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690" activeTab="1"/>
  </bookViews>
  <sheets>
    <sheet name="000300" sheetId="1" r:id="rId1"/>
    <sheet name="年收益率" sheetId="3" r:id="rId2"/>
    <sheet name="参数" sheetId="2" r:id="rId3"/>
  </sheets>
  <calcPr calcId="152511"/>
</workbook>
</file>

<file path=xl/calcChain.xml><?xml version="1.0" encoding="utf-8"?>
<calcChain xmlns="http://schemas.openxmlformats.org/spreadsheetml/2006/main">
  <c r="G26" i="2" l="1"/>
  <c r="H26" i="2"/>
  <c r="I26" i="2"/>
  <c r="J26" i="2"/>
  <c r="K26" i="2"/>
  <c r="L26" i="2"/>
  <c r="M26" i="2"/>
  <c r="N26" i="2"/>
  <c r="O26" i="2"/>
  <c r="P26" i="2"/>
  <c r="G27" i="2"/>
  <c r="H27" i="2"/>
  <c r="I27" i="2"/>
  <c r="J27" i="2"/>
  <c r="K27" i="2"/>
  <c r="L27" i="2"/>
  <c r="M27" i="2"/>
  <c r="N27" i="2"/>
  <c r="O27" i="2"/>
  <c r="P27" i="2"/>
  <c r="P2" i="3"/>
  <c r="H2" i="3"/>
  <c r="AY3" i="1"/>
  <c r="AZ3" i="1" s="1"/>
  <c r="BA2" i="1"/>
  <c r="AX4" i="1"/>
  <c r="AX5" i="1"/>
  <c r="AX6" i="1"/>
  <c r="AX7" i="1"/>
  <c r="AX8" i="1"/>
  <c r="AX9" i="1"/>
  <c r="AX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67" i="1"/>
  <c r="AX68" i="1"/>
  <c r="AX69" i="1"/>
  <c r="AX70" i="1"/>
  <c r="AX71" i="1"/>
  <c r="AX72" i="1"/>
  <c r="AX73" i="1"/>
  <c r="AX74" i="1"/>
  <c r="AX75" i="1"/>
  <c r="AX76" i="1"/>
  <c r="AX79" i="1"/>
  <c r="AX82" i="1"/>
  <c r="AX84" i="1"/>
  <c r="AX89" i="1"/>
  <c r="AX93" i="1"/>
  <c r="AX96" i="1"/>
  <c r="AX97" i="1"/>
  <c r="AX210" i="1"/>
  <c r="AX248" i="1"/>
  <c r="AX250" i="1"/>
  <c r="AX255" i="1"/>
  <c r="AX256" i="1"/>
  <c r="AX257" i="1"/>
  <c r="AX258" i="1"/>
  <c r="AX259" i="1"/>
  <c r="AX260" i="1"/>
  <c r="AX266" i="1"/>
  <c r="AX267" i="1"/>
  <c r="AX274" i="1"/>
  <c r="AX297" i="1"/>
  <c r="AX300" i="1"/>
  <c r="AX301" i="1"/>
  <c r="AX302" i="1"/>
  <c r="AX303" i="1"/>
  <c r="AX305" i="1"/>
  <c r="AX306" i="1"/>
  <c r="AX311" i="1"/>
  <c r="AX312" i="1"/>
  <c r="AX314" i="1"/>
  <c r="AX319" i="1"/>
  <c r="AX320" i="1"/>
  <c r="AX321" i="1"/>
  <c r="AX322" i="1"/>
  <c r="AX324" i="1"/>
  <c r="AX325" i="1"/>
  <c r="AX338" i="1"/>
  <c r="AX360" i="1"/>
  <c r="AX425" i="1"/>
  <c r="AX426" i="1"/>
  <c r="AX441" i="1"/>
  <c r="AX442" i="1"/>
  <c r="AX443" i="1"/>
  <c r="AX444" i="1"/>
  <c r="AX445" i="1"/>
  <c r="AX446" i="1"/>
  <c r="AX448" i="1"/>
  <c r="AX454" i="1"/>
  <c r="AX455" i="1"/>
  <c r="AX456" i="1"/>
  <c r="AX457" i="1"/>
  <c r="AX460" i="1"/>
  <c r="AX462" i="1"/>
  <c r="AX463" i="1"/>
  <c r="AX464" i="1"/>
  <c r="AX465" i="1"/>
  <c r="AX466" i="1"/>
  <c r="AX473" i="1"/>
  <c r="AX474" i="1"/>
  <c r="AX475" i="1"/>
  <c r="AX476" i="1"/>
  <c r="AX482" i="1"/>
  <c r="AX484" i="1"/>
  <c r="AX485" i="1"/>
  <c r="AX488" i="1"/>
  <c r="AX489" i="1"/>
  <c r="AX493" i="1"/>
  <c r="AX496" i="1"/>
  <c r="AX497" i="1"/>
  <c r="AX498" i="1"/>
  <c r="AX499" i="1"/>
  <c r="AX502" i="1"/>
  <c r="AX515" i="1"/>
  <c r="AX516" i="1"/>
  <c r="AX537" i="1"/>
  <c r="AX538" i="1"/>
  <c r="AX539" i="1"/>
  <c r="AX542" i="1"/>
  <c r="AX543" i="1"/>
  <c r="AX544" i="1"/>
  <c r="AX545" i="1"/>
  <c r="AX546" i="1"/>
  <c r="AX547" i="1"/>
  <c r="AX548" i="1"/>
  <c r="AX549" i="1"/>
  <c r="AX550" i="1"/>
  <c r="AX552" i="1"/>
  <c r="AX553" i="1"/>
  <c r="AX554" i="1"/>
  <c r="AX557" i="1"/>
  <c r="AX558" i="1"/>
  <c r="AX560" i="1"/>
  <c r="AX562" i="1"/>
  <c r="AX563" i="1"/>
  <c r="AX564" i="1"/>
  <c r="AX565" i="1"/>
  <c r="AX570" i="1"/>
  <c r="AX572" i="1"/>
  <c r="AX573" i="1"/>
  <c r="AX574" i="1"/>
  <c r="AX576" i="1"/>
  <c r="AX577" i="1"/>
  <c r="AX578" i="1"/>
  <c r="AX592" i="1"/>
  <c r="AX593" i="1"/>
  <c r="AX620" i="1"/>
  <c r="AX622" i="1"/>
  <c r="AX623" i="1"/>
  <c r="AX626" i="1"/>
  <c r="AX627" i="1"/>
  <c r="AX628" i="1"/>
  <c r="AX630" i="1"/>
  <c r="AX633" i="1"/>
  <c r="AX637" i="1"/>
  <c r="AX638" i="1"/>
  <c r="AX639" i="1"/>
  <c r="AX640" i="1"/>
  <c r="AX641" i="1"/>
  <c r="AX642" i="1"/>
  <c r="AX646" i="1"/>
  <c r="AX647" i="1"/>
  <c r="AX657" i="1"/>
  <c r="AX666" i="1"/>
  <c r="AX667" i="1"/>
  <c r="AX672" i="1"/>
  <c r="AX673" i="1"/>
  <c r="AX749" i="1"/>
  <c r="AX772" i="1"/>
  <c r="AX773" i="1"/>
  <c r="AX775" i="1"/>
  <c r="AX776" i="1"/>
  <c r="AX786" i="1"/>
  <c r="AX787" i="1"/>
  <c r="AX797" i="1"/>
  <c r="AX798" i="1"/>
  <c r="AX834" i="1"/>
  <c r="AX835" i="1"/>
  <c r="AX836" i="1"/>
  <c r="AX837" i="1"/>
  <c r="AX875" i="1"/>
  <c r="AX876" i="1"/>
  <c r="AX881" i="1"/>
  <c r="AX893" i="1"/>
  <c r="AX895" i="1"/>
  <c r="AX896" i="1"/>
  <c r="AX899" i="1"/>
  <c r="AX901" i="1"/>
  <c r="AX902" i="1"/>
  <c r="AX903" i="1"/>
  <c r="AX925" i="1"/>
  <c r="AX1027" i="1"/>
  <c r="AX1030" i="1"/>
  <c r="AX1031" i="1"/>
  <c r="AX1037" i="1"/>
  <c r="AX1038" i="1"/>
  <c r="AX1039" i="1"/>
  <c r="AX1042" i="1"/>
  <c r="AX1051" i="1"/>
  <c r="AX1052" i="1"/>
  <c r="AX1053" i="1"/>
  <c r="AX1062" i="1"/>
  <c r="AX1069" i="1"/>
  <c r="AX1070" i="1"/>
  <c r="AX1071" i="1"/>
  <c r="AX1072" i="1"/>
  <c r="AX1076" i="1"/>
  <c r="AX1081" i="1"/>
  <c r="AX1082" i="1"/>
  <c r="AX1083" i="1"/>
  <c r="AX1089" i="1"/>
  <c r="AX1091" i="1"/>
  <c r="AX1092" i="1"/>
  <c r="AX1093" i="1"/>
  <c r="AX1094" i="1"/>
  <c r="AX1097" i="1"/>
  <c r="AX1098" i="1"/>
  <c r="AX1100" i="1"/>
  <c r="AX1101" i="1"/>
  <c r="AX1102" i="1"/>
  <c r="AX1104" i="1"/>
  <c r="AX1107" i="1"/>
  <c r="AX1108" i="1"/>
  <c r="AX1109" i="1"/>
  <c r="AX1110" i="1"/>
  <c r="AX1114" i="1"/>
  <c r="AX1237" i="1"/>
  <c r="AX1294" i="1"/>
  <c r="AX1298" i="1"/>
  <c r="AX1299" i="1"/>
  <c r="AX1305" i="1"/>
  <c r="AX1333" i="1"/>
  <c r="AX1334" i="1"/>
  <c r="AX1335" i="1"/>
  <c r="AX1409" i="1"/>
  <c r="AX1471" i="1"/>
  <c r="AX1550" i="1"/>
  <c r="AX1552" i="1"/>
  <c r="AX1553" i="1"/>
  <c r="AX1554" i="1"/>
  <c r="AX1555" i="1"/>
  <c r="AX1567" i="1"/>
  <c r="AX1568" i="1"/>
  <c r="AX1569" i="1"/>
  <c r="AX1604" i="1"/>
  <c r="AX1638" i="1"/>
  <c r="AX1641" i="1"/>
  <c r="AX1643" i="1"/>
  <c r="AX1644" i="1"/>
  <c r="AX1651" i="1"/>
  <c r="AX1688" i="1"/>
  <c r="AX1689" i="1"/>
  <c r="AX1690" i="1"/>
  <c r="AX1691" i="1"/>
  <c r="AX1818" i="1"/>
  <c r="AX1825" i="1"/>
  <c r="AX1826" i="1"/>
  <c r="AX1830" i="1"/>
  <c r="AX1835" i="1"/>
  <c r="AX1838" i="1"/>
  <c r="AX1840" i="1"/>
  <c r="AX1841" i="1"/>
  <c r="AX1853" i="1"/>
  <c r="AX1854" i="1"/>
  <c r="AX1859" i="1"/>
  <c r="AX1860" i="1"/>
  <c r="AX1862" i="1"/>
  <c r="AX1863" i="1"/>
  <c r="AX1922" i="1"/>
  <c r="AX1923" i="1"/>
  <c r="AX1925" i="1"/>
  <c r="AX1952" i="1"/>
  <c r="AX1953" i="1"/>
  <c r="AX1957" i="1"/>
  <c r="AX1963" i="1"/>
  <c r="AX1964" i="1"/>
  <c r="AX1966" i="1"/>
  <c r="AX1967" i="1"/>
  <c r="AX1968" i="1"/>
  <c r="AX2047" i="1"/>
  <c r="AX2052" i="1"/>
  <c r="AY2053" i="1" s="1"/>
  <c r="AX2053" i="1"/>
  <c r="AY2054" i="1" s="1"/>
  <c r="AX2054" i="1"/>
  <c r="AX2176" i="1"/>
  <c r="AX2186" i="1"/>
  <c r="AX2190" i="1"/>
  <c r="AX2191" i="1"/>
  <c r="AX2195" i="1"/>
  <c r="AX2196" i="1"/>
  <c r="AX2226" i="1"/>
  <c r="AX2234" i="1"/>
  <c r="AX2325" i="1"/>
  <c r="AX2327" i="1"/>
  <c r="AX2348" i="1"/>
  <c r="AX2349" i="1"/>
  <c r="AX2350" i="1"/>
  <c r="AX2351" i="1"/>
  <c r="AX2368" i="1"/>
  <c r="AX2369" i="1"/>
  <c r="AX2385" i="1"/>
  <c r="AX2386" i="1"/>
  <c r="AX2391" i="1"/>
  <c r="AX2401" i="1"/>
  <c r="AX2402" i="1"/>
  <c r="AX2403" i="1"/>
  <c r="AX2404" i="1"/>
  <c r="AX2405" i="1"/>
  <c r="AX2406" i="1"/>
  <c r="AX2407" i="1"/>
  <c r="AX2408" i="1"/>
  <c r="AX2409" i="1"/>
  <c r="AX2410" i="1"/>
  <c r="AX2411" i="1"/>
  <c r="AX2426" i="1"/>
  <c r="AX2428" i="1"/>
  <c r="AX2429" i="1"/>
  <c r="AX2474" i="1"/>
  <c r="AX2475" i="1"/>
  <c r="AX2476" i="1"/>
  <c r="AX2478" i="1"/>
  <c r="AX2479" i="1"/>
  <c r="AX2480" i="1"/>
  <c r="AX2484" i="1"/>
  <c r="AX2488" i="1"/>
  <c r="AX2489" i="1"/>
  <c r="AX2490" i="1"/>
  <c r="AX2492" i="1"/>
  <c r="AX2493" i="1"/>
  <c r="AX2494" i="1"/>
  <c r="AX2496" i="1"/>
  <c r="AX2497" i="1"/>
  <c r="AX2500" i="1"/>
  <c r="AX2503" i="1"/>
  <c r="AX2521" i="1"/>
  <c r="AX2522" i="1"/>
  <c r="AX2523" i="1"/>
  <c r="AX2531" i="1"/>
  <c r="AX2532" i="1"/>
  <c r="AX2553" i="1"/>
  <c r="AY2554" i="1" s="1"/>
  <c r="AX2586" i="1"/>
  <c r="AX2587" i="1"/>
  <c r="AX2680" i="1"/>
  <c r="AX2689" i="1"/>
  <c r="AX2690" i="1"/>
  <c r="AY2691" i="1" s="1"/>
  <c r="AX2824" i="1"/>
  <c r="AX2857" i="1"/>
  <c r="AX2858" i="1"/>
  <c r="AM2858" i="1" s="1"/>
  <c r="AX3" i="1"/>
  <c r="G2" i="3"/>
  <c r="F2" i="3"/>
  <c r="E2" i="3"/>
  <c r="D2" i="3"/>
  <c r="C2" i="3"/>
  <c r="AM2521" i="1" l="1"/>
  <c r="AM2496" i="1"/>
  <c r="AM2408" i="1"/>
  <c r="AM2404" i="1"/>
  <c r="AM2368" i="1"/>
  <c r="AM2348" i="1"/>
  <c r="AM2531" i="1"/>
  <c r="AM2489" i="1"/>
  <c r="AM2488" i="1"/>
  <c r="AM2410" i="1"/>
  <c r="AM2385" i="1"/>
  <c r="AM1092" i="1"/>
  <c r="AM1082" i="1"/>
  <c r="AM1071" i="1"/>
  <c r="AM1030" i="1"/>
  <c r="AM641" i="1"/>
  <c r="AM637" i="1"/>
  <c r="AM627" i="1"/>
  <c r="AM577" i="1"/>
  <c r="AM572" i="1"/>
  <c r="AM563" i="1"/>
  <c r="AM557" i="1"/>
  <c r="AM546" i="1"/>
  <c r="AM542" i="1"/>
  <c r="AM498" i="1"/>
  <c r="AM473" i="1"/>
  <c r="AM463" i="1"/>
  <c r="AM456" i="1"/>
  <c r="AM442" i="1"/>
  <c r="AM321" i="1"/>
  <c r="AM256" i="1"/>
  <c r="AM2857" i="1"/>
  <c r="AM2493" i="1"/>
  <c r="AM2478" i="1"/>
  <c r="AM2406" i="1"/>
  <c r="AM2402" i="1"/>
  <c r="AM2350" i="1"/>
  <c r="AM1963" i="1"/>
  <c r="AY2690" i="1"/>
  <c r="AM2689" i="1"/>
  <c r="AY2191" i="1"/>
  <c r="AM2190" i="1"/>
  <c r="AY2048" i="1"/>
  <c r="AY1689" i="1"/>
  <c r="AM1688" i="1"/>
  <c r="AY1569" i="1"/>
  <c r="AM1568" i="1"/>
  <c r="AY1300" i="1"/>
  <c r="AY896" i="1"/>
  <c r="AM895" i="1"/>
  <c r="AY835" i="1"/>
  <c r="AM834" i="1"/>
  <c r="AY773" i="1"/>
  <c r="AM772" i="1"/>
  <c r="AX621" i="1"/>
  <c r="AX517" i="1"/>
  <c r="AM516" i="1" s="1"/>
  <c r="AY2587" i="1"/>
  <c r="AM2586" i="1"/>
  <c r="AM2522" i="1"/>
  <c r="AM2492" i="1"/>
  <c r="AM2428" i="1"/>
  <c r="AM2409" i="1"/>
  <c r="AM2405" i="1"/>
  <c r="AM2401" i="1"/>
  <c r="AM2349" i="1"/>
  <c r="AY2197" i="1"/>
  <c r="AY2187" i="1"/>
  <c r="AM2053" i="1"/>
  <c r="AX2524" i="1"/>
  <c r="AX2525" i="1" s="1"/>
  <c r="AY2227" i="1"/>
  <c r="AY1923" i="1"/>
  <c r="AM1922" i="1"/>
  <c r="AY1842" i="1"/>
  <c r="AY1642" i="1"/>
  <c r="AY1554" i="1"/>
  <c r="AM1553" i="1"/>
  <c r="AY903" i="1"/>
  <c r="AM902" i="1"/>
  <c r="AY876" i="1"/>
  <c r="AM875" i="1"/>
  <c r="AY787" i="1"/>
  <c r="AM786" i="1"/>
  <c r="AX551" i="1"/>
  <c r="AM550" i="1" s="1"/>
  <c r="AX483" i="1"/>
  <c r="AY485" i="1" s="1"/>
  <c r="AX447" i="1"/>
  <c r="AM446" i="1" s="1"/>
  <c r="AX339" i="1"/>
  <c r="AM338" i="1" s="1"/>
  <c r="AX261" i="1"/>
  <c r="AY262" i="1" s="1"/>
  <c r="AX211" i="1"/>
  <c r="AY212" i="1" s="1"/>
  <c r="AX98" i="1"/>
  <c r="AY99" i="1" s="1"/>
  <c r="AY85" i="1"/>
  <c r="AY76" i="1"/>
  <c r="AM75" i="1"/>
  <c r="AY72" i="1"/>
  <c r="AM71" i="1"/>
  <c r="AY68" i="1"/>
  <c r="AM67" i="1"/>
  <c r="AY64" i="1"/>
  <c r="AM63" i="1"/>
  <c r="AY60" i="1"/>
  <c r="AM59" i="1"/>
  <c r="AY56" i="1"/>
  <c r="AM55" i="1"/>
  <c r="AY52" i="1"/>
  <c r="AM51" i="1"/>
  <c r="AY48" i="1"/>
  <c r="AM47" i="1"/>
  <c r="AY44" i="1"/>
  <c r="AM43" i="1"/>
  <c r="AY40" i="1"/>
  <c r="AM39" i="1"/>
  <c r="AY36" i="1"/>
  <c r="AM35" i="1"/>
  <c r="AY32" i="1"/>
  <c r="AM31" i="1"/>
  <c r="AY28" i="1"/>
  <c r="AM27" i="1"/>
  <c r="AY24" i="1"/>
  <c r="AM23" i="1"/>
  <c r="AY20" i="1"/>
  <c r="AM19" i="1"/>
  <c r="AY16" i="1"/>
  <c r="AM15" i="1"/>
  <c r="AY12" i="1"/>
  <c r="AM11" i="1"/>
  <c r="AY8" i="1"/>
  <c r="AM7" i="1"/>
  <c r="AX1958" i="1"/>
  <c r="AM1957" i="1" s="1"/>
  <c r="AY1860" i="1"/>
  <c r="AM1859" i="1"/>
  <c r="AY1827" i="1"/>
  <c r="AY1568" i="1"/>
  <c r="AM1567" i="1"/>
  <c r="AY1553" i="1"/>
  <c r="AM1552" i="1"/>
  <c r="AY1299" i="1"/>
  <c r="AM1298" i="1"/>
  <c r="AM1091" i="1"/>
  <c r="AM1070" i="1"/>
  <c r="AM1038" i="1"/>
  <c r="AY902" i="1"/>
  <c r="AM901" i="1"/>
  <c r="AX648" i="1"/>
  <c r="AX649" i="1" s="1"/>
  <c r="AX571" i="1"/>
  <c r="AY573" i="1" s="1"/>
  <c r="AX555" i="1"/>
  <c r="AM554" i="1" s="1"/>
  <c r="AM545" i="1"/>
  <c r="AM515" i="1"/>
  <c r="AM488" i="1"/>
  <c r="AM462" i="1"/>
  <c r="AM445" i="1"/>
  <c r="AM441" i="1"/>
  <c r="AM311" i="1"/>
  <c r="AX275" i="1"/>
  <c r="AY276" i="1" s="1"/>
  <c r="AM255" i="1"/>
  <c r="AX83" i="1"/>
  <c r="AM82" i="1" s="1"/>
  <c r="AY71" i="1"/>
  <c r="AM70" i="1"/>
  <c r="AY63" i="1"/>
  <c r="AM62" i="1"/>
  <c r="AY55" i="1"/>
  <c r="AM54" i="1"/>
  <c r="AY47" i="1"/>
  <c r="AM46" i="1"/>
  <c r="AY39" i="1"/>
  <c r="AM38" i="1"/>
  <c r="AY31" i="1"/>
  <c r="AM30" i="1"/>
  <c r="AY19" i="1"/>
  <c r="AM18" i="1"/>
  <c r="AY11" i="1"/>
  <c r="AM10" i="1"/>
  <c r="AM2479" i="1"/>
  <c r="AM2474" i="1"/>
  <c r="AM2407" i="1"/>
  <c r="AM2403" i="1"/>
  <c r="AY2235" i="1"/>
  <c r="AY2192" i="1"/>
  <c r="AM1952" i="1"/>
  <c r="AY1924" i="1"/>
  <c r="AY1863" i="1"/>
  <c r="AM1862" i="1"/>
  <c r="AY1854" i="1"/>
  <c r="AM1853" i="1"/>
  <c r="AY1819" i="1"/>
  <c r="AY1690" i="1"/>
  <c r="AM1689" i="1"/>
  <c r="AY1644" i="1"/>
  <c r="AM1643" i="1"/>
  <c r="AY1570" i="1"/>
  <c r="AY1555" i="1"/>
  <c r="AM1554" i="1"/>
  <c r="AM1107" i="1"/>
  <c r="AM1100" i="1"/>
  <c r="AM1093" i="1"/>
  <c r="AX1063" i="1"/>
  <c r="AM1062" i="1" s="1"/>
  <c r="AX1043" i="1"/>
  <c r="AM1042" i="1" s="1"/>
  <c r="AX1032" i="1"/>
  <c r="AX1033" i="1" s="1"/>
  <c r="AY904" i="1"/>
  <c r="AY836" i="1"/>
  <c r="AM835" i="1"/>
  <c r="AY788" i="1"/>
  <c r="AM666" i="1"/>
  <c r="AX643" i="1"/>
  <c r="AY644" i="1" s="1"/>
  <c r="AM638" i="1"/>
  <c r="AX629" i="1"/>
  <c r="AM628" i="1" s="1"/>
  <c r="AM622" i="1"/>
  <c r="AX579" i="1"/>
  <c r="AM578" i="1" s="1"/>
  <c r="AM573" i="1"/>
  <c r="AM564" i="1"/>
  <c r="AX559" i="1"/>
  <c r="AM558" i="1" s="1"/>
  <c r="AM552" i="1"/>
  <c r="AM547" i="1"/>
  <c r="AM543" i="1"/>
  <c r="AM537" i="1"/>
  <c r="AX500" i="1"/>
  <c r="AM499" i="1" s="1"/>
  <c r="AM484" i="1"/>
  <c r="AM474" i="1"/>
  <c r="AM464" i="1"/>
  <c r="AM443" i="1"/>
  <c r="AM425" i="1"/>
  <c r="AX361" i="1"/>
  <c r="AM360" i="1" s="1"/>
  <c r="AX323" i="1"/>
  <c r="AY325" i="1" s="1"/>
  <c r="AX315" i="1"/>
  <c r="AX316" i="1" s="1"/>
  <c r="AM305" i="1"/>
  <c r="AM300" i="1"/>
  <c r="AM266" i="1"/>
  <c r="AM257" i="1"/>
  <c r="AX90" i="1"/>
  <c r="AM89" i="1" s="1"/>
  <c r="AY77" i="1"/>
  <c r="AY73" i="1"/>
  <c r="AM72" i="1"/>
  <c r="AY69" i="1"/>
  <c r="AM68" i="1"/>
  <c r="AY65" i="1"/>
  <c r="AM64" i="1"/>
  <c r="AY61" i="1"/>
  <c r="AM60" i="1"/>
  <c r="AY57" i="1"/>
  <c r="AM56" i="1"/>
  <c r="AY53" i="1"/>
  <c r="AM52" i="1"/>
  <c r="AY49" i="1"/>
  <c r="AM48" i="1"/>
  <c r="AY45" i="1"/>
  <c r="AM44" i="1"/>
  <c r="AY41" i="1"/>
  <c r="AM40" i="1"/>
  <c r="AY37" i="1"/>
  <c r="AM36" i="1"/>
  <c r="AY33" i="1"/>
  <c r="AM32" i="1"/>
  <c r="AY29" i="1"/>
  <c r="AM28" i="1"/>
  <c r="AY25" i="1"/>
  <c r="AM24" i="1"/>
  <c r="AY21" i="1"/>
  <c r="AM20" i="1"/>
  <c r="AY17" i="1"/>
  <c r="AM16" i="1"/>
  <c r="AY13" i="1"/>
  <c r="AM12" i="1"/>
  <c r="AY9" i="1"/>
  <c r="AM8" i="1"/>
  <c r="AY5" i="1"/>
  <c r="AM4" i="1"/>
  <c r="AM1967" i="1"/>
  <c r="AY1841" i="1"/>
  <c r="AM1840" i="1"/>
  <c r="AY1639" i="1"/>
  <c r="AY1335" i="1"/>
  <c r="AM1334" i="1"/>
  <c r="AM1109" i="1"/>
  <c r="AM1097" i="1"/>
  <c r="AM1081" i="1"/>
  <c r="AM1052" i="1"/>
  <c r="AX799" i="1"/>
  <c r="AM798" i="1" s="1"/>
  <c r="AM672" i="1"/>
  <c r="AM640" i="1"/>
  <c r="AM626" i="1"/>
  <c r="AM576" i="1"/>
  <c r="AM562" i="1"/>
  <c r="AM549" i="1"/>
  <c r="AX540" i="1"/>
  <c r="AM539" i="1" s="1"/>
  <c r="AM497" i="1"/>
  <c r="AX467" i="1"/>
  <c r="AM466" i="1" s="1"/>
  <c r="AM455" i="1"/>
  <c r="AM320" i="1"/>
  <c r="AM302" i="1"/>
  <c r="AM259" i="1"/>
  <c r="AY97" i="1"/>
  <c r="AM96" i="1"/>
  <c r="AY75" i="1"/>
  <c r="AM74" i="1"/>
  <c r="AY67" i="1"/>
  <c r="AM66" i="1"/>
  <c r="AY59" i="1"/>
  <c r="AM58" i="1"/>
  <c r="AY51" i="1"/>
  <c r="AM50" i="1"/>
  <c r="AY43" i="1"/>
  <c r="AM42" i="1"/>
  <c r="AY35" i="1"/>
  <c r="AM34" i="1"/>
  <c r="AY27" i="1"/>
  <c r="AM26" i="1"/>
  <c r="AY23" i="1"/>
  <c r="AM22" i="1"/>
  <c r="AY15" i="1"/>
  <c r="AM14" i="1"/>
  <c r="AY7" i="1"/>
  <c r="AM6" i="1"/>
  <c r="AY4" i="1"/>
  <c r="AZ4" i="1" s="1"/>
  <c r="AM3" i="1"/>
  <c r="AM2475" i="1"/>
  <c r="AX2392" i="1"/>
  <c r="AY2393" i="1" s="1"/>
  <c r="AY2196" i="1"/>
  <c r="AM2195" i="1"/>
  <c r="AM1966" i="1"/>
  <c r="AY1926" i="1"/>
  <c r="AY1826" i="1"/>
  <c r="AM1825" i="1"/>
  <c r="AY1691" i="1"/>
  <c r="AM1690" i="1"/>
  <c r="AY1551" i="1"/>
  <c r="AY1334" i="1"/>
  <c r="AM1333" i="1"/>
  <c r="AY1295" i="1"/>
  <c r="AM1108" i="1"/>
  <c r="AM1101" i="1"/>
  <c r="AM1069" i="1"/>
  <c r="AM1051" i="1"/>
  <c r="AM1037" i="1"/>
  <c r="AY900" i="1"/>
  <c r="AY837" i="1"/>
  <c r="AM836" i="1"/>
  <c r="AY798" i="1"/>
  <c r="AM797" i="1"/>
  <c r="AY776" i="1"/>
  <c r="AM775" i="1"/>
  <c r="AX668" i="1"/>
  <c r="AM667" i="1" s="1"/>
  <c r="AM646" i="1"/>
  <c r="AM639" i="1"/>
  <c r="AX631" i="1"/>
  <c r="AX632" i="1" s="1"/>
  <c r="AM592" i="1"/>
  <c r="AX575" i="1"/>
  <c r="AM574" i="1" s="1"/>
  <c r="AM553" i="1"/>
  <c r="AM548" i="1"/>
  <c r="AM544" i="1"/>
  <c r="AM538" i="1"/>
  <c r="AX503" i="1"/>
  <c r="AM502" i="1" s="1"/>
  <c r="AM496" i="1"/>
  <c r="AM475" i="1"/>
  <c r="AM465" i="1"/>
  <c r="AX461" i="1"/>
  <c r="AM460" i="1" s="1"/>
  <c r="AM454" i="1"/>
  <c r="AM444" i="1"/>
  <c r="AX427" i="1"/>
  <c r="AM324" i="1"/>
  <c r="AM319" i="1"/>
  <c r="AX307" i="1"/>
  <c r="AM306" i="1" s="1"/>
  <c r="AM301" i="1"/>
  <c r="AX268" i="1"/>
  <c r="AX269" i="1" s="1"/>
  <c r="AM258" i="1"/>
  <c r="AX251" i="1"/>
  <c r="AX94" i="1"/>
  <c r="AM93" i="1" s="1"/>
  <c r="AY80" i="1"/>
  <c r="AY74" i="1"/>
  <c r="AM73" i="1"/>
  <c r="AY70" i="1"/>
  <c r="AM69" i="1"/>
  <c r="AY66" i="1"/>
  <c r="AM65" i="1"/>
  <c r="AY62" i="1"/>
  <c r="AM61" i="1"/>
  <c r="AY58" i="1"/>
  <c r="AM57" i="1"/>
  <c r="AY54" i="1"/>
  <c r="AM53" i="1"/>
  <c r="AY50" i="1"/>
  <c r="AM49" i="1"/>
  <c r="AY46" i="1"/>
  <c r="AM45" i="1"/>
  <c r="AY42" i="1"/>
  <c r="AM41" i="1"/>
  <c r="AY38" i="1"/>
  <c r="AM37" i="1"/>
  <c r="AY34" i="1"/>
  <c r="AM33" i="1"/>
  <c r="AY30" i="1"/>
  <c r="AM29" i="1"/>
  <c r="AY26" i="1"/>
  <c r="AM25" i="1"/>
  <c r="AY22" i="1"/>
  <c r="AM21" i="1"/>
  <c r="AY18" i="1"/>
  <c r="AM17" i="1"/>
  <c r="AY14" i="1"/>
  <c r="AM13" i="1"/>
  <c r="AY10" i="1"/>
  <c r="AM9" i="1"/>
  <c r="AY6" i="1"/>
  <c r="AM5" i="1"/>
  <c r="AM2052" i="1"/>
  <c r="AM2" i="1"/>
  <c r="AY547" i="1"/>
  <c r="AY499" i="1"/>
  <c r="AY464" i="1"/>
  <c r="AY443" i="1"/>
  <c r="AY2409" i="1"/>
  <c r="AY2405" i="1"/>
  <c r="AY1954" i="1"/>
  <c r="AX1926" i="1"/>
  <c r="AM1925" i="1" s="1"/>
  <c r="AX80" i="1"/>
  <c r="AM79" i="1" s="1"/>
  <c r="AY2523" i="1"/>
  <c r="AY2498" i="1"/>
  <c r="AY2350" i="1"/>
  <c r="AX2227" i="1"/>
  <c r="AY641" i="1"/>
  <c r="AY477" i="1"/>
  <c r="AY260" i="1"/>
  <c r="AY268" i="1"/>
  <c r="AY2490" i="1"/>
  <c r="AY2480" i="1"/>
  <c r="AY2387" i="1"/>
  <c r="AY2352" i="1"/>
  <c r="AX1642" i="1"/>
  <c r="AY1111" i="1"/>
  <c r="AY1099" i="1"/>
  <c r="AY1093" i="1"/>
  <c r="AY1083" i="1"/>
  <c r="AX904" i="1"/>
  <c r="AX900" i="1"/>
  <c r="AM899" i="1" s="1"/>
  <c r="AY554" i="1"/>
  <c r="AY549" i="1"/>
  <c r="AY545" i="1"/>
  <c r="AY539" i="1"/>
  <c r="AY303" i="1"/>
  <c r="AY258" i="1"/>
  <c r="AY1968" i="1"/>
  <c r="AX1924" i="1"/>
  <c r="AY1103" i="1"/>
  <c r="AY1071" i="1"/>
  <c r="AY1053" i="1"/>
  <c r="AY1039" i="1"/>
  <c r="AY628" i="1"/>
  <c r="AY574" i="1"/>
  <c r="AY565" i="1"/>
  <c r="AY475" i="1"/>
  <c r="AY444" i="1"/>
  <c r="AY261" i="1"/>
  <c r="AY257" i="1"/>
  <c r="AX1295" i="1"/>
  <c r="AM1294" i="1" s="1"/>
  <c r="AY1109" i="1"/>
  <c r="AY1095" i="1"/>
  <c r="AX85" i="1"/>
  <c r="AM84" i="1" s="1"/>
  <c r="AY2411" i="1"/>
  <c r="AY2407" i="1"/>
  <c r="AY2403" i="1"/>
  <c r="AX2235" i="1"/>
  <c r="AM2234" i="1" s="1"/>
  <c r="AX2187" i="1"/>
  <c r="AM2186" i="1" s="1"/>
  <c r="AX1639" i="1"/>
  <c r="AX788" i="1"/>
  <c r="AY639" i="1"/>
  <c r="AY624" i="1"/>
  <c r="AY466" i="1"/>
  <c r="AY456" i="1"/>
  <c r="AY446" i="1"/>
  <c r="AY322" i="1"/>
  <c r="AY313" i="1"/>
  <c r="AY259" i="1"/>
  <c r="AX77" i="1"/>
  <c r="AM76" i="1" s="1"/>
  <c r="AY307" i="1"/>
  <c r="BA3" i="1"/>
  <c r="AX2477" i="1"/>
  <c r="AM2476" i="1" s="1"/>
  <c r="AY2477" i="1"/>
  <c r="AX2177" i="1"/>
  <c r="AY2177" i="1"/>
  <c r="AX1855" i="1"/>
  <c r="AM1854" i="1" s="1"/>
  <c r="AY1855" i="1"/>
  <c r="AX1472" i="1"/>
  <c r="AY1472" i="1"/>
  <c r="AX1306" i="1"/>
  <c r="AM1305" i="1" s="1"/>
  <c r="AY1306" i="1"/>
  <c r="AX1077" i="1"/>
  <c r="AX777" i="1"/>
  <c r="AY777" i="1"/>
  <c r="AX2691" i="1"/>
  <c r="AX2533" i="1"/>
  <c r="AY2533" i="1"/>
  <c r="AY2524" i="1"/>
  <c r="AX2491" i="1"/>
  <c r="AM2490" i="1" s="1"/>
  <c r="AY2491" i="1"/>
  <c r="AX2481" i="1"/>
  <c r="AY2481" i="1"/>
  <c r="AY2476" i="1"/>
  <c r="AX2430" i="1"/>
  <c r="AY2430" i="1"/>
  <c r="AX2412" i="1"/>
  <c r="AM2411" i="1" s="1"/>
  <c r="AY2412" i="1"/>
  <c r="AY2408" i="1"/>
  <c r="AY2404" i="1"/>
  <c r="AX2352" i="1"/>
  <c r="AM2351" i="1" s="1"/>
  <c r="AX2197" i="1"/>
  <c r="AX2192" i="1"/>
  <c r="AX2055" i="1"/>
  <c r="AY2055" i="1"/>
  <c r="AX2048" i="1"/>
  <c r="AX1827" i="1"/>
  <c r="AM1826" i="1" s="1"/>
  <c r="AX1819" i="1"/>
  <c r="AX1692" i="1"/>
  <c r="AY1692" i="1"/>
  <c r="AX1652" i="1"/>
  <c r="AM1651" i="1" s="1"/>
  <c r="AY1652" i="1"/>
  <c r="AX1556" i="1"/>
  <c r="AY1556" i="1"/>
  <c r="AX1551" i="1"/>
  <c r="AM1550" i="1" s="1"/>
  <c r="AX1336" i="1"/>
  <c r="AY1336" i="1"/>
  <c r="AX1300" i="1"/>
  <c r="AM1299" i="1" s="1"/>
  <c r="AX1238" i="1"/>
  <c r="AY1238" i="1"/>
  <c r="AX1111" i="1"/>
  <c r="AM1110" i="1" s="1"/>
  <c r="AY1102" i="1"/>
  <c r="AY1094" i="1"/>
  <c r="AX1084" i="1"/>
  <c r="AM1083" i="1" s="1"/>
  <c r="AY1084" i="1"/>
  <c r="AX1040" i="1"/>
  <c r="AM1039" i="1" s="1"/>
  <c r="AY1040" i="1"/>
  <c r="AY1032" i="1"/>
  <c r="AX882" i="1"/>
  <c r="AY882" i="1"/>
  <c r="AX838" i="1"/>
  <c r="AM837" i="1" s="1"/>
  <c r="AY838" i="1"/>
  <c r="AY648" i="1"/>
  <c r="AY642" i="1"/>
  <c r="AY629" i="1"/>
  <c r="AX624" i="1"/>
  <c r="AM623" i="1" s="1"/>
  <c r="AX594" i="1"/>
  <c r="AM593" i="1" s="1"/>
  <c r="AY594" i="1"/>
  <c r="AY578" i="1"/>
  <c r="AY564" i="1"/>
  <c r="AY548" i="1"/>
  <c r="AY544" i="1"/>
  <c r="AY540" i="1"/>
  <c r="AY517" i="1"/>
  <c r="AY498" i="1"/>
  <c r="AX477" i="1"/>
  <c r="AM476" i="1" s="1"/>
  <c r="AY465" i="1"/>
  <c r="AX326" i="1"/>
  <c r="AY326" i="1"/>
  <c r="AY321" i="1"/>
  <c r="AX313" i="1"/>
  <c r="AM312" i="1" s="1"/>
  <c r="AY302" i="1"/>
  <c r="AX249" i="1"/>
  <c r="AY83" i="1"/>
  <c r="AY211" i="1"/>
  <c r="AY447" i="1"/>
  <c r="AY559" i="1"/>
  <c r="AY575" i="1"/>
  <c r="AY799" i="1"/>
  <c r="AX2588" i="1"/>
  <c r="AM2587" i="1" s="1"/>
  <c r="AY2588" i="1"/>
  <c r="AX2504" i="1"/>
  <c r="AM2503" i="1" s="1"/>
  <c r="AX2485" i="1"/>
  <c r="AM2484" i="1" s="1"/>
  <c r="AX897" i="1"/>
  <c r="AM896" i="1" s="1"/>
  <c r="AY897" i="1"/>
  <c r="AY323" i="1"/>
  <c r="AY579" i="1"/>
  <c r="AX2501" i="1"/>
  <c r="AM2500" i="1" s="1"/>
  <c r="AX2495" i="1"/>
  <c r="AM2494" i="1" s="1"/>
  <c r="AY2495" i="1"/>
  <c r="AX2328" i="1"/>
  <c r="AX1965" i="1"/>
  <c r="AM1964" i="1" s="1"/>
  <c r="AY1965" i="1"/>
  <c r="AX1861" i="1"/>
  <c r="AY1861" i="1"/>
  <c r="AX1839" i="1"/>
  <c r="AY1839" i="1"/>
  <c r="AX1645" i="1"/>
  <c r="AM1644" i="1" s="1"/>
  <c r="AY1645" i="1"/>
  <c r="AX1605" i="1"/>
  <c r="AY1605" i="1"/>
  <c r="AX1410" i="1"/>
  <c r="AX1105" i="1"/>
  <c r="AX1073" i="1"/>
  <c r="AM1072" i="1" s="1"/>
  <c r="AY1073" i="1"/>
  <c r="AX894" i="1"/>
  <c r="AM893" i="1" s="1"/>
  <c r="AY894" i="1"/>
  <c r="AX877" i="1"/>
  <c r="AY877" i="1"/>
  <c r="AX774" i="1"/>
  <c r="AY774" i="1"/>
  <c r="AX750" i="1"/>
  <c r="AM749" i="1" s="1"/>
  <c r="AY750" i="1"/>
  <c r="AX658" i="1"/>
  <c r="AX634" i="1"/>
  <c r="AM633" i="1" s="1"/>
  <c r="AX486" i="1"/>
  <c r="AM485" i="1" s="1"/>
  <c r="AY486" i="1"/>
  <c r="AX458" i="1"/>
  <c r="AY458" i="1"/>
  <c r="AY90" i="1"/>
  <c r="AY94" i="1"/>
  <c r="AY98" i="1"/>
  <c r="AY427" i="1"/>
  <c r="AY555" i="1"/>
  <c r="AX2681" i="1"/>
  <c r="AY2681" i="1"/>
  <c r="AX1864" i="1"/>
  <c r="AM1863" i="1" s="1"/>
  <c r="AY1864" i="1"/>
  <c r="AX1831" i="1"/>
  <c r="AM1830" i="1" s="1"/>
  <c r="AY1831" i="1"/>
  <c r="AX1090" i="1"/>
  <c r="AX926" i="1"/>
  <c r="AY926" i="1"/>
  <c r="AX490" i="1"/>
  <c r="AY490" i="1"/>
  <c r="AY467" i="1"/>
  <c r="AY643" i="1"/>
  <c r="AX2825" i="1"/>
  <c r="AX2554" i="1"/>
  <c r="AM2553" i="1" s="1"/>
  <c r="AX2498" i="1"/>
  <c r="AY2494" i="1"/>
  <c r="AX2427" i="1"/>
  <c r="AY2410" i="1"/>
  <c r="AY2406" i="1"/>
  <c r="AX2387" i="1"/>
  <c r="AM2386" i="1" s="1"/>
  <c r="AX2370" i="1"/>
  <c r="AY2370" i="1"/>
  <c r="AY2351" i="1"/>
  <c r="AX2326" i="1"/>
  <c r="AM2325" i="1" s="1"/>
  <c r="AX1969" i="1"/>
  <c r="AM1968" i="1" s="1"/>
  <c r="AY1969" i="1"/>
  <c r="AX1954" i="1"/>
  <c r="AX1842" i="1"/>
  <c r="AM1841" i="1" s="1"/>
  <c r="AX1836" i="1"/>
  <c r="AY1836" i="1"/>
  <c r="AX1570" i="1"/>
  <c r="AX1115" i="1"/>
  <c r="AM1114" i="1" s="1"/>
  <c r="AY1110" i="1"/>
  <c r="AX1103" i="1"/>
  <c r="AX1099" i="1"/>
  <c r="AM1098" i="1" s="1"/>
  <c r="AX1095" i="1"/>
  <c r="AY1072" i="1"/>
  <c r="AX1054" i="1"/>
  <c r="AM1053" i="1" s="1"/>
  <c r="AY1054" i="1"/>
  <c r="AX1028" i="1"/>
  <c r="AX674" i="1"/>
  <c r="AY674" i="1"/>
  <c r="AY668" i="1"/>
  <c r="AY640" i="1"/>
  <c r="AX566" i="1"/>
  <c r="AY566" i="1"/>
  <c r="AX561" i="1"/>
  <c r="AM561" i="1" s="1"/>
  <c r="AY550" i="1"/>
  <c r="AY546" i="1"/>
  <c r="AY500" i="1"/>
  <c r="AX494" i="1"/>
  <c r="AY476" i="1"/>
  <c r="AY457" i="1"/>
  <c r="AX449" i="1"/>
  <c r="AY445" i="1"/>
  <c r="AX304" i="1"/>
  <c r="AY304" i="1"/>
  <c r="AX298" i="1"/>
  <c r="AY551" i="1"/>
  <c r="O2" i="3"/>
  <c r="AV2" i="1"/>
  <c r="AP4" i="1"/>
  <c r="AQ4" i="1" s="1"/>
  <c r="AP5" i="1"/>
  <c r="AQ5" i="1" s="1"/>
  <c r="AP6" i="1"/>
  <c r="AQ6" i="1" s="1"/>
  <c r="AP7" i="1"/>
  <c r="AQ7" i="1" s="1"/>
  <c r="AP8" i="1"/>
  <c r="AQ8" i="1" s="1"/>
  <c r="AP9" i="1"/>
  <c r="AQ9" i="1" s="1"/>
  <c r="AP10" i="1"/>
  <c r="AQ10" i="1" s="1"/>
  <c r="AP11" i="1"/>
  <c r="AQ11" i="1" s="1"/>
  <c r="AP12" i="1"/>
  <c r="AQ12" i="1" s="1"/>
  <c r="AP13" i="1"/>
  <c r="AQ13" i="1" s="1"/>
  <c r="AP14" i="1"/>
  <c r="AQ14" i="1" s="1"/>
  <c r="AP15" i="1"/>
  <c r="AQ15" i="1" s="1"/>
  <c r="AP16" i="1"/>
  <c r="AQ16" i="1" s="1"/>
  <c r="AP17" i="1"/>
  <c r="AQ17" i="1" s="1"/>
  <c r="AP18" i="1"/>
  <c r="AQ18" i="1" s="1"/>
  <c r="AP19" i="1"/>
  <c r="AQ19" i="1" s="1"/>
  <c r="AP20" i="1"/>
  <c r="AQ20" i="1" s="1"/>
  <c r="AP21" i="1"/>
  <c r="AQ21" i="1" s="1"/>
  <c r="AP22" i="1"/>
  <c r="AQ22" i="1" s="1"/>
  <c r="AP23" i="1"/>
  <c r="AQ23" i="1" s="1"/>
  <c r="AP24" i="1"/>
  <c r="AQ24" i="1" s="1"/>
  <c r="AP25" i="1"/>
  <c r="AQ25" i="1" s="1"/>
  <c r="AP26" i="1"/>
  <c r="AQ26" i="1" s="1"/>
  <c r="AP27" i="1"/>
  <c r="AQ27" i="1" s="1"/>
  <c r="AP28" i="1"/>
  <c r="AQ28" i="1" s="1"/>
  <c r="AP29" i="1"/>
  <c r="AQ29" i="1" s="1"/>
  <c r="AP30" i="1"/>
  <c r="AQ30" i="1" s="1"/>
  <c r="AP31" i="1"/>
  <c r="AQ31" i="1" s="1"/>
  <c r="AP32" i="1"/>
  <c r="AQ32" i="1" s="1"/>
  <c r="AP33" i="1"/>
  <c r="AQ33" i="1" s="1"/>
  <c r="AP34" i="1"/>
  <c r="AQ34" i="1" s="1"/>
  <c r="AP35" i="1"/>
  <c r="AQ35" i="1" s="1"/>
  <c r="AP36" i="1"/>
  <c r="AQ36" i="1" s="1"/>
  <c r="AP37" i="1"/>
  <c r="AQ37" i="1" s="1"/>
  <c r="AP38" i="1"/>
  <c r="AQ38" i="1" s="1"/>
  <c r="AP39" i="1"/>
  <c r="AQ39" i="1" s="1"/>
  <c r="AP40" i="1"/>
  <c r="AQ40" i="1" s="1"/>
  <c r="AP41" i="1"/>
  <c r="AQ41" i="1" s="1"/>
  <c r="AP42" i="1"/>
  <c r="AQ42" i="1" s="1"/>
  <c r="AP43" i="1"/>
  <c r="AQ43" i="1" s="1"/>
  <c r="AP44" i="1"/>
  <c r="AQ44" i="1" s="1"/>
  <c r="AP45" i="1"/>
  <c r="AQ45" i="1" s="1"/>
  <c r="AP46" i="1"/>
  <c r="AQ46" i="1" s="1"/>
  <c r="AP47" i="1"/>
  <c r="AQ47" i="1" s="1"/>
  <c r="AP48" i="1"/>
  <c r="AQ48" i="1" s="1"/>
  <c r="AP49" i="1"/>
  <c r="AQ49" i="1" s="1"/>
  <c r="AP50" i="1"/>
  <c r="AQ50" i="1" s="1"/>
  <c r="AP51" i="1"/>
  <c r="AQ51" i="1" s="1"/>
  <c r="AP52" i="1"/>
  <c r="AQ52" i="1" s="1"/>
  <c r="AP53" i="1"/>
  <c r="AQ53" i="1" s="1"/>
  <c r="AP54" i="1"/>
  <c r="AQ54" i="1" s="1"/>
  <c r="AP55" i="1"/>
  <c r="AQ55" i="1" s="1"/>
  <c r="AP56" i="1"/>
  <c r="AQ56" i="1" s="1"/>
  <c r="AP57" i="1"/>
  <c r="AQ57" i="1" s="1"/>
  <c r="AP58" i="1"/>
  <c r="AQ58" i="1" s="1"/>
  <c r="AP59" i="1"/>
  <c r="AQ59" i="1" s="1"/>
  <c r="AP60" i="1"/>
  <c r="AQ60" i="1" s="1"/>
  <c r="AP61" i="1"/>
  <c r="AQ61" i="1" s="1"/>
  <c r="AP62" i="1"/>
  <c r="AQ62" i="1" s="1"/>
  <c r="AP63" i="1"/>
  <c r="AQ63" i="1" s="1"/>
  <c r="AP64" i="1"/>
  <c r="AQ64" i="1" s="1"/>
  <c r="AP65" i="1"/>
  <c r="AQ65" i="1" s="1"/>
  <c r="AP66" i="1"/>
  <c r="AQ66" i="1" s="1"/>
  <c r="AP67" i="1"/>
  <c r="AQ67" i="1" s="1"/>
  <c r="AP68" i="1"/>
  <c r="AQ68" i="1" s="1"/>
  <c r="AP69" i="1"/>
  <c r="AQ69" i="1" s="1"/>
  <c r="AP70" i="1"/>
  <c r="AQ70" i="1" s="1"/>
  <c r="AR2" i="1"/>
  <c r="AS2" i="1" s="1"/>
  <c r="AT3" i="1" s="1"/>
  <c r="AU3" i="1" s="1"/>
  <c r="AV3" i="1" s="1"/>
  <c r="AP3" i="1"/>
  <c r="AX556" i="1" l="1"/>
  <c r="AM555" i="1" s="1"/>
  <c r="AY632" i="1"/>
  <c r="AY577" i="1"/>
  <c r="AY580" i="1"/>
  <c r="AY362" i="1"/>
  <c r="AY553" i="1"/>
  <c r="AY631" i="1"/>
  <c r="AX362" i="1"/>
  <c r="AX363" i="1" s="1"/>
  <c r="AY95" i="1"/>
  <c r="AY800" i="1"/>
  <c r="AX541" i="1"/>
  <c r="AM541" i="1" s="1"/>
  <c r="AY316" i="1"/>
  <c r="AX2236" i="1"/>
  <c r="AY2237" i="1" s="1"/>
  <c r="AY518" i="1"/>
  <c r="AX518" i="1"/>
  <c r="AM517" i="1" s="1"/>
  <c r="AY1044" i="1"/>
  <c r="AY556" i="1"/>
  <c r="AX669" i="1"/>
  <c r="AY670" i="1" s="1"/>
  <c r="AM630" i="1"/>
  <c r="AX580" i="1"/>
  <c r="AY581" i="1" s="1"/>
  <c r="AY340" i="1"/>
  <c r="AX1064" i="1"/>
  <c r="AX1065" i="1" s="1"/>
  <c r="AY561" i="1"/>
  <c r="AY504" i="1"/>
  <c r="AM267" i="1"/>
  <c r="AX504" i="1"/>
  <c r="AX505" i="1" s="1"/>
  <c r="AX308" i="1"/>
  <c r="AX309" i="1" s="1"/>
  <c r="AX501" i="1"/>
  <c r="AM501" i="1" s="1"/>
  <c r="AM260" i="1"/>
  <c r="AM1031" i="1"/>
  <c r="AX800" i="1"/>
  <c r="AX801" i="1" s="1"/>
  <c r="AY468" i="1"/>
  <c r="AY1033" i="1"/>
  <c r="AX340" i="1"/>
  <c r="AM339" i="1" s="1"/>
  <c r="AY2525" i="1"/>
  <c r="AY1064" i="1"/>
  <c r="AX468" i="1"/>
  <c r="AX469" i="1" s="1"/>
  <c r="AM468" i="1" s="1"/>
  <c r="AY308" i="1"/>
  <c r="AY1959" i="1"/>
  <c r="AM314" i="1"/>
  <c r="AY1104" i="1"/>
  <c r="AM1103" i="1"/>
  <c r="AY250" i="1"/>
  <c r="AM249" i="1"/>
  <c r="AM2480" i="1"/>
  <c r="AM1076" i="1"/>
  <c r="AM2176" i="1"/>
  <c r="AX1640" i="1"/>
  <c r="AM1639" i="1" s="1"/>
  <c r="AX905" i="1"/>
  <c r="AY906" i="1" s="1"/>
  <c r="AX252" i="1"/>
  <c r="AM251" i="1" s="1"/>
  <c r="AM881" i="1"/>
  <c r="AY324" i="1"/>
  <c r="AM323" i="1"/>
  <c r="AM1818" i="1"/>
  <c r="AY622" i="1"/>
  <c r="AM621" i="1"/>
  <c r="AY305" i="1"/>
  <c r="AM304" i="1"/>
  <c r="AY314" i="1"/>
  <c r="AM313" i="1"/>
  <c r="AM2532" i="1"/>
  <c r="AY789" i="1"/>
  <c r="AX86" i="1"/>
  <c r="AM85" i="1" s="1"/>
  <c r="AY1925" i="1"/>
  <c r="AM1924" i="1"/>
  <c r="AY630" i="1"/>
  <c r="AM629" i="1"/>
  <c r="AM325" i="1"/>
  <c r="AX262" i="1"/>
  <c r="AY552" i="1"/>
  <c r="AM551" i="1"/>
  <c r="AM657" i="1"/>
  <c r="AM1104" i="1"/>
  <c r="AY633" i="1"/>
  <c r="AM632" i="1"/>
  <c r="AX428" i="1"/>
  <c r="AM427" i="1" s="1"/>
  <c r="AY1100" i="1"/>
  <c r="AM1099" i="1"/>
  <c r="AM2824" i="1"/>
  <c r="AY91" i="1"/>
  <c r="AY1552" i="1"/>
  <c r="AM1551" i="1"/>
  <c r="AX1044" i="1"/>
  <c r="AX1045" i="1" s="1"/>
  <c r="AX2393" i="1"/>
  <c r="AX2394" i="1" s="1"/>
  <c r="AX78" i="1"/>
  <c r="AM77" i="1" s="1"/>
  <c r="AX1296" i="1"/>
  <c r="AM1295" i="1" s="1"/>
  <c r="AY901" i="1"/>
  <c r="AM900" i="1"/>
  <c r="AY2228" i="1"/>
  <c r="AM250" i="1"/>
  <c r="AY269" i="1"/>
  <c r="AM268" i="1"/>
  <c r="AM426" i="1"/>
  <c r="AM560" i="1"/>
  <c r="AM925" i="1"/>
  <c r="AM1953" i="1"/>
  <c r="AM2391" i="1"/>
  <c r="AM1691" i="1"/>
  <c r="AM322" i="1"/>
  <c r="AM642" i="1"/>
  <c r="AM787" i="1"/>
  <c r="AM876" i="1"/>
  <c r="AM1569" i="1"/>
  <c r="AM1923" i="1"/>
  <c r="AM2191" i="1"/>
  <c r="AM2327" i="1"/>
  <c r="AX276" i="1"/>
  <c r="AM275" i="1" s="1"/>
  <c r="AY572" i="1"/>
  <c r="AM571" i="1"/>
  <c r="AY649" i="1"/>
  <c r="AM648" i="1"/>
  <c r="AX99" i="1"/>
  <c r="AM98" i="1" s="1"/>
  <c r="AX212" i="1"/>
  <c r="AM303" i="1"/>
  <c r="AY484" i="1"/>
  <c r="AM483" i="1"/>
  <c r="AM2226" i="1"/>
  <c r="AM2524" i="1"/>
  <c r="AM620" i="1"/>
  <c r="AY775" i="1"/>
  <c r="AM774" i="1"/>
  <c r="AY1840" i="1"/>
  <c r="AM1839" i="1"/>
  <c r="AY1643" i="1"/>
  <c r="AM1642" i="1"/>
  <c r="AY462" i="1"/>
  <c r="AM461" i="1"/>
  <c r="AM565" i="1"/>
  <c r="AX91" i="1"/>
  <c r="AM90" i="1" s="1"/>
  <c r="AM248" i="1"/>
  <c r="AY501" i="1"/>
  <c r="AM489" i="1"/>
  <c r="AM2047" i="1"/>
  <c r="AY2428" i="1"/>
  <c r="AM2427" i="1"/>
  <c r="AY1091" i="1"/>
  <c r="AM1090" i="1"/>
  <c r="AM2680" i="1"/>
  <c r="AY2496" i="1"/>
  <c r="AM2495" i="1"/>
  <c r="AX644" i="1"/>
  <c r="AX645" i="1" s="1"/>
  <c r="AM645" i="1" s="1"/>
  <c r="AY2188" i="1"/>
  <c r="AY81" i="1"/>
  <c r="AM1089" i="1"/>
  <c r="AM2426" i="1"/>
  <c r="AM1638" i="1"/>
  <c r="AM448" i="1"/>
  <c r="AM903" i="1"/>
  <c r="AY448" i="1"/>
  <c r="AM447" i="1"/>
  <c r="AM1237" i="1"/>
  <c r="AM2196" i="1"/>
  <c r="AM2429" i="1"/>
  <c r="AY428" i="1"/>
  <c r="AY2327" i="1"/>
  <c r="AM2326" i="1"/>
  <c r="AY895" i="1"/>
  <c r="AM894" i="1"/>
  <c r="AM1604" i="1"/>
  <c r="AY1862" i="1"/>
  <c r="AM1861" i="1"/>
  <c r="AY1966" i="1"/>
  <c r="AM1965" i="1"/>
  <c r="AY2492" i="1"/>
  <c r="AM2491" i="1"/>
  <c r="AY252" i="1"/>
  <c r="AY2478" i="1"/>
  <c r="AM2477" i="1"/>
  <c r="AX1959" i="1"/>
  <c r="AM1958" i="1" s="1"/>
  <c r="AY2236" i="1"/>
  <c r="AY463" i="1"/>
  <c r="AY449" i="1"/>
  <c r="AY623" i="1"/>
  <c r="AX1927" i="1"/>
  <c r="AX1928" i="1" s="1"/>
  <c r="AM2690" i="1"/>
  <c r="AX95" i="1"/>
  <c r="AM94" i="1" s="1"/>
  <c r="AY576" i="1"/>
  <c r="AM575" i="1"/>
  <c r="AM631" i="1"/>
  <c r="AY669" i="1"/>
  <c r="AM1094" i="1"/>
  <c r="AM1555" i="1"/>
  <c r="AM1838" i="1"/>
  <c r="AY541" i="1"/>
  <c r="AM1027" i="1"/>
  <c r="AM315" i="1"/>
  <c r="AM457" i="1"/>
  <c r="AM493" i="1"/>
  <c r="AY560" i="1"/>
  <c r="AM559" i="1"/>
  <c r="AM773" i="1"/>
  <c r="AM1032" i="1"/>
  <c r="AM1409" i="1"/>
  <c r="AM1835" i="1"/>
  <c r="AY84" i="1"/>
  <c r="AM83" i="1"/>
  <c r="AM274" i="1"/>
  <c r="AM570" i="1"/>
  <c r="AM647" i="1"/>
  <c r="AM776" i="1"/>
  <c r="AM1102" i="1"/>
  <c r="AM97" i="1"/>
  <c r="AM210" i="1"/>
  <c r="AM297" i="1"/>
  <c r="AM482" i="1"/>
  <c r="AM1335" i="1"/>
  <c r="AM1641" i="1"/>
  <c r="AM2523" i="1"/>
  <c r="AM2054" i="1"/>
  <c r="AM2369" i="1"/>
  <c r="AM2497" i="1"/>
  <c r="AM673" i="1"/>
  <c r="AM1471" i="1"/>
  <c r="AM1860" i="1"/>
  <c r="AX81" i="1"/>
  <c r="AY1927" i="1"/>
  <c r="AY2479" i="1"/>
  <c r="AY1092" i="1"/>
  <c r="AY86" i="1"/>
  <c r="AX789" i="1"/>
  <c r="AY315" i="1"/>
  <c r="AY1296" i="1"/>
  <c r="AX2228" i="1"/>
  <c r="AM2227" i="1" s="1"/>
  <c r="AX2188" i="1"/>
  <c r="AM2187" i="1" s="1"/>
  <c r="AY905" i="1"/>
  <c r="AY1640" i="1"/>
  <c r="AY2429" i="1"/>
  <c r="AY78" i="1"/>
  <c r="AY1105" i="1"/>
  <c r="AX567" i="1"/>
  <c r="AM566" i="1" s="1"/>
  <c r="AY567" i="1"/>
  <c r="AX650" i="1"/>
  <c r="AY650" i="1"/>
  <c r="AX1029" i="1"/>
  <c r="AM1029" i="1" s="1"/>
  <c r="AY1029" i="1"/>
  <c r="AX1843" i="1"/>
  <c r="AY1843" i="1"/>
  <c r="AX1970" i="1"/>
  <c r="AY1970" i="1"/>
  <c r="AX927" i="1"/>
  <c r="AY927" i="1"/>
  <c r="AX1832" i="1"/>
  <c r="AY1832" i="1"/>
  <c r="AX2682" i="1"/>
  <c r="AY2682" i="1"/>
  <c r="AX1074" i="1"/>
  <c r="AM1073" i="1" s="1"/>
  <c r="AY1074" i="1"/>
  <c r="AY1606" i="1"/>
  <c r="AX1606" i="1"/>
  <c r="AM1605" i="1" s="1"/>
  <c r="AX1646" i="1"/>
  <c r="AM1645" i="1" s="1"/>
  <c r="AY1646" i="1"/>
  <c r="AX2329" i="1"/>
  <c r="AM2328" i="1" s="1"/>
  <c r="AY2329" i="1"/>
  <c r="AX2505" i="1"/>
  <c r="AY2505" i="1"/>
  <c r="AX2589" i="1"/>
  <c r="AY2589" i="1"/>
  <c r="AX1112" i="1"/>
  <c r="AY1112" i="1"/>
  <c r="AY1239" i="1"/>
  <c r="AX1239" i="1"/>
  <c r="AX1820" i="1"/>
  <c r="AY1820" i="1"/>
  <c r="AY2193" i="1"/>
  <c r="AX2193" i="1"/>
  <c r="AM2192" i="1" s="1"/>
  <c r="AX2482" i="1"/>
  <c r="AM2481" i="1" s="1"/>
  <c r="AY2482" i="1"/>
  <c r="AX1473" i="1"/>
  <c r="AY1473" i="1"/>
  <c r="BA4" i="1"/>
  <c r="AZ5" i="1"/>
  <c r="AX270" i="1"/>
  <c r="AM269" i="1" s="1"/>
  <c r="AY270" i="1"/>
  <c r="AX1571" i="1"/>
  <c r="AM1570" i="1" s="1"/>
  <c r="AY1571" i="1"/>
  <c r="AX1955" i="1"/>
  <c r="AM1954" i="1" s="1"/>
  <c r="AY1955" i="1"/>
  <c r="AX2826" i="1"/>
  <c r="AM2825" i="1" s="1"/>
  <c r="AY2826" i="1"/>
  <c r="AX491" i="1"/>
  <c r="AY491" i="1"/>
  <c r="AY306" i="1"/>
  <c r="AX487" i="1"/>
  <c r="AM487" i="1" s="1"/>
  <c r="AY487" i="1"/>
  <c r="AX659" i="1"/>
  <c r="AM658" i="1" s="1"/>
  <c r="AY659" i="1"/>
  <c r="AX878" i="1"/>
  <c r="AM877" i="1" s="1"/>
  <c r="AY878" i="1"/>
  <c r="AY1101" i="1"/>
  <c r="AY317" i="1"/>
  <c r="AX317" i="1"/>
  <c r="AM316" i="1" s="1"/>
  <c r="AY251" i="1"/>
  <c r="AY625" i="1"/>
  <c r="AX625" i="1"/>
  <c r="AM625" i="1" s="1"/>
  <c r="AX839" i="1"/>
  <c r="AM838" i="1" s="1"/>
  <c r="AY839" i="1"/>
  <c r="AX1301" i="1"/>
  <c r="AY1301" i="1"/>
  <c r="AX1557" i="1"/>
  <c r="AY1557" i="1"/>
  <c r="AX1693" i="1"/>
  <c r="AY1693" i="1"/>
  <c r="AX1828" i="1"/>
  <c r="AY1828" i="1"/>
  <c r="AY1967" i="1"/>
  <c r="AX2056" i="1"/>
  <c r="AM2055" i="1" s="1"/>
  <c r="AY2056" i="1"/>
  <c r="AX2198" i="1"/>
  <c r="AM2197" i="1" s="1"/>
  <c r="AY2198" i="1"/>
  <c r="AY2431" i="1"/>
  <c r="AX2431" i="1"/>
  <c r="AY2692" i="1"/>
  <c r="AX2692" i="1"/>
  <c r="AM2691" i="1" s="1"/>
  <c r="AX778" i="1"/>
  <c r="AY778" i="1"/>
  <c r="AX1034" i="1"/>
  <c r="AM1033" i="1" s="1"/>
  <c r="AY1034" i="1"/>
  <c r="AX2178" i="1"/>
  <c r="AM2177" i="1" s="1"/>
  <c r="AY2178" i="1"/>
  <c r="AY2493" i="1"/>
  <c r="AY1411" i="1"/>
  <c r="AX1411" i="1"/>
  <c r="AX495" i="1"/>
  <c r="AM495" i="1" s="1"/>
  <c r="AY495" i="1"/>
  <c r="AY562" i="1"/>
  <c r="AY563" i="1"/>
  <c r="AX2371" i="1"/>
  <c r="AY2371" i="1"/>
  <c r="AX1865" i="1"/>
  <c r="AM1864" i="1" s="1"/>
  <c r="AY1865" i="1"/>
  <c r="AY634" i="1"/>
  <c r="AX2486" i="1"/>
  <c r="AY2486" i="1"/>
  <c r="AY2526" i="1"/>
  <c r="AX2526" i="1"/>
  <c r="AM2525" i="1" s="1"/>
  <c r="AX327" i="1"/>
  <c r="AM326" i="1" s="1"/>
  <c r="AY327" i="1"/>
  <c r="AX478" i="1"/>
  <c r="AM477" i="1" s="1"/>
  <c r="AY478" i="1"/>
  <c r="AX2353" i="1"/>
  <c r="AY2353" i="1"/>
  <c r="AX2534" i="1"/>
  <c r="AY2534" i="1"/>
  <c r="AX1307" i="1"/>
  <c r="AM1306" i="1" s="1"/>
  <c r="AY1307" i="1"/>
  <c r="AX299" i="1"/>
  <c r="AM299" i="1" s="1"/>
  <c r="AY299" i="1"/>
  <c r="AX450" i="1"/>
  <c r="AM449" i="1" s="1"/>
  <c r="AY450" i="1"/>
  <c r="AX675" i="1"/>
  <c r="AY675" i="1"/>
  <c r="AX1055" i="1"/>
  <c r="AY1055" i="1"/>
  <c r="AY1096" i="1"/>
  <c r="AX1096" i="1"/>
  <c r="AM1096" i="1" s="1"/>
  <c r="AX1116" i="1"/>
  <c r="AM1115" i="1" s="1"/>
  <c r="AY1116" i="1"/>
  <c r="AX1837" i="1"/>
  <c r="AM1836" i="1" s="1"/>
  <c r="AY1837" i="1"/>
  <c r="AX2388" i="1"/>
  <c r="AY2388" i="1"/>
  <c r="AX2499" i="1"/>
  <c r="AM2499" i="1" s="1"/>
  <c r="AY2499" i="1"/>
  <c r="AY2555" i="1"/>
  <c r="AX2555" i="1"/>
  <c r="AM2554" i="1" s="1"/>
  <c r="AX459" i="1"/>
  <c r="AM459" i="1" s="1"/>
  <c r="AY459" i="1"/>
  <c r="AX635" i="1"/>
  <c r="AY635" i="1"/>
  <c r="AX751" i="1"/>
  <c r="AY751" i="1"/>
  <c r="AX1106" i="1"/>
  <c r="AM1106" i="1" s="1"/>
  <c r="AY1106" i="1"/>
  <c r="AY2328" i="1"/>
  <c r="AY2502" i="1"/>
  <c r="AX2502" i="1"/>
  <c r="AM2502" i="1" s="1"/>
  <c r="AX898" i="1"/>
  <c r="AM897" i="1" s="1"/>
  <c r="AY898" i="1"/>
  <c r="AX595" i="1"/>
  <c r="AM594" i="1" s="1"/>
  <c r="AY595" i="1"/>
  <c r="AX883" i="1"/>
  <c r="AM882" i="1" s="1"/>
  <c r="AY883" i="1"/>
  <c r="AX1041" i="1"/>
  <c r="AM1041" i="1" s="1"/>
  <c r="AY1041" i="1"/>
  <c r="AX1085" i="1"/>
  <c r="AY1085" i="1"/>
  <c r="AX1337" i="1"/>
  <c r="AY1337" i="1"/>
  <c r="AX1653" i="1"/>
  <c r="AM1652" i="1" s="1"/>
  <c r="AY1653" i="1"/>
  <c r="AX2049" i="1"/>
  <c r="AM2048" i="1" s="1"/>
  <c r="AY2049" i="1"/>
  <c r="AX2413" i="1"/>
  <c r="AM2412" i="1" s="1"/>
  <c r="AY2413" i="1"/>
  <c r="AY2497" i="1"/>
  <c r="AX1078" i="1"/>
  <c r="AM1077" i="1" s="1"/>
  <c r="AY1078" i="1"/>
  <c r="AX1856" i="1"/>
  <c r="AY1856" i="1"/>
  <c r="AQ3" i="1"/>
  <c r="AR3" i="1" s="1"/>
  <c r="AS3" i="1" s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O201" i="1"/>
  <c r="AO202" i="1"/>
  <c r="AO203" i="1"/>
  <c r="AO204" i="1"/>
  <c r="AO205" i="1"/>
  <c r="AO206" i="1"/>
  <c r="AO207" i="1"/>
  <c r="AO208" i="1"/>
  <c r="AO209" i="1"/>
  <c r="AO210" i="1"/>
  <c r="AO211" i="1"/>
  <c r="AO212" i="1"/>
  <c r="AO213" i="1"/>
  <c r="AO214" i="1"/>
  <c r="AO215" i="1"/>
  <c r="AO216" i="1"/>
  <c r="AO217" i="1"/>
  <c r="AO218" i="1"/>
  <c r="AO219" i="1"/>
  <c r="AO220" i="1"/>
  <c r="AO221" i="1"/>
  <c r="AO222" i="1"/>
  <c r="AO223" i="1"/>
  <c r="AO224" i="1"/>
  <c r="AO225" i="1"/>
  <c r="AO226" i="1"/>
  <c r="AO227" i="1"/>
  <c r="AO228" i="1"/>
  <c r="AO229" i="1"/>
  <c r="AO230" i="1"/>
  <c r="AO231" i="1"/>
  <c r="AO232" i="1"/>
  <c r="AO233" i="1"/>
  <c r="AO234" i="1"/>
  <c r="AO235" i="1"/>
  <c r="AO236" i="1"/>
  <c r="AO237" i="1"/>
  <c r="AO238" i="1"/>
  <c r="AO239" i="1"/>
  <c r="AO240" i="1"/>
  <c r="AO241" i="1"/>
  <c r="AO242" i="1"/>
  <c r="AO243" i="1"/>
  <c r="AO244" i="1"/>
  <c r="AO245" i="1"/>
  <c r="AO246" i="1"/>
  <c r="AO247" i="1"/>
  <c r="AO248" i="1"/>
  <c r="AO249" i="1"/>
  <c r="AO250" i="1"/>
  <c r="AO251" i="1"/>
  <c r="AO252" i="1"/>
  <c r="AO253" i="1"/>
  <c r="AO254" i="1"/>
  <c r="AO255" i="1"/>
  <c r="AO256" i="1"/>
  <c r="AO257" i="1"/>
  <c r="AO258" i="1"/>
  <c r="AO259" i="1"/>
  <c r="AO260" i="1"/>
  <c r="AO261" i="1"/>
  <c r="AO262" i="1"/>
  <c r="AO263" i="1"/>
  <c r="AO264" i="1"/>
  <c r="AO265" i="1"/>
  <c r="AO266" i="1"/>
  <c r="AO267" i="1"/>
  <c r="AO268" i="1"/>
  <c r="AO269" i="1"/>
  <c r="AO270" i="1"/>
  <c r="AO271" i="1"/>
  <c r="AO272" i="1"/>
  <c r="AO273" i="1"/>
  <c r="AO274" i="1"/>
  <c r="AO275" i="1"/>
  <c r="AO276" i="1"/>
  <c r="AO277" i="1"/>
  <c r="AO278" i="1"/>
  <c r="AO279" i="1"/>
  <c r="AO280" i="1"/>
  <c r="AO281" i="1"/>
  <c r="AO282" i="1"/>
  <c r="AO283" i="1"/>
  <c r="AO284" i="1"/>
  <c r="AO285" i="1"/>
  <c r="AO286" i="1"/>
  <c r="AO287" i="1"/>
  <c r="AO288" i="1"/>
  <c r="AO289" i="1"/>
  <c r="AO290" i="1"/>
  <c r="AO291" i="1"/>
  <c r="AO292" i="1"/>
  <c r="AO293" i="1"/>
  <c r="AO294" i="1"/>
  <c r="AO295" i="1"/>
  <c r="AO296" i="1"/>
  <c r="AO297" i="1"/>
  <c r="AO298" i="1"/>
  <c r="AO299" i="1"/>
  <c r="AO300" i="1"/>
  <c r="AO301" i="1"/>
  <c r="AO302" i="1"/>
  <c r="AO303" i="1"/>
  <c r="AO304" i="1"/>
  <c r="AO305" i="1"/>
  <c r="AO306" i="1"/>
  <c r="AO307" i="1"/>
  <c r="AO308" i="1"/>
  <c r="AO309" i="1"/>
  <c r="AO310" i="1"/>
  <c r="AO311" i="1"/>
  <c r="AO312" i="1"/>
  <c r="AO313" i="1"/>
  <c r="AO314" i="1"/>
  <c r="AO315" i="1"/>
  <c r="AO316" i="1"/>
  <c r="AO317" i="1"/>
  <c r="AO318" i="1"/>
  <c r="AO319" i="1"/>
  <c r="AO320" i="1"/>
  <c r="AO321" i="1"/>
  <c r="AO322" i="1"/>
  <c r="AO323" i="1"/>
  <c r="AO324" i="1"/>
  <c r="AO325" i="1"/>
  <c r="AO326" i="1"/>
  <c r="AO327" i="1"/>
  <c r="AO328" i="1"/>
  <c r="AO329" i="1"/>
  <c r="AO330" i="1"/>
  <c r="AO331" i="1"/>
  <c r="AO332" i="1"/>
  <c r="AO333" i="1"/>
  <c r="AO334" i="1"/>
  <c r="AO335" i="1"/>
  <c r="AO336" i="1"/>
  <c r="AO337" i="1"/>
  <c r="AO338" i="1"/>
  <c r="AO339" i="1"/>
  <c r="AO340" i="1"/>
  <c r="AO341" i="1"/>
  <c r="AO342" i="1"/>
  <c r="AO343" i="1"/>
  <c r="AO344" i="1"/>
  <c r="AO345" i="1"/>
  <c r="AO346" i="1"/>
  <c r="AO347" i="1"/>
  <c r="AO348" i="1"/>
  <c r="AO349" i="1"/>
  <c r="AO350" i="1"/>
  <c r="AO351" i="1"/>
  <c r="AO352" i="1"/>
  <c r="AO353" i="1"/>
  <c r="AO354" i="1"/>
  <c r="AO355" i="1"/>
  <c r="AO356" i="1"/>
  <c r="AO357" i="1"/>
  <c r="AO358" i="1"/>
  <c r="AO359" i="1"/>
  <c r="AO360" i="1"/>
  <c r="AO361" i="1"/>
  <c r="AO362" i="1"/>
  <c r="AO363" i="1"/>
  <c r="AO364" i="1"/>
  <c r="AO365" i="1"/>
  <c r="AO366" i="1"/>
  <c r="AO367" i="1"/>
  <c r="AO368" i="1"/>
  <c r="AO369" i="1"/>
  <c r="AO370" i="1"/>
  <c r="AO371" i="1"/>
  <c r="AO372" i="1"/>
  <c r="AO373" i="1"/>
  <c r="AO374" i="1"/>
  <c r="AO375" i="1"/>
  <c r="AO376" i="1"/>
  <c r="AO377" i="1"/>
  <c r="AO378" i="1"/>
  <c r="AO379" i="1"/>
  <c r="AO380" i="1"/>
  <c r="AO381" i="1"/>
  <c r="AO382" i="1"/>
  <c r="AO383" i="1"/>
  <c r="AO384" i="1"/>
  <c r="AO385" i="1"/>
  <c r="AO386" i="1"/>
  <c r="AO387" i="1"/>
  <c r="AO388" i="1"/>
  <c r="AO389" i="1"/>
  <c r="AO390" i="1"/>
  <c r="AO391" i="1"/>
  <c r="AO392" i="1"/>
  <c r="AO393" i="1"/>
  <c r="AO394" i="1"/>
  <c r="AO395" i="1"/>
  <c r="AO396" i="1"/>
  <c r="AO397" i="1"/>
  <c r="AO398" i="1"/>
  <c r="AO399" i="1"/>
  <c r="AO400" i="1"/>
  <c r="AO401" i="1"/>
  <c r="AO402" i="1"/>
  <c r="AO403" i="1"/>
  <c r="AO404" i="1"/>
  <c r="AO405" i="1"/>
  <c r="AO406" i="1"/>
  <c r="AO407" i="1"/>
  <c r="AO408" i="1"/>
  <c r="AO409" i="1"/>
  <c r="AO410" i="1"/>
  <c r="AO411" i="1"/>
  <c r="AO412" i="1"/>
  <c r="AO413" i="1"/>
  <c r="AO414" i="1"/>
  <c r="AO415" i="1"/>
  <c r="AO416" i="1"/>
  <c r="AO417" i="1"/>
  <c r="AO418" i="1"/>
  <c r="AO419" i="1"/>
  <c r="AO420" i="1"/>
  <c r="AO421" i="1"/>
  <c r="AO422" i="1"/>
  <c r="AO423" i="1"/>
  <c r="AO424" i="1"/>
  <c r="AO425" i="1"/>
  <c r="AO426" i="1"/>
  <c r="AO427" i="1"/>
  <c r="AO428" i="1"/>
  <c r="AO429" i="1"/>
  <c r="AO430" i="1"/>
  <c r="AO431" i="1"/>
  <c r="AO432" i="1"/>
  <c r="AO433" i="1"/>
  <c r="AO434" i="1"/>
  <c r="AO435" i="1"/>
  <c r="AO436" i="1"/>
  <c r="AO437" i="1"/>
  <c r="AO438" i="1"/>
  <c r="AO439" i="1"/>
  <c r="AO440" i="1"/>
  <c r="AO441" i="1"/>
  <c r="AO442" i="1"/>
  <c r="AO443" i="1"/>
  <c r="AO444" i="1"/>
  <c r="AO445" i="1"/>
  <c r="AO446" i="1"/>
  <c r="AO447" i="1"/>
  <c r="AO448" i="1"/>
  <c r="AO449" i="1"/>
  <c r="AO450" i="1"/>
  <c r="AO451" i="1"/>
  <c r="AO452" i="1"/>
  <c r="AO453" i="1"/>
  <c r="AO454" i="1"/>
  <c r="AO455" i="1"/>
  <c r="AO456" i="1"/>
  <c r="AO457" i="1"/>
  <c r="AO458" i="1"/>
  <c r="AO459" i="1"/>
  <c r="AO460" i="1"/>
  <c r="AO461" i="1"/>
  <c r="AO462" i="1"/>
  <c r="AO463" i="1"/>
  <c r="AO464" i="1"/>
  <c r="AO465" i="1"/>
  <c r="AO466" i="1"/>
  <c r="AO467" i="1"/>
  <c r="AO468" i="1"/>
  <c r="AO469" i="1"/>
  <c r="AO470" i="1"/>
  <c r="AO471" i="1"/>
  <c r="AO472" i="1"/>
  <c r="AO473" i="1"/>
  <c r="AO474" i="1"/>
  <c r="AO475" i="1"/>
  <c r="AO476" i="1"/>
  <c r="AO477" i="1"/>
  <c r="AO478" i="1"/>
  <c r="AO479" i="1"/>
  <c r="AO480" i="1"/>
  <c r="AO481" i="1"/>
  <c r="AO482" i="1"/>
  <c r="AO483" i="1"/>
  <c r="AO484" i="1"/>
  <c r="AO485" i="1"/>
  <c r="AO486" i="1"/>
  <c r="AO487" i="1"/>
  <c r="AO488" i="1"/>
  <c r="AO489" i="1"/>
  <c r="AO490" i="1"/>
  <c r="AO491" i="1"/>
  <c r="AO492" i="1"/>
  <c r="AO493" i="1"/>
  <c r="AO494" i="1"/>
  <c r="AO495" i="1"/>
  <c r="AO496" i="1"/>
  <c r="AO497" i="1"/>
  <c r="AO498" i="1"/>
  <c r="AO499" i="1"/>
  <c r="AO500" i="1"/>
  <c r="AO501" i="1"/>
  <c r="AO502" i="1"/>
  <c r="AO503" i="1"/>
  <c r="AO504" i="1"/>
  <c r="AO505" i="1"/>
  <c r="AO506" i="1"/>
  <c r="AO507" i="1"/>
  <c r="AO508" i="1"/>
  <c r="AO509" i="1"/>
  <c r="AO510" i="1"/>
  <c r="AO511" i="1"/>
  <c r="AO512" i="1"/>
  <c r="AO513" i="1"/>
  <c r="AO514" i="1"/>
  <c r="AO515" i="1"/>
  <c r="AO516" i="1"/>
  <c r="AO517" i="1"/>
  <c r="AO518" i="1"/>
  <c r="AO519" i="1"/>
  <c r="AO520" i="1"/>
  <c r="AO521" i="1"/>
  <c r="AO522" i="1"/>
  <c r="AO523" i="1"/>
  <c r="AO524" i="1"/>
  <c r="AO525" i="1"/>
  <c r="AO526" i="1"/>
  <c r="AO527" i="1"/>
  <c r="AO528" i="1"/>
  <c r="AO529" i="1"/>
  <c r="AO530" i="1"/>
  <c r="AO531" i="1"/>
  <c r="AO532" i="1"/>
  <c r="AO533" i="1"/>
  <c r="AO534" i="1"/>
  <c r="AO535" i="1"/>
  <c r="AO536" i="1"/>
  <c r="AO537" i="1"/>
  <c r="AO538" i="1"/>
  <c r="AO539" i="1"/>
  <c r="AO540" i="1"/>
  <c r="AO541" i="1"/>
  <c r="AO542" i="1"/>
  <c r="AO543" i="1"/>
  <c r="AO544" i="1"/>
  <c r="AO545" i="1"/>
  <c r="AO546" i="1"/>
  <c r="AO547" i="1"/>
  <c r="AO548" i="1"/>
  <c r="AO549" i="1"/>
  <c r="AO550" i="1"/>
  <c r="AO551" i="1"/>
  <c r="AO552" i="1"/>
  <c r="AO553" i="1"/>
  <c r="AO554" i="1"/>
  <c r="AO555" i="1"/>
  <c r="AO556" i="1"/>
  <c r="AO557" i="1"/>
  <c r="AO558" i="1"/>
  <c r="AO559" i="1"/>
  <c r="AO560" i="1"/>
  <c r="AO561" i="1"/>
  <c r="AO562" i="1"/>
  <c r="AO563" i="1"/>
  <c r="AO564" i="1"/>
  <c r="AO565" i="1"/>
  <c r="AO566" i="1"/>
  <c r="AO567" i="1"/>
  <c r="AO568" i="1"/>
  <c r="AO569" i="1"/>
  <c r="AO570" i="1"/>
  <c r="AO571" i="1"/>
  <c r="AO572" i="1"/>
  <c r="AO573" i="1"/>
  <c r="AO574" i="1"/>
  <c r="AO575" i="1"/>
  <c r="AO576" i="1"/>
  <c r="AO577" i="1"/>
  <c r="AO578" i="1"/>
  <c r="AO579" i="1"/>
  <c r="AO580" i="1"/>
  <c r="AO581" i="1"/>
  <c r="AO582" i="1"/>
  <c r="AO583" i="1"/>
  <c r="AO584" i="1"/>
  <c r="AO585" i="1"/>
  <c r="AO586" i="1"/>
  <c r="AO587" i="1"/>
  <c r="AO588" i="1"/>
  <c r="AO589" i="1"/>
  <c r="AO590" i="1"/>
  <c r="AO591" i="1"/>
  <c r="AO592" i="1"/>
  <c r="AO593" i="1"/>
  <c r="AO594" i="1"/>
  <c r="AO595" i="1"/>
  <c r="AO596" i="1"/>
  <c r="AO597" i="1"/>
  <c r="AO598" i="1"/>
  <c r="AO599" i="1"/>
  <c r="AO600" i="1"/>
  <c r="AO601" i="1"/>
  <c r="AO602" i="1"/>
  <c r="AO603" i="1"/>
  <c r="AO604" i="1"/>
  <c r="AO605" i="1"/>
  <c r="AO606" i="1"/>
  <c r="AO607" i="1"/>
  <c r="AO608" i="1"/>
  <c r="AO609" i="1"/>
  <c r="AO610" i="1"/>
  <c r="AO611" i="1"/>
  <c r="AO612" i="1"/>
  <c r="AO613" i="1"/>
  <c r="AO614" i="1"/>
  <c r="AO615" i="1"/>
  <c r="AO616" i="1"/>
  <c r="AO617" i="1"/>
  <c r="AO618" i="1"/>
  <c r="AO619" i="1"/>
  <c r="AO620" i="1"/>
  <c r="AO621" i="1"/>
  <c r="AO622" i="1"/>
  <c r="AO623" i="1"/>
  <c r="AO624" i="1"/>
  <c r="AO625" i="1"/>
  <c r="AO626" i="1"/>
  <c r="AO627" i="1"/>
  <c r="AO628" i="1"/>
  <c r="AO629" i="1"/>
  <c r="AO630" i="1"/>
  <c r="AO631" i="1"/>
  <c r="AO632" i="1"/>
  <c r="AO633" i="1"/>
  <c r="AO634" i="1"/>
  <c r="AO635" i="1"/>
  <c r="AO636" i="1"/>
  <c r="AO637" i="1"/>
  <c r="AO638" i="1"/>
  <c r="AO639" i="1"/>
  <c r="AO640" i="1"/>
  <c r="AO641" i="1"/>
  <c r="AO642" i="1"/>
  <c r="AO643" i="1"/>
  <c r="AO644" i="1"/>
  <c r="AO645" i="1"/>
  <c r="AO646" i="1"/>
  <c r="AO647" i="1"/>
  <c r="AO648" i="1"/>
  <c r="AO649" i="1"/>
  <c r="AO650" i="1"/>
  <c r="AO651" i="1"/>
  <c r="AO652" i="1"/>
  <c r="AO653" i="1"/>
  <c r="AO654" i="1"/>
  <c r="AO655" i="1"/>
  <c r="AO656" i="1"/>
  <c r="AO657" i="1"/>
  <c r="AO658" i="1"/>
  <c r="AO659" i="1"/>
  <c r="AO660" i="1"/>
  <c r="AO661" i="1"/>
  <c r="AO662" i="1"/>
  <c r="AO663" i="1"/>
  <c r="AO664" i="1"/>
  <c r="AO665" i="1"/>
  <c r="AO666" i="1"/>
  <c r="AO667" i="1"/>
  <c r="AO668" i="1"/>
  <c r="AO669" i="1"/>
  <c r="AO670" i="1"/>
  <c r="AO671" i="1"/>
  <c r="AO672" i="1"/>
  <c r="AO673" i="1"/>
  <c r="AO674" i="1"/>
  <c r="AO675" i="1"/>
  <c r="AO676" i="1"/>
  <c r="AO677" i="1"/>
  <c r="AO678" i="1"/>
  <c r="AO679" i="1"/>
  <c r="AO680" i="1"/>
  <c r="AO681" i="1"/>
  <c r="AO682" i="1"/>
  <c r="AO683" i="1"/>
  <c r="AO684" i="1"/>
  <c r="AO685" i="1"/>
  <c r="AO686" i="1"/>
  <c r="AO687" i="1"/>
  <c r="AO688" i="1"/>
  <c r="AO689" i="1"/>
  <c r="AO690" i="1"/>
  <c r="AO691" i="1"/>
  <c r="AO692" i="1"/>
  <c r="AO693" i="1"/>
  <c r="AO694" i="1"/>
  <c r="AO695" i="1"/>
  <c r="AO696" i="1"/>
  <c r="AO697" i="1"/>
  <c r="AO698" i="1"/>
  <c r="AO699" i="1"/>
  <c r="AO700" i="1"/>
  <c r="AO701" i="1"/>
  <c r="AO702" i="1"/>
  <c r="AO703" i="1"/>
  <c r="AO704" i="1"/>
  <c r="AO705" i="1"/>
  <c r="AO706" i="1"/>
  <c r="AO707" i="1"/>
  <c r="AO708" i="1"/>
  <c r="AO709" i="1"/>
  <c r="AO710" i="1"/>
  <c r="AO711" i="1"/>
  <c r="AO712" i="1"/>
  <c r="AO713" i="1"/>
  <c r="AO714" i="1"/>
  <c r="AO715" i="1"/>
  <c r="AO716" i="1"/>
  <c r="AO717" i="1"/>
  <c r="AO718" i="1"/>
  <c r="AO719" i="1"/>
  <c r="AO720" i="1"/>
  <c r="AO721" i="1"/>
  <c r="AO722" i="1"/>
  <c r="AO723" i="1"/>
  <c r="AO724" i="1"/>
  <c r="AO725" i="1"/>
  <c r="AO726" i="1"/>
  <c r="AO727" i="1"/>
  <c r="AO728" i="1"/>
  <c r="AO729" i="1"/>
  <c r="AO730" i="1"/>
  <c r="AO731" i="1"/>
  <c r="AO732" i="1"/>
  <c r="AO733" i="1"/>
  <c r="AO734" i="1"/>
  <c r="AO735" i="1"/>
  <c r="AO736" i="1"/>
  <c r="AO737" i="1"/>
  <c r="AO738" i="1"/>
  <c r="AO739" i="1"/>
  <c r="AO740" i="1"/>
  <c r="AO741" i="1"/>
  <c r="AO742" i="1"/>
  <c r="AO743" i="1"/>
  <c r="AO744" i="1"/>
  <c r="AO745" i="1"/>
  <c r="AO746" i="1"/>
  <c r="AO747" i="1"/>
  <c r="AO748" i="1"/>
  <c r="AO749" i="1"/>
  <c r="AO750" i="1"/>
  <c r="AO751" i="1"/>
  <c r="AO752" i="1"/>
  <c r="AO753" i="1"/>
  <c r="AO754" i="1"/>
  <c r="AO755" i="1"/>
  <c r="AO756" i="1"/>
  <c r="AO757" i="1"/>
  <c r="AO758" i="1"/>
  <c r="AO759" i="1"/>
  <c r="AO760" i="1"/>
  <c r="AO761" i="1"/>
  <c r="AO762" i="1"/>
  <c r="AO763" i="1"/>
  <c r="AO764" i="1"/>
  <c r="AO765" i="1"/>
  <c r="AO766" i="1"/>
  <c r="AO767" i="1"/>
  <c r="AO768" i="1"/>
  <c r="AO769" i="1"/>
  <c r="AO770" i="1"/>
  <c r="AO771" i="1"/>
  <c r="AO772" i="1"/>
  <c r="AO773" i="1"/>
  <c r="AO774" i="1"/>
  <c r="AO775" i="1"/>
  <c r="AO776" i="1"/>
  <c r="AO777" i="1"/>
  <c r="AO778" i="1"/>
  <c r="AO779" i="1"/>
  <c r="AO780" i="1"/>
  <c r="AO781" i="1"/>
  <c r="AO782" i="1"/>
  <c r="AO783" i="1"/>
  <c r="AO784" i="1"/>
  <c r="AO785" i="1"/>
  <c r="AO786" i="1"/>
  <c r="AO787" i="1"/>
  <c r="AO788" i="1"/>
  <c r="AO789" i="1"/>
  <c r="AO790" i="1"/>
  <c r="AO791" i="1"/>
  <c r="AO792" i="1"/>
  <c r="AO793" i="1"/>
  <c r="AO794" i="1"/>
  <c r="AO795" i="1"/>
  <c r="AO796" i="1"/>
  <c r="AO797" i="1"/>
  <c r="AO798" i="1"/>
  <c r="AO799" i="1"/>
  <c r="AO800" i="1"/>
  <c r="AO801" i="1"/>
  <c r="AO802" i="1"/>
  <c r="AO803" i="1"/>
  <c r="AO804" i="1"/>
  <c r="AO805" i="1"/>
  <c r="AO806" i="1"/>
  <c r="AO807" i="1"/>
  <c r="AO808" i="1"/>
  <c r="AO809" i="1"/>
  <c r="AO810" i="1"/>
  <c r="AO811" i="1"/>
  <c r="AO812" i="1"/>
  <c r="AO813" i="1"/>
  <c r="AO814" i="1"/>
  <c r="AO815" i="1"/>
  <c r="AO816" i="1"/>
  <c r="AO817" i="1"/>
  <c r="AO818" i="1"/>
  <c r="AO819" i="1"/>
  <c r="AO820" i="1"/>
  <c r="AO821" i="1"/>
  <c r="AO822" i="1"/>
  <c r="AO823" i="1"/>
  <c r="AO824" i="1"/>
  <c r="AO825" i="1"/>
  <c r="AO826" i="1"/>
  <c r="AO827" i="1"/>
  <c r="AO828" i="1"/>
  <c r="AO829" i="1"/>
  <c r="AO830" i="1"/>
  <c r="AO831" i="1"/>
  <c r="AO832" i="1"/>
  <c r="AO833" i="1"/>
  <c r="AO834" i="1"/>
  <c r="AO835" i="1"/>
  <c r="AO836" i="1"/>
  <c r="AO837" i="1"/>
  <c r="AO838" i="1"/>
  <c r="AO839" i="1"/>
  <c r="AO840" i="1"/>
  <c r="AO841" i="1"/>
  <c r="AO842" i="1"/>
  <c r="AO843" i="1"/>
  <c r="AO844" i="1"/>
  <c r="AO845" i="1"/>
  <c r="AO846" i="1"/>
  <c r="AO847" i="1"/>
  <c r="AO848" i="1"/>
  <c r="AO849" i="1"/>
  <c r="AO850" i="1"/>
  <c r="AO851" i="1"/>
  <c r="AO852" i="1"/>
  <c r="AO853" i="1"/>
  <c r="AO854" i="1"/>
  <c r="AO855" i="1"/>
  <c r="AO856" i="1"/>
  <c r="AO857" i="1"/>
  <c r="AO858" i="1"/>
  <c r="AO859" i="1"/>
  <c r="AO860" i="1"/>
  <c r="AO861" i="1"/>
  <c r="AO862" i="1"/>
  <c r="AO863" i="1"/>
  <c r="AO864" i="1"/>
  <c r="AO865" i="1"/>
  <c r="AO866" i="1"/>
  <c r="AO867" i="1"/>
  <c r="AO868" i="1"/>
  <c r="AO869" i="1"/>
  <c r="AO870" i="1"/>
  <c r="AO871" i="1"/>
  <c r="AO872" i="1"/>
  <c r="AO873" i="1"/>
  <c r="AO874" i="1"/>
  <c r="AO875" i="1"/>
  <c r="AO876" i="1"/>
  <c r="AO877" i="1"/>
  <c r="AO878" i="1"/>
  <c r="AO879" i="1"/>
  <c r="AO880" i="1"/>
  <c r="AO881" i="1"/>
  <c r="AO882" i="1"/>
  <c r="AO883" i="1"/>
  <c r="AO884" i="1"/>
  <c r="AO885" i="1"/>
  <c r="AO886" i="1"/>
  <c r="AO887" i="1"/>
  <c r="AO888" i="1"/>
  <c r="AO889" i="1"/>
  <c r="AO890" i="1"/>
  <c r="AO891" i="1"/>
  <c r="AO892" i="1"/>
  <c r="AO893" i="1"/>
  <c r="AO894" i="1"/>
  <c r="AO895" i="1"/>
  <c r="AO896" i="1"/>
  <c r="AO897" i="1"/>
  <c r="AO898" i="1"/>
  <c r="AO899" i="1"/>
  <c r="AO900" i="1"/>
  <c r="AO901" i="1"/>
  <c r="AO902" i="1"/>
  <c r="AO903" i="1"/>
  <c r="AO904" i="1"/>
  <c r="AO905" i="1"/>
  <c r="AO906" i="1"/>
  <c r="AO907" i="1"/>
  <c r="AO908" i="1"/>
  <c r="AO909" i="1"/>
  <c r="AO910" i="1"/>
  <c r="AO911" i="1"/>
  <c r="AO912" i="1"/>
  <c r="AO913" i="1"/>
  <c r="AO914" i="1"/>
  <c r="AO915" i="1"/>
  <c r="AO916" i="1"/>
  <c r="AO917" i="1"/>
  <c r="AO918" i="1"/>
  <c r="AO919" i="1"/>
  <c r="AO920" i="1"/>
  <c r="AO921" i="1"/>
  <c r="AO922" i="1"/>
  <c r="AO923" i="1"/>
  <c r="AO924" i="1"/>
  <c r="AO925" i="1"/>
  <c r="AO926" i="1"/>
  <c r="AO927" i="1"/>
  <c r="AO928" i="1"/>
  <c r="AO929" i="1"/>
  <c r="AO930" i="1"/>
  <c r="AO931" i="1"/>
  <c r="AO932" i="1"/>
  <c r="AO933" i="1"/>
  <c r="AO934" i="1"/>
  <c r="AO935" i="1"/>
  <c r="AO936" i="1"/>
  <c r="AO937" i="1"/>
  <c r="AO938" i="1"/>
  <c r="AO939" i="1"/>
  <c r="AO940" i="1"/>
  <c r="AO941" i="1"/>
  <c r="AO942" i="1"/>
  <c r="AO943" i="1"/>
  <c r="AO944" i="1"/>
  <c r="AO945" i="1"/>
  <c r="AO946" i="1"/>
  <c r="AO947" i="1"/>
  <c r="AO948" i="1"/>
  <c r="AO949" i="1"/>
  <c r="AO950" i="1"/>
  <c r="AO951" i="1"/>
  <c r="AO952" i="1"/>
  <c r="AO953" i="1"/>
  <c r="AO954" i="1"/>
  <c r="AO955" i="1"/>
  <c r="AO956" i="1"/>
  <c r="AO957" i="1"/>
  <c r="AO958" i="1"/>
  <c r="AO959" i="1"/>
  <c r="AO960" i="1"/>
  <c r="AO961" i="1"/>
  <c r="AO962" i="1"/>
  <c r="AO963" i="1"/>
  <c r="AO964" i="1"/>
  <c r="AO965" i="1"/>
  <c r="AO966" i="1"/>
  <c r="AO967" i="1"/>
  <c r="AO968" i="1"/>
  <c r="AO969" i="1"/>
  <c r="AO970" i="1"/>
  <c r="AO971" i="1"/>
  <c r="AO972" i="1"/>
  <c r="AO973" i="1"/>
  <c r="AO974" i="1"/>
  <c r="AO975" i="1"/>
  <c r="AO976" i="1"/>
  <c r="AO977" i="1"/>
  <c r="AO978" i="1"/>
  <c r="AO979" i="1"/>
  <c r="AO980" i="1"/>
  <c r="AO981" i="1"/>
  <c r="AO982" i="1"/>
  <c r="AO983" i="1"/>
  <c r="AO984" i="1"/>
  <c r="AO985" i="1"/>
  <c r="AO986" i="1"/>
  <c r="AO987" i="1"/>
  <c r="AO988" i="1"/>
  <c r="AO989" i="1"/>
  <c r="AO990" i="1"/>
  <c r="AO991" i="1"/>
  <c r="AO992" i="1"/>
  <c r="AO993" i="1"/>
  <c r="AO994" i="1"/>
  <c r="AO995" i="1"/>
  <c r="AO996" i="1"/>
  <c r="AO997" i="1"/>
  <c r="AO998" i="1"/>
  <c r="AO999" i="1"/>
  <c r="AO1000" i="1"/>
  <c r="AO1001" i="1"/>
  <c r="AO1002" i="1"/>
  <c r="AO1003" i="1"/>
  <c r="AO1004" i="1"/>
  <c r="AO1005" i="1"/>
  <c r="AO1006" i="1"/>
  <c r="AO1007" i="1"/>
  <c r="AO1008" i="1"/>
  <c r="AO1009" i="1"/>
  <c r="AO1010" i="1"/>
  <c r="AO1011" i="1"/>
  <c r="AO1012" i="1"/>
  <c r="AO1013" i="1"/>
  <c r="AO1014" i="1"/>
  <c r="AO1015" i="1"/>
  <c r="AO1016" i="1"/>
  <c r="AO1017" i="1"/>
  <c r="AO1018" i="1"/>
  <c r="AO1019" i="1"/>
  <c r="AO1020" i="1"/>
  <c r="AO1021" i="1"/>
  <c r="AO1022" i="1"/>
  <c r="AO1023" i="1"/>
  <c r="AO1024" i="1"/>
  <c r="AO1025" i="1"/>
  <c r="AO1026" i="1"/>
  <c r="AO1027" i="1"/>
  <c r="AO1028" i="1"/>
  <c r="AO1029" i="1"/>
  <c r="AO1030" i="1"/>
  <c r="AO1031" i="1"/>
  <c r="AO1032" i="1"/>
  <c r="AO1033" i="1"/>
  <c r="AO1034" i="1"/>
  <c r="AO1035" i="1"/>
  <c r="AO1036" i="1"/>
  <c r="AO1037" i="1"/>
  <c r="AO1038" i="1"/>
  <c r="AO1039" i="1"/>
  <c r="AO1040" i="1"/>
  <c r="AO1041" i="1"/>
  <c r="AO1042" i="1"/>
  <c r="AO1043" i="1"/>
  <c r="AO1044" i="1"/>
  <c r="AO1045" i="1"/>
  <c r="AO1046" i="1"/>
  <c r="AO1047" i="1"/>
  <c r="AO1048" i="1"/>
  <c r="AO1049" i="1"/>
  <c r="AO1050" i="1"/>
  <c r="AO1051" i="1"/>
  <c r="AO1052" i="1"/>
  <c r="AO1053" i="1"/>
  <c r="AO1054" i="1"/>
  <c r="AO1055" i="1"/>
  <c r="AO1056" i="1"/>
  <c r="AO1057" i="1"/>
  <c r="AO1058" i="1"/>
  <c r="AO1059" i="1"/>
  <c r="AO1060" i="1"/>
  <c r="AO1061" i="1"/>
  <c r="AO1062" i="1"/>
  <c r="AO1063" i="1"/>
  <c r="AO1064" i="1"/>
  <c r="AO1065" i="1"/>
  <c r="AO1066" i="1"/>
  <c r="AO1067" i="1"/>
  <c r="AO1068" i="1"/>
  <c r="AO1069" i="1"/>
  <c r="AO1070" i="1"/>
  <c r="AO1071" i="1"/>
  <c r="AO1072" i="1"/>
  <c r="AO1073" i="1"/>
  <c r="AO1074" i="1"/>
  <c r="AO1075" i="1"/>
  <c r="AO1076" i="1"/>
  <c r="AO1077" i="1"/>
  <c r="AO1078" i="1"/>
  <c r="AO1079" i="1"/>
  <c r="AO1080" i="1"/>
  <c r="AO1081" i="1"/>
  <c r="AO1082" i="1"/>
  <c r="AO1083" i="1"/>
  <c r="AO1084" i="1"/>
  <c r="AO1085" i="1"/>
  <c r="AO1086" i="1"/>
  <c r="AO1087" i="1"/>
  <c r="AO1088" i="1"/>
  <c r="AO1089" i="1"/>
  <c r="AO1090" i="1"/>
  <c r="AO1091" i="1"/>
  <c r="AO1092" i="1"/>
  <c r="AO1093" i="1"/>
  <c r="AO1094" i="1"/>
  <c r="AO1095" i="1"/>
  <c r="AO1096" i="1"/>
  <c r="AO1097" i="1"/>
  <c r="AO1098" i="1"/>
  <c r="AO1099" i="1"/>
  <c r="AO1100" i="1"/>
  <c r="AO1101" i="1"/>
  <c r="AO1102" i="1"/>
  <c r="AO1103" i="1"/>
  <c r="AO1104" i="1"/>
  <c r="AO1105" i="1"/>
  <c r="AO1106" i="1"/>
  <c r="AO1107" i="1"/>
  <c r="AO1108" i="1"/>
  <c r="AO1109" i="1"/>
  <c r="AO1110" i="1"/>
  <c r="AO1111" i="1"/>
  <c r="AO1112" i="1"/>
  <c r="AO1113" i="1"/>
  <c r="AO1114" i="1"/>
  <c r="AO1115" i="1"/>
  <c r="AO1116" i="1"/>
  <c r="AO1117" i="1"/>
  <c r="AO1118" i="1"/>
  <c r="AO1119" i="1"/>
  <c r="AO1120" i="1"/>
  <c r="AO1121" i="1"/>
  <c r="AO1122" i="1"/>
  <c r="AO1123" i="1"/>
  <c r="AO1124" i="1"/>
  <c r="AO1125" i="1"/>
  <c r="AO1126" i="1"/>
  <c r="AO1127" i="1"/>
  <c r="AO1128" i="1"/>
  <c r="AO1129" i="1"/>
  <c r="AO1130" i="1"/>
  <c r="AO1131" i="1"/>
  <c r="AO1132" i="1"/>
  <c r="AO1133" i="1"/>
  <c r="AO1134" i="1"/>
  <c r="AO1135" i="1"/>
  <c r="AO1136" i="1"/>
  <c r="AO1137" i="1"/>
  <c r="AO1138" i="1"/>
  <c r="AO1139" i="1"/>
  <c r="AO1140" i="1"/>
  <c r="AO1141" i="1"/>
  <c r="AO1142" i="1"/>
  <c r="AO1143" i="1"/>
  <c r="AO1144" i="1"/>
  <c r="AO1145" i="1"/>
  <c r="AO1146" i="1"/>
  <c r="AO1147" i="1"/>
  <c r="AO1148" i="1"/>
  <c r="AO1149" i="1"/>
  <c r="AO1150" i="1"/>
  <c r="AO1151" i="1"/>
  <c r="AO1152" i="1"/>
  <c r="AO1153" i="1"/>
  <c r="AO1154" i="1"/>
  <c r="AO1155" i="1"/>
  <c r="AO1156" i="1"/>
  <c r="AO1157" i="1"/>
  <c r="AO1158" i="1"/>
  <c r="AO1159" i="1"/>
  <c r="AO1160" i="1"/>
  <c r="AO1161" i="1"/>
  <c r="AO1162" i="1"/>
  <c r="AO1163" i="1"/>
  <c r="AO1164" i="1"/>
  <c r="AO1165" i="1"/>
  <c r="AO1166" i="1"/>
  <c r="AO1167" i="1"/>
  <c r="AO1168" i="1"/>
  <c r="AO1169" i="1"/>
  <c r="AO1170" i="1"/>
  <c r="AO1171" i="1"/>
  <c r="AO1172" i="1"/>
  <c r="AO1173" i="1"/>
  <c r="AO1174" i="1"/>
  <c r="AO1175" i="1"/>
  <c r="AO1176" i="1"/>
  <c r="AO1177" i="1"/>
  <c r="AO1178" i="1"/>
  <c r="AO1179" i="1"/>
  <c r="AO1180" i="1"/>
  <c r="AO1181" i="1"/>
  <c r="AO1182" i="1"/>
  <c r="AO1183" i="1"/>
  <c r="AO1184" i="1"/>
  <c r="AO1185" i="1"/>
  <c r="AO1186" i="1"/>
  <c r="AO1187" i="1"/>
  <c r="AO1188" i="1"/>
  <c r="AO1189" i="1"/>
  <c r="AO1190" i="1"/>
  <c r="AO1191" i="1"/>
  <c r="AO1192" i="1"/>
  <c r="AO1193" i="1"/>
  <c r="AO1194" i="1"/>
  <c r="AO1195" i="1"/>
  <c r="AO1196" i="1"/>
  <c r="AO1197" i="1"/>
  <c r="AO1198" i="1"/>
  <c r="AO1199" i="1"/>
  <c r="AO1200" i="1"/>
  <c r="AO1201" i="1"/>
  <c r="AO1202" i="1"/>
  <c r="AO1203" i="1"/>
  <c r="AO1204" i="1"/>
  <c r="AO1205" i="1"/>
  <c r="AO1206" i="1"/>
  <c r="AO1207" i="1"/>
  <c r="AO1208" i="1"/>
  <c r="AO1209" i="1"/>
  <c r="AO1210" i="1"/>
  <c r="AO1211" i="1"/>
  <c r="AO1212" i="1"/>
  <c r="AO1213" i="1"/>
  <c r="AO1214" i="1"/>
  <c r="AO1215" i="1"/>
  <c r="AO1216" i="1"/>
  <c r="AO1217" i="1"/>
  <c r="AO1218" i="1"/>
  <c r="AO1219" i="1"/>
  <c r="AO1220" i="1"/>
  <c r="AO1221" i="1"/>
  <c r="AO1222" i="1"/>
  <c r="AO1223" i="1"/>
  <c r="AO1224" i="1"/>
  <c r="AO1225" i="1"/>
  <c r="AO1226" i="1"/>
  <c r="AO1227" i="1"/>
  <c r="AO1228" i="1"/>
  <c r="AO1229" i="1"/>
  <c r="AO1230" i="1"/>
  <c r="AO1231" i="1"/>
  <c r="AO1232" i="1"/>
  <c r="AO1233" i="1"/>
  <c r="AO1234" i="1"/>
  <c r="AO1235" i="1"/>
  <c r="AO1236" i="1"/>
  <c r="AO1237" i="1"/>
  <c r="AO1238" i="1"/>
  <c r="AO1239" i="1"/>
  <c r="AO1240" i="1"/>
  <c r="AO1241" i="1"/>
  <c r="AO1242" i="1"/>
  <c r="AO1243" i="1"/>
  <c r="AO1244" i="1"/>
  <c r="AO1245" i="1"/>
  <c r="AO1246" i="1"/>
  <c r="AO1247" i="1"/>
  <c r="AO1248" i="1"/>
  <c r="AO1249" i="1"/>
  <c r="AO1250" i="1"/>
  <c r="AO1251" i="1"/>
  <c r="AO1252" i="1"/>
  <c r="AO1253" i="1"/>
  <c r="AO1254" i="1"/>
  <c r="AO1255" i="1"/>
  <c r="AO1256" i="1"/>
  <c r="AO1257" i="1"/>
  <c r="AO1258" i="1"/>
  <c r="AO1259" i="1"/>
  <c r="AO1260" i="1"/>
  <c r="AO1261" i="1"/>
  <c r="AO1262" i="1"/>
  <c r="AO1263" i="1"/>
  <c r="AO1264" i="1"/>
  <c r="AO1265" i="1"/>
  <c r="AO1266" i="1"/>
  <c r="AO1267" i="1"/>
  <c r="AO1268" i="1"/>
  <c r="AO1269" i="1"/>
  <c r="AO1270" i="1"/>
  <c r="AO1271" i="1"/>
  <c r="AO1272" i="1"/>
  <c r="AO1273" i="1"/>
  <c r="AO1274" i="1"/>
  <c r="AO1275" i="1"/>
  <c r="AO1276" i="1"/>
  <c r="AO1277" i="1"/>
  <c r="AO1278" i="1"/>
  <c r="AO1279" i="1"/>
  <c r="AO1280" i="1"/>
  <c r="AO1281" i="1"/>
  <c r="AO1282" i="1"/>
  <c r="AO1283" i="1"/>
  <c r="AO1284" i="1"/>
  <c r="AO1285" i="1"/>
  <c r="AO1286" i="1"/>
  <c r="AO1287" i="1"/>
  <c r="AO1288" i="1"/>
  <c r="AO1289" i="1"/>
  <c r="AO1290" i="1"/>
  <c r="AO1291" i="1"/>
  <c r="AO1292" i="1"/>
  <c r="AO1293" i="1"/>
  <c r="AO1294" i="1"/>
  <c r="AO1295" i="1"/>
  <c r="AO1296" i="1"/>
  <c r="AO1297" i="1"/>
  <c r="AO1298" i="1"/>
  <c r="AO1299" i="1"/>
  <c r="AO1300" i="1"/>
  <c r="AO1301" i="1"/>
  <c r="AO1302" i="1"/>
  <c r="AO1303" i="1"/>
  <c r="AO1304" i="1"/>
  <c r="AO1305" i="1"/>
  <c r="AO1306" i="1"/>
  <c r="AO1307" i="1"/>
  <c r="AO1308" i="1"/>
  <c r="AO1309" i="1"/>
  <c r="AO1310" i="1"/>
  <c r="AO1311" i="1"/>
  <c r="AO1312" i="1"/>
  <c r="AO1313" i="1"/>
  <c r="AO1314" i="1"/>
  <c r="AO1315" i="1"/>
  <c r="AO1316" i="1"/>
  <c r="AO1317" i="1"/>
  <c r="AO1318" i="1"/>
  <c r="AO1319" i="1"/>
  <c r="AO1320" i="1"/>
  <c r="AO1321" i="1"/>
  <c r="AO1322" i="1"/>
  <c r="AO1323" i="1"/>
  <c r="AO1324" i="1"/>
  <c r="AO1325" i="1"/>
  <c r="AO1326" i="1"/>
  <c r="AO1327" i="1"/>
  <c r="AO1328" i="1"/>
  <c r="AO1329" i="1"/>
  <c r="AO1330" i="1"/>
  <c r="AO1331" i="1"/>
  <c r="AO1332" i="1"/>
  <c r="AO1333" i="1"/>
  <c r="AO1334" i="1"/>
  <c r="AO1335" i="1"/>
  <c r="AO1336" i="1"/>
  <c r="AO1337" i="1"/>
  <c r="AO1338" i="1"/>
  <c r="AO1339" i="1"/>
  <c r="AO1340" i="1"/>
  <c r="AO1341" i="1"/>
  <c r="AO1342" i="1"/>
  <c r="AO1343" i="1"/>
  <c r="AO1344" i="1"/>
  <c r="AO1345" i="1"/>
  <c r="AO1346" i="1"/>
  <c r="AO1347" i="1"/>
  <c r="AO1348" i="1"/>
  <c r="AO1349" i="1"/>
  <c r="AO1350" i="1"/>
  <c r="AO1351" i="1"/>
  <c r="AO1352" i="1"/>
  <c r="AO1353" i="1"/>
  <c r="AO1354" i="1"/>
  <c r="AO1355" i="1"/>
  <c r="AO1356" i="1"/>
  <c r="AO1357" i="1"/>
  <c r="AO1358" i="1"/>
  <c r="AO1359" i="1"/>
  <c r="AO1360" i="1"/>
  <c r="AO1361" i="1"/>
  <c r="AO1362" i="1"/>
  <c r="AO1363" i="1"/>
  <c r="AO1364" i="1"/>
  <c r="AO1365" i="1"/>
  <c r="AO1366" i="1"/>
  <c r="AO1367" i="1"/>
  <c r="AO1368" i="1"/>
  <c r="AO1369" i="1"/>
  <c r="AO1370" i="1"/>
  <c r="AO1371" i="1"/>
  <c r="AO1372" i="1"/>
  <c r="AO1373" i="1"/>
  <c r="AO1374" i="1"/>
  <c r="AO1375" i="1"/>
  <c r="AO1376" i="1"/>
  <c r="AO1377" i="1"/>
  <c r="AO1378" i="1"/>
  <c r="AO1379" i="1"/>
  <c r="AO1380" i="1"/>
  <c r="AO1381" i="1"/>
  <c r="AO1382" i="1"/>
  <c r="AO1383" i="1"/>
  <c r="AO1384" i="1"/>
  <c r="AO1385" i="1"/>
  <c r="AO1386" i="1"/>
  <c r="AO1387" i="1"/>
  <c r="AO1388" i="1"/>
  <c r="AO1389" i="1"/>
  <c r="AO1390" i="1"/>
  <c r="AO1391" i="1"/>
  <c r="AO1392" i="1"/>
  <c r="AO1393" i="1"/>
  <c r="AO1394" i="1"/>
  <c r="AO1395" i="1"/>
  <c r="AO1396" i="1"/>
  <c r="AO1397" i="1"/>
  <c r="AO1398" i="1"/>
  <c r="AO1399" i="1"/>
  <c r="AO1400" i="1"/>
  <c r="AO1401" i="1"/>
  <c r="AO1402" i="1"/>
  <c r="AO1403" i="1"/>
  <c r="AO1404" i="1"/>
  <c r="AO1405" i="1"/>
  <c r="AO1406" i="1"/>
  <c r="AO1407" i="1"/>
  <c r="AO1408" i="1"/>
  <c r="AO1409" i="1"/>
  <c r="AO1410" i="1"/>
  <c r="AO1411" i="1"/>
  <c r="AO1412" i="1"/>
  <c r="AO1413" i="1"/>
  <c r="AO1414" i="1"/>
  <c r="AO1415" i="1"/>
  <c r="AO1416" i="1"/>
  <c r="AO1417" i="1"/>
  <c r="AO1418" i="1"/>
  <c r="AO1419" i="1"/>
  <c r="AO1420" i="1"/>
  <c r="AO1421" i="1"/>
  <c r="AO1422" i="1"/>
  <c r="AO1423" i="1"/>
  <c r="AO1424" i="1"/>
  <c r="AO1425" i="1"/>
  <c r="AO1426" i="1"/>
  <c r="AO1427" i="1"/>
  <c r="AO1428" i="1"/>
  <c r="AO1429" i="1"/>
  <c r="AO1430" i="1"/>
  <c r="AO1431" i="1"/>
  <c r="AO1432" i="1"/>
  <c r="AO1433" i="1"/>
  <c r="AO1434" i="1"/>
  <c r="AO1435" i="1"/>
  <c r="AO1436" i="1"/>
  <c r="AO1437" i="1"/>
  <c r="AO1438" i="1"/>
  <c r="AO1439" i="1"/>
  <c r="AO1440" i="1"/>
  <c r="AO1441" i="1"/>
  <c r="AO1442" i="1"/>
  <c r="AO1443" i="1"/>
  <c r="AO1444" i="1"/>
  <c r="AO1445" i="1"/>
  <c r="AO1446" i="1"/>
  <c r="AO1447" i="1"/>
  <c r="AO1448" i="1"/>
  <c r="AO1449" i="1"/>
  <c r="AO1450" i="1"/>
  <c r="AO1451" i="1"/>
  <c r="AO1452" i="1"/>
  <c r="AO1453" i="1"/>
  <c r="AO1454" i="1"/>
  <c r="AO1455" i="1"/>
  <c r="AO1456" i="1"/>
  <c r="AO1457" i="1"/>
  <c r="AO1458" i="1"/>
  <c r="AO1459" i="1"/>
  <c r="AO1460" i="1"/>
  <c r="AO1461" i="1"/>
  <c r="AO1462" i="1"/>
  <c r="AO1463" i="1"/>
  <c r="AO1464" i="1"/>
  <c r="AO1465" i="1"/>
  <c r="AO1466" i="1"/>
  <c r="AO1467" i="1"/>
  <c r="AO1468" i="1"/>
  <c r="AO1469" i="1"/>
  <c r="AO1470" i="1"/>
  <c r="AO1471" i="1"/>
  <c r="AO1472" i="1"/>
  <c r="AO1473" i="1"/>
  <c r="AO1474" i="1"/>
  <c r="AO1475" i="1"/>
  <c r="AO1476" i="1"/>
  <c r="AO1477" i="1"/>
  <c r="AO1478" i="1"/>
  <c r="AO1479" i="1"/>
  <c r="AO1480" i="1"/>
  <c r="AO1481" i="1"/>
  <c r="AO1482" i="1"/>
  <c r="AO1483" i="1"/>
  <c r="AO1484" i="1"/>
  <c r="AO1485" i="1"/>
  <c r="AO1486" i="1"/>
  <c r="AO1487" i="1"/>
  <c r="AO1488" i="1"/>
  <c r="AO1489" i="1"/>
  <c r="AO1490" i="1"/>
  <c r="AO1491" i="1"/>
  <c r="AO1492" i="1"/>
  <c r="AO1493" i="1"/>
  <c r="AO1494" i="1"/>
  <c r="AO1495" i="1"/>
  <c r="AO1496" i="1"/>
  <c r="AO1497" i="1"/>
  <c r="AO1498" i="1"/>
  <c r="AO1499" i="1"/>
  <c r="AO1500" i="1"/>
  <c r="AO1501" i="1"/>
  <c r="AO1502" i="1"/>
  <c r="AO1503" i="1"/>
  <c r="AO1504" i="1"/>
  <c r="AO1505" i="1"/>
  <c r="AO1506" i="1"/>
  <c r="AO1507" i="1"/>
  <c r="AO1508" i="1"/>
  <c r="AO1509" i="1"/>
  <c r="AO1510" i="1"/>
  <c r="AO1511" i="1"/>
  <c r="AO1512" i="1"/>
  <c r="AO1513" i="1"/>
  <c r="AO1514" i="1"/>
  <c r="AO1515" i="1"/>
  <c r="AO1516" i="1"/>
  <c r="AO1517" i="1"/>
  <c r="AO1518" i="1"/>
  <c r="AO1519" i="1"/>
  <c r="AO1520" i="1"/>
  <c r="AO1521" i="1"/>
  <c r="AO1522" i="1"/>
  <c r="AO1523" i="1"/>
  <c r="AO1524" i="1"/>
  <c r="AO1525" i="1"/>
  <c r="AO1526" i="1"/>
  <c r="AO1527" i="1"/>
  <c r="AO1528" i="1"/>
  <c r="AO1529" i="1"/>
  <c r="AO1530" i="1"/>
  <c r="AO1531" i="1"/>
  <c r="AO1532" i="1"/>
  <c r="AO1533" i="1"/>
  <c r="AO1534" i="1"/>
  <c r="AO1535" i="1"/>
  <c r="AO1536" i="1"/>
  <c r="AO1537" i="1"/>
  <c r="AO1538" i="1"/>
  <c r="AO1539" i="1"/>
  <c r="AO1540" i="1"/>
  <c r="AO1541" i="1"/>
  <c r="AO1542" i="1"/>
  <c r="AO1543" i="1"/>
  <c r="AO1544" i="1"/>
  <c r="AO1545" i="1"/>
  <c r="AO1546" i="1"/>
  <c r="AO1547" i="1"/>
  <c r="AO1548" i="1"/>
  <c r="AO1549" i="1"/>
  <c r="AO1550" i="1"/>
  <c r="AO1551" i="1"/>
  <c r="AO1552" i="1"/>
  <c r="AO1553" i="1"/>
  <c r="AO1554" i="1"/>
  <c r="AO1555" i="1"/>
  <c r="AO1556" i="1"/>
  <c r="AO1557" i="1"/>
  <c r="AO1558" i="1"/>
  <c r="AO1559" i="1"/>
  <c r="AO1560" i="1"/>
  <c r="AO1561" i="1"/>
  <c r="AO1562" i="1"/>
  <c r="AO1563" i="1"/>
  <c r="AO1564" i="1"/>
  <c r="AO1565" i="1"/>
  <c r="AO1566" i="1"/>
  <c r="AO1567" i="1"/>
  <c r="AO1568" i="1"/>
  <c r="AO1569" i="1"/>
  <c r="AO1570" i="1"/>
  <c r="AO1571" i="1"/>
  <c r="AO1572" i="1"/>
  <c r="AO1573" i="1"/>
  <c r="AO1574" i="1"/>
  <c r="AO1575" i="1"/>
  <c r="AO1576" i="1"/>
  <c r="AO1577" i="1"/>
  <c r="AO1578" i="1"/>
  <c r="AO1579" i="1"/>
  <c r="AO1580" i="1"/>
  <c r="AO1581" i="1"/>
  <c r="AO1582" i="1"/>
  <c r="AO1583" i="1"/>
  <c r="AO1584" i="1"/>
  <c r="AO1585" i="1"/>
  <c r="AO1586" i="1"/>
  <c r="AO1587" i="1"/>
  <c r="AO1588" i="1"/>
  <c r="AO1589" i="1"/>
  <c r="AO1590" i="1"/>
  <c r="AO1591" i="1"/>
  <c r="AO1592" i="1"/>
  <c r="AO1593" i="1"/>
  <c r="AO1594" i="1"/>
  <c r="AO1595" i="1"/>
  <c r="AO1596" i="1"/>
  <c r="AO1597" i="1"/>
  <c r="AO1598" i="1"/>
  <c r="AO1599" i="1"/>
  <c r="AO1600" i="1"/>
  <c r="AO1601" i="1"/>
  <c r="AO1602" i="1"/>
  <c r="AO1603" i="1"/>
  <c r="AO1604" i="1"/>
  <c r="AO1605" i="1"/>
  <c r="AO1606" i="1"/>
  <c r="AO1607" i="1"/>
  <c r="AO1608" i="1"/>
  <c r="AO1609" i="1"/>
  <c r="AO1610" i="1"/>
  <c r="AO1611" i="1"/>
  <c r="AO1612" i="1"/>
  <c r="AO1613" i="1"/>
  <c r="AO1614" i="1"/>
  <c r="AO1615" i="1"/>
  <c r="AO1616" i="1"/>
  <c r="AO1617" i="1"/>
  <c r="AO1618" i="1"/>
  <c r="AO1619" i="1"/>
  <c r="AO1620" i="1"/>
  <c r="AO1621" i="1"/>
  <c r="AO1622" i="1"/>
  <c r="AO1623" i="1"/>
  <c r="AO1624" i="1"/>
  <c r="AO1625" i="1"/>
  <c r="AO1626" i="1"/>
  <c r="AO1627" i="1"/>
  <c r="AO1628" i="1"/>
  <c r="AO1629" i="1"/>
  <c r="AO1630" i="1"/>
  <c r="AO1631" i="1"/>
  <c r="AO1632" i="1"/>
  <c r="AO1633" i="1"/>
  <c r="AO1634" i="1"/>
  <c r="AO1635" i="1"/>
  <c r="AO1636" i="1"/>
  <c r="AO1637" i="1"/>
  <c r="AO1638" i="1"/>
  <c r="AO1639" i="1"/>
  <c r="AO1640" i="1"/>
  <c r="AO1641" i="1"/>
  <c r="AO1642" i="1"/>
  <c r="AO1643" i="1"/>
  <c r="AO1644" i="1"/>
  <c r="AO1645" i="1"/>
  <c r="AO1646" i="1"/>
  <c r="AO1647" i="1"/>
  <c r="AO1648" i="1"/>
  <c r="AO1649" i="1"/>
  <c r="AO1650" i="1"/>
  <c r="AO1651" i="1"/>
  <c r="AO1652" i="1"/>
  <c r="AO1653" i="1"/>
  <c r="AO1654" i="1"/>
  <c r="AO1655" i="1"/>
  <c r="AO1656" i="1"/>
  <c r="AO1657" i="1"/>
  <c r="AO1658" i="1"/>
  <c r="AO1659" i="1"/>
  <c r="AO1660" i="1"/>
  <c r="AO1661" i="1"/>
  <c r="AO1662" i="1"/>
  <c r="AO1663" i="1"/>
  <c r="AO1664" i="1"/>
  <c r="AO1665" i="1"/>
  <c r="AO1666" i="1"/>
  <c r="AO1667" i="1"/>
  <c r="AO1668" i="1"/>
  <c r="AO1669" i="1"/>
  <c r="AO1670" i="1"/>
  <c r="AO1671" i="1"/>
  <c r="AO1672" i="1"/>
  <c r="AO1673" i="1"/>
  <c r="AO1674" i="1"/>
  <c r="AO1675" i="1"/>
  <c r="AO1676" i="1"/>
  <c r="AO1677" i="1"/>
  <c r="AO1678" i="1"/>
  <c r="AO1679" i="1"/>
  <c r="AO1680" i="1"/>
  <c r="AO1681" i="1"/>
  <c r="AO1682" i="1"/>
  <c r="AO1683" i="1"/>
  <c r="AO1684" i="1"/>
  <c r="AO1685" i="1"/>
  <c r="AO1686" i="1"/>
  <c r="AO1687" i="1"/>
  <c r="AO1688" i="1"/>
  <c r="AO1689" i="1"/>
  <c r="AO1690" i="1"/>
  <c r="AO1691" i="1"/>
  <c r="AO1692" i="1"/>
  <c r="AO1693" i="1"/>
  <c r="AO1694" i="1"/>
  <c r="AO1695" i="1"/>
  <c r="AO1696" i="1"/>
  <c r="AO1697" i="1"/>
  <c r="AO1698" i="1"/>
  <c r="AO1699" i="1"/>
  <c r="AO1700" i="1"/>
  <c r="AO1701" i="1"/>
  <c r="AO1702" i="1"/>
  <c r="AO1703" i="1"/>
  <c r="AO1704" i="1"/>
  <c r="AO1705" i="1"/>
  <c r="AO1706" i="1"/>
  <c r="AO1707" i="1"/>
  <c r="AO1708" i="1"/>
  <c r="AO1709" i="1"/>
  <c r="AO1710" i="1"/>
  <c r="AO1711" i="1"/>
  <c r="AO1712" i="1"/>
  <c r="AO1713" i="1"/>
  <c r="AO1714" i="1"/>
  <c r="AO1715" i="1"/>
  <c r="AO1716" i="1"/>
  <c r="AO1717" i="1"/>
  <c r="AO1718" i="1"/>
  <c r="AO1719" i="1"/>
  <c r="AO1720" i="1"/>
  <c r="AO1721" i="1"/>
  <c r="AO1722" i="1"/>
  <c r="AO1723" i="1"/>
  <c r="AO1724" i="1"/>
  <c r="AO1725" i="1"/>
  <c r="AO1726" i="1"/>
  <c r="AO1727" i="1"/>
  <c r="AO1728" i="1"/>
  <c r="AO1729" i="1"/>
  <c r="AO1730" i="1"/>
  <c r="AO1731" i="1"/>
  <c r="AO1732" i="1"/>
  <c r="AO1733" i="1"/>
  <c r="AO1734" i="1"/>
  <c r="AO1735" i="1"/>
  <c r="AO1736" i="1"/>
  <c r="AO1737" i="1"/>
  <c r="AO1738" i="1"/>
  <c r="AO1739" i="1"/>
  <c r="AO1740" i="1"/>
  <c r="AO1741" i="1"/>
  <c r="AO1742" i="1"/>
  <c r="AO1743" i="1"/>
  <c r="AO1744" i="1"/>
  <c r="AO1745" i="1"/>
  <c r="AO1746" i="1"/>
  <c r="AO1747" i="1"/>
  <c r="AO1748" i="1"/>
  <c r="AO1749" i="1"/>
  <c r="AO1750" i="1"/>
  <c r="AO1751" i="1"/>
  <c r="AO1752" i="1"/>
  <c r="AO1753" i="1"/>
  <c r="AO1754" i="1"/>
  <c r="AO1755" i="1"/>
  <c r="AO1756" i="1"/>
  <c r="AO1757" i="1"/>
  <c r="AO1758" i="1"/>
  <c r="AO1759" i="1"/>
  <c r="AO1760" i="1"/>
  <c r="AO1761" i="1"/>
  <c r="AO1762" i="1"/>
  <c r="AO1763" i="1"/>
  <c r="AO1764" i="1"/>
  <c r="AO1765" i="1"/>
  <c r="AO1766" i="1"/>
  <c r="AO1767" i="1"/>
  <c r="AO1768" i="1"/>
  <c r="AO1769" i="1"/>
  <c r="AO1770" i="1"/>
  <c r="AO1771" i="1"/>
  <c r="AO1772" i="1"/>
  <c r="AO1773" i="1"/>
  <c r="AO1774" i="1"/>
  <c r="AO1775" i="1"/>
  <c r="AO1776" i="1"/>
  <c r="AO1777" i="1"/>
  <c r="AO1778" i="1"/>
  <c r="AO1779" i="1"/>
  <c r="AO1780" i="1"/>
  <c r="AO1781" i="1"/>
  <c r="AO1782" i="1"/>
  <c r="AO1783" i="1"/>
  <c r="AO1784" i="1"/>
  <c r="AO1785" i="1"/>
  <c r="AO1786" i="1"/>
  <c r="AO1787" i="1"/>
  <c r="AO1788" i="1"/>
  <c r="AO1789" i="1"/>
  <c r="AO1790" i="1"/>
  <c r="AO1791" i="1"/>
  <c r="AO1792" i="1"/>
  <c r="AO1793" i="1"/>
  <c r="AO1794" i="1"/>
  <c r="AO1795" i="1"/>
  <c r="AO1796" i="1"/>
  <c r="AO1797" i="1"/>
  <c r="AO1798" i="1"/>
  <c r="AO1799" i="1"/>
  <c r="AO1800" i="1"/>
  <c r="AO1801" i="1"/>
  <c r="AO1802" i="1"/>
  <c r="AO1803" i="1"/>
  <c r="AO1804" i="1"/>
  <c r="AO1805" i="1"/>
  <c r="AO1806" i="1"/>
  <c r="AO1807" i="1"/>
  <c r="AO1808" i="1"/>
  <c r="AO1809" i="1"/>
  <c r="AO1810" i="1"/>
  <c r="AO1811" i="1"/>
  <c r="AO1812" i="1"/>
  <c r="AO1813" i="1"/>
  <c r="AO1814" i="1"/>
  <c r="AO1815" i="1"/>
  <c r="AO1816" i="1"/>
  <c r="AO1817" i="1"/>
  <c r="AO1818" i="1"/>
  <c r="AO1819" i="1"/>
  <c r="AO1820" i="1"/>
  <c r="AO1821" i="1"/>
  <c r="AO1822" i="1"/>
  <c r="AO1823" i="1"/>
  <c r="AO1824" i="1"/>
  <c r="AO1825" i="1"/>
  <c r="AO1826" i="1"/>
  <c r="AO1827" i="1"/>
  <c r="AO1828" i="1"/>
  <c r="AO1829" i="1"/>
  <c r="AO1830" i="1"/>
  <c r="AO1831" i="1"/>
  <c r="AO1832" i="1"/>
  <c r="AO1833" i="1"/>
  <c r="AO1834" i="1"/>
  <c r="AO1835" i="1"/>
  <c r="AO1836" i="1"/>
  <c r="AO1837" i="1"/>
  <c r="AO1838" i="1"/>
  <c r="AO1839" i="1"/>
  <c r="AO1840" i="1"/>
  <c r="AO1841" i="1"/>
  <c r="AO1842" i="1"/>
  <c r="AO1843" i="1"/>
  <c r="AO1844" i="1"/>
  <c r="AO1845" i="1"/>
  <c r="AO1846" i="1"/>
  <c r="AO1847" i="1"/>
  <c r="AO1848" i="1"/>
  <c r="AO1849" i="1"/>
  <c r="AO1850" i="1"/>
  <c r="AO1851" i="1"/>
  <c r="AO1852" i="1"/>
  <c r="AO1853" i="1"/>
  <c r="AO1854" i="1"/>
  <c r="AO1855" i="1"/>
  <c r="AO1856" i="1"/>
  <c r="AO1857" i="1"/>
  <c r="AO1858" i="1"/>
  <c r="AO1859" i="1"/>
  <c r="AO1860" i="1"/>
  <c r="AO1861" i="1"/>
  <c r="AO1862" i="1"/>
  <c r="AO1863" i="1"/>
  <c r="AO1864" i="1"/>
  <c r="AO1865" i="1"/>
  <c r="AO1866" i="1"/>
  <c r="AO1867" i="1"/>
  <c r="AO1868" i="1"/>
  <c r="AO1869" i="1"/>
  <c r="AO1870" i="1"/>
  <c r="AO1871" i="1"/>
  <c r="AO1872" i="1"/>
  <c r="AO1873" i="1"/>
  <c r="AO1874" i="1"/>
  <c r="AO1875" i="1"/>
  <c r="AO1876" i="1"/>
  <c r="AO1877" i="1"/>
  <c r="AO1878" i="1"/>
  <c r="AO1879" i="1"/>
  <c r="AO1880" i="1"/>
  <c r="AO1881" i="1"/>
  <c r="AO1882" i="1"/>
  <c r="AO1883" i="1"/>
  <c r="AO1884" i="1"/>
  <c r="AO1885" i="1"/>
  <c r="AO1886" i="1"/>
  <c r="AO1887" i="1"/>
  <c r="AO1888" i="1"/>
  <c r="AO1889" i="1"/>
  <c r="AO1890" i="1"/>
  <c r="AO1891" i="1"/>
  <c r="AO1892" i="1"/>
  <c r="AO1893" i="1"/>
  <c r="AO1894" i="1"/>
  <c r="AO1895" i="1"/>
  <c r="AO1896" i="1"/>
  <c r="AO1897" i="1"/>
  <c r="AO1898" i="1"/>
  <c r="AO1899" i="1"/>
  <c r="AO1900" i="1"/>
  <c r="AO1901" i="1"/>
  <c r="AO1902" i="1"/>
  <c r="AO1903" i="1"/>
  <c r="AO1904" i="1"/>
  <c r="AO1905" i="1"/>
  <c r="AO1906" i="1"/>
  <c r="AO1907" i="1"/>
  <c r="AO1908" i="1"/>
  <c r="AO1909" i="1"/>
  <c r="AO1910" i="1"/>
  <c r="AO1911" i="1"/>
  <c r="AO1912" i="1"/>
  <c r="AO1913" i="1"/>
  <c r="AO1914" i="1"/>
  <c r="AO1915" i="1"/>
  <c r="AO1916" i="1"/>
  <c r="AO1917" i="1"/>
  <c r="AO1918" i="1"/>
  <c r="AO1919" i="1"/>
  <c r="AO1920" i="1"/>
  <c r="AO1921" i="1"/>
  <c r="AO1922" i="1"/>
  <c r="AO1923" i="1"/>
  <c r="AO1924" i="1"/>
  <c r="AO1925" i="1"/>
  <c r="AO1926" i="1"/>
  <c r="AO1927" i="1"/>
  <c r="AO1928" i="1"/>
  <c r="AO1929" i="1"/>
  <c r="AO1930" i="1"/>
  <c r="AO1931" i="1"/>
  <c r="AO1932" i="1"/>
  <c r="AO1933" i="1"/>
  <c r="AO1934" i="1"/>
  <c r="AO1935" i="1"/>
  <c r="AO1936" i="1"/>
  <c r="AO1937" i="1"/>
  <c r="AO1938" i="1"/>
  <c r="AO1939" i="1"/>
  <c r="AO1940" i="1"/>
  <c r="AO1941" i="1"/>
  <c r="AO1942" i="1"/>
  <c r="AO1943" i="1"/>
  <c r="AO1944" i="1"/>
  <c r="AO1945" i="1"/>
  <c r="AO1946" i="1"/>
  <c r="AO1947" i="1"/>
  <c r="AO1948" i="1"/>
  <c r="AO1949" i="1"/>
  <c r="AO1950" i="1"/>
  <c r="AO1951" i="1"/>
  <c r="AO1952" i="1"/>
  <c r="AO1953" i="1"/>
  <c r="AO1954" i="1"/>
  <c r="AO1955" i="1"/>
  <c r="AO1956" i="1"/>
  <c r="AO1957" i="1"/>
  <c r="AO1958" i="1"/>
  <c r="AO1959" i="1"/>
  <c r="AO1960" i="1"/>
  <c r="AO1961" i="1"/>
  <c r="AO1962" i="1"/>
  <c r="AO1963" i="1"/>
  <c r="AO1964" i="1"/>
  <c r="AO1965" i="1"/>
  <c r="AO1966" i="1"/>
  <c r="AO1967" i="1"/>
  <c r="AO1968" i="1"/>
  <c r="AO1969" i="1"/>
  <c r="AO1970" i="1"/>
  <c r="AO1971" i="1"/>
  <c r="AO1972" i="1"/>
  <c r="AO1973" i="1"/>
  <c r="AO1974" i="1"/>
  <c r="AO1975" i="1"/>
  <c r="AO1976" i="1"/>
  <c r="AO1977" i="1"/>
  <c r="AO1978" i="1"/>
  <c r="AO1979" i="1"/>
  <c r="AO1980" i="1"/>
  <c r="AO1981" i="1"/>
  <c r="AO1982" i="1"/>
  <c r="AO1983" i="1"/>
  <c r="AO1984" i="1"/>
  <c r="AO1985" i="1"/>
  <c r="AO1986" i="1"/>
  <c r="AO1987" i="1"/>
  <c r="AO1988" i="1"/>
  <c r="AO1989" i="1"/>
  <c r="AO1990" i="1"/>
  <c r="AO1991" i="1"/>
  <c r="AO1992" i="1"/>
  <c r="AO1993" i="1"/>
  <c r="AO1994" i="1"/>
  <c r="AO1995" i="1"/>
  <c r="AO1996" i="1"/>
  <c r="AO1997" i="1"/>
  <c r="AO1998" i="1"/>
  <c r="AO1999" i="1"/>
  <c r="AO2000" i="1"/>
  <c r="AO2001" i="1"/>
  <c r="AO2002" i="1"/>
  <c r="AO2003" i="1"/>
  <c r="AO2004" i="1"/>
  <c r="AO2005" i="1"/>
  <c r="AO2006" i="1"/>
  <c r="AO2007" i="1"/>
  <c r="AO2008" i="1"/>
  <c r="AO2009" i="1"/>
  <c r="AO2010" i="1"/>
  <c r="AO2011" i="1"/>
  <c r="AO2012" i="1"/>
  <c r="AO2013" i="1"/>
  <c r="AO2014" i="1"/>
  <c r="AO2015" i="1"/>
  <c r="AO2016" i="1"/>
  <c r="AO2017" i="1"/>
  <c r="AO2018" i="1"/>
  <c r="AO2019" i="1"/>
  <c r="AO2020" i="1"/>
  <c r="AO2021" i="1"/>
  <c r="AO2022" i="1"/>
  <c r="AO2023" i="1"/>
  <c r="AO2024" i="1"/>
  <c r="AO2025" i="1"/>
  <c r="AO2026" i="1"/>
  <c r="AO2027" i="1"/>
  <c r="AO2028" i="1"/>
  <c r="AO2029" i="1"/>
  <c r="AO2030" i="1"/>
  <c r="AO2031" i="1"/>
  <c r="AO2032" i="1"/>
  <c r="AO2033" i="1"/>
  <c r="AO2034" i="1"/>
  <c r="AO2035" i="1"/>
  <c r="AO2036" i="1"/>
  <c r="AO2037" i="1"/>
  <c r="AO2038" i="1"/>
  <c r="AO2039" i="1"/>
  <c r="AO2040" i="1"/>
  <c r="AO2041" i="1"/>
  <c r="AO2042" i="1"/>
  <c r="AO2043" i="1"/>
  <c r="AO2044" i="1"/>
  <c r="AO2045" i="1"/>
  <c r="AO2046" i="1"/>
  <c r="AO2047" i="1"/>
  <c r="AO2048" i="1"/>
  <c r="AO2049" i="1"/>
  <c r="AO2050" i="1"/>
  <c r="AO2051" i="1"/>
  <c r="AO2052" i="1"/>
  <c r="AO2053" i="1"/>
  <c r="AO2054" i="1"/>
  <c r="AO2055" i="1"/>
  <c r="AO2056" i="1"/>
  <c r="AO2057" i="1"/>
  <c r="AO2058" i="1"/>
  <c r="AO2059" i="1"/>
  <c r="AO2060" i="1"/>
  <c r="AO2061" i="1"/>
  <c r="AO2062" i="1"/>
  <c r="AO2063" i="1"/>
  <c r="AO2064" i="1"/>
  <c r="AO2065" i="1"/>
  <c r="AO2066" i="1"/>
  <c r="AO2067" i="1"/>
  <c r="AO2068" i="1"/>
  <c r="AO2069" i="1"/>
  <c r="AO2070" i="1"/>
  <c r="AO2071" i="1"/>
  <c r="AO2072" i="1"/>
  <c r="AO2073" i="1"/>
  <c r="AO2074" i="1"/>
  <c r="AO2075" i="1"/>
  <c r="AO2076" i="1"/>
  <c r="AO2077" i="1"/>
  <c r="AO2078" i="1"/>
  <c r="AO2079" i="1"/>
  <c r="AO2080" i="1"/>
  <c r="AO2081" i="1"/>
  <c r="AO2082" i="1"/>
  <c r="AO2083" i="1"/>
  <c r="AO2084" i="1"/>
  <c r="AO2085" i="1"/>
  <c r="AO2086" i="1"/>
  <c r="AO2087" i="1"/>
  <c r="AO2088" i="1"/>
  <c r="AO2089" i="1"/>
  <c r="AO2090" i="1"/>
  <c r="AO2091" i="1"/>
  <c r="AO2092" i="1"/>
  <c r="AO2093" i="1"/>
  <c r="AO2094" i="1"/>
  <c r="AO2095" i="1"/>
  <c r="AO2096" i="1"/>
  <c r="AO2097" i="1"/>
  <c r="AO2098" i="1"/>
  <c r="AO2099" i="1"/>
  <c r="AO2100" i="1"/>
  <c r="AO2101" i="1"/>
  <c r="AO2102" i="1"/>
  <c r="AO2103" i="1"/>
  <c r="AO2104" i="1"/>
  <c r="AO2105" i="1"/>
  <c r="AO2106" i="1"/>
  <c r="AO2107" i="1"/>
  <c r="AO2108" i="1"/>
  <c r="AO2109" i="1"/>
  <c r="AO2110" i="1"/>
  <c r="AO2111" i="1"/>
  <c r="AO2112" i="1"/>
  <c r="AO2113" i="1"/>
  <c r="AO2114" i="1"/>
  <c r="AO2115" i="1"/>
  <c r="AO2116" i="1"/>
  <c r="AO2117" i="1"/>
  <c r="AO2118" i="1"/>
  <c r="AO2119" i="1"/>
  <c r="AO2120" i="1"/>
  <c r="AO2121" i="1"/>
  <c r="AO2122" i="1"/>
  <c r="AO2123" i="1"/>
  <c r="AO2124" i="1"/>
  <c r="AO2125" i="1"/>
  <c r="AO2126" i="1"/>
  <c r="AO2127" i="1"/>
  <c r="AO2128" i="1"/>
  <c r="AO2129" i="1"/>
  <c r="AO2130" i="1"/>
  <c r="AO2131" i="1"/>
  <c r="AO2132" i="1"/>
  <c r="AO2133" i="1"/>
  <c r="AO2134" i="1"/>
  <c r="AO2135" i="1"/>
  <c r="AO2136" i="1"/>
  <c r="AO2137" i="1"/>
  <c r="AO2138" i="1"/>
  <c r="AO2139" i="1"/>
  <c r="AO2140" i="1"/>
  <c r="AO2141" i="1"/>
  <c r="AO2142" i="1"/>
  <c r="AO2143" i="1"/>
  <c r="AO2144" i="1"/>
  <c r="AO2145" i="1"/>
  <c r="AO2146" i="1"/>
  <c r="AO2147" i="1"/>
  <c r="AO2148" i="1"/>
  <c r="AO2149" i="1"/>
  <c r="AO2150" i="1"/>
  <c r="AO2151" i="1"/>
  <c r="AO2152" i="1"/>
  <c r="AO2153" i="1"/>
  <c r="AO2154" i="1"/>
  <c r="AO2155" i="1"/>
  <c r="AO2156" i="1"/>
  <c r="AO2157" i="1"/>
  <c r="AO2158" i="1"/>
  <c r="AO2159" i="1"/>
  <c r="AO2160" i="1"/>
  <c r="AO2161" i="1"/>
  <c r="AO2162" i="1"/>
  <c r="AO2163" i="1"/>
  <c r="AO2164" i="1"/>
  <c r="AO2165" i="1"/>
  <c r="AO2166" i="1"/>
  <c r="AO2167" i="1"/>
  <c r="AO2168" i="1"/>
  <c r="AO2169" i="1"/>
  <c r="AO2170" i="1"/>
  <c r="AO2171" i="1"/>
  <c r="AO2172" i="1"/>
  <c r="AO2173" i="1"/>
  <c r="AO2174" i="1"/>
  <c r="AO2175" i="1"/>
  <c r="AO2176" i="1"/>
  <c r="AO2177" i="1"/>
  <c r="AO2178" i="1"/>
  <c r="AO2179" i="1"/>
  <c r="AO2180" i="1"/>
  <c r="AO2181" i="1"/>
  <c r="AO2182" i="1"/>
  <c r="AO2183" i="1"/>
  <c r="AO2184" i="1"/>
  <c r="AO2185" i="1"/>
  <c r="AO2186" i="1"/>
  <c r="AO2187" i="1"/>
  <c r="AO2188" i="1"/>
  <c r="AO2189" i="1"/>
  <c r="AO2190" i="1"/>
  <c r="AO2191" i="1"/>
  <c r="AO2192" i="1"/>
  <c r="AO2193" i="1"/>
  <c r="AO2194" i="1"/>
  <c r="AO2195" i="1"/>
  <c r="AO2196" i="1"/>
  <c r="AO2197" i="1"/>
  <c r="AO2198" i="1"/>
  <c r="AO2199" i="1"/>
  <c r="AO2200" i="1"/>
  <c r="AO2201" i="1"/>
  <c r="AO2202" i="1"/>
  <c r="AO2203" i="1"/>
  <c r="AO2204" i="1"/>
  <c r="AO2205" i="1"/>
  <c r="AO2206" i="1"/>
  <c r="AO2207" i="1"/>
  <c r="AO2208" i="1"/>
  <c r="AO2209" i="1"/>
  <c r="AO2210" i="1"/>
  <c r="AO2211" i="1"/>
  <c r="AO2212" i="1"/>
  <c r="AO2213" i="1"/>
  <c r="AO2214" i="1"/>
  <c r="AO2215" i="1"/>
  <c r="AO2216" i="1"/>
  <c r="AO2217" i="1"/>
  <c r="AO2218" i="1"/>
  <c r="AO2219" i="1"/>
  <c r="AO2220" i="1"/>
  <c r="AO2221" i="1"/>
  <c r="AO2222" i="1"/>
  <c r="AO2223" i="1"/>
  <c r="AO2224" i="1"/>
  <c r="AO2225" i="1"/>
  <c r="AO2226" i="1"/>
  <c r="AO2227" i="1"/>
  <c r="AO2228" i="1"/>
  <c r="AO2229" i="1"/>
  <c r="AO2230" i="1"/>
  <c r="AO2231" i="1"/>
  <c r="AO2232" i="1"/>
  <c r="AO2233" i="1"/>
  <c r="AO2234" i="1"/>
  <c r="AO2235" i="1"/>
  <c r="AO2236" i="1"/>
  <c r="AO2237" i="1"/>
  <c r="AO2238" i="1"/>
  <c r="AO2239" i="1"/>
  <c r="AO2240" i="1"/>
  <c r="AO2241" i="1"/>
  <c r="AO2242" i="1"/>
  <c r="AO2243" i="1"/>
  <c r="AO2244" i="1"/>
  <c r="AO2245" i="1"/>
  <c r="AO2246" i="1"/>
  <c r="AO2247" i="1"/>
  <c r="AO2248" i="1"/>
  <c r="AO2249" i="1"/>
  <c r="AO2250" i="1"/>
  <c r="AO2251" i="1"/>
  <c r="AO2252" i="1"/>
  <c r="AO2253" i="1"/>
  <c r="AO2254" i="1"/>
  <c r="AO2255" i="1"/>
  <c r="AO2256" i="1"/>
  <c r="AO2257" i="1"/>
  <c r="AO2258" i="1"/>
  <c r="AO2259" i="1"/>
  <c r="AO2260" i="1"/>
  <c r="AO2261" i="1"/>
  <c r="AO2262" i="1"/>
  <c r="AO2263" i="1"/>
  <c r="AO2264" i="1"/>
  <c r="AO2265" i="1"/>
  <c r="AO2266" i="1"/>
  <c r="AO2267" i="1"/>
  <c r="AO2268" i="1"/>
  <c r="AO2269" i="1"/>
  <c r="AO2270" i="1"/>
  <c r="AO2271" i="1"/>
  <c r="AO2272" i="1"/>
  <c r="AO2273" i="1"/>
  <c r="AO2274" i="1"/>
  <c r="AO2275" i="1"/>
  <c r="AO2276" i="1"/>
  <c r="AO2277" i="1"/>
  <c r="AO2278" i="1"/>
  <c r="AO2279" i="1"/>
  <c r="AO2280" i="1"/>
  <c r="AO2281" i="1"/>
  <c r="AO2282" i="1"/>
  <c r="AO2283" i="1"/>
  <c r="AO2284" i="1"/>
  <c r="AO2285" i="1"/>
  <c r="AO2286" i="1"/>
  <c r="AO2287" i="1"/>
  <c r="AO2288" i="1"/>
  <c r="AO2289" i="1"/>
  <c r="AO2290" i="1"/>
  <c r="AO2291" i="1"/>
  <c r="AO2292" i="1"/>
  <c r="AO2293" i="1"/>
  <c r="AO2294" i="1"/>
  <c r="AO2295" i="1"/>
  <c r="AO2296" i="1"/>
  <c r="AO2297" i="1"/>
  <c r="AO2298" i="1"/>
  <c r="AO2299" i="1"/>
  <c r="AO2300" i="1"/>
  <c r="AO2301" i="1"/>
  <c r="AO2302" i="1"/>
  <c r="AO2303" i="1"/>
  <c r="AO2304" i="1"/>
  <c r="AO2305" i="1"/>
  <c r="AO2306" i="1"/>
  <c r="AO2307" i="1"/>
  <c r="AO2308" i="1"/>
  <c r="AO2309" i="1"/>
  <c r="AO2310" i="1"/>
  <c r="AO2311" i="1"/>
  <c r="AO2312" i="1"/>
  <c r="AO2313" i="1"/>
  <c r="AO2314" i="1"/>
  <c r="AO2315" i="1"/>
  <c r="AO2316" i="1"/>
  <c r="AO2317" i="1"/>
  <c r="AO2318" i="1"/>
  <c r="AO2319" i="1"/>
  <c r="AO2320" i="1"/>
  <c r="AO2321" i="1"/>
  <c r="AO2322" i="1"/>
  <c r="AO2323" i="1"/>
  <c r="AO2324" i="1"/>
  <c r="AO2325" i="1"/>
  <c r="AO2326" i="1"/>
  <c r="AO2327" i="1"/>
  <c r="AO2328" i="1"/>
  <c r="AO2329" i="1"/>
  <c r="AO2330" i="1"/>
  <c r="AO2331" i="1"/>
  <c r="AO2332" i="1"/>
  <c r="AO2333" i="1"/>
  <c r="AO2334" i="1"/>
  <c r="AO2335" i="1"/>
  <c r="AO2336" i="1"/>
  <c r="AO2337" i="1"/>
  <c r="AO2338" i="1"/>
  <c r="AO2339" i="1"/>
  <c r="AO2340" i="1"/>
  <c r="AO2341" i="1"/>
  <c r="AO2342" i="1"/>
  <c r="AO2343" i="1"/>
  <c r="AO2344" i="1"/>
  <c r="AO2345" i="1"/>
  <c r="AO2346" i="1"/>
  <c r="AO2347" i="1"/>
  <c r="AO2348" i="1"/>
  <c r="AO2349" i="1"/>
  <c r="AO2350" i="1"/>
  <c r="AO2351" i="1"/>
  <c r="AO2352" i="1"/>
  <c r="AO2353" i="1"/>
  <c r="AO2354" i="1"/>
  <c r="AO2355" i="1"/>
  <c r="AO2356" i="1"/>
  <c r="AO2357" i="1"/>
  <c r="AO2358" i="1"/>
  <c r="AO2359" i="1"/>
  <c r="AO2360" i="1"/>
  <c r="AO2361" i="1"/>
  <c r="AO2362" i="1"/>
  <c r="AO2363" i="1"/>
  <c r="AO2364" i="1"/>
  <c r="AO2365" i="1"/>
  <c r="AO2366" i="1"/>
  <c r="AO2367" i="1"/>
  <c r="AO2368" i="1"/>
  <c r="AO2369" i="1"/>
  <c r="AO2370" i="1"/>
  <c r="AO2371" i="1"/>
  <c r="AO2372" i="1"/>
  <c r="AO2373" i="1"/>
  <c r="AO2374" i="1"/>
  <c r="AO2375" i="1"/>
  <c r="AO2376" i="1"/>
  <c r="AO2377" i="1"/>
  <c r="AO2378" i="1"/>
  <c r="AO2379" i="1"/>
  <c r="AO2380" i="1"/>
  <c r="AO2381" i="1"/>
  <c r="AO2382" i="1"/>
  <c r="AO2383" i="1"/>
  <c r="AO2384" i="1"/>
  <c r="AO2385" i="1"/>
  <c r="AO2386" i="1"/>
  <c r="AO2387" i="1"/>
  <c r="AO2388" i="1"/>
  <c r="AO2389" i="1"/>
  <c r="AO2390" i="1"/>
  <c r="AO2391" i="1"/>
  <c r="AO2392" i="1"/>
  <c r="AO2393" i="1"/>
  <c r="AO2394" i="1"/>
  <c r="AO2395" i="1"/>
  <c r="AO2396" i="1"/>
  <c r="AO2397" i="1"/>
  <c r="AO2398" i="1"/>
  <c r="AO2399" i="1"/>
  <c r="AO2400" i="1"/>
  <c r="AO2401" i="1"/>
  <c r="AO2402" i="1"/>
  <c r="AO2403" i="1"/>
  <c r="AO2404" i="1"/>
  <c r="AO2405" i="1"/>
  <c r="AO2406" i="1"/>
  <c r="AO2407" i="1"/>
  <c r="AO2408" i="1"/>
  <c r="AO2409" i="1"/>
  <c r="AO2410" i="1"/>
  <c r="AO2411" i="1"/>
  <c r="AO2412" i="1"/>
  <c r="AO2413" i="1"/>
  <c r="AO2414" i="1"/>
  <c r="AO2415" i="1"/>
  <c r="AO2416" i="1"/>
  <c r="AO2417" i="1"/>
  <c r="AO2418" i="1"/>
  <c r="AO2419" i="1"/>
  <c r="AO2420" i="1"/>
  <c r="AO2421" i="1"/>
  <c r="AO2422" i="1"/>
  <c r="AO2423" i="1"/>
  <c r="AO2424" i="1"/>
  <c r="AO2425" i="1"/>
  <c r="AO2426" i="1"/>
  <c r="AO2427" i="1"/>
  <c r="AO2428" i="1"/>
  <c r="AO2429" i="1"/>
  <c r="AO2430" i="1"/>
  <c r="AO2431" i="1"/>
  <c r="AO2432" i="1"/>
  <c r="AO2433" i="1"/>
  <c r="AO2434" i="1"/>
  <c r="AO2435" i="1"/>
  <c r="AO2436" i="1"/>
  <c r="AO2437" i="1"/>
  <c r="AO2438" i="1"/>
  <c r="AO2439" i="1"/>
  <c r="AO2440" i="1"/>
  <c r="AO2441" i="1"/>
  <c r="AO2442" i="1"/>
  <c r="AO2443" i="1"/>
  <c r="AO2444" i="1"/>
  <c r="AO2445" i="1"/>
  <c r="AO2446" i="1"/>
  <c r="AO2447" i="1"/>
  <c r="AO2448" i="1"/>
  <c r="AO2449" i="1"/>
  <c r="AO2450" i="1"/>
  <c r="AO2451" i="1"/>
  <c r="AO2452" i="1"/>
  <c r="AO2453" i="1"/>
  <c r="AO2454" i="1"/>
  <c r="AO2455" i="1"/>
  <c r="AO2456" i="1"/>
  <c r="AO2457" i="1"/>
  <c r="AO2458" i="1"/>
  <c r="AO2459" i="1"/>
  <c r="AO2460" i="1"/>
  <c r="AO2461" i="1"/>
  <c r="AO2462" i="1"/>
  <c r="AO2463" i="1"/>
  <c r="AO2464" i="1"/>
  <c r="AO2465" i="1"/>
  <c r="AO2466" i="1"/>
  <c r="AO2467" i="1"/>
  <c r="AO2468" i="1"/>
  <c r="AO2469" i="1"/>
  <c r="AO2470" i="1"/>
  <c r="AO2471" i="1"/>
  <c r="AO2472" i="1"/>
  <c r="AO2473" i="1"/>
  <c r="AO2474" i="1"/>
  <c r="AO2475" i="1"/>
  <c r="AO2476" i="1"/>
  <c r="AO2477" i="1"/>
  <c r="AO2478" i="1"/>
  <c r="AO2479" i="1"/>
  <c r="AO2480" i="1"/>
  <c r="AO2481" i="1"/>
  <c r="AO2482" i="1"/>
  <c r="AO2483" i="1"/>
  <c r="AO2484" i="1"/>
  <c r="AO2485" i="1"/>
  <c r="AO2486" i="1"/>
  <c r="AO2487" i="1"/>
  <c r="AO2488" i="1"/>
  <c r="AO2489" i="1"/>
  <c r="AO2490" i="1"/>
  <c r="AO2491" i="1"/>
  <c r="AO2492" i="1"/>
  <c r="AO2493" i="1"/>
  <c r="AO2494" i="1"/>
  <c r="AO2495" i="1"/>
  <c r="AO2496" i="1"/>
  <c r="AO2497" i="1"/>
  <c r="AO2498" i="1"/>
  <c r="AO2499" i="1"/>
  <c r="AO2500" i="1"/>
  <c r="AO2501" i="1"/>
  <c r="AO2502" i="1"/>
  <c r="AO2503" i="1"/>
  <c r="AO2504" i="1"/>
  <c r="AO2505" i="1"/>
  <c r="AO2506" i="1"/>
  <c r="AO2507" i="1"/>
  <c r="AO2508" i="1"/>
  <c r="AO2509" i="1"/>
  <c r="AO2510" i="1"/>
  <c r="AO2511" i="1"/>
  <c r="AO2512" i="1"/>
  <c r="AO2513" i="1"/>
  <c r="AO2514" i="1"/>
  <c r="AO2515" i="1"/>
  <c r="AO2516" i="1"/>
  <c r="AO2517" i="1"/>
  <c r="AO2518" i="1"/>
  <c r="AO2519" i="1"/>
  <c r="AO2520" i="1"/>
  <c r="AO2521" i="1"/>
  <c r="AO2522" i="1"/>
  <c r="AO2523" i="1"/>
  <c r="AO2524" i="1"/>
  <c r="AO2525" i="1"/>
  <c r="AO2526" i="1"/>
  <c r="AO2527" i="1"/>
  <c r="AO2528" i="1"/>
  <c r="AO2529" i="1"/>
  <c r="AO2530" i="1"/>
  <c r="AO2531" i="1"/>
  <c r="AO2532" i="1"/>
  <c r="AO2533" i="1"/>
  <c r="AO2534" i="1"/>
  <c r="AO2535" i="1"/>
  <c r="AO2536" i="1"/>
  <c r="AO2537" i="1"/>
  <c r="AO2538" i="1"/>
  <c r="AO2539" i="1"/>
  <c r="AO2540" i="1"/>
  <c r="AO2541" i="1"/>
  <c r="AO2542" i="1"/>
  <c r="AO2543" i="1"/>
  <c r="AO2544" i="1"/>
  <c r="AO2545" i="1"/>
  <c r="AO2546" i="1"/>
  <c r="AO2547" i="1"/>
  <c r="AO2548" i="1"/>
  <c r="AO2549" i="1"/>
  <c r="AO2550" i="1"/>
  <c r="AO2551" i="1"/>
  <c r="AO2552" i="1"/>
  <c r="AO2553" i="1"/>
  <c r="AO2554" i="1"/>
  <c r="AO2555" i="1"/>
  <c r="AO2556" i="1"/>
  <c r="AO2557" i="1"/>
  <c r="AO2558" i="1"/>
  <c r="AO2559" i="1"/>
  <c r="AO2560" i="1"/>
  <c r="AO2561" i="1"/>
  <c r="AO2562" i="1"/>
  <c r="AO2563" i="1"/>
  <c r="AO2564" i="1"/>
  <c r="AO2565" i="1"/>
  <c r="AO2566" i="1"/>
  <c r="AO2567" i="1"/>
  <c r="AO2568" i="1"/>
  <c r="AO2569" i="1"/>
  <c r="AO2570" i="1"/>
  <c r="AO2571" i="1"/>
  <c r="AO2572" i="1"/>
  <c r="AO2573" i="1"/>
  <c r="AO2574" i="1"/>
  <c r="AO2575" i="1"/>
  <c r="AO2576" i="1"/>
  <c r="AO2577" i="1"/>
  <c r="AO2578" i="1"/>
  <c r="AO2579" i="1"/>
  <c r="AO2580" i="1"/>
  <c r="AO2581" i="1"/>
  <c r="AO2582" i="1"/>
  <c r="AO2583" i="1"/>
  <c r="AO2584" i="1"/>
  <c r="AO2585" i="1"/>
  <c r="AO2586" i="1"/>
  <c r="AO2587" i="1"/>
  <c r="AO2588" i="1"/>
  <c r="AO2589" i="1"/>
  <c r="AO2590" i="1"/>
  <c r="AO2591" i="1"/>
  <c r="AO2592" i="1"/>
  <c r="AO2593" i="1"/>
  <c r="AO2594" i="1"/>
  <c r="AO2595" i="1"/>
  <c r="AO2596" i="1"/>
  <c r="AO2597" i="1"/>
  <c r="AO2598" i="1"/>
  <c r="AO2599" i="1"/>
  <c r="AO2600" i="1"/>
  <c r="AO2601" i="1"/>
  <c r="AO2602" i="1"/>
  <c r="AO2603" i="1"/>
  <c r="AO2604" i="1"/>
  <c r="AO2605" i="1"/>
  <c r="AO2606" i="1"/>
  <c r="AO2607" i="1"/>
  <c r="AO2608" i="1"/>
  <c r="AO2609" i="1"/>
  <c r="AO2610" i="1"/>
  <c r="AO2611" i="1"/>
  <c r="AO2612" i="1"/>
  <c r="AO2613" i="1"/>
  <c r="AO2614" i="1"/>
  <c r="AO2615" i="1"/>
  <c r="AO2616" i="1"/>
  <c r="AO2617" i="1"/>
  <c r="AO2618" i="1"/>
  <c r="AO2619" i="1"/>
  <c r="AO2620" i="1"/>
  <c r="AO2621" i="1"/>
  <c r="AO2622" i="1"/>
  <c r="AO2623" i="1"/>
  <c r="AO2624" i="1"/>
  <c r="AO2625" i="1"/>
  <c r="AO2626" i="1"/>
  <c r="AO2627" i="1"/>
  <c r="AO2628" i="1"/>
  <c r="AO2629" i="1"/>
  <c r="AO2630" i="1"/>
  <c r="AO2631" i="1"/>
  <c r="AO2632" i="1"/>
  <c r="AO2633" i="1"/>
  <c r="AO2634" i="1"/>
  <c r="AO2635" i="1"/>
  <c r="AO2636" i="1"/>
  <c r="AO2637" i="1"/>
  <c r="AO2638" i="1"/>
  <c r="AO2639" i="1"/>
  <c r="AO2640" i="1"/>
  <c r="AO2641" i="1"/>
  <c r="AO2642" i="1"/>
  <c r="AO2643" i="1"/>
  <c r="AO2644" i="1"/>
  <c r="AO2645" i="1"/>
  <c r="AO2646" i="1"/>
  <c r="AO2647" i="1"/>
  <c r="AO2648" i="1"/>
  <c r="AO2649" i="1"/>
  <c r="AO2650" i="1"/>
  <c r="AO2651" i="1"/>
  <c r="AO2652" i="1"/>
  <c r="AO2653" i="1"/>
  <c r="AO2654" i="1"/>
  <c r="AO2655" i="1"/>
  <c r="AO2656" i="1"/>
  <c r="AO2657" i="1"/>
  <c r="AO2658" i="1"/>
  <c r="AO2659" i="1"/>
  <c r="AO2660" i="1"/>
  <c r="AO2661" i="1"/>
  <c r="AO2662" i="1"/>
  <c r="AO2663" i="1"/>
  <c r="AO2664" i="1"/>
  <c r="AO2665" i="1"/>
  <c r="AO2666" i="1"/>
  <c r="AO2667" i="1"/>
  <c r="AO2668" i="1"/>
  <c r="AO2669" i="1"/>
  <c r="AO2670" i="1"/>
  <c r="AO2671" i="1"/>
  <c r="AO2672" i="1"/>
  <c r="AO2673" i="1"/>
  <c r="AO2674" i="1"/>
  <c r="AO2675" i="1"/>
  <c r="AO2676" i="1"/>
  <c r="AO2677" i="1"/>
  <c r="AO2678" i="1"/>
  <c r="AO2679" i="1"/>
  <c r="AO2680" i="1"/>
  <c r="AO2681" i="1"/>
  <c r="AO2682" i="1"/>
  <c r="AO2683" i="1"/>
  <c r="AO2684" i="1"/>
  <c r="AO2685" i="1"/>
  <c r="AO2686" i="1"/>
  <c r="AO2687" i="1"/>
  <c r="AO2688" i="1"/>
  <c r="AO2689" i="1"/>
  <c r="AO2690" i="1"/>
  <c r="AO2691" i="1"/>
  <c r="AO2692" i="1"/>
  <c r="AO2693" i="1"/>
  <c r="AO2694" i="1"/>
  <c r="AO2695" i="1"/>
  <c r="AO2696" i="1"/>
  <c r="AO2697" i="1"/>
  <c r="AO2698" i="1"/>
  <c r="AO2699" i="1"/>
  <c r="AO2700" i="1"/>
  <c r="AO2701" i="1"/>
  <c r="AO2702" i="1"/>
  <c r="AO2703" i="1"/>
  <c r="AO2704" i="1"/>
  <c r="AO2705" i="1"/>
  <c r="AO2706" i="1"/>
  <c r="AO2707" i="1"/>
  <c r="AO2708" i="1"/>
  <c r="AO2709" i="1"/>
  <c r="AO2710" i="1"/>
  <c r="AO2711" i="1"/>
  <c r="AO2712" i="1"/>
  <c r="AO2713" i="1"/>
  <c r="AO2714" i="1"/>
  <c r="AO2715" i="1"/>
  <c r="AO2716" i="1"/>
  <c r="AO2717" i="1"/>
  <c r="AO2718" i="1"/>
  <c r="AO2719" i="1"/>
  <c r="AO2720" i="1"/>
  <c r="AO2721" i="1"/>
  <c r="AO2722" i="1"/>
  <c r="AO2723" i="1"/>
  <c r="AO2724" i="1"/>
  <c r="AO2725" i="1"/>
  <c r="AO2726" i="1"/>
  <c r="AO2727" i="1"/>
  <c r="AO2728" i="1"/>
  <c r="AO2729" i="1"/>
  <c r="AO2730" i="1"/>
  <c r="AO2731" i="1"/>
  <c r="AO2732" i="1"/>
  <c r="AO2733" i="1"/>
  <c r="AO2734" i="1"/>
  <c r="AO2735" i="1"/>
  <c r="AO2736" i="1"/>
  <c r="AO2737" i="1"/>
  <c r="AO2738" i="1"/>
  <c r="AO2739" i="1"/>
  <c r="AO2740" i="1"/>
  <c r="AO2741" i="1"/>
  <c r="AO2742" i="1"/>
  <c r="AO2743" i="1"/>
  <c r="AO2744" i="1"/>
  <c r="AO2745" i="1"/>
  <c r="AO2746" i="1"/>
  <c r="AO2747" i="1"/>
  <c r="AO2748" i="1"/>
  <c r="AO2749" i="1"/>
  <c r="AO2750" i="1"/>
  <c r="AO2751" i="1"/>
  <c r="AO2752" i="1"/>
  <c r="AO2753" i="1"/>
  <c r="AO2754" i="1"/>
  <c r="AO2755" i="1"/>
  <c r="AO2756" i="1"/>
  <c r="AO2757" i="1"/>
  <c r="AO2758" i="1"/>
  <c r="AO2759" i="1"/>
  <c r="AO2760" i="1"/>
  <c r="AO2761" i="1"/>
  <c r="AO2762" i="1"/>
  <c r="AO2763" i="1"/>
  <c r="AO2764" i="1"/>
  <c r="AO2765" i="1"/>
  <c r="AO2766" i="1"/>
  <c r="AO2767" i="1"/>
  <c r="AO2768" i="1"/>
  <c r="AO2769" i="1"/>
  <c r="AO2770" i="1"/>
  <c r="AO2771" i="1"/>
  <c r="AO2772" i="1"/>
  <c r="AO2773" i="1"/>
  <c r="AO2774" i="1"/>
  <c r="AO2775" i="1"/>
  <c r="AO2776" i="1"/>
  <c r="AO2777" i="1"/>
  <c r="AO2778" i="1"/>
  <c r="AO2779" i="1"/>
  <c r="AO2780" i="1"/>
  <c r="AO2781" i="1"/>
  <c r="AO2782" i="1"/>
  <c r="AO2783" i="1"/>
  <c r="AO2784" i="1"/>
  <c r="AO2785" i="1"/>
  <c r="AO2786" i="1"/>
  <c r="AO2787" i="1"/>
  <c r="AO2788" i="1"/>
  <c r="AO2789" i="1"/>
  <c r="AO2790" i="1"/>
  <c r="AO2791" i="1"/>
  <c r="AO2792" i="1"/>
  <c r="AO2793" i="1"/>
  <c r="AO2794" i="1"/>
  <c r="AO2795" i="1"/>
  <c r="AO2796" i="1"/>
  <c r="AO2797" i="1"/>
  <c r="AO2798" i="1"/>
  <c r="AO2799" i="1"/>
  <c r="AO2800" i="1"/>
  <c r="AO2801" i="1"/>
  <c r="AO2802" i="1"/>
  <c r="AO2803" i="1"/>
  <c r="AO2804" i="1"/>
  <c r="AO2805" i="1"/>
  <c r="AO2806" i="1"/>
  <c r="AO2807" i="1"/>
  <c r="AO2808" i="1"/>
  <c r="AO2809" i="1"/>
  <c r="AO2810" i="1"/>
  <c r="AO2811" i="1"/>
  <c r="AO2812" i="1"/>
  <c r="AO2813" i="1"/>
  <c r="AO2814" i="1"/>
  <c r="AO2815" i="1"/>
  <c r="AO2816" i="1"/>
  <c r="AO2817" i="1"/>
  <c r="AO2818" i="1"/>
  <c r="AO2819" i="1"/>
  <c r="AO2820" i="1"/>
  <c r="AO2821" i="1"/>
  <c r="AO2822" i="1"/>
  <c r="AO2823" i="1"/>
  <c r="AO2824" i="1"/>
  <c r="AO2825" i="1"/>
  <c r="AO2826" i="1"/>
  <c r="AO2827" i="1"/>
  <c r="AO2828" i="1"/>
  <c r="AO2829" i="1"/>
  <c r="AO2830" i="1"/>
  <c r="AO2831" i="1"/>
  <c r="AO2832" i="1"/>
  <c r="AO2833" i="1"/>
  <c r="AO2834" i="1"/>
  <c r="AO2835" i="1"/>
  <c r="AO2836" i="1"/>
  <c r="AO2837" i="1"/>
  <c r="AO2838" i="1"/>
  <c r="AO2839" i="1"/>
  <c r="AO2840" i="1"/>
  <c r="AO2841" i="1"/>
  <c r="AO2842" i="1"/>
  <c r="AO2843" i="1"/>
  <c r="AO2844" i="1"/>
  <c r="AO2845" i="1"/>
  <c r="AO2846" i="1"/>
  <c r="AO2847" i="1"/>
  <c r="AO2848" i="1"/>
  <c r="AO2849" i="1"/>
  <c r="AO2850" i="1"/>
  <c r="AO2851" i="1"/>
  <c r="AO2852" i="1"/>
  <c r="AO2853" i="1"/>
  <c r="AO2854" i="1"/>
  <c r="AO2855" i="1"/>
  <c r="AO2856" i="1"/>
  <c r="AO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3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  <c r="AG2" i="1"/>
  <c r="AA2" i="1"/>
  <c r="S2" i="1"/>
  <c r="K2" i="1"/>
  <c r="N2" i="3"/>
  <c r="AB3" i="1"/>
  <c r="AC3" i="1"/>
  <c r="AB4" i="1"/>
  <c r="AC4" i="1"/>
  <c r="AB5" i="1"/>
  <c r="AC5" i="1"/>
  <c r="AB6" i="1"/>
  <c r="AC6" i="1"/>
  <c r="AB7" i="1"/>
  <c r="AC7" i="1"/>
  <c r="AB8" i="1"/>
  <c r="AC8" i="1"/>
  <c r="AB9" i="1"/>
  <c r="AC9" i="1"/>
  <c r="AB10" i="1"/>
  <c r="AC10" i="1"/>
  <c r="AB11" i="1"/>
  <c r="AC11" i="1"/>
  <c r="AB12" i="1"/>
  <c r="AC12" i="1"/>
  <c r="AB13" i="1"/>
  <c r="AC13" i="1"/>
  <c r="AB14" i="1"/>
  <c r="AC14" i="1"/>
  <c r="AB15" i="1"/>
  <c r="AC15" i="1"/>
  <c r="AB16" i="1"/>
  <c r="AC16" i="1"/>
  <c r="AB17" i="1"/>
  <c r="AC17" i="1"/>
  <c r="AB18" i="1"/>
  <c r="AC18" i="1"/>
  <c r="AB19" i="1"/>
  <c r="AC19" i="1"/>
  <c r="AB20" i="1"/>
  <c r="AC20" i="1"/>
  <c r="AB21" i="1"/>
  <c r="AC21" i="1"/>
  <c r="AB22" i="1"/>
  <c r="AC22" i="1"/>
  <c r="AB23" i="1"/>
  <c r="AC23" i="1"/>
  <c r="AB24" i="1"/>
  <c r="AC24" i="1"/>
  <c r="AB25" i="1"/>
  <c r="AC25" i="1"/>
  <c r="AB26" i="1"/>
  <c r="AC26" i="1"/>
  <c r="AB27" i="1"/>
  <c r="AC27" i="1"/>
  <c r="AB28" i="1"/>
  <c r="AC28" i="1"/>
  <c r="AB29" i="1"/>
  <c r="AC29" i="1"/>
  <c r="AB30" i="1"/>
  <c r="AC30" i="1"/>
  <c r="AB31" i="1"/>
  <c r="AC31" i="1"/>
  <c r="AB32" i="1"/>
  <c r="AC32" i="1"/>
  <c r="AB33" i="1"/>
  <c r="AC33" i="1"/>
  <c r="AB34" i="1"/>
  <c r="AC34" i="1"/>
  <c r="AB35" i="1"/>
  <c r="AC35" i="1"/>
  <c r="AB36" i="1"/>
  <c r="AC36" i="1"/>
  <c r="AB37" i="1"/>
  <c r="AC37" i="1"/>
  <c r="AB38" i="1"/>
  <c r="AC38" i="1"/>
  <c r="AB39" i="1"/>
  <c r="AC39" i="1"/>
  <c r="AB40" i="1"/>
  <c r="AC40" i="1"/>
  <c r="AB41" i="1"/>
  <c r="AC41" i="1"/>
  <c r="AB42" i="1"/>
  <c r="AC42" i="1"/>
  <c r="AB43" i="1"/>
  <c r="AC43" i="1"/>
  <c r="AB44" i="1"/>
  <c r="AC44" i="1"/>
  <c r="AB45" i="1"/>
  <c r="AC45" i="1"/>
  <c r="AB46" i="1"/>
  <c r="AC46" i="1"/>
  <c r="AB47" i="1"/>
  <c r="AC47" i="1"/>
  <c r="AB48" i="1"/>
  <c r="AC48" i="1"/>
  <c r="AB49" i="1"/>
  <c r="AC49" i="1"/>
  <c r="AB50" i="1"/>
  <c r="AC50" i="1"/>
  <c r="AB51" i="1"/>
  <c r="AC51" i="1"/>
  <c r="AB52" i="1"/>
  <c r="AC52" i="1"/>
  <c r="AB53" i="1"/>
  <c r="AC53" i="1"/>
  <c r="AB54" i="1"/>
  <c r="AC54" i="1"/>
  <c r="AB55" i="1"/>
  <c r="AC55" i="1"/>
  <c r="AB56" i="1"/>
  <c r="AC56" i="1"/>
  <c r="AB57" i="1"/>
  <c r="AC57" i="1"/>
  <c r="AB58" i="1"/>
  <c r="AC58" i="1"/>
  <c r="AB59" i="1"/>
  <c r="AC59" i="1"/>
  <c r="AB60" i="1"/>
  <c r="AC60" i="1"/>
  <c r="AB61" i="1"/>
  <c r="AC61" i="1"/>
  <c r="AB62" i="1"/>
  <c r="AC62" i="1"/>
  <c r="AB63" i="1"/>
  <c r="AC63" i="1"/>
  <c r="AB64" i="1"/>
  <c r="AC64" i="1"/>
  <c r="AB65" i="1"/>
  <c r="AC65" i="1"/>
  <c r="AB66" i="1"/>
  <c r="AC66" i="1"/>
  <c r="AB67" i="1"/>
  <c r="AC67" i="1"/>
  <c r="AB68" i="1"/>
  <c r="AC68" i="1"/>
  <c r="AB69" i="1"/>
  <c r="AC69" i="1"/>
  <c r="AB70" i="1"/>
  <c r="AC70" i="1"/>
  <c r="AB71" i="1"/>
  <c r="AC71" i="1"/>
  <c r="AB72" i="1"/>
  <c r="AC72" i="1"/>
  <c r="AB73" i="1"/>
  <c r="AC73" i="1"/>
  <c r="AB74" i="1"/>
  <c r="AC74" i="1"/>
  <c r="AB75" i="1"/>
  <c r="AC75" i="1"/>
  <c r="AB76" i="1"/>
  <c r="AC76" i="1"/>
  <c r="AB77" i="1"/>
  <c r="AC77" i="1"/>
  <c r="AB78" i="1"/>
  <c r="AC78" i="1"/>
  <c r="AB79" i="1"/>
  <c r="AC79" i="1"/>
  <c r="AB80" i="1"/>
  <c r="AC80" i="1"/>
  <c r="AB81" i="1"/>
  <c r="AC81" i="1"/>
  <c r="AB82" i="1"/>
  <c r="AC82" i="1"/>
  <c r="AB83" i="1"/>
  <c r="AC83" i="1"/>
  <c r="AB84" i="1"/>
  <c r="AC84" i="1"/>
  <c r="AB85" i="1"/>
  <c r="AC85" i="1"/>
  <c r="AB86" i="1"/>
  <c r="AC86" i="1"/>
  <c r="AB87" i="1"/>
  <c r="AC87" i="1"/>
  <c r="AB88" i="1"/>
  <c r="AC88" i="1"/>
  <c r="AB89" i="1"/>
  <c r="AC89" i="1"/>
  <c r="AB90" i="1"/>
  <c r="AC90" i="1"/>
  <c r="AB91" i="1"/>
  <c r="AC91" i="1"/>
  <c r="AB92" i="1"/>
  <c r="AC92" i="1"/>
  <c r="AB93" i="1"/>
  <c r="AC93" i="1"/>
  <c r="AB94" i="1"/>
  <c r="AC94" i="1"/>
  <c r="AB95" i="1"/>
  <c r="AC95" i="1"/>
  <c r="AB96" i="1"/>
  <c r="AC96" i="1"/>
  <c r="AB97" i="1"/>
  <c r="AC97" i="1"/>
  <c r="AB98" i="1"/>
  <c r="AC98" i="1"/>
  <c r="AB99" i="1"/>
  <c r="AC99" i="1"/>
  <c r="AB100" i="1"/>
  <c r="AC100" i="1"/>
  <c r="AB101" i="1"/>
  <c r="AC101" i="1"/>
  <c r="AB102" i="1"/>
  <c r="AC102" i="1"/>
  <c r="AB103" i="1"/>
  <c r="AC103" i="1"/>
  <c r="AB104" i="1"/>
  <c r="AC104" i="1"/>
  <c r="AB105" i="1"/>
  <c r="AC105" i="1"/>
  <c r="AB106" i="1"/>
  <c r="AC106" i="1"/>
  <c r="AB107" i="1"/>
  <c r="AC107" i="1"/>
  <c r="AB108" i="1"/>
  <c r="AC108" i="1"/>
  <c r="AB109" i="1"/>
  <c r="AC109" i="1"/>
  <c r="AB110" i="1"/>
  <c r="AC110" i="1"/>
  <c r="AB111" i="1"/>
  <c r="AC111" i="1"/>
  <c r="AB112" i="1"/>
  <c r="AC112" i="1"/>
  <c r="AB113" i="1"/>
  <c r="AC113" i="1"/>
  <c r="AB114" i="1"/>
  <c r="AC114" i="1"/>
  <c r="AB115" i="1"/>
  <c r="AC115" i="1"/>
  <c r="AB116" i="1"/>
  <c r="AC116" i="1"/>
  <c r="AB117" i="1"/>
  <c r="AC117" i="1"/>
  <c r="AB118" i="1"/>
  <c r="AC118" i="1"/>
  <c r="AB119" i="1"/>
  <c r="AC119" i="1"/>
  <c r="AB120" i="1"/>
  <c r="AC120" i="1"/>
  <c r="AB121" i="1"/>
  <c r="AC121" i="1"/>
  <c r="AB122" i="1"/>
  <c r="AC122" i="1"/>
  <c r="AB123" i="1"/>
  <c r="AC123" i="1"/>
  <c r="AB124" i="1"/>
  <c r="AC124" i="1"/>
  <c r="AB125" i="1"/>
  <c r="AC125" i="1"/>
  <c r="AB126" i="1"/>
  <c r="AC126" i="1"/>
  <c r="AB127" i="1"/>
  <c r="AC127" i="1"/>
  <c r="AB128" i="1"/>
  <c r="AC128" i="1"/>
  <c r="AB129" i="1"/>
  <c r="AC129" i="1"/>
  <c r="AB130" i="1"/>
  <c r="AC130" i="1"/>
  <c r="AB131" i="1"/>
  <c r="AC131" i="1"/>
  <c r="AB132" i="1"/>
  <c r="AC132" i="1"/>
  <c r="AB133" i="1"/>
  <c r="AC133" i="1"/>
  <c r="AB134" i="1"/>
  <c r="AC134" i="1"/>
  <c r="AB135" i="1"/>
  <c r="AC135" i="1"/>
  <c r="AB136" i="1"/>
  <c r="AC136" i="1"/>
  <c r="AB137" i="1"/>
  <c r="AC137" i="1"/>
  <c r="AB138" i="1"/>
  <c r="AC138" i="1"/>
  <c r="AB139" i="1"/>
  <c r="AC139" i="1"/>
  <c r="AB140" i="1"/>
  <c r="AC140" i="1"/>
  <c r="AB141" i="1"/>
  <c r="AC141" i="1"/>
  <c r="AB142" i="1"/>
  <c r="AC142" i="1"/>
  <c r="AB143" i="1"/>
  <c r="AC143" i="1"/>
  <c r="AB144" i="1"/>
  <c r="AC144" i="1"/>
  <c r="AB145" i="1"/>
  <c r="AC145" i="1"/>
  <c r="AB146" i="1"/>
  <c r="AC146" i="1"/>
  <c r="AB147" i="1"/>
  <c r="AC147" i="1"/>
  <c r="AB148" i="1"/>
  <c r="AC148" i="1"/>
  <c r="AB149" i="1"/>
  <c r="AC149" i="1"/>
  <c r="AB150" i="1"/>
  <c r="AC150" i="1"/>
  <c r="AB151" i="1"/>
  <c r="AC151" i="1"/>
  <c r="AB152" i="1"/>
  <c r="AC152" i="1"/>
  <c r="AB153" i="1"/>
  <c r="AC153" i="1"/>
  <c r="AB154" i="1"/>
  <c r="AC154" i="1"/>
  <c r="AB155" i="1"/>
  <c r="AC155" i="1"/>
  <c r="AB156" i="1"/>
  <c r="AC156" i="1"/>
  <c r="AB157" i="1"/>
  <c r="AC157" i="1"/>
  <c r="AB158" i="1"/>
  <c r="AC158" i="1"/>
  <c r="AB159" i="1"/>
  <c r="AC159" i="1"/>
  <c r="AB160" i="1"/>
  <c r="AC160" i="1"/>
  <c r="AB161" i="1"/>
  <c r="AC161" i="1"/>
  <c r="AB162" i="1"/>
  <c r="AC162" i="1"/>
  <c r="AB163" i="1"/>
  <c r="AC163" i="1"/>
  <c r="AB164" i="1"/>
  <c r="AC164" i="1"/>
  <c r="AB165" i="1"/>
  <c r="AC165" i="1"/>
  <c r="AB166" i="1"/>
  <c r="AC166" i="1"/>
  <c r="AB167" i="1"/>
  <c r="AC167" i="1"/>
  <c r="AB168" i="1"/>
  <c r="AC168" i="1"/>
  <c r="AB169" i="1"/>
  <c r="AC169" i="1"/>
  <c r="AB170" i="1"/>
  <c r="AC170" i="1"/>
  <c r="AB171" i="1"/>
  <c r="AC171" i="1"/>
  <c r="AB172" i="1"/>
  <c r="AC172" i="1"/>
  <c r="AB173" i="1"/>
  <c r="AC173" i="1"/>
  <c r="AB174" i="1"/>
  <c r="AC174" i="1"/>
  <c r="AB175" i="1"/>
  <c r="AC175" i="1"/>
  <c r="AB176" i="1"/>
  <c r="AC176" i="1"/>
  <c r="AB177" i="1"/>
  <c r="AC177" i="1"/>
  <c r="AB178" i="1"/>
  <c r="AC178" i="1"/>
  <c r="AB179" i="1"/>
  <c r="AC179" i="1"/>
  <c r="AB180" i="1"/>
  <c r="AC180" i="1"/>
  <c r="AB181" i="1"/>
  <c r="AC181" i="1"/>
  <c r="AB182" i="1"/>
  <c r="AC182" i="1"/>
  <c r="AB183" i="1"/>
  <c r="AC183" i="1"/>
  <c r="AB184" i="1"/>
  <c r="AC184" i="1"/>
  <c r="AB185" i="1"/>
  <c r="AC185" i="1"/>
  <c r="AB186" i="1"/>
  <c r="AC186" i="1"/>
  <c r="AB187" i="1"/>
  <c r="AC187" i="1"/>
  <c r="AB188" i="1"/>
  <c r="AC188" i="1"/>
  <c r="AB189" i="1"/>
  <c r="AC189" i="1"/>
  <c r="AB190" i="1"/>
  <c r="AC190" i="1"/>
  <c r="AB191" i="1"/>
  <c r="AC191" i="1"/>
  <c r="AB192" i="1"/>
  <c r="AC192" i="1"/>
  <c r="AB193" i="1"/>
  <c r="AC193" i="1"/>
  <c r="AB194" i="1"/>
  <c r="AC194" i="1"/>
  <c r="AB195" i="1"/>
  <c r="AC195" i="1"/>
  <c r="AB196" i="1"/>
  <c r="AC196" i="1"/>
  <c r="AB197" i="1"/>
  <c r="AC197" i="1"/>
  <c r="AB198" i="1"/>
  <c r="AC198" i="1"/>
  <c r="AB199" i="1"/>
  <c r="AC199" i="1"/>
  <c r="AB200" i="1"/>
  <c r="AC200" i="1"/>
  <c r="AB201" i="1"/>
  <c r="AC201" i="1"/>
  <c r="AB202" i="1"/>
  <c r="AC202" i="1"/>
  <c r="AB203" i="1"/>
  <c r="AC203" i="1"/>
  <c r="AB204" i="1"/>
  <c r="AC204" i="1"/>
  <c r="AB205" i="1"/>
  <c r="AC205" i="1"/>
  <c r="AB206" i="1"/>
  <c r="AC206" i="1"/>
  <c r="AB207" i="1"/>
  <c r="AC207" i="1"/>
  <c r="AB208" i="1"/>
  <c r="AC208" i="1"/>
  <c r="AB209" i="1"/>
  <c r="AC209" i="1"/>
  <c r="AB210" i="1"/>
  <c r="AC210" i="1"/>
  <c r="AB211" i="1"/>
  <c r="AC211" i="1"/>
  <c r="AB212" i="1"/>
  <c r="AC212" i="1"/>
  <c r="AB213" i="1"/>
  <c r="AC213" i="1"/>
  <c r="AB214" i="1"/>
  <c r="AC214" i="1"/>
  <c r="AB215" i="1"/>
  <c r="AC215" i="1"/>
  <c r="AB216" i="1"/>
  <c r="AC216" i="1"/>
  <c r="AB217" i="1"/>
  <c r="AC217" i="1"/>
  <c r="AB218" i="1"/>
  <c r="AC218" i="1"/>
  <c r="AB219" i="1"/>
  <c r="AC219" i="1"/>
  <c r="AB220" i="1"/>
  <c r="AC220" i="1"/>
  <c r="AB221" i="1"/>
  <c r="AC221" i="1"/>
  <c r="AB222" i="1"/>
  <c r="AC222" i="1"/>
  <c r="AB223" i="1"/>
  <c r="AC223" i="1"/>
  <c r="AB224" i="1"/>
  <c r="AC224" i="1"/>
  <c r="AB225" i="1"/>
  <c r="AC225" i="1"/>
  <c r="AB226" i="1"/>
  <c r="AC226" i="1"/>
  <c r="AB227" i="1"/>
  <c r="AC227" i="1"/>
  <c r="AB228" i="1"/>
  <c r="AC228" i="1"/>
  <c r="AB229" i="1"/>
  <c r="AC229" i="1"/>
  <c r="AB230" i="1"/>
  <c r="AC230" i="1"/>
  <c r="AB231" i="1"/>
  <c r="AC231" i="1"/>
  <c r="AB232" i="1"/>
  <c r="AC232" i="1"/>
  <c r="AB233" i="1"/>
  <c r="AC233" i="1"/>
  <c r="AB234" i="1"/>
  <c r="AC234" i="1"/>
  <c r="AB235" i="1"/>
  <c r="AC235" i="1"/>
  <c r="AB236" i="1"/>
  <c r="AC236" i="1"/>
  <c r="AB237" i="1"/>
  <c r="AC237" i="1"/>
  <c r="AB238" i="1"/>
  <c r="AC238" i="1"/>
  <c r="AB239" i="1"/>
  <c r="AC239" i="1"/>
  <c r="AB240" i="1"/>
  <c r="AC240" i="1"/>
  <c r="AB241" i="1"/>
  <c r="AC241" i="1"/>
  <c r="AB242" i="1"/>
  <c r="AC242" i="1"/>
  <c r="AB243" i="1"/>
  <c r="AC243" i="1"/>
  <c r="AB244" i="1"/>
  <c r="AC244" i="1"/>
  <c r="AB245" i="1"/>
  <c r="AC245" i="1"/>
  <c r="AB246" i="1"/>
  <c r="AC246" i="1"/>
  <c r="AB247" i="1"/>
  <c r="AC247" i="1"/>
  <c r="AB248" i="1"/>
  <c r="AC248" i="1"/>
  <c r="AB249" i="1"/>
  <c r="AC249" i="1"/>
  <c r="AB250" i="1"/>
  <c r="AC250" i="1"/>
  <c r="AB251" i="1"/>
  <c r="AC251" i="1"/>
  <c r="AB252" i="1"/>
  <c r="AC252" i="1"/>
  <c r="AB253" i="1"/>
  <c r="AC253" i="1"/>
  <c r="AB254" i="1"/>
  <c r="AC254" i="1"/>
  <c r="AB255" i="1"/>
  <c r="AC255" i="1"/>
  <c r="AB256" i="1"/>
  <c r="AC256" i="1"/>
  <c r="AB257" i="1"/>
  <c r="AC257" i="1"/>
  <c r="AB258" i="1"/>
  <c r="AC258" i="1"/>
  <c r="AB259" i="1"/>
  <c r="AC259" i="1"/>
  <c r="AB260" i="1"/>
  <c r="AC260" i="1"/>
  <c r="AB261" i="1"/>
  <c r="AC261" i="1"/>
  <c r="AB262" i="1"/>
  <c r="AC262" i="1"/>
  <c r="AB263" i="1"/>
  <c r="AC263" i="1"/>
  <c r="AB264" i="1"/>
  <c r="AC264" i="1"/>
  <c r="AB265" i="1"/>
  <c r="AC265" i="1"/>
  <c r="AB266" i="1"/>
  <c r="AC266" i="1"/>
  <c r="AB267" i="1"/>
  <c r="AC267" i="1"/>
  <c r="AB268" i="1"/>
  <c r="AC268" i="1"/>
  <c r="AB269" i="1"/>
  <c r="AC269" i="1"/>
  <c r="AB270" i="1"/>
  <c r="AC270" i="1"/>
  <c r="AB271" i="1"/>
  <c r="AC271" i="1"/>
  <c r="AB272" i="1"/>
  <c r="AC272" i="1"/>
  <c r="AB273" i="1"/>
  <c r="AC273" i="1"/>
  <c r="AB274" i="1"/>
  <c r="AC274" i="1"/>
  <c r="AB275" i="1"/>
  <c r="AC275" i="1"/>
  <c r="AB276" i="1"/>
  <c r="AC276" i="1"/>
  <c r="AB277" i="1"/>
  <c r="AC277" i="1"/>
  <c r="AB278" i="1"/>
  <c r="AC278" i="1"/>
  <c r="AB279" i="1"/>
  <c r="AC279" i="1"/>
  <c r="AB280" i="1"/>
  <c r="AC280" i="1"/>
  <c r="AB281" i="1"/>
  <c r="AC281" i="1"/>
  <c r="AB282" i="1"/>
  <c r="AC282" i="1"/>
  <c r="AB283" i="1"/>
  <c r="AC283" i="1"/>
  <c r="AB284" i="1"/>
  <c r="AC284" i="1"/>
  <c r="AB285" i="1"/>
  <c r="AC285" i="1"/>
  <c r="AB286" i="1"/>
  <c r="AC286" i="1"/>
  <c r="AB287" i="1"/>
  <c r="AC287" i="1"/>
  <c r="AB288" i="1"/>
  <c r="AC288" i="1"/>
  <c r="AB289" i="1"/>
  <c r="AC289" i="1"/>
  <c r="AB290" i="1"/>
  <c r="AC290" i="1"/>
  <c r="AB291" i="1"/>
  <c r="AC291" i="1"/>
  <c r="AB292" i="1"/>
  <c r="AC292" i="1"/>
  <c r="AB293" i="1"/>
  <c r="AC293" i="1"/>
  <c r="AB294" i="1"/>
  <c r="AC294" i="1"/>
  <c r="AB295" i="1"/>
  <c r="AC295" i="1"/>
  <c r="AB296" i="1"/>
  <c r="AC296" i="1"/>
  <c r="AB297" i="1"/>
  <c r="AC297" i="1"/>
  <c r="AB298" i="1"/>
  <c r="AC298" i="1"/>
  <c r="AB299" i="1"/>
  <c r="AC299" i="1"/>
  <c r="AB300" i="1"/>
  <c r="AC300" i="1"/>
  <c r="AB301" i="1"/>
  <c r="AC301" i="1"/>
  <c r="AB302" i="1"/>
  <c r="AC302" i="1"/>
  <c r="AB303" i="1"/>
  <c r="AC303" i="1"/>
  <c r="AB304" i="1"/>
  <c r="AC304" i="1"/>
  <c r="AB305" i="1"/>
  <c r="AC305" i="1"/>
  <c r="AB306" i="1"/>
  <c r="AC306" i="1"/>
  <c r="AB307" i="1"/>
  <c r="AC307" i="1"/>
  <c r="AB308" i="1"/>
  <c r="AC308" i="1"/>
  <c r="AB309" i="1"/>
  <c r="AC309" i="1"/>
  <c r="AB310" i="1"/>
  <c r="AC310" i="1"/>
  <c r="AB311" i="1"/>
  <c r="AC311" i="1"/>
  <c r="AB312" i="1"/>
  <c r="AC312" i="1"/>
  <c r="AB313" i="1"/>
  <c r="AC313" i="1"/>
  <c r="AB314" i="1"/>
  <c r="AC314" i="1"/>
  <c r="AB315" i="1"/>
  <c r="AC315" i="1"/>
  <c r="AB316" i="1"/>
  <c r="AC316" i="1"/>
  <c r="AB317" i="1"/>
  <c r="AC317" i="1"/>
  <c r="AB318" i="1"/>
  <c r="AC318" i="1"/>
  <c r="AB319" i="1"/>
  <c r="AC319" i="1"/>
  <c r="AB320" i="1"/>
  <c r="AC320" i="1"/>
  <c r="AB321" i="1"/>
  <c r="AC321" i="1"/>
  <c r="AB322" i="1"/>
  <c r="AC322" i="1"/>
  <c r="AB323" i="1"/>
  <c r="AC323" i="1"/>
  <c r="AB324" i="1"/>
  <c r="AC324" i="1"/>
  <c r="AB325" i="1"/>
  <c r="AC325" i="1"/>
  <c r="AB326" i="1"/>
  <c r="AC326" i="1"/>
  <c r="AB327" i="1"/>
  <c r="AC327" i="1"/>
  <c r="AB328" i="1"/>
  <c r="AC328" i="1"/>
  <c r="AB329" i="1"/>
  <c r="AC329" i="1"/>
  <c r="AB330" i="1"/>
  <c r="AC330" i="1"/>
  <c r="AB331" i="1"/>
  <c r="AC331" i="1"/>
  <c r="AB332" i="1"/>
  <c r="AC332" i="1"/>
  <c r="AB333" i="1"/>
  <c r="AC333" i="1"/>
  <c r="AB334" i="1"/>
  <c r="AC334" i="1"/>
  <c r="AB335" i="1"/>
  <c r="AC335" i="1"/>
  <c r="AB336" i="1"/>
  <c r="AC336" i="1"/>
  <c r="AB337" i="1"/>
  <c r="AC337" i="1"/>
  <c r="AB338" i="1"/>
  <c r="AC338" i="1"/>
  <c r="AB339" i="1"/>
  <c r="AC339" i="1"/>
  <c r="AB340" i="1"/>
  <c r="AC340" i="1"/>
  <c r="AB341" i="1"/>
  <c r="AC341" i="1"/>
  <c r="AB342" i="1"/>
  <c r="AC342" i="1"/>
  <c r="AB343" i="1"/>
  <c r="AC343" i="1"/>
  <c r="AB344" i="1"/>
  <c r="AC344" i="1"/>
  <c r="AB345" i="1"/>
  <c r="AC345" i="1"/>
  <c r="AB346" i="1"/>
  <c r="AC346" i="1"/>
  <c r="AB347" i="1"/>
  <c r="AC347" i="1"/>
  <c r="AB348" i="1"/>
  <c r="AC348" i="1"/>
  <c r="AB349" i="1"/>
  <c r="AC349" i="1"/>
  <c r="AB350" i="1"/>
  <c r="AC350" i="1"/>
  <c r="AB351" i="1"/>
  <c r="AC351" i="1"/>
  <c r="AB352" i="1"/>
  <c r="AC352" i="1"/>
  <c r="AB353" i="1"/>
  <c r="AC353" i="1"/>
  <c r="AB354" i="1"/>
  <c r="AC354" i="1"/>
  <c r="AB355" i="1"/>
  <c r="AC355" i="1"/>
  <c r="AB356" i="1"/>
  <c r="AC356" i="1"/>
  <c r="AB357" i="1"/>
  <c r="AC357" i="1"/>
  <c r="AB358" i="1"/>
  <c r="AC358" i="1"/>
  <c r="AB359" i="1"/>
  <c r="AC359" i="1"/>
  <c r="AB360" i="1"/>
  <c r="AC360" i="1"/>
  <c r="AB361" i="1"/>
  <c r="AC361" i="1"/>
  <c r="AB362" i="1"/>
  <c r="AC362" i="1"/>
  <c r="AB363" i="1"/>
  <c r="AC363" i="1"/>
  <c r="AB364" i="1"/>
  <c r="AC364" i="1"/>
  <c r="AB365" i="1"/>
  <c r="AC365" i="1"/>
  <c r="AB366" i="1"/>
  <c r="AC366" i="1"/>
  <c r="AB367" i="1"/>
  <c r="AC367" i="1"/>
  <c r="AB368" i="1"/>
  <c r="AC368" i="1"/>
  <c r="AB369" i="1"/>
  <c r="AC369" i="1"/>
  <c r="AB370" i="1"/>
  <c r="AC370" i="1"/>
  <c r="AB371" i="1"/>
  <c r="AC371" i="1"/>
  <c r="AB372" i="1"/>
  <c r="AC372" i="1"/>
  <c r="AB373" i="1"/>
  <c r="AC373" i="1"/>
  <c r="AB374" i="1"/>
  <c r="AC374" i="1"/>
  <c r="AB375" i="1"/>
  <c r="AC375" i="1"/>
  <c r="AB376" i="1"/>
  <c r="AC376" i="1"/>
  <c r="AB377" i="1"/>
  <c r="AC377" i="1"/>
  <c r="AB378" i="1"/>
  <c r="AC378" i="1"/>
  <c r="AB379" i="1"/>
  <c r="AC379" i="1"/>
  <c r="AB380" i="1"/>
  <c r="AC380" i="1"/>
  <c r="AB381" i="1"/>
  <c r="AC381" i="1"/>
  <c r="AB382" i="1"/>
  <c r="AC382" i="1"/>
  <c r="AB383" i="1"/>
  <c r="AC383" i="1"/>
  <c r="AB384" i="1"/>
  <c r="AC384" i="1"/>
  <c r="AB385" i="1"/>
  <c r="AC385" i="1"/>
  <c r="AB386" i="1"/>
  <c r="AC386" i="1"/>
  <c r="AB387" i="1"/>
  <c r="AC387" i="1"/>
  <c r="AB388" i="1"/>
  <c r="AC388" i="1"/>
  <c r="AB389" i="1"/>
  <c r="AC389" i="1"/>
  <c r="AB390" i="1"/>
  <c r="AC390" i="1"/>
  <c r="AB391" i="1"/>
  <c r="AC391" i="1"/>
  <c r="AB392" i="1"/>
  <c r="AC392" i="1"/>
  <c r="AB393" i="1"/>
  <c r="AC393" i="1"/>
  <c r="AB394" i="1"/>
  <c r="AC394" i="1"/>
  <c r="AB395" i="1"/>
  <c r="AC395" i="1"/>
  <c r="AB396" i="1"/>
  <c r="AC396" i="1"/>
  <c r="AB397" i="1"/>
  <c r="AC397" i="1"/>
  <c r="AB398" i="1"/>
  <c r="AC398" i="1"/>
  <c r="AB399" i="1"/>
  <c r="AC399" i="1"/>
  <c r="AB400" i="1"/>
  <c r="AC400" i="1"/>
  <c r="AB401" i="1"/>
  <c r="AC401" i="1"/>
  <c r="AB402" i="1"/>
  <c r="AC402" i="1"/>
  <c r="AB403" i="1"/>
  <c r="AC403" i="1"/>
  <c r="AB404" i="1"/>
  <c r="AC404" i="1"/>
  <c r="AB405" i="1"/>
  <c r="AC405" i="1"/>
  <c r="AB406" i="1"/>
  <c r="AC406" i="1"/>
  <c r="AB407" i="1"/>
  <c r="AC407" i="1"/>
  <c r="AB408" i="1"/>
  <c r="AC408" i="1"/>
  <c r="AB409" i="1"/>
  <c r="AC409" i="1"/>
  <c r="AB410" i="1"/>
  <c r="AC410" i="1"/>
  <c r="AB411" i="1"/>
  <c r="AC411" i="1"/>
  <c r="AB412" i="1"/>
  <c r="AC412" i="1"/>
  <c r="AB413" i="1"/>
  <c r="AC413" i="1"/>
  <c r="AB414" i="1"/>
  <c r="AC414" i="1"/>
  <c r="AB415" i="1"/>
  <c r="AC415" i="1"/>
  <c r="AB416" i="1"/>
  <c r="AC416" i="1"/>
  <c r="AB417" i="1"/>
  <c r="AC417" i="1"/>
  <c r="AB418" i="1"/>
  <c r="AC418" i="1"/>
  <c r="AB419" i="1"/>
  <c r="AC419" i="1"/>
  <c r="AB420" i="1"/>
  <c r="AC420" i="1"/>
  <c r="AB421" i="1"/>
  <c r="AC421" i="1"/>
  <c r="AB422" i="1"/>
  <c r="AC422" i="1"/>
  <c r="AB423" i="1"/>
  <c r="AC423" i="1"/>
  <c r="AB424" i="1"/>
  <c r="AC424" i="1"/>
  <c r="AB425" i="1"/>
  <c r="AC425" i="1"/>
  <c r="AB426" i="1"/>
  <c r="AC426" i="1"/>
  <c r="AB427" i="1"/>
  <c r="AC427" i="1"/>
  <c r="AB428" i="1"/>
  <c r="AC428" i="1"/>
  <c r="AB429" i="1"/>
  <c r="AC429" i="1"/>
  <c r="AB430" i="1"/>
  <c r="AC430" i="1"/>
  <c r="AB431" i="1"/>
  <c r="AC431" i="1"/>
  <c r="AB432" i="1"/>
  <c r="AC432" i="1"/>
  <c r="AB433" i="1"/>
  <c r="AC433" i="1"/>
  <c r="AB434" i="1"/>
  <c r="AC434" i="1"/>
  <c r="AB435" i="1"/>
  <c r="AC435" i="1"/>
  <c r="AB436" i="1"/>
  <c r="AC436" i="1"/>
  <c r="AB437" i="1"/>
  <c r="AC437" i="1"/>
  <c r="AB438" i="1"/>
  <c r="AC438" i="1"/>
  <c r="AB439" i="1"/>
  <c r="AC439" i="1"/>
  <c r="AB440" i="1"/>
  <c r="AC440" i="1"/>
  <c r="AB441" i="1"/>
  <c r="AC441" i="1"/>
  <c r="AB442" i="1"/>
  <c r="AC442" i="1"/>
  <c r="AB443" i="1"/>
  <c r="AC443" i="1"/>
  <c r="AB444" i="1"/>
  <c r="AC444" i="1"/>
  <c r="AB445" i="1"/>
  <c r="AC445" i="1"/>
  <c r="AB446" i="1"/>
  <c r="AC446" i="1"/>
  <c r="AB447" i="1"/>
  <c r="AC447" i="1"/>
  <c r="AB448" i="1"/>
  <c r="AC448" i="1"/>
  <c r="AB449" i="1"/>
  <c r="AC449" i="1"/>
  <c r="AB450" i="1"/>
  <c r="AC450" i="1"/>
  <c r="AB451" i="1"/>
  <c r="AC451" i="1"/>
  <c r="AB452" i="1"/>
  <c r="AC452" i="1"/>
  <c r="AB453" i="1"/>
  <c r="AC453" i="1"/>
  <c r="AB454" i="1"/>
  <c r="AC454" i="1"/>
  <c r="AB455" i="1"/>
  <c r="AC455" i="1"/>
  <c r="AB456" i="1"/>
  <c r="AC456" i="1"/>
  <c r="AB457" i="1"/>
  <c r="AC457" i="1"/>
  <c r="AB458" i="1"/>
  <c r="AC458" i="1"/>
  <c r="AB459" i="1"/>
  <c r="AC459" i="1"/>
  <c r="AB460" i="1"/>
  <c r="AC460" i="1"/>
  <c r="AB461" i="1"/>
  <c r="AC461" i="1"/>
  <c r="AB462" i="1"/>
  <c r="AC462" i="1"/>
  <c r="AB463" i="1"/>
  <c r="AC463" i="1"/>
  <c r="AB464" i="1"/>
  <c r="AC464" i="1"/>
  <c r="AB465" i="1"/>
  <c r="AC465" i="1"/>
  <c r="AB466" i="1"/>
  <c r="AC466" i="1"/>
  <c r="AB467" i="1"/>
  <c r="AC467" i="1"/>
  <c r="AB468" i="1"/>
  <c r="AC468" i="1"/>
  <c r="AB469" i="1"/>
  <c r="AC469" i="1"/>
  <c r="AB470" i="1"/>
  <c r="AC470" i="1"/>
  <c r="AB471" i="1"/>
  <c r="AC471" i="1"/>
  <c r="AB472" i="1"/>
  <c r="AC472" i="1"/>
  <c r="AB473" i="1"/>
  <c r="AC473" i="1"/>
  <c r="AB474" i="1"/>
  <c r="AC474" i="1"/>
  <c r="AB475" i="1"/>
  <c r="AC475" i="1"/>
  <c r="AB476" i="1"/>
  <c r="AC476" i="1"/>
  <c r="AB477" i="1"/>
  <c r="AC477" i="1"/>
  <c r="AB478" i="1"/>
  <c r="AC478" i="1"/>
  <c r="AB479" i="1"/>
  <c r="AC479" i="1"/>
  <c r="AB480" i="1"/>
  <c r="AC480" i="1"/>
  <c r="AB481" i="1"/>
  <c r="AC481" i="1"/>
  <c r="AB482" i="1"/>
  <c r="AC482" i="1"/>
  <c r="AB483" i="1"/>
  <c r="AC483" i="1"/>
  <c r="AB484" i="1"/>
  <c r="AC484" i="1"/>
  <c r="AB485" i="1"/>
  <c r="AC485" i="1"/>
  <c r="AB486" i="1"/>
  <c r="AC486" i="1"/>
  <c r="AB487" i="1"/>
  <c r="AC487" i="1"/>
  <c r="AB488" i="1"/>
  <c r="AC488" i="1"/>
  <c r="AB489" i="1"/>
  <c r="AC489" i="1"/>
  <c r="AB490" i="1"/>
  <c r="AC490" i="1"/>
  <c r="AB491" i="1"/>
  <c r="AC491" i="1"/>
  <c r="AB492" i="1"/>
  <c r="AC492" i="1"/>
  <c r="AB493" i="1"/>
  <c r="AC493" i="1"/>
  <c r="AB494" i="1"/>
  <c r="AC494" i="1"/>
  <c r="AB495" i="1"/>
  <c r="AC495" i="1"/>
  <c r="AB496" i="1"/>
  <c r="AC496" i="1"/>
  <c r="AB497" i="1"/>
  <c r="AC497" i="1"/>
  <c r="AB498" i="1"/>
  <c r="AC498" i="1"/>
  <c r="AB499" i="1"/>
  <c r="AC499" i="1"/>
  <c r="AB500" i="1"/>
  <c r="AC500" i="1"/>
  <c r="AB501" i="1"/>
  <c r="AC501" i="1"/>
  <c r="AB502" i="1"/>
  <c r="AC502" i="1"/>
  <c r="AB503" i="1"/>
  <c r="AC503" i="1"/>
  <c r="AB504" i="1"/>
  <c r="AC504" i="1"/>
  <c r="AB505" i="1"/>
  <c r="AC505" i="1"/>
  <c r="AB506" i="1"/>
  <c r="AC506" i="1"/>
  <c r="AB507" i="1"/>
  <c r="AC507" i="1"/>
  <c r="AB508" i="1"/>
  <c r="AC508" i="1"/>
  <c r="AB509" i="1"/>
  <c r="AC509" i="1"/>
  <c r="AB510" i="1"/>
  <c r="AC510" i="1"/>
  <c r="AB511" i="1"/>
  <c r="AC511" i="1"/>
  <c r="AB512" i="1"/>
  <c r="AC512" i="1"/>
  <c r="AB513" i="1"/>
  <c r="AC513" i="1"/>
  <c r="AB514" i="1"/>
  <c r="AC514" i="1"/>
  <c r="AB515" i="1"/>
  <c r="AC515" i="1"/>
  <c r="AB516" i="1"/>
  <c r="AC516" i="1"/>
  <c r="AB517" i="1"/>
  <c r="AC517" i="1"/>
  <c r="AB518" i="1"/>
  <c r="AC518" i="1"/>
  <c r="AB519" i="1"/>
  <c r="AC519" i="1"/>
  <c r="AB520" i="1"/>
  <c r="AC520" i="1"/>
  <c r="AB521" i="1"/>
  <c r="AC521" i="1"/>
  <c r="AB522" i="1"/>
  <c r="AC522" i="1"/>
  <c r="AB523" i="1"/>
  <c r="AC523" i="1"/>
  <c r="AB524" i="1"/>
  <c r="AC524" i="1"/>
  <c r="AB525" i="1"/>
  <c r="AC525" i="1"/>
  <c r="AB526" i="1"/>
  <c r="AC526" i="1"/>
  <c r="AB527" i="1"/>
  <c r="AC527" i="1"/>
  <c r="AB528" i="1"/>
  <c r="AC528" i="1"/>
  <c r="AB529" i="1"/>
  <c r="AC529" i="1"/>
  <c r="AB530" i="1"/>
  <c r="AC530" i="1"/>
  <c r="AB531" i="1"/>
  <c r="AC531" i="1"/>
  <c r="AB532" i="1"/>
  <c r="AC532" i="1"/>
  <c r="AB533" i="1"/>
  <c r="AC533" i="1"/>
  <c r="AB534" i="1"/>
  <c r="AC534" i="1"/>
  <c r="AB535" i="1"/>
  <c r="AC535" i="1"/>
  <c r="AB536" i="1"/>
  <c r="AC536" i="1"/>
  <c r="AB537" i="1"/>
  <c r="AC537" i="1"/>
  <c r="AB538" i="1"/>
  <c r="AC538" i="1"/>
  <c r="AB539" i="1"/>
  <c r="AC539" i="1"/>
  <c r="AB540" i="1"/>
  <c r="AC540" i="1"/>
  <c r="AB541" i="1"/>
  <c r="AC541" i="1"/>
  <c r="AB542" i="1"/>
  <c r="AC542" i="1"/>
  <c r="AB543" i="1"/>
  <c r="AC543" i="1"/>
  <c r="AB544" i="1"/>
  <c r="AC544" i="1"/>
  <c r="AB545" i="1"/>
  <c r="AC545" i="1"/>
  <c r="AB546" i="1"/>
  <c r="AC546" i="1"/>
  <c r="AB547" i="1"/>
  <c r="AC547" i="1"/>
  <c r="AB548" i="1"/>
  <c r="AC548" i="1"/>
  <c r="AB549" i="1"/>
  <c r="AC549" i="1"/>
  <c r="AB550" i="1"/>
  <c r="AC550" i="1"/>
  <c r="AB551" i="1"/>
  <c r="AC551" i="1"/>
  <c r="AB552" i="1"/>
  <c r="AC552" i="1"/>
  <c r="AB553" i="1"/>
  <c r="AC553" i="1"/>
  <c r="AB554" i="1"/>
  <c r="AC554" i="1"/>
  <c r="AB555" i="1"/>
  <c r="AC555" i="1"/>
  <c r="AB556" i="1"/>
  <c r="AC556" i="1"/>
  <c r="AB557" i="1"/>
  <c r="AC557" i="1"/>
  <c r="AB558" i="1"/>
  <c r="AC558" i="1"/>
  <c r="AB559" i="1"/>
  <c r="AC559" i="1"/>
  <c r="AB560" i="1"/>
  <c r="AC560" i="1"/>
  <c r="AB561" i="1"/>
  <c r="AC561" i="1"/>
  <c r="AB562" i="1"/>
  <c r="AC562" i="1"/>
  <c r="AB563" i="1"/>
  <c r="AC563" i="1"/>
  <c r="AB564" i="1"/>
  <c r="AC564" i="1"/>
  <c r="AB565" i="1"/>
  <c r="AC565" i="1"/>
  <c r="AB566" i="1"/>
  <c r="AC566" i="1"/>
  <c r="AB567" i="1"/>
  <c r="AC567" i="1"/>
  <c r="AB568" i="1"/>
  <c r="AC568" i="1"/>
  <c r="AB569" i="1"/>
  <c r="AC569" i="1"/>
  <c r="AB570" i="1"/>
  <c r="AC570" i="1"/>
  <c r="AB571" i="1"/>
  <c r="AC571" i="1"/>
  <c r="AB572" i="1"/>
  <c r="AC572" i="1"/>
  <c r="AB573" i="1"/>
  <c r="AC573" i="1"/>
  <c r="AB574" i="1"/>
  <c r="AC574" i="1"/>
  <c r="AB575" i="1"/>
  <c r="AC575" i="1"/>
  <c r="AB576" i="1"/>
  <c r="AC576" i="1"/>
  <c r="AB577" i="1"/>
  <c r="AC577" i="1"/>
  <c r="AB578" i="1"/>
  <c r="AC578" i="1"/>
  <c r="AB579" i="1"/>
  <c r="AC579" i="1"/>
  <c r="AB580" i="1"/>
  <c r="AC580" i="1"/>
  <c r="AB581" i="1"/>
  <c r="AC581" i="1"/>
  <c r="AB582" i="1"/>
  <c r="AC582" i="1"/>
  <c r="AB583" i="1"/>
  <c r="AC583" i="1"/>
  <c r="AB584" i="1"/>
  <c r="AC584" i="1"/>
  <c r="AB585" i="1"/>
  <c r="AC585" i="1"/>
  <c r="AB586" i="1"/>
  <c r="AC586" i="1"/>
  <c r="AB587" i="1"/>
  <c r="AC587" i="1"/>
  <c r="AB588" i="1"/>
  <c r="AC588" i="1"/>
  <c r="AB589" i="1"/>
  <c r="AC589" i="1"/>
  <c r="AB590" i="1"/>
  <c r="AC590" i="1"/>
  <c r="AB591" i="1"/>
  <c r="AC591" i="1"/>
  <c r="AB592" i="1"/>
  <c r="AC592" i="1"/>
  <c r="AB593" i="1"/>
  <c r="AC593" i="1"/>
  <c r="AB594" i="1"/>
  <c r="AC594" i="1"/>
  <c r="AB595" i="1"/>
  <c r="AC595" i="1"/>
  <c r="AB596" i="1"/>
  <c r="AC596" i="1"/>
  <c r="AB597" i="1"/>
  <c r="AC597" i="1"/>
  <c r="AB598" i="1"/>
  <c r="AC598" i="1"/>
  <c r="AB599" i="1"/>
  <c r="AC599" i="1"/>
  <c r="AB600" i="1"/>
  <c r="AC600" i="1"/>
  <c r="AB601" i="1"/>
  <c r="AC601" i="1"/>
  <c r="AB602" i="1"/>
  <c r="AC602" i="1"/>
  <c r="AB603" i="1"/>
  <c r="AC603" i="1"/>
  <c r="AB604" i="1"/>
  <c r="AC604" i="1"/>
  <c r="AB605" i="1"/>
  <c r="AC605" i="1"/>
  <c r="AB606" i="1"/>
  <c r="AC606" i="1"/>
  <c r="AB607" i="1"/>
  <c r="AC607" i="1"/>
  <c r="AB608" i="1"/>
  <c r="AC608" i="1"/>
  <c r="AB609" i="1"/>
  <c r="AC609" i="1"/>
  <c r="AB610" i="1"/>
  <c r="AC610" i="1"/>
  <c r="AB611" i="1"/>
  <c r="AC611" i="1"/>
  <c r="AB612" i="1"/>
  <c r="AC612" i="1"/>
  <c r="AB613" i="1"/>
  <c r="AC613" i="1"/>
  <c r="AB614" i="1"/>
  <c r="AC614" i="1"/>
  <c r="AB615" i="1"/>
  <c r="AC615" i="1"/>
  <c r="AB616" i="1"/>
  <c r="AC616" i="1"/>
  <c r="AB617" i="1"/>
  <c r="AC617" i="1"/>
  <c r="AB618" i="1"/>
  <c r="AC618" i="1"/>
  <c r="AB619" i="1"/>
  <c r="AC619" i="1"/>
  <c r="AB620" i="1"/>
  <c r="AC620" i="1"/>
  <c r="AB621" i="1"/>
  <c r="AC621" i="1"/>
  <c r="AB622" i="1"/>
  <c r="AC622" i="1"/>
  <c r="AB623" i="1"/>
  <c r="AC623" i="1"/>
  <c r="AB624" i="1"/>
  <c r="AC624" i="1"/>
  <c r="AB625" i="1"/>
  <c r="AC625" i="1"/>
  <c r="AB626" i="1"/>
  <c r="AC626" i="1"/>
  <c r="AB627" i="1"/>
  <c r="AC627" i="1"/>
  <c r="AB628" i="1"/>
  <c r="AC628" i="1"/>
  <c r="AB629" i="1"/>
  <c r="AC629" i="1"/>
  <c r="AB630" i="1"/>
  <c r="AC630" i="1"/>
  <c r="AB631" i="1"/>
  <c r="AC631" i="1"/>
  <c r="AB632" i="1"/>
  <c r="AC632" i="1"/>
  <c r="AB633" i="1"/>
  <c r="AC633" i="1"/>
  <c r="AB634" i="1"/>
  <c r="AC634" i="1"/>
  <c r="AB635" i="1"/>
  <c r="AC635" i="1"/>
  <c r="AB636" i="1"/>
  <c r="AC636" i="1"/>
  <c r="AB637" i="1"/>
  <c r="AC637" i="1"/>
  <c r="AB638" i="1"/>
  <c r="AC638" i="1"/>
  <c r="AB639" i="1"/>
  <c r="AC639" i="1"/>
  <c r="AB640" i="1"/>
  <c r="AC640" i="1"/>
  <c r="AB641" i="1"/>
  <c r="AC641" i="1"/>
  <c r="AB642" i="1"/>
  <c r="AC642" i="1"/>
  <c r="AB643" i="1"/>
  <c r="AC643" i="1"/>
  <c r="AB644" i="1"/>
  <c r="AC644" i="1"/>
  <c r="AB645" i="1"/>
  <c r="AC645" i="1"/>
  <c r="AB646" i="1"/>
  <c r="AC646" i="1"/>
  <c r="AB647" i="1"/>
  <c r="AC647" i="1"/>
  <c r="AB648" i="1"/>
  <c r="AC648" i="1"/>
  <c r="AB649" i="1"/>
  <c r="AC649" i="1"/>
  <c r="AB650" i="1"/>
  <c r="AC650" i="1"/>
  <c r="AB651" i="1"/>
  <c r="AC651" i="1"/>
  <c r="AB652" i="1"/>
  <c r="AC652" i="1"/>
  <c r="AB653" i="1"/>
  <c r="AC653" i="1"/>
  <c r="AB654" i="1"/>
  <c r="AC654" i="1"/>
  <c r="AB655" i="1"/>
  <c r="AC655" i="1"/>
  <c r="AB656" i="1"/>
  <c r="AC656" i="1"/>
  <c r="AB657" i="1"/>
  <c r="AC657" i="1"/>
  <c r="AB658" i="1"/>
  <c r="AC658" i="1"/>
  <c r="AB659" i="1"/>
  <c r="AC659" i="1"/>
  <c r="AB660" i="1"/>
  <c r="AC660" i="1"/>
  <c r="AB661" i="1"/>
  <c r="AC661" i="1"/>
  <c r="AB662" i="1"/>
  <c r="AC662" i="1"/>
  <c r="AB663" i="1"/>
  <c r="AC663" i="1"/>
  <c r="AB664" i="1"/>
  <c r="AC664" i="1"/>
  <c r="AB665" i="1"/>
  <c r="AC665" i="1"/>
  <c r="AB666" i="1"/>
  <c r="AC666" i="1"/>
  <c r="AB667" i="1"/>
  <c r="AC667" i="1"/>
  <c r="AB668" i="1"/>
  <c r="AC668" i="1"/>
  <c r="AB669" i="1"/>
  <c r="AC669" i="1"/>
  <c r="AB670" i="1"/>
  <c r="AC670" i="1"/>
  <c r="AB671" i="1"/>
  <c r="AC671" i="1"/>
  <c r="AB672" i="1"/>
  <c r="AC672" i="1"/>
  <c r="AB673" i="1"/>
  <c r="AC673" i="1"/>
  <c r="AB674" i="1"/>
  <c r="AC674" i="1"/>
  <c r="AB675" i="1"/>
  <c r="AC675" i="1"/>
  <c r="AB676" i="1"/>
  <c r="AC676" i="1"/>
  <c r="AB677" i="1"/>
  <c r="AC677" i="1"/>
  <c r="AB678" i="1"/>
  <c r="AC678" i="1"/>
  <c r="AB679" i="1"/>
  <c r="AC679" i="1"/>
  <c r="AB680" i="1"/>
  <c r="AC680" i="1"/>
  <c r="AB681" i="1"/>
  <c r="AC681" i="1"/>
  <c r="AB682" i="1"/>
  <c r="AC682" i="1"/>
  <c r="AB683" i="1"/>
  <c r="AC683" i="1"/>
  <c r="AB684" i="1"/>
  <c r="AC684" i="1"/>
  <c r="AB685" i="1"/>
  <c r="AC685" i="1"/>
  <c r="AB686" i="1"/>
  <c r="AC686" i="1"/>
  <c r="AB687" i="1"/>
  <c r="AC687" i="1"/>
  <c r="AB688" i="1"/>
  <c r="AC688" i="1"/>
  <c r="AB689" i="1"/>
  <c r="AC689" i="1"/>
  <c r="AB690" i="1"/>
  <c r="AC690" i="1"/>
  <c r="AB691" i="1"/>
  <c r="AC691" i="1"/>
  <c r="AB692" i="1"/>
  <c r="AC692" i="1"/>
  <c r="AB693" i="1"/>
  <c r="AC693" i="1"/>
  <c r="AB694" i="1"/>
  <c r="AC694" i="1"/>
  <c r="AB695" i="1"/>
  <c r="AC695" i="1"/>
  <c r="AB696" i="1"/>
  <c r="AC696" i="1"/>
  <c r="AB697" i="1"/>
  <c r="AC697" i="1"/>
  <c r="AB698" i="1"/>
  <c r="AC698" i="1"/>
  <c r="AB699" i="1"/>
  <c r="AC699" i="1"/>
  <c r="AB700" i="1"/>
  <c r="AC700" i="1"/>
  <c r="AB701" i="1"/>
  <c r="AC701" i="1"/>
  <c r="AB702" i="1"/>
  <c r="AC702" i="1"/>
  <c r="AB703" i="1"/>
  <c r="AC703" i="1"/>
  <c r="AB704" i="1"/>
  <c r="AC704" i="1"/>
  <c r="AB705" i="1"/>
  <c r="AC705" i="1"/>
  <c r="AB706" i="1"/>
  <c r="AC706" i="1"/>
  <c r="AB707" i="1"/>
  <c r="AC707" i="1"/>
  <c r="AB708" i="1"/>
  <c r="AC708" i="1"/>
  <c r="AB709" i="1"/>
  <c r="AC709" i="1"/>
  <c r="AB710" i="1"/>
  <c r="AC710" i="1"/>
  <c r="AB711" i="1"/>
  <c r="AC711" i="1"/>
  <c r="AB712" i="1"/>
  <c r="AC712" i="1"/>
  <c r="AB713" i="1"/>
  <c r="AC713" i="1"/>
  <c r="AB714" i="1"/>
  <c r="AC714" i="1"/>
  <c r="AB715" i="1"/>
  <c r="AC715" i="1"/>
  <c r="AB716" i="1"/>
  <c r="AC716" i="1"/>
  <c r="AB717" i="1"/>
  <c r="AC717" i="1"/>
  <c r="AB718" i="1"/>
  <c r="AC718" i="1"/>
  <c r="AB719" i="1"/>
  <c r="AC719" i="1"/>
  <c r="AB720" i="1"/>
  <c r="AC720" i="1"/>
  <c r="AB721" i="1"/>
  <c r="AC721" i="1"/>
  <c r="AB722" i="1"/>
  <c r="AC722" i="1"/>
  <c r="AB723" i="1"/>
  <c r="AC723" i="1"/>
  <c r="AB724" i="1"/>
  <c r="AC724" i="1"/>
  <c r="AB725" i="1"/>
  <c r="AC725" i="1"/>
  <c r="AB726" i="1"/>
  <c r="AC726" i="1"/>
  <c r="AB727" i="1"/>
  <c r="AC727" i="1"/>
  <c r="AB728" i="1"/>
  <c r="AC728" i="1"/>
  <c r="AB729" i="1"/>
  <c r="AC729" i="1"/>
  <c r="AB730" i="1"/>
  <c r="AC730" i="1"/>
  <c r="AB731" i="1"/>
  <c r="AC731" i="1"/>
  <c r="AB732" i="1"/>
  <c r="AC732" i="1"/>
  <c r="AB733" i="1"/>
  <c r="AC733" i="1"/>
  <c r="AB734" i="1"/>
  <c r="AC734" i="1"/>
  <c r="AB735" i="1"/>
  <c r="AC735" i="1"/>
  <c r="AB736" i="1"/>
  <c r="AC736" i="1"/>
  <c r="AB737" i="1"/>
  <c r="AC737" i="1"/>
  <c r="AB738" i="1"/>
  <c r="AC738" i="1"/>
  <c r="AB739" i="1"/>
  <c r="AC739" i="1"/>
  <c r="AB740" i="1"/>
  <c r="AC740" i="1"/>
  <c r="AB741" i="1"/>
  <c r="AC741" i="1"/>
  <c r="AB742" i="1"/>
  <c r="AC742" i="1"/>
  <c r="AB743" i="1"/>
  <c r="AC743" i="1"/>
  <c r="AB744" i="1"/>
  <c r="AC744" i="1"/>
  <c r="AB745" i="1"/>
  <c r="AC745" i="1"/>
  <c r="AB746" i="1"/>
  <c r="AC746" i="1"/>
  <c r="AB747" i="1"/>
  <c r="AC747" i="1"/>
  <c r="AB748" i="1"/>
  <c r="AC748" i="1"/>
  <c r="AB749" i="1"/>
  <c r="AC749" i="1"/>
  <c r="AB750" i="1"/>
  <c r="AC750" i="1"/>
  <c r="AB751" i="1"/>
  <c r="AC751" i="1"/>
  <c r="AB752" i="1"/>
  <c r="AC752" i="1"/>
  <c r="AB753" i="1"/>
  <c r="AC753" i="1"/>
  <c r="AB754" i="1"/>
  <c r="AC754" i="1"/>
  <c r="AB755" i="1"/>
  <c r="AC755" i="1"/>
  <c r="AB756" i="1"/>
  <c r="AC756" i="1"/>
  <c r="AB757" i="1"/>
  <c r="AC757" i="1"/>
  <c r="AB758" i="1"/>
  <c r="AC758" i="1"/>
  <c r="AB759" i="1"/>
  <c r="AC759" i="1"/>
  <c r="AB760" i="1"/>
  <c r="AC760" i="1"/>
  <c r="AB761" i="1"/>
  <c r="AC761" i="1"/>
  <c r="AB762" i="1"/>
  <c r="AC762" i="1"/>
  <c r="AB763" i="1"/>
  <c r="AC763" i="1"/>
  <c r="AB764" i="1"/>
  <c r="AC764" i="1"/>
  <c r="AB765" i="1"/>
  <c r="AC765" i="1"/>
  <c r="AB766" i="1"/>
  <c r="AC766" i="1"/>
  <c r="AB767" i="1"/>
  <c r="AC767" i="1"/>
  <c r="AB768" i="1"/>
  <c r="AC768" i="1"/>
  <c r="AB769" i="1"/>
  <c r="AC769" i="1"/>
  <c r="AB770" i="1"/>
  <c r="AC770" i="1"/>
  <c r="AB771" i="1"/>
  <c r="AC771" i="1"/>
  <c r="AB772" i="1"/>
  <c r="AC772" i="1"/>
  <c r="AB773" i="1"/>
  <c r="AC773" i="1"/>
  <c r="AB774" i="1"/>
  <c r="AC774" i="1"/>
  <c r="AB775" i="1"/>
  <c r="AC775" i="1"/>
  <c r="AB776" i="1"/>
  <c r="AC776" i="1"/>
  <c r="AB777" i="1"/>
  <c r="AC777" i="1"/>
  <c r="AB778" i="1"/>
  <c r="AC778" i="1"/>
  <c r="AB779" i="1"/>
  <c r="AC779" i="1"/>
  <c r="AB780" i="1"/>
  <c r="AC780" i="1"/>
  <c r="AB781" i="1"/>
  <c r="AC781" i="1"/>
  <c r="AB782" i="1"/>
  <c r="AC782" i="1"/>
  <c r="AB783" i="1"/>
  <c r="AC783" i="1"/>
  <c r="AB784" i="1"/>
  <c r="AC784" i="1"/>
  <c r="AB785" i="1"/>
  <c r="AC785" i="1"/>
  <c r="AB786" i="1"/>
  <c r="AC786" i="1"/>
  <c r="AB787" i="1"/>
  <c r="AC787" i="1"/>
  <c r="AB788" i="1"/>
  <c r="AC788" i="1"/>
  <c r="AB789" i="1"/>
  <c r="AC789" i="1"/>
  <c r="AB790" i="1"/>
  <c r="AC790" i="1"/>
  <c r="AB791" i="1"/>
  <c r="AC791" i="1"/>
  <c r="AB792" i="1"/>
  <c r="AC792" i="1"/>
  <c r="AB793" i="1"/>
  <c r="AC793" i="1"/>
  <c r="AB794" i="1"/>
  <c r="AC794" i="1"/>
  <c r="AB795" i="1"/>
  <c r="AC795" i="1"/>
  <c r="AB796" i="1"/>
  <c r="AC796" i="1"/>
  <c r="AB797" i="1"/>
  <c r="AC797" i="1"/>
  <c r="AB798" i="1"/>
  <c r="AC798" i="1"/>
  <c r="AB799" i="1"/>
  <c r="AC799" i="1"/>
  <c r="AB800" i="1"/>
  <c r="AC800" i="1"/>
  <c r="AB801" i="1"/>
  <c r="AC801" i="1"/>
  <c r="AB802" i="1"/>
  <c r="AC802" i="1"/>
  <c r="AB803" i="1"/>
  <c r="AC803" i="1"/>
  <c r="AB804" i="1"/>
  <c r="AC804" i="1"/>
  <c r="AB805" i="1"/>
  <c r="AC805" i="1"/>
  <c r="AB806" i="1"/>
  <c r="AC806" i="1"/>
  <c r="AB807" i="1"/>
  <c r="AC807" i="1"/>
  <c r="AB808" i="1"/>
  <c r="AC808" i="1"/>
  <c r="AB809" i="1"/>
  <c r="AC809" i="1"/>
  <c r="AB810" i="1"/>
  <c r="AC810" i="1"/>
  <c r="AB811" i="1"/>
  <c r="AC811" i="1"/>
  <c r="AB812" i="1"/>
  <c r="AC812" i="1"/>
  <c r="AB813" i="1"/>
  <c r="AC813" i="1"/>
  <c r="AB814" i="1"/>
  <c r="AC814" i="1"/>
  <c r="AB815" i="1"/>
  <c r="AC815" i="1"/>
  <c r="AB816" i="1"/>
  <c r="AC816" i="1"/>
  <c r="AB817" i="1"/>
  <c r="AC817" i="1"/>
  <c r="AB818" i="1"/>
  <c r="AC818" i="1"/>
  <c r="AB819" i="1"/>
  <c r="AC819" i="1"/>
  <c r="AB820" i="1"/>
  <c r="AC820" i="1"/>
  <c r="AB821" i="1"/>
  <c r="AC821" i="1"/>
  <c r="AB822" i="1"/>
  <c r="AC822" i="1"/>
  <c r="AB823" i="1"/>
  <c r="AC823" i="1"/>
  <c r="AB824" i="1"/>
  <c r="AC824" i="1"/>
  <c r="AB825" i="1"/>
  <c r="AC825" i="1"/>
  <c r="AB826" i="1"/>
  <c r="AC826" i="1"/>
  <c r="AB827" i="1"/>
  <c r="AC827" i="1"/>
  <c r="AB828" i="1"/>
  <c r="AC828" i="1"/>
  <c r="AB829" i="1"/>
  <c r="AC829" i="1"/>
  <c r="AB830" i="1"/>
  <c r="AC830" i="1"/>
  <c r="AB831" i="1"/>
  <c r="AC831" i="1"/>
  <c r="AB832" i="1"/>
  <c r="AC832" i="1"/>
  <c r="AB833" i="1"/>
  <c r="AC833" i="1"/>
  <c r="AB834" i="1"/>
  <c r="AC834" i="1"/>
  <c r="AB835" i="1"/>
  <c r="AC835" i="1"/>
  <c r="AB836" i="1"/>
  <c r="AC836" i="1"/>
  <c r="AB837" i="1"/>
  <c r="AC837" i="1"/>
  <c r="AB838" i="1"/>
  <c r="AC838" i="1"/>
  <c r="AB839" i="1"/>
  <c r="AC839" i="1"/>
  <c r="AB840" i="1"/>
  <c r="AC840" i="1"/>
  <c r="AB841" i="1"/>
  <c r="AC841" i="1"/>
  <c r="AB842" i="1"/>
  <c r="AC842" i="1"/>
  <c r="AB843" i="1"/>
  <c r="AC843" i="1"/>
  <c r="AB844" i="1"/>
  <c r="AC844" i="1"/>
  <c r="AB845" i="1"/>
  <c r="AC845" i="1"/>
  <c r="AB846" i="1"/>
  <c r="AC846" i="1"/>
  <c r="AB847" i="1"/>
  <c r="AC847" i="1"/>
  <c r="AB848" i="1"/>
  <c r="AC848" i="1"/>
  <c r="AB849" i="1"/>
  <c r="AC849" i="1"/>
  <c r="AB850" i="1"/>
  <c r="AC850" i="1"/>
  <c r="AB851" i="1"/>
  <c r="AC851" i="1"/>
  <c r="AB852" i="1"/>
  <c r="AC852" i="1"/>
  <c r="AB853" i="1"/>
  <c r="AC853" i="1"/>
  <c r="AB854" i="1"/>
  <c r="AC854" i="1"/>
  <c r="AB855" i="1"/>
  <c r="AC855" i="1"/>
  <c r="AB856" i="1"/>
  <c r="AC856" i="1"/>
  <c r="AB857" i="1"/>
  <c r="AC857" i="1"/>
  <c r="AB858" i="1"/>
  <c r="AC858" i="1"/>
  <c r="AB859" i="1"/>
  <c r="AC859" i="1"/>
  <c r="AB860" i="1"/>
  <c r="AC860" i="1"/>
  <c r="AB861" i="1"/>
  <c r="AC861" i="1"/>
  <c r="AB862" i="1"/>
  <c r="AC862" i="1"/>
  <c r="AB863" i="1"/>
  <c r="AC863" i="1"/>
  <c r="AB864" i="1"/>
  <c r="AC864" i="1"/>
  <c r="AB865" i="1"/>
  <c r="AC865" i="1"/>
  <c r="AB866" i="1"/>
  <c r="AC866" i="1"/>
  <c r="AB867" i="1"/>
  <c r="AC867" i="1"/>
  <c r="AB868" i="1"/>
  <c r="AC868" i="1"/>
  <c r="AB869" i="1"/>
  <c r="AC869" i="1"/>
  <c r="AB870" i="1"/>
  <c r="AC870" i="1"/>
  <c r="AB871" i="1"/>
  <c r="AC871" i="1"/>
  <c r="AB872" i="1"/>
  <c r="AC872" i="1"/>
  <c r="AB873" i="1"/>
  <c r="AC873" i="1"/>
  <c r="AB874" i="1"/>
  <c r="AC874" i="1"/>
  <c r="AB875" i="1"/>
  <c r="AC875" i="1"/>
  <c r="AB876" i="1"/>
  <c r="AC876" i="1"/>
  <c r="AB877" i="1"/>
  <c r="AC877" i="1"/>
  <c r="AB878" i="1"/>
  <c r="AC878" i="1"/>
  <c r="AB879" i="1"/>
  <c r="AC879" i="1"/>
  <c r="AB880" i="1"/>
  <c r="AC880" i="1"/>
  <c r="AB881" i="1"/>
  <c r="AC881" i="1"/>
  <c r="AB882" i="1"/>
  <c r="AC882" i="1"/>
  <c r="AB883" i="1"/>
  <c r="AC883" i="1"/>
  <c r="AB884" i="1"/>
  <c r="AC884" i="1"/>
  <c r="AB885" i="1"/>
  <c r="AC885" i="1"/>
  <c r="AB886" i="1"/>
  <c r="AC886" i="1"/>
  <c r="AB887" i="1"/>
  <c r="AC887" i="1"/>
  <c r="AB888" i="1"/>
  <c r="AC888" i="1"/>
  <c r="AB889" i="1"/>
  <c r="AC889" i="1"/>
  <c r="AB890" i="1"/>
  <c r="AC890" i="1"/>
  <c r="AB891" i="1"/>
  <c r="AC891" i="1"/>
  <c r="AB892" i="1"/>
  <c r="AC892" i="1"/>
  <c r="AB893" i="1"/>
  <c r="AC893" i="1"/>
  <c r="AB894" i="1"/>
  <c r="AC894" i="1"/>
  <c r="AB895" i="1"/>
  <c r="AC895" i="1"/>
  <c r="AB896" i="1"/>
  <c r="AC896" i="1"/>
  <c r="AB897" i="1"/>
  <c r="AC897" i="1"/>
  <c r="AB898" i="1"/>
  <c r="AC898" i="1"/>
  <c r="AB899" i="1"/>
  <c r="AC899" i="1"/>
  <c r="AB900" i="1"/>
  <c r="AC900" i="1"/>
  <c r="AB901" i="1"/>
  <c r="AC901" i="1"/>
  <c r="AB902" i="1"/>
  <c r="AC902" i="1"/>
  <c r="AB903" i="1"/>
  <c r="AC903" i="1"/>
  <c r="AB904" i="1"/>
  <c r="AC904" i="1"/>
  <c r="AB905" i="1"/>
  <c r="AC905" i="1"/>
  <c r="AB906" i="1"/>
  <c r="AC906" i="1"/>
  <c r="AB907" i="1"/>
  <c r="AC907" i="1"/>
  <c r="AB908" i="1"/>
  <c r="AC908" i="1"/>
  <c r="AB909" i="1"/>
  <c r="AC909" i="1"/>
  <c r="AB910" i="1"/>
  <c r="AC910" i="1"/>
  <c r="AB911" i="1"/>
  <c r="AC911" i="1"/>
  <c r="AB912" i="1"/>
  <c r="AC912" i="1"/>
  <c r="AB913" i="1"/>
  <c r="AC913" i="1"/>
  <c r="AB914" i="1"/>
  <c r="AC914" i="1"/>
  <c r="AB915" i="1"/>
  <c r="AC915" i="1"/>
  <c r="AB916" i="1"/>
  <c r="AC916" i="1"/>
  <c r="AB917" i="1"/>
  <c r="AC917" i="1"/>
  <c r="AB918" i="1"/>
  <c r="AC918" i="1"/>
  <c r="AB919" i="1"/>
  <c r="AC919" i="1"/>
  <c r="AB920" i="1"/>
  <c r="AC920" i="1"/>
  <c r="AB921" i="1"/>
  <c r="AC921" i="1"/>
  <c r="AB922" i="1"/>
  <c r="AC922" i="1"/>
  <c r="AB923" i="1"/>
  <c r="AC923" i="1"/>
  <c r="AB924" i="1"/>
  <c r="AC924" i="1"/>
  <c r="AB925" i="1"/>
  <c r="AC925" i="1"/>
  <c r="AB926" i="1"/>
  <c r="AC926" i="1"/>
  <c r="AB927" i="1"/>
  <c r="AC927" i="1"/>
  <c r="AB928" i="1"/>
  <c r="AC928" i="1"/>
  <c r="AB929" i="1"/>
  <c r="AC929" i="1"/>
  <c r="AB930" i="1"/>
  <c r="AC930" i="1"/>
  <c r="AB931" i="1"/>
  <c r="AC931" i="1"/>
  <c r="AB932" i="1"/>
  <c r="AC932" i="1"/>
  <c r="AB933" i="1"/>
  <c r="AC933" i="1"/>
  <c r="AB934" i="1"/>
  <c r="AC934" i="1"/>
  <c r="AB935" i="1"/>
  <c r="AC935" i="1"/>
  <c r="AB936" i="1"/>
  <c r="AC936" i="1"/>
  <c r="AB937" i="1"/>
  <c r="AC937" i="1"/>
  <c r="AB938" i="1"/>
  <c r="AC938" i="1"/>
  <c r="AB939" i="1"/>
  <c r="AC939" i="1"/>
  <c r="AB940" i="1"/>
  <c r="AC940" i="1"/>
  <c r="AB941" i="1"/>
  <c r="AC941" i="1"/>
  <c r="AB942" i="1"/>
  <c r="AC942" i="1"/>
  <c r="AB943" i="1"/>
  <c r="AC943" i="1"/>
  <c r="AB944" i="1"/>
  <c r="AC944" i="1"/>
  <c r="AB945" i="1"/>
  <c r="AC945" i="1"/>
  <c r="AB946" i="1"/>
  <c r="AC946" i="1"/>
  <c r="AB947" i="1"/>
  <c r="AC947" i="1"/>
  <c r="AB948" i="1"/>
  <c r="AC948" i="1"/>
  <c r="AB949" i="1"/>
  <c r="AC949" i="1"/>
  <c r="AB950" i="1"/>
  <c r="AC950" i="1"/>
  <c r="AB951" i="1"/>
  <c r="AC951" i="1"/>
  <c r="AB952" i="1"/>
  <c r="AC952" i="1"/>
  <c r="AB953" i="1"/>
  <c r="AC953" i="1"/>
  <c r="AB954" i="1"/>
  <c r="AC954" i="1"/>
  <c r="AB955" i="1"/>
  <c r="AC955" i="1"/>
  <c r="AB956" i="1"/>
  <c r="AC956" i="1"/>
  <c r="AB957" i="1"/>
  <c r="AC957" i="1"/>
  <c r="AB958" i="1"/>
  <c r="AC958" i="1"/>
  <c r="AB959" i="1"/>
  <c r="AC959" i="1"/>
  <c r="AB960" i="1"/>
  <c r="AC960" i="1"/>
  <c r="AB961" i="1"/>
  <c r="AC961" i="1"/>
  <c r="AB962" i="1"/>
  <c r="AC962" i="1"/>
  <c r="AB963" i="1"/>
  <c r="AC963" i="1"/>
  <c r="AB964" i="1"/>
  <c r="AC964" i="1"/>
  <c r="AB965" i="1"/>
  <c r="AC965" i="1"/>
  <c r="AB966" i="1"/>
  <c r="AC966" i="1"/>
  <c r="AB967" i="1"/>
  <c r="AC967" i="1"/>
  <c r="AB968" i="1"/>
  <c r="AC968" i="1"/>
  <c r="AB969" i="1"/>
  <c r="AC969" i="1"/>
  <c r="AB970" i="1"/>
  <c r="AC970" i="1"/>
  <c r="AB971" i="1"/>
  <c r="AC971" i="1"/>
  <c r="AB972" i="1"/>
  <c r="AC972" i="1"/>
  <c r="AB973" i="1"/>
  <c r="AC973" i="1"/>
  <c r="AB974" i="1"/>
  <c r="AC974" i="1"/>
  <c r="AB975" i="1"/>
  <c r="AC975" i="1"/>
  <c r="AB976" i="1"/>
  <c r="AC976" i="1"/>
  <c r="AB977" i="1"/>
  <c r="AC977" i="1"/>
  <c r="AB978" i="1"/>
  <c r="AC978" i="1"/>
  <c r="AB979" i="1"/>
  <c r="AC979" i="1"/>
  <c r="AB980" i="1"/>
  <c r="AC980" i="1"/>
  <c r="AB981" i="1"/>
  <c r="AC981" i="1"/>
  <c r="AB982" i="1"/>
  <c r="AC982" i="1"/>
  <c r="AB983" i="1"/>
  <c r="AC983" i="1"/>
  <c r="AB984" i="1"/>
  <c r="AC984" i="1"/>
  <c r="AB985" i="1"/>
  <c r="AC985" i="1"/>
  <c r="AB986" i="1"/>
  <c r="AC986" i="1"/>
  <c r="AB987" i="1"/>
  <c r="AC987" i="1"/>
  <c r="AB988" i="1"/>
  <c r="AC988" i="1"/>
  <c r="AB989" i="1"/>
  <c r="AC989" i="1"/>
  <c r="AB990" i="1"/>
  <c r="AC990" i="1"/>
  <c r="AB991" i="1"/>
  <c r="AC991" i="1"/>
  <c r="AB992" i="1"/>
  <c r="AC992" i="1"/>
  <c r="AB993" i="1"/>
  <c r="AC993" i="1"/>
  <c r="AB994" i="1"/>
  <c r="AC994" i="1"/>
  <c r="AB995" i="1"/>
  <c r="AC995" i="1"/>
  <c r="AB996" i="1"/>
  <c r="AC996" i="1"/>
  <c r="AB997" i="1"/>
  <c r="AC997" i="1"/>
  <c r="AB998" i="1"/>
  <c r="AC998" i="1"/>
  <c r="AB999" i="1"/>
  <c r="AC999" i="1"/>
  <c r="AB1000" i="1"/>
  <c r="AC1000" i="1"/>
  <c r="AB1001" i="1"/>
  <c r="AC1001" i="1"/>
  <c r="AB1002" i="1"/>
  <c r="AC1002" i="1"/>
  <c r="AB1003" i="1"/>
  <c r="AC1003" i="1"/>
  <c r="AB1004" i="1"/>
  <c r="AC1004" i="1"/>
  <c r="AB1005" i="1"/>
  <c r="AC1005" i="1"/>
  <c r="AB1006" i="1"/>
  <c r="AC1006" i="1"/>
  <c r="AB1007" i="1"/>
  <c r="AC1007" i="1"/>
  <c r="AB1008" i="1"/>
  <c r="AC1008" i="1"/>
  <c r="AB1009" i="1"/>
  <c r="AC1009" i="1"/>
  <c r="AB1010" i="1"/>
  <c r="AC1010" i="1"/>
  <c r="AB1011" i="1"/>
  <c r="AC1011" i="1"/>
  <c r="AB1012" i="1"/>
  <c r="AC1012" i="1"/>
  <c r="AB1013" i="1"/>
  <c r="AC1013" i="1"/>
  <c r="AB1014" i="1"/>
  <c r="AC1014" i="1"/>
  <c r="AB1015" i="1"/>
  <c r="AC1015" i="1"/>
  <c r="AB1016" i="1"/>
  <c r="AC1016" i="1"/>
  <c r="AB1017" i="1"/>
  <c r="AC1017" i="1"/>
  <c r="AB1018" i="1"/>
  <c r="AC1018" i="1"/>
  <c r="AB1019" i="1"/>
  <c r="AC1019" i="1"/>
  <c r="AB1020" i="1"/>
  <c r="AC1020" i="1"/>
  <c r="AB1021" i="1"/>
  <c r="AC1021" i="1"/>
  <c r="AB1022" i="1"/>
  <c r="AC1022" i="1"/>
  <c r="AB1023" i="1"/>
  <c r="AC1023" i="1"/>
  <c r="AB1024" i="1"/>
  <c r="AC1024" i="1"/>
  <c r="AB1025" i="1"/>
  <c r="AC1025" i="1"/>
  <c r="AB1026" i="1"/>
  <c r="AC1026" i="1"/>
  <c r="AB1027" i="1"/>
  <c r="AC1027" i="1"/>
  <c r="AB1028" i="1"/>
  <c r="AC1028" i="1"/>
  <c r="AB1029" i="1"/>
  <c r="AC1029" i="1"/>
  <c r="AB1030" i="1"/>
  <c r="AC1030" i="1"/>
  <c r="AB1031" i="1"/>
  <c r="AC1031" i="1"/>
  <c r="AB1032" i="1"/>
  <c r="AC1032" i="1"/>
  <c r="AB1033" i="1"/>
  <c r="AC1033" i="1"/>
  <c r="AB1034" i="1"/>
  <c r="AC1034" i="1"/>
  <c r="AB1035" i="1"/>
  <c r="AC1035" i="1"/>
  <c r="AB1036" i="1"/>
  <c r="AC1036" i="1"/>
  <c r="AB1037" i="1"/>
  <c r="AC1037" i="1"/>
  <c r="AB1038" i="1"/>
  <c r="AC1038" i="1"/>
  <c r="AB1039" i="1"/>
  <c r="AC1039" i="1"/>
  <c r="AB1040" i="1"/>
  <c r="AC1040" i="1"/>
  <c r="AB1041" i="1"/>
  <c r="AC1041" i="1"/>
  <c r="AB1042" i="1"/>
  <c r="AC1042" i="1"/>
  <c r="AB1043" i="1"/>
  <c r="AC1043" i="1"/>
  <c r="AB1044" i="1"/>
  <c r="AC1044" i="1"/>
  <c r="AB1045" i="1"/>
  <c r="AC1045" i="1"/>
  <c r="AB1046" i="1"/>
  <c r="AC1046" i="1"/>
  <c r="AB1047" i="1"/>
  <c r="AC1047" i="1"/>
  <c r="AB1048" i="1"/>
  <c r="AC1048" i="1"/>
  <c r="AB1049" i="1"/>
  <c r="AC1049" i="1"/>
  <c r="AB1050" i="1"/>
  <c r="AC1050" i="1"/>
  <c r="AB1051" i="1"/>
  <c r="AC1051" i="1"/>
  <c r="AB1052" i="1"/>
  <c r="AC1052" i="1"/>
  <c r="AB1053" i="1"/>
  <c r="AC1053" i="1"/>
  <c r="AB1054" i="1"/>
  <c r="AC1054" i="1"/>
  <c r="AB1055" i="1"/>
  <c r="AC1055" i="1"/>
  <c r="AB1056" i="1"/>
  <c r="AC1056" i="1"/>
  <c r="AB1057" i="1"/>
  <c r="AC1057" i="1"/>
  <c r="AB1058" i="1"/>
  <c r="AC1058" i="1"/>
  <c r="AB1059" i="1"/>
  <c r="AC1059" i="1"/>
  <c r="AB1060" i="1"/>
  <c r="AC1060" i="1"/>
  <c r="AB1061" i="1"/>
  <c r="AC1061" i="1"/>
  <c r="AB1062" i="1"/>
  <c r="AC1062" i="1"/>
  <c r="AB1063" i="1"/>
  <c r="AC1063" i="1"/>
  <c r="AB1064" i="1"/>
  <c r="AC1064" i="1"/>
  <c r="AB1065" i="1"/>
  <c r="AC1065" i="1"/>
  <c r="AB1066" i="1"/>
  <c r="AC1066" i="1"/>
  <c r="AB1067" i="1"/>
  <c r="AC1067" i="1"/>
  <c r="AB1068" i="1"/>
  <c r="AC1068" i="1"/>
  <c r="AB1069" i="1"/>
  <c r="AC1069" i="1"/>
  <c r="AB1070" i="1"/>
  <c r="AC1070" i="1"/>
  <c r="AB1071" i="1"/>
  <c r="AC1071" i="1"/>
  <c r="AB1072" i="1"/>
  <c r="AC1072" i="1"/>
  <c r="AB1073" i="1"/>
  <c r="AC1073" i="1"/>
  <c r="AB1074" i="1"/>
  <c r="AC1074" i="1"/>
  <c r="AB1075" i="1"/>
  <c r="AC1075" i="1"/>
  <c r="AB1076" i="1"/>
  <c r="AC1076" i="1"/>
  <c r="AB1077" i="1"/>
  <c r="AC1077" i="1"/>
  <c r="AB1078" i="1"/>
  <c r="AC1078" i="1"/>
  <c r="AB1079" i="1"/>
  <c r="AC1079" i="1"/>
  <c r="AB1080" i="1"/>
  <c r="AC1080" i="1"/>
  <c r="AB1081" i="1"/>
  <c r="AC1081" i="1"/>
  <c r="AB1082" i="1"/>
  <c r="AC1082" i="1"/>
  <c r="AB1083" i="1"/>
  <c r="AC1083" i="1"/>
  <c r="AB1084" i="1"/>
  <c r="AC1084" i="1"/>
  <c r="AB1085" i="1"/>
  <c r="AC1085" i="1"/>
  <c r="AB1086" i="1"/>
  <c r="AC1086" i="1"/>
  <c r="AB1087" i="1"/>
  <c r="AC1087" i="1"/>
  <c r="AB1088" i="1"/>
  <c r="AC1088" i="1"/>
  <c r="AB1089" i="1"/>
  <c r="AC1089" i="1"/>
  <c r="AB1090" i="1"/>
  <c r="AC1090" i="1"/>
  <c r="AB1091" i="1"/>
  <c r="AC1091" i="1"/>
  <c r="AB1092" i="1"/>
  <c r="AC1092" i="1"/>
  <c r="AB1093" i="1"/>
  <c r="AC1093" i="1"/>
  <c r="AB1094" i="1"/>
  <c r="AC1094" i="1"/>
  <c r="AB1095" i="1"/>
  <c r="AC1095" i="1"/>
  <c r="AB1096" i="1"/>
  <c r="AC1096" i="1"/>
  <c r="AB1097" i="1"/>
  <c r="AC1097" i="1"/>
  <c r="AB1098" i="1"/>
  <c r="AC1098" i="1"/>
  <c r="AB1099" i="1"/>
  <c r="AC1099" i="1"/>
  <c r="AB1100" i="1"/>
  <c r="AC1100" i="1"/>
  <c r="AB1101" i="1"/>
  <c r="AC1101" i="1"/>
  <c r="AB1102" i="1"/>
  <c r="AC1102" i="1"/>
  <c r="AB1103" i="1"/>
  <c r="AC1103" i="1"/>
  <c r="AB1104" i="1"/>
  <c r="AC1104" i="1"/>
  <c r="AB1105" i="1"/>
  <c r="AC1105" i="1"/>
  <c r="AB1106" i="1"/>
  <c r="AC1106" i="1"/>
  <c r="AB1107" i="1"/>
  <c r="AC1107" i="1"/>
  <c r="AB1108" i="1"/>
  <c r="AC1108" i="1"/>
  <c r="AB1109" i="1"/>
  <c r="AC1109" i="1"/>
  <c r="AB1110" i="1"/>
  <c r="AC1110" i="1"/>
  <c r="AB1111" i="1"/>
  <c r="AC1111" i="1"/>
  <c r="AB1112" i="1"/>
  <c r="AC1112" i="1"/>
  <c r="AB1113" i="1"/>
  <c r="AC1113" i="1"/>
  <c r="AB1114" i="1"/>
  <c r="AC1114" i="1"/>
  <c r="AB1115" i="1"/>
  <c r="AC1115" i="1"/>
  <c r="AB1116" i="1"/>
  <c r="AC1116" i="1"/>
  <c r="AB1117" i="1"/>
  <c r="AC1117" i="1"/>
  <c r="AB1118" i="1"/>
  <c r="AC1118" i="1"/>
  <c r="AB1119" i="1"/>
  <c r="AC1119" i="1"/>
  <c r="AB1120" i="1"/>
  <c r="AC1120" i="1"/>
  <c r="AB1121" i="1"/>
  <c r="AC1121" i="1"/>
  <c r="AB1122" i="1"/>
  <c r="AC1122" i="1"/>
  <c r="AB1123" i="1"/>
  <c r="AC1123" i="1"/>
  <c r="AB1124" i="1"/>
  <c r="AC1124" i="1"/>
  <c r="AB1125" i="1"/>
  <c r="AC1125" i="1"/>
  <c r="AB1126" i="1"/>
  <c r="AC1126" i="1"/>
  <c r="AB1127" i="1"/>
  <c r="AC1127" i="1"/>
  <c r="AB1128" i="1"/>
  <c r="AC1128" i="1"/>
  <c r="AB1129" i="1"/>
  <c r="AC1129" i="1"/>
  <c r="AB1130" i="1"/>
  <c r="AC1130" i="1"/>
  <c r="AB1131" i="1"/>
  <c r="AC1131" i="1"/>
  <c r="AB1132" i="1"/>
  <c r="AC1132" i="1"/>
  <c r="AB1133" i="1"/>
  <c r="AC1133" i="1"/>
  <c r="AB1134" i="1"/>
  <c r="AC1134" i="1"/>
  <c r="AB1135" i="1"/>
  <c r="AC1135" i="1"/>
  <c r="AB1136" i="1"/>
  <c r="AC1136" i="1"/>
  <c r="AB1137" i="1"/>
  <c r="AC1137" i="1"/>
  <c r="AB1138" i="1"/>
  <c r="AC1138" i="1"/>
  <c r="AB1139" i="1"/>
  <c r="AC1139" i="1"/>
  <c r="AB1140" i="1"/>
  <c r="AC1140" i="1"/>
  <c r="AB1141" i="1"/>
  <c r="AC1141" i="1"/>
  <c r="AB1142" i="1"/>
  <c r="AC1142" i="1"/>
  <c r="AB1143" i="1"/>
  <c r="AC1143" i="1"/>
  <c r="AB1144" i="1"/>
  <c r="AC1144" i="1"/>
  <c r="AB1145" i="1"/>
  <c r="AC1145" i="1"/>
  <c r="AB1146" i="1"/>
  <c r="AC1146" i="1"/>
  <c r="AB1147" i="1"/>
  <c r="AC1147" i="1"/>
  <c r="AB1148" i="1"/>
  <c r="AC1148" i="1"/>
  <c r="AB1149" i="1"/>
  <c r="AC1149" i="1"/>
  <c r="AB1150" i="1"/>
  <c r="AC1150" i="1"/>
  <c r="AB1151" i="1"/>
  <c r="AC1151" i="1"/>
  <c r="AB1152" i="1"/>
  <c r="AC1152" i="1"/>
  <c r="AB1153" i="1"/>
  <c r="AC1153" i="1"/>
  <c r="AB1154" i="1"/>
  <c r="AC1154" i="1"/>
  <c r="AB1155" i="1"/>
  <c r="AC1155" i="1"/>
  <c r="AB1156" i="1"/>
  <c r="AC1156" i="1"/>
  <c r="AB1157" i="1"/>
  <c r="AC1157" i="1"/>
  <c r="AB1158" i="1"/>
  <c r="AC1158" i="1"/>
  <c r="AB1159" i="1"/>
  <c r="AC1159" i="1"/>
  <c r="AB1160" i="1"/>
  <c r="AC1160" i="1"/>
  <c r="AB1161" i="1"/>
  <c r="AC1161" i="1"/>
  <c r="AB1162" i="1"/>
  <c r="AC1162" i="1"/>
  <c r="AB1163" i="1"/>
  <c r="AC1163" i="1"/>
  <c r="AB1164" i="1"/>
  <c r="AC1164" i="1"/>
  <c r="AB1165" i="1"/>
  <c r="AC1165" i="1"/>
  <c r="AB1166" i="1"/>
  <c r="AC1166" i="1"/>
  <c r="AB1167" i="1"/>
  <c r="AC1167" i="1"/>
  <c r="AB1168" i="1"/>
  <c r="AC1168" i="1"/>
  <c r="AB1169" i="1"/>
  <c r="AC1169" i="1"/>
  <c r="AB1170" i="1"/>
  <c r="AC1170" i="1"/>
  <c r="AB1171" i="1"/>
  <c r="AC1171" i="1"/>
  <c r="AB1172" i="1"/>
  <c r="AC1172" i="1"/>
  <c r="AB1173" i="1"/>
  <c r="AC1173" i="1"/>
  <c r="AB1174" i="1"/>
  <c r="AC1174" i="1"/>
  <c r="AB1175" i="1"/>
  <c r="AC1175" i="1"/>
  <c r="AB1176" i="1"/>
  <c r="AC1176" i="1"/>
  <c r="AB1177" i="1"/>
  <c r="AC1177" i="1"/>
  <c r="AB1178" i="1"/>
  <c r="AC1178" i="1"/>
  <c r="AB1179" i="1"/>
  <c r="AC1179" i="1"/>
  <c r="AB1180" i="1"/>
  <c r="AC1180" i="1"/>
  <c r="AB1181" i="1"/>
  <c r="AC1181" i="1"/>
  <c r="AB1182" i="1"/>
  <c r="AC1182" i="1"/>
  <c r="AB1183" i="1"/>
  <c r="AC1183" i="1"/>
  <c r="AB1184" i="1"/>
  <c r="AC1184" i="1"/>
  <c r="AB1185" i="1"/>
  <c r="AC1185" i="1"/>
  <c r="AB1186" i="1"/>
  <c r="AC1186" i="1"/>
  <c r="AB1187" i="1"/>
  <c r="AC1187" i="1"/>
  <c r="AB1188" i="1"/>
  <c r="AC1188" i="1"/>
  <c r="AB1189" i="1"/>
  <c r="AC1189" i="1"/>
  <c r="AB1190" i="1"/>
  <c r="AC1190" i="1"/>
  <c r="AB1191" i="1"/>
  <c r="AC1191" i="1"/>
  <c r="AB1192" i="1"/>
  <c r="AC1192" i="1"/>
  <c r="AB1193" i="1"/>
  <c r="AC1193" i="1"/>
  <c r="AB1194" i="1"/>
  <c r="AC1194" i="1"/>
  <c r="AB1195" i="1"/>
  <c r="AC1195" i="1"/>
  <c r="AB1196" i="1"/>
  <c r="AC1196" i="1"/>
  <c r="AB1197" i="1"/>
  <c r="AC1197" i="1"/>
  <c r="AB1198" i="1"/>
  <c r="AC1198" i="1"/>
  <c r="AB1199" i="1"/>
  <c r="AC1199" i="1"/>
  <c r="AB1200" i="1"/>
  <c r="AC1200" i="1"/>
  <c r="AB1201" i="1"/>
  <c r="AC1201" i="1"/>
  <c r="AB1202" i="1"/>
  <c r="AC1202" i="1"/>
  <c r="AB1203" i="1"/>
  <c r="AC1203" i="1"/>
  <c r="AB1204" i="1"/>
  <c r="AC1204" i="1"/>
  <c r="AB1205" i="1"/>
  <c r="AC1205" i="1"/>
  <c r="AB1206" i="1"/>
  <c r="AC1206" i="1"/>
  <c r="AB1207" i="1"/>
  <c r="AC1207" i="1"/>
  <c r="AB1208" i="1"/>
  <c r="AC1208" i="1"/>
  <c r="AB1209" i="1"/>
  <c r="AC1209" i="1"/>
  <c r="AB1210" i="1"/>
  <c r="AC1210" i="1"/>
  <c r="AB1211" i="1"/>
  <c r="AC1211" i="1"/>
  <c r="AB1212" i="1"/>
  <c r="AC1212" i="1"/>
  <c r="AB1213" i="1"/>
  <c r="AC1213" i="1"/>
  <c r="AB1214" i="1"/>
  <c r="AC1214" i="1"/>
  <c r="AB1215" i="1"/>
  <c r="AC1215" i="1"/>
  <c r="AB1216" i="1"/>
  <c r="AC1216" i="1"/>
  <c r="AB1217" i="1"/>
  <c r="AC1217" i="1"/>
  <c r="AB1218" i="1"/>
  <c r="AC1218" i="1"/>
  <c r="AB1219" i="1"/>
  <c r="AC1219" i="1"/>
  <c r="AB1220" i="1"/>
  <c r="AC1220" i="1"/>
  <c r="AB1221" i="1"/>
  <c r="AC1221" i="1"/>
  <c r="AB1222" i="1"/>
  <c r="AC1222" i="1"/>
  <c r="AB1223" i="1"/>
  <c r="AC1223" i="1"/>
  <c r="AB1224" i="1"/>
  <c r="AC1224" i="1"/>
  <c r="AB1225" i="1"/>
  <c r="AC1225" i="1"/>
  <c r="AB1226" i="1"/>
  <c r="AC1226" i="1"/>
  <c r="AB1227" i="1"/>
  <c r="AC1227" i="1"/>
  <c r="AB1228" i="1"/>
  <c r="AC1228" i="1"/>
  <c r="AB1229" i="1"/>
  <c r="AC1229" i="1"/>
  <c r="AB1230" i="1"/>
  <c r="AC1230" i="1"/>
  <c r="AB1231" i="1"/>
  <c r="AC1231" i="1"/>
  <c r="AB1232" i="1"/>
  <c r="AC1232" i="1"/>
  <c r="AB1233" i="1"/>
  <c r="AC1233" i="1"/>
  <c r="AB1234" i="1"/>
  <c r="AC1234" i="1"/>
  <c r="AB1235" i="1"/>
  <c r="AC1235" i="1"/>
  <c r="AB1236" i="1"/>
  <c r="AC1236" i="1"/>
  <c r="AB1237" i="1"/>
  <c r="AC1237" i="1"/>
  <c r="AB1238" i="1"/>
  <c r="AC1238" i="1"/>
  <c r="AB1239" i="1"/>
  <c r="AC1239" i="1"/>
  <c r="AB1240" i="1"/>
  <c r="AC1240" i="1"/>
  <c r="AB1241" i="1"/>
  <c r="AC1241" i="1"/>
  <c r="AB1242" i="1"/>
  <c r="AC1242" i="1"/>
  <c r="AB1243" i="1"/>
  <c r="AC1243" i="1"/>
  <c r="AB1244" i="1"/>
  <c r="AC1244" i="1"/>
  <c r="AB1245" i="1"/>
  <c r="AC1245" i="1"/>
  <c r="AB1246" i="1"/>
  <c r="AC1246" i="1"/>
  <c r="AB1247" i="1"/>
  <c r="AC1247" i="1"/>
  <c r="AB1248" i="1"/>
  <c r="AC1248" i="1"/>
  <c r="AB1249" i="1"/>
  <c r="AC1249" i="1"/>
  <c r="AB1250" i="1"/>
  <c r="AC1250" i="1"/>
  <c r="AB1251" i="1"/>
  <c r="AC1251" i="1"/>
  <c r="AB1252" i="1"/>
  <c r="AC1252" i="1"/>
  <c r="AB1253" i="1"/>
  <c r="AC1253" i="1"/>
  <c r="AB1254" i="1"/>
  <c r="AC1254" i="1"/>
  <c r="AB1255" i="1"/>
  <c r="AC1255" i="1"/>
  <c r="AB1256" i="1"/>
  <c r="AC1256" i="1"/>
  <c r="AB1257" i="1"/>
  <c r="AC1257" i="1"/>
  <c r="AB1258" i="1"/>
  <c r="AC1258" i="1"/>
  <c r="AB1259" i="1"/>
  <c r="AC1259" i="1"/>
  <c r="AB1260" i="1"/>
  <c r="AC1260" i="1"/>
  <c r="AB1261" i="1"/>
  <c r="AC1261" i="1"/>
  <c r="AB1262" i="1"/>
  <c r="AC1262" i="1"/>
  <c r="AB1263" i="1"/>
  <c r="AC1263" i="1"/>
  <c r="AB1264" i="1"/>
  <c r="AC1264" i="1"/>
  <c r="AB1265" i="1"/>
  <c r="AC1265" i="1"/>
  <c r="AB1266" i="1"/>
  <c r="AC1266" i="1"/>
  <c r="AB1267" i="1"/>
  <c r="AC1267" i="1"/>
  <c r="AB1268" i="1"/>
  <c r="AC1268" i="1"/>
  <c r="AB1269" i="1"/>
  <c r="AC1269" i="1"/>
  <c r="AB1270" i="1"/>
  <c r="AC1270" i="1"/>
  <c r="AB1271" i="1"/>
  <c r="AC1271" i="1"/>
  <c r="AB1272" i="1"/>
  <c r="AC1272" i="1"/>
  <c r="AB1273" i="1"/>
  <c r="AC1273" i="1"/>
  <c r="AB1274" i="1"/>
  <c r="AC1274" i="1"/>
  <c r="AB1275" i="1"/>
  <c r="AC1275" i="1"/>
  <c r="AB1276" i="1"/>
  <c r="AC1276" i="1"/>
  <c r="AB1277" i="1"/>
  <c r="AC1277" i="1"/>
  <c r="AB1278" i="1"/>
  <c r="AC1278" i="1"/>
  <c r="AB1279" i="1"/>
  <c r="AC1279" i="1"/>
  <c r="AB1280" i="1"/>
  <c r="AC1280" i="1"/>
  <c r="AB1281" i="1"/>
  <c r="AC1281" i="1"/>
  <c r="AB1282" i="1"/>
  <c r="AC1282" i="1"/>
  <c r="AB1283" i="1"/>
  <c r="AC1283" i="1"/>
  <c r="AB1284" i="1"/>
  <c r="AC1284" i="1"/>
  <c r="AB1285" i="1"/>
  <c r="AC1285" i="1"/>
  <c r="AB1286" i="1"/>
  <c r="AC1286" i="1"/>
  <c r="AB1287" i="1"/>
  <c r="AC1287" i="1"/>
  <c r="AB1288" i="1"/>
  <c r="AC1288" i="1"/>
  <c r="AB1289" i="1"/>
  <c r="AC1289" i="1"/>
  <c r="AB1290" i="1"/>
  <c r="AC1290" i="1"/>
  <c r="AB1291" i="1"/>
  <c r="AC1291" i="1"/>
  <c r="AB1292" i="1"/>
  <c r="AC1292" i="1"/>
  <c r="AB1293" i="1"/>
  <c r="AC1293" i="1"/>
  <c r="AB1294" i="1"/>
  <c r="AC1294" i="1"/>
  <c r="AB1295" i="1"/>
  <c r="AC1295" i="1"/>
  <c r="AB1296" i="1"/>
  <c r="AC1296" i="1"/>
  <c r="AB1297" i="1"/>
  <c r="AC1297" i="1"/>
  <c r="AB1298" i="1"/>
  <c r="AC1298" i="1"/>
  <c r="AB1299" i="1"/>
  <c r="AC1299" i="1"/>
  <c r="AB1300" i="1"/>
  <c r="AC1300" i="1"/>
  <c r="AB1301" i="1"/>
  <c r="AC1301" i="1"/>
  <c r="AB1302" i="1"/>
  <c r="AC1302" i="1"/>
  <c r="AB1303" i="1"/>
  <c r="AC1303" i="1"/>
  <c r="AB1304" i="1"/>
  <c r="AC1304" i="1"/>
  <c r="AB1305" i="1"/>
  <c r="AC1305" i="1"/>
  <c r="AB1306" i="1"/>
  <c r="AC1306" i="1"/>
  <c r="AB1307" i="1"/>
  <c r="AC1307" i="1"/>
  <c r="AB1308" i="1"/>
  <c r="AC1308" i="1"/>
  <c r="AB1309" i="1"/>
  <c r="AC1309" i="1"/>
  <c r="AB1310" i="1"/>
  <c r="AC1310" i="1"/>
  <c r="AB1311" i="1"/>
  <c r="AC1311" i="1"/>
  <c r="AB1312" i="1"/>
  <c r="AC1312" i="1"/>
  <c r="AB1313" i="1"/>
  <c r="AC1313" i="1"/>
  <c r="AB1314" i="1"/>
  <c r="AC1314" i="1"/>
  <c r="AB1315" i="1"/>
  <c r="AC1315" i="1"/>
  <c r="AB1316" i="1"/>
  <c r="AC1316" i="1"/>
  <c r="AB1317" i="1"/>
  <c r="AC1317" i="1"/>
  <c r="AB1318" i="1"/>
  <c r="AC1318" i="1"/>
  <c r="AB1319" i="1"/>
  <c r="AC1319" i="1"/>
  <c r="AB1320" i="1"/>
  <c r="AC1320" i="1"/>
  <c r="AB1321" i="1"/>
  <c r="AC1321" i="1"/>
  <c r="AB1322" i="1"/>
  <c r="AC1322" i="1"/>
  <c r="AB1323" i="1"/>
  <c r="AC1323" i="1"/>
  <c r="AB1324" i="1"/>
  <c r="AC1324" i="1"/>
  <c r="AB1325" i="1"/>
  <c r="AC1325" i="1"/>
  <c r="AB1326" i="1"/>
  <c r="AC1326" i="1"/>
  <c r="AB1327" i="1"/>
  <c r="AC1327" i="1"/>
  <c r="AB1328" i="1"/>
  <c r="AC1328" i="1"/>
  <c r="AB1329" i="1"/>
  <c r="AC1329" i="1"/>
  <c r="AB1330" i="1"/>
  <c r="AC1330" i="1"/>
  <c r="AB1331" i="1"/>
  <c r="AC1331" i="1"/>
  <c r="AB1332" i="1"/>
  <c r="AC1332" i="1"/>
  <c r="AB1333" i="1"/>
  <c r="AC1333" i="1"/>
  <c r="AB1334" i="1"/>
  <c r="AC1334" i="1"/>
  <c r="AB1335" i="1"/>
  <c r="AC1335" i="1"/>
  <c r="AB1336" i="1"/>
  <c r="AC1336" i="1"/>
  <c r="AB1337" i="1"/>
  <c r="AC1337" i="1"/>
  <c r="AB1338" i="1"/>
  <c r="AC1338" i="1"/>
  <c r="AB1339" i="1"/>
  <c r="AC1339" i="1"/>
  <c r="AB1340" i="1"/>
  <c r="AC1340" i="1"/>
  <c r="AB1341" i="1"/>
  <c r="AC1341" i="1"/>
  <c r="AB1342" i="1"/>
  <c r="AC1342" i="1"/>
  <c r="AB1343" i="1"/>
  <c r="AC1343" i="1"/>
  <c r="AB1344" i="1"/>
  <c r="AC1344" i="1"/>
  <c r="AB1345" i="1"/>
  <c r="AC1345" i="1"/>
  <c r="AB1346" i="1"/>
  <c r="AC1346" i="1"/>
  <c r="AB1347" i="1"/>
  <c r="AC1347" i="1"/>
  <c r="AB1348" i="1"/>
  <c r="AC1348" i="1"/>
  <c r="AB1349" i="1"/>
  <c r="AC1349" i="1"/>
  <c r="AB1350" i="1"/>
  <c r="AC1350" i="1"/>
  <c r="AB1351" i="1"/>
  <c r="AC1351" i="1"/>
  <c r="AB1352" i="1"/>
  <c r="AC1352" i="1"/>
  <c r="AB1353" i="1"/>
  <c r="AC1353" i="1"/>
  <c r="AB1354" i="1"/>
  <c r="AC1354" i="1"/>
  <c r="AB1355" i="1"/>
  <c r="AC1355" i="1"/>
  <c r="AB1356" i="1"/>
  <c r="AC1356" i="1"/>
  <c r="AB1357" i="1"/>
  <c r="AC1357" i="1"/>
  <c r="AB1358" i="1"/>
  <c r="AC1358" i="1"/>
  <c r="AB1359" i="1"/>
  <c r="AC1359" i="1"/>
  <c r="AB1360" i="1"/>
  <c r="AC1360" i="1"/>
  <c r="AB1361" i="1"/>
  <c r="AC1361" i="1"/>
  <c r="AB1362" i="1"/>
  <c r="AC1362" i="1"/>
  <c r="AB1363" i="1"/>
  <c r="AC1363" i="1"/>
  <c r="AB1364" i="1"/>
  <c r="AC1364" i="1"/>
  <c r="AB1365" i="1"/>
  <c r="AC1365" i="1"/>
  <c r="AB1366" i="1"/>
  <c r="AC1366" i="1"/>
  <c r="AB1367" i="1"/>
  <c r="AC1367" i="1"/>
  <c r="AB1368" i="1"/>
  <c r="AC1368" i="1"/>
  <c r="AB1369" i="1"/>
  <c r="AC1369" i="1"/>
  <c r="AB1370" i="1"/>
  <c r="AC1370" i="1"/>
  <c r="AB1371" i="1"/>
  <c r="AC1371" i="1"/>
  <c r="AB1372" i="1"/>
  <c r="AC1372" i="1"/>
  <c r="AB1373" i="1"/>
  <c r="AC1373" i="1"/>
  <c r="AB1374" i="1"/>
  <c r="AC1374" i="1"/>
  <c r="AB1375" i="1"/>
  <c r="AC1375" i="1"/>
  <c r="AB1376" i="1"/>
  <c r="AC1376" i="1"/>
  <c r="AB1377" i="1"/>
  <c r="AC1377" i="1"/>
  <c r="AB1378" i="1"/>
  <c r="AC1378" i="1"/>
  <c r="AB1379" i="1"/>
  <c r="AC1379" i="1"/>
  <c r="AB1380" i="1"/>
  <c r="AC1380" i="1"/>
  <c r="AB1381" i="1"/>
  <c r="AC1381" i="1"/>
  <c r="AB1382" i="1"/>
  <c r="AC1382" i="1"/>
  <c r="AB1383" i="1"/>
  <c r="AC1383" i="1"/>
  <c r="AB1384" i="1"/>
  <c r="AC1384" i="1"/>
  <c r="AB1385" i="1"/>
  <c r="AC1385" i="1"/>
  <c r="AB1386" i="1"/>
  <c r="AC1386" i="1"/>
  <c r="AB1387" i="1"/>
  <c r="AC1387" i="1"/>
  <c r="AB1388" i="1"/>
  <c r="AC1388" i="1"/>
  <c r="AB1389" i="1"/>
  <c r="AC1389" i="1"/>
  <c r="AB1390" i="1"/>
  <c r="AC1390" i="1"/>
  <c r="AB1391" i="1"/>
  <c r="AC1391" i="1"/>
  <c r="AB1392" i="1"/>
  <c r="AC1392" i="1"/>
  <c r="AB1393" i="1"/>
  <c r="AC1393" i="1"/>
  <c r="AB1394" i="1"/>
  <c r="AC1394" i="1"/>
  <c r="AB1395" i="1"/>
  <c r="AC1395" i="1"/>
  <c r="AB1396" i="1"/>
  <c r="AC1396" i="1"/>
  <c r="AB1397" i="1"/>
  <c r="AC1397" i="1"/>
  <c r="AB1398" i="1"/>
  <c r="AC1398" i="1"/>
  <c r="AB1399" i="1"/>
  <c r="AC1399" i="1"/>
  <c r="AB1400" i="1"/>
  <c r="AC1400" i="1"/>
  <c r="AB1401" i="1"/>
  <c r="AC1401" i="1"/>
  <c r="AB1402" i="1"/>
  <c r="AC1402" i="1"/>
  <c r="AB1403" i="1"/>
  <c r="AC1403" i="1"/>
  <c r="AB1404" i="1"/>
  <c r="AC1404" i="1"/>
  <c r="AB1405" i="1"/>
  <c r="AC1405" i="1"/>
  <c r="AB1406" i="1"/>
  <c r="AC1406" i="1"/>
  <c r="AB1407" i="1"/>
  <c r="AC1407" i="1"/>
  <c r="AB1408" i="1"/>
  <c r="AC1408" i="1"/>
  <c r="AB1409" i="1"/>
  <c r="AC1409" i="1"/>
  <c r="AB1410" i="1"/>
  <c r="AC1410" i="1"/>
  <c r="AB1411" i="1"/>
  <c r="AC1411" i="1"/>
  <c r="AB1412" i="1"/>
  <c r="AC1412" i="1"/>
  <c r="AB1413" i="1"/>
  <c r="AC1413" i="1"/>
  <c r="AB1414" i="1"/>
  <c r="AC1414" i="1"/>
  <c r="AB1415" i="1"/>
  <c r="AC1415" i="1"/>
  <c r="AB1416" i="1"/>
  <c r="AC1416" i="1"/>
  <c r="AB1417" i="1"/>
  <c r="AC1417" i="1"/>
  <c r="AB1418" i="1"/>
  <c r="AC1418" i="1"/>
  <c r="AB1419" i="1"/>
  <c r="AC1419" i="1"/>
  <c r="AB1420" i="1"/>
  <c r="AC1420" i="1"/>
  <c r="AB1421" i="1"/>
  <c r="AC1421" i="1"/>
  <c r="AB1422" i="1"/>
  <c r="AC1422" i="1"/>
  <c r="AB1423" i="1"/>
  <c r="AC1423" i="1"/>
  <c r="AB1424" i="1"/>
  <c r="AC1424" i="1"/>
  <c r="AB1425" i="1"/>
  <c r="AC1425" i="1"/>
  <c r="AB1426" i="1"/>
  <c r="AC1426" i="1"/>
  <c r="AB1427" i="1"/>
  <c r="AC1427" i="1"/>
  <c r="AB1428" i="1"/>
  <c r="AC1428" i="1"/>
  <c r="AB1429" i="1"/>
  <c r="AC1429" i="1"/>
  <c r="AB1430" i="1"/>
  <c r="AC1430" i="1"/>
  <c r="AB1431" i="1"/>
  <c r="AC1431" i="1"/>
  <c r="AB1432" i="1"/>
  <c r="AC1432" i="1"/>
  <c r="AB1433" i="1"/>
  <c r="AC1433" i="1"/>
  <c r="AB1434" i="1"/>
  <c r="AC1434" i="1"/>
  <c r="AB1435" i="1"/>
  <c r="AC1435" i="1"/>
  <c r="AB1436" i="1"/>
  <c r="AC1436" i="1"/>
  <c r="AB1437" i="1"/>
  <c r="AC1437" i="1"/>
  <c r="AB1438" i="1"/>
  <c r="AC1438" i="1"/>
  <c r="AB1439" i="1"/>
  <c r="AC1439" i="1"/>
  <c r="AB1440" i="1"/>
  <c r="AC1440" i="1"/>
  <c r="AB1441" i="1"/>
  <c r="AC1441" i="1"/>
  <c r="AB1442" i="1"/>
  <c r="AC1442" i="1"/>
  <c r="AB1443" i="1"/>
  <c r="AC1443" i="1"/>
  <c r="AB1444" i="1"/>
  <c r="AC1444" i="1"/>
  <c r="AB1445" i="1"/>
  <c r="AC1445" i="1"/>
  <c r="AB1446" i="1"/>
  <c r="AC1446" i="1"/>
  <c r="AB1447" i="1"/>
  <c r="AC1447" i="1"/>
  <c r="AB1448" i="1"/>
  <c r="AC1448" i="1"/>
  <c r="AB1449" i="1"/>
  <c r="AC1449" i="1"/>
  <c r="AB1450" i="1"/>
  <c r="AC1450" i="1"/>
  <c r="AB1451" i="1"/>
  <c r="AC1451" i="1"/>
  <c r="AB1452" i="1"/>
  <c r="AC1452" i="1"/>
  <c r="AB1453" i="1"/>
  <c r="AC1453" i="1"/>
  <c r="AB1454" i="1"/>
  <c r="AC1454" i="1"/>
  <c r="AB1455" i="1"/>
  <c r="AC1455" i="1"/>
  <c r="AB1456" i="1"/>
  <c r="AC1456" i="1"/>
  <c r="AB1457" i="1"/>
  <c r="AC1457" i="1"/>
  <c r="AB1458" i="1"/>
  <c r="AC1458" i="1"/>
  <c r="AB1459" i="1"/>
  <c r="AC1459" i="1"/>
  <c r="AB1460" i="1"/>
  <c r="AC1460" i="1"/>
  <c r="AB1461" i="1"/>
  <c r="AC1461" i="1"/>
  <c r="AB1462" i="1"/>
  <c r="AC1462" i="1"/>
  <c r="AB1463" i="1"/>
  <c r="AC1463" i="1"/>
  <c r="AB1464" i="1"/>
  <c r="AC1464" i="1"/>
  <c r="AB1465" i="1"/>
  <c r="AC1465" i="1"/>
  <c r="AB1466" i="1"/>
  <c r="AC1466" i="1"/>
  <c r="AB1467" i="1"/>
  <c r="AC1467" i="1"/>
  <c r="AB1468" i="1"/>
  <c r="AC1468" i="1"/>
  <c r="AB1469" i="1"/>
  <c r="AC1469" i="1"/>
  <c r="AB1470" i="1"/>
  <c r="AC1470" i="1"/>
  <c r="AB1471" i="1"/>
  <c r="AC1471" i="1"/>
  <c r="AB1472" i="1"/>
  <c r="AC1472" i="1"/>
  <c r="AB1473" i="1"/>
  <c r="AC1473" i="1"/>
  <c r="AB1474" i="1"/>
  <c r="AC1474" i="1"/>
  <c r="AB1475" i="1"/>
  <c r="AC1475" i="1"/>
  <c r="AB1476" i="1"/>
  <c r="AC1476" i="1"/>
  <c r="AB1477" i="1"/>
  <c r="AC1477" i="1"/>
  <c r="AB1478" i="1"/>
  <c r="AC1478" i="1"/>
  <c r="AB1479" i="1"/>
  <c r="AC1479" i="1"/>
  <c r="AB1480" i="1"/>
  <c r="AC1480" i="1"/>
  <c r="AB1481" i="1"/>
  <c r="AC1481" i="1"/>
  <c r="AB1482" i="1"/>
  <c r="AC1482" i="1"/>
  <c r="AB1483" i="1"/>
  <c r="AC1483" i="1"/>
  <c r="AB1484" i="1"/>
  <c r="AC1484" i="1"/>
  <c r="AB1485" i="1"/>
  <c r="AC1485" i="1"/>
  <c r="AB1486" i="1"/>
  <c r="AC1486" i="1"/>
  <c r="AB1487" i="1"/>
  <c r="AC1487" i="1"/>
  <c r="AB1488" i="1"/>
  <c r="AC1488" i="1"/>
  <c r="AB1489" i="1"/>
  <c r="AC1489" i="1"/>
  <c r="AB1490" i="1"/>
  <c r="AC1490" i="1"/>
  <c r="AB1491" i="1"/>
  <c r="AC1491" i="1"/>
  <c r="AB1492" i="1"/>
  <c r="AC1492" i="1"/>
  <c r="AB1493" i="1"/>
  <c r="AC1493" i="1"/>
  <c r="AB1494" i="1"/>
  <c r="AC1494" i="1"/>
  <c r="AB1495" i="1"/>
  <c r="AC1495" i="1"/>
  <c r="AB1496" i="1"/>
  <c r="AC1496" i="1"/>
  <c r="AB1497" i="1"/>
  <c r="AC1497" i="1"/>
  <c r="AB1498" i="1"/>
  <c r="AC1498" i="1"/>
  <c r="AB1499" i="1"/>
  <c r="AC1499" i="1"/>
  <c r="AB1500" i="1"/>
  <c r="AC1500" i="1"/>
  <c r="AB1501" i="1"/>
  <c r="AC1501" i="1"/>
  <c r="AB1502" i="1"/>
  <c r="AC1502" i="1"/>
  <c r="AB1503" i="1"/>
  <c r="AC1503" i="1"/>
  <c r="AB1504" i="1"/>
  <c r="AC1504" i="1"/>
  <c r="AB1505" i="1"/>
  <c r="AC1505" i="1"/>
  <c r="AB1506" i="1"/>
  <c r="AC1506" i="1"/>
  <c r="AB1507" i="1"/>
  <c r="AC1507" i="1"/>
  <c r="AB1508" i="1"/>
  <c r="AC1508" i="1"/>
  <c r="AB1509" i="1"/>
  <c r="AC1509" i="1"/>
  <c r="AB1510" i="1"/>
  <c r="AC1510" i="1"/>
  <c r="AB1511" i="1"/>
  <c r="AC1511" i="1"/>
  <c r="AB1512" i="1"/>
  <c r="AC1512" i="1"/>
  <c r="AB1513" i="1"/>
  <c r="AC1513" i="1"/>
  <c r="AB1514" i="1"/>
  <c r="AC1514" i="1"/>
  <c r="AB1515" i="1"/>
  <c r="AC1515" i="1"/>
  <c r="AB1516" i="1"/>
  <c r="AC1516" i="1"/>
  <c r="AB1517" i="1"/>
  <c r="AC1517" i="1"/>
  <c r="AB1518" i="1"/>
  <c r="AC1518" i="1"/>
  <c r="AB1519" i="1"/>
  <c r="AC1519" i="1"/>
  <c r="AB1520" i="1"/>
  <c r="AC1520" i="1"/>
  <c r="AB1521" i="1"/>
  <c r="AC1521" i="1"/>
  <c r="AB1522" i="1"/>
  <c r="AC1522" i="1"/>
  <c r="AB1523" i="1"/>
  <c r="AC1523" i="1"/>
  <c r="AB1524" i="1"/>
  <c r="AC1524" i="1"/>
  <c r="AB1525" i="1"/>
  <c r="AC1525" i="1"/>
  <c r="AB1526" i="1"/>
  <c r="AC1526" i="1"/>
  <c r="AB1527" i="1"/>
  <c r="AC1527" i="1"/>
  <c r="AB1528" i="1"/>
  <c r="AC1528" i="1"/>
  <c r="AB1529" i="1"/>
  <c r="AC1529" i="1"/>
  <c r="AB1530" i="1"/>
  <c r="AC1530" i="1"/>
  <c r="AB1531" i="1"/>
  <c r="AC1531" i="1"/>
  <c r="AB1532" i="1"/>
  <c r="AC1532" i="1"/>
  <c r="AB1533" i="1"/>
  <c r="AC1533" i="1"/>
  <c r="AB1534" i="1"/>
  <c r="AC1534" i="1"/>
  <c r="AB1535" i="1"/>
  <c r="AC1535" i="1"/>
  <c r="AB1536" i="1"/>
  <c r="AC1536" i="1"/>
  <c r="AB1537" i="1"/>
  <c r="AC1537" i="1"/>
  <c r="AB1538" i="1"/>
  <c r="AC1538" i="1"/>
  <c r="AB1539" i="1"/>
  <c r="AC1539" i="1"/>
  <c r="AB1540" i="1"/>
  <c r="AC1540" i="1"/>
  <c r="AB1541" i="1"/>
  <c r="AC1541" i="1"/>
  <c r="AB1542" i="1"/>
  <c r="AC1542" i="1"/>
  <c r="AB1543" i="1"/>
  <c r="AC1543" i="1"/>
  <c r="AB1544" i="1"/>
  <c r="AC1544" i="1"/>
  <c r="AB1545" i="1"/>
  <c r="AC1545" i="1"/>
  <c r="AB1546" i="1"/>
  <c r="AC1546" i="1"/>
  <c r="AB1547" i="1"/>
  <c r="AC1547" i="1"/>
  <c r="AB1548" i="1"/>
  <c r="AC1548" i="1"/>
  <c r="AB1549" i="1"/>
  <c r="AC1549" i="1"/>
  <c r="AB1550" i="1"/>
  <c r="AC1550" i="1"/>
  <c r="AB1551" i="1"/>
  <c r="AC1551" i="1"/>
  <c r="AB1552" i="1"/>
  <c r="AC1552" i="1"/>
  <c r="AB1553" i="1"/>
  <c r="AC1553" i="1"/>
  <c r="AB1554" i="1"/>
  <c r="AC1554" i="1"/>
  <c r="AB1555" i="1"/>
  <c r="AC1555" i="1"/>
  <c r="AB1556" i="1"/>
  <c r="AC1556" i="1"/>
  <c r="AB1557" i="1"/>
  <c r="AC1557" i="1"/>
  <c r="AB1558" i="1"/>
  <c r="AC1558" i="1"/>
  <c r="AB1559" i="1"/>
  <c r="AC1559" i="1"/>
  <c r="AB1560" i="1"/>
  <c r="AC1560" i="1"/>
  <c r="AB1561" i="1"/>
  <c r="AC1561" i="1"/>
  <c r="AB1562" i="1"/>
  <c r="AC1562" i="1"/>
  <c r="AB1563" i="1"/>
  <c r="AC1563" i="1"/>
  <c r="AB1564" i="1"/>
  <c r="AC1564" i="1"/>
  <c r="AB1565" i="1"/>
  <c r="AC1565" i="1"/>
  <c r="AB1566" i="1"/>
  <c r="AC1566" i="1"/>
  <c r="AB1567" i="1"/>
  <c r="AC1567" i="1"/>
  <c r="AB1568" i="1"/>
  <c r="AC1568" i="1"/>
  <c r="AB1569" i="1"/>
  <c r="AC1569" i="1"/>
  <c r="AB1570" i="1"/>
  <c r="AC1570" i="1"/>
  <c r="AB1571" i="1"/>
  <c r="AC1571" i="1"/>
  <c r="AB1572" i="1"/>
  <c r="AC1572" i="1"/>
  <c r="AB1573" i="1"/>
  <c r="AC1573" i="1"/>
  <c r="AB1574" i="1"/>
  <c r="AC1574" i="1"/>
  <c r="AB1575" i="1"/>
  <c r="AC1575" i="1"/>
  <c r="AB1576" i="1"/>
  <c r="AC1576" i="1"/>
  <c r="AB1577" i="1"/>
  <c r="AC1577" i="1"/>
  <c r="AB1578" i="1"/>
  <c r="AC1578" i="1"/>
  <c r="AB1579" i="1"/>
  <c r="AC1579" i="1"/>
  <c r="AB1580" i="1"/>
  <c r="AC1580" i="1"/>
  <c r="AB1581" i="1"/>
  <c r="AC1581" i="1"/>
  <c r="AB1582" i="1"/>
  <c r="AC1582" i="1"/>
  <c r="AB1583" i="1"/>
  <c r="AC1583" i="1"/>
  <c r="AB1584" i="1"/>
  <c r="AC1584" i="1"/>
  <c r="AB1585" i="1"/>
  <c r="AC1585" i="1"/>
  <c r="AB1586" i="1"/>
  <c r="AC1586" i="1"/>
  <c r="AB1587" i="1"/>
  <c r="AC1587" i="1"/>
  <c r="AB1588" i="1"/>
  <c r="AC1588" i="1"/>
  <c r="AB1589" i="1"/>
  <c r="AC1589" i="1"/>
  <c r="AB1590" i="1"/>
  <c r="AC1590" i="1"/>
  <c r="AB1591" i="1"/>
  <c r="AC1591" i="1"/>
  <c r="AB1592" i="1"/>
  <c r="AC1592" i="1"/>
  <c r="AB1593" i="1"/>
  <c r="AC1593" i="1"/>
  <c r="AB1594" i="1"/>
  <c r="AC1594" i="1"/>
  <c r="AB1595" i="1"/>
  <c r="AC1595" i="1"/>
  <c r="AB1596" i="1"/>
  <c r="AC1596" i="1"/>
  <c r="AB1597" i="1"/>
  <c r="AC1597" i="1"/>
  <c r="AB1598" i="1"/>
  <c r="AC1598" i="1"/>
  <c r="AB1599" i="1"/>
  <c r="AC1599" i="1"/>
  <c r="AB1600" i="1"/>
  <c r="AC1600" i="1"/>
  <c r="AB1601" i="1"/>
  <c r="AC1601" i="1"/>
  <c r="AB1602" i="1"/>
  <c r="AC1602" i="1"/>
  <c r="AB1603" i="1"/>
  <c r="AC1603" i="1"/>
  <c r="AB1604" i="1"/>
  <c r="AC1604" i="1"/>
  <c r="AB1605" i="1"/>
  <c r="AC1605" i="1"/>
  <c r="AB1606" i="1"/>
  <c r="AC1606" i="1"/>
  <c r="AB1607" i="1"/>
  <c r="AC1607" i="1"/>
  <c r="AB1608" i="1"/>
  <c r="AC1608" i="1"/>
  <c r="AB1609" i="1"/>
  <c r="AC1609" i="1"/>
  <c r="AB1610" i="1"/>
  <c r="AC1610" i="1"/>
  <c r="AB1611" i="1"/>
  <c r="AC1611" i="1"/>
  <c r="AB1612" i="1"/>
  <c r="AC1612" i="1"/>
  <c r="AB1613" i="1"/>
  <c r="AC1613" i="1"/>
  <c r="AB1614" i="1"/>
  <c r="AC1614" i="1"/>
  <c r="AB1615" i="1"/>
  <c r="AC1615" i="1"/>
  <c r="AB1616" i="1"/>
  <c r="AC1616" i="1"/>
  <c r="AB1617" i="1"/>
  <c r="AC1617" i="1"/>
  <c r="AB1618" i="1"/>
  <c r="AC1618" i="1"/>
  <c r="AB1619" i="1"/>
  <c r="AC1619" i="1"/>
  <c r="AB1620" i="1"/>
  <c r="AC1620" i="1"/>
  <c r="AB1621" i="1"/>
  <c r="AC1621" i="1"/>
  <c r="AB1622" i="1"/>
  <c r="AC1622" i="1"/>
  <c r="AB1623" i="1"/>
  <c r="AC1623" i="1"/>
  <c r="AB1624" i="1"/>
  <c r="AC1624" i="1"/>
  <c r="AB1625" i="1"/>
  <c r="AC1625" i="1"/>
  <c r="AB1626" i="1"/>
  <c r="AC1626" i="1"/>
  <c r="AB1627" i="1"/>
  <c r="AC1627" i="1"/>
  <c r="AB1628" i="1"/>
  <c r="AC1628" i="1"/>
  <c r="AB1629" i="1"/>
  <c r="AC1629" i="1"/>
  <c r="AB1630" i="1"/>
  <c r="AC1630" i="1"/>
  <c r="AB1631" i="1"/>
  <c r="AC1631" i="1"/>
  <c r="AB1632" i="1"/>
  <c r="AC1632" i="1"/>
  <c r="AB1633" i="1"/>
  <c r="AC1633" i="1"/>
  <c r="AB1634" i="1"/>
  <c r="AC1634" i="1"/>
  <c r="AB1635" i="1"/>
  <c r="AC1635" i="1"/>
  <c r="AB1636" i="1"/>
  <c r="AC1636" i="1"/>
  <c r="AB1637" i="1"/>
  <c r="AC1637" i="1"/>
  <c r="AB1638" i="1"/>
  <c r="AC1638" i="1"/>
  <c r="AB1639" i="1"/>
  <c r="AC1639" i="1"/>
  <c r="AB1640" i="1"/>
  <c r="AC1640" i="1"/>
  <c r="AB1641" i="1"/>
  <c r="AC1641" i="1"/>
  <c r="AB1642" i="1"/>
  <c r="AC1642" i="1"/>
  <c r="AB1643" i="1"/>
  <c r="AC1643" i="1"/>
  <c r="AB1644" i="1"/>
  <c r="AC1644" i="1"/>
  <c r="AB1645" i="1"/>
  <c r="AC1645" i="1"/>
  <c r="AB1646" i="1"/>
  <c r="AC1646" i="1"/>
  <c r="AB1647" i="1"/>
  <c r="AC1647" i="1"/>
  <c r="AB1648" i="1"/>
  <c r="AC1648" i="1"/>
  <c r="AB1649" i="1"/>
  <c r="AC1649" i="1"/>
  <c r="AB1650" i="1"/>
  <c r="AC1650" i="1"/>
  <c r="AB1651" i="1"/>
  <c r="AC1651" i="1"/>
  <c r="AB1652" i="1"/>
  <c r="AC1652" i="1"/>
  <c r="AB1653" i="1"/>
  <c r="AC1653" i="1"/>
  <c r="AB1654" i="1"/>
  <c r="AC1654" i="1"/>
  <c r="AB1655" i="1"/>
  <c r="AC1655" i="1"/>
  <c r="AB1656" i="1"/>
  <c r="AC1656" i="1"/>
  <c r="AB1657" i="1"/>
  <c r="AC1657" i="1"/>
  <c r="AB1658" i="1"/>
  <c r="AC1658" i="1"/>
  <c r="AB1659" i="1"/>
  <c r="AC1659" i="1"/>
  <c r="AB1660" i="1"/>
  <c r="AC1660" i="1"/>
  <c r="AB1661" i="1"/>
  <c r="AC1661" i="1"/>
  <c r="AB1662" i="1"/>
  <c r="AC1662" i="1"/>
  <c r="AB1663" i="1"/>
  <c r="AC1663" i="1"/>
  <c r="AB1664" i="1"/>
  <c r="AC1664" i="1"/>
  <c r="AB1665" i="1"/>
  <c r="AC1665" i="1"/>
  <c r="AB1666" i="1"/>
  <c r="AC1666" i="1"/>
  <c r="AB1667" i="1"/>
  <c r="AC1667" i="1"/>
  <c r="AB1668" i="1"/>
  <c r="AC1668" i="1"/>
  <c r="AB1669" i="1"/>
  <c r="AC1669" i="1"/>
  <c r="AB1670" i="1"/>
  <c r="AC1670" i="1"/>
  <c r="AB1671" i="1"/>
  <c r="AC1671" i="1"/>
  <c r="AB1672" i="1"/>
  <c r="AC1672" i="1"/>
  <c r="AB1673" i="1"/>
  <c r="AC1673" i="1"/>
  <c r="AB1674" i="1"/>
  <c r="AC1674" i="1"/>
  <c r="AB1675" i="1"/>
  <c r="AC1675" i="1"/>
  <c r="AB1676" i="1"/>
  <c r="AC1676" i="1"/>
  <c r="AB1677" i="1"/>
  <c r="AC1677" i="1"/>
  <c r="AB1678" i="1"/>
  <c r="AC1678" i="1"/>
  <c r="AB1679" i="1"/>
  <c r="AC1679" i="1"/>
  <c r="AB1680" i="1"/>
  <c r="AC1680" i="1"/>
  <c r="AB1681" i="1"/>
  <c r="AC1681" i="1"/>
  <c r="AB1682" i="1"/>
  <c r="AC1682" i="1"/>
  <c r="AB1683" i="1"/>
  <c r="AC1683" i="1"/>
  <c r="AB1684" i="1"/>
  <c r="AC1684" i="1"/>
  <c r="AB1685" i="1"/>
  <c r="AC1685" i="1"/>
  <c r="AB1686" i="1"/>
  <c r="AC1686" i="1"/>
  <c r="AB1687" i="1"/>
  <c r="AC1687" i="1"/>
  <c r="AB1688" i="1"/>
  <c r="AC1688" i="1"/>
  <c r="AB1689" i="1"/>
  <c r="AC1689" i="1"/>
  <c r="AB1690" i="1"/>
  <c r="AC1690" i="1"/>
  <c r="AB1691" i="1"/>
  <c r="AC1691" i="1"/>
  <c r="AB1692" i="1"/>
  <c r="AC1692" i="1"/>
  <c r="AB1693" i="1"/>
  <c r="AC1693" i="1"/>
  <c r="AB1694" i="1"/>
  <c r="AC1694" i="1"/>
  <c r="AB1695" i="1"/>
  <c r="AC1695" i="1"/>
  <c r="AB1696" i="1"/>
  <c r="AC1696" i="1"/>
  <c r="AB1697" i="1"/>
  <c r="AC1697" i="1"/>
  <c r="AB1698" i="1"/>
  <c r="AC1698" i="1"/>
  <c r="AB1699" i="1"/>
  <c r="AC1699" i="1"/>
  <c r="AB1700" i="1"/>
  <c r="AC1700" i="1"/>
  <c r="AB1701" i="1"/>
  <c r="AC1701" i="1"/>
  <c r="AB1702" i="1"/>
  <c r="AC1702" i="1"/>
  <c r="AB1703" i="1"/>
  <c r="AC1703" i="1"/>
  <c r="AB1704" i="1"/>
  <c r="AC1704" i="1"/>
  <c r="AB1705" i="1"/>
  <c r="AC1705" i="1"/>
  <c r="AB1706" i="1"/>
  <c r="AC1706" i="1"/>
  <c r="AB1707" i="1"/>
  <c r="AC1707" i="1"/>
  <c r="AB1708" i="1"/>
  <c r="AC1708" i="1"/>
  <c r="AB1709" i="1"/>
  <c r="AC1709" i="1"/>
  <c r="AB1710" i="1"/>
  <c r="AC1710" i="1"/>
  <c r="AB1711" i="1"/>
  <c r="AC1711" i="1"/>
  <c r="AB1712" i="1"/>
  <c r="AC1712" i="1"/>
  <c r="AB1713" i="1"/>
  <c r="AC1713" i="1"/>
  <c r="AB1714" i="1"/>
  <c r="AC1714" i="1"/>
  <c r="AB1715" i="1"/>
  <c r="AC1715" i="1"/>
  <c r="AB1716" i="1"/>
  <c r="AC1716" i="1"/>
  <c r="AB1717" i="1"/>
  <c r="AC1717" i="1"/>
  <c r="AB1718" i="1"/>
  <c r="AC1718" i="1"/>
  <c r="AB1719" i="1"/>
  <c r="AC1719" i="1"/>
  <c r="AB1720" i="1"/>
  <c r="AC1720" i="1"/>
  <c r="AB1721" i="1"/>
  <c r="AC1721" i="1"/>
  <c r="AB1722" i="1"/>
  <c r="AC1722" i="1"/>
  <c r="AB1723" i="1"/>
  <c r="AC1723" i="1"/>
  <c r="AB1724" i="1"/>
  <c r="AC1724" i="1"/>
  <c r="AB1725" i="1"/>
  <c r="AC1725" i="1"/>
  <c r="AB1726" i="1"/>
  <c r="AC1726" i="1"/>
  <c r="AB1727" i="1"/>
  <c r="AC1727" i="1"/>
  <c r="AB1728" i="1"/>
  <c r="AC1728" i="1"/>
  <c r="AB1729" i="1"/>
  <c r="AC1729" i="1"/>
  <c r="AB1730" i="1"/>
  <c r="AC1730" i="1"/>
  <c r="AB1731" i="1"/>
  <c r="AC1731" i="1"/>
  <c r="AB1732" i="1"/>
  <c r="AC1732" i="1"/>
  <c r="AB1733" i="1"/>
  <c r="AC1733" i="1"/>
  <c r="AB1734" i="1"/>
  <c r="AC1734" i="1"/>
  <c r="AB1735" i="1"/>
  <c r="AC1735" i="1"/>
  <c r="AB1736" i="1"/>
  <c r="AC1736" i="1"/>
  <c r="AB1737" i="1"/>
  <c r="AC1737" i="1"/>
  <c r="AB1738" i="1"/>
  <c r="AC1738" i="1"/>
  <c r="AB1739" i="1"/>
  <c r="AC1739" i="1"/>
  <c r="AB1740" i="1"/>
  <c r="AC1740" i="1"/>
  <c r="AB1741" i="1"/>
  <c r="AC1741" i="1"/>
  <c r="AB1742" i="1"/>
  <c r="AC1742" i="1"/>
  <c r="AB1743" i="1"/>
  <c r="AC1743" i="1"/>
  <c r="AB1744" i="1"/>
  <c r="AC1744" i="1"/>
  <c r="AB1745" i="1"/>
  <c r="AC1745" i="1"/>
  <c r="AB1746" i="1"/>
  <c r="AC1746" i="1"/>
  <c r="AB1747" i="1"/>
  <c r="AC1747" i="1"/>
  <c r="AB1748" i="1"/>
  <c r="AC1748" i="1"/>
  <c r="AB1749" i="1"/>
  <c r="AC1749" i="1"/>
  <c r="AB1750" i="1"/>
  <c r="AC1750" i="1"/>
  <c r="AB1751" i="1"/>
  <c r="AC1751" i="1"/>
  <c r="AB1752" i="1"/>
  <c r="AC1752" i="1"/>
  <c r="AB1753" i="1"/>
  <c r="AC1753" i="1"/>
  <c r="AB1754" i="1"/>
  <c r="AC1754" i="1"/>
  <c r="AB1755" i="1"/>
  <c r="AC1755" i="1"/>
  <c r="AB1756" i="1"/>
  <c r="AC1756" i="1"/>
  <c r="AB1757" i="1"/>
  <c r="AC1757" i="1"/>
  <c r="AB1758" i="1"/>
  <c r="AC1758" i="1"/>
  <c r="AB1759" i="1"/>
  <c r="AC1759" i="1"/>
  <c r="AB1760" i="1"/>
  <c r="AC1760" i="1"/>
  <c r="AB1761" i="1"/>
  <c r="AC1761" i="1"/>
  <c r="AB1762" i="1"/>
  <c r="AC1762" i="1"/>
  <c r="AB1763" i="1"/>
  <c r="AC1763" i="1"/>
  <c r="AB1764" i="1"/>
  <c r="AC1764" i="1"/>
  <c r="AB1765" i="1"/>
  <c r="AC1765" i="1"/>
  <c r="AB1766" i="1"/>
  <c r="AC1766" i="1"/>
  <c r="AB1767" i="1"/>
  <c r="AC1767" i="1"/>
  <c r="AB1768" i="1"/>
  <c r="AC1768" i="1"/>
  <c r="AB1769" i="1"/>
  <c r="AC1769" i="1"/>
  <c r="AB1770" i="1"/>
  <c r="AC1770" i="1"/>
  <c r="AB1771" i="1"/>
  <c r="AC1771" i="1"/>
  <c r="AB1772" i="1"/>
  <c r="AC1772" i="1"/>
  <c r="AB1773" i="1"/>
  <c r="AC1773" i="1"/>
  <c r="AB1774" i="1"/>
  <c r="AC1774" i="1"/>
  <c r="AB1775" i="1"/>
  <c r="AC1775" i="1"/>
  <c r="AB1776" i="1"/>
  <c r="AC1776" i="1"/>
  <c r="AB1777" i="1"/>
  <c r="AC1777" i="1"/>
  <c r="AB1778" i="1"/>
  <c r="AC1778" i="1"/>
  <c r="AB1779" i="1"/>
  <c r="AC1779" i="1"/>
  <c r="AB1780" i="1"/>
  <c r="AC1780" i="1"/>
  <c r="AB1781" i="1"/>
  <c r="AC1781" i="1"/>
  <c r="AB1782" i="1"/>
  <c r="AC1782" i="1"/>
  <c r="AB1783" i="1"/>
  <c r="AC1783" i="1"/>
  <c r="AB1784" i="1"/>
  <c r="AC1784" i="1"/>
  <c r="AB1785" i="1"/>
  <c r="AC1785" i="1"/>
  <c r="AB1786" i="1"/>
  <c r="AC1786" i="1"/>
  <c r="AB1787" i="1"/>
  <c r="AC1787" i="1"/>
  <c r="AB1788" i="1"/>
  <c r="AC1788" i="1"/>
  <c r="AB1789" i="1"/>
  <c r="AC1789" i="1"/>
  <c r="AB1790" i="1"/>
  <c r="AC1790" i="1"/>
  <c r="AB1791" i="1"/>
  <c r="AC1791" i="1"/>
  <c r="AB1792" i="1"/>
  <c r="AC1792" i="1"/>
  <c r="AB1793" i="1"/>
  <c r="AC1793" i="1"/>
  <c r="AB1794" i="1"/>
  <c r="AC1794" i="1"/>
  <c r="AB1795" i="1"/>
  <c r="AC1795" i="1"/>
  <c r="AB1796" i="1"/>
  <c r="AC1796" i="1"/>
  <c r="AB1797" i="1"/>
  <c r="AC1797" i="1"/>
  <c r="AB1798" i="1"/>
  <c r="AC1798" i="1"/>
  <c r="AB1799" i="1"/>
  <c r="AC1799" i="1"/>
  <c r="AB1800" i="1"/>
  <c r="AC1800" i="1"/>
  <c r="AB1801" i="1"/>
  <c r="AC1801" i="1"/>
  <c r="AB1802" i="1"/>
  <c r="AC1802" i="1"/>
  <c r="AB1803" i="1"/>
  <c r="AC1803" i="1"/>
  <c r="AB1804" i="1"/>
  <c r="AC1804" i="1"/>
  <c r="AB1805" i="1"/>
  <c r="AC1805" i="1"/>
  <c r="AB1806" i="1"/>
  <c r="AC1806" i="1"/>
  <c r="AB1807" i="1"/>
  <c r="AC1807" i="1"/>
  <c r="AB1808" i="1"/>
  <c r="AC1808" i="1"/>
  <c r="AB1809" i="1"/>
  <c r="AC1809" i="1"/>
  <c r="AB1810" i="1"/>
  <c r="AC1810" i="1"/>
  <c r="AB1811" i="1"/>
  <c r="AC1811" i="1"/>
  <c r="AB1812" i="1"/>
  <c r="AC1812" i="1"/>
  <c r="AB1813" i="1"/>
  <c r="AC1813" i="1"/>
  <c r="AB1814" i="1"/>
  <c r="AC1814" i="1"/>
  <c r="AB1815" i="1"/>
  <c r="AC1815" i="1"/>
  <c r="AB1816" i="1"/>
  <c r="AC1816" i="1"/>
  <c r="AB1817" i="1"/>
  <c r="AC1817" i="1"/>
  <c r="AB1818" i="1"/>
  <c r="AC1818" i="1"/>
  <c r="AB1819" i="1"/>
  <c r="AC1819" i="1"/>
  <c r="AB1820" i="1"/>
  <c r="AC1820" i="1"/>
  <c r="AB1821" i="1"/>
  <c r="AC1821" i="1"/>
  <c r="AB1822" i="1"/>
  <c r="AC1822" i="1"/>
  <c r="AB1823" i="1"/>
  <c r="AC1823" i="1"/>
  <c r="AB1824" i="1"/>
  <c r="AC1824" i="1"/>
  <c r="AB1825" i="1"/>
  <c r="AC1825" i="1"/>
  <c r="AB1826" i="1"/>
  <c r="AC1826" i="1"/>
  <c r="AB1827" i="1"/>
  <c r="AC1827" i="1"/>
  <c r="AB1828" i="1"/>
  <c r="AC1828" i="1"/>
  <c r="AB1829" i="1"/>
  <c r="AC1829" i="1"/>
  <c r="AB1830" i="1"/>
  <c r="AC1830" i="1"/>
  <c r="AB1831" i="1"/>
  <c r="AC1831" i="1"/>
  <c r="AB1832" i="1"/>
  <c r="AC1832" i="1"/>
  <c r="AB1833" i="1"/>
  <c r="AC1833" i="1"/>
  <c r="AB1834" i="1"/>
  <c r="AC1834" i="1"/>
  <c r="AB1835" i="1"/>
  <c r="AC1835" i="1"/>
  <c r="AB1836" i="1"/>
  <c r="AC1836" i="1"/>
  <c r="AB1837" i="1"/>
  <c r="AC1837" i="1"/>
  <c r="AB1838" i="1"/>
  <c r="AC1838" i="1"/>
  <c r="AB1839" i="1"/>
  <c r="AC1839" i="1"/>
  <c r="AB1840" i="1"/>
  <c r="AC1840" i="1"/>
  <c r="AB1841" i="1"/>
  <c r="AC1841" i="1"/>
  <c r="AB1842" i="1"/>
  <c r="AC1842" i="1"/>
  <c r="AB1843" i="1"/>
  <c r="AC1843" i="1"/>
  <c r="AB1844" i="1"/>
  <c r="AC1844" i="1"/>
  <c r="AB1845" i="1"/>
  <c r="AC1845" i="1"/>
  <c r="AB1846" i="1"/>
  <c r="AC1846" i="1"/>
  <c r="AB1847" i="1"/>
  <c r="AC1847" i="1"/>
  <c r="AB1848" i="1"/>
  <c r="AC1848" i="1"/>
  <c r="AB1849" i="1"/>
  <c r="AC1849" i="1"/>
  <c r="AB1850" i="1"/>
  <c r="AC1850" i="1"/>
  <c r="AB1851" i="1"/>
  <c r="AC1851" i="1"/>
  <c r="AB1852" i="1"/>
  <c r="AC1852" i="1"/>
  <c r="AB1853" i="1"/>
  <c r="AC1853" i="1"/>
  <c r="AB1854" i="1"/>
  <c r="AC1854" i="1"/>
  <c r="AB1855" i="1"/>
  <c r="AC1855" i="1"/>
  <c r="AB1856" i="1"/>
  <c r="AC1856" i="1"/>
  <c r="AB1857" i="1"/>
  <c r="AC1857" i="1"/>
  <c r="AB1858" i="1"/>
  <c r="AC1858" i="1"/>
  <c r="AB1859" i="1"/>
  <c r="AC1859" i="1"/>
  <c r="AB1860" i="1"/>
  <c r="AC1860" i="1"/>
  <c r="AB1861" i="1"/>
  <c r="AC1861" i="1"/>
  <c r="AB1862" i="1"/>
  <c r="AC1862" i="1"/>
  <c r="AB1863" i="1"/>
  <c r="AC1863" i="1"/>
  <c r="AB1864" i="1"/>
  <c r="AC1864" i="1"/>
  <c r="AB1865" i="1"/>
  <c r="AC1865" i="1"/>
  <c r="AB1866" i="1"/>
  <c r="AC1866" i="1"/>
  <c r="AB1867" i="1"/>
  <c r="AC1867" i="1"/>
  <c r="AB1868" i="1"/>
  <c r="AC1868" i="1"/>
  <c r="AB1869" i="1"/>
  <c r="AC1869" i="1"/>
  <c r="AB1870" i="1"/>
  <c r="AC1870" i="1"/>
  <c r="AB1871" i="1"/>
  <c r="AC1871" i="1"/>
  <c r="AB1872" i="1"/>
  <c r="AC1872" i="1"/>
  <c r="AB1873" i="1"/>
  <c r="AC1873" i="1"/>
  <c r="AB1874" i="1"/>
  <c r="AC1874" i="1"/>
  <c r="AB1875" i="1"/>
  <c r="AC1875" i="1"/>
  <c r="AB1876" i="1"/>
  <c r="AC1876" i="1"/>
  <c r="AB1877" i="1"/>
  <c r="AC1877" i="1"/>
  <c r="AB1878" i="1"/>
  <c r="AC1878" i="1"/>
  <c r="AB1879" i="1"/>
  <c r="AC1879" i="1"/>
  <c r="AB1880" i="1"/>
  <c r="AC1880" i="1"/>
  <c r="AB1881" i="1"/>
  <c r="AC1881" i="1"/>
  <c r="AB1882" i="1"/>
  <c r="AC1882" i="1"/>
  <c r="AB1883" i="1"/>
  <c r="AC1883" i="1"/>
  <c r="AB1884" i="1"/>
  <c r="AC1884" i="1"/>
  <c r="AB1885" i="1"/>
  <c r="AC1885" i="1"/>
  <c r="AB1886" i="1"/>
  <c r="AC1886" i="1"/>
  <c r="AB1887" i="1"/>
  <c r="AC1887" i="1"/>
  <c r="AB1888" i="1"/>
  <c r="AC1888" i="1"/>
  <c r="AB1889" i="1"/>
  <c r="AC1889" i="1"/>
  <c r="AB1890" i="1"/>
  <c r="AC1890" i="1"/>
  <c r="AB1891" i="1"/>
  <c r="AC1891" i="1"/>
  <c r="AB1892" i="1"/>
  <c r="AC1892" i="1"/>
  <c r="AB1893" i="1"/>
  <c r="AC1893" i="1"/>
  <c r="AB1894" i="1"/>
  <c r="AC1894" i="1"/>
  <c r="AB1895" i="1"/>
  <c r="AC1895" i="1"/>
  <c r="AB1896" i="1"/>
  <c r="AC1896" i="1"/>
  <c r="AB1897" i="1"/>
  <c r="AC1897" i="1"/>
  <c r="AB1898" i="1"/>
  <c r="AC1898" i="1"/>
  <c r="AB1899" i="1"/>
  <c r="AC1899" i="1"/>
  <c r="AB1900" i="1"/>
  <c r="AC1900" i="1"/>
  <c r="AB1901" i="1"/>
  <c r="AC1901" i="1"/>
  <c r="AB1902" i="1"/>
  <c r="AC1902" i="1"/>
  <c r="AB1903" i="1"/>
  <c r="AC1903" i="1"/>
  <c r="AB1904" i="1"/>
  <c r="AC1904" i="1"/>
  <c r="AB1905" i="1"/>
  <c r="AC1905" i="1"/>
  <c r="AB1906" i="1"/>
  <c r="AC1906" i="1"/>
  <c r="AB1907" i="1"/>
  <c r="AC1907" i="1"/>
  <c r="AB1908" i="1"/>
  <c r="AC1908" i="1"/>
  <c r="AB1909" i="1"/>
  <c r="AC1909" i="1"/>
  <c r="AB1910" i="1"/>
  <c r="AC1910" i="1"/>
  <c r="AB1911" i="1"/>
  <c r="AC1911" i="1"/>
  <c r="AB1912" i="1"/>
  <c r="AC1912" i="1"/>
  <c r="AB1913" i="1"/>
  <c r="AC1913" i="1"/>
  <c r="AB1914" i="1"/>
  <c r="AC1914" i="1"/>
  <c r="AB1915" i="1"/>
  <c r="AC1915" i="1"/>
  <c r="AB1916" i="1"/>
  <c r="AC1916" i="1"/>
  <c r="AB1917" i="1"/>
  <c r="AC1917" i="1"/>
  <c r="AB1918" i="1"/>
  <c r="AC1918" i="1"/>
  <c r="AB1919" i="1"/>
  <c r="AC1919" i="1"/>
  <c r="AB1920" i="1"/>
  <c r="AC1920" i="1"/>
  <c r="AB1921" i="1"/>
  <c r="AC1921" i="1"/>
  <c r="AB1922" i="1"/>
  <c r="AC1922" i="1"/>
  <c r="AB1923" i="1"/>
  <c r="AC1923" i="1"/>
  <c r="AB1924" i="1"/>
  <c r="AC1924" i="1"/>
  <c r="AB1925" i="1"/>
  <c r="AC1925" i="1"/>
  <c r="AB1926" i="1"/>
  <c r="AC1926" i="1"/>
  <c r="AB1927" i="1"/>
  <c r="AC1927" i="1"/>
  <c r="AB1928" i="1"/>
  <c r="AC1928" i="1"/>
  <c r="AB1929" i="1"/>
  <c r="AC1929" i="1"/>
  <c r="AB1930" i="1"/>
  <c r="AC1930" i="1"/>
  <c r="AB1931" i="1"/>
  <c r="AC1931" i="1"/>
  <c r="AB1932" i="1"/>
  <c r="AC1932" i="1"/>
  <c r="AB1933" i="1"/>
  <c r="AC1933" i="1"/>
  <c r="AB1934" i="1"/>
  <c r="AC1934" i="1"/>
  <c r="AB1935" i="1"/>
  <c r="AC1935" i="1"/>
  <c r="AB1936" i="1"/>
  <c r="AC1936" i="1"/>
  <c r="AB1937" i="1"/>
  <c r="AC1937" i="1"/>
  <c r="AB1938" i="1"/>
  <c r="AC1938" i="1"/>
  <c r="AB1939" i="1"/>
  <c r="AC1939" i="1"/>
  <c r="AB1940" i="1"/>
  <c r="AC1940" i="1"/>
  <c r="AB1941" i="1"/>
  <c r="AC1941" i="1"/>
  <c r="AB1942" i="1"/>
  <c r="AC1942" i="1"/>
  <c r="AB1943" i="1"/>
  <c r="AC1943" i="1"/>
  <c r="AB1944" i="1"/>
  <c r="AC1944" i="1"/>
  <c r="AB1945" i="1"/>
  <c r="AC1945" i="1"/>
  <c r="AB1946" i="1"/>
  <c r="AC1946" i="1"/>
  <c r="AB1947" i="1"/>
  <c r="AC1947" i="1"/>
  <c r="AB1948" i="1"/>
  <c r="AC1948" i="1"/>
  <c r="AB1949" i="1"/>
  <c r="AC1949" i="1"/>
  <c r="AB1950" i="1"/>
  <c r="AC1950" i="1"/>
  <c r="AB1951" i="1"/>
  <c r="AC1951" i="1"/>
  <c r="AB1952" i="1"/>
  <c r="AC1952" i="1"/>
  <c r="AB1953" i="1"/>
  <c r="AC1953" i="1"/>
  <c r="AB1954" i="1"/>
  <c r="AC1954" i="1"/>
  <c r="AB1955" i="1"/>
  <c r="AC1955" i="1"/>
  <c r="AB1956" i="1"/>
  <c r="AC1956" i="1"/>
  <c r="AB1957" i="1"/>
  <c r="AC1957" i="1"/>
  <c r="AB1958" i="1"/>
  <c r="AC1958" i="1"/>
  <c r="AB1959" i="1"/>
  <c r="AC1959" i="1"/>
  <c r="AB1960" i="1"/>
  <c r="AC1960" i="1"/>
  <c r="AB1961" i="1"/>
  <c r="AC1961" i="1"/>
  <c r="AB1962" i="1"/>
  <c r="AC1962" i="1"/>
  <c r="AB1963" i="1"/>
  <c r="AC1963" i="1"/>
  <c r="AB1964" i="1"/>
  <c r="AC1964" i="1"/>
  <c r="AB1965" i="1"/>
  <c r="AC1965" i="1"/>
  <c r="AB1966" i="1"/>
  <c r="AC1966" i="1"/>
  <c r="AB1967" i="1"/>
  <c r="AC1967" i="1"/>
  <c r="AB1968" i="1"/>
  <c r="AC1968" i="1"/>
  <c r="AB1969" i="1"/>
  <c r="AC1969" i="1"/>
  <c r="AB1970" i="1"/>
  <c r="AC1970" i="1"/>
  <c r="AB1971" i="1"/>
  <c r="AC1971" i="1"/>
  <c r="AB1972" i="1"/>
  <c r="AC1972" i="1"/>
  <c r="AB1973" i="1"/>
  <c r="AC1973" i="1"/>
  <c r="AB1974" i="1"/>
  <c r="AC1974" i="1"/>
  <c r="AB1975" i="1"/>
  <c r="AC1975" i="1"/>
  <c r="AB1976" i="1"/>
  <c r="AC1976" i="1"/>
  <c r="AB1977" i="1"/>
  <c r="AC1977" i="1"/>
  <c r="AB1978" i="1"/>
  <c r="AC1978" i="1"/>
  <c r="AB1979" i="1"/>
  <c r="AC1979" i="1"/>
  <c r="AB1980" i="1"/>
  <c r="AC1980" i="1"/>
  <c r="AB1981" i="1"/>
  <c r="AC1981" i="1"/>
  <c r="AB1982" i="1"/>
  <c r="AC1982" i="1"/>
  <c r="AB1983" i="1"/>
  <c r="AC1983" i="1"/>
  <c r="AB1984" i="1"/>
  <c r="AC1984" i="1"/>
  <c r="AB1985" i="1"/>
  <c r="AC1985" i="1"/>
  <c r="AB1986" i="1"/>
  <c r="AC1986" i="1"/>
  <c r="AB1987" i="1"/>
  <c r="AC1987" i="1"/>
  <c r="AB1988" i="1"/>
  <c r="AC1988" i="1"/>
  <c r="AB1989" i="1"/>
  <c r="AC1989" i="1"/>
  <c r="AB1990" i="1"/>
  <c r="AC1990" i="1"/>
  <c r="AB1991" i="1"/>
  <c r="AC1991" i="1"/>
  <c r="AB1992" i="1"/>
  <c r="AC1992" i="1"/>
  <c r="AB1993" i="1"/>
  <c r="AC1993" i="1"/>
  <c r="AB1994" i="1"/>
  <c r="AC1994" i="1"/>
  <c r="AB1995" i="1"/>
  <c r="AC1995" i="1"/>
  <c r="AB1996" i="1"/>
  <c r="AC1996" i="1"/>
  <c r="AB1997" i="1"/>
  <c r="AC1997" i="1"/>
  <c r="AB1998" i="1"/>
  <c r="AC1998" i="1"/>
  <c r="AB1999" i="1"/>
  <c r="AC1999" i="1"/>
  <c r="AB2000" i="1"/>
  <c r="AC2000" i="1"/>
  <c r="AB2001" i="1"/>
  <c r="AC2001" i="1"/>
  <c r="AB2002" i="1"/>
  <c r="AC2002" i="1"/>
  <c r="AB2003" i="1"/>
  <c r="AC2003" i="1"/>
  <c r="AB2004" i="1"/>
  <c r="AC2004" i="1"/>
  <c r="AB2005" i="1"/>
  <c r="AC2005" i="1"/>
  <c r="AB2006" i="1"/>
  <c r="AC2006" i="1"/>
  <c r="AB2007" i="1"/>
  <c r="AC2007" i="1"/>
  <c r="AB2008" i="1"/>
  <c r="AC2008" i="1"/>
  <c r="AB2009" i="1"/>
  <c r="AC2009" i="1"/>
  <c r="AB2010" i="1"/>
  <c r="AC2010" i="1"/>
  <c r="AB2011" i="1"/>
  <c r="AC2011" i="1"/>
  <c r="AB2012" i="1"/>
  <c r="AC2012" i="1"/>
  <c r="AB2013" i="1"/>
  <c r="AC2013" i="1"/>
  <c r="AB2014" i="1"/>
  <c r="AC2014" i="1"/>
  <c r="AB2015" i="1"/>
  <c r="AC2015" i="1"/>
  <c r="AB2016" i="1"/>
  <c r="AC2016" i="1"/>
  <c r="AB2017" i="1"/>
  <c r="AC2017" i="1"/>
  <c r="AB2018" i="1"/>
  <c r="AC2018" i="1"/>
  <c r="AB2019" i="1"/>
  <c r="AC2019" i="1"/>
  <c r="AB2020" i="1"/>
  <c r="AC2020" i="1"/>
  <c r="AB2021" i="1"/>
  <c r="AC2021" i="1"/>
  <c r="AB2022" i="1"/>
  <c r="AC2022" i="1"/>
  <c r="AB2023" i="1"/>
  <c r="AC2023" i="1"/>
  <c r="AB2024" i="1"/>
  <c r="AC2024" i="1"/>
  <c r="AB2025" i="1"/>
  <c r="AC2025" i="1"/>
  <c r="AB2026" i="1"/>
  <c r="AC2026" i="1"/>
  <c r="AB2027" i="1"/>
  <c r="AC2027" i="1"/>
  <c r="AB2028" i="1"/>
  <c r="AC2028" i="1"/>
  <c r="AB2029" i="1"/>
  <c r="AC2029" i="1"/>
  <c r="AB2030" i="1"/>
  <c r="AC2030" i="1"/>
  <c r="AB2031" i="1"/>
  <c r="AC2031" i="1"/>
  <c r="AB2032" i="1"/>
  <c r="AC2032" i="1"/>
  <c r="AB2033" i="1"/>
  <c r="AC2033" i="1"/>
  <c r="AB2034" i="1"/>
  <c r="AC2034" i="1"/>
  <c r="AB2035" i="1"/>
  <c r="AC2035" i="1"/>
  <c r="AB2036" i="1"/>
  <c r="AC2036" i="1"/>
  <c r="AB2037" i="1"/>
  <c r="AC2037" i="1"/>
  <c r="AB2038" i="1"/>
  <c r="AC2038" i="1"/>
  <c r="AB2039" i="1"/>
  <c r="AC2039" i="1"/>
  <c r="AB2040" i="1"/>
  <c r="AC2040" i="1"/>
  <c r="AB2041" i="1"/>
  <c r="AC2041" i="1"/>
  <c r="AB2042" i="1"/>
  <c r="AC2042" i="1"/>
  <c r="AB2043" i="1"/>
  <c r="AC2043" i="1"/>
  <c r="AB2044" i="1"/>
  <c r="AC2044" i="1"/>
  <c r="AB2045" i="1"/>
  <c r="AC2045" i="1"/>
  <c r="AB2046" i="1"/>
  <c r="AC2046" i="1"/>
  <c r="AB2047" i="1"/>
  <c r="AC2047" i="1"/>
  <c r="AB2048" i="1"/>
  <c r="AC2048" i="1"/>
  <c r="AB2049" i="1"/>
  <c r="AC2049" i="1"/>
  <c r="AB2050" i="1"/>
  <c r="AC2050" i="1"/>
  <c r="AB2051" i="1"/>
  <c r="AC2051" i="1"/>
  <c r="AB2052" i="1"/>
  <c r="AC2052" i="1"/>
  <c r="AB2053" i="1"/>
  <c r="AC2053" i="1"/>
  <c r="AB2054" i="1"/>
  <c r="AC2054" i="1"/>
  <c r="AB2055" i="1"/>
  <c r="AC2055" i="1"/>
  <c r="AB2056" i="1"/>
  <c r="AC2056" i="1"/>
  <c r="AB2057" i="1"/>
  <c r="AC2057" i="1"/>
  <c r="AB2058" i="1"/>
  <c r="AC2058" i="1"/>
  <c r="AB2059" i="1"/>
  <c r="AC2059" i="1"/>
  <c r="AB2060" i="1"/>
  <c r="AC2060" i="1"/>
  <c r="AB2061" i="1"/>
  <c r="AC2061" i="1"/>
  <c r="AB2062" i="1"/>
  <c r="AC2062" i="1"/>
  <c r="AB2063" i="1"/>
  <c r="AC2063" i="1"/>
  <c r="AB2064" i="1"/>
  <c r="AC2064" i="1"/>
  <c r="AB2065" i="1"/>
  <c r="AC2065" i="1"/>
  <c r="AB2066" i="1"/>
  <c r="AC2066" i="1"/>
  <c r="AB2067" i="1"/>
  <c r="AC2067" i="1"/>
  <c r="AB2068" i="1"/>
  <c r="AC2068" i="1"/>
  <c r="AB2069" i="1"/>
  <c r="AC2069" i="1"/>
  <c r="AB2070" i="1"/>
  <c r="AC2070" i="1"/>
  <c r="AB2071" i="1"/>
  <c r="AC2071" i="1"/>
  <c r="AB2072" i="1"/>
  <c r="AC2072" i="1"/>
  <c r="AB2073" i="1"/>
  <c r="AC2073" i="1"/>
  <c r="AB2074" i="1"/>
  <c r="AC2074" i="1"/>
  <c r="AB2075" i="1"/>
  <c r="AC2075" i="1"/>
  <c r="AB2076" i="1"/>
  <c r="AC2076" i="1"/>
  <c r="AB2077" i="1"/>
  <c r="AC2077" i="1"/>
  <c r="AB2078" i="1"/>
  <c r="AC2078" i="1"/>
  <c r="AB2079" i="1"/>
  <c r="AC2079" i="1"/>
  <c r="AB2080" i="1"/>
  <c r="AC2080" i="1"/>
  <c r="AB2081" i="1"/>
  <c r="AC2081" i="1"/>
  <c r="AB2082" i="1"/>
  <c r="AC2082" i="1"/>
  <c r="AB2083" i="1"/>
  <c r="AC2083" i="1"/>
  <c r="AB2084" i="1"/>
  <c r="AC2084" i="1"/>
  <c r="AB2085" i="1"/>
  <c r="AC2085" i="1"/>
  <c r="AB2086" i="1"/>
  <c r="AC2086" i="1"/>
  <c r="AB2087" i="1"/>
  <c r="AC2087" i="1"/>
  <c r="AB2088" i="1"/>
  <c r="AC2088" i="1"/>
  <c r="AB2089" i="1"/>
  <c r="AC2089" i="1"/>
  <c r="AB2090" i="1"/>
  <c r="AC2090" i="1"/>
  <c r="AB2091" i="1"/>
  <c r="AC2091" i="1"/>
  <c r="AB2092" i="1"/>
  <c r="AC2092" i="1"/>
  <c r="AB2093" i="1"/>
  <c r="AC2093" i="1"/>
  <c r="AB2094" i="1"/>
  <c r="AC2094" i="1"/>
  <c r="AB2095" i="1"/>
  <c r="AC2095" i="1"/>
  <c r="AB2096" i="1"/>
  <c r="AC2096" i="1"/>
  <c r="AB2097" i="1"/>
  <c r="AC2097" i="1"/>
  <c r="AB2098" i="1"/>
  <c r="AC2098" i="1"/>
  <c r="AB2099" i="1"/>
  <c r="AC2099" i="1"/>
  <c r="AB2100" i="1"/>
  <c r="AC2100" i="1"/>
  <c r="AB2101" i="1"/>
  <c r="AC2101" i="1"/>
  <c r="AB2102" i="1"/>
  <c r="AC2102" i="1"/>
  <c r="AB2103" i="1"/>
  <c r="AC2103" i="1"/>
  <c r="AB2104" i="1"/>
  <c r="AC2104" i="1"/>
  <c r="AB2105" i="1"/>
  <c r="AC2105" i="1"/>
  <c r="AB2106" i="1"/>
  <c r="AC2106" i="1"/>
  <c r="AB2107" i="1"/>
  <c r="AC2107" i="1"/>
  <c r="AB2108" i="1"/>
  <c r="AC2108" i="1"/>
  <c r="AB2109" i="1"/>
  <c r="AC2109" i="1"/>
  <c r="AB2110" i="1"/>
  <c r="AC2110" i="1"/>
  <c r="AB2111" i="1"/>
  <c r="AC2111" i="1"/>
  <c r="AB2112" i="1"/>
  <c r="AC2112" i="1"/>
  <c r="AB2113" i="1"/>
  <c r="AC2113" i="1"/>
  <c r="AB2114" i="1"/>
  <c r="AC2114" i="1"/>
  <c r="AB2115" i="1"/>
  <c r="AC2115" i="1"/>
  <c r="AB2116" i="1"/>
  <c r="AC2116" i="1"/>
  <c r="AB2117" i="1"/>
  <c r="AC2117" i="1"/>
  <c r="AB2118" i="1"/>
  <c r="AC2118" i="1"/>
  <c r="AB2119" i="1"/>
  <c r="AC2119" i="1"/>
  <c r="AB2120" i="1"/>
  <c r="AC2120" i="1"/>
  <c r="AB2121" i="1"/>
  <c r="AC2121" i="1"/>
  <c r="AB2122" i="1"/>
  <c r="AC2122" i="1"/>
  <c r="AB2123" i="1"/>
  <c r="AC2123" i="1"/>
  <c r="AB2124" i="1"/>
  <c r="AC2124" i="1"/>
  <c r="AB2125" i="1"/>
  <c r="AC2125" i="1"/>
  <c r="AB2126" i="1"/>
  <c r="AC2126" i="1"/>
  <c r="AB2127" i="1"/>
  <c r="AC2127" i="1"/>
  <c r="AB2128" i="1"/>
  <c r="AC2128" i="1"/>
  <c r="AB2129" i="1"/>
  <c r="AC2129" i="1"/>
  <c r="AB2130" i="1"/>
  <c r="AC2130" i="1"/>
  <c r="AB2131" i="1"/>
  <c r="AC2131" i="1"/>
  <c r="AB2132" i="1"/>
  <c r="AC2132" i="1"/>
  <c r="AB2133" i="1"/>
  <c r="AC2133" i="1"/>
  <c r="AB2134" i="1"/>
  <c r="AC2134" i="1"/>
  <c r="AB2135" i="1"/>
  <c r="AC2135" i="1"/>
  <c r="AB2136" i="1"/>
  <c r="AC2136" i="1"/>
  <c r="AB2137" i="1"/>
  <c r="AC2137" i="1"/>
  <c r="AB2138" i="1"/>
  <c r="AC2138" i="1"/>
  <c r="AB2139" i="1"/>
  <c r="AC2139" i="1"/>
  <c r="AB2140" i="1"/>
  <c r="AC2140" i="1"/>
  <c r="AB2141" i="1"/>
  <c r="AC2141" i="1"/>
  <c r="AB2142" i="1"/>
  <c r="AC2142" i="1"/>
  <c r="AB2143" i="1"/>
  <c r="AC2143" i="1"/>
  <c r="AB2144" i="1"/>
  <c r="AC2144" i="1"/>
  <c r="AB2145" i="1"/>
  <c r="AC2145" i="1"/>
  <c r="AB2146" i="1"/>
  <c r="AC2146" i="1"/>
  <c r="AB2147" i="1"/>
  <c r="AC2147" i="1"/>
  <c r="AB2148" i="1"/>
  <c r="AC2148" i="1"/>
  <c r="AB2149" i="1"/>
  <c r="AC2149" i="1"/>
  <c r="AB2150" i="1"/>
  <c r="AC2150" i="1"/>
  <c r="AB2151" i="1"/>
  <c r="AC2151" i="1"/>
  <c r="AB2152" i="1"/>
  <c r="AC2152" i="1"/>
  <c r="AB2153" i="1"/>
  <c r="AC2153" i="1"/>
  <c r="AB2154" i="1"/>
  <c r="AC2154" i="1"/>
  <c r="AB2155" i="1"/>
  <c r="AC2155" i="1"/>
  <c r="AB2156" i="1"/>
  <c r="AC2156" i="1"/>
  <c r="AB2157" i="1"/>
  <c r="AC2157" i="1"/>
  <c r="AB2158" i="1"/>
  <c r="AC2158" i="1"/>
  <c r="AB2159" i="1"/>
  <c r="AC2159" i="1"/>
  <c r="AB2160" i="1"/>
  <c r="AC2160" i="1"/>
  <c r="AB2161" i="1"/>
  <c r="AC2161" i="1"/>
  <c r="AB2162" i="1"/>
  <c r="AC2162" i="1"/>
  <c r="AB2163" i="1"/>
  <c r="AC2163" i="1"/>
  <c r="AB2164" i="1"/>
  <c r="AC2164" i="1"/>
  <c r="AB2165" i="1"/>
  <c r="AC2165" i="1"/>
  <c r="AB2166" i="1"/>
  <c r="AC2166" i="1"/>
  <c r="AB2167" i="1"/>
  <c r="AC2167" i="1"/>
  <c r="AB2168" i="1"/>
  <c r="AC2168" i="1"/>
  <c r="AB2169" i="1"/>
  <c r="AC2169" i="1"/>
  <c r="AB2170" i="1"/>
  <c r="AC2170" i="1"/>
  <c r="AB2171" i="1"/>
  <c r="AC2171" i="1"/>
  <c r="AB2172" i="1"/>
  <c r="AC2172" i="1"/>
  <c r="AB2173" i="1"/>
  <c r="AC2173" i="1"/>
  <c r="AB2174" i="1"/>
  <c r="AC2174" i="1"/>
  <c r="AB2175" i="1"/>
  <c r="AC2175" i="1"/>
  <c r="AB2176" i="1"/>
  <c r="AC2176" i="1"/>
  <c r="AB2177" i="1"/>
  <c r="AC2177" i="1"/>
  <c r="AB2178" i="1"/>
  <c r="AC2178" i="1"/>
  <c r="AB2179" i="1"/>
  <c r="AC2179" i="1"/>
  <c r="AB2180" i="1"/>
  <c r="AC2180" i="1"/>
  <c r="AB2181" i="1"/>
  <c r="AC2181" i="1"/>
  <c r="AB2182" i="1"/>
  <c r="AC2182" i="1"/>
  <c r="AB2183" i="1"/>
  <c r="AC2183" i="1"/>
  <c r="AB2184" i="1"/>
  <c r="AC2184" i="1"/>
  <c r="AB2185" i="1"/>
  <c r="AC2185" i="1"/>
  <c r="AB2186" i="1"/>
  <c r="AC2186" i="1"/>
  <c r="AB2187" i="1"/>
  <c r="AC2187" i="1"/>
  <c r="AB2188" i="1"/>
  <c r="AC2188" i="1"/>
  <c r="AB2189" i="1"/>
  <c r="AC2189" i="1"/>
  <c r="AB2190" i="1"/>
  <c r="AC2190" i="1"/>
  <c r="AB2191" i="1"/>
  <c r="AC2191" i="1"/>
  <c r="AB2192" i="1"/>
  <c r="AC2192" i="1"/>
  <c r="AB2193" i="1"/>
  <c r="AC2193" i="1"/>
  <c r="AB2194" i="1"/>
  <c r="AC2194" i="1"/>
  <c r="AB2195" i="1"/>
  <c r="AC2195" i="1"/>
  <c r="AB2196" i="1"/>
  <c r="AC2196" i="1"/>
  <c r="AB2197" i="1"/>
  <c r="AC2197" i="1"/>
  <c r="AB2198" i="1"/>
  <c r="AC2198" i="1"/>
  <c r="AB2199" i="1"/>
  <c r="AC2199" i="1"/>
  <c r="AB2200" i="1"/>
  <c r="AC2200" i="1"/>
  <c r="AB2201" i="1"/>
  <c r="AC2201" i="1"/>
  <c r="AB2202" i="1"/>
  <c r="AC2202" i="1"/>
  <c r="AB2203" i="1"/>
  <c r="AC2203" i="1"/>
  <c r="AB2204" i="1"/>
  <c r="AC2204" i="1"/>
  <c r="AB2205" i="1"/>
  <c r="AC2205" i="1"/>
  <c r="AB2206" i="1"/>
  <c r="AC2206" i="1"/>
  <c r="AB2207" i="1"/>
  <c r="AC2207" i="1"/>
  <c r="AB2208" i="1"/>
  <c r="AC2208" i="1"/>
  <c r="AB2209" i="1"/>
  <c r="AC2209" i="1"/>
  <c r="AB2210" i="1"/>
  <c r="AC2210" i="1"/>
  <c r="AB2211" i="1"/>
  <c r="AC2211" i="1"/>
  <c r="AB2212" i="1"/>
  <c r="AC2212" i="1"/>
  <c r="AB2213" i="1"/>
  <c r="AC2213" i="1"/>
  <c r="AB2214" i="1"/>
  <c r="AC2214" i="1"/>
  <c r="AB2215" i="1"/>
  <c r="AC2215" i="1"/>
  <c r="AB2216" i="1"/>
  <c r="AC2216" i="1"/>
  <c r="AB2217" i="1"/>
  <c r="AC2217" i="1"/>
  <c r="AB2218" i="1"/>
  <c r="AC2218" i="1"/>
  <c r="AB2219" i="1"/>
  <c r="AC2219" i="1"/>
  <c r="AB2220" i="1"/>
  <c r="AC2220" i="1"/>
  <c r="AB2221" i="1"/>
  <c r="AC2221" i="1"/>
  <c r="AB2222" i="1"/>
  <c r="AC2222" i="1"/>
  <c r="AB2223" i="1"/>
  <c r="AC2223" i="1"/>
  <c r="AB2224" i="1"/>
  <c r="AC2224" i="1"/>
  <c r="AB2225" i="1"/>
  <c r="AC2225" i="1"/>
  <c r="AB2226" i="1"/>
  <c r="AC2226" i="1"/>
  <c r="AB2227" i="1"/>
  <c r="AC2227" i="1"/>
  <c r="AB2228" i="1"/>
  <c r="AC2228" i="1"/>
  <c r="AB2229" i="1"/>
  <c r="AC2229" i="1"/>
  <c r="AB2230" i="1"/>
  <c r="AC2230" i="1"/>
  <c r="AB2231" i="1"/>
  <c r="AC2231" i="1"/>
  <c r="AB2232" i="1"/>
  <c r="AC2232" i="1"/>
  <c r="AB2233" i="1"/>
  <c r="AC2233" i="1"/>
  <c r="AB2234" i="1"/>
  <c r="AC2234" i="1"/>
  <c r="AB2235" i="1"/>
  <c r="AC2235" i="1"/>
  <c r="AB2236" i="1"/>
  <c r="AC2236" i="1"/>
  <c r="AB2237" i="1"/>
  <c r="AC2237" i="1"/>
  <c r="AB2238" i="1"/>
  <c r="AC2238" i="1"/>
  <c r="AB2239" i="1"/>
  <c r="AC2239" i="1"/>
  <c r="AB2240" i="1"/>
  <c r="AC2240" i="1"/>
  <c r="AB2241" i="1"/>
  <c r="AC2241" i="1"/>
  <c r="AB2242" i="1"/>
  <c r="AC2242" i="1"/>
  <c r="AB2243" i="1"/>
  <c r="AC2243" i="1"/>
  <c r="AB2244" i="1"/>
  <c r="AC2244" i="1"/>
  <c r="AB2245" i="1"/>
  <c r="AC2245" i="1"/>
  <c r="AB2246" i="1"/>
  <c r="AC2246" i="1"/>
  <c r="AB2247" i="1"/>
  <c r="AC2247" i="1"/>
  <c r="AB2248" i="1"/>
  <c r="AC2248" i="1"/>
  <c r="AB2249" i="1"/>
  <c r="AC2249" i="1"/>
  <c r="AB2250" i="1"/>
  <c r="AC2250" i="1"/>
  <c r="AB2251" i="1"/>
  <c r="AC2251" i="1"/>
  <c r="AB2252" i="1"/>
  <c r="AC2252" i="1"/>
  <c r="AB2253" i="1"/>
  <c r="AC2253" i="1"/>
  <c r="AB2254" i="1"/>
  <c r="AC2254" i="1"/>
  <c r="AB2255" i="1"/>
  <c r="AC2255" i="1"/>
  <c r="AB2256" i="1"/>
  <c r="AC2256" i="1"/>
  <c r="AB2257" i="1"/>
  <c r="AC2257" i="1"/>
  <c r="AB2258" i="1"/>
  <c r="AC2258" i="1"/>
  <c r="AB2259" i="1"/>
  <c r="AC2259" i="1"/>
  <c r="AB2260" i="1"/>
  <c r="AC2260" i="1"/>
  <c r="AB2261" i="1"/>
  <c r="AC2261" i="1"/>
  <c r="AB2262" i="1"/>
  <c r="AC2262" i="1"/>
  <c r="AB2263" i="1"/>
  <c r="AC2263" i="1"/>
  <c r="AB2264" i="1"/>
  <c r="AC2264" i="1"/>
  <c r="AB2265" i="1"/>
  <c r="AC2265" i="1"/>
  <c r="AB2266" i="1"/>
  <c r="AC2266" i="1"/>
  <c r="AB2267" i="1"/>
  <c r="AC2267" i="1"/>
  <c r="AB2268" i="1"/>
  <c r="AC2268" i="1"/>
  <c r="AB2269" i="1"/>
  <c r="AC2269" i="1"/>
  <c r="AB2270" i="1"/>
  <c r="AC2270" i="1"/>
  <c r="AB2271" i="1"/>
  <c r="AC2271" i="1"/>
  <c r="AB2272" i="1"/>
  <c r="AC2272" i="1"/>
  <c r="AB2273" i="1"/>
  <c r="AC2273" i="1"/>
  <c r="AB2274" i="1"/>
  <c r="AC2274" i="1"/>
  <c r="AB2275" i="1"/>
  <c r="AC2275" i="1"/>
  <c r="AB2276" i="1"/>
  <c r="AC2276" i="1"/>
  <c r="AB2277" i="1"/>
  <c r="AC2277" i="1"/>
  <c r="AB2278" i="1"/>
  <c r="AC2278" i="1"/>
  <c r="AB2279" i="1"/>
  <c r="AC2279" i="1"/>
  <c r="AB2280" i="1"/>
  <c r="AC2280" i="1"/>
  <c r="AB2281" i="1"/>
  <c r="AC2281" i="1"/>
  <c r="AB2282" i="1"/>
  <c r="AC2282" i="1"/>
  <c r="AB2283" i="1"/>
  <c r="AC2283" i="1"/>
  <c r="AB2284" i="1"/>
  <c r="AC2284" i="1"/>
  <c r="AB2285" i="1"/>
  <c r="AC2285" i="1"/>
  <c r="AB2286" i="1"/>
  <c r="AC2286" i="1"/>
  <c r="AB2287" i="1"/>
  <c r="AC2287" i="1"/>
  <c r="AB2288" i="1"/>
  <c r="AC2288" i="1"/>
  <c r="AB2289" i="1"/>
  <c r="AC2289" i="1"/>
  <c r="AB2290" i="1"/>
  <c r="AC2290" i="1"/>
  <c r="AB2291" i="1"/>
  <c r="AC2291" i="1"/>
  <c r="AB2292" i="1"/>
  <c r="AC2292" i="1"/>
  <c r="AB2293" i="1"/>
  <c r="AC2293" i="1"/>
  <c r="AB2294" i="1"/>
  <c r="AC2294" i="1"/>
  <c r="AB2295" i="1"/>
  <c r="AC2295" i="1"/>
  <c r="AB2296" i="1"/>
  <c r="AC2296" i="1"/>
  <c r="AB2297" i="1"/>
  <c r="AC2297" i="1"/>
  <c r="AB2298" i="1"/>
  <c r="AC2298" i="1"/>
  <c r="AB2299" i="1"/>
  <c r="AC2299" i="1"/>
  <c r="AB2300" i="1"/>
  <c r="AC2300" i="1"/>
  <c r="AB2301" i="1"/>
  <c r="AC2301" i="1"/>
  <c r="AB2302" i="1"/>
  <c r="AC2302" i="1"/>
  <c r="AB2303" i="1"/>
  <c r="AC2303" i="1"/>
  <c r="AB2304" i="1"/>
  <c r="AC2304" i="1"/>
  <c r="AB2305" i="1"/>
  <c r="AC2305" i="1"/>
  <c r="AB2306" i="1"/>
  <c r="AC2306" i="1"/>
  <c r="AB2307" i="1"/>
  <c r="AC2307" i="1"/>
  <c r="AB2308" i="1"/>
  <c r="AC2308" i="1"/>
  <c r="AB2309" i="1"/>
  <c r="AC2309" i="1"/>
  <c r="AB2310" i="1"/>
  <c r="AC2310" i="1"/>
  <c r="AB2311" i="1"/>
  <c r="AC2311" i="1"/>
  <c r="AB2312" i="1"/>
  <c r="AC2312" i="1"/>
  <c r="AB2313" i="1"/>
  <c r="AC2313" i="1"/>
  <c r="AB2314" i="1"/>
  <c r="AC2314" i="1"/>
  <c r="AB2315" i="1"/>
  <c r="AC2315" i="1"/>
  <c r="AB2316" i="1"/>
  <c r="AC2316" i="1"/>
  <c r="AB2317" i="1"/>
  <c r="AC2317" i="1"/>
  <c r="AB2318" i="1"/>
  <c r="AC2318" i="1"/>
  <c r="AB2319" i="1"/>
  <c r="AC2319" i="1"/>
  <c r="AB2320" i="1"/>
  <c r="AC2320" i="1"/>
  <c r="AB2321" i="1"/>
  <c r="AC2321" i="1"/>
  <c r="AB2322" i="1"/>
  <c r="AC2322" i="1"/>
  <c r="AB2323" i="1"/>
  <c r="AC2323" i="1"/>
  <c r="AB2324" i="1"/>
  <c r="AC2324" i="1"/>
  <c r="AB2325" i="1"/>
  <c r="AC2325" i="1"/>
  <c r="AB2326" i="1"/>
  <c r="AC2326" i="1"/>
  <c r="AB2327" i="1"/>
  <c r="AC2327" i="1"/>
  <c r="AB2328" i="1"/>
  <c r="AC2328" i="1"/>
  <c r="AB2329" i="1"/>
  <c r="AC2329" i="1"/>
  <c r="AB2330" i="1"/>
  <c r="AC2330" i="1"/>
  <c r="AB2331" i="1"/>
  <c r="AC2331" i="1"/>
  <c r="AB2332" i="1"/>
  <c r="AC2332" i="1"/>
  <c r="AB2333" i="1"/>
  <c r="AC2333" i="1"/>
  <c r="AB2334" i="1"/>
  <c r="AC2334" i="1"/>
  <c r="AB2335" i="1"/>
  <c r="AC2335" i="1"/>
  <c r="AB2336" i="1"/>
  <c r="AC2336" i="1"/>
  <c r="AB2337" i="1"/>
  <c r="AC2337" i="1"/>
  <c r="AB2338" i="1"/>
  <c r="AC2338" i="1"/>
  <c r="AB2339" i="1"/>
  <c r="AC2339" i="1"/>
  <c r="AB2340" i="1"/>
  <c r="AC2340" i="1"/>
  <c r="AB2341" i="1"/>
  <c r="AC2341" i="1"/>
  <c r="AB2342" i="1"/>
  <c r="AC2342" i="1"/>
  <c r="AB2343" i="1"/>
  <c r="AC2343" i="1"/>
  <c r="AB2344" i="1"/>
  <c r="AC2344" i="1"/>
  <c r="AB2345" i="1"/>
  <c r="AC2345" i="1"/>
  <c r="AB2346" i="1"/>
  <c r="AC2346" i="1"/>
  <c r="AB2347" i="1"/>
  <c r="AC2347" i="1"/>
  <c r="AB2348" i="1"/>
  <c r="AC2348" i="1"/>
  <c r="AB2349" i="1"/>
  <c r="AC2349" i="1"/>
  <c r="AB2350" i="1"/>
  <c r="AC2350" i="1"/>
  <c r="AB2351" i="1"/>
  <c r="AC2351" i="1"/>
  <c r="AB2352" i="1"/>
  <c r="AC2352" i="1"/>
  <c r="AB2353" i="1"/>
  <c r="AC2353" i="1"/>
  <c r="AB2354" i="1"/>
  <c r="AC2354" i="1"/>
  <c r="AB2355" i="1"/>
  <c r="AC2355" i="1"/>
  <c r="AB2356" i="1"/>
  <c r="AC2356" i="1"/>
  <c r="AB2357" i="1"/>
  <c r="AC2357" i="1"/>
  <c r="AB2358" i="1"/>
  <c r="AC2358" i="1"/>
  <c r="AB2359" i="1"/>
  <c r="AC2359" i="1"/>
  <c r="AB2360" i="1"/>
  <c r="AC2360" i="1"/>
  <c r="AB2361" i="1"/>
  <c r="AC2361" i="1"/>
  <c r="AB2362" i="1"/>
  <c r="AC2362" i="1"/>
  <c r="AB2363" i="1"/>
  <c r="AC2363" i="1"/>
  <c r="AB2364" i="1"/>
  <c r="AC2364" i="1"/>
  <c r="AB2365" i="1"/>
  <c r="AC2365" i="1"/>
  <c r="AB2366" i="1"/>
  <c r="AC2366" i="1"/>
  <c r="AB2367" i="1"/>
  <c r="AC2367" i="1"/>
  <c r="AB2368" i="1"/>
  <c r="AC2368" i="1"/>
  <c r="AB2369" i="1"/>
  <c r="AC2369" i="1"/>
  <c r="AB2370" i="1"/>
  <c r="AC2370" i="1"/>
  <c r="AB2371" i="1"/>
  <c r="AC2371" i="1"/>
  <c r="AB2372" i="1"/>
  <c r="AC2372" i="1"/>
  <c r="AB2373" i="1"/>
  <c r="AC2373" i="1"/>
  <c r="AB2374" i="1"/>
  <c r="AC2374" i="1"/>
  <c r="AB2375" i="1"/>
  <c r="AC2375" i="1"/>
  <c r="AB2376" i="1"/>
  <c r="AC2376" i="1"/>
  <c r="AB2377" i="1"/>
  <c r="AC2377" i="1"/>
  <c r="AB2378" i="1"/>
  <c r="AC2378" i="1"/>
  <c r="AB2379" i="1"/>
  <c r="AC2379" i="1"/>
  <c r="AB2380" i="1"/>
  <c r="AC2380" i="1"/>
  <c r="AB2381" i="1"/>
  <c r="AC2381" i="1"/>
  <c r="AB2382" i="1"/>
  <c r="AC2382" i="1"/>
  <c r="AB2383" i="1"/>
  <c r="AC2383" i="1"/>
  <c r="AB2384" i="1"/>
  <c r="AC2384" i="1"/>
  <c r="AB2385" i="1"/>
  <c r="AC2385" i="1"/>
  <c r="AB2386" i="1"/>
  <c r="AC2386" i="1"/>
  <c r="AB2387" i="1"/>
  <c r="AC2387" i="1"/>
  <c r="AB2388" i="1"/>
  <c r="AC2388" i="1"/>
  <c r="AB2389" i="1"/>
  <c r="AC2389" i="1"/>
  <c r="AB2390" i="1"/>
  <c r="AC2390" i="1"/>
  <c r="AB2391" i="1"/>
  <c r="AC2391" i="1"/>
  <c r="AB2392" i="1"/>
  <c r="AC2392" i="1"/>
  <c r="AB2393" i="1"/>
  <c r="AC2393" i="1"/>
  <c r="AB2394" i="1"/>
  <c r="AC2394" i="1"/>
  <c r="AB2395" i="1"/>
  <c r="AC2395" i="1"/>
  <c r="AB2396" i="1"/>
  <c r="AC2396" i="1"/>
  <c r="AB2397" i="1"/>
  <c r="AC2397" i="1"/>
  <c r="AB2398" i="1"/>
  <c r="AC2398" i="1"/>
  <c r="AB2399" i="1"/>
  <c r="AC2399" i="1"/>
  <c r="AB2400" i="1"/>
  <c r="AC2400" i="1"/>
  <c r="AB2401" i="1"/>
  <c r="AC2401" i="1"/>
  <c r="AB2402" i="1"/>
  <c r="AC2402" i="1"/>
  <c r="AB2403" i="1"/>
  <c r="AC2403" i="1"/>
  <c r="AB2404" i="1"/>
  <c r="AC2404" i="1"/>
  <c r="AB2405" i="1"/>
  <c r="AC2405" i="1"/>
  <c r="AB2406" i="1"/>
  <c r="AC2406" i="1"/>
  <c r="AB2407" i="1"/>
  <c r="AC2407" i="1"/>
  <c r="AB2408" i="1"/>
  <c r="AC2408" i="1"/>
  <c r="AB2409" i="1"/>
  <c r="AC2409" i="1"/>
  <c r="AB2410" i="1"/>
  <c r="AC2410" i="1"/>
  <c r="AB2411" i="1"/>
  <c r="AC2411" i="1"/>
  <c r="AB2412" i="1"/>
  <c r="AC2412" i="1"/>
  <c r="AB2413" i="1"/>
  <c r="AC2413" i="1"/>
  <c r="AB2414" i="1"/>
  <c r="AC2414" i="1"/>
  <c r="AB2415" i="1"/>
  <c r="AC2415" i="1"/>
  <c r="AB2416" i="1"/>
  <c r="AC2416" i="1"/>
  <c r="AB2417" i="1"/>
  <c r="AC2417" i="1"/>
  <c r="AB2418" i="1"/>
  <c r="AC2418" i="1"/>
  <c r="AB2419" i="1"/>
  <c r="AC2419" i="1"/>
  <c r="AB2420" i="1"/>
  <c r="AC2420" i="1"/>
  <c r="AB2421" i="1"/>
  <c r="AC2421" i="1"/>
  <c r="AB2422" i="1"/>
  <c r="AC2422" i="1"/>
  <c r="AB2423" i="1"/>
  <c r="AC2423" i="1"/>
  <c r="AB2424" i="1"/>
  <c r="AC2424" i="1"/>
  <c r="AB2425" i="1"/>
  <c r="AC2425" i="1"/>
  <c r="AB2426" i="1"/>
  <c r="AC2426" i="1"/>
  <c r="AB2427" i="1"/>
  <c r="AC2427" i="1"/>
  <c r="AB2428" i="1"/>
  <c r="AC2428" i="1"/>
  <c r="AB2429" i="1"/>
  <c r="AC2429" i="1"/>
  <c r="AB2430" i="1"/>
  <c r="AC2430" i="1"/>
  <c r="AB2431" i="1"/>
  <c r="AC2431" i="1"/>
  <c r="AB2432" i="1"/>
  <c r="AC2432" i="1"/>
  <c r="AB2433" i="1"/>
  <c r="AC2433" i="1"/>
  <c r="AB2434" i="1"/>
  <c r="AC2434" i="1"/>
  <c r="AB2435" i="1"/>
  <c r="AC2435" i="1"/>
  <c r="AB2436" i="1"/>
  <c r="AC2436" i="1"/>
  <c r="AB2437" i="1"/>
  <c r="AC2437" i="1"/>
  <c r="AB2438" i="1"/>
  <c r="AC2438" i="1"/>
  <c r="AB2439" i="1"/>
  <c r="AC2439" i="1"/>
  <c r="AB2440" i="1"/>
  <c r="AC2440" i="1"/>
  <c r="AB2441" i="1"/>
  <c r="AC2441" i="1"/>
  <c r="AB2442" i="1"/>
  <c r="AC2442" i="1"/>
  <c r="AB2443" i="1"/>
  <c r="AC2443" i="1"/>
  <c r="AB2444" i="1"/>
  <c r="AC2444" i="1"/>
  <c r="AB2445" i="1"/>
  <c r="AC2445" i="1"/>
  <c r="AB2446" i="1"/>
  <c r="AC2446" i="1"/>
  <c r="AB2447" i="1"/>
  <c r="AC2447" i="1"/>
  <c r="AB2448" i="1"/>
  <c r="AC2448" i="1"/>
  <c r="AB2449" i="1"/>
  <c r="AC2449" i="1"/>
  <c r="AB2450" i="1"/>
  <c r="AC2450" i="1"/>
  <c r="AB2451" i="1"/>
  <c r="AC2451" i="1"/>
  <c r="AB2452" i="1"/>
  <c r="AC2452" i="1"/>
  <c r="AB2453" i="1"/>
  <c r="AC2453" i="1"/>
  <c r="AB2454" i="1"/>
  <c r="AC2454" i="1"/>
  <c r="AB2455" i="1"/>
  <c r="AC2455" i="1"/>
  <c r="AB2456" i="1"/>
  <c r="AC2456" i="1"/>
  <c r="AB2457" i="1"/>
  <c r="AC2457" i="1"/>
  <c r="AB2458" i="1"/>
  <c r="AC2458" i="1"/>
  <c r="AB2459" i="1"/>
  <c r="AC2459" i="1"/>
  <c r="AB2460" i="1"/>
  <c r="AC2460" i="1"/>
  <c r="AB2461" i="1"/>
  <c r="AC2461" i="1"/>
  <c r="AB2462" i="1"/>
  <c r="AC2462" i="1"/>
  <c r="AB2463" i="1"/>
  <c r="AC2463" i="1"/>
  <c r="AB2464" i="1"/>
  <c r="AC2464" i="1"/>
  <c r="AB2465" i="1"/>
  <c r="AC2465" i="1"/>
  <c r="AB2466" i="1"/>
  <c r="AC2466" i="1"/>
  <c r="AB2467" i="1"/>
  <c r="AC2467" i="1"/>
  <c r="AB2468" i="1"/>
  <c r="AC2468" i="1"/>
  <c r="AB2469" i="1"/>
  <c r="AC2469" i="1"/>
  <c r="AB2470" i="1"/>
  <c r="AC2470" i="1"/>
  <c r="AB2471" i="1"/>
  <c r="AC2471" i="1"/>
  <c r="AB2472" i="1"/>
  <c r="AC2472" i="1"/>
  <c r="AB2473" i="1"/>
  <c r="AC2473" i="1"/>
  <c r="AB2474" i="1"/>
  <c r="AC2474" i="1"/>
  <c r="AB2475" i="1"/>
  <c r="AC2475" i="1"/>
  <c r="AB2476" i="1"/>
  <c r="AC2476" i="1"/>
  <c r="AB2477" i="1"/>
  <c r="AC2477" i="1"/>
  <c r="AB2478" i="1"/>
  <c r="AC2478" i="1"/>
  <c r="AB2479" i="1"/>
  <c r="AC2479" i="1"/>
  <c r="AB2480" i="1"/>
  <c r="AC2480" i="1"/>
  <c r="AB2481" i="1"/>
  <c r="AC2481" i="1"/>
  <c r="AB2482" i="1"/>
  <c r="AC2482" i="1"/>
  <c r="AB2483" i="1"/>
  <c r="AC2483" i="1"/>
  <c r="AB2484" i="1"/>
  <c r="AC2484" i="1"/>
  <c r="AB2485" i="1"/>
  <c r="AC2485" i="1"/>
  <c r="AB2486" i="1"/>
  <c r="AC2486" i="1"/>
  <c r="AB2487" i="1"/>
  <c r="AC2487" i="1"/>
  <c r="AB2488" i="1"/>
  <c r="AC2488" i="1"/>
  <c r="AB2489" i="1"/>
  <c r="AC2489" i="1"/>
  <c r="AB2490" i="1"/>
  <c r="AC2490" i="1"/>
  <c r="AB2491" i="1"/>
  <c r="AC2491" i="1"/>
  <c r="AB2492" i="1"/>
  <c r="AC2492" i="1"/>
  <c r="AB2493" i="1"/>
  <c r="AC2493" i="1"/>
  <c r="AB2494" i="1"/>
  <c r="AC2494" i="1"/>
  <c r="AB2495" i="1"/>
  <c r="AC2495" i="1"/>
  <c r="AB2496" i="1"/>
  <c r="AC2496" i="1"/>
  <c r="AB2497" i="1"/>
  <c r="AC2497" i="1"/>
  <c r="AB2498" i="1"/>
  <c r="AC2498" i="1"/>
  <c r="AB2499" i="1"/>
  <c r="AC2499" i="1"/>
  <c r="AB2500" i="1"/>
  <c r="AC2500" i="1"/>
  <c r="AB2501" i="1"/>
  <c r="AC2501" i="1"/>
  <c r="AB2502" i="1"/>
  <c r="AC2502" i="1"/>
  <c r="AB2503" i="1"/>
  <c r="AC2503" i="1"/>
  <c r="AB2504" i="1"/>
  <c r="AC2504" i="1"/>
  <c r="AB2505" i="1"/>
  <c r="AC2505" i="1"/>
  <c r="AB2506" i="1"/>
  <c r="AC2506" i="1"/>
  <c r="AB2507" i="1"/>
  <c r="AC2507" i="1"/>
  <c r="AB2508" i="1"/>
  <c r="AC2508" i="1"/>
  <c r="AB2509" i="1"/>
  <c r="AC2509" i="1"/>
  <c r="AB2510" i="1"/>
  <c r="AC2510" i="1"/>
  <c r="AB2511" i="1"/>
  <c r="AC2511" i="1"/>
  <c r="AB2512" i="1"/>
  <c r="AC2512" i="1"/>
  <c r="AB2513" i="1"/>
  <c r="AC2513" i="1"/>
  <c r="AB2514" i="1"/>
  <c r="AC2514" i="1"/>
  <c r="AB2515" i="1"/>
  <c r="AC2515" i="1"/>
  <c r="AB2516" i="1"/>
  <c r="AC2516" i="1"/>
  <c r="AB2517" i="1"/>
  <c r="AC2517" i="1"/>
  <c r="AB2518" i="1"/>
  <c r="AC2518" i="1"/>
  <c r="AB2519" i="1"/>
  <c r="AC2519" i="1"/>
  <c r="AB2520" i="1"/>
  <c r="AC2520" i="1"/>
  <c r="AB2521" i="1"/>
  <c r="AC2521" i="1"/>
  <c r="AB2522" i="1"/>
  <c r="AC2522" i="1"/>
  <c r="AB2523" i="1"/>
  <c r="AC2523" i="1"/>
  <c r="AB2524" i="1"/>
  <c r="AC2524" i="1"/>
  <c r="AB2525" i="1"/>
  <c r="AC2525" i="1"/>
  <c r="AB2526" i="1"/>
  <c r="AC2526" i="1"/>
  <c r="AB2527" i="1"/>
  <c r="AC2527" i="1"/>
  <c r="AB2528" i="1"/>
  <c r="AC2528" i="1"/>
  <c r="AB2529" i="1"/>
  <c r="AC2529" i="1"/>
  <c r="AB2530" i="1"/>
  <c r="AC2530" i="1"/>
  <c r="AB2531" i="1"/>
  <c r="AC2531" i="1"/>
  <c r="AB2532" i="1"/>
  <c r="AC2532" i="1"/>
  <c r="AB2533" i="1"/>
  <c r="AC2533" i="1"/>
  <c r="AB2534" i="1"/>
  <c r="AC2534" i="1"/>
  <c r="AB2535" i="1"/>
  <c r="AC2535" i="1"/>
  <c r="AB2536" i="1"/>
  <c r="AC2536" i="1"/>
  <c r="AB2537" i="1"/>
  <c r="AC2537" i="1"/>
  <c r="AB2538" i="1"/>
  <c r="AC2538" i="1"/>
  <c r="AB2539" i="1"/>
  <c r="AC2539" i="1"/>
  <c r="AB2540" i="1"/>
  <c r="AC2540" i="1"/>
  <c r="AB2541" i="1"/>
  <c r="AC2541" i="1"/>
  <c r="AB2542" i="1"/>
  <c r="AC2542" i="1"/>
  <c r="AB2543" i="1"/>
  <c r="AC2543" i="1"/>
  <c r="AB2544" i="1"/>
  <c r="AC2544" i="1"/>
  <c r="AB2545" i="1"/>
  <c r="AC2545" i="1"/>
  <c r="AB2546" i="1"/>
  <c r="AC2546" i="1"/>
  <c r="AB2547" i="1"/>
  <c r="AC2547" i="1"/>
  <c r="AB2548" i="1"/>
  <c r="AC2548" i="1"/>
  <c r="AB2549" i="1"/>
  <c r="AC2549" i="1"/>
  <c r="AB2550" i="1"/>
  <c r="AC2550" i="1"/>
  <c r="AB2551" i="1"/>
  <c r="AC2551" i="1"/>
  <c r="AB2552" i="1"/>
  <c r="AC2552" i="1"/>
  <c r="AB2553" i="1"/>
  <c r="AC2553" i="1"/>
  <c r="AB2554" i="1"/>
  <c r="AC2554" i="1"/>
  <c r="AB2555" i="1"/>
  <c r="AC2555" i="1"/>
  <c r="AB2556" i="1"/>
  <c r="AC2556" i="1"/>
  <c r="AB2557" i="1"/>
  <c r="AC2557" i="1"/>
  <c r="AB2558" i="1"/>
  <c r="AC2558" i="1"/>
  <c r="AB2559" i="1"/>
  <c r="AC2559" i="1"/>
  <c r="AB2560" i="1"/>
  <c r="AC2560" i="1"/>
  <c r="AB2561" i="1"/>
  <c r="AC2561" i="1"/>
  <c r="AB2562" i="1"/>
  <c r="AC2562" i="1"/>
  <c r="AB2563" i="1"/>
  <c r="AC2563" i="1"/>
  <c r="AB2564" i="1"/>
  <c r="AC2564" i="1"/>
  <c r="AB2565" i="1"/>
  <c r="AC2565" i="1"/>
  <c r="AB2566" i="1"/>
  <c r="AC2566" i="1"/>
  <c r="AB2567" i="1"/>
  <c r="AC2567" i="1"/>
  <c r="AB2568" i="1"/>
  <c r="AC2568" i="1"/>
  <c r="AB2569" i="1"/>
  <c r="AC2569" i="1"/>
  <c r="AB2570" i="1"/>
  <c r="AC2570" i="1"/>
  <c r="AB2571" i="1"/>
  <c r="AC2571" i="1"/>
  <c r="AB2572" i="1"/>
  <c r="AC2572" i="1"/>
  <c r="AB2573" i="1"/>
  <c r="AC2573" i="1"/>
  <c r="AB2574" i="1"/>
  <c r="AC2574" i="1"/>
  <c r="AB2575" i="1"/>
  <c r="AC2575" i="1"/>
  <c r="AB2576" i="1"/>
  <c r="AC2576" i="1"/>
  <c r="AB2577" i="1"/>
  <c r="AC2577" i="1"/>
  <c r="AB2578" i="1"/>
  <c r="AC2578" i="1"/>
  <c r="AB2579" i="1"/>
  <c r="AC2579" i="1"/>
  <c r="AB2580" i="1"/>
  <c r="AC2580" i="1"/>
  <c r="AB2581" i="1"/>
  <c r="AC2581" i="1"/>
  <c r="AB2582" i="1"/>
  <c r="AC2582" i="1"/>
  <c r="AB2583" i="1"/>
  <c r="AC2583" i="1"/>
  <c r="AB2584" i="1"/>
  <c r="AC2584" i="1"/>
  <c r="AB2585" i="1"/>
  <c r="AC2585" i="1"/>
  <c r="AB2586" i="1"/>
  <c r="AC2586" i="1"/>
  <c r="AB2587" i="1"/>
  <c r="AC2587" i="1"/>
  <c r="AB2588" i="1"/>
  <c r="AC2588" i="1"/>
  <c r="AB2589" i="1"/>
  <c r="AC2589" i="1"/>
  <c r="AB2590" i="1"/>
  <c r="AC2590" i="1"/>
  <c r="AB2591" i="1"/>
  <c r="AC2591" i="1"/>
  <c r="AB2592" i="1"/>
  <c r="AC2592" i="1"/>
  <c r="AB2593" i="1"/>
  <c r="AC2593" i="1"/>
  <c r="AB2594" i="1"/>
  <c r="AC2594" i="1"/>
  <c r="AB2595" i="1"/>
  <c r="AC2595" i="1"/>
  <c r="AB2596" i="1"/>
  <c r="AC2596" i="1"/>
  <c r="AB2597" i="1"/>
  <c r="AC2597" i="1"/>
  <c r="AB2598" i="1"/>
  <c r="AC2598" i="1"/>
  <c r="AB2599" i="1"/>
  <c r="AC2599" i="1"/>
  <c r="AB2600" i="1"/>
  <c r="AC2600" i="1"/>
  <c r="AB2601" i="1"/>
  <c r="AC2601" i="1"/>
  <c r="AB2602" i="1"/>
  <c r="AC2602" i="1"/>
  <c r="AB2603" i="1"/>
  <c r="AC2603" i="1"/>
  <c r="AB2604" i="1"/>
  <c r="AC2604" i="1"/>
  <c r="AB2605" i="1"/>
  <c r="AC2605" i="1"/>
  <c r="AB2606" i="1"/>
  <c r="AC2606" i="1"/>
  <c r="AB2607" i="1"/>
  <c r="AC2607" i="1"/>
  <c r="AB2608" i="1"/>
  <c r="AC2608" i="1"/>
  <c r="AB2609" i="1"/>
  <c r="AC2609" i="1"/>
  <c r="AB2610" i="1"/>
  <c r="AC2610" i="1"/>
  <c r="AB2611" i="1"/>
  <c r="AC2611" i="1"/>
  <c r="AB2612" i="1"/>
  <c r="AC2612" i="1"/>
  <c r="AB2613" i="1"/>
  <c r="AC2613" i="1"/>
  <c r="AB2614" i="1"/>
  <c r="AC2614" i="1"/>
  <c r="AB2615" i="1"/>
  <c r="AC2615" i="1"/>
  <c r="AB2616" i="1"/>
  <c r="AC2616" i="1"/>
  <c r="AB2617" i="1"/>
  <c r="AC2617" i="1"/>
  <c r="AB2618" i="1"/>
  <c r="AC2618" i="1"/>
  <c r="AB2619" i="1"/>
  <c r="AC2619" i="1"/>
  <c r="AB2620" i="1"/>
  <c r="AC2620" i="1"/>
  <c r="AB2621" i="1"/>
  <c r="AC2621" i="1"/>
  <c r="AB2622" i="1"/>
  <c r="AC2622" i="1"/>
  <c r="AB2623" i="1"/>
  <c r="AC2623" i="1"/>
  <c r="AB2624" i="1"/>
  <c r="AC2624" i="1"/>
  <c r="AB2625" i="1"/>
  <c r="AC2625" i="1"/>
  <c r="AB2626" i="1"/>
  <c r="AC2626" i="1"/>
  <c r="AB2627" i="1"/>
  <c r="AC2627" i="1"/>
  <c r="AB2628" i="1"/>
  <c r="AC2628" i="1"/>
  <c r="AB2629" i="1"/>
  <c r="AC2629" i="1"/>
  <c r="AB2630" i="1"/>
  <c r="AC2630" i="1"/>
  <c r="AB2631" i="1"/>
  <c r="AC2631" i="1"/>
  <c r="AB2632" i="1"/>
  <c r="AC2632" i="1"/>
  <c r="AB2633" i="1"/>
  <c r="AC2633" i="1"/>
  <c r="AB2634" i="1"/>
  <c r="AC2634" i="1"/>
  <c r="AB2635" i="1"/>
  <c r="AC2635" i="1"/>
  <c r="AB2636" i="1"/>
  <c r="AC2636" i="1"/>
  <c r="AB2637" i="1"/>
  <c r="AC2637" i="1"/>
  <c r="AB2638" i="1"/>
  <c r="AC2638" i="1"/>
  <c r="AB2639" i="1"/>
  <c r="AC2639" i="1"/>
  <c r="AB2640" i="1"/>
  <c r="AC2640" i="1"/>
  <c r="AB2641" i="1"/>
  <c r="AC2641" i="1"/>
  <c r="AB2642" i="1"/>
  <c r="AC2642" i="1"/>
  <c r="AB2643" i="1"/>
  <c r="AC2643" i="1"/>
  <c r="AB2644" i="1"/>
  <c r="AC2644" i="1"/>
  <c r="AB2645" i="1"/>
  <c r="AC2645" i="1"/>
  <c r="AB2646" i="1"/>
  <c r="AC2646" i="1"/>
  <c r="AB2647" i="1"/>
  <c r="AC2647" i="1"/>
  <c r="AB2648" i="1"/>
  <c r="AC2648" i="1"/>
  <c r="AB2649" i="1"/>
  <c r="AC2649" i="1"/>
  <c r="AB2650" i="1"/>
  <c r="AC2650" i="1"/>
  <c r="AB2651" i="1"/>
  <c r="AC2651" i="1"/>
  <c r="AB2652" i="1"/>
  <c r="AC2652" i="1"/>
  <c r="AB2653" i="1"/>
  <c r="AC2653" i="1"/>
  <c r="AB2654" i="1"/>
  <c r="AC2654" i="1"/>
  <c r="AB2655" i="1"/>
  <c r="AC2655" i="1"/>
  <c r="AB2656" i="1"/>
  <c r="AC2656" i="1"/>
  <c r="AB2657" i="1"/>
  <c r="AC2657" i="1"/>
  <c r="AB2658" i="1"/>
  <c r="AC2658" i="1"/>
  <c r="AB2659" i="1"/>
  <c r="AC2659" i="1"/>
  <c r="AB2660" i="1"/>
  <c r="AC2660" i="1"/>
  <c r="AB2661" i="1"/>
  <c r="AC2661" i="1"/>
  <c r="AB2662" i="1"/>
  <c r="AC2662" i="1"/>
  <c r="AB2663" i="1"/>
  <c r="AC2663" i="1"/>
  <c r="AB2664" i="1"/>
  <c r="AC2664" i="1"/>
  <c r="AB2665" i="1"/>
  <c r="AC2665" i="1"/>
  <c r="AB2666" i="1"/>
  <c r="AC2666" i="1"/>
  <c r="AB2667" i="1"/>
  <c r="AC2667" i="1"/>
  <c r="AB2668" i="1"/>
  <c r="AC2668" i="1"/>
  <c r="AB2669" i="1"/>
  <c r="AC2669" i="1"/>
  <c r="AB2670" i="1"/>
  <c r="AC2670" i="1"/>
  <c r="AB2671" i="1"/>
  <c r="AC2671" i="1"/>
  <c r="AB2672" i="1"/>
  <c r="AC2672" i="1"/>
  <c r="AB2673" i="1"/>
  <c r="AC2673" i="1"/>
  <c r="AB2674" i="1"/>
  <c r="AC2674" i="1"/>
  <c r="AB2675" i="1"/>
  <c r="AC2675" i="1"/>
  <c r="AB2676" i="1"/>
  <c r="AC2676" i="1"/>
  <c r="AB2677" i="1"/>
  <c r="AC2677" i="1"/>
  <c r="AB2678" i="1"/>
  <c r="AC2678" i="1"/>
  <c r="AB2679" i="1"/>
  <c r="AC2679" i="1"/>
  <c r="AB2680" i="1"/>
  <c r="AC2680" i="1"/>
  <c r="AB2681" i="1"/>
  <c r="AC2681" i="1"/>
  <c r="AB2682" i="1"/>
  <c r="AC2682" i="1"/>
  <c r="AB2683" i="1"/>
  <c r="AC2683" i="1"/>
  <c r="AB2684" i="1"/>
  <c r="AC2684" i="1"/>
  <c r="AB2685" i="1"/>
  <c r="AC2685" i="1"/>
  <c r="AB2686" i="1"/>
  <c r="AC2686" i="1"/>
  <c r="AB2687" i="1"/>
  <c r="AC2687" i="1"/>
  <c r="AB2688" i="1"/>
  <c r="AC2688" i="1"/>
  <c r="AB2689" i="1"/>
  <c r="AC2689" i="1"/>
  <c r="AB2690" i="1"/>
  <c r="AC2690" i="1"/>
  <c r="AB2691" i="1"/>
  <c r="AC2691" i="1"/>
  <c r="AB2692" i="1"/>
  <c r="AC2692" i="1"/>
  <c r="AB2693" i="1"/>
  <c r="AC2693" i="1"/>
  <c r="AB2694" i="1"/>
  <c r="AC2694" i="1"/>
  <c r="AB2695" i="1"/>
  <c r="AC2695" i="1"/>
  <c r="AB2696" i="1"/>
  <c r="AC2696" i="1"/>
  <c r="AB2697" i="1"/>
  <c r="AC2697" i="1"/>
  <c r="AB2698" i="1"/>
  <c r="AC2698" i="1"/>
  <c r="AB2699" i="1"/>
  <c r="AC2699" i="1"/>
  <c r="AB2700" i="1"/>
  <c r="AC2700" i="1"/>
  <c r="AB2701" i="1"/>
  <c r="AC2701" i="1"/>
  <c r="AB2702" i="1"/>
  <c r="AC2702" i="1"/>
  <c r="AB2703" i="1"/>
  <c r="AC2703" i="1"/>
  <c r="AB2704" i="1"/>
  <c r="AC2704" i="1"/>
  <c r="AB2705" i="1"/>
  <c r="AC2705" i="1"/>
  <c r="AB2706" i="1"/>
  <c r="AC2706" i="1"/>
  <c r="AB2707" i="1"/>
  <c r="AC2707" i="1"/>
  <c r="AB2708" i="1"/>
  <c r="AC2708" i="1"/>
  <c r="AB2709" i="1"/>
  <c r="AC2709" i="1"/>
  <c r="AB2710" i="1"/>
  <c r="AC2710" i="1"/>
  <c r="AB2711" i="1"/>
  <c r="AC2711" i="1"/>
  <c r="AB2712" i="1"/>
  <c r="AC2712" i="1"/>
  <c r="AB2713" i="1"/>
  <c r="AC2713" i="1"/>
  <c r="AB2714" i="1"/>
  <c r="AC2714" i="1"/>
  <c r="AB2715" i="1"/>
  <c r="AC2715" i="1"/>
  <c r="AB2716" i="1"/>
  <c r="AC2716" i="1"/>
  <c r="AB2717" i="1"/>
  <c r="AC2717" i="1"/>
  <c r="AB2718" i="1"/>
  <c r="AC2718" i="1"/>
  <c r="AB2719" i="1"/>
  <c r="AC2719" i="1"/>
  <c r="AB2720" i="1"/>
  <c r="AC2720" i="1"/>
  <c r="AB2721" i="1"/>
  <c r="AC2721" i="1"/>
  <c r="AB2722" i="1"/>
  <c r="AC2722" i="1"/>
  <c r="AB2723" i="1"/>
  <c r="AC2723" i="1"/>
  <c r="AB2724" i="1"/>
  <c r="AC2724" i="1"/>
  <c r="AB2725" i="1"/>
  <c r="AC2725" i="1"/>
  <c r="AB2726" i="1"/>
  <c r="AC2726" i="1"/>
  <c r="AB2727" i="1"/>
  <c r="AC2727" i="1"/>
  <c r="AB2728" i="1"/>
  <c r="AC2728" i="1"/>
  <c r="AB2729" i="1"/>
  <c r="AC2729" i="1"/>
  <c r="AB2730" i="1"/>
  <c r="AC2730" i="1"/>
  <c r="AB2731" i="1"/>
  <c r="AC2731" i="1"/>
  <c r="AB2732" i="1"/>
  <c r="AC2732" i="1"/>
  <c r="AB2733" i="1"/>
  <c r="AC2733" i="1"/>
  <c r="AB2734" i="1"/>
  <c r="AC2734" i="1"/>
  <c r="AB2735" i="1"/>
  <c r="AC2735" i="1"/>
  <c r="AB2736" i="1"/>
  <c r="AC2736" i="1"/>
  <c r="AB2737" i="1"/>
  <c r="AC2737" i="1"/>
  <c r="AB2738" i="1"/>
  <c r="AC2738" i="1"/>
  <c r="AB2739" i="1"/>
  <c r="AC2739" i="1"/>
  <c r="AB2740" i="1"/>
  <c r="AC2740" i="1"/>
  <c r="AB2741" i="1"/>
  <c r="AC2741" i="1"/>
  <c r="AB2742" i="1"/>
  <c r="AC2742" i="1"/>
  <c r="AB2743" i="1"/>
  <c r="AC2743" i="1"/>
  <c r="AB2744" i="1"/>
  <c r="AC2744" i="1"/>
  <c r="AB2745" i="1"/>
  <c r="AC2745" i="1"/>
  <c r="AB2746" i="1"/>
  <c r="AC2746" i="1"/>
  <c r="AB2747" i="1"/>
  <c r="AC2747" i="1"/>
  <c r="AB2748" i="1"/>
  <c r="AC2748" i="1"/>
  <c r="AB2749" i="1"/>
  <c r="AC2749" i="1"/>
  <c r="AB2750" i="1"/>
  <c r="AC2750" i="1"/>
  <c r="AB2751" i="1"/>
  <c r="AC2751" i="1"/>
  <c r="AB2752" i="1"/>
  <c r="AC2752" i="1"/>
  <c r="AB2753" i="1"/>
  <c r="AC2753" i="1"/>
  <c r="AB2754" i="1"/>
  <c r="AC2754" i="1"/>
  <c r="AB2755" i="1"/>
  <c r="AC2755" i="1"/>
  <c r="AB2756" i="1"/>
  <c r="AC2756" i="1"/>
  <c r="AB2757" i="1"/>
  <c r="AC2757" i="1"/>
  <c r="AB2758" i="1"/>
  <c r="AC2758" i="1"/>
  <c r="AB2759" i="1"/>
  <c r="AC2759" i="1"/>
  <c r="AB2760" i="1"/>
  <c r="AC2760" i="1"/>
  <c r="AB2761" i="1"/>
  <c r="AC2761" i="1"/>
  <c r="AB2762" i="1"/>
  <c r="AC2762" i="1"/>
  <c r="AB2763" i="1"/>
  <c r="AC2763" i="1"/>
  <c r="AB2764" i="1"/>
  <c r="AC2764" i="1"/>
  <c r="AB2765" i="1"/>
  <c r="AC2765" i="1"/>
  <c r="AB2766" i="1"/>
  <c r="AC2766" i="1"/>
  <c r="AB2767" i="1"/>
  <c r="AC2767" i="1"/>
  <c r="AB2768" i="1"/>
  <c r="AC2768" i="1"/>
  <c r="AB2769" i="1"/>
  <c r="AC2769" i="1"/>
  <c r="AB2770" i="1"/>
  <c r="AC2770" i="1"/>
  <c r="AB2771" i="1"/>
  <c r="AC2771" i="1"/>
  <c r="AB2772" i="1"/>
  <c r="AC2772" i="1"/>
  <c r="AB2773" i="1"/>
  <c r="AC2773" i="1"/>
  <c r="AB2774" i="1"/>
  <c r="AC2774" i="1"/>
  <c r="AB2775" i="1"/>
  <c r="AC2775" i="1"/>
  <c r="AB2776" i="1"/>
  <c r="AC2776" i="1"/>
  <c r="AB2777" i="1"/>
  <c r="AC2777" i="1"/>
  <c r="AB2778" i="1"/>
  <c r="AC2778" i="1"/>
  <c r="AB2779" i="1"/>
  <c r="AC2779" i="1"/>
  <c r="AB2780" i="1"/>
  <c r="AC2780" i="1"/>
  <c r="AB2781" i="1"/>
  <c r="AC2781" i="1"/>
  <c r="AB2782" i="1"/>
  <c r="AC2782" i="1"/>
  <c r="AB2783" i="1"/>
  <c r="AC2783" i="1"/>
  <c r="AB2784" i="1"/>
  <c r="AC2784" i="1"/>
  <c r="AB2785" i="1"/>
  <c r="AC2785" i="1"/>
  <c r="AB2786" i="1"/>
  <c r="AC2786" i="1"/>
  <c r="AB2787" i="1"/>
  <c r="AC2787" i="1"/>
  <c r="AB2788" i="1"/>
  <c r="AC2788" i="1"/>
  <c r="AB2789" i="1"/>
  <c r="AC2789" i="1"/>
  <c r="AB2790" i="1"/>
  <c r="AC2790" i="1"/>
  <c r="AB2791" i="1"/>
  <c r="AC2791" i="1"/>
  <c r="AB2792" i="1"/>
  <c r="AC2792" i="1"/>
  <c r="AB2793" i="1"/>
  <c r="AC2793" i="1"/>
  <c r="AB2794" i="1"/>
  <c r="AC2794" i="1"/>
  <c r="AB2795" i="1"/>
  <c r="AC2795" i="1"/>
  <c r="AB2796" i="1"/>
  <c r="AC2796" i="1"/>
  <c r="AB2797" i="1"/>
  <c r="AC2797" i="1"/>
  <c r="AB2798" i="1"/>
  <c r="AC2798" i="1"/>
  <c r="AB2799" i="1"/>
  <c r="AC2799" i="1"/>
  <c r="AB2800" i="1"/>
  <c r="AC2800" i="1"/>
  <c r="AB2801" i="1"/>
  <c r="AC2801" i="1"/>
  <c r="AB2802" i="1"/>
  <c r="AC2802" i="1"/>
  <c r="AB2803" i="1"/>
  <c r="AC2803" i="1"/>
  <c r="AB2804" i="1"/>
  <c r="AC2804" i="1"/>
  <c r="AB2805" i="1"/>
  <c r="AC2805" i="1"/>
  <c r="AB2806" i="1"/>
  <c r="AC2806" i="1"/>
  <c r="AB2807" i="1"/>
  <c r="AC2807" i="1"/>
  <c r="AB2808" i="1"/>
  <c r="AC2808" i="1"/>
  <c r="AB2809" i="1"/>
  <c r="AC2809" i="1"/>
  <c r="AB2810" i="1"/>
  <c r="AC2810" i="1"/>
  <c r="AB2811" i="1"/>
  <c r="AC2811" i="1"/>
  <c r="AB2812" i="1"/>
  <c r="AC2812" i="1"/>
  <c r="AB2813" i="1"/>
  <c r="AC2813" i="1"/>
  <c r="AB2814" i="1"/>
  <c r="AC2814" i="1"/>
  <c r="AB2815" i="1"/>
  <c r="AC2815" i="1"/>
  <c r="AB2816" i="1"/>
  <c r="AC2816" i="1"/>
  <c r="AB2817" i="1"/>
  <c r="AC2817" i="1"/>
  <c r="AB2818" i="1"/>
  <c r="AC2818" i="1"/>
  <c r="AB2819" i="1"/>
  <c r="AC2819" i="1"/>
  <c r="AB2820" i="1"/>
  <c r="AC2820" i="1"/>
  <c r="AB2821" i="1"/>
  <c r="AC2821" i="1"/>
  <c r="AB2822" i="1"/>
  <c r="AC2822" i="1"/>
  <c r="AB2823" i="1"/>
  <c r="AC2823" i="1"/>
  <c r="AB2824" i="1"/>
  <c r="AC2824" i="1"/>
  <c r="AB2825" i="1"/>
  <c r="AC2825" i="1"/>
  <c r="AB2826" i="1"/>
  <c r="AC2826" i="1"/>
  <c r="AB2827" i="1"/>
  <c r="AC2827" i="1"/>
  <c r="AB2828" i="1"/>
  <c r="AC2828" i="1"/>
  <c r="AB2829" i="1"/>
  <c r="AC2829" i="1"/>
  <c r="AB2830" i="1"/>
  <c r="AC2830" i="1"/>
  <c r="AB2831" i="1"/>
  <c r="AC2831" i="1"/>
  <c r="AB2832" i="1"/>
  <c r="AC2832" i="1"/>
  <c r="AB2833" i="1"/>
  <c r="AC2833" i="1"/>
  <c r="AB2834" i="1"/>
  <c r="AC2834" i="1"/>
  <c r="AB2835" i="1"/>
  <c r="AC2835" i="1"/>
  <c r="AB2836" i="1"/>
  <c r="AC2836" i="1"/>
  <c r="AB2837" i="1"/>
  <c r="AC2837" i="1"/>
  <c r="AB2838" i="1"/>
  <c r="AC2838" i="1"/>
  <c r="AB2839" i="1"/>
  <c r="AC2839" i="1"/>
  <c r="AB2840" i="1"/>
  <c r="AC2840" i="1"/>
  <c r="AB2841" i="1"/>
  <c r="AC2841" i="1"/>
  <c r="AB2842" i="1"/>
  <c r="AC2842" i="1"/>
  <c r="AB2843" i="1"/>
  <c r="AC2843" i="1"/>
  <c r="AB2844" i="1"/>
  <c r="AC2844" i="1"/>
  <c r="AB2845" i="1"/>
  <c r="AC2845" i="1"/>
  <c r="AB2846" i="1"/>
  <c r="AC2846" i="1"/>
  <c r="AB2847" i="1"/>
  <c r="AC2847" i="1"/>
  <c r="AB2848" i="1"/>
  <c r="AC2848" i="1"/>
  <c r="AB2849" i="1"/>
  <c r="AC2849" i="1"/>
  <c r="AB2850" i="1"/>
  <c r="AC2850" i="1"/>
  <c r="AB2851" i="1"/>
  <c r="AC2851" i="1"/>
  <c r="AB2852" i="1"/>
  <c r="AC2852" i="1"/>
  <c r="AB2853" i="1"/>
  <c r="AC2853" i="1"/>
  <c r="AB2854" i="1"/>
  <c r="AC2854" i="1"/>
  <c r="AB2855" i="1"/>
  <c r="AC2855" i="1"/>
  <c r="AB2856" i="1"/>
  <c r="AC2856" i="1"/>
  <c r="AC2" i="1"/>
  <c r="AB2" i="1"/>
  <c r="M2" i="3"/>
  <c r="Y3" i="1"/>
  <c r="Z3" i="1" s="1"/>
  <c r="AA3" i="1" s="1"/>
  <c r="W4" i="1"/>
  <c r="W3" i="1"/>
  <c r="T3" i="1"/>
  <c r="U3" i="1"/>
  <c r="T4" i="1"/>
  <c r="U4" i="1"/>
  <c r="T5" i="1"/>
  <c r="U5" i="1"/>
  <c r="T6" i="1"/>
  <c r="U6" i="1"/>
  <c r="T7" i="1"/>
  <c r="U7" i="1"/>
  <c r="T8" i="1"/>
  <c r="U8" i="1"/>
  <c r="T9" i="1"/>
  <c r="U9" i="1"/>
  <c r="T10" i="1"/>
  <c r="U10" i="1"/>
  <c r="T11" i="1"/>
  <c r="U11" i="1"/>
  <c r="T12" i="1"/>
  <c r="U12" i="1"/>
  <c r="T13" i="1"/>
  <c r="U13" i="1"/>
  <c r="T14" i="1"/>
  <c r="U14" i="1"/>
  <c r="T15" i="1"/>
  <c r="U15" i="1"/>
  <c r="T16" i="1"/>
  <c r="U16" i="1"/>
  <c r="T17" i="1"/>
  <c r="U17" i="1"/>
  <c r="T18" i="1"/>
  <c r="U18" i="1"/>
  <c r="T19" i="1"/>
  <c r="U19" i="1"/>
  <c r="T20" i="1"/>
  <c r="U20" i="1"/>
  <c r="T21" i="1"/>
  <c r="U21" i="1"/>
  <c r="T22" i="1"/>
  <c r="U22" i="1"/>
  <c r="T23" i="1"/>
  <c r="U23" i="1"/>
  <c r="T24" i="1"/>
  <c r="U24" i="1"/>
  <c r="T25" i="1"/>
  <c r="U25" i="1"/>
  <c r="T26" i="1"/>
  <c r="U26" i="1"/>
  <c r="T27" i="1"/>
  <c r="U27" i="1"/>
  <c r="T28" i="1"/>
  <c r="U28" i="1"/>
  <c r="T29" i="1"/>
  <c r="U29" i="1"/>
  <c r="T30" i="1"/>
  <c r="U30" i="1"/>
  <c r="T31" i="1"/>
  <c r="U31" i="1"/>
  <c r="T32" i="1"/>
  <c r="U32" i="1"/>
  <c r="T33" i="1"/>
  <c r="U33" i="1"/>
  <c r="T34" i="1"/>
  <c r="U34" i="1"/>
  <c r="T35" i="1"/>
  <c r="U35" i="1"/>
  <c r="T36" i="1"/>
  <c r="U36" i="1"/>
  <c r="T37" i="1"/>
  <c r="U37" i="1"/>
  <c r="T38" i="1"/>
  <c r="U38" i="1"/>
  <c r="T39" i="1"/>
  <c r="U39" i="1"/>
  <c r="T40" i="1"/>
  <c r="U40" i="1"/>
  <c r="T41" i="1"/>
  <c r="U41" i="1"/>
  <c r="T42" i="1"/>
  <c r="U42" i="1"/>
  <c r="T43" i="1"/>
  <c r="U43" i="1"/>
  <c r="T44" i="1"/>
  <c r="U44" i="1"/>
  <c r="T45" i="1"/>
  <c r="U45" i="1"/>
  <c r="T46" i="1"/>
  <c r="U46" i="1"/>
  <c r="T47" i="1"/>
  <c r="U47" i="1"/>
  <c r="T48" i="1"/>
  <c r="U48" i="1"/>
  <c r="T49" i="1"/>
  <c r="U49" i="1"/>
  <c r="T50" i="1"/>
  <c r="U50" i="1"/>
  <c r="T51" i="1"/>
  <c r="U51" i="1"/>
  <c r="T52" i="1"/>
  <c r="U52" i="1"/>
  <c r="T53" i="1"/>
  <c r="U53" i="1"/>
  <c r="T54" i="1"/>
  <c r="U54" i="1"/>
  <c r="T55" i="1"/>
  <c r="U55" i="1"/>
  <c r="T56" i="1"/>
  <c r="U56" i="1"/>
  <c r="T57" i="1"/>
  <c r="U57" i="1"/>
  <c r="T58" i="1"/>
  <c r="U58" i="1"/>
  <c r="T59" i="1"/>
  <c r="U59" i="1"/>
  <c r="T60" i="1"/>
  <c r="U60" i="1"/>
  <c r="T61" i="1"/>
  <c r="U61" i="1"/>
  <c r="T62" i="1"/>
  <c r="U62" i="1"/>
  <c r="T63" i="1"/>
  <c r="U63" i="1"/>
  <c r="T64" i="1"/>
  <c r="U64" i="1"/>
  <c r="T65" i="1"/>
  <c r="U65" i="1"/>
  <c r="T66" i="1"/>
  <c r="U66" i="1"/>
  <c r="T67" i="1"/>
  <c r="U67" i="1"/>
  <c r="T68" i="1"/>
  <c r="U68" i="1"/>
  <c r="T69" i="1"/>
  <c r="U69" i="1"/>
  <c r="T70" i="1"/>
  <c r="U70" i="1"/>
  <c r="T71" i="1"/>
  <c r="U71" i="1"/>
  <c r="T72" i="1"/>
  <c r="U72" i="1"/>
  <c r="T73" i="1"/>
  <c r="U73" i="1"/>
  <c r="T74" i="1"/>
  <c r="U74" i="1"/>
  <c r="T75" i="1"/>
  <c r="U75" i="1"/>
  <c r="T76" i="1"/>
  <c r="U76" i="1"/>
  <c r="T77" i="1"/>
  <c r="U77" i="1"/>
  <c r="T78" i="1"/>
  <c r="U78" i="1"/>
  <c r="T79" i="1"/>
  <c r="U79" i="1"/>
  <c r="T80" i="1"/>
  <c r="U80" i="1"/>
  <c r="T81" i="1"/>
  <c r="U81" i="1"/>
  <c r="T82" i="1"/>
  <c r="U82" i="1"/>
  <c r="T83" i="1"/>
  <c r="U83" i="1"/>
  <c r="T84" i="1"/>
  <c r="U84" i="1"/>
  <c r="T85" i="1"/>
  <c r="U85" i="1"/>
  <c r="T86" i="1"/>
  <c r="U86" i="1"/>
  <c r="T87" i="1"/>
  <c r="U87" i="1"/>
  <c r="T88" i="1"/>
  <c r="U88" i="1"/>
  <c r="T89" i="1"/>
  <c r="U89" i="1"/>
  <c r="T90" i="1"/>
  <c r="U90" i="1"/>
  <c r="T91" i="1"/>
  <c r="U91" i="1"/>
  <c r="T92" i="1"/>
  <c r="U92" i="1"/>
  <c r="T93" i="1"/>
  <c r="U93" i="1"/>
  <c r="T94" i="1"/>
  <c r="U94" i="1"/>
  <c r="T95" i="1"/>
  <c r="U95" i="1"/>
  <c r="T96" i="1"/>
  <c r="U96" i="1"/>
  <c r="T97" i="1"/>
  <c r="U97" i="1"/>
  <c r="T98" i="1"/>
  <c r="U98" i="1"/>
  <c r="T99" i="1"/>
  <c r="U99" i="1"/>
  <c r="T100" i="1"/>
  <c r="U100" i="1"/>
  <c r="T101" i="1"/>
  <c r="U101" i="1"/>
  <c r="T102" i="1"/>
  <c r="U102" i="1"/>
  <c r="T103" i="1"/>
  <c r="U103" i="1"/>
  <c r="T104" i="1"/>
  <c r="U104" i="1"/>
  <c r="T105" i="1"/>
  <c r="U105" i="1"/>
  <c r="T106" i="1"/>
  <c r="U106" i="1"/>
  <c r="T107" i="1"/>
  <c r="U107" i="1"/>
  <c r="T108" i="1"/>
  <c r="U108" i="1"/>
  <c r="T109" i="1"/>
  <c r="U109" i="1"/>
  <c r="T110" i="1"/>
  <c r="U110" i="1"/>
  <c r="T111" i="1"/>
  <c r="U111" i="1"/>
  <c r="T112" i="1"/>
  <c r="U112" i="1"/>
  <c r="T113" i="1"/>
  <c r="U113" i="1"/>
  <c r="T114" i="1"/>
  <c r="U114" i="1"/>
  <c r="T115" i="1"/>
  <c r="U115" i="1"/>
  <c r="T116" i="1"/>
  <c r="U116" i="1"/>
  <c r="T117" i="1"/>
  <c r="U117" i="1"/>
  <c r="T118" i="1"/>
  <c r="U118" i="1"/>
  <c r="T119" i="1"/>
  <c r="U119" i="1"/>
  <c r="T120" i="1"/>
  <c r="U120" i="1"/>
  <c r="T121" i="1"/>
  <c r="U121" i="1"/>
  <c r="T122" i="1"/>
  <c r="U122" i="1"/>
  <c r="T123" i="1"/>
  <c r="U123" i="1"/>
  <c r="T124" i="1"/>
  <c r="U124" i="1"/>
  <c r="T125" i="1"/>
  <c r="U125" i="1"/>
  <c r="T126" i="1"/>
  <c r="U126" i="1"/>
  <c r="T127" i="1"/>
  <c r="U127" i="1"/>
  <c r="T128" i="1"/>
  <c r="U128" i="1"/>
  <c r="T129" i="1"/>
  <c r="U129" i="1"/>
  <c r="T130" i="1"/>
  <c r="U130" i="1"/>
  <c r="T131" i="1"/>
  <c r="U131" i="1"/>
  <c r="T132" i="1"/>
  <c r="U132" i="1"/>
  <c r="T133" i="1"/>
  <c r="U133" i="1"/>
  <c r="T134" i="1"/>
  <c r="U134" i="1"/>
  <c r="T135" i="1"/>
  <c r="U135" i="1"/>
  <c r="T136" i="1"/>
  <c r="U136" i="1"/>
  <c r="T137" i="1"/>
  <c r="U137" i="1"/>
  <c r="T138" i="1"/>
  <c r="U138" i="1"/>
  <c r="T139" i="1"/>
  <c r="U139" i="1"/>
  <c r="T140" i="1"/>
  <c r="U140" i="1"/>
  <c r="T141" i="1"/>
  <c r="U141" i="1"/>
  <c r="T142" i="1"/>
  <c r="U142" i="1"/>
  <c r="T143" i="1"/>
  <c r="U143" i="1"/>
  <c r="T144" i="1"/>
  <c r="U144" i="1"/>
  <c r="T145" i="1"/>
  <c r="U145" i="1"/>
  <c r="T146" i="1"/>
  <c r="U146" i="1"/>
  <c r="T147" i="1"/>
  <c r="U147" i="1"/>
  <c r="T148" i="1"/>
  <c r="U148" i="1"/>
  <c r="T149" i="1"/>
  <c r="U149" i="1"/>
  <c r="T150" i="1"/>
  <c r="U150" i="1"/>
  <c r="T151" i="1"/>
  <c r="U151" i="1"/>
  <c r="T152" i="1"/>
  <c r="U152" i="1"/>
  <c r="T153" i="1"/>
  <c r="U153" i="1"/>
  <c r="T154" i="1"/>
  <c r="U154" i="1"/>
  <c r="T155" i="1"/>
  <c r="U155" i="1"/>
  <c r="T156" i="1"/>
  <c r="U156" i="1"/>
  <c r="T157" i="1"/>
  <c r="U157" i="1"/>
  <c r="T158" i="1"/>
  <c r="U158" i="1"/>
  <c r="T159" i="1"/>
  <c r="U159" i="1"/>
  <c r="T160" i="1"/>
  <c r="U160" i="1"/>
  <c r="T161" i="1"/>
  <c r="U161" i="1"/>
  <c r="T162" i="1"/>
  <c r="U162" i="1"/>
  <c r="T163" i="1"/>
  <c r="U163" i="1"/>
  <c r="T164" i="1"/>
  <c r="U164" i="1"/>
  <c r="T165" i="1"/>
  <c r="U165" i="1"/>
  <c r="T166" i="1"/>
  <c r="U166" i="1"/>
  <c r="T167" i="1"/>
  <c r="U167" i="1"/>
  <c r="T168" i="1"/>
  <c r="U168" i="1"/>
  <c r="T169" i="1"/>
  <c r="U169" i="1"/>
  <c r="T170" i="1"/>
  <c r="U170" i="1"/>
  <c r="T171" i="1"/>
  <c r="U171" i="1"/>
  <c r="T172" i="1"/>
  <c r="U172" i="1"/>
  <c r="T173" i="1"/>
  <c r="U173" i="1"/>
  <c r="T174" i="1"/>
  <c r="U174" i="1"/>
  <c r="T175" i="1"/>
  <c r="U175" i="1"/>
  <c r="T176" i="1"/>
  <c r="U176" i="1"/>
  <c r="T177" i="1"/>
  <c r="U177" i="1"/>
  <c r="T178" i="1"/>
  <c r="U178" i="1"/>
  <c r="T179" i="1"/>
  <c r="U179" i="1"/>
  <c r="T180" i="1"/>
  <c r="U180" i="1"/>
  <c r="T181" i="1"/>
  <c r="U181" i="1"/>
  <c r="T182" i="1"/>
  <c r="U182" i="1"/>
  <c r="T183" i="1"/>
  <c r="U183" i="1"/>
  <c r="T184" i="1"/>
  <c r="U184" i="1"/>
  <c r="T185" i="1"/>
  <c r="U185" i="1"/>
  <c r="T186" i="1"/>
  <c r="U186" i="1"/>
  <c r="T187" i="1"/>
  <c r="U187" i="1"/>
  <c r="T188" i="1"/>
  <c r="U188" i="1"/>
  <c r="T189" i="1"/>
  <c r="U189" i="1"/>
  <c r="T190" i="1"/>
  <c r="U190" i="1"/>
  <c r="T191" i="1"/>
  <c r="U191" i="1"/>
  <c r="T192" i="1"/>
  <c r="U192" i="1"/>
  <c r="T193" i="1"/>
  <c r="U193" i="1"/>
  <c r="T194" i="1"/>
  <c r="U194" i="1"/>
  <c r="T195" i="1"/>
  <c r="U195" i="1"/>
  <c r="T196" i="1"/>
  <c r="U196" i="1"/>
  <c r="T197" i="1"/>
  <c r="U197" i="1"/>
  <c r="T198" i="1"/>
  <c r="U198" i="1"/>
  <c r="T199" i="1"/>
  <c r="U199" i="1"/>
  <c r="T200" i="1"/>
  <c r="U200" i="1"/>
  <c r="T201" i="1"/>
  <c r="U201" i="1"/>
  <c r="T202" i="1"/>
  <c r="U202" i="1"/>
  <c r="T203" i="1"/>
  <c r="U203" i="1"/>
  <c r="T204" i="1"/>
  <c r="U204" i="1"/>
  <c r="T205" i="1"/>
  <c r="U205" i="1"/>
  <c r="T206" i="1"/>
  <c r="U206" i="1"/>
  <c r="T207" i="1"/>
  <c r="U207" i="1"/>
  <c r="T208" i="1"/>
  <c r="U208" i="1"/>
  <c r="T209" i="1"/>
  <c r="U209" i="1"/>
  <c r="T210" i="1"/>
  <c r="U210" i="1"/>
  <c r="T211" i="1"/>
  <c r="U211" i="1"/>
  <c r="T212" i="1"/>
  <c r="U212" i="1"/>
  <c r="T213" i="1"/>
  <c r="U213" i="1"/>
  <c r="T214" i="1"/>
  <c r="U214" i="1"/>
  <c r="T215" i="1"/>
  <c r="U215" i="1"/>
  <c r="T216" i="1"/>
  <c r="U216" i="1"/>
  <c r="T217" i="1"/>
  <c r="U217" i="1"/>
  <c r="T218" i="1"/>
  <c r="U218" i="1"/>
  <c r="T219" i="1"/>
  <c r="U219" i="1"/>
  <c r="T220" i="1"/>
  <c r="U220" i="1"/>
  <c r="T221" i="1"/>
  <c r="U221" i="1"/>
  <c r="T222" i="1"/>
  <c r="U222" i="1"/>
  <c r="T223" i="1"/>
  <c r="U223" i="1"/>
  <c r="T224" i="1"/>
  <c r="U224" i="1"/>
  <c r="T225" i="1"/>
  <c r="U225" i="1"/>
  <c r="T226" i="1"/>
  <c r="U226" i="1"/>
  <c r="T227" i="1"/>
  <c r="U227" i="1"/>
  <c r="T228" i="1"/>
  <c r="U228" i="1"/>
  <c r="T229" i="1"/>
  <c r="U229" i="1"/>
  <c r="T230" i="1"/>
  <c r="U230" i="1"/>
  <c r="T231" i="1"/>
  <c r="U231" i="1"/>
  <c r="T232" i="1"/>
  <c r="U232" i="1"/>
  <c r="T233" i="1"/>
  <c r="U233" i="1"/>
  <c r="T234" i="1"/>
  <c r="U234" i="1"/>
  <c r="T235" i="1"/>
  <c r="U235" i="1"/>
  <c r="T236" i="1"/>
  <c r="U236" i="1"/>
  <c r="T237" i="1"/>
  <c r="U237" i="1"/>
  <c r="T238" i="1"/>
  <c r="U238" i="1"/>
  <c r="T239" i="1"/>
  <c r="U239" i="1"/>
  <c r="T240" i="1"/>
  <c r="U240" i="1"/>
  <c r="T241" i="1"/>
  <c r="U241" i="1"/>
  <c r="T242" i="1"/>
  <c r="U242" i="1"/>
  <c r="T243" i="1"/>
  <c r="U243" i="1"/>
  <c r="T244" i="1"/>
  <c r="U244" i="1"/>
  <c r="T245" i="1"/>
  <c r="U245" i="1"/>
  <c r="T246" i="1"/>
  <c r="U246" i="1"/>
  <c r="T247" i="1"/>
  <c r="U247" i="1"/>
  <c r="T248" i="1"/>
  <c r="U248" i="1"/>
  <c r="T249" i="1"/>
  <c r="U249" i="1"/>
  <c r="T250" i="1"/>
  <c r="U250" i="1"/>
  <c r="T251" i="1"/>
  <c r="U251" i="1"/>
  <c r="T252" i="1"/>
  <c r="U252" i="1"/>
  <c r="T253" i="1"/>
  <c r="U253" i="1"/>
  <c r="T254" i="1"/>
  <c r="U254" i="1"/>
  <c r="T255" i="1"/>
  <c r="U255" i="1"/>
  <c r="T256" i="1"/>
  <c r="U256" i="1"/>
  <c r="T257" i="1"/>
  <c r="U257" i="1"/>
  <c r="T258" i="1"/>
  <c r="U258" i="1"/>
  <c r="T259" i="1"/>
  <c r="U259" i="1"/>
  <c r="T260" i="1"/>
  <c r="U260" i="1"/>
  <c r="T261" i="1"/>
  <c r="U261" i="1"/>
  <c r="T262" i="1"/>
  <c r="U262" i="1"/>
  <c r="T263" i="1"/>
  <c r="U263" i="1"/>
  <c r="T264" i="1"/>
  <c r="U264" i="1"/>
  <c r="T265" i="1"/>
  <c r="U265" i="1"/>
  <c r="T266" i="1"/>
  <c r="U266" i="1"/>
  <c r="T267" i="1"/>
  <c r="U267" i="1"/>
  <c r="T268" i="1"/>
  <c r="U268" i="1"/>
  <c r="T269" i="1"/>
  <c r="U269" i="1"/>
  <c r="T270" i="1"/>
  <c r="U270" i="1"/>
  <c r="T271" i="1"/>
  <c r="U271" i="1"/>
  <c r="T272" i="1"/>
  <c r="U272" i="1"/>
  <c r="T273" i="1"/>
  <c r="U273" i="1"/>
  <c r="T274" i="1"/>
  <c r="U274" i="1"/>
  <c r="T275" i="1"/>
  <c r="U275" i="1"/>
  <c r="T276" i="1"/>
  <c r="U276" i="1"/>
  <c r="T277" i="1"/>
  <c r="U277" i="1"/>
  <c r="T278" i="1"/>
  <c r="U278" i="1"/>
  <c r="T279" i="1"/>
  <c r="U279" i="1"/>
  <c r="T280" i="1"/>
  <c r="U280" i="1"/>
  <c r="T281" i="1"/>
  <c r="U281" i="1"/>
  <c r="T282" i="1"/>
  <c r="U282" i="1"/>
  <c r="T283" i="1"/>
  <c r="U283" i="1"/>
  <c r="T284" i="1"/>
  <c r="U284" i="1"/>
  <c r="T285" i="1"/>
  <c r="U285" i="1"/>
  <c r="T286" i="1"/>
  <c r="U286" i="1"/>
  <c r="T287" i="1"/>
  <c r="U287" i="1"/>
  <c r="T288" i="1"/>
  <c r="U288" i="1"/>
  <c r="T289" i="1"/>
  <c r="U289" i="1"/>
  <c r="T290" i="1"/>
  <c r="U290" i="1"/>
  <c r="T291" i="1"/>
  <c r="U291" i="1"/>
  <c r="T292" i="1"/>
  <c r="U292" i="1"/>
  <c r="T293" i="1"/>
  <c r="U293" i="1"/>
  <c r="T294" i="1"/>
  <c r="U294" i="1"/>
  <c r="T295" i="1"/>
  <c r="U295" i="1"/>
  <c r="T296" i="1"/>
  <c r="U296" i="1"/>
  <c r="T297" i="1"/>
  <c r="U297" i="1"/>
  <c r="T298" i="1"/>
  <c r="U298" i="1"/>
  <c r="T299" i="1"/>
  <c r="U299" i="1"/>
  <c r="T300" i="1"/>
  <c r="U300" i="1"/>
  <c r="T301" i="1"/>
  <c r="U301" i="1"/>
  <c r="T302" i="1"/>
  <c r="U302" i="1"/>
  <c r="T303" i="1"/>
  <c r="U303" i="1"/>
  <c r="T304" i="1"/>
  <c r="U304" i="1"/>
  <c r="T305" i="1"/>
  <c r="U305" i="1"/>
  <c r="T306" i="1"/>
  <c r="U306" i="1"/>
  <c r="T307" i="1"/>
  <c r="U307" i="1"/>
  <c r="T308" i="1"/>
  <c r="U308" i="1"/>
  <c r="T309" i="1"/>
  <c r="U309" i="1"/>
  <c r="T310" i="1"/>
  <c r="U310" i="1"/>
  <c r="T311" i="1"/>
  <c r="U311" i="1"/>
  <c r="T312" i="1"/>
  <c r="U312" i="1"/>
  <c r="T313" i="1"/>
  <c r="U313" i="1"/>
  <c r="T314" i="1"/>
  <c r="U314" i="1"/>
  <c r="T315" i="1"/>
  <c r="U315" i="1"/>
  <c r="T316" i="1"/>
  <c r="U316" i="1"/>
  <c r="T317" i="1"/>
  <c r="U317" i="1"/>
  <c r="T318" i="1"/>
  <c r="U318" i="1"/>
  <c r="T319" i="1"/>
  <c r="U319" i="1"/>
  <c r="T320" i="1"/>
  <c r="U320" i="1"/>
  <c r="T321" i="1"/>
  <c r="U321" i="1"/>
  <c r="T322" i="1"/>
  <c r="U322" i="1"/>
  <c r="T323" i="1"/>
  <c r="U323" i="1"/>
  <c r="T324" i="1"/>
  <c r="U324" i="1"/>
  <c r="T325" i="1"/>
  <c r="U325" i="1"/>
  <c r="T326" i="1"/>
  <c r="U326" i="1"/>
  <c r="T327" i="1"/>
  <c r="U327" i="1"/>
  <c r="T328" i="1"/>
  <c r="U328" i="1"/>
  <c r="T329" i="1"/>
  <c r="U329" i="1"/>
  <c r="T330" i="1"/>
  <c r="U330" i="1"/>
  <c r="T331" i="1"/>
  <c r="U331" i="1"/>
  <c r="T332" i="1"/>
  <c r="U332" i="1"/>
  <c r="T333" i="1"/>
  <c r="U333" i="1"/>
  <c r="T334" i="1"/>
  <c r="U334" i="1"/>
  <c r="T335" i="1"/>
  <c r="U335" i="1"/>
  <c r="T336" i="1"/>
  <c r="U336" i="1"/>
  <c r="T337" i="1"/>
  <c r="U337" i="1"/>
  <c r="T338" i="1"/>
  <c r="U338" i="1"/>
  <c r="T339" i="1"/>
  <c r="U339" i="1"/>
  <c r="T340" i="1"/>
  <c r="U340" i="1"/>
  <c r="T341" i="1"/>
  <c r="U341" i="1"/>
  <c r="T342" i="1"/>
  <c r="U342" i="1"/>
  <c r="T343" i="1"/>
  <c r="U343" i="1"/>
  <c r="T344" i="1"/>
  <c r="U344" i="1"/>
  <c r="T345" i="1"/>
  <c r="U345" i="1"/>
  <c r="T346" i="1"/>
  <c r="U346" i="1"/>
  <c r="T347" i="1"/>
  <c r="U347" i="1"/>
  <c r="T348" i="1"/>
  <c r="U348" i="1"/>
  <c r="T349" i="1"/>
  <c r="U349" i="1"/>
  <c r="T350" i="1"/>
  <c r="U350" i="1"/>
  <c r="T351" i="1"/>
  <c r="U351" i="1"/>
  <c r="T352" i="1"/>
  <c r="U352" i="1"/>
  <c r="T353" i="1"/>
  <c r="U353" i="1"/>
  <c r="T354" i="1"/>
  <c r="U354" i="1"/>
  <c r="T355" i="1"/>
  <c r="U355" i="1"/>
  <c r="T356" i="1"/>
  <c r="U356" i="1"/>
  <c r="T357" i="1"/>
  <c r="U357" i="1"/>
  <c r="T358" i="1"/>
  <c r="U358" i="1"/>
  <c r="T359" i="1"/>
  <c r="U359" i="1"/>
  <c r="T360" i="1"/>
  <c r="U360" i="1"/>
  <c r="T361" i="1"/>
  <c r="U361" i="1"/>
  <c r="T362" i="1"/>
  <c r="U362" i="1"/>
  <c r="T363" i="1"/>
  <c r="U363" i="1"/>
  <c r="T364" i="1"/>
  <c r="U364" i="1"/>
  <c r="T365" i="1"/>
  <c r="U365" i="1"/>
  <c r="T366" i="1"/>
  <c r="U366" i="1"/>
  <c r="T367" i="1"/>
  <c r="U367" i="1"/>
  <c r="T368" i="1"/>
  <c r="U368" i="1"/>
  <c r="T369" i="1"/>
  <c r="U369" i="1"/>
  <c r="T370" i="1"/>
  <c r="U370" i="1"/>
  <c r="T371" i="1"/>
  <c r="U371" i="1"/>
  <c r="T372" i="1"/>
  <c r="U372" i="1"/>
  <c r="T373" i="1"/>
  <c r="U373" i="1"/>
  <c r="T374" i="1"/>
  <c r="U374" i="1"/>
  <c r="T375" i="1"/>
  <c r="U375" i="1"/>
  <c r="T376" i="1"/>
  <c r="U376" i="1"/>
  <c r="T377" i="1"/>
  <c r="U377" i="1"/>
  <c r="T378" i="1"/>
  <c r="U378" i="1"/>
  <c r="T379" i="1"/>
  <c r="U379" i="1"/>
  <c r="T380" i="1"/>
  <c r="U380" i="1"/>
  <c r="T381" i="1"/>
  <c r="U381" i="1"/>
  <c r="T382" i="1"/>
  <c r="U382" i="1"/>
  <c r="T383" i="1"/>
  <c r="U383" i="1"/>
  <c r="T384" i="1"/>
  <c r="U384" i="1"/>
  <c r="T385" i="1"/>
  <c r="U385" i="1"/>
  <c r="T386" i="1"/>
  <c r="U386" i="1"/>
  <c r="T387" i="1"/>
  <c r="U387" i="1"/>
  <c r="T388" i="1"/>
  <c r="U388" i="1"/>
  <c r="T389" i="1"/>
  <c r="U389" i="1"/>
  <c r="T390" i="1"/>
  <c r="U390" i="1"/>
  <c r="T391" i="1"/>
  <c r="U391" i="1"/>
  <c r="T392" i="1"/>
  <c r="U392" i="1"/>
  <c r="T393" i="1"/>
  <c r="U393" i="1"/>
  <c r="T394" i="1"/>
  <c r="U394" i="1"/>
  <c r="T395" i="1"/>
  <c r="U395" i="1"/>
  <c r="T396" i="1"/>
  <c r="U396" i="1"/>
  <c r="T397" i="1"/>
  <c r="U397" i="1"/>
  <c r="T398" i="1"/>
  <c r="U398" i="1"/>
  <c r="T399" i="1"/>
  <c r="U399" i="1"/>
  <c r="T400" i="1"/>
  <c r="U400" i="1"/>
  <c r="T401" i="1"/>
  <c r="U401" i="1"/>
  <c r="T402" i="1"/>
  <c r="U402" i="1"/>
  <c r="T403" i="1"/>
  <c r="U403" i="1"/>
  <c r="T404" i="1"/>
  <c r="U404" i="1"/>
  <c r="T405" i="1"/>
  <c r="U405" i="1"/>
  <c r="T406" i="1"/>
  <c r="U406" i="1"/>
  <c r="T407" i="1"/>
  <c r="U407" i="1"/>
  <c r="T408" i="1"/>
  <c r="U408" i="1"/>
  <c r="T409" i="1"/>
  <c r="U409" i="1"/>
  <c r="T410" i="1"/>
  <c r="U410" i="1"/>
  <c r="T411" i="1"/>
  <c r="U411" i="1"/>
  <c r="T412" i="1"/>
  <c r="U412" i="1"/>
  <c r="T413" i="1"/>
  <c r="U413" i="1"/>
  <c r="T414" i="1"/>
  <c r="U414" i="1"/>
  <c r="T415" i="1"/>
  <c r="U415" i="1"/>
  <c r="T416" i="1"/>
  <c r="U416" i="1"/>
  <c r="T417" i="1"/>
  <c r="U417" i="1"/>
  <c r="T418" i="1"/>
  <c r="U418" i="1"/>
  <c r="T419" i="1"/>
  <c r="U419" i="1"/>
  <c r="T420" i="1"/>
  <c r="U420" i="1"/>
  <c r="T421" i="1"/>
  <c r="U421" i="1"/>
  <c r="T422" i="1"/>
  <c r="U422" i="1"/>
  <c r="T423" i="1"/>
  <c r="U423" i="1"/>
  <c r="T424" i="1"/>
  <c r="U424" i="1"/>
  <c r="T425" i="1"/>
  <c r="U425" i="1"/>
  <c r="T426" i="1"/>
  <c r="U426" i="1"/>
  <c r="T427" i="1"/>
  <c r="U427" i="1"/>
  <c r="T428" i="1"/>
  <c r="U428" i="1"/>
  <c r="T429" i="1"/>
  <c r="U429" i="1"/>
  <c r="T430" i="1"/>
  <c r="U430" i="1"/>
  <c r="T431" i="1"/>
  <c r="U431" i="1"/>
  <c r="T432" i="1"/>
  <c r="U432" i="1"/>
  <c r="T433" i="1"/>
  <c r="U433" i="1"/>
  <c r="T434" i="1"/>
  <c r="U434" i="1"/>
  <c r="T435" i="1"/>
  <c r="U435" i="1"/>
  <c r="T436" i="1"/>
  <c r="U436" i="1"/>
  <c r="T437" i="1"/>
  <c r="U437" i="1"/>
  <c r="T438" i="1"/>
  <c r="U438" i="1"/>
  <c r="T439" i="1"/>
  <c r="U439" i="1"/>
  <c r="T440" i="1"/>
  <c r="U440" i="1"/>
  <c r="T441" i="1"/>
  <c r="U441" i="1"/>
  <c r="T442" i="1"/>
  <c r="U442" i="1"/>
  <c r="T443" i="1"/>
  <c r="U443" i="1"/>
  <c r="T444" i="1"/>
  <c r="U444" i="1"/>
  <c r="T445" i="1"/>
  <c r="U445" i="1"/>
  <c r="T446" i="1"/>
  <c r="U446" i="1"/>
  <c r="T447" i="1"/>
  <c r="U447" i="1"/>
  <c r="T448" i="1"/>
  <c r="U448" i="1"/>
  <c r="T449" i="1"/>
  <c r="U449" i="1"/>
  <c r="T450" i="1"/>
  <c r="U450" i="1"/>
  <c r="T451" i="1"/>
  <c r="U451" i="1"/>
  <c r="T452" i="1"/>
  <c r="U452" i="1"/>
  <c r="T453" i="1"/>
  <c r="U453" i="1"/>
  <c r="T454" i="1"/>
  <c r="U454" i="1"/>
  <c r="T455" i="1"/>
  <c r="U455" i="1"/>
  <c r="T456" i="1"/>
  <c r="U456" i="1"/>
  <c r="T457" i="1"/>
  <c r="U457" i="1"/>
  <c r="T458" i="1"/>
  <c r="U458" i="1"/>
  <c r="T459" i="1"/>
  <c r="U459" i="1"/>
  <c r="T460" i="1"/>
  <c r="U460" i="1"/>
  <c r="T461" i="1"/>
  <c r="U461" i="1"/>
  <c r="T462" i="1"/>
  <c r="U462" i="1"/>
  <c r="T463" i="1"/>
  <c r="U463" i="1"/>
  <c r="T464" i="1"/>
  <c r="U464" i="1"/>
  <c r="T465" i="1"/>
  <c r="U465" i="1"/>
  <c r="T466" i="1"/>
  <c r="U466" i="1"/>
  <c r="T467" i="1"/>
  <c r="U467" i="1"/>
  <c r="T468" i="1"/>
  <c r="U468" i="1"/>
  <c r="T469" i="1"/>
  <c r="U469" i="1"/>
  <c r="T470" i="1"/>
  <c r="U470" i="1"/>
  <c r="T471" i="1"/>
  <c r="U471" i="1"/>
  <c r="T472" i="1"/>
  <c r="U472" i="1"/>
  <c r="T473" i="1"/>
  <c r="U473" i="1"/>
  <c r="T474" i="1"/>
  <c r="U474" i="1"/>
  <c r="T475" i="1"/>
  <c r="U475" i="1"/>
  <c r="T476" i="1"/>
  <c r="U476" i="1"/>
  <c r="T477" i="1"/>
  <c r="U477" i="1"/>
  <c r="T478" i="1"/>
  <c r="U478" i="1"/>
  <c r="T479" i="1"/>
  <c r="U479" i="1"/>
  <c r="T480" i="1"/>
  <c r="U480" i="1"/>
  <c r="T481" i="1"/>
  <c r="U481" i="1"/>
  <c r="T482" i="1"/>
  <c r="U482" i="1"/>
  <c r="T483" i="1"/>
  <c r="U483" i="1"/>
  <c r="T484" i="1"/>
  <c r="U484" i="1"/>
  <c r="T485" i="1"/>
  <c r="U485" i="1"/>
  <c r="T486" i="1"/>
  <c r="U486" i="1"/>
  <c r="T487" i="1"/>
  <c r="U487" i="1"/>
  <c r="T488" i="1"/>
  <c r="U488" i="1"/>
  <c r="T489" i="1"/>
  <c r="U489" i="1"/>
  <c r="T490" i="1"/>
  <c r="U490" i="1"/>
  <c r="T491" i="1"/>
  <c r="U491" i="1"/>
  <c r="T492" i="1"/>
  <c r="U492" i="1"/>
  <c r="T493" i="1"/>
  <c r="U493" i="1"/>
  <c r="T494" i="1"/>
  <c r="U494" i="1"/>
  <c r="T495" i="1"/>
  <c r="U495" i="1"/>
  <c r="T496" i="1"/>
  <c r="U496" i="1"/>
  <c r="T497" i="1"/>
  <c r="U497" i="1"/>
  <c r="T498" i="1"/>
  <c r="U498" i="1"/>
  <c r="T499" i="1"/>
  <c r="U499" i="1"/>
  <c r="T500" i="1"/>
  <c r="U500" i="1"/>
  <c r="T501" i="1"/>
  <c r="U501" i="1"/>
  <c r="T502" i="1"/>
  <c r="U502" i="1"/>
  <c r="T503" i="1"/>
  <c r="U503" i="1"/>
  <c r="T504" i="1"/>
  <c r="U504" i="1"/>
  <c r="T505" i="1"/>
  <c r="U505" i="1"/>
  <c r="T506" i="1"/>
  <c r="U506" i="1"/>
  <c r="T507" i="1"/>
  <c r="U507" i="1"/>
  <c r="T508" i="1"/>
  <c r="U508" i="1"/>
  <c r="T509" i="1"/>
  <c r="U509" i="1"/>
  <c r="T510" i="1"/>
  <c r="U510" i="1"/>
  <c r="T511" i="1"/>
  <c r="U511" i="1"/>
  <c r="T512" i="1"/>
  <c r="U512" i="1"/>
  <c r="T513" i="1"/>
  <c r="U513" i="1"/>
  <c r="T514" i="1"/>
  <c r="U514" i="1"/>
  <c r="T515" i="1"/>
  <c r="U515" i="1"/>
  <c r="T516" i="1"/>
  <c r="U516" i="1"/>
  <c r="T517" i="1"/>
  <c r="U517" i="1"/>
  <c r="T518" i="1"/>
  <c r="U518" i="1"/>
  <c r="T519" i="1"/>
  <c r="U519" i="1"/>
  <c r="T520" i="1"/>
  <c r="U520" i="1"/>
  <c r="T521" i="1"/>
  <c r="U521" i="1"/>
  <c r="T522" i="1"/>
  <c r="U522" i="1"/>
  <c r="T523" i="1"/>
  <c r="U523" i="1"/>
  <c r="T524" i="1"/>
  <c r="U524" i="1"/>
  <c r="T525" i="1"/>
  <c r="U525" i="1"/>
  <c r="T526" i="1"/>
  <c r="U526" i="1"/>
  <c r="T527" i="1"/>
  <c r="U527" i="1"/>
  <c r="T528" i="1"/>
  <c r="U528" i="1"/>
  <c r="T529" i="1"/>
  <c r="U529" i="1"/>
  <c r="T530" i="1"/>
  <c r="U530" i="1"/>
  <c r="T531" i="1"/>
  <c r="U531" i="1"/>
  <c r="T532" i="1"/>
  <c r="U532" i="1"/>
  <c r="T533" i="1"/>
  <c r="U533" i="1"/>
  <c r="T534" i="1"/>
  <c r="U534" i="1"/>
  <c r="T535" i="1"/>
  <c r="U535" i="1"/>
  <c r="T536" i="1"/>
  <c r="U536" i="1"/>
  <c r="T537" i="1"/>
  <c r="U537" i="1"/>
  <c r="T538" i="1"/>
  <c r="U538" i="1"/>
  <c r="T539" i="1"/>
  <c r="U539" i="1"/>
  <c r="T540" i="1"/>
  <c r="U540" i="1"/>
  <c r="T541" i="1"/>
  <c r="U541" i="1"/>
  <c r="T542" i="1"/>
  <c r="U542" i="1"/>
  <c r="T543" i="1"/>
  <c r="U543" i="1"/>
  <c r="T544" i="1"/>
  <c r="U544" i="1"/>
  <c r="T545" i="1"/>
  <c r="U545" i="1"/>
  <c r="T546" i="1"/>
  <c r="U546" i="1"/>
  <c r="T547" i="1"/>
  <c r="U547" i="1"/>
  <c r="T548" i="1"/>
  <c r="U548" i="1"/>
  <c r="T549" i="1"/>
  <c r="U549" i="1"/>
  <c r="T550" i="1"/>
  <c r="U550" i="1"/>
  <c r="T551" i="1"/>
  <c r="U551" i="1"/>
  <c r="T552" i="1"/>
  <c r="U552" i="1"/>
  <c r="T553" i="1"/>
  <c r="U553" i="1"/>
  <c r="T554" i="1"/>
  <c r="U554" i="1"/>
  <c r="T555" i="1"/>
  <c r="U555" i="1"/>
  <c r="T556" i="1"/>
  <c r="U556" i="1"/>
  <c r="T557" i="1"/>
  <c r="U557" i="1"/>
  <c r="T558" i="1"/>
  <c r="U558" i="1"/>
  <c r="T559" i="1"/>
  <c r="U559" i="1"/>
  <c r="T560" i="1"/>
  <c r="U560" i="1"/>
  <c r="T561" i="1"/>
  <c r="U561" i="1"/>
  <c r="T562" i="1"/>
  <c r="U562" i="1"/>
  <c r="T563" i="1"/>
  <c r="U563" i="1"/>
  <c r="T564" i="1"/>
  <c r="U564" i="1"/>
  <c r="T565" i="1"/>
  <c r="U565" i="1"/>
  <c r="T566" i="1"/>
  <c r="U566" i="1"/>
  <c r="T567" i="1"/>
  <c r="U567" i="1"/>
  <c r="T568" i="1"/>
  <c r="U568" i="1"/>
  <c r="T569" i="1"/>
  <c r="U569" i="1"/>
  <c r="T570" i="1"/>
  <c r="U570" i="1"/>
  <c r="T571" i="1"/>
  <c r="U571" i="1"/>
  <c r="T572" i="1"/>
  <c r="U572" i="1"/>
  <c r="T573" i="1"/>
  <c r="U573" i="1"/>
  <c r="T574" i="1"/>
  <c r="U574" i="1"/>
  <c r="T575" i="1"/>
  <c r="U575" i="1"/>
  <c r="T576" i="1"/>
  <c r="U576" i="1"/>
  <c r="T577" i="1"/>
  <c r="U577" i="1"/>
  <c r="T578" i="1"/>
  <c r="U578" i="1"/>
  <c r="T579" i="1"/>
  <c r="U579" i="1"/>
  <c r="T580" i="1"/>
  <c r="U580" i="1"/>
  <c r="T581" i="1"/>
  <c r="U581" i="1"/>
  <c r="T582" i="1"/>
  <c r="U582" i="1"/>
  <c r="T583" i="1"/>
  <c r="U583" i="1"/>
  <c r="T584" i="1"/>
  <c r="U584" i="1"/>
  <c r="T585" i="1"/>
  <c r="U585" i="1"/>
  <c r="T586" i="1"/>
  <c r="U586" i="1"/>
  <c r="T587" i="1"/>
  <c r="U587" i="1"/>
  <c r="T588" i="1"/>
  <c r="U588" i="1"/>
  <c r="T589" i="1"/>
  <c r="U589" i="1"/>
  <c r="T590" i="1"/>
  <c r="U590" i="1"/>
  <c r="T591" i="1"/>
  <c r="U591" i="1"/>
  <c r="T592" i="1"/>
  <c r="U592" i="1"/>
  <c r="T593" i="1"/>
  <c r="U593" i="1"/>
  <c r="T594" i="1"/>
  <c r="U594" i="1"/>
  <c r="T595" i="1"/>
  <c r="U595" i="1"/>
  <c r="T596" i="1"/>
  <c r="U596" i="1"/>
  <c r="T597" i="1"/>
  <c r="U597" i="1"/>
  <c r="T598" i="1"/>
  <c r="U598" i="1"/>
  <c r="T599" i="1"/>
  <c r="U599" i="1"/>
  <c r="T600" i="1"/>
  <c r="U600" i="1"/>
  <c r="T601" i="1"/>
  <c r="U601" i="1"/>
  <c r="T602" i="1"/>
  <c r="U602" i="1"/>
  <c r="T603" i="1"/>
  <c r="U603" i="1"/>
  <c r="T604" i="1"/>
  <c r="U604" i="1"/>
  <c r="T605" i="1"/>
  <c r="U605" i="1"/>
  <c r="T606" i="1"/>
  <c r="U606" i="1"/>
  <c r="T607" i="1"/>
  <c r="U607" i="1"/>
  <c r="T608" i="1"/>
  <c r="U608" i="1"/>
  <c r="T609" i="1"/>
  <c r="U609" i="1"/>
  <c r="T610" i="1"/>
  <c r="U610" i="1"/>
  <c r="T611" i="1"/>
  <c r="U611" i="1"/>
  <c r="T612" i="1"/>
  <c r="U612" i="1"/>
  <c r="T613" i="1"/>
  <c r="U613" i="1"/>
  <c r="T614" i="1"/>
  <c r="U614" i="1"/>
  <c r="T615" i="1"/>
  <c r="U615" i="1"/>
  <c r="T616" i="1"/>
  <c r="U616" i="1"/>
  <c r="T617" i="1"/>
  <c r="U617" i="1"/>
  <c r="T618" i="1"/>
  <c r="U618" i="1"/>
  <c r="T619" i="1"/>
  <c r="U619" i="1"/>
  <c r="T620" i="1"/>
  <c r="U620" i="1"/>
  <c r="T621" i="1"/>
  <c r="U621" i="1"/>
  <c r="T622" i="1"/>
  <c r="U622" i="1"/>
  <c r="T623" i="1"/>
  <c r="U623" i="1"/>
  <c r="T624" i="1"/>
  <c r="U624" i="1"/>
  <c r="T625" i="1"/>
  <c r="U625" i="1"/>
  <c r="T626" i="1"/>
  <c r="U626" i="1"/>
  <c r="T627" i="1"/>
  <c r="U627" i="1"/>
  <c r="T628" i="1"/>
  <c r="U628" i="1"/>
  <c r="T629" i="1"/>
  <c r="U629" i="1"/>
  <c r="T630" i="1"/>
  <c r="U630" i="1"/>
  <c r="T631" i="1"/>
  <c r="U631" i="1"/>
  <c r="T632" i="1"/>
  <c r="U632" i="1"/>
  <c r="T633" i="1"/>
  <c r="U633" i="1"/>
  <c r="T634" i="1"/>
  <c r="U634" i="1"/>
  <c r="T635" i="1"/>
  <c r="U635" i="1"/>
  <c r="T636" i="1"/>
  <c r="U636" i="1"/>
  <c r="T637" i="1"/>
  <c r="U637" i="1"/>
  <c r="T638" i="1"/>
  <c r="U638" i="1"/>
  <c r="T639" i="1"/>
  <c r="U639" i="1"/>
  <c r="T640" i="1"/>
  <c r="U640" i="1"/>
  <c r="T641" i="1"/>
  <c r="U641" i="1"/>
  <c r="T642" i="1"/>
  <c r="U642" i="1"/>
  <c r="T643" i="1"/>
  <c r="U643" i="1"/>
  <c r="T644" i="1"/>
  <c r="U644" i="1"/>
  <c r="T645" i="1"/>
  <c r="U645" i="1"/>
  <c r="T646" i="1"/>
  <c r="U646" i="1"/>
  <c r="T647" i="1"/>
  <c r="U647" i="1"/>
  <c r="T648" i="1"/>
  <c r="U648" i="1"/>
  <c r="T649" i="1"/>
  <c r="U649" i="1"/>
  <c r="T650" i="1"/>
  <c r="U650" i="1"/>
  <c r="T651" i="1"/>
  <c r="U651" i="1"/>
  <c r="T652" i="1"/>
  <c r="U652" i="1"/>
  <c r="T653" i="1"/>
  <c r="U653" i="1"/>
  <c r="T654" i="1"/>
  <c r="U654" i="1"/>
  <c r="T655" i="1"/>
  <c r="U655" i="1"/>
  <c r="T656" i="1"/>
  <c r="U656" i="1"/>
  <c r="T657" i="1"/>
  <c r="U657" i="1"/>
  <c r="T658" i="1"/>
  <c r="U658" i="1"/>
  <c r="T659" i="1"/>
  <c r="U659" i="1"/>
  <c r="T660" i="1"/>
  <c r="U660" i="1"/>
  <c r="T661" i="1"/>
  <c r="U661" i="1"/>
  <c r="T662" i="1"/>
  <c r="U662" i="1"/>
  <c r="T663" i="1"/>
  <c r="U663" i="1"/>
  <c r="T664" i="1"/>
  <c r="U664" i="1"/>
  <c r="T665" i="1"/>
  <c r="U665" i="1"/>
  <c r="T666" i="1"/>
  <c r="U666" i="1"/>
  <c r="T667" i="1"/>
  <c r="U667" i="1"/>
  <c r="T668" i="1"/>
  <c r="U668" i="1"/>
  <c r="T669" i="1"/>
  <c r="U669" i="1"/>
  <c r="T670" i="1"/>
  <c r="U670" i="1"/>
  <c r="T671" i="1"/>
  <c r="U671" i="1"/>
  <c r="T672" i="1"/>
  <c r="U672" i="1"/>
  <c r="T673" i="1"/>
  <c r="U673" i="1"/>
  <c r="T674" i="1"/>
  <c r="U674" i="1"/>
  <c r="T675" i="1"/>
  <c r="U675" i="1"/>
  <c r="T676" i="1"/>
  <c r="U676" i="1"/>
  <c r="T677" i="1"/>
  <c r="U677" i="1"/>
  <c r="T678" i="1"/>
  <c r="U678" i="1"/>
  <c r="T679" i="1"/>
  <c r="U679" i="1"/>
  <c r="T680" i="1"/>
  <c r="U680" i="1"/>
  <c r="T681" i="1"/>
  <c r="U681" i="1"/>
  <c r="T682" i="1"/>
  <c r="U682" i="1"/>
  <c r="T683" i="1"/>
  <c r="U683" i="1"/>
  <c r="T684" i="1"/>
  <c r="U684" i="1"/>
  <c r="T685" i="1"/>
  <c r="U685" i="1"/>
  <c r="T686" i="1"/>
  <c r="U686" i="1"/>
  <c r="T687" i="1"/>
  <c r="U687" i="1"/>
  <c r="T688" i="1"/>
  <c r="U688" i="1"/>
  <c r="T689" i="1"/>
  <c r="U689" i="1"/>
  <c r="T690" i="1"/>
  <c r="U690" i="1"/>
  <c r="T691" i="1"/>
  <c r="U691" i="1"/>
  <c r="T692" i="1"/>
  <c r="U692" i="1"/>
  <c r="T693" i="1"/>
  <c r="U693" i="1"/>
  <c r="T694" i="1"/>
  <c r="U694" i="1"/>
  <c r="T695" i="1"/>
  <c r="U695" i="1"/>
  <c r="T696" i="1"/>
  <c r="U696" i="1"/>
  <c r="T697" i="1"/>
  <c r="U697" i="1"/>
  <c r="T698" i="1"/>
  <c r="U698" i="1"/>
  <c r="T699" i="1"/>
  <c r="U699" i="1"/>
  <c r="T700" i="1"/>
  <c r="U700" i="1"/>
  <c r="T701" i="1"/>
  <c r="U701" i="1"/>
  <c r="T702" i="1"/>
  <c r="U702" i="1"/>
  <c r="T703" i="1"/>
  <c r="U703" i="1"/>
  <c r="T704" i="1"/>
  <c r="U704" i="1"/>
  <c r="T705" i="1"/>
  <c r="U705" i="1"/>
  <c r="T706" i="1"/>
  <c r="U706" i="1"/>
  <c r="T707" i="1"/>
  <c r="U707" i="1"/>
  <c r="T708" i="1"/>
  <c r="U708" i="1"/>
  <c r="T709" i="1"/>
  <c r="U709" i="1"/>
  <c r="T710" i="1"/>
  <c r="U710" i="1"/>
  <c r="T711" i="1"/>
  <c r="U711" i="1"/>
  <c r="T712" i="1"/>
  <c r="U712" i="1"/>
  <c r="T713" i="1"/>
  <c r="U713" i="1"/>
  <c r="T714" i="1"/>
  <c r="U714" i="1"/>
  <c r="T715" i="1"/>
  <c r="U715" i="1"/>
  <c r="T716" i="1"/>
  <c r="U716" i="1"/>
  <c r="T717" i="1"/>
  <c r="U717" i="1"/>
  <c r="T718" i="1"/>
  <c r="U718" i="1"/>
  <c r="T719" i="1"/>
  <c r="U719" i="1"/>
  <c r="T720" i="1"/>
  <c r="U720" i="1"/>
  <c r="T721" i="1"/>
  <c r="U721" i="1"/>
  <c r="T722" i="1"/>
  <c r="U722" i="1"/>
  <c r="T723" i="1"/>
  <c r="U723" i="1"/>
  <c r="T724" i="1"/>
  <c r="U724" i="1"/>
  <c r="T725" i="1"/>
  <c r="U725" i="1"/>
  <c r="T726" i="1"/>
  <c r="U726" i="1"/>
  <c r="T727" i="1"/>
  <c r="U727" i="1"/>
  <c r="T728" i="1"/>
  <c r="U728" i="1"/>
  <c r="T729" i="1"/>
  <c r="U729" i="1"/>
  <c r="T730" i="1"/>
  <c r="U730" i="1"/>
  <c r="T731" i="1"/>
  <c r="U731" i="1"/>
  <c r="T732" i="1"/>
  <c r="U732" i="1"/>
  <c r="T733" i="1"/>
  <c r="U733" i="1"/>
  <c r="T734" i="1"/>
  <c r="U734" i="1"/>
  <c r="T735" i="1"/>
  <c r="U735" i="1"/>
  <c r="T736" i="1"/>
  <c r="U736" i="1"/>
  <c r="T737" i="1"/>
  <c r="U737" i="1"/>
  <c r="T738" i="1"/>
  <c r="U738" i="1"/>
  <c r="T739" i="1"/>
  <c r="U739" i="1"/>
  <c r="T740" i="1"/>
  <c r="U740" i="1"/>
  <c r="T741" i="1"/>
  <c r="U741" i="1"/>
  <c r="T742" i="1"/>
  <c r="U742" i="1"/>
  <c r="T743" i="1"/>
  <c r="U743" i="1"/>
  <c r="T744" i="1"/>
  <c r="U744" i="1"/>
  <c r="T745" i="1"/>
  <c r="U745" i="1"/>
  <c r="T746" i="1"/>
  <c r="U746" i="1"/>
  <c r="T747" i="1"/>
  <c r="U747" i="1"/>
  <c r="T748" i="1"/>
  <c r="U748" i="1"/>
  <c r="T749" i="1"/>
  <c r="U749" i="1"/>
  <c r="T750" i="1"/>
  <c r="U750" i="1"/>
  <c r="T751" i="1"/>
  <c r="U751" i="1"/>
  <c r="T752" i="1"/>
  <c r="U752" i="1"/>
  <c r="T753" i="1"/>
  <c r="U753" i="1"/>
  <c r="T754" i="1"/>
  <c r="U754" i="1"/>
  <c r="T755" i="1"/>
  <c r="U755" i="1"/>
  <c r="T756" i="1"/>
  <c r="U756" i="1"/>
  <c r="T757" i="1"/>
  <c r="U757" i="1"/>
  <c r="T758" i="1"/>
  <c r="U758" i="1"/>
  <c r="T759" i="1"/>
  <c r="U759" i="1"/>
  <c r="T760" i="1"/>
  <c r="U760" i="1"/>
  <c r="T761" i="1"/>
  <c r="U761" i="1"/>
  <c r="T762" i="1"/>
  <c r="U762" i="1"/>
  <c r="T763" i="1"/>
  <c r="U763" i="1"/>
  <c r="T764" i="1"/>
  <c r="U764" i="1"/>
  <c r="T765" i="1"/>
  <c r="U765" i="1"/>
  <c r="T766" i="1"/>
  <c r="U766" i="1"/>
  <c r="T767" i="1"/>
  <c r="U767" i="1"/>
  <c r="T768" i="1"/>
  <c r="U768" i="1"/>
  <c r="T769" i="1"/>
  <c r="U769" i="1"/>
  <c r="T770" i="1"/>
  <c r="U770" i="1"/>
  <c r="T771" i="1"/>
  <c r="U771" i="1"/>
  <c r="T772" i="1"/>
  <c r="U772" i="1"/>
  <c r="T773" i="1"/>
  <c r="U773" i="1"/>
  <c r="T774" i="1"/>
  <c r="U774" i="1"/>
  <c r="T775" i="1"/>
  <c r="U775" i="1"/>
  <c r="T776" i="1"/>
  <c r="U776" i="1"/>
  <c r="T777" i="1"/>
  <c r="U777" i="1"/>
  <c r="T778" i="1"/>
  <c r="U778" i="1"/>
  <c r="T779" i="1"/>
  <c r="U779" i="1"/>
  <c r="T780" i="1"/>
  <c r="U780" i="1"/>
  <c r="T781" i="1"/>
  <c r="U781" i="1"/>
  <c r="T782" i="1"/>
  <c r="U782" i="1"/>
  <c r="T783" i="1"/>
  <c r="U783" i="1"/>
  <c r="T784" i="1"/>
  <c r="U784" i="1"/>
  <c r="T785" i="1"/>
  <c r="U785" i="1"/>
  <c r="T786" i="1"/>
  <c r="U786" i="1"/>
  <c r="T787" i="1"/>
  <c r="U787" i="1"/>
  <c r="T788" i="1"/>
  <c r="U788" i="1"/>
  <c r="T789" i="1"/>
  <c r="U789" i="1"/>
  <c r="T790" i="1"/>
  <c r="U790" i="1"/>
  <c r="T791" i="1"/>
  <c r="U791" i="1"/>
  <c r="T792" i="1"/>
  <c r="U792" i="1"/>
  <c r="T793" i="1"/>
  <c r="U793" i="1"/>
  <c r="T794" i="1"/>
  <c r="U794" i="1"/>
  <c r="T795" i="1"/>
  <c r="U795" i="1"/>
  <c r="T796" i="1"/>
  <c r="U796" i="1"/>
  <c r="T797" i="1"/>
  <c r="U797" i="1"/>
  <c r="T798" i="1"/>
  <c r="U798" i="1"/>
  <c r="T799" i="1"/>
  <c r="U799" i="1"/>
  <c r="T800" i="1"/>
  <c r="U800" i="1"/>
  <c r="T801" i="1"/>
  <c r="U801" i="1"/>
  <c r="T802" i="1"/>
  <c r="U802" i="1"/>
  <c r="T803" i="1"/>
  <c r="U803" i="1"/>
  <c r="T804" i="1"/>
  <c r="U804" i="1"/>
  <c r="T805" i="1"/>
  <c r="U805" i="1"/>
  <c r="T806" i="1"/>
  <c r="U806" i="1"/>
  <c r="T807" i="1"/>
  <c r="U807" i="1"/>
  <c r="T808" i="1"/>
  <c r="U808" i="1"/>
  <c r="T809" i="1"/>
  <c r="U809" i="1"/>
  <c r="T810" i="1"/>
  <c r="U810" i="1"/>
  <c r="T811" i="1"/>
  <c r="U811" i="1"/>
  <c r="T812" i="1"/>
  <c r="U812" i="1"/>
  <c r="T813" i="1"/>
  <c r="U813" i="1"/>
  <c r="T814" i="1"/>
  <c r="U814" i="1"/>
  <c r="T815" i="1"/>
  <c r="U815" i="1"/>
  <c r="T816" i="1"/>
  <c r="U816" i="1"/>
  <c r="T817" i="1"/>
  <c r="U817" i="1"/>
  <c r="T818" i="1"/>
  <c r="U818" i="1"/>
  <c r="T819" i="1"/>
  <c r="U819" i="1"/>
  <c r="T820" i="1"/>
  <c r="U820" i="1"/>
  <c r="T821" i="1"/>
  <c r="U821" i="1"/>
  <c r="T822" i="1"/>
  <c r="U822" i="1"/>
  <c r="T823" i="1"/>
  <c r="U823" i="1"/>
  <c r="T824" i="1"/>
  <c r="U824" i="1"/>
  <c r="T825" i="1"/>
  <c r="U825" i="1"/>
  <c r="T826" i="1"/>
  <c r="U826" i="1"/>
  <c r="T827" i="1"/>
  <c r="U827" i="1"/>
  <c r="T828" i="1"/>
  <c r="U828" i="1"/>
  <c r="T829" i="1"/>
  <c r="U829" i="1"/>
  <c r="T830" i="1"/>
  <c r="U830" i="1"/>
  <c r="T831" i="1"/>
  <c r="U831" i="1"/>
  <c r="T832" i="1"/>
  <c r="U832" i="1"/>
  <c r="T833" i="1"/>
  <c r="U833" i="1"/>
  <c r="T834" i="1"/>
  <c r="U834" i="1"/>
  <c r="T835" i="1"/>
  <c r="U835" i="1"/>
  <c r="T836" i="1"/>
  <c r="U836" i="1"/>
  <c r="T837" i="1"/>
  <c r="U837" i="1"/>
  <c r="T838" i="1"/>
  <c r="U838" i="1"/>
  <c r="T839" i="1"/>
  <c r="U839" i="1"/>
  <c r="T840" i="1"/>
  <c r="U840" i="1"/>
  <c r="T841" i="1"/>
  <c r="U841" i="1"/>
  <c r="T842" i="1"/>
  <c r="U842" i="1"/>
  <c r="T843" i="1"/>
  <c r="U843" i="1"/>
  <c r="T844" i="1"/>
  <c r="U844" i="1"/>
  <c r="T845" i="1"/>
  <c r="U845" i="1"/>
  <c r="T846" i="1"/>
  <c r="U846" i="1"/>
  <c r="T847" i="1"/>
  <c r="U847" i="1"/>
  <c r="T848" i="1"/>
  <c r="U848" i="1"/>
  <c r="T849" i="1"/>
  <c r="U849" i="1"/>
  <c r="T850" i="1"/>
  <c r="U850" i="1"/>
  <c r="T851" i="1"/>
  <c r="U851" i="1"/>
  <c r="T852" i="1"/>
  <c r="U852" i="1"/>
  <c r="T853" i="1"/>
  <c r="U853" i="1"/>
  <c r="T854" i="1"/>
  <c r="U854" i="1"/>
  <c r="T855" i="1"/>
  <c r="U855" i="1"/>
  <c r="T856" i="1"/>
  <c r="U856" i="1"/>
  <c r="T857" i="1"/>
  <c r="U857" i="1"/>
  <c r="T858" i="1"/>
  <c r="U858" i="1"/>
  <c r="T859" i="1"/>
  <c r="U859" i="1"/>
  <c r="T860" i="1"/>
  <c r="U860" i="1"/>
  <c r="T861" i="1"/>
  <c r="U861" i="1"/>
  <c r="T862" i="1"/>
  <c r="U862" i="1"/>
  <c r="T863" i="1"/>
  <c r="U863" i="1"/>
  <c r="T864" i="1"/>
  <c r="U864" i="1"/>
  <c r="T865" i="1"/>
  <c r="U865" i="1"/>
  <c r="T866" i="1"/>
  <c r="U866" i="1"/>
  <c r="T867" i="1"/>
  <c r="U867" i="1"/>
  <c r="T868" i="1"/>
  <c r="U868" i="1"/>
  <c r="T869" i="1"/>
  <c r="U869" i="1"/>
  <c r="T870" i="1"/>
  <c r="U870" i="1"/>
  <c r="T871" i="1"/>
  <c r="U871" i="1"/>
  <c r="T872" i="1"/>
  <c r="U872" i="1"/>
  <c r="T873" i="1"/>
  <c r="U873" i="1"/>
  <c r="T874" i="1"/>
  <c r="U874" i="1"/>
  <c r="T875" i="1"/>
  <c r="U875" i="1"/>
  <c r="T876" i="1"/>
  <c r="U876" i="1"/>
  <c r="T877" i="1"/>
  <c r="U877" i="1"/>
  <c r="T878" i="1"/>
  <c r="U878" i="1"/>
  <c r="T879" i="1"/>
  <c r="U879" i="1"/>
  <c r="T880" i="1"/>
  <c r="U880" i="1"/>
  <c r="T881" i="1"/>
  <c r="U881" i="1"/>
  <c r="T882" i="1"/>
  <c r="U882" i="1"/>
  <c r="T883" i="1"/>
  <c r="U883" i="1"/>
  <c r="T884" i="1"/>
  <c r="U884" i="1"/>
  <c r="T885" i="1"/>
  <c r="U885" i="1"/>
  <c r="T886" i="1"/>
  <c r="U886" i="1"/>
  <c r="T887" i="1"/>
  <c r="U887" i="1"/>
  <c r="T888" i="1"/>
  <c r="U888" i="1"/>
  <c r="T889" i="1"/>
  <c r="U889" i="1"/>
  <c r="T890" i="1"/>
  <c r="U890" i="1"/>
  <c r="T891" i="1"/>
  <c r="U891" i="1"/>
  <c r="T892" i="1"/>
  <c r="U892" i="1"/>
  <c r="T893" i="1"/>
  <c r="U893" i="1"/>
  <c r="T894" i="1"/>
  <c r="U894" i="1"/>
  <c r="T895" i="1"/>
  <c r="U895" i="1"/>
  <c r="T896" i="1"/>
  <c r="U896" i="1"/>
  <c r="T897" i="1"/>
  <c r="U897" i="1"/>
  <c r="T898" i="1"/>
  <c r="U898" i="1"/>
  <c r="T899" i="1"/>
  <c r="U899" i="1"/>
  <c r="T900" i="1"/>
  <c r="U900" i="1"/>
  <c r="T901" i="1"/>
  <c r="U901" i="1"/>
  <c r="T902" i="1"/>
  <c r="U902" i="1"/>
  <c r="T903" i="1"/>
  <c r="U903" i="1"/>
  <c r="T904" i="1"/>
  <c r="U904" i="1"/>
  <c r="T905" i="1"/>
  <c r="U905" i="1"/>
  <c r="T906" i="1"/>
  <c r="U906" i="1"/>
  <c r="T907" i="1"/>
  <c r="U907" i="1"/>
  <c r="T908" i="1"/>
  <c r="U908" i="1"/>
  <c r="T909" i="1"/>
  <c r="U909" i="1"/>
  <c r="T910" i="1"/>
  <c r="U910" i="1"/>
  <c r="T911" i="1"/>
  <c r="U911" i="1"/>
  <c r="T912" i="1"/>
  <c r="U912" i="1"/>
  <c r="T913" i="1"/>
  <c r="U913" i="1"/>
  <c r="T914" i="1"/>
  <c r="U914" i="1"/>
  <c r="T915" i="1"/>
  <c r="U915" i="1"/>
  <c r="T916" i="1"/>
  <c r="U916" i="1"/>
  <c r="T917" i="1"/>
  <c r="U917" i="1"/>
  <c r="T918" i="1"/>
  <c r="U918" i="1"/>
  <c r="T919" i="1"/>
  <c r="U919" i="1"/>
  <c r="T920" i="1"/>
  <c r="U920" i="1"/>
  <c r="T921" i="1"/>
  <c r="U921" i="1"/>
  <c r="T922" i="1"/>
  <c r="U922" i="1"/>
  <c r="T923" i="1"/>
  <c r="U923" i="1"/>
  <c r="T924" i="1"/>
  <c r="U924" i="1"/>
  <c r="T925" i="1"/>
  <c r="U925" i="1"/>
  <c r="T926" i="1"/>
  <c r="U926" i="1"/>
  <c r="T927" i="1"/>
  <c r="U927" i="1"/>
  <c r="T928" i="1"/>
  <c r="U928" i="1"/>
  <c r="T929" i="1"/>
  <c r="U929" i="1"/>
  <c r="T930" i="1"/>
  <c r="U930" i="1"/>
  <c r="T931" i="1"/>
  <c r="U931" i="1"/>
  <c r="T932" i="1"/>
  <c r="U932" i="1"/>
  <c r="T933" i="1"/>
  <c r="U933" i="1"/>
  <c r="T934" i="1"/>
  <c r="U934" i="1"/>
  <c r="T935" i="1"/>
  <c r="U935" i="1"/>
  <c r="T936" i="1"/>
  <c r="U936" i="1"/>
  <c r="T937" i="1"/>
  <c r="U937" i="1"/>
  <c r="T938" i="1"/>
  <c r="U938" i="1"/>
  <c r="T939" i="1"/>
  <c r="U939" i="1"/>
  <c r="T940" i="1"/>
  <c r="U940" i="1"/>
  <c r="T941" i="1"/>
  <c r="U941" i="1"/>
  <c r="T942" i="1"/>
  <c r="U942" i="1"/>
  <c r="T943" i="1"/>
  <c r="U943" i="1"/>
  <c r="T944" i="1"/>
  <c r="U944" i="1"/>
  <c r="T945" i="1"/>
  <c r="U945" i="1"/>
  <c r="T946" i="1"/>
  <c r="U946" i="1"/>
  <c r="T947" i="1"/>
  <c r="U947" i="1"/>
  <c r="T948" i="1"/>
  <c r="U948" i="1"/>
  <c r="T949" i="1"/>
  <c r="U949" i="1"/>
  <c r="T950" i="1"/>
  <c r="U950" i="1"/>
  <c r="T951" i="1"/>
  <c r="U951" i="1"/>
  <c r="T952" i="1"/>
  <c r="U952" i="1"/>
  <c r="T953" i="1"/>
  <c r="U953" i="1"/>
  <c r="T954" i="1"/>
  <c r="U954" i="1"/>
  <c r="T955" i="1"/>
  <c r="U955" i="1"/>
  <c r="T956" i="1"/>
  <c r="U956" i="1"/>
  <c r="T957" i="1"/>
  <c r="U957" i="1"/>
  <c r="T958" i="1"/>
  <c r="U958" i="1"/>
  <c r="T959" i="1"/>
  <c r="U959" i="1"/>
  <c r="T960" i="1"/>
  <c r="U960" i="1"/>
  <c r="T961" i="1"/>
  <c r="U961" i="1"/>
  <c r="T962" i="1"/>
  <c r="U962" i="1"/>
  <c r="T963" i="1"/>
  <c r="U963" i="1"/>
  <c r="T964" i="1"/>
  <c r="U964" i="1"/>
  <c r="T965" i="1"/>
  <c r="U965" i="1"/>
  <c r="T966" i="1"/>
  <c r="U966" i="1"/>
  <c r="T967" i="1"/>
  <c r="U967" i="1"/>
  <c r="T968" i="1"/>
  <c r="U968" i="1"/>
  <c r="T969" i="1"/>
  <c r="U969" i="1"/>
  <c r="T970" i="1"/>
  <c r="U970" i="1"/>
  <c r="T971" i="1"/>
  <c r="U971" i="1"/>
  <c r="T972" i="1"/>
  <c r="U972" i="1"/>
  <c r="T973" i="1"/>
  <c r="U973" i="1"/>
  <c r="T974" i="1"/>
  <c r="U974" i="1"/>
  <c r="T975" i="1"/>
  <c r="U975" i="1"/>
  <c r="T976" i="1"/>
  <c r="U976" i="1"/>
  <c r="T977" i="1"/>
  <c r="U977" i="1"/>
  <c r="T978" i="1"/>
  <c r="U978" i="1"/>
  <c r="T979" i="1"/>
  <c r="U979" i="1"/>
  <c r="T980" i="1"/>
  <c r="U980" i="1"/>
  <c r="T981" i="1"/>
  <c r="U981" i="1"/>
  <c r="T982" i="1"/>
  <c r="U982" i="1"/>
  <c r="T983" i="1"/>
  <c r="U983" i="1"/>
  <c r="T984" i="1"/>
  <c r="U984" i="1"/>
  <c r="T985" i="1"/>
  <c r="U985" i="1"/>
  <c r="T986" i="1"/>
  <c r="U986" i="1"/>
  <c r="T987" i="1"/>
  <c r="U987" i="1"/>
  <c r="T988" i="1"/>
  <c r="U988" i="1"/>
  <c r="T989" i="1"/>
  <c r="U989" i="1"/>
  <c r="T990" i="1"/>
  <c r="U990" i="1"/>
  <c r="T991" i="1"/>
  <c r="U991" i="1"/>
  <c r="T992" i="1"/>
  <c r="U992" i="1"/>
  <c r="T993" i="1"/>
  <c r="U993" i="1"/>
  <c r="T994" i="1"/>
  <c r="U994" i="1"/>
  <c r="T995" i="1"/>
  <c r="U995" i="1"/>
  <c r="T996" i="1"/>
  <c r="U996" i="1"/>
  <c r="T997" i="1"/>
  <c r="U997" i="1"/>
  <c r="T998" i="1"/>
  <c r="U998" i="1"/>
  <c r="T999" i="1"/>
  <c r="U999" i="1"/>
  <c r="T1000" i="1"/>
  <c r="U1000" i="1"/>
  <c r="T1001" i="1"/>
  <c r="U1001" i="1"/>
  <c r="T1002" i="1"/>
  <c r="U1002" i="1"/>
  <c r="T1003" i="1"/>
  <c r="U1003" i="1"/>
  <c r="T1004" i="1"/>
  <c r="U1004" i="1"/>
  <c r="T1005" i="1"/>
  <c r="U1005" i="1"/>
  <c r="T1006" i="1"/>
  <c r="U1006" i="1"/>
  <c r="T1007" i="1"/>
  <c r="U1007" i="1"/>
  <c r="T1008" i="1"/>
  <c r="U1008" i="1"/>
  <c r="T1009" i="1"/>
  <c r="U1009" i="1"/>
  <c r="T1010" i="1"/>
  <c r="U1010" i="1"/>
  <c r="T1011" i="1"/>
  <c r="U1011" i="1"/>
  <c r="T1012" i="1"/>
  <c r="U1012" i="1"/>
  <c r="T1013" i="1"/>
  <c r="U1013" i="1"/>
  <c r="T1014" i="1"/>
  <c r="U1014" i="1"/>
  <c r="T1015" i="1"/>
  <c r="U1015" i="1"/>
  <c r="T1016" i="1"/>
  <c r="U1016" i="1"/>
  <c r="T1017" i="1"/>
  <c r="U1017" i="1"/>
  <c r="T1018" i="1"/>
  <c r="U1018" i="1"/>
  <c r="T1019" i="1"/>
  <c r="U1019" i="1"/>
  <c r="T1020" i="1"/>
  <c r="U1020" i="1"/>
  <c r="T1021" i="1"/>
  <c r="U1021" i="1"/>
  <c r="T1022" i="1"/>
  <c r="U1022" i="1"/>
  <c r="T1023" i="1"/>
  <c r="U1023" i="1"/>
  <c r="T1024" i="1"/>
  <c r="U1024" i="1"/>
  <c r="T1025" i="1"/>
  <c r="U1025" i="1"/>
  <c r="T1026" i="1"/>
  <c r="U1026" i="1"/>
  <c r="T1027" i="1"/>
  <c r="U1027" i="1"/>
  <c r="T1028" i="1"/>
  <c r="U1028" i="1"/>
  <c r="T1029" i="1"/>
  <c r="U1029" i="1"/>
  <c r="T1030" i="1"/>
  <c r="U1030" i="1"/>
  <c r="T1031" i="1"/>
  <c r="U1031" i="1"/>
  <c r="T1032" i="1"/>
  <c r="U1032" i="1"/>
  <c r="T1033" i="1"/>
  <c r="U1033" i="1"/>
  <c r="T1034" i="1"/>
  <c r="U1034" i="1"/>
  <c r="T1035" i="1"/>
  <c r="U1035" i="1"/>
  <c r="T1036" i="1"/>
  <c r="U1036" i="1"/>
  <c r="T1037" i="1"/>
  <c r="U1037" i="1"/>
  <c r="T1038" i="1"/>
  <c r="U1038" i="1"/>
  <c r="T1039" i="1"/>
  <c r="U1039" i="1"/>
  <c r="T1040" i="1"/>
  <c r="U1040" i="1"/>
  <c r="T1041" i="1"/>
  <c r="U1041" i="1"/>
  <c r="T1042" i="1"/>
  <c r="U1042" i="1"/>
  <c r="T1043" i="1"/>
  <c r="U1043" i="1"/>
  <c r="T1044" i="1"/>
  <c r="U1044" i="1"/>
  <c r="T1045" i="1"/>
  <c r="U1045" i="1"/>
  <c r="T1046" i="1"/>
  <c r="U1046" i="1"/>
  <c r="T1047" i="1"/>
  <c r="U1047" i="1"/>
  <c r="T1048" i="1"/>
  <c r="U1048" i="1"/>
  <c r="T1049" i="1"/>
  <c r="U1049" i="1"/>
  <c r="T1050" i="1"/>
  <c r="U1050" i="1"/>
  <c r="T1051" i="1"/>
  <c r="U1051" i="1"/>
  <c r="T1052" i="1"/>
  <c r="U1052" i="1"/>
  <c r="T1053" i="1"/>
  <c r="U1053" i="1"/>
  <c r="T1054" i="1"/>
  <c r="U1054" i="1"/>
  <c r="T1055" i="1"/>
  <c r="U1055" i="1"/>
  <c r="T1056" i="1"/>
  <c r="U1056" i="1"/>
  <c r="T1057" i="1"/>
  <c r="U1057" i="1"/>
  <c r="T1058" i="1"/>
  <c r="U1058" i="1"/>
  <c r="T1059" i="1"/>
  <c r="U1059" i="1"/>
  <c r="T1060" i="1"/>
  <c r="U1060" i="1"/>
  <c r="T1061" i="1"/>
  <c r="U1061" i="1"/>
  <c r="T1062" i="1"/>
  <c r="U1062" i="1"/>
  <c r="T1063" i="1"/>
  <c r="U1063" i="1"/>
  <c r="T1064" i="1"/>
  <c r="U1064" i="1"/>
  <c r="T1065" i="1"/>
  <c r="U1065" i="1"/>
  <c r="T1066" i="1"/>
  <c r="U1066" i="1"/>
  <c r="T1067" i="1"/>
  <c r="U1067" i="1"/>
  <c r="T1068" i="1"/>
  <c r="U1068" i="1"/>
  <c r="T1069" i="1"/>
  <c r="U1069" i="1"/>
  <c r="T1070" i="1"/>
  <c r="U1070" i="1"/>
  <c r="T1071" i="1"/>
  <c r="U1071" i="1"/>
  <c r="T1072" i="1"/>
  <c r="U1072" i="1"/>
  <c r="T1073" i="1"/>
  <c r="U1073" i="1"/>
  <c r="T1074" i="1"/>
  <c r="U1074" i="1"/>
  <c r="T1075" i="1"/>
  <c r="U1075" i="1"/>
  <c r="T1076" i="1"/>
  <c r="U1076" i="1"/>
  <c r="T1077" i="1"/>
  <c r="U1077" i="1"/>
  <c r="T1078" i="1"/>
  <c r="U1078" i="1"/>
  <c r="T1079" i="1"/>
  <c r="U1079" i="1"/>
  <c r="T1080" i="1"/>
  <c r="U1080" i="1"/>
  <c r="T1081" i="1"/>
  <c r="U1081" i="1"/>
  <c r="T1082" i="1"/>
  <c r="U1082" i="1"/>
  <c r="T1083" i="1"/>
  <c r="U1083" i="1"/>
  <c r="T1084" i="1"/>
  <c r="U1084" i="1"/>
  <c r="T1085" i="1"/>
  <c r="U1085" i="1"/>
  <c r="T1086" i="1"/>
  <c r="U1086" i="1"/>
  <c r="T1087" i="1"/>
  <c r="U1087" i="1"/>
  <c r="T1088" i="1"/>
  <c r="U1088" i="1"/>
  <c r="T1089" i="1"/>
  <c r="U1089" i="1"/>
  <c r="T1090" i="1"/>
  <c r="U1090" i="1"/>
  <c r="T1091" i="1"/>
  <c r="U1091" i="1"/>
  <c r="T1092" i="1"/>
  <c r="U1092" i="1"/>
  <c r="T1093" i="1"/>
  <c r="U1093" i="1"/>
  <c r="T1094" i="1"/>
  <c r="U1094" i="1"/>
  <c r="T1095" i="1"/>
  <c r="U1095" i="1"/>
  <c r="T1096" i="1"/>
  <c r="U1096" i="1"/>
  <c r="T1097" i="1"/>
  <c r="U1097" i="1"/>
  <c r="T1098" i="1"/>
  <c r="U1098" i="1"/>
  <c r="T1099" i="1"/>
  <c r="U1099" i="1"/>
  <c r="T1100" i="1"/>
  <c r="U1100" i="1"/>
  <c r="T1101" i="1"/>
  <c r="U1101" i="1"/>
  <c r="T1102" i="1"/>
  <c r="U1102" i="1"/>
  <c r="T1103" i="1"/>
  <c r="U1103" i="1"/>
  <c r="T1104" i="1"/>
  <c r="U1104" i="1"/>
  <c r="T1105" i="1"/>
  <c r="U1105" i="1"/>
  <c r="T1106" i="1"/>
  <c r="U1106" i="1"/>
  <c r="T1107" i="1"/>
  <c r="U1107" i="1"/>
  <c r="T1108" i="1"/>
  <c r="U1108" i="1"/>
  <c r="T1109" i="1"/>
  <c r="U1109" i="1"/>
  <c r="T1110" i="1"/>
  <c r="U1110" i="1"/>
  <c r="T1111" i="1"/>
  <c r="U1111" i="1"/>
  <c r="T1112" i="1"/>
  <c r="U1112" i="1"/>
  <c r="T1113" i="1"/>
  <c r="U1113" i="1"/>
  <c r="T1114" i="1"/>
  <c r="U1114" i="1"/>
  <c r="T1115" i="1"/>
  <c r="U1115" i="1"/>
  <c r="T1116" i="1"/>
  <c r="U1116" i="1"/>
  <c r="T1117" i="1"/>
  <c r="U1117" i="1"/>
  <c r="T1118" i="1"/>
  <c r="U1118" i="1"/>
  <c r="T1119" i="1"/>
  <c r="U1119" i="1"/>
  <c r="T1120" i="1"/>
  <c r="U1120" i="1"/>
  <c r="T1121" i="1"/>
  <c r="U1121" i="1"/>
  <c r="T1122" i="1"/>
  <c r="U1122" i="1"/>
  <c r="T1123" i="1"/>
  <c r="U1123" i="1"/>
  <c r="T1124" i="1"/>
  <c r="U1124" i="1"/>
  <c r="T1125" i="1"/>
  <c r="U1125" i="1"/>
  <c r="T1126" i="1"/>
  <c r="U1126" i="1"/>
  <c r="T1127" i="1"/>
  <c r="U1127" i="1"/>
  <c r="T1128" i="1"/>
  <c r="U1128" i="1"/>
  <c r="T1129" i="1"/>
  <c r="U1129" i="1"/>
  <c r="T1130" i="1"/>
  <c r="U1130" i="1"/>
  <c r="T1131" i="1"/>
  <c r="U1131" i="1"/>
  <c r="T1132" i="1"/>
  <c r="U1132" i="1"/>
  <c r="T1133" i="1"/>
  <c r="U1133" i="1"/>
  <c r="T1134" i="1"/>
  <c r="U1134" i="1"/>
  <c r="T1135" i="1"/>
  <c r="U1135" i="1"/>
  <c r="T1136" i="1"/>
  <c r="U1136" i="1"/>
  <c r="T1137" i="1"/>
  <c r="U1137" i="1"/>
  <c r="T1138" i="1"/>
  <c r="U1138" i="1"/>
  <c r="T1139" i="1"/>
  <c r="U1139" i="1"/>
  <c r="T1140" i="1"/>
  <c r="U1140" i="1"/>
  <c r="T1141" i="1"/>
  <c r="U1141" i="1"/>
  <c r="T1142" i="1"/>
  <c r="U1142" i="1"/>
  <c r="T1143" i="1"/>
  <c r="U1143" i="1"/>
  <c r="T1144" i="1"/>
  <c r="U1144" i="1"/>
  <c r="T1145" i="1"/>
  <c r="U1145" i="1"/>
  <c r="T1146" i="1"/>
  <c r="U1146" i="1"/>
  <c r="T1147" i="1"/>
  <c r="U1147" i="1"/>
  <c r="T1148" i="1"/>
  <c r="U1148" i="1"/>
  <c r="T1149" i="1"/>
  <c r="U1149" i="1"/>
  <c r="T1150" i="1"/>
  <c r="U1150" i="1"/>
  <c r="T1151" i="1"/>
  <c r="U1151" i="1"/>
  <c r="T1152" i="1"/>
  <c r="U1152" i="1"/>
  <c r="T1153" i="1"/>
  <c r="U1153" i="1"/>
  <c r="T1154" i="1"/>
  <c r="U1154" i="1"/>
  <c r="T1155" i="1"/>
  <c r="U1155" i="1"/>
  <c r="T1156" i="1"/>
  <c r="U1156" i="1"/>
  <c r="T1157" i="1"/>
  <c r="U1157" i="1"/>
  <c r="T1158" i="1"/>
  <c r="U1158" i="1"/>
  <c r="T1159" i="1"/>
  <c r="U1159" i="1"/>
  <c r="T1160" i="1"/>
  <c r="U1160" i="1"/>
  <c r="T1161" i="1"/>
  <c r="U1161" i="1"/>
  <c r="T1162" i="1"/>
  <c r="U1162" i="1"/>
  <c r="T1163" i="1"/>
  <c r="U1163" i="1"/>
  <c r="T1164" i="1"/>
  <c r="U1164" i="1"/>
  <c r="T1165" i="1"/>
  <c r="U1165" i="1"/>
  <c r="T1166" i="1"/>
  <c r="U1166" i="1"/>
  <c r="T1167" i="1"/>
  <c r="U1167" i="1"/>
  <c r="T1168" i="1"/>
  <c r="U1168" i="1"/>
  <c r="T1169" i="1"/>
  <c r="U1169" i="1"/>
  <c r="T1170" i="1"/>
  <c r="U1170" i="1"/>
  <c r="T1171" i="1"/>
  <c r="U1171" i="1"/>
  <c r="T1172" i="1"/>
  <c r="U1172" i="1"/>
  <c r="T1173" i="1"/>
  <c r="U1173" i="1"/>
  <c r="T1174" i="1"/>
  <c r="U1174" i="1"/>
  <c r="T1175" i="1"/>
  <c r="U1175" i="1"/>
  <c r="T1176" i="1"/>
  <c r="U1176" i="1"/>
  <c r="T1177" i="1"/>
  <c r="U1177" i="1"/>
  <c r="T1178" i="1"/>
  <c r="U1178" i="1"/>
  <c r="T1179" i="1"/>
  <c r="U1179" i="1"/>
  <c r="T1180" i="1"/>
  <c r="U1180" i="1"/>
  <c r="T1181" i="1"/>
  <c r="U1181" i="1"/>
  <c r="T1182" i="1"/>
  <c r="U1182" i="1"/>
  <c r="T1183" i="1"/>
  <c r="U1183" i="1"/>
  <c r="T1184" i="1"/>
  <c r="U1184" i="1"/>
  <c r="T1185" i="1"/>
  <c r="U1185" i="1"/>
  <c r="T1186" i="1"/>
  <c r="U1186" i="1"/>
  <c r="T1187" i="1"/>
  <c r="U1187" i="1"/>
  <c r="T1188" i="1"/>
  <c r="U1188" i="1"/>
  <c r="T1189" i="1"/>
  <c r="U1189" i="1"/>
  <c r="T1190" i="1"/>
  <c r="U1190" i="1"/>
  <c r="T1191" i="1"/>
  <c r="U1191" i="1"/>
  <c r="T1192" i="1"/>
  <c r="U1192" i="1"/>
  <c r="T1193" i="1"/>
  <c r="U1193" i="1"/>
  <c r="T1194" i="1"/>
  <c r="U1194" i="1"/>
  <c r="T1195" i="1"/>
  <c r="U1195" i="1"/>
  <c r="T1196" i="1"/>
  <c r="U1196" i="1"/>
  <c r="T1197" i="1"/>
  <c r="U1197" i="1"/>
  <c r="T1198" i="1"/>
  <c r="U1198" i="1"/>
  <c r="T1199" i="1"/>
  <c r="U1199" i="1"/>
  <c r="T1200" i="1"/>
  <c r="U1200" i="1"/>
  <c r="T1201" i="1"/>
  <c r="U1201" i="1"/>
  <c r="T1202" i="1"/>
  <c r="U1202" i="1"/>
  <c r="T1203" i="1"/>
  <c r="U1203" i="1"/>
  <c r="T1204" i="1"/>
  <c r="U1204" i="1"/>
  <c r="T1205" i="1"/>
  <c r="U1205" i="1"/>
  <c r="T1206" i="1"/>
  <c r="U1206" i="1"/>
  <c r="T1207" i="1"/>
  <c r="U1207" i="1"/>
  <c r="T1208" i="1"/>
  <c r="U1208" i="1"/>
  <c r="T1209" i="1"/>
  <c r="U1209" i="1"/>
  <c r="T1210" i="1"/>
  <c r="U1210" i="1"/>
  <c r="T1211" i="1"/>
  <c r="U1211" i="1"/>
  <c r="T1212" i="1"/>
  <c r="U1212" i="1"/>
  <c r="T1213" i="1"/>
  <c r="U1213" i="1"/>
  <c r="T1214" i="1"/>
  <c r="U1214" i="1"/>
  <c r="T1215" i="1"/>
  <c r="U1215" i="1"/>
  <c r="T1216" i="1"/>
  <c r="U1216" i="1"/>
  <c r="T1217" i="1"/>
  <c r="U1217" i="1"/>
  <c r="T1218" i="1"/>
  <c r="U1218" i="1"/>
  <c r="T1219" i="1"/>
  <c r="U1219" i="1"/>
  <c r="T1220" i="1"/>
  <c r="U1220" i="1"/>
  <c r="T1221" i="1"/>
  <c r="U1221" i="1"/>
  <c r="T1222" i="1"/>
  <c r="U1222" i="1"/>
  <c r="T1223" i="1"/>
  <c r="U1223" i="1"/>
  <c r="T1224" i="1"/>
  <c r="U1224" i="1"/>
  <c r="T1225" i="1"/>
  <c r="U1225" i="1"/>
  <c r="T1226" i="1"/>
  <c r="U1226" i="1"/>
  <c r="T1227" i="1"/>
  <c r="U1227" i="1"/>
  <c r="T1228" i="1"/>
  <c r="U1228" i="1"/>
  <c r="T1229" i="1"/>
  <c r="U1229" i="1"/>
  <c r="T1230" i="1"/>
  <c r="U1230" i="1"/>
  <c r="T1231" i="1"/>
  <c r="U1231" i="1"/>
  <c r="T1232" i="1"/>
  <c r="U1232" i="1"/>
  <c r="T1233" i="1"/>
  <c r="U1233" i="1"/>
  <c r="T1234" i="1"/>
  <c r="U1234" i="1"/>
  <c r="T1235" i="1"/>
  <c r="U1235" i="1"/>
  <c r="T1236" i="1"/>
  <c r="U1236" i="1"/>
  <c r="T1237" i="1"/>
  <c r="U1237" i="1"/>
  <c r="T1238" i="1"/>
  <c r="U1238" i="1"/>
  <c r="T1239" i="1"/>
  <c r="U1239" i="1"/>
  <c r="T1240" i="1"/>
  <c r="U1240" i="1"/>
  <c r="T1241" i="1"/>
  <c r="U1241" i="1"/>
  <c r="T1242" i="1"/>
  <c r="U1242" i="1"/>
  <c r="T1243" i="1"/>
  <c r="U1243" i="1"/>
  <c r="T1244" i="1"/>
  <c r="U1244" i="1"/>
  <c r="T1245" i="1"/>
  <c r="U1245" i="1"/>
  <c r="T1246" i="1"/>
  <c r="U1246" i="1"/>
  <c r="T1247" i="1"/>
  <c r="U1247" i="1"/>
  <c r="T1248" i="1"/>
  <c r="U1248" i="1"/>
  <c r="T1249" i="1"/>
  <c r="U1249" i="1"/>
  <c r="T1250" i="1"/>
  <c r="U1250" i="1"/>
  <c r="T1251" i="1"/>
  <c r="U1251" i="1"/>
  <c r="T1252" i="1"/>
  <c r="U1252" i="1"/>
  <c r="T1253" i="1"/>
  <c r="U1253" i="1"/>
  <c r="T1254" i="1"/>
  <c r="U1254" i="1"/>
  <c r="T1255" i="1"/>
  <c r="U1255" i="1"/>
  <c r="T1256" i="1"/>
  <c r="U1256" i="1"/>
  <c r="T1257" i="1"/>
  <c r="U1257" i="1"/>
  <c r="T1258" i="1"/>
  <c r="U1258" i="1"/>
  <c r="T1259" i="1"/>
  <c r="U1259" i="1"/>
  <c r="T1260" i="1"/>
  <c r="U1260" i="1"/>
  <c r="T1261" i="1"/>
  <c r="U1261" i="1"/>
  <c r="T1262" i="1"/>
  <c r="U1262" i="1"/>
  <c r="T1263" i="1"/>
  <c r="U1263" i="1"/>
  <c r="T1264" i="1"/>
  <c r="U1264" i="1"/>
  <c r="T1265" i="1"/>
  <c r="U1265" i="1"/>
  <c r="T1266" i="1"/>
  <c r="U1266" i="1"/>
  <c r="T1267" i="1"/>
  <c r="U1267" i="1"/>
  <c r="T1268" i="1"/>
  <c r="U1268" i="1"/>
  <c r="T1269" i="1"/>
  <c r="U1269" i="1"/>
  <c r="T1270" i="1"/>
  <c r="U1270" i="1"/>
  <c r="T1271" i="1"/>
  <c r="U1271" i="1"/>
  <c r="T1272" i="1"/>
  <c r="U1272" i="1"/>
  <c r="T1273" i="1"/>
  <c r="U1273" i="1"/>
  <c r="T1274" i="1"/>
  <c r="U1274" i="1"/>
  <c r="T1275" i="1"/>
  <c r="U1275" i="1"/>
  <c r="T1276" i="1"/>
  <c r="U1276" i="1"/>
  <c r="T1277" i="1"/>
  <c r="U1277" i="1"/>
  <c r="T1278" i="1"/>
  <c r="U1278" i="1"/>
  <c r="T1279" i="1"/>
  <c r="U1279" i="1"/>
  <c r="T1280" i="1"/>
  <c r="U1280" i="1"/>
  <c r="T1281" i="1"/>
  <c r="U1281" i="1"/>
  <c r="T1282" i="1"/>
  <c r="U1282" i="1"/>
  <c r="T1283" i="1"/>
  <c r="U1283" i="1"/>
  <c r="T1284" i="1"/>
  <c r="U1284" i="1"/>
  <c r="T1285" i="1"/>
  <c r="U1285" i="1"/>
  <c r="T1286" i="1"/>
  <c r="U1286" i="1"/>
  <c r="T1287" i="1"/>
  <c r="U1287" i="1"/>
  <c r="T1288" i="1"/>
  <c r="U1288" i="1"/>
  <c r="T1289" i="1"/>
  <c r="U1289" i="1"/>
  <c r="T1290" i="1"/>
  <c r="U1290" i="1"/>
  <c r="T1291" i="1"/>
  <c r="U1291" i="1"/>
  <c r="T1292" i="1"/>
  <c r="U1292" i="1"/>
  <c r="T1293" i="1"/>
  <c r="U1293" i="1"/>
  <c r="T1294" i="1"/>
  <c r="U1294" i="1"/>
  <c r="T1295" i="1"/>
  <c r="U1295" i="1"/>
  <c r="T1296" i="1"/>
  <c r="U1296" i="1"/>
  <c r="T1297" i="1"/>
  <c r="U1297" i="1"/>
  <c r="T1298" i="1"/>
  <c r="U1298" i="1"/>
  <c r="T1299" i="1"/>
  <c r="U1299" i="1"/>
  <c r="T1300" i="1"/>
  <c r="U1300" i="1"/>
  <c r="T1301" i="1"/>
  <c r="U1301" i="1"/>
  <c r="T1302" i="1"/>
  <c r="U1302" i="1"/>
  <c r="T1303" i="1"/>
  <c r="U1303" i="1"/>
  <c r="T1304" i="1"/>
  <c r="U1304" i="1"/>
  <c r="T1305" i="1"/>
  <c r="U1305" i="1"/>
  <c r="T1306" i="1"/>
  <c r="U1306" i="1"/>
  <c r="T1307" i="1"/>
  <c r="U1307" i="1"/>
  <c r="T1308" i="1"/>
  <c r="U1308" i="1"/>
  <c r="T1309" i="1"/>
  <c r="U1309" i="1"/>
  <c r="T1310" i="1"/>
  <c r="U1310" i="1"/>
  <c r="T1311" i="1"/>
  <c r="U1311" i="1"/>
  <c r="T1312" i="1"/>
  <c r="U1312" i="1"/>
  <c r="T1313" i="1"/>
  <c r="U1313" i="1"/>
  <c r="T1314" i="1"/>
  <c r="U1314" i="1"/>
  <c r="T1315" i="1"/>
  <c r="U1315" i="1"/>
  <c r="T1316" i="1"/>
  <c r="U1316" i="1"/>
  <c r="T1317" i="1"/>
  <c r="U1317" i="1"/>
  <c r="T1318" i="1"/>
  <c r="U1318" i="1"/>
  <c r="T1319" i="1"/>
  <c r="U1319" i="1"/>
  <c r="T1320" i="1"/>
  <c r="U1320" i="1"/>
  <c r="T1321" i="1"/>
  <c r="U1321" i="1"/>
  <c r="T1322" i="1"/>
  <c r="U1322" i="1"/>
  <c r="T1323" i="1"/>
  <c r="U1323" i="1"/>
  <c r="T1324" i="1"/>
  <c r="U1324" i="1"/>
  <c r="T1325" i="1"/>
  <c r="U1325" i="1"/>
  <c r="T1326" i="1"/>
  <c r="U1326" i="1"/>
  <c r="T1327" i="1"/>
  <c r="U1327" i="1"/>
  <c r="T1328" i="1"/>
  <c r="U1328" i="1"/>
  <c r="T1329" i="1"/>
  <c r="U1329" i="1"/>
  <c r="T1330" i="1"/>
  <c r="U1330" i="1"/>
  <c r="T1331" i="1"/>
  <c r="U1331" i="1"/>
  <c r="T1332" i="1"/>
  <c r="U1332" i="1"/>
  <c r="T1333" i="1"/>
  <c r="U1333" i="1"/>
  <c r="T1334" i="1"/>
  <c r="U1334" i="1"/>
  <c r="T1335" i="1"/>
  <c r="U1335" i="1"/>
  <c r="T1336" i="1"/>
  <c r="U1336" i="1"/>
  <c r="T1337" i="1"/>
  <c r="U1337" i="1"/>
  <c r="T1338" i="1"/>
  <c r="U1338" i="1"/>
  <c r="T1339" i="1"/>
  <c r="U1339" i="1"/>
  <c r="T1340" i="1"/>
  <c r="U1340" i="1"/>
  <c r="T1341" i="1"/>
  <c r="U1341" i="1"/>
  <c r="T1342" i="1"/>
  <c r="U1342" i="1"/>
  <c r="T1343" i="1"/>
  <c r="U1343" i="1"/>
  <c r="T1344" i="1"/>
  <c r="U1344" i="1"/>
  <c r="T1345" i="1"/>
  <c r="U1345" i="1"/>
  <c r="T1346" i="1"/>
  <c r="U1346" i="1"/>
  <c r="T1347" i="1"/>
  <c r="U1347" i="1"/>
  <c r="T1348" i="1"/>
  <c r="U1348" i="1"/>
  <c r="T1349" i="1"/>
  <c r="U1349" i="1"/>
  <c r="T1350" i="1"/>
  <c r="U1350" i="1"/>
  <c r="T1351" i="1"/>
  <c r="U1351" i="1"/>
  <c r="T1352" i="1"/>
  <c r="U1352" i="1"/>
  <c r="T1353" i="1"/>
  <c r="U1353" i="1"/>
  <c r="T1354" i="1"/>
  <c r="U1354" i="1"/>
  <c r="T1355" i="1"/>
  <c r="U1355" i="1"/>
  <c r="T1356" i="1"/>
  <c r="U1356" i="1"/>
  <c r="T1357" i="1"/>
  <c r="U1357" i="1"/>
  <c r="T1358" i="1"/>
  <c r="U1358" i="1"/>
  <c r="T1359" i="1"/>
  <c r="U1359" i="1"/>
  <c r="T1360" i="1"/>
  <c r="U1360" i="1"/>
  <c r="T1361" i="1"/>
  <c r="U1361" i="1"/>
  <c r="T1362" i="1"/>
  <c r="U1362" i="1"/>
  <c r="T1363" i="1"/>
  <c r="U1363" i="1"/>
  <c r="T1364" i="1"/>
  <c r="U1364" i="1"/>
  <c r="T1365" i="1"/>
  <c r="U1365" i="1"/>
  <c r="T1366" i="1"/>
  <c r="U1366" i="1"/>
  <c r="T1367" i="1"/>
  <c r="U1367" i="1"/>
  <c r="T1368" i="1"/>
  <c r="U1368" i="1"/>
  <c r="T1369" i="1"/>
  <c r="U1369" i="1"/>
  <c r="T1370" i="1"/>
  <c r="U1370" i="1"/>
  <c r="T1371" i="1"/>
  <c r="U1371" i="1"/>
  <c r="T1372" i="1"/>
  <c r="U1372" i="1"/>
  <c r="T1373" i="1"/>
  <c r="U1373" i="1"/>
  <c r="T1374" i="1"/>
  <c r="U1374" i="1"/>
  <c r="T1375" i="1"/>
  <c r="U1375" i="1"/>
  <c r="T1376" i="1"/>
  <c r="U1376" i="1"/>
  <c r="T1377" i="1"/>
  <c r="U1377" i="1"/>
  <c r="T1378" i="1"/>
  <c r="U1378" i="1"/>
  <c r="T1379" i="1"/>
  <c r="U1379" i="1"/>
  <c r="T1380" i="1"/>
  <c r="U1380" i="1"/>
  <c r="T1381" i="1"/>
  <c r="U1381" i="1"/>
  <c r="T1382" i="1"/>
  <c r="U1382" i="1"/>
  <c r="T1383" i="1"/>
  <c r="U1383" i="1"/>
  <c r="T1384" i="1"/>
  <c r="U1384" i="1"/>
  <c r="T1385" i="1"/>
  <c r="U1385" i="1"/>
  <c r="T1386" i="1"/>
  <c r="U1386" i="1"/>
  <c r="T1387" i="1"/>
  <c r="U1387" i="1"/>
  <c r="T1388" i="1"/>
  <c r="U1388" i="1"/>
  <c r="T1389" i="1"/>
  <c r="U1389" i="1"/>
  <c r="T1390" i="1"/>
  <c r="U1390" i="1"/>
  <c r="T1391" i="1"/>
  <c r="U1391" i="1"/>
  <c r="T1392" i="1"/>
  <c r="U1392" i="1"/>
  <c r="T1393" i="1"/>
  <c r="U1393" i="1"/>
  <c r="T1394" i="1"/>
  <c r="U1394" i="1"/>
  <c r="T1395" i="1"/>
  <c r="U1395" i="1"/>
  <c r="T1396" i="1"/>
  <c r="U1396" i="1"/>
  <c r="T1397" i="1"/>
  <c r="U1397" i="1"/>
  <c r="T1398" i="1"/>
  <c r="U1398" i="1"/>
  <c r="T1399" i="1"/>
  <c r="U1399" i="1"/>
  <c r="T1400" i="1"/>
  <c r="U1400" i="1"/>
  <c r="T1401" i="1"/>
  <c r="U1401" i="1"/>
  <c r="T1402" i="1"/>
  <c r="U1402" i="1"/>
  <c r="T1403" i="1"/>
  <c r="U1403" i="1"/>
  <c r="T1404" i="1"/>
  <c r="U1404" i="1"/>
  <c r="T1405" i="1"/>
  <c r="U1405" i="1"/>
  <c r="T1406" i="1"/>
  <c r="U1406" i="1"/>
  <c r="T1407" i="1"/>
  <c r="U1407" i="1"/>
  <c r="T1408" i="1"/>
  <c r="U1408" i="1"/>
  <c r="T1409" i="1"/>
  <c r="U1409" i="1"/>
  <c r="T1410" i="1"/>
  <c r="U1410" i="1"/>
  <c r="T1411" i="1"/>
  <c r="U1411" i="1"/>
  <c r="T1412" i="1"/>
  <c r="U1412" i="1"/>
  <c r="T1413" i="1"/>
  <c r="U1413" i="1"/>
  <c r="T1414" i="1"/>
  <c r="U1414" i="1"/>
  <c r="T1415" i="1"/>
  <c r="U1415" i="1"/>
  <c r="T1416" i="1"/>
  <c r="U1416" i="1"/>
  <c r="T1417" i="1"/>
  <c r="U1417" i="1"/>
  <c r="T1418" i="1"/>
  <c r="U1418" i="1"/>
  <c r="T1419" i="1"/>
  <c r="U1419" i="1"/>
  <c r="T1420" i="1"/>
  <c r="U1420" i="1"/>
  <c r="T1421" i="1"/>
  <c r="U1421" i="1"/>
  <c r="T1422" i="1"/>
  <c r="U1422" i="1"/>
  <c r="T1423" i="1"/>
  <c r="U1423" i="1"/>
  <c r="T1424" i="1"/>
  <c r="U1424" i="1"/>
  <c r="T1425" i="1"/>
  <c r="U1425" i="1"/>
  <c r="T1426" i="1"/>
  <c r="U1426" i="1"/>
  <c r="T1427" i="1"/>
  <c r="U1427" i="1"/>
  <c r="T1428" i="1"/>
  <c r="U1428" i="1"/>
  <c r="T1429" i="1"/>
  <c r="U1429" i="1"/>
  <c r="T1430" i="1"/>
  <c r="U1430" i="1"/>
  <c r="T1431" i="1"/>
  <c r="U1431" i="1"/>
  <c r="T1432" i="1"/>
  <c r="U1432" i="1"/>
  <c r="T1433" i="1"/>
  <c r="U1433" i="1"/>
  <c r="T1434" i="1"/>
  <c r="U1434" i="1"/>
  <c r="T1435" i="1"/>
  <c r="U1435" i="1"/>
  <c r="T1436" i="1"/>
  <c r="U1436" i="1"/>
  <c r="T1437" i="1"/>
  <c r="U1437" i="1"/>
  <c r="T1438" i="1"/>
  <c r="U1438" i="1"/>
  <c r="T1439" i="1"/>
  <c r="U1439" i="1"/>
  <c r="T1440" i="1"/>
  <c r="U1440" i="1"/>
  <c r="T1441" i="1"/>
  <c r="U1441" i="1"/>
  <c r="T1442" i="1"/>
  <c r="U1442" i="1"/>
  <c r="T1443" i="1"/>
  <c r="U1443" i="1"/>
  <c r="T1444" i="1"/>
  <c r="U1444" i="1"/>
  <c r="T1445" i="1"/>
  <c r="U1445" i="1"/>
  <c r="T1446" i="1"/>
  <c r="U1446" i="1"/>
  <c r="T1447" i="1"/>
  <c r="U1447" i="1"/>
  <c r="T1448" i="1"/>
  <c r="U1448" i="1"/>
  <c r="T1449" i="1"/>
  <c r="U1449" i="1"/>
  <c r="T1450" i="1"/>
  <c r="U1450" i="1"/>
  <c r="T1451" i="1"/>
  <c r="U1451" i="1"/>
  <c r="T1452" i="1"/>
  <c r="U1452" i="1"/>
  <c r="T1453" i="1"/>
  <c r="U1453" i="1"/>
  <c r="T1454" i="1"/>
  <c r="U1454" i="1"/>
  <c r="T1455" i="1"/>
  <c r="U1455" i="1"/>
  <c r="T1456" i="1"/>
  <c r="U1456" i="1"/>
  <c r="T1457" i="1"/>
  <c r="U1457" i="1"/>
  <c r="T1458" i="1"/>
  <c r="U1458" i="1"/>
  <c r="T1459" i="1"/>
  <c r="U1459" i="1"/>
  <c r="T1460" i="1"/>
  <c r="U1460" i="1"/>
  <c r="T1461" i="1"/>
  <c r="U1461" i="1"/>
  <c r="T1462" i="1"/>
  <c r="U1462" i="1"/>
  <c r="T1463" i="1"/>
  <c r="U1463" i="1"/>
  <c r="T1464" i="1"/>
  <c r="U1464" i="1"/>
  <c r="T1465" i="1"/>
  <c r="U1465" i="1"/>
  <c r="T1466" i="1"/>
  <c r="U1466" i="1"/>
  <c r="T1467" i="1"/>
  <c r="U1467" i="1"/>
  <c r="T1468" i="1"/>
  <c r="U1468" i="1"/>
  <c r="T1469" i="1"/>
  <c r="U1469" i="1"/>
  <c r="T1470" i="1"/>
  <c r="U1470" i="1"/>
  <c r="T1471" i="1"/>
  <c r="U1471" i="1"/>
  <c r="T1472" i="1"/>
  <c r="U1472" i="1"/>
  <c r="T1473" i="1"/>
  <c r="U1473" i="1"/>
  <c r="T1474" i="1"/>
  <c r="U1474" i="1"/>
  <c r="T1475" i="1"/>
  <c r="U1475" i="1"/>
  <c r="T1476" i="1"/>
  <c r="U1476" i="1"/>
  <c r="T1477" i="1"/>
  <c r="U1477" i="1"/>
  <c r="T1478" i="1"/>
  <c r="U1478" i="1"/>
  <c r="T1479" i="1"/>
  <c r="U1479" i="1"/>
  <c r="T1480" i="1"/>
  <c r="U1480" i="1"/>
  <c r="T1481" i="1"/>
  <c r="U1481" i="1"/>
  <c r="T1482" i="1"/>
  <c r="U1482" i="1"/>
  <c r="T1483" i="1"/>
  <c r="U1483" i="1"/>
  <c r="T1484" i="1"/>
  <c r="U1484" i="1"/>
  <c r="T1485" i="1"/>
  <c r="U1485" i="1"/>
  <c r="T1486" i="1"/>
  <c r="U1486" i="1"/>
  <c r="T1487" i="1"/>
  <c r="U1487" i="1"/>
  <c r="T1488" i="1"/>
  <c r="U1488" i="1"/>
  <c r="T1489" i="1"/>
  <c r="U1489" i="1"/>
  <c r="T1490" i="1"/>
  <c r="U1490" i="1"/>
  <c r="T1491" i="1"/>
  <c r="U1491" i="1"/>
  <c r="T1492" i="1"/>
  <c r="U1492" i="1"/>
  <c r="T1493" i="1"/>
  <c r="U1493" i="1"/>
  <c r="T1494" i="1"/>
  <c r="U1494" i="1"/>
  <c r="T1495" i="1"/>
  <c r="U1495" i="1"/>
  <c r="T1496" i="1"/>
  <c r="U1496" i="1"/>
  <c r="T1497" i="1"/>
  <c r="U1497" i="1"/>
  <c r="T1498" i="1"/>
  <c r="U1498" i="1"/>
  <c r="T1499" i="1"/>
  <c r="U1499" i="1"/>
  <c r="T1500" i="1"/>
  <c r="U1500" i="1"/>
  <c r="T1501" i="1"/>
  <c r="U1501" i="1"/>
  <c r="T1502" i="1"/>
  <c r="U1502" i="1"/>
  <c r="T1503" i="1"/>
  <c r="U1503" i="1"/>
  <c r="T1504" i="1"/>
  <c r="U1504" i="1"/>
  <c r="T1505" i="1"/>
  <c r="U1505" i="1"/>
  <c r="T1506" i="1"/>
  <c r="U1506" i="1"/>
  <c r="T1507" i="1"/>
  <c r="U1507" i="1"/>
  <c r="T1508" i="1"/>
  <c r="U1508" i="1"/>
  <c r="T1509" i="1"/>
  <c r="U1509" i="1"/>
  <c r="T1510" i="1"/>
  <c r="U1510" i="1"/>
  <c r="T1511" i="1"/>
  <c r="U1511" i="1"/>
  <c r="T1512" i="1"/>
  <c r="U1512" i="1"/>
  <c r="T1513" i="1"/>
  <c r="U1513" i="1"/>
  <c r="T1514" i="1"/>
  <c r="U1514" i="1"/>
  <c r="T1515" i="1"/>
  <c r="U1515" i="1"/>
  <c r="T1516" i="1"/>
  <c r="U1516" i="1"/>
  <c r="T1517" i="1"/>
  <c r="U1517" i="1"/>
  <c r="T1518" i="1"/>
  <c r="U1518" i="1"/>
  <c r="T1519" i="1"/>
  <c r="U1519" i="1"/>
  <c r="T1520" i="1"/>
  <c r="U1520" i="1"/>
  <c r="T1521" i="1"/>
  <c r="U1521" i="1"/>
  <c r="T1522" i="1"/>
  <c r="U1522" i="1"/>
  <c r="T1523" i="1"/>
  <c r="U1523" i="1"/>
  <c r="T1524" i="1"/>
  <c r="U1524" i="1"/>
  <c r="T1525" i="1"/>
  <c r="U1525" i="1"/>
  <c r="T1526" i="1"/>
  <c r="U1526" i="1"/>
  <c r="T1527" i="1"/>
  <c r="U1527" i="1"/>
  <c r="T1528" i="1"/>
  <c r="U1528" i="1"/>
  <c r="T1529" i="1"/>
  <c r="U1529" i="1"/>
  <c r="T1530" i="1"/>
  <c r="U1530" i="1"/>
  <c r="T1531" i="1"/>
  <c r="U1531" i="1"/>
  <c r="T1532" i="1"/>
  <c r="U1532" i="1"/>
  <c r="T1533" i="1"/>
  <c r="U1533" i="1"/>
  <c r="T1534" i="1"/>
  <c r="U1534" i="1"/>
  <c r="T1535" i="1"/>
  <c r="U1535" i="1"/>
  <c r="T1536" i="1"/>
  <c r="U1536" i="1"/>
  <c r="T1537" i="1"/>
  <c r="U1537" i="1"/>
  <c r="T1538" i="1"/>
  <c r="U1538" i="1"/>
  <c r="T1539" i="1"/>
  <c r="U1539" i="1"/>
  <c r="T1540" i="1"/>
  <c r="U1540" i="1"/>
  <c r="T1541" i="1"/>
  <c r="U1541" i="1"/>
  <c r="T1542" i="1"/>
  <c r="U1542" i="1"/>
  <c r="T1543" i="1"/>
  <c r="U1543" i="1"/>
  <c r="T1544" i="1"/>
  <c r="U1544" i="1"/>
  <c r="T1545" i="1"/>
  <c r="U1545" i="1"/>
  <c r="T1546" i="1"/>
  <c r="U1546" i="1"/>
  <c r="T1547" i="1"/>
  <c r="U1547" i="1"/>
  <c r="T1548" i="1"/>
  <c r="U1548" i="1"/>
  <c r="T1549" i="1"/>
  <c r="U1549" i="1"/>
  <c r="T1550" i="1"/>
  <c r="U1550" i="1"/>
  <c r="T1551" i="1"/>
  <c r="U1551" i="1"/>
  <c r="T1552" i="1"/>
  <c r="U1552" i="1"/>
  <c r="T1553" i="1"/>
  <c r="U1553" i="1"/>
  <c r="T1554" i="1"/>
  <c r="U1554" i="1"/>
  <c r="T1555" i="1"/>
  <c r="U1555" i="1"/>
  <c r="T1556" i="1"/>
  <c r="U1556" i="1"/>
  <c r="T1557" i="1"/>
  <c r="U1557" i="1"/>
  <c r="T1558" i="1"/>
  <c r="U1558" i="1"/>
  <c r="T1559" i="1"/>
  <c r="U1559" i="1"/>
  <c r="T1560" i="1"/>
  <c r="U1560" i="1"/>
  <c r="T1561" i="1"/>
  <c r="U1561" i="1"/>
  <c r="T1562" i="1"/>
  <c r="U1562" i="1"/>
  <c r="T1563" i="1"/>
  <c r="U1563" i="1"/>
  <c r="T1564" i="1"/>
  <c r="U1564" i="1"/>
  <c r="T1565" i="1"/>
  <c r="U1565" i="1"/>
  <c r="T1566" i="1"/>
  <c r="U1566" i="1"/>
  <c r="T1567" i="1"/>
  <c r="U1567" i="1"/>
  <c r="T1568" i="1"/>
  <c r="U1568" i="1"/>
  <c r="T1569" i="1"/>
  <c r="U1569" i="1"/>
  <c r="T1570" i="1"/>
  <c r="U1570" i="1"/>
  <c r="T1571" i="1"/>
  <c r="U1571" i="1"/>
  <c r="T1572" i="1"/>
  <c r="U1572" i="1"/>
  <c r="T1573" i="1"/>
  <c r="U1573" i="1"/>
  <c r="T1574" i="1"/>
  <c r="U1574" i="1"/>
  <c r="T1575" i="1"/>
  <c r="U1575" i="1"/>
  <c r="T1576" i="1"/>
  <c r="U1576" i="1"/>
  <c r="T1577" i="1"/>
  <c r="U1577" i="1"/>
  <c r="T1578" i="1"/>
  <c r="U1578" i="1"/>
  <c r="T1579" i="1"/>
  <c r="U1579" i="1"/>
  <c r="T1580" i="1"/>
  <c r="U1580" i="1"/>
  <c r="T1581" i="1"/>
  <c r="U1581" i="1"/>
  <c r="T1582" i="1"/>
  <c r="U1582" i="1"/>
  <c r="T1583" i="1"/>
  <c r="U1583" i="1"/>
  <c r="T1584" i="1"/>
  <c r="U1584" i="1"/>
  <c r="T1585" i="1"/>
  <c r="U1585" i="1"/>
  <c r="T1586" i="1"/>
  <c r="U1586" i="1"/>
  <c r="T1587" i="1"/>
  <c r="U1587" i="1"/>
  <c r="T1588" i="1"/>
  <c r="U1588" i="1"/>
  <c r="T1589" i="1"/>
  <c r="U1589" i="1"/>
  <c r="T1590" i="1"/>
  <c r="U1590" i="1"/>
  <c r="T1591" i="1"/>
  <c r="U1591" i="1"/>
  <c r="T1592" i="1"/>
  <c r="U1592" i="1"/>
  <c r="T1593" i="1"/>
  <c r="U1593" i="1"/>
  <c r="T1594" i="1"/>
  <c r="U1594" i="1"/>
  <c r="T1595" i="1"/>
  <c r="U1595" i="1"/>
  <c r="T1596" i="1"/>
  <c r="U1596" i="1"/>
  <c r="T1597" i="1"/>
  <c r="U1597" i="1"/>
  <c r="T1598" i="1"/>
  <c r="U1598" i="1"/>
  <c r="T1599" i="1"/>
  <c r="U1599" i="1"/>
  <c r="T1600" i="1"/>
  <c r="U1600" i="1"/>
  <c r="T1601" i="1"/>
  <c r="U1601" i="1"/>
  <c r="T1602" i="1"/>
  <c r="U1602" i="1"/>
  <c r="T1603" i="1"/>
  <c r="U1603" i="1"/>
  <c r="T1604" i="1"/>
  <c r="U1604" i="1"/>
  <c r="T1605" i="1"/>
  <c r="U1605" i="1"/>
  <c r="T1606" i="1"/>
  <c r="U1606" i="1"/>
  <c r="T1607" i="1"/>
  <c r="U1607" i="1"/>
  <c r="T1608" i="1"/>
  <c r="U1608" i="1"/>
  <c r="T1609" i="1"/>
  <c r="U1609" i="1"/>
  <c r="T1610" i="1"/>
  <c r="U1610" i="1"/>
  <c r="T1611" i="1"/>
  <c r="U1611" i="1"/>
  <c r="T1612" i="1"/>
  <c r="U1612" i="1"/>
  <c r="T1613" i="1"/>
  <c r="U1613" i="1"/>
  <c r="T1614" i="1"/>
  <c r="U1614" i="1"/>
  <c r="T1615" i="1"/>
  <c r="U1615" i="1"/>
  <c r="T1616" i="1"/>
  <c r="U1616" i="1"/>
  <c r="T1617" i="1"/>
  <c r="U1617" i="1"/>
  <c r="T1618" i="1"/>
  <c r="U1618" i="1"/>
  <c r="T1619" i="1"/>
  <c r="U1619" i="1"/>
  <c r="T1620" i="1"/>
  <c r="U1620" i="1"/>
  <c r="T1621" i="1"/>
  <c r="U1621" i="1"/>
  <c r="T1622" i="1"/>
  <c r="U1622" i="1"/>
  <c r="T1623" i="1"/>
  <c r="U1623" i="1"/>
  <c r="T1624" i="1"/>
  <c r="U1624" i="1"/>
  <c r="T1625" i="1"/>
  <c r="U1625" i="1"/>
  <c r="T1626" i="1"/>
  <c r="U1626" i="1"/>
  <c r="T1627" i="1"/>
  <c r="U1627" i="1"/>
  <c r="T1628" i="1"/>
  <c r="U1628" i="1"/>
  <c r="T1629" i="1"/>
  <c r="U1629" i="1"/>
  <c r="T1630" i="1"/>
  <c r="U1630" i="1"/>
  <c r="T1631" i="1"/>
  <c r="U1631" i="1"/>
  <c r="T1632" i="1"/>
  <c r="U1632" i="1"/>
  <c r="T1633" i="1"/>
  <c r="U1633" i="1"/>
  <c r="T1634" i="1"/>
  <c r="U1634" i="1"/>
  <c r="T1635" i="1"/>
  <c r="U1635" i="1"/>
  <c r="T1636" i="1"/>
  <c r="U1636" i="1"/>
  <c r="T1637" i="1"/>
  <c r="U1637" i="1"/>
  <c r="T1638" i="1"/>
  <c r="U1638" i="1"/>
  <c r="T1639" i="1"/>
  <c r="U1639" i="1"/>
  <c r="T1640" i="1"/>
  <c r="U1640" i="1"/>
  <c r="T1641" i="1"/>
  <c r="U1641" i="1"/>
  <c r="T1642" i="1"/>
  <c r="U1642" i="1"/>
  <c r="T1643" i="1"/>
  <c r="U1643" i="1"/>
  <c r="T1644" i="1"/>
  <c r="U1644" i="1"/>
  <c r="T1645" i="1"/>
  <c r="U1645" i="1"/>
  <c r="T1646" i="1"/>
  <c r="U1646" i="1"/>
  <c r="T1647" i="1"/>
  <c r="U1647" i="1"/>
  <c r="T1648" i="1"/>
  <c r="U1648" i="1"/>
  <c r="T1649" i="1"/>
  <c r="U1649" i="1"/>
  <c r="T1650" i="1"/>
  <c r="U1650" i="1"/>
  <c r="T1651" i="1"/>
  <c r="U1651" i="1"/>
  <c r="T1652" i="1"/>
  <c r="U1652" i="1"/>
  <c r="T1653" i="1"/>
  <c r="U1653" i="1"/>
  <c r="T1654" i="1"/>
  <c r="U1654" i="1"/>
  <c r="T1655" i="1"/>
  <c r="U1655" i="1"/>
  <c r="T1656" i="1"/>
  <c r="U1656" i="1"/>
  <c r="T1657" i="1"/>
  <c r="U1657" i="1"/>
  <c r="T1658" i="1"/>
  <c r="U1658" i="1"/>
  <c r="T1659" i="1"/>
  <c r="U1659" i="1"/>
  <c r="T1660" i="1"/>
  <c r="U1660" i="1"/>
  <c r="T1661" i="1"/>
  <c r="U1661" i="1"/>
  <c r="T1662" i="1"/>
  <c r="U1662" i="1"/>
  <c r="T1663" i="1"/>
  <c r="U1663" i="1"/>
  <c r="T1664" i="1"/>
  <c r="U1664" i="1"/>
  <c r="T1665" i="1"/>
  <c r="U1665" i="1"/>
  <c r="T1666" i="1"/>
  <c r="U1666" i="1"/>
  <c r="T1667" i="1"/>
  <c r="U1667" i="1"/>
  <c r="T1668" i="1"/>
  <c r="U1668" i="1"/>
  <c r="T1669" i="1"/>
  <c r="U1669" i="1"/>
  <c r="T1670" i="1"/>
  <c r="U1670" i="1"/>
  <c r="T1671" i="1"/>
  <c r="U1671" i="1"/>
  <c r="T1672" i="1"/>
  <c r="U1672" i="1"/>
  <c r="T1673" i="1"/>
  <c r="U1673" i="1"/>
  <c r="T1674" i="1"/>
  <c r="U1674" i="1"/>
  <c r="T1675" i="1"/>
  <c r="U1675" i="1"/>
  <c r="T1676" i="1"/>
  <c r="U1676" i="1"/>
  <c r="T1677" i="1"/>
  <c r="U1677" i="1"/>
  <c r="T1678" i="1"/>
  <c r="U1678" i="1"/>
  <c r="T1679" i="1"/>
  <c r="U1679" i="1"/>
  <c r="T1680" i="1"/>
  <c r="U1680" i="1"/>
  <c r="T1681" i="1"/>
  <c r="U1681" i="1"/>
  <c r="T1682" i="1"/>
  <c r="U1682" i="1"/>
  <c r="T1683" i="1"/>
  <c r="U1683" i="1"/>
  <c r="T1684" i="1"/>
  <c r="U1684" i="1"/>
  <c r="T1685" i="1"/>
  <c r="U1685" i="1"/>
  <c r="T1686" i="1"/>
  <c r="U1686" i="1"/>
  <c r="T1687" i="1"/>
  <c r="U1687" i="1"/>
  <c r="T1688" i="1"/>
  <c r="U1688" i="1"/>
  <c r="T1689" i="1"/>
  <c r="U1689" i="1"/>
  <c r="T1690" i="1"/>
  <c r="U1690" i="1"/>
  <c r="T1691" i="1"/>
  <c r="U1691" i="1"/>
  <c r="T1692" i="1"/>
  <c r="U1692" i="1"/>
  <c r="T1693" i="1"/>
  <c r="U1693" i="1"/>
  <c r="T1694" i="1"/>
  <c r="U1694" i="1"/>
  <c r="T1695" i="1"/>
  <c r="U1695" i="1"/>
  <c r="T1696" i="1"/>
  <c r="U1696" i="1"/>
  <c r="T1697" i="1"/>
  <c r="U1697" i="1"/>
  <c r="T1698" i="1"/>
  <c r="U1698" i="1"/>
  <c r="T1699" i="1"/>
  <c r="U1699" i="1"/>
  <c r="T1700" i="1"/>
  <c r="U1700" i="1"/>
  <c r="T1701" i="1"/>
  <c r="U1701" i="1"/>
  <c r="T1702" i="1"/>
  <c r="U1702" i="1"/>
  <c r="T1703" i="1"/>
  <c r="U1703" i="1"/>
  <c r="T1704" i="1"/>
  <c r="U1704" i="1"/>
  <c r="T1705" i="1"/>
  <c r="U1705" i="1"/>
  <c r="T1706" i="1"/>
  <c r="U1706" i="1"/>
  <c r="T1707" i="1"/>
  <c r="U1707" i="1"/>
  <c r="T1708" i="1"/>
  <c r="U1708" i="1"/>
  <c r="T1709" i="1"/>
  <c r="U1709" i="1"/>
  <c r="T1710" i="1"/>
  <c r="U1710" i="1"/>
  <c r="T1711" i="1"/>
  <c r="U1711" i="1"/>
  <c r="T1712" i="1"/>
  <c r="U1712" i="1"/>
  <c r="T1713" i="1"/>
  <c r="U1713" i="1"/>
  <c r="T1714" i="1"/>
  <c r="U1714" i="1"/>
  <c r="T1715" i="1"/>
  <c r="U1715" i="1"/>
  <c r="T1716" i="1"/>
  <c r="U1716" i="1"/>
  <c r="T1717" i="1"/>
  <c r="U1717" i="1"/>
  <c r="T1718" i="1"/>
  <c r="U1718" i="1"/>
  <c r="T1719" i="1"/>
  <c r="U1719" i="1"/>
  <c r="T1720" i="1"/>
  <c r="U1720" i="1"/>
  <c r="T1721" i="1"/>
  <c r="U1721" i="1"/>
  <c r="T1722" i="1"/>
  <c r="U1722" i="1"/>
  <c r="T1723" i="1"/>
  <c r="U1723" i="1"/>
  <c r="T1724" i="1"/>
  <c r="U1724" i="1"/>
  <c r="T1725" i="1"/>
  <c r="U1725" i="1"/>
  <c r="T1726" i="1"/>
  <c r="U1726" i="1"/>
  <c r="T1727" i="1"/>
  <c r="U1727" i="1"/>
  <c r="T1728" i="1"/>
  <c r="U1728" i="1"/>
  <c r="T1729" i="1"/>
  <c r="U1729" i="1"/>
  <c r="T1730" i="1"/>
  <c r="U1730" i="1"/>
  <c r="T1731" i="1"/>
  <c r="U1731" i="1"/>
  <c r="T1732" i="1"/>
  <c r="U1732" i="1"/>
  <c r="T1733" i="1"/>
  <c r="U1733" i="1"/>
  <c r="T1734" i="1"/>
  <c r="U1734" i="1"/>
  <c r="T1735" i="1"/>
  <c r="U1735" i="1"/>
  <c r="T1736" i="1"/>
  <c r="U1736" i="1"/>
  <c r="T1737" i="1"/>
  <c r="U1737" i="1"/>
  <c r="T1738" i="1"/>
  <c r="U1738" i="1"/>
  <c r="T1739" i="1"/>
  <c r="U1739" i="1"/>
  <c r="T1740" i="1"/>
  <c r="U1740" i="1"/>
  <c r="T1741" i="1"/>
  <c r="U1741" i="1"/>
  <c r="T1742" i="1"/>
  <c r="U1742" i="1"/>
  <c r="T1743" i="1"/>
  <c r="U1743" i="1"/>
  <c r="T1744" i="1"/>
  <c r="U1744" i="1"/>
  <c r="T1745" i="1"/>
  <c r="U1745" i="1"/>
  <c r="T1746" i="1"/>
  <c r="U1746" i="1"/>
  <c r="T1747" i="1"/>
  <c r="U1747" i="1"/>
  <c r="T1748" i="1"/>
  <c r="U1748" i="1"/>
  <c r="T1749" i="1"/>
  <c r="U1749" i="1"/>
  <c r="T1750" i="1"/>
  <c r="U1750" i="1"/>
  <c r="T1751" i="1"/>
  <c r="U1751" i="1"/>
  <c r="T1752" i="1"/>
  <c r="U1752" i="1"/>
  <c r="T1753" i="1"/>
  <c r="U1753" i="1"/>
  <c r="T1754" i="1"/>
  <c r="U1754" i="1"/>
  <c r="T1755" i="1"/>
  <c r="U1755" i="1"/>
  <c r="T1756" i="1"/>
  <c r="U1756" i="1"/>
  <c r="T1757" i="1"/>
  <c r="U1757" i="1"/>
  <c r="T1758" i="1"/>
  <c r="U1758" i="1"/>
  <c r="T1759" i="1"/>
  <c r="U1759" i="1"/>
  <c r="T1760" i="1"/>
  <c r="U1760" i="1"/>
  <c r="T1761" i="1"/>
  <c r="U1761" i="1"/>
  <c r="T1762" i="1"/>
  <c r="U1762" i="1"/>
  <c r="T1763" i="1"/>
  <c r="U1763" i="1"/>
  <c r="T1764" i="1"/>
  <c r="U1764" i="1"/>
  <c r="T1765" i="1"/>
  <c r="U1765" i="1"/>
  <c r="T1766" i="1"/>
  <c r="U1766" i="1"/>
  <c r="T1767" i="1"/>
  <c r="U1767" i="1"/>
  <c r="T1768" i="1"/>
  <c r="U1768" i="1"/>
  <c r="T1769" i="1"/>
  <c r="U1769" i="1"/>
  <c r="T1770" i="1"/>
  <c r="U1770" i="1"/>
  <c r="T1771" i="1"/>
  <c r="U1771" i="1"/>
  <c r="T1772" i="1"/>
  <c r="U1772" i="1"/>
  <c r="T1773" i="1"/>
  <c r="U1773" i="1"/>
  <c r="T1774" i="1"/>
  <c r="U1774" i="1"/>
  <c r="T1775" i="1"/>
  <c r="U1775" i="1"/>
  <c r="T1776" i="1"/>
  <c r="U1776" i="1"/>
  <c r="T1777" i="1"/>
  <c r="U1777" i="1"/>
  <c r="T1778" i="1"/>
  <c r="U1778" i="1"/>
  <c r="T1779" i="1"/>
  <c r="U1779" i="1"/>
  <c r="T1780" i="1"/>
  <c r="U1780" i="1"/>
  <c r="T1781" i="1"/>
  <c r="U1781" i="1"/>
  <c r="T1782" i="1"/>
  <c r="U1782" i="1"/>
  <c r="T1783" i="1"/>
  <c r="U1783" i="1"/>
  <c r="T1784" i="1"/>
  <c r="U1784" i="1"/>
  <c r="T1785" i="1"/>
  <c r="U1785" i="1"/>
  <c r="T1786" i="1"/>
  <c r="U1786" i="1"/>
  <c r="T1787" i="1"/>
  <c r="U1787" i="1"/>
  <c r="T1788" i="1"/>
  <c r="U1788" i="1"/>
  <c r="T1789" i="1"/>
  <c r="U1789" i="1"/>
  <c r="T1790" i="1"/>
  <c r="U1790" i="1"/>
  <c r="T1791" i="1"/>
  <c r="U1791" i="1"/>
  <c r="T1792" i="1"/>
  <c r="U1792" i="1"/>
  <c r="T1793" i="1"/>
  <c r="U1793" i="1"/>
  <c r="T1794" i="1"/>
  <c r="U1794" i="1"/>
  <c r="T1795" i="1"/>
  <c r="U1795" i="1"/>
  <c r="T1796" i="1"/>
  <c r="U1796" i="1"/>
  <c r="T1797" i="1"/>
  <c r="U1797" i="1"/>
  <c r="T1798" i="1"/>
  <c r="U1798" i="1"/>
  <c r="T1799" i="1"/>
  <c r="U1799" i="1"/>
  <c r="T1800" i="1"/>
  <c r="U1800" i="1"/>
  <c r="T1801" i="1"/>
  <c r="U1801" i="1"/>
  <c r="T1802" i="1"/>
  <c r="U1802" i="1"/>
  <c r="T1803" i="1"/>
  <c r="U1803" i="1"/>
  <c r="T1804" i="1"/>
  <c r="U1804" i="1"/>
  <c r="T1805" i="1"/>
  <c r="U1805" i="1"/>
  <c r="T1806" i="1"/>
  <c r="U1806" i="1"/>
  <c r="T1807" i="1"/>
  <c r="U1807" i="1"/>
  <c r="T1808" i="1"/>
  <c r="U1808" i="1"/>
  <c r="T1809" i="1"/>
  <c r="U1809" i="1"/>
  <c r="T1810" i="1"/>
  <c r="U1810" i="1"/>
  <c r="T1811" i="1"/>
  <c r="U1811" i="1"/>
  <c r="T1812" i="1"/>
  <c r="U1812" i="1"/>
  <c r="T1813" i="1"/>
  <c r="U1813" i="1"/>
  <c r="T1814" i="1"/>
  <c r="U1814" i="1"/>
  <c r="T1815" i="1"/>
  <c r="U1815" i="1"/>
  <c r="T1816" i="1"/>
  <c r="U1816" i="1"/>
  <c r="T1817" i="1"/>
  <c r="U1817" i="1"/>
  <c r="T1818" i="1"/>
  <c r="U1818" i="1"/>
  <c r="T1819" i="1"/>
  <c r="U1819" i="1"/>
  <c r="T1820" i="1"/>
  <c r="U1820" i="1"/>
  <c r="T1821" i="1"/>
  <c r="U1821" i="1"/>
  <c r="T1822" i="1"/>
  <c r="U1822" i="1"/>
  <c r="T1823" i="1"/>
  <c r="U1823" i="1"/>
  <c r="T1824" i="1"/>
  <c r="U1824" i="1"/>
  <c r="T1825" i="1"/>
  <c r="U1825" i="1"/>
  <c r="T1826" i="1"/>
  <c r="U1826" i="1"/>
  <c r="T1827" i="1"/>
  <c r="U1827" i="1"/>
  <c r="T1828" i="1"/>
  <c r="U1828" i="1"/>
  <c r="T1829" i="1"/>
  <c r="U1829" i="1"/>
  <c r="T1830" i="1"/>
  <c r="U1830" i="1"/>
  <c r="T1831" i="1"/>
  <c r="U1831" i="1"/>
  <c r="T1832" i="1"/>
  <c r="U1832" i="1"/>
  <c r="T1833" i="1"/>
  <c r="U1833" i="1"/>
  <c r="T1834" i="1"/>
  <c r="U1834" i="1"/>
  <c r="T1835" i="1"/>
  <c r="U1835" i="1"/>
  <c r="T1836" i="1"/>
  <c r="U1836" i="1"/>
  <c r="T1837" i="1"/>
  <c r="U1837" i="1"/>
  <c r="T1838" i="1"/>
  <c r="U1838" i="1"/>
  <c r="T1839" i="1"/>
  <c r="U1839" i="1"/>
  <c r="T1840" i="1"/>
  <c r="U1840" i="1"/>
  <c r="T1841" i="1"/>
  <c r="U1841" i="1"/>
  <c r="T1842" i="1"/>
  <c r="U1842" i="1"/>
  <c r="T1843" i="1"/>
  <c r="U1843" i="1"/>
  <c r="T1844" i="1"/>
  <c r="U1844" i="1"/>
  <c r="T1845" i="1"/>
  <c r="U1845" i="1"/>
  <c r="T1846" i="1"/>
  <c r="U1846" i="1"/>
  <c r="T1847" i="1"/>
  <c r="U1847" i="1"/>
  <c r="T1848" i="1"/>
  <c r="U1848" i="1"/>
  <c r="T1849" i="1"/>
  <c r="U1849" i="1"/>
  <c r="T1850" i="1"/>
  <c r="U1850" i="1"/>
  <c r="T1851" i="1"/>
  <c r="U1851" i="1"/>
  <c r="T1852" i="1"/>
  <c r="U1852" i="1"/>
  <c r="T1853" i="1"/>
  <c r="U1853" i="1"/>
  <c r="T1854" i="1"/>
  <c r="U1854" i="1"/>
  <c r="T1855" i="1"/>
  <c r="U1855" i="1"/>
  <c r="T1856" i="1"/>
  <c r="U1856" i="1"/>
  <c r="T1857" i="1"/>
  <c r="U1857" i="1"/>
  <c r="T1858" i="1"/>
  <c r="U1858" i="1"/>
  <c r="T1859" i="1"/>
  <c r="U1859" i="1"/>
  <c r="T1860" i="1"/>
  <c r="U1860" i="1"/>
  <c r="T1861" i="1"/>
  <c r="U1861" i="1"/>
  <c r="T1862" i="1"/>
  <c r="U1862" i="1"/>
  <c r="T1863" i="1"/>
  <c r="U1863" i="1"/>
  <c r="T1864" i="1"/>
  <c r="U1864" i="1"/>
  <c r="T1865" i="1"/>
  <c r="U1865" i="1"/>
  <c r="T1866" i="1"/>
  <c r="U1866" i="1"/>
  <c r="T1867" i="1"/>
  <c r="U1867" i="1"/>
  <c r="T1868" i="1"/>
  <c r="U1868" i="1"/>
  <c r="T1869" i="1"/>
  <c r="U1869" i="1"/>
  <c r="T1870" i="1"/>
  <c r="U1870" i="1"/>
  <c r="T1871" i="1"/>
  <c r="U1871" i="1"/>
  <c r="T1872" i="1"/>
  <c r="U1872" i="1"/>
  <c r="T1873" i="1"/>
  <c r="U1873" i="1"/>
  <c r="T1874" i="1"/>
  <c r="U1874" i="1"/>
  <c r="T1875" i="1"/>
  <c r="U1875" i="1"/>
  <c r="T1876" i="1"/>
  <c r="U1876" i="1"/>
  <c r="T1877" i="1"/>
  <c r="U1877" i="1"/>
  <c r="T1878" i="1"/>
  <c r="U1878" i="1"/>
  <c r="T1879" i="1"/>
  <c r="U1879" i="1"/>
  <c r="T1880" i="1"/>
  <c r="U1880" i="1"/>
  <c r="T1881" i="1"/>
  <c r="U1881" i="1"/>
  <c r="T1882" i="1"/>
  <c r="U1882" i="1"/>
  <c r="T1883" i="1"/>
  <c r="U1883" i="1"/>
  <c r="T1884" i="1"/>
  <c r="U1884" i="1"/>
  <c r="T1885" i="1"/>
  <c r="U1885" i="1"/>
  <c r="T1886" i="1"/>
  <c r="U1886" i="1"/>
  <c r="T1887" i="1"/>
  <c r="U1887" i="1"/>
  <c r="T1888" i="1"/>
  <c r="U1888" i="1"/>
  <c r="T1889" i="1"/>
  <c r="U1889" i="1"/>
  <c r="T1890" i="1"/>
  <c r="U1890" i="1"/>
  <c r="T1891" i="1"/>
  <c r="U1891" i="1"/>
  <c r="T1892" i="1"/>
  <c r="U1892" i="1"/>
  <c r="T1893" i="1"/>
  <c r="U1893" i="1"/>
  <c r="T1894" i="1"/>
  <c r="U1894" i="1"/>
  <c r="T1895" i="1"/>
  <c r="U1895" i="1"/>
  <c r="T1896" i="1"/>
  <c r="U1896" i="1"/>
  <c r="T1897" i="1"/>
  <c r="U1897" i="1"/>
  <c r="T1898" i="1"/>
  <c r="U1898" i="1"/>
  <c r="T1899" i="1"/>
  <c r="U1899" i="1"/>
  <c r="T1900" i="1"/>
  <c r="U1900" i="1"/>
  <c r="T1901" i="1"/>
  <c r="U1901" i="1"/>
  <c r="T1902" i="1"/>
  <c r="U1902" i="1"/>
  <c r="T1903" i="1"/>
  <c r="U1903" i="1"/>
  <c r="T1904" i="1"/>
  <c r="U1904" i="1"/>
  <c r="T1905" i="1"/>
  <c r="U1905" i="1"/>
  <c r="T1906" i="1"/>
  <c r="U1906" i="1"/>
  <c r="T1907" i="1"/>
  <c r="U1907" i="1"/>
  <c r="T1908" i="1"/>
  <c r="U1908" i="1"/>
  <c r="T1909" i="1"/>
  <c r="U1909" i="1"/>
  <c r="T1910" i="1"/>
  <c r="U1910" i="1"/>
  <c r="T1911" i="1"/>
  <c r="U1911" i="1"/>
  <c r="T1912" i="1"/>
  <c r="U1912" i="1"/>
  <c r="T1913" i="1"/>
  <c r="U1913" i="1"/>
  <c r="T1914" i="1"/>
  <c r="U1914" i="1"/>
  <c r="T1915" i="1"/>
  <c r="U1915" i="1"/>
  <c r="T1916" i="1"/>
  <c r="U1916" i="1"/>
  <c r="T1917" i="1"/>
  <c r="U1917" i="1"/>
  <c r="T1918" i="1"/>
  <c r="U1918" i="1"/>
  <c r="T1919" i="1"/>
  <c r="U1919" i="1"/>
  <c r="T1920" i="1"/>
  <c r="U1920" i="1"/>
  <c r="T1921" i="1"/>
  <c r="U1921" i="1"/>
  <c r="T1922" i="1"/>
  <c r="U1922" i="1"/>
  <c r="T1923" i="1"/>
  <c r="U1923" i="1"/>
  <c r="T1924" i="1"/>
  <c r="U1924" i="1"/>
  <c r="T1925" i="1"/>
  <c r="U1925" i="1"/>
  <c r="T1926" i="1"/>
  <c r="U1926" i="1"/>
  <c r="T1927" i="1"/>
  <c r="U1927" i="1"/>
  <c r="T1928" i="1"/>
  <c r="U1928" i="1"/>
  <c r="T1929" i="1"/>
  <c r="U1929" i="1"/>
  <c r="T1930" i="1"/>
  <c r="U1930" i="1"/>
  <c r="T1931" i="1"/>
  <c r="U1931" i="1"/>
  <c r="T1932" i="1"/>
  <c r="U1932" i="1"/>
  <c r="T1933" i="1"/>
  <c r="U1933" i="1"/>
  <c r="T1934" i="1"/>
  <c r="U1934" i="1"/>
  <c r="T1935" i="1"/>
  <c r="U1935" i="1"/>
  <c r="T1936" i="1"/>
  <c r="U1936" i="1"/>
  <c r="T1937" i="1"/>
  <c r="U1937" i="1"/>
  <c r="T1938" i="1"/>
  <c r="U1938" i="1"/>
  <c r="T1939" i="1"/>
  <c r="U1939" i="1"/>
  <c r="T1940" i="1"/>
  <c r="U1940" i="1"/>
  <c r="T1941" i="1"/>
  <c r="U1941" i="1"/>
  <c r="T1942" i="1"/>
  <c r="U1942" i="1"/>
  <c r="T1943" i="1"/>
  <c r="U1943" i="1"/>
  <c r="T1944" i="1"/>
  <c r="U1944" i="1"/>
  <c r="T1945" i="1"/>
  <c r="U1945" i="1"/>
  <c r="T1946" i="1"/>
  <c r="U1946" i="1"/>
  <c r="T1947" i="1"/>
  <c r="U1947" i="1"/>
  <c r="T1948" i="1"/>
  <c r="U1948" i="1"/>
  <c r="T1949" i="1"/>
  <c r="U1949" i="1"/>
  <c r="T1950" i="1"/>
  <c r="U1950" i="1"/>
  <c r="T1951" i="1"/>
  <c r="U1951" i="1"/>
  <c r="T1952" i="1"/>
  <c r="U1952" i="1"/>
  <c r="T1953" i="1"/>
  <c r="U1953" i="1"/>
  <c r="T1954" i="1"/>
  <c r="U1954" i="1"/>
  <c r="T1955" i="1"/>
  <c r="U1955" i="1"/>
  <c r="T1956" i="1"/>
  <c r="U1956" i="1"/>
  <c r="T1957" i="1"/>
  <c r="U1957" i="1"/>
  <c r="T1958" i="1"/>
  <c r="U1958" i="1"/>
  <c r="T1959" i="1"/>
  <c r="U1959" i="1"/>
  <c r="T1960" i="1"/>
  <c r="U1960" i="1"/>
  <c r="T1961" i="1"/>
  <c r="U1961" i="1"/>
  <c r="T1962" i="1"/>
  <c r="U1962" i="1"/>
  <c r="T1963" i="1"/>
  <c r="U1963" i="1"/>
  <c r="T1964" i="1"/>
  <c r="U1964" i="1"/>
  <c r="T1965" i="1"/>
  <c r="U1965" i="1"/>
  <c r="T1966" i="1"/>
  <c r="U1966" i="1"/>
  <c r="T1967" i="1"/>
  <c r="U1967" i="1"/>
  <c r="T1968" i="1"/>
  <c r="U1968" i="1"/>
  <c r="T1969" i="1"/>
  <c r="U1969" i="1"/>
  <c r="T1970" i="1"/>
  <c r="U1970" i="1"/>
  <c r="T1971" i="1"/>
  <c r="U1971" i="1"/>
  <c r="T1972" i="1"/>
  <c r="U1972" i="1"/>
  <c r="T1973" i="1"/>
  <c r="U1973" i="1"/>
  <c r="T1974" i="1"/>
  <c r="U1974" i="1"/>
  <c r="T1975" i="1"/>
  <c r="U1975" i="1"/>
  <c r="T1976" i="1"/>
  <c r="U1976" i="1"/>
  <c r="T1977" i="1"/>
  <c r="U1977" i="1"/>
  <c r="T1978" i="1"/>
  <c r="U1978" i="1"/>
  <c r="T1979" i="1"/>
  <c r="U1979" i="1"/>
  <c r="T1980" i="1"/>
  <c r="U1980" i="1"/>
  <c r="T1981" i="1"/>
  <c r="U1981" i="1"/>
  <c r="T1982" i="1"/>
  <c r="U1982" i="1"/>
  <c r="T1983" i="1"/>
  <c r="U1983" i="1"/>
  <c r="T1984" i="1"/>
  <c r="U1984" i="1"/>
  <c r="T1985" i="1"/>
  <c r="U1985" i="1"/>
  <c r="T1986" i="1"/>
  <c r="U1986" i="1"/>
  <c r="T1987" i="1"/>
  <c r="U1987" i="1"/>
  <c r="T1988" i="1"/>
  <c r="U1988" i="1"/>
  <c r="T1989" i="1"/>
  <c r="U1989" i="1"/>
  <c r="T1990" i="1"/>
  <c r="U1990" i="1"/>
  <c r="T1991" i="1"/>
  <c r="U1991" i="1"/>
  <c r="T1992" i="1"/>
  <c r="U1992" i="1"/>
  <c r="T1993" i="1"/>
  <c r="U1993" i="1"/>
  <c r="T1994" i="1"/>
  <c r="U1994" i="1"/>
  <c r="T1995" i="1"/>
  <c r="U1995" i="1"/>
  <c r="T1996" i="1"/>
  <c r="U1996" i="1"/>
  <c r="T1997" i="1"/>
  <c r="U1997" i="1"/>
  <c r="T1998" i="1"/>
  <c r="U1998" i="1"/>
  <c r="T1999" i="1"/>
  <c r="U1999" i="1"/>
  <c r="T2000" i="1"/>
  <c r="U2000" i="1"/>
  <c r="T2001" i="1"/>
  <c r="U2001" i="1"/>
  <c r="T2002" i="1"/>
  <c r="U2002" i="1"/>
  <c r="T2003" i="1"/>
  <c r="U2003" i="1"/>
  <c r="T2004" i="1"/>
  <c r="U2004" i="1"/>
  <c r="T2005" i="1"/>
  <c r="U2005" i="1"/>
  <c r="T2006" i="1"/>
  <c r="U2006" i="1"/>
  <c r="T2007" i="1"/>
  <c r="U2007" i="1"/>
  <c r="T2008" i="1"/>
  <c r="U2008" i="1"/>
  <c r="T2009" i="1"/>
  <c r="U2009" i="1"/>
  <c r="T2010" i="1"/>
  <c r="U2010" i="1"/>
  <c r="T2011" i="1"/>
  <c r="U2011" i="1"/>
  <c r="T2012" i="1"/>
  <c r="U2012" i="1"/>
  <c r="T2013" i="1"/>
  <c r="U2013" i="1"/>
  <c r="T2014" i="1"/>
  <c r="U2014" i="1"/>
  <c r="T2015" i="1"/>
  <c r="U2015" i="1"/>
  <c r="T2016" i="1"/>
  <c r="U2016" i="1"/>
  <c r="T2017" i="1"/>
  <c r="U2017" i="1"/>
  <c r="T2018" i="1"/>
  <c r="U2018" i="1"/>
  <c r="T2019" i="1"/>
  <c r="U2019" i="1"/>
  <c r="T2020" i="1"/>
  <c r="U2020" i="1"/>
  <c r="T2021" i="1"/>
  <c r="U2021" i="1"/>
  <c r="T2022" i="1"/>
  <c r="U2022" i="1"/>
  <c r="T2023" i="1"/>
  <c r="U2023" i="1"/>
  <c r="T2024" i="1"/>
  <c r="U2024" i="1"/>
  <c r="T2025" i="1"/>
  <c r="U2025" i="1"/>
  <c r="T2026" i="1"/>
  <c r="U2026" i="1"/>
  <c r="T2027" i="1"/>
  <c r="U2027" i="1"/>
  <c r="T2028" i="1"/>
  <c r="U2028" i="1"/>
  <c r="T2029" i="1"/>
  <c r="U2029" i="1"/>
  <c r="T2030" i="1"/>
  <c r="U2030" i="1"/>
  <c r="T2031" i="1"/>
  <c r="U2031" i="1"/>
  <c r="T2032" i="1"/>
  <c r="U2032" i="1"/>
  <c r="T2033" i="1"/>
  <c r="U2033" i="1"/>
  <c r="T2034" i="1"/>
  <c r="U2034" i="1"/>
  <c r="T2035" i="1"/>
  <c r="U2035" i="1"/>
  <c r="T2036" i="1"/>
  <c r="U2036" i="1"/>
  <c r="T2037" i="1"/>
  <c r="U2037" i="1"/>
  <c r="T2038" i="1"/>
  <c r="U2038" i="1"/>
  <c r="T2039" i="1"/>
  <c r="U2039" i="1"/>
  <c r="T2040" i="1"/>
  <c r="U2040" i="1"/>
  <c r="T2041" i="1"/>
  <c r="U2041" i="1"/>
  <c r="T2042" i="1"/>
  <c r="U2042" i="1"/>
  <c r="T2043" i="1"/>
  <c r="U2043" i="1"/>
  <c r="T2044" i="1"/>
  <c r="U2044" i="1"/>
  <c r="T2045" i="1"/>
  <c r="U2045" i="1"/>
  <c r="T2046" i="1"/>
  <c r="U2046" i="1"/>
  <c r="T2047" i="1"/>
  <c r="U2047" i="1"/>
  <c r="T2048" i="1"/>
  <c r="U2048" i="1"/>
  <c r="T2049" i="1"/>
  <c r="U2049" i="1"/>
  <c r="T2050" i="1"/>
  <c r="U2050" i="1"/>
  <c r="T2051" i="1"/>
  <c r="U2051" i="1"/>
  <c r="T2052" i="1"/>
  <c r="U2052" i="1"/>
  <c r="T2053" i="1"/>
  <c r="U2053" i="1"/>
  <c r="T2054" i="1"/>
  <c r="U2054" i="1"/>
  <c r="T2055" i="1"/>
  <c r="U2055" i="1"/>
  <c r="T2056" i="1"/>
  <c r="U2056" i="1"/>
  <c r="T2057" i="1"/>
  <c r="U2057" i="1"/>
  <c r="T2058" i="1"/>
  <c r="U2058" i="1"/>
  <c r="T2059" i="1"/>
  <c r="U2059" i="1"/>
  <c r="T2060" i="1"/>
  <c r="U2060" i="1"/>
  <c r="T2061" i="1"/>
  <c r="U2061" i="1"/>
  <c r="T2062" i="1"/>
  <c r="U2062" i="1"/>
  <c r="T2063" i="1"/>
  <c r="U2063" i="1"/>
  <c r="T2064" i="1"/>
  <c r="U2064" i="1"/>
  <c r="T2065" i="1"/>
  <c r="U2065" i="1"/>
  <c r="T2066" i="1"/>
  <c r="U2066" i="1"/>
  <c r="T2067" i="1"/>
  <c r="U2067" i="1"/>
  <c r="T2068" i="1"/>
  <c r="U2068" i="1"/>
  <c r="T2069" i="1"/>
  <c r="U2069" i="1"/>
  <c r="T2070" i="1"/>
  <c r="U2070" i="1"/>
  <c r="T2071" i="1"/>
  <c r="U2071" i="1"/>
  <c r="T2072" i="1"/>
  <c r="U2072" i="1"/>
  <c r="T2073" i="1"/>
  <c r="U2073" i="1"/>
  <c r="T2074" i="1"/>
  <c r="U2074" i="1"/>
  <c r="T2075" i="1"/>
  <c r="U2075" i="1"/>
  <c r="T2076" i="1"/>
  <c r="U2076" i="1"/>
  <c r="T2077" i="1"/>
  <c r="U2077" i="1"/>
  <c r="T2078" i="1"/>
  <c r="U2078" i="1"/>
  <c r="T2079" i="1"/>
  <c r="U2079" i="1"/>
  <c r="T2080" i="1"/>
  <c r="U2080" i="1"/>
  <c r="T2081" i="1"/>
  <c r="U2081" i="1"/>
  <c r="T2082" i="1"/>
  <c r="U2082" i="1"/>
  <c r="T2083" i="1"/>
  <c r="U2083" i="1"/>
  <c r="T2084" i="1"/>
  <c r="U2084" i="1"/>
  <c r="T2085" i="1"/>
  <c r="U2085" i="1"/>
  <c r="T2086" i="1"/>
  <c r="U2086" i="1"/>
  <c r="T2087" i="1"/>
  <c r="U2087" i="1"/>
  <c r="T2088" i="1"/>
  <c r="U2088" i="1"/>
  <c r="T2089" i="1"/>
  <c r="U2089" i="1"/>
  <c r="T2090" i="1"/>
  <c r="U2090" i="1"/>
  <c r="T2091" i="1"/>
  <c r="U2091" i="1"/>
  <c r="T2092" i="1"/>
  <c r="U2092" i="1"/>
  <c r="T2093" i="1"/>
  <c r="U2093" i="1"/>
  <c r="T2094" i="1"/>
  <c r="U2094" i="1"/>
  <c r="T2095" i="1"/>
  <c r="U2095" i="1"/>
  <c r="T2096" i="1"/>
  <c r="U2096" i="1"/>
  <c r="T2097" i="1"/>
  <c r="U2097" i="1"/>
  <c r="T2098" i="1"/>
  <c r="U2098" i="1"/>
  <c r="T2099" i="1"/>
  <c r="U2099" i="1"/>
  <c r="T2100" i="1"/>
  <c r="U2100" i="1"/>
  <c r="T2101" i="1"/>
  <c r="U2101" i="1"/>
  <c r="T2102" i="1"/>
  <c r="U2102" i="1"/>
  <c r="T2103" i="1"/>
  <c r="U2103" i="1"/>
  <c r="T2104" i="1"/>
  <c r="U2104" i="1"/>
  <c r="T2105" i="1"/>
  <c r="U2105" i="1"/>
  <c r="T2106" i="1"/>
  <c r="U2106" i="1"/>
  <c r="T2107" i="1"/>
  <c r="U2107" i="1"/>
  <c r="T2108" i="1"/>
  <c r="U2108" i="1"/>
  <c r="T2109" i="1"/>
  <c r="U2109" i="1"/>
  <c r="T2110" i="1"/>
  <c r="U2110" i="1"/>
  <c r="T2111" i="1"/>
  <c r="U2111" i="1"/>
  <c r="T2112" i="1"/>
  <c r="U2112" i="1"/>
  <c r="T2113" i="1"/>
  <c r="U2113" i="1"/>
  <c r="T2114" i="1"/>
  <c r="U2114" i="1"/>
  <c r="T2115" i="1"/>
  <c r="U2115" i="1"/>
  <c r="T2116" i="1"/>
  <c r="U2116" i="1"/>
  <c r="T2117" i="1"/>
  <c r="U2117" i="1"/>
  <c r="T2118" i="1"/>
  <c r="U2118" i="1"/>
  <c r="T2119" i="1"/>
  <c r="U2119" i="1"/>
  <c r="T2120" i="1"/>
  <c r="U2120" i="1"/>
  <c r="T2121" i="1"/>
  <c r="U2121" i="1"/>
  <c r="T2122" i="1"/>
  <c r="U2122" i="1"/>
  <c r="T2123" i="1"/>
  <c r="U2123" i="1"/>
  <c r="T2124" i="1"/>
  <c r="U2124" i="1"/>
  <c r="T2125" i="1"/>
  <c r="U2125" i="1"/>
  <c r="T2126" i="1"/>
  <c r="U2126" i="1"/>
  <c r="T2127" i="1"/>
  <c r="U2127" i="1"/>
  <c r="T2128" i="1"/>
  <c r="U2128" i="1"/>
  <c r="T2129" i="1"/>
  <c r="U2129" i="1"/>
  <c r="T2130" i="1"/>
  <c r="U2130" i="1"/>
  <c r="T2131" i="1"/>
  <c r="U2131" i="1"/>
  <c r="T2132" i="1"/>
  <c r="U2132" i="1"/>
  <c r="T2133" i="1"/>
  <c r="U2133" i="1"/>
  <c r="T2134" i="1"/>
  <c r="U2134" i="1"/>
  <c r="T2135" i="1"/>
  <c r="U2135" i="1"/>
  <c r="T2136" i="1"/>
  <c r="U2136" i="1"/>
  <c r="T2137" i="1"/>
  <c r="U2137" i="1"/>
  <c r="T2138" i="1"/>
  <c r="U2138" i="1"/>
  <c r="T2139" i="1"/>
  <c r="U2139" i="1"/>
  <c r="T2140" i="1"/>
  <c r="U2140" i="1"/>
  <c r="T2141" i="1"/>
  <c r="U2141" i="1"/>
  <c r="T2142" i="1"/>
  <c r="U2142" i="1"/>
  <c r="T2143" i="1"/>
  <c r="U2143" i="1"/>
  <c r="T2144" i="1"/>
  <c r="U2144" i="1"/>
  <c r="T2145" i="1"/>
  <c r="U2145" i="1"/>
  <c r="T2146" i="1"/>
  <c r="U2146" i="1"/>
  <c r="T2147" i="1"/>
  <c r="U2147" i="1"/>
  <c r="T2148" i="1"/>
  <c r="U2148" i="1"/>
  <c r="T2149" i="1"/>
  <c r="U2149" i="1"/>
  <c r="T2150" i="1"/>
  <c r="U2150" i="1"/>
  <c r="T2151" i="1"/>
  <c r="U2151" i="1"/>
  <c r="T2152" i="1"/>
  <c r="U2152" i="1"/>
  <c r="T2153" i="1"/>
  <c r="U2153" i="1"/>
  <c r="T2154" i="1"/>
  <c r="U2154" i="1"/>
  <c r="T2155" i="1"/>
  <c r="U2155" i="1"/>
  <c r="T2156" i="1"/>
  <c r="U2156" i="1"/>
  <c r="T2157" i="1"/>
  <c r="U2157" i="1"/>
  <c r="T2158" i="1"/>
  <c r="U2158" i="1"/>
  <c r="T2159" i="1"/>
  <c r="U2159" i="1"/>
  <c r="T2160" i="1"/>
  <c r="U2160" i="1"/>
  <c r="T2161" i="1"/>
  <c r="U2161" i="1"/>
  <c r="T2162" i="1"/>
  <c r="U2162" i="1"/>
  <c r="T2163" i="1"/>
  <c r="U2163" i="1"/>
  <c r="T2164" i="1"/>
  <c r="U2164" i="1"/>
  <c r="T2165" i="1"/>
  <c r="U2165" i="1"/>
  <c r="T2166" i="1"/>
  <c r="U2166" i="1"/>
  <c r="T2167" i="1"/>
  <c r="U2167" i="1"/>
  <c r="T2168" i="1"/>
  <c r="U2168" i="1"/>
  <c r="T2169" i="1"/>
  <c r="U2169" i="1"/>
  <c r="T2170" i="1"/>
  <c r="U2170" i="1"/>
  <c r="T2171" i="1"/>
  <c r="U2171" i="1"/>
  <c r="T2172" i="1"/>
  <c r="U2172" i="1"/>
  <c r="T2173" i="1"/>
  <c r="U2173" i="1"/>
  <c r="T2174" i="1"/>
  <c r="U2174" i="1"/>
  <c r="T2175" i="1"/>
  <c r="U2175" i="1"/>
  <c r="T2176" i="1"/>
  <c r="U2176" i="1"/>
  <c r="T2177" i="1"/>
  <c r="U2177" i="1"/>
  <c r="T2178" i="1"/>
  <c r="U2178" i="1"/>
  <c r="T2179" i="1"/>
  <c r="U2179" i="1"/>
  <c r="T2180" i="1"/>
  <c r="U2180" i="1"/>
  <c r="T2181" i="1"/>
  <c r="U2181" i="1"/>
  <c r="T2182" i="1"/>
  <c r="U2182" i="1"/>
  <c r="T2183" i="1"/>
  <c r="U2183" i="1"/>
  <c r="T2184" i="1"/>
  <c r="U2184" i="1"/>
  <c r="T2185" i="1"/>
  <c r="U2185" i="1"/>
  <c r="T2186" i="1"/>
  <c r="U2186" i="1"/>
  <c r="T2187" i="1"/>
  <c r="U2187" i="1"/>
  <c r="T2188" i="1"/>
  <c r="U2188" i="1"/>
  <c r="T2189" i="1"/>
  <c r="U2189" i="1"/>
  <c r="T2190" i="1"/>
  <c r="U2190" i="1"/>
  <c r="T2191" i="1"/>
  <c r="U2191" i="1"/>
  <c r="T2192" i="1"/>
  <c r="U2192" i="1"/>
  <c r="T2193" i="1"/>
  <c r="U2193" i="1"/>
  <c r="T2194" i="1"/>
  <c r="U2194" i="1"/>
  <c r="T2195" i="1"/>
  <c r="U2195" i="1"/>
  <c r="T2196" i="1"/>
  <c r="U2196" i="1"/>
  <c r="T2197" i="1"/>
  <c r="U2197" i="1"/>
  <c r="T2198" i="1"/>
  <c r="U2198" i="1"/>
  <c r="T2199" i="1"/>
  <c r="U2199" i="1"/>
  <c r="T2200" i="1"/>
  <c r="U2200" i="1"/>
  <c r="T2201" i="1"/>
  <c r="U2201" i="1"/>
  <c r="T2202" i="1"/>
  <c r="U2202" i="1"/>
  <c r="T2203" i="1"/>
  <c r="U2203" i="1"/>
  <c r="T2204" i="1"/>
  <c r="U2204" i="1"/>
  <c r="T2205" i="1"/>
  <c r="U2205" i="1"/>
  <c r="T2206" i="1"/>
  <c r="U2206" i="1"/>
  <c r="T2207" i="1"/>
  <c r="U2207" i="1"/>
  <c r="T2208" i="1"/>
  <c r="U2208" i="1"/>
  <c r="T2209" i="1"/>
  <c r="U2209" i="1"/>
  <c r="T2210" i="1"/>
  <c r="U2210" i="1"/>
  <c r="T2211" i="1"/>
  <c r="U2211" i="1"/>
  <c r="T2212" i="1"/>
  <c r="U2212" i="1"/>
  <c r="T2213" i="1"/>
  <c r="U2213" i="1"/>
  <c r="T2214" i="1"/>
  <c r="U2214" i="1"/>
  <c r="T2215" i="1"/>
  <c r="U2215" i="1"/>
  <c r="T2216" i="1"/>
  <c r="U2216" i="1"/>
  <c r="T2217" i="1"/>
  <c r="U2217" i="1"/>
  <c r="T2218" i="1"/>
  <c r="U2218" i="1"/>
  <c r="T2219" i="1"/>
  <c r="U2219" i="1"/>
  <c r="T2220" i="1"/>
  <c r="U2220" i="1"/>
  <c r="T2221" i="1"/>
  <c r="U2221" i="1"/>
  <c r="T2222" i="1"/>
  <c r="U2222" i="1"/>
  <c r="T2223" i="1"/>
  <c r="U2223" i="1"/>
  <c r="T2224" i="1"/>
  <c r="U2224" i="1"/>
  <c r="T2225" i="1"/>
  <c r="U2225" i="1"/>
  <c r="T2226" i="1"/>
  <c r="U2226" i="1"/>
  <c r="T2227" i="1"/>
  <c r="U2227" i="1"/>
  <c r="T2228" i="1"/>
  <c r="U2228" i="1"/>
  <c r="T2229" i="1"/>
  <c r="U2229" i="1"/>
  <c r="T2230" i="1"/>
  <c r="U2230" i="1"/>
  <c r="T2231" i="1"/>
  <c r="U2231" i="1"/>
  <c r="T2232" i="1"/>
  <c r="U2232" i="1"/>
  <c r="T2233" i="1"/>
  <c r="U2233" i="1"/>
  <c r="T2234" i="1"/>
  <c r="U2234" i="1"/>
  <c r="T2235" i="1"/>
  <c r="U2235" i="1"/>
  <c r="T2236" i="1"/>
  <c r="U2236" i="1"/>
  <c r="T2237" i="1"/>
  <c r="U2237" i="1"/>
  <c r="T2238" i="1"/>
  <c r="U2238" i="1"/>
  <c r="T2239" i="1"/>
  <c r="U2239" i="1"/>
  <c r="T2240" i="1"/>
  <c r="U2240" i="1"/>
  <c r="T2241" i="1"/>
  <c r="U2241" i="1"/>
  <c r="T2242" i="1"/>
  <c r="U2242" i="1"/>
  <c r="T2243" i="1"/>
  <c r="U2243" i="1"/>
  <c r="T2244" i="1"/>
  <c r="U2244" i="1"/>
  <c r="T2245" i="1"/>
  <c r="U2245" i="1"/>
  <c r="T2246" i="1"/>
  <c r="U2246" i="1"/>
  <c r="T2247" i="1"/>
  <c r="U2247" i="1"/>
  <c r="T2248" i="1"/>
  <c r="U2248" i="1"/>
  <c r="T2249" i="1"/>
  <c r="U2249" i="1"/>
  <c r="T2250" i="1"/>
  <c r="U2250" i="1"/>
  <c r="T2251" i="1"/>
  <c r="U2251" i="1"/>
  <c r="T2252" i="1"/>
  <c r="U2252" i="1"/>
  <c r="T2253" i="1"/>
  <c r="U2253" i="1"/>
  <c r="T2254" i="1"/>
  <c r="U2254" i="1"/>
  <c r="T2255" i="1"/>
  <c r="U2255" i="1"/>
  <c r="T2256" i="1"/>
  <c r="U2256" i="1"/>
  <c r="T2257" i="1"/>
  <c r="U2257" i="1"/>
  <c r="T2258" i="1"/>
  <c r="U2258" i="1"/>
  <c r="T2259" i="1"/>
  <c r="U2259" i="1"/>
  <c r="T2260" i="1"/>
  <c r="U2260" i="1"/>
  <c r="T2261" i="1"/>
  <c r="U2261" i="1"/>
  <c r="T2262" i="1"/>
  <c r="U2262" i="1"/>
  <c r="T2263" i="1"/>
  <c r="U2263" i="1"/>
  <c r="T2264" i="1"/>
  <c r="U2264" i="1"/>
  <c r="T2265" i="1"/>
  <c r="U2265" i="1"/>
  <c r="T2266" i="1"/>
  <c r="U2266" i="1"/>
  <c r="T2267" i="1"/>
  <c r="U2267" i="1"/>
  <c r="T2268" i="1"/>
  <c r="U2268" i="1"/>
  <c r="T2269" i="1"/>
  <c r="U2269" i="1"/>
  <c r="T2270" i="1"/>
  <c r="U2270" i="1"/>
  <c r="T2271" i="1"/>
  <c r="U2271" i="1"/>
  <c r="T2272" i="1"/>
  <c r="U2272" i="1"/>
  <c r="T2273" i="1"/>
  <c r="U2273" i="1"/>
  <c r="T2274" i="1"/>
  <c r="U2274" i="1"/>
  <c r="T2275" i="1"/>
  <c r="U2275" i="1"/>
  <c r="T2276" i="1"/>
  <c r="U2276" i="1"/>
  <c r="T2277" i="1"/>
  <c r="U2277" i="1"/>
  <c r="T2278" i="1"/>
  <c r="U2278" i="1"/>
  <c r="T2279" i="1"/>
  <c r="U2279" i="1"/>
  <c r="T2280" i="1"/>
  <c r="U2280" i="1"/>
  <c r="T2281" i="1"/>
  <c r="U2281" i="1"/>
  <c r="T2282" i="1"/>
  <c r="U2282" i="1"/>
  <c r="T2283" i="1"/>
  <c r="U2283" i="1"/>
  <c r="T2284" i="1"/>
  <c r="U2284" i="1"/>
  <c r="T2285" i="1"/>
  <c r="U2285" i="1"/>
  <c r="T2286" i="1"/>
  <c r="U2286" i="1"/>
  <c r="T2287" i="1"/>
  <c r="U2287" i="1"/>
  <c r="T2288" i="1"/>
  <c r="U2288" i="1"/>
  <c r="T2289" i="1"/>
  <c r="U2289" i="1"/>
  <c r="T2290" i="1"/>
  <c r="U2290" i="1"/>
  <c r="T2291" i="1"/>
  <c r="U2291" i="1"/>
  <c r="T2292" i="1"/>
  <c r="U2292" i="1"/>
  <c r="T2293" i="1"/>
  <c r="U2293" i="1"/>
  <c r="T2294" i="1"/>
  <c r="U2294" i="1"/>
  <c r="T2295" i="1"/>
  <c r="U2295" i="1"/>
  <c r="T2296" i="1"/>
  <c r="U2296" i="1"/>
  <c r="T2297" i="1"/>
  <c r="U2297" i="1"/>
  <c r="T2298" i="1"/>
  <c r="U2298" i="1"/>
  <c r="T2299" i="1"/>
  <c r="U2299" i="1"/>
  <c r="T2300" i="1"/>
  <c r="U2300" i="1"/>
  <c r="T2301" i="1"/>
  <c r="U2301" i="1"/>
  <c r="T2302" i="1"/>
  <c r="U2302" i="1"/>
  <c r="T2303" i="1"/>
  <c r="U2303" i="1"/>
  <c r="T2304" i="1"/>
  <c r="U2304" i="1"/>
  <c r="T2305" i="1"/>
  <c r="U2305" i="1"/>
  <c r="T2306" i="1"/>
  <c r="U2306" i="1"/>
  <c r="T2307" i="1"/>
  <c r="U2307" i="1"/>
  <c r="T2308" i="1"/>
  <c r="U2308" i="1"/>
  <c r="T2309" i="1"/>
  <c r="U2309" i="1"/>
  <c r="T2310" i="1"/>
  <c r="U2310" i="1"/>
  <c r="T2311" i="1"/>
  <c r="U2311" i="1"/>
  <c r="T2312" i="1"/>
  <c r="U2312" i="1"/>
  <c r="T2313" i="1"/>
  <c r="U2313" i="1"/>
  <c r="T2314" i="1"/>
  <c r="U2314" i="1"/>
  <c r="T2315" i="1"/>
  <c r="U2315" i="1"/>
  <c r="T2316" i="1"/>
  <c r="U2316" i="1"/>
  <c r="T2317" i="1"/>
  <c r="U2317" i="1"/>
  <c r="T2318" i="1"/>
  <c r="U2318" i="1"/>
  <c r="T2319" i="1"/>
  <c r="U2319" i="1"/>
  <c r="T2320" i="1"/>
  <c r="U2320" i="1"/>
  <c r="T2321" i="1"/>
  <c r="U2321" i="1"/>
  <c r="T2322" i="1"/>
  <c r="U2322" i="1"/>
  <c r="T2323" i="1"/>
  <c r="U2323" i="1"/>
  <c r="T2324" i="1"/>
  <c r="U2324" i="1"/>
  <c r="T2325" i="1"/>
  <c r="U2325" i="1"/>
  <c r="T2326" i="1"/>
  <c r="U2326" i="1"/>
  <c r="T2327" i="1"/>
  <c r="U2327" i="1"/>
  <c r="T2328" i="1"/>
  <c r="U2328" i="1"/>
  <c r="T2329" i="1"/>
  <c r="U2329" i="1"/>
  <c r="T2330" i="1"/>
  <c r="U2330" i="1"/>
  <c r="T2331" i="1"/>
  <c r="U2331" i="1"/>
  <c r="T2332" i="1"/>
  <c r="U2332" i="1"/>
  <c r="T2333" i="1"/>
  <c r="U2333" i="1"/>
  <c r="T2334" i="1"/>
  <c r="U2334" i="1"/>
  <c r="T2335" i="1"/>
  <c r="U2335" i="1"/>
  <c r="T2336" i="1"/>
  <c r="U2336" i="1"/>
  <c r="T2337" i="1"/>
  <c r="U2337" i="1"/>
  <c r="T2338" i="1"/>
  <c r="U2338" i="1"/>
  <c r="T2339" i="1"/>
  <c r="U2339" i="1"/>
  <c r="T2340" i="1"/>
  <c r="U2340" i="1"/>
  <c r="T2341" i="1"/>
  <c r="U2341" i="1"/>
  <c r="T2342" i="1"/>
  <c r="U2342" i="1"/>
  <c r="T2343" i="1"/>
  <c r="U2343" i="1"/>
  <c r="T2344" i="1"/>
  <c r="U2344" i="1"/>
  <c r="T2345" i="1"/>
  <c r="U2345" i="1"/>
  <c r="T2346" i="1"/>
  <c r="U2346" i="1"/>
  <c r="T2347" i="1"/>
  <c r="U2347" i="1"/>
  <c r="T2348" i="1"/>
  <c r="U2348" i="1"/>
  <c r="T2349" i="1"/>
  <c r="U2349" i="1"/>
  <c r="T2350" i="1"/>
  <c r="U2350" i="1"/>
  <c r="T2351" i="1"/>
  <c r="U2351" i="1"/>
  <c r="T2352" i="1"/>
  <c r="U2352" i="1"/>
  <c r="T2353" i="1"/>
  <c r="U2353" i="1"/>
  <c r="T2354" i="1"/>
  <c r="U2354" i="1"/>
  <c r="T2355" i="1"/>
  <c r="U2355" i="1"/>
  <c r="T2356" i="1"/>
  <c r="U2356" i="1"/>
  <c r="T2357" i="1"/>
  <c r="U2357" i="1"/>
  <c r="T2358" i="1"/>
  <c r="U2358" i="1"/>
  <c r="T2359" i="1"/>
  <c r="U2359" i="1"/>
  <c r="T2360" i="1"/>
  <c r="U2360" i="1"/>
  <c r="T2361" i="1"/>
  <c r="U2361" i="1"/>
  <c r="T2362" i="1"/>
  <c r="U2362" i="1"/>
  <c r="T2363" i="1"/>
  <c r="U2363" i="1"/>
  <c r="T2364" i="1"/>
  <c r="U2364" i="1"/>
  <c r="T2365" i="1"/>
  <c r="U2365" i="1"/>
  <c r="T2366" i="1"/>
  <c r="U2366" i="1"/>
  <c r="T2367" i="1"/>
  <c r="U2367" i="1"/>
  <c r="T2368" i="1"/>
  <c r="U2368" i="1"/>
  <c r="T2369" i="1"/>
  <c r="U2369" i="1"/>
  <c r="T2370" i="1"/>
  <c r="U2370" i="1"/>
  <c r="T2371" i="1"/>
  <c r="U2371" i="1"/>
  <c r="T2372" i="1"/>
  <c r="U2372" i="1"/>
  <c r="T2373" i="1"/>
  <c r="U2373" i="1"/>
  <c r="T2374" i="1"/>
  <c r="U2374" i="1"/>
  <c r="T2375" i="1"/>
  <c r="U2375" i="1"/>
  <c r="T2376" i="1"/>
  <c r="U2376" i="1"/>
  <c r="T2377" i="1"/>
  <c r="U2377" i="1"/>
  <c r="T2378" i="1"/>
  <c r="U2378" i="1"/>
  <c r="T2379" i="1"/>
  <c r="U2379" i="1"/>
  <c r="T2380" i="1"/>
  <c r="U2380" i="1"/>
  <c r="T2381" i="1"/>
  <c r="U2381" i="1"/>
  <c r="T2382" i="1"/>
  <c r="U2382" i="1"/>
  <c r="T2383" i="1"/>
  <c r="U2383" i="1"/>
  <c r="T2384" i="1"/>
  <c r="U2384" i="1"/>
  <c r="T2385" i="1"/>
  <c r="U2385" i="1"/>
  <c r="T2386" i="1"/>
  <c r="U2386" i="1"/>
  <c r="T2387" i="1"/>
  <c r="U2387" i="1"/>
  <c r="T2388" i="1"/>
  <c r="U2388" i="1"/>
  <c r="T2389" i="1"/>
  <c r="U2389" i="1"/>
  <c r="T2390" i="1"/>
  <c r="U2390" i="1"/>
  <c r="T2391" i="1"/>
  <c r="U2391" i="1"/>
  <c r="T2392" i="1"/>
  <c r="U2392" i="1"/>
  <c r="T2393" i="1"/>
  <c r="U2393" i="1"/>
  <c r="T2394" i="1"/>
  <c r="U2394" i="1"/>
  <c r="T2395" i="1"/>
  <c r="U2395" i="1"/>
  <c r="T2396" i="1"/>
  <c r="U2396" i="1"/>
  <c r="T2397" i="1"/>
  <c r="U2397" i="1"/>
  <c r="T2398" i="1"/>
  <c r="U2398" i="1"/>
  <c r="T2399" i="1"/>
  <c r="U2399" i="1"/>
  <c r="T2400" i="1"/>
  <c r="U2400" i="1"/>
  <c r="T2401" i="1"/>
  <c r="U2401" i="1"/>
  <c r="T2402" i="1"/>
  <c r="U2402" i="1"/>
  <c r="T2403" i="1"/>
  <c r="U2403" i="1"/>
  <c r="T2404" i="1"/>
  <c r="U2404" i="1"/>
  <c r="T2405" i="1"/>
  <c r="U2405" i="1"/>
  <c r="T2406" i="1"/>
  <c r="U2406" i="1"/>
  <c r="T2407" i="1"/>
  <c r="U2407" i="1"/>
  <c r="T2408" i="1"/>
  <c r="U2408" i="1"/>
  <c r="T2409" i="1"/>
  <c r="U2409" i="1"/>
  <c r="T2410" i="1"/>
  <c r="U2410" i="1"/>
  <c r="T2411" i="1"/>
  <c r="U2411" i="1"/>
  <c r="T2412" i="1"/>
  <c r="U2412" i="1"/>
  <c r="T2413" i="1"/>
  <c r="U2413" i="1"/>
  <c r="T2414" i="1"/>
  <c r="U2414" i="1"/>
  <c r="T2415" i="1"/>
  <c r="U2415" i="1"/>
  <c r="T2416" i="1"/>
  <c r="U2416" i="1"/>
  <c r="T2417" i="1"/>
  <c r="U2417" i="1"/>
  <c r="T2418" i="1"/>
  <c r="U2418" i="1"/>
  <c r="T2419" i="1"/>
  <c r="U2419" i="1"/>
  <c r="T2420" i="1"/>
  <c r="U2420" i="1"/>
  <c r="T2421" i="1"/>
  <c r="U2421" i="1"/>
  <c r="T2422" i="1"/>
  <c r="U2422" i="1"/>
  <c r="T2423" i="1"/>
  <c r="U2423" i="1"/>
  <c r="T2424" i="1"/>
  <c r="U2424" i="1"/>
  <c r="T2425" i="1"/>
  <c r="U2425" i="1"/>
  <c r="T2426" i="1"/>
  <c r="U2426" i="1"/>
  <c r="T2427" i="1"/>
  <c r="U2427" i="1"/>
  <c r="T2428" i="1"/>
  <c r="U2428" i="1"/>
  <c r="T2429" i="1"/>
  <c r="U2429" i="1"/>
  <c r="T2430" i="1"/>
  <c r="U2430" i="1"/>
  <c r="T2431" i="1"/>
  <c r="U2431" i="1"/>
  <c r="T2432" i="1"/>
  <c r="U2432" i="1"/>
  <c r="T2433" i="1"/>
  <c r="U2433" i="1"/>
  <c r="T2434" i="1"/>
  <c r="U2434" i="1"/>
  <c r="T2435" i="1"/>
  <c r="U2435" i="1"/>
  <c r="T2436" i="1"/>
  <c r="U2436" i="1"/>
  <c r="T2437" i="1"/>
  <c r="U2437" i="1"/>
  <c r="T2438" i="1"/>
  <c r="U2438" i="1"/>
  <c r="T2439" i="1"/>
  <c r="U2439" i="1"/>
  <c r="T2440" i="1"/>
  <c r="U2440" i="1"/>
  <c r="T2441" i="1"/>
  <c r="U2441" i="1"/>
  <c r="T2442" i="1"/>
  <c r="U2442" i="1"/>
  <c r="T2443" i="1"/>
  <c r="U2443" i="1"/>
  <c r="T2444" i="1"/>
  <c r="U2444" i="1"/>
  <c r="T2445" i="1"/>
  <c r="U2445" i="1"/>
  <c r="T2446" i="1"/>
  <c r="U2446" i="1"/>
  <c r="T2447" i="1"/>
  <c r="U2447" i="1"/>
  <c r="T2448" i="1"/>
  <c r="U2448" i="1"/>
  <c r="T2449" i="1"/>
  <c r="U2449" i="1"/>
  <c r="T2450" i="1"/>
  <c r="U2450" i="1"/>
  <c r="T2451" i="1"/>
  <c r="U2451" i="1"/>
  <c r="T2452" i="1"/>
  <c r="U2452" i="1"/>
  <c r="T2453" i="1"/>
  <c r="U2453" i="1"/>
  <c r="T2454" i="1"/>
  <c r="U2454" i="1"/>
  <c r="T2455" i="1"/>
  <c r="U2455" i="1"/>
  <c r="T2456" i="1"/>
  <c r="U2456" i="1"/>
  <c r="T2457" i="1"/>
  <c r="U2457" i="1"/>
  <c r="T2458" i="1"/>
  <c r="U2458" i="1"/>
  <c r="T2459" i="1"/>
  <c r="U2459" i="1"/>
  <c r="T2460" i="1"/>
  <c r="U2460" i="1"/>
  <c r="T2461" i="1"/>
  <c r="U2461" i="1"/>
  <c r="T2462" i="1"/>
  <c r="U2462" i="1"/>
  <c r="T2463" i="1"/>
  <c r="U2463" i="1"/>
  <c r="T2464" i="1"/>
  <c r="U2464" i="1"/>
  <c r="T2465" i="1"/>
  <c r="U2465" i="1"/>
  <c r="T2466" i="1"/>
  <c r="U2466" i="1"/>
  <c r="T2467" i="1"/>
  <c r="U2467" i="1"/>
  <c r="T2468" i="1"/>
  <c r="U2468" i="1"/>
  <c r="T2469" i="1"/>
  <c r="U2469" i="1"/>
  <c r="T2470" i="1"/>
  <c r="U2470" i="1"/>
  <c r="T2471" i="1"/>
  <c r="U2471" i="1"/>
  <c r="T2472" i="1"/>
  <c r="U2472" i="1"/>
  <c r="T2473" i="1"/>
  <c r="U2473" i="1"/>
  <c r="T2474" i="1"/>
  <c r="U2474" i="1"/>
  <c r="T2475" i="1"/>
  <c r="U2475" i="1"/>
  <c r="T2476" i="1"/>
  <c r="U2476" i="1"/>
  <c r="T2477" i="1"/>
  <c r="U2477" i="1"/>
  <c r="T2478" i="1"/>
  <c r="U2478" i="1"/>
  <c r="T2479" i="1"/>
  <c r="U2479" i="1"/>
  <c r="T2480" i="1"/>
  <c r="U2480" i="1"/>
  <c r="T2481" i="1"/>
  <c r="U2481" i="1"/>
  <c r="T2482" i="1"/>
  <c r="U2482" i="1"/>
  <c r="T2483" i="1"/>
  <c r="U2483" i="1"/>
  <c r="T2484" i="1"/>
  <c r="U2484" i="1"/>
  <c r="T2485" i="1"/>
  <c r="U2485" i="1"/>
  <c r="T2486" i="1"/>
  <c r="U2486" i="1"/>
  <c r="T2487" i="1"/>
  <c r="U2487" i="1"/>
  <c r="T2488" i="1"/>
  <c r="U2488" i="1"/>
  <c r="T2489" i="1"/>
  <c r="U2489" i="1"/>
  <c r="T2490" i="1"/>
  <c r="U2490" i="1"/>
  <c r="T2491" i="1"/>
  <c r="U2491" i="1"/>
  <c r="T2492" i="1"/>
  <c r="U2492" i="1"/>
  <c r="T2493" i="1"/>
  <c r="U2493" i="1"/>
  <c r="T2494" i="1"/>
  <c r="U2494" i="1"/>
  <c r="T2495" i="1"/>
  <c r="U2495" i="1"/>
  <c r="T2496" i="1"/>
  <c r="U2496" i="1"/>
  <c r="T2497" i="1"/>
  <c r="U2497" i="1"/>
  <c r="T2498" i="1"/>
  <c r="U2498" i="1"/>
  <c r="T2499" i="1"/>
  <c r="U2499" i="1"/>
  <c r="T2500" i="1"/>
  <c r="U2500" i="1"/>
  <c r="T2501" i="1"/>
  <c r="U2501" i="1"/>
  <c r="T2502" i="1"/>
  <c r="U2502" i="1"/>
  <c r="T2503" i="1"/>
  <c r="U2503" i="1"/>
  <c r="T2504" i="1"/>
  <c r="U2504" i="1"/>
  <c r="T2505" i="1"/>
  <c r="U2505" i="1"/>
  <c r="T2506" i="1"/>
  <c r="U2506" i="1"/>
  <c r="T2507" i="1"/>
  <c r="U2507" i="1"/>
  <c r="T2508" i="1"/>
  <c r="U2508" i="1"/>
  <c r="T2509" i="1"/>
  <c r="U2509" i="1"/>
  <c r="T2510" i="1"/>
  <c r="U2510" i="1"/>
  <c r="T2511" i="1"/>
  <c r="U2511" i="1"/>
  <c r="T2512" i="1"/>
  <c r="U2512" i="1"/>
  <c r="T2513" i="1"/>
  <c r="U2513" i="1"/>
  <c r="T2514" i="1"/>
  <c r="U2514" i="1"/>
  <c r="T2515" i="1"/>
  <c r="U2515" i="1"/>
  <c r="T2516" i="1"/>
  <c r="U2516" i="1"/>
  <c r="T2517" i="1"/>
  <c r="U2517" i="1"/>
  <c r="T2518" i="1"/>
  <c r="U2518" i="1"/>
  <c r="T2519" i="1"/>
  <c r="U2519" i="1"/>
  <c r="T2520" i="1"/>
  <c r="U2520" i="1"/>
  <c r="T2521" i="1"/>
  <c r="U2521" i="1"/>
  <c r="T2522" i="1"/>
  <c r="U2522" i="1"/>
  <c r="T2523" i="1"/>
  <c r="U2523" i="1"/>
  <c r="T2524" i="1"/>
  <c r="U2524" i="1"/>
  <c r="T2525" i="1"/>
  <c r="U2525" i="1"/>
  <c r="T2526" i="1"/>
  <c r="U2526" i="1"/>
  <c r="T2527" i="1"/>
  <c r="U2527" i="1"/>
  <c r="T2528" i="1"/>
  <c r="U2528" i="1"/>
  <c r="T2529" i="1"/>
  <c r="U2529" i="1"/>
  <c r="T2530" i="1"/>
  <c r="U2530" i="1"/>
  <c r="T2531" i="1"/>
  <c r="U2531" i="1"/>
  <c r="T2532" i="1"/>
  <c r="U2532" i="1"/>
  <c r="T2533" i="1"/>
  <c r="U2533" i="1"/>
  <c r="T2534" i="1"/>
  <c r="U2534" i="1"/>
  <c r="T2535" i="1"/>
  <c r="U2535" i="1"/>
  <c r="T2536" i="1"/>
  <c r="U2536" i="1"/>
  <c r="T2537" i="1"/>
  <c r="U2537" i="1"/>
  <c r="T2538" i="1"/>
  <c r="U2538" i="1"/>
  <c r="T2539" i="1"/>
  <c r="U2539" i="1"/>
  <c r="T2540" i="1"/>
  <c r="U2540" i="1"/>
  <c r="T2541" i="1"/>
  <c r="U2541" i="1"/>
  <c r="T2542" i="1"/>
  <c r="U2542" i="1"/>
  <c r="T2543" i="1"/>
  <c r="U2543" i="1"/>
  <c r="T2544" i="1"/>
  <c r="U2544" i="1"/>
  <c r="T2545" i="1"/>
  <c r="U2545" i="1"/>
  <c r="T2546" i="1"/>
  <c r="U2546" i="1"/>
  <c r="T2547" i="1"/>
  <c r="U2547" i="1"/>
  <c r="T2548" i="1"/>
  <c r="U2548" i="1"/>
  <c r="T2549" i="1"/>
  <c r="U2549" i="1"/>
  <c r="T2550" i="1"/>
  <c r="U2550" i="1"/>
  <c r="T2551" i="1"/>
  <c r="U2551" i="1"/>
  <c r="T2552" i="1"/>
  <c r="U2552" i="1"/>
  <c r="T2553" i="1"/>
  <c r="U2553" i="1"/>
  <c r="T2554" i="1"/>
  <c r="U2554" i="1"/>
  <c r="T2555" i="1"/>
  <c r="U2555" i="1"/>
  <c r="T2556" i="1"/>
  <c r="U2556" i="1"/>
  <c r="T2557" i="1"/>
  <c r="U2557" i="1"/>
  <c r="T2558" i="1"/>
  <c r="U2558" i="1"/>
  <c r="T2559" i="1"/>
  <c r="U2559" i="1"/>
  <c r="T2560" i="1"/>
  <c r="U2560" i="1"/>
  <c r="T2561" i="1"/>
  <c r="U2561" i="1"/>
  <c r="T2562" i="1"/>
  <c r="U2562" i="1"/>
  <c r="T2563" i="1"/>
  <c r="U2563" i="1"/>
  <c r="T2564" i="1"/>
  <c r="U2564" i="1"/>
  <c r="T2565" i="1"/>
  <c r="U2565" i="1"/>
  <c r="T2566" i="1"/>
  <c r="U2566" i="1"/>
  <c r="T2567" i="1"/>
  <c r="U2567" i="1"/>
  <c r="T2568" i="1"/>
  <c r="U2568" i="1"/>
  <c r="T2569" i="1"/>
  <c r="U2569" i="1"/>
  <c r="T2570" i="1"/>
  <c r="U2570" i="1"/>
  <c r="T2571" i="1"/>
  <c r="U2571" i="1"/>
  <c r="T2572" i="1"/>
  <c r="U2572" i="1"/>
  <c r="T2573" i="1"/>
  <c r="U2573" i="1"/>
  <c r="T2574" i="1"/>
  <c r="U2574" i="1"/>
  <c r="T2575" i="1"/>
  <c r="U2575" i="1"/>
  <c r="T2576" i="1"/>
  <c r="U2576" i="1"/>
  <c r="T2577" i="1"/>
  <c r="U2577" i="1"/>
  <c r="T2578" i="1"/>
  <c r="U2578" i="1"/>
  <c r="T2579" i="1"/>
  <c r="U2579" i="1"/>
  <c r="T2580" i="1"/>
  <c r="U2580" i="1"/>
  <c r="T2581" i="1"/>
  <c r="U2581" i="1"/>
  <c r="T2582" i="1"/>
  <c r="U2582" i="1"/>
  <c r="T2583" i="1"/>
  <c r="U2583" i="1"/>
  <c r="T2584" i="1"/>
  <c r="U2584" i="1"/>
  <c r="T2585" i="1"/>
  <c r="U2585" i="1"/>
  <c r="T2586" i="1"/>
  <c r="U2586" i="1"/>
  <c r="T2587" i="1"/>
  <c r="U2587" i="1"/>
  <c r="T2588" i="1"/>
  <c r="U2588" i="1"/>
  <c r="T2589" i="1"/>
  <c r="U2589" i="1"/>
  <c r="T2590" i="1"/>
  <c r="U2590" i="1"/>
  <c r="T2591" i="1"/>
  <c r="U2591" i="1"/>
  <c r="T2592" i="1"/>
  <c r="U2592" i="1"/>
  <c r="T2593" i="1"/>
  <c r="U2593" i="1"/>
  <c r="T2594" i="1"/>
  <c r="U2594" i="1"/>
  <c r="T2595" i="1"/>
  <c r="U2595" i="1"/>
  <c r="T2596" i="1"/>
  <c r="U2596" i="1"/>
  <c r="T2597" i="1"/>
  <c r="U2597" i="1"/>
  <c r="T2598" i="1"/>
  <c r="U2598" i="1"/>
  <c r="T2599" i="1"/>
  <c r="U2599" i="1"/>
  <c r="T2600" i="1"/>
  <c r="U2600" i="1"/>
  <c r="T2601" i="1"/>
  <c r="U2601" i="1"/>
  <c r="T2602" i="1"/>
  <c r="U2602" i="1"/>
  <c r="T2603" i="1"/>
  <c r="U2603" i="1"/>
  <c r="T2604" i="1"/>
  <c r="U2604" i="1"/>
  <c r="T2605" i="1"/>
  <c r="U2605" i="1"/>
  <c r="T2606" i="1"/>
  <c r="U2606" i="1"/>
  <c r="T2607" i="1"/>
  <c r="U2607" i="1"/>
  <c r="T2608" i="1"/>
  <c r="U2608" i="1"/>
  <c r="T2609" i="1"/>
  <c r="U2609" i="1"/>
  <c r="T2610" i="1"/>
  <c r="U2610" i="1"/>
  <c r="T2611" i="1"/>
  <c r="U2611" i="1"/>
  <c r="T2612" i="1"/>
  <c r="U2612" i="1"/>
  <c r="T2613" i="1"/>
  <c r="U2613" i="1"/>
  <c r="T2614" i="1"/>
  <c r="U2614" i="1"/>
  <c r="T2615" i="1"/>
  <c r="U2615" i="1"/>
  <c r="T2616" i="1"/>
  <c r="U2616" i="1"/>
  <c r="T2617" i="1"/>
  <c r="U2617" i="1"/>
  <c r="T2618" i="1"/>
  <c r="U2618" i="1"/>
  <c r="T2619" i="1"/>
  <c r="U2619" i="1"/>
  <c r="T2620" i="1"/>
  <c r="U2620" i="1"/>
  <c r="T2621" i="1"/>
  <c r="U2621" i="1"/>
  <c r="T2622" i="1"/>
  <c r="U2622" i="1"/>
  <c r="T2623" i="1"/>
  <c r="U2623" i="1"/>
  <c r="T2624" i="1"/>
  <c r="U2624" i="1"/>
  <c r="T2625" i="1"/>
  <c r="U2625" i="1"/>
  <c r="T2626" i="1"/>
  <c r="U2626" i="1"/>
  <c r="T2627" i="1"/>
  <c r="U2627" i="1"/>
  <c r="T2628" i="1"/>
  <c r="U2628" i="1"/>
  <c r="T2629" i="1"/>
  <c r="U2629" i="1"/>
  <c r="T2630" i="1"/>
  <c r="U2630" i="1"/>
  <c r="T2631" i="1"/>
  <c r="U2631" i="1"/>
  <c r="T2632" i="1"/>
  <c r="U2632" i="1"/>
  <c r="T2633" i="1"/>
  <c r="U2633" i="1"/>
  <c r="T2634" i="1"/>
  <c r="U2634" i="1"/>
  <c r="T2635" i="1"/>
  <c r="U2635" i="1"/>
  <c r="T2636" i="1"/>
  <c r="U2636" i="1"/>
  <c r="T2637" i="1"/>
  <c r="U2637" i="1"/>
  <c r="T2638" i="1"/>
  <c r="U2638" i="1"/>
  <c r="T2639" i="1"/>
  <c r="U2639" i="1"/>
  <c r="T2640" i="1"/>
  <c r="U2640" i="1"/>
  <c r="T2641" i="1"/>
  <c r="U2641" i="1"/>
  <c r="T2642" i="1"/>
  <c r="U2642" i="1"/>
  <c r="T2643" i="1"/>
  <c r="U2643" i="1"/>
  <c r="T2644" i="1"/>
  <c r="U2644" i="1"/>
  <c r="T2645" i="1"/>
  <c r="U2645" i="1"/>
  <c r="T2646" i="1"/>
  <c r="U2646" i="1"/>
  <c r="T2647" i="1"/>
  <c r="U2647" i="1"/>
  <c r="T2648" i="1"/>
  <c r="U2648" i="1"/>
  <c r="T2649" i="1"/>
  <c r="U2649" i="1"/>
  <c r="T2650" i="1"/>
  <c r="U2650" i="1"/>
  <c r="T2651" i="1"/>
  <c r="U2651" i="1"/>
  <c r="T2652" i="1"/>
  <c r="U2652" i="1"/>
  <c r="T2653" i="1"/>
  <c r="U2653" i="1"/>
  <c r="T2654" i="1"/>
  <c r="U2654" i="1"/>
  <c r="T2655" i="1"/>
  <c r="U2655" i="1"/>
  <c r="T2656" i="1"/>
  <c r="U2656" i="1"/>
  <c r="T2657" i="1"/>
  <c r="U2657" i="1"/>
  <c r="T2658" i="1"/>
  <c r="U2658" i="1"/>
  <c r="T2659" i="1"/>
  <c r="U2659" i="1"/>
  <c r="T2660" i="1"/>
  <c r="U2660" i="1"/>
  <c r="T2661" i="1"/>
  <c r="U2661" i="1"/>
  <c r="T2662" i="1"/>
  <c r="U2662" i="1"/>
  <c r="T2663" i="1"/>
  <c r="U2663" i="1"/>
  <c r="T2664" i="1"/>
  <c r="U2664" i="1"/>
  <c r="T2665" i="1"/>
  <c r="U2665" i="1"/>
  <c r="T2666" i="1"/>
  <c r="U2666" i="1"/>
  <c r="T2667" i="1"/>
  <c r="U2667" i="1"/>
  <c r="T2668" i="1"/>
  <c r="U2668" i="1"/>
  <c r="T2669" i="1"/>
  <c r="U2669" i="1"/>
  <c r="T2670" i="1"/>
  <c r="U2670" i="1"/>
  <c r="T2671" i="1"/>
  <c r="U2671" i="1"/>
  <c r="T2672" i="1"/>
  <c r="U2672" i="1"/>
  <c r="T2673" i="1"/>
  <c r="U2673" i="1"/>
  <c r="T2674" i="1"/>
  <c r="U2674" i="1"/>
  <c r="T2675" i="1"/>
  <c r="U2675" i="1"/>
  <c r="T2676" i="1"/>
  <c r="U2676" i="1"/>
  <c r="T2677" i="1"/>
  <c r="U2677" i="1"/>
  <c r="T2678" i="1"/>
  <c r="U2678" i="1"/>
  <c r="T2679" i="1"/>
  <c r="U2679" i="1"/>
  <c r="T2680" i="1"/>
  <c r="U2680" i="1"/>
  <c r="T2681" i="1"/>
  <c r="U2681" i="1"/>
  <c r="T2682" i="1"/>
  <c r="U2682" i="1"/>
  <c r="T2683" i="1"/>
  <c r="U2683" i="1"/>
  <c r="T2684" i="1"/>
  <c r="U2684" i="1"/>
  <c r="T2685" i="1"/>
  <c r="U2685" i="1"/>
  <c r="T2686" i="1"/>
  <c r="U2686" i="1"/>
  <c r="T2687" i="1"/>
  <c r="U2687" i="1"/>
  <c r="T2688" i="1"/>
  <c r="U2688" i="1"/>
  <c r="T2689" i="1"/>
  <c r="U2689" i="1"/>
  <c r="T2690" i="1"/>
  <c r="U2690" i="1"/>
  <c r="T2691" i="1"/>
  <c r="U2691" i="1"/>
  <c r="T2692" i="1"/>
  <c r="U2692" i="1"/>
  <c r="T2693" i="1"/>
  <c r="U2693" i="1"/>
  <c r="T2694" i="1"/>
  <c r="U2694" i="1"/>
  <c r="T2695" i="1"/>
  <c r="U2695" i="1"/>
  <c r="T2696" i="1"/>
  <c r="U2696" i="1"/>
  <c r="T2697" i="1"/>
  <c r="U2697" i="1"/>
  <c r="T2698" i="1"/>
  <c r="U2698" i="1"/>
  <c r="T2699" i="1"/>
  <c r="U2699" i="1"/>
  <c r="T2700" i="1"/>
  <c r="U2700" i="1"/>
  <c r="T2701" i="1"/>
  <c r="U2701" i="1"/>
  <c r="T2702" i="1"/>
  <c r="U2702" i="1"/>
  <c r="T2703" i="1"/>
  <c r="U2703" i="1"/>
  <c r="T2704" i="1"/>
  <c r="U2704" i="1"/>
  <c r="T2705" i="1"/>
  <c r="U2705" i="1"/>
  <c r="T2706" i="1"/>
  <c r="U2706" i="1"/>
  <c r="T2707" i="1"/>
  <c r="U2707" i="1"/>
  <c r="T2708" i="1"/>
  <c r="U2708" i="1"/>
  <c r="T2709" i="1"/>
  <c r="U2709" i="1"/>
  <c r="T2710" i="1"/>
  <c r="U2710" i="1"/>
  <c r="T2711" i="1"/>
  <c r="U2711" i="1"/>
  <c r="T2712" i="1"/>
  <c r="U2712" i="1"/>
  <c r="T2713" i="1"/>
  <c r="U2713" i="1"/>
  <c r="T2714" i="1"/>
  <c r="U2714" i="1"/>
  <c r="T2715" i="1"/>
  <c r="U2715" i="1"/>
  <c r="T2716" i="1"/>
  <c r="U2716" i="1"/>
  <c r="T2717" i="1"/>
  <c r="U2717" i="1"/>
  <c r="T2718" i="1"/>
  <c r="U2718" i="1"/>
  <c r="T2719" i="1"/>
  <c r="U2719" i="1"/>
  <c r="T2720" i="1"/>
  <c r="U2720" i="1"/>
  <c r="T2721" i="1"/>
  <c r="U2721" i="1"/>
  <c r="T2722" i="1"/>
  <c r="U2722" i="1"/>
  <c r="T2723" i="1"/>
  <c r="U2723" i="1"/>
  <c r="T2724" i="1"/>
  <c r="U2724" i="1"/>
  <c r="T2725" i="1"/>
  <c r="U2725" i="1"/>
  <c r="T2726" i="1"/>
  <c r="U2726" i="1"/>
  <c r="T2727" i="1"/>
  <c r="U2727" i="1"/>
  <c r="T2728" i="1"/>
  <c r="U2728" i="1"/>
  <c r="T2729" i="1"/>
  <c r="U2729" i="1"/>
  <c r="T2730" i="1"/>
  <c r="U2730" i="1"/>
  <c r="T2731" i="1"/>
  <c r="U2731" i="1"/>
  <c r="T2732" i="1"/>
  <c r="U2732" i="1"/>
  <c r="T2733" i="1"/>
  <c r="U2733" i="1"/>
  <c r="T2734" i="1"/>
  <c r="U2734" i="1"/>
  <c r="T2735" i="1"/>
  <c r="U2735" i="1"/>
  <c r="T2736" i="1"/>
  <c r="U2736" i="1"/>
  <c r="T2737" i="1"/>
  <c r="U2737" i="1"/>
  <c r="T2738" i="1"/>
  <c r="U2738" i="1"/>
  <c r="T2739" i="1"/>
  <c r="U2739" i="1"/>
  <c r="T2740" i="1"/>
  <c r="U2740" i="1"/>
  <c r="T2741" i="1"/>
  <c r="U2741" i="1"/>
  <c r="T2742" i="1"/>
  <c r="U2742" i="1"/>
  <c r="T2743" i="1"/>
  <c r="U2743" i="1"/>
  <c r="T2744" i="1"/>
  <c r="U2744" i="1"/>
  <c r="T2745" i="1"/>
  <c r="U2745" i="1"/>
  <c r="T2746" i="1"/>
  <c r="U2746" i="1"/>
  <c r="T2747" i="1"/>
  <c r="U2747" i="1"/>
  <c r="T2748" i="1"/>
  <c r="U2748" i="1"/>
  <c r="T2749" i="1"/>
  <c r="U2749" i="1"/>
  <c r="T2750" i="1"/>
  <c r="U2750" i="1"/>
  <c r="T2751" i="1"/>
  <c r="U2751" i="1"/>
  <c r="T2752" i="1"/>
  <c r="U2752" i="1"/>
  <c r="T2753" i="1"/>
  <c r="U2753" i="1"/>
  <c r="T2754" i="1"/>
  <c r="U2754" i="1"/>
  <c r="T2755" i="1"/>
  <c r="U2755" i="1"/>
  <c r="T2756" i="1"/>
  <c r="U2756" i="1"/>
  <c r="T2757" i="1"/>
  <c r="U2757" i="1"/>
  <c r="T2758" i="1"/>
  <c r="U2758" i="1"/>
  <c r="T2759" i="1"/>
  <c r="U2759" i="1"/>
  <c r="T2760" i="1"/>
  <c r="U2760" i="1"/>
  <c r="T2761" i="1"/>
  <c r="U2761" i="1"/>
  <c r="T2762" i="1"/>
  <c r="U2762" i="1"/>
  <c r="T2763" i="1"/>
  <c r="U2763" i="1"/>
  <c r="T2764" i="1"/>
  <c r="U2764" i="1"/>
  <c r="T2765" i="1"/>
  <c r="U2765" i="1"/>
  <c r="T2766" i="1"/>
  <c r="U2766" i="1"/>
  <c r="T2767" i="1"/>
  <c r="U2767" i="1"/>
  <c r="T2768" i="1"/>
  <c r="U2768" i="1"/>
  <c r="T2769" i="1"/>
  <c r="U2769" i="1"/>
  <c r="T2770" i="1"/>
  <c r="U2770" i="1"/>
  <c r="T2771" i="1"/>
  <c r="U2771" i="1"/>
  <c r="T2772" i="1"/>
  <c r="U2772" i="1"/>
  <c r="T2773" i="1"/>
  <c r="U2773" i="1"/>
  <c r="T2774" i="1"/>
  <c r="U2774" i="1"/>
  <c r="T2775" i="1"/>
  <c r="U2775" i="1"/>
  <c r="T2776" i="1"/>
  <c r="U2776" i="1"/>
  <c r="T2777" i="1"/>
  <c r="U2777" i="1"/>
  <c r="T2778" i="1"/>
  <c r="U2778" i="1"/>
  <c r="T2779" i="1"/>
  <c r="U2779" i="1"/>
  <c r="T2780" i="1"/>
  <c r="U2780" i="1"/>
  <c r="T2781" i="1"/>
  <c r="U2781" i="1"/>
  <c r="T2782" i="1"/>
  <c r="U2782" i="1"/>
  <c r="T2783" i="1"/>
  <c r="U2783" i="1"/>
  <c r="T2784" i="1"/>
  <c r="U2784" i="1"/>
  <c r="T2785" i="1"/>
  <c r="U2785" i="1"/>
  <c r="T2786" i="1"/>
  <c r="U2786" i="1"/>
  <c r="T2787" i="1"/>
  <c r="U2787" i="1"/>
  <c r="T2788" i="1"/>
  <c r="U2788" i="1"/>
  <c r="T2789" i="1"/>
  <c r="U2789" i="1"/>
  <c r="T2790" i="1"/>
  <c r="U2790" i="1"/>
  <c r="T2791" i="1"/>
  <c r="U2791" i="1"/>
  <c r="T2792" i="1"/>
  <c r="U2792" i="1"/>
  <c r="T2793" i="1"/>
  <c r="U2793" i="1"/>
  <c r="T2794" i="1"/>
  <c r="U2794" i="1"/>
  <c r="T2795" i="1"/>
  <c r="U2795" i="1"/>
  <c r="T2796" i="1"/>
  <c r="U2796" i="1"/>
  <c r="T2797" i="1"/>
  <c r="U2797" i="1"/>
  <c r="T2798" i="1"/>
  <c r="U2798" i="1"/>
  <c r="T2799" i="1"/>
  <c r="U2799" i="1"/>
  <c r="T2800" i="1"/>
  <c r="U2800" i="1"/>
  <c r="T2801" i="1"/>
  <c r="U2801" i="1"/>
  <c r="T2802" i="1"/>
  <c r="U2802" i="1"/>
  <c r="T2803" i="1"/>
  <c r="U2803" i="1"/>
  <c r="T2804" i="1"/>
  <c r="U2804" i="1"/>
  <c r="T2805" i="1"/>
  <c r="U2805" i="1"/>
  <c r="T2806" i="1"/>
  <c r="U2806" i="1"/>
  <c r="T2807" i="1"/>
  <c r="U2807" i="1"/>
  <c r="T2808" i="1"/>
  <c r="U2808" i="1"/>
  <c r="T2809" i="1"/>
  <c r="U2809" i="1"/>
  <c r="T2810" i="1"/>
  <c r="U2810" i="1"/>
  <c r="T2811" i="1"/>
  <c r="U2811" i="1"/>
  <c r="T2812" i="1"/>
  <c r="U2812" i="1"/>
  <c r="T2813" i="1"/>
  <c r="U2813" i="1"/>
  <c r="T2814" i="1"/>
  <c r="U2814" i="1"/>
  <c r="T2815" i="1"/>
  <c r="U2815" i="1"/>
  <c r="T2816" i="1"/>
  <c r="U2816" i="1"/>
  <c r="T2817" i="1"/>
  <c r="U2817" i="1"/>
  <c r="T2818" i="1"/>
  <c r="U2818" i="1"/>
  <c r="T2819" i="1"/>
  <c r="U2819" i="1"/>
  <c r="T2820" i="1"/>
  <c r="U2820" i="1"/>
  <c r="T2821" i="1"/>
  <c r="U2821" i="1"/>
  <c r="T2822" i="1"/>
  <c r="U2822" i="1"/>
  <c r="T2823" i="1"/>
  <c r="U2823" i="1"/>
  <c r="T2824" i="1"/>
  <c r="U2824" i="1"/>
  <c r="T2825" i="1"/>
  <c r="U2825" i="1"/>
  <c r="T2826" i="1"/>
  <c r="U2826" i="1"/>
  <c r="T2827" i="1"/>
  <c r="U2827" i="1"/>
  <c r="T2828" i="1"/>
  <c r="U2828" i="1"/>
  <c r="T2829" i="1"/>
  <c r="U2829" i="1"/>
  <c r="T2830" i="1"/>
  <c r="U2830" i="1"/>
  <c r="T2831" i="1"/>
  <c r="U2831" i="1"/>
  <c r="T2832" i="1"/>
  <c r="U2832" i="1"/>
  <c r="T2833" i="1"/>
  <c r="U2833" i="1"/>
  <c r="T2834" i="1"/>
  <c r="U2834" i="1"/>
  <c r="T2835" i="1"/>
  <c r="U2835" i="1"/>
  <c r="T2836" i="1"/>
  <c r="U2836" i="1"/>
  <c r="T2837" i="1"/>
  <c r="U2837" i="1"/>
  <c r="T2838" i="1"/>
  <c r="U2838" i="1"/>
  <c r="T2839" i="1"/>
  <c r="U2839" i="1"/>
  <c r="T2840" i="1"/>
  <c r="U2840" i="1"/>
  <c r="T2841" i="1"/>
  <c r="U2841" i="1"/>
  <c r="T2842" i="1"/>
  <c r="U2842" i="1"/>
  <c r="T2843" i="1"/>
  <c r="U2843" i="1"/>
  <c r="T2844" i="1"/>
  <c r="U2844" i="1"/>
  <c r="T2845" i="1"/>
  <c r="U2845" i="1"/>
  <c r="T2846" i="1"/>
  <c r="U2846" i="1"/>
  <c r="T2847" i="1"/>
  <c r="U2847" i="1"/>
  <c r="T2848" i="1"/>
  <c r="U2848" i="1"/>
  <c r="T2849" i="1"/>
  <c r="U2849" i="1"/>
  <c r="T2850" i="1"/>
  <c r="U2850" i="1"/>
  <c r="T2851" i="1"/>
  <c r="U2851" i="1"/>
  <c r="T2852" i="1"/>
  <c r="U2852" i="1"/>
  <c r="T2853" i="1"/>
  <c r="U2853" i="1"/>
  <c r="T2854" i="1"/>
  <c r="U2854" i="1"/>
  <c r="T2855" i="1"/>
  <c r="U2855" i="1"/>
  <c r="T2856" i="1"/>
  <c r="U2856" i="1"/>
  <c r="U2" i="1"/>
  <c r="T2" i="1"/>
  <c r="AP89" i="1" l="1"/>
  <c r="AQ89" i="1" s="1"/>
  <c r="AY557" i="1"/>
  <c r="AX581" i="1"/>
  <c r="AM580" i="1" s="1"/>
  <c r="AM556" i="1"/>
  <c r="AY558" i="1"/>
  <c r="AM467" i="1"/>
  <c r="AM540" i="1"/>
  <c r="AY363" i="1"/>
  <c r="AY519" i="1"/>
  <c r="AM579" i="1"/>
  <c r="AY542" i="1"/>
  <c r="AM500" i="1"/>
  <c r="AY341" i="1"/>
  <c r="AX670" i="1"/>
  <c r="AM669" i="1" s="1"/>
  <c r="AY87" i="1"/>
  <c r="AM2235" i="1"/>
  <c r="AX519" i="1"/>
  <c r="AM518" i="1" s="1"/>
  <c r="AY1065" i="1"/>
  <c r="AX429" i="1"/>
  <c r="AX430" i="1" s="1"/>
  <c r="AY503" i="1"/>
  <c r="AM1063" i="1"/>
  <c r="AM361" i="1"/>
  <c r="AM668" i="1"/>
  <c r="AX2237" i="1"/>
  <c r="AY2238" i="1" s="1"/>
  <c r="AY543" i="1"/>
  <c r="AY502" i="1"/>
  <c r="AY1045" i="1"/>
  <c r="AY309" i="1"/>
  <c r="AM307" i="1"/>
  <c r="AY801" i="1"/>
  <c r="AX1297" i="1"/>
  <c r="AM1297" i="1" s="1"/>
  <c r="AY429" i="1"/>
  <c r="AX341" i="1"/>
  <c r="AM340" i="1" s="1"/>
  <c r="AY1297" i="1"/>
  <c r="AY469" i="1"/>
  <c r="AY505" i="1"/>
  <c r="AM503" i="1"/>
  <c r="AM1043" i="1"/>
  <c r="AM799" i="1"/>
  <c r="AM624" i="1"/>
  <c r="AX1960" i="1"/>
  <c r="AM1959" i="1" s="1"/>
  <c r="AM1095" i="1"/>
  <c r="AY82" i="1"/>
  <c r="AM81" i="1"/>
  <c r="AM1927" i="1"/>
  <c r="AM2504" i="1"/>
  <c r="AM644" i="1"/>
  <c r="AM1969" i="1"/>
  <c r="AM458" i="1"/>
  <c r="AY213" i="1"/>
  <c r="AX213" i="1"/>
  <c r="AM212" i="1" s="1"/>
  <c r="AM634" i="1"/>
  <c r="AM494" i="1"/>
  <c r="AX263" i="1"/>
  <c r="AM262" i="1" s="1"/>
  <c r="AY263" i="1"/>
  <c r="AM1105" i="1"/>
  <c r="AM490" i="1"/>
  <c r="AY645" i="1"/>
  <c r="AY96" i="1"/>
  <c r="AM95" i="1"/>
  <c r="AM1855" i="1"/>
  <c r="AM800" i="1"/>
  <c r="AM2430" i="1"/>
  <c r="AM1111" i="1"/>
  <c r="AM2681" i="1"/>
  <c r="AY277" i="1"/>
  <c r="AX277" i="1"/>
  <c r="AM276" i="1" s="1"/>
  <c r="AY79" i="1"/>
  <c r="AM78" i="1"/>
  <c r="AM777" i="1"/>
  <c r="AM2352" i="1"/>
  <c r="AM2498" i="1"/>
  <c r="AY899" i="1"/>
  <c r="AM898" i="1"/>
  <c r="AY1838" i="1"/>
  <c r="AM1837" i="1"/>
  <c r="AX2189" i="1"/>
  <c r="AM2188" i="1" s="1"/>
  <c r="AM1300" i="1"/>
  <c r="AM750" i="1"/>
  <c r="AM80" i="1"/>
  <c r="AM1827" i="1"/>
  <c r="AM1054" i="1"/>
  <c r="AX100" i="1"/>
  <c r="AM99" i="1" s="1"/>
  <c r="AY100" i="1"/>
  <c r="AM2393" i="1"/>
  <c r="AM1831" i="1"/>
  <c r="AM298" i="1"/>
  <c r="AX87" i="1"/>
  <c r="AM86" i="1" s="1"/>
  <c r="AM1692" i="1"/>
  <c r="AM2392" i="1"/>
  <c r="AY253" i="1"/>
  <c r="AX253" i="1"/>
  <c r="AM252" i="1" s="1"/>
  <c r="AY1641" i="1"/>
  <c r="AM1640" i="1"/>
  <c r="AM1819" i="1"/>
  <c r="AM362" i="1"/>
  <c r="AY2394" i="1"/>
  <c r="AX906" i="1"/>
  <c r="AM905" i="1" s="1"/>
  <c r="AY1960" i="1"/>
  <c r="AY1928" i="1"/>
  <c r="AY2229" i="1"/>
  <c r="AX790" i="1"/>
  <c r="AY791" i="1" s="1"/>
  <c r="AM1926" i="1"/>
  <c r="AM1084" i="1"/>
  <c r="AM2588" i="1"/>
  <c r="AM2501" i="1"/>
  <c r="AM486" i="1"/>
  <c r="AM504" i="1"/>
  <c r="AM2387" i="1"/>
  <c r="AM1842" i="1"/>
  <c r="AM1028" i="1"/>
  <c r="AM1064" i="1"/>
  <c r="AM1556" i="1"/>
  <c r="AX92" i="1"/>
  <c r="AM91" i="1" s="1"/>
  <c r="AY92" i="1"/>
  <c r="AM1472" i="1"/>
  <c r="AM1040" i="1"/>
  <c r="AM308" i="1"/>
  <c r="AM649" i="1"/>
  <c r="AM211" i="1"/>
  <c r="AM1044" i="1"/>
  <c r="AM674" i="1"/>
  <c r="AM261" i="1"/>
  <c r="AM788" i="1"/>
  <c r="AM2533" i="1"/>
  <c r="AM1238" i="1"/>
  <c r="AM2485" i="1"/>
  <c r="AM2370" i="1"/>
  <c r="AM643" i="1"/>
  <c r="AM904" i="1"/>
  <c r="AM1336" i="1"/>
  <c r="AM1410" i="1"/>
  <c r="AM926" i="1"/>
  <c r="AY2189" i="1"/>
  <c r="AX2229" i="1"/>
  <c r="AM2228" i="1" s="1"/>
  <c r="AY790" i="1"/>
  <c r="AX1857" i="1"/>
  <c r="AM1856" i="1" s="1"/>
  <c r="AY1857" i="1"/>
  <c r="AX506" i="1"/>
  <c r="AM505" i="1" s="1"/>
  <c r="AY506" i="1"/>
  <c r="AX2556" i="1"/>
  <c r="AY2556" i="1"/>
  <c r="AX1308" i="1"/>
  <c r="AM1307" i="1" s="1"/>
  <c r="AY1308" i="1"/>
  <c r="AX2354" i="1"/>
  <c r="AY2354" i="1"/>
  <c r="AX328" i="1"/>
  <c r="AY328" i="1"/>
  <c r="AY1412" i="1"/>
  <c r="AX1412" i="1"/>
  <c r="AX470" i="1"/>
  <c r="AM469" i="1" s="1"/>
  <c r="AY470" i="1"/>
  <c r="AX1035" i="1"/>
  <c r="AM1034" i="1" s="1"/>
  <c r="AY1035" i="1"/>
  <c r="AX2199" i="1"/>
  <c r="AY2199" i="1"/>
  <c r="AY626" i="1"/>
  <c r="AY627" i="1"/>
  <c r="AX318" i="1"/>
  <c r="AM318" i="1" s="1"/>
  <c r="AY318" i="1"/>
  <c r="AX660" i="1"/>
  <c r="AM659" i="1" s="1"/>
  <c r="AY660" i="1"/>
  <c r="AX2194" i="1"/>
  <c r="AM2193" i="1" s="1"/>
  <c r="AY2194" i="1"/>
  <c r="AY1607" i="1"/>
  <c r="AX1607" i="1"/>
  <c r="AX2414" i="1"/>
  <c r="AY2414" i="1"/>
  <c r="AX1338" i="1"/>
  <c r="AY1338" i="1"/>
  <c r="AY1042" i="1"/>
  <c r="AY1043" i="1"/>
  <c r="AX802" i="1"/>
  <c r="AM801" i="1" s="1"/>
  <c r="AY802" i="1"/>
  <c r="AX636" i="1"/>
  <c r="AM636" i="1" s="1"/>
  <c r="AY636" i="1"/>
  <c r="AX2389" i="1"/>
  <c r="AM2388" i="1" s="1"/>
  <c r="AY2389" i="1"/>
  <c r="AX1117" i="1"/>
  <c r="AY1117" i="1"/>
  <c r="AY1056" i="1"/>
  <c r="AX1056" i="1"/>
  <c r="AX451" i="1"/>
  <c r="AY451" i="1"/>
  <c r="AX310" i="1"/>
  <c r="AM310" i="1" s="1"/>
  <c r="AY310" i="1"/>
  <c r="AY1866" i="1"/>
  <c r="AX1866" i="1"/>
  <c r="AM1865" i="1" s="1"/>
  <c r="AY496" i="1"/>
  <c r="AY497" i="1"/>
  <c r="AX2395" i="1"/>
  <c r="AY2395" i="1"/>
  <c r="AX2432" i="1"/>
  <c r="AM2431" i="1" s="1"/>
  <c r="AY2432" i="1"/>
  <c r="AX1829" i="1"/>
  <c r="AM1828" i="1" s="1"/>
  <c r="AY1829" i="1"/>
  <c r="AY1558" i="1"/>
  <c r="AX1558" i="1"/>
  <c r="AX1302" i="1"/>
  <c r="AY1302" i="1"/>
  <c r="AX492" i="1"/>
  <c r="AM492" i="1" s="1"/>
  <c r="AY492" i="1"/>
  <c r="AX1474" i="1"/>
  <c r="AM1473" i="1" s="1"/>
  <c r="AY1474" i="1"/>
  <c r="AX1113" i="1"/>
  <c r="AM1113" i="1" s="1"/>
  <c r="AY1113" i="1"/>
  <c r="AX2506" i="1"/>
  <c r="AY2506" i="1"/>
  <c r="AX1929" i="1"/>
  <c r="AM1928" i="1" s="1"/>
  <c r="AY1929" i="1"/>
  <c r="AX2683" i="1"/>
  <c r="AM2682" i="1" s="1"/>
  <c r="AY2683" i="1"/>
  <c r="AX928" i="1"/>
  <c r="AY928" i="1"/>
  <c r="AX1971" i="1"/>
  <c r="AM1970" i="1" s="1"/>
  <c r="AY1971" i="1"/>
  <c r="AX1844" i="1"/>
  <c r="AM1843" i="1" s="1"/>
  <c r="AY1844" i="1"/>
  <c r="AX568" i="1"/>
  <c r="AM567" i="1" s="1"/>
  <c r="AY568" i="1"/>
  <c r="AX1046" i="1"/>
  <c r="AM1045" i="1" s="1"/>
  <c r="AY1046" i="1"/>
  <c r="AX1079" i="1"/>
  <c r="AY1079" i="1"/>
  <c r="AY2503" i="1"/>
  <c r="AY2504" i="1"/>
  <c r="AY1097" i="1"/>
  <c r="AY1098" i="1"/>
  <c r="AX2535" i="1"/>
  <c r="AY2535" i="1"/>
  <c r="AX479" i="1"/>
  <c r="AY479" i="1"/>
  <c r="AX2487" i="1"/>
  <c r="AM2487" i="1" s="1"/>
  <c r="AY2487" i="1"/>
  <c r="AX2179" i="1"/>
  <c r="AY2179" i="1"/>
  <c r="AX779" i="1"/>
  <c r="AM778" i="1" s="1"/>
  <c r="AY779" i="1"/>
  <c r="AX2057" i="1"/>
  <c r="AY2057" i="1"/>
  <c r="AX879" i="1"/>
  <c r="AM878" i="1" s="1"/>
  <c r="AY879" i="1"/>
  <c r="AY488" i="1"/>
  <c r="AY489" i="1"/>
  <c r="AZ6" i="1"/>
  <c r="BA5" i="1"/>
  <c r="AX1240" i="1"/>
  <c r="AY1240" i="1"/>
  <c r="AY646" i="1"/>
  <c r="AY647" i="1"/>
  <c r="AY2050" i="1"/>
  <c r="AX2050" i="1"/>
  <c r="AX1654" i="1"/>
  <c r="AY1654" i="1"/>
  <c r="AX1086" i="1"/>
  <c r="AM1085" i="1" s="1"/>
  <c r="AY1086" i="1"/>
  <c r="AX884" i="1"/>
  <c r="AY884" i="1"/>
  <c r="AX596" i="1"/>
  <c r="AM595" i="1" s="1"/>
  <c r="AY596" i="1"/>
  <c r="AY1107" i="1"/>
  <c r="AY1108" i="1"/>
  <c r="AY752" i="1"/>
  <c r="AX752" i="1"/>
  <c r="AY460" i="1"/>
  <c r="AY461" i="1"/>
  <c r="AY2500" i="1"/>
  <c r="AY2501" i="1"/>
  <c r="AX676" i="1"/>
  <c r="AY676" i="1"/>
  <c r="AY300" i="1"/>
  <c r="AY301" i="1"/>
  <c r="AX2527" i="1"/>
  <c r="AY2527" i="1"/>
  <c r="AX364" i="1"/>
  <c r="AM363" i="1" s="1"/>
  <c r="AY364" i="1"/>
  <c r="AY2372" i="1"/>
  <c r="AX2372" i="1"/>
  <c r="AM2371" i="1" s="1"/>
  <c r="AX1066" i="1"/>
  <c r="AY1066" i="1"/>
  <c r="AX2693" i="1"/>
  <c r="AM2692" i="1" s="1"/>
  <c r="AY2693" i="1"/>
  <c r="AY1694" i="1"/>
  <c r="AX1694" i="1"/>
  <c r="AX840" i="1"/>
  <c r="AY840" i="1"/>
  <c r="AX2827" i="1"/>
  <c r="AM2826" i="1" s="1"/>
  <c r="AY2827" i="1"/>
  <c r="AX1956" i="1"/>
  <c r="AM1956" i="1" s="1"/>
  <c r="AY1956" i="1"/>
  <c r="AX1572" i="1"/>
  <c r="AY1572" i="1"/>
  <c r="AX271" i="1"/>
  <c r="AM270" i="1" s="1"/>
  <c r="AY271" i="1"/>
  <c r="AX2483" i="1"/>
  <c r="AM2483" i="1" s="1"/>
  <c r="AY2483" i="1"/>
  <c r="AX1821" i="1"/>
  <c r="AY1821" i="1"/>
  <c r="AX2590" i="1"/>
  <c r="AM2589" i="1" s="1"/>
  <c r="AY2590" i="1"/>
  <c r="AX2330" i="1"/>
  <c r="AM2329" i="1" s="1"/>
  <c r="AY2330" i="1"/>
  <c r="AX1647" i="1"/>
  <c r="AY1647" i="1"/>
  <c r="AY1075" i="1"/>
  <c r="AX1075" i="1"/>
  <c r="AM1075" i="1" s="1"/>
  <c r="AX1833" i="1"/>
  <c r="AM1832" i="1" s="1"/>
  <c r="AY1833" i="1"/>
  <c r="AY1030" i="1"/>
  <c r="AY1031" i="1"/>
  <c r="AX651" i="1"/>
  <c r="AM650" i="1" s="1"/>
  <c r="AY651" i="1"/>
  <c r="AP88" i="1"/>
  <c r="AQ88" i="1" s="1"/>
  <c r="AP87" i="1"/>
  <c r="AQ87" i="1" s="1"/>
  <c r="AP83" i="1"/>
  <c r="AQ83" i="1" s="1"/>
  <c r="AP79" i="1"/>
  <c r="AQ79" i="1" s="1"/>
  <c r="AP75" i="1"/>
  <c r="AQ75" i="1" s="1"/>
  <c r="AP2856" i="1"/>
  <c r="AQ2856" i="1" s="1"/>
  <c r="AP2852" i="1"/>
  <c r="AQ2852" i="1" s="1"/>
  <c r="AP2848" i="1"/>
  <c r="AQ2848" i="1" s="1"/>
  <c r="AP2844" i="1"/>
  <c r="AQ2844" i="1" s="1"/>
  <c r="AP2840" i="1"/>
  <c r="AQ2840" i="1" s="1"/>
  <c r="AP2836" i="1"/>
  <c r="AQ2836" i="1" s="1"/>
  <c r="AP2832" i="1"/>
  <c r="AQ2832" i="1" s="1"/>
  <c r="AP2828" i="1"/>
  <c r="AQ2828" i="1" s="1"/>
  <c r="AP2824" i="1"/>
  <c r="AQ2824" i="1" s="1"/>
  <c r="AP2820" i="1"/>
  <c r="AQ2820" i="1" s="1"/>
  <c r="AP71" i="1"/>
  <c r="AQ71" i="1" s="1"/>
  <c r="AP72" i="1"/>
  <c r="AQ72" i="1" s="1"/>
  <c r="AP73" i="1"/>
  <c r="AQ73" i="1" s="1"/>
  <c r="AP86" i="1"/>
  <c r="AQ86" i="1" s="1"/>
  <c r="AP82" i="1"/>
  <c r="AQ82" i="1" s="1"/>
  <c r="AP78" i="1"/>
  <c r="AQ78" i="1" s="1"/>
  <c r="AP74" i="1"/>
  <c r="AQ74" i="1" s="1"/>
  <c r="AP2855" i="1"/>
  <c r="AQ2855" i="1" s="1"/>
  <c r="AP2851" i="1"/>
  <c r="AQ2851" i="1" s="1"/>
  <c r="AP2847" i="1"/>
  <c r="AQ2847" i="1" s="1"/>
  <c r="AP2843" i="1"/>
  <c r="AQ2843" i="1" s="1"/>
  <c r="AP2839" i="1"/>
  <c r="AQ2839" i="1" s="1"/>
  <c r="AP2835" i="1"/>
  <c r="AQ2835" i="1" s="1"/>
  <c r="AP2831" i="1"/>
  <c r="AQ2831" i="1" s="1"/>
  <c r="AP2827" i="1"/>
  <c r="AQ2827" i="1" s="1"/>
  <c r="AP2823" i="1"/>
  <c r="AQ2823" i="1" s="1"/>
  <c r="AP2819" i="1"/>
  <c r="AQ2819" i="1" s="1"/>
  <c r="AP2815" i="1"/>
  <c r="AQ2815" i="1" s="1"/>
  <c r="AP85" i="1"/>
  <c r="AQ85" i="1" s="1"/>
  <c r="AP81" i="1"/>
  <c r="AQ81" i="1" s="1"/>
  <c r="AP77" i="1"/>
  <c r="AQ77" i="1" s="1"/>
  <c r="AP2854" i="1"/>
  <c r="AQ2854" i="1" s="1"/>
  <c r="AP2850" i="1"/>
  <c r="AQ2850" i="1" s="1"/>
  <c r="AP2846" i="1"/>
  <c r="AQ2846" i="1" s="1"/>
  <c r="AP2842" i="1"/>
  <c r="AQ2842" i="1" s="1"/>
  <c r="AP2838" i="1"/>
  <c r="AQ2838" i="1" s="1"/>
  <c r="AP2834" i="1"/>
  <c r="AQ2834" i="1" s="1"/>
  <c r="AP2830" i="1"/>
  <c r="AQ2830" i="1" s="1"/>
  <c r="AP2826" i="1"/>
  <c r="AQ2826" i="1" s="1"/>
  <c r="AP2822" i="1"/>
  <c r="AQ2822" i="1" s="1"/>
  <c r="AP2818" i="1"/>
  <c r="AQ2818" i="1" s="1"/>
  <c r="AP2814" i="1"/>
  <c r="AQ2814" i="1" s="1"/>
  <c r="AP2810" i="1"/>
  <c r="AQ2810" i="1" s="1"/>
  <c r="AP2806" i="1"/>
  <c r="AQ2806" i="1" s="1"/>
  <c r="AP2802" i="1"/>
  <c r="AQ2802" i="1" s="1"/>
  <c r="AP2798" i="1"/>
  <c r="AQ2798" i="1" s="1"/>
  <c r="AP84" i="1"/>
  <c r="AQ84" i="1" s="1"/>
  <c r="AP80" i="1"/>
  <c r="AQ80" i="1" s="1"/>
  <c r="AP76" i="1"/>
  <c r="AQ76" i="1" s="1"/>
  <c r="AP2853" i="1"/>
  <c r="AQ2853" i="1" s="1"/>
  <c r="AP2849" i="1"/>
  <c r="AQ2849" i="1" s="1"/>
  <c r="AP2845" i="1"/>
  <c r="AQ2845" i="1" s="1"/>
  <c r="AP2841" i="1"/>
  <c r="AQ2841" i="1" s="1"/>
  <c r="AP2837" i="1"/>
  <c r="AQ2837" i="1" s="1"/>
  <c r="AP2833" i="1"/>
  <c r="AQ2833" i="1" s="1"/>
  <c r="AP2829" i="1"/>
  <c r="AQ2829" i="1" s="1"/>
  <c r="AP2825" i="1"/>
  <c r="AQ2825" i="1" s="1"/>
  <c r="AP2821" i="1"/>
  <c r="AQ2821" i="1" s="1"/>
  <c r="AP2817" i="1"/>
  <c r="AQ2817" i="1" s="1"/>
  <c r="AP2813" i="1"/>
  <c r="AQ2813" i="1" s="1"/>
  <c r="AP2809" i="1"/>
  <c r="AQ2809" i="1" s="1"/>
  <c r="AP2805" i="1"/>
  <c r="AQ2805" i="1" s="1"/>
  <c r="AP2801" i="1"/>
  <c r="AQ2801" i="1" s="1"/>
  <c r="AP2797" i="1"/>
  <c r="AQ2797" i="1" s="1"/>
  <c r="AP2816" i="1"/>
  <c r="AQ2816" i="1" s="1"/>
  <c r="AP2812" i="1"/>
  <c r="AQ2812" i="1" s="1"/>
  <c r="AP2808" i="1"/>
  <c r="AQ2808" i="1" s="1"/>
  <c r="AP2804" i="1"/>
  <c r="AQ2804" i="1" s="1"/>
  <c r="AP2800" i="1"/>
  <c r="AQ2800" i="1" s="1"/>
  <c r="AP2796" i="1"/>
  <c r="AQ2796" i="1" s="1"/>
  <c r="AP2792" i="1"/>
  <c r="AQ2792" i="1" s="1"/>
  <c r="AP2788" i="1"/>
  <c r="AQ2788" i="1" s="1"/>
  <c r="AP2784" i="1"/>
  <c r="AQ2784" i="1" s="1"/>
  <c r="AP2780" i="1"/>
  <c r="AQ2780" i="1" s="1"/>
  <c r="AP2776" i="1"/>
  <c r="AQ2776" i="1" s="1"/>
  <c r="AP2772" i="1"/>
  <c r="AQ2772" i="1" s="1"/>
  <c r="AP2768" i="1"/>
  <c r="AQ2768" i="1" s="1"/>
  <c r="AP2764" i="1"/>
  <c r="AQ2764" i="1" s="1"/>
  <c r="AP2760" i="1"/>
  <c r="AQ2760" i="1" s="1"/>
  <c r="AP2756" i="1"/>
  <c r="AQ2756" i="1" s="1"/>
  <c r="AP2752" i="1"/>
  <c r="AQ2752" i="1" s="1"/>
  <c r="AP2748" i="1"/>
  <c r="AQ2748" i="1" s="1"/>
  <c r="AP2744" i="1"/>
  <c r="AQ2744" i="1" s="1"/>
  <c r="AP2740" i="1"/>
  <c r="AQ2740" i="1" s="1"/>
  <c r="AP2736" i="1"/>
  <c r="AQ2736" i="1" s="1"/>
  <c r="AP2732" i="1"/>
  <c r="AQ2732" i="1" s="1"/>
  <c r="AP2728" i="1"/>
  <c r="AQ2728" i="1" s="1"/>
  <c r="AP2724" i="1"/>
  <c r="AQ2724" i="1" s="1"/>
  <c r="AP2720" i="1"/>
  <c r="AQ2720" i="1" s="1"/>
  <c r="AP2716" i="1"/>
  <c r="AQ2716" i="1" s="1"/>
  <c r="AP2712" i="1"/>
  <c r="AQ2712" i="1" s="1"/>
  <c r="AP2708" i="1"/>
  <c r="AQ2708" i="1" s="1"/>
  <c r="AP2704" i="1"/>
  <c r="AQ2704" i="1" s="1"/>
  <c r="AP2700" i="1"/>
  <c r="AQ2700" i="1" s="1"/>
  <c r="AP2696" i="1"/>
  <c r="AQ2696" i="1" s="1"/>
  <c r="AP2692" i="1"/>
  <c r="AQ2692" i="1" s="1"/>
  <c r="AP2688" i="1"/>
  <c r="AQ2688" i="1" s="1"/>
  <c r="AP2684" i="1"/>
  <c r="AQ2684" i="1" s="1"/>
  <c r="AP2680" i="1"/>
  <c r="AQ2680" i="1" s="1"/>
  <c r="AP2676" i="1"/>
  <c r="AQ2676" i="1" s="1"/>
  <c r="AP2672" i="1"/>
  <c r="AQ2672" i="1" s="1"/>
  <c r="AP2668" i="1"/>
  <c r="AQ2668" i="1" s="1"/>
  <c r="AP2664" i="1"/>
  <c r="AQ2664" i="1" s="1"/>
  <c r="AP2660" i="1"/>
  <c r="AQ2660" i="1" s="1"/>
  <c r="AP2656" i="1"/>
  <c r="AQ2656" i="1" s="1"/>
  <c r="AP2652" i="1"/>
  <c r="AQ2652" i="1" s="1"/>
  <c r="AP2648" i="1"/>
  <c r="AQ2648" i="1" s="1"/>
  <c r="AP2644" i="1"/>
  <c r="AQ2644" i="1" s="1"/>
  <c r="AP2640" i="1"/>
  <c r="AQ2640" i="1" s="1"/>
  <c r="AP2636" i="1"/>
  <c r="AQ2636" i="1" s="1"/>
  <c r="AP2632" i="1"/>
  <c r="AQ2632" i="1" s="1"/>
  <c r="AP2628" i="1"/>
  <c r="AQ2628" i="1" s="1"/>
  <c r="AP2624" i="1"/>
  <c r="AQ2624" i="1" s="1"/>
  <c r="AP2620" i="1"/>
  <c r="AQ2620" i="1" s="1"/>
  <c r="AP2616" i="1"/>
  <c r="AQ2616" i="1" s="1"/>
  <c r="AP2612" i="1"/>
  <c r="AQ2612" i="1" s="1"/>
  <c r="AP2608" i="1"/>
  <c r="AQ2608" i="1" s="1"/>
  <c r="AP2604" i="1"/>
  <c r="AQ2604" i="1" s="1"/>
  <c r="AP2600" i="1"/>
  <c r="AQ2600" i="1" s="1"/>
  <c r="AP2596" i="1"/>
  <c r="AQ2596" i="1" s="1"/>
  <c r="AP2592" i="1"/>
  <c r="AQ2592" i="1" s="1"/>
  <c r="AP2588" i="1"/>
  <c r="AQ2588" i="1" s="1"/>
  <c r="AP2584" i="1"/>
  <c r="AQ2584" i="1" s="1"/>
  <c r="AP2580" i="1"/>
  <c r="AQ2580" i="1" s="1"/>
  <c r="AP2576" i="1"/>
  <c r="AQ2576" i="1" s="1"/>
  <c r="AP2572" i="1"/>
  <c r="AQ2572" i="1" s="1"/>
  <c r="AP2568" i="1"/>
  <c r="AQ2568" i="1" s="1"/>
  <c r="AP2564" i="1"/>
  <c r="AQ2564" i="1" s="1"/>
  <c r="AP2560" i="1"/>
  <c r="AQ2560" i="1" s="1"/>
  <c r="AP2556" i="1"/>
  <c r="AQ2556" i="1" s="1"/>
  <c r="AP2552" i="1"/>
  <c r="AQ2552" i="1" s="1"/>
  <c r="AP2548" i="1"/>
  <c r="AQ2548" i="1" s="1"/>
  <c r="AP2544" i="1"/>
  <c r="AQ2544" i="1" s="1"/>
  <c r="AP2540" i="1"/>
  <c r="AQ2540" i="1" s="1"/>
  <c r="AP2536" i="1"/>
  <c r="AQ2536" i="1" s="1"/>
  <c r="AP2532" i="1"/>
  <c r="AQ2532" i="1" s="1"/>
  <c r="AP2528" i="1"/>
  <c r="AQ2528" i="1" s="1"/>
  <c r="AP2524" i="1"/>
  <c r="AQ2524" i="1" s="1"/>
  <c r="AP2520" i="1"/>
  <c r="AQ2520" i="1" s="1"/>
  <c r="AP2516" i="1"/>
  <c r="AQ2516" i="1" s="1"/>
  <c r="AP2512" i="1"/>
  <c r="AQ2512" i="1" s="1"/>
  <c r="AP2508" i="1"/>
  <c r="AQ2508" i="1" s="1"/>
  <c r="AP2504" i="1"/>
  <c r="AQ2504" i="1" s="1"/>
  <c r="AP2500" i="1"/>
  <c r="AQ2500" i="1" s="1"/>
  <c r="AP2496" i="1"/>
  <c r="AQ2496" i="1" s="1"/>
  <c r="AP2492" i="1"/>
  <c r="AQ2492" i="1" s="1"/>
  <c r="AP2488" i="1"/>
  <c r="AQ2488" i="1" s="1"/>
  <c r="AP2484" i="1"/>
  <c r="AQ2484" i="1" s="1"/>
  <c r="AP2480" i="1"/>
  <c r="AQ2480" i="1" s="1"/>
  <c r="AP2476" i="1"/>
  <c r="AQ2476" i="1" s="1"/>
  <c r="AP2472" i="1"/>
  <c r="AQ2472" i="1" s="1"/>
  <c r="AP2468" i="1"/>
  <c r="AQ2468" i="1" s="1"/>
  <c r="AP2464" i="1"/>
  <c r="AQ2464" i="1" s="1"/>
  <c r="AP2460" i="1"/>
  <c r="AQ2460" i="1" s="1"/>
  <c r="AP2456" i="1"/>
  <c r="AQ2456" i="1" s="1"/>
  <c r="AP2452" i="1"/>
  <c r="AQ2452" i="1" s="1"/>
  <c r="AP2448" i="1"/>
  <c r="AQ2448" i="1" s="1"/>
  <c r="AP2444" i="1"/>
  <c r="AQ2444" i="1" s="1"/>
  <c r="AP2440" i="1"/>
  <c r="AQ2440" i="1" s="1"/>
  <c r="AP2436" i="1"/>
  <c r="AQ2436" i="1" s="1"/>
  <c r="AP2432" i="1"/>
  <c r="AQ2432" i="1" s="1"/>
  <c r="AP2428" i="1"/>
  <c r="AQ2428" i="1" s="1"/>
  <c r="AP2424" i="1"/>
  <c r="AQ2424" i="1" s="1"/>
  <c r="AP2420" i="1"/>
  <c r="AQ2420" i="1" s="1"/>
  <c r="AP2416" i="1"/>
  <c r="AQ2416" i="1" s="1"/>
  <c r="AP2412" i="1"/>
  <c r="AQ2412" i="1" s="1"/>
  <c r="AP2408" i="1"/>
  <c r="AQ2408" i="1" s="1"/>
  <c r="AP2404" i="1"/>
  <c r="AQ2404" i="1" s="1"/>
  <c r="AP2400" i="1"/>
  <c r="AQ2400" i="1" s="1"/>
  <c r="AP2396" i="1"/>
  <c r="AQ2396" i="1" s="1"/>
  <c r="AP2392" i="1"/>
  <c r="AQ2392" i="1" s="1"/>
  <c r="AP2388" i="1"/>
  <c r="AQ2388" i="1" s="1"/>
  <c r="AP2384" i="1"/>
  <c r="AQ2384" i="1" s="1"/>
  <c r="AP2380" i="1"/>
  <c r="AQ2380" i="1" s="1"/>
  <c r="AP2376" i="1"/>
  <c r="AQ2376" i="1" s="1"/>
  <c r="AP2372" i="1"/>
  <c r="AQ2372" i="1" s="1"/>
  <c r="AP2368" i="1"/>
  <c r="AQ2368" i="1" s="1"/>
  <c r="AP2364" i="1"/>
  <c r="AQ2364" i="1" s="1"/>
  <c r="AP2360" i="1"/>
  <c r="AQ2360" i="1" s="1"/>
  <c r="AP2356" i="1"/>
  <c r="AQ2356" i="1" s="1"/>
  <c r="AP2352" i="1"/>
  <c r="AQ2352" i="1" s="1"/>
  <c r="AP2348" i="1"/>
  <c r="AQ2348" i="1" s="1"/>
  <c r="AP2344" i="1"/>
  <c r="AQ2344" i="1" s="1"/>
  <c r="AP2340" i="1"/>
  <c r="AQ2340" i="1" s="1"/>
  <c r="AP2336" i="1"/>
  <c r="AQ2336" i="1" s="1"/>
  <c r="AP2332" i="1"/>
  <c r="AQ2332" i="1" s="1"/>
  <c r="AP2328" i="1"/>
  <c r="AQ2328" i="1" s="1"/>
  <c r="AP2324" i="1"/>
  <c r="AQ2324" i="1" s="1"/>
  <c r="AP2320" i="1"/>
  <c r="AQ2320" i="1" s="1"/>
  <c r="AP2316" i="1"/>
  <c r="AQ2316" i="1" s="1"/>
  <c r="AP2312" i="1"/>
  <c r="AQ2312" i="1" s="1"/>
  <c r="AP2308" i="1"/>
  <c r="AQ2308" i="1" s="1"/>
  <c r="AP2304" i="1"/>
  <c r="AQ2304" i="1" s="1"/>
  <c r="AP2300" i="1"/>
  <c r="AQ2300" i="1" s="1"/>
  <c r="AP2296" i="1"/>
  <c r="AQ2296" i="1" s="1"/>
  <c r="AP2292" i="1"/>
  <c r="AQ2292" i="1" s="1"/>
  <c r="AP2288" i="1"/>
  <c r="AQ2288" i="1" s="1"/>
  <c r="AP2284" i="1"/>
  <c r="AQ2284" i="1" s="1"/>
  <c r="AP2280" i="1"/>
  <c r="AQ2280" i="1" s="1"/>
  <c r="AP2276" i="1"/>
  <c r="AQ2276" i="1" s="1"/>
  <c r="AP2272" i="1"/>
  <c r="AQ2272" i="1" s="1"/>
  <c r="AP2268" i="1"/>
  <c r="AQ2268" i="1" s="1"/>
  <c r="AP2264" i="1"/>
  <c r="AQ2264" i="1" s="1"/>
  <c r="AP2260" i="1"/>
  <c r="AQ2260" i="1" s="1"/>
  <c r="AP2256" i="1"/>
  <c r="AQ2256" i="1" s="1"/>
  <c r="AP2252" i="1"/>
  <c r="AQ2252" i="1" s="1"/>
  <c r="AP2248" i="1"/>
  <c r="AQ2248" i="1" s="1"/>
  <c r="AP2244" i="1"/>
  <c r="AQ2244" i="1" s="1"/>
  <c r="AP2240" i="1"/>
  <c r="AQ2240" i="1" s="1"/>
  <c r="AP2236" i="1"/>
  <c r="AQ2236" i="1" s="1"/>
  <c r="AP2232" i="1"/>
  <c r="AQ2232" i="1" s="1"/>
  <c r="AP2228" i="1"/>
  <c r="AQ2228" i="1" s="1"/>
  <c r="AP2224" i="1"/>
  <c r="AQ2224" i="1" s="1"/>
  <c r="AP2220" i="1"/>
  <c r="AQ2220" i="1" s="1"/>
  <c r="AP2216" i="1"/>
  <c r="AQ2216" i="1" s="1"/>
  <c r="AP2212" i="1"/>
  <c r="AQ2212" i="1" s="1"/>
  <c r="AP2208" i="1"/>
  <c r="AQ2208" i="1" s="1"/>
  <c r="AP2204" i="1"/>
  <c r="AQ2204" i="1" s="1"/>
  <c r="AP2200" i="1"/>
  <c r="AQ2200" i="1" s="1"/>
  <c r="AP2196" i="1"/>
  <c r="AQ2196" i="1" s="1"/>
  <c r="AP2192" i="1"/>
  <c r="AQ2192" i="1" s="1"/>
  <c r="AP2188" i="1"/>
  <c r="AQ2188" i="1" s="1"/>
  <c r="AP2184" i="1"/>
  <c r="AQ2184" i="1" s="1"/>
  <c r="AP2180" i="1"/>
  <c r="AQ2180" i="1" s="1"/>
  <c r="AP2176" i="1"/>
  <c r="AQ2176" i="1" s="1"/>
  <c r="AP2172" i="1"/>
  <c r="AQ2172" i="1" s="1"/>
  <c r="AP2168" i="1"/>
  <c r="AQ2168" i="1" s="1"/>
  <c r="AP2164" i="1"/>
  <c r="AQ2164" i="1" s="1"/>
  <c r="AP2160" i="1"/>
  <c r="AQ2160" i="1" s="1"/>
  <c r="AP2156" i="1"/>
  <c r="AQ2156" i="1" s="1"/>
  <c r="AP2152" i="1"/>
  <c r="AQ2152" i="1" s="1"/>
  <c r="AP2148" i="1"/>
  <c r="AQ2148" i="1" s="1"/>
  <c r="AP2144" i="1"/>
  <c r="AQ2144" i="1" s="1"/>
  <c r="AP2140" i="1"/>
  <c r="AQ2140" i="1" s="1"/>
  <c r="AP2136" i="1"/>
  <c r="AQ2136" i="1" s="1"/>
  <c r="AP2132" i="1"/>
  <c r="AQ2132" i="1" s="1"/>
  <c r="AP2128" i="1"/>
  <c r="AQ2128" i="1" s="1"/>
  <c r="AP2124" i="1"/>
  <c r="AQ2124" i="1" s="1"/>
  <c r="AP2120" i="1"/>
  <c r="AQ2120" i="1" s="1"/>
  <c r="AP2116" i="1"/>
  <c r="AQ2116" i="1" s="1"/>
  <c r="AP2112" i="1"/>
  <c r="AQ2112" i="1" s="1"/>
  <c r="AP2108" i="1"/>
  <c r="AQ2108" i="1" s="1"/>
  <c r="AP2104" i="1"/>
  <c r="AQ2104" i="1" s="1"/>
  <c r="AP2100" i="1"/>
  <c r="AQ2100" i="1" s="1"/>
  <c r="AP2096" i="1"/>
  <c r="AQ2096" i="1" s="1"/>
  <c r="AP2092" i="1"/>
  <c r="AQ2092" i="1" s="1"/>
  <c r="AP2088" i="1"/>
  <c r="AQ2088" i="1" s="1"/>
  <c r="AP2084" i="1"/>
  <c r="AQ2084" i="1" s="1"/>
  <c r="AP2080" i="1"/>
  <c r="AQ2080" i="1" s="1"/>
  <c r="AP2076" i="1"/>
  <c r="AQ2076" i="1" s="1"/>
  <c r="AP2072" i="1"/>
  <c r="AQ2072" i="1" s="1"/>
  <c r="AP2068" i="1"/>
  <c r="AQ2068" i="1" s="1"/>
  <c r="AP2064" i="1"/>
  <c r="AQ2064" i="1" s="1"/>
  <c r="AP2060" i="1"/>
  <c r="AQ2060" i="1" s="1"/>
  <c r="AP2056" i="1"/>
  <c r="AQ2056" i="1" s="1"/>
  <c r="AP2052" i="1"/>
  <c r="AQ2052" i="1" s="1"/>
  <c r="AP2048" i="1"/>
  <c r="AQ2048" i="1" s="1"/>
  <c r="AP2044" i="1"/>
  <c r="AQ2044" i="1" s="1"/>
  <c r="AP2040" i="1"/>
  <c r="AQ2040" i="1" s="1"/>
  <c r="AP2036" i="1"/>
  <c r="AQ2036" i="1" s="1"/>
  <c r="AP2032" i="1"/>
  <c r="AQ2032" i="1" s="1"/>
  <c r="AP2028" i="1"/>
  <c r="AQ2028" i="1" s="1"/>
  <c r="AP2024" i="1"/>
  <c r="AQ2024" i="1" s="1"/>
  <c r="AP2020" i="1"/>
  <c r="AQ2020" i="1" s="1"/>
  <c r="AP2016" i="1"/>
  <c r="AQ2016" i="1" s="1"/>
  <c r="AP2012" i="1"/>
  <c r="AQ2012" i="1" s="1"/>
  <c r="AP2008" i="1"/>
  <c r="AQ2008" i="1" s="1"/>
  <c r="AP2004" i="1"/>
  <c r="AQ2004" i="1" s="1"/>
  <c r="AP2000" i="1"/>
  <c r="AQ2000" i="1" s="1"/>
  <c r="AP1996" i="1"/>
  <c r="AQ1996" i="1" s="1"/>
  <c r="AP1992" i="1"/>
  <c r="AQ1992" i="1" s="1"/>
  <c r="AP1988" i="1"/>
  <c r="AQ1988" i="1" s="1"/>
  <c r="AP1984" i="1"/>
  <c r="AQ1984" i="1" s="1"/>
  <c r="AP1980" i="1"/>
  <c r="AQ1980" i="1" s="1"/>
  <c r="AP1976" i="1"/>
  <c r="AQ1976" i="1" s="1"/>
  <c r="AP1972" i="1"/>
  <c r="AQ1972" i="1" s="1"/>
  <c r="AP1968" i="1"/>
  <c r="AQ1968" i="1" s="1"/>
  <c r="AP1964" i="1"/>
  <c r="AQ1964" i="1" s="1"/>
  <c r="AP1960" i="1"/>
  <c r="AQ1960" i="1" s="1"/>
  <c r="AP1956" i="1"/>
  <c r="AQ1956" i="1" s="1"/>
  <c r="AP1952" i="1"/>
  <c r="AQ1952" i="1" s="1"/>
  <c r="AP1948" i="1"/>
  <c r="AQ1948" i="1" s="1"/>
  <c r="AP1944" i="1"/>
  <c r="AQ1944" i="1" s="1"/>
  <c r="AP1940" i="1"/>
  <c r="AQ1940" i="1" s="1"/>
  <c r="AP1936" i="1"/>
  <c r="AQ1936" i="1" s="1"/>
  <c r="AP1932" i="1"/>
  <c r="AQ1932" i="1" s="1"/>
  <c r="AP1928" i="1"/>
  <c r="AQ1928" i="1" s="1"/>
  <c r="AP1924" i="1"/>
  <c r="AQ1924" i="1" s="1"/>
  <c r="AP1920" i="1"/>
  <c r="AQ1920" i="1" s="1"/>
  <c r="AP1916" i="1"/>
  <c r="AQ1916" i="1" s="1"/>
  <c r="AP1912" i="1"/>
  <c r="AQ1912" i="1" s="1"/>
  <c r="AP1908" i="1"/>
  <c r="AQ1908" i="1" s="1"/>
  <c r="AP1904" i="1"/>
  <c r="AQ1904" i="1" s="1"/>
  <c r="AP1900" i="1"/>
  <c r="AQ1900" i="1" s="1"/>
  <c r="AP1896" i="1"/>
  <c r="AQ1896" i="1" s="1"/>
  <c r="AP1892" i="1"/>
  <c r="AQ1892" i="1" s="1"/>
  <c r="AP1888" i="1"/>
  <c r="AQ1888" i="1" s="1"/>
  <c r="AP1884" i="1"/>
  <c r="AQ1884" i="1" s="1"/>
  <c r="AP1880" i="1"/>
  <c r="AQ1880" i="1" s="1"/>
  <c r="AP1876" i="1"/>
  <c r="AQ1876" i="1" s="1"/>
  <c r="AP1872" i="1"/>
  <c r="AQ1872" i="1" s="1"/>
  <c r="AP1868" i="1"/>
  <c r="AQ1868" i="1" s="1"/>
  <c r="AP1864" i="1"/>
  <c r="AQ1864" i="1" s="1"/>
  <c r="AP1860" i="1"/>
  <c r="AQ1860" i="1" s="1"/>
  <c r="AP1856" i="1"/>
  <c r="AQ1856" i="1" s="1"/>
  <c r="AP1852" i="1"/>
  <c r="AQ1852" i="1" s="1"/>
  <c r="AP1848" i="1"/>
  <c r="AQ1848" i="1" s="1"/>
  <c r="AP1844" i="1"/>
  <c r="AQ1844" i="1" s="1"/>
  <c r="AP1840" i="1"/>
  <c r="AQ1840" i="1" s="1"/>
  <c r="AP1836" i="1"/>
  <c r="AQ1836" i="1" s="1"/>
  <c r="AP1832" i="1"/>
  <c r="AQ1832" i="1" s="1"/>
  <c r="AP1828" i="1"/>
  <c r="AQ1828" i="1" s="1"/>
  <c r="AP1824" i="1"/>
  <c r="AQ1824" i="1" s="1"/>
  <c r="AP1820" i="1"/>
  <c r="AQ1820" i="1" s="1"/>
  <c r="AP1816" i="1"/>
  <c r="AQ1816" i="1" s="1"/>
  <c r="AP1812" i="1"/>
  <c r="AQ1812" i="1" s="1"/>
  <c r="AP1808" i="1"/>
  <c r="AQ1808" i="1" s="1"/>
  <c r="AP1804" i="1"/>
  <c r="AQ1804" i="1" s="1"/>
  <c r="AP1800" i="1"/>
  <c r="AQ1800" i="1" s="1"/>
  <c r="AP1796" i="1"/>
  <c r="AQ1796" i="1" s="1"/>
  <c r="AP1792" i="1"/>
  <c r="AQ1792" i="1" s="1"/>
  <c r="AP1788" i="1"/>
  <c r="AQ1788" i="1" s="1"/>
  <c r="AP1784" i="1"/>
  <c r="AQ1784" i="1" s="1"/>
  <c r="AP1780" i="1"/>
  <c r="AQ1780" i="1" s="1"/>
  <c r="AP1776" i="1"/>
  <c r="AQ1776" i="1" s="1"/>
  <c r="AP1772" i="1"/>
  <c r="AQ1772" i="1" s="1"/>
  <c r="AP1768" i="1"/>
  <c r="AQ1768" i="1" s="1"/>
  <c r="AP1764" i="1"/>
  <c r="AQ1764" i="1" s="1"/>
  <c r="AP1760" i="1"/>
  <c r="AQ1760" i="1" s="1"/>
  <c r="AP1756" i="1"/>
  <c r="AQ1756" i="1" s="1"/>
  <c r="AP1752" i="1"/>
  <c r="AQ1752" i="1" s="1"/>
  <c r="AP1748" i="1"/>
  <c r="AQ1748" i="1" s="1"/>
  <c r="AP1744" i="1"/>
  <c r="AQ1744" i="1" s="1"/>
  <c r="AP1740" i="1"/>
  <c r="AQ1740" i="1" s="1"/>
  <c r="AP1736" i="1"/>
  <c r="AQ1736" i="1" s="1"/>
  <c r="AP1732" i="1"/>
  <c r="AQ1732" i="1" s="1"/>
  <c r="AP1728" i="1"/>
  <c r="AQ1728" i="1" s="1"/>
  <c r="AP1724" i="1"/>
  <c r="AQ1724" i="1" s="1"/>
  <c r="AP1720" i="1"/>
  <c r="AQ1720" i="1" s="1"/>
  <c r="AP1716" i="1"/>
  <c r="AQ1716" i="1" s="1"/>
  <c r="AP1712" i="1"/>
  <c r="AQ1712" i="1" s="1"/>
  <c r="AP1708" i="1"/>
  <c r="AQ1708" i="1" s="1"/>
  <c r="AP1704" i="1"/>
  <c r="AQ1704" i="1" s="1"/>
  <c r="AP1700" i="1"/>
  <c r="AQ1700" i="1" s="1"/>
  <c r="AP1696" i="1"/>
  <c r="AQ1696" i="1" s="1"/>
  <c r="AP1692" i="1"/>
  <c r="AQ1692" i="1" s="1"/>
  <c r="AP1688" i="1"/>
  <c r="AQ1688" i="1" s="1"/>
  <c r="AP1684" i="1"/>
  <c r="AQ1684" i="1" s="1"/>
  <c r="AP1680" i="1"/>
  <c r="AQ1680" i="1" s="1"/>
  <c r="AP1676" i="1"/>
  <c r="AQ1676" i="1" s="1"/>
  <c r="AP1672" i="1"/>
  <c r="AQ1672" i="1" s="1"/>
  <c r="AP1668" i="1"/>
  <c r="AQ1668" i="1" s="1"/>
  <c r="AP1664" i="1"/>
  <c r="AQ1664" i="1" s="1"/>
  <c r="AP1660" i="1"/>
  <c r="AQ1660" i="1" s="1"/>
  <c r="AP1656" i="1"/>
  <c r="AQ1656" i="1" s="1"/>
  <c r="AP1652" i="1"/>
  <c r="AQ1652" i="1" s="1"/>
  <c r="AP1648" i="1"/>
  <c r="AQ1648" i="1" s="1"/>
  <c r="AP1644" i="1"/>
  <c r="AQ1644" i="1" s="1"/>
  <c r="AP1640" i="1"/>
  <c r="AQ1640" i="1" s="1"/>
  <c r="AP1636" i="1"/>
  <c r="AQ1636" i="1" s="1"/>
  <c r="AP1632" i="1"/>
  <c r="AQ1632" i="1" s="1"/>
  <c r="AP1628" i="1"/>
  <c r="AQ1628" i="1" s="1"/>
  <c r="AP1624" i="1"/>
  <c r="AQ1624" i="1" s="1"/>
  <c r="AP1620" i="1"/>
  <c r="AQ1620" i="1" s="1"/>
  <c r="AP1616" i="1"/>
  <c r="AQ1616" i="1" s="1"/>
  <c r="AP1612" i="1"/>
  <c r="AQ1612" i="1" s="1"/>
  <c r="AP1608" i="1"/>
  <c r="AQ1608" i="1" s="1"/>
  <c r="AP1604" i="1"/>
  <c r="AQ1604" i="1" s="1"/>
  <c r="AP1600" i="1"/>
  <c r="AQ1600" i="1" s="1"/>
  <c r="AP1596" i="1"/>
  <c r="AQ1596" i="1" s="1"/>
  <c r="AP1592" i="1"/>
  <c r="AQ1592" i="1" s="1"/>
  <c r="AP1588" i="1"/>
  <c r="AQ1588" i="1" s="1"/>
  <c r="AP1584" i="1"/>
  <c r="AQ1584" i="1" s="1"/>
  <c r="AP1580" i="1"/>
  <c r="AQ1580" i="1" s="1"/>
  <c r="AP1576" i="1"/>
  <c r="AQ1576" i="1" s="1"/>
  <c r="AP1572" i="1"/>
  <c r="AQ1572" i="1" s="1"/>
  <c r="AP1568" i="1"/>
  <c r="AQ1568" i="1" s="1"/>
  <c r="AP1564" i="1"/>
  <c r="AQ1564" i="1" s="1"/>
  <c r="AP1560" i="1"/>
  <c r="AQ1560" i="1" s="1"/>
  <c r="AP1556" i="1"/>
  <c r="AQ1556" i="1" s="1"/>
  <c r="AP1552" i="1"/>
  <c r="AQ1552" i="1" s="1"/>
  <c r="AP1548" i="1"/>
  <c r="AQ1548" i="1" s="1"/>
  <c r="AP1544" i="1"/>
  <c r="AQ1544" i="1" s="1"/>
  <c r="AP1540" i="1"/>
  <c r="AQ1540" i="1" s="1"/>
  <c r="AP1536" i="1"/>
  <c r="AQ1536" i="1" s="1"/>
  <c r="AP1532" i="1"/>
  <c r="AQ1532" i="1" s="1"/>
  <c r="AP1528" i="1"/>
  <c r="AQ1528" i="1" s="1"/>
  <c r="AP1524" i="1"/>
  <c r="AQ1524" i="1" s="1"/>
  <c r="AP1520" i="1"/>
  <c r="AQ1520" i="1" s="1"/>
  <c r="AP1516" i="1"/>
  <c r="AQ1516" i="1" s="1"/>
  <c r="AP1512" i="1"/>
  <c r="AQ1512" i="1" s="1"/>
  <c r="AP1508" i="1"/>
  <c r="AQ1508" i="1" s="1"/>
  <c r="AP1504" i="1"/>
  <c r="AQ1504" i="1" s="1"/>
  <c r="AP1500" i="1"/>
  <c r="AQ1500" i="1" s="1"/>
  <c r="AP1496" i="1"/>
  <c r="AQ1496" i="1" s="1"/>
  <c r="AP1492" i="1"/>
  <c r="AQ1492" i="1" s="1"/>
  <c r="AP1488" i="1"/>
  <c r="AQ1488" i="1" s="1"/>
  <c r="AP1484" i="1"/>
  <c r="AQ1484" i="1" s="1"/>
  <c r="AP1480" i="1"/>
  <c r="AQ1480" i="1" s="1"/>
  <c r="AP1476" i="1"/>
  <c r="AQ1476" i="1" s="1"/>
  <c r="AP1472" i="1"/>
  <c r="AQ1472" i="1" s="1"/>
  <c r="AP1468" i="1"/>
  <c r="AQ1468" i="1" s="1"/>
  <c r="AP1464" i="1"/>
  <c r="AQ1464" i="1" s="1"/>
  <c r="AP1460" i="1"/>
  <c r="AQ1460" i="1" s="1"/>
  <c r="AP1456" i="1"/>
  <c r="AQ1456" i="1" s="1"/>
  <c r="AP2811" i="1"/>
  <c r="AQ2811" i="1" s="1"/>
  <c r="AP2807" i="1"/>
  <c r="AQ2807" i="1" s="1"/>
  <c r="AP2803" i="1"/>
  <c r="AQ2803" i="1" s="1"/>
  <c r="AP2799" i="1"/>
  <c r="AQ2799" i="1" s="1"/>
  <c r="AP2795" i="1"/>
  <c r="AQ2795" i="1" s="1"/>
  <c r="AP2791" i="1"/>
  <c r="AQ2791" i="1" s="1"/>
  <c r="AP2787" i="1"/>
  <c r="AQ2787" i="1" s="1"/>
  <c r="AP2783" i="1"/>
  <c r="AQ2783" i="1" s="1"/>
  <c r="AP2779" i="1"/>
  <c r="AQ2779" i="1" s="1"/>
  <c r="AP2775" i="1"/>
  <c r="AQ2775" i="1" s="1"/>
  <c r="AP2771" i="1"/>
  <c r="AQ2771" i="1" s="1"/>
  <c r="AP2767" i="1"/>
  <c r="AQ2767" i="1" s="1"/>
  <c r="AP2763" i="1"/>
  <c r="AQ2763" i="1" s="1"/>
  <c r="AP2759" i="1"/>
  <c r="AQ2759" i="1" s="1"/>
  <c r="AP2755" i="1"/>
  <c r="AQ2755" i="1" s="1"/>
  <c r="AP2751" i="1"/>
  <c r="AQ2751" i="1" s="1"/>
  <c r="AP2747" i="1"/>
  <c r="AQ2747" i="1" s="1"/>
  <c r="AP2743" i="1"/>
  <c r="AQ2743" i="1" s="1"/>
  <c r="AP2739" i="1"/>
  <c r="AQ2739" i="1" s="1"/>
  <c r="AP2735" i="1"/>
  <c r="AQ2735" i="1" s="1"/>
  <c r="AP2731" i="1"/>
  <c r="AQ2731" i="1" s="1"/>
  <c r="AP2727" i="1"/>
  <c r="AQ2727" i="1" s="1"/>
  <c r="AP2723" i="1"/>
  <c r="AQ2723" i="1" s="1"/>
  <c r="AP2719" i="1"/>
  <c r="AQ2719" i="1" s="1"/>
  <c r="AP2715" i="1"/>
  <c r="AQ2715" i="1" s="1"/>
  <c r="AP2711" i="1"/>
  <c r="AQ2711" i="1" s="1"/>
  <c r="AP2707" i="1"/>
  <c r="AQ2707" i="1" s="1"/>
  <c r="AP2703" i="1"/>
  <c r="AQ2703" i="1" s="1"/>
  <c r="AP2699" i="1"/>
  <c r="AQ2699" i="1" s="1"/>
  <c r="AP2695" i="1"/>
  <c r="AQ2695" i="1" s="1"/>
  <c r="AP2691" i="1"/>
  <c r="AQ2691" i="1" s="1"/>
  <c r="AP2687" i="1"/>
  <c r="AQ2687" i="1" s="1"/>
  <c r="AP2683" i="1"/>
  <c r="AQ2683" i="1" s="1"/>
  <c r="AP2679" i="1"/>
  <c r="AQ2679" i="1" s="1"/>
  <c r="AP2675" i="1"/>
  <c r="AQ2675" i="1" s="1"/>
  <c r="AP2671" i="1"/>
  <c r="AQ2671" i="1" s="1"/>
  <c r="AP2667" i="1"/>
  <c r="AQ2667" i="1" s="1"/>
  <c r="AP2663" i="1"/>
  <c r="AQ2663" i="1" s="1"/>
  <c r="AP2659" i="1"/>
  <c r="AQ2659" i="1" s="1"/>
  <c r="AP2655" i="1"/>
  <c r="AQ2655" i="1" s="1"/>
  <c r="AP2651" i="1"/>
  <c r="AQ2651" i="1" s="1"/>
  <c r="AP2647" i="1"/>
  <c r="AQ2647" i="1" s="1"/>
  <c r="AP2643" i="1"/>
  <c r="AQ2643" i="1" s="1"/>
  <c r="AP2639" i="1"/>
  <c r="AQ2639" i="1" s="1"/>
  <c r="AP2635" i="1"/>
  <c r="AQ2635" i="1" s="1"/>
  <c r="AP2631" i="1"/>
  <c r="AQ2631" i="1" s="1"/>
  <c r="AP2627" i="1"/>
  <c r="AQ2627" i="1" s="1"/>
  <c r="AP2623" i="1"/>
  <c r="AQ2623" i="1" s="1"/>
  <c r="AP2619" i="1"/>
  <c r="AQ2619" i="1" s="1"/>
  <c r="AP2615" i="1"/>
  <c r="AQ2615" i="1" s="1"/>
  <c r="AP2611" i="1"/>
  <c r="AQ2611" i="1" s="1"/>
  <c r="AP2607" i="1"/>
  <c r="AQ2607" i="1" s="1"/>
  <c r="AP2603" i="1"/>
  <c r="AQ2603" i="1" s="1"/>
  <c r="AP2599" i="1"/>
  <c r="AQ2599" i="1" s="1"/>
  <c r="AP2595" i="1"/>
  <c r="AQ2595" i="1" s="1"/>
  <c r="AP2591" i="1"/>
  <c r="AQ2591" i="1" s="1"/>
  <c r="AP2587" i="1"/>
  <c r="AQ2587" i="1" s="1"/>
  <c r="AP2583" i="1"/>
  <c r="AQ2583" i="1" s="1"/>
  <c r="AP2579" i="1"/>
  <c r="AQ2579" i="1" s="1"/>
  <c r="AP2575" i="1"/>
  <c r="AQ2575" i="1" s="1"/>
  <c r="AP2571" i="1"/>
  <c r="AQ2571" i="1" s="1"/>
  <c r="AP2567" i="1"/>
  <c r="AQ2567" i="1" s="1"/>
  <c r="AP2563" i="1"/>
  <c r="AQ2563" i="1" s="1"/>
  <c r="AP2559" i="1"/>
  <c r="AQ2559" i="1" s="1"/>
  <c r="AP2555" i="1"/>
  <c r="AQ2555" i="1" s="1"/>
  <c r="AP2551" i="1"/>
  <c r="AQ2551" i="1" s="1"/>
  <c r="AP2547" i="1"/>
  <c r="AQ2547" i="1" s="1"/>
  <c r="AP2543" i="1"/>
  <c r="AQ2543" i="1" s="1"/>
  <c r="AP2539" i="1"/>
  <c r="AQ2539" i="1" s="1"/>
  <c r="AP2535" i="1"/>
  <c r="AQ2535" i="1" s="1"/>
  <c r="AP2531" i="1"/>
  <c r="AQ2531" i="1" s="1"/>
  <c r="AP2527" i="1"/>
  <c r="AQ2527" i="1" s="1"/>
  <c r="AP2523" i="1"/>
  <c r="AQ2523" i="1" s="1"/>
  <c r="AP2519" i="1"/>
  <c r="AQ2519" i="1" s="1"/>
  <c r="AP2515" i="1"/>
  <c r="AQ2515" i="1" s="1"/>
  <c r="AP2511" i="1"/>
  <c r="AQ2511" i="1" s="1"/>
  <c r="AP2507" i="1"/>
  <c r="AQ2507" i="1" s="1"/>
  <c r="AP2503" i="1"/>
  <c r="AQ2503" i="1" s="1"/>
  <c r="AP2499" i="1"/>
  <c r="AQ2499" i="1" s="1"/>
  <c r="AP2495" i="1"/>
  <c r="AQ2495" i="1" s="1"/>
  <c r="AP2491" i="1"/>
  <c r="AQ2491" i="1" s="1"/>
  <c r="AP2487" i="1"/>
  <c r="AQ2487" i="1" s="1"/>
  <c r="AP2483" i="1"/>
  <c r="AQ2483" i="1" s="1"/>
  <c r="AP2479" i="1"/>
  <c r="AQ2479" i="1" s="1"/>
  <c r="AP2475" i="1"/>
  <c r="AQ2475" i="1" s="1"/>
  <c r="AP2471" i="1"/>
  <c r="AQ2471" i="1" s="1"/>
  <c r="AP2467" i="1"/>
  <c r="AQ2467" i="1" s="1"/>
  <c r="AP2463" i="1"/>
  <c r="AQ2463" i="1" s="1"/>
  <c r="AP2459" i="1"/>
  <c r="AQ2459" i="1" s="1"/>
  <c r="AP2455" i="1"/>
  <c r="AQ2455" i="1" s="1"/>
  <c r="AP2451" i="1"/>
  <c r="AQ2451" i="1" s="1"/>
  <c r="AP2447" i="1"/>
  <c r="AQ2447" i="1" s="1"/>
  <c r="AP2443" i="1"/>
  <c r="AQ2443" i="1" s="1"/>
  <c r="AP2439" i="1"/>
  <c r="AQ2439" i="1" s="1"/>
  <c r="AP2435" i="1"/>
  <c r="AQ2435" i="1" s="1"/>
  <c r="AP2431" i="1"/>
  <c r="AQ2431" i="1" s="1"/>
  <c r="AP2427" i="1"/>
  <c r="AQ2427" i="1" s="1"/>
  <c r="AP2423" i="1"/>
  <c r="AQ2423" i="1" s="1"/>
  <c r="AP2419" i="1"/>
  <c r="AQ2419" i="1" s="1"/>
  <c r="AP2415" i="1"/>
  <c r="AQ2415" i="1" s="1"/>
  <c r="AP2411" i="1"/>
  <c r="AQ2411" i="1" s="1"/>
  <c r="AP2407" i="1"/>
  <c r="AQ2407" i="1" s="1"/>
  <c r="AP2403" i="1"/>
  <c r="AQ2403" i="1" s="1"/>
  <c r="AP2399" i="1"/>
  <c r="AQ2399" i="1" s="1"/>
  <c r="AP2395" i="1"/>
  <c r="AQ2395" i="1" s="1"/>
  <c r="AP2391" i="1"/>
  <c r="AQ2391" i="1" s="1"/>
  <c r="AP2387" i="1"/>
  <c r="AQ2387" i="1" s="1"/>
  <c r="AP2383" i="1"/>
  <c r="AQ2383" i="1" s="1"/>
  <c r="AP2379" i="1"/>
  <c r="AQ2379" i="1" s="1"/>
  <c r="AP2375" i="1"/>
  <c r="AQ2375" i="1" s="1"/>
  <c r="AP2371" i="1"/>
  <c r="AQ2371" i="1" s="1"/>
  <c r="AP2367" i="1"/>
  <c r="AQ2367" i="1" s="1"/>
  <c r="AP2363" i="1"/>
  <c r="AQ2363" i="1" s="1"/>
  <c r="AP2359" i="1"/>
  <c r="AQ2359" i="1" s="1"/>
  <c r="AP2355" i="1"/>
  <c r="AQ2355" i="1" s="1"/>
  <c r="AP2351" i="1"/>
  <c r="AQ2351" i="1" s="1"/>
  <c r="AP2347" i="1"/>
  <c r="AQ2347" i="1" s="1"/>
  <c r="AP2343" i="1"/>
  <c r="AQ2343" i="1" s="1"/>
  <c r="AP2339" i="1"/>
  <c r="AQ2339" i="1" s="1"/>
  <c r="AP2335" i="1"/>
  <c r="AQ2335" i="1" s="1"/>
  <c r="AP2331" i="1"/>
  <c r="AQ2331" i="1" s="1"/>
  <c r="AP2327" i="1"/>
  <c r="AQ2327" i="1" s="1"/>
  <c r="AP2323" i="1"/>
  <c r="AQ2323" i="1" s="1"/>
  <c r="AP2319" i="1"/>
  <c r="AQ2319" i="1" s="1"/>
  <c r="AP2315" i="1"/>
  <c r="AQ2315" i="1" s="1"/>
  <c r="AP2311" i="1"/>
  <c r="AQ2311" i="1" s="1"/>
  <c r="AP2307" i="1"/>
  <c r="AQ2307" i="1" s="1"/>
  <c r="AP2303" i="1"/>
  <c r="AQ2303" i="1" s="1"/>
  <c r="AP2299" i="1"/>
  <c r="AQ2299" i="1" s="1"/>
  <c r="AP2295" i="1"/>
  <c r="AQ2295" i="1" s="1"/>
  <c r="AP2291" i="1"/>
  <c r="AQ2291" i="1" s="1"/>
  <c r="AP2287" i="1"/>
  <c r="AQ2287" i="1" s="1"/>
  <c r="AP2283" i="1"/>
  <c r="AQ2283" i="1" s="1"/>
  <c r="AP2279" i="1"/>
  <c r="AQ2279" i="1" s="1"/>
  <c r="AP2275" i="1"/>
  <c r="AQ2275" i="1" s="1"/>
  <c r="AP2271" i="1"/>
  <c r="AQ2271" i="1" s="1"/>
  <c r="AP2267" i="1"/>
  <c r="AQ2267" i="1" s="1"/>
  <c r="AP2263" i="1"/>
  <c r="AQ2263" i="1" s="1"/>
  <c r="AP2259" i="1"/>
  <c r="AQ2259" i="1" s="1"/>
  <c r="AP2255" i="1"/>
  <c r="AQ2255" i="1" s="1"/>
  <c r="AP2251" i="1"/>
  <c r="AQ2251" i="1" s="1"/>
  <c r="AP2247" i="1"/>
  <c r="AQ2247" i="1" s="1"/>
  <c r="AP2243" i="1"/>
  <c r="AQ2243" i="1" s="1"/>
  <c r="AP2239" i="1"/>
  <c r="AQ2239" i="1" s="1"/>
  <c r="AP2235" i="1"/>
  <c r="AQ2235" i="1" s="1"/>
  <c r="AP2231" i="1"/>
  <c r="AQ2231" i="1" s="1"/>
  <c r="AP2227" i="1"/>
  <c r="AQ2227" i="1" s="1"/>
  <c r="AP2223" i="1"/>
  <c r="AQ2223" i="1" s="1"/>
  <c r="AP2219" i="1"/>
  <c r="AQ2219" i="1" s="1"/>
  <c r="AP2215" i="1"/>
  <c r="AQ2215" i="1" s="1"/>
  <c r="AP2211" i="1"/>
  <c r="AQ2211" i="1" s="1"/>
  <c r="AP2207" i="1"/>
  <c r="AQ2207" i="1" s="1"/>
  <c r="AP2203" i="1"/>
  <c r="AQ2203" i="1" s="1"/>
  <c r="AP2199" i="1"/>
  <c r="AQ2199" i="1" s="1"/>
  <c r="AP2195" i="1"/>
  <c r="AQ2195" i="1" s="1"/>
  <c r="AP2191" i="1"/>
  <c r="AQ2191" i="1" s="1"/>
  <c r="AP2187" i="1"/>
  <c r="AQ2187" i="1" s="1"/>
  <c r="AP2183" i="1"/>
  <c r="AQ2183" i="1" s="1"/>
  <c r="AP2179" i="1"/>
  <c r="AQ2179" i="1" s="1"/>
  <c r="AP2175" i="1"/>
  <c r="AQ2175" i="1" s="1"/>
  <c r="AP2171" i="1"/>
  <c r="AQ2171" i="1" s="1"/>
  <c r="AP2167" i="1"/>
  <c r="AQ2167" i="1" s="1"/>
  <c r="AP2163" i="1"/>
  <c r="AQ2163" i="1" s="1"/>
  <c r="AP2159" i="1"/>
  <c r="AQ2159" i="1" s="1"/>
  <c r="AP2155" i="1"/>
  <c r="AQ2155" i="1" s="1"/>
  <c r="AP2151" i="1"/>
  <c r="AQ2151" i="1" s="1"/>
  <c r="AP2147" i="1"/>
  <c r="AQ2147" i="1" s="1"/>
  <c r="AP2143" i="1"/>
  <c r="AQ2143" i="1" s="1"/>
  <c r="AP2139" i="1"/>
  <c r="AQ2139" i="1" s="1"/>
  <c r="AP2135" i="1"/>
  <c r="AQ2135" i="1" s="1"/>
  <c r="AP2131" i="1"/>
  <c r="AQ2131" i="1" s="1"/>
  <c r="AP2127" i="1"/>
  <c r="AQ2127" i="1" s="1"/>
  <c r="AP2123" i="1"/>
  <c r="AQ2123" i="1" s="1"/>
  <c r="AP2119" i="1"/>
  <c r="AQ2119" i="1" s="1"/>
  <c r="AP2115" i="1"/>
  <c r="AQ2115" i="1" s="1"/>
  <c r="AP2111" i="1"/>
  <c r="AQ2111" i="1" s="1"/>
  <c r="AP2107" i="1"/>
  <c r="AQ2107" i="1" s="1"/>
  <c r="AP2103" i="1"/>
  <c r="AQ2103" i="1" s="1"/>
  <c r="AP2099" i="1"/>
  <c r="AQ2099" i="1" s="1"/>
  <c r="AP2095" i="1"/>
  <c r="AQ2095" i="1" s="1"/>
  <c r="AP2091" i="1"/>
  <c r="AQ2091" i="1" s="1"/>
  <c r="AP2087" i="1"/>
  <c r="AQ2087" i="1" s="1"/>
  <c r="AP2083" i="1"/>
  <c r="AQ2083" i="1" s="1"/>
  <c r="AP2079" i="1"/>
  <c r="AQ2079" i="1" s="1"/>
  <c r="AP2075" i="1"/>
  <c r="AQ2075" i="1" s="1"/>
  <c r="AP2071" i="1"/>
  <c r="AQ2071" i="1" s="1"/>
  <c r="AP2067" i="1"/>
  <c r="AQ2067" i="1" s="1"/>
  <c r="AP2063" i="1"/>
  <c r="AQ2063" i="1" s="1"/>
  <c r="AP2059" i="1"/>
  <c r="AQ2059" i="1" s="1"/>
  <c r="AP2055" i="1"/>
  <c r="AQ2055" i="1" s="1"/>
  <c r="AP2051" i="1"/>
  <c r="AQ2051" i="1" s="1"/>
  <c r="AP2047" i="1"/>
  <c r="AQ2047" i="1" s="1"/>
  <c r="AP2043" i="1"/>
  <c r="AQ2043" i="1" s="1"/>
  <c r="AP2039" i="1"/>
  <c r="AQ2039" i="1" s="1"/>
  <c r="AP2035" i="1"/>
  <c r="AQ2035" i="1" s="1"/>
  <c r="AP2031" i="1"/>
  <c r="AQ2031" i="1" s="1"/>
  <c r="AP2027" i="1"/>
  <c r="AQ2027" i="1" s="1"/>
  <c r="AP2023" i="1"/>
  <c r="AQ2023" i="1" s="1"/>
  <c r="AP2019" i="1"/>
  <c r="AQ2019" i="1" s="1"/>
  <c r="AP2015" i="1"/>
  <c r="AQ2015" i="1" s="1"/>
  <c r="AP2011" i="1"/>
  <c r="AQ2011" i="1" s="1"/>
  <c r="AP2007" i="1"/>
  <c r="AQ2007" i="1" s="1"/>
  <c r="AP2003" i="1"/>
  <c r="AQ2003" i="1" s="1"/>
  <c r="AP1999" i="1"/>
  <c r="AQ1999" i="1" s="1"/>
  <c r="AP1995" i="1"/>
  <c r="AQ1995" i="1" s="1"/>
  <c r="AP1991" i="1"/>
  <c r="AQ1991" i="1" s="1"/>
  <c r="AP1987" i="1"/>
  <c r="AQ1987" i="1" s="1"/>
  <c r="AP1983" i="1"/>
  <c r="AQ1983" i="1" s="1"/>
  <c r="AP1979" i="1"/>
  <c r="AQ1979" i="1" s="1"/>
  <c r="AP1975" i="1"/>
  <c r="AQ1975" i="1" s="1"/>
  <c r="AP1971" i="1"/>
  <c r="AQ1971" i="1" s="1"/>
  <c r="AP1967" i="1"/>
  <c r="AQ1967" i="1" s="1"/>
  <c r="AP1963" i="1"/>
  <c r="AQ1963" i="1" s="1"/>
  <c r="AP1959" i="1"/>
  <c r="AQ1959" i="1" s="1"/>
  <c r="AP1955" i="1"/>
  <c r="AQ1955" i="1" s="1"/>
  <c r="AP1951" i="1"/>
  <c r="AQ1951" i="1" s="1"/>
  <c r="AP1947" i="1"/>
  <c r="AQ1947" i="1" s="1"/>
  <c r="AP1943" i="1"/>
  <c r="AQ1943" i="1" s="1"/>
  <c r="AP1939" i="1"/>
  <c r="AQ1939" i="1" s="1"/>
  <c r="AP1935" i="1"/>
  <c r="AQ1935" i="1" s="1"/>
  <c r="AP1931" i="1"/>
  <c r="AQ1931" i="1" s="1"/>
  <c r="AP1927" i="1"/>
  <c r="AQ1927" i="1" s="1"/>
  <c r="AP1923" i="1"/>
  <c r="AQ1923" i="1" s="1"/>
  <c r="AP1919" i="1"/>
  <c r="AQ1919" i="1" s="1"/>
  <c r="AP1915" i="1"/>
  <c r="AQ1915" i="1" s="1"/>
  <c r="AP1911" i="1"/>
  <c r="AQ1911" i="1" s="1"/>
  <c r="AP1907" i="1"/>
  <c r="AQ1907" i="1" s="1"/>
  <c r="AP1903" i="1"/>
  <c r="AQ1903" i="1" s="1"/>
  <c r="AP1899" i="1"/>
  <c r="AQ1899" i="1" s="1"/>
  <c r="AP1895" i="1"/>
  <c r="AQ1895" i="1" s="1"/>
  <c r="AP1891" i="1"/>
  <c r="AQ1891" i="1" s="1"/>
  <c r="AP1887" i="1"/>
  <c r="AQ1887" i="1" s="1"/>
  <c r="AP1883" i="1"/>
  <c r="AQ1883" i="1" s="1"/>
  <c r="AP1879" i="1"/>
  <c r="AQ1879" i="1" s="1"/>
  <c r="AP1875" i="1"/>
  <c r="AQ1875" i="1" s="1"/>
  <c r="AP1871" i="1"/>
  <c r="AQ1871" i="1" s="1"/>
  <c r="AP1867" i="1"/>
  <c r="AQ1867" i="1" s="1"/>
  <c r="AP1863" i="1"/>
  <c r="AQ1863" i="1" s="1"/>
  <c r="AP1859" i="1"/>
  <c r="AQ1859" i="1" s="1"/>
  <c r="AP1855" i="1"/>
  <c r="AQ1855" i="1" s="1"/>
  <c r="AP1851" i="1"/>
  <c r="AQ1851" i="1" s="1"/>
  <c r="AP1847" i="1"/>
  <c r="AQ1847" i="1" s="1"/>
  <c r="AP1843" i="1"/>
  <c r="AQ1843" i="1" s="1"/>
  <c r="AP1839" i="1"/>
  <c r="AQ1839" i="1" s="1"/>
  <c r="AP1835" i="1"/>
  <c r="AQ1835" i="1" s="1"/>
  <c r="AP1831" i="1"/>
  <c r="AQ1831" i="1" s="1"/>
  <c r="AP1827" i="1"/>
  <c r="AQ1827" i="1" s="1"/>
  <c r="AP1823" i="1"/>
  <c r="AQ1823" i="1" s="1"/>
  <c r="AP1819" i="1"/>
  <c r="AQ1819" i="1" s="1"/>
  <c r="AP1815" i="1"/>
  <c r="AQ1815" i="1" s="1"/>
  <c r="AP1811" i="1"/>
  <c r="AQ1811" i="1" s="1"/>
  <c r="AP1807" i="1"/>
  <c r="AQ1807" i="1" s="1"/>
  <c r="AP1803" i="1"/>
  <c r="AQ1803" i="1" s="1"/>
  <c r="AP1799" i="1"/>
  <c r="AQ1799" i="1" s="1"/>
  <c r="AP1795" i="1"/>
  <c r="AQ1795" i="1" s="1"/>
  <c r="AP1791" i="1"/>
  <c r="AQ1791" i="1" s="1"/>
  <c r="AP1787" i="1"/>
  <c r="AQ1787" i="1" s="1"/>
  <c r="AP1783" i="1"/>
  <c r="AQ1783" i="1" s="1"/>
  <c r="AP1779" i="1"/>
  <c r="AQ1779" i="1" s="1"/>
  <c r="AP1775" i="1"/>
  <c r="AQ1775" i="1" s="1"/>
  <c r="AP1771" i="1"/>
  <c r="AQ1771" i="1" s="1"/>
  <c r="AP1767" i="1"/>
  <c r="AQ1767" i="1" s="1"/>
  <c r="AP1763" i="1"/>
  <c r="AQ1763" i="1" s="1"/>
  <c r="AP1759" i="1"/>
  <c r="AQ1759" i="1" s="1"/>
  <c r="AP1755" i="1"/>
  <c r="AQ1755" i="1" s="1"/>
  <c r="AP1751" i="1"/>
  <c r="AQ1751" i="1" s="1"/>
  <c r="AP1747" i="1"/>
  <c r="AQ1747" i="1" s="1"/>
  <c r="AP1743" i="1"/>
  <c r="AQ1743" i="1" s="1"/>
  <c r="AP1739" i="1"/>
  <c r="AQ1739" i="1" s="1"/>
  <c r="AP1735" i="1"/>
  <c r="AQ1735" i="1" s="1"/>
  <c r="AP1731" i="1"/>
  <c r="AQ1731" i="1" s="1"/>
  <c r="AP1727" i="1"/>
  <c r="AQ1727" i="1" s="1"/>
  <c r="AP1723" i="1"/>
  <c r="AQ1723" i="1" s="1"/>
  <c r="AP1719" i="1"/>
  <c r="AQ1719" i="1" s="1"/>
  <c r="AP1715" i="1"/>
  <c r="AQ1715" i="1" s="1"/>
  <c r="AP1711" i="1"/>
  <c r="AQ1711" i="1" s="1"/>
  <c r="AP1707" i="1"/>
  <c r="AQ1707" i="1" s="1"/>
  <c r="AP1703" i="1"/>
  <c r="AQ1703" i="1" s="1"/>
  <c r="AP1699" i="1"/>
  <c r="AQ1699" i="1" s="1"/>
  <c r="AP1695" i="1"/>
  <c r="AQ1695" i="1" s="1"/>
  <c r="AP1691" i="1"/>
  <c r="AQ1691" i="1" s="1"/>
  <c r="AP1687" i="1"/>
  <c r="AQ1687" i="1" s="1"/>
  <c r="AP1683" i="1"/>
  <c r="AQ1683" i="1" s="1"/>
  <c r="AP1679" i="1"/>
  <c r="AQ1679" i="1" s="1"/>
  <c r="AP1675" i="1"/>
  <c r="AQ1675" i="1" s="1"/>
  <c r="AP1671" i="1"/>
  <c r="AQ1671" i="1" s="1"/>
  <c r="AP1667" i="1"/>
  <c r="AQ1667" i="1" s="1"/>
  <c r="AP1663" i="1"/>
  <c r="AQ1663" i="1" s="1"/>
  <c r="AP1659" i="1"/>
  <c r="AQ1659" i="1" s="1"/>
  <c r="AP1655" i="1"/>
  <c r="AQ1655" i="1" s="1"/>
  <c r="AP1651" i="1"/>
  <c r="AQ1651" i="1" s="1"/>
  <c r="AP1647" i="1"/>
  <c r="AQ1647" i="1" s="1"/>
  <c r="AP1643" i="1"/>
  <c r="AQ1643" i="1" s="1"/>
  <c r="AP1639" i="1"/>
  <c r="AQ1639" i="1" s="1"/>
  <c r="AP1635" i="1"/>
  <c r="AQ1635" i="1" s="1"/>
  <c r="AP1631" i="1"/>
  <c r="AQ1631" i="1" s="1"/>
  <c r="AP1627" i="1"/>
  <c r="AQ1627" i="1" s="1"/>
  <c r="AP1623" i="1"/>
  <c r="AQ1623" i="1" s="1"/>
  <c r="AP1619" i="1"/>
  <c r="AQ1619" i="1" s="1"/>
  <c r="AP1615" i="1"/>
  <c r="AQ1615" i="1" s="1"/>
  <c r="AP1611" i="1"/>
  <c r="AQ1611" i="1" s="1"/>
  <c r="AP1607" i="1"/>
  <c r="AQ1607" i="1" s="1"/>
  <c r="AP1603" i="1"/>
  <c r="AQ1603" i="1" s="1"/>
  <c r="AP1599" i="1"/>
  <c r="AQ1599" i="1" s="1"/>
  <c r="AP1595" i="1"/>
  <c r="AQ1595" i="1" s="1"/>
  <c r="AP1591" i="1"/>
  <c r="AQ1591" i="1" s="1"/>
  <c r="AP1587" i="1"/>
  <c r="AQ1587" i="1" s="1"/>
  <c r="AP1583" i="1"/>
  <c r="AQ1583" i="1" s="1"/>
  <c r="AP1579" i="1"/>
  <c r="AQ1579" i="1" s="1"/>
  <c r="AP1575" i="1"/>
  <c r="AQ1575" i="1" s="1"/>
  <c r="AP1571" i="1"/>
  <c r="AQ1571" i="1" s="1"/>
  <c r="AP1567" i="1"/>
  <c r="AQ1567" i="1" s="1"/>
  <c r="AP1563" i="1"/>
  <c r="AQ1563" i="1" s="1"/>
  <c r="AP1559" i="1"/>
  <c r="AQ1559" i="1" s="1"/>
  <c r="AP1555" i="1"/>
  <c r="AQ1555" i="1" s="1"/>
  <c r="AP1551" i="1"/>
  <c r="AQ1551" i="1" s="1"/>
  <c r="AP1547" i="1"/>
  <c r="AQ1547" i="1" s="1"/>
  <c r="AP1543" i="1"/>
  <c r="AQ1543" i="1" s="1"/>
  <c r="AP1539" i="1"/>
  <c r="AQ1539" i="1" s="1"/>
  <c r="AP1535" i="1"/>
  <c r="AQ1535" i="1" s="1"/>
  <c r="AP1531" i="1"/>
  <c r="AQ1531" i="1" s="1"/>
  <c r="AP1527" i="1"/>
  <c r="AQ1527" i="1" s="1"/>
  <c r="AP1523" i="1"/>
  <c r="AQ1523" i="1" s="1"/>
  <c r="AP1519" i="1"/>
  <c r="AQ1519" i="1" s="1"/>
  <c r="AP1515" i="1"/>
  <c r="AQ1515" i="1" s="1"/>
  <c r="AP1511" i="1"/>
  <c r="AQ1511" i="1" s="1"/>
  <c r="AP1507" i="1"/>
  <c r="AQ1507" i="1" s="1"/>
  <c r="AP1503" i="1"/>
  <c r="AQ1503" i="1" s="1"/>
  <c r="AP1499" i="1"/>
  <c r="AQ1499" i="1" s="1"/>
  <c r="AP1495" i="1"/>
  <c r="AQ1495" i="1" s="1"/>
  <c r="AP1491" i="1"/>
  <c r="AQ1491" i="1" s="1"/>
  <c r="AP1487" i="1"/>
  <c r="AQ1487" i="1" s="1"/>
  <c r="AP1483" i="1"/>
  <c r="AQ1483" i="1" s="1"/>
  <c r="AP1479" i="1"/>
  <c r="AQ1479" i="1" s="1"/>
  <c r="AP1475" i="1"/>
  <c r="AQ1475" i="1" s="1"/>
  <c r="AP1471" i="1"/>
  <c r="AQ1471" i="1" s="1"/>
  <c r="AP1467" i="1"/>
  <c r="AQ1467" i="1" s="1"/>
  <c r="AP1463" i="1"/>
  <c r="AQ1463" i="1" s="1"/>
  <c r="AP1459" i="1"/>
  <c r="AQ1459" i="1" s="1"/>
  <c r="AP1455" i="1"/>
  <c r="AQ1455" i="1" s="1"/>
  <c r="AP1451" i="1"/>
  <c r="AQ1451" i="1" s="1"/>
  <c r="AP2794" i="1"/>
  <c r="AQ2794" i="1" s="1"/>
  <c r="AP2790" i="1"/>
  <c r="AQ2790" i="1" s="1"/>
  <c r="AP2786" i="1"/>
  <c r="AQ2786" i="1" s="1"/>
  <c r="AP2782" i="1"/>
  <c r="AQ2782" i="1" s="1"/>
  <c r="AP2778" i="1"/>
  <c r="AQ2778" i="1" s="1"/>
  <c r="AP2774" i="1"/>
  <c r="AQ2774" i="1" s="1"/>
  <c r="AP2770" i="1"/>
  <c r="AQ2770" i="1" s="1"/>
  <c r="AP2766" i="1"/>
  <c r="AQ2766" i="1" s="1"/>
  <c r="AP2762" i="1"/>
  <c r="AQ2762" i="1" s="1"/>
  <c r="AP2758" i="1"/>
  <c r="AQ2758" i="1" s="1"/>
  <c r="AP2754" i="1"/>
  <c r="AQ2754" i="1" s="1"/>
  <c r="AP2750" i="1"/>
  <c r="AQ2750" i="1" s="1"/>
  <c r="AP2746" i="1"/>
  <c r="AQ2746" i="1" s="1"/>
  <c r="AP2742" i="1"/>
  <c r="AQ2742" i="1" s="1"/>
  <c r="AP2738" i="1"/>
  <c r="AQ2738" i="1" s="1"/>
  <c r="AP2734" i="1"/>
  <c r="AQ2734" i="1" s="1"/>
  <c r="AP2730" i="1"/>
  <c r="AQ2730" i="1" s="1"/>
  <c r="AP2726" i="1"/>
  <c r="AQ2726" i="1" s="1"/>
  <c r="AP2722" i="1"/>
  <c r="AQ2722" i="1" s="1"/>
  <c r="AP2718" i="1"/>
  <c r="AQ2718" i="1" s="1"/>
  <c r="AP2714" i="1"/>
  <c r="AQ2714" i="1" s="1"/>
  <c r="AP2710" i="1"/>
  <c r="AQ2710" i="1" s="1"/>
  <c r="AP2706" i="1"/>
  <c r="AQ2706" i="1" s="1"/>
  <c r="AP2702" i="1"/>
  <c r="AQ2702" i="1" s="1"/>
  <c r="AP2698" i="1"/>
  <c r="AQ2698" i="1" s="1"/>
  <c r="AP2694" i="1"/>
  <c r="AQ2694" i="1" s="1"/>
  <c r="AP2690" i="1"/>
  <c r="AQ2690" i="1" s="1"/>
  <c r="AP2686" i="1"/>
  <c r="AQ2686" i="1" s="1"/>
  <c r="AP2682" i="1"/>
  <c r="AQ2682" i="1" s="1"/>
  <c r="AP2678" i="1"/>
  <c r="AQ2678" i="1" s="1"/>
  <c r="AP2674" i="1"/>
  <c r="AQ2674" i="1" s="1"/>
  <c r="AP2670" i="1"/>
  <c r="AQ2670" i="1" s="1"/>
  <c r="AP2666" i="1"/>
  <c r="AQ2666" i="1" s="1"/>
  <c r="AP2662" i="1"/>
  <c r="AQ2662" i="1" s="1"/>
  <c r="AP2658" i="1"/>
  <c r="AQ2658" i="1" s="1"/>
  <c r="AP2654" i="1"/>
  <c r="AQ2654" i="1" s="1"/>
  <c r="AP2650" i="1"/>
  <c r="AQ2650" i="1" s="1"/>
  <c r="AP2646" i="1"/>
  <c r="AQ2646" i="1" s="1"/>
  <c r="AP2642" i="1"/>
  <c r="AQ2642" i="1" s="1"/>
  <c r="AP2638" i="1"/>
  <c r="AQ2638" i="1" s="1"/>
  <c r="AP2634" i="1"/>
  <c r="AQ2634" i="1" s="1"/>
  <c r="AP2630" i="1"/>
  <c r="AQ2630" i="1" s="1"/>
  <c r="AP2626" i="1"/>
  <c r="AQ2626" i="1" s="1"/>
  <c r="AP2622" i="1"/>
  <c r="AQ2622" i="1" s="1"/>
  <c r="AP2618" i="1"/>
  <c r="AQ2618" i="1" s="1"/>
  <c r="AP2614" i="1"/>
  <c r="AQ2614" i="1" s="1"/>
  <c r="AP2610" i="1"/>
  <c r="AQ2610" i="1" s="1"/>
  <c r="AP2606" i="1"/>
  <c r="AQ2606" i="1" s="1"/>
  <c r="AP2602" i="1"/>
  <c r="AQ2602" i="1" s="1"/>
  <c r="AP2598" i="1"/>
  <c r="AQ2598" i="1" s="1"/>
  <c r="AP2594" i="1"/>
  <c r="AQ2594" i="1" s="1"/>
  <c r="AP2590" i="1"/>
  <c r="AQ2590" i="1" s="1"/>
  <c r="AP2586" i="1"/>
  <c r="AQ2586" i="1" s="1"/>
  <c r="AP2582" i="1"/>
  <c r="AQ2582" i="1" s="1"/>
  <c r="AP2578" i="1"/>
  <c r="AQ2578" i="1" s="1"/>
  <c r="AP2574" i="1"/>
  <c r="AQ2574" i="1" s="1"/>
  <c r="AP2570" i="1"/>
  <c r="AQ2570" i="1" s="1"/>
  <c r="AP2566" i="1"/>
  <c r="AQ2566" i="1" s="1"/>
  <c r="AP2562" i="1"/>
  <c r="AQ2562" i="1" s="1"/>
  <c r="AP2558" i="1"/>
  <c r="AQ2558" i="1" s="1"/>
  <c r="AP2554" i="1"/>
  <c r="AQ2554" i="1" s="1"/>
  <c r="AP2550" i="1"/>
  <c r="AQ2550" i="1" s="1"/>
  <c r="AP2546" i="1"/>
  <c r="AQ2546" i="1" s="1"/>
  <c r="AP2542" i="1"/>
  <c r="AQ2542" i="1" s="1"/>
  <c r="AP2538" i="1"/>
  <c r="AQ2538" i="1" s="1"/>
  <c r="AP2534" i="1"/>
  <c r="AQ2534" i="1" s="1"/>
  <c r="AP2530" i="1"/>
  <c r="AQ2530" i="1" s="1"/>
  <c r="AP2526" i="1"/>
  <c r="AQ2526" i="1" s="1"/>
  <c r="AP2522" i="1"/>
  <c r="AQ2522" i="1" s="1"/>
  <c r="AP2518" i="1"/>
  <c r="AQ2518" i="1" s="1"/>
  <c r="AP2514" i="1"/>
  <c r="AQ2514" i="1" s="1"/>
  <c r="AP2510" i="1"/>
  <c r="AQ2510" i="1" s="1"/>
  <c r="AP2506" i="1"/>
  <c r="AQ2506" i="1" s="1"/>
  <c r="AP2502" i="1"/>
  <c r="AQ2502" i="1" s="1"/>
  <c r="AP2498" i="1"/>
  <c r="AQ2498" i="1" s="1"/>
  <c r="AP2494" i="1"/>
  <c r="AQ2494" i="1" s="1"/>
  <c r="AP2490" i="1"/>
  <c r="AQ2490" i="1" s="1"/>
  <c r="AP2486" i="1"/>
  <c r="AQ2486" i="1" s="1"/>
  <c r="AP2482" i="1"/>
  <c r="AQ2482" i="1" s="1"/>
  <c r="AP2478" i="1"/>
  <c r="AQ2478" i="1" s="1"/>
  <c r="AP2474" i="1"/>
  <c r="AQ2474" i="1" s="1"/>
  <c r="AP2470" i="1"/>
  <c r="AQ2470" i="1" s="1"/>
  <c r="AP2466" i="1"/>
  <c r="AQ2466" i="1" s="1"/>
  <c r="AP2462" i="1"/>
  <c r="AQ2462" i="1" s="1"/>
  <c r="AP2458" i="1"/>
  <c r="AQ2458" i="1" s="1"/>
  <c r="AP2454" i="1"/>
  <c r="AQ2454" i="1" s="1"/>
  <c r="AP2450" i="1"/>
  <c r="AQ2450" i="1" s="1"/>
  <c r="AP2446" i="1"/>
  <c r="AQ2446" i="1" s="1"/>
  <c r="AP2442" i="1"/>
  <c r="AQ2442" i="1" s="1"/>
  <c r="AP2438" i="1"/>
  <c r="AQ2438" i="1" s="1"/>
  <c r="AP2434" i="1"/>
  <c r="AQ2434" i="1" s="1"/>
  <c r="AP2430" i="1"/>
  <c r="AQ2430" i="1" s="1"/>
  <c r="AP2426" i="1"/>
  <c r="AQ2426" i="1" s="1"/>
  <c r="AP2422" i="1"/>
  <c r="AQ2422" i="1" s="1"/>
  <c r="AP2418" i="1"/>
  <c r="AQ2418" i="1" s="1"/>
  <c r="AP2414" i="1"/>
  <c r="AQ2414" i="1" s="1"/>
  <c r="AP2410" i="1"/>
  <c r="AQ2410" i="1" s="1"/>
  <c r="AP2406" i="1"/>
  <c r="AQ2406" i="1" s="1"/>
  <c r="AP2402" i="1"/>
  <c r="AQ2402" i="1" s="1"/>
  <c r="AP2398" i="1"/>
  <c r="AQ2398" i="1" s="1"/>
  <c r="AP2394" i="1"/>
  <c r="AQ2394" i="1" s="1"/>
  <c r="AP2390" i="1"/>
  <c r="AQ2390" i="1" s="1"/>
  <c r="AP2386" i="1"/>
  <c r="AQ2386" i="1" s="1"/>
  <c r="AP2382" i="1"/>
  <c r="AQ2382" i="1" s="1"/>
  <c r="AP2378" i="1"/>
  <c r="AQ2378" i="1" s="1"/>
  <c r="AP2374" i="1"/>
  <c r="AQ2374" i="1" s="1"/>
  <c r="AP2370" i="1"/>
  <c r="AQ2370" i="1" s="1"/>
  <c r="AP2366" i="1"/>
  <c r="AQ2366" i="1" s="1"/>
  <c r="AP2362" i="1"/>
  <c r="AQ2362" i="1" s="1"/>
  <c r="AP2358" i="1"/>
  <c r="AQ2358" i="1" s="1"/>
  <c r="AP2354" i="1"/>
  <c r="AQ2354" i="1" s="1"/>
  <c r="AP2350" i="1"/>
  <c r="AQ2350" i="1" s="1"/>
  <c r="AP2346" i="1"/>
  <c r="AQ2346" i="1" s="1"/>
  <c r="AP2342" i="1"/>
  <c r="AQ2342" i="1" s="1"/>
  <c r="AP2338" i="1"/>
  <c r="AQ2338" i="1" s="1"/>
  <c r="AP2334" i="1"/>
  <c r="AQ2334" i="1" s="1"/>
  <c r="AP2330" i="1"/>
  <c r="AQ2330" i="1" s="1"/>
  <c r="AP2326" i="1"/>
  <c r="AQ2326" i="1" s="1"/>
  <c r="AP2322" i="1"/>
  <c r="AQ2322" i="1" s="1"/>
  <c r="AP2318" i="1"/>
  <c r="AQ2318" i="1" s="1"/>
  <c r="AP2314" i="1"/>
  <c r="AQ2314" i="1" s="1"/>
  <c r="AP2310" i="1"/>
  <c r="AQ2310" i="1" s="1"/>
  <c r="AP2306" i="1"/>
  <c r="AQ2306" i="1" s="1"/>
  <c r="AP2302" i="1"/>
  <c r="AQ2302" i="1" s="1"/>
  <c r="AP2298" i="1"/>
  <c r="AQ2298" i="1" s="1"/>
  <c r="AP2294" i="1"/>
  <c r="AQ2294" i="1" s="1"/>
  <c r="AP2290" i="1"/>
  <c r="AQ2290" i="1" s="1"/>
  <c r="AP2286" i="1"/>
  <c r="AQ2286" i="1" s="1"/>
  <c r="AP2282" i="1"/>
  <c r="AQ2282" i="1" s="1"/>
  <c r="AP2278" i="1"/>
  <c r="AQ2278" i="1" s="1"/>
  <c r="AP2274" i="1"/>
  <c r="AQ2274" i="1" s="1"/>
  <c r="AP2270" i="1"/>
  <c r="AQ2270" i="1" s="1"/>
  <c r="AP2266" i="1"/>
  <c r="AQ2266" i="1" s="1"/>
  <c r="AP2262" i="1"/>
  <c r="AQ2262" i="1" s="1"/>
  <c r="AP2258" i="1"/>
  <c r="AQ2258" i="1" s="1"/>
  <c r="AP2254" i="1"/>
  <c r="AQ2254" i="1" s="1"/>
  <c r="AP2250" i="1"/>
  <c r="AQ2250" i="1" s="1"/>
  <c r="AP2246" i="1"/>
  <c r="AQ2246" i="1" s="1"/>
  <c r="AP2242" i="1"/>
  <c r="AQ2242" i="1" s="1"/>
  <c r="AP2238" i="1"/>
  <c r="AQ2238" i="1" s="1"/>
  <c r="AP2234" i="1"/>
  <c r="AQ2234" i="1" s="1"/>
  <c r="AP2230" i="1"/>
  <c r="AQ2230" i="1" s="1"/>
  <c r="AP2226" i="1"/>
  <c r="AQ2226" i="1" s="1"/>
  <c r="AP2222" i="1"/>
  <c r="AQ2222" i="1" s="1"/>
  <c r="AP2218" i="1"/>
  <c r="AQ2218" i="1" s="1"/>
  <c r="AP2214" i="1"/>
  <c r="AQ2214" i="1" s="1"/>
  <c r="AP2210" i="1"/>
  <c r="AQ2210" i="1" s="1"/>
  <c r="AP2206" i="1"/>
  <c r="AQ2206" i="1" s="1"/>
  <c r="AP2202" i="1"/>
  <c r="AQ2202" i="1" s="1"/>
  <c r="AP2198" i="1"/>
  <c r="AQ2198" i="1" s="1"/>
  <c r="AP2194" i="1"/>
  <c r="AQ2194" i="1" s="1"/>
  <c r="AP2190" i="1"/>
  <c r="AQ2190" i="1" s="1"/>
  <c r="AP2186" i="1"/>
  <c r="AQ2186" i="1" s="1"/>
  <c r="AP2182" i="1"/>
  <c r="AQ2182" i="1" s="1"/>
  <c r="AP2178" i="1"/>
  <c r="AQ2178" i="1" s="1"/>
  <c r="AP2174" i="1"/>
  <c r="AQ2174" i="1" s="1"/>
  <c r="AP2170" i="1"/>
  <c r="AQ2170" i="1" s="1"/>
  <c r="AP2166" i="1"/>
  <c r="AQ2166" i="1" s="1"/>
  <c r="AP2162" i="1"/>
  <c r="AQ2162" i="1" s="1"/>
  <c r="AP2158" i="1"/>
  <c r="AQ2158" i="1" s="1"/>
  <c r="AP2154" i="1"/>
  <c r="AQ2154" i="1" s="1"/>
  <c r="AP2150" i="1"/>
  <c r="AQ2150" i="1" s="1"/>
  <c r="AP2146" i="1"/>
  <c r="AQ2146" i="1" s="1"/>
  <c r="AP2142" i="1"/>
  <c r="AQ2142" i="1" s="1"/>
  <c r="AP2138" i="1"/>
  <c r="AQ2138" i="1" s="1"/>
  <c r="AP2134" i="1"/>
  <c r="AQ2134" i="1" s="1"/>
  <c r="AP2130" i="1"/>
  <c r="AQ2130" i="1" s="1"/>
  <c r="AP2126" i="1"/>
  <c r="AQ2126" i="1" s="1"/>
  <c r="AP2122" i="1"/>
  <c r="AQ2122" i="1" s="1"/>
  <c r="AP2118" i="1"/>
  <c r="AQ2118" i="1" s="1"/>
  <c r="AP2114" i="1"/>
  <c r="AQ2114" i="1" s="1"/>
  <c r="AP2110" i="1"/>
  <c r="AQ2110" i="1" s="1"/>
  <c r="AP2106" i="1"/>
  <c r="AQ2106" i="1" s="1"/>
  <c r="AP2102" i="1"/>
  <c r="AQ2102" i="1" s="1"/>
  <c r="AP2098" i="1"/>
  <c r="AQ2098" i="1" s="1"/>
  <c r="AP2094" i="1"/>
  <c r="AQ2094" i="1" s="1"/>
  <c r="AP2090" i="1"/>
  <c r="AQ2090" i="1" s="1"/>
  <c r="AP2086" i="1"/>
  <c r="AQ2086" i="1" s="1"/>
  <c r="AP2082" i="1"/>
  <c r="AQ2082" i="1" s="1"/>
  <c r="AP2078" i="1"/>
  <c r="AQ2078" i="1" s="1"/>
  <c r="AP2074" i="1"/>
  <c r="AQ2074" i="1" s="1"/>
  <c r="AP2070" i="1"/>
  <c r="AQ2070" i="1" s="1"/>
  <c r="AP2066" i="1"/>
  <c r="AQ2066" i="1" s="1"/>
  <c r="AP2062" i="1"/>
  <c r="AQ2062" i="1" s="1"/>
  <c r="AP2058" i="1"/>
  <c r="AQ2058" i="1" s="1"/>
  <c r="AP2054" i="1"/>
  <c r="AQ2054" i="1" s="1"/>
  <c r="AP2050" i="1"/>
  <c r="AQ2050" i="1" s="1"/>
  <c r="AP2046" i="1"/>
  <c r="AQ2046" i="1" s="1"/>
  <c r="AP2042" i="1"/>
  <c r="AQ2042" i="1" s="1"/>
  <c r="AP2038" i="1"/>
  <c r="AQ2038" i="1" s="1"/>
  <c r="AP2034" i="1"/>
  <c r="AQ2034" i="1" s="1"/>
  <c r="AP2030" i="1"/>
  <c r="AQ2030" i="1" s="1"/>
  <c r="AP2026" i="1"/>
  <c r="AQ2026" i="1" s="1"/>
  <c r="AP2022" i="1"/>
  <c r="AQ2022" i="1" s="1"/>
  <c r="AP2018" i="1"/>
  <c r="AQ2018" i="1" s="1"/>
  <c r="AP2014" i="1"/>
  <c r="AQ2014" i="1" s="1"/>
  <c r="AP2010" i="1"/>
  <c r="AQ2010" i="1" s="1"/>
  <c r="AP2006" i="1"/>
  <c r="AQ2006" i="1" s="1"/>
  <c r="AP2002" i="1"/>
  <c r="AQ2002" i="1" s="1"/>
  <c r="AP1998" i="1"/>
  <c r="AQ1998" i="1" s="1"/>
  <c r="AP1994" i="1"/>
  <c r="AQ1994" i="1" s="1"/>
  <c r="AP1990" i="1"/>
  <c r="AQ1990" i="1" s="1"/>
  <c r="AP1986" i="1"/>
  <c r="AQ1986" i="1" s="1"/>
  <c r="AP1982" i="1"/>
  <c r="AQ1982" i="1" s="1"/>
  <c r="AP1978" i="1"/>
  <c r="AQ1978" i="1" s="1"/>
  <c r="AP1974" i="1"/>
  <c r="AQ1974" i="1" s="1"/>
  <c r="AP1970" i="1"/>
  <c r="AQ1970" i="1" s="1"/>
  <c r="AP1966" i="1"/>
  <c r="AQ1966" i="1" s="1"/>
  <c r="AP1962" i="1"/>
  <c r="AQ1962" i="1" s="1"/>
  <c r="AP1958" i="1"/>
  <c r="AQ1958" i="1" s="1"/>
  <c r="AP1954" i="1"/>
  <c r="AQ1954" i="1" s="1"/>
  <c r="AP1950" i="1"/>
  <c r="AQ1950" i="1" s="1"/>
  <c r="AP1946" i="1"/>
  <c r="AQ1946" i="1" s="1"/>
  <c r="AP1942" i="1"/>
  <c r="AQ1942" i="1" s="1"/>
  <c r="AP1938" i="1"/>
  <c r="AQ1938" i="1" s="1"/>
  <c r="AP1934" i="1"/>
  <c r="AQ1934" i="1" s="1"/>
  <c r="AP1930" i="1"/>
  <c r="AQ1930" i="1" s="1"/>
  <c r="AP1926" i="1"/>
  <c r="AQ1926" i="1" s="1"/>
  <c r="AP1922" i="1"/>
  <c r="AQ1922" i="1" s="1"/>
  <c r="AP1918" i="1"/>
  <c r="AQ1918" i="1" s="1"/>
  <c r="AP1914" i="1"/>
  <c r="AQ1914" i="1" s="1"/>
  <c r="AP1910" i="1"/>
  <c r="AQ1910" i="1" s="1"/>
  <c r="AP1906" i="1"/>
  <c r="AQ1906" i="1" s="1"/>
  <c r="AP1902" i="1"/>
  <c r="AQ1902" i="1" s="1"/>
  <c r="AP1898" i="1"/>
  <c r="AQ1898" i="1" s="1"/>
  <c r="AP1894" i="1"/>
  <c r="AQ1894" i="1" s="1"/>
  <c r="AP1890" i="1"/>
  <c r="AQ1890" i="1" s="1"/>
  <c r="AP1886" i="1"/>
  <c r="AQ1886" i="1" s="1"/>
  <c r="AP1882" i="1"/>
  <c r="AQ1882" i="1" s="1"/>
  <c r="AP1878" i="1"/>
  <c r="AQ1878" i="1" s="1"/>
  <c r="AP1874" i="1"/>
  <c r="AQ1874" i="1" s="1"/>
  <c r="AP1870" i="1"/>
  <c r="AQ1870" i="1" s="1"/>
  <c r="AP1866" i="1"/>
  <c r="AQ1866" i="1" s="1"/>
  <c r="AP1862" i="1"/>
  <c r="AQ1862" i="1" s="1"/>
  <c r="AP1858" i="1"/>
  <c r="AQ1858" i="1" s="1"/>
  <c r="AP1854" i="1"/>
  <c r="AQ1854" i="1" s="1"/>
  <c r="AP1850" i="1"/>
  <c r="AQ1850" i="1" s="1"/>
  <c r="AP1846" i="1"/>
  <c r="AQ1846" i="1" s="1"/>
  <c r="AP1842" i="1"/>
  <c r="AQ1842" i="1" s="1"/>
  <c r="AP1838" i="1"/>
  <c r="AQ1838" i="1" s="1"/>
  <c r="AP1834" i="1"/>
  <c r="AQ1834" i="1" s="1"/>
  <c r="AP1830" i="1"/>
  <c r="AQ1830" i="1" s="1"/>
  <c r="AP1826" i="1"/>
  <c r="AQ1826" i="1" s="1"/>
  <c r="AP1822" i="1"/>
  <c r="AQ1822" i="1" s="1"/>
  <c r="AP1818" i="1"/>
  <c r="AQ1818" i="1" s="1"/>
  <c r="AP1814" i="1"/>
  <c r="AQ1814" i="1" s="1"/>
  <c r="AP1810" i="1"/>
  <c r="AQ1810" i="1" s="1"/>
  <c r="AP1806" i="1"/>
  <c r="AQ1806" i="1" s="1"/>
  <c r="AP1802" i="1"/>
  <c r="AQ1802" i="1" s="1"/>
  <c r="AP1798" i="1"/>
  <c r="AQ1798" i="1" s="1"/>
  <c r="AP1794" i="1"/>
  <c r="AQ1794" i="1" s="1"/>
  <c r="AP1790" i="1"/>
  <c r="AQ1790" i="1" s="1"/>
  <c r="AP1786" i="1"/>
  <c r="AQ1786" i="1" s="1"/>
  <c r="AP1782" i="1"/>
  <c r="AQ1782" i="1" s="1"/>
  <c r="AP1778" i="1"/>
  <c r="AQ1778" i="1" s="1"/>
  <c r="AP1774" i="1"/>
  <c r="AQ1774" i="1" s="1"/>
  <c r="AP1770" i="1"/>
  <c r="AQ1770" i="1" s="1"/>
  <c r="AP1766" i="1"/>
  <c r="AQ1766" i="1" s="1"/>
  <c r="AP1762" i="1"/>
  <c r="AQ1762" i="1" s="1"/>
  <c r="AP1758" i="1"/>
  <c r="AQ1758" i="1" s="1"/>
  <c r="AP1754" i="1"/>
  <c r="AQ1754" i="1" s="1"/>
  <c r="AP1750" i="1"/>
  <c r="AQ1750" i="1" s="1"/>
  <c r="AP1746" i="1"/>
  <c r="AQ1746" i="1" s="1"/>
  <c r="AP1742" i="1"/>
  <c r="AQ1742" i="1" s="1"/>
  <c r="AP1738" i="1"/>
  <c r="AQ1738" i="1" s="1"/>
  <c r="AP1734" i="1"/>
  <c r="AQ1734" i="1" s="1"/>
  <c r="AP1730" i="1"/>
  <c r="AQ1730" i="1" s="1"/>
  <c r="AP1726" i="1"/>
  <c r="AQ1726" i="1" s="1"/>
  <c r="AP1722" i="1"/>
  <c r="AQ1722" i="1" s="1"/>
  <c r="AP1718" i="1"/>
  <c r="AQ1718" i="1" s="1"/>
  <c r="AP1714" i="1"/>
  <c r="AQ1714" i="1" s="1"/>
  <c r="AP1710" i="1"/>
  <c r="AQ1710" i="1" s="1"/>
  <c r="AP1706" i="1"/>
  <c r="AQ1706" i="1" s="1"/>
  <c r="AP1702" i="1"/>
  <c r="AQ1702" i="1" s="1"/>
  <c r="AP1698" i="1"/>
  <c r="AQ1698" i="1" s="1"/>
  <c r="AP1694" i="1"/>
  <c r="AQ1694" i="1" s="1"/>
  <c r="AP1690" i="1"/>
  <c r="AQ1690" i="1" s="1"/>
  <c r="AP1686" i="1"/>
  <c r="AQ1686" i="1" s="1"/>
  <c r="AP1682" i="1"/>
  <c r="AQ1682" i="1" s="1"/>
  <c r="AP1678" i="1"/>
  <c r="AQ1678" i="1" s="1"/>
  <c r="AP1674" i="1"/>
  <c r="AQ1674" i="1" s="1"/>
  <c r="AP1670" i="1"/>
  <c r="AQ1670" i="1" s="1"/>
  <c r="AP1666" i="1"/>
  <c r="AQ1666" i="1" s="1"/>
  <c r="AP1662" i="1"/>
  <c r="AQ1662" i="1" s="1"/>
  <c r="AP1658" i="1"/>
  <c r="AQ1658" i="1" s="1"/>
  <c r="AP1654" i="1"/>
  <c r="AQ1654" i="1" s="1"/>
  <c r="AP1650" i="1"/>
  <c r="AQ1650" i="1" s="1"/>
  <c r="AP1646" i="1"/>
  <c r="AQ1646" i="1" s="1"/>
  <c r="AP1642" i="1"/>
  <c r="AQ1642" i="1" s="1"/>
  <c r="AP1638" i="1"/>
  <c r="AQ1638" i="1" s="1"/>
  <c r="AP1634" i="1"/>
  <c r="AQ1634" i="1" s="1"/>
  <c r="AP1630" i="1"/>
  <c r="AQ1630" i="1" s="1"/>
  <c r="AP1626" i="1"/>
  <c r="AQ1626" i="1" s="1"/>
  <c r="AP1622" i="1"/>
  <c r="AQ1622" i="1" s="1"/>
  <c r="AP1618" i="1"/>
  <c r="AQ1618" i="1" s="1"/>
  <c r="AP1614" i="1"/>
  <c r="AQ1614" i="1" s="1"/>
  <c r="AP1610" i="1"/>
  <c r="AQ1610" i="1" s="1"/>
  <c r="AP1606" i="1"/>
  <c r="AQ1606" i="1" s="1"/>
  <c r="AP1602" i="1"/>
  <c r="AQ1602" i="1" s="1"/>
  <c r="AP1598" i="1"/>
  <c r="AQ1598" i="1" s="1"/>
  <c r="AP1594" i="1"/>
  <c r="AQ1594" i="1" s="1"/>
  <c r="AP1590" i="1"/>
  <c r="AQ1590" i="1" s="1"/>
  <c r="AP1586" i="1"/>
  <c r="AQ1586" i="1" s="1"/>
  <c r="AP1582" i="1"/>
  <c r="AQ1582" i="1" s="1"/>
  <c r="AP1578" i="1"/>
  <c r="AQ1578" i="1" s="1"/>
  <c r="AP1574" i="1"/>
  <c r="AQ1574" i="1" s="1"/>
  <c r="AP1570" i="1"/>
  <c r="AQ1570" i="1" s="1"/>
  <c r="AP1566" i="1"/>
  <c r="AQ1566" i="1" s="1"/>
  <c r="AP1562" i="1"/>
  <c r="AQ1562" i="1" s="1"/>
  <c r="AP1558" i="1"/>
  <c r="AQ1558" i="1" s="1"/>
  <c r="AP1554" i="1"/>
  <c r="AQ1554" i="1" s="1"/>
  <c r="AP1550" i="1"/>
  <c r="AQ1550" i="1" s="1"/>
  <c r="AP1546" i="1"/>
  <c r="AQ1546" i="1" s="1"/>
  <c r="AP1542" i="1"/>
  <c r="AQ1542" i="1" s="1"/>
  <c r="AP1538" i="1"/>
  <c r="AQ1538" i="1" s="1"/>
  <c r="AP1534" i="1"/>
  <c r="AQ1534" i="1" s="1"/>
  <c r="AP1530" i="1"/>
  <c r="AQ1530" i="1" s="1"/>
  <c r="AP1526" i="1"/>
  <c r="AQ1526" i="1" s="1"/>
  <c r="AP1522" i="1"/>
  <c r="AQ1522" i="1" s="1"/>
  <c r="AP1518" i="1"/>
  <c r="AQ1518" i="1" s="1"/>
  <c r="AP1514" i="1"/>
  <c r="AQ1514" i="1" s="1"/>
  <c r="AP1510" i="1"/>
  <c r="AQ1510" i="1" s="1"/>
  <c r="AP1506" i="1"/>
  <c r="AQ1506" i="1" s="1"/>
  <c r="AP1502" i="1"/>
  <c r="AQ1502" i="1" s="1"/>
  <c r="AP1498" i="1"/>
  <c r="AQ1498" i="1" s="1"/>
  <c r="AP1494" i="1"/>
  <c r="AQ1494" i="1" s="1"/>
  <c r="AP1490" i="1"/>
  <c r="AQ1490" i="1" s="1"/>
  <c r="AP1486" i="1"/>
  <c r="AQ1486" i="1" s="1"/>
  <c r="AP1482" i="1"/>
  <c r="AQ1482" i="1" s="1"/>
  <c r="AP1478" i="1"/>
  <c r="AQ1478" i="1" s="1"/>
  <c r="AP1474" i="1"/>
  <c r="AQ1474" i="1" s="1"/>
  <c r="AP1470" i="1"/>
  <c r="AQ1470" i="1" s="1"/>
  <c r="AP1466" i="1"/>
  <c r="AQ1466" i="1" s="1"/>
  <c r="AP1462" i="1"/>
  <c r="AQ1462" i="1" s="1"/>
  <c r="AP1458" i="1"/>
  <c r="AQ1458" i="1" s="1"/>
  <c r="AP1454" i="1"/>
  <c r="AQ1454" i="1" s="1"/>
  <c r="AP1450" i="1"/>
  <c r="AQ1450" i="1" s="1"/>
  <c r="AP1446" i="1"/>
  <c r="AQ1446" i="1" s="1"/>
  <c r="AP1442" i="1"/>
  <c r="AQ1442" i="1" s="1"/>
  <c r="AP2793" i="1"/>
  <c r="AQ2793" i="1" s="1"/>
  <c r="AP2789" i="1"/>
  <c r="AQ2789" i="1" s="1"/>
  <c r="AP2785" i="1"/>
  <c r="AQ2785" i="1" s="1"/>
  <c r="AP2781" i="1"/>
  <c r="AQ2781" i="1" s="1"/>
  <c r="AP2777" i="1"/>
  <c r="AQ2777" i="1" s="1"/>
  <c r="AP2773" i="1"/>
  <c r="AQ2773" i="1" s="1"/>
  <c r="AP2769" i="1"/>
  <c r="AQ2769" i="1" s="1"/>
  <c r="AP2765" i="1"/>
  <c r="AQ2765" i="1" s="1"/>
  <c r="AP2761" i="1"/>
  <c r="AQ2761" i="1" s="1"/>
  <c r="AP2757" i="1"/>
  <c r="AQ2757" i="1" s="1"/>
  <c r="AP2753" i="1"/>
  <c r="AQ2753" i="1" s="1"/>
  <c r="AP2749" i="1"/>
  <c r="AQ2749" i="1" s="1"/>
  <c r="AP2745" i="1"/>
  <c r="AQ2745" i="1" s="1"/>
  <c r="AP2741" i="1"/>
  <c r="AQ2741" i="1" s="1"/>
  <c r="AP2737" i="1"/>
  <c r="AQ2737" i="1" s="1"/>
  <c r="AP2733" i="1"/>
  <c r="AQ2733" i="1" s="1"/>
  <c r="AP2729" i="1"/>
  <c r="AQ2729" i="1" s="1"/>
  <c r="AP2725" i="1"/>
  <c r="AQ2725" i="1" s="1"/>
  <c r="AP2721" i="1"/>
  <c r="AQ2721" i="1" s="1"/>
  <c r="AP2717" i="1"/>
  <c r="AQ2717" i="1" s="1"/>
  <c r="AP2713" i="1"/>
  <c r="AQ2713" i="1" s="1"/>
  <c r="AP2709" i="1"/>
  <c r="AQ2709" i="1" s="1"/>
  <c r="AP2705" i="1"/>
  <c r="AQ2705" i="1" s="1"/>
  <c r="AP2701" i="1"/>
  <c r="AQ2701" i="1" s="1"/>
  <c r="AP2697" i="1"/>
  <c r="AQ2697" i="1" s="1"/>
  <c r="AP2693" i="1"/>
  <c r="AQ2693" i="1" s="1"/>
  <c r="AP2689" i="1"/>
  <c r="AQ2689" i="1" s="1"/>
  <c r="AP2685" i="1"/>
  <c r="AQ2685" i="1" s="1"/>
  <c r="AP2681" i="1"/>
  <c r="AQ2681" i="1" s="1"/>
  <c r="AP2677" i="1"/>
  <c r="AQ2677" i="1" s="1"/>
  <c r="AP2673" i="1"/>
  <c r="AQ2673" i="1" s="1"/>
  <c r="AP2669" i="1"/>
  <c r="AQ2669" i="1" s="1"/>
  <c r="AP2665" i="1"/>
  <c r="AQ2665" i="1" s="1"/>
  <c r="AP2661" i="1"/>
  <c r="AQ2661" i="1" s="1"/>
  <c r="AP2657" i="1"/>
  <c r="AQ2657" i="1" s="1"/>
  <c r="AP2653" i="1"/>
  <c r="AQ2653" i="1" s="1"/>
  <c r="AP2649" i="1"/>
  <c r="AQ2649" i="1" s="1"/>
  <c r="AP2645" i="1"/>
  <c r="AQ2645" i="1" s="1"/>
  <c r="AP2641" i="1"/>
  <c r="AQ2641" i="1" s="1"/>
  <c r="AP2637" i="1"/>
  <c r="AQ2637" i="1" s="1"/>
  <c r="AP2633" i="1"/>
  <c r="AQ2633" i="1" s="1"/>
  <c r="AP2629" i="1"/>
  <c r="AQ2629" i="1" s="1"/>
  <c r="AP2625" i="1"/>
  <c r="AQ2625" i="1" s="1"/>
  <c r="AP2621" i="1"/>
  <c r="AQ2621" i="1" s="1"/>
  <c r="AP2617" i="1"/>
  <c r="AQ2617" i="1" s="1"/>
  <c r="AP2613" i="1"/>
  <c r="AQ2613" i="1" s="1"/>
  <c r="AP2609" i="1"/>
  <c r="AQ2609" i="1" s="1"/>
  <c r="AP2605" i="1"/>
  <c r="AQ2605" i="1" s="1"/>
  <c r="AP2601" i="1"/>
  <c r="AQ2601" i="1" s="1"/>
  <c r="AP2597" i="1"/>
  <c r="AQ2597" i="1" s="1"/>
  <c r="AP2593" i="1"/>
  <c r="AQ2593" i="1" s="1"/>
  <c r="AP2589" i="1"/>
  <c r="AQ2589" i="1" s="1"/>
  <c r="AP2585" i="1"/>
  <c r="AQ2585" i="1" s="1"/>
  <c r="AP2581" i="1"/>
  <c r="AQ2581" i="1" s="1"/>
  <c r="AP2577" i="1"/>
  <c r="AQ2577" i="1" s="1"/>
  <c r="AP2573" i="1"/>
  <c r="AQ2573" i="1" s="1"/>
  <c r="AP2569" i="1"/>
  <c r="AQ2569" i="1" s="1"/>
  <c r="AP2565" i="1"/>
  <c r="AQ2565" i="1" s="1"/>
  <c r="AP2561" i="1"/>
  <c r="AQ2561" i="1" s="1"/>
  <c r="AP2557" i="1"/>
  <c r="AQ2557" i="1" s="1"/>
  <c r="AP2553" i="1"/>
  <c r="AQ2553" i="1" s="1"/>
  <c r="AP2549" i="1"/>
  <c r="AQ2549" i="1" s="1"/>
  <c r="AP2545" i="1"/>
  <c r="AQ2545" i="1" s="1"/>
  <c r="AP2541" i="1"/>
  <c r="AQ2541" i="1" s="1"/>
  <c r="AP2537" i="1"/>
  <c r="AQ2537" i="1" s="1"/>
  <c r="AP2533" i="1"/>
  <c r="AQ2533" i="1" s="1"/>
  <c r="AP2529" i="1"/>
  <c r="AQ2529" i="1" s="1"/>
  <c r="AP2525" i="1"/>
  <c r="AQ2525" i="1" s="1"/>
  <c r="AP2521" i="1"/>
  <c r="AQ2521" i="1" s="1"/>
  <c r="AP2517" i="1"/>
  <c r="AQ2517" i="1" s="1"/>
  <c r="AP2513" i="1"/>
  <c r="AQ2513" i="1" s="1"/>
  <c r="AP2509" i="1"/>
  <c r="AQ2509" i="1" s="1"/>
  <c r="AP2505" i="1"/>
  <c r="AQ2505" i="1" s="1"/>
  <c r="AP2501" i="1"/>
  <c r="AQ2501" i="1" s="1"/>
  <c r="AP2497" i="1"/>
  <c r="AQ2497" i="1" s="1"/>
  <c r="AP2493" i="1"/>
  <c r="AQ2493" i="1" s="1"/>
  <c r="AP2489" i="1"/>
  <c r="AQ2489" i="1" s="1"/>
  <c r="AP2485" i="1"/>
  <c r="AQ2485" i="1" s="1"/>
  <c r="AP2481" i="1"/>
  <c r="AQ2481" i="1" s="1"/>
  <c r="AP2477" i="1"/>
  <c r="AQ2477" i="1" s="1"/>
  <c r="AP2473" i="1"/>
  <c r="AQ2473" i="1" s="1"/>
  <c r="AP2469" i="1"/>
  <c r="AQ2469" i="1" s="1"/>
  <c r="AP2465" i="1"/>
  <c r="AQ2465" i="1" s="1"/>
  <c r="AP2461" i="1"/>
  <c r="AQ2461" i="1" s="1"/>
  <c r="AP2457" i="1"/>
  <c r="AQ2457" i="1" s="1"/>
  <c r="AP2453" i="1"/>
  <c r="AQ2453" i="1" s="1"/>
  <c r="AP2449" i="1"/>
  <c r="AQ2449" i="1" s="1"/>
  <c r="AP2445" i="1"/>
  <c r="AQ2445" i="1" s="1"/>
  <c r="AP2441" i="1"/>
  <c r="AQ2441" i="1" s="1"/>
  <c r="AP2437" i="1"/>
  <c r="AQ2437" i="1" s="1"/>
  <c r="AP2433" i="1"/>
  <c r="AQ2433" i="1" s="1"/>
  <c r="AP2429" i="1"/>
  <c r="AQ2429" i="1" s="1"/>
  <c r="AP2425" i="1"/>
  <c r="AQ2425" i="1" s="1"/>
  <c r="AP2421" i="1"/>
  <c r="AQ2421" i="1" s="1"/>
  <c r="AP2417" i="1"/>
  <c r="AQ2417" i="1" s="1"/>
  <c r="AP2413" i="1"/>
  <c r="AQ2413" i="1" s="1"/>
  <c r="AP2409" i="1"/>
  <c r="AQ2409" i="1" s="1"/>
  <c r="AP2405" i="1"/>
  <c r="AQ2405" i="1" s="1"/>
  <c r="AP2401" i="1"/>
  <c r="AQ2401" i="1" s="1"/>
  <c r="AP2397" i="1"/>
  <c r="AQ2397" i="1" s="1"/>
  <c r="AP2393" i="1"/>
  <c r="AQ2393" i="1" s="1"/>
  <c r="AP2389" i="1"/>
  <c r="AQ2389" i="1" s="1"/>
  <c r="AP2385" i="1"/>
  <c r="AQ2385" i="1" s="1"/>
  <c r="AP2381" i="1"/>
  <c r="AQ2381" i="1" s="1"/>
  <c r="AP2377" i="1"/>
  <c r="AQ2377" i="1" s="1"/>
  <c r="AP2373" i="1"/>
  <c r="AQ2373" i="1" s="1"/>
  <c r="AP2369" i="1"/>
  <c r="AQ2369" i="1" s="1"/>
  <c r="AP2365" i="1"/>
  <c r="AQ2365" i="1" s="1"/>
  <c r="AP2361" i="1"/>
  <c r="AQ2361" i="1" s="1"/>
  <c r="AP2357" i="1"/>
  <c r="AQ2357" i="1" s="1"/>
  <c r="AP2353" i="1"/>
  <c r="AQ2353" i="1" s="1"/>
  <c r="AP2349" i="1"/>
  <c r="AQ2349" i="1" s="1"/>
  <c r="AP2345" i="1"/>
  <c r="AQ2345" i="1" s="1"/>
  <c r="AP2341" i="1"/>
  <c r="AQ2341" i="1" s="1"/>
  <c r="AP2337" i="1"/>
  <c r="AQ2337" i="1" s="1"/>
  <c r="AP2333" i="1"/>
  <c r="AQ2333" i="1" s="1"/>
  <c r="AP2329" i="1"/>
  <c r="AQ2329" i="1" s="1"/>
  <c r="AP2325" i="1"/>
  <c r="AQ2325" i="1" s="1"/>
  <c r="AP2321" i="1"/>
  <c r="AQ2321" i="1" s="1"/>
  <c r="AP2317" i="1"/>
  <c r="AQ2317" i="1" s="1"/>
  <c r="AP2313" i="1"/>
  <c r="AQ2313" i="1" s="1"/>
  <c r="AP2309" i="1"/>
  <c r="AQ2309" i="1" s="1"/>
  <c r="AP2305" i="1"/>
  <c r="AQ2305" i="1" s="1"/>
  <c r="AP2301" i="1"/>
  <c r="AQ2301" i="1" s="1"/>
  <c r="AP2297" i="1"/>
  <c r="AQ2297" i="1" s="1"/>
  <c r="AP2293" i="1"/>
  <c r="AQ2293" i="1" s="1"/>
  <c r="AP2289" i="1"/>
  <c r="AQ2289" i="1" s="1"/>
  <c r="AP2285" i="1"/>
  <c r="AQ2285" i="1" s="1"/>
  <c r="AP2281" i="1"/>
  <c r="AQ2281" i="1" s="1"/>
  <c r="AP2277" i="1"/>
  <c r="AQ2277" i="1" s="1"/>
  <c r="AP2273" i="1"/>
  <c r="AQ2273" i="1" s="1"/>
  <c r="AP2269" i="1"/>
  <c r="AQ2269" i="1" s="1"/>
  <c r="AP2265" i="1"/>
  <c r="AQ2265" i="1" s="1"/>
  <c r="AP2261" i="1"/>
  <c r="AQ2261" i="1" s="1"/>
  <c r="AP2257" i="1"/>
  <c r="AQ2257" i="1" s="1"/>
  <c r="AP2253" i="1"/>
  <c r="AQ2253" i="1" s="1"/>
  <c r="AP2249" i="1"/>
  <c r="AQ2249" i="1" s="1"/>
  <c r="AP2245" i="1"/>
  <c r="AQ2245" i="1" s="1"/>
  <c r="AP2241" i="1"/>
  <c r="AQ2241" i="1" s="1"/>
  <c r="AP2237" i="1"/>
  <c r="AQ2237" i="1" s="1"/>
  <c r="AP2233" i="1"/>
  <c r="AQ2233" i="1" s="1"/>
  <c r="AP2229" i="1"/>
  <c r="AQ2229" i="1" s="1"/>
  <c r="AP2225" i="1"/>
  <c r="AQ2225" i="1" s="1"/>
  <c r="AP2221" i="1"/>
  <c r="AQ2221" i="1" s="1"/>
  <c r="AP2217" i="1"/>
  <c r="AQ2217" i="1" s="1"/>
  <c r="AP2213" i="1"/>
  <c r="AQ2213" i="1" s="1"/>
  <c r="AP2209" i="1"/>
  <c r="AQ2209" i="1" s="1"/>
  <c r="AP2205" i="1"/>
  <c r="AQ2205" i="1" s="1"/>
  <c r="AP2201" i="1"/>
  <c r="AQ2201" i="1" s="1"/>
  <c r="AP2197" i="1"/>
  <c r="AQ2197" i="1" s="1"/>
  <c r="AP2193" i="1"/>
  <c r="AQ2193" i="1" s="1"/>
  <c r="AP2189" i="1"/>
  <c r="AQ2189" i="1" s="1"/>
  <c r="AP2185" i="1"/>
  <c r="AQ2185" i="1" s="1"/>
  <c r="AP2181" i="1"/>
  <c r="AQ2181" i="1" s="1"/>
  <c r="AP2177" i="1"/>
  <c r="AQ2177" i="1" s="1"/>
  <c r="AP2173" i="1"/>
  <c r="AQ2173" i="1" s="1"/>
  <c r="AP2169" i="1"/>
  <c r="AQ2169" i="1" s="1"/>
  <c r="AP2165" i="1"/>
  <c r="AQ2165" i="1" s="1"/>
  <c r="AP2161" i="1"/>
  <c r="AQ2161" i="1" s="1"/>
  <c r="AP2157" i="1"/>
  <c r="AQ2157" i="1" s="1"/>
  <c r="AP2153" i="1"/>
  <c r="AQ2153" i="1" s="1"/>
  <c r="AP2149" i="1"/>
  <c r="AQ2149" i="1" s="1"/>
  <c r="AP2145" i="1"/>
  <c r="AQ2145" i="1" s="1"/>
  <c r="AP2141" i="1"/>
  <c r="AQ2141" i="1" s="1"/>
  <c r="AP2137" i="1"/>
  <c r="AQ2137" i="1" s="1"/>
  <c r="AP2133" i="1"/>
  <c r="AQ2133" i="1" s="1"/>
  <c r="AP2129" i="1"/>
  <c r="AQ2129" i="1" s="1"/>
  <c r="AP2125" i="1"/>
  <c r="AQ2125" i="1" s="1"/>
  <c r="AP2121" i="1"/>
  <c r="AQ2121" i="1" s="1"/>
  <c r="AP2117" i="1"/>
  <c r="AQ2117" i="1" s="1"/>
  <c r="AP2113" i="1"/>
  <c r="AQ2113" i="1" s="1"/>
  <c r="AP2109" i="1"/>
  <c r="AQ2109" i="1" s="1"/>
  <c r="AP2105" i="1"/>
  <c r="AQ2105" i="1" s="1"/>
  <c r="AP2101" i="1"/>
  <c r="AQ2101" i="1" s="1"/>
  <c r="AP2097" i="1"/>
  <c r="AQ2097" i="1" s="1"/>
  <c r="AP2093" i="1"/>
  <c r="AQ2093" i="1" s="1"/>
  <c r="AP2089" i="1"/>
  <c r="AQ2089" i="1" s="1"/>
  <c r="AP2085" i="1"/>
  <c r="AQ2085" i="1" s="1"/>
  <c r="AP2081" i="1"/>
  <c r="AQ2081" i="1" s="1"/>
  <c r="AP2077" i="1"/>
  <c r="AQ2077" i="1" s="1"/>
  <c r="AP2073" i="1"/>
  <c r="AQ2073" i="1" s="1"/>
  <c r="AP2069" i="1"/>
  <c r="AQ2069" i="1" s="1"/>
  <c r="AP2065" i="1"/>
  <c r="AQ2065" i="1" s="1"/>
  <c r="AP2061" i="1"/>
  <c r="AQ2061" i="1" s="1"/>
  <c r="AP2057" i="1"/>
  <c r="AQ2057" i="1" s="1"/>
  <c r="AP2053" i="1"/>
  <c r="AQ2053" i="1" s="1"/>
  <c r="AP2049" i="1"/>
  <c r="AQ2049" i="1" s="1"/>
  <c r="AP2045" i="1"/>
  <c r="AQ2045" i="1" s="1"/>
  <c r="AP2041" i="1"/>
  <c r="AQ2041" i="1" s="1"/>
  <c r="AP2037" i="1"/>
  <c r="AQ2037" i="1" s="1"/>
  <c r="AP2033" i="1"/>
  <c r="AQ2033" i="1" s="1"/>
  <c r="AP2029" i="1"/>
  <c r="AQ2029" i="1" s="1"/>
  <c r="AP2025" i="1"/>
  <c r="AQ2025" i="1" s="1"/>
  <c r="AP2021" i="1"/>
  <c r="AQ2021" i="1" s="1"/>
  <c r="AP2017" i="1"/>
  <c r="AQ2017" i="1" s="1"/>
  <c r="AP2013" i="1"/>
  <c r="AQ2013" i="1" s="1"/>
  <c r="AP2009" i="1"/>
  <c r="AQ2009" i="1" s="1"/>
  <c r="AP2005" i="1"/>
  <c r="AQ2005" i="1" s="1"/>
  <c r="AP2001" i="1"/>
  <c r="AQ2001" i="1" s="1"/>
  <c r="AP1997" i="1"/>
  <c r="AQ1997" i="1" s="1"/>
  <c r="AP1993" i="1"/>
  <c r="AQ1993" i="1" s="1"/>
  <c r="AP1989" i="1"/>
  <c r="AQ1989" i="1" s="1"/>
  <c r="AP1985" i="1"/>
  <c r="AQ1985" i="1" s="1"/>
  <c r="AP1981" i="1"/>
  <c r="AQ1981" i="1" s="1"/>
  <c r="AP1977" i="1"/>
  <c r="AQ1977" i="1" s="1"/>
  <c r="AP1973" i="1"/>
  <c r="AQ1973" i="1" s="1"/>
  <c r="AP1969" i="1"/>
  <c r="AQ1969" i="1" s="1"/>
  <c r="AP1965" i="1"/>
  <c r="AQ1965" i="1" s="1"/>
  <c r="AP1961" i="1"/>
  <c r="AQ1961" i="1" s="1"/>
  <c r="AP1957" i="1"/>
  <c r="AQ1957" i="1" s="1"/>
  <c r="AP1953" i="1"/>
  <c r="AQ1953" i="1" s="1"/>
  <c r="AP1949" i="1"/>
  <c r="AQ1949" i="1" s="1"/>
  <c r="AP1945" i="1"/>
  <c r="AQ1945" i="1" s="1"/>
  <c r="AP1941" i="1"/>
  <c r="AQ1941" i="1" s="1"/>
  <c r="AP1937" i="1"/>
  <c r="AQ1937" i="1" s="1"/>
  <c r="AP1933" i="1"/>
  <c r="AQ1933" i="1" s="1"/>
  <c r="AP1929" i="1"/>
  <c r="AQ1929" i="1" s="1"/>
  <c r="AP1925" i="1"/>
  <c r="AQ1925" i="1" s="1"/>
  <c r="AP1921" i="1"/>
  <c r="AQ1921" i="1" s="1"/>
  <c r="AP1917" i="1"/>
  <c r="AQ1917" i="1" s="1"/>
  <c r="AP1913" i="1"/>
  <c r="AQ1913" i="1" s="1"/>
  <c r="AP1909" i="1"/>
  <c r="AQ1909" i="1" s="1"/>
  <c r="AP1905" i="1"/>
  <c r="AQ1905" i="1" s="1"/>
  <c r="AP1901" i="1"/>
  <c r="AQ1901" i="1" s="1"/>
  <c r="AP1897" i="1"/>
  <c r="AQ1897" i="1" s="1"/>
  <c r="AP1893" i="1"/>
  <c r="AQ1893" i="1" s="1"/>
  <c r="AP1889" i="1"/>
  <c r="AQ1889" i="1" s="1"/>
  <c r="AP1885" i="1"/>
  <c r="AQ1885" i="1" s="1"/>
  <c r="AP1881" i="1"/>
  <c r="AQ1881" i="1" s="1"/>
  <c r="AP1877" i="1"/>
  <c r="AQ1877" i="1" s="1"/>
  <c r="AP1873" i="1"/>
  <c r="AQ1873" i="1" s="1"/>
  <c r="AP1869" i="1"/>
  <c r="AQ1869" i="1" s="1"/>
  <c r="AP1865" i="1"/>
  <c r="AQ1865" i="1" s="1"/>
  <c r="AP1861" i="1"/>
  <c r="AQ1861" i="1" s="1"/>
  <c r="AP1857" i="1"/>
  <c r="AQ1857" i="1" s="1"/>
  <c r="AP1853" i="1"/>
  <c r="AQ1853" i="1" s="1"/>
  <c r="AP1849" i="1"/>
  <c r="AQ1849" i="1" s="1"/>
  <c r="AP1845" i="1"/>
  <c r="AQ1845" i="1" s="1"/>
  <c r="AP1841" i="1"/>
  <c r="AQ1841" i="1" s="1"/>
  <c r="AP1837" i="1"/>
  <c r="AQ1837" i="1" s="1"/>
  <c r="AP1833" i="1"/>
  <c r="AQ1833" i="1" s="1"/>
  <c r="AP1829" i="1"/>
  <c r="AQ1829" i="1" s="1"/>
  <c r="AP1825" i="1"/>
  <c r="AQ1825" i="1" s="1"/>
  <c r="AP1821" i="1"/>
  <c r="AQ1821" i="1" s="1"/>
  <c r="AP1817" i="1"/>
  <c r="AQ1817" i="1" s="1"/>
  <c r="AP1813" i="1"/>
  <c r="AQ1813" i="1" s="1"/>
  <c r="AP1809" i="1"/>
  <c r="AQ1809" i="1" s="1"/>
  <c r="AP1805" i="1"/>
  <c r="AQ1805" i="1" s="1"/>
  <c r="AP1801" i="1"/>
  <c r="AQ1801" i="1" s="1"/>
  <c r="AP1797" i="1"/>
  <c r="AQ1797" i="1" s="1"/>
  <c r="AP1793" i="1"/>
  <c r="AQ1793" i="1" s="1"/>
  <c r="AP1789" i="1"/>
  <c r="AQ1789" i="1" s="1"/>
  <c r="AP1785" i="1"/>
  <c r="AQ1785" i="1" s="1"/>
  <c r="AP1781" i="1"/>
  <c r="AQ1781" i="1" s="1"/>
  <c r="AP1777" i="1"/>
  <c r="AQ1777" i="1" s="1"/>
  <c r="AP1773" i="1"/>
  <c r="AQ1773" i="1" s="1"/>
  <c r="AP1769" i="1"/>
  <c r="AQ1769" i="1" s="1"/>
  <c r="AP1765" i="1"/>
  <c r="AQ1765" i="1" s="1"/>
  <c r="AP1761" i="1"/>
  <c r="AQ1761" i="1" s="1"/>
  <c r="AP1757" i="1"/>
  <c r="AQ1757" i="1" s="1"/>
  <c r="AP1753" i="1"/>
  <c r="AQ1753" i="1" s="1"/>
  <c r="AP1749" i="1"/>
  <c r="AQ1749" i="1" s="1"/>
  <c r="AP1745" i="1"/>
  <c r="AQ1745" i="1" s="1"/>
  <c r="AP1741" i="1"/>
  <c r="AQ1741" i="1" s="1"/>
  <c r="AP1737" i="1"/>
  <c r="AQ1737" i="1" s="1"/>
  <c r="AP1733" i="1"/>
  <c r="AQ1733" i="1" s="1"/>
  <c r="AP1729" i="1"/>
  <c r="AQ1729" i="1" s="1"/>
  <c r="AP1725" i="1"/>
  <c r="AQ1725" i="1" s="1"/>
  <c r="AP1721" i="1"/>
  <c r="AQ1721" i="1" s="1"/>
  <c r="AP1717" i="1"/>
  <c r="AQ1717" i="1" s="1"/>
  <c r="AP1713" i="1"/>
  <c r="AQ1713" i="1" s="1"/>
  <c r="AP1709" i="1"/>
  <c r="AQ1709" i="1" s="1"/>
  <c r="AP1705" i="1"/>
  <c r="AQ1705" i="1" s="1"/>
  <c r="AP1701" i="1"/>
  <c r="AQ1701" i="1" s="1"/>
  <c r="AP1697" i="1"/>
  <c r="AQ1697" i="1" s="1"/>
  <c r="AP1693" i="1"/>
  <c r="AQ1693" i="1" s="1"/>
  <c r="AP1689" i="1"/>
  <c r="AQ1689" i="1" s="1"/>
  <c r="AP1685" i="1"/>
  <c r="AQ1685" i="1" s="1"/>
  <c r="AP1681" i="1"/>
  <c r="AQ1681" i="1" s="1"/>
  <c r="AP1677" i="1"/>
  <c r="AQ1677" i="1" s="1"/>
  <c r="AP1673" i="1"/>
  <c r="AQ1673" i="1" s="1"/>
  <c r="AP1669" i="1"/>
  <c r="AQ1669" i="1" s="1"/>
  <c r="AP1665" i="1"/>
  <c r="AQ1665" i="1" s="1"/>
  <c r="AP1661" i="1"/>
  <c r="AQ1661" i="1" s="1"/>
  <c r="AP1657" i="1"/>
  <c r="AQ1657" i="1" s="1"/>
  <c r="AP1653" i="1"/>
  <c r="AQ1653" i="1" s="1"/>
  <c r="AP1649" i="1"/>
  <c r="AQ1649" i="1" s="1"/>
  <c r="AP1645" i="1"/>
  <c r="AQ1645" i="1" s="1"/>
  <c r="AP1641" i="1"/>
  <c r="AQ1641" i="1" s="1"/>
  <c r="AP1637" i="1"/>
  <c r="AQ1637" i="1" s="1"/>
  <c r="AP1633" i="1"/>
  <c r="AQ1633" i="1" s="1"/>
  <c r="AP1629" i="1"/>
  <c r="AQ1629" i="1" s="1"/>
  <c r="AP1625" i="1"/>
  <c r="AQ1625" i="1" s="1"/>
  <c r="AP1621" i="1"/>
  <c r="AQ1621" i="1" s="1"/>
  <c r="AP1617" i="1"/>
  <c r="AQ1617" i="1" s="1"/>
  <c r="AP1613" i="1"/>
  <c r="AQ1613" i="1" s="1"/>
  <c r="AP1609" i="1"/>
  <c r="AQ1609" i="1" s="1"/>
  <c r="AP1605" i="1"/>
  <c r="AQ1605" i="1" s="1"/>
  <c r="AP1601" i="1"/>
  <c r="AQ1601" i="1" s="1"/>
  <c r="AP1597" i="1"/>
  <c r="AQ1597" i="1" s="1"/>
  <c r="AP1593" i="1"/>
  <c r="AQ1593" i="1" s="1"/>
  <c r="AP1589" i="1"/>
  <c r="AQ1589" i="1" s="1"/>
  <c r="AP1585" i="1"/>
  <c r="AQ1585" i="1" s="1"/>
  <c r="AP1581" i="1"/>
  <c r="AQ1581" i="1" s="1"/>
  <c r="AP1577" i="1"/>
  <c r="AQ1577" i="1" s="1"/>
  <c r="AP1573" i="1"/>
  <c r="AQ1573" i="1" s="1"/>
  <c r="AP1569" i="1"/>
  <c r="AQ1569" i="1" s="1"/>
  <c r="AP1565" i="1"/>
  <c r="AQ1565" i="1" s="1"/>
  <c r="AP1561" i="1"/>
  <c r="AQ1561" i="1" s="1"/>
  <c r="AP1557" i="1"/>
  <c r="AQ1557" i="1" s="1"/>
  <c r="AP1553" i="1"/>
  <c r="AQ1553" i="1" s="1"/>
  <c r="AP1549" i="1"/>
  <c r="AQ1549" i="1" s="1"/>
  <c r="AP1545" i="1"/>
  <c r="AQ1545" i="1" s="1"/>
  <c r="AP1541" i="1"/>
  <c r="AQ1541" i="1" s="1"/>
  <c r="AP1537" i="1"/>
  <c r="AQ1537" i="1" s="1"/>
  <c r="AP1533" i="1"/>
  <c r="AQ1533" i="1" s="1"/>
  <c r="AP1529" i="1"/>
  <c r="AQ1529" i="1" s="1"/>
  <c r="AP1525" i="1"/>
  <c r="AQ1525" i="1" s="1"/>
  <c r="AP1521" i="1"/>
  <c r="AQ1521" i="1" s="1"/>
  <c r="AP1517" i="1"/>
  <c r="AQ1517" i="1" s="1"/>
  <c r="AP1513" i="1"/>
  <c r="AQ1513" i="1" s="1"/>
  <c r="AP1509" i="1"/>
  <c r="AQ1509" i="1" s="1"/>
  <c r="AP1505" i="1"/>
  <c r="AQ1505" i="1" s="1"/>
  <c r="AP1501" i="1"/>
  <c r="AQ1501" i="1" s="1"/>
  <c r="AP1497" i="1"/>
  <c r="AQ1497" i="1" s="1"/>
  <c r="AP1493" i="1"/>
  <c r="AQ1493" i="1" s="1"/>
  <c r="AP1489" i="1"/>
  <c r="AQ1489" i="1" s="1"/>
  <c r="AP1485" i="1"/>
  <c r="AQ1485" i="1" s="1"/>
  <c r="AP1481" i="1"/>
  <c r="AQ1481" i="1" s="1"/>
  <c r="AP1477" i="1"/>
  <c r="AQ1477" i="1" s="1"/>
  <c r="AP1473" i="1"/>
  <c r="AQ1473" i="1" s="1"/>
  <c r="AP1469" i="1"/>
  <c r="AQ1469" i="1" s="1"/>
  <c r="AP1465" i="1"/>
  <c r="AQ1465" i="1" s="1"/>
  <c r="AP1461" i="1"/>
  <c r="AQ1461" i="1" s="1"/>
  <c r="AP1457" i="1"/>
  <c r="AQ1457" i="1" s="1"/>
  <c r="AP1453" i="1"/>
  <c r="AQ1453" i="1" s="1"/>
  <c r="AP1449" i="1"/>
  <c r="AQ1449" i="1" s="1"/>
  <c r="AP1445" i="1"/>
  <c r="AQ1445" i="1" s="1"/>
  <c r="AP1441" i="1"/>
  <c r="AQ1441" i="1" s="1"/>
  <c r="AP1452" i="1"/>
  <c r="AQ1452" i="1" s="1"/>
  <c r="AP1448" i="1"/>
  <c r="AQ1448" i="1" s="1"/>
  <c r="AP1444" i="1"/>
  <c r="AQ1444" i="1" s="1"/>
  <c r="AP1440" i="1"/>
  <c r="AQ1440" i="1" s="1"/>
  <c r="AP1436" i="1"/>
  <c r="AQ1436" i="1" s="1"/>
  <c r="AP1432" i="1"/>
  <c r="AQ1432" i="1" s="1"/>
  <c r="AP1428" i="1"/>
  <c r="AQ1428" i="1" s="1"/>
  <c r="AP1424" i="1"/>
  <c r="AQ1424" i="1" s="1"/>
  <c r="AP1420" i="1"/>
  <c r="AQ1420" i="1" s="1"/>
  <c r="AP1416" i="1"/>
  <c r="AQ1416" i="1" s="1"/>
  <c r="AP1412" i="1"/>
  <c r="AQ1412" i="1" s="1"/>
  <c r="AP1408" i="1"/>
  <c r="AQ1408" i="1" s="1"/>
  <c r="AP1404" i="1"/>
  <c r="AQ1404" i="1" s="1"/>
  <c r="AP1400" i="1"/>
  <c r="AQ1400" i="1" s="1"/>
  <c r="AP1396" i="1"/>
  <c r="AQ1396" i="1" s="1"/>
  <c r="AP1392" i="1"/>
  <c r="AQ1392" i="1" s="1"/>
  <c r="AP1388" i="1"/>
  <c r="AQ1388" i="1" s="1"/>
  <c r="AP1384" i="1"/>
  <c r="AQ1384" i="1" s="1"/>
  <c r="AP1380" i="1"/>
  <c r="AQ1380" i="1" s="1"/>
  <c r="AP1376" i="1"/>
  <c r="AQ1376" i="1" s="1"/>
  <c r="AP1372" i="1"/>
  <c r="AQ1372" i="1" s="1"/>
  <c r="AP1368" i="1"/>
  <c r="AQ1368" i="1" s="1"/>
  <c r="AP1364" i="1"/>
  <c r="AQ1364" i="1" s="1"/>
  <c r="AP1360" i="1"/>
  <c r="AQ1360" i="1" s="1"/>
  <c r="AP1356" i="1"/>
  <c r="AQ1356" i="1" s="1"/>
  <c r="AP1352" i="1"/>
  <c r="AQ1352" i="1" s="1"/>
  <c r="AP1348" i="1"/>
  <c r="AQ1348" i="1" s="1"/>
  <c r="AP1344" i="1"/>
  <c r="AQ1344" i="1" s="1"/>
  <c r="AP1340" i="1"/>
  <c r="AQ1340" i="1" s="1"/>
  <c r="AP1336" i="1"/>
  <c r="AQ1336" i="1" s="1"/>
  <c r="AP1332" i="1"/>
  <c r="AQ1332" i="1" s="1"/>
  <c r="AP1328" i="1"/>
  <c r="AQ1328" i="1" s="1"/>
  <c r="AP1324" i="1"/>
  <c r="AQ1324" i="1" s="1"/>
  <c r="AP1320" i="1"/>
  <c r="AQ1320" i="1" s="1"/>
  <c r="AP1316" i="1"/>
  <c r="AQ1316" i="1" s="1"/>
  <c r="AP1312" i="1"/>
  <c r="AQ1312" i="1" s="1"/>
  <c r="AP1308" i="1"/>
  <c r="AQ1308" i="1" s="1"/>
  <c r="AP1304" i="1"/>
  <c r="AQ1304" i="1" s="1"/>
  <c r="AP1300" i="1"/>
  <c r="AQ1300" i="1" s="1"/>
  <c r="AP1296" i="1"/>
  <c r="AQ1296" i="1" s="1"/>
  <c r="AP1292" i="1"/>
  <c r="AQ1292" i="1" s="1"/>
  <c r="AP1288" i="1"/>
  <c r="AQ1288" i="1" s="1"/>
  <c r="AP1284" i="1"/>
  <c r="AQ1284" i="1" s="1"/>
  <c r="AP1280" i="1"/>
  <c r="AQ1280" i="1" s="1"/>
  <c r="AP1276" i="1"/>
  <c r="AQ1276" i="1" s="1"/>
  <c r="AP1272" i="1"/>
  <c r="AQ1272" i="1" s="1"/>
  <c r="AP1268" i="1"/>
  <c r="AQ1268" i="1" s="1"/>
  <c r="AP1264" i="1"/>
  <c r="AQ1264" i="1" s="1"/>
  <c r="AP1260" i="1"/>
  <c r="AQ1260" i="1" s="1"/>
  <c r="AP1256" i="1"/>
  <c r="AQ1256" i="1" s="1"/>
  <c r="AP1252" i="1"/>
  <c r="AQ1252" i="1" s="1"/>
  <c r="AP1248" i="1"/>
  <c r="AQ1248" i="1" s="1"/>
  <c r="AP1244" i="1"/>
  <c r="AQ1244" i="1" s="1"/>
  <c r="AP1240" i="1"/>
  <c r="AQ1240" i="1" s="1"/>
  <c r="AP1236" i="1"/>
  <c r="AQ1236" i="1" s="1"/>
  <c r="AP1232" i="1"/>
  <c r="AQ1232" i="1" s="1"/>
  <c r="AP1228" i="1"/>
  <c r="AQ1228" i="1" s="1"/>
  <c r="AP1224" i="1"/>
  <c r="AQ1224" i="1" s="1"/>
  <c r="AP1220" i="1"/>
  <c r="AQ1220" i="1" s="1"/>
  <c r="AP1216" i="1"/>
  <c r="AQ1216" i="1" s="1"/>
  <c r="AP1212" i="1"/>
  <c r="AQ1212" i="1" s="1"/>
  <c r="AP1208" i="1"/>
  <c r="AQ1208" i="1" s="1"/>
  <c r="AP1204" i="1"/>
  <c r="AQ1204" i="1" s="1"/>
  <c r="AP1200" i="1"/>
  <c r="AQ1200" i="1" s="1"/>
  <c r="AP1196" i="1"/>
  <c r="AQ1196" i="1" s="1"/>
  <c r="AP1192" i="1"/>
  <c r="AQ1192" i="1" s="1"/>
  <c r="AP1188" i="1"/>
  <c r="AQ1188" i="1" s="1"/>
  <c r="AP1184" i="1"/>
  <c r="AQ1184" i="1" s="1"/>
  <c r="AP1180" i="1"/>
  <c r="AQ1180" i="1" s="1"/>
  <c r="AP1176" i="1"/>
  <c r="AQ1176" i="1" s="1"/>
  <c r="AP1172" i="1"/>
  <c r="AQ1172" i="1" s="1"/>
  <c r="AP1168" i="1"/>
  <c r="AQ1168" i="1" s="1"/>
  <c r="AP1164" i="1"/>
  <c r="AQ1164" i="1" s="1"/>
  <c r="AP1160" i="1"/>
  <c r="AQ1160" i="1" s="1"/>
  <c r="AP1156" i="1"/>
  <c r="AQ1156" i="1" s="1"/>
  <c r="AP1152" i="1"/>
  <c r="AQ1152" i="1" s="1"/>
  <c r="AP1148" i="1"/>
  <c r="AQ1148" i="1" s="1"/>
  <c r="AP1144" i="1"/>
  <c r="AQ1144" i="1" s="1"/>
  <c r="AP1140" i="1"/>
  <c r="AQ1140" i="1" s="1"/>
  <c r="AP1136" i="1"/>
  <c r="AQ1136" i="1" s="1"/>
  <c r="AP1132" i="1"/>
  <c r="AQ1132" i="1" s="1"/>
  <c r="AP1128" i="1"/>
  <c r="AQ1128" i="1" s="1"/>
  <c r="AP1124" i="1"/>
  <c r="AQ1124" i="1" s="1"/>
  <c r="AP1120" i="1"/>
  <c r="AQ1120" i="1" s="1"/>
  <c r="AP1116" i="1"/>
  <c r="AQ1116" i="1" s="1"/>
  <c r="AP1112" i="1"/>
  <c r="AQ1112" i="1" s="1"/>
  <c r="AP1108" i="1"/>
  <c r="AQ1108" i="1" s="1"/>
  <c r="AP1104" i="1"/>
  <c r="AQ1104" i="1" s="1"/>
  <c r="AP1100" i="1"/>
  <c r="AQ1100" i="1" s="1"/>
  <c r="AP1096" i="1"/>
  <c r="AQ1096" i="1" s="1"/>
  <c r="AP1092" i="1"/>
  <c r="AQ1092" i="1" s="1"/>
  <c r="AP1088" i="1"/>
  <c r="AQ1088" i="1" s="1"/>
  <c r="AP1084" i="1"/>
  <c r="AQ1084" i="1" s="1"/>
  <c r="AP1080" i="1"/>
  <c r="AQ1080" i="1" s="1"/>
  <c r="AP1076" i="1"/>
  <c r="AQ1076" i="1" s="1"/>
  <c r="AP1072" i="1"/>
  <c r="AQ1072" i="1" s="1"/>
  <c r="AP1068" i="1"/>
  <c r="AQ1068" i="1" s="1"/>
  <c r="AP1064" i="1"/>
  <c r="AQ1064" i="1" s="1"/>
  <c r="AP1060" i="1"/>
  <c r="AQ1060" i="1" s="1"/>
  <c r="AP1056" i="1"/>
  <c r="AQ1056" i="1" s="1"/>
  <c r="AP1052" i="1"/>
  <c r="AQ1052" i="1" s="1"/>
  <c r="AP1048" i="1"/>
  <c r="AQ1048" i="1" s="1"/>
  <c r="AP1044" i="1"/>
  <c r="AQ1044" i="1" s="1"/>
  <c r="AP1040" i="1"/>
  <c r="AQ1040" i="1" s="1"/>
  <c r="AP1036" i="1"/>
  <c r="AQ1036" i="1" s="1"/>
  <c r="AP1032" i="1"/>
  <c r="AQ1032" i="1" s="1"/>
  <c r="AP1028" i="1"/>
  <c r="AQ1028" i="1" s="1"/>
  <c r="AP1024" i="1"/>
  <c r="AQ1024" i="1" s="1"/>
  <c r="AP1020" i="1"/>
  <c r="AQ1020" i="1" s="1"/>
  <c r="AP1016" i="1"/>
  <c r="AQ1016" i="1" s="1"/>
  <c r="AP1012" i="1"/>
  <c r="AQ1012" i="1" s="1"/>
  <c r="AP1008" i="1"/>
  <c r="AQ1008" i="1" s="1"/>
  <c r="AP1004" i="1"/>
  <c r="AQ1004" i="1" s="1"/>
  <c r="AP1000" i="1"/>
  <c r="AQ1000" i="1" s="1"/>
  <c r="AP996" i="1"/>
  <c r="AQ996" i="1" s="1"/>
  <c r="AP992" i="1"/>
  <c r="AQ992" i="1" s="1"/>
  <c r="AP988" i="1"/>
  <c r="AQ988" i="1" s="1"/>
  <c r="AP984" i="1"/>
  <c r="AQ984" i="1" s="1"/>
  <c r="AP980" i="1"/>
  <c r="AQ980" i="1" s="1"/>
  <c r="AP976" i="1"/>
  <c r="AQ976" i="1" s="1"/>
  <c r="AP972" i="1"/>
  <c r="AQ972" i="1" s="1"/>
  <c r="AP968" i="1"/>
  <c r="AQ968" i="1" s="1"/>
  <c r="AP964" i="1"/>
  <c r="AQ964" i="1" s="1"/>
  <c r="AP960" i="1"/>
  <c r="AQ960" i="1" s="1"/>
  <c r="AP956" i="1"/>
  <c r="AQ956" i="1" s="1"/>
  <c r="AP952" i="1"/>
  <c r="AQ952" i="1" s="1"/>
  <c r="AP948" i="1"/>
  <c r="AQ948" i="1" s="1"/>
  <c r="AP944" i="1"/>
  <c r="AQ944" i="1" s="1"/>
  <c r="AP940" i="1"/>
  <c r="AQ940" i="1" s="1"/>
  <c r="AP936" i="1"/>
  <c r="AQ936" i="1" s="1"/>
  <c r="AP932" i="1"/>
  <c r="AQ932" i="1" s="1"/>
  <c r="AP928" i="1"/>
  <c r="AQ928" i="1" s="1"/>
  <c r="AP924" i="1"/>
  <c r="AQ924" i="1" s="1"/>
  <c r="AP920" i="1"/>
  <c r="AQ920" i="1" s="1"/>
  <c r="AP916" i="1"/>
  <c r="AQ916" i="1" s="1"/>
  <c r="AP912" i="1"/>
  <c r="AQ912" i="1" s="1"/>
  <c r="AP908" i="1"/>
  <c r="AQ908" i="1" s="1"/>
  <c r="AP904" i="1"/>
  <c r="AQ904" i="1" s="1"/>
  <c r="AP900" i="1"/>
  <c r="AQ900" i="1" s="1"/>
  <c r="AP896" i="1"/>
  <c r="AQ896" i="1" s="1"/>
  <c r="AP892" i="1"/>
  <c r="AQ892" i="1" s="1"/>
  <c r="AP888" i="1"/>
  <c r="AQ888" i="1" s="1"/>
  <c r="AP884" i="1"/>
  <c r="AQ884" i="1" s="1"/>
  <c r="AP880" i="1"/>
  <c r="AQ880" i="1" s="1"/>
  <c r="AP876" i="1"/>
  <c r="AQ876" i="1" s="1"/>
  <c r="AP872" i="1"/>
  <c r="AQ872" i="1" s="1"/>
  <c r="AP868" i="1"/>
  <c r="AQ868" i="1" s="1"/>
  <c r="AP864" i="1"/>
  <c r="AQ864" i="1" s="1"/>
  <c r="AP860" i="1"/>
  <c r="AQ860" i="1" s="1"/>
  <c r="AP856" i="1"/>
  <c r="AQ856" i="1" s="1"/>
  <c r="AP852" i="1"/>
  <c r="AQ852" i="1" s="1"/>
  <c r="AP848" i="1"/>
  <c r="AQ848" i="1" s="1"/>
  <c r="AP844" i="1"/>
  <c r="AQ844" i="1" s="1"/>
  <c r="AP840" i="1"/>
  <c r="AQ840" i="1" s="1"/>
  <c r="AP836" i="1"/>
  <c r="AQ836" i="1" s="1"/>
  <c r="AP832" i="1"/>
  <c r="AQ832" i="1" s="1"/>
  <c r="AP828" i="1"/>
  <c r="AQ828" i="1" s="1"/>
  <c r="AP824" i="1"/>
  <c r="AQ824" i="1" s="1"/>
  <c r="AP820" i="1"/>
  <c r="AQ820" i="1" s="1"/>
  <c r="AP816" i="1"/>
  <c r="AQ816" i="1" s="1"/>
  <c r="AP812" i="1"/>
  <c r="AQ812" i="1" s="1"/>
  <c r="AP808" i="1"/>
  <c r="AQ808" i="1" s="1"/>
  <c r="AP804" i="1"/>
  <c r="AQ804" i="1" s="1"/>
  <c r="AP800" i="1"/>
  <c r="AQ800" i="1" s="1"/>
  <c r="AP796" i="1"/>
  <c r="AQ796" i="1" s="1"/>
  <c r="AP792" i="1"/>
  <c r="AQ792" i="1" s="1"/>
  <c r="AP788" i="1"/>
  <c r="AQ788" i="1" s="1"/>
  <c r="AP784" i="1"/>
  <c r="AQ784" i="1" s="1"/>
  <c r="AP780" i="1"/>
  <c r="AQ780" i="1" s="1"/>
  <c r="AP776" i="1"/>
  <c r="AQ776" i="1" s="1"/>
  <c r="AP772" i="1"/>
  <c r="AQ772" i="1" s="1"/>
  <c r="AP1447" i="1"/>
  <c r="AQ1447" i="1" s="1"/>
  <c r="AP1443" i="1"/>
  <c r="AQ1443" i="1" s="1"/>
  <c r="AP1439" i="1"/>
  <c r="AQ1439" i="1" s="1"/>
  <c r="AP1435" i="1"/>
  <c r="AQ1435" i="1" s="1"/>
  <c r="AP1431" i="1"/>
  <c r="AQ1431" i="1" s="1"/>
  <c r="AP1427" i="1"/>
  <c r="AQ1427" i="1" s="1"/>
  <c r="AP1423" i="1"/>
  <c r="AQ1423" i="1" s="1"/>
  <c r="AP1419" i="1"/>
  <c r="AQ1419" i="1" s="1"/>
  <c r="AP1415" i="1"/>
  <c r="AQ1415" i="1" s="1"/>
  <c r="AP1411" i="1"/>
  <c r="AQ1411" i="1" s="1"/>
  <c r="AP1407" i="1"/>
  <c r="AQ1407" i="1" s="1"/>
  <c r="AP1403" i="1"/>
  <c r="AQ1403" i="1" s="1"/>
  <c r="AP1399" i="1"/>
  <c r="AQ1399" i="1" s="1"/>
  <c r="AP1395" i="1"/>
  <c r="AQ1395" i="1" s="1"/>
  <c r="AP1391" i="1"/>
  <c r="AQ1391" i="1" s="1"/>
  <c r="AP1387" i="1"/>
  <c r="AQ1387" i="1" s="1"/>
  <c r="AP1383" i="1"/>
  <c r="AQ1383" i="1" s="1"/>
  <c r="AP1379" i="1"/>
  <c r="AQ1379" i="1" s="1"/>
  <c r="AP1375" i="1"/>
  <c r="AQ1375" i="1" s="1"/>
  <c r="AP1371" i="1"/>
  <c r="AQ1371" i="1" s="1"/>
  <c r="AP1367" i="1"/>
  <c r="AQ1367" i="1" s="1"/>
  <c r="AP1363" i="1"/>
  <c r="AQ1363" i="1" s="1"/>
  <c r="AP1359" i="1"/>
  <c r="AQ1359" i="1" s="1"/>
  <c r="AP1355" i="1"/>
  <c r="AQ1355" i="1" s="1"/>
  <c r="AP1351" i="1"/>
  <c r="AQ1351" i="1" s="1"/>
  <c r="AP1347" i="1"/>
  <c r="AQ1347" i="1" s="1"/>
  <c r="AP1343" i="1"/>
  <c r="AQ1343" i="1" s="1"/>
  <c r="AP1339" i="1"/>
  <c r="AQ1339" i="1" s="1"/>
  <c r="AP1335" i="1"/>
  <c r="AQ1335" i="1" s="1"/>
  <c r="AP1331" i="1"/>
  <c r="AQ1331" i="1" s="1"/>
  <c r="AP1327" i="1"/>
  <c r="AQ1327" i="1" s="1"/>
  <c r="AP1323" i="1"/>
  <c r="AQ1323" i="1" s="1"/>
  <c r="AP1319" i="1"/>
  <c r="AQ1319" i="1" s="1"/>
  <c r="AP1315" i="1"/>
  <c r="AQ1315" i="1" s="1"/>
  <c r="AP1311" i="1"/>
  <c r="AQ1311" i="1" s="1"/>
  <c r="AP1307" i="1"/>
  <c r="AQ1307" i="1" s="1"/>
  <c r="AP1303" i="1"/>
  <c r="AQ1303" i="1" s="1"/>
  <c r="AP1299" i="1"/>
  <c r="AQ1299" i="1" s="1"/>
  <c r="AP1295" i="1"/>
  <c r="AQ1295" i="1" s="1"/>
  <c r="AP1291" i="1"/>
  <c r="AQ1291" i="1" s="1"/>
  <c r="AP1287" i="1"/>
  <c r="AQ1287" i="1" s="1"/>
  <c r="AP1283" i="1"/>
  <c r="AQ1283" i="1" s="1"/>
  <c r="AP1279" i="1"/>
  <c r="AQ1279" i="1" s="1"/>
  <c r="AP1275" i="1"/>
  <c r="AQ1275" i="1" s="1"/>
  <c r="AP1271" i="1"/>
  <c r="AQ1271" i="1" s="1"/>
  <c r="AP1267" i="1"/>
  <c r="AQ1267" i="1" s="1"/>
  <c r="AP1263" i="1"/>
  <c r="AQ1263" i="1" s="1"/>
  <c r="AP1259" i="1"/>
  <c r="AQ1259" i="1" s="1"/>
  <c r="AP1255" i="1"/>
  <c r="AQ1255" i="1" s="1"/>
  <c r="AP1251" i="1"/>
  <c r="AQ1251" i="1" s="1"/>
  <c r="AP1247" i="1"/>
  <c r="AQ1247" i="1" s="1"/>
  <c r="AP1243" i="1"/>
  <c r="AQ1243" i="1" s="1"/>
  <c r="AP1239" i="1"/>
  <c r="AQ1239" i="1" s="1"/>
  <c r="AP1235" i="1"/>
  <c r="AQ1235" i="1" s="1"/>
  <c r="AP1231" i="1"/>
  <c r="AQ1231" i="1" s="1"/>
  <c r="AP1227" i="1"/>
  <c r="AQ1227" i="1" s="1"/>
  <c r="AP1223" i="1"/>
  <c r="AQ1223" i="1" s="1"/>
  <c r="AP1219" i="1"/>
  <c r="AQ1219" i="1" s="1"/>
  <c r="AP1215" i="1"/>
  <c r="AQ1215" i="1" s="1"/>
  <c r="AP1211" i="1"/>
  <c r="AQ1211" i="1" s="1"/>
  <c r="AP1207" i="1"/>
  <c r="AQ1207" i="1" s="1"/>
  <c r="AP1203" i="1"/>
  <c r="AQ1203" i="1" s="1"/>
  <c r="AP1199" i="1"/>
  <c r="AQ1199" i="1" s="1"/>
  <c r="AP1195" i="1"/>
  <c r="AQ1195" i="1" s="1"/>
  <c r="AP1191" i="1"/>
  <c r="AQ1191" i="1" s="1"/>
  <c r="AP1187" i="1"/>
  <c r="AQ1187" i="1" s="1"/>
  <c r="AP1183" i="1"/>
  <c r="AQ1183" i="1" s="1"/>
  <c r="AP1179" i="1"/>
  <c r="AQ1179" i="1" s="1"/>
  <c r="AP1175" i="1"/>
  <c r="AQ1175" i="1" s="1"/>
  <c r="AP1171" i="1"/>
  <c r="AQ1171" i="1" s="1"/>
  <c r="AP1167" i="1"/>
  <c r="AQ1167" i="1" s="1"/>
  <c r="AP1163" i="1"/>
  <c r="AQ1163" i="1" s="1"/>
  <c r="AP1159" i="1"/>
  <c r="AQ1159" i="1" s="1"/>
  <c r="AP1155" i="1"/>
  <c r="AQ1155" i="1" s="1"/>
  <c r="AP1151" i="1"/>
  <c r="AQ1151" i="1" s="1"/>
  <c r="AP1147" i="1"/>
  <c r="AQ1147" i="1" s="1"/>
  <c r="AP1143" i="1"/>
  <c r="AQ1143" i="1" s="1"/>
  <c r="AP1139" i="1"/>
  <c r="AQ1139" i="1" s="1"/>
  <c r="AP1135" i="1"/>
  <c r="AQ1135" i="1" s="1"/>
  <c r="AP1131" i="1"/>
  <c r="AQ1131" i="1" s="1"/>
  <c r="AP1127" i="1"/>
  <c r="AQ1127" i="1" s="1"/>
  <c r="AP1123" i="1"/>
  <c r="AQ1123" i="1" s="1"/>
  <c r="AP1119" i="1"/>
  <c r="AQ1119" i="1" s="1"/>
  <c r="AP1115" i="1"/>
  <c r="AQ1115" i="1" s="1"/>
  <c r="AP1111" i="1"/>
  <c r="AQ1111" i="1" s="1"/>
  <c r="AP1107" i="1"/>
  <c r="AQ1107" i="1" s="1"/>
  <c r="AP1103" i="1"/>
  <c r="AQ1103" i="1" s="1"/>
  <c r="AP1099" i="1"/>
  <c r="AQ1099" i="1" s="1"/>
  <c r="AP1095" i="1"/>
  <c r="AQ1095" i="1" s="1"/>
  <c r="AP1091" i="1"/>
  <c r="AQ1091" i="1" s="1"/>
  <c r="AP1087" i="1"/>
  <c r="AQ1087" i="1" s="1"/>
  <c r="AP1083" i="1"/>
  <c r="AQ1083" i="1" s="1"/>
  <c r="AP1079" i="1"/>
  <c r="AQ1079" i="1" s="1"/>
  <c r="AP1075" i="1"/>
  <c r="AQ1075" i="1" s="1"/>
  <c r="AP1071" i="1"/>
  <c r="AQ1071" i="1" s="1"/>
  <c r="AP1067" i="1"/>
  <c r="AQ1067" i="1" s="1"/>
  <c r="AP1063" i="1"/>
  <c r="AQ1063" i="1" s="1"/>
  <c r="AP1059" i="1"/>
  <c r="AQ1059" i="1" s="1"/>
  <c r="AP1055" i="1"/>
  <c r="AQ1055" i="1" s="1"/>
  <c r="AP1051" i="1"/>
  <c r="AQ1051" i="1" s="1"/>
  <c r="AP1047" i="1"/>
  <c r="AQ1047" i="1" s="1"/>
  <c r="AP1043" i="1"/>
  <c r="AQ1043" i="1" s="1"/>
  <c r="AP1039" i="1"/>
  <c r="AQ1039" i="1" s="1"/>
  <c r="AP1035" i="1"/>
  <c r="AQ1035" i="1" s="1"/>
  <c r="AP1031" i="1"/>
  <c r="AQ1031" i="1" s="1"/>
  <c r="AP1027" i="1"/>
  <c r="AQ1027" i="1" s="1"/>
  <c r="AP1023" i="1"/>
  <c r="AQ1023" i="1" s="1"/>
  <c r="AP1019" i="1"/>
  <c r="AQ1019" i="1" s="1"/>
  <c r="AP1015" i="1"/>
  <c r="AQ1015" i="1" s="1"/>
  <c r="AP1011" i="1"/>
  <c r="AQ1011" i="1" s="1"/>
  <c r="AP1007" i="1"/>
  <c r="AQ1007" i="1" s="1"/>
  <c r="AP1003" i="1"/>
  <c r="AQ1003" i="1" s="1"/>
  <c r="AP999" i="1"/>
  <c r="AQ999" i="1" s="1"/>
  <c r="AP995" i="1"/>
  <c r="AQ995" i="1" s="1"/>
  <c r="AP991" i="1"/>
  <c r="AQ991" i="1" s="1"/>
  <c r="AP987" i="1"/>
  <c r="AQ987" i="1" s="1"/>
  <c r="AP983" i="1"/>
  <c r="AQ983" i="1" s="1"/>
  <c r="AP979" i="1"/>
  <c r="AQ979" i="1" s="1"/>
  <c r="AP975" i="1"/>
  <c r="AQ975" i="1" s="1"/>
  <c r="AP971" i="1"/>
  <c r="AQ971" i="1" s="1"/>
  <c r="AP967" i="1"/>
  <c r="AQ967" i="1" s="1"/>
  <c r="AP963" i="1"/>
  <c r="AQ963" i="1" s="1"/>
  <c r="AP959" i="1"/>
  <c r="AQ959" i="1" s="1"/>
  <c r="AP955" i="1"/>
  <c r="AQ955" i="1" s="1"/>
  <c r="AP951" i="1"/>
  <c r="AQ951" i="1" s="1"/>
  <c r="AP947" i="1"/>
  <c r="AQ947" i="1" s="1"/>
  <c r="AP943" i="1"/>
  <c r="AQ943" i="1" s="1"/>
  <c r="AP939" i="1"/>
  <c r="AQ939" i="1" s="1"/>
  <c r="AP935" i="1"/>
  <c r="AQ935" i="1" s="1"/>
  <c r="AP931" i="1"/>
  <c r="AQ931" i="1" s="1"/>
  <c r="AP927" i="1"/>
  <c r="AQ927" i="1" s="1"/>
  <c r="AP923" i="1"/>
  <c r="AQ923" i="1" s="1"/>
  <c r="AP919" i="1"/>
  <c r="AQ919" i="1" s="1"/>
  <c r="AP915" i="1"/>
  <c r="AQ915" i="1" s="1"/>
  <c r="AP911" i="1"/>
  <c r="AQ911" i="1" s="1"/>
  <c r="AP907" i="1"/>
  <c r="AQ907" i="1" s="1"/>
  <c r="AP903" i="1"/>
  <c r="AQ903" i="1" s="1"/>
  <c r="AP899" i="1"/>
  <c r="AQ899" i="1" s="1"/>
  <c r="AP895" i="1"/>
  <c r="AQ895" i="1" s="1"/>
  <c r="AP891" i="1"/>
  <c r="AQ891" i="1" s="1"/>
  <c r="AP887" i="1"/>
  <c r="AQ887" i="1" s="1"/>
  <c r="AP883" i="1"/>
  <c r="AQ883" i="1" s="1"/>
  <c r="AP879" i="1"/>
  <c r="AQ879" i="1" s="1"/>
  <c r="AP875" i="1"/>
  <c r="AQ875" i="1" s="1"/>
  <c r="AP871" i="1"/>
  <c r="AQ871" i="1" s="1"/>
  <c r="AP867" i="1"/>
  <c r="AQ867" i="1" s="1"/>
  <c r="AP863" i="1"/>
  <c r="AQ863" i="1" s="1"/>
  <c r="AP859" i="1"/>
  <c r="AQ859" i="1" s="1"/>
  <c r="AP855" i="1"/>
  <c r="AQ855" i="1" s="1"/>
  <c r="AP851" i="1"/>
  <c r="AQ851" i="1" s="1"/>
  <c r="AP847" i="1"/>
  <c r="AQ847" i="1" s="1"/>
  <c r="AP843" i="1"/>
  <c r="AQ843" i="1" s="1"/>
  <c r="AP839" i="1"/>
  <c r="AQ839" i="1" s="1"/>
  <c r="AP835" i="1"/>
  <c r="AQ835" i="1" s="1"/>
  <c r="AP831" i="1"/>
  <c r="AQ831" i="1" s="1"/>
  <c r="AP827" i="1"/>
  <c r="AQ827" i="1" s="1"/>
  <c r="AP823" i="1"/>
  <c r="AQ823" i="1" s="1"/>
  <c r="AP819" i="1"/>
  <c r="AQ819" i="1" s="1"/>
  <c r="AP815" i="1"/>
  <c r="AQ815" i="1" s="1"/>
  <c r="AP811" i="1"/>
  <c r="AQ811" i="1" s="1"/>
  <c r="AP807" i="1"/>
  <c r="AQ807" i="1" s="1"/>
  <c r="AP803" i="1"/>
  <c r="AQ803" i="1" s="1"/>
  <c r="AP799" i="1"/>
  <c r="AQ799" i="1" s="1"/>
  <c r="AP795" i="1"/>
  <c r="AQ795" i="1" s="1"/>
  <c r="AP791" i="1"/>
  <c r="AQ791" i="1" s="1"/>
  <c r="AP787" i="1"/>
  <c r="AQ787" i="1" s="1"/>
  <c r="AP783" i="1"/>
  <c r="AQ783" i="1" s="1"/>
  <c r="AP779" i="1"/>
  <c r="AQ779" i="1" s="1"/>
  <c r="AP775" i="1"/>
  <c r="AQ775" i="1" s="1"/>
  <c r="AP771" i="1"/>
  <c r="AQ771" i="1" s="1"/>
  <c r="AP1438" i="1"/>
  <c r="AQ1438" i="1" s="1"/>
  <c r="AP1434" i="1"/>
  <c r="AQ1434" i="1" s="1"/>
  <c r="AP1430" i="1"/>
  <c r="AQ1430" i="1" s="1"/>
  <c r="AP1426" i="1"/>
  <c r="AQ1426" i="1" s="1"/>
  <c r="AP1422" i="1"/>
  <c r="AQ1422" i="1" s="1"/>
  <c r="AP1418" i="1"/>
  <c r="AQ1418" i="1" s="1"/>
  <c r="AP1414" i="1"/>
  <c r="AQ1414" i="1" s="1"/>
  <c r="AP1410" i="1"/>
  <c r="AQ1410" i="1" s="1"/>
  <c r="AP1406" i="1"/>
  <c r="AQ1406" i="1" s="1"/>
  <c r="AP1402" i="1"/>
  <c r="AQ1402" i="1" s="1"/>
  <c r="AP1398" i="1"/>
  <c r="AQ1398" i="1" s="1"/>
  <c r="AP1394" i="1"/>
  <c r="AQ1394" i="1" s="1"/>
  <c r="AP1390" i="1"/>
  <c r="AQ1390" i="1" s="1"/>
  <c r="AP1386" i="1"/>
  <c r="AQ1386" i="1" s="1"/>
  <c r="AP1382" i="1"/>
  <c r="AQ1382" i="1" s="1"/>
  <c r="AP1378" i="1"/>
  <c r="AQ1378" i="1" s="1"/>
  <c r="AP1374" i="1"/>
  <c r="AQ1374" i="1" s="1"/>
  <c r="AP1370" i="1"/>
  <c r="AQ1370" i="1" s="1"/>
  <c r="AP1366" i="1"/>
  <c r="AQ1366" i="1" s="1"/>
  <c r="AP1362" i="1"/>
  <c r="AQ1362" i="1" s="1"/>
  <c r="AP1358" i="1"/>
  <c r="AQ1358" i="1" s="1"/>
  <c r="AP1354" i="1"/>
  <c r="AQ1354" i="1" s="1"/>
  <c r="AP1350" i="1"/>
  <c r="AQ1350" i="1" s="1"/>
  <c r="AP1346" i="1"/>
  <c r="AQ1346" i="1" s="1"/>
  <c r="AP1342" i="1"/>
  <c r="AQ1342" i="1" s="1"/>
  <c r="AP1338" i="1"/>
  <c r="AQ1338" i="1" s="1"/>
  <c r="AP1334" i="1"/>
  <c r="AQ1334" i="1" s="1"/>
  <c r="AP1330" i="1"/>
  <c r="AQ1330" i="1" s="1"/>
  <c r="AP1326" i="1"/>
  <c r="AQ1326" i="1" s="1"/>
  <c r="AP1322" i="1"/>
  <c r="AQ1322" i="1" s="1"/>
  <c r="AP1318" i="1"/>
  <c r="AQ1318" i="1" s="1"/>
  <c r="AP1314" i="1"/>
  <c r="AQ1314" i="1" s="1"/>
  <c r="AP1310" i="1"/>
  <c r="AQ1310" i="1" s="1"/>
  <c r="AP1306" i="1"/>
  <c r="AQ1306" i="1" s="1"/>
  <c r="AP1302" i="1"/>
  <c r="AQ1302" i="1" s="1"/>
  <c r="AP1298" i="1"/>
  <c r="AQ1298" i="1" s="1"/>
  <c r="AP1294" i="1"/>
  <c r="AQ1294" i="1" s="1"/>
  <c r="AP1290" i="1"/>
  <c r="AQ1290" i="1" s="1"/>
  <c r="AP1286" i="1"/>
  <c r="AQ1286" i="1" s="1"/>
  <c r="AP1282" i="1"/>
  <c r="AQ1282" i="1" s="1"/>
  <c r="AP1278" i="1"/>
  <c r="AQ1278" i="1" s="1"/>
  <c r="AP1274" i="1"/>
  <c r="AQ1274" i="1" s="1"/>
  <c r="AP1270" i="1"/>
  <c r="AQ1270" i="1" s="1"/>
  <c r="AP1266" i="1"/>
  <c r="AQ1266" i="1" s="1"/>
  <c r="AP1262" i="1"/>
  <c r="AQ1262" i="1" s="1"/>
  <c r="AP1258" i="1"/>
  <c r="AQ1258" i="1" s="1"/>
  <c r="AP1254" i="1"/>
  <c r="AQ1254" i="1" s="1"/>
  <c r="AP1250" i="1"/>
  <c r="AQ1250" i="1" s="1"/>
  <c r="AP1246" i="1"/>
  <c r="AQ1246" i="1" s="1"/>
  <c r="AP1242" i="1"/>
  <c r="AQ1242" i="1" s="1"/>
  <c r="AP1238" i="1"/>
  <c r="AQ1238" i="1" s="1"/>
  <c r="AP1234" i="1"/>
  <c r="AQ1234" i="1" s="1"/>
  <c r="AP1230" i="1"/>
  <c r="AQ1230" i="1" s="1"/>
  <c r="AP1226" i="1"/>
  <c r="AQ1226" i="1" s="1"/>
  <c r="AP1222" i="1"/>
  <c r="AQ1222" i="1" s="1"/>
  <c r="AP1218" i="1"/>
  <c r="AQ1218" i="1" s="1"/>
  <c r="AP1214" i="1"/>
  <c r="AQ1214" i="1" s="1"/>
  <c r="AP1210" i="1"/>
  <c r="AQ1210" i="1" s="1"/>
  <c r="AP1206" i="1"/>
  <c r="AQ1206" i="1" s="1"/>
  <c r="AP1202" i="1"/>
  <c r="AQ1202" i="1" s="1"/>
  <c r="AP1198" i="1"/>
  <c r="AQ1198" i="1" s="1"/>
  <c r="AP1194" i="1"/>
  <c r="AQ1194" i="1" s="1"/>
  <c r="AP1190" i="1"/>
  <c r="AQ1190" i="1" s="1"/>
  <c r="AP1186" i="1"/>
  <c r="AQ1186" i="1" s="1"/>
  <c r="AP1182" i="1"/>
  <c r="AQ1182" i="1" s="1"/>
  <c r="AP1178" i="1"/>
  <c r="AQ1178" i="1" s="1"/>
  <c r="AP1174" i="1"/>
  <c r="AQ1174" i="1" s="1"/>
  <c r="AP1170" i="1"/>
  <c r="AQ1170" i="1" s="1"/>
  <c r="AP1166" i="1"/>
  <c r="AQ1166" i="1" s="1"/>
  <c r="AP1162" i="1"/>
  <c r="AQ1162" i="1" s="1"/>
  <c r="AP1158" i="1"/>
  <c r="AQ1158" i="1" s="1"/>
  <c r="AP1154" i="1"/>
  <c r="AQ1154" i="1" s="1"/>
  <c r="AP1150" i="1"/>
  <c r="AQ1150" i="1" s="1"/>
  <c r="AP1146" i="1"/>
  <c r="AQ1146" i="1" s="1"/>
  <c r="AP1142" i="1"/>
  <c r="AQ1142" i="1" s="1"/>
  <c r="AP1138" i="1"/>
  <c r="AQ1138" i="1" s="1"/>
  <c r="AP1134" i="1"/>
  <c r="AQ1134" i="1" s="1"/>
  <c r="AP1130" i="1"/>
  <c r="AQ1130" i="1" s="1"/>
  <c r="AP1126" i="1"/>
  <c r="AQ1126" i="1" s="1"/>
  <c r="AP1122" i="1"/>
  <c r="AQ1122" i="1" s="1"/>
  <c r="AP1118" i="1"/>
  <c r="AQ1118" i="1" s="1"/>
  <c r="AP1114" i="1"/>
  <c r="AQ1114" i="1" s="1"/>
  <c r="AP1110" i="1"/>
  <c r="AQ1110" i="1" s="1"/>
  <c r="AP1106" i="1"/>
  <c r="AQ1106" i="1" s="1"/>
  <c r="AP1102" i="1"/>
  <c r="AQ1102" i="1" s="1"/>
  <c r="AP1098" i="1"/>
  <c r="AQ1098" i="1" s="1"/>
  <c r="AP1094" i="1"/>
  <c r="AQ1094" i="1" s="1"/>
  <c r="AP1090" i="1"/>
  <c r="AQ1090" i="1" s="1"/>
  <c r="AP1086" i="1"/>
  <c r="AQ1086" i="1" s="1"/>
  <c r="AP1082" i="1"/>
  <c r="AQ1082" i="1" s="1"/>
  <c r="AP1078" i="1"/>
  <c r="AQ1078" i="1" s="1"/>
  <c r="AP1074" i="1"/>
  <c r="AQ1074" i="1" s="1"/>
  <c r="AP1070" i="1"/>
  <c r="AQ1070" i="1" s="1"/>
  <c r="AP1066" i="1"/>
  <c r="AQ1066" i="1" s="1"/>
  <c r="AP1062" i="1"/>
  <c r="AQ1062" i="1" s="1"/>
  <c r="AP1058" i="1"/>
  <c r="AQ1058" i="1" s="1"/>
  <c r="AP1054" i="1"/>
  <c r="AQ1054" i="1" s="1"/>
  <c r="AP1050" i="1"/>
  <c r="AQ1050" i="1" s="1"/>
  <c r="AP1046" i="1"/>
  <c r="AQ1046" i="1" s="1"/>
  <c r="AP1042" i="1"/>
  <c r="AQ1042" i="1" s="1"/>
  <c r="AP1038" i="1"/>
  <c r="AQ1038" i="1" s="1"/>
  <c r="AP1034" i="1"/>
  <c r="AQ1034" i="1" s="1"/>
  <c r="AP1030" i="1"/>
  <c r="AQ1030" i="1" s="1"/>
  <c r="AP1026" i="1"/>
  <c r="AQ1026" i="1" s="1"/>
  <c r="AP1022" i="1"/>
  <c r="AQ1022" i="1" s="1"/>
  <c r="AP1018" i="1"/>
  <c r="AQ1018" i="1" s="1"/>
  <c r="AP1014" i="1"/>
  <c r="AQ1014" i="1" s="1"/>
  <c r="AP1010" i="1"/>
  <c r="AQ1010" i="1" s="1"/>
  <c r="AP1006" i="1"/>
  <c r="AQ1006" i="1" s="1"/>
  <c r="AP1002" i="1"/>
  <c r="AQ1002" i="1" s="1"/>
  <c r="AP998" i="1"/>
  <c r="AQ998" i="1" s="1"/>
  <c r="AP994" i="1"/>
  <c r="AQ994" i="1" s="1"/>
  <c r="AP990" i="1"/>
  <c r="AQ990" i="1" s="1"/>
  <c r="AP986" i="1"/>
  <c r="AQ986" i="1" s="1"/>
  <c r="AP982" i="1"/>
  <c r="AQ982" i="1" s="1"/>
  <c r="AP978" i="1"/>
  <c r="AQ978" i="1" s="1"/>
  <c r="AP974" i="1"/>
  <c r="AQ974" i="1" s="1"/>
  <c r="AP970" i="1"/>
  <c r="AQ970" i="1" s="1"/>
  <c r="AP966" i="1"/>
  <c r="AQ966" i="1" s="1"/>
  <c r="AP962" i="1"/>
  <c r="AQ962" i="1" s="1"/>
  <c r="AP958" i="1"/>
  <c r="AQ958" i="1" s="1"/>
  <c r="AP954" i="1"/>
  <c r="AQ954" i="1" s="1"/>
  <c r="AP950" i="1"/>
  <c r="AQ950" i="1" s="1"/>
  <c r="AP946" i="1"/>
  <c r="AQ946" i="1" s="1"/>
  <c r="AP942" i="1"/>
  <c r="AQ942" i="1" s="1"/>
  <c r="AP938" i="1"/>
  <c r="AQ938" i="1" s="1"/>
  <c r="AP934" i="1"/>
  <c r="AQ934" i="1" s="1"/>
  <c r="AP930" i="1"/>
  <c r="AQ930" i="1" s="1"/>
  <c r="AP926" i="1"/>
  <c r="AQ926" i="1" s="1"/>
  <c r="AP922" i="1"/>
  <c r="AQ922" i="1" s="1"/>
  <c r="AP918" i="1"/>
  <c r="AQ918" i="1" s="1"/>
  <c r="AP914" i="1"/>
  <c r="AQ914" i="1" s="1"/>
  <c r="AP910" i="1"/>
  <c r="AQ910" i="1" s="1"/>
  <c r="AP906" i="1"/>
  <c r="AQ906" i="1" s="1"/>
  <c r="AP902" i="1"/>
  <c r="AQ902" i="1" s="1"/>
  <c r="AP898" i="1"/>
  <c r="AQ898" i="1" s="1"/>
  <c r="AP894" i="1"/>
  <c r="AQ894" i="1" s="1"/>
  <c r="AP890" i="1"/>
  <c r="AQ890" i="1" s="1"/>
  <c r="AP886" i="1"/>
  <c r="AQ886" i="1" s="1"/>
  <c r="AP882" i="1"/>
  <c r="AQ882" i="1" s="1"/>
  <c r="AP878" i="1"/>
  <c r="AQ878" i="1" s="1"/>
  <c r="AP874" i="1"/>
  <c r="AQ874" i="1" s="1"/>
  <c r="AP870" i="1"/>
  <c r="AQ870" i="1" s="1"/>
  <c r="AP866" i="1"/>
  <c r="AQ866" i="1" s="1"/>
  <c r="AP862" i="1"/>
  <c r="AQ862" i="1" s="1"/>
  <c r="AP858" i="1"/>
  <c r="AQ858" i="1" s="1"/>
  <c r="AP854" i="1"/>
  <c r="AQ854" i="1" s="1"/>
  <c r="AP850" i="1"/>
  <c r="AQ850" i="1" s="1"/>
  <c r="AP846" i="1"/>
  <c r="AQ846" i="1" s="1"/>
  <c r="AP842" i="1"/>
  <c r="AQ842" i="1" s="1"/>
  <c r="AP838" i="1"/>
  <c r="AQ838" i="1" s="1"/>
  <c r="AP834" i="1"/>
  <c r="AQ834" i="1" s="1"/>
  <c r="AP830" i="1"/>
  <c r="AQ830" i="1" s="1"/>
  <c r="AP826" i="1"/>
  <c r="AQ826" i="1" s="1"/>
  <c r="AP822" i="1"/>
  <c r="AQ822" i="1" s="1"/>
  <c r="AP818" i="1"/>
  <c r="AQ818" i="1" s="1"/>
  <c r="AP814" i="1"/>
  <c r="AQ814" i="1" s="1"/>
  <c r="AP810" i="1"/>
  <c r="AQ810" i="1" s="1"/>
  <c r="AP806" i="1"/>
  <c r="AQ806" i="1" s="1"/>
  <c r="AP802" i="1"/>
  <c r="AQ802" i="1" s="1"/>
  <c r="AP798" i="1"/>
  <c r="AQ798" i="1" s="1"/>
  <c r="AP794" i="1"/>
  <c r="AQ794" i="1" s="1"/>
  <c r="AP790" i="1"/>
  <c r="AQ790" i="1" s="1"/>
  <c r="AP786" i="1"/>
  <c r="AQ786" i="1" s="1"/>
  <c r="AP782" i="1"/>
  <c r="AQ782" i="1" s="1"/>
  <c r="AP778" i="1"/>
  <c r="AQ778" i="1" s="1"/>
  <c r="AP774" i="1"/>
  <c r="AQ774" i="1" s="1"/>
  <c r="AP770" i="1"/>
  <c r="AQ770" i="1" s="1"/>
  <c r="AP766" i="1"/>
  <c r="AQ766" i="1" s="1"/>
  <c r="AP1437" i="1"/>
  <c r="AQ1437" i="1" s="1"/>
  <c r="AP1433" i="1"/>
  <c r="AQ1433" i="1" s="1"/>
  <c r="AP1429" i="1"/>
  <c r="AQ1429" i="1" s="1"/>
  <c r="AP1425" i="1"/>
  <c r="AQ1425" i="1" s="1"/>
  <c r="AP1421" i="1"/>
  <c r="AQ1421" i="1" s="1"/>
  <c r="AP1417" i="1"/>
  <c r="AQ1417" i="1" s="1"/>
  <c r="AP1413" i="1"/>
  <c r="AQ1413" i="1" s="1"/>
  <c r="AP1409" i="1"/>
  <c r="AQ1409" i="1" s="1"/>
  <c r="AP1405" i="1"/>
  <c r="AQ1405" i="1" s="1"/>
  <c r="AP1401" i="1"/>
  <c r="AQ1401" i="1" s="1"/>
  <c r="AP1397" i="1"/>
  <c r="AQ1397" i="1" s="1"/>
  <c r="AP1393" i="1"/>
  <c r="AQ1393" i="1" s="1"/>
  <c r="AP1389" i="1"/>
  <c r="AQ1389" i="1" s="1"/>
  <c r="AP1385" i="1"/>
  <c r="AQ1385" i="1" s="1"/>
  <c r="AP1381" i="1"/>
  <c r="AQ1381" i="1" s="1"/>
  <c r="AP1377" i="1"/>
  <c r="AQ1377" i="1" s="1"/>
  <c r="AP1373" i="1"/>
  <c r="AQ1373" i="1" s="1"/>
  <c r="AP1369" i="1"/>
  <c r="AQ1369" i="1" s="1"/>
  <c r="AP1365" i="1"/>
  <c r="AQ1365" i="1" s="1"/>
  <c r="AP1361" i="1"/>
  <c r="AQ1361" i="1" s="1"/>
  <c r="AP1357" i="1"/>
  <c r="AQ1357" i="1" s="1"/>
  <c r="AP1353" i="1"/>
  <c r="AQ1353" i="1" s="1"/>
  <c r="AP1349" i="1"/>
  <c r="AQ1349" i="1" s="1"/>
  <c r="AP1345" i="1"/>
  <c r="AQ1345" i="1" s="1"/>
  <c r="AP1341" i="1"/>
  <c r="AQ1341" i="1" s="1"/>
  <c r="AP1337" i="1"/>
  <c r="AQ1337" i="1" s="1"/>
  <c r="AP1333" i="1"/>
  <c r="AQ1333" i="1" s="1"/>
  <c r="AP1329" i="1"/>
  <c r="AQ1329" i="1" s="1"/>
  <c r="AP1325" i="1"/>
  <c r="AQ1325" i="1" s="1"/>
  <c r="AP1321" i="1"/>
  <c r="AQ1321" i="1" s="1"/>
  <c r="AP1317" i="1"/>
  <c r="AQ1317" i="1" s="1"/>
  <c r="AP1313" i="1"/>
  <c r="AQ1313" i="1" s="1"/>
  <c r="AP1309" i="1"/>
  <c r="AQ1309" i="1" s="1"/>
  <c r="AP1305" i="1"/>
  <c r="AQ1305" i="1" s="1"/>
  <c r="AP1301" i="1"/>
  <c r="AQ1301" i="1" s="1"/>
  <c r="AP1297" i="1"/>
  <c r="AQ1297" i="1" s="1"/>
  <c r="AP1293" i="1"/>
  <c r="AQ1293" i="1" s="1"/>
  <c r="AP1289" i="1"/>
  <c r="AQ1289" i="1" s="1"/>
  <c r="AP1285" i="1"/>
  <c r="AQ1285" i="1" s="1"/>
  <c r="AP1281" i="1"/>
  <c r="AQ1281" i="1" s="1"/>
  <c r="AP1277" i="1"/>
  <c r="AQ1277" i="1" s="1"/>
  <c r="AP1273" i="1"/>
  <c r="AQ1273" i="1" s="1"/>
  <c r="AP1269" i="1"/>
  <c r="AQ1269" i="1" s="1"/>
  <c r="AP1265" i="1"/>
  <c r="AQ1265" i="1" s="1"/>
  <c r="AP1261" i="1"/>
  <c r="AQ1261" i="1" s="1"/>
  <c r="AP1257" i="1"/>
  <c r="AQ1257" i="1" s="1"/>
  <c r="AP1253" i="1"/>
  <c r="AQ1253" i="1" s="1"/>
  <c r="AP1249" i="1"/>
  <c r="AQ1249" i="1" s="1"/>
  <c r="AP1245" i="1"/>
  <c r="AQ1245" i="1" s="1"/>
  <c r="AP1241" i="1"/>
  <c r="AQ1241" i="1" s="1"/>
  <c r="AP1237" i="1"/>
  <c r="AQ1237" i="1" s="1"/>
  <c r="AP1233" i="1"/>
  <c r="AQ1233" i="1" s="1"/>
  <c r="AP1229" i="1"/>
  <c r="AQ1229" i="1" s="1"/>
  <c r="AP1225" i="1"/>
  <c r="AQ1225" i="1" s="1"/>
  <c r="AP1221" i="1"/>
  <c r="AQ1221" i="1" s="1"/>
  <c r="AP1217" i="1"/>
  <c r="AQ1217" i="1" s="1"/>
  <c r="AP1213" i="1"/>
  <c r="AQ1213" i="1" s="1"/>
  <c r="AP1209" i="1"/>
  <c r="AQ1209" i="1" s="1"/>
  <c r="AP1205" i="1"/>
  <c r="AQ1205" i="1" s="1"/>
  <c r="AP1201" i="1"/>
  <c r="AQ1201" i="1" s="1"/>
  <c r="AP1197" i="1"/>
  <c r="AQ1197" i="1" s="1"/>
  <c r="AP1193" i="1"/>
  <c r="AQ1193" i="1" s="1"/>
  <c r="AP1189" i="1"/>
  <c r="AQ1189" i="1" s="1"/>
  <c r="AP1185" i="1"/>
  <c r="AQ1185" i="1" s="1"/>
  <c r="AP1181" i="1"/>
  <c r="AQ1181" i="1" s="1"/>
  <c r="AP1177" i="1"/>
  <c r="AQ1177" i="1" s="1"/>
  <c r="AP1173" i="1"/>
  <c r="AQ1173" i="1" s="1"/>
  <c r="AP1169" i="1"/>
  <c r="AQ1169" i="1" s="1"/>
  <c r="AP1165" i="1"/>
  <c r="AQ1165" i="1" s="1"/>
  <c r="AP1161" i="1"/>
  <c r="AQ1161" i="1" s="1"/>
  <c r="AP1157" i="1"/>
  <c r="AQ1157" i="1" s="1"/>
  <c r="AP1153" i="1"/>
  <c r="AQ1153" i="1" s="1"/>
  <c r="AP1149" i="1"/>
  <c r="AQ1149" i="1" s="1"/>
  <c r="AP1145" i="1"/>
  <c r="AQ1145" i="1" s="1"/>
  <c r="AP1141" i="1"/>
  <c r="AQ1141" i="1" s="1"/>
  <c r="AP1137" i="1"/>
  <c r="AQ1137" i="1" s="1"/>
  <c r="AP1133" i="1"/>
  <c r="AQ1133" i="1" s="1"/>
  <c r="AP1129" i="1"/>
  <c r="AQ1129" i="1" s="1"/>
  <c r="AP1125" i="1"/>
  <c r="AQ1125" i="1" s="1"/>
  <c r="AP1121" i="1"/>
  <c r="AQ1121" i="1" s="1"/>
  <c r="AP1117" i="1"/>
  <c r="AQ1117" i="1" s="1"/>
  <c r="AP1113" i="1"/>
  <c r="AQ1113" i="1" s="1"/>
  <c r="AP1109" i="1"/>
  <c r="AQ1109" i="1" s="1"/>
  <c r="AP1105" i="1"/>
  <c r="AQ1105" i="1" s="1"/>
  <c r="AP1101" i="1"/>
  <c r="AQ1101" i="1" s="1"/>
  <c r="AP1097" i="1"/>
  <c r="AQ1097" i="1" s="1"/>
  <c r="AP1093" i="1"/>
  <c r="AQ1093" i="1" s="1"/>
  <c r="AP1089" i="1"/>
  <c r="AQ1089" i="1" s="1"/>
  <c r="AP1085" i="1"/>
  <c r="AQ1085" i="1" s="1"/>
  <c r="AP1081" i="1"/>
  <c r="AQ1081" i="1" s="1"/>
  <c r="AP1077" i="1"/>
  <c r="AQ1077" i="1" s="1"/>
  <c r="AP1073" i="1"/>
  <c r="AQ1073" i="1" s="1"/>
  <c r="AP1069" i="1"/>
  <c r="AQ1069" i="1" s="1"/>
  <c r="AP1065" i="1"/>
  <c r="AQ1065" i="1" s="1"/>
  <c r="AP1061" i="1"/>
  <c r="AQ1061" i="1" s="1"/>
  <c r="AP1057" i="1"/>
  <c r="AQ1057" i="1" s="1"/>
  <c r="AP1053" i="1"/>
  <c r="AQ1053" i="1" s="1"/>
  <c r="AP1049" i="1"/>
  <c r="AQ1049" i="1" s="1"/>
  <c r="AP1045" i="1"/>
  <c r="AQ1045" i="1" s="1"/>
  <c r="AP1041" i="1"/>
  <c r="AQ1041" i="1" s="1"/>
  <c r="AP1037" i="1"/>
  <c r="AQ1037" i="1" s="1"/>
  <c r="AP1033" i="1"/>
  <c r="AQ1033" i="1" s="1"/>
  <c r="AP1029" i="1"/>
  <c r="AQ1029" i="1" s="1"/>
  <c r="AP1025" i="1"/>
  <c r="AQ1025" i="1" s="1"/>
  <c r="AP1021" i="1"/>
  <c r="AQ1021" i="1" s="1"/>
  <c r="AP1017" i="1"/>
  <c r="AQ1017" i="1" s="1"/>
  <c r="AP1013" i="1"/>
  <c r="AQ1013" i="1" s="1"/>
  <c r="AP1009" i="1"/>
  <c r="AQ1009" i="1" s="1"/>
  <c r="AP1005" i="1"/>
  <c r="AQ1005" i="1" s="1"/>
  <c r="AP1001" i="1"/>
  <c r="AQ1001" i="1" s="1"/>
  <c r="AP997" i="1"/>
  <c r="AQ997" i="1" s="1"/>
  <c r="AP993" i="1"/>
  <c r="AQ993" i="1" s="1"/>
  <c r="AP989" i="1"/>
  <c r="AQ989" i="1" s="1"/>
  <c r="AP985" i="1"/>
  <c r="AQ985" i="1" s="1"/>
  <c r="AP981" i="1"/>
  <c r="AQ981" i="1" s="1"/>
  <c r="AP977" i="1"/>
  <c r="AQ977" i="1" s="1"/>
  <c r="AP973" i="1"/>
  <c r="AQ973" i="1" s="1"/>
  <c r="AP969" i="1"/>
  <c r="AQ969" i="1" s="1"/>
  <c r="AP965" i="1"/>
  <c r="AQ965" i="1" s="1"/>
  <c r="AP961" i="1"/>
  <c r="AQ961" i="1" s="1"/>
  <c r="AP957" i="1"/>
  <c r="AQ957" i="1" s="1"/>
  <c r="AP953" i="1"/>
  <c r="AQ953" i="1" s="1"/>
  <c r="AP949" i="1"/>
  <c r="AQ949" i="1" s="1"/>
  <c r="AP945" i="1"/>
  <c r="AQ945" i="1" s="1"/>
  <c r="AP941" i="1"/>
  <c r="AQ941" i="1" s="1"/>
  <c r="AP937" i="1"/>
  <c r="AQ937" i="1" s="1"/>
  <c r="AP933" i="1"/>
  <c r="AQ933" i="1" s="1"/>
  <c r="AP929" i="1"/>
  <c r="AQ929" i="1" s="1"/>
  <c r="AP925" i="1"/>
  <c r="AQ925" i="1" s="1"/>
  <c r="AP921" i="1"/>
  <c r="AQ921" i="1" s="1"/>
  <c r="AP917" i="1"/>
  <c r="AQ917" i="1" s="1"/>
  <c r="AP913" i="1"/>
  <c r="AQ913" i="1" s="1"/>
  <c r="AP909" i="1"/>
  <c r="AQ909" i="1" s="1"/>
  <c r="AP905" i="1"/>
  <c r="AQ905" i="1" s="1"/>
  <c r="AP901" i="1"/>
  <c r="AQ901" i="1" s="1"/>
  <c r="AP897" i="1"/>
  <c r="AQ897" i="1" s="1"/>
  <c r="AP893" i="1"/>
  <c r="AQ893" i="1" s="1"/>
  <c r="AP889" i="1"/>
  <c r="AQ889" i="1" s="1"/>
  <c r="AP885" i="1"/>
  <c r="AQ885" i="1" s="1"/>
  <c r="AP881" i="1"/>
  <c r="AQ881" i="1" s="1"/>
  <c r="AP877" i="1"/>
  <c r="AQ877" i="1" s="1"/>
  <c r="AP873" i="1"/>
  <c r="AQ873" i="1" s="1"/>
  <c r="AP869" i="1"/>
  <c r="AQ869" i="1" s="1"/>
  <c r="AP865" i="1"/>
  <c r="AQ865" i="1" s="1"/>
  <c r="AP861" i="1"/>
  <c r="AQ861" i="1" s="1"/>
  <c r="AP857" i="1"/>
  <c r="AQ857" i="1" s="1"/>
  <c r="AP853" i="1"/>
  <c r="AQ853" i="1" s="1"/>
  <c r="AP849" i="1"/>
  <c r="AQ849" i="1" s="1"/>
  <c r="AP845" i="1"/>
  <c r="AQ845" i="1" s="1"/>
  <c r="AP841" i="1"/>
  <c r="AQ841" i="1" s="1"/>
  <c r="AP837" i="1"/>
  <c r="AQ837" i="1" s="1"/>
  <c r="AP833" i="1"/>
  <c r="AQ833" i="1" s="1"/>
  <c r="AP829" i="1"/>
  <c r="AQ829" i="1" s="1"/>
  <c r="AP825" i="1"/>
  <c r="AQ825" i="1" s="1"/>
  <c r="AP821" i="1"/>
  <c r="AQ821" i="1" s="1"/>
  <c r="AP817" i="1"/>
  <c r="AQ817" i="1" s="1"/>
  <c r="AP813" i="1"/>
  <c r="AQ813" i="1" s="1"/>
  <c r="AP809" i="1"/>
  <c r="AQ809" i="1" s="1"/>
  <c r="AP805" i="1"/>
  <c r="AQ805" i="1" s="1"/>
  <c r="AP801" i="1"/>
  <c r="AQ801" i="1" s="1"/>
  <c r="AP797" i="1"/>
  <c r="AQ797" i="1" s="1"/>
  <c r="AP793" i="1"/>
  <c r="AQ793" i="1" s="1"/>
  <c r="AP789" i="1"/>
  <c r="AQ789" i="1" s="1"/>
  <c r="AP785" i="1"/>
  <c r="AQ785" i="1" s="1"/>
  <c r="AP781" i="1"/>
  <c r="AQ781" i="1" s="1"/>
  <c r="AP777" i="1"/>
  <c r="AQ777" i="1" s="1"/>
  <c r="AP773" i="1"/>
  <c r="AQ773" i="1" s="1"/>
  <c r="AP769" i="1"/>
  <c r="AQ769" i="1" s="1"/>
  <c r="AP765" i="1"/>
  <c r="AQ765" i="1" s="1"/>
  <c r="AP768" i="1"/>
  <c r="AQ768" i="1" s="1"/>
  <c r="AP764" i="1"/>
  <c r="AQ764" i="1" s="1"/>
  <c r="AP760" i="1"/>
  <c r="AQ760" i="1" s="1"/>
  <c r="AP756" i="1"/>
  <c r="AQ756" i="1" s="1"/>
  <c r="AP752" i="1"/>
  <c r="AQ752" i="1" s="1"/>
  <c r="AP748" i="1"/>
  <c r="AQ748" i="1" s="1"/>
  <c r="AP744" i="1"/>
  <c r="AQ744" i="1" s="1"/>
  <c r="AP740" i="1"/>
  <c r="AQ740" i="1" s="1"/>
  <c r="AP736" i="1"/>
  <c r="AQ736" i="1" s="1"/>
  <c r="AP732" i="1"/>
  <c r="AQ732" i="1" s="1"/>
  <c r="AP728" i="1"/>
  <c r="AQ728" i="1" s="1"/>
  <c r="AP724" i="1"/>
  <c r="AQ724" i="1" s="1"/>
  <c r="AP720" i="1"/>
  <c r="AQ720" i="1" s="1"/>
  <c r="AP716" i="1"/>
  <c r="AQ716" i="1" s="1"/>
  <c r="AP712" i="1"/>
  <c r="AQ712" i="1" s="1"/>
  <c r="AP708" i="1"/>
  <c r="AQ708" i="1" s="1"/>
  <c r="AP704" i="1"/>
  <c r="AQ704" i="1" s="1"/>
  <c r="AP700" i="1"/>
  <c r="AQ700" i="1" s="1"/>
  <c r="AP696" i="1"/>
  <c r="AQ696" i="1" s="1"/>
  <c r="AP692" i="1"/>
  <c r="AQ692" i="1" s="1"/>
  <c r="AP688" i="1"/>
  <c r="AQ688" i="1" s="1"/>
  <c r="AP684" i="1"/>
  <c r="AQ684" i="1" s="1"/>
  <c r="AP680" i="1"/>
  <c r="AQ680" i="1" s="1"/>
  <c r="AP676" i="1"/>
  <c r="AQ676" i="1" s="1"/>
  <c r="AP672" i="1"/>
  <c r="AQ672" i="1" s="1"/>
  <c r="AP668" i="1"/>
  <c r="AQ668" i="1" s="1"/>
  <c r="AP664" i="1"/>
  <c r="AQ664" i="1" s="1"/>
  <c r="AP660" i="1"/>
  <c r="AQ660" i="1" s="1"/>
  <c r="AP656" i="1"/>
  <c r="AQ656" i="1" s="1"/>
  <c r="AP652" i="1"/>
  <c r="AQ652" i="1" s="1"/>
  <c r="AP648" i="1"/>
  <c r="AQ648" i="1" s="1"/>
  <c r="AP644" i="1"/>
  <c r="AQ644" i="1" s="1"/>
  <c r="AP640" i="1"/>
  <c r="AQ640" i="1" s="1"/>
  <c r="AP636" i="1"/>
  <c r="AQ636" i="1" s="1"/>
  <c r="AP632" i="1"/>
  <c r="AQ632" i="1" s="1"/>
  <c r="AP628" i="1"/>
  <c r="AQ628" i="1" s="1"/>
  <c r="AP624" i="1"/>
  <c r="AQ624" i="1" s="1"/>
  <c r="AP620" i="1"/>
  <c r="AQ620" i="1" s="1"/>
  <c r="AP616" i="1"/>
  <c r="AQ616" i="1" s="1"/>
  <c r="AP612" i="1"/>
  <c r="AQ612" i="1" s="1"/>
  <c r="AP608" i="1"/>
  <c r="AQ608" i="1" s="1"/>
  <c r="AP604" i="1"/>
  <c r="AQ604" i="1" s="1"/>
  <c r="AP600" i="1"/>
  <c r="AQ600" i="1" s="1"/>
  <c r="AP596" i="1"/>
  <c r="AQ596" i="1" s="1"/>
  <c r="AP592" i="1"/>
  <c r="AQ592" i="1" s="1"/>
  <c r="AP588" i="1"/>
  <c r="AQ588" i="1" s="1"/>
  <c r="AP584" i="1"/>
  <c r="AQ584" i="1" s="1"/>
  <c r="AP580" i="1"/>
  <c r="AQ580" i="1" s="1"/>
  <c r="AP576" i="1"/>
  <c r="AQ576" i="1" s="1"/>
  <c r="AP572" i="1"/>
  <c r="AQ572" i="1" s="1"/>
  <c r="AP568" i="1"/>
  <c r="AQ568" i="1" s="1"/>
  <c r="AP564" i="1"/>
  <c r="AQ564" i="1" s="1"/>
  <c r="AP560" i="1"/>
  <c r="AQ560" i="1" s="1"/>
  <c r="AP556" i="1"/>
  <c r="AQ556" i="1" s="1"/>
  <c r="AP552" i="1"/>
  <c r="AQ552" i="1" s="1"/>
  <c r="AP548" i="1"/>
  <c r="AQ548" i="1" s="1"/>
  <c r="AP544" i="1"/>
  <c r="AQ544" i="1" s="1"/>
  <c r="AP540" i="1"/>
  <c r="AQ540" i="1" s="1"/>
  <c r="AP536" i="1"/>
  <c r="AQ536" i="1" s="1"/>
  <c r="AP532" i="1"/>
  <c r="AQ532" i="1" s="1"/>
  <c r="AP528" i="1"/>
  <c r="AQ528" i="1" s="1"/>
  <c r="AP524" i="1"/>
  <c r="AQ524" i="1" s="1"/>
  <c r="AP520" i="1"/>
  <c r="AQ520" i="1" s="1"/>
  <c r="AP516" i="1"/>
  <c r="AQ516" i="1" s="1"/>
  <c r="AP512" i="1"/>
  <c r="AQ512" i="1" s="1"/>
  <c r="AP508" i="1"/>
  <c r="AQ508" i="1" s="1"/>
  <c r="AP504" i="1"/>
  <c r="AQ504" i="1" s="1"/>
  <c r="AP500" i="1"/>
  <c r="AQ500" i="1" s="1"/>
  <c r="AP496" i="1"/>
  <c r="AQ496" i="1" s="1"/>
  <c r="AP492" i="1"/>
  <c r="AQ492" i="1" s="1"/>
  <c r="AP488" i="1"/>
  <c r="AQ488" i="1" s="1"/>
  <c r="AP484" i="1"/>
  <c r="AQ484" i="1" s="1"/>
  <c r="AP480" i="1"/>
  <c r="AQ480" i="1" s="1"/>
  <c r="AP476" i="1"/>
  <c r="AQ476" i="1" s="1"/>
  <c r="AP472" i="1"/>
  <c r="AQ472" i="1" s="1"/>
  <c r="AP468" i="1"/>
  <c r="AQ468" i="1" s="1"/>
  <c r="AP464" i="1"/>
  <c r="AQ464" i="1" s="1"/>
  <c r="AP460" i="1"/>
  <c r="AQ460" i="1" s="1"/>
  <c r="AP456" i="1"/>
  <c r="AQ456" i="1" s="1"/>
  <c r="AP452" i="1"/>
  <c r="AQ452" i="1" s="1"/>
  <c r="AP448" i="1"/>
  <c r="AQ448" i="1" s="1"/>
  <c r="AP444" i="1"/>
  <c r="AQ444" i="1" s="1"/>
  <c r="AP440" i="1"/>
  <c r="AQ440" i="1" s="1"/>
  <c r="AP436" i="1"/>
  <c r="AQ436" i="1" s="1"/>
  <c r="AP432" i="1"/>
  <c r="AQ432" i="1" s="1"/>
  <c r="AP428" i="1"/>
  <c r="AQ428" i="1" s="1"/>
  <c r="AP424" i="1"/>
  <c r="AQ424" i="1" s="1"/>
  <c r="AP420" i="1"/>
  <c r="AQ420" i="1" s="1"/>
  <c r="AP416" i="1"/>
  <c r="AQ416" i="1" s="1"/>
  <c r="AP412" i="1"/>
  <c r="AQ412" i="1" s="1"/>
  <c r="AP408" i="1"/>
  <c r="AQ408" i="1" s="1"/>
  <c r="AP404" i="1"/>
  <c r="AQ404" i="1" s="1"/>
  <c r="AP400" i="1"/>
  <c r="AQ400" i="1" s="1"/>
  <c r="AP396" i="1"/>
  <c r="AQ396" i="1" s="1"/>
  <c r="AP392" i="1"/>
  <c r="AQ392" i="1" s="1"/>
  <c r="AP388" i="1"/>
  <c r="AQ388" i="1" s="1"/>
  <c r="AP384" i="1"/>
  <c r="AQ384" i="1" s="1"/>
  <c r="AP380" i="1"/>
  <c r="AQ380" i="1" s="1"/>
  <c r="AP376" i="1"/>
  <c r="AQ376" i="1" s="1"/>
  <c r="AP372" i="1"/>
  <c r="AQ372" i="1" s="1"/>
  <c r="AP368" i="1"/>
  <c r="AQ368" i="1" s="1"/>
  <c r="AP364" i="1"/>
  <c r="AQ364" i="1" s="1"/>
  <c r="AP360" i="1"/>
  <c r="AQ360" i="1" s="1"/>
  <c r="AP356" i="1"/>
  <c r="AQ356" i="1" s="1"/>
  <c r="AP352" i="1"/>
  <c r="AQ352" i="1" s="1"/>
  <c r="AP348" i="1"/>
  <c r="AQ348" i="1" s="1"/>
  <c r="AP344" i="1"/>
  <c r="AQ344" i="1" s="1"/>
  <c r="AP340" i="1"/>
  <c r="AQ340" i="1" s="1"/>
  <c r="AP336" i="1"/>
  <c r="AQ336" i="1" s="1"/>
  <c r="AP332" i="1"/>
  <c r="AQ332" i="1" s="1"/>
  <c r="AP328" i="1"/>
  <c r="AQ328" i="1" s="1"/>
  <c r="AP324" i="1"/>
  <c r="AQ324" i="1" s="1"/>
  <c r="AP320" i="1"/>
  <c r="AQ320" i="1" s="1"/>
  <c r="AP316" i="1"/>
  <c r="AQ316" i="1" s="1"/>
  <c r="AP312" i="1"/>
  <c r="AQ312" i="1" s="1"/>
  <c r="AP308" i="1"/>
  <c r="AQ308" i="1" s="1"/>
  <c r="AP304" i="1"/>
  <c r="AQ304" i="1" s="1"/>
  <c r="AP300" i="1"/>
  <c r="AQ300" i="1" s="1"/>
  <c r="AP296" i="1"/>
  <c r="AQ296" i="1" s="1"/>
  <c r="AP292" i="1"/>
  <c r="AQ292" i="1" s="1"/>
  <c r="AP288" i="1"/>
  <c r="AQ288" i="1" s="1"/>
  <c r="AP284" i="1"/>
  <c r="AQ284" i="1" s="1"/>
  <c r="AP280" i="1"/>
  <c r="AQ280" i="1" s="1"/>
  <c r="AP276" i="1"/>
  <c r="AQ276" i="1" s="1"/>
  <c r="AP272" i="1"/>
  <c r="AQ272" i="1" s="1"/>
  <c r="AP268" i="1"/>
  <c r="AQ268" i="1" s="1"/>
  <c r="AP264" i="1"/>
  <c r="AQ264" i="1" s="1"/>
  <c r="AP260" i="1"/>
  <c r="AQ260" i="1" s="1"/>
  <c r="AP256" i="1"/>
  <c r="AQ256" i="1" s="1"/>
  <c r="AP252" i="1"/>
  <c r="AQ252" i="1" s="1"/>
  <c r="AP248" i="1"/>
  <c r="AQ248" i="1" s="1"/>
  <c r="AP244" i="1"/>
  <c r="AQ244" i="1" s="1"/>
  <c r="AP240" i="1"/>
  <c r="AQ240" i="1" s="1"/>
  <c r="AP236" i="1"/>
  <c r="AQ236" i="1" s="1"/>
  <c r="AP232" i="1"/>
  <c r="AQ232" i="1" s="1"/>
  <c r="AP228" i="1"/>
  <c r="AQ228" i="1" s="1"/>
  <c r="AP224" i="1"/>
  <c r="AQ224" i="1" s="1"/>
  <c r="AP220" i="1"/>
  <c r="AQ220" i="1" s="1"/>
  <c r="AP216" i="1"/>
  <c r="AQ216" i="1" s="1"/>
  <c r="AP212" i="1"/>
  <c r="AQ212" i="1" s="1"/>
  <c r="AP208" i="1"/>
  <c r="AQ208" i="1" s="1"/>
  <c r="AP204" i="1"/>
  <c r="AQ204" i="1" s="1"/>
  <c r="AP200" i="1"/>
  <c r="AQ200" i="1" s="1"/>
  <c r="AP196" i="1"/>
  <c r="AQ196" i="1" s="1"/>
  <c r="AP192" i="1"/>
  <c r="AQ192" i="1" s="1"/>
  <c r="AP188" i="1"/>
  <c r="AQ188" i="1" s="1"/>
  <c r="AP184" i="1"/>
  <c r="AQ184" i="1" s="1"/>
  <c r="AP180" i="1"/>
  <c r="AQ180" i="1" s="1"/>
  <c r="AP176" i="1"/>
  <c r="AQ176" i="1" s="1"/>
  <c r="AP172" i="1"/>
  <c r="AQ172" i="1" s="1"/>
  <c r="AP168" i="1"/>
  <c r="AQ168" i="1" s="1"/>
  <c r="AP164" i="1"/>
  <c r="AQ164" i="1" s="1"/>
  <c r="AP160" i="1"/>
  <c r="AQ160" i="1" s="1"/>
  <c r="AP156" i="1"/>
  <c r="AQ156" i="1" s="1"/>
  <c r="AP152" i="1"/>
  <c r="AQ152" i="1" s="1"/>
  <c r="AP148" i="1"/>
  <c r="AQ148" i="1" s="1"/>
  <c r="AP144" i="1"/>
  <c r="AQ144" i="1" s="1"/>
  <c r="AP140" i="1"/>
  <c r="AQ140" i="1" s="1"/>
  <c r="AP136" i="1"/>
  <c r="AQ136" i="1" s="1"/>
  <c r="AP132" i="1"/>
  <c r="AQ132" i="1" s="1"/>
  <c r="AP128" i="1"/>
  <c r="AQ128" i="1" s="1"/>
  <c r="AP124" i="1"/>
  <c r="AQ124" i="1" s="1"/>
  <c r="AP120" i="1"/>
  <c r="AQ120" i="1" s="1"/>
  <c r="AP116" i="1"/>
  <c r="AQ116" i="1" s="1"/>
  <c r="AP112" i="1"/>
  <c r="AQ112" i="1" s="1"/>
  <c r="AP108" i="1"/>
  <c r="AQ108" i="1" s="1"/>
  <c r="AP104" i="1"/>
  <c r="AQ104" i="1" s="1"/>
  <c r="AP100" i="1"/>
  <c r="AQ100" i="1" s="1"/>
  <c r="AP96" i="1"/>
  <c r="AQ96" i="1" s="1"/>
  <c r="AP92" i="1"/>
  <c r="AQ92" i="1" s="1"/>
  <c r="AP767" i="1"/>
  <c r="AQ767" i="1" s="1"/>
  <c r="AP763" i="1"/>
  <c r="AQ763" i="1" s="1"/>
  <c r="AP759" i="1"/>
  <c r="AQ759" i="1" s="1"/>
  <c r="AP755" i="1"/>
  <c r="AQ755" i="1" s="1"/>
  <c r="AP751" i="1"/>
  <c r="AQ751" i="1" s="1"/>
  <c r="AP747" i="1"/>
  <c r="AQ747" i="1" s="1"/>
  <c r="AP743" i="1"/>
  <c r="AQ743" i="1" s="1"/>
  <c r="AP739" i="1"/>
  <c r="AQ739" i="1" s="1"/>
  <c r="AP735" i="1"/>
  <c r="AQ735" i="1" s="1"/>
  <c r="AP731" i="1"/>
  <c r="AQ731" i="1" s="1"/>
  <c r="AP727" i="1"/>
  <c r="AQ727" i="1" s="1"/>
  <c r="AP723" i="1"/>
  <c r="AQ723" i="1" s="1"/>
  <c r="AP719" i="1"/>
  <c r="AQ719" i="1" s="1"/>
  <c r="AP715" i="1"/>
  <c r="AQ715" i="1" s="1"/>
  <c r="AP711" i="1"/>
  <c r="AQ711" i="1" s="1"/>
  <c r="AP707" i="1"/>
  <c r="AQ707" i="1" s="1"/>
  <c r="AP703" i="1"/>
  <c r="AQ703" i="1" s="1"/>
  <c r="AP699" i="1"/>
  <c r="AQ699" i="1" s="1"/>
  <c r="AP695" i="1"/>
  <c r="AQ695" i="1" s="1"/>
  <c r="AP691" i="1"/>
  <c r="AQ691" i="1" s="1"/>
  <c r="AP687" i="1"/>
  <c r="AQ687" i="1" s="1"/>
  <c r="AP683" i="1"/>
  <c r="AQ683" i="1" s="1"/>
  <c r="AP679" i="1"/>
  <c r="AQ679" i="1" s="1"/>
  <c r="AP675" i="1"/>
  <c r="AQ675" i="1" s="1"/>
  <c r="AP671" i="1"/>
  <c r="AQ671" i="1" s="1"/>
  <c r="AP667" i="1"/>
  <c r="AQ667" i="1" s="1"/>
  <c r="AP663" i="1"/>
  <c r="AQ663" i="1" s="1"/>
  <c r="AP659" i="1"/>
  <c r="AQ659" i="1" s="1"/>
  <c r="AP655" i="1"/>
  <c r="AQ655" i="1" s="1"/>
  <c r="AP651" i="1"/>
  <c r="AQ651" i="1" s="1"/>
  <c r="AP647" i="1"/>
  <c r="AQ647" i="1" s="1"/>
  <c r="AP643" i="1"/>
  <c r="AQ643" i="1" s="1"/>
  <c r="AP639" i="1"/>
  <c r="AQ639" i="1" s="1"/>
  <c r="AP635" i="1"/>
  <c r="AQ635" i="1" s="1"/>
  <c r="AP631" i="1"/>
  <c r="AQ631" i="1" s="1"/>
  <c r="AP627" i="1"/>
  <c r="AQ627" i="1" s="1"/>
  <c r="AP623" i="1"/>
  <c r="AQ623" i="1" s="1"/>
  <c r="AP619" i="1"/>
  <c r="AQ619" i="1" s="1"/>
  <c r="AP615" i="1"/>
  <c r="AQ615" i="1" s="1"/>
  <c r="AP611" i="1"/>
  <c r="AQ611" i="1" s="1"/>
  <c r="AP607" i="1"/>
  <c r="AQ607" i="1" s="1"/>
  <c r="AP603" i="1"/>
  <c r="AQ603" i="1" s="1"/>
  <c r="AP599" i="1"/>
  <c r="AQ599" i="1" s="1"/>
  <c r="AP595" i="1"/>
  <c r="AQ595" i="1" s="1"/>
  <c r="AP591" i="1"/>
  <c r="AQ591" i="1" s="1"/>
  <c r="AP587" i="1"/>
  <c r="AQ587" i="1" s="1"/>
  <c r="AP583" i="1"/>
  <c r="AQ583" i="1" s="1"/>
  <c r="AP579" i="1"/>
  <c r="AQ579" i="1" s="1"/>
  <c r="AP575" i="1"/>
  <c r="AQ575" i="1" s="1"/>
  <c r="AP571" i="1"/>
  <c r="AQ571" i="1" s="1"/>
  <c r="AP567" i="1"/>
  <c r="AQ567" i="1" s="1"/>
  <c r="AP563" i="1"/>
  <c r="AQ563" i="1" s="1"/>
  <c r="AP559" i="1"/>
  <c r="AQ559" i="1" s="1"/>
  <c r="AP555" i="1"/>
  <c r="AQ555" i="1" s="1"/>
  <c r="AP551" i="1"/>
  <c r="AQ551" i="1" s="1"/>
  <c r="AP547" i="1"/>
  <c r="AQ547" i="1" s="1"/>
  <c r="AP543" i="1"/>
  <c r="AQ543" i="1" s="1"/>
  <c r="AP539" i="1"/>
  <c r="AQ539" i="1" s="1"/>
  <c r="AP535" i="1"/>
  <c r="AQ535" i="1" s="1"/>
  <c r="AP531" i="1"/>
  <c r="AQ531" i="1" s="1"/>
  <c r="AP527" i="1"/>
  <c r="AQ527" i="1" s="1"/>
  <c r="AP523" i="1"/>
  <c r="AQ523" i="1" s="1"/>
  <c r="AP519" i="1"/>
  <c r="AQ519" i="1" s="1"/>
  <c r="AP515" i="1"/>
  <c r="AQ515" i="1" s="1"/>
  <c r="AP511" i="1"/>
  <c r="AQ511" i="1" s="1"/>
  <c r="AP507" i="1"/>
  <c r="AQ507" i="1" s="1"/>
  <c r="AP503" i="1"/>
  <c r="AQ503" i="1" s="1"/>
  <c r="AP499" i="1"/>
  <c r="AQ499" i="1" s="1"/>
  <c r="AP495" i="1"/>
  <c r="AQ495" i="1" s="1"/>
  <c r="AP491" i="1"/>
  <c r="AQ491" i="1" s="1"/>
  <c r="AP487" i="1"/>
  <c r="AQ487" i="1" s="1"/>
  <c r="AP483" i="1"/>
  <c r="AQ483" i="1" s="1"/>
  <c r="AP479" i="1"/>
  <c r="AQ479" i="1" s="1"/>
  <c r="AP475" i="1"/>
  <c r="AQ475" i="1" s="1"/>
  <c r="AP471" i="1"/>
  <c r="AQ471" i="1" s="1"/>
  <c r="AP467" i="1"/>
  <c r="AQ467" i="1" s="1"/>
  <c r="AP463" i="1"/>
  <c r="AQ463" i="1" s="1"/>
  <c r="AP459" i="1"/>
  <c r="AQ459" i="1" s="1"/>
  <c r="AP455" i="1"/>
  <c r="AQ455" i="1" s="1"/>
  <c r="AP451" i="1"/>
  <c r="AQ451" i="1" s="1"/>
  <c r="AP447" i="1"/>
  <c r="AQ447" i="1" s="1"/>
  <c r="AP443" i="1"/>
  <c r="AQ443" i="1" s="1"/>
  <c r="AP439" i="1"/>
  <c r="AQ439" i="1" s="1"/>
  <c r="AP435" i="1"/>
  <c r="AQ435" i="1" s="1"/>
  <c r="AP431" i="1"/>
  <c r="AQ431" i="1" s="1"/>
  <c r="AP427" i="1"/>
  <c r="AQ427" i="1" s="1"/>
  <c r="AP423" i="1"/>
  <c r="AQ423" i="1" s="1"/>
  <c r="AP419" i="1"/>
  <c r="AQ419" i="1" s="1"/>
  <c r="AP415" i="1"/>
  <c r="AQ415" i="1" s="1"/>
  <c r="AP411" i="1"/>
  <c r="AQ411" i="1" s="1"/>
  <c r="AP407" i="1"/>
  <c r="AQ407" i="1" s="1"/>
  <c r="AP403" i="1"/>
  <c r="AQ403" i="1" s="1"/>
  <c r="AP399" i="1"/>
  <c r="AQ399" i="1" s="1"/>
  <c r="AP395" i="1"/>
  <c r="AQ395" i="1" s="1"/>
  <c r="AP391" i="1"/>
  <c r="AQ391" i="1" s="1"/>
  <c r="AP387" i="1"/>
  <c r="AQ387" i="1" s="1"/>
  <c r="AP383" i="1"/>
  <c r="AQ383" i="1" s="1"/>
  <c r="AP379" i="1"/>
  <c r="AQ379" i="1" s="1"/>
  <c r="AP375" i="1"/>
  <c r="AQ375" i="1" s="1"/>
  <c r="AP371" i="1"/>
  <c r="AQ371" i="1" s="1"/>
  <c r="AP367" i="1"/>
  <c r="AQ367" i="1" s="1"/>
  <c r="AP363" i="1"/>
  <c r="AQ363" i="1" s="1"/>
  <c r="AP359" i="1"/>
  <c r="AQ359" i="1" s="1"/>
  <c r="AP355" i="1"/>
  <c r="AQ355" i="1" s="1"/>
  <c r="AP351" i="1"/>
  <c r="AQ351" i="1" s="1"/>
  <c r="AP347" i="1"/>
  <c r="AQ347" i="1" s="1"/>
  <c r="AP343" i="1"/>
  <c r="AQ343" i="1" s="1"/>
  <c r="AP339" i="1"/>
  <c r="AQ339" i="1" s="1"/>
  <c r="AP335" i="1"/>
  <c r="AQ335" i="1" s="1"/>
  <c r="AP331" i="1"/>
  <c r="AQ331" i="1" s="1"/>
  <c r="AP327" i="1"/>
  <c r="AQ327" i="1" s="1"/>
  <c r="AP323" i="1"/>
  <c r="AQ323" i="1" s="1"/>
  <c r="AP319" i="1"/>
  <c r="AQ319" i="1" s="1"/>
  <c r="AP315" i="1"/>
  <c r="AQ315" i="1" s="1"/>
  <c r="AP311" i="1"/>
  <c r="AQ311" i="1" s="1"/>
  <c r="AP307" i="1"/>
  <c r="AQ307" i="1" s="1"/>
  <c r="AP303" i="1"/>
  <c r="AQ303" i="1" s="1"/>
  <c r="AP299" i="1"/>
  <c r="AQ299" i="1" s="1"/>
  <c r="AP295" i="1"/>
  <c r="AQ295" i="1" s="1"/>
  <c r="AP291" i="1"/>
  <c r="AQ291" i="1" s="1"/>
  <c r="AP287" i="1"/>
  <c r="AQ287" i="1" s="1"/>
  <c r="AP283" i="1"/>
  <c r="AQ283" i="1" s="1"/>
  <c r="AP279" i="1"/>
  <c r="AQ279" i="1" s="1"/>
  <c r="AP275" i="1"/>
  <c r="AQ275" i="1" s="1"/>
  <c r="AP271" i="1"/>
  <c r="AQ271" i="1" s="1"/>
  <c r="AP267" i="1"/>
  <c r="AQ267" i="1" s="1"/>
  <c r="AP263" i="1"/>
  <c r="AQ263" i="1" s="1"/>
  <c r="AP259" i="1"/>
  <c r="AQ259" i="1" s="1"/>
  <c r="AP255" i="1"/>
  <c r="AQ255" i="1" s="1"/>
  <c r="AP251" i="1"/>
  <c r="AQ251" i="1" s="1"/>
  <c r="AP247" i="1"/>
  <c r="AQ247" i="1" s="1"/>
  <c r="AP243" i="1"/>
  <c r="AQ243" i="1" s="1"/>
  <c r="AP239" i="1"/>
  <c r="AQ239" i="1" s="1"/>
  <c r="AP235" i="1"/>
  <c r="AQ235" i="1" s="1"/>
  <c r="AP231" i="1"/>
  <c r="AQ231" i="1" s="1"/>
  <c r="AP227" i="1"/>
  <c r="AQ227" i="1" s="1"/>
  <c r="AP223" i="1"/>
  <c r="AQ223" i="1" s="1"/>
  <c r="AP219" i="1"/>
  <c r="AQ219" i="1" s="1"/>
  <c r="AP215" i="1"/>
  <c r="AQ215" i="1" s="1"/>
  <c r="AP211" i="1"/>
  <c r="AQ211" i="1" s="1"/>
  <c r="AP207" i="1"/>
  <c r="AQ207" i="1" s="1"/>
  <c r="AP203" i="1"/>
  <c r="AQ203" i="1" s="1"/>
  <c r="AP199" i="1"/>
  <c r="AQ199" i="1" s="1"/>
  <c r="AP195" i="1"/>
  <c r="AQ195" i="1" s="1"/>
  <c r="AP191" i="1"/>
  <c r="AQ191" i="1" s="1"/>
  <c r="AP187" i="1"/>
  <c r="AQ187" i="1" s="1"/>
  <c r="AP183" i="1"/>
  <c r="AQ183" i="1" s="1"/>
  <c r="AP179" i="1"/>
  <c r="AQ179" i="1" s="1"/>
  <c r="AP175" i="1"/>
  <c r="AQ175" i="1" s="1"/>
  <c r="AP171" i="1"/>
  <c r="AQ171" i="1" s="1"/>
  <c r="AP167" i="1"/>
  <c r="AQ167" i="1" s="1"/>
  <c r="AP163" i="1"/>
  <c r="AQ163" i="1" s="1"/>
  <c r="AP159" i="1"/>
  <c r="AQ159" i="1" s="1"/>
  <c r="AP155" i="1"/>
  <c r="AQ155" i="1" s="1"/>
  <c r="AP151" i="1"/>
  <c r="AQ151" i="1" s="1"/>
  <c r="AP147" i="1"/>
  <c r="AQ147" i="1" s="1"/>
  <c r="AP143" i="1"/>
  <c r="AQ143" i="1" s="1"/>
  <c r="AP139" i="1"/>
  <c r="AQ139" i="1" s="1"/>
  <c r="AP135" i="1"/>
  <c r="AQ135" i="1" s="1"/>
  <c r="AP131" i="1"/>
  <c r="AQ131" i="1" s="1"/>
  <c r="AP127" i="1"/>
  <c r="AQ127" i="1" s="1"/>
  <c r="AP123" i="1"/>
  <c r="AQ123" i="1" s="1"/>
  <c r="AP119" i="1"/>
  <c r="AQ119" i="1" s="1"/>
  <c r="AP115" i="1"/>
  <c r="AQ115" i="1" s="1"/>
  <c r="AP111" i="1"/>
  <c r="AQ111" i="1" s="1"/>
  <c r="AP107" i="1"/>
  <c r="AQ107" i="1" s="1"/>
  <c r="AP103" i="1"/>
  <c r="AQ103" i="1" s="1"/>
  <c r="AP99" i="1"/>
  <c r="AQ99" i="1" s="1"/>
  <c r="AP95" i="1"/>
  <c r="AQ95" i="1" s="1"/>
  <c r="AP91" i="1"/>
  <c r="AQ91" i="1" s="1"/>
  <c r="AP762" i="1"/>
  <c r="AQ762" i="1" s="1"/>
  <c r="AP758" i="1"/>
  <c r="AQ758" i="1" s="1"/>
  <c r="AP754" i="1"/>
  <c r="AQ754" i="1" s="1"/>
  <c r="AP750" i="1"/>
  <c r="AQ750" i="1" s="1"/>
  <c r="AP746" i="1"/>
  <c r="AQ746" i="1" s="1"/>
  <c r="AP742" i="1"/>
  <c r="AQ742" i="1" s="1"/>
  <c r="AP738" i="1"/>
  <c r="AQ738" i="1" s="1"/>
  <c r="AP734" i="1"/>
  <c r="AQ734" i="1" s="1"/>
  <c r="AP730" i="1"/>
  <c r="AQ730" i="1" s="1"/>
  <c r="AP726" i="1"/>
  <c r="AQ726" i="1" s="1"/>
  <c r="AP722" i="1"/>
  <c r="AQ722" i="1" s="1"/>
  <c r="AP718" i="1"/>
  <c r="AQ718" i="1" s="1"/>
  <c r="AP714" i="1"/>
  <c r="AQ714" i="1" s="1"/>
  <c r="AP710" i="1"/>
  <c r="AQ710" i="1" s="1"/>
  <c r="AP706" i="1"/>
  <c r="AQ706" i="1" s="1"/>
  <c r="AP702" i="1"/>
  <c r="AQ702" i="1" s="1"/>
  <c r="AP698" i="1"/>
  <c r="AQ698" i="1" s="1"/>
  <c r="AP694" i="1"/>
  <c r="AQ694" i="1" s="1"/>
  <c r="AP690" i="1"/>
  <c r="AQ690" i="1" s="1"/>
  <c r="AP686" i="1"/>
  <c r="AQ686" i="1" s="1"/>
  <c r="AP682" i="1"/>
  <c r="AQ682" i="1" s="1"/>
  <c r="AP678" i="1"/>
  <c r="AQ678" i="1" s="1"/>
  <c r="AP674" i="1"/>
  <c r="AQ674" i="1" s="1"/>
  <c r="AP670" i="1"/>
  <c r="AQ670" i="1" s="1"/>
  <c r="AP666" i="1"/>
  <c r="AQ666" i="1" s="1"/>
  <c r="AP662" i="1"/>
  <c r="AQ662" i="1" s="1"/>
  <c r="AP658" i="1"/>
  <c r="AQ658" i="1" s="1"/>
  <c r="AP654" i="1"/>
  <c r="AQ654" i="1" s="1"/>
  <c r="AP650" i="1"/>
  <c r="AQ650" i="1" s="1"/>
  <c r="AP646" i="1"/>
  <c r="AQ646" i="1" s="1"/>
  <c r="AP642" i="1"/>
  <c r="AQ642" i="1" s="1"/>
  <c r="AP638" i="1"/>
  <c r="AQ638" i="1" s="1"/>
  <c r="AP634" i="1"/>
  <c r="AQ634" i="1" s="1"/>
  <c r="AP630" i="1"/>
  <c r="AQ630" i="1" s="1"/>
  <c r="AP626" i="1"/>
  <c r="AQ626" i="1" s="1"/>
  <c r="AP622" i="1"/>
  <c r="AQ622" i="1" s="1"/>
  <c r="AP618" i="1"/>
  <c r="AQ618" i="1" s="1"/>
  <c r="AP614" i="1"/>
  <c r="AQ614" i="1" s="1"/>
  <c r="AP610" i="1"/>
  <c r="AQ610" i="1" s="1"/>
  <c r="AP606" i="1"/>
  <c r="AQ606" i="1" s="1"/>
  <c r="AP602" i="1"/>
  <c r="AQ602" i="1" s="1"/>
  <c r="AP598" i="1"/>
  <c r="AQ598" i="1" s="1"/>
  <c r="AP594" i="1"/>
  <c r="AQ594" i="1" s="1"/>
  <c r="AP590" i="1"/>
  <c r="AQ590" i="1" s="1"/>
  <c r="AP586" i="1"/>
  <c r="AQ586" i="1" s="1"/>
  <c r="AP582" i="1"/>
  <c r="AQ582" i="1" s="1"/>
  <c r="AP578" i="1"/>
  <c r="AQ578" i="1" s="1"/>
  <c r="AP574" i="1"/>
  <c r="AQ574" i="1" s="1"/>
  <c r="AP570" i="1"/>
  <c r="AQ570" i="1" s="1"/>
  <c r="AP566" i="1"/>
  <c r="AQ566" i="1" s="1"/>
  <c r="AP562" i="1"/>
  <c r="AQ562" i="1" s="1"/>
  <c r="AP558" i="1"/>
  <c r="AQ558" i="1" s="1"/>
  <c r="AP554" i="1"/>
  <c r="AQ554" i="1" s="1"/>
  <c r="AP550" i="1"/>
  <c r="AQ550" i="1" s="1"/>
  <c r="AP546" i="1"/>
  <c r="AQ546" i="1" s="1"/>
  <c r="AP542" i="1"/>
  <c r="AQ542" i="1" s="1"/>
  <c r="AP538" i="1"/>
  <c r="AQ538" i="1" s="1"/>
  <c r="AP534" i="1"/>
  <c r="AQ534" i="1" s="1"/>
  <c r="AP530" i="1"/>
  <c r="AQ530" i="1" s="1"/>
  <c r="AP526" i="1"/>
  <c r="AQ526" i="1" s="1"/>
  <c r="AP522" i="1"/>
  <c r="AQ522" i="1" s="1"/>
  <c r="AP518" i="1"/>
  <c r="AQ518" i="1" s="1"/>
  <c r="AP514" i="1"/>
  <c r="AQ514" i="1" s="1"/>
  <c r="AP510" i="1"/>
  <c r="AQ510" i="1" s="1"/>
  <c r="AP506" i="1"/>
  <c r="AQ506" i="1" s="1"/>
  <c r="AP502" i="1"/>
  <c r="AQ502" i="1" s="1"/>
  <c r="AP498" i="1"/>
  <c r="AQ498" i="1" s="1"/>
  <c r="AP494" i="1"/>
  <c r="AQ494" i="1" s="1"/>
  <c r="AP490" i="1"/>
  <c r="AQ490" i="1" s="1"/>
  <c r="AP486" i="1"/>
  <c r="AQ486" i="1" s="1"/>
  <c r="AP482" i="1"/>
  <c r="AQ482" i="1" s="1"/>
  <c r="AP478" i="1"/>
  <c r="AQ478" i="1" s="1"/>
  <c r="AP474" i="1"/>
  <c r="AQ474" i="1" s="1"/>
  <c r="AP470" i="1"/>
  <c r="AQ470" i="1" s="1"/>
  <c r="AP466" i="1"/>
  <c r="AQ466" i="1" s="1"/>
  <c r="AP462" i="1"/>
  <c r="AQ462" i="1" s="1"/>
  <c r="AP458" i="1"/>
  <c r="AQ458" i="1" s="1"/>
  <c r="AP454" i="1"/>
  <c r="AQ454" i="1" s="1"/>
  <c r="AP450" i="1"/>
  <c r="AQ450" i="1" s="1"/>
  <c r="AP446" i="1"/>
  <c r="AQ446" i="1" s="1"/>
  <c r="AP442" i="1"/>
  <c r="AQ442" i="1" s="1"/>
  <c r="AP438" i="1"/>
  <c r="AQ438" i="1" s="1"/>
  <c r="AP434" i="1"/>
  <c r="AQ434" i="1" s="1"/>
  <c r="AP430" i="1"/>
  <c r="AQ430" i="1" s="1"/>
  <c r="AP426" i="1"/>
  <c r="AQ426" i="1" s="1"/>
  <c r="AP422" i="1"/>
  <c r="AQ422" i="1" s="1"/>
  <c r="AP418" i="1"/>
  <c r="AQ418" i="1" s="1"/>
  <c r="AP414" i="1"/>
  <c r="AQ414" i="1" s="1"/>
  <c r="AP410" i="1"/>
  <c r="AQ410" i="1" s="1"/>
  <c r="AP406" i="1"/>
  <c r="AQ406" i="1" s="1"/>
  <c r="AP402" i="1"/>
  <c r="AQ402" i="1" s="1"/>
  <c r="AP398" i="1"/>
  <c r="AQ398" i="1" s="1"/>
  <c r="AP394" i="1"/>
  <c r="AQ394" i="1" s="1"/>
  <c r="AP390" i="1"/>
  <c r="AQ390" i="1" s="1"/>
  <c r="AP386" i="1"/>
  <c r="AQ386" i="1" s="1"/>
  <c r="AP382" i="1"/>
  <c r="AQ382" i="1" s="1"/>
  <c r="AP378" i="1"/>
  <c r="AQ378" i="1" s="1"/>
  <c r="AP374" i="1"/>
  <c r="AQ374" i="1" s="1"/>
  <c r="AP370" i="1"/>
  <c r="AQ370" i="1" s="1"/>
  <c r="AP366" i="1"/>
  <c r="AQ366" i="1" s="1"/>
  <c r="AP362" i="1"/>
  <c r="AQ362" i="1" s="1"/>
  <c r="AP358" i="1"/>
  <c r="AQ358" i="1" s="1"/>
  <c r="AP354" i="1"/>
  <c r="AQ354" i="1" s="1"/>
  <c r="AP350" i="1"/>
  <c r="AQ350" i="1" s="1"/>
  <c r="AP346" i="1"/>
  <c r="AQ346" i="1" s="1"/>
  <c r="AP342" i="1"/>
  <c r="AQ342" i="1" s="1"/>
  <c r="AP338" i="1"/>
  <c r="AQ338" i="1" s="1"/>
  <c r="AP334" i="1"/>
  <c r="AQ334" i="1" s="1"/>
  <c r="AP330" i="1"/>
  <c r="AQ330" i="1" s="1"/>
  <c r="AP326" i="1"/>
  <c r="AQ326" i="1" s="1"/>
  <c r="AP322" i="1"/>
  <c r="AQ322" i="1" s="1"/>
  <c r="AP318" i="1"/>
  <c r="AQ318" i="1" s="1"/>
  <c r="AP314" i="1"/>
  <c r="AQ314" i="1" s="1"/>
  <c r="AP310" i="1"/>
  <c r="AQ310" i="1" s="1"/>
  <c r="AP306" i="1"/>
  <c r="AQ306" i="1" s="1"/>
  <c r="AP302" i="1"/>
  <c r="AQ302" i="1" s="1"/>
  <c r="AP298" i="1"/>
  <c r="AQ298" i="1" s="1"/>
  <c r="AP294" i="1"/>
  <c r="AQ294" i="1" s="1"/>
  <c r="AP290" i="1"/>
  <c r="AQ290" i="1" s="1"/>
  <c r="AP286" i="1"/>
  <c r="AQ286" i="1" s="1"/>
  <c r="AP282" i="1"/>
  <c r="AQ282" i="1" s="1"/>
  <c r="AP278" i="1"/>
  <c r="AQ278" i="1" s="1"/>
  <c r="AP274" i="1"/>
  <c r="AQ274" i="1" s="1"/>
  <c r="AP270" i="1"/>
  <c r="AQ270" i="1" s="1"/>
  <c r="AP266" i="1"/>
  <c r="AQ266" i="1" s="1"/>
  <c r="AP262" i="1"/>
  <c r="AQ262" i="1" s="1"/>
  <c r="AP258" i="1"/>
  <c r="AQ258" i="1" s="1"/>
  <c r="AP254" i="1"/>
  <c r="AQ254" i="1" s="1"/>
  <c r="AP250" i="1"/>
  <c r="AQ250" i="1" s="1"/>
  <c r="AP246" i="1"/>
  <c r="AQ246" i="1" s="1"/>
  <c r="AP242" i="1"/>
  <c r="AQ242" i="1" s="1"/>
  <c r="AP238" i="1"/>
  <c r="AQ238" i="1" s="1"/>
  <c r="AP234" i="1"/>
  <c r="AQ234" i="1" s="1"/>
  <c r="AP230" i="1"/>
  <c r="AQ230" i="1" s="1"/>
  <c r="AP226" i="1"/>
  <c r="AQ226" i="1" s="1"/>
  <c r="AP222" i="1"/>
  <c r="AQ222" i="1" s="1"/>
  <c r="AP218" i="1"/>
  <c r="AQ218" i="1" s="1"/>
  <c r="AP214" i="1"/>
  <c r="AQ214" i="1" s="1"/>
  <c r="AP210" i="1"/>
  <c r="AQ210" i="1" s="1"/>
  <c r="AP206" i="1"/>
  <c r="AQ206" i="1" s="1"/>
  <c r="AP202" i="1"/>
  <c r="AQ202" i="1" s="1"/>
  <c r="AP198" i="1"/>
  <c r="AQ198" i="1" s="1"/>
  <c r="AP194" i="1"/>
  <c r="AQ194" i="1" s="1"/>
  <c r="AP190" i="1"/>
  <c r="AQ190" i="1" s="1"/>
  <c r="AP186" i="1"/>
  <c r="AQ186" i="1" s="1"/>
  <c r="AP182" i="1"/>
  <c r="AQ182" i="1" s="1"/>
  <c r="AP178" i="1"/>
  <c r="AQ178" i="1" s="1"/>
  <c r="AP174" i="1"/>
  <c r="AQ174" i="1" s="1"/>
  <c r="AP170" i="1"/>
  <c r="AQ170" i="1" s="1"/>
  <c r="AP166" i="1"/>
  <c r="AQ166" i="1" s="1"/>
  <c r="AP162" i="1"/>
  <c r="AQ162" i="1" s="1"/>
  <c r="AP158" i="1"/>
  <c r="AQ158" i="1" s="1"/>
  <c r="AP154" i="1"/>
  <c r="AQ154" i="1" s="1"/>
  <c r="AP150" i="1"/>
  <c r="AQ150" i="1" s="1"/>
  <c r="AP146" i="1"/>
  <c r="AQ146" i="1" s="1"/>
  <c r="AP142" i="1"/>
  <c r="AQ142" i="1" s="1"/>
  <c r="AP138" i="1"/>
  <c r="AQ138" i="1" s="1"/>
  <c r="AP134" i="1"/>
  <c r="AQ134" i="1" s="1"/>
  <c r="AP130" i="1"/>
  <c r="AQ130" i="1" s="1"/>
  <c r="AP126" i="1"/>
  <c r="AQ126" i="1" s="1"/>
  <c r="AP122" i="1"/>
  <c r="AQ122" i="1" s="1"/>
  <c r="AP118" i="1"/>
  <c r="AQ118" i="1" s="1"/>
  <c r="AP114" i="1"/>
  <c r="AQ114" i="1" s="1"/>
  <c r="AP110" i="1"/>
  <c r="AQ110" i="1" s="1"/>
  <c r="AP106" i="1"/>
  <c r="AQ106" i="1" s="1"/>
  <c r="AP102" i="1"/>
  <c r="AQ102" i="1" s="1"/>
  <c r="AP98" i="1"/>
  <c r="AQ98" i="1" s="1"/>
  <c r="AP94" i="1"/>
  <c r="AQ94" i="1" s="1"/>
  <c r="AP90" i="1"/>
  <c r="AQ90" i="1" s="1"/>
  <c r="AP761" i="1"/>
  <c r="AQ761" i="1" s="1"/>
  <c r="AP757" i="1"/>
  <c r="AQ757" i="1" s="1"/>
  <c r="AP753" i="1"/>
  <c r="AQ753" i="1" s="1"/>
  <c r="AP749" i="1"/>
  <c r="AQ749" i="1" s="1"/>
  <c r="AP745" i="1"/>
  <c r="AQ745" i="1" s="1"/>
  <c r="AP741" i="1"/>
  <c r="AQ741" i="1" s="1"/>
  <c r="AP737" i="1"/>
  <c r="AQ737" i="1" s="1"/>
  <c r="AP733" i="1"/>
  <c r="AQ733" i="1" s="1"/>
  <c r="AP729" i="1"/>
  <c r="AQ729" i="1" s="1"/>
  <c r="AP725" i="1"/>
  <c r="AQ725" i="1" s="1"/>
  <c r="AP721" i="1"/>
  <c r="AQ721" i="1" s="1"/>
  <c r="AP717" i="1"/>
  <c r="AQ717" i="1" s="1"/>
  <c r="AP713" i="1"/>
  <c r="AQ713" i="1" s="1"/>
  <c r="AP709" i="1"/>
  <c r="AQ709" i="1" s="1"/>
  <c r="AP705" i="1"/>
  <c r="AQ705" i="1" s="1"/>
  <c r="AP701" i="1"/>
  <c r="AQ701" i="1" s="1"/>
  <c r="AP697" i="1"/>
  <c r="AQ697" i="1" s="1"/>
  <c r="AP693" i="1"/>
  <c r="AQ693" i="1" s="1"/>
  <c r="AP689" i="1"/>
  <c r="AQ689" i="1" s="1"/>
  <c r="AP685" i="1"/>
  <c r="AQ685" i="1" s="1"/>
  <c r="AP681" i="1"/>
  <c r="AQ681" i="1" s="1"/>
  <c r="AP677" i="1"/>
  <c r="AQ677" i="1" s="1"/>
  <c r="AP673" i="1"/>
  <c r="AQ673" i="1" s="1"/>
  <c r="AP669" i="1"/>
  <c r="AQ669" i="1" s="1"/>
  <c r="AP665" i="1"/>
  <c r="AQ665" i="1" s="1"/>
  <c r="AP661" i="1"/>
  <c r="AQ661" i="1" s="1"/>
  <c r="AP657" i="1"/>
  <c r="AQ657" i="1" s="1"/>
  <c r="AP653" i="1"/>
  <c r="AQ653" i="1" s="1"/>
  <c r="AP649" i="1"/>
  <c r="AQ649" i="1" s="1"/>
  <c r="AP645" i="1"/>
  <c r="AQ645" i="1" s="1"/>
  <c r="AP641" i="1"/>
  <c r="AQ641" i="1" s="1"/>
  <c r="AP637" i="1"/>
  <c r="AQ637" i="1" s="1"/>
  <c r="AP633" i="1"/>
  <c r="AQ633" i="1" s="1"/>
  <c r="AP629" i="1"/>
  <c r="AQ629" i="1" s="1"/>
  <c r="AP625" i="1"/>
  <c r="AQ625" i="1" s="1"/>
  <c r="AP621" i="1"/>
  <c r="AQ621" i="1" s="1"/>
  <c r="AP617" i="1"/>
  <c r="AQ617" i="1" s="1"/>
  <c r="AP613" i="1"/>
  <c r="AQ613" i="1" s="1"/>
  <c r="AP609" i="1"/>
  <c r="AQ609" i="1" s="1"/>
  <c r="AP605" i="1"/>
  <c r="AQ605" i="1" s="1"/>
  <c r="AP601" i="1"/>
  <c r="AQ601" i="1" s="1"/>
  <c r="AP597" i="1"/>
  <c r="AQ597" i="1" s="1"/>
  <c r="AP593" i="1"/>
  <c r="AQ593" i="1" s="1"/>
  <c r="AP589" i="1"/>
  <c r="AQ589" i="1" s="1"/>
  <c r="AP585" i="1"/>
  <c r="AQ585" i="1" s="1"/>
  <c r="AP581" i="1"/>
  <c r="AQ581" i="1" s="1"/>
  <c r="AP577" i="1"/>
  <c r="AQ577" i="1" s="1"/>
  <c r="AP573" i="1"/>
  <c r="AQ573" i="1" s="1"/>
  <c r="AP569" i="1"/>
  <c r="AQ569" i="1" s="1"/>
  <c r="AP565" i="1"/>
  <c r="AQ565" i="1" s="1"/>
  <c r="AP561" i="1"/>
  <c r="AQ561" i="1" s="1"/>
  <c r="AP557" i="1"/>
  <c r="AQ557" i="1" s="1"/>
  <c r="AP553" i="1"/>
  <c r="AQ553" i="1" s="1"/>
  <c r="AP549" i="1"/>
  <c r="AQ549" i="1" s="1"/>
  <c r="AP545" i="1"/>
  <c r="AQ545" i="1" s="1"/>
  <c r="AP541" i="1"/>
  <c r="AQ541" i="1" s="1"/>
  <c r="AP537" i="1"/>
  <c r="AQ537" i="1" s="1"/>
  <c r="AP533" i="1"/>
  <c r="AQ533" i="1" s="1"/>
  <c r="AP529" i="1"/>
  <c r="AQ529" i="1" s="1"/>
  <c r="AP525" i="1"/>
  <c r="AQ525" i="1" s="1"/>
  <c r="AP521" i="1"/>
  <c r="AQ521" i="1" s="1"/>
  <c r="AP517" i="1"/>
  <c r="AQ517" i="1" s="1"/>
  <c r="AP513" i="1"/>
  <c r="AQ513" i="1" s="1"/>
  <c r="AP509" i="1"/>
  <c r="AQ509" i="1" s="1"/>
  <c r="AP505" i="1"/>
  <c r="AQ505" i="1" s="1"/>
  <c r="AP501" i="1"/>
  <c r="AQ501" i="1" s="1"/>
  <c r="AP497" i="1"/>
  <c r="AQ497" i="1" s="1"/>
  <c r="AP493" i="1"/>
  <c r="AQ493" i="1" s="1"/>
  <c r="AP489" i="1"/>
  <c r="AQ489" i="1" s="1"/>
  <c r="AP485" i="1"/>
  <c r="AQ485" i="1" s="1"/>
  <c r="AP481" i="1"/>
  <c r="AQ481" i="1" s="1"/>
  <c r="AP477" i="1"/>
  <c r="AQ477" i="1" s="1"/>
  <c r="AP473" i="1"/>
  <c r="AQ473" i="1" s="1"/>
  <c r="AP469" i="1"/>
  <c r="AQ469" i="1" s="1"/>
  <c r="AP465" i="1"/>
  <c r="AQ465" i="1" s="1"/>
  <c r="AP461" i="1"/>
  <c r="AQ461" i="1" s="1"/>
  <c r="AP457" i="1"/>
  <c r="AQ457" i="1" s="1"/>
  <c r="AP453" i="1"/>
  <c r="AQ453" i="1" s="1"/>
  <c r="AP449" i="1"/>
  <c r="AQ449" i="1" s="1"/>
  <c r="AP445" i="1"/>
  <c r="AQ445" i="1" s="1"/>
  <c r="AP441" i="1"/>
  <c r="AQ441" i="1" s="1"/>
  <c r="AP437" i="1"/>
  <c r="AQ437" i="1" s="1"/>
  <c r="AP433" i="1"/>
  <c r="AQ433" i="1" s="1"/>
  <c r="AP429" i="1"/>
  <c r="AQ429" i="1" s="1"/>
  <c r="AP425" i="1"/>
  <c r="AQ425" i="1" s="1"/>
  <c r="AP421" i="1"/>
  <c r="AQ421" i="1" s="1"/>
  <c r="AP417" i="1"/>
  <c r="AQ417" i="1" s="1"/>
  <c r="AP413" i="1"/>
  <c r="AQ413" i="1" s="1"/>
  <c r="AP409" i="1"/>
  <c r="AQ409" i="1" s="1"/>
  <c r="AP405" i="1"/>
  <c r="AQ405" i="1" s="1"/>
  <c r="AP401" i="1"/>
  <c r="AQ401" i="1" s="1"/>
  <c r="AP397" i="1"/>
  <c r="AQ397" i="1" s="1"/>
  <c r="AP393" i="1"/>
  <c r="AQ393" i="1" s="1"/>
  <c r="AP389" i="1"/>
  <c r="AQ389" i="1" s="1"/>
  <c r="AP385" i="1"/>
  <c r="AQ385" i="1" s="1"/>
  <c r="AP381" i="1"/>
  <c r="AQ381" i="1" s="1"/>
  <c r="AP377" i="1"/>
  <c r="AQ377" i="1" s="1"/>
  <c r="AP373" i="1"/>
  <c r="AQ373" i="1" s="1"/>
  <c r="AP369" i="1"/>
  <c r="AQ369" i="1" s="1"/>
  <c r="AP365" i="1"/>
  <c r="AQ365" i="1" s="1"/>
  <c r="AP361" i="1"/>
  <c r="AQ361" i="1" s="1"/>
  <c r="AP357" i="1"/>
  <c r="AQ357" i="1" s="1"/>
  <c r="AP353" i="1"/>
  <c r="AQ353" i="1" s="1"/>
  <c r="AP349" i="1"/>
  <c r="AQ349" i="1" s="1"/>
  <c r="AP345" i="1"/>
  <c r="AQ345" i="1" s="1"/>
  <c r="AP341" i="1"/>
  <c r="AQ341" i="1" s="1"/>
  <c r="AP337" i="1"/>
  <c r="AQ337" i="1" s="1"/>
  <c r="AP333" i="1"/>
  <c r="AQ333" i="1" s="1"/>
  <c r="AP329" i="1"/>
  <c r="AQ329" i="1" s="1"/>
  <c r="AP325" i="1"/>
  <c r="AQ325" i="1" s="1"/>
  <c r="AP321" i="1"/>
  <c r="AQ321" i="1" s="1"/>
  <c r="AP317" i="1"/>
  <c r="AQ317" i="1" s="1"/>
  <c r="AP313" i="1"/>
  <c r="AQ313" i="1" s="1"/>
  <c r="AP309" i="1"/>
  <c r="AQ309" i="1" s="1"/>
  <c r="AP305" i="1"/>
  <c r="AQ305" i="1" s="1"/>
  <c r="AP301" i="1"/>
  <c r="AQ301" i="1" s="1"/>
  <c r="AP297" i="1"/>
  <c r="AQ297" i="1" s="1"/>
  <c r="AP293" i="1"/>
  <c r="AQ293" i="1" s="1"/>
  <c r="AP289" i="1"/>
  <c r="AQ289" i="1" s="1"/>
  <c r="AP285" i="1"/>
  <c r="AQ285" i="1" s="1"/>
  <c r="AP281" i="1"/>
  <c r="AQ281" i="1" s="1"/>
  <c r="AP277" i="1"/>
  <c r="AQ277" i="1" s="1"/>
  <c r="AP273" i="1"/>
  <c r="AQ273" i="1" s="1"/>
  <c r="AP269" i="1"/>
  <c r="AQ269" i="1" s="1"/>
  <c r="AP265" i="1"/>
  <c r="AQ265" i="1" s="1"/>
  <c r="AP261" i="1"/>
  <c r="AQ261" i="1" s="1"/>
  <c r="AP257" i="1"/>
  <c r="AQ257" i="1" s="1"/>
  <c r="AP253" i="1"/>
  <c r="AQ253" i="1" s="1"/>
  <c r="AP249" i="1"/>
  <c r="AQ249" i="1" s="1"/>
  <c r="AP245" i="1"/>
  <c r="AQ245" i="1" s="1"/>
  <c r="AP241" i="1"/>
  <c r="AQ241" i="1" s="1"/>
  <c r="AP237" i="1"/>
  <c r="AQ237" i="1" s="1"/>
  <c r="AP233" i="1"/>
  <c r="AQ233" i="1" s="1"/>
  <c r="AP229" i="1"/>
  <c r="AQ229" i="1" s="1"/>
  <c r="AP225" i="1"/>
  <c r="AQ225" i="1" s="1"/>
  <c r="AP221" i="1"/>
  <c r="AQ221" i="1" s="1"/>
  <c r="AP217" i="1"/>
  <c r="AQ217" i="1" s="1"/>
  <c r="AP213" i="1"/>
  <c r="AQ213" i="1" s="1"/>
  <c r="AP209" i="1"/>
  <c r="AQ209" i="1" s="1"/>
  <c r="AP205" i="1"/>
  <c r="AQ205" i="1" s="1"/>
  <c r="AP201" i="1"/>
  <c r="AQ201" i="1" s="1"/>
  <c r="AP197" i="1"/>
  <c r="AQ197" i="1" s="1"/>
  <c r="AP193" i="1"/>
  <c r="AQ193" i="1" s="1"/>
  <c r="AP189" i="1"/>
  <c r="AQ189" i="1" s="1"/>
  <c r="AP185" i="1"/>
  <c r="AQ185" i="1" s="1"/>
  <c r="AP181" i="1"/>
  <c r="AQ181" i="1" s="1"/>
  <c r="AP177" i="1"/>
  <c r="AQ177" i="1" s="1"/>
  <c r="AP173" i="1"/>
  <c r="AQ173" i="1" s="1"/>
  <c r="AP169" i="1"/>
  <c r="AQ169" i="1" s="1"/>
  <c r="AP165" i="1"/>
  <c r="AQ165" i="1" s="1"/>
  <c r="AP161" i="1"/>
  <c r="AQ161" i="1" s="1"/>
  <c r="AP157" i="1"/>
  <c r="AQ157" i="1" s="1"/>
  <c r="AP153" i="1"/>
  <c r="AQ153" i="1" s="1"/>
  <c r="AP149" i="1"/>
  <c r="AQ149" i="1" s="1"/>
  <c r="AP145" i="1"/>
  <c r="AQ145" i="1" s="1"/>
  <c r="AP141" i="1"/>
  <c r="AQ141" i="1" s="1"/>
  <c r="AP137" i="1"/>
  <c r="AQ137" i="1" s="1"/>
  <c r="AP133" i="1"/>
  <c r="AQ133" i="1" s="1"/>
  <c r="AP129" i="1"/>
  <c r="AQ129" i="1" s="1"/>
  <c r="AP125" i="1"/>
  <c r="AQ125" i="1" s="1"/>
  <c r="AP121" i="1"/>
  <c r="AQ121" i="1" s="1"/>
  <c r="AP117" i="1"/>
  <c r="AQ117" i="1" s="1"/>
  <c r="AP113" i="1"/>
  <c r="AQ113" i="1" s="1"/>
  <c r="AP109" i="1"/>
  <c r="AQ109" i="1" s="1"/>
  <c r="AP105" i="1"/>
  <c r="AQ105" i="1" s="1"/>
  <c r="AP101" i="1"/>
  <c r="AQ101" i="1" s="1"/>
  <c r="AP97" i="1"/>
  <c r="AQ97" i="1" s="1"/>
  <c r="AP93" i="1"/>
  <c r="AQ93" i="1" s="1"/>
  <c r="AR4" i="1"/>
  <c r="AS4" i="1" s="1"/>
  <c r="J17" i="3"/>
  <c r="AD1429" i="1"/>
  <c r="AD1427" i="1"/>
  <c r="AD1425" i="1"/>
  <c r="AD1423" i="1"/>
  <c r="AD1421" i="1"/>
  <c r="AD1419" i="1"/>
  <c r="AD1417" i="1"/>
  <c r="AD1415" i="1"/>
  <c r="AD1413" i="1"/>
  <c r="AD1411" i="1"/>
  <c r="AD1409" i="1"/>
  <c r="AD1407" i="1"/>
  <c r="AD1405" i="1"/>
  <c r="AD1403" i="1"/>
  <c r="AD1401" i="1"/>
  <c r="AD1399" i="1"/>
  <c r="AD1397" i="1"/>
  <c r="AD1395" i="1"/>
  <c r="AD1393" i="1"/>
  <c r="AD1391" i="1"/>
  <c r="AD1389" i="1"/>
  <c r="AD1387" i="1"/>
  <c r="AD1385" i="1"/>
  <c r="AD1383" i="1"/>
  <c r="AD1381" i="1"/>
  <c r="AD1379" i="1"/>
  <c r="AD1377" i="1"/>
  <c r="AD1375" i="1"/>
  <c r="AD1373" i="1"/>
  <c r="AD1371" i="1"/>
  <c r="AD1369" i="1"/>
  <c r="AD1367" i="1"/>
  <c r="AD1365" i="1"/>
  <c r="AD1363" i="1"/>
  <c r="AD1361" i="1"/>
  <c r="AD1359" i="1"/>
  <c r="AD1357" i="1"/>
  <c r="AD1355" i="1"/>
  <c r="AD1353" i="1"/>
  <c r="AD1351" i="1"/>
  <c r="AD1349" i="1"/>
  <c r="AD1347" i="1"/>
  <c r="AD1345" i="1"/>
  <c r="AD1343" i="1"/>
  <c r="AD1341" i="1"/>
  <c r="AD1339" i="1"/>
  <c r="AD1337" i="1"/>
  <c r="AD1335" i="1"/>
  <c r="AD1333" i="1"/>
  <c r="AD1331" i="1"/>
  <c r="AD1329" i="1"/>
  <c r="AD1327" i="1"/>
  <c r="AD1325" i="1"/>
  <c r="AD1323" i="1"/>
  <c r="AD1321" i="1"/>
  <c r="AD1319" i="1"/>
  <c r="AD1317" i="1"/>
  <c r="AD1315" i="1"/>
  <c r="AD1313" i="1"/>
  <c r="AD1311" i="1"/>
  <c r="AD1309" i="1"/>
  <c r="AD1307" i="1"/>
  <c r="AD1305" i="1"/>
  <c r="AD1303" i="1"/>
  <c r="AD1301" i="1"/>
  <c r="AD1299" i="1"/>
  <c r="AD1297" i="1"/>
  <c r="AD1295" i="1"/>
  <c r="AD1293" i="1"/>
  <c r="AD1291" i="1"/>
  <c r="AD1289" i="1"/>
  <c r="AD1287" i="1"/>
  <c r="AD1285" i="1"/>
  <c r="AD1283" i="1"/>
  <c r="AD1281" i="1"/>
  <c r="AD1279" i="1"/>
  <c r="AD1277" i="1"/>
  <c r="AD1275" i="1"/>
  <c r="AD1273" i="1"/>
  <c r="AD1271" i="1"/>
  <c r="AD1269" i="1"/>
  <c r="AD1267" i="1"/>
  <c r="AD1265" i="1"/>
  <c r="AD1263" i="1"/>
  <c r="AD1261" i="1"/>
  <c r="AD1259" i="1"/>
  <c r="AD1257" i="1"/>
  <c r="AD1255" i="1"/>
  <c r="AD1253" i="1"/>
  <c r="AD1251" i="1"/>
  <c r="AD1249" i="1"/>
  <c r="AD1247" i="1"/>
  <c r="AD1245" i="1"/>
  <c r="AD1243" i="1"/>
  <c r="AD1241" i="1"/>
  <c r="AD1239" i="1"/>
  <c r="AD1237" i="1"/>
  <c r="AD1235" i="1"/>
  <c r="AD1233" i="1"/>
  <c r="AD1231" i="1"/>
  <c r="AD1229" i="1"/>
  <c r="AD1227" i="1"/>
  <c r="AD1225" i="1"/>
  <c r="AD1223" i="1"/>
  <c r="AD1221" i="1"/>
  <c r="AD1219" i="1"/>
  <c r="AD1217" i="1"/>
  <c r="AD1215" i="1"/>
  <c r="AD1213" i="1"/>
  <c r="AD1211" i="1"/>
  <c r="AD1209" i="1"/>
  <c r="AD1207" i="1"/>
  <c r="AD1205" i="1"/>
  <c r="AD1203" i="1"/>
  <c r="AD1201" i="1"/>
  <c r="AD1199" i="1"/>
  <c r="AD1197" i="1"/>
  <c r="AD1195" i="1"/>
  <c r="AD1193" i="1"/>
  <c r="AD1191" i="1"/>
  <c r="AD1189" i="1"/>
  <c r="AD1187" i="1"/>
  <c r="AD1185" i="1"/>
  <c r="AD1183" i="1"/>
  <c r="AD1181" i="1"/>
  <c r="AD1179" i="1"/>
  <c r="AD1177" i="1"/>
  <c r="AD1175" i="1"/>
  <c r="AD1173" i="1"/>
  <c r="AD1171" i="1"/>
  <c r="AD1169" i="1"/>
  <c r="AD1167" i="1"/>
  <c r="AD1165" i="1"/>
  <c r="AD1163" i="1"/>
  <c r="AD1161" i="1"/>
  <c r="AD1159" i="1"/>
  <c r="AD1157" i="1"/>
  <c r="AD1155" i="1"/>
  <c r="AD1153" i="1"/>
  <c r="AD1151" i="1"/>
  <c r="AD1149" i="1"/>
  <c r="AD1147" i="1"/>
  <c r="AD1145" i="1"/>
  <c r="AD1143" i="1"/>
  <c r="AD1141" i="1"/>
  <c r="AD1139" i="1"/>
  <c r="AD1137" i="1"/>
  <c r="AD1135" i="1"/>
  <c r="AD1133" i="1"/>
  <c r="AD1131" i="1"/>
  <c r="AD1129" i="1"/>
  <c r="AD1127" i="1"/>
  <c r="AD1125" i="1"/>
  <c r="AD1123" i="1"/>
  <c r="AD1121" i="1"/>
  <c r="AD1119" i="1"/>
  <c r="AD1117" i="1"/>
  <c r="AD1115" i="1"/>
  <c r="AD1113" i="1"/>
  <c r="AD1111" i="1"/>
  <c r="AD1109" i="1"/>
  <c r="AD1107" i="1"/>
  <c r="AD1105" i="1"/>
  <c r="AD1103" i="1"/>
  <c r="AD1101" i="1"/>
  <c r="AD1099" i="1"/>
  <c r="AD1097" i="1"/>
  <c r="AD1095" i="1"/>
  <c r="AD1093" i="1"/>
  <c r="AD1091" i="1"/>
  <c r="AD1089" i="1"/>
  <c r="AD1087" i="1"/>
  <c r="AD1085" i="1"/>
  <c r="AD1083" i="1"/>
  <c r="AD1081" i="1"/>
  <c r="AD1079" i="1"/>
  <c r="AD1077" i="1"/>
  <c r="AD1075" i="1"/>
  <c r="AD1073" i="1"/>
  <c r="AD1071" i="1"/>
  <c r="AD1069" i="1"/>
  <c r="AD1067" i="1"/>
  <c r="AD1065" i="1"/>
  <c r="AD1063" i="1"/>
  <c r="AD1061" i="1"/>
  <c r="AD1059" i="1"/>
  <c r="AD1057" i="1"/>
  <c r="AD1055" i="1"/>
  <c r="AD1053" i="1"/>
  <c r="AD1051" i="1"/>
  <c r="AD1049" i="1"/>
  <c r="AD1047" i="1"/>
  <c r="AD1045" i="1"/>
  <c r="AD1043" i="1"/>
  <c r="AD1041" i="1"/>
  <c r="AD1039" i="1"/>
  <c r="AD1037" i="1"/>
  <c r="AD1035" i="1"/>
  <c r="AD1033" i="1"/>
  <c r="AD1031" i="1"/>
  <c r="AD1029" i="1"/>
  <c r="AD1027" i="1"/>
  <c r="AD1025" i="1"/>
  <c r="AD1023" i="1"/>
  <c r="AD1021" i="1"/>
  <c r="AD1019" i="1"/>
  <c r="AD1017" i="1"/>
  <c r="AD1015" i="1"/>
  <c r="AD1013" i="1"/>
  <c r="AD1011" i="1"/>
  <c r="AD1009" i="1"/>
  <c r="AD1007" i="1"/>
  <c r="AD1005" i="1"/>
  <c r="AD1003" i="1"/>
  <c r="AD1001" i="1"/>
  <c r="AD999" i="1"/>
  <c r="AD997" i="1"/>
  <c r="AD995" i="1"/>
  <c r="AD993" i="1"/>
  <c r="AD991" i="1"/>
  <c r="AD989" i="1"/>
  <c r="AD987" i="1"/>
  <c r="AD985" i="1"/>
  <c r="AD983" i="1"/>
  <c r="AD981" i="1"/>
  <c r="AD979" i="1"/>
  <c r="AD977" i="1"/>
  <c r="AD975" i="1"/>
  <c r="AD973" i="1"/>
  <c r="AD971" i="1"/>
  <c r="AD969" i="1"/>
  <c r="AD967" i="1"/>
  <c r="AD965" i="1"/>
  <c r="AD963" i="1"/>
  <c r="AD961" i="1"/>
  <c r="AD959" i="1"/>
  <c r="AD957" i="1"/>
  <c r="AD955" i="1"/>
  <c r="AD953" i="1"/>
  <c r="AD951" i="1"/>
  <c r="AD949" i="1"/>
  <c r="AD947" i="1"/>
  <c r="AD945" i="1"/>
  <c r="AD943" i="1"/>
  <c r="AD941" i="1"/>
  <c r="AD939" i="1"/>
  <c r="AD937" i="1"/>
  <c r="AD935" i="1"/>
  <c r="AD933" i="1"/>
  <c r="AD931" i="1"/>
  <c r="AD929" i="1"/>
  <c r="AD927" i="1"/>
  <c r="AD925" i="1"/>
  <c r="AD923" i="1"/>
  <c r="AD921" i="1"/>
  <c r="AD919" i="1"/>
  <c r="AD917" i="1"/>
  <c r="AD915" i="1"/>
  <c r="AD913" i="1"/>
  <c r="AD911" i="1"/>
  <c r="AD909" i="1"/>
  <c r="AD907" i="1"/>
  <c r="AD905" i="1"/>
  <c r="AD903" i="1"/>
  <c r="AD901" i="1"/>
  <c r="AD899" i="1"/>
  <c r="AD897" i="1"/>
  <c r="AD895" i="1"/>
  <c r="AD893" i="1"/>
  <c r="AD891" i="1"/>
  <c r="AD889" i="1"/>
  <c r="AD887" i="1"/>
  <c r="AD885" i="1"/>
  <c r="AD883" i="1"/>
  <c r="AD881" i="1"/>
  <c r="AD879" i="1"/>
  <c r="AD877" i="1"/>
  <c r="AD875" i="1"/>
  <c r="AD873" i="1"/>
  <c r="AD871" i="1"/>
  <c r="AD869" i="1"/>
  <c r="AD867" i="1"/>
  <c r="AD865" i="1"/>
  <c r="AD863" i="1"/>
  <c r="AD861" i="1"/>
  <c r="AD859" i="1"/>
  <c r="AD857" i="1"/>
  <c r="AD855" i="1"/>
  <c r="AD853" i="1"/>
  <c r="AD851" i="1"/>
  <c r="AD849" i="1"/>
  <c r="AD847" i="1"/>
  <c r="AD845" i="1"/>
  <c r="AD843" i="1"/>
  <c r="AD841" i="1"/>
  <c r="AD839" i="1"/>
  <c r="AD837" i="1"/>
  <c r="AD835" i="1"/>
  <c r="AD833" i="1"/>
  <c r="AD831" i="1"/>
  <c r="AD829" i="1"/>
  <c r="AD827" i="1"/>
  <c r="AD825" i="1"/>
  <c r="AD823" i="1"/>
  <c r="AD821" i="1"/>
  <c r="AD819" i="1"/>
  <c r="AD817" i="1"/>
  <c r="AD815" i="1"/>
  <c r="AD813" i="1"/>
  <c r="AD811" i="1"/>
  <c r="AD809" i="1"/>
  <c r="AD807" i="1"/>
  <c r="AD805" i="1"/>
  <c r="AD803" i="1"/>
  <c r="AD801" i="1"/>
  <c r="AD799" i="1"/>
  <c r="AD797" i="1"/>
  <c r="AD795" i="1"/>
  <c r="AD793" i="1"/>
  <c r="AD791" i="1"/>
  <c r="AD789" i="1"/>
  <c r="AD787" i="1"/>
  <c r="AD785" i="1"/>
  <c r="AD783" i="1"/>
  <c r="AD781" i="1"/>
  <c r="AD779" i="1"/>
  <c r="AD777" i="1"/>
  <c r="AD775" i="1"/>
  <c r="AD773" i="1"/>
  <c r="AD771" i="1"/>
  <c r="AD769" i="1"/>
  <c r="AD767" i="1"/>
  <c r="AD765" i="1"/>
  <c r="AD763" i="1"/>
  <c r="AD761" i="1"/>
  <c r="AD759" i="1"/>
  <c r="AD757" i="1"/>
  <c r="AD755" i="1"/>
  <c r="AD753" i="1"/>
  <c r="AD751" i="1"/>
  <c r="AD749" i="1"/>
  <c r="AD747" i="1"/>
  <c r="AD745" i="1"/>
  <c r="AD743" i="1"/>
  <c r="AD741" i="1"/>
  <c r="AD739" i="1"/>
  <c r="AD737" i="1"/>
  <c r="AD735" i="1"/>
  <c r="AD733" i="1"/>
  <c r="AD731" i="1"/>
  <c r="AD729" i="1"/>
  <c r="AD727" i="1"/>
  <c r="AD725" i="1"/>
  <c r="AD723" i="1"/>
  <c r="AD721" i="1"/>
  <c r="AD719" i="1"/>
  <c r="AD717" i="1"/>
  <c r="AD715" i="1"/>
  <c r="AD713" i="1"/>
  <c r="AD711" i="1"/>
  <c r="AD709" i="1"/>
  <c r="AD707" i="1"/>
  <c r="AD705" i="1"/>
  <c r="AD703" i="1"/>
  <c r="AD701" i="1"/>
  <c r="AD699" i="1"/>
  <c r="AD697" i="1"/>
  <c r="AD695" i="1"/>
  <c r="AD693" i="1"/>
  <c r="AD691" i="1"/>
  <c r="AD689" i="1"/>
  <c r="AD687" i="1"/>
  <c r="AD685" i="1"/>
  <c r="AD683" i="1"/>
  <c r="AD681" i="1"/>
  <c r="AD679" i="1"/>
  <c r="AD677" i="1"/>
  <c r="AD675" i="1"/>
  <c r="AD673" i="1"/>
  <c r="AD671" i="1"/>
  <c r="AD669" i="1"/>
  <c r="AD667" i="1"/>
  <c r="AD665" i="1"/>
  <c r="AD663" i="1"/>
  <c r="AD661" i="1"/>
  <c r="AD659" i="1"/>
  <c r="AD657" i="1"/>
  <c r="AD655" i="1"/>
  <c r="AD653" i="1"/>
  <c r="AD651" i="1"/>
  <c r="AD649" i="1"/>
  <c r="AD647" i="1"/>
  <c r="AD645" i="1"/>
  <c r="AD643" i="1"/>
  <c r="AD641" i="1"/>
  <c r="AD639" i="1"/>
  <c r="AD637" i="1"/>
  <c r="AD635" i="1"/>
  <c r="AD633" i="1"/>
  <c r="AD631" i="1"/>
  <c r="AD629" i="1"/>
  <c r="AD627" i="1"/>
  <c r="AD625" i="1"/>
  <c r="AD623" i="1"/>
  <c r="AD621" i="1"/>
  <c r="AD619" i="1"/>
  <c r="AD617" i="1"/>
  <c r="AD615" i="1"/>
  <c r="AD613" i="1"/>
  <c r="AD611" i="1"/>
  <c r="AD609" i="1"/>
  <c r="AD607" i="1"/>
  <c r="AD605" i="1"/>
  <c r="AD603" i="1"/>
  <c r="AD601" i="1"/>
  <c r="AD599" i="1"/>
  <c r="AD597" i="1"/>
  <c r="AD595" i="1"/>
  <c r="AD593" i="1"/>
  <c r="AD591" i="1"/>
  <c r="AD589" i="1"/>
  <c r="AD587" i="1"/>
  <c r="AD585" i="1"/>
  <c r="AD583" i="1"/>
  <c r="AD581" i="1"/>
  <c r="AD579" i="1"/>
  <c r="AD577" i="1"/>
  <c r="AD575" i="1"/>
  <c r="AD573" i="1"/>
  <c r="AD571" i="1"/>
  <c r="AD569" i="1"/>
  <c r="AD567" i="1"/>
  <c r="AD565" i="1"/>
  <c r="AD563" i="1"/>
  <c r="AD561" i="1"/>
  <c r="AD559" i="1"/>
  <c r="AD557" i="1"/>
  <c r="AD555" i="1"/>
  <c r="AD553" i="1"/>
  <c r="AD551" i="1"/>
  <c r="AD549" i="1"/>
  <c r="AD547" i="1"/>
  <c r="AD545" i="1"/>
  <c r="AD543" i="1"/>
  <c r="AD541" i="1"/>
  <c r="AD539" i="1"/>
  <c r="AD537" i="1"/>
  <c r="AD535" i="1"/>
  <c r="AD533" i="1"/>
  <c r="AD531" i="1"/>
  <c r="AD529" i="1"/>
  <c r="AD527" i="1"/>
  <c r="AD525" i="1"/>
  <c r="AD523" i="1"/>
  <c r="AD521" i="1"/>
  <c r="AD519" i="1"/>
  <c r="AD517" i="1"/>
  <c r="AD515" i="1"/>
  <c r="AD513" i="1"/>
  <c r="AD511" i="1"/>
  <c r="AD509" i="1"/>
  <c r="AD507" i="1"/>
  <c r="AD505" i="1"/>
  <c r="AD503" i="1"/>
  <c r="AD501" i="1"/>
  <c r="AD499" i="1"/>
  <c r="AD497" i="1"/>
  <c r="AD495" i="1"/>
  <c r="AD493" i="1"/>
  <c r="AD491" i="1"/>
  <c r="AD489" i="1"/>
  <c r="AD487" i="1"/>
  <c r="AD485" i="1"/>
  <c r="AD483" i="1"/>
  <c r="AD481" i="1"/>
  <c r="AD479" i="1"/>
  <c r="AD477" i="1"/>
  <c r="AD475" i="1"/>
  <c r="AD473" i="1"/>
  <c r="AD471" i="1"/>
  <c r="AD469" i="1"/>
  <c r="AD467" i="1"/>
  <c r="AD465" i="1"/>
  <c r="AD463" i="1"/>
  <c r="AD461" i="1"/>
  <c r="AD459" i="1"/>
  <c r="AD457" i="1"/>
  <c r="AD455" i="1"/>
  <c r="AD453" i="1"/>
  <c r="AD451" i="1"/>
  <c r="AD449" i="1"/>
  <c r="AD447" i="1"/>
  <c r="AD445" i="1"/>
  <c r="AD443" i="1"/>
  <c r="AD441" i="1"/>
  <c r="AD439" i="1"/>
  <c r="AD437" i="1"/>
  <c r="AD435" i="1"/>
  <c r="AD433" i="1"/>
  <c r="AD431" i="1"/>
  <c r="AD429" i="1"/>
  <c r="AD427" i="1"/>
  <c r="AD425" i="1"/>
  <c r="AD423" i="1"/>
  <c r="AD421" i="1"/>
  <c r="AD419" i="1"/>
  <c r="AD417" i="1"/>
  <c r="AD415" i="1"/>
  <c r="AD413" i="1"/>
  <c r="AD411" i="1"/>
  <c r="AD409" i="1"/>
  <c r="AD407" i="1"/>
  <c r="AD405" i="1"/>
  <c r="AD403" i="1"/>
  <c r="AD401" i="1"/>
  <c r="AD399" i="1"/>
  <c r="AD397" i="1"/>
  <c r="AD395" i="1"/>
  <c r="AD393" i="1"/>
  <c r="AD391" i="1"/>
  <c r="AD389" i="1"/>
  <c r="AD387" i="1"/>
  <c r="AD385" i="1"/>
  <c r="AD383" i="1"/>
  <c r="AD381" i="1"/>
  <c r="AD379" i="1"/>
  <c r="AD377" i="1"/>
  <c r="AD375" i="1"/>
  <c r="AD373" i="1"/>
  <c r="AD371" i="1"/>
  <c r="AD369" i="1"/>
  <c r="AD367" i="1"/>
  <c r="AD365" i="1"/>
  <c r="AD363" i="1"/>
  <c r="AD361" i="1"/>
  <c r="AD359" i="1"/>
  <c r="AD357" i="1"/>
  <c r="AD355" i="1"/>
  <c r="AD353" i="1"/>
  <c r="AD351" i="1"/>
  <c r="AD349" i="1"/>
  <c r="AD347" i="1"/>
  <c r="AD345" i="1"/>
  <c r="AD343" i="1"/>
  <c r="AD341" i="1"/>
  <c r="AD339" i="1"/>
  <c r="AD337" i="1"/>
  <c r="AD335" i="1"/>
  <c r="AD333" i="1"/>
  <c r="AD331" i="1"/>
  <c r="AD329" i="1"/>
  <c r="AD327" i="1"/>
  <c r="AD325" i="1"/>
  <c r="AD1202" i="1"/>
  <c r="AK1202" i="1" s="1"/>
  <c r="AD178" i="1"/>
  <c r="AD323" i="1"/>
  <c r="AD321" i="1"/>
  <c r="AD319" i="1"/>
  <c r="AD317" i="1"/>
  <c r="AD315" i="1"/>
  <c r="AD313" i="1"/>
  <c r="AD311" i="1"/>
  <c r="AD309" i="1"/>
  <c r="AD307" i="1"/>
  <c r="AD305" i="1"/>
  <c r="AD303" i="1"/>
  <c r="AD301" i="1"/>
  <c r="AD299" i="1"/>
  <c r="AD297" i="1"/>
  <c r="AD295" i="1"/>
  <c r="AD293" i="1"/>
  <c r="AD291" i="1"/>
  <c r="AD289" i="1"/>
  <c r="AD287" i="1"/>
  <c r="AD285" i="1"/>
  <c r="AD283" i="1"/>
  <c r="AD281" i="1"/>
  <c r="AD279" i="1"/>
  <c r="AD277" i="1"/>
  <c r="AD275" i="1"/>
  <c r="AD273" i="1"/>
  <c r="AD271" i="1"/>
  <c r="AD269" i="1"/>
  <c r="AD267" i="1"/>
  <c r="AD265" i="1"/>
  <c r="AD263" i="1"/>
  <c r="AD261" i="1"/>
  <c r="AD259" i="1"/>
  <c r="AD257" i="1"/>
  <c r="AD255" i="1"/>
  <c r="AD253" i="1"/>
  <c r="AD251" i="1"/>
  <c r="AD249" i="1"/>
  <c r="AD247" i="1"/>
  <c r="AD245" i="1"/>
  <c r="AD243" i="1"/>
  <c r="AD241" i="1"/>
  <c r="AD239" i="1"/>
  <c r="AD237" i="1"/>
  <c r="AD235" i="1"/>
  <c r="AD233" i="1"/>
  <c r="AD231" i="1"/>
  <c r="AD229" i="1"/>
  <c r="AD227" i="1"/>
  <c r="AD225" i="1"/>
  <c r="AD223" i="1"/>
  <c r="AD221" i="1"/>
  <c r="AD219" i="1"/>
  <c r="AD217" i="1"/>
  <c r="AD215" i="1"/>
  <c r="AD213" i="1"/>
  <c r="AD211" i="1"/>
  <c r="AD209" i="1"/>
  <c r="AD207" i="1"/>
  <c r="AD205" i="1"/>
  <c r="AD203" i="1"/>
  <c r="AD201" i="1"/>
  <c r="AD199" i="1"/>
  <c r="AD197" i="1"/>
  <c r="AD195" i="1"/>
  <c r="AD193" i="1"/>
  <c r="AD191" i="1"/>
  <c r="AD189" i="1"/>
  <c r="AD187" i="1"/>
  <c r="AD185" i="1"/>
  <c r="AD183" i="1"/>
  <c r="AD181" i="1"/>
  <c r="AD179" i="1"/>
  <c r="AD177" i="1"/>
  <c r="AD175" i="1"/>
  <c r="AD173" i="1"/>
  <c r="AD171" i="1"/>
  <c r="AD169" i="1"/>
  <c r="AD167" i="1"/>
  <c r="AD165" i="1"/>
  <c r="AD163" i="1"/>
  <c r="AD161" i="1"/>
  <c r="AD2856" i="1"/>
  <c r="AK2856" i="1" s="1"/>
  <c r="AD2854" i="1"/>
  <c r="AD2852" i="1"/>
  <c r="AD2850" i="1"/>
  <c r="AD2848" i="1"/>
  <c r="AD2846" i="1"/>
  <c r="AD2844" i="1"/>
  <c r="AD2842" i="1"/>
  <c r="AD2840" i="1"/>
  <c r="AD2838" i="1"/>
  <c r="AD2836" i="1"/>
  <c r="AD2834" i="1"/>
  <c r="AD2832" i="1"/>
  <c r="AD2830" i="1"/>
  <c r="AD2828" i="1"/>
  <c r="AD2826" i="1"/>
  <c r="AD2824" i="1"/>
  <c r="AD2822" i="1"/>
  <c r="AD2820" i="1"/>
  <c r="AD2818" i="1"/>
  <c r="AD2816" i="1"/>
  <c r="AD2814" i="1"/>
  <c r="AD2812" i="1"/>
  <c r="AD2810" i="1"/>
  <c r="AD2808" i="1"/>
  <c r="AD2806" i="1"/>
  <c r="AD2804" i="1"/>
  <c r="AD2802" i="1"/>
  <c r="AD2800" i="1"/>
  <c r="AD2798" i="1"/>
  <c r="AD2796" i="1"/>
  <c r="AD2794" i="1"/>
  <c r="AD2792" i="1"/>
  <c r="AD2790" i="1"/>
  <c r="AD2788" i="1"/>
  <c r="AD2786" i="1"/>
  <c r="AD2784" i="1"/>
  <c r="AD2782" i="1"/>
  <c r="AD2780" i="1"/>
  <c r="AD2778" i="1"/>
  <c r="AD2776" i="1"/>
  <c r="AD2774" i="1"/>
  <c r="AD2772" i="1"/>
  <c r="AD2770" i="1"/>
  <c r="AD2768" i="1"/>
  <c r="AD2766" i="1"/>
  <c r="AD2764" i="1"/>
  <c r="AD2762" i="1"/>
  <c r="AD2760" i="1"/>
  <c r="AD2758" i="1"/>
  <c r="AD2756" i="1"/>
  <c r="AD2754" i="1"/>
  <c r="AD2752" i="1"/>
  <c r="AD2750" i="1"/>
  <c r="AD2748" i="1"/>
  <c r="AD2746" i="1"/>
  <c r="AD2744" i="1"/>
  <c r="AD2742" i="1"/>
  <c r="AD2740" i="1"/>
  <c r="AD2738" i="1"/>
  <c r="AD2736" i="1"/>
  <c r="AD2734" i="1"/>
  <c r="AD2732" i="1"/>
  <c r="AD2730" i="1"/>
  <c r="AD2728" i="1"/>
  <c r="AD2726" i="1"/>
  <c r="AD2724" i="1"/>
  <c r="AD2722" i="1"/>
  <c r="AD2720" i="1"/>
  <c r="AD2718" i="1"/>
  <c r="AD2716" i="1"/>
  <c r="AD2714" i="1"/>
  <c r="AD2712" i="1"/>
  <c r="AD2710" i="1"/>
  <c r="AD2708" i="1"/>
  <c r="AD2706" i="1"/>
  <c r="AD2704" i="1"/>
  <c r="AD2702" i="1"/>
  <c r="AD2700" i="1"/>
  <c r="AD2698" i="1"/>
  <c r="AD2696" i="1"/>
  <c r="AD2694" i="1"/>
  <c r="AD2692" i="1"/>
  <c r="AD2690" i="1"/>
  <c r="AD2688" i="1"/>
  <c r="AD2686" i="1"/>
  <c r="AD2684" i="1"/>
  <c r="AD2682" i="1"/>
  <c r="AD2680" i="1"/>
  <c r="AD2678" i="1"/>
  <c r="AD2676" i="1"/>
  <c r="AD2674" i="1"/>
  <c r="AD2672" i="1"/>
  <c r="AD2670" i="1"/>
  <c r="AD2668" i="1"/>
  <c r="AD2666" i="1"/>
  <c r="AD2664" i="1"/>
  <c r="AD2662" i="1"/>
  <c r="AD2660" i="1"/>
  <c r="AD2658" i="1"/>
  <c r="AD2656" i="1"/>
  <c r="AD2654" i="1"/>
  <c r="AD2652" i="1"/>
  <c r="AD2650" i="1"/>
  <c r="AD2648" i="1"/>
  <c r="AD2646" i="1"/>
  <c r="AD2644" i="1"/>
  <c r="AD2642" i="1"/>
  <c r="AD2640" i="1"/>
  <c r="AD2638" i="1"/>
  <c r="AD2636" i="1"/>
  <c r="AD2634" i="1"/>
  <c r="AD2632" i="1"/>
  <c r="AD2630" i="1"/>
  <c r="AD2628" i="1"/>
  <c r="AD2626" i="1"/>
  <c r="AD2624" i="1"/>
  <c r="AD2622" i="1"/>
  <c r="AD2620" i="1"/>
  <c r="AD2618" i="1"/>
  <c r="AD2616" i="1"/>
  <c r="AD2614" i="1"/>
  <c r="AD2612" i="1"/>
  <c r="AD2610" i="1"/>
  <c r="AD2608" i="1"/>
  <c r="AD2606" i="1"/>
  <c r="AD2604" i="1"/>
  <c r="AD2602" i="1"/>
  <c r="AD2600" i="1"/>
  <c r="AD2598" i="1"/>
  <c r="AD2596" i="1"/>
  <c r="AD2594" i="1"/>
  <c r="AD2592" i="1"/>
  <c r="AD2590" i="1"/>
  <c r="AD2588" i="1"/>
  <c r="AD2586" i="1"/>
  <c r="AD2584" i="1"/>
  <c r="AD2582" i="1"/>
  <c r="AD2580" i="1"/>
  <c r="AD2578" i="1"/>
  <c r="AD2576" i="1"/>
  <c r="AD2574" i="1"/>
  <c r="AD2572" i="1"/>
  <c r="AD2570" i="1"/>
  <c r="AD2568" i="1"/>
  <c r="AD2566" i="1"/>
  <c r="AD2564" i="1"/>
  <c r="AD2562" i="1"/>
  <c r="AD2560" i="1"/>
  <c r="AD2558" i="1"/>
  <c r="AD2556" i="1"/>
  <c r="AD2554" i="1"/>
  <c r="AD2552" i="1"/>
  <c r="AD2550" i="1"/>
  <c r="AD2548" i="1"/>
  <c r="AD2546" i="1"/>
  <c r="AD2544" i="1"/>
  <c r="AD2542" i="1"/>
  <c r="AD2540" i="1"/>
  <c r="AD2538" i="1"/>
  <c r="AD2536" i="1"/>
  <c r="AD2534" i="1"/>
  <c r="AD2532" i="1"/>
  <c r="AD2530" i="1"/>
  <c r="AD2528" i="1"/>
  <c r="AD2526" i="1"/>
  <c r="AD2524" i="1"/>
  <c r="AD2522" i="1"/>
  <c r="AD2520" i="1"/>
  <c r="AD2518" i="1"/>
  <c r="AD2516" i="1"/>
  <c r="AD2514" i="1"/>
  <c r="AD2512" i="1"/>
  <c r="AD2510" i="1"/>
  <c r="AD2508" i="1"/>
  <c r="AD2506" i="1"/>
  <c r="AD2504" i="1"/>
  <c r="AD2502" i="1"/>
  <c r="AD2500" i="1"/>
  <c r="AD2498" i="1"/>
  <c r="AD2496" i="1"/>
  <c r="AD2494" i="1"/>
  <c r="AD2492" i="1"/>
  <c r="AD2490" i="1"/>
  <c r="AD2488" i="1"/>
  <c r="AD2486" i="1"/>
  <c r="AD2484" i="1"/>
  <c r="AD2482" i="1"/>
  <c r="AD2480" i="1"/>
  <c r="AD2478" i="1"/>
  <c r="AD2476" i="1"/>
  <c r="AD2474" i="1"/>
  <c r="AD2472" i="1"/>
  <c r="AD2470" i="1"/>
  <c r="AD2468" i="1"/>
  <c r="AD2466" i="1"/>
  <c r="AD2464" i="1"/>
  <c r="AD2462" i="1"/>
  <c r="AD2460" i="1"/>
  <c r="AD2458" i="1"/>
  <c r="AD2456" i="1"/>
  <c r="AD2454" i="1"/>
  <c r="AD2452" i="1"/>
  <c r="AD2450" i="1"/>
  <c r="AD2448" i="1"/>
  <c r="AD2446" i="1"/>
  <c r="AD2444" i="1"/>
  <c r="AD2442" i="1"/>
  <c r="AD2440" i="1"/>
  <c r="AD2438" i="1"/>
  <c r="AD2436" i="1"/>
  <c r="AD2434" i="1"/>
  <c r="AD2432" i="1"/>
  <c r="AD2430" i="1"/>
  <c r="AD2428" i="1"/>
  <c r="AD2426" i="1"/>
  <c r="AD2424" i="1"/>
  <c r="AD2422" i="1"/>
  <c r="AD2420" i="1"/>
  <c r="AD2418" i="1"/>
  <c r="AD2416" i="1"/>
  <c r="AD2414" i="1"/>
  <c r="AD2412" i="1"/>
  <c r="AD2410" i="1"/>
  <c r="AD2408" i="1"/>
  <c r="AD2406" i="1"/>
  <c r="AD2404" i="1"/>
  <c r="AD2402" i="1"/>
  <c r="AD2400" i="1"/>
  <c r="AD2398" i="1"/>
  <c r="AD2396" i="1"/>
  <c r="AD2394" i="1"/>
  <c r="AD2392" i="1"/>
  <c r="AD2390" i="1"/>
  <c r="AD2388" i="1"/>
  <c r="AD2386" i="1"/>
  <c r="AD2384" i="1"/>
  <c r="AD2382" i="1"/>
  <c r="AD2380" i="1"/>
  <c r="AD2378" i="1"/>
  <c r="AD2376" i="1"/>
  <c r="AD2374" i="1"/>
  <c r="AD2372" i="1"/>
  <c r="AD2370" i="1"/>
  <c r="AD2368" i="1"/>
  <c r="AD2366" i="1"/>
  <c r="AD2364" i="1"/>
  <c r="AD2362" i="1"/>
  <c r="AD2360" i="1"/>
  <c r="AD2358" i="1"/>
  <c r="AD2356" i="1"/>
  <c r="AD2354" i="1"/>
  <c r="AD2352" i="1"/>
  <c r="AD2350" i="1"/>
  <c r="AD2348" i="1"/>
  <c r="AD2346" i="1"/>
  <c r="AD2344" i="1"/>
  <c r="AD2342" i="1"/>
  <c r="AD2340" i="1"/>
  <c r="AD2338" i="1"/>
  <c r="AD2336" i="1"/>
  <c r="AD2334" i="1"/>
  <c r="AD2332" i="1"/>
  <c r="AD2330" i="1"/>
  <c r="AD2328" i="1"/>
  <c r="AD2326" i="1"/>
  <c r="AD2324" i="1"/>
  <c r="AD2322" i="1"/>
  <c r="AD2320" i="1"/>
  <c r="AD2318" i="1"/>
  <c r="AD2316" i="1"/>
  <c r="AD2314" i="1"/>
  <c r="AD2312" i="1"/>
  <c r="AD2310" i="1"/>
  <c r="AD2308" i="1"/>
  <c r="AD2306" i="1"/>
  <c r="AD2304" i="1"/>
  <c r="AD2302" i="1"/>
  <c r="AD2300" i="1"/>
  <c r="AD2298" i="1"/>
  <c r="AD2296" i="1"/>
  <c r="AD2294" i="1"/>
  <c r="AD2292" i="1"/>
  <c r="AD2290" i="1"/>
  <c r="AD2288" i="1"/>
  <c r="AD2286" i="1"/>
  <c r="AD2284" i="1"/>
  <c r="AD2282" i="1"/>
  <c r="AD2280" i="1"/>
  <c r="AD2278" i="1"/>
  <c r="AD2276" i="1"/>
  <c r="AD2274" i="1"/>
  <c r="AD2272" i="1"/>
  <c r="AD2270" i="1"/>
  <c r="AD2268" i="1"/>
  <c r="AD2266" i="1"/>
  <c r="AD2264" i="1"/>
  <c r="AD2262" i="1"/>
  <c r="AD2260" i="1"/>
  <c r="AD2258" i="1"/>
  <c r="AD2256" i="1"/>
  <c r="AD2254" i="1"/>
  <c r="AD2252" i="1"/>
  <c r="AD2250" i="1"/>
  <c r="AD2248" i="1"/>
  <c r="AD2246" i="1"/>
  <c r="AD2244" i="1"/>
  <c r="AD2242" i="1"/>
  <c r="AD2240" i="1"/>
  <c r="AD2238" i="1"/>
  <c r="AD2236" i="1"/>
  <c r="AD2234" i="1"/>
  <c r="AD2232" i="1"/>
  <c r="AD2230" i="1"/>
  <c r="AD2228" i="1"/>
  <c r="AD2226" i="1"/>
  <c r="AD2224" i="1"/>
  <c r="AD2222" i="1"/>
  <c r="AD2220" i="1"/>
  <c r="AD2218" i="1"/>
  <c r="AD2216" i="1"/>
  <c r="AD2214" i="1"/>
  <c r="AD2212" i="1"/>
  <c r="AD2210" i="1"/>
  <c r="AD2208" i="1"/>
  <c r="AD2206" i="1"/>
  <c r="AD2204" i="1"/>
  <c r="AD2202" i="1"/>
  <c r="AD2200" i="1"/>
  <c r="AD2198" i="1"/>
  <c r="AD2196" i="1"/>
  <c r="AD2194" i="1"/>
  <c r="AD2192" i="1"/>
  <c r="AD2190" i="1"/>
  <c r="AD2188" i="1"/>
  <c r="AD2186" i="1"/>
  <c r="AD2184" i="1"/>
  <c r="AD2182" i="1"/>
  <c r="AD2180" i="1"/>
  <c r="AD2178" i="1"/>
  <c r="AD2176" i="1"/>
  <c r="AD2174" i="1"/>
  <c r="AD2172" i="1"/>
  <c r="AD2170" i="1"/>
  <c r="AD2168" i="1"/>
  <c r="AD2166" i="1"/>
  <c r="AD2164" i="1"/>
  <c r="AD2162" i="1"/>
  <c r="AD2160" i="1"/>
  <c r="AD2158" i="1"/>
  <c r="AD2156" i="1"/>
  <c r="AD2154" i="1"/>
  <c r="AD2152" i="1"/>
  <c r="AD2150" i="1"/>
  <c r="AD2148" i="1"/>
  <c r="AD2146" i="1"/>
  <c r="AD2144" i="1"/>
  <c r="AD2142" i="1"/>
  <c r="AD2140" i="1"/>
  <c r="AD2138" i="1"/>
  <c r="AD2136" i="1"/>
  <c r="AD2134" i="1"/>
  <c r="AD2132" i="1"/>
  <c r="AD2130" i="1"/>
  <c r="AD2128" i="1"/>
  <c r="AD2126" i="1"/>
  <c r="AD2124" i="1"/>
  <c r="AD2122" i="1"/>
  <c r="AD2120" i="1"/>
  <c r="AD2118" i="1"/>
  <c r="AD2116" i="1"/>
  <c r="AD2114" i="1"/>
  <c r="AD2112" i="1"/>
  <c r="AD2110" i="1"/>
  <c r="AD2108" i="1"/>
  <c r="AD2106" i="1"/>
  <c r="AD2104" i="1"/>
  <c r="AD2102" i="1"/>
  <c r="AD2100" i="1"/>
  <c r="AD2098" i="1"/>
  <c r="AD2096" i="1"/>
  <c r="AD2094" i="1"/>
  <c r="AD2092" i="1"/>
  <c r="AD2090" i="1"/>
  <c r="AD2088" i="1"/>
  <c r="AD2086" i="1"/>
  <c r="AD2084" i="1"/>
  <c r="AD2082" i="1"/>
  <c r="AD2080" i="1"/>
  <c r="AD2078" i="1"/>
  <c r="AD2076" i="1"/>
  <c r="AD2074" i="1"/>
  <c r="AD2072" i="1"/>
  <c r="AD2070" i="1"/>
  <c r="AD2068" i="1"/>
  <c r="AD2066" i="1"/>
  <c r="AD2064" i="1"/>
  <c r="AD2062" i="1"/>
  <c r="AD2060" i="1"/>
  <c r="AD2058" i="1"/>
  <c r="AD2056" i="1"/>
  <c r="AD2054" i="1"/>
  <c r="AD2052" i="1"/>
  <c r="AD2050" i="1"/>
  <c r="AD2048" i="1"/>
  <c r="AD2046" i="1"/>
  <c r="AD2044" i="1"/>
  <c r="AD2042" i="1"/>
  <c r="AD2040" i="1"/>
  <c r="AD2038" i="1"/>
  <c r="AD2036" i="1"/>
  <c r="AD2034" i="1"/>
  <c r="AD2032" i="1"/>
  <c r="AD2030" i="1"/>
  <c r="AD2028" i="1"/>
  <c r="AD2026" i="1"/>
  <c r="AD2024" i="1"/>
  <c r="AD2022" i="1"/>
  <c r="AD2020" i="1"/>
  <c r="AD2018" i="1"/>
  <c r="AD2016" i="1"/>
  <c r="AD2014" i="1"/>
  <c r="AD2012" i="1"/>
  <c r="AD2010" i="1"/>
  <c r="AD2008" i="1"/>
  <c r="AD2006" i="1"/>
  <c r="AD2004" i="1"/>
  <c r="AD2002" i="1"/>
  <c r="AD2000" i="1"/>
  <c r="AD1998" i="1"/>
  <c r="AD1996" i="1"/>
  <c r="AD1994" i="1"/>
  <c r="AD1992" i="1"/>
  <c r="AD1990" i="1"/>
  <c r="AD1988" i="1"/>
  <c r="AD1986" i="1"/>
  <c r="AD1984" i="1"/>
  <c r="AD1982" i="1"/>
  <c r="AD1980" i="1"/>
  <c r="AD1978" i="1"/>
  <c r="AD1976" i="1"/>
  <c r="AD1974" i="1"/>
  <c r="AD1972" i="1"/>
  <c r="AD1970" i="1"/>
  <c r="AD1968" i="1"/>
  <c r="AD1966" i="1"/>
  <c r="AD1964" i="1"/>
  <c r="AD1962" i="1"/>
  <c r="AD1960" i="1"/>
  <c r="AD1958" i="1"/>
  <c r="AD1956" i="1"/>
  <c r="AD1954" i="1"/>
  <c r="AD1952" i="1"/>
  <c r="AD1950" i="1"/>
  <c r="AD1948" i="1"/>
  <c r="AD1946" i="1"/>
  <c r="AD1944" i="1"/>
  <c r="AD1942" i="1"/>
  <c r="AD1940" i="1"/>
  <c r="AD1938" i="1"/>
  <c r="AD1936" i="1"/>
  <c r="AD1934" i="1"/>
  <c r="AD1932" i="1"/>
  <c r="AD1930" i="1"/>
  <c r="AD1928" i="1"/>
  <c r="AD1926" i="1"/>
  <c r="AD1924" i="1"/>
  <c r="AD1922" i="1"/>
  <c r="AD1920" i="1"/>
  <c r="AD1918" i="1"/>
  <c r="AD1916" i="1"/>
  <c r="AD1914" i="1"/>
  <c r="AD1912" i="1"/>
  <c r="AD1910" i="1"/>
  <c r="AD1908" i="1"/>
  <c r="AD1906" i="1"/>
  <c r="AD1904" i="1"/>
  <c r="AD1902" i="1"/>
  <c r="AD1900" i="1"/>
  <c r="AD1898" i="1"/>
  <c r="AD1896" i="1"/>
  <c r="AD1894" i="1"/>
  <c r="AD1892" i="1"/>
  <c r="AD1890" i="1"/>
  <c r="AD1888" i="1"/>
  <c r="AD1886" i="1"/>
  <c r="AD1884" i="1"/>
  <c r="AD1882" i="1"/>
  <c r="AD1880" i="1"/>
  <c r="AD1878" i="1"/>
  <c r="AD1876" i="1"/>
  <c r="AD1874" i="1"/>
  <c r="AD1872" i="1"/>
  <c r="AD1870" i="1"/>
  <c r="AD1868" i="1"/>
  <c r="AD1866" i="1"/>
  <c r="AD1864" i="1"/>
  <c r="AD1862" i="1"/>
  <c r="AD1860" i="1"/>
  <c r="AD1858" i="1"/>
  <c r="AD1856" i="1"/>
  <c r="AD1854" i="1"/>
  <c r="AD1852" i="1"/>
  <c r="AD1850" i="1"/>
  <c r="AD1848" i="1"/>
  <c r="AD1846" i="1"/>
  <c r="AD1844" i="1"/>
  <c r="AD1842" i="1"/>
  <c r="AD1840" i="1"/>
  <c r="AD1838" i="1"/>
  <c r="AD1836" i="1"/>
  <c r="AD1834" i="1"/>
  <c r="AD1832" i="1"/>
  <c r="AD1830" i="1"/>
  <c r="AD1828" i="1"/>
  <c r="AD1826" i="1"/>
  <c r="AD1824" i="1"/>
  <c r="AD1822" i="1"/>
  <c r="AD1820" i="1"/>
  <c r="AD1818" i="1"/>
  <c r="AD1816" i="1"/>
  <c r="AD1814" i="1"/>
  <c r="AD1812" i="1"/>
  <c r="AD1810" i="1"/>
  <c r="AD1808" i="1"/>
  <c r="AD1806" i="1"/>
  <c r="AD1804" i="1"/>
  <c r="AD1802" i="1"/>
  <c r="AD1800" i="1"/>
  <c r="AD1798" i="1"/>
  <c r="AD1796" i="1"/>
  <c r="AD1794" i="1"/>
  <c r="AD1792" i="1"/>
  <c r="AD1790" i="1"/>
  <c r="AD1788" i="1"/>
  <c r="AD1786" i="1"/>
  <c r="AD1784" i="1"/>
  <c r="AD1782" i="1"/>
  <c r="AD1780" i="1"/>
  <c r="AD1778" i="1"/>
  <c r="AD1776" i="1"/>
  <c r="AD1774" i="1"/>
  <c r="AD1772" i="1"/>
  <c r="AD1770" i="1"/>
  <c r="AD1768" i="1"/>
  <c r="AD1766" i="1"/>
  <c r="AD1764" i="1"/>
  <c r="AD1762" i="1"/>
  <c r="AD1760" i="1"/>
  <c r="AD1758" i="1"/>
  <c r="AD1756" i="1"/>
  <c r="AD1754" i="1"/>
  <c r="AD1752" i="1"/>
  <c r="AD1750" i="1"/>
  <c r="AD1748" i="1"/>
  <c r="AD1746" i="1"/>
  <c r="AD1744" i="1"/>
  <c r="AD1742" i="1"/>
  <c r="AD1740" i="1"/>
  <c r="AD1738" i="1"/>
  <c r="AD1736" i="1"/>
  <c r="AD1734" i="1"/>
  <c r="AD1732" i="1"/>
  <c r="AD1730" i="1"/>
  <c r="AD1728" i="1"/>
  <c r="AD1726" i="1"/>
  <c r="AD1724" i="1"/>
  <c r="AD1722" i="1"/>
  <c r="AD1720" i="1"/>
  <c r="AD1718" i="1"/>
  <c r="AD1716" i="1"/>
  <c r="AD1714" i="1"/>
  <c r="AD1712" i="1"/>
  <c r="AD1710" i="1"/>
  <c r="AD1708" i="1"/>
  <c r="AD1706" i="1"/>
  <c r="AD1704" i="1"/>
  <c r="AD1702" i="1"/>
  <c r="AD1700" i="1"/>
  <c r="AD1698" i="1"/>
  <c r="AD1696" i="1"/>
  <c r="AD1694" i="1"/>
  <c r="AD1692" i="1"/>
  <c r="AD1690" i="1"/>
  <c r="AD1688" i="1"/>
  <c r="AD1686" i="1"/>
  <c r="AD1684" i="1"/>
  <c r="AD1682" i="1"/>
  <c r="AD1680" i="1"/>
  <c r="AD1678" i="1"/>
  <c r="AD1676" i="1"/>
  <c r="AD1674" i="1"/>
  <c r="AD1672" i="1"/>
  <c r="AD1670" i="1"/>
  <c r="AD1668" i="1"/>
  <c r="AD1666" i="1"/>
  <c r="AD1664" i="1"/>
  <c r="AD1662" i="1"/>
  <c r="AD1660" i="1"/>
  <c r="AD1658" i="1"/>
  <c r="AD1656" i="1"/>
  <c r="AD1654" i="1"/>
  <c r="AD1652" i="1"/>
  <c r="AD1650" i="1"/>
  <c r="AD1648" i="1"/>
  <c r="AD1646" i="1"/>
  <c r="AD1644" i="1"/>
  <c r="AD1642" i="1"/>
  <c r="AD1640" i="1"/>
  <c r="AD1638" i="1"/>
  <c r="AD1636" i="1"/>
  <c r="AD1634" i="1"/>
  <c r="AD1632" i="1"/>
  <c r="AD1630" i="1"/>
  <c r="AD1628" i="1"/>
  <c r="AD1626" i="1"/>
  <c r="AD1624" i="1"/>
  <c r="AD1622" i="1"/>
  <c r="AD1620" i="1"/>
  <c r="AD1618" i="1"/>
  <c r="AD1616" i="1"/>
  <c r="AD1614" i="1"/>
  <c r="AD1612" i="1"/>
  <c r="AD1610" i="1"/>
  <c r="AD1608" i="1"/>
  <c r="AD1606" i="1"/>
  <c r="AD1604" i="1"/>
  <c r="AD1602" i="1"/>
  <c r="AD1600" i="1"/>
  <c r="AD1598" i="1"/>
  <c r="AD1596" i="1"/>
  <c r="AD1594" i="1"/>
  <c r="AD1592" i="1"/>
  <c r="AD1590" i="1"/>
  <c r="AD1588" i="1"/>
  <c r="AD1586" i="1"/>
  <c r="AD1584" i="1"/>
  <c r="AD1582" i="1"/>
  <c r="AD1580" i="1"/>
  <c r="AD1578" i="1"/>
  <c r="AD1576" i="1"/>
  <c r="AD1574" i="1"/>
  <c r="AD1572" i="1"/>
  <c r="AD1570" i="1"/>
  <c r="AD1568" i="1"/>
  <c r="AD1566" i="1"/>
  <c r="AD1564" i="1"/>
  <c r="AD1562" i="1"/>
  <c r="AD1560" i="1"/>
  <c r="AD1558" i="1"/>
  <c r="AD1556" i="1"/>
  <c r="AD1554" i="1"/>
  <c r="AD1552" i="1"/>
  <c r="AD1550" i="1"/>
  <c r="AD1548" i="1"/>
  <c r="AD1546" i="1"/>
  <c r="AD1544" i="1"/>
  <c r="AD1542" i="1"/>
  <c r="AD1540" i="1"/>
  <c r="AD1538" i="1"/>
  <c r="AD1536" i="1"/>
  <c r="AD1534" i="1"/>
  <c r="AD1532" i="1"/>
  <c r="AD1530" i="1"/>
  <c r="AD1528" i="1"/>
  <c r="AD1526" i="1"/>
  <c r="AD1524" i="1"/>
  <c r="AD1522" i="1"/>
  <c r="AD1520" i="1"/>
  <c r="AD1518" i="1"/>
  <c r="AD1516" i="1"/>
  <c r="AD1514" i="1"/>
  <c r="AD1512" i="1"/>
  <c r="AD1510" i="1"/>
  <c r="AD1508" i="1"/>
  <c r="AD1506" i="1"/>
  <c r="AD1504" i="1"/>
  <c r="AD1502" i="1"/>
  <c r="AD1500" i="1"/>
  <c r="AD1498" i="1"/>
  <c r="AD1496" i="1"/>
  <c r="AD1494" i="1"/>
  <c r="AD1492" i="1"/>
  <c r="AD1490" i="1"/>
  <c r="AD1488" i="1"/>
  <c r="AD1486" i="1"/>
  <c r="AD1484" i="1"/>
  <c r="AD1482" i="1"/>
  <c r="AD1480" i="1"/>
  <c r="AD1478" i="1"/>
  <c r="AD1476" i="1"/>
  <c r="AD1474" i="1"/>
  <c r="AD1472" i="1"/>
  <c r="AD1470" i="1"/>
  <c r="AD1468" i="1"/>
  <c r="AD1466" i="1"/>
  <c r="AD1464" i="1"/>
  <c r="AD1462" i="1"/>
  <c r="AD1460" i="1"/>
  <c r="AD1458" i="1"/>
  <c r="AD1456" i="1"/>
  <c r="AD1454" i="1"/>
  <c r="AD1452" i="1"/>
  <c r="AD1450" i="1"/>
  <c r="AD1448" i="1"/>
  <c r="AD1446" i="1"/>
  <c r="AD1444" i="1"/>
  <c r="AD1442" i="1"/>
  <c r="AD1440" i="1"/>
  <c r="AD1438" i="1"/>
  <c r="AD1436" i="1"/>
  <c r="AD1434" i="1"/>
  <c r="AD1432" i="1"/>
  <c r="AD1430" i="1"/>
  <c r="AD1428" i="1"/>
  <c r="AD1426" i="1"/>
  <c r="AD1424" i="1"/>
  <c r="AD1422" i="1"/>
  <c r="AD1420" i="1"/>
  <c r="AD1418" i="1"/>
  <c r="AD1416" i="1"/>
  <c r="AD1414" i="1"/>
  <c r="AD1412" i="1"/>
  <c r="AD1410" i="1"/>
  <c r="AD1408" i="1"/>
  <c r="AD1406" i="1"/>
  <c r="AD1404" i="1"/>
  <c r="AD1402" i="1"/>
  <c r="AD1400" i="1"/>
  <c r="AD1398" i="1"/>
  <c r="AD1396" i="1"/>
  <c r="AD1394" i="1"/>
  <c r="AD1392" i="1"/>
  <c r="AD1390" i="1"/>
  <c r="AD1388" i="1"/>
  <c r="AD1386" i="1"/>
  <c r="AD1384" i="1"/>
  <c r="AD1382" i="1"/>
  <c r="AD1380" i="1"/>
  <c r="AD1378" i="1"/>
  <c r="AD1376" i="1"/>
  <c r="AD1374" i="1"/>
  <c r="AD1372" i="1"/>
  <c r="AD1370" i="1"/>
  <c r="AD1368" i="1"/>
  <c r="AD1366" i="1"/>
  <c r="AD1364" i="1"/>
  <c r="AD1362" i="1"/>
  <c r="AD1360" i="1"/>
  <c r="AD1358" i="1"/>
  <c r="AD1356" i="1"/>
  <c r="AD1354" i="1"/>
  <c r="AD1352" i="1"/>
  <c r="AD1350" i="1"/>
  <c r="AD1348" i="1"/>
  <c r="AD1346" i="1"/>
  <c r="AD1344" i="1"/>
  <c r="AD1342" i="1"/>
  <c r="AD1340" i="1"/>
  <c r="AD1338" i="1"/>
  <c r="AD1336" i="1"/>
  <c r="AD1334" i="1"/>
  <c r="AD1332" i="1"/>
  <c r="AD1330" i="1"/>
  <c r="AD1328" i="1"/>
  <c r="AD1326" i="1"/>
  <c r="AD1324" i="1"/>
  <c r="AD1322" i="1"/>
  <c r="AD1320" i="1"/>
  <c r="AD1318" i="1"/>
  <c r="AD1316" i="1"/>
  <c r="AD1314" i="1"/>
  <c r="AD1312" i="1"/>
  <c r="AD1310" i="1"/>
  <c r="AD1308" i="1"/>
  <c r="AD1306" i="1"/>
  <c r="AD1304" i="1"/>
  <c r="AD1302" i="1"/>
  <c r="AD1300" i="1"/>
  <c r="AD1298" i="1"/>
  <c r="AD1296" i="1"/>
  <c r="AD1294" i="1"/>
  <c r="AD1292" i="1"/>
  <c r="AD1290" i="1"/>
  <c r="AD1288" i="1"/>
  <c r="AD1286" i="1"/>
  <c r="AD1284" i="1"/>
  <c r="AD1282" i="1"/>
  <c r="AD1280" i="1"/>
  <c r="AD1278" i="1"/>
  <c r="AD1276" i="1"/>
  <c r="AD1274" i="1"/>
  <c r="AD1272" i="1"/>
  <c r="AD1270" i="1"/>
  <c r="AD1268" i="1"/>
  <c r="AD1266" i="1"/>
  <c r="AD1264" i="1"/>
  <c r="AD1262" i="1"/>
  <c r="AD1260" i="1"/>
  <c r="AD1258" i="1"/>
  <c r="AD1256" i="1"/>
  <c r="AD1254" i="1"/>
  <c r="AD1252" i="1"/>
  <c r="AD1250" i="1"/>
  <c r="AD1248" i="1"/>
  <c r="AD1246" i="1"/>
  <c r="AD1244" i="1"/>
  <c r="AD1242" i="1"/>
  <c r="AD1240" i="1"/>
  <c r="AD1238" i="1"/>
  <c r="AD1236" i="1"/>
  <c r="AD1234" i="1"/>
  <c r="AD1232" i="1"/>
  <c r="AD1230" i="1"/>
  <c r="AD1228" i="1"/>
  <c r="AD1226" i="1"/>
  <c r="AD1224" i="1"/>
  <c r="AD1222" i="1"/>
  <c r="AD1220" i="1"/>
  <c r="AD1218" i="1"/>
  <c r="AD1216" i="1"/>
  <c r="AD1214" i="1"/>
  <c r="AD1212" i="1"/>
  <c r="AD1210" i="1"/>
  <c r="AD1208" i="1"/>
  <c r="AD1206" i="1"/>
  <c r="AD1204" i="1"/>
  <c r="AD1200" i="1"/>
  <c r="AD1198" i="1"/>
  <c r="AD1196" i="1"/>
  <c r="AD1194" i="1"/>
  <c r="AD1192" i="1"/>
  <c r="AD1190" i="1"/>
  <c r="AD1188" i="1"/>
  <c r="AD1186" i="1"/>
  <c r="AD1184" i="1"/>
  <c r="AD1182" i="1"/>
  <c r="AD1180" i="1"/>
  <c r="AD1178" i="1"/>
  <c r="AD1176" i="1"/>
  <c r="AD1174" i="1"/>
  <c r="AD1172" i="1"/>
  <c r="AD1170" i="1"/>
  <c r="AD1168" i="1"/>
  <c r="AD1166" i="1"/>
  <c r="AD1164" i="1"/>
  <c r="AD1162" i="1"/>
  <c r="AD1160" i="1"/>
  <c r="AD1158" i="1"/>
  <c r="AD1156" i="1"/>
  <c r="AD1154" i="1"/>
  <c r="AD1152" i="1"/>
  <c r="AD1150" i="1"/>
  <c r="AD1148" i="1"/>
  <c r="AD1146" i="1"/>
  <c r="AD1144" i="1"/>
  <c r="AD1142" i="1"/>
  <c r="AD1140" i="1"/>
  <c r="AD1138" i="1"/>
  <c r="AD1136" i="1"/>
  <c r="AD1134" i="1"/>
  <c r="AD1132" i="1"/>
  <c r="AD1130" i="1"/>
  <c r="AD1128" i="1"/>
  <c r="AD1126" i="1"/>
  <c r="AD1124" i="1"/>
  <c r="AD1122" i="1"/>
  <c r="AD1120" i="1"/>
  <c r="AD1118" i="1"/>
  <c r="AD1116" i="1"/>
  <c r="AD1114" i="1"/>
  <c r="AD1112" i="1"/>
  <c r="AD1110" i="1"/>
  <c r="AD1108" i="1"/>
  <c r="AD1106" i="1"/>
  <c r="AD1104" i="1"/>
  <c r="AD1102" i="1"/>
  <c r="AD1100" i="1"/>
  <c r="AD1098" i="1"/>
  <c r="AD1096" i="1"/>
  <c r="AD1094" i="1"/>
  <c r="AD1092" i="1"/>
  <c r="AD1090" i="1"/>
  <c r="AD1088" i="1"/>
  <c r="AD1086" i="1"/>
  <c r="AD1084" i="1"/>
  <c r="AD1082" i="1"/>
  <c r="AD1080" i="1"/>
  <c r="AD1078" i="1"/>
  <c r="AD1076" i="1"/>
  <c r="AD1074" i="1"/>
  <c r="AD1072" i="1"/>
  <c r="AD1070" i="1"/>
  <c r="AD1068" i="1"/>
  <c r="AD1066" i="1"/>
  <c r="AD1064" i="1"/>
  <c r="AD1062" i="1"/>
  <c r="AD1060" i="1"/>
  <c r="AD1058" i="1"/>
  <c r="AD1056" i="1"/>
  <c r="AD1054" i="1"/>
  <c r="AD1052" i="1"/>
  <c r="AD1050" i="1"/>
  <c r="AD1048" i="1"/>
  <c r="AD1046" i="1"/>
  <c r="AD1044" i="1"/>
  <c r="AD1042" i="1"/>
  <c r="AD1040" i="1"/>
  <c r="AD1038" i="1"/>
  <c r="AD1036" i="1"/>
  <c r="AD1034" i="1"/>
  <c r="AD1032" i="1"/>
  <c r="AD1030" i="1"/>
  <c r="AD1028" i="1"/>
  <c r="AD1026" i="1"/>
  <c r="AD1024" i="1"/>
  <c r="AD1022" i="1"/>
  <c r="AD1020" i="1"/>
  <c r="AD1018" i="1"/>
  <c r="AD1016" i="1"/>
  <c r="AD1014" i="1"/>
  <c r="AD1012" i="1"/>
  <c r="AD1010" i="1"/>
  <c r="AD1008" i="1"/>
  <c r="AD1006" i="1"/>
  <c r="AD1004" i="1"/>
  <c r="AD1002" i="1"/>
  <c r="AD1000" i="1"/>
  <c r="AD998" i="1"/>
  <c r="AD996" i="1"/>
  <c r="AD994" i="1"/>
  <c r="AD992" i="1"/>
  <c r="AD990" i="1"/>
  <c r="AD988" i="1"/>
  <c r="AD986" i="1"/>
  <c r="AD984" i="1"/>
  <c r="AD982" i="1"/>
  <c r="AD980" i="1"/>
  <c r="AD978" i="1"/>
  <c r="AD976" i="1"/>
  <c r="AD974" i="1"/>
  <c r="AD972" i="1"/>
  <c r="AD970" i="1"/>
  <c r="AD968" i="1"/>
  <c r="AD966" i="1"/>
  <c r="AD964" i="1"/>
  <c r="AD962" i="1"/>
  <c r="AD960" i="1"/>
  <c r="AD958" i="1"/>
  <c r="AD956" i="1"/>
  <c r="AD954" i="1"/>
  <c r="AD952" i="1"/>
  <c r="AD950" i="1"/>
  <c r="AD948" i="1"/>
  <c r="AD946" i="1"/>
  <c r="AD944" i="1"/>
  <c r="AD942" i="1"/>
  <c r="AD940" i="1"/>
  <c r="AD938" i="1"/>
  <c r="AD936" i="1"/>
  <c r="AD934" i="1"/>
  <c r="AD932" i="1"/>
  <c r="AD930" i="1"/>
  <c r="AD928" i="1"/>
  <c r="AD926" i="1"/>
  <c r="AD924" i="1"/>
  <c r="AD922" i="1"/>
  <c r="AD920" i="1"/>
  <c r="AD918" i="1"/>
  <c r="AD916" i="1"/>
  <c r="AD914" i="1"/>
  <c r="AD912" i="1"/>
  <c r="AD910" i="1"/>
  <c r="AD908" i="1"/>
  <c r="AD906" i="1"/>
  <c r="AD904" i="1"/>
  <c r="AD902" i="1"/>
  <c r="AD900" i="1"/>
  <c r="AD898" i="1"/>
  <c r="AD896" i="1"/>
  <c r="AD894" i="1"/>
  <c r="AD892" i="1"/>
  <c r="AD890" i="1"/>
  <c r="AD888" i="1"/>
  <c r="AD886" i="1"/>
  <c r="AD884" i="1"/>
  <c r="AD882" i="1"/>
  <c r="AD880" i="1"/>
  <c r="AD878" i="1"/>
  <c r="AD876" i="1"/>
  <c r="AD874" i="1"/>
  <c r="AD872" i="1"/>
  <c r="AD870" i="1"/>
  <c r="AD868" i="1"/>
  <c r="AD866" i="1"/>
  <c r="AD864" i="1"/>
  <c r="AD862" i="1"/>
  <c r="AD860" i="1"/>
  <c r="AD858" i="1"/>
  <c r="AD856" i="1"/>
  <c r="AD854" i="1"/>
  <c r="AD852" i="1"/>
  <c r="AD850" i="1"/>
  <c r="AD848" i="1"/>
  <c r="AD846" i="1"/>
  <c r="AD844" i="1"/>
  <c r="AD842" i="1"/>
  <c r="AD840" i="1"/>
  <c r="AD838" i="1"/>
  <c r="AD836" i="1"/>
  <c r="AD834" i="1"/>
  <c r="AD832" i="1"/>
  <c r="AD830" i="1"/>
  <c r="AD828" i="1"/>
  <c r="AD826" i="1"/>
  <c r="AD824" i="1"/>
  <c r="AD822" i="1"/>
  <c r="AD820" i="1"/>
  <c r="AD818" i="1"/>
  <c r="AD816" i="1"/>
  <c r="AD814" i="1"/>
  <c r="AD812" i="1"/>
  <c r="AD810" i="1"/>
  <c r="AD808" i="1"/>
  <c r="AD806" i="1"/>
  <c r="AD804" i="1"/>
  <c r="AD802" i="1"/>
  <c r="AD800" i="1"/>
  <c r="AD798" i="1"/>
  <c r="AD796" i="1"/>
  <c r="AD794" i="1"/>
  <c r="AD792" i="1"/>
  <c r="AD790" i="1"/>
  <c r="AD788" i="1"/>
  <c r="AD786" i="1"/>
  <c r="AD784" i="1"/>
  <c r="AD782" i="1"/>
  <c r="AD780" i="1"/>
  <c r="AD778" i="1"/>
  <c r="AD776" i="1"/>
  <c r="AD774" i="1"/>
  <c r="AD772" i="1"/>
  <c r="AD770" i="1"/>
  <c r="AD768" i="1"/>
  <c r="AD766" i="1"/>
  <c r="AD764" i="1"/>
  <c r="AD762" i="1"/>
  <c r="AD760" i="1"/>
  <c r="AD758" i="1"/>
  <c r="AD756" i="1"/>
  <c r="AD754" i="1"/>
  <c r="AD752" i="1"/>
  <c r="AD750" i="1"/>
  <c r="AD748" i="1"/>
  <c r="AD746" i="1"/>
  <c r="AD744" i="1"/>
  <c r="AD742" i="1"/>
  <c r="AD740" i="1"/>
  <c r="AD738" i="1"/>
  <c r="AD736" i="1"/>
  <c r="AD734" i="1"/>
  <c r="AD732" i="1"/>
  <c r="AD730" i="1"/>
  <c r="AD728" i="1"/>
  <c r="AD726" i="1"/>
  <c r="AD724" i="1"/>
  <c r="AD722" i="1"/>
  <c r="AD720" i="1"/>
  <c r="AD718" i="1"/>
  <c r="AD716" i="1"/>
  <c r="AD714" i="1"/>
  <c r="AD712" i="1"/>
  <c r="AD710" i="1"/>
  <c r="AD708" i="1"/>
  <c r="AD706" i="1"/>
  <c r="AD704" i="1"/>
  <c r="AD702" i="1"/>
  <c r="AD700" i="1"/>
  <c r="AD698" i="1"/>
  <c r="AD696" i="1"/>
  <c r="AD694" i="1"/>
  <c r="AD692" i="1"/>
  <c r="AD690" i="1"/>
  <c r="AD688" i="1"/>
  <c r="AD686" i="1"/>
  <c r="AD684" i="1"/>
  <c r="AD682" i="1"/>
  <c r="AD680" i="1"/>
  <c r="AD678" i="1"/>
  <c r="AD676" i="1"/>
  <c r="AD674" i="1"/>
  <c r="AD672" i="1"/>
  <c r="AD670" i="1"/>
  <c r="AD668" i="1"/>
  <c r="AD666" i="1"/>
  <c r="AD664" i="1"/>
  <c r="AD662" i="1"/>
  <c r="AD660" i="1"/>
  <c r="AD658" i="1"/>
  <c r="AD656" i="1"/>
  <c r="AD654" i="1"/>
  <c r="AD652" i="1"/>
  <c r="AD650" i="1"/>
  <c r="AD648" i="1"/>
  <c r="AD646" i="1"/>
  <c r="AD644" i="1"/>
  <c r="AD642" i="1"/>
  <c r="AD640" i="1"/>
  <c r="AD638" i="1"/>
  <c r="AD636" i="1"/>
  <c r="AD634" i="1"/>
  <c r="AD632" i="1"/>
  <c r="AD630" i="1"/>
  <c r="AD628" i="1"/>
  <c r="AD626" i="1"/>
  <c r="AD624" i="1"/>
  <c r="AD622" i="1"/>
  <c r="AD620" i="1"/>
  <c r="AD618" i="1"/>
  <c r="AD616" i="1"/>
  <c r="AD614" i="1"/>
  <c r="AD612" i="1"/>
  <c r="AD610" i="1"/>
  <c r="AD608" i="1"/>
  <c r="AD606" i="1"/>
  <c r="AD604" i="1"/>
  <c r="AD602" i="1"/>
  <c r="AD600" i="1"/>
  <c r="AD598" i="1"/>
  <c r="AD596" i="1"/>
  <c r="AD594" i="1"/>
  <c r="AD592" i="1"/>
  <c r="AD590" i="1"/>
  <c r="AD588" i="1"/>
  <c r="AD586" i="1"/>
  <c r="AD584" i="1"/>
  <c r="AD582" i="1"/>
  <c r="AD580" i="1"/>
  <c r="AD578" i="1"/>
  <c r="AD576" i="1"/>
  <c r="AD574" i="1"/>
  <c r="AD572" i="1"/>
  <c r="AD570" i="1"/>
  <c r="AD568" i="1"/>
  <c r="AD566" i="1"/>
  <c r="AD564" i="1"/>
  <c r="AD562" i="1"/>
  <c r="AD560" i="1"/>
  <c r="AD558" i="1"/>
  <c r="AD556" i="1"/>
  <c r="AD554" i="1"/>
  <c r="AD552" i="1"/>
  <c r="AD550" i="1"/>
  <c r="AD548" i="1"/>
  <c r="AD546" i="1"/>
  <c r="AD544" i="1"/>
  <c r="AD542" i="1"/>
  <c r="AD540" i="1"/>
  <c r="AD538" i="1"/>
  <c r="AD536" i="1"/>
  <c r="AD534" i="1"/>
  <c r="AD532" i="1"/>
  <c r="AD530" i="1"/>
  <c r="AD528" i="1"/>
  <c r="AD526" i="1"/>
  <c r="AD524" i="1"/>
  <c r="AD522" i="1"/>
  <c r="AD520" i="1"/>
  <c r="AD518" i="1"/>
  <c r="AD516" i="1"/>
  <c r="AD514" i="1"/>
  <c r="AD512" i="1"/>
  <c r="AD510" i="1"/>
  <c r="AD508" i="1"/>
  <c r="AD506" i="1"/>
  <c r="AD504" i="1"/>
  <c r="AD502" i="1"/>
  <c r="AD500" i="1"/>
  <c r="AD498" i="1"/>
  <c r="AD496" i="1"/>
  <c r="AD494" i="1"/>
  <c r="AD492" i="1"/>
  <c r="AD490" i="1"/>
  <c r="AD488" i="1"/>
  <c r="AD486" i="1"/>
  <c r="AD484" i="1"/>
  <c r="AD482" i="1"/>
  <c r="AD480" i="1"/>
  <c r="AD478" i="1"/>
  <c r="AD476" i="1"/>
  <c r="AD474" i="1"/>
  <c r="AD472" i="1"/>
  <c r="AD470" i="1"/>
  <c r="AD468" i="1"/>
  <c r="AD466" i="1"/>
  <c r="AD464" i="1"/>
  <c r="AD462" i="1"/>
  <c r="AD460" i="1"/>
  <c r="AD458" i="1"/>
  <c r="AD456" i="1"/>
  <c r="AD454" i="1"/>
  <c r="AD452" i="1"/>
  <c r="AD450" i="1"/>
  <c r="AD448" i="1"/>
  <c r="AD446" i="1"/>
  <c r="AD444" i="1"/>
  <c r="AD442" i="1"/>
  <c r="AD440" i="1"/>
  <c r="AD438" i="1"/>
  <c r="AD436" i="1"/>
  <c r="AD434" i="1"/>
  <c r="AD432" i="1"/>
  <c r="AD430" i="1"/>
  <c r="AD428" i="1"/>
  <c r="AD426" i="1"/>
  <c r="AD424" i="1"/>
  <c r="AD422" i="1"/>
  <c r="AD420" i="1"/>
  <c r="AD418" i="1"/>
  <c r="AD416" i="1"/>
  <c r="AD414" i="1"/>
  <c r="AD412" i="1"/>
  <c r="AD410" i="1"/>
  <c r="AD408" i="1"/>
  <c r="AD406" i="1"/>
  <c r="AD404" i="1"/>
  <c r="AD402" i="1"/>
  <c r="AD400" i="1"/>
  <c r="AD398" i="1"/>
  <c r="AD396" i="1"/>
  <c r="AD394" i="1"/>
  <c r="AD392" i="1"/>
  <c r="AD390" i="1"/>
  <c r="AD388" i="1"/>
  <c r="AD386" i="1"/>
  <c r="AD384" i="1"/>
  <c r="AD382" i="1"/>
  <c r="AD380" i="1"/>
  <c r="AD378" i="1"/>
  <c r="AD376" i="1"/>
  <c r="AD374" i="1"/>
  <c r="AD372" i="1"/>
  <c r="AD370" i="1"/>
  <c r="AD368" i="1"/>
  <c r="AD366" i="1"/>
  <c r="AD364" i="1"/>
  <c r="AD362" i="1"/>
  <c r="AD360" i="1"/>
  <c r="AD358" i="1"/>
  <c r="AD356" i="1"/>
  <c r="AD354" i="1"/>
  <c r="AD352" i="1"/>
  <c r="AD350" i="1"/>
  <c r="AD348" i="1"/>
  <c r="AD346" i="1"/>
  <c r="AD344" i="1"/>
  <c r="AD342" i="1"/>
  <c r="AD340" i="1"/>
  <c r="AD338" i="1"/>
  <c r="AD336" i="1"/>
  <c r="AD334" i="1"/>
  <c r="AD332" i="1"/>
  <c r="AD330" i="1"/>
  <c r="AD328" i="1"/>
  <c r="AD326" i="1"/>
  <c r="AD324" i="1"/>
  <c r="AD322" i="1"/>
  <c r="AK322" i="1" s="1"/>
  <c r="AD320" i="1"/>
  <c r="AK320" i="1" s="1"/>
  <c r="AD318" i="1"/>
  <c r="AK318" i="1" s="1"/>
  <c r="AD316" i="1"/>
  <c r="AK316" i="1" s="1"/>
  <c r="AD314" i="1"/>
  <c r="AK314" i="1" s="1"/>
  <c r="AD312" i="1"/>
  <c r="AD310" i="1"/>
  <c r="AK310" i="1" s="1"/>
  <c r="AD308" i="1"/>
  <c r="AD306" i="1"/>
  <c r="AD304" i="1"/>
  <c r="AD302" i="1"/>
  <c r="AK302" i="1" s="1"/>
  <c r="AD300" i="1"/>
  <c r="AD298" i="1"/>
  <c r="AK298" i="1" s="1"/>
  <c r="AD296" i="1"/>
  <c r="AK296" i="1" s="1"/>
  <c r="AD294" i="1"/>
  <c r="AK294" i="1" s="1"/>
  <c r="AD292" i="1"/>
  <c r="AK292" i="1" s="1"/>
  <c r="AD290" i="1"/>
  <c r="AD288" i="1"/>
  <c r="AD286" i="1"/>
  <c r="AK286" i="1" s="1"/>
  <c r="AD284" i="1"/>
  <c r="AD282" i="1"/>
  <c r="AK282" i="1" s="1"/>
  <c r="AD280" i="1"/>
  <c r="AK280" i="1" s="1"/>
  <c r="AD278" i="1"/>
  <c r="AK278" i="1" s="1"/>
  <c r="AD276" i="1"/>
  <c r="AK276" i="1" s="1"/>
  <c r="AD274" i="1"/>
  <c r="AD272" i="1"/>
  <c r="AD270" i="1"/>
  <c r="AD268" i="1"/>
  <c r="AK268" i="1" s="1"/>
  <c r="AD266" i="1"/>
  <c r="AK266" i="1" s="1"/>
  <c r="AD264" i="1"/>
  <c r="AK264" i="1" s="1"/>
  <c r="AD262" i="1"/>
  <c r="AK262" i="1" s="1"/>
  <c r="AD260" i="1"/>
  <c r="AK260" i="1" s="1"/>
  <c r="AD258" i="1"/>
  <c r="AD256" i="1"/>
  <c r="AK256" i="1" s="1"/>
  <c r="AD254" i="1"/>
  <c r="AK254" i="1" s="1"/>
  <c r="AD252" i="1"/>
  <c r="AD250" i="1"/>
  <c r="AD248" i="1"/>
  <c r="AK248" i="1" s="1"/>
  <c r="AD246" i="1"/>
  <c r="AK246" i="1" s="1"/>
  <c r="AD244" i="1"/>
  <c r="AK244" i="1" s="1"/>
  <c r="AD242" i="1"/>
  <c r="AD240" i="1"/>
  <c r="AK240" i="1" s="1"/>
  <c r="AD238" i="1"/>
  <c r="AK238" i="1" s="1"/>
  <c r="AD236" i="1"/>
  <c r="AK236" i="1" s="1"/>
  <c r="AD234" i="1"/>
  <c r="AD232" i="1"/>
  <c r="AK232" i="1" s="1"/>
  <c r="AD230" i="1"/>
  <c r="AD228" i="1"/>
  <c r="AK228" i="1" s="1"/>
  <c r="AD226" i="1"/>
  <c r="AD224" i="1"/>
  <c r="AD222" i="1"/>
  <c r="AK222" i="1" s="1"/>
  <c r="AD220" i="1"/>
  <c r="AK220" i="1" s="1"/>
  <c r="AD218" i="1"/>
  <c r="AD216" i="1"/>
  <c r="AD214" i="1"/>
  <c r="AD212" i="1"/>
  <c r="AD210" i="1"/>
  <c r="AD208" i="1"/>
  <c r="AD206" i="1"/>
  <c r="AD204" i="1"/>
  <c r="AD202" i="1"/>
  <c r="AD200" i="1"/>
  <c r="AD198" i="1"/>
  <c r="AD196" i="1"/>
  <c r="AD194" i="1"/>
  <c r="AD192" i="1"/>
  <c r="AK192" i="1" s="1"/>
  <c r="AD190" i="1"/>
  <c r="AK190" i="1" s="1"/>
  <c r="AD188" i="1"/>
  <c r="AK188" i="1" s="1"/>
  <c r="AD186" i="1"/>
  <c r="AD184" i="1"/>
  <c r="AK184" i="1" s="1"/>
  <c r="AD182" i="1"/>
  <c r="AK182" i="1" s="1"/>
  <c r="AD180" i="1"/>
  <c r="AD176" i="1"/>
  <c r="AD174" i="1"/>
  <c r="AD172" i="1"/>
  <c r="AD170" i="1"/>
  <c r="AD168" i="1"/>
  <c r="AD166" i="1"/>
  <c r="AD164" i="1"/>
  <c r="AD162" i="1"/>
  <c r="AD160" i="1"/>
  <c r="AD158" i="1"/>
  <c r="AD156" i="1"/>
  <c r="AD154" i="1"/>
  <c r="AD152" i="1"/>
  <c r="AD150" i="1"/>
  <c r="AD148" i="1"/>
  <c r="AD146" i="1"/>
  <c r="AD144" i="1"/>
  <c r="AD142" i="1"/>
  <c r="AD140" i="1"/>
  <c r="AD138" i="1"/>
  <c r="AD136" i="1"/>
  <c r="AD134" i="1"/>
  <c r="AD132" i="1"/>
  <c r="AD130" i="1"/>
  <c r="AD128" i="1"/>
  <c r="AD126" i="1"/>
  <c r="AD124" i="1"/>
  <c r="AD122" i="1"/>
  <c r="AD120" i="1"/>
  <c r="AD118" i="1"/>
  <c r="AD116" i="1"/>
  <c r="AD114" i="1"/>
  <c r="AD112" i="1"/>
  <c r="AD110" i="1"/>
  <c r="AD108" i="1"/>
  <c r="AD106" i="1"/>
  <c r="AD104" i="1"/>
  <c r="AD102" i="1"/>
  <c r="AD100" i="1"/>
  <c r="AD98" i="1"/>
  <c r="AD96" i="1"/>
  <c r="AD94" i="1"/>
  <c r="AD92" i="1"/>
  <c r="AD90" i="1"/>
  <c r="AD88" i="1"/>
  <c r="AD86" i="1"/>
  <c r="AD84" i="1"/>
  <c r="AD82" i="1"/>
  <c r="AD80" i="1"/>
  <c r="AD78" i="1"/>
  <c r="AD76" i="1"/>
  <c r="AD74" i="1"/>
  <c r="AD72" i="1"/>
  <c r="AD70" i="1"/>
  <c r="AD68" i="1"/>
  <c r="AD66" i="1"/>
  <c r="AD64" i="1"/>
  <c r="AD62" i="1"/>
  <c r="AD60" i="1"/>
  <c r="AD58" i="1"/>
  <c r="AD56" i="1"/>
  <c r="AD54" i="1"/>
  <c r="AD52" i="1"/>
  <c r="AD50" i="1"/>
  <c r="AD48" i="1"/>
  <c r="AD46" i="1"/>
  <c r="AD44" i="1"/>
  <c r="AD42" i="1"/>
  <c r="AD40" i="1"/>
  <c r="AD38" i="1"/>
  <c r="AD36" i="1"/>
  <c r="AD34" i="1"/>
  <c r="AD32" i="1"/>
  <c r="AD30" i="1"/>
  <c r="AD28" i="1"/>
  <c r="AD26" i="1"/>
  <c r="AD24" i="1"/>
  <c r="AD22" i="1"/>
  <c r="AD20" i="1"/>
  <c r="AD18" i="1"/>
  <c r="AD16" i="1"/>
  <c r="AD14" i="1"/>
  <c r="AD12" i="1"/>
  <c r="AD10" i="1"/>
  <c r="AD8" i="1"/>
  <c r="AD6" i="1"/>
  <c r="AD159" i="1"/>
  <c r="AD157" i="1"/>
  <c r="AD155" i="1"/>
  <c r="AD153" i="1"/>
  <c r="AD151" i="1"/>
  <c r="AD149" i="1"/>
  <c r="AD147" i="1"/>
  <c r="AD145" i="1"/>
  <c r="AD143" i="1"/>
  <c r="AD141" i="1"/>
  <c r="AD139" i="1"/>
  <c r="AD137" i="1"/>
  <c r="AD135" i="1"/>
  <c r="AD133" i="1"/>
  <c r="AD131" i="1"/>
  <c r="AD129" i="1"/>
  <c r="AD127" i="1"/>
  <c r="AD125" i="1"/>
  <c r="AD123" i="1"/>
  <c r="AD121" i="1"/>
  <c r="AD119" i="1"/>
  <c r="AD117" i="1"/>
  <c r="AD115" i="1"/>
  <c r="AD113" i="1"/>
  <c r="AD111" i="1"/>
  <c r="AD109" i="1"/>
  <c r="AD107" i="1"/>
  <c r="AD105" i="1"/>
  <c r="AD103" i="1"/>
  <c r="AD101" i="1"/>
  <c r="AD99" i="1"/>
  <c r="AD97" i="1"/>
  <c r="AD95" i="1"/>
  <c r="AD93" i="1"/>
  <c r="AD91" i="1"/>
  <c r="AD89" i="1"/>
  <c r="AD87" i="1"/>
  <c r="AD85" i="1"/>
  <c r="AD83" i="1"/>
  <c r="AD81" i="1"/>
  <c r="AD79" i="1"/>
  <c r="AD77" i="1"/>
  <c r="AD75" i="1"/>
  <c r="AD73" i="1"/>
  <c r="AD71" i="1"/>
  <c r="AD69" i="1"/>
  <c r="AD67" i="1"/>
  <c r="AD65" i="1"/>
  <c r="AD63" i="1"/>
  <c r="AD61" i="1"/>
  <c r="AD59" i="1"/>
  <c r="AD57" i="1"/>
  <c r="AD55" i="1"/>
  <c r="AD53" i="1"/>
  <c r="AD51" i="1"/>
  <c r="AD49" i="1"/>
  <c r="AD47" i="1"/>
  <c r="AD45" i="1"/>
  <c r="AD43" i="1"/>
  <c r="AD41" i="1"/>
  <c r="AD39" i="1"/>
  <c r="AD37" i="1"/>
  <c r="AD35" i="1"/>
  <c r="AD33" i="1"/>
  <c r="AD31" i="1"/>
  <c r="AD29" i="1"/>
  <c r="AD27" i="1"/>
  <c r="AD25" i="1"/>
  <c r="AD23" i="1"/>
  <c r="AD21" i="1"/>
  <c r="AD19" i="1"/>
  <c r="AD17" i="1"/>
  <c r="AD15" i="1"/>
  <c r="AD13" i="1"/>
  <c r="AD11" i="1"/>
  <c r="AD9" i="1"/>
  <c r="AD7" i="1"/>
  <c r="AD5" i="1"/>
  <c r="AD3" i="1"/>
  <c r="AD2855" i="1"/>
  <c r="AD2853" i="1"/>
  <c r="AD2851" i="1"/>
  <c r="AD2849" i="1"/>
  <c r="AD2847" i="1"/>
  <c r="AD2845" i="1"/>
  <c r="AD2843" i="1"/>
  <c r="AD2841" i="1"/>
  <c r="AD2839" i="1"/>
  <c r="AD2837" i="1"/>
  <c r="AD2835" i="1"/>
  <c r="AD2833" i="1"/>
  <c r="AD2831" i="1"/>
  <c r="AD2829" i="1"/>
  <c r="AD2827" i="1"/>
  <c r="AD2825" i="1"/>
  <c r="AD2823" i="1"/>
  <c r="AD2821" i="1"/>
  <c r="AD2819" i="1"/>
  <c r="AD2817" i="1"/>
  <c r="AD2815" i="1"/>
  <c r="AD2813" i="1"/>
  <c r="AD2811" i="1"/>
  <c r="AD2809" i="1"/>
  <c r="AD2807" i="1"/>
  <c r="AD2805" i="1"/>
  <c r="AD2803" i="1"/>
  <c r="AD2801" i="1"/>
  <c r="AD2799" i="1"/>
  <c r="AD2797" i="1"/>
  <c r="AD2795" i="1"/>
  <c r="AD2793" i="1"/>
  <c r="AD2791" i="1"/>
  <c r="AD2789" i="1"/>
  <c r="AD2787" i="1"/>
  <c r="AD2785" i="1"/>
  <c r="AD2783" i="1"/>
  <c r="AD2781" i="1"/>
  <c r="AD2779" i="1"/>
  <c r="AD2777" i="1"/>
  <c r="AD2775" i="1"/>
  <c r="AD2773" i="1"/>
  <c r="AD2771" i="1"/>
  <c r="AD2769" i="1"/>
  <c r="AD2767" i="1"/>
  <c r="AD2765" i="1"/>
  <c r="AD2763" i="1"/>
  <c r="AD2761" i="1"/>
  <c r="AD2759" i="1"/>
  <c r="AD2757" i="1"/>
  <c r="AD2755" i="1"/>
  <c r="AD2753" i="1"/>
  <c r="AD2751" i="1"/>
  <c r="AD2749" i="1"/>
  <c r="AD2747" i="1"/>
  <c r="AD2745" i="1"/>
  <c r="AD2743" i="1"/>
  <c r="AD2741" i="1"/>
  <c r="AD2739" i="1"/>
  <c r="AD2737" i="1"/>
  <c r="AD2735" i="1"/>
  <c r="AD2733" i="1"/>
  <c r="AD2731" i="1"/>
  <c r="AD2729" i="1"/>
  <c r="AD2727" i="1"/>
  <c r="AD2725" i="1"/>
  <c r="AD2723" i="1"/>
  <c r="AD2721" i="1"/>
  <c r="AD2719" i="1"/>
  <c r="AD2717" i="1"/>
  <c r="AD2715" i="1"/>
  <c r="AD2713" i="1"/>
  <c r="AD2711" i="1"/>
  <c r="AD2709" i="1"/>
  <c r="AD2707" i="1"/>
  <c r="AD2705" i="1"/>
  <c r="AD2703" i="1"/>
  <c r="AD2701" i="1"/>
  <c r="AD2699" i="1"/>
  <c r="AD2697" i="1"/>
  <c r="AD2695" i="1"/>
  <c r="AD2693" i="1"/>
  <c r="AD2691" i="1"/>
  <c r="AD2689" i="1"/>
  <c r="AD2687" i="1"/>
  <c r="AD2685" i="1"/>
  <c r="AD2683" i="1"/>
  <c r="AD2681" i="1"/>
  <c r="AD2679" i="1"/>
  <c r="AD2677" i="1"/>
  <c r="AD2675" i="1"/>
  <c r="AD2673" i="1"/>
  <c r="AD2671" i="1"/>
  <c r="AD2669" i="1"/>
  <c r="AD2667" i="1"/>
  <c r="AD2665" i="1"/>
  <c r="AD2663" i="1"/>
  <c r="AD2661" i="1"/>
  <c r="AD2659" i="1"/>
  <c r="AD2657" i="1"/>
  <c r="AD2655" i="1"/>
  <c r="AD2653" i="1"/>
  <c r="AD2651" i="1"/>
  <c r="AD2649" i="1"/>
  <c r="AD2647" i="1"/>
  <c r="AD2645" i="1"/>
  <c r="AD2643" i="1"/>
  <c r="AD2641" i="1"/>
  <c r="AD2639" i="1"/>
  <c r="AD2637" i="1"/>
  <c r="AD2635" i="1"/>
  <c r="AD2633" i="1"/>
  <c r="AD2631" i="1"/>
  <c r="AD2629" i="1"/>
  <c r="AD2627" i="1"/>
  <c r="AD2625" i="1"/>
  <c r="AD2623" i="1"/>
  <c r="AD2621" i="1"/>
  <c r="AD2619" i="1"/>
  <c r="AD2617" i="1"/>
  <c r="AD2615" i="1"/>
  <c r="AD2613" i="1"/>
  <c r="AD2611" i="1"/>
  <c r="AD2609" i="1"/>
  <c r="AD2607" i="1"/>
  <c r="AD2605" i="1"/>
  <c r="AD2603" i="1"/>
  <c r="AD2601" i="1"/>
  <c r="AD2599" i="1"/>
  <c r="AD2597" i="1"/>
  <c r="AD2595" i="1"/>
  <c r="AD2593" i="1"/>
  <c r="AD2591" i="1"/>
  <c r="AD2589" i="1"/>
  <c r="AD2587" i="1"/>
  <c r="AD2585" i="1"/>
  <c r="AD2583" i="1"/>
  <c r="AD2581" i="1"/>
  <c r="AD2579" i="1"/>
  <c r="AD2577" i="1"/>
  <c r="AD2575" i="1"/>
  <c r="AD2573" i="1"/>
  <c r="AD2571" i="1"/>
  <c r="AD2569" i="1"/>
  <c r="AD2567" i="1"/>
  <c r="AD2565" i="1"/>
  <c r="AD2563" i="1"/>
  <c r="AD2561" i="1"/>
  <c r="AD2559" i="1"/>
  <c r="AD2557" i="1"/>
  <c r="AD2555" i="1"/>
  <c r="AD2553" i="1"/>
  <c r="AD2551" i="1"/>
  <c r="AD2549" i="1"/>
  <c r="AD2547" i="1"/>
  <c r="AD2545" i="1"/>
  <c r="AD2543" i="1"/>
  <c r="AD2541" i="1"/>
  <c r="AD2539" i="1"/>
  <c r="AD2537" i="1"/>
  <c r="AD2535" i="1"/>
  <c r="AD2533" i="1"/>
  <c r="AD2531" i="1"/>
  <c r="AD2529" i="1"/>
  <c r="AD2527" i="1"/>
  <c r="AD2525" i="1"/>
  <c r="AD2523" i="1"/>
  <c r="AD2521" i="1"/>
  <c r="AD2519" i="1"/>
  <c r="AD2517" i="1"/>
  <c r="AD2515" i="1"/>
  <c r="AD2513" i="1"/>
  <c r="AD2511" i="1"/>
  <c r="AD2509" i="1"/>
  <c r="AD2507" i="1"/>
  <c r="AD2505" i="1"/>
  <c r="AD2503" i="1"/>
  <c r="AD2501" i="1"/>
  <c r="AD2499" i="1"/>
  <c r="AD2497" i="1"/>
  <c r="AD2495" i="1"/>
  <c r="AD2493" i="1"/>
  <c r="AD2491" i="1"/>
  <c r="AD2489" i="1"/>
  <c r="AD2487" i="1"/>
  <c r="AD2485" i="1"/>
  <c r="AD2483" i="1"/>
  <c r="AD2481" i="1"/>
  <c r="AD2479" i="1"/>
  <c r="AD2477" i="1"/>
  <c r="AD2475" i="1"/>
  <c r="AD2473" i="1"/>
  <c r="AD2471" i="1"/>
  <c r="AD2469" i="1"/>
  <c r="AD2467" i="1"/>
  <c r="AD2465" i="1"/>
  <c r="AD2463" i="1"/>
  <c r="AD2461" i="1"/>
  <c r="AD2459" i="1"/>
  <c r="AD2457" i="1"/>
  <c r="AD2455" i="1"/>
  <c r="AD2453" i="1"/>
  <c r="AD2451" i="1"/>
  <c r="AD2449" i="1"/>
  <c r="AD2447" i="1"/>
  <c r="AD2445" i="1"/>
  <c r="AD2443" i="1"/>
  <c r="AD2441" i="1"/>
  <c r="AD2439" i="1"/>
  <c r="AD2437" i="1"/>
  <c r="AD2435" i="1"/>
  <c r="AD2433" i="1"/>
  <c r="AD2431" i="1"/>
  <c r="AD2429" i="1"/>
  <c r="AD2427" i="1"/>
  <c r="AD2425" i="1"/>
  <c r="AD2423" i="1"/>
  <c r="AD2421" i="1"/>
  <c r="AD2419" i="1"/>
  <c r="AD2417" i="1"/>
  <c r="AD2415" i="1"/>
  <c r="AD2413" i="1"/>
  <c r="AD2411" i="1"/>
  <c r="AD2409" i="1"/>
  <c r="AD2407" i="1"/>
  <c r="AD2405" i="1"/>
  <c r="AD2403" i="1"/>
  <c r="AD2401" i="1"/>
  <c r="AD2399" i="1"/>
  <c r="AD2397" i="1"/>
  <c r="AD2395" i="1"/>
  <c r="AD2393" i="1"/>
  <c r="AD2391" i="1"/>
  <c r="AD2389" i="1"/>
  <c r="AD2387" i="1"/>
  <c r="AD2385" i="1"/>
  <c r="AD2383" i="1"/>
  <c r="AD2381" i="1"/>
  <c r="AD2379" i="1"/>
  <c r="AD2377" i="1"/>
  <c r="AD2375" i="1"/>
  <c r="AD2373" i="1"/>
  <c r="AD2371" i="1"/>
  <c r="AD2369" i="1"/>
  <c r="AD2367" i="1"/>
  <c r="AD2365" i="1"/>
  <c r="AD2363" i="1"/>
  <c r="AD2361" i="1"/>
  <c r="AD2359" i="1"/>
  <c r="AD2357" i="1"/>
  <c r="AD2355" i="1"/>
  <c r="AD2353" i="1"/>
  <c r="AD2351" i="1"/>
  <c r="AD2349" i="1"/>
  <c r="AD2347" i="1"/>
  <c r="AD2345" i="1"/>
  <c r="AD2343" i="1"/>
  <c r="AD2341" i="1"/>
  <c r="AD2339" i="1"/>
  <c r="AD2337" i="1"/>
  <c r="AD2335" i="1"/>
  <c r="AD2333" i="1"/>
  <c r="AD2331" i="1"/>
  <c r="AD2329" i="1"/>
  <c r="AD2327" i="1"/>
  <c r="AD2325" i="1"/>
  <c r="AD2323" i="1"/>
  <c r="AD2321" i="1"/>
  <c r="AD2319" i="1"/>
  <c r="AD2317" i="1"/>
  <c r="AD2315" i="1"/>
  <c r="AD2313" i="1"/>
  <c r="AD2311" i="1"/>
  <c r="AD2309" i="1"/>
  <c r="AD2307" i="1"/>
  <c r="AD2305" i="1"/>
  <c r="AD2303" i="1"/>
  <c r="AD2301" i="1"/>
  <c r="AD2299" i="1"/>
  <c r="AD2297" i="1"/>
  <c r="AD2295" i="1"/>
  <c r="AD2293" i="1"/>
  <c r="AD2291" i="1"/>
  <c r="AD2289" i="1"/>
  <c r="AD2287" i="1"/>
  <c r="AD2285" i="1"/>
  <c r="AD2283" i="1"/>
  <c r="AD2281" i="1"/>
  <c r="AD2279" i="1"/>
  <c r="AD2277" i="1"/>
  <c r="AD2275" i="1"/>
  <c r="AD2273" i="1"/>
  <c r="AD2271" i="1"/>
  <c r="AD2269" i="1"/>
  <c r="AD2267" i="1"/>
  <c r="AD2265" i="1"/>
  <c r="AD2263" i="1"/>
  <c r="AD2261" i="1"/>
  <c r="AD2259" i="1"/>
  <c r="AD2257" i="1"/>
  <c r="AD2255" i="1"/>
  <c r="AD2253" i="1"/>
  <c r="AD2251" i="1"/>
  <c r="AD2249" i="1"/>
  <c r="AD2247" i="1"/>
  <c r="AD2245" i="1"/>
  <c r="AD2243" i="1"/>
  <c r="AD2241" i="1"/>
  <c r="AD2239" i="1"/>
  <c r="AD2237" i="1"/>
  <c r="AD2235" i="1"/>
  <c r="AD2233" i="1"/>
  <c r="AD2231" i="1"/>
  <c r="AD2229" i="1"/>
  <c r="AD2227" i="1"/>
  <c r="AD2225" i="1"/>
  <c r="AD2223" i="1"/>
  <c r="AD2221" i="1"/>
  <c r="AD2219" i="1"/>
  <c r="AD2217" i="1"/>
  <c r="AD2215" i="1"/>
  <c r="AD2213" i="1"/>
  <c r="AD2211" i="1"/>
  <c r="AD2209" i="1"/>
  <c r="AD2207" i="1"/>
  <c r="AD2205" i="1"/>
  <c r="AD2203" i="1"/>
  <c r="AD2201" i="1"/>
  <c r="AD2199" i="1"/>
  <c r="AD2197" i="1"/>
  <c r="AD2195" i="1"/>
  <c r="AD2193" i="1"/>
  <c r="AD2191" i="1"/>
  <c r="AD2189" i="1"/>
  <c r="AD2187" i="1"/>
  <c r="AD2185" i="1"/>
  <c r="AD2183" i="1"/>
  <c r="AD2181" i="1"/>
  <c r="AD2179" i="1"/>
  <c r="AD2177" i="1"/>
  <c r="AD2175" i="1"/>
  <c r="AD2173" i="1"/>
  <c r="AD2171" i="1"/>
  <c r="AD2169" i="1"/>
  <c r="AD2167" i="1"/>
  <c r="AD2165" i="1"/>
  <c r="AD2163" i="1"/>
  <c r="AD2161" i="1"/>
  <c r="AD2159" i="1"/>
  <c r="AD2157" i="1"/>
  <c r="AD2155" i="1"/>
  <c r="AD2153" i="1"/>
  <c r="AD2151" i="1"/>
  <c r="AD2149" i="1"/>
  <c r="AD2147" i="1"/>
  <c r="AD2145" i="1"/>
  <c r="AD2143" i="1"/>
  <c r="AD2141" i="1"/>
  <c r="AD2139" i="1"/>
  <c r="AD2137" i="1"/>
  <c r="AD2135" i="1"/>
  <c r="AD2133" i="1"/>
  <c r="AD2131" i="1"/>
  <c r="AD2129" i="1"/>
  <c r="AD2127" i="1"/>
  <c r="AD2125" i="1"/>
  <c r="AD2123" i="1"/>
  <c r="AD2121" i="1"/>
  <c r="AD2119" i="1"/>
  <c r="AD2117" i="1"/>
  <c r="AD2115" i="1"/>
  <c r="AD2113" i="1"/>
  <c r="AD2111" i="1"/>
  <c r="AD2109" i="1"/>
  <c r="AD2107" i="1"/>
  <c r="AD2105" i="1"/>
  <c r="AD2103" i="1"/>
  <c r="AD2101" i="1"/>
  <c r="AD2099" i="1"/>
  <c r="AD2097" i="1"/>
  <c r="AD2095" i="1"/>
  <c r="AD2093" i="1"/>
  <c r="AD2091" i="1"/>
  <c r="AD2089" i="1"/>
  <c r="AD2087" i="1"/>
  <c r="AD2085" i="1"/>
  <c r="AD2083" i="1"/>
  <c r="AD2081" i="1"/>
  <c r="AD2079" i="1"/>
  <c r="AD2077" i="1"/>
  <c r="AD2075" i="1"/>
  <c r="AD2073" i="1"/>
  <c r="AD2071" i="1"/>
  <c r="AD2069" i="1"/>
  <c r="AD2067" i="1"/>
  <c r="AD2065" i="1"/>
  <c r="AD2063" i="1"/>
  <c r="AD2061" i="1"/>
  <c r="AD2059" i="1"/>
  <c r="AD2057" i="1"/>
  <c r="AD2055" i="1"/>
  <c r="AD2053" i="1"/>
  <c r="AD2051" i="1"/>
  <c r="AD2049" i="1"/>
  <c r="AD2047" i="1"/>
  <c r="AD2045" i="1"/>
  <c r="AD2043" i="1"/>
  <c r="AD2041" i="1"/>
  <c r="AD2039" i="1"/>
  <c r="AD2037" i="1"/>
  <c r="AD2035" i="1"/>
  <c r="AD2033" i="1"/>
  <c r="AD2031" i="1"/>
  <c r="AD2029" i="1"/>
  <c r="AD2027" i="1"/>
  <c r="AD2025" i="1"/>
  <c r="AD2023" i="1"/>
  <c r="AD2021" i="1"/>
  <c r="AD2019" i="1"/>
  <c r="AD2017" i="1"/>
  <c r="AD2015" i="1"/>
  <c r="AD2013" i="1"/>
  <c r="AD2011" i="1"/>
  <c r="AD2009" i="1"/>
  <c r="AD2007" i="1"/>
  <c r="AD2005" i="1"/>
  <c r="AD2003" i="1"/>
  <c r="AD2001" i="1"/>
  <c r="AD1999" i="1"/>
  <c r="AD1997" i="1"/>
  <c r="AD1995" i="1"/>
  <c r="AD1993" i="1"/>
  <c r="AD1991" i="1"/>
  <c r="AD1989" i="1"/>
  <c r="AD1987" i="1"/>
  <c r="AD1985" i="1"/>
  <c r="AD1983" i="1"/>
  <c r="AD1981" i="1"/>
  <c r="AD1979" i="1"/>
  <c r="AD1977" i="1"/>
  <c r="AD1975" i="1"/>
  <c r="AD1973" i="1"/>
  <c r="AD1971" i="1"/>
  <c r="AD1969" i="1"/>
  <c r="AD1967" i="1"/>
  <c r="AD1965" i="1"/>
  <c r="AD1963" i="1"/>
  <c r="AD1961" i="1"/>
  <c r="AD1959" i="1"/>
  <c r="AD1957" i="1"/>
  <c r="AD1955" i="1"/>
  <c r="AD1953" i="1"/>
  <c r="AD1951" i="1"/>
  <c r="AD1949" i="1"/>
  <c r="AD1947" i="1"/>
  <c r="AD1945" i="1"/>
  <c r="AD1943" i="1"/>
  <c r="AD1941" i="1"/>
  <c r="AD1939" i="1"/>
  <c r="AD1937" i="1"/>
  <c r="AD1935" i="1"/>
  <c r="AD1933" i="1"/>
  <c r="AD1931" i="1"/>
  <c r="AD1929" i="1"/>
  <c r="AD1927" i="1"/>
  <c r="AD1925" i="1"/>
  <c r="AD1923" i="1"/>
  <c r="AD1921" i="1"/>
  <c r="AD1919" i="1"/>
  <c r="AD1917" i="1"/>
  <c r="AD1915" i="1"/>
  <c r="AD1913" i="1"/>
  <c r="AD1911" i="1"/>
  <c r="AD1909" i="1"/>
  <c r="AD1907" i="1"/>
  <c r="AD1905" i="1"/>
  <c r="AD1903" i="1"/>
  <c r="AD1901" i="1"/>
  <c r="AD1899" i="1"/>
  <c r="AD1897" i="1"/>
  <c r="AD1895" i="1"/>
  <c r="AD1893" i="1"/>
  <c r="AD1891" i="1"/>
  <c r="AD1889" i="1"/>
  <c r="AD1887" i="1"/>
  <c r="AD1885" i="1"/>
  <c r="AD1883" i="1"/>
  <c r="AD1881" i="1"/>
  <c r="AD1879" i="1"/>
  <c r="AD1877" i="1"/>
  <c r="AD1875" i="1"/>
  <c r="AD1873" i="1"/>
  <c r="AD1871" i="1"/>
  <c r="AD1869" i="1"/>
  <c r="AD1867" i="1"/>
  <c r="AD1865" i="1"/>
  <c r="AD1863" i="1"/>
  <c r="AD1861" i="1"/>
  <c r="AD1859" i="1"/>
  <c r="AD1857" i="1"/>
  <c r="AD1855" i="1"/>
  <c r="AD1853" i="1"/>
  <c r="AD1851" i="1"/>
  <c r="AD1849" i="1"/>
  <c r="AD1847" i="1"/>
  <c r="AD1845" i="1"/>
  <c r="AD1843" i="1"/>
  <c r="AD1841" i="1"/>
  <c r="AD1839" i="1"/>
  <c r="AD1837" i="1"/>
  <c r="AD1835" i="1"/>
  <c r="AD1833" i="1"/>
  <c r="AD1831" i="1"/>
  <c r="AD1829" i="1"/>
  <c r="AD1827" i="1"/>
  <c r="AD1825" i="1"/>
  <c r="AD1823" i="1"/>
  <c r="AD1821" i="1"/>
  <c r="AD1819" i="1"/>
  <c r="AD1817" i="1"/>
  <c r="AD1815" i="1"/>
  <c r="AD1813" i="1"/>
  <c r="AD1811" i="1"/>
  <c r="AD1809" i="1"/>
  <c r="AD1807" i="1"/>
  <c r="AD1805" i="1"/>
  <c r="AD1803" i="1"/>
  <c r="AD1801" i="1"/>
  <c r="AD1799" i="1"/>
  <c r="AD1797" i="1"/>
  <c r="AD1795" i="1"/>
  <c r="AD1793" i="1"/>
  <c r="AD1791" i="1"/>
  <c r="AD1789" i="1"/>
  <c r="AD1787" i="1"/>
  <c r="AD1785" i="1"/>
  <c r="AD1783" i="1"/>
  <c r="AD1781" i="1"/>
  <c r="AD1779" i="1"/>
  <c r="AD1777" i="1"/>
  <c r="AD1775" i="1"/>
  <c r="AD1773" i="1"/>
  <c r="AD1771" i="1"/>
  <c r="AD1769" i="1"/>
  <c r="AD1767" i="1"/>
  <c r="AD1765" i="1"/>
  <c r="AD1763" i="1"/>
  <c r="AD1761" i="1"/>
  <c r="AD1759" i="1"/>
  <c r="AD1757" i="1"/>
  <c r="AD1755" i="1"/>
  <c r="AD1753" i="1"/>
  <c r="AD1751" i="1"/>
  <c r="AD1749" i="1"/>
  <c r="AD1747" i="1"/>
  <c r="AD1745" i="1"/>
  <c r="AD1743" i="1"/>
  <c r="AD1741" i="1"/>
  <c r="AD1739" i="1"/>
  <c r="AD1737" i="1"/>
  <c r="AD1735" i="1"/>
  <c r="AD1733" i="1"/>
  <c r="AD1731" i="1"/>
  <c r="AD1729" i="1"/>
  <c r="AD1727" i="1"/>
  <c r="AD1725" i="1"/>
  <c r="AD1723" i="1"/>
  <c r="AD1721" i="1"/>
  <c r="AD1719" i="1"/>
  <c r="AD1717" i="1"/>
  <c r="AD1715" i="1"/>
  <c r="AD1713" i="1"/>
  <c r="AD1711" i="1"/>
  <c r="AD1709" i="1"/>
  <c r="AD1707" i="1"/>
  <c r="AD1705" i="1"/>
  <c r="AD1703" i="1"/>
  <c r="AD1701" i="1"/>
  <c r="AD1699" i="1"/>
  <c r="AD1697" i="1"/>
  <c r="AD1695" i="1"/>
  <c r="AD1693" i="1"/>
  <c r="AD1691" i="1"/>
  <c r="AD1689" i="1"/>
  <c r="AD1687" i="1"/>
  <c r="AD1685" i="1"/>
  <c r="AD1683" i="1"/>
  <c r="AD1681" i="1"/>
  <c r="AD1679" i="1"/>
  <c r="AD1677" i="1"/>
  <c r="AD1675" i="1"/>
  <c r="AD1673" i="1"/>
  <c r="AD1671" i="1"/>
  <c r="AD1669" i="1"/>
  <c r="AD1667" i="1"/>
  <c r="AD1665" i="1"/>
  <c r="AD1663" i="1"/>
  <c r="AD1661" i="1"/>
  <c r="AD1659" i="1"/>
  <c r="AD1657" i="1"/>
  <c r="AD1655" i="1"/>
  <c r="AD1653" i="1"/>
  <c r="AD1651" i="1"/>
  <c r="AD1649" i="1"/>
  <c r="AD1647" i="1"/>
  <c r="AD1645" i="1"/>
  <c r="AD1643" i="1"/>
  <c r="AD1641" i="1"/>
  <c r="AD1639" i="1"/>
  <c r="AD1637" i="1"/>
  <c r="AD1635" i="1"/>
  <c r="AD1633" i="1"/>
  <c r="AD1631" i="1"/>
  <c r="AD1629" i="1"/>
  <c r="AD1627" i="1"/>
  <c r="AD1625" i="1"/>
  <c r="AD1623" i="1"/>
  <c r="AD1621" i="1"/>
  <c r="AD1619" i="1"/>
  <c r="AD1617" i="1"/>
  <c r="AD1615" i="1"/>
  <c r="AD1613" i="1"/>
  <c r="AD1611" i="1"/>
  <c r="AD1609" i="1"/>
  <c r="AD1607" i="1"/>
  <c r="AD1605" i="1"/>
  <c r="AD1603" i="1"/>
  <c r="AD1601" i="1"/>
  <c r="AD1599" i="1"/>
  <c r="AD1597" i="1"/>
  <c r="AD1595" i="1"/>
  <c r="AD1593" i="1"/>
  <c r="AD1591" i="1"/>
  <c r="AD1589" i="1"/>
  <c r="AD1587" i="1"/>
  <c r="AD1585" i="1"/>
  <c r="AD1583" i="1"/>
  <c r="AD1581" i="1"/>
  <c r="AD1579" i="1"/>
  <c r="AD1577" i="1"/>
  <c r="AD1575" i="1"/>
  <c r="AD1573" i="1"/>
  <c r="AD1571" i="1"/>
  <c r="AD1569" i="1"/>
  <c r="AD1567" i="1"/>
  <c r="AD1565" i="1"/>
  <c r="AD1563" i="1"/>
  <c r="AD1561" i="1"/>
  <c r="AD1559" i="1"/>
  <c r="AD1557" i="1"/>
  <c r="AD1555" i="1"/>
  <c r="AD1553" i="1"/>
  <c r="AD1551" i="1"/>
  <c r="AD1549" i="1"/>
  <c r="AD1547" i="1"/>
  <c r="AD1545" i="1"/>
  <c r="AD1543" i="1"/>
  <c r="AD1541" i="1"/>
  <c r="AD1539" i="1"/>
  <c r="AD1537" i="1"/>
  <c r="AD1535" i="1"/>
  <c r="AD1533" i="1"/>
  <c r="AD1531" i="1"/>
  <c r="AD1529" i="1"/>
  <c r="AD1527" i="1"/>
  <c r="AD1525" i="1"/>
  <c r="AD1523" i="1"/>
  <c r="AD1521" i="1"/>
  <c r="AD1519" i="1"/>
  <c r="AD1517" i="1"/>
  <c r="AD1515" i="1"/>
  <c r="AD1513" i="1"/>
  <c r="AD1511" i="1"/>
  <c r="AD1509" i="1"/>
  <c r="AD1507" i="1"/>
  <c r="AD1505" i="1"/>
  <c r="AD1503" i="1"/>
  <c r="AD1501" i="1"/>
  <c r="AD1499" i="1"/>
  <c r="AD1497" i="1"/>
  <c r="AD1495" i="1"/>
  <c r="AD1493" i="1"/>
  <c r="AD1491" i="1"/>
  <c r="AD1489" i="1"/>
  <c r="AD1487" i="1"/>
  <c r="AD1485" i="1"/>
  <c r="AD1483" i="1"/>
  <c r="AD1481" i="1"/>
  <c r="AD1479" i="1"/>
  <c r="AD1477" i="1"/>
  <c r="AD1475" i="1"/>
  <c r="AD1473" i="1"/>
  <c r="AD1471" i="1"/>
  <c r="AD1469" i="1"/>
  <c r="AD1467" i="1"/>
  <c r="AD1465" i="1"/>
  <c r="AD1463" i="1"/>
  <c r="AD1461" i="1"/>
  <c r="AD1459" i="1"/>
  <c r="AD1457" i="1"/>
  <c r="AD1455" i="1"/>
  <c r="AD1453" i="1"/>
  <c r="AD1451" i="1"/>
  <c r="AD1449" i="1"/>
  <c r="AD1447" i="1"/>
  <c r="AD1445" i="1"/>
  <c r="AD1443" i="1"/>
  <c r="AD1441" i="1"/>
  <c r="AD1439" i="1"/>
  <c r="AD1437" i="1"/>
  <c r="AD1435" i="1"/>
  <c r="AD1433" i="1"/>
  <c r="AD1431" i="1"/>
  <c r="AD4" i="1"/>
  <c r="AD2" i="1"/>
  <c r="V622" i="1"/>
  <c r="V2834" i="1"/>
  <c r="V2578" i="1"/>
  <c r="V1544" i="1"/>
  <c r="V1542" i="1"/>
  <c r="V1540" i="1"/>
  <c r="V1538" i="1"/>
  <c r="V1536" i="1"/>
  <c r="V1534" i="1"/>
  <c r="V1532" i="1"/>
  <c r="V1530" i="1"/>
  <c r="V1528" i="1"/>
  <c r="V1526" i="1"/>
  <c r="V1524" i="1"/>
  <c r="V1522" i="1"/>
  <c r="V1520" i="1"/>
  <c r="V1518" i="1"/>
  <c r="V1516" i="1"/>
  <c r="V1514" i="1"/>
  <c r="V1512" i="1"/>
  <c r="V1510" i="1"/>
  <c r="V1508" i="1"/>
  <c r="V1506" i="1"/>
  <c r="V1504" i="1"/>
  <c r="V1502" i="1"/>
  <c r="V1500" i="1"/>
  <c r="V1498" i="1"/>
  <c r="V1496" i="1"/>
  <c r="V1494" i="1"/>
  <c r="V1492" i="1"/>
  <c r="V1490" i="1"/>
  <c r="V1488" i="1"/>
  <c r="V1486" i="1"/>
  <c r="V1484" i="1"/>
  <c r="V1482" i="1"/>
  <c r="V1480" i="1"/>
  <c r="V1478" i="1"/>
  <c r="V1476" i="1"/>
  <c r="V1474" i="1"/>
  <c r="V1472" i="1"/>
  <c r="V1470" i="1"/>
  <c r="V1468" i="1"/>
  <c r="V1466" i="1"/>
  <c r="V1464" i="1"/>
  <c r="V1462" i="1"/>
  <c r="V1460" i="1"/>
  <c r="V1458" i="1"/>
  <c r="V1456" i="1"/>
  <c r="V1454" i="1"/>
  <c r="V1452" i="1"/>
  <c r="V1450" i="1"/>
  <c r="V1448" i="1"/>
  <c r="V1446" i="1"/>
  <c r="V1444" i="1"/>
  <c r="V1442" i="1"/>
  <c r="V1440" i="1"/>
  <c r="V1438" i="1"/>
  <c r="V1436" i="1"/>
  <c r="V1434" i="1"/>
  <c r="V1432" i="1"/>
  <c r="V1430" i="1"/>
  <c r="V1428" i="1"/>
  <c r="V1426" i="1"/>
  <c r="V1424" i="1"/>
  <c r="V1422" i="1"/>
  <c r="V1420" i="1"/>
  <c r="V1418" i="1"/>
  <c r="V1416" i="1"/>
  <c r="V1414" i="1"/>
  <c r="V1412" i="1"/>
  <c r="V1410" i="1"/>
  <c r="V1408" i="1"/>
  <c r="V1406" i="1"/>
  <c r="V1404" i="1"/>
  <c r="V1402" i="1"/>
  <c r="V1400" i="1"/>
  <c r="V1398" i="1"/>
  <c r="V1396" i="1"/>
  <c r="V1394" i="1"/>
  <c r="V1392" i="1"/>
  <c r="V1390" i="1"/>
  <c r="V1388" i="1"/>
  <c r="V1386" i="1"/>
  <c r="V1384" i="1"/>
  <c r="V1382" i="1"/>
  <c r="V1380" i="1"/>
  <c r="V1378" i="1"/>
  <c r="V1376" i="1"/>
  <c r="V1374" i="1"/>
  <c r="V1372" i="1"/>
  <c r="V1370" i="1"/>
  <c r="V1368" i="1"/>
  <c r="V1366" i="1"/>
  <c r="V1364" i="1"/>
  <c r="V1362" i="1"/>
  <c r="V1360" i="1"/>
  <c r="V1358" i="1"/>
  <c r="V1356" i="1"/>
  <c r="V1354" i="1"/>
  <c r="V1352" i="1"/>
  <c r="V1350" i="1"/>
  <c r="V1348" i="1"/>
  <c r="V1346" i="1"/>
  <c r="V1344" i="1"/>
  <c r="V1342" i="1"/>
  <c r="V1340" i="1"/>
  <c r="V1338" i="1"/>
  <c r="V1336" i="1"/>
  <c r="V1334" i="1"/>
  <c r="V1332" i="1"/>
  <c r="V1330" i="1"/>
  <c r="V1328" i="1"/>
  <c r="V1326" i="1"/>
  <c r="V1324" i="1"/>
  <c r="V1322" i="1"/>
  <c r="V1320" i="1"/>
  <c r="V1318" i="1"/>
  <c r="V1316" i="1"/>
  <c r="V1314" i="1"/>
  <c r="V1312" i="1"/>
  <c r="V1310" i="1"/>
  <c r="V1308" i="1"/>
  <c r="V1306" i="1"/>
  <c r="V1304" i="1"/>
  <c r="V1302" i="1"/>
  <c r="V1300" i="1"/>
  <c r="V1298" i="1"/>
  <c r="V1296" i="1"/>
  <c r="V1294" i="1"/>
  <c r="V1292" i="1"/>
  <c r="V1290" i="1"/>
  <c r="V1288" i="1"/>
  <c r="V1286" i="1"/>
  <c r="V1284" i="1"/>
  <c r="V1282" i="1"/>
  <c r="V1280" i="1"/>
  <c r="V1278" i="1"/>
  <c r="V1276" i="1"/>
  <c r="V1274" i="1"/>
  <c r="V1272" i="1"/>
  <c r="V1270" i="1"/>
  <c r="V1268" i="1"/>
  <c r="V1266" i="1"/>
  <c r="V1264" i="1"/>
  <c r="V1262" i="1"/>
  <c r="V1260" i="1"/>
  <c r="V1258" i="1"/>
  <c r="V1256" i="1"/>
  <c r="V1254" i="1"/>
  <c r="V1252" i="1"/>
  <c r="V1250" i="1"/>
  <c r="V1248" i="1"/>
  <c r="V1246" i="1"/>
  <c r="V1244" i="1"/>
  <c r="V1242" i="1"/>
  <c r="V1240" i="1"/>
  <c r="V1238" i="1"/>
  <c r="V1236" i="1"/>
  <c r="V1234" i="1"/>
  <c r="V1232" i="1"/>
  <c r="V1230" i="1"/>
  <c r="V1228" i="1"/>
  <c r="V1226" i="1"/>
  <c r="V1224" i="1"/>
  <c r="V1222" i="1"/>
  <c r="V1220" i="1"/>
  <c r="V1218" i="1"/>
  <c r="V1216" i="1"/>
  <c r="V1214" i="1"/>
  <c r="V1212" i="1"/>
  <c r="V1210" i="1"/>
  <c r="V1208" i="1"/>
  <c r="V1206" i="1"/>
  <c r="V1204" i="1"/>
  <c r="V1202" i="1"/>
  <c r="V1200" i="1"/>
  <c r="V1198" i="1"/>
  <c r="V1196" i="1"/>
  <c r="V1194" i="1"/>
  <c r="V1192" i="1"/>
  <c r="V1190" i="1"/>
  <c r="V1188" i="1"/>
  <c r="V1186" i="1"/>
  <c r="V1184" i="1"/>
  <c r="V1182" i="1"/>
  <c r="V1180" i="1"/>
  <c r="V1178" i="1"/>
  <c r="V1176" i="1"/>
  <c r="V1174" i="1"/>
  <c r="V1172" i="1"/>
  <c r="V1170" i="1"/>
  <c r="V1168" i="1"/>
  <c r="V1166" i="1"/>
  <c r="V1164" i="1"/>
  <c r="V1162" i="1"/>
  <c r="V1160" i="1"/>
  <c r="V1158" i="1"/>
  <c r="V1156" i="1"/>
  <c r="V1154" i="1"/>
  <c r="V1152" i="1"/>
  <c r="V1150" i="1"/>
  <c r="V1148" i="1"/>
  <c r="V1146" i="1"/>
  <c r="V1144" i="1"/>
  <c r="V1142" i="1"/>
  <c r="V1140" i="1"/>
  <c r="V1138" i="1"/>
  <c r="V1136" i="1"/>
  <c r="V1134" i="1"/>
  <c r="V1132" i="1"/>
  <c r="V1130" i="1"/>
  <c r="V1128" i="1"/>
  <c r="V1126" i="1"/>
  <c r="V1124" i="1"/>
  <c r="V1122" i="1"/>
  <c r="V1120" i="1"/>
  <c r="V1118" i="1"/>
  <c r="V1116" i="1"/>
  <c r="V1114" i="1"/>
  <c r="V1112" i="1"/>
  <c r="V1110" i="1"/>
  <c r="V1108" i="1"/>
  <c r="V1106" i="1"/>
  <c r="V1104" i="1"/>
  <c r="V1102" i="1"/>
  <c r="V1100" i="1"/>
  <c r="V1098" i="1"/>
  <c r="V1096" i="1"/>
  <c r="V1094" i="1"/>
  <c r="V1092" i="1"/>
  <c r="V1090" i="1"/>
  <c r="V1088" i="1"/>
  <c r="V1086" i="1"/>
  <c r="V1084" i="1"/>
  <c r="V1082" i="1"/>
  <c r="V1080" i="1"/>
  <c r="V1078" i="1"/>
  <c r="V1076" i="1"/>
  <c r="V1074" i="1"/>
  <c r="V1072" i="1"/>
  <c r="V1070" i="1"/>
  <c r="V1068" i="1"/>
  <c r="V1066" i="1"/>
  <c r="V1064" i="1"/>
  <c r="V1062" i="1"/>
  <c r="V1060" i="1"/>
  <c r="V1058" i="1"/>
  <c r="V1056" i="1"/>
  <c r="V1054" i="1"/>
  <c r="V1052" i="1"/>
  <c r="V1050" i="1"/>
  <c r="V1048" i="1"/>
  <c r="V1046" i="1"/>
  <c r="V1044" i="1"/>
  <c r="V1042" i="1"/>
  <c r="V1040" i="1"/>
  <c r="V1038" i="1"/>
  <c r="V1036" i="1"/>
  <c r="V1034" i="1"/>
  <c r="V1032" i="1"/>
  <c r="V1030" i="1"/>
  <c r="V1028" i="1"/>
  <c r="V1026" i="1"/>
  <c r="V1024" i="1"/>
  <c r="V1022" i="1"/>
  <c r="V1020" i="1"/>
  <c r="V1018" i="1"/>
  <c r="V1016" i="1"/>
  <c r="V1014" i="1"/>
  <c r="V1012" i="1"/>
  <c r="V1010" i="1"/>
  <c r="V1008" i="1"/>
  <c r="V1006" i="1"/>
  <c r="V1004" i="1"/>
  <c r="V1002" i="1"/>
  <c r="V1000" i="1"/>
  <c r="V998" i="1"/>
  <c r="V996" i="1"/>
  <c r="V994" i="1"/>
  <c r="V992" i="1"/>
  <c r="V990" i="1"/>
  <c r="V988" i="1"/>
  <c r="V986" i="1"/>
  <c r="V984" i="1"/>
  <c r="V982" i="1"/>
  <c r="V980" i="1"/>
  <c r="V978" i="1"/>
  <c r="V976" i="1"/>
  <c r="V974" i="1"/>
  <c r="V972" i="1"/>
  <c r="V970" i="1"/>
  <c r="V968" i="1"/>
  <c r="V966" i="1"/>
  <c r="V964" i="1"/>
  <c r="V962" i="1"/>
  <c r="V960" i="1"/>
  <c r="V958" i="1"/>
  <c r="V956" i="1"/>
  <c r="V954" i="1"/>
  <c r="V952" i="1"/>
  <c r="V950" i="1"/>
  <c r="V948" i="1"/>
  <c r="V946" i="1"/>
  <c r="V944" i="1"/>
  <c r="V942" i="1"/>
  <c r="V940" i="1"/>
  <c r="V938" i="1"/>
  <c r="V936" i="1"/>
  <c r="V934" i="1"/>
  <c r="V932" i="1"/>
  <c r="V930" i="1"/>
  <c r="V928" i="1"/>
  <c r="V926" i="1"/>
  <c r="V924" i="1"/>
  <c r="V922" i="1"/>
  <c r="V920" i="1"/>
  <c r="V918" i="1"/>
  <c r="V916" i="1"/>
  <c r="V914" i="1"/>
  <c r="V912" i="1"/>
  <c r="V910" i="1"/>
  <c r="V908" i="1"/>
  <c r="V906" i="1"/>
  <c r="V904" i="1"/>
  <c r="V902" i="1"/>
  <c r="V900" i="1"/>
  <c r="V898" i="1"/>
  <c r="V896" i="1"/>
  <c r="V894" i="1"/>
  <c r="V892" i="1"/>
  <c r="V890" i="1"/>
  <c r="V888" i="1"/>
  <c r="V886" i="1"/>
  <c r="V884" i="1"/>
  <c r="V882" i="1"/>
  <c r="V880" i="1"/>
  <c r="V878" i="1"/>
  <c r="V876" i="1"/>
  <c r="V874" i="1"/>
  <c r="V872" i="1"/>
  <c r="V870" i="1"/>
  <c r="V868" i="1"/>
  <c r="V866" i="1"/>
  <c r="V864" i="1"/>
  <c r="V862" i="1"/>
  <c r="V860" i="1"/>
  <c r="V858" i="1"/>
  <c r="V856" i="1"/>
  <c r="V854" i="1"/>
  <c r="V852" i="1"/>
  <c r="V850" i="1"/>
  <c r="V848" i="1"/>
  <c r="V846" i="1"/>
  <c r="V844" i="1"/>
  <c r="V842" i="1"/>
  <c r="V840" i="1"/>
  <c r="V838" i="1"/>
  <c r="V836" i="1"/>
  <c r="V834" i="1"/>
  <c r="V832" i="1"/>
  <c r="V830" i="1"/>
  <c r="V828" i="1"/>
  <c r="V826" i="1"/>
  <c r="V824" i="1"/>
  <c r="V822" i="1"/>
  <c r="V820" i="1"/>
  <c r="V818" i="1"/>
  <c r="V816" i="1"/>
  <c r="V814" i="1"/>
  <c r="V812" i="1"/>
  <c r="V810" i="1"/>
  <c r="V808" i="1"/>
  <c r="V806" i="1"/>
  <c r="V804" i="1"/>
  <c r="V802" i="1"/>
  <c r="V800" i="1"/>
  <c r="V798" i="1"/>
  <c r="V796" i="1"/>
  <c r="V794" i="1"/>
  <c r="V792" i="1"/>
  <c r="V790" i="1"/>
  <c r="V788" i="1"/>
  <c r="V786" i="1"/>
  <c r="V784" i="1"/>
  <c r="V782" i="1"/>
  <c r="V780" i="1"/>
  <c r="V778" i="1"/>
  <c r="V776" i="1"/>
  <c r="V774" i="1"/>
  <c r="V772" i="1"/>
  <c r="V770" i="1"/>
  <c r="V768" i="1"/>
  <c r="V766" i="1"/>
  <c r="V764" i="1"/>
  <c r="V762" i="1"/>
  <c r="V760" i="1"/>
  <c r="V758" i="1"/>
  <c r="V756" i="1"/>
  <c r="V754" i="1"/>
  <c r="V752" i="1"/>
  <c r="V750" i="1"/>
  <c r="V748" i="1"/>
  <c r="V746" i="1"/>
  <c r="V744" i="1"/>
  <c r="V742" i="1"/>
  <c r="V740" i="1"/>
  <c r="V738" i="1"/>
  <c r="V736" i="1"/>
  <c r="V734" i="1"/>
  <c r="V732" i="1"/>
  <c r="V730" i="1"/>
  <c r="V728" i="1"/>
  <c r="V726" i="1"/>
  <c r="V724" i="1"/>
  <c r="V722" i="1"/>
  <c r="V720" i="1"/>
  <c r="V718" i="1"/>
  <c r="V716" i="1"/>
  <c r="V714" i="1"/>
  <c r="V712" i="1"/>
  <c r="V710" i="1"/>
  <c r="V708" i="1"/>
  <c r="V706" i="1"/>
  <c r="V704" i="1"/>
  <c r="V702" i="1"/>
  <c r="V700" i="1"/>
  <c r="V698" i="1"/>
  <c r="V696" i="1"/>
  <c r="V694" i="1"/>
  <c r="V692" i="1"/>
  <c r="V690" i="1"/>
  <c r="V688" i="1"/>
  <c r="V686" i="1"/>
  <c r="V684" i="1"/>
  <c r="V682" i="1"/>
  <c r="V680" i="1"/>
  <c r="V678" i="1"/>
  <c r="V676" i="1"/>
  <c r="V674" i="1"/>
  <c r="V672" i="1"/>
  <c r="V670" i="1"/>
  <c r="V668" i="1"/>
  <c r="V666" i="1"/>
  <c r="V664" i="1"/>
  <c r="V662" i="1"/>
  <c r="V660" i="1"/>
  <c r="V658" i="1"/>
  <c r="V656" i="1"/>
  <c r="V654" i="1"/>
  <c r="V652" i="1"/>
  <c r="V650" i="1"/>
  <c r="V648" i="1"/>
  <c r="V646" i="1"/>
  <c r="V644" i="1"/>
  <c r="V642" i="1"/>
  <c r="V640" i="1"/>
  <c r="V638" i="1"/>
  <c r="V636" i="1"/>
  <c r="V634" i="1"/>
  <c r="V632" i="1"/>
  <c r="V630" i="1"/>
  <c r="V628" i="1"/>
  <c r="V626" i="1"/>
  <c r="V624" i="1"/>
  <c r="V620" i="1"/>
  <c r="V618" i="1"/>
  <c r="V616" i="1"/>
  <c r="V614" i="1"/>
  <c r="V612" i="1"/>
  <c r="V610" i="1"/>
  <c r="V608" i="1"/>
  <c r="V606" i="1"/>
  <c r="V604" i="1"/>
  <c r="V602" i="1"/>
  <c r="V600" i="1"/>
  <c r="V598" i="1"/>
  <c r="V596" i="1"/>
  <c r="V594" i="1"/>
  <c r="V592" i="1"/>
  <c r="V590" i="1"/>
  <c r="V588" i="1"/>
  <c r="V586" i="1"/>
  <c r="V136" i="1"/>
  <c r="V134" i="1"/>
  <c r="V132" i="1"/>
  <c r="V130" i="1"/>
  <c r="V128" i="1"/>
  <c r="V126" i="1"/>
  <c r="V124" i="1"/>
  <c r="V122" i="1"/>
  <c r="V120" i="1"/>
  <c r="V118" i="1"/>
  <c r="V116" i="1"/>
  <c r="V114" i="1"/>
  <c r="V112" i="1"/>
  <c r="V110" i="1"/>
  <c r="V108" i="1"/>
  <c r="V106" i="1"/>
  <c r="V104" i="1"/>
  <c r="V102" i="1"/>
  <c r="V100" i="1"/>
  <c r="V98" i="1"/>
  <c r="V96" i="1"/>
  <c r="V94" i="1"/>
  <c r="V92" i="1"/>
  <c r="V90" i="1"/>
  <c r="V88" i="1"/>
  <c r="V86" i="1"/>
  <c r="V84" i="1"/>
  <c r="V82" i="1"/>
  <c r="V80" i="1"/>
  <c r="V78" i="1"/>
  <c r="V76" i="1"/>
  <c r="V74" i="1"/>
  <c r="V72" i="1"/>
  <c r="V70" i="1"/>
  <c r="V68" i="1"/>
  <c r="V66" i="1"/>
  <c r="V64" i="1"/>
  <c r="V62" i="1"/>
  <c r="V60" i="1"/>
  <c r="V58" i="1"/>
  <c r="V56" i="1"/>
  <c r="V54" i="1"/>
  <c r="V52" i="1"/>
  <c r="V50" i="1"/>
  <c r="V48" i="1"/>
  <c r="V46" i="1"/>
  <c r="V44" i="1"/>
  <c r="V42" i="1"/>
  <c r="V40" i="1"/>
  <c r="V38" i="1"/>
  <c r="V36" i="1"/>
  <c r="V34" i="1"/>
  <c r="V32" i="1"/>
  <c r="V30" i="1"/>
  <c r="V28" i="1"/>
  <c r="V26" i="1"/>
  <c r="V24" i="1"/>
  <c r="V22" i="1"/>
  <c r="V20" i="1"/>
  <c r="V18" i="1"/>
  <c r="V16" i="1"/>
  <c r="V14" i="1"/>
  <c r="V12" i="1"/>
  <c r="V10" i="1"/>
  <c r="V8" i="1"/>
  <c r="V6" i="1"/>
  <c r="V4" i="1"/>
  <c r="V2" i="1"/>
  <c r="V2855" i="1"/>
  <c r="V2853" i="1"/>
  <c r="V2851" i="1"/>
  <c r="V2849" i="1"/>
  <c r="V2847" i="1"/>
  <c r="V2845" i="1"/>
  <c r="V2843" i="1"/>
  <c r="V2841" i="1"/>
  <c r="V2839" i="1"/>
  <c r="V2837" i="1"/>
  <c r="V2835" i="1"/>
  <c r="V2833" i="1"/>
  <c r="V2831" i="1"/>
  <c r="V2829" i="1"/>
  <c r="V2827" i="1"/>
  <c r="V2825" i="1"/>
  <c r="V2823" i="1"/>
  <c r="V2821" i="1"/>
  <c r="V2819" i="1"/>
  <c r="V2817" i="1"/>
  <c r="V2815" i="1"/>
  <c r="V2813" i="1"/>
  <c r="V2811" i="1"/>
  <c r="V2809" i="1"/>
  <c r="V2807" i="1"/>
  <c r="V2805" i="1"/>
  <c r="V2803" i="1"/>
  <c r="V2801" i="1"/>
  <c r="V2799" i="1"/>
  <c r="V2797" i="1"/>
  <c r="V2795" i="1"/>
  <c r="V2793" i="1"/>
  <c r="V2791" i="1"/>
  <c r="V2789" i="1"/>
  <c r="V2787" i="1"/>
  <c r="V2785" i="1"/>
  <c r="V2783" i="1"/>
  <c r="V2781" i="1"/>
  <c r="V2779" i="1"/>
  <c r="V2777" i="1"/>
  <c r="V2775" i="1"/>
  <c r="V2773" i="1"/>
  <c r="V2771" i="1"/>
  <c r="V2769" i="1"/>
  <c r="V2767" i="1"/>
  <c r="V2765" i="1"/>
  <c r="V2763" i="1"/>
  <c r="V2761" i="1"/>
  <c r="V2759" i="1"/>
  <c r="V2757" i="1"/>
  <c r="V2755" i="1"/>
  <c r="V2753" i="1"/>
  <c r="V2751" i="1"/>
  <c r="V2749" i="1"/>
  <c r="V2747" i="1"/>
  <c r="V2745" i="1"/>
  <c r="V2856" i="1"/>
  <c r="V2854" i="1"/>
  <c r="V2852" i="1"/>
  <c r="V2850" i="1"/>
  <c r="V2848" i="1"/>
  <c r="V2846" i="1"/>
  <c r="V2844" i="1"/>
  <c r="V2842" i="1"/>
  <c r="V2840" i="1"/>
  <c r="V2838" i="1"/>
  <c r="V2836" i="1"/>
  <c r="V2832" i="1"/>
  <c r="V2830" i="1"/>
  <c r="V2828" i="1"/>
  <c r="V2826" i="1"/>
  <c r="V2824" i="1"/>
  <c r="V2822" i="1"/>
  <c r="V2820" i="1"/>
  <c r="V2818" i="1"/>
  <c r="V2816" i="1"/>
  <c r="V2814" i="1"/>
  <c r="V2812" i="1"/>
  <c r="V2810" i="1"/>
  <c r="V2808" i="1"/>
  <c r="V2806" i="1"/>
  <c r="V2804" i="1"/>
  <c r="V2802" i="1"/>
  <c r="V2800" i="1"/>
  <c r="V2798" i="1"/>
  <c r="V2796" i="1"/>
  <c r="V2794" i="1"/>
  <c r="V2792" i="1"/>
  <c r="V2790" i="1"/>
  <c r="V2788" i="1"/>
  <c r="V2786" i="1"/>
  <c r="V2784" i="1"/>
  <c r="V2782" i="1"/>
  <c r="V2780" i="1"/>
  <c r="V2778" i="1"/>
  <c r="V2776" i="1"/>
  <c r="V2774" i="1"/>
  <c r="V2772" i="1"/>
  <c r="V2770" i="1"/>
  <c r="V2768" i="1"/>
  <c r="V2766" i="1"/>
  <c r="V2764" i="1"/>
  <c r="V2762" i="1"/>
  <c r="V2760" i="1"/>
  <c r="V2758" i="1"/>
  <c r="V2756" i="1"/>
  <c r="V2754" i="1"/>
  <c r="V2752" i="1"/>
  <c r="V2750" i="1"/>
  <c r="V2748" i="1"/>
  <c r="V2746" i="1"/>
  <c r="V2744" i="1"/>
  <c r="V2742" i="1"/>
  <c r="V2740" i="1"/>
  <c r="V2738" i="1"/>
  <c r="V2736" i="1"/>
  <c r="V2734" i="1"/>
  <c r="V2732" i="1"/>
  <c r="V2730" i="1"/>
  <c r="V2728" i="1"/>
  <c r="V2726" i="1"/>
  <c r="V2724" i="1"/>
  <c r="V2722" i="1"/>
  <c r="V2720" i="1"/>
  <c r="V2718" i="1"/>
  <c r="V2716" i="1"/>
  <c r="V2714" i="1"/>
  <c r="V2712" i="1"/>
  <c r="V2710" i="1"/>
  <c r="V2708" i="1"/>
  <c r="V2706" i="1"/>
  <c r="V2704" i="1"/>
  <c r="V2702" i="1"/>
  <c r="V2700" i="1"/>
  <c r="V2698" i="1"/>
  <c r="V2696" i="1"/>
  <c r="V2694" i="1"/>
  <c r="V2692" i="1"/>
  <c r="V2690" i="1"/>
  <c r="V2688" i="1"/>
  <c r="V2686" i="1"/>
  <c r="V2684" i="1"/>
  <c r="V2682" i="1"/>
  <c r="V2680" i="1"/>
  <c r="V2678" i="1"/>
  <c r="V2676" i="1"/>
  <c r="V2674" i="1"/>
  <c r="V2672" i="1"/>
  <c r="V2670" i="1"/>
  <c r="V2668" i="1"/>
  <c r="V2666" i="1"/>
  <c r="V2664" i="1"/>
  <c r="V2662" i="1"/>
  <c r="V2660" i="1"/>
  <c r="V2658" i="1"/>
  <c r="V2656" i="1"/>
  <c r="V2654" i="1"/>
  <c r="V2652" i="1"/>
  <c r="V2650" i="1"/>
  <c r="V2648" i="1"/>
  <c r="V2646" i="1"/>
  <c r="V2644" i="1"/>
  <c r="V2642" i="1"/>
  <c r="V2640" i="1"/>
  <c r="V2638" i="1"/>
  <c r="V2636" i="1"/>
  <c r="V2634" i="1"/>
  <c r="V2632" i="1"/>
  <c r="V2630" i="1"/>
  <c r="V2628" i="1"/>
  <c r="V2626" i="1"/>
  <c r="V2624" i="1"/>
  <c r="V2622" i="1"/>
  <c r="V2620" i="1"/>
  <c r="V2618" i="1"/>
  <c r="V2616" i="1"/>
  <c r="V2614" i="1"/>
  <c r="V2612" i="1"/>
  <c r="V2610" i="1"/>
  <c r="V2608" i="1"/>
  <c r="V2606" i="1"/>
  <c r="V2604" i="1"/>
  <c r="V2602" i="1"/>
  <c r="V2600" i="1"/>
  <c r="V2598" i="1"/>
  <c r="V2596" i="1"/>
  <c r="V2594" i="1"/>
  <c r="V2592" i="1"/>
  <c r="V2590" i="1"/>
  <c r="V2588" i="1"/>
  <c r="V2586" i="1"/>
  <c r="V2584" i="1"/>
  <c r="V2582" i="1"/>
  <c r="V2580" i="1"/>
  <c r="V2576" i="1"/>
  <c r="V2574" i="1"/>
  <c r="V2572" i="1"/>
  <c r="V2570" i="1"/>
  <c r="V2568" i="1"/>
  <c r="V2566" i="1"/>
  <c r="V2564" i="1"/>
  <c r="V2562" i="1"/>
  <c r="V2560" i="1"/>
  <c r="V2558" i="1"/>
  <c r="V2556" i="1"/>
  <c r="V2554" i="1"/>
  <c r="V2552" i="1"/>
  <c r="V2550" i="1"/>
  <c r="V2548" i="1"/>
  <c r="V2546" i="1"/>
  <c r="V2544" i="1"/>
  <c r="V2542" i="1"/>
  <c r="V2540" i="1"/>
  <c r="V2538" i="1"/>
  <c r="V2536" i="1"/>
  <c r="V2534" i="1"/>
  <c r="V2532" i="1"/>
  <c r="V2530" i="1"/>
  <c r="V2528" i="1"/>
  <c r="V2526" i="1"/>
  <c r="V2524" i="1"/>
  <c r="V2522" i="1"/>
  <c r="V2520" i="1"/>
  <c r="V2518" i="1"/>
  <c r="V2516" i="1"/>
  <c r="V2514" i="1"/>
  <c r="V2512" i="1"/>
  <c r="V2510" i="1"/>
  <c r="V2508" i="1"/>
  <c r="V2506" i="1"/>
  <c r="V2504" i="1"/>
  <c r="V2502" i="1"/>
  <c r="V2500" i="1"/>
  <c r="V2498" i="1"/>
  <c r="V2496" i="1"/>
  <c r="V2494" i="1"/>
  <c r="V2492" i="1"/>
  <c r="V2490" i="1"/>
  <c r="V2488" i="1"/>
  <c r="V2486" i="1"/>
  <c r="V2484" i="1"/>
  <c r="V2482" i="1"/>
  <c r="V2480" i="1"/>
  <c r="V2478" i="1"/>
  <c r="V2476" i="1"/>
  <c r="V2474" i="1"/>
  <c r="V2472" i="1"/>
  <c r="V2470" i="1"/>
  <c r="V2468" i="1"/>
  <c r="V2466" i="1"/>
  <c r="V2464" i="1"/>
  <c r="V2462" i="1"/>
  <c r="V2460" i="1"/>
  <c r="V2458" i="1"/>
  <c r="V2456" i="1"/>
  <c r="V2454" i="1"/>
  <c r="V2452" i="1"/>
  <c r="V2450" i="1"/>
  <c r="V2448" i="1"/>
  <c r="V2446" i="1"/>
  <c r="V2444" i="1"/>
  <c r="V2442" i="1"/>
  <c r="V2440" i="1"/>
  <c r="V2438" i="1"/>
  <c r="V2436" i="1"/>
  <c r="V2434" i="1"/>
  <c r="V2432" i="1"/>
  <c r="V2430" i="1"/>
  <c r="V2428" i="1"/>
  <c r="V2426" i="1"/>
  <c r="V2424" i="1"/>
  <c r="V2422" i="1"/>
  <c r="V2420" i="1"/>
  <c r="V2418" i="1"/>
  <c r="V2416" i="1"/>
  <c r="V2414" i="1"/>
  <c r="V2412" i="1"/>
  <c r="V2410" i="1"/>
  <c r="V2408" i="1"/>
  <c r="V2406" i="1"/>
  <c r="V2404" i="1"/>
  <c r="V2402" i="1"/>
  <c r="V2400" i="1"/>
  <c r="V2398" i="1"/>
  <c r="V2396" i="1"/>
  <c r="V2394" i="1"/>
  <c r="V2392" i="1"/>
  <c r="V2390" i="1"/>
  <c r="V2388" i="1"/>
  <c r="V2386" i="1"/>
  <c r="V2384" i="1"/>
  <c r="V2382" i="1"/>
  <c r="V2380" i="1"/>
  <c r="V2378" i="1"/>
  <c r="V2376" i="1"/>
  <c r="V2374" i="1"/>
  <c r="V2372" i="1"/>
  <c r="V2370" i="1"/>
  <c r="V2368" i="1"/>
  <c r="V2366" i="1"/>
  <c r="V2364" i="1"/>
  <c r="V2362" i="1"/>
  <c r="V2360" i="1"/>
  <c r="V2358" i="1"/>
  <c r="V2356" i="1"/>
  <c r="V2354" i="1"/>
  <c r="V2352" i="1"/>
  <c r="V2350" i="1"/>
  <c r="V2348" i="1"/>
  <c r="V2346" i="1"/>
  <c r="V2344" i="1"/>
  <c r="V2342" i="1"/>
  <c r="V2340" i="1"/>
  <c r="V2338" i="1"/>
  <c r="V2336" i="1"/>
  <c r="V2334" i="1"/>
  <c r="V2332" i="1"/>
  <c r="V2330" i="1"/>
  <c r="V2328" i="1"/>
  <c r="V2326" i="1"/>
  <c r="V2324" i="1"/>
  <c r="V2322" i="1"/>
  <c r="V2320" i="1"/>
  <c r="V2318" i="1"/>
  <c r="V2316" i="1"/>
  <c r="V2314" i="1"/>
  <c r="V2312" i="1"/>
  <c r="V2310" i="1"/>
  <c r="V2308" i="1"/>
  <c r="V2306" i="1"/>
  <c r="V2304" i="1"/>
  <c r="V2302" i="1"/>
  <c r="V2300" i="1"/>
  <c r="V2298" i="1"/>
  <c r="V2296" i="1"/>
  <c r="V2294" i="1"/>
  <c r="V2292" i="1"/>
  <c r="V2290" i="1"/>
  <c r="V2288" i="1"/>
  <c r="V2286" i="1"/>
  <c r="V2284" i="1"/>
  <c r="V2282" i="1"/>
  <c r="V2280" i="1"/>
  <c r="V2278" i="1"/>
  <c r="V2276" i="1"/>
  <c r="V2274" i="1"/>
  <c r="V2272" i="1"/>
  <c r="V2270" i="1"/>
  <c r="V2268" i="1"/>
  <c r="V2266" i="1"/>
  <c r="V2264" i="1"/>
  <c r="V2262" i="1"/>
  <c r="V2260" i="1"/>
  <c r="V2258" i="1"/>
  <c r="V2256" i="1"/>
  <c r="V2254" i="1"/>
  <c r="V2252" i="1"/>
  <c r="V2250" i="1"/>
  <c r="V2248" i="1"/>
  <c r="V2246" i="1"/>
  <c r="V2244" i="1"/>
  <c r="V2242" i="1"/>
  <c r="V2240" i="1"/>
  <c r="V2238" i="1"/>
  <c r="V2236" i="1"/>
  <c r="V2234" i="1"/>
  <c r="V2232" i="1"/>
  <c r="V2230" i="1"/>
  <c r="V2228" i="1"/>
  <c r="V2226" i="1"/>
  <c r="V2224" i="1"/>
  <c r="V2222" i="1"/>
  <c r="V2220" i="1"/>
  <c r="V2218" i="1"/>
  <c r="V2216" i="1"/>
  <c r="V2214" i="1"/>
  <c r="V2212" i="1"/>
  <c r="V2210" i="1"/>
  <c r="V2208" i="1"/>
  <c r="V2206" i="1"/>
  <c r="V2204" i="1"/>
  <c r="V2202" i="1"/>
  <c r="V2200" i="1"/>
  <c r="V2198" i="1"/>
  <c r="V2196" i="1"/>
  <c r="V2194" i="1"/>
  <c r="V2192" i="1"/>
  <c r="V2190" i="1"/>
  <c r="V2188" i="1"/>
  <c r="V2186" i="1"/>
  <c r="V2184" i="1"/>
  <c r="V2182" i="1"/>
  <c r="V2180" i="1"/>
  <c r="V2178" i="1"/>
  <c r="V2176" i="1"/>
  <c r="V2174" i="1"/>
  <c r="V2172" i="1"/>
  <c r="V2170" i="1"/>
  <c r="V2168" i="1"/>
  <c r="V2166" i="1"/>
  <c r="V2164" i="1"/>
  <c r="V2162" i="1"/>
  <c r="V2160" i="1"/>
  <c r="V2158" i="1"/>
  <c r="V2156" i="1"/>
  <c r="V2154" i="1"/>
  <c r="V2152" i="1"/>
  <c r="V2150" i="1"/>
  <c r="V2148" i="1"/>
  <c r="V2146" i="1"/>
  <c r="V2144" i="1"/>
  <c r="V2142" i="1"/>
  <c r="V2140" i="1"/>
  <c r="V2138" i="1"/>
  <c r="V2136" i="1"/>
  <c r="V2134" i="1"/>
  <c r="V2132" i="1"/>
  <c r="V2130" i="1"/>
  <c r="V2128" i="1"/>
  <c r="V2126" i="1"/>
  <c r="V2124" i="1"/>
  <c r="V2122" i="1"/>
  <c r="V2120" i="1"/>
  <c r="V2118" i="1"/>
  <c r="V2116" i="1"/>
  <c r="V2114" i="1"/>
  <c r="V2112" i="1"/>
  <c r="V2110" i="1"/>
  <c r="V2108" i="1"/>
  <c r="V2106" i="1"/>
  <c r="V2104" i="1"/>
  <c r="V2102" i="1"/>
  <c r="V2100" i="1"/>
  <c r="V2098" i="1"/>
  <c r="V2096" i="1"/>
  <c r="V2094" i="1"/>
  <c r="V2092" i="1"/>
  <c r="V2090" i="1"/>
  <c r="V2088" i="1"/>
  <c r="V2086" i="1"/>
  <c r="V2084" i="1"/>
  <c r="V2082" i="1"/>
  <c r="V2080" i="1"/>
  <c r="V2078" i="1"/>
  <c r="V2076" i="1"/>
  <c r="V2074" i="1"/>
  <c r="V2072" i="1"/>
  <c r="V2070" i="1"/>
  <c r="V2068" i="1"/>
  <c r="V2066" i="1"/>
  <c r="V2064" i="1"/>
  <c r="V2062" i="1"/>
  <c r="V2060" i="1"/>
  <c r="V2058" i="1"/>
  <c r="V2056" i="1"/>
  <c r="V2054" i="1"/>
  <c r="V2052" i="1"/>
  <c r="V2050" i="1"/>
  <c r="V2048" i="1"/>
  <c r="V2046" i="1"/>
  <c r="V2044" i="1"/>
  <c r="V2042" i="1"/>
  <c r="V2040" i="1"/>
  <c r="V2038" i="1"/>
  <c r="V2036" i="1"/>
  <c r="V2034" i="1"/>
  <c r="V2032" i="1"/>
  <c r="V2030" i="1"/>
  <c r="V2028" i="1"/>
  <c r="V2026" i="1"/>
  <c r="V2024" i="1"/>
  <c r="V2022" i="1"/>
  <c r="V2020" i="1"/>
  <c r="V2018" i="1"/>
  <c r="V2016" i="1"/>
  <c r="V2014" i="1"/>
  <c r="V2012" i="1"/>
  <c r="V2010" i="1"/>
  <c r="V2008" i="1"/>
  <c r="V2006" i="1"/>
  <c r="V2004" i="1"/>
  <c r="V2002" i="1"/>
  <c r="V2000" i="1"/>
  <c r="V1998" i="1"/>
  <c r="V1996" i="1"/>
  <c r="V1994" i="1"/>
  <c r="V1992" i="1"/>
  <c r="V1990" i="1"/>
  <c r="V1988" i="1"/>
  <c r="V1986" i="1"/>
  <c r="V1984" i="1"/>
  <c r="V1982" i="1"/>
  <c r="V1980" i="1"/>
  <c r="V1978" i="1"/>
  <c r="V1976" i="1"/>
  <c r="V1974" i="1"/>
  <c r="V1972" i="1"/>
  <c r="V1970" i="1"/>
  <c r="V1968" i="1"/>
  <c r="V1966" i="1"/>
  <c r="V1964" i="1"/>
  <c r="V1962" i="1"/>
  <c r="V1960" i="1"/>
  <c r="V1958" i="1"/>
  <c r="V1956" i="1"/>
  <c r="V1954" i="1"/>
  <c r="V1952" i="1"/>
  <c r="V1950" i="1"/>
  <c r="V1948" i="1"/>
  <c r="V1946" i="1"/>
  <c r="V1944" i="1"/>
  <c r="V1942" i="1"/>
  <c r="V1940" i="1"/>
  <c r="V1938" i="1"/>
  <c r="V1936" i="1"/>
  <c r="V1934" i="1"/>
  <c r="V1932" i="1"/>
  <c r="V1930" i="1"/>
  <c r="V1928" i="1"/>
  <c r="V1926" i="1"/>
  <c r="V1924" i="1"/>
  <c r="V1922" i="1"/>
  <c r="V1920" i="1"/>
  <c r="V1918" i="1"/>
  <c r="V1916" i="1"/>
  <c r="V1914" i="1"/>
  <c r="V1912" i="1"/>
  <c r="V1910" i="1"/>
  <c r="V1908" i="1"/>
  <c r="V1906" i="1"/>
  <c r="V1904" i="1"/>
  <c r="V1902" i="1"/>
  <c r="V1900" i="1"/>
  <c r="V1898" i="1"/>
  <c r="V1896" i="1"/>
  <c r="V1894" i="1"/>
  <c r="V1892" i="1"/>
  <c r="V1890" i="1"/>
  <c r="V1888" i="1"/>
  <c r="V1886" i="1"/>
  <c r="V1884" i="1"/>
  <c r="V1882" i="1"/>
  <c r="V1880" i="1"/>
  <c r="V1878" i="1"/>
  <c r="V1876" i="1"/>
  <c r="V1874" i="1"/>
  <c r="V1872" i="1"/>
  <c r="V1870" i="1"/>
  <c r="V1868" i="1"/>
  <c r="V1866" i="1"/>
  <c r="V1864" i="1"/>
  <c r="V1862" i="1"/>
  <c r="V1860" i="1"/>
  <c r="V1858" i="1"/>
  <c r="V1856" i="1"/>
  <c r="V1854" i="1"/>
  <c r="V1852" i="1"/>
  <c r="V1850" i="1"/>
  <c r="V1848" i="1"/>
  <c r="V1846" i="1"/>
  <c r="V1844" i="1"/>
  <c r="V1842" i="1"/>
  <c r="V1840" i="1"/>
  <c r="V1838" i="1"/>
  <c r="V1836" i="1"/>
  <c r="V1834" i="1"/>
  <c r="V1832" i="1"/>
  <c r="V1830" i="1"/>
  <c r="V1828" i="1"/>
  <c r="V1826" i="1"/>
  <c r="V1824" i="1"/>
  <c r="V1822" i="1"/>
  <c r="V1820" i="1"/>
  <c r="V1818" i="1"/>
  <c r="V1816" i="1"/>
  <c r="V1814" i="1"/>
  <c r="V1812" i="1"/>
  <c r="V1810" i="1"/>
  <c r="V1808" i="1"/>
  <c r="V1806" i="1"/>
  <c r="V1804" i="1"/>
  <c r="V1802" i="1"/>
  <c r="V1800" i="1"/>
  <c r="V1798" i="1"/>
  <c r="V1796" i="1"/>
  <c r="V1794" i="1"/>
  <c r="V1792" i="1"/>
  <c r="V1790" i="1"/>
  <c r="V1788" i="1"/>
  <c r="V1786" i="1"/>
  <c r="V1784" i="1"/>
  <c r="V1782" i="1"/>
  <c r="V1780" i="1"/>
  <c r="V1778" i="1"/>
  <c r="V1776" i="1"/>
  <c r="V1774" i="1"/>
  <c r="V1772" i="1"/>
  <c r="V1770" i="1"/>
  <c r="V1768" i="1"/>
  <c r="V1766" i="1"/>
  <c r="V1764" i="1"/>
  <c r="V1762" i="1"/>
  <c r="V1760" i="1"/>
  <c r="V1758" i="1"/>
  <c r="V1756" i="1"/>
  <c r="V1754" i="1"/>
  <c r="V1752" i="1"/>
  <c r="V1750" i="1"/>
  <c r="V1748" i="1"/>
  <c r="V1746" i="1"/>
  <c r="V1744" i="1"/>
  <c r="V1742" i="1"/>
  <c r="V1740" i="1"/>
  <c r="V1738" i="1"/>
  <c r="V1736" i="1"/>
  <c r="V1734" i="1"/>
  <c r="V1732" i="1"/>
  <c r="V1730" i="1"/>
  <c r="V1728" i="1"/>
  <c r="V1726" i="1"/>
  <c r="V1724" i="1"/>
  <c r="V1722" i="1"/>
  <c r="V1720" i="1"/>
  <c r="V1718" i="1"/>
  <c r="V1716" i="1"/>
  <c r="V1714" i="1"/>
  <c r="V1712" i="1"/>
  <c r="V1710" i="1"/>
  <c r="V1708" i="1"/>
  <c r="V1706" i="1"/>
  <c r="V1704" i="1"/>
  <c r="V1702" i="1"/>
  <c r="V1700" i="1"/>
  <c r="V1698" i="1"/>
  <c r="V1696" i="1"/>
  <c r="V1694" i="1"/>
  <c r="V1692" i="1"/>
  <c r="V1690" i="1"/>
  <c r="V1688" i="1"/>
  <c r="V1686" i="1"/>
  <c r="V1684" i="1"/>
  <c r="V1682" i="1"/>
  <c r="V1680" i="1"/>
  <c r="V1678" i="1"/>
  <c r="V1676" i="1"/>
  <c r="V1674" i="1"/>
  <c r="V1672" i="1"/>
  <c r="V1670" i="1"/>
  <c r="V1668" i="1"/>
  <c r="V1666" i="1"/>
  <c r="V1664" i="1"/>
  <c r="V1662" i="1"/>
  <c r="V1660" i="1"/>
  <c r="V1658" i="1"/>
  <c r="V1656" i="1"/>
  <c r="V1654" i="1"/>
  <c r="V1652" i="1"/>
  <c r="V1650" i="1"/>
  <c r="V1648" i="1"/>
  <c r="V1646" i="1"/>
  <c r="V1644" i="1"/>
  <c r="V1642" i="1"/>
  <c r="V1640" i="1"/>
  <c r="V1638" i="1"/>
  <c r="V1636" i="1"/>
  <c r="V1634" i="1"/>
  <c r="V1632" i="1"/>
  <c r="V1630" i="1"/>
  <c r="V1628" i="1"/>
  <c r="V1626" i="1"/>
  <c r="V1624" i="1"/>
  <c r="V1622" i="1"/>
  <c r="V1620" i="1"/>
  <c r="V1618" i="1"/>
  <c r="V1616" i="1"/>
  <c r="V1614" i="1"/>
  <c r="V1612" i="1"/>
  <c r="V1610" i="1"/>
  <c r="V1608" i="1"/>
  <c r="V1606" i="1"/>
  <c r="V1604" i="1"/>
  <c r="V1602" i="1"/>
  <c r="V1600" i="1"/>
  <c r="V1598" i="1"/>
  <c r="V1596" i="1"/>
  <c r="V1594" i="1"/>
  <c r="V1592" i="1"/>
  <c r="V1590" i="1"/>
  <c r="V1588" i="1"/>
  <c r="V1586" i="1"/>
  <c r="V1584" i="1"/>
  <c r="V1582" i="1"/>
  <c r="V1580" i="1"/>
  <c r="V1578" i="1"/>
  <c r="V1576" i="1"/>
  <c r="V1574" i="1"/>
  <c r="V1572" i="1"/>
  <c r="V1570" i="1"/>
  <c r="V1568" i="1"/>
  <c r="V1566" i="1"/>
  <c r="V1564" i="1"/>
  <c r="V1562" i="1"/>
  <c r="V1560" i="1"/>
  <c r="V1558" i="1"/>
  <c r="V1556" i="1"/>
  <c r="V1554" i="1"/>
  <c r="V1552" i="1"/>
  <c r="V1550" i="1"/>
  <c r="V1548" i="1"/>
  <c r="V1546" i="1"/>
  <c r="V2743" i="1"/>
  <c r="V2741" i="1"/>
  <c r="V2739" i="1"/>
  <c r="V2737" i="1"/>
  <c r="V2735" i="1"/>
  <c r="V2733" i="1"/>
  <c r="V2731" i="1"/>
  <c r="V2729" i="1"/>
  <c r="V2727" i="1"/>
  <c r="V2725" i="1"/>
  <c r="V2723" i="1"/>
  <c r="V2721" i="1"/>
  <c r="V2719" i="1"/>
  <c r="V2717" i="1"/>
  <c r="V2715" i="1"/>
  <c r="V2713" i="1"/>
  <c r="V2711" i="1"/>
  <c r="V2709" i="1"/>
  <c r="V2707" i="1"/>
  <c r="V2705" i="1"/>
  <c r="V2703" i="1"/>
  <c r="V2701" i="1"/>
  <c r="V2699" i="1"/>
  <c r="V2697" i="1"/>
  <c r="V2695" i="1"/>
  <c r="V2693" i="1"/>
  <c r="V2691" i="1"/>
  <c r="V2689" i="1"/>
  <c r="V2687" i="1"/>
  <c r="V2685" i="1"/>
  <c r="V2683" i="1"/>
  <c r="V2681" i="1"/>
  <c r="V2679" i="1"/>
  <c r="V2677" i="1"/>
  <c r="V2675" i="1"/>
  <c r="V2673" i="1"/>
  <c r="V2671" i="1"/>
  <c r="V2669" i="1"/>
  <c r="V2667" i="1"/>
  <c r="V2665" i="1"/>
  <c r="V2663" i="1"/>
  <c r="V2661" i="1"/>
  <c r="V2659" i="1"/>
  <c r="V2657" i="1"/>
  <c r="V2655" i="1"/>
  <c r="V2653" i="1"/>
  <c r="V2651" i="1"/>
  <c r="V2649" i="1"/>
  <c r="V2647" i="1"/>
  <c r="V2645" i="1"/>
  <c r="V2643" i="1"/>
  <c r="V2641" i="1"/>
  <c r="V2639" i="1"/>
  <c r="V2637" i="1"/>
  <c r="V2635" i="1"/>
  <c r="V2633" i="1"/>
  <c r="V2631" i="1"/>
  <c r="V2629" i="1"/>
  <c r="V2627" i="1"/>
  <c r="V2625" i="1"/>
  <c r="V2623" i="1"/>
  <c r="V2621" i="1"/>
  <c r="V2619" i="1"/>
  <c r="V2617" i="1"/>
  <c r="V2615" i="1"/>
  <c r="V2613" i="1"/>
  <c r="V2611" i="1"/>
  <c r="V2609" i="1"/>
  <c r="V2607" i="1"/>
  <c r="V2605" i="1"/>
  <c r="V2603" i="1"/>
  <c r="V2601" i="1"/>
  <c r="V2599" i="1"/>
  <c r="V2597" i="1"/>
  <c r="V2595" i="1"/>
  <c r="V2593" i="1"/>
  <c r="V2591" i="1"/>
  <c r="V2589" i="1"/>
  <c r="V2587" i="1"/>
  <c r="V2585" i="1"/>
  <c r="V2583" i="1"/>
  <c r="V2581" i="1"/>
  <c r="V2579" i="1"/>
  <c r="V2577" i="1"/>
  <c r="V2575" i="1"/>
  <c r="V2573" i="1"/>
  <c r="V2571" i="1"/>
  <c r="V2569" i="1"/>
  <c r="V2567" i="1"/>
  <c r="V2565" i="1"/>
  <c r="V2563" i="1"/>
  <c r="V2561" i="1"/>
  <c r="V2559" i="1"/>
  <c r="V2557" i="1"/>
  <c r="V2555" i="1"/>
  <c r="V2553" i="1"/>
  <c r="V2551" i="1"/>
  <c r="V2549" i="1"/>
  <c r="V2547" i="1"/>
  <c r="V2545" i="1"/>
  <c r="V2543" i="1"/>
  <c r="V2541" i="1"/>
  <c r="V2539" i="1"/>
  <c r="V2537" i="1"/>
  <c r="V2535" i="1"/>
  <c r="V2533" i="1"/>
  <c r="V2531" i="1"/>
  <c r="V2529" i="1"/>
  <c r="V2527" i="1"/>
  <c r="V2525" i="1"/>
  <c r="V2523" i="1"/>
  <c r="V2521" i="1"/>
  <c r="V2519" i="1"/>
  <c r="V2517" i="1"/>
  <c r="V2515" i="1"/>
  <c r="V2513" i="1"/>
  <c r="V2511" i="1"/>
  <c r="V2509" i="1"/>
  <c r="V2507" i="1"/>
  <c r="V2505" i="1"/>
  <c r="V2503" i="1"/>
  <c r="V2501" i="1"/>
  <c r="V2499" i="1"/>
  <c r="V2497" i="1"/>
  <c r="V2495" i="1"/>
  <c r="V2493" i="1"/>
  <c r="V2491" i="1"/>
  <c r="V2489" i="1"/>
  <c r="V2487" i="1"/>
  <c r="V2485" i="1"/>
  <c r="V2483" i="1"/>
  <c r="V2481" i="1"/>
  <c r="V2479" i="1"/>
  <c r="V2477" i="1"/>
  <c r="V2475" i="1"/>
  <c r="V2473" i="1"/>
  <c r="V2471" i="1"/>
  <c r="V2469" i="1"/>
  <c r="V2467" i="1"/>
  <c r="V2465" i="1"/>
  <c r="V2463" i="1"/>
  <c r="V2461" i="1"/>
  <c r="V2459" i="1"/>
  <c r="V2457" i="1"/>
  <c r="V2455" i="1"/>
  <c r="V2453" i="1"/>
  <c r="V2451" i="1"/>
  <c r="V2449" i="1"/>
  <c r="V2447" i="1"/>
  <c r="V2445" i="1"/>
  <c r="V2443" i="1"/>
  <c r="V2441" i="1"/>
  <c r="V2439" i="1"/>
  <c r="V2437" i="1"/>
  <c r="V2435" i="1"/>
  <c r="V2433" i="1"/>
  <c r="V2431" i="1"/>
  <c r="V2429" i="1"/>
  <c r="V2427" i="1"/>
  <c r="V2425" i="1"/>
  <c r="V2423" i="1"/>
  <c r="V2421" i="1"/>
  <c r="V2419" i="1"/>
  <c r="V2417" i="1"/>
  <c r="V2415" i="1"/>
  <c r="V2413" i="1"/>
  <c r="V2411" i="1"/>
  <c r="V2409" i="1"/>
  <c r="V2407" i="1"/>
  <c r="V2405" i="1"/>
  <c r="V2403" i="1"/>
  <c r="V2401" i="1"/>
  <c r="V2399" i="1"/>
  <c r="V2397" i="1"/>
  <c r="V2395" i="1"/>
  <c r="V2393" i="1"/>
  <c r="V2391" i="1"/>
  <c r="V2389" i="1"/>
  <c r="V2387" i="1"/>
  <c r="V2385" i="1"/>
  <c r="V2383" i="1"/>
  <c r="V2381" i="1"/>
  <c r="V2379" i="1"/>
  <c r="V2377" i="1"/>
  <c r="V2375" i="1"/>
  <c r="V2373" i="1"/>
  <c r="V2371" i="1"/>
  <c r="V2369" i="1"/>
  <c r="V2367" i="1"/>
  <c r="V2365" i="1"/>
  <c r="V2363" i="1"/>
  <c r="V2361" i="1"/>
  <c r="V2359" i="1"/>
  <c r="V2357" i="1"/>
  <c r="V2355" i="1"/>
  <c r="V2353" i="1"/>
  <c r="V2351" i="1"/>
  <c r="V2349" i="1"/>
  <c r="V2347" i="1"/>
  <c r="V2345" i="1"/>
  <c r="V2343" i="1"/>
  <c r="V2341" i="1"/>
  <c r="V2339" i="1"/>
  <c r="V2337" i="1"/>
  <c r="V2335" i="1"/>
  <c r="V2333" i="1"/>
  <c r="V2331" i="1"/>
  <c r="V2329" i="1"/>
  <c r="V2327" i="1"/>
  <c r="V2325" i="1"/>
  <c r="V2323" i="1"/>
  <c r="V2321" i="1"/>
  <c r="V2319" i="1"/>
  <c r="V2317" i="1"/>
  <c r="V2315" i="1"/>
  <c r="V2313" i="1"/>
  <c r="V2311" i="1"/>
  <c r="V2309" i="1"/>
  <c r="V2307" i="1"/>
  <c r="V2305" i="1"/>
  <c r="V2303" i="1"/>
  <c r="V2301" i="1"/>
  <c r="V2299" i="1"/>
  <c r="V2297" i="1"/>
  <c r="V2295" i="1"/>
  <c r="V2293" i="1"/>
  <c r="V2291" i="1"/>
  <c r="V2289" i="1"/>
  <c r="V2287" i="1"/>
  <c r="V2285" i="1"/>
  <c r="V2283" i="1"/>
  <c r="V2281" i="1"/>
  <c r="V2279" i="1"/>
  <c r="V2277" i="1"/>
  <c r="V2275" i="1"/>
  <c r="V2273" i="1"/>
  <c r="V2271" i="1"/>
  <c r="V2269" i="1"/>
  <c r="V2267" i="1"/>
  <c r="V2265" i="1"/>
  <c r="V2263" i="1"/>
  <c r="V2261" i="1"/>
  <c r="V2259" i="1"/>
  <c r="V2257" i="1"/>
  <c r="V2255" i="1"/>
  <c r="V2253" i="1"/>
  <c r="V2251" i="1"/>
  <c r="V2249" i="1"/>
  <c r="V2247" i="1"/>
  <c r="V2245" i="1"/>
  <c r="V2243" i="1"/>
  <c r="V2241" i="1"/>
  <c r="V2239" i="1"/>
  <c r="V2237" i="1"/>
  <c r="V2235" i="1"/>
  <c r="V2233" i="1"/>
  <c r="V2231" i="1"/>
  <c r="V2229" i="1"/>
  <c r="V2227" i="1"/>
  <c r="V2225" i="1"/>
  <c r="V2223" i="1"/>
  <c r="V2221" i="1"/>
  <c r="V2219" i="1"/>
  <c r="V2217" i="1"/>
  <c r="V2215" i="1"/>
  <c r="V2213" i="1"/>
  <c r="V2211" i="1"/>
  <c r="V2209" i="1"/>
  <c r="V2207" i="1"/>
  <c r="V2205" i="1"/>
  <c r="V2203" i="1"/>
  <c r="V2201" i="1"/>
  <c r="V2199" i="1"/>
  <c r="V2197" i="1"/>
  <c r="V2195" i="1"/>
  <c r="V2193" i="1"/>
  <c r="V2191" i="1"/>
  <c r="V2189" i="1"/>
  <c r="V2187" i="1"/>
  <c r="V2185" i="1"/>
  <c r="V2183" i="1"/>
  <c r="V2181" i="1"/>
  <c r="V2179" i="1"/>
  <c r="V2177" i="1"/>
  <c r="V2175" i="1"/>
  <c r="V2173" i="1"/>
  <c r="V2171" i="1"/>
  <c r="V2169" i="1"/>
  <c r="V2167" i="1"/>
  <c r="V2165" i="1"/>
  <c r="V2163" i="1"/>
  <c r="V2161" i="1"/>
  <c r="V2159" i="1"/>
  <c r="V2157" i="1"/>
  <c r="V2155" i="1"/>
  <c r="V2153" i="1"/>
  <c r="V2151" i="1"/>
  <c r="V2149" i="1"/>
  <c r="V2147" i="1"/>
  <c r="V2145" i="1"/>
  <c r="V2143" i="1"/>
  <c r="V2141" i="1"/>
  <c r="V2139" i="1"/>
  <c r="V2137" i="1"/>
  <c r="V2135" i="1"/>
  <c r="V2133" i="1"/>
  <c r="V2131" i="1"/>
  <c r="V2129" i="1"/>
  <c r="V2127" i="1"/>
  <c r="V2125" i="1"/>
  <c r="V2123" i="1"/>
  <c r="V2121" i="1"/>
  <c r="V2119" i="1"/>
  <c r="V2117" i="1"/>
  <c r="V2115" i="1"/>
  <c r="V2113" i="1"/>
  <c r="V2111" i="1"/>
  <c r="V2109" i="1"/>
  <c r="V2107" i="1"/>
  <c r="V2105" i="1"/>
  <c r="V2103" i="1"/>
  <c r="V2101" i="1"/>
  <c r="V2099" i="1"/>
  <c r="V2097" i="1"/>
  <c r="V2095" i="1"/>
  <c r="V2093" i="1"/>
  <c r="V2091" i="1"/>
  <c r="V2089" i="1"/>
  <c r="V2087" i="1"/>
  <c r="V2085" i="1"/>
  <c r="V2083" i="1"/>
  <c r="V2081" i="1"/>
  <c r="V2079" i="1"/>
  <c r="V2077" i="1"/>
  <c r="V2075" i="1"/>
  <c r="V2073" i="1"/>
  <c r="V2071" i="1"/>
  <c r="V2069" i="1"/>
  <c r="V2057" i="1"/>
  <c r="V1831" i="1"/>
  <c r="V2067" i="1"/>
  <c r="V2065" i="1"/>
  <c r="V2063" i="1"/>
  <c r="V2061" i="1"/>
  <c r="V2059" i="1"/>
  <c r="V2055" i="1"/>
  <c r="V2053" i="1"/>
  <c r="V2051" i="1"/>
  <c r="V2049" i="1"/>
  <c r="V2047" i="1"/>
  <c r="V2045" i="1"/>
  <c r="V2043" i="1"/>
  <c r="V2041" i="1"/>
  <c r="V2039" i="1"/>
  <c r="V2037" i="1"/>
  <c r="V2035" i="1"/>
  <c r="V2033" i="1"/>
  <c r="V2031" i="1"/>
  <c r="V2029" i="1"/>
  <c r="V2027" i="1"/>
  <c r="V2025" i="1"/>
  <c r="V2023" i="1"/>
  <c r="V2021" i="1"/>
  <c r="V2019" i="1"/>
  <c r="V2017" i="1"/>
  <c r="V2015" i="1"/>
  <c r="V2013" i="1"/>
  <c r="V2011" i="1"/>
  <c r="V2009" i="1"/>
  <c r="V2007" i="1"/>
  <c r="V2005" i="1"/>
  <c r="V2003" i="1"/>
  <c r="V2001" i="1"/>
  <c r="V1999" i="1"/>
  <c r="V1997" i="1"/>
  <c r="V1995" i="1"/>
  <c r="V1993" i="1"/>
  <c r="V1991" i="1"/>
  <c r="V1989" i="1"/>
  <c r="V1987" i="1"/>
  <c r="V1985" i="1"/>
  <c r="V1983" i="1"/>
  <c r="V1981" i="1"/>
  <c r="V1979" i="1"/>
  <c r="V1977" i="1"/>
  <c r="V1975" i="1"/>
  <c r="V1973" i="1"/>
  <c r="V1971" i="1"/>
  <c r="V1969" i="1"/>
  <c r="V1967" i="1"/>
  <c r="V1965" i="1"/>
  <c r="V1963" i="1"/>
  <c r="V1961" i="1"/>
  <c r="V1959" i="1"/>
  <c r="V1957" i="1"/>
  <c r="V1955" i="1"/>
  <c r="V1953" i="1"/>
  <c r="V1951" i="1"/>
  <c r="V1949" i="1"/>
  <c r="V1947" i="1"/>
  <c r="V1945" i="1"/>
  <c r="V1943" i="1"/>
  <c r="V1941" i="1"/>
  <c r="V1939" i="1"/>
  <c r="V1937" i="1"/>
  <c r="V1935" i="1"/>
  <c r="V1933" i="1"/>
  <c r="V1931" i="1"/>
  <c r="V1929" i="1"/>
  <c r="V1927" i="1"/>
  <c r="V1925" i="1"/>
  <c r="V1923" i="1"/>
  <c r="V1921" i="1"/>
  <c r="V1919" i="1"/>
  <c r="V1917" i="1"/>
  <c r="V1915" i="1"/>
  <c r="V1913" i="1"/>
  <c r="V1911" i="1"/>
  <c r="V1909" i="1"/>
  <c r="V1907" i="1"/>
  <c r="V1905" i="1"/>
  <c r="V1903" i="1"/>
  <c r="V1901" i="1"/>
  <c r="V1899" i="1"/>
  <c r="V1897" i="1"/>
  <c r="V1895" i="1"/>
  <c r="V1893" i="1"/>
  <c r="V1891" i="1"/>
  <c r="V1889" i="1"/>
  <c r="V1887" i="1"/>
  <c r="V1885" i="1"/>
  <c r="V1883" i="1"/>
  <c r="V1881" i="1"/>
  <c r="V1879" i="1"/>
  <c r="V1877" i="1"/>
  <c r="V1875" i="1"/>
  <c r="V1873" i="1"/>
  <c r="V1871" i="1"/>
  <c r="V1869" i="1"/>
  <c r="V1867" i="1"/>
  <c r="V1865" i="1"/>
  <c r="V1863" i="1"/>
  <c r="V1861" i="1"/>
  <c r="V1859" i="1"/>
  <c r="V1857" i="1"/>
  <c r="V1855" i="1"/>
  <c r="V1853" i="1"/>
  <c r="V1851" i="1"/>
  <c r="V1849" i="1"/>
  <c r="V1847" i="1"/>
  <c r="V1845" i="1"/>
  <c r="V1843" i="1"/>
  <c r="V1841" i="1"/>
  <c r="V1839" i="1"/>
  <c r="V1837" i="1"/>
  <c r="V1835" i="1"/>
  <c r="V1833" i="1"/>
  <c r="V1829" i="1"/>
  <c r="V1827" i="1"/>
  <c r="V1825" i="1"/>
  <c r="V1823" i="1"/>
  <c r="V1821" i="1"/>
  <c r="V1819" i="1"/>
  <c r="V1817" i="1"/>
  <c r="V1815" i="1"/>
  <c r="V1813" i="1"/>
  <c r="V1811" i="1"/>
  <c r="V1809" i="1"/>
  <c r="V1807" i="1"/>
  <c r="V1805" i="1"/>
  <c r="V1803" i="1"/>
  <c r="V1801" i="1"/>
  <c r="V1799" i="1"/>
  <c r="V1797" i="1"/>
  <c r="V1795" i="1"/>
  <c r="V1793" i="1"/>
  <c r="V1791" i="1"/>
  <c r="V1789" i="1"/>
  <c r="V1787" i="1"/>
  <c r="V1785" i="1"/>
  <c r="V1783" i="1"/>
  <c r="V1781" i="1"/>
  <c r="V1779" i="1"/>
  <c r="V1777" i="1"/>
  <c r="V1775" i="1"/>
  <c r="V1773" i="1"/>
  <c r="V1771" i="1"/>
  <c r="V1769" i="1"/>
  <c r="V1767" i="1"/>
  <c r="V1765" i="1"/>
  <c r="V1763" i="1"/>
  <c r="V1761" i="1"/>
  <c r="V1759" i="1"/>
  <c r="V1757" i="1"/>
  <c r="V1755" i="1"/>
  <c r="V1753" i="1"/>
  <c r="V1751" i="1"/>
  <c r="V1749" i="1"/>
  <c r="V1747" i="1"/>
  <c r="V1703" i="1"/>
  <c r="V1639" i="1"/>
  <c r="V1395" i="1"/>
  <c r="V1139" i="1"/>
  <c r="V1745" i="1"/>
  <c r="V1743" i="1"/>
  <c r="V1741" i="1"/>
  <c r="V1739" i="1"/>
  <c r="V1737" i="1"/>
  <c r="V1735" i="1"/>
  <c r="V1733" i="1"/>
  <c r="V1731" i="1"/>
  <c r="V1729" i="1"/>
  <c r="V1727" i="1"/>
  <c r="V1725" i="1"/>
  <c r="V1723" i="1"/>
  <c r="V1721" i="1"/>
  <c r="V1719" i="1"/>
  <c r="V1717" i="1"/>
  <c r="V1715" i="1"/>
  <c r="V1713" i="1"/>
  <c r="V1711" i="1"/>
  <c r="V1709" i="1"/>
  <c r="V1707" i="1"/>
  <c r="V1705" i="1"/>
  <c r="V1701" i="1"/>
  <c r="V1699" i="1"/>
  <c r="V1697" i="1"/>
  <c r="V1695" i="1"/>
  <c r="V1693" i="1"/>
  <c r="V1691" i="1"/>
  <c r="V1689" i="1"/>
  <c r="V1687" i="1"/>
  <c r="V1685" i="1"/>
  <c r="V1683" i="1"/>
  <c r="V1681" i="1"/>
  <c r="V1679" i="1"/>
  <c r="V1677" i="1"/>
  <c r="V1675" i="1"/>
  <c r="V1673" i="1"/>
  <c r="V1671" i="1"/>
  <c r="V1669" i="1"/>
  <c r="V1667" i="1"/>
  <c r="V1665" i="1"/>
  <c r="V1663" i="1"/>
  <c r="V1661" i="1"/>
  <c r="V1659" i="1"/>
  <c r="V1657" i="1"/>
  <c r="V1655" i="1"/>
  <c r="V1653" i="1"/>
  <c r="V1651" i="1"/>
  <c r="V1649" i="1"/>
  <c r="V1647" i="1"/>
  <c r="V1645" i="1"/>
  <c r="V1643" i="1"/>
  <c r="V1641" i="1"/>
  <c r="V1637" i="1"/>
  <c r="V1635" i="1"/>
  <c r="V1633" i="1"/>
  <c r="V1631" i="1"/>
  <c r="V1629" i="1"/>
  <c r="V1627" i="1"/>
  <c r="V1625" i="1"/>
  <c r="V1623" i="1"/>
  <c r="V1621" i="1"/>
  <c r="V1619" i="1"/>
  <c r="V1617" i="1"/>
  <c r="V1615" i="1"/>
  <c r="V1613" i="1"/>
  <c r="V1611" i="1"/>
  <c r="V1609" i="1"/>
  <c r="V1607" i="1"/>
  <c r="V1605" i="1"/>
  <c r="V1603" i="1"/>
  <c r="V1601" i="1"/>
  <c r="V1599" i="1"/>
  <c r="V1597" i="1"/>
  <c r="V1595" i="1"/>
  <c r="V1593" i="1"/>
  <c r="V1591" i="1"/>
  <c r="V1589" i="1"/>
  <c r="V1587" i="1"/>
  <c r="V1585" i="1"/>
  <c r="V1583" i="1"/>
  <c r="V1581" i="1"/>
  <c r="V1579" i="1"/>
  <c r="V1577" i="1"/>
  <c r="V1575" i="1"/>
  <c r="V1573" i="1"/>
  <c r="V1571" i="1"/>
  <c r="V1569" i="1"/>
  <c r="V1567" i="1"/>
  <c r="V1565" i="1"/>
  <c r="V1563" i="1"/>
  <c r="V1561" i="1"/>
  <c r="V1559" i="1"/>
  <c r="V1557" i="1"/>
  <c r="V1555" i="1"/>
  <c r="V1553" i="1"/>
  <c r="V1551" i="1"/>
  <c r="V1549" i="1"/>
  <c r="V1547" i="1"/>
  <c r="V1545" i="1"/>
  <c r="V1543" i="1"/>
  <c r="V1541" i="1"/>
  <c r="V1539" i="1"/>
  <c r="V1537" i="1"/>
  <c r="V1535" i="1"/>
  <c r="V1533" i="1"/>
  <c r="V1531" i="1"/>
  <c r="V1529" i="1"/>
  <c r="V1527" i="1"/>
  <c r="V1525" i="1"/>
  <c r="V1523" i="1"/>
  <c r="V1521" i="1"/>
  <c r="V1519" i="1"/>
  <c r="V1517" i="1"/>
  <c r="V1515" i="1"/>
  <c r="V1513" i="1"/>
  <c r="V1511" i="1"/>
  <c r="V1509" i="1"/>
  <c r="V1507" i="1"/>
  <c r="V1505" i="1"/>
  <c r="V1503" i="1"/>
  <c r="V1501" i="1"/>
  <c r="V1499" i="1"/>
  <c r="V1497" i="1"/>
  <c r="V1495" i="1"/>
  <c r="V1493" i="1"/>
  <c r="V1491" i="1"/>
  <c r="V1489" i="1"/>
  <c r="V1487" i="1"/>
  <c r="V1485" i="1"/>
  <c r="V1483" i="1"/>
  <c r="V1481" i="1"/>
  <c r="V1479" i="1"/>
  <c r="V1477" i="1"/>
  <c r="V1475" i="1"/>
  <c r="V1473" i="1"/>
  <c r="V1471" i="1"/>
  <c r="V1469" i="1"/>
  <c r="V1467" i="1"/>
  <c r="V1465" i="1"/>
  <c r="V1463" i="1"/>
  <c r="V1461" i="1"/>
  <c r="V1459" i="1"/>
  <c r="V1457" i="1"/>
  <c r="V1455" i="1"/>
  <c r="V1453" i="1"/>
  <c r="V1451" i="1"/>
  <c r="V1449" i="1"/>
  <c r="V1447" i="1"/>
  <c r="V1445" i="1"/>
  <c r="V1443" i="1"/>
  <c r="V1441" i="1"/>
  <c r="V1439" i="1"/>
  <c r="V1437" i="1"/>
  <c r="V1435" i="1"/>
  <c r="V1433" i="1"/>
  <c r="V1431" i="1"/>
  <c r="V1429" i="1"/>
  <c r="V1427" i="1"/>
  <c r="V1425" i="1"/>
  <c r="V1423" i="1"/>
  <c r="V1421" i="1"/>
  <c r="V1419" i="1"/>
  <c r="V1417" i="1"/>
  <c r="V1415" i="1"/>
  <c r="V1413" i="1"/>
  <c r="V1411" i="1"/>
  <c r="V1409" i="1"/>
  <c r="V1407" i="1"/>
  <c r="V1405" i="1"/>
  <c r="V1403" i="1"/>
  <c r="V1401" i="1"/>
  <c r="V1399" i="1"/>
  <c r="V1397" i="1"/>
  <c r="V1393" i="1"/>
  <c r="V1391" i="1"/>
  <c r="V1389" i="1"/>
  <c r="V1387" i="1"/>
  <c r="V1385" i="1"/>
  <c r="V1383" i="1"/>
  <c r="V1381" i="1"/>
  <c r="V1379" i="1"/>
  <c r="V1377" i="1"/>
  <c r="V1375" i="1"/>
  <c r="V1373" i="1"/>
  <c r="V1371" i="1"/>
  <c r="V1369" i="1"/>
  <c r="V1367" i="1"/>
  <c r="V1365" i="1"/>
  <c r="V1363" i="1"/>
  <c r="V1361" i="1"/>
  <c r="V1359" i="1"/>
  <c r="V1357" i="1"/>
  <c r="V1355" i="1"/>
  <c r="V1353" i="1"/>
  <c r="V1351" i="1"/>
  <c r="V1349" i="1"/>
  <c r="V1347" i="1"/>
  <c r="V1345" i="1"/>
  <c r="V1343" i="1"/>
  <c r="V1341" i="1"/>
  <c r="V1339" i="1"/>
  <c r="V1337" i="1"/>
  <c r="V1335" i="1"/>
  <c r="V1333" i="1"/>
  <c r="V1331" i="1"/>
  <c r="V1329" i="1"/>
  <c r="V1327" i="1"/>
  <c r="V1325" i="1"/>
  <c r="V1323" i="1"/>
  <c r="V1321" i="1"/>
  <c r="V1319" i="1"/>
  <c r="V1317" i="1"/>
  <c r="V1315" i="1"/>
  <c r="V1313" i="1"/>
  <c r="V1311" i="1"/>
  <c r="V1309" i="1"/>
  <c r="V1307" i="1"/>
  <c r="V1305" i="1"/>
  <c r="V1303" i="1"/>
  <c r="V1301" i="1"/>
  <c r="V1299" i="1"/>
  <c r="V1297" i="1"/>
  <c r="V1295" i="1"/>
  <c r="V1293" i="1"/>
  <c r="V1291" i="1"/>
  <c r="V1289" i="1"/>
  <c r="V1287" i="1"/>
  <c r="V1285" i="1"/>
  <c r="V1283" i="1"/>
  <c r="V1281" i="1"/>
  <c r="V1279" i="1"/>
  <c r="V1277" i="1"/>
  <c r="V1275" i="1"/>
  <c r="V1273" i="1"/>
  <c r="V1271" i="1"/>
  <c r="V1269" i="1"/>
  <c r="V1267" i="1"/>
  <c r="V1265" i="1"/>
  <c r="V1263" i="1"/>
  <c r="V1261" i="1"/>
  <c r="V1259" i="1"/>
  <c r="V1257" i="1"/>
  <c r="V1255" i="1"/>
  <c r="V1253" i="1"/>
  <c r="V1251" i="1"/>
  <c r="V1249" i="1"/>
  <c r="V1247" i="1"/>
  <c r="V1245" i="1"/>
  <c r="V1243" i="1"/>
  <c r="V1241" i="1"/>
  <c r="V1239" i="1"/>
  <c r="V1237" i="1"/>
  <c r="V1235" i="1"/>
  <c r="V1233" i="1"/>
  <c r="V1231" i="1"/>
  <c r="V1229" i="1"/>
  <c r="V1227" i="1"/>
  <c r="V1225" i="1"/>
  <c r="V1223" i="1"/>
  <c r="V1221" i="1"/>
  <c r="V1219" i="1"/>
  <c r="V1217" i="1"/>
  <c r="V1215" i="1"/>
  <c r="V1213" i="1"/>
  <c r="V1211" i="1"/>
  <c r="V1209" i="1"/>
  <c r="V1207" i="1"/>
  <c r="V1205" i="1"/>
  <c r="V1203" i="1"/>
  <c r="V1201" i="1"/>
  <c r="V1199" i="1"/>
  <c r="V1197" i="1"/>
  <c r="V1195" i="1"/>
  <c r="V1193" i="1"/>
  <c r="V1191" i="1"/>
  <c r="V1189" i="1"/>
  <c r="V1187" i="1"/>
  <c r="V1185" i="1"/>
  <c r="V1183" i="1"/>
  <c r="V1181" i="1"/>
  <c r="V1179" i="1"/>
  <c r="V1177" i="1"/>
  <c r="V1175" i="1"/>
  <c r="V1173" i="1"/>
  <c r="V1171" i="1"/>
  <c r="V1169" i="1"/>
  <c r="V1167" i="1"/>
  <c r="V1165" i="1"/>
  <c r="V1163" i="1"/>
  <c r="V1161" i="1"/>
  <c r="V1159" i="1"/>
  <c r="V1157" i="1"/>
  <c r="V1155" i="1"/>
  <c r="V1153" i="1"/>
  <c r="V1151" i="1"/>
  <c r="V1149" i="1"/>
  <c r="V1147" i="1"/>
  <c r="V1145" i="1"/>
  <c r="V1143" i="1"/>
  <c r="V1141" i="1"/>
  <c r="V1137" i="1"/>
  <c r="V1135" i="1"/>
  <c r="V1133" i="1"/>
  <c r="V1131" i="1"/>
  <c r="V1129" i="1"/>
  <c r="V1127" i="1"/>
  <c r="V1125" i="1"/>
  <c r="V1123" i="1"/>
  <c r="V1121" i="1"/>
  <c r="V1119" i="1"/>
  <c r="V1117" i="1"/>
  <c r="V1115" i="1"/>
  <c r="V1113" i="1"/>
  <c r="V1111" i="1"/>
  <c r="V1109" i="1"/>
  <c r="V1107" i="1"/>
  <c r="V1105" i="1"/>
  <c r="V1103" i="1"/>
  <c r="V1101" i="1"/>
  <c r="V1099" i="1"/>
  <c r="V1097" i="1"/>
  <c r="V1095" i="1"/>
  <c r="V1093" i="1"/>
  <c r="V1091" i="1"/>
  <c r="V1089" i="1"/>
  <c r="V1087" i="1"/>
  <c r="V1085" i="1"/>
  <c r="V1083" i="1"/>
  <c r="V1081" i="1"/>
  <c r="V1079" i="1"/>
  <c r="V1077" i="1"/>
  <c r="V1075" i="1"/>
  <c r="V1073" i="1"/>
  <c r="V1071" i="1"/>
  <c r="V1069" i="1"/>
  <c r="V1067" i="1"/>
  <c r="V1065" i="1"/>
  <c r="V1063" i="1"/>
  <c r="V1061" i="1"/>
  <c r="V1059" i="1"/>
  <c r="V1057" i="1"/>
  <c r="V1055" i="1"/>
  <c r="V1053" i="1"/>
  <c r="V1051" i="1"/>
  <c r="V1049" i="1"/>
  <c r="V1047" i="1"/>
  <c r="V1045" i="1"/>
  <c r="V1043" i="1"/>
  <c r="V1041" i="1"/>
  <c r="V1039" i="1"/>
  <c r="V1037" i="1"/>
  <c r="V1035" i="1"/>
  <c r="V1033" i="1"/>
  <c r="V1031" i="1"/>
  <c r="V1029" i="1"/>
  <c r="V1027" i="1"/>
  <c r="V1025" i="1"/>
  <c r="V1023" i="1"/>
  <c r="V1021" i="1"/>
  <c r="V1019" i="1"/>
  <c r="V1017" i="1"/>
  <c r="V1015" i="1"/>
  <c r="V1013" i="1"/>
  <c r="V1011" i="1"/>
  <c r="V1009" i="1"/>
  <c r="V1007" i="1"/>
  <c r="V1005" i="1"/>
  <c r="V1003" i="1"/>
  <c r="V1001" i="1"/>
  <c r="V999" i="1"/>
  <c r="V997" i="1"/>
  <c r="V995" i="1"/>
  <c r="V993" i="1"/>
  <c r="V991" i="1"/>
  <c r="V989" i="1"/>
  <c r="V987" i="1"/>
  <c r="V985" i="1"/>
  <c r="V983" i="1"/>
  <c r="V981" i="1"/>
  <c r="V979" i="1"/>
  <c r="V977" i="1"/>
  <c r="V975" i="1"/>
  <c r="V973" i="1"/>
  <c r="V971" i="1"/>
  <c r="V969" i="1"/>
  <c r="V967" i="1"/>
  <c r="V965" i="1"/>
  <c r="V963" i="1"/>
  <c r="V961" i="1"/>
  <c r="V959" i="1"/>
  <c r="V957" i="1"/>
  <c r="V955" i="1"/>
  <c r="V953" i="1"/>
  <c r="V951" i="1"/>
  <c r="V949" i="1"/>
  <c r="V947" i="1"/>
  <c r="V945" i="1"/>
  <c r="V943" i="1"/>
  <c r="V941" i="1"/>
  <c r="V939" i="1"/>
  <c r="V937" i="1"/>
  <c r="V935" i="1"/>
  <c r="V933" i="1"/>
  <c r="V931" i="1"/>
  <c r="V929" i="1"/>
  <c r="V927" i="1"/>
  <c r="V925" i="1"/>
  <c r="V923" i="1"/>
  <c r="V921" i="1"/>
  <c r="V919" i="1"/>
  <c r="V917" i="1"/>
  <c r="V915" i="1"/>
  <c r="V913" i="1"/>
  <c r="V911" i="1"/>
  <c r="V909" i="1"/>
  <c r="V907" i="1"/>
  <c r="V905" i="1"/>
  <c r="V903" i="1"/>
  <c r="V901" i="1"/>
  <c r="V899" i="1"/>
  <c r="V897" i="1"/>
  <c r="V895" i="1"/>
  <c r="V893" i="1"/>
  <c r="V891" i="1"/>
  <c r="V889" i="1"/>
  <c r="V887" i="1"/>
  <c r="V885" i="1"/>
  <c r="V883" i="1"/>
  <c r="V881" i="1"/>
  <c r="V879" i="1"/>
  <c r="V877" i="1"/>
  <c r="V875" i="1"/>
  <c r="V873" i="1"/>
  <c r="V871" i="1"/>
  <c r="V869" i="1"/>
  <c r="V867" i="1"/>
  <c r="V865" i="1"/>
  <c r="V863" i="1"/>
  <c r="V861" i="1"/>
  <c r="V859" i="1"/>
  <c r="V857" i="1"/>
  <c r="V855" i="1"/>
  <c r="V853" i="1"/>
  <c r="V851" i="1"/>
  <c r="V849" i="1"/>
  <c r="V847" i="1"/>
  <c r="V845" i="1"/>
  <c r="V843" i="1"/>
  <c r="V841" i="1"/>
  <c r="V839" i="1"/>
  <c r="V837" i="1"/>
  <c r="V835" i="1"/>
  <c r="V833" i="1"/>
  <c r="V831" i="1"/>
  <c r="V829" i="1"/>
  <c r="V827" i="1"/>
  <c r="V825" i="1"/>
  <c r="V823" i="1"/>
  <c r="V821" i="1"/>
  <c r="V819" i="1"/>
  <c r="V817" i="1"/>
  <c r="V815" i="1"/>
  <c r="V813" i="1"/>
  <c r="V811" i="1"/>
  <c r="V809" i="1"/>
  <c r="V807" i="1"/>
  <c r="V805" i="1"/>
  <c r="V803" i="1"/>
  <c r="V801" i="1"/>
  <c r="V799" i="1"/>
  <c r="V797" i="1"/>
  <c r="V795" i="1"/>
  <c r="V793" i="1"/>
  <c r="V791" i="1"/>
  <c r="V789" i="1"/>
  <c r="V787" i="1"/>
  <c r="V785" i="1"/>
  <c r="V783" i="1"/>
  <c r="V781" i="1"/>
  <c r="V779" i="1"/>
  <c r="V777" i="1"/>
  <c r="V775" i="1"/>
  <c r="V773" i="1"/>
  <c r="V771" i="1"/>
  <c r="V769" i="1"/>
  <c r="V767" i="1"/>
  <c r="V765" i="1"/>
  <c r="V763" i="1"/>
  <c r="V761" i="1"/>
  <c r="V759" i="1"/>
  <c r="V757" i="1"/>
  <c r="V755" i="1"/>
  <c r="V753" i="1"/>
  <c r="V751" i="1"/>
  <c r="V749" i="1"/>
  <c r="V747" i="1"/>
  <c r="V745" i="1"/>
  <c r="V743" i="1"/>
  <c r="V741" i="1"/>
  <c r="V739" i="1"/>
  <c r="V737" i="1"/>
  <c r="V735" i="1"/>
  <c r="V733" i="1"/>
  <c r="V731" i="1"/>
  <c r="V729" i="1"/>
  <c r="V727" i="1"/>
  <c r="V725" i="1"/>
  <c r="V723" i="1"/>
  <c r="V721" i="1"/>
  <c r="V719" i="1"/>
  <c r="V717" i="1"/>
  <c r="V715" i="1"/>
  <c r="V713" i="1"/>
  <c r="V711" i="1"/>
  <c r="V709" i="1"/>
  <c r="V707" i="1"/>
  <c r="V705" i="1"/>
  <c r="V703" i="1"/>
  <c r="V701" i="1"/>
  <c r="V699" i="1"/>
  <c r="V697" i="1"/>
  <c r="V695" i="1"/>
  <c r="V693" i="1"/>
  <c r="V691" i="1"/>
  <c r="V689" i="1"/>
  <c r="V687" i="1"/>
  <c r="V685" i="1"/>
  <c r="V683" i="1"/>
  <c r="V681" i="1"/>
  <c r="V679" i="1"/>
  <c r="V677" i="1"/>
  <c r="V675" i="1"/>
  <c r="V673" i="1"/>
  <c r="V671" i="1"/>
  <c r="V669" i="1"/>
  <c r="V667" i="1"/>
  <c r="V665" i="1"/>
  <c r="V663" i="1"/>
  <c r="V661" i="1"/>
  <c r="V659" i="1"/>
  <c r="V657" i="1"/>
  <c r="V655" i="1"/>
  <c r="V653" i="1"/>
  <c r="V651" i="1"/>
  <c r="V649" i="1"/>
  <c r="V647" i="1"/>
  <c r="V645" i="1"/>
  <c r="V643" i="1"/>
  <c r="V641" i="1"/>
  <c r="V639" i="1"/>
  <c r="V637" i="1"/>
  <c r="V635" i="1"/>
  <c r="V633" i="1"/>
  <c r="V631" i="1"/>
  <c r="V629" i="1"/>
  <c r="V627" i="1"/>
  <c r="V625" i="1"/>
  <c r="V623" i="1"/>
  <c r="V621" i="1"/>
  <c r="V619" i="1"/>
  <c r="V617" i="1"/>
  <c r="V615" i="1"/>
  <c r="V613" i="1"/>
  <c r="V611" i="1"/>
  <c r="V609" i="1"/>
  <c r="V607" i="1"/>
  <c r="V605" i="1"/>
  <c r="V603" i="1"/>
  <c r="V601" i="1"/>
  <c r="V599" i="1"/>
  <c r="V597" i="1"/>
  <c r="V595" i="1"/>
  <c r="V593" i="1"/>
  <c r="V591" i="1"/>
  <c r="V589" i="1"/>
  <c r="V587" i="1"/>
  <c r="V585" i="1"/>
  <c r="V583" i="1"/>
  <c r="V581" i="1"/>
  <c r="V579" i="1"/>
  <c r="V577" i="1"/>
  <c r="V575" i="1"/>
  <c r="V573" i="1"/>
  <c r="V571" i="1"/>
  <c r="V569" i="1"/>
  <c r="V567" i="1"/>
  <c r="V565" i="1"/>
  <c r="V563" i="1"/>
  <c r="V561" i="1"/>
  <c r="V559" i="1"/>
  <c r="V557" i="1"/>
  <c r="V555" i="1"/>
  <c r="V553" i="1"/>
  <c r="V551" i="1"/>
  <c r="V549" i="1"/>
  <c r="V547" i="1"/>
  <c r="V545" i="1"/>
  <c r="V543" i="1"/>
  <c r="V541" i="1"/>
  <c r="V539" i="1"/>
  <c r="V537" i="1"/>
  <c r="V535" i="1"/>
  <c r="V533" i="1"/>
  <c r="V531" i="1"/>
  <c r="V529" i="1"/>
  <c r="V527" i="1"/>
  <c r="V525" i="1"/>
  <c r="V523" i="1"/>
  <c r="V521" i="1"/>
  <c r="V519" i="1"/>
  <c r="V517" i="1"/>
  <c r="V515" i="1"/>
  <c r="V513" i="1"/>
  <c r="V511" i="1"/>
  <c r="V509" i="1"/>
  <c r="V507" i="1"/>
  <c r="V505" i="1"/>
  <c r="V503" i="1"/>
  <c r="V501" i="1"/>
  <c r="V499" i="1"/>
  <c r="V497" i="1"/>
  <c r="V495" i="1"/>
  <c r="V493" i="1"/>
  <c r="V491" i="1"/>
  <c r="V489" i="1"/>
  <c r="V487" i="1"/>
  <c r="V485" i="1"/>
  <c r="V483" i="1"/>
  <c r="V481" i="1"/>
  <c r="V479" i="1"/>
  <c r="V477" i="1"/>
  <c r="V475" i="1"/>
  <c r="V473" i="1"/>
  <c r="V471" i="1"/>
  <c r="V469" i="1"/>
  <c r="V467" i="1"/>
  <c r="V465" i="1"/>
  <c r="V463" i="1"/>
  <c r="V461" i="1"/>
  <c r="V459" i="1"/>
  <c r="V457" i="1"/>
  <c r="V455" i="1"/>
  <c r="V453" i="1"/>
  <c r="V451" i="1"/>
  <c r="V449" i="1"/>
  <c r="V447" i="1"/>
  <c r="V445" i="1"/>
  <c r="V443" i="1"/>
  <c r="V441" i="1"/>
  <c r="V439" i="1"/>
  <c r="V437" i="1"/>
  <c r="V435" i="1"/>
  <c r="V433" i="1"/>
  <c r="V431" i="1"/>
  <c r="V429" i="1"/>
  <c r="V427" i="1"/>
  <c r="V425" i="1"/>
  <c r="V423" i="1"/>
  <c r="V421" i="1"/>
  <c r="V419" i="1"/>
  <c r="V417" i="1"/>
  <c r="V415" i="1"/>
  <c r="V413" i="1"/>
  <c r="V411" i="1"/>
  <c r="V409" i="1"/>
  <c r="V407" i="1"/>
  <c r="V405" i="1"/>
  <c r="V403" i="1"/>
  <c r="V401" i="1"/>
  <c r="V399" i="1"/>
  <c r="V397" i="1"/>
  <c r="V395" i="1"/>
  <c r="V393" i="1"/>
  <c r="V391" i="1"/>
  <c r="V389" i="1"/>
  <c r="V387" i="1"/>
  <c r="V385" i="1"/>
  <c r="V383" i="1"/>
  <c r="V381" i="1"/>
  <c r="V379" i="1"/>
  <c r="V377" i="1"/>
  <c r="V375" i="1"/>
  <c r="V373" i="1"/>
  <c r="V371" i="1"/>
  <c r="V369" i="1"/>
  <c r="V367" i="1"/>
  <c r="V365" i="1"/>
  <c r="V363" i="1"/>
  <c r="V361" i="1"/>
  <c r="V359" i="1"/>
  <c r="V357" i="1"/>
  <c r="V355" i="1"/>
  <c r="V353" i="1"/>
  <c r="V351" i="1"/>
  <c r="V349" i="1"/>
  <c r="V347" i="1"/>
  <c r="V345" i="1"/>
  <c r="V343" i="1"/>
  <c r="V341" i="1"/>
  <c r="V339" i="1"/>
  <c r="V337" i="1"/>
  <c r="V335" i="1"/>
  <c r="V333" i="1"/>
  <c r="V331" i="1"/>
  <c r="V329" i="1"/>
  <c r="V327" i="1"/>
  <c r="V325" i="1"/>
  <c r="V323" i="1"/>
  <c r="V321" i="1"/>
  <c r="V319" i="1"/>
  <c r="V317" i="1"/>
  <c r="V315" i="1"/>
  <c r="V313" i="1"/>
  <c r="V311" i="1"/>
  <c r="V309" i="1"/>
  <c r="V307" i="1"/>
  <c r="V305" i="1"/>
  <c r="V303" i="1"/>
  <c r="V301" i="1"/>
  <c r="V299" i="1"/>
  <c r="V297" i="1"/>
  <c r="V295" i="1"/>
  <c r="V293" i="1"/>
  <c r="V291" i="1"/>
  <c r="V289" i="1"/>
  <c r="V287" i="1"/>
  <c r="V285" i="1"/>
  <c r="V283" i="1"/>
  <c r="V281" i="1"/>
  <c r="V279" i="1"/>
  <c r="V277" i="1"/>
  <c r="V275" i="1"/>
  <c r="V273" i="1"/>
  <c r="V271" i="1"/>
  <c r="V269" i="1"/>
  <c r="V267" i="1"/>
  <c r="V265" i="1"/>
  <c r="V263" i="1"/>
  <c r="V261" i="1"/>
  <c r="V259" i="1"/>
  <c r="V257" i="1"/>
  <c r="V255" i="1"/>
  <c r="V253" i="1"/>
  <c r="V251" i="1"/>
  <c r="V249" i="1"/>
  <c r="V247" i="1"/>
  <c r="V245" i="1"/>
  <c r="V243" i="1"/>
  <c r="V241" i="1"/>
  <c r="V239" i="1"/>
  <c r="V237" i="1"/>
  <c r="V235" i="1"/>
  <c r="V233" i="1"/>
  <c r="V231" i="1"/>
  <c r="V229" i="1"/>
  <c r="V227" i="1"/>
  <c r="V225" i="1"/>
  <c r="V223" i="1"/>
  <c r="V221" i="1"/>
  <c r="V219" i="1"/>
  <c r="V217" i="1"/>
  <c r="V215" i="1"/>
  <c r="V213" i="1"/>
  <c r="V211" i="1"/>
  <c r="V209" i="1"/>
  <c r="V207" i="1"/>
  <c r="V205" i="1"/>
  <c r="V203" i="1"/>
  <c r="V201" i="1"/>
  <c r="V199" i="1"/>
  <c r="V197" i="1"/>
  <c r="V195" i="1"/>
  <c r="V193" i="1"/>
  <c r="V191" i="1"/>
  <c r="V189" i="1"/>
  <c r="V187" i="1"/>
  <c r="V185" i="1"/>
  <c r="V183" i="1"/>
  <c r="V181" i="1"/>
  <c r="V179" i="1"/>
  <c r="V177" i="1"/>
  <c r="V175" i="1"/>
  <c r="V173" i="1"/>
  <c r="V171" i="1"/>
  <c r="V169" i="1"/>
  <c r="V167" i="1"/>
  <c r="V165" i="1"/>
  <c r="V163" i="1"/>
  <c r="V161" i="1"/>
  <c r="V159" i="1"/>
  <c r="V157" i="1"/>
  <c r="V155" i="1"/>
  <c r="V153" i="1"/>
  <c r="V151" i="1"/>
  <c r="V149" i="1"/>
  <c r="V147" i="1"/>
  <c r="V145" i="1"/>
  <c r="V143" i="1"/>
  <c r="V141" i="1"/>
  <c r="V139" i="1"/>
  <c r="V137" i="1"/>
  <c r="V135" i="1"/>
  <c r="V133" i="1"/>
  <c r="V131" i="1"/>
  <c r="V129" i="1"/>
  <c r="V127" i="1"/>
  <c r="V125" i="1"/>
  <c r="V123" i="1"/>
  <c r="V121" i="1"/>
  <c r="V119" i="1"/>
  <c r="V117" i="1"/>
  <c r="V115" i="1"/>
  <c r="V113" i="1"/>
  <c r="V111" i="1"/>
  <c r="V109" i="1"/>
  <c r="V107" i="1"/>
  <c r="V105" i="1"/>
  <c r="V103" i="1"/>
  <c r="V101" i="1"/>
  <c r="V99" i="1"/>
  <c r="V97" i="1"/>
  <c r="V95" i="1"/>
  <c r="V93" i="1"/>
  <c r="V91" i="1"/>
  <c r="V89" i="1"/>
  <c r="V87" i="1"/>
  <c r="V85" i="1"/>
  <c r="V83" i="1"/>
  <c r="V81" i="1"/>
  <c r="V79" i="1"/>
  <c r="V77" i="1"/>
  <c r="V75" i="1"/>
  <c r="V73" i="1"/>
  <c r="V71" i="1"/>
  <c r="V69" i="1"/>
  <c r="V67" i="1"/>
  <c r="V65" i="1"/>
  <c r="V63" i="1"/>
  <c r="V61" i="1"/>
  <c r="V59" i="1"/>
  <c r="V57" i="1"/>
  <c r="V55" i="1"/>
  <c r="V53" i="1"/>
  <c r="V51" i="1"/>
  <c r="V49" i="1"/>
  <c r="V47" i="1"/>
  <c r="V45" i="1"/>
  <c r="V43" i="1"/>
  <c r="V41" i="1"/>
  <c r="V39" i="1"/>
  <c r="V37" i="1"/>
  <c r="V35" i="1"/>
  <c r="V33" i="1"/>
  <c r="V31" i="1"/>
  <c r="V29" i="1"/>
  <c r="V27" i="1"/>
  <c r="V25" i="1"/>
  <c r="V23" i="1"/>
  <c r="V21" i="1"/>
  <c r="V19" i="1"/>
  <c r="V17" i="1"/>
  <c r="V15" i="1"/>
  <c r="V13" i="1"/>
  <c r="V11" i="1"/>
  <c r="V9" i="1"/>
  <c r="V7" i="1"/>
  <c r="V5" i="1"/>
  <c r="W9" i="1" s="1"/>
  <c r="V3" i="1"/>
  <c r="V584" i="1"/>
  <c r="V582" i="1"/>
  <c r="V580" i="1"/>
  <c r="V578" i="1"/>
  <c r="V576" i="1"/>
  <c r="V574" i="1"/>
  <c r="V572" i="1"/>
  <c r="V570" i="1"/>
  <c r="V568" i="1"/>
  <c r="V566" i="1"/>
  <c r="V564" i="1"/>
  <c r="V562" i="1"/>
  <c r="V560" i="1"/>
  <c r="V558" i="1"/>
  <c r="V556" i="1"/>
  <c r="V554" i="1"/>
  <c r="V552" i="1"/>
  <c r="V550" i="1"/>
  <c r="V548" i="1"/>
  <c r="V546" i="1"/>
  <c r="V544" i="1"/>
  <c r="V542" i="1"/>
  <c r="V540" i="1"/>
  <c r="V538" i="1"/>
  <c r="V536" i="1"/>
  <c r="V534" i="1"/>
  <c r="V532" i="1"/>
  <c r="V530" i="1"/>
  <c r="V528" i="1"/>
  <c r="V526" i="1"/>
  <c r="V524" i="1"/>
  <c r="V522" i="1"/>
  <c r="V520" i="1"/>
  <c r="V518" i="1"/>
  <c r="V516" i="1"/>
  <c r="V514" i="1"/>
  <c r="V512" i="1"/>
  <c r="V510" i="1"/>
  <c r="V508" i="1"/>
  <c r="V506" i="1"/>
  <c r="V504" i="1"/>
  <c r="V502" i="1"/>
  <c r="V500" i="1"/>
  <c r="V498" i="1"/>
  <c r="V496" i="1"/>
  <c r="V494" i="1"/>
  <c r="V492" i="1"/>
  <c r="V490" i="1"/>
  <c r="V488" i="1"/>
  <c r="V486" i="1"/>
  <c r="V484" i="1"/>
  <c r="V482" i="1"/>
  <c r="V480" i="1"/>
  <c r="V478" i="1"/>
  <c r="V476" i="1"/>
  <c r="V474" i="1"/>
  <c r="V472" i="1"/>
  <c r="V470" i="1"/>
  <c r="V468" i="1"/>
  <c r="V466" i="1"/>
  <c r="V464" i="1"/>
  <c r="V462" i="1"/>
  <c r="V460" i="1"/>
  <c r="V458" i="1"/>
  <c r="V456" i="1"/>
  <c r="V454" i="1"/>
  <c r="V452" i="1"/>
  <c r="V450" i="1"/>
  <c r="V448" i="1"/>
  <c r="V446" i="1"/>
  <c r="V444" i="1"/>
  <c r="V442" i="1"/>
  <c r="V440" i="1"/>
  <c r="V438" i="1"/>
  <c r="V436" i="1"/>
  <c r="V434" i="1"/>
  <c r="V432" i="1"/>
  <c r="V430" i="1"/>
  <c r="V428" i="1"/>
  <c r="V426" i="1"/>
  <c r="V424" i="1"/>
  <c r="V422" i="1"/>
  <c r="V420" i="1"/>
  <c r="V418" i="1"/>
  <c r="V416" i="1"/>
  <c r="V414" i="1"/>
  <c r="V412" i="1"/>
  <c r="V410" i="1"/>
  <c r="V408" i="1"/>
  <c r="V406" i="1"/>
  <c r="V404" i="1"/>
  <c r="V402" i="1"/>
  <c r="V400" i="1"/>
  <c r="V398" i="1"/>
  <c r="V396" i="1"/>
  <c r="V394" i="1"/>
  <c r="V392" i="1"/>
  <c r="V390" i="1"/>
  <c r="V388" i="1"/>
  <c r="V386" i="1"/>
  <c r="V384" i="1"/>
  <c r="V382" i="1"/>
  <c r="V380" i="1"/>
  <c r="V378" i="1"/>
  <c r="V376" i="1"/>
  <c r="V374" i="1"/>
  <c r="V372" i="1"/>
  <c r="V370" i="1"/>
  <c r="V368" i="1"/>
  <c r="V366" i="1"/>
  <c r="V364" i="1"/>
  <c r="V362" i="1"/>
  <c r="V360" i="1"/>
  <c r="V358" i="1"/>
  <c r="V356" i="1"/>
  <c r="V354" i="1"/>
  <c r="V352" i="1"/>
  <c r="V350" i="1"/>
  <c r="V348" i="1"/>
  <c r="V346" i="1"/>
  <c r="V344" i="1"/>
  <c r="V342" i="1"/>
  <c r="V340" i="1"/>
  <c r="V338" i="1"/>
  <c r="V336" i="1"/>
  <c r="V334" i="1"/>
  <c r="V332" i="1"/>
  <c r="V330" i="1"/>
  <c r="V328" i="1"/>
  <c r="V326" i="1"/>
  <c r="V324" i="1"/>
  <c r="V322" i="1"/>
  <c r="V320" i="1"/>
  <c r="V318" i="1"/>
  <c r="V316" i="1"/>
  <c r="V314" i="1"/>
  <c r="V312" i="1"/>
  <c r="V310" i="1"/>
  <c r="V308" i="1"/>
  <c r="V306" i="1"/>
  <c r="V304" i="1"/>
  <c r="V302" i="1"/>
  <c r="V300" i="1"/>
  <c r="V298" i="1"/>
  <c r="V296" i="1"/>
  <c r="V294" i="1"/>
  <c r="V292" i="1"/>
  <c r="V290" i="1"/>
  <c r="V288" i="1"/>
  <c r="V286" i="1"/>
  <c r="V284" i="1"/>
  <c r="V282" i="1"/>
  <c r="V280" i="1"/>
  <c r="V278" i="1"/>
  <c r="V276" i="1"/>
  <c r="V274" i="1"/>
  <c r="V272" i="1"/>
  <c r="V270" i="1"/>
  <c r="V268" i="1"/>
  <c r="V266" i="1"/>
  <c r="V264" i="1"/>
  <c r="V262" i="1"/>
  <c r="V260" i="1"/>
  <c r="V258" i="1"/>
  <c r="V256" i="1"/>
  <c r="V254" i="1"/>
  <c r="V252" i="1"/>
  <c r="V250" i="1"/>
  <c r="V248" i="1"/>
  <c r="V246" i="1"/>
  <c r="V244" i="1"/>
  <c r="V242" i="1"/>
  <c r="V240" i="1"/>
  <c r="V238" i="1"/>
  <c r="V236" i="1"/>
  <c r="V234" i="1"/>
  <c r="V232" i="1"/>
  <c r="V230" i="1"/>
  <c r="V228" i="1"/>
  <c r="V226" i="1"/>
  <c r="V224" i="1"/>
  <c r="V222" i="1"/>
  <c r="V220" i="1"/>
  <c r="V218" i="1"/>
  <c r="V216" i="1"/>
  <c r="V214" i="1"/>
  <c r="V212" i="1"/>
  <c r="V210" i="1"/>
  <c r="V208" i="1"/>
  <c r="V206" i="1"/>
  <c r="V204" i="1"/>
  <c r="V202" i="1"/>
  <c r="V200" i="1"/>
  <c r="V198" i="1"/>
  <c r="V196" i="1"/>
  <c r="V194" i="1"/>
  <c r="V192" i="1"/>
  <c r="V190" i="1"/>
  <c r="V188" i="1"/>
  <c r="V186" i="1"/>
  <c r="V184" i="1"/>
  <c r="V182" i="1"/>
  <c r="V180" i="1"/>
  <c r="V178" i="1"/>
  <c r="V176" i="1"/>
  <c r="V174" i="1"/>
  <c r="V172" i="1"/>
  <c r="V170" i="1"/>
  <c r="V168" i="1"/>
  <c r="V166" i="1"/>
  <c r="V164" i="1"/>
  <c r="V162" i="1"/>
  <c r="V160" i="1"/>
  <c r="V158" i="1"/>
  <c r="V156" i="1"/>
  <c r="V154" i="1"/>
  <c r="V152" i="1"/>
  <c r="V150" i="1"/>
  <c r="V148" i="1"/>
  <c r="V146" i="1"/>
  <c r="V144" i="1"/>
  <c r="V142" i="1"/>
  <c r="V140" i="1"/>
  <c r="V138" i="1"/>
  <c r="K2" i="3"/>
  <c r="L2" i="3"/>
  <c r="J2" i="3"/>
  <c r="A15" i="3"/>
  <c r="I4" i="3"/>
  <c r="I5" i="3"/>
  <c r="I6" i="3"/>
  <c r="I7" i="3"/>
  <c r="I8" i="3"/>
  <c r="I9" i="3"/>
  <c r="I10" i="3"/>
  <c r="I11" i="3"/>
  <c r="I12" i="3"/>
  <c r="I13" i="3"/>
  <c r="I14" i="3"/>
  <c r="I3" i="3"/>
  <c r="Q3" i="1"/>
  <c r="R3" i="1" s="1"/>
  <c r="S3" i="1" s="1"/>
  <c r="L2" i="1"/>
  <c r="L3" i="1" s="1"/>
  <c r="L4" i="1" s="1"/>
  <c r="L5" i="1" s="1"/>
  <c r="L6" i="1" s="1"/>
  <c r="L7" i="1" s="1"/>
  <c r="L8" i="1" s="1"/>
  <c r="L9" i="1" s="1"/>
  <c r="L10" i="1" s="1"/>
  <c r="L11" i="1" s="1"/>
  <c r="L12" i="1" s="1"/>
  <c r="L13" i="1" s="1"/>
  <c r="L14" i="1" s="1"/>
  <c r="L15" i="1" s="1"/>
  <c r="L16" i="1" s="1"/>
  <c r="L17" i="1" s="1"/>
  <c r="L18" i="1" s="1"/>
  <c r="L19" i="1" s="1"/>
  <c r="L20" i="1" s="1"/>
  <c r="L21" i="1" s="1"/>
  <c r="L22" i="1" s="1"/>
  <c r="L23" i="1" s="1"/>
  <c r="L24" i="1" s="1"/>
  <c r="L25" i="1" s="1"/>
  <c r="L26" i="1" s="1"/>
  <c r="L27" i="1" s="1"/>
  <c r="L28" i="1" s="1"/>
  <c r="L29" i="1" s="1"/>
  <c r="L30" i="1" s="1"/>
  <c r="L31" i="1" s="1"/>
  <c r="L32" i="1" s="1"/>
  <c r="L33" i="1" s="1"/>
  <c r="L34" i="1" s="1"/>
  <c r="L35" i="1" s="1"/>
  <c r="L36" i="1" s="1"/>
  <c r="L37" i="1" s="1"/>
  <c r="L38" i="1" s="1"/>
  <c r="L39" i="1" s="1"/>
  <c r="L40" i="1" s="1"/>
  <c r="L41" i="1" s="1"/>
  <c r="L42" i="1" s="1"/>
  <c r="L43" i="1" s="1"/>
  <c r="L44" i="1" s="1"/>
  <c r="L45" i="1" s="1"/>
  <c r="L46" i="1" s="1"/>
  <c r="L47" i="1" s="1"/>
  <c r="L48" i="1" s="1"/>
  <c r="L49" i="1" s="1"/>
  <c r="L50" i="1" s="1"/>
  <c r="L51" i="1" s="1"/>
  <c r="L52" i="1" s="1"/>
  <c r="L53" i="1" s="1"/>
  <c r="L54" i="1" s="1"/>
  <c r="L55" i="1" s="1"/>
  <c r="L56" i="1" s="1"/>
  <c r="L57" i="1" s="1"/>
  <c r="L58" i="1" s="1"/>
  <c r="L59" i="1" s="1"/>
  <c r="L60" i="1" s="1"/>
  <c r="L61" i="1" s="1"/>
  <c r="L62" i="1" s="1"/>
  <c r="L63" i="1" s="1"/>
  <c r="L64" i="1" s="1"/>
  <c r="L65" i="1" s="1"/>
  <c r="L66" i="1" s="1"/>
  <c r="L67" i="1" s="1"/>
  <c r="L68" i="1" s="1"/>
  <c r="L69" i="1" s="1"/>
  <c r="L70" i="1" s="1"/>
  <c r="L71" i="1" s="1"/>
  <c r="L72" i="1" s="1"/>
  <c r="L73" i="1" s="1"/>
  <c r="L74" i="1" s="1"/>
  <c r="L75" i="1" s="1"/>
  <c r="L76" i="1" s="1"/>
  <c r="L77" i="1" s="1"/>
  <c r="L78" i="1" s="1"/>
  <c r="L79" i="1" s="1"/>
  <c r="L80" i="1" s="1"/>
  <c r="L81" i="1" s="1"/>
  <c r="L82" i="1" s="1"/>
  <c r="L83" i="1" s="1"/>
  <c r="L84" i="1" s="1"/>
  <c r="L85" i="1" s="1"/>
  <c r="L86" i="1" s="1"/>
  <c r="L87" i="1" s="1"/>
  <c r="L88" i="1" s="1"/>
  <c r="L89" i="1" s="1"/>
  <c r="L90" i="1" s="1"/>
  <c r="L91" i="1" s="1"/>
  <c r="L92" i="1" s="1"/>
  <c r="L93" i="1" s="1"/>
  <c r="L94" i="1" s="1"/>
  <c r="L95" i="1" s="1"/>
  <c r="L96" i="1" s="1"/>
  <c r="L97" i="1" s="1"/>
  <c r="L98" i="1" s="1"/>
  <c r="L99" i="1" s="1"/>
  <c r="L100" i="1" s="1"/>
  <c r="L101" i="1" s="1"/>
  <c r="L102" i="1" s="1"/>
  <c r="L103" i="1" s="1"/>
  <c r="L104" i="1" s="1"/>
  <c r="L105" i="1" s="1"/>
  <c r="L106" i="1" s="1"/>
  <c r="L107" i="1" s="1"/>
  <c r="L108" i="1" s="1"/>
  <c r="L109" i="1" s="1"/>
  <c r="L110" i="1" s="1"/>
  <c r="L111" i="1" s="1"/>
  <c r="L112" i="1" s="1"/>
  <c r="L113" i="1" s="1"/>
  <c r="L114" i="1" s="1"/>
  <c r="L115" i="1" s="1"/>
  <c r="L116" i="1" s="1"/>
  <c r="L117" i="1" s="1"/>
  <c r="L118" i="1" s="1"/>
  <c r="L119" i="1" s="1"/>
  <c r="L120" i="1" s="1"/>
  <c r="L121" i="1" s="1"/>
  <c r="L122" i="1" s="1"/>
  <c r="L123" i="1" s="1"/>
  <c r="L124" i="1" s="1"/>
  <c r="L125" i="1" s="1"/>
  <c r="L126" i="1" s="1"/>
  <c r="L127" i="1" s="1"/>
  <c r="L128" i="1" s="1"/>
  <c r="L129" i="1" s="1"/>
  <c r="L130" i="1" s="1"/>
  <c r="L131" i="1" s="1"/>
  <c r="L132" i="1" s="1"/>
  <c r="L133" i="1" s="1"/>
  <c r="L134" i="1" s="1"/>
  <c r="L135" i="1" s="1"/>
  <c r="L136" i="1" s="1"/>
  <c r="L137" i="1" s="1"/>
  <c r="L138" i="1" s="1"/>
  <c r="L139" i="1" s="1"/>
  <c r="L140" i="1" s="1"/>
  <c r="L141" i="1" s="1"/>
  <c r="L142" i="1" s="1"/>
  <c r="L143" i="1" s="1"/>
  <c r="L144" i="1" s="1"/>
  <c r="L145" i="1" s="1"/>
  <c r="L146" i="1" s="1"/>
  <c r="L147" i="1" s="1"/>
  <c r="L148" i="1" s="1"/>
  <c r="L149" i="1" s="1"/>
  <c r="L150" i="1" s="1"/>
  <c r="L151" i="1" s="1"/>
  <c r="L152" i="1" s="1"/>
  <c r="L153" i="1" s="1"/>
  <c r="L154" i="1" s="1"/>
  <c r="L155" i="1" s="1"/>
  <c r="L156" i="1" s="1"/>
  <c r="L157" i="1" s="1"/>
  <c r="L158" i="1" s="1"/>
  <c r="L159" i="1" s="1"/>
  <c r="L160" i="1" s="1"/>
  <c r="L161" i="1" s="1"/>
  <c r="L162" i="1" s="1"/>
  <c r="L163" i="1" s="1"/>
  <c r="L164" i="1" s="1"/>
  <c r="L165" i="1" s="1"/>
  <c r="L166" i="1" s="1"/>
  <c r="L167" i="1" s="1"/>
  <c r="L168" i="1" s="1"/>
  <c r="L169" i="1" s="1"/>
  <c r="L170" i="1" s="1"/>
  <c r="L171" i="1" s="1"/>
  <c r="L172" i="1" s="1"/>
  <c r="L173" i="1" s="1"/>
  <c r="L174" i="1" s="1"/>
  <c r="L175" i="1" s="1"/>
  <c r="L176" i="1" s="1"/>
  <c r="L177" i="1" s="1"/>
  <c r="L178" i="1" s="1"/>
  <c r="L179" i="1" s="1"/>
  <c r="L180" i="1" s="1"/>
  <c r="L181" i="1" s="1"/>
  <c r="L182" i="1" s="1"/>
  <c r="L183" i="1" s="1"/>
  <c r="L184" i="1" s="1"/>
  <c r="L185" i="1" s="1"/>
  <c r="L186" i="1" s="1"/>
  <c r="L187" i="1" s="1"/>
  <c r="L188" i="1" s="1"/>
  <c r="L189" i="1" s="1"/>
  <c r="L190" i="1" s="1"/>
  <c r="L191" i="1" s="1"/>
  <c r="L192" i="1" s="1"/>
  <c r="L193" i="1" s="1"/>
  <c r="L194" i="1" s="1"/>
  <c r="L195" i="1" s="1"/>
  <c r="L196" i="1" s="1"/>
  <c r="L197" i="1" s="1"/>
  <c r="L198" i="1" s="1"/>
  <c r="L199" i="1" s="1"/>
  <c r="L200" i="1" s="1"/>
  <c r="L201" i="1" s="1"/>
  <c r="L202" i="1" s="1"/>
  <c r="L203" i="1" s="1"/>
  <c r="L204" i="1" s="1"/>
  <c r="L205" i="1" s="1"/>
  <c r="L206" i="1" s="1"/>
  <c r="L207" i="1" s="1"/>
  <c r="L208" i="1" s="1"/>
  <c r="L209" i="1" s="1"/>
  <c r="L210" i="1" s="1"/>
  <c r="L211" i="1" s="1"/>
  <c r="L212" i="1" s="1"/>
  <c r="L213" i="1" s="1"/>
  <c r="L214" i="1" s="1"/>
  <c r="L215" i="1" s="1"/>
  <c r="L216" i="1" s="1"/>
  <c r="L217" i="1" s="1"/>
  <c r="L218" i="1" s="1"/>
  <c r="L219" i="1" s="1"/>
  <c r="L220" i="1" s="1"/>
  <c r="L221" i="1" s="1"/>
  <c r="L222" i="1" s="1"/>
  <c r="L223" i="1" s="1"/>
  <c r="L224" i="1" s="1"/>
  <c r="L225" i="1" s="1"/>
  <c r="L226" i="1" s="1"/>
  <c r="L227" i="1" s="1"/>
  <c r="L228" i="1" s="1"/>
  <c r="L229" i="1" s="1"/>
  <c r="L230" i="1" s="1"/>
  <c r="L231" i="1" s="1"/>
  <c r="L232" i="1" s="1"/>
  <c r="L233" i="1" s="1"/>
  <c r="L234" i="1" s="1"/>
  <c r="L235" i="1" s="1"/>
  <c r="L236" i="1" s="1"/>
  <c r="L237" i="1" s="1"/>
  <c r="L238" i="1" s="1"/>
  <c r="L239" i="1" s="1"/>
  <c r="L240" i="1" s="1"/>
  <c r="L241" i="1" s="1"/>
  <c r="L242" i="1" s="1"/>
  <c r="L243" i="1" s="1"/>
  <c r="L244" i="1" s="1"/>
  <c r="L245" i="1" s="1"/>
  <c r="L246" i="1" s="1"/>
  <c r="L247" i="1" s="1"/>
  <c r="L248" i="1" s="1"/>
  <c r="L249" i="1" s="1"/>
  <c r="L250" i="1" s="1"/>
  <c r="L251" i="1" s="1"/>
  <c r="L252" i="1" s="1"/>
  <c r="L253" i="1" s="1"/>
  <c r="L254" i="1" s="1"/>
  <c r="L255" i="1" s="1"/>
  <c r="L256" i="1" s="1"/>
  <c r="L257" i="1" s="1"/>
  <c r="L258" i="1" s="1"/>
  <c r="L259" i="1" s="1"/>
  <c r="L260" i="1" s="1"/>
  <c r="L261" i="1" s="1"/>
  <c r="L262" i="1" s="1"/>
  <c r="L263" i="1" s="1"/>
  <c r="L264" i="1" s="1"/>
  <c r="L265" i="1" s="1"/>
  <c r="L266" i="1" s="1"/>
  <c r="L267" i="1" s="1"/>
  <c r="L268" i="1" s="1"/>
  <c r="L269" i="1" s="1"/>
  <c r="L270" i="1" s="1"/>
  <c r="L271" i="1" s="1"/>
  <c r="L272" i="1" s="1"/>
  <c r="L273" i="1" s="1"/>
  <c r="L274" i="1" s="1"/>
  <c r="L275" i="1" s="1"/>
  <c r="L276" i="1" s="1"/>
  <c r="L277" i="1" s="1"/>
  <c r="L278" i="1" s="1"/>
  <c r="L279" i="1" s="1"/>
  <c r="L280" i="1" s="1"/>
  <c r="L281" i="1" s="1"/>
  <c r="L282" i="1" s="1"/>
  <c r="L283" i="1" s="1"/>
  <c r="L284" i="1" s="1"/>
  <c r="L285" i="1" s="1"/>
  <c r="L286" i="1" s="1"/>
  <c r="L287" i="1" s="1"/>
  <c r="L288" i="1" s="1"/>
  <c r="L289" i="1" s="1"/>
  <c r="L290" i="1" s="1"/>
  <c r="L291" i="1" s="1"/>
  <c r="L292" i="1" s="1"/>
  <c r="L293" i="1" s="1"/>
  <c r="L294" i="1" s="1"/>
  <c r="L295" i="1" s="1"/>
  <c r="L296" i="1" s="1"/>
  <c r="L297" i="1" s="1"/>
  <c r="L298" i="1" s="1"/>
  <c r="L299" i="1" s="1"/>
  <c r="L300" i="1" s="1"/>
  <c r="L301" i="1" s="1"/>
  <c r="L302" i="1" s="1"/>
  <c r="L303" i="1" s="1"/>
  <c r="L304" i="1" s="1"/>
  <c r="L305" i="1" s="1"/>
  <c r="L306" i="1" s="1"/>
  <c r="L307" i="1" s="1"/>
  <c r="L308" i="1" s="1"/>
  <c r="L309" i="1" s="1"/>
  <c r="L310" i="1" s="1"/>
  <c r="L311" i="1" s="1"/>
  <c r="L312" i="1" s="1"/>
  <c r="L313" i="1" s="1"/>
  <c r="L314" i="1" s="1"/>
  <c r="L315" i="1" s="1"/>
  <c r="L316" i="1" s="1"/>
  <c r="L317" i="1" s="1"/>
  <c r="L318" i="1" s="1"/>
  <c r="L319" i="1" s="1"/>
  <c r="L320" i="1" s="1"/>
  <c r="L321" i="1" s="1"/>
  <c r="L322" i="1" s="1"/>
  <c r="L323" i="1" s="1"/>
  <c r="L324" i="1" s="1"/>
  <c r="L325" i="1" s="1"/>
  <c r="L326" i="1" s="1"/>
  <c r="L327" i="1" s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343" i="1" s="1"/>
  <c r="L344" i="1" s="1"/>
  <c r="L345" i="1" s="1"/>
  <c r="L346" i="1" s="1"/>
  <c r="L347" i="1" s="1"/>
  <c r="L348" i="1" s="1"/>
  <c r="L349" i="1" s="1"/>
  <c r="L350" i="1" s="1"/>
  <c r="L351" i="1" s="1"/>
  <c r="L352" i="1" s="1"/>
  <c r="L353" i="1" s="1"/>
  <c r="L354" i="1" s="1"/>
  <c r="L355" i="1" s="1"/>
  <c r="L356" i="1" s="1"/>
  <c r="L357" i="1" s="1"/>
  <c r="L358" i="1" s="1"/>
  <c r="L359" i="1" s="1"/>
  <c r="L360" i="1" s="1"/>
  <c r="L361" i="1" s="1"/>
  <c r="L362" i="1" s="1"/>
  <c r="L363" i="1" s="1"/>
  <c r="L364" i="1" s="1"/>
  <c r="L365" i="1" s="1"/>
  <c r="L366" i="1" s="1"/>
  <c r="L367" i="1" s="1"/>
  <c r="L368" i="1" s="1"/>
  <c r="L369" i="1" s="1"/>
  <c r="L370" i="1" s="1"/>
  <c r="L371" i="1" s="1"/>
  <c r="L372" i="1" s="1"/>
  <c r="L373" i="1" s="1"/>
  <c r="L374" i="1" s="1"/>
  <c r="L375" i="1" s="1"/>
  <c r="L376" i="1" s="1"/>
  <c r="L377" i="1" s="1"/>
  <c r="L378" i="1" s="1"/>
  <c r="L379" i="1" s="1"/>
  <c r="L380" i="1" s="1"/>
  <c r="L381" i="1" s="1"/>
  <c r="L382" i="1" s="1"/>
  <c r="L383" i="1" s="1"/>
  <c r="L384" i="1" s="1"/>
  <c r="L385" i="1" s="1"/>
  <c r="L386" i="1" s="1"/>
  <c r="L387" i="1" s="1"/>
  <c r="L388" i="1" s="1"/>
  <c r="L389" i="1" s="1"/>
  <c r="L390" i="1" s="1"/>
  <c r="L391" i="1" s="1"/>
  <c r="L392" i="1" s="1"/>
  <c r="L393" i="1" s="1"/>
  <c r="L394" i="1" s="1"/>
  <c r="L395" i="1" s="1"/>
  <c r="L396" i="1" s="1"/>
  <c r="L397" i="1" s="1"/>
  <c r="L398" i="1" s="1"/>
  <c r="L399" i="1" s="1"/>
  <c r="L400" i="1" s="1"/>
  <c r="L401" i="1" s="1"/>
  <c r="L402" i="1" s="1"/>
  <c r="L403" i="1" s="1"/>
  <c r="L404" i="1" s="1"/>
  <c r="L405" i="1" s="1"/>
  <c r="L406" i="1" s="1"/>
  <c r="L407" i="1" s="1"/>
  <c r="L408" i="1" s="1"/>
  <c r="L409" i="1" s="1"/>
  <c r="L410" i="1" s="1"/>
  <c r="L411" i="1" s="1"/>
  <c r="L412" i="1" s="1"/>
  <c r="L413" i="1" s="1"/>
  <c r="L414" i="1" s="1"/>
  <c r="L415" i="1" s="1"/>
  <c r="L416" i="1" s="1"/>
  <c r="L417" i="1" s="1"/>
  <c r="L418" i="1" s="1"/>
  <c r="L419" i="1" s="1"/>
  <c r="L420" i="1" s="1"/>
  <c r="L421" i="1" s="1"/>
  <c r="L422" i="1" s="1"/>
  <c r="L423" i="1" s="1"/>
  <c r="L424" i="1" s="1"/>
  <c r="L425" i="1" s="1"/>
  <c r="L426" i="1" s="1"/>
  <c r="L427" i="1" s="1"/>
  <c r="L428" i="1" s="1"/>
  <c r="L429" i="1" s="1"/>
  <c r="L430" i="1" s="1"/>
  <c r="L431" i="1" s="1"/>
  <c r="L432" i="1" s="1"/>
  <c r="L433" i="1" s="1"/>
  <c r="L434" i="1" s="1"/>
  <c r="L435" i="1" s="1"/>
  <c r="L436" i="1" s="1"/>
  <c r="L437" i="1" s="1"/>
  <c r="L438" i="1" s="1"/>
  <c r="L439" i="1" s="1"/>
  <c r="L440" i="1" s="1"/>
  <c r="L441" i="1" s="1"/>
  <c r="L442" i="1" s="1"/>
  <c r="L443" i="1" s="1"/>
  <c r="L444" i="1" s="1"/>
  <c r="L445" i="1" s="1"/>
  <c r="L446" i="1" s="1"/>
  <c r="L447" i="1" s="1"/>
  <c r="L448" i="1" s="1"/>
  <c r="L449" i="1" s="1"/>
  <c r="L450" i="1" s="1"/>
  <c r="L451" i="1" s="1"/>
  <c r="L452" i="1" s="1"/>
  <c r="L453" i="1" s="1"/>
  <c r="L454" i="1" s="1"/>
  <c r="L455" i="1" s="1"/>
  <c r="L456" i="1" s="1"/>
  <c r="L457" i="1" s="1"/>
  <c r="L458" i="1" s="1"/>
  <c r="L459" i="1" s="1"/>
  <c r="L460" i="1" s="1"/>
  <c r="L461" i="1" s="1"/>
  <c r="L462" i="1" s="1"/>
  <c r="L463" i="1" s="1"/>
  <c r="L464" i="1" s="1"/>
  <c r="L465" i="1" s="1"/>
  <c r="L466" i="1" s="1"/>
  <c r="L467" i="1" s="1"/>
  <c r="L468" i="1" s="1"/>
  <c r="L469" i="1" s="1"/>
  <c r="L470" i="1" s="1"/>
  <c r="L471" i="1" s="1"/>
  <c r="L472" i="1" s="1"/>
  <c r="L473" i="1" s="1"/>
  <c r="L474" i="1" s="1"/>
  <c r="L475" i="1" s="1"/>
  <c r="L476" i="1" s="1"/>
  <c r="L477" i="1" s="1"/>
  <c r="L478" i="1" s="1"/>
  <c r="L479" i="1" s="1"/>
  <c r="L480" i="1" s="1"/>
  <c r="L481" i="1" s="1"/>
  <c r="L482" i="1" s="1"/>
  <c r="L483" i="1" s="1"/>
  <c r="L484" i="1" s="1"/>
  <c r="L485" i="1" s="1"/>
  <c r="L486" i="1" s="1"/>
  <c r="L487" i="1" s="1"/>
  <c r="L488" i="1" s="1"/>
  <c r="L489" i="1" s="1"/>
  <c r="L490" i="1" s="1"/>
  <c r="L491" i="1" s="1"/>
  <c r="L492" i="1" s="1"/>
  <c r="L493" i="1" s="1"/>
  <c r="L494" i="1" s="1"/>
  <c r="L495" i="1" s="1"/>
  <c r="L496" i="1" s="1"/>
  <c r="L497" i="1" s="1"/>
  <c r="L498" i="1" s="1"/>
  <c r="L499" i="1" s="1"/>
  <c r="L500" i="1" s="1"/>
  <c r="L501" i="1" s="1"/>
  <c r="L502" i="1" s="1"/>
  <c r="L503" i="1" s="1"/>
  <c r="L504" i="1" s="1"/>
  <c r="L505" i="1" s="1"/>
  <c r="L506" i="1" s="1"/>
  <c r="L507" i="1" s="1"/>
  <c r="L508" i="1" s="1"/>
  <c r="L509" i="1" s="1"/>
  <c r="L510" i="1" s="1"/>
  <c r="L511" i="1" s="1"/>
  <c r="L512" i="1" s="1"/>
  <c r="L513" i="1" s="1"/>
  <c r="L514" i="1" s="1"/>
  <c r="L515" i="1" s="1"/>
  <c r="L516" i="1" s="1"/>
  <c r="L517" i="1" s="1"/>
  <c r="L518" i="1" s="1"/>
  <c r="L519" i="1" s="1"/>
  <c r="L520" i="1" s="1"/>
  <c r="L521" i="1" s="1"/>
  <c r="L522" i="1" s="1"/>
  <c r="L523" i="1" s="1"/>
  <c r="L524" i="1" s="1"/>
  <c r="L525" i="1" s="1"/>
  <c r="L526" i="1" s="1"/>
  <c r="L527" i="1" s="1"/>
  <c r="L528" i="1" s="1"/>
  <c r="L529" i="1" s="1"/>
  <c r="L530" i="1" s="1"/>
  <c r="L531" i="1" s="1"/>
  <c r="L532" i="1" s="1"/>
  <c r="L533" i="1" s="1"/>
  <c r="L534" i="1" s="1"/>
  <c r="L535" i="1" s="1"/>
  <c r="L536" i="1" s="1"/>
  <c r="L537" i="1" s="1"/>
  <c r="L538" i="1" s="1"/>
  <c r="L539" i="1" s="1"/>
  <c r="L540" i="1" s="1"/>
  <c r="L541" i="1" s="1"/>
  <c r="L542" i="1" s="1"/>
  <c r="L543" i="1" s="1"/>
  <c r="L544" i="1" s="1"/>
  <c r="L545" i="1" s="1"/>
  <c r="L546" i="1" s="1"/>
  <c r="L547" i="1" s="1"/>
  <c r="L548" i="1" s="1"/>
  <c r="L549" i="1" s="1"/>
  <c r="L550" i="1" s="1"/>
  <c r="L551" i="1" s="1"/>
  <c r="L552" i="1" s="1"/>
  <c r="L553" i="1" s="1"/>
  <c r="L554" i="1" s="1"/>
  <c r="L555" i="1" s="1"/>
  <c r="L556" i="1" s="1"/>
  <c r="L557" i="1" s="1"/>
  <c r="L558" i="1" s="1"/>
  <c r="L559" i="1" s="1"/>
  <c r="L560" i="1" s="1"/>
  <c r="L561" i="1" s="1"/>
  <c r="L562" i="1" s="1"/>
  <c r="L563" i="1" s="1"/>
  <c r="L564" i="1" s="1"/>
  <c r="L565" i="1" s="1"/>
  <c r="L566" i="1" s="1"/>
  <c r="L567" i="1" s="1"/>
  <c r="L568" i="1" s="1"/>
  <c r="L569" i="1" s="1"/>
  <c r="L570" i="1" s="1"/>
  <c r="L571" i="1" s="1"/>
  <c r="L572" i="1" s="1"/>
  <c r="L573" i="1" s="1"/>
  <c r="L574" i="1" s="1"/>
  <c r="L575" i="1" s="1"/>
  <c r="L576" i="1" s="1"/>
  <c r="L577" i="1" s="1"/>
  <c r="L578" i="1" s="1"/>
  <c r="L579" i="1" s="1"/>
  <c r="L580" i="1" s="1"/>
  <c r="L581" i="1" s="1"/>
  <c r="L582" i="1" s="1"/>
  <c r="L583" i="1" s="1"/>
  <c r="L584" i="1" s="1"/>
  <c r="L585" i="1" s="1"/>
  <c r="L586" i="1" s="1"/>
  <c r="L587" i="1" s="1"/>
  <c r="L588" i="1" s="1"/>
  <c r="L589" i="1" s="1"/>
  <c r="L590" i="1" s="1"/>
  <c r="L591" i="1" s="1"/>
  <c r="L592" i="1" s="1"/>
  <c r="L593" i="1" s="1"/>
  <c r="L594" i="1" s="1"/>
  <c r="L595" i="1" s="1"/>
  <c r="L596" i="1" s="1"/>
  <c r="L597" i="1" s="1"/>
  <c r="L598" i="1" s="1"/>
  <c r="L599" i="1" s="1"/>
  <c r="L600" i="1" s="1"/>
  <c r="L601" i="1" s="1"/>
  <c r="L602" i="1" s="1"/>
  <c r="L603" i="1" s="1"/>
  <c r="L604" i="1" s="1"/>
  <c r="L605" i="1" s="1"/>
  <c r="L606" i="1" s="1"/>
  <c r="L607" i="1" s="1"/>
  <c r="L608" i="1" s="1"/>
  <c r="L609" i="1" s="1"/>
  <c r="L610" i="1" s="1"/>
  <c r="L611" i="1" s="1"/>
  <c r="L612" i="1" s="1"/>
  <c r="L613" i="1" s="1"/>
  <c r="L614" i="1" s="1"/>
  <c r="L615" i="1" s="1"/>
  <c r="L616" i="1" s="1"/>
  <c r="L617" i="1" s="1"/>
  <c r="L618" i="1" s="1"/>
  <c r="L619" i="1" s="1"/>
  <c r="L620" i="1" s="1"/>
  <c r="L621" i="1" s="1"/>
  <c r="L622" i="1" s="1"/>
  <c r="L623" i="1" s="1"/>
  <c r="L624" i="1" s="1"/>
  <c r="L625" i="1" s="1"/>
  <c r="L626" i="1" s="1"/>
  <c r="L627" i="1" s="1"/>
  <c r="L628" i="1" s="1"/>
  <c r="L629" i="1" s="1"/>
  <c r="L630" i="1" s="1"/>
  <c r="L631" i="1" s="1"/>
  <c r="L632" i="1" s="1"/>
  <c r="L633" i="1" s="1"/>
  <c r="L634" i="1" s="1"/>
  <c r="L635" i="1" s="1"/>
  <c r="L636" i="1" s="1"/>
  <c r="L637" i="1" s="1"/>
  <c r="L638" i="1" s="1"/>
  <c r="L639" i="1" s="1"/>
  <c r="L640" i="1" s="1"/>
  <c r="L641" i="1" s="1"/>
  <c r="L642" i="1" s="1"/>
  <c r="L643" i="1" s="1"/>
  <c r="L644" i="1" s="1"/>
  <c r="L645" i="1" s="1"/>
  <c r="L646" i="1" s="1"/>
  <c r="L647" i="1" s="1"/>
  <c r="L648" i="1" s="1"/>
  <c r="L649" i="1" s="1"/>
  <c r="L650" i="1" s="1"/>
  <c r="L651" i="1" s="1"/>
  <c r="L652" i="1" s="1"/>
  <c r="L653" i="1" s="1"/>
  <c r="L654" i="1" s="1"/>
  <c r="L655" i="1" s="1"/>
  <c r="L656" i="1" s="1"/>
  <c r="L657" i="1" s="1"/>
  <c r="L658" i="1" s="1"/>
  <c r="L659" i="1" s="1"/>
  <c r="L660" i="1" s="1"/>
  <c r="L661" i="1" s="1"/>
  <c r="L662" i="1" s="1"/>
  <c r="L663" i="1" s="1"/>
  <c r="L664" i="1" s="1"/>
  <c r="L665" i="1" s="1"/>
  <c r="L666" i="1" s="1"/>
  <c r="L667" i="1" s="1"/>
  <c r="L668" i="1" s="1"/>
  <c r="L669" i="1" s="1"/>
  <c r="L670" i="1" s="1"/>
  <c r="L671" i="1" s="1"/>
  <c r="L672" i="1" s="1"/>
  <c r="L673" i="1" s="1"/>
  <c r="L674" i="1" s="1"/>
  <c r="L675" i="1" s="1"/>
  <c r="L676" i="1" s="1"/>
  <c r="L677" i="1" s="1"/>
  <c r="L678" i="1" s="1"/>
  <c r="L679" i="1" s="1"/>
  <c r="L680" i="1" s="1"/>
  <c r="L681" i="1" s="1"/>
  <c r="L682" i="1" s="1"/>
  <c r="L683" i="1" s="1"/>
  <c r="L684" i="1" s="1"/>
  <c r="L685" i="1" s="1"/>
  <c r="L686" i="1" s="1"/>
  <c r="L687" i="1" s="1"/>
  <c r="L688" i="1" s="1"/>
  <c r="L689" i="1" s="1"/>
  <c r="L690" i="1" s="1"/>
  <c r="L691" i="1" s="1"/>
  <c r="L692" i="1" s="1"/>
  <c r="L693" i="1" s="1"/>
  <c r="L694" i="1" s="1"/>
  <c r="L695" i="1" s="1"/>
  <c r="L696" i="1" s="1"/>
  <c r="L697" i="1" s="1"/>
  <c r="L698" i="1" s="1"/>
  <c r="L699" i="1" s="1"/>
  <c r="L700" i="1" s="1"/>
  <c r="L701" i="1" s="1"/>
  <c r="L702" i="1" s="1"/>
  <c r="L703" i="1" s="1"/>
  <c r="L704" i="1" s="1"/>
  <c r="L705" i="1" s="1"/>
  <c r="L706" i="1" s="1"/>
  <c r="L707" i="1" s="1"/>
  <c r="L708" i="1" s="1"/>
  <c r="L709" i="1" s="1"/>
  <c r="L710" i="1" s="1"/>
  <c r="L711" i="1" s="1"/>
  <c r="L712" i="1" s="1"/>
  <c r="L713" i="1" s="1"/>
  <c r="L714" i="1" s="1"/>
  <c r="L715" i="1" s="1"/>
  <c r="L716" i="1" s="1"/>
  <c r="L717" i="1" s="1"/>
  <c r="L718" i="1" s="1"/>
  <c r="L719" i="1" s="1"/>
  <c r="L720" i="1" s="1"/>
  <c r="L721" i="1" s="1"/>
  <c r="L722" i="1" s="1"/>
  <c r="L723" i="1" s="1"/>
  <c r="L724" i="1" s="1"/>
  <c r="L725" i="1" s="1"/>
  <c r="L726" i="1" s="1"/>
  <c r="L727" i="1" s="1"/>
  <c r="L728" i="1" s="1"/>
  <c r="L729" i="1" s="1"/>
  <c r="L730" i="1" s="1"/>
  <c r="L731" i="1" s="1"/>
  <c r="L732" i="1" s="1"/>
  <c r="L733" i="1" s="1"/>
  <c r="L734" i="1" s="1"/>
  <c r="L735" i="1" s="1"/>
  <c r="L736" i="1" s="1"/>
  <c r="L737" i="1" s="1"/>
  <c r="L738" i="1" s="1"/>
  <c r="L739" i="1" s="1"/>
  <c r="L740" i="1" s="1"/>
  <c r="L741" i="1" s="1"/>
  <c r="L742" i="1" s="1"/>
  <c r="L743" i="1" s="1"/>
  <c r="L744" i="1" s="1"/>
  <c r="L745" i="1" s="1"/>
  <c r="L746" i="1" s="1"/>
  <c r="L747" i="1" s="1"/>
  <c r="L748" i="1" s="1"/>
  <c r="L749" i="1" s="1"/>
  <c r="L750" i="1" s="1"/>
  <c r="L751" i="1" s="1"/>
  <c r="L752" i="1" s="1"/>
  <c r="L753" i="1" s="1"/>
  <c r="L754" i="1" s="1"/>
  <c r="L755" i="1" s="1"/>
  <c r="L756" i="1" s="1"/>
  <c r="L757" i="1" s="1"/>
  <c r="L758" i="1" s="1"/>
  <c r="L759" i="1" s="1"/>
  <c r="L760" i="1" s="1"/>
  <c r="L761" i="1" s="1"/>
  <c r="L762" i="1" s="1"/>
  <c r="L763" i="1" s="1"/>
  <c r="L764" i="1" s="1"/>
  <c r="L765" i="1" s="1"/>
  <c r="L766" i="1" s="1"/>
  <c r="L767" i="1" s="1"/>
  <c r="L768" i="1" s="1"/>
  <c r="L769" i="1" s="1"/>
  <c r="L770" i="1" s="1"/>
  <c r="L771" i="1" s="1"/>
  <c r="L772" i="1" s="1"/>
  <c r="L773" i="1" s="1"/>
  <c r="L774" i="1" s="1"/>
  <c r="L775" i="1" s="1"/>
  <c r="L776" i="1" s="1"/>
  <c r="L777" i="1" s="1"/>
  <c r="L778" i="1" s="1"/>
  <c r="L779" i="1" s="1"/>
  <c r="L780" i="1" s="1"/>
  <c r="L781" i="1" s="1"/>
  <c r="L782" i="1" s="1"/>
  <c r="L783" i="1" s="1"/>
  <c r="L784" i="1" s="1"/>
  <c r="L785" i="1" s="1"/>
  <c r="L786" i="1" s="1"/>
  <c r="L787" i="1" s="1"/>
  <c r="L788" i="1" s="1"/>
  <c r="L789" i="1" s="1"/>
  <c r="L790" i="1" s="1"/>
  <c r="L791" i="1" s="1"/>
  <c r="L792" i="1" s="1"/>
  <c r="L793" i="1" s="1"/>
  <c r="L794" i="1" s="1"/>
  <c r="L795" i="1" s="1"/>
  <c r="L796" i="1" s="1"/>
  <c r="L797" i="1" s="1"/>
  <c r="L798" i="1" s="1"/>
  <c r="L799" i="1" s="1"/>
  <c r="L800" i="1" s="1"/>
  <c r="L801" i="1" s="1"/>
  <c r="L802" i="1" s="1"/>
  <c r="L803" i="1" s="1"/>
  <c r="L804" i="1" s="1"/>
  <c r="L805" i="1" s="1"/>
  <c r="L806" i="1" s="1"/>
  <c r="L807" i="1" s="1"/>
  <c r="L808" i="1" s="1"/>
  <c r="L809" i="1" s="1"/>
  <c r="L810" i="1" s="1"/>
  <c r="L811" i="1" s="1"/>
  <c r="L812" i="1" s="1"/>
  <c r="L813" i="1" s="1"/>
  <c r="L814" i="1" s="1"/>
  <c r="L815" i="1" s="1"/>
  <c r="L816" i="1" s="1"/>
  <c r="L817" i="1" s="1"/>
  <c r="L818" i="1" s="1"/>
  <c r="L819" i="1" s="1"/>
  <c r="L820" i="1" s="1"/>
  <c r="L821" i="1" s="1"/>
  <c r="L822" i="1" s="1"/>
  <c r="L823" i="1" s="1"/>
  <c r="L824" i="1" s="1"/>
  <c r="L825" i="1" s="1"/>
  <c r="L826" i="1" s="1"/>
  <c r="L827" i="1" s="1"/>
  <c r="L828" i="1" s="1"/>
  <c r="L829" i="1" s="1"/>
  <c r="L830" i="1" s="1"/>
  <c r="L831" i="1" s="1"/>
  <c r="L832" i="1" s="1"/>
  <c r="L833" i="1" s="1"/>
  <c r="L834" i="1" s="1"/>
  <c r="L835" i="1" s="1"/>
  <c r="L836" i="1" s="1"/>
  <c r="L837" i="1" s="1"/>
  <c r="L838" i="1" s="1"/>
  <c r="L839" i="1" s="1"/>
  <c r="L840" i="1" s="1"/>
  <c r="L841" i="1" s="1"/>
  <c r="L842" i="1" s="1"/>
  <c r="L843" i="1" s="1"/>
  <c r="L844" i="1" s="1"/>
  <c r="L845" i="1" s="1"/>
  <c r="L846" i="1" s="1"/>
  <c r="L847" i="1" s="1"/>
  <c r="L848" i="1" s="1"/>
  <c r="L849" i="1" s="1"/>
  <c r="L850" i="1" s="1"/>
  <c r="L851" i="1" s="1"/>
  <c r="L852" i="1" s="1"/>
  <c r="L853" i="1" s="1"/>
  <c r="L854" i="1" s="1"/>
  <c r="L855" i="1" s="1"/>
  <c r="L856" i="1" s="1"/>
  <c r="L857" i="1" s="1"/>
  <c r="L858" i="1" s="1"/>
  <c r="L859" i="1" s="1"/>
  <c r="L860" i="1" s="1"/>
  <c r="L861" i="1" s="1"/>
  <c r="L862" i="1" s="1"/>
  <c r="L863" i="1" s="1"/>
  <c r="L864" i="1" s="1"/>
  <c r="L865" i="1" s="1"/>
  <c r="L866" i="1" s="1"/>
  <c r="L867" i="1" s="1"/>
  <c r="L868" i="1" s="1"/>
  <c r="L869" i="1" s="1"/>
  <c r="L870" i="1" s="1"/>
  <c r="L871" i="1" s="1"/>
  <c r="L872" i="1" s="1"/>
  <c r="L873" i="1" s="1"/>
  <c r="L874" i="1" s="1"/>
  <c r="L875" i="1" s="1"/>
  <c r="L876" i="1" s="1"/>
  <c r="L877" i="1" s="1"/>
  <c r="L878" i="1" s="1"/>
  <c r="L879" i="1" s="1"/>
  <c r="L880" i="1" s="1"/>
  <c r="L881" i="1" s="1"/>
  <c r="L882" i="1" s="1"/>
  <c r="L883" i="1" s="1"/>
  <c r="L884" i="1" s="1"/>
  <c r="L885" i="1" s="1"/>
  <c r="L886" i="1" s="1"/>
  <c r="L887" i="1" s="1"/>
  <c r="L888" i="1" s="1"/>
  <c r="L889" i="1" s="1"/>
  <c r="L890" i="1" s="1"/>
  <c r="L891" i="1" s="1"/>
  <c r="L892" i="1" s="1"/>
  <c r="L893" i="1" s="1"/>
  <c r="L894" i="1" s="1"/>
  <c r="L895" i="1" s="1"/>
  <c r="L896" i="1" s="1"/>
  <c r="L897" i="1" s="1"/>
  <c r="L898" i="1" s="1"/>
  <c r="L899" i="1" s="1"/>
  <c r="L900" i="1" s="1"/>
  <c r="L901" i="1" s="1"/>
  <c r="L902" i="1" s="1"/>
  <c r="L903" i="1" s="1"/>
  <c r="L904" i="1" s="1"/>
  <c r="L905" i="1" s="1"/>
  <c r="L906" i="1" s="1"/>
  <c r="L907" i="1" s="1"/>
  <c r="L908" i="1" s="1"/>
  <c r="L909" i="1" s="1"/>
  <c r="L910" i="1" s="1"/>
  <c r="L911" i="1" s="1"/>
  <c r="L912" i="1" s="1"/>
  <c r="L913" i="1" s="1"/>
  <c r="L914" i="1" s="1"/>
  <c r="L915" i="1" s="1"/>
  <c r="L916" i="1" s="1"/>
  <c r="L917" i="1" s="1"/>
  <c r="L918" i="1" s="1"/>
  <c r="L919" i="1" s="1"/>
  <c r="L920" i="1" s="1"/>
  <c r="L921" i="1" s="1"/>
  <c r="L922" i="1" s="1"/>
  <c r="L923" i="1" s="1"/>
  <c r="L924" i="1" s="1"/>
  <c r="L925" i="1" s="1"/>
  <c r="L926" i="1" s="1"/>
  <c r="L927" i="1" s="1"/>
  <c r="L928" i="1" s="1"/>
  <c r="L929" i="1" s="1"/>
  <c r="L930" i="1" s="1"/>
  <c r="L931" i="1" s="1"/>
  <c r="L932" i="1" s="1"/>
  <c r="L933" i="1" s="1"/>
  <c r="L934" i="1" s="1"/>
  <c r="L935" i="1" s="1"/>
  <c r="L936" i="1" s="1"/>
  <c r="L937" i="1" s="1"/>
  <c r="L938" i="1" s="1"/>
  <c r="L939" i="1" s="1"/>
  <c r="L940" i="1" s="1"/>
  <c r="L941" i="1" s="1"/>
  <c r="L942" i="1" s="1"/>
  <c r="L943" i="1" s="1"/>
  <c r="L944" i="1" s="1"/>
  <c r="L945" i="1" s="1"/>
  <c r="L946" i="1" s="1"/>
  <c r="L947" i="1" s="1"/>
  <c r="L948" i="1" s="1"/>
  <c r="L949" i="1" s="1"/>
  <c r="L950" i="1" s="1"/>
  <c r="L951" i="1" s="1"/>
  <c r="L952" i="1" s="1"/>
  <c r="L953" i="1" s="1"/>
  <c r="L954" i="1" s="1"/>
  <c r="L955" i="1" s="1"/>
  <c r="L956" i="1" s="1"/>
  <c r="L957" i="1" s="1"/>
  <c r="L958" i="1" s="1"/>
  <c r="L959" i="1" s="1"/>
  <c r="L960" i="1" s="1"/>
  <c r="L961" i="1" s="1"/>
  <c r="L962" i="1" s="1"/>
  <c r="L963" i="1" s="1"/>
  <c r="L964" i="1" s="1"/>
  <c r="L965" i="1" s="1"/>
  <c r="L966" i="1" s="1"/>
  <c r="L967" i="1" s="1"/>
  <c r="L968" i="1" s="1"/>
  <c r="L969" i="1" s="1"/>
  <c r="L970" i="1" s="1"/>
  <c r="L971" i="1" s="1"/>
  <c r="L972" i="1" s="1"/>
  <c r="L973" i="1" s="1"/>
  <c r="L974" i="1" s="1"/>
  <c r="L975" i="1" s="1"/>
  <c r="L976" i="1" s="1"/>
  <c r="L977" i="1" s="1"/>
  <c r="L978" i="1" s="1"/>
  <c r="L979" i="1" s="1"/>
  <c r="L980" i="1" s="1"/>
  <c r="L981" i="1" s="1"/>
  <c r="L982" i="1" s="1"/>
  <c r="L983" i="1" s="1"/>
  <c r="L984" i="1" s="1"/>
  <c r="L985" i="1" s="1"/>
  <c r="L986" i="1" s="1"/>
  <c r="L987" i="1" s="1"/>
  <c r="L988" i="1" s="1"/>
  <c r="L989" i="1" s="1"/>
  <c r="L990" i="1" s="1"/>
  <c r="L991" i="1" s="1"/>
  <c r="L992" i="1" s="1"/>
  <c r="L993" i="1" s="1"/>
  <c r="L994" i="1" s="1"/>
  <c r="L995" i="1" s="1"/>
  <c r="L996" i="1" s="1"/>
  <c r="L997" i="1" s="1"/>
  <c r="L998" i="1" s="1"/>
  <c r="L999" i="1" s="1"/>
  <c r="L1000" i="1" s="1"/>
  <c r="L1001" i="1" s="1"/>
  <c r="L1002" i="1" s="1"/>
  <c r="L1003" i="1" s="1"/>
  <c r="L1004" i="1" s="1"/>
  <c r="L1005" i="1" s="1"/>
  <c r="L1006" i="1" s="1"/>
  <c r="L1007" i="1" s="1"/>
  <c r="L1008" i="1" s="1"/>
  <c r="L1009" i="1" s="1"/>
  <c r="L1010" i="1" s="1"/>
  <c r="L1011" i="1" s="1"/>
  <c r="L1012" i="1" s="1"/>
  <c r="L1013" i="1" s="1"/>
  <c r="L1014" i="1" s="1"/>
  <c r="L1015" i="1" s="1"/>
  <c r="L1016" i="1" s="1"/>
  <c r="L1017" i="1" s="1"/>
  <c r="L1018" i="1" s="1"/>
  <c r="L1019" i="1" s="1"/>
  <c r="L1020" i="1" s="1"/>
  <c r="L1021" i="1" s="1"/>
  <c r="L1022" i="1" s="1"/>
  <c r="L1023" i="1" s="1"/>
  <c r="L1024" i="1" s="1"/>
  <c r="L1025" i="1" s="1"/>
  <c r="L1026" i="1" s="1"/>
  <c r="L1027" i="1" s="1"/>
  <c r="L1028" i="1" s="1"/>
  <c r="L1029" i="1" s="1"/>
  <c r="L1030" i="1" s="1"/>
  <c r="L1031" i="1" s="1"/>
  <c r="L1032" i="1" s="1"/>
  <c r="L1033" i="1" s="1"/>
  <c r="L1034" i="1" s="1"/>
  <c r="L1035" i="1" s="1"/>
  <c r="L1036" i="1" s="1"/>
  <c r="L1037" i="1" s="1"/>
  <c r="L1038" i="1" s="1"/>
  <c r="L1039" i="1" s="1"/>
  <c r="L1040" i="1" s="1"/>
  <c r="L1041" i="1" s="1"/>
  <c r="L1042" i="1" s="1"/>
  <c r="L1043" i="1" s="1"/>
  <c r="L1044" i="1" s="1"/>
  <c r="L1045" i="1" s="1"/>
  <c r="L1046" i="1" s="1"/>
  <c r="L1047" i="1" s="1"/>
  <c r="L1048" i="1" s="1"/>
  <c r="L1049" i="1" s="1"/>
  <c r="L1050" i="1" s="1"/>
  <c r="L1051" i="1" s="1"/>
  <c r="L1052" i="1" s="1"/>
  <c r="L1053" i="1" s="1"/>
  <c r="L1054" i="1" s="1"/>
  <c r="L1055" i="1" s="1"/>
  <c r="L1056" i="1" s="1"/>
  <c r="L1057" i="1" s="1"/>
  <c r="L1058" i="1" s="1"/>
  <c r="L1059" i="1" s="1"/>
  <c r="L1060" i="1" s="1"/>
  <c r="L1061" i="1" s="1"/>
  <c r="L1062" i="1" s="1"/>
  <c r="L1063" i="1" s="1"/>
  <c r="L1064" i="1" s="1"/>
  <c r="L1065" i="1" s="1"/>
  <c r="L1066" i="1" s="1"/>
  <c r="L1067" i="1" s="1"/>
  <c r="L1068" i="1" s="1"/>
  <c r="L1069" i="1" s="1"/>
  <c r="L1070" i="1" s="1"/>
  <c r="L1071" i="1" s="1"/>
  <c r="L1072" i="1" s="1"/>
  <c r="L1073" i="1" s="1"/>
  <c r="L1074" i="1" s="1"/>
  <c r="L1075" i="1" s="1"/>
  <c r="L1076" i="1" s="1"/>
  <c r="L1077" i="1" s="1"/>
  <c r="L1078" i="1" s="1"/>
  <c r="L1079" i="1" s="1"/>
  <c r="L1080" i="1" s="1"/>
  <c r="L1081" i="1" s="1"/>
  <c r="L1082" i="1" s="1"/>
  <c r="L1083" i="1" s="1"/>
  <c r="L1084" i="1" s="1"/>
  <c r="L1085" i="1" s="1"/>
  <c r="L1086" i="1" s="1"/>
  <c r="L1087" i="1" s="1"/>
  <c r="L1088" i="1" s="1"/>
  <c r="L1089" i="1" s="1"/>
  <c r="L1090" i="1" s="1"/>
  <c r="L1091" i="1" s="1"/>
  <c r="L1092" i="1" s="1"/>
  <c r="L1093" i="1" s="1"/>
  <c r="L1094" i="1" s="1"/>
  <c r="L1095" i="1" s="1"/>
  <c r="L1096" i="1" s="1"/>
  <c r="L1097" i="1" s="1"/>
  <c r="L1098" i="1" s="1"/>
  <c r="L1099" i="1" s="1"/>
  <c r="L1100" i="1" s="1"/>
  <c r="L1101" i="1" s="1"/>
  <c r="L1102" i="1" s="1"/>
  <c r="L1103" i="1" s="1"/>
  <c r="L1104" i="1" s="1"/>
  <c r="L1105" i="1" s="1"/>
  <c r="L1106" i="1" s="1"/>
  <c r="L1107" i="1" s="1"/>
  <c r="L1108" i="1" s="1"/>
  <c r="L1109" i="1" s="1"/>
  <c r="L1110" i="1" s="1"/>
  <c r="L1111" i="1" s="1"/>
  <c r="L1112" i="1" s="1"/>
  <c r="L1113" i="1" s="1"/>
  <c r="L1114" i="1" s="1"/>
  <c r="L1115" i="1" s="1"/>
  <c r="L1116" i="1" s="1"/>
  <c r="L1117" i="1" s="1"/>
  <c r="L1118" i="1" s="1"/>
  <c r="L1119" i="1" s="1"/>
  <c r="L1120" i="1" s="1"/>
  <c r="L1121" i="1" s="1"/>
  <c r="L1122" i="1" s="1"/>
  <c r="L1123" i="1" s="1"/>
  <c r="L1124" i="1" s="1"/>
  <c r="L1125" i="1" s="1"/>
  <c r="L1126" i="1" s="1"/>
  <c r="L1127" i="1" s="1"/>
  <c r="L1128" i="1" s="1"/>
  <c r="L1129" i="1" s="1"/>
  <c r="L1130" i="1" s="1"/>
  <c r="L1131" i="1" s="1"/>
  <c r="L1132" i="1" s="1"/>
  <c r="L1133" i="1" s="1"/>
  <c r="L1134" i="1" s="1"/>
  <c r="L1135" i="1" s="1"/>
  <c r="L1136" i="1" s="1"/>
  <c r="L1137" i="1" s="1"/>
  <c r="L1138" i="1" s="1"/>
  <c r="L1139" i="1" s="1"/>
  <c r="L1140" i="1" s="1"/>
  <c r="L1141" i="1" s="1"/>
  <c r="L1142" i="1" s="1"/>
  <c r="L1143" i="1" s="1"/>
  <c r="L1144" i="1" s="1"/>
  <c r="L1145" i="1" s="1"/>
  <c r="L1146" i="1" s="1"/>
  <c r="L1147" i="1" s="1"/>
  <c r="L1148" i="1" s="1"/>
  <c r="L1149" i="1" s="1"/>
  <c r="L1150" i="1" s="1"/>
  <c r="L1151" i="1" s="1"/>
  <c r="L1152" i="1" s="1"/>
  <c r="L1153" i="1" s="1"/>
  <c r="L1154" i="1" s="1"/>
  <c r="L1155" i="1" s="1"/>
  <c r="L1156" i="1" s="1"/>
  <c r="L1157" i="1" s="1"/>
  <c r="L1158" i="1" s="1"/>
  <c r="L1159" i="1" s="1"/>
  <c r="L1160" i="1" s="1"/>
  <c r="L1161" i="1" s="1"/>
  <c r="L1162" i="1" s="1"/>
  <c r="L1163" i="1" s="1"/>
  <c r="L1164" i="1" s="1"/>
  <c r="L1165" i="1" s="1"/>
  <c r="L1166" i="1" s="1"/>
  <c r="L1167" i="1" s="1"/>
  <c r="L1168" i="1" s="1"/>
  <c r="L1169" i="1" s="1"/>
  <c r="L1170" i="1" s="1"/>
  <c r="L1171" i="1" s="1"/>
  <c r="L1172" i="1" s="1"/>
  <c r="L1173" i="1" s="1"/>
  <c r="L1174" i="1" s="1"/>
  <c r="L1175" i="1" s="1"/>
  <c r="L1176" i="1" s="1"/>
  <c r="L1177" i="1" s="1"/>
  <c r="L1178" i="1" s="1"/>
  <c r="L1179" i="1" s="1"/>
  <c r="L1180" i="1" s="1"/>
  <c r="L1181" i="1" s="1"/>
  <c r="L1182" i="1" s="1"/>
  <c r="L1183" i="1" s="1"/>
  <c r="L1184" i="1" s="1"/>
  <c r="L1185" i="1" s="1"/>
  <c r="L1186" i="1" s="1"/>
  <c r="L1187" i="1" s="1"/>
  <c r="L1188" i="1" s="1"/>
  <c r="L1189" i="1" s="1"/>
  <c r="L1190" i="1" s="1"/>
  <c r="L1191" i="1" s="1"/>
  <c r="L1192" i="1" s="1"/>
  <c r="L1193" i="1" s="1"/>
  <c r="L1194" i="1" s="1"/>
  <c r="L1195" i="1" s="1"/>
  <c r="L1196" i="1" s="1"/>
  <c r="L1197" i="1" s="1"/>
  <c r="L1198" i="1" s="1"/>
  <c r="L1199" i="1" s="1"/>
  <c r="L1200" i="1" s="1"/>
  <c r="L1201" i="1" s="1"/>
  <c r="L1202" i="1" s="1"/>
  <c r="L1203" i="1" s="1"/>
  <c r="L1204" i="1" s="1"/>
  <c r="L1205" i="1" s="1"/>
  <c r="L1206" i="1" s="1"/>
  <c r="L1207" i="1" s="1"/>
  <c r="L1208" i="1" s="1"/>
  <c r="L1209" i="1" s="1"/>
  <c r="L1210" i="1" s="1"/>
  <c r="L1211" i="1" s="1"/>
  <c r="L1212" i="1" s="1"/>
  <c r="L1213" i="1" s="1"/>
  <c r="L1214" i="1" s="1"/>
  <c r="L1215" i="1" s="1"/>
  <c r="L1216" i="1" s="1"/>
  <c r="L1217" i="1" s="1"/>
  <c r="L1218" i="1" s="1"/>
  <c r="L1219" i="1" s="1"/>
  <c r="L1220" i="1" s="1"/>
  <c r="L1221" i="1" s="1"/>
  <c r="L1222" i="1" s="1"/>
  <c r="L1223" i="1" s="1"/>
  <c r="L1224" i="1" s="1"/>
  <c r="L1225" i="1" s="1"/>
  <c r="L1226" i="1" s="1"/>
  <c r="L1227" i="1" s="1"/>
  <c r="L1228" i="1" s="1"/>
  <c r="L1229" i="1" s="1"/>
  <c r="L1230" i="1" s="1"/>
  <c r="L1231" i="1" s="1"/>
  <c r="L1232" i="1" s="1"/>
  <c r="L1233" i="1" s="1"/>
  <c r="L1234" i="1" s="1"/>
  <c r="L1235" i="1" s="1"/>
  <c r="L1236" i="1" s="1"/>
  <c r="L1237" i="1" s="1"/>
  <c r="L1238" i="1" s="1"/>
  <c r="L1239" i="1" s="1"/>
  <c r="L1240" i="1" s="1"/>
  <c r="L1241" i="1" s="1"/>
  <c r="L1242" i="1" s="1"/>
  <c r="L1243" i="1" s="1"/>
  <c r="L1244" i="1" s="1"/>
  <c r="L1245" i="1" s="1"/>
  <c r="L1246" i="1" s="1"/>
  <c r="L1247" i="1" s="1"/>
  <c r="L1248" i="1" s="1"/>
  <c r="L1249" i="1" s="1"/>
  <c r="L1250" i="1" s="1"/>
  <c r="L1251" i="1" s="1"/>
  <c r="L1252" i="1" s="1"/>
  <c r="L1253" i="1" s="1"/>
  <c r="L1254" i="1" s="1"/>
  <c r="L1255" i="1" s="1"/>
  <c r="L1256" i="1" s="1"/>
  <c r="L1257" i="1" s="1"/>
  <c r="L1258" i="1" s="1"/>
  <c r="L1259" i="1" s="1"/>
  <c r="L1260" i="1" s="1"/>
  <c r="L1261" i="1" s="1"/>
  <c r="L1262" i="1" s="1"/>
  <c r="L1263" i="1" s="1"/>
  <c r="L1264" i="1" s="1"/>
  <c r="L1265" i="1" s="1"/>
  <c r="L1266" i="1" s="1"/>
  <c r="L1267" i="1" s="1"/>
  <c r="L1268" i="1" s="1"/>
  <c r="L1269" i="1" s="1"/>
  <c r="L1270" i="1" s="1"/>
  <c r="L1271" i="1" s="1"/>
  <c r="L1272" i="1" s="1"/>
  <c r="L1273" i="1" s="1"/>
  <c r="L1274" i="1" s="1"/>
  <c r="L1275" i="1" s="1"/>
  <c r="L1276" i="1" s="1"/>
  <c r="L1277" i="1" s="1"/>
  <c r="L1278" i="1" s="1"/>
  <c r="L1279" i="1" s="1"/>
  <c r="L1280" i="1" s="1"/>
  <c r="L1281" i="1" s="1"/>
  <c r="L1282" i="1" s="1"/>
  <c r="L1283" i="1" s="1"/>
  <c r="L1284" i="1" s="1"/>
  <c r="L1285" i="1" s="1"/>
  <c r="L1286" i="1" s="1"/>
  <c r="L1287" i="1" s="1"/>
  <c r="L1288" i="1" s="1"/>
  <c r="L1289" i="1" s="1"/>
  <c r="L1290" i="1" s="1"/>
  <c r="L1291" i="1" s="1"/>
  <c r="L1292" i="1" s="1"/>
  <c r="L1293" i="1" s="1"/>
  <c r="L1294" i="1" s="1"/>
  <c r="L1295" i="1" s="1"/>
  <c r="L1296" i="1" s="1"/>
  <c r="L1297" i="1" s="1"/>
  <c r="L1298" i="1" s="1"/>
  <c r="L1299" i="1" s="1"/>
  <c r="L1300" i="1" s="1"/>
  <c r="L1301" i="1" s="1"/>
  <c r="L1302" i="1" s="1"/>
  <c r="L1303" i="1" s="1"/>
  <c r="L1304" i="1" s="1"/>
  <c r="L1305" i="1" s="1"/>
  <c r="L1306" i="1" s="1"/>
  <c r="L1307" i="1" s="1"/>
  <c r="L1308" i="1" s="1"/>
  <c r="L1309" i="1" s="1"/>
  <c r="L1310" i="1" s="1"/>
  <c r="L1311" i="1" s="1"/>
  <c r="L1312" i="1" s="1"/>
  <c r="L1313" i="1" s="1"/>
  <c r="L1314" i="1" s="1"/>
  <c r="L1315" i="1" s="1"/>
  <c r="L1316" i="1" s="1"/>
  <c r="L1317" i="1" s="1"/>
  <c r="L1318" i="1" s="1"/>
  <c r="L1319" i="1" s="1"/>
  <c r="L1320" i="1" s="1"/>
  <c r="L1321" i="1" s="1"/>
  <c r="L1322" i="1" s="1"/>
  <c r="L1323" i="1" s="1"/>
  <c r="L1324" i="1" s="1"/>
  <c r="L1325" i="1" s="1"/>
  <c r="L1326" i="1" s="1"/>
  <c r="L1327" i="1" s="1"/>
  <c r="L1328" i="1" s="1"/>
  <c r="L1329" i="1" s="1"/>
  <c r="L1330" i="1" s="1"/>
  <c r="L1331" i="1" s="1"/>
  <c r="L1332" i="1" s="1"/>
  <c r="L1333" i="1" s="1"/>
  <c r="L1334" i="1" s="1"/>
  <c r="L1335" i="1" s="1"/>
  <c r="L1336" i="1" s="1"/>
  <c r="L1337" i="1" s="1"/>
  <c r="L1338" i="1" s="1"/>
  <c r="L1339" i="1" s="1"/>
  <c r="L1340" i="1" s="1"/>
  <c r="L1341" i="1" s="1"/>
  <c r="L1342" i="1" s="1"/>
  <c r="L1343" i="1" s="1"/>
  <c r="L1344" i="1" s="1"/>
  <c r="L1345" i="1" s="1"/>
  <c r="L1346" i="1" s="1"/>
  <c r="L1347" i="1" s="1"/>
  <c r="L1348" i="1" s="1"/>
  <c r="L1349" i="1" s="1"/>
  <c r="L1350" i="1" s="1"/>
  <c r="L1351" i="1" s="1"/>
  <c r="L1352" i="1" s="1"/>
  <c r="L1353" i="1" s="1"/>
  <c r="L1354" i="1" s="1"/>
  <c r="L1355" i="1" s="1"/>
  <c r="L1356" i="1" s="1"/>
  <c r="L1357" i="1" s="1"/>
  <c r="L1358" i="1" s="1"/>
  <c r="L1359" i="1" s="1"/>
  <c r="L1360" i="1" s="1"/>
  <c r="L1361" i="1" s="1"/>
  <c r="L1362" i="1" s="1"/>
  <c r="L1363" i="1" s="1"/>
  <c r="L1364" i="1" s="1"/>
  <c r="L1365" i="1" s="1"/>
  <c r="L1366" i="1" s="1"/>
  <c r="L1367" i="1" s="1"/>
  <c r="L1368" i="1" s="1"/>
  <c r="L1369" i="1" s="1"/>
  <c r="L1370" i="1" s="1"/>
  <c r="L1371" i="1" s="1"/>
  <c r="L1372" i="1" s="1"/>
  <c r="L1373" i="1" s="1"/>
  <c r="L1374" i="1" s="1"/>
  <c r="L1375" i="1" s="1"/>
  <c r="L1376" i="1" s="1"/>
  <c r="L1377" i="1" s="1"/>
  <c r="L1378" i="1" s="1"/>
  <c r="L1379" i="1" s="1"/>
  <c r="L1380" i="1" s="1"/>
  <c r="L1381" i="1" s="1"/>
  <c r="L1382" i="1" s="1"/>
  <c r="L1383" i="1" s="1"/>
  <c r="L1384" i="1" s="1"/>
  <c r="L1385" i="1" s="1"/>
  <c r="L1386" i="1" s="1"/>
  <c r="L1387" i="1" s="1"/>
  <c r="L1388" i="1" s="1"/>
  <c r="L1389" i="1" s="1"/>
  <c r="L1390" i="1" s="1"/>
  <c r="L1391" i="1" s="1"/>
  <c r="L1392" i="1" s="1"/>
  <c r="L1393" i="1" s="1"/>
  <c r="L1394" i="1" s="1"/>
  <c r="L1395" i="1" s="1"/>
  <c r="L1396" i="1" s="1"/>
  <c r="L1397" i="1" s="1"/>
  <c r="L1398" i="1" s="1"/>
  <c r="L1399" i="1" s="1"/>
  <c r="L1400" i="1" s="1"/>
  <c r="L1401" i="1" s="1"/>
  <c r="L1402" i="1" s="1"/>
  <c r="L1403" i="1" s="1"/>
  <c r="L1404" i="1" s="1"/>
  <c r="L1405" i="1" s="1"/>
  <c r="L1406" i="1" s="1"/>
  <c r="L1407" i="1" s="1"/>
  <c r="L1408" i="1" s="1"/>
  <c r="L1409" i="1" s="1"/>
  <c r="L1410" i="1" s="1"/>
  <c r="L1411" i="1" s="1"/>
  <c r="L1412" i="1" s="1"/>
  <c r="L1413" i="1" s="1"/>
  <c r="L1414" i="1" s="1"/>
  <c r="L1415" i="1" s="1"/>
  <c r="L1416" i="1" s="1"/>
  <c r="L1417" i="1" s="1"/>
  <c r="L1418" i="1" s="1"/>
  <c r="L1419" i="1" s="1"/>
  <c r="L1420" i="1" s="1"/>
  <c r="L1421" i="1" s="1"/>
  <c r="L1422" i="1" s="1"/>
  <c r="L1423" i="1" s="1"/>
  <c r="L1424" i="1" s="1"/>
  <c r="L1425" i="1" s="1"/>
  <c r="L1426" i="1" s="1"/>
  <c r="L1427" i="1" s="1"/>
  <c r="L1428" i="1" s="1"/>
  <c r="L1429" i="1" s="1"/>
  <c r="L1430" i="1" s="1"/>
  <c r="L1431" i="1" s="1"/>
  <c r="L1432" i="1" s="1"/>
  <c r="L1433" i="1" s="1"/>
  <c r="L1434" i="1" s="1"/>
  <c r="L1435" i="1" s="1"/>
  <c r="L1436" i="1" s="1"/>
  <c r="L1437" i="1" s="1"/>
  <c r="L1438" i="1" s="1"/>
  <c r="L1439" i="1" s="1"/>
  <c r="L1440" i="1" s="1"/>
  <c r="L1441" i="1" s="1"/>
  <c r="L1442" i="1" s="1"/>
  <c r="L1443" i="1" s="1"/>
  <c r="L1444" i="1" s="1"/>
  <c r="L1445" i="1" s="1"/>
  <c r="L1446" i="1" s="1"/>
  <c r="L1447" i="1" s="1"/>
  <c r="L1448" i="1" s="1"/>
  <c r="L1449" i="1" s="1"/>
  <c r="L1450" i="1" s="1"/>
  <c r="L1451" i="1" s="1"/>
  <c r="L1452" i="1" s="1"/>
  <c r="L1453" i="1" s="1"/>
  <c r="L1454" i="1" s="1"/>
  <c r="L1455" i="1" s="1"/>
  <c r="L1456" i="1" s="1"/>
  <c r="L1457" i="1" s="1"/>
  <c r="L1458" i="1" s="1"/>
  <c r="L1459" i="1" s="1"/>
  <c r="L1460" i="1" s="1"/>
  <c r="L1461" i="1" s="1"/>
  <c r="L1462" i="1" s="1"/>
  <c r="L1463" i="1" s="1"/>
  <c r="L1464" i="1" s="1"/>
  <c r="L1465" i="1" s="1"/>
  <c r="L1466" i="1" s="1"/>
  <c r="L1467" i="1" s="1"/>
  <c r="L1468" i="1" s="1"/>
  <c r="L1469" i="1" s="1"/>
  <c r="L1470" i="1" s="1"/>
  <c r="L1471" i="1" s="1"/>
  <c r="L1472" i="1" s="1"/>
  <c r="L1473" i="1" s="1"/>
  <c r="L1474" i="1" s="1"/>
  <c r="L1475" i="1" s="1"/>
  <c r="L1476" i="1" s="1"/>
  <c r="L1477" i="1" s="1"/>
  <c r="L1478" i="1" s="1"/>
  <c r="L1479" i="1" s="1"/>
  <c r="L1480" i="1" s="1"/>
  <c r="L1481" i="1" s="1"/>
  <c r="L1482" i="1" s="1"/>
  <c r="L1483" i="1" s="1"/>
  <c r="L1484" i="1" s="1"/>
  <c r="L1485" i="1" s="1"/>
  <c r="L1486" i="1" s="1"/>
  <c r="L1487" i="1" s="1"/>
  <c r="L1488" i="1" s="1"/>
  <c r="L1489" i="1" s="1"/>
  <c r="L1490" i="1" s="1"/>
  <c r="L1491" i="1" s="1"/>
  <c r="L1492" i="1" s="1"/>
  <c r="L1493" i="1" s="1"/>
  <c r="L1494" i="1" s="1"/>
  <c r="L1495" i="1" s="1"/>
  <c r="L1496" i="1" s="1"/>
  <c r="L1497" i="1" s="1"/>
  <c r="L1498" i="1" s="1"/>
  <c r="L1499" i="1" s="1"/>
  <c r="L1500" i="1" s="1"/>
  <c r="L1501" i="1" s="1"/>
  <c r="L1502" i="1" s="1"/>
  <c r="L1503" i="1" s="1"/>
  <c r="L1504" i="1" s="1"/>
  <c r="L1505" i="1" s="1"/>
  <c r="L1506" i="1" s="1"/>
  <c r="L1507" i="1" s="1"/>
  <c r="L1508" i="1" s="1"/>
  <c r="L1509" i="1" s="1"/>
  <c r="L1510" i="1" s="1"/>
  <c r="L1511" i="1" s="1"/>
  <c r="L1512" i="1" s="1"/>
  <c r="L1513" i="1" s="1"/>
  <c r="L1514" i="1" s="1"/>
  <c r="L1515" i="1" s="1"/>
  <c r="L1516" i="1" s="1"/>
  <c r="L1517" i="1" s="1"/>
  <c r="L1518" i="1" s="1"/>
  <c r="L1519" i="1" s="1"/>
  <c r="L1520" i="1" s="1"/>
  <c r="L1521" i="1" s="1"/>
  <c r="L1522" i="1" s="1"/>
  <c r="L1523" i="1" s="1"/>
  <c r="L1524" i="1" s="1"/>
  <c r="L1525" i="1" s="1"/>
  <c r="L1526" i="1" s="1"/>
  <c r="L1527" i="1" s="1"/>
  <c r="L1528" i="1" s="1"/>
  <c r="L1529" i="1" s="1"/>
  <c r="L1530" i="1" s="1"/>
  <c r="L1531" i="1" s="1"/>
  <c r="L1532" i="1" s="1"/>
  <c r="L1533" i="1" s="1"/>
  <c r="L1534" i="1" s="1"/>
  <c r="L1535" i="1" s="1"/>
  <c r="L1536" i="1" s="1"/>
  <c r="L1537" i="1" s="1"/>
  <c r="L1538" i="1" s="1"/>
  <c r="L1539" i="1" s="1"/>
  <c r="L1540" i="1" s="1"/>
  <c r="L1541" i="1" s="1"/>
  <c r="L1542" i="1" s="1"/>
  <c r="L1543" i="1" s="1"/>
  <c r="L1544" i="1" s="1"/>
  <c r="L1545" i="1" s="1"/>
  <c r="L1546" i="1" s="1"/>
  <c r="L1547" i="1" s="1"/>
  <c r="L1548" i="1" s="1"/>
  <c r="L1549" i="1" s="1"/>
  <c r="L1550" i="1" s="1"/>
  <c r="L1551" i="1" s="1"/>
  <c r="L1552" i="1" s="1"/>
  <c r="L1553" i="1" s="1"/>
  <c r="L1554" i="1" s="1"/>
  <c r="L1555" i="1" s="1"/>
  <c r="L1556" i="1" s="1"/>
  <c r="L1557" i="1" s="1"/>
  <c r="L1558" i="1" s="1"/>
  <c r="L1559" i="1" s="1"/>
  <c r="L1560" i="1" s="1"/>
  <c r="L1561" i="1" s="1"/>
  <c r="L1562" i="1" s="1"/>
  <c r="L1563" i="1" s="1"/>
  <c r="L1564" i="1" s="1"/>
  <c r="L1565" i="1" s="1"/>
  <c r="L1566" i="1" s="1"/>
  <c r="L1567" i="1" s="1"/>
  <c r="L1568" i="1" s="1"/>
  <c r="L1569" i="1" s="1"/>
  <c r="L1570" i="1" s="1"/>
  <c r="L1571" i="1" s="1"/>
  <c r="L1572" i="1" s="1"/>
  <c r="L1573" i="1" s="1"/>
  <c r="L1574" i="1" s="1"/>
  <c r="L1575" i="1" s="1"/>
  <c r="L1576" i="1" s="1"/>
  <c r="L1577" i="1" s="1"/>
  <c r="L1578" i="1" s="1"/>
  <c r="L1579" i="1" s="1"/>
  <c r="L1580" i="1" s="1"/>
  <c r="L1581" i="1" s="1"/>
  <c r="L1582" i="1" s="1"/>
  <c r="L1583" i="1" s="1"/>
  <c r="L1584" i="1" s="1"/>
  <c r="L1585" i="1" s="1"/>
  <c r="L1586" i="1" s="1"/>
  <c r="L1587" i="1" s="1"/>
  <c r="L1588" i="1" s="1"/>
  <c r="L1589" i="1" s="1"/>
  <c r="L1590" i="1" s="1"/>
  <c r="L1591" i="1" s="1"/>
  <c r="L1592" i="1" s="1"/>
  <c r="L1593" i="1" s="1"/>
  <c r="L1594" i="1" s="1"/>
  <c r="L1595" i="1" s="1"/>
  <c r="L1596" i="1" s="1"/>
  <c r="L1597" i="1" s="1"/>
  <c r="L1598" i="1" s="1"/>
  <c r="L1599" i="1" s="1"/>
  <c r="L1600" i="1" s="1"/>
  <c r="L1601" i="1" s="1"/>
  <c r="L1602" i="1" s="1"/>
  <c r="L1603" i="1" s="1"/>
  <c r="L1604" i="1" s="1"/>
  <c r="L1605" i="1" s="1"/>
  <c r="L1606" i="1" s="1"/>
  <c r="L1607" i="1" s="1"/>
  <c r="L1608" i="1" s="1"/>
  <c r="L1609" i="1" s="1"/>
  <c r="L1610" i="1" s="1"/>
  <c r="L1611" i="1" s="1"/>
  <c r="L1612" i="1" s="1"/>
  <c r="L1613" i="1" s="1"/>
  <c r="L1614" i="1" s="1"/>
  <c r="L1615" i="1" s="1"/>
  <c r="L1616" i="1" s="1"/>
  <c r="L1617" i="1" s="1"/>
  <c r="L1618" i="1" s="1"/>
  <c r="L1619" i="1" s="1"/>
  <c r="L1620" i="1" s="1"/>
  <c r="L1621" i="1" s="1"/>
  <c r="L1622" i="1" s="1"/>
  <c r="L1623" i="1" s="1"/>
  <c r="L1624" i="1" s="1"/>
  <c r="L1625" i="1" s="1"/>
  <c r="L1626" i="1" s="1"/>
  <c r="L1627" i="1" s="1"/>
  <c r="L1628" i="1" s="1"/>
  <c r="L1629" i="1" s="1"/>
  <c r="L1630" i="1" s="1"/>
  <c r="L1631" i="1" s="1"/>
  <c r="L1632" i="1" s="1"/>
  <c r="L1633" i="1" s="1"/>
  <c r="L1634" i="1" s="1"/>
  <c r="L1635" i="1" s="1"/>
  <c r="L1636" i="1" s="1"/>
  <c r="L1637" i="1" s="1"/>
  <c r="L1638" i="1" s="1"/>
  <c r="L1639" i="1" s="1"/>
  <c r="L1640" i="1" s="1"/>
  <c r="L1641" i="1" s="1"/>
  <c r="L1642" i="1" s="1"/>
  <c r="L1643" i="1" s="1"/>
  <c r="L1644" i="1" s="1"/>
  <c r="L1645" i="1" s="1"/>
  <c r="L1646" i="1" s="1"/>
  <c r="L1647" i="1" s="1"/>
  <c r="L1648" i="1" s="1"/>
  <c r="L1649" i="1" s="1"/>
  <c r="L1650" i="1" s="1"/>
  <c r="L1651" i="1" s="1"/>
  <c r="L1652" i="1" s="1"/>
  <c r="L1653" i="1" s="1"/>
  <c r="L1654" i="1" s="1"/>
  <c r="L1655" i="1" s="1"/>
  <c r="L1656" i="1" s="1"/>
  <c r="L1657" i="1" s="1"/>
  <c r="L1658" i="1" s="1"/>
  <c r="L1659" i="1" s="1"/>
  <c r="L1660" i="1" s="1"/>
  <c r="L1661" i="1" s="1"/>
  <c r="L1662" i="1" s="1"/>
  <c r="L1663" i="1" s="1"/>
  <c r="L1664" i="1" s="1"/>
  <c r="L1665" i="1" s="1"/>
  <c r="L1666" i="1" s="1"/>
  <c r="L1667" i="1" s="1"/>
  <c r="L1668" i="1" s="1"/>
  <c r="L1669" i="1" s="1"/>
  <c r="L1670" i="1" s="1"/>
  <c r="L1671" i="1" s="1"/>
  <c r="L1672" i="1" s="1"/>
  <c r="L1673" i="1" s="1"/>
  <c r="L1674" i="1" s="1"/>
  <c r="L1675" i="1" s="1"/>
  <c r="L1676" i="1" s="1"/>
  <c r="L1677" i="1" s="1"/>
  <c r="L1678" i="1" s="1"/>
  <c r="L1679" i="1" s="1"/>
  <c r="L1680" i="1" s="1"/>
  <c r="L1681" i="1" s="1"/>
  <c r="L1682" i="1" s="1"/>
  <c r="L1683" i="1" s="1"/>
  <c r="L1684" i="1" s="1"/>
  <c r="L1685" i="1" s="1"/>
  <c r="L1686" i="1" s="1"/>
  <c r="L1687" i="1" s="1"/>
  <c r="L1688" i="1" s="1"/>
  <c r="L1689" i="1" s="1"/>
  <c r="L1690" i="1" s="1"/>
  <c r="L1691" i="1" s="1"/>
  <c r="L1692" i="1" s="1"/>
  <c r="L1693" i="1" s="1"/>
  <c r="L1694" i="1" s="1"/>
  <c r="L1695" i="1" s="1"/>
  <c r="L1696" i="1" s="1"/>
  <c r="L1697" i="1" s="1"/>
  <c r="L1698" i="1" s="1"/>
  <c r="L1699" i="1" s="1"/>
  <c r="L1700" i="1" s="1"/>
  <c r="L1701" i="1" s="1"/>
  <c r="L1702" i="1" s="1"/>
  <c r="L1703" i="1" s="1"/>
  <c r="L1704" i="1" s="1"/>
  <c r="L1705" i="1" s="1"/>
  <c r="L1706" i="1" s="1"/>
  <c r="L1707" i="1" s="1"/>
  <c r="L1708" i="1" s="1"/>
  <c r="L1709" i="1" s="1"/>
  <c r="L1710" i="1" s="1"/>
  <c r="L1711" i="1" s="1"/>
  <c r="L1712" i="1" s="1"/>
  <c r="L1713" i="1" s="1"/>
  <c r="L1714" i="1" s="1"/>
  <c r="L1715" i="1" s="1"/>
  <c r="L1716" i="1" s="1"/>
  <c r="L1717" i="1" s="1"/>
  <c r="L1718" i="1" s="1"/>
  <c r="L1719" i="1" s="1"/>
  <c r="L1720" i="1" s="1"/>
  <c r="L1721" i="1" s="1"/>
  <c r="L1722" i="1" s="1"/>
  <c r="L1723" i="1" s="1"/>
  <c r="L1724" i="1" s="1"/>
  <c r="L1725" i="1" s="1"/>
  <c r="L1726" i="1" s="1"/>
  <c r="L1727" i="1" s="1"/>
  <c r="L1728" i="1" s="1"/>
  <c r="L1729" i="1" s="1"/>
  <c r="L1730" i="1" s="1"/>
  <c r="L1731" i="1" s="1"/>
  <c r="L1732" i="1" s="1"/>
  <c r="L1733" i="1" s="1"/>
  <c r="L1734" i="1" s="1"/>
  <c r="L1735" i="1" s="1"/>
  <c r="L1736" i="1" s="1"/>
  <c r="L1737" i="1" s="1"/>
  <c r="L1738" i="1" s="1"/>
  <c r="L1739" i="1" s="1"/>
  <c r="L1740" i="1" s="1"/>
  <c r="L1741" i="1" s="1"/>
  <c r="L1742" i="1" s="1"/>
  <c r="L1743" i="1" s="1"/>
  <c r="L1744" i="1" s="1"/>
  <c r="L1745" i="1" s="1"/>
  <c r="L1746" i="1" s="1"/>
  <c r="L1747" i="1" s="1"/>
  <c r="L1748" i="1" s="1"/>
  <c r="L1749" i="1" s="1"/>
  <c r="L1750" i="1" s="1"/>
  <c r="L1751" i="1" s="1"/>
  <c r="L1752" i="1" s="1"/>
  <c r="L1753" i="1" s="1"/>
  <c r="L1754" i="1" s="1"/>
  <c r="L1755" i="1" s="1"/>
  <c r="L1756" i="1" s="1"/>
  <c r="L1757" i="1" s="1"/>
  <c r="L1758" i="1" s="1"/>
  <c r="L1759" i="1" s="1"/>
  <c r="L1760" i="1" s="1"/>
  <c r="L1761" i="1" s="1"/>
  <c r="L1762" i="1" s="1"/>
  <c r="L1763" i="1" s="1"/>
  <c r="L1764" i="1" s="1"/>
  <c r="L1765" i="1" s="1"/>
  <c r="L1766" i="1" s="1"/>
  <c r="L1767" i="1" s="1"/>
  <c r="L1768" i="1" s="1"/>
  <c r="L1769" i="1" s="1"/>
  <c r="L1770" i="1" s="1"/>
  <c r="L1771" i="1" s="1"/>
  <c r="L1772" i="1" s="1"/>
  <c r="L1773" i="1" s="1"/>
  <c r="L1774" i="1" s="1"/>
  <c r="L1775" i="1" s="1"/>
  <c r="L1776" i="1" s="1"/>
  <c r="L1777" i="1" s="1"/>
  <c r="L1778" i="1" s="1"/>
  <c r="L1779" i="1" s="1"/>
  <c r="L1780" i="1" s="1"/>
  <c r="L1781" i="1" s="1"/>
  <c r="L1782" i="1" s="1"/>
  <c r="L1783" i="1" s="1"/>
  <c r="L1784" i="1" s="1"/>
  <c r="L1785" i="1" s="1"/>
  <c r="L1786" i="1" s="1"/>
  <c r="L1787" i="1" s="1"/>
  <c r="L1788" i="1" s="1"/>
  <c r="L1789" i="1" s="1"/>
  <c r="L1790" i="1" s="1"/>
  <c r="L1791" i="1" s="1"/>
  <c r="L1792" i="1" s="1"/>
  <c r="L1793" i="1" s="1"/>
  <c r="L1794" i="1" s="1"/>
  <c r="L1795" i="1" s="1"/>
  <c r="L1796" i="1" s="1"/>
  <c r="L1797" i="1" s="1"/>
  <c r="L1798" i="1" s="1"/>
  <c r="L1799" i="1" s="1"/>
  <c r="L1800" i="1" s="1"/>
  <c r="L1801" i="1" s="1"/>
  <c r="L1802" i="1" s="1"/>
  <c r="L1803" i="1" s="1"/>
  <c r="L1804" i="1" s="1"/>
  <c r="L1805" i="1" s="1"/>
  <c r="L1806" i="1" s="1"/>
  <c r="L1807" i="1" s="1"/>
  <c r="L1808" i="1" s="1"/>
  <c r="L1809" i="1" s="1"/>
  <c r="L1810" i="1" s="1"/>
  <c r="L1811" i="1" s="1"/>
  <c r="L1812" i="1" s="1"/>
  <c r="L1813" i="1" s="1"/>
  <c r="L1814" i="1" s="1"/>
  <c r="L1815" i="1" s="1"/>
  <c r="L1816" i="1" s="1"/>
  <c r="L1817" i="1" s="1"/>
  <c r="L1818" i="1" s="1"/>
  <c r="L1819" i="1" s="1"/>
  <c r="L1820" i="1" s="1"/>
  <c r="L1821" i="1" s="1"/>
  <c r="L1822" i="1" s="1"/>
  <c r="L1823" i="1" s="1"/>
  <c r="L1824" i="1" s="1"/>
  <c r="L1825" i="1" s="1"/>
  <c r="L1826" i="1" s="1"/>
  <c r="L1827" i="1" s="1"/>
  <c r="L1828" i="1" s="1"/>
  <c r="L1829" i="1" s="1"/>
  <c r="L1830" i="1" s="1"/>
  <c r="L1831" i="1" s="1"/>
  <c r="L1832" i="1" s="1"/>
  <c r="L1833" i="1" s="1"/>
  <c r="L1834" i="1" s="1"/>
  <c r="L1835" i="1" s="1"/>
  <c r="L1836" i="1" s="1"/>
  <c r="L1837" i="1" s="1"/>
  <c r="L1838" i="1" s="1"/>
  <c r="L1839" i="1" s="1"/>
  <c r="L1840" i="1" s="1"/>
  <c r="L1841" i="1" s="1"/>
  <c r="L1842" i="1" s="1"/>
  <c r="L1843" i="1" s="1"/>
  <c r="L1844" i="1" s="1"/>
  <c r="L1845" i="1" s="1"/>
  <c r="L1846" i="1" s="1"/>
  <c r="L1847" i="1" s="1"/>
  <c r="L1848" i="1" s="1"/>
  <c r="L1849" i="1" s="1"/>
  <c r="L1850" i="1" s="1"/>
  <c r="L1851" i="1" s="1"/>
  <c r="L1852" i="1" s="1"/>
  <c r="L1853" i="1" s="1"/>
  <c r="L1854" i="1" s="1"/>
  <c r="L1855" i="1" s="1"/>
  <c r="L1856" i="1" s="1"/>
  <c r="L1857" i="1" s="1"/>
  <c r="L1858" i="1" s="1"/>
  <c r="L1859" i="1" s="1"/>
  <c r="L1860" i="1" s="1"/>
  <c r="L1861" i="1" s="1"/>
  <c r="L1862" i="1" s="1"/>
  <c r="L1863" i="1" s="1"/>
  <c r="L1864" i="1" s="1"/>
  <c r="L1865" i="1" s="1"/>
  <c r="L1866" i="1" s="1"/>
  <c r="L1867" i="1" s="1"/>
  <c r="L1868" i="1" s="1"/>
  <c r="L1869" i="1" s="1"/>
  <c r="L1870" i="1" s="1"/>
  <c r="L1871" i="1" s="1"/>
  <c r="L1872" i="1" s="1"/>
  <c r="L1873" i="1" s="1"/>
  <c r="L1874" i="1" s="1"/>
  <c r="L1875" i="1" s="1"/>
  <c r="L1876" i="1" s="1"/>
  <c r="L1877" i="1" s="1"/>
  <c r="L1878" i="1" s="1"/>
  <c r="L1879" i="1" s="1"/>
  <c r="L1880" i="1" s="1"/>
  <c r="L1881" i="1" s="1"/>
  <c r="L1882" i="1" s="1"/>
  <c r="L1883" i="1" s="1"/>
  <c r="L1884" i="1" s="1"/>
  <c r="L1885" i="1" s="1"/>
  <c r="L1886" i="1" s="1"/>
  <c r="L1887" i="1" s="1"/>
  <c r="L1888" i="1" s="1"/>
  <c r="L1889" i="1" s="1"/>
  <c r="L1890" i="1" s="1"/>
  <c r="L1891" i="1" s="1"/>
  <c r="L1892" i="1" s="1"/>
  <c r="L1893" i="1" s="1"/>
  <c r="L1894" i="1" s="1"/>
  <c r="L1895" i="1" s="1"/>
  <c r="L1896" i="1" s="1"/>
  <c r="L1897" i="1" s="1"/>
  <c r="L1898" i="1" s="1"/>
  <c r="L1899" i="1" s="1"/>
  <c r="L1900" i="1" s="1"/>
  <c r="L1901" i="1" s="1"/>
  <c r="L1902" i="1" s="1"/>
  <c r="L1903" i="1" s="1"/>
  <c r="L1904" i="1" s="1"/>
  <c r="L1905" i="1" s="1"/>
  <c r="L1906" i="1" s="1"/>
  <c r="L1907" i="1" s="1"/>
  <c r="L1908" i="1" s="1"/>
  <c r="L1909" i="1" s="1"/>
  <c r="L1910" i="1" s="1"/>
  <c r="L1911" i="1" s="1"/>
  <c r="L1912" i="1" s="1"/>
  <c r="L1913" i="1" s="1"/>
  <c r="L1914" i="1" s="1"/>
  <c r="L1915" i="1" s="1"/>
  <c r="L1916" i="1" s="1"/>
  <c r="L1917" i="1" s="1"/>
  <c r="L1918" i="1" s="1"/>
  <c r="L1919" i="1" s="1"/>
  <c r="L1920" i="1" s="1"/>
  <c r="L1921" i="1" s="1"/>
  <c r="L1922" i="1" s="1"/>
  <c r="L1923" i="1" s="1"/>
  <c r="L1924" i="1" s="1"/>
  <c r="L1925" i="1" s="1"/>
  <c r="L1926" i="1" s="1"/>
  <c r="L1927" i="1" s="1"/>
  <c r="L1928" i="1" s="1"/>
  <c r="L1929" i="1" s="1"/>
  <c r="L1930" i="1" s="1"/>
  <c r="L1931" i="1" s="1"/>
  <c r="L1932" i="1" s="1"/>
  <c r="L1933" i="1" s="1"/>
  <c r="L1934" i="1" s="1"/>
  <c r="L1935" i="1" s="1"/>
  <c r="L1936" i="1" s="1"/>
  <c r="L1937" i="1" s="1"/>
  <c r="L1938" i="1" s="1"/>
  <c r="L1939" i="1" s="1"/>
  <c r="L1940" i="1" s="1"/>
  <c r="L1941" i="1" s="1"/>
  <c r="L1942" i="1" s="1"/>
  <c r="L1943" i="1" s="1"/>
  <c r="L1944" i="1" s="1"/>
  <c r="L1945" i="1" s="1"/>
  <c r="L1946" i="1" s="1"/>
  <c r="L1947" i="1" s="1"/>
  <c r="L1948" i="1" s="1"/>
  <c r="L1949" i="1" s="1"/>
  <c r="L1950" i="1" s="1"/>
  <c r="L1951" i="1" s="1"/>
  <c r="L1952" i="1" s="1"/>
  <c r="L1953" i="1" s="1"/>
  <c r="L1954" i="1" s="1"/>
  <c r="L1955" i="1" s="1"/>
  <c r="L1956" i="1" s="1"/>
  <c r="L1957" i="1" s="1"/>
  <c r="L1958" i="1" s="1"/>
  <c r="L1959" i="1" s="1"/>
  <c r="L1960" i="1" s="1"/>
  <c r="L1961" i="1" s="1"/>
  <c r="L1962" i="1" s="1"/>
  <c r="L1963" i="1" s="1"/>
  <c r="L1964" i="1" s="1"/>
  <c r="L1965" i="1" s="1"/>
  <c r="L1966" i="1" s="1"/>
  <c r="L1967" i="1" s="1"/>
  <c r="L1968" i="1" s="1"/>
  <c r="L1969" i="1" s="1"/>
  <c r="L1970" i="1" s="1"/>
  <c r="L1971" i="1" s="1"/>
  <c r="L1972" i="1" s="1"/>
  <c r="L1973" i="1" s="1"/>
  <c r="L1974" i="1" s="1"/>
  <c r="L1975" i="1" s="1"/>
  <c r="L1976" i="1" s="1"/>
  <c r="L1977" i="1" s="1"/>
  <c r="L1978" i="1" s="1"/>
  <c r="L1979" i="1" s="1"/>
  <c r="L1980" i="1" s="1"/>
  <c r="L1981" i="1" s="1"/>
  <c r="L1982" i="1" s="1"/>
  <c r="L1983" i="1" s="1"/>
  <c r="L1984" i="1" s="1"/>
  <c r="L1985" i="1" s="1"/>
  <c r="L1986" i="1" s="1"/>
  <c r="L1987" i="1" s="1"/>
  <c r="L1988" i="1" s="1"/>
  <c r="L1989" i="1" s="1"/>
  <c r="L1990" i="1" s="1"/>
  <c r="L1991" i="1" s="1"/>
  <c r="L1992" i="1" s="1"/>
  <c r="L1993" i="1" s="1"/>
  <c r="L1994" i="1" s="1"/>
  <c r="L1995" i="1" s="1"/>
  <c r="L1996" i="1" s="1"/>
  <c r="L1997" i="1" s="1"/>
  <c r="L1998" i="1" s="1"/>
  <c r="L1999" i="1" s="1"/>
  <c r="L2000" i="1" s="1"/>
  <c r="L2001" i="1" s="1"/>
  <c r="L2002" i="1" s="1"/>
  <c r="L2003" i="1" s="1"/>
  <c r="L2004" i="1" s="1"/>
  <c r="L2005" i="1" s="1"/>
  <c r="L2006" i="1" s="1"/>
  <c r="L2007" i="1" s="1"/>
  <c r="L2008" i="1" s="1"/>
  <c r="L2009" i="1" s="1"/>
  <c r="L2010" i="1" s="1"/>
  <c r="L2011" i="1" s="1"/>
  <c r="L2012" i="1" s="1"/>
  <c r="L2013" i="1" s="1"/>
  <c r="L2014" i="1" s="1"/>
  <c r="L2015" i="1" s="1"/>
  <c r="L2016" i="1" s="1"/>
  <c r="L2017" i="1" s="1"/>
  <c r="L2018" i="1" s="1"/>
  <c r="L2019" i="1" s="1"/>
  <c r="L2020" i="1" s="1"/>
  <c r="L2021" i="1" s="1"/>
  <c r="L2022" i="1" s="1"/>
  <c r="L2023" i="1" s="1"/>
  <c r="L2024" i="1" s="1"/>
  <c r="L2025" i="1" s="1"/>
  <c r="L2026" i="1" s="1"/>
  <c r="L2027" i="1" s="1"/>
  <c r="L2028" i="1" s="1"/>
  <c r="L2029" i="1" s="1"/>
  <c r="L2030" i="1" s="1"/>
  <c r="L2031" i="1" s="1"/>
  <c r="L2032" i="1" s="1"/>
  <c r="L2033" i="1" s="1"/>
  <c r="L2034" i="1" s="1"/>
  <c r="L2035" i="1" s="1"/>
  <c r="L2036" i="1" s="1"/>
  <c r="L2037" i="1" s="1"/>
  <c r="L2038" i="1" s="1"/>
  <c r="L2039" i="1" s="1"/>
  <c r="L2040" i="1" s="1"/>
  <c r="L2041" i="1" s="1"/>
  <c r="L2042" i="1" s="1"/>
  <c r="L2043" i="1" s="1"/>
  <c r="L2044" i="1" s="1"/>
  <c r="L2045" i="1" s="1"/>
  <c r="L2046" i="1" s="1"/>
  <c r="L2047" i="1" s="1"/>
  <c r="L2048" i="1" s="1"/>
  <c r="L2049" i="1" s="1"/>
  <c r="L2050" i="1" s="1"/>
  <c r="L2051" i="1" s="1"/>
  <c r="L2052" i="1" s="1"/>
  <c r="L2053" i="1" s="1"/>
  <c r="L2054" i="1" s="1"/>
  <c r="L2055" i="1" s="1"/>
  <c r="L2056" i="1" s="1"/>
  <c r="L2057" i="1" s="1"/>
  <c r="L2058" i="1" s="1"/>
  <c r="L2059" i="1" s="1"/>
  <c r="L2060" i="1" s="1"/>
  <c r="L2061" i="1" s="1"/>
  <c r="L2062" i="1" s="1"/>
  <c r="L2063" i="1" s="1"/>
  <c r="L2064" i="1" s="1"/>
  <c r="L2065" i="1" s="1"/>
  <c r="L2066" i="1" s="1"/>
  <c r="L2067" i="1" s="1"/>
  <c r="L2068" i="1" s="1"/>
  <c r="L2069" i="1" s="1"/>
  <c r="L2070" i="1" s="1"/>
  <c r="L2071" i="1" s="1"/>
  <c r="L2072" i="1" s="1"/>
  <c r="L2073" i="1" s="1"/>
  <c r="L2074" i="1" s="1"/>
  <c r="L2075" i="1" s="1"/>
  <c r="L2076" i="1" s="1"/>
  <c r="L2077" i="1" s="1"/>
  <c r="L2078" i="1" s="1"/>
  <c r="L2079" i="1" s="1"/>
  <c r="L2080" i="1" s="1"/>
  <c r="L2081" i="1" s="1"/>
  <c r="L2082" i="1" s="1"/>
  <c r="L2083" i="1" s="1"/>
  <c r="L2084" i="1" s="1"/>
  <c r="L2085" i="1" s="1"/>
  <c r="L2086" i="1" s="1"/>
  <c r="L2087" i="1" s="1"/>
  <c r="L2088" i="1" s="1"/>
  <c r="L2089" i="1" s="1"/>
  <c r="L2090" i="1" s="1"/>
  <c r="L2091" i="1" s="1"/>
  <c r="L2092" i="1" s="1"/>
  <c r="L2093" i="1" s="1"/>
  <c r="L2094" i="1" s="1"/>
  <c r="L2095" i="1" s="1"/>
  <c r="L2096" i="1" s="1"/>
  <c r="L2097" i="1" s="1"/>
  <c r="L2098" i="1" s="1"/>
  <c r="L2099" i="1" s="1"/>
  <c r="L2100" i="1" s="1"/>
  <c r="L2101" i="1" s="1"/>
  <c r="L2102" i="1" s="1"/>
  <c r="L2103" i="1" s="1"/>
  <c r="L2104" i="1" s="1"/>
  <c r="L2105" i="1" s="1"/>
  <c r="L2106" i="1" s="1"/>
  <c r="L2107" i="1" s="1"/>
  <c r="L2108" i="1" s="1"/>
  <c r="L2109" i="1" s="1"/>
  <c r="L2110" i="1" s="1"/>
  <c r="L2111" i="1" s="1"/>
  <c r="L2112" i="1" s="1"/>
  <c r="L2113" i="1" s="1"/>
  <c r="L2114" i="1" s="1"/>
  <c r="L2115" i="1" s="1"/>
  <c r="L2116" i="1" s="1"/>
  <c r="L2117" i="1" s="1"/>
  <c r="L2118" i="1" s="1"/>
  <c r="L2119" i="1" s="1"/>
  <c r="L2120" i="1" s="1"/>
  <c r="L2121" i="1" s="1"/>
  <c r="L2122" i="1" s="1"/>
  <c r="L2123" i="1" s="1"/>
  <c r="L2124" i="1" s="1"/>
  <c r="L2125" i="1" s="1"/>
  <c r="L2126" i="1" s="1"/>
  <c r="L2127" i="1" s="1"/>
  <c r="L2128" i="1" s="1"/>
  <c r="L2129" i="1" s="1"/>
  <c r="L2130" i="1" s="1"/>
  <c r="L2131" i="1" s="1"/>
  <c r="L2132" i="1" s="1"/>
  <c r="L2133" i="1" s="1"/>
  <c r="L2134" i="1" s="1"/>
  <c r="L2135" i="1" s="1"/>
  <c r="L2136" i="1" s="1"/>
  <c r="L2137" i="1" s="1"/>
  <c r="L2138" i="1" s="1"/>
  <c r="L2139" i="1" s="1"/>
  <c r="L2140" i="1" s="1"/>
  <c r="L2141" i="1" s="1"/>
  <c r="L2142" i="1" s="1"/>
  <c r="L2143" i="1" s="1"/>
  <c r="L2144" i="1" s="1"/>
  <c r="L2145" i="1" s="1"/>
  <c r="L2146" i="1" s="1"/>
  <c r="L2147" i="1" s="1"/>
  <c r="L2148" i="1" s="1"/>
  <c r="L2149" i="1" s="1"/>
  <c r="L2150" i="1" s="1"/>
  <c r="L2151" i="1" s="1"/>
  <c r="L2152" i="1" s="1"/>
  <c r="L2153" i="1" s="1"/>
  <c r="L2154" i="1" s="1"/>
  <c r="L2155" i="1" s="1"/>
  <c r="L2156" i="1" s="1"/>
  <c r="L2157" i="1" s="1"/>
  <c r="L2158" i="1" s="1"/>
  <c r="L2159" i="1" s="1"/>
  <c r="L2160" i="1" s="1"/>
  <c r="L2161" i="1" s="1"/>
  <c r="L2162" i="1" s="1"/>
  <c r="L2163" i="1" s="1"/>
  <c r="L2164" i="1" s="1"/>
  <c r="L2165" i="1" s="1"/>
  <c r="L2166" i="1" s="1"/>
  <c r="L2167" i="1" s="1"/>
  <c r="L2168" i="1" s="1"/>
  <c r="L2169" i="1" s="1"/>
  <c r="L2170" i="1" s="1"/>
  <c r="L2171" i="1" s="1"/>
  <c r="L2172" i="1" s="1"/>
  <c r="L2173" i="1" s="1"/>
  <c r="L2174" i="1" s="1"/>
  <c r="L2175" i="1" s="1"/>
  <c r="L2176" i="1" s="1"/>
  <c r="L2177" i="1" s="1"/>
  <c r="L2178" i="1" s="1"/>
  <c r="L2179" i="1" s="1"/>
  <c r="L2180" i="1" s="1"/>
  <c r="L2181" i="1" s="1"/>
  <c r="L2182" i="1" s="1"/>
  <c r="L2183" i="1" s="1"/>
  <c r="L2184" i="1" s="1"/>
  <c r="L2185" i="1" s="1"/>
  <c r="L2186" i="1" s="1"/>
  <c r="L2187" i="1" s="1"/>
  <c r="L2188" i="1" s="1"/>
  <c r="L2189" i="1" s="1"/>
  <c r="L2190" i="1" s="1"/>
  <c r="L2191" i="1" s="1"/>
  <c r="L2192" i="1" s="1"/>
  <c r="L2193" i="1" s="1"/>
  <c r="L2194" i="1" s="1"/>
  <c r="L2195" i="1" s="1"/>
  <c r="L2196" i="1" s="1"/>
  <c r="L2197" i="1" s="1"/>
  <c r="L2198" i="1" s="1"/>
  <c r="L2199" i="1" s="1"/>
  <c r="L2200" i="1" s="1"/>
  <c r="L2201" i="1" s="1"/>
  <c r="L2202" i="1" s="1"/>
  <c r="L2203" i="1" s="1"/>
  <c r="L2204" i="1" s="1"/>
  <c r="L2205" i="1" s="1"/>
  <c r="L2206" i="1" s="1"/>
  <c r="L2207" i="1" s="1"/>
  <c r="L2208" i="1" s="1"/>
  <c r="L2209" i="1" s="1"/>
  <c r="L2210" i="1" s="1"/>
  <c r="L2211" i="1" s="1"/>
  <c r="L2212" i="1" s="1"/>
  <c r="L2213" i="1" s="1"/>
  <c r="L2214" i="1" s="1"/>
  <c r="L2215" i="1" s="1"/>
  <c r="L2216" i="1" s="1"/>
  <c r="L2217" i="1" s="1"/>
  <c r="L2218" i="1" s="1"/>
  <c r="L2219" i="1" s="1"/>
  <c r="L2220" i="1" s="1"/>
  <c r="L2221" i="1" s="1"/>
  <c r="L2222" i="1" s="1"/>
  <c r="L2223" i="1" s="1"/>
  <c r="L2224" i="1" s="1"/>
  <c r="L2225" i="1" s="1"/>
  <c r="L2226" i="1" s="1"/>
  <c r="L2227" i="1" s="1"/>
  <c r="L2228" i="1" s="1"/>
  <c r="L2229" i="1" s="1"/>
  <c r="L2230" i="1" s="1"/>
  <c r="L2231" i="1" s="1"/>
  <c r="L2232" i="1" s="1"/>
  <c r="L2233" i="1" s="1"/>
  <c r="L2234" i="1" s="1"/>
  <c r="L2235" i="1" s="1"/>
  <c r="L2236" i="1" s="1"/>
  <c r="L2237" i="1" s="1"/>
  <c r="L2238" i="1" s="1"/>
  <c r="L2239" i="1" s="1"/>
  <c r="L2240" i="1" s="1"/>
  <c r="L2241" i="1" s="1"/>
  <c r="L2242" i="1" s="1"/>
  <c r="L2243" i="1" s="1"/>
  <c r="L2244" i="1" s="1"/>
  <c r="L2245" i="1" s="1"/>
  <c r="L2246" i="1" s="1"/>
  <c r="L2247" i="1" s="1"/>
  <c r="L2248" i="1" s="1"/>
  <c r="L2249" i="1" s="1"/>
  <c r="L2250" i="1" s="1"/>
  <c r="L2251" i="1" s="1"/>
  <c r="L2252" i="1" s="1"/>
  <c r="L2253" i="1" s="1"/>
  <c r="L2254" i="1" s="1"/>
  <c r="L2255" i="1" s="1"/>
  <c r="L2256" i="1" s="1"/>
  <c r="L2257" i="1" s="1"/>
  <c r="L2258" i="1" s="1"/>
  <c r="L2259" i="1" s="1"/>
  <c r="L2260" i="1" s="1"/>
  <c r="L2261" i="1" s="1"/>
  <c r="L2262" i="1" s="1"/>
  <c r="L2263" i="1" s="1"/>
  <c r="L2264" i="1" s="1"/>
  <c r="L2265" i="1" s="1"/>
  <c r="L2266" i="1" s="1"/>
  <c r="L2267" i="1" s="1"/>
  <c r="L2268" i="1" s="1"/>
  <c r="L2269" i="1" s="1"/>
  <c r="L2270" i="1" s="1"/>
  <c r="L2271" i="1" s="1"/>
  <c r="L2272" i="1" s="1"/>
  <c r="L2273" i="1" s="1"/>
  <c r="L2274" i="1" s="1"/>
  <c r="L2275" i="1" s="1"/>
  <c r="L2276" i="1" s="1"/>
  <c r="L2277" i="1" s="1"/>
  <c r="L2278" i="1" s="1"/>
  <c r="L2279" i="1" s="1"/>
  <c r="L2280" i="1" s="1"/>
  <c r="L2281" i="1" s="1"/>
  <c r="L2282" i="1" s="1"/>
  <c r="L2283" i="1" s="1"/>
  <c r="L2284" i="1" s="1"/>
  <c r="L2285" i="1" s="1"/>
  <c r="L2286" i="1" s="1"/>
  <c r="L2287" i="1" s="1"/>
  <c r="L2288" i="1" s="1"/>
  <c r="L2289" i="1" s="1"/>
  <c r="L2290" i="1" s="1"/>
  <c r="L2291" i="1" s="1"/>
  <c r="L2292" i="1" s="1"/>
  <c r="L2293" i="1" s="1"/>
  <c r="L2294" i="1" s="1"/>
  <c r="L2295" i="1" s="1"/>
  <c r="L2296" i="1" s="1"/>
  <c r="L2297" i="1" s="1"/>
  <c r="L2298" i="1" s="1"/>
  <c r="L2299" i="1" s="1"/>
  <c r="L2300" i="1" s="1"/>
  <c r="L2301" i="1" s="1"/>
  <c r="L2302" i="1" s="1"/>
  <c r="L2303" i="1" s="1"/>
  <c r="L2304" i="1" s="1"/>
  <c r="L2305" i="1" s="1"/>
  <c r="L2306" i="1" s="1"/>
  <c r="L2307" i="1" s="1"/>
  <c r="L2308" i="1" s="1"/>
  <c r="L2309" i="1" s="1"/>
  <c r="L2310" i="1" s="1"/>
  <c r="L2311" i="1" s="1"/>
  <c r="L2312" i="1" s="1"/>
  <c r="L2313" i="1" s="1"/>
  <c r="L2314" i="1" s="1"/>
  <c r="L2315" i="1" s="1"/>
  <c r="L2316" i="1" s="1"/>
  <c r="L2317" i="1" s="1"/>
  <c r="L2318" i="1" s="1"/>
  <c r="L2319" i="1" s="1"/>
  <c r="L2320" i="1" s="1"/>
  <c r="L2321" i="1" s="1"/>
  <c r="L2322" i="1" s="1"/>
  <c r="L2323" i="1" s="1"/>
  <c r="L2324" i="1" s="1"/>
  <c r="L2325" i="1" s="1"/>
  <c r="L2326" i="1" s="1"/>
  <c r="L2327" i="1" s="1"/>
  <c r="L2328" i="1" s="1"/>
  <c r="L2329" i="1" s="1"/>
  <c r="L2330" i="1" s="1"/>
  <c r="L2331" i="1" s="1"/>
  <c r="L2332" i="1" s="1"/>
  <c r="L2333" i="1" s="1"/>
  <c r="L2334" i="1" s="1"/>
  <c r="L2335" i="1" s="1"/>
  <c r="L2336" i="1" s="1"/>
  <c r="L2337" i="1" s="1"/>
  <c r="L2338" i="1" s="1"/>
  <c r="L2339" i="1" s="1"/>
  <c r="L2340" i="1" s="1"/>
  <c r="L2341" i="1" s="1"/>
  <c r="L2342" i="1" s="1"/>
  <c r="L2343" i="1" s="1"/>
  <c r="L2344" i="1" s="1"/>
  <c r="L2345" i="1" s="1"/>
  <c r="L2346" i="1" s="1"/>
  <c r="L2347" i="1" s="1"/>
  <c r="L2348" i="1" s="1"/>
  <c r="L2349" i="1" s="1"/>
  <c r="L2350" i="1" s="1"/>
  <c r="L2351" i="1" s="1"/>
  <c r="L2352" i="1" s="1"/>
  <c r="L2353" i="1" s="1"/>
  <c r="L2354" i="1" s="1"/>
  <c r="L2355" i="1" s="1"/>
  <c r="L2356" i="1" s="1"/>
  <c r="L2357" i="1" s="1"/>
  <c r="L2358" i="1" s="1"/>
  <c r="L2359" i="1" s="1"/>
  <c r="L2360" i="1" s="1"/>
  <c r="L2361" i="1" s="1"/>
  <c r="L2362" i="1" s="1"/>
  <c r="L2363" i="1" s="1"/>
  <c r="L2364" i="1" s="1"/>
  <c r="L2365" i="1" s="1"/>
  <c r="L2366" i="1" s="1"/>
  <c r="L2367" i="1" s="1"/>
  <c r="L2368" i="1" s="1"/>
  <c r="L2369" i="1" s="1"/>
  <c r="L2370" i="1" s="1"/>
  <c r="L2371" i="1" s="1"/>
  <c r="L2372" i="1" s="1"/>
  <c r="L2373" i="1" s="1"/>
  <c r="L2374" i="1" s="1"/>
  <c r="L2375" i="1" s="1"/>
  <c r="L2376" i="1" s="1"/>
  <c r="L2377" i="1" s="1"/>
  <c r="L2378" i="1" s="1"/>
  <c r="L2379" i="1" s="1"/>
  <c r="L2380" i="1" s="1"/>
  <c r="L2381" i="1" s="1"/>
  <c r="L2382" i="1" s="1"/>
  <c r="L2383" i="1" s="1"/>
  <c r="L2384" i="1" s="1"/>
  <c r="L2385" i="1" s="1"/>
  <c r="L2386" i="1" s="1"/>
  <c r="L2387" i="1" s="1"/>
  <c r="L2388" i="1" s="1"/>
  <c r="L2389" i="1" s="1"/>
  <c r="L2390" i="1" s="1"/>
  <c r="L2391" i="1" s="1"/>
  <c r="L2392" i="1" s="1"/>
  <c r="L2393" i="1" s="1"/>
  <c r="L2394" i="1" s="1"/>
  <c r="L2395" i="1" s="1"/>
  <c r="L2396" i="1" s="1"/>
  <c r="L2397" i="1" s="1"/>
  <c r="L2398" i="1" s="1"/>
  <c r="L2399" i="1" s="1"/>
  <c r="L2400" i="1" s="1"/>
  <c r="L2401" i="1" s="1"/>
  <c r="L2402" i="1" s="1"/>
  <c r="L2403" i="1" s="1"/>
  <c r="L2404" i="1" s="1"/>
  <c r="L2405" i="1" s="1"/>
  <c r="L2406" i="1" s="1"/>
  <c r="L2407" i="1" s="1"/>
  <c r="L2408" i="1" s="1"/>
  <c r="L2409" i="1" s="1"/>
  <c r="L2410" i="1" s="1"/>
  <c r="L2411" i="1" s="1"/>
  <c r="L2412" i="1" s="1"/>
  <c r="L2413" i="1" s="1"/>
  <c r="L2414" i="1" s="1"/>
  <c r="L2415" i="1" s="1"/>
  <c r="L2416" i="1" s="1"/>
  <c r="L2417" i="1" s="1"/>
  <c r="L2418" i="1" s="1"/>
  <c r="L2419" i="1" s="1"/>
  <c r="L2420" i="1" s="1"/>
  <c r="L2421" i="1" s="1"/>
  <c r="L2422" i="1" s="1"/>
  <c r="L2423" i="1" s="1"/>
  <c r="L2424" i="1" s="1"/>
  <c r="L2425" i="1" s="1"/>
  <c r="L2426" i="1" s="1"/>
  <c r="L2427" i="1" s="1"/>
  <c r="L2428" i="1" s="1"/>
  <c r="L2429" i="1" s="1"/>
  <c r="L2430" i="1" s="1"/>
  <c r="L2431" i="1" s="1"/>
  <c r="L2432" i="1" s="1"/>
  <c r="L2433" i="1" s="1"/>
  <c r="L2434" i="1" s="1"/>
  <c r="L2435" i="1" s="1"/>
  <c r="L2436" i="1" s="1"/>
  <c r="L2437" i="1" s="1"/>
  <c r="L2438" i="1" s="1"/>
  <c r="L2439" i="1" s="1"/>
  <c r="L2440" i="1" s="1"/>
  <c r="L2441" i="1" s="1"/>
  <c r="L2442" i="1" s="1"/>
  <c r="L2443" i="1" s="1"/>
  <c r="L2444" i="1" s="1"/>
  <c r="L2445" i="1" s="1"/>
  <c r="L2446" i="1" s="1"/>
  <c r="L2447" i="1" s="1"/>
  <c r="L2448" i="1" s="1"/>
  <c r="L2449" i="1" s="1"/>
  <c r="L2450" i="1" s="1"/>
  <c r="L2451" i="1" s="1"/>
  <c r="L2452" i="1" s="1"/>
  <c r="L2453" i="1" s="1"/>
  <c r="L2454" i="1" s="1"/>
  <c r="L2455" i="1" s="1"/>
  <c r="L2456" i="1" s="1"/>
  <c r="L2457" i="1" s="1"/>
  <c r="L2458" i="1" s="1"/>
  <c r="L2459" i="1" s="1"/>
  <c r="L2460" i="1" s="1"/>
  <c r="L2461" i="1" s="1"/>
  <c r="L2462" i="1" s="1"/>
  <c r="L2463" i="1" s="1"/>
  <c r="L2464" i="1" s="1"/>
  <c r="L2465" i="1" s="1"/>
  <c r="L2466" i="1" s="1"/>
  <c r="L2467" i="1" s="1"/>
  <c r="L2468" i="1" s="1"/>
  <c r="L2469" i="1" s="1"/>
  <c r="L2470" i="1" s="1"/>
  <c r="L2471" i="1" s="1"/>
  <c r="L2472" i="1" s="1"/>
  <c r="L2473" i="1" s="1"/>
  <c r="L2474" i="1" s="1"/>
  <c r="L2475" i="1" s="1"/>
  <c r="L2476" i="1" s="1"/>
  <c r="L2477" i="1" s="1"/>
  <c r="L2478" i="1" s="1"/>
  <c r="L2479" i="1" s="1"/>
  <c r="L2480" i="1" s="1"/>
  <c r="L2481" i="1" s="1"/>
  <c r="L2482" i="1" s="1"/>
  <c r="L2483" i="1" s="1"/>
  <c r="L2484" i="1" s="1"/>
  <c r="L2485" i="1" s="1"/>
  <c r="L2486" i="1" s="1"/>
  <c r="L2487" i="1" s="1"/>
  <c r="L2488" i="1" s="1"/>
  <c r="L2489" i="1" s="1"/>
  <c r="L2490" i="1" s="1"/>
  <c r="L2491" i="1" s="1"/>
  <c r="L2492" i="1" s="1"/>
  <c r="L2493" i="1" s="1"/>
  <c r="L2494" i="1" s="1"/>
  <c r="L2495" i="1" s="1"/>
  <c r="L2496" i="1" s="1"/>
  <c r="L2497" i="1" s="1"/>
  <c r="L2498" i="1" s="1"/>
  <c r="L2499" i="1" s="1"/>
  <c r="L2500" i="1" s="1"/>
  <c r="L2501" i="1" s="1"/>
  <c r="L2502" i="1" s="1"/>
  <c r="L2503" i="1" s="1"/>
  <c r="L2504" i="1" s="1"/>
  <c r="L2505" i="1" s="1"/>
  <c r="L2506" i="1" s="1"/>
  <c r="L2507" i="1" s="1"/>
  <c r="L2508" i="1" s="1"/>
  <c r="L2509" i="1" s="1"/>
  <c r="L2510" i="1" s="1"/>
  <c r="L2511" i="1" s="1"/>
  <c r="L2512" i="1" s="1"/>
  <c r="L2513" i="1" s="1"/>
  <c r="L2514" i="1" s="1"/>
  <c r="L2515" i="1" s="1"/>
  <c r="L2516" i="1" s="1"/>
  <c r="L2517" i="1" s="1"/>
  <c r="L2518" i="1" s="1"/>
  <c r="L2519" i="1" s="1"/>
  <c r="L2520" i="1" s="1"/>
  <c r="L2521" i="1" s="1"/>
  <c r="L2522" i="1" s="1"/>
  <c r="L2523" i="1" s="1"/>
  <c r="L2524" i="1" s="1"/>
  <c r="L2525" i="1" s="1"/>
  <c r="L2526" i="1" s="1"/>
  <c r="L2527" i="1" s="1"/>
  <c r="L2528" i="1" s="1"/>
  <c r="L2529" i="1" s="1"/>
  <c r="L2530" i="1" s="1"/>
  <c r="L2531" i="1" s="1"/>
  <c r="L2532" i="1" s="1"/>
  <c r="L2533" i="1" s="1"/>
  <c r="L2534" i="1" s="1"/>
  <c r="L2535" i="1" s="1"/>
  <c r="L2536" i="1" s="1"/>
  <c r="L2537" i="1" s="1"/>
  <c r="L2538" i="1" s="1"/>
  <c r="L2539" i="1" s="1"/>
  <c r="L2540" i="1" s="1"/>
  <c r="L2541" i="1" s="1"/>
  <c r="L2542" i="1" s="1"/>
  <c r="L2543" i="1" s="1"/>
  <c r="L2544" i="1" s="1"/>
  <c r="L2545" i="1" s="1"/>
  <c r="L2546" i="1" s="1"/>
  <c r="L2547" i="1" s="1"/>
  <c r="L2548" i="1" s="1"/>
  <c r="L2549" i="1" s="1"/>
  <c r="L2550" i="1" s="1"/>
  <c r="L2551" i="1" s="1"/>
  <c r="L2552" i="1" s="1"/>
  <c r="L2553" i="1" s="1"/>
  <c r="L2554" i="1" s="1"/>
  <c r="L2555" i="1" s="1"/>
  <c r="L2556" i="1" s="1"/>
  <c r="L2557" i="1" s="1"/>
  <c r="L2558" i="1" s="1"/>
  <c r="L2559" i="1" s="1"/>
  <c r="L2560" i="1" s="1"/>
  <c r="L2561" i="1" s="1"/>
  <c r="L2562" i="1" s="1"/>
  <c r="L2563" i="1" s="1"/>
  <c r="L2564" i="1" s="1"/>
  <c r="L2565" i="1" s="1"/>
  <c r="L2566" i="1" s="1"/>
  <c r="L2567" i="1" s="1"/>
  <c r="L2568" i="1" s="1"/>
  <c r="L2569" i="1" s="1"/>
  <c r="L2570" i="1" s="1"/>
  <c r="L2571" i="1" s="1"/>
  <c r="L2572" i="1" s="1"/>
  <c r="L2573" i="1" s="1"/>
  <c r="L2574" i="1" s="1"/>
  <c r="L2575" i="1" s="1"/>
  <c r="L2576" i="1" s="1"/>
  <c r="L2577" i="1" s="1"/>
  <c r="L2578" i="1" s="1"/>
  <c r="L2579" i="1" s="1"/>
  <c r="L2580" i="1" s="1"/>
  <c r="L2581" i="1" s="1"/>
  <c r="L2582" i="1" s="1"/>
  <c r="L2583" i="1" s="1"/>
  <c r="L2584" i="1" s="1"/>
  <c r="L2585" i="1" s="1"/>
  <c r="L2586" i="1" s="1"/>
  <c r="L2587" i="1" s="1"/>
  <c r="L2588" i="1" s="1"/>
  <c r="L2589" i="1" s="1"/>
  <c r="L2590" i="1" s="1"/>
  <c r="L2591" i="1" s="1"/>
  <c r="L2592" i="1" s="1"/>
  <c r="L2593" i="1" s="1"/>
  <c r="L2594" i="1" s="1"/>
  <c r="L2595" i="1" s="1"/>
  <c r="L2596" i="1" s="1"/>
  <c r="L2597" i="1" s="1"/>
  <c r="L2598" i="1" s="1"/>
  <c r="L2599" i="1" s="1"/>
  <c r="L2600" i="1" s="1"/>
  <c r="L2601" i="1" s="1"/>
  <c r="L2602" i="1" s="1"/>
  <c r="L2603" i="1" s="1"/>
  <c r="L2604" i="1" s="1"/>
  <c r="L2605" i="1" s="1"/>
  <c r="L2606" i="1" s="1"/>
  <c r="L2607" i="1" s="1"/>
  <c r="L2608" i="1" s="1"/>
  <c r="L2609" i="1" s="1"/>
  <c r="L2610" i="1" s="1"/>
  <c r="L2611" i="1" s="1"/>
  <c r="L2612" i="1" s="1"/>
  <c r="L2613" i="1" s="1"/>
  <c r="L2614" i="1" s="1"/>
  <c r="L2615" i="1" s="1"/>
  <c r="L2616" i="1" s="1"/>
  <c r="L2617" i="1" s="1"/>
  <c r="L2618" i="1" s="1"/>
  <c r="L2619" i="1" s="1"/>
  <c r="L2620" i="1" s="1"/>
  <c r="L2621" i="1" s="1"/>
  <c r="L2622" i="1" s="1"/>
  <c r="L2623" i="1" s="1"/>
  <c r="L2624" i="1" s="1"/>
  <c r="L2625" i="1" s="1"/>
  <c r="L2626" i="1" s="1"/>
  <c r="L2627" i="1" s="1"/>
  <c r="L2628" i="1" s="1"/>
  <c r="L2629" i="1" s="1"/>
  <c r="L2630" i="1" s="1"/>
  <c r="L2631" i="1" s="1"/>
  <c r="L2632" i="1" s="1"/>
  <c r="L2633" i="1" s="1"/>
  <c r="L2634" i="1" s="1"/>
  <c r="L2635" i="1" s="1"/>
  <c r="L2636" i="1" s="1"/>
  <c r="L2637" i="1" s="1"/>
  <c r="L2638" i="1" s="1"/>
  <c r="L2639" i="1" s="1"/>
  <c r="L2640" i="1" s="1"/>
  <c r="L2641" i="1" s="1"/>
  <c r="L2642" i="1" s="1"/>
  <c r="L2643" i="1" s="1"/>
  <c r="L2644" i="1" s="1"/>
  <c r="L2645" i="1" s="1"/>
  <c r="L2646" i="1" s="1"/>
  <c r="L2647" i="1" s="1"/>
  <c r="L2648" i="1" s="1"/>
  <c r="L2649" i="1" s="1"/>
  <c r="L2650" i="1" s="1"/>
  <c r="L2651" i="1" s="1"/>
  <c r="L2652" i="1" s="1"/>
  <c r="L2653" i="1" s="1"/>
  <c r="L2654" i="1" s="1"/>
  <c r="L2655" i="1" s="1"/>
  <c r="L2656" i="1" s="1"/>
  <c r="L2657" i="1" s="1"/>
  <c r="L2658" i="1" s="1"/>
  <c r="L2659" i="1" s="1"/>
  <c r="L2660" i="1" s="1"/>
  <c r="L2661" i="1" s="1"/>
  <c r="L2662" i="1" s="1"/>
  <c r="L2663" i="1" s="1"/>
  <c r="L2664" i="1" s="1"/>
  <c r="L2665" i="1" s="1"/>
  <c r="L2666" i="1" s="1"/>
  <c r="L2667" i="1" s="1"/>
  <c r="L2668" i="1" s="1"/>
  <c r="L2669" i="1" s="1"/>
  <c r="L2670" i="1" s="1"/>
  <c r="L2671" i="1" s="1"/>
  <c r="L2672" i="1" s="1"/>
  <c r="L2673" i="1" s="1"/>
  <c r="L2674" i="1" s="1"/>
  <c r="L2675" i="1" s="1"/>
  <c r="L2676" i="1" s="1"/>
  <c r="L2677" i="1" s="1"/>
  <c r="L2678" i="1" s="1"/>
  <c r="L2679" i="1" s="1"/>
  <c r="L2680" i="1" s="1"/>
  <c r="L2681" i="1" s="1"/>
  <c r="L2682" i="1" s="1"/>
  <c r="L2683" i="1" s="1"/>
  <c r="L2684" i="1" s="1"/>
  <c r="L2685" i="1" s="1"/>
  <c r="L2686" i="1" s="1"/>
  <c r="L2687" i="1" s="1"/>
  <c r="L2688" i="1" s="1"/>
  <c r="L2689" i="1" s="1"/>
  <c r="L2690" i="1" s="1"/>
  <c r="L2691" i="1" s="1"/>
  <c r="L2692" i="1" s="1"/>
  <c r="L2693" i="1" s="1"/>
  <c r="L2694" i="1" s="1"/>
  <c r="L2695" i="1" s="1"/>
  <c r="L2696" i="1" s="1"/>
  <c r="L2697" i="1" s="1"/>
  <c r="L2698" i="1" s="1"/>
  <c r="L2699" i="1" s="1"/>
  <c r="L2700" i="1" s="1"/>
  <c r="L2701" i="1" s="1"/>
  <c r="L2702" i="1" s="1"/>
  <c r="L2703" i="1" s="1"/>
  <c r="L2704" i="1" s="1"/>
  <c r="L2705" i="1" s="1"/>
  <c r="L2706" i="1" s="1"/>
  <c r="L2707" i="1" s="1"/>
  <c r="L2708" i="1" s="1"/>
  <c r="L2709" i="1" s="1"/>
  <c r="L2710" i="1" s="1"/>
  <c r="L2711" i="1" s="1"/>
  <c r="L2712" i="1" s="1"/>
  <c r="L2713" i="1" s="1"/>
  <c r="L2714" i="1" s="1"/>
  <c r="L2715" i="1" s="1"/>
  <c r="L2716" i="1" s="1"/>
  <c r="L2717" i="1" s="1"/>
  <c r="L2718" i="1" s="1"/>
  <c r="L2719" i="1" s="1"/>
  <c r="L2720" i="1" s="1"/>
  <c r="L2721" i="1" s="1"/>
  <c r="L2722" i="1" s="1"/>
  <c r="L2723" i="1" s="1"/>
  <c r="L2724" i="1" s="1"/>
  <c r="L2725" i="1" s="1"/>
  <c r="L2726" i="1" s="1"/>
  <c r="L2727" i="1" s="1"/>
  <c r="L2728" i="1" s="1"/>
  <c r="L2729" i="1" s="1"/>
  <c r="L2730" i="1" s="1"/>
  <c r="L2731" i="1" s="1"/>
  <c r="L2732" i="1" s="1"/>
  <c r="L2733" i="1" s="1"/>
  <c r="L2734" i="1" s="1"/>
  <c r="L2735" i="1" s="1"/>
  <c r="L2736" i="1" s="1"/>
  <c r="L2737" i="1" s="1"/>
  <c r="L2738" i="1" s="1"/>
  <c r="L2739" i="1" s="1"/>
  <c r="L2740" i="1" s="1"/>
  <c r="L2741" i="1" s="1"/>
  <c r="L2742" i="1" s="1"/>
  <c r="L2743" i="1" s="1"/>
  <c r="L2744" i="1" s="1"/>
  <c r="L2745" i="1" s="1"/>
  <c r="L2746" i="1" s="1"/>
  <c r="L2747" i="1" s="1"/>
  <c r="L2748" i="1" s="1"/>
  <c r="L2749" i="1" s="1"/>
  <c r="L2750" i="1" s="1"/>
  <c r="L2751" i="1" s="1"/>
  <c r="L2752" i="1" s="1"/>
  <c r="L2753" i="1" s="1"/>
  <c r="L2754" i="1" s="1"/>
  <c r="L2755" i="1" s="1"/>
  <c r="L2756" i="1" s="1"/>
  <c r="L2757" i="1" s="1"/>
  <c r="L2758" i="1" s="1"/>
  <c r="L2759" i="1" s="1"/>
  <c r="L2760" i="1" s="1"/>
  <c r="L2761" i="1" s="1"/>
  <c r="L2762" i="1" s="1"/>
  <c r="L2763" i="1" s="1"/>
  <c r="L2764" i="1" s="1"/>
  <c r="L2765" i="1" s="1"/>
  <c r="L2766" i="1" s="1"/>
  <c r="L2767" i="1" s="1"/>
  <c r="L2768" i="1" s="1"/>
  <c r="L2769" i="1" s="1"/>
  <c r="L2770" i="1" s="1"/>
  <c r="L2771" i="1" s="1"/>
  <c r="L2772" i="1" s="1"/>
  <c r="L2773" i="1" s="1"/>
  <c r="L2774" i="1" s="1"/>
  <c r="L2775" i="1" s="1"/>
  <c r="L2776" i="1" s="1"/>
  <c r="L2777" i="1" s="1"/>
  <c r="L2778" i="1" s="1"/>
  <c r="L2779" i="1" s="1"/>
  <c r="L2780" i="1" s="1"/>
  <c r="L2781" i="1" s="1"/>
  <c r="L2782" i="1" s="1"/>
  <c r="L2783" i="1" s="1"/>
  <c r="L2784" i="1" s="1"/>
  <c r="L2785" i="1" s="1"/>
  <c r="L2786" i="1" s="1"/>
  <c r="L2787" i="1" s="1"/>
  <c r="L2788" i="1" s="1"/>
  <c r="L2789" i="1" s="1"/>
  <c r="L2790" i="1" s="1"/>
  <c r="L2791" i="1" s="1"/>
  <c r="L2792" i="1" s="1"/>
  <c r="L2793" i="1" s="1"/>
  <c r="L2794" i="1" s="1"/>
  <c r="L2795" i="1" s="1"/>
  <c r="L2796" i="1" s="1"/>
  <c r="L2797" i="1" s="1"/>
  <c r="L2798" i="1" s="1"/>
  <c r="L2799" i="1" s="1"/>
  <c r="L2800" i="1" s="1"/>
  <c r="L2801" i="1" s="1"/>
  <c r="L2802" i="1" s="1"/>
  <c r="L2803" i="1" s="1"/>
  <c r="L2804" i="1" s="1"/>
  <c r="L2805" i="1" s="1"/>
  <c r="L2806" i="1" s="1"/>
  <c r="L2807" i="1" s="1"/>
  <c r="L2808" i="1" s="1"/>
  <c r="L2809" i="1" s="1"/>
  <c r="L2810" i="1" s="1"/>
  <c r="L2811" i="1" s="1"/>
  <c r="L2812" i="1" s="1"/>
  <c r="L2813" i="1" s="1"/>
  <c r="L2814" i="1" s="1"/>
  <c r="L2815" i="1" s="1"/>
  <c r="L2816" i="1" s="1"/>
  <c r="L2817" i="1" s="1"/>
  <c r="L2818" i="1" s="1"/>
  <c r="L2819" i="1" s="1"/>
  <c r="L2820" i="1" s="1"/>
  <c r="L2821" i="1" s="1"/>
  <c r="L2822" i="1" s="1"/>
  <c r="L2823" i="1" s="1"/>
  <c r="L2824" i="1" s="1"/>
  <c r="L2825" i="1" s="1"/>
  <c r="L2826" i="1" s="1"/>
  <c r="L2827" i="1" s="1"/>
  <c r="L2828" i="1" s="1"/>
  <c r="L2829" i="1" s="1"/>
  <c r="L2830" i="1" s="1"/>
  <c r="L2831" i="1" s="1"/>
  <c r="L2832" i="1" s="1"/>
  <c r="L2833" i="1" s="1"/>
  <c r="L2834" i="1" s="1"/>
  <c r="L2835" i="1" s="1"/>
  <c r="L2836" i="1" s="1"/>
  <c r="L2837" i="1" s="1"/>
  <c r="L2838" i="1" s="1"/>
  <c r="L2839" i="1" s="1"/>
  <c r="L2840" i="1" s="1"/>
  <c r="L2841" i="1" s="1"/>
  <c r="L2842" i="1" s="1"/>
  <c r="L2843" i="1" s="1"/>
  <c r="L2844" i="1" s="1"/>
  <c r="L2845" i="1" s="1"/>
  <c r="L2846" i="1" s="1"/>
  <c r="L2847" i="1" s="1"/>
  <c r="L2848" i="1" s="1"/>
  <c r="L2849" i="1" s="1"/>
  <c r="L2850" i="1" s="1"/>
  <c r="L2851" i="1" s="1"/>
  <c r="L2852" i="1" s="1"/>
  <c r="L2853" i="1" s="1"/>
  <c r="L2854" i="1" s="1"/>
  <c r="L2855" i="1" s="1"/>
  <c r="L2856" i="1" s="1"/>
  <c r="B13" i="3"/>
  <c r="B14" i="3"/>
  <c r="B3" i="3"/>
  <c r="B4" i="3"/>
  <c r="B5" i="3"/>
  <c r="B6" i="3"/>
  <c r="B7" i="3"/>
  <c r="B8" i="3"/>
  <c r="B9" i="3"/>
  <c r="B10" i="3"/>
  <c r="B11" i="3"/>
  <c r="B12" i="3"/>
  <c r="B2" i="3"/>
  <c r="G2" i="1"/>
  <c r="H2" i="1" s="1"/>
  <c r="G4" i="1"/>
  <c r="H4" i="1" s="1"/>
  <c r="G5" i="1"/>
  <c r="H5" i="1" s="1"/>
  <c r="G6" i="1"/>
  <c r="H6" i="1" s="1"/>
  <c r="G7" i="1"/>
  <c r="H7" i="1" s="1"/>
  <c r="G8" i="1"/>
  <c r="H8" i="1" s="1"/>
  <c r="G9" i="1"/>
  <c r="H9" i="1" s="1"/>
  <c r="G10" i="1"/>
  <c r="H10" i="1" s="1"/>
  <c r="G11" i="1"/>
  <c r="H11" i="1" s="1"/>
  <c r="G12" i="1"/>
  <c r="H12" i="1" s="1"/>
  <c r="G13" i="1"/>
  <c r="H13" i="1" s="1"/>
  <c r="G14" i="1"/>
  <c r="H14" i="1" s="1"/>
  <c r="G15" i="1"/>
  <c r="H15" i="1" s="1"/>
  <c r="G16" i="1"/>
  <c r="H16" i="1" s="1"/>
  <c r="G17" i="1"/>
  <c r="H17" i="1" s="1"/>
  <c r="G18" i="1"/>
  <c r="H18" i="1" s="1"/>
  <c r="G19" i="1"/>
  <c r="H19" i="1" s="1"/>
  <c r="G20" i="1"/>
  <c r="H20" i="1" s="1"/>
  <c r="G21" i="1"/>
  <c r="H21" i="1" s="1"/>
  <c r="G22" i="1"/>
  <c r="H22" i="1" s="1"/>
  <c r="G23" i="1"/>
  <c r="H23" i="1" s="1"/>
  <c r="G24" i="1"/>
  <c r="H24" i="1" s="1"/>
  <c r="G25" i="1"/>
  <c r="H25" i="1" s="1"/>
  <c r="G26" i="1"/>
  <c r="H26" i="1" s="1"/>
  <c r="G27" i="1"/>
  <c r="H27" i="1" s="1"/>
  <c r="G28" i="1"/>
  <c r="H28" i="1" s="1"/>
  <c r="G29" i="1"/>
  <c r="H29" i="1" s="1"/>
  <c r="G30" i="1"/>
  <c r="H30" i="1" s="1"/>
  <c r="G31" i="1"/>
  <c r="H31" i="1" s="1"/>
  <c r="G32" i="1"/>
  <c r="H32" i="1" s="1"/>
  <c r="G33" i="1"/>
  <c r="H33" i="1" s="1"/>
  <c r="G34" i="1"/>
  <c r="H34" i="1" s="1"/>
  <c r="G35" i="1"/>
  <c r="H35" i="1" s="1"/>
  <c r="G36" i="1"/>
  <c r="H36" i="1" s="1"/>
  <c r="G37" i="1"/>
  <c r="H37" i="1" s="1"/>
  <c r="G38" i="1"/>
  <c r="H38" i="1" s="1"/>
  <c r="G39" i="1"/>
  <c r="H39" i="1" s="1"/>
  <c r="G40" i="1"/>
  <c r="H40" i="1" s="1"/>
  <c r="G41" i="1"/>
  <c r="H41" i="1" s="1"/>
  <c r="G42" i="1"/>
  <c r="H42" i="1" s="1"/>
  <c r="G43" i="1"/>
  <c r="H43" i="1" s="1"/>
  <c r="G44" i="1"/>
  <c r="H44" i="1" s="1"/>
  <c r="G45" i="1"/>
  <c r="H45" i="1" s="1"/>
  <c r="G46" i="1"/>
  <c r="H46" i="1" s="1"/>
  <c r="G47" i="1"/>
  <c r="H47" i="1" s="1"/>
  <c r="G48" i="1"/>
  <c r="H48" i="1" s="1"/>
  <c r="G49" i="1"/>
  <c r="H49" i="1" s="1"/>
  <c r="G50" i="1"/>
  <c r="H50" i="1" s="1"/>
  <c r="G51" i="1"/>
  <c r="H51" i="1" s="1"/>
  <c r="G52" i="1"/>
  <c r="H52" i="1" s="1"/>
  <c r="G53" i="1"/>
  <c r="H53" i="1" s="1"/>
  <c r="G54" i="1"/>
  <c r="H54" i="1" s="1"/>
  <c r="G55" i="1"/>
  <c r="H55" i="1" s="1"/>
  <c r="G56" i="1"/>
  <c r="H56" i="1" s="1"/>
  <c r="G57" i="1"/>
  <c r="H57" i="1" s="1"/>
  <c r="G58" i="1"/>
  <c r="H58" i="1" s="1"/>
  <c r="G59" i="1"/>
  <c r="H59" i="1" s="1"/>
  <c r="G60" i="1"/>
  <c r="H60" i="1" s="1"/>
  <c r="G61" i="1"/>
  <c r="H61" i="1" s="1"/>
  <c r="G62" i="1"/>
  <c r="H62" i="1" s="1"/>
  <c r="G63" i="1"/>
  <c r="H63" i="1" s="1"/>
  <c r="G64" i="1"/>
  <c r="H64" i="1" s="1"/>
  <c r="G65" i="1"/>
  <c r="H65" i="1" s="1"/>
  <c r="G66" i="1"/>
  <c r="H66" i="1" s="1"/>
  <c r="G67" i="1"/>
  <c r="H67" i="1" s="1"/>
  <c r="G68" i="1"/>
  <c r="H68" i="1" s="1"/>
  <c r="G69" i="1"/>
  <c r="H69" i="1" s="1"/>
  <c r="G70" i="1"/>
  <c r="H70" i="1" s="1"/>
  <c r="G71" i="1"/>
  <c r="H71" i="1" s="1"/>
  <c r="G72" i="1"/>
  <c r="H72" i="1" s="1"/>
  <c r="G73" i="1"/>
  <c r="H73" i="1" s="1"/>
  <c r="G74" i="1"/>
  <c r="H74" i="1" s="1"/>
  <c r="G75" i="1"/>
  <c r="H75" i="1" s="1"/>
  <c r="G76" i="1"/>
  <c r="H76" i="1" s="1"/>
  <c r="G77" i="1"/>
  <c r="H77" i="1" s="1"/>
  <c r="G78" i="1"/>
  <c r="H78" i="1" s="1"/>
  <c r="G79" i="1"/>
  <c r="H79" i="1" s="1"/>
  <c r="G80" i="1"/>
  <c r="H80" i="1" s="1"/>
  <c r="G81" i="1"/>
  <c r="H81" i="1" s="1"/>
  <c r="G82" i="1"/>
  <c r="H82" i="1" s="1"/>
  <c r="G83" i="1"/>
  <c r="H83" i="1" s="1"/>
  <c r="G84" i="1"/>
  <c r="H84" i="1" s="1"/>
  <c r="G85" i="1"/>
  <c r="H85" i="1" s="1"/>
  <c r="G86" i="1"/>
  <c r="H86" i="1" s="1"/>
  <c r="G87" i="1"/>
  <c r="H87" i="1" s="1"/>
  <c r="G88" i="1"/>
  <c r="H88" i="1" s="1"/>
  <c r="G89" i="1"/>
  <c r="H89" i="1" s="1"/>
  <c r="G90" i="1"/>
  <c r="H90" i="1" s="1"/>
  <c r="G91" i="1"/>
  <c r="H91" i="1" s="1"/>
  <c r="G92" i="1"/>
  <c r="H92" i="1" s="1"/>
  <c r="G93" i="1"/>
  <c r="H93" i="1" s="1"/>
  <c r="G94" i="1"/>
  <c r="H94" i="1" s="1"/>
  <c r="G95" i="1"/>
  <c r="H95" i="1" s="1"/>
  <c r="G96" i="1"/>
  <c r="H96" i="1" s="1"/>
  <c r="G97" i="1"/>
  <c r="H97" i="1" s="1"/>
  <c r="G98" i="1"/>
  <c r="H98" i="1" s="1"/>
  <c r="G99" i="1"/>
  <c r="H99" i="1" s="1"/>
  <c r="G100" i="1"/>
  <c r="H100" i="1" s="1"/>
  <c r="G101" i="1"/>
  <c r="H101" i="1" s="1"/>
  <c r="G102" i="1"/>
  <c r="H102" i="1" s="1"/>
  <c r="G103" i="1"/>
  <c r="H103" i="1" s="1"/>
  <c r="G104" i="1"/>
  <c r="H104" i="1" s="1"/>
  <c r="G105" i="1"/>
  <c r="H105" i="1" s="1"/>
  <c r="G106" i="1"/>
  <c r="H106" i="1" s="1"/>
  <c r="G107" i="1"/>
  <c r="H107" i="1" s="1"/>
  <c r="G108" i="1"/>
  <c r="H108" i="1" s="1"/>
  <c r="G109" i="1"/>
  <c r="H109" i="1" s="1"/>
  <c r="G110" i="1"/>
  <c r="H110" i="1" s="1"/>
  <c r="G111" i="1"/>
  <c r="H111" i="1" s="1"/>
  <c r="G112" i="1"/>
  <c r="H112" i="1" s="1"/>
  <c r="G113" i="1"/>
  <c r="H113" i="1" s="1"/>
  <c r="G114" i="1"/>
  <c r="H114" i="1" s="1"/>
  <c r="G115" i="1"/>
  <c r="H115" i="1" s="1"/>
  <c r="G116" i="1"/>
  <c r="H116" i="1" s="1"/>
  <c r="G117" i="1"/>
  <c r="H117" i="1" s="1"/>
  <c r="G118" i="1"/>
  <c r="H118" i="1" s="1"/>
  <c r="G119" i="1"/>
  <c r="H119" i="1" s="1"/>
  <c r="G120" i="1"/>
  <c r="H120" i="1" s="1"/>
  <c r="G121" i="1"/>
  <c r="H121" i="1" s="1"/>
  <c r="G122" i="1"/>
  <c r="H122" i="1" s="1"/>
  <c r="G123" i="1"/>
  <c r="H123" i="1" s="1"/>
  <c r="G124" i="1"/>
  <c r="H124" i="1" s="1"/>
  <c r="G125" i="1"/>
  <c r="H125" i="1" s="1"/>
  <c r="G126" i="1"/>
  <c r="H126" i="1" s="1"/>
  <c r="G127" i="1"/>
  <c r="H127" i="1" s="1"/>
  <c r="G128" i="1"/>
  <c r="H128" i="1" s="1"/>
  <c r="G129" i="1"/>
  <c r="H129" i="1" s="1"/>
  <c r="G130" i="1"/>
  <c r="H130" i="1" s="1"/>
  <c r="G131" i="1"/>
  <c r="H131" i="1" s="1"/>
  <c r="G132" i="1"/>
  <c r="H132" i="1" s="1"/>
  <c r="G133" i="1"/>
  <c r="H133" i="1" s="1"/>
  <c r="G134" i="1"/>
  <c r="H134" i="1" s="1"/>
  <c r="G135" i="1"/>
  <c r="H135" i="1" s="1"/>
  <c r="G136" i="1"/>
  <c r="H136" i="1" s="1"/>
  <c r="G137" i="1"/>
  <c r="H137" i="1" s="1"/>
  <c r="G138" i="1"/>
  <c r="H138" i="1" s="1"/>
  <c r="G139" i="1"/>
  <c r="H139" i="1" s="1"/>
  <c r="G140" i="1"/>
  <c r="H140" i="1" s="1"/>
  <c r="G141" i="1"/>
  <c r="H141" i="1" s="1"/>
  <c r="G142" i="1"/>
  <c r="H142" i="1" s="1"/>
  <c r="G143" i="1"/>
  <c r="H143" i="1" s="1"/>
  <c r="G144" i="1"/>
  <c r="H144" i="1" s="1"/>
  <c r="G145" i="1"/>
  <c r="H145" i="1" s="1"/>
  <c r="G146" i="1"/>
  <c r="H146" i="1" s="1"/>
  <c r="G147" i="1"/>
  <c r="H147" i="1" s="1"/>
  <c r="G148" i="1"/>
  <c r="H148" i="1" s="1"/>
  <c r="G149" i="1"/>
  <c r="H149" i="1" s="1"/>
  <c r="G150" i="1"/>
  <c r="H150" i="1" s="1"/>
  <c r="G151" i="1"/>
  <c r="H151" i="1" s="1"/>
  <c r="G152" i="1"/>
  <c r="H152" i="1" s="1"/>
  <c r="G153" i="1"/>
  <c r="H153" i="1" s="1"/>
  <c r="G154" i="1"/>
  <c r="H154" i="1" s="1"/>
  <c r="G155" i="1"/>
  <c r="H155" i="1" s="1"/>
  <c r="G156" i="1"/>
  <c r="H156" i="1" s="1"/>
  <c r="G157" i="1"/>
  <c r="H157" i="1" s="1"/>
  <c r="G158" i="1"/>
  <c r="H158" i="1" s="1"/>
  <c r="G159" i="1"/>
  <c r="H159" i="1" s="1"/>
  <c r="G160" i="1"/>
  <c r="H160" i="1" s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 s="1"/>
  <c r="G167" i="1"/>
  <c r="H167" i="1" s="1"/>
  <c r="G168" i="1"/>
  <c r="H168" i="1" s="1"/>
  <c r="G169" i="1"/>
  <c r="H169" i="1" s="1"/>
  <c r="G170" i="1"/>
  <c r="H170" i="1" s="1"/>
  <c r="G171" i="1"/>
  <c r="H171" i="1" s="1"/>
  <c r="G172" i="1"/>
  <c r="H172" i="1" s="1"/>
  <c r="G173" i="1"/>
  <c r="H173" i="1" s="1"/>
  <c r="G174" i="1"/>
  <c r="H174" i="1" s="1"/>
  <c r="G175" i="1"/>
  <c r="H175" i="1" s="1"/>
  <c r="G176" i="1"/>
  <c r="H176" i="1" s="1"/>
  <c r="G177" i="1"/>
  <c r="H177" i="1" s="1"/>
  <c r="G178" i="1"/>
  <c r="H178" i="1" s="1"/>
  <c r="G179" i="1"/>
  <c r="H179" i="1" s="1"/>
  <c r="G180" i="1"/>
  <c r="H180" i="1" s="1"/>
  <c r="G181" i="1"/>
  <c r="H181" i="1" s="1"/>
  <c r="G182" i="1"/>
  <c r="H182" i="1" s="1"/>
  <c r="G183" i="1"/>
  <c r="H183" i="1" s="1"/>
  <c r="G184" i="1"/>
  <c r="H184" i="1" s="1"/>
  <c r="G185" i="1"/>
  <c r="H185" i="1" s="1"/>
  <c r="G186" i="1"/>
  <c r="H186" i="1" s="1"/>
  <c r="G187" i="1"/>
  <c r="H187" i="1" s="1"/>
  <c r="G188" i="1"/>
  <c r="H188" i="1" s="1"/>
  <c r="G189" i="1"/>
  <c r="H189" i="1" s="1"/>
  <c r="G190" i="1"/>
  <c r="H190" i="1" s="1"/>
  <c r="G191" i="1"/>
  <c r="H191" i="1" s="1"/>
  <c r="G192" i="1"/>
  <c r="H192" i="1" s="1"/>
  <c r="G193" i="1"/>
  <c r="H193" i="1" s="1"/>
  <c r="G194" i="1"/>
  <c r="H194" i="1" s="1"/>
  <c r="G195" i="1"/>
  <c r="H195" i="1" s="1"/>
  <c r="G196" i="1"/>
  <c r="H196" i="1" s="1"/>
  <c r="G197" i="1"/>
  <c r="H197" i="1" s="1"/>
  <c r="G198" i="1"/>
  <c r="H198" i="1" s="1"/>
  <c r="G199" i="1"/>
  <c r="H199" i="1" s="1"/>
  <c r="G200" i="1"/>
  <c r="H200" i="1" s="1"/>
  <c r="G201" i="1"/>
  <c r="H201" i="1" s="1"/>
  <c r="G202" i="1"/>
  <c r="H202" i="1" s="1"/>
  <c r="G203" i="1"/>
  <c r="H203" i="1" s="1"/>
  <c r="G204" i="1"/>
  <c r="H204" i="1" s="1"/>
  <c r="G205" i="1"/>
  <c r="H205" i="1" s="1"/>
  <c r="G206" i="1"/>
  <c r="H206" i="1" s="1"/>
  <c r="G207" i="1"/>
  <c r="H207" i="1" s="1"/>
  <c r="G208" i="1"/>
  <c r="H208" i="1" s="1"/>
  <c r="G209" i="1"/>
  <c r="H209" i="1" s="1"/>
  <c r="G210" i="1"/>
  <c r="H210" i="1" s="1"/>
  <c r="G211" i="1"/>
  <c r="H211" i="1" s="1"/>
  <c r="G212" i="1"/>
  <c r="H212" i="1" s="1"/>
  <c r="G213" i="1"/>
  <c r="H213" i="1" s="1"/>
  <c r="G214" i="1"/>
  <c r="H214" i="1" s="1"/>
  <c r="G215" i="1"/>
  <c r="H215" i="1" s="1"/>
  <c r="G216" i="1"/>
  <c r="H216" i="1" s="1"/>
  <c r="G217" i="1"/>
  <c r="H217" i="1" s="1"/>
  <c r="G218" i="1"/>
  <c r="H218" i="1" s="1"/>
  <c r="G219" i="1"/>
  <c r="H219" i="1" s="1"/>
  <c r="G220" i="1"/>
  <c r="H220" i="1" s="1"/>
  <c r="G221" i="1"/>
  <c r="H221" i="1" s="1"/>
  <c r="G222" i="1"/>
  <c r="H222" i="1" s="1"/>
  <c r="G223" i="1"/>
  <c r="H223" i="1" s="1"/>
  <c r="G224" i="1"/>
  <c r="H224" i="1" s="1"/>
  <c r="G225" i="1"/>
  <c r="H225" i="1" s="1"/>
  <c r="G226" i="1"/>
  <c r="H226" i="1" s="1"/>
  <c r="G227" i="1"/>
  <c r="H227" i="1" s="1"/>
  <c r="G228" i="1"/>
  <c r="H228" i="1" s="1"/>
  <c r="G229" i="1"/>
  <c r="H229" i="1" s="1"/>
  <c r="G230" i="1"/>
  <c r="H230" i="1" s="1"/>
  <c r="G231" i="1"/>
  <c r="H231" i="1" s="1"/>
  <c r="G232" i="1"/>
  <c r="H232" i="1" s="1"/>
  <c r="G233" i="1"/>
  <c r="H233" i="1" s="1"/>
  <c r="G234" i="1"/>
  <c r="H234" i="1" s="1"/>
  <c r="G235" i="1"/>
  <c r="H235" i="1" s="1"/>
  <c r="G236" i="1"/>
  <c r="H236" i="1" s="1"/>
  <c r="G237" i="1"/>
  <c r="H237" i="1" s="1"/>
  <c r="G238" i="1"/>
  <c r="H238" i="1" s="1"/>
  <c r="G239" i="1"/>
  <c r="H239" i="1" s="1"/>
  <c r="G240" i="1"/>
  <c r="H240" i="1" s="1"/>
  <c r="G241" i="1"/>
  <c r="H241" i="1" s="1"/>
  <c r="G242" i="1"/>
  <c r="H242" i="1" s="1"/>
  <c r="G243" i="1"/>
  <c r="H243" i="1" s="1"/>
  <c r="G244" i="1"/>
  <c r="H244" i="1" s="1"/>
  <c r="G245" i="1"/>
  <c r="H245" i="1" s="1"/>
  <c r="G246" i="1"/>
  <c r="H246" i="1" s="1"/>
  <c r="G247" i="1"/>
  <c r="H247" i="1" s="1"/>
  <c r="G248" i="1"/>
  <c r="H248" i="1" s="1"/>
  <c r="G249" i="1"/>
  <c r="H249" i="1" s="1"/>
  <c r="G250" i="1"/>
  <c r="H250" i="1" s="1"/>
  <c r="G251" i="1"/>
  <c r="H251" i="1" s="1"/>
  <c r="G252" i="1"/>
  <c r="H252" i="1" s="1"/>
  <c r="G253" i="1"/>
  <c r="H253" i="1" s="1"/>
  <c r="G254" i="1"/>
  <c r="H254" i="1" s="1"/>
  <c r="G255" i="1"/>
  <c r="H255" i="1" s="1"/>
  <c r="G256" i="1"/>
  <c r="H256" i="1" s="1"/>
  <c r="G257" i="1"/>
  <c r="H257" i="1" s="1"/>
  <c r="G258" i="1"/>
  <c r="H258" i="1" s="1"/>
  <c r="G259" i="1"/>
  <c r="H259" i="1" s="1"/>
  <c r="G260" i="1"/>
  <c r="H260" i="1" s="1"/>
  <c r="G261" i="1"/>
  <c r="H261" i="1" s="1"/>
  <c r="G262" i="1"/>
  <c r="H262" i="1" s="1"/>
  <c r="G263" i="1"/>
  <c r="H263" i="1" s="1"/>
  <c r="G264" i="1"/>
  <c r="H264" i="1" s="1"/>
  <c r="G265" i="1"/>
  <c r="H265" i="1" s="1"/>
  <c r="G266" i="1"/>
  <c r="H266" i="1" s="1"/>
  <c r="G267" i="1"/>
  <c r="H267" i="1" s="1"/>
  <c r="G268" i="1"/>
  <c r="H268" i="1" s="1"/>
  <c r="G269" i="1"/>
  <c r="H269" i="1" s="1"/>
  <c r="G270" i="1"/>
  <c r="H270" i="1" s="1"/>
  <c r="G271" i="1"/>
  <c r="H271" i="1" s="1"/>
  <c r="G272" i="1"/>
  <c r="H272" i="1" s="1"/>
  <c r="G273" i="1"/>
  <c r="H273" i="1" s="1"/>
  <c r="G274" i="1"/>
  <c r="H274" i="1" s="1"/>
  <c r="G275" i="1"/>
  <c r="H275" i="1" s="1"/>
  <c r="G276" i="1"/>
  <c r="H276" i="1" s="1"/>
  <c r="G277" i="1"/>
  <c r="H277" i="1" s="1"/>
  <c r="G278" i="1"/>
  <c r="H278" i="1" s="1"/>
  <c r="G279" i="1"/>
  <c r="H279" i="1" s="1"/>
  <c r="G280" i="1"/>
  <c r="H280" i="1" s="1"/>
  <c r="G281" i="1"/>
  <c r="H281" i="1" s="1"/>
  <c r="G282" i="1"/>
  <c r="H282" i="1" s="1"/>
  <c r="G283" i="1"/>
  <c r="H283" i="1" s="1"/>
  <c r="G284" i="1"/>
  <c r="H284" i="1" s="1"/>
  <c r="G285" i="1"/>
  <c r="H285" i="1" s="1"/>
  <c r="G286" i="1"/>
  <c r="H286" i="1" s="1"/>
  <c r="G287" i="1"/>
  <c r="H287" i="1" s="1"/>
  <c r="G288" i="1"/>
  <c r="H288" i="1" s="1"/>
  <c r="G289" i="1"/>
  <c r="H289" i="1" s="1"/>
  <c r="G290" i="1"/>
  <c r="H290" i="1" s="1"/>
  <c r="G291" i="1"/>
  <c r="H291" i="1" s="1"/>
  <c r="G292" i="1"/>
  <c r="H292" i="1" s="1"/>
  <c r="G293" i="1"/>
  <c r="H293" i="1" s="1"/>
  <c r="G294" i="1"/>
  <c r="H294" i="1" s="1"/>
  <c r="G295" i="1"/>
  <c r="H295" i="1" s="1"/>
  <c r="G296" i="1"/>
  <c r="H296" i="1" s="1"/>
  <c r="G297" i="1"/>
  <c r="H297" i="1" s="1"/>
  <c r="G298" i="1"/>
  <c r="H298" i="1" s="1"/>
  <c r="G299" i="1"/>
  <c r="H299" i="1" s="1"/>
  <c r="G300" i="1"/>
  <c r="H300" i="1" s="1"/>
  <c r="G301" i="1"/>
  <c r="H301" i="1" s="1"/>
  <c r="G302" i="1"/>
  <c r="H302" i="1" s="1"/>
  <c r="G303" i="1"/>
  <c r="H303" i="1" s="1"/>
  <c r="G304" i="1"/>
  <c r="H304" i="1" s="1"/>
  <c r="G305" i="1"/>
  <c r="H305" i="1" s="1"/>
  <c r="G306" i="1"/>
  <c r="H306" i="1" s="1"/>
  <c r="G307" i="1"/>
  <c r="H307" i="1" s="1"/>
  <c r="G308" i="1"/>
  <c r="H308" i="1" s="1"/>
  <c r="G309" i="1"/>
  <c r="H309" i="1" s="1"/>
  <c r="G310" i="1"/>
  <c r="H310" i="1" s="1"/>
  <c r="G311" i="1"/>
  <c r="H311" i="1" s="1"/>
  <c r="G312" i="1"/>
  <c r="H312" i="1" s="1"/>
  <c r="G313" i="1"/>
  <c r="H313" i="1" s="1"/>
  <c r="G314" i="1"/>
  <c r="H314" i="1" s="1"/>
  <c r="G315" i="1"/>
  <c r="H315" i="1" s="1"/>
  <c r="G316" i="1"/>
  <c r="H316" i="1" s="1"/>
  <c r="G317" i="1"/>
  <c r="H317" i="1" s="1"/>
  <c r="G318" i="1"/>
  <c r="H318" i="1" s="1"/>
  <c r="G319" i="1"/>
  <c r="H319" i="1" s="1"/>
  <c r="G320" i="1"/>
  <c r="H320" i="1" s="1"/>
  <c r="G321" i="1"/>
  <c r="H321" i="1" s="1"/>
  <c r="G322" i="1"/>
  <c r="H322" i="1" s="1"/>
  <c r="G323" i="1"/>
  <c r="H323" i="1" s="1"/>
  <c r="G324" i="1"/>
  <c r="H324" i="1" s="1"/>
  <c r="G325" i="1"/>
  <c r="H325" i="1" s="1"/>
  <c r="G326" i="1"/>
  <c r="H326" i="1" s="1"/>
  <c r="G327" i="1"/>
  <c r="H327" i="1" s="1"/>
  <c r="G328" i="1"/>
  <c r="H328" i="1" s="1"/>
  <c r="G329" i="1"/>
  <c r="H329" i="1" s="1"/>
  <c r="G330" i="1"/>
  <c r="H330" i="1" s="1"/>
  <c r="G331" i="1"/>
  <c r="H331" i="1" s="1"/>
  <c r="G332" i="1"/>
  <c r="H332" i="1" s="1"/>
  <c r="G333" i="1"/>
  <c r="H333" i="1" s="1"/>
  <c r="G334" i="1"/>
  <c r="H334" i="1" s="1"/>
  <c r="G335" i="1"/>
  <c r="H335" i="1" s="1"/>
  <c r="G336" i="1"/>
  <c r="H336" i="1" s="1"/>
  <c r="G337" i="1"/>
  <c r="H337" i="1" s="1"/>
  <c r="G338" i="1"/>
  <c r="H338" i="1" s="1"/>
  <c r="G339" i="1"/>
  <c r="H339" i="1" s="1"/>
  <c r="G340" i="1"/>
  <c r="H340" i="1" s="1"/>
  <c r="G341" i="1"/>
  <c r="H341" i="1" s="1"/>
  <c r="G342" i="1"/>
  <c r="H342" i="1" s="1"/>
  <c r="G343" i="1"/>
  <c r="H343" i="1" s="1"/>
  <c r="G344" i="1"/>
  <c r="H344" i="1" s="1"/>
  <c r="G345" i="1"/>
  <c r="H345" i="1" s="1"/>
  <c r="G346" i="1"/>
  <c r="H346" i="1" s="1"/>
  <c r="G347" i="1"/>
  <c r="H347" i="1" s="1"/>
  <c r="G348" i="1"/>
  <c r="H348" i="1" s="1"/>
  <c r="G349" i="1"/>
  <c r="H349" i="1" s="1"/>
  <c r="G350" i="1"/>
  <c r="H350" i="1" s="1"/>
  <c r="G351" i="1"/>
  <c r="H351" i="1" s="1"/>
  <c r="G352" i="1"/>
  <c r="H352" i="1" s="1"/>
  <c r="G353" i="1"/>
  <c r="H353" i="1" s="1"/>
  <c r="G354" i="1"/>
  <c r="H354" i="1" s="1"/>
  <c r="G355" i="1"/>
  <c r="H355" i="1" s="1"/>
  <c r="G356" i="1"/>
  <c r="H356" i="1" s="1"/>
  <c r="G357" i="1"/>
  <c r="H357" i="1" s="1"/>
  <c r="G358" i="1"/>
  <c r="H358" i="1" s="1"/>
  <c r="G359" i="1"/>
  <c r="H359" i="1" s="1"/>
  <c r="G360" i="1"/>
  <c r="H360" i="1" s="1"/>
  <c r="G361" i="1"/>
  <c r="H361" i="1" s="1"/>
  <c r="G362" i="1"/>
  <c r="H362" i="1" s="1"/>
  <c r="G363" i="1"/>
  <c r="H363" i="1" s="1"/>
  <c r="G364" i="1"/>
  <c r="H364" i="1" s="1"/>
  <c r="G365" i="1"/>
  <c r="H365" i="1" s="1"/>
  <c r="G366" i="1"/>
  <c r="H366" i="1" s="1"/>
  <c r="G367" i="1"/>
  <c r="H367" i="1" s="1"/>
  <c r="G368" i="1"/>
  <c r="H368" i="1" s="1"/>
  <c r="G369" i="1"/>
  <c r="H369" i="1" s="1"/>
  <c r="G370" i="1"/>
  <c r="H370" i="1" s="1"/>
  <c r="G371" i="1"/>
  <c r="H371" i="1" s="1"/>
  <c r="G372" i="1"/>
  <c r="H372" i="1" s="1"/>
  <c r="G373" i="1"/>
  <c r="H373" i="1" s="1"/>
  <c r="G374" i="1"/>
  <c r="H374" i="1" s="1"/>
  <c r="G375" i="1"/>
  <c r="H375" i="1" s="1"/>
  <c r="G376" i="1"/>
  <c r="H376" i="1" s="1"/>
  <c r="G377" i="1"/>
  <c r="H377" i="1" s="1"/>
  <c r="G378" i="1"/>
  <c r="H378" i="1" s="1"/>
  <c r="G379" i="1"/>
  <c r="H379" i="1" s="1"/>
  <c r="G380" i="1"/>
  <c r="H380" i="1" s="1"/>
  <c r="G381" i="1"/>
  <c r="H381" i="1" s="1"/>
  <c r="G382" i="1"/>
  <c r="H382" i="1" s="1"/>
  <c r="G383" i="1"/>
  <c r="H383" i="1" s="1"/>
  <c r="G384" i="1"/>
  <c r="H384" i="1" s="1"/>
  <c r="G385" i="1"/>
  <c r="H385" i="1" s="1"/>
  <c r="G386" i="1"/>
  <c r="H386" i="1" s="1"/>
  <c r="G387" i="1"/>
  <c r="H387" i="1" s="1"/>
  <c r="G388" i="1"/>
  <c r="H388" i="1" s="1"/>
  <c r="G389" i="1"/>
  <c r="H389" i="1" s="1"/>
  <c r="G390" i="1"/>
  <c r="H390" i="1" s="1"/>
  <c r="G391" i="1"/>
  <c r="H391" i="1" s="1"/>
  <c r="G392" i="1"/>
  <c r="H392" i="1" s="1"/>
  <c r="G393" i="1"/>
  <c r="H393" i="1" s="1"/>
  <c r="G394" i="1"/>
  <c r="H394" i="1" s="1"/>
  <c r="G395" i="1"/>
  <c r="H395" i="1" s="1"/>
  <c r="G396" i="1"/>
  <c r="H396" i="1" s="1"/>
  <c r="G397" i="1"/>
  <c r="H397" i="1" s="1"/>
  <c r="G398" i="1"/>
  <c r="H398" i="1" s="1"/>
  <c r="G399" i="1"/>
  <c r="H399" i="1" s="1"/>
  <c r="G400" i="1"/>
  <c r="H400" i="1" s="1"/>
  <c r="G401" i="1"/>
  <c r="H401" i="1" s="1"/>
  <c r="G402" i="1"/>
  <c r="H402" i="1" s="1"/>
  <c r="G403" i="1"/>
  <c r="H403" i="1" s="1"/>
  <c r="G404" i="1"/>
  <c r="H404" i="1" s="1"/>
  <c r="G405" i="1"/>
  <c r="H405" i="1" s="1"/>
  <c r="G406" i="1"/>
  <c r="H406" i="1" s="1"/>
  <c r="G407" i="1"/>
  <c r="H407" i="1" s="1"/>
  <c r="G408" i="1"/>
  <c r="H408" i="1" s="1"/>
  <c r="G409" i="1"/>
  <c r="H409" i="1" s="1"/>
  <c r="G410" i="1"/>
  <c r="H410" i="1" s="1"/>
  <c r="G411" i="1"/>
  <c r="H411" i="1" s="1"/>
  <c r="G412" i="1"/>
  <c r="H412" i="1" s="1"/>
  <c r="G413" i="1"/>
  <c r="H413" i="1" s="1"/>
  <c r="G414" i="1"/>
  <c r="H414" i="1" s="1"/>
  <c r="G415" i="1"/>
  <c r="H415" i="1" s="1"/>
  <c r="G416" i="1"/>
  <c r="H416" i="1" s="1"/>
  <c r="G417" i="1"/>
  <c r="H417" i="1" s="1"/>
  <c r="G418" i="1"/>
  <c r="H418" i="1" s="1"/>
  <c r="G419" i="1"/>
  <c r="H419" i="1" s="1"/>
  <c r="G420" i="1"/>
  <c r="H420" i="1" s="1"/>
  <c r="G421" i="1"/>
  <c r="H421" i="1" s="1"/>
  <c r="G422" i="1"/>
  <c r="H422" i="1" s="1"/>
  <c r="G423" i="1"/>
  <c r="H423" i="1" s="1"/>
  <c r="G424" i="1"/>
  <c r="H424" i="1" s="1"/>
  <c r="G425" i="1"/>
  <c r="H425" i="1" s="1"/>
  <c r="G426" i="1"/>
  <c r="H426" i="1" s="1"/>
  <c r="G427" i="1"/>
  <c r="H427" i="1" s="1"/>
  <c r="G428" i="1"/>
  <c r="H428" i="1" s="1"/>
  <c r="G429" i="1"/>
  <c r="H429" i="1" s="1"/>
  <c r="G430" i="1"/>
  <c r="H430" i="1" s="1"/>
  <c r="G431" i="1"/>
  <c r="H431" i="1" s="1"/>
  <c r="G432" i="1"/>
  <c r="H432" i="1" s="1"/>
  <c r="G433" i="1"/>
  <c r="H433" i="1" s="1"/>
  <c r="G434" i="1"/>
  <c r="H434" i="1" s="1"/>
  <c r="G435" i="1"/>
  <c r="H435" i="1" s="1"/>
  <c r="G436" i="1"/>
  <c r="H436" i="1" s="1"/>
  <c r="G437" i="1"/>
  <c r="H437" i="1" s="1"/>
  <c r="G438" i="1"/>
  <c r="H438" i="1" s="1"/>
  <c r="G439" i="1"/>
  <c r="H439" i="1" s="1"/>
  <c r="G440" i="1"/>
  <c r="H440" i="1" s="1"/>
  <c r="G441" i="1"/>
  <c r="H441" i="1" s="1"/>
  <c r="G442" i="1"/>
  <c r="H442" i="1" s="1"/>
  <c r="G443" i="1"/>
  <c r="H443" i="1" s="1"/>
  <c r="G444" i="1"/>
  <c r="H444" i="1" s="1"/>
  <c r="G445" i="1"/>
  <c r="H445" i="1" s="1"/>
  <c r="G446" i="1"/>
  <c r="H446" i="1" s="1"/>
  <c r="G447" i="1"/>
  <c r="H447" i="1" s="1"/>
  <c r="G448" i="1"/>
  <c r="H448" i="1" s="1"/>
  <c r="G449" i="1"/>
  <c r="H449" i="1" s="1"/>
  <c r="G450" i="1"/>
  <c r="H450" i="1" s="1"/>
  <c r="G451" i="1"/>
  <c r="H451" i="1" s="1"/>
  <c r="G452" i="1"/>
  <c r="H452" i="1" s="1"/>
  <c r="G453" i="1"/>
  <c r="H453" i="1" s="1"/>
  <c r="G454" i="1"/>
  <c r="H454" i="1" s="1"/>
  <c r="G455" i="1"/>
  <c r="H455" i="1" s="1"/>
  <c r="G456" i="1"/>
  <c r="H456" i="1" s="1"/>
  <c r="G457" i="1"/>
  <c r="H457" i="1" s="1"/>
  <c r="G458" i="1"/>
  <c r="H458" i="1" s="1"/>
  <c r="G459" i="1"/>
  <c r="H459" i="1" s="1"/>
  <c r="G460" i="1"/>
  <c r="H460" i="1" s="1"/>
  <c r="G461" i="1"/>
  <c r="H461" i="1" s="1"/>
  <c r="G462" i="1"/>
  <c r="H462" i="1" s="1"/>
  <c r="G463" i="1"/>
  <c r="H463" i="1" s="1"/>
  <c r="G464" i="1"/>
  <c r="H464" i="1" s="1"/>
  <c r="G465" i="1"/>
  <c r="H465" i="1" s="1"/>
  <c r="G466" i="1"/>
  <c r="H466" i="1" s="1"/>
  <c r="G467" i="1"/>
  <c r="H467" i="1" s="1"/>
  <c r="G468" i="1"/>
  <c r="H468" i="1" s="1"/>
  <c r="G469" i="1"/>
  <c r="H469" i="1" s="1"/>
  <c r="G470" i="1"/>
  <c r="H470" i="1" s="1"/>
  <c r="G471" i="1"/>
  <c r="H471" i="1" s="1"/>
  <c r="G472" i="1"/>
  <c r="H472" i="1" s="1"/>
  <c r="G473" i="1"/>
  <c r="H473" i="1" s="1"/>
  <c r="G474" i="1"/>
  <c r="H474" i="1" s="1"/>
  <c r="G475" i="1"/>
  <c r="H475" i="1" s="1"/>
  <c r="G476" i="1"/>
  <c r="H476" i="1" s="1"/>
  <c r="G477" i="1"/>
  <c r="H477" i="1" s="1"/>
  <c r="G478" i="1"/>
  <c r="H478" i="1" s="1"/>
  <c r="G479" i="1"/>
  <c r="H479" i="1" s="1"/>
  <c r="G480" i="1"/>
  <c r="H480" i="1" s="1"/>
  <c r="G481" i="1"/>
  <c r="H481" i="1" s="1"/>
  <c r="G482" i="1"/>
  <c r="H482" i="1" s="1"/>
  <c r="G483" i="1"/>
  <c r="H483" i="1" s="1"/>
  <c r="G484" i="1"/>
  <c r="H484" i="1" s="1"/>
  <c r="G485" i="1"/>
  <c r="H485" i="1" s="1"/>
  <c r="G486" i="1"/>
  <c r="H486" i="1" s="1"/>
  <c r="G487" i="1"/>
  <c r="H487" i="1" s="1"/>
  <c r="G488" i="1"/>
  <c r="H488" i="1" s="1"/>
  <c r="G489" i="1"/>
  <c r="H489" i="1" s="1"/>
  <c r="G490" i="1"/>
  <c r="H490" i="1" s="1"/>
  <c r="G491" i="1"/>
  <c r="H491" i="1" s="1"/>
  <c r="G492" i="1"/>
  <c r="H492" i="1" s="1"/>
  <c r="G493" i="1"/>
  <c r="H493" i="1" s="1"/>
  <c r="G494" i="1"/>
  <c r="H494" i="1" s="1"/>
  <c r="G495" i="1"/>
  <c r="H495" i="1" s="1"/>
  <c r="G496" i="1"/>
  <c r="H496" i="1" s="1"/>
  <c r="G497" i="1"/>
  <c r="H497" i="1" s="1"/>
  <c r="G498" i="1"/>
  <c r="H498" i="1" s="1"/>
  <c r="G499" i="1"/>
  <c r="H499" i="1" s="1"/>
  <c r="G500" i="1"/>
  <c r="H500" i="1" s="1"/>
  <c r="G501" i="1"/>
  <c r="H501" i="1" s="1"/>
  <c r="G502" i="1"/>
  <c r="H502" i="1" s="1"/>
  <c r="G503" i="1"/>
  <c r="H503" i="1" s="1"/>
  <c r="G504" i="1"/>
  <c r="H504" i="1" s="1"/>
  <c r="G505" i="1"/>
  <c r="H505" i="1" s="1"/>
  <c r="G506" i="1"/>
  <c r="H506" i="1" s="1"/>
  <c r="G507" i="1"/>
  <c r="H507" i="1" s="1"/>
  <c r="G508" i="1"/>
  <c r="H508" i="1" s="1"/>
  <c r="G509" i="1"/>
  <c r="H509" i="1" s="1"/>
  <c r="G510" i="1"/>
  <c r="H510" i="1" s="1"/>
  <c r="G511" i="1"/>
  <c r="H511" i="1" s="1"/>
  <c r="G512" i="1"/>
  <c r="H512" i="1" s="1"/>
  <c r="G513" i="1"/>
  <c r="H513" i="1" s="1"/>
  <c r="G514" i="1"/>
  <c r="H514" i="1" s="1"/>
  <c r="G515" i="1"/>
  <c r="H515" i="1" s="1"/>
  <c r="G516" i="1"/>
  <c r="H516" i="1" s="1"/>
  <c r="G517" i="1"/>
  <c r="H517" i="1" s="1"/>
  <c r="G518" i="1"/>
  <c r="H518" i="1" s="1"/>
  <c r="G519" i="1"/>
  <c r="H519" i="1" s="1"/>
  <c r="G520" i="1"/>
  <c r="H520" i="1" s="1"/>
  <c r="G521" i="1"/>
  <c r="H521" i="1" s="1"/>
  <c r="G522" i="1"/>
  <c r="H522" i="1" s="1"/>
  <c r="G523" i="1"/>
  <c r="H523" i="1" s="1"/>
  <c r="G524" i="1"/>
  <c r="H524" i="1" s="1"/>
  <c r="G525" i="1"/>
  <c r="H525" i="1" s="1"/>
  <c r="G526" i="1"/>
  <c r="H526" i="1" s="1"/>
  <c r="G527" i="1"/>
  <c r="H527" i="1" s="1"/>
  <c r="G528" i="1"/>
  <c r="H528" i="1" s="1"/>
  <c r="G529" i="1"/>
  <c r="H529" i="1" s="1"/>
  <c r="G530" i="1"/>
  <c r="H530" i="1" s="1"/>
  <c r="G531" i="1"/>
  <c r="H531" i="1" s="1"/>
  <c r="G532" i="1"/>
  <c r="H532" i="1" s="1"/>
  <c r="G533" i="1"/>
  <c r="H533" i="1" s="1"/>
  <c r="G534" i="1"/>
  <c r="H534" i="1" s="1"/>
  <c r="G535" i="1"/>
  <c r="H535" i="1" s="1"/>
  <c r="G536" i="1"/>
  <c r="H536" i="1" s="1"/>
  <c r="G537" i="1"/>
  <c r="H537" i="1" s="1"/>
  <c r="G538" i="1"/>
  <c r="H538" i="1" s="1"/>
  <c r="G539" i="1"/>
  <c r="H539" i="1" s="1"/>
  <c r="G540" i="1"/>
  <c r="H540" i="1" s="1"/>
  <c r="G541" i="1"/>
  <c r="H541" i="1" s="1"/>
  <c r="G542" i="1"/>
  <c r="H542" i="1" s="1"/>
  <c r="G543" i="1"/>
  <c r="H543" i="1" s="1"/>
  <c r="G544" i="1"/>
  <c r="H544" i="1" s="1"/>
  <c r="G545" i="1"/>
  <c r="H545" i="1" s="1"/>
  <c r="G546" i="1"/>
  <c r="H546" i="1" s="1"/>
  <c r="G547" i="1"/>
  <c r="H547" i="1" s="1"/>
  <c r="G548" i="1"/>
  <c r="H548" i="1" s="1"/>
  <c r="G549" i="1"/>
  <c r="H549" i="1" s="1"/>
  <c r="G550" i="1"/>
  <c r="H550" i="1" s="1"/>
  <c r="G551" i="1"/>
  <c r="H551" i="1" s="1"/>
  <c r="G552" i="1"/>
  <c r="H552" i="1" s="1"/>
  <c r="G553" i="1"/>
  <c r="H553" i="1" s="1"/>
  <c r="G554" i="1"/>
  <c r="H554" i="1" s="1"/>
  <c r="G555" i="1"/>
  <c r="H555" i="1" s="1"/>
  <c r="G556" i="1"/>
  <c r="H556" i="1" s="1"/>
  <c r="G557" i="1"/>
  <c r="H557" i="1" s="1"/>
  <c r="G558" i="1"/>
  <c r="H558" i="1" s="1"/>
  <c r="G559" i="1"/>
  <c r="H559" i="1" s="1"/>
  <c r="G560" i="1"/>
  <c r="H560" i="1" s="1"/>
  <c r="G561" i="1"/>
  <c r="H561" i="1" s="1"/>
  <c r="G562" i="1"/>
  <c r="H562" i="1" s="1"/>
  <c r="G563" i="1"/>
  <c r="H563" i="1" s="1"/>
  <c r="G564" i="1"/>
  <c r="H564" i="1" s="1"/>
  <c r="G565" i="1"/>
  <c r="H565" i="1" s="1"/>
  <c r="G566" i="1"/>
  <c r="H566" i="1" s="1"/>
  <c r="G567" i="1"/>
  <c r="H567" i="1" s="1"/>
  <c r="G568" i="1"/>
  <c r="H568" i="1" s="1"/>
  <c r="G569" i="1"/>
  <c r="H569" i="1" s="1"/>
  <c r="G570" i="1"/>
  <c r="H570" i="1" s="1"/>
  <c r="G571" i="1"/>
  <c r="H571" i="1" s="1"/>
  <c r="G572" i="1"/>
  <c r="H572" i="1" s="1"/>
  <c r="G573" i="1"/>
  <c r="H573" i="1" s="1"/>
  <c r="G574" i="1"/>
  <c r="H574" i="1" s="1"/>
  <c r="G575" i="1"/>
  <c r="H575" i="1" s="1"/>
  <c r="G576" i="1"/>
  <c r="H576" i="1" s="1"/>
  <c r="G577" i="1"/>
  <c r="H577" i="1" s="1"/>
  <c r="G578" i="1"/>
  <c r="H578" i="1" s="1"/>
  <c r="G579" i="1"/>
  <c r="H579" i="1" s="1"/>
  <c r="G580" i="1"/>
  <c r="H580" i="1" s="1"/>
  <c r="G581" i="1"/>
  <c r="H581" i="1" s="1"/>
  <c r="G582" i="1"/>
  <c r="H582" i="1" s="1"/>
  <c r="G583" i="1"/>
  <c r="H583" i="1" s="1"/>
  <c r="G584" i="1"/>
  <c r="H584" i="1" s="1"/>
  <c r="G585" i="1"/>
  <c r="H585" i="1" s="1"/>
  <c r="G586" i="1"/>
  <c r="H586" i="1" s="1"/>
  <c r="G587" i="1"/>
  <c r="H587" i="1" s="1"/>
  <c r="G588" i="1"/>
  <c r="H588" i="1" s="1"/>
  <c r="G589" i="1"/>
  <c r="H589" i="1" s="1"/>
  <c r="G590" i="1"/>
  <c r="H590" i="1" s="1"/>
  <c r="G591" i="1"/>
  <c r="H591" i="1" s="1"/>
  <c r="G592" i="1"/>
  <c r="H592" i="1" s="1"/>
  <c r="G593" i="1"/>
  <c r="H593" i="1" s="1"/>
  <c r="G594" i="1"/>
  <c r="H594" i="1" s="1"/>
  <c r="G595" i="1"/>
  <c r="H595" i="1" s="1"/>
  <c r="G596" i="1"/>
  <c r="H596" i="1" s="1"/>
  <c r="G597" i="1"/>
  <c r="H597" i="1" s="1"/>
  <c r="G598" i="1"/>
  <c r="H598" i="1" s="1"/>
  <c r="G599" i="1"/>
  <c r="H599" i="1" s="1"/>
  <c r="G600" i="1"/>
  <c r="H600" i="1" s="1"/>
  <c r="G601" i="1"/>
  <c r="H601" i="1" s="1"/>
  <c r="G602" i="1"/>
  <c r="H602" i="1" s="1"/>
  <c r="G603" i="1"/>
  <c r="H603" i="1" s="1"/>
  <c r="G604" i="1"/>
  <c r="H604" i="1" s="1"/>
  <c r="G605" i="1"/>
  <c r="H605" i="1" s="1"/>
  <c r="G606" i="1"/>
  <c r="H606" i="1" s="1"/>
  <c r="G607" i="1"/>
  <c r="H607" i="1" s="1"/>
  <c r="G608" i="1"/>
  <c r="H608" i="1" s="1"/>
  <c r="G609" i="1"/>
  <c r="H609" i="1" s="1"/>
  <c r="G610" i="1"/>
  <c r="H610" i="1" s="1"/>
  <c r="G611" i="1"/>
  <c r="H611" i="1" s="1"/>
  <c r="G612" i="1"/>
  <c r="H612" i="1" s="1"/>
  <c r="G613" i="1"/>
  <c r="H613" i="1" s="1"/>
  <c r="G614" i="1"/>
  <c r="H614" i="1" s="1"/>
  <c r="G615" i="1"/>
  <c r="H615" i="1" s="1"/>
  <c r="G616" i="1"/>
  <c r="H616" i="1" s="1"/>
  <c r="G617" i="1"/>
  <c r="H617" i="1" s="1"/>
  <c r="G618" i="1"/>
  <c r="H618" i="1" s="1"/>
  <c r="G619" i="1"/>
  <c r="H619" i="1" s="1"/>
  <c r="G620" i="1"/>
  <c r="H620" i="1" s="1"/>
  <c r="G621" i="1"/>
  <c r="H621" i="1" s="1"/>
  <c r="G622" i="1"/>
  <c r="H622" i="1" s="1"/>
  <c r="G623" i="1"/>
  <c r="H623" i="1" s="1"/>
  <c r="G624" i="1"/>
  <c r="H624" i="1" s="1"/>
  <c r="G625" i="1"/>
  <c r="H625" i="1" s="1"/>
  <c r="G626" i="1"/>
  <c r="H626" i="1" s="1"/>
  <c r="G627" i="1"/>
  <c r="H627" i="1" s="1"/>
  <c r="G628" i="1"/>
  <c r="H628" i="1" s="1"/>
  <c r="G629" i="1"/>
  <c r="H629" i="1" s="1"/>
  <c r="G630" i="1"/>
  <c r="H630" i="1" s="1"/>
  <c r="G631" i="1"/>
  <c r="H631" i="1" s="1"/>
  <c r="G632" i="1"/>
  <c r="H632" i="1" s="1"/>
  <c r="G633" i="1"/>
  <c r="H633" i="1" s="1"/>
  <c r="G634" i="1"/>
  <c r="H634" i="1" s="1"/>
  <c r="G635" i="1"/>
  <c r="H635" i="1" s="1"/>
  <c r="G636" i="1"/>
  <c r="H636" i="1" s="1"/>
  <c r="G637" i="1"/>
  <c r="H637" i="1" s="1"/>
  <c r="G638" i="1"/>
  <c r="H638" i="1" s="1"/>
  <c r="G639" i="1"/>
  <c r="H639" i="1" s="1"/>
  <c r="G640" i="1"/>
  <c r="H640" i="1" s="1"/>
  <c r="G641" i="1"/>
  <c r="H641" i="1" s="1"/>
  <c r="G642" i="1"/>
  <c r="H642" i="1" s="1"/>
  <c r="G643" i="1"/>
  <c r="H643" i="1" s="1"/>
  <c r="G644" i="1"/>
  <c r="H644" i="1" s="1"/>
  <c r="G645" i="1"/>
  <c r="H645" i="1" s="1"/>
  <c r="G646" i="1"/>
  <c r="H646" i="1" s="1"/>
  <c r="G647" i="1"/>
  <c r="H647" i="1" s="1"/>
  <c r="G648" i="1"/>
  <c r="H648" i="1" s="1"/>
  <c r="G649" i="1"/>
  <c r="H649" i="1" s="1"/>
  <c r="G650" i="1"/>
  <c r="H650" i="1" s="1"/>
  <c r="G651" i="1"/>
  <c r="H651" i="1" s="1"/>
  <c r="G652" i="1"/>
  <c r="H652" i="1" s="1"/>
  <c r="G653" i="1"/>
  <c r="H653" i="1" s="1"/>
  <c r="G654" i="1"/>
  <c r="H654" i="1" s="1"/>
  <c r="G655" i="1"/>
  <c r="H655" i="1" s="1"/>
  <c r="G656" i="1"/>
  <c r="H656" i="1" s="1"/>
  <c r="G657" i="1"/>
  <c r="H657" i="1" s="1"/>
  <c r="G658" i="1"/>
  <c r="H658" i="1" s="1"/>
  <c r="G659" i="1"/>
  <c r="H659" i="1" s="1"/>
  <c r="G660" i="1"/>
  <c r="H660" i="1" s="1"/>
  <c r="G661" i="1"/>
  <c r="H661" i="1" s="1"/>
  <c r="G662" i="1"/>
  <c r="H662" i="1" s="1"/>
  <c r="G663" i="1"/>
  <c r="H663" i="1" s="1"/>
  <c r="G664" i="1"/>
  <c r="H664" i="1" s="1"/>
  <c r="G665" i="1"/>
  <c r="H665" i="1" s="1"/>
  <c r="G666" i="1"/>
  <c r="H666" i="1" s="1"/>
  <c r="G667" i="1"/>
  <c r="H667" i="1" s="1"/>
  <c r="G668" i="1"/>
  <c r="H668" i="1" s="1"/>
  <c r="G669" i="1"/>
  <c r="H669" i="1" s="1"/>
  <c r="G670" i="1"/>
  <c r="H670" i="1" s="1"/>
  <c r="G671" i="1"/>
  <c r="H671" i="1" s="1"/>
  <c r="G672" i="1"/>
  <c r="H672" i="1" s="1"/>
  <c r="G673" i="1"/>
  <c r="H673" i="1" s="1"/>
  <c r="G674" i="1"/>
  <c r="H674" i="1" s="1"/>
  <c r="G675" i="1"/>
  <c r="H675" i="1" s="1"/>
  <c r="G676" i="1"/>
  <c r="H676" i="1" s="1"/>
  <c r="G677" i="1"/>
  <c r="H677" i="1" s="1"/>
  <c r="G678" i="1"/>
  <c r="H678" i="1" s="1"/>
  <c r="G679" i="1"/>
  <c r="H679" i="1" s="1"/>
  <c r="G680" i="1"/>
  <c r="H680" i="1" s="1"/>
  <c r="G681" i="1"/>
  <c r="H681" i="1" s="1"/>
  <c r="G682" i="1"/>
  <c r="H682" i="1" s="1"/>
  <c r="G683" i="1"/>
  <c r="H683" i="1" s="1"/>
  <c r="G684" i="1"/>
  <c r="H684" i="1" s="1"/>
  <c r="G685" i="1"/>
  <c r="H685" i="1" s="1"/>
  <c r="G686" i="1"/>
  <c r="H686" i="1" s="1"/>
  <c r="G687" i="1"/>
  <c r="H687" i="1" s="1"/>
  <c r="G688" i="1"/>
  <c r="H688" i="1" s="1"/>
  <c r="G689" i="1"/>
  <c r="H689" i="1" s="1"/>
  <c r="G690" i="1"/>
  <c r="H690" i="1" s="1"/>
  <c r="G691" i="1"/>
  <c r="H691" i="1" s="1"/>
  <c r="G692" i="1"/>
  <c r="H692" i="1" s="1"/>
  <c r="G693" i="1"/>
  <c r="H693" i="1" s="1"/>
  <c r="G694" i="1"/>
  <c r="H694" i="1" s="1"/>
  <c r="G695" i="1"/>
  <c r="H695" i="1" s="1"/>
  <c r="G696" i="1"/>
  <c r="H696" i="1" s="1"/>
  <c r="G697" i="1"/>
  <c r="H697" i="1" s="1"/>
  <c r="G698" i="1"/>
  <c r="H698" i="1" s="1"/>
  <c r="G699" i="1"/>
  <c r="H699" i="1" s="1"/>
  <c r="G700" i="1"/>
  <c r="H700" i="1" s="1"/>
  <c r="G701" i="1"/>
  <c r="H701" i="1" s="1"/>
  <c r="G702" i="1"/>
  <c r="H702" i="1" s="1"/>
  <c r="G703" i="1"/>
  <c r="H703" i="1" s="1"/>
  <c r="G704" i="1"/>
  <c r="H704" i="1" s="1"/>
  <c r="G705" i="1"/>
  <c r="H705" i="1" s="1"/>
  <c r="G706" i="1"/>
  <c r="H706" i="1" s="1"/>
  <c r="G707" i="1"/>
  <c r="H707" i="1" s="1"/>
  <c r="G708" i="1"/>
  <c r="H708" i="1" s="1"/>
  <c r="G709" i="1"/>
  <c r="H709" i="1" s="1"/>
  <c r="G710" i="1"/>
  <c r="H710" i="1" s="1"/>
  <c r="G711" i="1"/>
  <c r="H711" i="1" s="1"/>
  <c r="G712" i="1"/>
  <c r="H712" i="1" s="1"/>
  <c r="G713" i="1"/>
  <c r="H713" i="1" s="1"/>
  <c r="G714" i="1"/>
  <c r="H714" i="1" s="1"/>
  <c r="G715" i="1"/>
  <c r="H715" i="1" s="1"/>
  <c r="G716" i="1"/>
  <c r="H716" i="1" s="1"/>
  <c r="G717" i="1"/>
  <c r="H717" i="1" s="1"/>
  <c r="G718" i="1"/>
  <c r="H718" i="1" s="1"/>
  <c r="G719" i="1"/>
  <c r="H719" i="1" s="1"/>
  <c r="G720" i="1"/>
  <c r="H720" i="1" s="1"/>
  <c r="G721" i="1"/>
  <c r="H721" i="1" s="1"/>
  <c r="G722" i="1"/>
  <c r="H722" i="1" s="1"/>
  <c r="G723" i="1"/>
  <c r="H723" i="1" s="1"/>
  <c r="G724" i="1"/>
  <c r="H724" i="1" s="1"/>
  <c r="G725" i="1"/>
  <c r="H725" i="1" s="1"/>
  <c r="G726" i="1"/>
  <c r="H726" i="1" s="1"/>
  <c r="G727" i="1"/>
  <c r="H727" i="1" s="1"/>
  <c r="G728" i="1"/>
  <c r="H728" i="1" s="1"/>
  <c r="G729" i="1"/>
  <c r="H729" i="1" s="1"/>
  <c r="G730" i="1"/>
  <c r="H730" i="1" s="1"/>
  <c r="G731" i="1"/>
  <c r="H731" i="1" s="1"/>
  <c r="G732" i="1"/>
  <c r="H732" i="1" s="1"/>
  <c r="G733" i="1"/>
  <c r="H733" i="1" s="1"/>
  <c r="G734" i="1"/>
  <c r="H734" i="1" s="1"/>
  <c r="G735" i="1"/>
  <c r="H735" i="1" s="1"/>
  <c r="G736" i="1"/>
  <c r="H736" i="1" s="1"/>
  <c r="G737" i="1"/>
  <c r="H737" i="1" s="1"/>
  <c r="G738" i="1"/>
  <c r="H738" i="1" s="1"/>
  <c r="G739" i="1"/>
  <c r="H739" i="1" s="1"/>
  <c r="G740" i="1"/>
  <c r="H740" i="1" s="1"/>
  <c r="G741" i="1"/>
  <c r="H741" i="1" s="1"/>
  <c r="G742" i="1"/>
  <c r="H742" i="1" s="1"/>
  <c r="G743" i="1"/>
  <c r="H743" i="1" s="1"/>
  <c r="G744" i="1"/>
  <c r="H744" i="1" s="1"/>
  <c r="G745" i="1"/>
  <c r="H745" i="1" s="1"/>
  <c r="G746" i="1"/>
  <c r="H746" i="1" s="1"/>
  <c r="G747" i="1"/>
  <c r="H747" i="1" s="1"/>
  <c r="G748" i="1"/>
  <c r="H748" i="1" s="1"/>
  <c r="G749" i="1"/>
  <c r="H749" i="1" s="1"/>
  <c r="G750" i="1"/>
  <c r="H750" i="1" s="1"/>
  <c r="G751" i="1"/>
  <c r="H751" i="1" s="1"/>
  <c r="G752" i="1"/>
  <c r="H752" i="1" s="1"/>
  <c r="G753" i="1"/>
  <c r="H753" i="1" s="1"/>
  <c r="G754" i="1"/>
  <c r="H754" i="1" s="1"/>
  <c r="G755" i="1"/>
  <c r="H755" i="1" s="1"/>
  <c r="G756" i="1"/>
  <c r="H756" i="1" s="1"/>
  <c r="G757" i="1"/>
  <c r="H757" i="1" s="1"/>
  <c r="G758" i="1"/>
  <c r="H758" i="1" s="1"/>
  <c r="G759" i="1"/>
  <c r="H759" i="1" s="1"/>
  <c r="G760" i="1"/>
  <c r="H760" i="1" s="1"/>
  <c r="G761" i="1"/>
  <c r="H761" i="1" s="1"/>
  <c r="G762" i="1"/>
  <c r="H762" i="1" s="1"/>
  <c r="G763" i="1"/>
  <c r="H763" i="1" s="1"/>
  <c r="G764" i="1"/>
  <c r="H764" i="1" s="1"/>
  <c r="G765" i="1"/>
  <c r="H765" i="1" s="1"/>
  <c r="G766" i="1"/>
  <c r="H766" i="1" s="1"/>
  <c r="G767" i="1"/>
  <c r="H767" i="1" s="1"/>
  <c r="G768" i="1"/>
  <c r="H768" i="1" s="1"/>
  <c r="G769" i="1"/>
  <c r="H769" i="1" s="1"/>
  <c r="G770" i="1"/>
  <c r="H770" i="1" s="1"/>
  <c r="G771" i="1"/>
  <c r="H771" i="1" s="1"/>
  <c r="G772" i="1"/>
  <c r="H772" i="1" s="1"/>
  <c r="G773" i="1"/>
  <c r="H773" i="1" s="1"/>
  <c r="G774" i="1"/>
  <c r="H774" i="1" s="1"/>
  <c r="G775" i="1"/>
  <c r="H775" i="1" s="1"/>
  <c r="G776" i="1"/>
  <c r="H776" i="1" s="1"/>
  <c r="G777" i="1"/>
  <c r="H777" i="1" s="1"/>
  <c r="G778" i="1"/>
  <c r="H778" i="1" s="1"/>
  <c r="G779" i="1"/>
  <c r="H779" i="1" s="1"/>
  <c r="G780" i="1"/>
  <c r="H780" i="1" s="1"/>
  <c r="G781" i="1"/>
  <c r="H781" i="1" s="1"/>
  <c r="G782" i="1"/>
  <c r="H782" i="1" s="1"/>
  <c r="G783" i="1"/>
  <c r="H783" i="1" s="1"/>
  <c r="G784" i="1"/>
  <c r="H784" i="1" s="1"/>
  <c r="G785" i="1"/>
  <c r="H785" i="1" s="1"/>
  <c r="G786" i="1"/>
  <c r="H786" i="1" s="1"/>
  <c r="G787" i="1"/>
  <c r="H787" i="1" s="1"/>
  <c r="G788" i="1"/>
  <c r="H788" i="1" s="1"/>
  <c r="G789" i="1"/>
  <c r="H789" i="1" s="1"/>
  <c r="G790" i="1"/>
  <c r="H790" i="1" s="1"/>
  <c r="G791" i="1"/>
  <c r="H791" i="1" s="1"/>
  <c r="G792" i="1"/>
  <c r="H792" i="1" s="1"/>
  <c r="G793" i="1"/>
  <c r="H793" i="1" s="1"/>
  <c r="G794" i="1"/>
  <c r="H794" i="1" s="1"/>
  <c r="G795" i="1"/>
  <c r="H795" i="1" s="1"/>
  <c r="G796" i="1"/>
  <c r="H796" i="1" s="1"/>
  <c r="G797" i="1"/>
  <c r="H797" i="1" s="1"/>
  <c r="G798" i="1"/>
  <c r="H798" i="1" s="1"/>
  <c r="G799" i="1"/>
  <c r="H799" i="1" s="1"/>
  <c r="G800" i="1"/>
  <c r="H800" i="1" s="1"/>
  <c r="G801" i="1"/>
  <c r="H801" i="1" s="1"/>
  <c r="G802" i="1"/>
  <c r="H802" i="1" s="1"/>
  <c r="G803" i="1"/>
  <c r="H803" i="1" s="1"/>
  <c r="G804" i="1"/>
  <c r="H804" i="1" s="1"/>
  <c r="G805" i="1"/>
  <c r="H805" i="1" s="1"/>
  <c r="G806" i="1"/>
  <c r="H806" i="1" s="1"/>
  <c r="G807" i="1"/>
  <c r="H807" i="1" s="1"/>
  <c r="G808" i="1"/>
  <c r="H808" i="1" s="1"/>
  <c r="G809" i="1"/>
  <c r="H809" i="1" s="1"/>
  <c r="G810" i="1"/>
  <c r="H810" i="1" s="1"/>
  <c r="G811" i="1"/>
  <c r="H811" i="1" s="1"/>
  <c r="G812" i="1"/>
  <c r="H812" i="1" s="1"/>
  <c r="G813" i="1"/>
  <c r="H813" i="1" s="1"/>
  <c r="G814" i="1"/>
  <c r="H814" i="1" s="1"/>
  <c r="G815" i="1"/>
  <c r="H815" i="1" s="1"/>
  <c r="G816" i="1"/>
  <c r="H816" i="1" s="1"/>
  <c r="G817" i="1"/>
  <c r="H817" i="1" s="1"/>
  <c r="G818" i="1"/>
  <c r="H818" i="1" s="1"/>
  <c r="G819" i="1"/>
  <c r="H819" i="1" s="1"/>
  <c r="G820" i="1"/>
  <c r="H820" i="1" s="1"/>
  <c r="G821" i="1"/>
  <c r="H821" i="1" s="1"/>
  <c r="G822" i="1"/>
  <c r="H822" i="1" s="1"/>
  <c r="G823" i="1"/>
  <c r="H823" i="1" s="1"/>
  <c r="G824" i="1"/>
  <c r="H824" i="1" s="1"/>
  <c r="G825" i="1"/>
  <c r="H825" i="1" s="1"/>
  <c r="G826" i="1"/>
  <c r="H826" i="1" s="1"/>
  <c r="G827" i="1"/>
  <c r="H827" i="1" s="1"/>
  <c r="G828" i="1"/>
  <c r="H828" i="1" s="1"/>
  <c r="G829" i="1"/>
  <c r="H829" i="1" s="1"/>
  <c r="G830" i="1"/>
  <c r="H830" i="1" s="1"/>
  <c r="G831" i="1"/>
  <c r="H831" i="1" s="1"/>
  <c r="G832" i="1"/>
  <c r="H832" i="1" s="1"/>
  <c r="G833" i="1"/>
  <c r="H833" i="1" s="1"/>
  <c r="G834" i="1"/>
  <c r="H834" i="1" s="1"/>
  <c r="G835" i="1"/>
  <c r="H835" i="1" s="1"/>
  <c r="G836" i="1"/>
  <c r="H836" i="1" s="1"/>
  <c r="G837" i="1"/>
  <c r="H837" i="1" s="1"/>
  <c r="G838" i="1"/>
  <c r="H838" i="1" s="1"/>
  <c r="G839" i="1"/>
  <c r="H839" i="1" s="1"/>
  <c r="G840" i="1"/>
  <c r="H840" i="1" s="1"/>
  <c r="G841" i="1"/>
  <c r="H841" i="1" s="1"/>
  <c r="G842" i="1"/>
  <c r="H842" i="1" s="1"/>
  <c r="G843" i="1"/>
  <c r="H843" i="1" s="1"/>
  <c r="G844" i="1"/>
  <c r="H844" i="1" s="1"/>
  <c r="G845" i="1"/>
  <c r="H845" i="1" s="1"/>
  <c r="G846" i="1"/>
  <c r="H846" i="1" s="1"/>
  <c r="G847" i="1"/>
  <c r="H847" i="1" s="1"/>
  <c r="G848" i="1"/>
  <c r="H848" i="1" s="1"/>
  <c r="G849" i="1"/>
  <c r="H849" i="1" s="1"/>
  <c r="G850" i="1"/>
  <c r="H850" i="1" s="1"/>
  <c r="G851" i="1"/>
  <c r="H851" i="1" s="1"/>
  <c r="G852" i="1"/>
  <c r="H852" i="1" s="1"/>
  <c r="G853" i="1"/>
  <c r="H853" i="1" s="1"/>
  <c r="G854" i="1"/>
  <c r="H854" i="1" s="1"/>
  <c r="G855" i="1"/>
  <c r="H855" i="1" s="1"/>
  <c r="G856" i="1"/>
  <c r="H856" i="1" s="1"/>
  <c r="G857" i="1"/>
  <c r="H857" i="1" s="1"/>
  <c r="G858" i="1"/>
  <c r="H858" i="1" s="1"/>
  <c r="G859" i="1"/>
  <c r="H859" i="1" s="1"/>
  <c r="G860" i="1"/>
  <c r="H860" i="1" s="1"/>
  <c r="G861" i="1"/>
  <c r="H861" i="1" s="1"/>
  <c r="G862" i="1"/>
  <c r="H862" i="1" s="1"/>
  <c r="G863" i="1"/>
  <c r="H863" i="1" s="1"/>
  <c r="G864" i="1"/>
  <c r="H864" i="1" s="1"/>
  <c r="G865" i="1"/>
  <c r="H865" i="1" s="1"/>
  <c r="G866" i="1"/>
  <c r="H866" i="1" s="1"/>
  <c r="G867" i="1"/>
  <c r="H867" i="1" s="1"/>
  <c r="G868" i="1"/>
  <c r="H868" i="1" s="1"/>
  <c r="G869" i="1"/>
  <c r="H869" i="1" s="1"/>
  <c r="G870" i="1"/>
  <c r="H870" i="1" s="1"/>
  <c r="G871" i="1"/>
  <c r="H871" i="1" s="1"/>
  <c r="G872" i="1"/>
  <c r="H872" i="1" s="1"/>
  <c r="G873" i="1"/>
  <c r="H873" i="1" s="1"/>
  <c r="G874" i="1"/>
  <c r="H874" i="1" s="1"/>
  <c r="G875" i="1"/>
  <c r="H875" i="1" s="1"/>
  <c r="G876" i="1"/>
  <c r="H876" i="1" s="1"/>
  <c r="G877" i="1"/>
  <c r="H877" i="1" s="1"/>
  <c r="G878" i="1"/>
  <c r="H878" i="1" s="1"/>
  <c r="G879" i="1"/>
  <c r="H879" i="1" s="1"/>
  <c r="G880" i="1"/>
  <c r="H880" i="1" s="1"/>
  <c r="G881" i="1"/>
  <c r="H881" i="1" s="1"/>
  <c r="G882" i="1"/>
  <c r="H882" i="1" s="1"/>
  <c r="G883" i="1"/>
  <c r="H883" i="1" s="1"/>
  <c r="G884" i="1"/>
  <c r="H884" i="1" s="1"/>
  <c r="G885" i="1"/>
  <c r="H885" i="1" s="1"/>
  <c r="G886" i="1"/>
  <c r="H886" i="1" s="1"/>
  <c r="G887" i="1"/>
  <c r="H887" i="1" s="1"/>
  <c r="G888" i="1"/>
  <c r="H888" i="1" s="1"/>
  <c r="G889" i="1"/>
  <c r="H889" i="1" s="1"/>
  <c r="G890" i="1"/>
  <c r="H890" i="1" s="1"/>
  <c r="G891" i="1"/>
  <c r="H891" i="1" s="1"/>
  <c r="G892" i="1"/>
  <c r="H892" i="1" s="1"/>
  <c r="G893" i="1"/>
  <c r="H893" i="1" s="1"/>
  <c r="G894" i="1"/>
  <c r="H894" i="1" s="1"/>
  <c r="G895" i="1"/>
  <c r="H895" i="1" s="1"/>
  <c r="G896" i="1"/>
  <c r="H896" i="1" s="1"/>
  <c r="G897" i="1"/>
  <c r="H897" i="1" s="1"/>
  <c r="G898" i="1"/>
  <c r="H898" i="1" s="1"/>
  <c r="G899" i="1"/>
  <c r="H899" i="1" s="1"/>
  <c r="G900" i="1"/>
  <c r="H900" i="1" s="1"/>
  <c r="G901" i="1"/>
  <c r="H901" i="1" s="1"/>
  <c r="G902" i="1"/>
  <c r="H902" i="1" s="1"/>
  <c r="G903" i="1"/>
  <c r="H903" i="1" s="1"/>
  <c r="G904" i="1"/>
  <c r="H904" i="1" s="1"/>
  <c r="G905" i="1"/>
  <c r="H905" i="1" s="1"/>
  <c r="G906" i="1"/>
  <c r="H906" i="1" s="1"/>
  <c r="G907" i="1"/>
  <c r="H907" i="1" s="1"/>
  <c r="G908" i="1"/>
  <c r="H908" i="1" s="1"/>
  <c r="G909" i="1"/>
  <c r="H909" i="1" s="1"/>
  <c r="G910" i="1"/>
  <c r="H910" i="1" s="1"/>
  <c r="G911" i="1"/>
  <c r="H911" i="1" s="1"/>
  <c r="G912" i="1"/>
  <c r="H912" i="1" s="1"/>
  <c r="G913" i="1"/>
  <c r="H913" i="1" s="1"/>
  <c r="G914" i="1"/>
  <c r="H914" i="1" s="1"/>
  <c r="G915" i="1"/>
  <c r="H915" i="1" s="1"/>
  <c r="G916" i="1"/>
  <c r="H916" i="1" s="1"/>
  <c r="G917" i="1"/>
  <c r="H917" i="1" s="1"/>
  <c r="G918" i="1"/>
  <c r="H918" i="1" s="1"/>
  <c r="G919" i="1"/>
  <c r="H919" i="1" s="1"/>
  <c r="G920" i="1"/>
  <c r="H920" i="1" s="1"/>
  <c r="G921" i="1"/>
  <c r="H921" i="1" s="1"/>
  <c r="G922" i="1"/>
  <c r="H922" i="1" s="1"/>
  <c r="G923" i="1"/>
  <c r="H923" i="1" s="1"/>
  <c r="G924" i="1"/>
  <c r="H924" i="1" s="1"/>
  <c r="G925" i="1"/>
  <c r="H925" i="1" s="1"/>
  <c r="G926" i="1"/>
  <c r="H926" i="1" s="1"/>
  <c r="G927" i="1"/>
  <c r="H927" i="1" s="1"/>
  <c r="G928" i="1"/>
  <c r="H928" i="1" s="1"/>
  <c r="G929" i="1"/>
  <c r="H929" i="1" s="1"/>
  <c r="G930" i="1"/>
  <c r="H930" i="1" s="1"/>
  <c r="G931" i="1"/>
  <c r="H931" i="1" s="1"/>
  <c r="G932" i="1"/>
  <c r="H932" i="1" s="1"/>
  <c r="G933" i="1"/>
  <c r="H933" i="1" s="1"/>
  <c r="G934" i="1"/>
  <c r="H934" i="1" s="1"/>
  <c r="G935" i="1"/>
  <c r="H935" i="1" s="1"/>
  <c r="G936" i="1"/>
  <c r="H936" i="1" s="1"/>
  <c r="G937" i="1"/>
  <c r="H937" i="1" s="1"/>
  <c r="G938" i="1"/>
  <c r="H938" i="1" s="1"/>
  <c r="G939" i="1"/>
  <c r="H939" i="1" s="1"/>
  <c r="G940" i="1"/>
  <c r="H940" i="1" s="1"/>
  <c r="G941" i="1"/>
  <c r="H941" i="1" s="1"/>
  <c r="G942" i="1"/>
  <c r="H942" i="1" s="1"/>
  <c r="G943" i="1"/>
  <c r="H943" i="1" s="1"/>
  <c r="G944" i="1"/>
  <c r="H944" i="1" s="1"/>
  <c r="G945" i="1"/>
  <c r="H945" i="1" s="1"/>
  <c r="G946" i="1"/>
  <c r="H946" i="1" s="1"/>
  <c r="G947" i="1"/>
  <c r="H947" i="1" s="1"/>
  <c r="G948" i="1"/>
  <c r="H948" i="1" s="1"/>
  <c r="G949" i="1"/>
  <c r="H949" i="1" s="1"/>
  <c r="G950" i="1"/>
  <c r="H950" i="1" s="1"/>
  <c r="G951" i="1"/>
  <c r="H951" i="1" s="1"/>
  <c r="G952" i="1"/>
  <c r="H952" i="1" s="1"/>
  <c r="G953" i="1"/>
  <c r="H953" i="1" s="1"/>
  <c r="G954" i="1"/>
  <c r="H954" i="1" s="1"/>
  <c r="G955" i="1"/>
  <c r="H955" i="1" s="1"/>
  <c r="G956" i="1"/>
  <c r="H956" i="1" s="1"/>
  <c r="G957" i="1"/>
  <c r="H957" i="1" s="1"/>
  <c r="G958" i="1"/>
  <c r="H958" i="1" s="1"/>
  <c r="G959" i="1"/>
  <c r="H959" i="1" s="1"/>
  <c r="G960" i="1"/>
  <c r="H960" i="1" s="1"/>
  <c r="G961" i="1"/>
  <c r="H961" i="1" s="1"/>
  <c r="G962" i="1"/>
  <c r="H962" i="1" s="1"/>
  <c r="G963" i="1"/>
  <c r="H963" i="1" s="1"/>
  <c r="G964" i="1"/>
  <c r="H964" i="1" s="1"/>
  <c r="G965" i="1"/>
  <c r="H965" i="1" s="1"/>
  <c r="G966" i="1"/>
  <c r="H966" i="1" s="1"/>
  <c r="G967" i="1"/>
  <c r="H967" i="1" s="1"/>
  <c r="G968" i="1"/>
  <c r="H968" i="1" s="1"/>
  <c r="G969" i="1"/>
  <c r="H969" i="1" s="1"/>
  <c r="G970" i="1"/>
  <c r="H970" i="1" s="1"/>
  <c r="G971" i="1"/>
  <c r="H971" i="1" s="1"/>
  <c r="G972" i="1"/>
  <c r="H972" i="1" s="1"/>
  <c r="G973" i="1"/>
  <c r="H973" i="1" s="1"/>
  <c r="G974" i="1"/>
  <c r="H974" i="1" s="1"/>
  <c r="G975" i="1"/>
  <c r="H975" i="1" s="1"/>
  <c r="G976" i="1"/>
  <c r="H976" i="1" s="1"/>
  <c r="G977" i="1"/>
  <c r="H977" i="1" s="1"/>
  <c r="G978" i="1"/>
  <c r="H978" i="1" s="1"/>
  <c r="G979" i="1"/>
  <c r="H979" i="1" s="1"/>
  <c r="G980" i="1"/>
  <c r="H980" i="1" s="1"/>
  <c r="G981" i="1"/>
  <c r="H981" i="1" s="1"/>
  <c r="G982" i="1"/>
  <c r="H982" i="1" s="1"/>
  <c r="G983" i="1"/>
  <c r="H983" i="1" s="1"/>
  <c r="G984" i="1"/>
  <c r="H984" i="1" s="1"/>
  <c r="G985" i="1"/>
  <c r="H985" i="1" s="1"/>
  <c r="G986" i="1"/>
  <c r="H986" i="1" s="1"/>
  <c r="G987" i="1"/>
  <c r="H987" i="1" s="1"/>
  <c r="G988" i="1"/>
  <c r="H988" i="1" s="1"/>
  <c r="G989" i="1"/>
  <c r="H989" i="1" s="1"/>
  <c r="G990" i="1"/>
  <c r="H990" i="1" s="1"/>
  <c r="G991" i="1"/>
  <c r="H991" i="1" s="1"/>
  <c r="G992" i="1"/>
  <c r="H992" i="1" s="1"/>
  <c r="G993" i="1"/>
  <c r="H993" i="1" s="1"/>
  <c r="G994" i="1"/>
  <c r="H994" i="1" s="1"/>
  <c r="G995" i="1"/>
  <c r="H995" i="1" s="1"/>
  <c r="G996" i="1"/>
  <c r="H996" i="1" s="1"/>
  <c r="G997" i="1"/>
  <c r="H997" i="1" s="1"/>
  <c r="G998" i="1"/>
  <c r="H998" i="1" s="1"/>
  <c r="G999" i="1"/>
  <c r="H999" i="1" s="1"/>
  <c r="G1000" i="1"/>
  <c r="H1000" i="1" s="1"/>
  <c r="G1001" i="1"/>
  <c r="H1001" i="1" s="1"/>
  <c r="G1002" i="1"/>
  <c r="H1002" i="1" s="1"/>
  <c r="G1003" i="1"/>
  <c r="H1003" i="1" s="1"/>
  <c r="G1004" i="1"/>
  <c r="H1004" i="1" s="1"/>
  <c r="G1005" i="1"/>
  <c r="H1005" i="1" s="1"/>
  <c r="G1006" i="1"/>
  <c r="H1006" i="1" s="1"/>
  <c r="G1007" i="1"/>
  <c r="H1007" i="1" s="1"/>
  <c r="G1008" i="1"/>
  <c r="H1008" i="1" s="1"/>
  <c r="G1009" i="1"/>
  <c r="H1009" i="1" s="1"/>
  <c r="G1010" i="1"/>
  <c r="H1010" i="1" s="1"/>
  <c r="G1011" i="1"/>
  <c r="H1011" i="1" s="1"/>
  <c r="G1012" i="1"/>
  <c r="H1012" i="1" s="1"/>
  <c r="G1013" i="1"/>
  <c r="H1013" i="1" s="1"/>
  <c r="G1014" i="1"/>
  <c r="H1014" i="1" s="1"/>
  <c r="G1015" i="1"/>
  <c r="H1015" i="1" s="1"/>
  <c r="G1016" i="1"/>
  <c r="H1016" i="1" s="1"/>
  <c r="G1017" i="1"/>
  <c r="H1017" i="1" s="1"/>
  <c r="G1018" i="1"/>
  <c r="H1018" i="1" s="1"/>
  <c r="G1019" i="1"/>
  <c r="H1019" i="1" s="1"/>
  <c r="G1020" i="1"/>
  <c r="H1020" i="1" s="1"/>
  <c r="G1021" i="1"/>
  <c r="H1021" i="1" s="1"/>
  <c r="G1022" i="1"/>
  <c r="H1022" i="1" s="1"/>
  <c r="G1023" i="1"/>
  <c r="H1023" i="1" s="1"/>
  <c r="G1024" i="1"/>
  <c r="H1024" i="1" s="1"/>
  <c r="G1025" i="1"/>
  <c r="H1025" i="1" s="1"/>
  <c r="G1026" i="1"/>
  <c r="H1026" i="1" s="1"/>
  <c r="G1027" i="1"/>
  <c r="H1027" i="1" s="1"/>
  <c r="G1028" i="1"/>
  <c r="H1028" i="1" s="1"/>
  <c r="G1029" i="1"/>
  <c r="H1029" i="1" s="1"/>
  <c r="G1030" i="1"/>
  <c r="H1030" i="1" s="1"/>
  <c r="G1031" i="1"/>
  <c r="H1031" i="1" s="1"/>
  <c r="G1032" i="1"/>
  <c r="H1032" i="1" s="1"/>
  <c r="G1033" i="1"/>
  <c r="H1033" i="1" s="1"/>
  <c r="G1034" i="1"/>
  <c r="H1034" i="1" s="1"/>
  <c r="G1035" i="1"/>
  <c r="H1035" i="1" s="1"/>
  <c r="G1036" i="1"/>
  <c r="H1036" i="1" s="1"/>
  <c r="G1037" i="1"/>
  <c r="H1037" i="1" s="1"/>
  <c r="G1038" i="1"/>
  <c r="H1038" i="1" s="1"/>
  <c r="G1039" i="1"/>
  <c r="H1039" i="1" s="1"/>
  <c r="G1040" i="1"/>
  <c r="H1040" i="1" s="1"/>
  <c r="G1041" i="1"/>
  <c r="H1041" i="1" s="1"/>
  <c r="G1042" i="1"/>
  <c r="H1042" i="1" s="1"/>
  <c r="G1043" i="1"/>
  <c r="H1043" i="1" s="1"/>
  <c r="G1044" i="1"/>
  <c r="H1044" i="1" s="1"/>
  <c r="G1045" i="1"/>
  <c r="H1045" i="1" s="1"/>
  <c r="G1046" i="1"/>
  <c r="H1046" i="1" s="1"/>
  <c r="G1047" i="1"/>
  <c r="H1047" i="1" s="1"/>
  <c r="G1048" i="1"/>
  <c r="H1048" i="1" s="1"/>
  <c r="G1049" i="1"/>
  <c r="H1049" i="1" s="1"/>
  <c r="G1050" i="1"/>
  <c r="H1050" i="1" s="1"/>
  <c r="G1051" i="1"/>
  <c r="H1051" i="1" s="1"/>
  <c r="G1052" i="1"/>
  <c r="H1052" i="1" s="1"/>
  <c r="G1053" i="1"/>
  <c r="H1053" i="1" s="1"/>
  <c r="G1054" i="1"/>
  <c r="H1054" i="1" s="1"/>
  <c r="G1055" i="1"/>
  <c r="H1055" i="1" s="1"/>
  <c r="G1056" i="1"/>
  <c r="H1056" i="1" s="1"/>
  <c r="G1057" i="1"/>
  <c r="H1057" i="1" s="1"/>
  <c r="G1058" i="1"/>
  <c r="H1058" i="1" s="1"/>
  <c r="G1059" i="1"/>
  <c r="H1059" i="1" s="1"/>
  <c r="G1060" i="1"/>
  <c r="H1060" i="1" s="1"/>
  <c r="G1061" i="1"/>
  <c r="H1061" i="1" s="1"/>
  <c r="G1062" i="1"/>
  <c r="H1062" i="1" s="1"/>
  <c r="G1063" i="1"/>
  <c r="H1063" i="1" s="1"/>
  <c r="G1064" i="1"/>
  <c r="H1064" i="1" s="1"/>
  <c r="G1065" i="1"/>
  <c r="H1065" i="1" s="1"/>
  <c r="G1066" i="1"/>
  <c r="H1066" i="1" s="1"/>
  <c r="G1067" i="1"/>
  <c r="H1067" i="1" s="1"/>
  <c r="G1068" i="1"/>
  <c r="H1068" i="1" s="1"/>
  <c r="G1069" i="1"/>
  <c r="H1069" i="1" s="1"/>
  <c r="G1070" i="1"/>
  <c r="H1070" i="1" s="1"/>
  <c r="G1071" i="1"/>
  <c r="H1071" i="1" s="1"/>
  <c r="G1072" i="1"/>
  <c r="H1072" i="1" s="1"/>
  <c r="G1073" i="1"/>
  <c r="H1073" i="1" s="1"/>
  <c r="G1074" i="1"/>
  <c r="H1074" i="1" s="1"/>
  <c r="G1075" i="1"/>
  <c r="H1075" i="1" s="1"/>
  <c r="G1076" i="1"/>
  <c r="H1076" i="1" s="1"/>
  <c r="G1077" i="1"/>
  <c r="H1077" i="1" s="1"/>
  <c r="G1078" i="1"/>
  <c r="H1078" i="1" s="1"/>
  <c r="G1079" i="1"/>
  <c r="H1079" i="1" s="1"/>
  <c r="G1080" i="1"/>
  <c r="H1080" i="1" s="1"/>
  <c r="G1081" i="1"/>
  <c r="H1081" i="1" s="1"/>
  <c r="G1082" i="1"/>
  <c r="H1082" i="1" s="1"/>
  <c r="G1083" i="1"/>
  <c r="H1083" i="1" s="1"/>
  <c r="G1084" i="1"/>
  <c r="H1084" i="1" s="1"/>
  <c r="G1085" i="1"/>
  <c r="H1085" i="1" s="1"/>
  <c r="G1086" i="1"/>
  <c r="H1086" i="1" s="1"/>
  <c r="G1087" i="1"/>
  <c r="H1087" i="1" s="1"/>
  <c r="G1088" i="1"/>
  <c r="H1088" i="1" s="1"/>
  <c r="G1089" i="1"/>
  <c r="H1089" i="1" s="1"/>
  <c r="G1090" i="1"/>
  <c r="H1090" i="1" s="1"/>
  <c r="G1091" i="1"/>
  <c r="H1091" i="1" s="1"/>
  <c r="G1092" i="1"/>
  <c r="H1092" i="1" s="1"/>
  <c r="G1093" i="1"/>
  <c r="H1093" i="1" s="1"/>
  <c r="G1094" i="1"/>
  <c r="H1094" i="1" s="1"/>
  <c r="G1095" i="1"/>
  <c r="H1095" i="1" s="1"/>
  <c r="G1096" i="1"/>
  <c r="H1096" i="1" s="1"/>
  <c r="G1097" i="1"/>
  <c r="H1097" i="1" s="1"/>
  <c r="G1098" i="1"/>
  <c r="H1098" i="1" s="1"/>
  <c r="G1099" i="1"/>
  <c r="H1099" i="1" s="1"/>
  <c r="G1100" i="1"/>
  <c r="H1100" i="1" s="1"/>
  <c r="G1101" i="1"/>
  <c r="H1101" i="1" s="1"/>
  <c r="G1102" i="1"/>
  <c r="H1102" i="1" s="1"/>
  <c r="G1103" i="1"/>
  <c r="H1103" i="1" s="1"/>
  <c r="G1104" i="1"/>
  <c r="H1104" i="1" s="1"/>
  <c r="G1105" i="1"/>
  <c r="H1105" i="1" s="1"/>
  <c r="G1106" i="1"/>
  <c r="H1106" i="1" s="1"/>
  <c r="G1107" i="1"/>
  <c r="H1107" i="1" s="1"/>
  <c r="G1108" i="1"/>
  <c r="H1108" i="1" s="1"/>
  <c r="G1109" i="1"/>
  <c r="H1109" i="1" s="1"/>
  <c r="G1110" i="1"/>
  <c r="H1110" i="1" s="1"/>
  <c r="G1111" i="1"/>
  <c r="H1111" i="1" s="1"/>
  <c r="G1112" i="1"/>
  <c r="H1112" i="1" s="1"/>
  <c r="G1113" i="1"/>
  <c r="H1113" i="1" s="1"/>
  <c r="G1114" i="1"/>
  <c r="H1114" i="1" s="1"/>
  <c r="G1115" i="1"/>
  <c r="H1115" i="1" s="1"/>
  <c r="G1116" i="1"/>
  <c r="H1116" i="1" s="1"/>
  <c r="G1117" i="1"/>
  <c r="H1117" i="1" s="1"/>
  <c r="G1118" i="1"/>
  <c r="H1118" i="1" s="1"/>
  <c r="G1119" i="1"/>
  <c r="H1119" i="1" s="1"/>
  <c r="G1120" i="1"/>
  <c r="H1120" i="1" s="1"/>
  <c r="G1121" i="1"/>
  <c r="H1121" i="1" s="1"/>
  <c r="G1122" i="1"/>
  <c r="H1122" i="1" s="1"/>
  <c r="G1123" i="1"/>
  <c r="H1123" i="1" s="1"/>
  <c r="G1124" i="1"/>
  <c r="H1124" i="1" s="1"/>
  <c r="G1125" i="1"/>
  <c r="H1125" i="1" s="1"/>
  <c r="G1126" i="1"/>
  <c r="H1126" i="1" s="1"/>
  <c r="G1127" i="1"/>
  <c r="H1127" i="1" s="1"/>
  <c r="G1128" i="1"/>
  <c r="H1128" i="1" s="1"/>
  <c r="G1129" i="1"/>
  <c r="H1129" i="1" s="1"/>
  <c r="G1130" i="1"/>
  <c r="H1130" i="1" s="1"/>
  <c r="G1131" i="1"/>
  <c r="H1131" i="1" s="1"/>
  <c r="G1132" i="1"/>
  <c r="H1132" i="1" s="1"/>
  <c r="G1133" i="1"/>
  <c r="H1133" i="1" s="1"/>
  <c r="G1134" i="1"/>
  <c r="H1134" i="1" s="1"/>
  <c r="G1135" i="1"/>
  <c r="H1135" i="1" s="1"/>
  <c r="G1136" i="1"/>
  <c r="H1136" i="1" s="1"/>
  <c r="G1137" i="1"/>
  <c r="H1137" i="1" s="1"/>
  <c r="G1138" i="1"/>
  <c r="H1138" i="1" s="1"/>
  <c r="G1139" i="1"/>
  <c r="H1139" i="1" s="1"/>
  <c r="G1140" i="1"/>
  <c r="H1140" i="1" s="1"/>
  <c r="G1141" i="1"/>
  <c r="H1141" i="1" s="1"/>
  <c r="G1142" i="1"/>
  <c r="H1142" i="1" s="1"/>
  <c r="G1143" i="1"/>
  <c r="H1143" i="1" s="1"/>
  <c r="G1144" i="1"/>
  <c r="H1144" i="1" s="1"/>
  <c r="G1145" i="1"/>
  <c r="H1145" i="1" s="1"/>
  <c r="G1146" i="1"/>
  <c r="H1146" i="1" s="1"/>
  <c r="G1147" i="1"/>
  <c r="H1147" i="1" s="1"/>
  <c r="G1148" i="1"/>
  <c r="H1148" i="1" s="1"/>
  <c r="G1149" i="1"/>
  <c r="H1149" i="1" s="1"/>
  <c r="G1150" i="1"/>
  <c r="H1150" i="1" s="1"/>
  <c r="G1151" i="1"/>
  <c r="H1151" i="1" s="1"/>
  <c r="G1152" i="1"/>
  <c r="H1152" i="1" s="1"/>
  <c r="G1153" i="1"/>
  <c r="H1153" i="1" s="1"/>
  <c r="G1154" i="1"/>
  <c r="H1154" i="1" s="1"/>
  <c r="G1155" i="1"/>
  <c r="H1155" i="1" s="1"/>
  <c r="G1156" i="1"/>
  <c r="H1156" i="1" s="1"/>
  <c r="G1157" i="1"/>
  <c r="H1157" i="1" s="1"/>
  <c r="G1158" i="1"/>
  <c r="H1158" i="1" s="1"/>
  <c r="G1159" i="1"/>
  <c r="H1159" i="1" s="1"/>
  <c r="G1160" i="1"/>
  <c r="H1160" i="1" s="1"/>
  <c r="G1161" i="1"/>
  <c r="H1161" i="1" s="1"/>
  <c r="G1162" i="1"/>
  <c r="H1162" i="1" s="1"/>
  <c r="G1163" i="1"/>
  <c r="H1163" i="1" s="1"/>
  <c r="G1164" i="1"/>
  <c r="H1164" i="1" s="1"/>
  <c r="G1165" i="1"/>
  <c r="H1165" i="1" s="1"/>
  <c r="G1166" i="1"/>
  <c r="H1166" i="1" s="1"/>
  <c r="G1167" i="1"/>
  <c r="H1167" i="1" s="1"/>
  <c r="G1168" i="1"/>
  <c r="H1168" i="1" s="1"/>
  <c r="G1169" i="1"/>
  <c r="H1169" i="1" s="1"/>
  <c r="G1170" i="1"/>
  <c r="H1170" i="1" s="1"/>
  <c r="G1171" i="1"/>
  <c r="H1171" i="1" s="1"/>
  <c r="G1172" i="1"/>
  <c r="H1172" i="1" s="1"/>
  <c r="G1173" i="1"/>
  <c r="H1173" i="1" s="1"/>
  <c r="G1174" i="1"/>
  <c r="H1174" i="1" s="1"/>
  <c r="G1175" i="1"/>
  <c r="H1175" i="1" s="1"/>
  <c r="G1176" i="1"/>
  <c r="H1176" i="1" s="1"/>
  <c r="G1177" i="1"/>
  <c r="H1177" i="1" s="1"/>
  <c r="G1178" i="1"/>
  <c r="H1178" i="1" s="1"/>
  <c r="G1179" i="1"/>
  <c r="H1179" i="1" s="1"/>
  <c r="G1180" i="1"/>
  <c r="H1180" i="1" s="1"/>
  <c r="G1181" i="1"/>
  <c r="H1181" i="1" s="1"/>
  <c r="G1182" i="1"/>
  <c r="H1182" i="1" s="1"/>
  <c r="G1183" i="1"/>
  <c r="H1183" i="1" s="1"/>
  <c r="G1184" i="1"/>
  <c r="H1184" i="1" s="1"/>
  <c r="G1185" i="1"/>
  <c r="H1185" i="1" s="1"/>
  <c r="G1186" i="1"/>
  <c r="H1186" i="1" s="1"/>
  <c r="G1187" i="1"/>
  <c r="H1187" i="1" s="1"/>
  <c r="G1188" i="1"/>
  <c r="H1188" i="1" s="1"/>
  <c r="G1189" i="1"/>
  <c r="H1189" i="1" s="1"/>
  <c r="G1190" i="1"/>
  <c r="H1190" i="1" s="1"/>
  <c r="G1191" i="1"/>
  <c r="H1191" i="1" s="1"/>
  <c r="G1192" i="1"/>
  <c r="H1192" i="1" s="1"/>
  <c r="G1193" i="1"/>
  <c r="H1193" i="1" s="1"/>
  <c r="G1194" i="1"/>
  <c r="H1194" i="1" s="1"/>
  <c r="G1195" i="1"/>
  <c r="H1195" i="1" s="1"/>
  <c r="G1196" i="1"/>
  <c r="H1196" i="1" s="1"/>
  <c r="G1197" i="1"/>
  <c r="H1197" i="1" s="1"/>
  <c r="G1198" i="1"/>
  <c r="H1198" i="1" s="1"/>
  <c r="G1199" i="1"/>
  <c r="H1199" i="1" s="1"/>
  <c r="G1200" i="1"/>
  <c r="H1200" i="1" s="1"/>
  <c r="G1201" i="1"/>
  <c r="H1201" i="1" s="1"/>
  <c r="G1202" i="1"/>
  <c r="H1202" i="1" s="1"/>
  <c r="G1203" i="1"/>
  <c r="H1203" i="1" s="1"/>
  <c r="G1204" i="1"/>
  <c r="H1204" i="1" s="1"/>
  <c r="G1205" i="1"/>
  <c r="H1205" i="1" s="1"/>
  <c r="G1206" i="1"/>
  <c r="H1206" i="1" s="1"/>
  <c r="G1207" i="1"/>
  <c r="H1207" i="1" s="1"/>
  <c r="G1208" i="1"/>
  <c r="H1208" i="1" s="1"/>
  <c r="G1209" i="1"/>
  <c r="H1209" i="1" s="1"/>
  <c r="G1210" i="1"/>
  <c r="H1210" i="1" s="1"/>
  <c r="G1211" i="1"/>
  <c r="H1211" i="1" s="1"/>
  <c r="G1212" i="1"/>
  <c r="H1212" i="1" s="1"/>
  <c r="G1213" i="1"/>
  <c r="H1213" i="1" s="1"/>
  <c r="G1214" i="1"/>
  <c r="H1214" i="1" s="1"/>
  <c r="G1215" i="1"/>
  <c r="H1215" i="1" s="1"/>
  <c r="G1216" i="1"/>
  <c r="H1216" i="1" s="1"/>
  <c r="G1217" i="1"/>
  <c r="H1217" i="1" s="1"/>
  <c r="G1218" i="1"/>
  <c r="H1218" i="1" s="1"/>
  <c r="G1219" i="1"/>
  <c r="H1219" i="1" s="1"/>
  <c r="G1220" i="1"/>
  <c r="H1220" i="1" s="1"/>
  <c r="G1221" i="1"/>
  <c r="H1221" i="1" s="1"/>
  <c r="G1222" i="1"/>
  <c r="H1222" i="1" s="1"/>
  <c r="G1223" i="1"/>
  <c r="H1223" i="1" s="1"/>
  <c r="G1224" i="1"/>
  <c r="H1224" i="1" s="1"/>
  <c r="G1225" i="1"/>
  <c r="H1225" i="1" s="1"/>
  <c r="G1226" i="1"/>
  <c r="H1226" i="1" s="1"/>
  <c r="G1227" i="1"/>
  <c r="H1227" i="1" s="1"/>
  <c r="G1228" i="1"/>
  <c r="H1228" i="1" s="1"/>
  <c r="G1229" i="1"/>
  <c r="H1229" i="1" s="1"/>
  <c r="G1230" i="1"/>
  <c r="H1230" i="1" s="1"/>
  <c r="G1231" i="1"/>
  <c r="H1231" i="1" s="1"/>
  <c r="G1232" i="1"/>
  <c r="H1232" i="1" s="1"/>
  <c r="G1233" i="1"/>
  <c r="H1233" i="1" s="1"/>
  <c r="G1234" i="1"/>
  <c r="H1234" i="1" s="1"/>
  <c r="G1235" i="1"/>
  <c r="H1235" i="1" s="1"/>
  <c r="G1236" i="1"/>
  <c r="H1236" i="1" s="1"/>
  <c r="G1237" i="1"/>
  <c r="H1237" i="1" s="1"/>
  <c r="G1238" i="1"/>
  <c r="H1238" i="1" s="1"/>
  <c r="G1239" i="1"/>
  <c r="H1239" i="1" s="1"/>
  <c r="G1240" i="1"/>
  <c r="H1240" i="1" s="1"/>
  <c r="G1241" i="1"/>
  <c r="H1241" i="1" s="1"/>
  <c r="G1242" i="1"/>
  <c r="H1242" i="1" s="1"/>
  <c r="G1243" i="1"/>
  <c r="H1243" i="1" s="1"/>
  <c r="G1244" i="1"/>
  <c r="H1244" i="1" s="1"/>
  <c r="G1245" i="1"/>
  <c r="H1245" i="1" s="1"/>
  <c r="G1246" i="1"/>
  <c r="H1246" i="1" s="1"/>
  <c r="G1247" i="1"/>
  <c r="H1247" i="1" s="1"/>
  <c r="G1248" i="1"/>
  <c r="H1248" i="1" s="1"/>
  <c r="G1249" i="1"/>
  <c r="H1249" i="1" s="1"/>
  <c r="G1250" i="1"/>
  <c r="H1250" i="1" s="1"/>
  <c r="G1251" i="1"/>
  <c r="H1251" i="1" s="1"/>
  <c r="G1252" i="1"/>
  <c r="H1252" i="1" s="1"/>
  <c r="G1253" i="1"/>
  <c r="H1253" i="1" s="1"/>
  <c r="G1254" i="1"/>
  <c r="H1254" i="1" s="1"/>
  <c r="G1255" i="1"/>
  <c r="H1255" i="1" s="1"/>
  <c r="G1256" i="1"/>
  <c r="H1256" i="1" s="1"/>
  <c r="G1257" i="1"/>
  <c r="H1257" i="1" s="1"/>
  <c r="G1258" i="1"/>
  <c r="H1258" i="1" s="1"/>
  <c r="G1259" i="1"/>
  <c r="H1259" i="1" s="1"/>
  <c r="G1260" i="1"/>
  <c r="H1260" i="1" s="1"/>
  <c r="G1261" i="1"/>
  <c r="H1261" i="1" s="1"/>
  <c r="G1262" i="1"/>
  <c r="H1262" i="1" s="1"/>
  <c r="G1263" i="1"/>
  <c r="H1263" i="1" s="1"/>
  <c r="G1264" i="1"/>
  <c r="H1264" i="1" s="1"/>
  <c r="G1265" i="1"/>
  <c r="H1265" i="1" s="1"/>
  <c r="G1266" i="1"/>
  <c r="H1266" i="1" s="1"/>
  <c r="G1267" i="1"/>
  <c r="H1267" i="1" s="1"/>
  <c r="G1268" i="1"/>
  <c r="H1268" i="1" s="1"/>
  <c r="G1269" i="1"/>
  <c r="H1269" i="1" s="1"/>
  <c r="G1270" i="1"/>
  <c r="H1270" i="1" s="1"/>
  <c r="G1271" i="1"/>
  <c r="H1271" i="1" s="1"/>
  <c r="G1272" i="1"/>
  <c r="H1272" i="1" s="1"/>
  <c r="G1273" i="1"/>
  <c r="H1273" i="1" s="1"/>
  <c r="G1274" i="1"/>
  <c r="H1274" i="1" s="1"/>
  <c r="G1275" i="1"/>
  <c r="H1275" i="1" s="1"/>
  <c r="G1276" i="1"/>
  <c r="H1276" i="1" s="1"/>
  <c r="G1277" i="1"/>
  <c r="H1277" i="1" s="1"/>
  <c r="G1278" i="1"/>
  <c r="H1278" i="1" s="1"/>
  <c r="G1279" i="1"/>
  <c r="H1279" i="1" s="1"/>
  <c r="G1280" i="1"/>
  <c r="H1280" i="1" s="1"/>
  <c r="G1281" i="1"/>
  <c r="H1281" i="1" s="1"/>
  <c r="G1282" i="1"/>
  <c r="H1282" i="1" s="1"/>
  <c r="G1283" i="1"/>
  <c r="H1283" i="1" s="1"/>
  <c r="G1284" i="1"/>
  <c r="H1284" i="1" s="1"/>
  <c r="G1285" i="1"/>
  <c r="H1285" i="1" s="1"/>
  <c r="G1286" i="1"/>
  <c r="H1286" i="1" s="1"/>
  <c r="G1287" i="1"/>
  <c r="H1287" i="1" s="1"/>
  <c r="G1288" i="1"/>
  <c r="H1288" i="1" s="1"/>
  <c r="G1289" i="1"/>
  <c r="H1289" i="1" s="1"/>
  <c r="G1290" i="1"/>
  <c r="H1290" i="1" s="1"/>
  <c r="G1291" i="1"/>
  <c r="H1291" i="1" s="1"/>
  <c r="G1292" i="1"/>
  <c r="H1292" i="1" s="1"/>
  <c r="G1293" i="1"/>
  <c r="H1293" i="1" s="1"/>
  <c r="G1294" i="1"/>
  <c r="H1294" i="1" s="1"/>
  <c r="G1295" i="1"/>
  <c r="H1295" i="1" s="1"/>
  <c r="G1296" i="1"/>
  <c r="H1296" i="1" s="1"/>
  <c r="G1297" i="1"/>
  <c r="H1297" i="1" s="1"/>
  <c r="G1298" i="1"/>
  <c r="H1298" i="1" s="1"/>
  <c r="G1299" i="1"/>
  <c r="H1299" i="1" s="1"/>
  <c r="G1300" i="1"/>
  <c r="H1300" i="1" s="1"/>
  <c r="G1301" i="1"/>
  <c r="H1301" i="1" s="1"/>
  <c r="G1302" i="1"/>
  <c r="H1302" i="1" s="1"/>
  <c r="G1303" i="1"/>
  <c r="H1303" i="1" s="1"/>
  <c r="G1304" i="1"/>
  <c r="H1304" i="1" s="1"/>
  <c r="G1305" i="1"/>
  <c r="H1305" i="1" s="1"/>
  <c r="G1306" i="1"/>
  <c r="H1306" i="1" s="1"/>
  <c r="G1307" i="1"/>
  <c r="H1307" i="1" s="1"/>
  <c r="G1308" i="1"/>
  <c r="H1308" i="1" s="1"/>
  <c r="G1309" i="1"/>
  <c r="H1309" i="1" s="1"/>
  <c r="G1310" i="1"/>
  <c r="H1310" i="1" s="1"/>
  <c r="G1311" i="1"/>
  <c r="H1311" i="1" s="1"/>
  <c r="G1312" i="1"/>
  <c r="H1312" i="1" s="1"/>
  <c r="G1313" i="1"/>
  <c r="H1313" i="1" s="1"/>
  <c r="G1314" i="1"/>
  <c r="H1314" i="1" s="1"/>
  <c r="G1315" i="1"/>
  <c r="H1315" i="1" s="1"/>
  <c r="G1316" i="1"/>
  <c r="H1316" i="1" s="1"/>
  <c r="G1317" i="1"/>
  <c r="H1317" i="1" s="1"/>
  <c r="G1318" i="1"/>
  <c r="H1318" i="1" s="1"/>
  <c r="G1319" i="1"/>
  <c r="H1319" i="1" s="1"/>
  <c r="G1320" i="1"/>
  <c r="H1320" i="1" s="1"/>
  <c r="G1321" i="1"/>
  <c r="H1321" i="1" s="1"/>
  <c r="G1322" i="1"/>
  <c r="H1322" i="1" s="1"/>
  <c r="G1323" i="1"/>
  <c r="H1323" i="1" s="1"/>
  <c r="G1324" i="1"/>
  <c r="H1324" i="1" s="1"/>
  <c r="G1325" i="1"/>
  <c r="H1325" i="1" s="1"/>
  <c r="G1326" i="1"/>
  <c r="H1326" i="1" s="1"/>
  <c r="G1327" i="1"/>
  <c r="H1327" i="1" s="1"/>
  <c r="G1328" i="1"/>
  <c r="H1328" i="1" s="1"/>
  <c r="G1329" i="1"/>
  <c r="H1329" i="1" s="1"/>
  <c r="G1330" i="1"/>
  <c r="H1330" i="1" s="1"/>
  <c r="G1331" i="1"/>
  <c r="H1331" i="1" s="1"/>
  <c r="G1332" i="1"/>
  <c r="H1332" i="1" s="1"/>
  <c r="G1333" i="1"/>
  <c r="H1333" i="1" s="1"/>
  <c r="G1334" i="1"/>
  <c r="H1334" i="1" s="1"/>
  <c r="G1335" i="1"/>
  <c r="H1335" i="1" s="1"/>
  <c r="G1336" i="1"/>
  <c r="H1336" i="1" s="1"/>
  <c r="G1337" i="1"/>
  <c r="H1337" i="1" s="1"/>
  <c r="G1338" i="1"/>
  <c r="H1338" i="1" s="1"/>
  <c r="G1339" i="1"/>
  <c r="H1339" i="1" s="1"/>
  <c r="G1340" i="1"/>
  <c r="H1340" i="1" s="1"/>
  <c r="G1341" i="1"/>
  <c r="H1341" i="1" s="1"/>
  <c r="G1342" i="1"/>
  <c r="H1342" i="1" s="1"/>
  <c r="G1343" i="1"/>
  <c r="H1343" i="1" s="1"/>
  <c r="G1344" i="1"/>
  <c r="H1344" i="1" s="1"/>
  <c r="G1345" i="1"/>
  <c r="H1345" i="1" s="1"/>
  <c r="G1346" i="1"/>
  <c r="H1346" i="1" s="1"/>
  <c r="G1347" i="1"/>
  <c r="H1347" i="1" s="1"/>
  <c r="G1348" i="1"/>
  <c r="H1348" i="1" s="1"/>
  <c r="G1349" i="1"/>
  <c r="H1349" i="1" s="1"/>
  <c r="G1350" i="1"/>
  <c r="H1350" i="1" s="1"/>
  <c r="G1351" i="1"/>
  <c r="H1351" i="1" s="1"/>
  <c r="G1352" i="1"/>
  <c r="H1352" i="1" s="1"/>
  <c r="G1353" i="1"/>
  <c r="H1353" i="1" s="1"/>
  <c r="G1354" i="1"/>
  <c r="H1354" i="1" s="1"/>
  <c r="G1355" i="1"/>
  <c r="H1355" i="1" s="1"/>
  <c r="G1356" i="1"/>
  <c r="H1356" i="1" s="1"/>
  <c r="G1357" i="1"/>
  <c r="H1357" i="1" s="1"/>
  <c r="G1358" i="1"/>
  <c r="H1358" i="1" s="1"/>
  <c r="G1359" i="1"/>
  <c r="H1359" i="1" s="1"/>
  <c r="G1360" i="1"/>
  <c r="H1360" i="1" s="1"/>
  <c r="G1361" i="1"/>
  <c r="H1361" i="1" s="1"/>
  <c r="G1362" i="1"/>
  <c r="H1362" i="1" s="1"/>
  <c r="G1363" i="1"/>
  <c r="H1363" i="1" s="1"/>
  <c r="G1364" i="1"/>
  <c r="H1364" i="1" s="1"/>
  <c r="G1365" i="1"/>
  <c r="H1365" i="1" s="1"/>
  <c r="G1366" i="1"/>
  <c r="H1366" i="1" s="1"/>
  <c r="G1367" i="1"/>
  <c r="H1367" i="1" s="1"/>
  <c r="G1368" i="1"/>
  <c r="H1368" i="1" s="1"/>
  <c r="G1369" i="1"/>
  <c r="H1369" i="1" s="1"/>
  <c r="G1370" i="1"/>
  <c r="H1370" i="1" s="1"/>
  <c r="G1371" i="1"/>
  <c r="H1371" i="1" s="1"/>
  <c r="G1372" i="1"/>
  <c r="H1372" i="1" s="1"/>
  <c r="G1373" i="1"/>
  <c r="H1373" i="1" s="1"/>
  <c r="G1374" i="1"/>
  <c r="H1374" i="1" s="1"/>
  <c r="G1375" i="1"/>
  <c r="H1375" i="1" s="1"/>
  <c r="G1376" i="1"/>
  <c r="H1376" i="1" s="1"/>
  <c r="G1377" i="1"/>
  <c r="H1377" i="1" s="1"/>
  <c r="G1378" i="1"/>
  <c r="H1378" i="1" s="1"/>
  <c r="G1379" i="1"/>
  <c r="H1379" i="1" s="1"/>
  <c r="G1380" i="1"/>
  <c r="H1380" i="1" s="1"/>
  <c r="G1381" i="1"/>
  <c r="H1381" i="1" s="1"/>
  <c r="G1382" i="1"/>
  <c r="H1382" i="1" s="1"/>
  <c r="G1383" i="1"/>
  <c r="H1383" i="1" s="1"/>
  <c r="G1384" i="1"/>
  <c r="H1384" i="1" s="1"/>
  <c r="G1385" i="1"/>
  <c r="H1385" i="1" s="1"/>
  <c r="G1386" i="1"/>
  <c r="H1386" i="1" s="1"/>
  <c r="G1387" i="1"/>
  <c r="H1387" i="1" s="1"/>
  <c r="G1388" i="1"/>
  <c r="H1388" i="1" s="1"/>
  <c r="G1389" i="1"/>
  <c r="H1389" i="1" s="1"/>
  <c r="G1390" i="1"/>
  <c r="H1390" i="1" s="1"/>
  <c r="G1391" i="1"/>
  <c r="H1391" i="1" s="1"/>
  <c r="G1392" i="1"/>
  <c r="H1392" i="1" s="1"/>
  <c r="G1393" i="1"/>
  <c r="H1393" i="1" s="1"/>
  <c r="G1394" i="1"/>
  <c r="H1394" i="1" s="1"/>
  <c r="G1395" i="1"/>
  <c r="H1395" i="1" s="1"/>
  <c r="G1396" i="1"/>
  <c r="H1396" i="1" s="1"/>
  <c r="G1397" i="1"/>
  <c r="H1397" i="1" s="1"/>
  <c r="G1398" i="1"/>
  <c r="H1398" i="1" s="1"/>
  <c r="G1399" i="1"/>
  <c r="H1399" i="1" s="1"/>
  <c r="G1400" i="1"/>
  <c r="H1400" i="1" s="1"/>
  <c r="G1401" i="1"/>
  <c r="H1401" i="1" s="1"/>
  <c r="G1402" i="1"/>
  <c r="H1402" i="1" s="1"/>
  <c r="G1403" i="1"/>
  <c r="H1403" i="1" s="1"/>
  <c r="G1404" i="1"/>
  <c r="H1404" i="1" s="1"/>
  <c r="G1405" i="1"/>
  <c r="H1405" i="1" s="1"/>
  <c r="G1406" i="1"/>
  <c r="H1406" i="1" s="1"/>
  <c r="G1407" i="1"/>
  <c r="H1407" i="1" s="1"/>
  <c r="G1408" i="1"/>
  <c r="H1408" i="1" s="1"/>
  <c r="G1409" i="1"/>
  <c r="H1409" i="1" s="1"/>
  <c r="G1410" i="1"/>
  <c r="H1410" i="1" s="1"/>
  <c r="G1411" i="1"/>
  <c r="H1411" i="1" s="1"/>
  <c r="G1412" i="1"/>
  <c r="H1412" i="1" s="1"/>
  <c r="G1413" i="1"/>
  <c r="H1413" i="1" s="1"/>
  <c r="G1414" i="1"/>
  <c r="H1414" i="1" s="1"/>
  <c r="G1415" i="1"/>
  <c r="H1415" i="1" s="1"/>
  <c r="G1416" i="1"/>
  <c r="H1416" i="1" s="1"/>
  <c r="G1417" i="1"/>
  <c r="H1417" i="1" s="1"/>
  <c r="G1418" i="1"/>
  <c r="H1418" i="1" s="1"/>
  <c r="G1419" i="1"/>
  <c r="H1419" i="1" s="1"/>
  <c r="G1420" i="1"/>
  <c r="H1420" i="1" s="1"/>
  <c r="G1421" i="1"/>
  <c r="H1421" i="1" s="1"/>
  <c r="G1422" i="1"/>
  <c r="H1422" i="1" s="1"/>
  <c r="G1423" i="1"/>
  <c r="H1423" i="1" s="1"/>
  <c r="G1424" i="1"/>
  <c r="H1424" i="1" s="1"/>
  <c r="G1425" i="1"/>
  <c r="H1425" i="1" s="1"/>
  <c r="G1426" i="1"/>
  <c r="H1426" i="1" s="1"/>
  <c r="G1427" i="1"/>
  <c r="H1427" i="1" s="1"/>
  <c r="G1428" i="1"/>
  <c r="H1428" i="1" s="1"/>
  <c r="G1429" i="1"/>
  <c r="H1429" i="1" s="1"/>
  <c r="G1430" i="1"/>
  <c r="H1430" i="1" s="1"/>
  <c r="G1431" i="1"/>
  <c r="H1431" i="1" s="1"/>
  <c r="G1432" i="1"/>
  <c r="H1432" i="1" s="1"/>
  <c r="G1433" i="1"/>
  <c r="H1433" i="1" s="1"/>
  <c r="G1434" i="1"/>
  <c r="H1434" i="1" s="1"/>
  <c r="G1435" i="1"/>
  <c r="H1435" i="1" s="1"/>
  <c r="G1436" i="1"/>
  <c r="H1436" i="1" s="1"/>
  <c r="G1437" i="1"/>
  <c r="H1437" i="1" s="1"/>
  <c r="G1438" i="1"/>
  <c r="H1438" i="1" s="1"/>
  <c r="G1439" i="1"/>
  <c r="H1439" i="1" s="1"/>
  <c r="G1440" i="1"/>
  <c r="H1440" i="1" s="1"/>
  <c r="G1441" i="1"/>
  <c r="H1441" i="1" s="1"/>
  <c r="G1442" i="1"/>
  <c r="H1442" i="1" s="1"/>
  <c r="G1443" i="1"/>
  <c r="H1443" i="1" s="1"/>
  <c r="G1444" i="1"/>
  <c r="H1444" i="1" s="1"/>
  <c r="G1445" i="1"/>
  <c r="H1445" i="1" s="1"/>
  <c r="G1446" i="1"/>
  <c r="H1446" i="1" s="1"/>
  <c r="G1447" i="1"/>
  <c r="H1447" i="1" s="1"/>
  <c r="G1448" i="1"/>
  <c r="H1448" i="1" s="1"/>
  <c r="G1449" i="1"/>
  <c r="H1449" i="1" s="1"/>
  <c r="G1450" i="1"/>
  <c r="H1450" i="1" s="1"/>
  <c r="G1451" i="1"/>
  <c r="H1451" i="1" s="1"/>
  <c r="G1452" i="1"/>
  <c r="H1452" i="1" s="1"/>
  <c r="G1453" i="1"/>
  <c r="H1453" i="1" s="1"/>
  <c r="G1454" i="1"/>
  <c r="H1454" i="1" s="1"/>
  <c r="G1455" i="1"/>
  <c r="H1455" i="1" s="1"/>
  <c r="G1456" i="1"/>
  <c r="H1456" i="1" s="1"/>
  <c r="G1457" i="1"/>
  <c r="H1457" i="1" s="1"/>
  <c r="G1458" i="1"/>
  <c r="H1458" i="1" s="1"/>
  <c r="G1459" i="1"/>
  <c r="H1459" i="1" s="1"/>
  <c r="G1460" i="1"/>
  <c r="H1460" i="1" s="1"/>
  <c r="G1461" i="1"/>
  <c r="H1461" i="1" s="1"/>
  <c r="G1462" i="1"/>
  <c r="H1462" i="1" s="1"/>
  <c r="G1463" i="1"/>
  <c r="H1463" i="1" s="1"/>
  <c r="G1464" i="1"/>
  <c r="H1464" i="1" s="1"/>
  <c r="G1465" i="1"/>
  <c r="H1465" i="1" s="1"/>
  <c r="G1466" i="1"/>
  <c r="H1466" i="1" s="1"/>
  <c r="G1467" i="1"/>
  <c r="H1467" i="1" s="1"/>
  <c r="G1468" i="1"/>
  <c r="H1468" i="1" s="1"/>
  <c r="G1469" i="1"/>
  <c r="H1469" i="1" s="1"/>
  <c r="G1470" i="1"/>
  <c r="H1470" i="1" s="1"/>
  <c r="G1471" i="1"/>
  <c r="H1471" i="1" s="1"/>
  <c r="G1472" i="1"/>
  <c r="H1472" i="1" s="1"/>
  <c r="G1473" i="1"/>
  <c r="H1473" i="1" s="1"/>
  <c r="G1474" i="1"/>
  <c r="H1474" i="1" s="1"/>
  <c r="G1475" i="1"/>
  <c r="H1475" i="1" s="1"/>
  <c r="G1476" i="1"/>
  <c r="H1476" i="1" s="1"/>
  <c r="G1477" i="1"/>
  <c r="H1477" i="1" s="1"/>
  <c r="G1478" i="1"/>
  <c r="H1478" i="1" s="1"/>
  <c r="G1479" i="1"/>
  <c r="H1479" i="1" s="1"/>
  <c r="G1480" i="1"/>
  <c r="H1480" i="1" s="1"/>
  <c r="G1481" i="1"/>
  <c r="H1481" i="1" s="1"/>
  <c r="G1482" i="1"/>
  <c r="H1482" i="1" s="1"/>
  <c r="G1483" i="1"/>
  <c r="H1483" i="1" s="1"/>
  <c r="G1484" i="1"/>
  <c r="H1484" i="1" s="1"/>
  <c r="G1485" i="1"/>
  <c r="H1485" i="1" s="1"/>
  <c r="G1486" i="1"/>
  <c r="H1486" i="1" s="1"/>
  <c r="G1487" i="1"/>
  <c r="H1487" i="1" s="1"/>
  <c r="G1488" i="1"/>
  <c r="H1488" i="1" s="1"/>
  <c r="G1489" i="1"/>
  <c r="H1489" i="1" s="1"/>
  <c r="G1490" i="1"/>
  <c r="H1490" i="1" s="1"/>
  <c r="G1491" i="1"/>
  <c r="H1491" i="1" s="1"/>
  <c r="G1492" i="1"/>
  <c r="H1492" i="1" s="1"/>
  <c r="G1493" i="1"/>
  <c r="H1493" i="1" s="1"/>
  <c r="G1494" i="1"/>
  <c r="H1494" i="1" s="1"/>
  <c r="G1495" i="1"/>
  <c r="H1495" i="1" s="1"/>
  <c r="G1496" i="1"/>
  <c r="H1496" i="1" s="1"/>
  <c r="G1497" i="1"/>
  <c r="H1497" i="1" s="1"/>
  <c r="G1498" i="1"/>
  <c r="H1498" i="1" s="1"/>
  <c r="G1499" i="1"/>
  <c r="H1499" i="1" s="1"/>
  <c r="G1500" i="1"/>
  <c r="H1500" i="1" s="1"/>
  <c r="G1501" i="1"/>
  <c r="H1501" i="1" s="1"/>
  <c r="G1502" i="1"/>
  <c r="H1502" i="1" s="1"/>
  <c r="G1503" i="1"/>
  <c r="H1503" i="1" s="1"/>
  <c r="G1504" i="1"/>
  <c r="H1504" i="1" s="1"/>
  <c r="G1505" i="1"/>
  <c r="H1505" i="1" s="1"/>
  <c r="G1506" i="1"/>
  <c r="H1506" i="1" s="1"/>
  <c r="G1507" i="1"/>
  <c r="H1507" i="1" s="1"/>
  <c r="G1508" i="1"/>
  <c r="H1508" i="1" s="1"/>
  <c r="G1509" i="1"/>
  <c r="H1509" i="1" s="1"/>
  <c r="G1510" i="1"/>
  <c r="H1510" i="1" s="1"/>
  <c r="G1511" i="1"/>
  <c r="H1511" i="1" s="1"/>
  <c r="G1512" i="1"/>
  <c r="H1512" i="1" s="1"/>
  <c r="G1513" i="1"/>
  <c r="H1513" i="1" s="1"/>
  <c r="G1514" i="1"/>
  <c r="H1514" i="1" s="1"/>
  <c r="G1515" i="1"/>
  <c r="H1515" i="1" s="1"/>
  <c r="G1516" i="1"/>
  <c r="H1516" i="1" s="1"/>
  <c r="G1517" i="1"/>
  <c r="H1517" i="1" s="1"/>
  <c r="G1518" i="1"/>
  <c r="H1518" i="1" s="1"/>
  <c r="G1519" i="1"/>
  <c r="H1519" i="1" s="1"/>
  <c r="G1520" i="1"/>
  <c r="H1520" i="1" s="1"/>
  <c r="G1521" i="1"/>
  <c r="H1521" i="1" s="1"/>
  <c r="G1522" i="1"/>
  <c r="H1522" i="1" s="1"/>
  <c r="G1523" i="1"/>
  <c r="H1523" i="1" s="1"/>
  <c r="G1524" i="1"/>
  <c r="H1524" i="1" s="1"/>
  <c r="G1525" i="1"/>
  <c r="H1525" i="1" s="1"/>
  <c r="G1526" i="1"/>
  <c r="H1526" i="1" s="1"/>
  <c r="G1527" i="1"/>
  <c r="H1527" i="1" s="1"/>
  <c r="G1528" i="1"/>
  <c r="H1528" i="1" s="1"/>
  <c r="G1529" i="1"/>
  <c r="H1529" i="1" s="1"/>
  <c r="G1530" i="1"/>
  <c r="H1530" i="1" s="1"/>
  <c r="G1531" i="1"/>
  <c r="H1531" i="1" s="1"/>
  <c r="G1532" i="1"/>
  <c r="H1532" i="1" s="1"/>
  <c r="G1533" i="1"/>
  <c r="H1533" i="1" s="1"/>
  <c r="G1534" i="1"/>
  <c r="H1534" i="1" s="1"/>
  <c r="G1535" i="1"/>
  <c r="H1535" i="1" s="1"/>
  <c r="G1536" i="1"/>
  <c r="H1536" i="1" s="1"/>
  <c r="G1537" i="1"/>
  <c r="H1537" i="1" s="1"/>
  <c r="G1538" i="1"/>
  <c r="H1538" i="1" s="1"/>
  <c r="G1539" i="1"/>
  <c r="H1539" i="1" s="1"/>
  <c r="G1540" i="1"/>
  <c r="H1540" i="1" s="1"/>
  <c r="G1541" i="1"/>
  <c r="H1541" i="1" s="1"/>
  <c r="G1542" i="1"/>
  <c r="H1542" i="1" s="1"/>
  <c r="G1543" i="1"/>
  <c r="H1543" i="1" s="1"/>
  <c r="G1544" i="1"/>
  <c r="H1544" i="1" s="1"/>
  <c r="G1545" i="1"/>
  <c r="H1545" i="1" s="1"/>
  <c r="G1546" i="1"/>
  <c r="H1546" i="1" s="1"/>
  <c r="G1547" i="1"/>
  <c r="H1547" i="1" s="1"/>
  <c r="G1548" i="1"/>
  <c r="H1548" i="1" s="1"/>
  <c r="G1549" i="1"/>
  <c r="H1549" i="1" s="1"/>
  <c r="G1550" i="1"/>
  <c r="H1550" i="1" s="1"/>
  <c r="G1551" i="1"/>
  <c r="H1551" i="1" s="1"/>
  <c r="G1552" i="1"/>
  <c r="H1552" i="1" s="1"/>
  <c r="G1553" i="1"/>
  <c r="H1553" i="1" s="1"/>
  <c r="G1554" i="1"/>
  <c r="H1554" i="1" s="1"/>
  <c r="G1555" i="1"/>
  <c r="H1555" i="1" s="1"/>
  <c r="G1556" i="1"/>
  <c r="H1556" i="1" s="1"/>
  <c r="G1557" i="1"/>
  <c r="H1557" i="1" s="1"/>
  <c r="G1558" i="1"/>
  <c r="H1558" i="1" s="1"/>
  <c r="G1559" i="1"/>
  <c r="H1559" i="1" s="1"/>
  <c r="G1560" i="1"/>
  <c r="H1560" i="1" s="1"/>
  <c r="G1561" i="1"/>
  <c r="H1561" i="1" s="1"/>
  <c r="G1562" i="1"/>
  <c r="H1562" i="1" s="1"/>
  <c r="G1563" i="1"/>
  <c r="H1563" i="1" s="1"/>
  <c r="G1564" i="1"/>
  <c r="H1564" i="1" s="1"/>
  <c r="G1565" i="1"/>
  <c r="H1565" i="1" s="1"/>
  <c r="G1566" i="1"/>
  <c r="H1566" i="1" s="1"/>
  <c r="G1567" i="1"/>
  <c r="H1567" i="1" s="1"/>
  <c r="G1568" i="1"/>
  <c r="H1568" i="1" s="1"/>
  <c r="G1569" i="1"/>
  <c r="H1569" i="1" s="1"/>
  <c r="G1570" i="1"/>
  <c r="H1570" i="1" s="1"/>
  <c r="G1571" i="1"/>
  <c r="H1571" i="1" s="1"/>
  <c r="G1572" i="1"/>
  <c r="H1572" i="1" s="1"/>
  <c r="G1573" i="1"/>
  <c r="H1573" i="1" s="1"/>
  <c r="G1574" i="1"/>
  <c r="H1574" i="1" s="1"/>
  <c r="G1575" i="1"/>
  <c r="H1575" i="1" s="1"/>
  <c r="G1576" i="1"/>
  <c r="H1576" i="1" s="1"/>
  <c r="G1577" i="1"/>
  <c r="H1577" i="1" s="1"/>
  <c r="G1578" i="1"/>
  <c r="H1578" i="1" s="1"/>
  <c r="G1579" i="1"/>
  <c r="H1579" i="1" s="1"/>
  <c r="G1580" i="1"/>
  <c r="H1580" i="1" s="1"/>
  <c r="G1581" i="1"/>
  <c r="H1581" i="1" s="1"/>
  <c r="G1582" i="1"/>
  <c r="H1582" i="1" s="1"/>
  <c r="G1583" i="1"/>
  <c r="H1583" i="1" s="1"/>
  <c r="G1584" i="1"/>
  <c r="H1584" i="1" s="1"/>
  <c r="G1585" i="1"/>
  <c r="H1585" i="1" s="1"/>
  <c r="G1586" i="1"/>
  <c r="H1586" i="1" s="1"/>
  <c r="G1587" i="1"/>
  <c r="H1587" i="1" s="1"/>
  <c r="G1588" i="1"/>
  <c r="H1588" i="1" s="1"/>
  <c r="G1589" i="1"/>
  <c r="H1589" i="1" s="1"/>
  <c r="G1590" i="1"/>
  <c r="H1590" i="1" s="1"/>
  <c r="G1591" i="1"/>
  <c r="H1591" i="1" s="1"/>
  <c r="G1592" i="1"/>
  <c r="H1592" i="1" s="1"/>
  <c r="G1593" i="1"/>
  <c r="H1593" i="1" s="1"/>
  <c r="G1594" i="1"/>
  <c r="H1594" i="1" s="1"/>
  <c r="G1595" i="1"/>
  <c r="H1595" i="1" s="1"/>
  <c r="G1596" i="1"/>
  <c r="H1596" i="1" s="1"/>
  <c r="G1597" i="1"/>
  <c r="H1597" i="1" s="1"/>
  <c r="G1598" i="1"/>
  <c r="H1598" i="1" s="1"/>
  <c r="G1599" i="1"/>
  <c r="H1599" i="1" s="1"/>
  <c r="G1600" i="1"/>
  <c r="H1600" i="1" s="1"/>
  <c r="G1601" i="1"/>
  <c r="H1601" i="1" s="1"/>
  <c r="G1602" i="1"/>
  <c r="H1602" i="1" s="1"/>
  <c r="G1603" i="1"/>
  <c r="H1603" i="1" s="1"/>
  <c r="G1604" i="1"/>
  <c r="H1604" i="1" s="1"/>
  <c r="G1605" i="1"/>
  <c r="H1605" i="1" s="1"/>
  <c r="G1606" i="1"/>
  <c r="H1606" i="1" s="1"/>
  <c r="G1607" i="1"/>
  <c r="H1607" i="1" s="1"/>
  <c r="G1608" i="1"/>
  <c r="H1608" i="1" s="1"/>
  <c r="G1609" i="1"/>
  <c r="H1609" i="1" s="1"/>
  <c r="G1610" i="1"/>
  <c r="H1610" i="1" s="1"/>
  <c r="G1611" i="1"/>
  <c r="H1611" i="1" s="1"/>
  <c r="G1612" i="1"/>
  <c r="H1612" i="1" s="1"/>
  <c r="G1613" i="1"/>
  <c r="H1613" i="1" s="1"/>
  <c r="G1614" i="1"/>
  <c r="H1614" i="1" s="1"/>
  <c r="G1615" i="1"/>
  <c r="H1615" i="1" s="1"/>
  <c r="G1616" i="1"/>
  <c r="H1616" i="1" s="1"/>
  <c r="G1617" i="1"/>
  <c r="H1617" i="1" s="1"/>
  <c r="G1618" i="1"/>
  <c r="H1618" i="1" s="1"/>
  <c r="G1619" i="1"/>
  <c r="H1619" i="1" s="1"/>
  <c r="G1620" i="1"/>
  <c r="H1620" i="1" s="1"/>
  <c r="G1621" i="1"/>
  <c r="H1621" i="1" s="1"/>
  <c r="G1622" i="1"/>
  <c r="H1622" i="1" s="1"/>
  <c r="G1623" i="1"/>
  <c r="H1623" i="1" s="1"/>
  <c r="G1624" i="1"/>
  <c r="H1624" i="1" s="1"/>
  <c r="G1625" i="1"/>
  <c r="H1625" i="1" s="1"/>
  <c r="G1626" i="1"/>
  <c r="H1626" i="1" s="1"/>
  <c r="G1627" i="1"/>
  <c r="H1627" i="1" s="1"/>
  <c r="G1628" i="1"/>
  <c r="H1628" i="1" s="1"/>
  <c r="G1629" i="1"/>
  <c r="H1629" i="1" s="1"/>
  <c r="G1630" i="1"/>
  <c r="H1630" i="1" s="1"/>
  <c r="G1631" i="1"/>
  <c r="H1631" i="1" s="1"/>
  <c r="G1632" i="1"/>
  <c r="H1632" i="1" s="1"/>
  <c r="G1633" i="1"/>
  <c r="H1633" i="1" s="1"/>
  <c r="G1634" i="1"/>
  <c r="H1634" i="1" s="1"/>
  <c r="G1635" i="1"/>
  <c r="H1635" i="1" s="1"/>
  <c r="G1636" i="1"/>
  <c r="H1636" i="1" s="1"/>
  <c r="G1637" i="1"/>
  <c r="H1637" i="1" s="1"/>
  <c r="G1638" i="1"/>
  <c r="H1638" i="1" s="1"/>
  <c r="G1639" i="1"/>
  <c r="H1639" i="1" s="1"/>
  <c r="G1640" i="1"/>
  <c r="H1640" i="1" s="1"/>
  <c r="G1641" i="1"/>
  <c r="H1641" i="1" s="1"/>
  <c r="G1642" i="1"/>
  <c r="H1642" i="1" s="1"/>
  <c r="G1643" i="1"/>
  <c r="H1643" i="1" s="1"/>
  <c r="G1644" i="1"/>
  <c r="H1644" i="1" s="1"/>
  <c r="G1645" i="1"/>
  <c r="H1645" i="1" s="1"/>
  <c r="G1646" i="1"/>
  <c r="H1646" i="1" s="1"/>
  <c r="G1647" i="1"/>
  <c r="H1647" i="1" s="1"/>
  <c r="G1648" i="1"/>
  <c r="H1648" i="1" s="1"/>
  <c r="G1649" i="1"/>
  <c r="H1649" i="1" s="1"/>
  <c r="G1650" i="1"/>
  <c r="H1650" i="1" s="1"/>
  <c r="G1651" i="1"/>
  <c r="H1651" i="1" s="1"/>
  <c r="G1652" i="1"/>
  <c r="H1652" i="1" s="1"/>
  <c r="G1653" i="1"/>
  <c r="H1653" i="1" s="1"/>
  <c r="G1654" i="1"/>
  <c r="H1654" i="1" s="1"/>
  <c r="G1655" i="1"/>
  <c r="H1655" i="1" s="1"/>
  <c r="G1656" i="1"/>
  <c r="H1656" i="1" s="1"/>
  <c r="G1657" i="1"/>
  <c r="H1657" i="1" s="1"/>
  <c r="G1658" i="1"/>
  <c r="H1658" i="1" s="1"/>
  <c r="G1659" i="1"/>
  <c r="H1659" i="1" s="1"/>
  <c r="G1660" i="1"/>
  <c r="H1660" i="1" s="1"/>
  <c r="G1661" i="1"/>
  <c r="H1661" i="1" s="1"/>
  <c r="G1662" i="1"/>
  <c r="H1662" i="1" s="1"/>
  <c r="G1663" i="1"/>
  <c r="H1663" i="1" s="1"/>
  <c r="G1664" i="1"/>
  <c r="H1664" i="1" s="1"/>
  <c r="G1665" i="1"/>
  <c r="H1665" i="1" s="1"/>
  <c r="G1666" i="1"/>
  <c r="H1666" i="1" s="1"/>
  <c r="G1667" i="1"/>
  <c r="H1667" i="1" s="1"/>
  <c r="G1668" i="1"/>
  <c r="H1668" i="1" s="1"/>
  <c r="G1669" i="1"/>
  <c r="H1669" i="1" s="1"/>
  <c r="G1670" i="1"/>
  <c r="H1670" i="1" s="1"/>
  <c r="G1671" i="1"/>
  <c r="H1671" i="1" s="1"/>
  <c r="G1672" i="1"/>
  <c r="H1672" i="1" s="1"/>
  <c r="G1673" i="1"/>
  <c r="H1673" i="1" s="1"/>
  <c r="G1674" i="1"/>
  <c r="H1674" i="1" s="1"/>
  <c r="G1675" i="1"/>
  <c r="H1675" i="1" s="1"/>
  <c r="G1676" i="1"/>
  <c r="H1676" i="1" s="1"/>
  <c r="G1677" i="1"/>
  <c r="H1677" i="1" s="1"/>
  <c r="G1678" i="1"/>
  <c r="H1678" i="1" s="1"/>
  <c r="G1679" i="1"/>
  <c r="H1679" i="1" s="1"/>
  <c r="G1680" i="1"/>
  <c r="H1680" i="1" s="1"/>
  <c r="G1681" i="1"/>
  <c r="H1681" i="1" s="1"/>
  <c r="G1682" i="1"/>
  <c r="H1682" i="1" s="1"/>
  <c r="G1683" i="1"/>
  <c r="H1683" i="1" s="1"/>
  <c r="G1684" i="1"/>
  <c r="H1684" i="1" s="1"/>
  <c r="G1685" i="1"/>
  <c r="H1685" i="1" s="1"/>
  <c r="G1686" i="1"/>
  <c r="H1686" i="1" s="1"/>
  <c r="G1687" i="1"/>
  <c r="H1687" i="1" s="1"/>
  <c r="G1688" i="1"/>
  <c r="H1688" i="1" s="1"/>
  <c r="G1689" i="1"/>
  <c r="H1689" i="1" s="1"/>
  <c r="G1690" i="1"/>
  <c r="H1690" i="1" s="1"/>
  <c r="G1691" i="1"/>
  <c r="H1691" i="1" s="1"/>
  <c r="G1692" i="1"/>
  <c r="H1692" i="1" s="1"/>
  <c r="G1693" i="1"/>
  <c r="H1693" i="1" s="1"/>
  <c r="G1694" i="1"/>
  <c r="H1694" i="1" s="1"/>
  <c r="G1695" i="1"/>
  <c r="H1695" i="1" s="1"/>
  <c r="G1696" i="1"/>
  <c r="H1696" i="1" s="1"/>
  <c r="G1697" i="1"/>
  <c r="H1697" i="1" s="1"/>
  <c r="G1698" i="1"/>
  <c r="H1698" i="1" s="1"/>
  <c r="G1699" i="1"/>
  <c r="H1699" i="1" s="1"/>
  <c r="G1700" i="1"/>
  <c r="H1700" i="1" s="1"/>
  <c r="G1701" i="1"/>
  <c r="H1701" i="1" s="1"/>
  <c r="G1702" i="1"/>
  <c r="H1702" i="1" s="1"/>
  <c r="G1703" i="1"/>
  <c r="H1703" i="1" s="1"/>
  <c r="G1704" i="1"/>
  <c r="H1704" i="1" s="1"/>
  <c r="G1705" i="1"/>
  <c r="H1705" i="1" s="1"/>
  <c r="G1706" i="1"/>
  <c r="H1706" i="1" s="1"/>
  <c r="G1707" i="1"/>
  <c r="H1707" i="1" s="1"/>
  <c r="G1708" i="1"/>
  <c r="H1708" i="1" s="1"/>
  <c r="G1709" i="1"/>
  <c r="H1709" i="1" s="1"/>
  <c r="G1710" i="1"/>
  <c r="H1710" i="1" s="1"/>
  <c r="G1711" i="1"/>
  <c r="H1711" i="1" s="1"/>
  <c r="G1712" i="1"/>
  <c r="H1712" i="1" s="1"/>
  <c r="G1713" i="1"/>
  <c r="H1713" i="1" s="1"/>
  <c r="G1714" i="1"/>
  <c r="H1714" i="1" s="1"/>
  <c r="G1715" i="1"/>
  <c r="H1715" i="1" s="1"/>
  <c r="G1716" i="1"/>
  <c r="H1716" i="1" s="1"/>
  <c r="G1717" i="1"/>
  <c r="H1717" i="1" s="1"/>
  <c r="G1718" i="1"/>
  <c r="H1718" i="1" s="1"/>
  <c r="G1719" i="1"/>
  <c r="H1719" i="1" s="1"/>
  <c r="G1720" i="1"/>
  <c r="H1720" i="1" s="1"/>
  <c r="G1721" i="1"/>
  <c r="H1721" i="1" s="1"/>
  <c r="G1722" i="1"/>
  <c r="H1722" i="1" s="1"/>
  <c r="G1723" i="1"/>
  <c r="H1723" i="1" s="1"/>
  <c r="G1724" i="1"/>
  <c r="H1724" i="1" s="1"/>
  <c r="G1725" i="1"/>
  <c r="H1725" i="1" s="1"/>
  <c r="G1726" i="1"/>
  <c r="H1726" i="1" s="1"/>
  <c r="G1727" i="1"/>
  <c r="H1727" i="1" s="1"/>
  <c r="G1728" i="1"/>
  <c r="H1728" i="1" s="1"/>
  <c r="G1729" i="1"/>
  <c r="H1729" i="1" s="1"/>
  <c r="G1730" i="1"/>
  <c r="H1730" i="1" s="1"/>
  <c r="G1731" i="1"/>
  <c r="H1731" i="1" s="1"/>
  <c r="G1732" i="1"/>
  <c r="H1732" i="1" s="1"/>
  <c r="G1733" i="1"/>
  <c r="H1733" i="1" s="1"/>
  <c r="G1734" i="1"/>
  <c r="H1734" i="1" s="1"/>
  <c r="G1735" i="1"/>
  <c r="H1735" i="1" s="1"/>
  <c r="G1736" i="1"/>
  <c r="H1736" i="1" s="1"/>
  <c r="G1737" i="1"/>
  <c r="H1737" i="1" s="1"/>
  <c r="G1738" i="1"/>
  <c r="H1738" i="1" s="1"/>
  <c r="G1739" i="1"/>
  <c r="H1739" i="1" s="1"/>
  <c r="G1740" i="1"/>
  <c r="H1740" i="1" s="1"/>
  <c r="G1741" i="1"/>
  <c r="H1741" i="1" s="1"/>
  <c r="G1742" i="1"/>
  <c r="H1742" i="1" s="1"/>
  <c r="G1743" i="1"/>
  <c r="H1743" i="1" s="1"/>
  <c r="G1744" i="1"/>
  <c r="H1744" i="1" s="1"/>
  <c r="G1745" i="1"/>
  <c r="H1745" i="1" s="1"/>
  <c r="G1746" i="1"/>
  <c r="H1746" i="1" s="1"/>
  <c r="G1747" i="1"/>
  <c r="H1747" i="1" s="1"/>
  <c r="G1748" i="1"/>
  <c r="H1748" i="1" s="1"/>
  <c r="G1749" i="1"/>
  <c r="H1749" i="1" s="1"/>
  <c r="G1750" i="1"/>
  <c r="H1750" i="1" s="1"/>
  <c r="G1751" i="1"/>
  <c r="H1751" i="1" s="1"/>
  <c r="G1752" i="1"/>
  <c r="H1752" i="1" s="1"/>
  <c r="G1753" i="1"/>
  <c r="H1753" i="1" s="1"/>
  <c r="G1754" i="1"/>
  <c r="H1754" i="1" s="1"/>
  <c r="G1755" i="1"/>
  <c r="H1755" i="1" s="1"/>
  <c r="G1756" i="1"/>
  <c r="H1756" i="1" s="1"/>
  <c r="G1757" i="1"/>
  <c r="H1757" i="1" s="1"/>
  <c r="G1758" i="1"/>
  <c r="H1758" i="1" s="1"/>
  <c r="G1759" i="1"/>
  <c r="H1759" i="1" s="1"/>
  <c r="G1760" i="1"/>
  <c r="H1760" i="1" s="1"/>
  <c r="G1761" i="1"/>
  <c r="H1761" i="1" s="1"/>
  <c r="G1762" i="1"/>
  <c r="H1762" i="1" s="1"/>
  <c r="G1763" i="1"/>
  <c r="H1763" i="1" s="1"/>
  <c r="G1764" i="1"/>
  <c r="H1764" i="1" s="1"/>
  <c r="G1765" i="1"/>
  <c r="H1765" i="1" s="1"/>
  <c r="G1766" i="1"/>
  <c r="H1766" i="1" s="1"/>
  <c r="G1767" i="1"/>
  <c r="H1767" i="1" s="1"/>
  <c r="G1768" i="1"/>
  <c r="H1768" i="1" s="1"/>
  <c r="G1769" i="1"/>
  <c r="H1769" i="1" s="1"/>
  <c r="G1770" i="1"/>
  <c r="H1770" i="1" s="1"/>
  <c r="G1771" i="1"/>
  <c r="H1771" i="1" s="1"/>
  <c r="G1772" i="1"/>
  <c r="H1772" i="1" s="1"/>
  <c r="G1773" i="1"/>
  <c r="H1773" i="1" s="1"/>
  <c r="G1774" i="1"/>
  <c r="H1774" i="1" s="1"/>
  <c r="G1775" i="1"/>
  <c r="H1775" i="1" s="1"/>
  <c r="G1776" i="1"/>
  <c r="H1776" i="1" s="1"/>
  <c r="G1777" i="1"/>
  <c r="H1777" i="1" s="1"/>
  <c r="G1778" i="1"/>
  <c r="H1778" i="1" s="1"/>
  <c r="G1779" i="1"/>
  <c r="H1779" i="1" s="1"/>
  <c r="G1780" i="1"/>
  <c r="H1780" i="1" s="1"/>
  <c r="G1781" i="1"/>
  <c r="H1781" i="1" s="1"/>
  <c r="G1782" i="1"/>
  <c r="H1782" i="1" s="1"/>
  <c r="G1783" i="1"/>
  <c r="H1783" i="1" s="1"/>
  <c r="G1784" i="1"/>
  <c r="H1784" i="1" s="1"/>
  <c r="G1785" i="1"/>
  <c r="H1785" i="1" s="1"/>
  <c r="G1786" i="1"/>
  <c r="H1786" i="1" s="1"/>
  <c r="G1787" i="1"/>
  <c r="H1787" i="1" s="1"/>
  <c r="G1788" i="1"/>
  <c r="H1788" i="1" s="1"/>
  <c r="G1789" i="1"/>
  <c r="H1789" i="1" s="1"/>
  <c r="G1790" i="1"/>
  <c r="H1790" i="1" s="1"/>
  <c r="G1791" i="1"/>
  <c r="H1791" i="1" s="1"/>
  <c r="G1792" i="1"/>
  <c r="H1792" i="1" s="1"/>
  <c r="G1793" i="1"/>
  <c r="H1793" i="1" s="1"/>
  <c r="G1794" i="1"/>
  <c r="H1794" i="1" s="1"/>
  <c r="G1795" i="1"/>
  <c r="H1795" i="1" s="1"/>
  <c r="G1796" i="1"/>
  <c r="H1796" i="1" s="1"/>
  <c r="G1797" i="1"/>
  <c r="H1797" i="1" s="1"/>
  <c r="G1798" i="1"/>
  <c r="H1798" i="1" s="1"/>
  <c r="G1799" i="1"/>
  <c r="H1799" i="1" s="1"/>
  <c r="G1800" i="1"/>
  <c r="H1800" i="1" s="1"/>
  <c r="G1801" i="1"/>
  <c r="H1801" i="1" s="1"/>
  <c r="G1802" i="1"/>
  <c r="H1802" i="1" s="1"/>
  <c r="G1803" i="1"/>
  <c r="H1803" i="1" s="1"/>
  <c r="G1804" i="1"/>
  <c r="H1804" i="1" s="1"/>
  <c r="G1805" i="1"/>
  <c r="H1805" i="1" s="1"/>
  <c r="G1806" i="1"/>
  <c r="H1806" i="1" s="1"/>
  <c r="G1807" i="1"/>
  <c r="H1807" i="1" s="1"/>
  <c r="G1808" i="1"/>
  <c r="H1808" i="1" s="1"/>
  <c r="G1809" i="1"/>
  <c r="H1809" i="1" s="1"/>
  <c r="G1810" i="1"/>
  <c r="H1810" i="1" s="1"/>
  <c r="G1811" i="1"/>
  <c r="H1811" i="1" s="1"/>
  <c r="G1812" i="1"/>
  <c r="H1812" i="1" s="1"/>
  <c r="G1813" i="1"/>
  <c r="H1813" i="1" s="1"/>
  <c r="G1814" i="1"/>
  <c r="H1814" i="1" s="1"/>
  <c r="G1815" i="1"/>
  <c r="H1815" i="1" s="1"/>
  <c r="G1816" i="1"/>
  <c r="H1816" i="1" s="1"/>
  <c r="G1817" i="1"/>
  <c r="H1817" i="1" s="1"/>
  <c r="G1818" i="1"/>
  <c r="H1818" i="1" s="1"/>
  <c r="G1819" i="1"/>
  <c r="H1819" i="1" s="1"/>
  <c r="G1820" i="1"/>
  <c r="H1820" i="1" s="1"/>
  <c r="G1821" i="1"/>
  <c r="H1821" i="1" s="1"/>
  <c r="G1822" i="1"/>
  <c r="H1822" i="1" s="1"/>
  <c r="G1823" i="1"/>
  <c r="H1823" i="1" s="1"/>
  <c r="G1824" i="1"/>
  <c r="H1824" i="1" s="1"/>
  <c r="G1825" i="1"/>
  <c r="H1825" i="1" s="1"/>
  <c r="G1826" i="1"/>
  <c r="H1826" i="1" s="1"/>
  <c r="G1827" i="1"/>
  <c r="H1827" i="1" s="1"/>
  <c r="G1828" i="1"/>
  <c r="H1828" i="1" s="1"/>
  <c r="G1829" i="1"/>
  <c r="H1829" i="1" s="1"/>
  <c r="G1830" i="1"/>
  <c r="H1830" i="1" s="1"/>
  <c r="G1831" i="1"/>
  <c r="H1831" i="1" s="1"/>
  <c r="G1832" i="1"/>
  <c r="H1832" i="1" s="1"/>
  <c r="G1833" i="1"/>
  <c r="H1833" i="1" s="1"/>
  <c r="G1834" i="1"/>
  <c r="H1834" i="1" s="1"/>
  <c r="G1835" i="1"/>
  <c r="H1835" i="1" s="1"/>
  <c r="G1836" i="1"/>
  <c r="H1836" i="1" s="1"/>
  <c r="G1837" i="1"/>
  <c r="H1837" i="1" s="1"/>
  <c r="G1838" i="1"/>
  <c r="H1838" i="1" s="1"/>
  <c r="G1839" i="1"/>
  <c r="H1839" i="1" s="1"/>
  <c r="G1840" i="1"/>
  <c r="H1840" i="1" s="1"/>
  <c r="G1841" i="1"/>
  <c r="H1841" i="1" s="1"/>
  <c r="G1842" i="1"/>
  <c r="H1842" i="1" s="1"/>
  <c r="G1843" i="1"/>
  <c r="H1843" i="1" s="1"/>
  <c r="G1844" i="1"/>
  <c r="H1844" i="1" s="1"/>
  <c r="G1845" i="1"/>
  <c r="H1845" i="1" s="1"/>
  <c r="G1846" i="1"/>
  <c r="H1846" i="1" s="1"/>
  <c r="G1847" i="1"/>
  <c r="H1847" i="1" s="1"/>
  <c r="G1848" i="1"/>
  <c r="H1848" i="1" s="1"/>
  <c r="G1849" i="1"/>
  <c r="H1849" i="1" s="1"/>
  <c r="G1850" i="1"/>
  <c r="H1850" i="1" s="1"/>
  <c r="G1851" i="1"/>
  <c r="H1851" i="1" s="1"/>
  <c r="G1852" i="1"/>
  <c r="H1852" i="1" s="1"/>
  <c r="G1853" i="1"/>
  <c r="H1853" i="1" s="1"/>
  <c r="G1854" i="1"/>
  <c r="H1854" i="1" s="1"/>
  <c r="G1855" i="1"/>
  <c r="H1855" i="1" s="1"/>
  <c r="G1856" i="1"/>
  <c r="H1856" i="1" s="1"/>
  <c r="G1857" i="1"/>
  <c r="H1857" i="1" s="1"/>
  <c r="G1858" i="1"/>
  <c r="H1858" i="1" s="1"/>
  <c r="G1859" i="1"/>
  <c r="H1859" i="1" s="1"/>
  <c r="G1860" i="1"/>
  <c r="H1860" i="1" s="1"/>
  <c r="G1861" i="1"/>
  <c r="H1861" i="1" s="1"/>
  <c r="G1862" i="1"/>
  <c r="H1862" i="1" s="1"/>
  <c r="G1863" i="1"/>
  <c r="H1863" i="1" s="1"/>
  <c r="G1864" i="1"/>
  <c r="H1864" i="1" s="1"/>
  <c r="G1865" i="1"/>
  <c r="H1865" i="1" s="1"/>
  <c r="G1866" i="1"/>
  <c r="H1866" i="1" s="1"/>
  <c r="G1867" i="1"/>
  <c r="H1867" i="1" s="1"/>
  <c r="G1868" i="1"/>
  <c r="H1868" i="1" s="1"/>
  <c r="G1869" i="1"/>
  <c r="H1869" i="1" s="1"/>
  <c r="G1870" i="1"/>
  <c r="H1870" i="1" s="1"/>
  <c r="G1871" i="1"/>
  <c r="H1871" i="1" s="1"/>
  <c r="G1872" i="1"/>
  <c r="H1872" i="1" s="1"/>
  <c r="G1873" i="1"/>
  <c r="H1873" i="1" s="1"/>
  <c r="G1874" i="1"/>
  <c r="H1874" i="1" s="1"/>
  <c r="G1875" i="1"/>
  <c r="H1875" i="1" s="1"/>
  <c r="G1876" i="1"/>
  <c r="H1876" i="1" s="1"/>
  <c r="G1877" i="1"/>
  <c r="H1877" i="1" s="1"/>
  <c r="G1878" i="1"/>
  <c r="H1878" i="1" s="1"/>
  <c r="G1879" i="1"/>
  <c r="H1879" i="1" s="1"/>
  <c r="G1880" i="1"/>
  <c r="H1880" i="1" s="1"/>
  <c r="G1881" i="1"/>
  <c r="H1881" i="1" s="1"/>
  <c r="G1882" i="1"/>
  <c r="H1882" i="1" s="1"/>
  <c r="G1883" i="1"/>
  <c r="H1883" i="1" s="1"/>
  <c r="G1884" i="1"/>
  <c r="H1884" i="1" s="1"/>
  <c r="G1885" i="1"/>
  <c r="H1885" i="1" s="1"/>
  <c r="G1886" i="1"/>
  <c r="H1886" i="1" s="1"/>
  <c r="G1887" i="1"/>
  <c r="H1887" i="1" s="1"/>
  <c r="G1888" i="1"/>
  <c r="H1888" i="1" s="1"/>
  <c r="G1889" i="1"/>
  <c r="H1889" i="1" s="1"/>
  <c r="G1890" i="1"/>
  <c r="H1890" i="1" s="1"/>
  <c r="G1891" i="1"/>
  <c r="H1891" i="1" s="1"/>
  <c r="G1892" i="1"/>
  <c r="H1892" i="1" s="1"/>
  <c r="G1893" i="1"/>
  <c r="H1893" i="1" s="1"/>
  <c r="G1894" i="1"/>
  <c r="H1894" i="1" s="1"/>
  <c r="G1895" i="1"/>
  <c r="H1895" i="1" s="1"/>
  <c r="G1896" i="1"/>
  <c r="H1896" i="1" s="1"/>
  <c r="G1897" i="1"/>
  <c r="H1897" i="1" s="1"/>
  <c r="G1898" i="1"/>
  <c r="H1898" i="1" s="1"/>
  <c r="G1899" i="1"/>
  <c r="H1899" i="1" s="1"/>
  <c r="G1900" i="1"/>
  <c r="H1900" i="1" s="1"/>
  <c r="G1901" i="1"/>
  <c r="H1901" i="1" s="1"/>
  <c r="G1902" i="1"/>
  <c r="H1902" i="1" s="1"/>
  <c r="G1903" i="1"/>
  <c r="H1903" i="1" s="1"/>
  <c r="G1904" i="1"/>
  <c r="H1904" i="1" s="1"/>
  <c r="G1905" i="1"/>
  <c r="H1905" i="1" s="1"/>
  <c r="G1906" i="1"/>
  <c r="H1906" i="1" s="1"/>
  <c r="G1907" i="1"/>
  <c r="H1907" i="1" s="1"/>
  <c r="G1908" i="1"/>
  <c r="H1908" i="1" s="1"/>
  <c r="G1909" i="1"/>
  <c r="H1909" i="1" s="1"/>
  <c r="G1910" i="1"/>
  <c r="H1910" i="1" s="1"/>
  <c r="G1911" i="1"/>
  <c r="H1911" i="1" s="1"/>
  <c r="G1912" i="1"/>
  <c r="H1912" i="1" s="1"/>
  <c r="G1913" i="1"/>
  <c r="H1913" i="1" s="1"/>
  <c r="G1914" i="1"/>
  <c r="H1914" i="1" s="1"/>
  <c r="G1915" i="1"/>
  <c r="H1915" i="1" s="1"/>
  <c r="G1916" i="1"/>
  <c r="H1916" i="1" s="1"/>
  <c r="G1917" i="1"/>
  <c r="H1917" i="1" s="1"/>
  <c r="G1918" i="1"/>
  <c r="H1918" i="1" s="1"/>
  <c r="G1919" i="1"/>
  <c r="H1919" i="1" s="1"/>
  <c r="G1920" i="1"/>
  <c r="H1920" i="1" s="1"/>
  <c r="G1921" i="1"/>
  <c r="H1921" i="1" s="1"/>
  <c r="G1922" i="1"/>
  <c r="H1922" i="1" s="1"/>
  <c r="G1923" i="1"/>
  <c r="H1923" i="1" s="1"/>
  <c r="G1924" i="1"/>
  <c r="H1924" i="1" s="1"/>
  <c r="G1925" i="1"/>
  <c r="H1925" i="1" s="1"/>
  <c r="G1926" i="1"/>
  <c r="H1926" i="1" s="1"/>
  <c r="G1927" i="1"/>
  <c r="H1927" i="1" s="1"/>
  <c r="G1928" i="1"/>
  <c r="H1928" i="1" s="1"/>
  <c r="G1929" i="1"/>
  <c r="H1929" i="1" s="1"/>
  <c r="G1930" i="1"/>
  <c r="H1930" i="1" s="1"/>
  <c r="G1931" i="1"/>
  <c r="H1931" i="1" s="1"/>
  <c r="G1932" i="1"/>
  <c r="H1932" i="1" s="1"/>
  <c r="G1933" i="1"/>
  <c r="H1933" i="1" s="1"/>
  <c r="G1934" i="1"/>
  <c r="H1934" i="1" s="1"/>
  <c r="G1935" i="1"/>
  <c r="H1935" i="1" s="1"/>
  <c r="G1936" i="1"/>
  <c r="H1936" i="1" s="1"/>
  <c r="G1937" i="1"/>
  <c r="H1937" i="1" s="1"/>
  <c r="G1938" i="1"/>
  <c r="H1938" i="1" s="1"/>
  <c r="G1939" i="1"/>
  <c r="H1939" i="1" s="1"/>
  <c r="G1940" i="1"/>
  <c r="H1940" i="1" s="1"/>
  <c r="G1941" i="1"/>
  <c r="H1941" i="1" s="1"/>
  <c r="G1942" i="1"/>
  <c r="H1942" i="1" s="1"/>
  <c r="G1943" i="1"/>
  <c r="H1943" i="1" s="1"/>
  <c r="G1944" i="1"/>
  <c r="H1944" i="1" s="1"/>
  <c r="G1945" i="1"/>
  <c r="H1945" i="1" s="1"/>
  <c r="G1946" i="1"/>
  <c r="H1946" i="1" s="1"/>
  <c r="G1947" i="1"/>
  <c r="H1947" i="1" s="1"/>
  <c r="G1948" i="1"/>
  <c r="H1948" i="1" s="1"/>
  <c r="G1949" i="1"/>
  <c r="H1949" i="1" s="1"/>
  <c r="G1950" i="1"/>
  <c r="H1950" i="1" s="1"/>
  <c r="G1951" i="1"/>
  <c r="H1951" i="1" s="1"/>
  <c r="G1952" i="1"/>
  <c r="H1952" i="1" s="1"/>
  <c r="G1953" i="1"/>
  <c r="H1953" i="1" s="1"/>
  <c r="G1954" i="1"/>
  <c r="H1954" i="1" s="1"/>
  <c r="G1955" i="1"/>
  <c r="H1955" i="1" s="1"/>
  <c r="G1956" i="1"/>
  <c r="H1956" i="1" s="1"/>
  <c r="G1957" i="1"/>
  <c r="H1957" i="1" s="1"/>
  <c r="G1958" i="1"/>
  <c r="H1958" i="1" s="1"/>
  <c r="G1959" i="1"/>
  <c r="H1959" i="1" s="1"/>
  <c r="G1960" i="1"/>
  <c r="H1960" i="1" s="1"/>
  <c r="G1961" i="1"/>
  <c r="H1961" i="1" s="1"/>
  <c r="G1962" i="1"/>
  <c r="H1962" i="1" s="1"/>
  <c r="G1963" i="1"/>
  <c r="H1963" i="1" s="1"/>
  <c r="G1964" i="1"/>
  <c r="H1964" i="1" s="1"/>
  <c r="G1965" i="1"/>
  <c r="H1965" i="1" s="1"/>
  <c r="G1966" i="1"/>
  <c r="H1966" i="1" s="1"/>
  <c r="G1967" i="1"/>
  <c r="H1967" i="1" s="1"/>
  <c r="G1968" i="1"/>
  <c r="H1968" i="1" s="1"/>
  <c r="G1969" i="1"/>
  <c r="H1969" i="1" s="1"/>
  <c r="G1970" i="1"/>
  <c r="H1970" i="1" s="1"/>
  <c r="G1971" i="1"/>
  <c r="H1971" i="1" s="1"/>
  <c r="G1972" i="1"/>
  <c r="H1972" i="1" s="1"/>
  <c r="G1973" i="1"/>
  <c r="H1973" i="1" s="1"/>
  <c r="G1974" i="1"/>
  <c r="H1974" i="1" s="1"/>
  <c r="G1975" i="1"/>
  <c r="H1975" i="1" s="1"/>
  <c r="G1976" i="1"/>
  <c r="H1976" i="1" s="1"/>
  <c r="G1977" i="1"/>
  <c r="H1977" i="1" s="1"/>
  <c r="G1978" i="1"/>
  <c r="H1978" i="1" s="1"/>
  <c r="G1979" i="1"/>
  <c r="H1979" i="1" s="1"/>
  <c r="G1980" i="1"/>
  <c r="H1980" i="1" s="1"/>
  <c r="G1981" i="1"/>
  <c r="H1981" i="1" s="1"/>
  <c r="G1982" i="1"/>
  <c r="H1982" i="1" s="1"/>
  <c r="G1983" i="1"/>
  <c r="H1983" i="1" s="1"/>
  <c r="G1984" i="1"/>
  <c r="H1984" i="1" s="1"/>
  <c r="G1985" i="1"/>
  <c r="H1985" i="1" s="1"/>
  <c r="G1986" i="1"/>
  <c r="H1986" i="1" s="1"/>
  <c r="G1987" i="1"/>
  <c r="H1987" i="1" s="1"/>
  <c r="G1988" i="1"/>
  <c r="H1988" i="1" s="1"/>
  <c r="G1989" i="1"/>
  <c r="H1989" i="1" s="1"/>
  <c r="G1990" i="1"/>
  <c r="H1990" i="1" s="1"/>
  <c r="G1991" i="1"/>
  <c r="H1991" i="1" s="1"/>
  <c r="G1992" i="1"/>
  <c r="H1992" i="1" s="1"/>
  <c r="G1993" i="1"/>
  <c r="H1993" i="1" s="1"/>
  <c r="G1994" i="1"/>
  <c r="H1994" i="1" s="1"/>
  <c r="G1995" i="1"/>
  <c r="H1995" i="1" s="1"/>
  <c r="G1996" i="1"/>
  <c r="H1996" i="1" s="1"/>
  <c r="G1997" i="1"/>
  <c r="H1997" i="1" s="1"/>
  <c r="G1998" i="1"/>
  <c r="H1998" i="1" s="1"/>
  <c r="G1999" i="1"/>
  <c r="H1999" i="1" s="1"/>
  <c r="G2000" i="1"/>
  <c r="H2000" i="1" s="1"/>
  <c r="G2001" i="1"/>
  <c r="H2001" i="1" s="1"/>
  <c r="G2002" i="1"/>
  <c r="H2002" i="1" s="1"/>
  <c r="G2003" i="1"/>
  <c r="H2003" i="1" s="1"/>
  <c r="G2004" i="1"/>
  <c r="H2004" i="1" s="1"/>
  <c r="G2005" i="1"/>
  <c r="H2005" i="1" s="1"/>
  <c r="G2006" i="1"/>
  <c r="H2006" i="1" s="1"/>
  <c r="G2007" i="1"/>
  <c r="H2007" i="1" s="1"/>
  <c r="G2008" i="1"/>
  <c r="H2008" i="1" s="1"/>
  <c r="G2009" i="1"/>
  <c r="H2009" i="1" s="1"/>
  <c r="G2010" i="1"/>
  <c r="H2010" i="1" s="1"/>
  <c r="G2011" i="1"/>
  <c r="H2011" i="1" s="1"/>
  <c r="G2012" i="1"/>
  <c r="H2012" i="1" s="1"/>
  <c r="G2013" i="1"/>
  <c r="H2013" i="1" s="1"/>
  <c r="G2014" i="1"/>
  <c r="H2014" i="1" s="1"/>
  <c r="G2015" i="1"/>
  <c r="H2015" i="1" s="1"/>
  <c r="G2016" i="1"/>
  <c r="H2016" i="1" s="1"/>
  <c r="G2017" i="1"/>
  <c r="H2017" i="1" s="1"/>
  <c r="G2018" i="1"/>
  <c r="H2018" i="1" s="1"/>
  <c r="G2019" i="1"/>
  <c r="H2019" i="1" s="1"/>
  <c r="G2020" i="1"/>
  <c r="H2020" i="1" s="1"/>
  <c r="G2021" i="1"/>
  <c r="H2021" i="1" s="1"/>
  <c r="G2022" i="1"/>
  <c r="H2022" i="1" s="1"/>
  <c r="G2023" i="1"/>
  <c r="H2023" i="1" s="1"/>
  <c r="G2024" i="1"/>
  <c r="H2024" i="1" s="1"/>
  <c r="G2025" i="1"/>
  <c r="H2025" i="1" s="1"/>
  <c r="G2026" i="1"/>
  <c r="H2026" i="1" s="1"/>
  <c r="G2027" i="1"/>
  <c r="H2027" i="1" s="1"/>
  <c r="G2028" i="1"/>
  <c r="H2028" i="1" s="1"/>
  <c r="G2029" i="1"/>
  <c r="H2029" i="1" s="1"/>
  <c r="G2030" i="1"/>
  <c r="H2030" i="1" s="1"/>
  <c r="G2031" i="1"/>
  <c r="H2031" i="1" s="1"/>
  <c r="G2032" i="1"/>
  <c r="H2032" i="1" s="1"/>
  <c r="G2033" i="1"/>
  <c r="H2033" i="1" s="1"/>
  <c r="G2034" i="1"/>
  <c r="H2034" i="1" s="1"/>
  <c r="G2035" i="1"/>
  <c r="H2035" i="1" s="1"/>
  <c r="G2036" i="1"/>
  <c r="H2036" i="1" s="1"/>
  <c r="G2037" i="1"/>
  <c r="H2037" i="1" s="1"/>
  <c r="G2038" i="1"/>
  <c r="H2038" i="1" s="1"/>
  <c r="G2039" i="1"/>
  <c r="H2039" i="1" s="1"/>
  <c r="G2040" i="1"/>
  <c r="H2040" i="1" s="1"/>
  <c r="G2041" i="1"/>
  <c r="H2041" i="1" s="1"/>
  <c r="G2042" i="1"/>
  <c r="H2042" i="1" s="1"/>
  <c r="G2043" i="1"/>
  <c r="H2043" i="1" s="1"/>
  <c r="G2044" i="1"/>
  <c r="H2044" i="1" s="1"/>
  <c r="G2045" i="1"/>
  <c r="H2045" i="1" s="1"/>
  <c r="G2046" i="1"/>
  <c r="H2046" i="1" s="1"/>
  <c r="G2047" i="1"/>
  <c r="H2047" i="1" s="1"/>
  <c r="G2048" i="1"/>
  <c r="H2048" i="1" s="1"/>
  <c r="G2049" i="1"/>
  <c r="H2049" i="1" s="1"/>
  <c r="G2050" i="1"/>
  <c r="H2050" i="1" s="1"/>
  <c r="G2051" i="1"/>
  <c r="H2051" i="1" s="1"/>
  <c r="G2052" i="1"/>
  <c r="H2052" i="1" s="1"/>
  <c r="G2053" i="1"/>
  <c r="H2053" i="1" s="1"/>
  <c r="G2054" i="1"/>
  <c r="H2054" i="1" s="1"/>
  <c r="G2055" i="1"/>
  <c r="H2055" i="1" s="1"/>
  <c r="G2056" i="1"/>
  <c r="H2056" i="1" s="1"/>
  <c r="G2057" i="1"/>
  <c r="H2057" i="1" s="1"/>
  <c r="G2058" i="1"/>
  <c r="H2058" i="1" s="1"/>
  <c r="G2059" i="1"/>
  <c r="H2059" i="1" s="1"/>
  <c r="G2060" i="1"/>
  <c r="H2060" i="1" s="1"/>
  <c r="G2061" i="1"/>
  <c r="H2061" i="1" s="1"/>
  <c r="G2062" i="1"/>
  <c r="H2062" i="1" s="1"/>
  <c r="G2063" i="1"/>
  <c r="H2063" i="1" s="1"/>
  <c r="G2064" i="1"/>
  <c r="H2064" i="1" s="1"/>
  <c r="G2065" i="1"/>
  <c r="H2065" i="1" s="1"/>
  <c r="G2066" i="1"/>
  <c r="H2066" i="1" s="1"/>
  <c r="G2067" i="1"/>
  <c r="H2067" i="1" s="1"/>
  <c r="G2068" i="1"/>
  <c r="H2068" i="1" s="1"/>
  <c r="G2069" i="1"/>
  <c r="H2069" i="1" s="1"/>
  <c r="G2070" i="1"/>
  <c r="H2070" i="1" s="1"/>
  <c r="G2071" i="1"/>
  <c r="H2071" i="1" s="1"/>
  <c r="G2072" i="1"/>
  <c r="H2072" i="1" s="1"/>
  <c r="G2073" i="1"/>
  <c r="H2073" i="1" s="1"/>
  <c r="G2074" i="1"/>
  <c r="H2074" i="1" s="1"/>
  <c r="G2075" i="1"/>
  <c r="H2075" i="1" s="1"/>
  <c r="G2076" i="1"/>
  <c r="H2076" i="1" s="1"/>
  <c r="G2077" i="1"/>
  <c r="H2077" i="1" s="1"/>
  <c r="G2078" i="1"/>
  <c r="H2078" i="1" s="1"/>
  <c r="G2079" i="1"/>
  <c r="H2079" i="1" s="1"/>
  <c r="G2080" i="1"/>
  <c r="H2080" i="1" s="1"/>
  <c r="G2081" i="1"/>
  <c r="H2081" i="1" s="1"/>
  <c r="G2082" i="1"/>
  <c r="H2082" i="1" s="1"/>
  <c r="G2083" i="1"/>
  <c r="H2083" i="1" s="1"/>
  <c r="G2084" i="1"/>
  <c r="H2084" i="1" s="1"/>
  <c r="G2085" i="1"/>
  <c r="H2085" i="1" s="1"/>
  <c r="G2086" i="1"/>
  <c r="H2086" i="1" s="1"/>
  <c r="G2087" i="1"/>
  <c r="H2087" i="1" s="1"/>
  <c r="G2088" i="1"/>
  <c r="H2088" i="1" s="1"/>
  <c r="G2089" i="1"/>
  <c r="H2089" i="1" s="1"/>
  <c r="G2090" i="1"/>
  <c r="H2090" i="1" s="1"/>
  <c r="G2091" i="1"/>
  <c r="H2091" i="1" s="1"/>
  <c r="G2092" i="1"/>
  <c r="H2092" i="1" s="1"/>
  <c r="G2093" i="1"/>
  <c r="H2093" i="1" s="1"/>
  <c r="G2094" i="1"/>
  <c r="H2094" i="1" s="1"/>
  <c r="G2095" i="1"/>
  <c r="H2095" i="1" s="1"/>
  <c r="G2096" i="1"/>
  <c r="H2096" i="1" s="1"/>
  <c r="G2097" i="1"/>
  <c r="H2097" i="1" s="1"/>
  <c r="G2098" i="1"/>
  <c r="H2098" i="1" s="1"/>
  <c r="G2099" i="1"/>
  <c r="H2099" i="1" s="1"/>
  <c r="G2100" i="1"/>
  <c r="H2100" i="1" s="1"/>
  <c r="G2101" i="1"/>
  <c r="H2101" i="1" s="1"/>
  <c r="G2102" i="1"/>
  <c r="H2102" i="1" s="1"/>
  <c r="G2103" i="1"/>
  <c r="H2103" i="1" s="1"/>
  <c r="G2104" i="1"/>
  <c r="H2104" i="1" s="1"/>
  <c r="G2105" i="1"/>
  <c r="H2105" i="1" s="1"/>
  <c r="G2106" i="1"/>
  <c r="H2106" i="1" s="1"/>
  <c r="G2107" i="1"/>
  <c r="H2107" i="1" s="1"/>
  <c r="G2108" i="1"/>
  <c r="H2108" i="1" s="1"/>
  <c r="G2109" i="1"/>
  <c r="H2109" i="1" s="1"/>
  <c r="G2110" i="1"/>
  <c r="H2110" i="1" s="1"/>
  <c r="G2111" i="1"/>
  <c r="H2111" i="1" s="1"/>
  <c r="G2112" i="1"/>
  <c r="H2112" i="1" s="1"/>
  <c r="G2113" i="1"/>
  <c r="H2113" i="1" s="1"/>
  <c r="G2114" i="1"/>
  <c r="H2114" i="1" s="1"/>
  <c r="G2115" i="1"/>
  <c r="H2115" i="1" s="1"/>
  <c r="G2116" i="1"/>
  <c r="H2116" i="1" s="1"/>
  <c r="G2117" i="1"/>
  <c r="H2117" i="1" s="1"/>
  <c r="G2118" i="1"/>
  <c r="H2118" i="1" s="1"/>
  <c r="G2119" i="1"/>
  <c r="H2119" i="1" s="1"/>
  <c r="G2120" i="1"/>
  <c r="H2120" i="1" s="1"/>
  <c r="G2121" i="1"/>
  <c r="H2121" i="1" s="1"/>
  <c r="G2122" i="1"/>
  <c r="H2122" i="1" s="1"/>
  <c r="G2123" i="1"/>
  <c r="H2123" i="1" s="1"/>
  <c r="G2124" i="1"/>
  <c r="H2124" i="1" s="1"/>
  <c r="G2125" i="1"/>
  <c r="H2125" i="1" s="1"/>
  <c r="G2126" i="1"/>
  <c r="H2126" i="1" s="1"/>
  <c r="G2127" i="1"/>
  <c r="H2127" i="1" s="1"/>
  <c r="G2128" i="1"/>
  <c r="H2128" i="1" s="1"/>
  <c r="G2129" i="1"/>
  <c r="H2129" i="1" s="1"/>
  <c r="G2130" i="1"/>
  <c r="H2130" i="1" s="1"/>
  <c r="G2131" i="1"/>
  <c r="H2131" i="1" s="1"/>
  <c r="G2132" i="1"/>
  <c r="H2132" i="1" s="1"/>
  <c r="G2133" i="1"/>
  <c r="H2133" i="1" s="1"/>
  <c r="G2134" i="1"/>
  <c r="H2134" i="1" s="1"/>
  <c r="G2135" i="1"/>
  <c r="H2135" i="1" s="1"/>
  <c r="G2136" i="1"/>
  <c r="H2136" i="1" s="1"/>
  <c r="G2137" i="1"/>
  <c r="H2137" i="1" s="1"/>
  <c r="G2138" i="1"/>
  <c r="H2138" i="1" s="1"/>
  <c r="G2139" i="1"/>
  <c r="H2139" i="1" s="1"/>
  <c r="G2140" i="1"/>
  <c r="H2140" i="1" s="1"/>
  <c r="G2141" i="1"/>
  <c r="H2141" i="1" s="1"/>
  <c r="G2142" i="1"/>
  <c r="H2142" i="1" s="1"/>
  <c r="G2143" i="1"/>
  <c r="H2143" i="1" s="1"/>
  <c r="G2144" i="1"/>
  <c r="H2144" i="1" s="1"/>
  <c r="G2145" i="1"/>
  <c r="H2145" i="1" s="1"/>
  <c r="G2146" i="1"/>
  <c r="H2146" i="1" s="1"/>
  <c r="G2147" i="1"/>
  <c r="H2147" i="1" s="1"/>
  <c r="G2148" i="1"/>
  <c r="H2148" i="1" s="1"/>
  <c r="G2149" i="1"/>
  <c r="H2149" i="1" s="1"/>
  <c r="G2150" i="1"/>
  <c r="H2150" i="1" s="1"/>
  <c r="G2151" i="1"/>
  <c r="H2151" i="1" s="1"/>
  <c r="G2152" i="1"/>
  <c r="H2152" i="1" s="1"/>
  <c r="G2153" i="1"/>
  <c r="H2153" i="1" s="1"/>
  <c r="G2154" i="1"/>
  <c r="H2154" i="1" s="1"/>
  <c r="G2155" i="1"/>
  <c r="H2155" i="1" s="1"/>
  <c r="G2156" i="1"/>
  <c r="H2156" i="1" s="1"/>
  <c r="G2157" i="1"/>
  <c r="H2157" i="1" s="1"/>
  <c r="G2158" i="1"/>
  <c r="H2158" i="1" s="1"/>
  <c r="G2159" i="1"/>
  <c r="H2159" i="1" s="1"/>
  <c r="G2160" i="1"/>
  <c r="H2160" i="1" s="1"/>
  <c r="G2161" i="1"/>
  <c r="H2161" i="1" s="1"/>
  <c r="G2162" i="1"/>
  <c r="H2162" i="1" s="1"/>
  <c r="G2163" i="1"/>
  <c r="H2163" i="1" s="1"/>
  <c r="G2164" i="1"/>
  <c r="H2164" i="1" s="1"/>
  <c r="G2165" i="1"/>
  <c r="H2165" i="1" s="1"/>
  <c r="G2166" i="1"/>
  <c r="H2166" i="1" s="1"/>
  <c r="G2167" i="1"/>
  <c r="H2167" i="1" s="1"/>
  <c r="G2168" i="1"/>
  <c r="H2168" i="1" s="1"/>
  <c r="G2169" i="1"/>
  <c r="H2169" i="1" s="1"/>
  <c r="G2170" i="1"/>
  <c r="H2170" i="1" s="1"/>
  <c r="G2171" i="1"/>
  <c r="H2171" i="1" s="1"/>
  <c r="G2172" i="1"/>
  <c r="H2172" i="1" s="1"/>
  <c r="G2173" i="1"/>
  <c r="H2173" i="1" s="1"/>
  <c r="G2174" i="1"/>
  <c r="H2174" i="1" s="1"/>
  <c r="G2175" i="1"/>
  <c r="H2175" i="1" s="1"/>
  <c r="G2176" i="1"/>
  <c r="H2176" i="1" s="1"/>
  <c r="G2177" i="1"/>
  <c r="H2177" i="1" s="1"/>
  <c r="G2178" i="1"/>
  <c r="H2178" i="1" s="1"/>
  <c r="G2179" i="1"/>
  <c r="H2179" i="1" s="1"/>
  <c r="G2180" i="1"/>
  <c r="H2180" i="1" s="1"/>
  <c r="G2181" i="1"/>
  <c r="H2181" i="1" s="1"/>
  <c r="G2182" i="1"/>
  <c r="H2182" i="1" s="1"/>
  <c r="G2183" i="1"/>
  <c r="H2183" i="1" s="1"/>
  <c r="G2184" i="1"/>
  <c r="H2184" i="1" s="1"/>
  <c r="G2185" i="1"/>
  <c r="H2185" i="1" s="1"/>
  <c r="G2186" i="1"/>
  <c r="H2186" i="1" s="1"/>
  <c r="G2187" i="1"/>
  <c r="H2187" i="1" s="1"/>
  <c r="G2188" i="1"/>
  <c r="H2188" i="1" s="1"/>
  <c r="G2189" i="1"/>
  <c r="H2189" i="1" s="1"/>
  <c r="G2190" i="1"/>
  <c r="H2190" i="1" s="1"/>
  <c r="G2191" i="1"/>
  <c r="H2191" i="1" s="1"/>
  <c r="G2192" i="1"/>
  <c r="H2192" i="1" s="1"/>
  <c r="G2193" i="1"/>
  <c r="H2193" i="1" s="1"/>
  <c r="G2194" i="1"/>
  <c r="H2194" i="1" s="1"/>
  <c r="G2195" i="1"/>
  <c r="H2195" i="1" s="1"/>
  <c r="G2196" i="1"/>
  <c r="H2196" i="1" s="1"/>
  <c r="G2197" i="1"/>
  <c r="H2197" i="1" s="1"/>
  <c r="G2198" i="1"/>
  <c r="H2198" i="1" s="1"/>
  <c r="G2199" i="1"/>
  <c r="H2199" i="1" s="1"/>
  <c r="G2200" i="1"/>
  <c r="H2200" i="1" s="1"/>
  <c r="G2201" i="1"/>
  <c r="H2201" i="1" s="1"/>
  <c r="G2202" i="1"/>
  <c r="H2202" i="1" s="1"/>
  <c r="G2203" i="1"/>
  <c r="H2203" i="1" s="1"/>
  <c r="G2204" i="1"/>
  <c r="H2204" i="1" s="1"/>
  <c r="G2205" i="1"/>
  <c r="H2205" i="1" s="1"/>
  <c r="G2206" i="1"/>
  <c r="H2206" i="1" s="1"/>
  <c r="G2207" i="1"/>
  <c r="H2207" i="1" s="1"/>
  <c r="G2208" i="1"/>
  <c r="H2208" i="1" s="1"/>
  <c r="G2209" i="1"/>
  <c r="H2209" i="1" s="1"/>
  <c r="G2210" i="1"/>
  <c r="H2210" i="1" s="1"/>
  <c r="G2211" i="1"/>
  <c r="H2211" i="1" s="1"/>
  <c r="G2212" i="1"/>
  <c r="H2212" i="1" s="1"/>
  <c r="G2213" i="1"/>
  <c r="H2213" i="1" s="1"/>
  <c r="G2214" i="1"/>
  <c r="H2214" i="1" s="1"/>
  <c r="G2215" i="1"/>
  <c r="H2215" i="1" s="1"/>
  <c r="G2216" i="1"/>
  <c r="H2216" i="1" s="1"/>
  <c r="G2217" i="1"/>
  <c r="H2217" i="1" s="1"/>
  <c r="G2218" i="1"/>
  <c r="H2218" i="1" s="1"/>
  <c r="G2219" i="1"/>
  <c r="H2219" i="1" s="1"/>
  <c r="G2220" i="1"/>
  <c r="H2220" i="1" s="1"/>
  <c r="G2221" i="1"/>
  <c r="H2221" i="1" s="1"/>
  <c r="G2222" i="1"/>
  <c r="H2222" i="1" s="1"/>
  <c r="G2223" i="1"/>
  <c r="H2223" i="1" s="1"/>
  <c r="G2224" i="1"/>
  <c r="H2224" i="1" s="1"/>
  <c r="G2225" i="1"/>
  <c r="H2225" i="1" s="1"/>
  <c r="G2226" i="1"/>
  <c r="H2226" i="1" s="1"/>
  <c r="G2227" i="1"/>
  <c r="H2227" i="1" s="1"/>
  <c r="G2228" i="1"/>
  <c r="H2228" i="1" s="1"/>
  <c r="G2229" i="1"/>
  <c r="H2229" i="1" s="1"/>
  <c r="G2230" i="1"/>
  <c r="H2230" i="1" s="1"/>
  <c r="G2231" i="1"/>
  <c r="H2231" i="1" s="1"/>
  <c r="G2232" i="1"/>
  <c r="H2232" i="1" s="1"/>
  <c r="G2233" i="1"/>
  <c r="H2233" i="1" s="1"/>
  <c r="G2234" i="1"/>
  <c r="H2234" i="1" s="1"/>
  <c r="G2235" i="1"/>
  <c r="H2235" i="1" s="1"/>
  <c r="G2236" i="1"/>
  <c r="H2236" i="1" s="1"/>
  <c r="G2237" i="1"/>
  <c r="H2237" i="1" s="1"/>
  <c r="G2238" i="1"/>
  <c r="H2238" i="1" s="1"/>
  <c r="G2239" i="1"/>
  <c r="H2239" i="1" s="1"/>
  <c r="G2240" i="1"/>
  <c r="H2240" i="1" s="1"/>
  <c r="G2241" i="1"/>
  <c r="H2241" i="1" s="1"/>
  <c r="G2242" i="1"/>
  <c r="H2242" i="1" s="1"/>
  <c r="G2243" i="1"/>
  <c r="H2243" i="1" s="1"/>
  <c r="G2244" i="1"/>
  <c r="H2244" i="1" s="1"/>
  <c r="G2245" i="1"/>
  <c r="H2245" i="1" s="1"/>
  <c r="G2246" i="1"/>
  <c r="H2246" i="1" s="1"/>
  <c r="G2247" i="1"/>
  <c r="H2247" i="1" s="1"/>
  <c r="G2248" i="1"/>
  <c r="H2248" i="1" s="1"/>
  <c r="G2249" i="1"/>
  <c r="H2249" i="1" s="1"/>
  <c r="G2250" i="1"/>
  <c r="H2250" i="1" s="1"/>
  <c r="G2251" i="1"/>
  <c r="H2251" i="1" s="1"/>
  <c r="G2252" i="1"/>
  <c r="H2252" i="1" s="1"/>
  <c r="G2253" i="1"/>
  <c r="H2253" i="1" s="1"/>
  <c r="G2254" i="1"/>
  <c r="H2254" i="1" s="1"/>
  <c r="G2255" i="1"/>
  <c r="H2255" i="1" s="1"/>
  <c r="G2256" i="1"/>
  <c r="H2256" i="1" s="1"/>
  <c r="G2257" i="1"/>
  <c r="H2257" i="1" s="1"/>
  <c r="G2258" i="1"/>
  <c r="H2258" i="1" s="1"/>
  <c r="G2259" i="1"/>
  <c r="H2259" i="1" s="1"/>
  <c r="G2260" i="1"/>
  <c r="H2260" i="1" s="1"/>
  <c r="G2261" i="1"/>
  <c r="H2261" i="1" s="1"/>
  <c r="G2262" i="1"/>
  <c r="H2262" i="1" s="1"/>
  <c r="G2263" i="1"/>
  <c r="H2263" i="1" s="1"/>
  <c r="G2264" i="1"/>
  <c r="H2264" i="1" s="1"/>
  <c r="G2265" i="1"/>
  <c r="H2265" i="1" s="1"/>
  <c r="G2266" i="1"/>
  <c r="H2266" i="1" s="1"/>
  <c r="G2267" i="1"/>
  <c r="H2267" i="1" s="1"/>
  <c r="G2268" i="1"/>
  <c r="H2268" i="1" s="1"/>
  <c r="G2269" i="1"/>
  <c r="H2269" i="1" s="1"/>
  <c r="G2270" i="1"/>
  <c r="H2270" i="1" s="1"/>
  <c r="G2271" i="1"/>
  <c r="H2271" i="1" s="1"/>
  <c r="G2272" i="1"/>
  <c r="H2272" i="1" s="1"/>
  <c r="G2273" i="1"/>
  <c r="H2273" i="1" s="1"/>
  <c r="G2274" i="1"/>
  <c r="H2274" i="1" s="1"/>
  <c r="G2275" i="1"/>
  <c r="H2275" i="1" s="1"/>
  <c r="G2276" i="1"/>
  <c r="H2276" i="1" s="1"/>
  <c r="G2277" i="1"/>
  <c r="H2277" i="1" s="1"/>
  <c r="G2278" i="1"/>
  <c r="H2278" i="1" s="1"/>
  <c r="G2279" i="1"/>
  <c r="H2279" i="1" s="1"/>
  <c r="G2280" i="1"/>
  <c r="H2280" i="1" s="1"/>
  <c r="G2281" i="1"/>
  <c r="H2281" i="1" s="1"/>
  <c r="G2282" i="1"/>
  <c r="H2282" i="1" s="1"/>
  <c r="G2283" i="1"/>
  <c r="H2283" i="1" s="1"/>
  <c r="G2284" i="1"/>
  <c r="H2284" i="1" s="1"/>
  <c r="G2285" i="1"/>
  <c r="H2285" i="1" s="1"/>
  <c r="G2286" i="1"/>
  <c r="H2286" i="1" s="1"/>
  <c r="G2287" i="1"/>
  <c r="H2287" i="1" s="1"/>
  <c r="G2288" i="1"/>
  <c r="H2288" i="1" s="1"/>
  <c r="G2289" i="1"/>
  <c r="H2289" i="1" s="1"/>
  <c r="G2290" i="1"/>
  <c r="H2290" i="1" s="1"/>
  <c r="G2291" i="1"/>
  <c r="H2291" i="1" s="1"/>
  <c r="G2292" i="1"/>
  <c r="H2292" i="1" s="1"/>
  <c r="G2293" i="1"/>
  <c r="H2293" i="1" s="1"/>
  <c r="G2294" i="1"/>
  <c r="H2294" i="1" s="1"/>
  <c r="G2295" i="1"/>
  <c r="H2295" i="1" s="1"/>
  <c r="G2296" i="1"/>
  <c r="H2296" i="1" s="1"/>
  <c r="G2297" i="1"/>
  <c r="H2297" i="1" s="1"/>
  <c r="G2298" i="1"/>
  <c r="H2298" i="1" s="1"/>
  <c r="G2299" i="1"/>
  <c r="H2299" i="1" s="1"/>
  <c r="G2300" i="1"/>
  <c r="H2300" i="1" s="1"/>
  <c r="G2301" i="1"/>
  <c r="H2301" i="1" s="1"/>
  <c r="G2302" i="1"/>
  <c r="H2302" i="1" s="1"/>
  <c r="G2303" i="1"/>
  <c r="H2303" i="1" s="1"/>
  <c r="G2304" i="1"/>
  <c r="H2304" i="1" s="1"/>
  <c r="G2305" i="1"/>
  <c r="H2305" i="1" s="1"/>
  <c r="G2306" i="1"/>
  <c r="H2306" i="1" s="1"/>
  <c r="G2307" i="1"/>
  <c r="H2307" i="1" s="1"/>
  <c r="G2308" i="1"/>
  <c r="H2308" i="1" s="1"/>
  <c r="G2309" i="1"/>
  <c r="H2309" i="1" s="1"/>
  <c r="G2310" i="1"/>
  <c r="H2310" i="1" s="1"/>
  <c r="G2311" i="1"/>
  <c r="H2311" i="1" s="1"/>
  <c r="G2312" i="1"/>
  <c r="H2312" i="1" s="1"/>
  <c r="G2313" i="1"/>
  <c r="H2313" i="1" s="1"/>
  <c r="G2314" i="1"/>
  <c r="H2314" i="1" s="1"/>
  <c r="G2315" i="1"/>
  <c r="H2315" i="1" s="1"/>
  <c r="G2316" i="1"/>
  <c r="H2316" i="1" s="1"/>
  <c r="G2317" i="1"/>
  <c r="H2317" i="1" s="1"/>
  <c r="G2318" i="1"/>
  <c r="H2318" i="1" s="1"/>
  <c r="G2319" i="1"/>
  <c r="H2319" i="1" s="1"/>
  <c r="G2320" i="1"/>
  <c r="H2320" i="1" s="1"/>
  <c r="G2321" i="1"/>
  <c r="H2321" i="1" s="1"/>
  <c r="G2322" i="1"/>
  <c r="H2322" i="1" s="1"/>
  <c r="G2323" i="1"/>
  <c r="H2323" i="1" s="1"/>
  <c r="G2324" i="1"/>
  <c r="H2324" i="1" s="1"/>
  <c r="G2325" i="1"/>
  <c r="H2325" i="1" s="1"/>
  <c r="G2326" i="1"/>
  <c r="H2326" i="1" s="1"/>
  <c r="G2327" i="1"/>
  <c r="H2327" i="1" s="1"/>
  <c r="G2328" i="1"/>
  <c r="H2328" i="1" s="1"/>
  <c r="G2329" i="1"/>
  <c r="H2329" i="1" s="1"/>
  <c r="G2330" i="1"/>
  <c r="H2330" i="1" s="1"/>
  <c r="G2331" i="1"/>
  <c r="H2331" i="1" s="1"/>
  <c r="G2332" i="1"/>
  <c r="H2332" i="1" s="1"/>
  <c r="G2333" i="1"/>
  <c r="H2333" i="1" s="1"/>
  <c r="G2334" i="1"/>
  <c r="H2334" i="1" s="1"/>
  <c r="G2335" i="1"/>
  <c r="H2335" i="1" s="1"/>
  <c r="G2336" i="1"/>
  <c r="H2336" i="1" s="1"/>
  <c r="G2337" i="1"/>
  <c r="H2337" i="1" s="1"/>
  <c r="G2338" i="1"/>
  <c r="H2338" i="1" s="1"/>
  <c r="G2339" i="1"/>
  <c r="H2339" i="1" s="1"/>
  <c r="G2340" i="1"/>
  <c r="H2340" i="1" s="1"/>
  <c r="G2341" i="1"/>
  <c r="H2341" i="1" s="1"/>
  <c r="G2342" i="1"/>
  <c r="H2342" i="1" s="1"/>
  <c r="G2343" i="1"/>
  <c r="H2343" i="1" s="1"/>
  <c r="G2344" i="1"/>
  <c r="H2344" i="1" s="1"/>
  <c r="G2345" i="1"/>
  <c r="H2345" i="1" s="1"/>
  <c r="G2346" i="1"/>
  <c r="H2346" i="1" s="1"/>
  <c r="G2347" i="1"/>
  <c r="H2347" i="1" s="1"/>
  <c r="G2348" i="1"/>
  <c r="H2348" i="1" s="1"/>
  <c r="G2349" i="1"/>
  <c r="H2349" i="1" s="1"/>
  <c r="G2350" i="1"/>
  <c r="H2350" i="1" s="1"/>
  <c r="G2351" i="1"/>
  <c r="H2351" i="1" s="1"/>
  <c r="G2352" i="1"/>
  <c r="H2352" i="1" s="1"/>
  <c r="G2353" i="1"/>
  <c r="H2353" i="1" s="1"/>
  <c r="G2354" i="1"/>
  <c r="H2354" i="1" s="1"/>
  <c r="G2355" i="1"/>
  <c r="H2355" i="1" s="1"/>
  <c r="G2356" i="1"/>
  <c r="H2356" i="1" s="1"/>
  <c r="G2357" i="1"/>
  <c r="H2357" i="1" s="1"/>
  <c r="G2358" i="1"/>
  <c r="H2358" i="1" s="1"/>
  <c r="G2359" i="1"/>
  <c r="H2359" i="1" s="1"/>
  <c r="G2360" i="1"/>
  <c r="H2360" i="1" s="1"/>
  <c r="G2361" i="1"/>
  <c r="H2361" i="1" s="1"/>
  <c r="G2362" i="1"/>
  <c r="H2362" i="1" s="1"/>
  <c r="G2363" i="1"/>
  <c r="H2363" i="1" s="1"/>
  <c r="G2364" i="1"/>
  <c r="H2364" i="1" s="1"/>
  <c r="G2365" i="1"/>
  <c r="H2365" i="1" s="1"/>
  <c r="G2366" i="1"/>
  <c r="H2366" i="1" s="1"/>
  <c r="G2367" i="1"/>
  <c r="H2367" i="1" s="1"/>
  <c r="G2368" i="1"/>
  <c r="H2368" i="1" s="1"/>
  <c r="G2369" i="1"/>
  <c r="H2369" i="1" s="1"/>
  <c r="G2370" i="1"/>
  <c r="H2370" i="1" s="1"/>
  <c r="G2371" i="1"/>
  <c r="H2371" i="1" s="1"/>
  <c r="G2372" i="1"/>
  <c r="H2372" i="1" s="1"/>
  <c r="G2373" i="1"/>
  <c r="H2373" i="1" s="1"/>
  <c r="G2374" i="1"/>
  <c r="H2374" i="1" s="1"/>
  <c r="G2375" i="1"/>
  <c r="H2375" i="1" s="1"/>
  <c r="G2376" i="1"/>
  <c r="H2376" i="1" s="1"/>
  <c r="G2377" i="1"/>
  <c r="H2377" i="1" s="1"/>
  <c r="G2378" i="1"/>
  <c r="H2378" i="1" s="1"/>
  <c r="G2379" i="1"/>
  <c r="H2379" i="1" s="1"/>
  <c r="G2380" i="1"/>
  <c r="H2380" i="1" s="1"/>
  <c r="G2381" i="1"/>
  <c r="H2381" i="1" s="1"/>
  <c r="G2382" i="1"/>
  <c r="H2382" i="1" s="1"/>
  <c r="G2383" i="1"/>
  <c r="H2383" i="1" s="1"/>
  <c r="G2384" i="1"/>
  <c r="H2384" i="1" s="1"/>
  <c r="G2385" i="1"/>
  <c r="H2385" i="1" s="1"/>
  <c r="G2386" i="1"/>
  <c r="H2386" i="1" s="1"/>
  <c r="G2387" i="1"/>
  <c r="H2387" i="1" s="1"/>
  <c r="G2388" i="1"/>
  <c r="H2388" i="1" s="1"/>
  <c r="G2389" i="1"/>
  <c r="H2389" i="1" s="1"/>
  <c r="G2390" i="1"/>
  <c r="H2390" i="1" s="1"/>
  <c r="G2391" i="1"/>
  <c r="H2391" i="1" s="1"/>
  <c r="G2392" i="1"/>
  <c r="H2392" i="1" s="1"/>
  <c r="G2393" i="1"/>
  <c r="H2393" i="1" s="1"/>
  <c r="G2394" i="1"/>
  <c r="H2394" i="1" s="1"/>
  <c r="G2395" i="1"/>
  <c r="H2395" i="1" s="1"/>
  <c r="G2396" i="1"/>
  <c r="H2396" i="1" s="1"/>
  <c r="G2397" i="1"/>
  <c r="H2397" i="1" s="1"/>
  <c r="G2398" i="1"/>
  <c r="H2398" i="1" s="1"/>
  <c r="G2399" i="1"/>
  <c r="H2399" i="1" s="1"/>
  <c r="G2400" i="1"/>
  <c r="H2400" i="1" s="1"/>
  <c r="G2401" i="1"/>
  <c r="H2401" i="1" s="1"/>
  <c r="G2402" i="1"/>
  <c r="H2402" i="1" s="1"/>
  <c r="G2403" i="1"/>
  <c r="H2403" i="1" s="1"/>
  <c r="G2404" i="1"/>
  <c r="H2404" i="1" s="1"/>
  <c r="G2405" i="1"/>
  <c r="H2405" i="1" s="1"/>
  <c r="G2406" i="1"/>
  <c r="H2406" i="1" s="1"/>
  <c r="G2407" i="1"/>
  <c r="H2407" i="1" s="1"/>
  <c r="G2408" i="1"/>
  <c r="H2408" i="1" s="1"/>
  <c r="G2409" i="1"/>
  <c r="H2409" i="1" s="1"/>
  <c r="G2410" i="1"/>
  <c r="H2410" i="1" s="1"/>
  <c r="G2411" i="1"/>
  <c r="H2411" i="1" s="1"/>
  <c r="G2412" i="1"/>
  <c r="H2412" i="1" s="1"/>
  <c r="G2413" i="1"/>
  <c r="H2413" i="1" s="1"/>
  <c r="G2414" i="1"/>
  <c r="H2414" i="1" s="1"/>
  <c r="G2415" i="1"/>
  <c r="H2415" i="1" s="1"/>
  <c r="G2416" i="1"/>
  <c r="H2416" i="1" s="1"/>
  <c r="G2417" i="1"/>
  <c r="H2417" i="1" s="1"/>
  <c r="G2418" i="1"/>
  <c r="H2418" i="1" s="1"/>
  <c r="G2419" i="1"/>
  <c r="H2419" i="1" s="1"/>
  <c r="G2420" i="1"/>
  <c r="H2420" i="1" s="1"/>
  <c r="G2421" i="1"/>
  <c r="H2421" i="1" s="1"/>
  <c r="G2422" i="1"/>
  <c r="H2422" i="1" s="1"/>
  <c r="G2423" i="1"/>
  <c r="H2423" i="1" s="1"/>
  <c r="G2424" i="1"/>
  <c r="H2424" i="1" s="1"/>
  <c r="G2425" i="1"/>
  <c r="H2425" i="1" s="1"/>
  <c r="G2426" i="1"/>
  <c r="H2426" i="1" s="1"/>
  <c r="G2427" i="1"/>
  <c r="H2427" i="1" s="1"/>
  <c r="G2428" i="1"/>
  <c r="H2428" i="1" s="1"/>
  <c r="G2429" i="1"/>
  <c r="H2429" i="1" s="1"/>
  <c r="G2430" i="1"/>
  <c r="H2430" i="1" s="1"/>
  <c r="G2431" i="1"/>
  <c r="H2431" i="1" s="1"/>
  <c r="G2432" i="1"/>
  <c r="H2432" i="1" s="1"/>
  <c r="G2433" i="1"/>
  <c r="H2433" i="1" s="1"/>
  <c r="G2434" i="1"/>
  <c r="H2434" i="1" s="1"/>
  <c r="G2435" i="1"/>
  <c r="H2435" i="1" s="1"/>
  <c r="G2436" i="1"/>
  <c r="H2436" i="1" s="1"/>
  <c r="G2437" i="1"/>
  <c r="H2437" i="1" s="1"/>
  <c r="G2438" i="1"/>
  <c r="H2438" i="1" s="1"/>
  <c r="G2439" i="1"/>
  <c r="H2439" i="1" s="1"/>
  <c r="G2440" i="1"/>
  <c r="H2440" i="1" s="1"/>
  <c r="G2441" i="1"/>
  <c r="H2441" i="1" s="1"/>
  <c r="G2442" i="1"/>
  <c r="H2442" i="1" s="1"/>
  <c r="G2443" i="1"/>
  <c r="H2443" i="1" s="1"/>
  <c r="G2444" i="1"/>
  <c r="H2444" i="1" s="1"/>
  <c r="G2445" i="1"/>
  <c r="H2445" i="1" s="1"/>
  <c r="G2446" i="1"/>
  <c r="H2446" i="1" s="1"/>
  <c r="G2447" i="1"/>
  <c r="H2447" i="1" s="1"/>
  <c r="G2448" i="1"/>
  <c r="H2448" i="1" s="1"/>
  <c r="G2449" i="1"/>
  <c r="H2449" i="1" s="1"/>
  <c r="G2450" i="1"/>
  <c r="H2450" i="1" s="1"/>
  <c r="G2451" i="1"/>
  <c r="H2451" i="1" s="1"/>
  <c r="G2452" i="1"/>
  <c r="H2452" i="1" s="1"/>
  <c r="G2453" i="1"/>
  <c r="H2453" i="1" s="1"/>
  <c r="G2454" i="1"/>
  <c r="H2454" i="1" s="1"/>
  <c r="G2455" i="1"/>
  <c r="H2455" i="1" s="1"/>
  <c r="G2456" i="1"/>
  <c r="H2456" i="1" s="1"/>
  <c r="G2457" i="1"/>
  <c r="H2457" i="1" s="1"/>
  <c r="G2458" i="1"/>
  <c r="H2458" i="1" s="1"/>
  <c r="G2459" i="1"/>
  <c r="H2459" i="1" s="1"/>
  <c r="G2460" i="1"/>
  <c r="H2460" i="1" s="1"/>
  <c r="G2461" i="1"/>
  <c r="H2461" i="1" s="1"/>
  <c r="G2462" i="1"/>
  <c r="H2462" i="1" s="1"/>
  <c r="G2463" i="1"/>
  <c r="H2463" i="1" s="1"/>
  <c r="G2464" i="1"/>
  <c r="H2464" i="1" s="1"/>
  <c r="G2465" i="1"/>
  <c r="H2465" i="1" s="1"/>
  <c r="G2466" i="1"/>
  <c r="H2466" i="1" s="1"/>
  <c r="G2467" i="1"/>
  <c r="H2467" i="1" s="1"/>
  <c r="G2468" i="1"/>
  <c r="H2468" i="1" s="1"/>
  <c r="G2469" i="1"/>
  <c r="H2469" i="1" s="1"/>
  <c r="G2470" i="1"/>
  <c r="H2470" i="1" s="1"/>
  <c r="G2471" i="1"/>
  <c r="H2471" i="1" s="1"/>
  <c r="G2472" i="1"/>
  <c r="H2472" i="1" s="1"/>
  <c r="G2473" i="1"/>
  <c r="H2473" i="1" s="1"/>
  <c r="G2474" i="1"/>
  <c r="H2474" i="1" s="1"/>
  <c r="G2475" i="1"/>
  <c r="H2475" i="1" s="1"/>
  <c r="G2476" i="1"/>
  <c r="H2476" i="1" s="1"/>
  <c r="G2477" i="1"/>
  <c r="H2477" i="1" s="1"/>
  <c r="G2478" i="1"/>
  <c r="H2478" i="1" s="1"/>
  <c r="G2479" i="1"/>
  <c r="H2479" i="1" s="1"/>
  <c r="G2480" i="1"/>
  <c r="H2480" i="1" s="1"/>
  <c r="G2481" i="1"/>
  <c r="H2481" i="1" s="1"/>
  <c r="G2482" i="1"/>
  <c r="H2482" i="1" s="1"/>
  <c r="G2483" i="1"/>
  <c r="H2483" i="1" s="1"/>
  <c r="G2484" i="1"/>
  <c r="H2484" i="1" s="1"/>
  <c r="G2485" i="1"/>
  <c r="H2485" i="1" s="1"/>
  <c r="G2486" i="1"/>
  <c r="H2486" i="1" s="1"/>
  <c r="G2487" i="1"/>
  <c r="H2487" i="1" s="1"/>
  <c r="G2488" i="1"/>
  <c r="H2488" i="1" s="1"/>
  <c r="G2489" i="1"/>
  <c r="H2489" i="1" s="1"/>
  <c r="G2490" i="1"/>
  <c r="H2490" i="1" s="1"/>
  <c r="G2491" i="1"/>
  <c r="H2491" i="1" s="1"/>
  <c r="G2492" i="1"/>
  <c r="H2492" i="1" s="1"/>
  <c r="G2493" i="1"/>
  <c r="H2493" i="1" s="1"/>
  <c r="G2494" i="1"/>
  <c r="H2494" i="1" s="1"/>
  <c r="G2495" i="1"/>
  <c r="H2495" i="1" s="1"/>
  <c r="G2496" i="1"/>
  <c r="H2496" i="1" s="1"/>
  <c r="G2497" i="1"/>
  <c r="H2497" i="1" s="1"/>
  <c r="G2498" i="1"/>
  <c r="H2498" i="1" s="1"/>
  <c r="G2499" i="1"/>
  <c r="H2499" i="1" s="1"/>
  <c r="G2500" i="1"/>
  <c r="H2500" i="1" s="1"/>
  <c r="G2501" i="1"/>
  <c r="H2501" i="1" s="1"/>
  <c r="G2502" i="1"/>
  <c r="H2502" i="1" s="1"/>
  <c r="G2503" i="1"/>
  <c r="H2503" i="1" s="1"/>
  <c r="G2504" i="1"/>
  <c r="H2504" i="1" s="1"/>
  <c r="G2505" i="1"/>
  <c r="H2505" i="1" s="1"/>
  <c r="G2506" i="1"/>
  <c r="H2506" i="1" s="1"/>
  <c r="G2507" i="1"/>
  <c r="H2507" i="1" s="1"/>
  <c r="G2508" i="1"/>
  <c r="H2508" i="1" s="1"/>
  <c r="G2509" i="1"/>
  <c r="H2509" i="1" s="1"/>
  <c r="G2510" i="1"/>
  <c r="H2510" i="1" s="1"/>
  <c r="G2511" i="1"/>
  <c r="H2511" i="1" s="1"/>
  <c r="G2512" i="1"/>
  <c r="H2512" i="1" s="1"/>
  <c r="G2513" i="1"/>
  <c r="H2513" i="1" s="1"/>
  <c r="G2514" i="1"/>
  <c r="H2514" i="1" s="1"/>
  <c r="G2515" i="1"/>
  <c r="H2515" i="1" s="1"/>
  <c r="G2516" i="1"/>
  <c r="H2516" i="1" s="1"/>
  <c r="G2517" i="1"/>
  <c r="H2517" i="1" s="1"/>
  <c r="G2518" i="1"/>
  <c r="H2518" i="1" s="1"/>
  <c r="G2519" i="1"/>
  <c r="H2519" i="1" s="1"/>
  <c r="G2520" i="1"/>
  <c r="H2520" i="1" s="1"/>
  <c r="G2521" i="1"/>
  <c r="H2521" i="1" s="1"/>
  <c r="G2522" i="1"/>
  <c r="H2522" i="1" s="1"/>
  <c r="G2523" i="1"/>
  <c r="H2523" i="1" s="1"/>
  <c r="G2524" i="1"/>
  <c r="H2524" i="1" s="1"/>
  <c r="G2525" i="1"/>
  <c r="H2525" i="1" s="1"/>
  <c r="G2526" i="1"/>
  <c r="H2526" i="1" s="1"/>
  <c r="G2527" i="1"/>
  <c r="H2527" i="1" s="1"/>
  <c r="G2528" i="1"/>
  <c r="H2528" i="1" s="1"/>
  <c r="G2529" i="1"/>
  <c r="H2529" i="1" s="1"/>
  <c r="G2530" i="1"/>
  <c r="H2530" i="1" s="1"/>
  <c r="G2531" i="1"/>
  <c r="H2531" i="1" s="1"/>
  <c r="G2532" i="1"/>
  <c r="H2532" i="1" s="1"/>
  <c r="G2533" i="1"/>
  <c r="H2533" i="1" s="1"/>
  <c r="G2534" i="1"/>
  <c r="H2534" i="1" s="1"/>
  <c r="G2535" i="1"/>
  <c r="H2535" i="1" s="1"/>
  <c r="G2536" i="1"/>
  <c r="H2536" i="1" s="1"/>
  <c r="G2537" i="1"/>
  <c r="H2537" i="1" s="1"/>
  <c r="G2538" i="1"/>
  <c r="H2538" i="1" s="1"/>
  <c r="G2539" i="1"/>
  <c r="H2539" i="1" s="1"/>
  <c r="G2540" i="1"/>
  <c r="H2540" i="1" s="1"/>
  <c r="G2541" i="1"/>
  <c r="H2541" i="1" s="1"/>
  <c r="G2542" i="1"/>
  <c r="H2542" i="1" s="1"/>
  <c r="G2543" i="1"/>
  <c r="H2543" i="1" s="1"/>
  <c r="G2544" i="1"/>
  <c r="H2544" i="1" s="1"/>
  <c r="G2545" i="1"/>
  <c r="H2545" i="1" s="1"/>
  <c r="G2546" i="1"/>
  <c r="H2546" i="1" s="1"/>
  <c r="G2547" i="1"/>
  <c r="H2547" i="1" s="1"/>
  <c r="G2548" i="1"/>
  <c r="H2548" i="1" s="1"/>
  <c r="G2549" i="1"/>
  <c r="H2549" i="1" s="1"/>
  <c r="G2550" i="1"/>
  <c r="H2550" i="1" s="1"/>
  <c r="G2551" i="1"/>
  <c r="H2551" i="1" s="1"/>
  <c r="G2552" i="1"/>
  <c r="H2552" i="1" s="1"/>
  <c r="G2553" i="1"/>
  <c r="H2553" i="1" s="1"/>
  <c r="G2554" i="1"/>
  <c r="H2554" i="1" s="1"/>
  <c r="G2555" i="1"/>
  <c r="H2555" i="1" s="1"/>
  <c r="G2556" i="1"/>
  <c r="H2556" i="1" s="1"/>
  <c r="G2557" i="1"/>
  <c r="H2557" i="1" s="1"/>
  <c r="G2558" i="1"/>
  <c r="H2558" i="1" s="1"/>
  <c r="G2559" i="1"/>
  <c r="H2559" i="1" s="1"/>
  <c r="G2560" i="1"/>
  <c r="H2560" i="1" s="1"/>
  <c r="G2561" i="1"/>
  <c r="H2561" i="1" s="1"/>
  <c r="G2562" i="1"/>
  <c r="H2562" i="1" s="1"/>
  <c r="G2563" i="1"/>
  <c r="H2563" i="1" s="1"/>
  <c r="G2564" i="1"/>
  <c r="H2564" i="1" s="1"/>
  <c r="G2565" i="1"/>
  <c r="H2565" i="1" s="1"/>
  <c r="G2566" i="1"/>
  <c r="H2566" i="1" s="1"/>
  <c r="G2567" i="1"/>
  <c r="H2567" i="1" s="1"/>
  <c r="G2568" i="1"/>
  <c r="H2568" i="1" s="1"/>
  <c r="G2569" i="1"/>
  <c r="H2569" i="1" s="1"/>
  <c r="G2570" i="1"/>
  <c r="H2570" i="1" s="1"/>
  <c r="G2571" i="1"/>
  <c r="H2571" i="1" s="1"/>
  <c r="G2572" i="1"/>
  <c r="H2572" i="1" s="1"/>
  <c r="G2573" i="1"/>
  <c r="H2573" i="1" s="1"/>
  <c r="G2574" i="1"/>
  <c r="H2574" i="1" s="1"/>
  <c r="G2575" i="1"/>
  <c r="H2575" i="1" s="1"/>
  <c r="G2576" i="1"/>
  <c r="H2576" i="1" s="1"/>
  <c r="G2577" i="1"/>
  <c r="H2577" i="1" s="1"/>
  <c r="G2578" i="1"/>
  <c r="H2578" i="1" s="1"/>
  <c r="G2579" i="1"/>
  <c r="H2579" i="1" s="1"/>
  <c r="G2580" i="1"/>
  <c r="H2580" i="1" s="1"/>
  <c r="G2581" i="1"/>
  <c r="H2581" i="1" s="1"/>
  <c r="G2582" i="1"/>
  <c r="H2582" i="1" s="1"/>
  <c r="G2583" i="1"/>
  <c r="H2583" i="1" s="1"/>
  <c r="G2584" i="1"/>
  <c r="H2584" i="1" s="1"/>
  <c r="G2585" i="1"/>
  <c r="H2585" i="1" s="1"/>
  <c r="G2586" i="1"/>
  <c r="H2586" i="1" s="1"/>
  <c r="G2587" i="1"/>
  <c r="H2587" i="1" s="1"/>
  <c r="G2588" i="1"/>
  <c r="H2588" i="1" s="1"/>
  <c r="G2589" i="1"/>
  <c r="H2589" i="1" s="1"/>
  <c r="G2590" i="1"/>
  <c r="H2590" i="1" s="1"/>
  <c r="G2591" i="1"/>
  <c r="H2591" i="1" s="1"/>
  <c r="G2592" i="1"/>
  <c r="H2592" i="1" s="1"/>
  <c r="G2593" i="1"/>
  <c r="H2593" i="1" s="1"/>
  <c r="G2594" i="1"/>
  <c r="H2594" i="1" s="1"/>
  <c r="G2595" i="1"/>
  <c r="H2595" i="1" s="1"/>
  <c r="G2596" i="1"/>
  <c r="H2596" i="1" s="1"/>
  <c r="G2597" i="1"/>
  <c r="H2597" i="1" s="1"/>
  <c r="G2598" i="1"/>
  <c r="H2598" i="1" s="1"/>
  <c r="G2599" i="1"/>
  <c r="H2599" i="1" s="1"/>
  <c r="G2600" i="1"/>
  <c r="H2600" i="1" s="1"/>
  <c r="G2601" i="1"/>
  <c r="H2601" i="1" s="1"/>
  <c r="G2602" i="1"/>
  <c r="H2602" i="1" s="1"/>
  <c r="G2603" i="1"/>
  <c r="H2603" i="1" s="1"/>
  <c r="G2604" i="1"/>
  <c r="H2604" i="1" s="1"/>
  <c r="G2605" i="1"/>
  <c r="H2605" i="1" s="1"/>
  <c r="G2606" i="1"/>
  <c r="H2606" i="1" s="1"/>
  <c r="G2607" i="1"/>
  <c r="H2607" i="1" s="1"/>
  <c r="G2608" i="1"/>
  <c r="H2608" i="1" s="1"/>
  <c r="G2609" i="1"/>
  <c r="H2609" i="1" s="1"/>
  <c r="G2610" i="1"/>
  <c r="H2610" i="1" s="1"/>
  <c r="G2611" i="1"/>
  <c r="H2611" i="1" s="1"/>
  <c r="G2612" i="1"/>
  <c r="H2612" i="1" s="1"/>
  <c r="G2613" i="1"/>
  <c r="H2613" i="1" s="1"/>
  <c r="G2614" i="1"/>
  <c r="H2614" i="1" s="1"/>
  <c r="G2615" i="1"/>
  <c r="H2615" i="1" s="1"/>
  <c r="G2616" i="1"/>
  <c r="H2616" i="1" s="1"/>
  <c r="G2617" i="1"/>
  <c r="H2617" i="1" s="1"/>
  <c r="G2618" i="1"/>
  <c r="H2618" i="1" s="1"/>
  <c r="G2619" i="1"/>
  <c r="H2619" i="1" s="1"/>
  <c r="G2620" i="1"/>
  <c r="H2620" i="1" s="1"/>
  <c r="G2621" i="1"/>
  <c r="H2621" i="1" s="1"/>
  <c r="G2622" i="1"/>
  <c r="H2622" i="1" s="1"/>
  <c r="G2623" i="1"/>
  <c r="H2623" i="1" s="1"/>
  <c r="G2624" i="1"/>
  <c r="H2624" i="1" s="1"/>
  <c r="G2625" i="1"/>
  <c r="H2625" i="1" s="1"/>
  <c r="G2626" i="1"/>
  <c r="H2626" i="1" s="1"/>
  <c r="G2627" i="1"/>
  <c r="H2627" i="1" s="1"/>
  <c r="G2628" i="1"/>
  <c r="H2628" i="1" s="1"/>
  <c r="G2629" i="1"/>
  <c r="H2629" i="1" s="1"/>
  <c r="G2630" i="1"/>
  <c r="H2630" i="1" s="1"/>
  <c r="G2631" i="1"/>
  <c r="H2631" i="1" s="1"/>
  <c r="G2632" i="1"/>
  <c r="H2632" i="1" s="1"/>
  <c r="G2633" i="1"/>
  <c r="H2633" i="1" s="1"/>
  <c r="G2634" i="1"/>
  <c r="H2634" i="1" s="1"/>
  <c r="G2635" i="1"/>
  <c r="H2635" i="1" s="1"/>
  <c r="G2636" i="1"/>
  <c r="H2636" i="1" s="1"/>
  <c r="G2637" i="1"/>
  <c r="H2637" i="1" s="1"/>
  <c r="G2638" i="1"/>
  <c r="H2638" i="1" s="1"/>
  <c r="G2639" i="1"/>
  <c r="H2639" i="1" s="1"/>
  <c r="G2640" i="1"/>
  <c r="H2640" i="1" s="1"/>
  <c r="G2641" i="1"/>
  <c r="H2641" i="1" s="1"/>
  <c r="G2642" i="1"/>
  <c r="H2642" i="1" s="1"/>
  <c r="G2643" i="1"/>
  <c r="H2643" i="1" s="1"/>
  <c r="G2644" i="1"/>
  <c r="H2644" i="1" s="1"/>
  <c r="G2645" i="1"/>
  <c r="H2645" i="1" s="1"/>
  <c r="G2646" i="1"/>
  <c r="H2646" i="1" s="1"/>
  <c r="G2647" i="1"/>
  <c r="H2647" i="1" s="1"/>
  <c r="G2648" i="1"/>
  <c r="H2648" i="1" s="1"/>
  <c r="G2649" i="1"/>
  <c r="H2649" i="1" s="1"/>
  <c r="G2650" i="1"/>
  <c r="H2650" i="1" s="1"/>
  <c r="G2651" i="1"/>
  <c r="H2651" i="1" s="1"/>
  <c r="G2652" i="1"/>
  <c r="H2652" i="1" s="1"/>
  <c r="G2653" i="1"/>
  <c r="H2653" i="1" s="1"/>
  <c r="G2654" i="1"/>
  <c r="H2654" i="1" s="1"/>
  <c r="G2655" i="1"/>
  <c r="H2655" i="1" s="1"/>
  <c r="G2656" i="1"/>
  <c r="H2656" i="1" s="1"/>
  <c r="G2657" i="1"/>
  <c r="H2657" i="1" s="1"/>
  <c r="G2658" i="1"/>
  <c r="H2658" i="1" s="1"/>
  <c r="G2659" i="1"/>
  <c r="H2659" i="1" s="1"/>
  <c r="G2660" i="1"/>
  <c r="H2660" i="1" s="1"/>
  <c r="G2661" i="1"/>
  <c r="H2661" i="1" s="1"/>
  <c r="G2662" i="1"/>
  <c r="H2662" i="1" s="1"/>
  <c r="G2663" i="1"/>
  <c r="H2663" i="1" s="1"/>
  <c r="G2664" i="1"/>
  <c r="H2664" i="1" s="1"/>
  <c r="G2665" i="1"/>
  <c r="H2665" i="1" s="1"/>
  <c r="G2666" i="1"/>
  <c r="H2666" i="1" s="1"/>
  <c r="G2667" i="1"/>
  <c r="H2667" i="1" s="1"/>
  <c r="G2668" i="1"/>
  <c r="H2668" i="1" s="1"/>
  <c r="G2669" i="1"/>
  <c r="H2669" i="1" s="1"/>
  <c r="G2670" i="1"/>
  <c r="H2670" i="1" s="1"/>
  <c r="G2671" i="1"/>
  <c r="H2671" i="1" s="1"/>
  <c r="G2672" i="1"/>
  <c r="H2672" i="1" s="1"/>
  <c r="G2673" i="1"/>
  <c r="H2673" i="1" s="1"/>
  <c r="G2674" i="1"/>
  <c r="H2674" i="1" s="1"/>
  <c r="G2675" i="1"/>
  <c r="H2675" i="1" s="1"/>
  <c r="G2676" i="1"/>
  <c r="H2676" i="1" s="1"/>
  <c r="G2677" i="1"/>
  <c r="H2677" i="1" s="1"/>
  <c r="G2678" i="1"/>
  <c r="H2678" i="1" s="1"/>
  <c r="G2679" i="1"/>
  <c r="H2679" i="1" s="1"/>
  <c r="G2680" i="1"/>
  <c r="H2680" i="1" s="1"/>
  <c r="G2681" i="1"/>
  <c r="H2681" i="1" s="1"/>
  <c r="G2682" i="1"/>
  <c r="H2682" i="1" s="1"/>
  <c r="G2683" i="1"/>
  <c r="H2683" i="1" s="1"/>
  <c r="G2684" i="1"/>
  <c r="H2684" i="1" s="1"/>
  <c r="G2685" i="1"/>
  <c r="H2685" i="1" s="1"/>
  <c r="G2686" i="1"/>
  <c r="H2686" i="1" s="1"/>
  <c r="G2687" i="1"/>
  <c r="H2687" i="1" s="1"/>
  <c r="G2688" i="1"/>
  <c r="H2688" i="1" s="1"/>
  <c r="G2689" i="1"/>
  <c r="H2689" i="1" s="1"/>
  <c r="G2690" i="1"/>
  <c r="H2690" i="1" s="1"/>
  <c r="G2691" i="1"/>
  <c r="H2691" i="1" s="1"/>
  <c r="G2692" i="1"/>
  <c r="H2692" i="1" s="1"/>
  <c r="G2693" i="1"/>
  <c r="H2693" i="1" s="1"/>
  <c r="G2694" i="1"/>
  <c r="H2694" i="1" s="1"/>
  <c r="G2695" i="1"/>
  <c r="H2695" i="1" s="1"/>
  <c r="G2696" i="1"/>
  <c r="H2696" i="1" s="1"/>
  <c r="G2697" i="1"/>
  <c r="H2697" i="1" s="1"/>
  <c r="G2698" i="1"/>
  <c r="H2698" i="1" s="1"/>
  <c r="G2699" i="1"/>
  <c r="H2699" i="1" s="1"/>
  <c r="G2700" i="1"/>
  <c r="H2700" i="1" s="1"/>
  <c r="G2701" i="1"/>
  <c r="H2701" i="1" s="1"/>
  <c r="G2702" i="1"/>
  <c r="H2702" i="1" s="1"/>
  <c r="G2703" i="1"/>
  <c r="H2703" i="1" s="1"/>
  <c r="G2704" i="1"/>
  <c r="H2704" i="1" s="1"/>
  <c r="G2705" i="1"/>
  <c r="H2705" i="1" s="1"/>
  <c r="G2706" i="1"/>
  <c r="H2706" i="1" s="1"/>
  <c r="G2707" i="1"/>
  <c r="H2707" i="1" s="1"/>
  <c r="G2708" i="1"/>
  <c r="H2708" i="1" s="1"/>
  <c r="G2709" i="1"/>
  <c r="H2709" i="1" s="1"/>
  <c r="G2710" i="1"/>
  <c r="H2710" i="1" s="1"/>
  <c r="G2711" i="1"/>
  <c r="H2711" i="1" s="1"/>
  <c r="G2712" i="1"/>
  <c r="H2712" i="1" s="1"/>
  <c r="G2713" i="1"/>
  <c r="H2713" i="1" s="1"/>
  <c r="G2714" i="1"/>
  <c r="H2714" i="1" s="1"/>
  <c r="G2715" i="1"/>
  <c r="H2715" i="1" s="1"/>
  <c r="G2716" i="1"/>
  <c r="H2716" i="1" s="1"/>
  <c r="G2717" i="1"/>
  <c r="H2717" i="1" s="1"/>
  <c r="G2718" i="1"/>
  <c r="H2718" i="1" s="1"/>
  <c r="G2719" i="1"/>
  <c r="H2719" i="1" s="1"/>
  <c r="G2720" i="1"/>
  <c r="H2720" i="1" s="1"/>
  <c r="G2721" i="1"/>
  <c r="H2721" i="1" s="1"/>
  <c r="G2722" i="1"/>
  <c r="H2722" i="1" s="1"/>
  <c r="G2723" i="1"/>
  <c r="H2723" i="1" s="1"/>
  <c r="G2724" i="1"/>
  <c r="H2724" i="1" s="1"/>
  <c r="G2725" i="1"/>
  <c r="H2725" i="1" s="1"/>
  <c r="G2726" i="1"/>
  <c r="H2726" i="1" s="1"/>
  <c r="G2727" i="1"/>
  <c r="H2727" i="1" s="1"/>
  <c r="G2728" i="1"/>
  <c r="H2728" i="1" s="1"/>
  <c r="G2729" i="1"/>
  <c r="H2729" i="1" s="1"/>
  <c r="G2730" i="1"/>
  <c r="H2730" i="1" s="1"/>
  <c r="G2731" i="1"/>
  <c r="H2731" i="1" s="1"/>
  <c r="G2732" i="1"/>
  <c r="H2732" i="1" s="1"/>
  <c r="G2733" i="1"/>
  <c r="H2733" i="1" s="1"/>
  <c r="G2734" i="1"/>
  <c r="H2734" i="1" s="1"/>
  <c r="G2735" i="1"/>
  <c r="H2735" i="1" s="1"/>
  <c r="G2736" i="1"/>
  <c r="H2736" i="1" s="1"/>
  <c r="G2737" i="1"/>
  <c r="H2737" i="1" s="1"/>
  <c r="G2738" i="1"/>
  <c r="H2738" i="1" s="1"/>
  <c r="G2739" i="1"/>
  <c r="H2739" i="1" s="1"/>
  <c r="G2740" i="1"/>
  <c r="H2740" i="1" s="1"/>
  <c r="G2741" i="1"/>
  <c r="H2741" i="1" s="1"/>
  <c r="G2742" i="1"/>
  <c r="H2742" i="1" s="1"/>
  <c r="G2743" i="1"/>
  <c r="H2743" i="1" s="1"/>
  <c r="G2744" i="1"/>
  <c r="H2744" i="1" s="1"/>
  <c r="G2745" i="1"/>
  <c r="H2745" i="1" s="1"/>
  <c r="G2746" i="1"/>
  <c r="H2746" i="1" s="1"/>
  <c r="G2747" i="1"/>
  <c r="H2747" i="1" s="1"/>
  <c r="G2748" i="1"/>
  <c r="H2748" i="1" s="1"/>
  <c r="G2749" i="1"/>
  <c r="H2749" i="1" s="1"/>
  <c r="G2750" i="1"/>
  <c r="H2750" i="1" s="1"/>
  <c r="G2751" i="1"/>
  <c r="H2751" i="1" s="1"/>
  <c r="G2752" i="1"/>
  <c r="H2752" i="1" s="1"/>
  <c r="G2753" i="1"/>
  <c r="H2753" i="1" s="1"/>
  <c r="G2754" i="1"/>
  <c r="H2754" i="1" s="1"/>
  <c r="G2755" i="1"/>
  <c r="H2755" i="1" s="1"/>
  <c r="G2756" i="1"/>
  <c r="H2756" i="1" s="1"/>
  <c r="G2757" i="1"/>
  <c r="H2757" i="1" s="1"/>
  <c r="G2758" i="1"/>
  <c r="H2758" i="1" s="1"/>
  <c r="G2759" i="1"/>
  <c r="H2759" i="1" s="1"/>
  <c r="G2760" i="1"/>
  <c r="H2760" i="1" s="1"/>
  <c r="G2761" i="1"/>
  <c r="H2761" i="1" s="1"/>
  <c r="G2762" i="1"/>
  <c r="H2762" i="1" s="1"/>
  <c r="G2763" i="1"/>
  <c r="H2763" i="1" s="1"/>
  <c r="G2764" i="1"/>
  <c r="H2764" i="1" s="1"/>
  <c r="G2765" i="1"/>
  <c r="H2765" i="1" s="1"/>
  <c r="G2766" i="1"/>
  <c r="H2766" i="1" s="1"/>
  <c r="G2767" i="1"/>
  <c r="H2767" i="1" s="1"/>
  <c r="G2768" i="1"/>
  <c r="H2768" i="1" s="1"/>
  <c r="G2769" i="1"/>
  <c r="H2769" i="1" s="1"/>
  <c r="G2770" i="1"/>
  <c r="H2770" i="1" s="1"/>
  <c r="G2771" i="1"/>
  <c r="H2771" i="1" s="1"/>
  <c r="G2772" i="1"/>
  <c r="H2772" i="1" s="1"/>
  <c r="G2773" i="1"/>
  <c r="H2773" i="1" s="1"/>
  <c r="G2774" i="1"/>
  <c r="H2774" i="1" s="1"/>
  <c r="G2775" i="1"/>
  <c r="H2775" i="1" s="1"/>
  <c r="G2776" i="1"/>
  <c r="H2776" i="1" s="1"/>
  <c r="G2777" i="1"/>
  <c r="H2777" i="1" s="1"/>
  <c r="G2778" i="1"/>
  <c r="H2778" i="1" s="1"/>
  <c r="G2779" i="1"/>
  <c r="H2779" i="1" s="1"/>
  <c r="G2780" i="1"/>
  <c r="H2780" i="1" s="1"/>
  <c r="G2781" i="1"/>
  <c r="H2781" i="1" s="1"/>
  <c r="G2782" i="1"/>
  <c r="H2782" i="1" s="1"/>
  <c r="G2783" i="1"/>
  <c r="H2783" i="1" s="1"/>
  <c r="G2784" i="1"/>
  <c r="H2784" i="1" s="1"/>
  <c r="G2785" i="1"/>
  <c r="H2785" i="1" s="1"/>
  <c r="G2786" i="1"/>
  <c r="H2786" i="1" s="1"/>
  <c r="G2787" i="1"/>
  <c r="H2787" i="1" s="1"/>
  <c r="G2788" i="1"/>
  <c r="H2788" i="1" s="1"/>
  <c r="G2789" i="1"/>
  <c r="H2789" i="1" s="1"/>
  <c r="G2790" i="1"/>
  <c r="H2790" i="1" s="1"/>
  <c r="G2791" i="1"/>
  <c r="H2791" i="1" s="1"/>
  <c r="G2792" i="1"/>
  <c r="H2792" i="1" s="1"/>
  <c r="G2793" i="1"/>
  <c r="H2793" i="1" s="1"/>
  <c r="G2794" i="1"/>
  <c r="H2794" i="1" s="1"/>
  <c r="G2795" i="1"/>
  <c r="H2795" i="1" s="1"/>
  <c r="G2796" i="1"/>
  <c r="H2796" i="1" s="1"/>
  <c r="G2797" i="1"/>
  <c r="H2797" i="1" s="1"/>
  <c r="G2798" i="1"/>
  <c r="H2798" i="1" s="1"/>
  <c r="G2799" i="1"/>
  <c r="H2799" i="1" s="1"/>
  <c r="G2800" i="1"/>
  <c r="H2800" i="1" s="1"/>
  <c r="G2801" i="1"/>
  <c r="H2801" i="1" s="1"/>
  <c r="G2802" i="1"/>
  <c r="H2802" i="1" s="1"/>
  <c r="G2803" i="1"/>
  <c r="H2803" i="1" s="1"/>
  <c r="G2804" i="1"/>
  <c r="H2804" i="1" s="1"/>
  <c r="G2805" i="1"/>
  <c r="H2805" i="1" s="1"/>
  <c r="G2806" i="1"/>
  <c r="H2806" i="1" s="1"/>
  <c r="G2807" i="1"/>
  <c r="H2807" i="1" s="1"/>
  <c r="G2808" i="1"/>
  <c r="H2808" i="1" s="1"/>
  <c r="G2809" i="1"/>
  <c r="H2809" i="1" s="1"/>
  <c r="G2810" i="1"/>
  <c r="H2810" i="1" s="1"/>
  <c r="G2811" i="1"/>
  <c r="H2811" i="1" s="1"/>
  <c r="G2812" i="1"/>
  <c r="H2812" i="1" s="1"/>
  <c r="G2813" i="1"/>
  <c r="H2813" i="1" s="1"/>
  <c r="G2814" i="1"/>
  <c r="H2814" i="1" s="1"/>
  <c r="G2815" i="1"/>
  <c r="H2815" i="1" s="1"/>
  <c r="G2816" i="1"/>
  <c r="H2816" i="1" s="1"/>
  <c r="G2817" i="1"/>
  <c r="H2817" i="1" s="1"/>
  <c r="G2818" i="1"/>
  <c r="H2818" i="1" s="1"/>
  <c r="G2819" i="1"/>
  <c r="H2819" i="1" s="1"/>
  <c r="G2820" i="1"/>
  <c r="H2820" i="1" s="1"/>
  <c r="G2821" i="1"/>
  <c r="H2821" i="1" s="1"/>
  <c r="G2822" i="1"/>
  <c r="H2822" i="1" s="1"/>
  <c r="G2823" i="1"/>
  <c r="H2823" i="1" s="1"/>
  <c r="G2824" i="1"/>
  <c r="H2824" i="1" s="1"/>
  <c r="G2825" i="1"/>
  <c r="H2825" i="1" s="1"/>
  <c r="G2826" i="1"/>
  <c r="H2826" i="1" s="1"/>
  <c r="G2827" i="1"/>
  <c r="H2827" i="1" s="1"/>
  <c r="G2828" i="1"/>
  <c r="H2828" i="1" s="1"/>
  <c r="G2829" i="1"/>
  <c r="H2829" i="1" s="1"/>
  <c r="G2830" i="1"/>
  <c r="H2830" i="1" s="1"/>
  <c r="G2831" i="1"/>
  <c r="H2831" i="1" s="1"/>
  <c r="G2832" i="1"/>
  <c r="H2832" i="1" s="1"/>
  <c r="G2833" i="1"/>
  <c r="H2833" i="1" s="1"/>
  <c r="G2834" i="1"/>
  <c r="H2834" i="1" s="1"/>
  <c r="G2835" i="1"/>
  <c r="H2835" i="1" s="1"/>
  <c r="G2836" i="1"/>
  <c r="H2836" i="1" s="1"/>
  <c r="G2837" i="1"/>
  <c r="H2837" i="1" s="1"/>
  <c r="G2838" i="1"/>
  <c r="H2838" i="1" s="1"/>
  <c r="G2839" i="1"/>
  <c r="H2839" i="1" s="1"/>
  <c r="G2840" i="1"/>
  <c r="H2840" i="1" s="1"/>
  <c r="G2841" i="1"/>
  <c r="H2841" i="1" s="1"/>
  <c r="G2842" i="1"/>
  <c r="H2842" i="1" s="1"/>
  <c r="G2843" i="1"/>
  <c r="H2843" i="1" s="1"/>
  <c r="G2844" i="1"/>
  <c r="H2844" i="1" s="1"/>
  <c r="G2845" i="1"/>
  <c r="H2845" i="1" s="1"/>
  <c r="G2846" i="1"/>
  <c r="H2846" i="1" s="1"/>
  <c r="G2847" i="1"/>
  <c r="H2847" i="1" s="1"/>
  <c r="G2848" i="1"/>
  <c r="H2848" i="1" s="1"/>
  <c r="G2849" i="1"/>
  <c r="H2849" i="1" s="1"/>
  <c r="G2850" i="1"/>
  <c r="H2850" i="1" s="1"/>
  <c r="G2851" i="1"/>
  <c r="H2851" i="1" s="1"/>
  <c r="G2852" i="1"/>
  <c r="H2852" i="1" s="1"/>
  <c r="G2853" i="1"/>
  <c r="H2853" i="1" s="1"/>
  <c r="G2854" i="1"/>
  <c r="H2854" i="1" s="1"/>
  <c r="G2855" i="1"/>
  <c r="H2855" i="1" s="1"/>
  <c r="G2856" i="1"/>
  <c r="H2856" i="1" s="1"/>
  <c r="AH2856" i="1" s="1"/>
  <c r="G3" i="1"/>
  <c r="H3" i="1" s="1"/>
  <c r="AK230" i="1" l="1"/>
  <c r="AX342" i="1"/>
  <c r="AM341" i="1" s="1"/>
  <c r="AY1961" i="1"/>
  <c r="AY582" i="1"/>
  <c r="AY671" i="1"/>
  <c r="AX582" i="1"/>
  <c r="AM581" i="1" s="1"/>
  <c r="AY1298" i="1"/>
  <c r="AX671" i="1"/>
  <c r="AM671" i="1" s="1"/>
  <c r="AX1961" i="1"/>
  <c r="AM1960" i="1" s="1"/>
  <c r="AY342" i="1"/>
  <c r="AX2238" i="1"/>
  <c r="AX2239" i="1" s="1"/>
  <c r="AX907" i="1"/>
  <c r="AX908" i="1" s="1"/>
  <c r="AM2236" i="1"/>
  <c r="AM1296" i="1"/>
  <c r="AY520" i="1"/>
  <c r="AY430" i="1"/>
  <c r="AM428" i="1"/>
  <c r="AX520" i="1"/>
  <c r="AM519" i="1" s="1"/>
  <c r="AX791" i="1"/>
  <c r="AY792" i="1" s="1"/>
  <c r="AY907" i="1"/>
  <c r="AM1074" i="1"/>
  <c r="AM317" i="1"/>
  <c r="AM491" i="1"/>
  <c r="AM309" i="1"/>
  <c r="AX88" i="1"/>
  <c r="AY88" i="1"/>
  <c r="AM2482" i="1"/>
  <c r="AM2486" i="1"/>
  <c r="AX264" i="1"/>
  <c r="AM263" i="1" s="1"/>
  <c r="AY264" i="1"/>
  <c r="AM1112" i="1"/>
  <c r="AM1557" i="1"/>
  <c r="AM327" i="1"/>
  <c r="AM2534" i="1"/>
  <c r="AX254" i="1"/>
  <c r="AY254" i="1"/>
  <c r="AY2190" i="1"/>
  <c r="AM2189" i="1"/>
  <c r="AM1693" i="1"/>
  <c r="AM450" i="1"/>
  <c r="AM1653" i="1"/>
  <c r="AY278" i="1"/>
  <c r="AX278" i="1"/>
  <c r="AM277" i="1" s="1"/>
  <c r="AM1239" i="1"/>
  <c r="AM2178" i="1"/>
  <c r="AM478" i="1"/>
  <c r="AM675" i="1"/>
  <c r="AM1337" i="1"/>
  <c r="AM1571" i="1"/>
  <c r="AM2526" i="1"/>
  <c r="AM1055" i="1"/>
  <c r="AM2049" i="1"/>
  <c r="AY1830" i="1"/>
  <c r="AM1829" i="1"/>
  <c r="AY2195" i="1"/>
  <c r="AM2194" i="1"/>
  <c r="AY2230" i="1"/>
  <c r="AY93" i="1"/>
  <c r="AM92" i="1"/>
  <c r="AM789" i="1"/>
  <c r="AM1606" i="1"/>
  <c r="AM2198" i="1"/>
  <c r="AM1411" i="1"/>
  <c r="AM2555" i="1"/>
  <c r="AM1078" i="1"/>
  <c r="AY101" i="1"/>
  <c r="AX101" i="1"/>
  <c r="AM100" i="1" s="1"/>
  <c r="AM1646" i="1"/>
  <c r="AM1820" i="1"/>
  <c r="AM1955" i="1"/>
  <c r="AM839" i="1"/>
  <c r="AM1065" i="1"/>
  <c r="AM1116" i="1"/>
  <c r="AM751" i="1"/>
  <c r="AM883" i="1"/>
  <c r="AM2413" i="1"/>
  <c r="AM2056" i="1"/>
  <c r="AM2353" i="1"/>
  <c r="AX214" i="1"/>
  <c r="AY214" i="1"/>
  <c r="AM927" i="1"/>
  <c r="AM2505" i="1"/>
  <c r="AM429" i="1"/>
  <c r="AM1301" i="1"/>
  <c r="AM2394" i="1"/>
  <c r="AM635" i="1"/>
  <c r="AX2230" i="1"/>
  <c r="AX2373" i="1"/>
  <c r="AM2372" i="1" s="1"/>
  <c r="AY2373" i="1"/>
  <c r="AY753" i="1"/>
  <c r="AX753" i="1"/>
  <c r="AM752" i="1" s="1"/>
  <c r="AX1559" i="1"/>
  <c r="AM1558" i="1" s="1"/>
  <c r="AY1559" i="1"/>
  <c r="AX1608" i="1"/>
  <c r="AY1608" i="1"/>
  <c r="AX1413" i="1"/>
  <c r="AY1413" i="1"/>
  <c r="AX652" i="1"/>
  <c r="AY652" i="1"/>
  <c r="AX1834" i="1"/>
  <c r="AY1834" i="1"/>
  <c r="AX1648" i="1"/>
  <c r="AY1648" i="1"/>
  <c r="AX2591" i="1"/>
  <c r="AY2591" i="1"/>
  <c r="AY1822" i="1"/>
  <c r="AX1822" i="1"/>
  <c r="AM1821" i="1" s="1"/>
  <c r="AX272" i="1"/>
  <c r="AY272" i="1"/>
  <c r="AY1957" i="1"/>
  <c r="AY1958" i="1"/>
  <c r="AX2694" i="1"/>
  <c r="AM2693" i="1" s="1"/>
  <c r="AY2694" i="1"/>
  <c r="AX365" i="1"/>
  <c r="AY365" i="1"/>
  <c r="AX885" i="1"/>
  <c r="AM884" i="1" s="1"/>
  <c r="AY885" i="1"/>
  <c r="AX1655" i="1"/>
  <c r="AM1654" i="1" s="1"/>
  <c r="AY1655" i="1"/>
  <c r="AX1241" i="1"/>
  <c r="AM1240" i="1" s="1"/>
  <c r="AY1241" i="1"/>
  <c r="AX2058" i="1"/>
  <c r="AM2057" i="1" s="1"/>
  <c r="AY2058" i="1"/>
  <c r="AX2180" i="1"/>
  <c r="AY2180" i="1"/>
  <c r="AX480" i="1"/>
  <c r="AM479" i="1" s="1"/>
  <c r="AY480" i="1"/>
  <c r="AX1047" i="1"/>
  <c r="AY1047" i="1"/>
  <c r="AX1972" i="1"/>
  <c r="AM1971" i="1" s="1"/>
  <c r="AY1972" i="1"/>
  <c r="AX2684" i="1"/>
  <c r="AY2684" i="1"/>
  <c r="AY1930" i="1"/>
  <c r="AX1930" i="1"/>
  <c r="AY493" i="1"/>
  <c r="AY494" i="1"/>
  <c r="AX2433" i="1"/>
  <c r="AM2432" i="1" s="1"/>
  <c r="AY2433" i="1"/>
  <c r="AY311" i="1"/>
  <c r="AY312" i="1"/>
  <c r="AX452" i="1"/>
  <c r="AM451" i="1" s="1"/>
  <c r="AY452" i="1"/>
  <c r="AX1118" i="1"/>
  <c r="AY1118" i="1"/>
  <c r="AY637" i="1"/>
  <c r="AY638" i="1"/>
  <c r="AX1339" i="1"/>
  <c r="AY1339" i="1"/>
  <c r="AX2415" i="1"/>
  <c r="AM2414" i="1" s="1"/>
  <c r="AY2415" i="1"/>
  <c r="AX1036" i="1"/>
  <c r="AM1036" i="1" s="1"/>
  <c r="AY1036" i="1"/>
  <c r="AX1309" i="1"/>
  <c r="AM1308" i="1" s="1"/>
  <c r="AY1309" i="1"/>
  <c r="AX507" i="1"/>
  <c r="AM506" i="1" s="1"/>
  <c r="AY507" i="1"/>
  <c r="AY1076" i="1"/>
  <c r="AY1077" i="1"/>
  <c r="AY1695" i="1"/>
  <c r="AX1695" i="1"/>
  <c r="AM1694" i="1" s="1"/>
  <c r="AX2051" i="1"/>
  <c r="AM2050" i="1" s="1"/>
  <c r="AY2051" i="1"/>
  <c r="AY1867" i="1"/>
  <c r="AX1867" i="1"/>
  <c r="AM1866" i="1" s="1"/>
  <c r="AX1057" i="1"/>
  <c r="AY1057" i="1"/>
  <c r="AX2331" i="1"/>
  <c r="AY2331" i="1"/>
  <c r="AY2484" i="1"/>
  <c r="AY2485" i="1"/>
  <c r="AX1573" i="1"/>
  <c r="AY1573" i="1"/>
  <c r="AX2828" i="1"/>
  <c r="AM2827" i="1" s="1"/>
  <c r="AY2828" i="1"/>
  <c r="AX841" i="1"/>
  <c r="AY841" i="1"/>
  <c r="AX1067" i="1"/>
  <c r="AY1067" i="1"/>
  <c r="AX2528" i="1"/>
  <c r="AY2528" i="1"/>
  <c r="AX677" i="1"/>
  <c r="AM676" i="1" s="1"/>
  <c r="AY677" i="1"/>
  <c r="AY597" i="1"/>
  <c r="AX597" i="1"/>
  <c r="AM596" i="1" s="1"/>
  <c r="AX1087" i="1"/>
  <c r="AM1086" i="1" s="1"/>
  <c r="AY1087" i="1"/>
  <c r="BA6" i="1"/>
  <c r="AZ7" i="1"/>
  <c r="AX880" i="1"/>
  <c r="AY880" i="1"/>
  <c r="AX780" i="1"/>
  <c r="AY780" i="1"/>
  <c r="AY2488" i="1"/>
  <c r="AY2489" i="1"/>
  <c r="AX2536" i="1"/>
  <c r="AM2535" i="1" s="1"/>
  <c r="AY2536" i="1"/>
  <c r="AX1080" i="1"/>
  <c r="AM1080" i="1" s="1"/>
  <c r="AY1080" i="1"/>
  <c r="AX569" i="1"/>
  <c r="AM569" i="1" s="1"/>
  <c r="AY569" i="1"/>
  <c r="AX1845" i="1"/>
  <c r="AY1845" i="1"/>
  <c r="AX929" i="1"/>
  <c r="AY929" i="1"/>
  <c r="AX2507" i="1"/>
  <c r="AY2507" i="1"/>
  <c r="AY1114" i="1"/>
  <c r="AY1115" i="1"/>
  <c r="AX1475" i="1"/>
  <c r="AM1474" i="1" s="1"/>
  <c r="AY1475" i="1"/>
  <c r="AX431" i="1"/>
  <c r="AM430" i="1" s="1"/>
  <c r="AY431" i="1"/>
  <c r="AX1303" i="1"/>
  <c r="AY1303" i="1"/>
  <c r="AX2396" i="1"/>
  <c r="AM2395" i="1" s="1"/>
  <c r="AY2396" i="1"/>
  <c r="AX2390" i="1"/>
  <c r="AM2390" i="1" s="1"/>
  <c r="AY2390" i="1"/>
  <c r="AX803" i="1"/>
  <c r="AY803" i="1"/>
  <c r="AX661" i="1"/>
  <c r="AY661" i="1"/>
  <c r="AY319" i="1"/>
  <c r="AY320" i="1"/>
  <c r="AY2200" i="1"/>
  <c r="AX2200" i="1"/>
  <c r="AX471" i="1"/>
  <c r="AY471" i="1"/>
  <c r="AY329" i="1"/>
  <c r="AX329" i="1"/>
  <c r="AM328" i="1" s="1"/>
  <c r="AX2355" i="1"/>
  <c r="AY2355" i="1"/>
  <c r="AX2557" i="1"/>
  <c r="AM2556" i="1" s="1"/>
  <c r="AY2557" i="1"/>
  <c r="AX1858" i="1"/>
  <c r="AM1857" i="1" s="1"/>
  <c r="AY1858" i="1"/>
  <c r="AK224" i="1"/>
  <c r="AL3" i="1"/>
  <c r="AT4" i="1"/>
  <c r="AL2" i="1"/>
  <c r="AT5" i="1"/>
  <c r="AR5" i="1"/>
  <c r="AS5" i="1" s="1"/>
  <c r="AK252" i="1"/>
  <c r="N21" i="3"/>
  <c r="N20" i="3"/>
  <c r="AH1813" i="1"/>
  <c r="AK330" i="1"/>
  <c r="AK338" i="1"/>
  <c r="AK346" i="1"/>
  <c r="AK354" i="1"/>
  <c r="AK362" i="1"/>
  <c r="AK370" i="1"/>
  <c r="AK378" i="1"/>
  <c r="AK402" i="1"/>
  <c r="AK410" i="1"/>
  <c r="AK418" i="1"/>
  <c r="AK426" i="1"/>
  <c r="AK434" i="1"/>
  <c r="AK442" i="1"/>
  <c r="AK450" i="1"/>
  <c r="AK458" i="1"/>
  <c r="AK466" i="1"/>
  <c r="AK474" i="1"/>
  <c r="AH3" i="1"/>
  <c r="AH2853" i="1"/>
  <c r="AH2849" i="1"/>
  <c r="AH2845" i="1"/>
  <c r="AH2841" i="1"/>
  <c r="AH2837" i="1"/>
  <c r="AH2833" i="1"/>
  <c r="AH2829" i="1"/>
  <c r="AH2825" i="1"/>
  <c r="AH2821" i="1"/>
  <c r="AH2817" i="1"/>
  <c r="AH2813" i="1"/>
  <c r="AH2809" i="1"/>
  <c r="AH2805" i="1"/>
  <c r="AH2801" i="1"/>
  <c r="AH2797" i="1"/>
  <c r="AH2793" i="1"/>
  <c r="AH2789" i="1"/>
  <c r="AH2785" i="1"/>
  <c r="AH2781" i="1"/>
  <c r="AH2777" i="1"/>
  <c r="AH2773" i="1"/>
  <c r="AH2769" i="1"/>
  <c r="AH2765" i="1"/>
  <c r="AH2761" i="1"/>
  <c r="AH2757" i="1"/>
  <c r="AH2753" i="1"/>
  <c r="AH2749" i="1"/>
  <c r="AH2745" i="1"/>
  <c r="AH2741" i="1"/>
  <c r="AH2737" i="1"/>
  <c r="AH2733" i="1"/>
  <c r="AH2729" i="1"/>
  <c r="AH2725" i="1"/>
  <c r="AH2721" i="1"/>
  <c r="AH2717" i="1"/>
  <c r="AH2713" i="1"/>
  <c r="AH2709" i="1"/>
  <c r="AH2705" i="1"/>
  <c r="AH2701" i="1"/>
  <c r="AH2697" i="1"/>
  <c r="AH2693" i="1"/>
  <c r="AH2689" i="1"/>
  <c r="AH2685" i="1"/>
  <c r="AH2681" i="1"/>
  <c r="AH2677" i="1"/>
  <c r="AH2673" i="1"/>
  <c r="AH2669" i="1"/>
  <c r="AH2665" i="1"/>
  <c r="AH2661" i="1"/>
  <c r="AH2657" i="1"/>
  <c r="AH2653" i="1"/>
  <c r="AH2649" i="1"/>
  <c r="AH2645" i="1"/>
  <c r="AH2641" i="1"/>
  <c r="AH2637" i="1"/>
  <c r="AH2633" i="1"/>
  <c r="AH2629" i="1"/>
  <c r="AH2625" i="1"/>
  <c r="AH2621" i="1"/>
  <c r="AH2617" i="1"/>
  <c r="AH2613" i="1"/>
  <c r="AH2609" i="1"/>
  <c r="AH2605" i="1"/>
  <c r="AH2601" i="1"/>
  <c r="AH2597" i="1"/>
  <c r="AH2593" i="1"/>
  <c r="AH2589" i="1"/>
  <c r="AH2585" i="1"/>
  <c r="AH2581" i="1"/>
  <c r="AH2577" i="1"/>
  <c r="AH2573" i="1"/>
  <c r="AH2569" i="1"/>
  <c r="AH2565" i="1"/>
  <c r="AH2561" i="1"/>
  <c r="AH2557" i="1"/>
  <c r="AH2553" i="1"/>
  <c r="AH2549" i="1"/>
  <c r="AH2545" i="1"/>
  <c r="AH2541" i="1"/>
  <c r="AH2537" i="1"/>
  <c r="AH2533" i="1"/>
  <c r="AH2529" i="1"/>
  <c r="AH2525" i="1"/>
  <c r="AH2521" i="1"/>
  <c r="AH2517" i="1"/>
  <c r="AH2513" i="1"/>
  <c r="AH2509" i="1"/>
  <c r="AH2505" i="1"/>
  <c r="AH2501" i="1"/>
  <c r="AH2497" i="1"/>
  <c r="AH2493" i="1"/>
  <c r="AH2489" i="1"/>
  <c r="AH2485" i="1"/>
  <c r="AH2481" i="1"/>
  <c r="AH2477" i="1"/>
  <c r="AH2473" i="1"/>
  <c r="AH2469" i="1"/>
  <c r="AH2465" i="1"/>
  <c r="AH2461" i="1"/>
  <c r="AH2457" i="1"/>
  <c r="AH2453" i="1"/>
  <c r="AH2449" i="1"/>
  <c r="AH2445" i="1"/>
  <c r="AH2441" i="1"/>
  <c r="AH2437" i="1"/>
  <c r="AH2433" i="1"/>
  <c r="AH2429" i="1"/>
  <c r="AH2425" i="1"/>
  <c r="AH2421" i="1"/>
  <c r="AH2417" i="1"/>
  <c r="AH2413" i="1"/>
  <c r="AH2409" i="1"/>
  <c r="AH2405" i="1"/>
  <c r="AH2401" i="1"/>
  <c r="AH2397" i="1"/>
  <c r="AH2393" i="1"/>
  <c r="AH2389" i="1"/>
  <c r="AH2385" i="1"/>
  <c r="AH2381" i="1"/>
  <c r="AH2377" i="1"/>
  <c r="AH2373" i="1"/>
  <c r="AH2369" i="1"/>
  <c r="AH2365" i="1"/>
  <c r="AH2361" i="1"/>
  <c r="AH2357" i="1"/>
  <c r="AH2353" i="1"/>
  <c r="AH2349" i="1"/>
  <c r="AH2345" i="1"/>
  <c r="AH2341" i="1"/>
  <c r="AH2337" i="1"/>
  <c r="AH2333" i="1"/>
  <c r="AH2329" i="1"/>
  <c r="AH2325" i="1"/>
  <c r="AH2321" i="1"/>
  <c r="AH2317" i="1"/>
  <c r="AH2313" i="1"/>
  <c r="AH2309" i="1"/>
  <c r="AH2305" i="1"/>
  <c r="AH2301" i="1"/>
  <c r="AH2297" i="1"/>
  <c r="AH2293" i="1"/>
  <c r="AH2289" i="1"/>
  <c r="AH2285" i="1"/>
  <c r="AH2281" i="1"/>
  <c r="AH2277" i="1"/>
  <c r="AH2273" i="1"/>
  <c r="AH2269" i="1"/>
  <c r="AH2265" i="1"/>
  <c r="AH2261" i="1"/>
  <c r="AH2257" i="1"/>
  <c r="AH2253" i="1"/>
  <c r="AH2249" i="1"/>
  <c r="AH2245" i="1"/>
  <c r="AH2241" i="1"/>
  <c r="AH2237" i="1"/>
  <c r="AH2233" i="1"/>
  <c r="AH2229" i="1"/>
  <c r="AH2225" i="1"/>
  <c r="AH2221" i="1"/>
  <c r="AH2217" i="1"/>
  <c r="AH2213" i="1"/>
  <c r="AH2209" i="1"/>
  <c r="AH2205" i="1"/>
  <c r="AH2201" i="1"/>
  <c r="AH2197" i="1"/>
  <c r="AH2193" i="1"/>
  <c r="AH2189" i="1"/>
  <c r="AH2185" i="1"/>
  <c r="AH2181" i="1"/>
  <c r="AH2177" i="1"/>
  <c r="AH2173" i="1"/>
  <c r="AH2169" i="1"/>
  <c r="AH2165" i="1"/>
  <c r="AH2161" i="1"/>
  <c r="AH2157" i="1"/>
  <c r="AH2153" i="1"/>
  <c r="AH2149" i="1"/>
  <c r="AH2145" i="1"/>
  <c r="AH2141" i="1"/>
  <c r="AH2137" i="1"/>
  <c r="AH2133" i="1"/>
  <c r="AH2129" i="1"/>
  <c r="AH2125" i="1"/>
  <c r="AH2121" i="1"/>
  <c r="AH2117" i="1"/>
  <c r="AH2113" i="1"/>
  <c r="AH2109" i="1"/>
  <c r="AH2105" i="1"/>
  <c r="AH2101" i="1"/>
  <c r="AH2097" i="1"/>
  <c r="AH2093" i="1"/>
  <c r="AH2089" i="1"/>
  <c r="AH2085" i="1"/>
  <c r="AH2081" i="1"/>
  <c r="AH2077" i="1"/>
  <c r="AH2073" i="1"/>
  <c r="AH2069" i="1"/>
  <c r="AH2065" i="1"/>
  <c r="AH2061" i="1"/>
  <c r="AH2057" i="1"/>
  <c r="AH2053" i="1"/>
  <c r="AH2049" i="1"/>
  <c r="AH2045" i="1"/>
  <c r="AH2041" i="1"/>
  <c r="AH2037" i="1"/>
  <c r="AH2033" i="1"/>
  <c r="AH2029" i="1"/>
  <c r="AH2025" i="1"/>
  <c r="AH2021" i="1"/>
  <c r="AH2017" i="1"/>
  <c r="AH2013" i="1"/>
  <c r="AH2009" i="1"/>
  <c r="AH2005" i="1"/>
  <c r="AH2001" i="1"/>
  <c r="AH1997" i="1"/>
  <c r="AH1993" i="1"/>
  <c r="AH1989" i="1"/>
  <c r="AH1985" i="1"/>
  <c r="AH1981" i="1"/>
  <c r="AH1977" i="1"/>
  <c r="AH1973" i="1"/>
  <c r="AH1969" i="1"/>
  <c r="AH1965" i="1"/>
  <c r="AH1961" i="1"/>
  <c r="AH1957" i="1"/>
  <c r="AH1953" i="1"/>
  <c r="AH1949" i="1"/>
  <c r="AH1945" i="1"/>
  <c r="AH1941" i="1"/>
  <c r="AH1937" i="1"/>
  <c r="AH1933" i="1"/>
  <c r="AH1929" i="1"/>
  <c r="AH1925" i="1"/>
  <c r="AH1921" i="1"/>
  <c r="AH1917" i="1"/>
  <c r="AH1913" i="1"/>
  <c r="AH1909" i="1"/>
  <c r="AH1905" i="1"/>
  <c r="AH1901" i="1"/>
  <c r="AH1897" i="1"/>
  <c r="AH1893" i="1"/>
  <c r="AH1889" i="1"/>
  <c r="AH1885" i="1"/>
  <c r="AH1881" i="1"/>
  <c r="AH1877" i="1"/>
  <c r="AH1873" i="1"/>
  <c r="AH1869" i="1"/>
  <c r="AH1865" i="1"/>
  <c r="AH1861" i="1"/>
  <c r="AH1857" i="1"/>
  <c r="AH1853" i="1"/>
  <c r="AH1849" i="1"/>
  <c r="AH1845" i="1"/>
  <c r="AH1841" i="1"/>
  <c r="AH1837" i="1"/>
  <c r="AH1833" i="1"/>
  <c r="AH1829" i="1"/>
  <c r="AH1825" i="1"/>
  <c r="AH1821" i="1"/>
  <c r="AH1817" i="1"/>
  <c r="AH1133" i="1"/>
  <c r="AH1809" i="1"/>
  <c r="AH1805" i="1"/>
  <c r="AH1801" i="1"/>
  <c r="AH1797" i="1"/>
  <c r="AH1793" i="1"/>
  <c r="AH1789" i="1"/>
  <c r="AH1785" i="1"/>
  <c r="AH1781" i="1"/>
  <c r="AH1777" i="1"/>
  <c r="AH1773" i="1"/>
  <c r="AH1769" i="1"/>
  <c r="AH1765" i="1"/>
  <c r="AH1761" i="1"/>
  <c r="AH1757" i="1"/>
  <c r="AH1753" i="1"/>
  <c r="AH1749" i="1"/>
  <c r="AH1745" i="1"/>
  <c r="AH1741" i="1"/>
  <c r="AH1737" i="1"/>
  <c r="AH1733" i="1"/>
  <c r="AH1729" i="1"/>
  <c r="AH1725" i="1"/>
  <c r="AH1721" i="1"/>
  <c r="AH1717" i="1"/>
  <c r="AH1713" i="1"/>
  <c r="AH1709" i="1"/>
  <c r="AH1705" i="1"/>
  <c r="AH1701" i="1"/>
  <c r="AH1697" i="1"/>
  <c r="AH1693" i="1"/>
  <c r="AH1689" i="1"/>
  <c r="AH1685" i="1"/>
  <c r="AH1681" i="1"/>
  <c r="AH1677" i="1"/>
  <c r="AH1673" i="1"/>
  <c r="AH1669" i="1"/>
  <c r="AH1665" i="1"/>
  <c r="AH1661" i="1"/>
  <c r="AH1657" i="1"/>
  <c r="AH1653" i="1"/>
  <c r="AH1649" i="1"/>
  <c r="AH1645" i="1"/>
  <c r="AH1641" i="1"/>
  <c r="AH1637" i="1"/>
  <c r="AH1633" i="1"/>
  <c r="AH1629" i="1"/>
  <c r="AH1625" i="1"/>
  <c r="AH1621" i="1"/>
  <c r="AH1617" i="1"/>
  <c r="AH1613" i="1"/>
  <c r="AH1609" i="1"/>
  <c r="AH1605" i="1"/>
  <c r="AH1601" i="1"/>
  <c r="AH1597" i="1"/>
  <c r="AH1593" i="1"/>
  <c r="AH1589" i="1"/>
  <c r="AH1585" i="1"/>
  <c r="AH1581" i="1"/>
  <c r="AH1577" i="1"/>
  <c r="AH1573" i="1"/>
  <c r="AH1569" i="1"/>
  <c r="AH1565" i="1"/>
  <c r="AH1561" i="1"/>
  <c r="AH1557" i="1"/>
  <c r="AH1553" i="1"/>
  <c r="AH1549" i="1"/>
  <c r="AH1545" i="1"/>
  <c r="AH1541" i="1"/>
  <c r="AH1537" i="1"/>
  <c r="AH1533" i="1"/>
  <c r="AH1529" i="1"/>
  <c r="AH1525" i="1"/>
  <c r="AH1521" i="1"/>
  <c r="AH1517" i="1"/>
  <c r="AH1513" i="1"/>
  <c r="AH1509" i="1"/>
  <c r="AH1505" i="1"/>
  <c r="AH1501" i="1"/>
  <c r="AH1497" i="1"/>
  <c r="AH1493" i="1"/>
  <c r="AH1489" i="1"/>
  <c r="AH1485" i="1"/>
  <c r="AH1481" i="1"/>
  <c r="AH1477" i="1"/>
  <c r="AH1473" i="1"/>
  <c r="AH1469" i="1"/>
  <c r="AH1465" i="1"/>
  <c r="AH1461" i="1"/>
  <c r="AH1457" i="1"/>
  <c r="AH1453" i="1"/>
  <c r="AH1449" i="1"/>
  <c r="AH1445" i="1"/>
  <c r="AH1441" i="1"/>
  <c r="AH1437" i="1"/>
  <c r="AH1433" i="1"/>
  <c r="AH1429" i="1"/>
  <c r="AH1425" i="1"/>
  <c r="AH1421" i="1"/>
  <c r="AH1417" i="1"/>
  <c r="AH1413" i="1"/>
  <c r="AH1409" i="1"/>
  <c r="AH1405" i="1"/>
  <c r="AH1401" i="1"/>
  <c r="AH1397" i="1"/>
  <c r="AH1393" i="1"/>
  <c r="AH1389" i="1"/>
  <c r="AH1385" i="1"/>
  <c r="AH1381" i="1"/>
  <c r="AH1377" i="1"/>
  <c r="AH1373" i="1"/>
  <c r="AH1369" i="1"/>
  <c r="AH1365" i="1"/>
  <c r="AH1361" i="1"/>
  <c r="AH1357" i="1"/>
  <c r="AH1353" i="1"/>
  <c r="AH1349" i="1"/>
  <c r="AH1345" i="1"/>
  <c r="AH1341" i="1"/>
  <c r="AH1337" i="1"/>
  <c r="AH1333" i="1"/>
  <c r="AH1329" i="1"/>
  <c r="AH1325" i="1"/>
  <c r="AH1321" i="1"/>
  <c r="AH1317" i="1"/>
  <c r="AH1313" i="1"/>
  <c r="AH1309" i="1"/>
  <c r="AH1305" i="1"/>
  <c r="AH1301" i="1"/>
  <c r="AH1297" i="1"/>
  <c r="AH1293" i="1"/>
  <c r="AH1289" i="1"/>
  <c r="AH1285" i="1"/>
  <c r="AH1281" i="1"/>
  <c r="AH1277" i="1"/>
  <c r="AH1273" i="1"/>
  <c r="AH1269" i="1"/>
  <c r="AH1265" i="1"/>
  <c r="AH1261" i="1"/>
  <c r="AH1257" i="1"/>
  <c r="AH1253" i="1"/>
  <c r="AH1249" i="1"/>
  <c r="AH1245" i="1"/>
  <c r="AH1241" i="1"/>
  <c r="AH1237" i="1"/>
  <c r="AH1233" i="1"/>
  <c r="AH1229" i="1"/>
  <c r="AH1225" i="1"/>
  <c r="AH1221" i="1"/>
  <c r="AH1217" i="1"/>
  <c r="AH1213" i="1"/>
  <c r="AH1209" i="1"/>
  <c r="AH1205" i="1"/>
  <c r="AH1201" i="1"/>
  <c r="AH1197" i="1"/>
  <c r="AH1193" i="1"/>
  <c r="AH1189" i="1"/>
  <c r="AH1185" i="1"/>
  <c r="AH1181" i="1"/>
  <c r="AH1177" i="1"/>
  <c r="AH1173" i="1"/>
  <c r="AH1169" i="1"/>
  <c r="AH1165" i="1"/>
  <c r="AH1161" i="1"/>
  <c r="AH1157" i="1"/>
  <c r="AH1153" i="1"/>
  <c r="AH1149" i="1"/>
  <c r="AH1145" i="1"/>
  <c r="AH1141" i="1"/>
  <c r="AH1137" i="1"/>
  <c r="AH1129" i="1"/>
  <c r="AH1117" i="1"/>
  <c r="AH1109" i="1"/>
  <c r="AH1097" i="1"/>
  <c r="AH1089" i="1"/>
  <c r="AH1081" i="1"/>
  <c r="AH1069" i="1"/>
  <c r="AH1057" i="1"/>
  <c r="AH1013" i="1"/>
  <c r="AH1001" i="1"/>
  <c r="AH993" i="1"/>
  <c r="AH981" i="1"/>
  <c r="AH973" i="1"/>
  <c r="AH961" i="1"/>
  <c r="AH949" i="1"/>
  <c r="AH941" i="1"/>
  <c r="AH929" i="1"/>
  <c r="AH921" i="1"/>
  <c r="AH909" i="1"/>
  <c r="AH897" i="1"/>
  <c r="AH885" i="1"/>
  <c r="AH877" i="1"/>
  <c r="AH865" i="1"/>
  <c r="AH853" i="1"/>
  <c r="AH841" i="1"/>
  <c r="AH833" i="1"/>
  <c r="AH821" i="1"/>
  <c r="AH809" i="1"/>
  <c r="AH801" i="1"/>
  <c r="AH789" i="1"/>
  <c r="AH777" i="1"/>
  <c r="AH765" i="1"/>
  <c r="AH757" i="1"/>
  <c r="AH745" i="1"/>
  <c r="AH733" i="1"/>
  <c r="AH725" i="1"/>
  <c r="AH713" i="1"/>
  <c r="AH701" i="1"/>
  <c r="AH693" i="1"/>
  <c r="AH681" i="1"/>
  <c r="AH669" i="1"/>
  <c r="AH657" i="1"/>
  <c r="AH649" i="1"/>
  <c r="AH637" i="1"/>
  <c r="AH625" i="1"/>
  <c r="AH613" i="1"/>
  <c r="AH605" i="1"/>
  <c r="AH593" i="1"/>
  <c r="AH581" i="1"/>
  <c r="AH573" i="1"/>
  <c r="AH561" i="1"/>
  <c r="AH549" i="1"/>
  <c r="AH541" i="1"/>
  <c r="AH529" i="1"/>
  <c r="AH517" i="1"/>
  <c r="AH505" i="1"/>
  <c r="AH497" i="1"/>
  <c r="AH485" i="1"/>
  <c r="AH473" i="1"/>
  <c r="AH461" i="1"/>
  <c r="AH453" i="1"/>
  <c r="AH441" i="1"/>
  <c r="AH429" i="1"/>
  <c r="AH417" i="1"/>
  <c r="AH405" i="1"/>
  <c r="AH397" i="1"/>
  <c r="AH385" i="1"/>
  <c r="AH373" i="1"/>
  <c r="AH361" i="1"/>
  <c r="AH353" i="1"/>
  <c r="AH341" i="1"/>
  <c r="AH329" i="1"/>
  <c r="AH317" i="1"/>
  <c r="AH309" i="1"/>
  <c r="AH297" i="1"/>
  <c r="AH285" i="1"/>
  <c r="AH273" i="1"/>
  <c r="AH261" i="1"/>
  <c r="AH253" i="1"/>
  <c r="AH241" i="1"/>
  <c r="AH229" i="1"/>
  <c r="AH217" i="1"/>
  <c r="AH209" i="1"/>
  <c r="AH197" i="1"/>
  <c r="AH185" i="1"/>
  <c r="AH109" i="1"/>
  <c r="AH1125" i="1"/>
  <c r="AH1121" i="1"/>
  <c r="AH1113" i="1"/>
  <c r="AH1105" i="1"/>
  <c r="AH1101" i="1"/>
  <c r="AH1093" i="1"/>
  <c r="AH1085" i="1"/>
  <c r="AH1077" i="1"/>
  <c r="AH1073" i="1"/>
  <c r="AH1065" i="1"/>
  <c r="AH1061" i="1"/>
  <c r="AH1053" i="1"/>
  <c r="AH1049" i="1"/>
  <c r="AH1045" i="1"/>
  <c r="AH1041" i="1"/>
  <c r="AH1037" i="1"/>
  <c r="AH1033" i="1"/>
  <c r="AH1029" i="1"/>
  <c r="AH1025" i="1"/>
  <c r="AH1021" i="1"/>
  <c r="AH1017" i="1"/>
  <c r="AH1009" i="1"/>
  <c r="AH1005" i="1"/>
  <c r="AH997" i="1"/>
  <c r="AH989" i="1"/>
  <c r="AH985" i="1"/>
  <c r="AH977" i="1"/>
  <c r="AH969" i="1"/>
  <c r="AH965" i="1"/>
  <c r="AH957" i="1"/>
  <c r="AH953" i="1"/>
  <c r="AH945" i="1"/>
  <c r="AH937" i="1"/>
  <c r="AH933" i="1"/>
  <c r="AH925" i="1"/>
  <c r="AH917" i="1"/>
  <c r="AH913" i="1"/>
  <c r="AH905" i="1"/>
  <c r="AH901" i="1"/>
  <c r="AH893" i="1"/>
  <c r="AH889" i="1"/>
  <c r="AH881" i="1"/>
  <c r="AH873" i="1"/>
  <c r="AH869" i="1"/>
  <c r="AH861" i="1"/>
  <c r="AH857" i="1"/>
  <c r="AH849" i="1"/>
  <c r="AH845" i="1"/>
  <c r="AH837" i="1"/>
  <c r="AH829" i="1"/>
  <c r="AH825" i="1"/>
  <c r="AH817" i="1"/>
  <c r="AH813" i="1"/>
  <c r="AH805" i="1"/>
  <c r="AH797" i="1"/>
  <c r="AH793" i="1"/>
  <c r="AH785" i="1"/>
  <c r="AH781" i="1"/>
  <c r="AH773" i="1"/>
  <c r="AH769" i="1"/>
  <c r="AH761" i="1"/>
  <c r="AH753" i="1"/>
  <c r="AH749" i="1"/>
  <c r="AH741" i="1"/>
  <c r="AH737" i="1"/>
  <c r="AH729" i="1"/>
  <c r="AH721" i="1"/>
  <c r="AH717" i="1"/>
  <c r="AH709" i="1"/>
  <c r="AH705" i="1"/>
  <c r="AH697" i="1"/>
  <c r="AH689" i="1"/>
  <c r="AH685" i="1"/>
  <c r="AH677" i="1"/>
  <c r="AH673" i="1"/>
  <c r="AH665" i="1"/>
  <c r="AH661" i="1"/>
  <c r="AH653" i="1"/>
  <c r="AH645" i="1"/>
  <c r="AH641" i="1"/>
  <c r="AH633" i="1"/>
  <c r="AH629" i="1"/>
  <c r="AH621" i="1"/>
  <c r="AH617" i="1"/>
  <c r="AH609" i="1"/>
  <c r="AH601" i="1"/>
  <c r="AH597" i="1"/>
  <c r="AH589" i="1"/>
  <c r="AH585" i="1"/>
  <c r="AH577" i="1"/>
  <c r="AH569" i="1"/>
  <c r="AH565" i="1"/>
  <c r="AH557" i="1"/>
  <c r="AH553" i="1"/>
  <c r="AH545" i="1"/>
  <c r="AH537" i="1"/>
  <c r="AH533" i="1"/>
  <c r="AH525" i="1"/>
  <c r="AH521" i="1"/>
  <c r="AH513" i="1"/>
  <c r="AH509" i="1"/>
  <c r="AH501" i="1"/>
  <c r="AH493" i="1"/>
  <c r="AH489" i="1"/>
  <c r="AH481" i="1"/>
  <c r="AH477" i="1"/>
  <c r="AH469" i="1"/>
  <c r="AH465" i="1"/>
  <c r="AH457" i="1"/>
  <c r="AH449" i="1"/>
  <c r="AH445" i="1"/>
  <c r="AH437" i="1"/>
  <c r="AH433" i="1"/>
  <c r="AH425" i="1"/>
  <c r="AH421" i="1"/>
  <c r="AH413" i="1"/>
  <c r="AH409" i="1"/>
  <c r="AH401" i="1"/>
  <c r="AH393" i="1"/>
  <c r="AH389" i="1"/>
  <c r="AH381" i="1"/>
  <c r="AH377" i="1"/>
  <c r="AH369" i="1"/>
  <c r="AH365" i="1"/>
  <c r="AH357" i="1"/>
  <c r="AH349" i="1"/>
  <c r="AH345" i="1"/>
  <c r="AH337" i="1"/>
  <c r="AH333" i="1"/>
  <c r="AH325" i="1"/>
  <c r="AH321" i="1"/>
  <c r="AH313" i="1"/>
  <c r="AH305" i="1"/>
  <c r="AH301" i="1"/>
  <c r="AH293" i="1"/>
  <c r="AH289" i="1"/>
  <c r="AH281" i="1"/>
  <c r="AH277" i="1"/>
  <c r="AH269" i="1"/>
  <c r="AH265" i="1"/>
  <c r="AH257" i="1"/>
  <c r="AH249" i="1"/>
  <c r="AH245" i="1"/>
  <c r="AH237" i="1"/>
  <c r="AH233" i="1"/>
  <c r="AH225" i="1"/>
  <c r="AH221" i="1"/>
  <c r="AH213" i="1"/>
  <c r="AH205" i="1"/>
  <c r="AH201" i="1"/>
  <c r="AH193" i="1"/>
  <c r="AH189" i="1"/>
  <c r="AH181" i="1"/>
  <c r="AH177" i="1"/>
  <c r="AH173" i="1"/>
  <c r="AH169" i="1"/>
  <c r="AH165" i="1"/>
  <c r="AH161" i="1"/>
  <c r="AH157" i="1"/>
  <c r="AH153" i="1"/>
  <c r="AH149" i="1"/>
  <c r="AH145" i="1"/>
  <c r="AH141" i="1"/>
  <c r="AH137" i="1"/>
  <c r="AH133" i="1"/>
  <c r="AH129" i="1"/>
  <c r="AH125" i="1"/>
  <c r="AH121" i="1"/>
  <c r="AH117" i="1"/>
  <c r="AH113" i="1"/>
  <c r="K21" i="3"/>
  <c r="AH105" i="1"/>
  <c r="AH101" i="1"/>
  <c r="AH97" i="1"/>
  <c r="AH93" i="1"/>
  <c r="AH89" i="1"/>
  <c r="AH85" i="1"/>
  <c r="AH81" i="1"/>
  <c r="AH77" i="1"/>
  <c r="AH73" i="1"/>
  <c r="AH69" i="1"/>
  <c r="AH65" i="1"/>
  <c r="AH61" i="1"/>
  <c r="AH57" i="1"/>
  <c r="AH53" i="1"/>
  <c r="AH49" i="1"/>
  <c r="AH45" i="1"/>
  <c r="AH41" i="1"/>
  <c r="AH37" i="1"/>
  <c r="AH33" i="1"/>
  <c r="AH29" i="1"/>
  <c r="AH25" i="1"/>
  <c r="AH21" i="1"/>
  <c r="AH17" i="1"/>
  <c r="AH13" i="1"/>
  <c r="AH9" i="1"/>
  <c r="AH5" i="1"/>
  <c r="AK1433" i="1"/>
  <c r="AK1441" i="1"/>
  <c r="AK1449" i="1"/>
  <c r="AK1465" i="1"/>
  <c r="AK1489" i="1"/>
  <c r="AK1497" i="1"/>
  <c r="AK1505" i="1"/>
  <c r="AK1513" i="1"/>
  <c r="AK1521" i="1"/>
  <c r="AK1529" i="1"/>
  <c r="AK1577" i="1"/>
  <c r="AK1585" i="1"/>
  <c r="AK1593" i="1"/>
  <c r="AK1641" i="1"/>
  <c r="AK1665" i="1"/>
  <c r="AK1673" i="1"/>
  <c r="AK1697" i="1"/>
  <c r="AK1705" i="1"/>
  <c r="AK1713" i="1"/>
  <c r="AK1721" i="1"/>
  <c r="AK1729" i="1"/>
  <c r="AK1737" i="1"/>
  <c r="AK1745" i="1"/>
  <c r="AK1753" i="1"/>
  <c r="AK1769" i="1"/>
  <c r="AK1777" i="1"/>
  <c r="AK1785" i="1"/>
  <c r="AK1793" i="1"/>
  <c r="AK1801" i="1"/>
  <c r="AK1865" i="1"/>
  <c r="AK1889" i="1"/>
  <c r="AK1897" i="1"/>
  <c r="AK1905" i="1"/>
  <c r="AK1937" i="1"/>
  <c r="AK1945" i="1"/>
  <c r="AK1953" i="1"/>
  <c r="AK1961" i="1"/>
  <c r="AK1969" i="1"/>
  <c r="AK1977" i="1"/>
  <c r="AK1985" i="1"/>
  <c r="AK1993" i="1"/>
  <c r="AK2001" i="1"/>
  <c r="AK2009" i="1"/>
  <c r="AK2025" i="1"/>
  <c r="AK2033" i="1"/>
  <c r="AK2041" i="1"/>
  <c r="AK2057" i="1"/>
  <c r="AK2065" i="1"/>
  <c r="AK2089" i="1"/>
  <c r="AK2097" i="1"/>
  <c r="AK2105" i="1"/>
  <c r="AK2113" i="1"/>
  <c r="AK2121" i="1"/>
  <c r="AK2129" i="1"/>
  <c r="AK2137" i="1"/>
  <c r="AK2145" i="1"/>
  <c r="AK2153" i="1"/>
  <c r="AK2161" i="1"/>
  <c r="AK2169" i="1"/>
  <c r="AK2209" i="1"/>
  <c r="AK2249" i="1"/>
  <c r="AK2297" i="1"/>
  <c r="AK2321" i="1"/>
  <c r="AK2337" i="1"/>
  <c r="AK2361" i="1"/>
  <c r="AK2377" i="1"/>
  <c r="AK2393" i="1"/>
  <c r="AK2417" i="1"/>
  <c r="AK2433" i="1"/>
  <c r="AK2449" i="1"/>
  <c r="AK2473" i="1"/>
  <c r="AK2489" i="1"/>
  <c r="AK2505" i="1"/>
  <c r="AK2521" i="1"/>
  <c r="AK2537" i="1"/>
  <c r="AK2553" i="1"/>
  <c r="AK2569" i="1"/>
  <c r="AK2593" i="1"/>
  <c r="AK2609" i="1"/>
  <c r="AK2625" i="1"/>
  <c r="AK2641" i="1"/>
  <c r="AK2665" i="1"/>
  <c r="AK2681" i="1"/>
  <c r="AK2697" i="1"/>
  <c r="AK2713" i="1"/>
  <c r="AK2729" i="1"/>
  <c r="AK2745" i="1"/>
  <c r="AK2785" i="1"/>
  <c r="AK2801" i="1"/>
  <c r="AK2825" i="1"/>
  <c r="AK168" i="1"/>
  <c r="AK2217" i="1"/>
  <c r="AK2257" i="1"/>
  <c r="AK2289" i="1"/>
  <c r="AK2305" i="1"/>
  <c r="AK2313" i="1"/>
  <c r="AK2329" i="1"/>
  <c r="AK2345" i="1"/>
  <c r="AK2353" i="1"/>
  <c r="AK2369" i="1"/>
  <c r="AK2385" i="1"/>
  <c r="AK2401" i="1"/>
  <c r="AK2409" i="1"/>
  <c r="AK2425" i="1"/>
  <c r="AK2441" i="1"/>
  <c r="AK2457" i="1"/>
  <c r="AK2465" i="1"/>
  <c r="AK2481" i="1"/>
  <c r="AK2497" i="1"/>
  <c r="AK2513" i="1"/>
  <c r="AK2529" i="1"/>
  <c r="AK2545" i="1"/>
  <c r="AK2561" i="1"/>
  <c r="AK2577" i="1"/>
  <c r="AK2585" i="1"/>
  <c r="AK2601" i="1"/>
  <c r="AK2617" i="1"/>
  <c r="AK2633" i="1"/>
  <c r="AK2649" i="1"/>
  <c r="AK2657" i="1"/>
  <c r="AK2673" i="1"/>
  <c r="AK2689" i="1"/>
  <c r="AK2705" i="1"/>
  <c r="AK2721" i="1"/>
  <c r="AK2737" i="1"/>
  <c r="AK2753" i="1"/>
  <c r="AK2777" i="1"/>
  <c r="AK2793" i="1"/>
  <c r="AK2809" i="1"/>
  <c r="AK2817" i="1"/>
  <c r="AK2833" i="1"/>
  <c r="AK2841" i="1"/>
  <c r="AK2849" i="1"/>
  <c r="AK160" i="1"/>
  <c r="AK176" i="1"/>
  <c r="AK5" i="1"/>
  <c r="AK13" i="1"/>
  <c r="AK21" i="1"/>
  <c r="AK29" i="1"/>
  <c r="AK37" i="1"/>
  <c r="AK45" i="1"/>
  <c r="AK53" i="1"/>
  <c r="AK61" i="1"/>
  <c r="AK69" i="1"/>
  <c r="AK77" i="1"/>
  <c r="AK85" i="1"/>
  <c r="AK93" i="1"/>
  <c r="AK101" i="1"/>
  <c r="AK109" i="1"/>
  <c r="AK117" i="1"/>
  <c r="AK125" i="1"/>
  <c r="AK141" i="1"/>
  <c r="AK149" i="1"/>
  <c r="AK157" i="1"/>
  <c r="AK324" i="1"/>
  <c r="AK332" i="1"/>
  <c r="AK340" i="1"/>
  <c r="AK348" i="1"/>
  <c r="AK356" i="1"/>
  <c r="AK364" i="1"/>
  <c r="AK372" i="1"/>
  <c r="AK380" i="1"/>
  <c r="AK388" i="1"/>
  <c r="AK396" i="1"/>
  <c r="AK404" i="1"/>
  <c r="AK412" i="1"/>
  <c r="AK420" i="1"/>
  <c r="AK428" i="1"/>
  <c r="AK436" i="1"/>
  <c r="AK444" i="1"/>
  <c r="AK452" i="1"/>
  <c r="AK460" i="1"/>
  <c r="AK468" i="1"/>
  <c r="AK476" i="1"/>
  <c r="AK484" i="1"/>
  <c r="AK492" i="1"/>
  <c r="K20" i="3"/>
  <c r="AK482" i="1"/>
  <c r="AK490" i="1"/>
  <c r="AK498" i="1"/>
  <c r="AK506" i="1"/>
  <c r="AK514" i="1"/>
  <c r="AK522" i="1"/>
  <c r="AK530" i="1"/>
  <c r="AK538" i="1"/>
  <c r="AK546" i="1"/>
  <c r="AK554" i="1"/>
  <c r="AK562" i="1"/>
  <c r="AK570" i="1"/>
  <c r="AK578" i="1"/>
  <c r="AK586" i="1"/>
  <c r="AK594" i="1"/>
  <c r="AK602" i="1"/>
  <c r="AK610" i="1"/>
  <c r="AK618" i="1"/>
  <c r="AK626" i="1"/>
  <c r="AK634" i="1"/>
  <c r="AK642" i="1"/>
  <c r="AK650" i="1"/>
  <c r="AK658" i="1"/>
  <c r="AK666" i="1"/>
  <c r="AK674" i="1"/>
  <c r="AK682" i="1"/>
  <c r="AK690" i="1"/>
  <c r="AK698" i="1"/>
  <c r="AK706" i="1"/>
  <c r="AK722" i="1"/>
  <c r="AK730" i="1"/>
  <c r="AK738" i="1"/>
  <c r="AK762" i="1"/>
  <c r="AK778" i="1"/>
  <c r="AK786" i="1"/>
  <c r="AK794" i="1"/>
  <c r="AK802" i="1"/>
  <c r="AK810" i="1"/>
  <c r="AK818" i="1"/>
  <c r="AK826" i="1"/>
  <c r="AK834" i="1"/>
  <c r="AK842" i="1"/>
  <c r="AK850" i="1"/>
  <c r="AK858" i="1"/>
  <c r="AK866" i="1"/>
  <c r="AK874" i="1"/>
  <c r="AK882" i="1"/>
  <c r="AK890" i="1"/>
  <c r="AK898" i="1"/>
  <c r="AK906" i="1"/>
  <c r="AK914" i="1"/>
  <c r="AK922" i="1"/>
  <c r="AK930" i="1"/>
  <c r="AK938" i="1"/>
  <c r="AK946" i="1"/>
  <c r="AK954" i="1"/>
  <c r="AK962" i="1"/>
  <c r="AK978" i="1"/>
  <c r="AK986" i="1"/>
  <c r="AK994" i="1"/>
  <c r="AK1002" i="1"/>
  <c r="AK1010" i="1"/>
  <c r="AK1018" i="1"/>
  <c r="AK1026" i="1"/>
  <c r="AK1034" i="1"/>
  <c r="AK1042" i="1"/>
  <c r="AK1050" i="1"/>
  <c r="AK1058" i="1"/>
  <c r="AK1066" i="1"/>
  <c r="AK1074" i="1"/>
  <c r="AK1082" i="1"/>
  <c r="AK1090" i="1"/>
  <c r="AK1098" i="1"/>
  <c r="AK1106" i="1"/>
  <c r="AK1114" i="1"/>
  <c r="AK1122" i="1"/>
  <c r="AK1130" i="1"/>
  <c r="AK1138" i="1"/>
  <c r="AK1146" i="1"/>
  <c r="AK1154" i="1"/>
  <c r="AK1162" i="1"/>
  <c r="AK1170" i="1"/>
  <c r="AK1178" i="1"/>
  <c r="AK1186" i="1"/>
  <c r="AK1194" i="1"/>
  <c r="AK8" i="1"/>
  <c r="AK16" i="1"/>
  <c r="AK24" i="1"/>
  <c r="AK32" i="1"/>
  <c r="AK40" i="1"/>
  <c r="AK48" i="1"/>
  <c r="AK56" i="1"/>
  <c r="AK64" i="1"/>
  <c r="AK72" i="1"/>
  <c r="AK80" i="1"/>
  <c r="AK88" i="1"/>
  <c r="AK96" i="1"/>
  <c r="AK104" i="1"/>
  <c r="AK112" i="1"/>
  <c r="AK120" i="1"/>
  <c r="AK136" i="1"/>
  <c r="AK144" i="1"/>
  <c r="AK152" i="1"/>
  <c r="AK1204" i="1"/>
  <c r="AK1212" i="1"/>
  <c r="AK1220" i="1"/>
  <c r="AK1228" i="1"/>
  <c r="AK1260" i="1"/>
  <c r="AK1268" i="1"/>
  <c r="AK1276" i="1"/>
  <c r="AK1284" i="1"/>
  <c r="AK1300" i="1"/>
  <c r="AK1308" i="1"/>
  <c r="AK1316" i="1"/>
  <c r="AK1324" i="1"/>
  <c r="AK1332" i="1"/>
  <c r="AK1340" i="1"/>
  <c r="AK1348" i="1"/>
  <c r="AK1356" i="1"/>
  <c r="AK1364" i="1"/>
  <c r="AK1372" i="1"/>
  <c r="AK1380" i="1"/>
  <c r="AK1388" i="1"/>
  <c r="AK1396" i="1"/>
  <c r="AK1404" i="1"/>
  <c r="AK1412" i="1"/>
  <c r="AK1420" i="1"/>
  <c r="AK1428" i="1"/>
  <c r="AK500" i="1"/>
  <c r="AK508" i="1"/>
  <c r="AK516" i="1"/>
  <c r="AK524" i="1"/>
  <c r="AK532" i="1"/>
  <c r="AK540" i="1"/>
  <c r="AK548" i="1"/>
  <c r="AK556" i="1"/>
  <c r="AK564" i="1"/>
  <c r="AK572" i="1"/>
  <c r="AK580" i="1"/>
  <c r="AK588" i="1"/>
  <c r="AK596" i="1"/>
  <c r="AK604" i="1"/>
  <c r="AK620" i="1"/>
  <c r="AK628" i="1"/>
  <c r="AK636" i="1"/>
  <c r="AK644" i="1"/>
  <c r="AK652" i="1"/>
  <c r="AK660" i="1"/>
  <c r="AK668" i="1"/>
  <c r="AK676" i="1"/>
  <c r="AK684" i="1"/>
  <c r="AK692" i="1"/>
  <c r="AK700" i="1"/>
  <c r="AK708" i="1"/>
  <c r="AK716" i="1"/>
  <c r="AK724" i="1"/>
  <c r="AK732" i="1"/>
  <c r="AK740" i="1"/>
  <c r="AK748" i="1"/>
  <c r="AK772" i="1"/>
  <c r="AK780" i="1"/>
  <c r="AK788" i="1"/>
  <c r="AK796" i="1"/>
  <c r="AK804" i="1"/>
  <c r="AK812" i="1"/>
  <c r="AK820" i="1"/>
  <c r="AK828" i="1"/>
  <c r="AK836" i="1"/>
  <c r="AK844" i="1"/>
  <c r="AK852" i="1"/>
  <c r="AK860" i="1"/>
  <c r="AK868" i="1"/>
  <c r="AK876" i="1"/>
  <c r="AK884" i="1"/>
  <c r="AK892" i="1"/>
  <c r="AK900" i="1"/>
  <c r="AK908" i="1"/>
  <c r="AK916" i="1"/>
  <c r="AK924" i="1"/>
  <c r="AK932" i="1"/>
  <c r="AK940" i="1"/>
  <c r="AK948" i="1"/>
  <c r="AK956" i="1"/>
  <c r="AK964" i="1"/>
  <c r="AK972" i="1"/>
  <c r="AK980" i="1"/>
  <c r="AK988" i="1"/>
  <c r="AK996" i="1"/>
  <c r="AK1004" i="1"/>
  <c r="AK1012" i="1"/>
  <c r="AK1020" i="1"/>
  <c r="AK1028" i="1"/>
  <c r="AK1036" i="1"/>
  <c r="AK1044" i="1"/>
  <c r="AK1052" i="1"/>
  <c r="AK1060" i="1"/>
  <c r="AK1068" i="1"/>
  <c r="AK1076" i="1"/>
  <c r="AK1084" i="1"/>
  <c r="AK1092" i="1"/>
  <c r="AK1100" i="1"/>
  <c r="AK1108" i="1"/>
  <c r="AK1116" i="1"/>
  <c r="AK1124" i="1"/>
  <c r="AK1132" i="1"/>
  <c r="AK1140" i="1"/>
  <c r="AK1148" i="1"/>
  <c r="AK1156" i="1"/>
  <c r="AK1164" i="1"/>
  <c r="AK1172" i="1"/>
  <c r="AK1180" i="1"/>
  <c r="AK1188" i="1"/>
  <c r="AK1196" i="1"/>
  <c r="AK11" i="1"/>
  <c r="AK19" i="1"/>
  <c r="AK27" i="1"/>
  <c r="AK35" i="1"/>
  <c r="AK43" i="1"/>
  <c r="AK51" i="1"/>
  <c r="AK59" i="1"/>
  <c r="AK67" i="1"/>
  <c r="AK75" i="1"/>
  <c r="AK83" i="1"/>
  <c r="AK91" i="1"/>
  <c r="AK99" i="1"/>
  <c r="AK107" i="1"/>
  <c r="AK115" i="1"/>
  <c r="AK139" i="1"/>
  <c r="AK147" i="1"/>
  <c r="AK155" i="1"/>
  <c r="AH148" i="1"/>
  <c r="AK1431" i="1"/>
  <c r="AK1439" i="1"/>
  <c r="AK1447" i="1"/>
  <c r="AK1455" i="1"/>
  <c r="AK1463" i="1"/>
  <c r="AK1487" i="1"/>
  <c r="AK1495" i="1"/>
  <c r="AK1503" i="1"/>
  <c r="AK1511" i="1"/>
  <c r="AK1519" i="1"/>
  <c r="AK1527" i="1"/>
  <c r="AK1535" i="1"/>
  <c r="AK1575" i="1"/>
  <c r="AK1583" i="1"/>
  <c r="AK1591" i="1"/>
  <c r="AK1655" i="1"/>
  <c r="AK1663" i="1"/>
  <c r="AK1671" i="1"/>
  <c r="AK1695" i="1"/>
  <c r="AK1703" i="1"/>
  <c r="AK1711" i="1"/>
  <c r="AK1719" i="1"/>
  <c r="AK1727" i="1"/>
  <c r="AK1735" i="1"/>
  <c r="AK1743" i="1"/>
  <c r="AK1751" i="1"/>
  <c r="AK1767" i="1"/>
  <c r="AK1775" i="1"/>
  <c r="AK1783" i="1"/>
  <c r="AK1791" i="1"/>
  <c r="AK1799" i="1"/>
  <c r="AK1863" i="1"/>
  <c r="AK1879" i="1"/>
  <c r="AK1887" i="1"/>
  <c r="AK1895" i="1"/>
  <c r="AK1903" i="1"/>
  <c r="AK1935" i="1"/>
  <c r="AK1943" i="1"/>
  <c r="AK1951" i="1"/>
  <c r="AK1959" i="1"/>
  <c r="AK1967" i="1"/>
  <c r="AK1975" i="1"/>
  <c r="AK1983" i="1"/>
  <c r="AK1991" i="1"/>
  <c r="AK1999" i="1"/>
  <c r="AK2007" i="1"/>
  <c r="AK2015" i="1"/>
  <c r="AK2023" i="1"/>
  <c r="AK2031" i="1"/>
  <c r="AK2039" i="1"/>
  <c r="AK2055" i="1"/>
  <c r="AK2063" i="1"/>
  <c r="AK2079" i="1"/>
  <c r="AK2087" i="1"/>
  <c r="AK2095" i="1"/>
  <c r="AK2103" i="1"/>
  <c r="AK2111" i="1"/>
  <c r="AK2119" i="1"/>
  <c r="AK2127" i="1"/>
  <c r="AK2135" i="1"/>
  <c r="AK2143" i="1"/>
  <c r="AK2159" i="1"/>
  <c r="AK2167" i="1"/>
  <c r="AK2207" i="1"/>
  <c r="AK2215" i="1"/>
  <c r="AK2247" i="1"/>
  <c r="AK2255" i="1"/>
  <c r="AK2295" i="1"/>
  <c r="AK2303" i="1"/>
  <c r="AK2311" i="1"/>
  <c r="AK2319" i="1"/>
  <c r="AK2327" i="1"/>
  <c r="AK2335" i="1"/>
  <c r="AK2343" i="1"/>
  <c r="AK2351" i="1"/>
  <c r="AK2359" i="1"/>
  <c r="AK2367" i="1"/>
  <c r="AK1438" i="1"/>
  <c r="AK1446" i="1"/>
  <c r="AK1454" i="1"/>
  <c r="AK1462" i="1"/>
  <c r="AK1486" i="1"/>
  <c r="AK1494" i="1"/>
  <c r="AK1502" i="1"/>
  <c r="AK1510" i="1"/>
  <c r="AK1518" i="1"/>
  <c r="AK1526" i="1"/>
  <c r="AK1534" i="1"/>
  <c r="AK1574" i="1"/>
  <c r="AK1582" i="1"/>
  <c r="AK1590" i="1"/>
  <c r="AK1598" i="1"/>
  <c r="AK1638" i="1"/>
  <c r="AK1646" i="1"/>
  <c r="AK1654" i="1"/>
  <c r="AK1662" i="1"/>
  <c r="AK1670" i="1"/>
  <c r="AK1694" i="1"/>
  <c r="AK1702" i="1"/>
  <c r="AK1710" i="1"/>
  <c r="AK1718" i="1"/>
  <c r="AK1726" i="1"/>
  <c r="AK1734" i="1"/>
  <c r="AK1742" i="1"/>
  <c r="AK1750" i="1"/>
  <c r="AK1758" i="1"/>
  <c r="AK1766" i="1"/>
  <c r="AK1774" i="1"/>
  <c r="AK1782" i="1"/>
  <c r="AK1790" i="1"/>
  <c r="AK1798" i="1"/>
  <c r="AK1806" i="1"/>
  <c r="AK1814" i="1"/>
  <c r="AK1854" i="1"/>
  <c r="AK1862" i="1"/>
  <c r="AK1870" i="1"/>
  <c r="AK1878" i="1"/>
  <c r="AK1886" i="1"/>
  <c r="AK1894" i="1"/>
  <c r="AK1902" i="1"/>
  <c r="AK1910" i="1"/>
  <c r="AK1934" i="1"/>
  <c r="AK1942" i="1"/>
  <c r="AK1950" i="1"/>
  <c r="AK1958" i="1"/>
  <c r="AK1966" i="1"/>
  <c r="AK1974" i="1"/>
  <c r="AK1982" i="1"/>
  <c r="AK1990" i="1"/>
  <c r="AK1998" i="1"/>
  <c r="AK2006" i="1"/>
  <c r="AK2014" i="1"/>
  <c r="AK2022" i="1"/>
  <c r="AK2030" i="1"/>
  <c r="AK2038" i="1"/>
  <c r="AK2046" i="1"/>
  <c r="AK2054" i="1"/>
  <c r="AK2062" i="1"/>
  <c r="AK2070" i="1"/>
  <c r="AK2078" i="1"/>
  <c r="AK2086" i="1"/>
  <c r="AK2094" i="1"/>
  <c r="AK2102" i="1"/>
  <c r="AK2110" i="1"/>
  <c r="AK2118" i="1"/>
  <c r="AK2126" i="1"/>
  <c r="AK2134" i="1"/>
  <c r="AK2142" i="1"/>
  <c r="AK2158" i="1"/>
  <c r="AK2166" i="1"/>
  <c r="AK2174" i="1"/>
  <c r="AK2206" i="1"/>
  <c r="AK2214" i="1"/>
  <c r="AK2246" i="1"/>
  <c r="AK2254" i="1"/>
  <c r="AK2262" i="1"/>
  <c r="AK2286" i="1"/>
  <c r="AK2294" i="1"/>
  <c r="AK2302" i="1"/>
  <c r="AK2310" i="1"/>
  <c r="AK2318" i="1"/>
  <c r="AK2326" i="1"/>
  <c r="AK2334" i="1"/>
  <c r="AK2342" i="1"/>
  <c r="AK2350" i="1"/>
  <c r="AK2358" i="1"/>
  <c r="AK2366" i="1"/>
  <c r="AK2374" i="1"/>
  <c r="AK2382" i="1"/>
  <c r="AK2390" i="1"/>
  <c r="AK2398" i="1"/>
  <c r="AK2406" i="1"/>
  <c r="AK2414" i="1"/>
  <c r="AK2422" i="1"/>
  <c r="AK2430" i="1"/>
  <c r="AK2438" i="1"/>
  <c r="AK2446" i="1"/>
  <c r="AK2454" i="1"/>
  <c r="AK2462" i="1"/>
  <c r="AK2470" i="1"/>
  <c r="AK2478" i="1"/>
  <c r="AK2486" i="1"/>
  <c r="AK2494" i="1"/>
  <c r="AK2502" i="1"/>
  <c r="AK2510" i="1"/>
  <c r="AK2375" i="1"/>
  <c r="AK2383" i="1"/>
  <c r="AK2391" i="1"/>
  <c r="AK2399" i="1"/>
  <c r="AK2407" i="1"/>
  <c r="AK2415" i="1"/>
  <c r="AK2423" i="1"/>
  <c r="AK2431" i="1"/>
  <c r="AK2439" i="1"/>
  <c r="AK2447" i="1"/>
  <c r="AK2455" i="1"/>
  <c r="AK2463" i="1"/>
  <c r="AK2471" i="1"/>
  <c r="AK2479" i="1"/>
  <c r="AK2487" i="1"/>
  <c r="AK2495" i="1"/>
  <c r="AK2503" i="1"/>
  <c r="AK2511" i="1"/>
  <c r="AK2519" i="1"/>
  <c r="AK2527" i="1"/>
  <c r="AK2535" i="1"/>
  <c r="AK2543" i="1"/>
  <c r="AK2551" i="1"/>
  <c r="AK2559" i="1"/>
  <c r="AK2567" i="1"/>
  <c r="AK2575" i="1"/>
  <c r="AK2583" i="1"/>
  <c r="AK2591" i="1"/>
  <c r="AK2599" i="1"/>
  <c r="AK2607" i="1"/>
  <c r="AK2615" i="1"/>
  <c r="AK2623" i="1"/>
  <c r="AK2631" i="1"/>
  <c r="AK2639" i="1"/>
  <c r="AK2647" i="1"/>
  <c r="AK2655" i="1"/>
  <c r="AK2663" i="1"/>
  <c r="AK2671" i="1"/>
  <c r="AK2679" i="1"/>
  <c r="AK2687" i="1"/>
  <c r="AK2695" i="1"/>
  <c r="AK2703" i="1"/>
  <c r="AK2711" i="1"/>
  <c r="AK2719" i="1"/>
  <c r="AK2727" i="1"/>
  <c r="AK2735" i="1"/>
  <c r="AK2743" i="1"/>
  <c r="AK2751" i="1"/>
  <c r="AK2775" i="1"/>
  <c r="AK2783" i="1"/>
  <c r="AK2791" i="1"/>
  <c r="AK2799" i="1"/>
  <c r="AK2807" i="1"/>
  <c r="AK2815" i="1"/>
  <c r="AK2823" i="1"/>
  <c r="AK2831" i="1"/>
  <c r="AK2839" i="1"/>
  <c r="AK2847" i="1"/>
  <c r="AK2855" i="1"/>
  <c r="AK166" i="1"/>
  <c r="AK174" i="1"/>
  <c r="AK1210" i="1"/>
  <c r="AK1218" i="1"/>
  <c r="AK1226" i="1"/>
  <c r="AK1258" i="1"/>
  <c r="AK1266" i="1"/>
  <c r="AK1274" i="1"/>
  <c r="AK1282" i="1"/>
  <c r="AK1298" i="1"/>
  <c r="AK1306" i="1"/>
  <c r="AK1314" i="1"/>
  <c r="AK1322" i="1"/>
  <c r="AK1330" i="1"/>
  <c r="AK1338" i="1"/>
  <c r="AK1346" i="1"/>
  <c r="AK1354" i="1"/>
  <c r="AK1362" i="1"/>
  <c r="AK1370" i="1"/>
  <c r="AK1378" i="1"/>
  <c r="AK1386" i="1"/>
  <c r="AK1394" i="1"/>
  <c r="AK1402" i="1"/>
  <c r="AK1410" i="1"/>
  <c r="AK1418" i="1"/>
  <c r="AK1426" i="1"/>
  <c r="AK2518" i="1"/>
  <c r="AK2526" i="1"/>
  <c r="AK2534" i="1"/>
  <c r="AK2542" i="1"/>
  <c r="AK2550" i="1"/>
  <c r="AK2558" i="1"/>
  <c r="AK2566" i="1"/>
  <c r="AK2574" i="1"/>
  <c r="AK2582" i="1"/>
  <c r="AK2590" i="1"/>
  <c r="AK2598" i="1"/>
  <c r="AK2606" i="1"/>
  <c r="AK2614" i="1"/>
  <c r="AK2622" i="1"/>
  <c r="AK2630" i="1"/>
  <c r="AK2638" i="1"/>
  <c r="AK2646" i="1"/>
  <c r="AK2654" i="1"/>
  <c r="AK2662" i="1"/>
  <c r="AK2670" i="1"/>
  <c r="AK2678" i="1"/>
  <c r="AK2686" i="1"/>
  <c r="AK2694" i="1"/>
  <c r="AK2702" i="1"/>
  <c r="AK2710" i="1"/>
  <c r="AK2718" i="1"/>
  <c r="AK2726" i="1"/>
  <c r="AK2734" i="1"/>
  <c r="AK2742" i="1"/>
  <c r="AK2750" i="1"/>
  <c r="AK2758" i="1"/>
  <c r="AK2774" i="1"/>
  <c r="AK2782" i="1"/>
  <c r="AK2790" i="1"/>
  <c r="AK2798" i="1"/>
  <c r="AK2806" i="1"/>
  <c r="AK2814" i="1"/>
  <c r="AK2822" i="1"/>
  <c r="AK2830" i="1"/>
  <c r="AK2838" i="1"/>
  <c r="AK2846" i="1"/>
  <c r="AK2854" i="1"/>
  <c r="AK165" i="1"/>
  <c r="AK173" i="1"/>
  <c r="AK181" i="1"/>
  <c r="AK189" i="1"/>
  <c r="AK221" i="1"/>
  <c r="AK229" i="1"/>
  <c r="AK237" i="1"/>
  <c r="AK245" i="1"/>
  <c r="AK253" i="1"/>
  <c r="AK261" i="1"/>
  <c r="AK269" i="1"/>
  <c r="AK277" i="1"/>
  <c r="AK285" i="1"/>
  <c r="AK293" i="1"/>
  <c r="AK301" i="1"/>
  <c r="AK309" i="1"/>
  <c r="AK317" i="1"/>
  <c r="AK1201" i="1"/>
  <c r="AK1209" i="1"/>
  <c r="AK1217" i="1"/>
  <c r="AK1225" i="1"/>
  <c r="AK1233" i="1"/>
  <c r="AK1257" i="1"/>
  <c r="AK1265" i="1"/>
  <c r="AK1273" i="1"/>
  <c r="AK1281" i="1"/>
  <c r="AK1289" i="1"/>
  <c r="AK1305" i="1"/>
  <c r="AK1313" i="1"/>
  <c r="AK1321" i="1"/>
  <c r="AK1329" i="1"/>
  <c r="AK1337" i="1"/>
  <c r="AK1345" i="1"/>
  <c r="AK1353" i="1"/>
  <c r="AK1361" i="1"/>
  <c r="AK1369" i="1"/>
  <c r="AK1377" i="1"/>
  <c r="AK1385" i="1"/>
  <c r="AK1393" i="1"/>
  <c r="AK1401" i="1"/>
  <c r="AK1409" i="1"/>
  <c r="AK1417" i="1"/>
  <c r="AK1425" i="1"/>
  <c r="AH2852" i="1"/>
  <c r="AH2840" i="1"/>
  <c r="AH2828" i="1"/>
  <c r="AH2820" i="1"/>
  <c r="AH2808" i="1"/>
  <c r="AH2796" i="1"/>
  <c r="AH2788" i="1"/>
  <c r="AH2776" i="1"/>
  <c r="AH2768" i="1"/>
  <c r="AH2756" i="1"/>
  <c r="AH2748" i="1"/>
  <c r="AH2736" i="1"/>
  <c r="AH2724" i="1"/>
  <c r="AH2716" i="1"/>
  <c r="AH2704" i="1"/>
  <c r="AH2696" i="1"/>
  <c r="AH2684" i="1"/>
  <c r="AH2672" i="1"/>
  <c r="AH2664" i="1"/>
  <c r="AH2652" i="1"/>
  <c r="AH2644" i="1"/>
  <c r="AH2632" i="1"/>
  <c r="AH2620" i="1"/>
  <c r="AH2612" i="1"/>
  <c r="AH2600" i="1"/>
  <c r="AH2592" i="1"/>
  <c r="AH2580" i="1"/>
  <c r="AH2568" i="1"/>
  <c r="AH2560" i="1"/>
  <c r="AH2548" i="1"/>
  <c r="AH2536" i="1"/>
  <c r="AH2528" i="1"/>
  <c r="AH2516" i="1"/>
  <c r="AH2504" i="1"/>
  <c r="AH2496" i="1"/>
  <c r="AH2484" i="1"/>
  <c r="AH2476" i="1"/>
  <c r="AH2464" i="1"/>
  <c r="AH2456" i="1"/>
  <c r="AH2444" i="1"/>
  <c r="AH2432" i="1"/>
  <c r="AH2424" i="1"/>
  <c r="AH2412" i="1"/>
  <c r="AH2404" i="1"/>
  <c r="AH2392" i="1"/>
  <c r="AH2384" i="1"/>
  <c r="AH2372" i="1"/>
  <c r="AH2360" i="1"/>
  <c r="AH2352" i="1"/>
  <c r="AH2340" i="1"/>
  <c r="AH2328" i="1"/>
  <c r="AH2320" i="1"/>
  <c r="AH2308" i="1"/>
  <c r="AH2296" i="1"/>
  <c r="AH2288" i="1"/>
  <c r="AH2276" i="1"/>
  <c r="AH2268" i="1"/>
  <c r="AH2256" i="1"/>
  <c r="AH2244" i="1"/>
  <c r="AH2236" i="1"/>
  <c r="AH2224" i="1"/>
  <c r="AH2216" i="1"/>
  <c r="AH2204" i="1"/>
  <c r="AH2196" i="1"/>
  <c r="AH2184" i="1"/>
  <c r="AH2176" i="1"/>
  <c r="AH2164" i="1"/>
  <c r="AH2156" i="1"/>
  <c r="AH2144" i="1"/>
  <c r="AH2132" i="1"/>
  <c r="AH2124" i="1"/>
  <c r="AH2112" i="1"/>
  <c r="AH2100" i="1"/>
  <c r="AH2092" i="1"/>
  <c r="AH2080" i="1"/>
  <c r="AH2068" i="1"/>
  <c r="AH2060" i="1"/>
  <c r="AH2048" i="1"/>
  <c r="AH2040" i="1"/>
  <c r="AH2028" i="1"/>
  <c r="AH2016" i="1"/>
  <c r="AH2008" i="1"/>
  <c r="AH1996" i="1"/>
  <c r="AH1984" i="1"/>
  <c r="AH1976" i="1"/>
  <c r="AH1964" i="1"/>
  <c r="AH1956" i="1"/>
  <c r="AH1944" i="1"/>
  <c r="AH1936" i="1"/>
  <c r="AH1924" i="1"/>
  <c r="AH1912" i="1"/>
  <c r="AH1904" i="1"/>
  <c r="AH1892" i="1"/>
  <c r="AH1880" i="1"/>
  <c r="AH1872" i="1"/>
  <c r="AH1860" i="1"/>
  <c r="AH1848" i="1"/>
  <c r="AH1840" i="1"/>
  <c r="AH1828" i="1"/>
  <c r="AH1820" i="1"/>
  <c r="AH1808" i="1"/>
  <c r="AH1796" i="1"/>
  <c r="AH1784" i="1"/>
  <c r="AH1772" i="1"/>
  <c r="AH1720" i="1"/>
  <c r="AH2848" i="1"/>
  <c r="AH2844" i="1"/>
  <c r="AH2836" i="1"/>
  <c r="AH2832" i="1"/>
  <c r="AH2824" i="1"/>
  <c r="AH2816" i="1"/>
  <c r="AH2812" i="1"/>
  <c r="AH2804" i="1"/>
  <c r="AH2800" i="1"/>
  <c r="AH2792" i="1"/>
  <c r="AH2784" i="1"/>
  <c r="AH2780" i="1"/>
  <c r="AH2772" i="1"/>
  <c r="AH2764" i="1"/>
  <c r="AH2760" i="1"/>
  <c r="AH2752" i="1"/>
  <c r="AH2744" i="1"/>
  <c r="AH2740" i="1"/>
  <c r="AH2732" i="1"/>
  <c r="AH2728" i="1"/>
  <c r="AH2720" i="1"/>
  <c r="AH2712" i="1"/>
  <c r="AH2708" i="1"/>
  <c r="AH2700" i="1"/>
  <c r="AH2692" i="1"/>
  <c r="AH2688" i="1"/>
  <c r="AH2680" i="1"/>
  <c r="AH2676" i="1"/>
  <c r="AH2668" i="1"/>
  <c r="AH2660" i="1"/>
  <c r="AH2656" i="1"/>
  <c r="AH2648" i="1"/>
  <c r="AH2640" i="1"/>
  <c r="AH2636" i="1"/>
  <c r="AH2628" i="1"/>
  <c r="AH2624" i="1"/>
  <c r="AH2616" i="1"/>
  <c r="AH2608" i="1"/>
  <c r="AH2604" i="1"/>
  <c r="AH2596" i="1"/>
  <c r="AH2588" i="1"/>
  <c r="AH2584" i="1"/>
  <c r="AH2576" i="1"/>
  <c r="AH2572" i="1"/>
  <c r="AH2564" i="1"/>
  <c r="AH2556" i="1"/>
  <c r="AH2552" i="1"/>
  <c r="AH2544" i="1"/>
  <c r="AH2540" i="1"/>
  <c r="AH2532" i="1"/>
  <c r="AH2524" i="1"/>
  <c r="AH2520" i="1"/>
  <c r="AH2512" i="1"/>
  <c r="AH2508" i="1"/>
  <c r="AH2500" i="1"/>
  <c r="AH2492" i="1"/>
  <c r="AH2488" i="1"/>
  <c r="AH2480" i="1"/>
  <c r="AH2472" i="1"/>
  <c r="AH2468" i="1"/>
  <c r="AH2460" i="1"/>
  <c r="AH2452" i="1"/>
  <c r="AH2448" i="1"/>
  <c r="AH2440" i="1"/>
  <c r="AH2436" i="1"/>
  <c r="AH2428" i="1"/>
  <c r="AH2420" i="1"/>
  <c r="AH2416" i="1"/>
  <c r="AH2408" i="1"/>
  <c r="AH2400" i="1"/>
  <c r="AH2396" i="1"/>
  <c r="AH2388" i="1"/>
  <c r="AH2380" i="1"/>
  <c r="AH2376" i="1"/>
  <c r="AH2368" i="1"/>
  <c r="AH2364" i="1"/>
  <c r="AH2356" i="1"/>
  <c r="AH2348" i="1"/>
  <c r="AH2344" i="1"/>
  <c r="AH2336" i="1"/>
  <c r="AH2332" i="1"/>
  <c r="AH2324" i="1"/>
  <c r="AH2316" i="1"/>
  <c r="AH2312" i="1"/>
  <c r="AH2304" i="1"/>
  <c r="AH2300" i="1"/>
  <c r="AH2292" i="1"/>
  <c r="AH2284" i="1"/>
  <c r="AH2280" i="1"/>
  <c r="AH2272" i="1"/>
  <c r="AH2264" i="1"/>
  <c r="AH2260" i="1"/>
  <c r="AH2252" i="1"/>
  <c r="AH2248" i="1"/>
  <c r="AH2240" i="1"/>
  <c r="AH2232" i="1"/>
  <c r="AH2228" i="1"/>
  <c r="AH2220" i="1"/>
  <c r="AH2212" i="1"/>
  <c r="AH2208" i="1"/>
  <c r="AH2200" i="1"/>
  <c r="AH2192" i="1"/>
  <c r="AH2188" i="1"/>
  <c r="AH2180" i="1"/>
  <c r="AH2172" i="1"/>
  <c r="AH2168" i="1"/>
  <c r="AH2160" i="1"/>
  <c r="AH2152" i="1"/>
  <c r="AH2148" i="1"/>
  <c r="AH2140" i="1"/>
  <c r="AH2136" i="1"/>
  <c r="AH2128" i="1"/>
  <c r="AH2120" i="1"/>
  <c r="AH2116" i="1"/>
  <c r="AH2108" i="1"/>
  <c r="AH2104" i="1"/>
  <c r="AH2096" i="1"/>
  <c r="AH2088" i="1"/>
  <c r="AH2084" i="1"/>
  <c r="AH2076" i="1"/>
  <c r="AH2072" i="1"/>
  <c r="AH2064" i="1"/>
  <c r="AH2056" i="1"/>
  <c r="AH2052" i="1"/>
  <c r="AH2044" i="1"/>
  <c r="AH2036" i="1"/>
  <c r="AH2032" i="1"/>
  <c r="AH2024" i="1"/>
  <c r="AH2020" i="1"/>
  <c r="AH2012" i="1"/>
  <c r="AH2004" i="1"/>
  <c r="AH2000" i="1"/>
  <c r="AH1992" i="1"/>
  <c r="AH1988" i="1"/>
  <c r="AH1980" i="1"/>
  <c r="AH1972" i="1"/>
  <c r="AH1968" i="1"/>
  <c r="AH1960" i="1"/>
  <c r="AH1952" i="1"/>
  <c r="AH1948" i="1"/>
  <c r="AH1940" i="1"/>
  <c r="AH1932" i="1"/>
  <c r="AH1928" i="1"/>
  <c r="AH1920" i="1"/>
  <c r="AH1916" i="1"/>
  <c r="AH1908" i="1"/>
  <c r="AH1900" i="1"/>
  <c r="AH1896" i="1"/>
  <c r="AH1888" i="1"/>
  <c r="AH1884" i="1"/>
  <c r="AH1876" i="1"/>
  <c r="AH1868" i="1"/>
  <c r="AH1864" i="1"/>
  <c r="AH1856" i="1"/>
  <c r="AH1852" i="1"/>
  <c r="AH1844" i="1"/>
  <c r="AH1836" i="1"/>
  <c r="AH1832" i="1"/>
  <c r="AH1824" i="1"/>
  <c r="AH1816" i="1"/>
  <c r="AH1812" i="1"/>
  <c r="AH1804" i="1"/>
  <c r="AH1800" i="1"/>
  <c r="AH1792" i="1"/>
  <c r="AH1788" i="1"/>
  <c r="AH1780" i="1"/>
  <c r="AH1776" i="1"/>
  <c r="AH1768" i="1"/>
  <c r="AH1764" i="1"/>
  <c r="AH1760" i="1"/>
  <c r="AH1756" i="1"/>
  <c r="AH1752" i="1"/>
  <c r="AH1748" i="1"/>
  <c r="AH1744" i="1"/>
  <c r="AH1740" i="1"/>
  <c r="AH1736" i="1"/>
  <c r="AH1732" i="1"/>
  <c r="AH1728" i="1"/>
  <c r="AH1724" i="1"/>
  <c r="AH1716" i="1"/>
  <c r="AH1708" i="1"/>
  <c r="AH1696" i="1"/>
  <c r="AH1688" i="1"/>
  <c r="AH1676" i="1"/>
  <c r="AH1664" i="1"/>
  <c r="AH1656" i="1"/>
  <c r="AH1644" i="1"/>
  <c r="AH1632" i="1"/>
  <c r="AH1624" i="1"/>
  <c r="AH1612" i="1"/>
  <c r="AH1600" i="1"/>
  <c r="AH1588" i="1"/>
  <c r="AH1580" i="1"/>
  <c r="AH1568" i="1"/>
  <c r="AH1556" i="1"/>
  <c r="AH1548" i="1"/>
  <c r="AH1536" i="1"/>
  <c r="AH1524" i="1"/>
  <c r="AH1516" i="1"/>
  <c r="AH1504" i="1"/>
  <c r="AH1492" i="1"/>
  <c r="AH1484" i="1"/>
  <c r="AH1472" i="1"/>
  <c r="AH1464" i="1"/>
  <c r="AH1452" i="1"/>
  <c r="AH1444" i="1"/>
  <c r="AH1432" i="1"/>
  <c r="AH1420" i="1"/>
  <c r="AH1412" i="1"/>
  <c r="AH1400" i="1"/>
  <c r="AH1388" i="1"/>
  <c r="AH1376" i="1"/>
  <c r="AH1368" i="1"/>
  <c r="AH1356" i="1"/>
  <c r="AH1344" i="1"/>
  <c r="AH1332" i="1"/>
  <c r="AH1324" i="1"/>
  <c r="AH1312" i="1"/>
  <c r="AH1304" i="1"/>
  <c r="AH1292" i="1"/>
  <c r="AH1280" i="1"/>
  <c r="AH1268" i="1"/>
  <c r="AH1260" i="1"/>
  <c r="AH1248" i="1"/>
  <c r="AH1240" i="1"/>
  <c r="AH1228" i="1"/>
  <c r="AH1216" i="1"/>
  <c r="AH1208" i="1"/>
  <c r="AH1196" i="1"/>
  <c r="AH1184" i="1"/>
  <c r="AH1176" i="1"/>
  <c r="AH1164" i="1"/>
  <c r="AH1152" i="1"/>
  <c r="AH1140" i="1"/>
  <c r="AH1132" i="1"/>
  <c r="AH1120" i="1"/>
  <c r="AH1108" i="1"/>
  <c r="AH1100" i="1"/>
  <c r="AH1088" i="1"/>
  <c r="AH1076" i="1"/>
  <c r="AH1068" i="1"/>
  <c r="AH1056" i="1"/>
  <c r="AH1044" i="1"/>
  <c r="AH1032" i="1"/>
  <c r="AH1024" i="1"/>
  <c r="AH1012" i="1"/>
  <c r="AH1000" i="1"/>
  <c r="AH992" i="1"/>
  <c r="AH980" i="1"/>
  <c r="AH968" i="1"/>
  <c r="AH960" i="1"/>
  <c r="AH948" i="1"/>
  <c r="AH936" i="1"/>
  <c r="AH928" i="1"/>
  <c r="AH916" i="1"/>
  <c r="AH904" i="1"/>
  <c r="AH892" i="1"/>
  <c r="AH880" i="1"/>
  <c r="AH872" i="1"/>
  <c r="AH860" i="1"/>
  <c r="AH848" i="1"/>
  <c r="AH836" i="1"/>
  <c r="AH828" i="1"/>
  <c r="AH816" i="1"/>
  <c r="AH804" i="1"/>
  <c r="AH792" i="1"/>
  <c r="AH784" i="1"/>
  <c r="AH772" i="1"/>
  <c r="AH760" i="1"/>
  <c r="AH748" i="1"/>
  <c r="AH740" i="1"/>
  <c r="AH728" i="1"/>
  <c r="AH720" i="1"/>
  <c r="AH708" i="1"/>
  <c r="AH696" i="1"/>
  <c r="AH684" i="1"/>
  <c r="AH676" i="1"/>
  <c r="AH664" i="1"/>
  <c r="AH656" i="1"/>
  <c r="AH644" i="1"/>
  <c r="AH632" i="1"/>
  <c r="AH624" i="1"/>
  <c r="AH612" i="1"/>
  <c r="AH600" i="1"/>
  <c r="AH588" i="1"/>
  <c r="AH580" i="1"/>
  <c r="AH568" i="1"/>
  <c r="AH556" i="1"/>
  <c r="AH544" i="1"/>
  <c r="AH532" i="1"/>
  <c r="AH520" i="1"/>
  <c r="AH512" i="1"/>
  <c r="AH500" i="1"/>
  <c r="AH492" i="1"/>
  <c r="AH480" i="1"/>
  <c r="AH468" i="1"/>
  <c r="AH456" i="1"/>
  <c r="AH448" i="1"/>
  <c r="AH436" i="1"/>
  <c r="AH424" i="1"/>
  <c r="AH416" i="1"/>
  <c r="AH404" i="1"/>
  <c r="AH392" i="1"/>
  <c r="AH384" i="1"/>
  <c r="AH372" i="1"/>
  <c r="AH360" i="1"/>
  <c r="AH352" i="1"/>
  <c r="AH340" i="1"/>
  <c r="AH332" i="1"/>
  <c r="AH320" i="1"/>
  <c r="AH312" i="1"/>
  <c r="AH304" i="1"/>
  <c r="AH300" i="1"/>
  <c r="AH296" i="1"/>
  <c r="AH292" i="1"/>
  <c r="AH288" i="1"/>
  <c r="AH284" i="1"/>
  <c r="AH280" i="1"/>
  <c r="AH276" i="1"/>
  <c r="AH272" i="1"/>
  <c r="AH268" i="1"/>
  <c r="AH264" i="1"/>
  <c r="AH260" i="1"/>
  <c r="AH256" i="1"/>
  <c r="AH252" i="1"/>
  <c r="AH248" i="1"/>
  <c r="AH244" i="1"/>
  <c r="AH240" i="1"/>
  <c r="AH236" i="1"/>
  <c r="AH232" i="1"/>
  <c r="AH228" i="1"/>
  <c r="AH224" i="1"/>
  <c r="AH220" i="1"/>
  <c r="AH216" i="1"/>
  <c r="AH212" i="1"/>
  <c r="AH208" i="1"/>
  <c r="AH204" i="1"/>
  <c r="AH200" i="1"/>
  <c r="AH196" i="1"/>
  <c r="AH192" i="1"/>
  <c r="AH188" i="1"/>
  <c r="AH184" i="1"/>
  <c r="AH180" i="1"/>
  <c r="AH176" i="1"/>
  <c r="AH172" i="1"/>
  <c r="AH168" i="1"/>
  <c r="AH164" i="1"/>
  <c r="AH160" i="1"/>
  <c r="AH156" i="1"/>
  <c r="AH152" i="1"/>
  <c r="AH1712" i="1"/>
  <c r="AH1704" i="1"/>
  <c r="AH1700" i="1"/>
  <c r="AH1692" i="1"/>
  <c r="AH1684" i="1"/>
  <c r="AH1680" i="1"/>
  <c r="AH1672" i="1"/>
  <c r="AH1668" i="1"/>
  <c r="AH1660" i="1"/>
  <c r="AH1652" i="1"/>
  <c r="AH1648" i="1"/>
  <c r="AH1640" i="1"/>
  <c r="AH1636" i="1"/>
  <c r="AH1628" i="1"/>
  <c r="AH1620" i="1"/>
  <c r="AH1616" i="1"/>
  <c r="AH1608" i="1"/>
  <c r="AH1604" i="1"/>
  <c r="AH1596" i="1"/>
  <c r="AH1592" i="1"/>
  <c r="AH1584" i="1"/>
  <c r="AH1576" i="1"/>
  <c r="AH1572" i="1"/>
  <c r="AH1564" i="1"/>
  <c r="AH1560" i="1"/>
  <c r="AH1552" i="1"/>
  <c r="AH1544" i="1"/>
  <c r="AH1540" i="1"/>
  <c r="AH1532" i="1"/>
  <c r="AH1528" i="1"/>
  <c r="AH1520" i="1"/>
  <c r="AH1512" i="1"/>
  <c r="AH1508" i="1"/>
  <c r="AH1500" i="1"/>
  <c r="AH1496" i="1"/>
  <c r="AH1488" i="1"/>
  <c r="AH1480" i="1"/>
  <c r="AH1476" i="1"/>
  <c r="AH1468" i="1"/>
  <c r="AH1460" i="1"/>
  <c r="AH1456" i="1"/>
  <c r="AH1448" i="1"/>
  <c r="AH1440" i="1"/>
  <c r="AH1436" i="1"/>
  <c r="AH1428" i="1"/>
  <c r="AH1424" i="1"/>
  <c r="AH1416" i="1"/>
  <c r="AH1408" i="1"/>
  <c r="AH1404" i="1"/>
  <c r="AH1396" i="1"/>
  <c r="AH1392" i="1"/>
  <c r="AH1384" i="1"/>
  <c r="AH1380" i="1"/>
  <c r="AH1372" i="1"/>
  <c r="AH1364" i="1"/>
  <c r="AH1360" i="1"/>
  <c r="AH1352" i="1"/>
  <c r="AH1348" i="1"/>
  <c r="AH1340" i="1"/>
  <c r="AH1336" i="1"/>
  <c r="AH1328" i="1"/>
  <c r="AH1320" i="1"/>
  <c r="AH1316" i="1"/>
  <c r="AH1308" i="1"/>
  <c r="AH1300" i="1"/>
  <c r="AH1296" i="1"/>
  <c r="AH1288" i="1"/>
  <c r="AH1284" i="1"/>
  <c r="AH1276" i="1"/>
  <c r="AH1272" i="1"/>
  <c r="AH1264" i="1"/>
  <c r="AH1256" i="1"/>
  <c r="AH1252" i="1"/>
  <c r="AH1244" i="1"/>
  <c r="AH1236" i="1"/>
  <c r="AH1232" i="1"/>
  <c r="AH1224" i="1"/>
  <c r="AH1220" i="1"/>
  <c r="AH1212" i="1"/>
  <c r="AH1204" i="1"/>
  <c r="AH1200" i="1"/>
  <c r="AH1192" i="1"/>
  <c r="AH1188" i="1"/>
  <c r="AH1180" i="1"/>
  <c r="AH1172" i="1"/>
  <c r="AH1168" i="1"/>
  <c r="AH1160" i="1"/>
  <c r="AH1156" i="1"/>
  <c r="AH1148" i="1"/>
  <c r="AH1144" i="1"/>
  <c r="AH1136" i="1"/>
  <c r="AH1128" i="1"/>
  <c r="AH1124" i="1"/>
  <c r="AH1116" i="1"/>
  <c r="AH1112" i="1"/>
  <c r="AH1104" i="1"/>
  <c r="AH1096" i="1"/>
  <c r="AH1092" i="1"/>
  <c r="AH1084" i="1"/>
  <c r="AH1080" i="1"/>
  <c r="AH1072" i="1"/>
  <c r="AH1064" i="1"/>
  <c r="AH1060" i="1"/>
  <c r="AH1052" i="1"/>
  <c r="AH1048" i="1"/>
  <c r="AH1040" i="1"/>
  <c r="AH1036" i="1"/>
  <c r="AH1028" i="1"/>
  <c r="AH1020" i="1"/>
  <c r="AH1016" i="1"/>
  <c r="AH1008" i="1"/>
  <c r="AH1004" i="1"/>
  <c r="AH996" i="1"/>
  <c r="AH988" i="1"/>
  <c r="AH984" i="1"/>
  <c r="AH976" i="1"/>
  <c r="AH972" i="1"/>
  <c r="AH964" i="1"/>
  <c r="AH956" i="1"/>
  <c r="AH952" i="1"/>
  <c r="AH944" i="1"/>
  <c r="AH940" i="1"/>
  <c r="AH932" i="1"/>
  <c r="AH924" i="1"/>
  <c r="AH920" i="1"/>
  <c r="AH912" i="1"/>
  <c r="AH908" i="1"/>
  <c r="AH900" i="1"/>
  <c r="AH896" i="1"/>
  <c r="AH888" i="1"/>
  <c r="AH884" i="1"/>
  <c r="AH876" i="1"/>
  <c r="AH868" i="1"/>
  <c r="AH864" i="1"/>
  <c r="AH856" i="1"/>
  <c r="AH852" i="1"/>
  <c r="AH844" i="1"/>
  <c r="AH840" i="1"/>
  <c r="AH832" i="1"/>
  <c r="AH824" i="1"/>
  <c r="AH820" i="1"/>
  <c r="AH812" i="1"/>
  <c r="AH808" i="1"/>
  <c r="AH800" i="1"/>
  <c r="AH796" i="1"/>
  <c r="AH788" i="1"/>
  <c r="AH780" i="1"/>
  <c r="AH776" i="1"/>
  <c r="AH768" i="1"/>
  <c r="AH764" i="1"/>
  <c r="AH756" i="1"/>
  <c r="AH752" i="1"/>
  <c r="AH744" i="1"/>
  <c r="AH736" i="1"/>
  <c r="AH732" i="1"/>
  <c r="AH724" i="1"/>
  <c r="AH716" i="1"/>
  <c r="AH712" i="1"/>
  <c r="AH704" i="1"/>
  <c r="AH700" i="1"/>
  <c r="AH692" i="1"/>
  <c r="AH688" i="1"/>
  <c r="AH680" i="1"/>
  <c r="AH672" i="1"/>
  <c r="AH668" i="1"/>
  <c r="AH660" i="1"/>
  <c r="AH652" i="1"/>
  <c r="AH648" i="1"/>
  <c r="AH640" i="1"/>
  <c r="AH636" i="1"/>
  <c r="AH628" i="1"/>
  <c r="AH620" i="1"/>
  <c r="AH616" i="1"/>
  <c r="AH608" i="1"/>
  <c r="AH604" i="1"/>
  <c r="AH596" i="1"/>
  <c r="AH592" i="1"/>
  <c r="AH584" i="1"/>
  <c r="AH576" i="1"/>
  <c r="AH572" i="1"/>
  <c r="AH564" i="1"/>
  <c r="AH560" i="1"/>
  <c r="AH552" i="1"/>
  <c r="AH548" i="1"/>
  <c r="AH540" i="1"/>
  <c r="AH536" i="1"/>
  <c r="AH528" i="1"/>
  <c r="AH524" i="1"/>
  <c r="AH516" i="1"/>
  <c r="AH508" i="1"/>
  <c r="AH504" i="1"/>
  <c r="AH496" i="1"/>
  <c r="AH488" i="1"/>
  <c r="AH484" i="1"/>
  <c r="AH476" i="1"/>
  <c r="AH472" i="1"/>
  <c r="AH464" i="1"/>
  <c r="AH460" i="1"/>
  <c r="AH452" i="1"/>
  <c r="AH444" i="1"/>
  <c r="AH440" i="1"/>
  <c r="AH432" i="1"/>
  <c r="AH428" i="1"/>
  <c r="AH420" i="1"/>
  <c r="AH412" i="1"/>
  <c r="AH408" i="1"/>
  <c r="AH400" i="1"/>
  <c r="AH396" i="1"/>
  <c r="AH388" i="1"/>
  <c r="AH380" i="1"/>
  <c r="AH376" i="1"/>
  <c r="AH368" i="1"/>
  <c r="AH364" i="1"/>
  <c r="AH356" i="1"/>
  <c r="AH348" i="1"/>
  <c r="AH344" i="1"/>
  <c r="AH336" i="1"/>
  <c r="AH328" i="1"/>
  <c r="AH324" i="1"/>
  <c r="AH316" i="1"/>
  <c r="AH308" i="1"/>
  <c r="AH144" i="1"/>
  <c r="AK90" i="1"/>
  <c r="AH140" i="1"/>
  <c r="AH136" i="1"/>
  <c r="AH132" i="1"/>
  <c r="AH128" i="1"/>
  <c r="AH124" i="1"/>
  <c r="AH120" i="1"/>
  <c r="AH116" i="1"/>
  <c r="AH112" i="1"/>
  <c r="AH108" i="1"/>
  <c r="AH104" i="1"/>
  <c r="AH100" i="1"/>
  <c r="AH96" i="1"/>
  <c r="AH92" i="1"/>
  <c r="AH88" i="1"/>
  <c r="AH84" i="1"/>
  <c r="AH80" i="1"/>
  <c r="AH76" i="1"/>
  <c r="AH72" i="1"/>
  <c r="AH68" i="1"/>
  <c r="AH64" i="1"/>
  <c r="AH60" i="1"/>
  <c r="AH56" i="1"/>
  <c r="AH52" i="1"/>
  <c r="AH48" i="1"/>
  <c r="AH44" i="1"/>
  <c r="AH40" i="1"/>
  <c r="AH36" i="1"/>
  <c r="AH32" i="1"/>
  <c r="AH28" i="1"/>
  <c r="AH24" i="1"/>
  <c r="AH20" i="1"/>
  <c r="AH16" i="1"/>
  <c r="AH12" i="1"/>
  <c r="AH8" i="1"/>
  <c r="AH4" i="1"/>
  <c r="AK1435" i="1"/>
  <c r="AK1451" i="1"/>
  <c r="AK1459" i="1"/>
  <c r="AK1483" i="1"/>
  <c r="AK1491" i="1"/>
  <c r="AK1499" i="1"/>
  <c r="AK1507" i="1"/>
  <c r="AK1515" i="1"/>
  <c r="AK1523" i="1"/>
  <c r="AK1531" i="1"/>
  <c r="AK1579" i="1"/>
  <c r="AK1587" i="1"/>
  <c r="AK1595" i="1"/>
  <c r="AK1659" i="1"/>
  <c r="AK1667" i="1"/>
  <c r="AK1707" i="1"/>
  <c r="AK1715" i="1"/>
  <c r="AK1723" i="1"/>
  <c r="AK1731" i="1"/>
  <c r="AK1739" i="1"/>
  <c r="AK1747" i="1"/>
  <c r="AK1755" i="1"/>
  <c r="AK1771" i="1"/>
  <c r="AK1779" i="1"/>
  <c r="AK1787" i="1"/>
  <c r="AK1875" i="1"/>
  <c r="AK1891" i="1"/>
  <c r="AK1899" i="1"/>
  <c r="AK1907" i="1"/>
  <c r="AK1931" i="1"/>
  <c r="AK1939" i="1"/>
  <c r="AK1947" i="1"/>
  <c r="AK1955" i="1"/>
  <c r="AK1963" i="1"/>
  <c r="AK1971" i="1"/>
  <c r="AK1979" i="1"/>
  <c r="AK1987" i="1"/>
  <c r="AK1995" i="1"/>
  <c r="AK2027" i="1"/>
  <c r="AK2035" i="1"/>
  <c r="AK2043" i="1"/>
  <c r="AK2059" i="1"/>
  <c r="AK2083" i="1"/>
  <c r="AK2091" i="1"/>
  <c r="AK2099" i="1"/>
  <c r="AK2107" i="1"/>
  <c r="AK2115" i="1"/>
  <c r="AK2123" i="1"/>
  <c r="AK2131" i="1"/>
  <c r="AK2139" i="1"/>
  <c r="AK2155" i="1"/>
  <c r="AK2163" i="1"/>
  <c r="AK2171" i="1"/>
  <c r="AK2211" i="1"/>
  <c r="AK2243" i="1"/>
  <c r="AK2251" i="1"/>
  <c r="AK2259" i="1"/>
  <c r="AK2283" i="1"/>
  <c r="AK2291" i="1"/>
  <c r="AK2299" i="1"/>
  <c r="AK2307" i="1"/>
  <c r="AK2315" i="1"/>
  <c r="AK2323" i="1"/>
  <c r="AK2331" i="1"/>
  <c r="AK2339" i="1"/>
  <c r="AK2347" i="1"/>
  <c r="AK2355" i="1"/>
  <c r="AK2363" i="1"/>
  <c r="AK2371" i="1"/>
  <c r="AK2379" i="1"/>
  <c r="AK2387" i="1"/>
  <c r="AK2395" i="1"/>
  <c r="AK2403" i="1"/>
  <c r="AK2411" i="1"/>
  <c r="AK2419" i="1"/>
  <c r="AK2427" i="1"/>
  <c r="AK2435" i="1"/>
  <c r="AK2443" i="1"/>
  <c r="AK2451" i="1"/>
  <c r="AK2459" i="1"/>
  <c r="AK2467" i="1"/>
  <c r="AK2475" i="1"/>
  <c r="AK2483" i="1"/>
  <c r="AK2491" i="1"/>
  <c r="AK2499" i="1"/>
  <c r="AK2507" i="1"/>
  <c r="AK2515" i="1"/>
  <c r="AK2523" i="1"/>
  <c r="AK2531" i="1"/>
  <c r="AK2539" i="1"/>
  <c r="AK2547" i="1"/>
  <c r="AK2555" i="1"/>
  <c r="AK2563" i="1"/>
  <c r="AK2571" i="1"/>
  <c r="AK2579" i="1"/>
  <c r="AK2587" i="1"/>
  <c r="AK2595" i="1"/>
  <c r="AK2603" i="1"/>
  <c r="AK2611" i="1"/>
  <c r="AK2619" i="1"/>
  <c r="AK2627" i="1"/>
  <c r="AK2635" i="1"/>
  <c r="AK2643" i="1"/>
  <c r="AK2651" i="1"/>
  <c r="AK2659" i="1"/>
  <c r="AK2667" i="1"/>
  <c r="AK2683" i="1"/>
  <c r="AK2691" i="1"/>
  <c r="AK2699" i="1"/>
  <c r="AK2707" i="1"/>
  <c r="AK2715" i="1"/>
  <c r="AK2723" i="1"/>
  <c r="AK2731" i="1"/>
  <c r="AK2739" i="1"/>
  <c r="AK2747" i="1"/>
  <c r="AK2755" i="1"/>
  <c r="AK2779" i="1"/>
  <c r="AK2787" i="1"/>
  <c r="AK2795" i="1"/>
  <c r="AK2803" i="1"/>
  <c r="AK2811" i="1"/>
  <c r="AK2819" i="1"/>
  <c r="AK2827" i="1"/>
  <c r="AK2835" i="1"/>
  <c r="AK2843" i="1"/>
  <c r="AK2851" i="1"/>
  <c r="AK10" i="1"/>
  <c r="AK18" i="1"/>
  <c r="AK26" i="1"/>
  <c r="AK34" i="1"/>
  <c r="AK42" i="1"/>
  <c r="AK50" i="1"/>
  <c r="AK58" i="1"/>
  <c r="AK66" i="1"/>
  <c r="AK74" i="1"/>
  <c r="AK106" i="1"/>
  <c r="AK122" i="1"/>
  <c r="AK146" i="1"/>
  <c r="AK162" i="1"/>
  <c r="AK1214" i="1"/>
  <c r="AK1254" i="1"/>
  <c r="AK1270" i="1"/>
  <c r="AK1310" i="1"/>
  <c r="AK1334" i="1"/>
  <c r="AK1358" i="1"/>
  <c r="AK1374" i="1"/>
  <c r="AK1398" i="1"/>
  <c r="AK1414" i="1"/>
  <c r="AK178" i="1"/>
  <c r="AK345" i="1"/>
  <c r="AK361" i="1"/>
  <c r="AK385" i="1"/>
  <c r="AK409" i="1"/>
  <c r="AK425" i="1"/>
  <c r="AK449" i="1"/>
  <c r="AK473" i="1"/>
  <c r="AK489" i="1"/>
  <c r="AK505" i="1"/>
  <c r="AK529" i="1"/>
  <c r="AK545" i="1"/>
  <c r="AK569" i="1"/>
  <c r="AK585" i="1"/>
  <c r="AK609" i="1"/>
  <c r="AK633" i="1"/>
  <c r="AK649" i="1"/>
  <c r="AK673" i="1"/>
  <c r="AK697" i="1"/>
  <c r="AK713" i="1"/>
  <c r="AK737" i="1"/>
  <c r="AK777" i="1"/>
  <c r="AK793" i="1"/>
  <c r="AK817" i="1"/>
  <c r="AK833" i="1"/>
  <c r="AK857" i="1"/>
  <c r="AK873" i="1"/>
  <c r="AK897" i="1"/>
  <c r="AK913" i="1"/>
  <c r="AK937" i="1"/>
  <c r="AK953" i="1"/>
  <c r="AK977" i="1"/>
  <c r="AK993" i="1"/>
  <c r="AK1017" i="1"/>
  <c r="AK1041" i="1"/>
  <c r="AK1057" i="1"/>
  <c r="AK1081" i="1"/>
  <c r="AK1097" i="1"/>
  <c r="AK1113" i="1"/>
  <c r="AK1137" i="1"/>
  <c r="AK1153" i="1"/>
  <c r="AK1169" i="1"/>
  <c r="AK1193" i="1"/>
  <c r="AK7" i="1"/>
  <c r="AK15" i="1"/>
  <c r="AK23" i="1"/>
  <c r="AK31" i="1"/>
  <c r="AK39" i="1"/>
  <c r="AK47" i="1"/>
  <c r="AK55" i="1"/>
  <c r="AK63" i="1"/>
  <c r="AK111" i="1"/>
  <c r="AK119" i="1"/>
  <c r="AK135" i="1"/>
  <c r="AK143" i="1"/>
  <c r="AK151" i="1"/>
  <c r="AK159" i="1"/>
  <c r="AK326" i="1"/>
  <c r="AK334" i="1"/>
  <c r="AK342" i="1"/>
  <c r="AK82" i="1"/>
  <c r="AK98" i="1"/>
  <c r="AK114" i="1"/>
  <c r="AK130" i="1"/>
  <c r="AK138" i="1"/>
  <c r="AK154" i="1"/>
  <c r="AK170" i="1"/>
  <c r="AK1206" i="1"/>
  <c r="AK1222" i="1"/>
  <c r="AK1262" i="1"/>
  <c r="AK1278" i="1"/>
  <c r="AK1286" i="1"/>
  <c r="AK1302" i="1"/>
  <c r="AK1326" i="1"/>
  <c r="AK1350" i="1"/>
  <c r="AK1366" i="1"/>
  <c r="AK1382" i="1"/>
  <c r="AK1390" i="1"/>
  <c r="AK1406" i="1"/>
  <c r="AK1422" i="1"/>
  <c r="AK329" i="1"/>
  <c r="AK337" i="1"/>
  <c r="AK353" i="1"/>
  <c r="AK369" i="1"/>
  <c r="AK377" i="1"/>
  <c r="AK393" i="1"/>
  <c r="AK401" i="1"/>
  <c r="AK417" i="1"/>
  <c r="AK433" i="1"/>
  <c r="AK441" i="1"/>
  <c r="AK457" i="1"/>
  <c r="AK465" i="1"/>
  <c r="AK481" i="1"/>
  <c r="AK497" i="1"/>
  <c r="AK513" i="1"/>
  <c r="AK521" i="1"/>
  <c r="AK537" i="1"/>
  <c r="AK553" i="1"/>
  <c r="AK561" i="1"/>
  <c r="AK577" i="1"/>
  <c r="AK593" i="1"/>
  <c r="AK601" i="1"/>
  <c r="AK617" i="1"/>
  <c r="AK625" i="1"/>
  <c r="AK641" i="1"/>
  <c r="AK657" i="1"/>
  <c r="AK665" i="1"/>
  <c r="AK681" i="1"/>
  <c r="AK689" i="1"/>
  <c r="AK705" i="1"/>
  <c r="AK721" i="1"/>
  <c r="AK729" i="1"/>
  <c r="AK745" i="1"/>
  <c r="AK761" i="1"/>
  <c r="AK785" i="1"/>
  <c r="AK801" i="1"/>
  <c r="AK809" i="1"/>
  <c r="AK825" i="1"/>
  <c r="AK841" i="1"/>
  <c r="AK849" i="1"/>
  <c r="AK865" i="1"/>
  <c r="AK881" i="1"/>
  <c r="AK889" i="1"/>
  <c r="AK905" i="1"/>
  <c r="AK921" i="1"/>
  <c r="AK929" i="1"/>
  <c r="AK945" i="1"/>
  <c r="AK961" i="1"/>
  <c r="AK969" i="1"/>
  <c r="AK985" i="1"/>
  <c r="AK1001" i="1"/>
  <c r="AK1009" i="1"/>
  <c r="AK1025" i="1"/>
  <c r="AK1033" i="1"/>
  <c r="AK1049" i="1"/>
  <c r="AK1065" i="1"/>
  <c r="AK1073" i="1"/>
  <c r="AK1089" i="1"/>
  <c r="AK1105" i="1"/>
  <c r="AK1121" i="1"/>
  <c r="AK1129" i="1"/>
  <c r="AK1145" i="1"/>
  <c r="AK1161" i="1"/>
  <c r="AK1177" i="1"/>
  <c r="AK1185" i="1"/>
  <c r="AK350" i="1"/>
  <c r="AK358" i="1"/>
  <c r="AK366" i="1"/>
  <c r="AK374" i="1"/>
  <c r="AK382" i="1"/>
  <c r="AK406" i="1"/>
  <c r="AK414" i="1"/>
  <c r="AK422" i="1"/>
  <c r="AK430" i="1"/>
  <c r="AK438" i="1"/>
  <c r="AK446" i="1"/>
  <c r="AK454" i="1"/>
  <c r="AK462" i="1"/>
  <c r="AK470" i="1"/>
  <c r="AK478" i="1"/>
  <c r="AK486" i="1"/>
  <c r="AK510" i="1"/>
  <c r="AK518" i="1"/>
  <c r="AK526" i="1"/>
  <c r="AK534" i="1"/>
  <c r="AK542" i="1"/>
  <c r="AK550" i="1"/>
  <c r="AK558" i="1"/>
  <c r="AK566" i="1"/>
  <c r="AK574" i="1"/>
  <c r="AK582" i="1"/>
  <c r="AK590" i="1"/>
  <c r="AK598" i="1"/>
  <c r="AK622" i="1"/>
  <c r="AK630" i="1"/>
  <c r="AK638" i="1"/>
  <c r="AK646" i="1"/>
  <c r="AK654" i="1"/>
  <c r="AK662" i="1"/>
  <c r="AK670" i="1"/>
  <c r="AK678" i="1"/>
  <c r="AK686" i="1"/>
  <c r="AK694" i="1"/>
  <c r="AK718" i="1"/>
  <c r="AK726" i="1"/>
  <c r="AK734" i="1"/>
  <c r="AK742" i="1"/>
  <c r="AK774" i="1"/>
  <c r="AK782" i="1"/>
  <c r="AK798" i="1"/>
  <c r="AK806" i="1"/>
  <c r="AK814" i="1"/>
  <c r="AK822" i="1"/>
  <c r="AK838" i="1"/>
  <c r="AK846" i="1"/>
  <c r="AK870" i="1"/>
  <c r="AK902" i="1"/>
  <c r="AK918" i="1"/>
  <c r="AK926" i="1"/>
  <c r="AK934" i="1"/>
  <c r="AK942" i="1"/>
  <c r="AK950" i="1"/>
  <c r="AK958" i="1"/>
  <c r="AK966" i="1"/>
  <c r="AK974" i="1"/>
  <c r="AK982" i="1"/>
  <c r="AK990" i="1"/>
  <c r="AK1006" i="1"/>
  <c r="AK1014" i="1"/>
  <c r="AK1022" i="1"/>
  <c r="AK1030" i="1"/>
  <c r="AK1038" i="1"/>
  <c r="AK1046" i="1"/>
  <c r="AK1054" i="1"/>
  <c r="AK1062" i="1"/>
  <c r="AK1070" i="1"/>
  <c r="AK1078" i="1"/>
  <c r="AK1086" i="1"/>
  <c r="AK1094" i="1"/>
  <c r="AK1102" i="1"/>
  <c r="AK1110" i="1"/>
  <c r="AK1118" i="1"/>
  <c r="AK1126" i="1"/>
  <c r="AK1134" i="1"/>
  <c r="AK1150" i="1"/>
  <c r="AK1166" i="1"/>
  <c r="AK1174" i="1"/>
  <c r="AK1182" i="1"/>
  <c r="AK1190" i="1"/>
  <c r="AK1198" i="1"/>
  <c r="AE1540" i="1"/>
  <c r="AK1539" i="1"/>
  <c r="AE1564" i="1"/>
  <c r="AK1563" i="1"/>
  <c r="AE1604" i="1"/>
  <c r="AK1603" i="1"/>
  <c r="AE1620" i="1"/>
  <c r="AK1619" i="1"/>
  <c r="AE1644" i="1"/>
  <c r="AK1643" i="1"/>
  <c r="AE1684" i="1"/>
  <c r="AK1683" i="1"/>
  <c r="AE1764" i="1"/>
  <c r="AK1763" i="1"/>
  <c r="AE1804" i="1"/>
  <c r="AK1803" i="1"/>
  <c r="AE1828" i="1"/>
  <c r="AK1827" i="1"/>
  <c r="AE1844" i="1"/>
  <c r="AK1843" i="1"/>
  <c r="AE1868" i="1"/>
  <c r="AK1867" i="1"/>
  <c r="AE1884" i="1"/>
  <c r="AK1883" i="1"/>
  <c r="AE1924" i="1"/>
  <c r="AK1923" i="1"/>
  <c r="AE2004" i="1"/>
  <c r="AK2003" i="1"/>
  <c r="AE2020" i="1"/>
  <c r="AK2019" i="1"/>
  <c r="AE2068" i="1"/>
  <c r="AK2067" i="1"/>
  <c r="AE2148" i="1"/>
  <c r="AK2147" i="1"/>
  <c r="AE2188" i="1"/>
  <c r="AK2187" i="1"/>
  <c r="AE2676" i="1"/>
  <c r="AK2675" i="1"/>
  <c r="AE2764" i="1"/>
  <c r="AK2763" i="1"/>
  <c r="AE134" i="1"/>
  <c r="AK133" i="1"/>
  <c r="AE205" i="1"/>
  <c r="AK204" i="1"/>
  <c r="AE286" i="1"/>
  <c r="AK284" i="1"/>
  <c r="AE310" i="1"/>
  <c r="AK308" i="1"/>
  <c r="AE765" i="1"/>
  <c r="AK764" i="1"/>
  <c r="AE1231" i="1"/>
  <c r="AK1230" i="1"/>
  <c r="AE1295" i="1"/>
  <c r="AK1294" i="1"/>
  <c r="AE1551" i="1"/>
  <c r="AK1550" i="1"/>
  <c r="AE1615" i="1"/>
  <c r="AK1614" i="1"/>
  <c r="AE1679" i="1"/>
  <c r="AK1678" i="1"/>
  <c r="AE1823" i="1"/>
  <c r="AK1822" i="1"/>
  <c r="AE1847" i="1"/>
  <c r="AK1846" i="1"/>
  <c r="AE2183" i="1"/>
  <c r="AK2182" i="1"/>
  <c r="AE2223" i="1"/>
  <c r="AK2222" i="1"/>
  <c r="AE2239" i="1"/>
  <c r="AK2238" i="1"/>
  <c r="AE2279" i="1"/>
  <c r="AK2278" i="1"/>
  <c r="AE198" i="1"/>
  <c r="AK197" i="1"/>
  <c r="AE754" i="1"/>
  <c r="AK753" i="1"/>
  <c r="AE1242" i="1"/>
  <c r="AK1241" i="1"/>
  <c r="AE1298" i="1"/>
  <c r="AK1297" i="1"/>
  <c r="AH2855" i="1"/>
  <c r="AH2847" i="1"/>
  <c r="AH2835" i="1"/>
  <c r="AH2823" i="1"/>
  <c r="AH2811" i="1"/>
  <c r="AH2803" i="1"/>
  <c r="AH2791" i="1"/>
  <c r="AH2779" i="1"/>
  <c r="AH2771" i="1"/>
  <c r="AH2759" i="1"/>
  <c r="AH2747" i="1"/>
  <c r="AH2735" i="1"/>
  <c r="AH2727" i="1"/>
  <c r="AH2715" i="1"/>
  <c r="AH2703" i="1"/>
  <c r="AH2695" i="1"/>
  <c r="AH2683" i="1"/>
  <c r="AH2671" i="1"/>
  <c r="AH2659" i="1"/>
  <c r="AH2651" i="1"/>
  <c r="AH2639" i="1"/>
  <c r="AH2627" i="1"/>
  <c r="AH2619" i="1"/>
  <c r="AH2607" i="1"/>
  <c r="AH2595" i="1"/>
  <c r="AH2587" i="1"/>
  <c r="AH2575" i="1"/>
  <c r="AH2563" i="1"/>
  <c r="AH2555" i="1"/>
  <c r="AH2543" i="1"/>
  <c r="AH2531" i="1"/>
  <c r="AH2523" i="1"/>
  <c r="AH2511" i="1"/>
  <c r="AH2499" i="1"/>
  <c r="AH2491" i="1"/>
  <c r="AH2479" i="1"/>
  <c r="AH2467" i="1"/>
  <c r="AH2455" i="1"/>
  <c r="AH2443" i="1"/>
  <c r="AH2435" i="1"/>
  <c r="AH2423" i="1"/>
  <c r="AH2411" i="1"/>
  <c r="AH2399" i="1"/>
  <c r="AH2391" i="1"/>
  <c r="AH2379" i="1"/>
  <c r="AH2367" i="1"/>
  <c r="AH2359" i="1"/>
  <c r="AH2347" i="1"/>
  <c r="AH2335" i="1"/>
  <c r="AH2323" i="1"/>
  <c r="AH2315" i="1"/>
  <c r="AH2303" i="1"/>
  <c r="AH2291" i="1"/>
  <c r="AH2279" i="1"/>
  <c r="AH2271" i="1"/>
  <c r="AH2259" i="1"/>
  <c r="AH2251" i="1"/>
  <c r="AH2239" i="1"/>
  <c r="AH2227" i="1"/>
  <c r="AH2219" i="1"/>
  <c r="AH2207" i="1"/>
  <c r="AH2195" i="1"/>
  <c r="AH2183" i="1"/>
  <c r="AH2175" i="1"/>
  <c r="AH2163" i="1"/>
  <c r="AH2155" i="1"/>
  <c r="AH2143" i="1"/>
  <c r="AH2131" i="1"/>
  <c r="AH2123" i="1"/>
  <c r="AH2111" i="1"/>
  <c r="AH2103" i="1"/>
  <c r="AH2091" i="1"/>
  <c r="AH2079" i="1"/>
  <c r="AH2071" i="1"/>
  <c r="AH2059" i="1"/>
  <c r="AH2047" i="1"/>
  <c r="AH2035" i="1"/>
  <c r="AH2027" i="1"/>
  <c r="AH2015" i="1"/>
  <c r="AH2003" i="1"/>
  <c r="AH1995" i="1"/>
  <c r="AH1983" i="1"/>
  <c r="AH1975" i="1"/>
  <c r="AH1963" i="1"/>
  <c r="AH1955" i="1"/>
  <c r="AH1951" i="1"/>
  <c r="AH1947" i="1"/>
  <c r="AH1943" i="1"/>
  <c r="AH1939" i="1"/>
  <c r="AE1444" i="1"/>
  <c r="AK1443" i="1"/>
  <c r="AE1468" i="1"/>
  <c r="AK1467" i="1"/>
  <c r="AE1476" i="1"/>
  <c r="AK1475" i="1"/>
  <c r="AE1548" i="1"/>
  <c r="AK1547" i="1"/>
  <c r="AE1556" i="1"/>
  <c r="AK1555" i="1"/>
  <c r="AE1572" i="1"/>
  <c r="AK1571" i="1"/>
  <c r="AE1612" i="1"/>
  <c r="AK1611" i="1"/>
  <c r="AE1628" i="1"/>
  <c r="AK1627" i="1"/>
  <c r="AE1636" i="1"/>
  <c r="AK1635" i="1"/>
  <c r="AE1652" i="1"/>
  <c r="AK1651" i="1"/>
  <c r="AE1676" i="1"/>
  <c r="AK1675" i="1"/>
  <c r="AE1692" i="1"/>
  <c r="AK1691" i="1"/>
  <c r="AE1700" i="1"/>
  <c r="AK1699" i="1"/>
  <c r="AE1796" i="1"/>
  <c r="AK1795" i="1"/>
  <c r="AE1812" i="1"/>
  <c r="AK1811" i="1"/>
  <c r="AE1820" i="1"/>
  <c r="AK1819" i="1"/>
  <c r="AE1836" i="1"/>
  <c r="AK1835" i="1"/>
  <c r="AE1852" i="1"/>
  <c r="AK1851" i="1"/>
  <c r="AE1860" i="1"/>
  <c r="AK1859" i="1"/>
  <c r="AE1916" i="1"/>
  <c r="AK1915" i="1"/>
  <c r="AE2012" i="1"/>
  <c r="AK2011" i="1"/>
  <c r="AE2052" i="1"/>
  <c r="AK2051" i="1"/>
  <c r="AE2076" i="1"/>
  <c r="AK2075" i="1"/>
  <c r="AE2180" i="1"/>
  <c r="AK2179" i="1"/>
  <c r="AE2196" i="1"/>
  <c r="AK2195" i="1"/>
  <c r="AE2204" i="1"/>
  <c r="AK2203" i="1"/>
  <c r="AE2220" i="1"/>
  <c r="AK2219" i="1"/>
  <c r="AE2228" i="1"/>
  <c r="AK2227" i="1"/>
  <c r="AE2236" i="1"/>
  <c r="AK2235" i="1"/>
  <c r="AE2268" i="1"/>
  <c r="AK2267" i="1"/>
  <c r="AE2276" i="1"/>
  <c r="AK2275" i="1"/>
  <c r="AE2772" i="1"/>
  <c r="AK2771" i="1"/>
  <c r="AE182" i="1"/>
  <c r="AK180" i="1"/>
  <c r="AE197" i="1"/>
  <c r="AK196" i="1"/>
  <c r="AE213" i="1"/>
  <c r="AK212" i="1"/>
  <c r="AE302" i="1"/>
  <c r="AK300" i="1"/>
  <c r="AE613" i="1"/>
  <c r="AK612" i="1"/>
  <c r="AE757" i="1"/>
  <c r="AK756" i="1"/>
  <c r="AE1239" i="1"/>
  <c r="AK1238" i="1"/>
  <c r="AE1247" i="1"/>
  <c r="AK1246" i="1"/>
  <c r="AE1319" i="1"/>
  <c r="AK1318" i="1"/>
  <c r="AE1343" i="1"/>
  <c r="AK1342" i="1"/>
  <c r="AE1431" i="1"/>
  <c r="AK1430" i="1"/>
  <c r="AE1471" i="1"/>
  <c r="AK1470" i="1"/>
  <c r="AE1479" i="1"/>
  <c r="AK1478" i="1"/>
  <c r="AE1543" i="1"/>
  <c r="AK1542" i="1"/>
  <c r="AE1559" i="1"/>
  <c r="AK1558" i="1"/>
  <c r="AE1567" i="1"/>
  <c r="AK1566" i="1"/>
  <c r="AE1607" i="1"/>
  <c r="AK1606" i="1"/>
  <c r="AE1623" i="1"/>
  <c r="AK1622" i="1"/>
  <c r="AE1631" i="1"/>
  <c r="AK1630" i="1"/>
  <c r="AE1687" i="1"/>
  <c r="AK1686" i="1"/>
  <c r="AE1831" i="1"/>
  <c r="AK1830" i="1"/>
  <c r="AE1839" i="1"/>
  <c r="AK1838" i="1"/>
  <c r="AE1919" i="1"/>
  <c r="AK1918" i="1"/>
  <c r="AE1927" i="1"/>
  <c r="AK1926" i="1"/>
  <c r="AE2151" i="1"/>
  <c r="AK2150" i="1"/>
  <c r="AE2191" i="1"/>
  <c r="AK2190" i="1"/>
  <c r="AE2199" i="1"/>
  <c r="AK2198" i="1"/>
  <c r="AE2231" i="1"/>
  <c r="AK2230" i="1"/>
  <c r="AE2271" i="1"/>
  <c r="AK2270" i="1"/>
  <c r="AE2767" i="1"/>
  <c r="AK2766" i="1"/>
  <c r="AE206" i="1"/>
  <c r="AK205" i="1"/>
  <c r="AE214" i="1"/>
  <c r="AK213" i="1"/>
  <c r="AE770" i="1"/>
  <c r="AK769" i="1"/>
  <c r="AE1250" i="1"/>
  <c r="AK1249" i="1"/>
  <c r="AH2851" i="1"/>
  <c r="AH2843" i="1"/>
  <c r="AH2839" i="1"/>
  <c r="AH2831" i="1"/>
  <c r="AH2827" i="1"/>
  <c r="AH2819" i="1"/>
  <c r="AH2815" i="1"/>
  <c r="AH2807" i="1"/>
  <c r="AH2799" i="1"/>
  <c r="AH2795" i="1"/>
  <c r="AH2787" i="1"/>
  <c r="AH2783" i="1"/>
  <c r="AH2775" i="1"/>
  <c r="AH2767" i="1"/>
  <c r="AH2763" i="1"/>
  <c r="AH2755" i="1"/>
  <c r="AH2751" i="1"/>
  <c r="AH2743" i="1"/>
  <c r="AH2739" i="1"/>
  <c r="AH2731" i="1"/>
  <c r="AH2723" i="1"/>
  <c r="AH2719" i="1"/>
  <c r="AH2711" i="1"/>
  <c r="AH2707" i="1"/>
  <c r="AH2699" i="1"/>
  <c r="AH2691" i="1"/>
  <c r="AH2687" i="1"/>
  <c r="AH2679" i="1"/>
  <c r="AH2675" i="1"/>
  <c r="AH2667" i="1"/>
  <c r="AH2663" i="1"/>
  <c r="AH2655" i="1"/>
  <c r="AH2647" i="1"/>
  <c r="AH2643" i="1"/>
  <c r="AH2635" i="1"/>
  <c r="AH2631" i="1"/>
  <c r="AH2623" i="1"/>
  <c r="AH2615" i="1"/>
  <c r="AH2611" i="1"/>
  <c r="AH2603" i="1"/>
  <c r="AH2599" i="1"/>
  <c r="AH2591" i="1"/>
  <c r="AH2583" i="1"/>
  <c r="AH2579" i="1"/>
  <c r="AH2571" i="1"/>
  <c r="AH2567" i="1"/>
  <c r="AH2559" i="1"/>
  <c r="AH2551" i="1"/>
  <c r="AH2547" i="1"/>
  <c r="AH2539" i="1"/>
  <c r="AH2535" i="1"/>
  <c r="AH2527" i="1"/>
  <c r="AH2519" i="1"/>
  <c r="AH2515" i="1"/>
  <c r="AH2507" i="1"/>
  <c r="AH2503" i="1"/>
  <c r="AH2495" i="1"/>
  <c r="AH2487" i="1"/>
  <c r="AH2483" i="1"/>
  <c r="AH2475" i="1"/>
  <c r="AH2471" i="1"/>
  <c r="AH2463" i="1"/>
  <c r="AH2459" i="1"/>
  <c r="AH2451" i="1"/>
  <c r="AH2447" i="1"/>
  <c r="AH2439" i="1"/>
  <c r="AH2431" i="1"/>
  <c r="AH2427" i="1"/>
  <c r="AH2419" i="1"/>
  <c r="AH2415" i="1"/>
  <c r="AH2407" i="1"/>
  <c r="AH2403" i="1"/>
  <c r="AH2395" i="1"/>
  <c r="AH2387" i="1"/>
  <c r="AH2383" i="1"/>
  <c r="AH2375" i="1"/>
  <c r="AH2371" i="1"/>
  <c r="AH2363" i="1"/>
  <c r="AH2355" i="1"/>
  <c r="AH2351" i="1"/>
  <c r="AH2343" i="1"/>
  <c r="AH2339" i="1"/>
  <c r="AH2331" i="1"/>
  <c r="AH2327" i="1"/>
  <c r="AH2319" i="1"/>
  <c r="AH2311" i="1"/>
  <c r="AH2307" i="1"/>
  <c r="AH2299" i="1"/>
  <c r="AH2295" i="1"/>
  <c r="AH2287" i="1"/>
  <c r="AH2283" i="1"/>
  <c r="AH2275" i="1"/>
  <c r="AH2267" i="1"/>
  <c r="AH2263" i="1"/>
  <c r="AH2255" i="1"/>
  <c r="AH2247" i="1"/>
  <c r="AH2243" i="1"/>
  <c r="AH2235" i="1"/>
  <c r="AH2231" i="1"/>
  <c r="AH2223" i="1"/>
  <c r="AH2215" i="1"/>
  <c r="AH2211" i="1"/>
  <c r="AH2203" i="1"/>
  <c r="AH2199" i="1"/>
  <c r="AH2191" i="1"/>
  <c r="AH2187" i="1"/>
  <c r="AH2179" i="1"/>
  <c r="AH2171" i="1"/>
  <c r="AH2167" i="1"/>
  <c r="AH2159" i="1"/>
  <c r="AH2151" i="1"/>
  <c r="AH2147" i="1"/>
  <c r="AH2139" i="1"/>
  <c r="AH2135" i="1"/>
  <c r="AH2127" i="1"/>
  <c r="AH2119" i="1"/>
  <c r="AH2115" i="1"/>
  <c r="AH2107" i="1"/>
  <c r="AH2099" i="1"/>
  <c r="AH2095" i="1"/>
  <c r="AH2087" i="1"/>
  <c r="AH2083" i="1"/>
  <c r="AH2075" i="1"/>
  <c r="AH2067" i="1"/>
  <c r="AH2063" i="1"/>
  <c r="AH2055" i="1"/>
  <c r="AH2051" i="1"/>
  <c r="AH2043" i="1"/>
  <c r="AH2039" i="1"/>
  <c r="AH2031" i="1"/>
  <c r="AH2023" i="1"/>
  <c r="AH2019" i="1"/>
  <c r="AH2011" i="1"/>
  <c r="AH2007" i="1"/>
  <c r="AH1999" i="1"/>
  <c r="AH1991" i="1"/>
  <c r="AH1987" i="1"/>
  <c r="AH1979" i="1"/>
  <c r="AH1971" i="1"/>
  <c r="AH1967" i="1"/>
  <c r="AH1959" i="1"/>
  <c r="AH1935" i="1"/>
  <c r="AE1458" i="1"/>
  <c r="AK1457" i="1"/>
  <c r="AE1474" i="1"/>
  <c r="AK1473" i="1"/>
  <c r="AE1482" i="1"/>
  <c r="AK1481" i="1"/>
  <c r="AE1538" i="1"/>
  <c r="AK1537" i="1"/>
  <c r="AE1546" i="1"/>
  <c r="AK1545" i="1"/>
  <c r="AE1554" i="1"/>
  <c r="AK1553" i="1"/>
  <c r="AE1562" i="1"/>
  <c r="AK1561" i="1"/>
  <c r="AE1570" i="1"/>
  <c r="AK1569" i="1"/>
  <c r="AE1602" i="1"/>
  <c r="AK1601" i="1"/>
  <c r="AE1610" i="1"/>
  <c r="AK1609" i="1"/>
  <c r="AE1618" i="1"/>
  <c r="AK1617" i="1"/>
  <c r="AE1626" i="1"/>
  <c r="AK1625" i="1"/>
  <c r="AE1634" i="1"/>
  <c r="AK1633" i="1"/>
  <c r="AE1650" i="1"/>
  <c r="AK1649" i="1"/>
  <c r="AE1658" i="1"/>
  <c r="AK1657" i="1"/>
  <c r="AE1682" i="1"/>
  <c r="AK1681" i="1"/>
  <c r="AE1690" i="1"/>
  <c r="AK1689" i="1"/>
  <c r="AE1762" i="1"/>
  <c r="AK1761" i="1"/>
  <c r="AE1810" i="1"/>
  <c r="AK1809" i="1"/>
  <c r="AE1818" i="1"/>
  <c r="AK1817" i="1"/>
  <c r="AE1826" i="1"/>
  <c r="AK1825" i="1"/>
  <c r="AE1834" i="1"/>
  <c r="AK1833" i="1"/>
  <c r="AE1842" i="1"/>
  <c r="AK1841" i="1"/>
  <c r="AE1850" i="1"/>
  <c r="AK1849" i="1"/>
  <c r="AE1858" i="1"/>
  <c r="AK1857" i="1"/>
  <c r="AE1874" i="1"/>
  <c r="AK1873" i="1"/>
  <c r="AE1882" i="1"/>
  <c r="AK1881" i="1"/>
  <c r="AE1914" i="1"/>
  <c r="AK1913" i="1"/>
  <c r="AE1922" i="1"/>
  <c r="AK1921" i="1"/>
  <c r="AE1930" i="1"/>
  <c r="AK1929" i="1"/>
  <c r="AE2018" i="1"/>
  <c r="AK2017" i="1"/>
  <c r="AE2050" i="1"/>
  <c r="AK2049" i="1"/>
  <c r="AE2074" i="1"/>
  <c r="AK2073" i="1"/>
  <c r="AE2082" i="1"/>
  <c r="AK2081" i="1"/>
  <c r="AE2178" i="1"/>
  <c r="AK2177" i="1"/>
  <c r="AE2186" i="1"/>
  <c r="AK2185" i="1"/>
  <c r="AE2194" i="1"/>
  <c r="AK2193" i="1"/>
  <c r="AE2202" i="1"/>
  <c r="AK2201" i="1"/>
  <c r="AE2226" i="1"/>
  <c r="AK2225" i="1"/>
  <c r="AE2234" i="1"/>
  <c r="AK2233" i="1"/>
  <c r="AE2242" i="1"/>
  <c r="AK2241" i="1"/>
  <c r="AE2266" i="1"/>
  <c r="AK2265" i="1"/>
  <c r="AE2274" i="1"/>
  <c r="AK2273" i="1"/>
  <c r="AE2282" i="1"/>
  <c r="AK2281" i="1"/>
  <c r="AE2762" i="1"/>
  <c r="AK2761" i="1"/>
  <c r="AE2770" i="1"/>
  <c r="AK2769" i="1"/>
  <c r="AK3" i="1"/>
  <c r="AE124" i="1"/>
  <c r="AK123" i="1"/>
  <c r="AE132" i="1"/>
  <c r="AK131" i="1"/>
  <c r="AE129" i="1"/>
  <c r="AK128" i="1"/>
  <c r="AE187" i="1"/>
  <c r="AK186" i="1"/>
  <c r="AE195" i="1"/>
  <c r="AK194" i="1"/>
  <c r="AE203" i="1"/>
  <c r="AK202" i="1"/>
  <c r="AE211" i="1"/>
  <c r="AK210" i="1"/>
  <c r="AE219" i="1"/>
  <c r="AK218" i="1"/>
  <c r="AE227" i="1"/>
  <c r="AK226" i="1"/>
  <c r="AE236" i="1"/>
  <c r="AK234" i="1"/>
  <c r="AE244" i="1"/>
  <c r="AK242" i="1"/>
  <c r="AE252" i="1"/>
  <c r="AK250" i="1"/>
  <c r="AE260" i="1"/>
  <c r="AK258" i="1"/>
  <c r="AE276" i="1"/>
  <c r="AK274" i="1"/>
  <c r="AE292" i="1"/>
  <c r="AK290" i="1"/>
  <c r="AE308" i="1"/>
  <c r="AK306" i="1"/>
  <c r="AE387" i="1"/>
  <c r="AK386" i="1"/>
  <c r="AE395" i="1"/>
  <c r="AK394" i="1"/>
  <c r="AE715" i="1"/>
  <c r="AK714" i="1"/>
  <c r="AE747" i="1"/>
  <c r="AK746" i="1"/>
  <c r="AE755" i="1"/>
  <c r="AK754" i="1"/>
  <c r="AE771" i="1"/>
  <c r="AK770" i="1"/>
  <c r="AE971" i="1"/>
  <c r="AK970" i="1"/>
  <c r="AE1237" i="1"/>
  <c r="AK1236" i="1"/>
  <c r="AE1245" i="1"/>
  <c r="AK1244" i="1"/>
  <c r="AE1253" i="1"/>
  <c r="AK1252" i="1"/>
  <c r="AE1293" i="1"/>
  <c r="AK1292" i="1"/>
  <c r="AK1436" i="1"/>
  <c r="AK1444" i="1"/>
  <c r="AK1452" i="1"/>
  <c r="AK1460" i="1"/>
  <c r="AE1469" i="1"/>
  <c r="AK1468" i="1"/>
  <c r="AE1477" i="1"/>
  <c r="AK1476" i="1"/>
  <c r="AK1484" i="1"/>
  <c r="AK1492" i="1"/>
  <c r="AK1500" i="1"/>
  <c r="AK1508" i="1"/>
  <c r="AK1516" i="1"/>
  <c r="AK1524" i="1"/>
  <c r="AK1532" i="1"/>
  <c r="AE1541" i="1"/>
  <c r="AK1540" i="1"/>
  <c r="AE1549" i="1"/>
  <c r="AK1548" i="1"/>
  <c r="AE1557" i="1"/>
  <c r="AK1556" i="1"/>
  <c r="AE1565" i="1"/>
  <c r="AK1564" i="1"/>
  <c r="AE1573" i="1"/>
  <c r="AK1572" i="1"/>
  <c r="AK1580" i="1"/>
  <c r="AK1588" i="1"/>
  <c r="AK1596" i="1"/>
  <c r="AE1605" i="1"/>
  <c r="AK1604" i="1"/>
  <c r="AE1613" i="1"/>
  <c r="AK1612" i="1"/>
  <c r="AE1621" i="1"/>
  <c r="AK1620" i="1"/>
  <c r="AE1629" i="1"/>
  <c r="AK1628" i="1"/>
  <c r="AE1637" i="1"/>
  <c r="AK1636" i="1"/>
  <c r="AK1644" i="1"/>
  <c r="AK1652" i="1"/>
  <c r="AK1660" i="1"/>
  <c r="AK1668" i="1"/>
  <c r="AE1677" i="1"/>
  <c r="AK1676" i="1"/>
  <c r="AE1685" i="1"/>
  <c r="AK1684" i="1"/>
  <c r="AK1692" i="1"/>
  <c r="AK1700" i="1"/>
  <c r="AK1708" i="1"/>
  <c r="AK1716" i="1"/>
  <c r="AK1724" i="1"/>
  <c r="AK1732" i="1"/>
  <c r="AK1740" i="1"/>
  <c r="AK1748" i="1"/>
  <c r="AK1756" i="1"/>
  <c r="AE1765" i="1"/>
  <c r="AK1764" i="1"/>
  <c r="AK1772" i="1"/>
  <c r="AK1780" i="1"/>
  <c r="AK1788" i="1"/>
  <c r="AK1796" i="1"/>
  <c r="AK1804" i="1"/>
  <c r="AE1813" i="1"/>
  <c r="AK1812" i="1"/>
  <c r="AE1821" i="1"/>
  <c r="AK1820" i="1"/>
  <c r="AE1829" i="1"/>
  <c r="AK1828" i="1"/>
  <c r="AE1837" i="1"/>
  <c r="AK1836" i="1"/>
  <c r="AE1845" i="1"/>
  <c r="AK1844" i="1"/>
  <c r="AE1853" i="1"/>
  <c r="AK1852" i="1"/>
  <c r="AE1861" i="1"/>
  <c r="AK1860" i="1"/>
  <c r="AK1868" i="1"/>
  <c r="AK1876" i="1"/>
  <c r="AK1884" i="1"/>
  <c r="AK1892" i="1"/>
  <c r="AK1900" i="1"/>
  <c r="AK1908" i="1"/>
  <c r="AE1917" i="1"/>
  <c r="AK1916" i="1"/>
  <c r="AE1925" i="1"/>
  <c r="AK1924" i="1"/>
  <c r="AK1932" i="1"/>
  <c r="AK1940" i="1"/>
  <c r="AK1948" i="1"/>
  <c r="AK1956" i="1"/>
  <c r="AK1964" i="1"/>
  <c r="AK1972" i="1"/>
  <c r="AK1980" i="1"/>
  <c r="AK1988" i="1"/>
  <c r="AK1996" i="1"/>
  <c r="AK2004" i="1"/>
  <c r="AE2013" i="1"/>
  <c r="AK2012" i="1"/>
  <c r="AE2021" i="1"/>
  <c r="AK2020" i="1"/>
  <c r="AK2028" i="1"/>
  <c r="AK2036" i="1"/>
  <c r="AK2044" i="1"/>
  <c r="AE2053" i="1"/>
  <c r="AK2052" i="1"/>
  <c r="AK2060" i="1"/>
  <c r="AK2068" i="1"/>
  <c r="AK2076" i="1"/>
  <c r="AK2084" i="1"/>
  <c r="AK2092" i="1"/>
  <c r="AK2100" i="1"/>
  <c r="AK2108" i="1"/>
  <c r="AK2116" i="1"/>
  <c r="AK2124" i="1"/>
  <c r="AK2132" i="1"/>
  <c r="AK2140" i="1"/>
  <c r="AE2149" i="1"/>
  <c r="AK2148" i="1"/>
  <c r="AK2156" i="1"/>
  <c r="AK2164" i="1"/>
  <c r="AK2172" i="1"/>
  <c r="AE2181" i="1"/>
  <c r="AK2180" i="1"/>
  <c r="AE2189" i="1"/>
  <c r="AK2188" i="1"/>
  <c r="AE2197" i="1"/>
  <c r="AK2196" i="1"/>
  <c r="AE2205" i="1"/>
  <c r="AK2204" i="1"/>
  <c r="AK2212" i="1"/>
  <c r="AE2221" i="1"/>
  <c r="AK2220" i="1"/>
  <c r="AE2229" i="1"/>
  <c r="AK2228" i="1"/>
  <c r="AE2237" i="1"/>
  <c r="AK2236" i="1"/>
  <c r="AK2244" i="1"/>
  <c r="AK2252" i="1"/>
  <c r="AK2260" i="1"/>
  <c r="AE2269" i="1"/>
  <c r="AK2268" i="1"/>
  <c r="AE2277" i="1"/>
  <c r="AK2276" i="1"/>
  <c r="AE2285" i="1"/>
  <c r="AK2284" i="1"/>
  <c r="AK2292" i="1"/>
  <c r="AE2301" i="1"/>
  <c r="AK2300" i="1"/>
  <c r="AK2308" i="1"/>
  <c r="AK2316" i="1"/>
  <c r="AK2324" i="1"/>
  <c r="AK2332" i="1"/>
  <c r="AK2340" i="1"/>
  <c r="AK2348" i="1"/>
  <c r="AK2356" i="1"/>
  <c r="AK2364" i="1"/>
  <c r="AK2372" i="1"/>
  <c r="AK2380" i="1"/>
  <c r="AK2388" i="1"/>
  <c r="AK2396" i="1"/>
  <c r="AK2404" i="1"/>
  <c r="AK2412" i="1"/>
  <c r="AK2420" i="1"/>
  <c r="AK2428" i="1"/>
  <c r="AK2436" i="1"/>
  <c r="AK2444" i="1"/>
  <c r="AK2452" i="1"/>
  <c r="AK2460" i="1"/>
  <c r="AK2468" i="1"/>
  <c r="AK2476" i="1"/>
  <c r="AK2484" i="1"/>
  <c r="AK2492" i="1"/>
  <c r="AK2500" i="1"/>
  <c r="AK2508" i="1"/>
  <c r="AK2516" i="1"/>
  <c r="AK2524" i="1"/>
  <c r="AK2532" i="1"/>
  <c r="AK2540" i="1"/>
  <c r="AK2548" i="1"/>
  <c r="AK2556" i="1"/>
  <c r="AK2564" i="1"/>
  <c r="AK2572" i="1"/>
  <c r="AK2580" i="1"/>
  <c r="AK2588" i="1"/>
  <c r="AK2596" i="1"/>
  <c r="AK2604" i="1"/>
  <c r="AK2612" i="1"/>
  <c r="AK2620" i="1"/>
  <c r="AK2628" i="1"/>
  <c r="AK2636" i="1"/>
  <c r="AK2644" i="1"/>
  <c r="AK2652" i="1"/>
  <c r="AK2660" i="1"/>
  <c r="AK2668" i="1"/>
  <c r="AK2676" i="1"/>
  <c r="AK2684" i="1"/>
  <c r="AK2692" i="1"/>
  <c r="AK2700" i="1"/>
  <c r="AK2708" i="1"/>
  <c r="AK2716" i="1"/>
  <c r="AK2724" i="1"/>
  <c r="AK2732" i="1"/>
  <c r="AK2740" i="1"/>
  <c r="AK2748" i="1"/>
  <c r="AK2756" i="1"/>
  <c r="AE2765" i="1"/>
  <c r="AK2764" i="1"/>
  <c r="AK2772" i="1"/>
  <c r="AK2780" i="1"/>
  <c r="AK2788" i="1"/>
  <c r="AK2796" i="1"/>
  <c r="AK2804" i="1"/>
  <c r="AK2812" i="1"/>
  <c r="AK2820" i="1"/>
  <c r="AK2828" i="1"/>
  <c r="AK2836" i="1"/>
  <c r="AK2844" i="1"/>
  <c r="AK2852" i="1"/>
  <c r="AK163" i="1"/>
  <c r="AK171" i="1"/>
  <c r="AK179" i="1"/>
  <c r="AK187" i="1"/>
  <c r="AK195" i="1"/>
  <c r="AE204" i="1"/>
  <c r="AK203" i="1"/>
  <c r="AE212" i="1"/>
  <c r="AK211" i="1"/>
  <c r="AK219" i="1"/>
  <c r="AK227" i="1"/>
  <c r="AK235" i="1"/>
  <c r="AK243" i="1"/>
  <c r="AK251" i="1"/>
  <c r="AK259" i="1"/>
  <c r="AK267" i="1"/>
  <c r="AK275" i="1"/>
  <c r="AK283" i="1"/>
  <c r="AK291" i="1"/>
  <c r="AK299" i="1"/>
  <c r="AK307" i="1"/>
  <c r="AK315" i="1"/>
  <c r="AK323" i="1"/>
  <c r="AK327" i="1"/>
  <c r="AK335" i="1"/>
  <c r="AK343" i="1"/>
  <c r="AK351" i="1"/>
  <c r="AK359" i="1"/>
  <c r="AK367" i="1"/>
  <c r="AK375" i="1"/>
  <c r="AK383" i="1"/>
  <c r="AE392" i="1"/>
  <c r="AK391" i="1"/>
  <c r="AK399" i="1"/>
  <c r="AK407" i="1"/>
  <c r="AK415" i="1"/>
  <c r="AK423" i="1"/>
  <c r="AK431" i="1"/>
  <c r="AK439" i="1"/>
  <c r="AK447" i="1"/>
  <c r="AK455" i="1"/>
  <c r="AK463" i="1"/>
  <c r="AK471" i="1"/>
  <c r="AK479" i="1"/>
  <c r="AK487" i="1"/>
  <c r="AK495" i="1"/>
  <c r="AK503" i="1"/>
  <c r="AK511" i="1"/>
  <c r="AK519" i="1"/>
  <c r="AK527" i="1"/>
  <c r="AK535" i="1"/>
  <c r="AK543" i="1"/>
  <c r="AK551" i="1"/>
  <c r="AK559" i="1"/>
  <c r="AK567" i="1"/>
  <c r="AK575" i="1"/>
  <c r="AK583" i="1"/>
  <c r="AK591" i="1"/>
  <c r="AK599" i="1"/>
  <c r="AK607" i="1"/>
  <c r="AE616" i="1"/>
  <c r="AK615" i="1"/>
  <c r="AK623" i="1"/>
  <c r="AK631" i="1"/>
  <c r="AK639" i="1"/>
  <c r="AK647" i="1"/>
  <c r="AK655" i="1"/>
  <c r="AK663" i="1"/>
  <c r="AK671" i="1"/>
  <c r="AK679" i="1"/>
  <c r="AK687" i="1"/>
  <c r="AK695" i="1"/>
  <c r="AK703" i="1"/>
  <c r="AE712" i="1"/>
  <c r="AK711" i="1"/>
  <c r="AK719" i="1"/>
  <c r="AK727" i="1"/>
  <c r="AK735" i="1"/>
  <c r="AK743" i="1"/>
  <c r="AE752" i="1"/>
  <c r="AK751" i="1"/>
  <c r="AE760" i="1"/>
  <c r="AK759" i="1"/>
  <c r="AE768" i="1"/>
  <c r="AK767" i="1"/>
  <c r="AK775" i="1"/>
  <c r="AK783" i="1"/>
  <c r="AK791" i="1"/>
  <c r="AK799" i="1"/>
  <c r="AK807" i="1"/>
  <c r="AK815" i="1"/>
  <c r="AK823" i="1"/>
  <c r="AK831" i="1"/>
  <c r="AK839" i="1"/>
  <c r="AK847" i="1"/>
  <c r="AK855" i="1"/>
  <c r="AK863" i="1"/>
  <c r="AK871" i="1"/>
  <c r="AK879" i="1"/>
  <c r="AK887" i="1"/>
  <c r="AK895" i="1"/>
  <c r="AK903" i="1"/>
  <c r="AK911" i="1"/>
  <c r="AK919" i="1"/>
  <c r="AK927" i="1"/>
  <c r="AK935" i="1"/>
  <c r="AK943" i="1"/>
  <c r="AK951" i="1"/>
  <c r="AK959" i="1"/>
  <c r="AK967" i="1"/>
  <c r="AK975" i="1"/>
  <c r="AK983" i="1"/>
  <c r="AK991" i="1"/>
  <c r="AK999" i="1"/>
  <c r="AK1007" i="1"/>
  <c r="AK1015" i="1"/>
  <c r="AK1023" i="1"/>
  <c r="AK1031" i="1"/>
  <c r="AK1039" i="1"/>
  <c r="AK1047" i="1"/>
  <c r="AK1055" i="1"/>
  <c r="AK1063" i="1"/>
  <c r="AK1071" i="1"/>
  <c r="AK1079" i="1"/>
  <c r="AK1087" i="1"/>
  <c r="AK1095" i="1"/>
  <c r="AK1103" i="1"/>
  <c r="AK1111" i="1"/>
  <c r="AK1119" i="1"/>
  <c r="AK1127" i="1"/>
  <c r="AK1135" i="1"/>
  <c r="AK1143" i="1"/>
  <c r="AK1151" i="1"/>
  <c r="AK1159" i="1"/>
  <c r="AK1167" i="1"/>
  <c r="AK1175" i="1"/>
  <c r="AK1183" i="1"/>
  <c r="AK1191" i="1"/>
  <c r="AK1199" i="1"/>
  <c r="AK1207" i="1"/>
  <c r="AK1215" i="1"/>
  <c r="AK1223" i="1"/>
  <c r="AK1231" i="1"/>
  <c r="AE1240" i="1"/>
  <c r="AK1239" i="1"/>
  <c r="AE1248" i="1"/>
  <c r="AK1247" i="1"/>
  <c r="AK1255" i="1"/>
  <c r="AK1263" i="1"/>
  <c r="AK1271" i="1"/>
  <c r="AK1279" i="1"/>
  <c r="AK1287" i="1"/>
  <c r="AE1296" i="1"/>
  <c r="AK1295" i="1"/>
  <c r="AK1303" i="1"/>
  <c r="AK1311" i="1"/>
  <c r="AK1319" i="1"/>
  <c r="AK1327" i="1"/>
  <c r="AK1335" i="1"/>
  <c r="AK1343" i="1"/>
  <c r="AK1351" i="1"/>
  <c r="AK1359" i="1"/>
  <c r="AK1367" i="1"/>
  <c r="AK1375" i="1"/>
  <c r="AK1383" i="1"/>
  <c r="AK1391" i="1"/>
  <c r="AK1399" i="1"/>
  <c r="AK1407" i="1"/>
  <c r="AK1415" i="1"/>
  <c r="AK1423" i="1"/>
  <c r="AH1927" i="1"/>
  <c r="AH1915" i="1"/>
  <c r="AH1903" i="1"/>
  <c r="AH1895" i="1"/>
  <c r="AH1883" i="1"/>
  <c r="AH1871" i="1"/>
  <c r="AH1859" i="1"/>
  <c r="AH1851" i="1"/>
  <c r="AH1839" i="1"/>
  <c r="AH1827" i="1"/>
  <c r="AH1815" i="1"/>
  <c r="AH1807" i="1"/>
  <c r="AH1795" i="1"/>
  <c r="AH1783" i="1"/>
  <c r="AH1775" i="1"/>
  <c r="AH1763" i="1"/>
  <c r="AH1751" i="1"/>
  <c r="AH1743" i="1"/>
  <c r="AH1731" i="1"/>
  <c r="AH1719" i="1"/>
  <c r="AH1711" i="1"/>
  <c r="AH1699" i="1"/>
  <c r="AH1691" i="1"/>
  <c r="AH1679" i="1"/>
  <c r="AH1667" i="1"/>
  <c r="AH1659" i="1"/>
  <c r="AH1647" i="1"/>
  <c r="AH1635" i="1"/>
  <c r="AH1627" i="1"/>
  <c r="AH1615" i="1"/>
  <c r="AH1603" i="1"/>
  <c r="AH1595" i="1"/>
  <c r="AH1583" i="1"/>
  <c r="AH1575" i="1"/>
  <c r="AH1563" i="1"/>
  <c r="AH1551" i="1"/>
  <c r="AH1543" i="1"/>
  <c r="AH1531" i="1"/>
  <c r="AH1519" i="1"/>
  <c r="AH1511" i="1"/>
  <c r="AH1499" i="1"/>
  <c r="AH1491" i="1"/>
  <c r="AH1479" i="1"/>
  <c r="AH1475" i="1"/>
  <c r="AH1471" i="1"/>
  <c r="AH1463" i="1"/>
  <c r="AH1455" i="1"/>
  <c r="AH1443" i="1"/>
  <c r="AH1431" i="1"/>
  <c r="AH1423" i="1"/>
  <c r="AH1411" i="1"/>
  <c r="AH1399" i="1"/>
  <c r="AH1391" i="1"/>
  <c r="AH1379" i="1"/>
  <c r="AH1371" i="1"/>
  <c r="AH1359" i="1"/>
  <c r="AH1347" i="1"/>
  <c r="AH1339" i="1"/>
  <c r="AH1327" i="1"/>
  <c r="AH1319" i="1"/>
  <c r="AH1307" i="1"/>
  <c r="AH1299" i="1"/>
  <c r="AH1287" i="1"/>
  <c r="AH1275" i="1"/>
  <c r="AH1267" i="1"/>
  <c r="AH1255" i="1"/>
  <c r="AH1247" i="1"/>
  <c r="AH1235" i="1"/>
  <c r="AH1223" i="1"/>
  <c r="AH1215" i="1"/>
  <c r="AH1203" i="1"/>
  <c r="AH1195" i="1"/>
  <c r="AH1183" i="1"/>
  <c r="AH1175" i="1"/>
  <c r="AH1163" i="1"/>
  <c r="AH1155" i="1"/>
  <c r="AH1143" i="1"/>
  <c r="AH1131" i="1"/>
  <c r="AH1123" i="1"/>
  <c r="AH1111" i="1"/>
  <c r="AH1099" i="1"/>
  <c r="AH1091" i="1"/>
  <c r="AH1079" i="1"/>
  <c r="AH1071" i="1"/>
  <c r="AH1059" i="1"/>
  <c r="AH1047" i="1"/>
  <c r="AH1039" i="1"/>
  <c r="AH1027" i="1"/>
  <c r="AH1015" i="1"/>
  <c r="AH1007" i="1"/>
  <c r="AH995" i="1"/>
  <c r="AH983" i="1"/>
  <c r="AH975" i="1"/>
  <c r="AH963" i="1"/>
  <c r="AH951" i="1"/>
  <c r="AH943" i="1"/>
  <c r="AH931" i="1"/>
  <c r="AH923" i="1"/>
  <c r="AH911" i="1"/>
  <c r="AH903" i="1"/>
  <c r="AH891" i="1"/>
  <c r="AH883" i="1"/>
  <c r="AH871" i="1"/>
  <c r="AH859" i="1"/>
  <c r="AH851" i="1"/>
  <c r="AH839" i="1"/>
  <c r="AH831" i="1"/>
  <c r="AH819" i="1"/>
  <c r="AH807" i="1"/>
  <c r="AH799" i="1"/>
  <c r="AH795" i="1"/>
  <c r="AH791" i="1"/>
  <c r="AH787" i="1"/>
  <c r="AH783" i="1"/>
  <c r="AH779" i="1"/>
  <c r="AH775" i="1"/>
  <c r="AH771" i="1"/>
  <c r="AH763" i="1"/>
  <c r="AH759" i="1"/>
  <c r="AH755" i="1"/>
  <c r="AH751" i="1"/>
  <c r="AH747" i="1"/>
  <c r="AH743" i="1"/>
  <c r="AH739" i="1"/>
  <c r="AH735" i="1"/>
  <c r="AH731" i="1"/>
  <c r="AH727" i="1"/>
  <c r="AH723" i="1"/>
  <c r="AH719" i="1"/>
  <c r="AH715" i="1"/>
  <c r="AH711" i="1"/>
  <c r="AH707" i="1"/>
  <c r="AH703" i="1"/>
  <c r="AH699" i="1"/>
  <c r="AH695" i="1"/>
  <c r="AH691" i="1"/>
  <c r="AH687" i="1"/>
  <c r="AH683" i="1"/>
  <c r="AH679" i="1"/>
  <c r="AH675" i="1"/>
  <c r="AH671" i="1"/>
  <c r="AH667" i="1"/>
  <c r="AH663" i="1"/>
  <c r="AH659" i="1"/>
  <c r="AH655" i="1"/>
  <c r="AH651" i="1"/>
  <c r="AH647" i="1"/>
  <c r="AH643" i="1"/>
  <c r="AH639" i="1"/>
  <c r="AH635" i="1"/>
  <c r="AH631" i="1"/>
  <c r="AH627" i="1"/>
  <c r="AH623" i="1"/>
  <c r="AH619" i="1"/>
  <c r="AH615" i="1"/>
  <c r="AH611" i="1"/>
  <c r="AH607" i="1"/>
  <c r="AH603" i="1"/>
  <c r="AH599" i="1"/>
  <c r="AH595" i="1"/>
  <c r="AH591" i="1"/>
  <c r="AH587" i="1"/>
  <c r="AH583" i="1"/>
  <c r="AH579" i="1"/>
  <c r="AH575" i="1"/>
  <c r="AH571" i="1"/>
  <c r="AH567" i="1"/>
  <c r="AH563" i="1"/>
  <c r="AH559" i="1"/>
  <c r="AH555" i="1"/>
  <c r="AH551" i="1"/>
  <c r="AH547" i="1"/>
  <c r="AH543" i="1"/>
  <c r="AH539" i="1"/>
  <c r="AH535" i="1"/>
  <c r="AH531" i="1"/>
  <c r="AH527" i="1"/>
  <c r="AH523" i="1"/>
  <c r="AH519" i="1"/>
  <c r="AH515" i="1"/>
  <c r="AH511" i="1"/>
  <c r="AH507" i="1"/>
  <c r="AH503" i="1"/>
  <c r="AH499" i="1"/>
  <c r="AH495" i="1"/>
  <c r="AH491" i="1"/>
  <c r="AH487" i="1"/>
  <c r="AH483" i="1"/>
  <c r="AH479" i="1"/>
  <c r="AH475" i="1"/>
  <c r="AH471" i="1"/>
  <c r="AH467" i="1"/>
  <c r="AH463" i="1"/>
  <c r="AH459" i="1"/>
  <c r="AH455" i="1"/>
  <c r="AH451" i="1"/>
  <c r="AH447" i="1"/>
  <c r="AH443" i="1"/>
  <c r="AH439" i="1"/>
  <c r="AH435" i="1"/>
  <c r="AH431" i="1"/>
  <c r="AH427" i="1"/>
  <c r="AH423" i="1"/>
  <c r="AH419" i="1"/>
  <c r="AH415" i="1"/>
  <c r="AH411" i="1"/>
  <c r="AH407" i="1"/>
  <c r="AH403" i="1"/>
  <c r="AH399" i="1"/>
  <c r="AH395" i="1"/>
  <c r="AH391" i="1"/>
  <c r="AH387" i="1"/>
  <c r="AH383" i="1"/>
  <c r="AH379" i="1"/>
  <c r="AH375" i="1"/>
  <c r="AH371" i="1"/>
  <c r="AH367" i="1"/>
  <c r="AH363" i="1"/>
  <c r="AH359" i="1"/>
  <c r="AH355" i="1"/>
  <c r="AH351" i="1"/>
  <c r="AH347" i="1"/>
  <c r="AH343" i="1"/>
  <c r="AH339" i="1"/>
  <c r="AH335" i="1"/>
  <c r="AH331" i="1"/>
  <c r="AH327" i="1"/>
  <c r="AH323" i="1"/>
  <c r="AH319" i="1"/>
  <c r="AH315" i="1"/>
  <c r="AH311" i="1"/>
  <c r="AH307" i="1"/>
  <c r="AH303" i="1"/>
  <c r="AH299" i="1"/>
  <c r="AH295" i="1"/>
  <c r="AH291" i="1"/>
  <c r="AH287" i="1"/>
  <c r="AH283" i="1"/>
  <c r="AH279" i="1"/>
  <c r="AH275" i="1"/>
  <c r="AH271" i="1"/>
  <c r="AH267" i="1"/>
  <c r="AH263" i="1"/>
  <c r="AH259" i="1"/>
  <c r="AH255" i="1"/>
  <c r="AH251" i="1"/>
  <c r="AH247" i="1"/>
  <c r="AH243" i="1"/>
  <c r="AH239" i="1"/>
  <c r="AH235" i="1"/>
  <c r="AH231" i="1"/>
  <c r="AH227" i="1"/>
  <c r="AH223" i="1"/>
  <c r="AH219" i="1"/>
  <c r="AH215" i="1"/>
  <c r="AH211" i="1"/>
  <c r="AH207" i="1"/>
  <c r="AH203" i="1"/>
  <c r="AH199" i="1"/>
  <c r="AH195" i="1"/>
  <c r="AH191" i="1"/>
  <c r="AH187" i="1"/>
  <c r="AH183" i="1"/>
  <c r="AH179" i="1"/>
  <c r="AH175" i="1"/>
  <c r="AH171" i="1"/>
  <c r="AH167" i="1"/>
  <c r="AH163" i="1"/>
  <c r="AH159" i="1"/>
  <c r="AH155" i="1"/>
  <c r="AH151" i="1"/>
  <c r="AH147" i="1"/>
  <c r="AH143" i="1"/>
  <c r="AH139" i="1"/>
  <c r="AH135" i="1"/>
  <c r="AH131" i="1"/>
  <c r="AH127" i="1"/>
  <c r="AH123" i="1"/>
  <c r="AH119" i="1"/>
  <c r="AH115" i="1"/>
  <c r="AH111" i="1"/>
  <c r="AH107" i="1"/>
  <c r="AH103" i="1"/>
  <c r="AH99" i="1"/>
  <c r="AH95" i="1"/>
  <c r="AH91" i="1"/>
  <c r="AH87" i="1"/>
  <c r="AH83" i="1"/>
  <c r="AH79" i="1"/>
  <c r="AH75" i="1"/>
  <c r="AH71" i="1"/>
  <c r="AH67" i="1"/>
  <c r="AH63" i="1"/>
  <c r="AH59" i="1"/>
  <c r="AH55" i="1"/>
  <c r="AH51" i="1"/>
  <c r="AH47" i="1"/>
  <c r="AH43" i="1"/>
  <c r="AH39" i="1"/>
  <c r="AH35" i="1"/>
  <c r="AH31" i="1"/>
  <c r="AH27" i="1"/>
  <c r="AH23" i="1"/>
  <c r="AH19" i="1"/>
  <c r="AH15" i="1"/>
  <c r="AH11" i="1"/>
  <c r="AH7" i="1"/>
  <c r="AK4" i="1"/>
  <c r="AK1437" i="1"/>
  <c r="AK1445" i="1"/>
  <c r="AK1453" i="1"/>
  <c r="AK1461" i="1"/>
  <c r="AE1470" i="1"/>
  <c r="AK1469" i="1"/>
  <c r="AE1478" i="1"/>
  <c r="AK1477" i="1"/>
  <c r="AK1485" i="1"/>
  <c r="AK1493" i="1"/>
  <c r="AK1501" i="1"/>
  <c r="AK1509" i="1"/>
  <c r="AK1517" i="1"/>
  <c r="AK1525" i="1"/>
  <c r="AK1533" i="1"/>
  <c r="AE1542" i="1"/>
  <c r="AK1541" i="1"/>
  <c r="AE1550" i="1"/>
  <c r="AK1549" i="1"/>
  <c r="AE1558" i="1"/>
  <c r="AK1557" i="1"/>
  <c r="AE1566" i="1"/>
  <c r="AK1565" i="1"/>
  <c r="AK1573" i="1"/>
  <c r="AK1581" i="1"/>
  <c r="AK1589" i="1"/>
  <c r="AK1597" i="1"/>
  <c r="AE1606" i="1"/>
  <c r="AK1605" i="1"/>
  <c r="AE1614" i="1"/>
  <c r="AK1613" i="1"/>
  <c r="AE1622" i="1"/>
  <c r="AK1621" i="1"/>
  <c r="AE1630" i="1"/>
  <c r="AK1629" i="1"/>
  <c r="AE1638" i="1"/>
  <c r="AK1637" i="1"/>
  <c r="AK1645" i="1"/>
  <c r="AK1653" i="1"/>
  <c r="AK1661" i="1"/>
  <c r="AK1669" i="1"/>
  <c r="AE1678" i="1"/>
  <c r="AK1677" i="1"/>
  <c r="AE1686" i="1"/>
  <c r="AK1685" i="1"/>
  <c r="AK1693" i="1"/>
  <c r="AK1701" i="1"/>
  <c r="AK1709" i="1"/>
  <c r="AK1717" i="1"/>
  <c r="AK1725" i="1"/>
  <c r="AK1733" i="1"/>
  <c r="AK1741" i="1"/>
  <c r="AK1749" i="1"/>
  <c r="AK1757" i="1"/>
  <c r="AK1765" i="1"/>
  <c r="AK1773" i="1"/>
  <c r="AK1781" i="1"/>
  <c r="AK1789" i="1"/>
  <c r="AK1797" i="1"/>
  <c r="AK1805" i="1"/>
  <c r="AK1813" i="1"/>
  <c r="AE1822" i="1"/>
  <c r="AK1821" i="1"/>
  <c r="AE1830" i="1"/>
  <c r="AK1829" i="1"/>
  <c r="AE1838" i="1"/>
  <c r="AK1837" i="1"/>
  <c r="AE1846" i="1"/>
  <c r="AK1845" i="1"/>
  <c r="AK1853" i="1"/>
  <c r="AK1861" i="1"/>
  <c r="AK1869" i="1"/>
  <c r="AK1877" i="1"/>
  <c r="AK1885" i="1"/>
  <c r="AK1893" i="1"/>
  <c r="AK1901" i="1"/>
  <c r="AK1909" i="1"/>
  <c r="AE1918" i="1"/>
  <c r="AK1917" i="1"/>
  <c r="AE1926" i="1"/>
  <c r="AK1925" i="1"/>
  <c r="AK1933" i="1"/>
  <c r="AK1941" i="1"/>
  <c r="AK1949" i="1"/>
  <c r="AK1957" i="1"/>
  <c r="AK1965" i="1"/>
  <c r="AK1973" i="1"/>
  <c r="AK1981" i="1"/>
  <c r="AK1989" i="1"/>
  <c r="AK1997" i="1"/>
  <c r="AK2005" i="1"/>
  <c r="AK2013" i="1"/>
  <c r="AK2021" i="1"/>
  <c r="AK2029" i="1"/>
  <c r="AK2037" i="1"/>
  <c r="AK2045" i="1"/>
  <c r="AE2054" i="1"/>
  <c r="AK2053" i="1"/>
  <c r="AK2061" i="1"/>
  <c r="AK2069" i="1"/>
  <c r="AK2077" i="1"/>
  <c r="AK2085" i="1"/>
  <c r="AK2093" i="1"/>
  <c r="AK2101" i="1"/>
  <c r="AK2109" i="1"/>
  <c r="AK2117" i="1"/>
  <c r="AK2125" i="1"/>
  <c r="AK2133" i="1"/>
  <c r="AK2141" i="1"/>
  <c r="AE2150" i="1"/>
  <c r="AK2149" i="1"/>
  <c r="AK2157" i="1"/>
  <c r="AK2165" i="1"/>
  <c r="AK2173" i="1"/>
  <c r="AE2182" i="1"/>
  <c r="AK2181" i="1"/>
  <c r="AE2190" i="1"/>
  <c r="AK2189" i="1"/>
  <c r="AE2198" i="1"/>
  <c r="AK2197" i="1"/>
  <c r="AK2205" i="1"/>
  <c r="AK2213" i="1"/>
  <c r="AE2222" i="1"/>
  <c r="AK2221" i="1"/>
  <c r="AE2230" i="1"/>
  <c r="AK2229" i="1"/>
  <c r="AE2238" i="1"/>
  <c r="AK2237" i="1"/>
  <c r="AK2245" i="1"/>
  <c r="AK2253" i="1"/>
  <c r="AK2261" i="1"/>
  <c r="AE2270" i="1"/>
  <c r="AK2269" i="1"/>
  <c r="AE2278" i="1"/>
  <c r="AK2277" i="1"/>
  <c r="AK2285" i="1"/>
  <c r="AK2293" i="1"/>
  <c r="AK2301" i="1"/>
  <c r="AK2309" i="1"/>
  <c r="AK2317" i="1"/>
  <c r="AK2325" i="1"/>
  <c r="AK2333" i="1"/>
  <c r="AK2341" i="1"/>
  <c r="AK2349" i="1"/>
  <c r="AK2357" i="1"/>
  <c r="AK2365" i="1"/>
  <c r="AK2373" i="1"/>
  <c r="AK2381" i="1"/>
  <c r="AK2389" i="1"/>
  <c r="AK2397" i="1"/>
  <c r="AK2405" i="1"/>
  <c r="AK2413" i="1"/>
  <c r="AK2421" i="1"/>
  <c r="AK2429" i="1"/>
  <c r="AK2437" i="1"/>
  <c r="AK2445" i="1"/>
  <c r="AK2453" i="1"/>
  <c r="AK2461" i="1"/>
  <c r="AK2469" i="1"/>
  <c r="AK2477" i="1"/>
  <c r="AK2485" i="1"/>
  <c r="AK2493" i="1"/>
  <c r="AK2501" i="1"/>
  <c r="AK2509" i="1"/>
  <c r="AK2517" i="1"/>
  <c r="AK2525" i="1"/>
  <c r="AK2533" i="1"/>
  <c r="AK2541" i="1"/>
  <c r="AK2549" i="1"/>
  <c r="AK2557" i="1"/>
  <c r="AK2565" i="1"/>
  <c r="AK2573" i="1"/>
  <c r="AK2581" i="1"/>
  <c r="AK2589" i="1"/>
  <c r="AK2597" i="1"/>
  <c r="AK2605" i="1"/>
  <c r="AK2613" i="1"/>
  <c r="AK2621" i="1"/>
  <c r="AK2629" i="1"/>
  <c r="AK2637" i="1"/>
  <c r="AK2645" i="1"/>
  <c r="AK2653" i="1"/>
  <c r="AK2661" i="1"/>
  <c r="AK2669" i="1"/>
  <c r="AE2678" i="1"/>
  <c r="AK2677" i="1"/>
  <c r="AK2685" i="1"/>
  <c r="AK2693" i="1"/>
  <c r="AK2701" i="1"/>
  <c r="AK2709" i="1"/>
  <c r="AK2717" i="1"/>
  <c r="AK2725" i="1"/>
  <c r="AK2733" i="1"/>
  <c r="AK2741" i="1"/>
  <c r="AK2749" i="1"/>
  <c r="AK2757" i="1"/>
  <c r="AE2766" i="1"/>
  <c r="AK2765" i="1"/>
  <c r="AK2773" i="1"/>
  <c r="AK2781" i="1"/>
  <c r="AK2789" i="1"/>
  <c r="AK2797" i="1"/>
  <c r="AK2805" i="1"/>
  <c r="AK2813" i="1"/>
  <c r="AK2821" i="1"/>
  <c r="AK2829" i="1"/>
  <c r="AK2837" i="1"/>
  <c r="AK2845" i="1"/>
  <c r="AK2853" i="1"/>
  <c r="AE72" i="1"/>
  <c r="AK71" i="1"/>
  <c r="AE80" i="1"/>
  <c r="AK79" i="1"/>
  <c r="AE88" i="1"/>
  <c r="AK87" i="1"/>
  <c r="AE96" i="1"/>
  <c r="AK95" i="1"/>
  <c r="AE104" i="1"/>
  <c r="AK103" i="1"/>
  <c r="AE128" i="1"/>
  <c r="AK127" i="1"/>
  <c r="AK12" i="1"/>
  <c r="AK20" i="1"/>
  <c r="AK28" i="1"/>
  <c r="AK36" i="1"/>
  <c r="AK44" i="1"/>
  <c r="AK52" i="1"/>
  <c r="AK60" i="1"/>
  <c r="AK68" i="1"/>
  <c r="AK76" i="1"/>
  <c r="AK84" i="1"/>
  <c r="AK92" i="1"/>
  <c r="AK100" i="1"/>
  <c r="AK108" i="1"/>
  <c r="AK116" i="1"/>
  <c r="AK124" i="1"/>
  <c r="AE133" i="1"/>
  <c r="AK132" i="1"/>
  <c r="AK140" i="1"/>
  <c r="AK148" i="1"/>
  <c r="AK156" i="1"/>
  <c r="AK164" i="1"/>
  <c r="AK172" i="1"/>
  <c r="AE199" i="1"/>
  <c r="AK198" i="1"/>
  <c r="AE207" i="1"/>
  <c r="AK206" i="1"/>
  <c r="AE215" i="1"/>
  <c r="AK214" i="1"/>
  <c r="AE272" i="1"/>
  <c r="AK270" i="1"/>
  <c r="AE391" i="1"/>
  <c r="AK390" i="1"/>
  <c r="AE399" i="1"/>
  <c r="AK398" i="1"/>
  <c r="AE495" i="1"/>
  <c r="AK494" i="1"/>
  <c r="AE503" i="1"/>
  <c r="AK502" i="1"/>
  <c r="AE607" i="1"/>
  <c r="AK606" i="1"/>
  <c r="AE615" i="1"/>
  <c r="AK614" i="1"/>
  <c r="AE703" i="1"/>
  <c r="AK702" i="1"/>
  <c r="AE711" i="1"/>
  <c r="AK710" i="1"/>
  <c r="AE751" i="1"/>
  <c r="AK750" i="1"/>
  <c r="AE759" i="1"/>
  <c r="AK758" i="1"/>
  <c r="AE767" i="1"/>
  <c r="AK766" i="1"/>
  <c r="AE791" i="1"/>
  <c r="AK790" i="1"/>
  <c r="AE831" i="1"/>
  <c r="AK830" i="1"/>
  <c r="AE855" i="1"/>
  <c r="AK854" i="1"/>
  <c r="AE863" i="1"/>
  <c r="AK862" i="1"/>
  <c r="AE879" i="1"/>
  <c r="AK878" i="1"/>
  <c r="AE887" i="1"/>
  <c r="AK886" i="1"/>
  <c r="AE895" i="1"/>
  <c r="AK894" i="1"/>
  <c r="AE911" i="1"/>
  <c r="AK910" i="1"/>
  <c r="AE999" i="1"/>
  <c r="AK998" i="1"/>
  <c r="AE1143" i="1"/>
  <c r="AK1142" i="1"/>
  <c r="AE1159" i="1"/>
  <c r="AK1158" i="1"/>
  <c r="AK1208" i="1"/>
  <c r="AK1216" i="1"/>
  <c r="AK1224" i="1"/>
  <c r="AK1232" i="1"/>
  <c r="AE1241" i="1"/>
  <c r="AK1240" i="1"/>
  <c r="AE1249" i="1"/>
  <c r="AK1248" i="1"/>
  <c r="AK1256" i="1"/>
  <c r="AK1264" i="1"/>
  <c r="AK1272" i="1"/>
  <c r="AK1280" i="1"/>
  <c r="AK1288" i="1"/>
  <c r="AE1297" i="1"/>
  <c r="AK1296" i="1"/>
  <c r="AK1304" i="1"/>
  <c r="AK1312" i="1"/>
  <c r="AK1320" i="1"/>
  <c r="AK1328" i="1"/>
  <c r="AK1336" i="1"/>
  <c r="AK1344" i="1"/>
  <c r="AK1352" i="1"/>
  <c r="AK1360" i="1"/>
  <c r="AK1368" i="1"/>
  <c r="AK1376" i="1"/>
  <c r="AK1384" i="1"/>
  <c r="AK1392" i="1"/>
  <c r="AK1400" i="1"/>
  <c r="AK1408" i="1"/>
  <c r="AK1416" i="1"/>
  <c r="AK1424" i="1"/>
  <c r="AK1432" i="1"/>
  <c r="AK1440" i="1"/>
  <c r="AK1448" i="1"/>
  <c r="AE1457" i="1"/>
  <c r="AK1456" i="1"/>
  <c r="AK1464" i="1"/>
  <c r="AE1473" i="1"/>
  <c r="AK1472" i="1"/>
  <c r="AE1481" i="1"/>
  <c r="AK1480" i="1"/>
  <c r="AK1488" i="1"/>
  <c r="AK1496" i="1"/>
  <c r="AK1504" i="1"/>
  <c r="AK1512" i="1"/>
  <c r="AK1520" i="1"/>
  <c r="AK1528" i="1"/>
  <c r="AK1536" i="1"/>
  <c r="AE1545" i="1"/>
  <c r="AK1544" i="1"/>
  <c r="AE1553" i="1"/>
  <c r="AK1552" i="1"/>
  <c r="AE1561" i="1"/>
  <c r="AK1560" i="1"/>
  <c r="AE1569" i="1"/>
  <c r="AK1568" i="1"/>
  <c r="AK1576" i="1"/>
  <c r="AK1584" i="1"/>
  <c r="AK1592" i="1"/>
  <c r="AE1601" i="1"/>
  <c r="AK1600" i="1"/>
  <c r="AE1609" i="1"/>
  <c r="AK1608" i="1"/>
  <c r="AE1617" i="1"/>
  <c r="AK1616" i="1"/>
  <c r="AE1625" i="1"/>
  <c r="AK1624" i="1"/>
  <c r="AE1633" i="1"/>
  <c r="AK1632" i="1"/>
  <c r="AK1640" i="1"/>
  <c r="AE1649" i="1"/>
  <c r="AK1648" i="1"/>
  <c r="AK1656" i="1"/>
  <c r="AK1664" i="1"/>
  <c r="AK1672" i="1"/>
  <c r="AE1681" i="1"/>
  <c r="AK1680" i="1"/>
  <c r="AE1689" i="1"/>
  <c r="AK1688" i="1"/>
  <c r="AK1696" i="1"/>
  <c r="AK1704" i="1"/>
  <c r="AK1712" i="1"/>
  <c r="AK1720" i="1"/>
  <c r="AK1728" i="1"/>
  <c r="AK1736" i="1"/>
  <c r="AK1744" i="1"/>
  <c r="AK1752" i="1"/>
  <c r="AE1761" i="1"/>
  <c r="AK1760" i="1"/>
  <c r="AK1768" i="1"/>
  <c r="AK1776" i="1"/>
  <c r="AK1784" i="1"/>
  <c r="AK1792" i="1"/>
  <c r="AK1800" i="1"/>
  <c r="AE1809" i="1"/>
  <c r="AK1808" i="1"/>
  <c r="AE1817" i="1"/>
  <c r="AK1816" i="1"/>
  <c r="AE1825" i="1"/>
  <c r="AK1824" i="1"/>
  <c r="AE1833" i="1"/>
  <c r="AK1832" i="1"/>
  <c r="AE1841" i="1"/>
  <c r="AK1840" i="1"/>
  <c r="AK1848" i="1"/>
  <c r="AE1857" i="1"/>
  <c r="AK1856" i="1"/>
  <c r="AK1864" i="1"/>
  <c r="AK1872" i="1"/>
  <c r="AE1881" i="1"/>
  <c r="AK1880" i="1"/>
  <c r="AK1888" i="1"/>
  <c r="AK1896" i="1"/>
  <c r="AK1904" i="1"/>
  <c r="AE1913" i="1"/>
  <c r="AK1912" i="1"/>
  <c r="AE1921" i="1"/>
  <c r="AK1920" i="1"/>
  <c r="AE1929" i="1"/>
  <c r="AK1928" i="1"/>
  <c r="AK1936" i="1"/>
  <c r="AK1944" i="1"/>
  <c r="AK1952" i="1"/>
  <c r="AK1960" i="1"/>
  <c r="AK1968" i="1"/>
  <c r="AK1976" i="1"/>
  <c r="AK1984" i="1"/>
  <c r="AK1992" i="1"/>
  <c r="AK2000" i="1"/>
  <c r="AK2008" i="1"/>
  <c r="AE2017" i="1"/>
  <c r="AK2016" i="1"/>
  <c r="AK2024" i="1"/>
  <c r="AK2032" i="1"/>
  <c r="AK2040" i="1"/>
  <c r="AE2049" i="1"/>
  <c r="AK2048" i="1"/>
  <c r="AK2056" i="1"/>
  <c r="AK2064" i="1"/>
  <c r="AK2072" i="1"/>
  <c r="AK2080" i="1"/>
  <c r="AK2088" i="1"/>
  <c r="AK2096" i="1"/>
  <c r="AK2104" i="1"/>
  <c r="AK2112" i="1"/>
  <c r="AK2120" i="1"/>
  <c r="AK2128" i="1"/>
  <c r="AK2136" i="1"/>
  <c r="AK2144" i="1"/>
  <c r="AK2152" i="1"/>
  <c r="AK2160" i="1"/>
  <c r="AK2168" i="1"/>
  <c r="AE2177" i="1"/>
  <c r="AK2176" i="1"/>
  <c r="AE2185" i="1"/>
  <c r="AK2184" i="1"/>
  <c r="AE2193" i="1"/>
  <c r="AK2192" i="1"/>
  <c r="AE2201" i="1"/>
  <c r="AK2200" i="1"/>
  <c r="AK2208" i="1"/>
  <c r="AK2216" i="1"/>
  <c r="AE2225" i="1"/>
  <c r="AK2224" i="1"/>
  <c r="AE2233" i="1"/>
  <c r="AK2232" i="1"/>
  <c r="AK2240" i="1"/>
  <c r="AK2248" i="1"/>
  <c r="AK2256" i="1"/>
  <c r="AE2265" i="1"/>
  <c r="AK2264" i="1"/>
  <c r="AE2273" i="1"/>
  <c r="AK2272" i="1"/>
  <c r="AK2280" i="1"/>
  <c r="AK2288" i="1"/>
  <c r="AK2296" i="1"/>
  <c r="AK2304" i="1"/>
  <c r="AK2312" i="1"/>
  <c r="AK2320" i="1"/>
  <c r="AK2328" i="1"/>
  <c r="AK2336" i="1"/>
  <c r="AK2344" i="1"/>
  <c r="AK2352" i="1"/>
  <c r="AK2360" i="1"/>
  <c r="AK2368" i="1"/>
  <c r="AK2376" i="1"/>
  <c r="AK2384" i="1"/>
  <c r="AK2392" i="1"/>
  <c r="AK2400" i="1"/>
  <c r="AK2408" i="1"/>
  <c r="AK2416" i="1"/>
  <c r="AK2424" i="1"/>
  <c r="AK2432" i="1"/>
  <c r="AK2440" i="1"/>
  <c r="AK2448" i="1"/>
  <c r="AK2456" i="1"/>
  <c r="AK2464" i="1"/>
  <c r="AK2472" i="1"/>
  <c r="AK2480" i="1"/>
  <c r="AK2488" i="1"/>
  <c r="AK2496" i="1"/>
  <c r="AK2504" i="1"/>
  <c r="AK2512" i="1"/>
  <c r="AK2520" i="1"/>
  <c r="AK2528" i="1"/>
  <c r="AK2536" i="1"/>
  <c r="AK2544" i="1"/>
  <c r="AK2552" i="1"/>
  <c r="AK2560" i="1"/>
  <c r="AK2568" i="1"/>
  <c r="AK2576" i="1"/>
  <c r="AK2584" i="1"/>
  <c r="AK2592" i="1"/>
  <c r="AK2600" i="1"/>
  <c r="AK2608" i="1"/>
  <c r="AK2616" i="1"/>
  <c r="AK2624" i="1"/>
  <c r="AK2632" i="1"/>
  <c r="AK2640" i="1"/>
  <c r="AK2648" i="1"/>
  <c r="AK2656" i="1"/>
  <c r="AK2664" i="1"/>
  <c r="AK2672" i="1"/>
  <c r="AK2680" i="1"/>
  <c r="AK2688" i="1"/>
  <c r="AK2696" i="1"/>
  <c r="AK2704" i="1"/>
  <c r="AK2712" i="1"/>
  <c r="AK2720" i="1"/>
  <c r="AK2728" i="1"/>
  <c r="AK2736" i="1"/>
  <c r="AK2744" i="1"/>
  <c r="AK2752" i="1"/>
  <c r="AE2761" i="1"/>
  <c r="AK2760" i="1"/>
  <c r="AE2769" i="1"/>
  <c r="AK2768" i="1"/>
  <c r="AK2776" i="1"/>
  <c r="AK2784" i="1"/>
  <c r="AK2792" i="1"/>
  <c r="AK2800" i="1"/>
  <c r="AK2808" i="1"/>
  <c r="AK2816" i="1"/>
  <c r="AK2824" i="1"/>
  <c r="AK2832" i="1"/>
  <c r="AK2840" i="1"/>
  <c r="AK2848" i="1"/>
  <c r="AK167" i="1"/>
  <c r="AK175" i="1"/>
  <c r="AK183" i="1"/>
  <c r="AK191" i="1"/>
  <c r="AE200" i="1"/>
  <c r="AK199" i="1"/>
  <c r="AE208" i="1"/>
  <c r="AK207" i="1"/>
  <c r="AE216" i="1"/>
  <c r="AK215" i="1"/>
  <c r="AK223" i="1"/>
  <c r="AK231" i="1"/>
  <c r="AK239" i="1"/>
  <c r="AK247" i="1"/>
  <c r="AK255" i="1"/>
  <c r="AK263" i="1"/>
  <c r="AK271" i="1"/>
  <c r="AK279" i="1"/>
  <c r="AK287" i="1"/>
  <c r="AK295" i="1"/>
  <c r="AK303" i="1"/>
  <c r="AK311" i="1"/>
  <c r="AK319" i="1"/>
  <c r="AK331" i="1"/>
  <c r="AK339" i="1"/>
  <c r="AK347" i="1"/>
  <c r="AK355" i="1"/>
  <c r="AK363" i="1"/>
  <c r="AK371" i="1"/>
  <c r="AK379" i="1"/>
  <c r="AK387" i="1"/>
  <c r="AK395" i="1"/>
  <c r="AK403" i="1"/>
  <c r="AK411" i="1"/>
  <c r="AK419" i="1"/>
  <c r="AK427" i="1"/>
  <c r="AK435" i="1"/>
  <c r="AK443" i="1"/>
  <c r="AK451" i="1"/>
  <c r="AK459" i="1"/>
  <c r="AK467" i="1"/>
  <c r="AK475" i="1"/>
  <c r="AK483" i="1"/>
  <c r="AK491" i="1"/>
  <c r="AK499" i="1"/>
  <c r="AK507" i="1"/>
  <c r="AK515" i="1"/>
  <c r="AK523" i="1"/>
  <c r="AK531" i="1"/>
  <c r="AK539" i="1"/>
  <c r="AK547" i="1"/>
  <c r="AK555" i="1"/>
  <c r="AK563" i="1"/>
  <c r="AK571" i="1"/>
  <c r="AK579" i="1"/>
  <c r="AK587" i="1"/>
  <c r="AK595" i="1"/>
  <c r="AK603" i="1"/>
  <c r="AK611" i="1"/>
  <c r="AK619" i="1"/>
  <c r="AK627" i="1"/>
  <c r="AK635" i="1"/>
  <c r="AK643" i="1"/>
  <c r="AK651" i="1"/>
  <c r="AK659" i="1"/>
  <c r="AK667" i="1"/>
  <c r="AK675" i="1"/>
  <c r="AK683" i="1"/>
  <c r="AK691" i="1"/>
  <c r="AK699" i="1"/>
  <c r="AK707" i="1"/>
  <c r="AK715" i="1"/>
  <c r="AK723" i="1"/>
  <c r="AK731" i="1"/>
  <c r="AK739" i="1"/>
  <c r="AK747" i="1"/>
  <c r="AE756" i="1"/>
  <c r="AK755" i="1"/>
  <c r="AK763" i="1"/>
  <c r="AK771" i="1"/>
  <c r="AK779" i="1"/>
  <c r="AK787" i="1"/>
  <c r="AK795" i="1"/>
  <c r="AK803" i="1"/>
  <c r="AK811" i="1"/>
  <c r="AK819" i="1"/>
  <c r="AK827" i="1"/>
  <c r="AK835" i="1"/>
  <c r="AK843" i="1"/>
  <c r="AK851" i="1"/>
  <c r="AK859" i="1"/>
  <c r="AK867" i="1"/>
  <c r="AK875" i="1"/>
  <c r="AK883" i="1"/>
  <c r="AK891" i="1"/>
  <c r="AK899" i="1"/>
  <c r="AK907" i="1"/>
  <c r="AK915" i="1"/>
  <c r="AK923" i="1"/>
  <c r="AK931" i="1"/>
  <c r="AK939" i="1"/>
  <c r="AK947" i="1"/>
  <c r="AK955" i="1"/>
  <c r="AK963" i="1"/>
  <c r="AK971" i="1"/>
  <c r="AK979" i="1"/>
  <c r="AK987" i="1"/>
  <c r="AK995" i="1"/>
  <c r="AK1003" i="1"/>
  <c r="AK1011" i="1"/>
  <c r="AK1019" i="1"/>
  <c r="AK1027" i="1"/>
  <c r="AK1035" i="1"/>
  <c r="AK1043" i="1"/>
  <c r="AK1051" i="1"/>
  <c r="AK1059" i="1"/>
  <c r="AK1067" i="1"/>
  <c r="AK1075" i="1"/>
  <c r="AK1083" i="1"/>
  <c r="AK1091" i="1"/>
  <c r="AK1099" i="1"/>
  <c r="AK1107" i="1"/>
  <c r="AK1115" i="1"/>
  <c r="AK1123" i="1"/>
  <c r="AK1131" i="1"/>
  <c r="AK1139" i="1"/>
  <c r="AK1147" i="1"/>
  <c r="AK1155" i="1"/>
  <c r="AK1163" i="1"/>
  <c r="AK1171" i="1"/>
  <c r="AK1179" i="1"/>
  <c r="AK1187" i="1"/>
  <c r="AK1195" i="1"/>
  <c r="AK1203" i="1"/>
  <c r="AK1211" i="1"/>
  <c r="AK1219" i="1"/>
  <c r="AK1227" i="1"/>
  <c r="AE1236" i="1"/>
  <c r="AK1235" i="1"/>
  <c r="AE1244" i="1"/>
  <c r="AK1243" i="1"/>
  <c r="AE1252" i="1"/>
  <c r="AK1251" i="1"/>
  <c r="AK1259" i="1"/>
  <c r="AK1267" i="1"/>
  <c r="AK1275" i="1"/>
  <c r="AK1283" i="1"/>
  <c r="AE1292" i="1"/>
  <c r="AK1291" i="1"/>
  <c r="AK1299" i="1"/>
  <c r="AK1307" i="1"/>
  <c r="AK1315" i="1"/>
  <c r="AK1323" i="1"/>
  <c r="AK1331" i="1"/>
  <c r="AK1339" i="1"/>
  <c r="AK1347" i="1"/>
  <c r="AK1355" i="1"/>
  <c r="AK1363" i="1"/>
  <c r="AK1371" i="1"/>
  <c r="AK1379" i="1"/>
  <c r="AK1387" i="1"/>
  <c r="AK1395" i="1"/>
  <c r="AK1403" i="1"/>
  <c r="AK1411" i="1"/>
  <c r="AK1419" i="1"/>
  <c r="AK1427" i="1"/>
  <c r="AH1931" i="1"/>
  <c r="AH1923" i="1"/>
  <c r="AH1919" i="1"/>
  <c r="AH1911" i="1"/>
  <c r="AH1907" i="1"/>
  <c r="AH1899" i="1"/>
  <c r="AH1891" i="1"/>
  <c r="AH1887" i="1"/>
  <c r="AH1879" i="1"/>
  <c r="AH1875" i="1"/>
  <c r="AH1867" i="1"/>
  <c r="AH1863" i="1"/>
  <c r="AH1855" i="1"/>
  <c r="AH1847" i="1"/>
  <c r="AH1843" i="1"/>
  <c r="AH1835" i="1"/>
  <c r="AH1831" i="1"/>
  <c r="AH1823" i="1"/>
  <c r="AH1819" i="1"/>
  <c r="AH1811" i="1"/>
  <c r="AH1803" i="1"/>
  <c r="AH1799" i="1"/>
  <c r="AH1791" i="1"/>
  <c r="AH1787" i="1"/>
  <c r="AH1779" i="1"/>
  <c r="AH1771" i="1"/>
  <c r="AH1767" i="1"/>
  <c r="AH1759" i="1"/>
  <c r="AH1755" i="1"/>
  <c r="AH1747" i="1"/>
  <c r="AH1739" i="1"/>
  <c r="AH1735" i="1"/>
  <c r="AH1727" i="1"/>
  <c r="AH1723" i="1"/>
  <c r="AH1715" i="1"/>
  <c r="AH1707" i="1"/>
  <c r="AH1703" i="1"/>
  <c r="AH1695" i="1"/>
  <c r="AH1687" i="1"/>
  <c r="AH1683" i="1"/>
  <c r="AH1675" i="1"/>
  <c r="AH1671" i="1"/>
  <c r="AH1663" i="1"/>
  <c r="AH1655" i="1"/>
  <c r="AH1651" i="1"/>
  <c r="AH1643" i="1"/>
  <c r="AH1639" i="1"/>
  <c r="AH1631" i="1"/>
  <c r="AH1623" i="1"/>
  <c r="AH1619" i="1"/>
  <c r="AH1611" i="1"/>
  <c r="AH1607" i="1"/>
  <c r="AH1599" i="1"/>
  <c r="AH1591" i="1"/>
  <c r="AH1587" i="1"/>
  <c r="AH1579" i="1"/>
  <c r="AH1571" i="1"/>
  <c r="AH1567" i="1"/>
  <c r="AH1559" i="1"/>
  <c r="AH1555" i="1"/>
  <c r="AH1547" i="1"/>
  <c r="AH1539" i="1"/>
  <c r="AH1535" i="1"/>
  <c r="AH1527" i="1"/>
  <c r="AH1523" i="1"/>
  <c r="AH1515" i="1"/>
  <c r="AH1507" i="1"/>
  <c r="AH1503" i="1"/>
  <c r="AH1495" i="1"/>
  <c r="AH1487" i="1"/>
  <c r="AH1483" i="1"/>
  <c r="AH1467" i="1"/>
  <c r="AH1459" i="1"/>
  <c r="AH1451" i="1"/>
  <c r="AH1447" i="1"/>
  <c r="AH1439" i="1"/>
  <c r="AH1435" i="1"/>
  <c r="AH1427" i="1"/>
  <c r="AH1419" i="1"/>
  <c r="AH1415" i="1"/>
  <c r="AH1407" i="1"/>
  <c r="AH1403" i="1"/>
  <c r="AH1395" i="1"/>
  <c r="AH1387" i="1"/>
  <c r="AH1383" i="1"/>
  <c r="AH1375" i="1"/>
  <c r="AH1367" i="1"/>
  <c r="AH1363" i="1"/>
  <c r="AH1355" i="1"/>
  <c r="AH1351" i="1"/>
  <c r="AH1343" i="1"/>
  <c r="AH1335" i="1"/>
  <c r="AH1331" i="1"/>
  <c r="AH1323" i="1"/>
  <c r="AH1315" i="1"/>
  <c r="AH1311" i="1"/>
  <c r="AH1303" i="1"/>
  <c r="AH1295" i="1"/>
  <c r="AH1291" i="1"/>
  <c r="AH1283" i="1"/>
  <c r="AH1279" i="1"/>
  <c r="AH1271" i="1"/>
  <c r="AH1263" i="1"/>
  <c r="AH1259" i="1"/>
  <c r="AH1251" i="1"/>
  <c r="AH1243" i="1"/>
  <c r="AH1239" i="1"/>
  <c r="AH1231" i="1"/>
  <c r="AH1227" i="1"/>
  <c r="AH1219" i="1"/>
  <c r="AH1211" i="1"/>
  <c r="AH1207" i="1"/>
  <c r="AH1199" i="1"/>
  <c r="AH1191" i="1"/>
  <c r="AH1187" i="1"/>
  <c r="AH1179" i="1"/>
  <c r="AH1171" i="1"/>
  <c r="AH1167" i="1"/>
  <c r="AH1159" i="1"/>
  <c r="AH1151" i="1"/>
  <c r="AH1147" i="1"/>
  <c r="AH1139" i="1"/>
  <c r="AH1135" i="1"/>
  <c r="AH1127" i="1"/>
  <c r="AH1119" i="1"/>
  <c r="AH1115" i="1"/>
  <c r="AH1107" i="1"/>
  <c r="AH1103" i="1"/>
  <c r="AH1095" i="1"/>
  <c r="AH1087" i="1"/>
  <c r="AH1083" i="1"/>
  <c r="AH1075" i="1"/>
  <c r="AH1067" i="1"/>
  <c r="AH1063" i="1"/>
  <c r="AH1055" i="1"/>
  <c r="AH1051" i="1"/>
  <c r="AH1043" i="1"/>
  <c r="AH1035" i="1"/>
  <c r="AH1031" i="1"/>
  <c r="AH1023" i="1"/>
  <c r="AH1019" i="1"/>
  <c r="AH1011" i="1"/>
  <c r="AH1003" i="1"/>
  <c r="AH999" i="1"/>
  <c r="AH991" i="1"/>
  <c r="AH987" i="1"/>
  <c r="AH979" i="1"/>
  <c r="AH971" i="1"/>
  <c r="AH967" i="1"/>
  <c r="AH959" i="1"/>
  <c r="AH955" i="1"/>
  <c r="AH947" i="1"/>
  <c r="AH939" i="1"/>
  <c r="AH935" i="1"/>
  <c r="AH927" i="1"/>
  <c r="AH919" i="1"/>
  <c r="AH915" i="1"/>
  <c r="AH907" i="1"/>
  <c r="AH899" i="1"/>
  <c r="AH895" i="1"/>
  <c r="AH887" i="1"/>
  <c r="AH879" i="1"/>
  <c r="AH875" i="1"/>
  <c r="AH867" i="1"/>
  <c r="AH863" i="1"/>
  <c r="AH855" i="1"/>
  <c r="AH847" i="1"/>
  <c r="AH843" i="1"/>
  <c r="AH835" i="1"/>
  <c r="AH827" i="1"/>
  <c r="AH823" i="1"/>
  <c r="AH815" i="1"/>
  <c r="AH811" i="1"/>
  <c r="AH803" i="1"/>
  <c r="AH767" i="1"/>
  <c r="AH2854" i="1"/>
  <c r="AH2850" i="1"/>
  <c r="AH2846" i="1"/>
  <c r="AH2842" i="1"/>
  <c r="AH2838" i="1"/>
  <c r="AH2834" i="1"/>
  <c r="AH2830" i="1"/>
  <c r="AH2826" i="1"/>
  <c r="AH2822" i="1"/>
  <c r="AH2818" i="1"/>
  <c r="AH2814" i="1"/>
  <c r="AH2810" i="1"/>
  <c r="AH2806" i="1"/>
  <c r="AH2802" i="1"/>
  <c r="AH2798" i="1"/>
  <c r="AH2794" i="1"/>
  <c r="AH2790" i="1"/>
  <c r="AH2786" i="1"/>
  <c r="AH2782" i="1"/>
  <c r="AH2778" i="1"/>
  <c r="AH2774" i="1"/>
  <c r="AH2770" i="1"/>
  <c r="AH2766" i="1"/>
  <c r="AH2762" i="1"/>
  <c r="AH2758" i="1"/>
  <c r="AH2754" i="1"/>
  <c r="AH2750" i="1"/>
  <c r="AH2746" i="1"/>
  <c r="AH2742" i="1"/>
  <c r="AH2738" i="1"/>
  <c r="AH2734" i="1"/>
  <c r="AH2730" i="1"/>
  <c r="AH2726" i="1"/>
  <c r="AH2722" i="1"/>
  <c r="AH2718" i="1"/>
  <c r="AH2714" i="1"/>
  <c r="AH2710" i="1"/>
  <c r="AH2706" i="1"/>
  <c r="AH2702" i="1"/>
  <c r="AH2698" i="1"/>
  <c r="AH2694" i="1"/>
  <c r="AH2690" i="1"/>
  <c r="AH2686" i="1"/>
  <c r="AH2682" i="1"/>
  <c r="AH2678" i="1"/>
  <c r="AH2674" i="1"/>
  <c r="AH2670" i="1"/>
  <c r="AH2666" i="1"/>
  <c r="AH2662" i="1"/>
  <c r="AH2658" i="1"/>
  <c r="AH2654" i="1"/>
  <c r="AH2650" i="1"/>
  <c r="AH2646" i="1"/>
  <c r="AH2642" i="1"/>
  <c r="AH2638" i="1"/>
  <c r="AH2634" i="1"/>
  <c r="AH2630" i="1"/>
  <c r="AH2626" i="1"/>
  <c r="AH2622" i="1"/>
  <c r="AH2618" i="1"/>
  <c r="AH2614" i="1"/>
  <c r="AH2610" i="1"/>
  <c r="AH2606" i="1"/>
  <c r="AH2602" i="1"/>
  <c r="AH2598" i="1"/>
  <c r="AH2594" i="1"/>
  <c r="AH2590" i="1"/>
  <c r="AH2586" i="1"/>
  <c r="AH2582" i="1"/>
  <c r="AH2578" i="1"/>
  <c r="AH2574" i="1"/>
  <c r="AH2570" i="1"/>
  <c r="AH2566" i="1"/>
  <c r="AH2562" i="1"/>
  <c r="AH2558" i="1"/>
  <c r="AH2554" i="1"/>
  <c r="AH2550" i="1"/>
  <c r="AH2546" i="1"/>
  <c r="AH2542" i="1"/>
  <c r="AH2538" i="1"/>
  <c r="AH2534" i="1"/>
  <c r="AH2530" i="1"/>
  <c r="AH2526" i="1"/>
  <c r="AH2522" i="1"/>
  <c r="AH2518" i="1"/>
  <c r="AH2514" i="1"/>
  <c r="AH2510" i="1"/>
  <c r="AH2506" i="1"/>
  <c r="AH2502" i="1"/>
  <c r="AH2498" i="1"/>
  <c r="AH2494" i="1"/>
  <c r="AH2490" i="1"/>
  <c r="AH2486" i="1"/>
  <c r="AH2482" i="1"/>
  <c r="AH2478" i="1"/>
  <c r="AH2474" i="1"/>
  <c r="AH2470" i="1"/>
  <c r="AH2466" i="1"/>
  <c r="AH2462" i="1"/>
  <c r="AH2458" i="1"/>
  <c r="AH2454" i="1"/>
  <c r="AH2450" i="1"/>
  <c r="AH2446" i="1"/>
  <c r="AH2442" i="1"/>
  <c r="AH2438" i="1"/>
  <c r="AH2434" i="1"/>
  <c r="AH2430" i="1"/>
  <c r="AH2426" i="1"/>
  <c r="AH2422" i="1"/>
  <c r="AH2418" i="1"/>
  <c r="AH2414" i="1"/>
  <c r="AH2410" i="1"/>
  <c r="AH2406" i="1"/>
  <c r="AH2402" i="1"/>
  <c r="AH2398" i="1"/>
  <c r="AH2394" i="1"/>
  <c r="AH2390" i="1"/>
  <c r="AH2386" i="1"/>
  <c r="AH2382" i="1"/>
  <c r="AH2378" i="1"/>
  <c r="AH2374" i="1"/>
  <c r="AH2370" i="1"/>
  <c r="AH2366" i="1"/>
  <c r="AH2362" i="1"/>
  <c r="AH2358" i="1"/>
  <c r="AH2354" i="1"/>
  <c r="AH2350" i="1"/>
  <c r="AH2346" i="1"/>
  <c r="AH2342" i="1"/>
  <c r="AH2338" i="1"/>
  <c r="AH2334" i="1"/>
  <c r="AH2330" i="1"/>
  <c r="AH2326" i="1"/>
  <c r="AH2322" i="1"/>
  <c r="AH2318" i="1"/>
  <c r="AH2314" i="1"/>
  <c r="AH2310" i="1"/>
  <c r="AH2306" i="1"/>
  <c r="AH2302" i="1"/>
  <c r="AH2298" i="1"/>
  <c r="AH2294" i="1"/>
  <c r="AH2290" i="1"/>
  <c r="AH2286" i="1"/>
  <c r="AH2282" i="1"/>
  <c r="AH2278" i="1"/>
  <c r="AH2274" i="1"/>
  <c r="AH2270" i="1"/>
  <c r="AH2266" i="1"/>
  <c r="AH2262" i="1"/>
  <c r="AH2258" i="1"/>
  <c r="AH2254" i="1"/>
  <c r="AH2250" i="1"/>
  <c r="AH2246" i="1"/>
  <c r="AH2242" i="1"/>
  <c r="AH2238" i="1"/>
  <c r="AH2234" i="1"/>
  <c r="AH2230" i="1"/>
  <c r="AH2226" i="1"/>
  <c r="AH2222" i="1"/>
  <c r="AH2218" i="1"/>
  <c r="AH2214" i="1"/>
  <c r="AH2210" i="1"/>
  <c r="AH2206" i="1"/>
  <c r="AH2202" i="1"/>
  <c r="AH2198" i="1"/>
  <c r="AH2194" i="1"/>
  <c r="AH2190" i="1"/>
  <c r="AH2186" i="1"/>
  <c r="AH2182" i="1"/>
  <c r="AH2178" i="1"/>
  <c r="AH2174" i="1"/>
  <c r="AH2170" i="1"/>
  <c r="AH2166" i="1"/>
  <c r="AH2162" i="1"/>
  <c r="AH2158" i="1"/>
  <c r="AH2154" i="1"/>
  <c r="AH2150" i="1"/>
  <c r="AH2146" i="1"/>
  <c r="AH2142" i="1"/>
  <c r="AH2138" i="1"/>
  <c r="AH2134" i="1"/>
  <c r="AH2130" i="1"/>
  <c r="AH2126" i="1"/>
  <c r="AH2122" i="1"/>
  <c r="AH2118" i="1"/>
  <c r="AH2114" i="1"/>
  <c r="AH2110" i="1"/>
  <c r="AH2106" i="1"/>
  <c r="AH2102" i="1"/>
  <c r="AH2098" i="1"/>
  <c r="AH2094" i="1"/>
  <c r="AH2090" i="1"/>
  <c r="AH2086" i="1"/>
  <c r="AH2082" i="1"/>
  <c r="AH2078" i="1"/>
  <c r="AH2074" i="1"/>
  <c r="AH2070" i="1"/>
  <c r="AH2066" i="1"/>
  <c r="AH2062" i="1"/>
  <c r="AH2058" i="1"/>
  <c r="AH2054" i="1"/>
  <c r="AH2050" i="1"/>
  <c r="AH2046" i="1"/>
  <c r="AH2042" i="1"/>
  <c r="AH2038" i="1"/>
  <c r="AH2034" i="1"/>
  <c r="AH2030" i="1"/>
  <c r="AH2026" i="1"/>
  <c r="AH2022" i="1"/>
  <c r="AH2018" i="1"/>
  <c r="AH2014" i="1"/>
  <c r="AH2010" i="1"/>
  <c r="AH2006" i="1"/>
  <c r="AH2002" i="1"/>
  <c r="AH1998" i="1"/>
  <c r="AH1994" i="1"/>
  <c r="AH1990" i="1"/>
  <c r="AH1986" i="1"/>
  <c r="AH1982" i="1"/>
  <c r="AH1978" i="1"/>
  <c r="AH1974" i="1"/>
  <c r="AH1970" i="1"/>
  <c r="AH1966" i="1"/>
  <c r="AH1962" i="1"/>
  <c r="AH1958" i="1"/>
  <c r="AH1954" i="1"/>
  <c r="AH1950" i="1"/>
  <c r="AH1946" i="1"/>
  <c r="AH1942" i="1"/>
  <c r="AH1938" i="1"/>
  <c r="AH1934" i="1"/>
  <c r="AH1930" i="1"/>
  <c r="AH1926" i="1"/>
  <c r="AH1922" i="1"/>
  <c r="AH1918" i="1"/>
  <c r="AH1914" i="1"/>
  <c r="AH1910" i="1"/>
  <c r="AH1906" i="1"/>
  <c r="AH1902" i="1"/>
  <c r="AH1898" i="1"/>
  <c r="AH1894" i="1"/>
  <c r="AH1890" i="1"/>
  <c r="AH1886" i="1"/>
  <c r="AH1882" i="1"/>
  <c r="AH1878" i="1"/>
  <c r="AH1874" i="1"/>
  <c r="AH1870" i="1"/>
  <c r="AH1866" i="1"/>
  <c r="AH1862" i="1"/>
  <c r="AH1858" i="1"/>
  <c r="AH1854" i="1"/>
  <c r="AH1850" i="1"/>
  <c r="AH1846" i="1"/>
  <c r="AH1842" i="1"/>
  <c r="AH1838" i="1"/>
  <c r="AH1834" i="1"/>
  <c r="AH1830" i="1"/>
  <c r="AH1826" i="1"/>
  <c r="AH1822" i="1"/>
  <c r="AH1818" i="1"/>
  <c r="AH1814" i="1"/>
  <c r="AH1810" i="1"/>
  <c r="AH1806" i="1"/>
  <c r="AH1802" i="1"/>
  <c r="AH1798" i="1"/>
  <c r="AH1794" i="1"/>
  <c r="AH1790" i="1"/>
  <c r="AH1786" i="1"/>
  <c r="AH1782" i="1"/>
  <c r="AH1778" i="1"/>
  <c r="AH1774" i="1"/>
  <c r="AH1770" i="1"/>
  <c r="AH1766" i="1"/>
  <c r="AH1762" i="1"/>
  <c r="AH1758" i="1"/>
  <c r="AH1754" i="1"/>
  <c r="AH1750" i="1"/>
  <c r="AH1746" i="1"/>
  <c r="AH1742" i="1"/>
  <c r="AH1738" i="1"/>
  <c r="AH1734" i="1"/>
  <c r="AH1730" i="1"/>
  <c r="AH1726" i="1"/>
  <c r="AH1722" i="1"/>
  <c r="AH1718" i="1"/>
  <c r="AH1714" i="1"/>
  <c r="AH1710" i="1"/>
  <c r="AH1706" i="1"/>
  <c r="AH1702" i="1"/>
  <c r="AH1698" i="1"/>
  <c r="AH1694" i="1"/>
  <c r="AH1690" i="1"/>
  <c r="AH1686" i="1"/>
  <c r="AH1682" i="1"/>
  <c r="AH1678" i="1"/>
  <c r="AH1674" i="1"/>
  <c r="AH1670" i="1"/>
  <c r="AH1666" i="1"/>
  <c r="AH1662" i="1"/>
  <c r="AH1658" i="1"/>
  <c r="AH1654" i="1"/>
  <c r="AH1650" i="1"/>
  <c r="AH1646" i="1"/>
  <c r="AH1642" i="1"/>
  <c r="AH1638" i="1"/>
  <c r="AH1634" i="1"/>
  <c r="AH1630" i="1"/>
  <c r="AH1626" i="1"/>
  <c r="AH1622" i="1"/>
  <c r="AH1618" i="1"/>
  <c r="AH1614" i="1"/>
  <c r="AH1610" i="1"/>
  <c r="AH1606" i="1"/>
  <c r="AH1602" i="1"/>
  <c r="AH1598" i="1"/>
  <c r="AH1594" i="1"/>
  <c r="AH1590" i="1"/>
  <c r="AH1586" i="1"/>
  <c r="AH1582" i="1"/>
  <c r="AH1578" i="1"/>
  <c r="AH1574" i="1"/>
  <c r="AH1570" i="1"/>
  <c r="AH1566" i="1"/>
  <c r="AH1562" i="1"/>
  <c r="AH1558" i="1"/>
  <c r="AH1554" i="1"/>
  <c r="AH1550" i="1"/>
  <c r="AH1546" i="1"/>
  <c r="AH1542" i="1"/>
  <c r="AH1538" i="1"/>
  <c r="AH1534" i="1"/>
  <c r="AH1530" i="1"/>
  <c r="AH1526" i="1"/>
  <c r="AH1522" i="1"/>
  <c r="AH1518" i="1"/>
  <c r="AH1514" i="1"/>
  <c r="AH1510" i="1"/>
  <c r="AH1506" i="1"/>
  <c r="AH1502" i="1"/>
  <c r="AH1498" i="1"/>
  <c r="AH1494" i="1"/>
  <c r="AH1490" i="1"/>
  <c r="AH1486" i="1"/>
  <c r="AH1482" i="1"/>
  <c r="AH1478" i="1"/>
  <c r="AH1474" i="1"/>
  <c r="AH1470" i="1"/>
  <c r="AH1466" i="1"/>
  <c r="AH1462" i="1"/>
  <c r="AH1458" i="1"/>
  <c r="AH1454" i="1"/>
  <c r="AH1450" i="1"/>
  <c r="AH1446" i="1"/>
  <c r="AH1442" i="1"/>
  <c r="AH1438" i="1"/>
  <c r="AH1434" i="1"/>
  <c r="AH1430" i="1"/>
  <c r="AH1426" i="1"/>
  <c r="AH1422" i="1"/>
  <c r="AH1418" i="1"/>
  <c r="AH1414" i="1"/>
  <c r="AH1410" i="1"/>
  <c r="AH1406" i="1"/>
  <c r="AH1402" i="1"/>
  <c r="AH1398" i="1"/>
  <c r="AH1394" i="1"/>
  <c r="AH1390" i="1"/>
  <c r="AH1386" i="1"/>
  <c r="AH1382" i="1"/>
  <c r="AH1378" i="1"/>
  <c r="AH1374" i="1"/>
  <c r="AH1370" i="1"/>
  <c r="AH1366" i="1"/>
  <c r="AH1362" i="1"/>
  <c r="AH1358" i="1"/>
  <c r="AH1354" i="1"/>
  <c r="AH1350" i="1"/>
  <c r="AH1346" i="1"/>
  <c r="AH1342" i="1"/>
  <c r="AH1338" i="1"/>
  <c r="AH1334" i="1"/>
  <c r="AH1330" i="1"/>
  <c r="AH1326" i="1"/>
  <c r="AH1322" i="1"/>
  <c r="AH1318" i="1"/>
  <c r="AH1314" i="1"/>
  <c r="AH1310" i="1"/>
  <c r="AH1306" i="1"/>
  <c r="AH1302" i="1"/>
  <c r="AH1298" i="1"/>
  <c r="AH1294" i="1"/>
  <c r="AH1290" i="1"/>
  <c r="AH1286" i="1"/>
  <c r="AH1282" i="1"/>
  <c r="AH1278" i="1"/>
  <c r="AH1274" i="1"/>
  <c r="AH1270" i="1"/>
  <c r="AH1266" i="1"/>
  <c r="AH1262" i="1"/>
  <c r="AH1258" i="1"/>
  <c r="AH1254" i="1"/>
  <c r="AH1250" i="1"/>
  <c r="AH1246" i="1"/>
  <c r="AH1242" i="1"/>
  <c r="AH1238" i="1"/>
  <c r="AH1234" i="1"/>
  <c r="AH1230" i="1"/>
  <c r="AH1226" i="1"/>
  <c r="AH1222" i="1"/>
  <c r="AH1218" i="1"/>
  <c r="AH1214" i="1"/>
  <c r="AH1210" i="1"/>
  <c r="AH1206" i="1"/>
  <c r="AH1202" i="1"/>
  <c r="AH1198" i="1"/>
  <c r="AH1194" i="1"/>
  <c r="AH1190" i="1"/>
  <c r="AH1186" i="1"/>
  <c r="AH1182" i="1"/>
  <c r="AH1178" i="1"/>
  <c r="AH1174" i="1"/>
  <c r="AH1170" i="1"/>
  <c r="AH1166" i="1"/>
  <c r="AH1162" i="1"/>
  <c r="AH1158" i="1"/>
  <c r="AH1154" i="1"/>
  <c r="AH1150" i="1"/>
  <c r="AH1146" i="1"/>
  <c r="AH1142" i="1"/>
  <c r="AH1138" i="1"/>
  <c r="AH1134" i="1"/>
  <c r="AH1130" i="1"/>
  <c r="AH1126" i="1"/>
  <c r="AH1122" i="1"/>
  <c r="AH1118" i="1"/>
  <c r="AH1114" i="1"/>
  <c r="AH1110" i="1"/>
  <c r="AH1106" i="1"/>
  <c r="AH1102" i="1"/>
  <c r="AH1098" i="1"/>
  <c r="AH1094" i="1"/>
  <c r="AH1090" i="1"/>
  <c r="AH1086" i="1"/>
  <c r="AH1082" i="1"/>
  <c r="AH1078" i="1"/>
  <c r="AH1074" i="1"/>
  <c r="AH1070" i="1"/>
  <c r="AH1066" i="1"/>
  <c r="AH1062" i="1"/>
  <c r="AH1058" i="1"/>
  <c r="AH1054" i="1"/>
  <c r="AH1050" i="1"/>
  <c r="AH1046" i="1"/>
  <c r="AH1042" i="1"/>
  <c r="AH1038" i="1"/>
  <c r="AH1034" i="1"/>
  <c r="AH1030" i="1"/>
  <c r="AH1026" i="1"/>
  <c r="AH1022" i="1"/>
  <c r="AH1018" i="1"/>
  <c r="AH1014" i="1"/>
  <c r="AH1010" i="1"/>
  <c r="AH1006" i="1"/>
  <c r="AH1002" i="1"/>
  <c r="AH998" i="1"/>
  <c r="AH994" i="1"/>
  <c r="AH990" i="1"/>
  <c r="AH986" i="1"/>
  <c r="AH982" i="1"/>
  <c r="AH978" i="1"/>
  <c r="AH974" i="1"/>
  <c r="AH970" i="1"/>
  <c r="AH966" i="1"/>
  <c r="AH962" i="1"/>
  <c r="AH958" i="1"/>
  <c r="AH954" i="1"/>
  <c r="AH950" i="1"/>
  <c r="AH946" i="1"/>
  <c r="AH942" i="1"/>
  <c r="AH938" i="1"/>
  <c r="AH934" i="1"/>
  <c r="AH930" i="1"/>
  <c r="AH926" i="1"/>
  <c r="AH922" i="1"/>
  <c r="AH918" i="1"/>
  <c r="AH914" i="1"/>
  <c r="AH910" i="1"/>
  <c r="AH906" i="1"/>
  <c r="AH902" i="1"/>
  <c r="AH898" i="1"/>
  <c r="AH894" i="1"/>
  <c r="AH890" i="1"/>
  <c r="AH886" i="1"/>
  <c r="AH882" i="1"/>
  <c r="AH878" i="1"/>
  <c r="AH874" i="1"/>
  <c r="AH870" i="1"/>
  <c r="AH866" i="1"/>
  <c r="AH862" i="1"/>
  <c r="AH858" i="1"/>
  <c r="AH854" i="1"/>
  <c r="AH850" i="1"/>
  <c r="AH846" i="1"/>
  <c r="AH842" i="1"/>
  <c r="AH838" i="1"/>
  <c r="AH834" i="1"/>
  <c r="AH830" i="1"/>
  <c r="AH826" i="1"/>
  <c r="AH822" i="1"/>
  <c r="AH818" i="1"/>
  <c r="AH814" i="1"/>
  <c r="AH810" i="1"/>
  <c r="AH806" i="1"/>
  <c r="AH802" i="1"/>
  <c r="AH798" i="1"/>
  <c r="AH794" i="1"/>
  <c r="AH790" i="1"/>
  <c r="AH786" i="1"/>
  <c r="AH782" i="1"/>
  <c r="AH778" i="1"/>
  <c r="AH774" i="1"/>
  <c r="AH770" i="1"/>
  <c r="AH766" i="1"/>
  <c r="AH762" i="1"/>
  <c r="AH758" i="1"/>
  <c r="AH754" i="1"/>
  <c r="AH750" i="1"/>
  <c r="AH746" i="1"/>
  <c r="AH742" i="1"/>
  <c r="AH738" i="1"/>
  <c r="AH734" i="1"/>
  <c r="AH730" i="1"/>
  <c r="AH726" i="1"/>
  <c r="AH722" i="1"/>
  <c r="AH718" i="1"/>
  <c r="AH714" i="1"/>
  <c r="AH710" i="1"/>
  <c r="AH706" i="1"/>
  <c r="AH702" i="1"/>
  <c r="AH698" i="1"/>
  <c r="AH694" i="1"/>
  <c r="AH690" i="1"/>
  <c r="AH686" i="1"/>
  <c r="AH682" i="1"/>
  <c r="AH678" i="1"/>
  <c r="AH674" i="1"/>
  <c r="AH670" i="1"/>
  <c r="AH666" i="1"/>
  <c r="AH662" i="1"/>
  <c r="AH658" i="1"/>
  <c r="AH654" i="1"/>
  <c r="AH650" i="1"/>
  <c r="AH646" i="1"/>
  <c r="AH642" i="1"/>
  <c r="AH638" i="1"/>
  <c r="AH634" i="1"/>
  <c r="AH630" i="1"/>
  <c r="AH626" i="1"/>
  <c r="AH622" i="1"/>
  <c r="AH618" i="1"/>
  <c r="AH614" i="1"/>
  <c r="AH610" i="1"/>
  <c r="AH606" i="1"/>
  <c r="AH602" i="1"/>
  <c r="AH598" i="1"/>
  <c r="AH594" i="1"/>
  <c r="AH590" i="1"/>
  <c r="AH586" i="1"/>
  <c r="AH582" i="1"/>
  <c r="AH578" i="1"/>
  <c r="AH574" i="1"/>
  <c r="AH570" i="1"/>
  <c r="AH566" i="1"/>
  <c r="AH562" i="1"/>
  <c r="AH558" i="1"/>
  <c r="AH554" i="1"/>
  <c r="AH550" i="1"/>
  <c r="AH546" i="1"/>
  <c r="AH542" i="1"/>
  <c r="AH538" i="1"/>
  <c r="AH534" i="1"/>
  <c r="AH530" i="1"/>
  <c r="AH526" i="1"/>
  <c r="AH522" i="1"/>
  <c r="AH518" i="1"/>
  <c r="AH514" i="1"/>
  <c r="AH510" i="1"/>
  <c r="AH506" i="1"/>
  <c r="AH502" i="1"/>
  <c r="AH498" i="1"/>
  <c r="AH494" i="1"/>
  <c r="AH490" i="1"/>
  <c r="AH486" i="1"/>
  <c r="AH482" i="1"/>
  <c r="AH478" i="1"/>
  <c r="AH474" i="1"/>
  <c r="AH470" i="1"/>
  <c r="AH466" i="1"/>
  <c r="AH462" i="1"/>
  <c r="AH458" i="1"/>
  <c r="AH454" i="1"/>
  <c r="AH450" i="1"/>
  <c r="AH446" i="1"/>
  <c r="AH442" i="1"/>
  <c r="AH438" i="1"/>
  <c r="AH434" i="1"/>
  <c r="AH430" i="1"/>
  <c r="AH426" i="1"/>
  <c r="AH422" i="1"/>
  <c r="AH418" i="1"/>
  <c r="AH414" i="1"/>
  <c r="AH410" i="1"/>
  <c r="AH406" i="1"/>
  <c r="AH402" i="1"/>
  <c r="AH398" i="1"/>
  <c r="AH394" i="1"/>
  <c r="AH390" i="1"/>
  <c r="AH386" i="1"/>
  <c r="AH382" i="1"/>
  <c r="AH378" i="1"/>
  <c r="AH374" i="1"/>
  <c r="AH370" i="1"/>
  <c r="AH366" i="1"/>
  <c r="AH362" i="1"/>
  <c r="AH358" i="1"/>
  <c r="AH354" i="1"/>
  <c r="AH350" i="1"/>
  <c r="AH346" i="1"/>
  <c r="AH342" i="1"/>
  <c r="AH338" i="1"/>
  <c r="AH334" i="1"/>
  <c r="AH330" i="1"/>
  <c r="AH326" i="1"/>
  <c r="AH322" i="1"/>
  <c r="AH318" i="1"/>
  <c r="AH314" i="1"/>
  <c r="AH310" i="1"/>
  <c r="AH306" i="1"/>
  <c r="AH302" i="1"/>
  <c r="AH298" i="1"/>
  <c r="AH294" i="1"/>
  <c r="AH290" i="1"/>
  <c r="AH286" i="1"/>
  <c r="AH282" i="1"/>
  <c r="AH278" i="1"/>
  <c r="AH274" i="1"/>
  <c r="AH270" i="1"/>
  <c r="AH266" i="1"/>
  <c r="AH262" i="1"/>
  <c r="AH258" i="1"/>
  <c r="AH254" i="1"/>
  <c r="AH250" i="1"/>
  <c r="AH246" i="1"/>
  <c r="AH242" i="1"/>
  <c r="AH238" i="1"/>
  <c r="AH234" i="1"/>
  <c r="AH230" i="1"/>
  <c r="AH226" i="1"/>
  <c r="AH222" i="1"/>
  <c r="AH218" i="1"/>
  <c r="AH214" i="1"/>
  <c r="AH210" i="1"/>
  <c r="AH206" i="1"/>
  <c r="AH202" i="1"/>
  <c r="AH198" i="1"/>
  <c r="AH194" i="1"/>
  <c r="AH190" i="1"/>
  <c r="AH186" i="1"/>
  <c r="AH182" i="1"/>
  <c r="AH178" i="1"/>
  <c r="AH174" i="1"/>
  <c r="AH170" i="1"/>
  <c r="AH166" i="1"/>
  <c r="AH162" i="1"/>
  <c r="AH158" i="1"/>
  <c r="AH154" i="1"/>
  <c r="AH150" i="1"/>
  <c r="AH146" i="1"/>
  <c r="AH142" i="1"/>
  <c r="AH138" i="1"/>
  <c r="AH134" i="1"/>
  <c r="AH130" i="1"/>
  <c r="AH126" i="1"/>
  <c r="AH122" i="1"/>
  <c r="AH118" i="1"/>
  <c r="AH114" i="1"/>
  <c r="AH110" i="1"/>
  <c r="AH106" i="1"/>
  <c r="AH102" i="1"/>
  <c r="AH98" i="1"/>
  <c r="AH94" i="1"/>
  <c r="AH90" i="1"/>
  <c r="AH86" i="1"/>
  <c r="AH82" i="1"/>
  <c r="AH78" i="1"/>
  <c r="AH74" i="1"/>
  <c r="AH70" i="1"/>
  <c r="AH66" i="1"/>
  <c r="AH62" i="1"/>
  <c r="AH58" i="1"/>
  <c r="AH54" i="1"/>
  <c r="AH50" i="1"/>
  <c r="AH46" i="1"/>
  <c r="AH42" i="1"/>
  <c r="AH38" i="1"/>
  <c r="AH34" i="1"/>
  <c r="AH30" i="1"/>
  <c r="AH26" i="1"/>
  <c r="AH22" i="1"/>
  <c r="AH18" i="1"/>
  <c r="AH14" i="1"/>
  <c r="AH10" i="1"/>
  <c r="I7" i="1"/>
  <c r="AH6" i="1"/>
  <c r="AE1472" i="1"/>
  <c r="AK1471" i="1"/>
  <c r="AE1480" i="1"/>
  <c r="AK1479" i="1"/>
  <c r="AE1544" i="1"/>
  <c r="AK1543" i="1"/>
  <c r="AE1552" i="1"/>
  <c r="AK1551" i="1"/>
  <c r="AE1560" i="1"/>
  <c r="AK1559" i="1"/>
  <c r="AE1568" i="1"/>
  <c r="AK1567" i="1"/>
  <c r="AE1600" i="1"/>
  <c r="AK1599" i="1"/>
  <c r="AE1608" i="1"/>
  <c r="AK1607" i="1"/>
  <c r="AE1616" i="1"/>
  <c r="AK1615" i="1"/>
  <c r="AE1624" i="1"/>
  <c r="AK1623" i="1"/>
  <c r="AE1632" i="1"/>
  <c r="AK1631" i="1"/>
  <c r="AE1640" i="1"/>
  <c r="AK1639" i="1"/>
  <c r="AE1648" i="1"/>
  <c r="AK1647" i="1"/>
  <c r="AE1680" i="1"/>
  <c r="AK1679" i="1"/>
  <c r="AE1688" i="1"/>
  <c r="AK1687" i="1"/>
  <c r="AE1760" i="1"/>
  <c r="AK1759" i="1"/>
  <c r="AE1808" i="1"/>
  <c r="AK1807" i="1"/>
  <c r="AE1816" i="1"/>
  <c r="AK1815" i="1"/>
  <c r="AE1824" i="1"/>
  <c r="AK1823" i="1"/>
  <c r="AE1832" i="1"/>
  <c r="AK1831" i="1"/>
  <c r="AE1840" i="1"/>
  <c r="AK1839" i="1"/>
  <c r="AE1848" i="1"/>
  <c r="AK1847" i="1"/>
  <c r="AE1856" i="1"/>
  <c r="AK1855" i="1"/>
  <c r="AE1872" i="1"/>
  <c r="AK1871" i="1"/>
  <c r="AE1912" i="1"/>
  <c r="AK1911" i="1"/>
  <c r="AE1920" i="1"/>
  <c r="AK1919" i="1"/>
  <c r="AE1928" i="1"/>
  <c r="AK1927" i="1"/>
  <c r="AE2048" i="1"/>
  <c r="AK2047" i="1"/>
  <c r="AE2072" i="1"/>
  <c r="AK2071" i="1"/>
  <c r="AE2152" i="1"/>
  <c r="AK2151" i="1"/>
  <c r="AE2176" i="1"/>
  <c r="AK2175" i="1"/>
  <c r="AE2184" i="1"/>
  <c r="AK2183" i="1"/>
  <c r="AE2192" i="1"/>
  <c r="AK2191" i="1"/>
  <c r="AE2200" i="1"/>
  <c r="AK2199" i="1"/>
  <c r="AE2224" i="1"/>
  <c r="AK2223" i="1"/>
  <c r="AE2232" i="1"/>
  <c r="AK2231" i="1"/>
  <c r="AE2240" i="1"/>
  <c r="AK2239" i="1"/>
  <c r="AE2264" i="1"/>
  <c r="AK2263" i="1"/>
  <c r="AE2272" i="1"/>
  <c r="AK2271" i="1"/>
  <c r="AE2280" i="1"/>
  <c r="AK2279" i="1"/>
  <c r="AE2288" i="1"/>
  <c r="AK2287" i="1"/>
  <c r="AE2760" i="1"/>
  <c r="AK2759" i="1"/>
  <c r="AE2768" i="1"/>
  <c r="AK2767" i="1"/>
  <c r="AK9" i="1"/>
  <c r="AK17" i="1"/>
  <c r="AK25" i="1"/>
  <c r="AK33" i="1"/>
  <c r="AK41" i="1"/>
  <c r="AK49" i="1"/>
  <c r="AK57" i="1"/>
  <c r="AK65" i="1"/>
  <c r="AK73" i="1"/>
  <c r="AK81" i="1"/>
  <c r="AK89" i="1"/>
  <c r="AK97" i="1"/>
  <c r="AK105" i="1"/>
  <c r="AK113" i="1"/>
  <c r="AK121" i="1"/>
  <c r="AK129" i="1"/>
  <c r="AK137" i="1"/>
  <c r="AK145" i="1"/>
  <c r="AK153" i="1"/>
  <c r="AK6" i="1"/>
  <c r="AK14" i="1"/>
  <c r="AK22" i="1"/>
  <c r="AK30" i="1"/>
  <c r="AK38" i="1"/>
  <c r="AK46" i="1"/>
  <c r="AK54" i="1"/>
  <c r="AK62" i="1"/>
  <c r="AK70" i="1"/>
  <c r="AK78" i="1"/>
  <c r="AK86" i="1"/>
  <c r="AK94" i="1"/>
  <c r="AK102" i="1"/>
  <c r="AK110" i="1"/>
  <c r="AK118" i="1"/>
  <c r="AK126" i="1"/>
  <c r="AE135" i="1"/>
  <c r="AK134" i="1"/>
  <c r="AK142" i="1"/>
  <c r="AK150" i="1"/>
  <c r="AK158" i="1"/>
  <c r="AE201" i="1"/>
  <c r="AK200" i="1"/>
  <c r="AE209" i="1"/>
  <c r="AK208" i="1"/>
  <c r="AE217" i="1"/>
  <c r="AK216" i="1"/>
  <c r="AE274" i="1"/>
  <c r="AK272" i="1"/>
  <c r="AE290" i="1"/>
  <c r="AK288" i="1"/>
  <c r="AE306" i="1"/>
  <c r="AK304" i="1"/>
  <c r="AE314" i="1"/>
  <c r="AK312" i="1"/>
  <c r="AK328" i="1"/>
  <c r="AK336" i="1"/>
  <c r="AK344" i="1"/>
  <c r="AK352" i="1"/>
  <c r="AK360" i="1"/>
  <c r="AK368" i="1"/>
  <c r="AK376" i="1"/>
  <c r="AK384" i="1"/>
  <c r="AK392" i="1"/>
  <c r="AK400" i="1"/>
  <c r="AK408" i="1"/>
  <c r="AK416" i="1"/>
  <c r="AK424" i="1"/>
  <c r="AK432" i="1"/>
  <c r="AK440" i="1"/>
  <c r="AK448" i="1"/>
  <c r="AK456" i="1"/>
  <c r="AK464" i="1"/>
  <c r="AK472" i="1"/>
  <c r="AK480" i="1"/>
  <c r="AK488" i="1"/>
  <c r="AK496" i="1"/>
  <c r="AK504" i="1"/>
  <c r="AK512" i="1"/>
  <c r="AK520" i="1"/>
  <c r="AK528" i="1"/>
  <c r="AK536" i="1"/>
  <c r="AK544" i="1"/>
  <c r="AK552" i="1"/>
  <c r="AK560" i="1"/>
  <c r="AK568" i="1"/>
  <c r="AK576" i="1"/>
  <c r="AK584" i="1"/>
  <c r="AK592" i="1"/>
  <c r="AK600" i="1"/>
  <c r="AK608" i="1"/>
  <c r="AK616" i="1"/>
  <c r="AK624" i="1"/>
  <c r="AK632" i="1"/>
  <c r="AK640" i="1"/>
  <c r="AK648" i="1"/>
  <c r="AK656" i="1"/>
  <c r="AK664" i="1"/>
  <c r="AK672" i="1"/>
  <c r="AK680" i="1"/>
  <c r="AK688" i="1"/>
  <c r="AK696" i="1"/>
  <c r="AK704" i="1"/>
  <c r="AK712" i="1"/>
  <c r="AK720" i="1"/>
  <c r="AK728" i="1"/>
  <c r="AK736" i="1"/>
  <c r="AK744" i="1"/>
  <c r="AE753" i="1"/>
  <c r="AK752" i="1"/>
  <c r="AK760" i="1"/>
  <c r="AK768" i="1"/>
  <c r="AK776" i="1"/>
  <c r="AK784" i="1"/>
  <c r="AK792" i="1"/>
  <c r="AK800" i="1"/>
  <c r="AK808" i="1"/>
  <c r="AK816" i="1"/>
  <c r="AK824" i="1"/>
  <c r="AK832" i="1"/>
  <c r="AK840" i="1"/>
  <c r="AK848" i="1"/>
  <c r="AK856" i="1"/>
  <c r="AK864" i="1"/>
  <c r="AK872" i="1"/>
  <c r="AK880" i="1"/>
  <c r="AK888" i="1"/>
  <c r="AK896" i="1"/>
  <c r="AK904" i="1"/>
  <c r="AK912" i="1"/>
  <c r="AK920" i="1"/>
  <c r="AK928" i="1"/>
  <c r="AK936" i="1"/>
  <c r="AK944" i="1"/>
  <c r="AK952" i="1"/>
  <c r="AK960" i="1"/>
  <c r="AK968" i="1"/>
  <c r="AK976" i="1"/>
  <c r="AK984" i="1"/>
  <c r="AK992" i="1"/>
  <c r="AK1000" i="1"/>
  <c r="AK1008" i="1"/>
  <c r="AK1016" i="1"/>
  <c r="AK1024" i="1"/>
  <c r="AK1032" i="1"/>
  <c r="AK1040" i="1"/>
  <c r="AK1048" i="1"/>
  <c r="AK1056" i="1"/>
  <c r="AK1064" i="1"/>
  <c r="AK1072" i="1"/>
  <c r="AK1080" i="1"/>
  <c r="AK1088" i="1"/>
  <c r="AK1096" i="1"/>
  <c r="AK1104" i="1"/>
  <c r="AK1112" i="1"/>
  <c r="AK1120" i="1"/>
  <c r="AK1128" i="1"/>
  <c r="AK1136" i="1"/>
  <c r="AK1144" i="1"/>
  <c r="AK1152" i="1"/>
  <c r="AK1160" i="1"/>
  <c r="AK1168" i="1"/>
  <c r="AK1176" i="1"/>
  <c r="AK1184" i="1"/>
  <c r="AK1192" i="1"/>
  <c r="AK1200" i="1"/>
  <c r="AE1235" i="1"/>
  <c r="AK1234" i="1"/>
  <c r="AE1243" i="1"/>
  <c r="AK1242" i="1"/>
  <c r="AE1251" i="1"/>
  <c r="AK1250" i="1"/>
  <c r="AE1291" i="1"/>
  <c r="AK1290" i="1"/>
  <c r="AK1434" i="1"/>
  <c r="AK1442" i="1"/>
  <c r="AK1450" i="1"/>
  <c r="AK1458" i="1"/>
  <c r="AK1466" i="1"/>
  <c r="AE1475" i="1"/>
  <c r="AK1474" i="1"/>
  <c r="AK1482" i="1"/>
  <c r="AK1490" i="1"/>
  <c r="AK1498" i="1"/>
  <c r="AK1506" i="1"/>
  <c r="AK1514" i="1"/>
  <c r="AK1522" i="1"/>
  <c r="AK1530" i="1"/>
  <c r="AE1539" i="1"/>
  <c r="AK1538" i="1"/>
  <c r="AE1547" i="1"/>
  <c r="AK1546" i="1"/>
  <c r="AE1555" i="1"/>
  <c r="AK1554" i="1"/>
  <c r="AE1563" i="1"/>
  <c r="AK1562" i="1"/>
  <c r="AE1571" i="1"/>
  <c r="AK1570" i="1"/>
  <c r="AK1578" i="1"/>
  <c r="AK1586" i="1"/>
  <c r="AK1594" i="1"/>
  <c r="AE1603" i="1"/>
  <c r="AK1602" i="1"/>
  <c r="AE1611" i="1"/>
  <c r="AK1610" i="1"/>
  <c r="AE1619" i="1"/>
  <c r="AK1618" i="1"/>
  <c r="AE1627" i="1"/>
  <c r="AK1626" i="1"/>
  <c r="AE1635" i="1"/>
  <c r="AK1634" i="1"/>
  <c r="AK1642" i="1"/>
  <c r="AK1650" i="1"/>
  <c r="AK1658" i="1"/>
  <c r="AK1666" i="1"/>
  <c r="AK1674" i="1"/>
  <c r="AE1683" i="1"/>
  <c r="AK1682" i="1"/>
  <c r="AK1690" i="1"/>
  <c r="AK1698" i="1"/>
  <c r="AK1706" i="1"/>
  <c r="AK1714" i="1"/>
  <c r="AK1722" i="1"/>
  <c r="AK1730" i="1"/>
  <c r="AK1738" i="1"/>
  <c r="AK1746" i="1"/>
  <c r="AK1754" i="1"/>
  <c r="AK1762" i="1"/>
  <c r="AK1770" i="1"/>
  <c r="AK1778" i="1"/>
  <c r="AK1786" i="1"/>
  <c r="AK1794" i="1"/>
  <c r="AK1802" i="1"/>
  <c r="AK1810" i="1"/>
  <c r="AE1819" i="1"/>
  <c r="AK1818" i="1"/>
  <c r="AE1827" i="1"/>
  <c r="AK1826" i="1"/>
  <c r="AE1835" i="1"/>
  <c r="AK1834" i="1"/>
  <c r="AE1843" i="1"/>
  <c r="AK1842" i="1"/>
  <c r="AK1850" i="1"/>
  <c r="AE1859" i="1"/>
  <c r="AK1858" i="1"/>
  <c r="AK1866" i="1"/>
  <c r="AK1874" i="1"/>
  <c r="AE1883" i="1"/>
  <c r="AK1882" i="1"/>
  <c r="AK1890" i="1"/>
  <c r="AK1898" i="1"/>
  <c r="AK1906" i="1"/>
  <c r="AE1915" i="1"/>
  <c r="AK1914" i="1"/>
  <c r="AE1923" i="1"/>
  <c r="AK1922" i="1"/>
  <c r="AK1930" i="1"/>
  <c r="AK1938" i="1"/>
  <c r="AK1946" i="1"/>
  <c r="AK1954" i="1"/>
  <c r="AK1962" i="1"/>
  <c r="AK1970" i="1"/>
  <c r="AK1978" i="1"/>
  <c r="AK1986" i="1"/>
  <c r="AK1994" i="1"/>
  <c r="AK2002" i="1"/>
  <c r="AK2010" i="1"/>
  <c r="AK2018" i="1"/>
  <c r="AK2026" i="1"/>
  <c r="AK2034" i="1"/>
  <c r="AK2042" i="1"/>
  <c r="AE2051" i="1"/>
  <c r="AK2050" i="1"/>
  <c r="AK2058" i="1"/>
  <c r="AK2066" i="1"/>
  <c r="AK2074" i="1"/>
  <c r="AK2082" i="1"/>
  <c r="AK2090" i="1"/>
  <c r="AK2098" i="1"/>
  <c r="AK2106" i="1"/>
  <c r="AK2114" i="1"/>
  <c r="AK2122" i="1"/>
  <c r="AK2130" i="1"/>
  <c r="AK2138" i="1"/>
  <c r="AK2146" i="1"/>
  <c r="AK2154" i="1"/>
  <c r="AK2162" i="1"/>
  <c r="AK2170" i="1"/>
  <c r="AE2179" i="1"/>
  <c r="AK2178" i="1"/>
  <c r="AE2187" i="1"/>
  <c r="AK2186" i="1"/>
  <c r="AE2195" i="1"/>
  <c r="AK2194" i="1"/>
  <c r="AE2203" i="1"/>
  <c r="AK2202" i="1"/>
  <c r="AK2210" i="1"/>
  <c r="AK2218" i="1"/>
  <c r="AE2227" i="1"/>
  <c r="AK2226" i="1"/>
  <c r="AE2235" i="1"/>
  <c r="AK2234" i="1"/>
  <c r="AK2242" i="1"/>
  <c r="AK2250" i="1"/>
  <c r="AK2258" i="1"/>
  <c r="AE2267" i="1"/>
  <c r="AK2266" i="1"/>
  <c r="AE2275" i="1"/>
  <c r="AK2274" i="1"/>
  <c r="AK2282" i="1"/>
  <c r="AK2290" i="1"/>
  <c r="AK2298" i="1"/>
  <c r="AK2306" i="1"/>
  <c r="AK2314" i="1"/>
  <c r="AK2322" i="1"/>
  <c r="AK2330" i="1"/>
  <c r="AK2338" i="1"/>
  <c r="AK2346" i="1"/>
  <c r="AK2354" i="1"/>
  <c r="AK2362" i="1"/>
  <c r="AK2370" i="1"/>
  <c r="AK2378" i="1"/>
  <c r="AK2386" i="1"/>
  <c r="AK2394" i="1"/>
  <c r="AK2402" i="1"/>
  <c r="AK2410" i="1"/>
  <c r="AK2418" i="1"/>
  <c r="AK2426" i="1"/>
  <c r="AK2434" i="1"/>
  <c r="AK2442" i="1"/>
  <c r="AK2450" i="1"/>
  <c r="AK2458" i="1"/>
  <c r="AK2466" i="1"/>
  <c r="AK2474" i="1"/>
  <c r="AK2482" i="1"/>
  <c r="AK2490" i="1"/>
  <c r="AK2498" i="1"/>
  <c r="AK2506" i="1"/>
  <c r="AK2514" i="1"/>
  <c r="AK2522" i="1"/>
  <c r="AK2530" i="1"/>
  <c r="AK2538" i="1"/>
  <c r="AK2546" i="1"/>
  <c r="AK2554" i="1"/>
  <c r="AK2562" i="1"/>
  <c r="AK2570" i="1"/>
  <c r="AK2578" i="1"/>
  <c r="AK2586" i="1"/>
  <c r="AK2594" i="1"/>
  <c r="AK2602" i="1"/>
  <c r="AK2610" i="1"/>
  <c r="AK2618" i="1"/>
  <c r="AK2626" i="1"/>
  <c r="AK2634" i="1"/>
  <c r="AK2642" i="1"/>
  <c r="AK2650" i="1"/>
  <c r="AK2658" i="1"/>
  <c r="AK2666" i="1"/>
  <c r="AK2674" i="1"/>
  <c r="AK2682" i="1"/>
  <c r="AK2690" i="1"/>
  <c r="AK2698" i="1"/>
  <c r="AK2706" i="1"/>
  <c r="AK2714" i="1"/>
  <c r="AK2722" i="1"/>
  <c r="AK2730" i="1"/>
  <c r="AK2738" i="1"/>
  <c r="AK2746" i="1"/>
  <c r="AK2754" i="1"/>
  <c r="AE2763" i="1"/>
  <c r="AK2762" i="1"/>
  <c r="AE2771" i="1"/>
  <c r="AK2770" i="1"/>
  <c r="AK2778" i="1"/>
  <c r="AK2786" i="1"/>
  <c r="AK2794" i="1"/>
  <c r="AK2802" i="1"/>
  <c r="AK2810" i="1"/>
  <c r="AK2818" i="1"/>
  <c r="AK2826" i="1"/>
  <c r="AK2834" i="1"/>
  <c r="AK2842" i="1"/>
  <c r="AK2850" i="1"/>
  <c r="AK161" i="1"/>
  <c r="AK169" i="1"/>
  <c r="AK177" i="1"/>
  <c r="AK185" i="1"/>
  <c r="AK193" i="1"/>
  <c r="AE202" i="1"/>
  <c r="AK201" i="1"/>
  <c r="AE210" i="1"/>
  <c r="AK209" i="1"/>
  <c r="AK217" i="1"/>
  <c r="AK225" i="1"/>
  <c r="AK233" i="1"/>
  <c r="AK241" i="1"/>
  <c r="AK249" i="1"/>
  <c r="AK257" i="1"/>
  <c r="AK265" i="1"/>
  <c r="AK273" i="1"/>
  <c r="AK281" i="1"/>
  <c r="AK289" i="1"/>
  <c r="AK297" i="1"/>
  <c r="AK305" i="1"/>
  <c r="AK313" i="1"/>
  <c r="AK321" i="1"/>
  <c r="AK325" i="1"/>
  <c r="AK333" i="1"/>
  <c r="AK341" i="1"/>
  <c r="AK349" i="1"/>
  <c r="AK357" i="1"/>
  <c r="AK365" i="1"/>
  <c r="AK373" i="1"/>
  <c r="AK381" i="1"/>
  <c r="AK389" i="1"/>
  <c r="AK397" i="1"/>
  <c r="AK405" i="1"/>
  <c r="AK413" i="1"/>
  <c r="AK421" i="1"/>
  <c r="AK429" i="1"/>
  <c r="AK437" i="1"/>
  <c r="AK445" i="1"/>
  <c r="AK453" i="1"/>
  <c r="AK461" i="1"/>
  <c r="AK469" i="1"/>
  <c r="AK477" i="1"/>
  <c r="AK485" i="1"/>
  <c r="AK493" i="1"/>
  <c r="AK501" i="1"/>
  <c r="AK509" i="1"/>
  <c r="AK517" i="1"/>
  <c r="AK525" i="1"/>
  <c r="AK533" i="1"/>
  <c r="AK541" i="1"/>
  <c r="AK549" i="1"/>
  <c r="AK557" i="1"/>
  <c r="AK565" i="1"/>
  <c r="AK573" i="1"/>
  <c r="AK581" i="1"/>
  <c r="AK589" i="1"/>
  <c r="AK597" i="1"/>
  <c r="AK605" i="1"/>
  <c r="AE614" i="1"/>
  <c r="AK613" i="1"/>
  <c r="AK621" i="1"/>
  <c r="AK629" i="1"/>
  <c r="AK637" i="1"/>
  <c r="AK645" i="1"/>
  <c r="AK653" i="1"/>
  <c r="AK661" i="1"/>
  <c r="AK669" i="1"/>
  <c r="AK677" i="1"/>
  <c r="AK685" i="1"/>
  <c r="AK693" i="1"/>
  <c r="AK701" i="1"/>
  <c r="AE710" i="1"/>
  <c r="AK709" i="1"/>
  <c r="AK717" i="1"/>
  <c r="AK725" i="1"/>
  <c r="AK733" i="1"/>
  <c r="AK741" i="1"/>
  <c r="AK749" i="1"/>
  <c r="AE758" i="1"/>
  <c r="AK757" i="1"/>
  <c r="AK765" i="1"/>
  <c r="AK773" i="1"/>
  <c r="AK781" i="1"/>
  <c r="AK789" i="1"/>
  <c r="AK797" i="1"/>
  <c r="AK805" i="1"/>
  <c r="AK813" i="1"/>
  <c r="AK821" i="1"/>
  <c r="AK829" i="1"/>
  <c r="AK837" i="1"/>
  <c r="AK845" i="1"/>
  <c r="AK853" i="1"/>
  <c r="AK861" i="1"/>
  <c r="AK869" i="1"/>
  <c r="AK877" i="1"/>
  <c r="AK885" i="1"/>
  <c r="AK893" i="1"/>
  <c r="AK901" i="1"/>
  <c r="AK909" i="1"/>
  <c r="AK917" i="1"/>
  <c r="AK925" i="1"/>
  <c r="AK933" i="1"/>
  <c r="AK941" i="1"/>
  <c r="AK949" i="1"/>
  <c r="AK957" i="1"/>
  <c r="AK965" i="1"/>
  <c r="AK973" i="1"/>
  <c r="AK981" i="1"/>
  <c r="AK989" i="1"/>
  <c r="AK997" i="1"/>
  <c r="AK1005" i="1"/>
  <c r="AK1013" i="1"/>
  <c r="AK1021" i="1"/>
  <c r="AK1029" i="1"/>
  <c r="AK1037" i="1"/>
  <c r="AK1045" i="1"/>
  <c r="AK1053" i="1"/>
  <c r="AK1061" i="1"/>
  <c r="AK1069" i="1"/>
  <c r="AK1077" i="1"/>
  <c r="AK1085" i="1"/>
  <c r="AK1093" i="1"/>
  <c r="AK1101" i="1"/>
  <c r="AK1109" i="1"/>
  <c r="AK1117" i="1"/>
  <c r="AK1125" i="1"/>
  <c r="AK1133" i="1"/>
  <c r="AK1141" i="1"/>
  <c r="AK1149" i="1"/>
  <c r="AK1157" i="1"/>
  <c r="AK1165" i="1"/>
  <c r="AK1173" i="1"/>
  <c r="AK1181" i="1"/>
  <c r="AK1189" i="1"/>
  <c r="AK1197" i="1"/>
  <c r="AK1205" i="1"/>
  <c r="AK1213" i="1"/>
  <c r="AK1221" i="1"/>
  <c r="AK1229" i="1"/>
  <c r="AE1238" i="1"/>
  <c r="AK1237" i="1"/>
  <c r="AE1246" i="1"/>
  <c r="AK1245" i="1"/>
  <c r="AK1253" i="1"/>
  <c r="AK1261" i="1"/>
  <c r="AK1269" i="1"/>
  <c r="AK1277" i="1"/>
  <c r="AK1285" i="1"/>
  <c r="AE1294" i="1"/>
  <c r="AK1293" i="1"/>
  <c r="AK1301" i="1"/>
  <c r="AK1309" i="1"/>
  <c r="AK1317" i="1"/>
  <c r="AK1325" i="1"/>
  <c r="AK1333" i="1"/>
  <c r="AK1341" i="1"/>
  <c r="AK1349" i="1"/>
  <c r="AK1357" i="1"/>
  <c r="AK1365" i="1"/>
  <c r="AK1373" i="1"/>
  <c r="AK1381" i="1"/>
  <c r="AK1389" i="1"/>
  <c r="AK1397" i="1"/>
  <c r="AK1405" i="1"/>
  <c r="AK1413" i="1"/>
  <c r="AK1421" i="1"/>
  <c r="AK1429" i="1"/>
  <c r="AE3" i="1"/>
  <c r="AK2" i="1"/>
  <c r="AH2" i="1"/>
  <c r="I1901" i="1"/>
  <c r="I2853" i="1"/>
  <c r="I2785" i="1"/>
  <c r="I2765" i="1"/>
  <c r="I2713" i="1"/>
  <c r="I2709" i="1"/>
  <c r="I2685" i="1"/>
  <c r="I2681" i="1"/>
  <c r="I2609" i="1"/>
  <c r="I2597" i="1"/>
  <c r="I2585" i="1"/>
  <c r="I2581" i="1"/>
  <c r="I2569" i="1"/>
  <c r="I2565" i="1"/>
  <c r="I2553" i="1"/>
  <c r="I2781" i="1"/>
  <c r="I2769" i="1"/>
  <c r="I2757" i="1"/>
  <c r="I2717" i="1"/>
  <c r="I2701" i="1"/>
  <c r="I2689" i="1"/>
  <c r="I2617" i="1"/>
  <c r="I2601" i="1"/>
  <c r="I2589" i="1"/>
  <c r="I2573" i="1"/>
  <c r="I2557" i="1"/>
  <c r="I2545" i="1"/>
  <c r="I2381" i="1"/>
  <c r="I2849" i="1"/>
  <c r="I2789" i="1"/>
  <c r="I2761" i="1"/>
  <c r="I2721" i="1"/>
  <c r="I2705" i="1"/>
  <c r="I2693" i="1"/>
  <c r="I2677" i="1"/>
  <c r="I2593" i="1"/>
  <c r="I2577" i="1"/>
  <c r="I2561" i="1"/>
  <c r="I2549" i="1"/>
  <c r="I2297" i="1"/>
  <c r="I2285" i="1"/>
  <c r="I2273" i="1"/>
  <c r="I2257" i="1"/>
  <c r="I2245" i="1"/>
  <c r="I2229" i="1"/>
  <c r="I2221" i="1"/>
  <c r="I2205" i="1"/>
  <c r="I2185" i="1"/>
  <c r="I2177" i="1"/>
  <c r="I2149" i="1"/>
  <c r="I2137" i="1"/>
  <c r="I2081" i="1"/>
  <c r="I2069" i="1"/>
  <c r="I2053" i="1"/>
  <c r="I2029" i="1"/>
  <c r="I2013" i="1"/>
  <c r="I2001" i="1"/>
  <c r="I1989" i="1"/>
  <c r="I1925" i="1"/>
  <c r="I1917" i="1"/>
  <c r="I1881" i="1"/>
  <c r="I1873" i="1"/>
  <c r="I1865" i="1"/>
  <c r="I1857" i="1"/>
  <c r="I1849" i="1"/>
  <c r="I1837" i="1"/>
  <c r="I1821" i="1"/>
  <c r="I1805" i="1"/>
  <c r="I1709" i="1"/>
  <c r="I1697" i="1"/>
  <c r="I1693" i="1"/>
  <c r="I1681" i="1"/>
  <c r="I1673" i="1"/>
  <c r="I1653" i="1"/>
  <c r="I1641" i="1"/>
  <c r="I1637" i="1"/>
  <c r="I1625" i="1"/>
  <c r="I1617" i="1"/>
  <c r="I1609" i="1"/>
  <c r="I1597" i="1"/>
  <c r="I1569" i="1"/>
  <c r="I1553" i="1"/>
  <c r="I1541" i="1"/>
  <c r="I1537" i="1"/>
  <c r="I1469" i="1"/>
  <c r="I1457" i="1"/>
  <c r="I1453" i="1"/>
  <c r="I1441" i="1"/>
  <c r="I1437" i="1"/>
  <c r="I1341" i="1"/>
  <c r="I1337" i="1"/>
  <c r="I1313" i="1"/>
  <c r="I1305" i="1"/>
  <c r="I1297" i="1"/>
  <c r="I1269" i="1"/>
  <c r="I1257" i="1"/>
  <c r="I1241" i="1"/>
  <c r="I1229" i="1"/>
  <c r="I1161" i="1"/>
  <c r="I1157" i="1"/>
  <c r="I1145" i="1"/>
  <c r="I1133" i="1"/>
  <c r="I1129" i="1"/>
  <c r="I949" i="1"/>
  <c r="I937" i="1"/>
  <c r="I933" i="1"/>
  <c r="I921" i="1"/>
  <c r="I913" i="1"/>
  <c r="I893" i="1"/>
  <c r="I881" i="1"/>
  <c r="I877" i="1"/>
  <c r="I865" i="1"/>
  <c r="I861" i="1"/>
  <c r="I849" i="1"/>
  <c r="I837" i="1"/>
  <c r="I833" i="1"/>
  <c r="I821" i="1"/>
  <c r="I813" i="1"/>
  <c r="I805" i="1"/>
  <c r="I781" i="1"/>
  <c r="I777" i="1"/>
  <c r="I765" i="1"/>
  <c r="I753" i="1"/>
  <c r="I749" i="1"/>
  <c r="I697" i="1"/>
  <c r="I613" i="1"/>
  <c r="I609" i="1"/>
  <c r="I405" i="1"/>
  <c r="I401" i="1"/>
  <c r="I393" i="1"/>
  <c r="I385" i="1"/>
  <c r="I373" i="1"/>
  <c r="I229" i="1"/>
  <c r="I217" i="1"/>
  <c r="I209" i="1"/>
  <c r="I201" i="1"/>
  <c r="I189" i="1"/>
  <c r="I133" i="1"/>
  <c r="I121" i="1"/>
  <c r="I117" i="1"/>
  <c r="I109" i="1"/>
  <c r="I101" i="1"/>
  <c r="I97" i="1"/>
  <c r="I89" i="1"/>
  <c r="I85" i="1"/>
  <c r="I77" i="1"/>
  <c r="I69" i="1"/>
  <c r="I61" i="1"/>
  <c r="I53" i="1"/>
  <c r="I45" i="1"/>
  <c r="I33" i="1"/>
  <c r="I21" i="1"/>
  <c r="I5" i="1"/>
  <c r="I2848" i="1"/>
  <c r="I2764" i="1"/>
  <c r="I2756" i="1"/>
  <c r="I2708" i="1"/>
  <c r="I2684" i="1"/>
  <c r="I2600" i="1"/>
  <c r="I2568" i="1"/>
  <c r="I2380" i="1"/>
  <c r="I2312" i="1"/>
  <c r="I2288" i="1"/>
  <c r="I2080" i="1"/>
  <c r="I2048" i="1"/>
  <c r="I2004" i="1"/>
  <c r="I1992" i="1"/>
  <c r="I1856" i="1"/>
  <c r="I1844" i="1"/>
  <c r="I1828" i="1"/>
  <c r="I1816" i="1"/>
  <c r="I1804" i="1"/>
  <c r="I1760" i="1"/>
  <c r="I1700" i="1"/>
  <c r="I1684" i="1"/>
  <c r="I1672" i="1"/>
  <c r="I1644" i="1"/>
  <c r="I1628" i="1"/>
  <c r="I1600" i="1"/>
  <c r="I1556" i="1"/>
  <c r="I1540" i="1"/>
  <c r="I1472" i="1"/>
  <c r="I1456" i="1"/>
  <c r="I1300" i="1"/>
  <c r="I1288" i="1"/>
  <c r="I1244" i="1"/>
  <c r="I1208" i="1"/>
  <c r="I1156" i="1"/>
  <c r="I1152" i="1"/>
  <c r="I1136" i="1"/>
  <c r="I1128" i="1"/>
  <c r="I972" i="1"/>
  <c r="I932" i="1"/>
  <c r="I928" i="1"/>
  <c r="I924" i="1"/>
  <c r="I920" i="1"/>
  <c r="I916" i="1"/>
  <c r="I912" i="1"/>
  <c r="I904" i="1"/>
  <c r="I900" i="1"/>
  <c r="I896" i="1"/>
  <c r="I892" i="1"/>
  <c r="I888" i="1"/>
  <c r="I880" i="1"/>
  <c r="I876" i="1"/>
  <c r="I872" i="1"/>
  <c r="I860" i="1"/>
  <c r="I848" i="1"/>
  <c r="I840" i="1"/>
  <c r="I836" i="1"/>
  <c r="I832" i="1"/>
  <c r="I824" i="1"/>
  <c r="I820" i="1"/>
  <c r="I800" i="1"/>
  <c r="I796" i="1"/>
  <c r="I792" i="1"/>
  <c r="I788" i="1"/>
  <c r="I784" i="1"/>
  <c r="I776" i="1"/>
  <c r="I772" i="1"/>
  <c r="I768" i="1"/>
  <c r="I760" i="1"/>
  <c r="I748" i="1"/>
  <c r="I744" i="1"/>
  <c r="I716" i="1"/>
  <c r="I704" i="1"/>
  <c r="I700" i="1"/>
  <c r="I692" i="1"/>
  <c r="I688" i="1"/>
  <c r="I384" i="1"/>
  <c r="I380" i="1"/>
  <c r="I224" i="1"/>
  <c r="I208" i="1"/>
  <c r="I200" i="1"/>
  <c r="I196" i="1"/>
  <c r="I192" i="1"/>
  <c r="I124" i="1"/>
  <c r="I120" i="1"/>
  <c r="I96" i="1"/>
  <c r="I92" i="1"/>
  <c r="I84" i="1"/>
  <c r="I80" i="1"/>
  <c r="I76" i="1"/>
  <c r="I72" i="1"/>
  <c r="I56" i="1"/>
  <c r="I52" i="1"/>
  <c r="I48" i="1"/>
  <c r="I44" i="1"/>
  <c r="I20" i="1"/>
  <c r="I12" i="1"/>
  <c r="I8" i="1"/>
  <c r="I2277" i="1"/>
  <c r="I2265" i="1"/>
  <c r="I2233" i="1"/>
  <c r="I2217" i="1"/>
  <c r="I2201" i="1"/>
  <c r="I2189" i="1"/>
  <c r="I2157" i="1"/>
  <c r="I2145" i="1"/>
  <c r="I2089" i="1"/>
  <c r="I2077" i="1"/>
  <c r="I2061" i="1"/>
  <c r="I2049" i="1"/>
  <c r="I2021" i="1"/>
  <c r="I2005" i="1"/>
  <c r="I1993" i="1"/>
  <c r="I1929" i="1"/>
  <c r="I1921" i="1"/>
  <c r="I1913" i="1"/>
  <c r="I1909" i="1"/>
  <c r="I1885" i="1"/>
  <c r="I1869" i="1"/>
  <c r="I1853" i="1"/>
  <c r="I1841" i="1"/>
  <c r="I1833" i="1"/>
  <c r="I1817" i="1"/>
  <c r="I1717" i="1"/>
  <c r="I1705" i="1"/>
  <c r="I1689" i="1"/>
  <c r="I1677" i="1"/>
  <c r="I1649" i="1"/>
  <c r="I1633" i="1"/>
  <c r="I1621" i="1"/>
  <c r="I1605" i="1"/>
  <c r="I1557" i="1"/>
  <c r="I1545" i="1"/>
  <c r="I1473" i="1"/>
  <c r="I1461" i="1"/>
  <c r="I1449" i="1"/>
  <c r="I1345" i="1"/>
  <c r="I1329" i="1"/>
  <c r="I1317" i="1"/>
  <c r="I1301" i="1"/>
  <c r="I1289" i="1"/>
  <c r="I1261" i="1"/>
  <c r="I1249" i="1"/>
  <c r="I1233" i="1"/>
  <c r="I1221" i="1"/>
  <c r="I1209" i="1"/>
  <c r="I1149" i="1"/>
  <c r="I1137" i="1"/>
  <c r="I1125" i="1"/>
  <c r="I973" i="1"/>
  <c r="I941" i="1"/>
  <c r="I925" i="1"/>
  <c r="I909" i="1"/>
  <c r="I897" i="1"/>
  <c r="I885" i="1"/>
  <c r="I869" i="1"/>
  <c r="I853" i="1"/>
  <c r="I841" i="1"/>
  <c r="I825" i="1"/>
  <c r="I809" i="1"/>
  <c r="I797" i="1"/>
  <c r="I789" i="1"/>
  <c r="I757" i="1"/>
  <c r="I741" i="1"/>
  <c r="I713" i="1"/>
  <c r="I701" i="1"/>
  <c r="I689" i="1"/>
  <c r="I409" i="1"/>
  <c r="I381" i="1"/>
  <c r="I221" i="1"/>
  <c r="I205" i="1"/>
  <c r="I193" i="1"/>
  <c r="I181" i="1"/>
  <c r="I125" i="1"/>
  <c r="I57" i="1"/>
  <c r="I49" i="1"/>
  <c r="I37" i="1"/>
  <c r="I25" i="1"/>
  <c r="I17" i="1"/>
  <c r="I9" i="1"/>
  <c r="I2268" i="1"/>
  <c r="I2224" i="1"/>
  <c r="I2196" i="1"/>
  <c r="I2148" i="1"/>
  <c r="I2020" i="1"/>
  <c r="I1912" i="1"/>
  <c r="I1868" i="1"/>
  <c r="I1852" i="1"/>
  <c r="I1840" i="1"/>
  <c r="I1808" i="1"/>
  <c r="I1796" i="1"/>
  <c r="I1692" i="1"/>
  <c r="I1676" i="1"/>
  <c r="I1652" i="1"/>
  <c r="I1604" i="1"/>
  <c r="I1564" i="1"/>
  <c r="I1536" i="1"/>
  <c r="I1464" i="1"/>
  <c r="I1436" i="1"/>
  <c r="I1336" i="1"/>
  <c r="I1320" i="1"/>
  <c r="I1292" i="1"/>
  <c r="I1264" i="1"/>
  <c r="I1236" i="1"/>
  <c r="I2855" i="1"/>
  <c r="I2791" i="1"/>
  <c r="I2783" i="1"/>
  <c r="I2771" i="1"/>
  <c r="I2763" i="1"/>
  <c r="I2719" i="1"/>
  <c r="I2707" i="1"/>
  <c r="I2695" i="1"/>
  <c r="I2683" i="1"/>
  <c r="I2615" i="1"/>
  <c r="I2607" i="1"/>
  <c r="I2595" i="1"/>
  <c r="I2583" i="1"/>
  <c r="I2575" i="1"/>
  <c r="I2563" i="1"/>
  <c r="I2551" i="1"/>
  <c r="I2311" i="1"/>
  <c r="I2299" i="1"/>
  <c r="I2287" i="1"/>
  <c r="I2279" i="1"/>
  <c r="I2267" i="1"/>
  <c r="I2259" i="1"/>
  <c r="I2235" i="1"/>
  <c r="I2223" i="1"/>
  <c r="I2211" i="1"/>
  <c r="I2203" i="1"/>
  <c r="I2191" i="1"/>
  <c r="I2179" i="1"/>
  <c r="I2159" i="1"/>
  <c r="I2147" i="1"/>
  <c r="I2139" i="1"/>
  <c r="I2083" i="1"/>
  <c r="I2071" i="1"/>
  <c r="I2059" i="1"/>
  <c r="I2047" i="1"/>
  <c r="I2027" i="1"/>
  <c r="I2015" i="1"/>
  <c r="I1999" i="1"/>
  <c r="I1927" i="1"/>
  <c r="I1919" i="1"/>
  <c r="I1911" i="1"/>
  <c r="I1903" i="1"/>
  <c r="I1891" i="1"/>
  <c r="I1879" i="1"/>
  <c r="I1871" i="1"/>
  <c r="I1863" i="1"/>
  <c r="I1855" i="1"/>
  <c r="I1847" i="1"/>
  <c r="I1839" i="1"/>
  <c r="I1831" i="1"/>
  <c r="I1823" i="1"/>
  <c r="I1815" i="1"/>
  <c r="I1807" i="1"/>
  <c r="I1803" i="1"/>
  <c r="I1795" i="1"/>
  <c r="I1763" i="1"/>
  <c r="I1723" i="1"/>
  <c r="I1715" i="1"/>
  <c r="I1707" i="1"/>
  <c r="I1699" i="1"/>
  <c r="I1691" i="1"/>
  <c r="I1683" i="1"/>
  <c r="I1675" i="1"/>
  <c r="I1655" i="1"/>
  <c r="I1647" i="1"/>
  <c r="I1639" i="1"/>
  <c r="I1631" i="1"/>
  <c r="I1623" i="1"/>
  <c r="I1615" i="1"/>
  <c r="I1607" i="1"/>
  <c r="I1599" i="1"/>
  <c r="I1595" i="1"/>
  <c r="I1579" i="1"/>
  <c r="I1571" i="1"/>
  <c r="I1563" i="1"/>
  <c r="I1555" i="1"/>
  <c r="I1547" i="1"/>
  <c r="I1539" i="1"/>
  <c r="I1479" i="1"/>
  <c r="I1471" i="1"/>
  <c r="I1463" i="1"/>
  <c r="I1455" i="1"/>
  <c r="I1439" i="1"/>
  <c r="I1431" i="1"/>
  <c r="I1343" i="1"/>
  <c r="I1335" i="1"/>
  <c r="I1327" i="1"/>
  <c r="I1319" i="1"/>
  <c r="I1311" i="1"/>
  <c r="I1303" i="1"/>
  <c r="I1295" i="1"/>
  <c r="I1287" i="1"/>
  <c r="I1271" i="1"/>
  <c r="I1267" i="1"/>
  <c r="I1259" i="1"/>
  <c r="I1255" i="1"/>
  <c r="I1251" i="1"/>
  <c r="I1247" i="1"/>
  <c r="I1243" i="1"/>
  <c r="I1239" i="1"/>
  <c r="I1235" i="1"/>
  <c r="I1231" i="1"/>
  <c r="I1227" i="1"/>
  <c r="I1223" i="1"/>
  <c r="I1211" i="1"/>
  <c r="I1163" i="1"/>
  <c r="I1159" i="1"/>
  <c r="I1155" i="1"/>
  <c r="I1151" i="1"/>
  <c r="I1147" i="1"/>
  <c r="I1143" i="1"/>
  <c r="I1139" i="1"/>
  <c r="I1135" i="1"/>
  <c r="I1131" i="1"/>
  <c r="I1127" i="1"/>
  <c r="I971" i="1"/>
  <c r="I2301" i="1"/>
  <c r="I2261" i="1"/>
  <c r="I2241" i="1"/>
  <c r="I2237" i="1"/>
  <c r="I2225" i="1"/>
  <c r="I2213" i="1"/>
  <c r="I2209" i="1"/>
  <c r="I2197" i="1"/>
  <c r="I2193" i="1"/>
  <c r="I2181" i="1"/>
  <c r="I2173" i="1"/>
  <c r="I2141" i="1"/>
  <c r="I2093" i="1"/>
  <c r="I2085" i="1"/>
  <c r="I2073" i="1"/>
  <c r="I2065" i="1"/>
  <c r="I2057" i="1"/>
  <c r="I2025" i="1"/>
  <c r="I2017" i="1"/>
  <c r="I2009" i="1"/>
  <c r="I1877" i="1"/>
  <c r="I1861" i="1"/>
  <c r="I1813" i="1"/>
  <c r="I1789" i="1"/>
  <c r="I1761" i="1"/>
  <c r="I1701" i="1"/>
  <c r="I1685" i="1"/>
  <c r="I1657" i="1"/>
  <c r="I1645" i="1"/>
  <c r="I1629" i="1"/>
  <c r="I1613" i="1"/>
  <c r="I1601" i="1"/>
  <c r="I1577" i="1"/>
  <c r="I1565" i="1"/>
  <c r="I1549" i="1"/>
  <c r="I1533" i="1"/>
  <c r="I1481" i="1"/>
  <c r="I1349" i="1"/>
  <c r="I1333" i="1"/>
  <c r="I1321" i="1"/>
  <c r="I1309" i="1"/>
  <c r="I1293" i="1"/>
  <c r="I1253" i="1"/>
  <c r="I1237" i="1"/>
  <c r="I1225" i="1"/>
  <c r="I1213" i="1"/>
  <c r="I1153" i="1"/>
  <c r="I1141" i="1"/>
  <c r="I969" i="1"/>
  <c r="I945" i="1"/>
  <c r="I929" i="1"/>
  <c r="I917" i="1"/>
  <c r="I901" i="1"/>
  <c r="I889" i="1"/>
  <c r="I873" i="1"/>
  <c r="I857" i="1"/>
  <c r="I845" i="1"/>
  <c r="I829" i="1"/>
  <c r="I817" i="1"/>
  <c r="I801" i="1"/>
  <c r="I773" i="1"/>
  <c r="I761" i="1"/>
  <c r="I745" i="1"/>
  <c r="I717" i="1"/>
  <c r="I705" i="1"/>
  <c r="I693" i="1"/>
  <c r="I605" i="1"/>
  <c r="I397" i="1"/>
  <c r="I225" i="1"/>
  <c r="I213" i="1"/>
  <c r="I197" i="1"/>
  <c r="I185" i="1"/>
  <c r="I129" i="1"/>
  <c r="I113" i="1"/>
  <c r="I105" i="1"/>
  <c r="I93" i="1"/>
  <c r="I81" i="1"/>
  <c r="I73" i="1"/>
  <c r="I65" i="1"/>
  <c r="I29" i="1"/>
  <c r="I13" i="1"/>
  <c r="I2780" i="1"/>
  <c r="I2768" i="1"/>
  <c r="I2692" i="1"/>
  <c r="I2688" i="1"/>
  <c r="I2680" i="1"/>
  <c r="I2676" i="1"/>
  <c r="I2612" i="1"/>
  <c r="I2588" i="1"/>
  <c r="I2584" i="1"/>
  <c r="I2572" i="1"/>
  <c r="I2552" i="1"/>
  <c r="I2548" i="1"/>
  <c r="I2300" i="1"/>
  <c r="I2296" i="1"/>
  <c r="I2272" i="1"/>
  <c r="I2260" i="1"/>
  <c r="I2256" i="1"/>
  <c r="I2228" i="1"/>
  <c r="I2220" i="1"/>
  <c r="I2192" i="1"/>
  <c r="I2188" i="1"/>
  <c r="I2176" i="1"/>
  <c r="I2172" i="1"/>
  <c r="I2144" i="1"/>
  <c r="I2056" i="1"/>
  <c r="I2052" i="1"/>
  <c r="I2012" i="1"/>
  <c r="I1924" i="1"/>
  <c r="I1916" i="1"/>
  <c r="I1900" i="1"/>
  <c r="I1880" i="1"/>
  <c r="I1876" i="1"/>
  <c r="I1864" i="1"/>
  <c r="I1860" i="1"/>
  <c r="I1836" i="1"/>
  <c r="I1832" i="1"/>
  <c r="I1824" i="1"/>
  <c r="I1792" i="1"/>
  <c r="I1712" i="1"/>
  <c r="I1704" i="1"/>
  <c r="I1696" i="1"/>
  <c r="I1688" i="1"/>
  <c r="I1640" i="1"/>
  <c r="I1632" i="1"/>
  <c r="I1624" i="1"/>
  <c r="I1616" i="1"/>
  <c r="I1596" i="1"/>
  <c r="I1568" i="1"/>
  <c r="I1552" i="1"/>
  <c r="I1544" i="1"/>
  <c r="I1468" i="1"/>
  <c r="I1332" i="1"/>
  <c r="I1316" i="1"/>
  <c r="I1308" i="1"/>
  <c r="I1296" i="1"/>
  <c r="I1232" i="1"/>
  <c r="I2847" i="1"/>
  <c r="I2787" i="1"/>
  <c r="I2779" i="1"/>
  <c r="I2767" i="1"/>
  <c r="I2759" i="1"/>
  <c r="I2715" i="1"/>
  <c r="I2711" i="1"/>
  <c r="I2703" i="1"/>
  <c r="I2699" i="1"/>
  <c r="I2691" i="1"/>
  <c r="I2687" i="1"/>
  <c r="I2679" i="1"/>
  <c r="I2675" i="1"/>
  <c r="I2631" i="1"/>
  <c r="I2619" i="1"/>
  <c r="I2611" i="1"/>
  <c r="I2603" i="1"/>
  <c r="I2599" i="1"/>
  <c r="I2591" i="1"/>
  <c r="I2587" i="1"/>
  <c r="I2579" i="1"/>
  <c r="I2571" i="1"/>
  <c r="I2567" i="1"/>
  <c r="I2559" i="1"/>
  <c r="I2555" i="1"/>
  <c r="I2547" i="1"/>
  <c r="I2303" i="1"/>
  <c r="I2295" i="1"/>
  <c r="I2291" i="1"/>
  <c r="I2283" i="1"/>
  <c r="I2275" i="1"/>
  <c r="I2271" i="1"/>
  <c r="I2263" i="1"/>
  <c r="I2243" i="1"/>
  <c r="I2239" i="1"/>
  <c r="I2231" i="1"/>
  <c r="I2227" i="1"/>
  <c r="I2219" i="1"/>
  <c r="I2215" i="1"/>
  <c r="I2207" i="1"/>
  <c r="I2199" i="1"/>
  <c r="I2195" i="1"/>
  <c r="I2187" i="1"/>
  <c r="I2183" i="1"/>
  <c r="I2175" i="1"/>
  <c r="I2151" i="1"/>
  <c r="I2143" i="1"/>
  <c r="I2099" i="1"/>
  <c r="I2087" i="1"/>
  <c r="I2079" i="1"/>
  <c r="I2075" i="1"/>
  <c r="I2067" i="1"/>
  <c r="I2063" i="1"/>
  <c r="I2055" i="1"/>
  <c r="I2051" i="1"/>
  <c r="I2023" i="1"/>
  <c r="I2019" i="1"/>
  <c r="I2011" i="1"/>
  <c r="I2007" i="1"/>
  <c r="I2003" i="1"/>
  <c r="I1991" i="1"/>
  <c r="I1923" i="1"/>
  <c r="I1915" i="1"/>
  <c r="I1883" i="1"/>
  <c r="I1875" i="1"/>
  <c r="I1867" i="1"/>
  <c r="I1859" i="1"/>
  <c r="I1851" i="1"/>
  <c r="I1843" i="1"/>
  <c r="I1835" i="1"/>
  <c r="I1827" i="1"/>
  <c r="I1819" i="1"/>
  <c r="I1811" i="1"/>
  <c r="I1791" i="1"/>
  <c r="I1759" i="1"/>
  <c r="I1719" i="1"/>
  <c r="I1711" i="1"/>
  <c r="I1703" i="1"/>
  <c r="I1695" i="1"/>
  <c r="I1687" i="1"/>
  <c r="I1679" i="1"/>
  <c r="I1671" i="1"/>
  <c r="I1667" i="1"/>
  <c r="I1659" i="1"/>
  <c r="I1651" i="1"/>
  <c r="I1643" i="1"/>
  <c r="I1635" i="1"/>
  <c r="I1627" i="1"/>
  <c r="I1619" i="1"/>
  <c r="I1611" i="1"/>
  <c r="I1603" i="1"/>
  <c r="I1575" i="1"/>
  <c r="I1567" i="1"/>
  <c r="I1559" i="1"/>
  <c r="I1551" i="1"/>
  <c r="I1543" i="1"/>
  <c r="I1535" i="1"/>
  <c r="I1483" i="1"/>
  <c r="I1475" i="1"/>
  <c r="I1467" i="1"/>
  <c r="I1459" i="1"/>
  <c r="I1451" i="1"/>
  <c r="I1443" i="1"/>
  <c r="I1427" i="1"/>
  <c r="I1347" i="1"/>
  <c r="I1339" i="1"/>
  <c r="I1331" i="1"/>
  <c r="I1323" i="1"/>
  <c r="I1315" i="1"/>
  <c r="I1307" i="1"/>
  <c r="I1299" i="1"/>
  <c r="I1291" i="1"/>
  <c r="I1263" i="1"/>
  <c r="I4" i="1"/>
  <c r="I2854" i="1"/>
  <c r="I2846" i="1"/>
  <c r="I2786" i="1"/>
  <c r="I2770" i="1"/>
  <c r="I2758" i="1"/>
  <c r="I2718" i="1"/>
  <c r="I2710" i="1"/>
  <c r="I2694" i="1"/>
  <c r="I2690" i="1"/>
  <c r="I2682" i="1"/>
  <c r="I2678" i="1"/>
  <c r="I2674" i="1"/>
  <c r="I2610" i="1"/>
  <c r="I2590" i="1"/>
  <c r="I2586" i="1"/>
  <c r="I2570" i="1"/>
  <c r="I951" i="1"/>
  <c r="I947" i="1"/>
  <c r="I943" i="1"/>
  <c r="I939" i="1"/>
  <c r="I935" i="1"/>
  <c r="I931" i="1"/>
  <c r="I927" i="1"/>
  <c r="I923" i="1"/>
  <c r="I919" i="1"/>
  <c r="I915" i="1"/>
  <c r="I911" i="1"/>
  <c r="I907" i="1"/>
  <c r="I903" i="1"/>
  <c r="I899" i="1"/>
  <c r="I895" i="1"/>
  <c r="I891" i="1"/>
  <c r="I887" i="1"/>
  <c r="I883" i="1"/>
  <c r="I879" i="1"/>
  <c r="I875" i="1"/>
  <c r="I871" i="1"/>
  <c r="I867" i="1"/>
  <c r="I863" i="1"/>
  <c r="I859" i="1"/>
  <c r="I855" i="1"/>
  <c r="I851" i="1"/>
  <c r="I847" i="1"/>
  <c r="I843" i="1"/>
  <c r="I839" i="1"/>
  <c r="I835" i="1"/>
  <c r="I831" i="1"/>
  <c r="I827" i="1"/>
  <c r="I823" i="1"/>
  <c r="I819" i="1"/>
  <c r="I815" i="1"/>
  <c r="I811" i="1"/>
  <c r="I807" i="1"/>
  <c r="I803" i="1"/>
  <c r="I799" i="1"/>
  <c r="I795" i="1"/>
  <c r="I791" i="1"/>
  <c r="I787" i="1"/>
  <c r="I783" i="1"/>
  <c r="I779" i="1"/>
  <c r="I775" i="1"/>
  <c r="I771" i="1"/>
  <c r="I767" i="1"/>
  <c r="I763" i="1"/>
  <c r="I759" i="1"/>
  <c r="I755" i="1"/>
  <c r="I751" i="1"/>
  <c r="I747" i="1"/>
  <c r="I743" i="1"/>
  <c r="I723" i="1"/>
  <c r="I719" i="1"/>
  <c r="I715" i="1"/>
  <c r="I711" i="1"/>
  <c r="I707" i="1"/>
  <c r="I703" i="1"/>
  <c r="I699" i="1"/>
  <c r="I695" i="1"/>
  <c r="I691" i="1"/>
  <c r="I615" i="1"/>
  <c r="I607" i="1"/>
  <c r="I399" i="1"/>
  <c r="I395" i="1"/>
  <c r="I391" i="1"/>
  <c r="I387" i="1"/>
  <c r="I383" i="1"/>
  <c r="I227" i="1"/>
  <c r="I223" i="1"/>
  <c r="I219" i="1"/>
  <c r="I215" i="1"/>
  <c r="I211" i="1"/>
  <c r="I207" i="1"/>
  <c r="I203" i="1"/>
  <c r="I199" i="1"/>
  <c r="I195" i="1"/>
  <c r="I191" i="1"/>
  <c r="I187" i="1"/>
  <c r="I183" i="1"/>
  <c r="I131" i="1"/>
  <c r="I123" i="1"/>
  <c r="I119" i="1"/>
  <c r="I107" i="1"/>
  <c r="I99" i="1"/>
  <c r="I95" i="1"/>
  <c r="I91" i="1"/>
  <c r="I83" i="1"/>
  <c r="I79" i="1"/>
  <c r="I75" i="1"/>
  <c r="I71" i="1"/>
  <c r="I55" i="1"/>
  <c r="I51" i="1"/>
  <c r="I47" i="1"/>
  <c r="I43" i="1"/>
  <c r="I39" i="1"/>
  <c r="I35" i="1"/>
  <c r="I23" i="1"/>
  <c r="I15" i="1"/>
  <c r="I11" i="1"/>
  <c r="I2554" i="1"/>
  <c r="I2550" i="1"/>
  <c r="I2546" i="1"/>
  <c r="I2542" i="1"/>
  <c r="I2382" i="1"/>
  <c r="I2310" i="1"/>
  <c r="I2298" i="1"/>
  <c r="I2274" i="1"/>
  <c r="I2266" i="1"/>
  <c r="I2262" i="1"/>
  <c r="I2258" i="1"/>
  <c r="I2234" i="1"/>
  <c r="I2226" i="1"/>
  <c r="I2218" i="1"/>
  <c r="I2206" i="1"/>
  <c r="I2202" i="1"/>
  <c r="I2198" i="1"/>
  <c r="I2190" i="1"/>
  <c r="I2186" i="1"/>
  <c r="I2178" i="1"/>
  <c r="I2174" i="1"/>
  <c r="I2150" i="1"/>
  <c r="I2146" i="1"/>
  <c r="I2138" i="1"/>
  <c r="I2082" i="1"/>
  <c r="I2074" i="1"/>
  <c r="I2066" i="1"/>
  <c r="I2058" i="1"/>
  <c r="I2054" i="1"/>
  <c r="I2050" i="1"/>
  <c r="I2046" i="1"/>
  <c r="I2010" i="1"/>
  <c r="I2006" i="1"/>
  <c r="I2002" i="1"/>
  <c r="I1994" i="1"/>
  <c r="I1990" i="1"/>
  <c r="I1926" i="1"/>
  <c r="I1922" i="1"/>
  <c r="I1914" i="1"/>
  <c r="I1910" i="1"/>
  <c r="I1902" i="1"/>
  <c r="I1882" i="1"/>
  <c r="I1878" i="1"/>
  <c r="I1862" i="1"/>
  <c r="I1858" i="1"/>
  <c r="I1854" i="1"/>
  <c r="I1842" i="1"/>
  <c r="I1838" i="1"/>
  <c r="I1826" i="1"/>
  <c r="I1818" i="1"/>
  <c r="I1814" i="1"/>
  <c r="I1806" i="1"/>
  <c r="I1802" i="1"/>
  <c r="I1770" i="1"/>
  <c r="I1706" i="1"/>
  <c r="I1702" i="1"/>
  <c r="I1698" i="1"/>
  <c r="I1694" i="1"/>
  <c r="I1690" i="1"/>
  <c r="I1686" i="1"/>
  <c r="I1678" i="1"/>
  <c r="I1674" i="1"/>
  <c r="I1650" i="1"/>
  <c r="I1642" i="1"/>
  <c r="I1638" i="1"/>
  <c r="I1634" i="1"/>
  <c r="I1630" i="1"/>
  <c r="I1626" i="1"/>
  <c r="I1614" i="1"/>
  <c r="I1606" i="1"/>
  <c r="I1602" i="1"/>
  <c r="I1598" i="1"/>
  <c r="I1570" i="1"/>
  <c r="I1554" i="1"/>
  <c r="I1546" i="1"/>
  <c r="I1538" i="1"/>
  <c r="I1534" i="1"/>
  <c r="I1474" i="1"/>
  <c r="I1470" i="1"/>
  <c r="I1458" i="1"/>
  <c r="I1454" i="1"/>
  <c r="I1450" i="1"/>
  <c r="I1438" i="1"/>
  <c r="I1346" i="1"/>
  <c r="I1338" i="1"/>
  <c r="I1334" i="1"/>
  <c r="I1326" i="1"/>
  <c r="I1322" i="1"/>
  <c r="I1318" i="1"/>
  <c r="I1306" i="1"/>
  <c r="I1302" i="1"/>
  <c r="I1298" i="1"/>
  <c r="I1294" i="1"/>
  <c r="I1290" i="1"/>
  <c r="I1262" i="1"/>
  <c r="I1242" i="1"/>
  <c r="I1238" i="1"/>
  <c r="I1234" i="1"/>
  <c r="I1230" i="1"/>
  <c r="I1226" i="1"/>
  <c r="I1222" i="1"/>
  <c r="I1210" i="1"/>
  <c r="I1154" i="1"/>
  <c r="I1134" i="1"/>
  <c r="I1126" i="1"/>
  <c r="I970" i="1"/>
  <c r="I934" i="1"/>
  <c r="I930" i="1"/>
  <c r="I926" i="1"/>
  <c r="I918" i="1"/>
  <c r="I914" i="1"/>
  <c r="I902" i="1"/>
  <c r="I898" i="1"/>
  <c r="I894" i="1"/>
  <c r="I890" i="1"/>
  <c r="I886" i="1"/>
  <c r="I882" i="1"/>
  <c r="I878" i="1"/>
  <c r="I874" i="1"/>
  <c r="I870" i="1"/>
  <c r="I858" i="1"/>
  <c r="I846" i="1"/>
  <c r="I842" i="1"/>
  <c r="I838" i="1"/>
  <c r="I834" i="1"/>
  <c r="I830" i="1"/>
  <c r="I826" i="1"/>
  <c r="I822" i="1"/>
  <c r="I798" i="1"/>
  <c r="I794" i="1"/>
  <c r="I786" i="1"/>
  <c r="I782" i="1"/>
  <c r="I778" i="1"/>
  <c r="I774" i="1"/>
  <c r="I770" i="1"/>
  <c r="I762" i="1"/>
  <c r="I750" i="1"/>
  <c r="I746" i="1"/>
  <c r="I742" i="1"/>
  <c r="I718" i="1"/>
  <c r="I702" i="1"/>
  <c r="I698" i="1"/>
  <c r="I694" i="1"/>
  <c r="I690" i="1"/>
  <c r="I606" i="1"/>
  <c r="I386" i="1"/>
  <c r="I382" i="1"/>
  <c r="I226" i="1"/>
  <c r="I210" i="1"/>
  <c r="I198" i="1"/>
  <c r="I190" i="1"/>
  <c r="I182" i="1"/>
  <c r="I130" i="1"/>
  <c r="I122" i="1"/>
  <c r="I118" i="1"/>
  <c r="I98" i="1"/>
  <c r="I94" i="1"/>
  <c r="I90" i="1"/>
  <c r="I86" i="1"/>
  <c r="I82" i="1"/>
  <c r="I78" i="1"/>
  <c r="I74" i="1"/>
  <c r="I70" i="1"/>
  <c r="I58" i="1"/>
  <c r="I54" i="1"/>
  <c r="I50" i="1"/>
  <c r="I46" i="1"/>
  <c r="I22" i="1"/>
  <c r="I18" i="1"/>
  <c r="I14" i="1"/>
  <c r="I10" i="1"/>
  <c r="I6" i="1"/>
  <c r="I3" i="1"/>
  <c r="J23" i="3"/>
  <c r="J24" i="3" s="1"/>
  <c r="J15" i="3"/>
  <c r="J16" i="3" s="1"/>
  <c r="AE1222" i="1"/>
  <c r="AE1318" i="1"/>
  <c r="AE1374" i="1"/>
  <c r="AE559" i="1"/>
  <c r="AE599" i="1"/>
  <c r="AE623" i="1"/>
  <c r="AE631" i="1"/>
  <c r="AE647" i="1"/>
  <c r="AE655" i="1"/>
  <c r="AE663" i="1"/>
  <c r="AE671" i="1"/>
  <c r="AE719" i="1"/>
  <c r="AE743" i="1"/>
  <c r="AE783" i="1"/>
  <c r="AE815" i="1"/>
  <c r="AE823" i="1"/>
  <c r="AE839" i="1"/>
  <c r="AE847" i="1"/>
  <c r="AE935" i="1"/>
  <c r="AE951" i="1"/>
  <c r="AE1031" i="1"/>
  <c r="AE1039" i="1"/>
  <c r="AE1055" i="1"/>
  <c r="AE1063" i="1"/>
  <c r="AE1071" i="1"/>
  <c r="AE1079" i="1"/>
  <c r="AE1087" i="1"/>
  <c r="AE1095" i="1"/>
  <c r="AE1103" i="1"/>
  <c r="AE1111" i="1"/>
  <c r="AE1119" i="1"/>
  <c r="AE1151" i="1"/>
  <c r="AE1175" i="1"/>
  <c r="AE1183" i="1"/>
  <c r="AE1191" i="1"/>
  <c r="AE2412" i="1"/>
  <c r="AE1407" i="1"/>
  <c r="AE1855" i="1"/>
  <c r="AE1465" i="1"/>
  <c r="AE2241" i="1"/>
  <c r="AE1854" i="1"/>
  <c r="AE2206" i="1"/>
  <c r="AE1851" i="1"/>
  <c r="AE567" i="1"/>
  <c r="AE2420" i="1"/>
  <c r="AE223" i="1"/>
  <c r="AE116" i="1"/>
  <c r="AE331" i="1"/>
  <c r="AE339" i="1"/>
  <c r="AE459" i="1"/>
  <c r="AE467" i="1"/>
  <c r="AE475" i="1"/>
  <c r="AE483" i="1"/>
  <c r="AE491" i="1"/>
  <c r="AE499" i="1"/>
  <c r="AE507" i="1"/>
  <c r="AE515" i="1"/>
  <c r="AE523" i="1"/>
  <c r="AE531" i="1"/>
  <c r="AE539" i="1"/>
  <c r="AE547" i="1"/>
  <c r="AE555" i="1"/>
  <c r="AE563" i="1"/>
  <c r="AE571" i="1"/>
  <c r="AE579" i="1"/>
  <c r="AE587" i="1"/>
  <c r="AE595" i="1"/>
  <c r="AE627" i="1"/>
  <c r="AE635" i="1"/>
  <c r="AE643" i="1"/>
  <c r="AE651" i="1"/>
  <c r="AE659" i="1"/>
  <c r="AE667" i="1"/>
  <c r="AE675" i="1"/>
  <c r="AE723" i="1"/>
  <c r="AE995" i="1"/>
  <c r="AE1003" i="1"/>
  <c r="AE1027" i="1"/>
  <c r="AE1035" i="1"/>
  <c r="AE1043" i="1"/>
  <c r="AE1059" i="1"/>
  <c r="AE1075" i="1"/>
  <c r="AE1091" i="1"/>
  <c r="AE1099" i="1"/>
  <c r="AE1107" i="1"/>
  <c r="AE1115" i="1"/>
  <c r="AE1155" i="1"/>
  <c r="AE1578" i="1"/>
  <c r="AE1714" i="1"/>
  <c r="AE2026" i="1"/>
  <c r="AE2418" i="1"/>
  <c r="AE2426" i="1"/>
  <c r="AE1163" i="1"/>
  <c r="AE2413" i="1"/>
  <c r="AE2421" i="1"/>
  <c r="AE2417" i="1"/>
  <c r="AE2414" i="1"/>
  <c r="AE2422" i="1"/>
  <c r="AE2416" i="1"/>
  <c r="AE2424" i="1"/>
  <c r="AE496" i="1"/>
  <c r="AE504" i="1"/>
  <c r="AE560" i="1"/>
  <c r="AE568" i="1"/>
  <c r="AE632" i="1"/>
  <c r="AE1000" i="1"/>
  <c r="AE501" i="1"/>
  <c r="AE565" i="1"/>
  <c r="AE2415" i="1"/>
  <c r="AE498" i="1"/>
  <c r="AE634" i="1"/>
  <c r="AE500" i="1"/>
  <c r="AE497" i="1"/>
  <c r="AE633" i="1"/>
  <c r="AE2419" i="1"/>
  <c r="AE494" i="1"/>
  <c r="AE502" i="1"/>
  <c r="AE630" i="1"/>
  <c r="AE583" i="1"/>
  <c r="AE943" i="1"/>
  <c r="AE1007" i="1"/>
  <c r="AE2262" i="1"/>
  <c r="AE108" i="1"/>
  <c r="AE231" i="1"/>
  <c r="AE263" i="1"/>
  <c r="AE575" i="1"/>
  <c r="AE2423" i="1"/>
  <c r="AE2073" i="1"/>
  <c r="AE564" i="1"/>
  <c r="AE561" i="1"/>
  <c r="AE569" i="1"/>
  <c r="AE566" i="1"/>
  <c r="AE570" i="1"/>
  <c r="AE591" i="1"/>
  <c r="AE636" i="1"/>
  <c r="AE2287" i="1"/>
  <c r="AE2078" i="1"/>
  <c r="AE2286" i="1"/>
  <c r="AE102" i="1"/>
  <c r="AE131" i="1"/>
  <c r="AE389" i="1"/>
  <c r="AE397" i="1"/>
  <c r="AE701" i="1"/>
  <c r="AE1647" i="1"/>
  <c r="AE1655" i="1"/>
  <c r="AE1807" i="1"/>
  <c r="AE1815" i="1"/>
  <c r="AE2071" i="1"/>
  <c r="AE386" i="1"/>
  <c r="AE1234" i="1"/>
  <c r="AE1814" i="1"/>
  <c r="AE2022" i="1"/>
  <c r="AE2070" i="1"/>
  <c r="AE383" i="1"/>
  <c r="AE695" i="1"/>
  <c r="AE967" i="1"/>
  <c r="AE991" i="1"/>
  <c r="AE1233" i="1"/>
  <c r="AE388" i="1"/>
  <c r="AE396" i="1"/>
  <c r="AE196" i="1"/>
  <c r="AE1806" i="1"/>
  <c r="AE2014" i="1"/>
  <c r="AE130" i="1"/>
  <c r="AE769" i="1"/>
  <c r="AE1459" i="1"/>
  <c r="AE1467" i="1"/>
  <c r="AE1811" i="1"/>
  <c r="AE2011" i="1"/>
  <c r="AE2019" i="1"/>
  <c r="AE766" i="1"/>
  <c r="AE2243" i="1"/>
  <c r="AE1911" i="1"/>
  <c r="AE1167" i="1"/>
  <c r="AE2566" i="1"/>
  <c r="AE775" i="1"/>
  <c r="AE1599" i="1"/>
  <c r="AE2759" i="1"/>
  <c r="AE972" i="1"/>
  <c r="AE1763" i="1"/>
  <c r="AE493" i="1"/>
  <c r="AE557" i="1"/>
  <c r="AE629" i="1"/>
  <c r="AE1535" i="1"/>
  <c r="AE2263" i="1"/>
  <c r="AE562" i="1"/>
  <c r="AE492" i="1"/>
  <c r="AE572" i="1"/>
  <c r="AE628" i="1"/>
  <c r="AE1880" i="1"/>
  <c r="AE745" i="1"/>
  <c r="AE2427" i="1"/>
  <c r="AE558" i="1"/>
  <c r="AE998" i="1"/>
  <c r="AE1674" i="1"/>
  <c r="AE1722" i="1"/>
  <c r="AE1890" i="1"/>
  <c r="AE1906" i="1"/>
  <c r="AE1954" i="1"/>
  <c r="AE1962" i="1"/>
  <c r="AE1970" i="1"/>
  <c r="AE2090" i="1"/>
  <c r="AE2098" i="1"/>
  <c r="AE2218" i="1"/>
  <c r="AE2290" i="1"/>
  <c r="AE2298" i="1"/>
  <c r="AE2410" i="1"/>
  <c r="AE2434" i="1"/>
  <c r="AE2442" i="1"/>
  <c r="AE2482" i="1"/>
  <c r="AE2490" i="1"/>
  <c r="AE2498" i="1"/>
  <c r="AE2506" i="1"/>
  <c r="AE2514" i="1"/>
  <c r="AE2522" i="1"/>
  <c r="AE2530" i="1"/>
  <c r="AE2538" i="1"/>
  <c r="AE2722" i="1"/>
  <c r="AE2786" i="1"/>
  <c r="AE121" i="1"/>
  <c r="AE1261" i="1"/>
  <c r="AE1269" i="1"/>
  <c r="AE1405" i="1"/>
  <c r="AE1413" i="1"/>
  <c r="AE1421" i="1"/>
  <c r="AE2077" i="1"/>
  <c r="AE328" i="1"/>
  <c r="AE744" i="1"/>
  <c r="AE573" i="1"/>
  <c r="AE997" i="1"/>
  <c r="AE2079" i="1"/>
  <c r="AE330" i="1"/>
  <c r="AE490" i="1"/>
  <c r="AE1290" i="1"/>
  <c r="AE329" i="1"/>
  <c r="AE2210" i="1"/>
  <c r="AE2306" i="1"/>
  <c r="AE267" i="1"/>
  <c r="AE323" i="1"/>
  <c r="AE1597" i="1"/>
  <c r="AE1877" i="1"/>
  <c r="AE2261" i="1"/>
  <c r="AE2429" i="1"/>
  <c r="AE2493" i="1"/>
  <c r="AE2501" i="1"/>
  <c r="AE480" i="1"/>
  <c r="AE488" i="1"/>
  <c r="AE552" i="1"/>
  <c r="AE576" i="1"/>
  <c r="AE640" i="1"/>
  <c r="AE648" i="1"/>
  <c r="AE720" i="1"/>
  <c r="AE1408" i="1"/>
  <c r="AE1452" i="1"/>
  <c r="AE1580" i="1"/>
  <c r="AE1596" i="1"/>
  <c r="AE1716" i="1"/>
  <c r="AE1956" i="1"/>
  <c r="AE1964" i="1"/>
  <c r="AE1972" i="1"/>
  <c r="AE2028" i="1"/>
  <c r="AE2212" i="1"/>
  <c r="AE2260" i="1"/>
  <c r="AE2300" i="1"/>
  <c r="AE2436" i="1"/>
  <c r="AE2444" i="1"/>
  <c r="AE2484" i="1"/>
  <c r="AE2492" i="1"/>
  <c r="AE2500" i="1"/>
  <c r="AE2516" i="1"/>
  <c r="AE2524" i="1"/>
  <c r="AE2532" i="1"/>
  <c r="AE2620" i="1"/>
  <c r="AE2780" i="1"/>
  <c r="AE112" i="1"/>
  <c r="AE120" i="1"/>
  <c r="AE327" i="1"/>
  <c r="AE343" i="1"/>
  <c r="AE367" i="1"/>
  <c r="AE375" i="1"/>
  <c r="AE407" i="1"/>
  <c r="AE415" i="1"/>
  <c r="AE423" i="1"/>
  <c r="AE431" i="1"/>
  <c r="AE439" i="1"/>
  <c r="AE447" i="1"/>
  <c r="AE455" i="1"/>
  <c r="AE463" i="1"/>
  <c r="AE479" i="1"/>
  <c r="AE487" i="1"/>
  <c r="AE511" i="1"/>
  <c r="AE527" i="1"/>
  <c r="AE535" i="1"/>
  <c r="AE543" i="1"/>
  <c r="AE551" i="1"/>
  <c r="AE2497" i="1"/>
  <c r="AE2716" i="1"/>
  <c r="AE645" i="1"/>
  <c r="AE1879" i="1"/>
  <c r="AE554" i="1"/>
  <c r="AE578" i="1"/>
  <c r="AE1598" i="1"/>
  <c r="AE335" i="1"/>
  <c r="AE996" i="1"/>
  <c r="AE489" i="1"/>
  <c r="AE553" i="1"/>
  <c r="AE2411" i="1"/>
  <c r="AE226" i="1"/>
  <c r="AE1876" i="1"/>
  <c r="AE2788" i="1"/>
  <c r="AE294" i="1"/>
  <c r="AE469" i="1"/>
  <c r="AE477" i="1"/>
  <c r="AE1903" i="1"/>
  <c r="AE2175" i="1"/>
  <c r="AE2495" i="1"/>
  <c r="AE2503" i="1"/>
  <c r="AE1410" i="1"/>
  <c r="AE1878" i="1"/>
  <c r="AE2494" i="1"/>
  <c r="AE2502" i="1"/>
  <c r="AE903" i="1"/>
  <c r="AE1289" i="1"/>
  <c r="AE644" i="1"/>
  <c r="AE1672" i="1"/>
  <c r="AE1720" i="1"/>
  <c r="AE1960" i="1"/>
  <c r="AE1968" i="1"/>
  <c r="AE2088" i="1"/>
  <c r="AE2096" i="1"/>
  <c r="AE2216" i="1"/>
  <c r="AE2296" i="1"/>
  <c r="AE2408" i="1"/>
  <c r="AE2432" i="1"/>
  <c r="AE2440" i="1"/>
  <c r="AE2448" i="1"/>
  <c r="AE2488" i="1"/>
  <c r="AE2496" i="1"/>
  <c r="AE2504" i="1"/>
  <c r="AE2512" i="1"/>
  <c r="AE2520" i="1"/>
  <c r="AE2528" i="1"/>
  <c r="AE2536" i="1"/>
  <c r="AE2784" i="1"/>
  <c r="AE225" i="1"/>
  <c r="AE481" i="1"/>
  <c r="AE1259" i="1"/>
  <c r="AE1275" i="1"/>
  <c r="AE1411" i="1"/>
  <c r="AE1419" i="1"/>
  <c r="AE1675" i="1"/>
  <c r="AE2499" i="1"/>
  <c r="AE478" i="1"/>
  <c r="AE646" i="1"/>
  <c r="AE1660" i="1"/>
  <c r="AE2292" i="1"/>
  <c r="AE2431" i="1"/>
  <c r="AE626" i="1"/>
  <c r="AE642" i="1"/>
  <c r="AE1154" i="1"/>
  <c r="AE1902" i="1"/>
  <c r="AE1910" i="1"/>
  <c r="AE2430" i="1"/>
  <c r="AE1409" i="1"/>
  <c r="AE2409" i="1"/>
  <c r="AE2505" i="1"/>
  <c r="AE468" i="1"/>
  <c r="AE476" i="1"/>
  <c r="AE577" i="1"/>
  <c r="AE641" i="1"/>
  <c r="AE2219" i="1"/>
  <c r="AE2299" i="1"/>
  <c r="AE326" i="1"/>
  <c r="AE550" i="1"/>
  <c r="AE325" i="1"/>
  <c r="AE485" i="1"/>
  <c r="AE549" i="1"/>
  <c r="AE2783" i="1"/>
  <c r="AE994" i="1"/>
  <c r="AE807" i="1"/>
  <c r="AE927" i="1"/>
  <c r="AE1015" i="1"/>
  <c r="AE1023" i="1"/>
  <c r="AE224" i="1"/>
  <c r="AE1140" i="1"/>
  <c r="AE2174" i="1"/>
  <c r="AE1712" i="1"/>
  <c r="AE2304" i="1"/>
  <c r="AE1153" i="1"/>
  <c r="AE2491" i="1"/>
  <c r="AE486" i="1"/>
  <c r="AE574" i="1"/>
  <c r="AE1708" i="1"/>
  <c r="AE2207" i="1"/>
  <c r="AE746" i="1"/>
  <c r="AE1574" i="1"/>
  <c r="AE1870" i="1"/>
  <c r="AE2302" i="1"/>
  <c r="AE351" i="1"/>
  <c r="AE959" i="1"/>
  <c r="AE975" i="1"/>
  <c r="AE1265" i="1"/>
  <c r="AE1849" i="1"/>
  <c r="AE2289" i="1"/>
  <c r="AE2433" i="1"/>
  <c r="AE332" i="1"/>
  <c r="AE556" i="1"/>
  <c r="AE580" i="1"/>
  <c r="AE1412" i="1"/>
  <c r="AE505" i="1"/>
  <c r="AE625" i="1"/>
  <c r="AE1001" i="1"/>
  <c r="AE2083" i="1"/>
  <c r="AE218" i="1"/>
  <c r="AE1158" i="1"/>
  <c r="AE1461" i="1"/>
  <c r="AE1709" i="1"/>
  <c r="AE1885" i="1"/>
  <c r="AE228" i="1"/>
  <c r="AE333" i="1"/>
  <c r="AE581" i="1"/>
  <c r="AE637" i="1"/>
  <c r="AE1871" i="1"/>
  <c r="AE2023" i="1"/>
  <c r="AE586" i="1"/>
  <c r="AE1002" i="1"/>
  <c r="AE1657" i="1"/>
  <c r="AE2425" i="1"/>
  <c r="AE1904" i="1"/>
  <c r="AE2016" i="1"/>
  <c r="AE2208" i="1"/>
  <c r="AE470" i="1"/>
  <c r="AE2084" i="1"/>
  <c r="AE2244" i="1"/>
  <c r="AE1575" i="1"/>
  <c r="AE506" i="1"/>
  <c r="AE1266" i="1"/>
  <c r="AE1710" i="1"/>
  <c r="AE1886" i="1"/>
  <c r="AE471" i="1"/>
  <c r="AE519" i="1"/>
  <c r="AE919" i="1"/>
  <c r="AE983" i="1"/>
  <c r="AE1127" i="1"/>
  <c r="AE721" i="1"/>
  <c r="AE2283" i="1"/>
  <c r="AE220" i="1"/>
  <c r="AE1160" i="1"/>
  <c r="AE2284" i="1"/>
  <c r="AE2508" i="1"/>
  <c r="AE110" i="1"/>
  <c r="AE107" i="1"/>
  <c r="AE229" i="1"/>
  <c r="AE341" i="1"/>
  <c r="AE366" i="1"/>
  <c r="AE414" i="1"/>
  <c r="AE430" i="1"/>
  <c r="AE454" i="1"/>
  <c r="AE461" i="1"/>
  <c r="AE509" i="1"/>
  <c r="AE517" i="1"/>
  <c r="AE525" i="1"/>
  <c r="AE533" i="1"/>
  <c r="AE541" i="1"/>
  <c r="AE589" i="1"/>
  <c r="AE597" i="1"/>
  <c r="AE606" i="1"/>
  <c r="AE653" i="1"/>
  <c r="AE661" i="1"/>
  <c r="AE669" i="1"/>
  <c r="AE686" i="1"/>
  <c r="AE717" i="1"/>
  <c r="AE734" i="1"/>
  <c r="AE742" i="1"/>
  <c r="AE774" i="1"/>
  <c r="AE838" i="1"/>
  <c r="AE958" i="1"/>
  <c r="AE966" i="1"/>
  <c r="AE982" i="1"/>
  <c r="AE990" i="1"/>
  <c r="AE1005" i="1"/>
  <c r="AE1014" i="1"/>
  <c r="AE1029" i="1"/>
  <c r="AE1037" i="1"/>
  <c r="AE1045" i="1"/>
  <c r="AE1061" i="1"/>
  <c r="AE1077" i="1"/>
  <c r="AE1085" i="1"/>
  <c r="AE1093" i="1"/>
  <c r="AE1101" i="1"/>
  <c r="AE1109" i="1"/>
  <c r="AE1117" i="1"/>
  <c r="AE1126" i="1"/>
  <c r="AE1182" i="1"/>
  <c r="AE1255" i="1"/>
  <c r="AE1263" i="1"/>
  <c r="AE1271" i="1"/>
  <c r="AE1351" i="1"/>
  <c r="AE1375" i="1"/>
  <c r="AE1383" i="1"/>
  <c r="AE1391" i="1"/>
  <c r="AE1415" i="1"/>
  <c r="AE1423" i="1"/>
  <c r="AE1873" i="1"/>
  <c r="AE1576" i="1"/>
  <c r="AE2680" i="1"/>
  <c r="AE265" i="1"/>
  <c r="AE1267" i="1"/>
  <c r="AE638" i="1"/>
  <c r="AE105" i="1"/>
  <c r="AE113" i="1"/>
  <c r="AE1717" i="1"/>
  <c r="AE1901" i="1"/>
  <c r="AE1949" i="1"/>
  <c r="AE1957" i="1"/>
  <c r="AE1965" i="1"/>
  <c r="AE1973" i="1"/>
  <c r="AE2029" i="1"/>
  <c r="AE2085" i="1"/>
  <c r="AE2093" i="1"/>
  <c r="AE2213" i="1"/>
  <c r="AE2245" i="1"/>
  <c r="AE2437" i="1"/>
  <c r="AE2445" i="1"/>
  <c r="AE2485" i="1"/>
  <c r="AE2509" i="1"/>
  <c r="AE2517" i="1"/>
  <c r="AE2525" i="1"/>
  <c r="AE2533" i="1"/>
  <c r="AE2581" i="1"/>
  <c r="AE336" i="1"/>
  <c r="AE344" i="1"/>
  <c r="AE464" i="1"/>
  <c r="AE472" i="1"/>
  <c r="AE512" i="1"/>
  <c r="AE520" i="1"/>
  <c r="AE528" i="1"/>
  <c r="AE536" i="1"/>
  <c r="AE544" i="1"/>
  <c r="AE592" i="1"/>
  <c r="AE624" i="1"/>
  <c r="AE656" i="1"/>
  <c r="AE664" i="1"/>
  <c r="AE672" i="1"/>
  <c r="AE1024" i="1"/>
  <c r="AE1032" i="1"/>
  <c r="AE1040" i="1"/>
  <c r="AE1056" i="1"/>
  <c r="AE1064" i="1"/>
  <c r="AE1088" i="1"/>
  <c r="AE1096" i="1"/>
  <c r="AE1104" i="1"/>
  <c r="AE1112" i="1"/>
  <c r="AE1256" i="1"/>
  <c r="AE1264" i="1"/>
  <c r="AE1272" i="1"/>
  <c r="AE1416" i="1"/>
  <c r="AE118" i="1"/>
  <c r="AE268" i="1"/>
  <c r="AE2428" i="1"/>
  <c r="AE2580" i="1"/>
  <c r="AE221" i="1"/>
  <c r="AE261" i="1"/>
  <c r="AE269" i="1"/>
  <c r="AE1022" i="1"/>
  <c r="AE1711" i="1"/>
  <c r="AE1719" i="1"/>
  <c r="AE1951" i="1"/>
  <c r="AE1959" i="1"/>
  <c r="AE1967" i="1"/>
  <c r="AE1975" i="1"/>
  <c r="AE2087" i="1"/>
  <c r="AE2215" i="1"/>
  <c r="AE2303" i="1"/>
  <c r="AE2407" i="1"/>
  <c r="AE2439" i="1"/>
  <c r="AE2447" i="1"/>
  <c r="AE2487" i="1"/>
  <c r="AE2511" i="1"/>
  <c r="AE2519" i="1"/>
  <c r="AE2527" i="1"/>
  <c r="AE2535" i="1"/>
  <c r="AE222" i="1"/>
  <c r="AE230" i="1"/>
  <c r="AE262" i="1"/>
  <c r="AE338" i="1"/>
  <c r="AE458" i="1"/>
  <c r="AE466" i="1"/>
  <c r="AE474" i="1"/>
  <c r="AE482" i="1"/>
  <c r="AE514" i="1"/>
  <c r="AE522" i="1"/>
  <c r="AE530" i="1"/>
  <c r="AE538" i="1"/>
  <c r="AE546" i="1"/>
  <c r="AE594" i="1"/>
  <c r="AE650" i="1"/>
  <c r="AE658" i="1"/>
  <c r="AE666" i="1"/>
  <c r="AE674" i="1"/>
  <c r="AE722" i="1"/>
  <c r="AE1026" i="1"/>
  <c r="AE1034" i="1"/>
  <c r="AE1042" i="1"/>
  <c r="AE1058" i="1"/>
  <c r="AE1074" i="1"/>
  <c r="AE1090" i="1"/>
  <c r="AE1098" i="1"/>
  <c r="AE1106" i="1"/>
  <c r="AE1114" i="1"/>
  <c r="AE1258" i="1"/>
  <c r="AE1418" i="1"/>
  <c r="AE1662" i="1"/>
  <c r="AE1718" i="1"/>
  <c r="AE1950" i="1"/>
  <c r="AE1958" i="1"/>
  <c r="AE1966" i="1"/>
  <c r="AE1974" i="1"/>
  <c r="AE2030" i="1"/>
  <c r="AE2086" i="1"/>
  <c r="AE2214" i="1"/>
  <c r="AE2246" i="1"/>
  <c r="AE2438" i="1"/>
  <c r="AE2446" i="1"/>
  <c r="AE2486" i="1"/>
  <c r="AE2510" i="1"/>
  <c r="AE2518" i="1"/>
  <c r="AE2526" i="1"/>
  <c r="AE2534" i="1"/>
  <c r="AE2582" i="1"/>
  <c r="AE2782" i="1"/>
  <c r="AE2790" i="1"/>
  <c r="AE109" i="1"/>
  <c r="AE117" i="1"/>
  <c r="AE639" i="1"/>
  <c r="AE687" i="1"/>
  <c r="AE799" i="1"/>
  <c r="AE1135" i="1"/>
  <c r="AE1257" i="1"/>
  <c r="AE1273" i="1"/>
  <c r="AE1417" i="1"/>
  <c r="AE1577" i="1"/>
  <c r="AE1673" i="1"/>
  <c r="AE1713" i="1"/>
  <c r="AE1961" i="1"/>
  <c r="AE1969" i="1"/>
  <c r="AE2089" i="1"/>
  <c r="AE2097" i="1"/>
  <c r="AE2209" i="1"/>
  <c r="AE2217" i="1"/>
  <c r="AE2297" i="1"/>
  <c r="AE2441" i="1"/>
  <c r="AE2481" i="1"/>
  <c r="AE2489" i="1"/>
  <c r="AE2513" i="1"/>
  <c r="AE2521" i="1"/>
  <c r="AE2529" i="1"/>
  <c r="AE2537" i="1"/>
  <c r="AE2721" i="1"/>
  <c r="AE264" i="1"/>
  <c r="AE340" i="1"/>
  <c r="AE460" i="1"/>
  <c r="AE484" i="1"/>
  <c r="AE508" i="1"/>
  <c r="AE516" i="1"/>
  <c r="AE524" i="1"/>
  <c r="AE532" i="1"/>
  <c r="AE540" i="1"/>
  <c r="AE548" i="1"/>
  <c r="AE588" i="1"/>
  <c r="AE596" i="1"/>
  <c r="AE652" i="1"/>
  <c r="AE660" i="1"/>
  <c r="AE668" i="1"/>
  <c r="AE676" i="1"/>
  <c r="AE716" i="1"/>
  <c r="AE1004" i="1"/>
  <c r="AE1028" i="1"/>
  <c r="AE1036" i="1"/>
  <c r="AE1044" i="1"/>
  <c r="AE1060" i="1"/>
  <c r="AE1076" i="1"/>
  <c r="AE1084" i="1"/>
  <c r="AE1092" i="1"/>
  <c r="AE1100" i="1"/>
  <c r="AE1108" i="1"/>
  <c r="AE1116" i="1"/>
  <c r="AE1260" i="1"/>
  <c r="AE1268" i="1"/>
  <c r="AE1404" i="1"/>
  <c r="AE1420" i="1"/>
  <c r="AE324" i="1"/>
  <c r="AE106" i="1"/>
  <c r="AE114" i="1"/>
  <c r="AE111" i="1"/>
  <c r="AE119" i="1"/>
  <c r="AE337" i="1"/>
  <c r="AE345" i="1"/>
  <c r="AE457" i="1"/>
  <c r="AE465" i="1"/>
  <c r="AE473" i="1"/>
  <c r="AE513" i="1"/>
  <c r="AE521" i="1"/>
  <c r="AE529" i="1"/>
  <c r="AE537" i="1"/>
  <c r="AE545" i="1"/>
  <c r="AE585" i="1"/>
  <c r="AE593" i="1"/>
  <c r="AE649" i="1"/>
  <c r="AE657" i="1"/>
  <c r="AE665" i="1"/>
  <c r="AE673" i="1"/>
  <c r="AE993" i="1"/>
  <c r="AE1025" i="1"/>
  <c r="AE1033" i="1"/>
  <c r="AE1041" i="1"/>
  <c r="AE1057" i="1"/>
  <c r="AE1065" i="1"/>
  <c r="AE1073" i="1"/>
  <c r="AE1089" i="1"/>
  <c r="AE1097" i="1"/>
  <c r="AE1105" i="1"/>
  <c r="AE1113" i="1"/>
  <c r="AE1483" i="1"/>
  <c r="AE1579" i="1"/>
  <c r="AE1659" i="1"/>
  <c r="AE1715" i="1"/>
  <c r="AE1875" i="1"/>
  <c r="AE1955" i="1"/>
  <c r="AE1963" i="1"/>
  <c r="AE1971" i="1"/>
  <c r="AE2099" i="1"/>
  <c r="AE2211" i="1"/>
  <c r="AE2259" i="1"/>
  <c r="AE2291" i="1"/>
  <c r="AE2435" i="1"/>
  <c r="AE2443" i="1"/>
  <c r="AE2483" i="1"/>
  <c r="AE2507" i="1"/>
  <c r="AE2515" i="1"/>
  <c r="AE2523" i="1"/>
  <c r="AE2531" i="1"/>
  <c r="AE2723" i="1"/>
  <c r="AE266" i="1"/>
  <c r="AE322" i="1"/>
  <c r="AE334" i="1"/>
  <c r="AE342" i="1"/>
  <c r="AE462" i="1"/>
  <c r="AE510" i="1"/>
  <c r="AE518" i="1"/>
  <c r="AE526" i="1"/>
  <c r="AE534" i="1"/>
  <c r="AE542" i="1"/>
  <c r="AE582" i="1"/>
  <c r="AE590" i="1"/>
  <c r="AE654" i="1"/>
  <c r="AE662" i="1"/>
  <c r="AE670" i="1"/>
  <c r="AE718" i="1"/>
  <c r="AE1006" i="1"/>
  <c r="AE1030" i="1"/>
  <c r="AE1038" i="1"/>
  <c r="AE1054" i="1"/>
  <c r="AE1062" i="1"/>
  <c r="AE1078" i="1"/>
  <c r="AE1086" i="1"/>
  <c r="AE1094" i="1"/>
  <c r="AE1102" i="1"/>
  <c r="AE1110" i="1"/>
  <c r="AE1118" i="1"/>
  <c r="AE1254" i="1"/>
  <c r="AE1262" i="1"/>
  <c r="AE1270" i="1"/>
  <c r="AE1406" i="1"/>
  <c r="AE1414" i="1"/>
  <c r="AE1422" i="1"/>
  <c r="AE191" i="1"/>
  <c r="AE1442" i="1"/>
  <c r="AE1466" i="1"/>
  <c r="AE1642" i="1"/>
  <c r="AE1698" i="1"/>
  <c r="AE1706" i="1"/>
  <c r="AE1794" i="1"/>
  <c r="AE1866" i="1"/>
  <c r="AE1994" i="1"/>
  <c r="AE2002" i="1"/>
  <c r="AE2010" i="1"/>
  <c r="AE2146" i="1"/>
  <c r="AE2154" i="1"/>
  <c r="AE2546" i="1"/>
  <c r="AE2618" i="1"/>
  <c r="AE2706" i="1"/>
  <c r="AE2714" i="1"/>
  <c r="AE2850" i="1"/>
  <c r="AE68" i="1"/>
  <c r="AE76" i="1"/>
  <c r="AE84" i="1"/>
  <c r="AE403" i="1"/>
  <c r="AE691" i="1"/>
  <c r="AE699" i="1"/>
  <c r="AE763" i="1"/>
  <c r="AE811" i="1"/>
  <c r="AE819" i="1"/>
  <c r="AE827" i="1"/>
  <c r="AE867" i="1"/>
  <c r="AE947" i="1"/>
  <c r="AE1131" i="1"/>
  <c r="AE1147" i="1"/>
  <c r="AE1187" i="1"/>
  <c r="AE1213" i="1"/>
  <c r="AE1229" i="1"/>
  <c r="AE1301" i="1"/>
  <c r="AE1333" i="1"/>
  <c r="AE1349" i="1"/>
  <c r="AE1453" i="1"/>
  <c r="AE1653" i="1"/>
  <c r="AE1693" i="1"/>
  <c r="AE1805" i="1"/>
  <c r="AE1869" i="1"/>
  <c r="AE2005" i="1"/>
  <c r="AE2069" i="1"/>
  <c r="AE2173" i="1"/>
  <c r="AE2621" i="1"/>
  <c r="AE2781" i="1"/>
  <c r="AE2789" i="1"/>
  <c r="AE2853" i="1"/>
  <c r="AE1152" i="1"/>
  <c r="AE1232" i="1"/>
  <c r="AE1328" i="1"/>
  <c r="AE1344" i="1"/>
  <c r="AE183" i="1"/>
  <c r="AE1440" i="1"/>
  <c r="AE1456" i="1"/>
  <c r="AE1464" i="1"/>
  <c r="AE1536" i="1"/>
  <c r="AE1656" i="1"/>
  <c r="AE1696" i="1"/>
  <c r="AE1704" i="1"/>
  <c r="AE1792" i="1"/>
  <c r="AE1864" i="1"/>
  <c r="AE1992" i="1"/>
  <c r="AE2008" i="1"/>
  <c r="AE2064" i="1"/>
  <c r="AE2616" i="1"/>
  <c r="AE2624" i="1"/>
  <c r="AE2720" i="1"/>
  <c r="AE2776" i="1"/>
  <c r="AE2792" i="1"/>
  <c r="AE2856" i="1"/>
  <c r="AE103" i="1"/>
  <c r="AE127" i="1"/>
  <c r="AE193" i="1"/>
  <c r="AE1211" i="1"/>
  <c r="AE1227" i="1"/>
  <c r="AE1315" i="1"/>
  <c r="AE1331" i="1"/>
  <c r="AE1347" i="1"/>
  <c r="AE2147" i="1"/>
  <c r="AE2675" i="1"/>
  <c r="AE2715" i="1"/>
  <c r="AE1350" i="1"/>
  <c r="AE73" i="1"/>
  <c r="AE81" i="1"/>
  <c r="AE89" i="1"/>
  <c r="AE2717" i="1"/>
  <c r="AE384" i="1"/>
  <c r="AE400" i="1"/>
  <c r="AE696" i="1"/>
  <c r="AE808" i="1"/>
  <c r="AE816" i="1"/>
  <c r="AE824" i="1"/>
  <c r="AE832" i="1"/>
  <c r="AE944" i="1"/>
  <c r="AE952" i="1"/>
  <c r="AE1128" i="1"/>
  <c r="AE1144" i="1"/>
  <c r="AE75" i="1"/>
  <c r="AE123" i="1"/>
  <c r="AE381" i="1"/>
  <c r="AE693" i="1"/>
  <c r="AE749" i="1"/>
  <c r="AE813" i="1"/>
  <c r="AE821" i="1"/>
  <c r="AE829" i="1"/>
  <c r="AE869" i="1"/>
  <c r="AE941" i="1"/>
  <c r="AE949" i="1"/>
  <c r="AE973" i="1"/>
  <c r="AE1133" i="1"/>
  <c r="AE1141" i="1"/>
  <c r="AE1149" i="1"/>
  <c r="AE1189" i="1"/>
  <c r="AE2024" i="1"/>
  <c r="AE2080" i="1"/>
  <c r="AE185" i="1"/>
  <c r="AE1299" i="1"/>
  <c r="AE1460" i="1"/>
  <c r="AE2548" i="1"/>
  <c r="AE62" i="1"/>
  <c r="AE70" i="1"/>
  <c r="AE78" i="1"/>
  <c r="AE126" i="1"/>
  <c r="AE189" i="1"/>
  <c r="AE1174" i="1"/>
  <c r="AE1439" i="1"/>
  <c r="AE1455" i="1"/>
  <c r="AE1463" i="1"/>
  <c r="AE1639" i="1"/>
  <c r="AE1695" i="1"/>
  <c r="AE1703" i="1"/>
  <c r="AE1791" i="1"/>
  <c r="AE1863" i="1"/>
  <c r="AE2007" i="1"/>
  <c r="AE2015" i="1"/>
  <c r="AE2615" i="1"/>
  <c r="AE2623" i="1"/>
  <c r="AE2719" i="1"/>
  <c r="AE2791" i="1"/>
  <c r="AE2855" i="1"/>
  <c r="AE190" i="1"/>
  <c r="AE394" i="1"/>
  <c r="AE698" i="1"/>
  <c r="AE714" i="1"/>
  <c r="AE810" i="1"/>
  <c r="AE818" i="1"/>
  <c r="AE826" i="1"/>
  <c r="AE946" i="1"/>
  <c r="AE1130" i="1"/>
  <c r="AE1146" i="1"/>
  <c r="AE1162" i="1"/>
  <c r="AE1186" i="1"/>
  <c r="AE1226" i="1"/>
  <c r="AE1330" i="1"/>
  <c r="AE1346" i="1"/>
  <c r="AE1438" i="1"/>
  <c r="AE1446" i="1"/>
  <c r="AE1454" i="1"/>
  <c r="AE1462" i="1"/>
  <c r="AE1646" i="1"/>
  <c r="AE1654" i="1"/>
  <c r="AE1694" i="1"/>
  <c r="AE1702" i="1"/>
  <c r="AE1766" i="1"/>
  <c r="AE1862" i="1"/>
  <c r="AE2006" i="1"/>
  <c r="AE2622" i="1"/>
  <c r="AE2718" i="1"/>
  <c r="AE2774" i="1"/>
  <c r="AE2854" i="1"/>
  <c r="AE61" i="1"/>
  <c r="AE69" i="1"/>
  <c r="AE77" i="1"/>
  <c r="AE125" i="1"/>
  <c r="AE1225" i="1"/>
  <c r="AE1329" i="1"/>
  <c r="AE1345" i="1"/>
  <c r="AE1537" i="1"/>
  <c r="AE1641" i="1"/>
  <c r="AE1697" i="1"/>
  <c r="AE1865" i="1"/>
  <c r="AE1993" i="1"/>
  <c r="AE2001" i="1"/>
  <c r="AE2009" i="1"/>
  <c r="AE2025" i="1"/>
  <c r="AE2081" i="1"/>
  <c r="AE2145" i="1"/>
  <c r="AE2617" i="1"/>
  <c r="AE2705" i="1"/>
  <c r="AE2713" i="1"/>
  <c r="AE2785" i="1"/>
  <c r="AE2849" i="1"/>
  <c r="AE192" i="1"/>
  <c r="AE692" i="1"/>
  <c r="AE700" i="1"/>
  <c r="AE724" i="1"/>
  <c r="AE748" i="1"/>
  <c r="AE764" i="1"/>
  <c r="AE812" i="1"/>
  <c r="AE820" i="1"/>
  <c r="AE828" i="1"/>
  <c r="AE940" i="1"/>
  <c r="AE948" i="1"/>
  <c r="AE1132" i="1"/>
  <c r="AE1148" i="1"/>
  <c r="AE1188" i="1"/>
  <c r="AE1228" i="1"/>
  <c r="AE1332" i="1"/>
  <c r="AE1348" i="1"/>
  <c r="AE66" i="1"/>
  <c r="AE74" i="1"/>
  <c r="AE82" i="1"/>
  <c r="AE122" i="1"/>
  <c r="AE63" i="1"/>
  <c r="AE71" i="1"/>
  <c r="AE79" i="1"/>
  <c r="AE87" i="1"/>
  <c r="AE282" i="1"/>
  <c r="AE385" i="1"/>
  <c r="AE393" i="1"/>
  <c r="AE401" i="1"/>
  <c r="AE697" i="1"/>
  <c r="AE713" i="1"/>
  <c r="AE761" i="1"/>
  <c r="AE809" i="1"/>
  <c r="AE817" i="1"/>
  <c r="AE825" i="1"/>
  <c r="AE945" i="1"/>
  <c r="AE953" i="1"/>
  <c r="AE1129" i="1"/>
  <c r="AE1145" i="1"/>
  <c r="AE1161" i="1"/>
  <c r="AE1443" i="1"/>
  <c r="AE1643" i="1"/>
  <c r="AE1651" i="1"/>
  <c r="AE1691" i="1"/>
  <c r="AE1699" i="1"/>
  <c r="AE1707" i="1"/>
  <c r="AE1867" i="1"/>
  <c r="AE2003" i="1"/>
  <c r="AE2027" i="1"/>
  <c r="AE2075" i="1"/>
  <c r="AE2619" i="1"/>
  <c r="AE2787" i="1"/>
  <c r="AE194" i="1"/>
  <c r="AE382" i="1"/>
  <c r="AE390" i="1"/>
  <c r="AE398" i="1"/>
  <c r="AE694" i="1"/>
  <c r="AE814" i="1"/>
  <c r="AE822" i="1"/>
  <c r="AE830" i="1"/>
  <c r="AE942" i="1"/>
  <c r="AE950" i="1"/>
  <c r="AE1134" i="1"/>
  <c r="AE1142" i="1"/>
  <c r="AE1150" i="1"/>
  <c r="AE1230" i="1"/>
  <c r="AE1326" i="1"/>
  <c r="AE1342" i="1"/>
  <c r="AE65" i="1"/>
  <c r="AE584" i="1"/>
  <c r="AE2724" i="1"/>
  <c r="AE86" i="1"/>
  <c r="AE677" i="1"/>
  <c r="AE1327" i="1"/>
  <c r="AE1888" i="1"/>
  <c r="AE833" i="1"/>
  <c r="AE702" i="1"/>
  <c r="AE1445" i="1"/>
  <c r="AE1645" i="1"/>
  <c r="AE1661" i="1"/>
  <c r="AE1701" i="1"/>
  <c r="AE1893" i="1"/>
  <c r="AE1997" i="1"/>
  <c r="AE2549" i="1"/>
  <c r="AE2677" i="1"/>
  <c r="AE2773" i="1"/>
  <c r="AE608" i="1"/>
  <c r="AE1120" i="1"/>
  <c r="AE1424" i="1"/>
  <c r="AE67" i="1"/>
  <c r="AE83" i="1"/>
  <c r="AE91" i="1"/>
  <c r="AE115" i="1"/>
  <c r="AE1767" i="1"/>
  <c r="AE1887" i="1"/>
  <c r="AE2031" i="1"/>
  <c r="AE2055" i="1"/>
  <c r="AE2247" i="1"/>
  <c r="AE2583" i="1"/>
  <c r="AE402" i="1"/>
  <c r="AE762" i="1"/>
  <c r="AE64" i="1"/>
  <c r="AE136" i="1"/>
  <c r="AE85" i="1"/>
  <c r="AE93" i="1"/>
  <c r="AE1441" i="1"/>
  <c r="AE1705" i="1"/>
  <c r="AE1721" i="1"/>
  <c r="AE1793" i="1"/>
  <c r="AE2153" i="1"/>
  <c r="AE2281" i="1"/>
  <c r="AE2305" i="1"/>
  <c r="AE2449" i="1"/>
  <c r="AE184" i="1"/>
  <c r="AE232" i="1"/>
  <c r="AE868" i="1"/>
  <c r="AE1156" i="1"/>
  <c r="AE1164" i="1"/>
  <c r="AE1212" i="1"/>
  <c r="AE1300" i="1"/>
  <c r="AE1316" i="1"/>
  <c r="AE90" i="1"/>
  <c r="AE1451" i="1"/>
  <c r="AE1931" i="1"/>
  <c r="AE1995" i="1"/>
  <c r="AE2091" i="1"/>
  <c r="AE2539" i="1"/>
  <c r="AE2547" i="1"/>
  <c r="AE2707" i="1"/>
  <c r="AE186" i="1"/>
  <c r="AE598" i="1"/>
  <c r="AE750" i="1"/>
  <c r="AE974" i="1"/>
  <c r="AE1046" i="1"/>
  <c r="AE1190" i="1"/>
  <c r="AE1334" i="1"/>
  <c r="AE92" i="1"/>
  <c r="AE137" i="1"/>
  <c r="AE1581" i="1"/>
  <c r="AE2293" i="1"/>
  <c r="AE2725" i="1"/>
  <c r="AE188" i="1"/>
  <c r="AE600" i="1"/>
  <c r="AE704" i="1"/>
  <c r="AE1008" i="1"/>
  <c r="AE1080" i="1"/>
  <c r="AE1136" i="1"/>
  <c r="AE1484" i="1"/>
  <c r="AE1996" i="1"/>
  <c r="AE2092" i="1"/>
  <c r="AE2540" i="1"/>
  <c r="AE725" i="1"/>
  <c r="AE1157" i="1"/>
  <c r="AE2679" i="1"/>
  <c r="AE2775" i="1"/>
  <c r="AE270" i="1"/>
  <c r="AE954" i="1"/>
  <c r="AE1066" i="1"/>
  <c r="AE1274" i="1"/>
  <c r="AE1889" i="1"/>
  <c r="AE1905" i="1"/>
  <c r="AE2793" i="1"/>
  <c r="AE772" i="1"/>
  <c r="AE1768" i="1"/>
  <c r="AE1976" i="1"/>
  <c r="AE2032" i="1"/>
  <c r="AE2056" i="1"/>
  <c r="AE2584" i="1"/>
  <c r="AE609" i="1"/>
  <c r="AE1723" i="1"/>
  <c r="AE870" i="1"/>
  <c r="AE1214" i="1"/>
  <c r="AE1932" i="1"/>
  <c r="AE2708" i="1"/>
  <c r="AE94" i="1"/>
  <c r="AE1447" i="1"/>
  <c r="AE1663" i="1"/>
  <c r="AE2295" i="1"/>
  <c r="AE346" i="1"/>
  <c r="AE610" i="1"/>
  <c r="AE834" i="1"/>
  <c r="AE1582" i="1"/>
  <c r="AE871" i="1"/>
  <c r="AE1047" i="1"/>
  <c r="AE2065" i="1"/>
  <c r="AE404" i="1"/>
  <c r="AE95" i="1"/>
  <c r="AE1795" i="1"/>
  <c r="AE2067" i="1"/>
  <c r="AE2155" i="1"/>
  <c r="AE2851" i="1"/>
  <c r="AE678" i="1"/>
  <c r="AE247" i="1"/>
  <c r="AE1210" i="1"/>
  <c r="AE1282" i="1"/>
  <c r="AE1338" i="1"/>
  <c r="AE1354" i="1"/>
  <c r="AE1370" i="1"/>
  <c r="AE28" i="1"/>
  <c r="AE140" i="1"/>
  <c r="AE371" i="1"/>
  <c r="AE435" i="1"/>
  <c r="AE451" i="1"/>
  <c r="AE619" i="1"/>
  <c r="AE707" i="1"/>
  <c r="AE731" i="1"/>
  <c r="AE787" i="1"/>
  <c r="AE851" i="1"/>
  <c r="AE875" i="1"/>
  <c r="AE891" i="1"/>
  <c r="AE907" i="1"/>
  <c r="AE923" i="1"/>
  <c r="AE939" i="1"/>
  <c r="AE1051" i="1"/>
  <c r="AE1083" i="1"/>
  <c r="AE1139" i="1"/>
  <c r="AE180" i="1"/>
  <c r="AE1376" i="1"/>
  <c r="AE1384" i="1"/>
  <c r="AE239" i="1"/>
  <c r="AE311" i="1"/>
  <c r="AE1402" i="1"/>
  <c r="AE1432" i="1"/>
  <c r="AE1496" i="1"/>
  <c r="AE1504" i="1"/>
  <c r="AE1512" i="1"/>
  <c r="AE1520" i="1"/>
  <c r="AE1528" i="1"/>
  <c r="AE1584" i="1"/>
  <c r="AE1592" i="1"/>
  <c r="AE1728" i="1"/>
  <c r="AE1744" i="1"/>
  <c r="AE1752" i="1"/>
  <c r="AE1776" i="1"/>
  <c r="AE1800" i="1"/>
  <c r="AE1896" i="1"/>
  <c r="AE1936" i="1"/>
  <c r="AE1944" i="1"/>
  <c r="AE1984" i="1"/>
  <c r="AE2000" i="1"/>
  <c r="AE2040" i="1"/>
  <c r="AE2112" i="1"/>
  <c r="AE2120" i="1"/>
  <c r="AE2136" i="1"/>
  <c r="AE2144" i="1"/>
  <c r="AE2160" i="1"/>
  <c r="AE2168" i="1"/>
  <c r="AE2256" i="1"/>
  <c r="AE2312" i="1"/>
  <c r="AE2320" i="1"/>
  <c r="AE2328" i="1"/>
  <c r="AE2336" i="1"/>
  <c r="AE2344" i="1"/>
  <c r="AE2352" i="1"/>
  <c r="AE2360" i="1"/>
  <c r="AE2368" i="1"/>
  <c r="AE2376" i="1"/>
  <c r="AE2384" i="1"/>
  <c r="AE2392" i="1"/>
  <c r="AE2400" i="1"/>
  <c r="AE2456" i="1"/>
  <c r="AE2464" i="1"/>
  <c r="AE2472" i="1"/>
  <c r="AE2480" i="1"/>
  <c r="AE2544" i="1"/>
  <c r="AE2552" i="1"/>
  <c r="AE2560" i="1"/>
  <c r="AE2568" i="1"/>
  <c r="AE2576" i="1"/>
  <c r="AE2592" i="1"/>
  <c r="AE2600" i="1"/>
  <c r="AE2608" i="1"/>
  <c r="AE2632" i="1"/>
  <c r="AE2640" i="1"/>
  <c r="AE2648" i="1"/>
  <c r="AE2656" i="1"/>
  <c r="AE2664" i="1"/>
  <c r="AE2672" i="1"/>
  <c r="AE2688" i="1"/>
  <c r="AE2696" i="1"/>
  <c r="AE2704" i="1"/>
  <c r="AE2712" i="1"/>
  <c r="AE2728" i="1"/>
  <c r="AE2736" i="1"/>
  <c r="AE2744" i="1"/>
  <c r="AE2752" i="1"/>
  <c r="AE2800" i="1"/>
  <c r="AE2808" i="1"/>
  <c r="AE2816" i="1"/>
  <c r="AE2824" i="1"/>
  <c r="AE2832" i="1"/>
  <c r="AE2840" i="1"/>
  <c r="AE2848" i="1"/>
  <c r="AE169" i="1"/>
  <c r="AE177" i="1"/>
  <c r="AE348" i="1"/>
  <c r="AE444" i="1"/>
  <c r="AE796" i="1"/>
  <c r="AE804" i="1"/>
  <c r="AE835" i="1"/>
  <c r="AE860" i="1"/>
  <c r="AE900" i="1"/>
  <c r="AE980" i="1"/>
  <c r="AE988" i="1"/>
  <c r="AE1277" i="1"/>
  <c r="AE1325" i="1"/>
  <c r="AE1341" i="1"/>
  <c r="AE1381" i="1"/>
  <c r="AE888" i="1"/>
  <c r="AE1184" i="1"/>
  <c r="AE141" i="1"/>
  <c r="AE992" i="1"/>
  <c r="AE1321" i="1"/>
  <c r="AE1377" i="1"/>
  <c r="AE1425" i="1"/>
  <c r="AE1203" i="1"/>
  <c r="AE365" i="1"/>
  <c r="AE413" i="1"/>
  <c r="AE733" i="1"/>
  <c r="AE989" i="1"/>
  <c r="AE1021" i="1"/>
  <c r="AE2113" i="1"/>
  <c r="AE37" i="1"/>
  <c r="AE9" i="1"/>
  <c r="AE25" i="1"/>
  <c r="AE33" i="1"/>
  <c r="AE145" i="1"/>
  <c r="AE161" i="1"/>
  <c r="AE173" i="1"/>
  <c r="AE300" i="1"/>
  <c r="AE424" i="1"/>
  <c r="AE432" i="1"/>
  <c r="AE440" i="1"/>
  <c r="AE448" i="1"/>
  <c r="AE456" i="1"/>
  <c r="AE776" i="1"/>
  <c r="AE792" i="1"/>
  <c r="AE848" i="1"/>
  <c r="AE920" i="1"/>
  <c r="AE968" i="1"/>
  <c r="AE412" i="1"/>
  <c r="AE411" i="1"/>
  <c r="AE428" i="1"/>
  <c r="AE427" i="1"/>
  <c r="AE604" i="1"/>
  <c r="AE603" i="1"/>
  <c r="AE684" i="1"/>
  <c r="AE683" i="1"/>
  <c r="AE740" i="1"/>
  <c r="AE739" i="1"/>
  <c r="AE884" i="1"/>
  <c r="AE883" i="1"/>
  <c r="AE964" i="1"/>
  <c r="AE963" i="1"/>
  <c r="AE1124" i="1"/>
  <c r="AE1123" i="1"/>
  <c r="AE1196" i="1"/>
  <c r="AE1195" i="1"/>
  <c r="AE1205" i="1"/>
  <c r="AE1206" i="1"/>
  <c r="AE1309" i="1"/>
  <c r="AE1310" i="1"/>
  <c r="AE1358" i="1"/>
  <c r="AE1357" i="1"/>
  <c r="AE1365" i="1"/>
  <c r="AE1366" i="1"/>
  <c r="AE1398" i="1"/>
  <c r="AE1397" i="1"/>
  <c r="AE316" i="1"/>
  <c r="AE1221" i="1"/>
  <c r="AE1486" i="1"/>
  <c r="AE1494" i="1"/>
  <c r="AE1510" i="1"/>
  <c r="AE1518" i="1"/>
  <c r="AE1526" i="1"/>
  <c r="AE1534" i="1"/>
  <c r="AE1590" i="1"/>
  <c r="AE1726" i="1"/>
  <c r="AE1734" i="1"/>
  <c r="AE1742" i="1"/>
  <c r="AE1750" i="1"/>
  <c r="AE1758" i="1"/>
  <c r="AE1774" i="1"/>
  <c r="AE1782" i="1"/>
  <c r="AE1790" i="1"/>
  <c r="AE1798" i="1"/>
  <c r="AE1934" i="1"/>
  <c r="AE1942" i="1"/>
  <c r="AE1982" i="1"/>
  <c r="AE1990" i="1"/>
  <c r="AE2038" i="1"/>
  <c r="AE2046" i="1"/>
  <c r="AE2062" i="1"/>
  <c r="AE2102" i="1"/>
  <c r="AE2110" i="1"/>
  <c r="AE2118" i="1"/>
  <c r="AE2126" i="1"/>
  <c r="AE2134" i="1"/>
  <c r="AE2142" i="1"/>
  <c r="AE795" i="1"/>
  <c r="AE836" i="1"/>
  <c r="AE1278" i="1"/>
  <c r="AE1317" i="1"/>
  <c r="AE899" i="1"/>
  <c r="AE13" i="1"/>
  <c r="AE53" i="1"/>
  <c r="AE149" i="1"/>
  <c r="AE165" i="1"/>
  <c r="AE1314" i="1"/>
  <c r="AE1313" i="1"/>
  <c r="AE240" i="1"/>
  <c r="AE248" i="1"/>
  <c r="AE256" i="1"/>
  <c r="AE280" i="1"/>
  <c r="AE288" i="1"/>
  <c r="AE296" i="1"/>
  <c r="AE304" i="1"/>
  <c r="AE312" i="1"/>
  <c r="AE320" i="1"/>
  <c r="AE436" i="1"/>
  <c r="AE708" i="1"/>
  <c r="AE788" i="1"/>
  <c r="AE852" i="1"/>
  <c r="AE908" i="1"/>
  <c r="AE1373" i="1"/>
  <c r="AE1434" i="1"/>
  <c r="AE1450" i="1"/>
  <c r="AE1490" i="1"/>
  <c r="AE1498" i="1"/>
  <c r="AE1506" i="1"/>
  <c r="AE1514" i="1"/>
  <c r="AE1522" i="1"/>
  <c r="AE1530" i="1"/>
  <c r="AE924" i="1"/>
  <c r="AE1382" i="1"/>
  <c r="AE2158" i="1"/>
  <c r="AE2166" i="1"/>
  <c r="AE2254" i="1"/>
  <c r="AE2310" i="1"/>
  <c r="AE2318" i="1"/>
  <c r="AE2326" i="1"/>
  <c r="AE2334" i="1"/>
  <c r="AE2342" i="1"/>
  <c r="AE2350" i="1"/>
  <c r="AE2358" i="1"/>
  <c r="AE2366" i="1"/>
  <c r="AE2374" i="1"/>
  <c r="AE2382" i="1"/>
  <c r="AE2390" i="1"/>
  <c r="AE2398" i="1"/>
  <c r="AE2406" i="1"/>
  <c r="AE2454" i="1"/>
  <c r="AE2462" i="1"/>
  <c r="AE2470" i="1"/>
  <c r="AE2478" i="1"/>
  <c r="AE2542" i="1"/>
  <c r="AE2558" i="1"/>
  <c r="AE2574" i="1"/>
  <c r="AE2590" i="1"/>
  <c r="AE2598" i="1"/>
  <c r="AE2606" i="1"/>
  <c r="AE2614" i="1"/>
  <c r="AE2630" i="1"/>
  <c r="AE2638" i="1"/>
  <c r="AE2646" i="1"/>
  <c r="AE2654" i="1"/>
  <c r="AE2662" i="1"/>
  <c r="AE2670" i="1"/>
  <c r="AE2686" i="1"/>
  <c r="AE2694" i="1"/>
  <c r="AE2702" i="1"/>
  <c r="AE2710" i="1"/>
  <c r="AE2734" i="1"/>
  <c r="AE2742" i="1"/>
  <c r="AE2750" i="1"/>
  <c r="AE2758" i="1"/>
  <c r="AE2798" i="1"/>
  <c r="AE2806" i="1"/>
  <c r="AE2814" i="1"/>
  <c r="AE2822" i="1"/>
  <c r="AE2830" i="1"/>
  <c r="AE2838" i="1"/>
  <c r="AE2846" i="1"/>
  <c r="AE372" i="1"/>
  <c r="AE452" i="1"/>
  <c r="AE732" i="1"/>
  <c r="AE876" i="1"/>
  <c r="AE892" i="1"/>
  <c r="AE1052" i="1"/>
  <c r="AE1204" i="1"/>
  <c r="AE1586" i="1"/>
  <c r="AE1594" i="1"/>
  <c r="AE1666" i="1"/>
  <c r="AE1730" i="1"/>
  <c r="AE1738" i="1"/>
  <c r="AE1746" i="1"/>
  <c r="AE1754" i="1"/>
  <c r="AE1770" i="1"/>
  <c r="AE1778" i="1"/>
  <c r="AE1786" i="1"/>
  <c r="AE1802" i="1"/>
  <c r="AE1898" i="1"/>
  <c r="AE1938" i="1"/>
  <c r="AE1946" i="1"/>
  <c r="AE1978" i="1"/>
  <c r="AE1986" i="1"/>
  <c r="AE2034" i="1"/>
  <c r="AE2042" i="1"/>
  <c r="AE2058" i="1"/>
  <c r="AE2106" i="1"/>
  <c r="AE2114" i="1"/>
  <c r="AE2122" i="1"/>
  <c r="AE2130" i="1"/>
  <c r="AE2138" i="1"/>
  <c r="AE2162" i="1"/>
  <c r="AE2170" i="1"/>
  <c r="AE2250" i="1"/>
  <c r="AE2258" i="1"/>
  <c r="AE2314" i="1"/>
  <c r="AE2322" i="1"/>
  <c r="AE2330" i="1"/>
  <c r="AE2338" i="1"/>
  <c r="AE2346" i="1"/>
  <c r="AE2354" i="1"/>
  <c r="AE2362" i="1"/>
  <c r="AE2370" i="1"/>
  <c r="AE2378" i="1"/>
  <c r="AE2386" i="1"/>
  <c r="AE2394" i="1"/>
  <c r="AE2402" i="1"/>
  <c r="AE2458" i="1"/>
  <c r="AE2466" i="1"/>
  <c r="AE2474" i="1"/>
  <c r="AE2554" i="1"/>
  <c r="AE2562" i="1"/>
  <c r="AE2570" i="1"/>
  <c r="AE2578" i="1"/>
  <c r="AE2586" i="1"/>
  <c r="AE2594" i="1"/>
  <c r="AE2602" i="1"/>
  <c r="AE2610" i="1"/>
  <c r="AE2626" i="1"/>
  <c r="AE2634" i="1"/>
  <c r="AE2642" i="1"/>
  <c r="AE2650" i="1"/>
  <c r="AE2658" i="1"/>
  <c r="AE2666" i="1"/>
  <c r="AE2674" i="1"/>
  <c r="AE2682" i="1"/>
  <c r="AE2690" i="1"/>
  <c r="AE2698" i="1"/>
  <c r="AE2730" i="1"/>
  <c r="AE2738" i="1"/>
  <c r="AE2746" i="1"/>
  <c r="AE2754" i="1"/>
  <c r="AE2778" i="1"/>
  <c r="AE2802" i="1"/>
  <c r="AE2810" i="1"/>
  <c r="AE2818" i="1"/>
  <c r="AE2826" i="1"/>
  <c r="AE2834" i="1"/>
  <c r="AE2842" i="1"/>
  <c r="AE679" i="1"/>
  <c r="AE688" i="1"/>
  <c r="AE784" i="1"/>
  <c r="AE800" i="1"/>
  <c r="AE840" i="1"/>
  <c r="AE856" i="1"/>
  <c r="AE864" i="1"/>
  <c r="AE880" i="1"/>
  <c r="AE896" i="1"/>
  <c r="AE904" i="1"/>
  <c r="AE912" i="1"/>
  <c r="AE928" i="1"/>
  <c r="AE936" i="1"/>
  <c r="AE960" i="1"/>
  <c r="AE984" i="1"/>
  <c r="AE1016" i="1"/>
  <c r="AE1168" i="1"/>
  <c r="AE1176" i="1"/>
  <c r="AE1217" i="1"/>
  <c r="AE1281" i="1"/>
  <c r="AE1305" i="1"/>
  <c r="AE1337" i="1"/>
  <c r="AE1393" i="1"/>
  <c r="AE680" i="1"/>
  <c r="AE14" i="1"/>
  <c r="AE22" i="1"/>
  <c r="AE30" i="1"/>
  <c r="AE38" i="1"/>
  <c r="AE46" i="1"/>
  <c r="AE54" i="1"/>
  <c r="AE142" i="1"/>
  <c r="AE150" i="1"/>
  <c r="AE158" i="1"/>
  <c r="AE349" i="1"/>
  <c r="AE357" i="1"/>
  <c r="AE373" i="1"/>
  <c r="AE405" i="1"/>
  <c r="AE421" i="1"/>
  <c r="AE709" i="1"/>
  <c r="AE741" i="1"/>
  <c r="AE1053" i="1"/>
  <c r="AE1069" i="1"/>
  <c r="AE1197" i="1"/>
  <c r="AE1735" i="1"/>
  <c r="AE166" i="1"/>
  <c r="AE174" i="1"/>
  <c r="AE295" i="1"/>
  <c r="AE303" i="1"/>
  <c r="AE319" i="1"/>
  <c r="AE179" i="1"/>
  <c r="AE1218" i="1"/>
  <c r="AE1306" i="1"/>
  <c r="AE1322" i="1"/>
  <c r="AE1362" i="1"/>
  <c r="AE1394" i="1"/>
  <c r="AE5" i="1"/>
  <c r="AE1448" i="1"/>
  <c r="AE1664" i="1"/>
  <c r="AE1952" i="1"/>
  <c r="AE233" i="1"/>
  <c r="AE241" i="1"/>
  <c r="AE249" i="1"/>
  <c r="AE257" i="1"/>
  <c r="AE321" i="1"/>
  <c r="AE1308" i="1"/>
  <c r="AE1364" i="1"/>
  <c r="AE1380" i="1"/>
  <c r="AE1396" i="1"/>
  <c r="AE1428" i="1"/>
  <c r="AE355" i="1"/>
  <c r="AE356" i="1"/>
  <c r="AE364" i="1"/>
  <c r="AE363" i="1"/>
  <c r="AE380" i="1"/>
  <c r="AE379" i="1"/>
  <c r="AE420" i="1"/>
  <c r="AE419" i="1"/>
  <c r="AE612" i="1"/>
  <c r="AE611" i="1"/>
  <c r="AE779" i="1"/>
  <c r="AE780" i="1"/>
  <c r="AE844" i="1"/>
  <c r="AE843" i="1"/>
  <c r="AE916" i="1"/>
  <c r="AE915" i="1"/>
  <c r="AE932" i="1"/>
  <c r="AE931" i="1"/>
  <c r="AE956" i="1"/>
  <c r="AE955" i="1"/>
  <c r="AE1011" i="1"/>
  <c r="AE1012" i="1"/>
  <c r="AE1020" i="1"/>
  <c r="AE1019" i="1"/>
  <c r="AE1067" i="1"/>
  <c r="AE1068" i="1"/>
  <c r="AE1172" i="1"/>
  <c r="AE1171" i="1"/>
  <c r="AE1180" i="1"/>
  <c r="AE1179" i="1"/>
  <c r="AE1285" i="1"/>
  <c r="AE1286" i="1"/>
  <c r="AE1389" i="1"/>
  <c r="AE1390" i="1"/>
  <c r="AE1430" i="1"/>
  <c r="AE1429" i="1"/>
  <c r="AE284" i="1"/>
  <c r="AE1352" i="1"/>
  <c r="AE1353" i="1"/>
  <c r="AE2257" i="1"/>
  <c r="AE979" i="1"/>
  <c r="AE803" i="1"/>
  <c r="AE347" i="1"/>
  <c r="AE443" i="1"/>
  <c r="AE859" i="1"/>
  <c r="AE987" i="1"/>
  <c r="AE620" i="1"/>
  <c r="AE156" i="1"/>
  <c r="AE172" i="1"/>
  <c r="AE237" i="1"/>
  <c r="AE245" i="1"/>
  <c r="AE1280" i="1"/>
  <c r="AE1312" i="1"/>
  <c r="AE1360" i="1"/>
  <c r="AE1392" i="1"/>
  <c r="AE1400" i="1"/>
  <c r="AE238" i="1"/>
  <c r="AE254" i="1"/>
  <c r="AE1359" i="1"/>
  <c r="AE255" i="1"/>
  <c r="AE1070" i="1"/>
  <c r="AE1198" i="1"/>
  <c r="AE352" i="1"/>
  <c r="AE360" i="1"/>
  <c r="AE368" i="1"/>
  <c r="AE376" i="1"/>
  <c r="AE408" i="1"/>
  <c r="AE416" i="1"/>
  <c r="AE728" i="1"/>
  <c r="AE736" i="1"/>
  <c r="AE1072" i="1"/>
  <c r="AE1200" i="1"/>
  <c r="AE1209" i="1"/>
  <c r="AE1361" i="1"/>
  <c r="AE1369" i="1"/>
  <c r="AE1378" i="1"/>
  <c r="AE1386" i="1"/>
  <c r="AE1401" i="1"/>
  <c r="AE1426" i="1"/>
  <c r="AE164" i="1"/>
  <c r="AE253" i="1"/>
  <c r="AE1208" i="1"/>
  <c r="AE1304" i="1"/>
  <c r="AE1320" i="1"/>
  <c r="AE1368" i="1"/>
  <c r="AE246" i="1"/>
  <c r="AE293" i="1"/>
  <c r="AE1909" i="1"/>
  <c r="AE981" i="1"/>
  <c r="AE10" i="1"/>
  <c r="AE18" i="1"/>
  <c r="AE26" i="1"/>
  <c r="AE34" i="1"/>
  <c r="AE42" i="1"/>
  <c r="AE50" i="1"/>
  <c r="AE58" i="1"/>
  <c r="AE98" i="1"/>
  <c r="AE146" i="1"/>
  <c r="AE154" i="1"/>
  <c r="AE32" i="1"/>
  <c r="AE144" i="1"/>
  <c r="AE167" i="1"/>
  <c r="AE175" i="1"/>
  <c r="AE353" i="1"/>
  <c r="AE362" i="1"/>
  <c r="AE369" i="1"/>
  <c r="AE377" i="1"/>
  <c r="AE409" i="1"/>
  <c r="AE417" i="1"/>
  <c r="AE602" i="1"/>
  <c r="AE690" i="1"/>
  <c r="AE705" i="1"/>
  <c r="AE730" i="1"/>
  <c r="AE738" i="1"/>
  <c r="AE786" i="1"/>
  <c r="AE802" i="1"/>
  <c r="AE850" i="1"/>
  <c r="AE866" i="1"/>
  <c r="AE882" i="1"/>
  <c r="AE898" i="1"/>
  <c r="AE914" i="1"/>
  <c r="AE930" i="1"/>
  <c r="AE970" i="1"/>
  <c r="AE986" i="1"/>
  <c r="AE1018" i="1"/>
  <c r="AE1082" i="1"/>
  <c r="AE1137" i="1"/>
  <c r="AE1178" i="1"/>
  <c r="AE1185" i="1"/>
  <c r="AE1193" i="1"/>
  <c r="AE1201" i="1"/>
  <c r="AE1323" i="1"/>
  <c r="AE1339" i="1"/>
  <c r="AE1355" i="1"/>
  <c r="AE1387" i="1"/>
  <c r="AE1403" i="1"/>
  <c r="AE170" i="1"/>
  <c r="AE178" i="1"/>
  <c r="AE235" i="1"/>
  <c r="AE243" i="1"/>
  <c r="AE251" i="1"/>
  <c r="AE259" i="1"/>
  <c r="AE283" i="1"/>
  <c r="AE299" i="1"/>
  <c r="AE307" i="1"/>
  <c r="AE138" i="1"/>
  <c r="AE15" i="1"/>
  <c r="AE23" i="1"/>
  <c r="AE47" i="1"/>
  <c r="AE55" i="1"/>
  <c r="AE151" i="1"/>
  <c r="AE159" i="1"/>
  <c r="AE163" i="1"/>
  <c r="AE1125" i="1"/>
  <c r="AE1953" i="1"/>
  <c r="AE773" i="1"/>
  <c r="AE685" i="1"/>
  <c r="AE271" i="1"/>
  <c r="AE965" i="1"/>
  <c r="AE1013" i="1"/>
  <c r="AE1399" i="1"/>
  <c r="AE406" i="1"/>
  <c r="AE21" i="1"/>
  <c r="AE44" i="1"/>
  <c r="AE60" i="1"/>
  <c r="AE157" i="1"/>
  <c r="AE41" i="1"/>
  <c r="AE57" i="1"/>
  <c r="AE153" i="1"/>
  <c r="AE1181" i="1"/>
  <c r="AE1207" i="1"/>
  <c r="AE1303" i="1"/>
  <c r="AE1729" i="1"/>
  <c r="AE2161" i="1"/>
  <c r="AE453" i="1"/>
  <c r="AE301" i="1"/>
  <c r="AE1894" i="1"/>
  <c r="AE1998" i="1"/>
  <c r="AE2094" i="1"/>
  <c r="AE2294" i="1"/>
  <c r="AE2550" i="1"/>
  <c r="AE2726" i="1"/>
  <c r="AE181" i="1"/>
  <c r="AE605" i="1"/>
  <c r="AE1081" i="1"/>
  <c r="AE350" i="1"/>
  <c r="AE422" i="1"/>
  <c r="AE279" i="1"/>
  <c r="AE287" i="1"/>
  <c r="AE2171" i="1"/>
  <c r="AE849" i="1"/>
  <c r="AE418" i="1"/>
  <c r="AE315" i="1"/>
  <c r="AE2107" i="1"/>
  <c r="AE1356" i="1"/>
  <c r="AE162" i="1"/>
  <c r="AE234" i="1"/>
  <c r="AE242" i="1"/>
  <c r="AE250" i="1"/>
  <c r="AE258" i="1"/>
  <c r="AE12" i="1"/>
  <c r="AE20" i="1"/>
  <c r="AE36" i="1"/>
  <c r="AE52" i="1"/>
  <c r="AE100" i="1"/>
  <c r="AE148" i="1"/>
  <c r="AE45" i="1"/>
  <c r="AE281" i="1"/>
  <c r="AE361" i="1"/>
  <c r="AE1427" i="1"/>
  <c r="AE1388" i="1"/>
  <c r="AE143" i="1"/>
  <c r="AE171" i="1"/>
  <c r="AE969" i="1"/>
  <c r="AE176" i="1"/>
  <c r="AE354" i="1"/>
  <c r="AE706" i="1"/>
  <c r="AE1177" i="1"/>
  <c r="AE289" i="1"/>
  <c r="AE313" i="1"/>
  <c r="AE913" i="1"/>
  <c r="AE1307" i="1"/>
  <c r="AE168" i="1"/>
  <c r="AE410" i="1"/>
  <c r="AE155" i="1"/>
  <c r="AE1395" i="1"/>
  <c r="AE1433" i="1"/>
  <c r="AE1937" i="1"/>
  <c r="AE2121" i="1"/>
  <c r="AE1276" i="1"/>
  <c r="AE2066" i="1"/>
  <c r="AE2450" i="1"/>
  <c r="AE2794" i="1"/>
  <c r="AE275" i="1"/>
  <c r="AE291" i="1"/>
  <c r="AE305" i="1"/>
  <c r="AE729" i="1"/>
  <c r="AE865" i="1"/>
  <c r="AE897" i="1"/>
  <c r="AE1017" i="1"/>
  <c r="AE1363" i="1"/>
  <c r="AE16" i="1"/>
  <c r="AE160" i="1"/>
  <c r="AE374" i="1"/>
  <c r="AE1138" i="1"/>
  <c r="AE17" i="1"/>
  <c r="AE49" i="1"/>
  <c r="AE29" i="1"/>
  <c r="AE101" i="1"/>
  <c r="AE8" i="1"/>
  <c r="AE7" i="1"/>
  <c r="AE40" i="1"/>
  <c r="AE39" i="1"/>
  <c r="AE298" i="1"/>
  <c r="AE297" i="1"/>
  <c r="AE425" i="1"/>
  <c r="AE426" i="1"/>
  <c r="AE434" i="1"/>
  <c r="AE433" i="1"/>
  <c r="AE442" i="1"/>
  <c r="AE441" i="1"/>
  <c r="AE450" i="1"/>
  <c r="AE449" i="1"/>
  <c r="AE617" i="1"/>
  <c r="AE618" i="1"/>
  <c r="AE681" i="1"/>
  <c r="AE682" i="1"/>
  <c r="AE778" i="1"/>
  <c r="AE777" i="1"/>
  <c r="AE794" i="1"/>
  <c r="AE793" i="1"/>
  <c r="AE842" i="1"/>
  <c r="AE841" i="1"/>
  <c r="AE857" i="1"/>
  <c r="AE858" i="1"/>
  <c r="AE874" i="1"/>
  <c r="AE873" i="1"/>
  <c r="AE890" i="1"/>
  <c r="AE889" i="1"/>
  <c r="AE906" i="1"/>
  <c r="AE905" i="1"/>
  <c r="AE922" i="1"/>
  <c r="AE921" i="1"/>
  <c r="AE938" i="1"/>
  <c r="AE937" i="1"/>
  <c r="AE962" i="1"/>
  <c r="AE961" i="1"/>
  <c r="AE977" i="1"/>
  <c r="AE978" i="1"/>
  <c r="AE1010" i="1"/>
  <c r="AE1009" i="1"/>
  <c r="AE1049" i="1"/>
  <c r="AE1050" i="1"/>
  <c r="AE1121" i="1"/>
  <c r="AE1122" i="1"/>
  <c r="AE1170" i="1"/>
  <c r="AE1169" i="1"/>
  <c r="AE1219" i="1"/>
  <c r="AE1220" i="1"/>
  <c r="AE1284" i="1"/>
  <c r="AE1283" i="1"/>
  <c r="AE1371" i="1"/>
  <c r="AE1372" i="1"/>
  <c r="AE1775" i="1"/>
  <c r="AE1736" i="1"/>
  <c r="AE1737" i="1"/>
  <c r="AE2104" i="1"/>
  <c r="AE2105" i="1"/>
  <c r="AE2128" i="1"/>
  <c r="AE2129" i="1"/>
  <c r="AE2248" i="1"/>
  <c r="AE2249" i="1"/>
  <c r="AE31" i="1"/>
  <c r="AE689" i="1"/>
  <c r="AE801" i="1"/>
  <c r="AE881" i="1"/>
  <c r="AE1379" i="1"/>
  <c r="AE48" i="1"/>
  <c r="AE378" i="1"/>
  <c r="AE872" i="1"/>
  <c r="AE1202" i="1"/>
  <c r="AE1324" i="1"/>
  <c r="AE278" i="1"/>
  <c r="AE277" i="1"/>
  <c r="AE318" i="1"/>
  <c r="AE317" i="1"/>
  <c r="AE438" i="1"/>
  <c r="AE437" i="1"/>
  <c r="AE446" i="1"/>
  <c r="AE445" i="1"/>
  <c r="AE622" i="1"/>
  <c r="AE621" i="1"/>
  <c r="AE781" i="1"/>
  <c r="AE782" i="1"/>
  <c r="AE790" i="1"/>
  <c r="AE789" i="1"/>
  <c r="AE798" i="1"/>
  <c r="AE797" i="1"/>
  <c r="AE805" i="1"/>
  <c r="AE806" i="1"/>
  <c r="AE846" i="1"/>
  <c r="AE845" i="1"/>
  <c r="AE854" i="1"/>
  <c r="AE853" i="1"/>
  <c r="AE862" i="1"/>
  <c r="AE861" i="1"/>
  <c r="AE878" i="1"/>
  <c r="AE877" i="1"/>
  <c r="AE885" i="1"/>
  <c r="AE886" i="1"/>
  <c r="AE893" i="1"/>
  <c r="AE894" i="1"/>
  <c r="AE902" i="1"/>
  <c r="AE901" i="1"/>
  <c r="AE910" i="1"/>
  <c r="AE909" i="1"/>
  <c r="AE917" i="1"/>
  <c r="AE918" i="1"/>
  <c r="AE925" i="1"/>
  <c r="AE926" i="1"/>
  <c r="AE934" i="1"/>
  <c r="AE933" i="1"/>
  <c r="AE1165" i="1"/>
  <c r="AE1166" i="1"/>
  <c r="AE1215" i="1"/>
  <c r="AE1216" i="1"/>
  <c r="AE1224" i="1"/>
  <c r="AE1223" i="1"/>
  <c r="AE1288" i="1"/>
  <c r="AE1287" i="1"/>
  <c r="AE1335" i="1"/>
  <c r="AE1336" i="1"/>
  <c r="AE1519" i="1"/>
  <c r="AE1935" i="1"/>
  <c r="AE1173" i="1"/>
  <c r="AE1279" i="1"/>
  <c r="AE1311" i="1"/>
  <c r="AE1367" i="1"/>
  <c r="AE1529" i="1"/>
  <c r="AE1801" i="1"/>
  <c r="AE2033" i="1"/>
  <c r="AE2137" i="1"/>
  <c r="AE429" i="1"/>
  <c r="AE1340" i="1"/>
  <c r="AE273" i="1"/>
  <c r="AE285" i="1"/>
  <c r="AE309" i="1"/>
  <c r="AE601" i="1"/>
  <c r="AE737" i="1"/>
  <c r="AE785" i="1"/>
  <c r="AE837" i="1"/>
  <c r="AE929" i="1"/>
  <c r="AE957" i="1"/>
  <c r="AE985" i="1"/>
  <c r="AE358" i="1"/>
  <c r="AE370" i="1"/>
  <c r="AE726" i="1"/>
  <c r="AE976" i="1"/>
  <c r="AE1048" i="1"/>
  <c r="AE1194" i="1"/>
  <c r="AE1302" i="1"/>
  <c r="AE24" i="1"/>
  <c r="AE56" i="1"/>
  <c r="AE152" i="1"/>
  <c r="AE1199" i="1"/>
  <c r="AE1436" i="1"/>
  <c r="AE1492" i="1"/>
  <c r="AE1500" i="1"/>
  <c r="AE1508" i="1"/>
  <c r="AE1516" i="1"/>
  <c r="AE1524" i="1"/>
  <c r="AE1532" i="1"/>
  <c r="AE1588" i="1"/>
  <c r="AE1668" i="1"/>
  <c r="AE1724" i="1"/>
  <c r="AE1732" i="1"/>
  <c r="AE1740" i="1"/>
  <c r="AE1748" i="1"/>
  <c r="AE1756" i="1"/>
  <c r="AE1772" i="1"/>
  <c r="AE1780" i="1"/>
  <c r="AE1788" i="1"/>
  <c r="AE1892" i="1"/>
  <c r="AE1900" i="1"/>
  <c r="AE1908" i="1"/>
  <c r="AE1940" i="1"/>
  <c r="AE1948" i="1"/>
  <c r="AE1980" i="1"/>
  <c r="AE1988" i="1"/>
  <c r="AE2036" i="1"/>
  <c r="AE2044" i="1"/>
  <c r="AE2060" i="1"/>
  <c r="AE2100" i="1"/>
  <c r="AE2108" i="1"/>
  <c r="AE2116" i="1"/>
  <c r="AE2124" i="1"/>
  <c r="AE2132" i="1"/>
  <c r="AE2140" i="1"/>
  <c r="AE2156" i="1"/>
  <c r="AE2164" i="1"/>
  <c r="AE2172" i="1"/>
  <c r="AE2252" i="1"/>
  <c r="AE2308" i="1"/>
  <c r="AE2316" i="1"/>
  <c r="AE2324" i="1"/>
  <c r="AE2332" i="1"/>
  <c r="AE2340" i="1"/>
  <c r="AE2348" i="1"/>
  <c r="AE2356" i="1"/>
  <c r="AE2364" i="1"/>
  <c r="AE2372" i="1"/>
  <c r="AE2380" i="1"/>
  <c r="AE2388" i="1"/>
  <c r="AE2396" i="1"/>
  <c r="AE2404" i="1"/>
  <c r="AE2452" i="1"/>
  <c r="AE2460" i="1"/>
  <c r="AE2468" i="1"/>
  <c r="AE2476" i="1"/>
  <c r="AE2556" i="1"/>
  <c r="AE2564" i="1"/>
  <c r="AE2572" i="1"/>
  <c r="AE2588" i="1"/>
  <c r="AE2596" i="1"/>
  <c r="AE2604" i="1"/>
  <c r="AE2612" i="1"/>
  <c r="AE2628" i="1"/>
  <c r="AE2636" i="1"/>
  <c r="AE2644" i="1"/>
  <c r="AE2652" i="1"/>
  <c r="AE2660" i="1"/>
  <c r="AE2668" i="1"/>
  <c r="AE2684" i="1"/>
  <c r="AE2692" i="1"/>
  <c r="AE2700" i="1"/>
  <c r="AE2732" i="1"/>
  <c r="AE2740" i="1"/>
  <c r="AE2748" i="1"/>
  <c r="AE2756" i="1"/>
  <c r="AE2796" i="1"/>
  <c r="AE2804" i="1"/>
  <c r="AE2812" i="1"/>
  <c r="AE2820" i="1"/>
  <c r="AE2828" i="1"/>
  <c r="AE2836" i="1"/>
  <c r="AE2844" i="1"/>
  <c r="AE2852" i="1"/>
  <c r="AE359" i="1"/>
  <c r="AE727" i="1"/>
  <c r="AE735" i="1"/>
  <c r="AE1385" i="1"/>
  <c r="AE1192" i="1"/>
  <c r="AE1491" i="1"/>
  <c r="AE1593" i="1"/>
  <c r="AE1731" i="1"/>
  <c r="AE1779" i="1"/>
  <c r="AE2043" i="1"/>
  <c r="AE2041" i="1"/>
  <c r="AE11" i="1"/>
  <c r="AE19" i="1"/>
  <c r="AE27" i="1"/>
  <c r="AE35" i="1"/>
  <c r="AE43" i="1"/>
  <c r="AE51" i="1"/>
  <c r="AE59" i="1"/>
  <c r="AE139" i="1"/>
  <c r="AE147" i="1"/>
  <c r="AE1505" i="1"/>
  <c r="AE1665" i="1"/>
  <c r="AE1947" i="1"/>
  <c r="AE2059" i="1"/>
  <c r="AE2115" i="1"/>
  <c r="AE2369" i="1"/>
  <c r="AE97" i="1"/>
  <c r="AE1667" i="1"/>
  <c r="AE2163" i="1"/>
  <c r="AE99" i="1"/>
  <c r="AE1493" i="1"/>
  <c r="AE1591" i="1"/>
  <c r="AE1669" i="1"/>
  <c r="AE1789" i="1"/>
  <c r="AE2109" i="1"/>
  <c r="AE2165" i="1"/>
  <c r="AE1517" i="1"/>
  <c r="AE1757" i="1"/>
  <c r="AE1437" i="1"/>
  <c r="AE1501" i="1"/>
  <c r="AE2037" i="1"/>
  <c r="AE2101" i="1"/>
  <c r="AE2125" i="1"/>
  <c r="AE2141" i="1"/>
  <c r="AE2309" i="1"/>
  <c r="AE2329" i="1"/>
  <c r="AE2393" i="1"/>
  <c r="AE2609" i="1"/>
  <c r="AE2573" i="1"/>
  <c r="AE1487" i="1"/>
  <c r="AE1741" i="1"/>
  <c r="AE1891" i="1"/>
  <c r="AE1981" i="1"/>
  <c r="AE2337" i="1"/>
  <c r="AE2401" i="1"/>
  <c r="AE2689" i="1"/>
  <c r="AE1509" i="1"/>
  <c r="AE1533" i="1"/>
  <c r="AE1733" i="1"/>
  <c r="AE1749" i="1"/>
  <c r="AE1781" i="1"/>
  <c r="AE1907" i="1"/>
  <c r="AE1945" i="1"/>
  <c r="AE1985" i="1"/>
  <c r="AE2057" i="1"/>
  <c r="AE2119" i="1"/>
  <c r="AE2133" i="1"/>
  <c r="AE2253" i="1"/>
  <c r="AE2361" i="1"/>
  <c r="AE2477" i="1"/>
  <c r="AE1751" i="1"/>
  <c r="AE1797" i="1"/>
  <c r="AE1895" i="1"/>
  <c r="AE1991" i="1"/>
  <c r="AE2039" i="1"/>
  <c r="AE2103" i="1"/>
  <c r="AE2111" i="1"/>
  <c r="AE2143" i="1"/>
  <c r="AE2313" i="1"/>
  <c r="AE2345" i="1"/>
  <c r="AE2377" i="1"/>
  <c r="AE2453" i="1"/>
  <c r="AE2545" i="1"/>
  <c r="AE2593" i="1"/>
  <c r="AE2697" i="1"/>
  <c r="AE1511" i="1"/>
  <c r="AE1799" i="1"/>
  <c r="AE1943" i="1"/>
  <c r="AE1999" i="1"/>
  <c r="AE2063" i="1"/>
  <c r="AE2135" i="1"/>
  <c r="AE2159" i="1"/>
  <c r="AE2167" i="1"/>
  <c r="AE2255" i="1"/>
  <c r="AE2321" i="1"/>
  <c r="AE2353" i="1"/>
  <c r="AE2385" i="1"/>
  <c r="AE2461" i="1"/>
  <c r="AE2557" i="1"/>
  <c r="AE2601" i="1"/>
  <c r="AE2709" i="1"/>
  <c r="AE1583" i="1"/>
  <c r="AE1743" i="1"/>
  <c r="AE1759" i="1"/>
  <c r="AE1783" i="1"/>
  <c r="AE1983" i="1"/>
  <c r="AE2047" i="1"/>
  <c r="AE2095" i="1"/>
  <c r="AE2127" i="1"/>
  <c r="AE1527" i="1"/>
  <c r="AE2469" i="1"/>
  <c r="AE2565" i="1"/>
  <c r="AE1587" i="1"/>
  <c r="AE1747" i="1"/>
  <c r="AE1787" i="1"/>
  <c r="AE1899" i="1"/>
  <c r="AE2123" i="1"/>
  <c r="AE2131" i="1"/>
  <c r="AE2139" i="1"/>
  <c r="AE1488" i="1"/>
  <c r="AE1489" i="1"/>
  <c r="AE1784" i="1"/>
  <c r="AE1785" i="1"/>
  <c r="AE1495" i="1"/>
  <c r="AE1521" i="1"/>
  <c r="AE1727" i="1"/>
  <c r="AE1777" i="1"/>
  <c r="AE1989" i="1"/>
  <c r="AE2311" i="1"/>
  <c r="AE2319" i="1"/>
  <c r="AE2327" i="1"/>
  <c r="AE2335" i="1"/>
  <c r="AE2343" i="1"/>
  <c r="AE2351" i="1"/>
  <c r="AE2359" i="1"/>
  <c r="AE2367" i="1"/>
  <c r="AE2375" i="1"/>
  <c r="AE2383" i="1"/>
  <c r="AE2391" i="1"/>
  <c r="AE2399" i="1"/>
  <c r="AE2451" i="1"/>
  <c r="AE2459" i="1"/>
  <c r="AE2467" i="1"/>
  <c r="AE2475" i="1"/>
  <c r="AE2543" i="1"/>
  <c r="AE2555" i="1"/>
  <c r="AE2563" i="1"/>
  <c r="AE2571" i="1"/>
  <c r="AE2579" i="1"/>
  <c r="AE2591" i="1"/>
  <c r="AE2599" i="1"/>
  <c r="AE2607" i="1"/>
  <c r="AE2625" i="1"/>
  <c r="AE2633" i="1"/>
  <c r="AE2641" i="1"/>
  <c r="AE2649" i="1"/>
  <c r="AE2657" i="1"/>
  <c r="AE2665" i="1"/>
  <c r="AE2673" i="1"/>
  <c r="AE2687" i="1"/>
  <c r="AE2695" i="1"/>
  <c r="AE2703" i="1"/>
  <c r="AE2729" i="1"/>
  <c r="AE2737" i="1"/>
  <c r="AE2745" i="1"/>
  <c r="AE2753" i="1"/>
  <c r="AE2779" i="1"/>
  <c r="AE2801" i="1"/>
  <c r="AE2809" i="1"/>
  <c r="AE2817" i="1"/>
  <c r="AE2825" i="1"/>
  <c r="AE2833" i="1"/>
  <c r="AE2841" i="1"/>
  <c r="AE4" i="1"/>
  <c r="AE1507" i="1"/>
  <c r="AE1739" i="1"/>
  <c r="AE1803" i="1"/>
  <c r="AE2585" i="1"/>
  <c r="AE2627" i="1"/>
  <c r="AE2635" i="1"/>
  <c r="AE2643" i="1"/>
  <c r="AE2651" i="1"/>
  <c r="AE2659" i="1"/>
  <c r="AE2667" i="1"/>
  <c r="AE2681" i="1"/>
  <c r="AE2731" i="1"/>
  <c r="AE2739" i="1"/>
  <c r="AE2747" i="1"/>
  <c r="AE2755" i="1"/>
  <c r="AE2795" i="1"/>
  <c r="AE2803" i="1"/>
  <c r="AE2811" i="1"/>
  <c r="AE2819" i="1"/>
  <c r="AE2827" i="1"/>
  <c r="AE2835" i="1"/>
  <c r="AE2843" i="1"/>
  <c r="AE1523" i="1"/>
  <c r="AE1769" i="1"/>
  <c r="AE1939" i="1"/>
  <c r="AE1499" i="1"/>
  <c r="AE6" i="1"/>
  <c r="AE1435" i="1"/>
  <c r="AE1513" i="1"/>
  <c r="AE1531" i="1"/>
  <c r="AE1753" i="1"/>
  <c r="AE1941" i="1"/>
  <c r="AE2117" i="1"/>
  <c r="AE2315" i="1"/>
  <c r="AE2323" i="1"/>
  <c r="AE2331" i="1"/>
  <c r="AE2339" i="1"/>
  <c r="AE2347" i="1"/>
  <c r="AE2355" i="1"/>
  <c r="AE2363" i="1"/>
  <c r="AE2371" i="1"/>
  <c r="AE2379" i="1"/>
  <c r="AE2387" i="1"/>
  <c r="AE2395" i="1"/>
  <c r="AE2403" i="1"/>
  <c r="AE2455" i="1"/>
  <c r="AE2463" i="1"/>
  <c r="AE2471" i="1"/>
  <c r="AE2479" i="1"/>
  <c r="AE2551" i="1"/>
  <c r="AE2559" i="1"/>
  <c r="AE2567" i="1"/>
  <c r="AE2575" i="1"/>
  <c r="AE2587" i="1"/>
  <c r="AE2595" i="1"/>
  <c r="AE2603" i="1"/>
  <c r="AE2611" i="1"/>
  <c r="AE2629" i="1"/>
  <c r="AE2637" i="1"/>
  <c r="AE2645" i="1"/>
  <c r="AE2653" i="1"/>
  <c r="AE2661" i="1"/>
  <c r="AE2669" i="1"/>
  <c r="AE2683" i="1"/>
  <c r="AE2691" i="1"/>
  <c r="AE2699" i="1"/>
  <c r="AE2711" i="1"/>
  <c r="AE2733" i="1"/>
  <c r="AE2741" i="1"/>
  <c r="AE2749" i="1"/>
  <c r="AE2757" i="1"/>
  <c r="AE2797" i="1"/>
  <c r="AE2805" i="1"/>
  <c r="AE2813" i="1"/>
  <c r="AE2821" i="1"/>
  <c r="AE2829" i="1"/>
  <c r="AE2837" i="1"/>
  <c r="AE2845" i="1"/>
  <c r="AE1485" i="1"/>
  <c r="AE1497" i="1"/>
  <c r="AE1525" i="1"/>
  <c r="AE1585" i="1"/>
  <c r="AE1595" i="1"/>
  <c r="AE1725" i="1"/>
  <c r="AE1745" i="1"/>
  <c r="AE1755" i="1"/>
  <c r="AE1773" i="1"/>
  <c r="AE1897" i="1"/>
  <c r="AE1933" i="1"/>
  <c r="AE1979" i="1"/>
  <c r="AE1987" i="1"/>
  <c r="AE2035" i="1"/>
  <c r="AE2045" i="1"/>
  <c r="AE2061" i="1"/>
  <c r="AE2157" i="1"/>
  <c r="AE2251" i="1"/>
  <c r="AE2307" i="1"/>
  <c r="AE1502" i="1"/>
  <c r="AE1503" i="1"/>
  <c r="AE1670" i="1"/>
  <c r="AE1671" i="1"/>
  <c r="AE1449" i="1"/>
  <c r="AE1515" i="1"/>
  <c r="AE1589" i="1"/>
  <c r="AE1771" i="1"/>
  <c r="AE1977" i="1"/>
  <c r="AE2169" i="1"/>
  <c r="AE2317" i="1"/>
  <c r="AE2325" i="1"/>
  <c r="AE2333" i="1"/>
  <c r="AE2341" i="1"/>
  <c r="AE2349" i="1"/>
  <c r="AE2357" i="1"/>
  <c r="AE2365" i="1"/>
  <c r="AE2373" i="1"/>
  <c r="AE2381" i="1"/>
  <c r="AE2389" i="1"/>
  <c r="AE2397" i="1"/>
  <c r="AE2405" i="1"/>
  <c r="AE2457" i="1"/>
  <c r="AE2465" i="1"/>
  <c r="AE2473" i="1"/>
  <c r="AE2541" i="1"/>
  <c r="AE2553" i="1"/>
  <c r="AE2561" i="1"/>
  <c r="AE2569" i="1"/>
  <c r="AE2577" i="1"/>
  <c r="AE2589" i="1"/>
  <c r="AE2597" i="1"/>
  <c r="AE2605" i="1"/>
  <c r="AE2613" i="1"/>
  <c r="AE2631" i="1"/>
  <c r="AE2639" i="1"/>
  <c r="AE2647" i="1"/>
  <c r="AE2655" i="1"/>
  <c r="AE2663" i="1"/>
  <c r="AE2671" i="1"/>
  <c r="AE2685" i="1"/>
  <c r="AE2693" i="1"/>
  <c r="AE2701" i="1"/>
  <c r="AE2727" i="1"/>
  <c r="AE2735" i="1"/>
  <c r="AE2743" i="1"/>
  <c r="AE2751" i="1"/>
  <c r="AE2777" i="1"/>
  <c r="AE2799" i="1"/>
  <c r="AE2807" i="1"/>
  <c r="AE2815" i="1"/>
  <c r="AE2823" i="1"/>
  <c r="AE2831" i="1"/>
  <c r="AE2839" i="1"/>
  <c r="AE2847" i="1"/>
  <c r="W7" i="1"/>
  <c r="W6" i="1"/>
  <c r="W5" i="1"/>
  <c r="W8" i="1"/>
  <c r="X3" i="1"/>
  <c r="W996" i="1"/>
  <c r="W151" i="1"/>
  <c r="W159" i="1"/>
  <c r="W167" i="1"/>
  <c r="W175" i="1"/>
  <c r="W183" i="1"/>
  <c r="W191" i="1"/>
  <c r="W199" i="1"/>
  <c r="W207" i="1"/>
  <c r="W215" i="1"/>
  <c r="W223" i="1"/>
  <c r="W231" i="1"/>
  <c r="W239" i="1"/>
  <c r="W247" i="1"/>
  <c r="W255" i="1"/>
  <c r="W263" i="1"/>
  <c r="W271" i="1"/>
  <c r="W279" i="1"/>
  <c r="W287" i="1"/>
  <c r="W295" i="1"/>
  <c r="W303" i="1"/>
  <c r="W311" i="1"/>
  <c r="W319" i="1"/>
  <c r="W327" i="1"/>
  <c r="W335" i="1"/>
  <c r="W343" i="1"/>
  <c r="W351" i="1"/>
  <c r="W359" i="1"/>
  <c r="W367" i="1"/>
  <c r="W375" i="1"/>
  <c r="W383" i="1"/>
  <c r="W387" i="1"/>
  <c r="W395" i="1"/>
  <c r="W403" i="1"/>
  <c r="W411" i="1"/>
  <c r="W419" i="1"/>
  <c r="W427" i="1"/>
  <c r="W435" i="1"/>
  <c r="W443" i="1"/>
  <c r="W451" i="1"/>
  <c r="W459" i="1"/>
  <c r="W467" i="1"/>
  <c r="W475" i="1"/>
  <c r="W483" i="1"/>
  <c r="W491" i="1"/>
  <c r="W499" i="1"/>
  <c r="W507" i="1"/>
  <c r="W515" i="1"/>
  <c r="W523" i="1"/>
  <c r="W531" i="1"/>
  <c r="W539" i="1"/>
  <c r="W547" i="1"/>
  <c r="W555" i="1"/>
  <c r="W563" i="1"/>
  <c r="W571" i="1"/>
  <c r="W579" i="1"/>
  <c r="W587" i="1"/>
  <c r="W12" i="1"/>
  <c r="W20" i="1"/>
  <c r="W28" i="1"/>
  <c r="W36" i="1"/>
  <c r="W44" i="1"/>
  <c r="W52" i="1"/>
  <c r="W60" i="1"/>
  <c r="W68" i="1"/>
  <c r="W76" i="1"/>
  <c r="W84" i="1"/>
  <c r="W92" i="1"/>
  <c r="W100" i="1"/>
  <c r="W108" i="1"/>
  <c r="W116" i="1"/>
  <c r="W124" i="1"/>
  <c r="W132" i="1"/>
  <c r="W588" i="1"/>
  <c r="W596" i="1"/>
  <c r="W604" i="1"/>
  <c r="W612" i="1"/>
  <c r="W620" i="1"/>
  <c r="W628" i="1"/>
  <c r="W636" i="1"/>
  <c r="W644" i="1"/>
  <c r="W652" i="1"/>
  <c r="W660" i="1"/>
  <c r="W668" i="1"/>
  <c r="W676" i="1"/>
  <c r="W684" i="1"/>
  <c r="W692" i="1"/>
  <c r="W700" i="1"/>
  <c r="W708" i="1"/>
  <c r="W716" i="1"/>
  <c r="W724" i="1"/>
  <c r="W732" i="1"/>
  <c r="W740" i="1"/>
  <c r="W748" i="1"/>
  <c r="W756" i="1"/>
  <c r="W764" i="1"/>
  <c r="W772" i="1"/>
  <c r="W780" i="1"/>
  <c r="W788" i="1"/>
  <c r="W796" i="1"/>
  <c r="W804" i="1"/>
  <c r="W812" i="1"/>
  <c r="W820" i="1"/>
  <c r="W828" i="1"/>
  <c r="W836" i="1"/>
  <c r="W844" i="1"/>
  <c r="W852" i="1"/>
  <c r="W860" i="1"/>
  <c r="W868" i="1"/>
  <c r="W876" i="1"/>
  <c r="W884" i="1"/>
  <c r="W892" i="1"/>
  <c r="W900" i="1"/>
  <c r="W908" i="1"/>
  <c r="W916" i="1"/>
  <c r="W924" i="1"/>
  <c r="W932" i="1"/>
  <c r="W940" i="1"/>
  <c r="W948" i="1"/>
  <c r="W956" i="1"/>
  <c r="W964" i="1"/>
  <c r="W972" i="1"/>
  <c r="W980" i="1"/>
  <c r="W988" i="1"/>
  <c r="W1004" i="1"/>
  <c r="W1696" i="1"/>
  <c r="W1704" i="1"/>
  <c r="W1714" i="1"/>
  <c r="W1722" i="1"/>
  <c r="W1730" i="1"/>
  <c r="W1738" i="1"/>
  <c r="W1746" i="1"/>
  <c r="W1754" i="1"/>
  <c r="W1762" i="1"/>
  <c r="W1770" i="1"/>
  <c r="W1778" i="1"/>
  <c r="W1786" i="1"/>
  <c r="W1794" i="1"/>
  <c r="W1802" i="1"/>
  <c r="W1810" i="1"/>
  <c r="W1818" i="1"/>
  <c r="W1826" i="1"/>
  <c r="W1834" i="1"/>
  <c r="W1844" i="1"/>
  <c r="W1852" i="1"/>
  <c r="W1860" i="1"/>
  <c r="W1868" i="1"/>
  <c r="W1876" i="1"/>
  <c r="W1884" i="1"/>
  <c r="W1892" i="1"/>
  <c r="W1900" i="1"/>
  <c r="W1908" i="1"/>
  <c r="W1916" i="1"/>
  <c r="W1924" i="1"/>
  <c r="W1932" i="1"/>
  <c r="W1940" i="1"/>
  <c r="W1948" i="1"/>
  <c r="W1956" i="1"/>
  <c r="W1964" i="1"/>
  <c r="W1972" i="1"/>
  <c r="W1980" i="1"/>
  <c r="W1988" i="1"/>
  <c r="W1996" i="1"/>
  <c r="W2004" i="1"/>
  <c r="W2012" i="1"/>
  <c r="W2020" i="1"/>
  <c r="W2028" i="1"/>
  <c r="W2036" i="1"/>
  <c r="W2044" i="1"/>
  <c r="W2052" i="1"/>
  <c r="W2060" i="1"/>
  <c r="W2070" i="1"/>
  <c r="W2082" i="1"/>
  <c r="W2090" i="1"/>
  <c r="W2098" i="1"/>
  <c r="W2106" i="1"/>
  <c r="W2114" i="1"/>
  <c r="W2122" i="1"/>
  <c r="W2130" i="1"/>
  <c r="W2138" i="1"/>
  <c r="W2146" i="1"/>
  <c r="W2154" i="1"/>
  <c r="W2162" i="1"/>
  <c r="W2170" i="1"/>
  <c r="W1012" i="1"/>
  <c r="W1020" i="1"/>
  <c r="W1028" i="1"/>
  <c r="W1036" i="1"/>
  <c r="W1044" i="1"/>
  <c r="W1052" i="1"/>
  <c r="W1060" i="1"/>
  <c r="W1068" i="1"/>
  <c r="W1076" i="1"/>
  <c r="W1084" i="1"/>
  <c r="W1092" i="1"/>
  <c r="W1100" i="1"/>
  <c r="W1108" i="1"/>
  <c r="W1116" i="1"/>
  <c r="W1124" i="1"/>
  <c r="W1132" i="1"/>
  <c r="W1140" i="1"/>
  <c r="W1150" i="1"/>
  <c r="W1158" i="1"/>
  <c r="W1166" i="1"/>
  <c r="W1174" i="1"/>
  <c r="W1182" i="1"/>
  <c r="W1190" i="1"/>
  <c r="W1198" i="1"/>
  <c r="W1206" i="1"/>
  <c r="W1214" i="1"/>
  <c r="W1222" i="1"/>
  <c r="W1230" i="1"/>
  <c r="W1238" i="1"/>
  <c r="W1246" i="1"/>
  <c r="W1254" i="1"/>
  <c r="W1262" i="1"/>
  <c r="W1270" i="1"/>
  <c r="W1278" i="1"/>
  <c r="W1286" i="1"/>
  <c r="W1294" i="1"/>
  <c r="W1302" i="1"/>
  <c r="W1310" i="1"/>
  <c r="W1318" i="1"/>
  <c r="W1326" i="1"/>
  <c r="W1334" i="1"/>
  <c r="W1342" i="1"/>
  <c r="W1350" i="1"/>
  <c r="W1358" i="1"/>
  <c r="W1366" i="1"/>
  <c r="W1374" i="1"/>
  <c r="W1382" i="1"/>
  <c r="W1390" i="1"/>
  <c r="W1398" i="1"/>
  <c r="W1408" i="1"/>
  <c r="W1416" i="1"/>
  <c r="W1424" i="1"/>
  <c r="W1432" i="1"/>
  <c r="W1440" i="1"/>
  <c r="W1448" i="1"/>
  <c r="W1456" i="1"/>
  <c r="W1464" i="1"/>
  <c r="W1472" i="1"/>
  <c r="W1480" i="1"/>
  <c r="W1488" i="1"/>
  <c r="W1496" i="1"/>
  <c r="W1504" i="1"/>
  <c r="W1512" i="1"/>
  <c r="W1520" i="1"/>
  <c r="W1528" i="1"/>
  <c r="W1536" i="1"/>
  <c r="W1544" i="1"/>
  <c r="W1552" i="1"/>
  <c r="W1560" i="1"/>
  <c r="W1568" i="1"/>
  <c r="W1576" i="1"/>
  <c r="W1584" i="1"/>
  <c r="W1592" i="1"/>
  <c r="W1600" i="1"/>
  <c r="W1608" i="1"/>
  <c r="W1616" i="1"/>
  <c r="W1624" i="1"/>
  <c r="W1632" i="1"/>
  <c r="W1640" i="1"/>
  <c r="W1650" i="1"/>
  <c r="W1658" i="1"/>
  <c r="W1666" i="1"/>
  <c r="W1674" i="1"/>
  <c r="W1682" i="1"/>
  <c r="W1690" i="1"/>
  <c r="W2178" i="1"/>
  <c r="W2186" i="1"/>
  <c r="W2194" i="1"/>
  <c r="W2202" i="1"/>
  <c r="W2210" i="1"/>
  <c r="W2218" i="1"/>
  <c r="W2226" i="1"/>
  <c r="W2234" i="1"/>
  <c r="W2242" i="1"/>
  <c r="W2250" i="1"/>
  <c r="W2258" i="1"/>
  <c r="W2266" i="1"/>
  <c r="W2274" i="1"/>
  <c r="W2282" i="1"/>
  <c r="W2290" i="1"/>
  <c r="W2298" i="1"/>
  <c r="W2306" i="1"/>
  <c r="W2314" i="1"/>
  <c r="W2322" i="1"/>
  <c r="W2330" i="1"/>
  <c r="W2338" i="1"/>
  <c r="W2346" i="1"/>
  <c r="W2354" i="1"/>
  <c r="W2362" i="1"/>
  <c r="W2370" i="1"/>
  <c r="W2378" i="1"/>
  <c r="W2386" i="1"/>
  <c r="W2394" i="1"/>
  <c r="W2402" i="1"/>
  <c r="W2410" i="1"/>
  <c r="W2418" i="1"/>
  <c r="W2426" i="1"/>
  <c r="W2434" i="1"/>
  <c r="W2442" i="1"/>
  <c r="W2450" i="1"/>
  <c r="W2458" i="1"/>
  <c r="W2466" i="1"/>
  <c r="W2474" i="1"/>
  <c r="W2482" i="1"/>
  <c r="W2490" i="1"/>
  <c r="W2498" i="1"/>
  <c r="W2506" i="1"/>
  <c r="W2514" i="1"/>
  <c r="W2522" i="1"/>
  <c r="W2530" i="1"/>
  <c r="W2538" i="1"/>
  <c r="W2546" i="1"/>
  <c r="W2554" i="1"/>
  <c r="W2562" i="1"/>
  <c r="W2570" i="1"/>
  <c r="W2578" i="1"/>
  <c r="W2586" i="1"/>
  <c r="W2594" i="1"/>
  <c r="W2602" i="1"/>
  <c r="W2610" i="1"/>
  <c r="W2618" i="1"/>
  <c r="W2626" i="1"/>
  <c r="W2634" i="1"/>
  <c r="W2642" i="1"/>
  <c r="W2650" i="1"/>
  <c r="W2658" i="1"/>
  <c r="W2666" i="1"/>
  <c r="W2674" i="1"/>
  <c r="W2682" i="1"/>
  <c r="W2690" i="1"/>
  <c r="W2698" i="1"/>
  <c r="W2706" i="1"/>
  <c r="W2714" i="1"/>
  <c r="W2722" i="1"/>
  <c r="W2730" i="1"/>
  <c r="W2738" i="1"/>
  <c r="W2746" i="1"/>
  <c r="W2757" i="1"/>
  <c r="W2765" i="1"/>
  <c r="W2773" i="1"/>
  <c r="W2781" i="1"/>
  <c r="W2789" i="1"/>
  <c r="W2797" i="1"/>
  <c r="W2805" i="1"/>
  <c r="W2813" i="1"/>
  <c r="W2821" i="1"/>
  <c r="W2829" i="1"/>
  <c r="W2837" i="1"/>
  <c r="W2847" i="1"/>
  <c r="W2855" i="1"/>
  <c r="W2750" i="1"/>
  <c r="W153" i="1"/>
  <c r="W161" i="1"/>
  <c r="W169" i="1"/>
  <c r="W177" i="1"/>
  <c r="W185" i="1"/>
  <c r="W193" i="1"/>
  <c r="W201" i="1"/>
  <c r="W209" i="1"/>
  <c r="W217" i="1"/>
  <c r="W225" i="1"/>
  <c r="W233" i="1"/>
  <c r="W241" i="1"/>
  <c r="W249" i="1"/>
  <c r="W257" i="1"/>
  <c r="W265" i="1"/>
  <c r="W273" i="1"/>
  <c r="W281" i="1"/>
  <c r="W289" i="1"/>
  <c r="W297" i="1"/>
  <c r="W305" i="1"/>
  <c r="W313" i="1"/>
  <c r="W321" i="1"/>
  <c r="W329" i="1"/>
  <c r="W337" i="1"/>
  <c r="W345" i="1"/>
  <c r="W353" i="1"/>
  <c r="W361" i="1"/>
  <c r="W369" i="1"/>
  <c r="W377" i="1"/>
  <c r="W385" i="1"/>
  <c r="W393" i="1"/>
  <c r="W401" i="1"/>
  <c r="W409" i="1"/>
  <c r="W417" i="1"/>
  <c r="W425" i="1"/>
  <c r="W433" i="1"/>
  <c r="W441" i="1"/>
  <c r="W449" i="1"/>
  <c r="W457" i="1"/>
  <c r="W465" i="1"/>
  <c r="W473" i="1"/>
  <c r="W481" i="1"/>
  <c r="W489" i="1"/>
  <c r="W497" i="1"/>
  <c r="W505" i="1"/>
  <c r="W513" i="1"/>
  <c r="W521" i="1"/>
  <c r="W529" i="1"/>
  <c r="W537" i="1"/>
  <c r="W545" i="1"/>
  <c r="W553" i="1"/>
  <c r="W561" i="1"/>
  <c r="W569" i="1"/>
  <c r="W577" i="1"/>
  <c r="W585" i="1"/>
  <c r="W593" i="1"/>
  <c r="W18" i="1"/>
  <c r="W26" i="1"/>
  <c r="W34" i="1"/>
  <c r="W42" i="1"/>
  <c r="W50" i="1"/>
  <c r="W58" i="1"/>
  <c r="W66" i="1"/>
  <c r="W74" i="1"/>
  <c r="W82" i="1"/>
  <c r="W90" i="1"/>
  <c r="W98" i="1"/>
  <c r="W106" i="1"/>
  <c r="W114" i="1"/>
  <c r="W122" i="1"/>
  <c r="W130" i="1"/>
  <c r="W138" i="1"/>
  <c r="W146" i="1"/>
  <c r="W154" i="1"/>
  <c r="W162" i="1"/>
  <c r="W170" i="1"/>
  <c r="W178" i="1"/>
  <c r="W186" i="1"/>
  <c r="W194" i="1"/>
  <c r="W202" i="1"/>
  <c r="W210" i="1"/>
  <c r="W218" i="1"/>
  <c r="W226" i="1"/>
  <c r="W234" i="1"/>
  <c r="W242" i="1"/>
  <c r="W250" i="1"/>
  <c r="W258" i="1"/>
  <c r="W266" i="1"/>
  <c r="W274" i="1"/>
  <c r="W282" i="1"/>
  <c r="W290" i="1"/>
  <c r="W298" i="1"/>
  <c r="W306" i="1"/>
  <c r="W314" i="1"/>
  <c r="W322" i="1"/>
  <c r="W330" i="1"/>
  <c r="W338" i="1"/>
  <c r="W346" i="1"/>
  <c r="W354" i="1"/>
  <c r="W362" i="1"/>
  <c r="W370" i="1"/>
  <c r="W378" i="1"/>
  <c r="W386" i="1"/>
  <c r="W394" i="1"/>
  <c r="W402" i="1"/>
  <c r="W410" i="1"/>
  <c r="W418" i="1"/>
  <c r="W426" i="1"/>
  <c r="W434" i="1"/>
  <c r="W442" i="1"/>
  <c r="W450" i="1"/>
  <c r="W458" i="1"/>
  <c r="W466" i="1"/>
  <c r="W474" i="1"/>
  <c r="W482" i="1"/>
  <c r="W490" i="1"/>
  <c r="W498" i="1"/>
  <c r="W506" i="1"/>
  <c r="W514" i="1"/>
  <c r="W522" i="1"/>
  <c r="W530" i="1"/>
  <c r="W538" i="1"/>
  <c r="W546" i="1"/>
  <c r="W554" i="1"/>
  <c r="W562" i="1"/>
  <c r="W570" i="1"/>
  <c r="W578" i="1"/>
  <c r="W586" i="1"/>
  <c r="W594" i="1"/>
  <c r="W602" i="1"/>
  <c r="W610" i="1"/>
  <c r="W618" i="1"/>
  <c r="W626" i="1"/>
  <c r="W634" i="1"/>
  <c r="W642" i="1"/>
  <c r="W650" i="1"/>
  <c r="W658" i="1"/>
  <c r="W666" i="1"/>
  <c r="W674" i="1"/>
  <c r="W682" i="1"/>
  <c r="W690" i="1"/>
  <c r="W698" i="1"/>
  <c r="W706" i="1"/>
  <c r="W714" i="1"/>
  <c r="W722" i="1"/>
  <c r="W730" i="1"/>
  <c r="W738" i="1"/>
  <c r="W746" i="1"/>
  <c r="W754" i="1"/>
  <c r="W762" i="1"/>
  <c r="W770" i="1"/>
  <c r="W778" i="1"/>
  <c r="W786" i="1"/>
  <c r="W794" i="1"/>
  <c r="W802" i="1"/>
  <c r="W810" i="1"/>
  <c r="W818" i="1"/>
  <c r="W826" i="1"/>
  <c r="W834" i="1"/>
  <c r="W842" i="1"/>
  <c r="W850" i="1"/>
  <c r="W858" i="1"/>
  <c r="W866" i="1"/>
  <c r="W874" i="1"/>
  <c r="W882" i="1"/>
  <c r="W890" i="1"/>
  <c r="W898" i="1"/>
  <c r="W906" i="1"/>
  <c r="W914" i="1"/>
  <c r="W922" i="1"/>
  <c r="W930" i="1"/>
  <c r="W938" i="1"/>
  <c r="W946" i="1"/>
  <c r="W954" i="1"/>
  <c r="W962" i="1"/>
  <c r="W970" i="1"/>
  <c r="W978" i="1"/>
  <c r="W986" i="1"/>
  <c r="W994" i="1"/>
  <c r="W1002" i="1"/>
  <c r="W1010" i="1"/>
  <c r="W1018" i="1"/>
  <c r="W1026" i="1"/>
  <c r="W1034" i="1"/>
  <c r="W1042" i="1"/>
  <c r="W1050" i="1"/>
  <c r="W1058" i="1"/>
  <c r="W1066" i="1"/>
  <c r="W1074" i="1"/>
  <c r="W1082" i="1"/>
  <c r="W1090" i="1"/>
  <c r="W1098" i="1"/>
  <c r="W1106" i="1"/>
  <c r="W1114" i="1"/>
  <c r="W1122" i="1"/>
  <c r="W1130" i="1"/>
  <c r="W1138" i="1"/>
  <c r="W1146" i="1"/>
  <c r="W1156" i="1"/>
  <c r="W1164" i="1"/>
  <c r="W1172" i="1"/>
  <c r="W1180" i="1"/>
  <c r="W1188" i="1"/>
  <c r="W1196" i="1"/>
  <c r="W1204" i="1"/>
  <c r="W1212" i="1"/>
  <c r="W1220" i="1"/>
  <c r="W1228" i="1"/>
  <c r="W1236" i="1"/>
  <c r="W1244" i="1"/>
  <c r="W1252" i="1"/>
  <c r="W1260" i="1"/>
  <c r="W1268" i="1"/>
  <c r="W1276" i="1"/>
  <c r="W1284" i="1"/>
  <c r="W1292" i="1"/>
  <c r="W1300" i="1"/>
  <c r="W1308" i="1"/>
  <c r="W1316" i="1"/>
  <c r="W1324" i="1"/>
  <c r="W1332" i="1"/>
  <c r="W1340" i="1"/>
  <c r="W1348" i="1"/>
  <c r="W1356" i="1"/>
  <c r="W1364" i="1"/>
  <c r="W1372" i="1"/>
  <c r="W1380" i="1"/>
  <c r="W1388" i="1"/>
  <c r="W1396" i="1"/>
  <c r="W1406" i="1"/>
  <c r="W1414" i="1"/>
  <c r="W1422" i="1"/>
  <c r="W1430" i="1"/>
  <c r="W1438" i="1"/>
  <c r="W1446" i="1"/>
  <c r="W1454" i="1"/>
  <c r="W1462" i="1"/>
  <c r="W1470" i="1"/>
  <c r="W1478" i="1"/>
  <c r="W1486" i="1"/>
  <c r="W1494" i="1"/>
  <c r="W1502" i="1"/>
  <c r="W1510" i="1"/>
  <c r="W1518" i="1"/>
  <c r="W1526" i="1"/>
  <c r="W1534" i="1"/>
  <c r="W1542" i="1"/>
  <c r="W1550" i="1"/>
  <c r="W1558" i="1"/>
  <c r="W1566" i="1"/>
  <c r="W1574" i="1"/>
  <c r="W1582" i="1"/>
  <c r="W1590" i="1"/>
  <c r="W1598" i="1"/>
  <c r="W1606" i="1"/>
  <c r="W1614" i="1"/>
  <c r="W1622" i="1"/>
  <c r="W1630" i="1"/>
  <c r="W1638" i="1"/>
  <c r="W1646" i="1"/>
  <c r="W1656" i="1"/>
  <c r="W1664" i="1"/>
  <c r="W1672" i="1"/>
  <c r="W1680" i="1"/>
  <c r="W1688" i="1"/>
  <c r="W1712" i="1"/>
  <c r="W1840" i="1"/>
  <c r="W1555" i="1"/>
  <c r="W1563" i="1"/>
  <c r="W1571" i="1"/>
  <c r="W1579" i="1"/>
  <c r="W1587" i="1"/>
  <c r="W1595" i="1"/>
  <c r="W1603" i="1"/>
  <c r="W1611" i="1"/>
  <c r="W1619" i="1"/>
  <c r="W1627" i="1"/>
  <c r="W1635" i="1"/>
  <c r="W1643" i="1"/>
  <c r="W1651" i="1"/>
  <c r="W1659" i="1"/>
  <c r="W1667" i="1"/>
  <c r="W1675" i="1"/>
  <c r="W1683" i="1"/>
  <c r="W1691" i="1"/>
  <c r="W1699" i="1"/>
  <c r="W1707" i="1"/>
  <c r="W1715" i="1"/>
  <c r="W1723" i="1"/>
  <c r="W1731" i="1"/>
  <c r="W1739" i="1"/>
  <c r="W1747" i="1"/>
  <c r="W1755" i="1"/>
  <c r="W1763" i="1"/>
  <c r="W1771" i="1"/>
  <c r="W1779" i="1"/>
  <c r="W1787" i="1"/>
  <c r="W1795" i="1"/>
  <c r="W1803" i="1"/>
  <c r="W1811" i="1"/>
  <c r="W1819" i="1"/>
  <c r="W1827" i="1"/>
  <c r="W1835" i="1"/>
  <c r="W1843" i="1"/>
  <c r="W1851" i="1"/>
  <c r="W1859" i="1"/>
  <c r="W1867" i="1"/>
  <c r="W1875" i="1"/>
  <c r="W1883" i="1"/>
  <c r="W1891" i="1"/>
  <c r="W1899" i="1"/>
  <c r="W1907" i="1"/>
  <c r="W1915" i="1"/>
  <c r="W1923" i="1"/>
  <c r="W1931" i="1"/>
  <c r="W1939" i="1"/>
  <c r="W1947" i="1"/>
  <c r="W1955" i="1"/>
  <c r="W1963" i="1"/>
  <c r="W1971" i="1"/>
  <c r="W1979" i="1"/>
  <c r="W1987" i="1"/>
  <c r="W1995" i="1"/>
  <c r="W2003" i="1"/>
  <c r="W2011" i="1"/>
  <c r="W2019" i="1"/>
  <c r="W2027" i="1"/>
  <c r="W2035" i="1"/>
  <c r="W2043" i="1"/>
  <c r="W2051" i="1"/>
  <c r="W2059" i="1"/>
  <c r="W2067" i="1"/>
  <c r="W2075" i="1"/>
  <c r="W2083" i="1"/>
  <c r="W2091" i="1"/>
  <c r="W2099" i="1"/>
  <c r="W2107" i="1"/>
  <c r="W2115" i="1"/>
  <c r="W2123" i="1"/>
  <c r="W2131" i="1"/>
  <c r="W2139" i="1"/>
  <c r="W2147" i="1"/>
  <c r="W2155" i="1"/>
  <c r="W2163" i="1"/>
  <c r="W2171" i="1"/>
  <c r="W2179" i="1"/>
  <c r="W2187" i="1"/>
  <c r="W2195" i="1"/>
  <c r="W2203" i="1"/>
  <c r="W2211" i="1"/>
  <c r="W2219" i="1"/>
  <c r="W2227" i="1"/>
  <c r="W2235" i="1"/>
  <c r="W2243" i="1"/>
  <c r="W2251" i="1"/>
  <c r="W2259" i="1"/>
  <c r="W2267" i="1"/>
  <c r="W2275" i="1"/>
  <c r="W2283" i="1"/>
  <c r="W2291" i="1"/>
  <c r="W2299" i="1"/>
  <c r="W2307" i="1"/>
  <c r="W2315" i="1"/>
  <c r="W2323" i="1"/>
  <c r="W2331" i="1"/>
  <c r="W2339" i="1"/>
  <c r="W2347" i="1"/>
  <c r="W2355" i="1"/>
  <c r="W2363" i="1"/>
  <c r="W2371" i="1"/>
  <c r="W2379" i="1"/>
  <c r="W2387" i="1"/>
  <c r="W2395" i="1"/>
  <c r="W2403" i="1"/>
  <c r="W2411" i="1"/>
  <c r="W2419" i="1"/>
  <c r="W2427" i="1"/>
  <c r="W2435" i="1"/>
  <c r="W2443" i="1"/>
  <c r="W2451" i="1"/>
  <c r="W2459" i="1"/>
  <c r="W2467" i="1"/>
  <c r="W2475" i="1"/>
  <c r="W2483" i="1"/>
  <c r="W2491" i="1"/>
  <c r="W2499" i="1"/>
  <c r="W2507" i="1"/>
  <c r="W2515" i="1"/>
  <c r="W2523" i="1"/>
  <c r="W2531" i="1"/>
  <c r="W2539" i="1"/>
  <c r="W2547" i="1"/>
  <c r="W2555" i="1"/>
  <c r="W2563" i="1"/>
  <c r="W2571" i="1"/>
  <c r="W2579" i="1"/>
  <c r="W2589" i="1"/>
  <c r="W2597" i="1"/>
  <c r="W2605" i="1"/>
  <c r="W2613" i="1"/>
  <c r="W2621" i="1"/>
  <c r="W2629" i="1"/>
  <c r="W2637" i="1"/>
  <c r="W2645" i="1"/>
  <c r="W2653" i="1"/>
  <c r="W2661" i="1"/>
  <c r="W2669" i="1"/>
  <c r="W2677" i="1"/>
  <c r="W2685" i="1"/>
  <c r="W2693" i="1"/>
  <c r="W2701" i="1"/>
  <c r="W2709" i="1"/>
  <c r="W2717" i="1"/>
  <c r="W2725" i="1"/>
  <c r="W2733" i="1"/>
  <c r="W2741" i="1"/>
  <c r="W2749" i="1"/>
  <c r="W2758" i="1"/>
  <c r="W2766" i="1"/>
  <c r="W2774" i="1"/>
  <c r="W2782" i="1"/>
  <c r="W2790" i="1"/>
  <c r="W2798" i="1"/>
  <c r="W2806" i="1"/>
  <c r="W2814" i="1"/>
  <c r="W2822" i="1"/>
  <c r="W2830" i="1"/>
  <c r="W2838" i="1"/>
  <c r="W2846" i="1"/>
  <c r="W2854" i="1"/>
  <c r="W15" i="1"/>
  <c r="W23" i="1"/>
  <c r="W31" i="1"/>
  <c r="W39" i="1"/>
  <c r="W47" i="1"/>
  <c r="W55" i="1"/>
  <c r="W63" i="1"/>
  <c r="W71" i="1"/>
  <c r="W79" i="1"/>
  <c r="W87" i="1"/>
  <c r="W95" i="1"/>
  <c r="W103" i="1"/>
  <c r="W111" i="1"/>
  <c r="W119" i="1"/>
  <c r="W127" i="1"/>
  <c r="W135" i="1"/>
  <c r="W143" i="1"/>
  <c r="W599" i="1"/>
  <c r="W607" i="1"/>
  <c r="W615" i="1"/>
  <c r="W623" i="1"/>
  <c r="W633" i="1"/>
  <c r="W641" i="1"/>
  <c r="W649" i="1"/>
  <c r="W657" i="1"/>
  <c r="W665" i="1"/>
  <c r="W673" i="1"/>
  <c r="W681" i="1"/>
  <c r="W689" i="1"/>
  <c r="W697" i="1"/>
  <c r="W705" i="1"/>
  <c r="W713" i="1"/>
  <c r="W721" i="1"/>
  <c r="W729" i="1"/>
  <c r="W737" i="1"/>
  <c r="W745" i="1"/>
  <c r="W753" i="1"/>
  <c r="W761" i="1"/>
  <c r="W769" i="1"/>
  <c r="W777" i="1"/>
  <c r="W785" i="1"/>
  <c r="W793" i="1"/>
  <c r="W801" i="1"/>
  <c r="W809" i="1"/>
  <c r="W817" i="1"/>
  <c r="W825" i="1"/>
  <c r="W833" i="1"/>
  <c r="W841" i="1"/>
  <c r="W849" i="1"/>
  <c r="W857" i="1"/>
  <c r="W865" i="1"/>
  <c r="W873" i="1"/>
  <c r="W881" i="1"/>
  <c r="W889" i="1"/>
  <c r="W897" i="1"/>
  <c r="W905" i="1"/>
  <c r="W913" i="1"/>
  <c r="W921" i="1"/>
  <c r="W929" i="1"/>
  <c r="W937" i="1"/>
  <c r="W945" i="1"/>
  <c r="W953" i="1"/>
  <c r="W961" i="1"/>
  <c r="W969" i="1"/>
  <c r="W977" i="1"/>
  <c r="W985" i="1"/>
  <c r="W993" i="1"/>
  <c r="W1001" i="1"/>
  <c r="W1009" i="1"/>
  <c r="W1017" i="1"/>
  <c r="W1025" i="1"/>
  <c r="W1033" i="1"/>
  <c r="W1041" i="1"/>
  <c r="W1049" i="1"/>
  <c r="W1057" i="1"/>
  <c r="W1065" i="1"/>
  <c r="W1073" i="1"/>
  <c r="W1081" i="1"/>
  <c r="W1089" i="1"/>
  <c r="W1097" i="1"/>
  <c r="W1105" i="1"/>
  <c r="W1113" i="1"/>
  <c r="W1121" i="1"/>
  <c r="W1129" i="1"/>
  <c r="W1137" i="1"/>
  <c r="W1145" i="1"/>
  <c r="W1153" i="1"/>
  <c r="W1161" i="1"/>
  <c r="W1169" i="1"/>
  <c r="W1177" i="1"/>
  <c r="W1185" i="1"/>
  <c r="W1193" i="1"/>
  <c r="W1201" i="1"/>
  <c r="W1209" i="1"/>
  <c r="W1217" i="1"/>
  <c r="W1225" i="1"/>
  <c r="W1233" i="1"/>
  <c r="W1241" i="1"/>
  <c r="W1249" i="1"/>
  <c r="W1257" i="1"/>
  <c r="W1265" i="1"/>
  <c r="W1273" i="1"/>
  <c r="W1281" i="1"/>
  <c r="W1289" i="1"/>
  <c r="W1297" i="1"/>
  <c r="W1305" i="1"/>
  <c r="W1313" i="1"/>
  <c r="W1321" i="1"/>
  <c r="W1329" i="1"/>
  <c r="W1337" i="1"/>
  <c r="W1345" i="1"/>
  <c r="W1353" i="1"/>
  <c r="W1361" i="1"/>
  <c r="W1369" i="1"/>
  <c r="W1377" i="1"/>
  <c r="W1385" i="1"/>
  <c r="W1393" i="1"/>
  <c r="W1401" i="1"/>
  <c r="W1409" i="1"/>
  <c r="W1417" i="1"/>
  <c r="W1425" i="1"/>
  <c r="W1433" i="1"/>
  <c r="W1441" i="1"/>
  <c r="W1449" i="1"/>
  <c r="W1457" i="1"/>
  <c r="W1465" i="1"/>
  <c r="W1473" i="1"/>
  <c r="W1481" i="1"/>
  <c r="W1489" i="1"/>
  <c r="W1497" i="1"/>
  <c r="W1505" i="1"/>
  <c r="W1513" i="1"/>
  <c r="W1521" i="1"/>
  <c r="W1529" i="1"/>
  <c r="W1537" i="1"/>
  <c r="W1545" i="1"/>
  <c r="W1553" i="1"/>
  <c r="W147" i="1"/>
  <c r="W155" i="1"/>
  <c r="W163" i="1"/>
  <c r="W171" i="1"/>
  <c r="W179" i="1"/>
  <c r="W187" i="1"/>
  <c r="W195" i="1"/>
  <c r="W203" i="1"/>
  <c r="W211" i="1"/>
  <c r="W219" i="1"/>
  <c r="W227" i="1"/>
  <c r="W235" i="1"/>
  <c r="W243" i="1"/>
  <c r="W251" i="1"/>
  <c r="W259" i="1"/>
  <c r="W267" i="1"/>
  <c r="W275" i="1"/>
  <c r="W283" i="1"/>
  <c r="W291" i="1"/>
  <c r="W299" i="1"/>
  <c r="W307" i="1"/>
  <c r="W315" i="1"/>
  <c r="W323" i="1"/>
  <c r="W331" i="1"/>
  <c r="W339" i="1"/>
  <c r="W347" i="1"/>
  <c r="W355" i="1"/>
  <c r="W363" i="1"/>
  <c r="W371" i="1"/>
  <c r="W379" i="1"/>
  <c r="W140" i="1"/>
  <c r="W148" i="1"/>
  <c r="W156" i="1"/>
  <c r="W164" i="1"/>
  <c r="W172" i="1"/>
  <c r="W180" i="1"/>
  <c r="W188" i="1"/>
  <c r="W196" i="1"/>
  <c r="W204" i="1"/>
  <c r="W212" i="1"/>
  <c r="W220" i="1"/>
  <c r="W228" i="1"/>
  <c r="W236" i="1"/>
  <c r="W244" i="1"/>
  <c r="W252" i="1"/>
  <c r="W260" i="1"/>
  <c r="W268" i="1"/>
  <c r="W276" i="1"/>
  <c r="W284" i="1"/>
  <c r="W292" i="1"/>
  <c r="W300" i="1"/>
  <c r="W308" i="1"/>
  <c r="W316" i="1"/>
  <c r="W324" i="1"/>
  <c r="W332" i="1"/>
  <c r="W340" i="1"/>
  <c r="W348" i="1"/>
  <c r="W356" i="1"/>
  <c r="W364" i="1"/>
  <c r="W372" i="1"/>
  <c r="W380" i="1"/>
  <c r="W388" i="1"/>
  <c r="W396" i="1"/>
  <c r="W404" i="1"/>
  <c r="W412" i="1"/>
  <c r="W420" i="1"/>
  <c r="W428" i="1"/>
  <c r="W436" i="1"/>
  <c r="W444" i="1"/>
  <c r="W452" i="1"/>
  <c r="W460" i="1"/>
  <c r="W468" i="1"/>
  <c r="W476" i="1"/>
  <c r="W484" i="1"/>
  <c r="W492" i="1"/>
  <c r="W500" i="1"/>
  <c r="W508" i="1"/>
  <c r="W516" i="1"/>
  <c r="W524" i="1"/>
  <c r="W532" i="1"/>
  <c r="W540" i="1"/>
  <c r="W548" i="1"/>
  <c r="W556" i="1"/>
  <c r="W564" i="1"/>
  <c r="W572" i="1"/>
  <c r="W580" i="1"/>
  <c r="W149" i="1"/>
  <c r="W157" i="1"/>
  <c r="W165" i="1"/>
  <c r="W173" i="1"/>
  <c r="W181" i="1"/>
  <c r="W189" i="1"/>
  <c r="W197" i="1"/>
  <c r="W205" i="1"/>
  <c r="W213" i="1"/>
  <c r="W221" i="1"/>
  <c r="W229" i="1"/>
  <c r="W237" i="1"/>
  <c r="W245" i="1"/>
  <c r="W253" i="1"/>
  <c r="W261" i="1"/>
  <c r="W269" i="1"/>
  <c r="W277" i="1"/>
  <c r="W285" i="1"/>
  <c r="W293" i="1"/>
  <c r="W301" i="1"/>
  <c r="W309" i="1"/>
  <c r="W317" i="1"/>
  <c r="W325" i="1"/>
  <c r="W333" i="1"/>
  <c r="W341" i="1"/>
  <c r="W349" i="1"/>
  <c r="W357" i="1"/>
  <c r="W365" i="1"/>
  <c r="W373" i="1"/>
  <c r="W381" i="1"/>
  <c r="W389" i="1"/>
  <c r="W397" i="1"/>
  <c r="W405" i="1"/>
  <c r="W413" i="1"/>
  <c r="W421" i="1"/>
  <c r="W429" i="1"/>
  <c r="W437" i="1"/>
  <c r="W445" i="1"/>
  <c r="W453" i="1"/>
  <c r="W461" i="1"/>
  <c r="W469" i="1"/>
  <c r="W477" i="1"/>
  <c r="W485" i="1"/>
  <c r="W493" i="1"/>
  <c r="W501" i="1"/>
  <c r="W509" i="1"/>
  <c r="W517" i="1"/>
  <c r="W525" i="1"/>
  <c r="W533" i="1"/>
  <c r="W541" i="1"/>
  <c r="W549" i="1"/>
  <c r="W557" i="1"/>
  <c r="W565" i="1"/>
  <c r="W573" i="1"/>
  <c r="W581" i="1"/>
  <c r="W589" i="1"/>
  <c r="W14" i="1"/>
  <c r="W22" i="1"/>
  <c r="W30" i="1"/>
  <c r="W38" i="1"/>
  <c r="W46" i="1"/>
  <c r="W54" i="1"/>
  <c r="W62" i="1"/>
  <c r="W70" i="1"/>
  <c r="W78" i="1"/>
  <c r="W86" i="1"/>
  <c r="W94" i="1"/>
  <c r="W102" i="1"/>
  <c r="W110" i="1"/>
  <c r="W118" i="1"/>
  <c r="W126" i="1"/>
  <c r="W134" i="1"/>
  <c r="W142" i="1"/>
  <c r="W150" i="1"/>
  <c r="W158" i="1"/>
  <c r="W166" i="1"/>
  <c r="W174" i="1"/>
  <c r="W182" i="1"/>
  <c r="W190" i="1"/>
  <c r="W198" i="1"/>
  <c r="W206" i="1"/>
  <c r="W214" i="1"/>
  <c r="W222" i="1"/>
  <c r="W230" i="1"/>
  <c r="W238" i="1"/>
  <c r="W246" i="1"/>
  <c r="W254" i="1"/>
  <c r="W262" i="1"/>
  <c r="W270" i="1"/>
  <c r="W278" i="1"/>
  <c r="W286" i="1"/>
  <c r="W294" i="1"/>
  <c r="W302" i="1"/>
  <c r="W310" i="1"/>
  <c r="W318" i="1"/>
  <c r="W326" i="1"/>
  <c r="W334" i="1"/>
  <c r="W342" i="1"/>
  <c r="W350" i="1"/>
  <c r="W358" i="1"/>
  <c r="W366" i="1"/>
  <c r="W374" i="1"/>
  <c r="W382" i="1"/>
  <c r="W390" i="1"/>
  <c r="W398" i="1"/>
  <c r="W406" i="1"/>
  <c r="W414" i="1"/>
  <c r="W422" i="1"/>
  <c r="W430" i="1"/>
  <c r="W438" i="1"/>
  <c r="W446" i="1"/>
  <c r="W454" i="1"/>
  <c r="W462" i="1"/>
  <c r="W470" i="1"/>
  <c r="W478" i="1"/>
  <c r="W486" i="1"/>
  <c r="W494" i="1"/>
  <c r="W502" i="1"/>
  <c r="W510" i="1"/>
  <c r="W518" i="1"/>
  <c r="W526" i="1"/>
  <c r="W534" i="1"/>
  <c r="W542" i="1"/>
  <c r="W550" i="1"/>
  <c r="W558" i="1"/>
  <c r="W566" i="1"/>
  <c r="W574" i="1"/>
  <c r="W582" i="1"/>
  <c r="W590" i="1"/>
  <c r="W598" i="1"/>
  <c r="W606" i="1"/>
  <c r="W614" i="1"/>
  <c r="W622" i="1"/>
  <c r="W630" i="1"/>
  <c r="W638" i="1"/>
  <c r="W646" i="1"/>
  <c r="W654" i="1"/>
  <c r="W662" i="1"/>
  <c r="W670" i="1"/>
  <c r="W678" i="1"/>
  <c r="W686" i="1"/>
  <c r="W694" i="1"/>
  <c r="W702" i="1"/>
  <c r="W710" i="1"/>
  <c r="W718" i="1"/>
  <c r="W726" i="1"/>
  <c r="W734" i="1"/>
  <c r="W742" i="1"/>
  <c r="W750" i="1"/>
  <c r="W758" i="1"/>
  <c r="W766" i="1"/>
  <c r="W774" i="1"/>
  <c r="W782" i="1"/>
  <c r="W790" i="1"/>
  <c r="W798" i="1"/>
  <c r="W806" i="1"/>
  <c r="W814" i="1"/>
  <c r="W822" i="1"/>
  <c r="W830" i="1"/>
  <c r="W838" i="1"/>
  <c r="W846" i="1"/>
  <c r="W854" i="1"/>
  <c r="W862" i="1"/>
  <c r="W870" i="1"/>
  <c r="W878" i="1"/>
  <c r="W886" i="1"/>
  <c r="W894" i="1"/>
  <c r="W902" i="1"/>
  <c r="W910" i="1"/>
  <c r="W918" i="1"/>
  <c r="W926" i="1"/>
  <c r="W934" i="1"/>
  <c r="W942" i="1"/>
  <c r="W950" i="1"/>
  <c r="W958" i="1"/>
  <c r="W966" i="1"/>
  <c r="W974" i="1"/>
  <c r="W982" i="1"/>
  <c r="W990" i="1"/>
  <c r="W998" i="1"/>
  <c r="W1006" i="1"/>
  <c r="W1014" i="1"/>
  <c r="W1022" i="1"/>
  <c r="W1030" i="1"/>
  <c r="W1038" i="1"/>
  <c r="W1046" i="1"/>
  <c r="W1054" i="1"/>
  <c r="W1062" i="1"/>
  <c r="W1070" i="1"/>
  <c r="W1078" i="1"/>
  <c r="W1086" i="1"/>
  <c r="W1094" i="1"/>
  <c r="W1102" i="1"/>
  <c r="W1110" i="1"/>
  <c r="W1118" i="1"/>
  <c r="W1126" i="1"/>
  <c r="W1134" i="1"/>
  <c r="W1142" i="1"/>
  <c r="W1152" i="1"/>
  <c r="W1160" i="1"/>
  <c r="W1168" i="1"/>
  <c r="W1176" i="1"/>
  <c r="W1184" i="1"/>
  <c r="W1192" i="1"/>
  <c r="W1200" i="1"/>
  <c r="W1208" i="1"/>
  <c r="W1216" i="1"/>
  <c r="W1224" i="1"/>
  <c r="W1232" i="1"/>
  <c r="W1240" i="1"/>
  <c r="W1248" i="1"/>
  <c r="W1256" i="1"/>
  <c r="W1264" i="1"/>
  <c r="W1272" i="1"/>
  <c r="W1280" i="1"/>
  <c r="W1288" i="1"/>
  <c r="W1296" i="1"/>
  <c r="W1304" i="1"/>
  <c r="W1312" i="1"/>
  <c r="W1320" i="1"/>
  <c r="W1328" i="1"/>
  <c r="W1336" i="1"/>
  <c r="W1344" i="1"/>
  <c r="W1352" i="1"/>
  <c r="W1360" i="1"/>
  <c r="W1368" i="1"/>
  <c r="W1376" i="1"/>
  <c r="W1384" i="1"/>
  <c r="W1392" i="1"/>
  <c r="W1400" i="1"/>
  <c r="W1410" i="1"/>
  <c r="W1418" i="1"/>
  <c r="W1426" i="1"/>
  <c r="W1434" i="1"/>
  <c r="W1442" i="1"/>
  <c r="W1450" i="1"/>
  <c r="W1458" i="1"/>
  <c r="W1466" i="1"/>
  <c r="W1474" i="1"/>
  <c r="W1482" i="1"/>
  <c r="W1490" i="1"/>
  <c r="W1498" i="1"/>
  <c r="W1506" i="1"/>
  <c r="W1514" i="1"/>
  <c r="W1522" i="1"/>
  <c r="W1530" i="1"/>
  <c r="W1538" i="1"/>
  <c r="W1546" i="1"/>
  <c r="W1554" i="1"/>
  <c r="W1562" i="1"/>
  <c r="W1570" i="1"/>
  <c r="W1578" i="1"/>
  <c r="W1586" i="1"/>
  <c r="W1594" i="1"/>
  <c r="W1602" i="1"/>
  <c r="W1610" i="1"/>
  <c r="W1618" i="1"/>
  <c r="W1626" i="1"/>
  <c r="W1634" i="1"/>
  <c r="W1642" i="1"/>
  <c r="W1652" i="1"/>
  <c r="W1660" i="1"/>
  <c r="W1668" i="1"/>
  <c r="W1676" i="1"/>
  <c r="W1684" i="1"/>
  <c r="W1692" i="1"/>
  <c r="W1700" i="1"/>
  <c r="W1708" i="1"/>
  <c r="W1718" i="1"/>
  <c r="W1726" i="1"/>
  <c r="W1734" i="1"/>
  <c r="W1742" i="1"/>
  <c r="W1750" i="1"/>
  <c r="W1404" i="1"/>
  <c r="W1758" i="1"/>
  <c r="W1766" i="1"/>
  <c r="W1774" i="1"/>
  <c r="W1782" i="1"/>
  <c r="W1790" i="1"/>
  <c r="W1798" i="1"/>
  <c r="W1806" i="1"/>
  <c r="W1814" i="1"/>
  <c r="W1822" i="1"/>
  <c r="W1830" i="1"/>
  <c r="W1838" i="1"/>
  <c r="W1848" i="1"/>
  <c r="W1856" i="1"/>
  <c r="W1864" i="1"/>
  <c r="W1872" i="1"/>
  <c r="W1880" i="1"/>
  <c r="W1888" i="1"/>
  <c r="W1896" i="1"/>
  <c r="W1904" i="1"/>
  <c r="W1912" i="1"/>
  <c r="W1920" i="1"/>
  <c r="W1928" i="1"/>
  <c r="W1936" i="1"/>
  <c r="W1944" i="1"/>
  <c r="W1952" i="1"/>
  <c r="W1960" i="1"/>
  <c r="W1968" i="1"/>
  <c r="W1976" i="1"/>
  <c r="W1984" i="1"/>
  <c r="W1992" i="1"/>
  <c r="W2000" i="1"/>
  <c r="W2008" i="1"/>
  <c r="W2016" i="1"/>
  <c r="W2024" i="1"/>
  <c r="W2032" i="1"/>
  <c r="W2040" i="1"/>
  <c r="W2048" i="1"/>
  <c r="W2056" i="1"/>
  <c r="W2064" i="1"/>
  <c r="W2074" i="1"/>
  <c r="W2078" i="1"/>
  <c r="W2086" i="1"/>
  <c r="W2094" i="1"/>
  <c r="W2102" i="1"/>
  <c r="W2110" i="1"/>
  <c r="W2118" i="1"/>
  <c r="W2126" i="1"/>
  <c r="W2134" i="1"/>
  <c r="W2142" i="1"/>
  <c r="W2150" i="1"/>
  <c r="W2158" i="1"/>
  <c r="W2166" i="1"/>
  <c r="W2174" i="1"/>
  <c r="W2182" i="1"/>
  <c r="W2190" i="1"/>
  <c r="W2198" i="1"/>
  <c r="W2206" i="1"/>
  <c r="W2214" i="1"/>
  <c r="W2222" i="1"/>
  <c r="W2230" i="1"/>
  <c r="W2238" i="1"/>
  <c r="W2246" i="1"/>
  <c r="W2254" i="1"/>
  <c r="W2262" i="1"/>
  <c r="W2270" i="1"/>
  <c r="W2278" i="1"/>
  <c r="W2286" i="1"/>
  <c r="W2294" i="1"/>
  <c r="W2302" i="1"/>
  <c r="W2310" i="1"/>
  <c r="W2318" i="1"/>
  <c r="W2326" i="1"/>
  <c r="W2334" i="1"/>
  <c r="W2342" i="1"/>
  <c r="W2350" i="1"/>
  <c r="W2358" i="1"/>
  <c r="W2366" i="1"/>
  <c r="W2374" i="1"/>
  <c r="W2382" i="1"/>
  <c r="W2390" i="1"/>
  <c r="W2398" i="1"/>
  <c r="W2406" i="1"/>
  <c r="W2414" i="1"/>
  <c r="W2422" i="1"/>
  <c r="W2430" i="1"/>
  <c r="W2438" i="1"/>
  <c r="W2446" i="1"/>
  <c r="W2454" i="1"/>
  <c r="W2462" i="1"/>
  <c r="W2470" i="1"/>
  <c r="W2478" i="1"/>
  <c r="W2486" i="1"/>
  <c r="W2494" i="1"/>
  <c r="W2502" i="1"/>
  <c r="W2510" i="1"/>
  <c r="W2518" i="1"/>
  <c r="W2526" i="1"/>
  <c r="W2534" i="1"/>
  <c r="W2542" i="1"/>
  <c r="W2550" i="1"/>
  <c r="W2558" i="1"/>
  <c r="W2566" i="1"/>
  <c r="W2574" i="1"/>
  <c r="W2582" i="1"/>
  <c r="W2590" i="1"/>
  <c r="W2598" i="1"/>
  <c r="W2606" i="1"/>
  <c r="W2614" i="1"/>
  <c r="W2622" i="1"/>
  <c r="W2630" i="1"/>
  <c r="W2638" i="1"/>
  <c r="W2646" i="1"/>
  <c r="W2654" i="1"/>
  <c r="W2662" i="1"/>
  <c r="W2670" i="1"/>
  <c r="W2678" i="1"/>
  <c r="W2686" i="1"/>
  <c r="W2694" i="1"/>
  <c r="W2702" i="1"/>
  <c r="W2710" i="1"/>
  <c r="W2718" i="1"/>
  <c r="W2726" i="1"/>
  <c r="W2734" i="1"/>
  <c r="W2742" i="1"/>
  <c r="W1559" i="1"/>
  <c r="W1567" i="1"/>
  <c r="W1575" i="1"/>
  <c r="W1583" i="1"/>
  <c r="W1591" i="1"/>
  <c r="W1599" i="1"/>
  <c r="W1607" i="1"/>
  <c r="W1615" i="1"/>
  <c r="W1623" i="1"/>
  <c r="W1631" i="1"/>
  <c r="W1639" i="1"/>
  <c r="W1647" i="1"/>
  <c r="W1655" i="1"/>
  <c r="W1663" i="1"/>
  <c r="W1671" i="1"/>
  <c r="W1679" i="1"/>
  <c r="W1687" i="1"/>
  <c r="W1695" i="1"/>
  <c r="W1703" i="1"/>
  <c r="W1711" i="1"/>
  <c r="W1719" i="1"/>
  <c r="W1727" i="1"/>
  <c r="W1735" i="1"/>
  <c r="W1743" i="1"/>
  <c r="W1751" i="1"/>
  <c r="W1759" i="1"/>
  <c r="W1767" i="1"/>
  <c r="W1775" i="1"/>
  <c r="W1783" i="1"/>
  <c r="W1791" i="1"/>
  <c r="W1799" i="1"/>
  <c r="W1807" i="1"/>
  <c r="W1815" i="1"/>
  <c r="W1823" i="1"/>
  <c r="W1831" i="1"/>
  <c r="W1839" i="1"/>
  <c r="W1847" i="1"/>
  <c r="W1855" i="1"/>
  <c r="W1863" i="1"/>
  <c r="W1871" i="1"/>
  <c r="W1879" i="1"/>
  <c r="W1887" i="1"/>
  <c r="W1895" i="1"/>
  <c r="W1903" i="1"/>
  <c r="W1911" i="1"/>
  <c r="W1919" i="1"/>
  <c r="W1927" i="1"/>
  <c r="W1935" i="1"/>
  <c r="W1943" i="1"/>
  <c r="W1951" i="1"/>
  <c r="W1959" i="1"/>
  <c r="W1967" i="1"/>
  <c r="W1975" i="1"/>
  <c r="W1983" i="1"/>
  <c r="W1991" i="1"/>
  <c r="W1999" i="1"/>
  <c r="W2007" i="1"/>
  <c r="W2015" i="1"/>
  <c r="W2023" i="1"/>
  <c r="W2031" i="1"/>
  <c r="W2039" i="1"/>
  <c r="W2047" i="1"/>
  <c r="W2055" i="1"/>
  <c r="W2063" i="1"/>
  <c r="W2071" i="1"/>
  <c r="W2079" i="1"/>
  <c r="W2087" i="1"/>
  <c r="W2095" i="1"/>
  <c r="W2103" i="1"/>
  <c r="W2111" i="1"/>
  <c r="W2119" i="1"/>
  <c r="W2127" i="1"/>
  <c r="W2135" i="1"/>
  <c r="W2143" i="1"/>
  <c r="W2151" i="1"/>
  <c r="W2159" i="1"/>
  <c r="W2167" i="1"/>
  <c r="W2175" i="1"/>
  <c r="W2183" i="1"/>
  <c r="W2191" i="1"/>
  <c r="W2199" i="1"/>
  <c r="W2207" i="1"/>
  <c r="W2215" i="1"/>
  <c r="W2223" i="1"/>
  <c r="W2231" i="1"/>
  <c r="W2239" i="1"/>
  <c r="W2247" i="1"/>
  <c r="W2255" i="1"/>
  <c r="W2263" i="1"/>
  <c r="W2271" i="1"/>
  <c r="W2279" i="1"/>
  <c r="W2287" i="1"/>
  <c r="W2295" i="1"/>
  <c r="W2303" i="1"/>
  <c r="W2311" i="1"/>
  <c r="W2319" i="1"/>
  <c r="W2327" i="1"/>
  <c r="W2335" i="1"/>
  <c r="W2343" i="1"/>
  <c r="W2351" i="1"/>
  <c r="W2359" i="1"/>
  <c r="W2367" i="1"/>
  <c r="W2375" i="1"/>
  <c r="W2383" i="1"/>
  <c r="W2391" i="1"/>
  <c r="W2399" i="1"/>
  <c r="W2407" i="1"/>
  <c r="W2415" i="1"/>
  <c r="W2423" i="1"/>
  <c r="W2431" i="1"/>
  <c r="W2439" i="1"/>
  <c r="W2447" i="1"/>
  <c r="W2455" i="1"/>
  <c r="W2463" i="1"/>
  <c r="W2471" i="1"/>
  <c r="W2479" i="1"/>
  <c r="W2487" i="1"/>
  <c r="W2495" i="1"/>
  <c r="W2503" i="1"/>
  <c r="W2511" i="1"/>
  <c r="W2519" i="1"/>
  <c r="W2527" i="1"/>
  <c r="W2535" i="1"/>
  <c r="W2543" i="1"/>
  <c r="W2551" i="1"/>
  <c r="W2559" i="1"/>
  <c r="W2567" i="1"/>
  <c r="W2575" i="1"/>
  <c r="W2583" i="1"/>
  <c r="W2593" i="1"/>
  <c r="W2601" i="1"/>
  <c r="W2609" i="1"/>
  <c r="W2617" i="1"/>
  <c r="W2625" i="1"/>
  <c r="W2633" i="1"/>
  <c r="W2641" i="1"/>
  <c r="W2649" i="1"/>
  <c r="W2657" i="1"/>
  <c r="W2665" i="1"/>
  <c r="W2673" i="1"/>
  <c r="W2681" i="1"/>
  <c r="W2689" i="1"/>
  <c r="W2697" i="1"/>
  <c r="W2705" i="1"/>
  <c r="W2713" i="1"/>
  <c r="W2721" i="1"/>
  <c r="W2729" i="1"/>
  <c r="W2737" i="1"/>
  <c r="W2745" i="1"/>
  <c r="W2753" i="1"/>
  <c r="W2761" i="1"/>
  <c r="W2769" i="1"/>
  <c r="W2777" i="1"/>
  <c r="W2785" i="1"/>
  <c r="W2793" i="1"/>
  <c r="W2801" i="1"/>
  <c r="W2809" i="1"/>
  <c r="W2817" i="1"/>
  <c r="W2825" i="1"/>
  <c r="W2833" i="1"/>
  <c r="W2841" i="1"/>
  <c r="W2851" i="1"/>
  <c r="W2754" i="1"/>
  <c r="W2762" i="1"/>
  <c r="W2770" i="1"/>
  <c r="W2778" i="1"/>
  <c r="W2786" i="1"/>
  <c r="W2794" i="1"/>
  <c r="W2802" i="1"/>
  <c r="W2810" i="1"/>
  <c r="W2818" i="1"/>
  <c r="W2826" i="1"/>
  <c r="W2834" i="1"/>
  <c r="W2842" i="1"/>
  <c r="W2850" i="1"/>
  <c r="W10" i="1"/>
  <c r="W11" i="1"/>
  <c r="W19" i="1"/>
  <c r="W27" i="1"/>
  <c r="W35" i="1"/>
  <c r="W43" i="1"/>
  <c r="W51" i="1"/>
  <c r="W59" i="1"/>
  <c r="W67" i="1"/>
  <c r="W75" i="1"/>
  <c r="W83" i="1"/>
  <c r="W91" i="1"/>
  <c r="W99" i="1"/>
  <c r="W107" i="1"/>
  <c r="W115" i="1"/>
  <c r="W123" i="1"/>
  <c r="W131" i="1"/>
  <c r="W139" i="1"/>
  <c r="W595" i="1"/>
  <c r="W603" i="1"/>
  <c r="W611" i="1"/>
  <c r="W619" i="1"/>
  <c r="W627" i="1"/>
  <c r="W637" i="1"/>
  <c r="W645" i="1"/>
  <c r="W653" i="1"/>
  <c r="W661" i="1"/>
  <c r="W669" i="1"/>
  <c r="W677" i="1"/>
  <c r="W685" i="1"/>
  <c r="W693" i="1"/>
  <c r="W701" i="1"/>
  <c r="W709" i="1"/>
  <c r="W717" i="1"/>
  <c r="W725" i="1"/>
  <c r="W733" i="1"/>
  <c r="W741" i="1"/>
  <c r="W749" i="1"/>
  <c r="W757" i="1"/>
  <c r="W765" i="1"/>
  <c r="W773" i="1"/>
  <c r="W781" i="1"/>
  <c r="W789" i="1"/>
  <c r="W797" i="1"/>
  <c r="W805" i="1"/>
  <c r="W813" i="1"/>
  <c r="W821" i="1"/>
  <c r="W829" i="1"/>
  <c r="W837" i="1"/>
  <c r="W845" i="1"/>
  <c r="W853" i="1"/>
  <c r="W861" i="1"/>
  <c r="W869" i="1"/>
  <c r="W877" i="1"/>
  <c r="W885" i="1"/>
  <c r="W893" i="1"/>
  <c r="W901" i="1"/>
  <c r="W909" i="1"/>
  <c r="W917" i="1"/>
  <c r="W925" i="1"/>
  <c r="W933" i="1"/>
  <c r="W941" i="1"/>
  <c r="W949" i="1"/>
  <c r="W957" i="1"/>
  <c r="W965" i="1"/>
  <c r="W973" i="1"/>
  <c r="W981" i="1"/>
  <c r="W989" i="1"/>
  <c r="W997" i="1"/>
  <c r="W1005" i="1"/>
  <c r="W1013" i="1"/>
  <c r="W1021" i="1"/>
  <c r="W1029" i="1"/>
  <c r="W1037" i="1"/>
  <c r="W1045" i="1"/>
  <c r="W1053" i="1"/>
  <c r="W1061" i="1"/>
  <c r="W1069" i="1"/>
  <c r="W1077" i="1"/>
  <c r="W1085" i="1"/>
  <c r="W1093" i="1"/>
  <c r="W1101" i="1"/>
  <c r="W1109" i="1"/>
  <c r="W1117" i="1"/>
  <c r="W1125" i="1"/>
  <c r="W1133" i="1"/>
  <c r="W1141" i="1"/>
  <c r="W1149" i="1"/>
  <c r="W1157" i="1"/>
  <c r="W1165" i="1"/>
  <c r="W1173" i="1"/>
  <c r="W1181" i="1"/>
  <c r="W1189" i="1"/>
  <c r="W1197" i="1"/>
  <c r="W1205" i="1"/>
  <c r="W1213" i="1"/>
  <c r="W1221" i="1"/>
  <c r="W1229" i="1"/>
  <c r="W1237" i="1"/>
  <c r="W1245" i="1"/>
  <c r="W1253" i="1"/>
  <c r="W1261" i="1"/>
  <c r="W1269" i="1"/>
  <c r="W1277" i="1"/>
  <c r="W1285" i="1"/>
  <c r="W1293" i="1"/>
  <c r="W1301" i="1"/>
  <c r="W1309" i="1"/>
  <c r="W1317" i="1"/>
  <c r="W1325" i="1"/>
  <c r="W1333" i="1"/>
  <c r="W1341" i="1"/>
  <c r="W1349" i="1"/>
  <c r="W1357" i="1"/>
  <c r="W1365" i="1"/>
  <c r="W1373" i="1"/>
  <c r="W1381" i="1"/>
  <c r="W1389" i="1"/>
  <c r="W1397" i="1"/>
  <c r="W1405" i="1"/>
  <c r="W1413" i="1"/>
  <c r="W1421" i="1"/>
  <c r="W1429" i="1"/>
  <c r="W1437" i="1"/>
  <c r="W1445" i="1"/>
  <c r="W1453" i="1"/>
  <c r="W1461" i="1"/>
  <c r="W1469" i="1"/>
  <c r="W1477" i="1"/>
  <c r="W1485" i="1"/>
  <c r="W1493" i="1"/>
  <c r="W1501" i="1"/>
  <c r="W1509" i="1"/>
  <c r="W1517" i="1"/>
  <c r="W1525" i="1"/>
  <c r="W1533" i="1"/>
  <c r="W1541" i="1"/>
  <c r="W1549" i="1"/>
  <c r="W2843" i="1"/>
  <c r="W1698" i="1"/>
  <c r="W1706" i="1"/>
  <c r="W1716" i="1"/>
  <c r="W1724" i="1"/>
  <c r="W1732" i="1"/>
  <c r="W1740" i="1"/>
  <c r="W1748" i="1"/>
  <c r="W1148" i="1"/>
  <c r="W1756" i="1"/>
  <c r="W1764" i="1"/>
  <c r="W1772" i="1"/>
  <c r="W1780" i="1"/>
  <c r="W1788" i="1"/>
  <c r="W1796" i="1"/>
  <c r="W1804" i="1"/>
  <c r="W1812" i="1"/>
  <c r="W1820" i="1"/>
  <c r="W1828" i="1"/>
  <c r="W1836" i="1"/>
  <c r="W1846" i="1"/>
  <c r="W1854" i="1"/>
  <c r="W1862" i="1"/>
  <c r="W1870" i="1"/>
  <c r="W1878" i="1"/>
  <c r="W1886" i="1"/>
  <c r="W1894" i="1"/>
  <c r="W1902" i="1"/>
  <c r="W1910" i="1"/>
  <c r="W1918" i="1"/>
  <c r="W1926" i="1"/>
  <c r="W1934" i="1"/>
  <c r="W1942" i="1"/>
  <c r="W1950" i="1"/>
  <c r="W1958" i="1"/>
  <c r="W1966" i="1"/>
  <c r="W1974" i="1"/>
  <c r="W1982" i="1"/>
  <c r="W1990" i="1"/>
  <c r="W1998" i="1"/>
  <c r="W2006" i="1"/>
  <c r="W2014" i="1"/>
  <c r="W2022" i="1"/>
  <c r="W2030" i="1"/>
  <c r="W2038" i="1"/>
  <c r="W2046" i="1"/>
  <c r="W2054" i="1"/>
  <c r="W2062" i="1"/>
  <c r="W2072" i="1"/>
  <c r="W2066" i="1"/>
  <c r="W2084" i="1"/>
  <c r="W2092" i="1"/>
  <c r="W2100" i="1"/>
  <c r="W2108" i="1"/>
  <c r="W2116" i="1"/>
  <c r="W2124" i="1"/>
  <c r="W2132" i="1"/>
  <c r="W2140" i="1"/>
  <c r="W2148" i="1"/>
  <c r="W2156" i="1"/>
  <c r="W2164" i="1"/>
  <c r="W2172" i="1"/>
  <c r="W2180" i="1"/>
  <c r="W2188" i="1"/>
  <c r="W2196" i="1"/>
  <c r="W2204" i="1"/>
  <c r="W2212" i="1"/>
  <c r="W2220" i="1"/>
  <c r="W2228" i="1"/>
  <c r="W2236" i="1"/>
  <c r="W2244" i="1"/>
  <c r="W2252" i="1"/>
  <c r="W2260" i="1"/>
  <c r="W2268" i="1"/>
  <c r="W2276" i="1"/>
  <c r="W2284" i="1"/>
  <c r="W2292" i="1"/>
  <c r="W2300" i="1"/>
  <c r="W2308" i="1"/>
  <c r="W2316" i="1"/>
  <c r="W2324" i="1"/>
  <c r="W2332" i="1"/>
  <c r="W2340" i="1"/>
  <c r="W2348" i="1"/>
  <c r="W2356" i="1"/>
  <c r="W2364" i="1"/>
  <c r="W2372" i="1"/>
  <c r="W2380" i="1"/>
  <c r="W2388" i="1"/>
  <c r="W2396" i="1"/>
  <c r="W2404" i="1"/>
  <c r="W2412" i="1"/>
  <c r="W2420" i="1"/>
  <c r="W2428" i="1"/>
  <c r="W2436" i="1"/>
  <c r="W2444" i="1"/>
  <c r="W2452" i="1"/>
  <c r="W2460" i="1"/>
  <c r="W2468" i="1"/>
  <c r="W2476" i="1"/>
  <c r="W2484" i="1"/>
  <c r="W2492" i="1"/>
  <c r="W2500" i="1"/>
  <c r="W2508" i="1"/>
  <c r="W2516" i="1"/>
  <c r="W2524" i="1"/>
  <c r="W2532" i="1"/>
  <c r="W2540" i="1"/>
  <c r="W2548" i="1"/>
  <c r="W2556" i="1"/>
  <c r="W2564" i="1"/>
  <c r="W2572" i="1"/>
  <c r="W2580" i="1"/>
  <c r="W2588" i="1"/>
  <c r="W2596" i="1"/>
  <c r="W2604" i="1"/>
  <c r="W2612" i="1"/>
  <c r="W2620" i="1"/>
  <c r="W2628" i="1"/>
  <c r="W2636" i="1"/>
  <c r="W2644" i="1"/>
  <c r="W2652" i="1"/>
  <c r="W2660" i="1"/>
  <c r="W2668" i="1"/>
  <c r="W2676" i="1"/>
  <c r="W2684" i="1"/>
  <c r="W2692" i="1"/>
  <c r="W2700" i="1"/>
  <c r="W2708" i="1"/>
  <c r="W2716" i="1"/>
  <c r="W2724" i="1"/>
  <c r="W2732" i="1"/>
  <c r="W2740" i="1"/>
  <c r="W2748" i="1"/>
  <c r="W1557" i="1"/>
  <c r="W1565" i="1"/>
  <c r="W1573" i="1"/>
  <c r="W1581" i="1"/>
  <c r="W1589" i="1"/>
  <c r="W1597" i="1"/>
  <c r="W1605" i="1"/>
  <c r="W1613" i="1"/>
  <c r="W1621" i="1"/>
  <c r="W1629" i="1"/>
  <c r="W1637" i="1"/>
  <c r="W1645" i="1"/>
  <c r="W1653" i="1"/>
  <c r="W1661" i="1"/>
  <c r="W1669" i="1"/>
  <c r="W1677" i="1"/>
  <c r="W1685" i="1"/>
  <c r="W1693" i="1"/>
  <c r="W1701" i="1"/>
  <c r="W1709" i="1"/>
  <c r="W1717" i="1"/>
  <c r="W1725" i="1"/>
  <c r="W1733" i="1"/>
  <c r="W1741" i="1"/>
  <c r="W1749" i="1"/>
  <c r="W1757" i="1"/>
  <c r="W1765" i="1"/>
  <c r="W1773" i="1"/>
  <c r="W1781" i="1"/>
  <c r="W1789" i="1"/>
  <c r="W1797" i="1"/>
  <c r="W1805" i="1"/>
  <c r="W1813" i="1"/>
  <c r="W1821" i="1"/>
  <c r="W1829" i="1"/>
  <c r="W1837" i="1"/>
  <c r="W1845" i="1"/>
  <c r="W1853" i="1"/>
  <c r="W1861" i="1"/>
  <c r="W1869" i="1"/>
  <c r="W1877" i="1"/>
  <c r="W1885" i="1"/>
  <c r="W1893" i="1"/>
  <c r="W1901" i="1"/>
  <c r="W1909" i="1"/>
  <c r="W1917" i="1"/>
  <c r="W1925" i="1"/>
  <c r="W1933" i="1"/>
  <c r="W1941" i="1"/>
  <c r="W1949" i="1"/>
  <c r="W1957" i="1"/>
  <c r="W1965" i="1"/>
  <c r="W1973" i="1"/>
  <c r="W1981" i="1"/>
  <c r="W1989" i="1"/>
  <c r="W1997" i="1"/>
  <c r="W2005" i="1"/>
  <c r="W2013" i="1"/>
  <c r="W2021" i="1"/>
  <c r="W2029" i="1"/>
  <c r="W2037" i="1"/>
  <c r="W2045" i="1"/>
  <c r="W2053" i="1"/>
  <c r="W2061" i="1"/>
  <c r="W2069" i="1"/>
  <c r="W2077" i="1"/>
  <c r="W2085" i="1"/>
  <c r="W2093" i="1"/>
  <c r="W2101" i="1"/>
  <c r="W2109" i="1"/>
  <c r="W2117" i="1"/>
  <c r="W2125" i="1"/>
  <c r="W2133" i="1"/>
  <c r="W2141" i="1"/>
  <c r="W2149" i="1"/>
  <c r="W2157" i="1"/>
  <c r="W2165" i="1"/>
  <c r="W2173" i="1"/>
  <c r="W2181" i="1"/>
  <c r="W2189" i="1"/>
  <c r="W2197" i="1"/>
  <c r="W2205" i="1"/>
  <c r="W2213" i="1"/>
  <c r="W2221" i="1"/>
  <c r="W2229" i="1"/>
  <c r="W2237" i="1"/>
  <c r="W2245" i="1"/>
  <c r="W2253" i="1"/>
  <c r="W2261" i="1"/>
  <c r="W2269" i="1"/>
  <c r="W2277" i="1"/>
  <c r="W2285" i="1"/>
  <c r="W2293" i="1"/>
  <c r="W2301" i="1"/>
  <c r="W2309" i="1"/>
  <c r="W2317" i="1"/>
  <c r="W2325" i="1"/>
  <c r="W2333" i="1"/>
  <c r="W2341" i="1"/>
  <c r="W2349" i="1"/>
  <c r="W2357" i="1"/>
  <c r="W2365" i="1"/>
  <c r="W2373" i="1"/>
  <c r="W2381" i="1"/>
  <c r="W2389" i="1"/>
  <c r="W2397" i="1"/>
  <c r="W2405" i="1"/>
  <c r="W2413" i="1"/>
  <c r="W2421" i="1"/>
  <c r="W2429" i="1"/>
  <c r="W2437" i="1"/>
  <c r="W2445" i="1"/>
  <c r="W2453" i="1"/>
  <c r="W2461" i="1"/>
  <c r="W2469" i="1"/>
  <c r="W2477" i="1"/>
  <c r="W2485" i="1"/>
  <c r="W2493" i="1"/>
  <c r="W2501" i="1"/>
  <c r="W2509" i="1"/>
  <c r="W2517" i="1"/>
  <c r="W2525" i="1"/>
  <c r="W2533" i="1"/>
  <c r="W2541" i="1"/>
  <c r="W2549" i="1"/>
  <c r="W2557" i="1"/>
  <c r="W2565" i="1"/>
  <c r="W2573" i="1"/>
  <c r="W2581" i="1"/>
  <c r="W2591" i="1"/>
  <c r="W2599" i="1"/>
  <c r="W2607" i="1"/>
  <c r="W2615" i="1"/>
  <c r="W2623" i="1"/>
  <c r="W2631" i="1"/>
  <c r="W2639" i="1"/>
  <c r="W2647" i="1"/>
  <c r="W2655" i="1"/>
  <c r="W2663" i="1"/>
  <c r="W2671" i="1"/>
  <c r="W2679" i="1"/>
  <c r="W2687" i="1"/>
  <c r="W2695" i="1"/>
  <c r="W2703" i="1"/>
  <c r="W2711" i="1"/>
  <c r="W2719" i="1"/>
  <c r="W2727" i="1"/>
  <c r="W2735" i="1"/>
  <c r="W2743" i="1"/>
  <c r="W2751" i="1"/>
  <c r="W2759" i="1"/>
  <c r="W2767" i="1"/>
  <c r="W2775" i="1"/>
  <c r="W2783" i="1"/>
  <c r="W2791" i="1"/>
  <c r="W2799" i="1"/>
  <c r="W2807" i="1"/>
  <c r="W2815" i="1"/>
  <c r="W2823" i="1"/>
  <c r="W2831" i="1"/>
  <c r="W2839" i="1"/>
  <c r="W2849" i="1"/>
  <c r="W2760" i="1"/>
  <c r="W2768" i="1"/>
  <c r="W2776" i="1"/>
  <c r="W2784" i="1"/>
  <c r="W2792" i="1"/>
  <c r="W2800" i="1"/>
  <c r="W2808" i="1"/>
  <c r="W2816" i="1"/>
  <c r="W2824" i="1"/>
  <c r="W2832" i="1"/>
  <c r="W2840" i="1"/>
  <c r="W2848" i="1"/>
  <c r="W2856" i="1"/>
  <c r="W17" i="1"/>
  <c r="W25" i="1"/>
  <c r="W33" i="1"/>
  <c r="W41" i="1"/>
  <c r="W49" i="1"/>
  <c r="W57" i="1"/>
  <c r="W65" i="1"/>
  <c r="W73" i="1"/>
  <c r="W81" i="1"/>
  <c r="W89" i="1"/>
  <c r="W97" i="1"/>
  <c r="W105" i="1"/>
  <c r="W113" i="1"/>
  <c r="W121" i="1"/>
  <c r="W129" i="1"/>
  <c r="W137" i="1"/>
  <c r="W145" i="1"/>
  <c r="W601" i="1"/>
  <c r="W609" i="1"/>
  <c r="W617" i="1"/>
  <c r="W625" i="1"/>
  <c r="W635" i="1"/>
  <c r="W643" i="1"/>
  <c r="W651" i="1"/>
  <c r="W659" i="1"/>
  <c r="W667" i="1"/>
  <c r="W675" i="1"/>
  <c r="W683" i="1"/>
  <c r="W691" i="1"/>
  <c r="W699" i="1"/>
  <c r="W707" i="1"/>
  <c r="W715" i="1"/>
  <c r="W723" i="1"/>
  <c r="W731" i="1"/>
  <c r="W739" i="1"/>
  <c r="W747" i="1"/>
  <c r="W755" i="1"/>
  <c r="W763" i="1"/>
  <c r="W771" i="1"/>
  <c r="W779" i="1"/>
  <c r="W787" i="1"/>
  <c r="W795" i="1"/>
  <c r="W803" i="1"/>
  <c r="W811" i="1"/>
  <c r="W819" i="1"/>
  <c r="W827" i="1"/>
  <c r="W835" i="1"/>
  <c r="W843" i="1"/>
  <c r="W851" i="1"/>
  <c r="W859" i="1"/>
  <c r="W867" i="1"/>
  <c r="W875" i="1"/>
  <c r="W883" i="1"/>
  <c r="W891" i="1"/>
  <c r="W899" i="1"/>
  <c r="W907" i="1"/>
  <c r="W915" i="1"/>
  <c r="W923" i="1"/>
  <c r="W931" i="1"/>
  <c r="W939" i="1"/>
  <c r="W947" i="1"/>
  <c r="W955" i="1"/>
  <c r="W963" i="1"/>
  <c r="W971" i="1"/>
  <c r="W979" i="1"/>
  <c r="W987" i="1"/>
  <c r="W995" i="1"/>
  <c r="W1003" i="1"/>
  <c r="W1011" i="1"/>
  <c r="W1019" i="1"/>
  <c r="W1027" i="1"/>
  <c r="W1035" i="1"/>
  <c r="W1043" i="1"/>
  <c r="W1051" i="1"/>
  <c r="W1059" i="1"/>
  <c r="W1067" i="1"/>
  <c r="W1075" i="1"/>
  <c r="W1083" i="1"/>
  <c r="W1091" i="1"/>
  <c r="W1099" i="1"/>
  <c r="W1107" i="1"/>
  <c r="W1115" i="1"/>
  <c r="W1123" i="1"/>
  <c r="W1131" i="1"/>
  <c r="W1139" i="1"/>
  <c r="W1147" i="1"/>
  <c r="W1155" i="1"/>
  <c r="W1163" i="1"/>
  <c r="W1171" i="1"/>
  <c r="W1179" i="1"/>
  <c r="W1187" i="1"/>
  <c r="W1195" i="1"/>
  <c r="W1203" i="1"/>
  <c r="W1211" i="1"/>
  <c r="W1219" i="1"/>
  <c r="W1227" i="1"/>
  <c r="W1235" i="1"/>
  <c r="W1243" i="1"/>
  <c r="W1251" i="1"/>
  <c r="W1259" i="1"/>
  <c r="W1267" i="1"/>
  <c r="W1275" i="1"/>
  <c r="W1283" i="1"/>
  <c r="W1291" i="1"/>
  <c r="W1299" i="1"/>
  <c r="W1307" i="1"/>
  <c r="W1315" i="1"/>
  <c r="W1323" i="1"/>
  <c r="W1331" i="1"/>
  <c r="W1339" i="1"/>
  <c r="W1347" i="1"/>
  <c r="W1355" i="1"/>
  <c r="W1363" i="1"/>
  <c r="W1371" i="1"/>
  <c r="W1379" i="1"/>
  <c r="W1387" i="1"/>
  <c r="W1395" i="1"/>
  <c r="W1403" i="1"/>
  <c r="W1411" i="1"/>
  <c r="W1419" i="1"/>
  <c r="W1427" i="1"/>
  <c r="W1435" i="1"/>
  <c r="W1443" i="1"/>
  <c r="W1451" i="1"/>
  <c r="W1459" i="1"/>
  <c r="W1467" i="1"/>
  <c r="W1475" i="1"/>
  <c r="W1483" i="1"/>
  <c r="W1491" i="1"/>
  <c r="W1499" i="1"/>
  <c r="W1507" i="1"/>
  <c r="W1515" i="1"/>
  <c r="W1523" i="1"/>
  <c r="W1531" i="1"/>
  <c r="W1539" i="1"/>
  <c r="W1547" i="1"/>
  <c r="W2587" i="1"/>
  <c r="W391" i="1"/>
  <c r="W399" i="1"/>
  <c r="W407" i="1"/>
  <c r="W415" i="1"/>
  <c r="W423" i="1"/>
  <c r="W431" i="1"/>
  <c r="W439" i="1"/>
  <c r="W447" i="1"/>
  <c r="W455" i="1"/>
  <c r="W463" i="1"/>
  <c r="W471" i="1"/>
  <c r="W479" i="1"/>
  <c r="W487" i="1"/>
  <c r="W495" i="1"/>
  <c r="W503" i="1"/>
  <c r="W511" i="1"/>
  <c r="W519" i="1"/>
  <c r="W527" i="1"/>
  <c r="W535" i="1"/>
  <c r="W543" i="1"/>
  <c r="W551" i="1"/>
  <c r="W559" i="1"/>
  <c r="W567" i="1"/>
  <c r="W575" i="1"/>
  <c r="W583" i="1"/>
  <c r="W591" i="1"/>
  <c r="W16" i="1"/>
  <c r="W24" i="1"/>
  <c r="W32" i="1"/>
  <c r="W40" i="1"/>
  <c r="W48" i="1"/>
  <c r="W56" i="1"/>
  <c r="W64" i="1"/>
  <c r="W72" i="1"/>
  <c r="W80" i="1"/>
  <c r="W88" i="1"/>
  <c r="W96" i="1"/>
  <c r="W104" i="1"/>
  <c r="W112" i="1"/>
  <c r="W120" i="1"/>
  <c r="W128" i="1"/>
  <c r="W136" i="1"/>
  <c r="W144" i="1"/>
  <c r="W152" i="1"/>
  <c r="W160" i="1"/>
  <c r="W168" i="1"/>
  <c r="W176" i="1"/>
  <c r="W184" i="1"/>
  <c r="W192" i="1"/>
  <c r="W200" i="1"/>
  <c r="W208" i="1"/>
  <c r="W216" i="1"/>
  <c r="W224" i="1"/>
  <c r="W232" i="1"/>
  <c r="W240" i="1"/>
  <c r="W248" i="1"/>
  <c r="W256" i="1"/>
  <c r="W264" i="1"/>
  <c r="W272" i="1"/>
  <c r="W280" i="1"/>
  <c r="W288" i="1"/>
  <c r="W296" i="1"/>
  <c r="W304" i="1"/>
  <c r="W312" i="1"/>
  <c r="W320" i="1"/>
  <c r="W328" i="1"/>
  <c r="W336" i="1"/>
  <c r="W344" i="1"/>
  <c r="W352" i="1"/>
  <c r="W360" i="1"/>
  <c r="W368" i="1"/>
  <c r="W376" i="1"/>
  <c r="W384" i="1"/>
  <c r="W392" i="1"/>
  <c r="W400" i="1"/>
  <c r="W408" i="1"/>
  <c r="W416" i="1"/>
  <c r="W424" i="1"/>
  <c r="W432" i="1"/>
  <c r="W440" i="1"/>
  <c r="W448" i="1"/>
  <c r="W456" i="1"/>
  <c r="W464" i="1"/>
  <c r="W472" i="1"/>
  <c r="W480" i="1"/>
  <c r="W488" i="1"/>
  <c r="W496" i="1"/>
  <c r="W504" i="1"/>
  <c r="W512" i="1"/>
  <c r="W520" i="1"/>
  <c r="W528" i="1"/>
  <c r="W536" i="1"/>
  <c r="W544" i="1"/>
  <c r="W552" i="1"/>
  <c r="W560" i="1"/>
  <c r="W568" i="1"/>
  <c r="W576" i="1"/>
  <c r="W584" i="1"/>
  <c r="W592" i="1"/>
  <c r="W600" i="1"/>
  <c r="W608" i="1"/>
  <c r="W616" i="1"/>
  <c r="W624" i="1"/>
  <c r="W632" i="1"/>
  <c r="W640" i="1"/>
  <c r="W648" i="1"/>
  <c r="W656" i="1"/>
  <c r="W664" i="1"/>
  <c r="W672" i="1"/>
  <c r="W680" i="1"/>
  <c r="W688" i="1"/>
  <c r="W696" i="1"/>
  <c r="W704" i="1"/>
  <c r="W712" i="1"/>
  <c r="W720" i="1"/>
  <c r="W728" i="1"/>
  <c r="W736" i="1"/>
  <c r="W744" i="1"/>
  <c r="W752" i="1"/>
  <c r="W760" i="1"/>
  <c r="W768" i="1"/>
  <c r="W776" i="1"/>
  <c r="W784" i="1"/>
  <c r="W792" i="1"/>
  <c r="W800" i="1"/>
  <c r="W808" i="1"/>
  <c r="W816" i="1"/>
  <c r="W824" i="1"/>
  <c r="W832" i="1"/>
  <c r="W840" i="1"/>
  <c r="W848" i="1"/>
  <c r="W856" i="1"/>
  <c r="W864" i="1"/>
  <c r="W872" i="1"/>
  <c r="W880" i="1"/>
  <c r="W888" i="1"/>
  <c r="W896" i="1"/>
  <c r="W904" i="1"/>
  <c r="W912" i="1"/>
  <c r="W920" i="1"/>
  <c r="W928" i="1"/>
  <c r="W936" i="1"/>
  <c r="W944" i="1"/>
  <c r="W952" i="1"/>
  <c r="W960" i="1"/>
  <c r="W968" i="1"/>
  <c r="W976" i="1"/>
  <c r="W984" i="1"/>
  <c r="W992" i="1"/>
  <c r="W1000" i="1"/>
  <c r="W1008" i="1"/>
  <c r="W1016" i="1"/>
  <c r="W1024" i="1"/>
  <c r="W1032" i="1"/>
  <c r="W1040" i="1"/>
  <c r="W1048" i="1"/>
  <c r="W1056" i="1"/>
  <c r="W1064" i="1"/>
  <c r="W1072" i="1"/>
  <c r="W1080" i="1"/>
  <c r="W1088" i="1"/>
  <c r="W1096" i="1"/>
  <c r="W1104" i="1"/>
  <c r="W1112" i="1"/>
  <c r="W1120" i="1"/>
  <c r="W1128" i="1"/>
  <c r="W1136" i="1"/>
  <c r="W1144" i="1"/>
  <c r="W1154" i="1"/>
  <c r="W1162" i="1"/>
  <c r="W1170" i="1"/>
  <c r="W1178" i="1"/>
  <c r="W1186" i="1"/>
  <c r="W1194" i="1"/>
  <c r="W1202" i="1"/>
  <c r="W1210" i="1"/>
  <c r="W1218" i="1"/>
  <c r="W1226" i="1"/>
  <c r="W1234" i="1"/>
  <c r="W1242" i="1"/>
  <c r="W1250" i="1"/>
  <c r="W1258" i="1"/>
  <c r="W1266" i="1"/>
  <c r="W1274" i="1"/>
  <c r="W1282" i="1"/>
  <c r="W1290" i="1"/>
  <c r="W1298" i="1"/>
  <c r="W1306" i="1"/>
  <c r="W1314" i="1"/>
  <c r="W1322" i="1"/>
  <c r="W1330" i="1"/>
  <c r="W1338" i="1"/>
  <c r="W1346" i="1"/>
  <c r="W1354" i="1"/>
  <c r="W1362" i="1"/>
  <c r="W1370" i="1"/>
  <c r="W1378" i="1"/>
  <c r="W1386" i="1"/>
  <c r="W1394" i="1"/>
  <c r="W1402" i="1"/>
  <c r="W1412" i="1"/>
  <c r="W1420" i="1"/>
  <c r="W1428" i="1"/>
  <c r="W1436" i="1"/>
  <c r="W1444" i="1"/>
  <c r="W1452" i="1"/>
  <c r="W1460" i="1"/>
  <c r="W1468" i="1"/>
  <c r="W1476" i="1"/>
  <c r="W1484" i="1"/>
  <c r="W1492" i="1"/>
  <c r="W1500" i="1"/>
  <c r="W1508" i="1"/>
  <c r="W1516" i="1"/>
  <c r="W1524" i="1"/>
  <c r="W1532" i="1"/>
  <c r="W1540" i="1"/>
  <c r="W1548" i="1"/>
  <c r="W1556" i="1"/>
  <c r="W1564" i="1"/>
  <c r="W1572" i="1"/>
  <c r="W1580" i="1"/>
  <c r="W1588" i="1"/>
  <c r="W1596" i="1"/>
  <c r="W1604" i="1"/>
  <c r="W1612" i="1"/>
  <c r="W1620" i="1"/>
  <c r="W1628" i="1"/>
  <c r="W1636" i="1"/>
  <c r="W1644" i="1"/>
  <c r="W1654" i="1"/>
  <c r="W1662" i="1"/>
  <c r="W1670" i="1"/>
  <c r="W1678" i="1"/>
  <c r="W1686" i="1"/>
  <c r="W1694" i="1"/>
  <c r="W1702" i="1"/>
  <c r="W1710" i="1"/>
  <c r="W1720" i="1"/>
  <c r="W1728" i="1"/>
  <c r="W1736" i="1"/>
  <c r="W1744" i="1"/>
  <c r="W1752" i="1"/>
  <c r="W1648" i="1"/>
  <c r="W1760" i="1"/>
  <c r="W1768" i="1"/>
  <c r="W1776" i="1"/>
  <c r="W1784" i="1"/>
  <c r="W1792" i="1"/>
  <c r="W1800" i="1"/>
  <c r="W1808" i="1"/>
  <c r="W1816" i="1"/>
  <c r="W1824" i="1"/>
  <c r="W1832" i="1"/>
  <c r="W1842" i="1"/>
  <c r="W1850" i="1"/>
  <c r="W1858" i="1"/>
  <c r="W1866" i="1"/>
  <c r="W1874" i="1"/>
  <c r="W1882" i="1"/>
  <c r="W1890" i="1"/>
  <c r="W1898" i="1"/>
  <c r="W1906" i="1"/>
  <c r="W1914" i="1"/>
  <c r="W1922" i="1"/>
  <c r="W1930" i="1"/>
  <c r="W1938" i="1"/>
  <c r="W1946" i="1"/>
  <c r="W1954" i="1"/>
  <c r="W1962" i="1"/>
  <c r="W1970" i="1"/>
  <c r="W1978" i="1"/>
  <c r="W1986" i="1"/>
  <c r="W1994" i="1"/>
  <c r="W2002" i="1"/>
  <c r="W2010" i="1"/>
  <c r="W2018" i="1"/>
  <c r="W2026" i="1"/>
  <c r="W2034" i="1"/>
  <c r="W2042" i="1"/>
  <c r="W2050" i="1"/>
  <c r="W2058" i="1"/>
  <c r="W2068" i="1"/>
  <c r="W2076" i="1"/>
  <c r="W2080" i="1"/>
  <c r="W2088" i="1"/>
  <c r="W2096" i="1"/>
  <c r="W2104" i="1"/>
  <c r="W2112" i="1"/>
  <c r="W2120" i="1"/>
  <c r="W2128" i="1"/>
  <c r="W2136" i="1"/>
  <c r="W2144" i="1"/>
  <c r="W2152" i="1"/>
  <c r="W2160" i="1"/>
  <c r="W2168" i="1"/>
  <c r="W2176" i="1"/>
  <c r="W2184" i="1"/>
  <c r="W2192" i="1"/>
  <c r="W2200" i="1"/>
  <c r="W2208" i="1"/>
  <c r="W2216" i="1"/>
  <c r="W2224" i="1"/>
  <c r="W2232" i="1"/>
  <c r="W2240" i="1"/>
  <c r="W2248" i="1"/>
  <c r="W2256" i="1"/>
  <c r="W2264" i="1"/>
  <c r="W2272" i="1"/>
  <c r="W2280" i="1"/>
  <c r="W2288" i="1"/>
  <c r="W2296" i="1"/>
  <c r="W2304" i="1"/>
  <c r="W2312" i="1"/>
  <c r="W2320" i="1"/>
  <c r="W2328" i="1"/>
  <c r="W2336" i="1"/>
  <c r="W2344" i="1"/>
  <c r="W2352" i="1"/>
  <c r="W2360" i="1"/>
  <c r="W2368" i="1"/>
  <c r="W2376" i="1"/>
  <c r="W2384" i="1"/>
  <c r="W2392" i="1"/>
  <c r="W2400" i="1"/>
  <c r="W2408" i="1"/>
  <c r="W2416" i="1"/>
  <c r="W2424" i="1"/>
  <c r="W2432" i="1"/>
  <c r="W2440" i="1"/>
  <c r="W2448" i="1"/>
  <c r="W2456" i="1"/>
  <c r="W2464" i="1"/>
  <c r="W2472" i="1"/>
  <c r="W2480" i="1"/>
  <c r="W2488" i="1"/>
  <c r="W2496" i="1"/>
  <c r="W2504" i="1"/>
  <c r="W2512" i="1"/>
  <c r="W2520" i="1"/>
  <c r="W2528" i="1"/>
  <c r="W2536" i="1"/>
  <c r="W2544" i="1"/>
  <c r="W2552" i="1"/>
  <c r="W2560" i="1"/>
  <c r="W2568" i="1"/>
  <c r="W2576" i="1"/>
  <c r="W2584" i="1"/>
  <c r="W2592" i="1"/>
  <c r="W2600" i="1"/>
  <c r="W2608" i="1"/>
  <c r="W2616" i="1"/>
  <c r="W2624" i="1"/>
  <c r="W2632" i="1"/>
  <c r="W2640" i="1"/>
  <c r="W2648" i="1"/>
  <c r="W2656" i="1"/>
  <c r="W2664" i="1"/>
  <c r="W2672" i="1"/>
  <c r="W2680" i="1"/>
  <c r="W2688" i="1"/>
  <c r="W2696" i="1"/>
  <c r="W2704" i="1"/>
  <c r="W2712" i="1"/>
  <c r="W2720" i="1"/>
  <c r="W2728" i="1"/>
  <c r="W2736" i="1"/>
  <c r="W2744" i="1"/>
  <c r="W2752" i="1"/>
  <c r="W1561" i="1"/>
  <c r="W1569" i="1"/>
  <c r="W1577" i="1"/>
  <c r="W1585" i="1"/>
  <c r="W1593" i="1"/>
  <c r="W1601" i="1"/>
  <c r="W1609" i="1"/>
  <c r="W1617" i="1"/>
  <c r="W1625" i="1"/>
  <c r="W1633" i="1"/>
  <c r="W1641" i="1"/>
  <c r="W1649" i="1"/>
  <c r="W1657" i="1"/>
  <c r="W1665" i="1"/>
  <c r="W1673" i="1"/>
  <c r="W1681" i="1"/>
  <c r="W1689" i="1"/>
  <c r="W1697" i="1"/>
  <c r="W1705" i="1"/>
  <c r="W1713" i="1"/>
  <c r="W1721" i="1"/>
  <c r="W1729" i="1"/>
  <c r="W1737" i="1"/>
  <c r="W1745" i="1"/>
  <c r="W1753" i="1"/>
  <c r="W1761" i="1"/>
  <c r="W1769" i="1"/>
  <c r="W1777" i="1"/>
  <c r="W1785" i="1"/>
  <c r="W1793" i="1"/>
  <c r="W1801" i="1"/>
  <c r="W1809" i="1"/>
  <c r="W1817" i="1"/>
  <c r="W1825" i="1"/>
  <c r="W1833" i="1"/>
  <c r="W1841" i="1"/>
  <c r="W1849" i="1"/>
  <c r="W1857" i="1"/>
  <c r="W1865" i="1"/>
  <c r="W1873" i="1"/>
  <c r="W1881" i="1"/>
  <c r="W1889" i="1"/>
  <c r="W1897" i="1"/>
  <c r="W1905" i="1"/>
  <c r="W1913" i="1"/>
  <c r="W1921" i="1"/>
  <c r="W1929" i="1"/>
  <c r="W1937" i="1"/>
  <c r="W1945" i="1"/>
  <c r="W1953" i="1"/>
  <c r="W1961" i="1"/>
  <c r="W1969" i="1"/>
  <c r="W1977" i="1"/>
  <c r="W1985" i="1"/>
  <c r="W1993" i="1"/>
  <c r="W2001" i="1"/>
  <c r="W2009" i="1"/>
  <c r="W2017" i="1"/>
  <c r="W2025" i="1"/>
  <c r="W2033" i="1"/>
  <c r="W2041" i="1"/>
  <c r="W2049" i="1"/>
  <c r="W2057" i="1"/>
  <c r="W2065" i="1"/>
  <c r="W2073" i="1"/>
  <c r="W2081" i="1"/>
  <c r="W2089" i="1"/>
  <c r="W2097" i="1"/>
  <c r="W2105" i="1"/>
  <c r="W2113" i="1"/>
  <c r="W2121" i="1"/>
  <c r="W2129" i="1"/>
  <c r="W2137" i="1"/>
  <c r="W2145" i="1"/>
  <c r="W2153" i="1"/>
  <c r="W2161" i="1"/>
  <c r="W2169" i="1"/>
  <c r="W2177" i="1"/>
  <c r="W2185" i="1"/>
  <c r="W2193" i="1"/>
  <c r="W2201" i="1"/>
  <c r="W2209" i="1"/>
  <c r="W2217" i="1"/>
  <c r="W2225" i="1"/>
  <c r="W2233" i="1"/>
  <c r="W2241" i="1"/>
  <c r="W2249" i="1"/>
  <c r="W2257" i="1"/>
  <c r="W2265" i="1"/>
  <c r="W2273" i="1"/>
  <c r="W2281" i="1"/>
  <c r="W2289" i="1"/>
  <c r="W2297" i="1"/>
  <c r="W2305" i="1"/>
  <c r="W2313" i="1"/>
  <c r="W2321" i="1"/>
  <c r="W2329" i="1"/>
  <c r="W2337" i="1"/>
  <c r="W2345" i="1"/>
  <c r="W2353" i="1"/>
  <c r="W2361" i="1"/>
  <c r="W2369" i="1"/>
  <c r="W2377" i="1"/>
  <c r="W2385" i="1"/>
  <c r="W2393" i="1"/>
  <c r="W2401" i="1"/>
  <c r="W2409" i="1"/>
  <c r="W2417" i="1"/>
  <c r="W2425" i="1"/>
  <c r="W2433" i="1"/>
  <c r="W2441" i="1"/>
  <c r="W2449" i="1"/>
  <c r="W2457" i="1"/>
  <c r="W2465" i="1"/>
  <c r="W2473" i="1"/>
  <c r="W2481" i="1"/>
  <c r="W2489" i="1"/>
  <c r="W2497" i="1"/>
  <c r="W2505" i="1"/>
  <c r="W2513" i="1"/>
  <c r="W2521" i="1"/>
  <c r="W2529" i="1"/>
  <c r="W2537" i="1"/>
  <c r="W2545" i="1"/>
  <c r="W2553" i="1"/>
  <c r="W2561" i="1"/>
  <c r="W2569" i="1"/>
  <c r="W2577" i="1"/>
  <c r="W2585" i="1"/>
  <c r="W2595" i="1"/>
  <c r="W2603" i="1"/>
  <c r="W2611" i="1"/>
  <c r="W2619" i="1"/>
  <c r="W2627" i="1"/>
  <c r="W2635" i="1"/>
  <c r="W2643" i="1"/>
  <c r="W2651" i="1"/>
  <c r="W2659" i="1"/>
  <c r="W2667" i="1"/>
  <c r="W2675" i="1"/>
  <c r="W2683" i="1"/>
  <c r="W2691" i="1"/>
  <c r="W2699" i="1"/>
  <c r="W2707" i="1"/>
  <c r="W2715" i="1"/>
  <c r="W2723" i="1"/>
  <c r="W2731" i="1"/>
  <c r="W2739" i="1"/>
  <c r="W2747" i="1"/>
  <c r="W2755" i="1"/>
  <c r="W2763" i="1"/>
  <c r="W2771" i="1"/>
  <c r="W2779" i="1"/>
  <c r="W2787" i="1"/>
  <c r="W2795" i="1"/>
  <c r="W2803" i="1"/>
  <c r="W2811" i="1"/>
  <c r="W2819" i="1"/>
  <c r="W2827" i="1"/>
  <c r="W2835" i="1"/>
  <c r="W2845" i="1"/>
  <c r="W2853" i="1"/>
  <c r="W2756" i="1"/>
  <c r="W2764" i="1"/>
  <c r="W2772" i="1"/>
  <c r="W2780" i="1"/>
  <c r="W2788" i="1"/>
  <c r="W2796" i="1"/>
  <c r="W2804" i="1"/>
  <c r="W2812" i="1"/>
  <c r="W2820" i="1"/>
  <c r="W2828" i="1"/>
  <c r="W2836" i="1"/>
  <c r="W2844" i="1"/>
  <c r="W2852" i="1"/>
  <c r="W13" i="1"/>
  <c r="W21" i="1"/>
  <c r="W29" i="1"/>
  <c r="W37" i="1"/>
  <c r="W45" i="1"/>
  <c r="W53" i="1"/>
  <c r="W61" i="1"/>
  <c r="W69" i="1"/>
  <c r="W77" i="1"/>
  <c r="W85" i="1"/>
  <c r="W93" i="1"/>
  <c r="W101" i="1"/>
  <c r="W109" i="1"/>
  <c r="W117" i="1"/>
  <c r="W125" i="1"/>
  <c r="W133" i="1"/>
  <c r="W141" i="1"/>
  <c r="W597" i="1"/>
  <c r="W605" i="1"/>
  <c r="W613" i="1"/>
  <c r="W621" i="1"/>
  <c r="W629" i="1"/>
  <c r="W639" i="1"/>
  <c r="W647" i="1"/>
  <c r="W655" i="1"/>
  <c r="W663" i="1"/>
  <c r="W671" i="1"/>
  <c r="W679" i="1"/>
  <c r="W687" i="1"/>
  <c r="W695" i="1"/>
  <c r="W703" i="1"/>
  <c r="W711" i="1"/>
  <c r="W719" i="1"/>
  <c r="W727" i="1"/>
  <c r="W735" i="1"/>
  <c r="W743" i="1"/>
  <c r="W751" i="1"/>
  <c r="W759" i="1"/>
  <c r="W767" i="1"/>
  <c r="W775" i="1"/>
  <c r="W783" i="1"/>
  <c r="W791" i="1"/>
  <c r="W799" i="1"/>
  <c r="W807" i="1"/>
  <c r="W815" i="1"/>
  <c r="W823" i="1"/>
  <c r="W831" i="1"/>
  <c r="W839" i="1"/>
  <c r="W847" i="1"/>
  <c r="W855" i="1"/>
  <c r="W863" i="1"/>
  <c r="W871" i="1"/>
  <c r="W879" i="1"/>
  <c r="W887" i="1"/>
  <c r="W895" i="1"/>
  <c r="W903" i="1"/>
  <c r="W911" i="1"/>
  <c r="W919" i="1"/>
  <c r="W927" i="1"/>
  <c r="W935" i="1"/>
  <c r="W943" i="1"/>
  <c r="W951" i="1"/>
  <c r="W959" i="1"/>
  <c r="W967" i="1"/>
  <c r="W975" i="1"/>
  <c r="W983" i="1"/>
  <c r="W991" i="1"/>
  <c r="W999" i="1"/>
  <c r="W1007" i="1"/>
  <c r="W1015" i="1"/>
  <c r="W1023" i="1"/>
  <c r="W1031" i="1"/>
  <c r="W1039" i="1"/>
  <c r="W1047" i="1"/>
  <c r="W1055" i="1"/>
  <c r="W1063" i="1"/>
  <c r="W1071" i="1"/>
  <c r="W1079" i="1"/>
  <c r="W1087" i="1"/>
  <c r="W1095" i="1"/>
  <c r="W1103" i="1"/>
  <c r="W1111" i="1"/>
  <c r="W1119" i="1"/>
  <c r="W1127" i="1"/>
  <c r="W1135" i="1"/>
  <c r="W1143" i="1"/>
  <c r="W1151" i="1"/>
  <c r="W1159" i="1"/>
  <c r="W1167" i="1"/>
  <c r="W1175" i="1"/>
  <c r="W1183" i="1"/>
  <c r="W1191" i="1"/>
  <c r="W1199" i="1"/>
  <c r="W1207" i="1"/>
  <c r="W1215" i="1"/>
  <c r="W1223" i="1"/>
  <c r="W1231" i="1"/>
  <c r="W1239" i="1"/>
  <c r="W1247" i="1"/>
  <c r="W1255" i="1"/>
  <c r="W1263" i="1"/>
  <c r="W1271" i="1"/>
  <c r="W1279" i="1"/>
  <c r="W1287" i="1"/>
  <c r="W1295" i="1"/>
  <c r="W1303" i="1"/>
  <c r="W1311" i="1"/>
  <c r="W1319" i="1"/>
  <c r="W1327" i="1"/>
  <c r="W1335" i="1"/>
  <c r="W1343" i="1"/>
  <c r="W1351" i="1"/>
  <c r="W1359" i="1"/>
  <c r="W1367" i="1"/>
  <c r="W1375" i="1"/>
  <c r="W1383" i="1"/>
  <c r="W1391" i="1"/>
  <c r="W1399" i="1"/>
  <c r="W1407" i="1"/>
  <c r="W1415" i="1"/>
  <c r="W1423" i="1"/>
  <c r="W1431" i="1"/>
  <c r="W1439" i="1"/>
  <c r="W1447" i="1"/>
  <c r="W1455" i="1"/>
  <c r="W1463" i="1"/>
  <c r="W1471" i="1"/>
  <c r="W1479" i="1"/>
  <c r="W1487" i="1"/>
  <c r="W1495" i="1"/>
  <c r="W1503" i="1"/>
  <c r="W1511" i="1"/>
  <c r="W1519" i="1"/>
  <c r="W1527" i="1"/>
  <c r="W1535" i="1"/>
  <c r="W1543" i="1"/>
  <c r="W1551" i="1"/>
  <c r="W631" i="1"/>
  <c r="J7" i="3"/>
  <c r="J9" i="3"/>
  <c r="J5" i="3"/>
  <c r="J4" i="3"/>
  <c r="I2856" i="1"/>
  <c r="I2784" i="1"/>
  <c r="I2772" i="1"/>
  <c r="I2760" i="1"/>
  <c r="I2696" i="1"/>
  <c r="I2604" i="1"/>
  <c r="I2592" i="1"/>
  <c r="I2276" i="1"/>
  <c r="I2264" i="1"/>
  <c r="I2180" i="1"/>
  <c r="I2060" i="1"/>
  <c r="I2008" i="1"/>
  <c r="I1920" i="1"/>
  <c r="I1820" i="1"/>
  <c r="I1764" i="1"/>
  <c r="I1608" i="1"/>
  <c r="I1572" i="1"/>
  <c r="I1560" i="1"/>
  <c r="I1476" i="1"/>
  <c r="I1340" i="1"/>
  <c r="I1324" i="1"/>
  <c r="I1304" i="1"/>
  <c r="I1240" i="1"/>
  <c r="I1212" i="1"/>
  <c r="I1132" i="1"/>
  <c r="I828" i="1"/>
  <c r="I780" i="1"/>
  <c r="I764" i="1"/>
  <c r="I708" i="1"/>
  <c r="I696" i="1"/>
  <c r="I388" i="1"/>
  <c r="I212" i="1"/>
  <c r="I204" i="1"/>
  <c r="I184" i="1"/>
  <c r="I100" i="1"/>
  <c r="I88" i="1"/>
  <c r="I135" i="1"/>
  <c r="I127" i="1"/>
  <c r="I111" i="1"/>
  <c r="I103" i="1"/>
  <c r="I87" i="1"/>
  <c r="I63" i="1"/>
  <c r="I59" i="1"/>
  <c r="I31" i="1"/>
  <c r="I27" i="1"/>
  <c r="I19" i="1"/>
  <c r="I2850" i="1"/>
  <c r="I2762" i="1"/>
  <c r="I2698" i="1"/>
  <c r="I2686" i="1"/>
  <c r="I2602" i="1"/>
  <c r="I2598" i="1"/>
  <c r="I2574" i="1"/>
  <c r="I2562" i="1"/>
  <c r="I2558" i="1"/>
  <c r="I2270" i="1"/>
  <c r="I2230" i="1"/>
  <c r="I2222" i="1"/>
  <c r="I2194" i="1"/>
  <c r="I2182" i="1"/>
  <c r="I2142" i="1"/>
  <c r="I2062" i="1"/>
  <c r="I2014" i="1"/>
  <c r="I1918" i="1"/>
  <c r="I1866" i="1"/>
  <c r="I1834" i="1"/>
  <c r="I1830" i="1"/>
  <c r="I1822" i="1"/>
  <c r="I1810" i="1"/>
  <c r="I1766" i="1"/>
  <c r="I1762" i="1"/>
  <c r="I1682" i="1"/>
  <c r="I1654" i="1"/>
  <c r="I1562" i="1"/>
  <c r="I1558" i="1"/>
  <c r="I1550" i="1"/>
  <c r="I1542" i="1"/>
  <c r="I1478" i="1"/>
  <c r="I1466" i="1"/>
  <c r="I1462" i="1"/>
  <c r="I1442" i="1"/>
  <c r="I1330" i="1"/>
  <c r="I1314" i="1"/>
  <c r="I1310" i="1"/>
  <c r="I1246" i="1"/>
  <c r="I1138" i="1"/>
  <c r="I1130" i="1"/>
  <c r="I922" i="1"/>
  <c r="I850" i="1"/>
  <c r="I802" i="1"/>
  <c r="I758" i="1"/>
  <c r="I706" i="1"/>
  <c r="I394" i="1"/>
  <c r="I390" i="1"/>
  <c r="I202" i="1"/>
  <c r="I194" i="1"/>
  <c r="I126" i="1"/>
  <c r="I2594" i="1"/>
  <c r="I2697" i="1"/>
  <c r="I2613" i="1"/>
  <c r="I2605" i="1"/>
  <c r="I2289" i="1"/>
  <c r="I1845" i="1"/>
  <c r="I1829" i="1"/>
  <c r="I1825" i="1"/>
  <c r="I1809" i="1"/>
  <c r="I1765" i="1"/>
  <c r="I1713" i="1"/>
  <c r="I1573" i="1"/>
  <c r="I1561" i="1"/>
  <c r="I1477" i="1"/>
  <c r="I1465" i="1"/>
  <c r="I1325" i="1"/>
  <c r="I1265" i="1"/>
  <c r="I1245" i="1"/>
  <c r="I905" i="1"/>
  <c r="I793" i="1"/>
  <c r="I785" i="1"/>
  <c r="I769" i="1"/>
  <c r="I721" i="1"/>
  <c r="I709" i="1"/>
  <c r="I389" i="1"/>
  <c r="I41" i="1"/>
  <c r="I2788" i="1"/>
  <c r="I2700" i="1"/>
  <c r="I2608" i="1"/>
  <c r="I2596" i="1"/>
  <c r="I2576" i="1"/>
  <c r="I2560" i="1"/>
  <c r="I2556" i="1"/>
  <c r="I2232" i="1"/>
  <c r="I2200" i="1"/>
  <c r="I2184" i="1"/>
  <c r="I2152" i="1"/>
  <c r="I2064" i="1"/>
  <c r="I2000" i="1"/>
  <c r="I1812" i="1"/>
  <c r="I1680" i="1"/>
  <c r="I1648" i="1"/>
  <c r="I1636" i="1"/>
  <c r="I1620" i="1"/>
  <c r="I1612" i="1"/>
  <c r="I1548" i="1"/>
  <c r="I1444" i="1"/>
  <c r="I1440" i="1"/>
  <c r="I1344" i="1"/>
  <c r="I1312" i="1"/>
  <c r="I1248" i="1"/>
  <c r="I1140" i="1"/>
  <c r="I908" i="1"/>
  <c r="I884" i="1"/>
  <c r="I852" i="1"/>
  <c r="I844" i="1"/>
  <c r="I756" i="1"/>
  <c r="I752" i="1"/>
  <c r="I616" i="1"/>
  <c r="I396" i="1"/>
  <c r="I392" i="1"/>
  <c r="I216" i="1"/>
  <c r="I188" i="1"/>
  <c r="I132" i="1"/>
  <c r="I128" i="1"/>
  <c r="I60" i="1"/>
  <c r="I16" i="1"/>
  <c r="I2790" i="1"/>
  <c r="I2766" i="1"/>
  <c r="I2278" i="1"/>
  <c r="I1646" i="1"/>
  <c r="I1622" i="1"/>
  <c r="I1610" i="1"/>
  <c r="I1566" i="1"/>
  <c r="I1342" i="1"/>
  <c r="I790" i="1"/>
  <c r="I754" i="1"/>
  <c r="I614" i="1"/>
  <c r="I610" i="1"/>
  <c r="I206" i="1"/>
  <c r="I186" i="1"/>
  <c r="I62" i="1"/>
  <c r="I2720" i="1"/>
  <c r="I2716" i="1"/>
  <c r="I2712" i="1"/>
  <c r="I2704" i="1"/>
  <c r="I2620" i="1"/>
  <c r="I2616" i="1"/>
  <c r="I2580" i="1"/>
  <c r="I2564" i="1"/>
  <c r="I2304" i="1"/>
  <c r="I2284" i="1"/>
  <c r="I2782" i="1"/>
  <c r="I2722" i="1"/>
  <c r="I2714" i="1"/>
  <c r="I2706" i="1"/>
  <c r="I2280" i="1"/>
  <c r="I2244" i="1"/>
  <c r="I2240" i="1"/>
  <c r="I2236" i="1"/>
  <c r="I2216" i="1"/>
  <c r="I2208" i="1"/>
  <c r="I2204" i="1"/>
  <c r="I2088" i="1"/>
  <c r="I2084" i="1"/>
  <c r="I2076" i="1"/>
  <c r="I2072" i="1"/>
  <c r="I2068" i="1"/>
  <c r="I2028" i="1"/>
  <c r="I2024" i="1"/>
  <c r="I2016" i="1"/>
  <c r="I1928" i="1"/>
  <c r="I1884" i="1"/>
  <c r="I1872" i="1"/>
  <c r="I1848" i="1"/>
  <c r="I1716" i="1"/>
  <c r="I1708" i="1"/>
  <c r="I1668" i="1"/>
  <c r="I1660" i="1"/>
  <c r="I1656" i="1"/>
  <c r="I1576" i="1"/>
  <c r="I1480" i="1"/>
  <c r="I1460" i="1"/>
  <c r="I1452" i="1"/>
  <c r="I1448" i="1"/>
  <c r="I1348" i="1"/>
  <c r="I1328" i="1"/>
  <c r="I1272" i="1"/>
  <c r="I1268" i="1"/>
  <c r="I1260" i="1"/>
  <c r="I1256" i="1"/>
  <c r="I1252" i="1"/>
  <c r="I1228" i="1"/>
  <c r="I1160" i="1"/>
  <c r="I1148" i="1"/>
  <c r="I1144" i="1"/>
  <c r="I952" i="1"/>
  <c r="I948" i="1"/>
  <c r="I944" i="1"/>
  <c r="I940" i="1"/>
  <c r="I936" i="1"/>
  <c r="I868" i="1"/>
  <c r="I864" i="1"/>
  <c r="I856" i="1"/>
  <c r="I816" i="1"/>
  <c r="I812" i="1"/>
  <c r="I808" i="1"/>
  <c r="I804" i="1"/>
  <c r="I720" i="1"/>
  <c r="I712" i="1"/>
  <c r="I400" i="1"/>
  <c r="I228" i="1"/>
  <c r="I220" i="1"/>
  <c r="I116" i="1"/>
  <c r="I112" i="1"/>
  <c r="I108" i="1"/>
  <c r="I104" i="1"/>
  <c r="I68" i="1"/>
  <c r="I40" i="1"/>
  <c r="I36" i="1"/>
  <c r="I32" i="1"/>
  <c r="I28" i="1"/>
  <c r="I24" i="1"/>
  <c r="I2702" i="1"/>
  <c r="I2630" i="1"/>
  <c r="I2622" i="1"/>
  <c r="I2618" i="1"/>
  <c r="I2614" i="1"/>
  <c r="I2606" i="1"/>
  <c r="I2582" i="1"/>
  <c r="I2578" i="1"/>
  <c r="I2566" i="1"/>
  <c r="I2302" i="1"/>
  <c r="I2294" i="1"/>
  <c r="I2290" i="1"/>
  <c r="I2286" i="1"/>
  <c r="I2282" i="1"/>
  <c r="I2246" i="1"/>
  <c r="I2242" i="1"/>
  <c r="I2238" i="1"/>
  <c r="I2210" i="1"/>
  <c r="I2158" i="1"/>
  <c r="I2094" i="1"/>
  <c r="I2086" i="1"/>
  <c r="I2078" i="1"/>
  <c r="I2070" i="1"/>
  <c r="I2030" i="1"/>
  <c r="I2026" i="1"/>
  <c r="I2022" i="1"/>
  <c r="I2018" i="1"/>
  <c r="I1886" i="1"/>
  <c r="I1874" i="1"/>
  <c r="I1870" i="1"/>
  <c r="I1850" i="1"/>
  <c r="I1846" i="1"/>
  <c r="I1718" i="1"/>
  <c r="I1714" i="1"/>
  <c r="I1710" i="1"/>
  <c r="I1658" i="1"/>
  <c r="I1618" i="1"/>
  <c r="I1586" i="1"/>
  <c r="I1578" i="1"/>
  <c r="I1574" i="1"/>
  <c r="I1482" i="1"/>
  <c r="I1350" i="1"/>
  <c r="I1270" i="1"/>
  <c r="I1266" i="1"/>
  <c r="I1258" i="1"/>
  <c r="I1254" i="1"/>
  <c r="I1250" i="1"/>
  <c r="I1162" i="1"/>
  <c r="I1158" i="1"/>
  <c r="I1150" i="1"/>
  <c r="I1146" i="1"/>
  <c r="I1142" i="1"/>
  <c r="I950" i="1"/>
  <c r="I946" i="1"/>
  <c r="I942" i="1"/>
  <c r="I938" i="1"/>
  <c r="I910" i="1"/>
  <c r="I906" i="1"/>
  <c r="I866" i="1"/>
  <c r="I862" i="1"/>
  <c r="I854" i="1"/>
  <c r="I818" i="1"/>
  <c r="I814" i="1"/>
  <c r="I810" i="1"/>
  <c r="I806" i="1"/>
  <c r="I766" i="1"/>
  <c r="I722" i="1"/>
  <c r="I714" i="1"/>
  <c r="I710" i="1"/>
  <c r="I398" i="1"/>
  <c r="I230" i="1"/>
  <c r="I222" i="1"/>
  <c r="I218" i="1"/>
  <c r="I214" i="1"/>
  <c r="I134" i="1"/>
  <c r="I114" i="1"/>
  <c r="I110" i="1"/>
  <c r="I106" i="1"/>
  <c r="I102" i="1"/>
  <c r="I66" i="1"/>
  <c r="I42" i="1"/>
  <c r="I38" i="1"/>
  <c r="I34" i="1"/>
  <c r="I30" i="1"/>
  <c r="I26" i="1"/>
  <c r="J12" i="3"/>
  <c r="J14" i="3"/>
  <c r="I2845" i="1"/>
  <c r="I2841" i="1"/>
  <c r="I2837" i="1"/>
  <c r="I2833" i="1"/>
  <c r="I2829" i="1"/>
  <c r="I2825" i="1"/>
  <c r="I2821" i="1"/>
  <c r="I2817" i="1"/>
  <c r="I2813" i="1"/>
  <c r="I2809" i="1"/>
  <c r="I2805" i="1"/>
  <c r="I2801" i="1"/>
  <c r="I2797" i="1"/>
  <c r="I2793" i="1"/>
  <c r="I2777" i="1"/>
  <c r="I2753" i="1"/>
  <c r="I2749" i="1"/>
  <c r="I2745" i="1"/>
  <c r="I2741" i="1"/>
  <c r="I2737" i="1"/>
  <c r="I2733" i="1"/>
  <c r="I2729" i="1"/>
  <c r="I2725" i="1"/>
  <c r="I2673" i="1"/>
  <c r="I2669" i="1"/>
  <c r="I2665" i="1"/>
  <c r="I2661" i="1"/>
  <c r="I2657" i="1"/>
  <c r="I2653" i="1"/>
  <c r="I2649" i="1"/>
  <c r="I2645" i="1"/>
  <c r="I2641" i="1"/>
  <c r="I2637" i="1"/>
  <c r="I2633" i="1"/>
  <c r="I2629" i="1"/>
  <c r="I2625" i="1"/>
  <c r="I2541" i="1"/>
  <c r="I2537" i="1"/>
  <c r="I2533" i="1"/>
  <c r="I2529" i="1"/>
  <c r="I2525" i="1"/>
  <c r="I2521" i="1"/>
  <c r="I2517" i="1"/>
  <c r="I2513" i="1"/>
  <c r="I2509" i="1"/>
  <c r="I2505" i="1"/>
  <c r="I2501" i="1"/>
  <c r="I2497" i="1"/>
  <c r="I2493" i="1"/>
  <c r="I2489" i="1"/>
  <c r="I2485" i="1"/>
  <c r="I2481" i="1"/>
  <c r="I2477" i="1"/>
  <c r="I2473" i="1"/>
  <c r="I2469" i="1"/>
  <c r="I2465" i="1"/>
  <c r="I2461" i="1"/>
  <c r="I2457" i="1"/>
  <c r="I2453" i="1"/>
  <c r="I2449" i="1"/>
  <c r="I2445" i="1"/>
  <c r="I2441" i="1"/>
  <c r="I2437" i="1"/>
  <c r="I2433" i="1"/>
  <c r="I2429" i="1"/>
  <c r="I2425" i="1"/>
  <c r="I2421" i="1"/>
  <c r="I2417" i="1"/>
  <c r="I2413" i="1"/>
  <c r="I2409" i="1"/>
  <c r="I2405" i="1"/>
  <c r="I2401" i="1"/>
  <c r="I2397" i="1"/>
  <c r="I2393" i="1"/>
  <c r="I2389" i="1"/>
  <c r="I2385" i="1"/>
  <c r="I2377" i="1"/>
  <c r="I2373" i="1"/>
  <c r="I2369" i="1"/>
  <c r="I2365" i="1"/>
  <c r="I2361" i="1"/>
  <c r="I2357" i="1"/>
  <c r="I2353" i="1"/>
  <c r="I2349" i="1"/>
  <c r="I2345" i="1"/>
  <c r="I2341" i="1"/>
  <c r="I2337" i="1"/>
  <c r="I2333" i="1"/>
  <c r="I2329" i="1"/>
  <c r="I2325" i="1"/>
  <c r="I2321" i="1"/>
  <c r="I2317" i="1"/>
  <c r="I2309" i="1"/>
  <c r="I2293" i="1"/>
  <c r="I2253" i="1"/>
  <c r="I2249" i="1"/>
  <c r="I2169" i="1"/>
  <c r="I2165" i="1"/>
  <c r="I2161" i="1"/>
  <c r="I2133" i="1"/>
  <c r="I2129" i="1"/>
  <c r="I2125" i="1"/>
  <c r="I2121" i="1"/>
  <c r="I2117" i="1"/>
  <c r="I2113" i="1"/>
  <c r="I2109" i="1"/>
  <c r="I2105" i="1"/>
  <c r="J11" i="3"/>
  <c r="J8" i="3"/>
  <c r="M2" i="1"/>
  <c r="M3" i="1" s="1"/>
  <c r="M4" i="1" s="1"/>
  <c r="M5" i="1" s="1"/>
  <c r="M6" i="1" s="1"/>
  <c r="M7" i="1" s="1"/>
  <c r="M8" i="1" s="1"/>
  <c r="M9" i="1" s="1"/>
  <c r="M10" i="1" s="1"/>
  <c r="M11" i="1" s="1"/>
  <c r="M12" i="1" s="1"/>
  <c r="M13" i="1" s="1"/>
  <c r="M14" i="1" s="1"/>
  <c r="M15" i="1" s="1"/>
  <c r="M16" i="1" s="1"/>
  <c r="M17" i="1" s="1"/>
  <c r="M18" i="1" s="1"/>
  <c r="M19" i="1" s="1"/>
  <c r="M20" i="1" s="1"/>
  <c r="M21" i="1" s="1"/>
  <c r="M22" i="1" s="1"/>
  <c r="M23" i="1" s="1"/>
  <c r="M24" i="1" s="1"/>
  <c r="M25" i="1" s="1"/>
  <c r="M26" i="1" s="1"/>
  <c r="M27" i="1" s="1"/>
  <c r="M28" i="1" s="1"/>
  <c r="M29" i="1" s="1"/>
  <c r="M30" i="1" s="1"/>
  <c r="M31" i="1" s="1"/>
  <c r="M32" i="1" s="1"/>
  <c r="M33" i="1" s="1"/>
  <c r="M34" i="1" s="1"/>
  <c r="M35" i="1" s="1"/>
  <c r="M36" i="1" s="1"/>
  <c r="M37" i="1" s="1"/>
  <c r="M38" i="1" s="1"/>
  <c r="M39" i="1" s="1"/>
  <c r="M40" i="1" s="1"/>
  <c r="M41" i="1" s="1"/>
  <c r="M42" i="1" s="1"/>
  <c r="M43" i="1" s="1"/>
  <c r="M44" i="1" s="1"/>
  <c r="M45" i="1" s="1"/>
  <c r="M46" i="1" s="1"/>
  <c r="M47" i="1" s="1"/>
  <c r="M48" i="1" s="1"/>
  <c r="M49" i="1" s="1"/>
  <c r="M50" i="1" s="1"/>
  <c r="M51" i="1" s="1"/>
  <c r="M52" i="1" s="1"/>
  <c r="M53" i="1" s="1"/>
  <c r="M54" i="1" s="1"/>
  <c r="M55" i="1" s="1"/>
  <c r="M56" i="1" s="1"/>
  <c r="M57" i="1" s="1"/>
  <c r="M58" i="1" s="1"/>
  <c r="M59" i="1" s="1"/>
  <c r="M60" i="1" s="1"/>
  <c r="M61" i="1" s="1"/>
  <c r="M62" i="1" s="1"/>
  <c r="M63" i="1" s="1"/>
  <c r="M64" i="1" s="1"/>
  <c r="M65" i="1" s="1"/>
  <c r="M66" i="1" s="1"/>
  <c r="M67" i="1" s="1"/>
  <c r="M68" i="1" s="1"/>
  <c r="M69" i="1" s="1"/>
  <c r="M70" i="1" s="1"/>
  <c r="M71" i="1" s="1"/>
  <c r="M72" i="1" s="1"/>
  <c r="M73" i="1" s="1"/>
  <c r="M74" i="1" s="1"/>
  <c r="M75" i="1" s="1"/>
  <c r="M76" i="1" s="1"/>
  <c r="M77" i="1" s="1"/>
  <c r="M78" i="1" s="1"/>
  <c r="M79" i="1" s="1"/>
  <c r="M80" i="1" s="1"/>
  <c r="M81" i="1" s="1"/>
  <c r="M82" i="1" s="1"/>
  <c r="M83" i="1" s="1"/>
  <c r="M84" i="1" s="1"/>
  <c r="M85" i="1" s="1"/>
  <c r="M86" i="1" s="1"/>
  <c r="M87" i="1" s="1"/>
  <c r="M88" i="1" s="1"/>
  <c r="M89" i="1" s="1"/>
  <c r="M90" i="1" s="1"/>
  <c r="M91" i="1" s="1"/>
  <c r="M92" i="1" s="1"/>
  <c r="M93" i="1" s="1"/>
  <c r="M94" i="1" s="1"/>
  <c r="M95" i="1" s="1"/>
  <c r="M96" i="1" s="1"/>
  <c r="M97" i="1" s="1"/>
  <c r="M98" i="1" s="1"/>
  <c r="M99" i="1" s="1"/>
  <c r="M100" i="1" s="1"/>
  <c r="M101" i="1" s="1"/>
  <c r="M102" i="1" s="1"/>
  <c r="M103" i="1" s="1"/>
  <c r="M104" i="1" s="1"/>
  <c r="M105" i="1" s="1"/>
  <c r="M106" i="1" s="1"/>
  <c r="M107" i="1" s="1"/>
  <c r="M108" i="1" s="1"/>
  <c r="M109" i="1" s="1"/>
  <c r="M110" i="1" s="1"/>
  <c r="M111" i="1" s="1"/>
  <c r="M112" i="1" s="1"/>
  <c r="M113" i="1" s="1"/>
  <c r="M114" i="1" s="1"/>
  <c r="M115" i="1" s="1"/>
  <c r="M116" i="1" s="1"/>
  <c r="M117" i="1" s="1"/>
  <c r="M118" i="1" s="1"/>
  <c r="M119" i="1" s="1"/>
  <c r="M120" i="1" s="1"/>
  <c r="M121" i="1" s="1"/>
  <c r="M122" i="1" s="1"/>
  <c r="M123" i="1" s="1"/>
  <c r="M124" i="1" s="1"/>
  <c r="M125" i="1" s="1"/>
  <c r="M126" i="1" s="1"/>
  <c r="M127" i="1" s="1"/>
  <c r="M128" i="1" s="1"/>
  <c r="M129" i="1" s="1"/>
  <c r="M130" i="1" s="1"/>
  <c r="M131" i="1" s="1"/>
  <c r="M132" i="1" s="1"/>
  <c r="M133" i="1" s="1"/>
  <c r="M134" i="1" s="1"/>
  <c r="M135" i="1" s="1"/>
  <c r="M136" i="1" s="1"/>
  <c r="M137" i="1" s="1"/>
  <c r="M138" i="1" s="1"/>
  <c r="M139" i="1" s="1"/>
  <c r="M140" i="1" s="1"/>
  <c r="M141" i="1" s="1"/>
  <c r="M142" i="1" s="1"/>
  <c r="M143" i="1" s="1"/>
  <c r="M144" i="1" s="1"/>
  <c r="M145" i="1" s="1"/>
  <c r="M146" i="1" s="1"/>
  <c r="M147" i="1" s="1"/>
  <c r="M148" i="1" s="1"/>
  <c r="M149" i="1" s="1"/>
  <c r="M150" i="1" s="1"/>
  <c r="M151" i="1" s="1"/>
  <c r="M152" i="1" s="1"/>
  <c r="M153" i="1" s="1"/>
  <c r="M154" i="1" s="1"/>
  <c r="M155" i="1" s="1"/>
  <c r="M156" i="1" s="1"/>
  <c r="M157" i="1" s="1"/>
  <c r="M158" i="1" s="1"/>
  <c r="M159" i="1" s="1"/>
  <c r="M160" i="1" s="1"/>
  <c r="M161" i="1" s="1"/>
  <c r="M162" i="1" s="1"/>
  <c r="M163" i="1" s="1"/>
  <c r="M164" i="1" s="1"/>
  <c r="M165" i="1" s="1"/>
  <c r="M166" i="1" s="1"/>
  <c r="M167" i="1" s="1"/>
  <c r="M168" i="1" s="1"/>
  <c r="M169" i="1" s="1"/>
  <c r="M170" i="1" s="1"/>
  <c r="M171" i="1" s="1"/>
  <c r="M172" i="1" s="1"/>
  <c r="M173" i="1" s="1"/>
  <c r="M174" i="1" s="1"/>
  <c r="M175" i="1" s="1"/>
  <c r="M176" i="1" s="1"/>
  <c r="M177" i="1" s="1"/>
  <c r="M178" i="1" s="1"/>
  <c r="M179" i="1" s="1"/>
  <c r="M180" i="1" s="1"/>
  <c r="M181" i="1" s="1"/>
  <c r="M182" i="1" s="1"/>
  <c r="M183" i="1" s="1"/>
  <c r="M184" i="1" s="1"/>
  <c r="M185" i="1" s="1"/>
  <c r="M186" i="1" s="1"/>
  <c r="M187" i="1" s="1"/>
  <c r="M188" i="1" s="1"/>
  <c r="M189" i="1" s="1"/>
  <c r="M190" i="1" s="1"/>
  <c r="M191" i="1" s="1"/>
  <c r="M192" i="1" s="1"/>
  <c r="M193" i="1" s="1"/>
  <c r="M194" i="1" s="1"/>
  <c r="M195" i="1" s="1"/>
  <c r="M196" i="1" s="1"/>
  <c r="M197" i="1" s="1"/>
  <c r="M198" i="1" s="1"/>
  <c r="M199" i="1" s="1"/>
  <c r="M200" i="1" s="1"/>
  <c r="M201" i="1" s="1"/>
  <c r="M202" i="1" s="1"/>
  <c r="M203" i="1" s="1"/>
  <c r="M204" i="1" s="1"/>
  <c r="M205" i="1" s="1"/>
  <c r="M206" i="1" s="1"/>
  <c r="M207" i="1" s="1"/>
  <c r="M208" i="1" s="1"/>
  <c r="M209" i="1" s="1"/>
  <c r="M210" i="1" s="1"/>
  <c r="M211" i="1" s="1"/>
  <c r="M212" i="1" s="1"/>
  <c r="M213" i="1" s="1"/>
  <c r="M214" i="1" s="1"/>
  <c r="M215" i="1" s="1"/>
  <c r="M216" i="1" s="1"/>
  <c r="M217" i="1" s="1"/>
  <c r="M218" i="1" s="1"/>
  <c r="M219" i="1" s="1"/>
  <c r="M220" i="1" s="1"/>
  <c r="M221" i="1" s="1"/>
  <c r="M222" i="1" s="1"/>
  <c r="M223" i="1" s="1"/>
  <c r="M224" i="1" s="1"/>
  <c r="M225" i="1" s="1"/>
  <c r="M226" i="1" s="1"/>
  <c r="M227" i="1" s="1"/>
  <c r="M228" i="1" s="1"/>
  <c r="M229" i="1" s="1"/>
  <c r="M230" i="1" s="1"/>
  <c r="M231" i="1" s="1"/>
  <c r="M232" i="1" s="1"/>
  <c r="M233" i="1" s="1"/>
  <c r="M234" i="1" s="1"/>
  <c r="M235" i="1" s="1"/>
  <c r="M236" i="1" s="1"/>
  <c r="M237" i="1" s="1"/>
  <c r="M238" i="1" s="1"/>
  <c r="M239" i="1" s="1"/>
  <c r="M240" i="1" s="1"/>
  <c r="M241" i="1" s="1"/>
  <c r="M242" i="1" s="1"/>
  <c r="M243" i="1" s="1"/>
  <c r="M244" i="1" s="1"/>
  <c r="M245" i="1" s="1"/>
  <c r="M246" i="1" s="1"/>
  <c r="M247" i="1" s="1"/>
  <c r="M248" i="1" s="1"/>
  <c r="M249" i="1" s="1"/>
  <c r="M250" i="1" s="1"/>
  <c r="M251" i="1" s="1"/>
  <c r="M252" i="1" s="1"/>
  <c r="M253" i="1" s="1"/>
  <c r="M254" i="1" s="1"/>
  <c r="M255" i="1" s="1"/>
  <c r="M256" i="1" s="1"/>
  <c r="M257" i="1" s="1"/>
  <c r="M258" i="1" s="1"/>
  <c r="M259" i="1" s="1"/>
  <c r="M260" i="1" s="1"/>
  <c r="M261" i="1" s="1"/>
  <c r="M262" i="1" s="1"/>
  <c r="M263" i="1" s="1"/>
  <c r="M264" i="1" s="1"/>
  <c r="M265" i="1" s="1"/>
  <c r="M266" i="1" s="1"/>
  <c r="M267" i="1" s="1"/>
  <c r="M268" i="1" s="1"/>
  <c r="M269" i="1" s="1"/>
  <c r="M270" i="1" s="1"/>
  <c r="M271" i="1" s="1"/>
  <c r="M272" i="1" s="1"/>
  <c r="M273" i="1" s="1"/>
  <c r="M274" i="1" s="1"/>
  <c r="M275" i="1" s="1"/>
  <c r="M276" i="1" s="1"/>
  <c r="M277" i="1" s="1"/>
  <c r="M278" i="1" s="1"/>
  <c r="M279" i="1" s="1"/>
  <c r="M280" i="1" s="1"/>
  <c r="M281" i="1" s="1"/>
  <c r="M282" i="1" s="1"/>
  <c r="M283" i="1" s="1"/>
  <c r="M284" i="1" s="1"/>
  <c r="M285" i="1" s="1"/>
  <c r="M286" i="1" s="1"/>
  <c r="M287" i="1" s="1"/>
  <c r="M288" i="1" s="1"/>
  <c r="M289" i="1" s="1"/>
  <c r="M290" i="1" s="1"/>
  <c r="M291" i="1" s="1"/>
  <c r="M292" i="1" s="1"/>
  <c r="M293" i="1" s="1"/>
  <c r="M294" i="1" s="1"/>
  <c r="M295" i="1" s="1"/>
  <c r="M296" i="1" s="1"/>
  <c r="M297" i="1" s="1"/>
  <c r="M298" i="1" s="1"/>
  <c r="M299" i="1" s="1"/>
  <c r="M300" i="1" s="1"/>
  <c r="M301" i="1" s="1"/>
  <c r="M302" i="1" s="1"/>
  <c r="M303" i="1" s="1"/>
  <c r="M304" i="1" s="1"/>
  <c r="M305" i="1" s="1"/>
  <c r="M306" i="1" s="1"/>
  <c r="M307" i="1" s="1"/>
  <c r="M308" i="1" s="1"/>
  <c r="M309" i="1" s="1"/>
  <c r="M310" i="1" s="1"/>
  <c r="M311" i="1" s="1"/>
  <c r="M312" i="1" s="1"/>
  <c r="M313" i="1" s="1"/>
  <c r="M314" i="1" s="1"/>
  <c r="M315" i="1" s="1"/>
  <c r="M316" i="1" s="1"/>
  <c r="M317" i="1" s="1"/>
  <c r="M318" i="1" s="1"/>
  <c r="M319" i="1" s="1"/>
  <c r="M320" i="1" s="1"/>
  <c r="M321" i="1" s="1"/>
  <c r="M322" i="1" s="1"/>
  <c r="M323" i="1" s="1"/>
  <c r="M324" i="1" s="1"/>
  <c r="M325" i="1" s="1"/>
  <c r="M326" i="1" s="1"/>
  <c r="M327" i="1" s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343" i="1" s="1"/>
  <c r="M344" i="1" s="1"/>
  <c r="M345" i="1" s="1"/>
  <c r="M346" i="1" s="1"/>
  <c r="M347" i="1" s="1"/>
  <c r="M348" i="1" s="1"/>
  <c r="M349" i="1" s="1"/>
  <c r="M350" i="1" s="1"/>
  <c r="M351" i="1" s="1"/>
  <c r="M352" i="1" s="1"/>
  <c r="M353" i="1" s="1"/>
  <c r="M354" i="1" s="1"/>
  <c r="M355" i="1" s="1"/>
  <c r="M356" i="1" s="1"/>
  <c r="M357" i="1" s="1"/>
  <c r="M358" i="1" s="1"/>
  <c r="M359" i="1" s="1"/>
  <c r="M360" i="1" s="1"/>
  <c r="M361" i="1" s="1"/>
  <c r="M362" i="1" s="1"/>
  <c r="M363" i="1" s="1"/>
  <c r="M364" i="1" s="1"/>
  <c r="M365" i="1" s="1"/>
  <c r="M366" i="1" s="1"/>
  <c r="M367" i="1" s="1"/>
  <c r="M368" i="1" s="1"/>
  <c r="M369" i="1" s="1"/>
  <c r="M370" i="1" s="1"/>
  <c r="M371" i="1" s="1"/>
  <c r="M372" i="1" s="1"/>
  <c r="M373" i="1" s="1"/>
  <c r="M374" i="1" s="1"/>
  <c r="M375" i="1" s="1"/>
  <c r="M376" i="1" s="1"/>
  <c r="M377" i="1" s="1"/>
  <c r="M378" i="1" s="1"/>
  <c r="M379" i="1" s="1"/>
  <c r="M380" i="1" s="1"/>
  <c r="M381" i="1" s="1"/>
  <c r="M382" i="1" s="1"/>
  <c r="M383" i="1" s="1"/>
  <c r="M384" i="1" s="1"/>
  <c r="M385" i="1" s="1"/>
  <c r="M386" i="1" s="1"/>
  <c r="M387" i="1" s="1"/>
  <c r="M388" i="1" s="1"/>
  <c r="M389" i="1" s="1"/>
  <c r="M390" i="1" s="1"/>
  <c r="M391" i="1" s="1"/>
  <c r="M392" i="1" s="1"/>
  <c r="M393" i="1" s="1"/>
  <c r="M394" i="1" s="1"/>
  <c r="M395" i="1" s="1"/>
  <c r="M396" i="1" s="1"/>
  <c r="M397" i="1" s="1"/>
  <c r="M398" i="1" s="1"/>
  <c r="M399" i="1" s="1"/>
  <c r="M400" i="1" s="1"/>
  <c r="M401" i="1" s="1"/>
  <c r="M402" i="1" s="1"/>
  <c r="M403" i="1" s="1"/>
  <c r="M404" i="1" s="1"/>
  <c r="M405" i="1" s="1"/>
  <c r="M406" i="1" s="1"/>
  <c r="M407" i="1" s="1"/>
  <c r="M408" i="1" s="1"/>
  <c r="M409" i="1" s="1"/>
  <c r="M410" i="1" s="1"/>
  <c r="M411" i="1" s="1"/>
  <c r="M412" i="1" s="1"/>
  <c r="M413" i="1" s="1"/>
  <c r="M414" i="1" s="1"/>
  <c r="M415" i="1" s="1"/>
  <c r="M416" i="1" s="1"/>
  <c r="M417" i="1" s="1"/>
  <c r="M418" i="1" s="1"/>
  <c r="M419" i="1" s="1"/>
  <c r="M420" i="1" s="1"/>
  <c r="M421" i="1" s="1"/>
  <c r="M422" i="1" s="1"/>
  <c r="M423" i="1" s="1"/>
  <c r="M424" i="1" s="1"/>
  <c r="M425" i="1" s="1"/>
  <c r="M426" i="1" s="1"/>
  <c r="M427" i="1" s="1"/>
  <c r="M428" i="1" s="1"/>
  <c r="M429" i="1" s="1"/>
  <c r="M430" i="1" s="1"/>
  <c r="M431" i="1" s="1"/>
  <c r="M432" i="1" s="1"/>
  <c r="M433" i="1" s="1"/>
  <c r="M434" i="1" s="1"/>
  <c r="M435" i="1" s="1"/>
  <c r="M436" i="1" s="1"/>
  <c r="M437" i="1" s="1"/>
  <c r="M438" i="1" s="1"/>
  <c r="M439" i="1" s="1"/>
  <c r="M440" i="1" s="1"/>
  <c r="M441" i="1" s="1"/>
  <c r="M442" i="1" s="1"/>
  <c r="M443" i="1" s="1"/>
  <c r="M444" i="1" s="1"/>
  <c r="M445" i="1" s="1"/>
  <c r="M446" i="1" s="1"/>
  <c r="M447" i="1" s="1"/>
  <c r="M448" i="1" s="1"/>
  <c r="M449" i="1" s="1"/>
  <c r="M450" i="1" s="1"/>
  <c r="M451" i="1" s="1"/>
  <c r="M452" i="1" s="1"/>
  <c r="M453" i="1" s="1"/>
  <c r="M454" i="1" s="1"/>
  <c r="M455" i="1" s="1"/>
  <c r="M456" i="1" s="1"/>
  <c r="M457" i="1" s="1"/>
  <c r="M458" i="1" s="1"/>
  <c r="M459" i="1" s="1"/>
  <c r="M460" i="1" s="1"/>
  <c r="M461" i="1" s="1"/>
  <c r="M462" i="1" s="1"/>
  <c r="M463" i="1" s="1"/>
  <c r="M464" i="1" s="1"/>
  <c r="M465" i="1" s="1"/>
  <c r="M466" i="1" s="1"/>
  <c r="M467" i="1" s="1"/>
  <c r="M468" i="1" s="1"/>
  <c r="M469" i="1" s="1"/>
  <c r="M470" i="1" s="1"/>
  <c r="M471" i="1" s="1"/>
  <c r="M472" i="1" s="1"/>
  <c r="M473" i="1" s="1"/>
  <c r="M474" i="1" s="1"/>
  <c r="M475" i="1" s="1"/>
  <c r="M476" i="1" s="1"/>
  <c r="M477" i="1" s="1"/>
  <c r="M478" i="1" s="1"/>
  <c r="M479" i="1" s="1"/>
  <c r="M480" i="1" s="1"/>
  <c r="M481" i="1" s="1"/>
  <c r="M482" i="1" s="1"/>
  <c r="M483" i="1" s="1"/>
  <c r="M484" i="1" s="1"/>
  <c r="M485" i="1" s="1"/>
  <c r="M486" i="1" s="1"/>
  <c r="M487" i="1" s="1"/>
  <c r="M488" i="1" s="1"/>
  <c r="M489" i="1" s="1"/>
  <c r="M490" i="1" s="1"/>
  <c r="M491" i="1" s="1"/>
  <c r="M492" i="1" s="1"/>
  <c r="M493" i="1" s="1"/>
  <c r="M494" i="1" s="1"/>
  <c r="M495" i="1" s="1"/>
  <c r="M496" i="1" s="1"/>
  <c r="M497" i="1" s="1"/>
  <c r="M498" i="1" s="1"/>
  <c r="M499" i="1" s="1"/>
  <c r="M500" i="1" s="1"/>
  <c r="M501" i="1" s="1"/>
  <c r="M502" i="1" s="1"/>
  <c r="M503" i="1" s="1"/>
  <c r="M504" i="1" s="1"/>
  <c r="M505" i="1" s="1"/>
  <c r="M506" i="1" s="1"/>
  <c r="M507" i="1" s="1"/>
  <c r="M508" i="1" s="1"/>
  <c r="M509" i="1" s="1"/>
  <c r="M510" i="1" s="1"/>
  <c r="M511" i="1" s="1"/>
  <c r="M512" i="1" s="1"/>
  <c r="M513" i="1" s="1"/>
  <c r="M514" i="1" s="1"/>
  <c r="M515" i="1" s="1"/>
  <c r="M516" i="1" s="1"/>
  <c r="M517" i="1" s="1"/>
  <c r="M518" i="1" s="1"/>
  <c r="M519" i="1" s="1"/>
  <c r="M520" i="1" s="1"/>
  <c r="M521" i="1" s="1"/>
  <c r="M522" i="1" s="1"/>
  <c r="M523" i="1" s="1"/>
  <c r="M524" i="1" s="1"/>
  <c r="M525" i="1" s="1"/>
  <c r="M526" i="1" s="1"/>
  <c r="M527" i="1" s="1"/>
  <c r="M528" i="1" s="1"/>
  <c r="M529" i="1" s="1"/>
  <c r="M530" i="1" s="1"/>
  <c r="M531" i="1" s="1"/>
  <c r="M532" i="1" s="1"/>
  <c r="M533" i="1" s="1"/>
  <c r="M534" i="1" s="1"/>
  <c r="M535" i="1" s="1"/>
  <c r="M536" i="1" s="1"/>
  <c r="M537" i="1" s="1"/>
  <c r="M538" i="1" s="1"/>
  <c r="M539" i="1" s="1"/>
  <c r="M540" i="1" s="1"/>
  <c r="M541" i="1" s="1"/>
  <c r="M542" i="1" s="1"/>
  <c r="M543" i="1" s="1"/>
  <c r="M544" i="1" s="1"/>
  <c r="M545" i="1" s="1"/>
  <c r="M546" i="1" s="1"/>
  <c r="M547" i="1" s="1"/>
  <c r="M548" i="1" s="1"/>
  <c r="M549" i="1" s="1"/>
  <c r="M550" i="1" s="1"/>
  <c r="M551" i="1" s="1"/>
  <c r="M552" i="1" s="1"/>
  <c r="M553" i="1" s="1"/>
  <c r="M554" i="1" s="1"/>
  <c r="M555" i="1" s="1"/>
  <c r="M556" i="1" s="1"/>
  <c r="M557" i="1" s="1"/>
  <c r="M558" i="1" s="1"/>
  <c r="M559" i="1" s="1"/>
  <c r="M560" i="1" s="1"/>
  <c r="M561" i="1" s="1"/>
  <c r="M562" i="1" s="1"/>
  <c r="M563" i="1" s="1"/>
  <c r="M564" i="1" s="1"/>
  <c r="M565" i="1" s="1"/>
  <c r="M566" i="1" s="1"/>
  <c r="M567" i="1" s="1"/>
  <c r="M568" i="1" s="1"/>
  <c r="M569" i="1" s="1"/>
  <c r="M570" i="1" s="1"/>
  <c r="M571" i="1" s="1"/>
  <c r="M572" i="1" s="1"/>
  <c r="M573" i="1" s="1"/>
  <c r="M574" i="1" s="1"/>
  <c r="M575" i="1" s="1"/>
  <c r="M576" i="1" s="1"/>
  <c r="M577" i="1" s="1"/>
  <c r="M578" i="1" s="1"/>
  <c r="M579" i="1" s="1"/>
  <c r="M580" i="1" s="1"/>
  <c r="M581" i="1" s="1"/>
  <c r="M582" i="1" s="1"/>
  <c r="M583" i="1" s="1"/>
  <c r="M584" i="1" s="1"/>
  <c r="M585" i="1" s="1"/>
  <c r="M586" i="1" s="1"/>
  <c r="M587" i="1" s="1"/>
  <c r="M588" i="1" s="1"/>
  <c r="M589" i="1" s="1"/>
  <c r="M590" i="1" s="1"/>
  <c r="M591" i="1" s="1"/>
  <c r="M592" i="1" s="1"/>
  <c r="M593" i="1" s="1"/>
  <c r="M594" i="1" s="1"/>
  <c r="M595" i="1" s="1"/>
  <c r="M596" i="1" s="1"/>
  <c r="M597" i="1" s="1"/>
  <c r="M598" i="1" s="1"/>
  <c r="M599" i="1" s="1"/>
  <c r="M600" i="1" s="1"/>
  <c r="M601" i="1" s="1"/>
  <c r="M602" i="1" s="1"/>
  <c r="M603" i="1" s="1"/>
  <c r="M604" i="1" s="1"/>
  <c r="M605" i="1" s="1"/>
  <c r="M606" i="1" s="1"/>
  <c r="M607" i="1" s="1"/>
  <c r="M608" i="1" s="1"/>
  <c r="M609" i="1" s="1"/>
  <c r="M610" i="1" s="1"/>
  <c r="M611" i="1" s="1"/>
  <c r="M612" i="1" s="1"/>
  <c r="M613" i="1" s="1"/>
  <c r="M614" i="1" s="1"/>
  <c r="M615" i="1" s="1"/>
  <c r="M616" i="1" s="1"/>
  <c r="M617" i="1" s="1"/>
  <c r="M618" i="1" s="1"/>
  <c r="M619" i="1" s="1"/>
  <c r="M620" i="1" s="1"/>
  <c r="M621" i="1" s="1"/>
  <c r="M622" i="1" s="1"/>
  <c r="M623" i="1" s="1"/>
  <c r="M624" i="1" s="1"/>
  <c r="M625" i="1" s="1"/>
  <c r="M626" i="1" s="1"/>
  <c r="M627" i="1" s="1"/>
  <c r="M628" i="1" s="1"/>
  <c r="M629" i="1" s="1"/>
  <c r="M630" i="1" s="1"/>
  <c r="M631" i="1" s="1"/>
  <c r="M632" i="1" s="1"/>
  <c r="M633" i="1" s="1"/>
  <c r="M634" i="1" s="1"/>
  <c r="M635" i="1" s="1"/>
  <c r="M636" i="1" s="1"/>
  <c r="M637" i="1" s="1"/>
  <c r="M638" i="1" s="1"/>
  <c r="M639" i="1" s="1"/>
  <c r="M640" i="1" s="1"/>
  <c r="M641" i="1" s="1"/>
  <c r="M642" i="1" s="1"/>
  <c r="M643" i="1" s="1"/>
  <c r="M644" i="1" s="1"/>
  <c r="M645" i="1" s="1"/>
  <c r="M646" i="1" s="1"/>
  <c r="M647" i="1" s="1"/>
  <c r="M648" i="1" s="1"/>
  <c r="M649" i="1" s="1"/>
  <c r="M650" i="1" s="1"/>
  <c r="M651" i="1" s="1"/>
  <c r="M652" i="1" s="1"/>
  <c r="M653" i="1" s="1"/>
  <c r="M654" i="1" s="1"/>
  <c r="M655" i="1" s="1"/>
  <c r="M656" i="1" s="1"/>
  <c r="M657" i="1" s="1"/>
  <c r="M658" i="1" s="1"/>
  <c r="M659" i="1" s="1"/>
  <c r="M660" i="1" s="1"/>
  <c r="M661" i="1" s="1"/>
  <c r="M662" i="1" s="1"/>
  <c r="M663" i="1" s="1"/>
  <c r="M664" i="1" s="1"/>
  <c r="M665" i="1" s="1"/>
  <c r="M666" i="1" s="1"/>
  <c r="M667" i="1" s="1"/>
  <c r="M668" i="1" s="1"/>
  <c r="M669" i="1" s="1"/>
  <c r="M670" i="1" s="1"/>
  <c r="M671" i="1" s="1"/>
  <c r="M672" i="1" s="1"/>
  <c r="M673" i="1" s="1"/>
  <c r="M674" i="1" s="1"/>
  <c r="M675" i="1" s="1"/>
  <c r="M676" i="1" s="1"/>
  <c r="M677" i="1" s="1"/>
  <c r="M678" i="1" s="1"/>
  <c r="M679" i="1" s="1"/>
  <c r="M680" i="1" s="1"/>
  <c r="M681" i="1" s="1"/>
  <c r="M682" i="1" s="1"/>
  <c r="M683" i="1" s="1"/>
  <c r="M684" i="1" s="1"/>
  <c r="M685" i="1" s="1"/>
  <c r="M686" i="1" s="1"/>
  <c r="M687" i="1" s="1"/>
  <c r="M688" i="1" s="1"/>
  <c r="M689" i="1" s="1"/>
  <c r="M690" i="1" s="1"/>
  <c r="M691" i="1" s="1"/>
  <c r="M692" i="1" s="1"/>
  <c r="M693" i="1" s="1"/>
  <c r="M694" i="1" s="1"/>
  <c r="M695" i="1" s="1"/>
  <c r="M696" i="1" s="1"/>
  <c r="M697" i="1" s="1"/>
  <c r="M698" i="1" s="1"/>
  <c r="M699" i="1" s="1"/>
  <c r="M700" i="1" s="1"/>
  <c r="M701" i="1" s="1"/>
  <c r="M702" i="1" s="1"/>
  <c r="M703" i="1" s="1"/>
  <c r="M704" i="1" s="1"/>
  <c r="M705" i="1" s="1"/>
  <c r="M706" i="1" s="1"/>
  <c r="M707" i="1" s="1"/>
  <c r="M708" i="1" s="1"/>
  <c r="M709" i="1" s="1"/>
  <c r="M710" i="1" s="1"/>
  <c r="M711" i="1" s="1"/>
  <c r="M712" i="1" s="1"/>
  <c r="M713" i="1" s="1"/>
  <c r="M714" i="1" s="1"/>
  <c r="M715" i="1" s="1"/>
  <c r="M716" i="1" s="1"/>
  <c r="M717" i="1" s="1"/>
  <c r="M718" i="1" s="1"/>
  <c r="M719" i="1" s="1"/>
  <c r="M720" i="1" s="1"/>
  <c r="M721" i="1" s="1"/>
  <c r="M722" i="1" s="1"/>
  <c r="M723" i="1" s="1"/>
  <c r="M724" i="1" s="1"/>
  <c r="M725" i="1" s="1"/>
  <c r="M726" i="1" s="1"/>
  <c r="M727" i="1" s="1"/>
  <c r="M728" i="1" s="1"/>
  <c r="M729" i="1" s="1"/>
  <c r="M730" i="1" s="1"/>
  <c r="M731" i="1" s="1"/>
  <c r="M732" i="1" s="1"/>
  <c r="M733" i="1" s="1"/>
  <c r="M734" i="1" s="1"/>
  <c r="M735" i="1" s="1"/>
  <c r="M736" i="1" s="1"/>
  <c r="M737" i="1" s="1"/>
  <c r="M738" i="1" s="1"/>
  <c r="M739" i="1" s="1"/>
  <c r="M740" i="1" s="1"/>
  <c r="M741" i="1" s="1"/>
  <c r="M742" i="1" s="1"/>
  <c r="M743" i="1" s="1"/>
  <c r="M744" i="1" s="1"/>
  <c r="M745" i="1" s="1"/>
  <c r="M746" i="1" s="1"/>
  <c r="M747" i="1" s="1"/>
  <c r="M748" i="1" s="1"/>
  <c r="M749" i="1" s="1"/>
  <c r="M750" i="1" s="1"/>
  <c r="M751" i="1" s="1"/>
  <c r="M752" i="1" s="1"/>
  <c r="M753" i="1" s="1"/>
  <c r="M754" i="1" s="1"/>
  <c r="M755" i="1" s="1"/>
  <c r="M756" i="1" s="1"/>
  <c r="M757" i="1" s="1"/>
  <c r="M758" i="1" s="1"/>
  <c r="M759" i="1" s="1"/>
  <c r="M760" i="1" s="1"/>
  <c r="M761" i="1" s="1"/>
  <c r="M762" i="1" s="1"/>
  <c r="M763" i="1" s="1"/>
  <c r="M764" i="1" s="1"/>
  <c r="M765" i="1" s="1"/>
  <c r="M766" i="1" s="1"/>
  <c r="M767" i="1" s="1"/>
  <c r="M768" i="1" s="1"/>
  <c r="M769" i="1" s="1"/>
  <c r="M770" i="1" s="1"/>
  <c r="M771" i="1" s="1"/>
  <c r="M772" i="1" s="1"/>
  <c r="M773" i="1" s="1"/>
  <c r="M774" i="1" s="1"/>
  <c r="M775" i="1" s="1"/>
  <c r="M776" i="1" s="1"/>
  <c r="M777" i="1" s="1"/>
  <c r="M778" i="1" s="1"/>
  <c r="M779" i="1" s="1"/>
  <c r="M780" i="1" s="1"/>
  <c r="M781" i="1" s="1"/>
  <c r="M782" i="1" s="1"/>
  <c r="M783" i="1" s="1"/>
  <c r="M784" i="1" s="1"/>
  <c r="M785" i="1" s="1"/>
  <c r="M786" i="1" s="1"/>
  <c r="M787" i="1" s="1"/>
  <c r="M788" i="1" s="1"/>
  <c r="M789" i="1" s="1"/>
  <c r="M790" i="1" s="1"/>
  <c r="M791" i="1" s="1"/>
  <c r="M792" i="1" s="1"/>
  <c r="M793" i="1" s="1"/>
  <c r="M794" i="1" s="1"/>
  <c r="M795" i="1" s="1"/>
  <c r="M796" i="1" s="1"/>
  <c r="M797" i="1" s="1"/>
  <c r="M798" i="1" s="1"/>
  <c r="M799" i="1" s="1"/>
  <c r="M800" i="1" s="1"/>
  <c r="M801" i="1" s="1"/>
  <c r="M802" i="1" s="1"/>
  <c r="M803" i="1" s="1"/>
  <c r="M804" i="1" s="1"/>
  <c r="M805" i="1" s="1"/>
  <c r="M806" i="1" s="1"/>
  <c r="M807" i="1" s="1"/>
  <c r="M808" i="1" s="1"/>
  <c r="M809" i="1" s="1"/>
  <c r="M810" i="1" s="1"/>
  <c r="M811" i="1" s="1"/>
  <c r="M812" i="1" s="1"/>
  <c r="M813" i="1" s="1"/>
  <c r="M814" i="1" s="1"/>
  <c r="M815" i="1" s="1"/>
  <c r="M816" i="1" s="1"/>
  <c r="M817" i="1" s="1"/>
  <c r="M818" i="1" s="1"/>
  <c r="M819" i="1" s="1"/>
  <c r="M820" i="1" s="1"/>
  <c r="M821" i="1" s="1"/>
  <c r="M822" i="1" s="1"/>
  <c r="M823" i="1" s="1"/>
  <c r="M824" i="1" s="1"/>
  <c r="M825" i="1" s="1"/>
  <c r="M826" i="1" s="1"/>
  <c r="M827" i="1" s="1"/>
  <c r="M828" i="1" s="1"/>
  <c r="M829" i="1" s="1"/>
  <c r="M830" i="1" s="1"/>
  <c r="M831" i="1" s="1"/>
  <c r="M832" i="1" s="1"/>
  <c r="M833" i="1" s="1"/>
  <c r="M834" i="1" s="1"/>
  <c r="M835" i="1" s="1"/>
  <c r="M836" i="1" s="1"/>
  <c r="M837" i="1" s="1"/>
  <c r="M838" i="1" s="1"/>
  <c r="M839" i="1" s="1"/>
  <c r="M840" i="1" s="1"/>
  <c r="M841" i="1" s="1"/>
  <c r="M842" i="1" s="1"/>
  <c r="M843" i="1" s="1"/>
  <c r="M844" i="1" s="1"/>
  <c r="M845" i="1" s="1"/>
  <c r="M846" i="1" s="1"/>
  <c r="M847" i="1" s="1"/>
  <c r="M848" i="1" s="1"/>
  <c r="M849" i="1" s="1"/>
  <c r="M850" i="1" s="1"/>
  <c r="M851" i="1" s="1"/>
  <c r="M852" i="1" s="1"/>
  <c r="M853" i="1" s="1"/>
  <c r="M854" i="1" s="1"/>
  <c r="M855" i="1" s="1"/>
  <c r="M856" i="1" s="1"/>
  <c r="M857" i="1" s="1"/>
  <c r="M858" i="1" s="1"/>
  <c r="M859" i="1" s="1"/>
  <c r="M860" i="1" s="1"/>
  <c r="M861" i="1" s="1"/>
  <c r="M862" i="1" s="1"/>
  <c r="M863" i="1" s="1"/>
  <c r="M864" i="1" s="1"/>
  <c r="M865" i="1" s="1"/>
  <c r="M866" i="1" s="1"/>
  <c r="M867" i="1" s="1"/>
  <c r="M868" i="1" s="1"/>
  <c r="M869" i="1" s="1"/>
  <c r="M870" i="1" s="1"/>
  <c r="M871" i="1" s="1"/>
  <c r="M872" i="1" s="1"/>
  <c r="M873" i="1" s="1"/>
  <c r="M874" i="1" s="1"/>
  <c r="M875" i="1" s="1"/>
  <c r="M876" i="1" s="1"/>
  <c r="M877" i="1" s="1"/>
  <c r="M878" i="1" s="1"/>
  <c r="M879" i="1" s="1"/>
  <c r="M880" i="1" s="1"/>
  <c r="M881" i="1" s="1"/>
  <c r="M882" i="1" s="1"/>
  <c r="M883" i="1" s="1"/>
  <c r="M884" i="1" s="1"/>
  <c r="M885" i="1" s="1"/>
  <c r="M886" i="1" s="1"/>
  <c r="M887" i="1" s="1"/>
  <c r="M888" i="1" s="1"/>
  <c r="M889" i="1" s="1"/>
  <c r="M890" i="1" s="1"/>
  <c r="M891" i="1" s="1"/>
  <c r="M892" i="1" s="1"/>
  <c r="M893" i="1" s="1"/>
  <c r="M894" i="1" s="1"/>
  <c r="M895" i="1" s="1"/>
  <c r="M896" i="1" s="1"/>
  <c r="M897" i="1" s="1"/>
  <c r="M898" i="1" s="1"/>
  <c r="M899" i="1" s="1"/>
  <c r="M900" i="1" s="1"/>
  <c r="M901" i="1" s="1"/>
  <c r="M902" i="1" s="1"/>
  <c r="M903" i="1" s="1"/>
  <c r="M904" i="1" s="1"/>
  <c r="M905" i="1" s="1"/>
  <c r="M906" i="1" s="1"/>
  <c r="M907" i="1" s="1"/>
  <c r="M908" i="1" s="1"/>
  <c r="M909" i="1" s="1"/>
  <c r="M910" i="1" s="1"/>
  <c r="M911" i="1" s="1"/>
  <c r="M912" i="1" s="1"/>
  <c r="M913" i="1" s="1"/>
  <c r="M914" i="1" s="1"/>
  <c r="M915" i="1" s="1"/>
  <c r="M916" i="1" s="1"/>
  <c r="M917" i="1" s="1"/>
  <c r="M918" i="1" s="1"/>
  <c r="M919" i="1" s="1"/>
  <c r="M920" i="1" s="1"/>
  <c r="M921" i="1" s="1"/>
  <c r="M922" i="1" s="1"/>
  <c r="M923" i="1" s="1"/>
  <c r="M924" i="1" s="1"/>
  <c r="M925" i="1" s="1"/>
  <c r="M926" i="1" s="1"/>
  <c r="M927" i="1" s="1"/>
  <c r="M928" i="1" s="1"/>
  <c r="M929" i="1" s="1"/>
  <c r="M930" i="1" s="1"/>
  <c r="M931" i="1" s="1"/>
  <c r="M932" i="1" s="1"/>
  <c r="M933" i="1" s="1"/>
  <c r="M934" i="1" s="1"/>
  <c r="M935" i="1" s="1"/>
  <c r="M936" i="1" s="1"/>
  <c r="M937" i="1" s="1"/>
  <c r="M938" i="1" s="1"/>
  <c r="M939" i="1" s="1"/>
  <c r="M940" i="1" s="1"/>
  <c r="M941" i="1" s="1"/>
  <c r="M942" i="1" s="1"/>
  <c r="M943" i="1" s="1"/>
  <c r="M944" i="1" s="1"/>
  <c r="M945" i="1" s="1"/>
  <c r="M946" i="1" s="1"/>
  <c r="M947" i="1" s="1"/>
  <c r="M948" i="1" s="1"/>
  <c r="M949" i="1" s="1"/>
  <c r="M950" i="1" s="1"/>
  <c r="M951" i="1" s="1"/>
  <c r="M952" i="1" s="1"/>
  <c r="M953" i="1" s="1"/>
  <c r="M954" i="1" s="1"/>
  <c r="M955" i="1" s="1"/>
  <c r="M956" i="1" s="1"/>
  <c r="M957" i="1" s="1"/>
  <c r="M958" i="1" s="1"/>
  <c r="M959" i="1" s="1"/>
  <c r="M960" i="1" s="1"/>
  <c r="M961" i="1" s="1"/>
  <c r="M962" i="1" s="1"/>
  <c r="M963" i="1" s="1"/>
  <c r="M964" i="1" s="1"/>
  <c r="M965" i="1" s="1"/>
  <c r="M966" i="1" s="1"/>
  <c r="M967" i="1" s="1"/>
  <c r="M968" i="1" s="1"/>
  <c r="M969" i="1" s="1"/>
  <c r="M970" i="1" s="1"/>
  <c r="M971" i="1" s="1"/>
  <c r="M972" i="1" s="1"/>
  <c r="M973" i="1" s="1"/>
  <c r="M974" i="1" s="1"/>
  <c r="M975" i="1" s="1"/>
  <c r="M976" i="1" s="1"/>
  <c r="M977" i="1" s="1"/>
  <c r="M978" i="1" s="1"/>
  <c r="M979" i="1" s="1"/>
  <c r="M980" i="1" s="1"/>
  <c r="M981" i="1" s="1"/>
  <c r="M982" i="1" s="1"/>
  <c r="M983" i="1" s="1"/>
  <c r="M984" i="1" s="1"/>
  <c r="M985" i="1" s="1"/>
  <c r="M986" i="1" s="1"/>
  <c r="M987" i="1" s="1"/>
  <c r="M988" i="1" s="1"/>
  <c r="M989" i="1" s="1"/>
  <c r="M990" i="1" s="1"/>
  <c r="M991" i="1" s="1"/>
  <c r="M992" i="1" s="1"/>
  <c r="M993" i="1" s="1"/>
  <c r="M994" i="1" s="1"/>
  <c r="M995" i="1" s="1"/>
  <c r="M996" i="1" s="1"/>
  <c r="M997" i="1" s="1"/>
  <c r="M998" i="1" s="1"/>
  <c r="M999" i="1" s="1"/>
  <c r="M1000" i="1" s="1"/>
  <c r="M1001" i="1" s="1"/>
  <c r="M1002" i="1" s="1"/>
  <c r="M1003" i="1" s="1"/>
  <c r="M1004" i="1" s="1"/>
  <c r="M1005" i="1" s="1"/>
  <c r="M1006" i="1" s="1"/>
  <c r="M1007" i="1" s="1"/>
  <c r="M1008" i="1" s="1"/>
  <c r="M1009" i="1" s="1"/>
  <c r="M1010" i="1" s="1"/>
  <c r="M1011" i="1" s="1"/>
  <c r="M1012" i="1" s="1"/>
  <c r="M1013" i="1" s="1"/>
  <c r="M1014" i="1" s="1"/>
  <c r="M1015" i="1" s="1"/>
  <c r="M1016" i="1" s="1"/>
  <c r="M1017" i="1" s="1"/>
  <c r="M1018" i="1" s="1"/>
  <c r="M1019" i="1" s="1"/>
  <c r="M1020" i="1" s="1"/>
  <c r="M1021" i="1" s="1"/>
  <c r="M1022" i="1" s="1"/>
  <c r="M1023" i="1" s="1"/>
  <c r="M1024" i="1" s="1"/>
  <c r="M1025" i="1" s="1"/>
  <c r="M1026" i="1" s="1"/>
  <c r="M1027" i="1" s="1"/>
  <c r="M1028" i="1" s="1"/>
  <c r="M1029" i="1" s="1"/>
  <c r="M1030" i="1" s="1"/>
  <c r="M1031" i="1" s="1"/>
  <c r="M1032" i="1" s="1"/>
  <c r="M1033" i="1" s="1"/>
  <c r="M1034" i="1" s="1"/>
  <c r="M1035" i="1" s="1"/>
  <c r="M1036" i="1" s="1"/>
  <c r="M1037" i="1" s="1"/>
  <c r="M1038" i="1" s="1"/>
  <c r="M1039" i="1" s="1"/>
  <c r="M1040" i="1" s="1"/>
  <c r="M1041" i="1" s="1"/>
  <c r="M1042" i="1" s="1"/>
  <c r="M1043" i="1" s="1"/>
  <c r="M1044" i="1" s="1"/>
  <c r="M1045" i="1" s="1"/>
  <c r="M1046" i="1" s="1"/>
  <c r="M1047" i="1" s="1"/>
  <c r="M1048" i="1" s="1"/>
  <c r="M1049" i="1" s="1"/>
  <c r="M1050" i="1" s="1"/>
  <c r="M1051" i="1" s="1"/>
  <c r="M1052" i="1" s="1"/>
  <c r="M1053" i="1" s="1"/>
  <c r="M1054" i="1" s="1"/>
  <c r="M1055" i="1" s="1"/>
  <c r="M1056" i="1" s="1"/>
  <c r="M1057" i="1" s="1"/>
  <c r="M1058" i="1" s="1"/>
  <c r="M1059" i="1" s="1"/>
  <c r="M1060" i="1" s="1"/>
  <c r="M1061" i="1" s="1"/>
  <c r="M1062" i="1" s="1"/>
  <c r="M1063" i="1" s="1"/>
  <c r="M1064" i="1" s="1"/>
  <c r="M1065" i="1" s="1"/>
  <c r="M1066" i="1" s="1"/>
  <c r="M1067" i="1" s="1"/>
  <c r="M1068" i="1" s="1"/>
  <c r="M1069" i="1" s="1"/>
  <c r="M1070" i="1" s="1"/>
  <c r="M1071" i="1" s="1"/>
  <c r="M1072" i="1" s="1"/>
  <c r="M1073" i="1" s="1"/>
  <c r="M1074" i="1" s="1"/>
  <c r="M1075" i="1" s="1"/>
  <c r="M1076" i="1" s="1"/>
  <c r="M1077" i="1" s="1"/>
  <c r="M1078" i="1" s="1"/>
  <c r="M1079" i="1" s="1"/>
  <c r="M1080" i="1" s="1"/>
  <c r="M1081" i="1" s="1"/>
  <c r="M1082" i="1" s="1"/>
  <c r="M1083" i="1" s="1"/>
  <c r="M1084" i="1" s="1"/>
  <c r="M1085" i="1" s="1"/>
  <c r="M1086" i="1" s="1"/>
  <c r="M1087" i="1" s="1"/>
  <c r="M1088" i="1" s="1"/>
  <c r="M1089" i="1" s="1"/>
  <c r="M1090" i="1" s="1"/>
  <c r="M1091" i="1" s="1"/>
  <c r="M1092" i="1" s="1"/>
  <c r="M1093" i="1" s="1"/>
  <c r="M1094" i="1" s="1"/>
  <c r="M1095" i="1" s="1"/>
  <c r="M1096" i="1" s="1"/>
  <c r="M1097" i="1" s="1"/>
  <c r="M1098" i="1" s="1"/>
  <c r="M1099" i="1" s="1"/>
  <c r="M1100" i="1" s="1"/>
  <c r="M1101" i="1" s="1"/>
  <c r="M1102" i="1" s="1"/>
  <c r="M1103" i="1" s="1"/>
  <c r="M1104" i="1" s="1"/>
  <c r="M1105" i="1" s="1"/>
  <c r="M1106" i="1" s="1"/>
  <c r="M1107" i="1" s="1"/>
  <c r="M1108" i="1" s="1"/>
  <c r="M1109" i="1" s="1"/>
  <c r="M1110" i="1" s="1"/>
  <c r="M1111" i="1" s="1"/>
  <c r="M1112" i="1" s="1"/>
  <c r="M1113" i="1" s="1"/>
  <c r="M1114" i="1" s="1"/>
  <c r="M1115" i="1" s="1"/>
  <c r="M1116" i="1" s="1"/>
  <c r="M1117" i="1" s="1"/>
  <c r="M1118" i="1" s="1"/>
  <c r="M1119" i="1" s="1"/>
  <c r="M1120" i="1" s="1"/>
  <c r="M1121" i="1" s="1"/>
  <c r="M1122" i="1" s="1"/>
  <c r="M1123" i="1" s="1"/>
  <c r="M1124" i="1" s="1"/>
  <c r="M1125" i="1" s="1"/>
  <c r="M1126" i="1" s="1"/>
  <c r="M1127" i="1" s="1"/>
  <c r="M1128" i="1" s="1"/>
  <c r="M1129" i="1" s="1"/>
  <c r="M1130" i="1" s="1"/>
  <c r="M1131" i="1" s="1"/>
  <c r="M1132" i="1" s="1"/>
  <c r="M1133" i="1" s="1"/>
  <c r="M1134" i="1" s="1"/>
  <c r="M1135" i="1" s="1"/>
  <c r="M1136" i="1" s="1"/>
  <c r="M1137" i="1" s="1"/>
  <c r="M1138" i="1" s="1"/>
  <c r="M1139" i="1" s="1"/>
  <c r="M1140" i="1" s="1"/>
  <c r="M1141" i="1" s="1"/>
  <c r="M1142" i="1" s="1"/>
  <c r="M1143" i="1" s="1"/>
  <c r="M1144" i="1" s="1"/>
  <c r="M1145" i="1" s="1"/>
  <c r="M1146" i="1" s="1"/>
  <c r="M1147" i="1" s="1"/>
  <c r="M1148" i="1" s="1"/>
  <c r="M1149" i="1" s="1"/>
  <c r="M1150" i="1" s="1"/>
  <c r="M1151" i="1" s="1"/>
  <c r="M1152" i="1" s="1"/>
  <c r="M1153" i="1" s="1"/>
  <c r="M1154" i="1" s="1"/>
  <c r="M1155" i="1" s="1"/>
  <c r="M1156" i="1" s="1"/>
  <c r="M1157" i="1" s="1"/>
  <c r="M1158" i="1" s="1"/>
  <c r="M1159" i="1" s="1"/>
  <c r="M1160" i="1" s="1"/>
  <c r="M1161" i="1" s="1"/>
  <c r="M1162" i="1" s="1"/>
  <c r="M1163" i="1" s="1"/>
  <c r="M1164" i="1" s="1"/>
  <c r="M1165" i="1" s="1"/>
  <c r="M1166" i="1" s="1"/>
  <c r="M1167" i="1" s="1"/>
  <c r="M1168" i="1" s="1"/>
  <c r="M1169" i="1" s="1"/>
  <c r="M1170" i="1" s="1"/>
  <c r="M1171" i="1" s="1"/>
  <c r="M1172" i="1" s="1"/>
  <c r="M1173" i="1" s="1"/>
  <c r="M1174" i="1" s="1"/>
  <c r="M1175" i="1" s="1"/>
  <c r="M1176" i="1" s="1"/>
  <c r="M1177" i="1" s="1"/>
  <c r="M1178" i="1" s="1"/>
  <c r="M1179" i="1" s="1"/>
  <c r="M1180" i="1" s="1"/>
  <c r="M1181" i="1" s="1"/>
  <c r="M1182" i="1" s="1"/>
  <c r="M1183" i="1" s="1"/>
  <c r="M1184" i="1" s="1"/>
  <c r="M1185" i="1" s="1"/>
  <c r="M1186" i="1" s="1"/>
  <c r="M1187" i="1" s="1"/>
  <c r="M1188" i="1" s="1"/>
  <c r="M1189" i="1" s="1"/>
  <c r="M1190" i="1" s="1"/>
  <c r="M1191" i="1" s="1"/>
  <c r="M1192" i="1" s="1"/>
  <c r="M1193" i="1" s="1"/>
  <c r="M1194" i="1" s="1"/>
  <c r="M1195" i="1" s="1"/>
  <c r="M1196" i="1" s="1"/>
  <c r="M1197" i="1" s="1"/>
  <c r="M1198" i="1" s="1"/>
  <c r="M1199" i="1" s="1"/>
  <c r="M1200" i="1" s="1"/>
  <c r="M1201" i="1" s="1"/>
  <c r="M1202" i="1" s="1"/>
  <c r="M1203" i="1" s="1"/>
  <c r="M1204" i="1" s="1"/>
  <c r="M1205" i="1" s="1"/>
  <c r="M1206" i="1" s="1"/>
  <c r="M1207" i="1" s="1"/>
  <c r="M1208" i="1" s="1"/>
  <c r="M1209" i="1" s="1"/>
  <c r="M1210" i="1" s="1"/>
  <c r="M1211" i="1" s="1"/>
  <c r="M1212" i="1" s="1"/>
  <c r="M1213" i="1" s="1"/>
  <c r="M1214" i="1" s="1"/>
  <c r="M1215" i="1" s="1"/>
  <c r="M1216" i="1" s="1"/>
  <c r="M1217" i="1" s="1"/>
  <c r="M1218" i="1" s="1"/>
  <c r="M1219" i="1" s="1"/>
  <c r="M1220" i="1" s="1"/>
  <c r="M1221" i="1" s="1"/>
  <c r="M1222" i="1" s="1"/>
  <c r="M1223" i="1" s="1"/>
  <c r="M1224" i="1" s="1"/>
  <c r="M1225" i="1" s="1"/>
  <c r="M1226" i="1" s="1"/>
  <c r="M1227" i="1" s="1"/>
  <c r="M1228" i="1" s="1"/>
  <c r="M1229" i="1" s="1"/>
  <c r="M1230" i="1" s="1"/>
  <c r="M1231" i="1" s="1"/>
  <c r="M1232" i="1" s="1"/>
  <c r="M1233" i="1" s="1"/>
  <c r="M1234" i="1" s="1"/>
  <c r="M1235" i="1" s="1"/>
  <c r="M1236" i="1" s="1"/>
  <c r="M1237" i="1" s="1"/>
  <c r="M1238" i="1" s="1"/>
  <c r="M1239" i="1" s="1"/>
  <c r="M1240" i="1" s="1"/>
  <c r="M1241" i="1" s="1"/>
  <c r="M1242" i="1" s="1"/>
  <c r="M1243" i="1" s="1"/>
  <c r="M1244" i="1" s="1"/>
  <c r="M1245" i="1" s="1"/>
  <c r="M1246" i="1" s="1"/>
  <c r="M1247" i="1" s="1"/>
  <c r="M1248" i="1" s="1"/>
  <c r="M1249" i="1" s="1"/>
  <c r="M1250" i="1" s="1"/>
  <c r="M1251" i="1" s="1"/>
  <c r="M1252" i="1" s="1"/>
  <c r="M1253" i="1" s="1"/>
  <c r="M1254" i="1" s="1"/>
  <c r="M1255" i="1" s="1"/>
  <c r="M1256" i="1" s="1"/>
  <c r="M1257" i="1" s="1"/>
  <c r="M1258" i="1" s="1"/>
  <c r="M1259" i="1" s="1"/>
  <c r="M1260" i="1" s="1"/>
  <c r="M1261" i="1" s="1"/>
  <c r="M1262" i="1" s="1"/>
  <c r="M1263" i="1" s="1"/>
  <c r="M1264" i="1" s="1"/>
  <c r="M1265" i="1" s="1"/>
  <c r="M1266" i="1" s="1"/>
  <c r="M1267" i="1" s="1"/>
  <c r="M1268" i="1" s="1"/>
  <c r="M1269" i="1" s="1"/>
  <c r="M1270" i="1" s="1"/>
  <c r="M1271" i="1" s="1"/>
  <c r="M1272" i="1" s="1"/>
  <c r="M1273" i="1" s="1"/>
  <c r="M1274" i="1" s="1"/>
  <c r="M1275" i="1" s="1"/>
  <c r="M1276" i="1" s="1"/>
  <c r="M1277" i="1" s="1"/>
  <c r="M1278" i="1" s="1"/>
  <c r="M1279" i="1" s="1"/>
  <c r="M1280" i="1" s="1"/>
  <c r="M1281" i="1" s="1"/>
  <c r="M1282" i="1" s="1"/>
  <c r="M1283" i="1" s="1"/>
  <c r="M1284" i="1" s="1"/>
  <c r="M1285" i="1" s="1"/>
  <c r="M1286" i="1" s="1"/>
  <c r="M1287" i="1" s="1"/>
  <c r="M1288" i="1" s="1"/>
  <c r="M1289" i="1" s="1"/>
  <c r="M1290" i="1" s="1"/>
  <c r="M1291" i="1" s="1"/>
  <c r="M1292" i="1" s="1"/>
  <c r="M1293" i="1" s="1"/>
  <c r="M1294" i="1" s="1"/>
  <c r="M1295" i="1" s="1"/>
  <c r="M1296" i="1" s="1"/>
  <c r="M1297" i="1" s="1"/>
  <c r="M1298" i="1" s="1"/>
  <c r="M1299" i="1" s="1"/>
  <c r="M1300" i="1" s="1"/>
  <c r="M1301" i="1" s="1"/>
  <c r="M1302" i="1" s="1"/>
  <c r="M1303" i="1" s="1"/>
  <c r="M1304" i="1" s="1"/>
  <c r="M1305" i="1" s="1"/>
  <c r="M1306" i="1" s="1"/>
  <c r="M1307" i="1" s="1"/>
  <c r="M1308" i="1" s="1"/>
  <c r="M1309" i="1" s="1"/>
  <c r="M1310" i="1" s="1"/>
  <c r="M1311" i="1" s="1"/>
  <c r="M1312" i="1" s="1"/>
  <c r="M1313" i="1" s="1"/>
  <c r="M1314" i="1" s="1"/>
  <c r="M1315" i="1" s="1"/>
  <c r="M1316" i="1" s="1"/>
  <c r="M1317" i="1" s="1"/>
  <c r="M1318" i="1" s="1"/>
  <c r="M1319" i="1" s="1"/>
  <c r="M1320" i="1" s="1"/>
  <c r="M1321" i="1" s="1"/>
  <c r="M1322" i="1" s="1"/>
  <c r="M1323" i="1" s="1"/>
  <c r="M1324" i="1" s="1"/>
  <c r="M1325" i="1" s="1"/>
  <c r="M1326" i="1" s="1"/>
  <c r="M1327" i="1" s="1"/>
  <c r="M1328" i="1" s="1"/>
  <c r="M1329" i="1" s="1"/>
  <c r="M1330" i="1" s="1"/>
  <c r="M1331" i="1" s="1"/>
  <c r="M1332" i="1" s="1"/>
  <c r="M1333" i="1" s="1"/>
  <c r="M1334" i="1" s="1"/>
  <c r="M1335" i="1" s="1"/>
  <c r="M1336" i="1" s="1"/>
  <c r="M1337" i="1" s="1"/>
  <c r="M1338" i="1" s="1"/>
  <c r="M1339" i="1" s="1"/>
  <c r="M1340" i="1" s="1"/>
  <c r="M1341" i="1" s="1"/>
  <c r="M1342" i="1" s="1"/>
  <c r="M1343" i="1" s="1"/>
  <c r="M1344" i="1" s="1"/>
  <c r="M1345" i="1" s="1"/>
  <c r="M1346" i="1" s="1"/>
  <c r="M1347" i="1" s="1"/>
  <c r="M1348" i="1" s="1"/>
  <c r="M1349" i="1" s="1"/>
  <c r="M1350" i="1" s="1"/>
  <c r="M1351" i="1" s="1"/>
  <c r="M1352" i="1" s="1"/>
  <c r="M1353" i="1" s="1"/>
  <c r="M1354" i="1" s="1"/>
  <c r="M1355" i="1" s="1"/>
  <c r="M1356" i="1" s="1"/>
  <c r="M1357" i="1" s="1"/>
  <c r="M1358" i="1" s="1"/>
  <c r="M1359" i="1" s="1"/>
  <c r="M1360" i="1" s="1"/>
  <c r="M1361" i="1" s="1"/>
  <c r="M1362" i="1" s="1"/>
  <c r="M1363" i="1" s="1"/>
  <c r="M1364" i="1" s="1"/>
  <c r="M1365" i="1" s="1"/>
  <c r="M1366" i="1" s="1"/>
  <c r="M1367" i="1" s="1"/>
  <c r="M1368" i="1" s="1"/>
  <c r="M1369" i="1" s="1"/>
  <c r="M1370" i="1" s="1"/>
  <c r="M1371" i="1" s="1"/>
  <c r="M1372" i="1" s="1"/>
  <c r="M1373" i="1" s="1"/>
  <c r="M1374" i="1" s="1"/>
  <c r="M1375" i="1" s="1"/>
  <c r="M1376" i="1" s="1"/>
  <c r="M1377" i="1" s="1"/>
  <c r="M1378" i="1" s="1"/>
  <c r="M1379" i="1" s="1"/>
  <c r="M1380" i="1" s="1"/>
  <c r="M1381" i="1" s="1"/>
  <c r="M1382" i="1" s="1"/>
  <c r="M1383" i="1" s="1"/>
  <c r="M1384" i="1" s="1"/>
  <c r="M1385" i="1" s="1"/>
  <c r="M1386" i="1" s="1"/>
  <c r="M1387" i="1" s="1"/>
  <c r="M1388" i="1" s="1"/>
  <c r="M1389" i="1" s="1"/>
  <c r="M1390" i="1" s="1"/>
  <c r="M1391" i="1" s="1"/>
  <c r="M1392" i="1" s="1"/>
  <c r="M1393" i="1" s="1"/>
  <c r="M1394" i="1" s="1"/>
  <c r="M1395" i="1" s="1"/>
  <c r="M1396" i="1" s="1"/>
  <c r="M1397" i="1" s="1"/>
  <c r="M1398" i="1" s="1"/>
  <c r="M1399" i="1" s="1"/>
  <c r="M1400" i="1" s="1"/>
  <c r="M1401" i="1" s="1"/>
  <c r="M1402" i="1" s="1"/>
  <c r="M1403" i="1" s="1"/>
  <c r="M1404" i="1" s="1"/>
  <c r="M1405" i="1" s="1"/>
  <c r="M1406" i="1" s="1"/>
  <c r="M1407" i="1" s="1"/>
  <c r="M1408" i="1" s="1"/>
  <c r="M1409" i="1" s="1"/>
  <c r="M1410" i="1" s="1"/>
  <c r="M1411" i="1" s="1"/>
  <c r="M1412" i="1" s="1"/>
  <c r="M1413" i="1" s="1"/>
  <c r="M1414" i="1" s="1"/>
  <c r="M1415" i="1" s="1"/>
  <c r="M1416" i="1" s="1"/>
  <c r="M1417" i="1" s="1"/>
  <c r="M1418" i="1" s="1"/>
  <c r="M1419" i="1" s="1"/>
  <c r="M1420" i="1" s="1"/>
  <c r="M1421" i="1" s="1"/>
  <c r="M1422" i="1" s="1"/>
  <c r="M1423" i="1" s="1"/>
  <c r="M1424" i="1" s="1"/>
  <c r="M1425" i="1" s="1"/>
  <c r="M1426" i="1" s="1"/>
  <c r="M1427" i="1" s="1"/>
  <c r="M1428" i="1" s="1"/>
  <c r="M1429" i="1" s="1"/>
  <c r="M1430" i="1" s="1"/>
  <c r="M1431" i="1" s="1"/>
  <c r="M1432" i="1" s="1"/>
  <c r="M1433" i="1" s="1"/>
  <c r="M1434" i="1" s="1"/>
  <c r="M1435" i="1" s="1"/>
  <c r="M1436" i="1" s="1"/>
  <c r="M1437" i="1" s="1"/>
  <c r="M1438" i="1" s="1"/>
  <c r="M1439" i="1" s="1"/>
  <c r="M1440" i="1" s="1"/>
  <c r="M1441" i="1" s="1"/>
  <c r="M1442" i="1" s="1"/>
  <c r="M1443" i="1" s="1"/>
  <c r="M1444" i="1" s="1"/>
  <c r="M1445" i="1" s="1"/>
  <c r="M1446" i="1" s="1"/>
  <c r="M1447" i="1" s="1"/>
  <c r="M1448" i="1" s="1"/>
  <c r="M1449" i="1" s="1"/>
  <c r="M1450" i="1" s="1"/>
  <c r="M1451" i="1" s="1"/>
  <c r="M1452" i="1" s="1"/>
  <c r="M1453" i="1" s="1"/>
  <c r="M1454" i="1" s="1"/>
  <c r="M1455" i="1" s="1"/>
  <c r="M1456" i="1" s="1"/>
  <c r="M1457" i="1" s="1"/>
  <c r="M1458" i="1" s="1"/>
  <c r="M1459" i="1" s="1"/>
  <c r="M1460" i="1" s="1"/>
  <c r="M1461" i="1" s="1"/>
  <c r="M1462" i="1" s="1"/>
  <c r="M1463" i="1" s="1"/>
  <c r="M1464" i="1" s="1"/>
  <c r="M1465" i="1" s="1"/>
  <c r="M1466" i="1" s="1"/>
  <c r="M1467" i="1" s="1"/>
  <c r="M1468" i="1" s="1"/>
  <c r="M1469" i="1" s="1"/>
  <c r="M1470" i="1" s="1"/>
  <c r="M1471" i="1" s="1"/>
  <c r="M1472" i="1" s="1"/>
  <c r="M1473" i="1" s="1"/>
  <c r="M1474" i="1" s="1"/>
  <c r="M1475" i="1" s="1"/>
  <c r="M1476" i="1" s="1"/>
  <c r="M1477" i="1" s="1"/>
  <c r="M1478" i="1" s="1"/>
  <c r="M1479" i="1" s="1"/>
  <c r="M1480" i="1" s="1"/>
  <c r="M1481" i="1" s="1"/>
  <c r="M1482" i="1" s="1"/>
  <c r="M1483" i="1" s="1"/>
  <c r="M1484" i="1" s="1"/>
  <c r="M1485" i="1" s="1"/>
  <c r="M1486" i="1" s="1"/>
  <c r="M1487" i="1" s="1"/>
  <c r="M1488" i="1" s="1"/>
  <c r="M1489" i="1" s="1"/>
  <c r="M1490" i="1" s="1"/>
  <c r="M1491" i="1" s="1"/>
  <c r="M1492" i="1" s="1"/>
  <c r="M1493" i="1" s="1"/>
  <c r="M1494" i="1" s="1"/>
  <c r="M1495" i="1" s="1"/>
  <c r="M1496" i="1" s="1"/>
  <c r="M1497" i="1" s="1"/>
  <c r="M1498" i="1" s="1"/>
  <c r="M1499" i="1" s="1"/>
  <c r="M1500" i="1" s="1"/>
  <c r="M1501" i="1" s="1"/>
  <c r="M1502" i="1" s="1"/>
  <c r="M1503" i="1" s="1"/>
  <c r="M1504" i="1" s="1"/>
  <c r="M1505" i="1" s="1"/>
  <c r="M1506" i="1" s="1"/>
  <c r="M1507" i="1" s="1"/>
  <c r="M1508" i="1" s="1"/>
  <c r="M1509" i="1" s="1"/>
  <c r="M1510" i="1" s="1"/>
  <c r="M1511" i="1" s="1"/>
  <c r="M1512" i="1" s="1"/>
  <c r="M1513" i="1" s="1"/>
  <c r="M1514" i="1" s="1"/>
  <c r="M1515" i="1" s="1"/>
  <c r="M1516" i="1" s="1"/>
  <c r="M1517" i="1" s="1"/>
  <c r="M1518" i="1" s="1"/>
  <c r="M1519" i="1" s="1"/>
  <c r="M1520" i="1" s="1"/>
  <c r="M1521" i="1" s="1"/>
  <c r="M1522" i="1" s="1"/>
  <c r="M1523" i="1" s="1"/>
  <c r="M1524" i="1" s="1"/>
  <c r="M1525" i="1" s="1"/>
  <c r="M1526" i="1" s="1"/>
  <c r="M1527" i="1" s="1"/>
  <c r="M1528" i="1" s="1"/>
  <c r="M1529" i="1" s="1"/>
  <c r="M1530" i="1" s="1"/>
  <c r="M1531" i="1" s="1"/>
  <c r="M1532" i="1" s="1"/>
  <c r="M1533" i="1" s="1"/>
  <c r="M1534" i="1" s="1"/>
  <c r="M1535" i="1" s="1"/>
  <c r="M1536" i="1" s="1"/>
  <c r="M1537" i="1" s="1"/>
  <c r="M1538" i="1" s="1"/>
  <c r="M1539" i="1" s="1"/>
  <c r="M1540" i="1" s="1"/>
  <c r="M1541" i="1" s="1"/>
  <c r="M1542" i="1" s="1"/>
  <c r="M1543" i="1" s="1"/>
  <c r="M1544" i="1" s="1"/>
  <c r="M1545" i="1" s="1"/>
  <c r="M1546" i="1" s="1"/>
  <c r="M1547" i="1" s="1"/>
  <c r="M1548" i="1" s="1"/>
  <c r="M1549" i="1" s="1"/>
  <c r="M1550" i="1" s="1"/>
  <c r="M1551" i="1" s="1"/>
  <c r="M1552" i="1" s="1"/>
  <c r="M1553" i="1" s="1"/>
  <c r="M1554" i="1" s="1"/>
  <c r="M1555" i="1" s="1"/>
  <c r="M1556" i="1" s="1"/>
  <c r="M1557" i="1" s="1"/>
  <c r="M1558" i="1" s="1"/>
  <c r="M1559" i="1" s="1"/>
  <c r="M1560" i="1" s="1"/>
  <c r="M1561" i="1" s="1"/>
  <c r="M1562" i="1" s="1"/>
  <c r="M1563" i="1" s="1"/>
  <c r="M1564" i="1" s="1"/>
  <c r="M1565" i="1" s="1"/>
  <c r="M1566" i="1" s="1"/>
  <c r="M1567" i="1" s="1"/>
  <c r="M1568" i="1" s="1"/>
  <c r="M1569" i="1" s="1"/>
  <c r="M1570" i="1" s="1"/>
  <c r="M1571" i="1" s="1"/>
  <c r="M1572" i="1" s="1"/>
  <c r="M1573" i="1" s="1"/>
  <c r="M1574" i="1" s="1"/>
  <c r="M1575" i="1" s="1"/>
  <c r="M1576" i="1" s="1"/>
  <c r="M1577" i="1" s="1"/>
  <c r="M1578" i="1" s="1"/>
  <c r="M1579" i="1" s="1"/>
  <c r="M1580" i="1" s="1"/>
  <c r="M1581" i="1" s="1"/>
  <c r="M1582" i="1" s="1"/>
  <c r="M1583" i="1" s="1"/>
  <c r="M1584" i="1" s="1"/>
  <c r="M1585" i="1" s="1"/>
  <c r="M1586" i="1" s="1"/>
  <c r="M1587" i="1" s="1"/>
  <c r="M1588" i="1" s="1"/>
  <c r="M1589" i="1" s="1"/>
  <c r="M1590" i="1" s="1"/>
  <c r="M1591" i="1" s="1"/>
  <c r="M1592" i="1" s="1"/>
  <c r="M1593" i="1" s="1"/>
  <c r="M1594" i="1" s="1"/>
  <c r="M1595" i="1" s="1"/>
  <c r="M1596" i="1" s="1"/>
  <c r="M1597" i="1" s="1"/>
  <c r="M1598" i="1" s="1"/>
  <c r="M1599" i="1" s="1"/>
  <c r="M1600" i="1" s="1"/>
  <c r="M1601" i="1" s="1"/>
  <c r="M1602" i="1" s="1"/>
  <c r="M1603" i="1" s="1"/>
  <c r="M1604" i="1" s="1"/>
  <c r="M1605" i="1" s="1"/>
  <c r="M1606" i="1" s="1"/>
  <c r="M1607" i="1" s="1"/>
  <c r="M1608" i="1" s="1"/>
  <c r="M1609" i="1" s="1"/>
  <c r="M1610" i="1" s="1"/>
  <c r="M1611" i="1" s="1"/>
  <c r="M1612" i="1" s="1"/>
  <c r="M1613" i="1" s="1"/>
  <c r="M1614" i="1" s="1"/>
  <c r="M1615" i="1" s="1"/>
  <c r="M1616" i="1" s="1"/>
  <c r="M1617" i="1" s="1"/>
  <c r="M1618" i="1" s="1"/>
  <c r="M1619" i="1" s="1"/>
  <c r="M1620" i="1" s="1"/>
  <c r="M1621" i="1" s="1"/>
  <c r="M1622" i="1" s="1"/>
  <c r="M1623" i="1" s="1"/>
  <c r="M1624" i="1" s="1"/>
  <c r="M1625" i="1" s="1"/>
  <c r="M1626" i="1" s="1"/>
  <c r="M1627" i="1" s="1"/>
  <c r="M1628" i="1" s="1"/>
  <c r="M1629" i="1" s="1"/>
  <c r="M1630" i="1" s="1"/>
  <c r="M1631" i="1" s="1"/>
  <c r="M1632" i="1" s="1"/>
  <c r="M1633" i="1" s="1"/>
  <c r="M1634" i="1" s="1"/>
  <c r="M1635" i="1" s="1"/>
  <c r="M1636" i="1" s="1"/>
  <c r="M1637" i="1" s="1"/>
  <c r="M1638" i="1" s="1"/>
  <c r="M1639" i="1" s="1"/>
  <c r="M1640" i="1" s="1"/>
  <c r="M1641" i="1" s="1"/>
  <c r="M1642" i="1" s="1"/>
  <c r="M1643" i="1" s="1"/>
  <c r="M1644" i="1" s="1"/>
  <c r="M1645" i="1" s="1"/>
  <c r="M1646" i="1" s="1"/>
  <c r="M1647" i="1" s="1"/>
  <c r="M1648" i="1" s="1"/>
  <c r="M1649" i="1" s="1"/>
  <c r="M1650" i="1" s="1"/>
  <c r="M1651" i="1" s="1"/>
  <c r="M1652" i="1" s="1"/>
  <c r="M1653" i="1" s="1"/>
  <c r="M1654" i="1" s="1"/>
  <c r="M1655" i="1" s="1"/>
  <c r="M1656" i="1" s="1"/>
  <c r="M1657" i="1" s="1"/>
  <c r="M1658" i="1" s="1"/>
  <c r="M1659" i="1" s="1"/>
  <c r="M1660" i="1" s="1"/>
  <c r="M1661" i="1" s="1"/>
  <c r="M1662" i="1" s="1"/>
  <c r="M1663" i="1" s="1"/>
  <c r="M1664" i="1" s="1"/>
  <c r="M1665" i="1" s="1"/>
  <c r="M1666" i="1" s="1"/>
  <c r="M1667" i="1" s="1"/>
  <c r="M1668" i="1" s="1"/>
  <c r="M1669" i="1" s="1"/>
  <c r="M1670" i="1" s="1"/>
  <c r="M1671" i="1" s="1"/>
  <c r="M1672" i="1" s="1"/>
  <c r="M1673" i="1" s="1"/>
  <c r="M1674" i="1" s="1"/>
  <c r="M1675" i="1" s="1"/>
  <c r="M1676" i="1" s="1"/>
  <c r="M1677" i="1" s="1"/>
  <c r="M1678" i="1" s="1"/>
  <c r="M1679" i="1" s="1"/>
  <c r="M1680" i="1" s="1"/>
  <c r="M1681" i="1" s="1"/>
  <c r="M1682" i="1" s="1"/>
  <c r="M1683" i="1" s="1"/>
  <c r="M1684" i="1" s="1"/>
  <c r="M1685" i="1" s="1"/>
  <c r="M1686" i="1" s="1"/>
  <c r="M1687" i="1" s="1"/>
  <c r="M1688" i="1" s="1"/>
  <c r="M1689" i="1" s="1"/>
  <c r="M1690" i="1" s="1"/>
  <c r="M1691" i="1" s="1"/>
  <c r="M1692" i="1" s="1"/>
  <c r="M1693" i="1" s="1"/>
  <c r="M1694" i="1" s="1"/>
  <c r="M1695" i="1" s="1"/>
  <c r="M1696" i="1" s="1"/>
  <c r="M1697" i="1" s="1"/>
  <c r="M1698" i="1" s="1"/>
  <c r="M1699" i="1" s="1"/>
  <c r="M1700" i="1" s="1"/>
  <c r="M1701" i="1" s="1"/>
  <c r="M1702" i="1" s="1"/>
  <c r="M1703" i="1" s="1"/>
  <c r="M1704" i="1" s="1"/>
  <c r="M1705" i="1" s="1"/>
  <c r="M1706" i="1" s="1"/>
  <c r="M1707" i="1" s="1"/>
  <c r="M1708" i="1" s="1"/>
  <c r="M1709" i="1" s="1"/>
  <c r="M1710" i="1" s="1"/>
  <c r="M1711" i="1" s="1"/>
  <c r="M1712" i="1" s="1"/>
  <c r="M1713" i="1" s="1"/>
  <c r="M1714" i="1" s="1"/>
  <c r="M1715" i="1" s="1"/>
  <c r="M1716" i="1" s="1"/>
  <c r="M1717" i="1" s="1"/>
  <c r="M1718" i="1" s="1"/>
  <c r="M1719" i="1" s="1"/>
  <c r="M1720" i="1" s="1"/>
  <c r="M1721" i="1" s="1"/>
  <c r="M1722" i="1" s="1"/>
  <c r="M1723" i="1" s="1"/>
  <c r="M1724" i="1" s="1"/>
  <c r="M1725" i="1" s="1"/>
  <c r="M1726" i="1" s="1"/>
  <c r="M1727" i="1" s="1"/>
  <c r="M1728" i="1" s="1"/>
  <c r="M1729" i="1" s="1"/>
  <c r="M1730" i="1" s="1"/>
  <c r="M1731" i="1" s="1"/>
  <c r="M1732" i="1" s="1"/>
  <c r="M1733" i="1" s="1"/>
  <c r="M1734" i="1" s="1"/>
  <c r="M1735" i="1" s="1"/>
  <c r="M1736" i="1" s="1"/>
  <c r="M1737" i="1" s="1"/>
  <c r="M1738" i="1" s="1"/>
  <c r="M1739" i="1" s="1"/>
  <c r="M1740" i="1" s="1"/>
  <c r="M1741" i="1" s="1"/>
  <c r="M1742" i="1" s="1"/>
  <c r="M1743" i="1" s="1"/>
  <c r="M1744" i="1" s="1"/>
  <c r="M1745" i="1" s="1"/>
  <c r="M1746" i="1" s="1"/>
  <c r="M1747" i="1" s="1"/>
  <c r="M1748" i="1" s="1"/>
  <c r="M1749" i="1" s="1"/>
  <c r="M1750" i="1" s="1"/>
  <c r="M1751" i="1" s="1"/>
  <c r="M1752" i="1" s="1"/>
  <c r="M1753" i="1" s="1"/>
  <c r="M1754" i="1" s="1"/>
  <c r="M1755" i="1" s="1"/>
  <c r="M1756" i="1" s="1"/>
  <c r="M1757" i="1" s="1"/>
  <c r="M1758" i="1" s="1"/>
  <c r="M1759" i="1" s="1"/>
  <c r="M1760" i="1" s="1"/>
  <c r="M1761" i="1" s="1"/>
  <c r="M1762" i="1" s="1"/>
  <c r="M1763" i="1" s="1"/>
  <c r="M1764" i="1" s="1"/>
  <c r="M1765" i="1" s="1"/>
  <c r="M1766" i="1" s="1"/>
  <c r="M1767" i="1" s="1"/>
  <c r="M1768" i="1" s="1"/>
  <c r="M1769" i="1" s="1"/>
  <c r="M1770" i="1" s="1"/>
  <c r="M1771" i="1" s="1"/>
  <c r="M1772" i="1" s="1"/>
  <c r="M1773" i="1" s="1"/>
  <c r="M1774" i="1" s="1"/>
  <c r="M1775" i="1" s="1"/>
  <c r="M1776" i="1" s="1"/>
  <c r="M1777" i="1" s="1"/>
  <c r="M1778" i="1" s="1"/>
  <c r="M1779" i="1" s="1"/>
  <c r="M1780" i="1" s="1"/>
  <c r="M1781" i="1" s="1"/>
  <c r="M1782" i="1" s="1"/>
  <c r="M1783" i="1" s="1"/>
  <c r="M1784" i="1" s="1"/>
  <c r="M1785" i="1" s="1"/>
  <c r="M1786" i="1" s="1"/>
  <c r="M1787" i="1" s="1"/>
  <c r="M1788" i="1" s="1"/>
  <c r="M1789" i="1" s="1"/>
  <c r="M1790" i="1" s="1"/>
  <c r="M1791" i="1" s="1"/>
  <c r="M1792" i="1" s="1"/>
  <c r="M1793" i="1" s="1"/>
  <c r="M1794" i="1" s="1"/>
  <c r="M1795" i="1" s="1"/>
  <c r="M1796" i="1" s="1"/>
  <c r="M1797" i="1" s="1"/>
  <c r="M1798" i="1" s="1"/>
  <c r="M1799" i="1" s="1"/>
  <c r="M1800" i="1" s="1"/>
  <c r="M1801" i="1" s="1"/>
  <c r="M1802" i="1" s="1"/>
  <c r="M1803" i="1" s="1"/>
  <c r="M1804" i="1" s="1"/>
  <c r="M1805" i="1" s="1"/>
  <c r="M1806" i="1" s="1"/>
  <c r="M1807" i="1" s="1"/>
  <c r="M1808" i="1" s="1"/>
  <c r="M1809" i="1" s="1"/>
  <c r="M1810" i="1" s="1"/>
  <c r="M1811" i="1" s="1"/>
  <c r="M1812" i="1" s="1"/>
  <c r="M1813" i="1" s="1"/>
  <c r="M1814" i="1" s="1"/>
  <c r="M1815" i="1" s="1"/>
  <c r="M1816" i="1" s="1"/>
  <c r="M1817" i="1" s="1"/>
  <c r="M1818" i="1" s="1"/>
  <c r="M1819" i="1" s="1"/>
  <c r="M1820" i="1" s="1"/>
  <c r="M1821" i="1" s="1"/>
  <c r="M1822" i="1" s="1"/>
  <c r="M1823" i="1" s="1"/>
  <c r="M1824" i="1" s="1"/>
  <c r="M1825" i="1" s="1"/>
  <c r="M1826" i="1" s="1"/>
  <c r="M1827" i="1" s="1"/>
  <c r="M1828" i="1" s="1"/>
  <c r="M1829" i="1" s="1"/>
  <c r="M1830" i="1" s="1"/>
  <c r="M1831" i="1" s="1"/>
  <c r="M1832" i="1" s="1"/>
  <c r="M1833" i="1" s="1"/>
  <c r="M1834" i="1" s="1"/>
  <c r="M1835" i="1" s="1"/>
  <c r="M1836" i="1" s="1"/>
  <c r="M1837" i="1" s="1"/>
  <c r="M1838" i="1" s="1"/>
  <c r="M1839" i="1" s="1"/>
  <c r="M1840" i="1" s="1"/>
  <c r="M1841" i="1" s="1"/>
  <c r="M1842" i="1" s="1"/>
  <c r="M1843" i="1" s="1"/>
  <c r="M1844" i="1" s="1"/>
  <c r="M1845" i="1" s="1"/>
  <c r="M1846" i="1" s="1"/>
  <c r="M1847" i="1" s="1"/>
  <c r="M1848" i="1" s="1"/>
  <c r="M1849" i="1" s="1"/>
  <c r="M1850" i="1" s="1"/>
  <c r="M1851" i="1" s="1"/>
  <c r="M1852" i="1" s="1"/>
  <c r="M1853" i="1" s="1"/>
  <c r="M1854" i="1" s="1"/>
  <c r="M1855" i="1" s="1"/>
  <c r="M1856" i="1" s="1"/>
  <c r="M1857" i="1" s="1"/>
  <c r="M1858" i="1" s="1"/>
  <c r="M1859" i="1" s="1"/>
  <c r="M1860" i="1" s="1"/>
  <c r="M1861" i="1" s="1"/>
  <c r="M1862" i="1" s="1"/>
  <c r="M1863" i="1" s="1"/>
  <c r="M1864" i="1" s="1"/>
  <c r="M1865" i="1" s="1"/>
  <c r="M1866" i="1" s="1"/>
  <c r="M1867" i="1" s="1"/>
  <c r="M1868" i="1" s="1"/>
  <c r="M1869" i="1" s="1"/>
  <c r="M1870" i="1" s="1"/>
  <c r="M1871" i="1" s="1"/>
  <c r="M1872" i="1" s="1"/>
  <c r="M1873" i="1" s="1"/>
  <c r="M1874" i="1" s="1"/>
  <c r="M1875" i="1" s="1"/>
  <c r="M1876" i="1" s="1"/>
  <c r="M1877" i="1" s="1"/>
  <c r="M1878" i="1" s="1"/>
  <c r="M1879" i="1" s="1"/>
  <c r="M1880" i="1" s="1"/>
  <c r="M1881" i="1" s="1"/>
  <c r="M1882" i="1" s="1"/>
  <c r="M1883" i="1" s="1"/>
  <c r="M1884" i="1" s="1"/>
  <c r="M1885" i="1" s="1"/>
  <c r="M1886" i="1" s="1"/>
  <c r="M1887" i="1" s="1"/>
  <c r="M1888" i="1" s="1"/>
  <c r="M1889" i="1" s="1"/>
  <c r="M1890" i="1" s="1"/>
  <c r="M1891" i="1" s="1"/>
  <c r="M1892" i="1" s="1"/>
  <c r="M1893" i="1" s="1"/>
  <c r="M1894" i="1" s="1"/>
  <c r="M1895" i="1" s="1"/>
  <c r="M1896" i="1" s="1"/>
  <c r="M1897" i="1" s="1"/>
  <c r="M1898" i="1" s="1"/>
  <c r="M1899" i="1" s="1"/>
  <c r="M1900" i="1" s="1"/>
  <c r="M1901" i="1" s="1"/>
  <c r="M1902" i="1" s="1"/>
  <c r="M1903" i="1" s="1"/>
  <c r="M1904" i="1" s="1"/>
  <c r="M1905" i="1" s="1"/>
  <c r="M1906" i="1" s="1"/>
  <c r="M1907" i="1" s="1"/>
  <c r="M1908" i="1" s="1"/>
  <c r="M1909" i="1" s="1"/>
  <c r="M1910" i="1" s="1"/>
  <c r="M1911" i="1" s="1"/>
  <c r="M1912" i="1" s="1"/>
  <c r="M1913" i="1" s="1"/>
  <c r="M1914" i="1" s="1"/>
  <c r="M1915" i="1" s="1"/>
  <c r="M1916" i="1" s="1"/>
  <c r="M1917" i="1" s="1"/>
  <c r="M1918" i="1" s="1"/>
  <c r="M1919" i="1" s="1"/>
  <c r="M1920" i="1" s="1"/>
  <c r="M1921" i="1" s="1"/>
  <c r="M1922" i="1" s="1"/>
  <c r="M1923" i="1" s="1"/>
  <c r="M1924" i="1" s="1"/>
  <c r="M1925" i="1" s="1"/>
  <c r="M1926" i="1" s="1"/>
  <c r="M1927" i="1" s="1"/>
  <c r="M1928" i="1" s="1"/>
  <c r="M1929" i="1" s="1"/>
  <c r="M1930" i="1" s="1"/>
  <c r="M1931" i="1" s="1"/>
  <c r="M1932" i="1" s="1"/>
  <c r="M1933" i="1" s="1"/>
  <c r="M1934" i="1" s="1"/>
  <c r="M1935" i="1" s="1"/>
  <c r="M1936" i="1" s="1"/>
  <c r="M1937" i="1" s="1"/>
  <c r="M1938" i="1" s="1"/>
  <c r="M1939" i="1" s="1"/>
  <c r="M1940" i="1" s="1"/>
  <c r="M1941" i="1" s="1"/>
  <c r="M1942" i="1" s="1"/>
  <c r="M1943" i="1" s="1"/>
  <c r="M1944" i="1" s="1"/>
  <c r="M1945" i="1" s="1"/>
  <c r="M1946" i="1" s="1"/>
  <c r="M1947" i="1" s="1"/>
  <c r="M1948" i="1" s="1"/>
  <c r="M1949" i="1" s="1"/>
  <c r="M1950" i="1" s="1"/>
  <c r="M1951" i="1" s="1"/>
  <c r="M1952" i="1" s="1"/>
  <c r="M1953" i="1" s="1"/>
  <c r="M1954" i="1" s="1"/>
  <c r="M1955" i="1" s="1"/>
  <c r="M1956" i="1" s="1"/>
  <c r="M1957" i="1" s="1"/>
  <c r="M1958" i="1" s="1"/>
  <c r="M1959" i="1" s="1"/>
  <c r="M1960" i="1" s="1"/>
  <c r="M1961" i="1" s="1"/>
  <c r="M1962" i="1" s="1"/>
  <c r="M1963" i="1" s="1"/>
  <c r="M1964" i="1" s="1"/>
  <c r="M1965" i="1" s="1"/>
  <c r="M1966" i="1" s="1"/>
  <c r="M1967" i="1" s="1"/>
  <c r="M1968" i="1" s="1"/>
  <c r="M1969" i="1" s="1"/>
  <c r="M1970" i="1" s="1"/>
  <c r="M1971" i="1" s="1"/>
  <c r="M1972" i="1" s="1"/>
  <c r="M1973" i="1" s="1"/>
  <c r="M1974" i="1" s="1"/>
  <c r="M1975" i="1" s="1"/>
  <c r="M1976" i="1" s="1"/>
  <c r="M1977" i="1" s="1"/>
  <c r="M1978" i="1" s="1"/>
  <c r="M1979" i="1" s="1"/>
  <c r="M1980" i="1" s="1"/>
  <c r="M1981" i="1" s="1"/>
  <c r="M1982" i="1" s="1"/>
  <c r="M1983" i="1" s="1"/>
  <c r="M1984" i="1" s="1"/>
  <c r="M1985" i="1" s="1"/>
  <c r="M1986" i="1" s="1"/>
  <c r="M1987" i="1" s="1"/>
  <c r="M1988" i="1" s="1"/>
  <c r="M1989" i="1" s="1"/>
  <c r="M1990" i="1" s="1"/>
  <c r="M1991" i="1" s="1"/>
  <c r="M1992" i="1" s="1"/>
  <c r="M1993" i="1" s="1"/>
  <c r="M1994" i="1" s="1"/>
  <c r="M1995" i="1" s="1"/>
  <c r="M1996" i="1" s="1"/>
  <c r="M1997" i="1" s="1"/>
  <c r="M1998" i="1" s="1"/>
  <c r="M1999" i="1" s="1"/>
  <c r="M2000" i="1" s="1"/>
  <c r="M2001" i="1" s="1"/>
  <c r="M2002" i="1" s="1"/>
  <c r="M2003" i="1" s="1"/>
  <c r="M2004" i="1" s="1"/>
  <c r="M2005" i="1" s="1"/>
  <c r="M2006" i="1" s="1"/>
  <c r="M2007" i="1" s="1"/>
  <c r="M2008" i="1" s="1"/>
  <c r="M2009" i="1" s="1"/>
  <c r="M2010" i="1" s="1"/>
  <c r="M2011" i="1" s="1"/>
  <c r="M2012" i="1" s="1"/>
  <c r="M2013" i="1" s="1"/>
  <c r="M2014" i="1" s="1"/>
  <c r="M2015" i="1" s="1"/>
  <c r="M2016" i="1" s="1"/>
  <c r="M2017" i="1" s="1"/>
  <c r="M2018" i="1" s="1"/>
  <c r="M2019" i="1" s="1"/>
  <c r="M2020" i="1" s="1"/>
  <c r="M2021" i="1" s="1"/>
  <c r="M2022" i="1" s="1"/>
  <c r="M2023" i="1" s="1"/>
  <c r="M2024" i="1" s="1"/>
  <c r="M2025" i="1" s="1"/>
  <c r="M2026" i="1" s="1"/>
  <c r="M2027" i="1" s="1"/>
  <c r="M2028" i="1" s="1"/>
  <c r="M2029" i="1" s="1"/>
  <c r="M2030" i="1" s="1"/>
  <c r="M2031" i="1" s="1"/>
  <c r="M2032" i="1" s="1"/>
  <c r="M2033" i="1" s="1"/>
  <c r="M2034" i="1" s="1"/>
  <c r="M2035" i="1" s="1"/>
  <c r="M2036" i="1" s="1"/>
  <c r="M2037" i="1" s="1"/>
  <c r="M2038" i="1" s="1"/>
  <c r="M2039" i="1" s="1"/>
  <c r="M2040" i="1" s="1"/>
  <c r="M2041" i="1" s="1"/>
  <c r="M2042" i="1" s="1"/>
  <c r="M2043" i="1" s="1"/>
  <c r="M2044" i="1" s="1"/>
  <c r="M2045" i="1" s="1"/>
  <c r="M2046" i="1" s="1"/>
  <c r="M2047" i="1" s="1"/>
  <c r="M2048" i="1" s="1"/>
  <c r="M2049" i="1" s="1"/>
  <c r="M2050" i="1" s="1"/>
  <c r="M2051" i="1" s="1"/>
  <c r="M2052" i="1" s="1"/>
  <c r="M2053" i="1" s="1"/>
  <c r="M2054" i="1" s="1"/>
  <c r="M2055" i="1" s="1"/>
  <c r="M2056" i="1" s="1"/>
  <c r="M2057" i="1" s="1"/>
  <c r="M2058" i="1" s="1"/>
  <c r="M2059" i="1" s="1"/>
  <c r="M2060" i="1" s="1"/>
  <c r="M2061" i="1" s="1"/>
  <c r="M2062" i="1" s="1"/>
  <c r="M2063" i="1" s="1"/>
  <c r="M2064" i="1" s="1"/>
  <c r="M2065" i="1" s="1"/>
  <c r="M2066" i="1" s="1"/>
  <c r="M2067" i="1" s="1"/>
  <c r="M2068" i="1" s="1"/>
  <c r="M2069" i="1" s="1"/>
  <c r="M2070" i="1" s="1"/>
  <c r="M2071" i="1" s="1"/>
  <c r="M2072" i="1" s="1"/>
  <c r="M2073" i="1" s="1"/>
  <c r="M2074" i="1" s="1"/>
  <c r="M2075" i="1" s="1"/>
  <c r="M2076" i="1" s="1"/>
  <c r="M2077" i="1" s="1"/>
  <c r="M2078" i="1" s="1"/>
  <c r="M2079" i="1" s="1"/>
  <c r="M2080" i="1" s="1"/>
  <c r="M2081" i="1" s="1"/>
  <c r="M2082" i="1" s="1"/>
  <c r="M2083" i="1" s="1"/>
  <c r="M2084" i="1" s="1"/>
  <c r="M2085" i="1" s="1"/>
  <c r="M2086" i="1" s="1"/>
  <c r="M2087" i="1" s="1"/>
  <c r="M2088" i="1" s="1"/>
  <c r="M2089" i="1" s="1"/>
  <c r="M2090" i="1" s="1"/>
  <c r="M2091" i="1" s="1"/>
  <c r="M2092" i="1" s="1"/>
  <c r="M2093" i="1" s="1"/>
  <c r="M2094" i="1" s="1"/>
  <c r="M2095" i="1" s="1"/>
  <c r="M2096" i="1" s="1"/>
  <c r="M2097" i="1" s="1"/>
  <c r="M2098" i="1" s="1"/>
  <c r="M2099" i="1" s="1"/>
  <c r="M2100" i="1" s="1"/>
  <c r="M2101" i="1" s="1"/>
  <c r="M2102" i="1" s="1"/>
  <c r="M2103" i="1" s="1"/>
  <c r="M2104" i="1" s="1"/>
  <c r="M2105" i="1" s="1"/>
  <c r="M2106" i="1" s="1"/>
  <c r="M2107" i="1" s="1"/>
  <c r="M2108" i="1" s="1"/>
  <c r="M2109" i="1" s="1"/>
  <c r="M2110" i="1" s="1"/>
  <c r="M2111" i="1" s="1"/>
  <c r="M2112" i="1" s="1"/>
  <c r="M2113" i="1" s="1"/>
  <c r="M2114" i="1" s="1"/>
  <c r="M2115" i="1" s="1"/>
  <c r="M2116" i="1" s="1"/>
  <c r="M2117" i="1" s="1"/>
  <c r="M2118" i="1" s="1"/>
  <c r="M2119" i="1" s="1"/>
  <c r="M2120" i="1" s="1"/>
  <c r="M2121" i="1" s="1"/>
  <c r="M2122" i="1" s="1"/>
  <c r="M2123" i="1" s="1"/>
  <c r="M2124" i="1" s="1"/>
  <c r="M2125" i="1" s="1"/>
  <c r="M2126" i="1" s="1"/>
  <c r="M2127" i="1" s="1"/>
  <c r="M2128" i="1" s="1"/>
  <c r="M2129" i="1" s="1"/>
  <c r="M2130" i="1" s="1"/>
  <c r="M2131" i="1" s="1"/>
  <c r="M2132" i="1" s="1"/>
  <c r="M2133" i="1" s="1"/>
  <c r="M2134" i="1" s="1"/>
  <c r="M2135" i="1" s="1"/>
  <c r="M2136" i="1" s="1"/>
  <c r="M2137" i="1" s="1"/>
  <c r="M2138" i="1" s="1"/>
  <c r="M2139" i="1" s="1"/>
  <c r="M2140" i="1" s="1"/>
  <c r="M2141" i="1" s="1"/>
  <c r="M2142" i="1" s="1"/>
  <c r="M2143" i="1" s="1"/>
  <c r="M2144" i="1" s="1"/>
  <c r="M2145" i="1" s="1"/>
  <c r="M2146" i="1" s="1"/>
  <c r="M2147" i="1" s="1"/>
  <c r="M2148" i="1" s="1"/>
  <c r="M2149" i="1" s="1"/>
  <c r="M2150" i="1" s="1"/>
  <c r="M2151" i="1" s="1"/>
  <c r="M2152" i="1" s="1"/>
  <c r="M2153" i="1" s="1"/>
  <c r="M2154" i="1" s="1"/>
  <c r="M2155" i="1" s="1"/>
  <c r="M2156" i="1" s="1"/>
  <c r="M2157" i="1" s="1"/>
  <c r="M2158" i="1" s="1"/>
  <c r="M2159" i="1" s="1"/>
  <c r="M2160" i="1" s="1"/>
  <c r="M2161" i="1" s="1"/>
  <c r="M2162" i="1" s="1"/>
  <c r="M2163" i="1" s="1"/>
  <c r="M2164" i="1" s="1"/>
  <c r="M2165" i="1" s="1"/>
  <c r="M2166" i="1" s="1"/>
  <c r="M2167" i="1" s="1"/>
  <c r="M2168" i="1" s="1"/>
  <c r="M2169" i="1" s="1"/>
  <c r="M2170" i="1" s="1"/>
  <c r="M2171" i="1" s="1"/>
  <c r="M2172" i="1" s="1"/>
  <c r="M2173" i="1" s="1"/>
  <c r="M2174" i="1" s="1"/>
  <c r="M2175" i="1" s="1"/>
  <c r="M2176" i="1" s="1"/>
  <c r="M2177" i="1" s="1"/>
  <c r="M2178" i="1" s="1"/>
  <c r="M2179" i="1" s="1"/>
  <c r="M2180" i="1" s="1"/>
  <c r="M2181" i="1" s="1"/>
  <c r="M2182" i="1" s="1"/>
  <c r="M2183" i="1" s="1"/>
  <c r="M2184" i="1" s="1"/>
  <c r="M2185" i="1" s="1"/>
  <c r="M2186" i="1" s="1"/>
  <c r="M2187" i="1" s="1"/>
  <c r="M2188" i="1" s="1"/>
  <c r="M2189" i="1" s="1"/>
  <c r="M2190" i="1" s="1"/>
  <c r="M2191" i="1" s="1"/>
  <c r="M2192" i="1" s="1"/>
  <c r="M2193" i="1" s="1"/>
  <c r="M2194" i="1" s="1"/>
  <c r="M2195" i="1" s="1"/>
  <c r="M2196" i="1" s="1"/>
  <c r="M2197" i="1" s="1"/>
  <c r="M2198" i="1" s="1"/>
  <c r="M2199" i="1" s="1"/>
  <c r="M2200" i="1" s="1"/>
  <c r="M2201" i="1" s="1"/>
  <c r="M2202" i="1" s="1"/>
  <c r="M2203" i="1" s="1"/>
  <c r="M2204" i="1" s="1"/>
  <c r="M2205" i="1" s="1"/>
  <c r="M2206" i="1" s="1"/>
  <c r="M2207" i="1" s="1"/>
  <c r="M2208" i="1" s="1"/>
  <c r="M2209" i="1" s="1"/>
  <c r="M2210" i="1" s="1"/>
  <c r="M2211" i="1" s="1"/>
  <c r="M2212" i="1" s="1"/>
  <c r="M2213" i="1" s="1"/>
  <c r="M2214" i="1" s="1"/>
  <c r="M2215" i="1" s="1"/>
  <c r="M2216" i="1" s="1"/>
  <c r="M2217" i="1" s="1"/>
  <c r="M2218" i="1" s="1"/>
  <c r="M2219" i="1" s="1"/>
  <c r="M2220" i="1" s="1"/>
  <c r="M2221" i="1" s="1"/>
  <c r="M2222" i="1" s="1"/>
  <c r="M2223" i="1" s="1"/>
  <c r="M2224" i="1" s="1"/>
  <c r="M2225" i="1" s="1"/>
  <c r="M2226" i="1" s="1"/>
  <c r="M2227" i="1" s="1"/>
  <c r="M2228" i="1" s="1"/>
  <c r="M2229" i="1" s="1"/>
  <c r="M2230" i="1" s="1"/>
  <c r="M2231" i="1" s="1"/>
  <c r="M2232" i="1" s="1"/>
  <c r="M2233" i="1" s="1"/>
  <c r="M2234" i="1" s="1"/>
  <c r="M2235" i="1" s="1"/>
  <c r="M2236" i="1" s="1"/>
  <c r="M2237" i="1" s="1"/>
  <c r="M2238" i="1" s="1"/>
  <c r="M2239" i="1" s="1"/>
  <c r="M2240" i="1" s="1"/>
  <c r="M2241" i="1" s="1"/>
  <c r="M2242" i="1" s="1"/>
  <c r="M2243" i="1" s="1"/>
  <c r="M2244" i="1" s="1"/>
  <c r="M2245" i="1" s="1"/>
  <c r="M2246" i="1" s="1"/>
  <c r="M2247" i="1" s="1"/>
  <c r="M2248" i="1" s="1"/>
  <c r="M2249" i="1" s="1"/>
  <c r="M2250" i="1" s="1"/>
  <c r="M2251" i="1" s="1"/>
  <c r="M2252" i="1" s="1"/>
  <c r="M2253" i="1" s="1"/>
  <c r="M2254" i="1" s="1"/>
  <c r="M2255" i="1" s="1"/>
  <c r="M2256" i="1" s="1"/>
  <c r="M2257" i="1" s="1"/>
  <c r="M2258" i="1" s="1"/>
  <c r="M2259" i="1" s="1"/>
  <c r="M2260" i="1" s="1"/>
  <c r="M2261" i="1" s="1"/>
  <c r="M2262" i="1" s="1"/>
  <c r="M2263" i="1" s="1"/>
  <c r="M2264" i="1" s="1"/>
  <c r="M2265" i="1" s="1"/>
  <c r="M2266" i="1" s="1"/>
  <c r="M2267" i="1" s="1"/>
  <c r="M2268" i="1" s="1"/>
  <c r="M2269" i="1" s="1"/>
  <c r="M2270" i="1" s="1"/>
  <c r="M2271" i="1" s="1"/>
  <c r="M2272" i="1" s="1"/>
  <c r="M2273" i="1" s="1"/>
  <c r="M2274" i="1" s="1"/>
  <c r="M2275" i="1" s="1"/>
  <c r="M2276" i="1" s="1"/>
  <c r="M2277" i="1" s="1"/>
  <c r="M2278" i="1" s="1"/>
  <c r="M2279" i="1" s="1"/>
  <c r="M2280" i="1" s="1"/>
  <c r="M2281" i="1" s="1"/>
  <c r="M2282" i="1" s="1"/>
  <c r="M2283" i="1" s="1"/>
  <c r="M2284" i="1" s="1"/>
  <c r="M2285" i="1" s="1"/>
  <c r="M2286" i="1" s="1"/>
  <c r="M2287" i="1" s="1"/>
  <c r="M2288" i="1" s="1"/>
  <c r="M2289" i="1" s="1"/>
  <c r="M2290" i="1" s="1"/>
  <c r="M2291" i="1" s="1"/>
  <c r="M2292" i="1" s="1"/>
  <c r="M2293" i="1" s="1"/>
  <c r="M2294" i="1" s="1"/>
  <c r="M2295" i="1" s="1"/>
  <c r="M2296" i="1" s="1"/>
  <c r="M2297" i="1" s="1"/>
  <c r="M2298" i="1" s="1"/>
  <c r="M2299" i="1" s="1"/>
  <c r="M2300" i="1" s="1"/>
  <c r="M2301" i="1" s="1"/>
  <c r="M2302" i="1" s="1"/>
  <c r="M2303" i="1" s="1"/>
  <c r="M2304" i="1" s="1"/>
  <c r="M2305" i="1" s="1"/>
  <c r="M2306" i="1" s="1"/>
  <c r="M2307" i="1" s="1"/>
  <c r="M2308" i="1" s="1"/>
  <c r="M2309" i="1" s="1"/>
  <c r="M2310" i="1" s="1"/>
  <c r="M2311" i="1" s="1"/>
  <c r="M2312" i="1" s="1"/>
  <c r="M2313" i="1" s="1"/>
  <c r="M2314" i="1" s="1"/>
  <c r="M2315" i="1" s="1"/>
  <c r="M2316" i="1" s="1"/>
  <c r="M2317" i="1" s="1"/>
  <c r="M2318" i="1" s="1"/>
  <c r="M2319" i="1" s="1"/>
  <c r="M2320" i="1" s="1"/>
  <c r="M2321" i="1" s="1"/>
  <c r="M2322" i="1" s="1"/>
  <c r="M2323" i="1" s="1"/>
  <c r="M2324" i="1" s="1"/>
  <c r="M2325" i="1" s="1"/>
  <c r="M2326" i="1" s="1"/>
  <c r="M2327" i="1" s="1"/>
  <c r="M2328" i="1" s="1"/>
  <c r="M2329" i="1" s="1"/>
  <c r="M2330" i="1" s="1"/>
  <c r="M2331" i="1" s="1"/>
  <c r="M2332" i="1" s="1"/>
  <c r="M2333" i="1" s="1"/>
  <c r="M2334" i="1" s="1"/>
  <c r="M2335" i="1" s="1"/>
  <c r="M2336" i="1" s="1"/>
  <c r="M2337" i="1" s="1"/>
  <c r="M2338" i="1" s="1"/>
  <c r="M2339" i="1" s="1"/>
  <c r="M2340" i="1" s="1"/>
  <c r="M2341" i="1" s="1"/>
  <c r="M2342" i="1" s="1"/>
  <c r="M2343" i="1" s="1"/>
  <c r="M2344" i="1" s="1"/>
  <c r="M2345" i="1" s="1"/>
  <c r="M2346" i="1" s="1"/>
  <c r="M2347" i="1" s="1"/>
  <c r="M2348" i="1" s="1"/>
  <c r="M2349" i="1" s="1"/>
  <c r="M2350" i="1" s="1"/>
  <c r="M2351" i="1" s="1"/>
  <c r="M2352" i="1" s="1"/>
  <c r="M2353" i="1" s="1"/>
  <c r="M2354" i="1" s="1"/>
  <c r="M2355" i="1" s="1"/>
  <c r="M2356" i="1" s="1"/>
  <c r="M2357" i="1" s="1"/>
  <c r="M2358" i="1" s="1"/>
  <c r="M2359" i="1" s="1"/>
  <c r="M2360" i="1" s="1"/>
  <c r="M2361" i="1" s="1"/>
  <c r="M2362" i="1" s="1"/>
  <c r="M2363" i="1" s="1"/>
  <c r="M2364" i="1" s="1"/>
  <c r="M2365" i="1" s="1"/>
  <c r="M2366" i="1" s="1"/>
  <c r="M2367" i="1" s="1"/>
  <c r="M2368" i="1" s="1"/>
  <c r="M2369" i="1" s="1"/>
  <c r="M2370" i="1" s="1"/>
  <c r="M2371" i="1" s="1"/>
  <c r="M2372" i="1" s="1"/>
  <c r="M2373" i="1" s="1"/>
  <c r="M2374" i="1" s="1"/>
  <c r="M2375" i="1" s="1"/>
  <c r="M2376" i="1" s="1"/>
  <c r="M2377" i="1" s="1"/>
  <c r="M2378" i="1" s="1"/>
  <c r="M2379" i="1" s="1"/>
  <c r="M2380" i="1" s="1"/>
  <c r="M2381" i="1" s="1"/>
  <c r="M2382" i="1" s="1"/>
  <c r="M2383" i="1" s="1"/>
  <c r="M2384" i="1" s="1"/>
  <c r="M2385" i="1" s="1"/>
  <c r="M2386" i="1" s="1"/>
  <c r="M2387" i="1" s="1"/>
  <c r="M2388" i="1" s="1"/>
  <c r="M2389" i="1" s="1"/>
  <c r="M2390" i="1" s="1"/>
  <c r="M2391" i="1" s="1"/>
  <c r="M2392" i="1" s="1"/>
  <c r="M2393" i="1" s="1"/>
  <c r="M2394" i="1" s="1"/>
  <c r="M2395" i="1" s="1"/>
  <c r="M2396" i="1" s="1"/>
  <c r="M2397" i="1" s="1"/>
  <c r="M2398" i="1" s="1"/>
  <c r="M2399" i="1" s="1"/>
  <c r="M2400" i="1" s="1"/>
  <c r="M2401" i="1" s="1"/>
  <c r="M2402" i="1" s="1"/>
  <c r="M2403" i="1" s="1"/>
  <c r="M2404" i="1" s="1"/>
  <c r="M2405" i="1" s="1"/>
  <c r="M2406" i="1" s="1"/>
  <c r="M2407" i="1" s="1"/>
  <c r="M2408" i="1" s="1"/>
  <c r="M2409" i="1" s="1"/>
  <c r="M2410" i="1" s="1"/>
  <c r="M2411" i="1" s="1"/>
  <c r="M2412" i="1" s="1"/>
  <c r="M2413" i="1" s="1"/>
  <c r="M2414" i="1" s="1"/>
  <c r="M2415" i="1" s="1"/>
  <c r="M2416" i="1" s="1"/>
  <c r="M2417" i="1" s="1"/>
  <c r="M2418" i="1" s="1"/>
  <c r="M2419" i="1" s="1"/>
  <c r="M2420" i="1" s="1"/>
  <c r="M2421" i="1" s="1"/>
  <c r="M2422" i="1" s="1"/>
  <c r="M2423" i="1" s="1"/>
  <c r="M2424" i="1" s="1"/>
  <c r="M2425" i="1" s="1"/>
  <c r="M2426" i="1" s="1"/>
  <c r="M2427" i="1" s="1"/>
  <c r="M2428" i="1" s="1"/>
  <c r="M2429" i="1" s="1"/>
  <c r="M2430" i="1" s="1"/>
  <c r="M2431" i="1" s="1"/>
  <c r="M2432" i="1" s="1"/>
  <c r="M2433" i="1" s="1"/>
  <c r="M2434" i="1" s="1"/>
  <c r="M2435" i="1" s="1"/>
  <c r="M2436" i="1" s="1"/>
  <c r="M2437" i="1" s="1"/>
  <c r="M2438" i="1" s="1"/>
  <c r="M2439" i="1" s="1"/>
  <c r="M2440" i="1" s="1"/>
  <c r="M2441" i="1" s="1"/>
  <c r="M2442" i="1" s="1"/>
  <c r="M2443" i="1" s="1"/>
  <c r="M2444" i="1" s="1"/>
  <c r="M2445" i="1" s="1"/>
  <c r="M2446" i="1" s="1"/>
  <c r="M2447" i="1" s="1"/>
  <c r="M2448" i="1" s="1"/>
  <c r="M2449" i="1" s="1"/>
  <c r="M2450" i="1" s="1"/>
  <c r="M2451" i="1" s="1"/>
  <c r="M2452" i="1" s="1"/>
  <c r="M2453" i="1" s="1"/>
  <c r="M2454" i="1" s="1"/>
  <c r="M2455" i="1" s="1"/>
  <c r="M2456" i="1" s="1"/>
  <c r="M2457" i="1" s="1"/>
  <c r="M2458" i="1" s="1"/>
  <c r="M2459" i="1" s="1"/>
  <c r="M2460" i="1" s="1"/>
  <c r="M2461" i="1" s="1"/>
  <c r="M2462" i="1" s="1"/>
  <c r="M2463" i="1" s="1"/>
  <c r="M2464" i="1" s="1"/>
  <c r="M2465" i="1" s="1"/>
  <c r="M2466" i="1" s="1"/>
  <c r="M2467" i="1" s="1"/>
  <c r="M2468" i="1" s="1"/>
  <c r="M2469" i="1" s="1"/>
  <c r="M2470" i="1" s="1"/>
  <c r="M2471" i="1" s="1"/>
  <c r="M2472" i="1" s="1"/>
  <c r="M2473" i="1" s="1"/>
  <c r="M2474" i="1" s="1"/>
  <c r="M2475" i="1" s="1"/>
  <c r="M2476" i="1" s="1"/>
  <c r="M2477" i="1" s="1"/>
  <c r="M2478" i="1" s="1"/>
  <c r="M2479" i="1" s="1"/>
  <c r="M2480" i="1" s="1"/>
  <c r="M2481" i="1" s="1"/>
  <c r="M2482" i="1" s="1"/>
  <c r="M2483" i="1" s="1"/>
  <c r="M2484" i="1" s="1"/>
  <c r="M2485" i="1" s="1"/>
  <c r="M2486" i="1" s="1"/>
  <c r="M2487" i="1" s="1"/>
  <c r="M2488" i="1" s="1"/>
  <c r="M2489" i="1" s="1"/>
  <c r="M2490" i="1" s="1"/>
  <c r="M2491" i="1" s="1"/>
  <c r="M2492" i="1" s="1"/>
  <c r="M2493" i="1" s="1"/>
  <c r="M2494" i="1" s="1"/>
  <c r="M2495" i="1" s="1"/>
  <c r="M2496" i="1" s="1"/>
  <c r="M2497" i="1" s="1"/>
  <c r="M2498" i="1" s="1"/>
  <c r="M2499" i="1" s="1"/>
  <c r="M2500" i="1" s="1"/>
  <c r="M2501" i="1" s="1"/>
  <c r="M2502" i="1" s="1"/>
  <c r="M2503" i="1" s="1"/>
  <c r="M2504" i="1" s="1"/>
  <c r="M2505" i="1" s="1"/>
  <c r="M2506" i="1" s="1"/>
  <c r="M2507" i="1" s="1"/>
  <c r="M2508" i="1" s="1"/>
  <c r="M2509" i="1" s="1"/>
  <c r="M2510" i="1" s="1"/>
  <c r="M2511" i="1" s="1"/>
  <c r="M2512" i="1" s="1"/>
  <c r="M2513" i="1" s="1"/>
  <c r="M2514" i="1" s="1"/>
  <c r="M2515" i="1" s="1"/>
  <c r="M2516" i="1" s="1"/>
  <c r="M2517" i="1" s="1"/>
  <c r="M2518" i="1" s="1"/>
  <c r="M2519" i="1" s="1"/>
  <c r="M2520" i="1" s="1"/>
  <c r="M2521" i="1" s="1"/>
  <c r="M2522" i="1" s="1"/>
  <c r="M2523" i="1" s="1"/>
  <c r="M2524" i="1" s="1"/>
  <c r="M2525" i="1" s="1"/>
  <c r="M2526" i="1" s="1"/>
  <c r="M2527" i="1" s="1"/>
  <c r="M2528" i="1" s="1"/>
  <c r="M2529" i="1" s="1"/>
  <c r="M2530" i="1" s="1"/>
  <c r="M2531" i="1" s="1"/>
  <c r="M2532" i="1" s="1"/>
  <c r="M2533" i="1" s="1"/>
  <c r="M2534" i="1" s="1"/>
  <c r="M2535" i="1" s="1"/>
  <c r="M2536" i="1" s="1"/>
  <c r="M2537" i="1" s="1"/>
  <c r="M2538" i="1" s="1"/>
  <c r="M2539" i="1" s="1"/>
  <c r="M2540" i="1" s="1"/>
  <c r="M2541" i="1" s="1"/>
  <c r="M2542" i="1" s="1"/>
  <c r="M2543" i="1" s="1"/>
  <c r="M2544" i="1" s="1"/>
  <c r="M2545" i="1" s="1"/>
  <c r="M2546" i="1" s="1"/>
  <c r="M2547" i="1" s="1"/>
  <c r="M2548" i="1" s="1"/>
  <c r="M2549" i="1" s="1"/>
  <c r="M2550" i="1" s="1"/>
  <c r="M2551" i="1" s="1"/>
  <c r="M2552" i="1" s="1"/>
  <c r="M2553" i="1" s="1"/>
  <c r="M2554" i="1" s="1"/>
  <c r="M2555" i="1" s="1"/>
  <c r="M2556" i="1" s="1"/>
  <c r="M2557" i="1" s="1"/>
  <c r="M2558" i="1" s="1"/>
  <c r="M2559" i="1" s="1"/>
  <c r="M2560" i="1" s="1"/>
  <c r="M2561" i="1" s="1"/>
  <c r="M2562" i="1" s="1"/>
  <c r="M2563" i="1" s="1"/>
  <c r="M2564" i="1" s="1"/>
  <c r="M2565" i="1" s="1"/>
  <c r="M2566" i="1" s="1"/>
  <c r="M2567" i="1" s="1"/>
  <c r="M2568" i="1" s="1"/>
  <c r="M2569" i="1" s="1"/>
  <c r="M2570" i="1" s="1"/>
  <c r="M2571" i="1" s="1"/>
  <c r="M2572" i="1" s="1"/>
  <c r="M2573" i="1" s="1"/>
  <c r="M2574" i="1" s="1"/>
  <c r="M2575" i="1" s="1"/>
  <c r="M2576" i="1" s="1"/>
  <c r="M2577" i="1" s="1"/>
  <c r="M2578" i="1" s="1"/>
  <c r="M2579" i="1" s="1"/>
  <c r="M2580" i="1" s="1"/>
  <c r="M2581" i="1" s="1"/>
  <c r="M2582" i="1" s="1"/>
  <c r="M2583" i="1" s="1"/>
  <c r="M2584" i="1" s="1"/>
  <c r="M2585" i="1" s="1"/>
  <c r="M2586" i="1" s="1"/>
  <c r="M2587" i="1" s="1"/>
  <c r="M2588" i="1" s="1"/>
  <c r="M2589" i="1" s="1"/>
  <c r="M2590" i="1" s="1"/>
  <c r="M2591" i="1" s="1"/>
  <c r="M2592" i="1" s="1"/>
  <c r="M2593" i="1" s="1"/>
  <c r="M2594" i="1" s="1"/>
  <c r="M2595" i="1" s="1"/>
  <c r="M2596" i="1" s="1"/>
  <c r="M2597" i="1" s="1"/>
  <c r="M2598" i="1" s="1"/>
  <c r="M2599" i="1" s="1"/>
  <c r="M2600" i="1" s="1"/>
  <c r="M2601" i="1" s="1"/>
  <c r="M2602" i="1" s="1"/>
  <c r="M2603" i="1" s="1"/>
  <c r="M2604" i="1" s="1"/>
  <c r="M2605" i="1" s="1"/>
  <c r="M2606" i="1" s="1"/>
  <c r="M2607" i="1" s="1"/>
  <c r="M2608" i="1" s="1"/>
  <c r="M2609" i="1" s="1"/>
  <c r="M2610" i="1" s="1"/>
  <c r="M2611" i="1" s="1"/>
  <c r="M2612" i="1" s="1"/>
  <c r="M2613" i="1" s="1"/>
  <c r="M2614" i="1" s="1"/>
  <c r="M2615" i="1" s="1"/>
  <c r="M2616" i="1" s="1"/>
  <c r="M2617" i="1" s="1"/>
  <c r="M2618" i="1" s="1"/>
  <c r="M2619" i="1" s="1"/>
  <c r="M2620" i="1" s="1"/>
  <c r="M2621" i="1" s="1"/>
  <c r="M2622" i="1" s="1"/>
  <c r="M2623" i="1" s="1"/>
  <c r="M2624" i="1" s="1"/>
  <c r="M2625" i="1" s="1"/>
  <c r="M2626" i="1" s="1"/>
  <c r="M2627" i="1" s="1"/>
  <c r="M2628" i="1" s="1"/>
  <c r="M2629" i="1" s="1"/>
  <c r="M2630" i="1" s="1"/>
  <c r="M2631" i="1" s="1"/>
  <c r="M2632" i="1" s="1"/>
  <c r="M2633" i="1" s="1"/>
  <c r="M2634" i="1" s="1"/>
  <c r="M2635" i="1" s="1"/>
  <c r="M2636" i="1" s="1"/>
  <c r="M2637" i="1" s="1"/>
  <c r="M2638" i="1" s="1"/>
  <c r="M2639" i="1" s="1"/>
  <c r="M2640" i="1" s="1"/>
  <c r="M2641" i="1" s="1"/>
  <c r="M2642" i="1" s="1"/>
  <c r="M2643" i="1" s="1"/>
  <c r="M2644" i="1" s="1"/>
  <c r="M2645" i="1" s="1"/>
  <c r="M2646" i="1" s="1"/>
  <c r="M2647" i="1" s="1"/>
  <c r="M2648" i="1" s="1"/>
  <c r="M2649" i="1" s="1"/>
  <c r="M2650" i="1" s="1"/>
  <c r="M2651" i="1" s="1"/>
  <c r="M2652" i="1" s="1"/>
  <c r="M2653" i="1" s="1"/>
  <c r="M2654" i="1" s="1"/>
  <c r="M2655" i="1" s="1"/>
  <c r="M2656" i="1" s="1"/>
  <c r="M2657" i="1" s="1"/>
  <c r="M2658" i="1" s="1"/>
  <c r="M2659" i="1" s="1"/>
  <c r="M2660" i="1" s="1"/>
  <c r="M2661" i="1" s="1"/>
  <c r="M2662" i="1" s="1"/>
  <c r="M2663" i="1" s="1"/>
  <c r="M2664" i="1" s="1"/>
  <c r="M2665" i="1" s="1"/>
  <c r="M2666" i="1" s="1"/>
  <c r="M2667" i="1" s="1"/>
  <c r="M2668" i="1" s="1"/>
  <c r="M2669" i="1" s="1"/>
  <c r="M2670" i="1" s="1"/>
  <c r="M2671" i="1" s="1"/>
  <c r="M2672" i="1" s="1"/>
  <c r="M2673" i="1" s="1"/>
  <c r="M2674" i="1" s="1"/>
  <c r="M2675" i="1" s="1"/>
  <c r="M2676" i="1" s="1"/>
  <c r="M2677" i="1" s="1"/>
  <c r="M2678" i="1" s="1"/>
  <c r="M2679" i="1" s="1"/>
  <c r="M2680" i="1" s="1"/>
  <c r="M2681" i="1" s="1"/>
  <c r="M2682" i="1" s="1"/>
  <c r="M2683" i="1" s="1"/>
  <c r="M2684" i="1" s="1"/>
  <c r="M2685" i="1" s="1"/>
  <c r="M2686" i="1" s="1"/>
  <c r="M2687" i="1" s="1"/>
  <c r="M2688" i="1" s="1"/>
  <c r="M2689" i="1" s="1"/>
  <c r="M2690" i="1" s="1"/>
  <c r="M2691" i="1" s="1"/>
  <c r="M2692" i="1" s="1"/>
  <c r="M2693" i="1" s="1"/>
  <c r="M2694" i="1" s="1"/>
  <c r="M2695" i="1" s="1"/>
  <c r="M2696" i="1" s="1"/>
  <c r="M2697" i="1" s="1"/>
  <c r="M2698" i="1" s="1"/>
  <c r="M2699" i="1" s="1"/>
  <c r="M2700" i="1" s="1"/>
  <c r="M2701" i="1" s="1"/>
  <c r="M2702" i="1" s="1"/>
  <c r="M2703" i="1" s="1"/>
  <c r="M2704" i="1" s="1"/>
  <c r="M2705" i="1" s="1"/>
  <c r="M2706" i="1" s="1"/>
  <c r="M2707" i="1" s="1"/>
  <c r="M2708" i="1" s="1"/>
  <c r="M2709" i="1" s="1"/>
  <c r="M2710" i="1" s="1"/>
  <c r="M2711" i="1" s="1"/>
  <c r="M2712" i="1" s="1"/>
  <c r="M2713" i="1" s="1"/>
  <c r="M2714" i="1" s="1"/>
  <c r="M2715" i="1" s="1"/>
  <c r="M2716" i="1" s="1"/>
  <c r="M2717" i="1" s="1"/>
  <c r="M2718" i="1" s="1"/>
  <c r="M2719" i="1" s="1"/>
  <c r="M2720" i="1" s="1"/>
  <c r="M2721" i="1" s="1"/>
  <c r="M2722" i="1" s="1"/>
  <c r="M2723" i="1" s="1"/>
  <c r="M2724" i="1" s="1"/>
  <c r="M2725" i="1" s="1"/>
  <c r="M2726" i="1" s="1"/>
  <c r="M2727" i="1" s="1"/>
  <c r="M2728" i="1" s="1"/>
  <c r="M2729" i="1" s="1"/>
  <c r="M2730" i="1" s="1"/>
  <c r="M2731" i="1" s="1"/>
  <c r="M2732" i="1" s="1"/>
  <c r="M2733" i="1" s="1"/>
  <c r="M2734" i="1" s="1"/>
  <c r="M2735" i="1" s="1"/>
  <c r="M2736" i="1" s="1"/>
  <c r="M2737" i="1" s="1"/>
  <c r="M2738" i="1" s="1"/>
  <c r="M2739" i="1" s="1"/>
  <c r="M2740" i="1" s="1"/>
  <c r="M2741" i="1" s="1"/>
  <c r="M2742" i="1" s="1"/>
  <c r="M2743" i="1" s="1"/>
  <c r="M2744" i="1" s="1"/>
  <c r="M2745" i="1" s="1"/>
  <c r="M2746" i="1" s="1"/>
  <c r="M2747" i="1" s="1"/>
  <c r="M2748" i="1" s="1"/>
  <c r="M2749" i="1" s="1"/>
  <c r="M2750" i="1" s="1"/>
  <c r="M2751" i="1" s="1"/>
  <c r="M2752" i="1" s="1"/>
  <c r="M2753" i="1" s="1"/>
  <c r="M2754" i="1" s="1"/>
  <c r="M2755" i="1" s="1"/>
  <c r="M2756" i="1" s="1"/>
  <c r="M2757" i="1" s="1"/>
  <c r="M2758" i="1" s="1"/>
  <c r="M2759" i="1" s="1"/>
  <c r="M2760" i="1" s="1"/>
  <c r="M2761" i="1" s="1"/>
  <c r="M2762" i="1" s="1"/>
  <c r="M2763" i="1" s="1"/>
  <c r="M2764" i="1" s="1"/>
  <c r="M2765" i="1" s="1"/>
  <c r="M2766" i="1" s="1"/>
  <c r="M2767" i="1" s="1"/>
  <c r="M2768" i="1" s="1"/>
  <c r="M2769" i="1" s="1"/>
  <c r="M2770" i="1" s="1"/>
  <c r="M2771" i="1" s="1"/>
  <c r="M2772" i="1" s="1"/>
  <c r="M2773" i="1" s="1"/>
  <c r="M2774" i="1" s="1"/>
  <c r="M2775" i="1" s="1"/>
  <c r="M2776" i="1" s="1"/>
  <c r="M2777" i="1" s="1"/>
  <c r="M2778" i="1" s="1"/>
  <c r="M2779" i="1" s="1"/>
  <c r="M2780" i="1" s="1"/>
  <c r="M2781" i="1" s="1"/>
  <c r="M2782" i="1" s="1"/>
  <c r="M2783" i="1" s="1"/>
  <c r="M2784" i="1" s="1"/>
  <c r="M2785" i="1" s="1"/>
  <c r="M2786" i="1" s="1"/>
  <c r="M2787" i="1" s="1"/>
  <c r="M2788" i="1" s="1"/>
  <c r="M2789" i="1" s="1"/>
  <c r="M2790" i="1" s="1"/>
  <c r="M2791" i="1" s="1"/>
  <c r="M2792" i="1" s="1"/>
  <c r="M2793" i="1" s="1"/>
  <c r="M2794" i="1" s="1"/>
  <c r="M2795" i="1" s="1"/>
  <c r="M2796" i="1" s="1"/>
  <c r="M2797" i="1" s="1"/>
  <c r="M2798" i="1" s="1"/>
  <c r="M2799" i="1" s="1"/>
  <c r="M2800" i="1" s="1"/>
  <c r="M2801" i="1" s="1"/>
  <c r="M2802" i="1" s="1"/>
  <c r="M2803" i="1" s="1"/>
  <c r="M2804" i="1" s="1"/>
  <c r="M2805" i="1" s="1"/>
  <c r="M2806" i="1" s="1"/>
  <c r="M2807" i="1" s="1"/>
  <c r="M2808" i="1" s="1"/>
  <c r="M2809" i="1" s="1"/>
  <c r="M2810" i="1" s="1"/>
  <c r="M2811" i="1" s="1"/>
  <c r="M2812" i="1" s="1"/>
  <c r="M2813" i="1" s="1"/>
  <c r="M2814" i="1" s="1"/>
  <c r="M2815" i="1" s="1"/>
  <c r="M2816" i="1" s="1"/>
  <c r="M2817" i="1" s="1"/>
  <c r="M2818" i="1" s="1"/>
  <c r="M2819" i="1" s="1"/>
  <c r="M2820" i="1" s="1"/>
  <c r="M2821" i="1" s="1"/>
  <c r="M2822" i="1" s="1"/>
  <c r="M2823" i="1" s="1"/>
  <c r="M2824" i="1" s="1"/>
  <c r="M2825" i="1" s="1"/>
  <c r="M2826" i="1" s="1"/>
  <c r="M2827" i="1" s="1"/>
  <c r="M2828" i="1" s="1"/>
  <c r="M2829" i="1" s="1"/>
  <c r="M2830" i="1" s="1"/>
  <c r="M2831" i="1" s="1"/>
  <c r="M2832" i="1" s="1"/>
  <c r="M2833" i="1" s="1"/>
  <c r="M2834" i="1" s="1"/>
  <c r="M2835" i="1" s="1"/>
  <c r="M2836" i="1" s="1"/>
  <c r="M2837" i="1" s="1"/>
  <c r="M2838" i="1" s="1"/>
  <c r="M2839" i="1" s="1"/>
  <c r="M2840" i="1" s="1"/>
  <c r="M2841" i="1" s="1"/>
  <c r="M2842" i="1" s="1"/>
  <c r="M2843" i="1" s="1"/>
  <c r="M2844" i="1" s="1"/>
  <c r="M2845" i="1" s="1"/>
  <c r="M2846" i="1" s="1"/>
  <c r="M2847" i="1" s="1"/>
  <c r="M2848" i="1" s="1"/>
  <c r="M2849" i="1" s="1"/>
  <c r="M2850" i="1" s="1"/>
  <c r="M2851" i="1" s="1"/>
  <c r="M2852" i="1" s="1"/>
  <c r="M2853" i="1" s="1"/>
  <c r="M2854" i="1" s="1"/>
  <c r="M2855" i="1" s="1"/>
  <c r="M2856" i="1" s="1"/>
  <c r="I2101" i="1"/>
  <c r="I2097" i="1"/>
  <c r="I2045" i="1"/>
  <c r="I2041" i="1"/>
  <c r="I2037" i="1"/>
  <c r="I2033" i="1"/>
  <c r="I1997" i="1"/>
  <c r="I1985" i="1"/>
  <c r="I1981" i="1"/>
  <c r="I1977" i="1"/>
  <c r="I1973" i="1"/>
  <c r="I1969" i="1"/>
  <c r="I1965" i="1"/>
  <c r="I1961" i="1"/>
  <c r="I1957" i="1"/>
  <c r="I1953" i="1"/>
  <c r="I1949" i="1"/>
  <c r="I1945" i="1"/>
  <c r="I1941" i="1"/>
  <c r="I1937" i="1"/>
  <c r="I1933" i="1"/>
  <c r="I1905" i="1"/>
  <c r="I1897" i="1"/>
  <c r="I1893" i="1"/>
  <c r="I1889" i="1"/>
  <c r="I1801" i="1"/>
  <c r="I1785" i="1"/>
  <c r="I1781" i="1"/>
  <c r="I1777" i="1"/>
  <c r="I1773" i="1"/>
  <c r="I1769" i="1"/>
  <c r="I1757" i="1"/>
  <c r="I1753" i="1"/>
  <c r="I1749" i="1"/>
  <c r="I1745" i="1"/>
  <c r="I1741" i="1"/>
  <c r="I1737" i="1"/>
  <c r="I1733" i="1"/>
  <c r="I1729" i="1"/>
  <c r="I1725" i="1"/>
  <c r="I1721" i="1"/>
  <c r="I1665" i="1"/>
  <c r="I1593" i="1"/>
  <c r="I1589" i="1"/>
  <c r="I1585" i="1"/>
  <c r="I1581" i="1"/>
  <c r="I1529" i="1"/>
  <c r="I1525" i="1"/>
  <c r="I1521" i="1"/>
  <c r="I1517" i="1"/>
  <c r="I1513" i="1"/>
  <c r="I1509" i="1"/>
  <c r="I1505" i="1"/>
  <c r="I1501" i="1"/>
  <c r="I1497" i="1"/>
  <c r="I1493" i="1"/>
  <c r="I1489" i="1"/>
  <c r="I1485" i="1"/>
  <c r="I1433" i="1"/>
  <c r="I1429" i="1"/>
  <c r="I1425" i="1"/>
  <c r="I1421" i="1"/>
  <c r="I1417" i="1"/>
  <c r="I1413" i="1"/>
  <c r="I1409" i="1"/>
  <c r="I1405" i="1"/>
  <c r="I1401" i="1"/>
  <c r="I1397" i="1"/>
  <c r="I1393" i="1"/>
  <c r="I1389" i="1"/>
  <c r="I1385" i="1"/>
  <c r="I1381" i="1"/>
  <c r="I1377" i="1"/>
  <c r="I1373" i="1"/>
  <c r="I1369" i="1"/>
  <c r="I1365" i="1"/>
  <c r="I1361" i="1"/>
  <c r="I1357" i="1"/>
  <c r="I1353" i="1"/>
  <c r="I1285" i="1"/>
  <c r="I1281" i="1"/>
  <c r="I1277" i="1"/>
  <c r="I1217" i="1"/>
  <c r="I1205" i="1"/>
  <c r="I1201" i="1"/>
  <c r="I1197" i="1"/>
  <c r="I1193" i="1"/>
  <c r="I1189" i="1"/>
  <c r="I1185" i="1"/>
  <c r="I1181" i="1"/>
  <c r="I1177" i="1"/>
  <c r="I1173" i="1"/>
  <c r="I1169" i="1"/>
  <c r="I1165" i="1"/>
  <c r="I1121" i="1"/>
  <c r="I1117" i="1"/>
  <c r="I1113" i="1"/>
  <c r="I1109" i="1"/>
  <c r="I1105" i="1"/>
  <c r="I1101" i="1"/>
  <c r="I1097" i="1"/>
  <c r="I1093" i="1"/>
  <c r="I1089" i="1"/>
  <c r="I1085" i="1"/>
  <c r="I1081" i="1"/>
  <c r="I1077" i="1"/>
  <c r="I1073" i="1"/>
  <c r="I1069" i="1"/>
  <c r="I1065" i="1"/>
  <c r="I1061" i="1"/>
  <c r="I1057" i="1"/>
  <c r="I1053" i="1"/>
  <c r="I1049" i="1"/>
  <c r="I1045" i="1"/>
  <c r="I1041" i="1"/>
  <c r="I1037" i="1"/>
  <c r="I1033" i="1"/>
  <c r="I1029" i="1"/>
  <c r="I1025" i="1"/>
  <c r="I1021" i="1"/>
  <c r="I1017" i="1"/>
  <c r="I1013" i="1"/>
  <c r="I1009" i="1"/>
  <c r="I1005" i="1"/>
  <c r="I1001" i="1"/>
  <c r="I997" i="1"/>
  <c r="I993" i="1"/>
  <c r="I989" i="1"/>
  <c r="I985" i="1"/>
  <c r="I981" i="1"/>
  <c r="I977" i="1"/>
  <c r="I965" i="1"/>
  <c r="I961" i="1"/>
  <c r="I957" i="1"/>
  <c r="I737" i="1"/>
  <c r="I733" i="1"/>
  <c r="I729" i="1"/>
  <c r="I725" i="1"/>
  <c r="I685" i="1"/>
  <c r="I681" i="1"/>
  <c r="I677" i="1"/>
  <c r="I673" i="1"/>
  <c r="I669" i="1"/>
  <c r="I665" i="1"/>
  <c r="I661" i="1"/>
  <c r="I657" i="1"/>
  <c r="I653" i="1"/>
  <c r="I649" i="1"/>
  <c r="I645" i="1"/>
  <c r="I641" i="1"/>
  <c r="I637" i="1"/>
  <c r="I633" i="1"/>
  <c r="I629" i="1"/>
  <c r="I625" i="1"/>
  <c r="I621" i="1"/>
  <c r="I601" i="1"/>
  <c r="I597" i="1"/>
  <c r="I593" i="1"/>
  <c r="I589" i="1"/>
  <c r="I585" i="1"/>
  <c r="I581" i="1"/>
  <c r="I577" i="1"/>
  <c r="I573" i="1"/>
  <c r="I569" i="1"/>
  <c r="I565" i="1"/>
  <c r="I561" i="1"/>
  <c r="I557" i="1"/>
  <c r="I553" i="1"/>
  <c r="I549" i="1"/>
  <c r="I545" i="1"/>
  <c r="I541" i="1"/>
  <c r="I537" i="1"/>
  <c r="I533" i="1"/>
  <c r="I529" i="1"/>
  <c r="I525" i="1"/>
  <c r="I521" i="1"/>
  <c r="I517" i="1"/>
  <c r="I513" i="1"/>
  <c r="I509" i="1"/>
  <c r="I505" i="1"/>
  <c r="I501" i="1"/>
  <c r="I497" i="1"/>
  <c r="I493" i="1"/>
  <c r="I489" i="1"/>
  <c r="I485" i="1"/>
  <c r="I481" i="1"/>
  <c r="J3" i="3"/>
  <c r="I2851" i="1"/>
  <c r="I2843" i="1"/>
  <c r="I2839" i="1"/>
  <c r="I2835" i="1"/>
  <c r="I2831" i="1"/>
  <c r="I2827" i="1"/>
  <c r="I2823" i="1"/>
  <c r="I2819" i="1"/>
  <c r="I2815" i="1"/>
  <c r="I2811" i="1"/>
  <c r="I2807" i="1"/>
  <c r="I2803" i="1"/>
  <c r="I2799" i="1"/>
  <c r="I2795" i="1"/>
  <c r="I2775" i="1"/>
  <c r="I2755" i="1"/>
  <c r="I2751" i="1"/>
  <c r="I2747" i="1"/>
  <c r="I2743" i="1"/>
  <c r="I2739" i="1"/>
  <c r="I2735" i="1"/>
  <c r="I2731" i="1"/>
  <c r="I2727" i="1"/>
  <c r="I2723" i="1"/>
  <c r="I2671" i="1"/>
  <c r="I2667" i="1"/>
  <c r="I2663" i="1"/>
  <c r="I2659" i="1"/>
  <c r="I2655" i="1"/>
  <c r="I2651" i="1"/>
  <c r="I2647" i="1"/>
  <c r="I2643" i="1"/>
  <c r="I2639" i="1"/>
  <c r="I2635" i="1"/>
  <c r="I2627" i="1"/>
  <c r="I2623" i="1"/>
  <c r="I2543" i="1"/>
  <c r="I2539" i="1"/>
  <c r="I2535" i="1"/>
  <c r="I2531" i="1"/>
  <c r="I2527" i="1"/>
  <c r="I2523" i="1"/>
  <c r="I2519" i="1"/>
  <c r="I2515" i="1"/>
  <c r="I2511" i="1"/>
  <c r="I2507" i="1"/>
  <c r="I2503" i="1"/>
  <c r="I2499" i="1"/>
  <c r="I2495" i="1"/>
  <c r="I2491" i="1"/>
  <c r="I2487" i="1"/>
  <c r="I2483" i="1"/>
  <c r="I2479" i="1"/>
  <c r="I2475" i="1"/>
  <c r="I2471" i="1"/>
  <c r="I2467" i="1"/>
  <c r="I2463" i="1"/>
  <c r="I2459" i="1"/>
  <c r="I2455" i="1"/>
  <c r="I2451" i="1"/>
  <c r="I2447" i="1"/>
  <c r="I2443" i="1"/>
  <c r="I2439" i="1"/>
  <c r="I2435" i="1"/>
  <c r="I2431" i="1"/>
  <c r="I2427" i="1"/>
  <c r="I2423" i="1"/>
  <c r="I2419" i="1"/>
  <c r="I2415" i="1"/>
  <c r="I2411" i="1"/>
  <c r="I2407" i="1"/>
  <c r="I2403" i="1"/>
  <c r="I2399" i="1"/>
  <c r="I2395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07" i="1"/>
  <c r="I2255" i="1"/>
  <c r="I2251" i="1"/>
  <c r="I2247" i="1"/>
  <c r="I2171" i="1"/>
  <c r="I2167" i="1"/>
  <c r="I2163" i="1"/>
  <c r="I2155" i="1"/>
  <c r="I2135" i="1"/>
  <c r="I2131" i="1"/>
  <c r="I2127" i="1"/>
  <c r="I2123" i="1"/>
  <c r="I2119" i="1"/>
  <c r="I2115" i="1"/>
  <c r="I2111" i="1"/>
  <c r="I2107" i="1"/>
  <c r="I2103" i="1"/>
  <c r="I2095" i="1"/>
  <c r="I2091" i="1"/>
  <c r="I2043" i="1"/>
  <c r="I2039" i="1"/>
  <c r="I2035" i="1"/>
  <c r="I2031" i="1"/>
  <c r="I1995" i="1"/>
  <c r="I1987" i="1"/>
  <c r="I1983" i="1"/>
  <c r="I1979" i="1"/>
  <c r="I1975" i="1"/>
  <c r="I1971" i="1"/>
  <c r="I1967" i="1"/>
  <c r="I1963" i="1"/>
  <c r="I1959" i="1"/>
  <c r="I1955" i="1"/>
  <c r="I1951" i="1"/>
  <c r="I1947" i="1"/>
  <c r="I1943" i="1"/>
  <c r="I1939" i="1"/>
  <c r="I1935" i="1"/>
  <c r="I1931" i="1"/>
  <c r="I1907" i="1"/>
  <c r="I1899" i="1"/>
  <c r="I1895" i="1"/>
  <c r="I1887" i="1"/>
  <c r="I1799" i="1"/>
  <c r="I1787" i="1"/>
  <c r="I1783" i="1"/>
  <c r="I1779" i="1"/>
  <c r="I1775" i="1"/>
  <c r="I1771" i="1"/>
  <c r="I1767" i="1"/>
  <c r="I1755" i="1"/>
  <c r="I1751" i="1"/>
  <c r="I1747" i="1"/>
  <c r="I1743" i="1"/>
  <c r="I1739" i="1"/>
  <c r="I1735" i="1"/>
  <c r="I1731" i="1"/>
  <c r="I1727" i="1"/>
  <c r="I1663" i="1"/>
  <c r="I687" i="1"/>
  <c r="I683" i="1"/>
  <c r="I679" i="1"/>
  <c r="I675" i="1"/>
  <c r="I671" i="1"/>
  <c r="I667" i="1"/>
  <c r="I663" i="1"/>
  <c r="I659" i="1"/>
  <c r="I655" i="1"/>
  <c r="I651" i="1"/>
  <c r="I647" i="1"/>
  <c r="I643" i="1"/>
  <c r="I639" i="1"/>
  <c r="I635" i="1"/>
  <c r="I631" i="1"/>
  <c r="I627" i="1"/>
  <c r="I623" i="1"/>
  <c r="I619" i="1"/>
  <c r="I611" i="1"/>
  <c r="I603" i="1"/>
  <c r="I599" i="1"/>
  <c r="I595" i="1"/>
  <c r="I591" i="1"/>
  <c r="I587" i="1"/>
  <c r="I583" i="1"/>
  <c r="I579" i="1"/>
  <c r="I575" i="1"/>
  <c r="I571" i="1"/>
  <c r="I567" i="1"/>
  <c r="I563" i="1"/>
  <c r="I559" i="1"/>
  <c r="I555" i="1"/>
  <c r="I551" i="1"/>
  <c r="I547" i="1"/>
  <c r="I543" i="1"/>
  <c r="I539" i="1"/>
  <c r="I535" i="1"/>
  <c r="I531" i="1"/>
  <c r="I527" i="1"/>
  <c r="I523" i="1"/>
  <c r="I519" i="1"/>
  <c r="I515" i="1"/>
  <c r="I511" i="1"/>
  <c r="I507" i="1"/>
  <c r="I503" i="1"/>
  <c r="I499" i="1"/>
  <c r="I495" i="1"/>
  <c r="I491" i="1"/>
  <c r="I487" i="1"/>
  <c r="I483" i="1"/>
  <c r="I479" i="1"/>
  <c r="I475" i="1"/>
  <c r="I471" i="1"/>
  <c r="I467" i="1"/>
  <c r="I463" i="1"/>
  <c r="I459" i="1"/>
  <c r="I455" i="1"/>
  <c r="I451" i="1"/>
  <c r="I447" i="1"/>
  <c r="I443" i="1"/>
  <c r="I439" i="1"/>
  <c r="I435" i="1"/>
  <c r="I431" i="1"/>
  <c r="I427" i="1"/>
  <c r="I423" i="1"/>
  <c r="I419" i="1"/>
  <c r="I415" i="1"/>
  <c r="I411" i="1"/>
  <c r="I407" i="1"/>
  <c r="I403" i="1"/>
  <c r="I379" i="1"/>
  <c r="I375" i="1"/>
  <c r="I371" i="1"/>
  <c r="I367" i="1"/>
  <c r="I363" i="1"/>
  <c r="I359" i="1"/>
  <c r="I355" i="1"/>
  <c r="I351" i="1"/>
  <c r="I347" i="1"/>
  <c r="I343" i="1"/>
  <c r="I339" i="1"/>
  <c r="I335" i="1"/>
  <c r="I331" i="1"/>
  <c r="I327" i="1"/>
  <c r="I323" i="1"/>
  <c r="I319" i="1"/>
  <c r="I315" i="1"/>
  <c r="I311" i="1"/>
  <c r="I307" i="1"/>
  <c r="I303" i="1"/>
  <c r="I299" i="1"/>
  <c r="I295" i="1"/>
  <c r="I291" i="1"/>
  <c r="I287" i="1"/>
  <c r="I283" i="1"/>
  <c r="I279" i="1"/>
  <c r="I275" i="1"/>
  <c r="I271" i="1"/>
  <c r="I267" i="1"/>
  <c r="I263" i="1"/>
  <c r="I259" i="1"/>
  <c r="I255" i="1"/>
  <c r="I251" i="1"/>
  <c r="I247" i="1"/>
  <c r="I243" i="1"/>
  <c r="I239" i="1"/>
  <c r="I235" i="1"/>
  <c r="I179" i="1"/>
  <c r="I175" i="1"/>
  <c r="I171" i="1"/>
  <c r="I167" i="1"/>
  <c r="I163" i="1"/>
  <c r="I159" i="1"/>
  <c r="I155" i="1"/>
  <c r="I151" i="1"/>
  <c r="I147" i="1"/>
  <c r="I143" i="1"/>
  <c r="I139" i="1"/>
  <c r="I1591" i="1"/>
  <c r="I1587" i="1"/>
  <c r="I1583" i="1"/>
  <c r="I1531" i="1"/>
  <c r="I1527" i="1"/>
  <c r="I1523" i="1"/>
  <c r="I1519" i="1"/>
  <c r="I1515" i="1"/>
  <c r="I1511" i="1"/>
  <c r="I1507" i="1"/>
  <c r="I1503" i="1"/>
  <c r="I1499" i="1"/>
  <c r="I1495" i="1"/>
  <c r="I1491" i="1"/>
  <c r="I1487" i="1"/>
  <c r="I1447" i="1"/>
  <c r="I1435" i="1"/>
  <c r="I1423" i="1"/>
  <c r="I1419" i="1"/>
  <c r="I1415" i="1"/>
  <c r="I1411" i="1"/>
  <c r="I1407" i="1"/>
  <c r="I1403" i="1"/>
  <c r="I1399" i="1"/>
  <c r="I1395" i="1"/>
  <c r="I1391" i="1"/>
  <c r="I1387" i="1"/>
  <c r="I1383" i="1"/>
  <c r="I1379" i="1"/>
  <c r="I1375" i="1"/>
  <c r="I1371" i="1"/>
  <c r="I1367" i="1"/>
  <c r="I1363" i="1"/>
  <c r="I1359" i="1"/>
  <c r="I1355" i="1"/>
  <c r="I1351" i="1"/>
  <c r="I1283" i="1"/>
  <c r="I1279" i="1"/>
  <c r="I1275" i="1"/>
  <c r="I1219" i="1"/>
  <c r="I1215" i="1"/>
  <c r="I1207" i="1"/>
  <c r="I1203" i="1"/>
  <c r="I1199" i="1"/>
  <c r="I1195" i="1"/>
  <c r="I1191" i="1"/>
  <c r="I1187" i="1"/>
  <c r="I1183" i="1"/>
  <c r="I1179" i="1"/>
  <c r="I1175" i="1"/>
  <c r="I1171" i="1"/>
  <c r="I1167" i="1"/>
  <c r="I1123" i="1"/>
  <c r="I1119" i="1"/>
  <c r="I1115" i="1"/>
  <c r="I1111" i="1"/>
  <c r="I1107" i="1"/>
  <c r="I1103" i="1"/>
  <c r="I1099" i="1"/>
  <c r="I1095" i="1"/>
  <c r="I1091" i="1"/>
  <c r="I1087" i="1"/>
  <c r="I1083" i="1"/>
  <c r="I1079" i="1"/>
  <c r="I1075" i="1"/>
  <c r="I1071" i="1"/>
  <c r="I1067" i="1"/>
  <c r="I1063" i="1"/>
  <c r="I1059" i="1"/>
  <c r="I1055" i="1"/>
  <c r="I1051" i="1"/>
  <c r="I1047" i="1"/>
  <c r="I1043" i="1"/>
  <c r="I1039" i="1"/>
  <c r="I1035" i="1"/>
  <c r="I1031" i="1"/>
  <c r="I1027" i="1"/>
  <c r="I1023" i="1"/>
  <c r="I1019" i="1"/>
  <c r="I1015" i="1"/>
  <c r="I1011" i="1"/>
  <c r="I1007" i="1"/>
  <c r="I1003" i="1"/>
  <c r="I999" i="1"/>
  <c r="I995" i="1"/>
  <c r="I991" i="1"/>
  <c r="I987" i="1"/>
  <c r="I983" i="1"/>
  <c r="I979" i="1"/>
  <c r="I975" i="1"/>
  <c r="I967" i="1"/>
  <c r="I963" i="1"/>
  <c r="I959" i="1"/>
  <c r="I955" i="1"/>
  <c r="I739" i="1"/>
  <c r="I735" i="1"/>
  <c r="I731" i="1"/>
  <c r="I727" i="1"/>
  <c r="I231" i="1"/>
  <c r="I115" i="1"/>
  <c r="I67" i="1"/>
  <c r="I1946" i="1"/>
  <c r="I1798" i="1"/>
  <c r="I1754" i="1"/>
  <c r="I1726" i="1"/>
  <c r="I1662" i="1"/>
  <c r="I1502" i="1"/>
  <c r="I1406" i="1"/>
  <c r="I1374" i="1"/>
  <c r="I1278" i="1"/>
  <c r="I477" i="1"/>
  <c r="I473" i="1"/>
  <c r="I469" i="1"/>
  <c r="I465" i="1"/>
  <c r="I461" i="1"/>
  <c r="I457" i="1"/>
  <c r="I453" i="1"/>
  <c r="I449" i="1"/>
  <c r="I445" i="1"/>
  <c r="I441" i="1"/>
  <c r="I437" i="1"/>
  <c r="I433" i="1"/>
  <c r="I429" i="1"/>
  <c r="I425" i="1"/>
  <c r="I421" i="1"/>
  <c r="I417" i="1"/>
  <c r="I413" i="1"/>
  <c r="I377" i="1"/>
  <c r="I369" i="1"/>
  <c r="I365" i="1"/>
  <c r="I361" i="1"/>
  <c r="I357" i="1"/>
  <c r="I353" i="1"/>
  <c r="I349" i="1"/>
  <c r="I345" i="1"/>
  <c r="I341" i="1"/>
  <c r="I337" i="1"/>
  <c r="I333" i="1"/>
  <c r="I329" i="1"/>
  <c r="I325" i="1"/>
  <c r="I321" i="1"/>
  <c r="I317" i="1"/>
  <c r="I313" i="1"/>
  <c r="I309" i="1"/>
  <c r="I305" i="1"/>
  <c r="I301" i="1"/>
  <c r="I297" i="1"/>
  <c r="I293" i="1"/>
  <c r="I289" i="1"/>
  <c r="I285" i="1"/>
  <c r="I281" i="1"/>
  <c r="I277" i="1"/>
  <c r="I273" i="1"/>
  <c r="I269" i="1"/>
  <c r="I265" i="1"/>
  <c r="I261" i="1"/>
  <c r="I257" i="1"/>
  <c r="I253" i="1"/>
  <c r="I249" i="1"/>
  <c r="I245" i="1"/>
  <c r="I241" i="1"/>
  <c r="I237" i="1"/>
  <c r="I233" i="1"/>
  <c r="I177" i="1"/>
  <c r="I173" i="1"/>
  <c r="I169" i="1"/>
  <c r="I165" i="1"/>
  <c r="I161" i="1"/>
  <c r="I157" i="1"/>
  <c r="I153" i="1"/>
  <c r="I149" i="1"/>
  <c r="I145" i="1"/>
  <c r="I141" i="1"/>
  <c r="I137" i="1"/>
  <c r="I2773" i="1"/>
  <c r="I2621" i="1"/>
  <c r="I2313" i="1"/>
  <c r="I2305" i="1"/>
  <c r="I2281" i="1"/>
  <c r="I2269" i="1"/>
  <c r="I2153" i="1"/>
  <c r="I1797" i="1"/>
  <c r="I1793" i="1"/>
  <c r="I1669" i="1"/>
  <c r="I1661" i="1"/>
  <c r="I1445" i="1"/>
  <c r="I1273" i="1"/>
  <c r="I953" i="1"/>
  <c r="I617" i="1"/>
  <c r="I2844" i="1"/>
  <c r="I2836" i="1"/>
  <c r="I2828" i="1"/>
  <c r="I2812" i="1"/>
  <c r="I2804" i="1"/>
  <c r="I2796" i="1"/>
  <c r="I2748" i="1"/>
  <c r="I2740" i="1"/>
  <c r="I2732" i="1"/>
  <c r="I2668" i="1"/>
  <c r="I2652" i="1"/>
  <c r="I2644" i="1"/>
  <c r="I2636" i="1"/>
  <c r="I2852" i="1"/>
  <c r="I2820" i="1"/>
  <c r="I2724" i="1"/>
  <c r="I2660" i="1"/>
  <c r="I2628" i="1"/>
  <c r="I1894" i="1"/>
  <c r="I1582" i="1"/>
  <c r="I1518" i="1"/>
  <c r="I1390" i="1"/>
  <c r="I1058" i="1"/>
  <c r="I2840" i="1"/>
  <c r="I2832" i="1"/>
  <c r="I2824" i="1"/>
  <c r="I2816" i="1"/>
  <c r="I2808" i="1"/>
  <c r="I2800" i="1"/>
  <c r="I2792" i="1"/>
  <c r="I2776" i="1"/>
  <c r="I2752" i="1"/>
  <c r="I2744" i="1"/>
  <c r="I2736" i="1"/>
  <c r="I2728" i="1"/>
  <c r="I2672" i="1"/>
  <c r="I2664" i="1"/>
  <c r="I2656" i="1"/>
  <c r="I2648" i="1"/>
  <c r="I2640" i="1"/>
  <c r="I2632" i="1"/>
  <c r="I2624" i="1"/>
  <c r="I2544" i="1"/>
  <c r="I2540" i="1"/>
  <c r="I2536" i="1"/>
  <c r="I2532" i="1"/>
  <c r="I2528" i="1"/>
  <c r="I2524" i="1"/>
  <c r="I2520" i="1"/>
  <c r="I2516" i="1"/>
  <c r="I2512" i="1"/>
  <c r="I2508" i="1"/>
  <c r="I2504" i="1"/>
  <c r="I2500" i="1"/>
  <c r="I2496" i="1"/>
  <c r="I2492" i="1"/>
  <c r="I2488" i="1"/>
  <c r="I2484" i="1"/>
  <c r="I2480" i="1"/>
  <c r="I2476" i="1"/>
  <c r="I2472" i="1"/>
  <c r="I2468" i="1"/>
  <c r="I2464" i="1"/>
  <c r="I2460" i="1"/>
  <c r="I2456" i="1"/>
  <c r="I2452" i="1"/>
  <c r="I2448" i="1"/>
  <c r="I2444" i="1"/>
  <c r="I2440" i="1"/>
  <c r="I2436" i="1"/>
  <c r="I2432" i="1"/>
  <c r="I2428" i="1"/>
  <c r="I2424" i="1"/>
  <c r="I2420" i="1"/>
  <c r="I2416" i="1"/>
  <c r="I2412" i="1"/>
  <c r="I2408" i="1"/>
  <c r="I2404" i="1"/>
  <c r="I2400" i="1"/>
  <c r="I2396" i="1"/>
  <c r="I2392" i="1"/>
  <c r="I2388" i="1"/>
  <c r="I2384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8" i="1"/>
  <c r="I2324" i="1"/>
  <c r="I2320" i="1"/>
  <c r="I2316" i="1"/>
  <c r="I2308" i="1"/>
  <c r="I2292" i="1"/>
  <c r="I2252" i="1"/>
  <c r="I2248" i="1"/>
  <c r="I2212" i="1"/>
  <c r="I2168" i="1"/>
  <c r="I2164" i="1"/>
  <c r="I2160" i="1"/>
  <c r="I2156" i="1"/>
  <c r="I2140" i="1"/>
  <c r="I2136" i="1"/>
  <c r="I2132" i="1"/>
  <c r="I2128" i="1"/>
  <c r="I2124" i="1"/>
  <c r="I2120" i="1"/>
  <c r="I2116" i="1"/>
  <c r="I2112" i="1"/>
  <c r="I2108" i="1"/>
  <c r="I2104" i="1"/>
  <c r="I2100" i="1"/>
  <c r="I2096" i="1"/>
  <c r="I2092" i="1"/>
  <c r="I2044" i="1"/>
  <c r="I2040" i="1"/>
  <c r="I2036" i="1"/>
  <c r="I2032" i="1"/>
  <c r="I1996" i="1"/>
  <c r="I1988" i="1"/>
  <c r="I1984" i="1"/>
  <c r="I1980" i="1"/>
  <c r="I1976" i="1"/>
  <c r="I1972" i="1"/>
  <c r="I1968" i="1"/>
  <c r="I1964" i="1"/>
  <c r="I1960" i="1"/>
  <c r="I1956" i="1"/>
  <c r="I1952" i="1"/>
  <c r="I1948" i="1"/>
  <c r="I1944" i="1"/>
  <c r="I1940" i="1"/>
  <c r="I1936" i="1"/>
  <c r="I1932" i="1"/>
  <c r="I1908" i="1"/>
  <c r="I1904" i="1"/>
  <c r="I1896" i="1"/>
  <c r="I1892" i="1"/>
  <c r="I1888" i="1"/>
  <c r="I1800" i="1"/>
  <c r="I1788" i="1"/>
  <c r="I1784" i="1"/>
  <c r="I1780" i="1"/>
  <c r="I1776" i="1"/>
  <c r="I1772" i="1"/>
  <c r="I1768" i="1"/>
  <c r="I1756" i="1"/>
  <c r="I1752" i="1"/>
  <c r="I1748" i="1"/>
  <c r="I1744" i="1"/>
  <c r="I1740" i="1"/>
  <c r="I1736" i="1"/>
  <c r="I1732" i="1"/>
  <c r="I1728" i="1"/>
  <c r="I1724" i="1"/>
  <c r="I1720" i="1"/>
  <c r="I1664" i="1"/>
  <c r="I1592" i="1"/>
  <c r="I1588" i="1"/>
  <c r="I1584" i="1"/>
  <c r="I1580" i="1"/>
  <c r="I1532" i="1"/>
  <c r="I1528" i="1"/>
  <c r="I1524" i="1"/>
  <c r="I640" i="1"/>
  <c r="I340" i="1"/>
  <c r="I2430" i="1"/>
  <c r="I1786" i="1"/>
  <c r="I1742" i="1"/>
  <c r="I1486" i="1"/>
  <c r="I1422" i="1"/>
  <c r="I1358" i="1"/>
  <c r="I428" i="1"/>
  <c r="I2842" i="1"/>
  <c r="I2838" i="1"/>
  <c r="I2834" i="1"/>
  <c r="I2830" i="1"/>
  <c r="I2826" i="1"/>
  <c r="I2822" i="1"/>
  <c r="I2818" i="1"/>
  <c r="I2814" i="1"/>
  <c r="I2810" i="1"/>
  <c r="I2806" i="1"/>
  <c r="I2802" i="1"/>
  <c r="I2798" i="1"/>
  <c r="I2794" i="1"/>
  <c r="I2778" i="1"/>
  <c r="I2774" i="1"/>
  <c r="I2754" i="1"/>
  <c r="I2750" i="1"/>
  <c r="I2746" i="1"/>
  <c r="I2742" i="1"/>
  <c r="I2738" i="1"/>
  <c r="I2734" i="1"/>
  <c r="I2730" i="1"/>
  <c r="I2726" i="1"/>
  <c r="I2670" i="1"/>
  <c r="I2666" i="1"/>
  <c r="I2662" i="1"/>
  <c r="I2658" i="1"/>
  <c r="I2654" i="1"/>
  <c r="I2650" i="1"/>
  <c r="I2646" i="1"/>
  <c r="I2642" i="1"/>
  <c r="I2638" i="1"/>
  <c r="I2634" i="1"/>
  <c r="I2626" i="1"/>
  <c r="I2538" i="1"/>
  <c r="I2534" i="1"/>
  <c r="I2530" i="1"/>
  <c r="I2526" i="1"/>
  <c r="I2522" i="1"/>
  <c r="I2518" i="1"/>
  <c r="I2514" i="1"/>
  <c r="I2510" i="1"/>
  <c r="I2506" i="1"/>
  <c r="I2502" i="1"/>
  <c r="I2498" i="1"/>
  <c r="I2494" i="1"/>
  <c r="I2490" i="1"/>
  <c r="I2486" i="1"/>
  <c r="I2482" i="1"/>
  <c r="I2478" i="1"/>
  <c r="I2474" i="1"/>
  <c r="I2470" i="1"/>
  <c r="I2466" i="1"/>
  <c r="I2462" i="1"/>
  <c r="I2458" i="1"/>
  <c r="I2454" i="1"/>
  <c r="I2450" i="1"/>
  <c r="I2446" i="1"/>
  <c r="I2442" i="1"/>
  <c r="I2438" i="1"/>
  <c r="I2434" i="1"/>
  <c r="I2426" i="1"/>
  <c r="I2422" i="1"/>
  <c r="I2418" i="1"/>
  <c r="I2414" i="1"/>
  <c r="I2410" i="1"/>
  <c r="I2406" i="1"/>
  <c r="I2402" i="1"/>
  <c r="I2398" i="1"/>
  <c r="I2394" i="1"/>
  <c r="I2390" i="1"/>
  <c r="I2386" i="1"/>
  <c r="I2378" i="1"/>
  <c r="I2374" i="1"/>
  <c r="I2370" i="1"/>
  <c r="I2366" i="1"/>
  <c r="I2362" i="1"/>
  <c r="I2358" i="1"/>
  <c r="I2354" i="1"/>
  <c r="I2350" i="1"/>
  <c r="I2346" i="1"/>
  <c r="I2342" i="1"/>
  <c r="I2338" i="1"/>
  <c r="I2334" i="1"/>
  <c r="I2330" i="1"/>
  <c r="I2326" i="1"/>
  <c r="I2322" i="1"/>
  <c r="I2318" i="1"/>
  <c r="I2314" i="1"/>
  <c r="I2306" i="1"/>
  <c r="I2254" i="1"/>
  <c r="I2250" i="1"/>
  <c r="I2214" i="1"/>
  <c r="I2170" i="1"/>
  <c r="I2166" i="1"/>
  <c r="I2162" i="1"/>
  <c r="I2154" i="1"/>
  <c r="I2134" i="1"/>
  <c r="I2130" i="1"/>
  <c r="I2126" i="1"/>
  <c r="I2122" i="1"/>
  <c r="I2118" i="1"/>
  <c r="I2114" i="1"/>
  <c r="I2110" i="1"/>
  <c r="I2106" i="1"/>
  <c r="I2102" i="1"/>
  <c r="I2098" i="1"/>
  <c r="I2090" i="1"/>
  <c r="I2042" i="1"/>
  <c r="I2038" i="1"/>
  <c r="I2034" i="1"/>
  <c r="I1998" i="1"/>
  <c r="I1986" i="1"/>
  <c r="I1982" i="1"/>
  <c r="I1978" i="1"/>
  <c r="I1974" i="1"/>
  <c r="I1970" i="1"/>
  <c r="I1966" i="1"/>
  <c r="I1962" i="1"/>
  <c r="I1958" i="1"/>
  <c r="I1954" i="1"/>
  <c r="I1950" i="1"/>
  <c r="I1942" i="1"/>
  <c r="I1938" i="1"/>
  <c r="I1934" i="1"/>
  <c r="I1930" i="1"/>
  <c r="I1906" i="1"/>
  <c r="I1898" i="1"/>
  <c r="I1890" i="1"/>
  <c r="I1794" i="1"/>
  <c r="I1790" i="1"/>
  <c r="I1782" i="1"/>
  <c r="I1778" i="1"/>
  <c r="I1774" i="1"/>
  <c r="I1758" i="1"/>
  <c r="I1750" i="1"/>
  <c r="I1746" i="1"/>
  <c r="I1738" i="1"/>
  <c r="I1734" i="1"/>
  <c r="I1730" i="1"/>
  <c r="I1722" i="1"/>
  <c r="I1670" i="1"/>
  <c r="I1666" i="1"/>
  <c r="I1594" i="1"/>
  <c r="I1590" i="1"/>
  <c r="I1530" i="1"/>
  <c r="I1526" i="1"/>
  <c r="I1522" i="1"/>
  <c r="I1514" i="1"/>
  <c r="I1510" i="1"/>
  <c r="I1506" i="1"/>
  <c r="I1498" i="1"/>
  <c r="I1494" i="1"/>
  <c r="I1490" i="1"/>
  <c r="I1446" i="1"/>
  <c r="I1434" i="1"/>
  <c r="I1430" i="1"/>
  <c r="I1426" i="1"/>
  <c r="I1418" i="1"/>
  <c r="I1414" i="1"/>
  <c r="I1410" i="1"/>
  <c r="I1402" i="1"/>
  <c r="I1398" i="1"/>
  <c r="I1394" i="1"/>
  <c r="I1386" i="1"/>
  <c r="I1382" i="1"/>
  <c r="I1378" i="1"/>
  <c r="I1370" i="1"/>
  <c r="I1366" i="1"/>
  <c r="I1362" i="1"/>
  <c r="I1354" i="1"/>
  <c r="I1286" i="1"/>
  <c r="I1282" i="1"/>
  <c r="I1274" i="1"/>
  <c r="I1218" i="1"/>
  <c r="I1214" i="1"/>
  <c r="I1206" i="1"/>
  <c r="I1202" i="1"/>
  <c r="I1198" i="1"/>
  <c r="I1194" i="1"/>
  <c r="I1190" i="1"/>
  <c r="I1186" i="1"/>
  <c r="I1182" i="1"/>
  <c r="I1178" i="1"/>
  <c r="I1174" i="1"/>
  <c r="I1170" i="1"/>
  <c r="I1166" i="1"/>
  <c r="I1122" i="1"/>
  <c r="I1118" i="1"/>
  <c r="I1114" i="1"/>
  <c r="I1110" i="1"/>
  <c r="I1106" i="1"/>
  <c r="I1102" i="1"/>
  <c r="I1098" i="1"/>
  <c r="I1094" i="1"/>
  <c r="I1090" i="1"/>
  <c r="I1086" i="1"/>
  <c r="I1082" i="1"/>
  <c r="I1078" i="1"/>
  <c r="I1074" i="1"/>
  <c r="I1070" i="1"/>
  <c r="I1066" i="1"/>
  <c r="I1062" i="1"/>
  <c r="I1054" i="1"/>
  <c r="I1050" i="1"/>
  <c r="I1046" i="1"/>
  <c r="I1042" i="1"/>
  <c r="I1038" i="1"/>
  <c r="I1034" i="1"/>
  <c r="I1030" i="1"/>
  <c r="I1026" i="1"/>
  <c r="I1022" i="1"/>
  <c r="I1018" i="1"/>
  <c r="I1014" i="1"/>
  <c r="I1010" i="1"/>
  <c r="I1006" i="1"/>
  <c r="I1002" i="1"/>
  <c r="I998" i="1"/>
  <c r="I994" i="1"/>
  <c r="I990" i="1"/>
  <c r="I986" i="1"/>
  <c r="I982" i="1"/>
  <c r="I978" i="1"/>
  <c r="I974" i="1"/>
  <c r="I966" i="1"/>
  <c r="I962" i="1"/>
  <c r="I958" i="1"/>
  <c r="I954" i="1"/>
  <c r="I738" i="1"/>
  <c r="I734" i="1"/>
  <c r="I730" i="1"/>
  <c r="I726" i="1"/>
  <c r="I686" i="1"/>
  <c r="I682" i="1"/>
  <c r="I678" i="1"/>
  <c r="I674" i="1"/>
  <c r="I670" i="1"/>
  <c r="I666" i="1"/>
  <c r="I662" i="1"/>
  <c r="I658" i="1"/>
  <c r="I654" i="1"/>
  <c r="I650" i="1"/>
  <c r="I646" i="1"/>
  <c r="I642" i="1"/>
  <c r="I638" i="1"/>
  <c r="I634" i="1"/>
  <c r="I630" i="1"/>
  <c r="I626" i="1"/>
  <c r="I622" i="1"/>
  <c r="I618" i="1"/>
  <c r="I602" i="1"/>
  <c r="I598" i="1"/>
  <c r="I594" i="1"/>
  <c r="I590" i="1"/>
  <c r="I586" i="1"/>
  <c r="I582" i="1"/>
  <c r="I578" i="1"/>
  <c r="I574" i="1"/>
  <c r="I570" i="1"/>
  <c r="I566" i="1"/>
  <c r="I562" i="1"/>
  <c r="I558" i="1"/>
  <c r="I554" i="1"/>
  <c r="I550" i="1"/>
  <c r="I546" i="1"/>
  <c r="I542" i="1"/>
  <c r="I538" i="1"/>
  <c r="I534" i="1"/>
  <c r="I530" i="1"/>
  <c r="I526" i="1"/>
  <c r="I522" i="1"/>
  <c r="I518" i="1"/>
  <c r="I514" i="1"/>
  <c r="I510" i="1"/>
  <c r="I506" i="1"/>
  <c r="I502" i="1"/>
  <c r="I498" i="1"/>
  <c r="I494" i="1"/>
  <c r="I490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254" i="1"/>
  <c r="I250" i="1"/>
  <c r="I246" i="1"/>
  <c r="I242" i="1"/>
  <c r="I238" i="1"/>
  <c r="I234" i="1"/>
  <c r="I178" i="1"/>
  <c r="I174" i="1"/>
  <c r="I170" i="1"/>
  <c r="I166" i="1"/>
  <c r="I162" i="1"/>
  <c r="I158" i="1"/>
  <c r="I154" i="1"/>
  <c r="I150" i="1"/>
  <c r="I146" i="1"/>
  <c r="I142" i="1"/>
  <c r="I138" i="1"/>
  <c r="I1520" i="1"/>
  <c r="I1516" i="1"/>
  <c r="I1512" i="1"/>
  <c r="I1508" i="1"/>
  <c r="I1504" i="1"/>
  <c r="I1500" i="1"/>
  <c r="I1496" i="1"/>
  <c r="I1492" i="1"/>
  <c r="I1488" i="1"/>
  <c r="I1484" i="1"/>
  <c r="I1432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8" i="1"/>
  <c r="I1364" i="1"/>
  <c r="I1360" i="1"/>
  <c r="I1356" i="1"/>
  <c r="I1352" i="1"/>
  <c r="I1284" i="1"/>
  <c r="I1280" i="1"/>
  <c r="I1276" i="1"/>
  <c r="I1224" i="1"/>
  <c r="I1220" i="1"/>
  <c r="I1216" i="1"/>
  <c r="I1204" i="1"/>
  <c r="I1200" i="1"/>
  <c r="I1196" i="1"/>
  <c r="I1192" i="1"/>
  <c r="I1188" i="1"/>
  <c r="I1184" i="1"/>
  <c r="I1180" i="1"/>
  <c r="I1176" i="1"/>
  <c r="I1172" i="1"/>
  <c r="I1168" i="1"/>
  <c r="I1164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6" i="1"/>
  <c r="I1072" i="1"/>
  <c r="I1068" i="1"/>
  <c r="I1064" i="1"/>
  <c r="I1060" i="1"/>
  <c r="I1056" i="1"/>
  <c r="I1052" i="1"/>
  <c r="I1048" i="1"/>
  <c r="I1044" i="1"/>
  <c r="I1040" i="1"/>
  <c r="I1036" i="1"/>
  <c r="I1032" i="1"/>
  <c r="I1028" i="1"/>
  <c r="I1024" i="1"/>
  <c r="I1020" i="1"/>
  <c r="I1016" i="1"/>
  <c r="I1012" i="1"/>
  <c r="I1008" i="1"/>
  <c r="I1004" i="1"/>
  <c r="I1000" i="1"/>
  <c r="I996" i="1"/>
  <c r="I992" i="1"/>
  <c r="I988" i="1"/>
  <c r="I984" i="1"/>
  <c r="I980" i="1"/>
  <c r="I976" i="1"/>
  <c r="I968" i="1"/>
  <c r="I964" i="1"/>
  <c r="I960" i="1"/>
  <c r="I956" i="1"/>
  <c r="I740" i="1"/>
  <c r="I736" i="1"/>
  <c r="I732" i="1"/>
  <c r="I728" i="1"/>
  <c r="I724" i="1"/>
  <c r="I684" i="1"/>
  <c r="I680" i="1"/>
  <c r="I676" i="1"/>
  <c r="I672" i="1"/>
  <c r="I668" i="1"/>
  <c r="I664" i="1"/>
  <c r="I660" i="1"/>
  <c r="I656" i="1"/>
  <c r="I652" i="1"/>
  <c r="I648" i="1"/>
  <c r="I644" i="1"/>
  <c r="I636" i="1"/>
  <c r="I632" i="1"/>
  <c r="I628" i="1"/>
  <c r="I624" i="1"/>
  <c r="I620" i="1"/>
  <c r="I612" i="1"/>
  <c r="I608" i="1"/>
  <c r="I604" i="1"/>
  <c r="I600" i="1"/>
  <c r="I596" i="1"/>
  <c r="I592" i="1"/>
  <c r="I588" i="1"/>
  <c r="I584" i="1"/>
  <c r="I580" i="1"/>
  <c r="I576" i="1"/>
  <c r="I572" i="1"/>
  <c r="I568" i="1"/>
  <c r="I564" i="1"/>
  <c r="I560" i="1"/>
  <c r="I556" i="1"/>
  <c r="I552" i="1"/>
  <c r="I548" i="1"/>
  <c r="I544" i="1"/>
  <c r="I540" i="1"/>
  <c r="I536" i="1"/>
  <c r="I532" i="1"/>
  <c r="I528" i="1"/>
  <c r="I524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40" i="1"/>
  <c r="I436" i="1"/>
  <c r="I432" i="1"/>
  <c r="I424" i="1"/>
  <c r="I420" i="1"/>
  <c r="I416" i="1"/>
  <c r="I412" i="1"/>
  <c r="I408" i="1"/>
  <c r="I404" i="1"/>
  <c r="I376" i="1"/>
  <c r="I372" i="1"/>
  <c r="I368" i="1"/>
  <c r="I364" i="1"/>
  <c r="I360" i="1"/>
  <c r="I356" i="1"/>
  <c r="I352" i="1"/>
  <c r="I348" i="1"/>
  <c r="I344" i="1"/>
  <c r="I336" i="1"/>
  <c r="I332" i="1"/>
  <c r="I328" i="1"/>
  <c r="I324" i="1"/>
  <c r="I320" i="1"/>
  <c r="I316" i="1"/>
  <c r="I312" i="1"/>
  <c r="I308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64" i="1"/>
  <c r="J10" i="3"/>
  <c r="J6" i="3"/>
  <c r="J13" i="3"/>
  <c r="AY343" i="1" l="1"/>
  <c r="AX343" i="1"/>
  <c r="AY344" i="1" s="1"/>
  <c r="AY583" i="1"/>
  <c r="AM670" i="1"/>
  <c r="AY2239" i="1"/>
  <c r="AY673" i="1"/>
  <c r="AY672" i="1"/>
  <c r="AX583" i="1"/>
  <c r="AM582" i="1" s="1"/>
  <c r="AY1962" i="1"/>
  <c r="AX1962" i="1"/>
  <c r="AM1962" i="1" s="1"/>
  <c r="AM2237" i="1"/>
  <c r="AY521" i="1"/>
  <c r="AX521" i="1"/>
  <c r="AX522" i="1" s="1"/>
  <c r="AY908" i="1"/>
  <c r="AM906" i="1"/>
  <c r="AX792" i="1"/>
  <c r="AM791" i="1" s="1"/>
  <c r="AM790" i="1"/>
  <c r="AM87" i="1"/>
  <c r="AM568" i="1"/>
  <c r="AY881" i="1"/>
  <c r="AM880" i="1"/>
  <c r="AY1835" i="1"/>
  <c r="AM1834" i="1"/>
  <c r="AX215" i="1"/>
  <c r="AY215" i="1"/>
  <c r="AM470" i="1"/>
  <c r="AM2389" i="1"/>
  <c r="AM1302" i="1"/>
  <c r="AM254" i="1"/>
  <c r="AY256" i="1"/>
  <c r="AY255" i="1"/>
  <c r="AM1117" i="1"/>
  <c r="AM2683" i="1"/>
  <c r="AM2179" i="1"/>
  <c r="AM2238" i="1"/>
  <c r="AM840" i="1"/>
  <c r="AM213" i="1"/>
  <c r="AX102" i="1"/>
  <c r="AM101" i="1" s="1"/>
  <c r="AY102" i="1"/>
  <c r="AM2199" i="1"/>
  <c r="AM928" i="1"/>
  <c r="AM2590" i="1"/>
  <c r="AM651" i="1"/>
  <c r="AM1056" i="1"/>
  <c r="AM253" i="1"/>
  <c r="AM1035" i="1"/>
  <c r="AM1338" i="1"/>
  <c r="AM2527" i="1"/>
  <c r="AM2330" i="1"/>
  <c r="AY1859" i="1"/>
  <c r="AM1858" i="1"/>
  <c r="AY2052" i="1"/>
  <c r="AM2051" i="1"/>
  <c r="AM660" i="1"/>
  <c r="AM1844" i="1"/>
  <c r="AM779" i="1"/>
  <c r="AM1647" i="1"/>
  <c r="AM907" i="1"/>
  <c r="AY89" i="1"/>
  <c r="AM88" i="1"/>
  <c r="AM1412" i="1"/>
  <c r="AX2231" i="1"/>
  <c r="AM2230" i="1" s="1"/>
  <c r="AM2229" i="1"/>
  <c r="AM802" i="1"/>
  <c r="AM2506" i="1"/>
  <c r="AM1046" i="1"/>
  <c r="AM879" i="1"/>
  <c r="AM364" i="1"/>
  <c r="AM271" i="1"/>
  <c r="AM1833" i="1"/>
  <c r="AX279" i="1"/>
  <c r="AY279" i="1"/>
  <c r="AM2354" i="1"/>
  <c r="AM1929" i="1"/>
  <c r="AM1079" i="1"/>
  <c r="AM1066" i="1"/>
  <c r="AM1572" i="1"/>
  <c r="AY265" i="1"/>
  <c r="AX265" i="1"/>
  <c r="AM1607" i="1"/>
  <c r="AY2231" i="1"/>
  <c r="AU4" i="1"/>
  <c r="AV4" i="1" s="1"/>
  <c r="AX330" i="1"/>
  <c r="AM329" i="1" s="1"/>
  <c r="AY330" i="1"/>
  <c r="AX598" i="1"/>
  <c r="AY598" i="1"/>
  <c r="AX1696" i="1"/>
  <c r="AY1696" i="1"/>
  <c r="AX1931" i="1"/>
  <c r="AM1930" i="1" s="1"/>
  <c r="AY1931" i="1"/>
  <c r="AX754" i="1"/>
  <c r="AY754" i="1"/>
  <c r="AX2558" i="1"/>
  <c r="AY2558" i="1"/>
  <c r="AX472" i="1"/>
  <c r="AM472" i="1" s="1"/>
  <c r="AY472" i="1"/>
  <c r="AY2391" i="1"/>
  <c r="AY2392" i="1"/>
  <c r="AX1304" i="1"/>
  <c r="AY1304" i="1"/>
  <c r="AX1476" i="1"/>
  <c r="AY1476" i="1"/>
  <c r="AX2508" i="1"/>
  <c r="AY2508" i="1"/>
  <c r="AX930" i="1"/>
  <c r="AM929" i="1" s="1"/>
  <c r="AY930" i="1"/>
  <c r="AY570" i="1"/>
  <c r="AY571" i="1"/>
  <c r="AX2529" i="1"/>
  <c r="AY2529" i="1"/>
  <c r="AX842" i="1"/>
  <c r="AM841" i="1" s="1"/>
  <c r="AY842" i="1"/>
  <c r="AX2829" i="1"/>
  <c r="AY2829" i="1"/>
  <c r="AX2332" i="1"/>
  <c r="AY2332" i="1"/>
  <c r="AX1058" i="1"/>
  <c r="AY1058" i="1"/>
  <c r="AX1310" i="1"/>
  <c r="AY1310" i="1"/>
  <c r="AX909" i="1"/>
  <c r="AY909" i="1"/>
  <c r="AX2416" i="1"/>
  <c r="AM2415" i="1" s="1"/>
  <c r="AY2416" i="1"/>
  <c r="AY453" i="1"/>
  <c r="AX453" i="1"/>
  <c r="AM453" i="1" s="1"/>
  <c r="AX2434" i="1"/>
  <c r="AY2434" i="1"/>
  <c r="AX1973" i="1"/>
  <c r="AY1973" i="1"/>
  <c r="AX1048" i="1"/>
  <c r="AY1048" i="1"/>
  <c r="AX481" i="1"/>
  <c r="AM481" i="1" s="1"/>
  <c r="AY481" i="1"/>
  <c r="AX2181" i="1"/>
  <c r="AM2180" i="1" s="1"/>
  <c r="AY2181" i="1"/>
  <c r="AX1242" i="1"/>
  <c r="AY1242" i="1"/>
  <c r="AX2240" i="1"/>
  <c r="AY2240" i="1"/>
  <c r="AX886" i="1"/>
  <c r="AY886" i="1"/>
  <c r="AX273" i="1"/>
  <c r="AM273" i="1" s="1"/>
  <c r="AY273" i="1"/>
  <c r="AX2592" i="1"/>
  <c r="AY2592" i="1"/>
  <c r="AX653" i="1"/>
  <c r="AM652" i="1" s="1"/>
  <c r="AY653" i="1"/>
  <c r="AX1609" i="1"/>
  <c r="AY1609" i="1"/>
  <c r="AX2201" i="1"/>
  <c r="AY2201" i="1"/>
  <c r="BA7" i="1"/>
  <c r="AZ8" i="1"/>
  <c r="AX1868" i="1"/>
  <c r="AM1867" i="1" s="1"/>
  <c r="AY1868" i="1"/>
  <c r="AX1823" i="1"/>
  <c r="AY1823" i="1"/>
  <c r="AX2356" i="1"/>
  <c r="AY2356" i="1"/>
  <c r="AX662" i="1"/>
  <c r="AY662" i="1"/>
  <c r="AX804" i="1"/>
  <c r="AY804" i="1"/>
  <c r="AX2397" i="1"/>
  <c r="AY2397" i="1"/>
  <c r="AX432" i="1"/>
  <c r="AY432" i="1"/>
  <c r="AX1846" i="1"/>
  <c r="AY1846" i="1"/>
  <c r="AY1081" i="1"/>
  <c r="AY1082" i="1"/>
  <c r="AX2537" i="1"/>
  <c r="AY2537" i="1"/>
  <c r="AY781" i="1"/>
  <c r="AX781" i="1"/>
  <c r="AX1088" i="1"/>
  <c r="AM1088" i="1" s="1"/>
  <c r="AY1088" i="1"/>
  <c r="AX678" i="1"/>
  <c r="AY678" i="1"/>
  <c r="AX1068" i="1"/>
  <c r="AM1068" i="1" s="1"/>
  <c r="AY1068" i="1"/>
  <c r="AX1574" i="1"/>
  <c r="AY1574" i="1"/>
  <c r="AX508" i="1"/>
  <c r="AY508" i="1"/>
  <c r="AY1037" i="1"/>
  <c r="AY1038" i="1"/>
  <c r="AY1340" i="1"/>
  <c r="AX1340" i="1"/>
  <c r="AX1119" i="1"/>
  <c r="AM1118" i="1" s="1"/>
  <c r="AY1119" i="1"/>
  <c r="AX2685" i="1"/>
  <c r="AY2685" i="1"/>
  <c r="AY2059" i="1"/>
  <c r="AX2059" i="1"/>
  <c r="AX1656" i="1"/>
  <c r="AY1656" i="1"/>
  <c r="AX366" i="1"/>
  <c r="AM365" i="1" s="1"/>
  <c r="AY366" i="1"/>
  <c r="AX2695" i="1"/>
  <c r="AM2694" i="1" s="1"/>
  <c r="AY2695" i="1"/>
  <c r="AX1649" i="1"/>
  <c r="AY1649" i="1"/>
  <c r="AX1414" i="1"/>
  <c r="AM1413" i="1" s="1"/>
  <c r="AY1414" i="1"/>
  <c r="AX1560" i="1"/>
  <c r="AY1560" i="1"/>
  <c r="AX2374" i="1"/>
  <c r="AM2373" i="1" s="1"/>
  <c r="AY2374" i="1"/>
  <c r="AL4" i="1"/>
  <c r="AR6" i="1"/>
  <c r="AS6" i="1" s="1"/>
  <c r="AT6" i="1"/>
  <c r="AF3" i="1"/>
  <c r="AG3" i="1" s="1"/>
  <c r="K22" i="3"/>
  <c r="J3" i="1"/>
  <c r="J4" i="1" s="1"/>
  <c r="K4" i="1" s="1"/>
  <c r="N18" i="3"/>
  <c r="N19" i="3" s="1"/>
  <c r="K18" i="3"/>
  <c r="K19" i="3" s="1"/>
  <c r="AJ2" i="1"/>
  <c r="Y4" i="1"/>
  <c r="Z4" i="1" s="1"/>
  <c r="AA4" i="1" s="1"/>
  <c r="X4" i="1"/>
  <c r="N2" i="1"/>
  <c r="N3" i="1"/>
  <c r="O3" i="1" s="1"/>
  <c r="AX344" i="1" l="1"/>
  <c r="AM343" i="1" s="1"/>
  <c r="AM342" i="1"/>
  <c r="AM520" i="1"/>
  <c r="AY1963" i="1"/>
  <c r="AX584" i="1"/>
  <c r="AM583" i="1" s="1"/>
  <c r="AY584" i="1"/>
  <c r="AY1964" i="1"/>
  <c r="AM1961" i="1"/>
  <c r="AY522" i="1"/>
  <c r="AX793" i="1"/>
  <c r="AY794" i="1" s="1"/>
  <c r="AY793" i="1"/>
  <c r="AU5" i="1"/>
  <c r="AV5" i="1" s="1"/>
  <c r="AX2232" i="1"/>
  <c r="AM2231" i="1" s="1"/>
  <c r="AY2232" i="1"/>
  <c r="AY1305" i="1"/>
  <c r="AM1304" i="1"/>
  <c r="AY266" i="1"/>
  <c r="AM265" i="1"/>
  <c r="AY267" i="1"/>
  <c r="AM1087" i="1"/>
  <c r="AY216" i="1"/>
  <c r="AX216" i="1"/>
  <c r="AM1608" i="1"/>
  <c r="AM2591" i="1"/>
  <c r="AM1309" i="1"/>
  <c r="AM2828" i="1"/>
  <c r="AM1303" i="1"/>
  <c r="AM264" i="1"/>
  <c r="AM1695" i="1"/>
  <c r="AM1559" i="1"/>
  <c r="AM2058" i="1"/>
  <c r="AM2433" i="1"/>
  <c r="AM908" i="1"/>
  <c r="AM1067" i="1"/>
  <c r="AM780" i="1"/>
  <c r="AM431" i="1"/>
  <c r="AM661" i="1"/>
  <c r="AM214" i="1"/>
  <c r="AM272" i="1"/>
  <c r="AM885" i="1"/>
  <c r="AM480" i="1"/>
  <c r="AM521" i="1"/>
  <c r="AY280" i="1"/>
  <c r="AX280" i="1"/>
  <c r="AM1047" i="1"/>
  <c r="AM452" i="1"/>
  <c r="AM507" i="1"/>
  <c r="AM2536" i="1"/>
  <c r="AM2396" i="1"/>
  <c r="AM2200" i="1"/>
  <c r="AM2239" i="1"/>
  <c r="AM1339" i="1"/>
  <c r="AM1057" i="1"/>
  <c r="AM2528" i="1"/>
  <c r="AM2507" i="1"/>
  <c r="AM471" i="1"/>
  <c r="AM278" i="1"/>
  <c r="AM753" i="1"/>
  <c r="AM597" i="1"/>
  <c r="AM1648" i="1"/>
  <c r="AM1655" i="1"/>
  <c r="AM1972" i="1"/>
  <c r="AM1573" i="1"/>
  <c r="AM677" i="1"/>
  <c r="AM1845" i="1"/>
  <c r="AM803" i="1"/>
  <c r="AM2355" i="1"/>
  <c r="AX103" i="1"/>
  <c r="AY103" i="1"/>
  <c r="AM1822" i="1"/>
  <c r="AM1241" i="1"/>
  <c r="AM2684" i="1"/>
  <c r="AM2331" i="1"/>
  <c r="AM1475" i="1"/>
  <c r="AM2557" i="1"/>
  <c r="AX1650" i="1"/>
  <c r="AY1650" i="1"/>
  <c r="AY1089" i="1"/>
  <c r="AY1090" i="1"/>
  <c r="AX2375" i="1"/>
  <c r="AY2375" i="1"/>
  <c r="AX1657" i="1"/>
  <c r="AM1656" i="1" s="1"/>
  <c r="AY1657" i="1"/>
  <c r="AX1575" i="1"/>
  <c r="AY1575" i="1"/>
  <c r="AX679" i="1"/>
  <c r="AY679" i="1"/>
  <c r="AX1869" i="1"/>
  <c r="AY1869" i="1"/>
  <c r="AX2202" i="1"/>
  <c r="AY2202" i="1"/>
  <c r="AY274" i="1"/>
  <c r="AY275" i="1"/>
  <c r="AX2241" i="1"/>
  <c r="AY2241" i="1"/>
  <c r="AX1049" i="1"/>
  <c r="AM1048" i="1" s="1"/>
  <c r="AY1049" i="1"/>
  <c r="AZ9" i="1"/>
  <c r="BA8" i="1"/>
  <c r="AX2696" i="1"/>
  <c r="AY2696" i="1"/>
  <c r="AX2686" i="1"/>
  <c r="AM2685" i="1" s="1"/>
  <c r="AY2686" i="1"/>
  <c r="AX509" i="1"/>
  <c r="AM508" i="1" s="1"/>
  <c r="AY509" i="1"/>
  <c r="AX2538" i="1"/>
  <c r="AY2538" i="1"/>
  <c r="AY1847" i="1"/>
  <c r="AX1847" i="1"/>
  <c r="AM1846" i="1" s="1"/>
  <c r="AX433" i="1"/>
  <c r="AY433" i="1"/>
  <c r="AX805" i="1"/>
  <c r="AY805" i="1"/>
  <c r="AX663" i="1"/>
  <c r="AY663" i="1"/>
  <c r="AX2357" i="1"/>
  <c r="AM2356" i="1" s="1"/>
  <c r="AY2357" i="1"/>
  <c r="AX1824" i="1"/>
  <c r="AM1823" i="1" s="1"/>
  <c r="AY1824" i="1"/>
  <c r="AX1610" i="1"/>
  <c r="AY1610" i="1"/>
  <c r="AX2593" i="1"/>
  <c r="AY2593" i="1"/>
  <c r="AY887" i="1"/>
  <c r="AX887" i="1"/>
  <c r="AM886" i="1" s="1"/>
  <c r="AX1243" i="1"/>
  <c r="AM1242" i="1" s="1"/>
  <c r="AY1243" i="1"/>
  <c r="AY482" i="1"/>
  <c r="AY483" i="1"/>
  <c r="AX1974" i="1"/>
  <c r="AY1974" i="1"/>
  <c r="AY2435" i="1"/>
  <c r="AX2435" i="1"/>
  <c r="AM2434" i="1" s="1"/>
  <c r="AX910" i="1"/>
  <c r="AY910" i="1"/>
  <c r="AX1311" i="1"/>
  <c r="AY1311" i="1"/>
  <c r="AY1059" i="1"/>
  <c r="AX1059" i="1"/>
  <c r="AM1058" i="1" s="1"/>
  <c r="AX2830" i="1"/>
  <c r="AY2830" i="1"/>
  <c r="AX2509" i="1"/>
  <c r="AY2509" i="1"/>
  <c r="AY473" i="1"/>
  <c r="AY474" i="1"/>
  <c r="AX755" i="1"/>
  <c r="AY755" i="1"/>
  <c r="AX1697" i="1"/>
  <c r="AM1696" i="1" s="1"/>
  <c r="AY1697" i="1"/>
  <c r="AX599" i="1"/>
  <c r="AY599" i="1"/>
  <c r="AY2060" i="1"/>
  <c r="AX2060" i="1"/>
  <c r="AX1341" i="1"/>
  <c r="AY1341" i="1"/>
  <c r="AX782" i="1"/>
  <c r="AM781" i="1" s="1"/>
  <c r="AY782" i="1"/>
  <c r="AY454" i="1"/>
  <c r="AY455" i="1"/>
  <c r="AX1561" i="1"/>
  <c r="AY1561" i="1"/>
  <c r="AX523" i="1"/>
  <c r="AY523" i="1"/>
  <c r="AX1415" i="1"/>
  <c r="AM1414" i="1" s="1"/>
  <c r="AY1415" i="1"/>
  <c r="AX367" i="1"/>
  <c r="AY367" i="1"/>
  <c r="AX1120" i="1"/>
  <c r="AM1119" i="1" s="1"/>
  <c r="AY1120" i="1"/>
  <c r="AY1069" i="1"/>
  <c r="AY1070" i="1"/>
  <c r="AX2398" i="1"/>
  <c r="AY2398" i="1"/>
  <c r="AX654" i="1"/>
  <c r="AY654" i="1"/>
  <c r="AX2182" i="1"/>
  <c r="AM2181" i="1" s="1"/>
  <c r="AY2182" i="1"/>
  <c r="AX2417" i="1"/>
  <c r="AY2417" i="1"/>
  <c r="AX2333" i="1"/>
  <c r="AY2333" i="1"/>
  <c r="AX843" i="1"/>
  <c r="AY843" i="1"/>
  <c r="AX2530" i="1"/>
  <c r="AM2530" i="1" s="1"/>
  <c r="AY2530" i="1"/>
  <c r="AX931" i="1"/>
  <c r="AY931" i="1"/>
  <c r="AX1477" i="1"/>
  <c r="AY1477" i="1"/>
  <c r="AX2559" i="1"/>
  <c r="AY2559" i="1"/>
  <c r="AX1932" i="1"/>
  <c r="AY1932" i="1"/>
  <c r="AX331" i="1"/>
  <c r="AM330" i="1" s="1"/>
  <c r="AY331" i="1"/>
  <c r="AL5" i="1"/>
  <c r="AT7" i="1"/>
  <c r="AR7" i="1"/>
  <c r="AF4" i="1"/>
  <c r="AG4" i="1" s="1"/>
  <c r="K3" i="1"/>
  <c r="AJ3" i="1"/>
  <c r="J5" i="1"/>
  <c r="Y5" i="1"/>
  <c r="Z5" i="1" s="1"/>
  <c r="AA5" i="1" s="1"/>
  <c r="X5" i="1"/>
  <c r="N4" i="1"/>
  <c r="O4" i="1" s="1"/>
  <c r="P3" i="1"/>
  <c r="AX345" i="1" l="1"/>
  <c r="AM344" i="1" s="1"/>
  <c r="AY345" i="1"/>
  <c r="AY585" i="1"/>
  <c r="AX585" i="1"/>
  <c r="AM584" i="1" s="1"/>
  <c r="AU6" i="1"/>
  <c r="AV6" i="1" s="1"/>
  <c r="AX794" i="1"/>
  <c r="AX795" i="1" s="1"/>
  <c r="AM792" i="1"/>
  <c r="AY2233" i="1"/>
  <c r="AX2233" i="1"/>
  <c r="AY2234" i="1" s="1"/>
  <c r="AM653" i="1"/>
  <c r="AM2201" i="1"/>
  <c r="AM678" i="1"/>
  <c r="AM909" i="1"/>
  <c r="AM1609" i="1"/>
  <c r="AM804" i="1"/>
  <c r="AM1868" i="1"/>
  <c r="AX281" i="1"/>
  <c r="AM280" i="1" s="1"/>
  <c r="AY281" i="1"/>
  <c r="AM1476" i="1"/>
  <c r="AM2529" i="1"/>
  <c r="AM2416" i="1"/>
  <c r="AM1574" i="1"/>
  <c r="AM1340" i="1"/>
  <c r="AY217" i="1"/>
  <c r="AX217" i="1"/>
  <c r="AM216" i="1" s="1"/>
  <c r="AM598" i="1"/>
  <c r="AM2829" i="1"/>
  <c r="AM432" i="1"/>
  <c r="AM522" i="1"/>
  <c r="AY1825" i="1"/>
  <c r="AM1824" i="1"/>
  <c r="AY1651" i="1"/>
  <c r="AM1650" i="1"/>
  <c r="AY104" i="1"/>
  <c r="AX104" i="1"/>
  <c r="AM103" i="1" s="1"/>
  <c r="AM1931" i="1"/>
  <c r="AM930" i="1"/>
  <c r="AM842" i="1"/>
  <c r="AM2508" i="1"/>
  <c r="AM2537" i="1"/>
  <c r="AM102" i="1"/>
  <c r="AM366" i="1"/>
  <c r="AM1649" i="1"/>
  <c r="AM279" i="1"/>
  <c r="AM2558" i="1"/>
  <c r="AM2332" i="1"/>
  <c r="AM2240" i="1"/>
  <c r="AM2397" i="1"/>
  <c r="AM2374" i="1"/>
  <c r="AM2695" i="1"/>
  <c r="AM2059" i="1"/>
  <c r="AM215" i="1"/>
  <c r="AM754" i="1"/>
  <c r="AM1310" i="1"/>
  <c r="AM1973" i="1"/>
  <c r="AM2592" i="1"/>
  <c r="AM662" i="1"/>
  <c r="AM1560" i="1"/>
  <c r="AX2560" i="1"/>
  <c r="AY2560" i="1"/>
  <c r="AX2334" i="1"/>
  <c r="AM2333" i="1" s="1"/>
  <c r="AY2334" i="1"/>
  <c r="AX2061" i="1"/>
  <c r="AM2060" i="1" s="1"/>
  <c r="AY2061" i="1"/>
  <c r="AX1060" i="1"/>
  <c r="AY1060" i="1"/>
  <c r="AX2436" i="1"/>
  <c r="AY2436" i="1"/>
  <c r="AY888" i="1"/>
  <c r="AX888" i="1"/>
  <c r="AM887" i="1" s="1"/>
  <c r="AX1848" i="1"/>
  <c r="AM1847" i="1" s="1"/>
  <c r="AY1848" i="1"/>
  <c r="AX332" i="1"/>
  <c r="AY332" i="1"/>
  <c r="AX2183" i="1"/>
  <c r="AY2183" i="1"/>
  <c r="AX1416" i="1"/>
  <c r="AM1415" i="1" s="1"/>
  <c r="AY1416" i="1"/>
  <c r="AX1562" i="1"/>
  <c r="AY1562" i="1"/>
  <c r="AX1342" i="1"/>
  <c r="AY1342" i="1"/>
  <c r="AX911" i="1"/>
  <c r="AY911" i="1"/>
  <c r="AX1611" i="1"/>
  <c r="AY1611" i="1"/>
  <c r="AX2358" i="1"/>
  <c r="AM2357" i="1" s="1"/>
  <c r="AY2358" i="1"/>
  <c r="AX806" i="1"/>
  <c r="AY806" i="1"/>
  <c r="AX2687" i="1"/>
  <c r="AY2687" i="1"/>
  <c r="AX1050" i="1"/>
  <c r="AM1050" i="1" s="1"/>
  <c r="AY1050" i="1"/>
  <c r="AX1870" i="1"/>
  <c r="AY1870" i="1"/>
  <c r="AX680" i="1"/>
  <c r="AY680" i="1"/>
  <c r="AX1658" i="1"/>
  <c r="AY1658" i="1"/>
  <c r="AX2376" i="1"/>
  <c r="AY2376" i="1"/>
  <c r="AY2531" i="1"/>
  <c r="AY2532" i="1"/>
  <c r="AX1933" i="1"/>
  <c r="AY1933" i="1"/>
  <c r="AX932" i="1"/>
  <c r="AM931" i="1" s="1"/>
  <c r="AY932" i="1"/>
  <c r="AX844" i="1"/>
  <c r="AY844" i="1"/>
  <c r="AX2418" i="1"/>
  <c r="AY2418" i="1"/>
  <c r="AX655" i="1"/>
  <c r="AY655" i="1"/>
  <c r="AX1121" i="1"/>
  <c r="AM1120" i="1" s="1"/>
  <c r="AY1121" i="1"/>
  <c r="AX524" i="1"/>
  <c r="AM523" i="1" s="1"/>
  <c r="AY524" i="1"/>
  <c r="AX1698" i="1"/>
  <c r="AY1698" i="1"/>
  <c r="AX1478" i="1"/>
  <c r="AY1478" i="1"/>
  <c r="AX2399" i="1"/>
  <c r="AM2398" i="1" s="1"/>
  <c r="AY2399" i="1"/>
  <c r="AX368" i="1"/>
  <c r="AY368" i="1"/>
  <c r="AX783" i="1"/>
  <c r="AY783" i="1"/>
  <c r="AX600" i="1"/>
  <c r="AM599" i="1" s="1"/>
  <c r="AY600" i="1"/>
  <c r="AX756" i="1"/>
  <c r="AY756" i="1"/>
  <c r="AX2510" i="1"/>
  <c r="AY2510" i="1"/>
  <c r="AX2831" i="1"/>
  <c r="AY2831" i="1"/>
  <c r="AX1312" i="1"/>
  <c r="AM1311" i="1" s="1"/>
  <c r="AY1312" i="1"/>
  <c r="AX1975" i="1"/>
  <c r="AY1975" i="1"/>
  <c r="AX1244" i="1"/>
  <c r="AM1243" i="1" s="1"/>
  <c r="AY1244" i="1"/>
  <c r="AX2594" i="1"/>
  <c r="AY2594" i="1"/>
  <c r="AX664" i="1"/>
  <c r="AY664" i="1"/>
  <c r="AX434" i="1"/>
  <c r="AY434" i="1"/>
  <c r="AX2539" i="1"/>
  <c r="AM2538" i="1" s="1"/>
  <c r="AY2539" i="1"/>
  <c r="AX510" i="1"/>
  <c r="AM509" i="1" s="1"/>
  <c r="AY510" i="1"/>
  <c r="AX2697" i="1"/>
  <c r="AY2697" i="1"/>
  <c r="AZ10" i="1"/>
  <c r="BA9" i="1"/>
  <c r="AX2242" i="1"/>
  <c r="AM2241" i="1" s="1"/>
  <c r="AY2242" i="1"/>
  <c r="AX2203" i="1"/>
  <c r="AM2202" i="1" s="1"/>
  <c r="AY2203" i="1"/>
  <c r="AX1576" i="1"/>
  <c r="AY1576" i="1"/>
  <c r="AS7" i="1"/>
  <c r="AR8" i="1"/>
  <c r="AS8" i="1" s="1"/>
  <c r="AF5" i="1"/>
  <c r="AF6" i="1" s="1"/>
  <c r="AF7" i="1" s="1"/>
  <c r="Q4" i="1"/>
  <c r="R4" i="1" s="1"/>
  <c r="S4" i="1" s="1"/>
  <c r="AI2" i="1"/>
  <c r="AJ4" i="1"/>
  <c r="J6" i="1"/>
  <c r="K5" i="1"/>
  <c r="Y6" i="1"/>
  <c r="Z6" i="1" s="1"/>
  <c r="AA6" i="1" s="1"/>
  <c r="X6" i="1"/>
  <c r="N5" i="1"/>
  <c r="O5" i="1" s="1"/>
  <c r="P4" i="1"/>
  <c r="AX346" i="1" l="1"/>
  <c r="AM345" i="1" s="1"/>
  <c r="AY346" i="1"/>
  <c r="AX586" i="1"/>
  <c r="AM585" i="1" s="1"/>
  <c r="AY586" i="1"/>
  <c r="AU7" i="1"/>
  <c r="AV7" i="1" s="1"/>
  <c r="AY795" i="1"/>
  <c r="AM793" i="1"/>
  <c r="AX1934" i="1"/>
  <c r="AM2232" i="1"/>
  <c r="AM2233" i="1"/>
  <c r="AM2509" i="1"/>
  <c r="AM794" i="1"/>
  <c r="AM843" i="1"/>
  <c r="AM1974" i="1"/>
  <c r="AY218" i="1"/>
  <c r="AX218" i="1"/>
  <c r="AM217" i="1" s="1"/>
  <c r="AM2375" i="1"/>
  <c r="AM1869" i="1"/>
  <c r="AM805" i="1"/>
  <c r="AM910" i="1"/>
  <c r="AM2696" i="1"/>
  <c r="AM2830" i="1"/>
  <c r="AM2435" i="1"/>
  <c r="AM755" i="1"/>
  <c r="AM1341" i="1"/>
  <c r="AM2182" i="1"/>
  <c r="AM331" i="1"/>
  <c r="AM663" i="1"/>
  <c r="AM1657" i="1"/>
  <c r="AM1049" i="1"/>
  <c r="AM1697" i="1"/>
  <c r="AM654" i="1"/>
  <c r="AM1932" i="1"/>
  <c r="AM433" i="1"/>
  <c r="AM1059" i="1"/>
  <c r="AY105" i="1"/>
  <c r="AX105" i="1"/>
  <c r="AM782" i="1"/>
  <c r="AY282" i="1"/>
  <c r="AX282" i="1"/>
  <c r="AM1561" i="1"/>
  <c r="AM1477" i="1"/>
  <c r="AM679" i="1"/>
  <c r="AM2686" i="1"/>
  <c r="AM1610" i="1"/>
  <c r="AM2417" i="1"/>
  <c r="AM1575" i="1"/>
  <c r="AM2593" i="1"/>
  <c r="AM367" i="1"/>
  <c r="AM2559" i="1"/>
  <c r="AT8" i="1"/>
  <c r="AZ11" i="1"/>
  <c r="BA10" i="1"/>
  <c r="AX435" i="1"/>
  <c r="AM434" i="1" s="1"/>
  <c r="AY435" i="1"/>
  <c r="AX1245" i="1"/>
  <c r="AM1244" i="1" s="1"/>
  <c r="AY1245" i="1"/>
  <c r="AX2832" i="1"/>
  <c r="AY2832" i="1"/>
  <c r="AX784" i="1"/>
  <c r="AY784" i="1"/>
  <c r="AX1122" i="1"/>
  <c r="AM1121" i="1" s="1"/>
  <c r="AY1122" i="1"/>
  <c r="AX933" i="1"/>
  <c r="AY933" i="1"/>
  <c r="AX2688" i="1"/>
  <c r="AM2687" i="1" s="1"/>
  <c r="AY2688" i="1"/>
  <c r="AX889" i="1"/>
  <c r="AY889" i="1"/>
  <c r="AX1577" i="1"/>
  <c r="AM1576" i="1" s="1"/>
  <c r="AY1577" i="1"/>
  <c r="AX2698" i="1"/>
  <c r="AY2698" i="1"/>
  <c r="AY665" i="1"/>
  <c r="AX665" i="1"/>
  <c r="AM665" i="1" s="1"/>
  <c r="AX1976" i="1"/>
  <c r="AM1975" i="1" s="1"/>
  <c r="AY1976" i="1"/>
  <c r="AX2511" i="1"/>
  <c r="AY2511" i="1"/>
  <c r="AX1479" i="1"/>
  <c r="AM1478" i="1" s="1"/>
  <c r="AY1479" i="1"/>
  <c r="AX1699" i="1"/>
  <c r="AM1698" i="1" s="1"/>
  <c r="AY1699" i="1"/>
  <c r="AX656" i="1"/>
  <c r="AM656" i="1" s="1"/>
  <c r="AY656" i="1"/>
  <c r="AY1934" i="1"/>
  <c r="AX2377" i="1"/>
  <c r="AM2376" i="1" s="1"/>
  <c r="AY2377" i="1"/>
  <c r="AX1871" i="1"/>
  <c r="AM1870" i="1" s="1"/>
  <c r="AY1871" i="1"/>
  <c r="AX796" i="1"/>
  <c r="AY796" i="1"/>
  <c r="AX2359" i="1"/>
  <c r="AM2358" i="1" s="1"/>
  <c r="AY2359" i="1"/>
  <c r="AX587" i="1"/>
  <c r="AX1563" i="1"/>
  <c r="AM1562" i="1" s="1"/>
  <c r="AY1563" i="1"/>
  <c r="AX1061" i="1"/>
  <c r="AM1061" i="1" s="1"/>
  <c r="AY1061" i="1"/>
  <c r="AX2335" i="1"/>
  <c r="AY2335" i="1"/>
  <c r="AX2243" i="1"/>
  <c r="AM2242" i="1" s="1"/>
  <c r="AY2243" i="1"/>
  <c r="AX2540" i="1"/>
  <c r="AY2540" i="1"/>
  <c r="AX1313" i="1"/>
  <c r="AY1313" i="1"/>
  <c r="AY601" i="1"/>
  <c r="AX601" i="1"/>
  <c r="AM600" i="1" s="1"/>
  <c r="AX2400" i="1"/>
  <c r="AM2400" i="1" s="1"/>
  <c r="AY2400" i="1"/>
  <c r="AY347" i="1"/>
  <c r="AX525" i="1"/>
  <c r="AY525" i="1"/>
  <c r="AX845" i="1"/>
  <c r="AY845" i="1"/>
  <c r="AX681" i="1"/>
  <c r="AM680" i="1" s="1"/>
  <c r="AY681" i="1"/>
  <c r="AX2204" i="1"/>
  <c r="AY2204" i="1"/>
  <c r="AX511" i="1"/>
  <c r="AM510" i="1" s="1"/>
  <c r="AY511" i="1"/>
  <c r="AX2595" i="1"/>
  <c r="AY2595" i="1"/>
  <c r="AX757" i="1"/>
  <c r="AY757" i="1"/>
  <c r="AX369" i="1"/>
  <c r="AM368" i="1" s="1"/>
  <c r="AY369" i="1"/>
  <c r="AX2419" i="1"/>
  <c r="AY2419" i="1"/>
  <c r="AX1659" i="1"/>
  <c r="AM1658" i="1" s="1"/>
  <c r="AY1659" i="1"/>
  <c r="AY1051" i="1"/>
  <c r="AY1052" i="1"/>
  <c r="AX807" i="1"/>
  <c r="AY807" i="1"/>
  <c r="AX1612" i="1"/>
  <c r="AY1612" i="1"/>
  <c r="AX912" i="1"/>
  <c r="AY912" i="1"/>
  <c r="AY1343" i="1"/>
  <c r="AX1343" i="1"/>
  <c r="AX1417" i="1"/>
  <c r="AM1416" i="1" s="1"/>
  <c r="AY1417" i="1"/>
  <c r="AX2184" i="1"/>
  <c r="AM2183" i="1" s="1"/>
  <c r="AY2184" i="1"/>
  <c r="AY333" i="1"/>
  <c r="AX333" i="1"/>
  <c r="AX1849" i="1"/>
  <c r="AY1849" i="1"/>
  <c r="AX2437" i="1"/>
  <c r="AY2437" i="1"/>
  <c r="AX2062" i="1"/>
  <c r="AY2062" i="1"/>
  <c r="AX2561" i="1"/>
  <c r="AY2561" i="1"/>
  <c r="AL6" i="1"/>
  <c r="AR9" i="1"/>
  <c r="AS9" i="1" s="1"/>
  <c r="AL7" i="1"/>
  <c r="AT9" i="1"/>
  <c r="AG6" i="1"/>
  <c r="AG5" i="1"/>
  <c r="AI3" i="1"/>
  <c r="AJ5" i="1"/>
  <c r="K6" i="1"/>
  <c r="J7" i="1"/>
  <c r="AF8" i="1"/>
  <c r="AG7" i="1"/>
  <c r="Y7" i="1"/>
  <c r="Z7" i="1" s="1"/>
  <c r="AA7" i="1" s="1"/>
  <c r="X7" i="1"/>
  <c r="N6" i="1"/>
  <c r="O6" i="1" s="1"/>
  <c r="P5" i="1"/>
  <c r="AI4" i="1" s="1"/>
  <c r="Q5" i="1"/>
  <c r="R5" i="1" s="1"/>
  <c r="S5" i="1" s="1"/>
  <c r="AX347" i="1" l="1"/>
  <c r="AY348" i="1" s="1"/>
  <c r="AY587" i="1"/>
  <c r="AU8" i="1"/>
  <c r="AV8" i="1" s="1"/>
  <c r="AX1935" i="1"/>
  <c r="AY1935" i="1" s="1"/>
  <c r="AM1933" i="1"/>
  <c r="AM2399" i="1"/>
  <c r="AM1342" i="1"/>
  <c r="AM2436" i="1"/>
  <c r="AM806" i="1"/>
  <c r="AX283" i="1"/>
  <c r="AY283" i="1"/>
  <c r="AY106" i="1"/>
  <c r="AX106" i="1"/>
  <c r="AM105" i="1" s="1"/>
  <c r="AM2334" i="1"/>
  <c r="AM1611" i="1"/>
  <c r="AM932" i="1"/>
  <c r="AM756" i="1"/>
  <c r="AM2203" i="1"/>
  <c r="AM2560" i="1"/>
  <c r="AM1848" i="1"/>
  <c r="AM664" i="1"/>
  <c r="AM524" i="1"/>
  <c r="AM1312" i="1"/>
  <c r="AX219" i="1"/>
  <c r="AY219" i="1"/>
  <c r="AM783" i="1"/>
  <c r="AM586" i="1"/>
  <c r="AM844" i="1"/>
  <c r="AM2697" i="1"/>
  <c r="AY797" i="1"/>
  <c r="AM796" i="1"/>
  <c r="AY2689" i="1"/>
  <c r="AM2688" i="1"/>
  <c r="AM281" i="1"/>
  <c r="AM104" i="1"/>
  <c r="AM1060" i="1"/>
  <c r="AM346" i="1"/>
  <c r="AM2539" i="1"/>
  <c r="AM888" i="1"/>
  <c r="AM2594" i="1"/>
  <c r="AM2061" i="1"/>
  <c r="AM332" i="1"/>
  <c r="AM911" i="1"/>
  <c r="AM2418" i="1"/>
  <c r="AM2831" i="1"/>
  <c r="AM795" i="1"/>
  <c r="AM655" i="1"/>
  <c r="AM2510" i="1"/>
  <c r="AL8" i="1"/>
  <c r="AX1344" i="1"/>
  <c r="AY1344" i="1"/>
  <c r="AX2562" i="1"/>
  <c r="AY2562" i="1"/>
  <c r="AX1850" i="1"/>
  <c r="AY1850" i="1"/>
  <c r="AX1613" i="1"/>
  <c r="AM1612" i="1" s="1"/>
  <c r="AY1613" i="1"/>
  <c r="AX370" i="1"/>
  <c r="AY370" i="1"/>
  <c r="AX512" i="1"/>
  <c r="AM511" i="1" s="1"/>
  <c r="AY512" i="1"/>
  <c r="AX682" i="1"/>
  <c r="AY682" i="1"/>
  <c r="AY2401" i="1"/>
  <c r="AY2402" i="1"/>
  <c r="AX2541" i="1"/>
  <c r="AY2541" i="1"/>
  <c r="AX2360" i="1"/>
  <c r="AM2359" i="1" s="1"/>
  <c r="AY2360" i="1"/>
  <c r="AX1872" i="1"/>
  <c r="AY1872" i="1"/>
  <c r="AX1700" i="1"/>
  <c r="AY1700" i="1"/>
  <c r="AX1977" i="1"/>
  <c r="AM1976" i="1" s="1"/>
  <c r="AY1977" i="1"/>
  <c r="AX2699" i="1"/>
  <c r="AM2698" i="1" s="1"/>
  <c r="AY2699" i="1"/>
  <c r="AX890" i="1"/>
  <c r="AY890" i="1"/>
  <c r="AX934" i="1"/>
  <c r="AM933" i="1" s="1"/>
  <c r="AY934" i="1"/>
  <c r="AX785" i="1"/>
  <c r="AM784" i="1" s="1"/>
  <c r="AY785" i="1"/>
  <c r="AX1246" i="1"/>
  <c r="AY1246" i="1"/>
  <c r="BA11" i="1"/>
  <c r="AZ12" i="1"/>
  <c r="AX2438" i="1"/>
  <c r="AY2438" i="1"/>
  <c r="AX334" i="1"/>
  <c r="AY334" i="1"/>
  <c r="AX2063" i="1"/>
  <c r="AM2062" i="1" s="1"/>
  <c r="AY2063" i="1"/>
  <c r="AX2185" i="1"/>
  <c r="AM2184" i="1" s="1"/>
  <c r="AY2185" i="1"/>
  <c r="AX526" i="1"/>
  <c r="AY526" i="1"/>
  <c r="AX1314" i="1"/>
  <c r="AM1313" i="1" s="1"/>
  <c r="AY1314" i="1"/>
  <c r="AX602" i="1"/>
  <c r="AY602" i="1"/>
  <c r="AY666" i="1"/>
  <c r="AY667" i="1"/>
  <c r="AX1418" i="1"/>
  <c r="AY1418" i="1"/>
  <c r="AX913" i="1"/>
  <c r="AM912" i="1" s="1"/>
  <c r="AY913" i="1"/>
  <c r="AX808" i="1"/>
  <c r="AY808" i="1"/>
  <c r="AX1660" i="1"/>
  <c r="AY1660" i="1"/>
  <c r="AX2420" i="1"/>
  <c r="AY2420" i="1"/>
  <c r="AX758" i="1"/>
  <c r="AM757" i="1" s="1"/>
  <c r="AY758" i="1"/>
  <c r="AX2596" i="1"/>
  <c r="AM2595" i="1" s="1"/>
  <c r="AY2596" i="1"/>
  <c r="AX2205" i="1"/>
  <c r="AY2205" i="1"/>
  <c r="AX846" i="1"/>
  <c r="AM845" i="1" s="1"/>
  <c r="AY846" i="1"/>
  <c r="AX348" i="1"/>
  <c r="AX2244" i="1"/>
  <c r="AM2243" i="1" s="1"/>
  <c r="AY2244" i="1"/>
  <c r="AX2336" i="1"/>
  <c r="AY2336" i="1"/>
  <c r="AY1062" i="1"/>
  <c r="AY1063" i="1"/>
  <c r="AX1564" i="1"/>
  <c r="AM1563" i="1" s="1"/>
  <c r="AY1564" i="1"/>
  <c r="AX588" i="1"/>
  <c r="AM587" i="1" s="1"/>
  <c r="AY588" i="1"/>
  <c r="AX2378" i="1"/>
  <c r="AM2377" i="1" s="1"/>
  <c r="AY2378" i="1"/>
  <c r="AY657" i="1"/>
  <c r="AY658" i="1"/>
  <c r="AY1480" i="1"/>
  <c r="AX1480" i="1"/>
  <c r="AM1479" i="1" s="1"/>
  <c r="AX2512" i="1"/>
  <c r="AM2511" i="1" s="1"/>
  <c r="AY2512" i="1"/>
  <c r="AX1578" i="1"/>
  <c r="AY1578" i="1"/>
  <c r="AX1123" i="1"/>
  <c r="AX1124" i="1" s="1"/>
  <c r="AY1123" i="1"/>
  <c r="AX2833" i="1"/>
  <c r="AM2832" i="1" s="1"/>
  <c r="AY2833" i="1"/>
  <c r="AX436" i="1"/>
  <c r="AM435" i="1" s="1"/>
  <c r="AY436" i="1"/>
  <c r="AR10" i="1"/>
  <c r="AS10" i="1" s="1"/>
  <c r="AT10" i="1"/>
  <c r="AJ6" i="1"/>
  <c r="J8" i="1"/>
  <c r="K7" i="1"/>
  <c r="AF9" i="1"/>
  <c r="AG8" i="1"/>
  <c r="Y8" i="1"/>
  <c r="Z8" i="1" s="1"/>
  <c r="AA8" i="1" s="1"/>
  <c r="X8" i="1"/>
  <c r="AJ7" i="1" s="1"/>
  <c r="P6" i="1"/>
  <c r="Q6" i="1"/>
  <c r="R6" i="1" s="1"/>
  <c r="S6" i="1" s="1"/>
  <c r="N7" i="1"/>
  <c r="O7" i="1" s="1"/>
  <c r="AX1125" i="1" l="1"/>
  <c r="AX1126" i="1" s="1"/>
  <c r="AY1125" i="1"/>
  <c r="AU9" i="1"/>
  <c r="AV9" i="1" s="1"/>
  <c r="AM1934" i="1"/>
  <c r="AY1936" i="1"/>
  <c r="AX1936" i="1"/>
  <c r="AM1935" i="1" s="1"/>
  <c r="AM681" i="1"/>
  <c r="AM1871" i="1"/>
  <c r="AM807" i="1"/>
  <c r="AX284" i="1"/>
  <c r="AY284" i="1"/>
  <c r="AM1849" i="1"/>
  <c r="AM2204" i="1"/>
  <c r="AY1124" i="1"/>
  <c r="AM1123" i="1"/>
  <c r="AY2186" i="1"/>
  <c r="AM2185" i="1"/>
  <c r="AY786" i="1"/>
  <c r="AM785" i="1"/>
  <c r="AM1659" i="1"/>
  <c r="AX220" i="1"/>
  <c r="AY220" i="1"/>
  <c r="AM369" i="1"/>
  <c r="AX107" i="1"/>
  <c r="AY107" i="1"/>
  <c r="AM282" i="1"/>
  <c r="AM525" i="1"/>
  <c r="AM2561" i="1"/>
  <c r="AM1343" i="1"/>
  <c r="AM1122" i="1"/>
  <c r="AM1577" i="1"/>
  <c r="AM347" i="1"/>
  <c r="AM1417" i="1"/>
  <c r="AM218" i="1"/>
  <c r="AM601" i="1"/>
  <c r="AM2540" i="1"/>
  <c r="AM1245" i="1"/>
  <c r="AM889" i="1"/>
  <c r="AM1699" i="1"/>
  <c r="AM333" i="1"/>
  <c r="AM2335" i="1"/>
  <c r="AM2419" i="1"/>
  <c r="AM2437" i="1"/>
  <c r="AT11" i="1"/>
  <c r="AX1481" i="1"/>
  <c r="AM1480" i="1" s="1"/>
  <c r="AY1481" i="1"/>
  <c r="AX2379" i="1"/>
  <c r="AM2378" i="1" s="1"/>
  <c r="AY2379" i="1"/>
  <c r="AX2337" i="1"/>
  <c r="AY2337" i="1"/>
  <c r="AX847" i="1"/>
  <c r="AY847" i="1"/>
  <c r="AX759" i="1"/>
  <c r="AY759" i="1"/>
  <c r="AX1315" i="1"/>
  <c r="AY1315" i="1"/>
  <c r="AX2064" i="1"/>
  <c r="AM2063" i="1" s="1"/>
  <c r="AY2064" i="1"/>
  <c r="AX2439" i="1"/>
  <c r="AM2438" i="1" s="1"/>
  <c r="AY2439" i="1"/>
  <c r="AX1247" i="1"/>
  <c r="AY1247" i="1"/>
  <c r="AX2700" i="1"/>
  <c r="AY2700" i="1"/>
  <c r="AX1873" i="1"/>
  <c r="AY1873" i="1"/>
  <c r="AX2542" i="1"/>
  <c r="AM2541" i="1" s="1"/>
  <c r="AY2542" i="1"/>
  <c r="AX683" i="1"/>
  <c r="AM682" i="1" s="1"/>
  <c r="AY683" i="1"/>
  <c r="AX371" i="1"/>
  <c r="AY371" i="1"/>
  <c r="AX1851" i="1"/>
  <c r="AY1851" i="1"/>
  <c r="AX437" i="1"/>
  <c r="AM436" i="1" s="1"/>
  <c r="AY437" i="1"/>
  <c r="AX1579" i="1"/>
  <c r="AY1579" i="1"/>
  <c r="AX1565" i="1"/>
  <c r="AM1564" i="1" s="1"/>
  <c r="AY1565" i="1"/>
  <c r="AX2206" i="1"/>
  <c r="AM2205" i="1" s="1"/>
  <c r="AY2206" i="1"/>
  <c r="AX2421" i="1"/>
  <c r="AM2420" i="1" s="1"/>
  <c r="AY2421" i="1"/>
  <c r="AX809" i="1"/>
  <c r="AM808" i="1" s="1"/>
  <c r="AY809" i="1"/>
  <c r="AX1419" i="1"/>
  <c r="AM1418" i="1" s="1"/>
  <c r="AY1419" i="1"/>
  <c r="BA12" i="1"/>
  <c r="AZ13" i="1"/>
  <c r="AX2834" i="1"/>
  <c r="AM2833" i="1" s="1"/>
  <c r="AY2834" i="1"/>
  <c r="AX2513" i="1"/>
  <c r="AM2512" i="1" s="1"/>
  <c r="AY2513" i="1"/>
  <c r="AY589" i="1"/>
  <c r="AX589" i="1"/>
  <c r="AM588" i="1" s="1"/>
  <c r="AX2245" i="1"/>
  <c r="AM2244" i="1" s="1"/>
  <c r="AY2245" i="1"/>
  <c r="AX349" i="1"/>
  <c r="AY349" i="1"/>
  <c r="AX2597" i="1"/>
  <c r="AY2597" i="1"/>
  <c r="AX1661" i="1"/>
  <c r="AY1661" i="1"/>
  <c r="AX914" i="1"/>
  <c r="AM913" i="1" s="1"/>
  <c r="AY914" i="1"/>
  <c r="AX603" i="1"/>
  <c r="AY603" i="1"/>
  <c r="AX527" i="1"/>
  <c r="AY527" i="1"/>
  <c r="AX335" i="1"/>
  <c r="AY335" i="1"/>
  <c r="AX935" i="1"/>
  <c r="AY935" i="1"/>
  <c r="AX891" i="1"/>
  <c r="AM890" i="1" s="1"/>
  <c r="AY891" i="1"/>
  <c r="AX1978" i="1"/>
  <c r="AM1977" i="1" s="1"/>
  <c r="AY1978" i="1"/>
  <c r="AX1701" i="1"/>
  <c r="AY1701" i="1"/>
  <c r="AX2361" i="1"/>
  <c r="AY2361" i="1"/>
  <c r="AX513" i="1"/>
  <c r="AM512" i="1" s="1"/>
  <c r="AY513" i="1"/>
  <c r="AX1614" i="1"/>
  <c r="AY1614" i="1"/>
  <c r="AX2563" i="1"/>
  <c r="AY2563" i="1"/>
  <c r="AX1345" i="1"/>
  <c r="AM1344" i="1" s="1"/>
  <c r="AY1345" i="1"/>
  <c r="AU10" i="1"/>
  <c r="AV10" i="1" s="1"/>
  <c r="AL9" i="1"/>
  <c r="AR11" i="1"/>
  <c r="AR12" i="1" s="1"/>
  <c r="AS12" i="1" s="1"/>
  <c r="AI5" i="1"/>
  <c r="K8" i="1"/>
  <c r="J9" i="1"/>
  <c r="AF10" i="1"/>
  <c r="AG9" i="1"/>
  <c r="Y9" i="1"/>
  <c r="Z9" i="1" s="1"/>
  <c r="AA9" i="1" s="1"/>
  <c r="X9" i="1"/>
  <c r="N8" i="1"/>
  <c r="O8" i="1" s="1"/>
  <c r="P7" i="1"/>
  <c r="Q7" i="1"/>
  <c r="R7" i="1" s="1"/>
  <c r="S7" i="1" s="1"/>
  <c r="AX1127" i="1" l="1"/>
  <c r="AM1126" i="1" s="1"/>
  <c r="AY1127" i="1"/>
  <c r="AM1124" i="1"/>
  <c r="AY1126" i="1"/>
  <c r="AM1125" i="1"/>
  <c r="AX1937" i="1"/>
  <c r="AM1936" i="1" s="1"/>
  <c r="AY1937" i="1"/>
  <c r="AY108" i="1"/>
  <c r="AX108" i="1"/>
  <c r="AX285" i="1"/>
  <c r="AY285" i="1"/>
  <c r="AM1314" i="1"/>
  <c r="AM106" i="1"/>
  <c r="AY221" i="1"/>
  <c r="AX221" i="1"/>
  <c r="AM220" i="1" s="1"/>
  <c r="AM934" i="1"/>
  <c r="AM1660" i="1"/>
  <c r="AM283" i="1"/>
  <c r="AM1246" i="1"/>
  <c r="AM334" i="1"/>
  <c r="AM219" i="1"/>
  <c r="AM2562" i="1"/>
  <c r="AM2360" i="1"/>
  <c r="AM526" i="1"/>
  <c r="AM2596" i="1"/>
  <c r="AM1850" i="1"/>
  <c r="AM2336" i="1"/>
  <c r="AM758" i="1"/>
  <c r="AM1613" i="1"/>
  <c r="AM1700" i="1"/>
  <c r="AM602" i="1"/>
  <c r="AM348" i="1"/>
  <c r="AM2699" i="1"/>
  <c r="AM846" i="1"/>
  <c r="AM370" i="1"/>
  <c r="AM1872" i="1"/>
  <c r="AM1578" i="1"/>
  <c r="AX1702" i="1"/>
  <c r="AM1701" i="1" s="1"/>
  <c r="AY1702" i="1"/>
  <c r="AX604" i="1"/>
  <c r="AY604" i="1"/>
  <c r="AX350" i="1"/>
  <c r="AM349" i="1" s="1"/>
  <c r="AY350" i="1"/>
  <c r="AX2207" i="1"/>
  <c r="AM2206" i="1" s="1"/>
  <c r="AY2207" i="1"/>
  <c r="AZ14" i="1"/>
  <c r="BA13" i="1"/>
  <c r="AX1615" i="1"/>
  <c r="AY1615" i="1"/>
  <c r="AX336" i="1"/>
  <c r="AY336" i="1"/>
  <c r="AX1662" i="1"/>
  <c r="AY1662" i="1"/>
  <c r="AX2564" i="1"/>
  <c r="AM2563" i="1" s="1"/>
  <c r="AY2564" i="1"/>
  <c r="AX2362" i="1"/>
  <c r="AY2362" i="1"/>
  <c r="AX936" i="1"/>
  <c r="AY936" i="1"/>
  <c r="AY915" i="1"/>
  <c r="AX915" i="1"/>
  <c r="AX2514" i="1"/>
  <c r="AM2513" i="1" s="1"/>
  <c r="AY2514" i="1"/>
  <c r="AX1420" i="1"/>
  <c r="AY1420" i="1"/>
  <c r="AX372" i="1"/>
  <c r="AM371" i="1" s="1"/>
  <c r="AY372" i="1"/>
  <c r="AX2543" i="1"/>
  <c r="AY2543" i="1"/>
  <c r="AX1874" i="1"/>
  <c r="AM1873" i="1" s="1"/>
  <c r="AY1874" i="1"/>
  <c r="AX2701" i="1"/>
  <c r="AY2701" i="1"/>
  <c r="AX2440" i="1"/>
  <c r="AY2440" i="1"/>
  <c r="AY848" i="1"/>
  <c r="AX848" i="1"/>
  <c r="AX2380" i="1"/>
  <c r="AY2380" i="1"/>
  <c r="AX1346" i="1"/>
  <c r="AM1345" i="1" s="1"/>
  <c r="AY1346" i="1"/>
  <c r="AX892" i="1"/>
  <c r="AY892" i="1"/>
  <c r="AX514" i="1"/>
  <c r="AM514" i="1" s="1"/>
  <c r="AY514" i="1"/>
  <c r="AX1979" i="1"/>
  <c r="AM1978" i="1" s="1"/>
  <c r="AY1979" i="1"/>
  <c r="AX2246" i="1"/>
  <c r="AM2245" i="1" s="1"/>
  <c r="AY2246" i="1"/>
  <c r="AX2835" i="1"/>
  <c r="AY2835" i="1"/>
  <c r="AX2422" i="1"/>
  <c r="AY2422" i="1"/>
  <c r="AX1580" i="1"/>
  <c r="AM1579" i="1" s="1"/>
  <c r="AY1580" i="1"/>
  <c r="AX590" i="1"/>
  <c r="AM589" i="1" s="1"/>
  <c r="AY590" i="1"/>
  <c r="AX528" i="1"/>
  <c r="AY528" i="1"/>
  <c r="AX2598" i="1"/>
  <c r="AY2598" i="1"/>
  <c r="AX810" i="1"/>
  <c r="AY810" i="1"/>
  <c r="AY1566" i="1"/>
  <c r="AX1566" i="1"/>
  <c r="AM1565" i="1" s="1"/>
  <c r="AX438" i="1"/>
  <c r="AY438" i="1"/>
  <c r="AX1852" i="1"/>
  <c r="AY1852" i="1"/>
  <c r="AX684" i="1"/>
  <c r="AY684" i="1"/>
  <c r="AX1248" i="1"/>
  <c r="AM1247" i="1" s="1"/>
  <c r="AY1248" i="1"/>
  <c r="AX2065" i="1"/>
  <c r="AY2065" i="1"/>
  <c r="AX1316" i="1"/>
  <c r="AY1316" i="1"/>
  <c r="AX760" i="1"/>
  <c r="AY760" i="1"/>
  <c r="AX2338" i="1"/>
  <c r="AM2337" i="1" s="1"/>
  <c r="AY2338" i="1"/>
  <c r="AX1482" i="1"/>
  <c r="AY1482" i="1"/>
  <c r="AU11" i="1"/>
  <c r="AV11" i="1" s="1"/>
  <c r="AS11" i="1"/>
  <c r="AR13" i="1"/>
  <c r="AS13" i="1" s="1"/>
  <c r="AI6" i="1"/>
  <c r="AJ8" i="1"/>
  <c r="J10" i="1"/>
  <c r="K9" i="1"/>
  <c r="AF11" i="1"/>
  <c r="AG10" i="1"/>
  <c r="X10" i="1"/>
  <c r="Y10" i="1"/>
  <c r="Z10" i="1" s="1"/>
  <c r="AA10" i="1" s="1"/>
  <c r="N9" i="1"/>
  <c r="O9" i="1" s="1"/>
  <c r="P8" i="1"/>
  <c r="Q8" i="1"/>
  <c r="R8" i="1" s="1"/>
  <c r="S8" i="1" s="1"/>
  <c r="AY1128" i="1" l="1"/>
  <c r="AX1128" i="1"/>
  <c r="AY1938" i="1"/>
  <c r="AX1938" i="1"/>
  <c r="AY1853" i="1"/>
  <c r="AM1852" i="1"/>
  <c r="AM1851" i="1"/>
  <c r="AY109" i="1"/>
  <c r="AX109" i="1"/>
  <c r="AM2542" i="1"/>
  <c r="AM2421" i="1"/>
  <c r="AM527" i="1"/>
  <c r="AM759" i="1"/>
  <c r="AM1661" i="1"/>
  <c r="AM1614" i="1"/>
  <c r="AY893" i="1"/>
  <c r="AM892" i="1"/>
  <c r="AY1567" i="1"/>
  <c r="AM1566" i="1"/>
  <c r="AM2379" i="1"/>
  <c r="AM2439" i="1"/>
  <c r="AM1419" i="1"/>
  <c r="AM683" i="1"/>
  <c r="AM891" i="1"/>
  <c r="AM513" i="1"/>
  <c r="AM1315" i="1"/>
  <c r="AM809" i="1"/>
  <c r="AM603" i="1"/>
  <c r="AX286" i="1"/>
  <c r="AY286" i="1"/>
  <c r="AM107" i="1"/>
  <c r="AM847" i="1"/>
  <c r="AM2700" i="1"/>
  <c r="AM2834" i="1"/>
  <c r="AM914" i="1"/>
  <c r="AM437" i="1"/>
  <c r="AM2597" i="1"/>
  <c r="AX222" i="1"/>
  <c r="AM221" i="1" s="1"/>
  <c r="AY222" i="1"/>
  <c r="AM1481" i="1"/>
  <c r="AM2064" i="1"/>
  <c r="AM335" i="1"/>
  <c r="AM935" i="1"/>
  <c r="AM284" i="1"/>
  <c r="AM2361" i="1"/>
  <c r="AL10" i="1"/>
  <c r="AX1317" i="1"/>
  <c r="AY1317" i="1"/>
  <c r="AX439" i="1"/>
  <c r="AM438" i="1" s="1"/>
  <c r="AY439" i="1"/>
  <c r="AX2599" i="1"/>
  <c r="AM2598" i="1" s="1"/>
  <c r="AY2599" i="1"/>
  <c r="AX2836" i="1"/>
  <c r="AM2835" i="1" s="1"/>
  <c r="AY2836" i="1"/>
  <c r="AX2702" i="1"/>
  <c r="AY2702" i="1"/>
  <c r="AX2544" i="1"/>
  <c r="AX2545" i="1" s="1"/>
  <c r="AX2546" i="1" s="1"/>
  <c r="AY2544" i="1"/>
  <c r="AX1421" i="1"/>
  <c r="AY1421" i="1"/>
  <c r="AX2363" i="1"/>
  <c r="AY2363" i="1"/>
  <c r="AX1663" i="1"/>
  <c r="AY1663" i="1"/>
  <c r="AX1616" i="1"/>
  <c r="AM1615" i="1" s="1"/>
  <c r="AY1616" i="1"/>
  <c r="AX2208" i="1"/>
  <c r="AM2207" i="1" s="1"/>
  <c r="AY2208" i="1"/>
  <c r="AX605" i="1"/>
  <c r="AY605" i="1"/>
  <c r="AX2339" i="1"/>
  <c r="AM2338" i="1" s="1"/>
  <c r="AY2339" i="1"/>
  <c r="AX1249" i="1"/>
  <c r="AM1248" i="1" s="1"/>
  <c r="AY1249" i="1"/>
  <c r="AY685" i="1"/>
  <c r="AX685" i="1"/>
  <c r="AX811" i="1"/>
  <c r="AY811" i="1"/>
  <c r="AX1581" i="1"/>
  <c r="AY1581" i="1"/>
  <c r="AY515" i="1"/>
  <c r="AY516" i="1"/>
  <c r="AX2381" i="1"/>
  <c r="AY2381" i="1"/>
  <c r="AX2441" i="1"/>
  <c r="AY2441" i="1"/>
  <c r="AX849" i="1"/>
  <c r="AM848" i="1" s="1"/>
  <c r="AY849" i="1"/>
  <c r="AX916" i="1"/>
  <c r="AY916" i="1"/>
  <c r="AX1483" i="1"/>
  <c r="AM1482" i="1" s="1"/>
  <c r="AY1483" i="1"/>
  <c r="AX761" i="1"/>
  <c r="AY761" i="1"/>
  <c r="AX2066" i="1"/>
  <c r="AY2066" i="1"/>
  <c r="AX529" i="1"/>
  <c r="AY529" i="1"/>
  <c r="AX591" i="1"/>
  <c r="AM591" i="1" s="1"/>
  <c r="AY591" i="1"/>
  <c r="AX2423" i="1"/>
  <c r="AY2423" i="1"/>
  <c r="AX2247" i="1"/>
  <c r="AM2246" i="1" s="1"/>
  <c r="AY2247" i="1"/>
  <c r="AX1980" i="1"/>
  <c r="AM1979" i="1" s="1"/>
  <c r="AY1980" i="1"/>
  <c r="AX1347" i="1"/>
  <c r="AM1346" i="1" s="1"/>
  <c r="AY1347" i="1"/>
  <c r="AX1875" i="1"/>
  <c r="AM1874" i="1" s="1"/>
  <c r="AY1875" i="1"/>
  <c r="AY373" i="1"/>
  <c r="AX373" i="1"/>
  <c r="AX2515" i="1"/>
  <c r="AM2514" i="1" s="1"/>
  <c r="AY2515" i="1"/>
  <c r="AX937" i="1"/>
  <c r="AY937" i="1"/>
  <c r="AX2565" i="1"/>
  <c r="AY2565" i="1"/>
  <c r="AX337" i="1"/>
  <c r="AM337" i="1" s="1"/>
  <c r="AY337" i="1"/>
  <c r="AZ15" i="1"/>
  <c r="BA14" i="1"/>
  <c r="AX351" i="1"/>
  <c r="AY351" i="1"/>
  <c r="AX1703" i="1"/>
  <c r="AM1702" i="1" s="1"/>
  <c r="AY1703" i="1"/>
  <c r="AL11" i="1"/>
  <c r="AT12" i="1"/>
  <c r="AU12" i="1" s="1"/>
  <c r="AV12" i="1" s="1"/>
  <c r="AT14" i="1"/>
  <c r="AL12" i="1"/>
  <c r="AT13" i="1"/>
  <c r="AR14" i="1"/>
  <c r="AI7" i="1"/>
  <c r="AJ9" i="1"/>
  <c r="K10" i="1"/>
  <c r="J11" i="1"/>
  <c r="AF12" i="1"/>
  <c r="AG11" i="1"/>
  <c r="X11" i="1"/>
  <c r="Y11" i="1"/>
  <c r="Z11" i="1" s="1"/>
  <c r="AA11" i="1" s="1"/>
  <c r="N10" i="1"/>
  <c r="O10" i="1" s="1"/>
  <c r="P9" i="1"/>
  <c r="AI8" i="1" s="1"/>
  <c r="Q9" i="1"/>
  <c r="R9" i="1" s="1"/>
  <c r="S9" i="1" s="1"/>
  <c r="AX2547" i="1" l="1"/>
  <c r="AM2546" i="1" s="1"/>
  <c r="AY2547" i="1"/>
  <c r="AM2545" i="1"/>
  <c r="AY2546" i="1"/>
  <c r="AM1127" i="1"/>
  <c r="AY1129" i="1"/>
  <c r="AX1129" i="1"/>
  <c r="AM1937" i="1"/>
  <c r="AX1939" i="1"/>
  <c r="AY1939" i="1"/>
  <c r="AX223" i="1"/>
  <c r="AY223" i="1"/>
  <c r="AM2440" i="1"/>
  <c r="AY2545" i="1"/>
  <c r="AM2544" i="1"/>
  <c r="AM336" i="1"/>
  <c r="AM372" i="1"/>
  <c r="AX287" i="1"/>
  <c r="AY287" i="1"/>
  <c r="AM1420" i="1"/>
  <c r="AM2380" i="1"/>
  <c r="AX110" i="1"/>
  <c r="AY110" i="1"/>
  <c r="AM2564" i="1"/>
  <c r="AM2065" i="1"/>
  <c r="AM285" i="1"/>
  <c r="AM810" i="1"/>
  <c r="AM604" i="1"/>
  <c r="AM1662" i="1"/>
  <c r="AM2422" i="1"/>
  <c r="AM350" i="1"/>
  <c r="AM936" i="1"/>
  <c r="AM590" i="1"/>
  <c r="AM915" i="1"/>
  <c r="AM2701" i="1"/>
  <c r="AM684" i="1"/>
  <c r="AM2362" i="1"/>
  <c r="AM2543" i="1"/>
  <c r="AM1580" i="1"/>
  <c r="AM1316" i="1"/>
  <c r="AM108" i="1"/>
  <c r="AM528" i="1"/>
  <c r="AM760" i="1"/>
  <c r="AX374" i="1"/>
  <c r="AY374" i="1"/>
  <c r="AX352" i="1"/>
  <c r="AY352" i="1"/>
  <c r="AX2566" i="1"/>
  <c r="AM2565" i="1" s="1"/>
  <c r="AY2566" i="1"/>
  <c r="AX1348" i="1"/>
  <c r="AY1348" i="1"/>
  <c r="AX2424" i="1"/>
  <c r="AY2424" i="1"/>
  <c r="AX530" i="1"/>
  <c r="AM529" i="1" s="1"/>
  <c r="AY530" i="1"/>
  <c r="AX2067" i="1"/>
  <c r="AY2067" i="1"/>
  <c r="AX1484" i="1"/>
  <c r="AM1483" i="1" s="1"/>
  <c r="AY1484" i="1"/>
  <c r="AX850" i="1"/>
  <c r="AY850" i="1"/>
  <c r="AX2382" i="1"/>
  <c r="AY2382" i="1"/>
  <c r="AY812" i="1"/>
  <c r="AX812" i="1"/>
  <c r="AM811" i="1" s="1"/>
  <c r="AX1250" i="1"/>
  <c r="AM1249" i="1" s="1"/>
  <c r="AY1250" i="1"/>
  <c r="AX606" i="1"/>
  <c r="AM605" i="1" s="1"/>
  <c r="AY606" i="1"/>
  <c r="AX2209" i="1"/>
  <c r="AY2209" i="1"/>
  <c r="AX1664" i="1"/>
  <c r="AM1663" i="1" s="1"/>
  <c r="AY1664" i="1"/>
  <c r="AX1422" i="1"/>
  <c r="AM1421" i="1" s="1"/>
  <c r="AY1422" i="1"/>
  <c r="AX2837" i="1"/>
  <c r="AM2836" i="1" s="1"/>
  <c r="AY2837" i="1"/>
  <c r="AX2600" i="1"/>
  <c r="AM2599" i="1" s="1"/>
  <c r="AY2600" i="1"/>
  <c r="BA15" i="1"/>
  <c r="AZ16" i="1"/>
  <c r="AX2516" i="1"/>
  <c r="AM2515" i="1" s="1"/>
  <c r="AY2516" i="1"/>
  <c r="AX1981" i="1"/>
  <c r="AY1981" i="1"/>
  <c r="AX686" i="1"/>
  <c r="AM685" i="1" s="1"/>
  <c r="AY686" i="1"/>
  <c r="AX1704" i="1"/>
  <c r="AY1704" i="1"/>
  <c r="AY338" i="1"/>
  <c r="AY339" i="1"/>
  <c r="AX938" i="1"/>
  <c r="AM937" i="1" s="1"/>
  <c r="AY938" i="1"/>
  <c r="AX1876" i="1"/>
  <c r="AY1876" i="1"/>
  <c r="AX2248" i="1"/>
  <c r="AY2248" i="1"/>
  <c r="AY592" i="1"/>
  <c r="AY593" i="1"/>
  <c r="AX762" i="1"/>
  <c r="AM761" i="1" s="1"/>
  <c r="AY762" i="1"/>
  <c r="AX917" i="1"/>
  <c r="AM916" i="1" s="1"/>
  <c r="AY917" i="1"/>
  <c r="AX2442" i="1"/>
  <c r="AY2442" i="1"/>
  <c r="AX1582" i="1"/>
  <c r="AM1581" i="1" s="1"/>
  <c r="AY1582" i="1"/>
  <c r="AX2340" i="1"/>
  <c r="AY2340" i="1"/>
  <c r="AX1617" i="1"/>
  <c r="AM1616" i="1" s="1"/>
  <c r="AY1617" i="1"/>
  <c r="AX2364" i="1"/>
  <c r="AM2363" i="1" s="1"/>
  <c r="AY2364" i="1"/>
  <c r="AX2703" i="1"/>
  <c r="AY2703" i="1"/>
  <c r="AX440" i="1"/>
  <c r="AM440" i="1" s="1"/>
  <c r="AY440" i="1"/>
  <c r="AX1318" i="1"/>
  <c r="AY1318" i="1"/>
  <c r="AU13" i="1"/>
  <c r="AV13" i="1" s="1"/>
  <c r="AS14" i="1"/>
  <c r="AR15" i="1"/>
  <c r="AS15" i="1" s="1"/>
  <c r="AJ10" i="1"/>
  <c r="K11" i="1"/>
  <c r="J12" i="1"/>
  <c r="AF13" i="1"/>
  <c r="AG12" i="1"/>
  <c r="X12" i="1"/>
  <c r="Y12" i="1"/>
  <c r="Z12" i="1" s="1"/>
  <c r="AA12" i="1" s="1"/>
  <c r="N11" i="1"/>
  <c r="O11" i="1" s="1"/>
  <c r="P10" i="1"/>
  <c r="Q10" i="1"/>
  <c r="R10" i="1" s="1"/>
  <c r="S10" i="1" s="1"/>
  <c r="AX2548" i="1" l="1"/>
  <c r="AM2547" i="1" s="1"/>
  <c r="AY2548" i="1"/>
  <c r="AM1128" i="1"/>
  <c r="AX1130" i="1"/>
  <c r="AY1130" i="1"/>
  <c r="AM1938" i="1"/>
  <c r="AY1940" i="1"/>
  <c r="AX1940" i="1"/>
  <c r="AX224" i="1"/>
  <c r="AM223" i="1" s="1"/>
  <c r="AY224" i="1"/>
  <c r="AM1980" i="1"/>
  <c r="AX111" i="1"/>
  <c r="AM110" i="1" s="1"/>
  <c r="AY111" i="1"/>
  <c r="AM222" i="1"/>
  <c r="AM1317" i="1"/>
  <c r="AM2702" i="1"/>
  <c r="AM1875" i="1"/>
  <c r="AM849" i="1"/>
  <c r="AM109" i="1"/>
  <c r="AX288" i="1"/>
  <c r="AY288" i="1"/>
  <c r="AM2423" i="1"/>
  <c r="AM373" i="1"/>
  <c r="AM439" i="1"/>
  <c r="AM2339" i="1"/>
  <c r="AM2247" i="1"/>
  <c r="AM1703" i="1"/>
  <c r="AM2208" i="1"/>
  <c r="AM2066" i="1"/>
  <c r="AM351" i="1"/>
  <c r="AM286" i="1"/>
  <c r="AM2381" i="1"/>
  <c r="AM1347" i="1"/>
  <c r="AM2441" i="1"/>
  <c r="AL13" i="1"/>
  <c r="AY441" i="1"/>
  <c r="AY442" i="1"/>
  <c r="AX2365" i="1"/>
  <c r="AY2365" i="1"/>
  <c r="AX2249" i="1"/>
  <c r="AM2248" i="1" s="1"/>
  <c r="AY2249" i="1"/>
  <c r="AX939" i="1"/>
  <c r="AY939" i="1"/>
  <c r="AX687" i="1"/>
  <c r="AM686" i="1" s="1"/>
  <c r="AY687" i="1"/>
  <c r="AX2517" i="1"/>
  <c r="AY2517" i="1"/>
  <c r="AX2838" i="1"/>
  <c r="AM2837" i="1" s="1"/>
  <c r="AY2838" i="1"/>
  <c r="AX1423" i="1"/>
  <c r="AM1422" i="1" s="1"/>
  <c r="AY1423" i="1"/>
  <c r="AX2210" i="1"/>
  <c r="AY2210" i="1"/>
  <c r="AX1251" i="1"/>
  <c r="AY1251" i="1"/>
  <c r="AX851" i="1"/>
  <c r="AM850" i="1" s="1"/>
  <c r="AY851" i="1"/>
  <c r="AX2068" i="1"/>
  <c r="AY2068" i="1"/>
  <c r="AX2425" i="1"/>
  <c r="AM2425" i="1" s="1"/>
  <c r="AY2425" i="1"/>
  <c r="AX353" i="1"/>
  <c r="AM352" i="1" s="1"/>
  <c r="AY353" i="1"/>
  <c r="AX1583" i="1"/>
  <c r="AY1583" i="1"/>
  <c r="AX918" i="1"/>
  <c r="AY918" i="1"/>
  <c r="AX1877" i="1"/>
  <c r="AM1876" i="1" s="1"/>
  <c r="AY1877" i="1"/>
  <c r="BA16" i="1"/>
  <c r="AZ17" i="1"/>
  <c r="AX813" i="1"/>
  <c r="AM812" i="1" s="1"/>
  <c r="AY813" i="1"/>
  <c r="AX1319" i="1"/>
  <c r="AY1319" i="1"/>
  <c r="AX2704" i="1"/>
  <c r="AY2704" i="1"/>
  <c r="AX1618" i="1"/>
  <c r="AY1618" i="1"/>
  <c r="AX2341" i="1"/>
  <c r="AY2341" i="1"/>
  <c r="AX2443" i="1"/>
  <c r="AY2443" i="1"/>
  <c r="AX763" i="1"/>
  <c r="AM762" i="1" s="1"/>
  <c r="AY763" i="1"/>
  <c r="AX1705" i="1"/>
  <c r="AY1705" i="1"/>
  <c r="AX1982" i="1"/>
  <c r="AM1981" i="1" s="1"/>
  <c r="AY1982" i="1"/>
  <c r="AX2601" i="1"/>
  <c r="AY2601" i="1"/>
  <c r="AX1665" i="1"/>
  <c r="AM1664" i="1" s="1"/>
  <c r="AY1665" i="1"/>
  <c r="AX607" i="1"/>
  <c r="AY607" i="1"/>
  <c r="AX2383" i="1"/>
  <c r="AY2383" i="1"/>
  <c r="AX1485" i="1"/>
  <c r="AY1485" i="1"/>
  <c r="AX531" i="1"/>
  <c r="AY531" i="1"/>
  <c r="AX1349" i="1"/>
  <c r="AM1348" i="1" s="1"/>
  <c r="AY1349" i="1"/>
  <c r="AX2567" i="1"/>
  <c r="AM2566" i="1" s="1"/>
  <c r="AY2567" i="1"/>
  <c r="AX375" i="1"/>
  <c r="AY375" i="1"/>
  <c r="AU14" i="1"/>
  <c r="AV14" i="1" s="1"/>
  <c r="AT15" i="1"/>
  <c r="AL14" i="1"/>
  <c r="AR16" i="1"/>
  <c r="AI9" i="1"/>
  <c r="AJ11" i="1"/>
  <c r="K12" i="1"/>
  <c r="J13" i="1"/>
  <c r="AF14" i="1"/>
  <c r="AG13" i="1"/>
  <c r="Y13" i="1"/>
  <c r="Z13" i="1" s="1"/>
  <c r="AA13" i="1" s="1"/>
  <c r="X13" i="1"/>
  <c r="N12" i="1"/>
  <c r="O12" i="1" s="1"/>
  <c r="P11" i="1"/>
  <c r="Q11" i="1"/>
  <c r="R11" i="1" s="1"/>
  <c r="S11" i="1" s="1"/>
  <c r="AY2549" i="1" l="1"/>
  <c r="AX2549" i="1"/>
  <c r="AX2550" i="1" s="1"/>
  <c r="AM1129" i="1"/>
  <c r="AY1131" i="1"/>
  <c r="AX1131" i="1"/>
  <c r="AM1130" i="1" s="1"/>
  <c r="AM1939" i="1"/>
  <c r="AX1941" i="1"/>
  <c r="AX1942" i="1" s="1"/>
  <c r="AY1941" i="1"/>
  <c r="AM2600" i="1"/>
  <c r="AM938" i="1"/>
  <c r="AY289" i="1"/>
  <c r="AX289" i="1"/>
  <c r="AM288" i="1" s="1"/>
  <c r="AM374" i="1"/>
  <c r="AM1704" i="1"/>
  <c r="AM287" i="1"/>
  <c r="AM2424" i="1"/>
  <c r="AM1250" i="1"/>
  <c r="AM1582" i="1"/>
  <c r="AM1484" i="1"/>
  <c r="AM2442" i="1"/>
  <c r="AM2382" i="1"/>
  <c r="AM2340" i="1"/>
  <c r="AM2516" i="1"/>
  <c r="AM917" i="1"/>
  <c r="AM530" i="1"/>
  <c r="AM1617" i="1"/>
  <c r="AM2067" i="1"/>
  <c r="AM2209" i="1"/>
  <c r="AM2364" i="1"/>
  <c r="AM606" i="1"/>
  <c r="AM2703" i="1"/>
  <c r="AY112" i="1"/>
  <c r="AX112" i="1"/>
  <c r="AM111" i="1" s="1"/>
  <c r="AX225" i="1"/>
  <c r="AM224" i="1" s="1"/>
  <c r="AY225" i="1"/>
  <c r="AM1318" i="1"/>
  <c r="AX2568" i="1"/>
  <c r="AY2568" i="1"/>
  <c r="AX532" i="1"/>
  <c r="AM531" i="1" s="1"/>
  <c r="AY532" i="1"/>
  <c r="AX2602" i="1"/>
  <c r="AY2602" i="1"/>
  <c r="AX2342" i="1"/>
  <c r="AY2342" i="1"/>
  <c r="AX814" i="1"/>
  <c r="AY814" i="1"/>
  <c r="AX919" i="1"/>
  <c r="AM918" i="1" s="1"/>
  <c r="AY919" i="1"/>
  <c r="AX2069" i="1"/>
  <c r="AY2069" i="1"/>
  <c r="AX2211" i="1"/>
  <c r="AM2210" i="1" s="1"/>
  <c r="AY2211" i="1"/>
  <c r="AX2839" i="1"/>
  <c r="AM2838" i="1" s="1"/>
  <c r="AY2839" i="1"/>
  <c r="AX688" i="1"/>
  <c r="AY688" i="1"/>
  <c r="AX2250" i="1"/>
  <c r="AY2250" i="1"/>
  <c r="AX2384" i="1"/>
  <c r="AM2384" i="1" s="1"/>
  <c r="AY2384" i="1"/>
  <c r="AX1666" i="1"/>
  <c r="AM1665" i="1" s="1"/>
  <c r="AY1666" i="1"/>
  <c r="AX764" i="1"/>
  <c r="AY764" i="1"/>
  <c r="AZ18" i="1"/>
  <c r="BA17" i="1"/>
  <c r="AX376" i="1"/>
  <c r="AM375" i="1" s="1"/>
  <c r="AY376" i="1"/>
  <c r="AX1350" i="1"/>
  <c r="AM1349" i="1" s="1"/>
  <c r="AY1350" i="1"/>
  <c r="AX1486" i="1"/>
  <c r="AY1486" i="1"/>
  <c r="AX608" i="1"/>
  <c r="AY608" i="1"/>
  <c r="AX1983" i="1"/>
  <c r="AM1982" i="1" s="1"/>
  <c r="AY1983" i="1"/>
  <c r="AX1706" i="1"/>
  <c r="AM1705" i="1" s="1"/>
  <c r="AY1706" i="1"/>
  <c r="AX2444" i="1"/>
  <c r="AM2443" i="1" s="1"/>
  <c r="AY2444" i="1"/>
  <c r="AX1619" i="1"/>
  <c r="AM1618" i="1" s="1"/>
  <c r="AY1619" i="1"/>
  <c r="AX2705" i="1"/>
  <c r="AY2705" i="1"/>
  <c r="AX1320" i="1"/>
  <c r="AY1320" i="1"/>
  <c r="AX1878" i="1"/>
  <c r="AM1877" i="1" s="1"/>
  <c r="AY1878" i="1"/>
  <c r="AX1584" i="1"/>
  <c r="AM1583" i="1" s="1"/>
  <c r="AY1584" i="1"/>
  <c r="AX354" i="1"/>
  <c r="AY354" i="1"/>
  <c r="AY2426" i="1"/>
  <c r="AY2427" i="1"/>
  <c r="AX852" i="1"/>
  <c r="AM851" i="1" s="1"/>
  <c r="AY852" i="1"/>
  <c r="AX1252" i="1"/>
  <c r="AM1251" i="1" s="1"/>
  <c r="AY1252" i="1"/>
  <c r="AX1424" i="1"/>
  <c r="AY1424" i="1"/>
  <c r="AX2518" i="1"/>
  <c r="AY2518" i="1"/>
  <c r="AX940" i="1"/>
  <c r="AM939" i="1" s="1"/>
  <c r="AY940" i="1"/>
  <c r="AX2366" i="1"/>
  <c r="AY2366" i="1"/>
  <c r="AU15" i="1"/>
  <c r="AV15" i="1" s="1"/>
  <c r="AS16" i="1"/>
  <c r="AR17" i="1"/>
  <c r="AS17" i="1" s="1"/>
  <c r="AI10" i="1"/>
  <c r="AJ12" i="1"/>
  <c r="K13" i="1"/>
  <c r="J14" i="1"/>
  <c r="AF15" i="1"/>
  <c r="AG14" i="1"/>
  <c r="Y14" i="1"/>
  <c r="Z14" i="1" s="1"/>
  <c r="AA14" i="1" s="1"/>
  <c r="X14" i="1"/>
  <c r="N13" i="1"/>
  <c r="O13" i="1" s="1"/>
  <c r="P12" i="1"/>
  <c r="Q12" i="1"/>
  <c r="R12" i="1" s="1"/>
  <c r="S12" i="1" s="1"/>
  <c r="AY2551" i="1" l="1"/>
  <c r="AX2551" i="1"/>
  <c r="AM2548" i="1"/>
  <c r="AM2549" i="1"/>
  <c r="AY2550" i="1"/>
  <c r="AY1132" i="1"/>
  <c r="AX1132" i="1"/>
  <c r="AM1940" i="1"/>
  <c r="AM1941" i="1"/>
  <c r="AX1943" i="1"/>
  <c r="AY1943" i="1"/>
  <c r="AY1942" i="1"/>
  <c r="AX226" i="1"/>
  <c r="AM225" i="1" s="1"/>
  <c r="AY226" i="1"/>
  <c r="AM353" i="1"/>
  <c r="AM2341" i="1"/>
  <c r="AM2249" i="1"/>
  <c r="AM813" i="1"/>
  <c r="AM2567" i="1"/>
  <c r="AX290" i="1"/>
  <c r="AM289" i="1" s="1"/>
  <c r="AY290" i="1"/>
  <c r="AM2517" i="1"/>
  <c r="AM2601" i="1"/>
  <c r="AY113" i="1"/>
  <c r="AX113" i="1"/>
  <c r="AM112" i="1" s="1"/>
  <c r="AM687" i="1"/>
  <c r="AM2068" i="1"/>
  <c r="AM763" i="1"/>
  <c r="AM1319" i="1"/>
  <c r="AM607" i="1"/>
  <c r="AM2365" i="1"/>
  <c r="AM1423" i="1"/>
  <c r="AM2704" i="1"/>
  <c r="AM1485" i="1"/>
  <c r="AM2383" i="1"/>
  <c r="AL15" i="1"/>
  <c r="AX1253" i="1"/>
  <c r="AM1252" i="1" s="1"/>
  <c r="AY1253" i="1"/>
  <c r="AX1585" i="1"/>
  <c r="AY1585" i="1"/>
  <c r="AX1425" i="1"/>
  <c r="AY1425" i="1"/>
  <c r="AX355" i="1"/>
  <c r="AY355" i="1"/>
  <c r="AX1321" i="1"/>
  <c r="AM1320" i="1" s="1"/>
  <c r="AY1321" i="1"/>
  <c r="AX609" i="1"/>
  <c r="AY609" i="1"/>
  <c r="BA18" i="1"/>
  <c r="AZ19" i="1"/>
  <c r="AX689" i="1"/>
  <c r="AX690" i="1" s="1"/>
  <c r="AX691" i="1" s="1"/>
  <c r="AY689" i="1"/>
  <c r="AX2212" i="1"/>
  <c r="AY2212" i="1"/>
  <c r="AX2070" i="1"/>
  <c r="AM2069" i="1" s="1"/>
  <c r="AY2070" i="1"/>
  <c r="AX533" i="1"/>
  <c r="AY533" i="1"/>
  <c r="AX2367" i="1"/>
  <c r="AM2367" i="1" s="1"/>
  <c r="AY2367" i="1"/>
  <c r="AX941" i="1"/>
  <c r="AY941" i="1"/>
  <c r="AX853" i="1"/>
  <c r="AM852" i="1" s="1"/>
  <c r="AY853" i="1"/>
  <c r="AX1879" i="1"/>
  <c r="AY1879" i="1"/>
  <c r="AX1620" i="1"/>
  <c r="AY1620" i="1"/>
  <c r="AX1984" i="1"/>
  <c r="AY1984" i="1"/>
  <c r="AX1351" i="1"/>
  <c r="AM1350" i="1" s="1"/>
  <c r="AY1351" i="1"/>
  <c r="AY2385" i="1"/>
  <c r="AY2386" i="1"/>
  <c r="AX2519" i="1"/>
  <c r="AY2519" i="1"/>
  <c r="AX2706" i="1"/>
  <c r="AY2706" i="1"/>
  <c r="AX2445" i="1"/>
  <c r="AM2444" i="1" s="1"/>
  <c r="AY2445" i="1"/>
  <c r="AX1707" i="1"/>
  <c r="AY1707" i="1"/>
  <c r="AX1487" i="1"/>
  <c r="AM1486" i="1" s="1"/>
  <c r="AY1487" i="1"/>
  <c r="AX377" i="1"/>
  <c r="AY377" i="1"/>
  <c r="AX765" i="1"/>
  <c r="AM764" i="1" s="1"/>
  <c r="AY765" i="1"/>
  <c r="AX1667" i="1"/>
  <c r="AY1667" i="1"/>
  <c r="AX2251" i="1"/>
  <c r="AY2251" i="1"/>
  <c r="AX2840" i="1"/>
  <c r="AY2840" i="1"/>
  <c r="AX920" i="1"/>
  <c r="AM919" i="1" s="1"/>
  <c r="AY920" i="1"/>
  <c r="AX815" i="1"/>
  <c r="AM814" i="1" s="1"/>
  <c r="AY815" i="1"/>
  <c r="AX2343" i="1"/>
  <c r="AY2343" i="1"/>
  <c r="AX2603" i="1"/>
  <c r="AM2602" i="1" s="1"/>
  <c r="AY2603" i="1"/>
  <c r="AX2569" i="1"/>
  <c r="AY2569" i="1"/>
  <c r="AT16" i="1"/>
  <c r="AU16" i="1" s="1"/>
  <c r="AV16" i="1" s="1"/>
  <c r="AT18" i="1"/>
  <c r="AL16" i="1"/>
  <c r="AT17" i="1"/>
  <c r="AR18" i="1"/>
  <c r="AS18" i="1" s="1"/>
  <c r="AI11" i="1"/>
  <c r="AJ13" i="1"/>
  <c r="K14" i="1"/>
  <c r="J15" i="1"/>
  <c r="AF16" i="1"/>
  <c r="AG15" i="1"/>
  <c r="Y15" i="1"/>
  <c r="Z15" i="1" s="1"/>
  <c r="AA15" i="1" s="1"/>
  <c r="X15" i="1"/>
  <c r="N14" i="1"/>
  <c r="O14" i="1" s="1"/>
  <c r="P13" i="1"/>
  <c r="Q13" i="1"/>
  <c r="R13" i="1" s="1"/>
  <c r="S13" i="1" s="1"/>
  <c r="AM2550" i="1" l="1"/>
  <c r="AX2552" i="1"/>
  <c r="AY2552" i="1"/>
  <c r="AY692" i="1"/>
  <c r="AX692" i="1"/>
  <c r="AM691" i="1" s="1"/>
  <c r="AM1131" i="1"/>
  <c r="AX1133" i="1"/>
  <c r="AX1134" i="1" s="1"/>
  <c r="AY1133" i="1"/>
  <c r="AY691" i="1"/>
  <c r="AM690" i="1"/>
  <c r="AM1942" i="1"/>
  <c r="AX1944" i="1"/>
  <c r="AX1945" i="1" s="1"/>
  <c r="AY1944" i="1"/>
  <c r="AM1983" i="1"/>
  <c r="AM940" i="1"/>
  <c r="AM2250" i="1"/>
  <c r="AM1706" i="1"/>
  <c r="AM2568" i="1"/>
  <c r="AM354" i="1"/>
  <c r="AY690" i="1"/>
  <c r="AM689" i="1"/>
  <c r="AM532" i="1"/>
  <c r="AM2211" i="1"/>
  <c r="AM1619" i="1"/>
  <c r="AM1666" i="1"/>
  <c r="AM2705" i="1"/>
  <c r="AM376" i="1"/>
  <c r="AM2518" i="1"/>
  <c r="AM608" i="1"/>
  <c r="AM1424" i="1"/>
  <c r="AY114" i="1"/>
  <c r="AX114" i="1"/>
  <c r="AM688" i="1"/>
  <c r="AM1878" i="1"/>
  <c r="AX291" i="1"/>
  <c r="AM290" i="1" s="1"/>
  <c r="AY291" i="1"/>
  <c r="AM1584" i="1"/>
  <c r="AX227" i="1"/>
  <c r="AY227" i="1"/>
  <c r="AM2342" i="1"/>
  <c r="AM2839" i="1"/>
  <c r="AM2366" i="1"/>
  <c r="AX2604" i="1"/>
  <c r="AM2603" i="1" s="1"/>
  <c r="AY2604" i="1"/>
  <c r="AX2841" i="1"/>
  <c r="AM2840" i="1" s="1"/>
  <c r="AY2841" i="1"/>
  <c r="AX2344" i="1"/>
  <c r="AY2344" i="1"/>
  <c r="AX921" i="1"/>
  <c r="AM920" i="1" s="1"/>
  <c r="AY921" i="1"/>
  <c r="AX2252" i="1"/>
  <c r="AY2252" i="1"/>
  <c r="AX1668" i="1"/>
  <c r="AM1667" i="1" s="1"/>
  <c r="AY1668" i="1"/>
  <c r="AX1488" i="1"/>
  <c r="AM1487" i="1" s="1"/>
  <c r="AY1488" i="1"/>
  <c r="AX2707" i="1"/>
  <c r="AY2707" i="1"/>
  <c r="AX2520" i="1"/>
  <c r="AM2520" i="1" s="1"/>
  <c r="AY2520" i="1"/>
  <c r="AX1880" i="1"/>
  <c r="AM1879" i="1" s="1"/>
  <c r="AY1880" i="1"/>
  <c r="AX2213" i="1"/>
  <c r="AM2212" i="1" s="1"/>
  <c r="AY2213" i="1"/>
  <c r="AX356" i="1"/>
  <c r="AM355" i="1" s="1"/>
  <c r="AY356" i="1"/>
  <c r="AX1586" i="1"/>
  <c r="AY1586" i="1"/>
  <c r="AX378" i="1"/>
  <c r="AM377" i="1" s="1"/>
  <c r="AY378" i="1"/>
  <c r="BA19" i="1"/>
  <c r="AZ20" i="1"/>
  <c r="AX2570" i="1"/>
  <c r="AY2570" i="1"/>
  <c r="AX1708" i="1"/>
  <c r="AM1707" i="1" s="1"/>
  <c r="AY1708" i="1"/>
  <c r="AX1985" i="1"/>
  <c r="AY1985" i="1"/>
  <c r="AX942" i="1"/>
  <c r="AM941" i="1" s="1"/>
  <c r="AY942" i="1"/>
  <c r="AX816" i="1"/>
  <c r="AY816" i="1"/>
  <c r="AX766" i="1"/>
  <c r="AY766" i="1"/>
  <c r="AX2446" i="1"/>
  <c r="AM2445" i="1" s="1"/>
  <c r="AY2446" i="1"/>
  <c r="AX1352" i="1"/>
  <c r="AM1351" i="1" s="1"/>
  <c r="AY1352" i="1"/>
  <c r="AX1621" i="1"/>
  <c r="AY1621" i="1"/>
  <c r="AX854" i="1"/>
  <c r="AY854" i="1"/>
  <c r="AY2368" i="1"/>
  <c r="AY2369" i="1"/>
  <c r="AX534" i="1"/>
  <c r="AY534" i="1"/>
  <c r="AX2071" i="1"/>
  <c r="AM2070" i="1" s="1"/>
  <c r="AY2071" i="1"/>
  <c r="AX610" i="1"/>
  <c r="AY610" i="1"/>
  <c r="AX1322" i="1"/>
  <c r="AY1322" i="1"/>
  <c r="AX1426" i="1"/>
  <c r="AM1425" i="1" s="1"/>
  <c r="AY1426" i="1"/>
  <c r="AX1254" i="1"/>
  <c r="AM1253" i="1" s="1"/>
  <c r="AY1254" i="1"/>
  <c r="AU17" i="1"/>
  <c r="AV17" i="1" s="1"/>
  <c r="AT19" i="1"/>
  <c r="AL17" i="1"/>
  <c r="AR19" i="1"/>
  <c r="AI12" i="1"/>
  <c r="AJ14" i="1"/>
  <c r="J16" i="1"/>
  <c r="K15" i="1"/>
  <c r="AF17" i="1"/>
  <c r="AG16" i="1"/>
  <c r="Y16" i="1"/>
  <c r="Z16" i="1" s="1"/>
  <c r="AA16" i="1" s="1"/>
  <c r="X16" i="1"/>
  <c r="AJ15" i="1" s="1"/>
  <c r="N15" i="1"/>
  <c r="O15" i="1" s="1"/>
  <c r="P14" i="1"/>
  <c r="Q14" i="1"/>
  <c r="R14" i="1" s="1"/>
  <c r="S14" i="1" s="1"/>
  <c r="AY1135" i="1" l="1"/>
  <c r="AX1135" i="1"/>
  <c r="AM1134" i="1" s="1"/>
  <c r="AM2551" i="1"/>
  <c r="AM2552" i="1"/>
  <c r="AY2553" i="1"/>
  <c r="AX693" i="1"/>
  <c r="AM692" i="1" s="1"/>
  <c r="AY693" i="1"/>
  <c r="AM1132" i="1"/>
  <c r="AM1133" i="1"/>
  <c r="AY1134" i="1"/>
  <c r="AM1943" i="1"/>
  <c r="AX1946" i="1"/>
  <c r="AM1945" i="1" s="1"/>
  <c r="AM1944" i="1"/>
  <c r="AY1945" i="1"/>
  <c r="AM2519" i="1"/>
  <c r="AX115" i="1"/>
  <c r="AY115" i="1"/>
  <c r="AM609" i="1"/>
  <c r="AM2706" i="1"/>
  <c r="AX228" i="1"/>
  <c r="AY228" i="1"/>
  <c r="AM113" i="1"/>
  <c r="AM533" i="1"/>
  <c r="AM2251" i="1"/>
  <c r="AM226" i="1"/>
  <c r="AY292" i="1"/>
  <c r="AX292" i="1"/>
  <c r="AM853" i="1"/>
  <c r="AM765" i="1"/>
  <c r="AM1321" i="1"/>
  <c r="AM1620" i="1"/>
  <c r="AM815" i="1"/>
  <c r="AM1585" i="1"/>
  <c r="AM1984" i="1"/>
  <c r="AM2343" i="1"/>
  <c r="AM2569" i="1"/>
  <c r="AX1427" i="1"/>
  <c r="AY1427" i="1"/>
  <c r="AX2072" i="1"/>
  <c r="AM2071" i="1" s="1"/>
  <c r="AY2072" i="1"/>
  <c r="AX855" i="1"/>
  <c r="AY855" i="1"/>
  <c r="AX767" i="1"/>
  <c r="AY767" i="1"/>
  <c r="AX1709" i="1"/>
  <c r="AY1709" i="1"/>
  <c r="AX379" i="1"/>
  <c r="AY379" i="1"/>
  <c r="BA20" i="1"/>
  <c r="AZ21" i="1"/>
  <c r="AX1255" i="1"/>
  <c r="AM1254" i="1" s="1"/>
  <c r="AY1255" i="1"/>
  <c r="AX1622" i="1"/>
  <c r="AY1622" i="1"/>
  <c r="AX817" i="1"/>
  <c r="AM816" i="1" s="1"/>
  <c r="AY817" i="1"/>
  <c r="AX2708" i="1"/>
  <c r="AM2707" i="1" s="1"/>
  <c r="AY2708" i="1"/>
  <c r="AX2253" i="1"/>
  <c r="AY2253" i="1"/>
  <c r="AX2345" i="1"/>
  <c r="AY2345" i="1"/>
  <c r="AX2842" i="1"/>
  <c r="AM2841" i="1" s="1"/>
  <c r="AY2842" i="1"/>
  <c r="AX1323" i="1"/>
  <c r="AY1323" i="1"/>
  <c r="AX2447" i="1"/>
  <c r="AY2447" i="1"/>
  <c r="AX1986" i="1"/>
  <c r="AY1986" i="1"/>
  <c r="AX357" i="1"/>
  <c r="AY357" i="1"/>
  <c r="AX611" i="1"/>
  <c r="AY611" i="1"/>
  <c r="AX535" i="1"/>
  <c r="AM534" i="1" s="1"/>
  <c r="AY535" i="1"/>
  <c r="AX1353" i="1"/>
  <c r="AY1353" i="1"/>
  <c r="AX943" i="1"/>
  <c r="AY943" i="1"/>
  <c r="AX2571" i="1"/>
  <c r="AM2570" i="1" s="1"/>
  <c r="AY2571" i="1"/>
  <c r="AX1587" i="1"/>
  <c r="AY1587" i="1"/>
  <c r="AX2214" i="1"/>
  <c r="AY2214" i="1"/>
  <c r="AX1881" i="1"/>
  <c r="AY1881" i="1"/>
  <c r="AY2521" i="1"/>
  <c r="AY2522" i="1"/>
  <c r="AX1489" i="1"/>
  <c r="AY1489" i="1"/>
  <c r="AX1669" i="1"/>
  <c r="AM1668" i="1" s="1"/>
  <c r="AY1669" i="1"/>
  <c r="AX922" i="1"/>
  <c r="AM921" i="1" s="1"/>
  <c r="AY922" i="1"/>
  <c r="AX2605" i="1"/>
  <c r="AM2604" i="1" s="1"/>
  <c r="AY2605" i="1"/>
  <c r="AU18" i="1"/>
  <c r="AV18" i="1" s="1"/>
  <c r="AS19" i="1"/>
  <c r="AR20" i="1"/>
  <c r="AI13" i="1"/>
  <c r="J17" i="1"/>
  <c r="K16" i="1"/>
  <c r="AF18" i="1"/>
  <c r="AG17" i="1"/>
  <c r="X17" i="1"/>
  <c r="Y17" i="1"/>
  <c r="Z17" i="1" s="1"/>
  <c r="AA17" i="1" s="1"/>
  <c r="N16" i="1"/>
  <c r="O16" i="1" s="1"/>
  <c r="P15" i="1"/>
  <c r="Q15" i="1"/>
  <c r="R15" i="1" s="1"/>
  <c r="S15" i="1" s="1"/>
  <c r="AX1136" i="1" l="1"/>
  <c r="AM1135" i="1" s="1"/>
  <c r="AY1136" i="1"/>
  <c r="AX694" i="1"/>
  <c r="AY694" i="1"/>
  <c r="AY1946" i="1"/>
  <c r="AY1947" i="1"/>
  <c r="AX1947" i="1"/>
  <c r="AM2213" i="1"/>
  <c r="AM1352" i="1"/>
  <c r="AM356" i="1"/>
  <c r="AM2252" i="1"/>
  <c r="AX293" i="1"/>
  <c r="AM292" i="1" s="1"/>
  <c r="AY293" i="1"/>
  <c r="AM1708" i="1"/>
  <c r="AM854" i="1"/>
  <c r="AX229" i="1"/>
  <c r="AY229" i="1"/>
  <c r="AM1322" i="1"/>
  <c r="AY116" i="1"/>
  <c r="AX116" i="1"/>
  <c r="AM115" i="1" s="1"/>
  <c r="AM1488" i="1"/>
  <c r="AM1586" i="1"/>
  <c r="AM942" i="1"/>
  <c r="AM1426" i="1"/>
  <c r="AM227" i="1"/>
  <c r="AM1621" i="1"/>
  <c r="AM1985" i="1"/>
  <c r="AM114" i="1"/>
  <c r="AM291" i="1"/>
  <c r="AM1880" i="1"/>
  <c r="AM378" i="1"/>
  <c r="AM766" i="1"/>
  <c r="AM2344" i="1"/>
  <c r="AM2446" i="1"/>
  <c r="AM610" i="1"/>
  <c r="AL18" i="1"/>
  <c r="AX2606" i="1"/>
  <c r="AY2606" i="1"/>
  <c r="AX1670" i="1"/>
  <c r="AM1669" i="1" s="1"/>
  <c r="AY1670" i="1"/>
  <c r="AX1588" i="1"/>
  <c r="AY1588" i="1"/>
  <c r="AX536" i="1"/>
  <c r="AM536" i="1" s="1"/>
  <c r="AY536" i="1"/>
  <c r="AX1987" i="1"/>
  <c r="AY1987" i="1"/>
  <c r="AZ22" i="1"/>
  <c r="BA21" i="1"/>
  <c r="AX1490" i="1"/>
  <c r="AY1490" i="1"/>
  <c r="AX2215" i="1"/>
  <c r="AY2215" i="1"/>
  <c r="AX1354" i="1"/>
  <c r="AM1353" i="1" s="1"/>
  <c r="AY1354" i="1"/>
  <c r="AX358" i="1"/>
  <c r="AY358" i="1"/>
  <c r="AX2843" i="1"/>
  <c r="AY2843" i="1"/>
  <c r="AX2254" i="1"/>
  <c r="AY2254" i="1"/>
  <c r="AX818" i="1"/>
  <c r="AM817" i="1" s="1"/>
  <c r="AY818" i="1"/>
  <c r="AX380" i="1"/>
  <c r="AY380" i="1"/>
  <c r="AX768" i="1"/>
  <c r="AY768" i="1"/>
  <c r="AX2073" i="1"/>
  <c r="AM2072" i="1" s="1"/>
  <c r="AY2073" i="1"/>
  <c r="AX923" i="1"/>
  <c r="AY923" i="1"/>
  <c r="AX1882" i="1"/>
  <c r="AY1882" i="1"/>
  <c r="AX2572" i="1"/>
  <c r="AY2572" i="1"/>
  <c r="AX612" i="1"/>
  <c r="AM611" i="1" s="1"/>
  <c r="AY612" i="1"/>
  <c r="AX2448" i="1"/>
  <c r="AY2448" i="1"/>
  <c r="AX1324" i="1"/>
  <c r="AM1323" i="1" s="1"/>
  <c r="AY1324" i="1"/>
  <c r="AX2709" i="1"/>
  <c r="AY2709" i="1"/>
  <c r="AX944" i="1"/>
  <c r="AM943" i="1" s="1"/>
  <c r="AY944" i="1"/>
  <c r="AX2346" i="1"/>
  <c r="AY2346" i="1"/>
  <c r="AX1623" i="1"/>
  <c r="AY1623" i="1"/>
  <c r="AX1256" i="1"/>
  <c r="AM1255" i="1" s="1"/>
  <c r="AY1256" i="1"/>
  <c r="AX1710" i="1"/>
  <c r="AY1710" i="1"/>
  <c r="AX856" i="1"/>
  <c r="AY856" i="1"/>
  <c r="AX1428" i="1"/>
  <c r="AM1427" i="1" s="1"/>
  <c r="AY1428" i="1"/>
  <c r="AU19" i="1"/>
  <c r="AV19" i="1" s="1"/>
  <c r="AT20" i="1"/>
  <c r="AS20" i="1"/>
  <c r="AR21" i="1"/>
  <c r="AS21" i="1" s="1"/>
  <c r="AI14" i="1"/>
  <c r="AJ16" i="1"/>
  <c r="K17" i="1"/>
  <c r="J18" i="1"/>
  <c r="AF19" i="1"/>
  <c r="AG18" i="1"/>
  <c r="Y18" i="1"/>
  <c r="Z18" i="1" s="1"/>
  <c r="AA18" i="1" s="1"/>
  <c r="X18" i="1"/>
  <c r="AJ17" i="1" s="1"/>
  <c r="N17" i="1"/>
  <c r="O17" i="1" s="1"/>
  <c r="P16" i="1"/>
  <c r="Q16" i="1"/>
  <c r="R16" i="1" s="1"/>
  <c r="S16" i="1" s="1"/>
  <c r="AY1137" i="1" l="1"/>
  <c r="AX1137" i="1"/>
  <c r="AM1136" i="1" s="1"/>
  <c r="AM693" i="1"/>
  <c r="AX695" i="1"/>
  <c r="AM694" i="1" s="1"/>
  <c r="AY695" i="1"/>
  <c r="AM1946" i="1"/>
  <c r="AX1948" i="1"/>
  <c r="AY1948" i="1"/>
  <c r="AM2447" i="1"/>
  <c r="AM922" i="1"/>
  <c r="AM1587" i="1"/>
  <c r="AX230" i="1"/>
  <c r="AY230" i="1"/>
  <c r="AM1622" i="1"/>
  <c r="AM2253" i="1"/>
  <c r="AM2214" i="1"/>
  <c r="AM767" i="1"/>
  <c r="AM2708" i="1"/>
  <c r="AM2571" i="1"/>
  <c r="AM1986" i="1"/>
  <c r="AM2605" i="1"/>
  <c r="AM228" i="1"/>
  <c r="AM855" i="1"/>
  <c r="AM1489" i="1"/>
  <c r="AM379" i="1"/>
  <c r="AM2842" i="1"/>
  <c r="AM1881" i="1"/>
  <c r="AM535" i="1"/>
  <c r="AX117" i="1"/>
  <c r="AY117" i="1"/>
  <c r="AX294" i="1"/>
  <c r="AY294" i="1"/>
  <c r="AM1709" i="1"/>
  <c r="AM2345" i="1"/>
  <c r="AM357" i="1"/>
  <c r="AL19" i="1"/>
  <c r="AX857" i="1"/>
  <c r="AY857" i="1"/>
  <c r="AX1624" i="1"/>
  <c r="AY1624" i="1"/>
  <c r="AX2347" i="1"/>
  <c r="AM2347" i="1" s="1"/>
  <c r="AY2347" i="1"/>
  <c r="AX2449" i="1"/>
  <c r="AM2448" i="1" s="1"/>
  <c r="AY2449" i="1"/>
  <c r="AX924" i="1"/>
  <c r="AY924" i="1"/>
  <c r="AX1429" i="1"/>
  <c r="AY1429" i="1"/>
  <c r="AX1257" i="1"/>
  <c r="AM1256" i="1" s="1"/>
  <c r="AY1257" i="1"/>
  <c r="AX945" i="1"/>
  <c r="AM944" i="1" s="1"/>
  <c r="AY945" i="1"/>
  <c r="AX1325" i="1"/>
  <c r="AY1325" i="1"/>
  <c r="AY1883" i="1"/>
  <c r="AX1883" i="1"/>
  <c r="AX381" i="1"/>
  <c r="AX382" i="1" s="1"/>
  <c r="AY381" i="1"/>
  <c r="AX2844" i="1"/>
  <c r="AY2844" i="1"/>
  <c r="AX1355" i="1"/>
  <c r="AY1355" i="1"/>
  <c r="AX1491" i="1"/>
  <c r="AY1491" i="1"/>
  <c r="AZ23" i="1"/>
  <c r="BA22" i="1"/>
  <c r="AY537" i="1"/>
  <c r="AY538" i="1"/>
  <c r="AX1671" i="1"/>
  <c r="AM1670" i="1" s="1"/>
  <c r="AY1671" i="1"/>
  <c r="AX1711" i="1"/>
  <c r="AY1711" i="1"/>
  <c r="AY613" i="1"/>
  <c r="AX613" i="1"/>
  <c r="AX2074" i="1"/>
  <c r="AY2074" i="1"/>
  <c r="AX819" i="1"/>
  <c r="AM818" i="1" s="1"/>
  <c r="AY819" i="1"/>
  <c r="AX2710" i="1"/>
  <c r="AM2709" i="1" s="1"/>
  <c r="AY2710" i="1"/>
  <c r="AX2573" i="1"/>
  <c r="AM2572" i="1" s="1"/>
  <c r="AY2573" i="1"/>
  <c r="AX769" i="1"/>
  <c r="AY769" i="1"/>
  <c r="AX2255" i="1"/>
  <c r="AM2254" i="1" s="1"/>
  <c r="AY2255" i="1"/>
  <c r="AX359" i="1"/>
  <c r="AM359" i="1" s="1"/>
  <c r="AY359" i="1"/>
  <c r="AX2216" i="1"/>
  <c r="AY2216" i="1"/>
  <c r="AX1988" i="1"/>
  <c r="AY1988" i="1"/>
  <c r="AX1589" i="1"/>
  <c r="AY1589" i="1"/>
  <c r="AX2607" i="1"/>
  <c r="AY2607" i="1"/>
  <c r="AU20" i="1"/>
  <c r="AV20" i="1" s="1"/>
  <c r="AT21" i="1"/>
  <c r="AT22" i="1"/>
  <c r="AL20" i="1"/>
  <c r="AR22" i="1"/>
  <c r="AS22" i="1" s="1"/>
  <c r="AI15" i="1"/>
  <c r="K18" i="1"/>
  <c r="J19" i="1"/>
  <c r="AF20" i="1"/>
  <c r="AG19" i="1"/>
  <c r="Y19" i="1"/>
  <c r="Z19" i="1" s="1"/>
  <c r="AA19" i="1" s="1"/>
  <c r="X19" i="1"/>
  <c r="AJ18" i="1" s="1"/>
  <c r="P17" i="1"/>
  <c r="N18" i="1"/>
  <c r="O18" i="1" s="1"/>
  <c r="AX1138" i="1" l="1"/>
  <c r="AM1137" i="1" s="1"/>
  <c r="AY1138" i="1"/>
  <c r="AX696" i="1"/>
  <c r="AY696" i="1"/>
  <c r="AM1987" i="1"/>
  <c r="AX1989" i="1"/>
  <c r="AY383" i="1"/>
  <c r="AX383" i="1"/>
  <c r="AX384" i="1" s="1"/>
  <c r="AM1947" i="1"/>
  <c r="AX1949" i="1"/>
  <c r="AM1948" i="1" s="1"/>
  <c r="AY1949" i="1"/>
  <c r="AY382" i="1"/>
  <c r="AM381" i="1"/>
  <c r="AY925" i="1"/>
  <c r="AM924" i="1"/>
  <c r="AM2843" i="1"/>
  <c r="AM358" i="1"/>
  <c r="AY1989" i="1"/>
  <c r="AX118" i="1"/>
  <c r="AY118" i="1"/>
  <c r="AM380" i="1"/>
  <c r="AY231" i="1"/>
  <c r="AX231" i="1"/>
  <c r="AM230" i="1" s="1"/>
  <c r="AM2346" i="1"/>
  <c r="AX295" i="1"/>
  <c r="AY295" i="1"/>
  <c r="AM116" i="1"/>
  <c r="AM1882" i="1"/>
  <c r="AM1428" i="1"/>
  <c r="AM1490" i="1"/>
  <c r="AM2073" i="1"/>
  <c r="AM229" i="1"/>
  <c r="AM2606" i="1"/>
  <c r="AM1623" i="1"/>
  <c r="AM293" i="1"/>
  <c r="AM1324" i="1"/>
  <c r="AM1354" i="1"/>
  <c r="AM612" i="1"/>
  <c r="AM1710" i="1"/>
  <c r="AM768" i="1"/>
  <c r="AM1588" i="1"/>
  <c r="AM2215" i="1"/>
  <c r="AM923" i="1"/>
  <c r="AM856" i="1"/>
  <c r="AY360" i="1"/>
  <c r="AY361" i="1"/>
  <c r="AX2574" i="1"/>
  <c r="AY2574" i="1"/>
  <c r="AX2075" i="1"/>
  <c r="AY2075" i="1"/>
  <c r="AX1672" i="1"/>
  <c r="AY1672" i="1"/>
  <c r="AX1492" i="1"/>
  <c r="AM1491" i="1" s="1"/>
  <c r="AY1492" i="1"/>
  <c r="AX2845" i="1"/>
  <c r="AY2845" i="1"/>
  <c r="AX1326" i="1"/>
  <c r="AY1326" i="1"/>
  <c r="AX1430" i="1"/>
  <c r="AM1429" i="1" s="1"/>
  <c r="AY1430" i="1"/>
  <c r="AX1625" i="1"/>
  <c r="AY1625" i="1"/>
  <c r="AX2608" i="1"/>
  <c r="AY2608" i="1"/>
  <c r="AX614" i="1"/>
  <c r="AY614" i="1"/>
  <c r="AX1884" i="1"/>
  <c r="AM1883" i="1" s="1"/>
  <c r="AY1884" i="1"/>
  <c r="AX1590" i="1"/>
  <c r="AY1590" i="1"/>
  <c r="AX2217" i="1"/>
  <c r="AY2217" i="1"/>
  <c r="AX2256" i="1"/>
  <c r="AM2255" i="1" s="1"/>
  <c r="AY2256" i="1"/>
  <c r="AX770" i="1"/>
  <c r="AY770" i="1"/>
  <c r="AX2711" i="1"/>
  <c r="AM2710" i="1" s="1"/>
  <c r="AY2711" i="1"/>
  <c r="AX820" i="1"/>
  <c r="AY820" i="1"/>
  <c r="AX1712" i="1"/>
  <c r="AY1712" i="1"/>
  <c r="BA23" i="1"/>
  <c r="AZ24" i="1"/>
  <c r="AX1356" i="1"/>
  <c r="AY1356" i="1"/>
  <c r="AX946" i="1"/>
  <c r="AY946" i="1"/>
  <c r="AX1258" i="1"/>
  <c r="AY1258" i="1"/>
  <c r="AX2450" i="1"/>
  <c r="AY2450" i="1"/>
  <c r="AY2348" i="1"/>
  <c r="AY2349" i="1"/>
  <c r="AX858" i="1"/>
  <c r="AY858" i="1"/>
  <c r="AU21" i="1"/>
  <c r="AV21" i="1" s="1"/>
  <c r="AL21" i="1"/>
  <c r="AR23" i="1"/>
  <c r="AS23" i="1" s="1"/>
  <c r="Q17" i="1"/>
  <c r="R17" i="1" s="1"/>
  <c r="S17" i="1" s="1"/>
  <c r="AI16" i="1"/>
  <c r="J20" i="1"/>
  <c r="K19" i="1"/>
  <c r="AF21" i="1"/>
  <c r="AG20" i="1"/>
  <c r="Y20" i="1"/>
  <c r="Z20" i="1" s="1"/>
  <c r="AA20" i="1" s="1"/>
  <c r="X20" i="1"/>
  <c r="AJ19" i="1" s="1"/>
  <c r="P18" i="1"/>
  <c r="N19" i="1"/>
  <c r="O19" i="1" s="1"/>
  <c r="AX385" i="1" l="1"/>
  <c r="AM384" i="1" s="1"/>
  <c r="AY385" i="1"/>
  <c r="AX1139" i="1"/>
  <c r="AY1139" i="1"/>
  <c r="AM695" i="1"/>
  <c r="AY697" i="1"/>
  <c r="AX697" i="1"/>
  <c r="AX1990" i="1"/>
  <c r="AY1990" i="1"/>
  <c r="AM1988" i="1"/>
  <c r="AM382" i="1"/>
  <c r="AM383" i="1"/>
  <c r="AY384" i="1"/>
  <c r="AY1950" i="1"/>
  <c r="AX1950" i="1"/>
  <c r="AM1949" i="1" s="1"/>
  <c r="AY296" i="1"/>
  <c r="AX296" i="1"/>
  <c r="AM295" i="1" s="1"/>
  <c r="AM1589" i="1"/>
  <c r="AY119" i="1"/>
  <c r="AX119" i="1"/>
  <c r="AM2573" i="1"/>
  <c r="AM2074" i="1"/>
  <c r="AM294" i="1"/>
  <c r="AM1257" i="1"/>
  <c r="AM117" i="1"/>
  <c r="AM1671" i="1"/>
  <c r="AM2844" i="1"/>
  <c r="AM1711" i="1"/>
  <c r="AM857" i="1"/>
  <c r="AM945" i="1"/>
  <c r="AM769" i="1"/>
  <c r="AY232" i="1"/>
  <c r="AX232" i="1"/>
  <c r="AM231" i="1" s="1"/>
  <c r="AM1624" i="1"/>
  <c r="AM1325" i="1"/>
  <c r="AM819" i="1"/>
  <c r="AM2449" i="1"/>
  <c r="AM1355" i="1"/>
  <c r="AM2216" i="1"/>
  <c r="AM613" i="1"/>
  <c r="AM2607" i="1"/>
  <c r="AX2451" i="1"/>
  <c r="AY2451" i="1"/>
  <c r="AX2218" i="1"/>
  <c r="AM2217" i="1" s="1"/>
  <c r="AY2218" i="1"/>
  <c r="AX615" i="1"/>
  <c r="AY615" i="1"/>
  <c r="AX2609" i="1"/>
  <c r="AY2609" i="1"/>
  <c r="AX2846" i="1"/>
  <c r="AM2845" i="1" s="1"/>
  <c r="AY2846" i="1"/>
  <c r="AX1673" i="1"/>
  <c r="AY1673" i="1"/>
  <c r="AX2076" i="1"/>
  <c r="AY2076" i="1"/>
  <c r="AX2575" i="1"/>
  <c r="AM2574" i="1" s="1"/>
  <c r="AY2575" i="1"/>
  <c r="BA24" i="1"/>
  <c r="AZ25" i="1"/>
  <c r="AX859" i="1"/>
  <c r="AY859" i="1"/>
  <c r="AX1259" i="1"/>
  <c r="AM1258" i="1" s="1"/>
  <c r="AY1259" i="1"/>
  <c r="AX771" i="1"/>
  <c r="AM770" i="1" s="1"/>
  <c r="AY771" i="1"/>
  <c r="AX1591" i="1"/>
  <c r="AY1591" i="1"/>
  <c r="AX947" i="1"/>
  <c r="AY947" i="1"/>
  <c r="AX1357" i="1"/>
  <c r="AM1356" i="1" s="1"/>
  <c r="AY1357" i="1"/>
  <c r="AX1713" i="1"/>
  <c r="AM1712" i="1" s="1"/>
  <c r="AY1713" i="1"/>
  <c r="AX821" i="1"/>
  <c r="AY821" i="1"/>
  <c r="AX2712" i="1"/>
  <c r="AM2711" i="1" s="1"/>
  <c r="AY2712" i="1"/>
  <c r="AX2257" i="1"/>
  <c r="AM2256" i="1" s="1"/>
  <c r="AY2257" i="1"/>
  <c r="AX1885" i="1"/>
  <c r="AY1885" i="1"/>
  <c r="AX1626" i="1"/>
  <c r="AY1626" i="1"/>
  <c r="AX1431" i="1"/>
  <c r="AY1431" i="1"/>
  <c r="AX1327" i="1"/>
  <c r="AY1327" i="1"/>
  <c r="AX1493" i="1"/>
  <c r="AM1492" i="1" s="1"/>
  <c r="AY1493" i="1"/>
  <c r="AU22" i="1"/>
  <c r="AV22" i="1" s="1"/>
  <c r="AT23" i="1"/>
  <c r="AL22" i="1"/>
  <c r="AR24" i="1"/>
  <c r="Q18" i="1"/>
  <c r="R18" i="1" s="1"/>
  <c r="S18" i="1" s="1"/>
  <c r="AI17" i="1"/>
  <c r="J21" i="1"/>
  <c r="K20" i="1"/>
  <c r="AF22" i="1"/>
  <c r="AG21" i="1"/>
  <c r="Y21" i="1"/>
  <c r="Z21" i="1" s="1"/>
  <c r="AA21" i="1" s="1"/>
  <c r="X21" i="1"/>
  <c r="P19" i="1"/>
  <c r="N20" i="1"/>
  <c r="O20" i="1" s="1"/>
  <c r="Q19" i="1"/>
  <c r="AM1138" i="1" l="1"/>
  <c r="AX1140" i="1"/>
  <c r="AY1140" i="1"/>
  <c r="AX386" i="1"/>
  <c r="AY386" i="1"/>
  <c r="AM696" i="1"/>
  <c r="AY698" i="1"/>
  <c r="AX698" i="1"/>
  <c r="AM1989" i="1"/>
  <c r="AX1991" i="1"/>
  <c r="AY1991" i="1"/>
  <c r="AX1951" i="1"/>
  <c r="AM1950" i="1" s="1"/>
  <c r="AY1951" i="1"/>
  <c r="AM1625" i="1"/>
  <c r="AM1430" i="1"/>
  <c r="AM820" i="1"/>
  <c r="AM614" i="1"/>
  <c r="AM858" i="1"/>
  <c r="AY120" i="1"/>
  <c r="AX120" i="1"/>
  <c r="AM119" i="1" s="1"/>
  <c r="AM2608" i="1"/>
  <c r="AM946" i="1"/>
  <c r="AM296" i="1"/>
  <c r="AY298" i="1"/>
  <c r="AY297" i="1"/>
  <c r="AM2075" i="1"/>
  <c r="AY772" i="1"/>
  <c r="AM771" i="1"/>
  <c r="AM1884" i="1"/>
  <c r="AY233" i="1"/>
  <c r="AX233" i="1"/>
  <c r="AM232" i="1" s="1"/>
  <c r="AM1326" i="1"/>
  <c r="AM118" i="1"/>
  <c r="AM1672" i="1"/>
  <c r="AM1590" i="1"/>
  <c r="AM2450" i="1"/>
  <c r="AX1714" i="1"/>
  <c r="AY1714" i="1"/>
  <c r="AX948" i="1"/>
  <c r="AM947" i="1" s="1"/>
  <c r="AY948" i="1"/>
  <c r="AX1592" i="1"/>
  <c r="AY1592" i="1"/>
  <c r="AX1328" i="1"/>
  <c r="AY1328" i="1"/>
  <c r="AX1886" i="1"/>
  <c r="AY1886" i="1"/>
  <c r="AX822" i="1"/>
  <c r="AM821" i="1" s="1"/>
  <c r="AY822" i="1"/>
  <c r="AX860" i="1"/>
  <c r="AM859" i="1" s="1"/>
  <c r="AY860" i="1"/>
  <c r="AX2576" i="1"/>
  <c r="AY2576" i="1"/>
  <c r="AX1674" i="1"/>
  <c r="AY1674" i="1"/>
  <c r="AX2219" i="1"/>
  <c r="AM2218" i="1" s="1"/>
  <c r="AY2219" i="1"/>
  <c r="AX2452" i="1"/>
  <c r="AY2452" i="1"/>
  <c r="AX1494" i="1"/>
  <c r="AY1494" i="1"/>
  <c r="AX2713" i="1"/>
  <c r="AM2712" i="1" s="1"/>
  <c r="AY2713" i="1"/>
  <c r="AX1627" i="1"/>
  <c r="AY1627" i="1"/>
  <c r="AX2258" i="1"/>
  <c r="AY2258" i="1"/>
  <c r="AX1358" i="1"/>
  <c r="AY1358" i="1"/>
  <c r="AZ26" i="1"/>
  <c r="BA25" i="1"/>
  <c r="AX1432" i="1"/>
  <c r="AY1432" i="1"/>
  <c r="AX1260" i="1"/>
  <c r="AY1260" i="1"/>
  <c r="AX2077" i="1"/>
  <c r="AY2077" i="1"/>
  <c r="AX2847" i="1"/>
  <c r="AY2847" i="1"/>
  <c r="AX2610" i="1"/>
  <c r="AM2609" i="1" s="1"/>
  <c r="AY2610" i="1"/>
  <c r="AX616" i="1"/>
  <c r="AM615" i="1" s="1"/>
  <c r="AY616" i="1"/>
  <c r="AU23" i="1"/>
  <c r="AV23" i="1" s="1"/>
  <c r="AS24" i="1"/>
  <c r="AR25" i="1"/>
  <c r="AS25" i="1" s="1"/>
  <c r="R19" i="1"/>
  <c r="S19" i="1" s="1"/>
  <c r="AI18" i="1"/>
  <c r="AJ20" i="1"/>
  <c r="J22" i="1"/>
  <c r="K21" i="1"/>
  <c r="AF23" i="1"/>
  <c r="AG22" i="1"/>
  <c r="X22" i="1"/>
  <c r="Y22" i="1"/>
  <c r="Z22" i="1" s="1"/>
  <c r="AA22" i="1" s="1"/>
  <c r="N21" i="1"/>
  <c r="O21" i="1" s="1"/>
  <c r="AM385" i="1" l="1"/>
  <c r="AX387" i="1"/>
  <c r="AM386" i="1" s="1"/>
  <c r="AY387" i="1"/>
  <c r="AM1139" i="1"/>
  <c r="AY1141" i="1"/>
  <c r="AX1141" i="1"/>
  <c r="AM1140" i="1" s="1"/>
  <c r="AM697" i="1"/>
  <c r="AX699" i="1"/>
  <c r="AX700" i="1" s="1"/>
  <c r="AY699" i="1"/>
  <c r="AX1992" i="1"/>
  <c r="AM1991" i="1" s="1"/>
  <c r="AY1992" i="1"/>
  <c r="AM1990" i="1"/>
  <c r="AM1951" i="1"/>
  <c r="AY1952" i="1"/>
  <c r="AY1953" i="1"/>
  <c r="AM2451" i="1"/>
  <c r="AM2076" i="1"/>
  <c r="AM1327" i="1"/>
  <c r="AM1591" i="1"/>
  <c r="AM1493" i="1"/>
  <c r="AM1885" i="1"/>
  <c r="AM1673" i="1"/>
  <c r="AM1357" i="1"/>
  <c r="AM1713" i="1"/>
  <c r="AM2846" i="1"/>
  <c r="AM1626" i="1"/>
  <c r="AX234" i="1"/>
  <c r="AY234" i="1"/>
  <c r="AM2575" i="1"/>
  <c r="AM2257" i="1"/>
  <c r="AY121" i="1"/>
  <c r="AX121" i="1"/>
  <c r="AM120" i="1" s="1"/>
  <c r="AM1259" i="1"/>
  <c r="AM1431" i="1"/>
  <c r="AT24" i="1"/>
  <c r="AU24" i="1" s="1"/>
  <c r="AV24" i="1" s="1"/>
  <c r="AX2611" i="1"/>
  <c r="AY2611" i="1"/>
  <c r="AX1675" i="1"/>
  <c r="AY1675" i="1"/>
  <c r="AX949" i="1"/>
  <c r="AY949" i="1"/>
  <c r="AX1433" i="1"/>
  <c r="AY1433" i="1"/>
  <c r="AX1628" i="1"/>
  <c r="AY1628" i="1"/>
  <c r="AX1887" i="1"/>
  <c r="AY1887" i="1"/>
  <c r="AX2848" i="1"/>
  <c r="AY2848" i="1"/>
  <c r="BA26" i="1"/>
  <c r="AZ27" i="1"/>
  <c r="AX2714" i="1"/>
  <c r="AM2713" i="1" s="1"/>
  <c r="AY2714" i="1"/>
  <c r="AX1495" i="1"/>
  <c r="AY1495" i="1"/>
  <c r="AX2220" i="1"/>
  <c r="AM2219" i="1" s="1"/>
  <c r="AY2220" i="1"/>
  <c r="AX2577" i="1"/>
  <c r="AM2576" i="1" s="1"/>
  <c r="AY2577" i="1"/>
  <c r="AX823" i="1"/>
  <c r="AY823" i="1"/>
  <c r="AX1329" i="1"/>
  <c r="AM1328" i="1" s="1"/>
  <c r="AY1329" i="1"/>
  <c r="AX1593" i="1"/>
  <c r="AM1592" i="1" s="1"/>
  <c r="AY1593" i="1"/>
  <c r="AX1715" i="1"/>
  <c r="AY1715" i="1"/>
  <c r="AX2078" i="1"/>
  <c r="AY2078" i="1"/>
  <c r="AX2259" i="1"/>
  <c r="AY2259" i="1"/>
  <c r="AX2453" i="1"/>
  <c r="AY2453" i="1"/>
  <c r="AX861" i="1"/>
  <c r="AM860" i="1" s="1"/>
  <c r="AY861" i="1"/>
  <c r="AX617" i="1"/>
  <c r="AY617" i="1"/>
  <c r="AX1261" i="1"/>
  <c r="AY1261" i="1"/>
  <c r="AX1359" i="1"/>
  <c r="AY1359" i="1"/>
  <c r="AT25" i="1"/>
  <c r="AL23" i="1"/>
  <c r="AL24" i="1"/>
  <c r="AR26" i="1"/>
  <c r="AS26" i="1" s="1"/>
  <c r="AJ21" i="1"/>
  <c r="K22" i="1"/>
  <c r="J23" i="1"/>
  <c r="AF24" i="1"/>
  <c r="AG23" i="1"/>
  <c r="X23" i="1"/>
  <c r="AJ22" i="1" s="1"/>
  <c r="Y23" i="1"/>
  <c r="Z23" i="1" s="1"/>
  <c r="AA23" i="1" s="1"/>
  <c r="N22" i="1"/>
  <c r="O22" i="1" s="1"/>
  <c r="P20" i="1"/>
  <c r="AM698" i="1" l="1"/>
  <c r="AY1142" i="1"/>
  <c r="AX1142" i="1"/>
  <c r="AY701" i="1"/>
  <c r="AX701" i="1"/>
  <c r="AX388" i="1"/>
  <c r="AY388" i="1"/>
  <c r="AM699" i="1"/>
  <c r="AY700" i="1"/>
  <c r="AX1993" i="1"/>
  <c r="AM1992" i="1" s="1"/>
  <c r="AY1993" i="1"/>
  <c r="AM2610" i="1"/>
  <c r="AM616" i="1"/>
  <c r="AM1627" i="1"/>
  <c r="AM2847" i="1"/>
  <c r="AM1886" i="1"/>
  <c r="AX235" i="1"/>
  <c r="AY235" i="1"/>
  <c r="AM948" i="1"/>
  <c r="AM2258" i="1"/>
  <c r="AM1358" i="1"/>
  <c r="AM1674" i="1"/>
  <c r="AM2077" i="1"/>
  <c r="AX122" i="1"/>
  <c r="AY122" i="1"/>
  <c r="AM233" i="1"/>
  <c r="AM1432" i="1"/>
  <c r="AM822" i="1"/>
  <c r="AM1260" i="1"/>
  <c r="AM1714" i="1"/>
  <c r="AM1494" i="1"/>
  <c r="AM2452" i="1"/>
  <c r="AX2454" i="1"/>
  <c r="AM2453" i="1" s="1"/>
  <c r="AY2454" i="1"/>
  <c r="AX1888" i="1"/>
  <c r="AM1887" i="1" s="1"/>
  <c r="AY1888" i="1"/>
  <c r="BA27" i="1"/>
  <c r="AZ28" i="1"/>
  <c r="AX2079" i="1"/>
  <c r="AM2078" i="1" s="1"/>
  <c r="AY2079" i="1"/>
  <c r="AX2260" i="1"/>
  <c r="AY2260" i="1"/>
  <c r="AX1330" i="1"/>
  <c r="AM1329" i="1" s="1"/>
  <c r="AY1330" i="1"/>
  <c r="AX2578" i="1"/>
  <c r="AM2577" i="1" s="1"/>
  <c r="AY2578" i="1"/>
  <c r="AX2715" i="1"/>
  <c r="AY2715" i="1"/>
  <c r="AX1434" i="1"/>
  <c r="AY1434" i="1"/>
  <c r="AX950" i="1"/>
  <c r="AY950" i="1"/>
  <c r="AX1676" i="1"/>
  <c r="AY1676" i="1"/>
  <c r="AX1360" i="1"/>
  <c r="AM1359" i="1" s="1"/>
  <c r="AY1360" i="1"/>
  <c r="AX1594" i="1"/>
  <c r="AY1594" i="1"/>
  <c r="AX1262" i="1"/>
  <c r="AY1262" i="1"/>
  <c r="AX862" i="1"/>
  <c r="AY862" i="1"/>
  <c r="AX1716" i="1"/>
  <c r="AM1715" i="1" s="1"/>
  <c r="AY1716" i="1"/>
  <c r="AX2221" i="1"/>
  <c r="AY2221" i="1"/>
  <c r="AX618" i="1"/>
  <c r="AY618" i="1"/>
  <c r="AX824" i="1"/>
  <c r="AM823" i="1" s="1"/>
  <c r="AY824" i="1"/>
  <c r="AX1496" i="1"/>
  <c r="AM1495" i="1" s="1"/>
  <c r="AY1496" i="1"/>
  <c r="AX2849" i="1"/>
  <c r="AY2849" i="1"/>
  <c r="AX1629" i="1"/>
  <c r="AY1629" i="1"/>
  <c r="AX2612" i="1"/>
  <c r="AY2612" i="1"/>
  <c r="AU25" i="1"/>
  <c r="AV25" i="1" s="1"/>
  <c r="AT27" i="1"/>
  <c r="AL25" i="1"/>
  <c r="AT26" i="1"/>
  <c r="AR27" i="1"/>
  <c r="Q20" i="1"/>
  <c r="R20" i="1" s="1"/>
  <c r="S20" i="1" s="1"/>
  <c r="AI19" i="1"/>
  <c r="K23" i="1"/>
  <c r="J24" i="1"/>
  <c r="AF25" i="1"/>
  <c r="AG24" i="1"/>
  <c r="Y24" i="1"/>
  <c r="Z24" i="1" s="1"/>
  <c r="AA24" i="1" s="1"/>
  <c r="X24" i="1"/>
  <c r="N23" i="1"/>
  <c r="O23" i="1" s="1"/>
  <c r="P21" i="1"/>
  <c r="Q21" i="1"/>
  <c r="AM387" i="1" l="1"/>
  <c r="AY389" i="1"/>
  <c r="AX389" i="1"/>
  <c r="AM1141" i="1"/>
  <c r="AX1143" i="1"/>
  <c r="AY1143" i="1"/>
  <c r="AM700" i="1"/>
  <c r="AY702" i="1"/>
  <c r="AX702" i="1"/>
  <c r="AY1994" i="1"/>
  <c r="AX1994" i="1"/>
  <c r="AM1993" i="1" s="1"/>
  <c r="AX123" i="1"/>
  <c r="AY123" i="1"/>
  <c r="AM1261" i="1"/>
  <c r="AM121" i="1"/>
  <c r="AM1675" i="1"/>
  <c r="AM2220" i="1"/>
  <c r="AM2611" i="1"/>
  <c r="AM1433" i="1"/>
  <c r="AM861" i="1"/>
  <c r="AX236" i="1"/>
  <c r="AY236" i="1"/>
  <c r="AM949" i="1"/>
  <c r="AM1628" i="1"/>
  <c r="AM2714" i="1"/>
  <c r="AM234" i="1"/>
  <c r="AM2259" i="1"/>
  <c r="AM1593" i="1"/>
  <c r="AM2848" i="1"/>
  <c r="AM617" i="1"/>
  <c r="AX1497" i="1"/>
  <c r="AM1496" i="1" s="1"/>
  <c r="AY1497" i="1"/>
  <c r="AX1717" i="1"/>
  <c r="AY1717" i="1"/>
  <c r="AX1361" i="1"/>
  <c r="AY1361" i="1"/>
  <c r="AX1677" i="1"/>
  <c r="AM1676" i="1" s="1"/>
  <c r="AY1677" i="1"/>
  <c r="AX2716" i="1"/>
  <c r="AY2716" i="1"/>
  <c r="AX1331" i="1"/>
  <c r="AY1331" i="1"/>
  <c r="AX2080" i="1"/>
  <c r="AM2079" i="1" s="1"/>
  <c r="AY2080" i="1"/>
  <c r="AX1889" i="1"/>
  <c r="AM1888" i="1" s="1"/>
  <c r="AY1889" i="1"/>
  <c r="AX1630" i="1"/>
  <c r="AY1630" i="1"/>
  <c r="AX619" i="1"/>
  <c r="AM619" i="1" s="1"/>
  <c r="AY619" i="1"/>
  <c r="AX1263" i="1"/>
  <c r="AM1262" i="1" s="1"/>
  <c r="AY1263" i="1"/>
  <c r="BA28" i="1"/>
  <c r="AZ29" i="1"/>
  <c r="AX2613" i="1"/>
  <c r="AM2612" i="1" s="1"/>
  <c r="AY2613" i="1"/>
  <c r="AX2850" i="1"/>
  <c r="AM2849" i="1" s="1"/>
  <c r="AY2850" i="1"/>
  <c r="AX825" i="1"/>
  <c r="AM824" i="1" s="1"/>
  <c r="AY825" i="1"/>
  <c r="AX2222" i="1"/>
  <c r="AY2222" i="1"/>
  <c r="AX863" i="1"/>
  <c r="AM862" i="1" s="1"/>
  <c r="AY863" i="1"/>
  <c r="AX1595" i="1"/>
  <c r="AM1594" i="1" s="1"/>
  <c r="AY1595" i="1"/>
  <c r="AX951" i="1"/>
  <c r="AY951" i="1"/>
  <c r="AX1435" i="1"/>
  <c r="AM1434" i="1" s="1"/>
  <c r="AY1435" i="1"/>
  <c r="AX2579" i="1"/>
  <c r="AY2579" i="1"/>
  <c r="AX2261" i="1"/>
  <c r="AY2261" i="1"/>
  <c r="AX2455" i="1"/>
  <c r="AY2455" i="1"/>
  <c r="R21" i="1"/>
  <c r="S21" i="1" s="1"/>
  <c r="AU26" i="1"/>
  <c r="AV26" i="1" s="1"/>
  <c r="AS27" i="1"/>
  <c r="AR28" i="1"/>
  <c r="AS28" i="1" s="1"/>
  <c r="AI20" i="1"/>
  <c r="AJ23" i="1"/>
  <c r="K24" i="1"/>
  <c r="J25" i="1"/>
  <c r="AF26" i="1"/>
  <c r="AG25" i="1"/>
  <c r="X25" i="1"/>
  <c r="AJ24" i="1" s="1"/>
  <c r="Y25" i="1"/>
  <c r="Z25" i="1" s="1"/>
  <c r="AA25" i="1" s="1"/>
  <c r="P22" i="1"/>
  <c r="Q22" i="1"/>
  <c r="N24" i="1"/>
  <c r="O24" i="1" s="1"/>
  <c r="R22" i="1" l="1"/>
  <c r="S22" i="1" s="1"/>
  <c r="AM388" i="1"/>
  <c r="AX390" i="1"/>
  <c r="AY390" i="1"/>
  <c r="AM701" i="1"/>
  <c r="AX703" i="1"/>
  <c r="AM702" i="1" s="1"/>
  <c r="AY703" i="1"/>
  <c r="AM1142" i="1"/>
  <c r="AX1144" i="1"/>
  <c r="AY1144" i="1"/>
  <c r="AY1995" i="1"/>
  <c r="AX1995" i="1"/>
  <c r="AM2715" i="1"/>
  <c r="AM2454" i="1"/>
  <c r="AM950" i="1"/>
  <c r="AY124" i="1"/>
  <c r="AX124" i="1"/>
  <c r="AM123" i="1" s="1"/>
  <c r="AM1360" i="1"/>
  <c r="AX237" i="1"/>
  <c r="AY237" i="1"/>
  <c r="AM2260" i="1"/>
  <c r="AM1629" i="1"/>
  <c r="AM122" i="1"/>
  <c r="AM618" i="1"/>
  <c r="AM1330" i="1"/>
  <c r="AM1716" i="1"/>
  <c r="AM235" i="1"/>
  <c r="AM2578" i="1"/>
  <c r="AM2221" i="1"/>
  <c r="AL26" i="1"/>
  <c r="AX2580" i="1"/>
  <c r="AY2580" i="1"/>
  <c r="AX864" i="1"/>
  <c r="AM863" i="1" s="1"/>
  <c r="AY864" i="1"/>
  <c r="AX2081" i="1"/>
  <c r="AM2080" i="1" s="1"/>
  <c r="AY2081" i="1"/>
  <c r="AX2262" i="1"/>
  <c r="AM2261" i="1" s="1"/>
  <c r="AY2262" i="1"/>
  <c r="AX952" i="1"/>
  <c r="AY952" i="1"/>
  <c r="AX2223" i="1"/>
  <c r="AM2222" i="1" s="1"/>
  <c r="AY2223" i="1"/>
  <c r="AX2614" i="1"/>
  <c r="AM2613" i="1" s="1"/>
  <c r="AY2614" i="1"/>
  <c r="AX1436" i="1"/>
  <c r="AY1436" i="1"/>
  <c r="AX826" i="1"/>
  <c r="AM825" i="1" s="1"/>
  <c r="AY826" i="1"/>
  <c r="AX1264" i="1"/>
  <c r="AY1264" i="1"/>
  <c r="AX1890" i="1"/>
  <c r="AM1889" i="1" s="1"/>
  <c r="AY1890" i="1"/>
  <c r="AX2717" i="1"/>
  <c r="AM2716" i="1" s="1"/>
  <c r="AY2717" i="1"/>
  <c r="AX1362" i="1"/>
  <c r="AM1361" i="1" s="1"/>
  <c r="AY1362" i="1"/>
  <c r="AX1498" i="1"/>
  <c r="AY1498" i="1"/>
  <c r="AZ30" i="1"/>
  <c r="BA29" i="1"/>
  <c r="AX1631" i="1"/>
  <c r="AY1631" i="1"/>
  <c r="AX2456" i="1"/>
  <c r="AY2456" i="1"/>
  <c r="AX1596" i="1"/>
  <c r="AM1595" i="1" s="1"/>
  <c r="AY1596" i="1"/>
  <c r="AX2851" i="1"/>
  <c r="AY2851" i="1"/>
  <c r="AY620" i="1"/>
  <c r="AY621" i="1"/>
  <c r="AX1332" i="1"/>
  <c r="AM1331" i="1" s="1"/>
  <c r="AY1332" i="1"/>
  <c r="AX1678" i="1"/>
  <c r="AY1678" i="1"/>
  <c r="AX1718" i="1"/>
  <c r="AM1717" i="1" s="1"/>
  <c r="AY1718" i="1"/>
  <c r="AU27" i="1"/>
  <c r="AV27" i="1" s="1"/>
  <c r="AT28" i="1"/>
  <c r="AT29" i="1"/>
  <c r="AL27" i="1"/>
  <c r="AR29" i="1"/>
  <c r="AS29" i="1" s="1"/>
  <c r="Q23" i="1"/>
  <c r="R23" i="1" s="1"/>
  <c r="S23" i="1" s="1"/>
  <c r="AI21" i="1"/>
  <c r="J26" i="1"/>
  <c r="K25" i="1"/>
  <c r="AF27" i="1"/>
  <c r="AG26" i="1"/>
  <c r="X26" i="1"/>
  <c r="N25" i="1"/>
  <c r="O25" i="1" s="1"/>
  <c r="P23" i="1"/>
  <c r="AM389" i="1" l="1"/>
  <c r="AX391" i="1"/>
  <c r="AY391" i="1"/>
  <c r="AM1143" i="1"/>
  <c r="AX1145" i="1"/>
  <c r="AY1145" i="1"/>
  <c r="AX704" i="1"/>
  <c r="AM703" i="1" s="1"/>
  <c r="AY704" i="1"/>
  <c r="AM1994" i="1"/>
  <c r="AY1996" i="1"/>
  <c r="AX1996" i="1"/>
  <c r="AM1995" i="1" s="1"/>
  <c r="AX238" i="1"/>
  <c r="AM237" i="1" s="1"/>
  <c r="AY238" i="1"/>
  <c r="AY1333" i="1"/>
  <c r="AM1332" i="1"/>
  <c r="AM1435" i="1"/>
  <c r="AM236" i="1"/>
  <c r="AM1497" i="1"/>
  <c r="AM2455" i="1"/>
  <c r="AM1677" i="1"/>
  <c r="AM2850" i="1"/>
  <c r="AM1263" i="1"/>
  <c r="AX125" i="1"/>
  <c r="AY125" i="1"/>
  <c r="AM2579" i="1"/>
  <c r="AM951" i="1"/>
  <c r="AM1630" i="1"/>
  <c r="AX1679" i="1"/>
  <c r="AY1679" i="1"/>
  <c r="AX2852" i="1"/>
  <c r="AY2852" i="1"/>
  <c r="AX1632" i="1"/>
  <c r="AM1631" i="1" s="1"/>
  <c r="AY1632" i="1"/>
  <c r="AX1499" i="1"/>
  <c r="AM1498" i="1" s="1"/>
  <c r="AY1499" i="1"/>
  <c r="AX1891" i="1"/>
  <c r="AY1891" i="1"/>
  <c r="AX2457" i="1"/>
  <c r="AM2456" i="1" s="1"/>
  <c r="AY2457" i="1"/>
  <c r="AX1597" i="1"/>
  <c r="AY1597" i="1"/>
  <c r="AX1363" i="1"/>
  <c r="AM1362" i="1" s="1"/>
  <c r="AY1363" i="1"/>
  <c r="AX2718" i="1"/>
  <c r="AM2717" i="1" s="1"/>
  <c r="AY2718" i="1"/>
  <c r="AX1265" i="1"/>
  <c r="AY1265" i="1"/>
  <c r="AX1437" i="1"/>
  <c r="AY1437" i="1"/>
  <c r="AX2615" i="1"/>
  <c r="AY2615" i="1"/>
  <c r="AX953" i="1"/>
  <c r="AY953" i="1"/>
  <c r="AX2082" i="1"/>
  <c r="AM2081" i="1" s="1"/>
  <c r="AY2082" i="1"/>
  <c r="AX865" i="1"/>
  <c r="AY865" i="1"/>
  <c r="BA30" i="1"/>
  <c r="AZ31" i="1"/>
  <c r="AX1719" i="1"/>
  <c r="AY1719" i="1"/>
  <c r="AX827" i="1"/>
  <c r="AY827" i="1"/>
  <c r="AX2224" i="1"/>
  <c r="AY2224" i="1"/>
  <c r="AX2263" i="1"/>
  <c r="AY2263" i="1"/>
  <c r="AX2581" i="1"/>
  <c r="AY2581" i="1"/>
  <c r="AU28" i="1"/>
  <c r="AU29" i="1" s="1"/>
  <c r="AV29" i="1" s="1"/>
  <c r="AL28" i="1"/>
  <c r="AR30" i="1"/>
  <c r="AS30" i="1" s="1"/>
  <c r="AI22" i="1"/>
  <c r="AJ25" i="1"/>
  <c r="J27" i="1"/>
  <c r="K26" i="1"/>
  <c r="Y26" i="1"/>
  <c r="Z26" i="1" s="1"/>
  <c r="AA26" i="1" s="1"/>
  <c r="AF28" i="1"/>
  <c r="AG27" i="1"/>
  <c r="X27" i="1"/>
  <c r="AJ26" i="1" s="1"/>
  <c r="Y27" i="1"/>
  <c r="N26" i="1"/>
  <c r="O26" i="1" s="1"/>
  <c r="P24" i="1"/>
  <c r="AY705" i="1" l="1"/>
  <c r="AX705" i="1"/>
  <c r="AM390" i="1"/>
  <c r="AY392" i="1"/>
  <c r="AX392" i="1"/>
  <c r="AM391" i="1" s="1"/>
  <c r="AM1144" i="1"/>
  <c r="AX1146" i="1"/>
  <c r="AM1145" i="1" s="1"/>
  <c r="AY1146" i="1"/>
  <c r="AX1997" i="1"/>
  <c r="AM1996" i="1" s="1"/>
  <c r="AY1997" i="1"/>
  <c r="AM1890" i="1"/>
  <c r="AM1264" i="1"/>
  <c r="AM1678" i="1"/>
  <c r="AM2262" i="1"/>
  <c r="AM1718" i="1"/>
  <c r="AM952" i="1"/>
  <c r="AM1596" i="1"/>
  <c r="AX126" i="1"/>
  <c r="AM125" i="1" s="1"/>
  <c r="AY126" i="1"/>
  <c r="AM2223" i="1"/>
  <c r="AM2614" i="1"/>
  <c r="AM124" i="1"/>
  <c r="AM2580" i="1"/>
  <c r="AM826" i="1"/>
  <c r="AM864" i="1"/>
  <c r="AM1436" i="1"/>
  <c r="AX239" i="1"/>
  <c r="AY239" i="1"/>
  <c r="AM2851" i="1"/>
  <c r="AX2225" i="1"/>
  <c r="AY2225" i="1"/>
  <c r="AX2083" i="1"/>
  <c r="AY2083" i="1"/>
  <c r="AX1266" i="1"/>
  <c r="AM1265" i="1" s="1"/>
  <c r="AY1266" i="1"/>
  <c r="AX2264" i="1"/>
  <c r="AY2264" i="1"/>
  <c r="AX1720" i="1"/>
  <c r="AM1719" i="1" s="1"/>
  <c r="AY1720" i="1"/>
  <c r="AX954" i="1"/>
  <c r="AM953" i="1" s="1"/>
  <c r="AY954" i="1"/>
  <c r="AX2719" i="1"/>
  <c r="AM2718" i="1" s="1"/>
  <c r="AY2719" i="1"/>
  <c r="AX1598" i="1"/>
  <c r="AM1597" i="1" s="1"/>
  <c r="AY1598" i="1"/>
  <c r="AX2458" i="1"/>
  <c r="AM2457" i="1" s="1"/>
  <c r="AY2458" i="1"/>
  <c r="AX1500" i="1"/>
  <c r="AM1499" i="1" s="1"/>
  <c r="AY1500" i="1"/>
  <c r="AX2853" i="1"/>
  <c r="AM2852" i="1" s="1"/>
  <c r="AY2853" i="1"/>
  <c r="AX2582" i="1"/>
  <c r="AM2581" i="1" s="1"/>
  <c r="AY2582" i="1"/>
  <c r="AX866" i="1"/>
  <c r="AY866" i="1"/>
  <c r="AX1438" i="1"/>
  <c r="AY1438" i="1"/>
  <c r="BA31" i="1"/>
  <c r="AZ32" i="1"/>
  <c r="AX828" i="1"/>
  <c r="AM827" i="1" s="1"/>
  <c r="AY828" i="1"/>
  <c r="AX2616" i="1"/>
  <c r="AY2616" i="1"/>
  <c r="AX1364" i="1"/>
  <c r="AY1364" i="1"/>
  <c r="AX1892" i="1"/>
  <c r="AM1891" i="1" s="1"/>
  <c r="AY1892" i="1"/>
  <c r="AX1633" i="1"/>
  <c r="AY1633" i="1"/>
  <c r="AX1680" i="1"/>
  <c r="AM1679" i="1" s="1"/>
  <c r="AY1680" i="1"/>
  <c r="AV28" i="1"/>
  <c r="AT31" i="1"/>
  <c r="AL29" i="1"/>
  <c r="AT30" i="1"/>
  <c r="AU30" i="1" s="1"/>
  <c r="AV30" i="1" s="1"/>
  <c r="AR31" i="1"/>
  <c r="Q24" i="1"/>
  <c r="R24" i="1" s="1"/>
  <c r="S24" i="1" s="1"/>
  <c r="AI23" i="1"/>
  <c r="J28" i="1"/>
  <c r="K27" i="1"/>
  <c r="Z27" i="1"/>
  <c r="AA27" i="1" s="1"/>
  <c r="AF29" i="1"/>
  <c r="AG28" i="1"/>
  <c r="X28" i="1"/>
  <c r="AJ27" i="1" s="1"/>
  <c r="Y28" i="1"/>
  <c r="P25" i="1"/>
  <c r="Q25" i="1"/>
  <c r="R25" i="1" s="1"/>
  <c r="S25" i="1" s="1"/>
  <c r="N27" i="1"/>
  <c r="O27" i="1" s="1"/>
  <c r="AX1147" i="1" l="1"/>
  <c r="AM1146" i="1" s="1"/>
  <c r="AY1147" i="1"/>
  <c r="AM704" i="1"/>
  <c r="AX706" i="1"/>
  <c r="AM705" i="1" s="1"/>
  <c r="AY706" i="1"/>
  <c r="AX393" i="1"/>
  <c r="AY393" i="1"/>
  <c r="AX1998" i="1"/>
  <c r="AY1998" i="1"/>
  <c r="AY240" i="1"/>
  <c r="AX240" i="1"/>
  <c r="AM239" i="1" s="1"/>
  <c r="AM2615" i="1"/>
  <c r="AY2226" i="1"/>
  <c r="AM2225" i="1"/>
  <c r="AM238" i="1"/>
  <c r="AX127" i="1"/>
  <c r="AY127" i="1"/>
  <c r="AM2082" i="1"/>
  <c r="AM1437" i="1"/>
  <c r="AM1632" i="1"/>
  <c r="AM865" i="1"/>
  <c r="AM2224" i="1"/>
  <c r="AM1363" i="1"/>
  <c r="AM2263" i="1"/>
  <c r="BA32" i="1"/>
  <c r="AZ33" i="1"/>
  <c r="AX1893" i="1"/>
  <c r="AM1892" i="1" s="1"/>
  <c r="AY1893" i="1"/>
  <c r="AX1439" i="1"/>
  <c r="AY1439" i="1"/>
  <c r="AX1634" i="1"/>
  <c r="AY1634" i="1"/>
  <c r="AX2617" i="1"/>
  <c r="AM2616" i="1" s="1"/>
  <c r="AY2617" i="1"/>
  <c r="AX867" i="1"/>
  <c r="AY867" i="1"/>
  <c r="AX1501" i="1"/>
  <c r="AM1500" i="1" s="1"/>
  <c r="AY1501" i="1"/>
  <c r="AX1599" i="1"/>
  <c r="AM1598" i="1" s="1"/>
  <c r="AY1599" i="1"/>
  <c r="AX955" i="1"/>
  <c r="AY955" i="1"/>
  <c r="AX1267" i="1"/>
  <c r="AM1266" i="1" s="1"/>
  <c r="AY1267" i="1"/>
  <c r="AX1365" i="1"/>
  <c r="AM1364" i="1" s="1"/>
  <c r="AY1365" i="1"/>
  <c r="AX1681" i="1"/>
  <c r="AM1680" i="1" s="1"/>
  <c r="AY1681" i="1"/>
  <c r="AX829" i="1"/>
  <c r="AM828" i="1" s="1"/>
  <c r="AY829" i="1"/>
  <c r="AX2583" i="1"/>
  <c r="AY2583" i="1"/>
  <c r="AX2854" i="1"/>
  <c r="AM2853" i="1" s="1"/>
  <c r="AY2854" i="1"/>
  <c r="AX2459" i="1"/>
  <c r="AY2459" i="1"/>
  <c r="AX2720" i="1"/>
  <c r="AM2719" i="1" s="1"/>
  <c r="AY2720" i="1"/>
  <c r="AX1721" i="1"/>
  <c r="AY1721" i="1"/>
  <c r="AX2265" i="1"/>
  <c r="AM2264" i="1" s="1"/>
  <c r="AY2265" i="1"/>
  <c r="AX2084" i="1"/>
  <c r="AY2084" i="1"/>
  <c r="AS31" i="1"/>
  <c r="AU31" i="1"/>
  <c r="AV31" i="1" s="1"/>
  <c r="AR32" i="1"/>
  <c r="AS32" i="1" s="1"/>
  <c r="AI24" i="1"/>
  <c r="Z28" i="1"/>
  <c r="AA28" i="1" s="1"/>
  <c r="J29" i="1"/>
  <c r="K28" i="1"/>
  <c r="AF30" i="1"/>
  <c r="AG29" i="1"/>
  <c r="Y29" i="1"/>
  <c r="X29" i="1"/>
  <c r="N28" i="1"/>
  <c r="O28" i="1" s="1"/>
  <c r="P26" i="1"/>
  <c r="Q26" i="1"/>
  <c r="R26" i="1" s="1"/>
  <c r="S26" i="1" s="1"/>
  <c r="AM392" i="1" l="1"/>
  <c r="AY394" i="1"/>
  <c r="AX394" i="1"/>
  <c r="AX707" i="1"/>
  <c r="AY707" i="1"/>
  <c r="AY1148" i="1"/>
  <c r="AX1148" i="1"/>
  <c r="AM1997" i="1"/>
  <c r="AY1999" i="1"/>
  <c r="AX1999" i="1"/>
  <c r="AY128" i="1"/>
  <c r="AX128" i="1"/>
  <c r="AM127" i="1" s="1"/>
  <c r="AM126" i="1"/>
  <c r="AM2083" i="1"/>
  <c r="AM2458" i="1"/>
  <c r="AM1438" i="1"/>
  <c r="AM954" i="1"/>
  <c r="AM866" i="1"/>
  <c r="AM1720" i="1"/>
  <c r="AM2582" i="1"/>
  <c r="AX241" i="1"/>
  <c r="AY241" i="1"/>
  <c r="AM1633" i="1"/>
  <c r="AL30" i="1"/>
  <c r="AX2266" i="1"/>
  <c r="AM2265" i="1" s="1"/>
  <c r="AY2266" i="1"/>
  <c r="AX2855" i="1"/>
  <c r="AM2854" i="1" s="1"/>
  <c r="AY2855" i="1"/>
  <c r="AX830" i="1"/>
  <c r="AY830" i="1"/>
  <c r="AX1366" i="1"/>
  <c r="AM1365" i="1" s="1"/>
  <c r="AY1366" i="1"/>
  <c r="AX1600" i="1"/>
  <c r="AY1600" i="1"/>
  <c r="AX1722" i="1"/>
  <c r="AY1722" i="1"/>
  <c r="AX2584" i="1"/>
  <c r="AY2584" i="1"/>
  <c r="AX956" i="1"/>
  <c r="AY956" i="1"/>
  <c r="AX1502" i="1"/>
  <c r="AY1502" i="1"/>
  <c r="AX868" i="1"/>
  <c r="AY868" i="1"/>
  <c r="AX1635" i="1"/>
  <c r="AY1635" i="1"/>
  <c r="AX1894" i="1"/>
  <c r="AM1893" i="1" s="1"/>
  <c r="AY1894" i="1"/>
  <c r="AX2460" i="1"/>
  <c r="AY2460" i="1"/>
  <c r="AZ34" i="1"/>
  <c r="BA33" i="1"/>
  <c r="AX2085" i="1"/>
  <c r="AY2085" i="1"/>
  <c r="AX2721" i="1"/>
  <c r="AY2721" i="1"/>
  <c r="AX1682" i="1"/>
  <c r="AY1682" i="1"/>
  <c r="AX1268" i="1"/>
  <c r="AY1268" i="1"/>
  <c r="AX2618" i="1"/>
  <c r="AM2617" i="1" s="1"/>
  <c r="AY2618" i="1"/>
  <c r="AX1440" i="1"/>
  <c r="AY1440" i="1"/>
  <c r="AT32" i="1"/>
  <c r="AU32" i="1" s="1"/>
  <c r="AV32" i="1" s="1"/>
  <c r="AL31" i="1"/>
  <c r="AR33" i="1"/>
  <c r="AS33" i="1" s="1"/>
  <c r="AI25" i="1"/>
  <c r="AJ28" i="1"/>
  <c r="Z29" i="1"/>
  <c r="AA29" i="1" s="1"/>
  <c r="K29" i="1"/>
  <c r="J30" i="1"/>
  <c r="AF31" i="1"/>
  <c r="AG30" i="1"/>
  <c r="Y30" i="1"/>
  <c r="X30" i="1"/>
  <c r="N29" i="1"/>
  <c r="O29" i="1" s="1"/>
  <c r="P27" i="1"/>
  <c r="Q27" i="1"/>
  <c r="R27" i="1" s="1"/>
  <c r="S27" i="1" s="1"/>
  <c r="AM706" i="1" l="1"/>
  <c r="AX708" i="1"/>
  <c r="AM707" i="1" s="1"/>
  <c r="AY708" i="1"/>
  <c r="AM1147" i="1"/>
  <c r="AX1149" i="1"/>
  <c r="AY1149" i="1"/>
  <c r="AM393" i="1"/>
  <c r="AY395" i="1"/>
  <c r="AX395" i="1"/>
  <c r="AM394" i="1" s="1"/>
  <c r="AM1998" i="1"/>
  <c r="AX2000" i="1"/>
  <c r="AY2000" i="1"/>
  <c r="AX242" i="1"/>
  <c r="AM241" i="1" s="1"/>
  <c r="AY242" i="1"/>
  <c r="AM1439" i="1"/>
  <c r="AX129" i="1"/>
  <c r="AM128" i="1" s="1"/>
  <c r="AY129" i="1"/>
  <c r="AM240" i="1"/>
  <c r="AM1634" i="1"/>
  <c r="AM1681" i="1"/>
  <c r="AM2720" i="1"/>
  <c r="AM867" i="1"/>
  <c r="AM2583" i="1"/>
  <c r="AM1599" i="1"/>
  <c r="AM829" i="1"/>
  <c r="AM2459" i="1"/>
  <c r="AM1501" i="1"/>
  <c r="AM1721" i="1"/>
  <c r="AM1267" i="1"/>
  <c r="AM955" i="1"/>
  <c r="AM2084" i="1"/>
  <c r="AX2722" i="1"/>
  <c r="AM2721" i="1" s="1"/>
  <c r="AY2722" i="1"/>
  <c r="BA34" i="1"/>
  <c r="AZ35" i="1"/>
  <c r="AX2619" i="1"/>
  <c r="AM2618" i="1" s="1"/>
  <c r="AY2619" i="1"/>
  <c r="AX1269" i="1"/>
  <c r="AY1269" i="1"/>
  <c r="AX2086" i="1"/>
  <c r="AY2086" i="1"/>
  <c r="AX2461" i="1"/>
  <c r="AY2461" i="1"/>
  <c r="AX1895" i="1"/>
  <c r="AM1894" i="1" s="1"/>
  <c r="AY1895" i="1"/>
  <c r="AX869" i="1"/>
  <c r="AY869" i="1"/>
  <c r="AX957" i="1"/>
  <c r="AM956" i="1" s="1"/>
  <c r="AY957" i="1"/>
  <c r="AX1723" i="1"/>
  <c r="AM1722" i="1" s="1"/>
  <c r="AY1723" i="1"/>
  <c r="AX1367" i="1"/>
  <c r="AY1367" i="1"/>
  <c r="AX2856" i="1"/>
  <c r="AY2856" i="1"/>
  <c r="AX1441" i="1"/>
  <c r="AY1441" i="1"/>
  <c r="AX1683" i="1"/>
  <c r="AM1682" i="1" s="1"/>
  <c r="AY1683" i="1"/>
  <c r="AX1636" i="1"/>
  <c r="AM1635" i="1" s="1"/>
  <c r="AY1636" i="1"/>
  <c r="AX1503" i="1"/>
  <c r="AY1503" i="1"/>
  <c r="AX2585" i="1"/>
  <c r="AY2585" i="1"/>
  <c r="AX1601" i="1"/>
  <c r="AY1601" i="1"/>
  <c r="AX831" i="1"/>
  <c r="AM830" i="1" s="1"/>
  <c r="AY831" i="1"/>
  <c r="AX2267" i="1"/>
  <c r="AY2267" i="1"/>
  <c r="AT34" i="1"/>
  <c r="AL32" i="1"/>
  <c r="AT33" i="1"/>
  <c r="AU33" i="1" s="1"/>
  <c r="AR34" i="1"/>
  <c r="AI26" i="1"/>
  <c r="AJ29" i="1"/>
  <c r="Z30" i="1"/>
  <c r="AA30" i="1" s="1"/>
  <c r="J31" i="1"/>
  <c r="K30" i="1"/>
  <c r="AF32" i="1"/>
  <c r="AG31" i="1"/>
  <c r="Y31" i="1"/>
  <c r="X31" i="1"/>
  <c r="N30" i="1"/>
  <c r="O30" i="1" s="1"/>
  <c r="P28" i="1"/>
  <c r="Q28" i="1"/>
  <c r="R28" i="1" s="1"/>
  <c r="S28" i="1" s="1"/>
  <c r="AM1148" i="1" l="1"/>
  <c r="AY1150" i="1"/>
  <c r="AX1150" i="1"/>
  <c r="AM1149" i="1" s="1"/>
  <c r="AX709" i="1"/>
  <c r="AM708" i="1" s="1"/>
  <c r="AY709" i="1"/>
  <c r="AY396" i="1"/>
  <c r="AX396" i="1"/>
  <c r="AM395" i="1" s="1"/>
  <c r="AY2001" i="1"/>
  <c r="AX2001" i="1"/>
  <c r="AM2000" i="1" s="1"/>
  <c r="AM1999" i="1"/>
  <c r="AM2856" i="1"/>
  <c r="AM2855" i="1"/>
  <c r="AM1600" i="1"/>
  <c r="AY2586" i="1"/>
  <c r="AM2585" i="1"/>
  <c r="AM2085" i="1"/>
  <c r="AM2460" i="1"/>
  <c r="AX130" i="1"/>
  <c r="AM129" i="1" s="1"/>
  <c r="AY130" i="1"/>
  <c r="AY243" i="1"/>
  <c r="AX243" i="1"/>
  <c r="AM242" i="1" s="1"/>
  <c r="AM2584" i="1"/>
  <c r="AM1440" i="1"/>
  <c r="AM1502" i="1"/>
  <c r="AM1366" i="1"/>
  <c r="AM868" i="1"/>
  <c r="AM2266" i="1"/>
  <c r="AM1268" i="1"/>
  <c r="BA35" i="1"/>
  <c r="AZ36" i="1"/>
  <c r="AX832" i="1"/>
  <c r="AY832" i="1"/>
  <c r="AX1504" i="1"/>
  <c r="AM1503" i="1" s="1"/>
  <c r="AY1504" i="1"/>
  <c r="AX1442" i="1"/>
  <c r="AM1441" i="1" s="1"/>
  <c r="AY1442" i="1"/>
  <c r="AX2268" i="1"/>
  <c r="AY2268" i="1"/>
  <c r="AX1602" i="1"/>
  <c r="AY1602" i="1"/>
  <c r="AX1637" i="1"/>
  <c r="AM1636" i="1" s="1"/>
  <c r="AY1637" i="1"/>
  <c r="AX1684" i="1"/>
  <c r="AY1684" i="1"/>
  <c r="AX1724" i="1"/>
  <c r="AM1723" i="1" s="1"/>
  <c r="AY1724" i="1"/>
  <c r="AX958" i="1"/>
  <c r="AY958" i="1"/>
  <c r="AX1896" i="1"/>
  <c r="AY1896" i="1"/>
  <c r="AX2620" i="1"/>
  <c r="AM2619" i="1" s="1"/>
  <c r="AY2620" i="1"/>
  <c r="AX2723" i="1"/>
  <c r="AM2722" i="1" s="1"/>
  <c r="AY2723" i="1"/>
  <c r="AX1368" i="1"/>
  <c r="AY1368" i="1"/>
  <c r="AX870" i="1"/>
  <c r="AY870" i="1"/>
  <c r="AX2462" i="1"/>
  <c r="AM2461" i="1" s="1"/>
  <c r="AY2462" i="1"/>
  <c r="AX2087" i="1"/>
  <c r="AM2086" i="1" s="1"/>
  <c r="AY2087" i="1"/>
  <c r="AX1270" i="1"/>
  <c r="AM1269" i="1" s="1"/>
  <c r="AY1270" i="1"/>
  <c r="AU34" i="1"/>
  <c r="AV34" i="1" s="1"/>
  <c r="AS34" i="1"/>
  <c r="AV33" i="1"/>
  <c r="AR35" i="1"/>
  <c r="AI27" i="1"/>
  <c r="Z31" i="1"/>
  <c r="AA31" i="1" s="1"/>
  <c r="AJ30" i="1"/>
  <c r="J32" i="1"/>
  <c r="K31" i="1"/>
  <c r="AF33" i="1"/>
  <c r="AG32" i="1"/>
  <c r="Y32" i="1"/>
  <c r="X32" i="1"/>
  <c r="AJ31" i="1" s="1"/>
  <c r="N31" i="1"/>
  <c r="O31" i="1" s="1"/>
  <c r="P29" i="1"/>
  <c r="Q29" i="1"/>
  <c r="R29" i="1" s="1"/>
  <c r="S29" i="1" s="1"/>
  <c r="AY1151" i="1" l="1"/>
  <c r="AX1151" i="1"/>
  <c r="AM1150" i="1" s="1"/>
  <c r="AY397" i="1"/>
  <c r="AX397" i="1"/>
  <c r="AY710" i="1"/>
  <c r="AX710" i="1"/>
  <c r="AM709" i="1" s="1"/>
  <c r="AY2002" i="1"/>
  <c r="AX2002" i="1"/>
  <c r="AM1683" i="1"/>
  <c r="AM1367" i="1"/>
  <c r="AM957" i="1"/>
  <c r="AY1638" i="1"/>
  <c r="AM1637" i="1"/>
  <c r="AM1895" i="1"/>
  <c r="AM2267" i="1"/>
  <c r="AX244" i="1"/>
  <c r="AM243" i="1" s="1"/>
  <c r="AY244" i="1"/>
  <c r="AY131" i="1"/>
  <c r="AX131" i="1"/>
  <c r="AM869" i="1"/>
  <c r="AM831" i="1"/>
  <c r="AM1601" i="1"/>
  <c r="AL33" i="1"/>
  <c r="AX2463" i="1"/>
  <c r="AY2463" i="1"/>
  <c r="AX2724" i="1"/>
  <c r="AM2723" i="1" s="1"/>
  <c r="AY2724" i="1"/>
  <c r="AX1685" i="1"/>
  <c r="AM1684" i="1" s="1"/>
  <c r="AY1685" i="1"/>
  <c r="AX2269" i="1"/>
  <c r="AY2269" i="1"/>
  <c r="AX1443" i="1"/>
  <c r="AY1443" i="1"/>
  <c r="AX833" i="1"/>
  <c r="AM832" i="1" s="1"/>
  <c r="AY833" i="1"/>
  <c r="AY1271" i="1"/>
  <c r="AX1271" i="1"/>
  <c r="AM1270" i="1" s="1"/>
  <c r="AX1369" i="1"/>
  <c r="AY1369" i="1"/>
  <c r="AX2621" i="1"/>
  <c r="AM2620" i="1" s="1"/>
  <c r="AY2621" i="1"/>
  <c r="AX959" i="1"/>
  <c r="AY959" i="1"/>
  <c r="AZ37" i="1"/>
  <c r="BA36" i="1"/>
  <c r="AX2088" i="1"/>
  <c r="AY2088" i="1"/>
  <c r="AX871" i="1"/>
  <c r="AY871" i="1"/>
  <c r="AX1897" i="1"/>
  <c r="AM1896" i="1" s="1"/>
  <c r="AY1897" i="1"/>
  <c r="AX1725" i="1"/>
  <c r="AY1725" i="1"/>
  <c r="AX1603" i="1"/>
  <c r="AY1603" i="1"/>
  <c r="AX1505" i="1"/>
  <c r="AM1504" i="1" s="1"/>
  <c r="AY1505" i="1"/>
  <c r="AT35" i="1"/>
  <c r="AU35" i="1" s="1"/>
  <c r="AV35" i="1" s="1"/>
  <c r="AS35" i="1"/>
  <c r="AR36" i="1"/>
  <c r="AI28" i="1"/>
  <c r="Z32" i="1"/>
  <c r="AA32" i="1" s="1"/>
  <c r="J33" i="1"/>
  <c r="K32" i="1"/>
  <c r="AF34" i="1"/>
  <c r="AG33" i="1"/>
  <c r="Y33" i="1"/>
  <c r="X33" i="1"/>
  <c r="N32" i="1"/>
  <c r="O32" i="1" s="1"/>
  <c r="P30" i="1"/>
  <c r="Q30" i="1"/>
  <c r="R30" i="1" s="1"/>
  <c r="S30" i="1" s="1"/>
  <c r="AY711" i="1" l="1"/>
  <c r="AX711" i="1"/>
  <c r="AM710" i="1" s="1"/>
  <c r="AY1152" i="1"/>
  <c r="AX1152" i="1"/>
  <c r="AM1151" i="1" s="1"/>
  <c r="AM396" i="1"/>
  <c r="AX398" i="1"/>
  <c r="AY398" i="1"/>
  <c r="AM2001" i="1"/>
  <c r="AX2003" i="1"/>
  <c r="AM2002" i="1" s="1"/>
  <c r="AY2003" i="1"/>
  <c r="AX132" i="1"/>
  <c r="AY132" i="1"/>
  <c r="AX245" i="1"/>
  <c r="AM244" i="1" s="1"/>
  <c r="AY245" i="1"/>
  <c r="AM2087" i="1"/>
  <c r="AY834" i="1"/>
  <c r="AM833" i="1"/>
  <c r="AM130" i="1"/>
  <c r="AM1724" i="1"/>
  <c r="AM1442" i="1"/>
  <c r="AM958" i="1"/>
  <c r="AM1368" i="1"/>
  <c r="AY1604" i="1"/>
  <c r="AM1603" i="1"/>
  <c r="AM1602" i="1"/>
  <c r="AM2268" i="1"/>
  <c r="AM2462" i="1"/>
  <c r="AM870" i="1"/>
  <c r="AL34" i="1"/>
  <c r="AX1506" i="1"/>
  <c r="AY1506" i="1"/>
  <c r="AX1898" i="1"/>
  <c r="AY1898" i="1"/>
  <c r="AX872" i="1"/>
  <c r="AM871" i="1" s="1"/>
  <c r="AY872" i="1"/>
  <c r="AX2622" i="1"/>
  <c r="AM2621" i="1" s="1"/>
  <c r="AY2622" i="1"/>
  <c r="AX1726" i="1"/>
  <c r="AY1726" i="1"/>
  <c r="AX960" i="1"/>
  <c r="AY960" i="1"/>
  <c r="AX1444" i="1"/>
  <c r="AY1444" i="1"/>
  <c r="AX2464" i="1"/>
  <c r="AY2464" i="1"/>
  <c r="AX2089" i="1"/>
  <c r="AY2089" i="1"/>
  <c r="AX1370" i="1"/>
  <c r="AY1370" i="1"/>
  <c r="AX1272" i="1"/>
  <c r="AY1272" i="1"/>
  <c r="AZ38" i="1"/>
  <c r="BA37" i="1"/>
  <c r="AX2270" i="1"/>
  <c r="AY2270" i="1"/>
  <c r="AX1686" i="1"/>
  <c r="AY1686" i="1"/>
  <c r="AX2725" i="1"/>
  <c r="AY2725" i="1"/>
  <c r="AT36" i="1"/>
  <c r="AU36" i="1" s="1"/>
  <c r="AV36" i="1" s="1"/>
  <c r="AS36" i="1"/>
  <c r="AR37" i="1"/>
  <c r="AI29" i="1"/>
  <c r="Z33" i="1"/>
  <c r="AA33" i="1" s="1"/>
  <c r="AJ32" i="1"/>
  <c r="J34" i="1"/>
  <c r="K33" i="1"/>
  <c r="AF35" i="1"/>
  <c r="AG34" i="1"/>
  <c r="X34" i="1"/>
  <c r="Y34" i="1"/>
  <c r="N33" i="1"/>
  <c r="O33" i="1" s="1"/>
  <c r="P31" i="1"/>
  <c r="Q31" i="1"/>
  <c r="R31" i="1" s="1"/>
  <c r="S31" i="1" s="1"/>
  <c r="AM397" i="1" l="1"/>
  <c r="AY399" i="1"/>
  <c r="AX399" i="1"/>
  <c r="AY712" i="1"/>
  <c r="AX712" i="1"/>
  <c r="AM711" i="1" s="1"/>
  <c r="AY1153" i="1"/>
  <c r="AX1153" i="1"/>
  <c r="AX2004" i="1"/>
  <c r="AY2004" i="1"/>
  <c r="AM1685" i="1"/>
  <c r="AM2463" i="1"/>
  <c r="AM1369" i="1"/>
  <c r="AM2269" i="1"/>
  <c r="AM1897" i="1"/>
  <c r="AM959" i="1"/>
  <c r="AM1505" i="1"/>
  <c r="AX133" i="1"/>
  <c r="AY133" i="1"/>
  <c r="AM2088" i="1"/>
  <c r="AM1271" i="1"/>
  <c r="AM2724" i="1"/>
  <c r="AM1725" i="1"/>
  <c r="AY246" i="1"/>
  <c r="AX246" i="1"/>
  <c r="AM245" i="1" s="1"/>
  <c r="AM131" i="1"/>
  <c r="AM1443" i="1"/>
  <c r="AL35" i="1"/>
  <c r="AZ39" i="1"/>
  <c r="BA38" i="1"/>
  <c r="AX2090" i="1"/>
  <c r="AM2089" i="1" s="1"/>
  <c r="AY2090" i="1"/>
  <c r="AX2271" i="1"/>
  <c r="AM2270" i="1" s="1"/>
  <c r="AY2271" i="1"/>
  <c r="AX1371" i="1"/>
  <c r="AY1371" i="1"/>
  <c r="AX2465" i="1"/>
  <c r="AM2464" i="1" s="1"/>
  <c r="AY2465" i="1"/>
  <c r="AX2623" i="1"/>
  <c r="AM2622" i="1" s="1"/>
  <c r="AY2623" i="1"/>
  <c r="AX1899" i="1"/>
  <c r="AY1899" i="1"/>
  <c r="AX2726" i="1"/>
  <c r="AY2726" i="1"/>
  <c r="AX1687" i="1"/>
  <c r="AY1687" i="1"/>
  <c r="AX1273" i="1"/>
  <c r="AM1272" i="1" s="1"/>
  <c r="AY1273" i="1"/>
  <c r="AX1445" i="1"/>
  <c r="AY1445" i="1"/>
  <c r="AX961" i="1"/>
  <c r="AM960" i="1" s="1"/>
  <c r="AY961" i="1"/>
  <c r="AX1727" i="1"/>
  <c r="AY1727" i="1"/>
  <c r="AX873" i="1"/>
  <c r="AM872" i="1" s="1"/>
  <c r="AY873" i="1"/>
  <c r="AX1507" i="1"/>
  <c r="AY1507" i="1"/>
  <c r="AT37" i="1"/>
  <c r="AU37" i="1" s="1"/>
  <c r="AV37" i="1" s="1"/>
  <c r="AS37" i="1"/>
  <c r="AR38" i="1"/>
  <c r="AI30" i="1"/>
  <c r="Z34" i="1"/>
  <c r="AA34" i="1" s="1"/>
  <c r="AJ33" i="1"/>
  <c r="J35" i="1"/>
  <c r="K34" i="1"/>
  <c r="AF36" i="1"/>
  <c r="AG35" i="1"/>
  <c r="X35" i="1"/>
  <c r="Y35" i="1"/>
  <c r="N34" i="1"/>
  <c r="O34" i="1" s="1"/>
  <c r="P32" i="1"/>
  <c r="Q32" i="1"/>
  <c r="R32" i="1" s="1"/>
  <c r="S32" i="1" s="1"/>
  <c r="AM1152" i="1" l="1"/>
  <c r="AY1154" i="1"/>
  <c r="AX1154" i="1"/>
  <c r="AM1153" i="1" s="1"/>
  <c r="AM398" i="1"/>
  <c r="AY400" i="1"/>
  <c r="AX400" i="1"/>
  <c r="AM399" i="1" s="1"/>
  <c r="AM2003" i="1"/>
  <c r="AX2005" i="1"/>
  <c r="AM2004" i="1" s="1"/>
  <c r="AY713" i="1"/>
  <c r="AX713" i="1"/>
  <c r="AY2005" i="1"/>
  <c r="AY247" i="1"/>
  <c r="AX247" i="1"/>
  <c r="AM246" i="1" s="1"/>
  <c r="AY1688" i="1"/>
  <c r="AM1687" i="1"/>
  <c r="AM1506" i="1"/>
  <c r="AM2725" i="1"/>
  <c r="AM1444" i="1"/>
  <c r="AY134" i="1"/>
  <c r="AX134" i="1"/>
  <c r="AM133" i="1" s="1"/>
  <c r="AM132" i="1"/>
  <c r="AM1726" i="1"/>
  <c r="AM1898" i="1"/>
  <c r="AM1370" i="1"/>
  <c r="AM1686" i="1"/>
  <c r="AX1508" i="1"/>
  <c r="AY1508" i="1"/>
  <c r="AX1446" i="1"/>
  <c r="AY1446" i="1"/>
  <c r="AX2727" i="1"/>
  <c r="AY2727" i="1"/>
  <c r="AX1900" i="1"/>
  <c r="AY1900" i="1"/>
  <c r="BA39" i="1"/>
  <c r="AZ40" i="1"/>
  <c r="AX874" i="1"/>
  <c r="AY874" i="1"/>
  <c r="AX962" i="1"/>
  <c r="AM961" i="1" s="1"/>
  <c r="AY962" i="1"/>
  <c r="AX1728" i="1"/>
  <c r="AY1728" i="1"/>
  <c r="AX1274" i="1"/>
  <c r="AY1274" i="1"/>
  <c r="AX2624" i="1"/>
  <c r="AM2623" i="1" s="1"/>
  <c r="AY2624" i="1"/>
  <c r="AX2466" i="1"/>
  <c r="AY2466" i="1"/>
  <c r="AX1372" i="1"/>
  <c r="AY1372" i="1"/>
  <c r="AX2272" i="1"/>
  <c r="AX2273" i="1" s="1"/>
  <c r="AY2272" i="1"/>
  <c r="AX2091" i="1"/>
  <c r="AM2090" i="1" s="1"/>
  <c r="AY2091" i="1"/>
  <c r="AL36" i="1"/>
  <c r="AS38" i="1"/>
  <c r="AT38" i="1"/>
  <c r="AU38" i="1" s="1"/>
  <c r="AV38" i="1" s="1"/>
  <c r="AR39" i="1"/>
  <c r="AS39" i="1" s="1"/>
  <c r="AI31" i="1"/>
  <c r="Z35" i="1"/>
  <c r="AA35" i="1" s="1"/>
  <c r="AJ34" i="1"/>
  <c r="J36" i="1"/>
  <c r="K35" i="1"/>
  <c r="AF37" i="1"/>
  <c r="AG36" i="1"/>
  <c r="X36" i="1"/>
  <c r="Y36" i="1"/>
  <c r="N35" i="1"/>
  <c r="O35" i="1" s="1"/>
  <c r="P33" i="1"/>
  <c r="Q33" i="1"/>
  <c r="R33" i="1" s="1"/>
  <c r="S33" i="1" s="1"/>
  <c r="AX714" i="1" l="1"/>
  <c r="AM713" i="1" s="1"/>
  <c r="AY714" i="1"/>
  <c r="AY401" i="1"/>
  <c r="AX401" i="1"/>
  <c r="AY1155" i="1"/>
  <c r="AX1155" i="1"/>
  <c r="AM1154" i="1" s="1"/>
  <c r="AX2006" i="1"/>
  <c r="AM2005" i="1" s="1"/>
  <c r="AY2006" i="1"/>
  <c r="AM712" i="1"/>
  <c r="AX2274" i="1"/>
  <c r="AY2274" i="1"/>
  <c r="AY2273" i="1"/>
  <c r="AM2272" i="1"/>
  <c r="AY875" i="1"/>
  <c r="AM874" i="1"/>
  <c r="AM2271" i="1"/>
  <c r="AM1273" i="1"/>
  <c r="AM873" i="1"/>
  <c r="AM2726" i="1"/>
  <c r="AM1371" i="1"/>
  <c r="AM1727" i="1"/>
  <c r="AM247" i="1"/>
  <c r="AY248" i="1"/>
  <c r="AY249" i="1"/>
  <c r="AM1445" i="1"/>
  <c r="AM2465" i="1"/>
  <c r="AX135" i="1"/>
  <c r="AM134" i="1" s="1"/>
  <c r="AY135" i="1"/>
  <c r="AM1899" i="1"/>
  <c r="AM1507" i="1"/>
  <c r="AL37" i="1"/>
  <c r="AX2092" i="1"/>
  <c r="AM2091" i="1" s="1"/>
  <c r="AY2092" i="1"/>
  <c r="AX2625" i="1"/>
  <c r="AM2624" i="1" s="1"/>
  <c r="AY2625" i="1"/>
  <c r="AZ41" i="1"/>
  <c r="BA40" i="1"/>
  <c r="AX2467" i="1"/>
  <c r="AY2467" i="1"/>
  <c r="AX1275" i="1"/>
  <c r="AM1274" i="1" s="1"/>
  <c r="AY1275" i="1"/>
  <c r="AX963" i="1"/>
  <c r="AM962" i="1" s="1"/>
  <c r="AY963" i="1"/>
  <c r="AX1901" i="1"/>
  <c r="AY1901" i="1"/>
  <c r="AX1447" i="1"/>
  <c r="AM1446" i="1" s="1"/>
  <c r="AY1447" i="1"/>
  <c r="AX1373" i="1"/>
  <c r="AY1373" i="1"/>
  <c r="AX1729" i="1"/>
  <c r="AY1729" i="1"/>
  <c r="AX2728" i="1"/>
  <c r="AM2727" i="1" s="1"/>
  <c r="AY2728" i="1"/>
  <c r="AX1509" i="1"/>
  <c r="AY1509" i="1"/>
  <c r="AT39" i="1"/>
  <c r="AU39" i="1" s="1"/>
  <c r="AV39" i="1" s="1"/>
  <c r="AL38" i="1"/>
  <c r="AR40" i="1"/>
  <c r="AS40" i="1" s="1"/>
  <c r="AI32" i="1"/>
  <c r="Z36" i="1"/>
  <c r="AA36" i="1" s="1"/>
  <c r="AJ35" i="1"/>
  <c r="J37" i="1"/>
  <c r="K36" i="1"/>
  <c r="AF38" i="1"/>
  <c r="AG37" i="1"/>
  <c r="X37" i="1"/>
  <c r="Y37" i="1"/>
  <c r="N36" i="1"/>
  <c r="O36" i="1" s="1"/>
  <c r="P34" i="1"/>
  <c r="Q34" i="1"/>
  <c r="R34" i="1" s="1"/>
  <c r="S34" i="1" s="1"/>
  <c r="AX1156" i="1" l="1"/>
  <c r="AM1155" i="1" s="1"/>
  <c r="AY1156" i="1"/>
  <c r="AY2007" i="1"/>
  <c r="AX2007" i="1"/>
  <c r="AM400" i="1"/>
  <c r="AY402" i="1"/>
  <c r="AX402" i="1"/>
  <c r="AX715" i="1"/>
  <c r="AY715" i="1"/>
  <c r="AM2273" i="1"/>
  <c r="AX2275" i="1"/>
  <c r="AY2275" i="1"/>
  <c r="AX136" i="1"/>
  <c r="AM135" i="1" s="1"/>
  <c r="AY136" i="1"/>
  <c r="AM1508" i="1"/>
  <c r="AM1728" i="1"/>
  <c r="AM1900" i="1"/>
  <c r="AM2466" i="1"/>
  <c r="AM1372" i="1"/>
  <c r="AX1448" i="1"/>
  <c r="AM1447" i="1" s="1"/>
  <c r="AY1448" i="1"/>
  <c r="AX964" i="1"/>
  <c r="AY964" i="1"/>
  <c r="AX2468" i="1"/>
  <c r="AY2468" i="1"/>
  <c r="AZ42" i="1"/>
  <c r="BA41" i="1"/>
  <c r="AX2626" i="1"/>
  <c r="AM2625" i="1" s="1"/>
  <c r="AY2626" i="1"/>
  <c r="AX1510" i="1"/>
  <c r="AY1510" i="1"/>
  <c r="AX1730" i="1"/>
  <c r="AY1730" i="1"/>
  <c r="AX2729" i="1"/>
  <c r="AY2729" i="1"/>
  <c r="AX1374" i="1"/>
  <c r="AM1373" i="1" s="1"/>
  <c r="AY1374" i="1"/>
  <c r="AX1902" i="1"/>
  <c r="AM1901" i="1" s="1"/>
  <c r="AY1902" i="1"/>
  <c r="AX1276" i="1"/>
  <c r="AM1275" i="1" s="1"/>
  <c r="AY1276" i="1"/>
  <c r="AX2093" i="1"/>
  <c r="AY2093" i="1"/>
  <c r="AT40" i="1"/>
  <c r="AU40" i="1" s="1"/>
  <c r="AV40" i="1" s="1"/>
  <c r="AL39" i="1"/>
  <c r="AR41" i="1"/>
  <c r="AI33" i="1"/>
  <c r="Z37" i="1"/>
  <c r="AA37" i="1" s="1"/>
  <c r="AJ36" i="1"/>
  <c r="K37" i="1"/>
  <c r="J38" i="1"/>
  <c r="AF39" i="1"/>
  <c r="AG38" i="1"/>
  <c r="X38" i="1"/>
  <c r="Y38" i="1"/>
  <c r="N37" i="1"/>
  <c r="O37" i="1" s="1"/>
  <c r="P35" i="1"/>
  <c r="Q35" i="1"/>
  <c r="R35" i="1" s="1"/>
  <c r="S35" i="1" s="1"/>
  <c r="AM401" i="1" l="1"/>
  <c r="AY403" i="1"/>
  <c r="AX403" i="1"/>
  <c r="AM402" i="1" s="1"/>
  <c r="AM714" i="1"/>
  <c r="AX716" i="1"/>
  <c r="AY716" i="1"/>
  <c r="AM2006" i="1"/>
  <c r="AY2008" i="1"/>
  <c r="AX2008" i="1"/>
  <c r="AM2007" i="1" s="1"/>
  <c r="AX1157" i="1"/>
  <c r="AM1156" i="1" s="1"/>
  <c r="AY1157" i="1"/>
  <c r="AM2274" i="1"/>
  <c r="AY2276" i="1"/>
  <c r="AX2276" i="1"/>
  <c r="AM2275" i="1" s="1"/>
  <c r="AM2467" i="1"/>
  <c r="AM1729" i="1"/>
  <c r="AM2728" i="1"/>
  <c r="AM2092" i="1"/>
  <c r="AX137" i="1"/>
  <c r="AY137" i="1"/>
  <c r="AM963" i="1"/>
  <c r="AM1509" i="1"/>
  <c r="AX1903" i="1"/>
  <c r="AY1903" i="1"/>
  <c r="AX2094" i="1"/>
  <c r="AY2094" i="1"/>
  <c r="AY1375" i="1"/>
  <c r="AX1375" i="1"/>
  <c r="AX2730" i="1"/>
  <c r="AY2730" i="1"/>
  <c r="AX1731" i="1"/>
  <c r="AY1731" i="1"/>
  <c r="AX2627" i="1"/>
  <c r="AM2626" i="1" s="1"/>
  <c r="AY2627" i="1"/>
  <c r="AX2469" i="1"/>
  <c r="AM2468" i="1" s="1"/>
  <c r="AY2469" i="1"/>
  <c r="AX1449" i="1"/>
  <c r="AM1448" i="1" s="1"/>
  <c r="AY1449" i="1"/>
  <c r="AX1277" i="1"/>
  <c r="AY1277" i="1"/>
  <c r="AX1511" i="1"/>
  <c r="AY1511" i="1"/>
  <c r="AZ43" i="1"/>
  <c r="BA42" i="1"/>
  <c r="AX965" i="1"/>
  <c r="AM964" i="1" s="1"/>
  <c r="AY965" i="1"/>
  <c r="AS41" i="1"/>
  <c r="AT41" i="1"/>
  <c r="AU41" i="1" s="1"/>
  <c r="AR42" i="1"/>
  <c r="AS42" i="1" s="1"/>
  <c r="AI34" i="1"/>
  <c r="Z38" i="1"/>
  <c r="AA38" i="1" s="1"/>
  <c r="AJ37" i="1"/>
  <c r="J39" i="1"/>
  <c r="K38" i="1"/>
  <c r="AF40" i="1"/>
  <c r="AG39" i="1"/>
  <c r="Y39" i="1"/>
  <c r="X39" i="1"/>
  <c r="N38" i="1"/>
  <c r="O38" i="1" s="1"/>
  <c r="P36" i="1"/>
  <c r="Q36" i="1"/>
  <c r="R36" i="1" s="1"/>
  <c r="S36" i="1" s="1"/>
  <c r="AY717" i="1" l="1"/>
  <c r="AX717" i="1"/>
  <c r="AM715" i="1"/>
  <c r="AY2009" i="1"/>
  <c r="AX2009" i="1"/>
  <c r="AM2008" i="1" s="1"/>
  <c r="AY404" i="1"/>
  <c r="AX404" i="1"/>
  <c r="AX1158" i="1"/>
  <c r="AM1157" i="1" s="1"/>
  <c r="AY1158" i="1"/>
  <c r="AX2277" i="1"/>
  <c r="AM2276" i="1" s="1"/>
  <c r="AY2277" i="1"/>
  <c r="AM2729" i="1"/>
  <c r="AX138" i="1"/>
  <c r="AY138" i="1"/>
  <c r="AM1510" i="1"/>
  <c r="AM1374" i="1"/>
  <c r="AM136" i="1"/>
  <c r="AM1902" i="1"/>
  <c r="AM1276" i="1"/>
  <c r="AM1730" i="1"/>
  <c r="AM2093" i="1"/>
  <c r="AL40" i="1"/>
  <c r="AX2470" i="1"/>
  <c r="AM2469" i="1" s="1"/>
  <c r="AY2470" i="1"/>
  <c r="AX1732" i="1"/>
  <c r="AY1732" i="1"/>
  <c r="AX1904" i="1"/>
  <c r="AY1904" i="1"/>
  <c r="AX1376" i="1"/>
  <c r="AY1376" i="1"/>
  <c r="BA43" i="1"/>
  <c r="AZ44" i="1"/>
  <c r="AX1278" i="1"/>
  <c r="AY1278" i="1"/>
  <c r="AX966" i="1"/>
  <c r="AM965" i="1" s="1"/>
  <c r="AY966" i="1"/>
  <c r="AY1512" i="1"/>
  <c r="AX1512" i="1"/>
  <c r="AX1450" i="1"/>
  <c r="AM1449" i="1" s="1"/>
  <c r="AY1450" i="1"/>
  <c r="AX2628" i="1"/>
  <c r="AM2627" i="1" s="1"/>
  <c r="AY2628" i="1"/>
  <c r="AX2731" i="1"/>
  <c r="AM2730" i="1" s="1"/>
  <c r="AY2731" i="1"/>
  <c r="AX2095" i="1"/>
  <c r="AY2095" i="1"/>
  <c r="AT42" i="1"/>
  <c r="AU42" i="1" s="1"/>
  <c r="AV42" i="1" s="1"/>
  <c r="AT43" i="1"/>
  <c r="AL41" i="1"/>
  <c r="AV41" i="1"/>
  <c r="AR43" i="1"/>
  <c r="AI35" i="1"/>
  <c r="Z39" i="1"/>
  <c r="AA39" i="1" s="1"/>
  <c r="AJ38" i="1"/>
  <c r="J40" i="1"/>
  <c r="K39" i="1"/>
  <c r="AF41" i="1"/>
  <c r="AG40" i="1"/>
  <c r="Y40" i="1"/>
  <c r="X40" i="1"/>
  <c r="AJ39" i="1" s="1"/>
  <c r="N39" i="1"/>
  <c r="O39" i="1" s="1"/>
  <c r="P37" i="1"/>
  <c r="Q37" i="1"/>
  <c r="R37" i="1" s="1"/>
  <c r="S37" i="1" s="1"/>
  <c r="AY405" i="1" l="1"/>
  <c r="AX405" i="1"/>
  <c r="AY1159" i="1"/>
  <c r="AX1159" i="1"/>
  <c r="AM1158" i="1" s="1"/>
  <c r="AM716" i="1"/>
  <c r="AX718" i="1"/>
  <c r="AY718" i="1"/>
  <c r="AM403" i="1"/>
  <c r="AX2010" i="1"/>
  <c r="AM2009" i="1" s="1"/>
  <c r="AY2010" i="1"/>
  <c r="AY2278" i="1"/>
  <c r="AX2278" i="1"/>
  <c r="AY139" i="1"/>
  <c r="AX139" i="1"/>
  <c r="AM138" i="1" s="1"/>
  <c r="AM137" i="1"/>
  <c r="AM1277" i="1"/>
  <c r="AM1903" i="1"/>
  <c r="AM1375" i="1"/>
  <c r="AM2094" i="1"/>
  <c r="AM1731" i="1"/>
  <c r="AM1511" i="1"/>
  <c r="BA44" i="1"/>
  <c r="AZ45" i="1"/>
  <c r="AX2732" i="1"/>
  <c r="AM2731" i="1" s="1"/>
  <c r="AY2732" i="1"/>
  <c r="AX1451" i="1"/>
  <c r="AY1451" i="1"/>
  <c r="AX967" i="1"/>
  <c r="AM966" i="1" s="1"/>
  <c r="AY967" i="1"/>
  <c r="AX1905" i="1"/>
  <c r="AY1905" i="1"/>
  <c r="AX1733" i="1"/>
  <c r="AM1732" i="1" s="1"/>
  <c r="AY1733" i="1"/>
  <c r="AX2096" i="1"/>
  <c r="AY2096" i="1"/>
  <c r="AX1513" i="1"/>
  <c r="AM1512" i="1" s="1"/>
  <c r="AY1513" i="1"/>
  <c r="AX2629" i="1"/>
  <c r="AM2628" i="1" s="1"/>
  <c r="AY2629" i="1"/>
  <c r="AX1279" i="1"/>
  <c r="AY1279" i="1"/>
  <c r="AX1377" i="1"/>
  <c r="AY1377" i="1"/>
  <c r="AX2471" i="1"/>
  <c r="AY2471" i="1"/>
  <c r="AS43" i="1"/>
  <c r="AU43" i="1"/>
  <c r="AV43" i="1" s="1"/>
  <c r="AR44" i="1"/>
  <c r="AS44" i="1" s="1"/>
  <c r="AI36" i="1"/>
  <c r="Z40" i="1"/>
  <c r="AA40" i="1" s="1"/>
  <c r="J41" i="1"/>
  <c r="K40" i="1"/>
  <c r="AF42" i="1"/>
  <c r="AG41" i="1"/>
  <c r="Y41" i="1"/>
  <c r="X41" i="1"/>
  <c r="N40" i="1"/>
  <c r="O40" i="1" s="1"/>
  <c r="P38" i="1"/>
  <c r="Q38" i="1"/>
  <c r="R38" i="1" s="1"/>
  <c r="S38" i="1" s="1"/>
  <c r="AX406" i="1" l="1"/>
  <c r="AY406" i="1"/>
  <c r="AM717" i="1"/>
  <c r="AY719" i="1"/>
  <c r="AX719" i="1"/>
  <c r="AX2011" i="1"/>
  <c r="AY2011" i="1"/>
  <c r="AM404" i="1"/>
  <c r="AY1160" i="1"/>
  <c r="AX1160" i="1"/>
  <c r="AM1159" i="1" s="1"/>
  <c r="AY2279" i="1"/>
  <c r="AX2279" i="1"/>
  <c r="AM2277" i="1"/>
  <c r="AM2095" i="1"/>
  <c r="AM2470" i="1"/>
  <c r="AM1904" i="1"/>
  <c r="AM1278" i="1"/>
  <c r="AM1450" i="1"/>
  <c r="AX140" i="1"/>
  <c r="AY140" i="1"/>
  <c r="AM1376" i="1"/>
  <c r="AL42" i="1"/>
  <c r="AX1280" i="1"/>
  <c r="AM1279" i="1" s="1"/>
  <c r="AY1280" i="1"/>
  <c r="AX1514" i="1"/>
  <c r="AM1513" i="1" s="1"/>
  <c r="AY1514" i="1"/>
  <c r="AX2097" i="1"/>
  <c r="AM2096" i="1" s="1"/>
  <c r="AY2097" i="1"/>
  <c r="AX1734" i="1"/>
  <c r="AY1734" i="1"/>
  <c r="AX968" i="1"/>
  <c r="AY968" i="1"/>
  <c r="AX2733" i="1"/>
  <c r="AM2732" i="1" s="1"/>
  <c r="AY2733" i="1"/>
  <c r="AZ46" i="1"/>
  <c r="BA45" i="1"/>
  <c r="AX2472" i="1"/>
  <c r="AY2472" i="1"/>
  <c r="AX1378" i="1"/>
  <c r="AY1378" i="1"/>
  <c r="AX2630" i="1"/>
  <c r="AM2629" i="1" s="1"/>
  <c r="AY2630" i="1"/>
  <c r="AX1906" i="1"/>
  <c r="AY1906" i="1"/>
  <c r="AX1452" i="1"/>
  <c r="AM1451" i="1" s="1"/>
  <c r="AY1452" i="1"/>
  <c r="AT44" i="1"/>
  <c r="AU44" i="1" s="1"/>
  <c r="AV44" i="1" s="1"/>
  <c r="AL43" i="1"/>
  <c r="AR45" i="1"/>
  <c r="Z41" i="1"/>
  <c r="AA41" i="1" s="1"/>
  <c r="AI37" i="1"/>
  <c r="AJ40" i="1"/>
  <c r="K41" i="1"/>
  <c r="J42" i="1"/>
  <c r="AF43" i="1"/>
  <c r="AG42" i="1"/>
  <c r="Y42" i="1"/>
  <c r="X42" i="1"/>
  <c r="N41" i="1"/>
  <c r="O41" i="1" s="1"/>
  <c r="P39" i="1"/>
  <c r="Q39" i="1"/>
  <c r="R39" i="1" s="1"/>
  <c r="S39" i="1" s="1"/>
  <c r="AM2010" i="1" l="1"/>
  <c r="AY2012" i="1"/>
  <c r="AX2012" i="1"/>
  <c r="AM2011" i="1" s="1"/>
  <c r="AY1161" i="1"/>
  <c r="AX1161" i="1"/>
  <c r="AM1160" i="1" s="1"/>
  <c r="AM718" i="1"/>
  <c r="AY720" i="1"/>
  <c r="AX720" i="1"/>
  <c r="AM405" i="1"/>
  <c r="AY407" i="1"/>
  <c r="AX407" i="1"/>
  <c r="AM406" i="1" s="1"/>
  <c r="AX2280" i="1"/>
  <c r="AM2279" i="1" s="1"/>
  <c r="AY2280" i="1"/>
  <c r="AM2278" i="1"/>
  <c r="AY141" i="1"/>
  <c r="AX141" i="1"/>
  <c r="AM140" i="1" s="1"/>
  <c r="AM139" i="1"/>
  <c r="AM967" i="1"/>
  <c r="AM1377" i="1"/>
  <c r="AM1733" i="1"/>
  <c r="AM1905" i="1"/>
  <c r="AM2471" i="1"/>
  <c r="AX1453" i="1"/>
  <c r="AY1453" i="1"/>
  <c r="AX2631" i="1"/>
  <c r="AM2630" i="1" s="1"/>
  <c r="AY2631" i="1"/>
  <c r="AX969" i="1"/>
  <c r="AM968" i="1" s="1"/>
  <c r="AY969" i="1"/>
  <c r="AX2098" i="1"/>
  <c r="AY2098" i="1"/>
  <c r="AX1281" i="1"/>
  <c r="AY1281" i="1"/>
  <c r="AX2473" i="1"/>
  <c r="AM2473" i="1" s="1"/>
  <c r="AY2473" i="1"/>
  <c r="AX1907" i="1"/>
  <c r="AM1906" i="1" s="1"/>
  <c r="AY1907" i="1"/>
  <c r="AX1379" i="1"/>
  <c r="AY1379" i="1"/>
  <c r="BA46" i="1"/>
  <c r="AZ47" i="1"/>
  <c r="AX2734" i="1"/>
  <c r="AY2734" i="1"/>
  <c r="AX1735" i="1"/>
  <c r="AM1734" i="1" s="1"/>
  <c r="AY1735" i="1"/>
  <c r="AX1515" i="1"/>
  <c r="AM1514" i="1" s="1"/>
  <c r="AY1515" i="1"/>
  <c r="AS45" i="1"/>
  <c r="AT45" i="1"/>
  <c r="AU45" i="1" s="1"/>
  <c r="AR46" i="1"/>
  <c r="AS46" i="1" s="1"/>
  <c r="Z42" i="1"/>
  <c r="AA42" i="1" s="1"/>
  <c r="AI38" i="1"/>
  <c r="AJ41" i="1"/>
  <c r="J43" i="1"/>
  <c r="K42" i="1"/>
  <c r="AF44" i="1"/>
  <c r="AG43" i="1"/>
  <c r="Y43" i="1"/>
  <c r="X43" i="1"/>
  <c r="N42" i="1"/>
  <c r="O42" i="1" s="1"/>
  <c r="P40" i="1"/>
  <c r="Q40" i="1"/>
  <c r="R40" i="1" s="1"/>
  <c r="S40" i="1" s="1"/>
  <c r="AM719" i="1" l="1"/>
  <c r="AY721" i="1"/>
  <c r="AX721" i="1"/>
  <c r="AM720" i="1" s="1"/>
  <c r="AX2013" i="1"/>
  <c r="AM2012" i="1" s="1"/>
  <c r="AY2013" i="1"/>
  <c r="AX1162" i="1"/>
  <c r="AY1162" i="1"/>
  <c r="AY408" i="1"/>
  <c r="AX408" i="1"/>
  <c r="AM407" i="1" s="1"/>
  <c r="AX2281" i="1"/>
  <c r="AM2280" i="1" s="1"/>
  <c r="AY2281" i="1"/>
  <c r="AM2097" i="1"/>
  <c r="AM1452" i="1"/>
  <c r="AM2472" i="1"/>
  <c r="AM2733" i="1"/>
  <c r="AM1280" i="1"/>
  <c r="AX142" i="1"/>
  <c r="AY142" i="1"/>
  <c r="AM1378" i="1"/>
  <c r="AL44" i="1"/>
  <c r="AX2735" i="1"/>
  <c r="AY2735" i="1"/>
  <c r="BA47" i="1"/>
  <c r="AZ48" i="1"/>
  <c r="AX1736" i="1"/>
  <c r="AY1736" i="1"/>
  <c r="AY2474" i="1"/>
  <c r="AY2475" i="1"/>
  <c r="AX1282" i="1"/>
  <c r="AY1282" i="1"/>
  <c r="AX970" i="1"/>
  <c r="AY970" i="1"/>
  <c r="AX2632" i="1"/>
  <c r="AM2631" i="1" s="1"/>
  <c r="AY2632" i="1"/>
  <c r="AX1516" i="1"/>
  <c r="AY1516" i="1"/>
  <c r="AX1380" i="1"/>
  <c r="AY1380" i="1"/>
  <c r="AX1908" i="1"/>
  <c r="AM1907" i="1" s="1"/>
  <c r="AY1908" i="1"/>
  <c r="AX2099" i="1"/>
  <c r="AM2098" i="1" s="1"/>
  <c r="AY2099" i="1"/>
  <c r="AX1454" i="1"/>
  <c r="AX1455" i="1" s="1"/>
  <c r="AY1454" i="1"/>
  <c r="AT47" i="1"/>
  <c r="AL45" i="1"/>
  <c r="AT46" i="1"/>
  <c r="AU46" i="1" s="1"/>
  <c r="AV46" i="1" s="1"/>
  <c r="AV45" i="1"/>
  <c r="AR47" i="1"/>
  <c r="AS47" i="1" s="1"/>
  <c r="Z43" i="1"/>
  <c r="AA43" i="1" s="1"/>
  <c r="AI39" i="1"/>
  <c r="AJ42" i="1"/>
  <c r="J44" i="1"/>
  <c r="K43" i="1"/>
  <c r="AF45" i="1"/>
  <c r="AG44" i="1"/>
  <c r="X44" i="1"/>
  <c r="P41" i="1"/>
  <c r="N43" i="1"/>
  <c r="O43" i="1" s="1"/>
  <c r="AM1161" i="1" l="1"/>
  <c r="AY1163" i="1"/>
  <c r="AX1163" i="1"/>
  <c r="AM1162" i="1" s="1"/>
  <c r="AY409" i="1"/>
  <c r="AX409" i="1"/>
  <c r="AY722" i="1"/>
  <c r="AX722" i="1"/>
  <c r="AY2014" i="1"/>
  <c r="AX2014" i="1"/>
  <c r="AX1456" i="1"/>
  <c r="AY1456" i="1"/>
  <c r="AY2282" i="1"/>
  <c r="AX2282" i="1"/>
  <c r="AY1455" i="1"/>
  <c r="AM1454" i="1"/>
  <c r="AM1735" i="1"/>
  <c r="AM1453" i="1"/>
  <c r="AX143" i="1"/>
  <c r="AY143" i="1"/>
  <c r="AM1515" i="1"/>
  <c r="AM969" i="1"/>
  <c r="AM2734" i="1"/>
  <c r="AM141" i="1"/>
  <c r="AM1281" i="1"/>
  <c r="AM1379" i="1"/>
  <c r="AX1283" i="1"/>
  <c r="AM1282" i="1" s="1"/>
  <c r="AY1283" i="1"/>
  <c r="BA48" i="1"/>
  <c r="AZ49" i="1"/>
  <c r="AX1381" i="1"/>
  <c r="AY1381" i="1"/>
  <c r="AX1909" i="1"/>
  <c r="AM1908" i="1" s="1"/>
  <c r="AY1909" i="1"/>
  <c r="AX971" i="1"/>
  <c r="AM970" i="1" s="1"/>
  <c r="AY971" i="1"/>
  <c r="AX1737" i="1"/>
  <c r="AY1737" i="1"/>
  <c r="AX2633" i="1"/>
  <c r="AM2632" i="1" s="1"/>
  <c r="AY2633" i="1"/>
  <c r="AX2100" i="1"/>
  <c r="AM2099" i="1" s="1"/>
  <c r="AY2100" i="1"/>
  <c r="AX1517" i="1"/>
  <c r="AY1517" i="1"/>
  <c r="AX2736" i="1"/>
  <c r="AY2736" i="1"/>
  <c r="AT48" i="1"/>
  <c r="AL46" i="1"/>
  <c r="AU47" i="1"/>
  <c r="AR48" i="1"/>
  <c r="Q41" i="1"/>
  <c r="R41" i="1" s="1"/>
  <c r="S41" i="1" s="1"/>
  <c r="AI40" i="1"/>
  <c r="AJ43" i="1"/>
  <c r="J45" i="1"/>
  <c r="K44" i="1"/>
  <c r="Y44" i="1"/>
  <c r="Z44" i="1" s="1"/>
  <c r="AA44" i="1" s="1"/>
  <c r="AF46" i="1"/>
  <c r="AG45" i="1"/>
  <c r="Y45" i="1"/>
  <c r="X45" i="1"/>
  <c r="P42" i="1"/>
  <c r="N44" i="1"/>
  <c r="O44" i="1" s="1"/>
  <c r="AY410" i="1" l="1"/>
  <c r="AX410" i="1"/>
  <c r="AM2013" i="1"/>
  <c r="AY2015" i="1"/>
  <c r="AX2015" i="1"/>
  <c r="AM2014" i="1" s="1"/>
  <c r="AM408" i="1"/>
  <c r="AY1164" i="1"/>
  <c r="AX1164" i="1"/>
  <c r="AM1163" i="1" s="1"/>
  <c r="AM721" i="1"/>
  <c r="AY723" i="1"/>
  <c r="AX723" i="1"/>
  <c r="AM1455" i="1"/>
  <c r="AY1457" i="1"/>
  <c r="AX1457" i="1"/>
  <c r="AM2281" i="1"/>
  <c r="AY2283" i="1"/>
  <c r="AX2283" i="1"/>
  <c r="AM2282" i="1" s="1"/>
  <c r="AY144" i="1"/>
  <c r="AX144" i="1"/>
  <c r="AM1516" i="1"/>
  <c r="AM142" i="1"/>
  <c r="AM1380" i="1"/>
  <c r="AM2735" i="1"/>
  <c r="AM1736" i="1"/>
  <c r="AZ50" i="1"/>
  <c r="BA49" i="1"/>
  <c r="AX1518" i="1"/>
  <c r="AY1518" i="1"/>
  <c r="AX2737" i="1"/>
  <c r="AY2737" i="1"/>
  <c r="AX2101" i="1"/>
  <c r="AY2101" i="1"/>
  <c r="AX972" i="1"/>
  <c r="AM971" i="1" s="1"/>
  <c r="AY972" i="1"/>
  <c r="AX1382" i="1"/>
  <c r="AY1382" i="1"/>
  <c r="AX1284" i="1"/>
  <c r="AY1284" i="1"/>
  <c r="AX2634" i="1"/>
  <c r="AY2634" i="1"/>
  <c r="AX1738" i="1"/>
  <c r="AY1738" i="1"/>
  <c r="AX1910" i="1"/>
  <c r="AM1909" i="1" s="1"/>
  <c r="AY1910" i="1"/>
  <c r="AS48" i="1"/>
  <c r="AU48" i="1"/>
  <c r="AV48" i="1" s="1"/>
  <c r="AV47" i="1"/>
  <c r="AR49" i="1"/>
  <c r="AS49" i="1" s="1"/>
  <c r="AI41" i="1"/>
  <c r="AJ44" i="1"/>
  <c r="Z45" i="1"/>
  <c r="AA45" i="1" s="1"/>
  <c r="K45" i="1"/>
  <c r="J46" i="1"/>
  <c r="AF47" i="1"/>
  <c r="AG46" i="1"/>
  <c r="X46" i="1"/>
  <c r="Y46" i="1"/>
  <c r="N45" i="1"/>
  <c r="O45" i="1" s="1"/>
  <c r="P43" i="1"/>
  <c r="Q43" i="1"/>
  <c r="Q42" i="1"/>
  <c r="R42" i="1" s="1"/>
  <c r="S42" i="1" s="1"/>
  <c r="AM409" i="1" l="1"/>
  <c r="AY411" i="1"/>
  <c r="AX411" i="1"/>
  <c r="AM722" i="1"/>
  <c r="AY724" i="1"/>
  <c r="AX724" i="1"/>
  <c r="AY1165" i="1"/>
  <c r="AX1165" i="1"/>
  <c r="AY2016" i="1"/>
  <c r="AX2016" i="1"/>
  <c r="AM1456" i="1"/>
  <c r="AX1458" i="1"/>
  <c r="AM1457" i="1" s="1"/>
  <c r="AY1458" i="1"/>
  <c r="AX2284" i="1"/>
  <c r="AM2283" i="1" s="1"/>
  <c r="AY2284" i="1"/>
  <c r="AX1383" i="1"/>
  <c r="AX1384" i="1" s="1"/>
  <c r="AX145" i="1"/>
  <c r="AM144" i="1" s="1"/>
  <c r="AY145" i="1"/>
  <c r="AM1381" i="1"/>
  <c r="AM2633" i="1"/>
  <c r="AM1517" i="1"/>
  <c r="AM143" i="1"/>
  <c r="AM2736" i="1"/>
  <c r="AM1283" i="1"/>
  <c r="AM2100" i="1"/>
  <c r="AM1737" i="1"/>
  <c r="AL47" i="1"/>
  <c r="AX1739" i="1"/>
  <c r="AM1738" i="1" s="1"/>
  <c r="AY1739" i="1"/>
  <c r="AX1911" i="1"/>
  <c r="AM1910" i="1" s="1"/>
  <c r="AY1911" i="1"/>
  <c r="AX2635" i="1"/>
  <c r="AY2635" i="1"/>
  <c r="AX973" i="1"/>
  <c r="AY973" i="1"/>
  <c r="AX2102" i="1"/>
  <c r="AM2101" i="1" s="1"/>
  <c r="AY2102" i="1"/>
  <c r="AX1519" i="1"/>
  <c r="AM1518" i="1" s="1"/>
  <c r="AY1519" i="1"/>
  <c r="AX1285" i="1"/>
  <c r="AY1285" i="1"/>
  <c r="AY1383" i="1"/>
  <c r="AX2738" i="1"/>
  <c r="AY2738" i="1"/>
  <c r="AZ51" i="1"/>
  <c r="BA50" i="1"/>
  <c r="AL48" i="1"/>
  <c r="AT49" i="1"/>
  <c r="AU49" i="1" s="1"/>
  <c r="AR50" i="1"/>
  <c r="AS50" i="1" s="1"/>
  <c r="AI42" i="1"/>
  <c r="Z46" i="1"/>
  <c r="AA46" i="1" s="1"/>
  <c r="AJ45" i="1"/>
  <c r="J47" i="1"/>
  <c r="K46" i="1"/>
  <c r="AF48" i="1"/>
  <c r="AG47" i="1"/>
  <c r="Y47" i="1"/>
  <c r="X47" i="1"/>
  <c r="R43" i="1"/>
  <c r="S43" i="1" s="1"/>
  <c r="P44" i="1"/>
  <c r="Q44" i="1"/>
  <c r="N46" i="1"/>
  <c r="O46" i="1" s="1"/>
  <c r="AX725" i="1" l="1"/>
  <c r="AM724" i="1" s="1"/>
  <c r="AY725" i="1"/>
  <c r="AM2015" i="1"/>
  <c r="AX2017" i="1"/>
  <c r="AY2017" i="1"/>
  <c r="AM723" i="1"/>
  <c r="AM410" i="1"/>
  <c r="AY412" i="1"/>
  <c r="AX412" i="1"/>
  <c r="AM1164" i="1"/>
  <c r="AY1166" i="1"/>
  <c r="AX1166" i="1"/>
  <c r="AM1165" i="1" s="1"/>
  <c r="AY1459" i="1"/>
  <c r="AX1459" i="1"/>
  <c r="AY2285" i="1"/>
  <c r="AX2285" i="1"/>
  <c r="AM2284" i="1" s="1"/>
  <c r="AY1384" i="1"/>
  <c r="AM1383" i="1"/>
  <c r="AX1385" i="1"/>
  <c r="AY1385" i="1"/>
  <c r="AM1382" i="1"/>
  <c r="AM1284" i="1"/>
  <c r="AM972" i="1"/>
  <c r="AM2737" i="1"/>
  <c r="AY146" i="1"/>
  <c r="AX146" i="1"/>
  <c r="AM2634" i="1"/>
  <c r="BA51" i="1"/>
  <c r="AZ52" i="1"/>
  <c r="AX1286" i="1"/>
  <c r="AY1286" i="1"/>
  <c r="AX974" i="1"/>
  <c r="AM973" i="1" s="1"/>
  <c r="AY974" i="1"/>
  <c r="AX2739" i="1"/>
  <c r="AM2738" i="1" s="1"/>
  <c r="AY2739" i="1"/>
  <c r="AX1520" i="1"/>
  <c r="AM1519" i="1" s="1"/>
  <c r="AY1520" i="1"/>
  <c r="AX2636" i="1"/>
  <c r="AY2636" i="1"/>
  <c r="AX2103" i="1"/>
  <c r="AM2102" i="1" s="1"/>
  <c r="AY2103" i="1"/>
  <c r="AX1912" i="1"/>
  <c r="AY1912" i="1"/>
  <c r="AX1740" i="1"/>
  <c r="AY1740" i="1"/>
  <c r="AT50" i="1"/>
  <c r="AU50" i="1" s="1"/>
  <c r="AV50" i="1" s="1"/>
  <c r="AL49" i="1"/>
  <c r="AV49" i="1"/>
  <c r="AR51" i="1"/>
  <c r="AS51" i="1" s="1"/>
  <c r="AI43" i="1"/>
  <c r="Z47" i="1"/>
  <c r="AA47" i="1" s="1"/>
  <c r="AJ46" i="1"/>
  <c r="J48" i="1"/>
  <c r="K47" i="1"/>
  <c r="AF49" i="1"/>
  <c r="AG48" i="1"/>
  <c r="Y48" i="1"/>
  <c r="X48" i="1"/>
  <c r="R44" i="1"/>
  <c r="S44" i="1" s="1"/>
  <c r="P45" i="1"/>
  <c r="Q45" i="1"/>
  <c r="N47" i="1"/>
  <c r="O47" i="1" s="1"/>
  <c r="AM411" i="1" l="1"/>
  <c r="AY413" i="1"/>
  <c r="AX413" i="1"/>
  <c r="AM412" i="1" s="1"/>
  <c r="AX1167" i="1"/>
  <c r="AM1166" i="1" s="1"/>
  <c r="AY1167" i="1"/>
  <c r="AM2016" i="1"/>
  <c r="AX2018" i="1"/>
  <c r="AY2018" i="1"/>
  <c r="AY726" i="1"/>
  <c r="AX726" i="1"/>
  <c r="AM725" i="1" s="1"/>
  <c r="AM1458" i="1"/>
  <c r="AX1460" i="1"/>
  <c r="AY1460" i="1"/>
  <c r="AY2286" i="1"/>
  <c r="AX2286" i="1"/>
  <c r="AM1384" i="1"/>
  <c r="AX1386" i="1"/>
  <c r="AY1386" i="1"/>
  <c r="AX147" i="1"/>
  <c r="AY147" i="1"/>
  <c r="AM1285" i="1"/>
  <c r="AM1739" i="1"/>
  <c r="AM145" i="1"/>
  <c r="AM1911" i="1"/>
  <c r="AM2635" i="1"/>
  <c r="AX1913" i="1"/>
  <c r="AX1914" i="1" s="1"/>
  <c r="AY1913" i="1"/>
  <c r="AX2104" i="1"/>
  <c r="AY2104" i="1"/>
  <c r="AX2637" i="1"/>
  <c r="AY2637" i="1"/>
  <c r="AX1287" i="1"/>
  <c r="AM1286" i="1" s="1"/>
  <c r="AY1287" i="1"/>
  <c r="BA52" i="1"/>
  <c r="AZ53" i="1"/>
  <c r="AX1741" i="1"/>
  <c r="AY1741" i="1"/>
  <c r="AX1521" i="1"/>
  <c r="AY1521" i="1"/>
  <c r="AX2740" i="1"/>
  <c r="AY2740" i="1"/>
  <c r="AX975" i="1"/>
  <c r="AM974" i="1" s="1"/>
  <c r="AY975" i="1"/>
  <c r="AT52" i="1"/>
  <c r="AL50" i="1"/>
  <c r="AT51" i="1"/>
  <c r="AU51" i="1" s="1"/>
  <c r="AV51" i="1" s="1"/>
  <c r="AR52" i="1"/>
  <c r="AI44" i="1"/>
  <c r="Z48" i="1"/>
  <c r="AA48" i="1" s="1"/>
  <c r="AJ47" i="1"/>
  <c r="J49" i="1"/>
  <c r="K48" i="1"/>
  <c r="AF50" i="1"/>
  <c r="AG49" i="1"/>
  <c r="Y49" i="1"/>
  <c r="X49" i="1"/>
  <c r="R45" i="1"/>
  <c r="S45" i="1" s="1"/>
  <c r="P46" i="1"/>
  <c r="Q46" i="1"/>
  <c r="N48" i="1"/>
  <c r="O48" i="1" s="1"/>
  <c r="AX727" i="1" l="1"/>
  <c r="AY727" i="1"/>
  <c r="AY414" i="1"/>
  <c r="AX414" i="1"/>
  <c r="AM2017" i="1"/>
  <c r="AY2019" i="1"/>
  <c r="AX2019" i="1"/>
  <c r="AM2018" i="1" s="1"/>
  <c r="AY1168" i="1"/>
  <c r="AX1168" i="1"/>
  <c r="AM1167" i="1" s="1"/>
  <c r="AM1459" i="1"/>
  <c r="AY1461" i="1"/>
  <c r="AX1461" i="1"/>
  <c r="AM1460" i="1" s="1"/>
  <c r="AM2285" i="1"/>
  <c r="AX2287" i="1"/>
  <c r="AY2287" i="1"/>
  <c r="AY1915" i="1"/>
  <c r="AX1915" i="1"/>
  <c r="AM1385" i="1"/>
  <c r="AX1387" i="1"/>
  <c r="AM1386" i="1" s="1"/>
  <c r="AY1387" i="1"/>
  <c r="AM2103" i="1"/>
  <c r="AY1914" i="1"/>
  <c r="AM1913" i="1"/>
  <c r="AM2739" i="1"/>
  <c r="AM2636" i="1"/>
  <c r="AX148" i="1"/>
  <c r="AY148" i="1"/>
  <c r="AM1520" i="1"/>
  <c r="AM1912" i="1"/>
  <c r="AM146" i="1"/>
  <c r="AM1740" i="1"/>
  <c r="AX2741" i="1"/>
  <c r="AY2741" i="1"/>
  <c r="AX976" i="1"/>
  <c r="AY976" i="1"/>
  <c r="AX1522" i="1"/>
  <c r="AY1522" i="1"/>
  <c r="AX1742" i="1"/>
  <c r="AM1741" i="1" s="1"/>
  <c r="AY1742" i="1"/>
  <c r="AX1288" i="1"/>
  <c r="AY1288" i="1"/>
  <c r="AX2638" i="1"/>
  <c r="AY2638" i="1"/>
  <c r="AZ54" i="1"/>
  <c r="BA53" i="1"/>
  <c r="AX2105" i="1"/>
  <c r="AY2105" i="1"/>
  <c r="AS52" i="1"/>
  <c r="AU52" i="1"/>
  <c r="AR53" i="1"/>
  <c r="AI45" i="1"/>
  <c r="Z49" i="1"/>
  <c r="AA49" i="1" s="1"/>
  <c r="AJ48" i="1"/>
  <c r="K49" i="1"/>
  <c r="J50" i="1"/>
  <c r="AF51" i="1"/>
  <c r="AG50" i="1"/>
  <c r="Y50" i="1"/>
  <c r="X50" i="1"/>
  <c r="R46" i="1"/>
  <c r="S46" i="1" s="1"/>
  <c r="P47" i="1"/>
  <c r="Q47" i="1"/>
  <c r="N49" i="1"/>
  <c r="O49" i="1" s="1"/>
  <c r="AM413" i="1" l="1"/>
  <c r="AY415" i="1"/>
  <c r="AX415" i="1"/>
  <c r="AM414" i="1" s="1"/>
  <c r="AX2020" i="1"/>
  <c r="AM2019" i="1" s="1"/>
  <c r="AY2020" i="1"/>
  <c r="AX1169" i="1"/>
  <c r="AY1169" i="1"/>
  <c r="AM726" i="1"/>
  <c r="AY728" i="1"/>
  <c r="AX728" i="1"/>
  <c r="AY1462" i="1"/>
  <c r="AX1462" i="1"/>
  <c r="AM1461" i="1" s="1"/>
  <c r="AM2286" i="1"/>
  <c r="AX2288" i="1"/>
  <c r="AM2287" i="1" s="1"/>
  <c r="AY2288" i="1"/>
  <c r="AM1914" i="1"/>
  <c r="AY1916" i="1"/>
  <c r="AX1916" i="1"/>
  <c r="AM1915" i="1" s="1"/>
  <c r="AX1388" i="1"/>
  <c r="AM1387" i="1" s="1"/>
  <c r="AY1388" i="1"/>
  <c r="AM1287" i="1"/>
  <c r="AX149" i="1"/>
  <c r="AY149" i="1"/>
  <c r="AM1521" i="1"/>
  <c r="AM975" i="1"/>
  <c r="AM147" i="1"/>
  <c r="AM2104" i="1"/>
  <c r="AM2637" i="1"/>
  <c r="AM2740" i="1"/>
  <c r="AL51" i="1"/>
  <c r="AZ55" i="1"/>
  <c r="BA54" i="1"/>
  <c r="AX2106" i="1"/>
  <c r="AY2106" i="1"/>
  <c r="AX2639" i="1"/>
  <c r="AM2638" i="1" s="1"/>
  <c r="AY2639" i="1"/>
  <c r="AX1743" i="1"/>
  <c r="AY1743" i="1"/>
  <c r="AX977" i="1"/>
  <c r="AY977" i="1"/>
  <c r="AX1289" i="1"/>
  <c r="AY1289" i="1"/>
  <c r="AX1523" i="1"/>
  <c r="AY1523" i="1"/>
  <c r="AX2742" i="1"/>
  <c r="AY2742" i="1"/>
  <c r="AS53" i="1"/>
  <c r="AT53" i="1"/>
  <c r="AU53" i="1" s="1"/>
  <c r="AV53" i="1" s="1"/>
  <c r="AV52" i="1"/>
  <c r="AR54" i="1"/>
  <c r="AI46" i="1"/>
  <c r="Z50" i="1"/>
  <c r="AA50" i="1" s="1"/>
  <c r="AJ49" i="1"/>
  <c r="K50" i="1"/>
  <c r="J51" i="1"/>
  <c r="AF52" i="1"/>
  <c r="AG51" i="1"/>
  <c r="X51" i="1"/>
  <c r="AJ50" i="1" s="1"/>
  <c r="Y51" i="1"/>
  <c r="R47" i="1"/>
  <c r="S47" i="1" s="1"/>
  <c r="P48" i="1"/>
  <c r="Q48" i="1"/>
  <c r="N50" i="1"/>
  <c r="O50" i="1" s="1"/>
  <c r="AX729" i="1" l="1"/>
  <c r="AM728" i="1" s="1"/>
  <c r="AY729" i="1"/>
  <c r="AM1168" i="1"/>
  <c r="AY1170" i="1"/>
  <c r="AX1170" i="1"/>
  <c r="AM1169" i="1" s="1"/>
  <c r="AX416" i="1"/>
  <c r="AM415" i="1" s="1"/>
  <c r="AY416" i="1"/>
  <c r="AM727" i="1"/>
  <c r="AY2021" i="1"/>
  <c r="AX2021" i="1"/>
  <c r="AM2020" i="1" s="1"/>
  <c r="AX1463" i="1"/>
  <c r="AM1462" i="1" s="1"/>
  <c r="AY1463" i="1"/>
  <c r="AY2289" i="1"/>
  <c r="AX2289" i="1"/>
  <c r="AX1917" i="1"/>
  <c r="AY1917" i="1"/>
  <c r="AX1389" i="1"/>
  <c r="AM1388" i="1" s="1"/>
  <c r="AY1389" i="1"/>
  <c r="AM2105" i="1"/>
  <c r="AY150" i="1"/>
  <c r="AX150" i="1"/>
  <c r="AM149" i="1" s="1"/>
  <c r="AM2741" i="1"/>
  <c r="AM976" i="1"/>
  <c r="AM148" i="1"/>
  <c r="AM1522" i="1"/>
  <c r="AM1742" i="1"/>
  <c r="AM1288" i="1"/>
  <c r="AL52" i="1"/>
  <c r="AX1524" i="1"/>
  <c r="AY1524" i="1"/>
  <c r="AX1744" i="1"/>
  <c r="AM1743" i="1" s="1"/>
  <c r="AY1744" i="1"/>
  <c r="BA55" i="1"/>
  <c r="AZ56" i="1"/>
  <c r="AX2743" i="1"/>
  <c r="AY2743" i="1"/>
  <c r="AX1290" i="1"/>
  <c r="AM1289" i="1" s="1"/>
  <c r="AY1290" i="1"/>
  <c r="AX978" i="1"/>
  <c r="AM977" i="1" s="1"/>
  <c r="AY978" i="1"/>
  <c r="AX2640" i="1"/>
  <c r="AM2639" i="1" s="1"/>
  <c r="AY2640" i="1"/>
  <c r="AX2107" i="1"/>
  <c r="AY2107" i="1"/>
  <c r="AS54" i="1"/>
  <c r="AT54" i="1"/>
  <c r="AU54" i="1" s="1"/>
  <c r="AV54" i="1" s="1"/>
  <c r="AR55" i="1"/>
  <c r="AI47" i="1"/>
  <c r="Z51" i="1"/>
  <c r="AA51" i="1" s="1"/>
  <c r="J52" i="1"/>
  <c r="K51" i="1"/>
  <c r="AF53" i="1"/>
  <c r="AG52" i="1"/>
  <c r="Y52" i="1"/>
  <c r="X52" i="1"/>
  <c r="AJ51" i="1" s="1"/>
  <c r="R48" i="1"/>
  <c r="S48" i="1" s="1"/>
  <c r="P49" i="1"/>
  <c r="Q49" i="1"/>
  <c r="N51" i="1"/>
  <c r="O51" i="1" s="1"/>
  <c r="AX417" i="1" l="1"/>
  <c r="AY417" i="1"/>
  <c r="AX1171" i="1"/>
  <c r="AY1171" i="1"/>
  <c r="AY2022" i="1"/>
  <c r="AX2022" i="1"/>
  <c r="AM2021" i="1" s="1"/>
  <c r="AX730" i="1"/>
  <c r="AM729" i="1" s="1"/>
  <c r="AY730" i="1"/>
  <c r="AY1464" i="1"/>
  <c r="AX1464" i="1"/>
  <c r="AM2288" i="1"/>
  <c r="AX2290" i="1"/>
  <c r="AM2289" i="1" s="1"/>
  <c r="AY2290" i="1"/>
  <c r="AM1916" i="1"/>
  <c r="AY1918" i="1"/>
  <c r="AX1918" i="1"/>
  <c r="AX1390" i="1"/>
  <c r="AM1389" i="1" s="1"/>
  <c r="AY1390" i="1"/>
  <c r="AY151" i="1"/>
  <c r="AX151" i="1"/>
  <c r="AM150" i="1" s="1"/>
  <c r="AM1523" i="1"/>
  <c r="AM2106" i="1"/>
  <c r="AM2742" i="1"/>
  <c r="AL53" i="1"/>
  <c r="AX2641" i="1"/>
  <c r="AY2641" i="1"/>
  <c r="BA56" i="1"/>
  <c r="AZ57" i="1"/>
  <c r="AX1291" i="1"/>
  <c r="AX1292" i="1" s="1"/>
  <c r="AY1291" i="1"/>
  <c r="AX1745" i="1"/>
  <c r="AY1745" i="1"/>
  <c r="AX1525" i="1"/>
  <c r="AY1525" i="1"/>
  <c r="AX2108" i="1"/>
  <c r="AY2108" i="1"/>
  <c r="AX979" i="1"/>
  <c r="AM978" i="1" s="1"/>
  <c r="AY979" i="1"/>
  <c r="AX2744" i="1"/>
  <c r="AY2744" i="1"/>
  <c r="AT55" i="1"/>
  <c r="AU55" i="1" s="1"/>
  <c r="AV55" i="1" s="1"/>
  <c r="AS55" i="1"/>
  <c r="AR56" i="1"/>
  <c r="AS56" i="1" s="1"/>
  <c r="AI48" i="1"/>
  <c r="Z52" i="1"/>
  <c r="AA52" i="1" s="1"/>
  <c r="J53" i="1"/>
  <c r="K52" i="1"/>
  <c r="AF54" i="1"/>
  <c r="AG53" i="1"/>
  <c r="X53" i="1"/>
  <c r="Y53" i="1"/>
  <c r="R49" i="1"/>
  <c r="S49" i="1" s="1"/>
  <c r="P50" i="1"/>
  <c r="Q50" i="1"/>
  <c r="N52" i="1"/>
  <c r="O52" i="1" s="1"/>
  <c r="AY731" i="1" l="1"/>
  <c r="AX731" i="1"/>
  <c r="AM1170" i="1"/>
  <c r="AY1172" i="1"/>
  <c r="AX1172" i="1"/>
  <c r="AM1171" i="1" s="1"/>
  <c r="AY2023" i="1"/>
  <c r="AX2023" i="1"/>
  <c r="AM416" i="1"/>
  <c r="AY418" i="1"/>
  <c r="AX418" i="1"/>
  <c r="AX1293" i="1"/>
  <c r="AM1292" i="1" s="1"/>
  <c r="AY1293" i="1"/>
  <c r="AM1463" i="1"/>
  <c r="AX1465" i="1"/>
  <c r="AY1465" i="1"/>
  <c r="AY2291" i="1"/>
  <c r="AX2291" i="1"/>
  <c r="AM1917" i="1"/>
  <c r="AX1919" i="1"/>
  <c r="AY1919" i="1"/>
  <c r="AX1391" i="1"/>
  <c r="AM1390" i="1" s="1"/>
  <c r="AY1391" i="1"/>
  <c r="AY1292" i="1"/>
  <c r="AM1291" i="1"/>
  <c r="AM1524" i="1"/>
  <c r="AX152" i="1"/>
  <c r="AM151" i="1" s="1"/>
  <c r="AY152" i="1"/>
  <c r="AM1744" i="1"/>
  <c r="AM2743" i="1"/>
  <c r="AM1290" i="1"/>
  <c r="AM2640" i="1"/>
  <c r="AM2107" i="1"/>
  <c r="AL54" i="1"/>
  <c r="AX2745" i="1"/>
  <c r="AM2744" i="1" s="1"/>
  <c r="AY2745" i="1"/>
  <c r="AX1746" i="1"/>
  <c r="AY1746" i="1"/>
  <c r="AZ58" i="1"/>
  <c r="BA57" i="1"/>
  <c r="AX980" i="1"/>
  <c r="AY980" i="1"/>
  <c r="AX1526" i="1"/>
  <c r="AY1526" i="1"/>
  <c r="AX2109" i="1"/>
  <c r="AY2109" i="1"/>
  <c r="AX2642" i="1"/>
  <c r="AY2642" i="1"/>
  <c r="AT56" i="1"/>
  <c r="AU56" i="1" s="1"/>
  <c r="AL55" i="1"/>
  <c r="AR57" i="1"/>
  <c r="AI49" i="1"/>
  <c r="Z53" i="1"/>
  <c r="AA53" i="1" s="1"/>
  <c r="AJ52" i="1"/>
  <c r="J54" i="1"/>
  <c r="K53" i="1"/>
  <c r="AF55" i="1"/>
  <c r="AG54" i="1"/>
  <c r="Y54" i="1"/>
  <c r="X54" i="1"/>
  <c r="R50" i="1"/>
  <c r="S50" i="1" s="1"/>
  <c r="P51" i="1"/>
  <c r="Q51" i="1"/>
  <c r="N53" i="1"/>
  <c r="O53" i="1" s="1"/>
  <c r="AM417" i="1" l="1"/>
  <c r="AX419" i="1"/>
  <c r="AM418" i="1" s="1"/>
  <c r="AY419" i="1"/>
  <c r="AY732" i="1"/>
  <c r="AX732" i="1"/>
  <c r="AM730" i="1"/>
  <c r="AY1173" i="1"/>
  <c r="AX1173" i="1"/>
  <c r="AM2022" i="1"/>
  <c r="AX2024" i="1"/>
  <c r="AM2023" i="1" s="1"/>
  <c r="AY2024" i="1"/>
  <c r="AM1464" i="1"/>
  <c r="AX1466" i="1"/>
  <c r="AM1465" i="1" s="1"/>
  <c r="AY1466" i="1"/>
  <c r="AM1293" i="1"/>
  <c r="AY1294" i="1"/>
  <c r="AX2292" i="1"/>
  <c r="AM2291" i="1" s="1"/>
  <c r="AY2292" i="1"/>
  <c r="AM2290" i="1"/>
  <c r="AM1918" i="1"/>
  <c r="AX1920" i="1"/>
  <c r="AY1920" i="1"/>
  <c r="AX1392" i="1"/>
  <c r="AM1391" i="1" s="1"/>
  <c r="AY1392" i="1"/>
  <c r="AM2641" i="1"/>
  <c r="AM1525" i="1"/>
  <c r="AM2108" i="1"/>
  <c r="AY153" i="1"/>
  <c r="AX153" i="1"/>
  <c r="AM1745" i="1"/>
  <c r="AM979" i="1"/>
  <c r="AX2643" i="1"/>
  <c r="AY2643" i="1"/>
  <c r="AX2110" i="1"/>
  <c r="AY2110" i="1"/>
  <c r="AX1527" i="1"/>
  <c r="AM1526" i="1" s="1"/>
  <c r="AY1527" i="1"/>
  <c r="AX1747" i="1"/>
  <c r="AM1746" i="1" s="1"/>
  <c r="AY1747" i="1"/>
  <c r="AX981" i="1"/>
  <c r="AM980" i="1" s="1"/>
  <c r="AY981" i="1"/>
  <c r="AZ59" i="1"/>
  <c r="BA58" i="1"/>
  <c r="AX2746" i="1"/>
  <c r="AY2746" i="1"/>
  <c r="AS57" i="1"/>
  <c r="AT57" i="1"/>
  <c r="AU57" i="1" s="1"/>
  <c r="AV56" i="1"/>
  <c r="AR58" i="1"/>
  <c r="AS58" i="1" s="1"/>
  <c r="AI50" i="1"/>
  <c r="Z54" i="1"/>
  <c r="AA54" i="1" s="1"/>
  <c r="AJ53" i="1"/>
  <c r="J55" i="1"/>
  <c r="K54" i="1"/>
  <c r="AF56" i="1"/>
  <c r="AG55" i="1"/>
  <c r="X55" i="1"/>
  <c r="Y55" i="1"/>
  <c r="R51" i="1"/>
  <c r="S51" i="1" s="1"/>
  <c r="P52" i="1"/>
  <c r="Q52" i="1"/>
  <c r="N54" i="1"/>
  <c r="O54" i="1" s="1"/>
  <c r="AY2025" i="1" l="1"/>
  <c r="AX2025" i="1"/>
  <c r="AY733" i="1"/>
  <c r="AX733" i="1"/>
  <c r="AM732" i="1" s="1"/>
  <c r="AM731" i="1"/>
  <c r="AM1172" i="1"/>
  <c r="AY1174" i="1"/>
  <c r="AX1174" i="1"/>
  <c r="AM1173" i="1" s="1"/>
  <c r="AY420" i="1"/>
  <c r="AX420" i="1"/>
  <c r="AX1467" i="1"/>
  <c r="AX1468" i="1" s="1"/>
  <c r="AY1467" i="1"/>
  <c r="AX2293" i="1"/>
  <c r="AM2292" i="1" s="1"/>
  <c r="AY2293" i="1"/>
  <c r="AM1919" i="1"/>
  <c r="AY1921" i="1"/>
  <c r="AX1921" i="1"/>
  <c r="AM1920" i="1" s="1"/>
  <c r="AX1393" i="1"/>
  <c r="AY1393" i="1"/>
  <c r="AX154" i="1"/>
  <c r="AM153" i="1" s="1"/>
  <c r="AY154" i="1"/>
  <c r="AM152" i="1"/>
  <c r="AM2745" i="1"/>
  <c r="AM2642" i="1"/>
  <c r="AM2109" i="1"/>
  <c r="AL56" i="1"/>
  <c r="BA59" i="1"/>
  <c r="AZ60" i="1"/>
  <c r="AX2747" i="1"/>
  <c r="AY2747" i="1"/>
  <c r="AX982" i="1"/>
  <c r="AY982" i="1"/>
  <c r="AX1748" i="1"/>
  <c r="AM1747" i="1" s="1"/>
  <c r="AY1748" i="1"/>
  <c r="AX1528" i="1"/>
  <c r="AM1527" i="1" s="1"/>
  <c r="AY1528" i="1"/>
  <c r="AX2644" i="1"/>
  <c r="AY2644" i="1"/>
  <c r="AX2111" i="1"/>
  <c r="AM2110" i="1" s="1"/>
  <c r="AY2111" i="1"/>
  <c r="AT58" i="1"/>
  <c r="AU58" i="1" s="1"/>
  <c r="AV58" i="1" s="1"/>
  <c r="AL57" i="1"/>
  <c r="AV57" i="1"/>
  <c r="AR59" i="1"/>
  <c r="AS59" i="1" s="1"/>
  <c r="AI51" i="1"/>
  <c r="Z55" i="1"/>
  <c r="AA55" i="1" s="1"/>
  <c r="AJ54" i="1"/>
  <c r="K55" i="1"/>
  <c r="J56" i="1"/>
  <c r="AF57" i="1"/>
  <c r="AG56" i="1"/>
  <c r="X56" i="1"/>
  <c r="R52" i="1"/>
  <c r="S52" i="1" s="1"/>
  <c r="P53" i="1"/>
  <c r="Q53" i="1"/>
  <c r="N55" i="1"/>
  <c r="O55" i="1" s="1"/>
  <c r="AX1469" i="1" l="1"/>
  <c r="AY1469" i="1"/>
  <c r="AY2026" i="1"/>
  <c r="AX2026" i="1"/>
  <c r="AM2024" i="1"/>
  <c r="AX1175" i="1"/>
  <c r="AM1174" i="1" s="1"/>
  <c r="AY1175" i="1"/>
  <c r="AM419" i="1"/>
  <c r="AX421" i="1"/>
  <c r="AY421" i="1"/>
  <c r="AY734" i="1"/>
  <c r="AX734" i="1"/>
  <c r="AM1466" i="1"/>
  <c r="AM1467" i="1"/>
  <c r="AY1468" i="1"/>
  <c r="AY2294" i="1"/>
  <c r="AX2294" i="1"/>
  <c r="AM2293" i="1" s="1"/>
  <c r="AY1922" i="1"/>
  <c r="AM1921" i="1"/>
  <c r="AM1392" i="1"/>
  <c r="AX1394" i="1"/>
  <c r="AM1393" i="1" s="1"/>
  <c r="AY1394" i="1"/>
  <c r="AM981" i="1"/>
  <c r="AM2643" i="1"/>
  <c r="AM2746" i="1"/>
  <c r="AX155" i="1"/>
  <c r="AY155" i="1"/>
  <c r="AX2645" i="1"/>
  <c r="AM2644" i="1" s="1"/>
  <c r="AY2645" i="1"/>
  <c r="AX1749" i="1"/>
  <c r="AY1749" i="1"/>
  <c r="AX2748" i="1"/>
  <c r="AY2748" i="1"/>
  <c r="BA60" i="1"/>
  <c r="AZ61" i="1"/>
  <c r="AX2112" i="1"/>
  <c r="AY2112" i="1"/>
  <c r="AX1529" i="1"/>
  <c r="AY1529" i="1"/>
  <c r="AX983" i="1"/>
  <c r="AM982" i="1" s="1"/>
  <c r="AY983" i="1"/>
  <c r="AL58" i="1"/>
  <c r="AT59" i="1"/>
  <c r="AU59" i="1" s="1"/>
  <c r="AR60" i="1"/>
  <c r="AS60" i="1" s="1"/>
  <c r="AI52" i="1"/>
  <c r="AJ55" i="1"/>
  <c r="K56" i="1"/>
  <c r="J57" i="1"/>
  <c r="Y56" i="1"/>
  <c r="Z56" i="1" s="1"/>
  <c r="AA56" i="1" s="1"/>
  <c r="AF58" i="1"/>
  <c r="AG57" i="1"/>
  <c r="Y57" i="1"/>
  <c r="X57" i="1"/>
  <c r="R53" i="1"/>
  <c r="S53" i="1" s="1"/>
  <c r="P54" i="1"/>
  <c r="Q54" i="1"/>
  <c r="N56" i="1"/>
  <c r="O56" i="1" s="1"/>
  <c r="AM420" i="1" l="1"/>
  <c r="AY422" i="1"/>
  <c r="AX422" i="1"/>
  <c r="AM2025" i="1"/>
  <c r="AX2027" i="1"/>
  <c r="AM2026" i="1" s="1"/>
  <c r="AY2027" i="1"/>
  <c r="AX1176" i="1"/>
  <c r="AM1175" i="1" s="1"/>
  <c r="AY1176" i="1"/>
  <c r="AM733" i="1"/>
  <c r="AX735" i="1"/>
  <c r="AY735" i="1"/>
  <c r="AM1468" i="1"/>
  <c r="AX1470" i="1"/>
  <c r="AY1470" i="1"/>
  <c r="AX2295" i="1"/>
  <c r="AM2294" i="1" s="1"/>
  <c r="AY2295" i="1"/>
  <c r="AY1395" i="1"/>
  <c r="AX1395" i="1"/>
  <c r="AM1528" i="1"/>
  <c r="AX156" i="1"/>
  <c r="AY156" i="1"/>
  <c r="AM2747" i="1"/>
  <c r="AM154" i="1"/>
  <c r="AM1748" i="1"/>
  <c r="AM2111" i="1"/>
  <c r="AX1530" i="1"/>
  <c r="AY1530" i="1"/>
  <c r="AZ62" i="1"/>
  <c r="BA61" i="1"/>
  <c r="AX2749" i="1"/>
  <c r="AM2748" i="1" s="1"/>
  <c r="AY2749" i="1"/>
  <c r="AX2646" i="1"/>
  <c r="AM2645" i="1" s="1"/>
  <c r="AY2646" i="1"/>
  <c r="AX984" i="1"/>
  <c r="AM983" i="1" s="1"/>
  <c r="AY984" i="1"/>
  <c r="AX2113" i="1"/>
  <c r="AM2112" i="1" s="1"/>
  <c r="AY2113" i="1"/>
  <c r="AX1750" i="1"/>
  <c r="AY1750" i="1"/>
  <c r="AT61" i="1"/>
  <c r="AL59" i="1"/>
  <c r="AT60" i="1"/>
  <c r="AU60" i="1" s="1"/>
  <c r="AV59" i="1"/>
  <c r="AR61" i="1"/>
  <c r="AS61" i="1" s="1"/>
  <c r="AI53" i="1"/>
  <c r="AJ56" i="1"/>
  <c r="J58" i="1"/>
  <c r="K57" i="1"/>
  <c r="Z57" i="1"/>
  <c r="AA57" i="1" s="1"/>
  <c r="AF59" i="1"/>
  <c r="AG58" i="1"/>
  <c r="Y58" i="1"/>
  <c r="X58" i="1"/>
  <c r="R54" i="1"/>
  <c r="S54" i="1" s="1"/>
  <c r="P55" i="1"/>
  <c r="Q55" i="1"/>
  <c r="N57" i="1"/>
  <c r="O57" i="1" s="1"/>
  <c r="AM734" i="1" l="1"/>
  <c r="AX736" i="1"/>
  <c r="AM735" i="1" s="1"/>
  <c r="AY736" i="1"/>
  <c r="AX1177" i="1"/>
  <c r="AM1176" i="1" s="1"/>
  <c r="AY1177" i="1"/>
  <c r="AM1469" i="1"/>
  <c r="AY1471" i="1"/>
  <c r="AM1470" i="1"/>
  <c r="AM421" i="1"/>
  <c r="AY423" i="1"/>
  <c r="AX423" i="1"/>
  <c r="AY2028" i="1"/>
  <c r="AX2028" i="1"/>
  <c r="AM2027" i="1" s="1"/>
  <c r="AX2296" i="1"/>
  <c r="AM2295" i="1" s="1"/>
  <c r="AY2296" i="1"/>
  <c r="AM1394" i="1"/>
  <c r="AX1396" i="1"/>
  <c r="AM1395" i="1" s="1"/>
  <c r="AY1396" i="1"/>
  <c r="AX157" i="1"/>
  <c r="AM156" i="1" s="1"/>
  <c r="AY157" i="1"/>
  <c r="AM155" i="1"/>
  <c r="AM1749" i="1"/>
  <c r="AM1529" i="1"/>
  <c r="AX985" i="1"/>
  <c r="AY985" i="1"/>
  <c r="AX2750" i="1"/>
  <c r="AM2749" i="1" s="1"/>
  <c r="AY2750" i="1"/>
  <c r="AZ63" i="1"/>
  <c r="BA62" i="1"/>
  <c r="AX1751" i="1"/>
  <c r="AY1751" i="1"/>
  <c r="AX2114" i="1"/>
  <c r="AY2114" i="1"/>
  <c r="AX2647" i="1"/>
  <c r="AY2647" i="1"/>
  <c r="AX1531" i="1"/>
  <c r="AM1530" i="1" s="1"/>
  <c r="AY1531" i="1"/>
  <c r="AL60" i="1"/>
  <c r="AU61" i="1"/>
  <c r="AV60" i="1"/>
  <c r="AR62" i="1"/>
  <c r="AS62" i="1" s="1"/>
  <c r="AI54" i="1"/>
  <c r="AJ57" i="1"/>
  <c r="J59" i="1"/>
  <c r="K58" i="1"/>
  <c r="Z58" i="1"/>
  <c r="AA58" i="1" s="1"/>
  <c r="AF60" i="1"/>
  <c r="AG59" i="1"/>
  <c r="Y59" i="1"/>
  <c r="X59" i="1"/>
  <c r="R55" i="1"/>
  <c r="S55" i="1" s="1"/>
  <c r="P56" i="1"/>
  <c r="Q56" i="1"/>
  <c r="N58" i="1"/>
  <c r="O58" i="1" s="1"/>
  <c r="AX2029" i="1" l="1"/>
  <c r="AM2028" i="1" s="1"/>
  <c r="AY2029" i="1"/>
  <c r="AY737" i="1"/>
  <c r="AX737" i="1"/>
  <c r="AM422" i="1"/>
  <c r="AX424" i="1"/>
  <c r="AM423" i="1" s="1"/>
  <c r="AY424" i="1"/>
  <c r="AY1178" i="1"/>
  <c r="AX1178" i="1"/>
  <c r="AY2297" i="1"/>
  <c r="AX2297" i="1"/>
  <c r="AX1397" i="1"/>
  <c r="AY1397" i="1"/>
  <c r="AX158" i="1"/>
  <c r="AY158" i="1"/>
  <c r="AM1750" i="1"/>
  <c r="AM2646" i="1"/>
  <c r="AM984" i="1"/>
  <c r="AM2113" i="1"/>
  <c r="AX1532" i="1"/>
  <c r="AM1531" i="1" s="1"/>
  <c r="AY1532" i="1"/>
  <c r="AX1752" i="1"/>
  <c r="AM1751" i="1" s="1"/>
  <c r="AY1752" i="1"/>
  <c r="BA63" i="1"/>
  <c r="AZ64" i="1"/>
  <c r="AX986" i="1"/>
  <c r="AM985" i="1" s="1"/>
  <c r="AY986" i="1"/>
  <c r="AX2648" i="1"/>
  <c r="AY2648" i="1"/>
  <c r="AX2115" i="1"/>
  <c r="AY2115" i="1"/>
  <c r="AX2751" i="1"/>
  <c r="AY2751" i="1"/>
  <c r="AL61" i="1"/>
  <c r="AV61" i="1"/>
  <c r="AT62" i="1"/>
  <c r="AU62" i="1" s="1"/>
  <c r="AR63" i="1"/>
  <c r="AS63" i="1" s="1"/>
  <c r="AI55" i="1"/>
  <c r="AJ58" i="1"/>
  <c r="K59" i="1"/>
  <c r="J60" i="1"/>
  <c r="Z59" i="1"/>
  <c r="AA59" i="1" s="1"/>
  <c r="AF61" i="1"/>
  <c r="AG60" i="1"/>
  <c r="Y60" i="1"/>
  <c r="X60" i="1"/>
  <c r="R56" i="1"/>
  <c r="S56" i="1" s="1"/>
  <c r="P57" i="1"/>
  <c r="Q57" i="1"/>
  <c r="N59" i="1"/>
  <c r="O59" i="1" s="1"/>
  <c r="AM1177" i="1" l="1"/>
  <c r="AY1179" i="1"/>
  <c r="AX1179" i="1"/>
  <c r="AM424" i="1"/>
  <c r="AY425" i="1"/>
  <c r="AY426" i="1"/>
  <c r="AM736" i="1"/>
  <c r="AY738" i="1"/>
  <c r="AX738" i="1"/>
  <c r="AY2030" i="1"/>
  <c r="AX2030" i="1"/>
  <c r="AM2029" i="1" s="1"/>
  <c r="AM2296" i="1"/>
  <c r="AY2298" i="1"/>
  <c r="AX2298" i="1"/>
  <c r="AM1396" i="1"/>
  <c r="AX1398" i="1"/>
  <c r="AY1398" i="1"/>
  <c r="AX159" i="1"/>
  <c r="AM158" i="1" s="1"/>
  <c r="AY159" i="1"/>
  <c r="AM2647" i="1"/>
  <c r="AM2750" i="1"/>
  <c r="AM157" i="1"/>
  <c r="AM2114" i="1"/>
  <c r="BA64" i="1"/>
  <c r="AZ65" i="1"/>
  <c r="AX2649" i="1"/>
  <c r="AM2648" i="1" s="1"/>
  <c r="AY2649" i="1"/>
  <c r="AX1533" i="1"/>
  <c r="AY1533" i="1"/>
  <c r="AX2752" i="1"/>
  <c r="AY2752" i="1"/>
  <c r="AX2116" i="1"/>
  <c r="AY2116" i="1"/>
  <c r="AX987" i="1"/>
  <c r="AY987" i="1"/>
  <c r="AX1753" i="1"/>
  <c r="AY1753" i="1"/>
  <c r="AT64" i="1"/>
  <c r="AL62" i="1"/>
  <c r="AT63" i="1"/>
  <c r="AU63" i="1" s="1"/>
  <c r="AV62" i="1"/>
  <c r="AR64" i="1"/>
  <c r="AS64" i="1" s="1"/>
  <c r="AI56" i="1"/>
  <c r="AJ59" i="1"/>
  <c r="Z60" i="1"/>
  <c r="AA60" i="1" s="1"/>
  <c r="K60" i="1"/>
  <c r="J61" i="1"/>
  <c r="AF62" i="1"/>
  <c r="AG61" i="1"/>
  <c r="Y61" i="1"/>
  <c r="X61" i="1"/>
  <c r="R57" i="1"/>
  <c r="S57" i="1" s="1"/>
  <c r="P58" i="1"/>
  <c r="Q58" i="1"/>
  <c r="N60" i="1"/>
  <c r="O60" i="1" s="1"/>
  <c r="AX2031" i="1" l="1"/>
  <c r="AM2030" i="1" s="1"/>
  <c r="AY2031" i="1"/>
  <c r="AM1178" i="1"/>
  <c r="AY1180" i="1"/>
  <c r="AX1180" i="1"/>
  <c r="AM737" i="1"/>
  <c r="AY739" i="1"/>
  <c r="AX739" i="1"/>
  <c r="AM2297" i="1"/>
  <c r="AX2299" i="1"/>
  <c r="AM2298" i="1" s="1"/>
  <c r="AY2299" i="1"/>
  <c r="AM1397" i="1"/>
  <c r="AX1399" i="1"/>
  <c r="AY1399" i="1" s="1"/>
  <c r="AM2751" i="1"/>
  <c r="AM1752" i="1"/>
  <c r="AM1532" i="1"/>
  <c r="AM986" i="1"/>
  <c r="AM2115" i="1"/>
  <c r="AX160" i="1"/>
  <c r="AY160" i="1"/>
  <c r="AX988" i="1"/>
  <c r="AY988" i="1"/>
  <c r="AX2753" i="1"/>
  <c r="AY2753" i="1"/>
  <c r="AX1534" i="1"/>
  <c r="AY1534" i="1"/>
  <c r="AZ66" i="1"/>
  <c r="BA65" i="1"/>
  <c r="AX1754" i="1"/>
  <c r="AM1753" i="1" s="1"/>
  <c r="AY1754" i="1"/>
  <c r="AX2117" i="1"/>
  <c r="AY2117" i="1"/>
  <c r="AX2650" i="1"/>
  <c r="AY2650" i="1"/>
  <c r="AL63" i="1"/>
  <c r="AV63" i="1"/>
  <c r="AU64" i="1"/>
  <c r="AR65" i="1"/>
  <c r="AS65" i="1" s="1"/>
  <c r="AI57" i="1"/>
  <c r="Z61" i="1"/>
  <c r="AA61" i="1" s="1"/>
  <c r="AJ60" i="1"/>
  <c r="K61" i="1"/>
  <c r="J62" i="1"/>
  <c r="AF63" i="1"/>
  <c r="AG62" i="1"/>
  <c r="X62" i="1"/>
  <c r="AJ61" i="1" s="1"/>
  <c r="Y62" i="1"/>
  <c r="R58" i="1"/>
  <c r="S58" i="1" s="1"/>
  <c r="P59" i="1"/>
  <c r="Q59" i="1"/>
  <c r="N61" i="1"/>
  <c r="O61" i="1" s="1"/>
  <c r="AX1181" i="1" l="1"/>
  <c r="AY1181" i="1"/>
  <c r="AX740" i="1"/>
  <c r="AM739" i="1" s="1"/>
  <c r="AY740" i="1"/>
  <c r="AM738" i="1"/>
  <c r="AM1179" i="1"/>
  <c r="AX2032" i="1"/>
  <c r="AY2032" i="1"/>
  <c r="AX2300" i="1"/>
  <c r="AY2300" i="1"/>
  <c r="AX1400" i="1"/>
  <c r="AX1401" i="1" s="1"/>
  <c r="AM1398" i="1"/>
  <c r="AX989" i="1"/>
  <c r="AX161" i="1"/>
  <c r="AY161" i="1"/>
  <c r="AM2649" i="1"/>
  <c r="AM159" i="1"/>
  <c r="AM987" i="1"/>
  <c r="AM1533" i="1"/>
  <c r="AM2116" i="1"/>
  <c r="AM2752" i="1"/>
  <c r="AX2118" i="1"/>
  <c r="AY2118" i="1"/>
  <c r="AZ67" i="1"/>
  <c r="BA66" i="1"/>
  <c r="AX2754" i="1"/>
  <c r="AY2754" i="1"/>
  <c r="AX2651" i="1"/>
  <c r="AM2650" i="1" s="1"/>
  <c r="AY2651" i="1"/>
  <c r="AX1755" i="1"/>
  <c r="AM1754" i="1" s="1"/>
  <c r="AY1755" i="1"/>
  <c r="AX1535" i="1"/>
  <c r="AY1535" i="1"/>
  <c r="AY989" i="1"/>
  <c r="AL64" i="1"/>
  <c r="AT65" i="1"/>
  <c r="AU65" i="1" s="1"/>
  <c r="AV64" i="1"/>
  <c r="AR66" i="1"/>
  <c r="AS66" i="1" s="1"/>
  <c r="AI58" i="1"/>
  <c r="Z62" i="1"/>
  <c r="AA62" i="1" s="1"/>
  <c r="J63" i="1"/>
  <c r="K62" i="1"/>
  <c r="X63" i="1"/>
  <c r="AJ62" i="1" s="1"/>
  <c r="AF64" i="1"/>
  <c r="AG63" i="1"/>
  <c r="Y63" i="1"/>
  <c r="R59" i="1"/>
  <c r="S59" i="1" s="1"/>
  <c r="P60" i="1"/>
  <c r="Q60" i="1"/>
  <c r="N62" i="1"/>
  <c r="O62" i="1" s="1"/>
  <c r="AM2031" i="1" l="1"/>
  <c r="AX2033" i="1"/>
  <c r="AY2033" i="1"/>
  <c r="AX741" i="1"/>
  <c r="AY741" i="1"/>
  <c r="AM1180" i="1"/>
  <c r="AX1182" i="1"/>
  <c r="AY1182" i="1"/>
  <c r="AM2299" i="1"/>
  <c r="AX2301" i="1"/>
  <c r="AM2300" i="1" s="1"/>
  <c r="AY2301" i="1"/>
  <c r="AM1399" i="1"/>
  <c r="AY1400" i="1"/>
  <c r="AX1402" i="1"/>
  <c r="AM1401" i="1" s="1"/>
  <c r="AM1400" i="1"/>
  <c r="AY1401" i="1"/>
  <c r="AY1402" i="1"/>
  <c r="AX990" i="1"/>
  <c r="AY990" i="1" s="1"/>
  <c r="AM988" i="1"/>
  <c r="AM1534" i="1"/>
  <c r="AM2753" i="1"/>
  <c r="AY162" i="1"/>
  <c r="AX162" i="1"/>
  <c r="AM161" i="1" s="1"/>
  <c r="AM160" i="1"/>
  <c r="AM2117" i="1"/>
  <c r="AX2652" i="1"/>
  <c r="AM2651" i="1" s="1"/>
  <c r="AY2652" i="1"/>
  <c r="AX2119" i="1"/>
  <c r="AY2119" i="1"/>
  <c r="AX1536" i="1"/>
  <c r="AX1537" i="1" s="1"/>
  <c r="AY1536" i="1"/>
  <c r="AX1756" i="1"/>
  <c r="AM1755" i="1" s="1"/>
  <c r="AY1756" i="1"/>
  <c r="AX2755" i="1"/>
  <c r="AX2756" i="1" s="1"/>
  <c r="AY2755" i="1"/>
  <c r="BA67" i="1"/>
  <c r="AZ68" i="1"/>
  <c r="AT66" i="1"/>
  <c r="AU66" i="1" s="1"/>
  <c r="AL65" i="1"/>
  <c r="AV65" i="1"/>
  <c r="AR67" i="1"/>
  <c r="AS67" i="1" s="1"/>
  <c r="AI59" i="1"/>
  <c r="Z63" i="1"/>
  <c r="AA63" i="1" s="1"/>
  <c r="Y64" i="1"/>
  <c r="J64" i="1"/>
  <c r="K63" i="1"/>
  <c r="X64" i="1"/>
  <c r="AF65" i="1"/>
  <c r="AG64" i="1"/>
  <c r="R60" i="1"/>
  <c r="S60" i="1" s="1"/>
  <c r="P61" i="1"/>
  <c r="Q61" i="1"/>
  <c r="N63" i="1"/>
  <c r="O63" i="1" s="1"/>
  <c r="AM1181" i="1" l="1"/>
  <c r="AY1183" i="1"/>
  <c r="AX1183" i="1"/>
  <c r="AM1182" i="1" s="1"/>
  <c r="AY742" i="1"/>
  <c r="AX742" i="1"/>
  <c r="AM2032" i="1"/>
  <c r="AY2034" i="1"/>
  <c r="AX2034" i="1"/>
  <c r="AM740" i="1"/>
  <c r="AX1538" i="1"/>
  <c r="AM1537" i="1" s="1"/>
  <c r="AY1538" i="1"/>
  <c r="AX2757" i="1"/>
  <c r="AY2757" i="1"/>
  <c r="AX2302" i="1"/>
  <c r="AY2302" i="1"/>
  <c r="AX1403" i="1"/>
  <c r="AM1402" i="1" s="1"/>
  <c r="AY1403" i="1"/>
  <c r="AM989" i="1"/>
  <c r="AX991" i="1"/>
  <c r="AY991" i="1"/>
  <c r="AM2118" i="1"/>
  <c r="AX163" i="1"/>
  <c r="AY163" i="1"/>
  <c r="AY2756" i="1"/>
  <c r="AM2755" i="1"/>
  <c r="AY1537" i="1"/>
  <c r="AM1536" i="1"/>
  <c r="AM2754" i="1"/>
  <c r="AM1535" i="1"/>
  <c r="AX1757" i="1"/>
  <c r="AX1758" i="1" s="1"/>
  <c r="AX1759" i="1" s="1"/>
  <c r="AY1757" i="1"/>
  <c r="AX2120" i="1"/>
  <c r="AY2120" i="1"/>
  <c r="AX2653" i="1"/>
  <c r="AY2653" i="1"/>
  <c r="BA68" i="1"/>
  <c r="AZ69" i="1"/>
  <c r="AL66" i="1"/>
  <c r="AT67" i="1"/>
  <c r="AU67" i="1" s="1"/>
  <c r="AV66" i="1"/>
  <c r="AR68" i="1"/>
  <c r="AI60" i="1"/>
  <c r="Z64" i="1"/>
  <c r="AA64" i="1" s="1"/>
  <c r="AJ63" i="1"/>
  <c r="J65" i="1"/>
  <c r="K64" i="1"/>
  <c r="X65" i="1"/>
  <c r="Y65" i="1"/>
  <c r="AF66" i="1"/>
  <c r="AG65" i="1"/>
  <c r="R61" i="1"/>
  <c r="S61" i="1" s="1"/>
  <c r="P62" i="1"/>
  <c r="Q62" i="1"/>
  <c r="N64" i="1"/>
  <c r="O64" i="1" s="1"/>
  <c r="AY2035" i="1" l="1"/>
  <c r="AX2035" i="1"/>
  <c r="AY743" i="1"/>
  <c r="AX743" i="1"/>
  <c r="AM2033" i="1"/>
  <c r="AM741" i="1"/>
  <c r="AX1184" i="1"/>
  <c r="AM1183" i="1" s="1"/>
  <c r="AY1184" i="1"/>
  <c r="AY1539" i="1"/>
  <c r="AX1539" i="1"/>
  <c r="AM2301" i="1"/>
  <c r="AX2303" i="1"/>
  <c r="AY2303" i="1"/>
  <c r="AY1760" i="1"/>
  <c r="AX1760" i="1"/>
  <c r="AY2758" i="1"/>
  <c r="AX2758" i="1"/>
  <c r="AM2756" i="1"/>
  <c r="AM1758" i="1"/>
  <c r="AY1759" i="1"/>
  <c r="AX1404" i="1"/>
  <c r="AY1404" i="1" s="1"/>
  <c r="AM990" i="1"/>
  <c r="AX992" i="1"/>
  <c r="AY992" i="1"/>
  <c r="AY1758" i="1"/>
  <c r="AM1757" i="1"/>
  <c r="AM1756" i="1"/>
  <c r="AX164" i="1"/>
  <c r="AY164" i="1"/>
  <c r="AM2652" i="1"/>
  <c r="AM162" i="1"/>
  <c r="AM2119" i="1"/>
  <c r="AZ70" i="1"/>
  <c r="BA69" i="1"/>
  <c r="AX2121" i="1"/>
  <c r="AM2120" i="1" s="1"/>
  <c r="AY2121" i="1"/>
  <c r="AX2654" i="1"/>
  <c r="AY2654" i="1"/>
  <c r="AS68" i="1"/>
  <c r="AT68" i="1"/>
  <c r="AU68" i="1" s="1"/>
  <c r="AV67" i="1"/>
  <c r="AR69" i="1"/>
  <c r="AI61" i="1"/>
  <c r="Z65" i="1"/>
  <c r="AA65" i="1" s="1"/>
  <c r="AJ64" i="1"/>
  <c r="J66" i="1"/>
  <c r="K65" i="1"/>
  <c r="X66" i="1"/>
  <c r="Y66" i="1"/>
  <c r="AF67" i="1"/>
  <c r="AG66" i="1"/>
  <c r="R62" i="1"/>
  <c r="S62" i="1" s="1"/>
  <c r="P63" i="1"/>
  <c r="Q63" i="1"/>
  <c r="N65" i="1"/>
  <c r="O65" i="1" s="1"/>
  <c r="AY1185" i="1" l="1"/>
  <c r="AX1185" i="1"/>
  <c r="AY2036" i="1"/>
  <c r="AX2036" i="1"/>
  <c r="AM2035" i="1" s="1"/>
  <c r="AM2034" i="1"/>
  <c r="AM742" i="1"/>
  <c r="AY744" i="1"/>
  <c r="AX744" i="1"/>
  <c r="AM1538" i="1"/>
  <c r="AY1540" i="1"/>
  <c r="AX1540" i="1"/>
  <c r="AM1539" i="1" s="1"/>
  <c r="AM2302" i="1"/>
  <c r="AX2304" i="1"/>
  <c r="AY2304" i="1"/>
  <c r="AM2757" i="1"/>
  <c r="AY2759" i="1"/>
  <c r="AX2759" i="1"/>
  <c r="AM1759" i="1"/>
  <c r="AX1761" i="1"/>
  <c r="AM1760" i="1" s="1"/>
  <c r="AY1761" i="1"/>
  <c r="AM1403" i="1"/>
  <c r="AX1405" i="1"/>
  <c r="AX1406" i="1" s="1"/>
  <c r="AX1407" i="1" s="1"/>
  <c r="AY1405" i="1"/>
  <c r="AM991" i="1"/>
  <c r="AX993" i="1"/>
  <c r="AM992" i="1" s="1"/>
  <c r="AY993" i="1"/>
  <c r="AX165" i="1"/>
  <c r="AY165" i="1"/>
  <c r="AM2653" i="1"/>
  <c r="AM163" i="1"/>
  <c r="AL67" i="1"/>
  <c r="AX2655" i="1"/>
  <c r="AY2655" i="1"/>
  <c r="AX2122" i="1"/>
  <c r="AY2122" i="1"/>
  <c r="AZ71" i="1"/>
  <c r="BA70" i="1"/>
  <c r="AT69" i="1"/>
  <c r="AU69" i="1" s="1"/>
  <c r="AS69" i="1"/>
  <c r="AV68" i="1"/>
  <c r="AR70" i="1"/>
  <c r="AS70" i="1" s="1"/>
  <c r="AI62" i="1"/>
  <c r="Z66" i="1"/>
  <c r="AA66" i="1" s="1"/>
  <c r="AJ65" i="1"/>
  <c r="J67" i="1"/>
  <c r="K66" i="1"/>
  <c r="X67" i="1"/>
  <c r="Y67" i="1"/>
  <c r="AF68" i="1"/>
  <c r="AG67" i="1"/>
  <c r="R63" i="1"/>
  <c r="S63" i="1" s="1"/>
  <c r="P64" i="1"/>
  <c r="Q64" i="1"/>
  <c r="N66" i="1"/>
  <c r="O66" i="1" s="1"/>
  <c r="AX1186" i="1" l="1"/>
  <c r="AM1185" i="1" s="1"/>
  <c r="AY1186" i="1"/>
  <c r="AM743" i="1"/>
  <c r="AY745" i="1"/>
  <c r="AX745" i="1"/>
  <c r="AM1184" i="1"/>
  <c r="AX2037" i="1"/>
  <c r="AM2036" i="1" s="1"/>
  <c r="AY2037" i="1"/>
  <c r="AY1541" i="1"/>
  <c r="AX1541" i="1"/>
  <c r="AM1540" i="1" s="1"/>
  <c r="AX1762" i="1"/>
  <c r="AY1762" i="1"/>
  <c r="AM2758" i="1"/>
  <c r="AX2760" i="1"/>
  <c r="AM2759" i="1" s="1"/>
  <c r="AY2760" i="1"/>
  <c r="AM2303" i="1"/>
  <c r="AX2305" i="1"/>
  <c r="AY2305" i="1"/>
  <c r="AM1406" i="1"/>
  <c r="AX1408" i="1"/>
  <c r="AY1408" i="1"/>
  <c r="AM1405" i="1"/>
  <c r="AY1407" i="1"/>
  <c r="AY1406" i="1"/>
  <c r="AM1404" i="1"/>
  <c r="AX994" i="1"/>
  <c r="AM993" i="1" s="1"/>
  <c r="AY166" i="1"/>
  <c r="AX166" i="1"/>
  <c r="AM164" i="1"/>
  <c r="AM2654" i="1"/>
  <c r="AM2121" i="1"/>
  <c r="AL68" i="1"/>
  <c r="BA71" i="1"/>
  <c r="AZ72" i="1"/>
  <c r="AX2123" i="1"/>
  <c r="AY2123" i="1"/>
  <c r="AX2656" i="1"/>
  <c r="AY2656" i="1"/>
  <c r="AL69" i="1"/>
  <c r="AT70" i="1"/>
  <c r="AU70" i="1" s="1"/>
  <c r="AV69" i="1"/>
  <c r="AR71" i="1"/>
  <c r="AS71" i="1" s="1"/>
  <c r="AI63" i="1"/>
  <c r="Z67" i="1"/>
  <c r="AA67" i="1" s="1"/>
  <c r="AJ66" i="1"/>
  <c r="K67" i="1"/>
  <c r="J68" i="1"/>
  <c r="Y68" i="1"/>
  <c r="Z68" i="1" s="1"/>
  <c r="AA68" i="1" s="1"/>
  <c r="X68" i="1"/>
  <c r="AF69" i="1"/>
  <c r="AG68" i="1"/>
  <c r="R64" i="1"/>
  <c r="S64" i="1" s="1"/>
  <c r="P65" i="1"/>
  <c r="Q65" i="1"/>
  <c r="N67" i="1"/>
  <c r="O67" i="1" s="1"/>
  <c r="AX2038" i="1" l="1"/>
  <c r="AY2038" i="1"/>
  <c r="AM744" i="1"/>
  <c r="AX746" i="1"/>
  <c r="AM745" i="1" s="1"/>
  <c r="AY746" i="1"/>
  <c r="AX1187" i="1"/>
  <c r="AY1187" i="1"/>
  <c r="AY1542" i="1"/>
  <c r="AX1542" i="1"/>
  <c r="AM1541" i="1" s="1"/>
  <c r="AM2304" i="1"/>
  <c r="AX2306" i="1"/>
  <c r="AY2306" i="1"/>
  <c r="AY2761" i="1"/>
  <c r="AX2761" i="1"/>
  <c r="AM2760" i="1" s="1"/>
  <c r="AM1761" i="1"/>
  <c r="AY1763" i="1"/>
  <c r="AX1763" i="1"/>
  <c r="AM1762" i="1" s="1"/>
  <c r="AM1408" i="1"/>
  <c r="AY1409" i="1"/>
  <c r="AY1410" i="1"/>
  <c r="AM1407" i="1"/>
  <c r="AY994" i="1"/>
  <c r="AX995" i="1"/>
  <c r="AM994" i="1" s="1"/>
  <c r="AM2122" i="1"/>
  <c r="AX167" i="1"/>
  <c r="AM166" i="1" s="1"/>
  <c r="AY167" i="1"/>
  <c r="AM2655" i="1"/>
  <c r="AM165" i="1"/>
  <c r="AZ73" i="1"/>
  <c r="BA72" i="1"/>
  <c r="AX2657" i="1"/>
  <c r="AY2657" i="1"/>
  <c r="AX2124" i="1"/>
  <c r="AY2124" i="1"/>
  <c r="AT71" i="1"/>
  <c r="AU71" i="1" s="1"/>
  <c r="AL70" i="1"/>
  <c r="AV70" i="1"/>
  <c r="AR72" i="1"/>
  <c r="AS72" i="1" s="1"/>
  <c r="AI64" i="1"/>
  <c r="AJ67" i="1"/>
  <c r="J69" i="1"/>
  <c r="K68" i="1"/>
  <c r="X69" i="1"/>
  <c r="Y69" i="1"/>
  <c r="Z69" i="1" s="1"/>
  <c r="AA69" i="1" s="1"/>
  <c r="AF70" i="1"/>
  <c r="AG69" i="1"/>
  <c r="R65" i="1"/>
  <c r="S65" i="1" s="1"/>
  <c r="P66" i="1"/>
  <c r="Q66" i="1"/>
  <c r="N68" i="1"/>
  <c r="O68" i="1" s="1"/>
  <c r="AY747" i="1" l="1"/>
  <c r="AX747" i="1"/>
  <c r="AM1186" i="1"/>
  <c r="AY1188" i="1"/>
  <c r="AX1188" i="1"/>
  <c r="AM1187" i="1" s="1"/>
  <c r="AM2037" i="1"/>
  <c r="AY2039" i="1"/>
  <c r="AX2039" i="1"/>
  <c r="AX1543" i="1"/>
  <c r="AM1542" i="1" s="1"/>
  <c r="AY1543" i="1"/>
  <c r="AM2305" i="1"/>
  <c r="AX2307" i="1"/>
  <c r="AM2306" i="1" s="1"/>
  <c r="AY2307" i="1"/>
  <c r="AX1764" i="1"/>
  <c r="AY1764" i="1"/>
  <c r="AX2762" i="1"/>
  <c r="AY2762" i="1"/>
  <c r="AY995" i="1"/>
  <c r="AX996" i="1"/>
  <c r="AY996" i="1"/>
  <c r="AM2123" i="1"/>
  <c r="AX168" i="1"/>
  <c r="AY168" i="1"/>
  <c r="AM2656" i="1"/>
  <c r="AX2658" i="1"/>
  <c r="AM2657" i="1" s="1"/>
  <c r="AY2658" i="1"/>
  <c r="AX2125" i="1"/>
  <c r="AY2125" i="1"/>
  <c r="AZ74" i="1"/>
  <c r="BA73" i="1"/>
  <c r="AT73" i="1"/>
  <c r="AL71" i="1"/>
  <c r="AT72" i="1"/>
  <c r="AU72" i="1" s="1"/>
  <c r="AV71" i="1"/>
  <c r="AR73" i="1"/>
  <c r="AS73" i="1" s="1"/>
  <c r="AI65" i="1"/>
  <c r="AJ68" i="1"/>
  <c r="J70" i="1"/>
  <c r="K69" i="1"/>
  <c r="X70" i="1"/>
  <c r="Y70" i="1"/>
  <c r="Z70" i="1" s="1"/>
  <c r="AA70" i="1" s="1"/>
  <c r="AF71" i="1"/>
  <c r="AG70" i="1"/>
  <c r="R66" i="1"/>
  <c r="S66" i="1" s="1"/>
  <c r="P67" i="1"/>
  <c r="Q67" i="1"/>
  <c r="N69" i="1"/>
  <c r="O69" i="1" s="1"/>
  <c r="AX748" i="1" l="1"/>
  <c r="AY748" i="1"/>
  <c r="AM2038" i="1"/>
  <c r="AY2040" i="1"/>
  <c r="AX2040" i="1"/>
  <c r="AM2039" i="1" s="1"/>
  <c r="AM746" i="1"/>
  <c r="AY1189" i="1"/>
  <c r="AX1189" i="1"/>
  <c r="AM1188" i="1" s="1"/>
  <c r="AY1544" i="1"/>
  <c r="AX1544" i="1"/>
  <c r="AM1543" i="1" s="1"/>
  <c r="AX2763" i="1"/>
  <c r="AY2763" i="1"/>
  <c r="AX2308" i="1"/>
  <c r="AM2307" i="1" s="1"/>
  <c r="AY2308" i="1"/>
  <c r="AM2761" i="1"/>
  <c r="AM1763" i="1"/>
  <c r="AX1765" i="1"/>
  <c r="AY1765" i="1"/>
  <c r="AM995" i="1"/>
  <c r="AX997" i="1"/>
  <c r="AY997" i="1"/>
  <c r="AX169" i="1"/>
  <c r="AX170" i="1" s="1"/>
  <c r="AX171" i="1" s="1"/>
  <c r="AX172" i="1" s="1"/>
  <c r="AY169" i="1"/>
  <c r="AM167" i="1"/>
  <c r="AM2124" i="1"/>
  <c r="BA74" i="1"/>
  <c r="AZ75" i="1"/>
  <c r="AX2126" i="1"/>
  <c r="AY2126" i="1"/>
  <c r="AX2659" i="1"/>
  <c r="AY2659" i="1"/>
  <c r="AL72" i="1"/>
  <c r="AU73" i="1"/>
  <c r="AV72" i="1"/>
  <c r="AR74" i="1"/>
  <c r="AS74" i="1" s="1"/>
  <c r="AI66" i="1"/>
  <c r="AJ69" i="1"/>
  <c r="J71" i="1"/>
  <c r="K70" i="1"/>
  <c r="Y71" i="1"/>
  <c r="Z71" i="1" s="1"/>
  <c r="AA71" i="1" s="1"/>
  <c r="X71" i="1"/>
  <c r="AF72" i="1"/>
  <c r="AG71" i="1"/>
  <c r="R67" i="1"/>
  <c r="S67" i="1" s="1"/>
  <c r="P68" i="1"/>
  <c r="Q68" i="1"/>
  <c r="N70" i="1"/>
  <c r="O70" i="1" s="1"/>
  <c r="AX1190" i="1" l="1"/>
  <c r="AM1189" i="1" s="1"/>
  <c r="AY1190" i="1"/>
  <c r="AY2041" i="1"/>
  <c r="AX2041" i="1"/>
  <c r="AM747" i="1"/>
  <c r="AM748" i="1"/>
  <c r="AY749" i="1"/>
  <c r="AY1545" i="1"/>
  <c r="AX1545" i="1"/>
  <c r="AM1544" i="1" s="1"/>
  <c r="AX2764" i="1"/>
  <c r="AM2763" i="1" s="1"/>
  <c r="AY2764" i="1"/>
  <c r="AY2309" i="1"/>
  <c r="AX2309" i="1"/>
  <c r="AX1766" i="1"/>
  <c r="AY1766" i="1"/>
  <c r="AM1764" i="1"/>
  <c r="AM2762" i="1"/>
  <c r="AY998" i="1"/>
  <c r="AX998" i="1"/>
  <c r="AM997" i="1" s="1"/>
  <c r="AM996" i="1"/>
  <c r="AM171" i="1"/>
  <c r="AX173" i="1"/>
  <c r="AX174" i="1" s="1"/>
  <c r="AX175" i="1" s="1"/>
  <c r="AY173" i="1"/>
  <c r="AM170" i="1"/>
  <c r="AY172" i="1"/>
  <c r="AM169" i="1"/>
  <c r="AY170" i="1"/>
  <c r="AY171" i="1"/>
  <c r="AM2658" i="1"/>
  <c r="AM168" i="1"/>
  <c r="AM2125" i="1"/>
  <c r="AX2660" i="1"/>
  <c r="AY2660" i="1"/>
  <c r="BA75" i="1"/>
  <c r="AZ76" i="1"/>
  <c r="AX2127" i="1"/>
  <c r="AM2126" i="1" s="1"/>
  <c r="AY2127" i="1"/>
  <c r="AT75" i="1"/>
  <c r="AL73" i="1"/>
  <c r="AT74" i="1"/>
  <c r="AU74" i="1" s="1"/>
  <c r="AV73" i="1"/>
  <c r="AR75" i="1"/>
  <c r="AS75" i="1" s="1"/>
  <c r="AI67" i="1"/>
  <c r="AJ70" i="1"/>
  <c r="J72" i="1"/>
  <c r="K71" i="1"/>
  <c r="X72" i="1"/>
  <c r="Y72" i="1"/>
  <c r="Z72" i="1" s="1"/>
  <c r="AA72" i="1" s="1"/>
  <c r="AF73" i="1"/>
  <c r="AG72" i="1"/>
  <c r="R68" i="1"/>
  <c r="S68" i="1" s="1"/>
  <c r="P69" i="1"/>
  <c r="Q69" i="1"/>
  <c r="N71" i="1"/>
  <c r="O71" i="1" s="1"/>
  <c r="AM2040" i="1" l="1"/>
  <c r="AX2042" i="1"/>
  <c r="AM2041" i="1" s="1"/>
  <c r="AY2042" i="1"/>
  <c r="AX1191" i="1"/>
  <c r="AM1190" i="1" s="1"/>
  <c r="AY1191" i="1"/>
  <c r="AY1546" i="1"/>
  <c r="AX1546" i="1"/>
  <c r="AM1765" i="1"/>
  <c r="AY1767" i="1"/>
  <c r="AX1767" i="1"/>
  <c r="AM1766" i="1" s="1"/>
  <c r="AM2308" i="1"/>
  <c r="AX2310" i="1"/>
  <c r="AM2309" i="1" s="1"/>
  <c r="AY2310" i="1"/>
  <c r="AY2765" i="1"/>
  <c r="AX2765" i="1"/>
  <c r="AX999" i="1"/>
  <c r="AM998" i="1" s="1"/>
  <c r="AM172" i="1"/>
  <c r="AM174" i="1"/>
  <c r="AX176" i="1"/>
  <c r="AY176" i="1"/>
  <c r="AM173" i="1"/>
  <c r="AY174" i="1"/>
  <c r="AY175" i="1"/>
  <c r="AM2659" i="1"/>
  <c r="AX2128" i="1"/>
  <c r="AY2128" i="1"/>
  <c r="AZ77" i="1"/>
  <c r="BA76" i="1"/>
  <c r="AX2661" i="1"/>
  <c r="AY2661" i="1"/>
  <c r="AL74" i="1"/>
  <c r="AV74" i="1"/>
  <c r="AU75" i="1"/>
  <c r="AR76" i="1"/>
  <c r="AS76" i="1" s="1"/>
  <c r="AI68" i="1"/>
  <c r="AJ71" i="1"/>
  <c r="J73" i="1"/>
  <c r="K72" i="1"/>
  <c r="X73" i="1"/>
  <c r="Y73" i="1"/>
  <c r="Z73" i="1" s="1"/>
  <c r="AA73" i="1" s="1"/>
  <c r="AF74" i="1"/>
  <c r="AG73" i="1"/>
  <c r="R69" i="1"/>
  <c r="S69" i="1" s="1"/>
  <c r="P70" i="1"/>
  <c r="Q70" i="1"/>
  <c r="N72" i="1"/>
  <c r="O72" i="1" s="1"/>
  <c r="AY2043" i="1" l="1"/>
  <c r="AX2043" i="1"/>
  <c r="AX1192" i="1"/>
  <c r="AM1191" i="1" s="1"/>
  <c r="AY1192" i="1"/>
  <c r="AM1545" i="1"/>
  <c r="AY1547" i="1"/>
  <c r="AX1547" i="1"/>
  <c r="AM2764" i="1"/>
  <c r="AX2766" i="1"/>
  <c r="AM2765" i="1" s="1"/>
  <c r="AY2766" i="1"/>
  <c r="AY2311" i="1"/>
  <c r="AX2311" i="1"/>
  <c r="AY1768" i="1"/>
  <c r="AX1768" i="1"/>
  <c r="AM1767" i="1" s="1"/>
  <c r="AY999" i="1"/>
  <c r="AY1000" i="1"/>
  <c r="AX1000" i="1"/>
  <c r="AM175" i="1"/>
  <c r="AY177" i="1"/>
  <c r="AX177" i="1"/>
  <c r="AM176" i="1" s="1"/>
  <c r="AM2127" i="1"/>
  <c r="AM2660" i="1"/>
  <c r="AZ78" i="1"/>
  <c r="BA77" i="1"/>
  <c r="AX2662" i="1"/>
  <c r="AY2662" i="1"/>
  <c r="AX2129" i="1"/>
  <c r="AM2128" i="1" s="1"/>
  <c r="AY2129" i="1"/>
  <c r="AT76" i="1"/>
  <c r="AU76" i="1" s="1"/>
  <c r="AL75" i="1"/>
  <c r="AV75" i="1"/>
  <c r="AR77" i="1"/>
  <c r="AS77" i="1" s="1"/>
  <c r="Q71" i="1"/>
  <c r="AI69" i="1"/>
  <c r="AJ72" i="1"/>
  <c r="J74" i="1"/>
  <c r="K73" i="1"/>
  <c r="Y74" i="1"/>
  <c r="Z74" i="1" s="1"/>
  <c r="AA74" i="1" s="1"/>
  <c r="X74" i="1"/>
  <c r="AF75" i="1"/>
  <c r="AG74" i="1"/>
  <c r="R70" i="1"/>
  <c r="P71" i="1"/>
  <c r="N73" i="1"/>
  <c r="O73" i="1" s="1"/>
  <c r="AY2044" i="1" l="1"/>
  <c r="AX2044" i="1"/>
  <c r="AY1193" i="1"/>
  <c r="AX1193" i="1"/>
  <c r="AM2042" i="1"/>
  <c r="AM1546" i="1"/>
  <c r="AX1548" i="1"/>
  <c r="AY1548" i="1"/>
  <c r="AM2310" i="1"/>
  <c r="AX2312" i="1"/>
  <c r="AY2312" i="1"/>
  <c r="AY1769" i="1"/>
  <c r="AX1769" i="1"/>
  <c r="AX2767" i="1"/>
  <c r="AM2766" i="1" s="1"/>
  <c r="AY2767" i="1"/>
  <c r="AM999" i="1"/>
  <c r="AX1001" i="1"/>
  <c r="AM1000" i="1" s="1"/>
  <c r="AY1001" i="1"/>
  <c r="AX178" i="1"/>
  <c r="AM177" i="1" s="1"/>
  <c r="AY178" i="1"/>
  <c r="AM2661" i="1"/>
  <c r="AX2663" i="1"/>
  <c r="AY2663" i="1"/>
  <c r="AX2130" i="1"/>
  <c r="AY2130" i="1"/>
  <c r="BA78" i="1"/>
  <c r="AZ79" i="1"/>
  <c r="AT77" i="1"/>
  <c r="AU77" i="1" s="1"/>
  <c r="AL76" i="1"/>
  <c r="AV76" i="1"/>
  <c r="AR78" i="1"/>
  <c r="AS78" i="1" s="1"/>
  <c r="Q72" i="1"/>
  <c r="AI70" i="1"/>
  <c r="AJ73" i="1"/>
  <c r="J75" i="1"/>
  <c r="K74" i="1"/>
  <c r="Y75" i="1"/>
  <c r="Z75" i="1" s="1"/>
  <c r="X75" i="1"/>
  <c r="R71" i="1"/>
  <c r="S71" i="1" s="1"/>
  <c r="S70" i="1"/>
  <c r="AF76" i="1"/>
  <c r="AG75" i="1"/>
  <c r="P72" i="1"/>
  <c r="N74" i="1"/>
  <c r="O74" i="1" s="1"/>
  <c r="AX1194" i="1" l="1"/>
  <c r="AM1193" i="1" s="1"/>
  <c r="AY1194" i="1"/>
  <c r="AM2043" i="1"/>
  <c r="AX2045" i="1"/>
  <c r="AY2045" i="1"/>
  <c r="AM1192" i="1"/>
  <c r="AM1547" i="1"/>
  <c r="AY1549" i="1"/>
  <c r="AX1549" i="1"/>
  <c r="AM1548" i="1" s="1"/>
  <c r="AM2311" i="1"/>
  <c r="AX2313" i="1"/>
  <c r="AY2313" i="1"/>
  <c r="AY2768" i="1"/>
  <c r="AX2768" i="1"/>
  <c r="AM2767" i="1" s="1"/>
  <c r="AM1768" i="1"/>
  <c r="AX1770" i="1"/>
  <c r="AM1769" i="1" s="1"/>
  <c r="AY1770" i="1"/>
  <c r="AY1002" i="1"/>
  <c r="AX1002" i="1"/>
  <c r="AY179" i="1"/>
  <c r="AX179" i="1"/>
  <c r="AM2129" i="1"/>
  <c r="AM2662" i="1"/>
  <c r="AX2131" i="1"/>
  <c r="AM2130" i="1" s="1"/>
  <c r="AY2131" i="1"/>
  <c r="BA79" i="1"/>
  <c r="AZ80" i="1"/>
  <c r="AX2664" i="1"/>
  <c r="AY2664" i="1"/>
  <c r="AL77" i="1"/>
  <c r="AT78" i="1"/>
  <c r="AU78" i="1" s="1"/>
  <c r="R72" i="1"/>
  <c r="S72" i="1" s="1"/>
  <c r="AV77" i="1"/>
  <c r="AR79" i="1"/>
  <c r="AS79" i="1" s="1"/>
  <c r="Q73" i="1"/>
  <c r="AI71" i="1"/>
  <c r="AJ74" i="1"/>
  <c r="J76" i="1"/>
  <c r="K75" i="1"/>
  <c r="AA75" i="1"/>
  <c r="X76" i="1"/>
  <c r="Y76" i="1"/>
  <c r="Z76" i="1" s="1"/>
  <c r="AA76" i="1" s="1"/>
  <c r="AF77" i="1"/>
  <c r="AG76" i="1"/>
  <c r="P73" i="1"/>
  <c r="AI72" i="1" s="1"/>
  <c r="N75" i="1"/>
  <c r="O75" i="1" s="1"/>
  <c r="AM2044" i="1" l="1"/>
  <c r="AX2046" i="1"/>
  <c r="AY2046" i="1"/>
  <c r="AX1195" i="1"/>
  <c r="AM1194" i="1" s="1"/>
  <c r="AY1195" i="1"/>
  <c r="AY1550" i="1"/>
  <c r="AM1549" i="1"/>
  <c r="AM178" i="1"/>
  <c r="AX180" i="1"/>
  <c r="AM179" i="1" s="1"/>
  <c r="AY1771" i="1"/>
  <c r="AX1771" i="1"/>
  <c r="AM2312" i="1"/>
  <c r="AX2314" i="1"/>
  <c r="AY2314" i="1"/>
  <c r="AY2769" i="1"/>
  <c r="AX2769" i="1"/>
  <c r="AM2768" i="1" s="1"/>
  <c r="AM1001" i="1"/>
  <c r="AY1003" i="1"/>
  <c r="AX1003" i="1"/>
  <c r="AY180" i="1"/>
  <c r="AM2663" i="1"/>
  <c r="AX2132" i="1"/>
  <c r="AY2132" i="1"/>
  <c r="AZ81" i="1"/>
  <c r="BA80" i="1"/>
  <c r="AX2665" i="1"/>
  <c r="AY2665" i="1"/>
  <c r="R73" i="1"/>
  <c r="S73" i="1" s="1"/>
  <c r="AL78" i="1"/>
  <c r="AT79" i="1"/>
  <c r="AU79" i="1" s="1"/>
  <c r="AV78" i="1"/>
  <c r="AR80" i="1"/>
  <c r="AS80" i="1" s="1"/>
  <c r="Q74" i="1"/>
  <c r="AJ75" i="1"/>
  <c r="K76" i="1"/>
  <c r="J77" i="1"/>
  <c r="X77" i="1"/>
  <c r="Y77" i="1"/>
  <c r="Z77" i="1" s="1"/>
  <c r="AA77" i="1" s="1"/>
  <c r="AF78" i="1"/>
  <c r="AG77" i="1"/>
  <c r="P74" i="1"/>
  <c r="N76" i="1"/>
  <c r="O76" i="1" s="1"/>
  <c r="R74" i="1" l="1"/>
  <c r="S74" i="1" s="1"/>
  <c r="AY2047" i="1"/>
  <c r="AM2046" i="1"/>
  <c r="AM2045" i="1"/>
  <c r="AX1196" i="1"/>
  <c r="AY1196" i="1"/>
  <c r="AM2313" i="1"/>
  <c r="AX2315" i="1"/>
  <c r="AM2314" i="1" s="1"/>
  <c r="AY2315" i="1"/>
  <c r="AM1770" i="1"/>
  <c r="AY1772" i="1"/>
  <c r="AX1772" i="1"/>
  <c r="AM1771" i="1" s="1"/>
  <c r="AY181" i="1"/>
  <c r="AX181" i="1"/>
  <c r="AX2770" i="1"/>
  <c r="AM2769" i="1" s="1"/>
  <c r="AY2770" i="1"/>
  <c r="AM1002" i="1"/>
  <c r="AY1004" i="1"/>
  <c r="AX1004" i="1"/>
  <c r="AM1003" i="1" s="1"/>
  <c r="AM2131" i="1"/>
  <c r="AM2664" i="1"/>
  <c r="AX2133" i="1"/>
  <c r="AY2133" i="1"/>
  <c r="AZ82" i="1"/>
  <c r="BA81" i="1"/>
  <c r="AX2666" i="1"/>
  <c r="AM2665" i="1" s="1"/>
  <c r="AY2666" i="1"/>
  <c r="AL79" i="1"/>
  <c r="AT80" i="1"/>
  <c r="AU80" i="1" s="1"/>
  <c r="AV79" i="1"/>
  <c r="AR81" i="1"/>
  <c r="AS81" i="1" s="1"/>
  <c r="Q75" i="1"/>
  <c r="R75" i="1" s="1"/>
  <c r="S75" i="1" s="1"/>
  <c r="AI73" i="1"/>
  <c r="AJ76" i="1"/>
  <c r="J78" i="1"/>
  <c r="K77" i="1"/>
  <c r="X78" i="1"/>
  <c r="Y78" i="1"/>
  <c r="Z78" i="1" s="1"/>
  <c r="AA78" i="1" s="1"/>
  <c r="AF79" i="1"/>
  <c r="AG78" i="1"/>
  <c r="P75" i="1"/>
  <c r="N77" i="1"/>
  <c r="O77" i="1" s="1"/>
  <c r="AM1195" i="1" l="1"/>
  <c r="AX1197" i="1"/>
  <c r="AM1196" i="1" s="1"/>
  <c r="AY1197" i="1"/>
  <c r="AX2316" i="1"/>
  <c r="AY2316" i="1"/>
  <c r="AX1773" i="1"/>
  <c r="AM1772" i="1" s="1"/>
  <c r="AY1773" i="1"/>
  <c r="AX2771" i="1"/>
  <c r="AM2770" i="1" s="1"/>
  <c r="AY2771" i="1"/>
  <c r="AM180" i="1"/>
  <c r="AX182" i="1"/>
  <c r="AM181" i="1" s="1"/>
  <c r="AY182" i="1"/>
  <c r="AY1005" i="1"/>
  <c r="AX1005" i="1"/>
  <c r="AM2132" i="1"/>
  <c r="BA82" i="1"/>
  <c r="AZ83" i="1"/>
  <c r="AX2667" i="1"/>
  <c r="AY2667" i="1"/>
  <c r="AX2134" i="1"/>
  <c r="AY2134" i="1"/>
  <c r="AT81" i="1"/>
  <c r="AU81" i="1" s="1"/>
  <c r="AL80" i="1"/>
  <c r="AV80" i="1"/>
  <c r="AR82" i="1"/>
  <c r="AS82" i="1" s="1"/>
  <c r="Q76" i="1"/>
  <c r="AI74" i="1"/>
  <c r="AJ77" i="1"/>
  <c r="J79" i="1"/>
  <c r="K78" i="1"/>
  <c r="X79" i="1"/>
  <c r="AF80" i="1"/>
  <c r="AG79" i="1"/>
  <c r="R76" i="1"/>
  <c r="S76" i="1" s="1"/>
  <c r="P76" i="1"/>
  <c r="AI75" i="1" s="1"/>
  <c r="N78" i="1"/>
  <c r="O78" i="1" s="1"/>
  <c r="AX1198" i="1" l="1"/>
  <c r="AM1197" i="1" s="1"/>
  <c r="AY1198" i="1"/>
  <c r="AX1774" i="1"/>
  <c r="AY1774" i="1"/>
  <c r="AM2315" i="1"/>
  <c r="AX2317" i="1"/>
  <c r="AM2316" i="1" s="1"/>
  <c r="AY2317" i="1"/>
  <c r="AY183" i="1"/>
  <c r="AX183" i="1"/>
  <c r="AX2772" i="1"/>
  <c r="AM2771" i="1" s="1"/>
  <c r="AY2772" i="1"/>
  <c r="AM1004" i="1"/>
  <c r="AY1006" i="1"/>
  <c r="AX1006" i="1"/>
  <c r="AM1005" i="1" s="1"/>
  <c r="AM2133" i="1"/>
  <c r="AM2666" i="1"/>
  <c r="BA83" i="1"/>
  <c r="AZ84" i="1"/>
  <c r="AX2668" i="1"/>
  <c r="AM2667" i="1" s="1"/>
  <c r="AY2668" i="1"/>
  <c r="AX2135" i="1"/>
  <c r="AY2135" i="1"/>
  <c r="AT83" i="1"/>
  <c r="AL81" i="1"/>
  <c r="AT82" i="1"/>
  <c r="AU82" i="1" s="1"/>
  <c r="AV81" i="1"/>
  <c r="AR83" i="1"/>
  <c r="AS83" i="1" s="1"/>
  <c r="P77" i="1"/>
  <c r="AI76" i="1" s="1"/>
  <c r="AJ78" i="1"/>
  <c r="J80" i="1"/>
  <c r="K79" i="1"/>
  <c r="Y79" i="1"/>
  <c r="Z79" i="1" s="1"/>
  <c r="Y80" i="1"/>
  <c r="X80" i="1"/>
  <c r="AF81" i="1"/>
  <c r="AG80" i="1"/>
  <c r="Q77" i="1"/>
  <c r="R77" i="1" s="1"/>
  <c r="S77" i="1" s="1"/>
  <c r="N79" i="1"/>
  <c r="O79" i="1" s="1"/>
  <c r="AY1199" i="1" l="1"/>
  <c r="AX1199" i="1"/>
  <c r="AX184" i="1"/>
  <c r="AM183" i="1" s="1"/>
  <c r="AY184" i="1"/>
  <c r="AX2318" i="1"/>
  <c r="AY2318" i="1"/>
  <c r="AY2773" i="1"/>
  <c r="AX2773" i="1"/>
  <c r="AM182" i="1"/>
  <c r="AM1773" i="1"/>
  <c r="AY1775" i="1"/>
  <c r="AX1775" i="1"/>
  <c r="AM1774" i="1" s="1"/>
  <c r="AX1007" i="1"/>
  <c r="AM1006" i="1" s="1"/>
  <c r="AY1007" i="1"/>
  <c r="AM2134" i="1"/>
  <c r="AX2669" i="1"/>
  <c r="AY2669" i="1"/>
  <c r="AZ85" i="1"/>
  <c r="BA84" i="1"/>
  <c r="AX2136" i="1"/>
  <c r="AY2136" i="1"/>
  <c r="AL82" i="1"/>
  <c r="Q78" i="1"/>
  <c r="R78" i="1" s="1"/>
  <c r="S78" i="1" s="1"/>
  <c r="AV82" i="1"/>
  <c r="AU83" i="1"/>
  <c r="AR84" i="1"/>
  <c r="AS84" i="1" s="1"/>
  <c r="P78" i="1"/>
  <c r="AI77" i="1" s="1"/>
  <c r="AJ79" i="1"/>
  <c r="J81" i="1"/>
  <c r="K80" i="1"/>
  <c r="X81" i="1"/>
  <c r="Y81" i="1"/>
  <c r="AA79" i="1"/>
  <c r="Z80" i="1"/>
  <c r="AF82" i="1"/>
  <c r="AG81" i="1"/>
  <c r="N80" i="1"/>
  <c r="O80" i="1" s="1"/>
  <c r="AM1198" i="1" l="1"/>
  <c r="AX1200" i="1"/>
  <c r="AY1200" i="1"/>
  <c r="AM2317" i="1"/>
  <c r="AY2319" i="1"/>
  <c r="AX2319" i="1"/>
  <c r="AM2318" i="1" s="1"/>
  <c r="AY1776" i="1"/>
  <c r="AX1776" i="1"/>
  <c r="AM1775" i="1" s="1"/>
  <c r="AM2772" i="1"/>
  <c r="AY2774" i="1"/>
  <c r="AX2774" i="1"/>
  <c r="AX185" i="1"/>
  <c r="AY185" i="1"/>
  <c r="AY1008" i="1"/>
  <c r="AX1008" i="1"/>
  <c r="AM2135" i="1"/>
  <c r="AM2668" i="1"/>
  <c r="AZ86" i="1"/>
  <c r="BA85" i="1"/>
  <c r="AX2137" i="1"/>
  <c r="AY2137" i="1"/>
  <c r="AX2670" i="1"/>
  <c r="AM2669" i="1" s="1"/>
  <c r="AY2670" i="1"/>
  <c r="Q79" i="1"/>
  <c r="R79" i="1" s="1"/>
  <c r="S79" i="1" s="1"/>
  <c r="P79" i="1"/>
  <c r="AI78" i="1" s="1"/>
  <c r="AT84" i="1"/>
  <c r="AU84" i="1" s="1"/>
  <c r="AL83" i="1"/>
  <c r="AV83" i="1"/>
  <c r="AR85" i="1"/>
  <c r="AS85" i="1" s="1"/>
  <c r="AJ80" i="1"/>
  <c r="J82" i="1"/>
  <c r="K81" i="1"/>
  <c r="X82" i="1"/>
  <c r="Y82" i="1"/>
  <c r="Z81" i="1"/>
  <c r="AA80" i="1"/>
  <c r="AF83" i="1"/>
  <c r="AG82" i="1"/>
  <c r="N81" i="1"/>
  <c r="O81" i="1" s="1"/>
  <c r="AY1201" i="1" l="1"/>
  <c r="AX1201" i="1"/>
  <c r="AM1199" i="1"/>
  <c r="AM2773" i="1"/>
  <c r="AX2775" i="1"/>
  <c r="AM2774" i="1" s="1"/>
  <c r="AY2775" i="1"/>
  <c r="AM184" i="1"/>
  <c r="AY186" i="1"/>
  <c r="AX186" i="1"/>
  <c r="AM185" i="1" s="1"/>
  <c r="AX2320" i="1"/>
  <c r="AM2319" i="1" s="1"/>
  <c r="AY2320" i="1"/>
  <c r="AX1777" i="1"/>
  <c r="AY1777" i="1"/>
  <c r="AM1007" i="1"/>
  <c r="AY1009" i="1"/>
  <c r="AX1009" i="1"/>
  <c r="AM2136" i="1"/>
  <c r="AX2138" i="1"/>
  <c r="AY2138" i="1"/>
  <c r="AX2671" i="1"/>
  <c r="AY2671" i="1"/>
  <c r="AZ87" i="1"/>
  <c r="BA86" i="1"/>
  <c r="P80" i="1"/>
  <c r="Q81" i="1" s="1"/>
  <c r="Q80" i="1"/>
  <c r="R80" i="1" s="1"/>
  <c r="S80" i="1" s="1"/>
  <c r="AT85" i="1"/>
  <c r="AU85" i="1" s="1"/>
  <c r="AL84" i="1"/>
  <c r="AV84" i="1"/>
  <c r="AR86" i="1"/>
  <c r="AS86" i="1" s="1"/>
  <c r="AJ81" i="1"/>
  <c r="K82" i="1"/>
  <c r="J83" i="1"/>
  <c r="Z82" i="1"/>
  <c r="AA81" i="1"/>
  <c r="Y83" i="1"/>
  <c r="X83" i="1"/>
  <c r="AJ82" i="1" s="1"/>
  <c r="AF84" i="1"/>
  <c r="AG83" i="1"/>
  <c r="N82" i="1"/>
  <c r="O82" i="1" s="1"/>
  <c r="P81" i="1" l="1"/>
  <c r="AI79" i="1"/>
  <c r="AM1200" i="1"/>
  <c r="AX1202" i="1"/>
  <c r="AY1202" i="1"/>
  <c r="AX2321" i="1"/>
  <c r="AM2320" i="1" s="1"/>
  <c r="AY2321" i="1"/>
  <c r="AX1778" i="1"/>
  <c r="AY1778" i="1"/>
  <c r="AY187" i="1"/>
  <c r="AX187" i="1"/>
  <c r="AX2776" i="1"/>
  <c r="AY2776" i="1"/>
  <c r="AM1776" i="1"/>
  <c r="AM1008" i="1"/>
  <c r="AX1010" i="1"/>
  <c r="AM1009" i="1" s="1"/>
  <c r="AY1010" i="1"/>
  <c r="AM2670" i="1"/>
  <c r="AM2137" i="1"/>
  <c r="AX2672" i="1"/>
  <c r="AM2671" i="1" s="1"/>
  <c r="AY2672" i="1"/>
  <c r="BA87" i="1"/>
  <c r="AZ88" i="1"/>
  <c r="AX2139" i="1"/>
  <c r="AY2139" i="1"/>
  <c r="AT86" i="1"/>
  <c r="AU86" i="1" s="1"/>
  <c r="AL85" i="1"/>
  <c r="AV85" i="1"/>
  <c r="AR87" i="1"/>
  <c r="AS87" i="1" s="1"/>
  <c r="AI80" i="1"/>
  <c r="J84" i="1"/>
  <c r="K83" i="1"/>
  <c r="X84" i="1"/>
  <c r="AJ83" i="1" s="1"/>
  <c r="Y84" i="1"/>
  <c r="AA82" i="1"/>
  <c r="Z83" i="1"/>
  <c r="AF85" i="1"/>
  <c r="AG84" i="1"/>
  <c r="R81" i="1"/>
  <c r="S81" i="1" s="1"/>
  <c r="P82" i="1"/>
  <c r="Q82" i="1"/>
  <c r="N83" i="1"/>
  <c r="O83" i="1" s="1"/>
  <c r="AM1201" i="1" l="1"/>
  <c r="AX1203" i="1"/>
  <c r="AY1203" i="1"/>
  <c r="AM2775" i="1"/>
  <c r="AY2777" i="1"/>
  <c r="AX2777" i="1"/>
  <c r="AM2776" i="1" s="1"/>
  <c r="AY2322" i="1"/>
  <c r="AX2322" i="1"/>
  <c r="AM186" i="1"/>
  <c r="AX188" i="1"/>
  <c r="AY188" i="1"/>
  <c r="AM1777" i="1"/>
  <c r="AX1779" i="1"/>
  <c r="AM1778" i="1" s="1"/>
  <c r="AY1779" i="1"/>
  <c r="AY1011" i="1"/>
  <c r="AX1011" i="1"/>
  <c r="AM2138" i="1"/>
  <c r="BA88" i="1"/>
  <c r="AZ89" i="1"/>
  <c r="AX2140" i="1"/>
  <c r="AY2140" i="1"/>
  <c r="AX2673" i="1"/>
  <c r="AM2672" i="1" s="1"/>
  <c r="AY2673" i="1"/>
  <c r="AT87" i="1"/>
  <c r="AU87" i="1" s="1"/>
  <c r="AL86" i="1"/>
  <c r="AV86" i="1"/>
  <c r="AR88" i="1"/>
  <c r="AS88" i="1" s="1"/>
  <c r="AI81" i="1"/>
  <c r="J85" i="1"/>
  <c r="K84" i="1"/>
  <c r="AA83" i="1"/>
  <c r="Z84" i="1"/>
  <c r="X85" i="1"/>
  <c r="Y85" i="1"/>
  <c r="AF86" i="1"/>
  <c r="AG85" i="1"/>
  <c r="R82" i="1"/>
  <c r="S82" i="1" s="1"/>
  <c r="P83" i="1"/>
  <c r="Q83" i="1"/>
  <c r="N84" i="1"/>
  <c r="O84" i="1" s="1"/>
  <c r="AX1204" i="1" l="1"/>
  <c r="AM1203" i="1" s="1"/>
  <c r="AY1204" i="1"/>
  <c r="AM1202" i="1"/>
  <c r="AM187" i="1"/>
  <c r="AX189" i="1"/>
  <c r="AM188" i="1" s="1"/>
  <c r="AX2323" i="1"/>
  <c r="AM2322" i="1" s="1"/>
  <c r="AM2321" i="1"/>
  <c r="AX2778" i="1"/>
  <c r="AM2777" i="1" s="1"/>
  <c r="AY2778" i="1"/>
  <c r="AX1780" i="1"/>
  <c r="AY1780" i="1"/>
  <c r="AY189" i="1"/>
  <c r="AX1012" i="1"/>
  <c r="AY1012" i="1"/>
  <c r="AM1010" i="1"/>
  <c r="AM2139" i="1"/>
  <c r="AZ90" i="1"/>
  <c r="BA89" i="1"/>
  <c r="AX2141" i="1"/>
  <c r="AY2141" i="1"/>
  <c r="AX2674" i="1"/>
  <c r="AY2674" i="1"/>
  <c r="AL87" i="1"/>
  <c r="AT89" i="1"/>
  <c r="AV87" i="1"/>
  <c r="AT88" i="1"/>
  <c r="AU88" i="1" s="1"/>
  <c r="AR89" i="1"/>
  <c r="AS89" i="1" s="1"/>
  <c r="AI82" i="1"/>
  <c r="AJ84" i="1"/>
  <c r="J86" i="1"/>
  <c r="K85" i="1"/>
  <c r="Y86" i="1"/>
  <c r="X86" i="1"/>
  <c r="AA84" i="1"/>
  <c r="Z85" i="1"/>
  <c r="AF87" i="1"/>
  <c r="AG86" i="1"/>
  <c r="R83" i="1"/>
  <c r="S83" i="1" s="1"/>
  <c r="P84" i="1"/>
  <c r="Q84" i="1"/>
  <c r="N85" i="1"/>
  <c r="O85" i="1" s="1"/>
  <c r="AY2323" i="1" l="1"/>
  <c r="AX1205" i="1"/>
  <c r="AY1205" i="1"/>
  <c r="AX190" i="1"/>
  <c r="AY190" i="1"/>
  <c r="AX1781" i="1"/>
  <c r="AM1780" i="1" s="1"/>
  <c r="AM1779" i="1"/>
  <c r="AX2779" i="1"/>
  <c r="AM2778" i="1" s="1"/>
  <c r="AY2779" i="1"/>
  <c r="AX2324" i="1"/>
  <c r="AY2324" i="1"/>
  <c r="AM1011" i="1"/>
  <c r="AY1013" i="1"/>
  <c r="AX1013" i="1"/>
  <c r="AM1012" i="1" s="1"/>
  <c r="AM2140" i="1"/>
  <c r="AM2673" i="1"/>
  <c r="AX2142" i="1"/>
  <c r="AM2141" i="1" s="1"/>
  <c r="AY2142" i="1"/>
  <c r="AX2675" i="1"/>
  <c r="AX2676" i="1" s="1"/>
  <c r="AY2675" i="1"/>
  <c r="AZ91" i="1"/>
  <c r="BA90" i="1"/>
  <c r="AL88" i="1"/>
  <c r="AU89" i="1"/>
  <c r="AV88" i="1"/>
  <c r="AR90" i="1"/>
  <c r="AS90" i="1" s="1"/>
  <c r="AI83" i="1"/>
  <c r="AJ85" i="1"/>
  <c r="K86" i="1"/>
  <c r="J87" i="1"/>
  <c r="X87" i="1"/>
  <c r="Y87" i="1"/>
  <c r="AA85" i="1"/>
  <c r="Z86" i="1"/>
  <c r="AF88" i="1"/>
  <c r="AG87" i="1"/>
  <c r="R84" i="1"/>
  <c r="S84" i="1" s="1"/>
  <c r="P85" i="1"/>
  <c r="Q85" i="1"/>
  <c r="N86" i="1"/>
  <c r="O86" i="1" s="1"/>
  <c r="AY1781" i="1" l="1"/>
  <c r="AX2677" i="1"/>
  <c r="AM2676" i="1" s="1"/>
  <c r="AY2677" i="1"/>
  <c r="AM1204" i="1"/>
  <c r="AX1206" i="1"/>
  <c r="AY1206" i="1"/>
  <c r="AM189" i="1"/>
  <c r="AX191" i="1"/>
  <c r="AM190" i="1" s="1"/>
  <c r="AY191" i="1"/>
  <c r="AY2780" i="1"/>
  <c r="AX2780" i="1"/>
  <c r="AY2325" i="1"/>
  <c r="AY2326" i="1"/>
  <c r="AM2324" i="1"/>
  <c r="AM2323" i="1"/>
  <c r="AX1782" i="1"/>
  <c r="AY1782" i="1"/>
  <c r="AX1014" i="1"/>
  <c r="AM1013" i="1" s="1"/>
  <c r="AY1014" i="1"/>
  <c r="AY2676" i="1"/>
  <c r="AM2675" i="1"/>
  <c r="AM2674" i="1"/>
  <c r="BA91" i="1"/>
  <c r="AZ92" i="1"/>
  <c r="AX2143" i="1"/>
  <c r="AY2143" i="1"/>
  <c r="AT90" i="1"/>
  <c r="AU90" i="1" s="1"/>
  <c r="AL89" i="1"/>
  <c r="AV89" i="1"/>
  <c r="AR91" i="1"/>
  <c r="AS91" i="1" s="1"/>
  <c r="AI84" i="1"/>
  <c r="AJ86" i="1"/>
  <c r="K87" i="1"/>
  <c r="J88" i="1"/>
  <c r="X88" i="1"/>
  <c r="AA86" i="1"/>
  <c r="Z87" i="1"/>
  <c r="AF89" i="1"/>
  <c r="AG88" i="1"/>
  <c r="R85" i="1"/>
  <c r="S85" i="1" s="1"/>
  <c r="P86" i="1"/>
  <c r="Q86" i="1"/>
  <c r="N87" i="1"/>
  <c r="O87" i="1" s="1"/>
  <c r="AM1205" i="1" l="1"/>
  <c r="AX1207" i="1"/>
  <c r="AM1206" i="1" s="1"/>
  <c r="AY1207" i="1"/>
  <c r="AX2678" i="1"/>
  <c r="AM2677" i="1" s="1"/>
  <c r="AY2678" i="1"/>
  <c r="AX192" i="1"/>
  <c r="AY192" i="1"/>
  <c r="AX1783" i="1"/>
  <c r="AY1783" i="1"/>
  <c r="AX2781" i="1"/>
  <c r="AY2781" i="1"/>
  <c r="AM1781" i="1"/>
  <c r="AM2779" i="1"/>
  <c r="AY1015" i="1"/>
  <c r="AX1015" i="1"/>
  <c r="AM2142" i="1"/>
  <c r="AX2144" i="1"/>
  <c r="AY2144" i="1"/>
  <c r="BA92" i="1"/>
  <c r="AZ93" i="1"/>
  <c r="AT91" i="1"/>
  <c r="AU91" i="1" s="1"/>
  <c r="AL90" i="1"/>
  <c r="AV90" i="1"/>
  <c r="AR92" i="1"/>
  <c r="AS92" i="1" s="1"/>
  <c r="AI85" i="1"/>
  <c r="AJ87" i="1"/>
  <c r="J89" i="1"/>
  <c r="K88" i="1"/>
  <c r="AA87" i="1"/>
  <c r="Y88" i="1"/>
  <c r="Z88" i="1" s="1"/>
  <c r="X89" i="1"/>
  <c r="AJ88" i="1" s="1"/>
  <c r="Y89" i="1"/>
  <c r="AF90" i="1"/>
  <c r="AG89" i="1"/>
  <c r="R86" i="1"/>
  <c r="S86" i="1" s="1"/>
  <c r="P87" i="1"/>
  <c r="Q87" i="1"/>
  <c r="N88" i="1"/>
  <c r="O88" i="1" s="1"/>
  <c r="AY1208" i="1" l="1"/>
  <c r="AX1208" i="1"/>
  <c r="AM1207" i="1" s="1"/>
  <c r="AY2679" i="1"/>
  <c r="AX2679" i="1"/>
  <c r="AM191" i="1"/>
  <c r="AY193" i="1"/>
  <c r="AX193" i="1"/>
  <c r="AM192" i="1" s="1"/>
  <c r="AM2780" i="1"/>
  <c r="AX2782" i="1"/>
  <c r="AY2782" i="1"/>
  <c r="AM1782" i="1"/>
  <c r="AX1784" i="1"/>
  <c r="AM1783" i="1" s="1"/>
  <c r="AY1784" i="1"/>
  <c r="AM1014" i="1"/>
  <c r="AX1016" i="1"/>
  <c r="AM1015" i="1" s="1"/>
  <c r="AY1016" i="1"/>
  <c r="AM2143" i="1"/>
  <c r="AZ94" i="1"/>
  <c r="BA93" i="1"/>
  <c r="AX2145" i="1"/>
  <c r="AX2146" i="1" s="1"/>
  <c r="AY2145" i="1"/>
  <c r="AT93" i="1"/>
  <c r="AL91" i="1"/>
  <c r="AT92" i="1"/>
  <c r="AU92" i="1" s="1"/>
  <c r="AV91" i="1"/>
  <c r="AR93" i="1"/>
  <c r="AS93" i="1" s="1"/>
  <c r="AI86" i="1"/>
  <c r="K89" i="1"/>
  <c r="J90" i="1"/>
  <c r="AA88" i="1"/>
  <c r="Z89" i="1"/>
  <c r="X90" i="1"/>
  <c r="Y90" i="1"/>
  <c r="AF91" i="1"/>
  <c r="AG90" i="1"/>
  <c r="R87" i="1"/>
  <c r="S87" i="1" s="1"/>
  <c r="P88" i="1"/>
  <c r="Q88" i="1"/>
  <c r="N89" i="1"/>
  <c r="O89" i="1" s="1"/>
  <c r="AX1209" i="1" l="1"/>
  <c r="AM1208" i="1" s="1"/>
  <c r="AY1209" i="1"/>
  <c r="AM2678" i="1"/>
  <c r="AY2680" i="1"/>
  <c r="AM2679" i="1"/>
  <c r="AX194" i="1"/>
  <c r="AY194" i="1"/>
  <c r="AX2147" i="1"/>
  <c r="AY2147" i="1"/>
  <c r="AY2783" i="1"/>
  <c r="AX2783" i="1"/>
  <c r="AM2781" i="1"/>
  <c r="AY1785" i="1"/>
  <c r="AX1785" i="1"/>
  <c r="AX1017" i="1"/>
  <c r="AY1017" i="1"/>
  <c r="AY2146" i="1"/>
  <c r="AM2145" i="1"/>
  <c r="AM2144" i="1"/>
  <c r="BA94" i="1"/>
  <c r="AZ95" i="1"/>
  <c r="AL92" i="1"/>
  <c r="AU93" i="1"/>
  <c r="AV92" i="1"/>
  <c r="AR94" i="1"/>
  <c r="AS94" i="1" s="1"/>
  <c r="AI87" i="1"/>
  <c r="AJ89" i="1"/>
  <c r="K90" i="1"/>
  <c r="J91" i="1"/>
  <c r="X91" i="1"/>
  <c r="Y91" i="1"/>
  <c r="AA89" i="1"/>
  <c r="Z90" i="1"/>
  <c r="AF92" i="1"/>
  <c r="AG91" i="1"/>
  <c r="R88" i="1"/>
  <c r="S88" i="1" s="1"/>
  <c r="P89" i="1"/>
  <c r="Q89" i="1"/>
  <c r="N90" i="1"/>
  <c r="O90" i="1" s="1"/>
  <c r="AY1210" i="1" l="1"/>
  <c r="AX1210" i="1"/>
  <c r="AM193" i="1"/>
  <c r="AY195" i="1"/>
  <c r="AX195" i="1"/>
  <c r="AX196" i="1" s="1"/>
  <c r="AM2146" i="1"/>
  <c r="AY2148" i="1"/>
  <c r="AX2148" i="1"/>
  <c r="AM2782" i="1"/>
  <c r="AX2784" i="1"/>
  <c r="AY2784" i="1"/>
  <c r="AM1784" i="1"/>
  <c r="AX1786" i="1"/>
  <c r="AY1786" i="1"/>
  <c r="AM1016" i="1"/>
  <c r="AY1018" i="1"/>
  <c r="AX1018" i="1"/>
  <c r="BA95" i="1"/>
  <c r="AZ96" i="1"/>
  <c r="AT94" i="1"/>
  <c r="AU94" i="1" s="1"/>
  <c r="AL93" i="1"/>
  <c r="AV93" i="1"/>
  <c r="AR95" i="1"/>
  <c r="AS95" i="1" s="1"/>
  <c r="AI88" i="1"/>
  <c r="AJ90" i="1"/>
  <c r="J92" i="1"/>
  <c r="K91" i="1"/>
  <c r="Y92" i="1"/>
  <c r="X92" i="1"/>
  <c r="AA90" i="1"/>
  <c r="Z91" i="1"/>
  <c r="AF93" i="1"/>
  <c r="AG92" i="1"/>
  <c r="R89" i="1"/>
  <c r="S89" i="1" s="1"/>
  <c r="P90" i="1"/>
  <c r="Q90" i="1"/>
  <c r="N91" i="1"/>
  <c r="O91" i="1" s="1"/>
  <c r="AX1211" i="1" l="1"/>
  <c r="AM1210" i="1" s="1"/>
  <c r="AY1211" i="1"/>
  <c r="AM1209" i="1"/>
  <c r="AX197" i="1"/>
  <c r="AY197" i="1"/>
  <c r="AM2147" i="1"/>
  <c r="AX2149" i="1"/>
  <c r="AM2148" i="1" s="1"/>
  <c r="AM194" i="1"/>
  <c r="AM195" i="1"/>
  <c r="AY196" i="1"/>
  <c r="AY2149" i="1"/>
  <c r="AY2785" i="1"/>
  <c r="AX2785" i="1"/>
  <c r="AM2783" i="1"/>
  <c r="AM1785" i="1"/>
  <c r="AY1787" i="1"/>
  <c r="AX1787" i="1"/>
  <c r="AM1017" i="1"/>
  <c r="AX1019" i="1"/>
  <c r="AY1019" i="1"/>
  <c r="BA96" i="1"/>
  <c r="AZ97" i="1"/>
  <c r="AT95" i="1"/>
  <c r="AU95" i="1" s="1"/>
  <c r="AL94" i="1"/>
  <c r="AV94" i="1"/>
  <c r="AR96" i="1"/>
  <c r="AS96" i="1" s="1"/>
  <c r="AI89" i="1"/>
  <c r="AJ91" i="1"/>
  <c r="K92" i="1"/>
  <c r="J93" i="1"/>
  <c r="X93" i="1"/>
  <c r="Y93" i="1"/>
  <c r="AA91" i="1"/>
  <c r="Z92" i="1"/>
  <c r="AF94" i="1"/>
  <c r="AG93" i="1"/>
  <c r="R90" i="1"/>
  <c r="S90" i="1" s="1"/>
  <c r="P91" i="1"/>
  <c r="Q91" i="1"/>
  <c r="N92" i="1"/>
  <c r="O92" i="1" s="1"/>
  <c r="AM196" i="1" l="1"/>
  <c r="AX198" i="1"/>
  <c r="AY198" i="1"/>
  <c r="AX1212" i="1"/>
  <c r="AM1211" i="1" s="1"/>
  <c r="AY1212" i="1"/>
  <c r="AX2150" i="1"/>
  <c r="AM2149" i="1" s="1"/>
  <c r="AY2150" i="1"/>
  <c r="AX2786" i="1"/>
  <c r="AY2786" i="1"/>
  <c r="AM2784" i="1"/>
  <c r="AM1786" i="1"/>
  <c r="AY1788" i="1"/>
  <c r="AX1788" i="1"/>
  <c r="AY1020" i="1"/>
  <c r="AX1020" i="1"/>
  <c r="AM1019" i="1" s="1"/>
  <c r="AM1018" i="1"/>
  <c r="AZ98" i="1"/>
  <c r="BA97" i="1"/>
  <c r="AT97" i="1"/>
  <c r="AL95" i="1"/>
  <c r="AV95" i="1"/>
  <c r="AT96" i="1"/>
  <c r="AU96" i="1" s="1"/>
  <c r="AR97" i="1"/>
  <c r="AS97" i="1" s="1"/>
  <c r="AI90" i="1"/>
  <c r="AJ92" i="1"/>
  <c r="K93" i="1"/>
  <c r="J94" i="1"/>
  <c r="X94" i="1"/>
  <c r="Y94" i="1"/>
  <c r="AA92" i="1"/>
  <c r="Z93" i="1"/>
  <c r="AF95" i="1"/>
  <c r="AG94" i="1"/>
  <c r="R91" i="1"/>
  <c r="S91" i="1" s="1"/>
  <c r="P92" i="1"/>
  <c r="Q92" i="1"/>
  <c r="N93" i="1"/>
  <c r="O93" i="1" s="1"/>
  <c r="AX199" i="1" l="1"/>
  <c r="AY199" i="1"/>
  <c r="AM197" i="1"/>
  <c r="AX1213" i="1"/>
  <c r="AM1212" i="1" s="1"/>
  <c r="AY1213" i="1"/>
  <c r="AY2151" i="1"/>
  <c r="AX2151" i="1"/>
  <c r="AM2150" i="1" s="1"/>
  <c r="AM1787" i="1"/>
  <c r="AY1789" i="1"/>
  <c r="AX1789" i="1"/>
  <c r="AM1788" i="1" s="1"/>
  <c r="AM2785" i="1"/>
  <c r="AX2787" i="1"/>
  <c r="AM2786" i="1" s="1"/>
  <c r="AY2787" i="1"/>
  <c r="AY1021" i="1"/>
  <c r="AX1021" i="1"/>
  <c r="BA98" i="1"/>
  <c r="AZ99" i="1"/>
  <c r="AL96" i="1"/>
  <c r="AU97" i="1"/>
  <c r="AV96" i="1"/>
  <c r="AR98" i="1"/>
  <c r="AS98" i="1" s="1"/>
  <c r="AI91" i="1"/>
  <c r="AJ93" i="1"/>
  <c r="K94" i="1"/>
  <c r="J95" i="1"/>
  <c r="Y95" i="1"/>
  <c r="X95" i="1"/>
  <c r="Z94" i="1"/>
  <c r="AA93" i="1"/>
  <c r="AF96" i="1"/>
  <c r="AG95" i="1"/>
  <c r="R92" i="1"/>
  <c r="S92" i="1" s="1"/>
  <c r="P93" i="1"/>
  <c r="Q93" i="1"/>
  <c r="N94" i="1"/>
  <c r="O94" i="1" s="1"/>
  <c r="AY1214" i="1" l="1"/>
  <c r="AX1214" i="1"/>
  <c r="AM198" i="1"/>
  <c r="AX200" i="1"/>
  <c r="AY200" i="1"/>
  <c r="AX2152" i="1"/>
  <c r="AY2152" i="1"/>
  <c r="AX2788" i="1"/>
  <c r="AM2787" i="1" s="1"/>
  <c r="AY2788" i="1"/>
  <c r="AX1790" i="1"/>
  <c r="AM1789" i="1" s="1"/>
  <c r="AY1790" i="1"/>
  <c r="AM1020" i="1"/>
  <c r="AX1022" i="1"/>
  <c r="AY1022" i="1"/>
  <c r="BA99" i="1"/>
  <c r="AZ100" i="1"/>
  <c r="AT98" i="1"/>
  <c r="AU98" i="1" s="1"/>
  <c r="AL97" i="1"/>
  <c r="AV97" i="1"/>
  <c r="AR99" i="1"/>
  <c r="AS99" i="1" s="1"/>
  <c r="AI92" i="1"/>
  <c r="AJ94" i="1"/>
  <c r="K95" i="1"/>
  <c r="J96" i="1"/>
  <c r="Z95" i="1"/>
  <c r="AA94" i="1"/>
  <c r="Y96" i="1"/>
  <c r="X96" i="1"/>
  <c r="AJ95" i="1" s="1"/>
  <c r="AF97" i="1"/>
  <c r="AG96" i="1"/>
  <c r="R93" i="1"/>
  <c r="S93" i="1" s="1"/>
  <c r="P94" i="1"/>
  <c r="Q94" i="1"/>
  <c r="N95" i="1"/>
  <c r="O95" i="1" s="1"/>
  <c r="AX1215" i="1" l="1"/>
  <c r="AM1214" i="1" s="1"/>
  <c r="AY1215" i="1"/>
  <c r="AM1213" i="1"/>
  <c r="AM199" i="1"/>
  <c r="AY201" i="1"/>
  <c r="AX201" i="1"/>
  <c r="AM2151" i="1"/>
  <c r="AY2153" i="1"/>
  <c r="AX2153" i="1"/>
  <c r="AM2152" i="1" s="1"/>
  <c r="AX1791" i="1"/>
  <c r="AM1790" i="1" s="1"/>
  <c r="AY1791" i="1"/>
  <c r="AY2789" i="1"/>
  <c r="AX2789" i="1"/>
  <c r="AM2788" i="1" s="1"/>
  <c r="AM1021" i="1"/>
  <c r="AY1023" i="1"/>
  <c r="AX1023" i="1"/>
  <c r="AM1022" i="1" s="1"/>
  <c r="BA100" i="1"/>
  <c r="AZ101" i="1"/>
  <c r="AT99" i="1"/>
  <c r="AU99" i="1" s="1"/>
  <c r="AL98" i="1"/>
  <c r="AV98" i="1"/>
  <c r="AR100" i="1"/>
  <c r="AS100" i="1" s="1"/>
  <c r="AI93" i="1"/>
  <c r="J97" i="1"/>
  <c r="K96" i="1"/>
  <c r="X97" i="1"/>
  <c r="AJ96" i="1" s="1"/>
  <c r="AA95" i="1"/>
  <c r="Z96" i="1"/>
  <c r="AF98" i="1"/>
  <c r="AG97" i="1"/>
  <c r="R94" i="1"/>
  <c r="S94" i="1" s="1"/>
  <c r="P95" i="1"/>
  <c r="Q95" i="1"/>
  <c r="N96" i="1"/>
  <c r="O96" i="1" s="1"/>
  <c r="AM200" i="1" l="1"/>
  <c r="AX202" i="1"/>
  <c r="AY202" i="1"/>
  <c r="AY1216" i="1"/>
  <c r="AX1216" i="1"/>
  <c r="AM1215" i="1" s="1"/>
  <c r="AX2154" i="1"/>
  <c r="AM2153" i="1" s="1"/>
  <c r="AY2154" i="1"/>
  <c r="AX2790" i="1"/>
  <c r="AM2789" i="1" s="1"/>
  <c r="AY2790" i="1"/>
  <c r="AY1792" i="1"/>
  <c r="AX1792" i="1"/>
  <c r="AM1791" i="1" s="1"/>
  <c r="AY1024" i="1"/>
  <c r="AX1024" i="1"/>
  <c r="AM1023" i="1" s="1"/>
  <c r="AZ102" i="1"/>
  <c r="BA101" i="1"/>
  <c r="AL99" i="1"/>
  <c r="AV99" i="1"/>
  <c r="AT100" i="1"/>
  <c r="AU100" i="1" s="1"/>
  <c r="AR101" i="1"/>
  <c r="AS101" i="1" s="1"/>
  <c r="AI94" i="1"/>
  <c r="J98" i="1"/>
  <c r="K97" i="1"/>
  <c r="AA96" i="1"/>
  <c r="Y97" i="1"/>
  <c r="Z97" i="1" s="1"/>
  <c r="X98" i="1"/>
  <c r="Y98" i="1"/>
  <c r="AF99" i="1"/>
  <c r="AG98" i="1"/>
  <c r="R95" i="1"/>
  <c r="S95" i="1" s="1"/>
  <c r="P96" i="1"/>
  <c r="Q96" i="1"/>
  <c r="N97" i="1"/>
  <c r="O97" i="1" s="1"/>
  <c r="AM201" i="1" l="1"/>
  <c r="AY203" i="1"/>
  <c r="AX203" i="1"/>
  <c r="AM202" i="1" s="1"/>
  <c r="AY1217" i="1"/>
  <c r="AX1217" i="1"/>
  <c r="AX2155" i="1"/>
  <c r="AY2155" i="1"/>
  <c r="AY1793" i="1"/>
  <c r="AX1793" i="1"/>
  <c r="AX2791" i="1"/>
  <c r="AY2791" i="1"/>
  <c r="AY1025" i="1"/>
  <c r="AX1025" i="1"/>
  <c r="AM1024" i="1" s="1"/>
  <c r="BA102" i="1"/>
  <c r="AZ103" i="1"/>
  <c r="AT101" i="1"/>
  <c r="AU101" i="1" s="1"/>
  <c r="AL100" i="1"/>
  <c r="AV100" i="1"/>
  <c r="AR102" i="1"/>
  <c r="AS102" i="1" s="1"/>
  <c r="AI95" i="1"/>
  <c r="AJ97" i="1"/>
  <c r="J99" i="1"/>
  <c r="K98" i="1"/>
  <c r="AA97" i="1"/>
  <c r="Z98" i="1"/>
  <c r="X99" i="1"/>
  <c r="AJ98" i="1" s="1"/>
  <c r="Y99" i="1"/>
  <c r="AF100" i="1"/>
  <c r="AG99" i="1"/>
  <c r="R96" i="1"/>
  <c r="S96" i="1" s="1"/>
  <c r="P97" i="1"/>
  <c r="Q97" i="1"/>
  <c r="N98" i="1"/>
  <c r="O98" i="1" s="1"/>
  <c r="AY204" i="1" l="1"/>
  <c r="AX204" i="1"/>
  <c r="AM1216" i="1"/>
  <c r="AY1218" i="1"/>
  <c r="AX1218" i="1"/>
  <c r="AM2154" i="1"/>
  <c r="AY2156" i="1"/>
  <c r="AX2156" i="1"/>
  <c r="AX2792" i="1"/>
  <c r="AM2791" i="1" s="1"/>
  <c r="AY2792" i="1"/>
  <c r="AM1792" i="1"/>
  <c r="AX1794" i="1"/>
  <c r="AM1793" i="1" s="1"/>
  <c r="AY1794" i="1"/>
  <c r="AM2790" i="1"/>
  <c r="AX1026" i="1"/>
  <c r="AM1025" i="1" s="1"/>
  <c r="AY1026" i="1"/>
  <c r="BA103" i="1"/>
  <c r="AZ104" i="1"/>
  <c r="AT102" i="1"/>
  <c r="AU102" i="1" s="1"/>
  <c r="AL101" i="1"/>
  <c r="AV101" i="1"/>
  <c r="AR103" i="1"/>
  <c r="AS103" i="1" s="1"/>
  <c r="AI96" i="1"/>
  <c r="J100" i="1"/>
  <c r="K99" i="1"/>
  <c r="X100" i="1"/>
  <c r="Y100" i="1"/>
  <c r="AA98" i="1"/>
  <c r="Z99" i="1"/>
  <c r="AF101" i="1"/>
  <c r="AG100" i="1"/>
  <c r="R97" i="1"/>
  <c r="S97" i="1" s="1"/>
  <c r="P98" i="1"/>
  <c r="Q98" i="1"/>
  <c r="N99" i="1"/>
  <c r="O99" i="1" s="1"/>
  <c r="AM203" i="1" l="1"/>
  <c r="AX205" i="1"/>
  <c r="AY205" i="1"/>
  <c r="AM1217" i="1"/>
  <c r="AY1219" i="1"/>
  <c r="AX1219" i="1"/>
  <c r="AM2155" i="1"/>
  <c r="AY2157" i="1"/>
  <c r="AX2157" i="1"/>
  <c r="AX1795" i="1"/>
  <c r="AM1794" i="1" s="1"/>
  <c r="AY1795" i="1"/>
  <c r="AX2793" i="1"/>
  <c r="AY2793" i="1"/>
  <c r="AM1026" i="1"/>
  <c r="AY1027" i="1"/>
  <c r="AY1028" i="1"/>
  <c r="BA104" i="1"/>
  <c r="AZ105" i="1"/>
  <c r="AL102" i="1"/>
  <c r="AT103" i="1"/>
  <c r="AU103" i="1" s="1"/>
  <c r="AV102" i="1"/>
  <c r="AR104" i="1"/>
  <c r="AS104" i="1" s="1"/>
  <c r="AI97" i="1"/>
  <c r="AJ99" i="1"/>
  <c r="K100" i="1"/>
  <c r="J101" i="1"/>
  <c r="AA99" i="1"/>
  <c r="Z100" i="1"/>
  <c r="Y101" i="1"/>
  <c r="X101" i="1"/>
  <c r="AJ100" i="1" s="1"/>
  <c r="AF102" i="1"/>
  <c r="AG101" i="1"/>
  <c r="R98" i="1"/>
  <c r="S98" i="1" s="1"/>
  <c r="P99" i="1"/>
  <c r="Q99" i="1"/>
  <c r="N100" i="1"/>
  <c r="O100" i="1" s="1"/>
  <c r="AY1220" i="1" l="1"/>
  <c r="AX1220" i="1"/>
  <c r="AM1219" i="1" s="1"/>
  <c r="AM204" i="1"/>
  <c r="AY206" i="1"/>
  <c r="AX206" i="1"/>
  <c r="AM1218" i="1"/>
  <c r="AM2156" i="1"/>
  <c r="AX2158" i="1"/>
  <c r="AM2157" i="1" s="1"/>
  <c r="AY2158" i="1"/>
  <c r="AM2792" i="1"/>
  <c r="AX2794" i="1"/>
  <c r="AM2793" i="1" s="1"/>
  <c r="AY2794" i="1"/>
  <c r="AY1796" i="1"/>
  <c r="AX1796" i="1"/>
  <c r="AZ106" i="1"/>
  <c r="BA105" i="1"/>
  <c r="AT105" i="1"/>
  <c r="AL103" i="1"/>
  <c r="AT104" i="1"/>
  <c r="AU104" i="1" s="1"/>
  <c r="AV103" i="1"/>
  <c r="AR105" i="1"/>
  <c r="AS105" i="1" s="1"/>
  <c r="AI98" i="1"/>
  <c r="J102" i="1"/>
  <c r="K101" i="1"/>
  <c r="X102" i="1"/>
  <c r="AJ101" i="1" s="1"/>
  <c r="AA100" i="1"/>
  <c r="Z101" i="1"/>
  <c r="AF103" i="1"/>
  <c r="AG102" i="1"/>
  <c r="R99" i="1"/>
  <c r="S99" i="1" s="1"/>
  <c r="P100" i="1"/>
  <c r="Q100" i="1"/>
  <c r="N101" i="1"/>
  <c r="O101" i="1" s="1"/>
  <c r="AX207" i="1" l="1"/>
  <c r="AM206" i="1" s="1"/>
  <c r="AY207" i="1"/>
  <c r="AM205" i="1"/>
  <c r="AX1221" i="1"/>
  <c r="AY1221" i="1"/>
  <c r="AX2159" i="1"/>
  <c r="AM2158" i="1" s="1"/>
  <c r="AY2159" i="1"/>
  <c r="AM1795" i="1"/>
  <c r="AX1797" i="1"/>
  <c r="AY1797" i="1"/>
  <c r="AX2795" i="1"/>
  <c r="AM2794" i="1" s="1"/>
  <c r="AY2795" i="1"/>
  <c r="AZ107" i="1"/>
  <c r="BA106" i="1"/>
  <c r="AL104" i="1"/>
  <c r="AU105" i="1"/>
  <c r="AV104" i="1"/>
  <c r="AR106" i="1"/>
  <c r="AS106" i="1" s="1"/>
  <c r="AI99" i="1"/>
  <c r="K102" i="1"/>
  <c r="J103" i="1"/>
  <c r="AA101" i="1"/>
  <c r="Y102" i="1"/>
  <c r="Z102" i="1" s="1"/>
  <c r="X103" i="1"/>
  <c r="Y103" i="1"/>
  <c r="AF104" i="1"/>
  <c r="AG103" i="1"/>
  <c r="R100" i="1"/>
  <c r="S100" i="1" s="1"/>
  <c r="P101" i="1"/>
  <c r="Q101" i="1"/>
  <c r="N102" i="1"/>
  <c r="O102" i="1" s="1"/>
  <c r="AM1220" i="1" l="1"/>
  <c r="AX1222" i="1"/>
  <c r="AM1221" i="1" s="1"/>
  <c r="AY1222" i="1"/>
  <c r="AX208" i="1"/>
  <c r="AM207" i="1" s="1"/>
  <c r="AY208" i="1"/>
  <c r="AY2160" i="1"/>
  <c r="AX2160" i="1"/>
  <c r="AY1798" i="1"/>
  <c r="AX1798" i="1"/>
  <c r="AM1796" i="1"/>
  <c r="AX2796" i="1"/>
  <c r="AM2795" i="1" s="1"/>
  <c r="AY2796" i="1"/>
  <c r="BA107" i="1"/>
  <c r="AZ108" i="1"/>
  <c r="AT107" i="1"/>
  <c r="AL105" i="1"/>
  <c r="AT106" i="1"/>
  <c r="AU106" i="1" s="1"/>
  <c r="AV105" i="1"/>
  <c r="AR107" i="1"/>
  <c r="AS107" i="1" s="1"/>
  <c r="AI100" i="1"/>
  <c r="AJ102" i="1"/>
  <c r="J104" i="1"/>
  <c r="K103" i="1"/>
  <c r="AA102" i="1"/>
  <c r="Z103" i="1"/>
  <c r="X104" i="1"/>
  <c r="Y104" i="1"/>
  <c r="AF105" i="1"/>
  <c r="AG104" i="1"/>
  <c r="R101" i="1"/>
  <c r="S101" i="1" s="1"/>
  <c r="P102" i="1"/>
  <c r="Q102" i="1"/>
  <c r="N103" i="1"/>
  <c r="O103" i="1" s="1"/>
  <c r="AX1223" i="1" l="1"/>
  <c r="AY1223" i="1"/>
  <c r="AY209" i="1"/>
  <c r="AX209" i="1"/>
  <c r="AM2159" i="1"/>
  <c r="AY2161" i="1"/>
  <c r="AX2161" i="1"/>
  <c r="AM2160" i="1" s="1"/>
  <c r="AX2797" i="1"/>
  <c r="AM2796" i="1" s="1"/>
  <c r="AY2797" i="1"/>
  <c r="AM1797" i="1"/>
  <c r="AY1799" i="1"/>
  <c r="AX1799" i="1"/>
  <c r="BA108" i="1"/>
  <c r="AZ109" i="1"/>
  <c r="AL106" i="1"/>
  <c r="AV106" i="1"/>
  <c r="AU107" i="1"/>
  <c r="AR108" i="1"/>
  <c r="AS108" i="1" s="1"/>
  <c r="AI101" i="1"/>
  <c r="AJ103" i="1"/>
  <c r="J105" i="1"/>
  <c r="K104" i="1"/>
  <c r="X105" i="1"/>
  <c r="Y105" i="1"/>
  <c r="AA103" i="1"/>
  <c r="Z104" i="1"/>
  <c r="AF106" i="1"/>
  <c r="AG105" i="1"/>
  <c r="R102" i="1"/>
  <c r="S102" i="1" s="1"/>
  <c r="P103" i="1"/>
  <c r="Q103" i="1"/>
  <c r="N104" i="1"/>
  <c r="O104" i="1" s="1"/>
  <c r="AM1222" i="1" l="1"/>
  <c r="AY1224" i="1"/>
  <c r="AX1224" i="1"/>
  <c r="AM208" i="1"/>
  <c r="AY210" i="1"/>
  <c r="AM209" i="1"/>
  <c r="AY2162" i="1"/>
  <c r="AX2162" i="1"/>
  <c r="AM2161" i="1" s="1"/>
  <c r="AX1800" i="1"/>
  <c r="AM1799" i="1" s="1"/>
  <c r="AY1800" i="1"/>
  <c r="AM1798" i="1"/>
  <c r="AX2798" i="1"/>
  <c r="AM2797" i="1" s="1"/>
  <c r="AY2798" i="1"/>
  <c r="AZ110" i="1"/>
  <c r="BA109" i="1"/>
  <c r="AL107" i="1"/>
  <c r="AT108" i="1"/>
  <c r="AU108" i="1" s="1"/>
  <c r="AV107" i="1"/>
  <c r="AR109" i="1"/>
  <c r="AS109" i="1" s="1"/>
  <c r="AI102" i="1"/>
  <c r="AJ104" i="1"/>
  <c r="K105" i="1"/>
  <c r="J106" i="1"/>
  <c r="Y106" i="1"/>
  <c r="X106" i="1"/>
  <c r="AA104" i="1"/>
  <c r="Z105" i="1"/>
  <c r="AF107" i="1"/>
  <c r="AG106" i="1"/>
  <c r="R103" i="1"/>
  <c r="S103" i="1" s="1"/>
  <c r="P104" i="1"/>
  <c r="Q104" i="1"/>
  <c r="N105" i="1"/>
  <c r="O105" i="1" s="1"/>
  <c r="AM1223" i="1" l="1"/>
  <c r="AX1225" i="1"/>
  <c r="AM1224" i="1" s="1"/>
  <c r="AY1225" i="1"/>
  <c r="AX2163" i="1"/>
  <c r="AM2162" i="1" s="1"/>
  <c r="AY2163" i="1"/>
  <c r="AX2799" i="1"/>
  <c r="AY2799" i="1"/>
  <c r="AY1801" i="1"/>
  <c r="AX1801" i="1"/>
  <c r="BA110" i="1"/>
  <c r="AZ111" i="1"/>
  <c r="AL108" i="1"/>
  <c r="AT109" i="1"/>
  <c r="AU109" i="1" s="1"/>
  <c r="AV108" i="1"/>
  <c r="AR110" i="1"/>
  <c r="AS110" i="1" s="1"/>
  <c r="AI103" i="1"/>
  <c r="AJ105" i="1"/>
  <c r="K106" i="1"/>
  <c r="J107" i="1"/>
  <c r="Y107" i="1"/>
  <c r="X107" i="1"/>
  <c r="AA105" i="1"/>
  <c r="Z106" i="1"/>
  <c r="AF108" i="1"/>
  <c r="AG107" i="1"/>
  <c r="R104" i="1"/>
  <c r="S104" i="1" s="1"/>
  <c r="P105" i="1"/>
  <c r="Q105" i="1"/>
  <c r="N106" i="1"/>
  <c r="O106" i="1" s="1"/>
  <c r="AY1226" i="1" l="1"/>
  <c r="AX1226" i="1"/>
  <c r="AX2164" i="1"/>
  <c r="AY2164" i="1"/>
  <c r="AY1802" i="1"/>
  <c r="AX1802" i="1"/>
  <c r="AM1801" i="1" s="1"/>
  <c r="AM1800" i="1"/>
  <c r="AM2798" i="1"/>
  <c r="AY2800" i="1"/>
  <c r="AX2800" i="1"/>
  <c r="AM2799" i="1" s="1"/>
  <c r="BA111" i="1"/>
  <c r="AZ112" i="1"/>
  <c r="AT110" i="1"/>
  <c r="AU110" i="1" s="1"/>
  <c r="AL109" i="1"/>
  <c r="AT111" i="1"/>
  <c r="AV109" i="1"/>
  <c r="AR111" i="1"/>
  <c r="AS111" i="1" s="1"/>
  <c r="AI104" i="1"/>
  <c r="AJ106" i="1"/>
  <c r="K107" i="1"/>
  <c r="J108" i="1"/>
  <c r="X108" i="1"/>
  <c r="Y108" i="1"/>
  <c r="AA106" i="1"/>
  <c r="Z107" i="1"/>
  <c r="AF109" i="1"/>
  <c r="AG108" i="1"/>
  <c r="R105" i="1"/>
  <c r="S105" i="1" s="1"/>
  <c r="P106" i="1"/>
  <c r="Q106" i="1"/>
  <c r="N107" i="1"/>
  <c r="O107" i="1" s="1"/>
  <c r="AX1227" i="1" l="1"/>
  <c r="AY1227" i="1"/>
  <c r="AM1225" i="1"/>
  <c r="AM2163" i="1"/>
  <c r="AX2165" i="1"/>
  <c r="AM2164" i="1" s="1"/>
  <c r="AY2165" i="1"/>
  <c r="AX2801" i="1"/>
  <c r="AY2801" i="1"/>
  <c r="AY1803" i="1"/>
  <c r="AX1803" i="1"/>
  <c r="BA112" i="1"/>
  <c r="AZ113" i="1"/>
  <c r="AL110" i="1"/>
  <c r="AV110" i="1"/>
  <c r="AU111" i="1"/>
  <c r="AR112" i="1"/>
  <c r="AS112" i="1" s="1"/>
  <c r="AI105" i="1"/>
  <c r="AJ107" i="1"/>
  <c r="K108" i="1"/>
  <c r="J109" i="1"/>
  <c r="AA107" i="1"/>
  <c r="Z108" i="1"/>
  <c r="X109" i="1"/>
  <c r="Y109" i="1"/>
  <c r="AF110" i="1"/>
  <c r="AG109" i="1"/>
  <c r="R106" i="1"/>
  <c r="S106" i="1" s="1"/>
  <c r="P107" i="1"/>
  <c r="Q107" i="1"/>
  <c r="N108" i="1"/>
  <c r="O108" i="1" s="1"/>
  <c r="AM1226" i="1" l="1"/>
  <c r="AY1228" i="1"/>
  <c r="AX1228" i="1"/>
  <c r="AY2166" i="1"/>
  <c r="AX2166" i="1"/>
  <c r="AM2165" i="1" s="1"/>
  <c r="AX1804" i="1"/>
  <c r="AY1804" i="1"/>
  <c r="AM1802" i="1"/>
  <c r="AM2800" i="1"/>
  <c r="AX2802" i="1"/>
  <c r="AY2802" i="1"/>
  <c r="AZ114" i="1"/>
  <c r="BA113" i="1"/>
  <c r="AT112" i="1"/>
  <c r="AU112" i="1" s="1"/>
  <c r="AL111" i="1"/>
  <c r="AV111" i="1"/>
  <c r="AR113" i="1"/>
  <c r="AS113" i="1" s="1"/>
  <c r="AI106" i="1"/>
  <c r="AJ108" i="1"/>
  <c r="K109" i="1"/>
  <c r="J110" i="1"/>
  <c r="X110" i="1"/>
  <c r="Y110" i="1"/>
  <c r="AA108" i="1"/>
  <c r="Z109" i="1"/>
  <c r="AF111" i="1"/>
  <c r="AG110" i="1"/>
  <c r="R107" i="1"/>
  <c r="S107" i="1" s="1"/>
  <c r="P108" i="1"/>
  <c r="Q108" i="1"/>
  <c r="N109" i="1"/>
  <c r="O109" i="1" s="1"/>
  <c r="AM1227" i="1" l="1"/>
  <c r="AY1229" i="1"/>
  <c r="AX1229" i="1"/>
  <c r="AX2167" i="1"/>
  <c r="AM2166" i="1" s="1"/>
  <c r="AY2167" i="1"/>
  <c r="AM2801" i="1"/>
  <c r="AX2803" i="1"/>
  <c r="AY2803" i="1"/>
  <c r="AM1803" i="1"/>
  <c r="AX1805" i="1"/>
  <c r="AM1804" i="1" s="1"/>
  <c r="AY1805" i="1"/>
  <c r="AZ115" i="1"/>
  <c r="BA114" i="1"/>
  <c r="AL112" i="1"/>
  <c r="AT113" i="1"/>
  <c r="AU113" i="1" s="1"/>
  <c r="AV112" i="1"/>
  <c r="AR114" i="1"/>
  <c r="AS114" i="1" s="1"/>
  <c r="AI107" i="1"/>
  <c r="AJ109" i="1"/>
  <c r="K110" i="1"/>
  <c r="J111" i="1"/>
  <c r="Y111" i="1"/>
  <c r="X111" i="1"/>
  <c r="AA109" i="1"/>
  <c r="Z110" i="1"/>
  <c r="AF112" i="1"/>
  <c r="AG111" i="1"/>
  <c r="R108" i="1"/>
  <c r="S108" i="1" s="1"/>
  <c r="P109" i="1"/>
  <c r="Q109" i="1"/>
  <c r="N110" i="1"/>
  <c r="O110" i="1" s="1"/>
  <c r="AM1228" i="1" l="1"/>
  <c r="AX1230" i="1"/>
  <c r="AM1229" i="1" s="1"/>
  <c r="AY1230" i="1"/>
  <c r="AY2168" i="1"/>
  <c r="AX2168" i="1"/>
  <c r="AM2167" i="1" s="1"/>
  <c r="AY1806" i="1"/>
  <c r="AX1806" i="1"/>
  <c r="AM1805" i="1" s="1"/>
  <c r="AM2802" i="1"/>
  <c r="AX2804" i="1"/>
  <c r="AM2803" i="1" s="1"/>
  <c r="AY2804" i="1"/>
  <c r="BA115" i="1"/>
  <c r="AZ116" i="1"/>
  <c r="AL113" i="1"/>
  <c r="AT114" i="1"/>
  <c r="AU114" i="1" s="1"/>
  <c r="AV113" i="1"/>
  <c r="AR115" i="1"/>
  <c r="AS115" i="1" s="1"/>
  <c r="AI108" i="1"/>
  <c r="AJ110" i="1"/>
  <c r="K111" i="1"/>
  <c r="J112" i="1"/>
  <c r="AA110" i="1"/>
  <c r="Z111" i="1"/>
  <c r="Y112" i="1"/>
  <c r="X112" i="1"/>
  <c r="AF113" i="1"/>
  <c r="AG112" i="1"/>
  <c r="R109" i="1"/>
  <c r="S109" i="1" s="1"/>
  <c r="P110" i="1"/>
  <c r="Q110" i="1"/>
  <c r="N111" i="1"/>
  <c r="O111" i="1" s="1"/>
  <c r="AX1231" i="1" l="1"/>
  <c r="AY1231" i="1"/>
  <c r="AX2169" i="1"/>
  <c r="AM2168" i="1" s="1"/>
  <c r="AY2169" i="1"/>
  <c r="AY1807" i="1"/>
  <c r="AX1807" i="1"/>
  <c r="AY2805" i="1"/>
  <c r="AX2805" i="1"/>
  <c r="BA116" i="1"/>
  <c r="AZ117" i="1"/>
  <c r="AT115" i="1"/>
  <c r="AU115" i="1" s="1"/>
  <c r="AL114" i="1"/>
  <c r="AV114" i="1"/>
  <c r="AR116" i="1"/>
  <c r="AS116" i="1" s="1"/>
  <c r="AI109" i="1"/>
  <c r="AJ111" i="1"/>
  <c r="J113" i="1"/>
  <c r="K112" i="1"/>
  <c r="AA111" i="1"/>
  <c r="Z112" i="1"/>
  <c r="X113" i="1"/>
  <c r="Y113" i="1"/>
  <c r="AF114" i="1"/>
  <c r="AG113" i="1"/>
  <c r="R110" i="1"/>
  <c r="S110" i="1" s="1"/>
  <c r="P111" i="1"/>
  <c r="Q111" i="1"/>
  <c r="N112" i="1"/>
  <c r="O112" i="1" s="1"/>
  <c r="AM1230" i="1" l="1"/>
  <c r="AX1232" i="1"/>
  <c r="AM1231" i="1" s="1"/>
  <c r="AY1232" i="1"/>
  <c r="AY2170" i="1"/>
  <c r="AX2170" i="1"/>
  <c r="AM1806" i="1"/>
  <c r="AX1808" i="1"/>
  <c r="AY1808" i="1"/>
  <c r="AM2804" i="1"/>
  <c r="AX2806" i="1"/>
  <c r="AM2805" i="1" s="1"/>
  <c r="AY2806" i="1"/>
  <c r="AZ118" i="1"/>
  <c r="BA117" i="1"/>
  <c r="AT117" i="1"/>
  <c r="AL115" i="1"/>
  <c r="AT116" i="1"/>
  <c r="AU116" i="1" s="1"/>
  <c r="AV115" i="1"/>
  <c r="AR117" i="1"/>
  <c r="AS117" i="1" s="1"/>
  <c r="AI110" i="1"/>
  <c r="AJ112" i="1"/>
  <c r="J114" i="1"/>
  <c r="K113" i="1"/>
  <c r="X114" i="1"/>
  <c r="Y114" i="1"/>
  <c r="AA112" i="1"/>
  <c r="Z113" i="1"/>
  <c r="AF115" i="1"/>
  <c r="AG114" i="1"/>
  <c r="R111" i="1"/>
  <c r="S111" i="1" s="1"/>
  <c r="P112" i="1"/>
  <c r="Q112" i="1"/>
  <c r="N113" i="1"/>
  <c r="O113" i="1" s="1"/>
  <c r="AX1233" i="1" l="1"/>
  <c r="AM1232" i="1" s="1"/>
  <c r="AY1233" i="1"/>
  <c r="AM2169" i="1"/>
  <c r="AX2171" i="1"/>
  <c r="AY2171" i="1"/>
  <c r="AM1807" i="1"/>
  <c r="AY1809" i="1"/>
  <c r="AX1809" i="1"/>
  <c r="AM1808" i="1" s="1"/>
  <c r="AY2807" i="1"/>
  <c r="AX2807" i="1"/>
  <c r="AM2806" i="1" s="1"/>
  <c r="BA118" i="1"/>
  <c r="AZ119" i="1"/>
  <c r="AL116" i="1"/>
  <c r="AU117" i="1"/>
  <c r="AV116" i="1"/>
  <c r="AR118" i="1"/>
  <c r="AS118" i="1" s="1"/>
  <c r="AI111" i="1"/>
  <c r="AJ113" i="1"/>
  <c r="K114" i="1"/>
  <c r="J115" i="1"/>
  <c r="Y115" i="1"/>
  <c r="X115" i="1"/>
  <c r="AA113" i="1"/>
  <c r="Z114" i="1"/>
  <c r="AF116" i="1"/>
  <c r="AG115" i="1"/>
  <c r="R112" i="1"/>
  <c r="S112" i="1" s="1"/>
  <c r="P113" i="1"/>
  <c r="Q113" i="1"/>
  <c r="N114" i="1"/>
  <c r="O114" i="1" s="1"/>
  <c r="AX1234" i="1" l="1"/>
  <c r="AM1233" i="1" s="1"/>
  <c r="AY1234" i="1"/>
  <c r="AM2170" i="1"/>
  <c r="AY2172" i="1"/>
  <c r="AX2172" i="1"/>
  <c r="AX1810" i="1"/>
  <c r="AY1810" i="1"/>
  <c r="AY2808" i="1"/>
  <c r="AX2808" i="1"/>
  <c r="BA119" i="1"/>
  <c r="AZ120" i="1"/>
  <c r="AT119" i="1"/>
  <c r="AL117" i="1"/>
  <c r="AT118" i="1"/>
  <c r="AU118" i="1" s="1"/>
  <c r="AV117" i="1"/>
  <c r="AR119" i="1"/>
  <c r="AS119" i="1" s="1"/>
  <c r="AI112" i="1"/>
  <c r="AJ114" i="1"/>
  <c r="J116" i="1"/>
  <c r="K115" i="1"/>
  <c r="Y116" i="1"/>
  <c r="X116" i="1"/>
  <c r="AJ115" i="1" s="1"/>
  <c r="AA114" i="1"/>
  <c r="Z115" i="1"/>
  <c r="AF117" i="1"/>
  <c r="AG116" i="1"/>
  <c r="R113" i="1"/>
  <c r="S113" i="1" s="1"/>
  <c r="P114" i="1"/>
  <c r="Q114" i="1"/>
  <c r="N115" i="1"/>
  <c r="O115" i="1" s="1"/>
  <c r="AY1235" i="1" l="1"/>
  <c r="AX1235" i="1"/>
  <c r="AM2171" i="1"/>
  <c r="AX2173" i="1"/>
  <c r="AY2173" i="1"/>
  <c r="AY2809" i="1"/>
  <c r="AX2809" i="1"/>
  <c r="AM2807" i="1"/>
  <c r="AM1809" i="1"/>
  <c r="AY1811" i="1"/>
  <c r="AX1811" i="1"/>
  <c r="BA120" i="1"/>
  <c r="AZ121" i="1"/>
  <c r="AL118" i="1"/>
  <c r="AV118" i="1"/>
  <c r="AU119" i="1"/>
  <c r="AR120" i="1"/>
  <c r="AS120" i="1" s="1"/>
  <c r="AI113" i="1"/>
  <c r="K116" i="1"/>
  <c r="J117" i="1"/>
  <c r="AA115" i="1"/>
  <c r="Z116" i="1"/>
  <c r="X117" i="1"/>
  <c r="Y117" i="1"/>
  <c r="AF118" i="1"/>
  <c r="AG117" i="1"/>
  <c r="R114" i="1"/>
  <c r="S114" i="1" s="1"/>
  <c r="P115" i="1"/>
  <c r="Q115" i="1"/>
  <c r="N116" i="1"/>
  <c r="O116" i="1" s="1"/>
  <c r="AM1234" i="1" l="1"/>
  <c r="AY1236" i="1"/>
  <c r="AX1236" i="1"/>
  <c r="AM2172" i="1"/>
  <c r="AY2174" i="1"/>
  <c r="AX2174" i="1"/>
  <c r="AM2173" i="1" s="1"/>
  <c r="AY1812" i="1"/>
  <c r="AX1812" i="1"/>
  <c r="AM1811" i="1" s="1"/>
  <c r="AM2808" i="1"/>
  <c r="AX2810" i="1"/>
  <c r="AY2810" i="1"/>
  <c r="AM1810" i="1"/>
  <c r="AZ122" i="1"/>
  <c r="BA121" i="1"/>
  <c r="AT121" i="1"/>
  <c r="AL119" i="1"/>
  <c r="AT120" i="1"/>
  <c r="AU120" i="1" s="1"/>
  <c r="AV119" i="1"/>
  <c r="AR121" i="1"/>
  <c r="AS121" i="1" s="1"/>
  <c r="AI114" i="1"/>
  <c r="AJ116" i="1"/>
  <c r="J118" i="1"/>
  <c r="K117" i="1"/>
  <c r="Y118" i="1"/>
  <c r="X118" i="1"/>
  <c r="AJ117" i="1" s="1"/>
  <c r="AA116" i="1"/>
  <c r="Z117" i="1"/>
  <c r="AF119" i="1"/>
  <c r="AG118" i="1"/>
  <c r="R115" i="1"/>
  <c r="S115" i="1" s="1"/>
  <c r="P116" i="1"/>
  <c r="Q116" i="1"/>
  <c r="N117" i="1"/>
  <c r="O117" i="1" s="1"/>
  <c r="AM1235" i="1" l="1"/>
  <c r="AY1237" i="1"/>
  <c r="AM1236" i="1"/>
  <c r="AX2175" i="1"/>
  <c r="AM2174" i="1" s="1"/>
  <c r="AY2175" i="1"/>
  <c r="AX1813" i="1"/>
  <c r="AX1814" i="1" s="1"/>
  <c r="AX1815" i="1" s="1"/>
  <c r="AY1813" i="1"/>
  <c r="AM2809" i="1"/>
  <c r="AX2811" i="1"/>
  <c r="AM2810" i="1" s="1"/>
  <c r="AY2811" i="1"/>
  <c r="AZ123" i="1"/>
  <c r="BA122" i="1"/>
  <c r="AL120" i="1"/>
  <c r="AU121" i="1"/>
  <c r="AV120" i="1"/>
  <c r="AR122" i="1"/>
  <c r="AS122" i="1" s="1"/>
  <c r="AI115" i="1"/>
  <c r="K118" i="1"/>
  <c r="J119" i="1"/>
  <c r="Y119" i="1"/>
  <c r="X119" i="1"/>
  <c r="AA117" i="1"/>
  <c r="Z118" i="1"/>
  <c r="AF120" i="1"/>
  <c r="AG119" i="1"/>
  <c r="R116" i="1"/>
  <c r="S116" i="1" s="1"/>
  <c r="P117" i="1"/>
  <c r="Q117" i="1"/>
  <c r="N118" i="1"/>
  <c r="O118" i="1" s="1"/>
  <c r="AX1816" i="1" l="1"/>
  <c r="AM1815" i="1" s="1"/>
  <c r="AY1816" i="1"/>
  <c r="AY2176" i="1"/>
  <c r="AM2175" i="1"/>
  <c r="AY1815" i="1"/>
  <c r="AM1814" i="1"/>
  <c r="AX2812" i="1"/>
  <c r="AM2811" i="1" s="1"/>
  <c r="AY2812" i="1"/>
  <c r="AM1812" i="1"/>
  <c r="AY1814" i="1"/>
  <c r="AM1813" i="1"/>
  <c r="BA123" i="1"/>
  <c r="AZ124" i="1"/>
  <c r="AL121" i="1"/>
  <c r="AT122" i="1"/>
  <c r="AU122" i="1" s="1"/>
  <c r="AV121" i="1"/>
  <c r="AR123" i="1"/>
  <c r="AS123" i="1" s="1"/>
  <c r="AI116" i="1"/>
  <c r="AJ118" i="1"/>
  <c r="J120" i="1"/>
  <c r="K119" i="1"/>
  <c r="Y120" i="1"/>
  <c r="X120" i="1"/>
  <c r="AA118" i="1"/>
  <c r="Z119" i="1"/>
  <c r="AF121" i="1"/>
  <c r="AG120" i="1"/>
  <c r="R117" i="1"/>
  <c r="S117" i="1" s="1"/>
  <c r="P118" i="1"/>
  <c r="Q118" i="1"/>
  <c r="N119" i="1"/>
  <c r="O119" i="1" s="1"/>
  <c r="AX1817" i="1" l="1"/>
  <c r="AM1816" i="1" s="1"/>
  <c r="AY1817" i="1"/>
  <c r="AY2813" i="1"/>
  <c r="AX2813" i="1"/>
  <c r="BA124" i="1"/>
  <c r="AZ125" i="1"/>
  <c r="AT123" i="1"/>
  <c r="AU123" i="1" s="1"/>
  <c r="AL122" i="1"/>
  <c r="AV122" i="1"/>
  <c r="AR124" i="1"/>
  <c r="AS124" i="1" s="1"/>
  <c r="AI117" i="1"/>
  <c r="AJ119" i="1"/>
  <c r="J121" i="1"/>
  <c r="K120" i="1"/>
  <c r="Y121" i="1"/>
  <c r="X121" i="1"/>
  <c r="AJ120" i="1" s="1"/>
  <c r="AA119" i="1"/>
  <c r="Z120" i="1"/>
  <c r="AF122" i="1"/>
  <c r="AG121" i="1"/>
  <c r="R118" i="1"/>
  <c r="S118" i="1" s="1"/>
  <c r="P119" i="1"/>
  <c r="Q119" i="1"/>
  <c r="N120" i="1"/>
  <c r="O120" i="1" s="1"/>
  <c r="AY1818" i="1" l="1"/>
  <c r="AM1817" i="1"/>
  <c r="AY2814" i="1"/>
  <c r="AX2814" i="1"/>
  <c r="AM2812" i="1"/>
  <c r="AZ126" i="1"/>
  <c r="BA125" i="1"/>
  <c r="AT125" i="1"/>
  <c r="AL123" i="1"/>
  <c r="AT124" i="1"/>
  <c r="AU124" i="1" s="1"/>
  <c r="AV123" i="1"/>
  <c r="AR125" i="1"/>
  <c r="AS125" i="1" s="1"/>
  <c r="AI118" i="1"/>
  <c r="K121" i="1"/>
  <c r="J122" i="1"/>
  <c r="Y122" i="1"/>
  <c r="X122" i="1"/>
  <c r="AA120" i="1"/>
  <c r="Z121" i="1"/>
  <c r="AF123" i="1"/>
  <c r="AG122" i="1"/>
  <c r="R119" i="1"/>
  <c r="S119" i="1" s="1"/>
  <c r="P120" i="1"/>
  <c r="Q120" i="1"/>
  <c r="N121" i="1"/>
  <c r="O121" i="1" s="1"/>
  <c r="AX2815" i="1" l="1"/>
  <c r="AM2814" i="1" s="1"/>
  <c r="AY2815" i="1"/>
  <c r="AM2813" i="1"/>
  <c r="BA126" i="1"/>
  <c r="AZ127" i="1"/>
  <c r="AL124" i="1"/>
  <c r="AU125" i="1"/>
  <c r="AV124" i="1"/>
  <c r="AR126" i="1"/>
  <c r="AS126" i="1" s="1"/>
  <c r="AI119" i="1"/>
  <c r="AJ121" i="1"/>
  <c r="K122" i="1"/>
  <c r="J123" i="1"/>
  <c r="Y123" i="1"/>
  <c r="X123" i="1"/>
  <c r="AA121" i="1"/>
  <c r="Z122" i="1"/>
  <c r="AF124" i="1"/>
  <c r="AG123" i="1"/>
  <c r="R120" i="1"/>
  <c r="S120" i="1" s="1"/>
  <c r="P121" i="1"/>
  <c r="Q121" i="1"/>
  <c r="N122" i="1"/>
  <c r="O122" i="1" s="1"/>
  <c r="AY2816" i="1" l="1"/>
  <c r="AX2816" i="1"/>
  <c r="BA127" i="1"/>
  <c r="AZ128" i="1"/>
  <c r="AL125" i="1"/>
  <c r="AV125" i="1"/>
  <c r="AT126" i="1"/>
  <c r="AU126" i="1" s="1"/>
  <c r="AR127" i="1"/>
  <c r="AS127" i="1" s="1"/>
  <c r="AI120" i="1"/>
  <c r="AJ122" i="1"/>
  <c r="J124" i="1"/>
  <c r="K123" i="1"/>
  <c r="X124" i="1"/>
  <c r="Y124" i="1"/>
  <c r="AA122" i="1"/>
  <c r="Z123" i="1"/>
  <c r="AF125" i="1"/>
  <c r="AG124" i="1"/>
  <c r="R121" i="1"/>
  <c r="S121" i="1" s="1"/>
  <c r="P122" i="1"/>
  <c r="Q122" i="1"/>
  <c r="N123" i="1"/>
  <c r="O123" i="1" s="1"/>
  <c r="AM2815" i="1" l="1"/>
  <c r="AY2817" i="1"/>
  <c r="AX2817" i="1"/>
  <c r="BA128" i="1"/>
  <c r="AZ129" i="1"/>
  <c r="AT127" i="1"/>
  <c r="AU127" i="1" s="1"/>
  <c r="AL126" i="1"/>
  <c r="AV126" i="1"/>
  <c r="AR128" i="1"/>
  <c r="AS128" i="1" s="1"/>
  <c r="AI121" i="1"/>
  <c r="AJ123" i="1"/>
  <c r="J125" i="1"/>
  <c r="K124" i="1"/>
  <c r="X125" i="1"/>
  <c r="Y125" i="1"/>
  <c r="AA123" i="1"/>
  <c r="Z124" i="1"/>
  <c r="AF126" i="1"/>
  <c r="AG125" i="1"/>
  <c r="R122" i="1"/>
  <c r="S122" i="1" s="1"/>
  <c r="P123" i="1"/>
  <c r="Q123" i="1"/>
  <c r="N124" i="1"/>
  <c r="O124" i="1" s="1"/>
  <c r="AM2816" i="1" l="1"/>
  <c r="AX2818" i="1"/>
  <c r="AY2818" i="1"/>
  <c r="AZ130" i="1"/>
  <c r="BA129" i="1"/>
  <c r="AL127" i="1"/>
  <c r="AT129" i="1"/>
  <c r="AT128" i="1"/>
  <c r="AU128" i="1" s="1"/>
  <c r="AV127" i="1"/>
  <c r="AR129" i="1"/>
  <c r="AI122" i="1"/>
  <c r="AJ124" i="1"/>
  <c r="J126" i="1"/>
  <c r="K125" i="1"/>
  <c r="Y126" i="1"/>
  <c r="X126" i="1"/>
  <c r="AA124" i="1"/>
  <c r="Z125" i="1"/>
  <c r="AF127" i="1"/>
  <c r="AG126" i="1"/>
  <c r="R123" i="1"/>
  <c r="S123" i="1" s="1"/>
  <c r="P124" i="1"/>
  <c r="Q124" i="1"/>
  <c r="N125" i="1"/>
  <c r="O125" i="1" s="1"/>
  <c r="AM2817" i="1" l="1"/>
  <c r="AX2819" i="1"/>
  <c r="AM2818" i="1" s="1"/>
  <c r="AY2819" i="1"/>
  <c r="BA130" i="1"/>
  <c r="AZ131" i="1"/>
  <c r="AS129" i="1"/>
  <c r="AU129" i="1"/>
  <c r="AV128" i="1"/>
  <c r="AR130" i="1"/>
  <c r="AS130" i="1" s="1"/>
  <c r="AI123" i="1"/>
  <c r="AJ125" i="1"/>
  <c r="J127" i="1"/>
  <c r="K126" i="1"/>
  <c r="X127" i="1"/>
  <c r="AA125" i="1"/>
  <c r="Z126" i="1"/>
  <c r="AF128" i="1"/>
  <c r="AG127" i="1"/>
  <c r="R124" i="1"/>
  <c r="S124" i="1" s="1"/>
  <c r="P125" i="1"/>
  <c r="Q125" i="1"/>
  <c r="N126" i="1"/>
  <c r="O126" i="1" s="1"/>
  <c r="AY2820" i="1" l="1"/>
  <c r="AX2820" i="1"/>
  <c r="AL128" i="1"/>
  <c r="BA131" i="1"/>
  <c r="AZ132" i="1"/>
  <c r="AL129" i="1"/>
  <c r="AT130" i="1"/>
  <c r="AU130" i="1" s="1"/>
  <c r="AV129" i="1"/>
  <c r="AR131" i="1"/>
  <c r="AS131" i="1" s="1"/>
  <c r="AI124" i="1"/>
  <c r="AJ126" i="1"/>
  <c r="J128" i="1"/>
  <c r="K127" i="1"/>
  <c r="AA126" i="1"/>
  <c r="Y127" i="1"/>
  <c r="Z127" i="1" s="1"/>
  <c r="Y128" i="1"/>
  <c r="X128" i="1"/>
  <c r="AJ127" i="1" s="1"/>
  <c r="AF129" i="1"/>
  <c r="AG128" i="1"/>
  <c r="R125" i="1"/>
  <c r="S125" i="1" s="1"/>
  <c r="P126" i="1"/>
  <c r="Q126" i="1"/>
  <c r="N127" i="1"/>
  <c r="O127" i="1" s="1"/>
  <c r="AM2819" i="1" l="1"/>
  <c r="AX2821" i="1"/>
  <c r="AM2820" i="1" s="1"/>
  <c r="AY2821" i="1"/>
  <c r="BA132" i="1"/>
  <c r="AZ133" i="1"/>
  <c r="AT131" i="1"/>
  <c r="AU131" i="1" s="1"/>
  <c r="AL130" i="1"/>
  <c r="AV130" i="1"/>
  <c r="AR132" i="1"/>
  <c r="AS132" i="1" s="1"/>
  <c r="AI125" i="1"/>
  <c r="K128" i="1"/>
  <c r="J129" i="1"/>
  <c r="AA127" i="1"/>
  <c r="Z128" i="1"/>
  <c r="Y129" i="1"/>
  <c r="X129" i="1"/>
  <c r="AJ128" i="1" s="1"/>
  <c r="AF130" i="1"/>
  <c r="AG129" i="1"/>
  <c r="R126" i="1"/>
  <c r="S126" i="1" s="1"/>
  <c r="P127" i="1"/>
  <c r="Q127" i="1"/>
  <c r="N128" i="1"/>
  <c r="O128" i="1" s="1"/>
  <c r="AX2822" i="1" l="1"/>
  <c r="AM2821" i="1" s="1"/>
  <c r="AY2822" i="1"/>
  <c r="AZ134" i="1"/>
  <c r="BA133" i="1"/>
  <c r="AL131" i="1"/>
  <c r="AV131" i="1"/>
  <c r="AT132" i="1"/>
  <c r="AU132" i="1" s="1"/>
  <c r="AR133" i="1"/>
  <c r="AS133" i="1" s="1"/>
  <c r="AI126" i="1"/>
  <c r="K129" i="1"/>
  <c r="J130" i="1"/>
  <c r="Y130" i="1"/>
  <c r="X130" i="1"/>
  <c r="Z129" i="1"/>
  <c r="AA128" i="1"/>
  <c r="AF131" i="1"/>
  <c r="AG130" i="1"/>
  <c r="R127" i="1"/>
  <c r="S127" i="1" s="1"/>
  <c r="P128" i="1"/>
  <c r="Q128" i="1"/>
  <c r="N129" i="1"/>
  <c r="O129" i="1" s="1"/>
  <c r="AY2823" i="1" l="1"/>
  <c r="AX2823" i="1"/>
  <c r="AZ135" i="1"/>
  <c r="BA134" i="1"/>
  <c r="AT133" i="1"/>
  <c r="AU133" i="1" s="1"/>
  <c r="AL132" i="1"/>
  <c r="AV132" i="1"/>
  <c r="AR134" i="1"/>
  <c r="AS134" i="1" s="1"/>
  <c r="AI127" i="1"/>
  <c r="AJ129" i="1"/>
  <c r="K130" i="1"/>
  <c r="J131" i="1"/>
  <c r="Y131" i="1"/>
  <c r="X131" i="1"/>
  <c r="AA129" i="1"/>
  <c r="Z130" i="1"/>
  <c r="AF132" i="1"/>
  <c r="AG131" i="1"/>
  <c r="R128" i="1"/>
  <c r="S128" i="1" s="1"/>
  <c r="P129" i="1"/>
  <c r="Q129" i="1"/>
  <c r="N130" i="1"/>
  <c r="O130" i="1" s="1"/>
  <c r="AM2823" i="1" l="1"/>
  <c r="AY2824" i="1"/>
  <c r="AY2825" i="1"/>
  <c r="P21" i="3"/>
  <c r="P20" i="3"/>
  <c r="AM2822" i="1"/>
  <c r="BA135" i="1"/>
  <c r="AZ136" i="1"/>
  <c r="AL133" i="1"/>
  <c r="AT134" i="1"/>
  <c r="AU134" i="1" s="1"/>
  <c r="AV133" i="1"/>
  <c r="AR135" i="1"/>
  <c r="AS135" i="1" s="1"/>
  <c r="AI128" i="1"/>
  <c r="AJ130" i="1"/>
  <c r="K131" i="1"/>
  <c r="J132" i="1"/>
  <c r="X132" i="1"/>
  <c r="Y132" i="1"/>
  <c r="AA130" i="1"/>
  <c r="Z131" i="1"/>
  <c r="AF133" i="1"/>
  <c r="AG132" i="1"/>
  <c r="R129" i="1"/>
  <c r="S129" i="1" s="1"/>
  <c r="P130" i="1"/>
  <c r="Q130" i="1"/>
  <c r="N131" i="1"/>
  <c r="O131" i="1" s="1"/>
  <c r="M21" i="2" l="1"/>
  <c r="L21" i="2"/>
  <c r="O21" i="2"/>
  <c r="G21" i="2"/>
  <c r="K21" i="2"/>
  <c r="I21" i="2"/>
  <c r="P21" i="2"/>
  <c r="H21" i="2"/>
  <c r="N21" i="2"/>
  <c r="J21" i="2"/>
  <c r="M20" i="2"/>
  <c r="H20" i="2"/>
  <c r="O20" i="2"/>
  <c r="I20" i="2"/>
  <c r="P20" i="2"/>
  <c r="K20" i="2"/>
  <c r="J20" i="2"/>
  <c r="G20" i="2"/>
  <c r="N20" i="2"/>
  <c r="L20" i="2"/>
  <c r="BA136" i="1"/>
  <c r="AZ137" i="1"/>
  <c r="AL134" i="1"/>
  <c r="AT135" i="1"/>
  <c r="AU135" i="1" s="1"/>
  <c r="AV134" i="1"/>
  <c r="AR136" i="1"/>
  <c r="AS136" i="1" s="1"/>
  <c r="AI129" i="1"/>
  <c r="AJ131" i="1"/>
  <c r="K132" i="1"/>
  <c r="J133" i="1"/>
  <c r="AA131" i="1"/>
  <c r="Z132" i="1"/>
  <c r="Y133" i="1"/>
  <c r="X133" i="1"/>
  <c r="AJ132" i="1" s="1"/>
  <c r="AF134" i="1"/>
  <c r="AG133" i="1"/>
  <c r="R130" i="1"/>
  <c r="S130" i="1" s="1"/>
  <c r="P131" i="1"/>
  <c r="Q131" i="1"/>
  <c r="N132" i="1"/>
  <c r="O132" i="1" s="1"/>
  <c r="AZ138" i="1" l="1"/>
  <c r="BA137" i="1"/>
  <c r="AL135" i="1"/>
  <c r="AT136" i="1"/>
  <c r="AU136" i="1" s="1"/>
  <c r="AV135" i="1"/>
  <c r="AR137" i="1"/>
  <c r="AS137" i="1" s="1"/>
  <c r="AI130" i="1"/>
  <c r="J134" i="1"/>
  <c r="K133" i="1"/>
  <c r="AA132" i="1"/>
  <c r="Z133" i="1"/>
  <c r="Y134" i="1"/>
  <c r="X134" i="1"/>
  <c r="AF135" i="1"/>
  <c r="AG134" i="1"/>
  <c r="R131" i="1"/>
  <c r="S131" i="1" s="1"/>
  <c r="P132" i="1"/>
  <c r="Q132" i="1"/>
  <c r="N133" i="1"/>
  <c r="O133" i="1" s="1"/>
  <c r="BA138" i="1" l="1"/>
  <c r="AZ139" i="1"/>
  <c r="AT137" i="1"/>
  <c r="AU137" i="1" s="1"/>
  <c r="AL136" i="1"/>
  <c r="AV136" i="1"/>
  <c r="AR138" i="1"/>
  <c r="AS138" i="1" s="1"/>
  <c r="AI131" i="1"/>
  <c r="AJ133" i="1"/>
  <c r="K134" i="1"/>
  <c r="J135" i="1"/>
  <c r="AA133" i="1"/>
  <c r="Z134" i="1"/>
  <c r="X135" i="1"/>
  <c r="Y135" i="1"/>
  <c r="AF136" i="1"/>
  <c r="AG135" i="1"/>
  <c r="R132" i="1"/>
  <c r="S132" i="1" s="1"/>
  <c r="P133" i="1"/>
  <c r="Q133" i="1"/>
  <c r="N134" i="1"/>
  <c r="O134" i="1" s="1"/>
  <c r="BA139" i="1" l="1"/>
  <c r="AZ140" i="1"/>
  <c r="AL137" i="1"/>
  <c r="AT138" i="1"/>
  <c r="AU138" i="1" s="1"/>
  <c r="AV137" i="1"/>
  <c r="AR139" i="1"/>
  <c r="AS139" i="1" s="1"/>
  <c r="AI132" i="1"/>
  <c r="AJ134" i="1"/>
  <c r="J136" i="1"/>
  <c r="K135" i="1"/>
  <c r="Y136" i="1"/>
  <c r="X136" i="1"/>
  <c r="AJ135" i="1" s="1"/>
  <c r="AA134" i="1"/>
  <c r="Z135" i="1"/>
  <c r="AF137" i="1"/>
  <c r="AG136" i="1"/>
  <c r="R133" i="1"/>
  <c r="S133" i="1" s="1"/>
  <c r="P134" i="1"/>
  <c r="Q134" i="1"/>
  <c r="N135" i="1"/>
  <c r="O135" i="1" s="1"/>
  <c r="BA140" i="1" l="1"/>
  <c r="AZ141" i="1"/>
  <c r="AL138" i="1"/>
  <c r="AT139" i="1"/>
  <c r="AU139" i="1" s="1"/>
  <c r="AV138" i="1"/>
  <c r="AR140" i="1"/>
  <c r="AS140" i="1" s="1"/>
  <c r="AI133" i="1"/>
  <c r="K136" i="1"/>
  <c r="J137" i="1"/>
  <c r="Y137" i="1"/>
  <c r="X137" i="1"/>
  <c r="AJ136" i="1" s="1"/>
  <c r="AA135" i="1"/>
  <c r="Z136" i="1"/>
  <c r="AF138" i="1"/>
  <c r="AG137" i="1"/>
  <c r="R134" i="1"/>
  <c r="S134" i="1" s="1"/>
  <c r="P135" i="1"/>
  <c r="Q135" i="1"/>
  <c r="N136" i="1"/>
  <c r="O136" i="1" s="1"/>
  <c r="AZ142" i="1" l="1"/>
  <c r="BA141" i="1"/>
  <c r="AT140" i="1"/>
  <c r="AU140" i="1" s="1"/>
  <c r="AL139" i="1"/>
  <c r="AV139" i="1"/>
  <c r="AR141" i="1"/>
  <c r="AS141" i="1" s="1"/>
  <c r="AI134" i="1"/>
  <c r="K137" i="1"/>
  <c r="J138" i="1"/>
  <c r="Y138" i="1"/>
  <c r="X138" i="1"/>
  <c r="AA136" i="1"/>
  <c r="Z137" i="1"/>
  <c r="AF139" i="1"/>
  <c r="AG138" i="1"/>
  <c r="R135" i="1"/>
  <c r="S135" i="1" s="1"/>
  <c r="P136" i="1"/>
  <c r="Q136" i="1"/>
  <c r="N137" i="1"/>
  <c r="O137" i="1" s="1"/>
  <c r="BA142" i="1" l="1"/>
  <c r="AZ143" i="1"/>
  <c r="AT141" i="1"/>
  <c r="AU141" i="1" s="1"/>
  <c r="AL140" i="1"/>
  <c r="AV140" i="1"/>
  <c r="AR142" i="1"/>
  <c r="AS142" i="1" s="1"/>
  <c r="AI135" i="1"/>
  <c r="AJ137" i="1"/>
  <c r="K138" i="1"/>
  <c r="J139" i="1"/>
  <c r="X139" i="1"/>
  <c r="Y139" i="1"/>
  <c r="AA137" i="1"/>
  <c r="Z138" i="1"/>
  <c r="AF140" i="1"/>
  <c r="AG139" i="1"/>
  <c r="R136" i="1"/>
  <c r="S136" i="1" s="1"/>
  <c r="P137" i="1"/>
  <c r="Q137" i="1"/>
  <c r="N138" i="1"/>
  <c r="O138" i="1" s="1"/>
  <c r="BA143" i="1" l="1"/>
  <c r="AZ144" i="1"/>
  <c r="AT142" i="1"/>
  <c r="AU142" i="1" s="1"/>
  <c r="AL141" i="1"/>
  <c r="AV141" i="1"/>
  <c r="AR143" i="1"/>
  <c r="AS143" i="1" s="1"/>
  <c r="AI136" i="1"/>
  <c r="AJ138" i="1"/>
  <c r="K139" i="1"/>
  <c r="J140" i="1"/>
  <c r="AA138" i="1"/>
  <c r="Z139" i="1"/>
  <c r="X140" i="1"/>
  <c r="Y140" i="1"/>
  <c r="AF141" i="1"/>
  <c r="AG140" i="1"/>
  <c r="R137" i="1"/>
  <c r="S137" i="1" s="1"/>
  <c r="P138" i="1"/>
  <c r="Q138" i="1"/>
  <c r="N139" i="1"/>
  <c r="O139" i="1" s="1"/>
  <c r="BA144" i="1" l="1"/>
  <c r="AZ145" i="1"/>
  <c r="AL142" i="1"/>
  <c r="AT143" i="1"/>
  <c r="AU143" i="1" s="1"/>
  <c r="AV142" i="1"/>
  <c r="AR144" i="1"/>
  <c r="AS144" i="1" s="1"/>
  <c r="AI137" i="1"/>
  <c r="AJ139" i="1"/>
  <c r="K140" i="1"/>
  <c r="J141" i="1"/>
  <c r="X141" i="1"/>
  <c r="Y141" i="1"/>
  <c r="AA139" i="1"/>
  <c r="Z140" i="1"/>
  <c r="AF142" i="1"/>
  <c r="AG141" i="1"/>
  <c r="R138" i="1"/>
  <c r="S138" i="1" s="1"/>
  <c r="P139" i="1"/>
  <c r="Q139" i="1"/>
  <c r="N140" i="1"/>
  <c r="O140" i="1" s="1"/>
  <c r="AZ146" i="1" l="1"/>
  <c r="BA145" i="1"/>
  <c r="AT145" i="1"/>
  <c r="AL143" i="1"/>
  <c r="AT144" i="1"/>
  <c r="AU144" i="1" s="1"/>
  <c r="AV143" i="1"/>
  <c r="AR145" i="1"/>
  <c r="AS145" i="1" s="1"/>
  <c r="AI138" i="1"/>
  <c r="AJ140" i="1"/>
  <c r="K141" i="1"/>
  <c r="J142" i="1"/>
  <c r="Z141" i="1"/>
  <c r="AA140" i="1"/>
  <c r="Y142" i="1"/>
  <c r="X142" i="1"/>
  <c r="AF143" i="1"/>
  <c r="AG142" i="1"/>
  <c r="R139" i="1"/>
  <c r="S139" i="1" s="1"/>
  <c r="P140" i="1"/>
  <c r="Q140" i="1"/>
  <c r="N141" i="1"/>
  <c r="O141" i="1" s="1"/>
  <c r="AZ147" i="1" l="1"/>
  <c r="BA146" i="1"/>
  <c r="AL144" i="1"/>
  <c r="AU145" i="1"/>
  <c r="AV144" i="1"/>
  <c r="AR146" i="1"/>
  <c r="AS146" i="1" s="1"/>
  <c r="AI139" i="1"/>
  <c r="AJ141" i="1"/>
  <c r="K142" i="1"/>
  <c r="J143" i="1"/>
  <c r="X143" i="1"/>
  <c r="AJ142" i="1" s="1"/>
  <c r="Y143" i="1"/>
  <c r="Z142" i="1"/>
  <c r="AA141" i="1"/>
  <c r="AF144" i="1"/>
  <c r="AG143" i="1"/>
  <c r="R140" i="1"/>
  <c r="S140" i="1" s="1"/>
  <c r="P141" i="1"/>
  <c r="Q141" i="1"/>
  <c r="N142" i="1"/>
  <c r="O142" i="1" s="1"/>
  <c r="BA147" i="1" l="1"/>
  <c r="AZ148" i="1"/>
  <c r="AT147" i="1"/>
  <c r="AL145" i="1"/>
  <c r="AT146" i="1"/>
  <c r="AU146" i="1" s="1"/>
  <c r="AV145" i="1"/>
  <c r="AR147" i="1"/>
  <c r="AS147" i="1" s="1"/>
  <c r="AI140" i="1"/>
  <c r="K143" i="1"/>
  <c r="J144" i="1"/>
  <c r="AA142" i="1"/>
  <c r="Z143" i="1"/>
  <c r="X144" i="1"/>
  <c r="AJ143" i="1" s="1"/>
  <c r="Y144" i="1"/>
  <c r="AF145" i="1"/>
  <c r="AG144" i="1"/>
  <c r="R141" i="1"/>
  <c r="S141" i="1" s="1"/>
  <c r="P142" i="1"/>
  <c r="Q142" i="1"/>
  <c r="N143" i="1"/>
  <c r="O143" i="1" s="1"/>
  <c r="BA148" i="1" l="1"/>
  <c r="AZ149" i="1"/>
  <c r="AL146" i="1"/>
  <c r="AV146" i="1"/>
  <c r="AU147" i="1"/>
  <c r="AR148" i="1"/>
  <c r="AS148" i="1" s="1"/>
  <c r="AI141" i="1"/>
  <c r="K144" i="1"/>
  <c r="J145" i="1"/>
  <c r="Y145" i="1"/>
  <c r="X145" i="1"/>
  <c r="AA143" i="1"/>
  <c r="Z144" i="1"/>
  <c r="AF146" i="1"/>
  <c r="AG145" i="1"/>
  <c r="R142" i="1"/>
  <c r="S142" i="1" s="1"/>
  <c r="P143" i="1"/>
  <c r="Q143" i="1"/>
  <c r="N144" i="1"/>
  <c r="O144" i="1" s="1"/>
  <c r="AZ150" i="1" l="1"/>
  <c r="BA149" i="1"/>
  <c r="AT148" i="1"/>
  <c r="AU148" i="1" s="1"/>
  <c r="AL147" i="1"/>
  <c r="AV147" i="1"/>
  <c r="AR149" i="1"/>
  <c r="AS149" i="1" s="1"/>
  <c r="AI142" i="1"/>
  <c r="AJ144" i="1"/>
  <c r="J146" i="1"/>
  <c r="K145" i="1"/>
  <c r="X146" i="1"/>
  <c r="Y146" i="1"/>
  <c r="AA144" i="1"/>
  <c r="Z145" i="1"/>
  <c r="AF147" i="1"/>
  <c r="AG146" i="1"/>
  <c r="R143" i="1"/>
  <c r="S143" i="1" s="1"/>
  <c r="P144" i="1"/>
  <c r="Q144" i="1"/>
  <c r="N145" i="1"/>
  <c r="O145" i="1" s="1"/>
  <c r="BA150" i="1" l="1"/>
  <c r="AZ151" i="1"/>
  <c r="AT149" i="1"/>
  <c r="AU149" i="1" s="1"/>
  <c r="AL148" i="1"/>
  <c r="AV148" i="1"/>
  <c r="AR150" i="1"/>
  <c r="AS150" i="1" s="1"/>
  <c r="AI143" i="1"/>
  <c r="AJ145" i="1"/>
  <c r="J147" i="1"/>
  <c r="K146" i="1"/>
  <c r="Y147" i="1"/>
  <c r="X147" i="1"/>
  <c r="AJ146" i="1" s="1"/>
  <c r="AA145" i="1"/>
  <c r="Z146" i="1"/>
  <c r="AF148" i="1"/>
  <c r="AG147" i="1"/>
  <c r="R144" i="1"/>
  <c r="S144" i="1" s="1"/>
  <c r="P145" i="1"/>
  <c r="Q145" i="1"/>
  <c r="N146" i="1"/>
  <c r="O146" i="1" s="1"/>
  <c r="BA151" i="1" l="1"/>
  <c r="AZ152" i="1"/>
  <c r="AL149" i="1"/>
  <c r="AT150" i="1"/>
  <c r="AU150" i="1" s="1"/>
  <c r="AV149" i="1"/>
  <c r="AR151" i="1"/>
  <c r="AS151" i="1" s="1"/>
  <c r="AI144" i="1"/>
  <c r="J148" i="1"/>
  <c r="K147" i="1"/>
  <c r="X148" i="1"/>
  <c r="AJ147" i="1" s="1"/>
  <c r="AA146" i="1"/>
  <c r="Z147" i="1"/>
  <c r="AF149" i="1"/>
  <c r="AG148" i="1"/>
  <c r="R145" i="1"/>
  <c r="S145" i="1" s="1"/>
  <c r="P146" i="1"/>
  <c r="Q146" i="1"/>
  <c r="N147" i="1"/>
  <c r="O147" i="1" s="1"/>
  <c r="AZ153" i="1" l="1"/>
  <c r="BA152" i="1"/>
  <c r="AT151" i="1"/>
  <c r="AU151" i="1" s="1"/>
  <c r="AL150" i="1"/>
  <c r="AV150" i="1"/>
  <c r="AR152" i="1"/>
  <c r="AS152" i="1" s="1"/>
  <c r="AI145" i="1"/>
  <c r="K148" i="1"/>
  <c r="J149" i="1"/>
  <c r="AA147" i="1"/>
  <c r="Y148" i="1"/>
  <c r="Z148" i="1" s="1"/>
  <c r="Y149" i="1"/>
  <c r="X149" i="1"/>
  <c r="AJ148" i="1" s="1"/>
  <c r="AF150" i="1"/>
  <c r="AG149" i="1"/>
  <c r="R146" i="1"/>
  <c r="S146" i="1" s="1"/>
  <c r="P147" i="1"/>
  <c r="Q147" i="1"/>
  <c r="N148" i="1"/>
  <c r="O148" i="1" s="1"/>
  <c r="AZ154" i="1" l="1"/>
  <c r="BA153" i="1"/>
  <c r="AL151" i="1"/>
  <c r="AT152" i="1"/>
  <c r="AU152" i="1" s="1"/>
  <c r="AV151" i="1"/>
  <c r="AR153" i="1"/>
  <c r="AS153" i="1" s="1"/>
  <c r="AI146" i="1"/>
  <c r="K149" i="1"/>
  <c r="J150" i="1"/>
  <c r="Z149" i="1"/>
  <c r="AA148" i="1"/>
  <c r="X150" i="1"/>
  <c r="AJ149" i="1" s="1"/>
  <c r="Y150" i="1"/>
  <c r="AF151" i="1"/>
  <c r="AG150" i="1"/>
  <c r="R147" i="1"/>
  <c r="S147" i="1" s="1"/>
  <c r="P148" i="1"/>
  <c r="Q148" i="1"/>
  <c r="N149" i="1"/>
  <c r="O149" i="1" s="1"/>
  <c r="AZ155" i="1" l="1"/>
  <c r="BA154" i="1"/>
  <c r="AL152" i="1"/>
  <c r="AT153" i="1"/>
  <c r="AU153" i="1" s="1"/>
  <c r="AV152" i="1"/>
  <c r="AR154" i="1"/>
  <c r="AS154" i="1" s="1"/>
  <c r="AI147" i="1"/>
  <c r="J151" i="1"/>
  <c r="K150" i="1"/>
  <c r="X151" i="1"/>
  <c r="AJ150" i="1" s="1"/>
  <c r="Y151" i="1"/>
  <c r="Z150" i="1"/>
  <c r="AA149" i="1"/>
  <c r="AF152" i="1"/>
  <c r="AG151" i="1"/>
  <c r="R148" i="1"/>
  <c r="S148" i="1" s="1"/>
  <c r="P149" i="1"/>
  <c r="Q149" i="1"/>
  <c r="N150" i="1"/>
  <c r="O150" i="1" s="1"/>
  <c r="BA155" i="1" l="1"/>
  <c r="AZ156" i="1"/>
  <c r="AT154" i="1"/>
  <c r="AU154" i="1" s="1"/>
  <c r="AL153" i="1"/>
  <c r="AV153" i="1"/>
  <c r="AR155" i="1"/>
  <c r="AS155" i="1" s="1"/>
  <c r="AI148" i="1"/>
  <c r="J152" i="1"/>
  <c r="K151" i="1"/>
  <c r="AA150" i="1"/>
  <c r="Z151" i="1"/>
  <c r="Y152" i="1"/>
  <c r="X152" i="1"/>
  <c r="AJ151" i="1" s="1"/>
  <c r="AF153" i="1"/>
  <c r="AG152" i="1"/>
  <c r="R149" i="1"/>
  <c r="S149" i="1" s="1"/>
  <c r="P150" i="1"/>
  <c r="Q150" i="1"/>
  <c r="N151" i="1"/>
  <c r="O151" i="1" s="1"/>
  <c r="BA156" i="1" l="1"/>
  <c r="AZ157" i="1"/>
  <c r="AL154" i="1"/>
  <c r="AT155" i="1"/>
  <c r="AU155" i="1" s="1"/>
  <c r="AV154" i="1"/>
  <c r="AR156" i="1"/>
  <c r="AS156" i="1" s="1"/>
  <c r="AI149" i="1"/>
  <c r="J153" i="1"/>
  <c r="K152" i="1"/>
  <c r="X153" i="1"/>
  <c r="Y153" i="1"/>
  <c r="AA151" i="1"/>
  <c r="Z152" i="1"/>
  <c r="AF154" i="1"/>
  <c r="AG153" i="1"/>
  <c r="R150" i="1"/>
  <c r="S150" i="1" s="1"/>
  <c r="P151" i="1"/>
  <c r="Q151" i="1"/>
  <c r="N152" i="1"/>
  <c r="O152" i="1" s="1"/>
  <c r="AZ158" i="1" l="1"/>
  <c r="BA157" i="1"/>
  <c r="AT156" i="1"/>
  <c r="AU156" i="1" s="1"/>
  <c r="AL155" i="1"/>
  <c r="AV155" i="1"/>
  <c r="AR157" i="1"/>
  <c r="AS157" i="1" s="1"/>
  <c r="AI150" i="1"/>
  <c r="AJ152" i="1"/>
  <c r="J154" i="1"/>
  <c r="K153" i="1"/>
  <c r="Y154" i="1"/>
  <c r="X154" i="1"/>
  <c r="AJ153" i="1" s="1"/>
  <c r="AA152" i="1"/>
  <c r="Z153" i="1"/>
  <c r="AF155" i="1"/>
  <c r="AG154" i="1"/>
  <c r="R151" i="1"/>
  <c r="S151" i="1" s="1"/>
  <c r="P152" i="1"/>
  <c r="Q152" i="1"/>
  <c r="N153" i="1"/>
  <c r="O153" i="1" s="1"/>
  <c r="BA158" i="1" l="1"/>
  <c r="AZ159" i="1"/>
  <c r="AL156" i="1"/>
  <c r="AT157" i="1"/>
  <c r="AU157" i="1" s="1"/>
  <c r="AV156" i="1"/>
  <c r="AR158" i="1"/>
  <c r="AS158" i="1" s="1"/>
  <c r="AI151" i="1"/>
  <c r="K154" i="1"/>
  <c r="J155" i="1"/>
  <c r="X155" i="1"/>
  <c r="Y155" i="1"/>
  <c r="AA153" i="1"/>
  <c r="Z154" i="1"/>
  <c r="AF156" i="1"/>
  <c r="AG155" i="1"/>
  <c r="R152" i="1"/>
  <c r="S152" i="1" s="1"/>
  <c r="P153" i="1"/>
  <c r="Q153" i="1"/>
  <c r="N154" i="1"/>
  <c r="O154" i="1" s="1"/>
  <c r="BA159" i="1" l="1"/>
  <c r="AZ160" i="1"/>
  <c r="AL157" i="1"/>
  <c r="AT158" i="1"/>
  <c r="AU158" i="1" s="1"/>
  <c r="AV157" i="1"/>
  <c r="AR159" i="1"/>
  <c r="AS159" i="1" s="1"/>
  <c r="AI152" i="1"/>
  <c r="AJ154" i="1"/>
  <c r="J156" i="1"/>
  <c r="K155" i="1"/>
  <c r="AA154" i="1"/>
  <c r="Z155" i="1"/>
  <c r="X156" i="1"/>
  <c r="Y156" i="1"/>
  <c r="AF157" i="1"/>
  <c r="AG156" i="1"/>
  <c r="R153" i="1"/>
  <c r="S153" i="1" s="1"/>
  <c r="P154" i="1"/>
  <c r="Q154" i="1"/>
  <c r="N155" i="1"/>
  <c r="O155" i="1" s="1"/>
  <c r="BA160" i="1" l="1"/>
  <c r="AZ161" i="1"/>
  <c r="AL158" i="1"/>
  <c r="AT159" i="1"/>
  <c r="AU159" i="1" s="1"/>
  <c r="AV158" i="1"/>
  <c r="AR160" i="1"/>
  <c r="AS160" i="1" s="1"/>
  <c r="AI153" i="1"/>
  <c r="AJ155" i="1"/>
  <c r="J157" i="1"/>
  <c r="K156" i="1"/>
  <c r="X157" i="1"/>
  <c r="Y157" i="1"/>
  <c r="AA155" i="1"/>
  <c r="Z156" i="1"/>
  <c r="AF158" i="1"/>
  <c r="AG157" i="1"/>
  <c r="R154" i="1"/>
  <c r="S154" i="1" s="1"/>
  <c r="P155" i="1"/>
  <c r="Q155" i="1"/>
  <c r="N156" i="1"/>
  <c r="O156" i="1" s="1"/>
  <c r="AZ162" i="1" l="1"/>
  <c r="BA161" i="1"/>
  <c r="AT161" i="1"/>
  <c r="AL159" i="1"/>
  <c r="AT160" i="1"/>
  <c r="AU160" i="1" s="1"/>
  <c r="AV159" i="1"/>
  <c r="AR161" i="1"/>
  <c r="AS161" i="1" s="1"/>
  <c r="AI154" i="1"/>
  <c r="AJ156" i="1"/>
  <c r="K157" i="1"/>
  <c r="J158" i="1"/>
  <c r="Y158" i="1"/>
  <c r="X158" i="1"/>
  <c r="AA156" i="1"/>
  <c r="Z157" i="1"/>
  <c r="AF159" i="1"/>
  <c r="AG158" i="1"/>
  <c r="R155" i="1"/>
  <c r="S155" i="1" s="1"/>
  <c r="P156" i="1"/>
  <c r="Q156" i="1"/>
  <c r="N157" i="1"/>
  <c r="O157" i="1" s="1"/>
  <c r="AZ163" i="1" l="1"/>
  <c r="BA162" i="1"/>
  <c r="AL160" i="1"/>
  <c r="AU161" i="1"/>
  <c r="AV160" i="1"/>
  <c r="AR162" i="1"/>
  <c r="AS162" i="1" s="1"/>
  <c r="AI155" i="1"/>
  <c r="AJ157" i="1"/>
  <c r="K158" i="1"/>
  <c r="J159" i="1"/>
  <c r="Y159" i="1"/>
  <c r="X159" i="1"/>
  <c r="AA157" i="1"/>
  <c r="Z158" i="1"/>
  <c r="AF160" i="1"/>
  <c r="AG159" i="1"/>
  <c r="R156" i="1"/>
  <c r="S156" i="1" s="1"/>
  <c r="P157" i="1"/>
  <c r="Q157" i="1"/>
  <c r="N158" i="1"/>
  <c r="O158" i="1" s="1"/>
  <c r="BA163" i="1" l="1"/>
  <c r="AZ164" i="1"/>
  <c r="AL161" i="1"/>
  <c r="AV161" i="1"/>
  <c r="AT162" i="1"/>
  <c r="AU162" i="1" s="1"/>
  <c r="AR163" i="1"/>
  <c r="AS163" i="1" s="1"/>
  <c r="AI156" i="1"/>
  <c r="AJ158" i="1"/>
  <c r="K159" i="1"/>
  <c r="J160" i="1"/>
  <c r="Y160" i="1"/>
  <c r="X160" i="1"/>
  <c r="AA158" i="1"/>
  <c r="Z159" i="1"/>
  <c r="AF161" i="1"/>
  <c r="AG160" i="1"/>
  <c r="R157" i="1"/>
  <c r="S157" i="1" s="1"/>
  <c r="P158" i="1"/>
  <c r="Q158" i="1"/>
  <c r="N159" i="1"/>
  <c r="O159" i="1" s="1"/>
  <c r="BA164" i="1" l="1"/>
  <c r="AZ165" i="1"/>
  <c r="AL162" i="1"/>
  <c r="AT163" i="1"/>
  <c r="AU163" i="1" s="1"/>
  <c r="AV162" i="1"/>
  <c r="AR164" i="1"/>
  <c r="AS164" i="1" s="1"/>
  <c r="AI157" i="1"/>
  <c r="AJ159" i="1"/>
  <c r="K160" i="1"/>
  <c r="J161" i="1"/>
  <c r="X161" i="1"/>
  <c r="Y161" i="1"/>
  <c r="AA159" i="1"/>
  <c r="Z160" i="1"/>
  <c r="AF162" i="1"/>
  <c r="AG161" i="1"/>
  <c r="R158" i="1"/>
  <c r="S158" i="1" s="1"/>
  <c r="P159" i="1"/>
  <c r="Q159" i="1"/>
  <c r="N160" i="1"/>
  <c r="O160" i="1" s="1"/>
  <c r="AZ166" i="1" l="1"/>
  <c r="BA165" i="1"/>
  <c r="AT165" i="1"/>
  <c r="AL163" i="1"/>
  <c r="AT164" i="1"/>
  <c r="AU164" i="1" s="1"/>
  <c r="AV163" i="1"/>
  <c r="AR165" i="1"/>
  <c r="AS165" i="1" s="1"/>
  <c r="AI158" i="1"/>
  <c r="AJ160" i="1"/>
  <c r="J162" i="1"/>
  <c r="K161" i="1"/>
  <c r="AA160" i="1"/>
  <c r="Z161" i="1"/>
  <c r="X162" i="1"/>
  <c r="AF163" i="1"/>
  <c r="AG162" i="1"/>
  <c r="R159" i="1"/>
  <c r="S159" i="1" s="1"/>
  <c r="P160" i="1"/>
  <c r="Q160" i="1"/>
  <c r="N161" i="1"/>
  <c r="O161" i="1" s="1"/>
  <c r="AZ167" i="1" l="1"/>
  <c r="BA166" i="1"/>
  <c r="AL164" i="1"/>
  <c r="AU165" i="1"/>
  <c r="AV164" i="1"/>
  <c r="AR166" i="1"/>
  <c r="AS166" i="1" s="1"/>
  <c r="AI159" i="1"/>
  <c r="AJ161" i="1"/>
  <c r="K162" i="1"/>
  <c r="J163" i="1"/>
  <c r="Y162" i="1"/>
  <c r="Z162" i="1" s="1"/>
  <c r="Y163" i="1"/>
  <c r="X163" i="1"/>
  <c r="AA161" i="1"/>
  <c r="AF164" i="1"/>
  <c r="AG163" i="1"/>
  <c r="R160" i="1"/>
  <c r="S160" i="1" s="1"/>
  <c r="P161" i="1"/>
  <c r="Q161" i="1"/>
  <c r="N162" i="1"/>
  <c r="O162" i="1" s="1"/>
  <c r="BA167" i="1" l="1"/>
  <c r="AZ168" i="1"/>
  <c r="AT166" i="1"/>
  <c r="AU166" i="1" s="1"/>
  <c r="AL165" i="1"/>
  <c r="AV165" i="1"/>
  <c r="AR167" i="1"/>
  <c r="AS167" i="1" s="1"/>
  <c r="AI160" i="1"/>
  <c r="AJ162" i="1"/>
  <c r="J164" i="1"/>
  <c r="K163" i="1"/>
  <c r="X164" i="1"/>
  <c r="Y164" i="1"/>
  <c r="AA162" i="1"/>
  <c r="Z163" i="1"/>
  <c r="AF165" i="1"/>
  <c r="AG164" i="1"/>
  <c r="R161" i="1"/>
  <c r="S161" i="1" s="1"/>
  <c r="P162" i="1"/>
  <c r="Q162" i="1"/>
  <c r="N163" i="1"/>
  <c r="O163" i="1" s="1"/>
  <c r="BA168" i="1" l="1"/>
  <c r="AZ169" i="1"/>
  <c r="AL166" i="1"/>
  <c r="AT167" i="1"/>
  <c r="AU167" i="1" s="1"/>
  <c r="AV166" i="1"/>
  <c r="AR168" i="1"/>
  <c r="AS168" i="1" s="1"/>
  <c r="AI161" i="1"/>
  <c r="AJ163" i="1"/>
  <c r="K164" i="1"/>
  <c r="J165" i="1"/>
  <c r="Z164" i="1"/>
  <c r="AA163" i="1"/>
  <c r="Y165" i="1"/>
  <c r="X165" i="1"/>
  <c r="AF166" i="1"/>
  <c r="AG165" i="1"/>
  <c r="R162" i="1"/>
  <c r="S162" i="1" s="1"/>
  <c r="P163" i="1"/>
  <c r="N164" i="1"/>
  <c r="O164" i="1" s="1"/>
  <c r="AZ170" i="1" l="1"/>
  <c r="BA169" i="1"/>
  <c r="AT169" i="1"/>
  <c r="AL167" i="1"/>
  <c r="AT168" i="1"/>
  <c r="AU168" i="1" s="1"/>
  <c r="AV167" i="1"/>
  <c r="AR169" i="1"/>
  <c r="AS169" i="1" s="1"/>
  <c r="Q163" i="1"/>
  <c r="R163" i="1" s="1"/>
  <c r="S163" i="1" s="1"/>
  <c r="AI162" i="1"/>
  <c r="AJ164" i="1"/>
  <c r="J166" i="1"/>
  <c r="K165" i="1"/>
  <c r="Y166" i="1"/>
  <c r="X166" i="1"/>
  <c r="AA164" i="1"/>
  <c r="Z165" i="1"/>
  <c r="AF167" i="1"/>
  <c r="AG166" i="1"/>
  <c r="P164" i="1"/>
  <c r="N165" i="1"/>
  <c r="O165" i="1" s="1"/>
  <c r="AZ171" i="1" l="1"/>
  <c r="BA170" i="1"/>
  <c r="AL168" i="1"/>
  <c r="AU169" i="1"/>
  <c r="AV168" i="1"/>
  <c r="AR170" i="1"/>
  <c r="AS170" i="1" s="1"/>
  <c r="Q164" i="1"/>
  <c r="AI163" i="1"/>
  <c r="AJ165" i="1"/>
  <c r="K166" i="1"/>
  <c r="J167" i="1"/>
  <c r="X167" i="1"/>
  <c r="Y167" i="1"/>
  <c r="Z166" i="1"/>
  <c r="AA165" i="1"/>
  <c r="AF168" i="1"/>
  <c r="AG167" i="1"/>
  <c r="R164" i="1"/>
  <c r="S164" i="1" s="1"/>
  <c r="P165" i="1"/>
  <c r="N166" i="1"/>
  <c r="O166" i="1" s="1"/>
  <c r="BA171" i="1" l="1"/>
  <c r="AZ172" i="1"/>
  <c r="AT170" i="1"/>
  <c r="AU170" i="1" s="1"/>
  <c r="AL169" i="1"/>
  <c r="AV169" i="1"/>
  <c r="AR171" i="1"/>
  <c r="AS171" i="1" s="1"/>
  <c r="Q165" i="1"/>
  <c r="R165" i="1" s="1"/>
  <c r="S165" i="1" s="1"/>
  <c r="AI164" i="1"/>
  <c r="AJ166" i="1"/>
  <c r="J168" i="1"/>
  <c r="K167" i="1"/>
  <c r="AA166" i="1"/>
  <c r="Z167" i="1"/>
  <c r="Y168" i="1"/>
  <c r="X168" i="1"/>
  <c r="AF169" i="1"/>
  <c r="AG168" i="1"/>
  <c r="P166" i="1"/>
  <c r="Q166" i="1"/>
  <c r="N167" i="1"/>
  <c r="O167" i="1" s="1"/>
  <c r="BA172" i="1" l="1"/>
  <c r="AZ173" i="1"/>
  <c r="AL170" i="1"/>
  <c r="AT171" i="1"/>
  <c r="AU171" i="1" s="1"/>
  <c r="AV170" i="1"/>
  <c r="AR172" i="1"/>
  <c r="AS172" i="1" s="1"/>
  <c r="AI165" i="1"/>
  <c r="AJ167" i="1"/>
  <c r="J169" i="1"/>
  <c r="K168" i="1"/>
  <c r="AA167" i="1"/>
  <c r="Z168" i="1"/>
  <c r="X169" i="1"/>
  <c r="Y169" i="1"/>
  <c r="AF170" i="1"/>
  <c r="AG169" i="1"/>
  <c r="R166" i="1"/>
  <c r="S166" i="1" s="1"/>
  <c r="N168" i="1"/>
  <c r="O168" i="1" s="1"/>
  <c r="P167" i="1"/>
  <c r="AZ174" i="1" l="1"/>
  <c r="BA173" i="1"/>
  <c r="AT172" i="1"/>
  <c r="AU172" i="1" s="1"/>
  <c r="AL171" i="1"/>
  <c r="AV171" i="1"/>
  <c r="AR173" i="1"/>
  <c r="AS173" i="1" s="1"/>
  <c r="Q167" i="1"/>
  <c r="AI166" i="1"/>
  <c r="AJ168" i="1"/>
  <c r="J170" i="1"/>
  <c r="K169" i="1"/>
  <c r="Y170" i="1"/>
  <c r="X170" i="1"/>
  <c r="AJ169" i="1" s="1"/>
  <c r="AA168" i="1"/>
  <c r="Z169" i="1"/>
  <c r="AF171" i="1"/>
  <c r="AG170" i="1"/>
  <c r="R167" i="1"/>
  <c r="S167" i="1" s="1"/>
  <c r="N169" i="1"/>
  <c r="O169" i="1" s="1"/>
  <c r="P168" i="1"/>
  <c r="AZ175" i="1" l="1"/>
  <c r="BA174" i="1"/>
  <c r="AL172" i="1"/>
  <c r="AT173" i="1"/>
  <c r="AU173" i="1" s="1"/>
  <c r="AV172" i="1"/>
  <c r="AR174" i="1"/>
  <c r="AS174" i="1" s="1"/>
  <c r="AI167" i="1"/>
  <c r="J171" i="1"/>
  <c r="K170" i="1"/>
  <c r="AA169" i="1"/>
  <c r="Z170" i="1"/>
  <c r="X171" i="1"/>
  <c r="Y171" i="1"/>
  <c r="AF172" i="1"/>
  <c r="AG171" i="1"/>
  <c r="Q169" i="1"/>
  <c r="Q168" i="1"/>
  <c r="R168" i="1" s="1"/>
  <c r="S168" i="1" s="1"/>
  <c r="N170" i="1"/>
  <c r="O170" i="1" s="1"/>
  <c r="BA175" i="1" l="1"/>
  <c r="AZ176" i="1"/>
  <c r="AT174" i="1"/>
  <c r="AU174" i="1" s="1"/>
  <c r="AL173" i="1"/>
  <c r="AV173" i="1"/>
  <c r="AR175" i="1"/>
  <c r="AS175" i="1" s="1"/>
  <c r="AJ170" i="1"/>
  <c r="K171" i="1"/>
  <c r="J172" i="1"/>
  <c r="Y172" i="1"/>
  <c r="X172" i="1"/>
  <c r="AA170" i="1"/>
  <c r="Z171" i="1"/>
  <c r="AF173" i="1"/>
  <c r="AG172" i="1"/>
  <c r="R169" i="1"/>
  <c r="S169" i="1" s="1"/>
  <c r="N171" i="1"/>
  <c r="O171" i="1" s="1"/>
  <c r="P169" i="1"/>
  <c r="BA176" i="1" l="1"/>
  <c r="AZ177" i="1"/>
  <c r="AT175" i="1"/>
  <c r="AU175" i="1" s="1"/>
  <c r="AL174" i="1"/>
  <c r="AV174" i="1"/>
  <c r="AR176" i="1"/>
  <c r="AS176" i="1" s="1"/>
  <c r="Q170" i="1"/>
  <c r="R170" i="1" s="1"/>
  <c r="S170" i="1" s="1"/>
  <c r="AI168" i="1"/>
  <c r="AJ171" i="1"/>
  <c r="K172" i="1"/>
  <c r="J173" i="1"/>
  <c r="Y173" i="1"/>
  <c r="X173" i="1"/>
  <c r="AJ172" i="1" s="1"/>
  <c r="AA171" i="1"/>
  <c r="Z172" i="1"/>
  <c r="AF174" i="1"/>
  <c r="AG173" i="1"/>
  <c r="P170" i="1"/>
  <c r="N172" i="1"/>
  <c r="O172" i="1" s="1"/>
  <c r="AZ178" i="1" l="1"/>
  <c r="BA177" i="1"/>
  <c r="AT177" i="1"/>
  <c r="AL175" i="1"/>
  <c r="AT176" i="1"/>
  <c r="AU176" i="1" s="1"/>
  <c r="AV175" i="1"/>
  <c r="AR177" i="1"/>
  <c r="AS177" i="1" s="1"/>
  <c r="Q171" i="1"/>
  <c r="R171" i="1" s="1"/>
  <c r="S171" i="1" s="1"/>
  <c r="AI169" i="1"/>
  <c r="K173" i="1"/>
  <c r="J174" i="1"/>
  <c r="X174" i="1"/>
  <c r="AA172" i="1"/>
  <c r="Z173" i="1"/>
  <c r="AF175" i="1"/>
  <c r="AG174" i="1"/>
  <c r="P171" i="1"/>
  <c r="N173" i="1"/>
  <c r="O173" i="1" s="1"/>
  <c r="AZ179" i="1" l="1"/>
  <c r="BA178" i="1"/>
  <c r="AL176" i="1"/>
  <c r="AU177" i="1"/>
  <c r="AV176" i="1"/>
  <c r="AR178" i="1"/>
  <c r="AS178" i="1" s="1"/>
  <c r="P172" i="1"/>
  <c r="AI171" i="1" s="1"/>
  <c r="AI170" i="1"/>
  <c r="AJ173" i="1"/>
  <c r="K174" i="1"/>
  <c r="J175" i="1"/>
  <c r="AA173" i="1"/>
  <c r="Y174" i="1"/>
  <c r="Z174" i="1" s="1"/>
  <c r="X175" i="1"/>
  <c r="AF176" i="1"/>
  <c r="AG175" i="1"/>
  <c r="Q172" i="1"/>
  <c r="R172" i="1" s="1"/>
  <c r="S172" i="1" s="1"/>
  <c r="N174" i="1"/>
  <c r="O174" i="1" s="1"/>
  <c r="BA179" i="1" l="1"/>
  <c r="AZ180" i="1"/>
  <c r="AT179" i="1"/>
  <c r="AL177" i="1"/>
  <c r="AT178" i="1"/>
  <c r="AU178" i="1" s="1"/>
  <c r="P173" i="1"/>
  <c r="AI172" i="1" s="1"/>
  <c r="AV177" i="1"/>
  <c r="AR179" i="1"/>
  <c r="Q173" i="1"/>
  <c r="R173" i="1" s="1"/>
  <c r="S173" i="1" s="1"/>
  <c r="AJ174" i="1"/>
  <c r="K175" i="1"/>
  <c r="J176" i="1"/>
  <c r="AA174" i="1"/>
  <c r="Y175" i="1"/>
  <c r="Z175" i="1" s="1"/>
  <c r="Y176" i="1"/>
  <c r="X176" i="1"/>
  <c r="AJ175" i="1" s="1"/>
  <c r="AF177" i="1"/>
  <c r="AG176" i="1"/>
  <c r="N175" i="1"/>
  <c r="O175" i="1" s="1"/>
  <c r="Q174" i="1"/>
  <c r="BA180" i="1" l="1"/>
  <c r="AZ181" i="1"/>
  <c r="P174" i="1"/>
  <c r="AI173" i="1" s="1"/>
  <c r="AS179" i="1"/>
  <c r="AV178" i="1"/>
  <c r="AU179" i="1"/>
  <c r="AR180" i="1"/>
  <c r="AS180" i="1" s="1"/>
  <c r="K176" i="1"/>
  <c r="J177" i="1"/>
  <c r="AA175" i="1"/>
  <c r="Z176" i="1"/>
  <c r="X177" i="1"/>
  <c r="AJ176" i="1" s="1"/>
  <c r="Y177" i="1"/>
  <c r="AF178" i="1"/>
  <c r="AG177" i="1"/>
  <c r="R174" i="1"/>
  <c r="S174" i="1" s="1"/>
  <c r="P175" i="1"/>
  <c r="N176" i="1"/>
  <c r="O176" i="1" s="1"/>
  <c r="Q175" i="1"/>
  <c r="AL178" i="1" l="1"/>
  <c r="AZ182" i="1"/>
  <c r="BA181" i="1"/>
  <c r="AT180" i="1"/>
  <c r="AU180" i="1" s="1"/>
  <c r="AL179" i="1"/>
  <c r="AV179" i="1"/>
  <c r="AR181" i="1"/>
  <c r="AS181" i="1" s="1"/>
  <c r="AI174" i="1"/>
  <c r="K177" i="1"/>
  <c r="J178" i="1"/>
  <c r="X178" i="1"/>
  <c r="Y178" i="1"/>
  <c r="Z177" i="1"/>
  <c r="AA176" i="1"/>
  <c r="AF179" i="1"/>
  <c r="AG178" i="1"/>
  <c r="R175" i="1"/>
  <c r="S175" i="1" s="1"/>
  <c r="N177" i="1"/>
  <c r="O177" i="1" s="1"/>
  <c r="P176" i="1"/>
  <c r="Q176" i="1"/>
  <c r="AZ183" i="1" l="1"/>
  <c r="BA182" i="1"/>
  <c r="AT182" i="1"/>
  <c r="AL180" i="1"/>
  <c r="AT181" i="1"/>
  <c r="AU181" i="1" s="1"/>
  <c r="AV180" i="1"/>
  <c r="AR182" i="1"/>
  <c r="AS182" i="1" s="1"/>
  <c r="AI175" i="1"/>
  <c r="AJ177" i="1"/>
  <c r="J179" i="1"/>
  <c r="K178" i="1"/>
  <c r="AA177" i="1"/>
  <c r="Z178" i="1"/>
  <c r="X179" i="1"/>
  <c r="AJ178" i="1" s="1"/>
  <c r="Y179" i="1"/>
  <c r="AF180" i="1"/>
  <c r="AG179" i="1"/>
  <c r="R176" i="1"/>
  <c r="S176" i="1" s="1"/>
  <c r="N178" i="1"/>
  <c r="O178" i="1" s="1"/>
  <c r="P177" i="1"/>
  <c r="Q177" i="1"/>
  <c r="BA183" i="1" l="1"/>
  <c r="AZ184" i="1"/>
  <c r="AL181" i="1"/>
  <c r="AU182" i="1"/>
  <c r="AV181" i="1"/>
  <c r="AR183" i="1"/>
  <c r="AS183" i="1" s="1"/>
  <c r="AI176" i="1"/>
  <c r="K179" i="1"/>
  <c r="J180" i="1"/>
  <c r="X180" i="1"/>
  <c r="AJ179" i="1" s="1"/>
  <c r="Y180" i="1"/>
  <c r="AA178" i="1"/>
  <c r="Z179" i="1"/>
  <c r="AF181" i="1"/>
  <c r="AG180" i="1"/>
  <c r="R177" i="1"/>
  <c r="S177" i="1" s="1"/>
  <c r="N179" i="1"/>
  <c r="O179" i="1" s="1"/>
  <c r="P178" i="1"/>
  <c r="Q178" i="1"/>
  <c r="BA184" i="1" l="1"/>
  <c r="AZ185" i="1"/>
  <c r="AT184" i="1"/>
  <c r="AL182" i="1"/>
  <c r="AT183" i="1"/>
  <c r="AU183" i="1" s="1"/>
  <c r="AV182" i="1"/>
  <c r="AR184" i="1"/>
  <c r="AS184" i="1" s="1"/>
  <c r="AI177" i="1"/>
  <c r="K180" i="1"/>
  <c r="J181" i="1"/>
  <c r="X181" i="1"/>
  <c r="Y181" i="1"/>
  <c r="AA179" i="1"/>
  <c r="Z180" i="1"/>
  <c r="AF182" i="1"/>
  <c r="AG181" i="1"/>
  <c r="R178" i="1"/>
  <c r="S178" i="1" s="1"/>
  <c r="N180" i="1"/>
  <c r="O180" i="1" s="1"/>
  <c r="P179" i="1"/>
  <c r="Q179" i="1"/>
  <c r="AZ186" i="1" l="1"/>
  <c r="BA185" i="1"/>
  <c r="AL183" i="1"/>
  <c r="AV183" i="1"/>
  <c r="AU184" i="1"/>
  <c r="AR185" i="1"/>
  <c r="AS185" i="1" s="1"/>
  <c r="AI178" i="1"/>
  <c r="AJ180" i="1"/>
  <c r="K181" i="1"/>
  <c r="J182" i="1"/>
  <c r="Y182" i="1"/>
  <c r="X182" i="1"/>
  <c r="AJ181" i="1" s="1"/>
  <c r="AA180" i="1"/>
  <c r="Z181" i="1"/>
  <c r="AF183" i="1"/>
  <c r="AG182" i="1"/>
  <c r="R179" i="1"/>
  <c r="S179" i="1" s="1"/>
  <c r="N181" i="1"/>
  <c r="O181" i="1" s="1"/>
  <c r="P180" i="1"/>
  <c r="Q180" i="1"/>
  <c r="BA186" i="1" l="1"/>
  <c r="AZ187" i="1"/>
  <c r="AL184" i="1"/>
  <c r="AT185" i="1"/>
  <c r="AU185" i="1" s="1"/>
  <c r="AV184" i="1"/>
  <c r="AR186" i="1"/>
  <c r="AS186" i="1" s="1"/>
  <c r="AI179" i="1"/>
  <c r="J183" i="1"/>
  <c r="K182" i="1"/>
  <c r="Y183" i="1"/>
  <c r="X183" i="1"/>
  <c r="AA181" i="1"/>
  <c r="Z182" i="1"/>
  <c r="AF184" i="1"/>
  <c r="AG183" i="1"/>
  <c r="R180" i="1"/>
  <c r="S180" i="1" s="1"/>
  <c r="N182" i="1"/>
  <c r="O182" i="1" s="1"/>
  <c r="P181" i="1"/>
  <c r="Q181" i="1"/>
  <c r="BA187" i="1" l="1"/>
  <c r="AZ188" i="1"/>
  <c r="AT186" i="1"/>
  <c r="AU186" i="1" s="1"/>
  <c r="AL185" i="1"/>
  <c r="AV185" i="1"/>
  <c r="AR187" i="1"/>
  <c r="AS187" i="1" s="1"/>
  <c r="AI180" i="1"/>
  <c r="AJ182" i="1"/>
  <c r="K183" i="1"/>
  <c r="J184" i="1"/>
  <c r="Y184" i="1"/>
  <c r="X184" i="1"/>
  <c r="AA182" i="1"/>
  <c r="Z183" i="1"/>
  <c r="AF185" i="1"/>
  <c r="AG184" i="1"/>
  <c r="R181" i="1"/>
  <c r="S181" i="1" s="1"/>
  <c r="N183" i="1"/>
  <c r="O183" i="1" s="1"/>
  <c r="P182" i="1"/>
  <c r="Q182" i="1"/>
  <c r="AZ189" i="1" l="1"/>
  <c r="BA188" i="1"/>
  <c r="AT187" i="1"/>
  <c r="AU187" i="1" s="1"/>
  <c r="AL186" i="1"/>
  <c r="AV186" i="1"/>
  <c r="AR188" i="1"/>
  <c r="AS188" i="1" s="1"/>
  <c r="AI181" i="1"/>
  <c r="AJ183" i="1"/>
  <c r="K184" i="1"/>
  <c r="J185" i="1"/>
  <c r="X185" i="1"/>
  <c r="AA183" i="1"/>
  <c r="Z184" i="1"/>
  <c r="AF186" i="1"/>
  <c r="AG185" i="1"/>
  <c r="R182" i="1"/>
  <c r="S182" i="1" s="1"/>
  <c r="N184" i="1"/>
  <c r="O184" i="1" s="1"/>
  <c r="P183" i="1"/>
  <c r="Q183" i="1"/>
  <c r="AZ190" i="1" l="1"/>
  <c r="BA189" i="1"/>
  <c r="AL187" i="1"/>
  <c r="AT188" i="1"/>
  <c r="AU188" i="1" s="1"/>
  <c r="AV187" i="1"/>
  <c r="AR189" i="1"/>
  <c r="AS189" i="1" s="1"/>
  <c r="AI182" i="1"/>
  <c r="AJ184" i="1"/>
  <c r="K185" i="1"/>
  <c r="J186" i="1"/>
  <c r="Y185" i="1"/>
  <c r="Z185" i="1" s="1"/>
  <c r="X186" i="1"/>
  <c r="AJ185" i="1" s="1"/>
  <c r="AA184" i="1"/>
  <c r="AF187" i="1"/>
  <c r="AG186" i="1"/>
  <c r="R183" i="1"/>
  <c r="S183" i="1" s="1"/>
  <c r="N185" i="1"/>
  <c r="O185" i="1" s="1"/>
  <c r="P184" i="1"/>
  <c r="Q184" i="1"/>
  <c r="AZ191" i="1" l="1"/>
  <c r="BA190" i="1"/>
  <c r="AT189" i="1"/>
  <c r="AU189" i="1" s="1"/>
  <c r="AL188" i="1"/>
  <c r="AV188" i="1"/>
  <c r="AR190" i="1"/>
  <c r="AS190" i="1" s="1"/>
  <c r="AI183" i="1"/>
  <c r="K186" i="1"/>
  <c r="J187" i="1"/>
  <c r="Y186" i="1"/>
  <c r="Z186" i="1" s="1"/>
  <c r="Y187" i="1"/>
  <c r="X187" i="1"/>
  <c r="AA185" i="1"/>
  <c r="AF188" i="1"/>
  <c r="AG187" i="1"/>
  <c r="R184" i="1"/>
  <c r="S184" i="1" s="1"/>
  <c r="N186" i="1"/>
  <c r="O186" i="1" s="1"/>
  <c r="P185" i="1"/>
  <c r="Q185" i="1"/>
  <c r="BA191" i="1" l="1"/>
  <c r="AZ192" i="1"/>
  <c r="AL189" i="1"/>
  <c r="AT190" i="1"/>
  <c r="AU190" i="1" s="1"/>
  <c r="AV189" i="1"/>
  <c r="AR191" i="1"/>
  <c r="AS191" i="1" s="1"/>
  <c r="AI184" i="1"/>
  <c r="AJ186" i="1"/>
  <c r="K187" i="1"/>
  <c r="J188" i="1"/>
  <c r="AA186" i="1"/>
  <c r="Z187" i="1"/>
  <c r="Y188" i="1"/>
  <c r="X188" i="1"/>
  <c r="AJ187" i="1" s="1"/>
  <c r="AF189" i="1"/>
  <c r="AG188" i="1"/>
  <c r="R185" i="1"/>
  <c r="S185" i="1" s="1"/>
  <c r="N187" i="1"/>
  <c r="O187" i="1" s="1"/>
  <c r="P186" i="1"/>
  <c r="Q186" i="1"/>
  <c r="BA192" i="1" l="1"/>
  <c r="AZ193" i="1"/>
  <c r="AT191" i="1"/>
  <c r="AU191" i="1" s="1"/>
  <c r="AL190" i="1"/>
  <c r="AT192" i="1"/>
  <c r="AV190" i="1"/>
  <c r="AR192" i="1"/>
  <c r="AI185" i="1"/>
  <c r="J189" i="1"/>
  <c r="K188" i="1"/>
  <c r="AA187" i="1"/>
  <c r="Z188" i="1"/>
  <c r="Y189" i="1"/>
  <c r="X189" i="1"/>
  <c r="AF190" i="1"/>
  <c r="AG189" i="1"/>
  <c r="R186" i="1"/>
  <c r="S186" i="1" s="1"/>
  <c r="N188" i="1"/>
  <c r="O188" i="1" s="1"/>
  <c r="P187" i="1"/>
  <c r="Q187" i="1"/>
  <c r="AZ194" i="1" l="1"/>
  <c r="BA193" i="1"/>
  <c r="AS192" i="1"/>
  <c r="AV191" i="1"/>
  <c r="AU192" i="1"/>
  <c r="AR193" i="1"/>
  <c r="AS193" i="1" s="1"/>
  <c r="AI186" i="1"/>
  <c r="AJ188" i="1"/>
  <c r="J190" i="1"/>
  <c r="K189" i="1"/>
  <c r="AA188" i="1"/>
  <c r="Z189" i="1"/>
  <c r="Y190" i="1"/>
  <c r="X190" i="1"/>
  <c r="AF191" i="1"/>
  <c r="AG190" i="1"/>
  <c r="R187" i="1"/>
  <c r="S187" i="1" s="1"/>
  <c r="N189" i="1"/>
  <c r="O189" i="1" s="1"/>
  <c r="P188" i="1"/>
  <c r="Q188" i="1"/>
  <c r="AL191" i="1" l="1"/>
  <c r="AZ195" i="1"/>
  <c r="BA194" i="1"/>
  <c r="AT193" i="1"/>
  <c r="AU193" i="1" s="1"/>
  <c r="AL192" i="1"/>
  <c r="AV192" i="1"/>
  <c r="AR194" i="1"/>
  <c r="AS194" i="1" s="1"/>
  <c r="AI187" i="1"/>
  <c r="AJ189" i="1"/>
  <c r="K190" i="1"/>
  <c r="J191" i="1"/>
  <c r="AA189" i="1"/>
  <c r="Z190" i="1"/>
  <c r="X191" i="1"/>
  <c r="Y191" i="1"/>
  <c r="AF192" i="1"/>
  <c r="AG191" i="1"/>
  <c r="R188" i="1"/>
  <c r="S188" i="1" s="1"/>
  <c r="N190" i="1"/>
  <c r="O190" i="1" s="1"/>
  <c r="P189" i="1"/>
  <c r="Q189" i="1"/>
  <c r="BA195" i="1" l="1"/>
  <c r="AZ196" i="1"/>
  <c r="AL193" i="1"/>
  <c r="AV193" i="1"/>
  <c r="AT194" i="1"/>
  <c r="AU194" i="1" s="1"/>
  <c r="AR195" i="1"/>
  <c r="AS195" i="1" s="1"/>
  <c r="AI188" i="1"/>
  <c r="AJ190" i="1"/>
  <c r="K191" i="1"/>
  <c r="J192" i="1"/>
  <c r="X192" i="1"/>
  <c r="Y192" i="1"/>
  <c r="AA190" i="1"/>
  <c r="Z191" i="1"/>
  <c r="AF193" i="1"/>
  <c r="AG192" i="1"/>
  <c r="R189" i="1"/>
  <c r="S189" i="1" s="1"/>
  <c r="N191" i="1"/>
  <c r="O191" i="1" s="1"/>
  <c r="P190" i="1"/>
  <c r="Q190" i="1"/>
  <c r="BA196" i="1" l="1"/>
  <c r="AZ197" i="1"/>
  <c r="AT195" i="1"/>
  <c r="AU195" i="1" s="1"/>
  <c r="AL194" i="1"/>
  <c r="AV194" i="1"/>
  <c r="AR196" i="1"/>
  <c r="AS196" i="1" s="1"/>
  <c r="AI189" i="1"/>
  <c r="AJ191" i="1"/>
  <c r="J193" i="1"/>
  <c r="K192" i="1"/>
  <c r="Y193" i="1"/>
  <c r="X193" i="1"/>
  <c r="AA191" i="1"/>
  <c r="Z192" i="1"/>
  <c r="AF194" i="1"/>
  <c r="AG193" i="1"/>
  <c r="R190" i="1"/>
  <c r="S190" i="1" s="1"/>
  <c r="N192" i="1"/>
  <c r="O192" i="1" s="1"/>
  <c r="P191" i="1"/>
  <c r="Q191" i="1"/>
  <c r="AZ198" i="1" l="1"/>
  <c r="BA197" i="1"/>
  <c r="AL195" i="1"/>
  <c r="AT196" i="1"/>
  <c r="AU196" i="1" s="1"/>
  <c r="AV195" i="1"/>
  <c r="AR197" i="1"/>
  <c r="AS197" i="1" s="1"/>
  <c r="AI190" i="1"/>
  <c r="AJ192" i="1"/>
  <c r="K193" i="1"/>
  <c r="J194" i="1"/>
  <c r="X194" i="1"/>
  <c r="Y194" i="1"/>
  <c r="AA192" i="1"/>
  <c r="Z193" i="1"/>
  <c r="AF195" i="1"/>
  <c r="AG194" i="1"/>
  <c r="R191" i="1"/>
  <c r="S191" i="1" s="1"/>
  <c r="N193" i="1"/>
  <c r="O193" i="1" s="1"/>
  <c r="P192" i="1"/>
  <c r="Q192" i="1"/>
  <c r="AZ199" i="1" l="1"/>
  <c r="BA198" i="1"/>
  <c r="AT198" i="1"/>
  <c r="AL196" i="1"/>
  <c r="AT197" i="1"/>
  <c r="AU197" i="1" s="1"/>
  <c r="AV196" i="1"/>
  <c r="AR198" i="1"/>
  <c r="AS198" i="1" s="1"/>
  <c r="AI191" i="1"/>
  <c r="AJ193" i="1"/>
  <c r="K194" i="1"/>
  <c r="J195" i="1"/>
  <c r="X195" i="1"/>
  <c r="Y195" i="1"/>
  <c r="AA193" i="1"/>
  <c r="Z194" i="1"/>
  <c r="AF196" i="1"/>
  <c r="AG195" i="1"/>
  <c r="R192" i="1"/>
  <c r="S192" i="1" s="1"/>
  <c r="N194" i="1"/>
  <c r="O194" i="1" s="1"/>
  <c r="P193" i="1"/>
  <c r="Q193" i="1"/>
  <c r="BA199" i="1" l="1"/>
  <c r="AZ200" i="1"/>
  <c r="AL197" i="1"/>
  <c r="AU198" i="1"/>
  <c r="AV197" i="1"/>
  <c r="AR199" i="1"/>
  <c r="AS199" i="1" s="1"/>
  <c r="AI192" i="1"/>
  <c r="AJ194" i="1"/>
  <c r="K195" i="1"/>
  <c r="J196" i="1"/>
  <c r="Y196" i="1"/>
  <c r="X196" i="1"/>
  <c r="AA194" i="1"/>
  <c r="Z195" i="1"/>
  <c r="AF197" i="1"/>
  <c r="AG196" i="1"/>
  <c r="R193" i="1"/>
  <c r="S193" i="1" s="1"/>
  <c r="N195" i="1"/>
  <c r="O195" i="1" s="1"/>
  <c r="P194" i="1"/>
  <c r="Q194" i="1"/>
  <c r="BA200" i="1" l="1"/>
  <c r="AZ201" i="1"/>
  <c r="AL198" i="1"/>
  <c r="AT199" i="1"/>
  <c r="AU199" i="1" s="1"/>
  <c r="AV198" i="1"/>
  <c r="AR200" i="1"/>
  <c r="AS200" i="1" s="1"/>
  <c r="AI193" i="1"/>
  <c r="AJ195" i="1"/>
  <c r="K196" i="1"/>
  <c r="J197" i="1"/>
  <c r="X197" i="1"/>
  <c r="Y197" i="1"/>
  <c r="AA195" i="1"/>
  <c r="Z196" i="1"/>
  <c r="AF198" i="1"/>
  <c r="AG197" i="1"/>
  <c r="R194" i="1"/>
  <c r="S194" i="1" s="1"/>
  <c r="N196" i="1"/>
  <c r="O196" i="1" s="1"/>
  <c r="P195" i="1"/>
  <c r="Q195" i="1"/>
  <c r="AZ202" i="1" l="1"/>
  <c r="BA201" i="1"/>
  <c r="AT200" i="1"/>
  <c r="AU200" i="1" s="1"/>
  <c r="AL199" i="1"/>
  <c r="AV199" i="1"/>
  <c r="AR201" i="1"/>
  <c r="AS201" i="1" s="1"/>
  <c r="AI194" i="1"/>
  <c r="AJ196" i="1"/>
  <c r="K197" i="1"/>
  <c r="J198" i="1"/>
  <c r="Y198" i="1"/>
  <c r="X198" i="1"/>
  <c r="AJ197" i="1" s="1"/>
  <c r="Z197" i="1"/>
  <c r="AA196" i="1"/>
  <c r="AF199" i="1"/>
  <c r="AG198" i="1"/>
  <c r="R195" i="1"/>
  <c r="S195" i="1" s="1"/>
  <c r="N197" i="1"/>
  <c r="O197" i="1" s="1"/>
  <c r="P196" i="1"/>
  <c r="Q196" i="1"/>
  <c r="BA202" i="1" l="1"/>
  <c r="AZ203" i="1"/>
  <c r="AT201" i="1"/>
  <c r="AU201" i="1" s="1"/>
  <c r="AL200" i="1"/>
  <c r="AV200" i="1"/>
  <c r="AR202" i="1"/>
  <c r="AS202" i="1" s="1"/>
  <c r="AI195" i="1"/>
  <c r="K198" i="1"/>
  <c r="J199" i="1"/>
  <c r="Y199" i="1"/>
  <c r="X199" i="1"/>
  <c r="AA197" i="1"/>
  <c r="Z198" i="1"/>
  <c r="AF200" i="1"/>
  <c r="AG199" i="1"/>
  <c r="R196" i="1"/>
  <c r="S196" i="1" s="1"/>
  <c r="N198" i="1"/>
  <c r="O198" i="1" s="1"/>
  <c r="P197" i="1"/>
  <c r="Q197" i="1"/>
  <c r="BA203" i="1" l="1"/>
  <c r="AZ204" i="1"/>
  <c r="AL201" i="1"/>
  <c r="AV201" i="1"/>
  <c r="AT202" i="1"/>
  <c r="AU202" i="1" s="1"/>
  <c r="AR203" i="1"/>
  <c r="AS203" i="1" s="1"/>
  <c r="AI196" i="1"/>
  <c r="AJ198" i="1"/>
  <c r="K199" i="1"/>
  <c r="J200" i="1"/>
  <c r="X200" i="1"/>
  <c r="Y200" i="1"/>
  <c r="AA198" i="1"/>
  <c r="Z199" i="1"/>
  <c r="AF201" i="1"/>
  <c r="AG200" i="1"/>
  <c r="R197" i="1"/>
  <c r="S197" i="1" s="1"/>
  <c r="N199" i="1"/>
  <c r="O199" i="1" s="1"/>
  <c r="P198" i="1"/>
  <c r="Q198" i="1"/>
  <c r="BA204" i="1" l="1"/>
  <c r="AZ205" i="1"/>
  <c r="AT203" i="1"/>
  <c r="AU203" i="1" s="1"/>
  <c r="AL202" i="1"/>
  <c r="AV202" i="1"/>
  <c r="AR204" i="1"/>
  <c r="AS204" i="1" s="1"/>
  <c r="AI197" i="1"/>
  <c r="AJ199" i="1"/>
  <c r="K200" i="1"/>
  <c r="J201" i="1"/>
  <c r="X201" i="1"/>
  <c r="Y201" i="1"/>
  <c r="AA199" i="1"/>
  <c r="Z200" i="1"/>
  <c r="AF202" i="1"/>
  <c r="AG201" i="1"/>
  <c r="R198" i="1"/>
  <c r="S198" i="1" s="1"/>
  <c r="N200" i="1"/>
  <c r="O200" i="1" s="1"/>
  <c r="P199" i="1"/>
  <c r="Q199" i="1"/>
  <c r="AZ206" i="1" l="1"/>
  <c r="BA205" i="1"/>
  <c r="AL203" i="1"/>
  <c r="AT204" i="1"/>
  <c r="AU204" i="1" s="1"/>
  <c r="AV203" i="1"/>
  <c r="AR205" i="1"/>
  <c r="AS205" i="1" s="1"/>
  <c r="AI198" i="1"/>
  <c r="AJ200" i="1"/>
  <c r="J202" i="1"/>
  <c r="K201" i="1"/>
  <c r="X202" i="1"/>
  <c r="AA200" i="1"/>
  <c r="Z201" i="1"/>
  <c r="AF203" i="1"/>
  <c r="AG202" i="1"/>
  <c r="R199" i="1"/>
  <c r="S199" i="1" s="1"/>
  <c r="N201" i="1"/>
  <c r="O201" i="1" s="1"/>
  <c r="P200" i="1"/>
  <c r="Q200" i="1"/>
  <c r="AZ207" i="1" l="1"/>
  <c r="BA206" i="1"/>
  <c r="AT205" i="1"/>
  <c r="AU205" i="1" s="1"/>
  <c r="AL204" i="1"/>
  <c r="AV204" i="1"/>
  <c r="AR206" i="1"/>
  <c r="AS206" i="1" s="1"/>
  <c r="AI199" i="1"/>
  <c r="AJ201" i="1"/>
  <c r="K202" i="1"/>
  <c r="J203" i="1"/>
  <c r="AA201" i="1"/>
  <c r="Y202" i="1"/>
  <c r="Z202" i="1" s="1"/>
  <c r="X203" i="1"/>
  <c r="Y203" i="1"/>
  <c r="AF204" i="1"/>
  <c r="AG203" i="1"/>
  <c r="R200" i="1"/>
  <c r="S200" i="1" s="1"/>
  <c r="N202" i="1"/>
  <c r="O202" i="1" s="1"/>
  <c r="P201" i="1"/>
  <c r="Q201" i="1"/>
  <c r="BA207" i="1" l="1"/>
  <c r="AZ208" i="1"/>
  <c r="AL205" i="1"/>
  <c r="AT206" i="1"/>
  <c r="AU206" i="1" s="1"/>
  <c r="AV205" i="1"/>
  <c r="AR207" i="1"/>
  <c r="AS207" i="1" s="1"/>
  <c r="AI200" i="1"/>
  <c r="AJ202" i="1"/>
  <c r="K203" i="1"/>
  <c r="J204" i="1"/>
  <c r="AA202" i="1"/>
  <c r="Z203" i="1"/>
  <c r="X204" i="1"/>
  <c r="AF205" i="1"/>
  <c r="AG204" i="1"/>
  <c r="R201" i="1"/>
  <c r="S201" i="1" s="1"/>
  <c r="N203" i="1"/>
  <c r="O203" i="1" s="1"/>
  <c r="P202" i="1"/>
  <c r="Q202" i="1"/>
  <c r="BA208" i="1" l="1"/>
  <c r="AZ209" i="1"/>
  <c r="AT208" i="1"/>
  <c r="AL206" i="1"/>
  <c r="AT207" i="1"/>
  <c r="AU207" i="1" s="1"/>
  <c r="AV206" i="1"/>
  <c r="AR208" i="1"/>
  <c r="AS208" i="1" s="1"/>
  <c r="AI201" i="1"/>
  <c r="AJ203" i="1"/>
  <c r="K204" i="1"/>
  <c r="J205" i="1"/>
  <c r="Y204" i="1"/>
  <c r="Z204" i="1" s="1"/>
  <c r="X205" i="1"/>
  <c r="Y205" i="1"/>
  <c r="AA203" i="1"/>
  <c r="AF206" i="1"/>
  <c r="AG205" i="1"/>
  <c r="R202" i="1"/>
  <c r="S202" i="1" s="1"/>
  <c r="N204" i="1"/>
  <c r="O204" i="1" s="1"/>
  <c r="P203" i="1"/>
  <c r="Q203" i="1"/>
  <c r="AZ210" i="1" l="1"/>
  <c r="BA209" i="1"/>
  <c r="AL207" i="1"/>
  <c r="AV207" i="1"/>
  <c r="AU208" i="1"/>
  <c r="AR209" i="1"/>
  <c r="AS209" i="1" s="1"/>
  <c r="AI202" i="1"/>
  <c r="AJ204" i="1"/>
  <c r="K205" i="1"/>
  <c r="J206" i="1"/>
  <c r="X206" i="1"/>
  <c r="Y206" i="1"/>
  <c r="Z205" i="1"/>
  <c r="AA204" i="1"/>
  <c r="AF207" i="1"/>
  <c r="AG206" i="1"/>
  <c r="R203" i="1"/>
  <c r="S203" i="1" s="1"/>
  <c r="N205" i="1"/>
  <c r="O205" i="1" s="1"/>
  <c r="P204" i="1"/>
  <c r="Q204" i="1"/>
  <c r="AZ211" i="1" l="1"/>
  <c r="BA210" i="1"/>
  <c r="AT209" i="1"/>
  <c r="AU209" i="1" s="1"/>
  <c r="AL208" i="1"/>
  <c r="AV208" i="1"/>
  <c r="AR210" i="1"/>
  <c r="AS210" i="1" s="1"/>
  <c r="AI203" i="1"/>
  <c r="AJ205" i="1"/>
  <c r="J207" i="1"/>
  <c r="K206" i="1"/>
  <c r="AA205" i="1"/>
  <c r="Z206" i="1"/>
  <c r="X207" i="1"/>
  <c r="AJ206" i="1" s="1"/>
  <c r="Y207" i="1"/>
  <c r="AF208" i="1"/>
  <c r="AG207" i="1"/>
  <c r="R204" i="1"/>
  <c r="S204" i="1" s="1"/>
  <c r="N206" i="1"/>
  <c r="O206" i="1" s="1"/>
  <c r="P205" i="1"/>
  <c r="Q205" i="1"/>
  <c r="BA211" i="1" l="1"/>
  <c r="AZ212" i="1"/>
  <c r="AL209" i="1"/>
  <c r="AT210" i="1"/>
  <c r="AU210" i="1" s="1"/>
  <c r="AV209" i="1"/>
  <c r="AR211" i="1"/>
  <c r="AS211" i="1" s="1"/>
  <c r="AI204" i="1"/>
  <c r="J208" i="1"/>
  <c r="K207" i="1"/>
  <c r="AA206" i="1"/>
  <c r="Z207" i="1"/>
  <c r="Y208" i="1"/>
  <c r="X208" i="1"/>
  <c r="AF209" i="1"/>
  <c r="AG208" i="1"/>
  <c r="R205" i="1"/>
  <c r="S205" i="1" s="1"/>
  <c r="N207" i="1"/>
  <c r="O207" i="1" s="1"/>
  <c r="P206" i="1"/>
  <c r="Q206" i="1"/>
  <c r="BA212" i="1" l="1"/>
  <c r="AZ213" i="1"/>
  <c r="AT211" i="1"/>
  <c r="AU211" i="1" s="1"/>
  <c r="AL210" i="1"/>
  <c r="AV210" i="1"/>
  <c r="AR212" i="1"/>
  <c r="AS212" i="1" s="1"/>
  <c r="AI205" i="1"/>
  <c r="AJ207" i="1"/>
  <c r="J209" i="1"/>
  <c r="K208" i="1"/>
  <c r="AA207" i="1"/>
  <c r="Z208" i="1"/>
  <c r="Y209" i="1"/>
  <c r="X209" i="1"/>
  <c r="AF210" i="1"/>
  <c r="AG209" i="1"/>
  <c r="R206" i="1"/>
  <c r="S206" i="1" s="1"/>
  <c r="N208" i="1"/>
  <c r="O208" i="1" s="1"/>
  <c r="P207" i="1"/>
  <c r="Q207" i="1"/>
  <c r="AZ214" i="1" l="1"/>
  <c r="BA213" i="1"/>
  <c r="AT212" i="1"/>
  <c r="AU212" i="1" s="1"/>
  <c r="AL211" i="1"/>
  <c r="AV211" i="1"/>
  <c r="AR213" i="1"/>
  <c r="AS213" i="1" s="1"/>
  <c r="Q208" i="1"/>
  <c r="AI206" i="1"/>
  <c r="AJ208" i="1"/>
  <c r="J210" i="1"/>
  <c r="K209" i="1"/>
  <c r="AA208" i="1"/>
  <c r="Z209" i="1"/>
  <c r="X210" i="1"/>
  <c r="Y210" i="1"/>
  <c r="AF211" i="1"/>
  <c r="AG210" i="1"/>
  <c r="R207" i="1"/>
  <c r="P208" i="1"/>
  <c r="AI207" i="1" s="1"/>
  <c r="N209" i="1"/>
  <c r="O209" i="1" s="1"/>
  <c r="BA214" i="1" l="1"/>
  <c r="AZ215" i="1"/>
  <c r="AT213" i="1"/>
  <c r="AU213" i="1" s="1"/>
  <c r="AL212" i="1"/>
  <c r="AV212" i="1"/>
  <c r="AR214" i="1"/>
  <c r="AS214" i="1" s="1"/>
  <c r="Q209" i="1"/>
  <c r="AJ209" i="1"/>
  <c r="K210" i="1"/>
  <c r="J211" i="1"/>
  <c r="X211" i="1"/>
  <c r="AA209" i="1"/>
  <c r="Z210" i="1"/>
  <c r="R208" i="1"/>
  <c r="S208" i="1" s="1"/>
  <c r="S207" i="1"/>
  <c r="AF212" i="1"/>
  <c r="AG211" i="1"/>
  <c r="N210" i="1"/>
  <c r="O210" i="1" s="1"/>
  <c r="P209" i="1"/>
  <c r="BA215" i="1" l="1"/>
  <c r="AZ216" i="1"/>
  <c r="AL213" i="1"/>
  <c r="AV213" i="1"/>
  <c r="AT214" i="1"/>
  <c r="AU214" i="1" s="1"/>
  <c r="AR215" i="1"/>
  <c r="AS215" i="1" s="1"/>
  <c r="R209" i="1"/>
  <c r="S209" i="1" s="1"/>
  <c r="AI208" i="1"/>
  <c r="AJ210" i="1"/>
  <c r="K211" i="1"/>
  <c r="J212" i="1"/>
  <c r="Y211" i="1"/>
  <c r="Z211" i="1" s="1"/>
  <c r="X212" i="1"/>
  <c r="Y212" i="1"/>
  <c r="AA210" i="1"/>
  <c r="AF213" i="1"/>
  <c r="AG212" i="1"/>
  <c r="N211" i="1"/>
  <c r="O211" i="1" s="1"/>
  <c r="Q210" i="1"/>
  <c r="R210" i="1" s="1"/>
  <c r="S210" i="1" s="1"/>
  <c r="P210" i="1"/>
  <c r="AZ217" i="1" l="1"/>
  <c r="BA216" i="1"/>
  <c r="AT216" i="1"/>
  <c r="AL214" i="1"/>
  <c r="AT215" i="1"/>
  <c r="AU215" i="1" s="1"/>
  <c r="AV214" i="1"/>
  <c r="AR216" i="1"/>
  <c r="AS216" i="1" s="1"/>
  <c r="AI209" i="1"/>
  <c r="AJ211" i="1"/>
  <c r="J213" i="1"/>
  <c r="K212" i="1"/>
  <c r="X213" i="1"/>
  <c r="Y213" i="1"/>
  <c r="AA211" i="1"/>
  <c r="Z212" i="1"/>
  <c r="AF214" i="1"/>
  <c r="AG213" i="1"/>
  <c r="Q211" i="1"/>
  <c r="R211" i="1" s="1"/>
  <c r="S211" i="1" s="1"/>
  <c r="N212" i="1"/>
  <c r="O212" i="1" s="1"/>
  <c r="AZ218" i="1" l="1"/>
  <c r="BA217" i="1"/>
  <c r="AL215" i="1"/>
  <c r="AV215" i="1"/>
  <c r="AU216" i="1"/>
  <c r="AR217" i="1"/>
  <c r="AS217" i="1" s="1"/>
  <c r="AJ212" i="1"/>
  <c r="K213" i="1"/>
  <c r="J214" i="1"/>
  <c r="X214" i="1"/>
  <c r="Y214" i="1"/>
  <c r="Z213" i="1"/>
  <c r="AA212" i="1"/>
  <c r="AF215" i="1"/>
  <c r="AG214" i="1"/>
  <c r="N213" i="1"/>
  <c r="O213" i="1" s="1"/>
  <c r="P211" i="1"/>
  <c r="AZ219" i="1" l="1"/>
  <c r="BA218" i="1"/>
  <c r="AL216" i="1"/>
  <c r="AT217" i="1"/>
  <c r="AU217" i="1" s="1"/>
  <c r="AV216" i="1"/>
  <c r="AR218" i="1"/>
  <c r="AS218" i="1" s="1"/>
  <c r="AI210" i="1"/>
  <c r="AJ213" i="1"/>
  <c r="K214" i="1"/>
  <c r="J215" i="1"/>
  <c r="AA213" i="1"/>
  <c r="Z214" i="1"/>
  <c r="X215" i="1"/>
  <c r="AF216" i="1"/>
  <c r="AG215" i="1"/>
  <c r="N214" i="1"/>
  <c r="O214" i="1" s="1"/>
  <c r="P212" i="1"/>
  <c r="Q212" i="1"/>
  <c r="R212" i="1" s="1"/>
  <c r="S212" i="1" s="1"/>
  <c r="BA219" i="1" l="1"/>
  <c r="AZ220" i="1"/>
  <c r="AT218" i="1"/>
  <c r="AU218" i="1" s="1"/>
  <c r="AL217" i="1"/>
  <c r="AV217" i="1"/>
  <c r="AR219" i="1"/>
  <c r="AS219" i="1" s="1"/>
  <c r="AI211" i="1"/>
  <c r="AJ214" i="1"/>
  <c r="K215" i="1"/>
  <c r="J216" i="1"/>
  <c r="AA214" i="1"/>
  <c r="Y215" i="1"/>
  <c r="Z215" i="1" s="1"/>
  <c r="X216" i="1"/>
  <c r="Y216" i="1"/>
  <c r="AF217" i="1"/>
  <c r="AG216" i="1"/>
  <c r="P213" i="1"/>
  <c r="Q213" i="1"/>
  <c r="R213" i="1" s="1"/>
  <c r="S213" i="1" s="1"/>
  <c r="N215" i="1"/>
  <c r="O215" i="1" s="1"/>
  <c r="BA220" i="1" l="1"/>
  <c r="AZ221" i="1"/>
  <c r="AT219" i="1"/>
  <c r="AU219" i="1" s="1"/>
  <c r="AL218" i="1"/>
  <c r="AV218" i="1"/>
  <c r="AR220" i="1"/>
  <c r="AS220" i="1" s="1"/>
  <c r="AI212" i="1"/>
  <c r="AJ215" i="1"/>
  <c r="J217" i="1"/>
  <c r="K216" i="1"/>
  <c r="AA215" i="1"/>
  <c r="Z216" i="1"/>
  <c r="X217" i="1"/>
  <c r="AF218" i="1"/>
  <c r="AG217" i="1"/>
  <c r="N216" i="1"/>
  <c r="O216" i="1" s="1"/>
  <c r="P214" i="1"/>
  <c r="Q214" i="1"/>
  <c r="R214" i="1" s="1"/>
  <c r="S214" i="1" s="1"/>
  <c r="AZ222" i="1" l="1"/>
  <c r="BA221" i="1"/>
  <c r="AL219" i="1"/>
  <c r="AT220" i="1"/>
  <c r="AU220" i="1" s="1"/>
  <c r="AV219" i="1"/>
  <c r="AR221" i="1"/>
  <c r="AS221" i="1" s="1"/>
  <c r="AI213" i="1"/>
  <c r="AJ216" i="1"/>
  <c r="K217" i="1"/>
  <c r="J218" i="1"/>
  <c r="AA216" i="1"/>
  <c r="Y217" i="1"/>
  <c r="Z217" i="1" s="1"/>
  <c r="X218" i="1"/>
  <c r="AF219" i="1"/>
  <c r="AG218" i="1"/>
  <c r="N217" i="1"/>
  <c r="O217" i="1" s="1"/>
  <c r="P215" i="1"/>
  <c r="Q215" i="1"/>
  <c r="R215" i="1" s="1"/>
  <c r="S215" i="1" s="1"/>
  <c r="AZ223" i="1" l="1"/>
  <c r="BA222" i="1"/>
  <c r="AT221" i="1"/>
  <c r="AU221" i="1" s="1"/>
  <c r="AL220" i="1"/>
  <c r="AV220" i="1"/>
  <c r="AR222" i="1"/>
  <c r="AS222" i="1" s="1"/>
  <c r="AI214" i="1"/>
  <c r="AJ217" i="1"/>
  <c r="K218" i="1"/>
  <c r="J219" i="1"/>
  <c r="AA217" i="1"/>
  <c r="Y218" i="1"/>
  <c r="Z218" i="1" s="1"/>
  <c r="X219" i="1"/>
  <c r="Y219" i="1"/>
  <c r="AF220" i="1"/>
  <c r="AG219" i="1"/>
  <c r="N218" i="1"/>
  <c r="O218" i="1" s="1"/>
  <c r="P216" i="1"/>
  <c r="Q216" i="1"/>
  <c r="R216" i="1" s="1"/>
  <c r="S216" i="1" s="1"/>
  <c r="BA223" i="1" l="1"/>
  <c r="AZ224" i="1"/>
  <c r="AL221" i="1"/>
  <c r="AV221" i="1"/>
  <c r="AT222" i="1"/>
  <c r="AU222" i="1" s="1"/>
  <c r="AR223" i="1"/>
  <c r="AS223" i="1" s="1"/>
  <c r="AI215" i="1"/>
  <c r="AJ218" i="1"/>
  <c r="K219" i="1"/>
  <c r="J220" i="1"/>
  <c r="AA218" i="1"/>
  <c r="Z219" i="1"/>
  <c r="Y220" i="1"/>
  <c r="X220" i="1"/>
  <c r="AJ219" i="1" s="1"/>
  <c r="AF221" i="1"/>
  <c r="AG220" i="1"/>
  <c r="N219" i="1"/>
  <c r="O219" i="1" s="1"/>
  <c r="P217" i="1"/>
  <c r="Q217" i="1"/>
  <c r="R217" i="1" s="1"/>
  <c r="S217" i="1" s="1"/>
  <c r="BA224" i="1" l="1"/>
  <c r="AZ225" i="1"/>
  <c r="AT224" i="1"/>
  <c r="AL222" i="1"/>
  <c r="AT223" i="1"/>
  <c r="AU223" i="1" s="1"/>
  <c r="AV222" i="1"/>
  <c r="AR224" i="1"/>
  <c r="AS224" i="1" s="1"/>
  <c r="AI216" i="1"/>
  <c r="K220" i="1"/>
  <c r="J221" i="1"/>
  <c r="Z220" i="1"/>
  <c r="AA219" i="1"/>
  <c r="Y221" i="1"/>
  <c r="X221" i="1"/>
  <c r="AJ220" i="1" s="1"/>
  <c r="AF222" i="1"/>
  <c r="AG221" i="1"/>
  <c r="N220" i="1"/>
  <c r="O220" i="1" s="1"/>
  <c r="P218" i="1"/>
  <c r="Q218" i="1"/>
  <c r="R218" i="1" s="1"/>
  <c r="S218" i="1" s="1"/>
  <c r="AZ226" i="1" l="1"/>
  <c r="BA225" i="1"/>
  <c r="AL223" i="1"/>
  <c r="AV223" i="1"/>
  <c r="AU224" i="1"/>
  <c r="AR225" i="1"/>
  <c r="AS225" i="1" s="1"/>
  <c r="AI217" i="1"/>
  <c r="K221" i="1"/>
  <c r="J222" i="1"/>
  <c r="X222" i="1"/>
  <c r="Y222" i="1"/>
  <c r="AA220" i="1"/>
  <c r="Z221" i="1"/>
  <c r="AF223" i="1"/>
  <c r="AG222" i="1"/>
  <c r="N221" i="1"/>
  <c r="O221" i="1" s="1"/>
  <c r="P219" i="1"/>
  <c r="Q219" i="1"/>
  <c r="R219" i="1" s="1"/>
  <c r="S219" i="1" s="1"/>
  <c r="BA226" i="1" l="1"/>
  <c r="AZ227" i="1"/>
  <c r="AT225" i="1"/>
  <c r="AU225" i="1" s="1"/>
  <c r="AL224" i="1"/>
  <c r="AV224" i="1"/>
  <c r="AR226" i="1"/>
  <c r="AS226" i="1" s="1"/>
  <c r="AI218" i="1"/>
  <c r="AJ221" i="1"/>
  <c r="K222" i="1"/>
  <c r="J223" i="1"/>
  <c r="X223" i="1"/>
  <c r="Y223" i="1"/>
  <c r="AA221" i="1"/>
  <c r="Z222" i="1"/>
  <c r="AF224" i="1"/>
  <c r="AG223" i="1"/>
  <c r="N222" i="1"/>
  <c r="O222" i="1" s="1"/>
  <c r="P220" i="1"/>
  <c r="Q220" i="1"/>
  <c r="R220" i="1" s="1"/>
  <c r="S220" i="1" s="1"/>
  <c r="BA227" i="1" l="1"/>
  <c r="AZ228" i="1"/>
  <c r="AT226" i="1"/>
  <c r="AU226" i="1" s="1"/>
  <c r="AL225" i="1"/>
  <c r="AV225" i="1"/>
  <c r="AR227" i="1"/>
  <c r="AS227" i="1" s="1"/>
  <c r="AI219" i="1"/>
  <c r="AJ222" i="1"/>
  <c r="J224" i="1"/>
  <c r="K223" i="1"/>
  <c r="Y224" i="1"/>
  <c r="X224" i="1"/>
  <c r="AA222" i="1"/>
  <c r="Z223" i="1"/>
  <c r="AF225" i="1"/>
  <c r="AG224" i="1"/>
  <c r="N223" i="1"/>
  <c r="O223" i="1" s="1"/>
  <c r="P221" i="1"/>
  <c r="Q221" i="1"/>
  <c r="R221" i="1" s="1"/>
  <c r="S221" i="1" s="1"/>
  <c r="BA228" i="1" l="1"/>
  <c r="AZ229" i="1"/>
  <c r="AL226" i="1"/>
  <c r="AV226" i="1"/>
  <c r="AT227" i="1"/>
  <c r="AU227" i="1" s="1"/>
  <c r="AR228" i="1"/>
  <c r="AS228" i="1" s="1"/>
  <c r="AI220" i="1"/>
  <c r="AJ223" i="1"/>
  <c r="J225" i="1"/>
  <c r="K224" i="1"/>
  <c r="Y225" i="1"/>
  <c r="X225" i="1"/>
  <c r="AA223" i="1"/>
  <c r="Z224" i="1"/>
  <c r="AF226" i="1"/>
  <c r="AG225" i="1"/>
  <c r="N224" i="1"/>
  <c r="O224" i="1" s="1"/>
  <c r="P222" i="1"/>
  <c r="Q222" i="1"/>
  <c r="R222" i="1" s="1"/>
  <c r="S222" i="1" s="1"/>
  <c r="AZ230" i="1" l="1"/>
  <c r="BA229" i="1"/>
  <c r="AL227" i="1"/>
  <c r="AT228" i="1"/>
  <c r="AU228" i="1" s="1"/>
  <c r="AV227" i="1"/>
  <c r="AR229" i="1"/>
  <c r="AS229" i="1" s="1"/>
  <c r="AI221" i="1"/>
  <c r="AJ224" i="1"/>
  <c r="K225" i="1"/>
  <c r="J226" i="1"/>
  <c r="Y226" i="1"/>
  <c r="X226" i="1"/>
  <c r="AA224" i="1"/>
  <c r="Z225" i="1"/>
  <c r="AF227" i="1"/>
  <c r="AG226" i="1"/>
  <c r="N225" i="1"/>
  <c r="O225" i="1" s="1"/>
  <c r="P223" i="1"/>
  <c r="Q223" i="1"/>
  <c r="R223" i="1" s="1"/>
  <c r="S223" i="1" s="1"/>
  <c r="BA230" i="1" l="1"/>
  <c r="AZ231" i="1"/>
  <c r="AT230" i="1"/>
  <c r="AL228" i="1"/>
  <c r="AT229" i="1"/>
  <c r="AU229" i="1" s="1"/>
  <c r="AV228" i="1"/>
  <c r="AR230" i="1"/>
  <c r="AS230" i="1" s="1"/>
  <c r="AI222" i="1"/>
  <c r="AJ225" i="1"/>
  <c r="K226" i="1"/>
  <c r="J227" i="1"/>
  <c r="X227" i="1"/>
  <c r="Y227" i="1"/>
  <c r="AA225" i="1"/>
  <c r="Z226" i="1"/>
  <c r="AF228" i="1"/>
  <c r="AG227" i="1"/>
  <c r="N226" i="1"/>
  <c r="O226" i="1" s="1"/>
  <c r="P224" i="1"/>
  <c r="Q224" i="1"/>
  <c r="R224" i="1" s="1"/>
  <c r="S224" i="1" s="1"/>
  <c r="BA231" i="1" l="1"/>
  <c r="AZ232" i="1"/>
  <c r="AL229" i="1"/>
  <c r="AU230" i="1"/>
  <c r="AV229" i="1"/>
  <c r="AR231" i="1"/>
  <c r="AS231" i="1" s="1"/>
  <c r="AI223" i="1"/>
  <c r="AJ226" i="1"/>
  <c r="K227" i="1"/>
  <c r="J228" i="1"/>
  <c r="X228" i="1"/>
  <c r="Y228" i="1"/>
  <c r="AA226" i="1"/>
  <c r="Z227" i="1"/>
  <c r="AF229" i="1"/>
  <c r="AG228" i="1"/>
  <c r="N227" i="1"/>
  <c r="O227" i="1" s="1"/>
  <c r="P225" i="1"/>
  <c r="Q225" i="1"/>
  <c r="R225" i="1" s="1"/>
  <c r="S225" i="1" s="1"/>
  <c r="BA232" i="1" l="1"/>
  <c r="AZ233" i="1"/>
  <c r="AL230" i="1"/>
  <c r="AT231" i="1"/>
  <c r="AU231" i="1" s="1"/>
  <c r="AV230" i="1"/>
  <c r="AR232" i="1"/>
  <c r="AS232" i="1" s="1"/>
  <c r="AI224" i="1"/>
  <c r="AJ227" i="1"/>
  <c r="K228" i="1"/>
  <c r="J229" i="1"/>
  <c r="X229" i="1"/>
  <c r="AA227" i="1"/>
  <c r="Z228" i="1"/>
  <c r="AF230" i="1"/>
  <c r="AG229" i="1"/>
  <c r="P226" i="1"/>
  <c r="Q226" i="1"/>
  <c r="R226" i="1" s="1"/>
  <c r="S226" i="1" s="1"/>
  <c r="N228" i="1"/>
  <c r="O228" i="1" s="1"/>
  <c r="AZ234" i="1" l="1"/>
  <c r="BA233" i="1"/>
  <c r="AT232" i="1"/>
  <c r="AU232" i="1" s="1"/>
  <c r="AL231" i="1"/>
  <c r="AV231" i="1"/>
  <c r="AR233" i="1"/>
  <c r="AS233" i="1" s="1"/>
  <c r="AI225" i="1"/>
  <c r="AJ228" i="1"/>
  <c r="K229" i="1"/>
  <c r="J230" i="1"/>
  <c r="AA228" i="1"/>
  <c r="Y229" i="1"/>
  <c r="Z229" i="1" s="1"/>
  <c r="X230" i="1"/>
  <c r="AF231" i="1"/>
  <c r="AG230" i="1"/>
  <c r="N229" i="1"/>
  <c r="O229" i="1" s="1"/>
  <c r="P227" i="1"/>
  <c r="Q227" i="1"/>
  <c r="R227" i="1" s="1"/>
  <c r="S227" i="1" s="1"/>
  <c r="AZ235" i="1" l="1"/>
  <c r="BA234" i="1"/>
  <c r="AL232" i="1"/>
  <c r="AT233" i="1"/>
  <c r="AU233" i="1" s="1"/>
  <c r="AV232" i="1"/>
  <c r="AR234" i="1"/>
  <c r="AS234" i="1" s="1"/>
  <c r="AI226" i="1"/>
  <c r="AJ229" i="1"/>
  <c r="K230" i="1"/>
  <c r="J231" i="1"/>
  <c r="AA229" i="1"/>
  <c r="Y230" i="1"/>
  <c r="Z230" i="1" s="1"/>
  <c r="X231" i="1"/>
  <c r="AF232" i="1"/>
  <c r="AG231" i="1"/>
  <c r="N230" i="1"/>
  <c r="O230" i="1" s="1"/>
  <c r="P228" i="1"/>
  <c r="Q228" i="1"/>
  <c r="R228" i="1" s="1"/>
  <c r="S228" i="1" s="1"/>
  <c r="BA235" i="1" l="1"/>
  <c r="AZ236" i="1"/>
  <c r="AT234" i="1"/>
  <c r="AU234" i="1" s="1"/>
  <c r="AL233" i="1"/>
  <c r="AV233" i="1"/>
  <c r="AR235" i="1"/>
  <c r="AS235" i="1" s="1"/>
  <c r="AI227" i="1"/>
  <c r="AJ230" i="1"/>
  <c r="J232" i="1"/>
  <c r="K231" i="1"/>
  <c r="AA230" i="1"/>
  <c r="Y231" i="1"/>
  <c r="Z231" i="1" s="1"/>
  <c r="X232" i="1"/>
  <c r="Y232" i="1"/>
  <c r="AF233" i="1"/>
  <c r="AG232" i="1"/>
  <c r="N231" i="1"/>
  <c r="O231" i="1" s="1"/>
  <c r="P229" i="1"/>
  <c r="Q229" i="1"/>
  <c r="R229" i="1" s="1"/>
  <c r="S229" i="1" s="1"/>
  <c r="BA236" i="1" l="1"/>
  <c r="AZ237" i="1"/>
  <c r="AT236" i="1"/>
  <c r="AL234" i="1"/>
  <c r="AT235" i="1"/>
  <c r="AU235" i="1" s="1"/>
  <c r="AV234" i="1"/>
  <c r="AR236" i="1"/>
  <c r="AS236" i="1" s="1"/>
  <c r="AI228" i="1"/>
  <c r="AJ231" i="1"/>
  <c r="J233" i="1"/>
  <c r="K232" i="1"/>
  <c r="Z232" i="1"/>
  <c r="AA231" i="1"/>
  <c r="X233" i="1"/>
  <c r="AJ232" i="1" s="1"/>
  <c r="Y233" i="1"/>
  <c r="AF234" i="1"/>
  <c r="AG233" i="1"/>
  <c r="N232" i="1"/>
  <c r="O232" i="1" s="1"/>
  <c r="P230" i="1"/>
  <c r="Q230" i="1"/>
  <c r="R230" i="1" s="1"/>
  <c r="S230" i="1" s="1"/>
  <c r="AZ238" i="1" l="1"/>
  <c r="BA237" i="1"/>
  <c r="AL235" i="1"/>
  <c r="AV235" i="1"/>
  <c r="AU236" i="1"/>
  <c r="AR237" i="1"/>
  <c r="AS237" i="1" s="1"/>
  <c r="AI229" i="1"/>
  <c r="J234" i="1"/>
  <c r="K233" i="1"/>
  <c r="Y234" i="1"/>
  <c r="X234" i="1"/>
  <c r="AA232" i="1"/>
  <c r="Z233" i="1"/>
  <c r="AF235" i="1"/>
  <c r="AG234" i="1"/>
  <c r="N233" i="1"/>
  <c r="O233" i="1" s="1"/>
  <c r="P231" i="1"/>
  <c r="Q231" i="1"/>
  <c r="R231" i="1" s="1"/>
  <c r="S231" i="1" s="1"/>
  <c r="AZ239" i="1" l="1"/>
  <c r="BA238" i="1"/>
  <c r="AL236" i="1"/>
  <c r="AT237" i="1"/>
  <c r="AU237" i="1" s="1"/>
  <c r="AV236" i="1"/>
  <c r="AR238" i="1"/>
  <c r="AS238" i="1" s="1"/>
  <c r="AI230" i="1"/>
  <c r="AJ233" i="1"/>
  <c r="J235" i="1"/>
  <c r="K234" i="1"/>
  <c r="Y235" i="1"/>
  <c r="X235" i="1"/>
  <c r="AA233" i="1"/>
  <c r="Z234" i="1"/>
  <c r="AF236" i="1"/>
  <c r="AG235" i="1"/>
  <c r="N234" i="1"/>
  <c r="O234" i="1" s="1"/>
  <c r="P232" i="1"/>
  <c r="Q232" i="1"/>
  <c r="R232" i="1" s="1"/>
  <c r="S232" i="1" s="1"/>
  <c r="BA239" i="1" l="1"/>
  <c r="AZ240" i="1"/>
  <c r="AT238" i="1"/>
  <c r="AU238" i="1" s="1"/>
  <c r="AL237" i="1"/>
  <c r="AV237" i="1"/>
  <c r="AR239" i="1"/>
  <c r="AS239" i="1" s="1"/>
  <c r="AI231" i="1"/>
  <c r="AJ234" i="1"/>
  <c r="J236" i="1"/>
  <c r="K235" i="1"/>
  <c r="Y236" i="1"/>
  <c r="X236" i="1"/>
  <c r="AA234" i="1"/>
  <c r="Z235" i="1"/>
  <c r="AF237" i="1"/>
  <c r="AG236" i="1"/>
  <c r="N235" i="1"/>
  <c r="O235" i="1" s="1"/>
  <c r="P233" i="1"/>
  <c r="Q233" i="1"/>
  <c r="R233" i="1" s="1"/>
  <c r="S233" i="1" s="1"/>
  <c r="BA240" i="1" l="1"/>
  <c r="AZ241" i="1"/>
  <c r="AT240" i="1"/>
  <c r="AL238" i="1"/>
  <c r="AT239" i="1"/>
  <c r="AU239" i="1" s="1"/>
  <c r="AV238" i="1"/>
  <c r="AR240" i="1"/>
  <c r="AS240" i="1" s="1"/>
  <c r="AI232" i="1"/>
  <c r="AJ235" i="1"/>
  <c r="J237" i="1"/>
  <c r="K236" i="1"/>
  <c r="Y237" i="1"/>
  <c r="X237" i="1"/>
  <c r="Z236" i="1"/>
  <c r="AA235" i="1"/>
  <c r="AF238" i="1"/>
  <c r="AG237" i="1"/>
  <c r="N236" i="1"/>
  <c r="O236" i="1" s="1"/>
  <c r="P234" i="1"/>
  <c r="Q234" i="1"/>
  <c r="R234" i="1" s="1"/>
  <c r="S234" i="1" s="1"/>
  <c r="AZ242" i="1" l="1"/>
  <c r="BA241" i="1"/>
  <c r="AL239" i="1"/>
  <c r="AV239" i="1"/>
  <c r="AU240" i="1"/>
  <c r="AR241" i="1"/>
  <c r="AI233" i="1"/>
  <c r="AJ236" i="1"/>
  <c r="K237" i="1"/>
  <c r="J238" i="1"/>
  <c r="AA236" i="1"/>
  <c r="Z237" i="1"/>
  <c r="X238" i="1"/>
  <c r="Y238" i="1"/>
  <c r="AF239" i="1"/>
  <c r="AG238" i="1"/>
  <c r="N237" i="1"/>
  <c r="O237" i="1" s="1"/>
  <c r="P235" i="1"/>
  <c r="Q235" i="1"/>
  <c r="R235" i="1" s="1"/>
  <c r="S235" i="1" s="1"/>
  <c r="AZ243" i="1" l="1"/>
  <c r="H3" i="3" s="1"/>
  <c r="P3" i="3" s="1"/>
  <c r="BA242" i="1"/>
  <c r="AS241" i="1"/>
  <c r="AT241" i="1"/>
  <c r="AU241" i="1" s="1"/>
  <c r="AV240" i="1"/>
  <c r="AR242" i="1"/>
  <c r="AS242" i="1" s="1"/>
  <c r="AI234" i="1"/>
  <c r="AJ237" i="1"/>
  <c r="J239" i="1"/>
  <c r="K238" i="1"/>
  <c r="X239" i="1"/>
  <c r="Y239" i="1"/>
  <c r="AA237" i="1"/>
  <c r="Z238" i="1"/>
  <c r="AF240" i="1"/>
  <c r="AG239" i="1"/>
  <c r="N238" i="1"/>
  <c r="O238" i="1" s="1"/>
  <c r="P236" i="1"/>
  <c r="Q236" i="1"/>
  <c r="R236" i="1" s="1"/>
  <c r="S236" i="1" s="1"/>
  <c r="AL240" i="1" l="1"/>
  <c r="BA243" i="1"/>
  <c r="AZ244" i="1"/>
  <c r="AT242" i="1"/>
  <c r="AU242" i="1" s="1"/>
  <c r="AL241" i="1"/>
  <c r="AV241" i="1"/>
  <c r="AR243" i="1"/>
  <c r="AS243" i="1" s="1"/>
  <c r="AI235" i="1"/>
  <c r="AJ238" i="1"/>
  <c r="K239" i="1"/>
  <c r="J240" i="1"/>
  <c r="AA238" i="1"/>
  <c r="Z239" i="1"/>
  <c r="X240" i="1"/>
  <c r="Y240" i="1"/>
  <c r="AF241" i="1"/>
  <c r="AG240" i="1"/>
  <c r="P237" i="1"/>
  <c r="Q237" i="1"/>
  <c r="R237" i="1" s="1"/>
  <c r="S237" i="1" s="1"/>
  <c r="N239" i="1"/>
  <c r="O239" i="1" s="1"/>
  <c r="BA244" i="1" l="1"/>
  <c r="AZ245" i="1"/>
  <c r="AT243" i="1"/>
  <c r="AU243" i="1" s="1"/>
  <c r="G3" i="3" s="1"/>
  <c r="AL242" i="1"/>
  <c r="AV242" i="1"/>
  <c r="AR244" i="1"/>
  <c r="AS244" i="1" s="1"/>
  <c r="AI236" i="1"/>
  <c r="AJ239" i="1"/>
  <c r="J241" i="1"/>
  <c r="K240" i="1"/>
  <c r="AA239" i="1"/>
  <c r="Z240" i="1"/>
  <c r="Y241" i="1"/>
  <c r="X241" i="1"/>
  <c r="AF242" i="1"/>
  <c r="AG241" i="1"/>
  <c r="N240" i="1"/>
  <c r="O240" i="1" s="1"/>
  <c r="P238" i="1"/>
  <c r="Q238" i="1"/>
  <c r="R238" i="1" s="1"/>
  <c r="S238" i="1" s="1"/>
  <c r="AZ246" i="1" l="1"/>
  <c r="BA245" i="1"/>
  <c r="O3" i="3"/>
  <c r="AT244" i="1"/>
  <c r="AU244" i="1" s="1"/>
  <c r="AL243" i="1"/>
  <c r="AV243" i="1"/>
  <c r="AR245" i="1"/>
  <c r="AS245" i="1" s="1"/>
  <c r="AI237" i="1"/>
  <c r="AJ240" i="1"/>
  <c r="K241" i="1"/>
  <c r="J242" i="1"/>
  <c r="AA240" i="1"/>
  <c r="Z241" i="1"/>
  <c r="Y242" i="1"/>
  <c r="X242" i="1"/>
  <c r="AF243" i="1"/>
  <c r="F3" i="3" s="1"/>
  <c r="AG242" i="1"/>
  <c r="N241" i="1"/>
  <c r="O241" i="1" s="1"/>
  <c r="P239" i="1"/>
  <c r="Q239" i="1"/>
  <c r="R239" i="1" s="1"/>
  <c r="S239" i="1" s="1"/>
  <c r="BA246" i="1" l="1"/>
  <c r="AZ247" i="1"/>
  <c r="AL244" i="1"/>
  <c r="AV244" i="1"/>
  <c r="AT245" i="1"/>
  <c r="AU245" i="1" s="1"/>
  <c r="AR246" i="1"/>
  <c r="AS246" i="1" s="1"/>
  <c r="AI238" i="1"/>
  <c r="AJ241" i="1"/>
  <c r="K242" i="1"/>
  <c r="J243" i="1"/>
  <c r="C3" i="3" s="1"/>
  <c r="Z242" i="1"/>
  <c r="AA241" i="1"/>
  <c r="X243" i="1"/>
  <c r="AG243" i="1"/>
  <c r="AF244" i="1"/>
  <c r="N3" i="3"/>
  <c r="N242" i="1"/>
  <c r="O242" i="1" s="1"/>
  <c r="P240" i="1"/>
  <c r="Q240" i="1"/>
  <c r="R240" i="1" s="1"/>
  <c r="S240" i="1" s="1"/>
  <c r="BA247" i="1" l="1"/>
  <c r="AZ248" i="1"/>
  <c r="AL245" i="1"/>
  <c r="AT246" i="1"/>
  <c r="AU246" i="1" s="1"/>
  <c r="AV245" i="1"/>
  <c r="AR247" i="1"/>
  <c r="AS247" i="1" s="1"/>
  <c r="AI239" i="1"/>
  <c r="AJ242" i="1"/>
  <c r="K3" i="3"/>
  <c r="K243" i="1"/>
  <c r="J244" i="1"/>
  <c r="Y243" i="1"/>
  <c r="Z243" i="1" s="1"/>
  <c r="E3" i="3" s="1"/>
  <c r="Y244" i="1"/>
  <c r="X244" i="1"/>
  <c r="AA242" i="1"/>
  <c r="AF245" i="1"/>
  <c r="AG244" i="1"/>
  <c r="N243" i="1"/>
  <c r="O243" i="1" s="1"/>
  <c r="P241" i="1"/>
  <c r="Q241" i="1"/>
  <c r="R241" i="1" s="1"/>
  <c r="S241" i="1" s="1"/>
  <c r="AZ249" i="1" l="1"/>
  <c r="BA248" i="1"/>
  <c r="AT247" i="1"/>
  <c r="AU247" i="1" s="1"/>
  <c r="AL246" i="1"/>
  <c r="AV246" i="1"/>
  <c r="AR248" i="1"/>
  <c r="AS248" i="1" s="1"/>
  <c r="AI240" i="1"/>
  <c r="AJ243" i="1"/>
  <c r="J245" i="1"/>
  <c r="K244" i="1"/>
  <c r="M3" i="3"/>
  <c r="AA243" i="1"/>
  <c r="Z244" i="1"/>
  <c r="X245" i="1"/>
  <c r="Y245" i="1"/>
  <c r="AF246" i="1"/>
  <c r="AG245" i="1"/>
  <c r="N244" i="1"/>
  <c r="O244" i="1" s="1"/>
  <c r="P242" i="1"/>
  <c r="Q242" i="1"/>
  <c r="R242" i="1" s="1"/>
  <c r="S242" i="1" s="1"/>
  <c r="AZ250" i="1" l="1"/>
  <c r="BA249" i="1"/>
  <c r="AL247" i="1"/>
  <c r="AT248" i="1"/>
  <c r="AU248" i="1" s="1"/>
  <c r="AV247" i="1"/>
  <c r="AR249" i="1"/>
  <c r="AS249" i="1" s="1"/>
  <c r="AI241" i="1"/>
  <c r="AJ244" i="1"/>
  <c r="K245" i="1"/>
  <c r="J246" i="1"/>
  <c r="AA244" i="1"/>
  <c r="Z245" i="1"/>
  <c r="Y246" i="1"/>
  <c r="X246" i="1"/>
  <c r="AF247" i="1"/>
  <c r="AG246" i="1"/>
  <c r="N245" i="1"/>
  <c r="O245" i="1" s="1"/>
  <c r="P243" i="1"/>
  <c r="Q243" i="1"/>
  <c r="R243" i="1" s="1"/>
  <c r="D3" i="3" s="1"/>
  <c r="AZ251" i="1" l="1"/>
  <c r="BA250" i="1"/>
  <c r="AT249" i="1"/>
  <c r="AU249" i="1" s="1"/>
  <c r="AL248" i="1"/>
  <c r="AV248" i="1"/>
  <c r="AR250" i="1"/>
  <c r="AS250" i="1" s="1"/>
  <c r="AI242" i="1"/>
  <c r="AJ245" i="1"/>
  <c r="K246" i="1"/>
  <c r="J247" i="1"/>
  <c r="AA245" i="1"/>
  <c r="Z246" i="1"/>
  <c r="Y247" i="1"/>
  <c r="X247" i="1"/>
  <c r="L3" i="3"/>
  <c r="S243" i="1"/>
  <c r="AF248" i="1"/>
  <c r="AG247" i="1"/>
  <c r="P244" i="1"/>
  <c r="Q244" i="1"/>
  <c r="R244" i="1" s="1"/>
  <c r="S244" i="1" s="1"/>
  <c r="N246" i="1"/>
  <c r="O246" i="1" s="1"/>
  <c r="BA251" i="1" l="1"/>
  <c r="AZ252" i="1"/>
  <c r="AT250" i="1"/>
  <c r="AU250" i="1" s="1"/>
  <c r="AL249" i="1"/>
  <c r="AV249" i="1"/>
  <c r="AR251" i="1"/>
  <c r="AS251" i="1" s="1"/>
  <c r="AI243" i="1"/>
  <c r="AJ246" i="1"/>
  <c r="K247" i="1"/>
  <c r="J248" i="1"/>
  <c r="AA246" i="1"/>
  <c r="Z247" i="1"/>
  <c r="X248" i="1"/>
  <c r="Y248" i="1"/>
  <c r="AF249" i="1"/>
  <c r="AG248" i="1"/>
  <c r="P245" i="1"/>
  <c r="N247" i="1"/>
  <c r="O247" i="1" s="1"/>
  <c r="BA252" i="1" l="1"/>
  <c r="AZ253" i="1"/>
  <c r="AL250" i="1"/>
  <c r="AV250" i="1"/>
  <c r="AT251" i="1"/>
  <c r="AU251" i="1" s="1"/>
  <c r="AR252" i="1"/>
  <c r="AS252" i="1" s="1"/>
  <c r="Q245" i="1"/>
  <c r="R245" i="1" s="1"/>
  <c r="S245" i="1" s="1"/>
  <c r="AI244" i="1"/>
  <c r="AJ247" i="1"/>
  <c r="J249" i="1"/>
  <c r="K248" i="1"/>
  <c r="Z248" i="1"/>
  <c r="AA247" i="1"/>
  <c r="X249" i="1"/>
  <c r="Y249" i="1"/>
  <c r="AF250" i="1"/>
  <c r="AG249" i="1"/>
  <c r="P246" i="1"/>
  <c r="Q246" i="1"/>
  <c r="R246" i="1" s="1"/>
  <c r="S246" i="1" s="1"/>
  <c r="N248" i="1"/>
  <c r="O248" i="1" s="1"/>
  <c r="AZ254" i="1" l="1"/>
  <c r="BA253" i="1"/>
  <c r="AL251" i="1"/>
  <c r="AT252" i="1"/>
  <c r="AU252" i="1" s="1"/>
  <c r="AV251" i="1"/>
  <c r="AR253" i="1"/>
  <c r="AS253" i="1" s="1"/>
  <c r="AI245" i="1"/>
  <c r="AJ248" i="1"/>
  <c r="K249" i="1"/>
  <c r="J250" i="1"/>
  <c r="X250" i="1"/>
  <c r="Y250" i="1"/>
  <c r="AA248" i="1"/>
  <c r="Z249" i="1"/>
  <c r="AF251" i="1"/>
  <c r="AG250" i="1"/>
  <c r="P247" i="1"/>
  <c r="Q247" i="1"/>
  <c r="R247" i="1" s="1"/>
  <c r="S247" i="1" s="1"/>
  <c r="N249" i="1"/>
  <c r="O249" i="1" s="1"/>
  <c r="AZ255" i="1" l="1"/>
  <c r="BA254" i="1"/>
  <c r="AT253" i="1"/>
  <c r="AU253" i="1" s="1"/>
  <c r="AL252" i="1"/>
  <c r="AV252" i="1"/>
  <c r="AR254" i="1"/>
  <c r="AS254" i="1" s="1"/>
  <c r="AI246" i="1"/>
  <c r="AJ249" i="1"/>
  <c r="J251" i="1"/>
  <c r="K250" i="1"/>
  <c r="Y251" i="1"/>
  <c r="X251" i="1"/>
  <c r="AA249" i="1"/>
  <c r="Z250" i="1"/>
  <c r="AF252" i="1"/>
  <c r="AG251" i="1"/>
  <c r="P248" i="1"/>
  <c r="Q248" i="1"/>
  <c r="R248" i="1" s="1"/>
  <c r="S248" i="1" s="1"/>
  <c r="N250" i="1"/>
  <c r="O250" i="1" s="1"/>
  <c r="BA255" i="1" l="1"/>
  <c r="AZ256" i="1"/>
  <c r="AT254" i="1"/>
  <c r="AU254" i="1" s="1"/>
  <c r="AL253" i="1"/>
  <c r="AV253" i="1"/>
  <c r="AR255" i="1"/>
  <c r="AS255" i="1" s="1"/>
  <c r="AI247" i="1"/>
  <c r="AJ250" i="1"/>
  <c r="J252" i="1"/>
  <c r="K251" i="1"/>
  <c r="Y252" i="1"/>
  <c r="X252" i="1"/>
  <c r="AA250" i="1"/>
  <c r="Z251" i="1"/>
  <c r="AF253" i="1"/>
  <c r="AG252" i="1"/>
  <c r="N251" i="1"/>
  <c r="O251" i="1" s="1"/>
  <c r="P249" i="1"/>
  <c r="Q249" i="1"/>
  <c r="R249" i="1" s="1"/>
  <c r="S249" i="1" s="1"/>
  <c r="BA256" i="1" l="1"/>
  <c r="AZ257" i="1"/>
  <c r="AL254" i="1"/>
  <c r="AT255" i="1"/>
  <c r="AU255" i="1" s="1"/>
  <c r="AV254" i="1"/>
  <c r="AR256" i="1"/>
  <c r="AS256" i="1" s="1"/>
  <c r="AI248" i="1"/>
  <c r="AJ251" i="1"/>
  <c r="J253" i="1"/>
  <c r="K252" i="1"/>
  <c r="Y253" i="1"/>
  <c r="X253" i="1"/>
  <c r="AA251" i="1"/>
  <c r="Z252" i="1"/>
  <c r="AF254" i="1"/>
  <c r="AG253" i="1"/>
  <c r="N252" i="1"/>
  <c r="O252" i="1" s="1"/>
  <c r="P250" i="1"/>
  <c r="Q250" i="1"/>
  <c r="R250" i="1" s="1"/>
  <c r="S250" i="1" s="1"/>
  <c r="AZ258" i="1" l="1"/>
  <c r="BA257" i="1"/>
  <c r="AT256" i="1"/>
  <c r="AU256" i="1" s="1"/>
  <c r="AL255" i="1"/>
  <c r="AV255" i="1"/>
  <c r="AR257" i="1"/>
  <c r="AS257" i="1" s="1"/>
  <c r="AI249" i="1"/>
  <c r="AJ252" i="1"/>
  <c r="J254" i="1"/>
  <c r="K253" i="1"/>
  <c r="Y254" i="1"/>
  <c r="X254" i="1"/>
  <c r="AA252" i="1"/>
  <c r="Z253" i="1"/>
  <c r="AF255" i="1"/>
  <c r="AG254" i="1"/>
  <c r="N253" i="1"/>
  <c r="O253" i="1" s="1"/>
  <c r="P251" i="1"/>
  <c r="Q251" i="1"/>
  <c r="R251" i="1" s="1"/>
  <c r="S251" i="1" s="1"/>
  <c r="AZ259" i="1" l="1"/>
  <c r="BA258" i="1"/>
  <c r="AT257" i="1"/>
  <c r="AU257" i="1" s="1"/>
  <c r="AL256" i="1"/>
  <c r="AT258" i="1"/>
  <c r="AV256" i="1"/>
  <c r="AR258" i="1"/>
  <c r="AS258" i="1" s="1"/>
  <c r="AI250" i="1"/>
  <c r="AJ253" i="1"/>
  <c r="J255" i="1"/>
  <c r="K254" i="1"/>
  <c r="Y255" i="1"/>
  <c r="X255" i="1"/>
  <c r="Z254" i="1"/>
  <c r="AA253" i="1"/>
  <c r="AF256" i="1"/>
  <c r="AG255" i="1"/>
  <c r="N254" i="1"/>
  <c r="O254" i="1" s="1"/>
  <c r="P252" i="1"/>
  <c r="Q252" i="1"/>
  <c r="R252" i="1" s="1"/>
  <c r="S252" i="1" s="1"/>
  <c r="BA259" i="1" l="1"/>
  <c r="AZ260" i="1"/>
  <c r="AL257" i="1"/>
  <c r="AU258" i="1"/>
  <c r="AV257" i="1"/>
  <c r="AR259" i="1"/>
  <c r="AS259" i="1" s="1"/>
  <c r="AI251" i="1"/>
  <c r="AJ254" i="1"/>
  <c r="K255" i="1"/>
  <c r="J256" i="1"/>
  <c r="AA254" i="1"/>
  <c r="Z255" i="1"/>
  <c r="Y256" i="1"/>
  <c r="X256" i="1"/>
  <c r="AF257" i="1"/>
  <c r="AG256" i="1"/>
  <c r="P253" i="1"/>
  <c r="Q253" i="1"/>
  <c r="R253" i="1" s="1"/>
  <c r="S253" i="1" s="1"/>
  <c r="N255" i="1"/>
  <c r="O255" i="1" s="1"/>
  <c r="BA260" i="1" l="1"/>
  <c r="AZ261" i="1"/>
  <c r="AT259" i="1"/>
  <c r="AU259" i="1" s="1"/>
  <c r="AL258" i="1"/>
  <c r="AV258" i="1"/>
  <c r="AR260" i="1"/>
  <c r="AS260" i="1" s="1"/>
  <c r="AI252" i="1"/>
  <c r="AJ255" i="1"/>
  <c r="J257" i="1"/>
  <c r="K256" i="1"/>
  <c r="Z256" i="1"/>
  <c r="AA255" i="1"/>
  <c r="Y257" i="1"/>
  <c r="X257" i="1"/>
  <c r="AF258" i="1"/>
  <c r="AG257" i="1"/>
  <c r="P254" i="1"/>
  <c r="Q254" i="1"/>
  <c r="R254" i="1" s="1"/>
  <c r="S254" i="1" s="1"/>
  <c r="N256" i="1"/>
  <c r="O256" i="1" s="1"/>
  <c r="AZ262" i="1" l="1"/>
  <c r="BA261" i="1"/>
  <c r="AL259" i="1"/>
  <c r="AT260" i="1"/>
  <c r="AU260" i="1" s="1"/>
  <c r="AV259" i="1"/>
  <c r="AR261" i="1"/>
  <c r="AS261" i="1" s="1"/>
  <c r="AI253" i="1"/>
  <c r="AJ256" i="1"/>
  <c r="J258" i="1"/>
  <c r="K257" i="1"/>
  <c r="X258" i="1"/>
  <c r="Y258" i="1"/>
  <c r="Z257" i="1"/>
  <c r="AA256" i="1"/>
  <c r="AF259" i="1"/>
  <c r="AG258" i="1"/>
  <c r="P255" i="1"/>
  <c r="N257" i="1"/>
  <c r="O257" i="1" s="1"/>
  <c r="AZ263" i="1" l="1"/>
  <c r="BA262" i="1"/>
  <c r="AT261" i="1"/>
  <c r="AU261" i="1" s="1"/>
  <c r="AL260" i="1"/>
  <c r="AV260" i="1"/>
  <c r="AR262" i="1"/>
  <c r="AS262" i="1" s="1"/>
  <c r="Q255" i="1"/>
  <c r="R255" i="1" s="1"/>
  <c r="S255" i="1" s="1"/>
  <c r="AI254" i="1"/>
  <c r="AJ257" i="1"/>
  <c r="J259" i="1"/>
  <c r="K258" i="1"/>
  <c r="Z258" i="1"/>
  <c r="AA257" i="1"/>
  <c r="X259" i="1"/>
  <c r="AF260" i="1"/>
  <c r="AG259" i="1"/>
  <c r="P256" i="1"/>
  <c r="Q256" i="1"/>
  <c r="N258" i="1"/>
  <c r="O258" i="1" s="1"/>
  <c r="BA263" i="1" l="1"/>
  <c r="AZ264" i="1"/>
  <c r="AL261" i="1"/>
  <c r="AT262" i="1"/>
  <c r="AU262" i="1" s="1"/>
  <c r="R256" i="1"/>
  <c r="S256" i="1" s="1"/>
  <c r="AV261" i="1"/>
  <c r="AR263" i="1"/>
  <c r="AI255" i="1"/>
  <c r="AJ258" i="1"/>
  <c r="J260" i="1"/>
  <c r="K259" i="1"/>
  <c r="Y259" i="1"/>
  <c r="Z259" i="1" s="1"/>
  <c r="X260" i="1"/>
  <c r="Y260" i="1"/>
  <c r="AA258" i="1"/>
  <c r="AF261" i="1"/>
  <c r="AG260" i="1"/>
  <c r="P257" i="1"/>
  <c r="Q257" i="1"/>
  <c r="R257" i="1" s="1"/>
  <c r="S257" i="1" s="1"/>
  <c r="N259" i="1"/>
  <c r="O259" i="1" s="1"/>
  <c r="BA264" i="1" l="1"/>
  <c r="AZ265" i="1"/>
  <c r="AS263" i="1"/>
  <c r="AT263" i="1"/>
  <c r="AU263" i="1" s="1"/>
  <c r="AV262" i="1"/>
  <c r="AR264" i="1"/>
  <c r="AI256" i="1"/>
  <c r="AJ259" i="1"/>
  <c r="K260" i="1"/>
  <c r="J261" i="1"/>
  <c r="AA259" i="1"/>
  <c r="Z260" i="1"/>
  <c r="X261" i="1"/>
  <c r="Y261" i="1"/>
  <c r="AF262" i="1"/>
  <c r="AG261" i="1"/>
  <c r="P258" i="1"/>
  <c r="Q258" i="1"/>
  <c r="R258" i="1" s="1"/>
  <c r="S258" i="1" s="1"/>
  <c r="N260" i="1"/>
  <c r="O260" i="1" s="1"/>
  <c r="AL262" i="1" l="1"/>
  <c r="AZ266" i="1"/>
  <c r="BA265" i="1"/>
  <c r="AS264" i="1"/>
  <c r="AT264" i="1"/>
  <c r="AU264" i="1" s="1"/>
  <c r="AV263" i="1"/>
  <c r="AR265" i="1"/>
  <c r="AI257" i="1"/>
  <c r="AJ260" i="1"/>
  <c r="J262" i="1"/>
  <c r="K261" i="1"/>
  <c r="AA260" i="1"/>
  <c r="Z261" i="1"/>
  <c r="Y262" i="1"/>
  <c r="X262" i="1"/>
  <c r="AF263" i="1"/>
  <c r="AG262" i="1"/>
  <c r="P259" i="1"/>
  <c r="Q259" i="1"/>
  <c r="R259" i="1" s="1"/>
  <c r="S259" i="1" s="1"/>
  <c r="N261" i="1"/>
  <c r="O261" i="1" s="1"/>
  <c r="AL263" i="1" l="1"/>
  <c r="AZ267" i="1"/>
  <c r="BA266" i="1"/>
  <c r="AS265" i="1"/>
  <c r="AV264" i="1"/>
  <c r="AT265" i="1"/>
  <c r="AU265" i="1" s="1"/>
  <c r="AR266" i="1"/>
  <c r="AS266" i="1" s="1"/>
  <c r="AI258" i="1"/>
  <c r="AJ261" i="1"/>
  <c r="J263" i="1"/>
  <c r="K262" i="1"/>
  <c r="X263" i="1"/>
  <c r="Y263" i="1"/>
  <c r="Z262" i="1"/>
  <c r="AA261" i="1"/>
  <c r="AF264" i="1"/>
  <c r="AG263" i="1"/>
  <c r="P260" i="1"/>
  <c r="N262" i="1"/>
  <c r="O262" i="1" s="1"/>
  <c r="AL264" i="1" l="1"/>
  <c r="BA267" i="1"/>
  <c r="AZ268" i="1"/>
  <c r="AL265" i="1"/>
  <c r="AT266" i="1"/>
  <c r="AU266" i="1" s="1"/>
  <c r="AV265" i="1"/>
  <c r="AR267" i="1"/>
  <c r="AS267" i="1" s="1"/>
  <c r="Q260" i="1"/>
  <c r="R260" i="1" s="1"/>
  <c r="S260" i="1" s="1"/>
  <c r="AI259" i="1"/>
  <c r="AJ262" i="1"/>
  <c r="K263" i="1"/>
  <c r="J264" i="1"/>
  <c r="X264" i="1"/>
  <c r="Y264" i="1"/>
  <c r="Z263" i="1"/>
  <c r="AA262" i="1"/>
  <c r="AF265" i="1"/>
  <c r="AG264" i="1"/>
  <c r="P261" i="1"/>
  <c r="AI260" i="1" s="1"/>
  <c r="Q261" i="1"/>
  <c r="N263" i="1"/>
  <c r="O263" i="1" s="1"/>
  <c r="BA268" i="1" l="1"/>
  <c r="AZ269" i="1"/>
  <c r="AT267" i="1"/>
  <c r="AU267" i="1" s="1"/>
  <c r="AL266" i="1"/>
  <c r="R261" i="1"/>
  <c r="S261" i="1" s="1"/>
  <c r="AV266" i="1"/>
  <c r="AR268" i="1"/>
  <c r="AS268" i="1" s="1"/>
  <c r="AJ263" i="1"/>
  <c r="K264" i="1"/>
  <c r="J265" i="1"/>
  <c r="Z264" i="1"/>
  <c r="AA263" i="1"/>
  <c r="X265" i="1"/>
  <c r="Y265" i="1"/>
  <c r="AF266" i="1"/>
  <c r="AG265" i="1"/>
  <c r="P262" i="1"/>
  <c r="Q262" i="1"/>
  <c r="R262" i="1" s="1"/>
  <c r="S262" i="1" s="1"/>
  <c r="N264" i="1"/>
  <c r="O264" i="1" s="1"/>
  <c r="AZ270" i="1" l="1"/>
  <c r="BA269" i="1"/>
  <c r="AL267" i="1"/>
  <c r="AT268" i="1"/>
  <c r="AU268" i="1" s="1"/>
  <c r="AV267" i="1"/>
  <c r="AR269" i="1"/>
  <c r="AS269" i="1" s="1"/>
  <c r="AI261" i="1"/>
  <c r="AJ264" i="1"/>
  <c r="K265" i="1"/>
  <c r="J266" i="1"/>
  <c r="Y266" i="1"/>
  <c r="X266" i="1"/>
  <c r="AA264" i="1"/>
  <c r="Z265" i="1"/>
  <c r="AF267" i="1"/>
  <c r="AG266" i="1"/>
  <c r="P263" i="1"/>
  <c r="Q263" i="1"/>
  <c r="R263" i="1" s="1"/>
  <c r="S263" i="1" s="1"/>
  <c r="N265" i="1"/>
  <c r="O265" i="1" s="1"/>
  <c r="AZ271" i="1" l="1"/>
  <c r="BA270" i="1"/>
  <c r="AT269" i="1"/>
  <c r="AU269" i="1" s="1"/>
  <c r="AL268" i="1"/>
  <c r="AV268" i="1"/>
  <c r="AR270" i="1"/>
  <c r="AS270" i="1" s="1"/>
  <c r="AI262" i="1"/>
  <c r="AJ265" i="1"/>
  <c r="J267" i="1"/>
  <c r="K266" i="1"/>
  <c r="Y267" i="1"/>
  <c r="X267" i="1"/>
  <c r="AA265" i="1"/>
  <c r="Z266" i="1"/>
  <c r="AF268" i="1"/>
  <c r="AG267" i="1"/>
  <c r="P264" i="1"/>
  <c r="Q264" i="1"/>
  <c r="R264" i="1" s="1"/>
  <c r="S264" i="1" s="1"/>
  <c r="N266" i="1"/>
  <c r="O266" i="1" s="1"/>
  <c r="BA271" i="1" l="1"/>
  <c r="AZ272" i="1"/>
  <c r="AT270" i="1"/>
  <c r="AU270" i="1" s="1"/>
  <c r="AL269" i="1"/>
  <c r="AV269" i="1"/>
  <c r="AR271" i="1"/>
  <c r="AS271" i="1" s="1"/>
  <c r="AI263" i="1"/>
  <c r="AJ266" i="1"/>
  <c r="K267" i="1"/>
  <c r="J268" i="1"/>
  <c r="X268" i="1"/>
  <c r="Y268" i="1"/>
  <c r="AA266" i="1"/>
  <c r="Z267" i="1"/>
  <c r="AF269" i="1"/>
  <c r="AG268" i="1"/>
  <c r="P265" i="1"/>
  <c r="Q265" i="1"/>
  <c r="R265" i="1" s="1"/>
  <c r="S265" i="1" s="1"/>
  <c r="N267" i="1"/>
  <c r="O267" i="1" s="1"/>
  <c r="BA272" i="1" l="1"/>
  <c r="AZ273" i="1"/>
  <c r="AT271" i="1"/>
  <c r="AU271" i="1" s="1"/>
  <c r="AL270" i="1"/>
  <c r="AV270" i="1"/>
  <c r="AR272" i="1"/>
  <c r="AS272" i="1" s="1"/>
  <c r="AI264" i="1"/>
  <c r="AJ267" i="1"/>
  <c r="K268" i="1"/>
  <c r="J269" i="1"/>
  <c r="X269" i="1"/>
  <c r="Y269" i="1"/>
  <c r="AA267" i="1"/>
  <c r="Z268" i="1"/>
  <c r="AF270" i="1"/>
  <c r="AG269" i="1"/>
  <c r="P266" i="1"/>
  <c r="Q266" i="1"/>
  <c r="R266" i="1" s="1"/>
  <c r="S266" i="1" s="1"/>
  <c r="N268" i="1"/>
  <c r="O268" i="1" s="1"/>
  <c r="AZ274" i="1" l="1"/>
  <c r="BA273" i="1"/>
  <c r="AL271" i="1"/>
  <c r="AV271" i="1"/>
  <c r="AT272" i="1"/>
  <c r="AU272" i="1" s="1"/>
  <c r="AR273" i="1"/>
  <c r="AS273" i="1" s="1"/>
  <c r="AI265" i="1"/>
  <c r="AJ268" i="1"/>
  <c r="K269" i="1"/>
  <c r="J270" i="1"/>
  <c r="X270" i="1"/>
  <c r="Y270" i="1"/>
  <c r="AA268" i="1"/>
  <c r="Z269" i="1"/>
  <c r="AF271" i="1"/>
  <c r="AG270" i="1"/>
  <c r="P267" i="1"/>
  <c r="Q267" i="1"/>
  <c r="R267" i="1" s="1"/>
  <c r="S267" i="1" s="1"/>
  <c r="N269" i="1"/>
  <c r="O269" i="1" s="1"/>
  <c r="BA274" i="1" l="1"/>
  <c r="AZ275" i="1"/>
  <c r="AL272" i="1"/>
  <c r="AT273" i="1"/>
  <c r="AU273" i="1" s="1"/>
  <c r="AV272" i="1"/>
  <c r="AR274" i="1"/>
  <c r="AS274" i="1" s="1"/>
  <c r="AI266" i="1"/>
  <c r="AJ269" i="1"/>
  <c r="K270" i="1"/>
  <c r="J271" i="1"/>
  <c r="Z270" i="1"/>
  <c r="AA269" i="1"/>
  <c r="X271" i="1"/>
  <c r="Y271" i="1"/>
  <c r="AF272" i="1"/>
  <c r="AG271" i="1"/>
  <c r="P268" i="1"/>
  <c r="Q268" i="1"/>
  <c r="R268" i="1" s="1"/>
  <c r="S268" i="1" s="1"/>
  <c r="N270" i="1"/>
  <c r="O270" i="1" s="1"/>
  <c r="BA275" i="1" l="1"/>
  <c r="AZ276" i="1"/>
  <c r="AL273" i="1"/>
  <c r="AT275" i="1"/>
  <c r="AT274" i="1"/>
  <c r="AU274" i="1" s="1"/>
  <c r="AV273" i="1"/>
  <c r="AR275" i="1"/>
  <c r="AI267" i="1"/>
  <c r="AJ270" i="1"/>
  <c r="K271" i="1"/>
  <c r="J272" i="1"/>
  <c r="AA270" i="1"/>
  <c r="Z271" i="1"/>
  <c r="X272" i="1"/>
  <c r="Y272" i="1"/>
  <c r="AF273" i="1"/>
  <c r="AG272" i="1"/>
  <c r="P269" i="1"/>
  <c r="Q269" i="1"/>
  <c r="R269" i="1" s="1"/>
  <c r="S269" i="1" s="1"/>
  <c r="N271" i="1"/>
  <c r="O271" i="1" s="1"/>
  <c r="BA276" i="1" l="1"/>
  <c r="AZ277" i="1"/>
  <c r="AS275" i="1"/>
  <c r="AV274" i="1"/>
  <c r="AU275" i="1"/>
  <c r="AR276" i="1"/>
  <c r="AS276" i="1" s="1"/>
  <c r="AI268" i="1"/>
  <c r="AJ271" i="1"/>
  <c r="K272" i="1"/>
  <c r="J273" i="1"/>
  <c r="Y273" i="1"/>
  <c r="X273" i="1"/>
  <c r="AA271" i="1"/>
  <c r="Z272" i="1"/>
  <c r="AF274" i="1"/>
  <c r="AG273" i="1"/>
  <c r="P270" i="1"/>
  <c r="Q270" i="1"/>
  <c r="R270" i="1" s="1"/>
  <c r="S270" i="1" s="1"/>
  <c r="N272" i="1"/>
  <c r="O272" i="1" s="1"/>
  <c r="AL274" i="1" l="1"/>
  <c r="AZ278" i="1"/>
  <c r="BA277" i="1"/>
  <c r="AT276" i="1"/>
  <c r="AU276" i="1" s="1"/>
  <c r="AL275" i="1"/>
  <c r="AV275" i="1"/>
  <c r="AR277" i="1"/>
  <c r="AS277" i="1" s="1"/>
  <c r="AI269" i="1"/>
  <c r="AJ272" i="1"/>
  <c r="K273" i="1"/>
  <c r="J274" i="1"/>
  <c r="X274" i="1"/>
  <c r="Y274" i="1"/>
  <c r="Z273" i="1"/>
  <c r="AA272" i="1"/>
  <c r="AF275" i="1"/>
  <c r="AG274" i="1"/>
  <c r="P271" i="1"/>
  <c r="Q271" i="1"/>
  <c r="R271" i="1" s="1"/>
  <c r="S271" i="1" s="1"/>
  <c r="N273" i="1"/>
  <c r="O273" i="1" s="1"/>
  <c r="BA278" i="1" l="1"/>
  <c r="AZ279" i="1"/>
  <c r="AL276" i="1"/>
  <c r="AT277" i="1"/>
  <c r="AU277" i="1" s="1"/>
  <c r="AV276" i="1"/>
  <c r="AR278" i="1"/>
  <c r="AS278" i="1" s="1"/>
  <c r="AI270" i="1"/>
  <c r="AJ273" i="1"/>
  <c r="K274" i="1"/>
  <c r="J275" i="1"/>
  <c r="Z274" i="1"/>
  <c r="AA273" i="1"/>
  <c r="X275" i="1"/>
  <c r="AF276" i="1"/>
  <c r="AG275" i="1"/>
  <c r="P272" i="1"/>
  <c r="N274" i="1"/>
  <c r="O274" i="1" s="1"/>
  <c r="BA279" i="1" l="1"/>
  <c r="AZ280" i="1"/>
  <c r="AT278" i="1"/>
  <c r="AU278" i="1" s="1"/>
  <c r="AL277" i="1"/>
  <c r="AV277" i="1"/>
  <c r="AR279" i="1"/>
  <c r="AS279" i="1" s="1"/>
  <c r="Q272" i="1"/>
  <c r="R272" i="1" s="1"/>
  <c r="S272" i="1" s="1"/>
  <c r="AI271" i="1"/>
  <c r="AJ274" i="1"/>
  <c r="K275" i="1"/>
  <c r="J276" i="1"/>
  <c r="Y275" i="1"/>
  <c r="Z275" i="1" s="1"/>
  <c r="Y276" i="1"/>
  <c r="X276" i="1"/>
  <c r="AA274" i="1"/>
  <c r="AF277" i="1"/>
  <c r="AG276" i="1"/>
  <c r="P273" i="1"/>
  <c r="N275" i="1"/>
  <c r="O275" i="1" s="1"/>
  <c r="AZ281" i="1" l="1"/>
  <c r="BA280" i="1"/>
  <c r="AT279" i="1"/>
  <c r="AU279" i="1" s="1"/>
  <c r="AL278" i="1"/>
  <c r="AV278" i="1"/>
  <c r="AR280" i="1"/>
  <c r="AS280" i="1" s="1"/>
  <c r="Q273" i="1"/>
  <c r="R273" i="1" s="1"/>
  <c r="S273" i="1" s="1"/>
  <c r="AI272" i="1"/>
  <c r="AJ275" i="1"/>
  <c r="K276" i="1"/>
  <c r="J277" i="1"/>
  <c r="X277" i="1"/>
  <c r="Y277" i="1"/>
  <c r="AA275" i="1"/>
  <c r="Z276" i="1"/>
  <c r="AF278" i="1"/>
  <c r="AG277" i="1"/>
  <c r="N276" i="1"/>
  <c r="O276" i="1" s="1"/>
  <c r="P274" i="1"/>
  <c r="Q274" i="1"/>
  <c r="AZ282" i="1" l="1"/>
  <c r="BA281" i="1"/>
  <c r="AT280" i="1"/>
  <c r="AU280" i="1" s="1"/>
  <c r="AL279" i="1"/>
  <c r="AV279" i="1"/>
  <c r="AR281" i="1"/>
  <c r="AS281" i="1" s="1"/>
  <c r="R274" i="1"/>
  <c r="S274" i="1" s="1"/>
  <c r="AI273" i="1"/>
  <c r="AJ276" i="1"/>
  <c r="K277" i="1"/>
  <c r="J278" i="1"/>
  <c r="X278" i="1"/>
  <c r="Y278" i="1"/>
  <c r="AA276" i="1"/>
  <c r="Z277" i="1"/>
  <c r="AF279" i="1"/>
  <c r="AG278" i="1"/>
  <c r="P275" i="1"/>
  <c r="Q275" i="1"/>
  <c r="N277" i="1"/>
  <c r="O277" i="1" s="1"/>
  <c r="BA282" i="1" l="1"/>
  <c r="AZ283" i="1"/>
  <c r="AL280" i="1"/>
  <c r="AT281" i="1"/>
  <c r="AU281" i="1" s="1"/>
  <c r="R275" i="1"/>
  <c r="S275" i="1" s="1"/>
  <c r="AV280" i="1"/>
  <c r="AR282" i="1"/>
  <c r="AS282" i="1" s="1"/>
  <c r="AI274" i="1"/>
  <c r="AJ277" i="1"/>
  <c r="K278" i="1"/>
  <c r="J279" i="1"/>
  <c r="X279" i="1"/>
  <c r="Y279" i="1"/>
  <c r="AA277" i="1"/>
  <c r="Z278" i="1"/>
  <c r="AF280" i="1"/>
  <c r="AG279" i="1"/>
  <c r="P276" i="1"/>
  <c r="Q276" i="1"/>
  <c r="N278" i="1"/>
  <c r="O278" i="1" s="1"/>
  <c r="BA283" i="1" l="1"/>
  <c r="AZ284" i="1"/>
  <c r="R276" i="1"/>
  <c r="S276" i="1" s="1"/>
  <c r="AL281" i="1"/>
  <c r="AT282" i="1"/>
  <c r="AU282" i="1" s="1"/>
  <c r="AV281" i="1"/>
  <c r="AR283" i="1"/>
  <c r="AS283" i="1" s="1"/>
  <c r="AI275" i="1"/>
  <c r="AJ278" i="1"/>
  <c r="K279" i="1"/>
  <c r="J280" i="1"/>
  <c r="X280" i="1"/>
  <c r="Y280" i="1"/>
  <c r="AA278" i="1"/>
  <c r="Z279" i="1"/>
  <c r="AF281" i="1"/>
  <c r="AG280" i="1"/>
  <c r="P277" i="1"/>
  <c r="Q277" i="1"/>
  <c r="R277" i="1" s="1"/>
  <c r="S277" i="1" s="1"/>
  <c r="N279" i="1"/>
  <c r="O279" i="1" s="1"/>
  <c r="AZ285" i="1" l="1"/>
  <c r="BA284" i="1"/>
  <c r="AT283" i="1"/>
  <c r="AU283" i="1" s="1"/>
  <c r="AL282" i="1"/>
  <c r="AV282" i="1"/>
  <c r="AR284" i="1"/>
  <c r="AS284" i="1" s="1"/>
  <c r="AI276" i="1"/>
  <c r="AJ279" i="1"/>
  <c r="J281" i="1"/>
  <c r="K280" i="1"/>
  <c r="X281" i="1"/>
  <c r="Y281" i="1"/>
  <c r="AA279" i="1"/>
  <c r="Z280" i="1"/>
  <c r="AF282" i="1"/>
  <c r="AG281" i="1"/>
  <c r="P278" i="1"/>
  <c r="Q278" i="1"/>
  <c r="R278" i="1" s="1"/>
  <c r="S278" i="1" s="1"/>
  <c r="N280" i="1"/>
  <c r="O280" i="1" s="1"/>
  <c r="AZ286" i="1" l="1"/>
  <c r="BA285" i="1"/>
  <c r="AL283" i="1"/>
  <c r="AT284" i="1"/>
  <c r="AU284" i="1" s="1"/>
  <c r="AV283" i="1"/>
  <c r="AR285" i="1"/>
  <c r="AS285" i="1" s="1"/>
  <c r="AI277" i="1"/>
  <c r="AJ280" i="1"/>
  <c r="J282" i="1"/>
  <c r="K281" i="1"/>
  <c r="X282" i="1"/>
  <c r="Y282" i="1"/>
  <c r="AA280" i="1"/>
  <c r="Z281" i="1"/>
  <c r="AF283" i="1"/>
  <c r="AG282" i="1"/>
  <c r="P279" i="1"/>
  <c r="Q279" i="1"/>
  <c r="R279" i="1" s="1"/>
  <c r="S279" i="1" s="1"/>
  <c r="N281" i="1"/>
  <c r="O281" i="1" s="1"/>
  <c r="BA286" i="1" l="1"/>
  <c r="AZ287" i="1"/>
  <c r="AT285" i="1"/>
  <c r="AU285" i="1" s="1"/>
  <c r="AL284" i="1"/>
  <c r="AV284" i="1"/>
  <c r="AR286" i="1"/>
  <c r="AS286" i="1" s="1"/>
  <c r="AI278" i="1"/>
  <c r="AJ281" i="1"/>
  <c r="K282" i="1"/>
  <c r="J283" i="1"/>
  <c r="X283" i="1"/>
  <c r="Y283" i="1"/>
  <c r="AA281" i="1"/>
  <c r="Z282" i="1"/>
  <c r="AF284" i="1"/>
  <c r="AG283" i="1"/>
  <c r="P280" i="1"/>
  <c r="Q280" i="1"/>
  <c r="R280" i="1" s="1"/>
  <c r="S280" i="1" s="1"/>
  <c r="N282" i="1"/>
  <c r="O282" i="1" s="1"/>
  <c r="BA287" i="1" l="1"/>
  <c r="AZ288" i="1"/>
  <c r="AL285" i="1"/>
  <c r="AT286" i="1"/>
  <c r="AU286" i="1" s="1"/>
  <c r="AV285" i="1"/>
  <c r="AR287" i="1"/>
  <c r="AS287" i="1" s="1"/>
  <c r="AI279" i="1"/>
  <c r="AJ282" i="1"/>
  <c r="J284" i="1"/>
  <c r="K283" i="1"/>
  <c r="Y284" i="1"/>
  <c r="X284" i="1"/>
  <c r="AA282" i="1"/>
  <c r="Z283" i="1"/>
  <c r="AF285" i="1"/>
  <c r="AG284" i="1"/>
  <c r="N283" i="1"/>
  <c r="O283" i="1" s="1"/>
  <c r="P281" i="1"/>
  <c r="Q281" i="1"/>
  <c r="R281" i="1" s="1"/>
  <c r="S281" i="1" s="1"/>
  <c r="AZ289" i="1" l="1"/>
  <c r="BA288" i="1"/>
  <c r="AT287" i="1"/>
  <c r="AU287" i="1" s="1"/>
  <c r="AL286" i="1"/>
  <c r="AV286" i="1"/>
  <c r="AR288" i="1"/>
  <c r="AS288" i="1" s="1"/>
  <c r="AI280" i="1"/>
  <c r="AJ283" i="1"/>
  <c r="K284" i="1"/>
  <c r="J285" i="1"/>
  <c r="X285" i="1"/>
  <c r="Y285" i="1"/>
  <c r="AA283" i="1"/>
  <c r="Z284" i="1"/>
  <c r="AF286" i="1"/>
  <c r="AG285" i="1"/>
  <c r="P282" i="1"/>
  <c r="Q282" i="1"/>
  <c r="R282" i="1" s="1"/>
  <c r="S282" i="1" s="1"/>
  <c r="N284" i="1"/>
  <c r="O284" i="1" s="1"/>
  <c r="AZ290" i="1" l="1"/>
  <c r="BA289" i="1"/>
  <c r="AL287" i="1"/>
  <c r="AT288" i="1"/>
  <c r="AU288" i="1" s="1"/>
  <c r="AV287" i="1"/>
  <c r="AR289" i="1"/>
  <c r="AS289" i="1" s="1"/>
  <c r="AI281" i="1"/>
  <c r="AJ284" i="1"/>
  <c r="J286" i="1"/>
  <c r="K285" i="1"/>
  <c r="Y286" i="1"/>
  <c r="X286" i="1"/>
  <c r="AA284" i="1"/>
  <c r="Z285" i="1"/>
  <c r="AF287" i="1"/>
  <c r="AG286" i="1"/>
  <c r="P283" i="1"/>
  <c r="Q283" i="1"/>
  <c r="R283" i="1" s="1"/>
  <c r="S283" i="1" s="1"/>
  <c r="N285" i="1"/>
  <c r="O285" i="1" s="1"/>
  <c r="BA290" i="1" l="1"/>
  <c r="AZ291" i="1"/>
  <c r="AT289" i="1"/>
  <c r="AU289" i="1" s="1"/>
  <c r="AL288" i="1"/>
  <c r="AV288" i="1"/>
  <c r="AR290" i="1"/>
  <c r="AS290" i="1" s="1"/>
  <c r="AI282" i="1"/>
  <c r="AJ285" i="1"/>
  <c r="K286" i="1"/>
  <c r="J287" i="1"/>
  <c r="Y287" i="1"/>
  <c r="X287" i="1"/>
  <c r="AA285" i="1"/>
  <c r="Z286" i="1"/>
  <c r="AF288" i="1"/>
  <c r="AG287" i="1"/>
  <c r="P284" i="1"/>
  <c r="Q284" i="1"/>
  <c r="R284" i="1" s="1"/>
  <c r="S284" i="1" s="1"/>
  <c r="N286" i="1"/>
  <c r="O286" i="1" s="1"/>
  <c r="BA291" i="1" l="1"/>
  <c r="AZ292" i="1"/>
  <c r="AT290" i="1"/>
  <c r="AU290" i="1" s="1"/>
  <c r="AL289" i="1"/>
  <c r="AV289" i="1"/>
  <c r="AR291" i="1"/>
  <c r="AS291" i="1" s="1"/>
  <c r="AI283" i="1"/>
  <c r="AJ286" i="1"/>
  <c r="K287" i="1"/>
  <c r="J288" i="1"/>
  <c r="X288" i="1"/>
  <c r="AA286" i="1"/>
  <c r="Z287" i="1"/>
  <c r="AF289" i="1"/>
  <c r="AG288" i="1"/>
  <c r="P285" i="1"/>
  <c r="Q285" i="1"/>
  <c r="R285" i="1" s="1"/>
  <c r="S285" i="1" s="1"/>
  <c r="N287" i="1"/>
  <c r="O287" i="1" s="1"/>
  <c r="AZ293" i="1" l="1"/>
  <c r="BA292" i="1"/>
  <c r="AL290" i="1"/>
  <c r="AV290" i="1"/>
  <c r="AT291" i="1"/>
  <c r="AU291" i="1" s="1"/>
  <c r="AR292" i="1"/>
  <c r="AS292" i="1" s="1"/>
  <c r="AI284" i="1"/>
  <c r="AJ287" i="1"/>
  <c r="J289" i="1"/>
  <c r="K288" i="1"/>
  <c r="AA287" i="1"/>
  <c r="Y288" i="1"/>
  <c r="Z288" i="1" s="1"/>
  <c r="X289" i="1"/>
  <c r="AF290" i="1"/>
  <c r="AG289" i="1"/>
  <c r="P286" i="1"/>
  <c r="Q286" i="1"/>
  <c r="R286" i="1" s="1"/>
  <c r="S286" i="1" s="1"/>
  <c r="N288" i="1"/>
  <c r="O288" i="1" s="1"/>
  <c r="AZ294" i="1" l="1"/>
  <c r="BA293" i="1"/>
  <c r="AL291" i="1"/>
  <c r="AT292" i="1"/>
  <c r="AU292" i="1" s="1"/>
  <c r="AV291" i="1"/>
  <c r="AR293" i="1"/>
  <c r="AS293" i="1" s="1"/>
  <c r="AI285" i="1"/>
  <c r="AJ288" i="1"/>
  <c r="K289" i="1"/>
  <c r="J290" i="1"/>
  <c r="AA288" i="1"/>
  <c r="Y289" i="1"/>
  <c r="Z289" i="1" s="1"/>
  <c r="X290" i="1"/>
  <c r="Y290" i="1"/>
  <c r="AF291" i="1"/>
  <c r="AG290" i="1"/>
  <c r="P287" i="1"/>
  <c r="Q287" i="1"/>
  <c r="R287" i="1" s="1"/>
  <c r="S287" i="1" s="1"/>
  <c r="N289" i="1"/>
  <c r="O289" i="1" s="1"/>
  <c r="BA294" i="1" l="1"/>
  <c r="AZ295" i="1"/>
  <c r="AT293" i="1"/>
  <c r="AU293" i="1" s="1"/>
  <c r="AL292" i="1"/>
  <c r="AV292" i="1"/>
  <c r="AR294" i="1"/>
  <c r="AS294" i="1" s="1"/>
  <c r="AI286" i="1"/>
  <c r="AJ289" i="1"/>
  <c r="J291" i="1"/>
  <c r="K290" i="1"/>
  <c r="AA289" i="1"/>
  <c r="Z290" i="1"/>
  <c r="X291" i="1"/>
  <c r="Y291" i="1"/>
  <c r="AF292" i="1"/>
  <c r="AG291" i="1"/>
  <c r="N290" i="1"/>
  <c r="O290" i="1" s="1"/>
  <c r="P288" i="1"/>
  <c r="Q288" i="1"/>
  <c r="R288" i="1" s="1"/>
  <c r="S288" i="1" s="1"/>
  <c r="BA295" i="1" l="1"/>
  <c r="AZ296" i="1"/>
  <c r="AL293" i="1"/>
  <c r="AT294" i="1"/>
  <c r="AU294" i="1" s="1"/>
  <c r="AV293" i="1"/>
  <c r="AR295" i="1"/>
  <c r="AS295" i="1" s="1"/>
  <c r="AI287" i="1"/>
  <c r="AJ290" i="1"/>
  <c r="K291" i="1"/>
  <c r="J292" i="1"/>
  <c r="X292" i="1"/>
  <c r="Y292" i="1"/>
  <c r="Z291" i="1"/>
  <c r="AA290" i="1"/>
  <c r="AF293" i="1"/>
  <c r="AG292" i="1"/>
  <c r="P289" i="1"/>
  <c r="Q289" i="1"/>
  <c r="R289" i="1" s="1"/>
  <c r="S289" i="1" s="1"/>
  <c r="N291" i="1"/>
  <c r="O291" i="1" s="1"/>
  <c r="AZ297" i="1" l="1"/>
  <c r="BA296" i="1"/>
  <c r="AT295" i="1"/>
  <c r="AU295" i="1" s="1"/>
  <c r="AL294" i="1"/>
  <c r="AV294" i="1"/>
  <c r="AR296" i="1"/>
  <c r="AS296" i="1" s="1"/>
  <c r="AI288" i="1"/>
  <c r="AJ291" i="1"/>
  <c r="K292" i="1"/>
  <c r="J293" i="1"/>
  <c r="AA291" i="1"/>
  <c r="Z292" i="1"/>
  <c r="X293" i="1"/>
  <c r="Y293" i="1"/>
  <c r="AF294" i="1"/>
  <c r="AG293" i="1"/>
  <c r="P290" i="1"/>
  <c r="Q290" i="1"/>
  <c r="R290" i="1" s="1"/>
  <c r="S290" i="1" s="1"/>
  <c r="N292" i="1"/>
  <c r="O292" i="1" s="1"/>
  <c r="AZ298" i="1" l="1"/>
  <c r="BA297" i="1"/>
  <c r="AL295" i="1"/>
  <c r="AT296" i="1"/>
  <c r="AU296" i="1" s="1"/>
  <c r="AV295" i="1"/>
  <c r="AR297" i="1"/>
  <c r="AS297" i="1" s="1"/>
  <c r="AI289" i="1"/>
  <c r="AJ292" i="1"/>
  <c r="J294" i="1"/>
  <c r="K293" i="1"/>
  <c r="X294" i="1"/>
  <c r="Y294" i="1"/>
  <c r="AA292" i="1"/>
  <c r="Z293" i="1"/>
  <c r="AF295" i="1"/>
  <c r="AG294" i="1"/>
  <c r="P291" i="1"/>
  <c r="Q291" i="1"/>
  <c r="R291" i="1" s="1"/>
  <c r="S291" i="1" s="1"/>
  <c r="N293" i="1"/>
  <c r="O293" i="1" s="1"/>
  <c r="BA298" i="1" l="1"/>
  <c r="AZ299" i="1"/>
  <c r="AT297" i="1"/>
  <c r="AU297" i="1" s="1"/>
  <c r="AL296" i="1"/>
  <c r="AV296" i="1"/>
  <c r="AR298" i="1"/>
  <c r="AS298" i="1" s="1"/>
  <c r="AI290" i="1"/>
  <c r="AJ293" i="1"/>
  <c r="K294" i="1"/>
  <c r="J295" i="1"/>
  <c r="X295" i="1"/>
  <c r="Y295" i="1"/>
  <c r="AA293" i="1"/>
  <c r="Z294" i="1"/>
  <c r="AF296" i="1"/>
  <c r="AG295" i="1"/>
  <c r="P292" i="1"/>
  <c r="N294" i="1"/>
  <c r="O294" i="1" s="1"/>
  <c r="BA299" i="1" l="1"/>
  <c r="AZ300" i="1"/>
  <c r="AT298" i="1"/>
  <c r="AU298" i="1" s="1"/>
  <c r="AL297" i="1"/>
  <c r="AV297" i="1"/>
  <c r="AR299" i="1"/>
  <c r="AS299" i="1" s="1"/>
  <c r="Q292" i="1"/>
  <c r="R292" i="1" s="1"/>
  <c r="S292" i="1" s="1"/>
  <c r="AI291" i="1"/>
  <c r="AJ294" i="1"/>
  <c r="J296" i="1"/>
  <c r="K295" i="1"/>
  <c r="Y296" i="1"/>
  <c r="X296" i="1"/>
  <c r="Z295" i="1"/>
  <c r="AA294" i="1"/>
  <c r="AF297" i="1"/>
  <c r="AG296" i="1"/>
  <c r="N295" i="1"/>
  <c r="O295" i="1" s="1"/>
  <c r="P293" i="1"/>
  <c r="AZ301" i="1" l="1"/>
  <c r="BA300" i="1"/>
  <c r="AL298" i="1"/>
  <c r="AT299" i="1"/>
  <c r="AU299" i="1" s="1"/>
  <c r="AV298" i="1"/>
  <c r="AR300" i="1"/>
  <c r="AS300" i="1" s="1"/>
  <c r="AI292" i="1"/>
  <c r="AJ295" i="1"/>
  <c r="J297" i="1"/>
  <c r="K296" i="1"/>
  <c r="AA295" i="1"/>
  <c r="Z296" i="1"/>
  <c r="X297" i="1"/>
  <c r="Y297" i="1"/>
  <c r="AF298" i="1"/>
  <c r="AG297" i="1"/>
  <c r="P294" i="1"/>
  <c r="Q293" i="1"/>
  <c r="R293" i="1" s="1"/>
  <c r="S293" i="1" s="1"/>
  <c r="N296" i="1"/>
  <c r="O296" i="1" s="1"/>
  <c r="AZ302" i="1" l="1"/>
  <c r="BA301" i="1"/>
  <c r="AL299" i="1"/>
  <c r="AT300" i="1"/>
  <c r="AU300" i="1" s="1"/>
  <c r="AV299" i="1"/>
  <c r="AR301" i="1"/>
  <c r="AS301" i="1" s="1"/>
  <c r="Q294" i="1"/>
  <c r="R294" i="1" s="1"/>
  <c r="S294" i="1" s="1"/>
  <c r="AI293" i="1"/>
  <c r="AJ296" i="1"/>
  <c r="J298" i="1"/>
  <c r="K297" i="1"/>
  <c r="X298" i="1"/>
  <c r="Y298" i="1"/>
  <c r="AA296" i="1"/>
  <c r="Z297" i="1"/>
  <c r="AF299" i="1"/>
  <c r="AG298" i="1"/>
  <c r="N297" i="1"/>
  <c r="O297" i="1" s="1"/>
  <c r="P295" i="1"/>
  <c r="Q295" i="1"/>
  <c r="BA302" i="1" l="1"/>
  <c r="AZ303" i="1"/>
  <c r="AT301" i="1"/>
  <c r="AU301" i="1" s="1"/>
  <c r="AL300" i="1"/>
  <c r="AT302" i="1"/>
  <c r="AV300" i="1"/>
  <c r="AR302" i="1"/>
  <c r="AS302" i="1" s="1"/>
  <c r="AI294" i="1"/>
  <c r="AJ297" i="1"/>
  <c r="K298" i="1"/>
  <c r="J299" i="1"/>
  <c r="X299" i="1"/>
  <c r="Y299" i="1"/>
  <c r="AA297" i="1"/>
  <c r="Z298" i="1"/>
  <c r="AF300" i="1"/>
  <c r="AG299" i="1"/>
  <c r="R295" i="1"/>
  <c r="S295" i="1" s="1"/>
  <c r="P296" i="1"/>
  <c r="N298" i="1"/>
  <c r="O298" i="1" s="1"/>
  <c r="BA303" i="1" l="1"/>
  <c r="AZ304" i="1"/>
  <c r="AL301" i="1"/>
  <c r="AU302" i="1"/>
  <c r="AV301" i="1"/>
  <c r="AR303" i="1"/>
  <c r="AS303" i="1" s="1"/>
  <c r="Q296" i="1"/>
  <c r="R296" i="1" s="1"/>
  <c r="S296" i="1" s="1"/>
  <c r="AI295" i="1"/>
  <c r="AJ298" i="1"/>
  <c r="J300" i="1"/>
  <c r="K299" i="1"/>
  <c r="Y300" i="1"/>
  <c r="X300" i="1"/>
  <c r="AA298" i="1"/>
  <c r="Z299" i="1"/>
  <c r="AF301" i="1"/>
  <c r="AG300" i="1"/>
  <c r="N299" i="1"/>
  <c r="O299" i="1" s="1"/>
  <c r="P297" i="1"/>
  <c r="AZ305" i="1" l="1"/>
  <c r="BA304" i="1"/>
  <c r="AT303" i="1"/>
  <c r="AU303" i="1" s="1"/>
  <c r="AL302" i="1"/>
  <c r="AT304" i="1"/>
  <c r="AV302" i="1"/>
  <c r="AR304" i="1"/>
  <c r="AS304" i="1" s="1"/>
  <c r="Q297" i="1"/>
  <c r="R297" i="1" s="1"/>
  <c r="S297" i="1" s="1"/>
  <c r="AI296" i="1"/>
  <c r="AJ299" i="1"/>
  <c r="K300" i="1"/>
  <c r="J301" i="1"/>
  <c r="Y301" i="1"/>
  <c r="X301" i="1"/>
  <c r="AA299" i="1"/>
  <c r="Z300" i="1"/>
  <c r="AF302" i="1"/>
  <c r="AG301" i="1"/>
  <c r="N300" i="1"/>
  <c r="O300" i="1" s="1"/>
  <c r="P298" i="1"/>
  <c r="AZ306" i="1" l="1"/>
  <c r="BA305" i="1"/>
  <c r="AL303" i="1"/>
  <c r="AV303" i="1"/>
  <c r="AU304" i="1"/>
  <c r="AR305" i="1"/>
  <c r="AS305" i="1" s="1"/>
  <c r="Q298" i="1"/>
  <c r="R298" i="1" s="1"/>
  <c r="S298" i="1" s="1"/>
  <c r="AI297" i="1"/>
  <c r="AJ300" i="1"/>
  <c r="J302" i="1"/>
  <c r="K301" i="1"/>
  <c r="X302" i="1"/>
  <c r="AA300" i="1"/>
  <c r="Z301" i="1"/>
  <c r="AF303" i="1"/>
  <c r="AG302" i="1"/>
  <c r="N301" i="1"/>
  <c r="O301" i="1" s="1"/>
  <c r="P299" i="1"/>
  <c r="AI298" i="1" s="1"/>
  <c r="Q299" i="1"/>
  <c r="BA306" i="1" l="1"/>
  <c r="AZ307" i="1"/>
  <c r="AL304" i="1"/>
  <c r="AT305" i="1"/>
  <c r="AU305" i="1" s="1"/>
  <c r="AV304" i="1"/>
  <c r="AR306" i="1"/>
  <c r="AS306" i="1" s="1"/>
  <c r="AJ301" i="1"/>
  <c r="J303" i="1"/>
  <c r="K302" i="1"/>
  <c r="Y302" i="1"/>
  <c r="Z302" i="1" s="1"/>
  <c r="X303" i="1"/>
  <c r="AA301" i="1"/>
  <c r="AF304" i="1"/>
  <c r="AG303" i="1"/>
  <c r="R299" i="1"/>
  <c r="S299" i="1" s="1"/>
  <c r="N302" i="1"/>
  <c r="O302" i="1" s="1"/>
  <c r="P300" i="1"/>
  <c r="BA307" i="1" l="1"/>
  <c r="AZ308" i="1"/>
  <c r="AL305" i="1"/>
  <c r="AT306" i="1"/>
  <c r="AU306" i="1" s="1"/>
  <c r="AV305" i="1"/>
  <c r="AR307" i="1"/>
  <c r="AS307" i="1" s="1"/>
  <c r="Q300" i="1"/>
  <c r="R300" i="1" s="1"/>
  <c r="S300" i="1" s="1"/>
  <c r="AI299" i="1"/>
  <c r="AJ302" i="1"/>
  <c r="J304" i="1"/>
  <c r="K303" i="1"/>
  <c r="Y303" i="1"/>
  <c r="Z303" i="1" s="1"/>
  <c r="X304" i="1"/>
  <c r="AA302" i="1"/>
  <c r="AF305" i="1"/>
  <c r="AG304" i="1"/>
  <c r="N303" i="1"/>
  <c r="O303" i="1" s="1"/>
  <c r="P301" i="1"/>
  <c r="AZ309" i="1" l="1"/>
  <c r="BA308" i="1"/>
  <c r="AT307" i="1"/>
  <c r="AU307" i="1" s="1"/>
  <c r="AL306" i="1"/>
  <c r="AV306" i="1"/>
  <c r="AR308" i="1"/>
  <c r="AS308" i="1" s="1"/>
  <c r="Q301" i="1"/>
  <c r="R301" i="1" s="1"/>
  <c r="S301" i="1" s="1"/>
  <c r="AI300" i="1"/>
  <c r="AJ303" i="1"/>
  <c r="K304" i="1"/>
  <c r="J305" i="1"/>
  <c r="Y304" i="1"/>
  <c r="Z304" i="1" s="1"/>
  <c r="X305" i="1"/>
  <c r="Y305" i="1"/>
  <c r="AA303" i="1"/>
  <c r="AF306" i="1"/>
  <c r="AG305" i="1"/>
  <c r="N304" i="1"/>
  <c r="O304" i="1" s="1"/>
  <c r="P302" i="1"/>
  <c r="Q302" i="1"/>
  <c r="AZ310" i="1" l="1"/>
  <c r="BA309" i="1"/>
  <c r="AL307" i="1"/>
  <c r="AT308" i="1"/>
  <c r="AU308" i="1" s="1"/>
  <c r="AV307" i="1"/>
  <c r="AR309" i="1"/>
  <c r="AS309" i="1" s="1"/>
  <c r="AI301" i="1"/>
  <c r="AJ304" i="1"/>
  <c r="K305" i="1"/>
  <c r="J306" i="1"/>
  <c r="Y306" i="1"/>
  <c r="X306" i="1"/>
  <c r="AA304" i="1"/>
  <c r="Z305" i="1"/>
  <c r="AF307" i="1"/>
  <c r="AG306" i="1"/>
  <c r="R302" i="1"/>
  <c r="S302" i="1" s="1"/>
  <c r="N305" i="1"/>
  <c r="O305" i="1" s="1"/>
  <c r="P303" i="1"/>
  <c r="Q303" i="1"/>
  <c r="BA310" i="1" l="1"/>
  <c r="AZ311" i="1"/>
  <c r="AT309" i="1"/>
  <c r="AU309" i="1" s="1"/>
  <c r="AL308" i="1"/>
  <c r="AV308" i="1"/>
  <c r="AR310" i="1"/>
  <c r="AS310" i="1" s="1"/>
  <c r="AI302" i="1"/>
  <c r="AJ305" i="1"/>
  <c r="K306" i="1"/>
  <c r="J307" i="1"/>
  <c r="Y307" i="1"/>
  <c r="X307" i="1"/>
  <c r="AA305" i="1"/>
  <c r="Z306" i="1"/>
  <c r="AF308" i="1"/>
  <c r="AG307" i="1"/>
  <c r="R303" i="1"/>
  <c r="S303" i="1" s="1"/>
  <c r="N306" i="1"/>
  <c r="O306" i="1" s="1"/>
  <c r="P304" i="1"/>
  <c r="Q304" i="1"/>
  <c r="BA311" i="1" l="1"/>
  <c r="AZ312" i="1"/>
  <c r="AL309" i="1"/>
  <c r="AV309" i="1"/>
  <c r="AT310" i="1"/>
  <c r="AU310" i="1" s="1"/>
  <c r="AR311" i="1"/>
  <c r="AS311" i="1" s="1"/>
  <c r="AI303" i="1"/>
  <c r="AJ306" i="1"/>
  <c r="J308" i="1"/>
  <c r="K307" i="1"/>
  <c r="X308" i="1"/>
  <c r="Y308" i="1"/>
  <c r="AA306" i="1"/>
  <c r="Z307" i="1"/>
  <c r="AF309" i="1"/>
  <c r="AG308" i="1"/>
  <c r="R304" i="1"/>
  <c r="S304" i="1" s="1"/>
  <c r="N307" i="1"/>
  <c r="O307" i="1" s="1"/>
  <c r="P305" i="1"/>
  <c r="Q305" i="1"/>
  <c r="AZ313" i="1" l="1"/>
  <c r="BA312" i="1"/>
  <c r="AL310" i="1"/>
  <c r="AT311" i="1"/>
  <c r="AU311" i="1" s="1"/>
  <c r="AV310" i="1"/>
  <c r="AR312" i="1"/>
  <c r="AS312" i="1" s="1"/>
  <c r="AI304" i="1"/>
  <c r="AJ307" i="1"/>
  <c r="K308" i="1"/>
  <c r="J309" i="1"/>
  <c r="X309" i="1"/>
  <c r="Y309" i="1"/>
  <c r="AA307" i="1"/>
  <c r="Z308" i="1"/>
  <c r="AF310" i="1"/>
  <c r="AG309" i="1"/>
  <c r="R305" i="1"/>
  <c r="S305" i="1" s="1"/>
  <c r="P306" i="1"/>
  <c r="Q306" i="1"/>
  <c r="N308" i="1"/>
  <c r="O308" i="1" s="1"/>
  <c r="AZ314" i="1" l="1"/>
  <c r="BA313" i="1"/>
  <c r="AL311" i="1"/>
  <c r="AT312" i="1"/>
  <c r="AU312" i="1" s="1"/>
  <c r="AV311" i="1"/>
  <c r="AR313" i="1"/>
  <c r="AS313" i="1" s="1"/>
  <c r="AI305" i="1"/>
  <c r="AJ308" i="1"/>
  <c r="J310" i="1"/>
  <c r="K309" i="1"/>
  <c r="X310" i="1"/>
  <c r="Y310" i="1"/>
  <c r="AA308" i="1"/>
  <c r="Z309" i="1"/>
  <c r="AF311" i="1"/>
  <c r="AG310" i="1"/>
  <c r="R306" i="1"/>
  <c r="S306" i="1" s="1"/>
  <c r="N309" i="1"/>
  <c r="O309" i="1" s="1"/>
  <c r="P307" i="1"/>
  <c r="Q307" i="1"/>
  <c r="BA314" i="1" l="1"/>
  <c r="AZ315" i="1"/>
  <c r="AT313" i="1"/>
  <c r="AU313" i="1" s="1"/>
  <c r="AL312" i="1"/>
  <c r="AV312" i="1"/>
  <c r="AR314" i="1"/>
  <c r="AS314" i="1" s="1"/>
  <c r="AI306" i="1"/>
  <c r="AJ309" i="1"/>
  <c r="J311" i="1"/>
  <c r="K310" i="1"/>
  <c r="Y311" i="1"/>
  <c r="X311" i="1"/>
  <c r="AA309" i="1"/>
  <c r="Z310" i="1"/>
  <c r="AF312" i="1"/>
  <c r="AG311" i="1"/>
  <c r="R307" i="1"/>
  <c r="S307" i="1" s="1"/>
  <c r="P308" i="1"/>
  <c r="Q308" i="1"/>
  <c r="N310" i="1"/>
  <c r="O310" i="1" s="1"/>
  <c r="BA315" i="1" l="1"/>
  <c r="AZ316" i="1"/>
  <c r="AL313" i="1"/>
  <c r="AT314" i="1"/>
  <c r="AU314" i="1" s="1"/>
  <c r="AV313" i="1"/>
  <c r="AR315" i="1"/>
  <c r="AS315" i="1" s="1"/>
  <c r="AI307" i="1"/>
  <c r="AJ310" i="1"/>
  <c r="J312" i="1"/>
  <c r="K311" i="1"/>
  <c r="Y312" i="1"/>
  <c r="X312" i="1"/>
  <c r="AA310" i="1"/>
  <c r="Z311" i="1"/>
  <c r="AF313" i="1"/>
  <c r="AG312" i="1"/>
  <c r="R308" i="1"/>
  <c r="S308" i="1" s="1"/>
  <c r="N311" i="1"/>
  <c r="O311" i="1" s="1"/>
  <c r="P309" i="1"/>
  <c r="Q309" i="1"/>
  <c r="AZ317" i="1" l="1"/>
  <c r="BA316" i="1"/>
  <c r="AT315" i="1"/>
  <c r="AU315" i="1" s="1"/>
  <c r="AL314" i="1"/>
  <c r="AT316" i="1"/>
  <c r="AV314" i="1"/>
  <c r="AR316" i="1"/>
  <c r="AS316" i="1" s="1"/>
  <c r="AI308" i="1"/>
  <c r="AJ311" i="1"/>
  <c r="J313" i="1"/>
  <c r="K312" i="1"/>
  <c r="Y313" i="1"/>
  <c r="X313" i="1"/>
  <c r="AA311" i="1"/>
  <c r="Z312" i="1"/>
  <c r="AF314" i="1"/>
  <c r="AG313" i="1"/>
  <c r="R309" i="1"/>
  <c r="S309" i="1" s="1"/>
  <c r="P310" i="1"/>
  <c r="Q310" i="1"/>
  <c r="N312" i="1"/>
  <c r="O312" i="1" s="1"/>
  <c r="AZ318" i="1" l="1"/>
  <c r="BA317" i="1"/>
  <c r="AL315" i="1"/>
  <c r="AV315" i="1"/>
  <c r="AU316" i="1"/>
  <c r="AR317" i="1"/>
  <c r="AS317" i="1" s="1"/>
  <c r="AI309" i="1"/>
  <c r="AJ312" i="1"/>
  <c r="J314" i="1"/>
  <c r="K313" i="1"/>
  <c r="Y314" i="1"/>
  <c r="X314" i="1"/>
  <c r="AA312" i="1"/>
  <c r="Z313" i="1"/>
  <c r="AF315" i="1"/>
  <c r="AG314" i="1"/>
  <c r="R310" i="1"/>
  <c r="S310" i="1" s="1"/>
  <c r="P311" i="1"/>
  <c r="Q311" i="1"/>
  <c r="N313" i="1"/>
  <c r="O313" i="1" s="1"/>
  <c r="BA318" i="1" l="1"/>
  <c r="AZ319" i="1"/>
  <c r="AT317" i="1"/>
  <c r="AU317" i="1" s="1"/>
  <c r="AL316" i="1"/>
  <c r="AV316" i="1"/>
  <c r="AR318" i="1"/>
  <c r="AS318" i="1" s="1"/>
  <c r="AI310" i="1"/>
  <c r="AJ313" i="1"/>
  <c r="J315" i="1"/>
  <c r="K314" i="1"/>
  <c r="X315" i="1"/>
  <c r="Y315" i="1"/>
  <c r="AA313" i="1"/>
  <c r="Z314" i="1"/>
  <c r="AF316" i="1"/>
  <c r="AG315" i="1"/>
  <c r="R311" i="1"/>
  <c r="S311" i="1" s="1"/>
  <c r="P312" i="1"/>
  <c r="Q312" i="1"/>
  <c r="N314" i="1"/>
  <c r="O314" i="1" s="1"/>
  <c r="BA319" i="1" l="1"/>
  <c r="AZ320" i="1"/>
  <c r="AL317" i="1"/>
  <c r="AT318" i="1"/>
  <c r="AU318" i="1" s="1"/>
  <c r="AV317" i="1"/>
  <c r="AR319" i="1"/>
  <c r="AS319" i="1" s="1"/>
  <c r="AI311" i="1"/>
  <c r="AJ314" i="1"/>
  <c r="J316" i="1"/>
  <c r="K315" i="1"/>
  <c r="X316" i="1"/>
  <c r="AA314" i="1"/>
  <c r="Z315" i="1"/>
  <c r="AF317" i="1"/>
  <c r="AG316" i="1"/>
  <c r="R312" i="1"/>
  <c r="S312" i="1" s="1"/>
  <c r="P313" i="1"/>
  <c r="Q313" i="1"/>
  <c r="N315" i="1"/>
  <c r="O315" i="1" s="1"/>
  <c r="AZ321" i="1" l="1"/>
  <c r="BA320" i="1"/>
  <c r="AL318" i="1"/>
  <c r="AT320" i="1"/>
  <c r="AT319" i="1"/>
  <c r="AU319" i="1" s="1"/>
  <c r="AV318" i="1"/>
  <c r="AR320" i="1"/>
  <c r="AI312" i="1"/>
  <c r="AJ315" i="1"/>
  <c r="J317" i="1"/>
  <c r="K316" i="1"/>
  <c r="AA315" i="1"/>
  <c r="Y316" i="1"/>
  <c r="Z316" i="1" s="1"/>
  <c r="X317" i="1"/>
  <c r="Y317" i="1"/>
  <c r="AF318" i="1"/>
  <c r="AG317" i="1"/>
  <c r="R313" i="1"/>
  <c r="S313" i="1" s="1"/>
  <c r="P314" i="1"/>
  <c r="Q314" i="1"/>
  <c r="N316" i="1"/>
  <c r="O316" i="1" s="1"/>
  <c r="AZ322" i="1" l="1"/>
  <c r="BA321" i="1"/>
  <c r="AS320" i="1"/>
  <c r="AV319" i="1"/>
  <c r="AU320" i="1"/>
  <c r="AR321" i="1"/>
  <c r="AI313" i="1"/>
  <c r="AJ316" i="1"/>
  <c r="K317" i="1"/>
  <c r="J318" i="1"/>
  <c r="Z317" i="1"/>
  <c r="AA316" i="1"/>
  <c r="X318" i="1"/>
  <c r="Y318" i="1"/>
  <c r="AF319" i="1"/>
  <c r="AG318" i="1"/>
  <c r="R314" i="1"/>
  <c r="S314" i="1" s="1"/>
  <c r="N317" i="1"/>
  <c r="O317" i="1" s="1"/>
  <c r="P315" i="1"/>
  <c r="Q315" i="1"/>
  <c r="AL319" i="1" l="1"/>
  <c r="BA322" i="1"/>
  <c r="AZ323" i="1"/>
  <c r="AT321" i="1"/>
  <c r="AU321" i="1" s="1"/>
  <c r="AS321" i="1"/>
  <c r="AV320" i="1"/>
  <c r="AR322" i="1"/>
  <c r="AS322" i="1" s="1"/>
  <c r="AI314" i="1"/>
  <c r="AJ317" i="1"/>
  <c r="J319" i="1"/>
  <c r="K318" i="1"/>
  <c r="Y319" i="1"/>
  <c r="X319" i="1"/>
  <c r="Z318" i="1"/>
  <c r="AA317" i="1"/>
  <c r="AF320" i="1"/>
  <c r="AG319" i="1"/>
  <c r="R315" i="1"/>
  <c r="S315" i="1" s="1"/>
  <c r="P316" i="1"/>
  <c r="Q316" i="1"/>
  <c r="N318" i="1"/>
  <c r="O318" i="1" s="1"/>
  <c r="AL320" i="1" l="1"/>
  <c r="BA323" i="1"/>
  <c r="AZ324" i="1"/>
  <c r="AT323" i="1"/>
  <c r="AL321" i="1"/>
  <c r="AT322" i="1"/>
  <c r="AU322" i="1" s="1"/>
  <c r="AV321" i="1"/>
  <c r="AR323" i="1"/>
  <c r="AS323" i="1" s="1"/>
  <c r="AI315" i="1"/>
  <c r="AJ318" i="1"/>
  <c r="K319" i="1"/>
  <c r="J320" i="1"/>
  <c r="AA318" i="1"/>
  <c r="Z319" i="1"/>
  <c r="Y320" i="1"/>
  <c r="X320" i="1"/>
  <c r="AF321" i="1"/>
  <c r="AG320" i="1"/>
  <c r="R316" i="1"/>
  <c r="S316" i="1" s="1"/>
  <c r="P317" i="1"/>
  <c r="Q317" i="1"/>
  <c r="N319" i="1"/>
  <c r="O319" i="1" s="1"/>
  <c r="AZ325" i="1" l="1"/>
  <c r="BA324" i="1"/>
  <c r="AL322" i="1"/>
  <c r="AV322" i="1"/>
  <c r="AU323" i="1"/>
  <c r="AR324" i="1"/>
  <c r="AS324" i="1" s="1"/>
  <c r="AI316" i="1"/>
  <c r="AJ319" i="1"/>
  <c r="J321" i="1"/>
  <c r="K320" i="1"/>
  <c r="X321" i="1"/>
  <c r="Y321" i="1"/>
  <c r="AA319" i="1"/>
  <c r="Z320" i="1"/>
  <c r="AF322" i="1"/>
  <c r="AG321" i="1"/>
  <c r="R317" i="1"/>
  <c r="S317" i="1" s="1"/>
  <c r="P318" i="1"/>
  <c r="Q318" i="1"/>
  <c r="N320" i="1"/>
  <c r="O320" i="1" s="1"/>
  <c r="AZ326" i="1" l="1"/>
  <c r="BA325" i="1"/>
  <c r="AT324" i="1"/>
  <c r="AU324" i="1" s="1"/>
  <c r="AL323" i="1"/>
  <c r="AV323" i="1"/>
  <c r="AR325" i="1"/>
  <c r="AS325" i="1" s="1"/>
  <c r="AI317" i="1"/>
  <c r="AJ320" i="1"/>
  <c r="K321" i="1"/>
  <c r="J322" i="1"/>
  <c r="Y322" i="1"/>
  <c r="X322" i="1"/>
  <c r="AA320" i="1"/>
  <c r="Z321" i="1"/>
  <c r="AF323" i="1"/>
  <c r="AG322" i="1"/>
  <c r="R318" i="1"/>
  <c r="S318" i="1" s="1"/>
  <c r="P319" i="1"/>
  <c r="Q319" i="1"/>
  <c r="N321" i="1"/>
  <c r="O321" i="1" s="1"/>
  <c r="BA326" i="1" l="1"/>
  <c r="AZ327" i="1"/>
  <c r="AL324" i="1"/>
  <c r="AV324" i="1"/>
  <c r="AT325" i="1"/>
  <c r="AU325" i="1" s="1"/>
  <c r="AR326" i="1"/>
  <c r="AS326" i="1" s="1"/>
  <c r="AI318" i="1"/>
  <c r="AJ321" i="1"/>
  <c r="J323" i="1"/>
  <c r="K322" i="1"/>
  <c r="X323" i="1"/>
  <c r="Y323" i="1"/>
  <c r="AA321" i="1"/>
  <c r="Z322" i="1"/>
  <c r="AF324" i="1"/>
  <c r="AG323" i="1"/>
  <c r="R319" i="1"/>
  <c r="S319" i="1" s="1"/>
  <c r="P320" i="1"/>
  <c r="Q320" i="1"/>
  <c r="N322" i="1"/>
  <c r="O322" i="1" s="1"/>
  <c r="BA327" i="1" l="1"/>
  <c r="AZ328" i="1"/>
  <c r="AT326" i="1"/>
  <c r="AU326" i="1" s="1"/>
  <c r="AL325" i="1"/>
  <c r="AV325" i="1"/>
  <c r="AR327" i="1"/>
  <c r="AS327" i="1" s="1"/>
  <c r="AI319" i="1"/>
  <c r="AJ322" i="1"/>
  <c r="J324" i="1"/>
  <c r="K323" i="1"/>
  <c r="X324" i="1"/>
  <c r="Y324" i="1"/>
  <c r="AA322" i="1"/>
  <c r="Z323" i="1"/>
  <c r="AF325" i="1"/>
  <c r="AG324" i="1"/>
  <c r="R320" i="1"/>
  <c r="S320" i="1" s="1"/>
  <c r="N323" i="1"/>
  <c r="O323" i="1" s="1"/>
  <c r="P321" i="1"/>
  <c r="Q321" i="1"/>
  <c r="AZ329" i="1" l="1"/>
  <c r="BA328" i="1"/>
  <c r="AT327" i="1"/>
  <c r="AU327" i="1" s="1"/>
  <c r="AL326" i="1"/>
  <c r="AV326" i="1"/>
  <c r="AR328" i="1"/>
  <c r="AS328" i="1" s="1"/>
  <c r="AI320" i="1"/>
  <c r="AJ323" i="1"/>
  <c r="J325" i="1"/>
  <c r="K324" i="1"/>
  <c r="X325" i="1"/>
  <c r="Y325" i="1"/>
  <c r="AA323" i="1"/>
  <c r="Z324" i="1"/>
  <c r="AF326" i="1"/>
  <c r="AG325" i="1"/>
  <c r="R321" i="1"/>
  <c r="S321" i="1" s="1"/>
  <c r="N324" i="1"/>
  <c r="O324" i="1" s="1"/>
  <c r="P322" i="1"/>
  <c r="Q322" i="1"/>
  <c r="AZ330" i="1" l="1"/>
  <c r="BA329" i="1"/>
  <c r="AL327" i="1"/>
  <c r="AT328" i="1"/>
  <c r="AU328" i="1" s="1"/>
  <c r="AV327" i="1"/>
  <c r="AR329" i="1"/>
  <c r="AS329" i="1" s="1"/>
  <c r="AI321" i="1"/>
  <c r="AJ324" i="1"/>
  <c r="J326" i="1"/>
  <c r="K325" i="1"/>
  <c r="X326" i="1"/>
  <c r="Y326" i="1"/>
  <c r="AA324" i="1"/>
  <c r="Z325" i="1"/>
  <c r="AF327" i="1"/>
  <c r="AG326" i="1"/>
  <c r="R322" i="1"/>
  <c r="S322" i="1" s="1"/>
  <c r="N325" i="1"/>
  <c r="O325" i="1" s="1"/>
  <c r="P323" i="1"/>
  <c r="Q323" i="1"/>
  <c r="BA330" i="1" l="1"/>
  <c r="AZ331" i="1"/>
  <c r="AT329" i="1"/>
  <c r="AU329" i="1" s="1"/>
  <c r="AL328" i="1"/>
  <c r="AV328" i="1"/>
  <c r="AR330" i="1"/>
  <c r="AS330" i="1" s="1"/>
  <c r="AI322" i="1"/>
  <c r="AJ325" i="1"/>
  <c r="J327" i="1"/>
  <c r="K326" i="1"/>
  <c r="Y327" i="1"/>
  <c r="X327" i="1"/>
  <c r="AA325" i="1"/>
  <c r="Z326" i="1"/>
  <c r="AF328" i="1"/>
  <c r="AG327" i="1"/>
  <c r="R323" i="1"/>
  <c r="S323" i="1" s="1"/>
  <c r="N326" i="1"/>
  <c r="O326" i="1" s="1"/>
  <c r="P324" i="1"/>
  <c r="Q324" i="1"/>
  <c r="BA331" i="1" l="1"/>
  <c r="AZ332" i="1"/>
  <c r="AL329" i="1"/>
  <c r="AV329" i="1"/>
  <c r="AT330" i="1"/>
  <c r="AU330" i="1" s="1"/>
  <c r="AR331" i="1"/>
  <c r="AS331" i="1" s="1"/>
  <c r="AI323" i="1"/>
  <c r="AJ326" i="1"/>
  <c r="J328" i="1"/>
  <c r="K327" i="1"/>
  <c r="Y328" i="1"/>
  <c r="X328" i="1"/>
  <c r="AA326" i="1"/>
  <c r="Z327" i="1"/>
  <c r="AF329" i="1"/>
  <c r="AG328" i="1"/>
  <c r="R324" i="1"/>
  <c r="S324" i="1" s="1"/>
  <c r="N327" i="1"/>
  <c r="O327" i="1" s="1"/>
  <c r="P325" i="1"/>
  <c r="Q325" i="1"/>
  <c r="AZ333" i="1" l="1"/>
  <c r="BA332" i="1"/>
  <c r="AL330" i="1"/>
  <c r="AT332" i="1"/>
  <c r="AT331" i="1"/>
  <c r="AU331" i="1" s="1"/>
  <c r="AV330" i="1"/>
  <c r="AR332" i="1"/>
  <c r="AI324" i="1"/>
  <c r="AJ327" i="1"/>
  <c r="J329" i="1"/>
  <c r="K328" i="1"/>
  <c r="Y329" i="1"/>
  <c r="X329" i="1"/>
  <c r="AA327" i="1"/>
  <c r="Z328" i="1"/>
  <c r="AF330" i="1"/>
  <c r="AG329" i="1"/>
  <c r="R325" i="1"/>
  <c r="S325" i="1" s="1"/>
  <c r="N328" i="1"/>
  <c r="O328" i="1" s="1"/>
  <c r="P326" i="1"/>
  <c r="Q326" i="1"/>
  <c r="AZ334" i="1" l="1"/>
  <c r="BA333" i="1"/>
  <c r="AS332" i="1"/>
  <c r="AU332" i="1"/>
  <c r="AV331" i="1"/>
  <c r="AR333" i="1"/>
  <c r="AI325" i="1"/>
  <c r="AJ328" i="1"/>
  <c r="J330" i="1"/>
  <c r="K329" i="1"/>
  <c r="X330" i="1"/>
  <c r="Y330" i="1"/>
  <c r="AA328" i="1"/>
  <c r="Z329" i="1"/>
  <c r="AF331" i="1"/>
  <c r="AG330" i="1"/>
  <c r="R326" i="1"/>
  <c r="S326" i="1" s="1"/>
  <c r="N329" i="1"/>
  <c r="O329" i="1" s="1"/>
  <c r="P327" i="1"/>
  <c r="Q327" i="1"/>
  <c r="AL331" i="1" l="1"/>
  <c r="BA334" i="1"/>
  <c r="AZ335" i="1"/>
  <c r="AT333" i="1"/>
  <c r="AU333" i="1" s="1"/>
  <c r="AS333" i="1"/>
  <c r="AV332" i="1"/>
  <c r="AR334" i="1"/>
  <c r="AS334" i="1" s="1"/>
  <c r="AI326" i="1"/>
  <c r="AJ329" i="1"/>
  <c r="J331" i="1"/>
  <c r="K330" i="1"/>
  <c r="Y331" i="1"/>
  <c r="X331" i="1"/>
  <c r="AA329" i="1"/>
  <c r="Z330" i="1"/>
  <c r="AF332" i="1"/>
  <c r="AG331" i="1"/>
  <c r="R327" i="1"/>
  <c r="S327" i="1" s="1"/>
  <c r="N330" i="1"/>
  <c r="O330" i="1" s="1"/>
  <c r="P328" i="1"/>
  <c r="Q328" i="1"/>
  <c r="AL332" i="1" l="1"/>
  <c r="BA335" i="1"/>
  <c r="AZ336" i="1"/>
  <c r="AT334" i="1"/>
  <c r="AU334" i="1" s="1"/>
  <c r="AL333" i="1"/>
  <c r="AV333" i="1"/>
  <c r="AR335" i="1"/>
  <c r="AS335" i="1" s="1"/>
  <c r="AI327" i="1"/>
  <c r="AJ330" i="1"/>
  <c r="J332" i="1"/>
  <c r="K331" i="1"/>
  <c r="Y332" i="1"/>
  <c r="X332" i="1"/>
  <c r="AA330" i="1"/>
  <c r="Z331" i="1"/>
  <c r="AF333" i="1"/>
  <c r="AG332" i="1"/>
  <c r="R328" i="1"/>
  <c r="S328" i="1" s="1"/>
  <c r="N331" i="1"/>
  <c r="O331" i="1" s="1"/>
  <c r="P329" i="1"/>
  <c r="Q329" i="1"/>
  <c r="AZ337" i="1" l="1"/>
  <c r="BA336" i="1"/>
  <c r="AL334" i="1"/>
  <c r="AV334" i="1"/>
  <c r="AT335" i="1"/>
  <c r="AU335" i="1" s="1"/>
  <c r="AR336" i="1"/>
  <c r="AS336" i="1" s="1"/>
  <c r="AI328" i="1"/>
  <c r="AJ331" i="1"/>
  <c r="J333" i="1"/>
  <c r="K332" i="1"/>
  <c r="X333" i="1"/>
  <c r="Y333" i="1"/>
  <c r="AA331" i="1"/>
  <c r="Z332" i="1"/>
  <c r="AF334" i="1"/>
  <c r="AG333" i="1"/>
  <c r="R329" i="1"/>
  <c r="S329" i="1" s="1"/>
  <c r="N332" i="1"/>
  <c r="O332" i="1" s="1"/>
  <c r="P330" i="1"/>
  <c r="Q330" i="1"/>
  <c r="AZ338" i="1" l="1"/>
  <c r="BA337" i="1"/>
  <c r="AT336" i="1"/>
  <c r="AU336" i="1" s="1"/>
  <c r="AL335" i="1"/>
  <c r="AV335" i="1"/>
  <c r="AR337" i="1"/>
  <c r="AS337" i="1" s="1"/>
  <c r="AI329" i="1"/>
  <c r="AJ332" i="1"/>
  <c r="J334" i="1"/>
  <c r="K333" i="1"/>
  <c r="Y334" i="1"/>
  <c r="X334" i="1"/>
  <c r="AA332" i="1"/>
  <c r="Z333" i="1"/>
  <c r="AF335" i="1"/>
  <c r="AG334" i="1"/>
  <c r="R330" i="1"/>
  <c r="S330" i="1" s="1"/>
  <c r="N333" i="1"/>
  <c r="O333" i="1" s="1"/>
  <c r="P331" i="1"/>
  <c r="Q331" i="1"/>
  <c r="BA338" i="1" l="1"/>
  <c r="AZ339" i="1"/>
  <c r="AT337" i="1"/>
  <c r="AU337" i="1" s="1"/>
  <c r="AL336" i="1"/>
  <c r="AV336" i="1"/>
  <c r="AR338" i="1"/>
  <c r="AS338" i="1" s="1"/>
  <c r="AI330" i="1"/>
  <c r="AJ333" i="1"/>
  <c r="J335" i="1"/>
  <c r="K334" i="1"/>
  <c r="Y335" i="1"/>
  <c r="X335" i="1"/>
  <c r="AA333" i="1"/>
  <c r="Z334" i="1"/>
  <c r="AF336" i="1"/>
  <c r="AG335" i="1"/>
  <c r="R331" i="1"/>
  <c r="S331" i="1" s="1"/>
  <c r="N334" i="1"/>
  <c r="O334" i="1" s="1"/>
  <c r="P332" i="1"/>
  <c r="Q332" i="1"/>
  <c r="BA339" i="1" l="1"/>
  <c r="AZ340" i="1"/>
  <c r="AL337" i="1"/>
  <c r="AT338" i="1"/>
  <c r="AU338" i="1" s="1"/>
  <c r="AV337" i="1"/>
  <c r="AR339" i="1"/>
  <c r="AS339" i="1" s="1"/>
  <c r="AI331" i="1"/>
  <c r="AJ334" i="1"/>
  <c r="J336" i="1"/>
  <c r="K335" i="1"/>
  <c r="X336" i="1"/>
  <c r="Y336" i="1"/>
  <c r="AA334" i="1"/>
  <c r="Z335" i="1"/>
  <c r="AF337" i="1"/>
  <c r="AG336" i="1"/>
  <c r="R332" i="1"/>
  <c r="S332" i="1" s="1"/>
  <c r="N335" i="1"/>
  <c r="O335" i="1" s="1"/>
  <c r="P333" i="1"/>
  <c r="Q333" i="1"/>
  <c r="AZ341" i="1" l="1"/>
  <c r="BA340" i="1"/>
  <c r="AT339" i="1"/>
  <c r="AU339" i="1" s="1"/>
  <c r="AL338" i="1"/>
  <c r="AV338" i="1"/>
  <c r="AR340" i="1"/>
  <c r="AS340" i="1" s="1"/>
  <c r="AI332" i="1"/>
  <c r="AJ335" i="1"/>
  <c r="J337" i="1"/>
  <c r="K336" i="1"/>
  <c r="X337" i="1"/>
  <c r="Y337" i="1"/>
  <c r="AA335" i="1"/>
  <c r="Z336" i="1"/>
  <c r="AF338" i="1"/>
  <c r="AG337" i="1"/>
  <c r="R333" i="1"/>
  <c r="S333" i="1" s="1"/>
  <c r="N336" i="1"/>
  <c r="O336" i="1" s="1"/>
  <c r="P334" i="1"/>
  <c r="Q334" i="1"/>
  <c r="AZ342" i="1" l="1"/>
  <c r="BA341" i="1"/>
  <c r="AL339" i="1"/>
  <c r="AT340" i="1"/>
  <c r="AU340" i="1" s="1"/>
  <c r="AV339" i="1"/>
  <c r="AR341" i="1"/>
  <c r="AS341" i="1" s="1"/>
  <c r="AI333" i="1"/>
  <c r="AJ336" i="1"/>
  <c r="J338" i="1"/>
  <c r="K337" i="1"/>
  <c r="X338" i="1"/>
  <c r="Y338" i="1"/>
  <c r="AA336" i="1"/>
  <c r="Z337" i="1"/>
  <c r="AF339" i="1"/>
  <c r="AG338" i="1"/>
  <c r="R334" i="1"/>
  <c r="S334" i="1" s="1"/>
  <c r="N337" i="1"/>
  <c r="O337" i="1" s="1"/>
  <c r="P335" i="1"/>
  <c r="Q335" i="1"/>
  <c r="BA342" i="1" l="1"/>
  <c r="AZ343" i="1"/>
  <c r="AT341" i="1"/>
  <c r="AU341" i="1" s="1"/>
  <c r="AL340" i="1"/>
  <c r="AV340" i="1"/>
  <c r="AR342" i="1"/>
  <c r="AS342" i="1" s="1"/>
  <c r="AI334" i="1"/>
  <c r="AJ337" i="1"/>
  <c r="J339" i="1"/>
  <c r="K338" i="1"/>
  <c r="X339" i="1"/>
  <c r="AA337" i="1"/>
  <c r="Z338" i="1"/>
  <c r="AF340" i="1"/>
  <c r="AG339" i="1"/>
  <c r="R335" i="1"/>
  <c r="S335" i="1" s="1"/>
  <c r="N338" i="1"/>
  <c r="O338" i="1" s="1"/>
  <c r="P336" i="1"/>
  <c r="Q336" i="1"/>
  <c r="BA343" i="1" l="1"/>
  <c r="AZ344" i="1"/>
  <c r="AT343" i="1"/>
  <c r="AL341" i="1"/>
  <c r="AT342" i="1"/>
  <c r="AU342" i="1" s="1"/>
  <c r="AV341" i="1"/>
  <c r="AR343" i="1"/>
  <c r="AS343" i="1" s="1"/>
  <c r="AI335" i="1"/>
  <c r="AJ338" i="1"/>
  <c r="K339" i="1"/>
  <c r="J340" i="1"/>
  <c r="AA338" i="1"/>
  <c r="Y339" i="1"/>
  <c r="Z339" i="1" s="1"/>
  <c r="X340" i="1"/>
  <c r="Y340" i="1"/>
  <c r="AF341" i="1"/>
  <c r="AG340" i="1"/>
  <c r="R336" i="1"/>
  <c r="S336" i="1" s="1"/>
  <c r="N339" i="1"/>
  <c r="O339" i="1" s="1"/>
  <c r="P337" i="1"/>
  <c r="Q337" i="1"/>
  <c r="AZ345" i="1" l="1"/>
  <c r="BA344" i="1"/>
  <c r="AL342" i="1"/>
  <c r="AV342" i="1"/>
  <c r="AU343" i="1"/>
  <c r="AR344" i="1"/>
  <c r="AS344" i="1" s="1"/>
  <c r="AI336" i="1"/>
  <c r="AJ339" i="1"/>
  <c r="J341" i="1"/>
  <c r="K340" i="1"/>
  <c r="Z340" i="1"/>
  <c r="AA339" i="1"/>
  <c r="X341" i="1"/>
  <c r="Y341" i="1"/>
  <c r="AF342" i="1"/>
  <c r="AG341" i="1"/>
  <c r="R337" i="1"/>
  <c r="S337" i="1" s="1"/>
  <c r="P338" i="1"/>
  <c r="Q338" i="1"/>
  <c r="N340" i="1"/>
  <c r="O340" i="1" s="1"/>
  <c r="AZ346" i="1" l="1"/>
  <c r="BA345" i="1"/>
  <c r="AT344" i="1"/>
  <c r="AU344" i="1" s="1"/>
  <c r="AL343" i="1"/>
  <c r="AV343" i="1"/>
  <c r="AR345" i="1"/>
  <c r="AS345" i="1" s="1"/>
  <c r="AI337" i="1"/>
  <c r="AJ340" i="1"/>
  <c r="J342" i="1"/>
  <c r="K341" i="1"/>
  <c r="X342" i="1"/>
  <c r="Y342" i="1"/>
  <c r="AA340" i="1"/>
  <c r="Z341" i="1"/>
  <c r="AF343" i="1"/>
  <c r="AG342" i="1"/>
  <c r="R338" i="1"/>
  <c r="S338" i="1" s="1"/>
  <c r="P339" i="1"/>
  <c r="Q339" i="1"/>
  <c r="N341" i="1"/>
  <c r="O341" i="1" s="1"/>
  <c r="BA346" i="1" l="1"/>
  <c r="AZ347" i="1"/>
  <c r="AL344" i="1"/>
  <c r="AT345" i="1"/>
  <c r="AU345" i="1" s="1"/>
  <c r="AV344" i="1"/>
  <c r="AR346" i="1"/>
  <c r="AS346" i="1" s="1"/>
  <c r="AI338" i="1"/>
  <c r="AJ341" i="1"/>
  <c r="J343" i="1"/>
  <c r="K342" i="1"/>
  <c r="X343" i="1"/>
  <c r="Y343" i="1"/>
  <c r="AA341" i="1"/>
  <c r="Z342" i="1"/>
  <c r="AF344" i="1"/>
  <c r="AG343" i="1"/>
  <c r="R339" i="1"/>
  <c r="S339" i="1" s="1"/>
  <c r="P340" i="1"/>
  <c r="Q340" i="1"/>
  <c r="N342" i="1"/>
  <c r="O342" i="1" s="1"/>
  <c r="BA347" i="1" l="1"/>
  <c r="AZ348" i="1"/>
  <c r="AT346" i="1"/>
  <c r="AU346" i="1" s="1"/>
  <c r="AL345" i="1"/>
  <c r="AV345" i="1"/>
  <c r="AR347" i="1"/>
  <c r="AS347" i="1" s="1"/>
  <c r="AI339" i="1"/>
  <c r="AJ342" i="1"/>
  <c r="J344" i="1"/>
  <c r="K343" i="1"/>
  <c r="X344" i="1"/>
  <c r="Y344" i="1"/>
  <c r="AA342" i="1"/>
  <c r="Z343" i="1"/>
  <c r="AF345" i="1"/>
  <c r="AG344" i="1"/>
  <c r="R340" i="1"/>
  <c r="S340" i="1" s="1"/>
  <c r="P341" i="1"/>
  <c r="Q341" i="1"/>
  <c r="N343" i="1"/>
  <c r="O343" i="1" s="1"/>
  <c r="AZ349" i="1" l="1"/>
  <c r="BA348" i="1"/>
  <c r="AL346" i="1"/>
  <c r="AT347" i="1"/>
  <c r="AU347" i="1" s="1"/>
  <c r="AV346" i="1"/>
  <c r="AR348" i="1"/>
  <c r="AS348" i="1" s="1"/>
  <c r="AI340" i="1"/>
  <c r="AJ343" i="1"/>
  <c r="J345" i="1"/>
  <c r="K344" i="1"/>
  <c r="Y345" i="1"/>
  <c r="X345" i="1"/>
  <c r="AA343" i="1"/>
  <c r="Z344" i="1"/>
  <c r="AF346" i="1"/>
  <c r="AG345" i="1"/>
  <c r="R341" i="1"/>
  <c r="S341" i="1" s="1"/>
  <c r="N344" i="1"/>
  <c r="O344" i="1" s="1"/>
  <c r="P342" i="1"/>
  <c r="Q342" i="1"/>
  <c r="AZ350" i="1" l="1"/>
  <c r="BA349" i="1"/>
  <c r="AL347" i="1"/>
  <c r="AT348" i="1"/>
  <c r="AU348" i="1" s="1"/>
  <c r="AV347" i="1"/>
  <c r="AR349" i="1"/>
  <c r="AS349" i="1" s="1"/>
  <c r="AI341" i="1"/>
  <c r="AJ344" i="1"/>
  <c r="J346" i="1"/>
  <c r="K345" i="1"/>
  <c r="X346" i="1"/>
  <c r="Y346" i="1"/>
  <c r="AA344" i="1"/>
  <c r="Z345" i="1"/>
  <c r="AF347" i="1"/>
  <c r="AG346" i="1"/>
  <c r="R342" i="1"/>
  <c r="S342" i="1" s="1"/>
  <c r="P343" i="1"/>
  <c r="Q343" i="1"/>
  <c r="N345" i="1"/>
  <c r="O345" i="1" s="1"/>
  <c r="BA350" i="1" l="1"/>
  <c r="AZ351" i="1"/>
  <c r="AT349" i="1"/>
  <c r="AU349" i="1" s="1"/>
  <c r="AL348" i="1"/>
  <c r="AV348" i="1"/>
  <c r="AR350" i="1"/>
  <c r="AS350" i="1" s="1"/>
  <c r="AI342" i="1"/>
  <c r="AJ345" i="1"/>
  <c r="J347" i="1"/>
  <c r="K346" i="1"/>
  <c r="X347" i="1"/>
  <c r="Y347" i="1"/>
  <c r="AA345" i="1"/>
  <c r="Z346" i="1"/>
  <c r="AF348" i="1"/>
  <c r="AG347" i="1"/>
  <c r="R343" i="1"/>
  <c r="S343" i="1" s="1"/>
  <c r="P344" i="1"/>
  <c r="Q344" i="1"/>
  <c r="N346" i="1"/>
  <c r="O346" i="1" s="1"/>
  <c r="BA351" i="1" l="1"/>
  <c r="AZ352" i="1"/>
  <c r="AL349" i="1"/>
  <c r="AT350" i="1"/>
  <c r="AU350" i="1" s="1"/>
  <c r="AV349" i="1"/>
  <c r="AR351" i="1"/>
  <c r="AS351" i="1" s="1"/>
  <c r="AI343" i="1"/>
  <c r="AJ346" i="1"/>
  <c r="J348" i="1"/>
  <c r="K347" i="1"/>
  <c r="Y348" i="1"/>
  <c r="X348" i="1"/>
  <c r="AJ347" i="1" s="1"/>
  <c r="AA346" i="1"/>
  <c r="Z347" i="1"/>
  <c r="AF349" i="1"/>
  <c r="AG348" i="1"/>
  <c r="R344" i="1"/>
  <c r="S344" i="1" s="1"/>
  <c r="P345" i="1"/>
  <c r="Q345" i="1"/>
  <c r="N347" i="1"/>
  <c r="O347" i="1" s="1"/>
  <c r="AZ353" i="1" l="1"/>
  <c r="BA352" i="1"/>
  <c r="AL350" i="1"/>
  <c r="AT351" i="1"/>
  <c r="AU351" i="1" s="1"/>
  <c r="AV350" i="1"/>
  <c r="AR352" i="1"/>
  <c r="AS352" i="1" s="1"/>
  <c r="AI344" i="1"/>
  <c r="J349" i="1"/>
  <c r="K348" i="1"/>
  <c r="Y349" i="1"/>
  <c r="X349" i="1"/>
  <c r="AA347" i="1"/>
  <c r="Z348" i="1"/>
  <c r="AF350" i="1"/>
  <c r="AG349" i="1"/>
  <c r="R345" i="1"/>
  <c r="S345" i="1" s="1"/>
  <c r="P346" i="1"/>
  <c r="Q346" i="1"/>
  <c r="N348" i="1"/>
  <c r="O348" i="1" s="1"/>
  <c r="AZ354" i="1" l="1"/>
  <c r="BA353" i="1"/>
  <c r="AT352" i="1"/>
  <c r="AU352" i="1" s="1"/>
  <c r="AL351" i="1"/>
  <c r="AT353" i="1"/>
  <c r="AV351" i="1"/>
  <c r="AR353" i="1"/>
  <c r="AS353" i="1" s="1"/>
  <c r="AI345" i="1"/>
  <c r="AJ348" i="1"/>
  <c r="K349" i="1"/>
  <c r="J350" i="1"/>
  <c r="Y350" i="1"/>
  <c r="X350" i="1"/>
  <c r="AA348" i="1"/>
  <c r="Z349" i="1"/>
  <c r="AF351" i="1"/>
  <c r="AG350" i="1"/>
  <c r="R346" i="1"/>
  <c r="S346" i="1" s="1"/>
  <c r="P347" i="1"/>
  <c r="Q347" i="1"/>
  <c r="N349" i="1"/>
  <c r="O349" i="1" s="1"/>
  <c r="BA354" i="1" l="1"/>
  <c r="AZ355" i="1"/>
  <c r="AL352" i="1"/>
  <c r="AT354" i="1"/>
  <c r="AU353" i="1"/>
  <c r="AV352" i="1"/>
  <c r="AR354" i="1"/>
  <c r="AS354" i="1" s="1"/>
  <c r="AI346" i="1"/>
  <c r="AJ349" i="1"/>
  <c r="J351" i="1"/>
  <c r="K350" i="1"/>
  <c r="X351" i="1"/>
  <c r="AA349" i="1"/>
  <c r="Z350" i="1"/>
  <c r="AF352" i="1"/>
  <c r="AG351" i="1"/>
  <c r="R347" i="1"/>
  <c r="S347" i="1" s="1"/>
  <c r="P348" i="1"/>
  <c r="Q348" i="1"/>
  <c r="N350" i="1"/>
  <c r="O350" i="1" s="1"/>
  <c r="BA355" i="1" l="1"/>
  <c r="AZ356" i="1"/>
  <c r="AL353" i="1"/>
  <c r="AU354" i="1"/>
  <c r="AV353" i="1"/>
  <c r="AR355" i="1"/>
  <c r="AS355" i="1" s="1"/>
  <c r="AI347" i="1"/>
  <c r="AJ350" i="1"/>
  <c r="J352" i="1"/>
  <c r="K351" i="1"/>
  <c r="AA350" i="1"/>
  <c r="Y351" i="1"/>
  <c r="Z351" i="1" s="1"/>
  <c r="Y352" i="1"/>
  <c r="X352" i="1"/>
  <c r="AF353" i="1"/>
  <c r="AG352" i="1"/>
  <c r="R348" i="1"/>
  <c r="S348" i="1" s="1"/>
  <c r="P349" i="1"/>
  <c r="Q349" i="1"/>
  <c r="N351" i="1"/>
  <c r="O351" i="1" s="1"/>
  <c r="AZ357" i="1" l="1"/>
  <c r="BA356" i="1"/>
  <c r="AL354" i="1"/>
  <c r="AV354" i="1"/>
  <c r="AT355" i="1"/>
  <c r="AU355" i="1" s="1"/>
  <c r="AR356" i="1"/>
  <c r="AS356" i="1" s="1"/>
  <c r="AI348" i="1"/>
  <c r="AJ351" i="1"/>
  <c r="K352" i="1"/>
  <c r="J353" i="1"/>
  <c r="Z352" i="1"/>
  <c r="AA351" i="1"/>
  <c r="X353" i="1"/>
  <c r="Y353" i="1"/>
  <c r="AF354" i="1"/>
  <c r="AG353" i="1"/>
  <c r="R349" i="1"/>
  <c r="S349" i="1" s="1"/>
  <c r="P350" i="1"/>
  <c r="Q350" i="1"/>
  <c r="N352" i="1"/>
  <c r="O352" i="1" s="1"/>
  <c r="AZ358" i="1" l="1"/>
  <c r="BA357" i="1"/>
  <c r="AT356" i="1"/>
  <c r="AU356" i="1" s="1"/>
  <c r="AL355" i="1"/>
  <c r="AT357" i="1"/>
  <c r="AV355" i="1"/>
  <c r="AR357" i="1"/>
  <c r="AS357" i="1" s="1"/>
  <c r="AI349" i="1"/>
  <c r="AJ352" i="1"/>
  <c r="J354" i="1"/>
  <c r="K353" i="1"/>
  <c r="Y354" i="1"/>
  <c r="X354" i="1"/>
  <c r="AA352" i="1"/>
  <c r="Z353" i="1"/>
  <c r="AF355" i="1"/>
  <c r="AG354" i="1"/>
  <c r="R350" i="1"/>
  <c r="S350" i="1" s="1"/>
  <c r="N353" i="1"/>
  <c r="O353" i="1" s="1"/>
  <c r="P351" i="1"/>
  <c r="Q351" i="1"/>
  <c r="BA358" i="1" l="1"/>
  <c r="AZ359" i="1"/>
  <c r="AL356" i="1"/>
  <c r="AU357" i="1"/>
  <c r="AV356" i="1"/>
  <c r="AR358" i="1"/>
  <c r="AS358" i="1" s="1"/>
  <c r="AI350" i="1"/>
  <c r="AJ353" i="1"/>
  <c r="J355" i="1"/>
  <c r="K354" i="1"/>
  <c r="Y355" i="1"/>
  <c r="X355" i="1"/>
  <c r="Z354" i="1"/>
  <c r="AA353" i="1"/>
  <c r="AF356" i="1"/>
  <c r="AG355" i="1"/>
  <c r="R351" i="1"/>
  <c r="S351" i="1" s="1"/>
  <c r="N354" i="1"/>
  <c r="O354" i="1" s="1"/>
  <c r="P352" i="1"/>
  <c r="Q352" i="1"/>
  <c r="BA359" i="1" l="1"/>
  <c r="AZ360" i="1"/>
  <c r="AT358" i="1"/>
  <c r="AU358" i="1" s="1"/>
  <c r="AL357" i="1"/>
  <c r="AV357" i="1"/>
  <c r="AR359" i="1"/>
  <c r="AS359" i="1" s="1"/>
  <c r="AI351" i="1"/>
  <c r="AJ354" i="1"/>
  <c r="J356" i="1"/>
  <c r="K355" i="1"/>
  <c r="AA354" i="1"/>
  <c r="Z355" i="1"/>
  <c r="Y356" i="1"/>
  <c r="X356" i="1"/>
  <c r="AF357" i="1"/>
  <c r="AG356" i="1"/>
  <c r="R352" i="1"/>
  <c r="S352" i="1" s="1"/>
  <c r="N355" i="1"/>
  <c r="O355" i="1" s="1"/>
  <c r="P353" i="1"/>
  <c r="Q353" i="1"/>
  <c r="AZ361" i="1" l="1"/>
  <c r="BA360" i="1"/>
  <c r="AT359" i="1"/>
  <c r="AU359" i="1" s="1"/>
  <c r="AL358" i="1"/>
  <c r="AV358" i="1"/>
  <c r="AR360" i="1"/>
  <c r="AS360" i="1" s="1"/>
  <c r="AI352" i="1"/>
  <c r="AJ355" i="1"/>
  <c r="J357" i="1"/>
  <c r="K356" i="1"/>
  <c r="X357" i="1"/>
  <c r="Y357" i="1"/>
  <c r="AA355" i="1"/>
  <c r="Z356" i="1"/>
  <c r="AF358" i="1"/>
  <c r="AG357" i="1"/>
  <c r="R353" i="1"/>
  <c r="S353" i="1" s="1"/>
  <c r="P354" i="1"/>
  <c r="Q354" i="1"/>
  <c r="N356" i="1"/>
  <c r="O356" i="1" s="1"/>
  <c r="AZ362" i="1" l="1"/>
  <c r="BA361" i="1"/>
  <c r="AT361" i="1"/>
  <c r="AL359" i="1"/>
  <c r="AT360" i="1"/>
  <c r="AU360" i="1" s="1"/>
  <c r="AV359" i="1"/>
  <c r="AR361" i="1"/>
  <c r="AS361" i="1" s="1"/>
  <c r="R354" i="1"/>
  <c r="S354" i="1" s="1"/>
  <c r="AI353" i="1"/>
  <c r="AJ356" i="1"/>
  <c r="J358" i="1"/>
  <c r="K357" i="1"/>
  <c r="X358" i="1"/>
  <c r="Y358" i="1"/>
  <c r="AA356" i="1"/>
  <c r="Z357" i="1"/>
  <c r="AF359" i="1"/>
  <c r="AG358" i="1"/>
  <c r="P355" i="1"/>
  <c r="Q355" i="1"/>
  <c r="R355" i="1" s="1"/>
  <c r="S355" i="1" s="1"/>
  <c r="N357" i="1"/>
  <c r="O357" i="1" s="1"/>
  <c r="BA362" i="1" l="1"/>
  <c r="AZ363" i="1"/>
  <c r="AL360" i="1"/>
  <c r="AT362" i="1"/>
  <c r="AU361" i="1"/>
  <c r="AV360" i="1"/>
  <c r="AR362" i="1"/>
  <c r="AS362" i="1" s="1"/>
  <c r="AI354" i="1"/>
  <c r="AJ357" i="1"/>
  <c r="K358" i="1"/>
  <c r="J359" i="1"/>
  <c r="X359" i="1"/>
  <c r="Y359" i="1"/>
  <c r="AA357" i="1"/>
  <c r="Z358" i="1"/>
  <c r="AF360" i="1"/>
  <c r="AG359" i="1"/>
  <c r="P356" i="1"/>
  <c r="Q356" i="1"/>
  <c r="R356" i="1" s="1"/>
  <c r="S356" i="1" s="1"/>
  <c r="N358" i="1"/>
  <c r="O358" i="1" s="1"/>
  <c r="BA363" i="1" l="1"/>
  <c r="AZ364" i="1"/>
  <c r="AT363" i="1"/>
  <c r="AL361" i="1"/>
  <c r="AV361" i="1"/>
  <c r="AU362" i="1"/>
  <c r="AR363" i="1"/>
  <c r="AS363" i="1" s="1"/>
  <c r="Q357" i="1"/>
  <c r="R357" i="1" s="1"/>
  <c r="S357" i="1" s="1"/>
  <c r="AI355" i="1"/>
  <c r="AJ358" i="1"/>
  <c r="K359" i="1"/>
  <c r="J360" i="1"/>
  <c r="Y360" i="1"/>
  <c r="X360" i="1"/>
  <c r="AA358" i="1"/>
  <c r="Z359" i="1"/>
  <c r="AF361" i="1"/>
  <c r="AG360" i="1"/>
  <c r="P357" i="1"/>
  <c r="N359" i="1"/>
  <c r="O359" i="1" s="1"/>
  <c r="AZ365" i="1" l="1"/>
  <c r="BA364" i="1"/>
  <c r="AL362" i="1"/>
  <c r="AV362" i="1"/>
  <c r="AU363" i="1"/>
  <c r="AR364" i="1"/>
  <c r="AS364" i="1" s="1"/>
  <c r="Q358" i="1"/>
  <c r="AI356" i="1"/>
  <c r="AJ359" i="1"/>
  <c r="K360" i="1"/>
  <c r="J361" i="1"/>
  <c r="Y361" i="1"/>
  <c r="X361" i="1"/>
  <c r="AA359" i="1"/>
  <c r="Z360" i="1"/>
  <c r="AF362" i="1"/>
  <c r="AG361" i="1"/>
  <c r="P358" i="1"/>
  <c r="R358" i="1"/>
  <c r="S358" i="1" s="1"/>
  <c r="N360" i="1"/>
  <c r="O360" i="1" s="1"/>
  <c r="AZ366" i="1" l="1"/>
  <c r="BA365" i="1"/>
  <c r="AL363" i="1"/>
  <c r="AT364" i="1"/>
  <c r="AU364" i="1" s="1"/>
  <c r="AV363" i="1"/>
  <c r="AR365" i="1"/>
  <c r="AS365" i="1" s="1"/>
  <c r="AI357" i="1"/>
  <c r="AJ360" i="1"/>
  <c r="K361" i="1"/>
  <c r="J362" i="1"/>
  <c r="X362" i="1"/>
  <c r="Y362" i="1"/>
  <c r="AA360" i="1"/>
  <c r="Z361" i="1"/>
  <c r="AF363" i="1"/>
  <c r="AG362" i="1"/>
  <c r="P359" i="1"/>
  <c r="N361" i="1"/>
  <c r="O361" i="1" s="1"/>
  <c r="BA366" i="1" l="1"/>
  <c r="AZ367" i="1"/>
  <c r="AL364" i="1"/>
  <c r="AT365" i="1"/>
  <c r="AU365" i="1" s="1"/>
  <c r="AV364" i="1"/>
  <c r="AR366" i="1"/>
  <c r="AS366" i="1" s="1"/>
  <c r="Q360" i="1"/>
  <c r="AI358" i="1"/>
  <c r="AJ361" i="1"/>
  <c r="K362" i="1"/>
  <c r="J363" i="1"/>
  <c r="Y363" i="1"/>
  <c r="X363" i="1"/>
  <c r="AA361" i="1"/>
  <c r="Z362" i="1"/>
  <c r="AF364" i="1"/>
  <c r="AG363" i="1"/>
  <c r="Q359" i="1"/>
  <c r="R359" i="1" s="1"/>
  <c r="P360" i="1"/>
  <c r="N362" i="1"/>
  <c r="O362" i="1" s="1"/>
  <c r="BA367" i="1" l="1"/>
  <c r="AZ368" i="1"/>
  <c r="AT366" i="1"/>
  <c r="AU366" i="1" s="1"/>
  <c r="AL365" i="1"/>
  <c r="AV365" i="1"/>
  <c r="AR367" i="1"/>
  <c r="AS367" i="1" s="1"/>
  <c r="AI359" i="1"/>
  <c r="AJ362" i="1"/>
  <c r="J364" i="1"/>
  <c r="K363" i="1"/>
  <c r="X364" i="1"/>
  <c r="Y364" i="1"/>
  <c r="AA362" i="1"/>
  <c r="Z363" i="1"/>
  <c r="R360" i="1"/>
  <c r="S360" i="1" s="1"/>
  <c r="S359" i="1"/>
  <c r="AF365" i="1"/>
  <c r="AG364" i="1"/>
  <c r="P361" i="1"/>
  <c r="Q361" i="1"/>
  <c r="N363" i="1"/>
  <c r="O363" i="1" s="1"/>
  <c r="AZ369" i="1" l="1"/>
  <c r="BA368" i="1"/>
  <c r="AT367" i="1"/>
  <c r="AU367" i="1" s="1"/>
  <c r="AL366" i="1"/>
  <c r="R361" i="1"/>
  <c r="S361" i="1" s="1"/>
  <c r="AV366" i="1"/>
  <c r="AR368" i="1"/>
  <c r="AS368" i="1" s="1"/>
  <c r="AI360" i="1"/>
  <c r="AJ363" i="1"/>
  <c r="J365" i="1"/>
  <c r="K364" i="1"/>
  <c r="X365" i="1"/>
  <c r="AA363" i="1"/>
  <c r="Z364" i="1"/>
  <c r="AF366" i="1"/>
  <c r="AG365" i="1"/>
  <c r="N364" i="1"/>
  <c r="O364" i="1" s="1"/>
  <c r="P362" i="1"/>
  <c r="Q362" i="1"/>
  <c r="AZ370" i="1" l="1"/>
  <c r="BA369" i="1"/>
  <c r="R362" i="1"/>
  <c r="S362" i="1" s="1"/>
  <c r="AT369" i="1"/>
  <c r="AL367" i="1"/>
  <c r="AT368" i="1"/>
  <c r="AU368" i="1" s="1"/>
  <c r="AV367" i="1"/>
  <c r="AR369" i="1"/>
  <c r="AS369" i="1" s="1"/>
  <c r="AI361" i="1"/>
  <c r="AJ364" i="1"/>
  <c r="J366" i="1"/>
  <c r="K365" i="1"/>
  <c r="AA364" i="1"/>
  <c r="Y365" i="1"/>
  <c r="Z365" i="1" s="1"/>
  <c r="X366" i="1"/>
  <c r="AF367" i="1"/>
  <c r="AG366" i="1"/>
  <c r="P363" i="1"/>
  <c r="Q363" i="1"/>
  <c r="R363" i="1" s="1"/>
  <c r="S363" i="1" s="1"/>
  <c r="N365" i="1"/>
  <c r="O365" i="1" s="1"/>
  <c r="BA370" i="1" l="1"/>
  <c r="AZ371" i="1"/>
  <c r="AL368" i="1"/>
  <c r="AU369" i="1"/>
  <c r="AV368" i="1"/>
  <c r="AR370" i="1"/>
  <c r="AS370" i="1" s="1"/>
  <c r="AI362" i="1"/>
  <c r="AJ365" i="1"/>
  <c r="K366" i="1"/>
  <c r="J367" i="1"/>
  <c r="AA365" i="1"/>
  <c r="Y366" i="1"/>
  <c r="Z366" i="1" s="1"/>
  <c r="Y367" i="1"/>
  <c r="X367" i="1"/>
  <c r="AF368" i="1"/>
  <c r="AG367" i="1"/>
  <c r="N366" i="1"/>
  <c r="O366" i="1" s="1"/>
  <c r="P364" i="1"/>
  <c r="Q364" i="1"/>
  <c r="R364" i="1" s="1"/>
  <c r="S364" i="1" s="1"/>
  <c r="BA371" i="1" l="1"/>
  <c r="AZ372" i="1"/>
  <c r="AT370" i="1"/>
  <c r="AU370" i="1" s="1"/>
  <c r="AL369" i="1"/>
  <c r="AV369" i="1"/>
  <c r="AR371" i="1"/>
  <c r="AS371" i="1" s="1"/>
  <c r="AI363" i="1"/>
  <c r="AJ366" i="1"/>
  <c r="K367" i="1"/>
  <c r="J368" i="1"/>
  <c r="AA366" i="1"/>
  <c r="Z367" i="1"/>
  <c r="Y368" i="1"/>
  <c r="X368" i="1"/>
  <c r="AF369" i="1"/>
  <c r="AG368" i="1"/>
  <c r="N367" i="1"/>
  <c r="O367" i="1" s="1"/>
  <c r="P365" i="1"/>
  <c r="Q365" i="1"/>
  <c r="R365" i="1" s="1"/>
  <c r="S365" i="1" s="1"/>
  <c r="AZ373" i="1" l="1"/>
  <c r="BA372" i="1"/>
  <c r="AL370" i="1"/>
  <c r="AT371" i="1"/>
  <c r="AU371" i="1" s="1"/>
  <c r="AV370" i="1"/>
  <c r="AR372" i="1"/>
  <c r="AS372" i="1" s="1"/>
  <c r="AI364" i="1"/>
  <c r="AJ367" i="1"/>
  <c r="J369" i="1"/>
  <c r="K368" i="1"/>
  <c r="Z368" i="1"/>
  <c r="AA367" i="1"/>
  <c r="Y369" i="1"/>
  <c r="X369" i="1"/>
  <c r="AF370" i="1"/>
  <c r="AG369" i="1"/>
  <c r="N368" i="1"/>
  <c r="O368" i="1" s="1"/>
  <c r="P366" i="1"/>
  <c r="Q366" i="1"/>
  <c r="R366" i="1" s="1"/>
  <c r="S366" i="1" s="1"/>
  <c r="AT372" i="1" l="1"/>
  <c r="AU372" i="1" s="1"/>
  <c r="AZ374" i="1"/>
  <c r="BA373" i="1"/>
  <c r="AL371" i="1"/>
  <c r="AV371" i="1"/>
  <c r="AR373" i="1"/>
  <c r="AS373" i="1" s="1"/>
  <c r="AI365" i="1"/>
  <c r="AJ368" i="1"/>
  <c r="J370" i="1"/>
  <c r="K369" i="1"/>
  <c r="X370" i="1"/>
  <c r="Y370" i="1"/>
  <c r="AA368" i="1"/>
  <c r="Z369" i="1"/>
  <c r="AF371" i="1"/>
  <c r="AG370" i="1"/>
  <c r="P367" i="1"/>
  <c r="Q367" i="1"/>
  <c r="R367" i="1" s="1"/>
  <c r="S367" i="1" s="1"/>
  <c r="N369" i="1"/>
  <c r="O369" i="1" s="1"/>
  <c r="BA374" i="1" l="1"/>
  <c r="AZ375" i="1"/>
  <c r="AL372" i="1"/>
  <c r="AT373" i="1"/>
  <c r="AU373" i="1" s="1"/>
  <c r="AV372" i="1"/>
  <c r="AR374" i="1"/>
  <c r="AS374" i="1" s="1"/>
  <c r="AI366" i="1"/>
  <c r="AJ369" i="1"/>
  <c r="K370" i="1"/>
  <c r="J371" i="1"/>
  <c r="Y371" i="1"/>
  <c r="X371" i="1"/>
  <c r="AA369" i="1"/>
  <c r="Z370" i="1"/>
  <c r="AF372" i="1"/>
  <c r="AG371" i="1"/>
  <c r="P368" i="1"/>
  <c r="Q368" i="1"/>
  <c r="R368" i="1" s="1"/>
  <c r="S368" i="1" s="1"/>
  <c r="N370" i="1"/>
  <c r="O370" i="1" s="1"/>
  <c r="BA375" i="1" l="1"/>
  <c r="AZ376" i="1"/>
  <c r="AT374" i="1"/>
  <c r="AU374" i="1" s="1"/>
  <c r="AL373" i="1"/>
  <c r="AV373" i="1"/>
  <c r="AR375" i="1"/>
  <c r="AS375" i="1" s="1"/>
  <c r="AI367" i="1"/>
  <c r="AJ370" i="1"/>
  <c r="J372" i="1"/>
  <c r="K371" i="1"/>
  <c r="X372" i="1"/>
  <c r="Y372" i="1"/>
  <c r="AA370" i="1"/>
  <c r="Z371" i="1"/>
  <c r="AF373" i="1"/>
  <c r="AG372" i="1"/>
  <c r="P369" i="1"/>
  <c r="Q369" i="1"/>
  <c r="R369" i="1" s="1"/>
  <c r="S369" i="1" s="1"/>
  <c r="N371" i="1"/>
  <c r="O371" i="1" s="1"/>
  <c r="AZ377" i="1" l="1"/>
  <c r="BA376" i="1"/>
  <c r="AL374" i="1"/>
  <c r="AT375" i="1"/>
  <c r="AU375" i="1" s="1"/>
  <c r="AV374" i="1"/>
  <c r="AR376" i="1"/>
  <c r="AS376" i="1" s="1"/>
  <c r="AI368" i="1"/>
  <c r="AJ371" i="1"/>
  <c r="K372" i="1"/>
  <c r="J373" i="1"/>
  <c r="X373" i="1"/>
  <c r="Y373" i="1"/>
  <c r="AA371" i="1"/>
  <c r="Z372" i="1"/>
  <c r="AF374" i="1"/>
  <c r="AG373" i="1"/>
  <c r="P370" i="1"/>
  <c r="Q370" i="1"/>
  <c r="R370" i="1" s="1"/>
  <c r="S370" i="1" s="1"/>
  <c r="N372" i="1"/>
  <c r="O372" i="1" s="1"/>
  <c r="AT376" i="1" l="1"/>
  <c r="AU376" i="1" s="1"/>
  <c r="AZ378" i="1"/>
  <c r="BA377" i="1"/>
  <c r="AL375" i="1"/>
  <c r="AV375" i="1"/>
  <c r="AR377" i="1"/>
  <c r="AS377" i="1" s="1"/>
  <c r="AI369" i="1"/>
  <c r="AJ372" i="1"/>
  <c r="J374" i="1"/>
  <c r="K373" i="1"/>
  <c r="Y374" i="1"/>
  <c r="X374" i="1"/>
  <c r="AA372" i="1"/>
  <c r="Z373" i="1"/>
  <c r="AF375" i="1"/>
  <c r="AG374" i="1"/>
  <c r="N373" i="1"/>
  <c r="O373" i="1" s="1"/>
  <c r="P371" i="1"/>
  <c r="Q371" i="1"/>
  <c r="R371" i="1" s="1"/>
  <c r="S371" i="1" s="1"/>
  <c r="BA378" i="1" l="1"/>
  <c r="AZ379" i="1"/>
  <c r="AL376" i="1"/>
  <c r="AT377" i="1"/>
  <c r="AU377" i="1" s="1"/>
  <c r="AV376" i="1"/>
  <c r="AR378" i="1"/>
  <c r="AS378" i="1" s="1"/>
  <c r="AI370" i="1"/>
  <c r="AJ373" i="1"/>
  <c r="J375" i="1"/>
  <c r="K374" i="1"/>
  <c r="X375" i="1"/>
  <c r="Y375" i="1"/>
  <c r="AA373" i="1"/>
  <c r="Z374" i="1"/>
  <c r="AF376" i="1"/>
  <c r="AG375" i="1"/>
  <c r="P372" i="1"/>
  <c r="Q372" i="1"/>
  <c r="R372" i="1" s="1"/>
  <c r="S372" i="1" s="1"/>
  <c r="N374" i="1"/>
  <c r="O374" i="1" s="1"/>
  <c r="BA379" i="1" l="1"/>
  <c r="AZ380" i="1"/>
  <c r="AT379" i="1"/>
  <c r="AL377" i="1"/>
  <c r="AT378" i="1"/>
  <c r="AU378" i="1" s="1"/>
  <c r="AV377" i="1"/>
  <c r="AR379" i="1"/>
  <c r="AS379" i="1" s="1"/>
  <c r="AI371" i="1"/>
  <c r="AJ374" i="1"/>
  <c r="J376" i="1"/>
  <c r="K375" i="1"/>
  <c r="X376" i="1"/>
  <c r="Y376" i="1"/>
  <c r="AA374" i="1"/>
  <c r="Z375" i="1"/>
  <c r="AF377" i="1"/>
  <c r="AG376" i="1"/>
  <c r="P373" i="1"/>
  <c r="AI372" i="1" s="1"/>
  <c r="Q373" i="1"/>
  <c r="R373" i="1" s="1"/>
  <c r="S373" i="1" s="1"/>
  <c r="N375" i="1"/>
  <c r="O375" i="1" s="1"/>
  <c r="AZ381" i="1" l="1"/>
  <c r="BA380" i="1"/>
  <c r="AT380" i="1"/>
  <c r="AL378" i="1"/>
  <c r="AV378" i="1"/>
  <c r="AU379" i="1"/>
  <c r="AR380" i="1"/>
  <c r="AS380" i="1" s="1"/>
  <c r="AJ375" i="1"/>
  <c r="K376" i="1"/>
  <c r="J377" i="1"/>
  <c r="X377" i="1"/>
  <c r="AA375" i="1"/>
  <c r="Z376" i="1"/>
  <c r="AF378" i="1"/>
  <c r="AG377" i="1"/>
  <c r="P374" i="1"/>
  <c r="Q374" i="1"/>
  <c r="R374" i="1" s="1"/>
  <c r="S374" i="1" s="1"/>
  <c r="N376" i="1"/>
  <c r="O376" i="1" s="1"/>
  <c r="AZ382" i="1" l="1"/>
  <c r="BA381" i="1"/>
  <c r="AL379" i="1"/>
  <c r="AU380" i="1"/>
  <c r="AV379" i="1"/>
  <c r="AR381" i="1"/>
  <c r="AS381" i="1" s="1"/>
  <c r="AI373" i="1"/>
  <c r="AJ376" i="1"/>
  <c r="K377" i="1"/>
  <c r="J378" i="1"/>
  <c r="AA376" i="1"/>
  <c r="Y377" i="1"/>
  <c r="Z377" i="1" s="1"/>
  <c r="Y378" i="1"/>
  <c r="X378" i="1"/>
  <c r="AF379" i="1"/>
  <c r="AG378" i="1"/>
  <c r="P375" i="1"/>
  <c r="Q375" i="1"/>
  <c r="R375" i="1" s="1"/>
  <c r="S375" i="1" s="1"/>
  <c r="N377" i="1"/>
  <c r="O377" i="1" s="1"/>
  <c r="BA382" i="1" l="1"/>
  <c r="AZ383" i="1"/>
  <c r="AT382" i="1"/>
  <c r="AL380" i="1"/>
  <c r="AT381" i="1"/>
  <c r="AU381" i="1" s="1"/>
  <c r="AV380" i="1"/>
  <c r="AR382" i="1"/>
  <c r="AS382" i="1" s="1"/>
  <c r="AI374" i="1"/>
  <c r="AJ377" i="1"/>
  <c r="K378" i="1"/>
  <c r="J379" i="1"/>
  <c r="Z378" i="1"/>
  <c r="AA377" i="1"/>
  <c r="Y379" i="1"/>
  <c r="X379" i="1"/>
  <c r="AF380" i="1"/>
  <c r="AG379" i="1"/>
  <c r="N378" i="1"/>
  <c r="O378" i="1" s="1"/>
  <c r="P376" i="1"/>
  <c r="Q376" i="1"/>
  <c r="R376" i="1" s="1"/>
  <c r="S376" i="1" s="1"/>
  <c r="BA383" i="1" l="1"/>
  <c r="AZ384" i="1"/>
  <c r="AT383" i="1"/>
  <c r="AL381" i="1"/>
  <c r="AU382" i="1"/>
  <c r="AV381" i="1"/>
  <c r="AR383" i="1"/>
  <c r="AS383" i="1" s="1"/>
  <c r="AI375" i="1"/>
  <c r="AJ378" i="1"/>
  <c r="J380" i="1"/>
  <c r="K379" i="1"/>
  <c r="X380" i="1"/>
  <c r="Y380" i="1"/>
  <c r="Z379" i="1"/>
  <c r="AA378" i="1"/>
  <c r="AF381" i="1"/>
  <c r="AG380" i="1"/>
  <c r="N379" i="1"/>
  <c r="O379" i="1" s="1"/>
  <c r="P377" i="1"/>
  <c r="Q377" i="1"/>
  <c r="R377" i="1" s="1"/>
  <c r="S377" i="1" s="1"/>
  <c r="AZ385" i="1" l="1"/>
  <c r="BA384" i="1"/>
  <c r="AT384" i="1"/>
  <c r="AL382" i="1"/>
  <c r="AV382" i="1"/>
  <c r="AU383" i="1"/>
  <c r="AR384" i="1"/>
  <c r="AS384" i="1" s="1"/>
  <c r="AI376" i="1"/>
  <c r="AJ379" i="1"/>
  <c r="J381" i="1"/>
  <c r="K380" i="1"/>
  <c r="Z380" i="1"/>
  <c r="AA379" i="1"/>
  <c r="Y381" i="1"/>
  <c r="X381" i="1"/>
  <c r="AF382" i="1"/>
  <c r="AG381" i="1"/>
  <c r="N380" i="1"/>
  <c r="O380" i="1" s="1"/>
  <c r="P378" i="1"/>
  <c r="Q378" i="1"/>
  <c r="R378" i="1" s="1"/>
  <c r="S378" i="1" s="1"/>
  <c r="AZ386" i="1" l="1"/>
  <c r="BA385" i="1"/>
  <c r="AT385" i="1"/>
  <c r="AL383" i="1"/>
  <c r="AU384" i="1"/>
  <c r="AV383" i="1"/>
  <c r="AR385" i="1"/>
  <c r="AS385" i="1" s="1"/>
  <c r="AI377" i="1"/>
  <c r="AJ380" i="1"/>
  <c r="J382" i="1"/>
  <c r="K381" i="1"/>
  <c r="Y382" i="1"/>
  <c r="X382" i="1"/>
  <c r="AA380" i="1"/>
  <c r="Z381" i="1"/>
  <c r="AF383" i="1"/>
  <c r="AG382" i="1"/>
  <c r="N381" i="1"/>
  <c r="O381" i="1" s="1"/>
  <c r="P379" i="1"/>
  <c r="Q379" i="1"/>
  <c r="R379" i="1" s="1"/>
  <c r="S379" i="1" s="1"/>
  <c r="BA386" i="1" l="1"/>
  <c r="AZ387" i="1"/>
  <c r="AL384" i="1"/>
  <c r="AU385" i="1"/>
  <c r="AV384" i="1"/>
  <c r="AR386" i="1"/>
  <c r="AS386" i="1" s="1"/>
  <c r="AI378" i="1"/>
  <c r="AJ381" i="1"/>
  <c r="J383" i="1"/>
  <c r="K382" i="1"/>
  <c r="X383" i="1"/>
  <c r="Y383" i="1"/>
  <c r="AA381" i="1"/>
  <c r="Z382" i="1"/>
  <c r="AF384" i="1"/>
  <c r="AG383" i="1"/>
  <c r="P380" i="1"/>
  <c r="Q380" i="1"/>
  <c r="R380" i="1" s="1"/>
  <c r="S380" i="1" s="1"/>
  <c r="N382" i="1"/>
  <c r="O382" i="1" s="1"/>
  <c r="BA387" i="1" l="1"/>
  <c r="AZ388" i="1"/>
  <c r="AT386" i="1"/>
  <c r="AU386" i="1" s="1"/>
  <c r="AL385" i="1"/>
  <c r="AV385" i="1"/>
  <c r="AR387" i="1"/>
  <c r="AS387" i="1" s="1"/>
  <c r="AI379" i="1"/>
  <c r="AJ382" i="1"/>
  <c r="J384" i="1"/>
  <c r="K383" i="1"/>
  <c r="X384" i="1"/>
  <c r="Y384" i="1"/>
  <c r="AA382" i="1"/>
  <c r="Z383" i="1"/>
  <c r="AF385" i="1"/>
  <c r="AG384" i="1"/>
  <c r="P381" i="1"/>
  <c r="Q381" i="1"/>
  <c r="R381" i="1" s="1"/>
  <c r="S381" i="1" s="1"/>
  <c r="N383" i="1"/>
  <c r="O383" i="1" s="1"/>
  <c r="AZ389" i="1" l="1"/>
  <c r="BA388" i="1"/>
  <c r="AL386" i="1"/>
  <c r="AT388" i="1"/>
  <c r="AV386" i="1"/>
  <c r="AT387" i="1"/>
  <c r="AU387" i="1" s="1"/>
  <c r="AR388" i="1"/>
  <c r="AS388" i="1" s="1"/>
  <c r="AI380" i="1"/>
  <c r="AJ383" i="1"/>
  <c r="J385" i="1"/>
  <c r="K384" i="1"/>
  <c r="Y385" i="1"/>
  <c r="X385" i="1"/>
  <c r="AA383" i="1"/>
  <c r="Z384" i="1"/>
  <c r="AF386" i="1"/>
  <c r="AG385" i="1"/>
  <c r="P382" i="1"/>
  <c r="Q382" i="1"/>
  <c r="R382" i="1" s="1"/>
  <c r="S382" i="1" s="1"/>
  <c r="N384" i="1"/>
  <c r="O384" i="1" s="1"/>
  <c r="AZ390" i="1" l="1"/>
  <c r="BA389" i="1"/>
  <c r="AL387" i="1"/>
  <c r="AU388" i="1"/>
  <c r="AV387" i="1"/>
  <c r="AR389" i="1"/>
  <c r="AS389" i="1" s="1"/>
  <c r="AI381" i="1"/>
  <c r="AJ384" i="1"/>
  <c r="J386" i="1"/>
  <c r="K385" i="1"/>
  <c r="X386" i="1"/>
  <c r="Y386" i="1"/>
  <c r="AA384" i="1"/>
  <c r="Z385" i="1"/>
  <c r="AF387" i="1"/>
  <c r="AG386" i="1"/>
  <c r="N385" i="1"/>
  <c r="O385" i="1" s="1"/>
  <c r="P383" i="1"/>
  <c r="Q383" i="1"/>
  <c r="R383" i="1" s="1"/>
  <c r="S383" i="1" s="1"/>
  <c r="BA390" i="1" l="1"/>
  <c r="AZ391" i="1"/>
  <c r="AT389" i="1"/>
  <c r="AU389" i="1" s="1"/>
  <c r="AL388" i="1"/>
  <c r="AV388" i="1"/>
  <c r="AR390" i="1"/>
  <c r="AS390" i="1" s="1"/>
  <c r="AI382" i="1"/>
  <c r="AJ385" i="1"/>
  <c r="K386" i="1"/>
  <c r="J387" i="1"/>
  <c r="X387" i="1"/>
  <c r="Y387" i="1"/>
  <c r="AA385" i="1"/>
  <c r="Z386" i="1"/>
  <c r="AF388" i="1"/>
  <c r="AG387" i="1"/>
  <c r="N386" i="1"/>
  <c r="O386" i="1" s="1"/>
  <c r="P384" i="1"/>
  <c r="Q384" i="1"/>
  <c r="R384" i="1" s="1"/>
  <c r="S384" i="1" s="1"/>
  <c r="BA391" i="1" l="1"/>
  <c r="AZ392" i="1"/>
  <c r="AL389" i="1"/>
  <c r="AT391" i="1"/>
  <c r="AT390" i="1"/>
  <c r="AU390" i="1" s="1"/>
  <c r="AV389" i="1"/>
  <c r="AR391" i="1"/>
  <c r="AI383" i="1"/>
  <c r="AJ386" i="1"/>
  <c r="J388" i="1"/>
  <c r="K387" i="1"/>
  <c r="X388" i="1"/>
  <c r="Y388" i="1"/>
  <c r="AA386" i="1"/>
  <c r="Z387" i="1"/>
  <c r="AF389" i="1"/>
  <c r="AG388" i="1"/>
  <c r="N387" i="1"/>
  <c r="O387" i="1" s="1"/>
  <c r="P385" i="1"/>
  <c r="Q385" i="1"/>
  <c r="R385" i="1" s="1"/>
  <c r="S385" i="1" s="1"/>
  <c r="AZ393" i="1" l="1"/>
  <c r="BA392" i="1"/>
  <c r="AS391" i="1"/>
  <c r="AV390" i="1"/>
  <c r="AU391" i="1"/>
  <c r="AR392" i="1"/>
  <c r="AS392" i="1" s="1"/>
  <c r="AI384" i="1"/>
  <c r="AJ387" i="1"/>
  <c r="K388" i="1"/>
  <c r="J389" i="1"/>
  <c r="X389" i="1"/>
  <c r="AA387" i="1"/>
  <c r="Z388" i="1"/>
  <c r="AF390" i="1"/>
  <c r="AG389" i="1"/>
  <c r="N388" i="1"/>
  <c r="O388" i="1" s="1"/>
  <c r="P386" i="1"/>
  <c r="AI385" i="1" s="1"/>
  <c r="Q386" i="1"/>
  <c r="R386" i="1" s="1"/>
  <c r="S386" i="1" s="1"/>
  <c r="AL390" i="1" l="1"/>
  <c r="AZ394" i="1"/>
  <c r="BA393" i="1"/>
  <c r="AL391" i="1"/>
  <c r="AT392" i="1"/>
  <c r="AU392" i="1" s="1"/>
  <c r="AV391" i="1"/>
  <c r="AR393" i="1"/>
  <c r="AS393" i="1" s="1"/>
  <c r="AJ388" i="1"/>
  <c r="K389" i="1"/>
  <c r="J390" i="1"/>
  <c r="AA388" i="1"/>
  <c r="Y389" i="1"/>
  <c r="Z389" i="1" s="1"/>
  <c r="Y390" i="1"/>
  <c r="X390" i="1"/>
  <c r="AF391" i="1"/>
  <c r="AG390" i="1"/>
  <c r="N389" i="1"/>
  <c r="O389" i="1" s="1"/>
  <c r="P387" i="1"/>
  <c r="Q387" i="1"/>
  <c r="R387" i="1" s="1"/>
  <c r="S387" i="1" s="1"/>
  <c r="BA394" i="1" l="1"/>
  <c r="AZ395" i="1"/>
  <c r="AL392" i="1"/>
  <c r="AT393" i="1"/>
  <c r="AU393" i="1" s="1"/>
  <c r="AV392" i="1"/>
  <c r="AR394" i="1"/>
  <c r="AS394" i="1" s="1"/>
  <c r="AI386" i="1"/>
  <c r="AJ389" i="1"/>
  <c r="K390" i="1"/>
  <c r="J391" i="1"/>
  <c r="Z390" i="1"/>
  <c r="AA389" i="1"/>
  <c r="Y391" i="1"/>
  <c r="X391" i="1"/>
  <c r="AF392" i="1"/>
  <c r="AG391" i="1"/>
  <c r="N390" i="1"/>
  <c r="O390" i="1" s="1"/>
  <c r="P388" i="1"/>
  <c r="Q388" i="1"/>
  <c r="R388" i="1" s="1"/>
  <c r="S388" i="1" s="1"/>
  <c r="BA395" i="1" l="1"/>
  <c r="AZ396" i="1"/>
  <c r="AT395" i="1"/>
  <c r="AL393" i="1"/>
  <c r="AT394" i="1"/>
  <c r="AU394" i="1" s="1"/>
  <c r="AV393" i="1"/>
  <c r="AR395" i="1"/>
  <c r="AS395" i="1" s="1"/>
  <c r="AI387" i="1"/>
  <c r="AJ390" i="1"/>
  <c r="K391" i="1"/>
  <c r="J392" i="1"/>
  <c r="Y392" i="1"/>
  <c r="X392" i="1"/>
  <c r="AA390" i="1"/>
  <c r="Z391" i="1"/>
  <c r="AF393" i="1"/>
  <c r="AG392" i="1"/>
  <c r="P389" i="1"/>
  <c r="Q389" i="1"/>
  <c r="R389" i="1" s="1"/>
  <c r="S389" i="1" s="1"/>
  <c r="N391" i="1"/>
  <c r="O391" i="1" s="1"/>
  <c r="AZ397" i="1" l="1"/>
  <c r="BA396" i="1"/>
  <c r="AL394" i="1"/>
  <c r="AV394" i="1"/>
  <c r="AU395" i="1"/>
  <c r="AR396" i="1"/>
  <c r="AS396" i="1" s="1"/>
  <c r="AI388" i="1"/>
  <c r="AJ391" i="1"/>
  <c r="J393" i="1"/>
  <c r="K392" i="1"/>
  <c r="Y393" i="1"/>
  <c r="X393" i="1"/>
  <c r="AA391" i="1"/>
  <c r="Z392" i="1"/>
  <c r="AF394" i="1"/>
  <c r="AG393" i="1"/>
  <c r="P390" i="1"/>
  <c r="Q390" i="1"/>
  <c r="R390" i="1" s="1"/>
  <c r="S390" i="1" s="1"/>
  <c r="N392" i="1"/>
  <c r="O392" i="1" s="1"/>
  <c r="AZ398" i="1" l="1"/>
  <c r="BA397" i="1"/>
  <c r="AL395" i="1"/>
  <c r="AT396" i="1"/>
  <c r="AU396" i="1" s="1"/>
  <c r="AV395" i="1"/>
  <c r="AR397" i="1"/>
  <c r="AS397" i="1" s="1"/>
  <c r="AI389" i="1"/>
  <c r="AJ392" i="1"/>
  <c r="K393" i="1"/>
  <c r="J394" i="1"/>
  <c r="Y394" i="1"/>
  <c r="X394" i="1"/>
  <c r="AA392" i="1"/>
  <c r="Z393" i="1"/>
  <c r="AF395" i="1"/>
  <c r="AG394" i="1"/>
  <c r="P391" i="1"/>
  <c r="Q391" i="1"/>
  <c r="R391" i="1" s="1"/>
  <c r="S391" i="1" s="1"/>
  <c r="N393" i="1"/>
  <c r="O393" i="1" s="1"/>
  <c r="BA398" i="1" l="1"/>
  <c r="AZ399" i="1"/>
  <c r="AL396" i="1"/>
  <c r="AT397" i="1"/>
  <c r="AU397" i="1" s="1"/>
  <c r="AV396" i="1"/>
  <c r="AR398" i="1"/>
  <c r="AS398" i="1" s="1"/>
  <c r="AI390" i="1"/>
  <c r="AJ393" i="1"/>
  <c r="K394" i="1"/>
  <c r="J395" i="1"/>
  <c r="X395" i="1"/>
  <c r="AA393" i="1"/>
  <c r="Z394" i="1"/>
  <c r="AF396" i="1"/>
  <c r="AG395" i="1"/>
  <c r="P392" i="1"/>
  <c r="Q392" i="1"/>
  <c r="R392" i="1" s="1"/>
  <c r="S392" i="1" s="1"/>
  <c r="N394" i="1"/>
  <c r="O394" i="1" s="1"/>
  <c r="BA399" i="1" l="1"/>
  <c r="AZ400" i="1"/>
  <c r="AL397" i="1"/>
  <c r="AT398" i="1"/>
  <c r="AU398" i="1" s="1"/>
  <c r="AV397" i="1"/>
  <c r="AR399" i="1"/>
  <c r="AS399" i="1" s="1"/>
  <c r="AI391" i="1"/>
  <c r="AJ394" i="1"/>
  <c r="J396" i="1"/>
  <c r="K395" i="1"/>
  <c r="AA394" i="1"/>
  <c r="Y395" i="1"/>
  <c r="Z395" i="1" s="1"/>
  <c r="Y396" i="1"/>
  <c r="X396" i="1"/>
  <c r="AF397" i="1"/>
  <c r="AG396" i="1"/>
  <c r="N395" i="1"/>
  <c r="O395" i="1" s="1"/>
  <c r="P393" i="1"/>
  <c r="Q393" i="1"/>
  <c r="R393" i="1" s="1"/>
  <c r="S393" i="1" s="1"/>
  <c r="AZ401" i="1" l="1"/>
  <c r="BA400" i="1"/>
  <c r="AL398" i="1"/>
  <c r="AT399" i="1"/>
  <c r="AU399" i="1" s="1"/>
  <c r="AV398" i="1"/>
  <c r="AR400" i="1"/>
  <c r="AS400" i="1" s="1"/>
  <c r="AI392" i="1"/>
  <c r="AJ395" i="1"/>
  <c r="K396" i="1"/>
  <c r="J397" i="1"/>
  <c r="Z396" i="1"/>
  <c r="AA395" i="1"/>
  <c r="Y397" i="1"/>
  <c r="X397" i="1"/>
  <c r="AF398" i="1"/>
  <c r="AG397" i="1"/>
  <c r="P394" i="1"/>
  <c r="Q394" i="1"/>
  <c r="R394" i="1" s="1"/>
  <c r="S394" i="1" s="1"/>
  <c r="N396" i="1"/>
  <c r="O396" i="1" s="1"/>
  <c r="AZ402" i="1" l="1"/>
  <c r="BA401" i="1"/>
  <c r="AT400" i="1"/>
  <c r="AU400" i="1" s="1"/>
  <c r="AL399" i="1"/>
  <c r="AV399" i="1"/>
  <c r="AR401" i="1"/>
  <c r="AS401" i="1" s="1"/>
  <c r="AI393" i="1"/>
  <c r="AJ396" i="1"/>
  <c r="K397" i="1"/>
  <c r="J398" i="1"/>
  <c r="Y398" i="1"/>
  <c r="X398" i="1"/>
  <c r="Z397" i="1"/>
  <c r="AA396" i="1"/>
  <c r="AF399" i="1"/>
  <c r="AG398" i="1"/>
  <c r="N397" i="1"/>
  <c r="O397" i="1" s="1"/>
  <c r="P395" i="1"/>
  <c r="Q395" i="1"/>
  <c r="R395" i="1" s="1"/>
  <c r="S395" i="1" s="1"/>
  <c r="BA402" i="1" l="1"/>
  <c r="AZ403" i="1"/>
  <c r="AT401" i="1"/>
  <c r="AU401" i="1" s="1"/>
  <c r="AL400" i="1"/>
  <c r="AV400" i="1"/>
  <c r="AR402" i="1"/>
  <c r="AI394" i="1"/>
  <c r="AJ397" i="1"/>
  <c r="J399" i="1"/>
  <c r="K398" i="1"/>
  <c r="Y399" i="1"/>
  <c r="X399" i="1"/>
  <c r="Z398" i="1"/>
  <c r="AA397" i="1"/>
  <c r="AF400" i="1"/>
  <c r="AG399" i="1"/>
  <c r="P396" i="1"/>
  <c r="Q396" i="1"/>
  <c r="R396" i="1" s="1"/>
  <c r="S396" i="1" s="1"/>
  <c r="N398" i="1"/>
  <c r="O398" i="1" s="1"/>
  <c r="BA403" i="1" l="1"/>
  <c r="AZ404" i="1"/>
  <c r="AS402" i="1"/>
  <c r="AW402" i="1"/>
  <c r="AT402" i="1"/>
  <c r="AU402" i="1" s="1"/>
  <c r="AV401" i="1"/>
  <c r="AR403" i="1"/>
  <c r="AI395" i="1"/>
  <c r="AJ398" i="1"/>
  <c r="J400" i="1"/>
  <c r="K399" i="1"/>
  <c r="AA398" i="1"/>
  <c r="Z399" i="1"/>
  <c r="X400" i="1"/>
  <c r="Y400" i="1"/>
  <c r="AF401" i="1"/>
  <c r="AG400" i="1"/>
  <c r="P397" i="1"/>
  <c r="Q397" i="1"/>
  <c r="R397" i="1" s="1"/>
  <c r="S397" i="1" s="1"/>
  <c r="N399" i="1"/>
  <c r="O399" i="1" s="1"/>
  <c r="AL401" i="1" l="1"/>
  <c r="AZ405" i="1"/>
  <c r="BA404" i="1"/>
  <c r="AT403" i="1"/>
  <c r="AU403" i="1" s="1"/>
  <c r="AS403" i="1"/>
  <c r="AW403" i="1"/>
  <c r="AV402" i="1"/>
  <c r="AR404" i="1"/>
  <c r="AI396" i="1"/>
  <c r="AJ399" i="1"/>
  <c r="K400" i="1"/>
  <c r="J401" i="1"/>
  <c r="X401" i="1"/>
  <c r="AA399" i="1"/>
  <c r="Z400" i="1"/>
  <c r="AF402" i="1"/>
  <c r="AG401" i="1"/>
  <c r="N400" i="1"/>
  <c r="O400" i="1" s="1"/>
  <c r="P398" i="1"/>
  <c r="Q398" i="1"/>
  <c r="R398" i="1" s="1"/>
  <c r="S398" i="1" s="1"/>
  <c r="AL402" i="1" l="1"/>
  <c r="AZ406" i="1"/>
  <c r="BA405" i="1"/>
  <c r="AS404" i="1"/>
  <c r="AW404" i="1"/>
  <c r="AT404" i="1"/>
  <c r="AU404" i="1" s="1"/>
  <c r="AV403" i="1"/>
  <c r="AR405" i="1"/>
  <c r="AI397" i="1"/>
  <c r="AJ400" i="1"/>
  <c r="J402" i="1"/>
  <c r="K401" i="1"/>
  <c r="AA400" i="1"/>
  <c r="Y401" i="1"/>
  <c r="Z401" i="1" s="1"/>
  <c r="X402" i="1"/>
  <c r="Y402" i="1"/>
  <c r="AF403" i="1"/>
  <c r="AG402" i="1"/>
  <c r="N401" i="1"/>
  <c r="O401" i="1" s="1"/>
  <c r="P399" i="1"/>
  <c r="Q399" i="1"/>
  <c r="R399" i="1" s="1"/>
  <c r="S399" i="1" s="1"/>
  <c r="AL403" i="1" l="1"/>
  <c r="BA406" i="1"/>
  <c r="AZ407" i="1"/>
  <c r="AS405" i="1"/>
  <c r="AW405" i="1"/>
  <c r="AT405" i="1"/>
  <c r="AU405" i="1" s="1"/>
  <c r="AV404" i="1"/>
  <c r="AR406" i="1"/>
  <c r="AI398" i="1"/>
  <c r="AJ401" i="1"/>
  <c r="J403" i="1"/>
  <c r="K402" i="1"/>
  <c r="AA401" i="1"/>
  <c r="Z402" i="1"/>
  <c r="X403" i="1"/>
  <c r="Y403" i="1"/>
  <c r="AF404" i="1"/>
  <c r="AG403" i="1"/>
  <c r="P400" i="1"/>
  <c r="Q400" i="1"/>
  <c r="R400" i="1" s="1"/>
  <c r="S400" i="1" s="1"/>
  <c r="N402" i="1"/>
  <c r="O402" i="1" s="1"/>
  <c r="AL404" i="1" l="1"/>
  <c r="BA407" i="1"/>
  <c r="AZ408" i="1"/>
  <c r="AS406" i="1"/>
  <c r="AW406" i="1"/>
  <c r="AT406" i="1"/>
  <c r="AU406" i="1" s="1"/>
  <c r="AV405" i="1"/>
  <c r="AR407" i="1"/>
  <c r="AI399" i="1"/>
  <c r="AJ402" i="1"/>
  <c r="K403" i="1"/>
  <c r="J404" i="1"/>
  <c r="Y404" i="1"/>
  <c r="X404" i="1"/>
  <c r="Z403" i="1"/>
  <c r="AA402" i="1"/>
  <c r="AF405" i="1"/>
  <c r="AG404" i="1"/>
  <c r="N403" i="1"/>
  <c r="O403" i="1" s="1"/>
  <c r="P401" i="1"/>
  <c r="Q401" i="1"/>
  <c r="R401" i="1" s="1"/>
  <c r="S401" i="1" s="1"/>
  <c r="AL405" i="1" l="1"/>
  <c r="AZ409" i="1"/>
  <c r="BA408" i="1"/>
  <c r="AT407" i="1"/>
  <c r="AU407" i="1" s="1"/>
  <c r="AS407" i="1"/>
  <c r="AW407" i="1"/>
  <c r="AV406" i="1"/>
  <c r="AR408" i="1"/>
  <c r="AI400" i="1"/>
  <c r="AJ403" i="1"/>
  <c r="K404" i="1"/>
  <c r="J405" i="1"/>
  <c r="X405" i="1"/>
  <c r="Y405" i="1"/>
  <c r="AA403" i="1"/>
  <c r="Z404" i="1"/>
  <c r="AF406" i="1"/>
  <c r="AG405" i="1"/>
  <c r="P402" i="1"/>
  <c r="Q402" i="1"/>
  <c r="R402" i="1" s="1"/>
  <c r="S402" i="1" s="1"/>
  <c r="N404" i="1"/>
  <c r="O404" i="1" s="1"/>
  <c r="AL406" i="1" l="1"/>
  <c r="AZ410" i="1"/>
  <c r="BA409" i="1"/>
  <c r="AS408" i="1"/>
  <c r="AW408" i="1"/>
  <c r="AT408" i="1"/>
  <c r="AU408" i="1" s="1"/>
  <c r="AV407" i="1"/>
  <c r="AR409" i="1"/>
  <c r="AI401" i="1"/>
  <c r="AJ404" i="1"/>
  <c r="J406" i="1"/>
  <c r="K405" i="1"/>
  <c r="X406" i="1"/>
  <c r="AA404" i="1"/>
  <c r="Z405" i="1"/>
  <c r="AF407" i="1"/>
  <c r="AG406" i="1"/>
  <c r="N405" i="1"/>
  <c r="O405" i="1" s="1"/>
  <c r="P403" i="1"/>
  <c r="Q403" i="1"/>
  <c r="R403" i="1" s="1"/>
  <c r="S403" i="1" s="1"/>
  <c r="AL407" i="1" l="1"/>
  <c r="BA410" i="1"/>
  <c r="AZ411" i="1"/>
  <c r="AS409" i="1"/>
  <c r="AW409" i="1"/>
  <c r="AT409" i="1"/>
  <c r="AU409" i="1" s="1"/>
  <c r="AV408" i="1"/>
  <c r="AR410" i="1"/>
  <c r="AI402" i="1"/>
  <c r="AJ405" i="1"/>
  <c r="J407" i="1"/>
  <c r="K406" i="1"/>
  <c r="Y406" i="1"/>
  <c r="Z406" i="1" s="1"/>
  <c r="X407" i="1"/>
  <c r="Y407" i="1"/>
  <c r="AA405" i="1"/>
  <c r="AF408" i="1"/>
  <c r="AG407" i="1"/>
  <c r="P404" i="1"/>
  <c r="Q404" i="1"/>
  <c r="R404" i="1" s="1"/>
  <c r="S404" i="1" s="1"/>
  <c r="N406" i="1"/>
  <c r="O406" i="1" s="1"/>
  <c r="AL408" i="1" l="1"/>
  <c r="BA411" i="1"/>
  <c r="AZ412" i="1"/>
  <c r="AS410" i="1"/>
  <c r="AW410" i="1"/>
  <c r="AT410" i="1"/>
  <c r="AU410" i="1" s="1"/>
  <c r="AV409" i="1"/>
  <c r="AR411" i="1"/>
  <c r="AI403" i="1"/>
  <c r="AJ406" i="1"/>
  <c r="J408" i="1"/>
  <c r="K407" i="1"/>
  <c r="AA406" i="1"/>
  <c r="Z407" i="1"/>
  <c r="X408" i="1"/>
  <c r="Y408" i="1"/>
  <c r="AF409" i="1"/>
  <c r="AG408" i="1"/>
  <c r="P405" i="1"/>
  <c r="Q405" i="1"/>
  <c r="R405" i="1" s="1"/>
  <c r="S405" i="1" s="1"/>
  <c r="N407" i="1"/>
  <c r="O407" i="1" s="1"/>
  <c r="AL409" i="1" l="1"/>
  <c r="AZ413" i="1"/>
  <c r="BA412" i="1"/>
  <c r="AS411" i="1"/>
  <c r="AW411" i="1"/>
  <c r="AT411" i="1"/>
  <c r="AU411" i="1" s="1"/>
  <c r="AV410" i="1"/>
  <c r="AR412" i="1"/>
  <c r="AI404" i="1"/>
  <c r="AJ407" i="1"/>
  <c r="J409" i="1"/>
  <c r="K408" i="1"/>
  <c r="X409" i="1"/>
  <c r="Y409" i="1"/>
  <c r="Z408" i="1"/>
  <c r="AA407" i="1"/>
  <c r="AF410" i="1"/>
  <c r="AG409" i="1"/>
  <c r="N408" i="1"/>
  <c r="O408" i="1" s="1"/>
  <c r="P406" i="1"/>
  <c r="Q406" i="1"/>
  <c r="R406" i="1" s="1"/>
  <c r="S406" i="1" s="1"/>
  <c r="AT412" i="1" l="1"/>
  <c r="AU412" i="1" s="1"/>
  <c r="AZ414" i="1"/>
  <c r="BA413" i="1"/>
  <c r="AL410" i="1"/>
  <c r="AS412" i="1"/>
  <c r="AW412" i="1"/>
  <c r="AV411" i="1"/>
  <c r="AR413" i="1"/>
  <c r="AI405" i="1"/>
  <c r="AJ408" i="1"/>
  <c r="J410" i="1"/>
  <c r="K409" i="1"/>
  <c r="AA408" i="1"/>
  <c r="Z409" i="1"/>
  <c r="X410" i="1"/>
  <c r="Y410" i="1"/>
  <c r="AF411" i="1"/>
  <c r="AG410" i="1"/>
  <c r="P407" i="1"/>
  <c r="Q407" i="1"/>
  <c r="R407" i="1" s="1"/>
  <c r="S407" i="1" s="1"/>
  <c r="N409" i="1"/>
  <c r="O409" i="1" s="1"/>
  <c r="AL411" i="1" l="1"/>
  <c r="BA414" i="1"/>
  <c r="AZ415" i="1"/>
  <c r="AS413" i="1"/>
  <c r="AW413" i="1"/>
  <c r="AT413" i="1"/>
  <c r="AU413" i="1" s="1"/>
  <c r="AV412" i="1"/>
  <c r="AR414" i="1"/>
  <c r="AI406" i="1"/>
  <c r="AJ409" i="1"/>
  <c r="J411" i="1"/>
  <c r="K410" i="1"/>
  <c r="Y411" i="1"/>
  <c r="X411" i="1"/>
  <c r="AA409" i="1"/>
  <c r="Z410" i="1"/>
  <c r="AF412" i="1"/>
  <c r="AG411" i="1"/>
  <c r="N410" i="1"/>
  <c r="O410" i="1" s="1"/>
  <c r="P408" i="1"/>
  <c r="Q408" i="1"/>
  <c r="R408" i="1" s="1"/>
  <c r="S408" i="1" s="1"/>
  <c r="AT414" i="1" l="1"/>
  <c r="AU414" i="1" s="1"/>
  <c r="BA415" i="1"/>
  <c r="AZ416" i="1"/>
  <c r="AL412" i="1"/>
  <c r="AS414" i="1"/>
  <c r="AW414" i="1"/>
  <c r="AV413" i="1"/>
  <c r="AR415" i="1"/>
  <c r="AI407" i="1"/>
  <c r="AJ410" i="1"/>
  <c r="J412" i="1"/>
  <c r="K411" i="1"/>
  <c r="X412" i="1"/>
  <c r="Y412" i="1"/>
  <c r="AA410" i="1"/>
  <c r="Z411" i="1"/>
  <c r="AF413" i="1"/>
  <c r="AG412" i="1"/>
  <c r="N411" i="1"/>
  <c r="O411" i="1" s="1"/>
  <c r="P409" i="1"/>
  <c r="Q409" i="1"/>
  <c r="R409" i="1" s="1"/>
  <c r="S409" i="1" s="1"/>
  <c r="AL413" i="1" l="1"/>
  <c r="AZ417" i="1"/>
  <c r="BA416" i="1"/>
  <c r="AS415" i="1"/>
  <c r="AW415" i="1"/>
  <c r="AV414" i="1"/>
  <c r="AT415" i="1"/>
  <c r="AU415" i="1" s="1"/>
  <c r="AR416" i="1"/>
  <c r="AI408" i="1"/>
  <c r="AJ411" i="1"/>
  <c r="K412" i="1"/>
  <c r="J413" i="1"/>
  <c r="X413" i="1"/>
  <c r="Y413" i="1"/>
  <c r="AA411" i="1"/>
  <c r="Z412" i="1"/>
  <c r="AF414" i="1"/>
  <c r="AG413" i="1"/>
  <c r="N412" i="1"/>
  <c r="O412" i="1" s="1"/>
  <c r="P410" i="1"/>
  <c r="Q410" i="1"/>
  <c r="R410" i="1" s="1"/>
  <c r="S410" i="1" s="1"/>
  <c r="AT416" i="1" l="1"/>
  <c r="AU416" i="1" s="1"/>
  <c r="AZ418" i="1"/>
  <c r="BA417" i="1"/>
  <c r="AL414" i="1"/>
  <c r="AS416" i="1"/>
  <c r="AW416" i="1"/>
  <c r="AV415" i="1"/>
  <c r="AR417" i="1"/>
  <c r="AI409" i="1"/>
  <c r="AJ412" i="1"/>
  <c r="K413" i="1"/>
  <c r="J414" i="1"/>
  <c r="Y414" i="1"/>
  <c r="X414" i="1"/>
  <c r="AA412" i="1"/>
  <c r="Z413" i="1"/>
  <c r="AF415" i="1"/>
  <c r="AG414" i="1"/>
  <c r="P411" i="1"/>
  <c r="N413" i="1"/>
  <c r="O413" i="1" s="1"/>
  <c r="AL415" i="1" l="1"/>
  <c r="BA418" i="1"/>
  <c r="AZ419" i="1"/>
  <c r="AT417" i="1"/>
  <c r="AU417" i="1" s="1"/>
  <c r="AS417" i="1"/>
  <c r="AW417" i="1"/>
  <c r="AV416" i="1"/>
  <c r="AR418" i="1"/>
  <c r="Q411" i="1"/>
  <c r="R411" i="1" s="1"/>
  <c r="S411" i="1" s="1"/>
  <c r="AI410" i="1"/>
  <c r="AJ413" i="1"/>
  <c r="J415" i="1"/>
  <c r="K414" i="1"/>
  <c r="X415" i="1"/>
  <c r="AA413" i="1"/>
  <c r="Z414" i="1"/>
  <c r="AF416" i="1"/>
  <c r="AG415" i="1"/>
  <c r="N414" i="1"/>
  <c r="O414" i="1" s="1"/>
  <c r="P412" i="1"/>
  <c r="AI411" i="1" s="1"/>
  <c r="Q412" i="1"/>
  <c r="R412" i="1" s="1"/>
  <c r="S412" i="1" s="1"/>
  <c r="AT418" i="1" l="1"/>
  <c r="AU418" i="1" s="1"/>
  <c r="BA419" i="1"/>
  <c r="AZ420" i="1"/>
  <c r="AL416" i="1"/>
  <c r="AS418" i="1"/>
  <c r="AW418" i="1"/>
  <c r="AV417" i="1"/>
  <c r="AR419" i="1"/>
  <c r="AJ414" i="1"/>
  <c r="K415" i="1"/>
  <c r="J416" i="1"/>
  <c r="AA414" i="1"/>
  <c r="Y415" i="1"/>
  <c r="Z415" i="1" s="1"/>
  <c r="X416" i="1"/>
  <c r="AF417" i="1"/>
  <c r="AG416" i="1"/>
  <c r="N415" i="1"/>
  <c r="O415" i="1" s="1"/>
  <c r="P413" i="1"/>
  <c r="Q413" i="1"/>
  <c r="R413" i="1" s="1"/>
  <c r="S413" i="1" s="1"/>
  <c r="AL417" i="1" l="1"/>
  <c r="AZ421" i="1"/>
  <c r="BA420" i="1"/>
  <c r="AS419" i="1"/>
  <c r="AW419" i="1"/>
  <c r="AT419" i="1"/>
  <c r="AU419" i="1" s="1"/>
  <c r="AV418" i="1"/>
  <c r="AR420" i="1"/>
  <c r="AI412" i="1"/>
  <c r="AJ415" i="1"/>
  <c r="K416" i="1"/>
  <c r="J417" i="1"/>
  <c r="AA415" i="1"/>
  <c r="Y416" i="1"/>
  <c r="Z416" i="1" s="1"/>
  <c r="X417" i="1"/>
  <c r="Y417" i="1"/>
  <c r="AF418" i="1"/>
  <c r="AG417" i="1"/>
  <c r="N416" i="1"/>
  <c r="O416" i="1" s="1"/>
  <c r="P414" i="1"/>
  <c r="Q414" i="1"/>
  <c r="R414" i="1" s="1"/>
  <c r="S414" i="1" s="1"/>
  <c r="AL418" i="1" l="1"/>
  <c r="AZ422" i="1"/>
  <c r="BA421" i="1"/>
  <c r="AS420" i="1"/>
  <c r="AW420" i="1"/>
  <c r="AT420" i="1"/>
  <c r="AU420" i="1" s="1"/>
  <c r="AV419" i="1"/>
  <c r="AR421" i="1"/>
  <c r="AI413" i="1"/>
  <c r="AJ416" i="1"/>
  <c r="J418" i="1"/>
  <c r="K417" i="1"/>
  <c r="X418" i="1"/>
  <c r="Y418" i="1"/>
  <c r="AA416" i="1"/>
  <c r="Z417" i="1"/>
  <c r="AF419" i="1"/>
  <c r="AG418" i="1"/>
  <c r="N417" i="1"/>
  <c r="O417" i="1" s="1"/>
  <c r="P415" i="1"/>
  <c r="Q415" i="1"/>
  <c r="R415" i="1" s="1"/>
  <c r="S415" i="1" s="1"/>
  <c r="AT421" i="1" l="1"/>
  <c r="AU421" i="1" s="1"/>
  <c r="BA422" i="1"/>
  <c r="AZ423" i="1"/>
  <c r="AL419" i="1"/>
  <c r="AS421" i="1"/>
  <c r="AW421" i="1"/>
  <c r="AV420" i="1"/>
  <c r="AR422" i="1"/>
  <c r="AI414" i="1"/>
  <c r="AJ417" i="1"/>
  <c r="J419" i="1"/>
  <c r="K418" i="1"/>
  <c r="X419" i="1"/>
  <c r="Y419" i="1"/>
  <c r="Z418" i="1"/>
  <c r="AA417" i="1"/>
  <c r="AF420" i="1"/>
  <c r="AG419" i="1"/>
  <c r="N418" i="1"/>
  <c r="O418" i="1" s="1"/>
  <c r="P416" i="1"/>
  <c r="Q416" i="1"/>
  <c r="R416" i="1" s="1"/>
  <c r="S416" i="1" s="1"/>
  <c r="AL420" i="1" l="1"/>
  <c r="BA423" i="1"/>
  <c r="AZ424" i="1"/>
  <c r="AS422" i="1"/>
  <c r="AW422" i="1"/>
  <c r="AT422" i="1"/>
  <c r="AU422" i="1" s="1"/>
  <c r="AV421" i="1"/>
  <c r="AR423" i="1"/>
  <c r="AI415" i="1"/>
  <c r="AJ418" i="1"/>
  <c r="K419" i="1"/>
  <c r="J420" i="1"/>
  <c r="AA418" i="1"/>
  <c r="Z419" i="1"/>
  <c r="X420" i="1"/>
  <c r="Y420" i="1"/>
  <c r="AF421" i="1"/>
  <c r="AG420" i="1"/>
  <c r="N419" i="1"/>
  <c r="O419" i="1" s="1"/>
  <c r="P417" i="1"/>
  <c r="Q417" i="1"/>
  <c r="R417" i="1" s="1"/>
  <c r="S417" i="1" s="1"/>
  <c r="AL421" i="1" l="1"/>
  <c r="AZ425" i="1"/>
  <c r="BA424" i="1"/>
  <c r="AS423" i="1"/>
  <c r="AW423" i="1"/>
  <c r="AT423" i="1"/>
  <c r="AU423" i="1" s="1"/>
  <c r="AV422" i="1"/>
  <c r="AR424" i="1"/>
  <c r="AI416" i="1"/>
  <c r="AJ419" i="1"/>
  <c r="J421" i="1"/>
  <c r="K420" i="1"/>
  <c r="Y421" i="1"/>
  <c r="X421" i="1"/>
  <c r="AA419" i="1"/>
  <c r="Z420" i="1"/>
  <c r="AF422" i="1"/>
  <c r="AG421" i="1"/>
  <c r="N420" i="1"/>
  <c r="O420" i="1" s="1"/>
  <c r="P418" i="1"/>
  <c r="Q418" i="1"/>
  <c r="R418" i="1" s="1"/>
  <c r="S418" i="1" s="1"/>
  <c r="AL422" i="1" l="1"/>
  <c r="AZ426" i="1"/>
  <c r="BA425" i="1"/>
  <c r="AS424" i="1"/>
  <c r="AW424" i="1"/>
  <c r="AV423" i="1"/>
  <c r="AT424" i="1"/>
  <c r="AU424" i="1" s="1"/>
  <c r="AR425" i="1"/>
  <c r="AI417" i="1"/>
  <c r="AJ420" i="1"/>
  <c r="J422" i="1"/>
  <c r="K421" i="1"/>
  <c r="Y422" i="1"/>
  <c r="X422" i="1"/>
  <c r="AA420" i="1"/>
  <c r="Z421" i="1"/>
  <c r="AF423" i="1"/>
  <c r="AG422" i="1"/>
  <c r="N421" i="1"/>
  <c r="O421" i="1" s="1"/>
  <c r="P419" i="1"/>
  <c r="Q419" i="1"/>
  <c r="R419" i="1" s="1"/>
  <c r="S419" i="1" s="1"/>
  <c r="AT425" i="1" l="1"/>
  <c r="AU425" i="1" s="1"/>
  <c r="BA426" i="1"/>
  <c r="AZ427" i="1"/>
  <c r="AL423" i="1"/>
  <c r="AS425" i="1"/>
  <c r="AW425" i="1"/>
  <c r="AV424" i="1"/>
  <c r="AR426" i="1"/>
  <c r="AW426" i="1" s="1"/>
  <c r="AI418" i="1"/>
  <c r="AJ421" i="1"/>
  <c r="J423" i="1"/>
  <c r="K422" i="1"/>
  <c r="Y423" i="1"/>
  <c r="X423" i="1"/>
  <c r="AA421" i="1"/>
  <c r="Z422" i="1"/>
  <c r="AF424" i="1"/>
  <c r="AG423" i="1"/>
  <c r="N422" i="1"/>
  <c r="O422" i="1" s="1"/>
  <c r="P420" i="1"/>
  <c r="Q420" i="1"/>
  <c r="R420" i="1" s="1"/>
  <c r="S420" i="1" s="1"/>
  <c r="AT426" i="1" l="1"/>
  <c r="AU426" i="1" s="1"/>
  <c r="BA427" i="1"/>
  <c r="AZ428" i="1"/>
  <c r="AL424" i="1"/>
  <c r="AS426" i="1"/>
  <c r="AV425" i="1"/>
  <c r="AR427" i="1"/>
  <c r="AI419" i="1"/>
  <c r="AJ422" i="1"/>
  <c r="J424" i="1"/>
  <c r="K423" i="1"/>
  <c r="X424" i="1"/>
  <c r="Y424" i="1"/>
  <c r="AA422" i="1"/>
  <c r="Z423" i="1"/>
  <c r="AF425" i="1"/>
  <c r="AG424" i="1"/>
  <c r="N423" i="1"/>
  <c r="O423" i="1" s="1"/>
  <c r="P421" i="1"/>
  <c r="Q421" i="1"/>
  <c r="R421" i="1" s="1"/>
  <c r="S421" i="1" s="1"/>
  <c r="AL425" i="1" l="1"/>
  <c r="AZ429" i="1"/>
  <c r="BA428" i="1"/>
  <c r="AS427" i="1"/>
  <c r="AW427" i="1"/>
  <c r="AT427" i="1"/>
  <c r="AU427" i="1" s="1"/>
  <c r="AV426" i="1"/>
  <c r="AR428" i="1"/>
  <c r="AW428" i="1" s="1"/>
  <c r="AI420" i="1"/>
  <c r="AJ423" i="1"/>
  <c r="J425" i="1"/>
  <c r="K424" i="1"/>
  <c r="X425" i="1"/>
  <c r="Y425" i="1"/>
  <c r="AA423" i="1"/>
  <c r="Z424" i="1"/>
  <c r="AF426" i="1"/>
  <c r="AG425" i="1"/>
  <c r="N424" i="1"/>
  <c r="O424" i="1" s="1"/>
  <c r="P422" i="1"/>
  <c r="Q422" i="1"/>
  <c r="R422" i="1" s="1"/>
  <c r="S422" i="1" s="1"/>
  <c r="AL426" i="1" l="1"/>
  <c r="AZ430" i="1"/>
  <c r="BA429" i="1"/>
  <c r="AT428" i="1"/>
  <c r="AU428" i="1" s="1"/>
  <c r="AS428" i="1"/>
  <c r="AV427" i="1"/>
  <c r="AR429" i="1"/>
  <c r="AI421" i="1"/>
  <c r="AJ424" i="1"/>
  <c r="K425" i="1"/>
  <c r="J426" i="1"/>
  <c r="Y426" i="1"/>
  <c r="X426" i="1"/>
  <c r="AA424" i="1"/>
  <c r="Z425" i="1"/>
  <c r="AF427" i="1"/>
  <c r="AG426" i="1"/>
  <c r="N425" i="1"/>
  <c r="O425" i="1" s="1"/>
  <c r="P423" i="1"/>
  <c r="Q423" i="1"/>
  <c r="R423" i="1" s="1"/>
  <c r="S423" i="1" s="1"/>
  <c r="AL427" i="1" l="1"/>
  <c r="BA430" i="1"/>
  <c r="AZ431" i="1"/>
  <c r="AS429" i="1"/>
  <c r="AW429" i="1"/>
  <c r="AT429" i="1"/>
  <c r="AU429" i="1" s="1"/>
  <c r="AV428" i="1"/>
  <c r="AR430" i="1"/>
  <c r="AI422" i="1"/>
  <c r="AJ425" i="1"/>
  <c r="K426" i="1"/>
  <c r="J427" i="1"/>
  <c r="X427" i="1"/>
  <c r="AA425" i="1"/>
  <c r="Z426" i="1"/>
  <c r="AF428" i="1"/>
  <c r="AG427" i="1"/>
  <c r="N426" i="1"/>
  <c r="O426" i="1" s="1"/>
  <c r="P424" i="1"/>
  <c r="Q424" i="1"/>
  <c r="R424" i="1" s="1"/>
  <c r="S424" i="1" s="1"/>
  <c r="AL428" i="1" l="1"/>
  <c r="BA431" i="1"/>
  <c r="AZ432" i="1"/>
  <c r="AS430" i="1"/>
  <c r="AW430" i="1"/>
  <c r="AV429" i="1"/>
  <c r="AT430" i="1"/>
  <c r="AU430" i="1" s="1"/>
  <c r="AR431" i="1"/>
  <c r="AI423" i="1"/>
  <c r="AJ426" i="1"/>
  <c r="J428" i="1"/>
  <c r="K427" i="1"/>
  <c r="AA426" i="1"/>
  <c r="Y427" i="1"/>
  <c r="Z427" i="1" s="1"/>
  <c r="Y428" i="1"/>
  <c r="X428" i="1"/>
  <c r="AF429" i="1"/>
  <c r="AG428" i="1"/>
  <c r="N427" i="1"/>
  <c r="O427" i="1" s="1"/>
  <c r="P425" i="1"/>
  <c r="Q425" i="1"/>
  <c r="R425" i="1" s="1"/>
  <c r="S425" i="1" s="1"/>
  <c r="AL429" i="1" l="1"/>
  <c r="AZ433" i="1"/>
  <c r="BA432" i="1"/>
  <c r="AS431" i="1"/>
  <c r="AW431" i="1"/>
  <c r="AT431" i="1"/>
  <c r="AU431" i="1" s="1"/>
  <c r="AV430" i="1"/>
  <c r="AR432" i="1"/>
  <c r="AI424" i="1"/>
  <c r="AJ427" i="1"/>
  <c r="J429" i="1"/>
  <c r="K428" i="1"/>
  <c r="AA427" i="1"/>
  <c r="Z428" i="1"/>
  <c r="X429" i="1"/>
  <c r="Y429" i="1"/>
  <c r="AF430" i="1"/>
  <c r="AG429" i="1"/>
  <c r="N428" i="1"/>
  <c r="O428" i="1" s="1"/>
  <c r="P426" i="1"/>
  <c r="AL430" i="1" l="1"/>
  <c r="AZ434" i="1"/>
  <c r="BA433" i="1"/>
  <c r="AS432" i="1"/>
  <c r="AW432" i="1"/>
  <c r="AT432" i="1"/>
  <c r="AU432" i="1" s="1"/>
  <c r="AV431" i="1"/>
  <c r="AR433" i="1"/>
  <c r="Q426" i="1"/>
  <c r="R426" i="1" s="1"/>
  <c r="S426" i="1" s="1"/>
  <c r="AI425" i="1"/>
  <c r="AJ428" i="1"/>
  <c r="J430" i="1"/>
  <c r="K429" i="1"/>
  <c r="Y430" i="1"/>
  <c r="X430" i="1"/>
  <c r="Z429" i="1"/>
  <c r="AA428" i="1"/>
  <c r="AF431" i="1"/>
  <c r="AG430" i="1"/>
  <c r="N429" i="1"/>
  <c r="O429" i="1" s="1"/>
  <c r="P427" i="1"/>
  <c r="AI426" i="1" s="1"/>
  <c r="Q427" i="1"/>
  <c r="AL431" i="1" l="1"/>
  <c r="BA434" i="1"/>
  <c r="AZ435" i="1"/>
  <c r="R427" i="1"/>
  <c r="S427" i="1" s="1"/>
  <c r="AS433" i="1"/>
  <c r="AW433" i="1"/>
  <c r="AT433" i="1"/>
  <c r="AU433" i="1" s="1"/>
  <c r="AV432" i="1"/>
  <c r="AR434" i="1"/>
  <c r="AJ429" i="1"/>
  <c r="K430" i="1"/>
  <c r="J431" i="1"/>
  <c r="AA429" i="1"/>
  <c r="Z430" i="1"/>
  <c r="X431" i="1"/>
  <c r="AF432" i="1"/>
  <c r="AG431" i="1"/>
  <c r="N430" i="1"/>
  <c r="O430" i="1" s="1"/>
  <c r="P428" i="1"/>
  <c r="Q428" i="1"/>
  <c r="R428" i="1" s="1"/>
  <c r="S428" i="1" s="1"/>
  <c r="AL432" i="1" l="1"/>
  <c r="BA435" i="1"/>
  <c r="AZ436" i="1"/>
  <c r="AS434" i="1"/>
  <c r="AW434" i="1"/>
  <c r="AT434" i="1"/>
  <c r="AU434" i="1" s="1"/>
  <c r="AV433" i="1"/>
  <c r="AR435" i="1"/>
  <c r="AI427" i="1"/>
  <c r="AJ430" i="1"/>
  <c r="K431" i="1"/>
  <c r="J432" i="1"/>
  <c r="Y431" i="1"/>
  <c r="Z431" i="1" s="1"/>
  <c r="X432" i="1"/>
  <c r="Y432" i="1"/>
  <c r="AA430" i="1"/>
  <c r="AF433" i="1"/>
  <c r="AG432" i="1"/>
  <c r="P429" i="1"/>
  <c r="Q429" i="1"/>
  <c r="R429" i="1" s="1"/>
  <c r="S429" i="1" s="1"/>
  <c r="N431" i="1"/>
  <c r="O431" i="1" s="1"/>
  <c r="AT435" i="1" l="1"/>
  <c r="AU435" i="1" s="1"/>
  <c r="AZ437" i="1"/>
  <c r="BA436" i="1"/>
  <c r="AL433" i="1"/>
  <c r="AS435" i="1"/>
  <c r="AW435" i="1"/>
  <c r="AV434" i="1"/>
  <c r="AR436" i="1"/>
  <c r="AI428" i="1"/>
  <c r="AJ431" i="1"/>
  <c r="K432" i="1"/>
  <c r="J433" i="1"/>
  <c r="Y433" i="1"/>
  <c r="X433" i="1"/>
  <c r="AA431" i="1"/>
  <c r="Z432" i="1"/>
  <c r="AF434" i="1"/>
  <c r="AG433" i="1"/>
  <c r="N432" i="1"/>
  <c r="O432" i="1" s="1"/>
  <c r="P430" i="1"/>
  <c r="Q430" i="1"/>
  <c r="R430" i="1" s="1"/>
  <c r="S430" i="1" s="1"/>
  <c r="AL434" i="1" l="1"/>
  <c r="AZ438" i="1"/>
  <c r="BA437" i="1"/>
  <c r="AS436" i="1"/>
  <c r="AW436" i="1"/>
  <c r="AT436" i="1"/>
  <c r="AU436" i="1" s="1"/>
  <c r="AV435" i="1"/>
  <c r="AR437" i="1"/>
  <c r="AI429" i="1"/>
  <c r="AJ432" i="1"/>
  <c r="K433" i="1"/>
  <c r="J434" i="1"/>
  <c r="X434" i="1"/>
  <c r="Y434" i="1"/>
  <c r="AA432" i="1"/>
  <c r="Z433" i="1"/>
  <c r="AF435" i="1"/>
  <c r="AG434" i="1"/>
  <c r="N433" i="1"/>
  <c r="O433" i="1" s="1"/>
  <c r="P431" i="1"/>
  <c r="Q431" i="1"/>
  <c r="R431" i="1" s="1"/>
  <c r="S431" i="1" s="1"/>
  <c r="AL435" i="1" l="1"/>
  <c r="BA438" i="1"/>
  <c r="AZ439" i="1"/>
  <c r="AS437" i="1"/>
  <c r="AW437" i="1"/>
  <c r="AV436" i="1"/>
  <c r="AT437" i="1"/>
  <c r="AU437" i="1" s="1"/>
  <c r="AR438" i="1"/>
  <c r="AI430" i="1"/>
  <c r="AJ433" i="1"/>
  <c r="J435" i="1"/>
  <c r="K434" i="1"/>
  <c r="X435" i="1"/>
  <c r="Y435" i="1"/>
  <c r="AA433" i="1"/>
  <c r="Z434" i="1"/>
  <c r="AF436" i="1"/>
  <c r="AG435" i="1"/>
  <c r="N434" i="1"/>
  <c r="O434" i="1" s="1"/>
  <c r="P432" i="1"/>
  <c r="Q432" i="1"/>
  <c r="R432" i="1" s="1"/>
  <c r="S432" i="1" s="1"/>
  <c r="AL436" i="1" l="1"/>
  <c r="BA439" i="1"/>
  <c r="AZ440" i="1"/>
  <c r="AS438" i="1"/>
  <c r="AW438" i="1"/>
  <c r="AT438" i="1"/>
  <c r="AU438" i="1" s="1"/>
  <c r="AV437" i="1"/>
  <c r="AR439" i="1"/>
  <c r="AI431" i="1"/>
  <c r="AJ434" i="1"/>
  <c r="J436" i="1"/>
  <c r="K435" i="1"/>
  <c r="Y436" i="1"/>
  <c r="X436" i="1"/>
  <c r="AA434" i="1"/>
  <c r="Z435" i="1"/>
  <c r="AF437" i="1"/>
  <c r="AG436" i="1"/>
  <c r="N435" i="1"/>
  <c r="O435" i="1" s="1"/>
  <c r="P433" i="1"/>
  <c r="Q433" i="1"/>
  <c r="R433" i="1" s="1"/>
  <c r="S433" i="1" s="1"/>
  <c r="AL437" i="1" l="1"/>
  <c r="AZ441" i="1"/>
  <c r="BA440" i="1"/>
  <c r="AT439" i="1"/>
  <c r="AU439" i="1" s="1"/>
  <c r="AS439" i="1"/>
  <c r="AW439" i="1"/>
  <c r="AV438" i="1"/>
  <c r="AR440" i="1"/>
  <c r="AW440" i="1" s="1"/>
  <c r="AI432" i="1"/>
  <c r="AJ435" i="1"/>
  <c r="K436" i="1"/>
  <c r="J437" i="1"/>
  <c r="X437" i="1"/>
  <c r="Y437" i="1"/>
  <c r="AA435" i="1"/>
  <c r="Z436" i="1"/>
  <c r="AF438" i="1"/>
  <c r="AG437" i="1"/>
  <c r="N436" i="1"/>
  <c r="O436" i="1" s="1"/>
  <c r="P434" i="1"/>
  <c r="Q434" i="1"/>
  <c r="R434" i="1" s="1"/>
  <c r="S434" i="1" s="1"/>
  <c r="AL438" i="1" l="1"/>
  <c r="AZ442" i="1"/>
  <c r="BA441" i="1"/>
  <c r="AT440" i="1"/>
  <c r="AU440" i="1" s="1"/>
  <c r="AS440" i="1"/>
  <c r="AV439" i="1"/>
  <c r="AR441" i="1"/>
  <c r="AI433" i="1"/>
  <c r="AJ436" i="1"/>
  <c r="J438" i="1"/>
  <c r="K437" i="1"/>
  <c r="Y438" i="1"/>
  <c r="X438" i="1"/>
  <c r="AA436" i="1"/>
  <c r="Z437" i="1"/>
  <c r="AF439" i="1"/>
  <c r="AG438" i="1"/>
  <c r="N437" i="1"/>
  <c r="O437" i="1" s="1"/>
  <c r="P435" i="1"/>
  <c r="Q435" i="1"/>
  <c r="R435" i="1" s="1"/>
  <c r="S435" i="1" s="1"/>
  <c r="AL439" i="1" l="1"/>
  <c r="BA442" i="1"/>
  <c r="AZ443" i="1"/>
  <c r="AS441" i="1"/>
  <c r="AW441" i="1"/>
  <c r="AV440" i="1"/>
  <c r="AT441" i="1"/>
  <c r="AU441" i="1" s="1"/>
  <c r="AR442" i="1"/>
  <c r="AI434" i="1"/>
  <c r="AJ437" i="1"/>
  <c r="J439" i="1"/>
  <c r="K438" i="1"/>
  <c r="X439" i="1"/>
  <c r="Y439" i="1"/>
  <c r="AA437" i="1"/>
  <c r="Z438" i="1"/>
  <c r="AF440" i="1"/>
  <c r="AG439" i="1"/>
  <c r="N438" i="1"/>
  <c r="O438" i="1" s="1"/>
  <c r="P436" i="1"/>
  <c r="Q436" i="1"/>
  <c r="R436" i="1" s="1"/>
  <c r="S436" i="1" s="1"/>
  <c r="AL440" i="1" l="1"/>
  <c r="BA443" i="1"/>
  <c r="AZ444" i="1"/>
  <c r="AS442" i="1"/>
  <c r="AW442" i="1"/>
  <c r="AT442" i="1"/>
  <c r="AU442" i="1" s="1"/>
  <c r="AV441" i="1"/>
  <c r="AR443" i="1"/>
  <c r="AI435" i="1"/>
  <c r="AJ438" i="1"/>
  <c r="K439" i="1"/>
  <c r="J440" i="1"/>
  <c r="Y440" i="1"/>
  <c r="X440" i="1"/>
  <c r="AA438" i="1"/>
  <c r="Z439" i="1"/>
  <c r="AF441" i="1"/>
  <c r="AG440" i="1"/>
  <c r="N439" i="1"/>
  <c r="O439" i="1" s="1"/>
  <c r="P437" i="1"/>
  <c r="Q437" i="1"/>
  <c r="R437" i="1" s="1"/>
  <c r="S437" i="1" s="1"/>
  <c r="AL441" i="1" l="1"/>
  <c r="AZ445" i="1"/>
  <c r="BA444" i="1"/>
  <c r="AT443" i="1"/>
  <c r="AU443" i="1" s="1"/>
  <c r="AS443" i="1"/>
  <c r="AW443" i="1"/>
  <c r="AV442" i="1"/>
  <c r="AR444" i="1"/>
  <c r="AI436" i="1"/>
  <c r="AJ439" i="1"/>
  <c r="K440" i="1"/>
  <c r="J441" i="1"/>
  <c r="X441" i="1"/>
  <c r="AA439" i="1"/>
  <c r="Z440" i="1"/>
  <c r="AF442" i="1"/>
  <c r="AG441" i="1"/>
  <c r="N440" i="1"/>
  <c r="O440" i="1" s="1"/>
  <c r="P438" i="1"/>
  <c r="Q438" i="1"/>
  <c r="R438" i="1" s="1"/>
  <c r="S438" i="1" s="1"/>
  <c r="AL442" i="1" l="1"/>
  <c r="AZ446" i="1"/>
  <c r="BA445" i="1"/>
  <c r="AS444" i="1"/>
  <c r="AW444" i="1"/>
  <c r="AT444" i="1"/>
  <c r="AU444" i="1" s="1"/>
  <c r="AV443" i="1"/>
  <c r="AR445" i="1"/>
  <c r="AI437" i="1"/>
  <c r="AJ440" i="1"/>
  <c r="J442" i="1"/>
  <c r="K441" i="1"/>
  <c r="Y441" i="1"/>
  <c r="Z441" i="1" s="1"/>
  <c r="Y442" i="1"/>
  <c r="X442" i="1"/>
  <c r="AA440" i="1"/>
  <c r="AF443" i="1"/>
  <c r="AG442" i="1"/>
  <c r="N441" i="1"/>
  <c r="O441" i="1" s="1"/>
  <c r="P439" i="1"/>
  <c r="Q439" i="1"/>
  <c r="R439" i="1" s="1"/>
  <c r="S439" i="1" s="1"/>
  <c r="AL443" i="1" l="1"/>
  <c r="BA446" i="1"/>
  <c r="AZ447" i="1"/>
  <c r="AT445" i="1"/>
  <c r="AU445" i="1" s="1"/>
  <c r="AS445" i="1"/>
  <c r="AW445" i="1"/>
  <c r="AV444" i="1"/>
  <c r="AR446" i="1"/>
  <c r="AI438" i="1"/>
  <c r="AJ441" i="1"/>
  <c r="J443" i="1"/>
  <c r="K442" i="1"/>
  <c r="AA441" i="1"/>
  <c r="Z442" i="1"/>
  <c r="Y443" i="1"/>
  <c r="X443" i="1"/>
  <c r="AF444" i="1"/>
  <c r="AG443" i="1"/>
  <c r="N442" i="1"/>
  <c r="O442" i="1" s="1"/>
  <c r="P440" i="1"/>
  <c r="Q440" i="1"/>
  <c r="R440" i="1" s="1"/>
  <c r="S440" i="1" s="1"/>
  <c r="AL444" i="1" l="1"/>
  <c r="BA447" i="1"/>
  <c r="AZ448" i="1"/>
  <c r="AS446" i="1"/>
  <c r="AW446" i="1"/>
  <c r="AT446" i="1"/>
  <c r="AU446" i="1" s="1"/>
  <c r="AV445" i="1"/>
  <c r="AR447" i="1"/>
  <c r="AI439" i="1"/>
  <c r="AJ442" i="1"/>
  <c r="K443" i="1"/>
  <c r="J444" i="1"/>
  <c r="Z443" i="1"/>
  <c r="AA442" i="1"/>
  <c r="Y444" i="1"/>
  <c r="X444" i="1"/>
  <c r="AF445" i="1"/>
  <c r="AG444" i="1"/>
  <c r="N443" i="1"/>
  <c r="O443" i="1" s="1"/>
  <c r="P441" i="1"/>
  <c r="Q441" i="1"/>
  <c r="R441" i="1" s="1"/>
  <c r="S441" i="1" s="1"/>
  <c r="AL445" i="1" l="1"/>
  <c r="AZ449" i="1"/>
  <c r="BA448" i="1"/>
  <c r="AT447" i="1"/>
  <c r="AU447" i="1" s="1"/>
  <c r="AS447" i="1"/>
  <c r="AW447" i="1"/>
  <c r="AV446" i="1"/>
  <c r="AR448" i="1"/>
  <c r="Q442" i="1"/>
  <c r="AI440" i="1"/>
  <c r="AJ443" i="1"/>
  <c r="J445" i="1"/>
  <c r="K444" i="1"/>
  <c r="Y445" i="1"/>
  <c r="X445" i="1"/>
  <c r="AA443" i="1"/>
  <c r="Z444" i="1"/>
  <c r="AF446" i="1"/>
  <c r="AG445" i="1"/>
  <c r="P442" i="1"/>
  <c r="AI441" i="1" s="1"/>
  <c r="R442" i="1"/>
  <c r="S442" i="1" s="1"/>
  <c r="N444" i="1"/>
  <c r="O444" i="1" s="1"/>
  <c r="AL446" i="1" l="1"/>
  <c r="AZ450" i="1"/>
  <c r="BA449" i="1"/>
  <c r="AS448" i="1"/>
  <c r="AW448" i="1"/>
  <c r="AT448" i="1"/>
  <c r="AU448" i="1" s="1"/>
  <c r="AV447" i="1"/>
  <c r="AR449" i="1"/>
  <c r="Q443" i="1"/>
  <c r="R443" i="1" s="1"/>
  <c r="S443" i="1" s="1"/>
  <c r="AJ444" i="1"/>
  <c r="K445" i="1"/>
  <c r="J446" i="1"/>
  <c r="X446" i="1"/>
  <c r="Y446" i="1"/>
  <c r="AA444" i="1"/>
  <c r="Z445" i="1"/>
  <c r="AF447" i="1"/>
  <c r="AG446" i="1"/>
  <c r="P443" i="1"/>
  <c r="AI442" i="1" s="1"/>
  <c r="N445" i="1"/>
  <c r="O445" i="1" s="1"/>
  <c r="AL447" i="1" l="1"/>
  <c r="BA450" i="1"/>
  <c r="AZ451" i="1"/>
  <c r="AS449" i="1"/>
  <c r="AW449" i="1"/>
  <c r="AT449" i="1"/>
  <c r="AU449" i="1" s="1"/>
  <c r="AV448" i="1"/>
  <c r="AR450" i="1"/>
  <c r="P444" i="1"/>
  <c r="AI443" i="1" s="1"/>
  <c r="AJ445" i="1"/>
  <c r="K446" i="1"/>
  <c r="J447" i="1"/>
  <c r="Y447" i="1"/>
  <c r="X447" i="1"/>
  <c r="AA445" i="1"/>
  <c r="Z446" i="1"/>
  <c r="AF448" i="1"/>
  <c r="AG447" i="1"/>
  <c r="Q444" i="1"/>
  <c r="R444" i="1" s="1"/>
  <c r="S444" i="1" s="1"/>
  <c r="N446" i="1"/>
  <c r="O446" i="1" s="1"/>
  <c r="AL448" i="1" l="1"/>
  <c r="BA451" i="1"/>
  <c r="AZ452" i="1"/>
  <c r="Q445" i="1"/>
  <c r="AS450" i="1"/>
  <c r="AW450" i="1"/>
  <c r="AT450" i="1"/>
  <c r="AU450" i="1" s="1"/>
  <c r="P445" i="1"/>
  <c r="AI444" i="1" s="1"/>
  <c r="AV449" i="1"/>
  <c r="AR451" i="1"/>
  <c r="AJ446" i="1"/>
  <c r="J448" i="1"/>
  <c r="K447" i="1"/>
  <c r="Y448" i="1"/>
  <c r="X448" i="1"/>
  <c r="AA446" i="1"/>
  <c r="Z447" i="1"/>
  <c r="AF449" i="1"/>
  <c r="AG448" i="1"/>
  <c r="R445" i="1"/>
  <c r="S445" i="1" s="1"/>
  <c r="P446" i="1"/>
  <c r="N447" i="1"/>
  <c r="O447" i="1" s="1"/>
  <c r="AT451" i="1" l="1"/>
  <c r="AU451" i="1" s="1"/>
  <c r="AZ453" i="1"/>
  <c r="BA452" i="1"/>
  <c r="Q446" i="1"/>
  <c r="AS451" i="1"/>
  <c r="AW451" i="1"/>
  <c r="AL449" i="1"/>
  <c r="AV450" i="1"/>
  <c r="AR452" i="1"/>
  <c r="AI445" i="1"/>
  <c r="AJ447" i="1"/>
  <c r="K448" i="1"/>
  <c r="J449" i="1"/>
  <c r="X449" i="1"/>
  <c r="Y449" i="1"/>
  <c r="AA447" i="1"/>
  <c r="Z448" i="1"/>
  <c r="AF450" i="1"/>
  <c r="AG449" i="1"/>
  <c r="R446" i="1"/>
  <c r="S446" i="1" s="1"/>
  <c r="P447" i="1"/>
  <c r="Q447" i="1"/>
  <c r="N448" i="1"/>
  <c r="O448" i="1" s="1"/>
  <c r="AL450" i="1" l="1"/>
  <c r="AZ454" i="1"/>
  <c r="BA453" i="1"/>
  <c r="AS452" i="1"/>
  <c r="AW452" i="1"/>
  <c r="AT452" i="1"/>
  <c r="AU452" i="1" s="1"/>
  <c r="AV451" i="1"/>
  <c r="AR453" i="1"/>
  <c r="AI446" i="1"/>
  <c r="AJ448" i="1"/>
  <c r="K449" i="1"/>
  <c r="J450" i="1"/>
  <c r="X450" i="1"/>
  <c r="Y450" i="1"/>
  <c r="AA448" i="1"/>
  <c r="Z449" i="1"/>
  <c r="AF451" i="1"/>
  <c r="AG450" i="1"/>
  <c r="R447" i="1"/>
  <c r="S447" i="1" s="1"/>
  <c r="P448" i="1"/>
  <c r="Q448" i="1"/>
  <c r="N449" i="1"/>
  <c r="O449" i="1" s="1"/>
  <c r="AL451" i="1" l="1"/>
  <c r="BA454" i="1"/>
  <c r="AZ455" i="1"/>
  <c r="AS453" i="1"/>
  <c r="AW453" i="1"/>
  <c r="AV452" i="1"/>
  <c r="AT453" i="1"/>
  <c r="AU453" i="1" s="1"/>
  <c r="AR454" i="1"/>
  <c r="AI447" i="1"/>
  <c r="AJ449" i="1"/>
  <c r="R448" i="1"/>
  <c r="S448" i="1" s="1"/>
  <c r="K450" i="1"/>
  <c r="J451" i="1"/>
  <c r="X451" i="1"/>
  <c r="Y451" i="1"/>
  <c r="AA449" i="1"/>
  <c r="Z450" i="1"/>
  <c r="AF452" i="1"/>
  <c r="AG451" i="1"/>
  <c r="P449" i="1"/>
  <c r="Q449" i="1"/>
  <c r="N450" i="1"/>
  <c r="O450" i="1" s="1"/>
  <c r="AL452" i="1" l="1"/>
  <c r="BA455" i="1"/>
  <c r="AZ456" i="1"/>
  <c r="AS454" i="1"/>
  <c r="AW454" i="1"/>
  <c r="AT454" i="1"/>
  <c r="AU454" i="1" s="1"/>
  <c r="AV453" i="1"/>
  <c r="AR455" i="1"/>
  <c r="R449" i="1"/>
  <c r="S449" i="1" s="1"/>
  <c r="AI448" i="1"/>
  <c r="AJ450" i="1"/>
  <c r="J452" i="1"/>
  <c r="K451" i="1"/>
  <c r="Y452" i="1"/>
  <c r="X452" i="1"/>
  <c r="AA450" i="1"/>
  <c r="Z451" i="1"/>
  <c r="AF453" i="1"/>
  <c r="AG452" i="1"/>
  <c r="P450" i="1"/>
  <c r="Q450" i="1"/>
  <c r="R450" i="1" s="1"/>
  <c r="S450" i="1" s="1"/>
  <c r="N451" i="1"/>
  <c r="O451" i="1" s="1"/>
  <c r="AT455" i="1" l="1"/>
  <c r="AU455" i="1" s="1"/>
  <c r="AZ457" i="1"/>
  <c r="BA456" i="1"/>
  <c r="AL453" i="1"/>
  <c r="AS455" i="1"/>
  <c r="AW455" i="1"/>
  <c r="AV454" i="1"/>
  <c r="AR456" i="1"/>
  <c r="AI449" i="1"/>
  <c r="AJ451" i="1"/>
  <c r="J453" i="1"/>
  <c r="K452" i="1"/>
  <c r="X453" i="1"/>
  <c r="AA451" i="1"/>
  <c r="Z452" i="1"/>
  <c r="AF454" i="1"/>
  <c r="AG453" i="1"/>
  <c r="P451" i="1"/>
  <c r="Q451" i="1"/>
  <c r="R451" i="1" s="1"/>
  <c r="S451" i="1" s="1"/>
  <c r="N452" i="1"/>
  <c r="O452" i="1" s="1"/>
  <c r="AL454" i="1" l="1"/>
  <c r="AZ458" i="1"/>
  <c r="BA457" i="1"/>
  <c r="AS456" i="1"/>
  <c r="AW456" i="1"/>
  <c r="AT456" i="1"/>
  <c r="AU456" i="1" s="1"/>
  <c r="AV455" i="1"/>
  <c r="AR457" i="1"/>
  <c r="Q452" i="1"/>
  <c r="R452" i="1" s="1"/>
  <c r="S452" i="1" s="1"/>
  <c r="AI450" i="1"/>
  <c r="AJ452" i="1"/>
  <c r="J454" i="1"/>
  <c r="K453" i="1"/>
  <c r="AA452" i="1"/>
  <c r="Y453" i="1"/>
  <c r="Z453" i="1" s="1"/>
  <c r="X454" i="1"/>
  <c r="AF455" i="1"/>
  <c r="AG454" i="1"/>
  <c r="N453" i="1"/>
  <c r="O453" i="1" s="1"/>
  <c r="P452" i="1"/>
  <c r="AI451" i="1" s="1"/>
  <c r="AT457" i="1" l="1"/>
  <c r="AU457" i="1" s="1"/>
  <c r="BA458" i="1"/>
  <c r="AZ459" i="1"/>
  <c r="AL455" i="1"/>
  <c r="AS457" i="1"/>
  <c r="AW457" i="1"/>
  <c r="AV456" i="1"/>
  <c r="AR458" i="1"/>
  <c r="AJ453" i="1"/>
  <c r="K454" i="1"/>
  <c r="J455" i="1"/>
  <c r="AA453" i="1"/>
  <c r="Y454" i="1"/>
  <c r="Z454" i="1" s="1"/>
  <c r="X455" i="1"/>
  <c r="AF456" i="1"/>
  <c r="AG455" i="1"/>
  <c r="N454" i="1"/>
  <c r="O454" i="1" s="1"/>
  <c r="Q453" i="1"/>
  <c r="R453" i="1" s="1"/>
  <c r="S453" i="1" s="1"/>
  <c r="P453" i="1"/>
  <c r="AL456" i="1" l="1"/>
  <c r="BA459" i="1"/>
  <c r="AZ460" i="1"/>
  <c r="AS458" i="1"/>
  <c r="AW458" i="1"/>
  <c r="AT458" i="1"/>
  <c r="AU458" i="1" s="1"/>
  <c r="AV457" i="1"/>
  <c r="AR459" i="1"/>
  <c r="AI452" i="1"/>
  <c r="AJ454" i="1"/>
  <c r="K455" i="1"/>
  <c r="J456" i="1"/>
  <c r="AA454" i="1"/>
  <c r="Y455" i="1"/>
  <c r="Z455" i="1" s="1"/>
  <c r="X456" i="1"/>
  <c r="AF457" i="1"/>
  <c r="AG456" i="1"/>
  <c r="Q454" i="1"/>
  <c r="R454" i="1" s="1"/>
  <c r="S454" i="1" s="1"/>
  <c r="N455" i="1"/>
  <c r="O455" i="1" s="1"/>
  <c r="AL457" i="1" l="1"/>
  <c r="AZ461" i="1"/>
  <c r="BA460" i="1"/>
  <c r="AT459" i="1"/>
  <c r="AU459" i="1" s="1"/>
  <c r="AS459" i="1"/>
  <c r="AW459" i="1"/>
  <c r="AV458" i="1"/>
  <c r="AR460" i="1"/>
  <c r="AJ455" i="1"/>
  <c r="K456" i="1"/>
  <c r="J457" i="1"/>
  <c r="AA455" i="1"/>
  <c r="Y456" i="1"/>
  <c r="Z456" i="1" s="1"/>
  <c r="Y457" i="1"/>
  <c r="X457" i="1"/>
  <c r="AF458" i="1"/>
  <c r="AG457" i="1"/>
  <c r="N456" i="1"/>
  <c r="O456" i="1" s="1"/>
  <c r="P454" i="1"/>
  <c r="AL458" i="1" l="1"/>
  <c r="AZ462" i="1"/>
  <c r="BA461" i="1"/>
  <c r="AS460" i="1"/>
  <c r="AW460" i="1"/>
  <c r="AT460" i="1"/>
  <c r="AU460" i="1" s="1"/>
  <c r="AV459" i="1"/>
  <c r="AR461" i="1"/>
  <c r="AI453" i="1"/>
  <c r="AJ456" i="1"/>
  <c r="K457" i="1"/>
  <c r="J458" i="1"/>
  <c r="AA456" i="1"/>
  <c r="Z457" i="1"/>
  <c r="X458" i="1"/>
  <c r="Y458" i="1"/>
  <c r="AF459" i="1"/>
  <c r="AG458" i="1"/>
  <c r="P455" i="1"/>
  <c r="Q455" i="1"/>
  <c r="R455" i="1" s="1"/>
  <c r="S455" i="1" s="1"/>
  <c r="N457" i="1"/>
  <c r="O457" i="1" s="1"/>
  <c r="AL459" i="1" l="1"/>
  <c r="BA462" i="1"/>
  <c r="AZ463" i="1"/>
  <c r="AS461" i="1"/>
  <c r="AW461" i="1"/>
  <c r="AT461" i="1"/>
  <c r="AU461" i="1" s="1"/>
  <c r="AV460" i="1"/>
  <c r="AR462" i="1"/>
  <c r="AI454" i="1"/>
  <c r="AJ457" i="1"/>
  <c r="J459" i="1"/>
  <c r="K458" i="1"/>
  <c r="Y459" i="1"/>
  <c r="X459" i="1"/>
  <c r="Z458" i="1"/>
  <c r="AA457" i="1"/>
  <c r="AF460" i="1"/>
  <c r="AG459" i="1"/>
  <c r="N458" i="1"/>
  <c r="O458" i="1" s="1"/>
  <c r="P456" i="1"/>
  <c r="Q456" i="1"/>
  <c r="R456" i="1" s="1"/>
  <c r="S456" i="1" s="1"/>
  <c r="AL460" i="1" l="1"/>
  <c r="BA463" i="1"/>
  <c r="AZ464" i="1"/>
  <c r="AS462" i="1"/>
  <c r="AW462" i="1"/>
  <c r="AT462" i="1"/>
  <c r="AU462" i="1" s="1"/>
  <c r="AV461" i="1"/>
  <c r="AR463" i="1"/>
  <c r="AI455" i="1"/>
  <c r="AJ458" i="1"/>
  <c r="J460" i="1"/>
  <c r="K459" i="1"/>
  <c r="AA458" i="1"/>
  <c r="Z459" i="1"/>
  <c r="X460" i="1"/>
  <c r="Y460" i="1"/>
  <c r="AF461" i="1"/>
  <c r="AG460" i="1"/>
  <c r="N459" i="1"/>
  <c r="O459" i="1" s="1"/>
  <c r="P457" i="1"/>
  <c r="Q457" i="1"/>
  <c r="R457" i="1" s="1"/>
  <c r="S457" i="1" s="1"/>
  <c r="AL461" i="1" l="1"/>
  <c r="AZ465" i="1"/>
  <c r="BA464" i="1"/>
  <c r="AS463" i="1"/>
  <c r="AW463" i="1"/>
  <c r="AT463" i="1"/>
  <c r="AU463" i="1" s="1"/>
  <c r="AV462" i="1"/>
  <c r="AR464" i="1"/>
  <c r="AI456" i="1"/>
  <c r="AJ459" i="1"/>
  <c r="J461" i="1"/>
  <c r="K460" i="1"/>
  <c r="X461" i="1"/>
  <c r="Y461" i="1"/>
  <c r="AA459" i="1"/>
  <c r="Z460" i="1"/>
  <c r="AF462" i="1"/>
  <c r="AG461" i="1"/>
  <c r="N460" i="1"/>
  <c r="O460" i="1" s="1"/>
  <c r="P458" i="1"/>
  <c r="Q458" i="1"/>
  <c r="R458" i="1" s="1"/>
  <c r="S458" i="1" s="1"/>
  <c r="AL462" i="1" l="1"/>
  <c r="AZ466" i="1"/>
  <c r="BA465" i="1"/>
  <c r="AS464" i="1"/>
  <c r="AW464" i="1"/>
  <c r="AT464" i="1"/>
  <c r="AU464" i="1" s="1"/>
  <c r="AV463" i="1"/>
  <c r="AR465" i="1"/>
  <c r="AI457" i="1"/>
  <c r="AJ460" i="1"/>
  <c r="K461" i="1"/>
  <c r="J462" i="1"/>
  <c r="Y462" i="1"/>
  <c r="X462" i="1"/>
  <c r="AA460" i="1"/>
  <c r="Z461" i="1"/>
  <c r="AF463" i="1"/>
  <c r="AG462" i="1"/>
  <c r="N461" i="1"/>
  <c r="O461" i="1" s="1"/>
  <c r="P459" i="1"/>
  <c r="Q459" i="1"/>
  <c r="R459" i="1" s="1"/>
  <c r="S459" i="1" s="1"/>
  <c r="AL463" i="1" l="1"/>
  <c r="BA466" i="1"/>
  <c r="AZ467" i="1"/>
  <c r="AS465" i="1"/>
  <c r="AW465" i="1"/>
  <c r="AT465" i="1"/>
  <c r="AU465" i="1" s="1"/>
  <c r="AV464" i="1"/>
  <c r="AR466" i="1"/>
  <c r="AI458" i="1"/>
  <c r="AJ461" i="1"/>
  <c r="K462" i="1"/>
  <c r="J463" i="1"/>
  <c r="AA461" i="1"/>
  <c r="Z462" i="1"/>
  <c r="Y463" i="1"/>
  <c r="X463" i="1"/>
  <c r="AF464" i="1"/>
  <c r="AG463" i="1"/>
  <c r="P460" i="1"/>
  <c r="Q460" i="1"/>
  <c r="R460" i="1" s="1"/>
  <c r="S460" i="1" s="1"/>
  <c r="N462" i="1"/>
  <c r="O462" i="1" s="1"/>
  <c r="AL464" i="1" l="1"/>
  <c r="BA467" i="1"/>
  <c r="AZ468" i="1"/>
  <c r="AS466" i="1"/>
  <c r="AW466" i="1"/>
  <c r="AT466" i="1"/>
  <c r="AU466" i="1" s="1"/>
  <c r="AV465" i="1"/>
  <c r="AR467" i="1"/>
  <c r="AI459" i="1"/>
  <c r="AJ462" i="1"/>
  <c r="J464" i="1"/>
  <c r="K463" i="1"/>
  <c r="Z463" i="1"/>
  <c r="AA462" i="1"/>
  <c r="X464" i="1"/>
  <c r="Y464" i="1"/>
  <c r="AF465" i="1"/>
  <c r="AG464" i="1"/>
  <c r="P461" i="1"/>
  <c r="Q461" i="1"/>
  <c r="R461" i="1" s="1"/>
  <c r="S461" i="1" s="1"/>
  <c r="N463" i="1"/>
  <c r="O463" i="1" s="1"/>
  <c r="AL465" i="1" l="1"/>
  <c r="AZ469" i="1"/>
  <c r="BA468" i="1"/>
  <c r="AS467" i="1"/>
  <c r="AW467" i="1"/>
  <c r="AT467" i="1"/>
  <c r="AU467" i="1" s="1"/>
  <c r="AV466" i="1"/>
  <c r="AR468" i="1"/>
  <c r="AI460" i="1"/>
  <c r="AJ463" i="1"/>
  <c r="K464" i="1"/>
  <c r="J465" i="1"/>
  <c r="X465" i="1"/>
  <c r="Y465" i="1"/>
  <c r="AA463" i="1"/>
  <c r="Z464" i="1"/>
  <c r="AF466" i="1"/>
  <c r="AG465" i="1"/>
  <c r="N464" i="1"/>
  <c r="O464" i="1" s="1"/>
  <c r="P462" i="1"/>
  <c r="Q462" i="1"/>
  <c r="R462" i="1" s="1"/>
  <c r="S462" i="1" s="1"/>
  <c r="AL466" i="1" l="1"/>
  <c r="AZ470" i="1"/>
  <c r="BA469" i="1"/>
  <c r="AS468" i="1"/>
  <c r="AW468" i="1"/>
  <c r="AT468" i="1"/>
  <c r="AU468" i="1" s="1"/>
  <c r="AV467" i="1"/>
  <c r="AR469" i="1"/>
  <c r="AI461" i="1"/>
  <c r="AJ464" i="1"/>
  <c r="K465" i="1"/>
  <c r="J466" i="1"/>
  <c r="X466" i="1"/>
  <c r="Z465" i="1"/>
  <c r="AA464" i="1"/>
  <c r="AF467" i="1"/>
  <c r="AG466" i="1"/>
  <c r="P463" i="1"/>
  <c r="Q463" i="1"/>
  <c r="R463" i="1" s="1"/>
  <c r="S463" i="1" s="1"/>
  <c r="N465" i="1"/>
  <c r="O465" i="1" s="1"/>
  <c r="AL467" i="1" l="1"/>
  <c r="BA470" i="1"/>
  <c r="AZ471" i="1"/>
  <c r="AS469" i="1"/>
  <c r="AW469" i="1"/>
  <c r="AT469" i="1"/>
  <c r="AU469" i="1" s="1"/>
  <c r="AV468" i="1"/>
  <c r="AR470" i="1"/>
  <c r="AI462" i="1"/>
  <c r="AJ465" i="1"/>
  <c r="K466" i="1"/>
  <c r="J467" i="1"/>
  <c r="AA465" i="1"/>
  <c r="Y466" i="1"/>
  <c r="Z466" i="1" s="1"/>
  <c r="X467" i="1"/>
  <c r="AF468" i="1"/>
  <c r="AG467" i="1"/>
  <c r="N466" i="1"/>
  <c r="O466" i="1" s="1"/>
  <c r="P464" i="1"/>
  <c r="Q464" i="1"/>
  <c r="R464" i="1" s="1"/>
  <c r="S464" i="1" s="1"/>
  <c r="AL468" i="1" l="1"/>
  <c r="BA471" i="1"/>
  <c r="AZ472" i="1"/>
  <c r="AS470" i="1"/>
  <c r="AW470" i="1"/>
  <c r="AT470" i="1"/>
  <c r="AU470" i="1" s="1"/>
  <c r="AV469" i="1"/>
  <c r="AR471" i="1"/>
  <c r="AI463" i="1"/>
  <c r="AJ466" i="1"/>
  <c r="J468" i="1"/>
  <c r="K467" i="1"/>
  <c r="AA466" i="1"/>
  <c r="Y467" i="1"/>
  <c r="Z467" i="1" s="1"/>
  <c r="Y468" i="1"/>
  <c r="X468" i="1"/>
  <c r="AF469" i="1"/>
  <c r="AG468" i="1"/>
  <c r="N467" i="1"/>
  <c r="O467" i="1" s="1"/>
  <c r="P465" i="1"/>
  <c r="Q465" i="1"/>
  <c r="R465" i="1" s="1"/>
  <c r="S465" i="1" s="1"/>
  <c r="AL469" i="1" l="1"/>
  <c r="AZ473" i="1"/>
  <c r="BA472" i="1"/>
  <c r="AS471" i="1"/>
  <c r="AW471" i="1"/>
  <c r="AV470" i="1"/>
  <c r="AR472" i="1"/>
  <c r="AI464" i="1"/>
  <c r="AJ467" i="1"/>
  <c r="J469" i="1"/>
  <c r="K468" i="1"/>
  <c r="AA467" i="1"/>
  <c r="Z468" i="1"/>
  <c r="X469" i="1"/>
  <c r="Y469" i="1"/>
  <c r="AF470" i="1"/>
  <c r="AG469" i="1"/>
  <c r="N468" i="1"/>
  <c r="O468" i="1" s="1"/>
  <c r="P466" i="1"/>
  <c r="Q466" i="1"/>
  <c r="R466" i="1" s="1"/>
  <c r="S466" i="1" s="1"/>
  <c r="AL470" i="1" l="1"/>
  <c r="AZ474" i="1"/>
  <c r="BA473" i="1"/>
  <c r="AT471" i="1"/>
  <c r="AU471" i="1" s="1"/>
  <c r="AV471" i="1" s="1"/>
  <c r="AS472" i="1"/>
  <c r="AW472" i="1"/>
  <c r="AT472" i="1"/>
  <c r="AR473" i="1"/>
  <c r="AI465" i="1"/>
  <c r="AJ468" i="1"/>
  <c r="K469" i="1"/>
  <c r="J470" i="1"/>
  <c r="Y470" i="1"/>
  <c r="X470" i="1"/>
  <c r="AA468" i="1"/>
  <c r="Z469" i="1"/>
  <c r="AF471" i="1"/>
  <c r="AG470" i="1"/>
  <c r="N469" i="1"/>
  <c r="O469" i="1" s="1"/>
  <c r="P467" i="1"/>
  <c r="Q467" i="1"/>
  <c r="R467" i="1" s="1"/>
  <c r="S467" i="1" s="1"/>
  <c r="AT473" i="1" l="1"/>
  <c r="BA474" i="1"/>
  <c r="AZ475" i="1"/>
  <c r="AU472" i="1"/>
  <c r="AV472" i="1" s="1"/>
  <c r="AL471" i="1"/>
  <c r="AS473" i="1"/>
  <c r="AW473" i="1"/>
  <c r="AR474" i="1"/>
  <c r="AI466" i="1"/>
  <c r="AJ469" i="1"/>
  <c r="J471" i="1"/>
  <c r="K470" i="1"/>
  <c r="Y471" i="1"/>
  <c r="X471" i="1"/>
  <c r="AA469" i="1"/>
  <c r="Z470" i="1"/>
  <c r="AF472" i="1"/>
  <c r="AG471" i="1"/>
  <c r="N470" i="1"/>
  <c r="O470" i="1" s="1"/>
  <c r="P468" i="1"/>
  <c r="Q468" i="1"/>
  <c r="R468" i="1" s="1"/>
  <c r="S468" i="1" s="1"/>
  <c r="AL472" i="1" l="1"/>
  <c r="AU473" i="1"/>
  <c r="AV473" i="1" s="1"/>
  <c r="BA475" i="1"/>
  <c r="AZ476" i="1"/>
  <c r="AS474" i="1"/>
  <c r="AW474" i="1"/>
  <c r="AT474" i="1"/>
  <c r="AR475" i="1"/>
  <c r="AI467" i="1"/>
  <c r="AJ470" i="1"/>
  <c r="K471" i="1"/>
  <c r="J472" i="1"/>
  <c r="Y472" i="1"/>
  <c r="X472" i="1"/>
  <c r="AA470" i="1"/>
  <c r="Z471" i="1"/>
  <c r="AF473" i="1"/>
  <c r="AG472" i="1"/>
  <c r="N471" i="1"/>
  <c r="O471" i="1" s="1"/>
  <c r="P469" i="1"/>
  <c r="Q469" i="1"/>
  <c r="R469" i="1" s="1"/>
  <c r="S469" i="1" s="1"/>
  <c r="AU474" i="1" l="1"/>
  <c r="AV474" i="1" s="1"/>
  <c r="AT475" i="1"/>
  <c r="AZ477" i="1"/>
  <c r="BA476" i="1"/>
  <c r="AL473" i="1"/>
  <c r="AS475" i="1"/>
  <c r="AW475" i="1"/>
  <c r="AR476" i="1"/>
  <c r="AI468" i="1"/>
  <c r="AJ471" i="1"/>
  <c r="K472" i="1"/>
  <c r="J473" i="1"/>
  <c r="Y473" i="1"/>
  <c r="X473" i="1"/>
  <c r="AA471" i="1"/>
  <c r="Z472" i="1"/>
  <c r="AF474" i="1"/>
  <c r="AG473" i="1"/>
  <c r="N472" i="1"/>
  <c r="O472" i="1" s="1"/>
  <c r="P470" i="1"/>
  <c r="Q470" i="1"/>
  <c r="R470" i="1" s="1"/>
  <c r="S470" i="1" s="1"/>
  <c r="AU475" i="1" l="1"/>
  <c r="AV475" i="1" s="1"/>
  <c r="AL474" i="1"/>
  <c r="AZ478" i="1"/>
  <c r="BA477" i="1"/>
  <c r="AS476" i="1"/>
  <c r="AW476" i="1"/>
  <c r="AT476" i="1"/>
  <c r="AR477" i="1"/>
  <c r="AI469" i="1"/>
  <c r="AJ472" i="1"/>
  <c r="K473" i="1"/>
  <c r="J474" i="1"/>
  <c r="Y474" i="1"/>
  <c r="X474" i="1"/>
  <c r="AA472" i="1"/>
  <c r="Z473" i="1"/>
  <c r="AF475" i="1"/>
  <c r="AG474" i="1"/>
  <c r="N473" i="1"/>
  <c r="O473" i="1" s="1"/>
  <c r="P471" i="1"/>
  <c r="Q471" i="1"/>
  <c r="R471" i="1" s="1"/>
  <c r="S471" i="1" s="1"/>
  <c r="AU476" i="1" l="1"/>
  <c r="AV476" i="1" s="1"/>
  <c r="AL475" i="1"/>
  <c r="BA478" i="1"/>
  <c r="AZ479" i="1"/>
  <c r="AS477" i="1"/>
  <c r="AW477" i="1"/>
  <c r="AT477" i="1"/>
  <c r="AR478" i="1"/>
  <c r="AI470" i="1"/>
  <c r="AJ473" i="1"/>
  <c r="K474" i="1"/>
  <c r="J475" i="1"/>
  <c r="X475" i="1"/>
  <c r="Y475" i="1"/>
  <c r="AA473" i="1"/>
  <c r="Z474" i="1"/>
  <c r="AF476" i="1"/>
  <c r="AG475" i="1"/>
  <c r="N474" i="1"/>
  <c r="O474" i="1" s="1"/>
  <c r="P472" i="1"/>
  <c r="Q472" i="1"/>
  <c r="R472" i="1" s="1"/>
  <c r="S472" i="1" s="1"/>
  <c r="AU477" i="1" l="1"/>
  <c r="AV477" i="1" s="1"/>
  <c r="AL476" i="1"/>
  <c r="BA479" i="1"/>
  <c r="AZ480" i="1"/>
  <c r="AS478" i="1"/>
  <c r="AW478" i="1"/>
  <c r="AT478" i="1"/>
  <c r="AR479" i="1"/>
  <c r="AI471" i="1"/>
  <c r="AJ474" i="1"/>
  <c r="K475" i="1"/>
  <c r="J476" i="1"/>
  <c r="X476" i="1"/>
  <c r="AA474" i="1"/>
  <c r="Z475" i="1"/>
  <c r="AF477" i="1"/>
  <c r="AG476" i="1"/>
  <c r="N475" i="1"/>
  <c r="O475" i="1" s="1"/>
  <c r="P473" i="1"/>
  <c r="Q473" i="1"/>
  <c r="R473" i="1" s="1"/>
  <c r="S473" i="1" s="1"/>
  <c r="AU478" i="1" l="1"/>
  <c r="AV478" i="1" s="1"/>
  <c r="AL477" i="1"/>
  <c r="AZ481" i="1"/>
  <c r="BA480" i="1"/>
  <c r="AS479" i="1"/>
  <c r="AW479" i="1"/>
  <c r="AT479" i="1"/>
  <c r="AR480" i="1"/>
  <c r="AI472" i="1"/>
  <c r="AJ475" i="1"/>
  <c r="K476" i="1"/>
  <c r="J477" i="1"/>
  <c r="Y476" i="1"/>
  <c r="Z476" i="1" s="1"/>
  <c r="Y477" i="1"/>
  <c r="X477" i="1"/>
  <c r="AA475" i="1"/>
  <c r="AF478" i="1"/>
  <c r="AG477" i="1"/>
  <c r="N476" i="1"/>
  <c r="O476" i="1" s="1"/>
  <c r="P474" i="1"/>
  <c r="Q474" i="1"/>
  <c r="R474" i="1" s="1"/>
  <c r="S474" i="1" s="1"/>
  <c r="AU479" i="1" l="1"/>
  <c r="AV479" i="1" s="1"/>
  <c r="AL478" i="1"/>
  <c r="AZ482" i="1"/>
  <c r="BA481" i="1"/>
  <c r="AS480" i="1"/>
  <c r="AW480" i="1"/>
  <c r="AT480" i="1"/>
  <c r="AR481" i="1"/>
  <c r="AI473" i="1"/>
  <c r="AJ476" i="1"/>
  <c r="J478" i="1"/>
  <c r="K477" i="1"/>
  <c r="AA476" i="1"/>
  <c r="Z477" i="1"/>
  <c r="X478" i="1"/>
  <c r="Y478" i="1"/>
  <c r="AF479" i="1"/>
  <c r="AG478" i="1"/>
  <c r="N477" i="1"/>
  <c r="O477" i="1" s="1"/>
  <c r="P475" i="1"/>
  <c r="Q475" i="1"/>
  <c r="R475" i="1" s="1"/>
  <c r="S475" i="1" s="1"/>
  <c r="AU480" i="1" l="1"/>
  <c r="AV480" i="1" s="1"/>
  <c r="AL479" i="1"/>
  <c r="BA482" i="1"/>
  <c r="AZ483" i="1"/>
  <c r="AS481" i="1"/>
  <c r="AW481" i="1"/>
  <c r="AT481" i="1"/>
  <c r="AR482" i="1"/>
  <c r="AI474" i="1"/>
  <c r="AJ477" i="1"/>
  <c r="K478" i="1"/>
  <c r="J479" i="1"/>
  <c r="Y479" i="1"/>
  <c r="X479" i="1"/>
  <c r="Z478" i="1"/>
  <c r="AA477" i="1"/>
  <c r="AF480" i="1"/>
  <c r="AG479" i="1"/>
  <c r="N478" i="1"/>
  <c r="O478" i="1" s="1"/>
  <c r="P476" i="1"/>
  <c r="Q476" i="1"/>
  <c r="R476" i="1" s="1"/>
  <c r="S476" i="1" s="1"/>
  <c r="AU481" i="1" l="1"/>
  <c r="AV481" i="1" s="1"/>
  <c r="AL480" i="1"/>
  <c r="BA483" i="1"/>
  <c r="AZ484" i="1"/>
  <c r="H4" i="3" s="1"/>
  <c r="P4" i="3" s="1"/>
  <c r="AS482" i="1"/>
  <c r="AW482" i="1"/>
  <c r="AT482" i="1"/>
  <c r="AR483" i="1"/>
  <c r="AI475" i="1"/>
  <c r="AJ478" i="1"/>
  <c r="J480" i="1"/>
  <c r="K479" i="1"/>
  <c r="AA478" i="1"/>
  <c r="Z479" i="1"/>
  <c r="Y480" i="1"/>
  <c r="X480" i="1"/>
  <c r="AF481" i="1"/>
  <c r="AG480" i="1"/>
  <c r="N479" i="1"/>
  <c r="O479" i="1" s="1"/>
  <c r="P477" i="1"/>
  <c r="Q477" i="1"/>
  <c r="R477" i="1" s="1"/>
  <c r="S477" i="1" s="1"/>
  <c r="AU482" i="1" l="1"/>
  <c r="AV482" i="1" s="1"/>
  <c r="AT483" i="1"/>
  <c r="AZ485" i="1"/>
  <c r="BA484" i="1"/>
  <c r="AL481" i="1"/>
  <c r="AS483" i="1"/>
  <c r="AW483" i="1"/>
  <c r="AR484" i="1"/>
  <c r="AI476" i="1"/>
  <c r="AJ479" i="1"/>
  <c r="K480" i="1"/>
  <c r="J481" i="1"/>
  <c r="Y481" i="1"/>
  <c r="X481" i="1"/>
  <c r="AA479" i="1"/>
  <c r="Z480" i="1"/>
  <c r="AF482" i="1"/>
  <c r="AG481" i="1"/>
  <c r="N480" i="1"/>
  <c r="O480" i="1" s="1"/>
  <c r="P478" i="1"/>
  <c r="Q478" i="1"/>
  <c r="R478" i="1" s="1"/>
  <c r="S478" i="1" s="1"/>
  <c r="AU483" i="1" l="1"/>
  <c r="AV483" i="1" s="1"/>
  <c r="AL482" i="1"/>
  <c r="AZ486" i="1"/>
  <c r="BA485" i="1"/>
  <c r="AS484" i="1"/>
  <c r="AW484" i="1"/>
  <c r="AT484" i="1"/>
  <c r="AR485" i="1"/>
  <c r="AI477" i="1"/>
  <c r="AJ480" i="1"/>
  <c r="K481" i="1"/>
  <c r="J482" i="1"/>
  <c r="X482" i="1"/>
  <c r="Y482" i="1"/>
  <c r="AA480" i="1"/>
  <c r="Z481" i="1"/>
  <c r="AF483" i="1"/>
  <c r="AG482" i="1"/>
  <c r="N481" i="1"/>
  <c r="O481" i="1" s="1"/>
  <c r="P479" i="1"/>
  <c r="Q479" i="1"/>
  <c r="R479" i="1" s="1"/>
  <c r="S479" i="1" s="1"/>
  <c r="AU484" i="1" l="1"/>
  <c r="G4" i="3" s="1"/>
  <c r="O4" i="3" s="1"/>
  <c r="AL483" i="1"/>
  <c r="BA486" i="1"/>
  <c r="AZ487" i="1"/>
  <c r="AS485" i="1"/>
  <c r="AW485" i="1"/>
  <c r="AT485" i="1"/>
  <c r="AR486" i="1"/>
  <c r="AI478" i="1"/>
  <c r="AJ481" i="1"/>
  <c r="K482" i="1"/>
  <c r="J483" i="1"/>
  <c r="Y483" i="1"/>
  <c r="X483" i="1"/>
  <c r="AA481" i="1"/>
  <c r="Z482" i="1"/>
  <c r="AF484" i="1"/>
  <c r="F4" i="3" s="1"/>
  <c r="AG483" i="1"/>
  <c r="N482" i="1"/>
  <c r="O482" i="1" s="1"/>
  <c r="P480" i="1"/>
  <c r="Q480" i="1"/>
  <c r="R480" i="1" s="1"/>
  <c r="S480" i="1" s="1"/>
  <c r="AV484" i="1" l="1"/>
  <c r="AU485" i="1"/>
  <c r="AV485" i="1" s="1"/>
  <c r="AL484" i="1"/>
  <c r="BA487" i="1"/>
  <c r="AZ488" i="1"/>
  <c r="AS486" i="1"/>
  <c r="AW486" i="1"/>
  <c r="AT486" i="1"/>
  <c r="AR487" i="1"/>
  <c r="AI479" i="1"/>
  <c r="AJ482" i="1"/>
  <c r="K483" i="1"/>
  <c r="J484" i="1"/>
  <c r="C4" i="3" s="1"/>
  <c r="X484" i="1"/>
  <c r="Y484" i="1"/>
  <c r="AA482" i="1"/>
  <c r="Z483" i="1"/>
  <c r="AG484" i="1"/>
  <c r="AF485" i="1"/>
  <c r="N4" i="3"/>
  <c r="N483" i="1"/>
  <c r="O483" i="1" s="1"/>
  <c r="P481" i="1"/>
  <c r="Q481" i="1"/>
  <c r="R481" i="1" s="1"/>
  <c r="S481" i="1" s="1"/>
  <c r="AU486" i="1" l="1"/>
  <c r="AV486" i="1" s="1"/>
  <c r="AT487" i="1"/>
  <c r="AZ489" i="1"/>
  <c r="BA488" i="1"/>
  <c r="AL485" i="1"/>
  <c r="AS487" i="1"/>
  <c r="AW487" i="1"/>
  <c r="AR488" i="1"/>
  <c r="AI480" i="1"/>
  <c r="AJ483" i="1"/>
  <c r="K4" i="3"/>
  <c r="J485" i="1"/>
  <c r="K484" i="1"/>
  <c r="X485" i="1"/>
  <c r="Y485" i="1"/>
  <c r="AA483" i="1"/>
  <c r="Z484" i="1"/>
  <c r="E4" i="3" s="1"/>
  <c r="AF486" i="1"/>
  <c r="AG485" i="1"/>
  <c r="N484" i="1"/>
  <c r="O484" i="1" s="1"/>
  <c r="P482" i="1"/>
  <c r="Q482" i="1"/>
  <c r="R482" i="1" s="1"/>
  <c r="S482" i="1" s="1"/>
  <c r="AU487" i="1" l="1"/>
  <c r="AV487" i="1" s="1"/>
  <c r="AL486" i="1"/>
  <c r="AZ490" i="1"/>
  <c r="BA489" i="1"/>
  <c r="AS488" i="1"/>
  <c r="AW488" i="1"/>
  <c r="AT488" i="1"/>
  <c r="AR489" i="1"/>
  <c r="AI481" i="1"/>
  <c r="AJ484" i="1"/>
  <c r="K485" i="1"/>
  <c r="J486" i="1"/>
  <c r="X486" i="1"/>
  <c r="M4" i="3"/>
  <c r="Z485" i="1"/>
  <c r="AA484" i="1"/>
  <c r="AF487" i="1"/>
  <c r="AG486" i="1"/>
  <c r="N485" i="1"/>
  <c r="O485" i="1" s="1"/>
  <c r="P483" i="1"/>
  <c r="Q483" i="1"/>
  <c r="R483" i="1" s="1"/>
  <c r="S483" i="1" s="1"/>
  <c r="AU488" i="1" l="1"/>
  <c r="AV488" i="1" s="1"/>
  <c r="AT489" i="1"/>
  <c r="BA490" i="1"/>
  <c r="AZ491" i="1"/>
  <c r="AL487" i="1"/>
  <c r="AS489" i="1"/>
  <c r="AW489" i="1"/>
  <c r="AR490" i="1"/>
  <c r="AI482" i="1"/>
  <c r="AJ485" i="1"/>
  <c r="K486" i="1"/>
  <c r="J487" i="1"/>
  <c r="AA485" i="1"/>
  <c r="Y486" i="1"/>
  <c r="Z486" i="1" s="1"/>
  <c r="Y487" i="1"/>
  <c r="X487" i="1"/>
  <c r="AF488" i="1"/>
  <c r="AG487" i="1"/>
  <c r="N486" i="1"/>
  <c r="O486" i="1" s="1"/>
  <c r="P484" i="1"/>
  <c r="Q484" i="1"/>
  <c r="R484" i="1" s="1"/>
  <c r="D4" i="3" s="1"/>
  <c r="AU489" i="1" l="1"/>
  <c r="AV489" i="1" s="1"/>
  <c r="AL488" i="1"/>
  <c r="BA491" i="1"/>
  <c r="AZ492" i="1"/>
  <c r="AS490" i="1"/>
  <c r="AW490" i="1"/>
  <c r="AT490" i="1"/>
  <c r="AR491" i="1"/>
  <c r="AI483" i="1"/>
  <c r="AJ486" i="1"/>
  <c r="J488" i="1"/>
  <c r="K487" i="1"/>
  <c r="AA486" i="1"/>
  <c r="Z487" i="1"/>
  <c r="Y488" i="1"/>
  <c r="X488" i="1"/>
  <c r="L4" i="3"/>
  <c r="S484" i="1"/>
  <c r="AF489" i="1"/>
  <c r="AG488" i="1"/>
  <c r="N487" i="1"/>
  <c r="O487" i="1" s="1"/>
  <c r="P485" i="1"/>
  <c r="Q485" i="1"/>
  <c r="R485" i="1" s="1"/>
  <c r="S485" i="1" s="1"/>
  <c r="AU490" i="1" l="1"/>
  <c r="AV490" i="1" s="1"/>
  <c r="AL489" i="1"/>
  <c r="AZ493" i="1"/>
  <c r="BA492" i="1"/>
  <c r="AS491" i="1"/>
  <c r="AW491" i="1"/>
  <c r="AT491" i="1"/>
  <c r="AR492" i="1"/>
  <c r="AI484" i="1"/>
  <c r="AJ487" i="1"/>
  <c r="K488" i="1"/>
  <c r="J489" i="1"/>
  <c r="AA487" i="1"/>
  <c r="Z488" i="1"/>
  <c r="X489" i="1"/>
  <c r="AF490" i="1"/>
  <c r="AG489" i="1"/>
  <c r="N488" i="1"/>
  <c r="O488" i="1" s="1"/>
  <c r="P486" i="1"/>
  <c r="Q486" i="1"/>
  <c r="R486" i="1" s="1"/>
  <c r="S486" i="1" s="1"/>
  <c r="AU491" i="1" l="1"/>
  <c r="AV491" i="1" s="1"/>
  <c r="AL490" i="1"/>
  <c r="AZ494" i="1"/>
  <c r="BA493" i="1"/>
  <c r="AS492" i="1"/>
  <c r="AW492" i="1"/>
  <c r="AT492" i="1"/>
  <c r="AR493" i="1"/>
  <c r="AI485" i="1"/>
  <c r="AJ488" i="1"/>
  <c r="K489" i="1"/>
  <c r="J490" i="1"/>
  <c r="Y489" i="1"/>
  <c r="Z489" i="1" s="1"/>
  <c r="Y490" i="1"/>
  <c r="X490" i="1"/>
  <c r="AA488" i="1"/>
  <c r="AF491" i="1"/>
  <c r="AG490" i="1"/>
  <c r="N489" i="1"/>
  <c r="O489" i="1" s="1"/>
  <c r="P487" i="1"/>
  <c r="Q487" i="1"/>
  <c r="R487" i="1" s="1"/>
  <c r="S487" i="1" s="1"/>
  <c r="AU492" i="1" l="1"/>
  <c r="AV492" i="1" s="1"/>
  <c r="AL491" i="1"/>
  <c r="BA494" i="1"/>
  <c r="AZ495" i="1"/>
  <c r="AS493" i="1"/>
  <c r="AW493" i="1"/>
  <c r="AR494" i="1"/>
  <c r="AI486" i="1"/>
  <c r="AJ489" i="1"/>
  <c r="J491" i="1"/>
  <c r="K490" i="1"/>
  <c r="Y491" i="1"/>
  <c r="X491" i="1"/>
  <c r="Z490" i="1"/>
  <c r="AA489" i="1"/>
  <c r="AF492" i="1"/>
  <c r="AG491" i="1"/>
  <c r="N490" i="1"/>
  <c r="O490" i="1" s="1"/>
  <c r="P488" i="1"/>
  <c r="Q488" i="1"/>
  <c r="R488" i="1" s="1"/>
  <c r="S488" i="1" s="1"/>
  <c r="AL492" i="1" l="1"/>
  <c r="BA495" i="1"/>
  <c r="AZ496" i="1"/>
  <c r="AT493" i="1"/>
  <c r="AU493" i="1" s="1"/>
  <c r="AV493" i="1" s="1"/>
  <c r="AS494" i="1"/>
  <c r="AW494" i="1"/>
  <c r="AT494" i="1"/>
  <c r="AR495" i="1"/>
  <c r="AI487" i="1"/>
  <c r="AJ490" i="1"/>
  <c r="K491" i="1"/>
  <c r="J492" i="1"/>
  <c r="AA490" i="1"/>
  <c r="Z491" i="1"/>
  <c r="Y492" i="1"/>
  <c r="X492" i="1"/>
  <c r="AF493" i="1"/>
  <c r="AG492" i="1"/>
  <c r="N491" i="1"/>
  <c r="O491" i="1" s="1"/>
  <c r="P489" i="1"/>
  <c r="Q489" i="1"/>
  <c r="R489" i="1" s="1"/>
  <c r="S489" i="1" s="1"/>
  <c r="AL493" i="1" l="1"/>
  <c r="AZ497" i="1"/>
  <c r="BA496" i="1"/>
  <c r="AU494" i="1"/>
  <c r="AV494" i="1" s="1"/>
  <c r="AS495" i="1"/>
  <c r="AW495" i="1"/>
  <c r="AT495" i="1"/>
  <c r="AR496" i="1"/>
  <c r="AI488" i="1"/>
  <c r="AJ491" i="1"/>
  <c r="J493" i="1"/>
  <c r="K492" i="1"/>
  <c r="Y493" i="1"/>
  <c r="X493" i="1"/>
  <c r="AA491" i="1"/>
  <c r="Z492" i="1"/>
  <c r="AF494" i="1"/>
  <c r="AG493" i="1"/>
  <c r="N492" i="1"/>
  <c r="O492" i="1" s="1"/>
  <c r="P490" i="1"/>
  <c r="Q490" i="1"/>
  <c r="R490" i="1" s="1"/>
  <c r="S490" i="1" s="1"/>
  <c r="AL494" i="1" l="1"/>
  <c r="AZ498" i="1"/>
  <c r="BA497" i="1"/>
  <c r="AU495" i="1"/>
  <c r="AV495" i="1" s="1"/>
  <c r="AS496" i="1"/>
  <c r="AW496" i="1"/>
  <c r="AT496" i="1"/>
  <c r="AR497" i="1"/>
  <c r="AI489" i="1"/>
  <c r="AJ492" i="1"/>
  <c r="K493" i="1"/>
  <c r="J494" i="1"/>
  <c r="X494" i="1"/>
  <c r="Y494" i="1"/>
  <c r="AA492" i="1"/>
  <c r="Z493" i="1"/>
  <c r="AF495" i="1"/>
  <c r="AG494" i="1"/>
  <c r="N493" i="1"/>
  <c r="O493" i="1" s="1"/>
  <c r="P491" i="1"/>
  <c r="Q491" i="1"/>
  <c r="R491" i="1" s="1"/>
  <c r="S491" i="1" s="1"/>
  <c r="AL495" i="1" l="1"/>
  <c r="BA498" i="1"/>
  <c r="AZ499" i="1"/>
  <c r="AU496" i="1"/>
  <c r="AV496" i="1" s="1"/>
  <c r="AS497" i="1"/>
  <c r="AW497" i="1"/>
  <c r="AT497" i="1"/>
  <c r="AR498" i="1"/>
  <c r="AI490" i="1"/>
  <c r="AJ493" i="1"/>
  <c r="J495" i="1"/>
  <c r="K494" i="1"/>
  <c r="Y495" i="1"/>
  <c r="X495" i="1"/>
  <c r="AA493" i="1"/>
  <c r="Z494" i="1"/>
  <c r="AF496" i="1"/>
  <c r="AG495" i="1"/>
  <c r="N494" i="1"/>
  <c r="O494" i="1" s="1"/>
  <c r="P492" i="1"/>
  <c r="Q492" i="1"/>
  <c r="R492" i="1" s="1"/>
  <c r="S492" i="1" s="1"/>
  <c r="AL496" i="1" l="1"/>
  <c r="BA499" i="1"/>
  <c r="AZ500" i="1"/>
  <c r="AU497" i="1"/>
  <c r="AV497" i="1" s="1"/>
  <c r="AT498" i="1"/>
  <c r="AS498" i="1"/>
  <c r="AW498" i="1"/>
  <c r="AR499" i="1"/>
  <c r="AI491" i="1"/>
  <c r="AJ494" i="1"/>
  <c r="K495" i="1"/>
  <c r="J496" i="1"/>
  <c r="Y496" i="1"/>
  <c r="X496" i="1"/>
  <c r="AA494" i="1"/>
  <c r="Z495" i="1"/>
  <c r="AF497" i="1"/>
  <c r="AG496" i="1"/>
  <c r="N495" i="1"/>
  <c r="O495" i="1" s="1"/>
  <c r="P493" i="1"/>
  <c r="Q493" i="1"/>
  <c r="R493" i="1" s="1"/>
  <c r="S493" i="1" s="1"/>
  <c r="AL497" i="1" l="1"/>
  <c r="AZ501" i="1"/>
  <c r="BA500" i="1"/>
  <c r="AU498" i="1"/>
  <c r="AV498" i="1" s="1"/>
  <c r="AS499" i="1"/>
  <c r="AW499" i="1"/>
  <c r="AT499" i="1"/>
  <c r="AR500" i="1"/>
  <c r="AI492" i="1"/>
  <c r="AJ495" i="1"/>
  <c r="K496" i="1"/>
  <c r="J497" i="1"/>
  <c r="Y497" i="1"/>
  <c r="X497" i="1"/>
  <c r="AA495" i="1"/>
  <c r="Z496" i="1"/>
  <c r="AF498" i="1"/>
  <c r="AG497" i="1"/>
  <c r="N496" i="1"/>
  <c r="O496" i="1" s="1"/>
  <c r="P494" i="1"/>
  <c r="Q494" i="1"/>
  <c r="R494" i="1" s="1"/>
  <c r="S494" i="1" s="1"/>
  <c r="AL498" i="1" l="1"/>
  <c r="AU499" i="1"/>
  <c r="AV499" i="1" s="1"/>
  <c r="AZ502" i="1"/>
  <c r="BA501" i="1"/>
  <c r="AS500" i="1"/>
  <c r="AW500" i="1"/>
  <c r="AT500" i="1"/>
  <c r="AR501" i="1"/>
  <c r="AI493" i="1"/>
  <c r="AJ496" i="1"/>
  <c r="K497" i="1"/>
  <c r="J498" i="1"/>
  <c r="X498" i="1"/>
  <c r="Y498" i="1"/>
  <c r="AA496" i="1"/>
  <c r="Z497" i="1"/>
  <c r="AF499" i="1"/>
  <c r="AG498" i="1"/>
  <c r="N497" i="1"/>
  <c r="O497" i="1" s="1"/>
  <c r="P495" i="1"/>
  <c r="Q495" i="1"/>
  <c r="R495" i="1" s="1"/>
  <c r="S495" i="1" s="1"/>
  <c r="AL499" i="1" l="1"/>
  <c r="AU500" i="1"/>
  <c r="AV500" i="1" s="1"/>
  <c r="BA502" i="1"/>
  <c r="AZ503" i="1"/>
  <c r="AS501" i="1"/>
  <c r="AW501" i="1"/>
  <c r="AT501" i="1"/>
  <c r="AR502" i="1"/>
  <c r="AI494" i="1"/>
  <c r="AJ497" i="1"/>
  <c r="J499" i="1"/>
  <c r="K498" i="1"/>
  <c r="Y499" i="1"/>
  <c r="X499" i="1"/>
  <c r="AA497" i="1"/>
  <c r="Z498" i="1"/>
  <c r="AF500" i="1"/>
  <c r="AG499" i="1"/>
  <c r="N498" i="1"/>
  <c r="O498" i="1" s="1"/>
  <c r="P496" i="1"/>
  <c r="Q496" i="1"/>
  <c r="R496" i="1" s="1"/>
  <c r="S496" i="1" s="1"/>
  <c r="AU501" i="1" l="1"/>
  <c r="AV501" i="1" s="1"/>
  <c r="AL500" i="1"/>
  <c r="BA503" i="1"/>
  <c r="AZ504" i="1"/>
  <c r="AS502" i="1"/>
  <c r="AW502" i="1"/>
  <c r="AR503" i="1"/>
  <c r="AI495" i="1"/>
  <c r="AJ498" i="1"/>
  <c r="J500" i="1"/>
  <c r="K499" i="1"/>
  <c r="X500" i="1"/>
  <c r="AA498" i="1"/>
  <c r="Z499" i="1"/>
  <c r="AF501" i="1"/>
  <c r="AG500" i="1"/>
  <c r="N499" i="1"/>
  <c r="O499" i="1" s="1"/>
  <c r="P497" i="1"/>
  <c r="Q497" i="1"/>
  <c r="R497" i="1" s="1"/>
  <c r="S497" i="1" s="1"/>
  <c r="AL501" i="1" l="1"/>
  <c r="AZ505" i="1"/>
  <c r="BA504" i="1"/>
  <c r="AT502" i="1"/>
  <c r="AU502" i="1" s="1"/>
  <c r="AV502" i="1" s="1"/>
  <c r="AS503" i="1"/>
  <c r="AW503" i="1"/>
  <c r="AT503" i="1"/>
  <c r="AR504" i="1"/>
  <c r="AI496" i="1"/>
  <c r="AJ499" i="1"/>
  <c r="K500" i="1"/>
  <c r="J501" i="1"/>
  <c r="Y500" i="1"/>
  <c r="Z500" i="1" s="1"/>
  <c r="X501" i="1"/>
  <c r="Y501" i="1"/>
  <c r="AA499" i="1"/>
  <c r="AF502" i="1"/>
  <c r="AG501" i="1"/>
  <c r="N500" i="1"/>
  <c r="O500" i="1" s="1"/>
  <c r="P498" i="1"/>
  <c r="Q498" i="1"/>
  <c r="R498" i="1" s="1"/>
  <c r="S498" i="1" s="1"/>
  <c r="AL502" i="1" l="1"/>
  <c r="AZ506" i="1"/>
  <c r="BA505" i="1"/>
  <c r="AU503" i="1"/>
  <c r="AV503" i="1" s="1"/>
  <c r="AS504" i="1"/>
  <c r="AW504" i="1"/>
  <c r="AT504" i="1"/>
  <c r="AR505" i="1"/>
  <c r="AI497" i="1"/>
  <c r="AJ500" i="1"/>
  <c r="J502" i="1"/>
  <c r="K501" i="1"/>
  <c r="Y502" i="1"/>
  <c r="X502" i="1"/>
  <c r="AA500" i="1"/>
  <c r="Z501" i="1"/>
  <c r="AF503" i="1"/>
  <c r="AG502" i="1"/>
  <c r="N501" i="1"/>
  <c r="O501" i="1" s="1"/>
  <c r="P499" i="1"/>
  <c r="Q499" i="1"/>
  <c r="R499" i="1" s="1"/>
  <c r="S499" i="1" s="1"/>
  <c r="AT505" i="1" l="1"/>
  <c r="BA506" i="1"/>
  <c r="AZ507" i="1"/>
  <c r="AU504" i="1"/>
  <c r="AV504" i="1" s="1"/>
  <c r="AL503" i="1"/>
  <c r="AS505" i="1"/>
  <c r="AW505" i="1"/>
  <c r="AR506" i="1"/>
  <c r="AI498" i="1"/>
  <c r="AJ501" i="1"/>
  <c r="J503" i="1"/>
  <c r="K502" i="1"/>
  <c r="Y503" i="1"/>
  <c r="X503" i="1"/>
  <c r="AA501" i="1"/>
  <c r="Z502" i="1"/>
  <c r="AF504" i="1"/>
  <c r="AG503" i="1"/>
  <c r="N502" i="1"/>
  <c r="O502" i="1" s="1"/>
  <c r="P500" i="1"/>
  <c r="Q500" i="1"/>
  <c r="R500" i="1" s="1"/>
  <c r="S500" i="1" s="1"/>
  <c r="AL504" i="1" l="1"/>
  <c r="AU505" i="1"/>
  <c r="AV505" i="1" s="1"/>
  <c r="BA507" i="1"/>
  <c r="AZ508" i="1"/>
  <c r="AS506" i="1"/>
  <c r="AW506" i="1"/>
  <c r="AT506" i="1"/>
  <c r="AR507" i="1"/>
  <c r="AI499" i="1"/>
  <c r="AJ502" i="1"/>
  <c r="K503" i="1"/>
  <c r="J504" i="1"/>
  <c r="X504" i="1"/>
  <c r="Y504" i="1"/>
  <c r="AA502" i="1"/>
  <c r="Z503" i="1"/>
  <c r="AF505" i="1"/>
  <c r="AG504" i="1"/>
  <c r="N503" i="1"/>
  <c r="O503" i="1" s="1"/>
  <c r="P501" i="1"/>
  <c r="Q501" i="1"/>
  <c r="R501" i="1" s="1"/>
  <c r="S501" i="1" s="1"/>
  <c r="AU506" i="1" l="1"/>
  <c r="AV506" i="1" s="1"/>
  <c r="AL505" i="1"/>
  <c r="AZ509" i="1"/>
  <c r="BA508" i="1"/>
  <c r="AS507" i="1"/>
  <c r="AW507" i="1"/>
  <c r="AT507" i="1"/>
  <c r="AR508" i="1"/>
  <c r="AI500" i="1"/>
  <c r="AJ503" i="1"/>
  <c r="J505" i="1"/>
  <c r="K504" i="1"/>
  <c r="X505" i="1"/>
  <c r="Y505" i="1"/>
  <c r="AA503" i="1"/>
  <c r="Z504" i="1"/>
  <c r="AF506" i="1"/>
  <c r="AG505" i="1"/>
  <c r="N504" i="1"/>
  <c r="O504" i="1" s="1"/>
  <c r="P502" i="1"/>
  <c r="Q502" i="1"/>
  <c r="R502" i="1" s="1"/>
  <c r="S502" i="1" s="1"/>
  <c r="AU507" i="1" l="1"/>
  <c r="AV507" i="1" s="1"/>
  <c r="AL506" i="1"/>
  <c r="AZ510" i="1"/>
  <c r="BA509" i="1"/>
  <c r="AS508" i="1"/>
  <c r="AW508" i="1"/>
  <c r="AR509" i="1"/>
  <c r="AI501" i="1"/>
  <c r="AJ504" i="1"/>
  <c r="J506" i="1"/>
  <c r="K505" i="1"/>
  <c r="Y506" i="1"/>
  <c r="X506" i="1"/>
  <c r="AA504" i="1"/>
  <c r="Z505" i="1"/>
  <c r="AF507" i="1"/>
  <c r="AG506" i="1"/>
  <c r="N505" i="1"/>
  <c r="O505" i="1" s="1"/>
  <c r="P503" i="1"/>
  <c r="Q503" i="1"/>
  <c r="R503" i="1" s="1"/>
  <c r="S503" i="1" s="1"/>
  <c r="AT508" i="1" l="1"/>
  <c r="AU508" i="1" s="1"/>
  <c r="AV508" i="1" s="1"/>
  <c r="BA510" i="1"/>
  <c r="AZ511" i="1"/>
  <c r="AL507" i="1"/>
  <c r="AS509" i="1"/>
  <c r="AW509" i="1"/>
  <c r="AT509" i="1"/>
  <c r="AR510" i="1"/>
  <c r="AI502" i="1"/>
  <c r="AJ505" i="1"/>
  <c r="K506" i="1"/>
  <c r="J507" i="1"/>
  <c r="X507" i="1"/>
  <c r="Y507" i="1"/>
  <c r="AA505" i="1"/>
  <c r="Z506" i="1"/>
  <c r="AF508" i="1"/>
  <c r="AG507" i="1"/>
  <c r="N506" i="1"/>
  <c r="O506" i="1" s="1"/>
  <c r="P504" i="1"/>
  <c r="Q504" i="1"/>
  <c r="R504" i="1" s="1"/>
  <c r="S504" i="1" s="1"/>
  <c r="AU509" i="1" l="1"/>
  <c r="AV509" i="1" s="1"/>
  <c r="AL508" i="1"/>
  <c r="BA511" i="1"/>
  <c r="AZ512" i="1"/>
  <c r="AS510" i="1"/>
  <c r="AW510" i="1"/>
  <c r="AR511" i="1"/>
  <c r="AI503" i="1"/>
  <c r="AJ506" i="1"/>
  <c r="J508" i="1"/>
  <c r="K507" i="1"/>
  <c r="Y508" i="1"/>
  <c r="X508" i="1"/>
  <c r="AA506" i="1"/>
  <c r="Z507" i="1"/>
  <c r="AF509" i="1"/>
  <c r="AG508" i="1"/>
  <c r="N507" i="1"/>
  <c r="O507" i="1" s="1"/>
  <c r="P505" i="1"/>
  <c r="Q505" i="1"/>
  <c r="R505" i="1" s="1"/>
  <c r="S505" i="1" s="1"/>
  <c r="AT510" i="1" l="1"/>
  <c r="AU510" i="1" s="1"/>
  <c r="AV510" i="1" s="1"/>
  <c r="AZ513" i="1"/>
  <c r="BA512" i="1"/>
  <c r="AL509" i="1"/>
  <c r="AS511" i="1"/>
  <c r="AW511" i="1"/>
  <c r="AT511" i="1"/>
  <c r="AR512" i="1"/>
  <c r="AI504" i="1"/>
  <c r="AJ507" i="1"/>
  <c r="K508" i="1"/>
  <c r="J509" i="1"/>
  <c r="Y509" i="1"/>
  <c r="X509" i="1"/>
  <c r="AA507" i="1"/>
  <c r="Z508" i="1"/>
  <c r="AF510" i="1"/>
  <c r="AG509" i="1"/>
  <c r="N508" i="1"/>
  <c r="O508" i="1" s="1"/>
  <c r="P506" i="1"/>
  <c r="Q506" i="1"/>
  <c r="R506" i="1" s="1"/>
  <c r="S506" i="1" s="1"/>
  <c r="AU511" i="1" l="1"/>
  <c r="AV511" i="1" s="1"/>
  <c r="AL510" i="1"/>
  <c r="AZ514" i="1"/>
  <c r="BA513" i="1"/>
  <c r="AS512" i="1"/>
  <c r="AW512" i="1"/>
  <c r="AT512" i="1"/>
  <c r="AR513" i="1"/>
  <c r="AI505" i="1"/>
  <c r="AJ508" i="1"/>
  <c r="K509" i="1"/>
  <c r="J510" i="1"/>
  <c r="X510" i="1"/>
  <c r="Y510" i="1"/>
  <c r="AA508" i="1"/>
  <c r="Z509" i="1"/>
  <c r="AF511" i="1"/>
  <c r="AG510" i="1"/>
  <c r="N509" i="1"/>
  <c r="O509" i="1" s="1"/>
  <c r="P507" i="1"/>
  <c r="Q507" i="1"/>
  <c r="R507" i="1" s="1"/>
  <c r="S507" i="1" s="1"/>
  <c r="AU512" i="1" l="1"/>
  <c r="AV512" i="1" s="1"/>
  <c r="AL511" i="1"/>
  <c r="BA514" i="1"/>
  <c r="AZ515" i="1"/>
  <c r="AS513" i="1"/>
  <c r="AW513" i="1"/>
  <c r="AT513" i="1"/>
  <c r="AR514" i="1"/>
  <c r="AI506" i="1"/>
  <c r="AJ509" i="1"/>
  <c r="J511" i="1"/>
  <c r="K510" i="1"/>
  <c r="Y511" i="1"/>
  <c r="X511" i="1"/>
  <c r="AA509" i="1"/>
  <c r="Z510" i="1"/>
  <c r="AF512" i="1"/>
  <c r="AG511" i="1"/>
  <c r="N510" i="1"/>
  <c r="O510" i="1" s="1"/>
  <c r="P508" i="1"/>
  <c r="Q508" i="1"/>
  <c r="R508" i="1" s="1"/>
  <c r="S508" i="1" s="1"/>
  <c r="AU513" i="1" l="1"/>
  <c r="AV513" i="1" s="1"/>
  <c r="AL512" i="1"/>
  <c r="BA515" i="1"/>
  <c r="AZ516" i="1"/>
  <c r="AS514" i="1"/>
  <c r="AW514" i="1"/>
  <c r="AT514" i="1"/>
  <c r="AR515" i="1"/>
  <c r="AI507" i="1"/>
  <c r="AJ510" i="1"/>
  <c r="K511" i="1"/>
  <c r="J512" i="1"/>
  <c r="Y512" i="1"/>
  <c r="X512" i="1"/>
  <c r="AA510" i="1"/>
  <c r="Z511" i="1"/>
  <c r="AF513" i="1"/>
  <c r="AG512" i="1"/>
  <c r="N511" i="1"/>
  <c r="O511" i="1" s="1"/>
  <c r="P509" i="1"/>
  <c r="Q509" i="1"/>
  <c r="R509" i="1" s="1"/>
  <c r="S509" i="1" s="1"/>
  <c r="AU514" i="1" l="1"/>
  <c r="AV514" i="1" s="1"/>
  <c r="AT515" i="1"/>
  <c r="AZ517" i="1"/>
  <c r="BA516" i="1"/>
  <c r="AL513" i="1"/>
  <c r="AS515" i="1"/>
  <c r="AW515" i="1"/>
  <c r="AR516" i="1"/>
  <c r="AI508" i="1"/>
  <c r="AJ511" i="1"/>
  <c r="K512" i="1"/>
  <c r="J513" i="1"/>
  <c r="X513" i="1"/>
  <c r="AA511" i="1"/>
  <c r="Z512" i="1"/>
  <c r="AF514" i="1"/>
  <c r="AG513" i="1"/>
  <c r="P510" i="1"/>
  <c r="Q510" i="1"/>
  <c r="R510" i="1" s="1"/>
  <c r="S510" i="1" s="1"/>
  <c r="N512" i="1"/>
  <c r="O512" i="1" s="1"/>
  <c r="AU515" i="1" l="1"/>
  <c r="AV515" i="1" s="1"/>
  <c r="AL514" i="1"/>
  <c r="AZ518" i="1"/>
  <c r="BA517" i="1"/>
  <c r="AS516" i="1"/>
  <c r="AW516" i="1"/>
  <c r="AT516" i="1"/>
  <c r="AR517" i="1"/>
  <c r="AI509" i="1"/>
  <c r="AJ512" i="1"/>
  <c r="J514" i="1"/>
  <c r="K513" i="1"/>
  <c r="AA512" i="1"/>
  <c r="Y513" i="1"/>
  <c r="Z513" i="1" s="1"/>
  <c r="X514" i="1"/>
  <c r="Y514" i="1"/>
  <c r="AF515" i="1"/>
  <c r="AG514" i="1"/>
  <c r="X522" i="1"/>
  <c r="N513" i="1"/>
  <c r="O513" i="1" s="1"/>
  <c r="P511" i="1"/>
  <c r="Q511" i="1"/>
  <c r="R511" i="1" s="1"/>
  <c r="S511" i="1" s="1"/>
  <c r="AU516" i="1" l="1"/>
  <c r="AV516" i="1" s="1"/>
  <c r="AL515" i="1"/>
  <c r="BA518" i="1"/>
  <c r="AZ519" i="1"/>
  <c r="AS517" i="1"/>
  <c r="AW517" i="1"/>
  <c r="AT517" i="1"/>
  <c r="AR518" i="1"/>
  <c r="AI510" i="1"/>
  <c r="AJ513" i="1"/>
  <c r="K514" i="1"/>
  <c r="J515" i="1"/>
  <c r="Z514" i="1"/>
  <c r="AA513" i="1"/>
  <c r="Y515" i="1"/>
  <c r="X515" i="1"/>
  <c r="AJ514" i="1" s="1"/>
  <c r="AF516" i="1"/>
  <c r="AG515" i="1"/>
  <c r="X523" i="1"/>
  <c r="Y523" i="1"/>
  <c r="N514" i="1"/>
  <c r="O514" i="1" s="1"/>
  <c r="P512" i="1"/>
  <c r="Q512" i="1"/>
  <c r="R512" i="1" s="1"/>
  <c r="S512" i="1" s="1"/>
  <c r="AU517" i="1" l="1"/>
  <c r="AV517" i="1" s="1"/>
  <c r="AL516" i="1"/>
  <c r="BA519" i="1"/>
  <c r="AZ520" i="1"/>
  <c r="AS518" i="1"/>
  <c r="AW518" i="1"/>
  <c r="AT518" i="1"/>
  <c r="AR519" i="1"/>
  <c r="AI511" i="1"/>
  <c r="AJ522" i="1"/>
  <c r="J516" i="1"/>
  <c r="K515" i="1"/>
  <c r="Y516" i="1"/>
  <c r="X516" i="1"/>
  <c r="AJ515" i="1" s="1"/>
  <c r="Z515" i="1"/>
  <c r="AA514" i="1"/>
  <c r="AF517" i="1"/>
  <c r="AG516" i="1"/>
  <c r="Y524" i="1"/>
  <c r="X524" i="1"/>
  <c r="N515" i="1"/>
  <c r="O515" i="1" s="1"/>
  <c r="P513" i="1"/>
  <c r="Q513" i="1"/>
  <c r="R513" i="1" s="1"/>
  <c r="S513" i="1" s="1"/>
  <c r="AU518" i="1" l="1"/>
  <c r="AV518" i="1" s="1"/>
  <c r="AL517" i="1"/>
  <c r="AZ521" i="1"/>
  <c r="BA520" i="1"/>
  <c r="AS519" i="1"/>
  <c r="AW519" i="1"/>
  <c r="AT519" i="1"/>
  <c r="AR520" i="1"/>
  <c r="AI512" i="1"/>
  <c r="AJ523" i="1"/>
  <c r="J517" i="1"/>
  <c r="K516" i="1"/>
  <c r="AA515" i="1"/>
  <c r="Z516" i="1"/>
  <c r="X517" i="1"/>
  <c r="AJ516" i="1" s="1"/>
  <c r="Y517" i="1"/>
  <c r="AF518" i="1"/>
  <c r="AG517" i="1"/>
  <c r="Y525" i="1"/>
  <c r="X525" i="1"/>
  <c r="P514" i="1"/>
  <c r="Q514" i="1"/>
  <c r="R514" i="1" s="1"/>
  <c r="S514" i="1" s="1"/>
  <c r="N516" i="1"/>
  <c r="O516" i="1" s="1"/>
  <c r="AU519" i="1" l="1"/>
  <c r="AV519" i="1" s="1"/>
  <c r="AL518" i="1"/>
  <c r="AZ522" i="1"/>
  <c r="BA521" i="1"/>
  <c r="AS520" i="1"/>
  <c r="AW520" i="1"/>
  <c r="AT520" i="1"/>
  <c r="AR521" i="1"/>
  <c r="Q515" i="1"/>
  <c r="R515" i="1" s="1"/>
  <c r="S515" i="1" s="1"/>
  <c r="AI513" i="1"/>
  <c r="AJ524" i="1"/>
  <c r="K517" i="1"/>
  <c r="J518" i="1"/>
  <c r="Y518" i="1"/>
  <c r="X518" i="1"/>
  <c r="AA516" i="1"/>
  <c r="Z517" i="1"/>
  <c r="AF519" i="1"/>
  <c r="AG518" i="1"/>
  <c r="X526" i="1"/>
  <c r="AJ525" i="1" s="1"/>
  <c r="P515" i="1"/>
  <c r="N517" i="1"/>
  <c r="O517" i="1" s="1"/>
  <c r="AU520" i="1" l="1"/>
  <c r="AV520" i="1" s="1"/>
  <c r="AL519" i="1"/>
  <c r="BA522" i="1"/>
  <c r="AZ523" i="1"/>
  <c r="AS521" i="1"/>
  <c r="AW521" i="1"/>
  <c r="AT521" i="1"/>
  <c r="AR522" i="1"/>
  <c r="Q516" i="1"/>
  <c r="AI514" i="1"/>
  <c r="AJ517" i="1"/>
  <c r="J519" i="1"/>
  <c r="K518" i="1"/>
  <c r="Y526" i="1"/>
  <c r="X519" i="1"/>
  <c r="AJ518" i="1" s="1"/>
  <c r="Y519" i="1"/>
  <c r="AA517" i="1"/>
  <c r="Z518" i="1"/>
  <c r="AF520" i="1"/>
  <c r="AG519" i="1"/>
  <c r="R516" i="1"/>
  <c r="S516" i="1" s="1"/>
  <c r="X527" i="1"/>
  <c r="P516" i="1"/>
  <c r="N518" i="1"/>
  <c r="O518" i="1" s="1"/>
  <c r="AU521" i="1" l="1"/>
  <c r="AV521" i="1" s="1"/>
  <c r="AL520" i="1"/>
  <c r="BA523" i="1"/>
  <c r="AZ524" i="1"/>
  <c r="AS522" i="1"/>
  <c r="AW522" i="1"/>
  <c r="AT522" i="1"/>
  <c r="AR523" i="1"/>
  <c r="Q517" i="1"/>
  <c r="AI515" i="1"/>
  <c r="AJ526" i="1"/>
  <c r="J520" i="1"/>
  <c r="K519" i="1"/>
  <c r="X520" i="1"/>
  <c r="Y520" i="1"/>
  <c r="Y527" i="1"/>
  <c r="AA518" i="1"/>
  <c r="Z519" i="1"/>
  <c r="AF521" i="1"/>
  <c r="AG520" i="1"/>
  <c r="R517" i="1"/>
  <c r="S517" i="1" s="1"/>
  <c r="X528" i="1"/>
  <c r="P517" i="1"/>
  <c r="N519" i="1"/>
  <c r="O519" i="1" s="1"/>
  <c r="AU522" i="1" l="1"/>
  <c r="AV522" i="1" s="1"/>
  <c r="AL521" i="1"/>
  <c r="AZ525" i="1"/>
  <c r="BA524" i="1"/>
  <c r="AS523" i="1"/>
  <c r="AW523" i="1"/>
  <c r="AT523" i="1"/>
  <c r="AR524" i="1"/>
  <c r="P518" i="1"/>
  <c r="AI517" i="1" s="1"/>
  <c r="AI516" i="1"/>
  <c r="AJ519" i="1"/>
  <c r="AJ527" i="1"/>
  <c r="K520" i="1"/>
  <c r="J521" i="1"/>
  <c r="Y528" i="1"/>
  <c r="AA519" i="1"/>
  <c r="Z520" i="1"/>
  <c r="X521" i="1"/>
  <c r="AJ521" i="1" s="1"/>
  <c r="Y521" i="1"/>
  <c r="AF522" i="1"/>
  <c r="AG521" i="1"/>
  <c r="X529" i="1"/>
  <c r="Y529" i="1"/>
  <c r="Q518" i="1"/>
  <c r="R518" i="1" s="1"/>
  <c r="S518" i="1" s="1"/>
  <c r="Q519" i="1"/>
  <c r="N520" i="1"/>
  <c r="O520" i="1" s="1"/>
  <c r="AU523" i="1" l="1"/>
  <c r="AV523" i="1" s="1"/>
  <c r="AL522" i="1"/>
  <c r="AZ526" i="1"/>
  <c r="BA525" i="1"/>
  <c r="AS524" i="1"/>
  <c r="AW524" i="1"/>
  <c r="AR525" i="1"/>
  <c r="AJ520" i="1"/>
  <c r="AJ528" i="1"/>
  <c r="K521" i="1"/>
  <c r="J522" i="1"/>
  <c r="AA520" i="1"/>
  <c r="Z521" i="1"/>
  <c r="Y522" i="1"/>
  <c r="AF523" i="1"/>
  <c r="AG522" i="1"/>
  <c r="X530" i="1"/>
  <c r="Y530" i="1"/>
  <c r="R519" i="1"/>
  <c r="S519" i="1" s="1"/>
  <c r="P519" i="1"/>
  <c r="N521" i="1"/>
  <c r="O521" i="1" s="1"/>
  <c r="AL523" i="1" l="1"/>
  <c r="BA526" i="1"/>
  <c r="AZ527" i="1"/>
  <c r="AT524" i="1"/>
  <c r="AU524" i="1" s="1"/>
  <c r="AV524" i="1" s="1"/>
  <c r="AS525" i="1"/>
  <c r="AW525" i="1"/>
  <c r="AT525" i="1"/>
  <c r="AR526" i="1"/>
  <c r="AI518" i="1"/>
  <c r="AJ529" i="1"/>
  <c r="K522" i="1"/>
  <c r="J523" i="1"/>
  <c r="Z522" i="1"/>
  <c r="AA521" i="1"/>
  <c r="AF524" i="1"/>
  <c r="AG523" i="1"/>
  <c r="X531" i="1"/>
  <c r="P520" i="1"/>
  <c r="Q520" i="1"/>
  <c r="R520" i="1" s="1"/>
  <c r="S520" i="1" s="1"/>
  <c r="N522" i="1"/>
  <c r="O522" i="1" s="1"/>
  <c r="AL524" i="1" l="1"/>
  <c r="BA527" i="1"/>
  <c r="AZ528" i="1"/>
  <c r="AU525" i="1"/>
  <c r="AV525" i="1" s="1"/>
  <c r="AS526" i="1"/>
  <c r="AW526" i="1"/>
  <c r="AT526" i="1"/>
  <c r="AR527" i="1"/>
  <c r="AI519" i="1"/>
  <c r="AJ530" i="1"/>
  <c r="K523" i="1"/>
  <c r="J524" i="1"/>
  <c r="Y531" i="1"/>
  <c r="AA522" i="1"/>
  <c r="Z523" i="1"/>
  <c r="AF525" i="1"/>
  <c r="AG524" i="1"/>
  <c r="Y532" i="1"/>
  <c r="X532" i="1"/>
  <c r="N523" i="1"/>
  <c r="O523" i="1" s="1"/>
  <c r="P521" i="1"/>
  <c r="Q521" i="1"/>
  <c r="R521" i="1" s="1"/>
  <c r="S521" i="1" s="1"/>
  <c r="AL525" i="1" l="1"/>
  <c r="AZ529" i="1"/>
  <c r="BA528" i="1"/>
  <c r="AU526" i="1"/>
  <c r="AV526" i="1" s="1"/>
  <c r="AS527" i="1"/>
  <c r="AW527" i="1"/>
  <c r="AT527" i="1"/>
  <c r="AR528" i="1"/>
  <c r="AI520" i="1"/>
  <c r="AJ531" i="1"/>
  <c r="K524" i="1"/>
  <c r="J525" i="1"/>
  <c r="AA523" i="1"/>
  <c r="Z524" i="1"/>
  <c r="AF526" i="1"/>
  <c r="AG525" i="1"/>
  <c r="X533" i="1"/>
  <c r="Y533" i="1"/>
  <c r="N524" i="1"/>
  <c r="O524" i="1" s="1"/>
  <c r="P522" i="1"/>
  <c r="Q522" i="1"/>
  <c r="R522" i="1" s="1"/>
  <c r="S522" i="1" s="1"/>
  <c r="AL526" i="1" l="1"/>
  <c r="AZ530" i="1"/>
  <c r="BA529" i="1"/>
  <c r="AU527" i="1"/>
  <c r="AV527" i="1" s="1"/>
  <c r="AS528" i="1"/>
  <c r="AW528" i="1"/>
  <c r="AT528" i="1"/>
  <c r="AR529" i="1"/>
  <c r="AI521" i="1"/>
  <c r="AJ532" i="1"/>
  <c r="K525" i="1"/>
  <c r="J526" i="1"/>
  <c r="AA524" i="1"/>
  <c r="Z525" i="1"/>
  <c r="AF527" i="1"/>
  <c r="AG526" i="1"/>
  <c r="Y534" i="1"/>
  <c r="X534" i="1"/>
  <c r="N525" i="1"/>
  <c r="O525" i="1" s="1"/>
  <c r="P523" i="1"/>
  <c r="Q523" i="1"/>
  <c r="R523" i="1" s="1"/>
  <c r="S523" i="1" s="1"/>
  <c r="AL527" i="1" l="1"/>
  <c r="BA530" i="1"/>
  <c r="AZ531" i="1"/>
  <c r="AU528" i="1"/>
  <c r="AV528" i="1" s="1"/>
  <c r="AS529" i="1"/>
  <c r="AW529" i="1"/>
  <c r="AT529" i="1"/>
  <c r="AR530" i="1"/>
  <c r="AI522" i="1"/>
  <c r="AJ533" i="1"/>
  <c r="K526" i="1"/>
  <c r="J527" i="1"/>
  <c r="AA525" i="1"/>
  <c r="Z526" i="1"/>
  <c r="AF528" i="1"/>
  <c r="AG527" i="1"/>
  <c r="X535" i="1"/>
  <c r="Y535" i="1"/>
  <c r="N526" i="1"/>
  <c r="O526" i="1" s="1"/>
  <c r="P524" i="1"/>
  <c r="Q524" i="1"/>
  <c r="R524" i="1" s="1"/>
  <c r="S524" i="1" s="1"/>
  <c r="AL528" i="1" l="1"/>
  <c r="BA531" i="1"/>
  <c r="AZ532" i="1"/>
  <c r="AU529" i="1"/>
  <c r="AV529" i="1" s="1"/>
  <c r="AS530" i="1"/>
  <c r="AW530" i="1"/>
  <c r="AT530" i="1"/>
  <c r="AR531" i="1"/>
  <c r="AI523" i="1"/>
  <c r="AJ534" i="1"/>
  <c r="K527" i="1"/>
  <c r="J528" i="1"/>
  <c r="AA526" i="1"/>
  <c r="Z527" i="1"/>
  <c r="AF529" i="1"/>
  <c r="AG528" i="1"/>
  <c r="X536" i="1"/>
  <c r="Y536" i="1"/>
  <c r="N527" i="1"/>
  <c r="O527" i="1" s="1"/>
  <c r="P525" i="1"/>
  <c r="Q525" i="1"/>
  <c r="R525" i="1" s="1"/>
  <c r="S525" i="1" s="1"/>
  <c r="AL529" i="1" l="1"/>
  <c r="AZ533" i="1"/>
  <c r="BA532" i="1"/>
  <c r="AU530" i="1"/>
  <c r="AV530" i="1" s="1"/>
  <c r="AS531" i="1"/>
  <c r="AW531" i="1"/>
  <c r="AT531" i="1"/>
  <c r="AR532" i="1"/>
  <c r="AI524" i="1"/>
  <c r="AJ535" i="1"/>
  <c r="K528" i="1"/>
  <c r="J529" i="1"/>
  <c r="AA527" i="1"/>
  <c r="Z528" i="1"/>
  <c r="AF530" i="1"/>
  <c r="AG529" i="1"/>
  <c r="X537" i="1"/>
  <c r="N528" i="1"/>
  <c r="O528" i="1" s="1"/>
  <c r="P526" i="1"/>
  <c r="Q526" i="1"/>
  <c r="R526" i="1" s="1"/>
  <c r="S526" i="1" s="1"/>
  <c r="AL530" i="1" l="1"/>
  <c r="AZ534" i="1"/>
  <c r="BA533" i="1"/>
  <c r="AU531" i="1"/>
  <c r="AV531" i="1" s="1"/>
  <c r="AS532" i="1"/>
  <c r="AW532" i="1"/>
  <c r="AT532" i="1"/>
  <c r="AR533" i="1"/>
  <c r="AI525" i="1"/>
  <c r="AJ536" i="1"/>
  <c r="K529" i="1"/>
  <c r="J530" i="1"/>
  <c r="Y537" i="1"/>
  <c r="AA528" i="1"/>
  <c r="Z529" i="1"/>
  <c r="AF531" i="1"/>
  <c r="AG530" i="1"/>
  <c r="X538" i="1"/>
  <c r="Y538" i="1"/>
  <c r="N529" i="1"/>
  <c r="O529" i="1" s="1"/>
  <c r="P527" i="1"/>
  <c r="Q527" i="1"/>
  <c r="R527" i="1" s="1"/>
  <c r="S527" i="1" s="1"/>
  <c r="AL531" i="1" l="1"/>
  <c r="BA534" i="1"/>
  <c r="AZ535" i="1"/>
  <c r="AU532" i="1"/>
  <c r="AV532" i="1" s="1"/>
  <c r="AS533" i="1"/>
  <c r="AW533" i="1"/>
  <c r="AT533" i="1"/>
  <c r="AR534" i="1"/>
  <c r="AI526" i="1"/>
  <c r="AJ537" i="1"/>
  <c r="K530" i="1"/>
  <c r="J531" i="1"/>
  <c r="AA529" i="1"/>
  <c r="Z530" i="1"/>
  <c r="AF532" i="1"/>
  <c r="AG531" i="1"/>
  <c r="X539" i="1"/>
  <c r="N530" i="1"/>
  <c r="O530" i="1" s="1"/>
  <c r="P528" i="1"/>
  <c r="Q528" i="1"/>
  <c r="R528" i="1" s="1"/>
  <c r="S528" i="1" s="1"/>
  <c r="AL532" i="1" l="1"/>
  <c r="BA535" i="1"/>
  <c r="AZ536" i="1"/>
  <c r="AU533" i="1"/>
  <c r="AV533" i="1" s="1"/>
  <c r="AS534" i="1"/>
  <c r="AW534" i="1"/>
  <c r="AT534" i="1"/>
  <c r="AR535" i="1"/>
  <c r="AI527" i="1"/>
  <c r="AJ538" i="1"/>
  <c r="J532" i="1"/>
  <c r="K531" i="1"/>
  <c r="Y539" i="1"/>
  <c r="AA530" i="1"/>
  <c r="Z531" i="1"/>
  <c r="AF533" i="1"/>
  <c r="AG532" i="1"/>
  <c r="X540" i="1"/>
  <c r="Y540" i="1"/>
  <c r="N531" i="1"/>
  <c r="O531" i="1" s="1"/>
  <c r="P529" i="1"/>
  <c r="Q529" i="1"/>
  <c r="R529" i="1" s="1"/>
  <c r="S529" i="1" s="1"/>
  <c r="AT535" i="1" l="1"/>
  <c r="AZ537" i="1"/>
  <c r="BA536" i="1"/>
  <c r="AU534" i="1"/>
  <c r="AV534" i="1" s="1"/>
  <c r="AL533" i="1"/>
  <c r="AS535" i="1"/>
  <c r="AW535" i="1"/>
  <c r="AR536" i="1"/>
  <c r="AI528" i="1"/>
  <c r="AJ539" i="1"/>
  <c r="K532" i="1"/>
  <c r="J533" i="1"/>
  <c r="AA531" i="1"/>
  <c r="Z532" i="1"/>
  <c r="AF534" i="1"/>
  <c r="AG533" i="1"/>
  <c r="X541" i="1"/>
  <c r="Y541" i="1"/>
  <c r="N532" i="1"/>
  <c r="O532" i="1" s="1"/>
  <c r="P530" i="1"/>
  <c r="Q530" i="1"/>
  <c r="R530" i="1" s="1"/>
  <c r="S530" i="1" s="1"/>
  <c r="AU535" i="1" l="1"/>
  <c r="AV535" i="1" s="1"/>
  <c r="AL534" i="1"/>
  <c r="AZ538" i="1"/>
  <c r="BA537" i="1"/>
  <c r="AS536" i="1"/>
  <c r="AW536" i="1"/>
  <c r="AT536" i="1"/>
  <c r="AR537" i="1"/>
  <c r="AI529" i="1"/>
  <c r="AJ540" i="1"/>
  <c r="J534" i="1"/>
  <c r="K533" i="1"/>
  <c r="AA532" i="1"/>
  <c r="Z533" i="1"/>
  <c r="AF535" i="1"/>
  <c r="AG534" i="1"/>
  <c r="Y542" i="1"/>
  <c r="X542" i="1"/>
  <c r="P531" i="1"/>
  <c r="Q531" i="1"/>
  <c r="R531" i="1" s="1"/>
  <c r="S531" i="1" s="1"/>
  <c r="N533" i="1"/>
  <c r="O533" i="1" s="1"/>
  <c r="AU536" i="1" l="1"/>
  <c r="AV536" i="1" s="1"/>
  <c r="AT537" i="1"/>
  <c r="BA538" i="1"/>
  <c r="AZ539" i="1"/>
  <c r="AL535" i="1"/>
  <c r="AS537" i="1"/>
  <c r="AW537" i="1"/>
  <c r="AR538" i="1"/>
  <c r="AI530" i="1"/>
  <c r="AJ541" i="1"/>
  <c r="K534" i="1"/>
  <c r="J535" i="1"/>
  <c r="AA533" i="1"/>
  <c r="Z534" i="1"/>
  <c r="AF536" i="1"/>
  <c r="AG535" i="1"/>
  <c r="X543" i="1"/>
  <c r="Y543" i="1"/>
  <c r="N534" i="1"/>
  <c r="O534" i="1" s="1"/>
  <c r="P532" i="1"/>
  <c r="Q532" i="1"/>
  <c r="R532" i="1" s="1"/>
  <c r="S532" i="1" s="1"/>
  <c r="AU537" i="1" l="1"/>
  <c r="AV537" i="1" s="1"/>
  <c r="AL536" i="1"/>
  <c r="BA539" i="1"/>
  <c r="AZ540" i="1"/>
  <c r="AS538" i="1"/>
  <c r="AW538" i="1"/>
  <c r="AT538" i="1"/>
  <c r="AR539" i="1"/>
  <c r="AI531" i="1"/>
  <c r="AJ542" i="1"/>
  <c r="J536" i="1"/>
  <c r="K535" i="1"/>
  <c r="X544" i="1"/>
  <c r="AA534" i="1"/>
  <c r="Z535" i="1"/>
  <c r="AF537" i="1"/>
  <c r="AG536" i="1"/>
  <c r="Y544" i="1"/>
  <c r="N535" i="1"/>
  <c r="O535" i="1" s="1"/>
  <c r="P533" i="1"/>
  <c r="Q533" i="1"/>
  <c r="R533" i="1" s="1"/>
  <c r="S533" i="1" s="1"/>
  <c r="AU538" i="1" l="1"/>
  <c r="AV538" i="1" s="1"/>
  <c r="AL537" i="1"/>
  <c r="AZ541" i="1"/>
  <c r="BA540" i="1"/>
  <c r="AS539" i="1"/>
  <c r="AW539" i="1"/>
  <c r="AT539" i="1"/>
  <c r="AR540" i="1"/>
  <c r="Q534" i="1"/>
  <c r="R534" i="1" s="1"/>
  <c r="S534" i="1" s="1"/>
  <c r="AI532" i="1"/>
  <c r="AJ543" i="1"/>
  <c r="X545" i="1"/>
  <c r="Y546" i="1" s="1"/>
  <c r="K536" i="1"/>
  <c r="J537" i="1"/>
  <c r="Y545" i="1"/>
  <c r="AA535" i="1"/>
  <c r="Z536" i="1"/>
  <c r="AF538" i="1"/>
  <c r="AG537" i="1"/>
  <c r="P534" i="1"/>
  <c r="AI533" i="1" s="1"/>
  <c r="N536" i="1"/>
  <c r="O536" i="1" s="1"/>
  <c r="AU539" i="1" l="1"/>
  <c r="AV539" i="1" s="1"/>
  <c r="AL538" i="1"/>
  <c r="AZ542" i="1"/>
  <c r="BA541" i="1"/>
  <c r="AS540" i="1"/>
  <c r="AW540" i="1"/>
  <c r="AT540" i="1"/>
  <c r="AR541" i="1"/>
  <c r="Q535" i="1"/>
  <c r="R535" i="1" s="1"/>
  <c r="S535" i="1" s="1"/>
  <c r="X546" i="1"/>
  <c r="AJ545" i="1" s="1"/>
  <c r="AJ544" i="1"/>
  <c r="J538" i="1"/>
  <c r="K537" i="1"/>
  <c r="AA536" i="1"/>
  <c r="Z537" i="1"/>
  <c r="AF539" i="1"/>
  <c r="AG538" i="1"/>
  <c r="P535" i="1"/>
  <c r="AI534" i="1" s="1"/>
  <c r="N537" i="1"/>
  <c r="O537" i="1" s="1"/>
  <c r="X547" i="1" l="1"/>
  <c r="Y548" i="1" s="1"/>
  <c r="AU540" i="1"/>
  <c r="AV540" i="1" s="1"/>
  <c r="AL539" i="1"/>
  <c r="BA542" i="1"/>
  <c r="AZ543" i="1"/>
  <c r="AS541" i="1"/>
  <c r="AW541" i="1"/>
  <c r="AT541" i="1"/>
  <c r="AR542" i="1"/>
  <c r="P536" i="1"/>
  <c r="AI535" i="1" s="1"/>
  <c r="Y547" i="1"/>
  <c r="J539" i="1"/>
  <c r="K538" i="1"/>
  <c r="AA537" i="1"/>
  <c r="Z538" i="1"/>
  <c r="AF540" i="1"/>
  <c r="AG539" i="1"/>
  <c r="Q536" i="1"/>
  <c r="R536" i="1" s="1"/>
  <c r="S536" i="1" s="1"/>
  <c r="N538" i="1"/>
  <c r="O538" i="1" s="1"/>
  <c r="X548" i="1" l="1"/>
  <c r="AJ547" i="1" s="1"/>
  <c r="AJ546" i="1"/>
  <c r="AU541" i="1"/>
  <c r="AV541" i="1" s="1"/>
  <c r="AL540" i="1"/>
  <c r="BA543" i="1"/>
  <c r="AZ544" i="1"/>
  <c r="Q537" i="1"/>
  <c r="AS542" i="1"/>
  <c r="AW542" i="1"/>
  <c r="AT542" i="1"/>
  <c r="AR543" i="1"/>
  <c r="P537" i="1"/>
  <c r="AI536" i="1" s="1"/>
  <c r="K539" i="1"/>
  <c r="J540" i="1"/>
  <c r="AA538" i="1"/>
  <c r="Z539" i="1"/>
  <c r="AF541" i="1"/>
  <c r="AG540" i="1"/>
  <c r="R537" i="1"/>
  <c r="S537" i="1" s="1"/>
  <c r="P538" i="1"/>
  <c r="N539" i="1"/>
  <c r="O539" i="1" s="1"/>
  <c r="X549" i="1" l="1"/>
  <c r="AJ548" i="1" s="1"/>
  <c r="Y549" i="1"/>
  <c r="AU542" i="1"/>
  <c r="AL541" i="1"/>
  <c r="AZ545" i="1"/>
  <c r="BA544" i="1"/>
  <c r="AS543" i="1"/>
  <c r="AW543" i="1"/>
  <c r="AT543" i="1"/>
  <c r="Q538" i="1"/>
  <c r="R538" i="1" s="1"/>
  <c r="S538" i="1" s="1"/>
  <c r="AV542" i="1"/>
  <c r="AR544" i="1"/>
  <c r="AI537" i="1"/>
  <c r="J541" i="1"/>
  <c r="K540" i="1"/>
  <c r="AA539" i="1"/>
  <c r="Z540" i="1"/>
  <c r="AF542" i="1"/>
  <c r="AG541" i="1"/>
  <c r="P539" i="1"/>
  <c r="N540" i="1"/>
  <c r="O540" i="1" s="1"/>
  <c r="Q539" i="1"/>
  <c r="X550" i="1" l="1"/>
  <c r="AJ549" i="1" s="1"/>
  <c r="Y550" i="1"/>
  <c r="AU543" i="1"/>
  <c r="AV543" i="1" s="1"/>
  <c r="AL542" i="1"/>
  <c r="AZ546" i="1"/>
  <c r="BA545" i="1"/>
  <c r="AS544" i="1"/>
  <c r="AW544" i="1"/>
  <c r="AT544" i="1"/>
  <c r="AR545" i="1"/>
  <c r="AI538" i="1"/>
  <c r="K541" i="1"/>
  <c r="J542" i="1"/>
  <c r="AA540" i="1"/>
  <c r="Z541" i="1"/>
  <c r="AF543" i="1"/>
  <c r="AG542" i="1"/>
  <c r="R539" i="1"/>
  <c r="S539" i="1" s="1"/>
  <c r="N541" i="1"/>
  <c r="O541" i="1" s="1"/>
  <c r="P540" i="1"/>
  <c r="Q540" i="1"/>
  <c r="X551" i="1" l="1"/>
  <c r="AJ550" i="1" s="1"/>
  <c r="Y551" i="1"/>
  <c r="AU544" i="1"/>
  <c r="AV544" i="1" s="1"/>
  <c r="AT545" i="1"/>
  <c r="BA546" i="1"/>
  <c r="AZ547" i="1"/>
  <c r="AL543" i="1"/>
  <c r="AS545" i="1"/>
  <c r="AW545" i="1"/>
  <c r="AR546" i="1"/>
  <c r="AI539" i="1"/>
  <c r="J543" i="1"/>
  <c r="K542" i="1"/>
  <c r="AA541" i="1"/>
  <c r="Z542" i="1"/>
  <c r="AF544" i="1"/>
  <c r="AG543" i="1"/>
  <c r="R540" i="1"/>
  <c r="S540" i="1" s="1"/>
  <c r="N542" i="1"/>
  <c r="O542" i="1" s="1"/>
  <c r="P541" i="1"/>
  <c r="Q541" i="1"/>
  <c r="X552" i="1" l="1"/>
  <c r="AJ551" i="1" s="1"/>
  <c r="Y552" i="1"/>
  <c r="AU545" i="1"/>
  <c r="AV545" i="1" s="1"/>
  <c r="AT546" i="1"/>
  <c r="BA547" i="1"/>
  <c r="AZ548" i="1"/>
  <c r="AL544" i="1"/>
  <c r="AS546" i="1"/>
  <c r="AW546" i="1"/>
  <c r="AR547" i="1"/>
  <c r="AI540" i="1"/>
  <c r="K543" i="1"/>
  <c r="J544" i="1"/>
  <c r="Z543" i="1"/>
  <c r="AA542" i="1"/>
  <c r="AF545" i="1"/>
  <c r="AG544" i="1"/>
  <c r="R541" i="1"/>
  <c r="S541" i="1" s="1"/>
  <c r="N543" i="1"/>
  <c r="O543" i="1" s="1"/>
  <c r="P542" i="1"/>
  <c r="Q542" i="1"/>
  <c r="Y553" i="1" l="1"/>
  <c r="X553" i="1"/>
  <c r="AJ552" i="1" s="1"/>
  <c r="AU546" i="1"/>
  <c r="AV546" i="1" s="1"/>
  <c r="AT547" i="1"/>
  <c r="AZ549" i="1"/>
  <c r="BA548" i="1"/>
  <c r="AL545" i="1"/>
  <c r="AS547" i="1"/>
  <c r="AW547" i="1"/>
  <c r="AR548" i="1"/>
  <c r="AI541" i="1"/>
  <c r="K544" i="1"/>
  <c r="J545" i="1"/>
  <c r="AA543" i="1"/>
  <c r="Z544" i="1"/>
  <c r="AF546" i="1"/>
  <c r="AG545" i="1"/>
  <c r="R542" i="1"/>
  <c r="S542" i="1" s="1"/>
  <c r="N544" i="1"/>
  <c r="O544" i="1" s="1"/>
  <c r="P543" i="1"/>
  <c r="Q543" i="1"/>
  <c r="X554" i="1" l="1"/>
  <c r="AJ553" i="1" s="1"/>
  <c r="Y554" i="1"/>
  <c r="AU547" i="1"/>
  <c r="AV547" i="1" s="1"/>
  <c r="AL546" i="1"/>
  <c r="AZ550" i="1"/>
  <c r="BA549" i="1"/>
  <c r="AS548" i="1"/>
  <c r="AW548" i="1"/>
  <c r="AT548" i="1"/>
  <c r="AR549" i="1"/>
  <c r="AI542" i="1"/>
  <c r="K545" i="1"/>
  <c r="J546" i="1"/>
  <c r="AA544" i="1"/>
  <c r="Z545" i="1"/>
  <c r="AF547" i="1"/>
  <c r="AG546" i="1"/>
  <c r="R543" i="1"/>
  <c r="S543" i="1" s="1"/>
  <c r="N545" i="1"/>
  <c r="O545" i="1" s="1"/>
  <c r="P544" i="1"/>
  <c r="Q544" i="1"/>
  <c r="X555" i="1" l="1"/>
  <c r="X556" i="1" s="1"/>
  <c r="Y555" i="1"/>
  <c r="AU548" i="1"/>
  <c r="AV548" i="1" s="1"/>
  <c r="AT549" i="1"/>
  <c r="BA550" i="1"/>
  <c r="AZ551" i="1"/>
  <c r="AL547" i="1"/>
  <c r="AS549" i="1"/>
  <c r="AW549" i="1"/>
  <c r="AR550" i="1"/>
  <c r="AI543" i="1"/>
  <c r="K546" i="1"/>
  <c r="J547" i="1"/>
  <c r="Z546" i="1"/>
  <c r="AA545" i="1"/>
  <c r="AF548" i="1"/>
  <c r="AG547" i="1"/>
  <c r="R544" i="1"/>
  <c r="S544" i="1" s="1"/>
  <c r="N546" i="1"/>
  <c r="O546" i="1" s="1"/>
  <c r="P545" i="1"/>
  <c r="Q545" i="1"/>
  <c r="Y556" i="1" l="1"/>
  <c r="AJ554" i="1"/>
  <c r="AU549" i="1"/>
  <c r="AV549" i="1" s="1"/>
  <c r="AL548" i="1"/>
  <c r="BA551" i="1"/>
  <c r="AZ552" i="1"/>
  <c r="AS550" i="1"/>
  <c r="AW550" i="1"/>
  <c r="AT550" i="1"/>
  <c r="AR551" i="1"/>
  <c r="AI544" i="1"/>
  <c r="AJ555" i="1"/>
  <c r="K547" i="1"/>
  <c r="J548" i="1"/>
  <c r="Z547" i="1"/>
  <c r="AA546" i="1"/>
  <c r="AF549" i="1"/>
  <c r="AG548" i="1"/>
  <c r="R545" i="1"/>
  <c r="S545" i="1" s="1"/>
  <c r="Y557" i="1"/>
  <c r="X557" i="1"/>
  <c r="N547" i="1"/>
  <c r="O547" i="1" s="1"/>
  <c r="P546" i="1"/>
  <c r="Q546" i="1"/>
  <c r="AU550" i="1" l="1"/>
  <c r="AV550" i="1" s="1"/>
  <c r="AT551" i="1"/>
  <c r="AZ553" i="1"/>
  <c r="BA552" i="1"/>
  <c r="AL549" i="1"/>
  <c r="AS551" i="1"/>
  <c r="AW551" i="1"/>
  <c r="AR552" i="1"/>
  <c r="AI545" i="1"/>
  <c r="AJ556" i="1"/>
  <c r="K548" i="1"/>
  <c r="J549" i="1"/>
  <c r="Z548" i="1"/>
  <c r="AA547" i="1"/>
  <c r="AF550" i="1"/>
  <c r="AG549" i="1"/>
  <c r="R546" i="1"/>
  <c r="S546" i="1" s="1"/>
  <c r="X558" i="1"/>
  <c r="Y558" i="1"/>
  <c r="P547" i="1"/>
  <c r="Q547" i="1"/>
  <c r="N548" i="1"/>
  <c r="O548" i="1" s="1"/>
  <c r="AU551" i="1" l="1"/>
  <c r="AV551" i="1" s="1"/>
  <c r="AL550" i="1"/>
  <c r="AZ554" i="1"/>
  <c r="BA553" i="1"/>
  <c r="AS552" i="1"/>
  <c r="AW552" i="1"/>
  <c r="AT552" i="1"/>
  <c r="AR553" i="1"/>
  <c r="AI546" i="1"/>
  <c r="AJ557" i="1"/>
  <c r="K549" i="1"/>
  <c r="J550" i="1"/>
  <c r="Z549" i="1"/>
  <c r="AA548" i="1"/>
  <c r="AF551" i="1"/>
  <c r="AG550" i="1"/>
  <c r="R547" i="1"/>
  <c r="S547" i="1" s="1"/>
  <c r="X559" i="1"/>
  <c r="Y559" i="1"/>
  <c r="P548" i="1"/>
  <c r="Q548" i="1"/>
  <c r="N549" i="1"/>
  <c r="O549" i="1" s="1"/>
  <c r="AU552" i="1" l="1"/>
  <c r="AV552" i="1" s="1"/>
  <c r="AL551" i="1"/>
  <c r="BA554" i="1"/>
  <c r="AZ555" i="1"/>
  <c r="AS553" i="1"/>
  <c r="AW553" i="1"/>
  <c r="AT553" i="1"/>
  <c r="AR554" i="1"/>
  <c r="AI547" i="1"/>
  <c r="AJ558" i="1"/>
  <c r="K550" i="1"/>
  <c r="J551" i="1"/>
  <c r="Z550" i="1"/>
  <c r="AA549" i="1"/>
  <c r="AF552" i="1"/>
  <c r="AG551" i="1"/>
  <c r="R548" i="1"/>
  <c r="S548" i="1" s="1"/>
  <c r="Y560" i="1"/>
  <c r="X560" i="1"/>
  <c r="P549" i="1"/>
  <c r="Q549" i="1"/>
  <c r="N550" i="1"/>
  <c r="O550" i="1" s="1"/>
  <c r="AU553" i="1" l="1"/>
  <c r="AV553" i="1" s="1"/>
  <c r="AL552" i="1"/>
  <c r="BA555" i="1"/>
  <c r="AZ556" i="1"/>
  <c r="AS554" i="1"/>
  <c r="AW554" i="1"/>
  <c r="AT554" i="1"/>
  <c r="AR555" i="1"/>
  <c r="AW555" i="1" s="1"/>
  <c r="AI548" i="1"/>
  <c r="AJ559" i="1"/>
  <c r="K551" i="1"/>
  <c r="J552" i="1"/>
  <c r="Z551" i="1"/>
  <c r="AA550" i="1"/>
  <c r="AF553" i="1"/>
  <c r="AG552" i="1"/>
  <c r="R549" i="1"/>
  <c r="S549" i="1" s="1"/>
  <c r="X561" i="1"/>
  <c r="P550" i="1"/>
  <c r="Q550" i="1"/>
  <c r="N551" i="1"/>
  <c r="O551" i="1" s="1"/>
  <c r="AU554" i="1" l="1"/>
  <c r="AV554" i="1" s="1"/>
  <c r="AT555" i="1"/>
  <c r="AZ557" i="1"/>
  <c r="BA556" i="1"/>
  <c r="AL553" i="1"/>
  <c r="AS555" i="1"/>
  <c r="AR556" i="1"/>
  <c r="AW556" i="1" s="1"/>
  <c r="AI549" i="1"/>
  <c r="AJ560" i="1"/>
  <c r="K552" i="1"/>
  <c r="J553" i="1"/>
  <c r="Y561" i="1"/>
  <c r="Z552" i="1"/>
  <c r="AA551" i="1"/>
  <c r="AF554" i="1"/>
  <c r="AG553" i="1"/>
  <c r="R550" i="1"/>
  <c r="S550" i="1" s="1"/>
  <c r="X562" i="1"/>
  <c r="Y562" i="1"/>
  <c r="P551" i="1"/>
  <c r="Q551" i="1"/>
  <c r="N552" i="1"/>
  <c r="O552" i="1" s="1"/>
  <c r="AU555" i="1" l="1"/>
  <c r="AV555" i="1" s="1"/>
  <c r="AL554" i="1"/>
  <c r="AZ558" i="1"/>
  <c r="BA557" i="1"/>
  <c r="AS556" i="1"/>
  <c r="AT556" i="1"/>
  <c r="AR557" i="1"/>
  <c r="AW557" i="1" s="1"/>
  <c r="AI550" i="1"/>
  <c r="AJ561" i="1"/>
  <c r="J554" i="1"/>
  <c r="K553" i="1"/>
  <c r="AA552" i="1"/>
  <c r="Z553" i="1"/>
  <c r="AF555" i="1"/>
  <c r="AG554" i="1"/>
  <c r="R551" i="1"/>
  <c r="S551" i="1" s="1"/>
  <c r="Y563" i="1"/>
  <c r="X563" i="1"/>
  <c r="AJ562" i="1" s="1"/>
  <c r="N553" i="1"/>
  <c r="O553" i="1" s="1"/>
  <c r="P552" i="1"/>
  <c r="Q552" i="1"/>
  <c r="AU556" i="1" l="1"/>
  <c r="AV556" i="1" s="1"/>
  <c r="AL555" i="1"/>
  <c r="BA558" i="1"/>
  <c r="AZ559" i="1"/>
  <c r="AS557" i="1"/>
  <c r="AR558" i="1"/>
  <c r="AI551" i="1"/>
  <c r="K554" i="1"/>
  <c r="J555" i="1"/>
  <c r="AA553" i="1"/>
  <c r="Z554" i="1"/>
  <c r="AF556" i="1"/>
  <c r="AG555" i="1"/>
  <c r="R552" i="1"/>
  <c r="S552" i="1" s="1"/>
  <c r="X564" i="1"/>
  <c r="Y564" i="1"/>
  <c r="P553" i="1"/>
  <c r="Q553" i="1"/>
  <c r="N554" i="1"/>
  <c r="O554" i="1" s="1"/>
  <c r="AL556" i="1" l="1"/>
  <c r="BA559" i="1"/>
  <c r="AZ560" i="1"/>
  <c r="AS558" i="1"/>
  <c r="AL557" i="1" s="1"/>
  <c r="AW558" i="1"/>
  <c r="AT557" i="1"/>
  <c r="AU557" i="1" s="1"/>
  <c r="AV557" i="1" s="1"/>
  <c r="AT558" i="1"/>
  <c r="AR559" i="1"/>
  <c r="AI552" i="1"/>
  <c r="AJ563" i="1"/>
  <c r="J556" i="1"/>
  <c r="K555" i="1"/>
  <c r="Z555" i="1"/>
  <c r="AA554" i="1"/>
  <c r="AF557" i="1"/>
  <c r="AG556" i="1"/>
  <c r="R553" i="1"/>
  <c r="S553" i="1" s="1"/>
  <c r="X565" i="1"/>
  <c r="Y565" i="1"/>
  <c r="P554" i="1"/>
  <c r="Q554" i="1"/>
  <c r="N555" i="1"/>
  <c r="O555" i="1" s="1"/>
  <c r="AZ561" i="1" l="1"/>
  <c r="BA560" i="1"/>
  <c r="AS559" i="1"/>
  <c r="AW559" i="1"/>
  <c r="AU558" i="1"/>
  <c r="AV558" i="1" s="1"/>
  <c r="AT559" i="1"/>
  <c r="AR560" i="1"/>
  <c r="AI553" i="1"/>
  <c r="AJ564" i="1"/>
  <c r="K556" i="1"/>
  <c r="J557" i="1"/>
  <c r="Z556" i="1"/>
  <c r="AA555" i="1"/>
  <c r="AF558" i="1"/>
  <c r="AG557" i="1"/>
  <c r="R554" i="1"/>
  <c r="S554" i="1" s="1"/>
  <c r="X566" i="1"/>
  <c r="Y566" i="1"/>
  <c r="P555" i="1"/>
  <c r="Q555" i="1"/>
  <c r="N556" i="1"/>
  <c r="O556" i="1" s="1"/>
  <c r="AL558" i="1" l="1"/>
  <c r="AZ562" i="1"/>
  <c r="BA561" i="1"/>
  <c r="AS560" i="1"/>
  <c r="AW560" i="1"/>
  <c r="AU559" i="1"/>
  <c r="AV559" i="1" s="1"/>
  <c r="AT560" i="1"/>
  <c r="AR561" i="1"/>
  <c r="AI554" i="1"/>
  <c r="AJ565" i="1"/>
  <c r="J558" i="1"/>
  <c r="K557" i="1"/>
  <c r="Z557" i="1"/>
  <c r="AA556" i="1"/>
  <c r="AF559" i="1"/>
  <c r="AG558" i="1"/>
  <c r="R555" i="1"/>
  <c r="S555" i="1" s="1"/>
  <c r="X567" i="1"/>
  <c r="Y567" i="1"/>
  <c r="N557" i="1"/>
  <c r="O557" i="1" s="1"/>
  <c r="P556" i="1"/>
  <c r="Q556" i="1"/>
  <c r="AT561" i="1" l="1"/>
  <c r="BA562" i="1"/>
  <c r="AZ563" i="1"/>
  <c r="AL559" i="1"/>
  <c r="AS561" i="1"/>
  <c r="AW561" i="1"/>
  <c r="AU560" i="1"/>
  <c r="AR562" i="1"/>
  <c r="AI555" i="1"/>
  <c r="AJ566" i="1"/>
  <c r="K558" i="1"/>
  <c r="J559" i="1"/>
  <c r="Z558" i="1"/>
  <c r="AA557" i="1"/>
  <c r="AF560" i="1"/>
  <c r="AG559" i="1"/>
  <c r="R556" i="1"/>
  <c r="S556" i="1" s="1"/>
  <c r="Y568" i="1"/>
  <c r="X568" i="1"/>
  <c r="P557" i="1"/>
  <c r="Q557" i="1"/>
  <c r="N558" i="1"/>
  <c r="O558" i="1" s="1"/>
  <c r="AU561" i="1" l="1"/>
  <c r="AV561" i="1" s="1"/>
  <c r="AL560" i="1"/>
  <c r="BA563" i="1"/>
  <c r="AZ564" i="1"/>
  <c r="AS562" i="1"/>
  <c r="AW562" i="1"/>
  <c r="AV560" i="1"/>
  <c r="AT562" i="1"/>
  <c r="AR563" i="1"/>
  <c r="AI556" i="1"/>
  <c r="AJ567" i="1"/>
  <c r="J560" i="1"/>
  <c r="K559" i="1"/>
  <c r="Z559" i="1"/>
  <c r="AA558" i="1"/>
  <c r="AF561" i="1"/>
  <c r="AG560" i="1"/>
  <c r="R557" i="1"/>
  <c r="S557" i="1" s="1"/>
  <c r="X569" i="1"/>
  <c r="Y569" i="1"/>
  <c r="P558" i="1"/>
  <c r="Q558" i="1"/>
  <c r="N559" i="1"/>
  <c r="O559" i="1" s="1"/>
  <c r="AU562" i="1" l="1"/>
  <c r="AV562" i="1" s="1"/>
  <c r="AL561" i="1"/>
  <c r="AZ565" i="1"/>
  <c r="BA564" i="1"/>
  <c r="AS563" i="1"/>
  <c r="AW563" i="1"/>
  <c r="AT563" i="1"/>
  <c r="AR564" i="1"/>
  <c r="AI557" i="1"/>
  <c r="AJ568" i="1"/>
  <c r="J561" i="1"/>
  <c r="K560" i="1"/>
  <c r="AA559" i="1"/>
  <c r="Z560" i="1"/>
  <c r="AF562" i="1"/>
  <c r="AG561" i="1"/>
  <c r="R558" i="1"/>
  <c r="S558" i="1" s="1"/>
  <c r="X570" i="1"/>
  <c r="AJ569" i="1" s="1"/>
  <c r="Y570" i="1"/>
  <c r="P559" i="1"/>
  <c r="Q559" i="1"/>
  <c r="N560" i="1"/>
  <c r="O560" i="1" s="1"/>
  <c r="AU563" i="1" l="1"/>
  <c r="AV563" i="1" s="1"/>
  <c r="AL562" i="1"/>
  <c r="AZ566" i="1"/>
  <c r="BA565" i="1"/>
  <c r="AS564" i="1"/>
  <c r="AW564" i="1"/>
  <c r="AT564" i="1"/>
  <c r="AR565" i="1"/>
  <c r="AI558" i="1"/>
  <c r="K561" i="1"/>
  <c r="J562" i="1"/>
  <c r="AA560" i="1"/>
  <c r="Z561" i="1"/>
  <c r="AF563" i="1"/>
  <c r="AG562" i="1"/>
  <c r="R559" i="1"/>
  <c r="S559" i="1" s="1"/>
  <c r="X571" i="1"/>
  <c r="Y571" i="1"/>
  <c r="N561" i="1"/>
  <c r="O561" i="1" s="1"/>
  <c r="P560" i="1"/>
  <c r="Q560" i="1"/>
  <c r="AU564" i="1" l="1"/>
  <c r="AV564" i="1" s="1"/>
  <c r="AL563" i="1"/>
  <c r="BA566" i="1"/>
  <c r="AZ567" i="1"/>
  <c r="AS565" i="1"/>
  <c r="AW565" i="1"/>
  <c r="AT565" i="1"/>
  <c r="AR566" i="1"/>
  <c r="AI559" i="1"/>
  <c r="AJ570" i="1"/>
  <c r="J563" i="1"/>
  <c r="K562" i="1"/>
  <c r="Z562" i="1"/>
  <c r="AA561" i="1"/>
  <c r="AF564" i="1"/>
  <c r="AG563" i="1"/>
  <c r="R560" i="1"/>
  <c r="S560" i="1" s="1"/>
  <c r="X572" i="1"/>
  <c r="Y572" i="1"/>
  <c r="N562" i="1"/>
  <c r="O562" i="1" s="1"/>
  <c r="P561" i="1"/>
  <c r="Q561" i="1"/>
  <c r="AU565" i="1" l="1"/>
  <c r="AV565" i="1" s="1"/>
  <c r="AL564" i="1"/>
  <c r="BA567" i="1"/>
  <c r="AZ568" i="1"/>
  <c r="AS566" i="1"/>
  <c r="AW566" i="1"/>
  <c r="AT566" i="1"/>
  <c r="AR567" i="1"/>
  <c r="AI560" i="1"/>
  <c r="AJ571" i="1"/>
  <c r="K563" i="1"/>
  <c r="J564" i="1"/>
  <c r="Z563" i="1"/>
  <c r="AA562" i="1"/>
  <c r="AF565" i="1"/>
  <c r="AG564" i="1"/>
  <c r="R561" i="1"/>
  <c r="S561" i="1" s="1"/>
  <c r="Y573" i="1"/>
  <c r="X573" i="1"/>
  <c r="N563" i="1"/>
  <c r="O563" i="1" s="1"/>
  <c r="P562" i="1"/>
  <c r="Q562" i="1"/>
  <c r="AU566" i="1" l="1"/>
  <c r="AV566" i="1" s="1"/>
  <c r="AL565" i="1"/>
  <c r="AZ569" i="1"/>
  <c r="BA568" i="1"/>
  <c r="AS567" i="1"/>
  <c r="AW567" i="1"/>
  <c r="AT567" i="1"/>
  <c r="AR568" i="1"/>
  <c r="AI561" i="1"/>
  <c r="AJ572" i="1"/>
  <c r="J565" i="1"/>
  <c r="K564" i="1"/>
  <c r="Z564" i="1"/>
  <c r="AA563" i="1"/>
  <c r="AF566" i="1"/>
  <c r="AG565" i="1"/>
  <c r="R562" i="1"/>
  <c r="S562" i="1" s="1"/>
  <c r="X574" i="1"/>
  <c r="Y574" i="1"/>
  <c r="N564" i="1"/>
  <c r="O564" i="1" s="1"/>
  <c r="P563" i="1"/>
  <c r="Q563" i="1"/>
  <c r="AU567" i="1" l="1"/>
  <c r="AV567" i="1" s="1"/>
  <c r="AL566" i="1"/>
  <c r="AZ570" i="1"/>
  <c r="BA569" i="1"/>
  <c r="AS568" i="1"/>
  <c r="AW568" i="1"/>
  <c r="AT568" i="1"/>
  <c r="AR569" i="1"/>
  <c r="AI562" i="1"/>
  <c r="AJ573" i="1"/>
  <c r="K565" i="1"/>
  <c r="J566" i="1"/>
  <c r="Z565" i="1"/>
  <c r="AA564" i="1"/>
  <c r="AF567" i="1"/>
  <c r="AG566" i="1"/>
  <c r="R563" i="1"/>
  <c r="S563" i="1" s="1"/>
  <c r="X575" i="1"/>
  <c r="N565" i="1"/>
  <c r="O565" i="1" s="1"/>
  <c r="P564" i="1"/>
  <c r="Q564" i="1"/>
  <c r="AU568" i="1" l="1"/>
  <c r="AV568" i="1" s="1"/>
  <c r="AL567" i="1"/>
  <c r="BA570" i="1"/>
  <c r="AZ571" i="1"/>
  <c r="AS569" i="1"/>
  <c r="AW569" i="1"/>
  <c r="AT569" i="1"/>
  <c r="AR570" i="1"/>
  <c r="AI563" i="1"/>
  <c r="AJ574" i="1"/>
  <c r="J567" i="1"/>
  <c r="K566" i="1"/>
  <c r="Y575" i="1"/>
  <c r="Z566" i="1"/>
  <c r="AA565" i="1"/>
  <c r="AF568" i="1"/>
  <c r="AG567" i="1"/>
  <c r="R564" i="1"/>
  <c r="S564" i="1" s="1"/>
  <c r="X576" i="1"/>
  <c r="AJ575" i="1" s="1"/>
  <c r="Y576" i="1"/>
  <c r="N566" i="1"/>
  <c r="O566" i="1" s="1"/>
  <c r="P565" i="1"/>
  <c r="Q565" i="1"/>
  <c r="AU569" i="1" l="1"/>
  <c r="AV569" i="1" s="1"/>
  <c r="AL568" i="1"/>
  <c r="BA571" i="1"/>
  <c r="AZ572" i="1"/>
  <c r="AS570" i="1"/>
  <c r="AW570" i="1"/>
  <c r="AR571" i="1"/>
  <c r="AI564" i="1"/>
  <c r="J568" i="1"/>
  <c r="K567" i="1"/>
  <c r="AA566" i="1"/>
  <c r="Z567" i="1"/>
  <c r="AF569" i="1"/>
  <c r="AG568" i="1"/>
  <c r="R565" i="1"/>
  <c r="S565" i="1" s="1"/>
  <c r="X577" i="1"/>
  <c r="Y577" i="1"/>
  <c r="N567" i="1"/>
  <c r="O567" i="1" s="1"/>
  <c r="P566" i="1"/>
  <c r="Q566" i="1"/>
  <c r="AL569" i="1" l="1"/>
  <c r="AZ573" i="1"/>
  <c r="BA572" i="1"/>
  <c r="AT570" i="1"/>
  <c r="AU570" i="1" s="1"/>
  <c r="AV570" i="1" s="1"/>
  <c r="AS571" i="1"/>
  <c r="AW571" i="1"/>
  <c r="AT571" i="1"/>
  <c r="AR572" i="1"/>
  <c r="AI565" i="1"/>
  <c r="AJ576" i="1"/>
  <c r="K568" i="1"/>
  <c r="J569" i="1"/>
  <c r="AA567" i="1"/>
  <c r="Z568" i="1"/>
  <c r="AF570" i="1"/>
  <c r="AG569" i="1"/>
  <c r="R566" i="1"/>
  <c r="S566" i="1" s="1"/>
  <c r="X578" i="1"/>
  <c r="AJ577" i="1" s="1"/>
  <c r="Y578" i="1"/>
  <c r="N568" i="1"/>
  <c r="O568" i="1" s="1"/>
  <c r="P567" i="1"/>
  <c r="Q567" i="1"/>
  <c r="AL570" i="1" l="1"/>
  <c r="AZ574" i="1"/>
  <c r="BA573" i="1"/>
  <c r="AU571" i="1"/>
  <c r="AV571" i="1" s="1"/>
  <c r="AS572" i="1"/>
  <c r="AW572" i="1"/>
  <c r="AT572" i="1"/>
  <c r="AR573" i="1"/>
  <c r="AI566" i="1"/>
  <c r="J570" i="1"/>
  <c r="K569" i="1"/>
  <c r="Z569" i="1"/>
  <c r="AA568" i="1"/>
  <c r="AF571" i="1"/>
  <c r="AG570" i="1"/>
  <c r="R567" i="1"/>
  <c r="S567" i="1" s="1"/>
  <c r="Y579" i="1"/>
  <c r="X579" i="1"/>
  <c r="N569" i="1"/>
  <c r="O569" i="1" s="1"/>
  <c r="P568" i="1"/>
  <c r="Q568" i="1"/>
  <c r="AT573" i="1" l="1"/>
  <c r="BA574" i="1"/>
  <c r="AZ575" i="1"/>
  <c r="AU572" i="1"/>
  <c r="AV572" i="1" s="1"/>
  <c r="AL571" i="1"/>
  <c r="AS573" i="1"/>
  <c r="AW573" i="1"/>
  <c r="AR574" i="1"/>
  <c r="AI567" i="1"/>
  <c r="AJ578" i="1"/>
  <c r="K570" i="1"/>
  <c r="J571" i="1"/>
  <c r="Z570" i="1"/>
  <c r="AA569" i="1"/>
  <c r="AF572" i="1"/>
  <c r="AG571" i="1"/>
  <c r="R568" i="1"/>
  <c r="S568" i="1" s="1"/>
  <c r="X580" i="1"/>
  <c r="Y580" i="1"/>
  <c r="N570" i="1"/>
  <c r="O570" i="1" s="1"/>
  <c r="P569" i="1"/>
  <c r="Q569" i="1"/>
  <c r="AU573" i="1" l="1"/>
  <c r="AV573" i="1" s="1"/>
  <c r="AL572" i="1"/>
  <c r="BA575" i="1"/>
  <c r="AZ576" i="1"/>
  <c r="AS574" i="1"/>
  <c r="AW574" i="1"/>
  <c r="AT574" i="1"/>
  <c r="AR575" i="1"/>
  <c r="AI568" i="1"/>
  <c r="AJ579" i="1"/>
  <c r="J572" i="1"/>
  <c r="K571" i="1"/>
  <c r="Z571" i="1"/>
  <c r="AA570" i="1"/>
  <c r="AF573" i="1"/>
  <c r="AG572" i="1"/>
  <c r="R569" i="1"/>
  <c r="S569" i="1" s="1"/>
  <c r="X581" i="1"/>
  <c r="Y581" i="1"/>
  <c r="N571" i="1"/>
  <c r="O571" i="1" s="1"/>
  <c r="P570" i="1"/>
  <c r="Q570" i="1"/>
  <c r="AU574" i="1" l="1"/>
  <c r="AV574" i="1" s="1"/>
  <c r="AT575" i="1"/>
  <c r="AZ577" i="1"/>
  <c r="BA576" i="1"/>
  <c r="AL573" i="1"/>
  <c r="AS575" i="1"/>
  <c r="AW575" i="1"/>
  <c r="AR576" i="1"/>
  <c r="AI569" i="1"/>
  <c r="AJ580" i="1"/>
  <c r="J573" i="1"/>
  <c r="K572" i="1"/>
  <c r="Z572" i="1"/>
  <c r="AA571" i="1"/>
  <c r="AF574" i="1"/>
  <c r="AG573" i="1"/>
  <c r="R570" i="1"/>
  <c r="S570" i="1" s="1"/>
  <c r="Y582" i="1"/>
  <c r="X582" i="1"/>
  <c r="N572" i="1"/>
  <c r="O572" i="1" s="1"/>
  <c r="P571" i="1"/>
  <c r="Q571" i="1"/>
  <c r="AU575" i="1" l="1"/>
  <c r="AV575" i="1" s="1"/>
  <c r="AL574" i="1"/>
  <c r="AZ578" i="1"/>
  <c r="BA577" i="1"/>
  <c r="AS576" i="1"/>
  <c r="AW576" i="1"/>
  <c r="AT576" i="1"/>
  <c r="AR577" i="1"/>
  <c r="AI570" i="1"/>
  <c r="AJ581" i="1"/>
  <c r="K573" i="1"/>
  <c r="J574" i="1"/>
  <c r="AA572" i="1"/>
  <c r="Z573" i="1"/>
  <c r="AF575" i="1"/>
  <c r="AG574" i="1"/>
  <c r="R571" i="1"/>
  <c r="S571" i="1" s="1"/>
  <c r="X583" i="1"/>
  <c r="Y583" i="1"/>
  <c r="N573" i="1"/>
  <c r="O573" i="1" s="1"/>
  <c r="P572" i="1"/>
  <c r="Q572" i="1"/>
  <c r="AU576" i="1" l="1"/>
  <c r="AV576" i="1" s="1"/>
  <c r="AL575" i="1"/>
  <c r="BA578" i="1"/>
  <c r="AZ579" i="1"/>
  <c r="AS577" i="1"/>
  <c r="AW577" i="1"/>
  <c r="AT577" i="1"/>
  <c r="AR578" i="1"/>
  <c r="AI571" i="1"/>
  <c r="AJ582" i="1"/>
  <c r="K574" i="1"/>
  <c r="J575" i="1"/>
  <c r="Z574" i="1"/>
  <c r="AA573" i="1"/>
  <c r="AF576" i="1"/>
  <c r="AG575" i="1"/>
  <c r="R572" i="1"/>
  <c r="S572" i="1" s="1"/>
  <c r="X584" i="1"/>
  <c r="Y584" i="1"/>
  <c r="N574" i="1"/>
  <c r="O574" i="1" s="1"/>
  <c r="P573" i="1"/>
  <c r="Q573" i="1"/>
  <c r="AU577" i="1" l="1"/>
  <c r="AV577" i="1" s="1"/>
  <c r="AL576" i="1"/>
  <c r="BA579" i="1"/>
  <c r="AZ580" i="1"/>
  <c r="AS578" i="1"/>
  <c r="AW578" i="1"/>
  <c r="AT578" i="1"/>
  <c r="AR579" i="1"/>
  <c r="Q574" i="1"/>
  <c r="AI572" i="1"/>
  <c r="AJ583" i="1"/>
  <c r="J576" i="1"/>
  <c r="K575" i="1"/>
  <c r="AA574" i="1"/>
  <c r="Z575" i="1"/>
  <c r="AF577" i="1"/>
  <c r="AG576" i="1"/>
  <c r="R573" i="1"/>
  <c r="Y585" i="1"/>
  <c r="X585" i="1"/>
  <c r="P574" i="1"/>
  <c r="AI573" i="1" s="1"/>
  <c r="N575" i="1"/>
  <c r="O575" i="1" s="1"/>
  <c r="AU578" i="1" l="1"/>
  <c r="AV578" i="1" s="1"/>
  <c r="AT579" i="1"/>
  <c r="AZ581" i="1"/>
  <c r="BA580" i="1"/>
  <c r="AL577" i="1"/>
  <c r="AS579" i="1"/>
  <c r="AW579" i="1"/>
  <c r="AR580" i="1"/>
  <c r="AJ584" i="1"/>
  <c r="K576" i="1"/>
  <c r="J577" i="1"/>
  <c r="Z576" i="1"/>
  <c r="AA575" i="1"/>
  <c r="R574" i="1"/>
  <c r="S574" i="1" s="1"/>
  <c r="S573" i="1"/>
  <c r="AF578" i="1"/>
  <c r="AG577" i="1"/>
  <c r="X586" i="1"/>
  <c r="Y586" i="1"/>
  <c r="P575" i="1"/>
  <c r="Q575" i="1"/>
  <c r="N576" i="1"/>
  <c r="O576" i="1" s="1"/>
  <c r="AU579" i="1" l="1"/>
  <c r="AV579" i="1" s="1"/>
  <c r="AL578" i="1"/>
  <c r="AZ582" i="1"/>
  <c r="BA581" i="1"/>
  <c r="AS580" i="1"/>
  <c r="AW580" i="1"/>
  <c r="AT580" i="1"/>
  <c r="AR581" i="1"/>
  <c r="R575" i="1"/>
  <c r="S575" i="1" s="1"/>
  <c r="AI574" i="1"/>
  <c r="AJ585" i="1"/>
  <c r="J578" i="1"/>
  <c r="K577" i="1"/>
  <c r="Z577" i="1"/>
  <c r="AA576" i="1"/>
  <c r="AF579" i="1"/>
  <c r="AG578" i="1"/>
  <c r="X587" i="1"/>
  <c r="Y587" i="1"/>
  <c r="N577" i="1"/>
  <c r="O577" i="1" s="1"/>
  <c r="P576" i="1"/>
  <c r="Q576" i="1"/>
  <c r="R576" i="1" l="1"/>
  <c r="S576" i="1" s="1"/>
  <c r="AU580" i="1"/>
  <c r="AV580" i="1" s="1"/>
  <c r="AL579" i="1"/>
  <c r="BA582" i="1"/>
  <c r="AZ583" i="1"/>
  <c r="AS581" i="1"/>
  <c r="AW581" i="1"/>
  <c r="AT581" i="1"/>
  <c r="AR582" i="1"/>
  <c r="AI575" i="1"/>
  <c r="AJ586" i="1"/>
  <c r="J579" i="1"/>
  <c r="K578" i="1"/>
  <c r="AA577" i="1"/>
  <c r="Z578" i="1"/>
  <c r="AF580" i="1"/>
  <c r="AG579" i="1"/>
  <c r="X588" i="1"/>
  <c r="Y588" i="1"/>
  <c r="N578" i="1"/>
  <c r="O578" i="1" s="1"/>
  <c r="P577" i="1"/>
  <c r="Q577" i="1"/>
  <c r="R577" i="1" s="1"/>
  <c r="S577" i="1" s="1"/>
  <c r="AU581" i="1" l="1"/>
  <c r="AV581" i="1" s="1"/>
  <c r="AL580" i="1"/>
  <c r="BA583" i="1"/>
  <c r="AZ584" i="1"/>
  <c r="AS582" i="1"/>
  <c r="AW582" i="1"/>
  <c r="AT582" i="1"/>
  <c r="AR583" i="1"/>
  <c r="AI576" i="1"/>
  <c r="AJ587" i="1"/>
  <c r="K579" i="1"/>
  <c r="J580" i="1"/>
  <c r="AA578" i="1"/>
  <c r="Z579" i="1"/>
  <c r="AF581" i="1"/>
  <c r="AG580" i="1"/>
  <c r="X589" i="1"/>
  <c r="N579" i="1"/>
  <c r="O579" i="1" s="1"/>
  <c r="P578" i="1"/>
  <c r="Q578" i="1"/>
  <c r="R578" i="1" s="1"/>
  <c r="S578" i="1" s="1"/>
  <c r="AU582" i="1" l="1"/>
  <c r="AV582" i="1" s="1"/>
  <c r="AT583" i="1"/>
  <c r="AZ585" i="1"/>
  <c r="BA584" i="1"/>
  <c r="AL581" i="1"/>
  <c r="AS583" i="1"/>
  <c r="AW583" i="1"/>
  <c r="AR584" i="1"/>
  <c r="AI577" i="1"/>
  <c r="AJ588" i="1"/>
  <c r="K580" i="1"/>
  <c r="J581" i="1"/>
  <c r="AA579" i="1"/>
  <c r="Z580" i="1"/>
  <c r="Y589" i="1"/>
  <c r="AF582" i="1"/>
  <c r="AG581" i="1"/>
  <c r="X590" i="1"/>
  <c r="N580" i="1"/>
  <c r="O580" i="1" s="1"/>
  <c r="P579" i="1"/>
  <c r="Q579" i="1"/>
  <c r="R579" i="1" s="1"/>
  <c r="S579" i="1" s="1"/>
  <c r="AU583" i="1" l="1"/>
  <c r="AV583" i="1" s="1"/>
  <c r="AL582" i="1"/>
  <c r="AZ586" i="1"/>
  <c r="BA585" i="1"/>
  <c r="AS584" i="1"/>
  <c r="AW584" i="1"/>
  <c r="AT584" i="1"/>
  <c r="AR585" i="1"/>
  <c r="AI578" i="1"/>
  <c r="AJ589" i="1"/>
  <c r="J582" i="1"/>
  <c r="K581" i="1"/>
  <c r="Y590" i="1"/>
  <c r="AA580" i="1"/>
  <c r="Z581" i="1"/>
  <c r="AF583" i="1"/>
  <c r="AG582" i="1"/>
  <c r="Y591" i="1"/>
  <c r="X591" i="1"/>
  <c r="N581" i="1"/>
  <c r="O581" i="1" s="1"/>
  <c r="P580" i="1"/>
  <c r="Q580" i="1"/>
  <c r="R580" i="1" s="1"/>
  <c r="S580" i="1" s="1"/>
  <c r="AU584" i="1" l="1"/>
  <c r="AV584" i="1" s="1"/>
  <c r="AL583" i="1"/>
  <c r="BA586" i="1"/>
  <c r="AZ587" i="1"/>
  <c r="AS585" i="1"/>
  <c r="AW585" i="1"/>
  <c r="AT585" i="1"/>
  <c r="AR586" i="1"/>
  <c r="AI579" i="1"/>
  <c r="AJ590" i="1"/>
  <c r="J583" i="1"/>
  <c r="K582" i="1"/>
  <c r="AA581" i="1"/>
  <c r="Z582" i="1"/>
  <c r="AF584" i="1"/>
  <c r="AG583" i="1"/>
  <c r="X592" i="1"/>
  <c r="Y592" i="1"/>
  <c r="P581" i="1"/>
  <c r="Q581" i="1"/>
  <c r="R581" i="1" s="1"/>
  <c r="S581" i="1" s="1"/>
  <c r="N582" i="1"/>
  <c r="O582" i="1" s="1"/>
  <c r="AU585" i="1" l="1"/>
  <c r="AV585" i="1" s="1"/>
  <c r="AL584" i="1"/>
  <c r="BA587" i="1"/>
  <c r="AZ588" i="1"/>
  <c r="AS586" i="1"/>
  <c r="AW586" i="1"/>
  <c r="AR587" i="1"/>
  <c r="AI580" i="1"/>
  <c r="AJ591" i="1"/>
  <c r="J584" i="1"/>
  <c r="K583" i="1"/>
  <c r="AA582" i="1"/>
  <c r="Z583" i="1"/>
  <c r="AF585" i="1"/>
  <c r="AG584" i="1"/>
  <c r="Y593" i="1"/>
  <c r="X593" i="1"/>
  <c r="P582" i="1"/>
  <c r="Q582" i="1"/>
  <c r="R582" i="1" s="1"/>
  <c r="S582" i="1" s="1"/>
  <c r="N583" i="1"/>
  <c r="O583" i="1" s="1"/>
  <c r="AT586" i="1" l="1"/>
  <c r="AU586" i="1" s="1"/>
  <c r="AV586" i="1" s="1"/>
  <c r="AZ589" i="1"/>
  <c r="BA588" i="1"/>
  <c r="AL585" i="1"/>
  <c r="AS587" i="1"/>
  <c r="AW587" i="1"/>
  <c r="AT587" i="1"/>
  <c r="AR588" i="1"/>
  <c r="AI581" i="1"/>
  <c r="AJ592" i="1"/>
  <c r="K584" i="1"/>
  <c r="J585" i="1"/>
  <c r="Z584" i="1"/>
  <c r="AA583" i="1"/>
  <c r="AF586" i="1"/>
  <c r="AG585" i="1"/>
  <c r="Y594" i="1"/>
  <c r="X594" i="1"/>
  <c r="P583" i="1"/>
  <c r="Q583" i="1"/>
  <c r="R583" i="1" s="1"/>
  <c r="S583" i="1" s="1"/>
  <c r="N584" i="1"/>
  <c r="O584" i="1" s="1"/>
  <c r="AU587" i="1" l="1"/>
  <c r="AV587" i="1" s="1"/>
  <c r="AL586" i="1"/>
  <c r="AZ590" i="1"/>
  <c r="BA589" i="1"/>
  <c r="AS588" i="1"/>
  <c r="AW588" i="1"/>
  <c r="AT588" i="1"/>
  <c r="AR589" i="1"/>
  <c r="AI582" i="1"/>
  <c r="AJ593" i="1"/>
  <c r="J586" i="1"/>
  <c r="K585" i="1"/>
  <c r="Z585" i="1"/>
  <c r="AA584" i="1"/>
  <c r="AF587" i="1"/>
  <c r="AG586" i="1"/>
  <c r="X595" i="1"/>
  <c r="Y595" i="1"/>
  <c r="P584" i="1"/>
  <c r="Q584" i="1"/>
  <c r="R584" i="1" s="1"/>
  <c r="S584" i="1" s="1"/>
  <c r="N585" i="1"/>
  <c r="O585" i="1" s="1"/>
  <c r="AU588" i="1" l="1"/>
  <c r="AV588" i="1" s="1"/>
  <c r="AL587" i="1"/>
  <c r="BA590" i="1"/>
  <c r="AZ591" i="1"/>
  <c r="AS589" i="1"/>
  <c r="AW589" i="1"/>
  <c r="AT589" i="1"/>
  <c r="AR590" i="1"/>
  <c r="AW590" i="1" s="1"/>
  <c r="AI583" i="1"/>
  <c r="AJ594" i="1"/>
  <c r="J587" i="1"/>
  <c r="K586" i="1"/>
  <c r="Z586" i="1"/>
  <c r="AA585" i="1"/>
  <c r="AF588" i="1"/>
  <c r="AG587" i="1"/>
  <c r="X596" i="1"/>
  <c r="Y596" i="1"/>
  <c r="P585" i="1"/>
  <c r="Q585" i="1"/>
  <c r="R585" i="1" s="1"/>
  <c r="S585" i="1" s="1"/>
  <c r="N586" i="1"/>
  <c r="O586" i="1" s="1"/>
  <c r="AU589" i="1" l="1"/>
  <c r="AV589" i="1" s="1"/>
  <c r="AL588" i="1"/>
  <c r="BA591" i="1"/>
  <c r="AZ592" i="1"/>
  <c r="AT590" i="1"/>
  <c r="AS590" i="1"/>
  <c r="AR591" i="1"/>
  <c r="AI584" i="1"/>
  <c r="AJ595" i="1"/>
  <c r="K587" i="1"/>
  <c r="J588" i="1"/>
  <c r="AA586" i="1"/>
  <c r="Z587" i="1"/>
  <c r="AF589" i="1"/>
  <c r="AG588" i="1"/>
  <c r="Y597" i="1"/>
  <c r="X597" i="1"/>
  <c r="P586" i="1"/>
  <c r="Q586" i="1"/>
  <c r="R586" i="1" s="1"/>
  <c r="S586" i="1" s="1"/>
  <c r="N587" i="1"/>
  <c r="O587" i="1" s="1"/>
  <c r="AU590" i="1" l="1"/>
  <c r="AV590" i="1" s="1"/>
  <c r="AL589" i="1"/>
  <c r="AZ593" i="1"/>
  <c r="BA592" i="1"/>
  <c r="AS591" i="1"/>
  <c r="AW591" i="1"/>
  <c r="AT591" i="1"/>
  <c r="AR592" i="1"/>
  <c r="AI585" i="1"/>
  <c r="AJ596" i="1"/>
  <c r="K588" i="1"/>
  <c r="J589" i="1"/>
  <c r="AA587" i="1"/>
  <c r="Z588" i="1"/>
  <c r="AF590" i="1"/>
  <c r="AG589" i="1"/>
  <c r="Y598" i="1"/>
  <c r="X598" i="1"/>
  <c r="P587" i="1"/>
  <c r="Q587" i="1"/>
  <c r="R587" i="1" s="1"/>
  <c r="S587" i="1" s="1"/>
  <c r="N588" i="1"/>
  <c r="O588" i="1" s="1"/>
  <c r="AU591" i="1" l="1"/>
  <c r="AV591" i="1" s="1"/>
  <c r="AL590" i="1"/>
  <c r="AZ594" i="1"/>
  <c r="BA593" i="1"/>
  <c r="AS592" i="1"/>
  <c r="AW592" i="1"/>
  <c r="AT592" i="1"/>
  <c r="AR593" i="1"/>
  <c r="AI586" i="1"/>
  <c r="AJ597" i="1"/>
  <c r="J590" i="1"/>
  <c r="K589" i="1"/>
  <c r="AA588" i="1"/>
  <c r="Z589" i="1"/>
  <c r="AF591" i="1"/>
  <c r="AG590" i="1"/>
  <c r="Y599" i="1"/>
  <c r="X599" i="1"/>
  <c r="P588" i="1"/>
  <c r="Q588" i="1"/>
  <c r="R588" i="1" s="1"/>
  <c r="S588" i="1" s="1"/>
  <c r="N589" i="1"/>
  <c r="O589" i="1" s="1"/>
  <c r="AU592" i="1" l="1"/>
  <c r="AV592" i="1" s="1"/>
  <c r="AL591" i="1"/>
  <c r="BA594" i="1"/>
  <c r="AZ595" i="1"/>
  <c r="AS593" i="1"/>
  <c r="AW593" i="1"/>
  <c r="AT593" i="1"/>
  <c r="AR594" i="1"/>
  <c r="AW594" i="1" s="1"/>
  <c r="AI587" i="1"/>
  <c r="AJ598" i="1"/>
  <c r="K590" i="1"/>
  <c r="J591" i="1"/>
  <c r="Z590" i="1"/>
  <c r="AA589" i="1"/>
  <c r="AF592" i="1"/>
  <c r="AG591" i="1"/>
  <c r="Y600" i="1"/>
  <c r="X600" i="1"/>
  <c r="P589" i="1"/>
  <c r="Q589" i="1"/>
  <c r="R589" i="1" s="1"/>
  <c r="S589" i="1" s="1"/>
  <c r="N590" i="1"/>
  <c r="O590" i="1" s="1"/>
  <c r="AU593" i="1" l="1"/>
  <c r="AV593" i="1" s="1"/>
  <c r="AL592" i="1"/>
  <c r="BA595" i="1"/>
  <c r="AZ596" i="1"/>
  <c r="AT594" i="1"/>
  <c r="AS594" i="1"/>
  <c r="AR595" i="1"/>
  <c r="AW595" i="1" s="1"/>
  <c r="Q590" i="1"/>
  <c r="R590" i="1" s="1"/>
  <c r="S590" i="1" s="1"/>
  <c r="AI588" i="1"/>
  <c r="AJ599" i="1"/>
  <c r="K591" i="1"/>
  <c r="J592" i="1"/>
  <c r="AA590" i="1"/>
  <c r="Z591" i="1"/>
  <c r="AF593" i="1"/>
  <c r="AG592" i="1"/>
  <c r="X601" i="1"/>
  <c r="Y601" i="1"/>
  <c r="N591" i="1"/>
  <c r="O591" i="1" s="1"/>
  <c r="AU594" i="1" l="1"/>
  <c r="AV594" i="1" s="1"/>
  <c r="AL593" i="1"/>
  <c r="AZ597" i="1"/>
  <c r="BA596" i="1"/>
  <c r="AT595" i="1"/>
  <c r="AU595" i="1" s="1"/>
  <c r="AS595" i="1"/>
  <c r="AR596" i="1"/>
  <c r="AJ600" i="1"/>
  <c r="K592" i="1"/>
  <c r="J593" i="1"/>
  <c r="Z592" i="1"/>
  <c r="AA591" i="1"/>
  <c r="AF594" i="1"/>
  <c r="AG593" i="1"/>
  <c r="X602" i="1"/>
  <c r="Y602" i="1"/>
  <c r="N592" i="1"/>
  <c r="O592" i="1" s="1"/>
  <c r="P590" i="1"/>
  <c r="AL594" i="1" l="1"/>
  <c r="AZ598" i="1"/>
  <c r="BA597" i="1"/>
  <c r="AS596" i="1"/>
  <c r="AW596" i="1"/>
  <c r="AT596" i="1"/>
  <c r="AU596" i="1" s="1"/>
  <c r="AV595" i="1"/>
  <c r="AR597" i="1"/>
  <c r="AI589" i="1"/>
  <c r="AJ601" i="1"/>
  <c r="J594" i="1"/>
  <c r="K593" i="1"/>
  <c r="AA592" i="1"/>
  <c r="Z593" i="1"/>
  <c r="AF595" i="1"/>
  <c r="AG594" i="1"/>
  <c r="Y603" i="1"/>
  <c r="X603" i="1"/>
  <c r="P591" i="1"/>
  <c r="Q591" i="1"/>
  <c r="R591" i="1" s="1"/>
  <c r="S591" i="1" s="1"/>
  <c r="N593" i="1"/>
  <c r="O593" i="1" s="1"/>
  <c r="AL595" i="1" l="1"/>
  <c r="BA598" i="1"/>
  <c r="AZ599" i="1"/>
  <c r="AS597" i="1"/>
  <c r="AW597" i="1"/>
  <c r="AT597" i="1"/>
  <c r="AU597" i="1" s="1"/>
  <c r="AV596" i="1"/>
  <c r="AR598" i="1"/>
  <c r="AI590" i="1"/>
  <c r="AJ602" i="1"/>
  <c r="J595" i="1"/>
  <c r="K594" i="1"/>
  <c r="Z594" i="1"/>
  <c r="AA593" i="1"/>
  <c r="AF596" i="1"/>
  <c r="AG595" i="1"/>
  <c r="Y604" i="1"/>
  <c r="X604" i="1"/>
  <c r="P592" i="1"/>
  <c r="Q592" i="1"/>
  <c r="R592" i="1" s="1"/>
  <c r="S592" i="1" s="1"/>
  <c r="N594" i="1"/>
  <c r="O594" i="1" s="1"/>
  <c r="AL596" i="1" l="1"/>
  <c r="BA599" i="1"/>
  <c r="AZ600" i="1"/>
  <c r="AS598" i="1"/>
  <c r="AW598" i="1"/>
  <c r="AT598" i="1"/>
  <c r="AU598" i="1" s="1"/>
  <c r="AV597" i="1"/>
  <c r="AR599" i="1"/>
  <c r="AI591" i="1"/>
  <c r="AJ603" i="1"/>
  <c r="K595" i="1"/>
  <c r="J596" i="1"/>
  <c r="Z595" i="1"/>
  <c r="AA594" i="1"/>
  <c r="AF597" i="1"/>
  <c r="AG596" i="1"/>
  <c r="Y605" i="1"/>
  <c r="X605" i="1"/>
  <c r="P593" i="1"/>
  <c r="Q593" i="1"/>
  <c r="R593" i="1" s="1"/>
  <c r="S593" i="1" s="1"/>
  <c r="N595" i="1"/>
  <c r="O595" i="1" s="1"/>
  <c r="AL597" i="1" l="1"/>
  <c r="AZ601" i="1"/>
  <c r="BA600" i="1"/>
  <c r="AS599" i="1"/>
  <c r="AW599" i="1"/>
  <c r="AT599" i="1"/>
  <c r="AU599" i="1" s="1"/>
  <c r="AV598" i="1"/>
  <c r="AR600" i="1"/>
  <c r="AI592" i="1"/>
  <c r="AJ604" i="1"/>
  <c r="J597" i="1"/>
  <c r="K596" i="1"/>
  <c r="AA595" i="1"/>
  <c r="Z596" i="1"/>
  <c r="AF598" i="1"/>
  <c r="AG597" i="1"/>
  <c r="Y606" i="1"/>
  <c r="X606" i="1"/>
  <c r="P594" i="1"/>
  <c r="Q594" i="1"/>
  <c r="R594" i="1" s="1"/>
  <c r="S594" i="1" s="1"/>
  <c r="N596" i="1"/>
  <c r="O596" i="1" s="1"/>
  <c r="AL598" i="1" l="1"/>
  <c r="AZ602" i="1"/>
  <c r="BA601" i="1"/>
  <c r="AS600" i="1"/>
  <c r="AW600" i="1"/>
  <c r="AV599" i="1"/>
  <c r="AR601" i="1"/>
  <c r="AW601" i="1" s="1"/>
  <c r="AI593" i="1"/>
  <c r="AJ605" i="1"/>
  <c r="K597" i="1"/>
  <c r="J598" i="1"/>
  <c r="AA596" i="1"/>
  <c r="Z597" i="1"/>
  <c r="AF599" i="1"/>
  <c r="AG598" i="1"/>
  <c r="X607" i="1"/>
  <c r="P595" i="1"/>
  <c r="Q595" i="1"/>
  <c r="R595" i="1" s="1"/>
  <c r="S595" i="1" s="1"/>
  <c r="N597" i="1"/>
  <c r="O597" i="1" s="1"/>
  <c r="AT600" i="1" l="1"/>
  <c r="AU600" i="1" s="1"/>
  <c r="AV600" i="1" s="1"/>
  <c r="BA602" i="1"/>
  <c r="AZ603" i="1"/>
  <c r="AT601" i="1"/>
  <c r="AL599" i="1"/>
  <c r="AS601" i="1"/>
  <c r="AR602" i="1"/>
  <c r="AW602" i="1" s="1"/>
  <c r="AI594" i="1"/>
  <c r="AJ606" i="1"/>
  <c r="J599" i="1"/>
  <c r="K598" i="1"/>
  <c r="AA597" i="1"/>
  <c r="Z598" i="1"/>
  <c r="Y607" i="1"/>
  <c r="AF600" i="1"/>
  <c r="AG599" i="1"/>
  <c r="X608" i="1"/>
  <c r="P596" i="1"/>
  <c r="Q596" i="1"/>
  <c r="R596" i="1" s="1"/>
  <c r="S596" i="1" s="1"/>
  <c r="N598" i="1"/>
  <c r="O598" i="1" s="1"/>
  <c r="AU601" i="1" l="1"/>
  <c r="AV601" i="1" s="1"/>
  <c r="AL600" i="1"/>
  <c r="BA603" i="1"/>
  <c r="AZ604" i="1"/>
  <c r="AT602" i="1"/>
  <c r="AS602" i="1"/>
  <c r="AR603" i="1"/>
  <c r="AW603" i="1" s="1"/>
  <c r="AI595" i="1"/>
  <c r="AJ607" i="1"/>
  <c r="J600" i="1"/>
  <c r="K599" i="1"/>
  <c r="Y608" i="1"/>
  <c r="AA598" i="1"/>
  <c r="Z599" i="1"/>
  <c r="AF601" i="1"/>
  <c r="AG600" i="1"/>
  <c r="X609" i="1"/>
  <c r="Y609" i="1"/>
  <c r="P597" i="1"/>
  <c r="Q597" i="1"/>
  <c r="R597" i="1" s="1"/>
  <c r="S597" i="1" s="1"/>
  <c r="N599" i="1"/>
  <c r="O599" i="1" s="1"/>
  <c r="AU602" i="1" l="1"/>
  <c r="AV602" i="1" s="1"/>
  <c r="AL601" i="1"/>
  <c r="AZ605" i="1"/>
  <c r="BA604" i="1"/>
  <c r="AT603" i="1"/>
  <c r="AS603" i="1"/>
  <c r="AR604" i="1"/>
  <c r="AI596" i="1"/>
  <c r="AJ608" i="1"/>
  <c r="K600" i="1"/>
  <c r="J601" i="1"/>
  <c r="AA599" i="1"/>
  <c r="Z600" i="1"/>
  <c r="AF602" i="1"/>
  <c r="AG601" i="1"/>
  <c r="X610" i="1"/>
  <c r="Y610" i="1"/>
  <c r="P598" i="1"/>
  <c r="Q598" i="1"/>
  <c r="R598" i="1" s="1"/>
  <c r="S598" i="1" s="1"/>
  <c r="N600" i="1"/>
  <c r="O600" i="1" s="1"/>
  <c r="AU603" i="1" l="1"/>
  <c r="AV603" i="1" s="1"/>
  <c r="AL602" i="1"/>
  <c r="AZ606" i="1"/>
  <c r="BA605" i="1"/>
  <c r="AS604" i="1"/>
  <c r="AW604" i="1"/>
  <c r="AT604" i="1"/>
  <c r="AR605" i="1"/>
  <c r="AI597" i="1"/>
  <c r="AJ609" i="1"/>
  <c r="K601" i="1"/>
  <c r="J602" i="1"/>
  <c r="AA600" i="1"/>
  <c r="Z601" i="1"/>
  <c r="AF603" i="1"/>
  <c r="AG602" i="1"/>
  <c r="X611" i="1"/>
  <c r="Y611" i="1"/>
  <c r="P599" i="1"/>
  <c r="Q599" i="1"/>
  <c r="R599" i="1" s="1"/>
  <c r="S599" i="1" s="1"/>
  <c r="N601" i="1"/>
  <c r="O601" i="1" s="1"/>
  <c r="AU604" i="1" l="1"/>
  <c r="AV604" i="1" s="1"/>
  <c r="AL603" i="1"/>
  <c r="BA606" i="1"/>
  <c r="AZ607" i="1"/>
  <c r="AS605" i="1"/>
  <c r="AW605" i="1"/>
  <c r="AT605" i="1"/>
  <c r="AR606" i="1"/>
  <c r="AI598" i="1"/>
  <c r="AJ610" i="1"/>
  <c r="J603" i="1"/>
  <c r="K602" i="1"/>
  <c r="AA601" i="1"/>
  <c r="Z602" i="1"/>
  <c r="AF604" i="1"/>
  <c r="AG603" i="1"/>
  <c r="X612" i="1"/>
  <c r="Y612" i="1"/>
  <c r="P600" i="1"/>
  <c r="Q600" i="1"/>
  <c r="R600" i="1" s="1"/>
  <c r="S600" i="1" s="1"/>
  <c r="N602" i="1"/>
  <c r="O602" i="1" s="1"/>
  <c r="AU605" i="1" l="1"/>
  <c r="AV605" i="1" s="1"/>
  <c r="AT606" i="1"/>
  <c r="BA607" i="1"/>
  <c r="AZ608" i="1"/>
  <c r="AL604" i="1"/>
  <c r="AS606" i="1"/>
  <c r="AW606" i="1"/>
  <c r="AR607" i="1"/>
  <c r="AI599" i="1"/>
  <c r="AJ611" i="1"/>
  <c r="K603" i="1"/>
  <c r="J604" i="1"/>
  <c r="Z603" i="1"/>
  <c r="AA602" i="1"/>
  <c r="AF605" i="1"/>
  <c r="AG604" i="1"/>
  <c r="X613" i="1"/>
  <c r="Y613" i="1"/>
  <c r="P601" i="1"/>
  <c r="Q601" i="1"/>
  <c r="R601" i="1" s="1"/>
  <c r="S601" i="1" s="1"/>
  <c r="N603" i="1"/>
  <c r="O603" i="1" s="1"/>
  <c r="AU606" i="1" l="1"/>
  <c r="AV606" i="1" s="1"/>
  <c r="AL605" i="1"/>
  <c r="AZ609" i="1"/>
  <c r="BA608" i="1"/>
  <c r="AS607" i="1"/>
  <c r="AW607" i="1"/>
  <c r="AT607" i="1"/>
  <c r="AR608" i="1"/>
  <c r="AI600" i="1"/>
  <c r="AJ612" i="1"/>
  <c r="J605" i="1"/>
  <c r="K604" i="1"/>
  <c r="Z604" i="1"/>
  <c r="AA603" i="1"/>
  <c r="AF606" i="1"/>
  <c r="AG605" i="1"/>
  <c r="Y614" i="1"/>
  <c r="X614" i="1"/>
  <c r="P602" i="1"/>
  <c r="Q602" i="1"/>
  <c r="R602" i="1" s="1"/>
  <c r="S602" i="1" s="1"/>
  <c r="N604" i="1"/>
  <c r="O604" i="1" s="1"/>
  <c r="AU607" i="1" l="1"/>
  <c r="AV607" i="1" s="1"/>
  <c r="AL606" i="1"/>
  <c r="AZ610" i="1"/>
  <c r="BA609" i="1"/>
  <c r="AS608" i="1"/>
  <c r="AW608" i="1"/>
  <c r="AR609" i="1"/>
  <c r="AI601" i="1"/>
  <c r="AJ613" i="1"/>
  <c r="K605" i="1"/>
  <c r="J606" i="1"/>
  <c r="AA604" i="1"/>
  <c r="Z605" i="1"/>
  <c r="AF607" i="1"/>
  <c r="AG606" i="1"/>
  <c r="X615" i="1"/>
  <c r="Y615" i="1"/>
  <c r="P603" i="1"/>
  <c r="Q603" i="1"/>
  <c r="R603" i="1" s="1"/>
  <c r="S603" i="1" s="1"/>
  <c r="N605" i="1"/>
  <c r="O605" i="1" s="1"/>
  <c r="AL607" i="1" l="1"/>
  <c r="BA610" i="1"/>
  <c r="AZ611" i="1"/>
  <c r="AT608" i="1"/>
  <c r="AU608" i="1" s="1"/>
  <c r="AV608" i="1" s="1"/>
  <c r="AS609" i="1"/>
  <c r="AW609" i="1"/>
  <c r="AT609" i="1"/>
  <c r="AR610" i="1"/>
  <c r="AI602" i="1"/>
  <c r="AJ614" i="1"/>
  <c r="J607" i="1"/>
  <c r="K606" i="1"/>
  <c r="Z606" i="1"/>
  <c r="AA605" i="1"/>
  <c r="AF608" i="1"/>
  <c r="AG607" i="1"/>
  <c r="X616" i="1"/>
  <c r="Y616" i="1"/>
  <c r="P604" i="1"/>
  <c r="Q604" i="1"/>
  <c r="R604" i="1" s="1"/>
  <c r="S604" i="1" s="1"/>
  <c r="N606" i="1"/>
  <c r="O606" i="1" s="1"/>
  <c r="AL608" i="1" l="1"/>
  <c r="BA611" i="1"/>
  <c r="AZ612" i="1"/>
  <c r="AU609" i="1"/>
  <c r="AV609" i="1" s="1"/>
  <c r="AS610" i="1"/>
  <c r="AW610" i="1"/>
  <c r="AR611" i="1"/>
  <c r="AI603" i="1"/>
  <c r="AJ615" i="1"/>
  <c r="J608" i="1"/>
  <c r="K607" i="1"/>
  <c r="AA606" i="1"/>
  <c r="Z607" i="1"/>
  <c r="AF609" i="1"/>
  <c r="AG608" i="1"/>
  <c r="X617" i="1"/>
  <c r="N607" i="1"/>
  <c r="O607" i="1" s="1"/>
  <c r="P605" i="1"/>
  <c r="Q605" i="1"/>
  <c r="R605" i="1" s="1"/>
  <c r="S605" i="1" s="1"/>
  <c r="AL609" i="1" l="1"/>
  <c r="AZ613" i="1"/>
  <c r="BA612" i="1"/>
  <c r="AT610" i="1"/>
  <c r="AU610" i="1" s="1"/>
  <c r="AV610" i="1" s="1"/>
  <c r="AS611" i="1"/>
  <c r="AW611" i="1"/>
  <c r="AT611" i="1"/>
  <c r="AR612" i="1"/>
  <c r="AI604" i="1"/>
  <c r="AJ616" i="1"/>
  <c r="K608" i="1"/>
  <c r="J609" i="1"/>
  <c r="Z608" i="1"/>
  <c r="AA607" i="1"/>
  <c r="Y617" i="1"/>
  <c r="AF610" i="1"/>
  <c r="AG609" i="1"/>
  <c r="X618" i="1"/>
  <c r="Y618" i="1"/>
  <c r="N608" i="1"/>
  <c r="O608" i="1" s="1"/>
  <c r="P606" i="1"/>
  <c r="Q606" i="1"/>
  <c r="R606" i="1" s="1"/>
  <c r="S606" i="1" s="1"/>
  <c r="AL610" i="1" l="1"/>
  <c r="AZ614" i="1"/>
  <c r="BA613" i="1"/>
  <c r="AU611" i="1"/>
  <c r="AV611" i="1" s="1"/>
  <c r="AS612" i="1"/>
  <c r="AW612" i="1"/>
  <c r="AT612" i="1"/>
  <c r="AR613" i="1"/>
  <c r="AI605" i="1"/>
  <c r="AJ617" i="1"/>
  <c r="K609" i="1"/>
  <c r="J610" i="1"/>
  <c r="AA608" i="1"/>
  <c r="Z609" i="1"/>
  <c r="AF611" i="1"/>
  <c r="AG610" i="1"/>
  <c r="X619" i="1"/>
  <c r="Y619" i="1"/>
  <c r="N609" i="1"/>
  <c r="O609" i="1" s="1"/>
  <c r="P607" i="1"/>
  <c r="Q607" i="1"/>
  <c r="R607" i="1" s="1"/>
  <c r="S607" i="1" s="1"/>
  <c r="AL611" i="1" l="1"/>
  <c r="BA614" i="1"/>
  <c r="AZ615" i="1"/>
  <c r="AU612" i="1"/>
  <c r="AV612" i="1" s="1"/>
  <c r="AS613" i="1"/>
  <c r="AW613" i="1"/>
  <c r="AT613" i="1"/>
  <c r="AR614" i="1"/>
  <c r="AI606" i="1"/>
  <c r="AJ618" i="1"/>
  <c r="K610" i="1"/>
  <c r="J611" i="1"/>
  <c r="AA609" i="1"/>
  <c r="Z610" i="1"/>
  <c r="AF612" i="1"/>
  <c r="AG611" i="1"/>
  <c r="X620" i="1"/>
  <c r="N610" i="1"/>
  <c r="O610" i="1" s="1"/>
  <c r="P608" i="1"/>
  <c r="Q608" i="1"/>
  <c r="R608" i="1" s="1"/>
  <c r="S608" i="1" s="1"/>
  <c r="AL612" i="1" l="1"/>
  <c r="BA615" i="1"/>
  <c r="AZ616" i="1"/>
  <c r="AU613" i="1"/>
  <c r="AV613" i="1" s="1"/>
  <c r="AS614" i="1"/>
  <c r="AW614" i="1"/>
  <c r="AR615" i="1"/>
  <c r="AI607" i="1"/>
  <c r="AJ619" i="1"/>
  <c r="K611" i="1"/>
  <c r="J612" i="1"/>
  <c r="Z611" i="1"/>
  <c r="AA610" i="1"/>
  <c r="Y620" i="1"/>
  <c r="AF613" i="1"/>
  <c r="AG612" i="1"/>
  <c r="X621" i="1"/>
  <c r="Y621" i="1"/>
  <c r="N611" i="1"/>
  <c r="O611" i="1" s="1"/>
  <c r="P609" i="1"/>
  <c r="Q609" i="1"/>
  <c r="R609" i="1" s="1"/>
  <c r="S609" i="1" s="1"/>
  <c r="AT614" i="1" l="1"/>
  <c r="AU614" i="1" s="1"/>
  <c r="AV614" i="1" s="1"/>
  <c r="AZ617" i="1"/>
  <c r="BA616" i="1"/>
  <c r="AL613" i="1"/>
  <c r="AS615" i="1"/>
  <c r="AW615" i="1"/>
  <c r="AT615" i="1"/>
  <c r="AR616" i="1"/>
  <c r="AI608" i="1"/>
  <c r="AJ620" i="1"/>
  <c r="K612" i="1"/>
  <c r="J613" i="1"/>
  <c r="AA611" i="1"/>
  <c r="Z612" i="1"/>
  <c r="AF614" i="1"/>
  <c r="AG613" i="1"/>
  <c r="X622" i="1"/>
  <c r="N612" i="1"/>
  <c r="O612" i="1" s="1"/>
  <c r="P610" i="1"/>
  <c r="Q610" i="1"/>
  <c r="R610" i="1" s="1"/>
  <c r="S610" i="1" s="1"/>
  <c r="AL614" i="1" l="1"/>
  <c r="AZ618" i="1"/>
  <c r="BA617" i="1"/>
  <c r="AU615" i="1"/>
  <c r="AV615" i="1" s="1"/>
  <c r="AS616" i="1"/>
  <c r="AW616" i="1"/>
  <c r="AT616" i="1"/>
  <c r="AR617" i="1"/>
  <c r="AI609" i="1"/>
  <c r="AJ621" i="1"/>
  <c r="J614" i="1"/>
  <c r="K613" i="1"/>
  <c r="AA612" i="1"/>
  <c r="Z613" i="1"/>
  <c r="Y622" i="1"/>
  <c r="AF615" i="1"/>
  <c r="AG614" i="1"/>
  <c r="X623" i="1"/>
  <c r="N613" i="1"/>
  <c r="O613" i="1" s="1"/>
  <c r="P611" i="1"/>
  <c r="Q611" i="1"/>
  <c r="R611" i="1" s="1"/>
  <c r="S611" i="1" s="1"/>
  <c r="AL615" i="1" l="1"/>
  <c r="BA618" i="1"/>
  <c r="AZ619" i="1"/>
  <c r="AU616" i="1"/>
  <c r="AV616" i="1" s="1"/>
  <c r="AS617" i="1"/>
  <c r="AW617" i="1"/>
  <c r="AT617" i="1"/>
  <c r="AR618" i="1"/>
  <c r="AI610" i="1"/>
  <c r="AJ622" i="1"/>
  <c r="J615" i="1"/>
  <c r="K614" i="1"/>
  <c r="Y623" i="1"/>
  <c r="AA613" i="1"/>
  <c r="Z614" i="1"/>
  <c r="AF616" i="1"/>
  <c r="AG615" i="1"/>
  <c r="X624" i="1"/>
  <c r="Y624" i="1"/>
  <c r="N614" i="1"/>
  <c r="O614" i="1" s="1"/>
  <c r="P612" i="1"/>
  <c r="Q612" i="1"/>
  <c r="R612" i="1" s="1"/>
  <c r="S612" i="1" s="1"/>
  <c r="AL616" i="1" l="1"/>
  <c r="BA619" i="1"/>
  <c r="AZ620" i="1"/>
  <c r="AU617" i="1"/>
  <c r="AV617" i="1" s="1"/>
  <c r="AS618" i="1"/>
  <c r="AW618" i="1"/>
  <c r="AT618" i="1"/>
  <c r="AR619" i="1"/>
  <c r="AI611" i="1"/>
  <c r="AJ623" i="1"/>
  <c r="J616" i="1"/>
  <c r="K615" i="1"/>
  <c r="AA614" i="1"/>
  <c r="Z615" i="1"/>
  <c r="AF617" i="1"/>
  <c r="AG616" i="1"/>
  <c r="X625" i="1"/>
  <c r="N615" i="1"/>
  <c r="O615" i="1" s="1"/>
  <c r="P613" i="1"/>
  <c r="Q613" i="1"/>
  <c r="R613" i="1" s="1"/>
  <c r="S613" i="1" s="1"/>
  <c r="AL617" i="1" l="1"/>
  <c r="AZ621" i="1"/>
  <c r="BA620" i="1"/>
  <c r="AU618" i="1"/>
  <c r="AV618" i="1" s="1"/>
  <c r="AT619" i="1"/>
  <c r="AS619" i="1"/>
  <c r="AW619" i="1"/>
  <c r="AR620" i="1"/>
  <c r="AI612" i="1"/>
  <c r="AJ624" i="1"/>
  <c r="J617" i="1"/>
  <c r="K616" i="1"/>
  <c r="AA615" i="1"/>
  <c r="Z616" i="1"/>
  <c r="Y625" i="1"/>
  <c r="AF618" i="1"/>
  <c r="AG617" i="1"/>
  <c r="Y626" i="1"/>
  <c r="X626" i="1"/>
  <c r="N616" i="1"/>
  <c r="O616" i="1" s="1"/>
  <c r="P614" i="1"/>
  <c r="Q614" i="1"/>
  <c r="R614" i="1" s="1"/>
  <c r="S614" i="1" s="1"/>
  <c r="AL618" i="1" l="1"/>
  <c r="AZ622" i="1"/>
  <c r="BA621" i="1"/>
  <c r="AU619" i="1"/>
  <c r="AV619" i="1" s="1"/>
  <c r="AS620" i="1"/>
  <c r="AW620" i="1"/>
  <c r="AT620" i="1"/>
  <c r="AR621" i="1"/>
  <c r="AI613" i="1"/>
  <c r="AJ625" i="1"/>
  <c r="K617" i="1"/>
  <c r="J618" i="1"/>
  <c r="AA616" i="1"/>
  <c r="Z617" i="1"/>
  <c r="AF619" i="1"/>
  <c r="AG618" i="1"/>
  <c r="X627" i="1"/>
  <c r="N617" i="1"/>
  <c r="O617" i="1" s="1"/>
  <c r="P615" i="1"/>
  <c r="Q615" i="1"/>
  <c r="R615" i="1" s="1"/>
  <c r="S615" i="1" s="1"/>
  <c r="AT621" i="1" l="1"/>
  <c r="AU620" i="1"/>
  <c r="BA622" i="1"/>
  <c r="AZ623" i="1"/>
  <c r="AL619" i="1"/>
  <c r="AS621" i="1"/>
  <c r="AW621" i="1"/>
  <c r="AR622" i="1"/>
  <c r="AI614" i="1"/>
  <c r="AJ626" i="1"/>
  <c r="J619" i="1"/>
  <c r="K618" i="1"/>
  <c r="AA617" i="1"/>
  <c r="Z618" i="1"/>
  <c r="Y627" i="1"/>
  <c r="AF620" i="1"/>
  <c r="AG619" i="1"/>
  <c r="Y628" i="1"/>
  <c r="X628" i="1"/>
  <c r="N618" i="1"/>
  <c r="O618" i="1" s="1"/>
  <c r="P616" i="1"/>
  <c r="Q616" i="1"/>
  <c r="R616" i="1" s="1"/>
  <c r="S616" i="1" s="1"/>
  <c r="AU621" i="1" l="1"/>
  <c r="AL620" i="1"/>
  <c r="AV620" i="1"/>
  <c r="BA623" i="1"/>
  <c r="AZ624" i="1"/>
  <c r="AS622" i="1"/>
  <c r="AW622" i="1"/>
  <c r="AT622" i="1"/>
  <c r="AV621" i="1"/>
  <c r="AR623" i="1"/>
  <c r="AI615" i="1"/>
  <c r="AJ627" i="1"/>
  <c r="J620" i="1"/>
  <c r="K619" i="1"/>
  <c r="AA618" i="1"/>
  <c r="Z619" i="1"/>
  <c r="AF621" i="1"/>
  <c r="AG620" i="1"/>
  <c r="Y629" i="1"/>
  <c r="X629" i="1"/>
  <c r="N619" i="1"/>
  <c r="O619" i="1" s="1"/>
  <c r="P617" i="1"/>
  <c r="Q617" i="1"/>
  <c r="R617" i="1" s="1"/>
  <c r="S617" i="1" s="1"/>
  <c r="AU622" i="1" l="1"/>
  <c r="AV622" i="1" s="1"/>
  <c r="AT623" i="1"/>
  <c r="AZ625" i="1"/>
  <c r="BA624" i="1"/>
  <c r="AL621" i="1"/>
  <c r="AS623" i="1"/>
  <c r="AW623" i="1"/>
  <c r="AR624" i="1"/>
  <c r="AI616" i="1"/>
  <c r="AJ628" i="1"/>
  <c r="J621" i="1"/>
  <c r="K620" i="1"/>
  <c r="Z620" i="1"/>
  <c r="AA619" i="1"/>
  <c r="AF622" i="1"/>
  <c r="AG621" i="1"/>
  <c r="Y630" i="1"/>
  <c r="X630" i="1"/>
  <c r="N620" i="1"/>
  <c r="O620" i="1" s="1"/>
  <c r="P618" i="1"/>
  <c r="Q618" i="1"/>
  <c r="R618" i="1" s="1"/>
  <c r="S618" i="1" s="1"/>
  <c r="AU623" i="1" l="1"/>
  <c r="AV623" i="1" s="1"/>
  <c r="AL622" i="1"/>
  <c r="AZ626" i="1"/>
  <c r="BA625" i="1"/>
  <c r="AS624" i="1"/>
  <c r="AW624" i="1"/>
  <c r="AT624" i="1"/>
  <c r="AR625" i="1"/>
  <c r="AI617" i="1"/>
  <c r="AJ629" i="1"/>
  <c r="K621" i="1"/>
  <c r="J622" i="1"/>
  <c r="AA620" i="1"/>
  <c r="Z621" i="1"/>
  <c r="AF623" i="1"/>
  <c r="AG622" i="1"/>
  <c r="X631" i="1"/>
  <c r="N621" i="1"/>
  <c r="O621" i="1" s="1"/>
  <c r="P619" i="1"/>
  <c r="Q619" i="1"/>
  <c r="R619" i="1" s="1"/>
  <c r="S619" i="1" s="1"/>
  <c r="AU624" i="1" l="1"/>
  <c r="AV624" i="1" s="1"/>
  <c r="AL623" i="1"/>
  <c r="BA626" i="1"/>
  <c r="AZ627" i="1"/>
  <c r="AS625" i="1"/>
  <c r="AW625" i="1"/>
  <c r="AT625" i="1"/>
  <c r="AR626" i="1"/>
  <c r="AI618" i="1"/>
  <c r="AJ630" i="1"/>
  <c r="J623" i="1"/>
  <c r="K622" i="1"/>
  <c r="AA621" i="1"/>
  <c r="Z622" i="1"/>
  <c r="Y631" i="1"/>
  <c r="AF624" i="1"/>
  <c r="AG623" i="1"/>
  <c r="X632" i="1"/>
  <c r="Y632" i="1"/>
  <c r="N622" i="1"/>
  <c r="O622" i="1" s="1"/>
  <c r="P620" i="1"/>
  <c r="Q620" i="1"/>
  <c r="R620" i="1" s="1"/>
  <c r="S620" i="1" s="1"/>
  <c r="AU625" i="1" l="1"/>
  <c r="AV625" i="1" s="1"/>
  <c r="AL624" i="1"/>
  <c r="BA627" i="1"/>
  <c r="AZ628" i="1"/>
  <c r="AS626" i="1"/>
  <c r="AW626" i="1"/>
  <c r="AT626" i="1"/>
  <c r="AR627" i="1"/>
  <c r="AI619" i="1"/>
  <c r="AJ631" i="1"/>
  <c r="J624" i="1"/>
  <c r="K623" i="1"/>
  <c r="AA622" i="1"/>
  <c r="Z623" i="1"/>
  <c r="AF625" i="1"/>
  <c r="AG624" i="1"/>
  <c r="X633" i="1"/>
  <c r="Y633" i="1"/>
  <c r="N623" i="1"/>
  <c r="O623" i="1" s="1"/>
  <c r="P621" i="1"/>
  <c r="Q621" i="1"/>
  <c r="R621" i="1" s="1"/>
  <c r="S621" i="1" s="1"/>
  <c r="AU626" i="1" l="1"/>
  <c r="AV626" i="1" s="1"/>
  <c r="AL625" i="1"/>
  <c r="AZ629" i="1"/>
  <c r="BA628" i="1"/>
  <c r="AS627" i="1"/>
  <c r="AW627" i="1"/>
  <c r="AT627" i="1"/>
  <c r="AR628" i="1"/>
  <c r="AI620" i="1"/>
  <c r="AJ632" i="1"/>
  <c r="J625" i="1"/>
  <c r="K624" i="1"/>
  <c r="AA623" i="1"/>
  <c r="Z624" i="1"/>
  <c r="AF626" i="1"/>
  <c r="AG625" i="1"/>
  <c r="X634" i="1"/>
  <c r="Y634" i="1"/>
  <c r="N624" i="1"/>
  <c r="O624" i="1" s="1"/>
  <c r="P622" i="1"/>
  <c r="Q622" i="1"/>
  <c r="R622" i="1" s="1"/>
  <c r="S622" i="1" s="1"/>
  <c r="AU627" i="1" l="1"/>
  <c r="AV627" i="1" s="1"/>
  <c r="AL626" i="1"/>
  <c r="AZ630" i="1"/>
  <c r="BA629" i="1"/>
  <c r="AS628" i="1"/>
  <c r="AW628" i="1"/>
  <c r="AT628" i="1"/>
  <c r="AR629" i="1"/>
  <c r="AI621" i="1"/>
  <c r="AJ633" i="1"/>
  <c r="J626" i="1"/>
  <c r="K625" i="1"/>
  <c r="AA624" i="1"/>
  <c r="Z625" i="1"/>
  <c r="AF627" i="1"/>
  <c r="AG626" i="1"/>
  <c r="X635" i="1"/>
  <c r="Y635" i="1"/>
  <c r="N625" i="1"/>
  <c r="O625" i="1" s="1"/>
  <c r="P623" i="1"/>
  <c r="Q623" i="1"/>
  <c r="R623" i="1" s="1"/>
  <c r="S623" i="1" s="1"/>
  <c r="AU628" i="1" l="1"/>
  <c r="AV628" i="1" s="1"/>
  <c r="AT629" i="1"/>
  <c r="BA630" i="1"/>
  <c r="AZ631" i="1"/>
  <c r="AL627" i="1"/>
  <c r="AS629" i="1"/>
  <c r="AW629" i="1"/>
  <c r="AR630" i="1"/>
  <c r="AI622" i="1"/>
  <c r="AJ634" i="1"/>
  <c r="J627" i="1"/>
  <c r="K626" i="1"/>
  <c r="AA625" i="1"/>
  <c r="Z626" i="1"/>
  <c r="AF628" i="1"/>
  <c r="AG627" i="1"/>
  <c r="Y636" i="1"/>
  <c r="X636" i="1"/>
  <c r="P624" i="1"/>
  <c r="Q624" i="1"/>
  <c r="R624" i="1" s="1"/>
  <c r="S624" i="1" s="1"/>
  <c r="N626" i="1"/>
  <c r="O626" i="1" s="1"/>
  <c r="AU629" i="1" l="1"/>
  <c r="AV629" i="1" s="1"/>
  <c r="AL628" i="1"/>
  <c r="BA631" i="1"/>
  <c r="AZ632" i="1"/>
  <c r="AS630" i="1"/>
  <c r="AW630" i="1"/>
  <c r="AT630" i="1"/>
  <c r="AR631" i="1"/>
  <c r="AI623" i="1"/>
  <c r="AJ635" i="1"/>
  <c r="K627" i="1"/>
  <c r="J628" i="1"/>
  <c r="AA626" i="1"/>
  <c r="Z627" i="1"/>
  <c r="AF629" i="1"/>
  <c r="AG628" i="1"/>
  <c r="X637" i="1"/>
  <c r="Y637" i="1"/>
  <c r="P625" i="1"/>
  <c r="Q625" i="1"/>
  <c r="R625" i="1" s="1"/>
  <c r="S625" i="1" s="1"/>
  <c r="N627" i="1"/>
  <c r="O627" i="1" s="1"/>
  <c r="AU630" i="1" l="1"/>
  <c r="AV630" i="1" s="1"/>
  <c r="AL629" i="1"/>
  <c r="AZ633" i="1"/>
  <c r="BA632" i="1"/>
  <c r="AS631" i="1"/>
  <c r="AW631" i="1"/>
  <c r="AT631" i="1"/>
  <c r="AR632" i="1"/>
  <c r="AI624" i="1"/>
  <c r="AJ636" i="1"/>
  <c r="K628" i="1"/>
  <c r="J629" i="1"/>
  <c r="AA627" i="1"/>
  <c r="Z628" i="1"/>
  <c r="AF630" i="1"/>
  <c r="AG629" i="1"/>
  <c r="Y638" i="1"/>
  <c r="X638" i="1"/>
  <c r="P626" i="1"/>
  <c r="N628" i="1"/>
  <c r="O628" i="1" s="1"/>
  <c r="AU631" i="1" l="1"/>
  <c r="AV631" i="1" s="1"/>
  <c r="AL630" i="1"/>
  <c r="AZ634" i="1"/>
  <c r="BA633" i="1"/>
  <c r="AS632" i="1"/>
  <c r="AW632" i="1"/>
  <c r="AT632" i="1"/>
  <c r="AR633" i="1"/>
  <c r="Q626" i="1"/>
  <c r="R626" i="1" s="1"/>
  <c r="S626" i="1" s="1"/>
  <c r="AI625" i="1"/>
  <c r="AJ637" i="1"/>
  <c r="K629" i="1"/>
  <c r="J630" i="1"/>
  <c r="AA628" i="1"/>
  <c r="Z629" i="1"/>
  <c r="AF631" i="1"/>
  <c r="AG630" i="1"/>
  <c r="Y639" i="1"/>
  <c r="X639" i="1"/>
  <c r="P627" i="1"/>
  <c r="Q627" i="1"/>
  <c r="R627" i="1" s="1"/>
  <c r="S627" i="1" s="1"/>
  <c r="N629" i="1"/>
  <c r="O629" i="1" s="1"/>
  <c r="AU632" i="1" l="1"/>
  <c r="AV632" i="1" s="1"/>
  <c r="AT633" i="1"/>
  <c r="BA634" i="1"/>
  <c r="AZ635" i="1"/>
  <c r="AL631" i="1"/>
  <c r="AS633" i="1"/>
  <c r="AW633" i="1"/>
  <c r="AR634" i="1"/>
  <c r="AI626" i="1"/>
  <c r="AJ638" i="1"/>
  <c r="J631" i="1"/>
  <c r="K630" i="1"/>
  <c r="AA629" i="1"/>
  <c r="Z630" i="1"/>
  <c r="AF632" i="1"/>
  <c r="AG631" i="1"/>
  <c r="Y640" i="1"/>
  <c r="X640" i="1"/>
  <c r="P628" i="1"/>
  <c r="Q628" i="1"/>
  <c r="R628" i="1" s="1"/>
  <c r="S628" i="1" s="1"/>
  <c r="N630" i="1"/>
  <c r="O630" i="1" s="1"/>
  <c r="AU633" i="1" l="1"/>
  <c r="AV633" i="1" s="1"/>
  <c r="AL632" i="1"/>
  <c r="BA635" i="1"/>
  <c r="AZ636" i="1"/>
  <c r="AS634" i="1"/>
  <c r="AW634" i="1"/>
  <c r="AT634" i="1"/>
  <c r="AR635" i="1"/>
  <c r="AI627" i="1"/>
  <c r="AJ639" i="1"/>
  <c r="K631" i="1"/>
  <c r="J632" i="1"/>
  <c r="Z631" i="1"/>
  <c r="AA630" i="1"/>
  <c r="AF633" i="1"/>
  <c r="AG632" i="1"/>
  <c r="X641" i="1"/>
  <c r="P629" i="1"/>
  <c r="Q629" i="1"/>
  <c r="R629" i="1" s="1"/>
  <c r="S629" i="1" s="1"/>
  <c r="N631" i="1"/>
  <c r="O631" i="1" s="1"/>
  <c r="AU634" i="1" l="1"/>
  <c r="AV634" i="1" s="1"/>
  <c r="AT635" i="1"/>
  <c r="AZ637" i="1"/>
  <c r="BA636" i="1"/>
  <c r="AL633" i="1"/>
  <c r="AS635" i="1"/>
  <c r="AW635" i="1"/>
  <c r="AR636" i="1"/>
  <c r="AI628" i="1"/>
  <c r="AJ640" i="1"/>
  <c r="J633" i="1"/>
  <c r="K632" i="1"/>
  <c r="Y641" i="1"/>
  <c r="AA631" i="1"/>
  <c r="Z632" i="1"/>
  <c r="AF634" i="1"/>
  <c r="AG633" i="1"/>
  <c r="Y642" i="1"/>
  <c r="X642" i="1"/>
  <c r="P630" i="1"/>
  <c r="Q630" i="1"/>
  <c r="R630" i="1" s="1"/>
  <c r="S630" i="1" s="1"/>
  <c r="N632" i="1"/>
  <c r="O632" i="1" s="1"/>
  <c r="AU635" i="1" l="1"/>
  <c r="AV635" i="1" s="1"/>
  <c r="AL634" i="1"/>
  <c r="AZ638" i="1"/>
  <c r="BA637" i="1"/>
  <c r="AT636" i="1"/>
  <c r="AU636" i="1" s="1"/>
  <c r="AS636" i="1"/>
  <c r="AW636" i="1"/>
  <c r="AR637" i="1"/>
  <c r="AI629" i="1"/>
  <c r="AJ641" i="1"/>
  <c r="K633" i="1"/>
  <c r="J634" i="1"/>
  <c r="AA632" i="1"/>
  <c r="Z633" i="1"/>
  <c r="AF635" i="1"/>
  <c r="AG634" i="1"/>
  <c r="X643" i="1"/>
  <c r="Y643" i="1"/>
  <c r="P631" i="1"/>
  <c r="Q631" i="1"/>
  <c r="R631" i="1" s="1"/>
  <c r="S631" i="1" s="1"/>
  <c r="N633" i="1"/>
  <c r="O633" i="1" s="1"/>
  <c r="AL635" i="1" l="1"/>
  <c r="BA638" i="1"/>
  <c r="AZ639" i="1"/>
  <c r="AS637" i="1"/>
  <c r="AW637" i="1"/>
  <c r="AT637" i="1"/>
  <c r="AU637" i="1" s="1"/>
  <c r="AV636" i="1"/>
  <c r="AR638" i="1"/>
  <c r="AI630" i="1"/>
  <c r="AJ642" i="1"/>
  <c r="K634" i="1"/>
  <c r="J635" i="1"/>
  <c r="AA633" i="1"/>
  <c r="Z634" i="1"/>
  <c r="AF636" i="1"/>
  <c r="AG635" i="1"/>
  <c r="Y644" i="1"/>
  <c r="X644" i="1"/>
  <c r="P632" i="1"/>
  <c r="Q632" i="1"/>
  <c r="R632" i="1" s="1"/>
  <c r="S632" i="1" s="1"/>
  <c r="N634" i="1"/>
  <c r="O634" i="1" s="1"/>
  <c r="AL636" i="1" l="1"/>
  <c r="BA639" i="1"/>
  <c r="AZ640" i="1"/>
  <c r="AS638" i="1"/>
  <c r="AW638" i="1"/>
  <c r="AV637" i="1"/>
  <c r="AR639" i="1"/>
  <c r="AI631" i="1"/>
  <c r="AJ643" i="1"/>
  <c r="J636" i="1"/>
  <c r="K635" i="1"/>
  <c r="AA634" i="1"/>
  <c r="Z635" i="1"/>
  <c r="AF637" i="1"/>
  <c r="AG636" i="1"/>
  <c r="X645" i="1"/>
  <c r="Y645" i="1"/>
  <c r="P633" i="1"/>
  <c r="Q633" i="1"/>
  <c r="R633" i="1" s="1"/>
  <c r="S633" i="1" s="1"/>
  <c r="N635" i="1"/>
  <c r="O635" i="1" s="1"/>
  <c r="AL637" i="1" l="1"/>
  <c r="AZ641" i="1"/>
  <c r="BA640" i="1"/>
  <c r="AT638" i="1"/>
  <c r="AU638" i="1" s="1"/>
  <c r="AV638" i="1" s="1"/>
  <c r="AT639" i="1"/>
  <c r="AS639" i="1"/>
  <c r="AW639" i="1"/>
  <c r="AR640" i="1"/>
  <c r="AI632" i="1"/>
  <c r="AJ644" i="1"/>
  <c r="K636" i="1"/>
  <c r="J637" i="1"/>
  <c r="Z636" i="1"/>
  <c r="AA635" i="1"/>
  <c r="AF638" i="1"/>
  <c r="AG637" i="1"/>
  <c r="Y646" i="1"/>
  <c r="X646" i="1"/>
  <c r="N636" i="1"/>
  <c r="O636" i="1" s="1"/>
  <c r="P634" i="1"/>
  <c r="Q634" i="1"/>
  <c r="R634" i="1" s="1"/>
  <c r="S634" i="1" s="1"/>
  <c r="AT640" i="1" l="1"/>
  <c r="AZ642" i="1"/>
  <c r="BA641" i="1"/>
  <c r="AU639" i="1"/>
  <c r="AL638" i="1"/>
  <c r="AS640" i="1"/>
  <c r="AW640" i="1"/>
  <c r="AR641" i="1"/>
  <c r="AI633" i="1"/>
  <c r="AJ645" i="1"/>
  <c r="J638" i="1"/>
  <c r="K637" i="1"/>
  <c r="Z637" i="1"/>
  <c r="AA636" i="1"/>
  <c r="AF639" i="1"/>
  <c r="AG638" i="1"/>
  <c r="Y647" i="1"/>
  <c r="X647" i="1"/>
  <c r="N637" i="1"/>
  <c r="O637" i="1" s="1"/>
  <c r="P635" i="1"/>
  <c r="Q635" i="1"/>
  <c r="R635" i="1" s="1"/>
  <c r="S635" i="1" s="1"/>
  <c r="AU640" i="1" l="1"/>
  <c r="AT641" i="1"/>
  <c r="BA642" i="1"/>
  <c r="AZ643" i="1"/>
  <c r="AV639" i="1"/>
  <c r="AL639" i="1"/>
  <c r="AS641" i="1"/>
  <c r="AW641" i="1"/>
  <c r="AV640" i="1"/>
  <c r="AR642" i="1"/>
  <c r="AI634" i="1"/>
  <c r="AJ646" i="1"/>
  <c r="K638" i="1"/>
  <c r="J639" i="1"/>
  <c r="Z638" i="1"/>
  <c r="AA637" i="1"/>
  <c r="AF640" i="1"/>
  <c r="AG639" i="1"/>
  <c r="X648" i="1"/>
  <c r="Y648" i="1"/>
  <c r="N638" i="1"/>
  <c r="O638" i="1" s="1"/>
  <c r="P636" i="1"/>
  <c r="Q636" i="1"/>
  <c r="R636" i="1" s="1"/>
  <c r="S636" i="1" s="1"/>
  <c r="AU641" i="1" l="1"/>
  <c r="AV641" i="1" s="1"/>
  <c r="AT642" i="1"/>
  <c r="BA643" i="1"/>
  <c r="AZ644" i="1"/>
  <c r="AL640" i="1"/>
  <c r="AS642" i="1"/>
  <c r="AW642" i="1"/>
  <c r="AR643" i="1"/>
  <c r="AI635" i="1"/>
  <c r="AJ647" i="1"/>
  <c r="J640" i="1"/>
  <c r="K639" i="1"/>
  <c r="Z639" i="1"/>
  <c r="AA638" i="1"/>
  <c r="AF641" i="1"/>
  <c r="AG640" i="1"/>
  <c r="X649" i="1"/>
  <c r="Y649" i="1"/>
  <c r="N639" i="1"/>
  <c r="O639" i="1" s="1"/>
  <c r="P637" i="1"/>
  <c r="Q637" i="1"/>
  <c r="R637" i="1" s="1"/>
  <c r="S637" i="1" s="1"/>
  <c r="AU642" i="1" l="1"/>
  <c r="AV642" i="1" s="1"/>
  <c r="AT643" i="1"/>
  <c r="AZ645" i="1"/>
  <c r="BA644" i="1"/>
  <c r="AL641" i="1"/>
  <c r="AS643" i="1"/>
  <c r="AW643" i="1"/>
  <c r="AR644" i="1"/>
  <c r="Q638" i="1"/>
  <c r="AI636" i="1"/>
  <c r="AJ648" i="1"/>
  <c r="J641" i="1"/>
  <c r="K640" i="1"/>
  <c r="AA639" i="1"/>
  <c r="Z640" i="1"/>
  <c r="AF642" i="1"/>
  <c r="AG641" i="1"/>
  <c r="Y650" i="1"/>
  <c r="X650" i="1"/>
  <c r="P638" i="1"/>
  <c r="AI637" i="1" s="1"/>
  <c r="R638" i="1"/>
  <c r="S638" i="1" s="1"/>
  <c r="N640" i="1"/>
  <c r="O640" i="1" s="1"/>
  <c r="AU643" i="1" l="1"/>
  <c r="AV643" i="1" s="1"/>
  <c r="AT644" i="1"/>
  <c r="AZ646" i="1"/>
  <c r="BA645" i="1"/>
  <c r="AL642" i="1"/>
  <c r="AS644" i="1"/>
  <c r="AW644" i="1"/>
  <c r="AR645" i="1"/>
  <c r="P639" i="1"/>
  <c r="AI638" i="1" s="1"/>
  <c r="AJ649" i="1"/>
  <c r="J642" i="1"/>
  <c r="K641" i="1"/>
  <c r="Z641" i="1"/>
  <c r="AA640" i="1"/>
  <c r="AF643" i="1"/>
  <c r="AG642" i="1"/>
  <c r="Y651" i="1"/>
  <c r="X651" i="1"/>
  <c r="Q639" i="1"/>
  <c r="R639" i="1" s="1"/>
  <c r="N641" i="1"/>
  <c r="O641" i="1" s="1"/>
  <c r="AU644" i="1" l="1"/>
  <c r="AL643" i="1"/>
  <c r="BA646" i="1"/>
  <c r="AZ647" i="1"/>
  <c r="AS645" i="1"/>
  <c r="AW645" i="1"/>
  <c r="AT645" i="1"/>
  <c r="P640" i="1"/>
  <c r="Q641" i="1" s="1"/>
  <c r="AV644" i="1"/>
  <c r="AR646" i="1"/>
  <c r="AW646" i="1" s="1"/>
  <c r="Q640" i="1"/>
  <c r="R640" i="1" s="1"/>
  <c r="S640" i="1" s="1"/>
  <c r="AI639" i="1"/>
  <c r="AJ650" i="1"/>
  <c r="K642" i="1"/>
  <c r="J643" i="1"/>
  <c r="AA641" i="1"/>
  <c r="Z642" i="1"/>
  <c r="S639" i="1"/>
  <c r="AF644" i="1"/>
  <c r="AG643" i="1"/>
  <c r="Y652" i="1"/>
  <c r="X652" i="1"/>
  <c r="P641" i="1"/>
  <c r="N642" i="1"/>
  <c r="O642" i="1" s="1"/>
  <c r="AU645" i="1" l="1"/>
  <c r="AV645" i="1" s="1"/>
  <c r="AL644" i="1"/>
  <c r="BA647" i="1"/>
  <c r="AZ648" i="1"/>
  <c r="R641" i="1"/>
  <c r="S641" i="1" s="1"/>
  <c r="AS646" i="1"/>
  <c r="AT646" i="1"/>
  <c r="AR647" i="1"/>
  <c r="AI640" i="1"/>
  <c r="AJ651" i="1"/>
  <c r="J644" i="1"/>
  <c r="K643" i="1"/>
  <c r="Z643" i="1"/>
  <c r="AA642" i="1"/>
  <c r="AF645" i="1"/>
  <c r="AG644" i="1"/>
  <c r="Y653" i="1"/>
  <c r="X653" i="1"/>
  <c r="P642" i="1"/>
  <c r="Q642" i="1"/>
  <c r="R642" i="1" s="1"/>
  <c r="S642" i="1" s="1"/>
  <c r="N643" i="1"/>
  <c r="O643" i="1" s="1"/>
  <c r="AU646" i="1" l="1"/>
  <c r="AV646" i="1" s="1"/>
  <c r="AL645" i="1"/>
  <c r="AZ649" i="1"/>
  <c r="BA648" i="1"/>
  <c r="AS647" i="1"/>
  <c r="AW647" i="1"/>
  <c r="AT647" i="1"/>
  <c r="AR648" i="1"/>
  <c r="AI641" i="1"/>
  <c r="AJ652" i="1"/>
  <c r="K644" i="1"/>
  <c r="J645" i="1"/>
  <c r="AA643" i="1"/>
  <c r="Z644" i="1"/>
  <c r="AF646" i="1"/>
  <c r="AG645" i="1"/>
  <c r="Y654" i="1"/>
  <c r="X654" i="1"/>
  <c r="P643" i="1"/>
  <c r="Q643" i="1"/>
  <c r="R643" i="1" s="1"/>
  <c r="S643" i="1" s="1"/>
  <c r="N644" i="1"/>
  <c r="O644" i="1" s="1"/>
  <c r="AU647" i="1" l="1"/>
  <c r="AV647" i="1" s="1"/>
  <c r="AL646" i="1"/>
  <c r="AZ650" i="1"/>
  <c r="BA649" i="1"/>
  <c r="AS648" i="1"/>
  <c r="AW648" i="1"/>
  <c r="AT648" i="1"/>
  <c r="AR649" i="1"/>
  <c r="AI642" i="1"/>
  <c r="AJ653" i="1"/>
  <c r="J646" i="1"/>
  <c r="K645" i="1"/>
  <c r="Z645" i="1"/>
  <c r="AA644" i="1"/>
  <c r="AF647" i="1"/>
  <c r="AG646" i="1"/>
  <c r="X655" i="1"/>
  <c r="Y655" i="1"/>
  <c r="P644" i="1"/>
  <c r="Q644" i="1"/>
  <c r="R644" i="1" s="1"/>
  <c r="S644" i="1" s="1"/>
  <c r="N645" i="1"/>
  <c r="O645" i="1" s="1"/>
  <c r="AU648" i="1" l="1"/>
  <c r="AV648" i="1" s="1"/>
  <c r="AL647" i="1"/>
  <c r="BA650" i="1"/>
  <c r="AZ651" i="1"/>
  <c r="AT649" i="1"/>
  <c r="AU649" i="1" s="1"/>
  <c r="AS649" i="1"/>
  <c r="AW649" i="1"/>
  <c r="AR650" i="1"/>
  <c r="AI643" i="1"/>
  <c r="AJ654" i="1"/>
  <c r="K646" i="1"/>
  <c r="J647" i="1"/>
  <c r="Z646" i="1"/>
  <c r="AA645" i="1"/>
  <c r="AF648" i="1"/>
  <c r="AG647" i="1"/>
  <c r="Y656" i="1"/>
  <c r="X656" i="1"/>
  <c r="P645" i="1"/>
  <c r="Q645" i="1"/>
  <c r="R645" i="1" s="1"/>
  <c r="S645" i="1" s="1"/>
  <c r="N646" i="1"/>
  <c r="O646" i="1" s="1"/>
  <c r="AL648" i="1" l="1"/>
  <c r="BA651" i="1"/>
  <c r="AZ652" i="1"/>
  <c r="AS650" i="1"/>
  <c r="AW650" i="1"/>
  <c r="AT650" i="1"/>
  <c r="AU650" i="1" s="1"/>
  <c r="AV649" i="1"/>
  <c r="AR651" i="1"/>
  <c r="AI644" i="1"/>
  <c r="AJ655" i="1"/>
  <c r="K647" i="1"/>
  <c r="J648" i="1"/>
  <c r="AA646" i="1"/>
  <c r="Z647" i="1"/>
  <c r="AF649" i="1"/>
  <c r="AG648" i="1"/>
  <c r="Y657" i="1"/>
  <c r="X657" i="1"/>
  <c r="P646" i="1"/>
  <c r="Q646" i="1"/>
  <c r="R646" i="1" s="1"/>
  <c r="S646" i="1" s="1"/>
  <c r="N647" i="1"/>
  <c r="O647" i="1" s="1"/>
  <c r="AL649" i="1" l="1"/>
  <c r="AZ653" i="1"/>
  <c r="BA652" i="1"/>
  <c r="AS651" i="1"/>
  <c r="AW651" i="1"/>
  <c r="AT651" i="1"/>
  <c r="AU651" i="1" s="1"/>
  <c r="AV650" i="1"/>
  <c r="AR652" i="1"/>
  <c r="AI645" i="1"/>
  <c r="AJ656" i="1"/>
  <c r="K648" i="1"/>
  <c r="J649" i="1"/>
  <c r="Z648" i="1"/>
  <c r="AA647" i="1"/>
  <c r="AF650" i="1"/>
  <c r="AG649" i="1"/>
  <c r="X658" i="1"/>
  <c r="P647" i="1"/>
  <c r="Q647" i="1"/>
  <c r="R647" i="1" s="1"/>
  <c r="S647" i="1" s="1"/>
  <c r="N648" i="1"/>
  <c r="O648" i="1" s="1"/>
  <c r="AL650" i="1" l="1"/>
  <c r="AZ654" i="1"/>
  <c r="BA653" i="1"/>
  <c r="AS652" i="1"/>
  <c r="AW652" i="1"/>
  <c r="AT652" i="1"/>
  <c r="AU652" i="1" s="1"/>
  <c r="AV651" i="1"/>
  <c r="AR653" i="1"/>
  <c r="AI646" i="1"/>
  <c r="AJ657" i="1"/>
  <c r="K649" i="1"/>
  <c r="J650" i="1"/>
  <c r="Y658" i="1"/>
  <c r="Z649" i="1"/>
  <c r="AA648" i="1"/>
  <c r="AF651" i="1"/>
  <c r="AG650" i="1"/>
  <c r="X659" i="1"/>
  <c r="P648" i="1"/>
  <c r="Q648" i="1"/>
  <c r="R648" i="1" s="1"/>
  <c r="S648" i="1" s="1"/>
  <c r="N649" i="1"/>
  <c r="O649" i="1" s="1"/>
  <c r="AL651" i="1" l="1"/>
  <c r="BA654" i="1"/>
  <c r="AZ655" i="1"/>
  <c r="AS653" i="1"/>
  <c r="AW653" i="1"/>
  <c r="AV652" i="1"/>
  <c r="AT653" i="1"/>
  <c r="AU653" i="1" s="1"/>
  <c r="AR654" i="1"/>
  <c r="AI647" i="1"/>
  <c r="AJ658" i="1"/>
  <c r="K650" i="1"/>
  <c r="J651" i="1"/>
  <c r="Y659" i="1"/>
  <c r="Z650" i="1"/>
  <c r="AA649" i="1"/>
  <c r="AF652" i="1"/>
  <c r="AG651" i="1"/>
  <c r="X660" i="1"/>
  <c r="Y660" i="1"/>
  <c r="P649" i="1"/>
  <c r="Q649" i="1"/>
  <c r="R649" i="1" s="1"/>
  <c r="S649" i="1" s="1"/>
  <c r="N650" i="1"/>
  <c r="O650" i="1" s="1"/>
  <c r="AL652" i="1" l="1"/>
  <c r="BA655" i="1"/>
  <c r="AZ656" i="1"/>
  <c r="AS654" i="1"/>
  <c r="AW654" i="1"/>
  <c r="AT654" i="1"/>
  <c r="AU654" i="1" s="1"/>
  <c r="AV653" i="1"/>
  <c r="AR655" i="1"/>
  <c r="AI648" i="1"/>
  <c r="AJ659" i="1"/>
  <c r="J652" i="1"/>
  <c r="K651" i="1"/>
  <c r="AA650" i="1"/>
  <c r="Z651" i="1"/>
  <c r="AF653" i="1"/>
  <c r="AG652" i="1"/>
  <c r="X661" i="1"/>
  <c r="Y661" i="1"/>
  <c r="P650" i="1"/>
  <c r="Q650" i="1"/>
  <c r="R650" i="1" s="1"/>
  <c r="S650" i="1" s="1"/>
  <c r="N651" i="1"/>
  <c r="O651" i="1" s="1"/>
  <c r="AL653" i="1" l="1"/>
  <c r="AZ657" i="1"/>
  <c r="BA656" i="1"/>
  <c r="AS655" i="1"/>
  <c r="AW655" i="1"/>
  <c r="AT655" i="1"/>
  <c r="AU655" i="1" s="1"/>
  <c r="AV654" i="1"/>
  <c r="AR656" i="1"/>
  <c r="AI649" i="1"/>
  <c r="AJ660" i="1"/>
  <c r="J653" i="1"/>
  <c r="K652" i="1"/>
  <c r="AA651" i="1"/>
  <c r="Z652" i="1"/>
  <c r="AF654" i="1"/>
  <c r="AG653" i="1"/>
  <c r="X662" i="1"/>
  <c r="Y662" i="1"/>
  <c r="P651" i="1"/>
  <c r="Q651" i="1"/>
  <c r="R651" i="1" s="1"/>
  <c r="S651" i="1" s="1"/>
  <c r="N652" i="1"/>
  <c r="O652" i="1" s="1"/>
  <c r="AL654" i="1" l="1"/>
  <c r="AZ658" i="1"/>
  <c r="BA657" i="1"/>
  <c r="AS656" i="1"/>
  <c r="AW656" i="1"/>
  <c r="AV655" i="1"/>
  <c r="AR657" i="1"/>
  <c r="AI650" i="1"/>
  <c r="AJ661" i="1"/>
  <c r="J654" i="1"/>
  <c r="K653" i="1"/>
  <c r="Z653" i="1"/>
  <c r="AA652" i="1"/>
  <c r="AF655" i="1"/>
  <c r="AG654" i="1"/>
  <c r="Y663" i="1"/>
  <c r="X663" i="1"/>
  <c r="P652" i="1"/>
  <c r="Q652" i="1"/>
  <c r="R652" i="1" s="1"/>
  <c r="S652" i="1" s="1"/>
  <c r="N653" i="1"/>
  <c r="O653" i="1" s="1"/>
  <c r="AT657" i="1" l="1"/>
  <c r="BA658" i="1"/>
  <c r="AZ659" i="1"/>
  <c r="AT656" i="1"/>
  <c r="AU656" i="1" s="1"/>
  <c r="AL655" i="1"/>
  <c r="AS657" i="1"/>
  <c r="AW657" i="1"/>
  <c r="AR658" i="1"/>
  <c r="AI651" i="1"/>
  <c r="AJ662" i="1"/>
  <c r="K654" i="1"/>
  <c r="J655" i="1"/>
  <c r="AA653" i="1"/>
  <c r="Z654" i="1"/>
  <c r="AF656" i="1"/>
  <c r="AG655" i="1"/>
  <c r="X664" i="1"/>
  <c r="Y664" i="1"/>
  <c r="P653" i="1"/>
  <c r="Q653" i="1"/>
  <c r="R653" i="1" s="1"/>
  <c r="S653" i="1" s="1"/>
  <c r="N654" i="1"/>
  <c r="O654" i="1" s="1"/>
  <c r="AU657" i="1" l="1"/>
  <c r="AL656" i="1"/>
  <c r="BA659" i="1"/>
  <c r="AZ660" i="1"/>
  <c r="AV656" i="1"/>
  <c r="AS658" i="1"/>
  <c r="AW658" i="1"/>
  <c r="AT658" i="1"/>
  <c r="AV657" i="1"/>
  <c r="AR659" i="1"/>
  <c r="AI652" i="1"/>
  <c r="AJ663" i="1"/>
  <c r="J656" i="1"/>
  <c r="K655" i="1"/>
  <c r="Z655" i="1"/>
  <c r="AA654" i="1"/>
  <c r="AF657" i="1"/>
  <c r="AG656" i="1"/>
  <c r="X665" i="1"/>
  <c r="Y665" i="1"/>
  <c r="P654" i="1"/>
  <c r="Q654" i="1"/>
  <c r="R654" i="1" s="1"/>
  <c r="S654" i="1" s="1"/>
  <c r="N655" i="1"/>
  <c r="O655" i="1" s="1"/>
  <c r="AU658" i="1" l="1"/>
  <c r="AV658" i="1" s="1"/>
  <c r="AL657" i="1"/>
  <c r="AZ661" i="1"/>
  <c r="BA660" i="1"/>
  <c r="AS659" i="1"/>
  <c r="AW659" i="1"/>
  <c r="AT659" i="1"/>
  <c r="AR660" i="1"/>
  <c r="AI653" i="1"/>
  <c r="AJ664" i="1"/>
  <c r="K656" i="1"/>
  <c r="J657" i="1"/>
  <c r="Z656" i="1"/>
  <c r="AA655" i="1"/>
  <c r="AF658" i="1"/>
  <c r="AG657" i="1"/>
  <c r="X666" i="1"/>
  <c r="Y666" i="1"/>
  <c r="P655" i="1"/>
  <c r="Q655" i="1"/>
  <c r="R655" i="1" s="1"/>
  <c r="S655" i="1" s="1"/>
  <c r="N656" i="1"/>
  <c r="O656" i="1" s="1"/>
  <c r="AU659" i="1" l="1"/>
  <c r="AV659" i="1" s="1"/>
  <c r="AL658" i="1"/>
  <c r="AZ662" i="1"/>
  <c r="BA661" i="1"/>
  <c r="AS660" i="1"/>
  <c r="AW660" i="1"/>
  <c r="AT660" i="1"/>
  <c r="AR661" i="1"/>
  <c r="AI654" i="1"/>
  <c r="AJ665" i="1"/>
  <c r="K657" i="1"/>
  <c r="J658" i="1"/>
  <c r="AA656" i="1"/>
  <c r="Z657" i="1"/>
  <c r="AF659" i="1"/>
  <c r="AG658" i="1"/>
  <c r="X667" i="1"/>
  <c r="Y667" i="1"/>
  <c r="P656" i="1"/>
  <c r="Q656" i="1"/>
  <c r="R656" i="1" s="1"/>
  <c r="S656" i="1" s="1"/>
  <c r="N657" i="1"/>
  <c r="O657" i="1" s="1"/>
  <c r="AU660" i="1" l="1"/>
  <c r="AV660" i="1" s="1"/>
  <c r="AL659" i="1"/>
  <c r="BA662" i="1"/>
  <c r="AZ663" i="1"/>
  <c r="AS661" i="1"/>
  <c r="AW661" i="1"/>
  <c r="AT661" i="1"/>
  <c r="AR662" i="1"/>
  <c r="AI655" i="1"/>
  <c r="AJ666" i="1"/>
  <c r="J659" i="1"/>
  <c r="K658" i="1"/>
  <c r="AA657" i="1"/>
  <c r="Z658" i="1"/>
  <c r="AF660" i="1"/>
  <c r="AG659" i="1"/>
  <c r="Y668" i="1"/>
  <c r="X668" i="1"/>
  <c r="P657" i="1"/>
  <c r="Q657" i="1"/>
  <c r="R657" i="1" s="1"/>
  <c r="S657" i="1" s="1"/>
  <c r="N658" i="1"/>
  <c r="O658" i="1" s="1"/>
  <c r="AU661" i="1" l="1"/>
  <c r="AV661" i="1" s="1"/>
  <c r="AL660" i="1"/>
  <c r="BA663" i="1"/>
  <c r="AZ664" i="1"/>
  <c r="AS662" i="1"/>
  <c r="AW662" i="1"/>
  <c r="AT662" i="1"/>
  <c r="AR663" i="1"/>
  <c r="AI656" i="1"/>
  <c r="AJ667" i="1"/>
  <c r="K659" i="1"/>
  <c r="J660" i="1"/>
  <c r="Z659" i="1"/>
  <c r="AA658" i="1"/>
  <c r="AF661" i="1"/>
  <c r="AG660" i="1"/>
  <c r="X669" i="1"/>
  <c r="Y669" i="1"/>
  <c r="P658" i="1"/>
  <c r="Q658" i="1"/>
  <c r="R658" i="1" s="1"/>
  <c r="S658" i="1" s="1"/>
  <c r="N659" i="1"/>
  <c r="O659" i="1" s="1"/>
  <c r="AU662" i="1" l="1"/>
  <c r="AV662" i="1" s="1"/>
  <c r="AL661" i="1"/>
  <c r="AZ665" i="1"/>
  <c r="BA664" i="1"/>
  <c r="AS663" i="1"/>
  <c r="AW663" i="1"/>
  <c r="AT663" i="1"/>
  <c r="AR664" i="1"/>
  <c r="AI657" i="1"/>
  <c r="AJ668" i="1"/>
  <c r="J661" i="1"/>
  <c r="K660" i="1"/>
  <c r="Z660" i="1"/>
  <c r="AA659" i="1"/>
  <c r="AF662" i="1"/>
  <c r="AG661" i="1"/>
  <c r="X670" i="1"/>
  <c r="P659" i="1"/>
  <c r="Q659" i="1"/>
  <c r="R659" i="1" s="1"/>
  <c r="S659" i="1" s="1"/>
  <c r="N660" i="1"/>
  <c r="O660" i="1" s="1"/>
  <c r="AU663" i="1" l="1"/>
  <c r="AV663" i="1" s="1"/>
  <c r="AL662" i="1"/>
  <c r="AZ666" i="1"/>
  <c r="BA665" i="1"/>
  <c r="AS664" i="1"/>
  <c r="AW664" i="1"/>
  <c r="AT664" i="1"/>
  <c r="AR665" i="1"/>
  <c r="AI658" i="1"/>
  <c r="AJ669" i="1"/>
  <c r="J662" i="1"/>
  <c r="K661" i="1"/>
  <c r="Y670" i="1"/>
  <c r="AA660" i="1"/>
  <c r="Z661" i="1"/>
  <c r="AF663" i="1"/>
  <c r="AG662" i="1"/>
  <c r="X671" i="1"/>
  <c r="P660" i="1"/>
  <c r="Q660" i="1"/>
  <c r="R660" i="1" s="1"/>
  <c r="S660" i="1" s="1"/>
  <c r="N661" i="1"/>
  <c r="O661" i="1" s="1"/>
  <c r="AU664" i="1" l="1"/>
  <c r="AV664" i="1" s="1"/>
  <c r="AT665" i="1"/>
  <c r="BA666" i="1"/>
  <c r="AZ667" i="1"/>
  <c r="AL663" i="1"/>
  <c r="AS665" i="1"/>
  <c r="AW665" i="1"/>
  <c r="AR666" i="1"/>
  <c r="AI659" i="1"/>
  <c r="AJ670" i="1"/>
  <c r="J663" i="1"/>
  <c r="K662" i="1"/>
  <c r="Z662" i="1"/>
  <c r="AA661" i="1"/>
  <c r="Y671" i="1"/>
  <c r="AF664" i="1"/>
  <c r="AG663" i="1"/>
  <c r="X672" i="1"/>
  <c r="Y672" i="1"/>
  <c r="P661" i="1"/>
  <c r="Q661" i="1"/>
  <c r="R661" i="1" s="1"/>
  <c r="S661" i="1" s="1"/>
  <c r="N662" i="1"/>
  <c r="O662" i="1" s="1"/>
  <c r="AU665" i="1" l="1"/>
  <c r="AV665" i="1" s="1"/>
  <c r="AL664" i="1"/>
  <c r="BA667" i="1"/>
  <c r="AZ668" i="1"/>
  <c r="AS666" i="1"/>
  <c r="AW666" i="1"/>
  <c r="AR667" i="1"/>
  <c r="AW667" i="1" s="1"/>
  <c r="AI660" i="1"/>
  <c r="AJ671" i="1"/>
  <c r="J664" i="1"/>
  <c r="K663" i="1"/>
  <c r="AA662" i="1"/>
  <c r="Z663" i="1"/>
  <c r="AF665" i="1"/>
  <c r="AG664" i="1"/>
  <c r="Y673" i="1"/>
  <c r="X673" i="1"/>
  <c r="AJ672" i="1" s="1"/>
  <c r="P662" i="1"/>
  <c r="Q662" i="1"/>
  <c r="R662" i="1" s="1"/>
  <c r="S662" i="1" s="1"/>
  <c r="N663" i="1"/>
  <c r="O663" i="1" s="1"/>
  <c r="AT666" i="1" l="1"/>
  <c r="AU666" i="1" s="1"/>
  <c r="AV666" i="1" s="1"/>
  <c r="AZ669" i="1"/>
  <c r="BA668" i="1"/>
  <c r="AL665" i="1"/>
  <c r="AS667" i="1"/>
  <c r="AR668" i="1"/>
  <c r="AI661" i="1"/>
  <c r="K664" i="1"/>
  <c r="J665" i="1"/>
  <c r="AA663" i="1"/>
  <c r="Z664" i="1"/>
  <c r="AF666" i="1"/>
  <c r="AG665" i="1"/>
  <c r="X674" i="1"/>
  <c r="P663" i="1"/>
  <c r="Q663" i="1"/>
  <c r="R663" i="1" s="1"/>
  <c r="S663" i="1" s="1"/>
  <c r="N664" i="1"/>
  <c r="O664" i="1" s="1"/>
  <c r="AL666" i="1" l="1"/>
  <c r="AZ670" i="1"/>
  <c r="BA669" i="1"/>
  <c r="AS668" i="1"/>
  <c r="AW668" i="1"/>
  <c r="AT667" i="1"/>
  <c r="AU667" i="1" s="1"/>
  <c r="AV667" i="1" s="1"/>
  <c r="AT668" i="1"/>
  <c r="AR669" i="1"/>
  <c r="AI662" i="1"/>
  <c r="AJ673" i="1"/>
  <c r="K665" i="1"/>
  <c r="J666" i="1"/>
  <c r="AA664" i="1"/>
  <c r="Z665" i="1"/>
  <c r="Y674" i="1"/>
  <c r="AF667" i="1"/>
  <c r="AG666" i="1"/>
  <c r="X675" i="1"/>
  <c r="Y675" i="1"/>
  <c r="P664" i="1"/>
  <c r="Q664" i="1"/>
  <c r="R664" i="1" s="1"/>
  <c r="S664" i="1" s="1"/>
  <c r="N665" i="1"/>
  <c r="O665" i="1" s="1"/>
  <c r="AT669" i="1" l="1"/>
  <c r="BA670" i="1"/>
  <c r="AZ671" i="1"/>
  <c r="AL667" i="1"/>
  <c r="AS669" i="1"/>
  <c r="AW669" i="1"/>
  <c r="AU668" i="1"/>
  <c r="AR670" i="1"/>
  <c r="AI663" i="1"/>
  <c r="AJ674" i="1"/>
  <c r="J667" i="1"/>
  <c r="K666" i="1"/>
  <c r="AA665" i="1"/>
  <c r="Z666" i="1"/>
  <c r="AF668" i="1"/>
  <c r="AG667" i="1"/>
  <c r="X676" i="1"/>
  <c r="Y676" i="1"/>
  <c r="P665" i="1"/>
  <c r="Q665" i="1"/>
  <c r="R665" i="1" s="1"/>
  <c r="S665" i="1" s="1"/>
  <c r="N666" i="1"/>
  <c r="O666" i="1" s="1"/>
  <c r="AU669" i="1" l="1"/>
  <c r="AL668" i="1"/>
  <c r="BA671" i="1"/>
  <c r="AZ672" i="1"/>
  <c r="AT670" i="1"/>
  <c r="AS670" i="1"/>
  <c r="AW670" i="1"/>
  <c r="AV668" i="1"/>
  <c r="AR671" i="1"/>
  <c r="AI664" i="1"/>
  <c r="AJ675" i="1"/>
  <c r="K667" i="1"/>
  <c r="J668" i="1"/>
  <c r="AA666" i="1"/>
  <c r="Z667" i="1"/>
  <c r="AF669" i="1"/>
  <c r="AG668" i="1"/>
  <c r="Y677" i="1"/>
  <c r="X677" i="1"/>
  <c r="AJ676" i="1" s="1"/>
  <c r="P666" i="1"/>
  <c r="Q666" i="1"/>
  <c r="R666" i="1" s="1"/>
  <c r="S666" i="1" s="1"/>
  <c r="N667" i="1"/>
  <c r="O667" i="1" s="1"/>
  <c r="AU670" i="1" l="1"/>
  <c r="AV670" i="1" s="1"/>
  <c r="AV669" i="1"/>
  <c r="AT671" i="1"/>
  <c r="AZ673" i="1"/>
  <c r="BA672" i="1"/>
  <c r="AL669" i="1"/>
  <c r="AS671" i="1"/>
  <c r="AW671" i="1"/>
  <c r="AR672" i="1"/>
  <c r="AI665" i="1"/>
  <c r="K668" i="1"/>
  <c r="J669" i="1"/>
  <c r="AA667" i="1"/>
  <c r="Z668" i="1"/>
  <c r="AF670" i="1"/>
  <c r="AG669" i="1"/>
  <c r="Y678" i="1"/>
  <c r="X678" i="1"/>
  <c r="P667" i="1"/>
  <c r="Q667" i="1"/>
  <c r="R667" i="1" s="1"/>
  <c r="S667" i="1" s="1"/>
  <c r="N668" i="1"/>
  <c r="O668" i="1" s="1"/>
  <c r="AU671" i="1" l="1"/>
  <c r="AV671" i="1" s="1"/>
  <c r="AL670" i="1"/>
  <c r="AZ674" i="1"/>
  <c r="BA673" i="1"/>
  <c r="AS672" i="1"/>
  <c r="AW672" i="1"/>
  <c r="AT672" i="1"/>
  <c r="AR673" i="1"/>
  <c r="AI666" i="1"/>
  <c r="AJ677" i="1"/>
  <c r="J670" i="1"/>
  <c r="K669" i="1"/>
  <c r="AA668" i="1"/>
  <c r="Z669" i="1"/>
  <c r="AF671" i="1"/>
  <c r="AG670" i="1"/>
  <c r="X679" i="1"/>
  <c r="Y679" i="1"/>
  <c r="P668" i="1"/>
  <c r="Q668" i="1"/>
  <c r="R668" i="1" s="1"/>
  <c r="S668" i="1" s="1"/>
  <c r="N669" i="1"/>
  <c r="O669" i="1" s="1"/>
  <c r="AU672" i="1" l="1"/>
  <c r="AV672" i="1" s="1"/>
  <c r="AL671" i="1"/>
  <c r="BA674" i="1"/>
  <c r="AZ675" i="1"/>
  <c r="AS673" i="1"/>
  <c r="AW673" i="1"/>
  <c r="AT673" i="1"/>
  <c r="AR674" i="1"/>
  <c r="AI667" i="1"/>
  <c r="AJ678" i="1"/>
  <c r="J671" i="1"/>
  <c r="K670" i="1"/>
  <c r="AA669" i="1"/>
  <c r="Z670" i="1"/>
  <c r="AF672" i="1"/>
  <c r="AG671" i="1"/>
  <c r="Y680" i="1"/>
  <c r="X680" i="1"/>
  <c r="P669" i="1"/>
  <c r="Q669" i="1"/>
  <c r="R669" i="1" s="1"/>
  <c r="S669" i="1" s="1"/>
  <c r="N670" i="1"/>
  <c r="O670" i="1" s="1"/>
  <c r="AU673" i="1" l="1"/>
  <c r="AV673" i="1" s="1"/>
  <c r="AL672" i="1"/>
  <c r="BA675" i="1"/>
  <c r="AZ676" i="1"/>
  <c r="AS674" i="1"/>
  <c r="AW674" i="1"/>
  <c r="AT674" i="1"/>
  <c r="AR675" i="1"/>
  <c r="Q670" i="1"/>
  <c r="R670" i="1" s="1"/>
  <c r="S670" i="1" s="1"/>
  <c r="AI668" i="1"/>
  <c r="AJ679" i="1"/>
  <c r="K671" i="1"/>
  <c r="J672" i="1"/>
  <c r="AA670" i="1"/>
  <c r="Z671" i="1"/>
  <c r="AF673" i="1"/>
  <c r="AG672" i="1"/>
  <c r="X681" i="1"/>
  <c r="Y681" i="1"/>
  <c r="N671" i="1"/>
  <c r="O671" i="1" s="1"/>
  <c r="P670" i="1"/>
  <c r="AU674" i="1" l="1"/>
  <c r="AV674" i="1" s="1"/>
  <c r="AL673" i="1"/>
  <c r="AZ677" i="1"/>
  <c r="BA676" i="1"/>
  <c r="AS675" i="1"/>
  <c r="AW675" i="1"/>
  <c r="AT675" i="1"/>
  <c r="AR676" i="1"/>
  <c r="Q671" i="1"/>
  <c r="R671" i="1" s="1"/>
  <c r="S671" i="1" s="1"/>
  <c r="AI669" i="1"/>
  <c r="AJ680" i="1"/>
  <c r="J673" i="1"/>
  <c r="K672" i="1"/>
  <c r="Z672" i="1"/>
  <c r="AA671" i="1"/>
  <c r="AF674" i="1"/>
  <c r="AG673" i="1"/>
  <c r="X682" i="1"/>
  <c r="Y682" i="1"/>
  <c r="P671" i="1"/>
  <c r="N672" i="1"/>
  <c r="O672" i="1" s="1"/>
  <c r="AU675" i="1" l="1"/>
  <c r="AV675" i="1" s="1"/>
  <c r="AL674" i="1"/>
  <c r="AZ678" i="1"/>
  <c r="BA677" i="1"/>
  <c r="AT676" i="1"/>
  <c r="AS676" i="1"/>
  <c r="AW676" i="1"/>
  <c r="AR677" i="1"/>
  <c r="AI670" i="1"/>
  <c r="AJ681" i="1"/>
  <c r="K673" i="1"/>
  <c r="J674" i="1"/>
  <c r="Z673" i="1"/>
  <c r="AA672" i="1"/>
  <c r="AF675" i="1"/>
  <c r="AG674" i="1"/>
  <c r="Y683" i="1"/>
  <c r="X683" i="1"/>
  <c r="P672" i="1"/>
  <c r="AI671" i="1" s="1"/>
  <c r="Q672" i="1"/>
  <c r="R672" i="1" s="1"/>
  <c r="S672" i="1" s="1"/>
  <c r="N673" i="1"/>
  <c r="O673" i="1" s="1"/>
  <c r="AU676" i="1" l="1"/>
  <c r="AV676" i="1" s="1"/>
  <c r="AL675" i="1"/>
  <c r="BA678" i="1"/>
  <c r="AZ679" i="1"/>
  <c r="AS677" i="1"/>
  <c r="AW677" i="1"/>
  <c r="AR678" i="1"/>
  <c r="AJ682" i="1"/>
  <c r="J675" i="1"/>
  <c r="K674" i="1"/>
  <c r="Z674" i="1"/>
  <c r="AA673" i="1"/>
  <c r="AF676" i="1"/>
  <c r="AG675" i="1"/>
  <c r="X684" i="1"/>
  <c r="Y684" i="1"/>
  <c r="N674" i="1"/>
  <c r="O674" i="1" s="1"/>
  <c r="P673" i="1"/>
  <c r="Q673" i="1"/>
  <c r="R673" i="1" s="1"/>
  <c r="S673" i="1" s="1"/>
  <c r="AT677" i="1" l="1"/>
  <c r="AU677" i="1" s="1"/>
  <c r="AV677" i="1" s="1"/>
  <c r="BA679" i="1"/>
  <c r="AZ680" i="1"/>
  <c r="AL676" i="1"/>
  <c r="AS678" i="1"/>
  <c r="AW678" i="1"/>
  <c r="AT678" i="1"/>
  <c r="AR679" i="1"/>
  <c r="AI672" i="1"/>
  <c r="AJ683" i="1"/>
  <c r="K675" i="1"/>
  <c r="J676" i="1"/>
  <c r="Z675" i="1"/>
  <c r="AA674" i="1"/>
  <c r="AF677" i="1"/>
  <c r="AG676" i="1"/>
  <c r="X685" i="1"/>
  <c r="N675" i="1"/>
  <c r="O675" i="1" s="1"/>
  <c r="P674" i="1"/>
  <c r="Q674" i="1"/>
  <c r="R674" i="1" s="1"/>
  <c r="S674" i="1" s="1"/>
  <c r="AU678" i="1" l="1"/>
  <c r="AV678" i="1" s="1"/>
  <c r="AL677" i="1"/>
  <c r="AZ681" i="1"/>
  <c r="BA680" i="1"/>
  <c r="AS679" i="1"/>
  <c r="AW679" i="1"/>
  <c r="AT679" i="1"/>
  <c r="AR680" i="1"/>
  <c r="AI673" i="1"/>
  <c r="AJ684" i="1"/>
  <c r="J677" i="1"/>
  <c r="K676" i="1"/>
  <c r="Y685" i="1"/>
  <c r="Z676" i="1"/>
  <c r="AA675" i="1"/>
  <c r="AF678" i="1"/>
  <c r="AG677" i="1"/>
  <c r="Y686" i="1"/>
  <c r="X686" i="1"/>
  <c r="N676" i="1"/>
  <c r="O676" i="1" s="1"/>
  <c r="P675" i="1"/>
  <c r="Q675" i="1"/>
  <c r="R675" i="1" s="1"/>
  <c r="S675" i="1" s="1"/>
  <c r="AU679" i="1" l="1"/>
  <c r="AV679" i="1" s="1"/>
  <c r="AL678" i="1"/>
  <c r="AZ682" i="1"/>
  <c r="BA681" i="1"/>
  <c r="AS680" i="1"/>
  <c r="AW680" i="1"/>
  <c r="AR681" i="1"/>
  <c r="AI674" i="1"/>
  <c r="AJ685" i="1"/>
  <c r="K677" i="1"/>
  <c r="J678" i="1"/>
  <c r="Z677" i="1"/>
  <c r="AA676" i="1"/>
  <c r="AF679" i="1"/>
  <c r="AG678" i="1"/>
  <c r="Y687" i="1"/>
  <c r="X687" i="1"/>
  <c r="N677" i="1"/>
  <c r="O677" i="1" s="1"/>
  <c r="P676" i="1"/>
  <c r="Q676" i="1"/>
  <c r="R676" i="1" s="1"/>
  <c r="S676" i="1" s="1"/>
  <c r="AL679" i="1" l="1"/>
  <c r="BA682" i="1"/>
  <c r="AZ683" i="1"/>
  <c r="AT680" i="1"/>
  <c r="AU680" i="1" s="1"/>
  <c r="AV680" i="1" s="1"/>
  <c r="AS681" i="1"/>
  <c r="AW681" i="1"/>
  <c r="AT681" i="1"/>
  <c r="AR682" i="1"/>
  <c r="AI675" i="1"/>
  <c r="AJ686" i="1"/>
  <c r="K678" i="1"/>
  <c r="J679" i="1"/>
  <c r="AA677" i="1"/>
  <c r="Z678" i="1"/>
  <c r="AF680" i="1"/>
  <c r="AG679" i="1"/>
  <c r="X688" i="1"/>
  <c r="Y688" i="1"/>
  <c r="N678" i="1"/>
  <c r="O678" i="1" s="1"/>
  <c r="P677" i="1"/>
  <c r="Q677" i="1"/>
  <c r="R677" i="1" s="1"/>
  <c r="S677" i="1" s="1"/>
  <c r="AL680" i="1" l="1"/>
  <c r="BA683" i="1"/>
  <c r="AZ684" i="1"/>
  <c r="AU681" i="1"/>
  <c r="AV681" i="1" s="1"/>
  <c r="AS682" i="1"/>
  <c r="AW682" i="1"/>
  <c r="AT682" i="1"/>
  <c r="AR683" i="1"/>
  <c r="AI676" i="1"/>
  <c r="AJ687" i="1"/>
  <c r="J680" i="1"/>
  <c r="K679" i="1"/>
  <c r="AA678" i="1"/>
  <c r="Z679" i="1"/>
  <c r="AF681" i="1"/>
  <c r="AG680" i="1"/>
  <c r="X689" i="1"/>
  <c r="Y689" i="1"/>
  <c r="N679" i="1"/>
  <c r="O679" i="1" s="1"/>
  <c r="P678" i="1"/>
  <c r="Q678" i="1"/>
  <c r="R678" i="1" s="1"/>
  <c r="S678" i="1" s="1"/>
  <c r="AL681" i="1" l="1"/>
  <c r="AZ685" i="1"/>
  <c r="BA684" i="1"/>
  <c r="AU682" i="1"/>
  <c r="AV682" i="1" s="1"/>
  <c r="AS683" i="1"/>
  <c r="AW683" i="1"/>
  <c r="AR684" i="1"/>
  <c r="AI677" i="1"/>
  <c r="AJ688" i="1"/>
  <c r="K680" i="1"/>
  <c r="J681" i="1"/>
  <c r="Z680" i="1"/>
  <c r="AA679" i="1"/>
  <c r="AF682" i="1"/>
  <c r="AG681" i="1"/>
  <c r="Y690" i="1"/>
  <c r="X690" i="1"/>
  <c r="N680" i="1"/>
  <c r="O680" i="1" s="1"/>
  <c r="P679" i="1"/>
  <c r="Q679" i="1"/>
  <c r="R679" i="1" s="1"/>
  <c r="S679" i="1" s="1"/>
  <c r="AT683" i="1" l="1"/>
  <c r="AU683" i="1" s="1"/>
  <c r="AV683" i="1" s="1"/>
  <c r="AZ686" i="1"/>
  <c r="BA685" i="1"/>
  <c r="AL682" i="1"/>
  <c r="AS684" i="1"/>
  <c r="AW684" i="1"/>
  <c r="AT684" i="1"/>
  <c r="AR685" i="1"/>
  <c r="AI678" i="1"/>
  <c r="AJ689" i="1"/>
  <c r="J682" i="1"/>
  <c r="K681" i="1"/>
  <c r="Z681" i="1"/>
  <c r="AA680" i="1"/>
  <c r="AF683" i="1"/>
  <c r="AG682" i="1"/>
  <c r="X691" i="1"/>
  <c r="Y691" i="1"/>
  <c r="N681" i="1"/>
  <c r="O681" i="1" s="1"/>
  <c r="P680" i="1"/>
  <c r="Q680" i="1"/>
  <c r="R680" i="1" s="1"/>
  <c r="S680" i="1" s="1"/>
  <c r="AL683" i="1" l="1"/>
  <c r="BA686" i="1"/>
  <c r="AZ687" i="1"/>
  <c r="AU684" i="1"/>
  <c r="AV684" i="1" s="1"/>
  <c r="AS685" i="1"/>
  <c r="AW685" i="1"/>
  <c r="AT685" i="1"/>
  <c r="AR686" i="1"/>
  <c r="AI679" i="1"/>
  <c r="AJ690" i="1"/>
  <c r="K682" i="1"/>
  <c r="J683" i="1"/>
  <c r="Z682" i="1"/>
  <c r="AA681" i="1"/>
  <c r="AF684" i="1"/>
  <c r="AG683" i="1"/>
  <c r="X692" i="1"/>
  <c r="Y692" i="1"/>
  <c r="N682" i="1"/>
  <c r="O682" i="1" s="1"/>
  <c r="P681" i="1"/>
  <c r="Q681" i="1"/>
  <c r="R681" i="1" s="1"/>
  <c r="S681" i="1" s="1"/>
  <c r="AL684" i="1" l="1"/>
  <c r="BA687" i="1"/>
  <c r="AZ688" i="1"/>
  <c r="AU685" i="1"/>
  <c r="AT686" i="1"/>
  <c r="AS686" i="1"/>
  <c r="AW686" i="1"/>
  <c r="AV685" i="1"/>
  <c r="AR687" i="1"/>
  <c r="AI680" i="1"/>
  <c r="AJ691" i="1"/>
  <c r="J684" i="1"/>
  <c r="K683" i="1"/>
  <c r="AA682" i="1"/>
  <c r="Z683" i="1"/>
  <c r="AF685" i="1"/>
  <c r="AG684" i="1"/>
  <c r="Y693" i="1"/>
  <c r="X693" i="1"/>
  <c r="N683" i="1"/>
  <c r="O683" i="1" s="1"/>
  <c r="P682" i="1"/>
  <c r="Q682" i="1"/>
  <c r="R682" i="1" s="1"/>
  <c r="S682" i="1" s="1"/>
  <c r="AL685" i="1" l="1"/>
  <c r="AU686" i="1"/>
  <c r="AV686" i="1" s="1"/>
  <c r="AZ689" i="1"/>
  <c r="BA688" i="1"/>
  <c r="AT687" i="1"/>
  <c r="AS687" i="1"/>
  <c r="AW687" i="1"/>
  <c r="AR688" i="1"/>
  <c r="AI681" i="1"/>
  <c r="AJ692" i="1"/>
  <c r="K684" i="1"/>
  <c r="J685" i="1"/>
  <c r="AA683" i="1"/>
  <c r="Z684" i="1"/>
  <c r="AF686" i="1"/>
  <c r="AG685" i="1"/>
  <c r="X694" i="1"/>
  <c r="Y694" i="1"/>
  <c r="N684" i="1"/>
  <c r="O684" i="1" s="1"/>
  <c r="P683" i="1"/>
  <c r="Q683" i="1"/>
  <c r="R683" i="1" s="1"/>
  <c r="S683" i="1" s="1"/>
  <c r="AT688" i="1" l="1"/>
  <c r="AU687" i="1"/>
  <c r="AZ690" i="1"/>
  <c r="BA689" i="1"/>
  <c r="AL686" i="1"/>
  <c r="AS688" i="1"/>
  <c r="AW688" i="1"/>
  <c r="AR689" i="1"/>
  <c r="AI682" i="1"/>
  <c r="AJ693" i="1"/>
  <c r="J686" i="1"/>
  <c r="K685" i="1"/>
  <c r="Z685" i="1"/>
  <c r="AA684" i="1"/>
  <c r="AF687" i="1"/>
  <c r="AG686" i="1"/>
  <c r="X695" i="1"/>
  <c r="Y695" i="1"/>
  <c r="N685" i="1"/>
  <c r="O685" i="1" s="1"/>
  <c r="P684" i="1"/>
  <c r="Q684" i="1"/>
  <c r="R684" i="1" s="1"/>
  <c r="S684" i="1" s="1"/>
  <c r="AU688" i="1" l="1"/>
  <c r="AV688" i="1" s="1"/>
  <c r="AL687" i="1"/>
  <c r="AV687" i="1"/>
  <c r="BA690" i="1"/>
  <c r="AZ691" i="1"/>
  <c r="AT689" i="1"/>
  <c r="AS689" i="1"/>
  <c r="AW689" i="1"/>
  <c r="AR690" i="1"/>
  <c r="AI683" i="1"/>
  <c r="AJ694" i="1"/>
  <c r="K686" i="1"/>
  <c r="J687" i="1"/>
  <c r="Z686" i="1"/>
  <c r="AA685" i="1"/>
  <c r="AF688" i="1"/>
  <c r="AG687" i="1"/>
  <c r="Y696" i="1"/>
  <c r="X696" i="1"/>
  <c r="P685" i="1"/>
  <c r="Q685" i="1"/>
  <c r="R685" i="1" s="1"/>
  <c r="S685" i="1" s="1"/>
  <c r="N686" i="1"/>
  <c r="O686" i="1" s="1"/>
  <c r="AU689" i="1" l="1"/>
  <c r="AV689" i="1" s="1"/>
  <c r="AL688" i="1"/>
  <c r="BA691" i="1"/>
  <c r="AZ692" i="1"/>
  <c r="AS690" i="1"/>
  <c r="AW690" i="1"/>
  <c r="AT690" i="1"/>
  <c r="AR691" i="1"/>
  <c r="AW691" i="1" s="1"/>
  <c r="AI684" i="1"/>
  <c r="AJ695" i="1"/>
  <c r="J688" i="1"/>
  <c r="K687" i="1"/>
  <c r="Z687" i="1"/>
  <c r="AA686" i="1"/>
  <c r="AF689" i="1"/>
  <c r="AG688" i="1"/>
  <c r="X697" i="1"/>
  <c r="P686" i="1"/>
  <c r="Q686" i="1"/>
  <c r="R686" i="1" s="1"/>
  <c r="S686" i="1" s="1"/>
  <c r="N687" i="1"/>
  <c r="O687" i="1" s="1"/>
  <c r="AU690" i="1" l="1"/>
  <c r="AV690" i="1" s="1"/>
  <c r="AL689" i="1"/>
  <c r="AZ693" i="1"/>
  <c r="BA692" i="1"/>
  <c r="AT691" i="1"/>
  <c r="AS691" i="1"/>
  <c r="AR692" i="1"/>
  <c r="AW692" i="1" s="1"/>
  <c r="AI685" i="1"/>
  <c r="AJ696" i="1"/>
  <c r="K688" i="1"/>
  <c r="J689" i="1"/>
  <c r="Y697" i="1"/>
  <c r="Z688" i="1"/>
  <c r="AA687" i="1"/>
  <c r="AF690" i="1"/>
  <c r="AG689" i="1"/>
  <c r="Y698" i="1"/>
  <c r="X698" i="1"/>
  <c r="P687" i="1"/>
  <c r="Q687" i="1"/>
  <c r="R687" i="1" s="1"/>
  <c r="S687" i="1" s="1"/>
  <c r="N688" i="1"/>
  <c r="O688" i="1" s="1"/>
  <c r="AU691" i="1" l="1"/>
  <c r="AV691" i="1" s="1"/>
  <c r="AL690" i="1"/>
  <c r="AZ694" i="1"/>
  <c r="BA693" i="1"/>
  <c r="AS692" i="1"/>
  <c r="AT692" i="1"/>
  <c r="AR693" i="1"/>
  <c r="AI686" i="1"/>
  <c r="AJ697" i="1"/>
  <c r="J690" i="1"/>
  <c r="K689" i="1"/>
  <c r="Z689" i="1"/>
  <c r="AA688" i="1"/>
  <c r="AF691" i="1"/>
  <c r="AG690" i="1"/>
  <c r="X699" i="1"/>
  <c r="Y699" i="1"/>
  <c r="N689" i="1"/>
  <c r="O689" i="1" s="1"/>
  <c r="P688" i="1"/>
  <c r="Q688" i="1"/>
  <c r="R688" i="1" s="1"/>
  <c r="S688" i="1" s="1"/>
  <c r="AU692" i="1" l="1"/>
  <c r="AV692" i="1" s="1"/>
  <c r="AL691" i="1"/>
  <c r="BA694" i="1"/>
  <c r="AZ695" i="1"/>
  <c r="AS693" i="1"/>
  <c r="AW693" i="1"/>
  <c r="AT693" i="1"/>
  <c r="AR694" i="1"/>
  <c r="AI687" i="1"/>
  <c r="AJ698" i="1"/>
  <c r="J691" i="1"/>
  <c r="K690" i="1"/>
  <c r="AA689" i="1"/>
  <c r="Z690" i="1"/>
  <c r="AF692" i="1"/>
  <c r="AG691" i="1"/>
  <c r="X700" i="1"/>
  <c r="Y700" i="1"/>
  <c r="N690" i="1"/>
  <c r="O690" i="1" s="1"/>
  <c r="P689" i="1"/>
  <c r="Q689" i="1"/>
  <c r="R689" i="1" s="1"/>
  <c r="S689" i="1" s="1"/>
  <c r="AU693" i="1" l="1"/>
  <c r="AV693" i="1" s="1"/>
  <c r="AT694" i="1"/>
  <c r="BA695" i="1"/>
  <c r="AZ696" i="1"/>
  <c r="AL692" i="1"/>
  <c r="AS694" i="1"/>
  <c r="AW694" i="1"/>
  <c r="AR695" i="1"/>
  <c r="AI688" i="1"/>
  <c r="AJ699" i="1"/>
  <c r="J692" i="1"/>
  <c r="K691" i="1"/>
  <c r="Z691" i="1"/>
  <c r="AA690" i="1"/>
  <c r="AF693" i="1"/>
  <c r="AG692" i="1"/>
  <c r="X701" i="1"/>
  <c r="Y701" i="1"/>
  <c r="N691" i="1"/>
  <c r="O691" i="1" s="1"/>
  <c r="P690" i="1"/>
  <c r="Q690" i="1"/>
  <c r="R690" i="1" s="1"/>
  <c r="S690" i="1" s="1"/>
  <c r="AU694" i="1" l="1"/>
  <c r="AV694" i="1" s="1"/>
  <c r="AL693" i="1"/>
  <c r="AZ697" i="1"/>
  <c r="BA696" i="1"/>
  <c r="AS695" i="1"/>
  <c r="AW695" i="1"/>
  <c r="AT695" i="1"/>
  <c r="AR696" i="1"/>
  <c r="AI689" i="1"/>
  <c r="AJ700" i="1"/>
  <c r="J693" i="1"/>
  <c r="K692" i="1"/>
  <c r="Z692" i="1"/>
  <c r="AA691" i="1"/>
  <c r="AF694" i="1"/>
  <c r="AG693" i="1"/>
  <c r="Y702" i="1"/>
  <c r="X702" i="1"/>
  <c r="N692" i="1"/>
  <c r="O692" i="1" s="1"/>
  <c r="P691" i="1"/>
  <c r="Q691" i="1"/>
  <c r="R691" i="1" s="1"/>
  <c r="S691" i="1" s="1"/>
  <c r="AU695" i="1" l="1"/>
  <c r="AV695" i="1" s="1"/>
  <c r="AL694" i="1"/>
  <c r="AZ698" i="1"/>
  <c r="BA697" i="1"/>
  <c r="AS696" i="1"/>
  <c r="AW696" i="1"/>
  <c r="AT696" i="1"/>
  <c r="AR697" i="1"/>
  <c r="AI690" i="1"/>
  <c r="AJ701" i="1"/>
  <c r="K693" i="1"/>
  <c r="J694" i="1"/>
  <c r="AA692" i="1"/>
  <c r="Z693" i="1"/>
  <c r="AF695" i="1"/>
  <c r="AG694" i="1"/>
  <c r="Y703" i="1"/>
  <c r="X703" i="1"/>
  <c r="N693" i="1"/>
  <c r="O693" i="1" s="1"/>
  <c r="P692" i="1"/>
  <c r="Q692" i="1"/>
  <c r="R692" i="1" s="1"/>
  <c r="S692" i="1" s="1"/>
  <c r="AU696" i="1" l="1"/>
  <c r="AV696" i="1" s="1"/>
  <c r="AT697" i="1"/>
  <c r="BA698" i="1"/>
  <c r="AZ699" i="1"/>
  <c r="AL695" i="1"/>
  <c r="AS697" i="1"/>
  <c r="AW697" i="1"/>
  <c r="AR698" i="1"/>
  <c r="AI691" i="1"/>
  <c r="AJ702" i="1"/>
  <c r="K694" i="1"/>
  <c r="J695" i="1"/>
  <c r="AA693" i="1"/>
  <c r="Z694" i="1"/>
  <c r="AF696" i="1"/>
  <c r="AG695" i="1"/>
  <c r="Y704" i="1"/>
  <c r="X704" i="1"/>
  <c r="P693" i="1"/>
  <c r="Q693" i="1"/>
  <c r="R693" i="1" s="1"/>
  <c r="S693" i="1" s="1"/>
  <c r="N694" i="1"/>
  <c r="O694" i="1" s="1"/>
  <c r="AU697" i="1" l="1"/>
  <c r="AV697" i="1" s="1"/>
  <c r="AL696" i="1"/>
  <c r="BA699" i="1"/>
  <c r="AZ700" i="1"/>
  <c r="AS698" i="1"/>
  <c r="AW698" i="1"/>
  <c r="AT698" i="1"/>
  <c r="AR699" i="1"/>
  <c r="AI692" i="1"/>
  <c r="AJ703" i="1"/>
  <c r="K695" i="1"/>
  <c r="J696" i="1"/>
  <c r="AA694" i="1"/>
  <c r="Z695" i="1"/>
  <c r="AF697" i="1"/>
  <c r="AG696" i="1"/>
  <c r="X705" i="1"/>
  <c r="Y705" i="1"/>
  <c r="P694" i="1"/>
  <c r="Q694" i="1"/>
  <c r="R694" i="1" s="1"/>
  <c r="S694" i="1" s="1"/>
  <c r="N695" i="1"/>
  <c r="O695" i="1" s="1"/>
  <c r="AU698" i="1" l="1"/>
  <c r="AV698" i="1" s="1"/>
  <c r="AL697" i="1"/>
  <c r="AZ701" i="1"/>
  <c r="BA700" i="1"/>
  <c r="AS699" i="1"/>
  <c r="AW699" i="1"/>
  <c r="AT699" i="1"/>
  <c r="AR700" i="1"/>
  <c r="AI693" i="1"/>
  <c r="AJ704" i="1"/>
  <c r="J697" i="1"/>
  <c r="K696" i="1"/>
  <c r="Z696" i="1"/>
  <c r="AA695" i="1"/>
  <c r="AF698" i="1"/>
  <c r="AG697" i="1"/>
  <c r="Y706" i="1"/>
  <c r="X706" i="1"/>
  <c r="P695" i="1"/>
  <c r="Q695" i="1"/>
  <c r="R695" i="1" s="1"/>
  <c r="S695" i="1" s="1"/>
  <c r="N696" i="1"/>
  <c r="O696" i="1" s="1"/>
  <c r="AU699" i="1" l="1"/>
  <c r="AV699" i="1" s="1"/>
  <c r="AL698" i="1"/>
  <c r="AZ702" i="1"/>
  <c r="BA701" i="1"/>
  <c r="AS700" i="1"/>
  <c r="AW700" i="1"/>
  <c r="AT700" i="1"/>
  <c r="AR701" i="1"/>
  <c r="AI694" i="1"/>
  <c r="AJ705" i="1"/>
  <c r="K697" i="1"/>
  <c r="J698" i="1"/>
  <c r="Z697" i="1"/>
  <c r="AA696" i="1"/>
  <c r="AF699" i="1"/>
  <c r="AG698" i="1"/>
  <c r="X707" i="1"/>
  <c r="Y707" i="1"/>
  <c r="P696" i="1"/>
  <c r="Q696" i="1"/>
  <c r="R696" i="1" s="1"/>
  <c r="S696" i="1" s="1"/>
  <c r="N697" i="1"/>
  <c r="O697" i="1" s="1"/>
  <c r="AU700" i="1" l="1"/>
  <c r="AV700" i="1" s="1"/>
  <c r="AT701" i="1"/>
  <c r="BA702" i="1"/>
  <c r="AZ703" i="1"/>
  <c r="AL699" i="1"/>
  <c r="AS701" i="1"/>
  <c r="AW701" i="1"/>
  <c r="AR702" i="1"/>
  <c r="AI695" i="1"/>
  <c r="AJ706" i="1"/>
  <c r="J699" i="1"/>
  <c r="K698" i="1"/>
  <c r="Z698" i="1"/>
  <c r="AA697" i="1"/>
  <c r="AF700" i="1"/>
  <c r="AG699" i="1"/>
  <c r="X708" i="1"/>
  <c r="Y708" i="1"/>
  <c r="P697" i="1"/>
  <c r="Q697" i="1"/>
  <c r="R697" i="1" s="1"/>
  <c r="S697" i="1" s="1"/>
  <c r="N698" i="1"/>
  <c r="O698" i="1" s="1"/>
  <c r="AU701" i="1" l="1"/>
  <c r="AV701" i="1" s="1"/>
  <c r="AL700" i="1"/>
  <c r="BA703" i="1"/>
  <c r="AZ704" i="1"/>
  <c r="AS702" i="1"/>
  <c r="AW702" i="1"/>
  <c r="AT702" i="1"/>
  <c r="AR703" i="1"/>
  <c r="AW703" i="1" s="1"/>
  <c r="AI696" i="1"/>
  <c r="AJ707" i="1"/>
  <c r="K699" i="1"/>
  <c r="J700" i="1"/>
  <c r="Z699" i="1"/>
  <c r="AA698" i="1"/>
  <c r="AF701" i="1"/>
  <c r="AG700" i="1"/>
  <c r="X709" i="1"/>
  <c r="P698" i="1"/>
  <c r="Q698" i="1"/>
  <c r="R698" i="1" s="1"/>
  <c r="S698" i="1" s="1"/>
  <c r="N699" i="1"/>
  <c r="O699" i="1" s="1"/>
  <c r="AU702" i="1" l="1"/>
  <c r="AV702" i="1" s="1"/>
  <c r="AL701" i="1"/>
  <c r="AZ705" i="1"/>
  <c r="BA704" i="1"/>
  <c r="AT703" i="1"/>
  <c r="AS703" i="1"/>
  <c r="AR704" i="1"/>
  <c r="AI697" i="1"/>
  <c r="AJ708" i="1"/>
  <c r="J701" i="1"/>
  <c r="K700" i="1"/>
  <c r="Y709" i="1"/>
  <c r="Z700" i="1"/>
  <c r="AA699" i="1"/>
  <c r="AF702" i="1"/>
  <c r="AG701" i="1"/>
  <c r="Y710" i="1"/>
  <c r="X710" i="1"/>
  <c r="P699" i="1"/>
  <c r="Q699" i="1"/>
  <c r="R699" i="1" s="1"/>
  <c r="S699" i="1" s="1"/>
  <c r="N700" i="1"/>
  <c r="O700" i="1" s="1"/>
  <c r="AU703" i="1" l="1"/>
  <c r="AV703" i="1" s="1"/>
  <c r="AL702" i="1"/>
  <c r="AZ706" i="1"/>
  <c r="BA705" i="1"/>
  <c r="AS704" i="1"/>
  <c r="AW704" i="1"/>
  <c r="AT704" i="1"/>
  <c r="AR705" i="1"/>
  <c r="AI698" i="1"/>
  <c r="AJ709" i="1"/>
  <c r="J702" i="1"/>
  <c r="K701" i="1"/>
  <c r="AA700" i="1"/>
  <c r="Z701" i="1"/>
  <c r="AF703" i="1"/>
  <c r="AG702" i="1"/>
  <c r="Y711" i="1"/>
  <c r="X711" i="1"/>
  <c r="N701" i="1"/>
  <c r="O701" i="1" s="1"/>
  <c r="P700" i="1"/>
  <c r="Q700" i="1"/>
  <c r="R700" i="1" s="1"/>
  <c r="S700" i="1" s="1"/>
  <c r="AU704" i="1" l="1"/>
  <c r="AV704" i="1" s="1"/>
  <c r="AT705" i="1"/>
  <c r="BA706" i="1"/>
  <c r="AZ707" i="1"/>
  <c r="AL703" i="1"/>
  <c r="AS705" i="1"/>
  <c r="AW705" i="1"/>
  <c r="AR706" i="1"/>
  <c r="AI699" i="1"/>
  <c r="AJ710" i="1"/>
  <c r="J703" i="1"/>
  <c r="K702" i="1"/>
  <c r="AA701" i="1"/>
  <c r="Z702" i="1"/>
  <c r="AF704" i="1"/>
  <c r="AG703" i="1"/>
  <c r="X712" i="1"/>
  <c r="P701" i="1"/>
  <c r="Q701" i="1"/>
  <c r="R701" i="1" s="1"/>
  <c r="S701" i="1" s="1"/>
  <c r="N702" i="1"/>
  <c r="O702" i="1" s="1"/>
  <c r="AU705" i="1" l="1"/>
  <c r="AV705" i="1" s="1"/>
  <c r="AL704" i="1"/>
  <c r="BA707" i="1"/>
  <c r="AZ708" i="1"/>
  <c r="AS706" i="1"/>
  <c r="AW706" i="1"/>
  <c r="AT706" i="1"/>
  <c r="AR707" i="1"/>
  <c r="AI700" i="1"/>
  <c r="AJ711" i="1"/>
  <c r="J704" i="1"/>
  <c r="K703" i="1"/>
  <c r="Z703" i="1"/>
  <c r="AA702" i="1"/>
  <c r="X713" i="1"/>
  <c r="AF705" i="1"/>
  <c r="AG704" i="1"/>
  <c r="Y712" i="1"/>
  <c r="Y713" i="1"/>
  <c r="P702" i="1"/>
  <c r="Q702" i="1"/>
  <c r="R702" i="1" s="1"/>
  <c r="S702" i="1" s="1"/>
  <c r="N703" i="1"/>
  <c r="O703" i="1" s="1"/>
  <c r="AU706" i="1" l="1"/>
  <c r="AV706" i="1" s="1"/>
  <c r="AL705" i="1"/>
  <c r="AZ709" i="1"/>
  <c r="BA708" i="1"/>
  <c r="AS707" i="1"/>
  <c r="AW707" i="1"/>
  <c r="AT707" i="1"/>
  <c r="AR708" i="1"/>
  <c r="AI701" i="1"/>
  <c r="AJ712" i="1"/>
  <c r="Y714" i="1"/>
  <c r="X714" i="1"/>
  <c r="J705" i="1"/>
  <c r="K704" i="1"/>
  <c r="Z704" i="1"/>
  <c r="AA703" i="1"/>
  <c r="AF706" i="1"/>
  <c r="AG705" i="1"/>
  <c r="P703" i="1"/>
  <c r="Q703" i="1"/>
  <c r="R703" i="1" s="1"/>
  <c r="S703" i="1" s="1"/>
  <c r="N704" i="1"/>
  <c r="O704" i="1" s="1"/>
  <c r="AU707" i="1" l="1"/>
  <c r="AV707" i="1" s="1"/>
  <c r="AL706" i="1"/>
  <c r="AZ710" i="1"/>
  <c r="BA709" i="1"/>
  <c r="AS708" i="1"/>
  <c r="AW708" i="1"/>
  <c r="AT708" i="1"/>
  <c r="AR709" i="1"/>
  <c r="AI702" i="1"/>
  <c r="X715" i="1"/>
  <c r="X716" i="1" s="1"/>
  <c r="AJ713" i="1"/>
  <c r="Y715" i="1"/>
  <c r="K705" i="1"/>
  <c r="J706" i="1"/>
  <c r="AA704" i="1"/>
  <c r="Z705" i="1"/>
  <c r="AF707" i="1"/>
  <c r="AG706" i="1"/>
  <c r="N705" i="1"/>
  <c r="O705" i="1" s="1"/>
  <c r="P704" i="1"/>
  <c r="Q704" i="1"/>
  <c r="R704" i="1" s="1"/>
  <c r="S704" i="1" s="1"/>
  <c r="AU708" i="1" l="1"/>
  <c r="AV708" i="1" s="1"/>
  <c r="AL707" i="1"/>
  <c r="BA710" i="1"/>
  <c r="AZ711" i="1"/>
  <c r="AS709" i="1"/>
  <c r="AW709" i="1"/>
  <c r="AT709" i="1"/>
  <c r="AR710" i="1"/>
  <c r="AI703" i="1"/>
  <c r="Y716" i="1"/>
  <c r="AJ714" i="1"/>
  <c r="Y717" i="1"/>
  <c r="AJ715" i="1"/>
  <c r="X717" i="1"/>
  <c r="X718" i="1" s="1"/>
  <c r="J707" i="1"/>
  <c r="K706" i="1"/>
  <c r="AA705" i="1"/>
  <c r="Z706" i="1"/>
  <c r="AF708" i="1"/>
  <c r="AG707" i="1"/>
  <c r="P705" i="1"/>
  <c r="Q705" i="1"/>
  <c r="R705" i="1" s="1"/>
  <c r="S705" i="1" s="1"/>
  <c r="N706" i="1"/>
  <c r="O706" i="1" s="1"/>
  <c r="AU709" i="1" l="1"/>
  <c r="AV709" i="1" s="1"/>
  <c r="AL708" i="1"/>
  <c r="BA711" i="1"/>
  <c r="AZ712" i="1"/>
  <c r="AS710" i="1"/>
  <c r="AW710" i="1"/>
  <c r="AT710" i="1"/>
  <c r="AR711" i="1"/>
  <c r="AI704" i="1"/>
  <c r="AJ717" i="1"/>
  <c r="AJ716" i="1"/>
  <c r="Y718" i="1"/>
  <c r="K707" i="1"/>
  <c r="J708" i="1"/>
  <c r="AA706" i="1"/>
  <c r="Z707" i="1"/>
  <c r="AF709" i="1"/>
  <c r="AG708" i="1"/>
  <c r="X719" i="1"/>
  <c r="AJ718" i="1" s="1"/>
  <c r="Y719" i="1"/>
  <c r="P706" i="1"/>
  <c r="Q706" i="1"/>
  <c r="R706" i="1" s="1"/>
  <c r="S706" i="1" s="1"/>
  <c r="N707" i="1"/>
  <c r="O707" i="1" s="1"/>
  <c r="AU710" i="1" l="1"/>
  <c r="AV710" i="1" s="1"/>
  <c r="AL709" i="1"/>
  <c r="AZ713" i="1"/>
  <c r="BA712" i="1"/>
  <c r="AS711" i="1"/>
  <c r="AW711" i="1"/>
  <c r="AT711" i="1"/>
  <c r="AR712" i="1"/>
  <c r="AI705" i="1"/>
  <c r="J709" i="1"/>
  <c r="K708" i="1"/>
  <c r="Z708" i="1"/>
  <c r="AA707" i="1"/>
  <c r="AF710" i="1"/>
  <c r="AG709" i="1"/>
  <c r="X720" i="1"/>
  <c r="Y720" i="1"/>
  <c r="P707" i="1"/>
  <c r="Q707" i="1"/>
  <c r="R707" i="1" s="1"/>
  <c r="S707" i="1" s="1"/>
  <c r="N708" i="1"/>
  <c r="O708" i="1" s="1"/>
  <c r="AU711" i="1" l="1"/>
  <c r="AV711" i="1" s="1"/>
  <c r="AL710" i="1"/>
  <c r="AZ714" i="1"/>
  <c r="BA713" i="1"/>
  <c r="AS712" i="1"/>
  <c r="AW712" i="1"/>
  <c r="AT712" i="1"/>
  <c r="AR713" i="1"/>
  <c r="AI706" i="1"/>
  <c r="AJ719" i="1"/>
  <c r="K709" i="1"/>
  <c r="J710" i="1"/>
  <c r="Z709" i="1"/>
  <c r="AA708" i="1"/>
  <c r="AF711" i="1"/>
  <c r="AG710" i="1"/>
  <c r="X721" i="1"/>
  <c r="Y721" i="1"/>
  <c r="P708" i="1"/>
  <c r="Q708" i="1"/>
  <c r="R708" i="1" s="1"/>
  <c r="S708" i="1" s="1"/>
  <c r="N709" i="1"/>
  <c r="O709" i="1" s="1"/>
  <c r="AU712" i="1" l="1"/>
  <c r="AV712" i="1" s="1"/>
  <c r="AL711" i="1"/>
  <c r="BA714" i="1"/>
  <c r="AZ715" i="1"/>
  <c r="AS713" i="1"/>
  <c r="AW713" i="1"/>
  <c r="AT713" i="1"/>
  <c r="AU713" i="1" s="1"/>
  <c r="AR714" i="1"/>
  <c r="AI707" i="1"/>
  <c r="AJ720" i="1"/>
  <c r="J711" i="1"/>
  <c r="K710" i="1"/>
  <c r="Z710" i="1"/>
  <c r="AA709" i="1"/>
  <c r="AF712" i="1"/>
  <c r="AG711" i="1"/>
  <c r="X722" i="1"/>
  <c r="Y722" i="1"/>
  <c r="P709" i="1"/>
  <c r="Q709" i="1"/>
  <c r="R709" i="1" s="1"/>
  <c r="S709" i="1" s="1"/>
  <c r="N710" i="1"/>
  <c r="O710" i="1" s="1"/>
  <c r="AL712" i="1" l="1"/>
  <c r="BA715" i="1"/>
  <c r="AZ716" i="1"/>
  <c r="AS714" i="1"/>
  <c r="AW714" i="1"/>
  <c r="AT714" i="1"/>
  <c r="AU714" i="1" s="1"/>
  <c r="AV713" i="1"/>
  <c r="AR715" i="1"/>
  <c r="AI708" i="1"/>
  <c r="AJ721" i="1"/>
  <c r="J712" i="1"/>
  <c r="K711" i="1"/>
  <c r="Z711" i="1"/>
  <c r="AA710" i="1"/>
  <c r="AF713" i="1"/>
  <c r="AG712" i="1"/>
  <c r="X723" i="1"/>
  <c r="P710" i="1"/>
  <c r="Q710" i="1"/>
  <c r="R710" i="1" s="1"/>
  <c r="S710" i="1" s="1"/>
  <c r="N711" i="1"/>
  <c r="O711" i="1" s="1"/>
  <c r="AT715" i="1" l="1"/>
  <c r="AU715" i="1" s="1"/>
  <c r="AZ717" i="1"/>
  <c r="BA716" i="1"/>
  <c r="AL713" i="1"/>
  <c r="AS715" i="1"/>
  <c r="AW715" i="1"/>
  <c r="AV714" i="1"/>
  <c r="AR716" i="1"/>
  <c r="AI709" i="1"/>
  <c r="AJ722" i="1"/>
  <c r="J713" i="1"/>
  <c r="K712" i="1"/>
  <c r="Y723" i="1"/>
  <c r="Z712" i="1"/>
  <c r="AA711" i="1"/>
  <c r="AF714" i="1"/>
  <c r="AG713" i="1"/>
  <c r="X724" i="1"/>
  <c r="P711" i="1"/>
  <c r="Q711" i="1"/>
  <c r="R711" i="1" s="1"/>
  <c r="S711" i="1" s="1"/>
  <c r="N712" i="1"/>
  <c r="O712" i="1" s="1"/>
  <c r="AL714" i="1" l="1"/>
  <c r="AZ718" i="1"/>
  <c r="BA717" i="1"/>
  <c r="AS716" i="1"/>
  <c r="AW716" i="1"/>
  <c r="AT716" i="1"/>
  <c r="AU716" i="1" s="1"/>
  <c r="AV715" i="1"/>
  <c r="AR717" i="1"/>
  <c r="AI710" i="1"/>
  <c r="AJ723" i="1"/>
  <c r="J714" i="1"/>
  <c r="K713" i="1"/>
  <c r="Z713" i="1"/>
  <c r="AA712" i="1"/>
  <c r="Y724" i="1"/>
  <c r="AF715" i="1"/>
  <c r="AG714" i="1"/>
  <c r="X725" i="1"/>
  <c r="P712" i="1"/>
  <c r="Q712" i="1"/>
  <c r="R712" i="1" s="1"/>
  <c r="S712" i="1" s="1"/>
  <c r="N713" i="1"/>
  <c r="O713" i="1" s="1"/>
  <c r="AL715" i="1" l="1"/>
  <c r="BA718" i="1"/>
  <c r="AZ719" i="1"/>
  <c r="AS717" i="1"/>
  <c r="AW717" i="1"/>
  <c r="AV716" i="1"/>
  <c r="AT717" i="1"/>
  <c r="AU717" i="1" s="1"/>
  <c r="AR718" i="1"/>
  <c r="AI711" i="1"/>
  <c r="AJ724" i="1"/>
  <c r="J715" i="1"/>
  <c r="K714" i="1"/>
  <c r="Y725" i="1"/>
  <c r="Z714" i="1"/>
  <c r="AA713" i="1"/>
  <c r="AF716" i="1"/>
  <c r="AG715" i="1"/>
  <c r="Y726" i="1"/>
  <c r="X726" i="1"/>
  <c r="P713" i="1"/>
  <c r="Q713" i="1"/>
  <c r="R713" i="1" s="1"/>
  <c r="S713" i="1" s="1"/>
  <c r="N714" i="1"/>
  <c r="O714" i="1" s="1"/>
  <c r="AL716" i="1" l="1"/>
  <c r="BA719" i="1"/>
  <c r="AZ720" i="1"/>
  <c r="AS718" i="1"/>
  <c r="AW718" i="1"/>
  <c r="AT718" i="1"/>
  <c r="AU718" i="1" s="1"/>
  <c r="AV717" i="1"/>
  <c r="AR719" i="1"/>
  <c r="AI712" i="1"/>
  <c r="AJ725" i="1"/>
  <c r="J716" i="1"/>
  <c r="K715" i="1"/>
  <c r="AA714" i="1"/>
  <c r="Z715" i="1"/>
  <c r="AF717" i="1"/>
  <c r="AG716" i="1"/>
  <c r="X727" i="1"/>
  <c r="P714" i="1"/>
  <c r="Q714" i="1"/>
  <c r="R714" i="1" s="1"/>
  <c r="S714" i="1" s="1"/>
  <c r="N715" i="1"/>
  <c r="O715" i="1" s="1"/>
  <c r="AT719" i="1" l="1"/>
  <c r="AU719" i="1" s="1"/>
  <c r="AZ721" i="1"/>
  <c r="BA720" i="1"/>
  <c r="AL717" i="1"/>
  <c r="AS719" i="1"/>
  <c r="AW719" i="1"/>
  <c r="AV718" i="1"/>
  <c r="AR720" i="1"/>
  <c r="AI713" i="1"/>
  <c r="AJ726" i="1"/>
  <c r="K716" i="1"/>
  <c r="J717" i="1"/>
  <c r="Z716" i="1"/>
  <c r="AA715" i="1"/>
  <c r="Y727" i="1"/>
  <c r="AF718" i="1"/>
  <c r="AG717" i="1"/>
  <c r="Y728" i="1"/>
  <c r="X728" i="1"/>
  <c r="P715" i="1"/>
  <c r="Q715" i="1"/>
  <c r="R715" i="1" s="1"/>
  <c r="S715" i="1" s="1"/>
  <c r="N716" i="1"/>
  <c r="O716" i="1" s="1"/>
  <c r="AL718" i="1" l="1"/>
  <c r="AZ722" i="1"/>
  <c r="BA721" i="1"/>
  <c r="AS720" i="1"/>
  <c r="AW720" i="1"/>
  <c r="AT720" i="1"/>
  <c r="AU720" i="1" s="1"/>
  <c r="AV719" i="1"/>
  <c r="AR721" i="1"/>
  <c r="AI714" i="1"/>
  <c r="AJ727" i="1"/>
  <c r="J718" i="1"/>
  <c r="K717" i="1"/>
  <c r="Z717" i="1"/>
  <c r="AA716" i="1"/>
  <c r="AF719" i="1"/>
  <c r="AG718" i="1"/>
  <c r="Y729" i="1"/>
  <c r="X729" i="1"/>
  <c r="N717" i="1"/>
  <c r="O717" i="1" s="1"/>
  <c r="P716" i="1"/>
  <c r="Q716" i="1"/>
  <c r="R716" i="1" s="1"/>
  <c r="S716" i="1" s="1"/>
  <c r="AL719" i="1" l="1"/>
  <c r="BA722" i="1"/>
  <c r="AZ723" i="1"/>
  <c r="AS721" i="1"/>
  <c r="AW721" i="1"/>
  <c r="AT721" i="1"/>
  <c r="AU721" i="1" s="1"/>
  <c r="AV720" i="1"/>
  <c r="AR722" i="1"/>
  <c r="AI715" i="1"/>
  <c r="AJ728" i="1"/>
  <c r="K718" i="1"/>
  <c r="J719" i="1"/>
  <c r="AA717" i="1"/>
  <c r="Z718" i="1"/>
  <c r="AF720" i="1"/>
  <c r="AG719" i="1"/>
  <c r="X730" i="1"/>
  <c r="Y730" i="1"/>
  <c r="P717" i="1"/>
  <c r="Q717" i="1"/>
  <c r="R717" i="1" s="1"/>
  <c r="S717" i="1" s="1"/>
  <c r="N718" i="1"/>
  <c r="O718" i="1" s="1"/>
  <c r="AL720" i="1" l="1"/>
  <c r="BA723" i="1"/>
  <c r="AZ724" i="1"/>
  <c r="AS722" i="1"/>
  <c r="AW722" i="1"/>
  <c r="AT722" i="1"/>
  <c r="AU722" i="1" s="1"/>
  <c r="AV721" i="1"/>
  <c r="AR723" i="1"/>
  <c r="AI716" i="1"/>
  <c r="AJ729" i="1"/>
  <c r="J720" i="1"/>
  <c r="K719" i="1"/>
  <c r="Z719" i="1"/>
  <c r="AA718" i="1"/>
  <c r="AF721" i="1"/>
  <c r="AG720" i="1"/>
  <c r="Y731" i="1"/>
  <c r="X731" i="1"/>
  <c r="P718" i="1"/>
  <c r="Q718" i="1"/>
  <c r="R718" i="1" s="1"/>
  <c r="S718" i="1" s="1"/>
  <c r="N719" i="1"/>
  <c r="O719" i="1" s="1"/>
  <c r="AL721" i="1" l="1"/>
  <c r="AZ725" i="1"/>
  <c r="BA724" i="1"/>
  <c r="AS723" i="1"/>
  <c r="AW723" i="1"/>
  <c r="AV722" i="1"/>
  <c r="AR724" i="1"/>
  <c r="AI717" i="1"/>
  <c r="AJ730" i="1"/>
  <c r="K720" i="1"/>
  <c r="J721" i="1"/>
  <c r="AA719" i="1"/>
  <c r="Z720" i="1"/>
  <c r="AF722" i="1"/>
  <c r="AG721" i="1"/>
  <c r="X732" i="1"/>
  <c r="Y732" i="1"/>
  <c r="P719" i="1"/>
  <c r="Q719" i="1"/>
  <c r="R719" i="1" s="1"/>
  <c r="S719" i="1" s="1"/>
  <c r="N720" i="1"/>
  <c r="O720" i="1" s="1"/>
  <c r="AL722" i="1" l="1"/>
  <c r="AZ726" i="1"/>
  <c r="H5" i="3" s="1"/>
  <c r="P5" i="3" s="1"/>
  <c r="BA725" i="1"/>
  <c r="AT723" i="1"/>
  <c r="AU723" i="1" s="1"/>
  <c r="AT724" i="1"/>
  <c r="AS724" i="1"/>
  <c r="AW724" i="1"/>
  <c r="AR725" i="1"/>
  <c r="AI718" i="1"/>
  <c r="AJ731" i="1"/>
  <c r="J722" i="1"/>
  <c r="K721" i="1"/>
  <c r="Z721" i="1"/>
  <c r="AA720" i="1"/>
  <c r="AF723" i="1"/>
  <c r="AG722" i="1"/>
  <c r="X733" i="1"/>
  <c r="Y733" i="1"/>
  <c r="P720" i="1"/>
  <c r="Q720" i="1"/>
  <c r="R720" i="1" s="1"/>
  <c r="S720" i="1" s="1"/>
  <c r="N721" i="1"/>
  <c r="O721" i="1" s="1"/>
  <c r="AL723" i="1" l="1"/>
  <c r="BA726" i="1"/>
  <c r="AZ727" i="1"/>
  <c r="AU724" i="1"/>
  <c r="AV724" i="1" s="1"/>
  <c r="AV723" i="1"/>
  <c r="AS725" i="1"/>
  <c r="AW725" i="1"/>
  <c r="AT725" i="1"/>
  <c r="AR726" i="1"/>
  <c r="AI719" i="1"/>
  <c r="AJ732" i="1"/>
  <c r="K722" i="1"/>
  <c r="J723" i="1"/>
  <c r="AA721" i="1"/>
  <c r="Z722" i="1"/>
  <c r="AF724" i="1"/>
  <c r="AG723" i="1"/>
  <c r="Y734" i="1"/>
  <c r="X734" i="1"/>
  <c r="P721" i="1"/>
  <c r="N722" i="1"/>
  <c r="O722" i="1" s="1"/>
  <c r="AU725" i="1" l="1"/>
  <c r="AV725" i="1" s="1"/>
  <c r="AL724" i="1"/>
  <c r="BA727" i="1"/>
  <c r="AZ728" i="1"/>
  <c r="AS726" i="1"/>
  <c r="AW726" i="1"/>
  <c r="AT726" i="1"/>
  <c r="AR727" i="1"/>
  <c r="Q721" i="1"/>
  <c r="R721" i="1" s="1"/>
  <c r="S721" i="1" s="1"/>
  <c r="AI720" i="1"/>
  <c r="AJ733" i="1"/>
  <c r="J724" i="1"/>
  <c r="K723" i="1"/>
  <c r="Z723" i="1"/>
  <c r="AA722" i="1"/>
  <c r="AF725" i="1"/>
  <c r="AG724" i="1"/>
  <c r="X735" i="1"/>
  <c r="Y735" i="1"/>
  <c r="P722" i="1"/>
  <c r="AI721" i="1" s="1"/>
  <c r="Q722" i="1"/>
  <c r="R722" i="1" s="1"/>
  <c r="S722" i="1" s="1"/>
  <c r="N723" i="1"/>
  <c r="O723" i="1" s="1"/>
  <c r="AU726" i="1" l="1"/>
  <c r="G5" i="3" s="1"/>
  <c r="AL725" i="1"/>
  <c r="AZ729" i="1"/>
  <c r="BA728" i="1"/>
  <c r="O5" i="3"/>
  <c r="AS727" i="1"/>
  <c r="AW727" i="1"/>
  <c r="AT727" i="1"/>
  <c r="AV726" i="1"/>
  <c r="AR728" i="1"/>
  <c r="AJ734" i="1"/>
  <c r="J725" i="1"/>
  <c r="K724" i="1"/>
  <c r="AA723" i="1"/>
  <c r="Z724" i="1"/>
  <c r="AF726" i="1"/>
  <c r="F5" i="3" s="1"/>
  <c r="AG725" i="1"/>
  <c r="X736" i="1"/>
  <c r="Y736" i="1"/>
  <c r="P723" i="1"/>
  <c r="Q723" i="1"/>
  <c r="R723" i="1" s="1"/>
  <c r="S723" i="1" s="1"/>
  <c r="N724" i="1"/>
  <c r="O724" i="1" s="1"/>
  <c r="AU727" i="1" l="1"/>
  <c r="AV727" i="1" s="1"/>
  <c r="AL726" i="1"/>
  <c r="AZ730" i="1"/>
  <c r="BA729" i="1"/>
  <c r="AS728" i="1"/>
  <c r="AW728" i="1"/>
  <c r="AT728" i="1"/>
  <c r="AR729" i="1"/>
  <c r="AI722" i="1"/>
  <c r="AJ735" i="1"/>
  <c r="J726" i="1"/>
  <c r="C5" i="3" s="1"/>
  <c r="K725" i="1"/>
  <c r="AA724" i="1"/>
  <c r="Z725" i="1"/>
  <c r="AG726" i="1"/>
  <c r="AF727" i="1"/>
  <c r="N5" i="3"/>
  <c r="Y737" i="1"/>
  <c r="X737" i="1"/>
  <c r="P724" i="1"/>
  <c r="Q724" i="1"/>
  <c r="R724" i="1" s="1"/>
  <c r="S724" i="1" s="1"/>
  <c r="N725" i="1"/>
  <c r="O725" i="1" s="1"/>
  <c r="AU728" i="1" l="1"/>
  <c r="AV728" i="1" s="1"/>
  <c r="AL727" i="1"/>
  <c r="BA730" i="1"/>
  <c r="AZ731" i="1"/>
  <c r="AT729" i="1"/>
  <c r="AU729" i="1" s="1"/>
  <c r="AS729" i="1"/>
  <c r="AW729" i="1"/>
  <c r="AR730" i="1"/>
  <c r="AI723" i="1"/>
  <c r="AJ736" i="1"/>
  <c r="K5" i="3"/>
  <c r="K726" i="1"/>
  <c r="J727" i="1"/>
  <c r="AA725" i="1"/>
  <c r="Z726" i="1"/>
  <c r="E5" i="3" s="1"/>
  <c r="AF728" i="1"/>
  <c r="AG727" i="1"/>
  <c r="X738" i="1"/>
  <c r="Y738" i="1"/>
  <c r="P725" i="1"/>
  <c r="Q725" i="1"/>
  <c r="R725" i="1" s="1"/>
  <c r="S725" i="1" s="1"/>
  <c r="N726" i="1"/>
  <c r="O726" i="1" s="1"/>
  <c r="AT730" i="1" l="1"/>
  <c r="AU730" i="1" s="1"/>
  <c r="BA731" i="1"/>
  <c r="AZ732" i="1"/>
  <c r="AL728" i="1"/>
  <c r="AS730" i="1"/>
  <c r="AW730" i="1"/>
  <c r="AV729" i="1"/>
  <c r="AR731" i="1"/>
  <c r="AI724" i="1"/>
  <c r="AJ737" i="1"/>
  <c r="J728" i="1"/>
  <c r="K727" i="1"/>
  <c r="M5" i="3"/>
  <c r="Z727" i="1"/>
  <c r="AA726" i="1"/>
  <c r="AF729" i="1"/>
  <c r="AG728" i="1"/>
  <c r="Y739" i="1"/>
  <c r="X739" i="1"/>
  <c r="P726" i="1"/>
  <c r="Q726" i="1"/>
  <c r="R726" i="1" s="1"/>
  <c r="D5" i="3" s="1"/>
  <c r="N727" i="1"/>
  <c r="O727" i="1" s="1"/>
  <c r="AL729" i="1" l="1"/>
  <c r="AZ733" i="1"/>
  <c r="BA732" i="1"/>
  <c r="AT731" i="1"/>
  <c r="AU731" i="1" s="1"/>
  <c r="AS731" i="1"/>
  <c r="AW731" i="1"/>
  <c r="AV730" i="1"/>
  <c r="AR732" i="1"/>
  <c r="AI725" i="1"/>
  <c r="AJ738" i="1"/>
  <c r="K728" i="1"/>
  <c r="J729" i="1"/>
  <c r="Z728" i="1"/>
  <c r="AA727" i="1"/>
  <c r="L5" i="3"/>
  <c r="S726" i="1"/>
  <c r="AF730" i="1"/>
  <c r="AG729" i="1"/>
  <c r="Y740" i="1"/>
  <c r="X740" i="1"/>
  <c r="P727" i="1"/>
  <c r="Q727" i="1"/>
  <c r="R727" i="1" s="1"/>
  <c r="S727" i="1" s="1"/>
  <c r="N728" i="1"/>
  <c r="O728" i="1" s="1"/>
  <c r="AL730" i="1" l="1"/>
  <c r="AZ734" i="1"/>
  <c r="BA733" i="1"/>
  <c r="AS732" i="1"/>
  <c r="AW732" i="1"/>
  <c r="AT732" i="1"/>
  <c r="AU732" i="1" s="1"/>
  <c r="AV731" i="1"/>
  <c r="AR733" i="1"/>
  <c r="AI726" i="1"/>
  <c r="AJ739" i="1"/>
  <c r="J730" i="1"/>
  <c r="K729" i="1"/>
  <c r="Z729" i="1"/>
  <c r="AA728" i="1"/>
  <c r="AF731" i="1"/>
  <c r="AG730" i="1"/>
  <c r="Y741" i="1"/>
  <c r="X741" i="1"/>
  <c r="P728" i="1"/>
  <c r="Q728" i="1"/>
  <c r="R728" i="1" s="1"/>
  <c r="S728" i="1" s="1"/>
  <c r="N729" i="1"/>
  <c r="O729" i="1" s="1"/>
  <c r="AL731" i="1" l="1"/>
  <c r="BA734" i="1"/>
  <c r="AZ735" i="1"/>
  <c r="AS733" i="1"/>
  <c r="AW733" i="1"/>
  <c r="AT733" i="1"/>
  <c r="AU733" i="1" s="1"/>
  <c r="AV732" i="1"/>
  <c r="AR734" i="1"/>
  <c r="AI727" i="1"/>
  <c r="AJ740" i="1"/>
  <c r="J731" i="1"/>
  <c r="K730" i="1"/>
  <c r="AA729" i="1"/>
  <c r="Z730" i="1"/>
  <c r="AF732" i="1"/>
  <c r="AG731" i="1"/>
  <c r="X742" i="1"/>
  <c r="Y742" i="1"/>
  <c r="P729" i="1"/>
  <c r="Q729" i="1"/>
  <c r="R729" i="1" s="1"/>
  <c r="S729" i="1" s="1"/>
  <c r="N730" i="1"/>
  <c r="O730" i="1" s="1"/>
  <c r="AL732" i="1" l="1"/>
  <c r="BA735" i="1"/>
  <c r="AZ736" i="1"/>
  <c r="AS734" i="1"/>
  <c r="AW734" i="1"/>
  <c r="AT734" i="1"/>
  <c r="AU734" i="1" s="1"/>
  <c r="AV733" i="1"/>
  <c r="AR735" i="1"/>
  <c r="AI728" i="1"/>
  <c r="AJ741" i="1"/>
  <c r="J732" i="1"/>
  <c r="K731" i="1"/>
  <c r="AA730" i="1"/>
  <c r="Z731" i="1"/>
  <c r="AF733" i="1"/>
  <c r="AG732" i="1"/>
  <c r="X743" i="1"/>
  <c r="Y743" i="1"/>
  <c r="N731" i="1"/>
  <c r="O731" i="1" s="1"/>
  <c r="P730" i="1"/>
  <c r="Q730" i="1"/>
  <c r="R730" i="1" s="1"/>
  <c r="S730" i="1" s="1"/>
  <c r="AL733" i="1" l="1"/>
  <c r="AZ737" i="1"/>
  <c r="BA736" i="1"/>
  <c r="AT735" i="1"/>
  <c r="AU735" i="1" s="1"/>
  <c r="AS735" i="1"/>
  <c r="AW735" i="1"/>
  <c r="AV734" i="1"/>
  <c r="AR736" i="1"/>
  <c r="AI729" i="1"/>
  <c r="AJ742" i="1"/>
  <c r="K732" i="1"/>
  <c r="J733" i="1"/>
  <c r="AA731" i="1"/>
  <c r="Z732" i="1"/>
  <c r="AF734" i="1"/>
  <c r="AG733" i="1"/>
  <c r="Y744" i="1"/>
  <c r="X744" i="1"/>
  <c r="N732" i="1"/>
  <c r="O732" i="1" s="1"/>
  <c r="P731" i="1"/>
  <c r="Q731" i="1"/>
  <c r="R731" i="1" s="1"/>
  <c r="S731" i="1" s="1"/>
  <c r="AL734" i="1" l="1"/>
  <c r="AZ738" i="1"/>
  <c r="BA737" i="1"/>
  <c r="AS736" i="1"/>
  <c r="AW736" i="1"/>
  <c r="AT736" i="1"/>
  <c r="AU736" i="1" s="1"/>
  <c r="AV735" i="1"/>
  <c r="AR737" i="1"/>
  <c r="AI730" i="1"/>
  <c r="AJ743" i="1"/>
  <c r="J734" i="1"/>
  <c r="K733" i="1"/>
  <c r="AA732" i="1"/>
  <c r="Z733" i="1"/>
  <c r="AF735" i="1"/>
  <c r="AG734" i="1"/>
  <c r="X745" i="1"/>
  <c r="Y745" i="1"/>
  <c r="N733" i="1"/>
  <c r="O733" i="1" s="1"/>
  <c r="P732" i="1"/>
  <c r="Q732" i="1"/>
  <c r="R732" i="1" s="1"/>
  <c r="S732" i="1" s="1"/>
  <c r="AL735" i="1" l="1"/>
  <c r="BA738" i="1"/>
  <c r="AZ739" i="1"/>
  <c r="AS737" i="1"/>
  <c r="AW737" i="1"/>
  <c r="AT737" i="1"/>
  <c r="AU737" i="1" s="1"/>
  <c r="AV736" i="1"/>
  <c r="AR738" i="1"/>
  <c r="AI731" i="1"/>
  <c r="AJ744" i="1"/>
  <c r="K734" i="1"/>
  <c r="J735" i="1"/>
  <c r="AA733" i="1"/>
  <c r="Z734" i="1"/>
  <c r="AF736" i="1"/>
  <c r="AG735" i="1"/>
  <c r="X746" i="1"/>
  <c r="Y746" i="1"/>
  <c r="N734" i="1"/>
  <c r="O734" i="1" s="1"/>
  <c r="P733" i="1"/>
  <c r="Q733" i="1"/>
  <c r="R733" i="1" s="1"/>
  <c r="S733" i="1" s="1"/>
  <c r="AL736" i="1" l="1"/>
  <c r="BA739" i="1"/>
  <c r="AZ740" i="1"/>
  <c r="AS738" i="1"/>
  <c r="AW738" i="1"/>
  <c r="AT738" i="1"/>
  <c r="AU738" i="1" s="1"/>
  <c r="AV737" i="1"/>
  <c r="AR739" i="1"/>
  <c r="AI732" i="1"/>
  <c r="AJ745" i="1"/>
  <c r="K735" i="1"/>
  <c r="J736" i="1"/>
  <c r="AA734" i="1"/>
  <c r="Z735" i="1"/>
  <c r="AF737" i="1"/>
  <c r="AG736" i="1"/>
  <c r="Y747" i="1"/>
  <c r="X747" i="1"/>
  <c r="N735" i="1"/>
  <c r="O735" i="1" s="1"/>
  <c r="P734" i="1"/>
  <c r="Q734" i="1"/>
  <c r="R734" i="1" s="1"/>
  <c r="S734" i="1" s="1"/>
  <c r="AT739" i="1" l="1"/>
  <c r="AU739" i="1" s="1"/>
  <c r="AZ741" i="1"/>
  <c r="BA740" i="1"/>
  <c r="AL737" i="1"/>
  <c r="AS739" i="1"/>
  <c r="AW739" i="1"/>
  <c r="AV738" i="1"/>
  <c r="AR740" i="1"/>
  <c r="AI733" i="1"/>
  <c r="AJ746" i="1"/>
  <c r="J737" i="1"/>
  <c r="K736" i="1"/>
  <c r="AA735" i="1"/>
  <c r="Z736" i="1"/>
  <c r="AF738" i="1"/>
  <c r="AG737" i="1"/>
  <c r="X748" i="1"/>
  <c r="N736" i="1"/>
  <c r="O736" i="1" s="1"/>
  <c r="P735" i="1"/>
  <c r="Q735" i="1"/>
  <c r="R735" i="1" s="1"/>
  <c r="S735" i="1" s="1"/>
  <c r="AL738" i="1" l="1"/>
  <c r="AZ742" i="1"/>
  <c r="BA741" i="1"/>
  <c r="AS740" i="1"/>
  <c r="AW740" i="1"/>
  <c r="AT740" i="1"/>
  <c r="AU740" i="1" s="1"/>
  <c r="AV739" i="1"/>
  <c r="AR741" i="1"/>
  <c r="AI734" i="1"/>
  <c r="AJ747" i="1"/>
  <c r="K737" i="1"/>
  <c r="J738" i="1"/>
  <c r="AA736" i="1"/>
  <c r="Z737" i="1"/>
  <c r="Y748" i="1"/>
  <c r="AF739" i="1"/>
  <c r="AG738" i="1"/>
  <c r="Y749" i="1"/>
  <c r="X749" i="1"/>
  <c r="N737" i="1"/>
  <c r="O737" i="1" s="1"/>
  <c r="P736" i="1"/>
  <c r="Q736" i="1"/>
  <c r="R736" i="1" s="1"/>
  <c r="S736" i="1" s="1"/>
  <c r="AL739" i="1" l="1"/>
  <c r="BA742" i="1"/>
  <c r="AZ743" i="1"/>
  <c r="AS741" i="1"/>
  <c r="AW741" i="1"/>
  <c r="AT741" i="1"/>
  <c r="AU741" i="1" s="1"/>
  <c r="AV740" i="1"/>
  <c r="AR742" i="1"/>
  <c r="AI735" i="1"/>
  <c r="AJ748" i="1"/>
  <c r="K738" i="1"/>
  <c r="J739" i="1"/>
  <c r="AA737" i="1"/>
  <c r="Z738" i="1"/>
  <c r="AF740" i="1"/>
  <c r="AG739" i="1"/>
  <c r="Y750" i="1"/>
  <c r="X750" i="1"/>
  <c r="N738" i="1"/>
  <c r="O738" i="1" s="1"/>
  <c r="P737" i="1"/>
  <c r="Q737" i="1"/>
  <c r="R737" i="1" s="1"/>
  <c r="S737" i="1" s="1"/>
  <c r="AT742" i="1" l="1"/>
  <c r="AU742" i="1" s="1"/>
  <c r="BA743" i="1"/>
  <c r="AZ744" i="1"/>
  <c r="AL740" i="1"/>
  <c r="AS742" i="1"/>
  <c r="AW742" i="1"/>
  <c r="AV741" i="1"/>
  <c r="AR743" i="1"/>
  <c r="AI736" i="1"/>
  <c r="AJ749" i="1"/>
  <c r="K739" i="1"/>
  <c r="J740" i="1"/>
  <c r="AA738" i="1"/>
  <c r="Z739" i="1"/>
  <c r="AF741" i="1"/>
  <c r="AG740" i="1"/>
  <c r="Y751" i="1"/>
  <c r="X751" i="1"/>
  <c r="N739" i="1"/>
  <c r="O739" i="1" s="1"/>
  <c r="P738" i="1"/>
  <c r="Q738" i="1"/>
  <c r="R738" i="1" s="1"/>
  <c r="S738" i="1" s="1"/>
  <c r="AL741" i="1" l="1"/>
  <c r="AZ745" i="1"/>
  <c r="BA744" i="1"/>
  <c r="AS743" i="1"/>
  <c r="AW743" i="1"/>
  <c r="AT743" i="1"/>
  <c r="AU743" i="1" s="1"/>
  <c r="AV742" i="1"/>
  <c r="AR744" i="1"/>
  <c r="AI737" i="1"/>
  <c r="AJ750" i="1"/>
  <c r="J741" i="1"/>
  <c r="K740" i="1"/>
  <c r="AA739" i="1"/>
  <c r="Z740" i="1"/>
  <c r="AF742" i="1"/>
  <c r="AG741" i="1"/>
  <c r="X752" i="1"/>
  <c r="Y752" i="1"/>
  <c r="N740" i="1"/>
  <c r="O740" i="1" s="1"/>
  <c r="P739" i="1"/>
  <c r="Q739" i="1"/>
  <c r="R739" i="1" s="1"/>
  <c r="S739" i="1" s="1"/>
  <c r="AL742" i="1" l="1"/>
  <c r="AZ746" i="1"/>
  <c r="BA745" i="1"/>
  <c r="AS744" i="1"/>
  <c r="AW744" i="1"/>
  <c r="AT744" i="1"/>
  <c r="AU744" i="1" s="1"/>
  <c r="AV743" i="1"/>
  <c r="AR745" i="1"/>
  <c r="AI738" i="1"/>
  <c r="AJ751" i="1"/>
  <c r="K741" i="1"/>
  <c r="J742" i="1"/>
  <c r="AA740" i="1"/>
  <c r="Z741" i="1"/>
  <c r="AF743" i="1"/>
  <c r="AG742" i="1"/>
  <c r="X753" i="1"/>
  <c r="Y753" i="1"/>
  <c r="N741" i="1"/>
  <c r="O741" i="1" s="1"/>
  <c r="P740" i="1"/>
  <c r="Q740" i="1"/>
  <c r="R740" i="1" s="1"/>
  <c r="S740" i="1" s="1"/>
  <c r="AL743" i="1" l="1"/>
  <c r="BA746" i="1"/>
  <c r="AZ747" i="1"/>
  <c r="AS745" i="1"/>
  <c r="AW745" i="1"/>
  <c r="AT745" i="1"/>
  <c r="AU745" i="1" s="1"/>
  <c r="AV744" i="1"/>
  <c r="AR746" i="1"/>
  <c r="AI739" i="1"/>
  <c r="AJ752" i="1"/>
  <c r="K742" i="1"/>
  <c r="J743" i="1"/>
  <c r="AA741" i="1"/>
  <c r="Z742" i="1"/>
  <c r="AF744" i="1"/>
  <c r="AG743" i="1"/>
  <c r="Y754" i="1"/>
  <c r="X754" i="1"/>
  <c r="N742" i="1"/>
  <c r="O742" i="1" s="1"/>
  <c r="P741" i="1"/>
  <c r="Q741" i="1"/>
  <c r="R741" i="1" s="1"/>
  <c r="S741" i="1" s="1"/>
  <c r="AL744" i="1" l="1"/>
  <c r="BA747" i="1"/>
  <c r="AZ748" i="1"/>
  <c r="AS746" i="1"/>
  <c r="AW746" i="1"/>
  <c r="AT746" i="1"/>
  <c r="AU746" i="1" s="1"/>
  <c r="AV745" i="1"/>
  <c r="AR747" i="1"/>
  <c r="AI740" i="1"/>
  <c r="AJ753" i="1"/>
  <c r="K743" i="1"/>
  <c r="J744" i="1"/>
  <c r="AA742" i="1"/>
  <c r="Z743" i="1"/>
  <c r="AF745" i="1"/>
  <c r="AG744" i="1"/>
  <c r="Y755" i="1"/>
  <c r="X755" i="1"/>
  <c r="N743" i="1"/>
  <c r="O743" i="1" s="1"/>
  <c r="P742" i="1"/>
  <c r="Q742" i="1"/>
  <c r="R742" i="1" s="1"/>
  <c r="S742" i="1" s="1"/>
  <c r="AL745" i="1" l="1"/>
  <c r="AZ749" i="1"/>
  <c r="BA748" i="1"/>
  <c r="AS747" i="1"/>
  <c r="AW747" i="1"/>
  <c r="AT747" i="1"/>
  <c r="AU747" i="1" s="1"/>
  <c r="AV746" i="1"/>
  <c r="AR748" i="1"/>
  <c r="AI741" i="1"/>
  <c r="AJ754" i="1"/>
  <c r="K744" i="1"/>
  <c r="J745" i="1"/>
  <c r="AA743" i="1"/>
  <c r="Z744" i="1"/>
  <c r="AF746" i="1"/>
  <c r="AG745" i="1"/>
  <c r="X756" i="1"/>
  <c r="Y756" i="1"/>
  <c r="N744" i="1"/>
  <c r="O744" i="1" s="1"/>
  <c r="P743" i="1"/>
  <c r="Q743" i="1"/>
  <c r="R743" i="1" s="1"/>
  <c r="S743" i="1" s="1"/>
  <c r="AL746" i="1" l="1"/>
  <c r="AZ750" i="1"/>
  <c r="BA749" i="1"/>
  <c r="AS748" i="1"/>
  <c r="AW748" i="1"/>
  <c r="AT748" i="1"/>
  <c r="AU748" i="1" s="1"/>
  <c r="AV747" i="1"/>
  <c r="AR749" i="1"/>
  <c r="AI742" i="1"/>
  <c r="AJ755" i="1"/>
  <c r="J746" i="1"/>
  <c r="K745" i="1"/>
  <c r="AA744" i="1"/>
  <c r="Z745" i="1"/>
  <c r="AF747" i="1"/>
  <c r="AG746" i="1"/>
  <c r="Y757" i="1"/>
  <c r="X757" i="1"/>
  <c r="P744" i="1"/>
  <c r="Q744" i="1"/>
  <c r="R744" i="1" s="1"/>
  <c r="S744" i="1" s="1"/>
  <c r="N745" i="1"/>
  <c r="O745" i="1" s="1"/>
  <c r="AT749" i="1" l="1"/>
  <c r="AU749" i="1" s="1"/>
  <c r="BA750" i="1"/>
  <c r="AZ751" i="1"/>
  <c r="AL747" i="1"/>
  <c r="AS749" i="1"/>
  <c r="AW749" i="1"/>
  <c r="AV748" i="1"/>
  <c r="AR750" i="1"/>
  <c r="AI743" i="1"/>
  <c r="AJ756" i="1"/>
  <c r="K746" i="1"/>
  <c r="J747" i="1"/>
  <c r="AA745" i="1"/>
  <c r="Z746" i="1"/>
  <c r="AF748" i="1"/>
  <c r="AG747" i="1"/>
  <c r="Y758" i="1"/>
  <c r="X758" i="1"/>
  <c r="N746" i="1"/>
  <c r="O746" i="1" s="1"/>
  <c r="P745" i="1"/>
  <c r="Q745" i="1"/>
  <c r="R745" i="1" s="1"/>
  <c r="S745" i="1" s="1"/>
  <c r="AL748" i="1" l="1"/>
  <c r="BA751" i="1"/>
  <c r="AZ752" i="1"/>
  <c r="AS750" i="1"/>
  <c r="AW750" i="1"/>
  <c r="AT750" i="1"/>
  <c r="AU750" i="1" s="1"/>
  <c r="AV749" i="1"/>
  <c r="AR751" i="1"/>
  <c r="AI744" i="1"/>
  <c r="AJ757" i="1"/>
  <c r="J748" i="1"/>
  <c r="K747" i="1"/>
  <c r="AA746" i="1"/>
  <c r="Z747" i="1"/>
  <c r="AF749" i="1"/>
  <c r="AG748" i="1"/>
  <c r="Y759" i="1"/>
  <c r="X759" i="1"/>
  <c r="N747" i="1"/>
  <c r="O747" i="1" s="1"/>
  <c r="P746" i="1"/>
  <c r="Q746" i="1"/>
  <c r="R746" i="1" s="1"/>
  <c r="S746" i="1" s="1"/>
  <c r="AL749" i="1" l="1"/>
  <c r="AZ753" i="1"/>
  <c r="BA752" i="1"/>
  <c r="AS751" i="1"/>
  <c r="AW751" i="1"/>
  <c r="AV750" i="1"/>
  <c r="AR752" i="1"/>
  <c r="AI745" i="1"/>
  <c r="AJ758" i="1"/>
  <c r="J749" i="1"/>
  <c r="K748" i="1"/>
  <c r="AA747" i="1"/>
  <c r="Z748" i="1"/>
  <c r="AF750" i="1"/>
  <c r="AG749" i="1"/>
  <c r="Y760" i="1"/>
  <c r="X760" i="1"/>
  <c r="N748" i="1"/>
  <c r="O748" i="1" s="1"/>
  <c r="P747" i="1"/>
  <c r="Q747" i="1"/>
  <c r="R747" i="1" s="1"/>
  <c r="S747" i="1" s="1"/>
  <c r="AL750" i="1" l="1"/>
  <c r="AZ754" i="1"/>
  <c r="BA753" i="1"/>
  <c r="AT751" i="1"/>
  <c r="AU751" i="1" s="1"/>
  <c r="AV751" i="1" s="1"/>
  <c r="AS752" i="1"/>
  <c r="AW752" i="1"/>
  <c r="AT752" i="1"/>
  <c r="AR753" i="1"/>
  <c r="AI746" i="1"/>
  <c r="AJ759" i="1"/>
  <c r="J750" i="1"/>
  <c r="K749" i="1"/>
  <c r="AA748" i="1"/>
  <c r="Z749" i="1"/>
  <c r="AF751" i="1"/>
  <c r="AG750" i="1"/>
  <c r="X761" i="1"/>
  <c r="Y761" i="1"/>
  <c r="N749" i="1"/>
  <c r="O749" i="1" s="1"/>
  <c r="P748" i="1"/>
  <c r="Q748" i="1"/>
  <c r="R748" i="1" s="1"/>
  <c r="S748" i="1" s="1"/>
  <c r="AT753" i="1" l="1"/>
  <c r="BA754" i="1"/>
  <c r="AZ755" i="1"/>
  <c r="AU752" i="1"/>
  <c r="AV752" i="1" s="1"/>
  <c r="AL751" i="1"/>
  <c r="AS753" i="1"/>
  <c r="AW753" i="1"/>
  <c r="AR754" i="1"/>
  <c r="AI747" i="1"/>
  <c r="AJ760" i="1"/>
  <c r="J751" i="1"/>
  <c r="K750" i="1"/>
  <c r="AA749" i="1"/>
  <c r="Z750" i="1"/>
  <c r="AF752" i="1"/>
  <c r="AG751" i="1"/>
  <c r="Y762" i="1"/>
  <c r="X762" i="1"/>
  <c r="P749" i="1"/>
  <c r="Q749" i="1"/>
  <c r="R749" i="1" s="1"/>
  <c r="S749" i="1" s="1"/>
  <c r="N750" i="1"/>
  <c r="O750" i="1" s="1"/>
  <c r="AL752" i="1" l="1"/>
  <c r="AU753" i="1"/>
  <c r="AV753" i="1" s="1"/>
  <c r="BA755" i="1"/>
  <c r="AZ756" i="1"/>
  <c r="AS754" i="1"/>
  <c r="AW754" i="1"/>
  <c r="AT754" i="1"/>
  <c r="AR755" i="1"/>
  <c r="AI748" i="1"/>
  <c r="AJ761" i="1"/>
  <c r="J752" i="1"/>
  <c r="K751" i="1"/>
  <c r="AA750" i="1"/>
  <c r="Z751" i="1"/>
  <c r="AF753" i="1"/>
  <c r="AG752" i="1"/>
  <c r="X763" i="1"/>
  <c r="Y763" i="1"/>
  <c r="P750" i="1"/>
  <c r="Q750" i="1"/>
  <c r="R750" i="1" s="1"/>
  <c r="S750" i="1" s="1"/>
  <c r="N751" i="1"/>
  <c r="O751" i="1" s="1"/>
  <c r="AL753" i="1" l="1"/>
  <c r="AU754" i="1"/>
  <c r="AV754" i="1" s="1"/>
  <c r="AZ757" i="1"/>
  <c r="BA756" i="1"/>
  <c r="AS755" i="1"/>
  <c r="AW755" i="1"/>
  <c r="AT755" i="1"/>
  <c r="AR756" i="1"/>
  <c r="AI749" i="1"/>
  <c r="AJ762" i="1"/>
  <c r="J753" i="1"/>
  <c r="K752" i="1"/>
  <c r="AA751" i="1"/>
  <c r="Z752" i="1"/>
  <c r="AF754" i="1"/>
  <c r="AG753" i="1"/>
  <c r="Y764" i="1"/>
  <c r="X764" i="1"/>
  <c r="P751" i="1"/>
  <c r="Q751" i="1"/>
  <c r="R751" i="1" s="1"/>
  <c r="S751" i="1" s="1"/>
  <c r="N752" i="1"/>
  <c r="O752" i="1" s="1"/>
  <c r="AL754" i="1" l="1"/>
  <c r="AU755" i="1"/>
  <c r="AV755" i="1" s="1"/>
  <c r="AZ758" i="1"/>
  <c r="BA757" i="1"/>
  <c r="AS756" i="1"/>
  <c r="AW756" i="1"/>
  <c r="AR757" i="1"/>
  <c r="AI750" i="1"/>
  <c r="AJ763" i="1"/>
  <c r="J754" i="1"/>
  <c r="K753" i="1"/>
  <c r="AA752" i="1"/>
  <c r="Z753" i="1"/>
  <c r="AF755" i="1"/>
  <c r="AG754" i="1"/>
  <c r="Y765" i="1"/>
  <c r="X765" i="1"/>
  <c r="P752" i="1"/>
  <c r="Q752" i="1"/>
  <c r="R752" i="1" s="1"/>
  <c r="S752" i="1" s="1"/>
  <c r="N753" i="1"/>
  <c r="O753" i="1" s="1"/>
  <c r="AL755" i="1" l="1"/>
  <c r="BA758" i="1"/>
  <c r="AZ759" i="1"/>
  <c r="AT756" i="1"/>
  <c r="AU756" i="1" s="1"/>
  <c r="AV756" i="1" s="1"/>
  <c r="AS757" i="1"/>
  <c r="AW757" i="1"/>
  <c r="AT757" i="1"/>
  <c r="AR758" i="1"/>
  <c r="AI751" i="1"/>
  <c r="AJ764" i="1"/>
  <c r="J755" i="1"/>
  <c r="K754" i="1"/>
  <c r="AA753" i="1"/>
  <c r="Z754" i="1"/>
  <c r="AF756" i="1"/>
  <c r="AG755" i="1"/>
  <c r="Y766" i="1"/>
  <c r="X766" i="1"/>
  <c r="P753" i="1"/>
  <c r="Q753" i="1"/>
  <c r="R753" i="1" s="1"/>
  <c r="S753" i="1" s="1"/>
  <c r="N754" i="1"/>
  <c r="O754" i="1" s="1"/>
  <c r="AL756" i="1" l="1"/>
  <c r="BA759" i="1"/>
  <c r="AZ760" i="1"/>
  <c r="AU757" i="1"/>
  <c r="AV757" i="1" s="1"/>
  <c r="AS758" i="1"/>
  <c r="AW758" i="1"/>
  <c r="AT758" i="1"/>
  <c r="AR759" i="1"/>
  <c r="AI752" i="1"/>
  <c r="AJ765" i="1"/>
  <c r="J756" i="1"/>
  <c r="K755" i="1"/>
  <c r="AA754" i="1"/>
  <c r="Z755" i="1"/>
  <c r="AF757" i="1"/>
  <c r="AG756" i="1"/>
  <c r="X767" i="1"/>
  <c r="P754" i="1"/>
  <c r="Q754" i="1"/>
  <c r="R754" i="1" s="1"/>
  <c r="S754" i="1" s="1"/>
  <c r="N755" i="1"/>
  <c r="O755" i="1" s="1"/>
  <c r="AT759" i="1" l="1"/>
  <c r="AZ761" i="1"/>
  <c r="BA760" i="1"/>
  <c r="AU758" i="1"/>
  <c r="AL757" i="1"/>
  <c r="AS759" i="1"/>
  <c r="AW759" i="1"/>
  <c r="AV758" i="1"/>
  <c r="AR760" i="1"/>
  <c r="AI753" i="1"/>
  <c r="AJ766" i="1"/>
  <c r="K756" i="1"/>
  <c r="J757" i="1"/>
  <c r="Y767" i="1"/>
  <c r="AA755" i="1"/>
  <c r="Z756" i="1"/>
  <c r="AF758" i="1"/>
  <c r="AG757" i="1"/>
  <c r="X768" i="1"/>
  <c r="Y768" i="1"/>
  <c r="P755" i="1"/>
  <c r="Q755" i="1"/>
  <c r="R755" i="1" s="1"/>
  <c r="S755" i="1" s="1"/>
  <c r="N756" i="1"/>
  <c r="O756" i="1" s="1"/>
  <c r="AU759" i="1" l="1"/>
  <c r="AV759" i="1" s="1"/>
  <c r="AT760" i="1"/>
  <c r="AZ762" i="1"/>
  <c r="BA761" i="1"/>
  <c r="AL758" i="1"/>
  <c r="AS760" i="1"/>
  <c r="AW760" i="1"/>
  <c r="AR761" i="1"/>
  <c r="AI754" i="1"/>
  <c r="AJ767" i="1"/>
  <c r="K757" i="1"/>
  <c r="J758" i="1"/>
  <c r="AA756" i="1"/>
  <c r="Z757" i="1"/>
  <c r="AF759" i="1"/>
  <c r="AG758" i="1"/>
  <c r="X769" i="1"/>
  <c r="Y769" i="1"/>
  <c r="P756" i="1"/>
  <c r="Q756" i="1"/>
  <c r="R756" i="1" s="1"/>
  <c r="S756" i="1" s="1"/>
  <c r="N757" i="1"/>
  <c r="O757" i="1" s="1"/>
  <c r="AU760" i="1" l="1"/>
  <c r="AV760" i="1" s="1"/>
  <c r="AL759" i="1"/>
  <c r="BA762" i="1"/>
  <c r="AZ763" i="1"/>
  <c r="AT761" i="1"/>
  <c r="AS761" i="1"/>
  <c r="AW761" i="1"/>
  <c r="AR762" i="1"/>
  <c r="AI755" i="1"/>
  <c r="AJ768" i="1"/>
  <c r="K758" i="1"/>
  <c r="J759" i="1"/>
  <c r="Z758" i="1"/>
  <c r="AA757" i="1"/>
  <c r="X770" i="1"/>
  <c r="AF760" i="1"/>
  <c r="AG759" i="1"/>
  <c r="Y770" i="1"/>
  <c r="P757" i="1"/>
  <c r="Q757" i="1"/>
  <c r="R757" i="1" s="1"/>
  <c r="S757" i="1" s="1"/>
  <c r="N758" i="1"/>
  <c r="O758" i="1" s="1"/>
  <c r="AU761" i="1" l="1"/>
  <c r="AV761" i="1" s="1"/>
  <c r="AL760" i="1"/>
  <c r="BA763" i="1"/>
  <c r="AZ764" i="1"/>
  <c r="AS762" i="1"/>
  <c r="AW762" i="1"/>
  <c r="AT762" i="1"/>
  <c r="AR763" i="1"/>
  <c r="AI756" i="1"/>
  <c r="Y771" i="1"/>
  <c r="AJ769" i="1"/>
  <c r="K759" i="1"/>
  <c r="J760" i="1"/>
  <c r="X771" i="1"/>
  <c r="AA758" i="1"/>
  <c r="Z759" i="1"/>
  <c r="AF761" i="1"/>
  <c r="AG760" i="1"/>
  <c r="P758" i="1"/>
  <c r="Q758" i="1"/>
  <c r="R758" i="1" s="1"/>
  <c r="S758" i="1" s="1"/>
  <c r="N759" i="1"/>
  <c r="O759" i="1" s="1"/>
  <c r="AU762" i="1" l="1"/>
  <c r="AV762" i="1" s="1"/>
  <c r="AL761" i="1"/>
  <c r="AZ765" i="1"/>
  <c r="BA764" i="1"/>
  <c r="AS763" i="1"/>
  <c r="AW763" i="1"/>
  <c r="AT763" i="1"/>
  <c r="AR764" i="1"/>
  <c r="AI757" i="1"/>
  <c r="AJ770" i="1"/>
  <c r="K760" i="1"/>
  <c r="J761" i="1"/>
  <c r="AA759" i="1"/>
  <c r="Z760" i="1"/>
  <c r="Y772" i="1"/>
  <c r="X772" i="1"/>
  <c r="AF762" i="1"/>
  <c r="AG761" i="1"/>
  <c r="P759" i="1"/>
  <c r="Q759" i="1"/>
  <c r="R759" i="1" s="1"/>
  <c r="S759" i="1" s="1"/>
  <c r="N760" i="1"/>
  <c r="O760" i="1" s="1"/>
  <c r="AU763" i="1" l="1"/>
  <c r="AV763" i="1" s="1"/>
  <c r="AL762" i="1"/>
  <c r="AZ766" i="1"/>
  <c r="BA765" i="1"/>
  <c r="AS764" i="1"/>
  <c r="AW764" i="1"/>
  <c r="AT764" i="1"/>
  <c r="AR765" i="1"/>
  <c r="Q760" i="1"/>
  <c r="R760" i="1" s="1"/>
  <c r="S760" i="1" s="1"/>
  <c r="AI758" i="1"/>
  <c r="AJ771" i="1"/>
  <c r="J762" i="1"/>
  <c r="K761" i="1"/>
  <c r="X773" i="1"/>
  <c r="Y773" i="1"/>
  <c r="AA760" i="1"/>
  <c r="Z761" i="1"/>
  <c r="AF763" i="1"/>
  <c r="AG762" i="1"/>
  <c r="N761" i="1"/>
  <c r="O761" i="1" s="1"/>
  <c r="P760" i="1"/>
  <c r="AU764" i="1" l="1"/>
  <c r="AV764" i="1" s="1"/>
  <c r="AL763" i="1"/>
  <c r="BA766" i="1"/>
  <c r="AZ767" i="1"/>
  <c r="AS765" i="1"/>
  <c r="AW765" i="1"/>
  <c r="AT765" i="1"/>
  <c r="AR766" i="1"/>
  <c r="AI759" i="1"/>
  <c r="AJ772" i="1"/>
  <c r="K762" i="1"/>
  <c r="J763" i="1"/>
  <c r="Y774" i="1"/>
  <c r="X774" i="1"/>
  <c r="AA761" i="1"/>
  <c r="Z762" i="1"/>
  <c r="AF764" i="1"/>
  <c r="AG763" i="1"/>
  <c r="N762" i="1"/>
  <c r="O762" i="1" s="1"/>
  <c r="Q761" i="1"/>
  <c r="R761" i="1" s="1"/>
  <c r="S761" i="1" s="1"/>
  <c r="P761" i="1"/>
  <c r="AU765" i="1" l="1"/>
  <c r="AV765" i="1" s="1"/>
  <c r="AL764" i="1"/>
  <c r="BA767" i="1"/>
  <c r="AZ768" i="1"/>
  <c r="AS766" i="1"/>
  <c r="AW766" i="1"/>
  <c r="AT766" i="1"/>
  <c r="AR767" i="1"/>
  <c r="AI760" i="1"/>
  <c r="AJ773" i="1"/>
  <c r="J764" i="1"/>
  <c r="K763" i="1"/>
  <c r="X775" i="1"/>
  <c r="Y775" i="1"/>
  <c r="AA762" i="1"/>
  <c r="Z763" i="1"/>
  <c r="AF765" i="1"/>
  <c r="AG764" i="1"/>
  <c r="Q762" i="1"/>
  <c r="R762" i="1" s="1"/>
  <c r="S762" i="1" s="1"/>
  <c r="N763" i="1"/>
  <c r="O763" i="1" s="1"/>
  <c r="AU766" i="1" l="1"/>
  <c r="AV766" i="1" s="1"/>
  <c r="AL765" i="1"/>
  <c r="AZ769" i="1"/>
  <c r="BA768" i="1"/>
  <c r="AS767" i="1"/>
  <c r="AW767" i="1"/>
  <c r="AT767" i="1"/>
  <c r="AR768" i="1"/>
  <c r="AJ774" i="1"/>
  <c r="K764" i="1"/>
  <c r="J765" i="1"/>
  <c r="X776" i="1"/>
  <c r="Y776" i="1"/>
  <c r="AA763" i="1"/>
  <c r="Z764" i="1"/>
  <c r="AF766" i="1"/>
  <c r="AG765" i="1"/>
  <c r="N764" i="1"/>
  <c r="O764" i="1" s="1"/>
  <c r="P762" i="1"/>
  <c r="AU767" i="1" l="1"/>
  <c r="AV767" i="1" s="1"/>
  <c r="AL766" i="1"/>
  <c r="AZ770" i="1"/>
  <c r="BA769" i="1"/>
  <c r="AS768" i="1"/>
  <c r="AW768" i="1"/>
  <c r="AT768" i="1"/>
  <c r="AR769" i="1"/>
  <c r="AI761" i="1"/>
  <c r="AJ775" i="1"/>
  <c r="K765" i="1"/>
  <c r="J766" i="1"/>
  <c r="Y777" i="1"/>
  <c r="X777" i="1"/>
  <c r="Z765" i="1"/>
  <c r="AA764" i="1"/>
  <c r="AF767" i="1"/>
  <c r="AG766" i="1"/>
  <c r="N765" i="1"/>
  <c r="O765" i="1" s="1"/>
  <c r="P763" i="1"/>
  <c r="Q763" i="1"/>
  <c r="R763" i="1" s="1"/>
  <c r="S763" i="1" s="1"/>
  <c r="AU768" i="1" l="1"/>
  <c r="AV768" i="1" s="1"/>
  <c r="AL767" i="1"/>
  <c r="BA770" i="1"/>
  <c r="AZ771" i="1"/>
  <c r="AS769" i="1"/>
  <c r="AW769" i="1"/>
  <c r="AT769" i="1"/>
  <c r="AR770" i="1"/>
  <c r="AI762" i="1"/>
  <c r="AJ776" i="1"/>
  <c r="K766" i="1"/>
  <c r="J767" i="1"/>
  <c r="Y778" i="1"/>
  <c r="X778" i="1"/>
  <c r="AA765" i="1"/>
  <c r="Z766" i="1"/>
  <c r="AF768" i="1"/>
  <c r="AG767" i="1"/>
  <c r="P764" i="1"/>
  <c r="Q764" i="1"/>
  <c r="R764" i="1" s="1"/>
  <c r="S764" i="1" s="1"/>
  <c r="N766" i="1"/>
  <c r="O766" i="1" s="1"/>
  <c r="AU769" i="1" l="1"/>
  <c r="AV769" i="1" s="1"/>
  <c r="AL768" i="1"/>
  <c r="BA771" i="1"/>
  <c r="AZ772" i="1"/>
  <c r="AS770" i="1"/>
  <c r="AW770" i="1"/>
  <c r="AT770" i="1"/>
  <c r="AR771" i="1"/>
  <c r="AI763" i="1"/>
  <c r="AJ777" i="1"/>
  <c r="K767" i="1"/>
  <c r="J768" i="1"/>
  <c r="X779" i="1"/>
  <c r="Y779" i="1"/>
  <c r="AA766" i="1"/>
  <c r="Z767" i="1"/>
  <c r="AF769" i="1"/>
  <c r="AG768" i="1"/>
  <c r="N767" i="1"/>
  <c r="O767" i="1" s="1"/>
  <c r="P765" i="1"/>
  <c r="Q765" i="1"/>
  <c r="R765" i="1" s="1"/>
  <c r="S765" i="1" s="1"/>
  <c r="AU770" i="1" l="1"/>
  <c r="AV770" i="1" s="1"/>
  <c r="AT771" i="1"/>
  <c r="AZ773" i="1"/>
  <c r="BA772" i="1"/>
  <c r="AL769" i="1"/>
  <c r="AS771" i="1"/>
  <c r="AW771" i="1"/>
  <c r="AR772" i="1"/>
  <c r="AI764" i="1"/>
  <c r="AJ778" i="1"/>
  <c r="K768" i="1"/>
  <c r="J769" i="1"/>
  <c r="Y780" i="1"/>
  <c r="X780" i="1"/>
  <c r="AA767" i="1"/>
  <c r="Z768" i="1"/>
  <c r="AF770" i="1"/>
  <c r="AG769" i="1"/>
  <c r="N768" i="1"/>
  <c r="O768" i="1" s="1"/>
  <c r="P766" i="1"/>
  <c r="Q766" i="1"/>
  <c r="R766" i="1" s="1"/>
  <c r="S766" i="1" s="1"/>
  <c r="AU771" i="1" l="1"/>
  <c r="AV771" i="1" s="1"/>
  <c r="AL770" i="1"/>
  <c r="AZ774" i="1"/>
  <c r="BA773" i="1"/>
  <c r="AS772" i="1"/>
  <c r="AW772" i="1"/>
  <c r="AT772" i="1"/>
  <c r="AR773" i="1"/>
  <c r="AI765" i="1"/>
  <c r="AJ779" i="1"/>
  <c r="K769" i="1"/>
  <c r="J770" i="1"/>
  <c r="X781" i="1"/>
  <c r="AA768" i="1"/>
  <c r="Z769" i="1"/>
  <c r="AF771" i="1"/>
  <c r="AG770" i="1"/>
  <c r="N769" i="1"/>
  <c r="O769" i="1" s="1"/>
  <c r="P767" i="1"/>
  <c r="Q767" i="1"/>
  <c r="R767" i="1" s="1"/>
  <c r="S767" i="1" s="1"/>
  <c r="AU772" i="1" l="1"/>
  <c r="AV772" i="1" s="1"/>
  <c r="AL771" i="1"/>
  <c r="BA774" i="1"/>
  <c r="AZ775" i="1"/>
  <c r="AS773" i="1"/>
  <c r="AW773" i="1"/>
  <c r="AT773" i="1"/>
  <c r="AR774" i="1"/>
  <c r="AW774" i="1" s="1"/>
  <c r="AI766" i="1"/>
  <c r="AJ780" i="1"/>
  <c r="K770" i="1"/>
  <c r="J771" i="1"/>
  <c r="Y781" i="1"/>
  <c r="X782" i="1"/>
  <c r="Y782" i="1"/>
  <c r="AA769" i="1"/>
  <c r="Z770" i="1"/>
  <c r="AF772" i="1"/>
  <c r="AG771" i="1"/>
  <c r="N770" i="1"/>
  <c r="O770" i="1" s="1"/>
  <c r="P768" i="1"/>
  <c r="Q768" i="1"/>
  <c r="R768" i="1" s="1"/>
  <c r="S768" i="1" s="1"/>
  <c r="AU773" i="1" l="1"/>
  <c r="AV773" i="1" s="1"/>
  <c r="AL772" i="1"/>
  <c r="BA775" i="1"/>
  <c r="AZ776" i="1"/>
  <c r="AS774" i="1"/>
  <c r="AT774" i="1"/>
  <c r="AR775" i="1"/>
  <c r="AI767" i="1"/>
  <c r="AJ781" i="1"/>
  <c r="J772" i="1"/>
  <c r="K771" i="1"/>
  <c r="Y783" i="1"/>
  <c r="X783" i="1"/>
  <c r="Z771" i="1"/>
  <c r="AA770" i="1"/>
  <c r="AF773" i="1"/>
  <c r="AG772" i="1"/>
  <c r="N771" i="1"/>
  <c r="O771" i="1" s="1"/>
  <c r="P769" i="1"/>
  <c r="Q769" i="1"/>
  <c r="R769" i="1" s="1"/>
  <c r="S769" i="1" s="1"/>
  <c r="AU774" i="1" l="1"/>
  <c r="AV774" i="1" s="1"/>
  <c r="AL773" i="1"/>
  <c r="AZ777" i="1"/>
  <c r="BA776" i="1"/>
  <c r="AS775" i="1"/>
  <c r="AW775" i="1"/>
  <c r="AT775" i="1"/>
  <c r="AR776" i="1"/>
  <c r="Q770" i="1"/>
  <c r="AI768" i="1"/>
  <c r="AJ782" i="1"/>
  <c r="K772" i="1"/>
  <c r="J773" i="1"/>
  <c r="Z772" i="1"/>
  <c r="AA771" i="1"/>
  <c r="X784" i="1"/>
  <c r="Y784" i="1"/>
  <c r="AF774" i="1"/>
  <c r="AG773" i="1"/>
  <c r="P770" i="1"/>
  <c r="AI769" i="1" s="1"/>
  <c r="R770" i="1"/>
  <c r="S770" i="1" s="1"/>
  <c r="N772" i="1"/>
  <c r="O772" i="1" s="1"/>
  <c r="AU775" i="1" l="1"/>
  <c r="AV775" i="1" s="1"/>
  <c r="AL774" i="1"/>
  <c r="AZ778" i="1"/>
  <c r="BA777" i="1"/>
  <c r="AS776" i="1"/>
  <c r="AW776" i="1"/>
  <c r="AT776" i="1"/>
  <c r="AR777" i="1"/>
  <c r="Q771" i="1"/>
  <c r="R771" i="1" s="1"/>
  <c r="S771" i="1" s="1"/>
  <c r="AJ783" i="1"/>
  <c r="J774" i="1"/>
  <c r="K773" i="1"/>
  <c r="Y785" i="1"/>
  <c r="X785" i="1"/>
  <c r="AA772" i="1"/>
  <c r="Z773" i="1"/>
  <c r="AF775" i="1"/>
  <c r="AG774" i="1"/>
  <c r="N773" i="1"/>
  <c r="O773" i="1" s="1"/>
  <c r="P771" i="1"/>
  <c r="AU776" i="1" l="1"/>
  <c r="AV776" i="1" s="1"/>
  <c r="AT777" i="1"/>
  <c r="BA778" i="1"/>
  <c r="AZ779" i="1"/>
  <c r="AL775" i="1"/>
  <c r="AS777" i="1"/>
  <c r="AW777" i="1"/>
  <c r="AR778" i="1"/>
  <c r="AI770" i="1"/>
  <c r="AJ784" i="1"/>
  <c r="K774" i="1"/>
  <c r="J775" i="1"/>
  <c r="Y786" i="1"/>
  <c r="X786" i="1"/>
  <c r="AA773" i="1"/>
  <c r="Z774" i="1"/>
  <c r="AF776" i="1"/>
  <c r="AG775" i="1"/>
  <c r="N774" i="1"/>
  <c r="O774" i="1" s="1"/>
  <c r="P772" i="1"/>
  <c r="Q772" i="1"/>
  <c r="R772" i="1" s="1"/>
  <c r="S772" i="1" s="1"/>
  <c r="AU777" i="1" l="1"/>
  <c r="AV777" i="1" s="1"/>
  <c r="AL776" i="1"/>
  <c r="BA779" i="1"/>
  <c r="AZ780" i="1"/>
  <c r="AS778" i="1"/>
  <c r="AW778" i="1"/>
  <c r="AT778" i="1"/>
  <c r="AR779" i="1"/>
  <c r="AI771" i="1"/>
  <c r="AJ785" i="1"/>
  <c r="K775" i="1"/>
  <c r="J776" i="1"/>
  <c r="Y787" i="1"/>
  <c r="X787" i="1"/>
  <c r="AA774" i="1"/>
  <c r="Z775" i="1"/>
  <c r="AF777" i="1"/>
  <c r="AG776" i="1"/>
  <c r="P773" i="1"/>
  <c r="Q773" i="1"/>
  <c r="R773" i="1" s="1"/>
  <c r="S773" i="1" s="1"/>
  <c r="N775" i="1"/>
  <c r="O775" i="1" s="1"/>
  <c r="AU778" i="1" l="1"/>
  <c r="AV778" i="1" s="1"/>
  <c r="AL777" i="1"/>
  <c r="AZ781" i="1"/>
  <c r="BA780" i="1"/>
  <c r="AS779" i="1"/>
  <c r="AW779" i="1"/>
  <c r="AT779" i="1"/>
  <c r="AR780" i="1"/>
  <c r="AI772" i="1"/>
  <c r="AJ786" i="1"/>
  <c r="K776" i="1"/>
  <c r="J777" i="1"/>
  <c r="Y788" i="1"/>
  <c r="X788" i="1"/>
  <c r="AA775" i="1"/>
  <c r="Z776" i="1"/>
  <c r="AF778" i="1"/>
  <c r="AG777" i="1"/>
  <c r="N776" i="1"/>
  <c r="O776" i="1" s="1"/>
  <c r="P774" i="1"/>
  <c r="Q774" i="1"/>
  <c r="R774" i="1" s="1"/>
  <c r="S774" i="1" s="1"/>
  <c r="AU779" i="1" l="1"/>
  <c r="AV779" i="1" s="1"/>
  <c r="AL778" i="1"/>
  <c r="AZ782" i="1"/>
  <c r="BA781" i="1"/>
  <c r="AS780" i="1"/>
  <c r="AW780" i="1"/>
  <c r="AT780" i="1"/>
  <c r="AR781" i="1"/>
  <c r="AI773" i="1"/>
  <c r="AJ787" i="1"/>
  <c r="K777" i="1"/>
  <c r="J778" i="1"/>
  <c r="X789" i="1"/>
  <c r="Y789" i="1"/>
  <c r="AA776" i="1"/>
  <c r="Z777" i="1"/>
  <c r="AF779" i="1"/>
  <c r="AG778" i="1"/>
  <c r="N777" i="1"/>
  <c r="O777" i="1" s="1"/>
  <c r="P775" i="1"/>
  <c r="Q775" i="1"/>
  <c r="R775" i="1" s="1"/>
  <c r="S775" i="1" s="1"/>
  <c r="AU780" i="1" l="1"/>
  <c r="AV780" i="1" s="1"/>
  <c r="AL779" i="1"/>
  <c r="BA782" i="1"/>
  <c r="AZ783" i="1"/>
  <c r="AS781" i="1"/>
  <c r="AW781" i="1"/>
  <c r="AT781" i="1"/>
  <c r="AR782" i="1"/>
  <c r="AI774" i="1"/>
  <c r="AJ788" i="1"/>
  <c r="J779" i="1"/>
  <c r="K778" i="1"/>
  <c r="Y790" i="1"/>
  <c r="X790" i="1"/>
  <c r="AA777" i="1"/>
  <c r="Z778" i="1"/>
  <c r="AF780" i="1"/>
  <c r="AG779" i="1"/>
  <c r="N778" i="1"/>
  <c r="O778" i="1" s="1"/>
  <c r="P776" i="1"/>
  <c r="Q776" i="1"/>
  <c r="R776" i="1" s="1"/>
  <c r="S776" i="1" s="1"/>
  <c r="AU781" i="1" l="1"/>
  <c r="AV781" i="1" s="1"/>
  <c r="AL780" i="1"/>
  <c r="BA783" i="1"/>
  <c r="AZ784" i="1"/>
  <c r="AS782" i="1"/>
  <c r="AW782" i="1"/>
  <c r="AT782" i="1"/>
  <c r="AR783" i="1"/>
  <c r="AI775" i="1"/>
  <c r="AJ789" i="1"/>
  <c r="J780" i="1"/>
  <c r="K779" i="1"/>
  <c r="X791" i="1"/>
  <c r="Y791" i="1"/>
  <c r="AA778" i="1"/>
  <c r="Z779" i="1"/>
  <c r="AF781" i="1"/>
  <c r="AG780" i="1"/>
  <c r="N779" i="1"/>
  <c r="O779" i="1" s="1"/>
  <c r="P777" i="1"/>
  <c r="Q777" i="1"/>
  <c r="R777" i="1" s="1"/>
  <c r="S777" i="1" s="1"/>
  <c r="AU782" i="1" l="1"/>
  <c r="AV782" i="1" s="1"/>
  <c r="AL781" i="1"/>
  <c r="AZ785" i="1"/>
  <c r="BA784" i="1"/>
  <c r="AS783" i="1"/>
  <c r="AW783" i="1"/>
  <c r="AT783" i="1"/>
  <c r="AR784" i="1"/>
  <c r="AI776" i="1"/>
  <c r="AJ790" i="1"/>
  <c r="J781" i="1"/>
  <c r="K780" i="1"/>
  <c r="X792" i="1"/>
  <c r="Z780" i="1"/>
  <c r="AA779" i="1"/>
  <c r="AF782" i="1"/>
  <c r="AG781" i="1"/>
  <c r="N780" i="1"/>
  <c r="O780" i="1" s="1"/>
  <c r="P778" i="1"/>
  <c r="Q778" i="1"/>
  <c r="R778" i="1" s="1"/>
  <c r="S778" i="1" s="1"/>
  <c r="AU783" i="1" l="1"/>
  <c r="AV783" i="1" s="1"/>
  <c r="AL782" i="1"/>
  <c r="AZ786" i="1"/>
  <c r="BA785" i="1"/>
  <c r="AS784" i="1"/>
  <c r="AW784" i="1"/>
  <c r="AT784" i="1"/>
  <c r="AR785" i="1"/>
  <c r="AI777" i="1"/>
  <c r="AJ791" i="1"/>
  <c r="J782" i="1"/>
  <c r="K781" i="1"/>
  <c r="AA780" i="1"/>
  <c r="Z781" i="1"/>
  <c r="Y792" i="1"/>
  <c r="X793" i="1"/>
  <c r="Y793" i="1"/>
  <c r="AF783" i="1"/>
  <c r="AG782" i="1"/>
  <c r="N781" i="1"/>
  <c r="O781" i="1" s="1"/>
  <c r="P779" i="1"/>
  <c r="Q779" i="1"/>
  <c r="R779" i="1" s="1"/>
  <c r="S779" i="1" s="1"/>
  <c r="AU784" i="1" l="1"/>
  <c r="AV784" i="1" s="1"/>
  <c r="AL783" i="1"/>
  <c r="BA786" i="1"/>
  <c r="AZ787" i="1"/>
  <c r="AS785" i="1"/>
  <c r="AW785" i="1"/>
  <c r="AT785" i="1"/>
  <c r="AR786" i="1"/>
  <c r="AI778" i="1"/>
  <c r="AJ792" i="1"/>
  <c r="J783" i="1"/>
  <c r="K782" i="1"/>
  <c r="AA781" i="1"/>
  <c r="Z782" i="1"/>
  <c r="X794" i="1"/>
  <c r="Y794" i="1"/>
  <c r="AF784" i="1"/>
  <c r="AG783" i="1"/>
  <c r="N782" i="1"/>
  <c r="O782" i="1" s="1"/>
  <c r="P780" i="1"/>
  <c r="Q780" i="1"/>
  <c r="R780" i="1" s="1"/>
  <c r="S780" i="1" s="1"/>
  <c r="AU785" i="1" l="1"/>
  <c r="AV785" i="1" s="1"/>
  <c r="AL784" i="1"/>
  <c r="BA787" i="1"/>
  <c r="AZ788" i="1"/>
  <c r="AS786" i="1"/>
  <c r="AW786" i="1"/>
  <c r="AT786" i="1"/>
  <c r="AR787" i="1"/>
  <c r="AI779" i="1"/>
  <c r="AJ793" i="1"/>
  <c r="J784" i="1"/>
  <c r="K783" i="1"/>
  <c r="X795" i="1"/>
  <c r="Y795" i="1"/>
  <c r="AA782" i="1"/>
  <c r="Z783" i="1"/>
  <c r="AF785" i="1"/>
  <c r="AG784" i="1"/>
  <c r="N783" i="1"/>
  <c r="O783" i="1" s="1"/>
  <c r="P781" i="1"/>
  <c r="Q781" i="1"/>
  <c r="R781" i="1" s="1"/>
  <c r="S781" i="1" s="1"/>
  <c r="AU786" i="1" l="1"/>
  <c r="AV786" i="1" s="1"/>
  <c r="AT787" i="1"/>
  <c r="AZ789" i="1"/>
  <c r="BA788" i="1"/>
  <c r="AL785" i="1"/>
  <c r="AS787" i="1"/>
  <c r="AW787" i="1"/>
  <c r="AR788" i="1"/>
  <c r="AI780" i="1"/>
  <c r="AJ794" i="1"/>
  <c r="K784" i="1"/>
  <c r="J785" i="1"/>
  <c r="X796" i="1"/>
  <c r="Y796" i="1"/>
  <c r="AA783" i="1"/>
  <c r="Z784" i="1"/>
  <c r="AF786" i="1"/>
  <c r="AG785" i="1"/>
  <c r="N784" i="1"/>
  <c r="O784" i="1" s="1"/>
  <c r="P782" i="1"/>
  <c r="Q782" i="1"/>
  <c r="R782" i="1" s="1"/>
  <c r="S782" i="1" s="1"/>
  <c r="AU787" i="1" l="1"/>
  <c r="AV787" i="1" s="1"/>
  <c r="AL786" i="1"/>
  <c r="AZ790" i="1"/>
  <c r="BA789" i="1"/>
  <c r="AS788" i="1"/>
  <c r="AW788" i="1"/>
  <c r="AT788" i="1"/>
  <c r="AR789" i="1"/>
  <c r="AI781" i="1"/>
  <c r="AJ795" i="1"/>
  <c r="K785" i="1"/>
  <c r="J786" i="1"/>
  <c r="AA784" i="1"/>
  <c r="Z785" i="1"/>
  <c r="X797" i="1"/>
  <c r="AF787" i="1"/>
  <c r="AG786" i="1"/>
  <c r="N785" i="1"/>
  <c r="O785" i="1" s="1"/>
  <c r="P783" i="1"/>
  <c r="Q783" i="1"/>
  <c r="R783" i="1" s="1"/>
  <c r="S783" i="1" s="1"/>
  <c r="AU788" i="1" l="1"/>
  <c r="AV788" i="1" s="1"/>
  <c r="AL787" i="1"/>
  <c r="BA790" i="1"/>
  <c r="AZ791" i="1"/>
  <c r="AS789" i="1"/>
  <c r="AW789" i="1"/>
  <c r="AT789" i="1"/>
  <c r="AR790" i="1"/>
  <c r="AI782" i="1"/>
  <c r="AJ796" i="1"/>
  <c r="J787" i="1"/>
  <c r="K786" i="1"/>
  <c r="Y797" i="1"/>
  <c r="X798" i="1"/>
  <c r="AA785" i="1"/>
  <c r="Z786" i="1"/>
  <c r="AF788" i="1"/>
  <c r="AG787" i="1"/>
  <c r="N786" i="1"/>
  <c r="O786" i="1" s="1"/>
  <c r="P784" i="1"/>
  <c r="Q784" i="1"/>
  <c r="R784" i="1" s="1"/>
  <c r="S784" i="1" s="1"/>
  <c r="AU789" i="1" l="1"/>
  <c r="AV789" i="1" s="1"/>
  <c r="AL788" i="1"/>
  <c r="BA791" i="1"/>
  <c r="AZ792" i="1"/>
  <c r="AS790" i="1"/>
  <c r="AW790" i="1"/>
  <c r="AR791" i="1"/>
  <c r="AI783" i="1"/>
  <c r="AJ797" i="1"/>
  <c r="K787" i="1"/>
  <c r="J788" i="1"/>
  <c r="Y798" i="1"/>
  <c r="X799" i="1"/>
  <c r="Y799" i="1"/>
  <c r="Z787" i="1"/>
  <c r="AA786" i="1"/>
  <c r="AF789" i="1"/>
  <c r="AG788" i="1"/>
  <c r="N787" i="1"/>
  <c r="O787" i="1" s="1"/>
  <c r="P785" i="1"/>
  <c r="Q785" i="1"/>
  <c r="R785" i="1" s="1"/>
  <c r="S785" i="1" s="1"/>
  <c r="AL789" i="1" l="1"/>
  <c r="AZ793" i="1"/>
  <c r="BA792" i="1"/>
  <c r="AT790" i="1"/>
  <c r="AU790" i="1" s="1"/>
  <c r="AV790" i="1" s="1"/>
  <c r="AS791" i="1"/>
  <c r="AW791" i="1"/>
  <c r="AR792" i="1"/>
  <c r="AI784" i="1"/>
  <c r="AJ798" i="1"/>
  <c r="K788" i="1"/>
  <c r="J789" i="1"/>
  <c r="Y800" i="1"/>
  <c r="X800" i="1"/>
  <c r="AA787" i="1"/>
  <c r="Z788" i="1"/>
  <c r="AF790" i="1"/>
  <c r="AG789" i="1"/>
  <c r="P786" i="1"/>
  <c r="Q786" i="1"/>
  <c r="R786" i="1" s="1"/>
  <c r="S786" i="1" s="1"/>
  <c r="N788" i="1"/>
  <c r="O788" i="1" s="1"/>
  <c r="AL790" i="1" l="1"/>
  <c r="AZ794" i="1"/>
  <c r="BA793" i="1"/>
  <c r="AT791" i="1"/>
  <c r="AU791" i="1" s="1"/>
  <c r="AV791" i="1" s="1"/>
  <c r="AS792" i="1"/>
  <c r="AW792" i="1"/>
  <c r="AT792" i="1"/>
  <c r="AR793" i="1"/>
  <c r="AI785" i="1"/>
  <c r="AJ799" i="1"/>
  <c r="K789" i="1"/>
  <c r="J790" i="1"/>
  <c r="X801" i="1"/>
  <c r="AA788" i="1"/>
  <c r="Z789" i="1"/>
  <c r="AF791" i="1"/>
  <c r="AG790" i="1"/>
  <c r="N789" i="1"/>
  <c r="O789" i="1" s="1"/>
  <c r="P787" i="1"/>
  <c r="Q787" i="1"/>
  <c r="R787" i="1" s="1"/>
  <c r="S787" i="1" s="1"/>
  <c r="AL791" i="1" l="1"/>
  <c r="BA794" i="1"/>
  <c r="AZ795" i="1"/>
  <c r="AU792" i="1"/>
  <c r="AV792" i="1" s="1"/>
  <c r="AS793" i="1"/>
  <c r="AW793" i="1"/>
  <c r="AT793" i="1"/>
  <c r="AR794" i="1"/>
  <c r="AI786" i="1"/>
  <c r="AJ800" i="1"/>
  <c r="J791" i="1"/>
  <c r="K790" i="1"/>
  <c r="Y801" i="1"/>
  <c r="X802" i="1"/>
  <c r="AA789" i="1"/>
  <c r="Z790" i="1"/>
  <c r="AF792" i="1"/>
  <c r="AG791" i="1"/>
  <c r="N790" i="1"/>
  <c r="O790" i="1" s="1"/>
  <c r="P788" i="1"/>
  <c r="Q788" i="1"/>
  <c r="R788" i="1" s="1"/>
  <c r="S788" i="1" s="1"/>
  <c r="AL792" i="1" l="1"/>
  <c r="BA795" i="1"/>
  <c r="AZ796" i="1"/>
  <c r="AU793" i="1"/>
  <c r="AV793" i="1" s="1"/>
  <c r="AS794" i="1"/>
  <c r="AW794" i="1"/>
  <c r="AT794" i="1"/>
  <c r="AR795" i="1"/>
  <c r="AI787" i="1"/>
  <c r="AJ801" i="1"/>
  <c r="J792" i="1"/>
  <c r="K791" i="1"/>
  <c r="Y802" i="1"/>
  <c r="X803" i="1"/>
  <c r="AJ802" i="1" s="1"/>
  <c r="AA790" i="1"/>
  <c r="Z791" i="1"/>
  <c r="AF793" i="1"/>
  <c r="AG792" i="1"/>
  <c r="N791" i="1"/>
  <c r="O791" i="1" s="1"/>
  <c r="P789" i="1"/>
  <c r="Q789" i="1"/>
  <c r="R789" i="1" s="1"/>
  <c r="S789" i="1" s="1"/>
  <c r="AT795" i="1" l="1"/>
  <c r="AZ797" i="1"/>
  <c r="BA796" i="1"/>
  <c r="AU794" i="1"/>
  <c r="AL793" i="1"/>
  <c r="AS795" i="1"/>
  <c r="AW795" i="1"/>
  <c r="AR796" i="1"/>
  <c r="AI788" i="1"/>
  <c r="J793" i="1"/>
  <c r="K792" i="1"/>
  <c r="Y803" i="1"/>
  <c r="Y804" i="1"/>
  <c r="X804" i="1"/>
  <c r="AA791" i="1"/>
  <c r="Z792" i="1"/>
  <c r="AF794" i="1"/>
  <c r="AG793" i="1"/>
  <c r="P790" i="1"/>
  <c r="Q790" i="1"/>
  <c r="R790" i="1" s="1"/>
  <c r="S790" i="1" s="1"/>
  <c r="N792" i="1"/>
  <c r="O792" i="1" s="1"/>
  <c r="AU795" i="1" l="1"/>
  <c r="AV795" i="1" s="1"/>
  <c r="AL794" i="1"/>
  <c r="AZ798" i="1"/>
  <c r="BA797" i="1"/>
  <c r="AV794" i="1"/>
  <c r="AS796" i="1"/>
  <c r="AW796" i="1"/>
  <c r="AT796" i="1"/>
  <c r="AR797" i="1"/>
  <c r="AI789" i="1"/>
  <c r="AJ803" i="1"/>
  <c r="J794" i="1"/>
  <c r="K793" i="1"/>
  <c r="Y805" i="1"/>
  <c r="X805" i="1"/>
  <c r="AA792" i="1"/>
  <c r="Z793" i="1"/>
  <c r="AF795" i="1"/>
  <c r="AG794" i="1"/>
  <c r="P791" i="1"/>
  <c r="Q791" i="1"/>
  <c r="R791" i="1" s="1"/>
  <c r="S791" i="1" s="1"/>
  <c r="N793" i="1"/>
  <c r="O793" i="1" s="1"/>
  <c r="AU796" i="1" l="1"/>
  <c r="AV796" i="1" s="1"/>
  <c r="AL795" i="1"/>
  <c r="BA798" i="1"/>
  <c r="AZ799" i="1"/>
  <c r="AS797" i="1"/>
  <c r="AW797" i="1"/>
  <c r="AT797" i="1"/>
  <c r="AR798" i="1"/>
  <c r="AI790" i="1"/>
  <c r="AJ804" i="1"/>
  <c r="J795" i="1"/>
  <c r="K794" i="1"/>
  <c r="Y806" i="1"/>
  <c r="X806" i="1"/>
  <c r="AA793" i="1"/>
  <c r="Z794" i="1"/>
  <c r="AF796" i="1"/>
  <c r="AG795" i="1"/>
  <c r="P792" i="1"/>
  <c r="Q792" i="1"/>
  <c r="R792" i="1" s="1"/>
  <c r="S792" i="1" s="1"/>
  <c r="N794" i="1"/>
  <c r="O794" i="1" s="1"/>
  <c r="AU797" i="1" l="1"/>
  <c r="AV797" i="1" s="1"/>
  <c r="AL796" i="1"/>
  <c r="BA799" i="1"/>
  <c r="AZ800" i="1"/>
  <c r="AS798" i="1"/>
  <c r="AW798" i="1"/>
  <c r="AT798" i="1"/>
  <c r="AR799" i="1"/>
  <c r="AI791" i="1"/>
  <c r="AJ805" i="1"/>
  <c r="K795" i="1"/>
  <c r="J796" i="1"/>
  <c r="X807" i="1"/>
  <c r="AA794" i="1"/>
  <c r="Z795" i="1"/>
  <c r="AF797" i="1"/>
  <c r="AG796" i="1"/>
  <c r="P793" i="1"/>
  <c r="Q793" i="1"/>
  <c r="R793" i="1" s="1"/>
  <c r="S793" i="1" s="1"/>
  <c r="N795" i="1"/>
  <c r="O795" i="1" s="1"/>
  <c r="AU798" i="1" l="1"/>
  <c r="AV798" i="1" s="1"/>
  <c r="AT799" i="1"/>
  <c r="AZ801" i="1"/>
  <c r="BA800" i="1"/>
  <c r="AL797" i="1"/>
  <c r="AS799" i="1"/>
  <c r="AW799" i="1"/>
  <c r="AR800" i="1"/>
  <c r="AI792" i="1"/>
  <c r="AJ806" i="1"/>
  <c r="J797" i="1"/>
  <c r="K796" i="1"/>
  <c r="Y807" i="1"/>
  <c r="X808" i="1"/>
  <c r="AA795" i="1"/>
  <c r="Z796" i="1"/>
  <c r="AF798" i="1"/>
  <c r="AG797" i="1"/>
  <c r="P794" i="1"/>
  <c r="Q794" i="1"/>
  <c r="R794" i="1" s="1"/>
  <c r="S794" i="1" s="1"/>
  <c r="N796" i="1"/>
  <c r="O796" i="1" s="1"/>
  <c r="AU799" i="1" l="1"/>
  <c r="AV799" i="1" s="1"/>
  <c r="AL798" i="1"/>
  <c r="AZ802" i="1"/>
  <c r="BA801" i="1"/>
  <c r="AS800" i="1"/>
  <c r="AW800" i="1"/>
  <c r="AT800" i="1"/>
  <c r="AR801" i="1"/>
  <c r="AI793" i="1"/>
  <c r="AJ807" i="1"/>
  <c r="J798" i="1"/>
  <c r="K797" i="1"/>
  <c r="Y808" i="1"/>
  <c r="X809" i="1"/>
  <c r="Z797" i="1"/>
  <c r="AA796" i="1"/>
  <c r="AF799" i="1"/>
  <c r="AG798" i="1"/>
  <c r="P795" i="1"/>
  <c r="Q795" i="1"/>
  <c r="R795" i="1" s="1"/>
  <c r="S795" i="1" s="1"/>
  <c r="N797" i="1"/>
  <c r="O797" i="1" s="1"/>
  <c r="AU800" i="1" l="1"/>
  <c r="AV800" i="1" s="1"/>
  <c r="AL799" i="1"/>
  <c r="BA802" i="1"/>
  <c r="AZ803" i="1"/>
  <c r="AS801" i="1"/>
  <c r="AW801" i="1"/>
  <c r="AT801" i="1"/>
  <c r="AR802" i="1"/>
  <c r="AI794" i="1"/>
  <c r="AJ808" i="1"/>
  <c r="K798" i="1"/>
  <c r="J799" i="1"/>
  <c r="Y809" i="1"/>
  <c r="X810" i="1"/>
  <c r="AA797" i="1"/>
  <c r="Z798" i="1"/>
  <c r="AF800" i="1"/>
  <c r="AG799" i="1"/>
  <c r="P796" i="1"/>
  <c r="Q796" i="1"/>
  <c r="R796" i="1" s="1"/>
  <c r="S796" i="1" s="1"/>
  <c r="N798" i="1"/>
  <c r="O798" i="1" s="1"/>
  <c r="AU801" i="1" l="1"/>
  <c r="AV801" i="1" s="1"/>
  <c r="AL800" i="1"/>
  <c r="BA803" i="1"/>
  <c r="AZ804" i="1"/>
  <c r="AS802" i="1"/>
  <c r="AW802" i="1"/>
  <c r="AR803" i="1"/>
  <c r="Q797" i="1"/>
  <c r="AI795" i="1"/>
  <c r="AJ809" i="1"/>
  <c r="J800" i="1"/>
  <c r="K799" i="1"/>
  <c r="Y810" i="1"/>
  <c r="X811" i="1"/>
  <c r="AA798" i="1"/>
  <c r="Z799" i="1"/>
  <c r="AF801" i="1"/>
  <c r="AG800" i="1"/>
  <c r="P797" i="1"/>
  <c r="AI796" i="1" s="1"/>
  <c r="R797" i="1"/>
  <c r="S797" i="1" s="1"/>
  <c r="N799" i="1"/>
  <c r="O799" i="1" s="1"/>
  <c r="AL801" i="1" l="1"/>
  <c r="AZ805" i="1"/>
  <c r="BA804" i="1"/>
  <c r="AT802" i="1"/>
  <c r="AU802" i="1" s="1"/>
  <c r="AV802" i="1" s="1"/>
  <c r="AS803" i="1"/>
  <c r="AW803" i="1"/>
  <c r="AT803" i="1"/>
  <c r="AR804" i="1"/>
  <c r="P798" i="1"/>
  <c r="AI797" i="1" s="1"/>
  <c r="AJ810" i="1"/>
  <c r="K800" i="1"/>
  <c r="J801" i="1"/>
  <c r="Y811" i="1"/>
  <c r="X812" i="1"/>
  <c r="AA799" i="1"/>
  <c r="Z800" i="1"/>
  <c r="AF802" i="1"/>
  <c r="AG801" i="1"/>
  <c r="Q798" i="1"/>
  <c r="R798" i="1" s="1"/>
  <c r="S798" i="1" s="1"/>
  <c r="N800" i="1"/>
  <c r="O800" i="1" s="1"/>
  <c r="P799" i="1"/>
  <c r="AL802" i="1" l="1"/>
  <c r="AZ806" i="1"/>
  <c r="BA805" i="1"/>
  <c r="Q799" i="1"/>
  <c r="AU803" i="1"/>
  <c r="AV803" i="1" s="1"/>
  <c r="AS804" i="1"/>
  <c r="AW804" i="1"/>
  <c r="AT804" i="1"/>
  <c r="AR805" i="1"/>
  <c r="AI798" i="1"/>
  <c r="AJ811" i="1"/>
  <c r="J802" i="1"/>
  <c r="K801" i="1"/>
  <c r="Y812" i="1"/>
  <c r="X813" i="1"/>
  <c r="Y813" i="1"/>
  <c r="AA800" i="1"/>
  <c r="Z801" i="1"/>
  <c r="AF803" i="1"/>
  <c r="AG802" i="1"/>
  <c r="R799" i="1"/>
  <c r="S799" i="1" s="1"/>
  <c r="N801" i="1"/>
  <c r="O801" i="1" s="1"/>
  <c r="P800" i="1"/>
  <c r="Q800" i="1"/>
  <c r="AT805" i="1" l="1"/>
  <c r="BA806" i="1"/>
  <c r="AZ807" i="1"/>
  <c r="AU804" i="1"/>
  <c r="AV804" i="1" s="1"/>
  <c r="AL803" i="1"/>
  <c r="AS805" i="1"/>
  <c r="AW805" i="1"/>
  <c r="AR806" i="1"/>
  <c r="AI799" i="1"/>
  <c r="AJ812" i="1"/>
  <c r="K802" i="1"/>
  <c r="J803" i="1"/>
  <c r="Y814" i="1"/>
  <c r="X814" i="1"/>
  <c r="AA801" i="1"/>
  <c r="Z802" i="1"/>
  <c r="AF804" i="1"/>
  <c r="AG803" i="1"/>
  <c r="R800" i="1"/>
  <c r="S800" i="1" s="1"/>
  <c r="P801" i="1"/>
  <c r="Q801" i="1"/>
  <c r="N802" i="1"/>
  <c r="O802" i="1" s="1"/>
  <c r="AL804" i="1" l="1"/>
  <c r="BA807" i="1"/>
  <c r="AZ808" i="1"/>
  <c r="AU805" i="1"/>
  <c r="AV805" i="1" s="1"/>
  <c r="AS806" i="1"/>
  <c r="AW806" i="1"/>
  <c r="AT806" i="1"/>
  <c r="AR807" i="1"/>
  <c r="AI800" i="1"/>
  <c r="AJ813" i="1"/>
  <c r="J804" i="1"/>
  <c r="K803" i="1"/>
  <c r="X815" i="1"/>
  <c r="Y815" i="1"/>
  <c r="Z803" i="1"/>
  <c r="AA802" i="1"/>
  <c r="AF805" i="1"/>
  <c r="AG804" i="1"/>
  <c r="R801" i="1"/>
  <c r="S801" i="1" s="1"/>
  <c r="P802" i="1"/>
  <c r="Q802" i="1"/>
  <c r="N803" i="1"/>
  <c r="O803" i="1" s="1"/>
  <c r="AT807" i="1" l="1"/>
  <c r="AZ809" i="1"/>
  <c r="BA808" i="1"/>
  <c r="AU806" i="1"/>
  <c r="AV806" i="1" s="1"/>
  <c r="AL805" i="1"/>
  <c r="AS807" i="1"/>
  <c r="AW807" i="1"/>
  <c r="AR808" i="1"/>
  <c r="AI801" i="1"/>
  <c r="AJ814" i="1"/>
  <c r="K804" i="1"/>
  <c r="J805" i="1"/>
  <c r="AA803" i="1"/>
  <c r="Z804" i="1"/>
  <c r="X816" i="1"/>
  <c r="AF806" i="1"/>
  <c r="AG805" i="1"/>
  <c r="R802" i="1"/>
  <c r="S802" i="1" s="1"/>
  <c r="P803" i="1"/>
  <c r="Q803" i="1"/>
  <c r="N804" i="1"/>
  <c r="O804" i="1" s="1"/>
  <c r="AU807" i="1" l="1"/>
  <c r="AV807" i="1" s="1"/>
  <c r="AL806" i="1"/>
  <c r="AZ810" i="1"/>
  <c r="BA809" i="1"/>
  <c r="AS808" i="1"/>
  <c r="AW808" i="1"/>
  <c r="AT808" i="1"/>
  <c r="AR809" i="1"/>
  <c r="AI802" i="1"/>
  <c r="AJ815" i="1"/>
  <c r="J806" i="1"/>
  <c r="K805" i="1"/>
  <c r="Y816" i="1"/>
  <c r="Y817" i="1"/>
  <c r="X817" i="1"/>
  <c r="AA804" i="1"/>
  <c r="Z805" i="1"/>
  <c r="AF807" i="1"/>
  <c r="AG806" i="1"/>
  <c r="R803" i="1"/>
  <c r="S803" i="1" s="1"/>
  <c r="N805" i="1"/>
  <c r="O805" i="1" s="1"/>
  <c r="P804" i="1"/>
  <c r="Q804" i="1"/>
  <c r="AU808" i="1" l="1"/>
  <c r="AV808" i="1" s="1"/>
  <c r="AL807" i="1"/>
  <c r="BA810" i="1"/>
  <c r="AZ811" i="1"/>
  <c r="AS809" i="1"/>
  <c r="AW809" i="1"/>
  <c r="AT809" i="1"/>
  <c r="AR810" i="1"/>
  <c r="AI803" i="1"/>
  <c r="AJ816" i="1"/>
  <c r="K806" i="1"/>
  <c r="J807" i="1"/>
  <c r="Y818" i="1"/>
  <c r="X818" i="1"/>
  <c r="AA805" i="1"/>
  <c r="Z806" i="1"/>
  <c r="AF808" i="1"/>
  <c r="AG807" i="1"/>
  <c r="R804" i="1"/>
  <c r="S804" i="1" s="1"/>
  <c r="P805" i="1"/>
  <c r="Q805" i="1"/>
  <c r="N806" i="1"/>
  <c r="O806" i="1" s="1"/>
  <c r="AU809" i="1" l="1"/>
  <c r="AV809" i="1" s="1"/>
  <c r="AL808" i="1"/>
  <c r="BA811" i="1"/>
  <c r="AZ812" i="1"/>
  <c r="AS810" i="1"/>
  <c r="AW810" i="1"/>
  <c r="AT810" i="1"/>
  <c r="AR811" i="1"/>
  <c r="AI804" i="1"/>
  <c r="AJ817" i="1"/>
  <c r="K807" i="1"/>
  <c r="J808" i="1"/>
  <c r="Y819" i="1"/>
  <c r="X819" i="1"/>
  <c r="AA806" i="1"/>
  <c r="Z807" i="1"/>
  <c r="AF809" i="1"/>
  <c r="AG808" i="1"/>
  <c r="R805" i="1"/>
  <c r="S805" i="1" s="1"/>
  <c r="N807" i="1"/>
  <c r="O807" i="1" s="1"/>
  <c r="P806" i="1"/>
  <c r="Q806" i="1"/>
  <c r="AU810" i="1" l="1"/>
  <c r="AV810" i="1" s="1"/>
  <c r="AL809" i="1"/>
  <c r="AZ813" i="1"/>
  <c r="BA812" i="1"/>
  <c r="AS811" i="1"/>
  <c r="AW811" i="1"/>
  <c r="AT811" i="1"/>
  <c r="AR812" i="1"/>
  <c r="AI805" i="1"/>
  <c r="AJ818" i="1"/>
  <c r="J809" i="1"/>
  <c r="K808" i="1"/>
  <c r="X820" i="1"/>
  <c r="Z808" i="1"/>
  <c r="AA807" i="1"/>
  <c r="AF810" i="1"/>
  <c r="AG809" i="1"/>
  <c r="R806" i="1"/>
  <c r="S806" i="1" s="1"/>
  <c r="N808" i="1"/>
  <c r="O808" i="1" s="1"/>
  <c r="P807" i="1"/>
  <c r="Q807" i="1"/>
  <c r="AU811" i="1" l="1"/>
  <c r="AV811" i="1" s="1"/>
  <c r="AL810" i="1"/>
  <c r="AZ814" i="1"/>
  <c r="BA813" i="1"/>
  <c r="AS812" i="1"/>
  <c r="AW812" i="1"/>
  <c r="AT812" i="1"/>
  <c r="AR813" i="1"/>
  <c r="AI806" i="1"/>
  <c r="AJ819" i="1"/>
  <c r="K809" i="1"/>
  <c r="J810" i="1"/>
  <c r="AA808" i="1"/>
  <c r="Z809" i="1"/>
  <c r="Y820" i="1"/>
  <c r="Y821" i="1"/>
  <c r="X821" i="1"/>
  <c r="AF811" i="1"/>
  <c r="AG810" i="1"/>
  <c r="R807" i="1"/>
  <c r="S807" i="1" s="1"/>
  <c r="N809" i="1"/>
  <c r="O809" i="1" s="1"/>
  <c r="P808" i="1"/>
  <c r="Q808" i="1"/>
  <c r="AU812" i="1" l="1"/>
  <c r="AV812" i="1" s="1"/>
  <c r="AL811" i="1"/>
  <c r="BA814" i="1"/>
  <c r="AZ815" i="1"/>
  <c r="AS813" i="1"/>
  <c r="AW813" i="1"/>
  <c r="AT813" i="1"/>
  <c r="AR814" i="1"/>
  <c r="AI807" i="1"/>
  <c r="AJ820" i="1"/>
  <c r="J811" i="1"/>
  <c r="K810" i="1"/>
  <c r="X822" i="1"/>
  <c r="Y822" i="1"/>
  <c r="AA809" i="1"/>
  <c r="Z810" i="1"/>
  <c r="AF812" i="1"/>
  <c r="AG811" i="1"/>
  <c r="X825" i="1"/>
  <c r="R808" i="1"/>
  <c r="S808" i="1" s="1"/>
  <c r="N810" i="1"/>
  <c r="O810" i="1" s="1"/>
  <c r="P809" i="1"/>
  <c r="Q809" i="1"/>
  <c r="AU813" i="1" l="1"/>
  <c r="AV813" i="1" s="1"/>
  <c r="AL812" i="1"/>
  <c r="BA815" i="1"/>
  <c r="AZ816" i="1"/>
  <c r="AS814" i="1"/>
  <c r="AW814" i="1"/>
  <c r="AT814" i="1"/>
  <c r="AR815" i="1"/>
  <c r="AI808" i="1"/>
  <c r="AJ821" i="1"/>
  <c r="J812" i="1"/>
  <c r="K811" i="1"/>
  <c r="Y823" i="1"/>
  <c r="X823" i="1"/>
  <c r="AA810" i="1"/>
  <c r="Z811" i="1"/>
  <c r="AF813" i="1"/>
  <c r="AG812" i="1"/>
  <c r="Y826" i="1"/>
  <c r="X826" i="1"/>
  <c r="R809" i="1"/>
  <c r="S809" i="1" s="1"/>
  <c r="N811" i="1"/>
  <c r="O811" i="1" s="1"/>
  <c r="P810" i="1"/>
  <c r="Q810" i="1"/>
  <c r="AU814" i="1" l="1"/>
  <c r="AV814" i="1" s="1"/>
  <c r="AL813" i="1"/>
  <c r="AZ817" i="1"/>
  <c r="BA816" i="1"/>
  <c r="AS815" i="1"/>
  <c r="AW815" i="1"/>
  <c r="AT815" i="1"/>
  <c r="AR816" i="1"/>
  <c r="AI809" i="1"/>
  <c r="AJ822" i="1"/>
  <c r="AJ825" i="1"/>
  <c r="K812" i="1"/>
  <c r="J813" i="1"/>
  <c r="Y824" i="1"/>
  <c r="X824" i="1"/>
  <c r="AJ824" i="1" s="1"/>
  <c r="AA811" i="1"/>
  <c r="Z812" i="1"/>
  <c r="AF814" i="1"/>
  <c r="AG813" i="1"/>
  <c r="Y827" i="1"/>
  <c r="X827" i="1"/>
  <c r="R810" i="1"/>
  <c r="S810" i="1" s="1"/>
  <c r="N812" i="1"/>
  <c r="O812" i="1" s="1"/>
  <c r="P811" i="1"/>
  <c r="Q811" i="1"/>
  <c r="AU815" i="1" l="1"/>
  <c r="AV815" i="1" s="1"/>
  <c r="AL814" i="1"/>
  <c r="AZ818" i="1"/>
  <c r="BA817" i="1"/>
  <c r="AS816" i="1"/>
  <c r="AW816" i="1"/>
  <c r="AT816" i="1"/>
  <c r="AR817" i="1"/>
  <c r="AI810" i="1"/>
  <c r="AJ826" i="1"/>
  <c r="AJ823" i="1"/>
  <c r="K813" i="1"/>
  <c r="J814" i="1"/>
  <c r="Y825" i="1"/>
  <c r="AA812" i="1"/>
  <c r="Z813" i="1"/>
  <c r="AF815" i="1"/>
  <c r="AG814" i="1"/>
  <c r="X828" i="1"/>
  <c r="R811" i="1"/>
  <c r="S811" i="1" s="1"/>
  <c r="N813" i="1"/>
  <c r="O813" i="1" s="1"/>
  <c r="P812" i="1"/>
  <c r="Q812" i="1"/>
  <c r="AU816" i="1" l="1"/>
  <c r="AV816" i="1" s="1"/>
  <c r="AT817" i="1"/>
  <c r="BA818" i="1"/>
  <c r="AZ819" i="1"/>
  <c r="AL815" i="1"/>
  <c r="AS817" i="1"/>
  <c r="AW817" i="1"/>
  <c r="AR818" i="1"/>
  <c r="AI811" i="1"/>
  <c r="AJ827" i="1"/>
  <c r="J815" i="1"/>
  <c r="K814" i="1"/>
  <c r="AA813" i="1"/>
  <c r="Z814" i="1"/>
  <c r="Y828" i="1"/>
  <c r="AF816" i="1"/>
  <c r="AG815" i="1"/>
  <c r="X829" i="1"/>
  <c r="Y829" i="1"/>
  <c r="R812" i="1"/>
  <c r="S812" i="1" s="1"/>
  <c r="N814" i="1"/>
  <c r="O814" i="1" s="1"/>
  <c r="P813" i="1"/>
  <c r="Q813" i="1"/>
  <c r="AU817" i="1" l="1"/>
  <c r="AV817" i="1" s="1"/>
  <c r="AT818" i="1"/>
  <c r="BA819" i="1"/>
  <c r="AZ820" i="1"/>
  <c r="AL816" i="1"/>
  <c r="AS818" i="1"/>
  <c r="AW818" i="1"/>
  <c r="AR819" i="1"/>
  <c r="AI812" i="1"/>
  <c r="AJ828" i="1"/>
  <c r="J816" i="1"/>
  <c r="K815" i="1"/>
  <c r="AA814" i="1"/>
  <c r="Z815" i="1"/>
  <c r="AF817" i="1"/>
  <c r="AG816" i="1"/>
  <c r="X830" i="1"/>
  <c r="Y830" i="1"/>
  <c r="R813" i="1"/>
  <c r="S813" i="1" s="1"/>
  <c r="N815" i="1"/>
  <c r="O815" i="1" s="1"/>
  <c r="P814" i="1"/>
  <c r="Q814" i="1"/>
  <c r="AU818" i="1" l="1"/>
  <c r="AV818" i="1" s="1"/>
  <c r="AT819" i="1"/>
  <c r="AZ821" i="1"/>
  <c r="BA820" i="1"/>
  <c r="AL817" i="1"/>
  <c r="AS819" i="1"/>
  <c r="AW819" i="1"/>
  <c r="AR820" i="1"/>
  <c r="AI813" i="1"/>
  <c r="AJ829" i="1"/>
  <c r="J817" i="1"/>
  <c r="K816" i="1"/>
  <c r="AA815" i="1"/>
  <c r="Z816" i="1"/>
  <c r="AF818" i="1"/>
  <c r="AG817" i="1"/>
  <c r="Y831" i="1"/>
  <c r="X831" i="1"/>
  <c r="R814" i="1"/>
  <c r="S814" i="1" s="1"/>
  <c r="N816" i="1"/>
  <c r="O816" i="1" s="1"/>
  <c r="P815" i="1"/>
  <c r="AU819" i="1" l="1"/>
  <c r="AV819" i="1" s="1"/>
  <c r="AL818" i="1"/>
  <c r="AZ822" i="1"/>
  <c r="BA821" i="1"/>
  <c r="AS820" i="1"/>
  <c r="AW820" i="1"/>
  <c r="AT820" i="1"/>
  <c r="AR821" i="1"/>
  <c r="Q815" i="1"/>
  <c r="R815" i="1" s="1"/>
  <c r="S815" i="1" s="1"/>
  <c r="AI814" i="1"/>
  <c r="AJ830" i="1"/>
  <c r="K817" i="1"/>
  <c r="J818" i="1"/>
  <c r="Z817" i="1"/>
  <c r="AA816" i="1"/>
  <c r="AF819" i="1"/>
  <c r="AG818" i="1"/>
  <c r="X832" i="1"/>
  <c r="Y832" i="1"/>
  <c r="N817" i="1"/>
  <c r="O817" i="1" s="1"/>
  <c r="P816" i="1"/>
  <c r="Q816" i="1"/>
  <c r="AU820" i="1" l="1"/>
  <c r="AV820" i="1" s="1"/>
  <c r="AL819" i="1"/>
  <c r="BA822" i="1"/>
  <c r="AZ823" i="1"/>
  <c r="AS821" i="1"/>
  <c r="AW821" i="1"/>
  <c r="AT821" i="1"/>
  <c r="AR822" i="1"/>
  <c r="AI815" i="1"/>
  <c r="AJ831" i="1"/>
  <c r="J819" i="1"/>
  <c r="K818" i="1"/>
  <c r="AA817" i="1"/>
  <c r="Z818" i="1"/>
  <c r="AF820" i="1"/>
  <c r="AG819" i="1"/>
  <c r="R816" i="1"/>
  <c r="S816" i="1" s="1"/>
  <c r="X833" i="1"/>
  <c r="Y833" i="1"/>
  <c r="P817" i="1"/>
  <c r="Q817" i="1"/>
  <c r="N818" i="1"/>
  <c r="O818" i="1" s="1"/>
  <c r="AU821" i="1" l="1"/>
  <c r="AV821" i="1" s="1"/>
  <c r="AT822" i="1"/>
  <c r="BA823" i="1"/>
  <c r="AZ824" i="1"/>
  <c r="AL820" i="1"/>
  <c r="AS822" i="1"/>
  <c r="AW822" i="1"/>
  <c r="AR823" i="1"/>
  <c r="AI816" i="1"/>
  <c r="AJ832" i="1"/>
  <c r="K819" i="1"/>
  <c r="J820" i="1"/>
  <c r="Z819" i="1"/>
  <c r="AA818" i="1"/>
  <c r="AF821" i="1"/>
  <c r="AG820" i="1"/>
  <c r="R817" i="1"/>
  <c r="S817" i="1" s="1"/>
  <c r="X834" i="1"/>
  <c r="Y834" i="1"/>
  <c r="P818" i="1"/>
  <c r="Q818" i="1"/>
  <c r="N819" i="1"/>
  <c r="O819" i="1" s="1"/>
  <c r="AU822" i="1" l="1"/>
  <c r="AV822" i="1" s="1"/>
  <c r="AT823" i="1"/>
  <c r="AZ825" i="1"/>
  <c r="BA824" i="1"/>
  <c r="AL821" i="1"/>
  <c r="AS823" i="1"/>
  <c r="AW823" i="1"/>
  <c r="AR824" i="1"/>
  <c r="AI817" i="1"/>
  <c r="AJ833" i="1"/>
  <c r="K820" i="1"/>
  <c r="J821" i="1"/>
  <c r="AA819" i="1"/>
  <c r="Z820" i="1"/>
  <c r="AF822" i="1"/>
  <c r="AG821" i="1"/>
  <c r="R818" i="1"/>
  <c r="S818" i="1" s="1"/>
  <c r="X835" i="1"/>
  <c r="Y835" i="1"/>
  <c r="P819" i="1"/>
  <c r="Q819" i="1"/>
  <c r="N820" i="1"/>
  <c r="O820" i="1" s="1"/>
  <c r="AU823" i="1" l="1"/>
  <c r="AV823" i="1" s="1"/>
  <c r="AL822" i="1"/>
  <c r="AZ826" i="1"/>
  <c r="BA825" i="1"/>
  <c r="AS824" i="1"/>
  <c r="AW824" i="1"/>
  <c r="AT824" i="1"/>
  <c r="AR825" i="1"/>
  <c r="AI818" i="1"/>
  <c r="AJ834" i="1"/>
  <c r="J822" i="1"/>
  <c r="K821" i="1"/>
  <c r="Z821" i="1"/>
  <c r="AA820" i="1"/>
  <c r="AF823" i="1"/>
  <c r="AG822" i="1"/>
  <c r="R819" i="1"/>
  <c r="S819" i="1" s="1"/>
  <c r="X836" i="1"/>
  <c r="Y836" i="1"/>
  <c r="P820" i="1"/>
  <c r="Q820" i="1"/>
  <c r="N821" i="1"/>
  <c r="O821" i="1" s="1"/>
  <c r="AU824" i="1" l="1"/>
  <c r="AV824" i="1" s="1"/>
  <c r="AL823" i="1"/>
  <c r="BA826" i="1"/>
  <c r="AZ827" i="1"/>
  <c r="AS825" i="1"/>
  <c r="AW825" i="1"/>
  <c r="AT825" i="1"/>
  <c r="AR826" i="1"/>
  <c r="AI819" i="1"/>
  <c r="AJ835" i="1"/>
  <c r="K822" i="1"/>
  <c r="J823" i="1"/>
  <c r="AA821" i="1"/>
  <c r="Z822" i="1"/>
  <c r="AF824" i="1"/>
  <c r="AG823" i="1"/>
  <c r="R820" i="1"/>
  <c r="S820" i="1" s="1"/>
  <c r="Y837" i="1"/>
  <c r="X837" i="1"/>
  <c r="P821" i="1"/>
  <c r="Q821" i="1"/>
  <c r="N822" i="1"/>
  <c r="O822" i="1" s="1"/>
  <c r="AU825" i="1" l="1"/>
  <c r="AV825" i="1" s="1"/>
  <c r="AL824" i="1"/>
  <c r="BA827" i="1"/>
  <c r="AZ828" i="1"/>
  <c r="AS826" i="1"/>
  <c r="AW826" i="1"/>
  <c r="AT826" i="1"/>
  <c r="AR827" i="1"/>
  <c r="AI820" i="1"/>
  <c r="AJ836" i="1"/>
  <c r="K823" i="1"/>
  <c r="J824" i="1"/>
  <c r="AA822" i="1"/>
  <c r="Z823" i="1"/>
  <c r="AF825" i="1"/>
  <c r="AG824" i="1"/>
  <c r="R821" i="1"/>
  <c r="S821" i="1" s="1"/>
  <c r="X838" i="1"/>
  <c r="Y838" i="1"/>
  <c r="P822" i="1"/>
  <c r="Q822" i="1"/>
  <c r="N823" i="1"/>
  <c r="O823" i="1" s="1"/>
  <c r="AU826" i="1" l="1"/>
  <c r="AV826" i="1" s="1"/>
  <c r="AL825" i="1"/>
  <c r="AZ829" i="1"/>
  <c r="BA828" i="1"/>
  <c r="AS827" i="1"/>
  <c r="AW827" i="1"/>
  <c r="AT827" i="1"/>
  <c r="AR828" i="1"/>
  <c r="AI821" i="1"/>
  <c r="AJ837" i="1"/>
  <c r="J825" i="1"/>
  <c r="K824" i="1"/>
  <c r="Z824" i="1"/>
  <c r="AA823" i="1"/>
  <c r="AF826" i="1"/>
  <c r="AG825" i="1"/>
  <c r="R822" i="1"/>
  <c r="S822" i="1" s="1"/>
  <c r="Y839" i="1"/>
  <c r="X839" i="1"/>
  <c r="P823" i="1"/>
  <c r="Q823" i="1"/>
  <c r="N824" i="1"/>
  <c r="O824" i="1" s="1"/>
  <c r="AU827" i="1" l="1"/>
  <c r="AV827" i="1" s="1"/>
  <c r="AL826" i="1"/>
  <c r="AZ830" i="1"/>
  <c r="BA829" i="1"/>
  <c r="AS828" i="1"/>
  <c r="AW828" i="1"/>
  <c r="AT828" i="1"/>
  <c r="AR829" i="1"/>
  <c r="AI822" i="1"/>
  <c r="AJ838" i="1"/>
  <c r="K825" i="1"/>
  <c r="J826" i="1"/>
  <c r="AA824" i="1"/>
  <c r="Z825" i="1"/>
  <c r="AF827" i="1"/>
  <c r="AG826" i="1"/>
  <c r="R823" i="1"/>
  <c r="S823" i="1" s="1"/>
  <c r="Y840" i="1"/>
  <c r="X840" i="1"/>
  <c r="P824" i="1"/>
  <c r="Q824" i="1"/>
  <c r="N825" i="1"/>
  <c r="O825" i="1" s="1"/>
  <c r="AU828" i="1" l="1"/>
  <c r="AV828" i="1" s="1"/>
  <c r="AL827" i="1"/>
  <c r="BA830" i="1"/>
  <c r="AZ831" i="1"/>
  <c r="AS829" i="1"/>
  <c r="AW829" i="1"/>
  <c r="AT829" i="1"/>
  <c r="AR830" i="1"/>
  <c r="AI823" i="1"/>
  <c r="AJ839" i="1"/>
  <c r="K826" i="1"/>
  <c r="J827" i="1"/>
  <c r="AA825" i="1"/>
  <c r="Z826" i="1"/>
  <c r="AF828" i="1"/>
  <c r="AG827" i="1"/>
  <c r="R824" i="1"/>
  <c r="S824" i="1" s="1"/>
  <c r="X841" i="1"/>
  <c r="P825" i="1"/>
  <c r="Q825" i="1"/>
  <c r="N826" i="1"/>
  <c r="O826" i="1" s="1"/>
  <c r="AU829" i="1" l="1"/>
  <c r="AV829" i="1" s="1"/>
  <c r="AT830" i="1"/>
  <c r="BA831" i="1"/>
  <c r="AZ832" i="1"/>
  <c r="AL828" i="1"/>
  <c r="AS830" i="1"/>
  <c r="AW830" i="1"/>
  <c r="AR831" i="1"/>
  <c r="AI824" i="1"/>
  <c r="AJ840" i="1"/>
  <c r="K827" i="1"/>
  <c r="J828" i="1"/>
  <c r="AA826" i="1"/>
  <c r="Z827" i="1"/>
  <c r="Y841" i="1"/>
  <c r="AF829" i="1"/>
  <c r="AG828" i="1"/>
  <c r="R825" i="1"/>
  <c r="S825" i="1" s="1"/>
  <c r="X842" i="1"/>
  <c r="P826" i="1"/>
  <c r="Q826" i="1"/>
  <c r="N827" i="1"/>
  <c r="O827" i="1" s="1"/>
  <c r="AU830" i="1" l="1"/>
  <c r="AV830" i="1" s="1"/>
  <c r="AT831" i="1"/>
  <c r="AZ833" i="1"/>
  <c r="BA832" i="1"/>
  <c r="AL829" i="1"/>
  <c r="AS831" i="1"/>
  <c r="AW831" i="1"/>
  <c r="AR832" i="1"/>
  <c r="AI825" i="1"/>
  <c r="AJ841" i="1"/>
  <c r="J829" i="1"/>
  <c r="K828" i="1"/>
  <c r="Y842" i="1"/>
  <c r="AA827" i="1"/>
  <c r="Z828" i="1"/>
  <c r="AF830" i="1"/>
  <c r="AG829" i="1"/>
  <c r="R826" i="1"/>
  <c r="S826" i="1" s="1"/>
  <c r="Y843" i="1"/>
  <c r="X843" i="1"/>
  <c r="P827" i="1"/>
  <c r="Q827" i="1"/>
  <c r="N828" i="1"/>
  <c r="O828" i="1" s="1"/>
  <c r="AU831" i="1" l="1"/>
  <c r="AV831" i="1" s="1"/>
  <c r="AT832" i="1"/>
  <c r="AZ834" i="1"/>
  <c r="BA833" i="1"/>
  <c r="AL830" i="1"/>
  <c r="AS832" i="1"/>
  <c r="AW832" i="1"/>
  <c r="AR833" i="1"/>
  <c r="AI826" i="1"/>
  <c r="AJ842" i="1"/>
  <c r="J830" i="1"/>
  <c r="K829" i="1"/>
  <c r="AA828" i="1"/>
  <c r="Z829" i="1"/>
  <c r="AF831" i="1"/>
  <c r="AG830" i="1"/>
  <c r="R827" i="1"/>
  <c r="S827" i="1" s="1"/>
  <c r="Y844" i="1"/>
  <c r="X844" i="1"/>
  <c r="P828" i="1"/>
  <c r="Q828" i="1"/>
  <c r="N829" i="1"/>
  <c r="O829" i="1" s="1"/>
  <c r="AU832" i="1" l="1"/>
  <c r="AV832" i="1" s="1"/>
  <c r="AL831" i="1"/>
  <c r="BA834" i="1"/>
  <c r="AZ835" i="1"/>
  <c r="AS833" i="1"/>
  <c r="AW833" i="1"/>
  <c r="AT833" i="1"/>
  <c r="AR834" i="1"/>
  <c r="AI827" i="1"/>
  <c r="AJ843" i="1"/>
  <c r="K830" i="1"/>
  <c r="J831" i="1"/>
  <c r="AA829" i="1"/>
  <c r="Z830" i="1"/>
  <c r="AF832" i="1"/>
  <c r="AG831" i="1"/>
  <c r="R828" i="1"/>
  <c r="S828" i="1" s="1"/>
  <c r="Y845" i="1"/>
  <c r="X845" i="1"/>
  <c r="P829" i="1"/>
  <c r="Q829" i="1"/>
  <c r="N830" i="1"/>
  <c r="O830" i="1" s="1"/>
  <c r="AU833" i="1" l="1"/>
  <c r="AV833" i="1" s="1"/>
  <c r="AT834" i="1"/>
  <c r="BA835" i="1"/>
  <c r="AZ836" i="1"/>
  <c r="AL832" i="1"/>
  <c r="AS834" i="1"/>
  <c r="AW834" i="1"/>
  <c r="AR835" i="1"/>
  <c r="AI828" i="1"/>
  <c r="AJ844" i="1"/>
  <c r="J832" i="1"/>
  <c r="K831" i="1"/>
  <c r="AA830" i="1"/>
  <c r="Z831" i="1"/>
  <c r="AF833" i="1"/>
  <c r="AG832" i="1"/>
  <c r="R829" i="1"/>
  <c r="S829" i="1" s="1"/>
  <c r="Y846" i="1"/>
  <c r="X846" i="1"/>
  <c r="P830" i="1"/>
  <c r="Q830" i="1"/>
  <c r="N831" i="1"/>
  <c r="O831" i="1" s="1"/>
  <c r="AU834" i="1" l="1"/>
  <c r="AV834" i="1" s="1"/>
  <c r="AL833" i="1"/>
  <c r="AZ837" i="1"/>
  <c r="BA836" i="1"/>
  <c r="AS835" i="1"/>
  <c r="AW835" i="1"/>
  <c r="AT835" i="1"/>
  <c r="AR836" i="1"/>
  <c r="AI829" i="1"/>
  <c r="AJ845" i="1"/>
  <c r="K832" i="1"/>
  <c r="J833" i="1"/>
  <c r="Z832" i="1"/>
  <c r="AA831" i="1"/>
  <c r="AF834" i="1"/>
  <c r="AG833" i="1"/>
  <c r="R830" i="1"/>
  <c r="S830" i="1" s="1"/>
  <c r="X847" i="1"/>
  <c r="Y847" i="1"/>
  <c r="P831" i="1"/>
  <c r="Q831" i="1"/>
  <c r="N832" i="1"/>
  <c r="O832" i="1" s="1"/>
  <c r="AU835" i="1" l="1"/>
  <c r="AV835" i="1" s="1"/>
  <c r="AT836" i="1"/>
  <c r="AZ838" i="1"/>
  <c r="BA837" i="1"/>
  <c r="AL834" i="1"/>
  <c r="AS836" i="1"/>
  <c r="AW836" i="1"/>
  <c r="AR837" i="1"/>
  <c r="AI830" i="1"/>
  <c r="AJ846" i="1"/>
  <c r="K833" i="1"/>
  <c r="J834" i="1"/>
  <c r="AA832" i="1"/>
  <c r="Z833" i="1"/>
  <c r="AF835" i="1"/>
  <c r="AG834" i="1"/>
  <c r="R831" i="1"/>
  <c r="S831" i="1" s="1"/>
  <c r="X848" i="1"/>
  <c r="Y848" i="1"/>
  <c r="P832" i="1"/>
  <c r="Q832" i="1"/>
  <c r="N833" i="1"/>
  <c r="O833" i="1" s="1"/>
  <c r="AU836" i="1" l="1"/>
  <c r="AV836" i="1" s="1"/>
  <c r="AL835" i="1"/>
  <c r="BA838" i="1"/>
  <c r="AZ839" i="1"/>
  <c r="AS837" i="1"/>
  <c r="AW837" i="1"/>
  <c r="AT837" i="1"/>
  <c r="AR838" i="1"/>
  <c r="AI831" i="1"/>
  <c r="AJ847" i="1"/>
  <c r="J835" i="1"/>
  <c r="K834" i="1"/>
  <c r="Z834" i="1"/>
  <c r="AA833" i="1"/>
  <c r="AF836" i="1"/>
  <c r="AG835" i="1"/>
  <c r="R832" i="1"/>
  <c r="S832" i="1" s="1"/>
  <c r="X849" i="1"/>
  <c r="Y849" i="1"/>
  <c r="P833" i="1"/>
  <c r="Q833" i="1"/>
  <c r="N834" i="1"/>
  <c r="O834" i="1" s="1"/>
  <c r="AU837" i="1" l="1"/>
  <c r="AV837" i="1" s="1"/>
  <c r="AT838" i="1"/>
  <c r="BA839" i="1"/>
  <c r="AZ840" i="1"/>
  <c r="AL836" i="1"/>
  <c r="AS838" i="1"/>
  <c r="AW838" i="1"/>
  <c r="AR839" i="1"/>
  <c r="AI832" i="1"/>
  <c r="AJ848" i="1"/>
  <c r="J836" i="1"/>
  <c r="K835" i="1"/>
  <c r="AA834" i="1"/>
  <c r="Z835" i="1"/>
  <c r="AF837" i="1"/>
  <c r="AG836" i="1"/>
  <c r="R833" i="1"/>
  <c r="S833" i="1" s="1"/>
  <c r="X850" i="1"/>
  <c r="Y850" i="1"/>
  <c r="N835" i="1"/>
  <c r="O835" i="1" s="1"/>
  <c r="P834" i="1"/>
  <c r="Q834" i="1"/>
  <c r="AU838" i="1" l="1"/>
  <c r="AV838" i="1" s="1"/>
  <c r="AL837" i="1"/>
  <c r="AZ841" i="1"/>
  <c r="BA840" i="1"/>
  <c r="AS839" i="1"/>
  <c r="AW839" i="1"/>
  <c r="AT839" i="1"/>
  <c r="AR840" i="1"/>
  <c r="AI833" i="1"/>
  <c r="AJ849" i="1"/>
  <c r="J837" i="1"/>
  <c r="K836" i="1"/>
  <c r="AA835" i="1"/>
  <c r="Z836" i="1"/>
  <c r="AF838" i="1"/>
  <c r="AG837" i="1"/>
  <c r="R834" i="1"/>
  <c r="S834" i="1" s="1"/>
  <c r="X851" i="1"/>
  <c r="Y851" i="1"/>
  <c r="P835" i="1"/>
  <c r="Q835" i="1"/>
  <c r="N836" i="1"/>
  <c r="O836" i="1" s="1"/>
  <c r="AU839" i="1" l="1"/>
  <c r="AV839" i="1" s="1"/>
  <c r="AL838" i="1"/>
  <c r="AZ842" i="1"/>
  <c r="BA841" i="1"/>
  <c r="AS840" i="1"/>
  <c r="AW840" i="1"/>
  <c r="AT840" i="1"/>
  <c r="AR841" i="1"/>
  <c r="AI834" i="1"/>
  <c r="AJ850" i="1"/>
  <c r="K837" i="1"/>
  <c r="J838" i="1"/>
  <c r="AA836" i="1"/>
  <c r="Z837" i="1"/>
  <c r="AF839" i="1"/>
  <c r="AG838" i="1"/>
  <c r="R835" i="1"/>
  <c r="S835" i="1" s="1"/>
  <c r="X852" i="1"/>
  <c r="Y852" i="1"/>
  <c r="P836" i="1"/>
  <c r="Q836" i="1"/>
  <c r="N837" i="1"/>
  <c r="O837" i="1" s="1"/>
  <c r="AU840" i="1" l="1"/>
  <c r="AV840" i="1" s="1"/>
  <c r="AL839" i="1"/>
  <c r="BA842" i="1"/>
  <c r="AZ843" i="1"/>
  <c r="AS841" i="1"/>
  <c r="AW841" i="1"/>
  <c r="AT841" i="1"/>
  <c r="AR842" i="1"/>
  <c r="AI835" i="1"/>
  <c r="AJ851" i="1"/>
  <c r="K838" i="1"/>
  <c r="J839" i="1"/>
  <c r="AA837" i="1"/>
  <c r="Z838" i="1"/>
  <c r="AF840" i="1"/>
  <c r="AG839" i="1"/>
  <c r="R836" i="1"/>
  <c r="S836" i="1" s="1"/>
  <c r="X853" i="1"/>
  <c r="P837" i="1"/>
  <c r="Q837" i="1"/>
  <c r="N838" i="1"/>
  <c r="O838" i="1" s="1"/>
  <c r="AU841" i="1" l="1"/>
  <c r="AV841" i="1" s="1"/>
  <c r="AL840" i="1"/>
  <c r="BA843" i="1"/>
  <c r="AZ844" i="1"/>
  <c r="AS842" i="1"/>
  <c r="AW842" i="1"/>
  <c r="AT842" i="1"/>
  <c r="AR843" i="1"/>
  <c r="AI836" i="1"/>
  <c r="AJ852" i="1"/>
  <c r="K839" i="1"/>
  <c r="J840" i="1"/>
  <c r="Y853" i="1"/>
  <c r="AA838" i="1"/>
  <c r="Z839" i="1"/>
  <c r="AF841" i="1"/>
  <c r="AG840" i="1"/>
  <c r="R837" i="1"/>
  <c r="S837" i="1" s="1"/>
  <c r="X854" i="1"/>
  <c r="P838" i="1"/>
  <c r="Q838" i="1"/>
  <c r="N839" i="1"/>
  <c r="O839" i="1" s="1"/>
  <c r="AU842" i="1" l="1"/>
  <c r="AV842" i="1" s="1"/>
  <c r="AL841" i="1"/>
  <c r="AZ845" i="1"/>
  <c r="BA844" i="1"/>
  <c r="AS843" i="1"/>
  <c r="AW843" i="1"/>
  <c r="AT843" i="1"/>
  <c r="AR844" i="1"/>
  <c r="AI837" i="1"/>
  <c r="AJ853" i="1"/>
  <c r="K840" i="1"/>
  <c r="J841" i="1"/>
  <c r="Y854" i="1"/>
  <c r="AA839" i="1"/>
  <c r="Z840" i="1"/>
  <c r="AF842" i="1"/>
  <c r="AG841" i="1"/>
  <c r="R838" i="1"/>
  <c r="S838" i="1" s="1"/>
  <c r="X855" i="1"/>
  <c r="Y855" i="1"/>
  <c r="P839" i="1"/>
  <c r="Q839" i="1"/>
  <c r="N840" i="1"/>
  <c r="O840" i="1" s="1"/>
  <c r="AU843" i="1" l="1"/>
  <c r="AV843" i="1" s="1"/>
  <c r="AL842" i="1"/>
  <c r="AZ846" i="1"/>
  <c r="BA845" i="1"/>
  <c r="AS844" i="1"/>
  <c r="AW844" i="1"/>
  <c r="AR845" i="1"/>
  <c r="AI838" i="1"/>
  <c r="AJ854" i="1"/>
  <c r="K841" i="1"/>
  <c r="J842" i="1"/>
  <c r="Z841" i="1"/>
  <c r="AA840" i="1"/>
  <c r="AF843" i="1"/>
  <c r="AG842" i="1"/>
  <c r="R839" i="1"/>
  <c r="S839" i="1" s="1"/>
  <c r="X856" i="1"/>
  <c r="P840" i="1"/>
  <c r="Q840" i="1"/>
  <c r="N841" i="1"/>
  <c r="O841" i="1" s="1"/>
  <c r="AL843" i="1" l="1"/>
  <c r="BA846" i="1"/>
  <c r="AZ847" i="1"/>
  <c r="AT844" i="1"/>
  <c r="AU844" i="1" s="1"/>
  <c r="AV844" i="1" s="1"/>
  <c r="AS845" i="1"/>
  <c r="AW845" i="1"/>
  <c r="AT845" i="1"/>
  <c r="AR846" i="1"/>
  <c r="AI839" i="1"/>
  <c r="AJ855" i="1"/>
  <c r="J843" i="1"/>
  <c r="K842" i="1"/>
  <c r="X857" i="1"/>
  <c r="Y858" i="1" s="1"/>
  <c r="AA841" i="1"/>
  <c r="Z842" i="1"/>
  <c r="AF844" i="1"/>
  <c r="AG843" i="1"/>
  <c r="R840" i="1"/>
  <c r="S840" i="1" s="1"/>
  <c r="Y856" i="1"/>
  <c r="Y857" i="1"/>
  <c r="N842" i="1"/>
  <c r="O842" i="1" s="1"/>
  <c r="P841" i="1"/>
  <c r="Q841" i="1"/>
  <c r="AL844" i="1" l="1"/>
  <c r="BA847" i="1"/>
  <c r="AZ848" i="1"/>
  <c r="AU845" i="1"/>
  <c r="AV845" i="1" s="1"/>
  <c r="AT846" i="1"/>
  <c r="AS846" i="1"/>
  <c r="AW846" i="1"/>
  <c r="AR847" i="1"/>
  <c r="AI840" i="1"/>
  <c r="X858" i="1"/>
  <c r="AJ857" i="1" s="1"/>
  <c r="AJ856" i="1"/>
  <c r="J844" i="1"/>
  <c r="K843" i="1"/>
  <c r="AA842" i="1"/>
  <c r="Z843" i="1"/>
  <c r="R841" i="1"/>
  <c r="S841" i="1" s="1"/>
  <c r="AF845" i="1"/>
  <c r="AG844" i="1"/>
  <c r="P842" i="1"/>
  <c r="Q842" i="1"/>
  <c r="R842" i="1" s="1"/>
  <c r="S842" i="1" s="1"/>
  <c r="N843" i="1"/>
  <c r="O843" i="1" s="1"/>
  <c r="AL845" i="1" l="1"/>
  <c r="AU846" i="1"/>
  <c r="AV846" i="1" s="1"/>
  <c r="AZ849" i="1"/>
  <c r="BA848" i="1"/>
  <c r="AS847" i="1"/>
  <c r="AW847" i="1"/>
  <c r="AT847" i="1"/>
  <c r="AR848" i="1"/>
  <c r="AI841" i="1"/>
  <c r="X859" i="1"/>
  <c r="X860" i="1" s="1"/>
  <c r="Y859" i="1"/>
  <c r="K844" i="1"/>
  <c r="J845" i="1"/>
  <c r="Z844" i="1"/>
  <c r="AA843" i="1"/>
  <c r="AF846" i="1"/>
  <c r="AG845" i="1"/>
  <c r="P843" i="1"/>
  <c r="Q843" i="1"/>
  <c r="R843" i="1" s="1"/>
  <c r="S843" i="1" s="1"/>
  <c r="N844" i="1"/>
  <c r="O844" i="1" s="1"/>
  <c r="AL846" i="1" l="1"/>
  <c r="AU847" i="1"/>
  <c r="AV847" i="1" s="1"/>
  <c r="AZ850" i="1"/>
  <c r="BA849" i="1"/>
  <c r="AS848" i="1"/>
  <c r="AW848" i="1"/>
  <c r="AT848" i="1"/>
  <c r="AR849" i="1"/>
  <c r="AI842" i="1"/>
  <c r="AJ858" i="1"/>
  <c r="Y860" i="1"/>
  <c r="AJ859" i="1"/>
  <c r="K845" i="1"/>
  <c r="J846" i="1"/>
  <c r="Z845" i="1"/>
  <c r="AA844" i="1"/>
  <c r="AF847" i="1"/>
  <c r="AG846" i="1"/>
  <c r="X861" i="1"/>
  <c r="Y861" i="1"/>
  <c r="P844" i="1"/>
  <c r="Q844" i="1"/>
  <c r="R844" i="1" s="1"/>
  <c r="S844" i="1" s="1"/>
  <c r="N845" i="1"/>
  <c r="O845" i="1" s="1"/>
  <c r="AT849" i="1" l="1"/>
  <c r="AU848" i="1"/>
  <c r="BA850" i="1"/>
  <c r="AZ851" i="1"/>
  <c r="AL847" i="1"/>
  <c r="AS849" i="1"/>
  <c r="AW849" i="1"/>
  <c r="AR850" i="1"/>
  <c r="AI843" i="1"/>
  <c r="AJ860" i="1"/>
  <c r="K846" i="1"/>
  <c r="J847" i="1"/>
  <c r="AA845" i="1"/>
  <c r="Z846" i="1"/>
  <c r="AF848" i="1"/>
  <c r="AG847" i="1"/>
  <c r="X862" i="1"/>
  <c r="P845" i="1"/>
  <c r="Q845" i="1"/>
  <c r="R845" i="1" s="1"/>
  <c r="S845" i="1" s="1"/>
  <c r="N846" i="1"/>
  <c r="O846" i="1" s="1"/>
  <c r="AU849" i="1" l="1"/>
  <c r="AV849" i="1" s="1"/>
  <c r="AL848" i="1"/>
  <c r="AV848" i="1"/>
  <c r="BA851" i="1"/>
  <c r="AZ852" i="1"/>
  <c r="AS850" i="1"/>
  <c r="AW850" i="1"/>
  <c r="AT850" i="1"/>
  <c r="AR851" i="1"/>
  <c r="AI844" i="1"/>
  <c r="AJ861" i="1"/>
  <c r="K847" i="1"/>
  <c r="J848" i="1"/>
  <c r="Y862" i="1"/>
  <c r="AA846" i="1"/>
  <c r="Z847" i="1"/>
  <c r="AF849" i="1"/>
  <c r="AG848" i="1"/>
  <c r="X863" i="1"/>
  <c r="Y863" i="1"/>
  <c r="N847" i="1"/>
  <c r="O847" i="1" s="1"/>
  <c r="P846" i="1"/>
  <c r="Q846" i="1"/>
  <c r="R846" i="1" s="1"/>
  <c r="S846" i="1" s="1"/>
  <c r="AU850" i="1" l="1"/>
  <c r="AV850" i="1" s="1"/>
  <c r="AL849" i="1"/>
  <c r="AZ853" i="1"/>
  <c r="BA852" i="1"/>
  <c r="AS851" i="1"/>
  <c r="AW851" i="1"/>
  <c r="AT851" i="1"/>
  <c r="AR852" i="1"/>
  <c r="Q847" i="1"/>
  <c r="R847" i="1" s="1"/>
  <c r="S847" i="1" s="1"/>
  <c r="AI845" i="1"/>
  <c r="AJ862" i="1"/>
  <c r="K848" i="1"/>
  <c r="J849" i="1"/>
  <c r="AA847" i="1"/>
  <c r="Z848" i="1"/>
  <c r="AF850" i="1"/>
  <c r="AG849" i="1"/>
  <c r="X864" i="1"/>
  <c r="Y864" i="1"/>
  <c r="N848" i="1"/>
  <c r="O848" i="1" s="1"/>
  <c r="AU851" i="1" l="1"/>
  <c r="AV851" i="1" s="1"/>
  <c r="AL850" i="1"/>
  <c r="AZ854" i="1"/>
  <c r="BA853" i="1"/>
  <c r="AS852" i="1"/>
  <c r="AW852" i="1"/>
  <c r="AR853" i="1"/>
  <c r="AJ863" i="1"/>
  <c r="J850" i="1"/>
  <c r="K849" i="1"/>
  <c r="AA848" i="1"/>
  <c r="Z849" i="1"/>
  <c r="AF851" i="1"/>
  <c r="AG850" i="1"/>
  <c r="X865" i="1"/>
  <c r="N849" i="1"/>
  <c r="O849" i="1" s="1"/>
  <c r="P847" i="1"/>
  <c r="AL851" i="1" l="1"/>
  <c r="BA854" i="1"/>
  <c r="AZ855" i="1"/>
  <c r="AT852" i="1"/>
  <c r="AU852" i="1" s="1"/>
  <c r="AV852" i="1" s="1"/>
  <c r="AS853" i="1"/>
  <c r="AW853" i="1"/>
  <c r="AT853" i="1"/>
  <c r="AR854" i="1"/>
  <c r="AI846" i="1"/>
  <c r="AJ864" i="1"/>
  <c r="J851" i="1"/>
  <c r="K850" i="1"/>
  <c r="Y865" i="1"/>
  <c r="AA849" i="1"/>
  <c r="Z850" i="1"/>
  <c r="AF852" i="1"/>
  <c r="AG851" i="1"/>
  <c r="X866" i="1"/>
  <c r="P848" i="1"/>
  <c r="Q848" i="1"/>
  <c r="R848" i="1" s="1"/>
  <c r="S848" i="1" s="1"/>
  <c r="N850" i="1"/>
  <c r="O850" i="1" s="1"/>
  <c r="AL852" i="1" l="1"/>
  <c r="BA855" i="1"/>
  <c r="AZ856" i="1"/>
  <c r="AU853" i="1"/>
  <c r="AV853" i="1" s="1"/>
  <c r="AS854" i="1"/>
  <c r="AW854" i="1"/>
  <c r="AT854" i="1"/>
  <c r="AR855" i="1"/>
  <c r="AI847" i="1"/>
  <c r="AJ865" i="1"/>
  <c r="J852" i="1"/>
  <c r="K851" i="1"/>
  <c r="AA850" i="1"/>
  <c r="Z851" i="1"/>
  <c r="Y866" i="1"/>
  <c r="AF853" i="1"/>
  <c r="AG852" i="1"/>
  <c r="X867" i="1"/>
  <c r="N851" i="1"/>
  <c r="O851" i="1" s="1"/>
  <c r="P849" i="1"/>
  <c r="Q849" i="1"/>
  <c r="R849" i="1" s="1"/>
  <c r="S849" i="1" s="1"/>
  <c r="AL853" i="1" l="1"/>
  <c r="AZ857" i="1"/>
  <c r="BA856" i="1"/>
  <c r="AU854" i="1"/>
  <c r="AV854" i="1" s="1"/>
  <c r="AS855" i="1"/>
  <c r="AW855" i="1"/>
  <c r="AT855" i="1"/>
  <c r="AR856" i="1"/>
  <c r="AI848" i="1"/>
  <c r="AJ866" i="1"/>
  <c r="K852" i="1"/>
  <c r="J853" i="1"/>
  <c r="Y867" i="1"/>
  <c r="Z852" i="1"/>
  <c r="AA851" i="1"/>
  <c r="AF854" i="1"/>
  <c r="AG853" i="1"/>
  <c r="X868" i="1"/>
  <c r="P850" i="1"/>
  <c r="Q850" i="1"/>
  <c r="R850" i="1" s="1"/>
  <c r="S850" i="1" s="1"/>
  <c r="N852" i="1"/>
  <c r="O852" i="1" s="1"/>
  <c r="AL854" i="1" l="1"/>
  <c r="AZ858" i="1"/>
  <c r="BA857" i="1"/>
  <c r="AU855" i="1"/>
  <c r="AV855" i="1" s="1"/>
  <c r="AS856" i="1"/>
  <c r="AW856" i="1"/>
  <c r="AT856" i="1"/>
  <c r="AR857" i="1"/>
  <c r="AI849" i="1"/>
  <c r="AJ867" i="1"/>
  <c r="J854" i="1"/>
  <c r="K853" i="1"/>
  <c r="Y868" i="1"/>
  <c r="AA852" i="1"/>
  <c r="Z853" i="1"/>
  <c r="AF855" i="1"/>
  <c r="AG854" i="1"/>
  <c r="X869" i="1"/>
  <c r="P851" i="1"/>
  <c r="Q851" i="1"/>
  <c r="R851" i="1" s="1"/>
  <c r="S851" i="1" s="1"/>
  <c r="N853" i="1"/>
  <c r="O853" i="1" s="1"/>
  <c r="AL855" i="1" l="1"/>
  <c r="BA858" i="1"/>
  <c r="AZ859" i="1"/>
  <c r="AU856" i="1"/>
  <c r="AV856" i="1" s="1"/>
  <c r="AS857" i="1"/>
  <c r="AW857" i="1"/>
  <c r="AT857" i="1"/>
  <c r="AR858" i="1"/>
  <c r="AI850" i="1"/>
  <c r="AJ868" i="1"/>
  <c r="K854" i="1"/>
  <c r="J855" i="1"/>
  <c r="Z854" i="1"/>
  <c r="AA853" i="1"/>
  <c r="Y869" i="1"/>
  <c r="AF856" i="1"/>
  <c r="AG855" i="1"/>
  <c r="X870" i="1"/>
  <c r="Y870" i="1"/>
  <c r="P852" i="1"/>
  <c r="Q852" i="1"/>
  <c r="R852" i="1" s="1"/>
  <c r="S852" i="1" s="1"/>
  <c r="N854" i="1"/>
  <c r="O854" i="1" s="1"/>
  <c r="AL856" i="1" l="1"/>
  <c r="AU857" i="1"/>
  <c r="AV857" i="1" s="1"/>
  <c r="BA859" i="1"/>
  <c r="AZ860" i="1"/>
  <c r="AS858" i="1"/>
  <c r="AW858" i="1"/>
  <c r="AT858" i="1"/>
  <c r="AR859" i="1"/>
  <c r="AI851" i="1"/>
  <c r="AJ869" i="1"/>
  <c r="J856" i="1"/>
  <c r="K855" i="1"/>
  <c r="AA854" i="1"/>
  <c r="Z855" i="1"/>
  <c r="AF857" i="1"/>
  <c r="AG856" i="1"/>
  <c r="X871" i="1"/>
  <c r="Y871" i="1"/>
  <c r="P853" i="1"/>
  <c r="Q853" i="1"/>
  <c r="R853" i="1" s="1"/>
  <c r="S853" i="1" s="1"/>
  <c r="N855" i="1"/>
  <c r="O855" i="1" s="1"/>
  <c r="AU858" i="1" l="1"/>
  <c r="AV858" i="1" s="1"/>
  <c r="AT859" i="1"/>
  <c r="AZ861" i="1"/>
  <c r="BA860" i="1"/>
  <c r="AL857" i="1"/>
  <c r="AS859" i="1"/>
  <c r="AW859" i="1"/>
  <c r="AR860" i="1"/>
  <c r="AI852" i="1"/>
  <c r="AJ870" i="1"/>
  <c r="K856" i="1"/>
  <c r="J857" i="1"/>
  <c r="AA855" i="1"/>
  <c r="Z856" i="1"/>
  <c r="AF858" i="1"/>
  <c r="AG857" i="1"/>
  <c r="X872" i="1"/>
  <c r="Y872" i="1"/>
  <c r="P854" i="1"/>
  <c r="Q854" i="1"/>
  <c r="R854" i="1" s="1"/>
  <c r="S854" i="1" s="1"/>
  <c r="N856" i="1"/>
  <c r="O856" i="1" s="1"/>
  <c r="AU859" i="1" l="1"/>
  <c r="AV859" i="1" s="1"/>
  <c r="AL858" i="1"/>
  <c r="AZ862" i="1"/>
  <c r="BA861" i="1"/>
  <c r="AS860" i="1"/>
  <c r="AW860" i="1"/>
  <c r="AT860" i="1"/>
  <c r="AR861" i="1"/>
  <c r="AI853" i="1"/>
  <c r="AJ871" i="1"/>
  <c r="K857" i="1"/>
  <c r="J858" i="1"/>
  <c r="AA856" i="1"/>
  <c r="Z857" i="1"/>
  <c r="AF859" i="1"/>
  <c r="AG858" i="1"/>
  <c r="Y873" i="1"/>
  <c r="X873" i="1"/>
  <c r="P855" i="1"/>
  <c r="Q855" i="1"/>
  <c r="R855" i="1" s="1"/>
  <c r="S855" i="1" s="1"/>
  <c r="N857" i="1"/>
  <c r="O857" i="1" s="1"/>
  <c r="AU860" i="1" l="1"/>
  <c r="AV860" i="1" s="1"/>
  <c r="AL859" i="1"/>
  <c r="BA862" i="1"/>
  <c r="AZ863" i="1"/>
  <c r="AS861" i="1"/>
  <c r="AW861" i="1"/>
  <c r="AT861" i="1"/>
  <c r="AR862" i="1"/>
  <c r="AI854" i="1"/>
  <c r="AJ872" i="1"/>
  <c r="K858" i="1"/>
  <c r="J859" i="1"/>
  <c r="Z858" i="1"/>
  <c r="AA857" i="1"/>
  <c r="AF860" i="1"/>
  <c r="AG859" i="1"/>
  <c r="X874" i="1"/>
  <c r="Y874" i="1"/>
  <c r="P856" i="1"/>
  <c r="Q856" i="1"/>
  <c r="R856" i="1" s="1"/>
  <c r="S856" i="1" s="1"/>
  <c r="N858" i="1"/>
  <c r="O858" i="1" s="1"/>
  <c r="AU861" i="1" l="1"/>
  <c r="AV861" i="1" s="1"/>
  <c r="AL860" i="1"/>
  <c r="BA863" i="1"/>
  <c r="AZ864" i="1"/>
  <c r="AS862" i="1"/>
  <c r="AW862" i="1"/>
  <c r="AR863" i="1"/>
  <c r="AI855" i="1"/>
  <c r="AJ873" i="1"/>
  <c r="K859" i="1"/>
  <c r="J860" i="1"/>
  <c r="AA858" i="1"/>
  <c r="Z859" i="1"/>
  <c r="AF861" i="1"/>
  <c r="AG860" i="1"/>
  <c r="Y875" i="1"/>
  <c r="X875" i="1"/>
  <c r="P857" i="1"/>
  <c r="Q857" i="1"/>
  <c r="R857" i="1" s="1"/>
  <c r="S857" i="1" s="1"/>
  <c r="N859" i="1"/>
  <c r="O859" i="1" s="1"/>
  <c r="AL861" i="1" l="1"/>
  <c r="AZ865" i="1"/>
  <c r="BA864" i="1"/>
  <c r="AT862" i="1"/>
  <c r="AU862" i="1" s="1"/>
  <c r="AT863" i="1"/>
  <c r="AS863" i="1"/>
  <c r="AW863" i="1"/>
  <c r="AR864" i="1"/>
  <c r="AI856" i="1"/>
  <c r="AJ874" i="1"/>
  <c r="J861" i="1"/>
  <c r="K860" i="1"/>
  <c r="Z860" i="1"/>
  <c r="AA859" i="1"/>
  <c r="AF862" i="1"/>
  <c r="AG861" i="1"/>
  <c r="Y876" i="1"/>
  <c r="X876" i="1"/>
  <c r="P858" i="1"/>
  <c r="Q858" i="1"/>
  <c r="R858" i="1" s="1"/>
  <c r="S858" i="1" s="1"/>
  <c r="N860" i="1"/>
  <c r="O860" i="1" s="1"/>
  <c r="AL862" i="1" l="1"/>
  <c r="AZ866" i="1"/>
  <c r="BA865" i="1"/>
  <c r="AU863" i="1"/>
  <c r="AV863" i="1" s="1"/>
  <c r="AV862" i="1"/>
  <c r="AT864" i="1"/>
  <c r="AS864" i="1"/>
  <c r="AW864" i="1"/>
  <c r="AR865" i="1"/>
  <c r="AI857" i="1"/>
  <c r="AJ875" i="1"/>
  <c r="J862" i="1"/>
  <c r="K861" i="1"/>
  <c r="Z861" i="1"/>
  <c r="AA860" i="1"/>
  <c r="AF863" i="1"/>
  <c r="AG862" i="1"/>
  <c r="X877" i="1"/>
  <c r="Y877" i="1"/>
  <c r="P859" i="1"/>
  <c r="Q859" i="1"/>
  <c r="R859" i="1" s="1"/>
  <c r="S859" i="1" s="1"/>
  <c r="N861" i="1"/>
  <c r="O861" i="1" s="1"/>
  <c r="AL863" i="1" l="1"/>
  <c r="BA866" i="1"/>
  <c r="AZ867" i="1"/>
  <c r="AU864" i="1"/>
  <c r="AV864" i="1" s="1"/>
  <c r="AS865" i="1"/>
  <c r="AW865" i="1"/>
  <c r="AT865" i="1"/>
  <c r="AR866" i="1"/>
  <c r="AI858" i="1"/>
  <c r="AJ876" i="1"/>
  <c r="K862" i="1"/>
  <c r="J863" i="1"/>
  <c r="Z862" i="1"/>
  <c r="AA861" i="1"/>
  <c r="AF864" i="1"/>
  <c r="AG863" i="1"/>
  <c r="Y878" i="1"/>
  <c r="X878" i="1"/>
  <c r="P860" i="1"/>
  <c r="Q860" i="1"/>
  <c r="R860" i="1" s="1"/>
  <c r="S860" i="1" s="1"/>
  <c r="N862" i="1"/>
  <c r="O862" i="1" s="1"/>
  <c r="AL864" i="1" l="1"/>
  <c r="BA867" i="1"/>
  <c r="AZ868" i="1"/>
  <c r="AU865" i="1"/>
  <c r="AV865" i="1" s="1"/>
  <c r="AS866" i="1"/>
  <c r="AW866" i="1"/>
  <c r="AT866" i="1"/>
  <c r="AR867" i="1"/>
  <c r="AI859" i="1"/>
  <c r="AJ877" i="1"/>
  <c r="J864" i="1"/>
  <c r="K863" i="1"/>
  <c r="Z863" i="1"/>
  <c r="AA862" i="1"/>
  <c r="AF865" i="1"/>
  <c r="AG864" i="1"/>
  <c r="Y879" i="1"/>
  <c r="X879" i="1"/>
  <c r="P861" i="1"/>
  <c r="Q861" i="1"/>
  <c r="R861" i="1" s="1"/>
  <c r="S861" i="1" s="1"/>
  <c r="N863" i="1"/>
  <c r="O863" i="1" s="1"/>
  <c r="AL865" i="1" l="1"/>
  <c r="AZ869" i="1"/>
  <c r="BA868" i="1"/>
  <c r="AU866" i="1"/>
  <c r="AV866" i="1" s="1"/>
  <c r="AS867" i="1"/>
  <c r="AW867" i="1"/>
  <c r="AT867" i="1"/>
  <c r="AR868" i="1"/>
  <c r="AI860" i="1"/>
  <c r="AJ878" i="1"/>
  <c r="J865" i="1"/>
  <c r="K864" i="1"/>
  <c r="Z864" i="1"/>
  <c r="AA863" i="1"/>
  <c r="AF866" i="1"/>
  <c r="AG865" i="1"/>
  <c r="X880" i="1"/>
  <c r="Y880" i="1"/>
  <c r="P862" i="1"/>
  <c r="Q862" i="1"/>
  <c r="R862" i="1" s="1"/>
  <c r="S862" i="1" s="1"/>
  <c r="N864" i="1"/>
  <c r="O864" i="1" s="1"/>
  <c r="AL866" i="1" l="1"/>
  <c r="AZ870" i="1"/>
  <c r="BA869" i="1"/>
  <c r="AU867" i="1"/>
  <c r="AV867" i="1" s="1"/>
  <c r="AT868" i="1"/>
  <c r="AS868" i="1"/>
  <c r="AW868" i="1"/>
  <c r="AR869" i="1"/>
  <c r="AI861" i="1"/>
  <c r="AJ879" i="1"/>
  <c r="K865" i="1"/>
  <c r="J866" i="1"/>
  <c r="Z865" i="1"/>
  <c r="AA864" i="1"/>
  <c r="AF867" i="1"/>
  <c r="AG866" i="1"/>
  <c r="Y881" i="1"/>
  <c r="X881" i="1"/>
  <c r="P863" i="1"/>
  <c r="Q863" i="1"/>
  <c r="R863" i="1" s="1"/>
  <c r="S863" i="1" s="1"/>
  <c r="N865" i="1"/>
  <c r="O865" i="1" s="1"/>
  <c r="AT869" i="1" l="1"/>
  <c r="BA870" i="1"/>
  <c r="AZ871" i="1"/>
  <c r="AU868" i="1"/>
  <c r="AV868" i="1" s="1"/>
  <c r="AL867" i="1"/>
  <c r="AS869" i="1"/>
  <c r="AW869" i="1"/>
  <c r="AR870" i="1"/>
  <c r="AI862" i="1"/>
  <c r="AJ880" i="1"/>
  <c r="K866" i="1"/>
  <c r="J867" i="1"/>
  <c r="AA865" i="1"/>
  <c r="Z866" i="1"/>
  <c r="AF868" i="1"/>
  <c r="AG867" i="1"/>
  <c r="Y882" i="1"/>
  <c r="X882" i="1"/>
  <c r="P864" i="1"/>
  <c r="Q864" i="1"/>
  <c r="R864" i="1" s="1"/>
  <c r="S864" i="1" s="1"/>
  <c r="N866" i="1"/>
  <c r="O866" i="1" s="1"/>
  <c r="AU869" i="1" l="1"/>
  <c r="AV869" i="1" s="1"/>
  <c r="AL868" i="1"/>
  <c r="BA871" i="1"/>
  <c r="AZ872" i="1"/>
  <c r="AS870" i="1"/>
  <c r="AW870" i="1"/>
  <c r="AT870" i="1"/>
  <c r="AR871" i="1"/>
  <c r="AI863" i="1"/>
  <c r="AJ881" i="1"/>
  <c r="K867" i="1"/>
  <c r="J868" i="1"/>
  <c r="AA866" i="1"/>
  <c r="Z867" i="1"/>
  <c r="AF869" i="1"/>
  <c r="AG868" i="1"/>
  <c r="X883" i="1"/>
  <c r="P865" i="1"/>
  <c r="Q865" i="1"/>
  <c r="R865" i="1" s="1"/>
  <c r="S865" i="1" s="1"/>
  <c r="N867" i="1"/>
  <c r="O867" i="1" s="1"/>
  <c r="AU870" i="1" l="1"/>
  <c r="AV870" i="1" s="1"/>
  <c r="AL869" i="1"/>
  <c r="AZ873" i="1"/>
  <c r="BA872" i="1"/>
  <c r="AS871" i="1"/>
  <c r="AW871" i="1"/>
  <c r="AT871" i="1"/>
  <c r="AR872" i="1"/>
  <c r="AI864" i="1"/>
  <c r="AJ882" i="1"/>
  <c r="J869" i="1"/>
  <c r="K868" i="1"/>
  <c r="Z868" i="1"/>
  <c r="AA867" i="1"/>
  <c r="Y883" i="1"/>
  <c r="AF870" i="1"/>
  <c r="AG869" i="1"/>
  <c r="X884" i="1"/>
  <c r="Y884" i="1"/>
  <c r="N868" i="1"/>
  <c r="O868" i="1" s="1"/>
  <c r="P866" i="1"/>
  <c r="Q866" i="1"/>
  <c r="R866" i="1" s="1"/>
  <c r="S866" i="1" s="1"/>
  <c r="AU871" i="1" l="1"/>
  <c r="AV871" i="1" s="1"/>
  <c r="AL870" i="1"/>
  <c r="AZ874" i="1"/>
  <c r="BA873" i="1"/>
  <c r="AS872" i="1"/>
  <c r="AW872" i="1"/>
  <c r="AT872" i="1"/>
  <c r="AR873" i="1"/>
  <c r="AI865" i="1"/>
  <c r="AJ883" i="1"/>
  <c r="K869" i="1"/>
  <c r="J870" i="1"/>
  <c r="AA868" i="1"/>
  <c r="Z869" i="1"/>
  <c r="AF871" i="1"/>
  <c r="AG870" i="1"/>
  <c r="X885" i="1"/>
  <c r="Y885" i="1"/>
  <c r="N869" i="1"/>
  <c r="O869" i="1" s="1"/>
  <c r="P867" i="1"/>
  <c r="Q867" i="1"/>
  <c r="R867" i="1" s="1"/>
  <c r="S867" i="1" s="1"/>
  <c r="AU872" i="1" l="1"/>
  <c r="AV872" i="1" s="1"/>
  <c r="AT873" i="1"/>
  <c r="BA874" i="1"/>
  <c r="AZ875" i="1"/>
  <c r="AL871" i="1"/>
  <c r="AS873" i="1"/>
  <c r="AW873" i="1"/>
  <c r="AR874" i="1"/>
  <c r="AI866" i="1"/>
  <c r="AJ884" i="1"/>
  <c r="K870" i="1"/>
  <c r="J871" i="1"/>
  <c r="AA869" i="1"/>
  <c r="Z870" i="1"/>
  <c r="AF872" i="1"/>
  <c r="AG871" i="1"/>
  <c r="Y886" i="1"/>
  <c r="X886" i="1"/>
  <c r="N870" i="1"/>
  <c r="O870" i="1" s="1"/>
  <c r="P868" i="1"/>
  <c r="Q868" i="1"/>
  <c r="R868" i="1" s="1"/>
  <c r="S868" i="1" s="1"/>
  <c r="AU873" i="1" l="1"/>
  <c r="AV873" i="1" s="1"/>
  <c r="AL872" i="1"/>
  <c r="BA875" i="1"/>
  <c r="AZ876" i="1"/>
  <c r="AS874" i="1"/>
  <c r="AW874" i="1"/>
  <c r="AT874" i="1"/>
  <c r="AR875" i="1"/>
  <c r="AI867" i="1"/>
  <c r="AJ885" i="1"/>
  <c r="J872" i="1"/>
  <c r="K871" i="1"/>
  <c r="Z871" i="1"/>
  <c r="AA870" i="1"/>
  <c r="AF873" i="1"/>
  <c r="AG872" i="1"/>
  <c r="Y887" i="1"/>
  <c r="X887" i="1"/>
  <c r="N871" i="1"/>
  <c r="O871" i="1" s="1"/>
  <c r="P869" i="1"/>
  <c r="Q869" i="1"/>
  <c r="R869" i="1" s="1"/>
  <c r="S869" i="1" s="1"/>
  <c r="AU874" i="1" l="1"/>
  <c r="AV874" i="1" s="1"/>
  <c r="AL873" i="1"/>
  <c r="AZ877" i="1"/>
  <c r="BA876" i="1"/>
  <c r="AS875" i="1"/>
  <c r="AW875" i="1"/>
  <c r="AT875" i="1"/>
  <c r="AR876" i="1"/>
  <c r="AI868" i="1"/>
  <c r="AJ886" i="1"/>
  <c r="K872" i="1"/>
  <c r="J873" i="1"/>
  <c r="Z872" i="1"/>
  <c r="AA871" i="1"/>
  <c r="AF874" i="1"/>
  <c r="AG873" i="1"/>
  <c r="Y888" i="1"/>
  <c r="X888" i="1"/>
  <c r="P870" i="1"/>
  <c r="Q870" i="1"/>
  <c r="R870" i="1" s="1"/>
  <c r="S870" i="1" s="1"/>
  <c r="N872" i="1"/>
  <c r="O872" i="1" s="1"/>
  <c r="AU875" i="1" l="1"/>
  <c r="AV875" i="1" s="1"/>
  <c r="AL874" i="1"/>
  <c r="AZ878" i="1"/>
  <c r="BA877" i="1"/>
  <c r="AS876" i="1"/>
  <c r="AW876" i="1"/>
  <c r="AT876" i="1"/>
  <c r="AR877" i="1"/>
  <c r="AI869" i="1"/>
  <c r="AJ887" i="1"/>
  <c r="K873" i="1"/>
  <c r="J874" i="1"/>
  <c r="AA872" i="1"/>
  <c r="Z873" i="1"/>
  <c r="AF875" i="1"/>
  <c r="AG874" i="1"/>
  <c r="Y889" i="1"/>
  <c r="X889" i="1"/>
  <c r="N873" i="1"/>
  <c r="O873" i="1" s="1"/>
  <c r="P871" i="1"/>
  <c r="Q871" i="1"/>
  <c r="R871" i="1" s="1"/>
  <c r="S871" i="1" s="1"/>
  <c r="AU876" i="1" l="1"/>
  <c r="AV876" i="1" s="1"/>
  <c r="AT877" i="1"/>
  <c r="BA878" i="1"/>
  <c r="AZ879" i="1"/>
  <c r="AL875" i="1"/>
  <c r="AS877" i="1"/>
  <c r="AW877" i="1"/>
  <c r="AR878" i="1"/>
  <c r="Q872" i="1"/>
  <c r="R872" i="1" s="1"/>
  <c r="S872" i="1" s="1"/>
  <c r="AI870" i="1"/>
  <c r="AJ888" i="1"/>
  <c r="J875" i="1"/>
  <c r="K874" i="1"/>
  <c r="Z874" i="1"/>
  <c r="AA873" i="1"/>
  <c r="AF876" i="1"/>
  <c r="AG875" i="1"/>
  <c r="Y890" i="1"/>
  <c r="X890" i="1"/>
  <c r="P872" i="1"/>
  <c r="N874" i="1"/>
  <c r="O874" i="1" s="1"/>
  <c r="AU877" i="1" l="1"/>
  <c r="AV877" i="1" s="1"/>
  <c r="AL876" i="1"/>
  <c r="BA879" i="1"/>
  <c r="AZ880" i="1"/>
  <c r="AS878" i="1"/>
  <c r="AW878" i="1"/>
  <c r="AT878" i="1"/>
  <c r="AR879" i="1"/>
  <c r="AI871" i="1"/>
  <c r="AJ889" i="1"/>
  <c r="K875" i="1"/>
  <c r="J876" i="1"/>
  <c r="Z875" i="1"/>
  <c r="AA874" i="1"/>
  <c r="AF877" i="1"/>
  <c r="AG876" i="1"/>
  <c r="X891" i="1"/>
  <c r="Y891" i="1"/>
  <c r="P873" i="1"/>
  <c r="Q873" i="1"/>
  <c r="R873" i="1" s="1"/>
  <c r="S873" i="1" s="1"/>
  <c r="N875" i="1"/>
  <c r="O875" i="1" s="1"/>
  <c r="AU878" i="1" l="1"/>
  <c r="AV878" i="1" s="1"/>
  <c r="AL877" i="1"/>
  <c r="AZ881" i="1"/>
  <c r="BA880" i="1"/>
  <c r="AS879" i="1"/>
  <c r="AW879" i="1"/>
  <c r="AT879" i="1"/>
  <c r="AR880" i="1"/>
  <c r="AI872" i="1"/>
  <c r="AJ890" i="1"/>
  <c r="J877" i="1"/>
  <c r="K876" i="1"/>
  <c r="Z876" i="1"/>
  <c r="AA875" i="1"/>
  <c r="AF878" i="1"/>
  <c r="AG877" i="1"/>
  <c r="X892" i="1"/>
  <c r="Y892" i="1"/>
  <c r="N876" i="1"/>
  <c r="O876" i="1" s="1"/>
  <c r="P874" i="1"/>
  <c r="Q874" i="1"/>
  <c r="R874" i="1" s="1"/>
  <c r="S874" i="1" s="1"/>
  <c r="AU879" i="1" l="1"/>
  <c r="AV879" i="1" s="1"/>
  <c r="AL878" i="1"/>
  <c r="AZ882" i="1"/>
  <c r="BA881" i="1"/>
  <c r="AS880" i="1"/>
  <c r="AW880" i="1"/>
  <c r="AT880" i="1"/>
  <c r="AR881" i="1"/>
  <c r="AI873" i="1"/>
  <c r="AJ891" i="1"/>
  <c r="J878" i="1"/>
  <c r="K877" i="1"/>
  <c r="Z877" i="1"/>
  <c r="AA876" i="1"/>
  <c r="AF879" i="1"/>
  <c r="AG878" i="1"/>
  <c r="X893" i="1"/>
  <c r="Y893" i="1"/>
  <c r="N877" i="1"/>
  <c r="O877" i="1" s="1"/>
  <c r="P875" i="1"/>
  <c r="Q875" i="1"/>
  <c r="R875" i="1" s="1"/>
  <c r="S875" i="1" s="1"/>
  <c r="AU880" i="1" l="1"/>
  <c r="AV880" i="1" s="1"/>
  <c r="AL879" i="1"/>
  <c r="BA882" i="1"/>
  <c r="AZ883" i="1"/>
  <c r="AS881" i="1"/>
  <c r="AW881" i="1"/>
  <c r="AT881" i="1"/>
  <c r="AR882" i="1"/>
  <c r="AI874" i="1"/>
  <c r="AJ892" i="1"/>
  <c r="K878" i="1"/>
  <c r="J879" i="1"/>
  <c r="Z878" i="1"/>
  <c r="AA877" i="1"/>
  <c r="AF880" i="1"/>
  <c r="AG879" i="1"/>
  <c r="Y894" i="1"/>
  <c r="X894" i="1"/>
  <c r="N878" i="1"/>
  <c r="O878" i="1" s="1"/>
  <c r="P876" i="1"/>
  <c r="Q876" i="1"/>
  <c r="R876" i="1" s="1"/>
  <c r="S876" i="1" s="1"/>
  <c r="AU881" i="1" l="1"/>
  <c r="AV881" i="1" s="1"/>
  <c r="AL880" i="1"/>
  <c r="BA883" i="1"/>
  <c r="AZ884" i="1"/>
  <c r="AS882" i="1"/>
  <c r="AW882" i="1"/>
  <c r="AT882" i="1"/>
  <c r="AR883" i="1"/>
  <c r="AI875" i="1"/>
  <c r="AJ893" i="1"/>
  <c r="J880" i="1"/>
  <c r="K879" i="1"/>
  <c r="AA878" i="1"/>
  <c r="Z879" i="1"/>
  <c r="AF881" i="1"/>
  <c r="AG880" i="1"/>
  <c r="X895" i="1"/>
  <c r="Y895" i="1"/>
  <c r="N879" i="1"/>
  <c r="O879" i="1" s="1"/>
  <c r="P877" i="1"/>
  <c r="Q877" i="1"/>
  <c r="R877" i="1" s="1"/>
  <c r="S877" i="1" s="1"/>
  <c r="AU882" i="1" l="1"/>
  <c r="AV882" i="1" s="1"/>
  <c r="AL881" i="1"/>
  <c r="AZ885" i="1"/>
  <c r="BA884" i="1"/>
  <c r="AS883" i="1"/>
  <c r="AW883" i="1"/>
  <c r="AT883" i="1"/>
  <c r="AR884" i="1"/>
  <c r="AI876" i="1"/>
  <c r="AJ894" i="1"/>
  <c r="K880" i="1"/>
  <c r="J881" i="1"/>
  <c r="AA879" i="1"/>
  <c r="Z880" i="1"/>
  <c r="AF882" i="1"/>
  <c r="AG881" i="1"/>
  <c r="Y896" i="1"/>
  <c r="X896" i="1"/>
  <c r="P878" i="1"/>
  <c r="Q878" i="1"/>
  <c r="R878" i="1" s="1"/>
  <c r="S878" i="1" s="1"/>
  <c r="N880" i="1"/>
  <c r="O880" i="1" s="1"/>
  <c r="AU883" i="1" l="1"/>
  <c r="AV883" i="1" s="1"/>
  <c r="AL882" i="1"/>
  <c r="AZ886" i="1"/>
  <c r="BA885" i="1"/>
  <c r="AS884" i="1"/>
  <c r="AW884" i="1"/>
  <c r="AR885" i="1"/>
  <c r="AI877" i="1"/>
  <c r="AJ895" i="1"/>
  <c r="J882" i="1"/>
  <c r="K881" i="1"/>
  <c r="Z881" i="1"/>
  <c r="AA880" i="1"/>
  <c r="AF883" i="1"/>
  <c r="AG882" i="1"/>
  <c r="X897" i="1"/>
  <c r="N881" i="1"/>
  <c r="O881" i="1" s="1"/>
  <c r="P879" i="1"/>
  <c r="Q879" i="1"/>
  <c r="R879" i="1" s="1"/>
  <c r="S879" i="1" s="1"/>
  <c r="AL883" i="1" l="1"/>
  <c r="BA886" i="1"/>
  <c r="AZ887" i="1"/>
  <c r="AT884" i="1"/>
  <c r="AU884" i="1" s="1"/>
  <c r="AV884" i="1" s="1"/>
  <c r="AS885" i="1"/>
  <c r="AW885" i="1"/>
  <c r="AT885" i="1"/>
  <c r="AR886" i="1"/>
  <c r="AI878" i="1"/>
  <c r="AJ896" i="1"/>
  <c r="J883" i="1"/>
  <c r="K882" i="1"/>
  <c r="Y897" i="1"/>
  <c r="Z882" i="1"/>
  <c r="AA881" i="1"/>
  <c r="AF884" i="1"/>
  <c r="AG883" i="1"/>
  <c r="X898" i="1"/>
  <c r="N882" i="1"/>
  <c r="O882" i="1" s="1"/>
  <c r="P880" i="1"/>
  <c r="Q880" i="1"/>
  <c r="R880" i="1" s="1"/>
  <c r="S880" i="1" s="1"/>
  <c r="AL884" i="1" l="1"/>
  <c r="BA887" i="1"/>
  <c r="AZ888" i="1"/>
  <c r="AU885" i="1"/>
  <c r="AV885" i="1" s="1"/>
  <c r="AS886" i="1"/>
  <c r="AW886" i="1"/>
  <c r="AT886" i="1"/>
  <c r="AR887" i="1"/>
  <c r="AI879" i="1"/>
  <c r="AJ897" i="1"/>
  <c r="K883" i="1"/>
  <c r="J884" i="1"/>
  <c r="Y898" i="1"/>
  <c r="AA882" i="1"/>
  <c r="Z883" i="1"/>
  <c r="AF885" i="1"/>
  <c r="AG884" i="1"/>
  <c r="Y899" i="1"/>
  <c r="X899" i="1"/>
  <c r="P881" i="1"/>
  <c r="Q881" i="1"/>
  <c r="R881" i="1" s="1"/>
  <c r="S881" i="1" s="1"/>
  <c r="N883" i="1"/>
  <c r="O883" i="1" s="1"/>
  <c r="AL885" i="1" l="1"/>
  <c r="AZ889" i="1"/>
  <c r="BA888" i="1"/>
  <c r="AU886" i="1"/>
  <c r="AV886" i="1" s="1"/>
  <c r="AT887" i="1"/>
  <c r="AS887" i="1"/>
  <c r="AW887" i="1"/>
  <c r="AR888" i="1"/>
  <c r="AI880" i="1"/>
  <c r="AJ898" i="1"/>
  <c r="J885" i="1"/>
  <c r="K884" i="1"/>
  <c r="AA883" i="1"/>
  <c r="Z884" i="1"/>
  <c r="AF886" i="1"/>
  <c r="AG885" i="1"/>
  <c r="Y900" i="1"/>
  <c r="X900" i="1"/>
  <c r="P882" i="1"/>
  <c r="Q882" i="1"/>
  <c r="R882" i="1" s="1"/>
  <c r="S882" i="1" s="1"/>
  <c r="N884" i="1"/>
  <c r="O884" i="1" s="1"/>
  <c r="AL886" i="1" l="1"/>
  <c r="AZ890" i="1"/>
  <c r="BA889" i="1"/>
  <c r="AU887" i="1"/>
  <c r="AT888" i="1"/>
  <c r="AS888" i="1"/>
  <c r="AW888" i="1"/>
  <c r="AR889" i="1"/>
  <c r="AI881" i="1"/>
  <c r="AJ899" i="1"/>
  <c r="K885" i="1"/>
  <c r="J886" i="1"/>
  <c r="AA884" i="1"/>
  <c r="Z885" i="1"/>
  <c r="AF887" i="1"/>
  <c r="AG886" i="1"/>
  <c r="Y901" i="1"/>
  <c r="X901" i="1"/>
  <c r="P883" i="1"/>
  <c r="Q883" i="1"/>
  <c r="R883" i="1" s="1"/>
  <c r="S883" i="1" s="1"/>
  <c r="N885" i="1"/>
  <c r="O885" i="1" s="1"/>
  <c r="AL887" i="1" l="1"/>
  <c r="BA890" i="1"/>
  <c r="AZ891" i="1"/>
  <c r="AU888" i="1"/>
  <c r="AV888" i="1" s="1"/>
  <c r="AV887" i="1"/>
  <c r="AS889" i="1"/>
  <c r="AW889" i="1"/>
  <c r="AR890" i="1"/>
  <c r="AI882" i="1"/>
  <c r="AJ900" i="1"/>
  <c r="K886" i="1"/>
  <c r="J887" i="1"/>
  <c r="AA885" i="1"/>
  <c r="Z886" i="1"/>
  <c r="AF888" i="1"/>
  <c r="AG887" i="1"/>
  <c r="X902" i="1"/>
  <c r="P884" i="1"/>
  <c r="Q884" i="1"/>
  <c r="R884" i="1" s="1"/>
  <c r="S884" i="1" s="1"/>
  <c r="N886" i="1"/>
  <c r="O886" i="1" s="1"/>
  <c r="AT889" i="1" l="1"/>
  <c r="AU889" i="1" s="1"/>
  <c r="AV889" i="1" s="1"/>
  <c r="BA891" i="1"/>
  <c r="AZ892" i="1"/>
  <c r="AL888" i="1"/>
  <c r="AS890" i="1"/>
  <c r="AW890" i="1"/>
  <c r="AT890" i="1"/>
  <c r="AR891" i="1"/>
  <c r="AI883" i="1"/>
  <c r="AJ901" i="1"/>
  <c r="J888" i="1"/>
  <c r="K887" i="1"/>
  <c r="Z887" i="1"/>
  <c r="AA886" i="1"/>
  <c r="Y902" i="1"/>
  <c r="AF889" i="1"/>
  <c r="AG888" i="1"/>
  <c r="X903" i="1"/>
  <c r="Y903" i="1"/>
  <c r="P885" i="1"/>
  <c r="Q885" i="1"/>
  <c r="R885" i="1" s="1"/>
  <c r="S885" i="1" s="1"/>
  <c r="N887" i="1"/>
  <c r="O887" i="1" s="1"/>
  <c r="AL889" i="1" l="1"/>
  <c r="AU890" i="1"/>
  <c r="AV890" i="1" s="1"/>
  <c r="AZ893" i="1"/>
  <c r="BA892" i="1"/>
  <c r="AS891" i="1"/>
  <c r="AW891" i="1"/>
  <c r="AR892" i="1"/>
  <c r="AI884" i="1"/>
  <c r="AJ902" i="1"/>
  <c r="J889" i="1"/>
  <c r="K888" i="1"/>
  <c r="Z888" i="1"/>
  <c r="AA887" i="1"/>
  <c r="AF890" i="1"/>
  <c r="AG889" i="1"/>
  <c r="Y904" i="1"/>
  <c r="X904" i="1"/>
  <c r="P886" i="1"/>
  <c r="Q886" i="1"/>
  <c r="R886" i="1" s="1"/>
  <c r="S886" i="1" s="1"/>
  <c r="N888" i="1"/>
  <c r="O888" i="1" s="1"/>
  <c r="AL890" i="1" l="1"/>
  <c r="AZ894" i="1"/>
  <c r="BA893" i="1"/>
  <c r="AT891" i="1"/>
  <c r="AU891" i="1" s="1"/>
  <c r="AV891" i="1" s="1"/>
  <c r="AS892" i="1"/>
  <c r="AW892" i="1"/>
  <c r="AT892" i="1"/>
  <c r="AR893" i="1"/>
  <c r="AI885" i="1"/>
  <c r="AJ903" i="1"/>
  <c r="K889" i="1"/>
  <c r="J890" i="1"/>
  <c r="AA888" i="1"/>
  <c r="Z889" i="1"/>
  <c r="AF891" i="1"/>
  <c r="AG890" i="1"/>
  <c r="X905" i="1"/>
  <c r="N889" i="1"/>
  <c r="O889" i="1" s="1"/>
  <c r="P887" i="1"/>
  <c r="Q887" i="1"/>
  <c r="R887" i="1" s="1"/>
  <c r="S887" i="1" s="1"/>
  <c r="AT893" i="1" l="1"/>
  <c r="BA894" i="1"/>
  <c r="AZ895" i="1"/>
  <c r="AU892" i="1"/>
  <c r="AL891" i="1"/>
  <c r="AS893" i="1"/>
  <c r="AW893" i="1"/>
  <c r="AR894" i="1"/>
  <c r="AI886" i="1"/>
  <c r="AJ904" i="1"/>
  <c r="J891" i="1"/>
  <c r="K890" i="1"/>
  <c r="Z890" i="1"/>
  <c r="AA889" i="1"/>
  <c r="Y905" i="1"/>
  <c r="AF892" i="1"/>
  <c r="AG891" i="1"/>
  <c r="X906" i="1"/>
  <c r="N890" i="1"/>
  <c r="O890" i="1" s="1"/>
  <c r="P888" i="1"/>
  <c r="Q888" i="1"/>
  <c r="R888" i="1" s="1"/>
  <c r="S888" i="1" s="1"/>
  <c r="AU893" i="1" l="1"/>
  <c r="AV893" i="1" s="1"/>
  <c r="AL892" i="1"/>
  <c r="BA895" i="1"/>
  <c r="AZ896" i="1"/>
  <c r="AV892" i="1"/>
  <c r="AS894" i="1"/>
  <c r="AW894" i="1"/>
  <c r="AT894" i="1"/>
  <c r="AR895" i="1"/>
  <c r="AI887" i="1"/>
  <c r="AJ905" i="1"/>
  <c r="K891" i="1"/>
  <c r="J892" i="1"/>
  <c r="Y906" i="1"/>
  <c r="Z891" i="1"/>
  <c r="AA890" i="1"/>
  <c r="AF893" i="1"/>
  <c r="AG892" i="1"/>
  <c r="X907" i="1"/>
  <c r="Y907" i="1"/>
  <c r="N891" i="1"/>
  <c r="O891" i="1" s="1"/>
  <c r="P889" i="1"/>
  <c r="Q889" i="1"/>
  <c r="R889" i="1" s="1"/>
  <c r="S889" i="1" s="1"/>
  <c r="AU894" i="1" l="1"/>
  <c r="AV894" i="1" s="1"/>
  <c r="AL893" i="1"/>
  <c r="AZ897" i="1"/>
  <c r="BA896" i="1"/>
  <c r="AS895" i="1"/>
  <c r="AW895" i="1"/>
  <c r="AT895" i="1"/>
  <c r="AR896" i="1"/>
  <c r="AI888" i="1"/>
  <c r="AJ906" i="1"/>
  <c r="K892" i="1"/>
  <c r="J893" i="1"/>
  <c r="AA891" i="1"/>
  <c r="Z892" i="1"/>
  <c r="X908" i="1"/>
  <c r="AF894" i="1"/>
  <c r="AG893" i="1"/>
  <c r="Y908" i="1"/>
  <c r="N892" i="1"/>
  <c r="O892" i="1" s="1"/>
  <c r="P890" i="1"/>
  <c r="Q890" i="1"/>
  <c r="R890" i="1" s="1"/>
  <c r="S890" i="1" s="1"/>
  <c r="AU895" i="1" l="1"/>
  <c r="AV895" i="1" s="1"/>
  <c r="AL894" i="1"/>
  <c r="AZ898" i="1"/>
  <c r="BA897" i="1"/>
  <c r="AS896" i="1"/>
  <c r="AW896" i="1"/>
  <c r="AT896" i="1"/>
  <c r="AR897" i="1"/>
  <c r="AI889" i="1"/>
  <c r="Y909" i="1"/>
  <c r="AJ907" i="1"/>
  <c r="X909" i="1"/>
  <c r="J894" i="1"/>
  <c r="K893" i="1"/>
  <c r="AA892" i="1"/>
  <c r="Z893" i="1"/>
  <c r="AF895" i="1"/>
  <c r="AG894" i="1"/>
  <c r="P891" i="1"/>
  <c r="Q891" i="1"/>
  <c r="R891" i="1" s="1"/>
  <c r="S891" i="1" s="1"/>
  <c r="N893" i="1"/>
  <c r="O893" i="1" s="1"/>
  <c r="AU896" i="1" l="1"/>
  <c r="AV896" i="1" s="1"/>
  <c r="AT897" i="1"/>
  <c r="BA898" i="1"/>
  <c r="AZ899" i="1"/>
  <c r="AL895" i="1"/>
  <c r="AS897" i="1"/>
  <c r="AW897" i="1"/>
  <c r="AR898" i="1"/>
  <c r="AI890" i="1"/>
  <c r="X910" i="1"/>
  <c r="AJ909" i="1" s="1"/>
  <c r="AJ908" i="1"/>
  <c r="J895" i="1"/>
  <c r="K894" i="1"/>
  <c r="AA893" i="1"/>
  <c r="Z894" i="1"/>
  <c r="Y910" i="1"/>
  <c r="AF896" i="1"/>
  <c r="AG895" i="1"/>
  <c r="P892" i="1"/>
  <c r="Q892" i="1"/>
  <c r="R892" i="1" s="1"/>
  <c r="S892" i="1" s="1"/>
  <c r="N894" i="1"/>
  <c r="O894" i="1" s="1"/>
  <c r="AU897" i="1" l="1"/>
  <c r="AV897" i="1" s="1"/>
  <c r="AL896" i="1"/>
  <c r="BA899" i="1"/>
  <c r="AZ900" i="1"/>
  <c r="AS898" i="1"/>
  <c r="AW898" i="1"/>
  <c r="AT898" i="1"/>
  <c r="AR899" i="1"/>
  <c r="AI891" i="1"/>
  <c r="X911" i="1"/>
  <c r="AJ910" i="1" s="1"/>
  <c r="Y911" i="1"/>
  <c r="K895" i="1"/>
  <c r="J896" i="1"/>
  <c r="AA894" i="1"/>
  <c r="Z895" i="1"/>
  <c r="AF897" i="1"/>
  <c r="AG896" i="1"/>
  <c r="P893" i="1"/>
  <c r="Q893" i="1"/>
  <c r="R893" i="1" s="1"/>
  <c r="S893" i="1" s="1"/>
  <c r="N895" i="1"/>
  <c r="O895" i="1" s="1"/>
  <c r="AU898" i="1" l="1"/>
  <c r="X912" i="1"/>
  <c r="AJ911" i="1" s="1"/>
  <c r="AL897" i="1"/>
  <c r="AZ901" i="1"/>
  <c r="BA900" i="1"/>
  <c r="AS899" i="1"/>
  <c r="AW899" i="1"/>
  <c r="AT899" i="1"/>
  <c r="AV898" i="1"/>
  <c r="AR900" i="1"/>
  <c r="AI892" i="1"/>
  <c r="J897" i="1"/>
  <c r="K896" i="1"/>
  <c r="AA895" i="1"/>
  <c r="Z896" i="1"/>
  <c r="Y912" i="1"/>
  <c r="AF898" i="1"/>
  <c r="AG897" i="1"/>
  <c r="P894" i="1"/>
  <c r="Q894" i="1"/>
  <c r="R894" i="1" s="1"/>
  <c r="S894" i="1" s="1"/>
  <c r="N896" i="1"/>
  <c r="O896" i="1" s="1"/>
  <c r="AU899" i="1" l="1"/>
  <c r="AV899" i="1" s="1"/>
  <c r="X913" i="1"/>
  <c r="X914" i="1" s="1"/>
  <c r="Y913" i="1"/>
  <c r="AL898" i="1"/>
  <c r="AZ902" i="1"/>
  <c r="BA901" i="1"/>
  <c r="AS900" i="1"/>
  <c r="AW900" i="1"/>
  <c r="AT900" i="1"/>
  <c r="AR901" i="1"/>
  <c r="Q895" i="1"/>
  <c r="R895" i="1" s="1"/>
  <c r="S895" i="1" s="1"/>
  <c r="AI893" i="1"/>
  <c r="K897" i="1"/>
  <c r="J898" i="1"/>
  <c r="AA896" i="1"/>
  <c r="Z897" i="1"/>
  <c r="AF899" i="1"/>
  <c r="AG898" i="1"/>
  <c r="N897" i="1"/>
  <c r="O897" i="1" s="1"/>
  <c r="P895" i="1"/>
  <c r="AU900" i="1" l="1"/>
  <c r="AV900" i="1" s="1"/>
  <c r="AJ912" i="1"/>
  <c r="AL899" i="1"/>
  <c r="BA902" i="1"/>
  <c r="AZ903" i="1"/>
  <c r="AS901" i="1"/>
  <c r="AW901" i="1"/>
  <c r="AT901" i="1"/>
  <c r="AR902" i="1"/>
  <c r="AI894" i="1"/>
  <c r="AJ913" i="1"/>
  <c r="K898" i="1"/>
  <c r="J899" i="1"/>
  <c r="AA897" i="1"/>
  <c r="Z898" i="1"/>
  <c r="Y914" i="1"/>
  <c r="AF900" i="1"/>
  <c r="AG899" i="1"/>
  <c r="X915" i="1"/>
  <c r="Y915" i="1"/>
  <c r="N898" i="1"/>
  <c r="O898" i="1" s="1"/>
  <c r="P896" i="1"/>
  <c r="Q896" i="1"/>
  <c r="R896" i="1" s="1"/>
  <c r="S896" i="1" s="1"/>
  <c r="AU901" i="1" l="1"/>
  <c r="AV901" i="1" s="1"/>
  <c r="AL900" i="1"/>
  <c r="BA903" i="1"/>
  <c r="AZ904" i="1"/>
  <c r="AS902" i="1"/>
  <c r="AW902" i="1"/>
  <c r="AT902" i="1"/>
  <c r="AR903" i="1"/>
  <c r="AI895" i="1"/>
  <c r="AJ914" i="1"/>
  <c r="K899" i="1"/>
  <c r="J900" i="1"/>
  <c r="AA898" i="1"/>
  <c r="Z899" i="1"/>
  <c r="AF901" i="1"/>
  <c r="AG900" i="1"/>
  <c r="X916" i="1"/>
  <c r="Y916" i="1"/>
  <c r="P897" i="1"/>
  <c r="Q897" i="1"/>
  <c r="R897" i="1" s="1"/>
  <c r="S897" i="1" s="1"/>
  <c r="N899" i="1"/>
  <c r="O899" i="1" s="1"/>
  <c r="AU902" i="1" l="1"/>
  <c r="AV902" i="1" s="1"/>
  <c r="AT903" i="1"/>
  <c r="AZ905" i="1"/>
  <c r="BA904" i="1"/>
  <c r="AL901" i="1"/>
  <c r="AS903" i="1"/>
  <c r="AW903" i="1"/>
  <c r="AR904" i="1"/>
  <c r="AI896" i="1"/>
  <c r="AJ915" i="1"/>
  <c r="J901" i="1"/>
  <c r="K900" i="1"/>
  <c r="AA899" i="1"/>
  <c r="Z900" i="1"/>
  <c r="AF902" i="1"/>
  <c r="AG901" i="1"/>
  <c r="Y917" i="1"/>
  <c r="X917" i="1"/>
  <c r="N900" i="1"/>
  <c r="O900" i="1" s="1"/>
  <c r="P898" i="1"/>
  <c r="Q898" i="1"/>
  <c r="R898" i="1" s="1"/>
  <c r="S898" i="1" s="1"/>
  <c r="AU903" i="1" l="1"/>
  <c r="AV903" i="1" s="1"/>
  <c r="AL902" i="1"/>
  <c r="AZ906" i="1"/>
  <c r="BA905" i="1"/>
  <c r="AS904" i="1"/>
  <c r="AW904" i="1"/>
  <c r="AT904" i="1"/>
  <c r="AR905" i="1"/>
  <c r="AI897" i="1"/>
  <c r="AJ916" i="1"/>
  <c r="J902" i="1"/>
  <c r="K901" i="1"/>
  <c r="Z901" i="1"/>
  <c r="AA900" i="1"/>
  <c r="AF903" i="1"/>
  <c r="AG902" i="1"/>
  <c r="X918" i="1"/>
  <c r="Y918" i="1"/>
  <c r="P899" i="1"/>
  <c r="Q899" i="1"/>
  <c r="R899" i="1" s="1"/>
  <c r="S899" i="1" s="1"/>
  <c r="N901" i="1"/>
  <c r="O901" i="1" s="1"/>
  <c r="AU904" i="1" l="1"/>
  <c r="AV904" i="1" s="1"/>
  <c r="AL903" i="1"/>
  <c r="BA906" i="1"/>
  <c r="AZ907" i="1"/>
  <c r="AS905" i="1"/>
  <c r="AW905" i="1"/>
  <c r="AR906" i="1"/>
  <c r="AI898" i="1"/>
  <c r="AJ917" i="1"/>
  <c r="J903" i="1"/>
  <c r="K902" i="1"/>
  <c r="Z902" i="1"/>
  <c r="AA901" i="1"/>
  <c r="AF904" i="1"/>
  <c r="AG903" i="1"/>
  <c r="Y919" i="1"/>
  <c r="X919" i="1"/>
  <c r="N902" i="1"/>
  <c r="O902" i="1" s="1"/>
  <c r="P900" i="1"/>
  <c r="Q900" i="1"/>
  <c r="R900" i="1" s="1"/>
  <c r="S900" i="1" s="1"/>
  <c r="AL904" i="1" l="1"/>
  <c r="BA907" i="1"/>
  <c r="AZ908" i="1"/>
  <c r="AT905" i="1"/>
  <c r="AU905" i="1" s="1"/>
  <c r="AV905" i="1" s="1"/>
  <c r="AS906" i="1"/>
  <c r="AW906" i="1"/>
  <c r="AT906" i="1"/>
  <c r="AR907" i="1"/>
  <c r="AI899" i="1"/>
  <c r="AJ918" i="1"/>
  <c r="J904" i="1"/>
  <c r="K903" i="1"/>
  <c r="Z903" i="1"/>
  <c r="AA902" i="1"/>
  <c r="AF905" i="1"/>
  <c r="AG904" i="1"/>
  <c r="X920" i="1"/>
  <c r="P901" i="1"/>
  <c r="Q901" i="1"/>
  <c r="R901" i="1" s="1"/>
  <c r="S901" i="1" s="1"/>
  <c r="N903" i="1"/>
  <c r="O903" i="1" s="1"/>
  <c r="AL905" i="1" l="1"/>
  <c r="AZ909" i="1"/>
  <c r="BA908" i="1"/>
  <c r="AU906" i="1"/>
  <c r="AV906" i="1" s="1"/>
  <c r="AS907" i="1"/>
  <c r="AW907" i="1"/>
  <c r="AT907" i="1"/>
  <c r="AR908" i="1"/>
  <c r="AI900" i="1"/>
  <c r="AJ919" i="1"/>
  <c r="K904" i="1"/>
  <c r="J905" i="1"/>
  <c r="Y920" i="1"/>
  <c r="Z904" i="1"/>
  <c r="AA903" i="1"/>
  <c r="AF906" i="1"/>
  <c r="AG905" i="1"/>
  <c r="X921" i="1"/>
  <c r="Y921" i="1"/>
  <c r="N904" i="1"/>
  <c r="O904" i="1" s="1"/>
  <c r="P902" i="1"/>
  <c r="Q902" i="1"/>
  <c r="R902" i="1" s="1"/>
  <c r="S902" i="1" s="1"/>
  <c r="AL906" i="1" l="1"/>
  <c r="AZ910" i="1"/>
  <c r="BA909" i="1"/>
  <c r="AU907" i="1"/>
  <c r="AV907" i="1" s="1"/>
  <c r="AS908" i="1"/>
  <c r="AW908" i="1"/>
  <c r="AT908" i="1"/>
  <c r="AR909" i="1"/>
  <c r="AI901" i="1"/>
  <c r="AJ920" i="1"/>
  <c r="J906" i="1"/>
  <c r="K905" i="1"/>
  <c r="Z905" i="1"/>
  <c r="AA904" i="1"/>
  <c r="AF907" i="1"/>
  <c r="AG906" i="1"/>
  <c r="X922" i="1"/>
  <c r="N905" i="1"/>
  <c r="O905" i="1" s="1"/>
  <c r="P903" i="1"/>
  <c r="Q903" i="1"/>
  <c r="R903" i="1" s="1"/>
  <c r="S903" i="1" s="1"/>
  <c r="AL907" i="1" l="1"/>
  <c r="BA910" i="1"/>
  <c r="AZ911" i="1"/>
  <c r="AU908" i="1"/>
  <c r="AV908" i="1" s="1"/>
  <c r="AS909" i="1"/>
  <c r="AW909" i="1"/>
  <c r="AT909" i="1"/>
  <c r="AR910" i="1"/>
  <c r="AI902" i="1"/>
  <c r="AJ921" i="1"/>
  <c r="K906" i="1"/>
  <c r="J907" i="1"/>
  <c r="Y922" i="1"/>
  <c r="AA905" i="1"/>
  <c r="Z906" i="1"/>
  <c r="AF908" i="1"/>
  <c r="AG907" i="1"/>
  <c r="X923" i="1"/>
  <c r="Y923" i="1"/>
  <c r="N906" i="1"/>
  <c r="O906" i="1" s="1"/>
  <c r="P904" i="1"/>
  <c r="Q904" i="1"/>
  <c r="R904" i="1" s="1"/>
  <c r="S904" i="1" s="1"/>
  <c r="AL908" i="1" l="1"/>
  <c r="BA911" i="1"/>
  <c r="AZ912" i="1"/>
  <c r="AU909" i="1"/>
  <c r="AV909" i="1" s="1"/>
  <c r="AS910" i="1"/>
  <c r="AW910" i="1"/>
  <c r="AT910" i="1"/>
  <c r="AR911" i="1"/>
  <c r="AI903" i="1"/>
  <c r="AJ922" i="1"/>
  <c r="K907" i="1"/>
  <c r="J908" i="1"/>
  <c r="AA906" i="1"/>
  <c r="Z907" i="1"/>
  <c r="AF909" i="1"/>
  <c r="AG908" i="1"/>
  <c r="X924" i="1"/>
  <c r="Y924" i="1"/>
  <c r="N907" i="1"/>
  <c r="O907" i="1" s="1"/>
  <c r="P905" i="1"/>
  <c r="Q905" i="1"/>
  <c r="R905" i="1" s="1"/>
  <c r="S905" i="1" s="1"/>
  <c r="AL909" i="1" l="1"/>
  <c r="AZ913" i="1"/>
  <c r="BA912" i="1"/>
  <c r="AU910" i="1"/>
  <c r="AV910" i="1" s="1"/>
  <c r="AS911" i="1"/>
  <c r="AW911" i="1"/>
  <c r="AT911" i="1"/>
  <c r="AR912" i="1"/>
  <c r="AI904" i="1"/>
  <c r="AJ923" i="1"/>
  <c r="J909" i="1"/>
  <c r="K908" i="1"/>
  <c r="AA907" i="1"/>
  <c r="Z908" i="1"/>
  <c r="AF910" i="1"/>
  <c r="AG909" i="1"/>
  <c r="Y925" i="1"/>
  <c r="X925" i="1"/>
  <c r="N908" i="1"/>
  <c r="O908" i="1" s="1"/>
  <c r="P906" i="1"/>
  <c r="Q906" i="1"/>
  <c r="R906" i="1" s="1"/>
  <c r="S906" i="1" s="1"/>
  <c r="AL910" i="1" l="1"/>
  <c r="AZ914" i="1"/>
  <c r="BA913" i="1"/>
  <c r="AU911" i="1"/>
  <c r="AV911" i="1" s="1"/>
  <c r="AS912" i="1"/>
  <c r="AW912" i="1"/>
  <c r="AT912" i="1"/>
  <c r="AR913" i="1"/>
  <c r="AI905" i="1"/>
  <c r="AJ924" i="1"/>
  <c r="K909" i="1"/>
  <c r="J910" i="1"/>
  <c r="AA908" i="1"/>
  <c r="Z909" i="1"/>
  <c r="AF911" i="1"/>
  <c r="AG910" i="1"/>
  <c r="X926" i="1"/>
  <c r="Y926" i="1"/>
  <c r="N909" i="1"/>
  <c r="O909" i="1" s="1"/>
  <c r="P907" i="1"/>
  <c r="Q907" i="1"/>
  <c r="R907" i="1" s="1"/>
  <c r="S907" i="1" s="1"/>
  <c r="AL911" i="1" l="1"/>
  <c r="BA914" i="1"/>
  <c r="AZ915" i="1"/>
  <c r="AU912" i="1"/>
  <c r="AV912" i="1" s="1"/>
  <c r="AS913" i="1"/>
  <c r="AW913" i="1"/>
  <c r="AT913" i="1"/>
  <c r="AR914" i="1"/>
  <c r="AI906" i="1"/>
  <c r="AJ925" i="1"/>
  <c r="J911" i="1"/>
  <c r="K910" i="1"/>
  <c r="Z910" i="1"/>
  <c r="AA909" i="1"/>
  <c r="AF912" i="1"/>
  <c r="AG911" i="1"/>
  <c r="X927" i="1"/>
  <c r="Y927" i="1"/>
  <c r="N910" i="1"/>
  <c r="O910" i="1" s="1"/>
  <c r="P908" i="1"/>
  <c r="Q908" i="1"/>
  <c r="R908" i="1" s="1"/>
  <c r="S908" i="1" s="1"/>
  <c r="AL912" i="1" l="1"/>
  <c r="BA915" i="1"/>
  <c r="AZ916" i="1"/>
  <c r="AU913" i="1"/>
  <c r="AV913" i="1" s="1"/>
  <c r="AS914" i="1"/>
  <c r="AW914" i="1"/>
  <c r="AT914" i="1"/>
  <c r="AR915" i="1"/>
  <c r="AI907" i="1"/>
  <c r="AJ926" i="1"/>
  <c r="K911" i="1"/>
  <c r="J912" i="1"/>
  <c r="Z911" i="1"/>
  <c r="AA910" i="1"/>
  <c r="AF913" i="1"/>
  <c r="AG912" i="1"/>
  <c r="X928" i="1"/>
  <c r="Y928" i="1"/>
  <c r="N911" i="1"/>
  <c r="O911" i="1" s="1"/>
  <c r="P909" i="1"/>
  <c r="Q909" i="1"/>
  <c r="R909" i="1" s="1"/>
  <c r="S909" i="1" s="1"/>
  <c r="AL913" i="1" l="1"/>
  <c r="AZ917" i="1"/>
  <c r="BA916" i="1"/>
  <c r="AU914" i="1"/>
  <c r="AV914" i="1" s="1"/>
  <c r="AT915" i="1"/>
  <c r="AS915" i="1"/>
  <c r="AW915" i="1"/>
  <c r="AR916" i="1"/>
  <c r="AI908" i="1"/>
  <c r="AJ927" i="1"/>
  <c r="K912" i="1"/>
  <c r="J913" i="1"/>
  <c r="AA911" i="1"/>
  <c r="Z912" i="1"/>
  <c r="AF914" i="1"/>
  <c r="AG913" i="1"/>
  <c r="X929" i="1"/>
  <c r="Y929" i="1"/>
  <c r="N912" i="1"/>
  <c r="O912" i="1" s="1"/>
  <c r="P910" i="1"/>
  <c r="Q910" i="1"/>
  <c r="R910" i="1" s="1"/>
  <c r="S910" i="1" s="1"/>
  <c r="AL914" i="1" l="1"/>
  <c r="AZ918" i="1"/>
  <c r="BA917" i="1"/>
  <c r="AU915" i="1"/>
  <c r="AV915" i="1" s="1"/>
  <c r="AS916" i="1"/>
  <c r="AW916" i="1"/>
  <c r="AT916" i="1"/>
  <c r="AR917" i="1"/>
  <c r="AI909" i="1"/>
  <c r="AJ928" i="1"/>
  <c r="K913" i="1"/>
  <c r="J914" i="1"/>
  <c r="Z913" i="1"/>
  <c r="AA912" i="1"/>
  <c r="AF915" i="1"/>
  <c r="AG914" i="1"/>
  <c r="Y930" i="1"/>
  <c r="X930" i="1"/>
  <c r="N913" i="1"/>
  <c r="O913" i="1" s="1"/>
  <c r="P911" i="1"/>
  <c r="Q911" i="1"/>
  <c r="R911" i="1" s="1"/>
  <c r="S911" i="1" s="1"/>
  <c r="AL915" i="1" l="1"/>
  <c r="BA918" i="1"/>
  <c r="AZ919" i="1"/>
  <c r="AU916" i="1"/>
  <c r="AV916" i="1" s="1"/>
  <c r="AS917" i="1"/>
  <c r="AW917" i="1"/>
  <c r="AT917" i="1"/>
  <c r="AR918" i="1"/>
  <c r="AI910" i="1"/>
  <c r="AJ929" i="1"/>
  <c r="K914" i="1"/>
  <c r="J915" i="1"/>
  <c r="Z914" i="1"/>
  <c r="AA913" i="1"/>
  <c r="AF916" i="1"/>
  <c r="AG915" i="1"/>
  <c r="X931" i="1"/>
  <c r="Y931" i="1"/>
  <c r="N914" i="1"/>
  <c r="O914" i="1" s="1"/>
  <c r="P912" i="1"/>
  <c r="Q912" i="1"/>
  <c r="R912" i="1" s="1"/>
  <c r="S912" i="1" s="1"/>
  <c r="AL916" i="1" l="1"/>
  <c r="BA919" i="1"/>
  <c r="AZ920" i="1"/>
  <c r="AU917" i="1"/>
  <c r="AV917" i="1" s="1"/>
  <c r="AS918" i="1"/>
  <c r="AW918" i="1"/>
  <c r="AT918" i="1"/>
  <c r="AR919" i="1"/>
  <c r="AI911" i="1"/>
  <c r="AJ930" i="1"/>
  <c r="J916" i="1"/>
  <c r="K915" i="1"/>
  <c r="AA914" i="1"/>
  <c r="Z915" i="1"/>
  <c r="AF917" i="1"/>
  <c r="AG916" i="1"/>
  <c r="X932" i="1"/>
  <c r="N915" i="1"/>
  <c r="O915" i="1" s="1"/>
  <c r="P913" i="1"/>
  <c r="Q913" i="1"/>
  <c r="R913" i="1" s="1"/>
  <c r="S913" i="1" s="1"/>
  <c r="AT919" i="1" l="1"/>
  <c r="AZ921" i="1"/>
  <c r="BA920" i="1"/>
  <c r="AU918" i="1"/>
  <c r="AL917" i="1"/>
  <c r="AS919" i="1"/>
  <c r="AW919" i="1"/>
  <c r="AR920" i="1"/>
  <c r="AI912" i="1"/>
  <c r="AJ931" i="1"/>
  <c r="K916" i="1"/>
  <c r="J917" i="1"/>
  <c r="Z916" i="1"/>
  <c r="AA915" i="1"/>
  <c r="Y932" i="1"/>
  <c r="AF918" i="1"/>
  <c r="AG917" i="1"/>
  <c r="X933" i="1"/>
  <c r="Y933" i="1"/>
  <c r="P914" i="1"/>
  <c r="Q914" i="1"/>
  <c r="R914" i="1" s="1"/>
  <c r="S914" i="1" s="1"/>
  <c r="N916" i="1"/>
  <c r="O916" i="1" s="1"/>
  <c r="AU919" i="1" l="1"/>
  <c r="AV919" i="1" s="1"/>
  <c r="AL918" i="1"/>
  <c r="AV918" i="1"/>
  <c r="AZ922" i="1"/>
  <c r="BA921" i="1"/>
  <c r="AS920" i="1"/>
  <c r="AW920" i="1"/>
  <c r="AT920" i="1"/>
  <c r="AR921" i="1"/>
  <c r="AI913" i="1"/>
  <c r="AJ932" i="1"/>
  <c r="J918" i="1"/>
  <c r="K917" i="1"/>
  <c r="Z917" i="1"/>
  <c r="AA916" i="1"/>
  <c r="AF919" i="1"/>
  <c r="AG918" i="1"/>
  <c r="X934" i="1"/>
  <c r="Y934" i="1"/>
  <c r="P915" i="1"/>
  <c r="Q915" i="1"/>
  <c r="R915" i="1" s="1"/>
  <c r="S915" i="1" s="1"/>
  <c r="N917" i="1"/>
  <c r="O917" i="1" s="1"/>
  <c r="AU920" i="1" l="1"/>
  <c r="AV920" i="1" s="1"/>
  <c r="AL919" i="1"/>
  <c r="BA922" i="1"/>
  <c r="AZ923" i="1"/>
  <c r="AS921" i="1"/>
  <c r="AW921" i="1"/>
  <c r="AT921" i="1"/>
  <c r="AR922" i="1"/>
  <c r="Q916" i="1"/>
  <c r="AI914" i="1"/>
  <c r="AJ933" i="1"/>
  <c r="J919" i="1"/>
  <c r="K918" i="1"/>
  <c r="AA917" i="1"/>
  <c r="Z918" i="1"/>
  <c r="AF920" i="1"/>
  <c r="AG919" i="1"/>
  <c r="X935" i="1"/>
  <c r="Y935" i="1"/>
  <c r="P916" i="1"/>
  <c r="R916" i="1"/>
  <c r="S916" i="1" s="1"/>
  <c r="N918" i="1"/>
  <c r="O918" i="1" s="1"/>
  <c r="AU921" i="1" l="1"/>
  <c r="AV921" i="1" s="1"/>
  <c r="AL920" i="1"/>
  <c r="BA923" i="1"/>
  <c r="AZ924" i="1"/>
  <c r="AS922" i="1"/>
  <c r="AW922" i="1"/>
  <c r="AT922" i="1"/>
  <c r="AR923" i="1"/>
  <c r="Q917" i="1"/>
  <c r="R917" i="1" s="1"/>
  <c r="S917" i="1" s="1"/>
  <c r="AI915" i="1"/>
  <c r="AJ934" i="1"/>
  <c r="K919" i="1"/>
  <c r="J920" i="1"/>
  <c r="Z919" i="1"/>
  <c r="AA918" i="1"/>
  <c r="AF921" i="1"/>
  <c r="AG920" i="1"/>
  <c r="X936" i="1"/>
  <c r="P917" i="1"/>
  <c r="N919" i="1"/>
  <c r="O919" i="1" s="1"/>
  <c r="AU922" i="1" l="1"/>
  <c r="AV922" i="1" s="1"/>
  <c r="AT923" i="1"/>
  <c r="AZ925" i="1"/>
  <c r="BA924" i="1"/>
  <c r="AL921" i="1"/>
  <c r="AS923" i="1"/>
  <c r="AW923" i="1"/>
  <c r="AR924" i="1"/>
  <c r="Q918" i="1"/>
  <c r="AI916" i="1"/>
  <c r="AJ935" i="1"/>
  <c r="K920" i="1"/>
  <c r="J921" i="1"/>
  <c r="Y936" i="1"/>
  <c r="Z920" i="1"/>
  <c r="AA919" i="1"/>
  <c r="AF922" i="1"/>
  <c r="AG921" i="1"/>
  <c r="X937" i="1"/>
  <c r="Y937" i="1"/>
  <c r="R918" i="1"/>
  <c r="S918" i="1" s="1"/>
  <c r="P918" i="1"/>
  <c r="N920" i="1"/>
  <c r="O920" i="1" s="1"/>
  <c r="AU923" i="1" l="1"/>
  <c r="AV923" i="1" s="1"/>
  <c r="AL922" i="1"/>
  <c r="AZ926" i="1"/>
  <c r="BA925" i="1"/>
  <c r="AS924" i="1"/>
  <c r="AW924" i="1"/>
  <c r="AT924" i="1"/>
  <c r="AR925" i="1"/>
  <c r="Q919" i="1"/>
  <c r="R919" i="1" s="1"/>
  <c r="S919" i="1" s="1"/>
  <c r="AI917" i="1"/>
  <c r="AJ936" i="1"/>
  <c r="K921" i="1"/>
  <c r="J922" i="1"/>
  <c r="X938" i="1"/>
  <c r="AA920" i="1"/>
  <c r="Z921" i="1"/>
  <c r="AF923" i="1"/>
  <c r="AG922" i="1"/>
  <c r="Y938" i="1"/>
  <c r="N921" i="1"/>
  <c r="O921" i="1" s="1"/>
  <c r="P919" i="1"/>
  <c r="AU924" i="1" l="1"/>
  <c r="AV924" i="1" s="1"/>
  <c r="AL923" i="1"/>
  <c r="BA926" i="1"/>
  <c r="AZ927" i="1"/>
  <c r="AS925" i="1"/>
  <c r="AW925" i="1"/>
  <c r="AT925" i="1"/>
  <c r="AR926" i="1"/>
  <c r="AI918" i="1"/>
  <c r="X939" i="1"/>
  <c r="AJ938" i="1" s="1"/>
  <c r="AJ937" i="1"/>
  <c r="J923" i="1"/>
  <c r="K922" i="1"/>
  <c r="AA921" i="1"/>
  <c r="Z922" i="1"/>
  <c r="Y939" i="1"/>
  <c r="AF924" i="1"/>
  <c r="AG923" i="1"/>
  <c r="N922" i="1"/>
  <c r="O922" i="1" s="1"/>
  <c r="P920" i="1"/>
  <c r="Q920" i="1"/>
  <c r="R920" i="1" s="1"/>
  <c r="S920" i="1" s="1"/>
  <c r="AU925" i="1" l="1"/>
  <c r="AV925" i="1" s="1"/>
  <c r="AL924" i="1"/>
  <c r="BA927" i="1"/>
  <c r="AZ928" i="1"/>
  <c r="AS926" i="1"/>
  <c r="AW926" i="1"/>
  <c r="AT926" i="1"/>
  <c r="AR927" i="1"/>
  <c r="AI919" i="1"/>
  <c r="Y940" i="1"/>
  <c r="X940" i="1"/>
  <c r="AJ939" i="1" s="1"/>
  <c r="J924" i="1"/>
  <c r="K923" i="1"/>
  <c r="AA922" i="1"/>
  <c r="Z923" i="1"/>
  <c r="AF925" i="1"/>
  <c r="AG924" i="1"/>
  <c r="X941" i="1"/>
  <c r="P921" i="1"/>
  <c r="Q921" i="1"/>
  <c r="R921" i="1" s="1"/>
  <c r="S921" i="1" s="1"/>
  <c r="N923" i="1"/>
  <c r="O923" i="1" s="1"/>
  <c r="AU926" i="1" l="1"/>
  <c r="AL925" i="1"/>
  <c r="AZ929" i="1"/>
  <c r="BA928" i="1"/>
  <c r="AS927" i="1"/>
  <c r="AW927" i="1"/>
  <c r="AT927" i="1"/>
  <c r="AV926" i="1"/>
  <c r="AR928" i="1"/>
  <c r="AI920" i="1"/>
  <c r="AJ940" i="1"/>
  <c r="K924" i="1"/>
  <c r="J925" i="1"/>
  <c r="AA923" i="1"/>
  <c r="Z924" i="1"/>
  <c r="Y941" i="1"/>
  <c r="AF926" i="1"/>
  <c r="AG925" i="1"/>
  <c r="X942" i="1"/>
  <c r="P922" i="1"/>
  <c r="Q922" i="1"/>
  <c r="R922" i="1" s="1"/>
  <c r="S922" i="1" s="1"/>
  <c r="N924" i="1"/>
  <c r="O924" i="1" s="1"/>
  <c r="AU927" i="1" l="1"/>
  <c r="AL926" i="1"/>
  <c r="AZ930" i="1"/>
  <c r="BA929" i="1"/>
  <c r="AS928" i="1"/>
  <c r="AW928" i="1"/>
  <c r="AT928" i="1"/>
  <c r="AV927" i="1"/>
  <c r="AR929" i="1"/>
  <c r="AI921" i="1"/>
  <c r="AJ941" i="1"/>
  <c r="J926" i="1"/>
  <c r="K925" i="1"/>
  <c r="Y942" i="1"/>
  <c r="Z925" i="1"/>
  <c r="AA924" i="1"/>
  <c r="AF927" i="1"/>
  <c r="AG926" i="1"/>
  <c r="X943" i="1"/>
  <c r="P923" i="1"/>
  <c r="Q923" i="1"/>
  <c r="R923" i="1" s="1"/>
  <c r="S923" i="1" s="1"/>
  <c r="N925" i="1"/>
  <c r="O925" i="1" s="1"/>
  <c r="AU928" i="1" l="1"/>
  <c r="AV928" i="1" s="1"/>
  <c r="AL927" i="1"/>
  <c r="BA930" i="1"/>
  <c r="AZ931" i="1"/>
  <c r="AS929" i="1"/>
  <c r="AW929" i="1"/>
  <c r="AT929" i="1"/>
  <c r="AU929" i="1" s="1"/>
  <c r="AR930" i="1"/>
  <c r="AI922" i="1"/>
  <c r="AJ942" i="1"/>
  <c r="J927" i="1"/>
  <c r="K926" i="1"/>
  <c r="AA925" i="1"/>
  <c r="Z926" i="1"/>
  <c r="Y943" i="1"/>
  <c r="AF928" i="1"/>
  <c r="AG927" i="1"/>
  <c r="Y944" i="1"/>
  <c r="X944" i="1"/>
  <c r="N926" i="1"/>
  <c r="O926" i="1" s="1"/>
  <c r="P924" i="1"/>
  <c r="Q924" i="1"/>
  <c r="R924" i="1" s="1"/>
  <c r="S924" i="1" s="1"/>
  <c r="AL928" i="1" l="1"/>
  <c r="BA931" i="1"/>
  <c r="AZ932" i="1"/>
  <c r="AS930" i="1"/>
  <c r="AW930" i="1"/>
  <c r="AT930" i="1"/>
  <c r="AU930" i="1" s="1"/>
  <c r="AV929" i="1"/>
  <c r="AR931" i="1"/>
  <c r="AI923" i="1"/>
  <c r="AJ943" i="1"/>
  <c r="J928" i="1"/>
  <c r="K927" i="1"/>
  <c r="AA926" i="1"/>
  <c r="Z927" i="1"/>
  <c r="AF929" i="1"/>
  <c r="AG928" i="1"/>
  <c r="X945" i="1"/>
  <c r="Y945" i="1"/>
  <c r="P925" i="1"/>
  <c r="Q925" i="1"/>
  <c r="R925" i="1" s="1"/>
  <c r="S925" i="1" s="1"/>
  <c r="N927" i="1"/>
  <c r="O927" i="1" s="1"/>
  <c r="AL929" i="1" l="1"/>
  <c r="AZ933" i="1"/>
  <c r="BA932" i="1"/>
  <c r="AS931" i="1"/>
  <c r="AW931" i="1"/>
  <c r="AT931" i="1"/>
  <c r="AU931" i="1" s="1"/>
  <c r="AV930" i="1"/>
  <c r="AR932" i="1"/>
  <c r="AI924" i="1"/>
  <c r="AJ944" i="1"/>
  <c r="K928" i="1"/>
  <c r="J929" i="1"/>
  <c r="AA927" i="1"/>
  <c r="Z928" i="1"/>
  <c r="AF930" i="1"/>
  <c r="AG929" i="1"/>
  <c r="X946" i="1"/>
  <c r="Y946" i="1"/>
  <c r="N928" i="1"/>
  <c r="O928" i="1" s="1"/>
  <c r="P926" i="1"/>
  <c r="Q926" i="1"/>
  <c r="R926" i="1" s="1"/>
  <c r="S926" i="1" s="1"/>
  <c r="AL930" i="1" l="1"/>
  <c r="AZ934" i="1"/>
  <c r="BA933" i="1"/>
  <c r="AS932" i="1"/>
  <c r="AW932" i="1"/>
  <c r="AT932" i="1"/>
  <c r="AU932" i="1" s="1"/>
  <c r="AV931" i="1"/>
  <c r="AR933" i="1"/>
  <c r="AI925" i="1"/>
  <c r="AJ945" i="1"/>
  <c r="J930" i="1"/>
  <c r="K929" i="1"/>
  <c r="Z929" i="1"/>
  <c r="AA928" i="1"/>
  <c r="AF931" i="1"/>
  <c r="AG930" i="1"/>
  <c r="X947" i="1"/>
  <c r="Y947" i="1"/>
  <c r="N929" i="1"/>
  <c r="O929" i="1" s="1"/>
  <c r="P927" i="1"/>
  <c r="Q927" i="1"/>
  <c r="R927" i="1" s="1"/>
  <c r="S927" i="1" s="1"/>
  <c r="AL931" i="1" l="1"/>
  <c r="BA934" i="1"/>
  <c r="AZ935" i="1"/>
  <c r="AS933" i="1"/>
  <c r="AW933" i="1"/>
  <c r="AV932" i="1"/>
  <c r="AR934" i="1"/>
  <c r="AI926" i="1"/>
  <c r="AJ946" i="1"/>
  <c r="J931" i="1"/>
  <c r="K930" i="1"/>
  <c r="AA929" i="1"/>
  <c r="Z930" i="1"/>
  <c r="AF932" i="1"/>
  <c r="AG931" i="1"/>
  <c r="Y948" i="1"/>
  <c r="X948" i="1"/>
  <c r="N930" i="1"/>
  <c r="O930" i="1" s="1"/>
  <c r="P928" i="1"/>
  <c r="Q928" i="1"/>
  <c r="R928" i="1" s="1"/>
  <c r="S928" i="1" s="1"/>
  <c r="AL932" i="1" l="1"/>
  <c r="BA935" i="1"/>
  <c r="AZ936" i="1"/>
  <c r="AT933" i="1"/>
  <c r="AU933" i="1" s="1"/>
  <c r="AV933" i="1" s="1"/>
  <c r="AS934" i="1"/>
  <c r="AW934" i="1"/>
  <c r="AT934" i="1"/>
  <c r="AR935" i="1"/>
  <c r="AI927" i="1"/>
  <c r="AJ947" i="1"/>
  <c r="J932" i="1"/>
  <c r="K931" i="1"/>
  <c r="Z931" i="1"/>
  <c r="AA930" i="1"/>
  <c r="AF933" i="1"/>
  <c r="AG932" i="1"/>
  <c r="X949" i="1"/>
  <c r="Y949" i="1"/>
  <c r="N931" i="1"/>
  <c r="O931" i="1" s="1"/>
  <c r="P929" i="1"/>
  <c r="Q929" i="1"/>
  <c r="R929" i="1" s="1"/>
  <c r="S929" i="1" s="1"/>
  <c r="AL933" i="1" l="1"/>
  <c r="AZ937" i="1"/>
  <c r="BA936" i="1"/>
  <c r="AU934" i="1"/>
  <c r="AV934" i="1" s="1"/>
  <c r="AS935" i="1"/>
  <c r="AW935" i="1"/>
  <c r="AR936" i="1"/>
  <c r="AI928" i="1"/>
  <c r="AJ948" i="1"/>
  <c r="K932" i="1"/>
  <c r="J933" i="1"/>
  <c r="AA931" i="1"/>
  <c r="Z932" i="1"/>
  <c r="AF934" i="1"/>
  <c r="AG933" i="1"/>
  <c r="X950" i="1"/>
  <c r="N932" i="1"/>
  <c r="O932" i="1" s="1"/>
  <c r="P930" i="1"/>
  <c r="Q930" i="1"/>
  <c r="R930" i="1" s="1"/>
  <c r="S930" i="1" s="1"/>
  <c r="AL934" i="1" l="1"/>
  <c r="AZ938" i="1"/>
  <c r="BA937" i="1"/>
  <c r="AT935" i="1"/>
  <c r="AU935" i="1" s="1"/>
  <c r="AV935" i="1" s="1"/>
  <c r="AS936" i="1"/>
  <c r="AW936" i="1"/>
  <c r="AT936" i="1"/>
  <c r="AR937" i="1"/>
  <c r="AI929" i="1"/>
  <c r="AJ949" i="1"/>
  <c r="J934" i="1"/>
  <c r="K933" i="1"/>
  <c r="Z933" i="1"/>
  <c r="AA932" i="1"/>
  <c r="Y950" i="1"/>
  <c r="AF935" i="1"/>
  <c r="AG934" i="1"/>
  <c r="Y951" i="1"/>
  <c r="X951" i="1"/>
  <c r="N933" i="1"/>
  <c r="O933" i="1" s="1"/>
  <c r="P931" i="1"/>
  <c r="Q931" i="1"/>
  <c r="R931" i="1" s="1"/>
  <c r="S931" i="1" s="1"/>
  <c r="AL935" i="1" l="1"/>
  <c r="BA938" i="1"/>
  <c r="AZ939" i="1"/>
  <c r="AU936" i="1"/>
  <c r="AV936" i="1" s="1"/>
  <c r="AS937" i="1"/>
  <c r="AW937" i="1"/>
  <c r="AT937" i="1"/>
  <c r="AR938" i="1"/>
  <c r="AI930" i="1"/>
  <c r="AJ950" i="1"/>
  <c r="K934" i="1"/>
  <c r="J935" i="1"/>
  <c r="Z934" i="1"/>
  <c r="AA933" i="1"/>
  <c r="AF936" i="1"/>
  <c r="AG935" i="1"/>
  <c r="X952" i="1"/>
  <c r="Y952" i="1"/>
  <c r="N934" i="1"/>
  <c r="O934" i="1" s="1"/>
  <c r="P932" i="1"/>
  <c r="Q932" i="1"/>
  <c r="R932" i="1" s="1"/>
  <c r="S932" i="1" s="1"/>
  <c r="AL936" i="1" l="1"/>
  <c r="BA939" i="1"/>
  <c r="AZ940" i="1"/>
  <c r="AU937" i="1"/>
  <c r="AV937" i="1" s="1"/>
  <c r="AS938" i="1"/>
  <c r="AW938" i="1"/>
  <c r="AT938" i="1"/>
  <c r="AR939" i="1"/>
  <c r="AI931" i="1"/>
  <c r="AJ951" i="1"/>
  <c r="J936" i="1"/>
  <c r="K935" i="1"/>
  <c r="AA934" i="1"/>
  <c r="Z935" i="1"/>
  <c r="AF937" i="1"/>
  <c r="AG936" i="1"/>
  <c r="X953" i="1"/>
  <c r="N935" i="1"/>
  <c r="O935" i="1" s="1"/>
  <c r="P933" i="1"/>
  <c r="Q933" i="1"/>
  <c r="R933" i="1" s="1"/>
  <c r="S933" i="1" s="1"/>
  <c r="AT939" i="1" l="1"/>
  <c r="AZ941" i="1"/>
  <c r="BA940" i="1"/>
  <c r="AU938" i="1"/>
  <c r="AV938" i="1" s="1"/>
  <c r="AL937" i="1"/>
  <c r="AS939" i="1"/>
  <c r="AW939" i="1"/>
  <c r="AR940" i="1"/>
  <c r="AI932" i="1"/>
  <c r="AJ952" i="1"/>
  <c r="K936" i="1"/>
  <c r="J937" i="1"/>
  <c r="Z936" i="1"/>
  <c r="AA935" i="1"/>
  <c r="Y953" i="1"/>
  <c r="AF938" i="1"/>
  <c r="AG937" i="1"/>
  <c r="Y954" i="1"/>
  <c r="X954" i="1"/>
  <c r="N936" i="1"/>
  <c r="O936" i="1" s="1"/>
  <c r="P934" i="1"/>
  <c r="Q934" i="1"/>
  <c r="R934" i="1" s="1"/>
  <c r="S934" i="1" s="1"/>
  <c r="AU939" i="1" l="1"/>
  <c r="AV939" i="1" s="1"/>
  <c r="AT940" i="1"/>
  <c r="AZ942" i="1"/>
  <c r="BA941" i="1"/>
  <c r="AL938" i="1"/>
  <c r="AS940" i="1"/>
  <c r="AW940" i="1"/>
  <c r="AR941" i="1"/>
  <c r="AI933" i="1"/>
  <c r="AJ953" i="1"/>
  <c r="K937" i="1"/>
  <c r="J938" i="1"/>
  <c r="AA936" i="1"/>
  <c r="Z937" i="1"/>
  <c r="AF939" i="1"/>
  <c r="AG938" i="1"/>
  <c r="Y955" i="1"/>
  <c r="X955" i="1"/>
  <c r="N937" i="1"/>
  <c r="O937" i="1" s="1"/>
  <c r="P935" i="1"/>
  <c r="Q935" i="1"/>
  <c r="R935" i="1" s="1"/>
  <c r="S935" i="1" s="1"/>
  <c r="AU940" i="1" l="1"/>
  <c r="AV940" i="1" s="1"/>
  <c r="AT941" i="1"/>
  <c r="BA942" i="1"/>
  <c r="AZ943" i="1"/>
  <c r="AL939" i="1"/>
  <c r="AS941" i="1"/>
  <c r="AW941" i="1"/>
  <c r="AR942" i="1"/>
  <c r="AI934" i="1"/>
  <c r="AJ954" i="1"/>
  <c r="J939" i="1"/>
  <c r="K938" i="1"/>
  <c r="AA937" i="1"/>
  <c r="Z938" i="1"/>
  <c r="AF940" i="1"/>
  <c r="AG939" i="1"/>
  <c r="Y956" i="1"/>
  <c r="X956" i="1"/>
  <c r="N938" i="1"/>
  <c r="O938" i="1" s="1"/>
  <c r="P936" i="1"/>
  <c r="Q936" i="1"/>
  <c r="R936" i="1" s="1"/>
  <c r="S936" i="1" s="1"/>
  <c r="AU941" i="1" l="1"/>
  <c r="AV941" i="1" s="1"/>
  <c r="AL940" i="1"/>
  <c r="BA943" i="1"/>
  <c r="AZ944" i="1"/>
  <c r="AS942" i="1"/>
  <c r="AW942" i="1"/>
  <c r="AT942" i="1"/>
  <c r="AR943" i="1"/>
  <c r="AI935" i="1"/>
  <c r="AJ955" i="1"/>
  <c r="J940" i="1"/>
  <c r="K939" i="1"/>
  <c r="Z939" i="1"/>
  <c r="AA938" i="1"/>
  <c r="AF941" i="1"/>
  <c r="AG940" i="1"/>
  <c r="X957" i="1"/>
  <c r="Y957" i="1"/>
  <c r="N939" i="1"/>
  <c r="O939" i="1" s="1"/>
  <c r="P937" i="1"/>
  <c r="Q937" i="1"/>
  <c r="R937" i="1" s="1"/>
  <c r="S937" i="1" s="1"/>
  <c r="AU942" i="1" l="1"/>
  <c r="AV942" i="1" s="1"/>
  <c r="AL941" i="1"/>
  <c r="AZ945" i="1"/>
  <c r="BA944" i="1"/>
  <c r="AS943" i="1"/>
  <c r="AW943" i="1"/>
  <c r="AT943" i="1"/>
  <c r="AR944" i="1"/>
  <c r="AI936" i="1"/>
  <c r="AJ956" i="1"/>
  <c r="J941" i="1"/>
  <c r="K940" i="1"/>
  <c r="Z940" i="1"/>
  <c r="AA939" i="1"/>
  <c r="AF942" i="1"/>
  <c r="AG941" i="1"/>
  <c r="X958" i="1"/>
  <c r="Y958" i="1"/>
  <c r="N940" i="1"/>
  <c r="O940" i="1" s="1"/>
  <c r="P938" i="1"/>
  <c r="Q938" i="1"/>
  <c r="R938" i="1" s="1"/>
  <c r="S938" i="1" s="1"/>
  <c r="AU943" i="1" l="1"/>
  <c r="AV943" i="1" s="1"/>
  <c r="AL942" i="1"/>
  <c r="AZ946" i="1"/>
  <c r="BA945" i="1"/>
  <c r="AS944" i="1"/>
  <c r="AW944" i="1"/>
  <c r="AT944" i="1"/>
  <c r="AR945" i="1"/>
  <c r="AI937" i="1"/>
  <c r="AJ957" i="1"/>
  <c r="J942" i="1"/>
  <c r="K941" i="1"/>
  <c r="Z941" i="1"/>
  <c r="AA940" i="1"/>
  <c r="AF943" i="1"/>
  <c r="AG942" i="1"/>
  <c r="X959" i="1"/>
  <c r="Y959" i="1"/>
  <c r="N941" i="1"/>
  <c r="O941" i="1" s="1"/>
  <c r="P939" i="1"/>
  <c r="Q939" i="1"/>
  <c r="R939" i="1" s="1"/>
  <c r="S939" i="1" s="1"/>
  <c r="AU944" i="1" l="1"/>
  <c r="AV944" i="1" s="1"/>
  <c r="AT945" i="1"/>
  <c r="BA946" i="1"/>
  <c r="AZ947" i="1"/>
  <c r="AL943" i="1"/>
  <c r="AS945" i="1"/>
  <c r="AW945" i="1"/>
  <c r="AR946" i="1"/>
  <c r="AI938" i="1"/>
  <c r="AJ958" i="1"/>
  <c r="J943" i="1"/>
  <c r="K942" i="1"/>
  <c r="Z942" i="1"/>
  <c r="AA941" i="1"/>
  <c r="AF944" i="1"/>
  <c r="AG943" i="1"/>
  <c r="X960" i="1"/>
  <c r="Y960" i="1"/>
  <c r="N942" i="1"/>
  <c r="O942" i="1" s="1"/>
  <c r="P940" i="1"/>
  <c r="Q940" i="1"/>
  <c r="R940" i="1" s="1"/>
  <c r="S940" i="1" s="1"/>
  <c r="AU945" i="1" l="1"/>
  <c r="AV945" i="1" s="1"/>
  <c r="AL944" i="1"/>
  <c r="BA947" i="1"/>
  <c r="AZ948" i="1"/>
  <c r="AS946" i="1"/>
  <c r="AW946" i="1"/>
  <c r="AT946" i="1"/>
  <c r="AR947" i="1"/>
  <c r="AI939" i="1"/>
  <c r="AJ959" i="1"/>
  <c r="J944" i="1"/>
  <c r="K943" i="1"/>
  <c r="Z943" i="1"/>
  <c r="AA942" i="1"/>
  <c r="AF945" i="1"/>
  <c r="AG944" i="1"/>
  <c r="X961" i="1"/>
  <c r="Y961" i="1"/>
  <c r="N943" i="1"/>
  <c r="O943" i="1" s="1"/>
  <c r="P941" i="1"/>
  <c r="Q941" i="1"/>
  <c r="R941" i="1" s="1"/>
  <c r="S941" i="1" s="1"/>
  <c r="AU946" i="1" l="1"/>
  <c r="AV946" i="1" s="1"/>
  <c r="AT947" i="1"/>
  <c r="AZ949" i="1"/>
  <c r="BA948" i="1"/>
  <c r="AL945" i="1"/>
  <c r="AS947" i="1"/>
  <c r="AW947" i="1"/>
  <c r="AR948" i="1"/>
  <c r="AI940" i="1"/>
  <c r="AJ960" i="1"/>
  <c r="J945" i="1"/>
  <c r="K944" i="1"/>
  <c r="Z944" i="1"/>
  <c r="AA943" i="1"/>
  <c r="AF946" i="1"/>
  <c r="AG945" i="1"/>
  <c r="Y962" i="1"/>
  <c r="X962" i="1"/>
  <c r="N944" i="1"/>
  <c r="O944" i="1" s="1"/>
  <c r="P942" i="1"/>
  <c r="Q942" i="1"/>
  <c r="R942" i="1" s="1"/>
  <c r="S942" i="1" s="1"/>
  <c r="AU947" i="1" l="1"/>
  <c r="AV947" i="1" s="1"/>
  <c r="AL946" i="1"/>
  <c r="AZ950" i="1"/>
  <c r="BA949" i="1"/>
  <c r="AS948" i="1"/>
  <c r="AW948" i="1"/>
  <c r="AT948" i="1"/>
  <c r="AR949" i="1"/>
  <c r="AI941" i="1"/>
  <c r="AJ961" i="1"/>
  <c r="J946" i="1"/>
  <c r="K945" i="1"/>
  <c r="Z945" i="1"/>
  <c r="AA944" i="1"/>
  <c r="AF947" i="1"/>
  <c r="AG946" i="1"/>
  <c r="X963" i="1"/>
  <c r="Y963" i="1"/>
  <c r="N945" i="1"/>
  <c r="O945" i="1" s="1"/>
  <c r="P943" i="1"/>
  <c r="Q943" i="1"/>
  <c r="R943" i="1" s="1"/>
  <c r="S943" i="1" s="1"/>
  <c r="AU948" i="1" l="1"/>
  <c r="AV948" i="1" s="1"/>
  <c r="AL947" i="1"/>
  <c r="BA950" i="1"/>
  <c r="AZ951" i="1"/>
  <c r="AS949" i="1"/>
  <c r="AW949" i="1"/>
  <c r="AR950" i="1"/>
  <c r="AI942" i="1"/>
  <c r="AJ962" i="1"/>
  <c r="J947" i="1"/>
  <c r="K946" i="1"/>
  <c r="Z946" i="1"/>
  <c r="AA945" i="1"/>
  <c r="AF948" i="1"/>
  <c r="AG947" i="1"/>
  <c r="X964" i="1"/>
  <c r="Y964" i="1"/>
  <c r="N946" i="1"/>
  <c r="O946" i="1" s="1"/>
  <c r="P944" i="1"/>
  <c r="Q944" i="1"/>
  <c r="R944" i="1" s="1"/>
  <c r="S944" i="1" s="1"/>
  <c r="AL948" i="1" l="1"/>
  <c r="BA951" i="1"/>
  <c r="AZ952" i="1"/>
  <c r="AT949" i="1"/>
  <c r="AU949" i="1" s="1"/>
  <c r="AV949" i="1" s="1"/>
  <c r="AS950" i="1"/>
  <c r="AW950" i="1"/>
  <c r="AT950" i="1"/>
  <c r="AR951" i="1"/>
  <c r="AI943" i="1"/>
  <c r="AJ963" i="1"/>
  <c r="J948" i="1"/>
  <c r="K947" i="1"/>
  <c r="Z947" i="1"/>
  <c r="AA946" i="1"/>
  <c r="AF949" i="1"/>
  <c r="AG948" i="1"/>
  <c r="Y965" i="1"/>
  <c r="X965" i="1"/>
  <c r="N947" i="1"/>
  <c r="O947" i="1" s="1"/>
  <c r="P945" i="1"/>
  <c r="Q945" i="1"/>
  <c r="R945" i="1" s="1"/>
  <c r="S945" i="1" s="1"/>
  <c r="AL949" i="1" l="1"/>
  <c r="AZ953" i="1"/>
  <c r="BA952" i="1"/>
  <c r="AU950" i="1"/>
  <c r="AV950" i="1" s="1"/>
  <c r="AS951" i="1"/>
  <c r="AW951" i="1"/>
  <c r="AR952" i="1"/>
  <c r="AI944" i="1"/>
  <c r="AJ964" i="1"/>
  <c r="J949" i="1"/>
  <c r="K948" i="1"/>
  <c r="AA947" i="1"/>
  <c r="Z948" i="1"/>
  <c r="AF950" i="1"/>
  <c r="AG949" i="1"/>
  <c r="Y966" i="1"/>
  <c r="X966" i="1"/>
  <c r="N948" i="1"/>
  <c r="O948" i="1" s="1"/>
  <c r="P946" i="1"/>
  <c r="Q946" i="1"/>
  <c r="R946" i="1" s="1"/>
  <c r="S946" i="1" s="1"/>
  <c r="AL950" i="1" l="1"/>
  <c r="AZ954" i="1"/>
  <c r="BA953" i="1"/>
  <c r="AT951" i="1"/>
  <c r="AU951" i="1" s="1"/>
  <c r="AV951" i="1" s="1"/>
  <c r="AS952" i="1"/>
  <c r="AW952" i="1"/>
  <c r="AT952" i="1"/>
  <c r="AR953" i="1"/>
  <c r="AI945" i="1"/>
  <c r="AJ965" i="1"/>
  <c r="J950" i="1"/>
  <c r="K949" i="1"/>
  <c r="AA948" i="1"/>
  <c r="Z949" i="1"/>
  <c r="AF951" i="1"/>
  <c r="AG950" i="1"/>
  <c r="Y967" i="1"/>
  <c r="X967" i="1"/>
  <c r="N949" i="1"/>
  <c r="O949" i="1" s="1"/>
  <c r="P947" i="1"/>
  <c r="Q947" i="1"/>
  <c r="R947" i="1" s="1"/>
  <c r="S947" i="1" s="1"/>
  <c r="AL951" i="1" l="1"/>
  <c r="BA954" i="1"/>
  <c r="AZ955" i="1"/>
  <c r="AU952" i="1"/>
  <c r="AV952" i="1" s="1"/>
  <c r="AS953" i="1"/>
  <c r="AW953" i="1"/>
  <c r="AT953" i="1"/>
  <c r="AR954" i="1"/>
  <c r="AI946" i="1"/>
  <c r="AJ966" i="1"/>
  <c r="J951" i="1"/>
  <c r="K950" i="1"/>
  <c r="Z950" i="1"/>
  <c r="AA949" i="1"/>
  <c r="AF952" i="1"/>
  <c r="AG951" i="1"/>
  <c r="X968" i="1"/>
  <c r="Y968" i="1"/>
  <c r="N950" i="1"/>
  <c r="O950" i="1" s="1"/>
  <c r="P948" i="1"/>
  <c r="Q948" i="1"/>
  <c r="R948" i="1" s="1"/>
  <c r="S948" i="1" s="1"/>
  <c r="AT954" i="1" l="1"/>
  <c r="BA955" i="1"/>
  <c r="AZ956" i="1"/>
  <c r="AU953" i="1"/>
  <c r="AV953" i="1" s="1"/>
  <c r="AL952" i="1"/>
  <c r="AS954" i="1"/>
  <c r="AW954" i="1"/>
  <c r="AR955" i="1"/>
  <c r="AI947" i="1"/>
  <c r="AJ967" i="1"/>
  <c r="J952" i="1"/>
  <c r="K951" i="1"/>
  <c r="Z951" i="1"/>
  <c r="AA950" i="1"/>
  <c r="AF953" i="1"/>
  <c r="AG952" i="1"/>
  <c r="X969" i="1"/>
  <c r="Y969" i="1"/>
  <c r="N951" i="1"/>
  <c r="O951" i="1" s="1"/>
  <c r="P949" i="1"/>
  <c r="AU954" i="1" l="1"/>
  <c r="AV954" i="1" s="1"/>
  <c r="AT955" i="1"/>
  <c r="AZ957" i="1"/>
  <c r="BA956" i="1"/>
  <c r="AL953" i="1"/>
  <c r="AS955" i="1"/>
  <c r="AW955" i="1"/>
  <c r="AR956" i="1"/>
  <c r="Q949" i="1"/>
  <c r="R949" i="1" s="1"/>
  <c r="S949" i="1" s="1"/>
  <c r="AI948" i="1"/>
  <c r="AJ968" i="1"/>
  <c r="J953" i="1"/>
  <c r="K952" i="1"/>
  <c r="AA951" i="1"/>
  <c r="Z952" i="1"/>
  <c r="AF954" i="1"/>
  <c r="AG953" i="1"/>
  <c r="X970" i="1"/>
  <c r="Y970" i="1"/>
  <c r="N952" i="1"/>
  <c r="O952" i="1" s="1"/>
  <c r="P950" i="1"/>
  <c r="AI949" i="1" s="1"/>
  <c r="Q950" i="1"/>
  <c r="R950" i="1" s="1"/>
  <c r="S950" i="1" s="1"/>
  <c r="AU955" i="1" l="1"/>
  <c r="AV955" i="1" s="1"/>
  <c r="AT956" i="1"/>
  <c r="AZ958" i="1"/>
  <c r="BA957" i="1"/>
  <c r="AL954" i="1"/>
  <c r="AS956" i="1"/>
  <c r="AW956" i="1"/>
  <c r="AR957" i="1"/>
  <c r="AJ969" i="1"/>
  <c r="K953" i="1"/>
  <c r="J954" i="1"/>
  <c r="AA952" i="1"/>
  <c r="Z953" i="1"/>
  <c r="AF955" i="1"/>
  <c r="AG954" i="1"/>
  <c r="X971" i="1"/>
  <c r="Y971" i="1"/>
  <c r="N953" i="1"/>
  <c r="O953" i="1" s="1"/>
  <c r="P951" i="1"/>
  <c r="Q951" i="1"/>
  <c r="R951" i="1" s="1"/>
  <c r="S951" i="1" s="1"/>
  <c r="AU956" i="1" l="1"/>
  <c r="AV956" i="1" s="1"/>
  <c r="AL955" i="1"/>
  <c r="BA958" i="1"/>
  <c r="AZ959" i="1"/>
  <c r="AS957" i="1"/>
  <c r="AW957" i="1"/>
  <c r="AT957" i="1"/>
  <c r="AR958" i="1"/>
  <c r="AI950" i="1"/>
  <c r="AJ970" i="1"/>
  <c r="K954" i="1"/>
  <c r="J955" i="1"/>
  <c r="AA953" i="1"/>
  <c r="Z954" i="1"/>
  <c r="AF956" i="1"/>
  <c r="AG955" i="1"/>
  <c r="Y972" i="1"/>
  <c r="X972" i="1"/>
  <c r="N954" i="1"/>
  <c r="O954" i="1" s="1"/>
  <c r="P952" i="1"/>
  <c r="AU957" i="1" l="1"/>
  <c r="AV957" i="1" s="1"/>
  <c r="AL956" i="1"/>
  <c r="BA959" i="1"/>
  <c r="AZ960" i="1"/>
  <c r="AS958" i="1"/>
  <c r="AW958" i="1"/>
  <c r="AT958" i="1"/>
  <c r="AR959" i="1"/>
  <c r="Q952" i="1"/>
  <c r="R952" i="1" s="1"/>
  <c r="S952" i="1" s="1"/>
  <c r="AI951" i="1"/>
  <c r="AJ971" i="1"/>
  <c r="K955" i="1"/>
  <c r="J956" i="1"/>
  <c r="Z955" i="1"/>
  <c r="AA954" i="1"/>
  <c r="AF957" i="1"/>
  <c r="AG956" i="1"/>
  <c r="Y973" i="1"/>
  <c r="X973" i="1"/>
  <c r="N955" i="1"/>
  <c r="O955" i="1" s="1"/>
  <c r="P953" i="1"/>
  <c r="AI952" i="1" s="1"/>
  <c r="AU958" i="1" l="1"/>
  <c r="AV958" i="1" s="1"/>
  <c r="AL957" i="1"/>
  <c r="AZ961" i="1"/>
  <c r="BA960" i="1"/>
  <c r="AS959" i="1"/>
  <c r="AW959" i="1"/>
  <c r="AT959" i="1"/>
  <c r="AR960" i="1"/>
  <c r="Q953" i="1"/>
  <c r="R953" i="1" s="1"/>
  <c r="S953" i="1" s="1"/>
  <c r="AJ972" i="1"/>
  <c r="K956" i="1"/>
  <c r="J957" i="1"/>
  <c r="Z956" i="1"/>
  <c r="AA955" i="1"/>
  <c r="AF958" i="1"/>
  <c r="AG957" i="1"/>
  <c r="Y974" i="1"/>
  <c r="X974" i="1"/>
  <c r="N956" i="1"/>
  <c r="O956" i="1" s="1"/>
  <c r="P954" i="1"/>
  <c r="AI953" i="1" s="1"/>
  <c r="Q954" i="1"/>
  <c r="AU959" i="1" l="1"/>
  <c r="AV959" i="1" s="1"/>
  <c r="AT960" i="1"/>
  <c r="AZ962" i="1"/>
  <c r="BA961" i="1"/>
  <c r="AL958" i="1"/>
  <c r="AS960" i="1"/>
  <c r="AW960" i="1"/>
  <c r="AR961" i="1"/>
  <c r="R954" i="1"/>
  <c r="S954" i="1" s="1"/>
  <c r="AJ973" i="1"/>
  <c r="K957" i="1"/>
  <c r="J958" i="1"/>
  <c r="Z957" i="1"/>
  <c r="AA956" i="1"/>
  <c r="AF959" i="1"/>
  <c r="AG958" i="1"/>
  <c r="X975" i="1"/>
  <c r="N957" i="1"/>
  <c r="O957" i="1" s="1"/>
  <c r="P955" i="1"/>
  <c r="Q955" i="1"/>
  <c r="AU960" i="1" l="1"/>
  <c r="AL959" i="1"/>
  <c r="BA962" i="1"/>
  <c r="AZ963" i="1"/>
  <c r="AS961" i="1"/>
  <c r="AW961" i="1"/>
  <c r="AT961" i="1"/>
  <c r="R955" i="1"/>
  <c r="S955" i="1" s="1"/>
  <c r="AV960" i="1"/>
  <c r="AR962" i="1"/>
  <c r="AI954" i="1"/>
  <c r="AJ974" i="1"/>
  <c r="K958" i="1"/>
  <c r="J959" i="1"/>
  <c r="Y975" i="1"/>
  <c r="Z958" i="1"/>
  <c r="AA957" i="1"/>
  <c r="AF960" i="1"/>
  <c r="AG959" i="1"/>
  <c r="Y976" i="1"/>
  <c r="X976" i="1"/>
  <c r="N958" i="1"/>
  <c r="O958" i="1" s="1"/>
  <c r="P956" i="1"/>
  <c r="Q956" i="1"/>
  <c r="R956" i="1" s="1"/>
  <c r="S956" i="1" s="1"/>
  <c r="AU961" i="1" l="1"/>
  <c r="AV961" i="1" s="1"/>
  <c r="AL960" i="1"/>
  <c r="BA963" i="1"/>
  <c r="AZ964" i="1"/>
  <c r="AS962" i="1"/>
  <c r="AW962" i="1"/>
  <c r="AT962" i="1"/>
  <c r="AR963" i="1"/>
  <c r="AI955" i="1"/>
  <c r="AJ975" i="1"/>
  <c r="J960" i="1"/>
  <c r="K959" i="1"/>
  <c r="AA958" i="1"/>
  <c r="Z959" i="1"/>
  <c r="AF961" i="1"/>
  <c r="AG960" i="1"/>
  <c r="X977" i="1"/>
  <c r="N959" i="1"/>
  <c r="O959" i="1" s="1"/>
  <c r="P957" i="1"/>
  <c r="Q957" i="1"/>
  <c r="R957" i="1" s="1"/>
  <c r="S957" i="1" s="1"/>
  <c r="AU962" i="1" l="1"/>
  <c r="AV962" i="1" s="1"/>
  <c r="AL961" i="1"/>
  <c r="AZ965" i="1"/>
  <c r="BA964" i="1"/>
  <c r="AS963" i="1"/>
  <c r="AW963" i="1"/>
  <c r="AT963" i="1"/>
  <c r="AR964" i="1"/>
  <c r="AI956" i="1"/>
  <c r="AJ976" i="1"/>
  <c r="J961" i="1"/>
  <c r="K960" i="1"/>
  <c r="AA959" i="1"/>
  <c r="Z960" i="1"/>
  <c r="Y977" i="1"/>
  <c r="AF962" i="1"/>
  <c r="AG961" i="1"/>
  <c r="X978" i="1"/>
  <c r="Y978" i="1"/>
  <c r="N960" i="1"/>
  <c r="O960" i="1" s="1"/>
  <c r="P958" i="1"/>
  <c r="Q958" i="1"/>
  <c r="R958" i="1" s="1"/>
  <c r="S958" i="1" s="1"/>
  <c r="AU963" i="1" l="1"/>
  <c r="AV963" i="1" s="1"/>
  <c r="AL962" i="1"/>
  <c r="AZ966" i="1"/>
  <c r="BA965" i="1"/>
  <c r="AS964" i="1"/>
  <c r="AW964" i="1"/>
  <c r="AT964" i="1"/>
  <c r="AR965" i="1"/>
  <c r="AI957" i="1"/>
  <c r="AJ977" i="1"/>
  <c r="J962" i="1"/>
  <c r="K961" i="1"/>
  <c r="Z961" i="1"/>
  <c r="AA960" i="1"/>
  <c r="AF963" i="1"/>
  <c r="AG962" i="1"/>
  <c r="Y979" i="1"/>
  <c r="X979" i="1"/>
  <c r="N961" i="1"/>
  <c r="O961" i="1" s="1"/>
  <c r="P959" i="1"/>
  <c r="Q959" i="1"/>
  <c r="R959" i="1" s="1"/>
  <c r="S959" i="1" s="1"/>
  <c r="AU964" i="1" l="1"/>
  <c r="AV964" i="1" s="1"/>
  <c r="AT965" i="1"/>
  <c r="BA966" i="1"/>
  <c r="AZ967" i="1"/>
  <c r="AL963" i="1"/>
  <c r="AS965" i="1"/>
  <c r="AW965" i="1"/>
  <c r="AR966" i="1"/>
  <c r="AI958" i="1"/>
  <c r="AJ978" i="1"/>
  <c r="J963" i="1"/>
  <c r="K962" i="1"/>
  <c r="AA961" i="1"/>
  <c r="Z962" i="1"/>
  <c r="AF964" i="1"/>
  <c r="AG963" i="1"/>
  <c r="Y980" i="1"/>
  <c r="X980" i="1"/>
  <c r="N962" i="1"/>
  <c r="O962" i="1" s="1"/>
  <c r="P960" i="1"/>
  <c r="Q960" i="1"/>
  <c r="R960" i="1" s="1"/>
  <c r="S960" i="1" s="1"/>
  <c r="AU965" i="1" l="1"/>
  <c r="AV965" i="1" s="1"/>
  <c r="AL964" i="1"/>
  <c r="BA967" i="1"/>
  <c r="AZ968" i="1"/>
  <c r="AS966" i="1"/>
  <c r="AW966" i="1"/>
  <c r="AT966" i="1"/>
  <c r="AR967" i="1"/>
  <c r="AI959" i="1"/>
  <c r="AJ979" i="1"/>
  <c r="K963" i="1"/>
  <c r="J964" i="1"/>
  <c r="AA962" i="1"/>
  <c r="Z963" i="1"/>
  <c r="AF965" i="1"/>
  <c r="AG964" i="1"/>
  <c r="X981" i="1"/>
  <c r="Y981" i="1"/>
  <c r="N963" i="1"/>
  <c r="O963" i="1" s="1"/>
  <c r="P961" i="1"/>
  <c r="Q961" i="1"/>
  <c r="R961" i="1" s="1"/>
  <c r="S961" i="1" s="1"/>
  <c r="AU966" i="1" l="1"/>
  <c r="AV966" i="1" s="1"/>
  <c r="AT967" i="1"/>
  <c r="AZ969" i="1"/>
  <c r="BA968" i="1"/>
  <c r="AL965" i="1"/>
  <c r="AS967" i="1"/>
  <c r="AW967" i="1"/>
  <c r="AR968" i="1"/>
  <c r="AI960" i="1"/>
  <c r="AJ980" i="1"/>
  <c r="J965" i="1"/>
  <c r="K964" i="1"/>
  <c r="Z964" i="1"/>
  <c r="AA963" i="1"/>
  <c r="AF966" i="1"/>
  <c r="AG965" i="1"/>
  <c r="X982" i="1"/>
  <c r="N964" i="1"/>
  <c r="O964" i="1" s="1"/>
  <c r="P962" i="1"/>
  <c r="Q962" i="1"/>
  <c r="R962" i="1" s="1"/>
  <c r="S962" i="1" s="1"/>
  <c r="AU967" i="1" l="1"/>
  <c r="AV967" i="1" s="1"/>
  <c r="AL966" i="1"/>
  <c r="AZ970" i="1"/>
  <c r="BA969" i="1"/>
  <c r="AS968" i="1"/>
  <c r="AW968" i="1"/>
  <c r="AT968" i="1"/>
  <c r="AR969" i="1"/>
  <c r="AI961" i="1"/>
  <c r="AJ981" i="1"/>
  <c r="J966" i="1"/>
  <c r="K965" i="1"/>
  <c r="Y982" i="1"/>
  <c r="Z965" i="1"/>
  <c r="AA964" i="1"/>
  <c r="AF967" i="1"/>
  <c r="AG966" i="1"/>
  <c r="X983" i="1"/>
  <c r="Y983" i="1"/>
  <c r="N965" i="1"/>
  <c r="O965" i="1" s="1"/>
  <c r="P963" i="1"/>
  <c r="Q963" i="1"/>
  <c r="R963" i="1" s="1"/>
  <c r="S963" i="1" s="1"/>
  <c r="AU968" i="1" l="1"/>
  <c r="AV968" i="1" s="1"/>
  <c r="AT969" i="1"/>
  <c r="BA970" i="1"/>
  <c r="AZ971" i="1"/>
  <c r="AL967" i="1"/>
  <c r="AS969" i="1"/>
  <c r="AW969" i="1"/>
  <c r="AR970" i="1"/>
  <c r="AI962" i="1"/>
  <c r="AJ982" i="1"/>
  <c r="J967" i="1"/>
  <c r="K966" i="1"/>
  <c r="Z966" i="1"/>
  <c r="AA965" i="1"/>
  <c r="AF968" i="1"/>
  <c r="AG967" i="1"/>
  <c r="X984" i="1"/>
  <c r="Y984" i="1"/>
  <c r="N966" i="1"/>
  <c r="O966" i="1" s="1"/>
  <c r="P964" i="1"/>
  <c r="Q964" i="1"/>
  <c r="R964" i="1" s="1"/>
  <c r="S964" i="1" s="1"/>
  <c r="AU969" i="1" l="1"/>
  <c r="AT970" i="1"/>
  <c r="BA971" i="1"/>
  <c r="AZ972" i="1"/>
  <c r="H6" i="3" s="1"/>
  <c r="P6" i="3" s="1"/>
  <c r="AL968" i="1"/>
  <c r="AS970" i="1"/>
  <c r="AW970" i="1"/>
  <c r="AV969" i="1"/>
  <c r="AR971" i="1"/>
  <c r="AI963" i="1"/>
  <c r="AJ983" i="1"/>
  <c r="J968" i="1"/>
  <c r="K967" i="1"/>
  <c r="AA966" i="1"/>
  <c r="Z967" i="1"/>
  <c r="AF969" i="1"/>
  <c r="AG968" i="1"/>
  <c r="X985" i="1"/>
  <c r="Y985" i="1"/>
  <c r="N967" i="1"/>
  <c r="O967" i="1" s="1"/>
  <c r="P965" i="1"/>
  <c r="Q965" i="1"/>
  <c r="R965" i="1" s="1"/>
  <c r="S965" i="1" s="1"/>
  <c r="AU970" i="1" l="1"/>
  <c r="AL969" i="1"/>
  <c r="AZ973" i="1"/>
  <c r="BA972" i="1"/>
  <c r="AS971" i="1"/>
  <c r="AW971" i="1"/>
  <c r="AT971" i="1"/>
  <c r="AV970" i="1"/>
  <c r="AR972" i="1"/>
  <c r="AI964" i="1"/>
  <c r="AJ984" i="1"/>
  <c r="J969" i="1"/>
  <c r="K968" i="1"/>
  <c r="AA967" i="1"/>
  <c r="Z968" i="1"/>
  <c r="AF970" i="1"/>
  <c r="AG969" i="1"/>
  <c r="X986" i="1"/>
  <c r="Y986" i="1"/>
  <c r="N968" i="1"/>
  <c r="O968" i="1" s="1"/>
  <c r="P966" i="1"/>
  <c r="Q966" i="1"/>
  <c r="R966" i="1" s="1"/>
  <c r="S966" i="1" s="1"/>
  <c r="AU971" i="1" l="1"/>
  <c r="AT972" i="1"/>
  <c r="AZ974" i="1"/>
  <c r="BA973" i="1"/>
  <c r="AL970" i="1"/>
  <c r="AS972" i="1"/>
  <c r="AW972" i="1"/>
  <c r="AV971" i="1"/>
  <c r="AR973" i="1"/>
  <c r="AI965" i="1"/>
  <c r="AJ985" i="1"/>
  <c r="K969" i="1"/>
  <c r="J970" i="1"/>
  <c r="AA968" i="1"/>
  <c r="Z969" i="1"/>
  <c r="AF971" i="1"/>
  <c r="AG970" i="1"/>
  <c r="X987" i="1"/>
  <c r="N969" i="1"/>
  <c r="O969" i="1" s="1"/>
  <c r="P967" i="1"/>
  <c r="Q967" i="1"/>
  <c r="R967" i="1" s="1"/>
  <c r="S967" i="1" s="1"/>
  <c r="AU972" i="1" l="1"/>
  <c r="G6" i="3" s="1"/>
  <c r="O6" i="3" s="1"/>
  <c r="AT973" i="1"/>
  <c r="BA974" i="1"/>
  <c r="AZ975" i="1"/>
  <c r="AL971" i="1"/>
  <c r="AS973" i="1"/>
  <c r="AW973" i="1"/>
  <c r="AV972" i="1"/>
  <c r="AR974" i="1"/>
  <c r="AI966" i="1"/>
  <c r="AJ986" i="1"/>
  <c r="J971" i="1"/>
  <c r="K970" i="1"/>
  <c r="AA969" i="1"/>
  <c r="Z970" i="1"/>
  <c r="Y987" i="1"/>
  <c r="AF972" i="1"/>
  <c r="F6" i="3" s="1"/>
  <c r="AG971" i="1"/>
  <c r="X988" i="1"/>
  <c r="N970" i="1"/>
  <c r="O970" i="1" s="1"/>
  <c r="P968" i="1"/>
  <c r="Q968" i="1"/>
  <c r="R968" i="1" s="1"/>
  <c r="S968" i="1" s="1"/>
  <c r="AU973" i="1" l="1"/>
  <c r="AV973" i="1" s="1"/>
  <c r="AL972" i="1"/>
  <c r="BA975" i="1"/>
  <c r="AZ976" i="1"/>
  <c r="AS974" i="1"/>
  <c r="AW974" i="1"/>
  <c r="AT974" i="1"/>
  <c r="AU974" i="1" s="1"/>
  <c r="AR975" i="1"/>
  <c r="AI967" i="1"/>
  <c r="AJ987" i="1"/>
  <c r="J972" i="1"/>
  <c r="C6" i="3" s="1"/>
  <c r="K971" i="1"/>
  <c r="Y988" i="1"/>
  <c r="AA970" i="1"/>
  <c r="Z971" i="1"/>
  <c r="AG972" i="1"/>
  <c r="AF973" i="1"/>
  <c r="N6" i="3"/>
  <c r="X989" i="1"/>
  <c r="Y989" i="1"/>
  <c r="N971" i="1"/>
  <c r="O971" i="1" s="1"/>
  <c r="P969" i="1"/>
  <c r="Q969" i="1"/>
  <c r="R969" i="1" s="1"/>
  <c r="S969" i="1" s="1"/>
  <c r="AL973" i="1" l="1"/>
  <c r="AZ977" i="1"/>
  <c r="BA976" i="1"/>
  <c r="AS975" i="1"/>
  <c r="AW975" i="1"/>
  <c r="AV974" i="1"/>
  <c r="AR976" i="1"/>
  <c r="AI968" i="1"/>
  <c r="AJ988" i="1"/>
  <c r="K6" i="3"/>
  <c r="K972" i="1"/>
  <c r="J973" i="1"/>
  <c r="AA971" i="1"/>
  <c r="Z972" i="1"/>
  <c r="E6" i="3" s="1"/>
  <c r="AF974" i="1"/>
  <c r="AG973" i="1"/>
  <c r="X990" i="1"/>
  <c r="N972" i="1"/>
  <c r="O972" i="1" s="1"/>
  <c r="P970" i="1"/>
  <c r="Q970" i="1"/>
  <c r="R970" i="1" s="1"/>
  <c r="S970" i="1" s="1"/>
  <c r="AL974" i="1" l="1"/>
  <c r="AZ978" i="1"/>
  <c r="BA977" i="1"/>
  <c r="AT975" i="1"/>
  <c r="AU975" i="1" s="1"/>
  <c r="AV975" i="1" s="1"/>
  <c r="AS976" i="1"/>
  <c r="AW976" i="1"/>
  <c r="AT976" i="1"/>
  <c r="AR977" i="1"/>
  <c r="AI969" i="1"/>
  <c r="AJ989" i="1"/>
  <c r="J974" i="1"/>
  <c r="K973" i="1"/>
  <c r="M6" i="3"/>
  <c r="AA972" i="1"/>
  <c r="Z973" i="1"/>
  <c r="Y990" i="1"/>
  <c r="AF975" i="1"/>
  <c r="AG974" i="1"/>
  <c r="X991" i="1"/>
  <c r="Y991" i="1"/>
  <c r="N973" i="1"/>
  <c r="O973" i="1" s="1"/>
  <c r="P971" i="1"/>
  <c r="Q971" i="1"/>
  <c r="R971" i="1" s="1"/>
  <c r="S971" i="1" s="1"/>
  <c r="AT977" i="1" l="1"/>
  <c r="BA978" i="1"/>
  <c r="AZ979" i="1"/>
  <c r="AU976" i="1"/>
  <c r="AV976" i="1" s="1"/>
  <c r="AL975" i="1"/>
  <c r="AS977" i="1"/>
  <c r="AW977" i="1"/>
  <c r="AR978" i="1"/>
  <c r="AI970" i="1"/>
  <c r="AJ990" i="1"/>
  <c r="J975" i="1"/>
  <c r="K974" i="1"/>
  <c r="AA973" i="1"/>
  <c r="Z974" i="1"/>
  <c r="AF976" i="1"/>
  <c r="AG975" i="1"/>
  <c r="Y992" i="1"/>
  <c r="X992" i="1"/>
  <c r="N974" i="1"/>
  <c r="O974" i="1" s="1"/>
  <c r="P972" i="1"/>
  <c r="Q972" i="1"/>
  <c r="R972" i="1" s="1"/>
  <c r="D6" i="3" s="1"/>
  <c r="AU977" i="1" l="1"/>
  <c r="AV977" i="1" s="1"/>
  <c r="AL976" i="1"/>
  <c r="BA979" i="1"/>
  <c r="AZ980" i="1"/>
  <c r="AS978" i="1"/>
  <c r="AW978" i="1"/>
  <c r="AR979" i="1"/>
  <c r="AI971" i="1"/>
  <c r="AJ991" i="1"/>
  <c r="K975" i="1"/>
  <c r="J976" i="1"/>
  <c r="AA974" i="1"/>
  <c r="Z975" i="1"/>
  <c r="L6" i="3"/>
  <c r="S972" i="1"/>
  <c r="AF977" i="1"/>
  <c r="AG976" i="1"/>
  <c r="Y993" i="1"/>
  <c r="X993" i="1"/>
  <c r="N975" i="1"/>
  <c r="O975" i="1" s="1"/>
  <c r="P973" i="1"/>
  <c r="Q973" i="1"/>
  <c r="R973" i="1" s="1"/>
  <c r="S973" i="1" s="1"/>
  <c r="AL977" i="1" l="1"/>
  <c r="AZ981" i="1"/>
  <c r="BA980" i="1"/>
  <c r="AT978" i="1"/>
  <c r="AU978" i="1" s="1"/>
  <c r="AV978" i="1" s="1"/>
  <c r="AS979" i="1"/>
  <c r="AW979" i="1"/>
  <c r="AT979" i="1"/>
  <c r="AR980" i="1"/>
  <c r="AI972" i="1"/>
  <c r="AJ992" i="1"/>
  <c r="K976" i="1"/>
  <c r="J977" i="1"/>
  <c r="Z976" i="1"/>
  <c r="AA975" i="1"/>
  <c r="AF978" i="1"/>
  <c r="AG977" i="1"/>
  <c r="X994" i="1"/>
  <c r="Y994" i="1"/>
  <c r="N976" i="1"/>
  <c r="O976" i="1" s="1"/>
  <c r="P974" i="1"/>
  <c r="Q974" i="1"/>
  <c r="R974" i="1" s="1"/>
  <c r="S974" i="1" s="1"/>
  <c r="AL978" i="1" l="1"/>
  <c r="AZ982" i="1"/>
  <c r="BA981" i="1"/>
  <c r="AU979" i="1"/>
  <c r="AV979" i="1" s="1"/>
  <c r="AS980" i="1"/>
  <c r="AW980" i="1"/>
  <c r="AT980" i="1"/>
  <c r="AR981" i="1"/>
  <c r="AI973" i="1"/>
  <c r="AJ993" i="1"/>
  <c r="J978" i="1"/>
  <c r="K977" i="1"/>
  <c r="Z977" i="1"/>
  <c r="AA976" i="1"/>
  <c r="AF979" i="1"/>
  <c r="AG978" i="1"/>
  <c r="Y995" i="1"/>
  <c r="X995" i="1"/>
  <c r="N977" i="1"/>
  <c r="O977" i="1" s="1"/>
  <c r="P975" i="1"/>
  <c r="Q975" i="1"/>
  <c r="R975" i="1" s="1"/>
  <c r="S975" i="1" s="1"/>
  <c r="AL979" i="1" l="1"/>
  <c r="BA982" i="1"/>
  <c r="AZ983" i="1"/>
  <c r="AU980" i="1"/>
  <c r="AV980" i="1" s="1"/>
  <c r="AS981" i="1"/>
  <c r="AW981" i="1"/>
  <c r="AR982" i="1"/>
  <c r="AI974" i="1"/>
  <c r="AJ994" i="1"/>
  <c r="J979" i="1"/>
  <c r="K978" i="1"/>
  <c r="AA977" i="1"/>
  <c r="Z978" i="1"/>
  <c r="AF980" i="1"/>
  <c r="AG979" i="1"/>
  <c r="X996" i="1"/>
  <c r="Y996" i="1"/>
  <c r="N978" i="1"/>
  <c r="O978" i="1" s="1"/>
  <c r="P976" i="1"/>
  <c r="Q976" i="1"/>
  <c r="R976" i="1" s="1"/>
  <c r="S976" i="1" s="1"/>
  <c r="AL980" i="1" l="1"/>
  <c r="BA983" i="1"/>
  <c r="AZ984" i="1"/>
  <c r="AT981" i="1"/>
  <c r="AU981" i="1" s="1"/>
  <c r="AV981" i="1" s="1"/>
  <c r="AT982" i="1"/>
  <c r="AS982" i="1"/>
  <c r="AW982" i="1"/>
  <c r="AR983" i="1"/>
  <c r="AI975" i="1"/>
  <c r="AJ995" i="1"/>
  <c r="J980" i="1"/>
  <c r="K979" i="1"/>
  <c r="AA978" i="1"/>
  <c r="Z979" i="1"/>
  <c r="AF981" i="1"/>
  <c r="AG980" i="1"/>
  <c r="X997" i="1"/>
  <c r="Y997" i="1"/>
  <c r="N979" i="1"/>
  <c r="O979" i="1" s="1"/>
  <c r="P977" i="1"/>
  <c r="Q977" i="1"/>
  <c r="R977" i="1" s="1"/>
  <c r="S977" i="1" s="1"/>
  <c r="AL981" i="1" l="1"/>
  <c r="AZ985" i="1"/>
  <c r="BA984" i="1"/>
  <c r="AU982" i="1"/>
  <c r="AV982" i="1" s="1"/>
  <c r="AS983" i="1"/>
  <c r="AW983" i="1"/>
  <c r="AT983" i="1"/>
  <c r="AR984" i="1"/>
  <c r="AI976" i="1"/>
  <c r="AJ996" i="1"/>
  <c r="J981" i="1"/>
  <c r="K980" i="1"/>
  <c r="AA979" i="1"/>
  <c r="Z980" i="1"/>
  <c r="AF982" i="1"/>
  <c r="AG981" i="1"/>
  <c r="Y998" i="1"/>
  <c r="X998" i="1"/>
  <c r="N980" i="1"/>
  <c r="O980" i="1" s="1"/>
  <c r="P978" i="1"/>
  <c r="Q978" i="1"/>
  <c r="R978" i="1" s="1"/>
  <c r="S978" i="1" s="1"/>
  <c r="AT984" i="1" l="1"/>
  <c r="AZ986" i="1"/>
  <c r="BA985" i="1"/>
  <c r="AU983" i="1"/>
  <c r="AV983" i="1" s="1"/>
  <c r="AL982" i="1"/>
  <c r="AS984" i="1"/>
  <c r="AW984" i="1"/>
  <c r="AR985" i="1"/>
  <c r="AI977" i="1"/>
  <c r="AJ997" i="1"/>
  <c r="J982" i="1"/>
  <c r="K981" i="1"/>
  <c r="AA980" i="1"/>
  <c r="Z981" i="1"/>
  <c r="AF983" i="1"/>
  <c r="AG982" i="1"/>
  <c r="X999" i="1"/>
  <c r="Y999" i="1"/>
  <c r="N981" i="1"/>
  <c r="O981" i="1" s="1"/>
  <c r="P979" i="1"/>
  <c r="Q979" i="1"/>
  <c r="R979" i="1" s="1"/>
  <c r="S979" i="1" s="1"/>
  <c r="AT985" i="1" l="1"/>
  <c r="BA986" i="1"/>
  <c r="AZ987" i="1"/>
  <c r="AU984" i="1"/>
  <c r="AV984" i="1" s="1"/>
  <c r="AL983" i="1"/>
  <c r="AS985" i="1"/>
  <c r="AW985" i="1"/>
  <c r="AR986" i="1"/>
  <c r="AI978" i="1"/>
  <c r="AJ998" i="1"/>
  <c r="K982" i="1"/>
  <c r="J983" i="1"/>
  <c r="AA981" i="1"/>
  <c r="Z982" i="1"/>
  <c r="AF984" i="1"/>
  <c r="AG983" i="1"/>
  <c r="Y1000" i="1"/>
  <c r="X1000" i="1"/>
  <c r="N982" i="1"/>
  <c r="O982" i="1" s="1"/>
  <c r="P980" i="1"/>
  <c r="Q980" i="1"/>
  <c r="R980" i="1" s="1"/>
  <c r="S980" i="1" s="1"/>
  <c r="AU985" i="1" l="1"/>
  <c r="AV985" i="1" s="1"/>
  <c r="AL984" i="1"/>
  <c r="BA987" i="1"/>
  <c r="AZ988" i="1"/>
  <c r="AS986" i="1"/>
  <c r="AW986" i="1"/>
  <c r="AT986" i="1"/>
  <c r="AR987" i="1"/>
  <c r="AI979" i="1"/>
  <c r="AJ999" i="1"/>
  <c r="J984" i="1"/>
  <c r="K983" i="1"/>
  <c r="AA982" i="1"/>
  <c r="Z983" i="1"/>
  <c r="AF985" i="1"/>
  <c r="AG984" i="1"/>
  <c r="X1001" i="1"/>
  <c r="Y1001" i="1"/>
  <c r="N983" i="1"/>
  <c r="O983" i="1" s="1"/>
  <c r="P981" i="1"/>
  <c r="AU986" i="1" l="1"/>
  <c r="AV986" i="1" s="1"/>
  <c r="AL985" i="1"/>
  <c r="AZ989" i="1"/>
  <c r="BA988" i="1"/>
  <c r="AS987" i="1"/>
  <c r="AW987" i="1"/>
  <c r="AT987" i="1"/>
  <c r="AR988" i="1"/>
  <c r="Q981" i="1"/>
  <c r="R981" i="1" s="1"/>
  <c r="S981" i="1" s="1"/>
  <c r="AI980" i="1"/>
  <c r="AJ1000" i="1"/>
  <c r="J985" i="1"/>
  <c r="K984" i="1"/>
  <c r="AA983" i="1"/>
  <c r="Z984" i="1"/>
  <c r="AF986" i="1"/>
  <c r="AG985" i="1"/>
  <c r="Y1002" i="1"/>
  <c r="X1002" i="1"/>
  <c r="N984" i="1"/>
  <c r="O984" i="1" s="1"/>
  <c r="P982" i="1"/>
  <c r="AI981" i="1" s="1"/>
  <c r="Q982" i="1"/>
  <c r="R982" i="1" s="1"/>
  <c r="S982" i="1" s="1"/>
  <c r="AU987" i="1" l="1"/>
  <c r="AV987" i="1" s="1"/>
  <c r="AL986" i="1"/>
  <c r="AZ990" i="1"/>
  <c r="BA989" i="1"/>
  <c r="AS988" i="1"/>
  <c r="AW988" i="1"/>
  <c r="AT988" i="1"/>
  <c r="AR989" i="1"/>
  <c r="AJ1001" i="1"/>
  <c r="K985" i="1"/>
  <c r="J986" i="1"/>
  <c r="AA984" i="1"/>
  <c r="Z985" i="1"/>
  <c r="AF987" i="1"/>
  <c r="AG986" i="1"/>
  <c r="X1003" i="1"/>
  <c r="Y1003" i="1"/>
  <c r="N985" i="1"/>
  <c r="O985" i="1" s="1"/>
  <c r="P983" i="1"/>
  <c r="Q983" i="1"/>
  <c r="R983" i="1" s="1"/>
  <c r="S983" i="1" s="1"/>
  <c r="AU988" i="1" l="1"/>
  <c r="AV988" i="1" s="1"/>
  <c r="AL987" i="1"/>
  <c r="BA990" i="1"/>
  <c r="AZ991" i="1"/>
  <c r="AS989" i="1"/>
  <c r="AW989" i="1"/>
  <c r="AT989" i="1"/>
  <c r="AR990" i="1"/>
  <c r="AI982" i="1"/>
  <c r="AJ1002" i="1"/>
  <c r="J987" i="1"/>
  <c r="K986" i="1"/>
  <c r="AA985" i="1"/>
  <c r="Z986" i="1"/>
  <c r="AF988" i="1"/>
  <c r="AG987" i="1"/>
  <c r="X1004" i="1"/>
  <c r="Y1004" i="1"/>
  <c r="N986" i="1"/>
  <c r="O986" i="1" s="1"/>
  <c r="P984" i="1"/>
  <c r="Q984" i="1"/>
  <c r="R984" i="1" s="1"/>
  <c r="S984" i="1" s="1"/>
  <c r="AU989" i="1" l="1"/>
  <c r="AV989" i="1" s="1"/>
  <c r="AL988" i="1"/>
  <c r="BA991" i="1"/>
  <c r="AZ992" i="1"/>
  <c r="AS990" i="1"/>
  <c r="AW990" i="1"/>
  <c r="AT990" i="1"/>
  <c r="AR991" i="1"/>
  <c r="AI983" i="1"/>
  <c r="AJ1003" i="1"/>
  <c r="J988" i="1"/>
  <c r="K987" i="1"/>
  <c r="AA986" i="1"/>
  <c r="Z987" i="1"/>
  <c r="AF989" i="1"/>
  <c r="AG988" i="1"/>
  <c r="X1005" i="1"/>
  <c r="Y1005" i="1"/>
  <c r="N987" i="1"/>
  <c r="O987" i="1" s="1"/>
  <c r="P985" i="1"/>
  <c r="Q985" i="1"/>
  <c r="R985" i="1" s="1"/>
  <c r="S985" i="1" s="1"/>
  <c r="AU990" i="1" l="1"/>
  <c r="AV990" i="1" s="1"/>
  <c r="AT991" i="1"/>
  <c r="AZ993" i="1"/>
  <c r="BA992" i="1"/>
  <c r="AL989" i="1"/>
  <c r="AS991" i="1"/>
  <c r="AW991" i="1"/>
  <c r="AR992" i="1"/>
  <c r="AI984" i="1"/>
  <c r="AJ1004" i="1"/>
  <c r="J989" i="1"/>
  <c r="K988" i="1"/>
  <c r="AA987" i="1"/>
  <c r="Z988" i="1"/>
  <c r="AF990" i="1"/>
  <c r="AG989" i="1"/>
  <c r="X1006" i="1"/>
  <c r="Y1006" i="1"/>
  <c r="N988" i="1"/>
  <c r="O988" i="1" s="1"/>
  <c r="P986" i="1"/>
  <c r="Q986" i="1"/>
  <c r="R986" i="1" s="1"/>
  <c r="S986" i="1" s="1"/>
  <c r="AU991" i="1" l="1"/>
  <c r="AV991" i="1" s="1"/>
  <c r="AL990" i="1"/>
  <c r="AZ994" i="1"/>
  <c r="BA993" i="1"/>
  <c r="AS992" i="1"/>
  <c r="AW992" i="1"/>
  <c r="AT992" i="1"/>
  <c r="AR993" i="1"/>
  <c r="AI985" i="1"/>
  <c r="AJ1005" i="1"/>
  <c r="J990" i="1"/>
  <c r="K989" i="1"/>
  <c r="AA988" i="1"/>
  <c r="Z989" i="1"/>
  <c r="AF991" i="1"/>
  <c r="AG990" i="1"/>
  <c r="X1007" i="1"/>
  <c r="Y1007" i="1"/>
  <c r="N989" i="1"/>
  <c r="O989" i="1" s="1"/>
  <c r="P987" i="1"/>
  <c r="Q987" i="1"/>
  <c r="R987" i="1" s="1"/>
  <c r="S987" i="1" s="1"/>
  <c r="AU992" i="1" l="1"/>
  <c r="AV992" i="1" s="1"/>
  <c r="AL991" i="1"/>
  <c r="BA994" i="1"/>
  <c r="AZ995" i="1"/>
  <c r="AS993" i="1"/>
  <c r="AW993" i="1"/>
  <c r="AT993" i="1"/>
  <c r="AR994" i="1"/>
  <c r="AI986" i="1"/>
  <c r="AJ1006" i="1"/>
  <c r="J991" i="1"/>
  <c r="K990" i="1"/>
  <c r="AA989" i="1"/>
  <c r="Z990" i="1"/>
  <c r="AF992" i="1"/>
  <c r="AG991" i="1"/>
  <c r="Y1008" i="1"/>
  <c r="X1008" i="1"/>
  <c r="N990" i="1"/>
  <c r="O990" i="1" s="1"/>
  <c r="P988" i="1"/>
  <c r="Q988" i="1"/>
  <c r="R988" i="1" s="1"/>
  <c r="S988" i="1" s="1"/>
  <c r="AU993" i="1" l="1"/>
  <c r="AV993" i="1" s="1"/>
  <c r="AL992" i="1"/>
  <c r="BA995" i="1"/>
  <c r="AZ996" i="1"/>
  <c r="AS994" i="1"/>
  <c r="AW994" i="1"/>
  <c r="AT994" i="1"/>
  <c r="AR995" i="1"/>
  <c r="AI987" i="1"/>
  <c r="AJ1007" i="1"/>
  <c r="K991" i="1"/>
  <c r="J992" i="1"/>
  <c r="AA990" i="1"/>
  <c r="Z991" i="1"/>
  <c r="AF993" i="1"/>
  <c r="AG992" i="1"/>
  <c r="Y1009" i="1"/>
  <c r="X1009" i="1"/>
  <c r="N991" i="1"/>
  <c r="O991" i="1" s="1"/>
  <c r="P989" i="1"/>
  <c r="Q989" i="1"/>
  <c r="R989" i="1" s="1"/>
  <c r="S989" i="1" s="1"/>
  <c r="AU994" i="1" l="1"/>
  <c r="AV994" i="1" s="1"/>
  <c r="AT995" i="1"/>
  <c r="AZ997" i="1"/>
  <c r="BA996" i="1"/>
  <c r="AL993" i="1"/>
  <c r="AS995" i="1"/>
  <c r="AW995" i="1"/>
  <c r="AR996" i="1"/>
  <c r="AI988" i="1"/>
  <c r="AJ1008" i="1"/>
  <c r="K992" i="1"/>
  <c r="J993" i="1"/>
  <c r="AA991" i="1"/>
  <c r="Z992" i="1"/>
  <c r="AF994" i="1"/>
  <c r="AG993" i="1"/>
  <c r="Y1010" i="1"/>
  <c r="X1010" i="1"/>
  <c r="N992" i="1"/>
  <c r="O992" i="1" s="1"/>
  <c r="P990" i="1"/>
  <c r="Q990" i="1"/>
  <c r="R990" i="1" s="1"/>
  <c r="S990" i="1" s="1"/>
  <c r="AU995" i="1" l="1"/>
  <c r="AV995" i="1" s="1"/>
  <c r="AL994" i="1"/>
  <c r="AZ998" i="1"/>
  <c r="BA997" i="1"/>
  <c r="AS996" i="1"/>
  <c r="AW996" i="1"/>
  <c r="AT996" i="1"/>
  <c r="AR997" i="1"/>
  <c r="AI989" i="1"/>
  <c r="AJ1009" i="1"/>
  <c r="K993" i="1"/>
  <c r="J994" i="1"/>
  <c r="AA992" i="1"/>
  <c r="Z993" i="1"/>
  <c r="AF995" i="1"/>
  <c r="AG994" i="1"/>
  <c r="X1011" i="1"/>
  <c r="Y1011" i="1"/>
  <c r="N993" i="1"/>
  <c r="O993" i="1" s="1"/>
  <c r="P991" i="1"/>
  <c r="Q991" i="1"/>
  <c r="R991" i="1" s="1"/>
  <c r="S991" i="1" s="1"/>
  <c r="AU996" i="1" l="1"/>
  <c r="AV996" i="1" s="1"/>
  <c r="AT997" i="1"/>
  <c r="BA998" i="1"/>
  <c r="AZ999" i="1"/>
  <c r="AL995" i="1"/>
  <c r="AS997" i="1"/>
  <c r="AW997" i="1"/>
  <c r="AR998" i="1"/>
  <c r="AI990" i="1"/>
  <c r="AJ1010" i="1"/>
  <c r="J995" i="1"/>
  <c r="K994" i="1"/>
  <c r="AA993" i="1"/>
  <c r="Z994" i="1"/>
  <c r="AF996" i="1"/>
  <c r="AG995" i="1"/>
  <c r="Y1012" i="1"/>
  <c r="X1012" i="1"/>
  <c r="N994" i="1"/>
  <c r="O994" i="1" s="1"/>
  <c r="P992" i="1"/>
  <c r="Q992" i="1"/>
  <c r="R992" i="1" s="1"/>
  <c r="S992" i="1" s="1"/>
  <c r="AU997" i="1" l="1"/>
  <c r="AV997" i="1" s="1"/>
  <c r="AL996" i="1"/>
  <c r="BA999" i="1"/>
  <c r="AZ1000" i="1"/>
  <c r="AS998" i="1"/>
  <c r="AW998" i="1"/>
  <c r="AT998" i="1"/>
  <c r="AR999" i="1"/>
  <c r="AI991" i="1"/>
  <c r="AJ1011" i="1"/>
  <c r="K995" i="1"/>
  <c r="J996" i="1"/>
  <c r="AA994" i="1"/>
  <c r="Z995" i="1"/>
  <c r="AF997" i="1"/>
  <c r="AG996" i="1"/>
  <c r="X1013" i="1"/>
  <c r="N995" i="1"/>
  <c r="O995" i="1" s="1"/>
  <c r="P993" i="1"/>
  <c r="Q993" i="1"/>
  <c r="R993" i="1" s="1"/>
  <c r="S993" i="1" s="1"/>
  <c r="AU998" i="1" l="1"/>
  <c r="AV998" i="1" s="1"/>
  <c r="AL997" i="1"/>
  <c r="AZ1001" i="1"/>
  <c r="BA1000" i="1"/>
  <c r="AT999" i="1"/>
  <c r="AU999" i="1" s="1"/>
  <c r="AS999" i="1"/>
  <c r="AW999" i="1"/>
  <c r="AR1000" i="1"/>
  <c r="AI992" i="1"/>
  <c r="AJ1012" i="1"/>
  <c r="J997" i="1"/>
  <c r="K996" i="1"/>
  <c r="AA995" i="1"/>
  <c r="Z996" i="1"/>
  <c r="Y1013" i="1"/>
  <c r="AF998" i="1"/>
  <c r="AG997" i="1"/>
  <c r="Y1014" i="1"/>
  <c r="X1014" i="1"/>
  <c r="N996" i="1"/>
  <c r="O996" i="1" s="1"/>
  <c r="P994" i="1"/>
  <c r="Q994" i="1"/>
  <c r="R994" i="1" s="1"/>
  <c r="S994" i="1" s="1"/>
  <c r="AL998" i="1" l="1"/>
  <c r="AZ1002" i="1"/>
  <c r="BA1001" i="1"/>
  <c r="AS1000" i="1"/>
  <c r="AW1000" i="1"/>
  <c r="AT1000" i="1"/>
  <c r="AU1000" i="1" s="1"/>
  <c r="AV999" i="1"/>
  <c r="AR1001" i="1"/>
  <c r="AI993" i="1"/>
  <c r="AJ1013" i="1"/>
  <c r="K997" i="1"/>
  <c r="J998" i="1"/>
  <c r="AA996" i="1"/>
  <c r="Z997" i="1"/>
  <c r="AF999" i="1"/>
  <c r="AG998" i="1"/>
  <c r="X1015" i="1"/>
  <c r="Y1015" i="1"/>
  <c r="N997" i="1"/>
  <c r="O997" i="1" s="1"/>
  <c r="P995" i="1"/>
  <c r="Q995" i="1"/>
  <c r="R995" i="1" s="1"/>
  <c r="S995" i="1" s="1"/>
  <c r="AT1001" i="1" l="1"/>
  <c r="AU1001" i="1" s="1"/>
  <c r="BA1002" i="1"/>
  <c r="AZ1003" i="1"/>
  <c r="AL999" i="1"/>
  <c r="AS1001" i="1"/>
  <c r="AW1001" i="1"/>
  <c r="AV1000" i="1"/>
  <c r="AR1002" i="1"/>
  <c r="AI994" i="1"/>
  <c r="AJ1014" i="1"/>
  <c r="J999" i="1"/>
  <c r="K998" i="1"/>
  <c r="AA997" i="1"/>
  <c r="Z998" i="1"/>
  <c r="AF1000" i="1"/>
  <c r="AG999" i="1"/>
  <c r="Y1016" i="1"/>
  <c r="X1016" i="1"/>
  <c r="N998" i="1"/>
  <c r="O998" i="1" s="1"/>
  <c r="P996" i="1"/>
  <c r="Q996" i="1"/>
  <c r="R996" i="1" s="1"/>
  <c r="S996" i="1" s="1"/>
  <c r="AL1000" i="1" l="1"/>
  <c r="BA1003" i="1"/>
  <c r="AZ1004" i="1"/>
  <c r="AS1002" i="1"/>
  <c r="AW1002" i="1"/>
  <c r="AV1001" i="1"/>
  <c r="AR1003" i="1"/>
  <c r="AI995" i="1"/>
  <c r="AJ1015" i="1"/>
  <c r="K999" i="1"/>
  <c r="J1000" i="1"/>
  <c r="AA998" i="1"/>
  <c r="Z999" i="1"/>
  <c r="AF1001" i="1"/>
  <c r="AG1000" i="1"/>
  <c r="X1017" i="1"/>
  <c r="Y1017" i="1"/>
  <c r="N999" i="1"/>
  <c r="O999" i="1" s="1"/>
  <c r="P997" i="1"/>
  <c r="Q997" i="1"/>
  <c r="R997" i="1" s="1"/>
  <c r="S997" i="1" s="1"/>
  <c r="AL1001" i="1" l="1"/>
  <c r="AZ1005" i="1"/>
  <c r="BA1004" i="1"/>
  <c r="AT1002" i="1"/>
  <c r="AU1002" i="1" s="1"/>
  <c r="AV1002" i="1" s="1"/>
  <c r="AS1003" i="1"/>
  <c r="AW1003" i="1"/>
  <c r="AT1003" i="1"/>
  <c r="AR1004" i="1"/>
  <c r="AI996" i="1"/>
  <c r="AJ1016" i="1"/>
  <c r="J1001" i="1"/>
  <c r="K1000" i="1"/>
  <c r="AA999" i="1"/>
  <c r="Z1000" i="1"/>
  <c r="AF1002" i="1"/>
  <c r="AG1001" i="1"/>
  <c r="Y1018" i="1"/>
  <c r="X1018" i="1"/>
  <c r="N1000" i="1"/>
  <c r="O1000" i="1" s="1"/>
  <c r="P998" i="1"/>
  <c r="Q998" i="1"/>
  <c r="R998" i="1" s="1"/>
  <c r="S998" i="1" s="1"/>
  <c r="AL1002" i="1" l="1"/>
  <c r="AZ1006" i="1"/>
  <c r="BA1005" i="1"/>
  <c r="AU1003" i="1"/>
  <c r="AV1003" i="1" s="1"/>
  <c r="AS1004" i="1"/>
  <c r="AW1004" i="1"/>
  <c r="AT1004" i="1"/>
  <c r="AR1005" i="1"/>
  <c r="AI997" i="1"/>
  <c r="AJ1017" i="1"/>
  <c r="K1001" i="1"/>
  <c r="J1002" i="1"/>
  <c r="AA1000" i="1"/>
  <c r="Z1001" i="1"/>
  <c r="AF1003" i="1"/>
  <c r="AG1002" i="1"/>
  <c r="Y1019" i="1"/>
  <c r="X1019" i="1"/>
  <c r="N1001" i="1"/>
  <c r="O1001" i="1" s="1"/>
  <c r="P999" i="1"/>
  <c r="Q999" i="1"/>
  <c r="R999" i="1" s="1"/>
  <c r="S999" i="1" s="1"/>
  <c r="AL1003" i="1" l="1"/>
  <c r="BA1006" i="1"/>
  <c r="AZ1007" i="1"/>
  <c r="AU1004" i="1"/>
  <c r="AV1004" i="1" s="1"/>
  <c r="AS1005" i="1"/>
  <c r="AW1005" i="1"/>
  <c r="AT1005" i="1"/>
  <c r="AR1006" i="1"/>
  <c r="AI998" i="1"/>
  <c r="AJ1018" i="1"/>
  <c r="J1003" i="1"/>
  <c r="K1002" i="1"/>
  <c r="AA1001" i="1"/>
  <c r="Z1002" i="1"/>
  <c r="AF1004" i="1"/>
  <c r="AG1003" i="1"/>
  <c r="X1020" i="1"/>
  <c r="Y1020" i="1"/>
  <c r="N1002" i="1"/>
  <c r="O1002" i="1" s="1"/>
  <c r="P1000" i="1"/>
  <c r="Q1000" i="1"/>
  <c r="R1000" i="1" s="1"/>
  <c r="S1000" i="1" s="1"/>
  <c r="AL1004" i="1" l="1"/>
  <c r="BA1007" i="1"/>
  <c r="AZ1008" i="1"/>
  <c r="AU1005" i="1"/>
  <c r="AV1005" i="1" s="1"/>
  <c r="AS1006" i="1"/>
  <c r="AW1006" i="1"/>
  <c r="AT1006" i="1"/>
  <c r="AR1007" i="1"/>
  <c r="AI999" i="1"/>
  <c r="AJ1019" i="1"/>
  <c r="K1003" i="1"/>
  <c r="J1004" i="1"/>
  <c r="AA1002" i="1"/>
  <c r="Z1003" i="1"/>
  <c r="AF1005" i="1"/>
  <c r="AG1004" i="1"/>
  <c r="X1021" i="1"/>
  <c r="N1003" i="1"/>
  <c r="O1003" i="1" s="1"/>
  <c r="P1001" i="1"/>
  <c r="Q1001" i="1"/>
  <c r="R1001" i="1" s="1"/>
  <c r="S1001" i="1" s="1"/>
  <c r="AL1005" i="1" l="1"/>
  <c r="AZ1009" i="1"/>
  <c r="BA1008" i="1"/>
  <c r="AU1006" i="1"/>
  <c r="AV1006" i="1" s="1"/>
  <c r="AS1007" i="1"/>
  <c r="AW1007" i="1"/>
  <c r="AT1007" i="1"/>
  <c r="AR1008" i="1"/>
  <c r="AI1000" i="1"/>
  <c r="AJ1020" i="1"/>
  <c r="J1005" i="1"/>
  <c r="K1004" i="1"/>
  <c r="AA1003" i="1"/>
  <c r="Z1004" i="1"/>
  <c r="Y1021" i="1"/>
  <c r="AF1006" i="1"/>
  <c r="AG1005" i="1"/>
  <c r="X1022" i="1"/>
  <c r="N1004" i="1"/>
  <c r="O1004" i="1" s="1"/>
  <c r="P1002" i="1"/>
  <c r="Q1002" i="1"/>
  <c r="R1002" i="1" s="1"/>
  <c r="S1002" i="1" s="1"/>
  <c r="AL1006" i="1" l="1"/>
  <c r="AZ1010" i="1"/>
  <c r="BA1009" i="1"/>
  <c r="AU1007" i="1"/>
  <c r="AV1007" i="1" s="1"/>
  <c r="AS1008" i="1"/>
  <c r="AW1008" i="1"/>
  <c r="AT1008" i="1"/>
  <c r="AR1009" i="1"/>
  <c r="AI1001" i="1"/>
  <c r="AJ1021" i="1"/>
  <c r="K1005" i="1"/>
  <c r="J1006" i="1"/>
  <c r="Y1022" i="1"/>
  <c r="AA1004" i="1"/>
  <c r="Z1005" i="1"/>
  <c r="AF1007" i="1"/>
  <c r="AG1006" i="1"/>
  <c r="X1023" i="1"/>
  <c r="Y1023" i="1"/>
  <c r="N1005" i="1"/>
  <c r="O1005" i="1" s="1"/>
  <c r="P1003" i="1"/>
  <c r="Q1003" i="1"/>
  <c r="R1003" i="1" s="1"/>
  <c r="S1003" i="1" s="1"/>
  <c r="AL1007" i="1" l="1"/>
  <c r="BA1010" i="1"/>
  <c r="AZ1011" i="1"/>
  <c r="AU1008" i="1"/>
  <c r="AV1008" i="1" s="1"/>
  <c r="AS1009" i="1"/>
  <c r="AW1009" i="1"/>
  <c r="AT1009" i="1"/>
  <c r="AR1010" i="1"/>
  <c r="AI1002" i="1"/>
  <c r="AJ1022" i="1"/>
  <c r="K1006" i="1"/>
  <c r="J1007" i="1"/>
  <c r="Z1006" i="1"/>
  <c r="AA1005" i="1"/>
  <c r="AF1008" i="1"/>
  <c r="AG1007" i="1"/>
  <c r="Y1024" i="1"/>
  <c r="X1024" i="1"/>
  <c r="N1006" i="1"/>
  <c r="O1006" i="1" s="1"/>
  <c r="P1004" i="1"/>
  <c r="AL1008" i="1" l="1"/>
  <c r="BA1011" i="1"/>
  <c r="AZ1012" i="1"/>
  <c r="AU1009" i="1"/>
  <c r="AV1009" i="1" s="1"/>
  <c r="AS1010" i="1"/>
  <c r="AW1010" i="1"/>
  <c r="AT1010" i="1"/>
  <c r="AR1011" i="1"/>
  <c r="Q1004" i="1"/>
  <c r="R1004" i="1" s="1"/>
  <c r="S1004" i="1" s="1"/>
  <c r="AI1003" i="1"/>
  <c r="AJ1023" i="1"/>
  <c r="J1008" i="1"/>
  <c r="K1007" i="1"/>
  <c r="AA1006" i="1"/>
  <c r="Z1007" i="1"/>
  <c r="AF1009" i="1"/>
  <c r="AG1008" i="1"/>
  <c r="X1025" i="1"/>
  <c r="N1007" i="1"/>
  <c r="O1007" i="1" s="1"/>
  <c r="P1005" i="1"/>
  <c r="Q1005" i="1"/>
  <c r="R1005" i="1" s="1"/>
  <c r="S1005" i="1" s="1"/>
  <c r="AL1009" i="1" l="1"/>
  <c r="AZ1013" i="1"/>
  <c r="BA1012" i="1"/>
  <c r="AU1010" i="1"/>
  <c r="AV1010" i="1" s="1"/>
  <c r="AS1011" i="1"/>
  <c r="AW1011" i="1"/>
  <c r="AR1012" i="1"/>
  <c r="AI1004" i="1"/>
  <c r="AJ1024" i="1"/>
  <c r="K1008" i="1"/>
  <c r="J1009" i="1"/>
  <c r="Y1025" i="1"/>
  <c r="AA1007" i="1"/>
  <c r="Z1008" i="1"/>
  <c r="AF1010" i="1"/>
  <c r="AG1009" i="1"/>
  <c r="X1026" i="1"/>
  <c r="Y1026" i="1"/>
  <c r="N1008" i="1"/>
  <c r="O1008" i="1" s="1"/>
  <c r="P1006" i="1"/>
  <c r="Q1006" i="1"/>
  <c r="R1006" i="1" s="1"/>
  <c r="S1006" i="1" s="1"/>
  <c r="AL1010" i="1" l="1"/>
  <c r="AZ1014" i="1"/>
  <c r="BA1013" i="1"/>
  <c r="AT1011" i="1"/>
  <c r="AU1011" i="1" s="1"/>
  <c r="AV1011" i="1" s="1"/>
  <c r="AS1012" i="1"/>
  <c r="AW1012" i="1"/>
  <c r="AT1012" i="1"/>
  <c r="AR1013" i="1"/>
  <c r="AI1005" i="1"/>
  <c r="AJ1025" i="1"/>
  <c r="J1010" i="1"/>
  <c r="K1009" i="1"/>
  <c r="AA1008" i="1"/>
  <c r="Z1009" i="1"/>
  <c r="AF1011" i="1"/>
  <c r="AG1010" i="1"/>
  <c r="X1027" i="1"/>
  <c r="N1009" i="1"/>
  <c r="O1009" i="1" s="1"/>
  <c r="P1007" i="1"/>
  <c r="Q1007" i="1"/>
  <c r="R1007" i="1" s="1"/>
  <c r="S1007" i="1" s="1"/>
  <c r="AT1013" i="1" l="1"/>
  <c r="BA1014" i="1"/>
  <c r="AZ1015" i="1"/>
  <c r="AU1012" i="1"/>
  <c r="AV1012" i="1" s="1"/>
  <c r="AL1011" i="1"/>
  <c r="AS1013" i="1"/>
  <c r="AW1013" i="1"/>
  <c r="AR1014" i="1"/>
  <c r="AI1006" i="1"/>
  <c r="AJ1026" i="1"/>
  <c r="J1011" i="1"/>
  <c r="K1010" i="1"/>
  <c r="Y1027" i="1"/>
  <c r="AA1009" i="1"/>
  <c r="Z1010" i="1"/>
  <c r="AF1012" i="1"/>
  <c r="AG1011" i="1"/>
  <c r="X1028" i="1"/>
  <c r="N1010" i="1"/>
  <c r="O1010" i="1" s="1"/>
  <c r="P1008" i="1"/>
  <c r="Q1008" i="1"/>
  <c r="R1008" i="1" s="1"/>
  <c r="S1008" i="1" s="1"/>
  <c r="AU1013" i="1" l="1"/>
  <c r="AV1013" i="1" s="1"/>
  <c r="AL1012" i="1"/>
  <c r="BA1015" i="1"/>
  <c r="AZ1016" i="1"/>
  <c r="AS1014" i="1"/>
  <c r="AW1014" i="1"/>
  <c r="AT1014" i="1"/>
  <c r="AR1015" i="1"/>
  <c r="AI1007" i="1"/>
  <c r="AJ1027" i="1"/>
  <c r="J1012" i="1"/>
  <c r="K1011" i="1"/>
  <c r="AA1010" i="1"/>
  <c r="Z1011" i="1"/>
  <c r="Y1028" i="1"/>
  <c r="AF1013" i="1"/>
  <c r="AG1012" i="1"/>
  <c r="X1029" i="1"/>
  <c r="Y1029" i="1"/>
  <c r="N1011" i="1"/>
  <c r="O1011" i="1" s="1"/>
  <c r="P1009" i="1"/>
  <c r="Q1009" i="1"/>
  <c r="R1009" i="1" s="1"/>
  <c r="S1009" i="1" s="1"/>
  <c r="AU1014" i="1" l="1"/>
  <c r="AV1014" i="1" s="1"/>
  <c r="AL1013" i="1"/>
  <c r="AZ1017" i="1"/>
  <c r="BA1016" i="1"/>
  <c r="AS1015" i="1"/>
  <c r="AW1015" i="1"/>
  <c r="AT1015" i="1"/>
  <c r="AR1016" i="1"/>
  <c r="AI1008" i="1"/>
  <c r="AJ1028" i="1"/>
  <c r="J1013" i="1"/>
  <c r="K1012" i="1"/>
  <c r="X1030" i="1"/>
  <c r="AA1011" i="1"/>
  <c r="Z1012" i="1"/>
  <c r="AF1014" i="1"/>
  <c r="AG1013" i="1"/>
  <c r="Y1030" i="1"/>
  <c r="N1012" i="1"/>
  <c r="O1012" i="1" s="1"/>
  <c r="P1010" i="1"/>
  <c r="Q1010" i="1"/>
  <c r="R1010" i="1" s="1"/>
  <c r="S1010" i="1" s="1"/>
  <c r="AU1015" i="1" l="1"/>
  <c r="AV1015" i="1" s="1"/>
  <c r="AL1014" i="1"/>
  <c r="AZ1018" i="1"/>
  <c r="BA1017" i="1"/>
  <c r="AS1016" i="1"/>
  <c r="AW1016" i="1"/>
  <c r="AT1016" i="1"/>
  <c r="AR1017" i="1"/>
  <c r="AI1009" i="1"/>
  <c r="AJ1029" i="1"/>
  <c r="Y1031" i="1"/>
  <c r="X1031" i="1"/>
  <c r="K1013" i="1"/>
  <c r="J1014" i="1"/>
  <c r="AA1012" i="1"/>
  <c r="Z1013" i="1"/>
  <c r="AF1015" i="1"/>
  <c r="AG1014" i="1"/>
  <c r="N1013" i="1"/>
  <c r="O1013" i="1" s="1"/>
  <c r="P1011" i="1"/>
  <c r="AU1016" i="1" l="1"/>
  <c r="AV1016" i="1" s="1"/>
  <c r="AT1017" i="1"/>
  <c r="BA1018" i="1"/>
  <c r="AZ1019" i="1"/>
  <c r="AL1015" i="1"/>
  <c r="AS1017" i="1"/>
  <c r="AW1017" i="1"/>
  <c r="AR1018" i="1"/>
  <c r="Q1011" i="1"/>
  <c r="R1011" i="1" s="1"/>
  <c r="S1011" i="1" s="1"/>
  <c r="AI1010" i="1"/>
  <c r="X1032" i="1"/>
  <c r="Y1033" i="1" s="1"/>
  <c r="AJ1030" i="1"/>
  <c r="Y1032" i="1"/>
  <c r="K1014" i="1"/>
  <c r="J1015" i="1"/>
  <c r="AA1013" i="1"/>
  <c r="Z1014" i="1"/>
  <c r="AF1016" i="1"/>
  <c r="AG1015" i="1"/>
  <c r="N1014" i="1"/>
  <c r="O1014" i="1" s="1"/>
  <c r="P1012" i="1"/>
  <c r="AU1017" i="1" l="1"/>
  <c r="AV1017" i="1" s="1"/>
  <c r="AL1016" i="1"/>
  <c r="BA1019" i="1"/>
  <c r="AZ1020" i="1"/>
  <c r="AS1018" i="1"/>
  <c r="AW1018" i="1"/>
  <c r="AT1018" i="1"/>
  <c r="AR1019" i="1"/>
  <c r="X1033" i="1"/>
  <c r="AJ1032" i="1" s="1"/>
  <c r="Q1012" i="1"/>
  <c r="R1012" i="1" s="1"/>
  <c r="S1012" i="1" s="1"/>
  <c r="AI1011" i="1"/>
  <c r="AJ1031" i="1"/>
  <c r="K1015" i="1"/>
  <c r="J1016" i="1"/>
  <c r="AA1014" i="1"/>
  <c r="Z1015" i="1"/>
  <c r="AF1017" i="1"/>
  <c r="AG1016" i="1"/>
  <c r="N1015" i="1"/>
  <c r="O1015" i="1" s="1"/>
  <c r="P1013" i="1"/>
  <c r="AU1018" i="1" l="1"/>
  <c r="AV1018" i="1" s="1"/>
  <c r="AL1017" i="1"/>
  <c r="AZ1021" i="1"/>
  <c r="BA1020" i="1"/>
  <c r="AS1019" i="1"/>
  <c r="AW1019" i="1"/>
  <c r="AR1020" i="1"/>
  <c r="X1034" i="1"/>
  <c r="Y1035" i="1" s="1"/>
  <c r="Y1034" i="1"/>
  <c r="Q1013" i="1"/>
  <c r="R1013" i="1" s="1"/>
  <c r="S1013" i="1" s="1"/>
  <c r="AI1012" i="1"/>
  <c r="K1016" i="1"/>
  <c r="J1017" i="1"/>
  <c r="AA1015" i="1"/>
  <c r="Z1016" i="1"/>
  <c r="AF1018" i="1"/>
  <c r="AG1017" i="1"/>
  <c r="N1016" i="1"/>
  <c r="O1016" i="1" s="1"/>
  <c r="P1014" i="1"/>
  <c r="Q1014" i="1"/>
  <c r="AL1018" i="1" l="1"/>
  <c r="AZ1022" i="1"/>
  <c r="BA1021" i="1"/>
  <c r="AT1019" i="1"/>
  <c r="AU1019" i="1" s="1"/>
  <c r="AV1019" i="1" s="1"/>
  <c r="R1014" i="1"/>
  <c r="S1014" i="1" s="1"/>
  <c r="AS1020" i="1"/>
  <c r="AW1020" i="1"/>
  <c r="AJ1033" i="1"/>
  <c r="X1035" i="1"/>
  <c r="AJ1034" i="1" s="1"/>
  <c r="AT1020" i="1"/>
  <c r="AR1021" i="1"/>
  <c r="AI1013" i="1"/>
  <c r="K1017" i="1"/>
  <c r="J1018" i="1"/>
  <c r="AA1016" i="1"/>
  <c r="Z1017" i="1"/>
  <c r="AF1019" i="1"/>
  <c r="AG1018" i="1"/>
  <c r="N1017" i="1"/>
  <c r="O1017" i="1" s="1"/>
  <c r="P1015" i="1"/>
  <c r="Q1015" i="1"/>
  <c r="R1015" i="1" s="1"/>
  <c r="S1015" i="1" s="1"/>
  <c r="AL1019" i="1" l="1"/>
  <c r="BA1022" i="1"/>
  <c r="AZ1023" i="1"/>
  <c r="AU1020" i="1"/>
  <c r="AV1020" i="1" s="1"/>
  <c r="AS1021" i="1"/>
  <c r="AW1021" i="1"/>
  <c r="AT1021" i="1"/>
  <c r="Y1036" i="1"/>
  <c r="X1036" i="1"/>
  <c r="AJ1035" i="1" s="1"/>
  <c r="AR1022" i="1"/>
  <c r="AI1014" i="1"/>
  <c r="K1018" i="1"/>
  <c r="J1019" i="1"/>
  <c r="AA1017" i="1"/>
  <c r="Z1018" i="1"/>
  <c r="AF1020" i="1"/>
  <c r="AG1019" i="1"/>
  <c r="N1018" i="1"/>
  <c r="O1018" i="1" s="1"/>
  <c r="P1016" i="1"/>
  <c r="Q1016" i="1"/>
  <c r="R1016" i="1" s="1"/>
  <c r="S1016" i="1" s="1"/>
  <c r="AL1020" i="1" l="1"/>
  <c r="BA1023" i="1"/>
  <c r="AZ1024" i="1"/>
  <c r="AU1021" i="1"/>
  <c r="AV1021" i="1" s="1"/>
  <c r="AS1022" i="1"/>
  <c r="AW1022" i="1"/>
  <c r="AT1022" i="1"/>
  <c r="X1037" i="1"/>
  <c r="AJ1036" i="1" s="1"/>
  <c r="Y1037" i="1"/>
  <c r="AR1023" i="1"/>
  <c r="AI1015" i="1"/>
  <c r="K1019" i="1"/>
  <c r="J1020" i="1"/>
  <c r="AA1018" i="1"/>
  <c r="Z1019" i="1"/>
  <c r="AF1021" i="1"/>
  <c r="AG1020" i="1"/>
  <c r="N1019" i="1"/>
  <c r="O1019" i="1" s="1"/>
  <c r="P1017" i="1"/>
  <c r="Q1017" i="1"/>
  <c r="R1017" i="1" s="1"/>
  <c r="S1017" i="1" s="1"/>
  <c r="AL1021" i="1" l="1"/>
  <c r="AU1022" i="1"/>
  <c r="AV1022" i="1" s="1"/>
  <c r="AZ1025" i="1"/>
  <c r="BA1024" i="1"/>
  <c r="AS1023" i="1"/>
  <c r="AW1023" i="1"/>
  <c r="Y1038" i="1"/>
  <c r="X1038" i="1"/>
  <c r="AJ1037" i="1" s="1"/>
  <c r="AT1023" i="1"/>
  <c r="AR1024" i="1"/>
  <c r="AI1016" i="1"/>
  <c r="K1020" i="1"/>
  <c r="J1021" i="1"/>
  <c r="AA1019" i="1"/>
  <c r="Z1020" i="1"/>
  <c r="AF1022" i="1"/>
  <c r="AG1021" i="1"/>
  <c r="N1020" i="1"/>
  <c r="O1020" i="1" s="1"/>
  <c r="P1018" i="1"/>
  <c r="Q1018" i="1"/>
  <c r="R1018" i="1" s="1"/>
  <c r="S1018" i="1" s="1"/>
  <c r="AL1022" i="1" l="1"/>
  <c r="AU1023" i="1"/>
  <c r="AV1023" i="1" s="1"/>
  <c r="AZ1026" i="1"/>
  <c r="BA1025" i="1"/>
  <c r="AS1024" i="1"/>
  <c r="AW1024" i="1"/>
  <c r="AT1024" i="1"/>
  <c r="Y1039" i="1"/>
  <c r="X1039" i="1"/>
  <c r="AJ1038" i="1" s="1"/>
  <c r="AR1025" i="1"/>
  <c r="AI1017" i="1"/>
  <c r="K1021" i="1"/>
  <c r="J1022" i="1"/>
  <c r="AA1020" i="1"/>
  <c r="Z1021" i="1"/>
  <c r="AF1023" i="1"/>
  <c r="AG1022" i="1"/>
  <c r="N1021" i="1"/>
  <c r="O1021" i="1" s="1"/>
  <c r="P1019" i="1"/>
  <c r="AL1023" i="1" l="1"/>
  <c r="AU1024" i="1"/>
  <c r="AV1024" i="1" s="1"/>
  <c r="BA1026" i="1"/>
  <c r="AZ1027" i="1"/>
  <c r="AS1025" i="1"/>
  <c r="AW1025" i="1"/>
  <c r="X1040" i="1"/>
  <c r="X1041" i="1" s="1"/>
  <c r="AT1025" i="1"/>
  <c r="AR1026" i="1"/>
  <c r="Q1019" i="1"/>
  <c r="R1019" i="1" s="1"/>
  <c r="S1019" i="1" s="1"/>
  <c r="AI1018" i="1"/>
  <c r="K1022" i="1"/>
  <c r="J1023" i="1"/>
  <c r="AA1021" i="1"/>
  <c r="Z1022" i="1"/>
  <c r="Y1040" i="1"/>
  <c r="AF1024" i="1"/>
  <c r="AG1023" i="1"/>
  <c r="N1022" i="1"/>
  <c r="O1022" i="1" s="1"/>
  <c r="P1020" i="1"/>
  <c r="AU1025" i="1" l="1"/>
  <c r="AV1025" i="1" s="1"/>
  <c r="AL1024" i="1"/>
  <c r="BA1027" i="1"/>
  <c r="AZ1028" i="1"/>
  <c r="AS1026" i="1"/>
  <c r="AW1026" i="1"/>
  <c r="Y1041" i="1"/>
  <c r="AJ1039" i="1"/>
  <c r="AT1026" i="1"/>
  <c r="AR1027" i="1"/>
  <c r="Q1020" i="1"/>
  <c r="R1020" i="1" s="1"/>
  <c r="S1020" i="1" s="1"/>
  <c r="AI1019" i="1"/>
  <c r="AJ1040" i="1"/>
  <c r="J1024" i="1"/>
  <c r="K1023" i="1"/>
  <c r="AA1022" i="1"/>
  <c r="Z1023" i="1"/>
  <c r="AF1025" i="1"/>
  <c r="AG1024" i="1"/>
  <c r="X1042" i="1"/>
  <c r="Y1042" i="1"/>
  <c r="P1021" i="1"/>
  <c r="N1023" i="1"/>
  <c r="O1023" i="1" s="1"/>
  <c r="AU1026" i="1" l="1"/>
  <c r="AV1026" i="1" s="1"/>
  <c r="AL1025" i="1"/>
  <c r="AZ1029" i="1"/>
  <c r="BA1028" i="1"/>
  <c r="AS1027" i="1"/>
  <c r="AW1027" i="1"/>
  <c r="AT1027" i="1"/>
  <c r="AR1028" i="1"/>
  <c r="Q1021" i="1"/>
  <c r="R1021" i="1" s="1"/>
  <c r="S1021" i="1" s="1"/>
  <c r="AI1020" i="1"/>
  <c r="AJ1041" i="1"/>
  <c r="K1024" i="1"/>
  <c r="J1025" i="1"/>
  <c r="AA1023" i="1"/>
  <c r="Z1024" i="1"/>
  <c r="AF1026" i="1"/>
  <c r="AG1025" i="1"/>
  <c r="X1043" i="1"/>
  <c r="Y1043" i="1"/>
  <c r="N1024" i="1"/>
  <c r="O1024" i="1" s="1"/>
  <c r="P1022" i="1"/>
  <c r="AI1021" i="1" s="1"/>
  <c r="AU1027" i="1" l="1"/>
  <c r="AV1027" i="1" s="1"/>
  <c r="AL1026" i="1"/>
  <c r="AZ1030" i="1"/>
  <c r="BA1029" i="1"/>
  <c r="AS1028" i="1"/>
  <c r="AW1028" i="1"/>
  <c r="AT1028" i="1"/>
  <c r="AR1029" i="1"/>
  <c r="AJ1042" i="1"/>
  <c r="J1026" i="1"/>
  <c r="K1025" i="1"/>
  <c r="AA1024" i="1"/>
  <c r="Z1025" i="1"/>
  <c r="AF1027" i="1"/>
  <c r="AG1026" i="1"/>
  <c r="Y1044" i="1"/>
  <c r="X1044" i="1"/>
  <c r="Q1022" i="1"/>
  <c r="R1022" i="1" s="1"/>
  <c r="S1022" i="1" s="1"/>
  <c r="N1025" i="1"/>
  <c r="O1025" i="1" s="1"/>
  <c r="P1023" i="1"/>
  <c r="AU1028" i="1" l="1"/>
  <c r="AV1028" i="1" s="1"/>
  <c r="AT1029" i="1"/>
  <c r="BA1030" i="1"/>
  <c r="AZ1031" i="1"/>
  <c r="AL1027" i="1"/>
  <c r="AS1029" i="1"/>
  <c r="AW1029" i="1"/>
  <c r="AR1030" i="1"/>
  <c r="Q1023" i="1"/>
  <c r="R1023" i="1" s="1"/>
  <c r="S1023" i="1" s="1"/>
  <c r="AI1022" i="1"/>
  <c r="AJ1043" i="1"/>
  <c r="K1026" i="1"/>
  <c r="J1027" i="1"/>
  <c r="AA1025" i="1"/>
  <c r="Z1026" i="1"/>
  <c r="AF1028" i="1"/>
  <c r="AG1027" i="1"/>
  <c r="X1045" i="1"/>
  <c r="Y1045" i="1"/>
  <c r="N1026" i="1"/>
  <c r="O1026" i="1" s="1"/>
  <c r="P1024" i="1"/>
  <c r="AI1023" i="1" s="1"/>
  <c r="Q1024" i="1"/>
  <c r="AU1029" i="1" l="1"/>
  <c r="AV1029" i="1" s="1"/>
  <c r="AL1028" i="1"/>
  <c r="BA1031" i="1"/>
  <c r="AZ1032" i="1"/>
  <c r="AS1030" i="1"/>
  <c r="AW1030" i="1"/>
  <c r="AT1030" i="1"/>
  <c r="AR1031" i="1"/>
  <c r="AJ1044" i="1"/>
  <c r="K1027" i="1"/>
  <c r="J1028" i="1"/>
  <c r="AA1026" i="1"/>
  <c r="Z1027" i="1"/>
  <c r="AF1029" i="1"/>
  <c r="AG1028" i="1"/>
  <c r="X1046" i="1"/>
  <c r="Y1046" i="1"/>
  <c r="R1024" i="1"/>
  <c r="S1024" i="1" s="1"/>
  <c r="N1027" i="1"/>
  <c r="O1027" i="1" s="1"/>
  <c r="P1025" i="1"/>
  <c r="Q1025" i="1"/>
  <c r="AU1030" i="1" l="1"/>
  <c r="AV1030" i="1" s="1"/>
  <c r="AT1031" i="1"/>
  <c r="AZ1033" i="1"/>
  <c r="BA1032" i="1"/>
  <c r="AL1029" i="1"/>
  <c r="AS1031" i="1"/>
  <c r="AW1031" i="1"/>
  <c r="AR1032" i="1"/>
  <c r="AI1024" i="1"/>
  <c r="AJ1045" i="1"/>
  <c r="K1028" i="1"/>
  <c r="J1029" i="1"/>
  <c r="AA1027" i="1"/>
  <c r="Z1028" i="1"/>
  <c r="AF1030" i="1"/>
  <c r="AG1029" i="1"/>
  <c r="Y1047" i="1"/>
  <c r="X1047" i="1"/>
  <c r="R1025" i="1"/>
  <c r="S1025" i="1" s="1"/>
  <c r="N1028" i="1"/>
  <c r="O1028" i="1" s="1"/>
  <c r="P1026" i="1"/>
  <c r="Q1026" i="1"/>
  <c r="AU1031" i="1" l="1"/>
  <c r="AV1031" i="1" s="1"/>
  <c r="AL1030" i="1"/>
  <c r="AZ1034" i="1"/>
  <c r="BA1033" i="1"/>
  <c r="AS1032" i="1"/>
  <c r="AW1032" i="1"/>
  <c r="AT1032" i="1"/>
  <c r="AR1033" i="1"/>
  <c r="AI1025" i="1"/>
  <c r="AJ1046" i="1"/>
  <c r="J1030" i="1"/>
  <c r="K1029" i="1"/>
  <c r="AA1028" i="1"/>
  <c r="Z1029" i="1"/>
  <c r="AF1031" i="1"/>
  <c r="AG1030" i="1"/>
  <c r="X1048" i="1"/>
  <c r="Y1048" i="1"/>
  <c r="R1026" i="1"/>
  <c r="S1026" i="1" s="1"/>
  <c r="N1029" i="1"/>
  <c r="O1029" i="1" s="1"/>
  <c r="P1027" i="1"/>
  <c r="Q1027" i="1"/>
  <c r="AU1032" i="1" l="1"/>
  <c r="AV1032" i="1" s="1"/>
  <c r="AL1031" i="1"/>
  <c r="BA1034" i="1"/>
  <c r="AZ1035" i="1"/>
  <c r="AS1033" i="1"/>
  <c r="AW1033" i="1"/>
  <c r="AT1033" i="1"/>
  <c r="AR1034" i="1"/>
  <c r="AI1026" i="1"/>
  <c r="AJ1047" i="1"/>
  <c r="K1030" i="1"/>
  <c r="J1031" i="1"/>
  <c r="AA1029" i="1"/>
  <c r="Z1030" i="1"/>
  <c r="AF1032" i="1"/>
  <c r="AG1031" i="1"/>
  <c r="X1049" i="1"/>
  <c r="Y1049" i="1"/>
  <c r="R1027" i="1"/>
  <c r="S1027" i="1" s="1"/>
  <c r="N1030" i="1"/>
  <c r="O1030" i="1" s="1"/>
  <c r="P1028" i="1"/>
  <c r="Q1028" i="1"/>
  <c r="AU1033" i="1" l="1"/>
  <c r="AV1033" i="1" s="1"/>
  <c r="AL1032" i="1"/>
  <c r="BA1035" i="1"/>
  <c r="AZ1036" i="1"/>
  <c r="AS1034" i="1"/>
  <c r="AW1034" i="1"/>
  <c r="AT1034" i="1"/>
  <c r="AR1035" i="1"/>
  <c r="AI1027" i="1"/>
  <c r="AJ1048" i="1"/>
  <c r="J1032" i="1"/>
  <c r="K1031" i="1"/>
  <c r="Z1031" i="1"/>
  <c r="AA1030" i="1"/>
  <c r="AF1033" i="1"/>
  <c r="AG1032" i="1"/>
  <c r="Y1050" i="1"/>
  <c r="X1050" i="1"/>
  <c r="R1028" i="1"/>
  <c r="S1028" i="1" s="1"/>
  <c r="N1031" i="1"/>
  <c r="O1031" i="1" s="1"/>
  <c r="P1029" i="1"/>
  <c r="Q1029" i="1"/>
  <c r="AU1034" i="1" l="1"/>
  <c r="AV1034" i="1" s="1"/>
  <c r="AL1033" i="1"/>
  <c r="AZ1037" i="1"/>
  <c r="BA1036" i="1"/>
  <c r="AS1035" i="1"/>
  <c r="AW1035" i="1"/>
  <c r="AT1035" i="1"/>
  <c r="AR1036" i="1"/>
  <c r="AI1028" i="1"/>
  <c r="AJ1049" i="1"/>
  <c r="K1032" i="1"/>
  <c r="J1033" i="1"/>
  <c r="AA1031" i="1"/>
  <c r="Z1032" i="1"/>
  <c r="AF1034" i="1"/>
  <c r="AG1033" i="1"/>
  <c r="Y1051" i="1"/>
  <c r="X1051" i="1"/>
  <c r="R1029" i="1"/>
  <c r="S1029" i="1" s="1"/>
  <c r="N1032" i="1"/>
  <c r="O1032" i="1" s="1"/>
  <c r="P1030" i="1"/>
  <c r="Q1030" i="1"/>
  <c r="AU1035" i="1" l="1"/>
  <c r="AV1035" i="1" s="1"/>
  <c r="AL1034" i="1"/>
  <c r="AZ1038" i="1"/>
  <c r="BA1037" i="1"/>
  <c r="AS1036" i="1"/>
  <c r="AW1036" i="1"/>
  <c r="AR1037" i="1"/>
  <c r="AI1029" i="1"/>
  <c r="AJ1050" i="1"/>
  <c r="J1034" i="1"/>
  <c r="K1033" i="1"/>
  <c r="AA1032" i="1"/>
  <c r="Z1033" i="1"/>
  <c r="AF1035" i="1"/>
  <c r="AG1034" i="1"/>
  <c r="X1052" i="1"/>
  <c r="R1030" i="1"/>
  <c r="S1030" i="1" s="1"/>
  <c r="N1033" i="1"/>
  <c r="O1033" i="1" s="1"/>
  <c r="P1031" i="1"/>
  <c r="Q1031" i="1"/>
  <c r="AL1035" i="1" l="1"/>
  <c r="BA1038" i="1"/>
  <c r="AZ1039" i="1"/>
  <c r="AT1036" i="1"/>
  <c r="AU1036" i="1" s="1"/>
  <c r="AV1036" i="1" s="1"/>
  <c r="AS1037" i="1"/>
  <c r="AW1037" i="1"/>
  <c r="AT1037" i="1"/>
  <c r="AR1038" i="1"/>
  <c r="AI1030" i="1"/>
  <c r="AJ1051" i="1"/>
  <c r="J1035" i="1"/>
  <c r="K1034" i="1"/>
  <c r="AA1033" i="1"/>
  <c r="Z1034" i="1"/>
  <c r="Y1052" i="1"/>
  <c r="AF1036" i="1"/>
  <c r="AG1035" i="1"/>
  <c r="X1053" i="1"/>
  <c r="R1031" i="1"/>
  <c r="S1031" i="1" s="1"/>
  <c r="N1034" i="1"/>
  <c r="O1034" i="1" s="1"/>
  <c r="P1032" i="1"/>
  <c r="Q1032" i="1"/>
  <c r="AT1038" i="1" l="1"/>
  <c r="BA1039" i="1"/>
  <c r="AZ1040" i="1"/>
  <c r="AU1037" i="1"/>
  <c r="AV1037" i="1" s="1"/>
  <c r="AL1036" i="1"/>
  <c r="AS1038" i="1"/>
  <c r="AW1038" i="1"/>
  <c r="AR1039" i="1"/>
  <c r="AI1031" i="1"/>
  <c r="AJ1052" i="1"/>
  <c r="J1036" i="1"/>
  <c r="K1035" i="1"/>
  <c r="Y1053" i="1"/>
  <c r="AA1034" i="1"/>
  <c r="Z1035" i="1"/>
  <c r="AF1037" i="1"/>
  <c r="AG1036" i="1"/>
  <c r="Y1054" i="1"/>
  <c r="X1054" i="1"/>
  <c r="R1032" i="1"/>
  <c r="S1032" i="1" s="1"/>
  <c r="N1035" i="1"/>
  <c r="O1035" i="1" s="1"/>
  <c r="P1033" i="1"/>
  <c r="Q1033" i="1"/>
  <c r="AU1038" i="1" l="1"/>
  <c r="AV1038" i="1" s="1"/>
  <c r="AL1037" i="1"/>
  <c r="AZ1041" i="1"/>
  <c r="BA1040" i="1"/>
  <c r="AS1039" i="1"/>
  <c r="AW1039" i="1"/>
  <c r="AT1039" i="1"/>
  <c r="AR1040" i="1"/>
  <c r="AI1032" i="1"/>
  <c r="AJ1053" i="1"/>
  <c r="J1037" i="1"/>
  <c r="K1036" i="1"/>
  <c r="X1055" i="1"/>
  <c r="AA1035" i="1"/>
  <c r="Z1036" i="1"/>
  <c r="AF1038" i="1"/>
  <c r="AG1037" i="1"/>
  <c r="Y1055" i="1"/>
  <c r="R1033" i="1"/>
  <c r="S1033" i="1" s="1"/>
  <c r="N1036" i="1"/>
  <c r="O1036" i="1" s="1"/>
  <c r="P1034" i="1"/>
  <c r="Q1034" i="1"/>
  <c r="AU1039" i="1" l="1"/>
  <c r="AV1039" i="1" s="1"/>
  <c r="AT1040" i="1"/>
  <c r="AZ1042" i="1"/>
  <c r="BA1041" i="1"/>
  <c r="AL1038" i="1"/>
  <c r="AS1040" i="1"/>
  <c r="AW1040" i="1"/>
  <c r="AR1041" i="1"/>
  <c r="AI1033" i="1"/>
  <c r="AJ1054" i="1"/>
  <c r="X1056" i="1"/>
  <c r="X1057" i="1" s="1"/>
  <c r="J1038" i="1"/>
  <c r="K1037" i="1"/>
  <c r="Y1056" i="1"/>
  <c r="AA1036" i="1"/>
  <c r="Z1037" i="1"/>
  <c r="AF1039" i="1"/>
  <c r="AG1038" i="1"/>
  <c r="R1034" i="1"/>
  <c r="S1034" i="1" s="1"/>
  <c r="N1037" i="1"/>
  <c r="O1037" i="1" s="1"/>
  <c r="P1035" i="1"/>
  <c r="Q1035" i="1"/>
  <c r="AU1040" i="1" l="1"/>
  <c r="AV1040" i="1" s="1"/>
  <c r="AL1039" i="1"/>
  <c r="BA1042" i="1"/>
  <c r="AZ1043" i="1"/>
  <c r="AS1041" i="1"/>
  <c r="AW1041" i="1"/>
  <c r="AT1041" i="1"/>
  <c r="AR1042" i="1"/>
  <c r="AI1034" i="1"/>
  <c r="Y1057" i="1"/>
  <c r="AJ1056" i="1"/>
  <c r="AJ1055" i="1"/>
  <c r="J1039" i="1"/>
  <c r="K1038" i="1"/>
  <c r="AA1037" i="1"/>
  <c r="Z1038" i="1"/>
  <c r="AF1040" i="1"/>
  <c r="AG1039" i="1"/>
  <c r="Y1058" i="1"/>
  <c r="X1058" i="1"/>
  <c r="R1035" i="1"/>
  <c r="S1035" i="1" s="1"/>
  <c r="N1038" i="1"/>
  <c r="O1038" i="1" s="1"/>
  <c r="P1036" i="1"/>
  <c r="Q1036" i="1"/>
  <c r="AU1041" i="1" l="1"/>
  <c r="AV1041" i="1" s="1"/>
  <c r="AT1042" i="1"/>
  <c r="BA1043" i="1"/>
  <c r="AZ1044" i="1"/>
  <c r="AL1040" i="1"/>
  <c r="AS1042" i="1"/>
  <c r="AW1042" i="1"/>
  <c r="AR1043" i="1"/>
  <c r="AI1035" i="1"/>
  <c r="AJ1057" i="1"/>
  <c r="J1040" i="1"/>
  <c r="K1039" i="1"/>
  <c r="AA1038" i="1"/>
  <c r="Z1039" i="1"/>
  <c r="AF1041" i="1"/>
  <c r="AG1040" i="1"/>
  <c r="Y1059" i="1"/>
  <c r="X1059" i="1"/>
  <c r="R1036" i="1"/>
  <c r="S1036" i="1" s="1"/>
  <c r="N1039" i="1"/>
  <c r="O1039" i="1" s="1"/>
  <c r="P1037" i="1"/>
  <c r="Q1037" i="1"/>
  <c r="AU1042" i="1" l="1"/>
  <c r="AV1042" i="1" s="1"/>
  <c r="AL1041" i="1"/>
  <c r="AZ1045" i="1"/>
  <c r="BA1044" i="1"/>
  <c r="AS1043" i="1"/>
  <c r="AW1043" i="1"/>
  <c r="AT1043" i="1"/>
  <c r="AR1044" i="1"/>
  <c r="AI1036" i="1"/>
  <c r="AJ1058" i="1"/>
  <c r="K1040" i="1"/>
  <c r="J1041" i="1"/>
  <c r="AA1039" i="1"/>
  <c r="Z1040" i="1"/>
  <c r="AF1042" i="1"/>
  <c r="AG1041" i="1"/>
  <c r="Y1060" i="1"/>
  <c r="X1060" i="1"/>
  <c r="R1037" i="1"/>
  <c r="S1037" i="1" s="1"/>
  <c r="N1040" i="1"/>
  <c r="O1040" i="1" s="1"/>
  <c r="P1038" i="1"/>
  <c r="AU1043" i="1" l="1"/>
  <c r="AV1043" i="1" s="1"/>
  <c r="AL1042" i="1"/>
  <c r="AZ1046" i="1"/>
  <c r="BA1045" i="1"/>
  <c r="AS1044" i="1"/>
  <c r="AW1044" i="1"/>
  <c r="AT1044" i="1"/>
  <c r="AR1045" i="1"/>
  <c r="Q1038" i="1"/>
  <c r="R1038" i="1" s="1"/>
  <c r="S1038" i="1" s="1"/>
  <c r="AI1037" i="1"/>
  <c r="AJ1059" i="1"/>
  <c r="J1042" i="1"/>
  <c r="K1041" i="1"/>
  <c r="AA1040" i="1"/>
  <c r="Z1041" i="1"/>
  <c r="AF1043" i="1"/>
  <c r="AG1042" i="1"/>
  <c r="X1061" i="1"/>
  <c r="Y1061" i="1"/>
  <c r="N1041" i="1"/>
  <c r="O1041" i="1" s="1"/>
  <c r="P1039" i="1"/>
  <c r="Q1039" i="1"/>
  <c r="AU1044" i="1" l="1"/>
  <c r="AV1044" i="1" s="1"/>
  <c r="AL1043" i="1"/>
  <c r="BA1046" i="1"/>
  <c r="AZ1047" i="1"/>
  <c r="AS1045" i="1"/>
  <c r="AW1045" i="1"/>
  <c r="AT1045" i="1"/>
  <c r="AR1046" i="1"/>
  <c r="AI1038" i="1"/>
  <c r="AJ1060" i="1"/>
  <c r="K1042" i="1"/>
  <c r="J1043" i="1"/>
  <c r="AA1041" i="1"/>
  <c r="Z1042" i="1"/>
  <c r="AF1044" i="1"/>
  <c r="AG1043" i="1"/>
  <c r="Y1062" i="1"/>
  <c r="X1062" i="1"/>
  <c r="R1039" i="1"/>
  <c r="S1039" i="1" s="1"/>
  <c r="N1042" i="1"/>
  <c r="O1042" i="1" s="1"/>
  <c r="P1040" i="1"/>
  <c r="Q1040" i="1"/>
  <c r="AU1045" i="1" l="1"/>
  <c r="AV1045" i="1" s="1"/>
  <c r="AL1044" i="1"/>
  <c r="BA1047" i="1"/>
  <c r="AZ1048" i="1"/>
  <c r="AS1046" i="1"/>
  <c r="AW1046" i="1"/>
  <c r="AT1046" i="1"/>
  <c r="AR1047" i="1"/>
  <c r="AI1039" i="1"/>
  <c r="AJ1061" i="1"/>
  <c r="J1044" i="1"/>
  <c r="K1043" i="1"/>
  <c r="AA1042" i="1"/>
  <c r="Z1043" i="1"/>
  <c r="AF1045" i="1"/>
  <c r="AG1044" i="1"/>
  <c r="X1063" i="1"/>
  <c r="Y1063" i="1"/>
  <c r="R1040" i="1"/>
  <c r="S1040" i="1" s="1"/>
  <c r="N1043" i="1"/>
  <c r="O1043" i="1" s="1"/>
  <c r="P1041" i="1"/>
  <c r="Q1041" i="1"/>
  <c r="AU1046" i="1" l="1"/>
  <c r="AV1046" i="1" s="1"/>
  <c r="AL1045" i="1"/>
  <c r="AZ1049" i="1"/>
  <c r="BA1048" i="1"/>
  <c r="AS1047" i="1"/>
  <c r="AW1047" i="1"/>
  <c r="AT1047" i="1"/>
  <c r="AR1048" i="1"/>
  <c r="AI1040" i="1"/>
  <c r="AJ1062" i="1"/>
  <c r="K1044" i="1"/>
  <c r="J1045" i="1"/>
  <c r="AA1043" i="1"/>
  <c r="Z1044" i="1"/>
  <c r="AF1046" i="1"/>
  <c r="AG1045" i="1"/>
  <c r="X1064" i="1"/>
  <c r="Y1064" i="1"/>
  <c r="R1041" i="1"/>
  <c r="S1041" i="1" s="1"/>
  <c r="N1044" i="1"/>
  <c r="O1044" i="1" s="1"/>
  <c r="P1042" i="1"/>
  <c r="Q1042" i="1"/>
  <c r="AU1047" i="1" l="1"/>
  <c r="AV1047" i="1" s="1"/>
  <c r="AT1048" i="1"/>
  <c r="AZ1050" i="1"/>
  <c r="BA1049" i="1"/>
  <c r="AL1046" i="1"/>
  <c r="AS1048" i="1"/>
  <c r="AW1048" i="1"/>
  <c r="AR1049" i="1"/>
  <c r="AI1041" i="1"/>
  <c r="AJ1063" i="1"/>
  <c r="K1045" i="1"/>
  <c r="J1046" i="1"/>
  <c r="AA1044" i="1"/>
  <c r="Z1045" i="1"/>
  <c r="AF1047" i="1"/>
  <c r="AG1046" i="1"/>
  <c r="Y1065" i="1"/>
  <c r="X1065" i="1"/>
  <c r="R1042" i="1"/>
  <c r="S1042" i="1" s="1"/>
  <c r="N1045" i="1"/>
  <c r="O1045" i="1" s="1"/>
  <c r="P1043" i="1"/>
  <c r="Q1043" i="1"/>
  <c r="AU1048" i="1" l="1"/>
  <c r="AV1048" i="1" s="1"/>
  <c r="AL1047" i="1"/>
  <c r="BA1050" i="1"/>
  <c r="AZ1051" i="1"/>
  <c r="AS1049" i="1"/>
  <c r="AW1049" i="1"/>
  <c r="AT1049" i="1"/>
  <c r="AR1050" i="1"/>
  <c r="AI1042" i="1"/>
  <c r="AJ1064" i="1"/>
  <c r="J1047" i="1"/>
  <c r="K1046" i="1"/>
  <c r="AA1045" i="1"/>
  <c r="Z1046" i="1"/>
  <c r="AF1048" i="1"/>
  <c r="AG1047" i="1"/>
  <c r="X1066" i="1"/>
  <c r="Y1066" i="1"/>
  <c r="R1043" i="1"/>
  <c r="S1043" i="1" s="1"/>
  <c r="N1046" i="1"/>
  <c r="O1046" i="1" s="1"/>
  <c r="P1044" i="1"/>
  <c r="Q1044" i="1"/>
  <c r="AU1049" i="1" l="1"/>
  <c r="AV1049" i="1" s="1"/>
  <c r="AL1048" i="1"/>
  <c r="BA1051" i="1"/>
  <c r="AZ1052" i="1"/>
  <c r="AS1050" i="1"/>
  <c r="AW1050" i="1"/>
  <c r="AR1051" i="1"/>
  <c r="AI1043" i="1"/>
  <c r="AJ1065" i="1"/>
  <c r="K1047" i="1"/>
  <c r="J1048" i="1"/>
  <c r="AA1046" i="1"/>
  <c r="Z1047" i="1"/>
  <c r="AF1049" i="1"/>
  <c r="AG1048" i="1"/>
  <c r="X1067" i="1"/>
  <c r="Y1067" i="1"/>
  <c r="R1044" i="1"/>
  <c r="S1044" i="1" s="1"/>
  <c r="N1047" i="1"/>
  <c r="O1047" i="1" s="1"/>
  <c r="P1045" i="1"/>
  <c r="Q1045" i="1"/>
  <c r="AL1049" i="1" l="1"/>
  <c r="AZ1053" i="1"/>
  <c r="BA1052" i="1"/>
  <c r="AT1050" i="1"/>
  <c r="AU1050" i="1" s="1"/>
  <c r="AV1050" i="1" s="1"/>
  <c r="AS1051" i="1"/>
  <c r="AW1051" i="1"/>
  <c r="AT1051" i="1"/>
  <c r="AR1052" i="1"/>
  <c r="AI1044" i="1"/>
  <c r="AJ1066" i="1"/>
  <c r="K1048" i="1"/>
  <c r="J1049" i="1"/>
  <c r="AA1047" i="1"/>
  <c r="Z1048" i="1"/>
  <c r="AF1050" i="1"/>
  <c r="AG1049" i="1"/>
  <c r="X1068" i="1"/>
  <c r="R1045" i="1"/>
  <c r="S1045" i="1" s="1"/>
  <c r="N1048" i="1"/>
  <c r="O1048" i="1" s="1"/>
  <c r="P1046" i="1"/>
  <c r="Q1046" i="1"/>
  <c r="AL1050" i="1" l="1"/>
  <c r="AZ1054" i="1"/>
  <c r="BA1053" i="1"/>
  <c r="AU1051" i="1"/>
  <c r="AV1051" i="1" s="1"/>
  <c r="AS1052" i="1"/>
  <c r="AW1052" i="1"/>
  <c r="AT1052" i="1"/>
  <c r="AR1053" i="1"/>
  <c r="AI1045" i="1"/>
  <c r="AJ1067" i="1"/>
  <c r="K1049" i="1"/>
  <c r="J1050" i="1"/>
  <c r="Y1068" i="1"/>
  <c r="AA1048" i="1"/>
  <c r="Z1049" i="1"/>
  <c r="AF1051" i="1"/>
  <c r="AG1050" i="1"/>
  <c r="X1069" i="1"/>
  <c r="Y1069" i="1"/>
  <c r="R1046" i="1"/>
  <c r="S1046" i="1" s="1"/>
  <c r="N1049" i="1"/>
  <c r="O1049" i="1" s="1"/>
  <c r="P1047" i="1"/>
  <c r="Q1047" i="1"/>
  <c r="AL1051" i="1" l="1"/>
  <c r="AZ1055" i="1"/>
  <c r="BA1054" i="1"/>
  <c r="AU1052" i="1"/>
  <c r="AV1052" i="1" s="1"/>
  <c r="AS1053" i="1"/>
  <c r="AW1053" i="1"/>
  <c r="AT1053" i="1"/>
  <c r="AR1054" i="1"/>
  <c r="AI1046" i="1"/>
  <c r="AJ1068" i="1"/>
  <c r="K1050" i="1"/>
  <c r="J1051" i="1"/>
  <c r="AA1049" i="1"/>
  <c r="Z1050" i="1"/>
  <c r="AF1052" i="1"/>
  <c r="AG1051" i="1"/>
  <c r="X1070" i="1"/>
  <c r="R1047" i="1"/>
  <c r="S1047" i="1" s="1"/>
  <c r="N1050" i="1"/>
  <c r="O1050" i="1" s="1"/>
  <c r="P1048" i="1"/>
  <c r="Q1048" i="1"/>
  <c r="AL1052" i="1" l="1"/>
  <c r="AZ1056" i="1"/>
  <c r="BA1055" i="1"/>
  <c r="AU1053" i="1"/>
  <c r="AV1053" i="1" s="1"/>
  <c r="AT1054" i="1"/>
  <c r="AS1054" i="1"/>
  <c r="AW1054" i="1"/>
  <c r="AR1055" i="1"/>
  <c r="AI1047" i="1"/>
  <c r="AJ1069" i="1"/>
  <c r="K1051" i="1"/>
  <c r="J1052" i="1"/>
  <c r="X1071" i="1"/>
  <c r="AA1050" i="1"/>
  <c r="Z1051" i="1"/>
  <c r="AF1053" i="1"/>
  <c r="AG1052" i="1"/>
  <c r="Y1070" i="1"/>
  <c r="Y1071" i="1"/>
  <c r="R1048" i="1"/>
  <c r="S1048" i="1" s="1"/>
  <c r="N1051" i="1"/>
  <c r="O1051" i="1" s="1"/>
  <c r="P1049" i="1"/>
  <c r="Q1049" i="1"/>
  <c r="AL1053" i="1" l="1"/>
  <c r="AU1054" i="1"/>
  <c r="AV1054" i="1" s="1"/>
  <c r="BA1056" i="1"/>
  <c r="AZ1057" i="1"/>
  <c r="AS1055" i="1"/>
  <c r="AW1055" i="1"/>
  <c r="AT1055" i="1"/>
  <c r="AR1056" i="1"/>
  <c r="AI1048" i="1"/>
  <c r="X1072" i="1"/>
  <c r="AJ1071" i="1" s="1"/>
  <c r="AJ1070" i="1"/>
  <c r="J1053" i="1"/>
  <c r="K1052" i="1"/>
  <c r="AA1051" i="1"/>
  <c r="Z1052" i="1"/>
  <c r="AF1054" i="1"/>
  <c r="AG1053" i="1"/>
  <c r="Y1072" i="1"/>
  <c r="R1049" i="1"/>
  <c r="S1049" i="1" s="1"/>
  <c r="N1052" i="1"/>
  <c r="O1052" i="1" s="1"/>
  <c r="P1050" i="1"/>
  <c r="Q1050" i="1"/>
  <c r="AU1055" i="1" l="1"/>
  <c r="AV1055" i="1" s="1"/>
  <c r="AT1056" i="1"/>
  <c r="AZ1058" i="1"/>
  <c r="BA1057" i="1"/>
  <c r="AL1054" i="1"/>
  <c r="AS1056" i="1"/>
  <c r="AW1056" i="1"/>
  <c r="AR1057" i="1"/>
  <c r="AI1049" i="1"/>
  <c r="Y1073" i="1"/>
  <c r="X1073" i="1"/>
  <c r="AJ1072" i="1" s="1"/>
  <c r="J1054" i="1"/>
  <c r="K1053" i="1"/>
  <c r="AA1052" i="1"/>
  <c r="Z1053" i="1"/>
  <c r="AF1055" i="1"/>
  <c r="AG1054" i="1"/>
  <c r="R1050" i="1"/>
  <c r="S1050" i="1" s="1"/>
  <c r="N1053" i="1"/>
  <c r="O1053" i="1" s="1"/>
  <c r="P1051" i="1"/>
  <c r="Q1051" i="1"/>
  <c r="AU1056" i="1" l="1"/>
  <c r="AV1056" i="1" s="1"/>
  <c r="AL1055" i="1"/>
  <c r="AZ1059" i="1"/>
  <c r="BA1058" i="1"/>
  <c r="AS1057" i="1"/>
  <c r="AW1057" i="1"/>
  <c r="AT1057" i="1"/>
  <c r="AR1058" i="1"/>
  <c r="AI1050" i="1"/>
  <c r="X1074" i="1"/>
  <c r="AJ1073" i="1" s="1"/>
  <c r="Y1074" i="1"/>
  <c r="J1055" i="1"/>
  <c r="K1054" i="1"/>
  <c r="Z1054" i="1"/>
  <c r="AA1053" i="1"/>
  <c r="AF1056" i="1"/>
  <c r="AG1055" i="1"/>
  <c r="R1051" i="1"/>
  <c r="S1051" i="1" s="1"/>
  <c r="N1054" i="1"/>
  <c r="O1054" i="1" s="1"/>
  <c r="P1052" i="1"/>
  <c r="Q1052" i="1"/>
  <c r="AU1057" i="1" l="1"/>
  <c r="AV1057" i="1" s="1"/>
  <c r="AL1056" i="1"/>
  <c r="BA1059" i="1"/>
  <c r="AZ1060" i="1"/>
  <c r="AS1058" i="1"/>
  <c r="AW1058" i="1"/>
  <c r="AT1058" i="1"/>
  <c r="AR1059" i="1"/>
  <c r="Y1075" i="1"/>
  <c r="Q1053" i="1"/>
  <c r="AI1051" i="1"/>
  <c r="X1075" i="1"/>
  <c r="AJ1074" i="1" s="1"/>
  <c r="J1056" i="1"/>
  <c r="K1055" i="1"/>
  <c r="AA1054" i="1"/>
  <c r="Z1055" i="1"/>
  <c r="AF1057" i="1"/>
  <c r="AG1056" i="1"/>
  <c r="R1052" i="1"/>
  <c r="P1053" i="1"/>
  <c r="N1055" i="1"/>
  <c r="O1055" i="1" s="1"/>
  <c r="AU1058" i="1" l="1"/>
  <c r="AV1058" i="1" s="1"/>
  <c r="AL1057" i="1"/>
  <c r="BA1060" i="1"/>
  <c r="AZ1061" i="1"/>
  <c r="AS1059" i="1"/>
  <c r="AW1059" i="1"/>
  <c r="AT1059" i="1"/>
  <c r="AR1060" i="1"/>
  <c r="Q1054" i="1"/>
  <c r="AI1052" i="1"/>
  <c r="X1076" i="1"/>
  <c r="AJ1075" i="1" s="1"/>
  <c r="Y1076" i="1"/>
  <c r="J1057" i="1"/>
  <c r="K1056" i="1"/>
  <c r="AA1055" i="1"/>
  <c r="Z1056" i="1"/>
  <c r="R1053" i="1"/>
  <c r="S1053" i="1" s="1"/>
  <c r="S1052" i="1"/>
  <c r="AF1058" i="1"/>
  <c r="AG1057" i="1"/>
  <c r="N1056" i="1"/>
  <c r="O1056" i="1" s="1"/>
  <c r="P1054" i="1"/>
  <c r="AU1059" i="1" l="1"/>
  <c r="AV1059" i="1" s="1"/>
  <c r="AT1060" i="1"/>
  <c r="AZ1062" i="1"/>
  <c r="BA1061" i="1"/>
  <c r="AL1058" i="1"/>
  <c r="AS1060" i="1"/>
  <c r="AW1060" i="1"/>
  <c r="AR1061" i="1"/>
  <c r="X1077" i="1"/>
  <c r="Y1078" i="1" s="1"/>
  <c r="R1054" i="1"/>
  <c r="S1054" i="1" s="1"/>
  <c r="AI1053" i="1"/>
  <c r="Y1077" i="1"/>
  <c r="J1058" i="1"/>
  <c r="K1057" i="1"/>
  <c r="AA1056" i="1"/>
  <c r="Z1057" i="1"/>
  <c r="AF1059" i="1"/>
  <c r="AG1058" i="1"/>
  <c r="P1055" i="1"/>
  <c r="Q1055" i="1"/>
  <c r="N1057" i="1"/>
  <c r="O1057" i="1" s="1"/>
  <c r="AU1060" i="1" l="1"/>
  <c r="AV1060" i="1" s="1"/>
  <c r="AL1059" i="1"/>
  <c r="AZ1063" i="1"/>
  <c r="BA1062" i="1"/>
  <c r="R1055" i="1"/>
  <c r="S1055" i="1" s="1"/>
  <c r="AS1061" i="1"/>
  <c r="AW1061" i="1"/>
  <c r="AT1061" i="1"/>
  <c r="AJ1076" i="1"/>
  <c r="AR1062" i="1"/>
  <c r="X1078" i="1"/>
  <c r="X1079" i="1" s="1"/>
  <c r="Y1080" i="1" s="1"/>
  <c r="AI1054" i="1"/>
  <c r="K1058" i="1"/>
  <c r="J1059" i="1"/>
  <c r="Z1058" i="1"/>
  <c r="AA1057" i="1"/>
  <c r="AF1060" i="1"/>
  <c r="AG1059" i="1"/>
  <c r="N1058" i="1"/>
  <c r="O1058" i="1" s="1"/>
  <c r="P1056" i="1"/>
  <c r="Q1056" i="1"/>
  <c r="R1056" i="1" s="1"/>
  <c r="S1056" i="1" s="1"/>
  <c r="AU1061" i="1" l="1"/>
  <c r="AV1061" i="1" s="1"/>
  <c r="AL1060" i="1"/>
  <c r="AZ1064" i="1"/>
  <c r="BA1063" i="1"/>
  <c r="AS1062" i="1"/>
  <c r="AW1062" i="1"/>
  <c r="AT1062" i="1"/>
  <c r="AR1063" i="1"/>
  <c r="Y1079" i="1"/>
  <c r="X1080" i="1"/>
  <c r="Y1081" i="1" s="1"/>
  <c r="AJ1077" i="1"/>
  <c r="AJ1078" i="1"/>
  <c r="AI1055" i="1"/>
  <c r="J1060" i="1"/>
  <c r="K1059" i="1"/>
  <c r="AA1058" i="1"/>
  <c r="Z1059" i="1"/>
  <c r="AF1061" i="1"/>
  <c r="AG1060" i="1"/>
  <c r="N1059" i="1"/>
  <c r="O1059" i="1" s="1"/>
  <c r="P1057" i="1"/>
  <c r="Q1057" i="1"/>
  <c r="R1057" i="1" s="1"/>
  <c r="S1057" i="1" s="1"/>
  <c r="AU1062" i="1" l="1"/>
  <c r="AL1061" i="1"/>
  <c r="BA1064" i="1"/>
  <c r="AZ1065" i="1"/>
  <c r="AJ1079" i="1"/>
  <c r="AS1063" i="1"/>
  <c r="AW1063" i="1"/>
  <c r="AT1063" i="1"/>
  <c r="AV1062" i="1"/>
  <c r="X1081" i="1"/>
  <c r="AJ1080" i="1" s="1"/>
  <c r="AR1064" i="1"/>
  <c r="AI1056" i="1"/>
  <c r="K1060" i="1"/>
  <c r="J1061" i="1"/>
  <c r="Z1060" i="1"/>
  <c r="AA1059" i="1"/>
  <c r="AF1062" i="1"/>
  <c r="AG1061" i="1"/>
  <c r="N1060" i="1"/>
  <c r="O1060" i="1" s="1"/>
  <c r="P1058" i="1"/>
  <c r="Q1058" i="1"/>
  <c r="R1058" i="1" s="1"/>
  <c r="S1058" i="1" s="1"/>
  <c r="AU1063" i="1" l="1"/>
  <c r="AV1063" i="1" s="1"/>
  <c r="AL1062" i="1"/>
  <c r="AZ1066" i="1"/>
  <c r="BA1065" i="1"/>
  <c r="AS1064" i="1"/>
  <c r="AW1064" i="1"/>
  <c r="X1082" i="1"/>
  <c r="AJ1081" i="1" s="1"/>
  <c r="Y1082" i="1"/>
  <c r="AT1064" i="1"/>
  <c r="AR1065" i="1"/>
  <c r="AI1057" i="1"/>
  <c r="J1062" i="1"/>
  <c r="K1061" i="1"/>
  <c r="AA1060" i="1"/>
  <c r="Z1061" i="1"/>
  <c r="AF1063" i="1"/>
  <c r="AG1062" i="1"/>
  <c r="N1061" i="1"/>
  <c r="O1061" i="1" s="1"/>
  <c r="P1059" i="1"/>
  <c r="Q1059" i="1"/>
  <c r="R1059" i="1" s="1"/>
  <c r="S1059" i="1" s="1"/>
  <c r="AU1064" i="1" l="1"/>
  <c r="AV1064" i="1" s="1"/>
  <c r="X1083" i="1"/>
  <c r="X1084" i="1" s="1"/>
  <c r="AL1063" i="1"/>
  <c r="AZ1067" i="1"/>
  <c r="BA1066" i="1"/>
  <c r="AS1065" i="1"/>
  <c r="AW1065" i="1"/>
  <c r="Y1083" i="1"/>
  <c r="AT1065" i="1"/>
  <c r="AR1066" i="1"/>
  <c r="AW1066" i="1" s="1"/>
  <c r="AI1058" i="1"/>
  <c r="J1063" i="1"/>
  <c r="K1062" i="1"/>
  <c r="AA1061" i="1"/>
  <c r="Z1062" i="1"/>
  <c r="AF1064" i="1"/>
  <c r="AG1063" i="1"/>
  <c r="N1062" i="1"/>
  <c r="O1062" i="1" s="1"/>
  <c r="P1060" i="1"/>
  <c r="Q1060" i="1"/>
  <c r="R1060" i="1" s="1"/>
  <c r="S1060" i="1" s="1"/>
  <c r="AU1065" i="1" l="1"/>
  <c r="AV1065" i="1" s="1"/>
  <c r="Y1084" i="1"/>
  <c r="AJ1082" i="1"/>
  <c r="AT1066" i="1"/>
  <c r="BA1067" i="1"/>
  <c r="AZ1068" i="1"/>
  <c r="AL1064" i="1"/>
  <c r="AS1066" i="1"/>
  <c r="AR1067" i="1"/>
  <c r="AI1059" i="1"/>
  <c r="AJ1083" i="1"/>
  <c r="J1064" i="1"/>
  <c r="K1063" i="1"/>
  <c r="AA1062" i="1"/>
  <c r="Z1063" i="1"/>
  <c r="AF1065" i="1"/>
  <c r="AG1064" i="1"/>
  <c r="X1085" i="1"/>
  <c r="N1063" i="1"/>
  <c r="O1063" i="1" s="1"/>
  <c r="P1061" i="1"/>
  <c r="Q1061" i="1"/>
  <c r="R1061" i="1" s="1"/>
  <c r="S1061" i="1" s="1"/>
  <c r="AU1066" i="1" l="1"/>
  <c r="AV1066" i="1" s="1"/>
  <c r="AL1065" i="1"/>
  <c r="BA1068" i="1"/>
  <c r="AZ1069" i="1"/>
  <c r="AS1067" i="1"/>
  <c r="AW1067" i="1"/>
  <c r="AT1067" i="1"/>
  <c r="AR1068" i="1"/>
  <c r="AI1060" i="1"/>
  <c r="AJ1084" i="1"/>
  <c r="J1065" i="1"/>
  <c r="K1064" i="1"/>
  <c r="AA1063" i="1"/>
  <c r="Z1064" i="1"/>
  <c r="Y1085" i="1"/>
  <c r="AF1066" i="1"/>
  <c r="AG1065" i="1"/>
  <c r="Y1086" i="1"/>
  <c r="X1086" i="1"/>
  <c r="N1064" i="1"/>
  <c r="O1064" i="1" s="1"/>
  <c r="P1062" i="1"/>
  <c r="Q1062" i="1"/>
  <c r="R1062" i="1" s="1"/>
  <c r="S1062" i="1" s="1"/>
  <c r="AU1067" i="1" l="1"/>
  <c r="AV1067" i="1" s="1"/>
  <c r="AL1066" i="1"/>
  <c r="AZ1070" i="1"/>
  <c r="BA1069" i="1"/>
  <c r="AS1068" i="1"/>
  <c r="AW1068" i="1"/>
  <c r="AT1068" i="1"/>
  <c r="AR1069" i="1"/>
  <c r="AI1061" i="1"/>
  <c r="AJ1085" i="1"/>
  <c r="J1066" i="1"/>
  <c r="K1065" i="1"/>
  <c r="AA1064" i="1"/>
  <c r="Z1065" i="1"/>
  <c r="AF1067" i="1"/>
  <c r="AG1066" i="1"/>
  <c r="X1087" i="1"/>
  <c r="Y1087" i="1"/>
  <c r="N1065" i="1"/>
  <c r="O1065" i="1" s="1"/>
  <c r="P1063" i="1"/>
  <c r="Q1063" i="1"/>
  <c r="R1063" i="1" s="1"/>
  <c r="S1063" i="1" s="1"/>
  <c r="AU1068" i="1" l="1"/>
  <c r="AV1068" i="1" s="1"/>
  <c r="AL1067" i="1"/>
  <c r="AZ1071" i="1"/>
  <c r="BA1070" i="1"/>
  <c r="AS1069" i="1"/>
  <c r="AW1069" i="1"/>
  <c r="AR1070" i="1"/>
  <c r="AI1062" i="1"/>
  <c r="AJ1086" i="1"/>
  <c r="J1067" i="1"/>
  <c r="K1066" i="1"/>
  <c r="Z1066" i="1"/>
  <c r="AA1065" i="1"/>
  <c r="AF1068" i="1"/>
  <c r="AG1067" i="1"/>
  <c r="Y1088" i="1"/>
  <c r="X1088" i="1"/>
  <c r="N1066" i="1"/>
  <c r="O1066" i="1" s="1"/>
  <c r="P1064" i="1"/>
  <c r="Q1064" i="1"/>
  <c r="R1064" i="1" s="1"/>
  <c r="S1064" i="1" s="1"/>
  <c r="AL1068" i="1" l="1"/>
  <c r="AZ1072" i="1"/>
  <c r="BA1071" i="1"/>
  <c r="AT1069" i="1"/>
  <c r="AU1069" i="1" s="1"/>
  <c r="AV1069" i="1" s="1"/>
  <c r="AS1070" i="1"/>
  <c r="AW1070" i="1"/>
  <c r="AT1070" i="1"/>
  <c r="AR1071" i="1"/>
  <c r="AI1063" i="1"/>
  <c r="AJ1087" i="1"/>
  <c r="J1068" i="1"/>
  <c r="K1067" i="1"/>
  <c r="AA1066" i="1"/>
  <c r="Z1067" i="1"/>
  <c r="AF1069" i="1"/>
  <c r="AG1068" i="1"/>
  <c r="Y1089" i="1"/>
  <c r="X1089" i="1"/>
  <c r="N1067" i="1"/>
  <c r="O1067" i="1" s="1"/>
  <c r="P1065" i="1"/>
  <c r="Q1065" i="1"/>
  <c r="R1065" i="1" s="1"/>
  <c r="S1065" i="1" s="1"/>
  <c r="AL1069" i="1" l="1"/>
  <c r="BA1072" i="1"/>
  <c r="AZ1073" i="1"/>
  <c r="AU1070" i="1"/>
  <c r="AV1070" i="1" s="1"/>
  <c r="AS1071" i="1"/>
  <c r="AW1071" i="1"/>
  <c r="AT1071" i="1"/>
  <c r="AR1072" i="1"/>
  <c r="AI1064" i="1"/>
  <c r="AJ1088" i="1"/>
  <c r="J1069" i="1"/>
  <c r="K1068" i="1"/>
  <c r="AA1067" i="1"/>
  <c r="Z1068" i="1"/>
  <c r="AF1070" i="1"/>
  <c r="AG1069" i="1"/>
  <c r="X1090" i="1"/>
  <c r="Y1090" i="1"/>
  <c r="N1068" i="1"/>
  <c r="O1068" i="1" s="1"/>
  <c r="P1066" i="1"/>
  <c r="Q1066" i="1"/>
  <c r="R1066" i="1" s="1"/>
  <c r="S1066" i="1" s="1"/>
  <c r="AT1072" i="1" l="1"/>
  <c r="AZ1074" i="1"/>
  <c r="BA1073" i="1"/>
  <c r="AU1071" i="1"/>
  <c r="AL1070" i="1"/>
  <c r="AS1072" i="1"/>
  <c r="AW1072" i="1"/>
  <c r="AR1073" i="1"/>
  <c r="AI1065" i="1"/>
  <c r="AJ1089" i="1"/>
  <c r="K1069" i="1"/>
  <c r="J1070" i="1"/>
  <c r="AA1068" i="1"/>
  <c r="Z1069" i="1"/>
  <c r="AF1071" i="1"/>
  <c r="AG1070" i="1"/>
  <c r="Y1091" i="1"/>
  <c r="X1091" i="1"/>
  <c r="N1069" i="1"/>
  <c r="O1069" i="1" s="1"/>
  <c r="P1067" i="1"/>
  <c r="Q1067" i="1"/>
  <c r="R1067" i="1" s="1"/>
  <c r="S1067" i="1" s="1"/>
  <c r="AU1072" i="1" l="1"/>
  <c r="AV1072" i="1" s="1"/>
  <c r="AL1071" i="1"/>
  <c r="AV1071" i="1"/>
  <c r="AZ1075" i="1"/>
  <c r="BA1074" i="1"/>
  <c r="AS1073" i="1"/>
  <c r="AW1073" i="1"/>
  <c r="AT1073" i="1"/>
  <c r="AR1074" i="1"/>
  <c r="AI1066" i="1"/>
  <c r="AJ1090" i="1"/>
  <c r="J1071" i="1"/>
  <c r="K1070" i="1"/>
  <c r="AA1069" i="1"/>
  <c r="Z1070" i="1"/>
  <c r="AF1072" i="1"/>
  <c r="AG1071" i="1"/>
  <c r="Y1092" i="1"/>
  <c r="X1092" i="1"/>
  <c r="N1070" i="1"/>
  <c r="O1070" i="1" s="1"/>
  <c r="P1068" i="1"/>
  <c r="Q1068" i="1"/>
  <c r="R1068" i="1" s="1"/>
  <c r="S1068" i="1" s="1"/>
  <c r="AU1073" i="1" l="1"/>
  <c r="AV1073" i="1" s="1"/>
  <c r="AT1074" i="1"/>
  <c r="BA1075" i="1"/>
  <c r="AZ1076" i="1"/>
  <c r="AL1072" i="1"/>
  <c r="AS1074" i="1"/>
  <c r="AW1074" i="1"/>
  <c r="AR1075" i="1"/>
  <c r="AI1067" i="1"/>
  <c r="AJ1091" i="1"/>
  <c r="K1071" i="1"/>
  <c r="J1072" i="1"/>
  <c r="AA1070" i="1"/>
  <c r="Z1071" i="1"/>
  <c r="AF1073" i="1"/>
  <c r="AG1072" i="1"/>
  <c r="X1093" i="1"/>
  <c r="Y1093" i="1"/>
  <c r="N1071" i="1"/>
  <c r="O1071" i="1" s="1"/>
  <c r="P1069" i="1"/>
  <c r="Q1069" i="1"/>
  <c r="R1069" i="1" s="1"/>
  <c r="S1069" i="1" s="1"/>
  <c r="AU1074" i="1" l="1"/>
  <c r="AV1074" i="1" s="1"/>
  <c r="AL1073" i="1"/>
  <c r="BA1076" i="1"/>
  <c r="AZ1077" i="1"/>
  <c r="AS1075" i="1"/>
  <c r="AW1075" i="1"/>
  <c r="AT1075" i="1"/>
  <c r="AR1076" i="1"/>
  <c r="AI1068" i="1"/>
  <c r="AJ1092" i="1"/>
  <c r="J1073" i="1"/>
  <c r="K1072" i="1"/>
  <c r="AA1071" i="1"/>
  <c r="Z1072" i="1"/>
  <c r="AF1074" i="1"/>
  <c r="AG1073" i="1"/>
  <c r="X1094" i="1"/>
  <c r="Y1094" i="1"/>
  <c r="N1072" i="1"/>
  <c r="O1072" i="1" s="1"/>
  <c r="P1070" i="1"/>
  <c r="AU1075" i="1" l="1"/>
  <c r="AV1075" i="1" s="1"/>
  <c r="AL1074" i="1"/>
  <c r="AZ1078" i="1"/>
  <c r="BA1077" i="1"/>
  <c r="AS1076" i="1"/>
  <c r="AW1076" i="1"/>
  <c r="AT1076" i="1"/>
  <c r="AR1077" i="1"/>
  <c r="Q1071" i="1"/>
  <c r="AI1069" i="1"/>
  <c r="AJ1093" i="1"/>
  <c r="J1074" i="1"/>
  <c r="K1073" i="1"/>
  <c r="Z1073" i="1"/>
  <c r="AA1072" i="1"/>
  <c r="AF1075" i="1"/>
  <c r="AG1074" i="1"/>
  <c r="Q1070" i="1"/>
  <c r="R1070" i="1" s="1"/>
  <c r="X1095" i="1"/>
  <c r="Y1095" i="1"/>
  <c r="P1071" i="1"/>
  <c r="N1073" i="1"/>
  <c r="O1073" i="1" s="1"/>
  <c r="AU1076" i="1" l="1"/>
  <c r="AV1076" i="1" s="1"/>
  <c r="AL1075" i="1"/>
  <c r="AZ1079" i="1"/>
  <c r="BA1078" i="1"/>
  <c r="AS1077" i="1"/>
  <c r="AW1077" i="1"/>
  <c r="AT1077" i="1"/>
  <c r="AR1078" i="1"/>
  <c r="Q1072" i="1"/>
  <c r="AI1070" i="1"/>
  <c r="AJ1094" i="1"/>
  <c r="J1075" i="1"/>
  <c r="K1074" i="1"/>
  <c r="AA1073" i="1"/>
  <c r="Z1074" i="1"/>
  <c r="R1071" i="1"/>
  <c r="S1071" i="1" s="1"/>
  <c r="S1070" i="1"/>
  <c r="AF1076" i="1"/>
  <c r="AG1075" i="1"/>
  <c r="X1096" i="1"/>
  <c r="Y1096" i="1"/>
  <c r="N1074" i="1"/>
  <c r="O1074" i="1" s="1"/>
  <c r="P1072" i="1"/>
  <c r="AI1071" i="1" s="1"/>
  <c r="R1072" i="1" l="1"/>
  <c r="S1072" i="1" s="1"/>
  <c r="AU1077" i="1"/>
  <c r="AV1077" i="1" s="1"/>
  <c r="AL1076" i="1"/>
  <c r="AZ1080" i="1"/>
  <c r="BA1079" i="1"/>
  <c r="AS1078" i="1"/>
  <c r="AW1078" i="1"/>
  <c r="AT1078" i="1"/>
  <c r="AR1079" i="1"/>
  <c r="AJ1095" i="1"/>
  <c r="J1076" i="1"/>
  <c r="K1075" i="1"/>
  <c r="AA1074" i="1"/>
  <c r="Z1075" i="1"/>
  <c r="AF1077" i="1"/>
  <c r="AG1076" i="1"/>
  <c r="Y1097" i="1"/>
  <c r="X1097" i="1"/>
  <c r="N1075" i="1"/>
  <c r="O1075" i="1" s="1"/>
  <c r="P1073" i="1"/>
  <c r="Q1073" i="1"/>
  <c r="R1073" i="1" s="1"/>
  <c r="S1073" i="1" s="1"/>
  <c r="AU1078" i="1" l="1"/>
  <c r="AV1078" i="1" s="1"/>
  <c r="AL1077" i="1"/>
  <c r="BA1080" i="1"/>
  <c r="AZ1081" i="1"/>
  <c r="AS1079" i="1"/>
  <c r="AW1079" i="1"/>
  <c r="AT1079" i="1"/>
  <c r="AR1080" i="1"/>
  <c r="AI1072" i="1"/>
  <c r="AJ1096" i="1"/>
  <c r="K1076" i="1"/>
  <c r="J1077" i="1"/>
  <c r="AA1075" i="1"/>
  <c r="Z1076" i="1"/>
  <c r="AF1078" i="1"/>
  <c r="AG1077" i="1"/>
  <c r="Y1098" i="1"/>
  <c r="X1098" i="1"/>
  <c r="P1074" i="1"/>
  <c r="Q1074" i="1"/>
  <c r="R1074" i="1" s="1"/>
  <c r="S1074" i="1" s="1"/>
  <c r="N1076" i="1"/>
  <c r="O1076" i="1" s="1"/>
  <c r="AU1079" i="1" l="1"/>
  <c r="AV1079" i="1" s="1"/>
  <c r="AL1078" i="1"/>
  <c r="AZ1082" i="1"/>
  <c r="BA1081" i="1"/>
  <c r="AS1080" i="1"/>
  <c r="AW1080" i="1"/>
  <c r="AR1081" i="1"/>
  <c r="AI1073" i="1"/>
  <c r="AJ1097" i="1"/>
  <c r="K1077" i="1"/>
  <c r="J1078" i="1"/>
  <c r="AA1076" i="1"/>
  <c r="Z1077" i="1"/>
  <c r="AF1079" i="1"/>
  <c r="AG1078" i="1"/>
  <c r="Y1099" i="1"/>
  <c r="X1099" i="1"/>
  <c r="N1077" i="1"/>
  <c r="O1077" i="1" s="1"/>
  <c r="P1075" i="1"/>
  <c r="Q1075" i="1"/>
  <c r="R1075" i="1" s="1"/>
  <c r="S1075" i="1" s="1"/>
  <c r="AL1079" i="1" l="1"/>
  <c r="AZ1083" i="1"/>
  <c r="BA1082" i="1"/>
  <c r="AT1080" i="1"/>
  <c r="AU1080" i="1" s="1"/>
  <c r="AV1080" i="1" s="1"/>
  <c r="AS1081" i="1"/>
  <c r="AW1081" i="1"/>
  <c r="AT1081" i="1"/>
  <c r="AR1082" i="1"/>
  <c r="AI1074" i="1"/>
  <c r="AJ1098" i="1"/>
  <c r="K1078" i="1"/>
  <c r="J1079" i="1"/>
  <c r="Z1078" i="1"/>
  <c r="AA1077" i="1"/>
  <c r="AF1080" i="1"/>
  <c r="AG1079" i="1"/>
  <c r="Y1100" i="1"/>
  <c r="X1100" i="1"/>
  <c r="N1078" i="1"/>
  <c r="O1078" i="1" s="1"/>
  <c r="P1076" i="1"/>
  <c r="Q1076" i="1"/>
  <c r="R1076" i="1" s="1"/>
  <c r="S1076" i="1" s="1"/>
  <c r="AL1080" i="1" l="1"/>
  <c r="BA1083" i="1"/>
  <c r="AZ1084" i="1"/>
  <c r="AU1081" i="1"/>
  <c r="AV1081" i="1" s="1"/>
  <c r="AS1082" i="1"/>
  <c r="AW1082" i="1"/>
  <c r="AT1082" i="1"/>
  <c r="AR1083" i="1"/>
  <c r="AI1075" i="1"/>
  <c r="AJ1099" i="1"/>
  <c r="K1079" i="1"/>
  <c r="J1080" i="1"/>
  <c r="AA1078" i="1"/>
  <c r="Z1079" i="1"/>
  <c r="AF1081" i="1"/>
  <c r="AG1080" i="1"/>
  <c r="Y1101" i="1"/>
  <c r="X1101" i="1"/>
  <c r="N1079" i="1"/>
  <c r="O1079" i="1" s="1"/>
  <c r="P1077" i="1"/>
  <c r="Q1077" i="1"/>
  <c r="R1077" i="1" s="1"/>
  <c r="S1077" i="1" s="1"/>
  <c r="AL1081" i="1" l="1"/>
  <c r="BA1084" i="1"/>
  <c r="AZ1085" i="1"/>
  <c r="AU1082" i="1"/>
  <c r="AV1082" i="1" s="1"/>
  <c r="AS1083" i="1"/>
  <c r="AW1083" i="1"/>
  <c r="AT1083" i="1"/>
  <c r="AR1084" i="1"/>
  <c r="AI1076" i="1"/>
  <c r="AJ1100" i="1"/>
  <c r="K1080" i="1"/>
  <c r="J1081" i="1"/>
  <c r="AA1079" i="1"/>
  <c r="Z1080" i="1"/>
  <c r="AF1082" i="1"/>
  <c r="AG1081" i="1"/>
  <c r="Y1102" i="1"/>
  <c r="X1102" i="1"/>
  <c r="N1080" i="1"/>
  <c r="O1080" i="1" s="1"/>
  <c r="P1078" i="1"/>
  <c r="Q1078" i="1"/>
  <c r="R1078" i="1" s="1"/>
  <c r="S1078" i="1" s="1"/>
  <c r="AT1084" i="1" l="1"/>
  <c r="AZ1086" i="1"/>
  <c r="BA1085" i="1"/>
  <c r="AU1083" i="1"/>
  <c r="AV1083" i="1" s="1"/>
  <c r="AL1082" i="1"/>
  <c r="AS1084" i="1"/>
  <c r="AW1084" i="1"/>
  <c r="AR1085" i="1"/>
  <c r="AI1077" i="1"/>
  <c r="AJ1101" i="1"/>
  <c r="K1081" i="1"/>
  <c r="J1082" i="1"/>
  <c r="AA1080" i="1"/>
  <c r="Z1081" i="1"/>
  <c r="AF1083" i="1"/>
  <c r="AG1082" i="1"/>
  <c r="X1103" i="1"/>
  <c r="Y1103" i="1"/>
  <c r="N1081" i="1"/>
  <c r="O1081" i="1" s="1"/>
  <c r="P1079" i="1"/>
  <c r="Q1079" i="1"/>
  <c r="R1079" i="1" s="1"/>
  <c r="S1079" i="1" s="1"/>
  <c r="AU1084" i="1" l="1"/>
  <c r="AV1084" i="1" s="1"/>
  <c r="AL1083" i="1"/>
  <c r="AZ1087" i="1"/>
  <c r="BA1086" i="1"/>
  <c r="AS1085" i="1"/>
  <c r="AW1085" i="1"/>
  <c r="AT1085" i="1"/>
  <c r="AR1086" i="1"/>
  <c r="AI1078" i="1"/>
  <c r="AJ1102" i="1"/>
  <c r="J1083" i="1"/>
  <c r="K1082" i="1"/>
  <c r="AA1081" i="1"/>
  <c r="Z1082" i="1"/>
  <c r="AF1084" i="1"/>
  <c r="AG1083" i="1"/>
  <c r="X1104" i="1"/>
  <c r="Y1104" i="1"/>
  <c r="N1082" i="1"/>
  <c r="O1082" i="1" s="1"/>
  <c r="P1080" i="1"/>
  <c r="Q1080" i="1"/>
  <c r="R1080" i="1" s="1"/>
  <c r="S1080" i="1" s="1"/>
  <c r="AU1085" i="1" l="1"/>
  <c r="AV1085" i="1" s="1"/>
  <c r="AT1086" i="1"/>
  <c r="AZ1088" i="1"/>
  <c r="BA1087" i="1"/>
  <c r="AL1084" i="1"/>
  <c r="AS1086" i="1"/>
  <c r="AW1086" i="1"/>
  <c r="AR1087" i="1"/>
  <c r="Q1081" i="1"/>
  <c r="R1081" i="1" s="1"/>
  <c r="S1081" i="1" s="1"/>
  <c r="AI1079" i="1"/>
  <c r="AJ1103" i="1"/>
  <c r="K1083" i="1"/>
  <c r="J1084" i="1"/>
  <c r="AA1082" i="1"/>
  <c r="Z1083" i="1"/>
  <c r="AF1085" i="1"/>
  <c r="AG1084" i="1"/>
  <c r="X1105" i="1"/>
  <c r="P1081" i="1"/>
  <c r="N1083" i="1"/>
  <c r="O1083" i="1" s="1"/>
  <c r="AU1086" i="1" l="1"/>
  <c r="AV1086" i="1" s="1"/>
  <c r="AL1085" i="1"/>
  <c r="BA1088" i="1"/>
  <c r="AZ1089" i="1"/>
  <c r="AS1087" i="1"/>
  <c r="AW1087" i="1"/>
  <c r="AT1087" i="1"/>
  <c r="AR1088" i="1"/>
  <c r="Q1082" i="1"/>
  <c r="R1082" i="1" s="1"/>
  <c r="S1082" i="1" s="1"/>
  <c r="AI1080" i="1"/>
  <c r="AJ1104" i="1"/>
  <c r="J1085" i="1"/>
  <c r="K1084" i="1"/>
  <c r="AA1083" i="1"/>
  <c r="Z1084" i="1"/>
  <c r="Y1105" i="1"/>
  <c r="AF1086" i="1"/>
  <c r="AG1085" i="1"/>
  <c r="Y1106" i="1"/>
  <c r="X1106" i="1"/>
  <c r="N1084" i="1"/>
  <c r="O1084" i="1" s="1"/>
  <c r="P1082" i="1"/>
  <c r="AU1087" i="1" l="1"/>
  <c r="AV1087" i="1" s="1"/>
  <c r="AL1086" i="1"/>
  <c r="AZ1090" i="1"/>
  <c r="BA1089" i="1"/>
  <c r="AS1088" i="1"/>
  <c r="AW1088" i="1"/>
  <c r="AT1088" i="1"/>
  <c r="AR1089" i="1"/>
  <c r="AI1081" i="1"/>
  <c r="AJ1105" i="1"/>
  <c r="K1085" i="1"/>
  <c r="J1086" i="1"/>
  <c r="AA1084" i="1"/>
  <c r="Z1085" i="1"/>
  <c r="AF1087" i="1"/>
  <c r="AG1086" i="1"/>
  <c r="Y1107" i="1"/>
  <c r="X1107" i="1"/>
  <c r="N1085" i="1"/>
  <c r="O1085" i="1" s="1"/>
  <c r="P1083" i="1"/>
  <c r="Q1083" i="1"/>
  <c r="R1083" i="1" s="1"/>
  <c r="S1083" i="1" s="1"/>
  <c r="AU1088" i="1" l="1"/>
  <c r="AV1088" i="1" s="1"/>
  <c r="AL1087" i="1"/>
  <c r="AZ1091" i="1"/>
  <c r="BA1090" i="1"/>
  <c r="AS1089" i="1"/>
  <c r="AW1089" i="1"/>
  <c r="AT1089" i="1"/>
  <c r="AR1090" i="1"/>
  <c r="AI1082" i="1"/>
  <c r="AJ1106" i="1"/>
  <c r="K1086" i="1"/>
  <c r="J1087" i="1"/>
  <c r="Z1086" i="1"/>
  <c r="AA1085" i="1"/>
  <c r="AF1088" i="1"/>
  <c r="AG1087" i="1"/>
  <c r="X1108" i="1"/>
  <c r="Y1108" i="1"/>
  <c r="P1084" i="1"/>
  <c r="Q1084" i="1"/>
  <c r="R1084" i="1" s="1"/>
  <c r="S1084" i="1" s="1"/>
  <c r="N1086" i="1"/>
  <c r="O1086" i="1" s="1"/>
  <c r="AU1089" i="1" l="1"/>
  <c r="AV1089" i="1" s="1"/>
  <c r="AT1090" i="1"/>
  <c r="AZ1092" i="1"/>
  <c r="BA1091" i="1"/>
  <c r="AL1088" i="1"/>
  <c r="AS1090" i="1"/>
  <c r="AW1090" i="1"/>
  <c r="AR1091" i="1"/>
  <c r="AI1083" i="1"/>
  <c r="AJ1107" i="1"/>
  <c r="J1088" i="1"/>
  <c r="K1087" i="1"/>
  <c r="AA1086" i="1"/>
  <c r="Z1087" i="1"/>
  <c r="AF1089" i="1"/>
  <c r="AG1088" i="1"/>
  <c r="X1109" i="1"/>
  <c r="Y1109" i="1"/>
  <c r="N1087" i="1"/>
  <c r="O1087" i="1" s="1"/>
  <c r="P1085" i="1"/>
  <c r="Q1085" i="1"/>
  <c r="R1085" i="1" s="1"/>
  <c r="S1085" i="1" s="1"/>
  <c r="AU1090" i="1" l="1"/>
  <c r="AV1090" i="1" s="1"/>
  <c r="AL1089" i="1"/>
  <c r="BA1092" i="1"/>
  <c r="AZ1093" i="1"/>
  <c r="AS1091" i="1"/>
  <c r="AW1091" i="1"/>
  <c r="AT1091" i="1"/>
  <c r="AR1092" i="1"/>
  <c r="AI1084" i="1"/>
  <c r="AJ1108" i="1"/>
  <c r="J1089" i="1"/>
  <c r="K1088" i="1"/>
  <c r="AA1087" i="1"/>
  <c r="Z1088" i="1"/>
  <c r="AF1090" i="1"/>
  <c r="AG1089" i="1"/>
  <c r="X1110" i="1"/>
  <c r="Y1110" i="1"/>
  <c r="N1088" i="1"/>
  <c r="O1088" i="1" s="1"/>
  <c r="P1086" i="1"/>
  <c r="Q1086" i="1"/>
  <c r="R1086" i="1" s="1"/>
  <c r="S1086" i="1" s="1"/>
  <c r="AU1091" i="1" l="1"/>
  <c r="AV1091" i="1" s="1"/>
  <c r="AL1090" i="1"/>
  <c r="BA1093" i="1"/>
  <c r="AZ1094" i="1"/>
  <c r="AS1092" i="1"/>
  <c r="AW1092" i="1"/>
  <c r="AT1092" i="1"/>
  <c r="AR1093" i="1"/>
  <c r="AI1085" i="1"/>
  <c r="AJ1109" i="1"/>
  <c r="K1089" i="1"/>
  <c r="J1090" i="1"/>
  <c r="AA1088" i="1"/>
  <c r="Z1089" i="1"/>
  <c r="AF1091" i="1"/>
  <c r="AG1090" i="1"/>
  <c r="Y1111" i="1"/>
  <c r="X1111" i="1"/>
  <c r="N1089" i="1"/>
  <c r="O1089" i="1" s="1"/>
  <c r="P1087" i="1"/>
  <c r="Q1087" i="1"/>
  <c r="R1087" i="1" s="1"/>
  <c r="S1087" i="1" s="1"/>
  <c r="AU1092" i="1" l="1"/>
  <c r="AV1092" i="1" s="1"/>
  <c r="AL1091" i="1"/>
  <c r="AZ1095" i="1"/>
  <c r="BA1094" i="1"/>
  <c r="AS1093" i="1"/>
  <c r="AW1093" i="1"/>
  <c r="AT1093" i="1"/>
  <c r="AR1094" i="1"/>
  <c r="AI1086" i="1"/>
  <c r="AJ1110" i="1"/>
  <c r="K1090" i="1"/>
  <c r="J1091" i="1"/>
  <c r="AA1089" i="1"/>
  <c r="Z1090" i="1"/>
  <c r="AF1092" i="1"/>
  <c r="AG1091" i="1"/>
  <c r="X1112" i="1"/>
  <c r="Y1112" i="1"/>
  <c r="N1090" i="1"/>
  <c r="O1090" i="1" s="1"/>
  <c r="P1088" i="1"/>
  <c r="Q1088" i="1"/>
  <c r="R1088" i="1" s="1"/>
  <c r="S1088" i="1" s="1"/>
  <c r="AU1093" i="1" l="1"/>
  <c r="AV1093" i="1" s="1"/>
  <c r="AT1094" i="1"/>
  <c r="AZ1096" i="1"/>
  <c r="BA1095" i="1"/>
  <c r="AL1092" i="1"/>
  <c r="AS1094" i="1"/>
  <c r="AW1094" i="1"/>
  <c r="AR1095" i="1"/>
  <c r="AI1087" i="1"/>
  <c r="AJ1111" i="1"/>
  <c r="K1091" i="1"/>
  <c r="J1092" i="1"/>
  <c r="AA1090" i="1"/>
  <c r="Z1091" i="1"/>
  <c r="AF1093" i="1"/>
  <c r="AG1092" i="1"/>
  <c r="Y1113" i="1"/>
  <c r="X1113" i="1"/>
  <c r="N1091" i="1"/>
  <c r="O1091" i="1" s="1"/>
  <c r="P1089" i="1"/>
  <c r="Q1089" i="1"/>
  <c r="R1089" i="1" s="1"/>
  <c r="S1089" i="1" s="1"/>
  <c r="AU1094" i="1" l="1"/>
  <c r="AV1094" i="1" s="1"/>
  <c r="AL1093" i="1"/>
  <c r="BA1096" i="1"/>
  <c r="AZ1097" i="1"/>
  <c r="AT1095" i="1"/>
  <c r="AU1095" i="1" s="1"/>
  <c r="AS1095" i="1"/>
  <c r="AW1095" i="1"/>
  <c r="AR1096" i="1"/>
  <c r="AI1088" i="1"/>
  <c r="AJ1112" i="1"/>
  <c r="J1093" i="1"/>
  <c r="K1092" i="1"/>
  <c r="AA1091" i="1"/>
  <c r="Z1092" i="1"/>
  <c r="AF1094" i="1"/>
  <c r="AG1093" i="1"/>
  <c r="X1114" i="1"/>
  <c r="Y1114" i="1"/>
  <c r="N1092" i="1"/>
  <c r="O1092" i="1" s="1"/>
  <c r="P1090" i="1"/>
  <c r="Q1090" i="1"/>
  <c r="R1090" i="1" s="1"/>
  <c r="S1090" i="1" s="1"/>
  <c r="AL1094" i="1" l="1"/>
  <c r="BA1097" i="1"/>
  <c r="AZ1098" i="1"/>
  <c r="AS1096" i="1"/>
  <c r="AW1096" i="1"/>
  <c r="AT1096" i="1"/>
  <c r="AU1096" i="1" s="1"/>
  <c r="AV1095" i="1"/>
  <c r="AR1097" i="1"/>
  <c r="AI1089" i="1"/>
  <c r="AJ1113" i="1"/>
  <c r="K1093" i="1"/>
  <c r="J1094" i="1"/>
  <c r="AA1092" i="1"/>
  <c r="Z1093" i="1"/>
  <c r="AF1095" i="1"/>
  <c r="AG1094" i="1"/>
  <c r="X1115" i="1"/>
  <c r="Y1115" i="1"/>
  <c r="N1093" i="1"/>
  <c r="O1093" i="1" s="1"/>
  <c r="P1091" i="1"/>
  <c r="Q1091" i="1"/>
  <c r="R1091" i="1" s="1"/>
  <c r="S1091" i="1" s="1"/>
  <c r="AL1095" i="1" l="1"/>
  <c r="AZ1099" i="1"/>
  <c r="BA1098" i="1"/>
  <c r="AS1097" i="1"/>
  <c r="AW1097" i="1"/>
  <c r="AV1096" i="1"/>
  <c r="AT1097" i="1"/>
  <c r="AU1097" i="1" s="1"/>
  <c r="AR1098" i="1"/>
  <c r="AI1090" i="1"/>
  <c r="AJ1114" i="1"/>
  <c r="J1095" i="1"/>
  <c r="K1094" i="1"/>
  <c r="AA1093" i="1"/>
  <c r="Z1094" i="1"/>
  <c r="AF1096" i="1"/>
  <c r="AG1095" i="1"/>
  <c r="X1116" i="1"/>
  <c r="Y1116" i="1"/>
  <c r="N1094" i="1"/>
  <c r="O1094" i="1" s="1"/>
  <c r="P1092" i="1"/>
  <c r="Q1092" i="1"/>
  <c r="R1092" i="1" s="1"/>
  <c r="S1092" i="1" s="1"/>
  <c r="AL1096" i="1" l="1"/>
  <c r="AZ1100" i="1"/>
  <c r="BA1099" i="1"/>
  <c r="AS1098" i="1"/>
  <c r="AW1098" i="1"/>
  <c r="AT1098" i="1"/>
  <c r="AU1098" i="1" s="1"/>
  <c r="AV1097" i="1"/>
  <c r="AR1099" i="1"/>
  <c r="AI1091" i="1"/>
  <c r="AJ1115" i="1"/>
  <c r="K1095" i="1"/>
  <c r="J1096" i="1"/>
  <c r="AA1094" i="1"/>
  <c r="Z1095" i="1"/>
  <c r="AF1097" i="1"/>
  <c r="AG1096" i="1"/>
  <c r="Y1117" i="1"/>
  <c r="X1117" i="1"/>
  <c r="N1095" i="1"/>
  <c r="O1095" i="1" s="1"/>
  <c r="P1093" i="1"/>
  <c r="Q1093" i="1"/>
  <c r="R1093" i="1" s="1"/>
  <c r="S1093" i="1" s="1"/>
  <c r="AL1097" i="1" l="1"/>
  <c r="BA1100" i="1"/>
  <c r="AZ1101" i="1"/>
  <c r="AS1099" i="1"/>
  <c r="AW1099" i="1"/>
  <c r="AT1099" i="1"/>
  <c r="AU1099" i="1" s="1"/>
  <c r="AV1098" i="1"/>
  <c r="AR1100" i="1"/>
  <c r="AI1092" i="1"/>
  <c r="AJ1116" i="1"/>
  <c r="K1096" i="1"/>
  <c r="J1097" i="1"/>
  <c r="AA1095" i="1"/>
  <c r="Z1096" i="1"/>
  <c r="AF1098" i="1"/>
  <c r="AG1097" i="1"/>
  <c r="Y1118" i="1"/>
  <c r="X1118" i="1"/>
  <c r="N1096" i="1"/>
  <c r="O1096" i="1" s="1"/>
  <c r="P1094" i="1"/>
  <c r="Q1094" i="1"/>
  <c r="R1094" i="1" s="1"/>
  <c r="S1094" i="1" s="1"/>
  <c r="AT1100" i="1" l="1"/>
  <c r="AU1100" i="1" s="1"/>
  <c r="BA1101" i="1"/>
  <c r="AZ1102" i="1"/>
  <c r="AL1098" i="1"/>
  <c r="AS1100" i="1"/>
  <c r="AW1100" i="1"/>
  <c r="AV1099" i="1"/>
  <c r="AR1101" i="1"/>
  <c r="AI1093" i="1"/>
  <c r="AJ1117" i="1"/>
  <c r="J1098" i="1"/>
  <c r="K1097" i="1"/>
  <c r="AA1096" i="1"/>
  <c r="Z1097" i="1"/>
  <c r="AF1099" i="1"/>
  <c r="AG1098" i="1"/>
  <c r="X1119" i="1"/>
  <c r="Y1119" i="1"/>
  <c r="N1097" i="1"/>
  <c r="O1097" i="1" s="1"/>
  <c r="P1095" i="1"/>
  <c r="Q1095" i="1"/>
  <c r="R1095" i="1" s="1"/>
  <c r="S1095" i="1" s="1"/>
  <c r="AL1099" i="1" l="1"/>
  <c r="AZ1103" i="1"/>
  <c r="BA1102" i="1"/>
  <c r="AS1101" i="1"/>
  <c r="AW1101" i="1"/>
  <c r="AV1100" i="1"/>
  <c r="AT1101" i="1"/>
  <c r="AU1101" i="1" s="1"/>
  <c r="AR1102" i="1"/>
  <c r="AI1094" i="1"/>
  <c r="AJ1118" i="1"/>
  <c r="K1098" i="1"/>
  <c r="J1099" i="1"/>
  <c r="AA1097" i="1"/>
  <c r="Z1098" i="1"/>
  <c r="AF1100" i="1"/>
  <c r="AG1099" i="1"/>
  <c r="X1120" i="1"/>
  <c r="Y1120" i="1"/>
  <c r="N1098" i="1"/>
  <c r="O1098" i="1" s="1"/>
  <c r="P1096" i="1"/>
  <c r="Q1096" i="1"/>
  <c r="R1096" i="1" s="1"/>
  <c r="S1096" i="1" s="1"/>
  <c r="AL1100" i="1" l="1"/>
  <c r="AZ1104" i="1"/>
  <c r="BA1103" i="1"/>
  <c r="AS1102" i="1"/>
  <c r="AW1102" i="1"/>
  <c r="AT1102" i="1"/>
  <c r="AU1102" i="1" s="1"/>
  <c r="AV1101" i="1"/>
  <c r="AR1103" i="1"/>
  <c r="AI1095" i="1"/>
  <c r="AJ1119" i="1"/>
  <c r="K1099" i="1"/>
  <c r="J1100" i="1"/>
  <c r="AA1098" i="1"/>
  <c r="Z1099" i="1"/>
  <c r="AF1101" i="1"/>
  <c r="AG1100" i="1"/>
  <c r="Y1121" i="1"/>
  <c r="X1121" i="1"/>
  <c r="N1099" i="1"/>
  <c r="O1099" i="1" s="1"/>
  <c r="P1097" i="1"/>
  <c r="Q1097" i="1"/>
  <c r="R1097" i="1" s="1"/>
  <c r="S1097" i="1" s="1"/>
  <c r="AL1101" i="1" l="1"/>
  <c r="BA1104" i="1"/>
  <c r="AZ1105" i="1"/>
  <c r="AS1103" i="1"/>
  <c r="AW1103" i="1"/>
  <c r="AT1103" i="1"/>
  <c r="AU1103" i="1" s="1"/>
  <c r="AV1102" i="1"/>
  <c r="AR1104" i="1"/>
  <c r="AI1096" i="1"/>
  <c r="AJ1120" i="1"/>
  <c r="K1100" i="1"/>
  <c r="J1101" i="1"/>
  <c r="AA1099" i="1"/>
  <c r="Z1100" i="1"/>
  <c r="AF1102" i="1"/>
  <c r="AG1101" i="1"/>
  <c r="Y1122" i="1"/>
  <c r="X1122" i="1"/>
  <c r="N1100" i="1"/>
  <c r="O1100" i="1" s="1"/>
  <c r="P1098" i="1"/>
  <c r="Q1098" i="1"/>
  <c r="R1098" i="1" s="1"/>
  <c r="S1098" i="1" s="1"/>
  <c r="AT1104" i="1" l="1"/>
  <c r="AU1104" i="1" s="1"/>
  <c r="BA1105" i="1"/>
  <c r="AZ1106" i="1"/>
  <c r="AL1102" i="1"/>
  <c r="AS1104" i="1"/>
  <c r="AW1104" i="1"/>
  <c r="AV1103" i="1"/>
  <c r="AR1105" i="1"/>
  <c r="AI1097" i="1"/>
  <c r="AJ1121" i="1"/>
  <c r="K1101" i="1"/>
  <c r="J1102" i="1"/>
  <c r="AA1100" i="1"/>
  <c r="Z1101" i="1"/>
  <c r="AF1103" i="1"/>
  <c r="AG1102" i="1"/>
  <c r="Y1123" i="1"/>
  <c r="X1123" i="1"/>
  <c r="N1101" i="1"/>
  <c r="O1101" i="1" s="1"/>
  <c r="P1099" i="1"/>
  <c r="Q1099" i="1"/>
  <c r="R1099" i="1" s="1"/>
  <c r="S1099" i="1" s="1"/>
  <c r="AL1103" i="1" l="1"/>
  <c r="AZ1107" i="1"/>
  <c r="BA1106" i="1"/>
  <c r="AS1105" i="1"/>
  <c r="AW1105" i="1"/>
  <c r="AT1105" i="1"/>
  <c r="AU1105" i="1" s="1"/>
  <c r="AV1104" i="1"/>
  <c r="AR1106" i="1"/>
  <c r="AI1098" i="1"/>
  <c r="AJ1122" i="1"/>
  <c r="K1102" i="1"/>
  <c r="J1103" i="1"/>
  <c r="AA1101" i="1"/>
  <c r="Z1102" i="1"/>
  <c r="AF1104" i="1"/>
  <c r="AG1103" i="1"/>
  <c r="Y1124" i="1"/>
  <c r="X1124" i="1"/>
  <c r="N1102" i="1"/>
  <c r="O1102" i="1" s="1"/>
  <c r="P1100" i="1"/>
  <c r="Q1100" i="1"/>
  <c r="R1100" i="1" s="1"/>
  <c r="S1100" i="1" s="1"/>
  <c r="AL1104" i="1" l="1"/>
  <c r="AZ1108" i="1"/>
  <c r="BA1107" i="1"/>
  <c r="AS1106" i="1"/>
  <c r="AW1106" i="1"/>
  <c r="AT1106" i="1"/>
  <c r="AU1106" i="1" s="1"/>
  <c r="AV1105" i="1"/>
  <c r="AR1107" i="1"/>
  <c r="AI1099" i="1"/>
  <c r="AJ1123" i="1"/>
  <c r="J1104" i="1"/>
  <c r="K1103" i="1"/>
  <c r="AA1102" i="1"/>
  <c r="Z1103" i="1"/>
  <c r="AF1105" i="1"/>
  <c r="AG1104" i="1"/>
  <c r="Y1125" i="1"/>
  <c r="X1125" i="1"/>
  <c r="N1103" i="1"/>
  <c r="O1103" i="1" s="1"/>
  <c r="P1101" i="1"/>
  <c r="Q1101" i="1"/>
  <c r="R1101" i="1" s="1"/>
  <c r="S1101" i="1" s="1"/>
  <c r="AL1105" i="1" l="1"/>
  <c r="BA1108" i="1"/>
  <c r="AZ1109" i="1"/>
  <c r="AS1107" i="1"/>
  <c r="AW1107" i="1"/>
  <c r="AV1106" i="1"/>
  <c r="AT1107" i="1"/>
  <c r="AU1107" i="1" s="1"/>
  <c r="AR1108" i="1"/>
  <c r="AI1100" i="1"/>
  <c r="AJ1124" i="1"/>
  <c r="J1105" i="1"/>
  <c r="K1104" i="1"/>
  <c r="AA1103" i="1"/>
  <c r="Z1104" i="1"/>
  <c r="AF1106" i="1"/>
  <c r="AG1105" i="1"/>
  <c r="Y1126" i="1"/>
  <c r="X1126" i="1"/>
  <c r="N1104" i="1"/>
  <c r="O1104" i="1" s="1"/>
  <c r="P1102" i="1"/>
  <c r="Q1102" i="1"/>
  <c r="R1102" i="1" s="1"/>
  <c r="S1102" i="1" s="1"/>
  <c r="AL1106" i="1" l="1"/>
  <c r="BA1109" i="1"/>
  <c r="AZ1110" i="1"/>
  <c r="AS1108" i="1"/>
  <c r="AW1108" i="1"/>
  <c r="AT1108" i="1"/>
  <c r="AU1108" i="1" s="1"/>
  <c r="AV1107" i="1"/>
  <c r="AR1109" i="1"/>
  <c r="AI1101" i="1"/>
  <c r="AJ1125" i="1"/>
  <c r="J1106" i="1"/>
  <c r="K1105" i="1"/>
  <c r="AA1104" i="1"/>
  <c r="Z1105" i="1"/>
  <c r="AF1107" i="1"/>
  <c r="AG1106" i="1"/>
  <c r="Y1127" i="1"/>
  <c r="X1127" i="1"/>
  <c r="N1105" i="1"/>
  <c r="O1105" i="1" s="1"/>
  <c r="P1103" i="1"/>
  <c r="Q1103" i="1"/>
  <c r="R1103" i="1" s="1"/>
  <c r="S1103" i="1" s="1"/>
  <c r="AL1107" i="1" l="1"/>
  <c r="AZ1111" i="1"/>
  <c r="BA1110" i="1"/>
  <c r="AS1109" i="1"/>
  <c r="AW1109" i="1"/>
  <c r="AT1109" i="1"/>
  <c r="AU1109" i="1" s="1"/>
  <c r="AV1108" i="1"/>
  <c r="AR1110" i="1"/>
  <c r="AI1102" i="1"/>
  <c r="AJ1126" i="1"/>
  <c r="K1106" i="1"/>
  <c r="J1107" i="1"/>
  <c r="AA1105" i="1"/>
  <c r="Z1106" i="1"/>
  <c r="AF1108" i="1"/>
  <c r="AG1107" i="1"/>
  <c r="Y1128" i="1"/>
  <c r="X1128" i="1"/>
  <c r="N1106" i="1"/>
  <c r="O1106" i="1" s="1"/>
  <c r="P1104" i="1"/>
  <c r="Q1104" i="1"/>
  <c r="R1104" i="1" s="1"/>
  <c r="S1104" i="1" s="1"/>
  <c r="AL1108" i="1" l="1"/>
  <c r="AZ1112" i="1"/>
  <c r="BA1111" i="1"/>
  <c r="AS1110" i="1"/>
  <c r="AW1110" i="1"/>
  <c r="AT1110" i="1"/>
  <c r="AU1110" i="1" s="1"/>
  <c r="AV1109" i="1"/>
  <c r="AR1111" i="1"/>
  <c r="AI1103" i="1"/>
  <c r="AJ1127" i="1"/>
  <c r="K1107" i="1"/>
  <c r="J1108" i="1"/>
  <c r="AA1106" i="1"/>
  <c r="Z1107" i="1"/>
  <c r="AF1109" i="1"/>
  <c r="AG1108" i="1"/>
  <c r="Y1129" i="1"/>
  <c r="X1129" i="1"/>
  <c r="N1107" i="1"/>
  <c r="O1107" i="1" s="1"/>
  <c r="P1105" i="1"/>
  <c r="Q1105" i="1"/>
  <c r="R1105" i="1" s="1"/>
  <c r="S1105" i="1" s="1"/>
  <c r="AL1109" i="1" l="1"/>
  <c r="BA1112" i="1"/>
  <c r="AZ1113" i="1"/>
  <c r="AS1111" i="1"/>
  <c r="AW1111" i="1"/>
  <c r="AT1111" i="1"/>
  <c r="AU1111" i="1" s="1"/>
  <c r="AV1110" i="1"/>
  <c r="AR1112" i="1"/>
  <c r="AI1104" i="1"/>
  <c r="AJ1128" i="1"/>
  <c r="K1108" i="1"/>
  <c r="J1109" i="1"/>
  <c r="AA1107" i="1"/>
  <c r="Z1108" i="1"/>
  <c r="AF1110" i="1"/>
  <c r="AG1109" i="1"/>
  <c r="X1130" i="1"/>
  <c r="N1108" i="1"/>
  <c r="O1108" i="1" s="1"/>
  <c r="P1106" i="1"/>
  <c r="Q1106" i="1"/>
  <c r="R1106" i="1" s="1"/>
  <c r="S1106" i="1" s="1"/>
  <c r="AL1110" i="1" l="1"/>
  <c r="BA1113" i="1"/>
  <c r="AZ1114" i="1"/>
  <c r="AS1112" i="1"/>
  <c r="AW1112" i="1"/>
  <c r="AT1112" i="1"/>
  <c r="AU1112" i="1" s="1"/>
  <c r="AV1111" i="1"/>
  <c r="AR1113" i="1"/>
  <c r="AI1105" i="1"/>
  <c r="AJ1129" i="1"/>
  <c r="J1110" i="1"/>
  <c r="K1109" i="1"/>
  <c r="AA1108" i="1"/>
  <c r="Z1109" i="1"/>
  <c r="Y1130" i="1"/>
  <c r="AF1111" i="1"/>
  <c r="AG1110" i="1"/>
  <c r="X1131" i="1"/>
  <c r="Y1131" i="1"/>
  <c r="N1109" i="1"/>
  <c r="O1109" i="1" s="1"/>
  <c r="P1107" i="1"/>
  <c r="Q1107" i="1"/>
  <c r="R1107" i="1" s="1"/>
  <c r="S1107" i="1" s="1"/>
  <c r="AL1111" i="1" l="1"/>
  <c r="AZ1115" i="1"/>
  <c r="BA1114" i="1"/>
  <c r="AS1113" i="1"/>
  <c r="AW1113" i="1"/>
  <c r="AT1113" i="1"/>
  <c r="AU1113" i="1" s="1"/>
  <c r="AV1112" i="1"/>
  <c r="AR1114" i="1"/>
  <c r="AI1106" i="1"/>
  <c r="AJ1130" i="1"/>
  <c r="J1111" i="1"/>
  <c r="K1110" i="1"/>
  <c r="AA1109" i="1"/>
  <c r="Z1110" i="1"/>
  <c r="AF1112" i="1"/>
  <c r="AG1111" i="1"/>
  <c r="Y1132" i="1"/>
  <c r="X1132" i="1"/>
  <c r="N1110" i="1"/>
  <c r="O1110" i="1" s="1"/>
  <c r="P1108" i="1"/>
  <c r="Q1108" i="1"/>
  <c r="R1108" i="1" s="1"/>
  <c r="S1108" i="1" s="1"/>
  <c r="AL1112" i="1" l="1"/>
  <c r="AZ1116" i="1"/>
  <c r="BA1115" i="1"/>
  <c r="AS1114" i="1"/>
  <c r="AW1114" i="1"/>
  <c r="AV1113" i="1"/>
  <c r="AR1115" i="1"/>
  <c r="AI1107" i="1"/>
  <c r="AJ1131" i="1"/>
  <c r="J1112" i="1"/>
  <c r="K1111" i="1"/>
  <c r="AA1110" i="1"/>
  <c r="Z1111" i="1"/>
  <c r="AF1113" i="1"/>
  <c r="AG1112" i="1"/>
  <c r="X1133" i="1"/>
  <c r="Y1133" i="1"/>
  <c r="N1111" i="1"/>
  <c r="O1111" i="1" s="1"/>
  <c r="P1109" i="1"/>
  <c r="Q1109" i="1"/>
  <c r="R1109" i="1" s="1"/>
  <c r="S1109" i="1" s="1"/>
  <c r="AL1113" i="1" l="1"/>
  <c r="BA1116" i="1"/>
  <c r="AZ1117" i="1"/>
  <c r="AT1114" i="1"/>
  <c r="AU1114" i="1" s="1"/>
  <c r="AV1114" i="1" s="1"/>
  <c r="AS1115" i="1"/>
  <c r="AW1115" i="1"/>
  <c r="AT1115" i="1"/>
  <c r="AR1116" i="1"/>
  <c r="AI1108" i="1"/>
  <c r="AJ1132" i="1"/>
  <c r="J1113" i="1"/>
  <c r="K1112" i="1"/>
  <c r="AA1111" i="1"/>
  <c r="Z1112" i="1"/>
  <c r="AF1114" i="1"/>
  <c r="AG1113" i="1"/>
  <c r="Y1134" i="1"/>
  <c r="X1134" i="1"/>
  <c r="N1112" i="1"/>
  <c r="O1112" i="1" s="1"/>
  <c r="P1110" i="1"/>
  <c r="Q1110" i="1"/>
  <c r="R1110" i="1" s="1"/>
  <c r="S1110" i="1" s="1"/>
  <c r="AL1114" i="1" l="1"/>
  <c r="BA1117" i="1"/>
  <c r="AZ1118" i="1"/>
  <c r="AU1115" i="1"/>
  <c r="AV1115" i="1" s="1"/>
  <c r="AS1116" i="1"/>
  <c r="AW1116" i="1"/>
  <c r="AT1116" i="1"/>
  <c r="AR1117" i="1"/>
  <c r="AI1109" i="1"/>
  <c r="AJ1133" i="1"/>
  <c r="J1114" i="1"/>
  <c r="K1113" i="1"/>
  <c r="AA1112" i="1"/>
  <c r="Z1113" i="1"/>
  <c r="AF1115" i="1"/>
  <c r="AG1114" i="1"/>
  <c r="Y1135" i="1"/>
  <c r="X1135" i="1"/>
  <c r="N1113" i="1"/>
  <c r="O1113" i="1" s="1"/>
  <c r="P1111" i="1"/>
  <c r="Q1111" i="1"/>
  <c r="R1111" i="1" s="1"/>
  <c r="S1111" i="1" s="1"/>
  <c r="AL1115" i="1" l="1"/>
  <c r="AZ1119" i="1"/>
  <c r="BA1118" i="1"/>
  <c r="AU1116" i="1"/>
  <c r="AV1116" i="1" s="1"/>
  <c r="AS1117" i="1"/>
  <c r="AW1117" i="1"/>
  <c r="AT1117" i="1"/>
  <c r="AR1118" i="1"/>
  <c r="AI1110" i="1"/>
  <c r="AJ1134" i="1"/>
  <c r="J1115" i="1"/>
  <c r="K1114" i="1"/>
  <c r="Z1114" i="1"/>
  <c r="AA1113" i="1"/>
  <c r="AF1116" i="1"/>
  <c r="AG1115" i="1"/>
  <c r="X1136" i="1"/>
  <c r="Y1136" i="1"/>
  <c r="N1114" i="1"/>
  <c r="O1114" i="1" s="1"/>
  <c r="P1112" i="1"/>
  <c r="Q1112" i="1"/>
  <c r="R1112" i="1" s="1"/>
  <c r="S1112" i="1" s="1"/>
  <c r="AT1118" i="1" l="1"/>
  <c r="AZ1120" i="1"/>
  <c r="BA1119" i="1"/>
  <c r="AU1117" i="1"/>
  <c r="AV1117" i="1" s="1"/>
  <c r="AL1116" i="1"/>
  <c r="AS1118" i="1"/>
  <c r="AW1118" i="1"/>
  <c r="AR1119" i="1"/>
  <c r="AI1111" i="1"/>
  <c r="AJ1135" i="1"/>
  <c r="K1115" i="1"/>
  <c r="J1116" i="1"/>
  <c r="AA1114" i="1"/>
  <c r="Z1115" i="1"/>
  <c r="AF1117" i="1"/>
  <c r="AG1116" i="1"/>
  <c r="X1137" i="1"/>
  <c r="Y1137" i="1"/>
  <c r="N1115" i="1"/>
  <c r="O1115" i="1" s="1"/>
  <c r="P1113" i="1"/>
  <c r="Q1113" i="1"/>
  <c r="R1113" i="1" s="1"/>
  <c r="S1113" i="1" s="1"/>
  <c r="AU1118" i="1" l="1"/>
  <c r="AV1118" i="1" s="1"/>
  <c r="AL1117" i="1"/>
  <c r="BA1120" i="1"/>
  <c r="AZ1121" i="1"/>
  <c r="AS1119" i="1"/>
  <c r="AW1119" i="1"/>
  <c r="AT1119" i="1"/>
  <c r="AR1120" i="1"/>
  <c r="AI1112" i="1"/>
  <c r="AJ1136" i="1"/>
  <c r="J1117" i="1"/>
  <c r="K1116" i="1"/>
  <c r="AA1115" i="1"/>
  <c r="Z1116" i="1"/>
  <c r="AF1118" i="1"/>
  <c r="AG1117" i="1"/>
  <c r="Y1138" i="1"/>
  <c r="X1138" i="1"/>
  <c r="N1116" i="1"/>
  <c r="O1116" i="1" s="1"/>
  <c r="P1114" i="1"/>
  <c r="Q1114" i="1"/>
  <c r="R1114" i="1" s="1"/>
  <c r="S1114" i="1" s="1"/>
  <c r="AU1119" i="1" l="1"/>
  <c r="AV1119" i="1" s="1"/>
  <c r="AL1118" i="1"/>
  <c r="BA1121" i="1"/>
  <c r="AZ1122" i="1"/>
  <c r="AS1120" i="1"/>
  <c r="AW1120" i="1"/>
  <c r="AR1121" i="1"/>
  <c r="Q1115" i="1"/>
  <c r="AI1113" i="1"/>
  <c r="AJ1137" i="1"/>
  <c r="K1117" i="1"/>
  <c r="J1118" i="1"/>
  <c r="AA1116" i="1"/>
  <c r="Z1117" i="1"/>
  <c r="AF1119" i="1"/>
  <c r="AG1118" i="1"/>
  <c r="X1139" i="1"/>
  <c r="Y1139" i="1"/>
  <c r="P1115" i="1"/>
  <c r="R1115" i="1"/>
  <c r="S1115" i="1" s="1"/>
  <c r="N1117" i="1"/>
  <c r="O1117" i="1" s="1"/>
  <c r="AT1120" i="1" l="1"/>
  <c r="AU1120" i="1" s="1"/>
  <c r="AV1120" i="1" s="1"/>
  <c r="AZ1123" i="1"/>
  <c r="BA1122" i="1"/>
  <c r="AL1119" i="1"/>
  <c r="AS1121" i="1"/>
  <c r="AW1121" i="1"/>
  <c r="AT1121" i="1"/>
  <c r="AR1122" i="1"/>
  <c r="Q1116" i="1"/>
  <c r="R1116" i="1" s="1"/>
  <c r="S1116" i="1" s="1"/>
  <c r="AI1114" i="1"/>
  <c r="AJ1138" i="1"/>
  <c r="K1118" i="1"/>
  <c r="J1119" i="1"/>
  <c r="AA1117" i="1"/>
  <c r="Z1118" i="1"/>
  <c r="AF1120" i="1"/>
  <c r="AG1119" i="1"/>
  <c r="X1140" i="1"/>
  <c r="P1116" i="1"/>
  <c r="N1118" i="1"/>
  <c r="O1118" i="1" s="1"/>
  <c r="AU1121" i="1" l="1"/>
  <c r="AV1121" i="1" s="1"/>
  <c r="AL1120" i="1"/>
  <c r="AZ1124" i="1"/>
  <c r="BA1123" i="1"/>
  <c r="AS1122" i="1"/>
  <c r="AW1122" i="1"/>
  <c r="AT1122" i="1"/>
  <c r="AR1123" i="1"/>
  <c r="Q1117" i="1"/>
  <c r="AI1115" i="1"/>
  <c r="AJ1139" i="1"/>
  <c r="J1120" i="1"/>
  <c r="K1119" i="1"/>
  <c r="AA1118" i="1"/>
  <c r="Z1119" i="1"/>
  <c r="Y1140" i="1"/>
  <c r="R1117" i="1"/>
  <c r="S1117" i="1" s="1"/>
  <c r="AF1121" i="1"/>
  <c r="AG1120" i="1"/>
  <c r="X1141" i="1"/>
  <c r="Y1141" i="1"/>
  <c r="P1117" i="1"/>
  <c r="AI1116" i="1" s="1"/>
  <c r="N1119" i="1"/>
  <c r="O1119" i="1" s="1"/>
  <c r="AU1122" i="1" l="1"/>
  <c r="AV1122" i="1" s="1"/>
  <c r="AL1121" i="1"/>
  <c r="BA1124" i="1"/>
  <c r="AZ1125" i="1"/>
  <c r="AS1123" i="1"/>
  <c r="AW1123" i="1"/>
  <c r="AT1123" i="1"/>
  <c r="AR1124" i="1"/>
  <c r="AJ1140" i="1"/>
  <c r="K1120" i="1"/>
  <c r="J1121" i="1"/>
  <c r="Z1120" i="1"/>
  <c r="AA1119" i="1"/>
  <c r="AF1122" i="1"/>
  <c r="AG1121" i="1"/>
  <c r="Y1142" i="1"/>
  <c r="X1142" i="1"/>
  <c r="N1120" i="1"/>
  <c r="O1120" i="1" s="1"/>
  <c r="P1118" i="1"/>
  <c r="Q1118" i="1"/>
  <c r="R1118" i="1" s="1"/>
  <c r="S1118" i="1" s="1"/>
  <c r="AU1123" i="1" l="1"/>
  <c r="AV1123" i="1" s="1"/>
  <c r="AL1122" i="1"/>
  <c r="BA1125" i="1"/>
  <c r="AZ1126" i="1"/>
  <c r="AS1124" i="1"/>
  <c r="AW1124" i="1"/>
  <c r="AT1124" i="1"/>
  <c r="AR1125" i="1"/>
  <c r="AI1117" i="1"/>
  <c r="AJ1141" i="1"/>
  <c r="K1121" i="1"/>
  <c r="J1122" i="1"/>
  <c r="AA1120" i="1"/>
  <c r="Z1121" i="1"/>
  <c r="AF1123" i="1"/>
  <c r="AG1122" i="1"/>
  <c r="Y1143" i="1"/>
  <c r="X1143" i="1"/>
  <c r="P1119" i="1"/>
  <c r="Q1119" i="1"/>
  <c r="R1119" i="1" s="1"/>
  <c r="S1119" i="1" s="1"/>
  <c r="N1121" i="1"/>
  <c r="O1121" i="1" s="1"/>
  <c r="AU1124" i="1" l="1"/>
  <c r="AV1124" i="1" s="1"/>
  <c r="AT1125" i="1"/>
  <c r="AZ1127" i="1"/>
  <c r="BA1126" i="1"/>
  <c r="AL1123" i="1"/>
  <c r="AS1125" i="1"/>
  <c r="AW1125" i="1"/>
  <c r="AR1126" i="1"/>
  <c r="AI1118" i="1"/>
  <c r="AJ1142" i="1"/>
  <c r="K1122" i="1"/>
  <c r="J1123" i="1"/>
  <c r="AA1121" i="1"/>
  <c r="Z1122" i="1"/>
  <c r="AF1124" i="1"/>
  <c r="AG1123" i="1"/>
  <c r="X1144" i="1"/>
  <c r="N1122" i="1"/>
  <c r="O1122" i="1" s="1"/>
  <c r="P1120" i="1"/>
  <c r="Q1120" i="1"/>
  <c r="R1120" i="1" s="1"/>
  <c r="S1120" i="1" s="1"/>
  <c r="AU1125" i="1" l="1"/>
  <c r="AV1125" i="1" s="1"/>
  <c r="AL1124" i="1"/>
  <c r="AZ1128" i="1"/>
  <c r="BA1127" i="1"/>
  <c r="AS1126" i="1"/>
  <c r="AW1126" i="1"/>
  <c r="AT1126" i="1"/>
  <c r="AR1127" i="1"/>
  <c r="AI1119" i="1"/>
  <c r="AJ1143" i="1"/>
  <c r="K1123" i="1"/>
  <c r="J1124" i="1"/>
  <c r="Y1144" i="1"/>
  <c r="AA1122" i="1"/>
  <c r="Z1123" i="1"/>
  <c r="AF1125" i="1"/>
  <c r="AG1124" i="1"/>
  <c r="X1145" i="1"/>
  <c r="Y1145" i="1"/>
  <c r="N1123" i="1"/>
  <c r="O1123" i="1" s="1"/>
  <c r="P1121" i="1"/>
  <c r="Q1121" i="1"/>
  <c r="R1121" i="1" s="1"/>
  <c r="S1121" i="1" s="1"/>
  <c r="AU1126" i="1" l="1"/>
  <c r="AV1126" i="1" s="1"/>
  <c r="AL1125" i="1"/>
  <c r="BA1128" i="1"/>
  <c r="AZ1129" i="1"/>
  <c r="AS1127" i="1"/>
  <c r="AW1127" i="1"/>
  <c r="AT1127" i="1"/>
  <c r="AR1128" i="1"/>
  <c r="AI1120" i="1"/>
  <c r="AJ1144" i="1"/>
  <c r="K1124" i="1"/>
  <c r="J1125" i="1"/>
  <c r="Z1124" i="1"/>
  <c r="AA1123" i="1"/>
  <c r="AF1126" i="1"/>
  <c r="AG1125" i="1"/>
  <c r="X1146" i="1"/>
  <c r="N1124" i="1"/>
  <c r="O1124" i="1" s="1"/>
  <c r="P1122" i="1"/>
  <c r="Q1122" i="1"/>
  <c r="R1122" i="1" s="1"/>
  <c r="S1122" i="1" s="1"/>
  <c r="AU1127" i="1" l="1"/>
  <c r="AV1127" i="1" s="1"/>
  <c r="AL1126" i="1"/>
  <c r="BA1129" i="1"/>
  <c r="AZ1130" i="1"/>
  <c r="AS1128" i="1"/>
  <c r="AW1128" i="1"/>
  <c r="AT1128" i="1"/>
  <c r="AR1129" i="1"/>
  <c r="AI1121" i="1"/>
  <c r="AJ1145" i="1"/>
  <c r="J1126" i="1"/>
  <c r="K1125" i="1"/>
  <c r="X1147" i="1"/>
  <c r="AA1124" i="1"/>
  <c r="Z1125" i="1"/>
  <c r="AF1127" i="1"/>
  <c r="AG1126" i="1"/>
  <c r="Y1146" i="1"/>
  <c r="N1125" i="1"/>
  <c r="O1125" i="1" s="1"/>
  <c r="P1123" i="1"/>
  <c r="Q1123" i="1"/>
  <c r="R1123" i="1" s="1"/>
  <c r="S1123" i="1" s="1"/>
  <c r="AU1128" i="1" l="1"/>
  <c r="AV1128" i="1" s="1"/>
  <c r="AL1127" i="1"/>
  <c r="AZ1131" i="1"/>
  <c r="BA1130" i="1"/>
  <c r="AS1129" i="1"/>
  <c r="AW1129" i="1"/>
  <c r="AT1129" i="1"/>
  <c r="AR1130" i="1"/>
  <c r="AI1122" i="1"/>
  <c r="Y1147" i="1"/>
  <c r="AJ1146" i="1"/>
  <c r="X1148" i="1"/>
  <c r="X1149" i="1" s="1"/>
  <c r="K1126" i="1"/>
  <c r="J1127" i="1"/>
  <c r="AA1125" i="1"/>
  <c r="Z1126" i="1"/>
  <c r="Y1148" i="1"/>
  <c r="AF1128" i="1"/>
  <c r="AG1127" i="1"/>
  <c r="N1126" i="1"/>
  <c r="O1126" i="1" s="1"/>
  <c r="P1124" i="1"/>
  <c r="Q1124" i="1"/>
  <c r="R1124" i="1" s="1"/>
  <c r="S1124" i="1" s="1"/>
  <c r="AU1129" i="1" l="1"/>
  <c r="AV1129" i="1" s="1"/>
  <c r="AL1128" i="1"/>
  <c r="AZ1132" i="1"/>
  <c r="BA1131" i="1"/>
  <c r="AS1130" i="1"/>
  <c r="AW1130" i="1"/>
  <c r="Y1149" i="1"/>
  <c r="AT1130" i="1"/>
  <c r="AR1131" i="1"/>
  <c r="AI1123" i="1"/>
  <c r="AJ1148" i="1"/>
  <c r="AJ1147" i="1"/>
  <c r="J1128" i="1"/>
  <c r="K1127" i="1"/>
  <c r="AA1126" i="1"/>
  <c r="Z1127" i="1"/>
  <c r="AF1129" i="1"/>
  <c r="AG1128" i="1"/>
  <c r="X1150" i="1"/>
  <c r="AJ1149" i="1" s="1"/>
  <c r="Y1150" i="1"/>
  <c r="N1127" i="1"/>
  <c r="O1127" i="1" s="1"/>
  <c r="P1125" i="1"/>
  <c r="Q1125" i="1"/>
  <c r="R1125" i="1" s="1"/>
  <c r="S1125" i="1" s="1"/>
  <c r="AU1130" i="1" l="1"/>
  <c r="AV1130" i="1" s="1"/>
  <c r="AL1129" i="1"/>
  <c r="BA1132" i="1"/>
  <c r="AZ1133" i="1"/>
  <c r="AS1131" i="1"/>
  <c r="AW1131" i="1"/>
  <c r="AT1131" i="1"/>
  <c r="AR1132" i="1"/>
  <c r="AI1124" i="1"/>
  <c r="J1129" i="1"/>
  <c r="K1128" i="1"/>
  <c r="AA1127" i="1"/>
  <c r="Z1128" i="1"/>
  <c r="AF1130" i="1"/>
  <c r="AG1129" i="1"/>
  <c r="Y1151" i="1"/>
  <c r="X1151" i="1"/>
  <c r="N1128" i="1"/>
  <c r="O1128" i="1" s="1"/>
  <c r="P1126" i="1"/>
  <c r="Q1126" i="1"/>
  <c r="R1126" i="1" s="1"/>
  <c r="S1126" i="1" s="1"/>
  <c r="AU1131" i="1" l="1"/>
  <c r="AV1131" i="1" s="1"/>
  <c r="AL1130" i="1"/>
  <c r="BA1133" i="1"/>
  <c r="AZ1134" i="1"/>
  <c r="AS1132" i="1"/>
  <c r="AW1132" i="1"/>
  <c r="AT1132" i="1"/>
  <c r="AR1133" i="1"/>
  <c r="AW1133" i="1" s="1"/>
  <c r="AI1125" i="1"/>
  <c r="AJ1150" i="1"/>
  <c r="J1130" i="1"/>
  <c r="K1129" i="1"/>
  <c r="AA1128" i="1"/>
  <c r="Z1129" i="1"/>
  <c r="AF1131" i="1"/>
  <c r="AG1130" i="1"/>
  <c r="Y1152" i="1"/>
  <c r="X1152" i="1"/>
  <c r="N1129" i="1"/>
  <c r="O1129" i="1" s="1"/>
  <c r="P1127" i="1"/>
  <c r="Q1127" i="1"/>
  <c r="R1127" i="1" s="1"/>
  <c r="S1127" i="1" s="1"/>
  <c r="AU1132" i="1" l="1"/>
  <c r="AV1132" i="1" s="1"/>
  <c r="AL1131" i="1"/>
  <c r="AZ1135" i="1"/>
  <c r="BA1134" i="1"/>
  <c r="AT1133" i="1"/>
  <c r="AS1133" i="1"/>
  <c r="AR1134" i="1"/>
  <c r="AI1126" i="1"/>
  <c r="AJ1151" i="1"/>
  <c r="J1131" i="1"/>
  <c r="K1130" i="1"/>
  <c r="AA1129" i="1"/>
  <c r="Z1130" i="1"/>
  <c r="AF1132" i="1"/>
  <c r="AG1131" i="1"/>
  <c r="Y1153" i="1"/>
  <c r="X1153" i="1"/>
  <c r="N1130" i="1"/>
  <c r="O1130" i="1" s="1"/>
  <c r="P1128" i="1"/>
  <c r="Q1128" i="1"/>
  <c r="R1128" i="1" s="1"/>
  <c r="S1128" i="1" s="1"/>
  <c r="AU1133" i="1" l="1"/>
  <c r="AV1133" i="1" s="1"/>
  <c r="AL1132" i="1"/>
  <c r="AZ1136" i="1"/>
  <c r="BA1135" i="1"/>
  <c r="AS1134" i="1"/>
  <c r="AW1134" i="1"/>
  <c r="AT1134" i="1"/>
  <c r="AR1135" i="1"/>
  <c r="AI1127" i="1"/>
  <c r="AJ1152" i="1"/>
  <c r="J1132" i="1"/>
  <c r="K1131" i="1"/>
  <c r="AA1130" i="1"/>
  <c r="Z1131" i="1"/>
  <c r="AF1133" i="1"/>
  <c r="AG1132" i="1"/>
  <c r="Y1154" i="1"/>
  <c r="X1154" i="1"/>
  <c r="N1131" i="1"/>
  <c r="O1131" i="1" s="1"/>
  <c r="P1129" i="1"/>
  <c r="Q1129" i="1"/>
  <c r="R1129" i="1" s="1"/>
  <c r="S1129" i="1" s="1"/>
  <c r="AU1134" i="1" l="1"/>
  <c r="AV1134" i="1" s="1"/>
  <c r="AT1135" i="1"/>
  <c r="BA1136" i="1"/>
  <c r="AZ1137" i="1"/>
  <c r="AL1133" i="1"/>
  <c r="AS1135" i="1"/>
  <c r="AW1135" i="1"/>
  <c r="AR1136" i="1"/>
  <c r="AI1128" i="1"/>
  <c r="AJ1153" i="1"/>
  <c r="J1133" i="1"/>
  <c r="K1132" i="1"/>
  <c r="AA1131" i="1"/>
  <c r="Z1132" i="1"/>
  <c r="AF1134" i="1"/>
  <c r="AG1133" i="1"/>
  <c r="X1155" i="1"/>
  <c r="N1132" i="1"/>
  <c r="O1132" i="1" s="1"/>
  <c r="P1130" i="1"/>
  <c r="Q1130" i="1"/>
  <c r="R1130" i="1" s="1"/>
  <c r="S1130" i="1" s="1"/>
  <c r="AU1135" i="1" l="1"/>
  <c r="AV1135" i="1" s="1"/>
  <c r="AL1134" i="1"/>
  <c r="BA1137" i="1"/>
  <c r="AZ1138" i="1"/>
  <c r="AS1136" i="1"/>
  <c r="AW1136" i="1"/>
  <c r="AT1136" i="1"/>
  <c r="AR1137" i="1"/>
  <c r="AI1129" i="1"/>
  <c r="AJ1154" i="1"/>
  <c r="K1133" i="1"/>
  <c r="J1134" i="1"/>
  <c r="Y1155" i="1"/>
  <c r="Z1133" i="1"/>
  <c r="AA1132" i="1"/>
  <c r="AF1135" i="1"/>
  <c r="AG1134" i="1"/>
  <c r="X1156" i="1"/>
  <c r="N1133" i="1"/>
  <c r="O1133" i="1" s="1"/>
  <c r="P1131" i="1"/>
  <c r="Q1131" i="1"/>
  <c r="R1131" i="1" s="1"/>
  <c r="S1131" i="1" s="1"/>
  <c r="AU1136" i="1" l="1"/>
  <c r="AV1136" i="1" s="1"/>
  <c r="AL1135" i="1"/>
  <c r="AZ1139" i="1"/>
  <c r="BA1138" i="1"/>
  <c r="AS1137" i="1"/>
  <c r="AW1137" i="1"/>
  <c r="AT1137" i="1"/>
  <c r="AR1138" i="1"/>
  <c r="AI1130" i="1"/>
  <c r="AJ1155" i="1"/>
  <c r="K1134" i="1"/>
  <c r="J1135" i="1"/>
  <c r="Y1156" i="1"/>
  <c r="AA1133" i="1"/>
  <c r="Z1134" i="1"/>
  <c r="AF1136" i="1"/>
  <c r="AG1135" i="1"/>
  <c r="X1157" i="1"/>
  <c r="Y1157" i="1"/>
  <c r="N1134" i="1"/>
  <c r="O1134" i="1" s="1"/>
  <c r="P1132" i="1"/>
  <c r="Q1132" i="1"/>
  <c r="R1132" i="1" s="1"/>
  <c r="S1132" i="1" s="1"/>
  <c r="AU1137" i="1" l="1"/>
  <c r="AV1137" i="1" s="1"/>
  <c r="AL1136" i="1"/>
  <c r="AZ1140" i="1"/>
  <c r="BA1139" i="1"/>
  <c r="AS1138" i="1"/>
  <c r="AW1138" i="1"/>
  <c r="AT1138" i="1"/>
  <c r="AR1139" i="1"/>
  <c r="AI1131" i="1"/>
  <c r="AJ1156" i="1"/>
  <c r="K1135" i="1"/>
  <c r="J1136" i="1"/>
  <c r="Z1135" i="1"/>
  <c r="AA1134" i="1"/>
  <c r="AF1137" i="1"/>
  <c r="AG1136" i="1"/>
  <c r="X1158" i="1"/>
  <c r="N1135" i="1"/>
  <c r="O1135" i="1" s="1"/>
  <c r="P1133" i="1"/>
  <c r="Q1133" i="1"/>
  <c r="R1133" i="1" s="1"/>
  <c r="S1133" i="1" s="1"/>
  <c r="AU1138" i="1" l="1"/>
  <c r="AV1138" i="1" s="1"/>
  <c r="AT1139" i="1"/>
  <c r="BA1140" i="1"/>
  <c r="AZ1141" i="1"/>
  <c r="AL1137" i="1"/>
  <c r="AS1139" i="1"/>
  <c r="AW1139" i="1"/>
  <c r="AR1140" i="1"/>
  <c r="AI1132" i="1"/>
  <c r="AJ1157" i="1"/>
  <c r="J1137" i="1"/>
  <c r="K1136" i="1"/>
  <c r="Y1158" i="1"/>
  <c r="AA1135" i="1"/>
  <c r="Z1136" i="1"/>
  <c r="AF1138" i="1"/>
  <c r="AG1137" i="1"/>
  <c r="X1159" i="1"/>
  <c r="N1136" i="1"/>
  <c r="O1136" i="1" s="1"/>
  <c r="P1134" i="1"/>
  <c r="Q1134" i="1"/>
  <c r="R1134" i="1" s="1"/>
  <c r="S1134" i="1" s="1"/>
  <c r="AU1139" i="1" l="1"/>
  <c r="AL1138" i="1"/>
  <c r="BA1141" i="1"/>
  <c r="AZ1142" i="1"/>
  <c r="AS1140" i="1"/>
  <c r="AW1140" i="1"/>
  <c r="AT1140" i="1"/>
  <c r="AU1140" i="1" s="1"/>
  <c r="AV1139" i="1"/>
  <c r="AR1141" i="1"/>
  <c r="AI1133" i="1"/>
  <c r="AJ1158" i="1"/>
  <c r="K1137" i="1"/>
  <c r="J1138" i="1"/>
  <c r="Z1137" i="1"/>
  <c r="AA1136" i="1"/>
  <c r="Y1159" i="1"/>
  <c r="AF1139" i="1"/>
  <c r="AG1138" i="1"/>
  <c r="X1160" i="1"/>
  <c r="N1137" i="1"/>
  <c r="O1137" i="1" s="1"/>
  <c r="P1135" i="1"/>
  <c r="Q1135" i="1"/>
  <c r="R1135" i="1" s="1"/>
  <c r="S1135" i="1" s="1"/>
  <c r="AL1139" i="1" l="1"/>
  <c r="AZ1143" i="1"/>
  <c r="BA1142" i="1"/>
  <c r="AS1141" i="1"/>
  <c r="AW1141" i="1"/>
  <c r="AT1141" i="1"/>
  <c r="AU1141" i="1" s="1"/>
  <c r="AV1140" i="1"/>
  <c r="AR1142" i="1"/>
  <c r="AI1134" i="1"/>
  <c r="AJ1159" i="1"/>
  <c r="K1138" i="1"/>
  <c r="J1139" i="1"/>
  <c r="Y1160" i="1"/>
  <c r="Z1138" i="1"/>
  <c r="AA1137" i="1"/>
  <c r="AF1140" i="1"/>
  <c r="AG1139" i="1"/>
  <c r="X1161" i="1"/>
  <c r="Y1161" i="1"/>
  <c r="N1138" i="1"/>
  <c r="O1138" i="1" s="1"/>
  <c r="P1136" i="1"/>
  <c r="Q1136" i="1"/>
  <c r="R1136" i="1" s="1"/>
  <c r="S1136" i="1" s="1"/>
  <c r="AL1140" i="1" l="1"/>
  <c r="AZ1144" i="1"/>
  <c r="BA1143" i="1"/>
  <c r="AS1142" i="1"/>
  <c r="AW1142" i="1"/>
  <c r="AT1142" i="1"/>
  <c r="AU1142" i="1" s="1"/>
  <c r="AV1141" i="1"/>
  <c r="AR1143" i="1"/>
  <c r="AI1135" i="1"/>
  <c r="AJ1160" i="1"/>
  <c r="J1140" i="1"/>
  <c r="K1139" i="1"/>
  <c r="AA1138" i="1"/>
  <c r="Z1139" i="1"/>
  <c r="AF1141" i="1"/>
  <c r="AG1140" i="1"/>
  <c r="Y1162" i="1"/>
  <c r="X1162" i="1"/>
  <c r="N1139" i="1"/>
  <c r="O1139" i="1" s="1"/>
  <c r="P1137" i="1"/>
  <c r="Q1137" i="1"/>
  <c r="R1137" i="1" s="1"/>
  <c r="S1137" i="1" s="1"/>
  <c r="AL1141" i="1" l="1"/>
  <c r="BA1144" i="1"/>
  <c r="AZ1145" i="1"/>
  <c r="AS1143" i="1"/>
  <c r="AW1143" i="1"/>
  <c r="AT1143" i="1"/>
  <c r="AU1143" i="1" s="1"/>
  <c r="AV1142" i="1"/>
  <c r="AR1144" i="1"/>
  <c r="AI1136" i="1"/>
  <c r="AJ1161" i="1"/>
  <c r="J1141" i="1"/>
  <c r="K1140" i="1"/>
  <c r="AA1139" i="1"/>
  <c r="Z1140" i="1"/>
  <c r="AF1142" i="1"/>
  <c r="AG1141" i="1"/>
  <c r="X1163" i="1"/>
  <c r="N1140" i="1"/>
  <c r="O1140" i="1" s="1"/>
  <c r="P1138" i="1"/>
  <c r="Q1138" i="1"/>
  <c r="R1138" i="1" s="1"/>
  <c r="S1138" i="1" s="1"/>
  <c r="AL1142" i="1" l="1"/>
  <c r="BA1145" i="1"/>
  <c r="AZ1146" i="1"/>
  <c r="AS1144" i="1"/>
  <c r="AW1144" i="1"/>
  <c r="AT1144" i="1"/>
  <c r="AU1144" i="1" s="1"/>
  <c r="AV1143" i="1"/>
  <c r="AR1145" i="1"/>
  <c r="AI1137" i="1"/>
  <c r="AJ1162" i="1"/>
  <c r="J1142" i="1"/>
  <c r="K1141" i="1"/>
  <c r="Y1163" i="1"/>
  <c r="AA1140" i="1"/>
  <c r="Z1141" i="1"/>
  <c r="AF1143" i="1"/>
  <c r="AG1142" i="1"/>
  <c r="Y1164" i="1"/>
  <c r="X1164" i="1"/>
  <c r="N1141" i="1"/>
  <c r="O1141" i="1" s="1"/>
  <c r="P1139" i="1"/>
  <c r="Q1139" i="1"/>
  <c r="R1139" i="1" s="1"/>
  <c r="S1139" i="1" s="1"/>
  <c r="AL1143" i="1" l="1"/>
  <c r="AZ1147" i="1"/>
  <c r="BA1146" i="1"/>
  <c r="AS1145" i="1"/>
  <c r="AW1145" i="1"/>
  <c r="AV1144" i="1"/>
  <c r="AR1146" i="1"/>
  <c r="AI1138" i="1"/>
  <c r="AJ1163" i="1"/>
  <c r="J1143" i="1"/>
  <c r="K1142" i="1"/>
  <c r="Z1142" i="1"/>
  <c r="AA1141" i="1"/>
  <c r="AF1144" i="1"/>
  <c r="AG1143" i="1"/>
  <c r="X1165" i="1"/>
  <c r="Y1165" i="1"/>
  <c r="N1142" i="1"/>
  <c r="O1142" i="1" s="1"/>
  <c r="P1140" i="1"/>
  <c r="Q1140" i="1"/>
  <c r="R1140" i="1" s="1"/>
  <c r="S1140" i="1" s="1"/>
  <c r="AT1146" i="1" l="1"/>
  <c r="AZ1148" i="1"/>
  <c r="BA1147" i="1"/>
  <c r="AT1145" i="1"/>
  <c r="AU1145" i="1" s="1"/>
  <c r="AL1144" i="1"/>
  <c r="AS1146" i="1"/>
  <c r="AW1146" i="1"/>
  <c r="AR1147" i="1"/>
  <c r="AI1139" i="1"/>
  <c r="AJ1164" i="1"/>
  <c r="J1144" i="1"/>
  <c r="K1143" i="1"/>
  <c r="AA1142" i="1"/>
  <c r="Z1143" i="1"/>
  <c r="AF1145" i="1"/>
  <c r="AG1144" i="1"/>
  <c r="X1166" i="1"/>
  <c r="Y1166" i="1"/>
  <c r="N1143" i="1"/>
  <c r="O1143" i="1" s="1"/>
  <c r="P1141" i="1"/>
  <c r="Q1141" i="1"/>
  <c r="R1141" i="1" s="1"/>
  <c r="S1141" i="1" s="1"/>
  <c r="AU1146" i="1" l="1"/>
  <c r="AL1145" i="1"/>
  <c r="BA1148" i="1"/>
  <c r="AZ1149" i="1"/>
  <c r="AV1145" i="1"/>
  <c r="AS1147" i="1"/>
  <c r="AW1147" i="1"/>
  <c r="AT1147" i="1"/>
  <c r="AV1146" i="1"/>
  <c r="AR1148" i="1"/>
  <c r="AI1140" i="1"/>
  <c r="AJ1165" i="1"/>
  <c r="J1145" i="1"/>
  <c r="K1144" i="1"/>
  <c r="Z1144" i="1"/>
  <c r="AA1143" i="1"/>
  <c r="AF1146" i="1"/>
  <c r="AG1145" i="1"/>
  <c r="Y1167" i="1"/>
  <c r="X1167" i="1"/>
  <c r="N1144" i="1"/>
  <c r="O1144" i="1" s="1"/>
  <c r="P1142" i="1"/>
  <c r="Q1142" i="1"/>
  <c r="R1142" i="1" s="1"/>
  <c r="S1142" i="1" s="1"/>
  <c r="AU1147" i="1" l="1"/>
  <c r="AV1147" i="1" s="1"/>
  <c r="AL1146" i="1"/>
  <c r="BA1149" i="1"/>
  <c r="AZ1150" i="1"/>
  <c r="AS1148" i="1"/>
  <c r="AW1148" i="1"/>
  <c r="AT1148" i="1"/>
  <c r="AR1149" i="1"/>
  <c r="AI1141" i="1"/>
  <c r="AJ1166" i="1"/>
  <c r="J1146" i="1"/>
  <c r="K1145" i="1"/>
  <c r="Z1145" i="1"/>
  <c r="AA1144" i="1"/>
  <c r="AF1147" i="1"/>
  <c r="AG1146" i="1"/>
  <c r="X1168" i="1"/>
  <c r="Y1168" i="1"/>
  <c r="N1145" i="1"/>
  <c r="O1145" i="1" s="1"/>
  <c r="P1143" i="1"/>
  <c r="Q1143" i="1"/>
  <c r="R1143" i="1" s="1"/>
  <c r="S1143" i="1" s="1"/>
  <c r="AU1148" i="1" l="1"/>
  <c r="AV1148" i="1" s="1"/>
  <c r="AL1147" i="1"/>
  <c r="AZ1151" i="1"/>
  <c r="BA1150" i="1"/>
  <c r="AS1149" i="1"/>
  <c r="AW1149" i="1"/>
  <c r="AT1149" i="1"/>
  <c r="AR1150" i="1"/>
  <c r="AI1142" i="1"/>
  <c r="AJ1167" i="1"/>
  <c r="J1147" i="1"/>
  <c r="K1146" i="1"/>
  <c r="Z1146" i="1"/>
  <c r="AA1145" i="1"/>
  <c r="AF1148" i="1"/>
  <c r="AG1147" i="1"/>
  <c r="X1169" i="1"/>
  <c r="Y1169" i="1"/>
  <c r="N1146" i="1"/>
  <c r="O1146" i="1" s="1"/>
  <c r="P1144" i="1"/>
  <c r="Q1144" i="1"/>
  <c r="R1144" i="1" s="1"/>
  <c r="S1144" i="1" s="1"/>
  <c r="AU1149" i="1" l="1"/>
  <c r="AV1149" i="1" s="1"/>
  <c r="AL1148" i="1"/>
  <c r="AZ1152" i="1"/>
  <c r="BA1151" i="1"/>
  <c r="AS1150" i="1"/>
  <c r="AW1150" i="1"/>
  <c r="AT1150" i="1"/>
  <c r="AR1151" i="1"/>
  <c r="AI1143" i="1"/>
  <c r="AJ1168" i="1"/>
  <c r="K1147" i="1"/>
  <c r="J1148" i="1"/>
  <c r="AA1146" i="1"/>
  <c r="Z1147" i="1"/>
  <c r="AF1149" i="1"/>
  <c r="AG1148" i="1"/>
  <c r="X1170" i="1"/>
  <c r="Y1170" i="1"/>
  <c r="N1147" i="1"/>
  <c r="O1147" i="1" s="1"/>
  <c r="P1145" i="1"/>
  <c r="Q1145" i="1"/>
  <c r="R1145" i="1" s="1"/>
  <c r="S1145" i="1" s="1"/>
  <c r="AU1150" i="1" l="1"/>
  <c r="AV1150" i="1" s="1"/>
  <c r="AL1149" i="1"/>
  <c r="BA1152" i="1"/>
  <c r="AZ1153" i="1"/>
  <c r="AS1151" i="1"/>
  <c r="AW1151" i="1"/>
  <c r="AT1151" i="1"/>
  <c r="AR1152" i="1"/>
  <c r="AI1144" i="1"/>
  <c r="AJ1169" i="1"/>
  <c r="K1148" i="1"/>
  <c r="J1149" i="1"/>
  <c r="Z1148" i="1"/>
  <c r="AA1147" i="1"/>
  <c r="AF1150" i="1"/>
  <c r="AG1149" i="1"/>
  <c r="Y1171" i="1"/>
  <c r="X1171" i="1"/>
  <c r="N1148" i="1"/>
  <c r="O1148" i="1" s="1"/>
  <c r="P1146" i="1"/>
  <c r="Q1146" i="1"/>
  <c r="R1146" i="1" s="1"/>
  <c r="S1146" i="1" s="1"/>
  <c r="AU1151" i="1" l="1"/>
  <c r="AV1151" i="1" s="1"/>
  <c r="AL1150" i="1"/>
  <c r="BA1153" i="1"/>
  <c r="AZ1154" i="1"/>
  <c r="AS1152" i="1"/>
  <c r="AW1152" i="1"/>
  <c r="AT1152" i="1"/>
  <c r="AR1153" i="1"/>
  <c r="AI1145" i="1"/>
  <c r="AJ1170" i="1"/>
  <c r="K1149" i="1"/>
  <c r="J1150" i="1"/>
  <c r="Z1149" i="1"/>
  <c r="AA1148" i="1"/>
  <c r="AF1151" i="1"/>
  <c r="AG1150" i="1"/>
  <c r="Y1172" i="1"/>
  <c r="X1172" i="1"/>
  <c r="N1149" i="1"/>
  <c r="O1149" i="1" s="1"/>
  <c r="P1147" i="1"/>
  <c r="Q1147" i="1"/>
  <c r="R1147" i="1" s="1"/>
  <c r="S1147" i="1" s="1"/>
  <c r="AU1152" i="1" l="1"/>
  <c r="AV1152" i="1" s="1"/>
  <c r="AL1151" i="1"/>
  <c r="AZ1155" i="1"/>
  <c r="BA1154" i="1"/>
  <c r="AS1153" i="1"/>
  <c r="AW1153" i="1"/>
  <c r="AT1153" i="1"/>
  <c r="AR1154" i="1"/>
  <c r="AI1146" i="1"/>
  <c r="AJ1171" i="1"/>
  <c r="J1151" i="1"/>
  <c r="K1150" i="1"/>
  <c r="AA1149" i="1"/>
  <c r="Z1150" i="1"/>
  <c r="AF1152" i="1"/>
  <c r="AG1151" i="1"/>
  <c r="X1173" i="1"/>
  <c r="N1150" i="1"/>
  <c r="O1150" i="1" s="1"/>
  <c r="P1148" i="1"/>
  <c r="Q1148" i="1"/>
  <c r="R1148" i="1" s="1"/>
  <c r="S1148" i="1" s="1"/>
  <c r="AU1153" i="1" l="1"/>
  <c r="AV1153" i="1" s="1"/>
  <c r="AL1152" i="1"/>
  <c r="AZ1156" i="1"/>
  <c r="BA1155" i="1"/>
  <c r="AS1154" i="1"/>
  <c r="AW1154" i="1"/>
  <c r="AT1154" i="1"/>
  <c r="AR1155" i="1"/>
  <c r="AI1147" i="1"/>
  <c r="AJ1172" i="1"/>
  <c r="K1151" i="1"/>
  <c r="J1152" i="1"/>
  <c r="Y1173" i="1"/>
  <c r="Z1151" i="1"/>
  <c r="AA1150" i="1"/>
  <c r="AF1153" i="1"/>
  <c r="AG1152" i="1"/>
  <c r="X1174" i="1"/>
  <c r="Y1174" i="1"/>
  <c r="N1151" i="1"/>
  <c r="O1151" i="1" s="1"/>
  <c r="P1149" i="1"/>
  <c r="Q1149" i="1"/>
  <c r="R1149" i="1" s="1"/>
  <c r="S1149" i="1" s="1"/>
  <c r="AU1154" i="1" l="1"/>
  <c r="AV1154" i="1" s="1"/>
  <c r="AT1155" i="1"/>
  <c r="BA1156" i="1"/>
  <c r="AZ1157" i="1"/>
  <c r="AL1153" i="1"/>
  <c r="AS1155" i="1"/>
  <c r="AW1155" i="1"/>
  <c r="AR1156" i="1"/>
  <c r="AI1148" i="1"/>
  <c r="AJ1173" i="1"/>
  <c r="K1152" i="1"/>
  <c r="J1153" i="1"/>
  <c r="AA1151" i="1"/>
  <c r="Z1152" i="1"/>
  <c r="AF1154" i="1"/>
  <c r="AG1153" i="1"/>
  <c r="X1175" i="1"/>
  <c r="N1152" i="1"/>
  <c r="O1152" i="1" s="1"/>
  <c r="P1150" i="1"/>
  <c r="Q1150" i="1"/>
  <c r="R1150" i="1" s="1"/>
  <c r="S1150" i="1" s="1"/>
  <c r="AU1155" i="1" l="1"/>
  <c r="AV1155" i="1" s="1"/>
  <c r="AL1154" i="1"/>
  <c r="BA1157" i="1"/>
  <c r="AZ1158" i="1"/>
  <c r="AS1156" i="1"/>
  <c r="AW1156" i="1"/>
  <c r="AT1156" i="1"/>
  <c r="AR1157" i="1"/>
  <c r="AI1149" i="1"/>
  <c r="AJ1174" i="1"/>
  <c r="J1154" i="1"/>
  <c r="K1153" i="1"/>
  <c r="AA1152" i="1"/>
  <c r="Z1153" i="1"/>
  <c r="Y1175" i="1"/>
  <c r="AF1155" i="1"/>
  <c r="AG1154" i="1"/>
  <c r="Y1176" i="1"/>
  <c r="X1176" i="1"/>
  <c r="N1153" i="1"/>
  <c r="O1153" i="1" s="1"/>
  <c r="P1151" i="1"/>
  <c r="Q1151" i="1"/>
  <c r="R1151" i="1" s="1"/>
  <c r="S1151" i="1" s="1"/>
  <c r="AU1156" i="1" l="1"/>
  <c r="AV1156" i="1" s="1"/>
  <c r="AL1155" i="1"/>
  <c r="AZ1159" i="1"/>
  <c r="BA1158" i="1"/>
  <c r="AS1157" i="1"/>
  <c r="AW1157" i="1"/>
  <c r="AT1157" i="1"/>
  <c r="AR1158" i="1"/>
  <c r="Q1152" i="1"/>
  <c r="R1152" i="1" s="1"/>
  <c r="S1152" i="1" s="1"/>
  <c r="AI1150" i="1"/>
  <c r="AJ1175" i="1"/>
  <c r="J1155" i="1"/>
  <c r="K1154" i="1"/>
  <c r="Z1154" i="1"/>
  <c r="AA1153" i="1"/>
  <c r="AF1156" i="1"/>
  <c r="AG1155" i="1"/>
  <c r="X1177" i="1"/>
  <c r="P1152" i="1"/>
  <c r="N1154" i="1"/>
  <c r="O1154" i="1" s="1"/>
  <c r="AU1157" i="1" l="1"/>
  <c r="AV1157" i="1" s="1"/>
  <c r="AL1156" i="1"/>
  <c r="AZ1160" i="1"/>
  <c r="BA1159" i="1"/>
  <c r="AS1158" i="1"/>
  <c r="AW1158" i="1"/>
  <c r="AT1158" i="1"/>
  <c r="AR1159" i="1"/>
  <c r="Q1153" i="1"/>
  <c r="AI1151" i="1"/>
  <c r="AJ1176" i="1"/>
  <c r="J1156" i="1"/>
  <c r="K1155" i="1"/>
  <c r="Y1177" i="1"/>
  <c r="AA1154" i="1"/>
  <c r="Z1155" i="1"/>
  <c r="AF1157" i="1"/>
  <c r="AG1156" i="1"/>
  <c r="Y1178" i="1"/>
  <c r="X1178" i="1"/>
  <c r="R1153" i="1"/>
  <c r="S1153" i="1" s="1"/>
  <c r="N1155" i="1"/>
  <c r="O1155" i="1" s="1"/>
  <c r="P1153" i="1"/>
  <c r="AU1158" i="1" l="1"/>
  <c r="AV1158" i="1" s="1"/>
  <c r="AL1157" i="1"/>
  <c r="BA1160" i="1"/>
  <c r="AZ1161" i="1"/>
  <c r="AS1159" i="1"/>
  <c r="AW1159" i="1"/>
  <c r="AT1159" i="1"/>
  <c r="AR1160" i="1"/>
  <c r="AI1152" i="1"/>
  <c r="AJ1177" i="1"/>
  <c r="J1157" i="1"/>
  <c r="K1156" i="1"/>
  <c r="Z1156" i="1"/>
  <c r="AA1155" i="1"/>
  <c r="AF1158" i="1"/>
  <c r="AG1157" i="1"/>
  <c r="Y1179" i="1"/>
  <c r="X1179" i="1"/>
  <c r="N1156" i="1"/>
  <c r="O1156" i="1" s="1"/>
  <c r="P1154" i="1"/>
  <c r="Q1154" i="1"/>
  <c r="R1154" i="1" s="1"/>
  <c r="S1154" i="1" s="1"/>
  <c r="AU1159" i="1" l="1"/>
  <c r="AV1159" i="1" s="1"/>
  <c r="AL1158" i="1"/>
  <c r="BA1161" i="1"/>
  <c r="AZ1162" i="1"/>
  <c r="AS1160" i="1"/>
  <c r="AW1160" i="1"/>
  <c r="AT1160" i="1"/>
  <c r="AR1161" i="1"/>
  <c r="AI1153" i="1"/>
  <c r="AJ1178" i="1"/>
  <c r="J1158" i="1"/>
  <c r="K1157" i="1"/>
  <c r="AA1156" i="1"/>
  <c r="Z1157" i="1"/>
  <c r="AF1159" i="1"/>
  <c r="AG1158" i="1"/>
  <c r="Y1180" i="1"/>
  <c r="X1180" i="1"/>
  <c r="P1155" i="1"/>
  <c r="Q1155" i="1"/>
  <c r="R1155" i="1" s="1"/>
  <c r="S1155" i="1" s="1"/>
  <c r="N1157" i="1"/>
  <c r="O1157" i="1" s="1"/>
  <c r="AU1160" i="1" l="1"/>
  <c r="AV1160" i="1" s="1"/>
  <c r="AL1159" i="1"/>
  <c r="AZ1163" i="1"/>
  <c r="BA1162" i="1"/>
  <c r="AS1161" i="1"/>
  <c r="AW1161" i="1"/>
  <c r="AT1161" i="1"/>
  <c r="AR1162" i="1"/>
  <c r="AI1154" i="1"/>
  <c r="AJ1179" i="1"/>
  <c r="J1159" i="1"/>
  <c r="K1158" i="1"/>
  <c r="Z1158" i="1"/>
  <c r="AA1157" i="1"/>
  <c r="AF1160" i="1"/>
  <c r="AG1159" i="1"/>
  <c r="Y1181" i="1"/>
  <c r="X1181" i="1"/>
  <c r="N1158" i="1"/>
  <c r="O1158" i="1" s="1"/>
  <c r="P1156" i="1"/>
  <c r="Q1156" i="1"/>
  <c r="R1156" i="1" s="1"/>
  <c r="S1156" i="1" s="1"/>
  <c r="AU1161" i="1" l="1"/>
  <c r="AV1161" i="1" s="1"/>
  <c r="AL1160" i="1"/>
  <c r="AZ1164" i="1"/>
  <c r="BA1163" i="1"/>
  <c r="AS1162" i="1"/>
  <c r="AW1162" i="1"/>
  <c r="AT1162" i="1"/>
  <c r="AR1163" i="1"/>
  <c r="AI1155" i="1"/>
  <c r="AJ1180" i="1"/>
  <c r="J1160" i="1"/>
  <c r="K1159" i="1"/>
  <c r="AA1158" i="1"/>
  <c r="Z1159" i="1"/>
  <c r="AF1161" i="1"/>
  <c r="AG1160" i="1"/>
  <c r="Y1182" i="1"/>
  <c r="X1182" i="1"/>
  <c r="P1157" i="1"/>
  <c r="Q1157" i="1"/>
  <c r="R1157" i="1" s="1"/>
  <c r="S1157" i="1" s="1"/>
  <c r="N1159" i="1"/>
  <c r="O1159" i="1" s="1"/>
  <c r="AU1162" i="1" l="1"/>
  <c r="AV1162" i="1" s="1"/>
  <c r="AT1163" i="1"/>
  <c r="BA1164" i="1"/>
  <c r="AZ1165" i="1"/>
  <c r="AL1161" i="1"/>
  <c r="AS1163" i="1"/>
  <c r="AW1163" i="1"/>
  <c r="AR1164" i="1"/>
  <c r="AI1156" i="1"/>
  <c r="AJ1181" i="1"/>
  <c r="J1161" i="1"/>
  <c r="K1160" i="1"/>
  <c r="Z1160" i="1"/>
  <c r="AA1159" i="1"/>
  <c r="AF1162" i="1"/>
  <c r="AG1161" i="1"/>
  <c r="Y1183" i="1"/>
  <c r="X1183" i="1"/>
  <c r="P1158" i="1"/>
  <c r="N1160" i="1"/>
  <c r="O1160" i="1" s="1"/>
  <c r="AU1163" i="1" l="1"/>
  <c r="AV1163" i="1" s="1"/>
  <c r="AL1162" i="1"/>
  <c r="BA1165" i="1"/>
  <c r="AZ1166" i="1"/>
  <c r="AS1164" i="1"/>
  <c r="AW1164" i="1"/>
  <c r="AR1165" i="1"/>
  <c r="Q1158" i="1"/>
  <c r="R1158" i="1" s="1"/>
  <c r="S1158" i="1" s="1"/>
  <c r="AI1157" i="1"/>
  <c r="AJ1182" i="1"/>
  <c r="J1162" i="1"/>
  <c r="K1161" i="1"/>
  <c r="Z1161" i="1"/>
  <c r="AA1160" i="1"/>
  <c r="AF1163" i="1"/>
  <c r="AG1162" i="1"/>
  <c r="Y1184" i="1"/>
  <c r="X1184" i="1"/>
  <c r="P1159" i="1"/>
  <c r="Q1159" i="1"/>
  <c r="R1159" i="1" s="1"/>
  <c r="S1159" i="1" s="1"/>
  <c r="N1161" i="1"/>
  <c r="O1161" i="1" s="1"/>
  <c r="AL1163" i="1" l="1"/>
  <c r="AZ1167" i="1"/>
  <c r="BA1166" i="1"/>
  <c r="AT1164" i="1"/>
  <c r="AU1164" i="1" s="1"/>
  <c r="AV1164" i="1" s="1"/>
  <c r="AS1165" i="1"/>
  <c r="AW1165" i="1"/>
  <c r="AT1165" i="1"/>
  <c r="AR1166" i="1"/>
  <c r="AI1158" i="1"/>
  <c r="AJ1183" i="1"/>
  <c r="J1163" i="1"/>
  <c r="K1162" i="1"/>
  <c r="Z1162" i="1"/>
  <c r="AA1161" i="1"/>
  <c r="AF1164" i="1"/>
  <c r="AG1163" i="1"/>
  <c r="X1185" i="1"/>
  <c r="Y1185" i="1"/>
  <c r="P1160" i="1"/>
  <c r="Q1160" i="1"/>
  <c r="R1160" i="1" s="1"/>
  <c r="S1160" i="1" s="1"/>
  <c r="N1162" i="1"/>
  <c r="O1162" i="1" s="1"/>
  <c r="AL1164" i="1" l="1"/>
  <c r="AZ1168" i="1"/>
  <c r="BA1167" i="1"/>
  <c r="AU1165" i="1"/>
  <c r="AS1166" i="1"/>
  <c r="AW1166" i="1"/>
  <c r="AT1166" i="1"/>
  <c r="AV1165" i="1"/>
  <c r="AR1167" i="1"/>
  <c r="AI1159" i="1"/>
  <c r="AJ1184" i="1"/>
  <c r="K1163" i="1"/>
  <c r="J1164" i="1"/>
  <c r="AA1162" i="1"/>
  <c r="Z1163" i="1"/>
  <c r="AF1165" i="1"/>
  <c r="AG1164" i="1"/>
  <c r="Y1186" i="1"/>
  <c r="X1186" i="1"/>
  <c r="P1161" i="1"/>
  <c r="Q1161" i="1"/>
  <c r="R1161" i="1" s="1"/>
  <c r="S1161" i="1" s="1"/>
  <c r="N1163" i="1"/>
  <c r="O1163" i="1" s="1"/>
  <c r="AL1165" i="1" l="1"/>
  <c r="BA1168" i="1"/>
  <c r="AZ1169" i="1"/>
  <c r="AU1166" i="1"/>
  <c r="AV1166" i="1" s="1"/>
  <c r="AS1167" i="1"/>
  <c r="AW1167" i="1"/>
  <c r="AT1167" i="1"/>
  <c r="AR1168" i="1"/>
  <c r="AI1160" i="1"/>
  <c r="AJ1185" i="1"/>
  <c r="J1165" i="1"/>
  <c r="K1164" i="1"/>
  <c r="Z1164" i="1"/>
  <c r="AA1163" i="1"/>
  <c r="AF1166" i="1"/>
  <c r="AG1165" i="1"/>
  <c r="X1187" i="1"/>
  <c r="P1162" i="1"/>
  <c r="Q1162" i="1"/>
  <c r="R1162" i="1" s="1"/>
  <c r="S1162" i="1" s="1"/>
  <c r="N1164" i="1"/>
  <c r="O1164" i="1" s="1"/>
  <c r="AL1166" i="1" l="1"/>
  <c r="BA1169" i="1"/>
  <c r="AZ1170" i="1"/>
  <c r="AU1167" i="1"/>
  <c r="AV1167" i="1" s="1"/>
  <c r="AS1168" i="1"/>
  <c r="AW1168" i="1"/>
  <c r="AT1168" i="1"/>
  <c r="AR1169" i="1"/>
  <c r="AI1161" i="1"/>
  <c r="AJ1186" i="1"/>
  <c r="J1166" i="1"/>
  <c r="K1165" i="1"/>
  <c r="Y1187" i="1"/>
  <c r="AA1164" i="1"/>
  <c r="Z1165" i="1"/>
  <c r="AF1167" i="1"/>
  <c r="AG1166" i="1"/>
  <c r="X1188" i="1"/>
  <c r="Y1188" i="1"/>
  <c r="P1163" i="1"/>
  <c r="Q1163" i="1"/>
  <c r="R1163" i="1" s="1"/>
  <c r="S1163" i="1" s="1"/>
  <c r="N1165" i="1"/>
  <c r="O1165" i="1" s="1"/>
  <c r="AL1167" i="1" l="1"/>
  <c r="AU1168" i="1"/>
  <c r="AV1168" i="1" s="1"/>
  <c r="AZ1171" i="1"/>
  <c r="BA1170" i="1"/>
  <c r="AS1169" i="1"/>
  <c r="AW1169" i="1"/>
  <c r="AT1169" i="1"/>
  <c r="AR1170" i="1"/>
  <c r="AI1162" i="1"/>
  <c r="AJ1187" i="1"/>
  <c r="J1167" i="1"/>
  <c r="K1166" i="1"/>
  <c r="AA1165" i="1"/>
  <c r="Z1166" i="1"/>
  <c r="AF1168" i="1"/>
  <c r="AG1167" i="1"/>
  <c r="X1189" i="1"/>
  <c r="Y1189" i="1"/>
  <c r="N1166" i="1"/>
  <c r="O1166" i="1" s="1"/>
  <c r="P1164" i="1"/>
  <c r="AU1169" i="1" l="1"/>
  <c r="AV1169" i="1" s="1"/>
  <c r="AT1170" i="1"/>
  <c r="AZ1172" i="1"/>
  <c r="BA1171" i="1"/>
  <c r="AL1168" i="1"/>
  <c r="AS1170" i="1"/>
  <c r="AW1170" i="1"/>
  <c r="AR1171" i="1"/>
  <c r="Q1164" i="1"/>
  <c r="R1164" i="1" s="1"/>
  <c r="S1164" i="1" s="1"/>
  <c r="AI1163" i="1"/>
  <c r="AJ1188" i="1"/>
  <c r="J1168" i="1"/>
  <c r="K1167" i="1"/>
  <c r="AA1166" i="1"/>
  <c r="Z1167" i="1"/>
  <c r="AF1169" i="1"/>
  <c r="AG1168" i="1"/>
  <c r="Y1190" i="1"/>
  <c r="X1190" i="1"/>
  <c r="P1165" i="1"/>
  <c r="N1167" i="1"/>
  <c r="O1167" i="1" s="1"/>
  <c r="AU1170" i="1" l="1"/>
  <c r="AV1170" i="1" s="1"/>
  <c r="AL1169" i="1"/>
  <c r="BA1172" i="1"/>
  <c r="AZ1173" i="1"/>
  <c r="AS1171" i="1"/>
  <c r="AW1171" i="1"/>
  <c r="AT1171" i="1"/>
  <c r="AU1171" i="1" s="1"/>
  <c r="AR1172" i="1"/>
  <c r="Q1165" i="1"/>
  <c r="R1165" i="1" s="1"/>
  <c r="S1165" i="1" s="1"/>
  <c r="AI1164" i="1"/>
  <c r="AJ1189" i="1"/>
  <c r="J1169" i="1"/>
  <c r="K1168" i="1"/>
  <c r="X1191" i="1"/>
  <c r="AA1167" i="1"/>
  <c r="Z1168" i="1"/>
  <c r="AF1170" i="1"/>
  <c r="AG1169" i="1"/>
  <c r="Y1191" i="1"/>
  <c r="P1166" i="1"/>
  <c r="AI1165" i="1" s="1"/>
  <c r="N1168" i="1"/>
  <c r="O1168" i="1" s="1"/>
  <c r="AL1170" i="1" l="1"/>
  <c r="BA1173" i="1"/>
  <c r="AZ1174" i="1"/>
  <c r="AS1172" i="1"/>
  <c r="AW1172" i="1"/>
  <c r="AT1172" i="1"/>
  <c r="AU1172" i="1" s="1"/>
  <c r="AV1171" i="1"/>
  <c r="AR1173" i="1"/>
  <c r="Q1166" i="1"/>
  <c r="R1166" i="1" s="1"/>
  <c r="S1166" i="1" s="1"/>
  <c r="AJ1190" i="1"/>
  <c r="Y1192" i="1"/>
  <c r="X1192" i="1"/>
  <c r="J1170" i="1"/>
  <c r="K1169" i="1"/>
  <c r="AA1168" i="1"/>
  <c r="Z1169" i="1"/>
  <c r="AF1171" i="1"/>
  <c r="AG1170" i="1"/>
  <c r="P1167" i="1"/>
  <c r="AI1166" i="1" s="1"/>
  <c r="N1169" i="1"/>
  <c r="O1169" i="1" s="1"/>
  <c r="AL1171" i="1" l="1"/>
  <c r="AZ1175" i="1"/>
  <c r="BA1174" i="1"/>
  <c r="AS1173" i="1"/>
  <c r="AW1173" i="1"/>
  <c r="AT1173" i="1"/>
  <c r="AU1173" i="1" s="1"/>
  <c r="AV1172" i="1"/>
  <c r="AR1174" i="1"/>
  <c r="Q1167" i="1"/>
  <c r="R1167" i="1" s="1"/>
  <c r="S1167" i="1" s="1"/>
  <c r="AJ1191" i="1"/>
  <c r="Y1193" i="1"/>
  <c r="X1193" i="1"/>
  <c r="K1170" i="1"/>
  <c r="J1171" i="1"/>
  <c r="AA1169" i="1"/>
  <c r="Z1170" i="1"/>
  <c r="AF1172" i="1"/>
  <c r="AG1171" i="1"/>
  <c r="P1168" i="1"/>
  <c r="AI1167" i="1" s="1"/>
  <c r="N1170" i="1"/>
  <c r="O1170" i="1" s="1"/>
  <c r="AL1172" i="1" l="1"/>
  <c r="AZ1176" i="1"/>
  <c r="BA1175" i="1"/>
  <c r="AS1174" i="1"/>
  <c r="AW1174" i="1"/>
  <c r="AV1173" i="1"/>
  <c r="AT1174" i="1"/>
  <c r="AU1174" i="1" s="1"/>
  <c r="AR1175" i="1"/>
  <c r="Q1168" i="1"/>
  <c r="R1168" i="1" s="1"/>
  <c r="S1168" i="1" s="1"/>
  <c r="X1194" i="1"/>
  <c r="X1195" i="1" s="1"/>
  <c r="AJ1192" i="1"/>
  <c r="Y1194" i="1"/>
  <c r="J1172" i="1"/>
  <c r="K1171" i="1"/>
  <c r="Z1171" i="1"/>
  <c r="AA1170" i="1"/>
  <c r="AF1173" i="1"/>
  <c r="AG1172" i="1"/>
  <c r="P1169" i="1"/>
  <c r="AI1168" i="1" s="1"/>
  <c r="Q1169" i="1"/>
  <c r="N1171" i="1"/>
  <c r="O1171" i="1" s="1"/>
  <c r="AL1173" i="1" l="1"/>
  <c r="BA1176" i="1"/>
  <c r="AZ1177" i="1"/>
  <c r="AS1175" i="1"/>
  <c r="AW1175" i="1"/>
  <c r="AT1175" i="1"/>
  <c r="AU1175" i="1" s="1"/>
  <c r="R1169" i="1"/>
  <c r="S1169" i="1" s="1"/>
  <c r="AV1174" i="1"/>
  <c r="AR1176" i="1"/>
  <c r="AJ1194" i="1"/>
  <c r="AJ1193" i="1"/>
  <c r="J1173" i="1"/>
  <c r="K1172" i="1"/>
  <c r="Y1195" i="1"/>
  <c r="AA1171" i="1"/>
  <c r="Z1172" i="1"/>
  <c r="AF1174" i="1"/>
  <c r="AG1173" i="1"/>
  <c r="Y1196" i="1"/>
  <c r="X1196" i="1"/>
  <c r="P1170" i="1"/>
  <c r="Q1170" i="1"/>
  <c r="N1172" i="1"/>
  <c r="O1172" i="1" s="1"/>
  <c r="AT1176" i="1" l="1"/>
  <c r="AU1176" i="1" s="1"/>
  <c r="BA1177" i="1"/>
  <c r="AZ1178" i="1"/>
  <c r="R1170" i="1"/>
  <c r="S1170" i="1" s="1"/>
  <c r="AL1174" i="1"/>
  <c r="AS1176" i="1"/>
  <c r="AW1176" i="1"/>
  <c r="AV1175" i="1"/>
  <c r="AR1177" i="1"/>
  <c r="AI1169" i="1"/>
  <c r="AJ1195" i="1"/>
  <c r="K1173" i="1"/>
  <c r="J1174" i="1"/>
  <c r="AA1172" i="1"/>
  <c r="Z1173" i="1"/>
  <c r="AF1175" i="1"/>
  <c r="AG1174" i="1"/>
  <c r="Y1197" i="1"/>
  <c r="X1197" i="1"/>
  <c r="P1171" i="1"/>
  <c r="Q1171" i="1"/>
  <c r="R1171" i="1" s="1"/>
  <c r="S1171" i="1" s="1"/>
  <c r="N1173" i="1"/>
  <c r="O1173" i="1" s="1"/>
  <c r="AL1175" i="1" l="1"/>
  <c r="AZ1179" i="1"/>
  <c r="BA1178" i="1"/>
  <c r="AS1177" i="1"/>
  <c r="AW1177" i="1"/>
  <c r="AT1177" i="1"/>
  <c r="AU1177" i="1" s="1"/>
  <c r="AV1176" i="1"/>
  <c r="AR1178" i="1"/>
  <c r="AI1170" i="1"/>
  <c r="AJ1196" i="1"/>
  <c r="K1174" i="1"/>
  <c r="J1175" i="1"/>
  <c r="AA1173" i="1"/>
  <c r="Z1174" i="1"/>
  <c r="AF1176" i="1"/>
  <c r="AG1175" i="1"/>
  <c r="X1198" i="1"/>
  <c r="P1172" i="1"/>
  <c r="Q1172" i="1"/>
  <c r="R1172" i="1" s="1"/>
  <c r="S1172" i="1" s="1"/>
  <c r="N1174" i="1"/>
  <c r="O1174" i="1" s="1"/>
  <c r="AT1178" i="1" l="1"/>
  <c r="AU1178" i="1" s="1"/>
  <c r="AZ1180" i="1"/>
  <c r="BA1179" i="1"/>
  <c r="AL1176" i="1"/>
  <c r="AS1178" i="1"/>
  <c r="AW1178" i="1"/>
  <c r="AV1177" i="1"/>
  <c r="AR1179" i="1"/>
  <c r="AI1171" i="1"/>
  <c r="AJ1197" i="1"/>
  <c r="K1175" i="1"/>
  <c r="J1176" i="1"/>
  <c r="AA1174" i="1"/>
  <c r="Z1175" i="1"/>
  <c r="Y1198" i="1"/>
  <c r="AF1177" i="1"/>
  <c r="AG1176" i="1"/>
  <c r="X1199" i="1"/>
  <c r="Y1199" i="1"/>
  <c r="P1173" i="1"/>
  <c r="Q1173" i="1"/>
  <c r="R1173" i="1" s="1"/>
  <c r="S1173" i="1" s="1"/>
  <c r="N1175" i="1"/>
  <c r="O1175" i="1" s="1"/>
  <c r="AL1177" i="1" l="1"/>
  <c r="BA1180" i="1"/>
  <c r="AZ1181" i="1"/>
  <c r="AS1179" i="1"/>
  <c r="AW1179" i="1"/>
  <c r="AT1179" i="1"/>
  <c r="AU1179" i="1" s="1"/>
  <c r="AV1178" i="1"/>
  <c r="AR1180" i="1"/>
  <c r="AI1172" i="1"/>
  <c r="AJ1198" i="1"/>
  <c r="J1177" i="1"/>
  <c r="K1176" i="1"/>
  <c r="AA1175" i="1"/>
  <c r="Z1176" i="1"/>
  <c r="AF1178" i="1"/>
  <c r="AG1177" i="1"/>
  <c r="Y1200" i="1"/>
  <c r="X1200" i="1"/>
  <c r="P1174" i="1"/>
  <c r="N1176" i="1"/>
  <c r="O1176" i="1" s="1"/>
  <c r="AT1180" i="1" l="1"/>
  <c r="AU1180" i="1" s="1"/>
  <c r="BA1181" i="1"/>
  <c r="AZ1182" i="1"/>
  <c r="AL1178" i="1"/>
  <c r="AS1180" i="1"/>
  <c r="AW1180" i="1"/>
  <c r="AV1179" i="1"/>
  <c r="AR1181" i="1"/>
  <c r="Q1174" i="1"/>
  <c r="R1174" i="1" s="1"/>
  <c r="S1174" i="1" s="1"/>
  <c r="AI1173" i="1"/>
  <c r="AJ1199" i="1"/>
  <c r="J1178" i="1"/>
  <c r="K1177" i="1"/>
  <c r="AA1176" i="1"/>
  <c r="Z1177" i="1"/>
  <c r="AF1179" i="1"/>
  <c r="AG1178" i="1"/>
  <c r="Y1201" i="1"/>
  <c r="X1201" i="1"/>
  <c r="P1175" i="1"/>
  <c r="N1177" i="1"/>
  <c r="O1177" i="1" s="1"/>
  <c r="AL1179" i="1" l="1"/>
  <c r="AZ1183" i="1"/>
  <c r="BA1182" i="1"/>
  <c r="AS1181" i="1"/>
  <c r="AW1181" i="1"/>
  <c r="AT1181" i="1"/>
  <c r="AU1181" i="1" s="1"/>
  <c r="AV1180" i="1"/>
  <c r="AR1182" i="1"/>
  <c r="Q1175" i="1"/>
  <c r="R1175" i="1" s="1"/>
  <c r="S1175" i="1" s="1"/>
  <c r="AI1174" i="1"/>
  <c r="AJ1200" i="1"/>
  <c r="J1179" i="1"/>
  <c r="K1178" i="1"/>
  <c r="AA1177" i="1"/>
  <c r="Z1178" i="1"/>
  <c r="AF1180" i="1"/>
  <c r="AG1179" i="1"/>
  <c r="Y1202" i="1"/>
  <c r="X1202" i="1"/>
  <c r="P1176" i="1"/>
  <c r="Q1176" i="1"/>
  <c r="R1176" i="1" s="1"/>
  <c r="S1176" i="1" s="1"/>
  <c r="N1178" i="1"/>
  <c r="O1178" i="1" s="1"/>
  <c r="AL1180" i="1" l="1"/>
  <c r="AZ1184" i="1"/>
  <c r="BA1183" i="1"/>
  <c r="AS1182" i="1"/>
  <c r="AW1182" i="1"/>
  <c r="AT1182" i="1"/>
  <c r="AU1182" i="1" s="1"/>
  <c r="AV1181" i="1"/>
  <c r="AR1183" i="1"/>
  <c r="AI1175" i="1"/>
  <c r="AJ1201" i="1"/>
  <c r="J1180" i="1"/>
  <c r="K1179" i="1"/>
  <c r="AA1178" i="1"/>
  <c r="Z1179" i="1"/>
  <c r="AF1181" i="1"/>
  <c r="AG1180" i="1"/>
  <c r="X1203" i="1"/>
  <c r="Y1203" i="1"/>
  <c r="P1177" i="1"/>
  <c r="Q1177" i="1"/>
  <c r="R1177" i="1" s="1"/>
  <c r="S1177" i="1" s="1"/>
  <c r="N1179" i="1"/>
  <c r="O1179" i="1" s="1"/>
  <c r="AL1181" i="1" l="1"/>
  <c r="BA1184" i="1"/>
  <c r="AZ1185" i="1"/>
  <c r="AS1183" i="1"/>
  <c r="AW1183" i="1"/>
  <c r="AT1183" i="1"/>
  <c r="AU1183" i="1" s="1"/>
  <c r="AV1182" i="1"/>
  <c r="AR1184" i="1"/>
  <c r="AI1176" i="1"/>
  <c r="AJ1202" i="1"/>
  <c r="K1180" i="1"/>
  <c r="J1181" i="1"/>
  <c r="AA1179" i="1"/>
  <c r="Z1180" i="1"/>
  <c r="AF1182" i="1"/>
  <c r="AG1181" i="1"/>
  <c r="X1204" i="1"/>
  <c r="Y1204" i="1"/>
  <c r="P1178" i="1"/>
  <c r="Q1178" i="1"/>
  <c r="R1178" i="1" s="1"/>
  <c r="S1178" i="1" s="1"/>
  <c r="N1180" i="1"/>
  <c r="O1180" i="1" s="1"/>
  <c r="AL1182" i="1" l="1"/>
  <c r="BA1185" i="1"/>
  <c r="AZ1186" i="1"/>
  <c r="AS1184" i="1"/>
  <c r="AW1184" i="1"/>
  <c r="AT1184" i="1"/>
  <c r="AU1184" i="1" s="1"/>
  <c r="AV1183" i="1"/>
  <c r="AR1185" i="1"/>
  <c r="AI1177" i="1"/>
  <c r="AJ1203" i="1"/>
  <c r="K1181" i="1"/>
  <c r="J1182" i="1"/>
  <c r="AA1180" i="1"/>
  <c r="Z1181" i="1"/>
  <c r="AF1183" i="1"/>
  <c r="AG1182" i="1"/>
  <c r="Y1205" i="1"/>
  <c r="X1205" i="1"/>
  <c r="P1179" i="1"/>
  <c r="Q1179" i="1"/>
  <c r="R1179" i="1" s="1"/>
  <c r="S1179" i="1" s="1"/>
  <c r="N1181" i="1"/>
  <c r="O1181" i="1" s="1"/>
  <c r="AL1183" i="1" l="1"/>
  <c r="AZ1187" i="1"/>
  <c r="BA1186" i="1"/>
  <c r="AS1185" i="1"/>
  <c r="AW1185" i="1"/>
  <c r="AT1185" i="1"/>
  <c r="AU1185" i="1" s="1"/>
  <c r="AV1184" i="1"/>
  <c r="AR1186" i="1"/>
  <c r="AI1178" i="1"/>
  <c r="AJ1204" i="1"/>
  <c r="K1182" i="1"/>
  <c r="J1183" i="1"/>
  <c r="AA1181" i="1"/>
  <c r="Z1182" i="1"/>
  <c r="AF1184" i="1"/>
  <c r="AG1183" i="1"/>
  <c r="X1206" i="1"/>
  <c r="Y1206" i="1"/>
  <c r="P1180" i="1"/>
  <c r="Q1180" i="1"/>
  <c r="R1180" i="1" s="1"/>
  <c r="S1180" i="1" s="1"/>
  <c r="N1182" i="1"/>
  <c r="O1182" i="1" s="1"/>
  <c r="AT1186" i="1" l="1"/>
  <c r="AU1186" i="1" s="1"/>
  <c r="AZ1188" i="1"/>
  <c r="BA1187" i="1"/>
  <c r="AL1184" i="1"/>
  <c r="AS1186" i="1"/>
  <c r="AW1186" i="1"/>
  <c r="AV1185" i="1"/>
  <c r="AR1187" i="1"/>
  <c r="AI1179" i="1"/>
  <c r="AJ1205" i="1"/>
  <c r="K1183" i="1"/>
  <c r="J1184" i="1"/>
  <c r="AA1182" i="1"/>
  <c r="Z1183" i="1"/>
  <c r="AF1185" i="1"/>
  <c r="AG1184" i="1"/>
  <c r="Y1207" i="1"/>
  <c r="X1207" i="1"/>
  <c r="P1181" i="1"/>
  <c r="Q1181" i="1"/>
  <c r="R1181" i="1" s="1"/>
  <c r="S1181" i="1" s="1"/>
  <c r="N1183" i="1"/>
  <c r="O1183" i="1" s="1"/>
  <c r="AL1185" i="1" l="1"/>
  <c r="BA1188" i="1"/>
  <c r="AZ1189" i="1"/>
  <c r="AS1187" i="1"/>
  <c r="AW1187" i="1"/>
  <c r="AT1187" i="1"/>
  <c r="AU1187" i="1" s="1"/>
  <c r="AV1186" i="1"/>
  <c r="AR1188" i="1"/>
  <c r="AI1180" i="1"/>
  <c r="AJ1206" i="1"/>
  <c r="J1185" i="1"/>
  <c r="K1184" i="1"/>
  <c r="AA1183" i="1"/>
  <c r="Z1184" i="1"/>
  <c r="AF1186" i="1"/>
  <c r="AG1185" i="1"/>
  <c r="X1208" i="1"/>
  <c r="Y1208" i="1"/>
  <c r="P1182" i="1"/>
  <c r="Q1182" i="1"/>
  <c r="R1182" i="1" s="1"/>
  <c r="S1182" i="1" s="1"/>
  <c r="N1184" i="1"/>
  <c r="O1184" i="1" s="1"/>
  <c r="AL1186" i="1" l="1"/>
  <c r="BA1189" i="1"/>
  <c r="AZ1190" i="1"/>
  <c r="AS1188" i="1"/>
  <c r="AW1188" i="1"/>
  <c r="AT1188" i="1"/>
  <c r="AU1188" i="1" s="1"/>
  <c r="AV1187" i="1"/>
  <c r="AR1189" i="1"/>
  <c r="AI1181" i="1"/>
  <c r="AJ1207" i="1"/>
  <c r="J1186" i="1"/>
  <c r="K1185" i="1"/>
  <c r="AA1184" i="1"/>
  <c r="Z1185" i="1"/>
  <c r="AF1187" i="1"/>
  <c r="AG1186" i="1"/>
  <c r="Y1209" i="1"/>
  <c r="X1209" i="1"/>
  <c r="P1183" i="1"/>
  <c r="Q1183" i="1"/>
  <c r="R1183" i="1" s="1"/>
  <c r="S1183" i="1" s="1"/>
  <c r="N1185" i="1"/>
  <c r="O1185" i="1" s="1"/>
  <c r="AL1187" i="1" l="1"/>
  <c r="AZ1191" i="1"/>
  <c r="BA1190" i="1"/>
  <c r="AS1189" i="1"/>
  <c r="AW1189" i="1"/>
  <c r="AT1189" i="1"/>
  <c r="AU1189" i="1" s="1"/>
  <c r="AV1188" i="1"/>
  <c r="AR1190" i="1"/>
  <c r="AI1182" i="1"/>
  <c r="AJ1208" i="1"/>
  <c r="J1187" i="1"/>
  <c r="K1186" i="1"/>
  <c r="AA1185" i="1"/>
  <c r="Z1186" i="1"/>
  <c r="AF1188" i="1"/>
  <c r="AG1187" i="1"/>
  <c r="Y1210" i="1"/>
  <c r="X1210" i="1"/>
  <c r="P1184" i="1"/>
  <c r="Q1184" i="1"/>
  <c r="R1184" i="1" s="1"/>
  <c r="S1184" i="1" s="1"/>
  <c r="N1186" i="1"/>
  <c r="O1186" i="1" s="1"/>
  <c r="AL1188" i="1" l="1"/>
  <c r="AZ1192" i="1"/>
  <c r="BA1191" i="1"/>
  <c r="AS1190" i="1"/>
  <c r="AW1190" i="1"/>
  <c r="AT1190" i="1"/>
  <c r="AU1190" i="1" s="1"/>
  <c r="AV1189" i="1"/>
  <c r="AR1191" i="1"/>
  <c r="AI1183" i="1"/>
  <c r="AJ1209" i="1"/>
  <c r="K1187" i="1"/>
  <c r="J1188" i="1"/>
  <c r="AA1186" i="1"/>
  <c r="Z1187" i="1"/>
  <c r="AF1189" i="1"/>
  <c r="AG1188" i="1"/>
  <c r="X1211" i="1"/>
  <c r="Y1211" i="1"/>
  <c r="P1185" i="1"/>
  <c r="Q1185" i="1"/>
  <c r="R1185" i="1" s="1"/>
  <c r="S1185" i="1" s="1"/>
  <c r="N1187" i="1"/>
  <c r="O1187" i="1" s="1"/>
  <c r="AL1189" i="1" l="1"/>
  <c r="BA1192" i="1"/>
  <c r="AZ1193" i="1"/>
  <c r="AS1191" i="1"/>
  <c r="AW1191" i="1"/>
  <c r="AV1190" i="1"/>
  <c r="AT1191" i="1"/>
  <c r="AU1191" i="1" s="1"/>
  <c r="AR1192" i="1"/>
  <c r="AI1184" i="1"/>
  <c r="AJ1210" i="1"/>
  <c r="K1188" i="1"/>
  <c r="J1189" i="1"/>
  <c r="AA1187" i="1"/>
  <c r="Z1188" i="1"/>
  <c r="AF1190" i="1"/>
  <c r="AG1189" i="1"/>
  <c r="X1212" i="1"/>
  <c r="Y1212" i="1"/>
  <c r="P1186" i="1"/>
  <c r="Q1186" i="1"/>
  <c r="R1186" i="1" s="1"/>
  <c r="S1186" i="1" s="1"/>
  <c r="N1188" i="1"/>
  <c r="O1188" i="1" s="1"/>
  <c r="AL1190" i="1" l="1"/>
  <c r="BA1193" i="1"/>
  <c r="AZ1194" i="1"/>
  <c r="AS1192" i="1"/>
  <c r="AW1192" i="1"/>
  <c r="AT1192" i="1"/>
  <c r="AU1192" i="1" s="1"/>
  <c r="AV1191" i="1"/>
  <c r="AR1193" i="1"/>
  <c r="AI1185" i="1"/>
  <c r="AJ1211" i="1"/>
  <c r="K1189" i="1"/>
  <c r="J1190" i="1"/>
  <c r="AA1188" i="1"/>
  <c r="Z1189" i="1"/>
  <c r="AF1191" i="1"/>
  <c r="AG1190" i="1"/>
  <c r="X1213" i="1"/>
  <c r="Y1213" i="1"/>
  <c r="P1187" i="1"/>
  <c r="Q1187" i="1"/>
  <c r="R1187" i="1" s="1"/>
  <c r="S1187" i="1" s="1"/>
  <c r="N1189" i="1"/>
  <c r="O1189" i="1" s="1"/>
  <c r="AL1191" i="1" l="1"/>
  <c r="AZ1195" i="1"/>
  <c r="BA1194" i="1"/>
  <c r="AS1193" i="1"/>
  <c r="AW1193" i="1"/>
  <c r="AT1193" i="1"/>
  <c r="AU1193" i="1" s="1"/>
  <c r="AV1192" i="1"/>
  <c r="AR1194" i="1"/>
  <c r="AI1186" i="1"/>
  <c r="AJ1212" i="1"/>
  <c r="K1190" i="1"/>
  <c r="J1191" i="1"/>
  <c r="AA1189" i="1"/>
  <c r="Z1190" i="1"/>
  <c r="AF1192" i="1"/>
  <c r="AG1191" i="1"/>
  <c r="X1214" i="1"/>
  <c r="P1188" i="1"/>
  <c r="Q1188" i="1"/>
  <c r="R1188" i="1" s="1"/>
  <c r="S1188" i="1" s="1"/>
  <c r="N1190" i="1"/>
  <c r="O1190" i="1" s="1"/>
  <c r="AL1192" i="1" l="1"/>
  <c r="AZ1196" i="1"/>
  <c r="BA1195" i="1"/>
  <c r="AS1194" i="1"/>
  <c r="AW1194" i="1"/>
  <c r="AT1194" i="1"/>
  <c r="AU1194" i="1" s="1"/>
  <c r="AV1193" i="1"/>
  <c r="AR1195" i="1"/>
  <c r="AI1187" i="1"/>
  <c r="AJ1213" i="1"/>
  <c r="K1191" i="1"/>
  <c r="J1192" i="1"/>
  <c r="AA1190" i="1"/>
  <c r="Z1191" i="1"/>
  <c r="Y1214" i="1"/>
  <c r="AF1193" i="1"/>
  <c r="AG1192" i="1"/>
  <c r="Y1215" i="1"/>
  <c r="X1215" i="1"/>
  <c r="P1189" i="1"/>
  <c r="Q1189" i="1"/>
  <c r="R1189" i="1" s="1"/>
  <c r="S1189" i="1" s="1"/>
  <c r="N1191" i="1"/>
  <c r="O1191" i="1" s="1"/>
  <c r="AL1193" i="1" l="1"/>
  <c r="BA1196" i="1"/>
  <c r="AZ1197" i="1"/>
  <c r="AS1195" i="1"/>
  <c r="AW1195" i="1"/>
  <c r="AT1195" i="1"/>
  <c r="AU1195" i="1" s="1"/>
  <c r="AV1194" i="1"/>
  <c r="AR1196" i="1"/>
  <c r="AI1188" i="1"/>
  <c r="AJ1214" i="1"/>
  <c r="K1192" i="1"/>
  <c r="J1193" i="1"/>
  <c r="Z1192" i="1"/>
  <c r="AA1191" i="1"/>
  <c r="AF1194" i="1"/>
  <c r="AG1193" i="1"/>
  <c r="X1216" i="1"/>
  <c r="Y1216" i="1"/>
  <c r="P1190" i="1"/>
  <c r="Q1190" i="1"/>
  <c r="R1190" i="1" s="1"/>
  <c r="S1190" i="1" s="1"/>
  <c r="N1192" i="1"/>
  <c r="O1192" i="1" s="1"/>
  <c r="AL1194" i="1" l="1"/>
  <c r="BA1197" i="1"/>
  <c r="AZ1198" i="1"/>
  <c r="AS1196" i="1"/>
  <c r="AW1196" i="1"/>
  <c r="AT1196" i="1"/>
  <c r="AU1196" i="1" s="1"/>
  <c r="AV1195" i="1"/>
  <c r="AR1197" i="1"/>
  <c r="AI1189" i="1"/>
  <c r="AJ1215" i="1"/>
  <c r="K1193" i="1"/>
  <c r="J1194" i="1"/>
  <c r="AA1192" i="1"/>
  <c r="Z1193" i="1"/>
  <c r="AF1195" i="1"/>
  <c r="AG1194" i="1"/>
  <c r="X1217" i="1"/>
  <c r="P1191" i="1"/>
  <c r="Q1191" i="1"/>
  <c r="R1191" i="1" s="1"/>
  <c r="S1191" i="1" s="1"/>
  <c r="N1193" i="1"/>
  <c r="O1193" i="1" s="1"/>
  <c r="AL1195" i="1" l="1"/>
  <c r="AZ1199" i="1"/>
  <c r="BA1198" i="1"/>
  <c r="AS1197" i="1"/>
  <c r="AW1197" i="1"/>
  <c r="AT1197" i="1"/>
  <c r="AU1197" i="1" s="1"/>
  <c r="AV1196" i="1"/>
  <c r="AR1198" i="1"/>
  <c r="AI1190" i="1"/>
  <c r="AJ1216" i="1"/>
  <c r="J1195" i="1"/>
  <c r="K1194" i="1"/>
  <c r="AA1193" i="1"/>
  <c r="Z1194" i="1"/>
  <c r="Y1217" i="1"/>
  <c r="AF1196" i="1"/>
  <c r="AG1195" i="1"/>
  <c r="Y1218" i="1"/>
  <c r="X1218" i="1"/>
  <c r="P1192" i="1"/>
  <c r="Q1192" i="1"/>
  <c r="R1192" i="1" s="1"/>
  <c r="S1192" i="1" s="1"/>
  <c r="N1194" i="1"/>
  <c r="O1194" i="1" s="1"/>
  <c r="AL1196" i="1" l="1"/>
  <c r="AZ1200" i="1"/>
  <c r="BA1199" i="1"/>
  <c r="AS1198" i="1"/>
  <c r="AW1198" i="1"/>
  <c r="AT1198" i="1"/>
  <c r="AU1198" i="1" s="1"/>
  <c r="AV1197" i="1"/>
  <c r="AR1199" i="1"/>
  <c r="AI1191" i="1"/>
  <c r="AJ1217" i="1"/>
  <c r="J1196" i="1"/>
  <c r="K1195" i="1"/>
  <c r="AA1194" i="1"/>
  <c r="Z1195" i="1"/>
  <c r="AF1197" i="1"/>
  <c r="AG1196" i="1"/>
  <c r="X1219" i="1"/>
  <c r="Y1219" i="1"/>
  <c r="P1193" i="1"/>
  <c r="Q1193" i="1"/>
  <c r="R1193" i="1" s="1"/>
  <c r="S1193" i="1" s="1"/>
  <c r="N1195" i="1"/>
  <c r="O1195" i="1" s="1"/>
  <c r="AL1197" i="1" l="1"/>
  <c r="BA1200" i="1"/>
  <c r="AZ1201" i="1"/>
  <c r="AS1199" i="1"/>
  <c r="AW1199" i="1"/>
  <c r="AT1199" i="1"/>
  <c r="AU1199" i="1" s="1"/>
  <c r="AV1198" i="1"/>
  <c r="AR1200" i="1"/>
  <c r="AI1192" i="1"/>
  <c r="AJ1218" i="1"/>
  <c r="K1196" i="1"/>
  <c r="J1197" i="1"/>
  <c r="AA1195" i="1"/>
  <c r="Z1196" i="1"/>
  <c r="AF1198" i="1"/>
  <c r="AG1197" i="1"/>
  <c r="X1220" i="1"/>
  <c r="Y1220" i="1"/>
  <c r="P1194" i="1"/>
  <c r="Q1194" i="1"/>
  <c r="R1194" i="1" s="1"/>
  <c r="S1194" i="1" s="1"/>
  <c r="N1196" i="1"/>
  <c r="O1196" i="1" s="1"/>
  <c r="AL1198" i="1" l="1"/>
  <c r="BA1201" i="1"/>
  <c r="AZ1202" i="1"/>
  <c r="AS1200" i="1"/>
  <c r="AW1200" i="1"/>
  <c r="AT1200" i="1"/>
  <c r="AU1200" i="1" s="1"/>
  <c r="AV1199" i="1"/>
  <c r="AR1201" i="1"/>
  <c r="AI1193" i="1"/>
  <c r="AJ1219" i="1"/>
  <c r="J1198" i="1"/>
  <c r="K1197" i="1"/>
  <c r="AA1196" i="1"/>
  <c r="Z1197" i="1"/>
  <c r="AF1199" i="1"/>
  <c r="AG1198" i="1"/>
  <c r="Y1221" i="1"/>
  <c r="X1221" i="1"/>
  <c r="P1195" i="1"/>
  <c r="Q1195" i="1"/>
  <c r="R1195" i="1" s="1"/>
  <c r="S1195" i="1" s="1"/>
  <c r="N1197" i="1"/>
  <c r="O1197" i="1" s="1"/>
  <c r="AL1199" i="1" l="1"/>
  <c r="AZ1203" i="1"/>
  <c r="BA1202" i="1"/>
  <c r="AS1201" i="1"/>
  <c r="AW1201" i="1"/>
  <c r="AT1201" i="1"/>
  <c r="AU1201" i="1" s="1"/>
  <c r="AV1200" i="1"/>
  <c r="AR1202" i="1"/>
  <c r="AI1194" i="1"/>
  <c r="AJ1220" i="1"/>
  <c r="K1198" i="1"/>
  <c r="J1199" i="1"/>
  <c r="AA1197" i="1"/>
  <c r="Z1198" i="1"/>
  <c r="AF1200" i="1"/>
  <c r="AG1199" i="1"/>
  <c r="X1222" i="1"/>
  <c r="Y1222" i="1"/>
  <c r="P1196" i="1"/>
  <c r="Q1196" i="1"/>
  <c r="R1196" i="1" s="1"/>
  <c r="S1196" i="1" s="1"/>
  <c r="N1198" i="1"/>
  <c r="O1198" i="1" s="1"/>
  <c r="AL1200" i="1" l="1"/>
  <c r="AZ1204" i="1"/>
  <c r="BA1203" i="1"/>
  <c r="AS1202" i="1"/>
  <c r="AW1202" i="1"/>
  <c r="AT1202" i="1"/>
  <c r="AU1202" i="1" s="1"/>
  <c r="AV1201" i="1"/>
  <c r="AR1203" i="1"/>
  <c r="AI1195" i="1"/>
  <c r="AJ1221" i="1"/>
  <c r="J1200" i="1"/>
  <c r="K1199" i="1"/>
  <c r="AA1198" i="1"/>
  <c r="Z1199" i="1"/>
  <c r="AF1201" i="1"/>
  <c r="AG1200" i="1"/>
  <c r="X1223" i="1"/>
  <c r="Y1223" i="1"/>
  <c r="P1197" i="1"/>
  <c r="Q1197" i="1"/>
  <c r="R1197" i="1" s="1"/>
  <c r="S1197" i="1" s="1"/>
  <c r="N1199" i="1"/>
  <c r="O1199" i="1" s="1"/>
  <c r="AL1201" i="1" l="1"/>
  <c r="BA1204" i="1"/>
  <c r="AZ1205" i="1"/>
  <c r="AS1203" i="1"/>
  <c r="AW1203" i="1"/>
  <c r="AT1203" i="1"/>
  <c r="AU1203" i="1" s="1"/>
  <c r="AV1202" i="1"/>
  <c r="AR1204" i="1"/>
  <c r="AI1196" i="1"/>
  <c r="AJ1222" i="1"/>
  <c r="K1200" i="1"/>
  <c r="J1201" i="1"/>
  <c r="AA1199" i="1"/>
  <c r="Z1200" i="1"/>
  <c r="AF1202" i="1"/>
  <c r="AG1201" i="1"/>
  <c r="X1224" i="1"/>
  <c r="Y1224" i="1"/>
  <c r="P1198" i="1"/>
  <c r="Q1198" i="1"/>
  <c r="R1198" i="1" s="1"/>
  <c r="S1198" i="1" s="1"/>
  <c r="N1200" i="1"/>
  <c r="O1200" i="1" s="1"/>
  <c r="AL1202" i="1" l="1"/>
  <c r="BA1205" i="1"/>
  <c r="AZ1206" i="1"/>
  <c r="AS1204" i="1"/>
  <c r="AW1204" i="1"/>
  <c r="AT1204" i="1"/>
  <c r="AU1204" i="1" s="1"/>
  <c r="AV1203" i="1"/>
  <c r="AR1205" i="1"/>
  <c r="AI1197" i="1"/>
  <c r="AJ1223" i="1"/>
  <c r="K1201" i="1"/>
  <c r="J1202" i="1"/>
  <c r="AA1200" i="1"/>
  <c r="Z1201" i="1"/>
  <c r="AF1203" i="1"/>
  <c r="AG1202" i="1"/>
  <c r="X1225" i="1"/>
  <c r="Y1225" i="1"/>
  <c r="P1199" i="1"/>
  <c r="Q1199" i="1"/>
  <c r="R1199" i="1" s="1"/>
  <c r="S1199" i="1" s="1"/>
  <c r="N1201" i="1"/>
  <c r="O1201" i="1" s="1"/>
  <c r="AL1203" i="1" l="1"/>
  <c r="AZ1207" i="1"/>
  <c r="BA1206" i="1"/>
  <c r="AS1205" i="1"/>
  <c r="AW1205" i="1"/>
  <c r="AT1205" i="1"/>
  <c r="AU1205" i="1" s="1"/>
  <c r="AV1204" i="1"/>
  <c r="AR1206" i="1"/>
  <c r="AI1198" i="1"/>
  <c r="AJ1224" i="1"/>
  <c r="K1202" i="1"/>
  <c r="J1203" i="1"/>
  <c r="AA1201" i="1"/>
  <c r="Z1202" i="1"/>
  <c r="AF1204" i="1"/>
  <c r="AG1203" i="1"/>
  <c r="Y1226" i="1"/>
  <c r="X1226" i="1"/>
  <c r="P1200" i="1"/>
  <c r="Q1200" i="1"/>
  <c r="R1200" i="1" s="1"/>
  <c r="S1200" i="1" s="1"/>
  <c r="N1202" i="1"/>
  <c r="O1202" i="1" s="1"/>
  <c r="AT1206" i="1" l="1"/>
  <c r="AU1206" i="1" s="1"/>
  <c r="AZ1208" i="1"/>
  <c r="BA1207" i="1"/>
  <c r="AL1204" i="1"/>
  <c r="AS1206" i="1"/>
  <c r="AW1206" i="1"/>
  <c r="AV1205" i="1"/>
  <c r="AR1207" i="1"/>
  <c r="AI1199" i="1"/>
  <c r="AJ1225" i="1"/>
  <c r="K1203" i="1"/>
  <c r="J1204" i="1"/>
  <c r="AA1202" i="1"/>
  <c r="Z1203" i="1"/>
  <c r="AF1205" i="1"/>
  <c r="AG1204" i="1"/>
  <c r="Y1227" i="1"/>
  <c r="X1227" i="1"/>
  <c r="P1201" i="1"/>
  <c r="Q1201" i="1"/>
  <c r="R1201" i="1" s="1"/>
  <c r="S1201" i="1" s="1"/>
  <c r="N1203" i="1"/>
  <c r="O1203" i="1" s="1"/>
  <c r="AL1205" i="1" l="1"/>
  <c r="BA1208" i="1"/>
  <c r="AZ1209" i="1"/>
  <c r="AS1207" i="1"/>
  <c r="AW1207" i="1"/>
  <c r="AT1207" i="1"/>
  <c r="AU1207" i="1" s="1"/>
  <c r="AV1206" i="1"/>
  <c r="AR1208" i="1"/>
  <c r="AI1200" i="1"/>
  <c r="AJ1226" i="1"/>
  <c r="K1204" i="1"/>
  <c r="J1205" i="1"/>
  <c r="AA1203" i="1"/>
  <c r="Z1204" i="1"/>
  <c r="AF1206" i="1"/>
  <c r="AG1205" i="1"/>
  <c r="X1228" i="1"/>
  <c r="P1202" i="1"/>
  <c r="Q1202" i="1"/>
  <c r="R1202" i="1" s="1"/>
  <c r="S1202" i="1" s="1"/>
  <c r="N1204" i="1"/>
  <c r="O1204" i="1" s="1"/>
  <c r="AT1208" i="1" l="1"/>
  <c r="AU1208" i="1" s="1"/>
  <c r="BA1209" i="1"/>
  <c r="AZ1210" i="1"/>
  <c r="AL1206" i="1"/>
  <c r="AS1208" i="1"/>
  <c r="AW1208" i="1"/>
  <c r="AV1207" i="1"/>
  <c r="AR1209" i="1"/>
  <c r="AI1201" i="1"/>
  <c r="AJ1227" i="1"/>
  <c r="J1206" i="1"/>
  <c r="K1205" i="1"/>
  <c r="AA1204" i="1"/>
  <c r="Z1205" i="1"/>
  <c r="Y1228" i="1"/>
  <c r="AF1207" i="1"/>
  <c r="AG1206" i="1"/>
  <c r="X1229" i="1"/>
  <c r="P1203" i="1"/>
  <c r="Q1203" i="1"/>
  <c r="R1203" i="1" s="1"/>
  <c r="S1203" i="1" s="1"/>
  <c r="N1205" i="1"/>
  <c r="O1205" i="1" s="1"/>
  <c r="AL1207" i="1" l="1"/>
  <c r="AZ1211" i="1"/>
  <c r="BA1210" i="1"/>
  <c r="AS1209" i="1"/>
  <c r="AW1209" i="1"/>
  <c r="AT1209" i="1"/>
  <c r="AU1209" i="1" s="1"/>
  <c r="AV1208" i="1"/>
  <c r="AR1210" i="1"/>
  <c r="AI1202" i="1"/>
  <c r="AJ1228" i="1"/>
  <c r="J1207" i="1"/>
  <c r="K1206" i="1"/>
  <c r="Y1229" i="1"/>
  <c r="AA1205" i="1"/>
  <c r="Z1206" i="1"/>
  <c r="AF1208" i="1"/>
  <c r="AG1207" i="1"/>
  <c r="X1230" i="1"/>
  <c r="P1204" i="1"/>
  <c r="Q1204" i="1"/>
  <c r="R1204" i="1" s="1"/>
  <c r="S1204" i="1" s="1"/>
  <c r="N1206" i="1"/>
  <c r="O1206" i="1" s="1"/>
  <c r="AL1208" i="1" l="1"/>
  <c r="AZ1212" i="1"/>
  <c r="BA1211" i="1"/>
  <c r="AS1210" i="1"/>
  <c r="AW1210" i="1"/>
  <c r="AT1210" i="1"/>
  <c r="AU1210" i="1" s="1"/>
  <c r="AV1209" i="1"/>
  <c r="AR1211" i="1"/>
  <c r="AI1203" i="1"/>
  <c r="AJ1229" i="1"/>
  <c r="K1207" i="1"/>
  <c r="J1208" i="1"/>
  <c r="Z1207" i="1"/>
  <c r="AA1206" i="1"/>
  <c r="Y1230" i="1"/>
  <c r="AF1209" i="1"/>
  <c r="AG1208" i="1"/>
  <c r="X1231" i="1"/>
  <c r="P1205" i="1"/>
  <c r="Q1205" i="1"/>
  <c r="R1205" i="1" s="1"/>
  <c r="S1205" i="1" s="1"/>
  <c r="N1207" i="1"/>
  <c r="O1207" i="1" s="1"/>
  <c r="AL1209" i="1" l="1"/>
  <c r="BA1212" i="1"/>
  <c r="AZ1213" i="1"/>
  <c r="AS1211" i="1"/>
  <c r="AW1211" i="1"/>
  <c r="AT1211" i="1"/>
  <c r="AU1211" i="1" s="1"/>
  <c r="AV1210" i="1"/>
  <c r="AR1212" i="1"/>
  <c r="AI1204" i="1"/>
  <c r="AJ1230" i="1"/>
  <c r="K1208" i="1"/>
  <c r="J1209" i="1"/>
  <c r="Y1231" i="1"/>
  <c r="AA1207" i="1"/>
  <c r="Z1208" i="1"/>
  <c r="AF1210" i="1"/>
  <c r="AG1209" i="1"/>
  <c r="X1232" i="1"/>
  <c r="Y1232" i="1"/>
  <c r="P1206" i="1"/>
  <c r="Q1206" i="1"/>
  <c r="R1206" i="1" s="1"/>
  <c r="S1206" i="1" s="1"/>
  <c r="N1208" i="1"/>
  <c r="O1208" i="1" s="1"/>
  <c r="AL1210" i="1" l="1"/>
  <c r="BA1213" i="1"/>
  <c r="AZ1214" i="1"/>
  <c r="AS1212" i="1"/>
  <c r="AW1212" i="1"/>
  <c r="AV1211" i="1"/>
  <c r="AT1212" i="1"/>
  <c r="AU1212" i="1" s="1"/>
  <c r="AR1213" i="1"/>
  <c r="AI1205" i="1"/>
  <c r="AJ1231" i="1"/>
  <c r="K1209" i="1"/>
  <c r="J1210" i="1"/>
  <c r="AA1208" i="1"/>
  <c r="Z1209" i="1"/>
  <c r="AF1211" i="1"/>
  <c r="AG1210" i="1"/>
  <c r="X1233" i="1"/>
  <c r="Y1233" i="1"/>
  <c r="P1207" i="1"/>
  <c r="Q1207" i="1"/>
  <c r="R1207" i="1" s="1"/>
  <c r="S1207" i="1" s="1"/>
  <c r="N1209" i="1"/>
  <c r="O1209" i="1" s="1"/>
  <c r="AL1211" i="1" l="1"/>
  <c r="AZ1215" i="1"/>
  <c r="BA1214" i="1"/>
  <c r="AS1213" i="1"/>
  <c r="AW1213" i="1"/>
  <c r="AT1213" i="1"/>
  <c r="AU1213" i="1" s="1"/>
  <c r="AV1212" i="1"/>
  <c r="AR1214" i="1"/>
  <c r="AI1206" i="1"/>
  <c r="AJ1232" i="1"/>
  <c r="K1210" i="1"/>
  <c r="J1211" i="1"/>
  <c r="AA1209" i="1"/>
  <c r="Z1210" i="1"/>
  <c r="AF1212" i="1"/>
  <c r="AG1211" i="1"/>
  <c r="Y1234" i="1"/>
  <c r="X1234" i="1"/>
  <c r="P1208" i="1"/>
  <c r="Q1208" i="1"/>
  <c r="R1208" i="1" s="1"/>
  <c r="S1208" i="1" s="1"/>
  <c r="N1210" i="1"/>
  <c r="O1210" i="1" s="1"/>
  <c r="AL1212" i="1" l="1"/>
  <c r="AZ1216" i="1"/>
  <c r="H7" i="3" s="1"/>
  <c r="P7" i="3" s="1"/>
  <c r="BA1215" i="1"/>
  <c r="AS1214" i="1"/>
  <c r="AW1214" i="1"/>
  <c r="AV1213" i="1"/>
  <c r="AR1215" i="1"/>
  <c r="AI1207" i="1"/>
  <c r="AJ1233" i="1"/>
  <c r="K1211" i="1"/>
  <c r="J1212" i="1"/>
  <c r="AA1210" i="1"/>
  <c r="Z1211" i="1"/>
  <c r="AF1213" i="1"/>
  <c r="AG1212" i="1"/>
  <c r="Y1235" i="1"/>
  <c r="X1235" i="1"/>
  <c r="P1209" i="1"/>
  <c r="Q1209" i="1"/>
  <c r="R1209" i="1" s="1"/>
  <c r="S1209" i="1" s="1"/>
  <c r="N1211" i="1"/>
  <c r="O1211" i="1" s="1"/>
  <c r="AL1213" i="1" l="1"/>
  <c r="BA1216" i="1"/>
  <c r="AZ1217" i="1"/>
  <c r="AT1214" i="1"/>
  <c r="AU1214" i="1" s="1"/>
  <c r="AV1214" i="1" s="1"/>
  <c r="AS1215" i="1"/>
  <c r="AW1215" i="1"/>
  <c r="AT1215" i="1"/>
  <c r="AR1216" i="1"/>
  <c r="AI1208" i="1"/>
  <c r="AJ1234" i="1"/>
  <c r="K1212" i="1"/>
  <c r="J1213" i="1"/>
  <c r="AA1211" i="1"/>
  <c r="Z1212" i="1"/>
  <c r="AF1214" i="1"/>
  <c r="AG1213" i="1"/>
  <c r="Y1236" i="1"/>
  <c r="X1236" i="1"/>
  <c r="P1210" i="1"/>
  <c r="Q1210" i="1"/>
  <c r="R1210" i="1" s="1"/>
  <c r="S1210" i="1" s="1"/>
  <c r="N1212" i="1"/>
  <c r="O1212" i="1" s="1"/>
  <c r="AL1214" i="1" l="1"/>
  <c r="BA1217" i="1"/>
  <c r="AZ1218" i="1"/>
  <c r="AU1215" i="1"/>
  <c r="AV1215" i="1" s="1"/>
  <c r="AS1216" i="1"/>
  <c r="AW1216" i="1"/>
  <c r="AT1216" i="1"/>
  <c r="AR1217" i="1"/>
  <c r="AI1209" i="1"/>
  <c r="AJ1235" i="1"/>
  <c r="K1213" i="1"/>
  <c r="J1214" i="1"/>
  <c r="AA1212" i="1"/>
  <c r="Z1213" i="1"/>
  <c r="AF1215" i="1"/>
  <c r="AG1214" i="1"/>
  <c r="X1237" i="1"/>
  <c r="Y1237" i="1"/>
  <c r="P1211" i="1"/>
  <c r="Q1211" i="1"/>
  <c r="R1211" i="1" s="1"/>
  <c r="S1211" i="1" s="1"/>
  <c r="N1213" i="1"/>
  <c r="O1213" i="1" s="1"/>
  <c r="AL1215" i="1" l="1"/>
  <c r="AZ1219" i="1"/>
  <c r="BA1218" i="1"/>
  <c r="AU1216" i="1"/>
  <c r="AS1217" i="1"/>
  <c r="AW1217" i="1"/>
  <c r="AT1217" i="1"/>
  <c r="AR1218" i="1"/>
  <c r="AI1210" i="1"/>
  <c r="AJ1236" i="1"/>
  <c r="K1214" i="1"/>
  <c r="J1215" i="1"/>
  <c r="AA1213" i="1"/>
  <c r="Z1214" i="1"/>
  <c r="AF1216" i="1"/>
  <c r="F7" i="3" s="1"/>
  <c r="AG1215" i="1"/>
  <c r="X1238" i="1"/>
  <c r="Y1238" i="1"/>
  <c r="P1212" i="1"/>
  <c r="Q1212" i="1"/>
  <c r="R1212" i="1" s="1"/>
  <c r="S1212" i="1" s="1"/>
  <c r="N1214" i="1"/>
  <c r="O1214" i="1" s="1"/>
  <c r="AL1216" i="1" l="1"/>
  <c r="AZ1220" i="1"/>
  <c r="BA1219" i="1"/>
  <c r="AV1216" i="1"/>
  <c r="G7" i="3"/>
  <c r="O7" i="3" s="1"/>
  <c r="AU1217" i="1"/>
  <c r="AV1217" i="1" s="1"/>
  <c r="AS1218" i="1"/>
  <c r="AW1218" i="1"/>
  <c r="AT1218" i="1"/>
  <c r="AR1219" i="1"/>
  <c r="AI1211" i="1"/>
  <c r="AJ1237" i="1"/>
  <c r="K1215" i="1"/>
  <c r="J1216" i="1"/>
  <c r="C7" i="3" s="1"/>
  <c r="Z1215" i="1"/>
  <c r="AA1214" i="1"/>
  <c r="AG1216" i="1"/>
  <c r="AF1217" i="1"/>
  <c r="N7" i="3"/>
  <c r="Y1239" i="1"/>
  <c r="X1239" i="1"/>
  <c r="P1213" i="1"/>
  <c r="Q1213" i="1"/>
  <c r="R1213" i="1" s="1"/>
  <c r="S1213" i="1" s="1"/>
  <c r="N1215" i="1"/>
  <c r="O1215" i="1" s="1"/>
  <c r="AU1218" i="1" l="1"/>
  <c r="AV1218" i="1" s="1"/>
  <c r="AL1217" i="1"/>
  <c r="BA1220" i="1"/>
  <c r="AZ1221" i="1"/>
  <c r="AS1219" i="1"/>
  <c r="AW1219" i="1"/>
  <c r="AT1219" i="1"/>
  <c r="AR1220" i="1"/>
  <c r="AI1212" i="1"/>
  <c r="AJ1238" i="1"/>
  <c r="K7" i="3"/>
  <c r="J1217" i="1"/>
  <c r="K1216" i="1"/>
  <c r="AA1215" i="1"/>
  <c r="Z1216" i="1"/>
  <c r="E7" i="3" s="1"/>
  <c r="AF1218" i="1"/>
  <c r="AG1217" i="1"/>
  <c r="X1240" i="1"/>
  <c r="P1214" i="1"/>
  <c r="Q1214" i="1"/>
  <c r="R1214" i="1" s="1"/>
  <c r="S1214" i="1" s="1"/>
  <c r="N1216" i="1"/>
  <c r="O1216" i="1" s="1"/>
  <c r="AU1219" i="1" l="1"/>
  <c r="AV1219" i="1" s="1"/>
  <c r="AL1218" i="1"/>
  <c r="BA1221" i="1"/>
  <c r="AZ1222" i="1"/>
  <c r="AS1220" i="1"/>
  <c r="AW1220" i="1"/>
  <c r="AT1220" i="1"/>
  <c r="AR1221" i="1"/>
  <c r="AI1213" i="1"/>
  <c r="AJ1239" i="1"/>
  <c r="K1217" i="1"/>
  <c r="J1218" i="1"/>
  <c r="Y1240" i="1"/>
  <c r="M7" i="3"/>
  <c r="Z1217" i="1"/>
  <c r="AA1216" i="1"/>
  <c r="AF1219" i="1"/>
  <c r="AG1218" i="1"/>
  <c r="X1241" i="1"/>
  <c r="P1215" i="1"/>
  <c r="Q1215" i="1"/>
  <c r="R1215" i="1" s="1"/>
  <c r="S1215" i="1" s="1"/>
  <c r="N1217" i="1"/>
  <c r="O1217" i="1" s="1"/>
  <c r="AU1220" i="1" l="1"/>
  <c r="AV1220" i="1" s="1"/>
  <c r="AT1221" i="1"/>
  <c r="AZ1223" i="1"/>
  <c r="BA1222" i="1"/>
  <c r="AL1219" i="1"/>
  <c r="AS1221" i="1"/>
  <c r="AW1221" i="1"/>
  <c r="AR1222" i="1"/>
  <c r="AI1214" i="1"/>
  <c r="AJ1240" i="1"/>
  <c r="K1218" i="1"/>
  <c r="J1219" i="1"/>
  <c r="Y1241" i="1"/>
  <c r="AA1217" i="1"/>
  <c r="Z1218" i="1"/>
  <c r="AF1220" i="1"/>
  <c r="AG1219" i="1"/>
  <c r="Y1242" i="1"/>
  <c r="X1242" i="1"/>
  <c r="P1216" i="1"/>
  <c r="Q1216" i="1"/>
  <c r="R1216" i="1" s="1"/>
  <c r="D7" i="3" s="1"/>
  <c r="N1218" i="1"/>
  <c r="O1218" i="1" s="1"/>
  <c r="AU1221" i="1" l="1"/>
  <c r="AV1221" i="1" s="1"/>
  <c r="AL1220" i="1"/>
  <c r="AZ1224" i="1"/>
  <c r="BA1223" i="1"/>
  <c r="AS1222" i="1"/>
  <c r="AW1222" i="1"/>
  <c r="AR1223" i="1"/>
  <c r="AI1215" i="1"/>
  <c r="AJ1241" i="1"/>
  <c r="J1220" i="1"/>
  <c r="K1219" i="1"/>
  <c r="AA1218" i="1"/>
  <c r="Z1219" i="1"/>
  <c r="L7" i="3"/>
  <c r="S1216" i="1"/>
  <c r="AF1221" i="1"/>
  <c r="AG1220" i="1"/>
  <c r="Y1243" i="1"/>
  <c r="X1243" i="1"/>
  <c r="P1217" i="1"/>
  <c r="Q1217" i="1"/>
  <c r="R1217" i="1" s="1"/>
  <c r="S1217" i="1" s="1"/>
  <c r="N1219" i="1"/>
  <c r="O1219" i="1" s="1"/>
  <c r="AL1221" i="1" l="1"/>
  <c r="BA1224" i="1"/>
  <c r="AZ1225" i="1"/>
  <c r="AT1222" i="1"/>
  <c r="AU1222" i="1" s="1"/>
  <c r="AV1222" i="1" s="1"/>
  <c r="AS1223" i="1"/>
  <c r="AW1223" i="1"/>
  <c r="AT1223" i="1"/>
  <c r="AR1224" i="1"/>
  <c r="AI1216" i="1"/>
  <c r="AJ1242" i="1"/>
  <c r="K1220" i="1"/>
  <c r="J1221" i="1"/>
  <c r="AA1219" i="1"/>
  <c r="Z1220" i="1"/>
  <c r="AF1222" i="1"/>
  <c r="AG1221" i="1"/>
  <c r="X1244" i="1"/>
  <c r="Y1244" i="1"/>
  <c r="N1220" i="1"/>
  <c r="O1220" i="1" s="1"/>
  <c r="P1218" i="1"/>
  <c r="AL1222" i="1" l="1"/>
  <c r="BA1225" i="1"/>
  <c r="AZ1226" i="1"/>
  <c r="AU1223" i="1"/>
  <c r="AV1223" i="1" s="1"/>
  <c r="AS1224" i="1"/>
  <c r="AW1224" i="1"/>
  <c r="AT1224" i="1"/>
  <c r="AR1225" i="1"/>
  <c r="Q1218" i="1"/>
  <c r="R1218" i="1" s="1"/>
  <c r="S1218" i="1" s="1"/>
  <c r="AI1217" i="1"/>
  <c r="AJ1243" i="1"/>
  <c r="J1222" i="1"/>
  <c r="K1221" i="1"/>
  <c r="Z1221" i="1"/>
  <c r="AA1220" i="1"/>
  <c r="AF1223" i="1"/>
  <c r="AG1222" i="1"/>
  <c r="X1245" i="1"/>
  <c r="Y1245" i="1"/>
  <c r="N1221" i="1"/>
  <c r="O1221" i="1" s="1"/>
  <c r="P1219" i="1"/>
  <c r="AI1218" i="1" s="1"/>
  <c r="AL1223" i="1" l="1"/>
  <c r="AZ1227" i="1"/>
  <c r="BA1226" i="1"/>
  <c r="AU1224" i="1"/>
  <c r="AV1224" i="1" s="1"/>
  <c r="AS1225" i="1"/>
  <c r="AW1225" i="1"/>
  <c r="AT1225" i="1"/>
  <c r="AR1226" i="1"/>
  <c r="Q1219" i="1"/>
  <c r="R1219" i="1" s="1"/>
  <c r="S1219" i="1" s="1"/>
  <c r="AJ1244" i="1"/>
  <c r="J1223" i="1"/>
  <c r="K1222" i="1"/>
  <c r="AA1221" i="1"/>
  <c r="Z1222" i="1"/>
  <c r="AF1224" i="1"/>
  <c r="AG1223" i="1"/>
  <c r="X1246" i="1"/>
  <c r="Y1246" i="1"/>
  <c r="N1222" i="1"/>
  <c r="O1222" i="1" s="1"/>
  <c r="P1220" i="1"/>
  <c r="AI1219" i="1" s="1"/>
  <c r="AL1224" i="1" l="1"/>
  <c r="AZ1228" i="1"/>
  <c r="BA1227" i="1"/>
  <c r="AU1225" i="1"/>
  <c r="AV1225" i="1" s="1"/>
  <c r="AS1226" i="1"/>
  <c r="AW1226" i="1"/>
  <c r="AT1226" i="1"/>
  <c r="AR1227" i="1"/>
  <c r="Q1220" i="1"/>
  <c r="R1220" i="1" s="1"/>
  <c r="S1220" i="1" s="1"/>
  <c r="AJ1245" i="1"/>
  <c r="J1224" i="1"/>
  <c r="K1223" i="1"/>
  <c r="AA1222" i="1"/>
  <c r="Z1223" i="1"/>
  <c r="AF1225" i="1"/>
  <c r="AG1224" i="1"/>
  <c r="X1247" i="1"/>
  <c r="N1223" i="1"/>
  <c r="O1223" i="1" s="1"/>
  <c r="P1221" i="1"/>
  <c r="Q1221" i="1"/>
  <c r="AL1225" i="1" l="1"/>
  <c r="BA1228" i="1"/>
  <c r="AZ1229" i="1"/>
  <c r="AU1226" i="1"/>
  <c r="AV1226" i="1" s="1"/>
  <c r="AS1227" i="1"/>
  <c r="AW1227" i="1"/>
  <c r="R1221" i="1"/>
  <c r="S1221" i="1" s="1"/>
  <c r="AR1228" i="1"/>
  <c r="AI1220" i="1"/>
  <c r="AJ1246" i="1"/>
  <c r="J1225" i="1"/>
  <c r="K1224" i="1"/>
  <c r="AA1223" i="1"/>
  <c r="Z1224" i="1"/>
  <c r="Y1247" i="1"/>
  <c r="AF1226" i="1"/>
  <c r="AG1225" i="1"/>
  <c r="Y1248" i="1"/>
  <c r="X1248" i="1"/>
  <c r="N1224" i="1"/>
  <c r="O1224" i="1" s="1"/>
  <c r="P1222" i="1"/>
  <c r="Q1222" i="1"/>
  <c r="R1222" i="1" s="1"/>
  <c r="S1222" i="1" s="1"/>
  <c r="AL1226" i="1" l="1"/>
  <c r="BA1229" i="1"/>
  <c r="AZ1230" i="1"/>
  <c r="AT1227" i="1"/>
  <c r="AU1227" i="1" s="1"/>
  <c r="AV1227" i="1" s="1"/>
  <c r="AS1228" i="1"/>
  <c r="AW1228" i="1"/>
  <c r="AT1228" i="1"/>
  <c r="AR1229" i="1"/>
  <c r="AI1221" i="1"/>
  <c r="AJ1247" i="1"/>
  <c r="J1226" i="1"/>
  <c r="K1225" i="1"/>
  <c r="AA1224" i="1"/>
  <c r="Z1225" i="1"/>
  <c r="AF1227" i="1"/>
  <c r="AG1226" i="1"/>
  <c r="X1249" i="1"/>
  <c r="Y1249" i="1"/>
  <c r="N1225" i="1"/>
  <c r="O1225" i="1" s="1"/>
  <c r="P1223" i="1"/>
  <c r="Q1223" i="1"/>
  <c r="R1223" i="1" s="1"/>
  <c r="S1223" i="1" s="1"/>
  <c r="AL1227" i="1" l="1"/>
  <c r="AZ1231" i="1"/>
  <c r="BA1230" i="1"/>
  <c r="AU1228" i="1"/>
  <c r="AV1228" i="1" s="1"/>
  <c r="AS1229" i="1"/>
  <c r="AW1229" i="1"/>
  <c r="AT1229" i="1"/>
  <c r="AR1230" i="1"/>
  <c r="Q1224" i="1"/>
  <c r="AI1222" i="1"/>
  <c r="AJ1248" i="1"/>
  <c r="J1227" i="1"/>
  <c r="K1226" i="1"/>
  <c r="AA1225" i="1"/>
  <c r="Z1226" i="1"/>
  <c r="AF1228" i="1"/>
  <c r="AG1227" i="1"/>
  <c r="Y1250" i="1"/>
  <c r="X1250" i="1"/>
  <c r="P1224" i="1"/>
  <c r="AI1223" i="1" s="1"/>
  <c r="R1224" i="1"/>
  <c r="S1224" i="1" s="1"/>
  <c r="N1226" i="1"/>
  <c r="O1226" i="1" s="1"/>
  <c r="AL1228" i="1" l="1"/>
  <c r="AZ1232" i="1"/>
  <c r="BA1231" i="1"/>
  <c r="AU1229" i="1"/>
  <c r="AV1229" i="1" s="1"/>
  <c r="AS1230" i="1"/>
  <c r="AW1230" i="1"/>
  <c r="AT1230" i="1"/>
  <c r="AR1231" i="1"/>
  <c r="Q1225" i="1"/>
  <c r="R1225" i="1" s="1"/>
  <c r="S1225" i="1" s="1"/>
  <c r="AJ1249" i="1"/>
  <c r="K1227" i="1"/>
  <c r="J1228" i="1"/>
  <c r="AA1226" i="1"/>
  <c r="Z1227" i="1"/>
  <c r="AF1229" i="1"/>
  <c r="AG1228" i="1"/>
  <c r="Y1251" i="1"/>
  <c r="X1251" i="1"/>
  <c r="N1227" i="1"/>
  <c r="O1227" i="1" s="1"/>
  <c r="P1225" i="1"/>
  <c r="AL1229" i="1" l="1"/>
  <c r="BA1232" i="1"/>
  <c r="AZ1233" i="1"/>
  <c r="AU1230" i="1"/>
  <c r="AV1230" i="1" s="1"/>
  <c r="AS1231" i="1"/>
  <c r="AW1231" i="1"/>
  <c r="AT1231" i="1"/>
  <c r="AR1232" i="1"/>
  <c r="AI1224" i="1"/>
  <c r="AJ1250" i="1"/>
  <c r="J1229" i="1"/>
  <c r="K1228" i="1"/>
  <c r="AA1227" i="1"/>
  <c r="Z1228" i="1"/>
  <c r="AF1230" i="1"/>
  <c r="AG1229" i="1"/>
  <c r="X1252" i="1"/>
  <c r="Y1252" i="1"/>
  <c r="P1226" i="1"/>
  <c r="Q1226" i="1"/>
  <c r="R1226" i="1" s="1"/>
  <c r="S1226" i="1" s="1"/>
  <c r="N1228" i="1"/>
  <c r="O1228" i="1" s="1"/>
  <c r="AL1230" i="1" l="1"/>
  <c r="BA1233" i="1"/>
  <c r="AZ1234" i="1"/>
  <c r="AU1231" i="1"/>
  <c r="AV1231" i="1" s="1"/>
  <c r="AS1232" i="1"/>
  <c r="AW1232" i="1"/>
  <c r="AT1232" i="1"/>
  <c r="AR1233" i="1"/>
  <c r="AI1225" i="1"/>
  <c r="AJ1251" i="1"/>
  <c r="J1230" i="1"/>
  <c r="K1229" i="1"/>
  <c r="Z1229" i="1"/>
  <c r="AA1228" i="1"/>
  <c r="AF1231" i="1"/>
  <c r="AG1230" i="1"/>
  <c r="X1253" i="1"/>
  <c r="N1229" i="1"/>
  <c r="O1229" i="1" s="1"/>
  <c r="P1227" i="1"/>
  <c r="Q1227" i="1"/>
  <c r="R1227" i="1" s="1"/>
  <c r="S1227" i="1" s="1"/>
  <c r="AT1233" i="1" l="1"/>
  <c r="AU1232" i="1"/>
  <c r="AZ1235" i="1"/>
  <c r="BA1234" i="1"/>
  <c r="AL1231" i="1"/>
  <c r="AS1233" i="1"/>
  <c r="AW1233" i="1"/>
  <c r="AR1234" i="1"/>
  <c r="AI1226" i="1"/>
  <c r="AJ1252" i="1"/>
  <c r="J1231" i="1"/>
  <c r="K1230" i="1"/>
  <c r="Y1253" i="1"/>
  <c r="AA1229" i="1"/>
  <c r="Z1230" i="1"/>
  <c r="AF1232" i="1"/>
  <c r="AG1231" i="1"/>
  <c r="X1254" i="1"/>
  <c r="Y1254" i="1"/>
  <c r="N1230" i="1"/>
  <c r="O1230" i="1" s="1"/>
  <c r="P1228" i="1"/>
  <c r="Q1228" i="1"/>
  <c r="R1228" i="1" s="1"/>
  <c r="S1228" i="1" s="1"/>
  <c r="AU1233" i="1" l="1"/>
  <c r="AL1232" i="1"/>
  <c r="AV1232" i="1"/>
  <c r="AZ1236" i="1"/>
  <c r="BA1235" i="1"/>
  <c r="AS1234" i="1"/>
  <c r="AW1234" i="1"/>
  <c r="AT1234" i="1"/>
  <c r="AV1233" i="1"/>
  <c r="AR1235" i="1"/>
  <c r="Q1229" i="1"/>
  <c r="R1229" i="1" s="1"/>
  <c r="S1229" i="1" s="1"/>
  <c r="AI1227" i="1"/>
  <c r="AJ1253" i="1"/>
  <c r="J1232" i="1"/>
  <c r="K1231" i="1"/>
  <c r="AA1230" i="1"/>
  <c r="Z1231" i="1"/>
  <c r="AF1233" i="1"/>
  <c r="AG1232" i="1"/>
  <c r="X1255" i="1"/>
  <c r="N1231" i="1"/>
  <c r="O1231" i="1" s="1"/>
  <c r="P1229" i="1"/>
  <c r="AU1234" i="1" l="1"/>
  <c r="AV1234" i="1" s="1"/>
  <c r="AL1233" i="1"/>
  <c r="BA1236" i="1"/>
  <c r="AZ1237" i="1"/>
  <c r="AT1235" i="1"/>
  <c r="AS1235" i="1"/>
  <c r="AW1235" i="1"/>
  <c r="AR1236" i="1"/>
  <c r="AI1228" i="1"/>
  <c r="AJ1254" i="1"/>
  <c r="K1232" i="1"/>
  <c r="J1233" i="1"/>
  <c r="Y1255" i="1"/>
  <c r="Z1232" i="1"/>
  <c r="AA1231" i="1"/>
  <c r="AF1234" i="1"/>
  <c r="AG1233" i="1"/>
  <c r="X1256" i="1"/>
  <c r="N1232" i="1"/>
  <c r="O1232" i="1" s="1"/>
  <c r="P1230" i="1"/>
  <c r="Q1230" i="1"/>
  <c r="R1230" i="1" s="1"/>
  <c r="S1230" i="1" s="1"/>
  <c r="AU1235" i="1" l="1"/>
  <c r="AV1235" i="1" s="1"/>
  <c r="AL1234" i="1"/>
  <c r="BA1237" i="1"/>
  <c r="AZ1238" i="1"/>
  <c r="AS1236" i="1"/>
  <c r="AW1236" i="1"/>
  <c r="AT1236" i="1"/>
  <c r="AR1237" i="1"/>
  <c r="AI1229" i="1"/>
  <c r="AJ1255" i="1"/>
  <c r="J1234" i="1"/>
  <c r="K1233" i="1"/>
  <c r="Y1256" i="1"/>
  <c r="AA1232" i="1"/>
  <c r="Z1233" i="1"/>
  <c r="AF1235" i="1"/>
  <c r="AG1234" i="1"/>
  <c r="X1257" i="1"/>
  <c r="P1231" i="1"/>
  <c r="Q1231" i="1"/>
  <c r="R1231" i="1" s="1"/>
  <c r="S1231" i="1" s="1"/>
  <c r="N1233" i="1"/>
  <c r="O1233" i="1" s="1"/>
  <c r="AU1236" i="1" l="1"/>
  <c r="AV1236" i="1" s="1"/>
  <c r="AL1235" i="1"/>
  <c r="AZ1239" i="1"/>
  <c r="BA1238" i="1"/>
  <c r="AS1237" i="1"/>
  <c r="AW1237" i="1"/>
  <c r="AT1237" i="1"/>
  <c r="AR1238" i="1"/>
  <c r="AI1230" i="1"/>
  <c r="AJ1256" i="1"/>
  <c r="K1234" i="1"/>
  <c r="J1235" i="1"/>
  <c r="Z1234" i="1"/>
  <c r="AA1233" i="1"/>
  <c r="Y1257" i="1"/>
  <c r="AF1236" i="1"/>
  <c r="AG1235" i="1"/>
  <c r="X1258" i="1"/>
  <c r="N1234" i="1"/>
  <c r="O1234" i="1" s="1"/>
  <c r="P1232" i="1"/>
  <c r="Q1232" i="1"/>
  <c r="R1232" i="1" s="1"/>
  <c r="S1232" i="1" s="1"/>
  <c r="AU1237" i="1" l="1"/>
  <c r="AV1237" i="1" s="1"/>
  <c r="AT1238" i="1"/>
  <c r="AZ1240" i="1"/>
  <c r="BA1239" i="1"/>
  <c r="AL1236" i="1"/>
  <c r="AS1238" i="1"/>
  <c r="AW1238" i="1"/>
  <c r="AR1239" i="1"/>
  <c r="AI1231" i="1"/>
  <c r="AJ1257" i="1"/>
  <c r="K1235" i="1"/>
  <c r="J1236" i="1"/>
  <c r="Y1258" i="1"/>
  <c r="Z1235" i="1"/>
  <c r="AA1234" i="1"/>
  <c r="AF1237" i="1"/>
  <c r="AG1236" i="1"/>
  <c r="X1259" i="1"/>
  <c r="P1233" i="1"/>
  <c r="Q1233" i="1"/>
  <c r="R1233" i="1" s="1"/>
  <c r="S1233" i="1" s="1"/>
  <c r="N1235" i="1"/>
  <c r="O1235" i="1" s="1"/>
  <c r="AU1238" i="1" l="1"/>
  <c r="AV1238" i="1" s="1"/>
  <c r="AL1237" i="1"/>
  <c r="BA1240" i="1"/>
  <c r="AZ1241" i="1"/>
  <c r="AS1239" i="1"/>
  <c r="AW1239" i="1"/>
  <c r="AT1239" i="1"/>
  <c r="AR1240" i="1"/>
  <c r="AI1232" i="1"/>
  <c r="AJ1258" i="1"/>
  <c r="J1237" i="1"/>
  <c r="K1236" i="1"/>
  <c r="Y1259" i="1"/>
  <c r="AA1235" i="1"/>
  <c r="Z1236" i="1"/>
  <c r="AF1238" i="1"/>
  <c r="AG1237" i="1"/>
  <c r="Y1260" i="1"/>
  <c r="X1260" i="1"/>
  <c r="P1234" i="1"/>
  <c r="Q1234" i="1"/>
  <c r="R1234" i="1" s="1"/>
  <c r="S1234" i="1" s="1"/>
  <c r="N1236" i="1"/>
  <c r="O1236" i="1" s="1"/>
  <c r="AU1239" i="1" l="1"/>
  <c r="AV1239" i="1" s="1"/>
  <c r="AL1238" i="1"/>
  <c r="BA1241" i="1"/>
  <c r="AZ1242" i="1"/>
  <c r="AS1240" i="1"/>
  <c r="AW1240" i="1"/>
  <c r="AT1240" i="1"/>
  <c r="AR1241" i="1"/>
  <c r="AI1233" i="1"/>
  <c r="AJ1259" i="1"/>
  <c r="K1237" i="1"/>
  <c r="J1238" i="1"/>
  <c r="AA1236" i="1"/>
  <c r="Z1237" i="1"/>
  <c r="AF1239" i="1"/>
  <c r="AG1238" i="1"/>
  <c r="Y1261" i="1"/>
  <c r="X1261" i="1"/>
  <c r="P1235" i="1"/>
  <c r="Q1235" i="1"/>
  <c r="R1235" i="1" s="1"/>
  <c r="S1235" i="1" s="1"/>
  <c r="N1237" i="1"/>
  <c r="O1237" i="1" s="1"/>
  <c r="AU1240" i="1" l="1"/>
  <c r="AV1240" i="1" s="1"/>
  <c r="AL1239" i="1"/>
  <c r="AZ1243" i="1"/>
  <c r="BA1242" i="1"/>
  <c r="AS1241" i="1"/>
  <c r="AW1241" i="1"/>
  <c r="AT1241" i="1"/>
  <c r="AR1242" i="1"/>
  <c r="AI1234" i="1"/>
  <c r="AJ1260" i="1"/>
  <c r="K1238" i="1"/>
  <c r="J1239" i="1"/>
  <c r="Z1238" i="1"/>
  <c r="AA1237" i="1"/>
  <c r="AF1240" i="1"/>
  <c r="AG1239" i="1"/>
  <c r="Y1262" i="1"/>
  <c r="X1262" i="1"/>
  <c r="P1236" i="1"/>
  <c r="Q1236" i="1"/>
  <c r="R1236" i="1" s="1"/>
  <c r="S1236" i="1" s="1"/>
  <c r="N1238" i="1"/>
  <c r="O1238" i="1" s="1"/>
  <c r="AU1241" i="1" l="1"/>
  <c r="AV1241" i="1" s="1"/>
  <c r="AT1242" i="1"/>
  <c r="AZ1244" i="1"/>
  <c r="BA1243" i="1"/>
  <c r="AL1240" i="1"/>
  <c r="AS1242" i="1"/>
  <c r="AW1242" i="1"/>
  <c r="AR1243" i="1"/>
  <c r="AI1235" i="1"/>
  <c r="AJ1261" i="1"/>
  <c r="J1240" i="1"/>
  <c r="K1239" i="1"/>
  <c r="AA1238" i="1"/>
  <c r="Z1239" i="1"/>
  <c r="AF1241" i="1"/>
  <c r="AG1240" i="1"/>
  <c r="X1263" i="1"/>
  <c r="P1237" i="1"/>
  <c r="Q1237" i="1"/>
  <c r="R1237" i="1" s="1"/>
  <c r="S1237" i="1" s="1"/>
  <c r="N1239" i="1"/>
  <c r="O1239" i="1" s="1"/>
  <c r="AU1242" i="1" l="1"/>
  <c r="AV1242" i="1" s="1"/>
  <c r="AL1241" i="1"/>
  <c r="BA1244" i="1"/>
  <c r="AZ1245" i="1"/>
  <c r="AS1243" i="1"/>
  <c r="AW1243" i="1"/>
  <c r="AT1243" i="1"/>
  <c r="AR1244" i="1"/>
  <c r="AI1236" i="1"/>
  <c r="AJ1262" i="1"/>
  <c r="K1240" i="1"/>
  <c r="J1241" i="1"/>
  <c r="Y1263" i="1"/>
  <c r="AA1239" i="1"/>
  <c r="Z1240" i="1"/>
  <c r="AF1242" i="1"/>
  <c r="AG1241" i="1"/>
  <c r="X1264" i="1"/>
  <c r="Y1264" i="1"/>
  <c r="P1238" i="1"/>
  <c r="Q1238" i="1"/>
  <c r="R1238" i="1" s="1"/>
  <c r="S1238" i="1" s="1"/>
  <c r="N1240" i="1"/>
  <c r="O1240" i="1" s="1"/>
  <c r="AU1243" i="1" l="1"/>
  <c r="AV1243" i="1" s="1"/>
  <c r="AL1242" i="1"/>
  <c r="BA1245" i="1"/>
  <c r="AZ1246" i="1"/>
  <c r="AS1244" i="1"/>
  <c r="AW1244" i="1"/>
  <c r="AT1244" i="1"/>
  <c r="AR1245" i="1"/>
  <c r="AI1237" i="1"/>
  <c r="AJ1263" i="1"/>
  <c r="K1241" i="1"/>
  <c r="J1242" i="1"/>
  <c r="AA1240" i="1"/>
  <c r="Z1241" i="1"/>
  <c r="AF1243" i="1"/>
  <c r="AG1242" i="1"/>
  <c r="Y1265" i="1"/>
  <c r="X1265" i="1"/>
  <c r="P1239" i="1"/>
  <c r="Q1239" i="1"/>
  <c r="R1239" i="1" s="1"/>
  <c r="S1239" i="1" s="1"/>
  <c r="N1241" i="1"/>
  <c r="O1241" i="1" s="1"/>
  <c r="AU1244" i="1" l="1"/>
  <c r="AV1244" i="1" s="1"/>
  <c r="AL1243" i="1"/>
  <c r="AZ1247" i="1"/>
  <c r="BA1246" i="1"/>
  <c r="AS1245" i="1"/>
  <c r="AW1245" i="1"/>
  <c r="AT1245" i="1"/>
  <c r="AR1246" i="1"/>
  <c r="AI1238" i="1"/>
  <c r="AJ1264" i="1"/>
  <c r="J1243" i="1"/>
  <c r="K1242" i="1"/>
  <c r="AA1241" i="1"/>
  <c r="Z1242" i="1"/>
  <c r="AF1244" i="1"/>
  <c r="AG1243" i="1"/>
  <c r="X1266" i="1"/>
  <c r="Y1266" i="1"/>
  <c r="P1240" i="1"/>
  <c r="Q1240" i="1"/>
  <c r="R1240" i="1" s="1"/>
  <c r="S1240" i="1" s="1"/>
  <c r="N1242" i="1"/>
  <c r="O1242" i="1" s="1"/>
  <c r="AU1245" i="1" l="1"/>
  <c r="AV1245" i="1" s="1"/>
  <c r="AL1244" i="1"/>
  <c r="AZ1248" i="1"/>
  <c r="BA1247" i="1"/>
  <c r="AS1246" i="1"/>
  <c r="AW1246" i="1"/>
  <c r="AT1246" i="1"/>
  <c r="AR1247" i="1"/>
  <c r="AI1239" i="1"/>
  <c r="AJ1265" i="1"/>
  <c r="J1244" i="1"/>
  <c r="K1243" i="1"/>
  <c r="AA1242" i="1"/>
  <c r="Z1243" i="1"/>
  <c r="AF1245" i="1"/>
  <c r="AG1244" i="1"/>
  <c r="X1267" i="1"/>
  <c r="Y1267" i="1"/>
  <c r="P1241" i="1"/>
  <c r="Q1241" i="1"/>
  <c r="R1241" i="1" s="1"/>
  <c r="S1241" i="1" s="1"/>
  <c r="N1243" i="1"/>
  <c r="O1243" i="1" s="1"/>
  <c r="AU1246" i="1" l="1"/>
  <c r="AV1246" i="1" s="1"/>
  <c r="AL1245" i="1"/>
  <c r="BA1248" i="1"/>
  <c r="AZ1249" i="1"/>
  <c r="AS1247" i="1"/>
  <c r="AW1247" i="1"/>
  <c r="AT1247" i="1"/>
  <c r="AR1248" i="1"/>
  <c r="AI1240" i="1"/>
  <c r="AJ1266" i="1"/>
  <c r="J1245" i="1"/>
  <c r="K1244" i="1"/>
  <c r="AA1243" i="1"/>
  <c r="Z1244" i="1"/>
  <c r="AF1246" i="1"/>
  <c r="AG1245" i="1"/>
  <c r="X1268" i="1"/>
  <c r="P1242" i="1"/>
  <c r="Q1242" i="1"/>
  <c r="R1242" i="1" s="1"/>
  <c r="S1242" i="1" s="1"/>
  <c r="N1244" i="1"/>
  <c r="O1244" i="1" s="1"/>
  <c r="AU1247" i="1" l="1"/>
  <c r="AV1247" i="1" s="1"/>
  <c r="AL1246" i="1"/>
  <c r="BA1249" i="1"/>
  <c r="AZ1250" i="1"/>
  <c r="AS1248" i="1"/>
  <c r="AW1248" i="1"/>
  <c r="AT1248" i="1"/>
  <c r="AR1249" i="1"/>
  <c r="AI1241" i="1"/>
  <c r="AJ1267" i="1"/>
  <c r="K1245" i="1"/>
  <c r="J1246" i="1"/>
  <c r="Z1245" i="1"/>
  <c r="AA1244" i="1"/>
  <c r="Y1268" i="1"/>
  <c r="AF1247" i="1"/>
  <c r="AG1246" i="1"/>
  <c r="Y1269" i="1"/>
  <c r="X1269" i="1"/>
  <c r="P1243" i="1"/>
  <c r="Q1243" i="1"/>
  <c r="R1243" i="1" s="1"/>
  <c r="S1243" i="1" s="1"/>
  <c r="N1245" i="1"/>
  <c r="O1245" i="1" s="1"/>
  <c r="AU1248" i="1" l="1"/>
  <c r="AV1248" i="1" s="1"/>
  <c r="AL1247" i="1"/>
  <c r="AZ1251" i="1"/>
  <c r="BA1250" i="1"/>
  <c r="AT1249" i="1"/>
  <c r="AS1249" i="1"/>
  <c r="AW1249" i="1"/>
  <c r="AR1250" i="1"/>
  <c r="AI1242" i="1"/>
  <c r="AJ1268" i="1"/>
  <c r="K1246" i="1"/>
  <c r="J1247" i="1"/>
  <c r="AA1245" i="1"/>
  <c r="Z1246" i="1"/>
  <c r="AF1248" i="1"/>
  <c r="AG1247" i="1"/>
  <c r="X1270" i="1"/>
  <c r="P1244" i="1"/>
  <c r="Q1244" i="1"/>
  <c r="R1244" i="1" s="1"/>
  <c r="S1244" i="1" s="1"/>
  <c r="N1246" i="1"/>
  <c r="O1246" i="1" s="1"/>
  <c r="AU1249" i="1" l="1"/>
  <c r="AV1249" i="1" s="1"/>
  <c r="AL1248" i="1"/>
  <c r="AZ1252" i="1"/>
  <c r="BA1251" i="1"/>
  <c r="AS1250" i="1"/>
  <c r="AW1250" i="1"/>
  <c r="AT1250" i="1"/>
  <c r="AR1251" i="1"/>
  <c r="AI1243" i="1"/>
  <c r="AJ1269" i="1"/>
  <c r="K1247" i="1"/>
  <c r="J1248" i="1"/>
  <c r="Y1270" i="1"/>
  <c r="AA1246" i="1"/>
  <c r="Z1247" i="1"/>
  <c r="AF1249" i="1"/>
  <c r="AG1248" i="1"/>
  <c r="Y1271" i="1"/>
  <c r="X1271" i="1"/>
  <c r="P1245" i="1"/>
  <c r="Q1245" i="1"/>
  <c r="R1245" i="1" s="1"/>
  <c r="S1245" i="1" s="1"/>
  <c r="N1247" i="1"/>
  <c r="O1247" i="1" s="1"/>
  <c r="AU1250" i="1" l="1"/>
  <c r="AV1250" i="1" s="1"/>
  <c r="AL1249" i="1"/>
  <c r="BA1252" i="1"/>
  <c r="AZ1253" i="1"/>
  <c r="AS1251" i="1"/>
  <c r="AW1251" i="1"/>
  <c r="AR1252" i="1"/>
  <c r="AI1244" i="1"/>
  <c r="AJ1270" i="1"/>
  <c r="K1248" i="1"/>
  <c r="J1249" i="1"/>
  <c r="AA1247" i="1"/>
  <c r="Z1248" i="1"/>
  <c r="AF1250" i="1"/>
  <c r="AG1249" i="1"/>
  <c r="X1272" i="1"/>
  <c r="Y1272" i="1"/>
  <c r="P1246" i="1"/>
  <c r="Q1246" i="1"/>
  <c r="R1246" i="1" s="1"/>
  <c r="S1246" i="1" s="1"/>
  <c r="N1248" i="1"/>
  <c r="O1248" i="1" s="1"/>
  <c r="AL1250" i="1" l="1"/>
  <c r="BA1253" i="1"/>
  <c r="AZ1254" i="1"/>
  <c r="AT1251" i="1"/>
  <c r="AU1251" i="1" s="1"/>
  <c r="AV1251" i="1" s="1"/>
  <c r="AS1252" i="1"/>
  <c r="AW1252" i="1"/>
  <c r="AT1252" i="1"/>
  <c r="AR1253" i="1"/>
  <c r="AI1245" i="1"/>
  <c r="AJ1271" i="1"/>
  <c r="K1249" i="1"/>
  <c r="J1250" i="1"/>
  <c r="Z1249" i="1"/>
  <c r="AA1248" i="1"/>
  <c r="AF1251" i="1"/>
  <c r="AG1250" i="1"/>
  <c r="Y1273" i="1"/>
  <c r="X1273" i="1"/>
  <c r="P1247" i="1"/>
  <c r="Q1247" i="1"/>
  <c r="R1247" i="1" s="1"/>
  <c r="S1247" i="1" s="1"/>
  <c r="N1249" i="1"/>
  <c r="O1249" i="1" s="1"/>
  <c r="AL1251" i="1" l="1"/>
  <c r="AZ1255" i="1"/>
  <c r="BA1254" i="1"/>
  <c r="AU1252" i="1"/>
  <c r="AV1252" i="1" s="1"/>
  <c r="AS1253" i="1"/>
  <c r="AW1253" i="1"/>
  <c r="AT1253" i="1"/>
  <c r="AR1254" i="1"/>
  <c r="AI1246" i="1"/>
  <c r="AJ1272" i="1"/>
  <c r="J1251" i="1"/>
  <c r="K1250" i="1"/>
  <c r="AA1249" i="1"/>
  <c r="Z1250" i="1"/>
  <c r="AF1252" i="1"/>
  <c r="AG1251" i="1"/>
  <c r="X1274" i="1"/>
  <c r="P1248" i="1"/>
  <c r="Q1248" i="1"/>
  <c r="R1248" i="1" s="1"/>
  <c r="S1248" i="1" s="1"/>
  <c r="N1250" i="1"/>
  <c r="O1250" i="1" s="1"/>
  <c r="AL1252" i="1" l="1"/>
  <c r="AZ1256" i="1"/>
  <c r="BA1255" i="1"/>
  <c r="AU1253" i="1"/>
  <c r="AV1253" i="1" s="1"/>
  <c r="AS1254" i="1"/>
  <c r="AW1254" i="1"/>
  <c r="AT1254" i="1"/>
  <c r="AR1255" i="1"/>
  <c r="AI1247" i="1"/>
  <c r="AJ1273" i="1"/>
  <c r="J1252" i="1"/>
  <c r="K1251" i="1"/>
  <c r="AA1250" i="1"/>
  <c r="Z1251" i="1"/>
  <c r="Y1274" i="1"/>
  <c r="AF1253" i="1"/>
  <c r="AG1252" i="1"/>
  <c r="X1275" i="1"/>
  <c r="P1249" i="1"/>
  <c r="Q1249" i="1"/>
  <c r="R1249" i="1" s="1"/>
  <c r="S1249" i="1" s="1"/>
  <c r="N1251" i="1"/>
  <c r="O1251" i="1" s="1"/>
  <c r="AL1253" i="1" l="1"/>
  <c r="BA1256" i="1"/>
  <c r="AZ1257" i="1"/>
  <c r="AU1254" i="1"/>
  <c r="AV1254" i="1" s="1"/>
  <c r="AS1255" i="1"/>
  <c r="AW1255" i="1"/>
  <c r="AR1256" i="1"/>
  <c r="AI1248" i="1"/>
  <c r="AJ1274" i="1"/>
  <c r="K1252" i="1"/>
  <c r="J1253" i="1"/>
  <c r="Y1275" i="1"/>
  <c r="Z1252" i="1"/>
  <c r="AA1251" i="1"/>
  <c r="AF1254" i="1"/>
  <c r="AG1253" i="1"/>
  <c r="X1276" i="1"/>
  <c r="P1250" i="1"/>
  <c r="Q1250" i="1"/>
  <c r="R1250" i="1" s="1"/>
  <c r="S1250" i="1" s="1"/>
  <c r="N1252" i="1"/>
  <c r="O1252" i="1" s="1"/>
  <c r="AL1254" i="1" l="1"/>
  <c r="BA1257" i="1"/>
  <c r="AZ1258" i="1"/>
  <c r="AT1255" i="1"/>
  <c r="AU1255" i="1" s="1"/>
  <c r="AV1255" i="1" s="1"/>
  <c r="AS1256" i="1"/>
  <c r="AW1256" i="1"/>
  <c r="AT1256" i="1"/>
  <c r="AR1257" i="1"/>
  <c r="AI1249" i="1"/>
  <c r="AJ1275" i="1"/>
  <c r="J1254" i="1"/>
  <c r="K1253" i="1"/>
  <c r="AA1252" i="1"/>
  <c r="Z1253" i="1"/>
  <c r="Y1276" i="1"/>
  <c r="AF1255" i="1"/>
  <c r="AG1254" i="1"/>
  <c r="X1277" i="1"/>
  <c r="P1251" i="1"/>
  <c r="Q1251" i="1"/>
  <c r="R1251" i="1" s="1"/>
  <c r="S1251" i="1" s="1"/>
  <c r="N1253" i="1"/>
  <c r="O1253" i="1" s="1"/>
  <c r="AL1255" i="1" l="1"/>
  <c r="AZ1259" i="1"/>
  <c r="BA1258" i="1"/>
  <c r="AU1256" i="1"/>
  <c r="AV1256" i="1" s="1"/>
  <c r="AS1257" i="1"/>
  <c r="AW1257" i="1"/>
  <c r="AT1257" i="1"/>
  <c r="AR1258" i="1"/>
  <c r="AI1250" i="1"/>
  <c r="AJ1276" i="1"/>
  <c r="K1254" i="1"/>
  <c r="J1255" i="1"/>
  <c r="Y1277" i="1"/>
  <c r="AA1253" i="1"/>
  <c r="Z1254" i="1"/>
  <c r="AF1256" i="1"/>
  <c r="AG1255" i="1"/>
  <c r="X1278" i="1"/>
  <c r="Y1278" i="1"/>
  <c r="P1252" i="1"/>
  <c r="Q1252" i="1"/>
  <c r="R1252" i="1" s="1"/>
  <c r="S1252" i="1" s="1"/>
  <c r="N1254" i="1"/>
  <c r="O1254" i="1" s="1"/>
  <c r="AL1256" i="1" l="1"/>
  <c r="AZ1260" i="1"/>
  <c r="BA1259" i="1"/>
  <c r="AU1257" i="1"/>
  <c r="AV1257" i="1" s="1"/>
  <c r="AS1258" i="1"/>
  <c r="AW1258" i="1"/>
  <c r="AT1258" i="1"/>
  <c r="AR1259" i="1"/>
  <c r="AI1251" i="1"/>
  <c r="AJ1277" i="1"/>
  <c r="J1256" i="1"/>
  <c r="K1255" i="1"/>
  <c r="Z1255" i="1"/>
  <c r="AA1254" i="1"/>
  <c r="AF1257" i="1"/>
  <c r="AG1256" i="1"/>
  <c r="Y1279" i="1"/>
  <c r="X1279" i="1"/>
  <c r="P1253" i="1"/>
  <c r="Q1253" i="1"/>
  <c r="R1253" i="1" s="1"/>
  <c r="S1253" i="1" s="1"/>
  <c r="N1255" i="1"/>
  <c r="O1255" i="1" s="1"/>
  <c r="AL1257" i="1" l="1"/>
  <c r="BA1260" i="1"/>
  <c r="AZ1261" i="1"/>
  <c r="AU1258" i="1"/>
  <c r="AV1258" i="1" s="1"/>
  <c r="AS1259" i="1"/>
  <c r="AW1259" i="1"/>
  <c r="AT1259" i="1"/>
  <c r="AR1260" i="1"/>
  <c r="AI1252" i="1"/>
  <c r="AJ1278" i="1"/>
  <c r="J1257" i="1"/>
  <c r="K1256" i="1"/>
  <c r="AA1255" i="1"/>
  <c r="Z1256" i="1"/>
  <c r="AF1258" i="1"/>
  <c r="AG1257" i="1"/>
  <c r="Y1280" i="1"/>
  <c r="X1280" i="1"/>
  <c r="P1254" i="1"/>
  <c r="Q1254" i="1"/>
  <c r="R1254" i="1" s="1"/>
  <c r="S1254" i="1" s="1"/>
  <c r="N1256" i="1"/>
  <c r="O1256" i="1" s="1"/>
  <c r="AL1258" i="1" l="1"/>
  <c r="BA1261" i="1"/>
  <c r="AZ1262" i="1"/>
  <c r="AU1259" i="1"/>
  <c r="AV1259" i="1" s="1"/>
  <c r="AS1260" i="1"/>
  <c r="AW1260" i="1"/>
  <c r="AT1260" i="1"/>
  <c r="AR1261" i="1"/>
  <c r="AI1253" i="1"/>
  <c r="AJ1279" i="1"/>
  <c r="K1257" i="1"/>
  <c r="J1258" i="1"/>
  <c r="AA1256" i="1"/>
  <c r="Z1257" i="1"/>
  <c r="AF1259" i="1"/>
  <c r="AG1258" i="1"/>
  <c r="X1281" i="1"/>
  <c r="Y1281" i="1"/>
  <c r="P1255" i="1"/>
  <c r="Q1255" i="1"/>
  <c r="R1255" i="1" s="1"/>
  <c r="S1255" i="1" s="1"/>
  <c r="N1257" i="1"/>
  <c r="O1257" i="1" s="1"/>
  <c r="AT1261" i="1" l="1"/>
  <c r="AZ1263" i="1"/>
  <c r="BA1262" i="1"/>
  <c r="AU1260" i="1"/>
  <c r="AL1259" i="1"/>
  <c r="AS1261" i="1"/>
  <c r="AW1261" i="1"/>
  <c r="AR1262" i="1"/>
  <c r="AI1254" i="1"/>
  <c r="AJ1280" i="1"/>
  <c r="K1258" i="1"/>
  <c r="J1259" i="1"/>
  <c r="AA1257" i="1"/>
  <c r="Z1258" i="1"/>
  <c r="AF1260" i="1"/>
  <c r="AG1259" i="1"/>
  <c r="Y1282" i="1"/>
  <c r="X1282" i="1"/>
  <c r="P1256" i="1"/>
  <c r="Q1256" i="1"/>
  <c r="R1256" i="1" s="1"/>
  <c r="S1256" i="1" s="1"/>
  <c r="N1258" i="1"/>
  <c r="O1258" i="1" s="1"/>
  <c r="AU1261" i="1" l="1"/>
  <c r="AV1261" i="1" s="1"/>
  <c r="AL1260" i="1"/>
  <c r="AZ1264" i="1"/>
  <c r="BA1263" i="1"/>
  <c r="AV1260" i="1"/>
  <c r="AS1262" i="1"/>
  <c r="AW1262" i="1"/>
  <c r="AT1262" i="1"/>
  <c r="AR1263" i="1"/>
  <c r="AI1255" i="1"/>
  <c r="AJ1281" i="1"/>
  <c r="K1259" i="1"/>
  <c r="J1260" i="1"/>
  <c r="AA1258" i="1"/>
  <c r="Z1259" i="1"/>
  <c r="AF1261" i="1"/>
  <c r="AG1260" i="1"/>
  <c r="X1283" i="1"/>
  <c r="Y1283" i="1"/>
  <c r="P1257" i="1"/>
  <c r="Q1257" i="1"/>
  <c r="R1257" i="1" s="1"/>
  <c r="S1257" i="1" s="1"/>
  <c r="N1259" i="1"/>
  <c r="O1259" i="1" s="1"/>
  <c r="AU1262" i="1" l="1"/>
  <c r="AV1262" i="1" s="1"/>
  <c r="AT1263" i="1"/>
  <c r="BA1264" i="1"/>
  <c r="AZ1265" i="1"/>
  <c r="AL1261" i="1"/>
  <c r="AS1263" i="1"/>
  <c r="AW1263" i="1"/>
  <c r="AR1264" i="1"/>
  <c r="AI1256" i="1"/>
  <c r="AJ1282" i="1"/>
  <c r="J1261" i="1"/>
  <c r="K1260" i="1"/>
  <c r="AA1259" i="1"/>
  <c r="Z1260" i="1"/>
  <c r="AF1262" i="1"/>
  <c r="AG1261" i="1"/>
  <c r="Y1284" i="1"/>
  <c r="X1284" i="1"/>
  <c r="P1258" i="1"/>
  <c r="Q1258" i="1"/>
  <c r="R1258" i="1" s="1"/>
  <c r="S1258" i="1" s="1"/>
  <c r="N1260" i="1"/>
  <c r="O1260" i="1" s="1"/>
  <c r="AU1263" i="1" l="1"/>
  <c r="AV1263" i="1" s="1"/>
  <c r="AL1262" i="1"/>
  <c r="BA1265" i="1"/>
  <c r="AZ1266" i="1"/>
  <c r="AS1264" i="1"/>
  <c r="AW1264" i="1"/>
  <c r="AT1264" i="1"/>
  <c r="AR1265" i="1"/>
  <c r="AI1257" i="1"/>
  <c r="AJ1283" i="1"/>
  <c r="K1261" i="1"/>
  <c r="J1262" i="1"/>
  <c r="Z1261" i="1"/>
  <c r="AA1260" i="1"/>
  <c r="AF1263" i="1"/>
  <c r="AG1262" i="1"/>
  <c r="X1285" i="1"/>
  <c r="Y1285" i="1"/>
  <c r="P1259" i="1"/>
  <c r="Q1259" i="1"/>
  <c r="R1259" i="1" s="1"/>
  <c r="S1259" i="1" s="1"/>
  <c r="N1261" i="1"/>
  <c r="O1261" i="1" s="1"/>
  <c r="AU1264" i="1" l="1"/>
  <c r="AV1264" i="1" s="1"/>
  <c r="AL1263" i="1"/>
  <c r="AZ1267" i="1"/>
  <c r="BA1266" i="1"/>
  <c r="AS1265" i="1"/>
  <c r="AW1265" i="1"/>
  <c r="AT1265" i="1"/>
  <c r="AR1266" i="1"/>
  <c r="AI1258" i="1"/>
  <c r="AJ1284" i="1"/>
  <c r="J1263" i="1"/>
  <c r="K1262" i="1"/>
  <c r="AA1261" i="1"/>
  <c r="Z1262" i="1"/>
  <c r="AF1264" i="1"/>
  <c r="AG1263" i="1"/>
  <c r="Y1286" i="1"/>
  <c r="X1286" i="1"/>
  <c r="P1260" i="1"/>
  <c r="Q1260" i="1"/>
  <c r="R1260" i="1" s="1"/>
  <c r="S1260" i="1" s="1"/>
  <c r="N1262" i="1"/>
  <c r="O1262" i="1" s="1"/>
  <c r="AU1265" i="1" l="1"/>
  <c r="AV1265" i="1" s="1"/>
  <c r="AL1264" i="1"/>
  <c r="AZ1268" i="1"/>
  <c r="BA1267" i="1"/>
  <c r="AS1266" i="1"/>
  <c r="AW1266" i="1"/>
  <c r="AT1266" i="1"/>
  <c r="AR1267" i="1"/>
  <c r="AI1259" i="1"/>
  <c r="AJ1285" i="1"/>
  <c r="K1263" i="1"/>
  <c r="J1264" i="1"/>
  <c r="Z1263" i="1"/>
  <c r="AA1262" i="1"/>
  <c r="AF1265" i="1"/>
  <c r="AG1264" i="1"/>
  <c r="X1287" i="1"/>
  <c r="Y1287" i="1"/>
  <c r="P1261" i="1"/>
  <c r="Q1261" i="1"/>
  <c r="R1261" i="1" s="1"/>
  <c r="S1261" i="1" s="1"/>
  <c r="N1263" i="1"/>
  <c r="O1263" i="1" s="1"/>
  <c r="AU1266" i="1" l="1"/>
  <c r="AV1266" i="1" s="1"/>
  <c r="AL1265" i="1"/>
  <c r="BA1268" i="1"/>
  <c r="AZ1269" i="1"/>
  <c r="AS1267" i="1"/>
  <c r="AW1267" i="1"/>
  <c r="AR1268" i="1"/>
  <c r="Q1262" i="1"/>
  <c r="AI1260" i="1"/>
  <c r="AJ1286" i="1"/>
  <c r="K1264" i="1"/>
  <c r="J1265" i="1"/>
  <c r="AA1263" i="1"/>
  <c r="Z1264" i="1"/>
  <c r="AF1266" i="1"/>
  <c r="AG1265" i="1"/>
  <c r="Y1288" i="1"/>
  <c r="X1288" i="1"/>
  <c r="P1262" i="1"/>
  <c r="R1262" i="1"/>
  <c r="S1262" i="1" s="1"/>
  <c r="N1264" i="1"/>
  <c r="O1264" i="1" s="1"/>
  <c r="AL1266" i="1" l="1"/>
  <c r="BA1269" i="1"/>
  <c r="AZ1270" i="1"/>
  <c r="AT1267" i="1"/>
  <c r="AU1267" i="1" s="1"/>
  <c r="AV1267" i="1" s="1"/>
  <c r="AS1268" i="1"/>
  <c r="AW1268" i="1"/>
  <c r="AT1268" i="1"/>
  <c r="AR1269" i="1"/>
  <c r="Q1263" i="1"/>
  <c r="AI1261" i="1"/>
  <c r="AJ1287" i="1"/>
  <c r="J1266" i="1"/>
  <c r="K1265" i="1"/>
  <c r="AA1264" i="1"/>
  <c r="Z1265" i="1"/>
  <c r="AF1267" i="1"/>
  <c r="AG1266" i="1"/>
  <c r="X1289" i="1"/>
  <c r="Y1289" i="1"/>
  <c r="P1263" i="1"/>
  <c r="R1263" i="1"/>
  <c r="S1263" i="1" s="1"/>
  <c r="N1265" i="1"/>
  <c r="O1265" i="1" s="1"/>
  <c r="AL1267" i="1" l="1"/>
  <c r="AZ1271" i="1"/>
  <c r="BA1270" i="1"/>
  <c r="AU1268" i="1"/>
  <c r="AV1268" i="1" s="1"/>
  <c r="AS1269" i="1"/>
  <c r="AW1269" i="1"/>
  <c r="AT1269" i="1"/>
  <c r="AR1270" i="1"/>
  <c r="P1264" i="1"/>
  <c r="AI1263" i="1" s="1"/>
  <c r="AI1262" i="1"/>
  <c r="AJ1288" i="1"/>
  <c r="K1266" i="1"/>
  <c r="J1267" i="1"/>
  <c r="AA1265" i="1"/>
  <c r="Z1266" i="1"/>
  <c r="AF1268" i="1"/>
  <c r="AG1267" i="1"/>
  <c r="Y1290" i="1"/>
  <c r="X1290" i="1"/>
  <c r="Q1264" i="1"/>
  <c r="R1264" i="1" s="1"/>
  <c r="S1264" i="1" s="1"/>
  <c r="P1265" i="1"/>
  <c r="N1266" i="1"/>
  <c r="O1266" i="1" s="1"/>
  <c r="AL1268" i="1" l="1"/>
  <c r="AZ1272" i="1"/>
  <c r="BA1271" i="1"/>
  <c r="AU1269" i="1"/>
  <c r="AV1269" i="1" s="1"/>
  <c r="AS1270" i="1"/>
  <c r="AW1270" i="1"/>
  <c r="AR1271" i="1"/>
  <c r="Q1265" i="1"/>
  <c r="R1265" i="1" s="1"/>
  <c r="S1265" i="1" s="1"/>
  <c r="AI1264" i="1"/>
  <c r="AJ1289" i="1"/>
  <c r="J1268" i="1"/>
  <c r="K1267" i="1"/>
  <c r="Z1267" i="1"/>
  <c r="AA1266" i="1"/>
  <c r="AF1269" i="1"/>
  <c r="AG1268" i="1"/>
  <c r="Y1291" i="1"/>
  <c r="X1291" i="1"/>
  <c r="P1266" i="1"/>
  <c r="AI1265" i="1" s="1"/>
  <c r="Q1266" i="1"/>
  <c r="N1267" i="1"/>
  <c r="O1267" i="1" s="1"/>
  <c r="AL1269" i="1" l="1"/>
  <c r="BA1272" i="1"/>
  <c r="AZ1273" i="1"/>
  <c r="AT1270" i="1"/>
  <c r="AU1270" i="1" s="1"/>
  <c r="AV1270" i="1" s="1"/>
  <c r="AS1271" i="1"/>
  <c r="AW1271" i="1"/>
  <c r="AT1271" i="1"/>
  <c r="AR1272" i="1"/>
  <c r="AJ1290" i="1"/>
  <c r="K1268" i="1"/>
  <c r="J1269" i="1"/>
  <c r="Z1268" i="1"/>
  <c r="AA1267" i="1"/>
  <c r="AF1270" i="1"/>
  <c r="AG1269" i="1"/>
  <c r="X1292" i="1"/>
  <c r="Y1292" i="1"/>
  <c r="R1266" i="1"/>
  <c r="S1266" i="1" s="1"/>
  <c r="N1268" i="1"/>
  <c r="O1268" i="1" s="1"/>
  <c r="P1267" i="1"/>
  <c r="AL1270" i="1" l="1"/>
  <c r="BA1273" i="1"/>
  <c r="AZ1274" i="1"/>
  <c r="AU1271" i="1"/>
  <c r="AV1271" i="1" s="1"/>
  <c r="AS1272" i="1"/>
  <c r="AW1272" i="1"/>
  <c r="AR1273" i="1"/>
  <c r="Q1267" i="1"/>
  <c r="R1267" i="1" s="1"/>
  <c r="S1267" i="1" s="1"/>
  <c r="AI1266" i="1"/>
  <c r="AJ1291" i="1"/>
  <c r="J1270" i="1"/>
  <c r="K1269" i="1"/>
  <c r="Z1269" i="1"/>
  <c r="AA1268" i="1"/>
  <c r="AF1271" i="1"/>
  <c r="AG1270" i="1"/>
  <c r="X1293" i="1"/>
  <c r="Y1293" i="1"/>
  <c r="N1269" i="1"/>
  <c r="O1269" i="1" s="1"/>
  <c r="P1268" i="1"/>
  <c r="Q1268" i="1"/>
  <c r="AL1271" i="1" l="1"/>
  <c r="AZ1275" i="1"/>
  <c r="BA1274" i="1"/>
  <c r="AT1272" i="1"/>
  <c r="AU1272" i="1" s="1"/>
  <c r="AV1272" i="1" s="1"/>
  <c r="AS1273" i="1"/>
  <c r="AW1273" i="1"/>
  <c r="AT1273" i="1"/>
  <c r="AR1274" i="1"/>
  <c r="AI1267" i="1"/>
  <c r="AJ1292" i="1"/>
  <c r="K1270" i="1"/>
  <c r="J1271" i="1"/>
  <c r="AA1269" i="1"/>
  <c r="Z1270" i="1"/>
  <c r="AF1272" i="1"/>
  <c r="AG1271" i="1"/>
  <c r="Y1294" i="1"/>
  <c r="X1294" i="1"/>
  <c r="R1268" i="1"/>
  <c r="S1268" i="1" s="1"/>
  <c r="N1270" i="1"/>
  <c r="O1270" i="1" s="1"/>
  <c r="P1269" i="1"/>
  <c r="Q1269" i="1"/>
  <c r="AT1274" i="1" l="1"/>
  <c r="AZ1276" i="1"/>
  <c r="BA1275" i="1"/>
  <c r="AU1273" i="1"/>
  <c r="AV1273" i="1" s="1"/>
  <c r="AL1272" i="1"/>
  <c r="AS1274" i="1"/>
  <c r="AW1274" i="1"/>
  <c r="AR1275" i="1"/>
  <c r="AI1268" i="1"/>
  <c r="AJ1293" i="1"/>
  <c r="J1272" i="1"/>
  <c r="K1271" i="1"/>
  <c r="AA1270" i="1"/>
  <c r="Z1271" i="1"/>
  <c r="AF1273" i="1"/>
  <c r="AG1272" i="1"/>
  <c r="X1295" i="1"/>
  <c r="R1269" i="1"/>
  <c r="S1269" i="1" s="1"/>
  <c r="N1271" i="1"/>
  <c r="O1271" i="1" s="1"/>
  <c r="P1270" i="1"/>
  <c r="Q1270" i="1"/>
  <c r="AL1273" i="1" l="1"/>
  <c r="AU1274" i="1"/>
  <c r="AV1274" i="1" s="1"/>
  <c r="BA1276" i="1"/>
  <c r="AZ1277" i="1"/>
  <c r="AS1275" i="1"/>
  <c r="AW1275" i="1"/>
  <c r="AT1275" i="1"/>
  <c r="AR1276" i="1"/>
  <c r="AI1269" i="1"/>
  <c r="AJ1294" i="1"/>
  <c r="K1272" i="1"/>
  <c r="J1273" i="1"/>
  <c r="AA1271" i="1"/>
  <c r="Z1272" i="1"/>
  <c r="Y1295" i="1"/>
  <c r="AF1274" i="1"/>
  <c r="AG1273" i="1"/>
  <c r="X1296" i="1"/>
  <c r="R1270" i="1"/>
  <c r="S1270" i="1" s="1"/>
  <c r="N1272" i="1"/>
  <c r="O1272" i="1" s="1"/>
  <c r="P1271" i="1"/>
  <c r="Q1271" i="1"/>
  <c r="AU1275" i="1" l="1"/>
  <c r="AV1275" i="1" s="1"/>
  <c r="AL1274" i="1"/>
  <c r="BA1277" i="1"/>
  <c r="AZ1278" i="1"/>
  <c r="AS1276" i="1"/>
  <c r="AW1276" i="1"/>
  <c r="AT1276" i="1"/>
  <c r="AR1277" i="1"/>
  <c r="AI1270" i="1"/>
  <c r="AJ1295" i="1"/>
  <c r="J1274" i="1"/>
  <c r="K1273" i="1"/>
  <c r="Y1296" i="1"/>
  <c r="AA1272" i="1"/>
  <c r="Z1273" i="1"/>
  <c r="AF1275" i="1"/>
  <c r="AG1274" i="1"/>
  <c r="X1297" i="1"/>
  <c r="Y1297" i="1"/>
  <c r="R1271" i="1"/>
  <c r="S1271" i="1" s="1"/>
  <c r="N1273" i="1"/>
  <c r="O1273" i="1" s="1"/>
  <c r="P1272" i="1"/>
  <c r="Q1272" i="1"/>
  <c r="AU1276" i="1" l="1"/>
  <c r="AV1276" i="1" s="1"/>
  <c r="AT1277" i="1"/>
  <c r="AZ1279" i="1"/>
  <c r="BA1278" i="1"/>
  <c r="AL1275" i="1"/>
  <c r="AS1277" i="1"/>
  <c r="AW1277" i="1"/>
  <c r="AR1278" i="1"/>
  <c r="AI1271" i="1"/>
  <c r="AJ1296" i="1"/>
  <c r="K1274" i="1"/>
  <c r="J1275" i="1"/>
  <c r="AA1273" i="1"/>
  <c r="Z1274" i="1"/>
  <c r="AF1276" i="1"/>
  <c r="AG1275" i="1"/>
  <c r="Y1298" i="1"/>
  <c r="X1298" i="1"/>
  <c r="R1272" i="1"/>
  <c r="S1272" i="1" s="1"/>
  <c r="N1274" i="1"/>
  <c r="O1274" i="1" s="1"/>
  <c r="P1273" i="1"/>
  <c r="AU1277" i="1" l="1"/>
  <c r="AV1277" i="1" s="1"/>
  <c r="AL1276" i="1"/>
  <c r="AZ1280" i="1"/>
  <c r="BA1279" i="1"/>
  <c r="AS1278" i="1"/>
  <c r="AW1278" i="1"/>
  <c r="AT1278" i="1"/>
  <c r="AR1279" i="1"/>
  <c r="Q1273" i="1"/>
  <c r="R1273" i="1" s="1"/>
  <c r="S1273" i="1" s="1"/>
  <c r="AI1272" i="1"/>
  <c r="AJ1297" i="1"/>
  <c r="K1275" i="1"/>
  <c r="J1276" i="1"/>
  <c r="Z1275" i="1"/>
  <c r="AA1274" i="1"/>
  <c r="AF1277" i="1"/>
  <c r="AG1276" i="1"/>
  <c r="X1299" i="1"/>
  <c r="Y1299" i="1"/>
  <c r="N1275" i="1"/>
  <c r="O1275" i="1" s="1"/>
  <c r="P1274" i="1"/>
  <c r="Q1274" i="1"/>
  <c r="AU1278" i="1" l="1"/>
  <c r="AV1278" i="1" s="1"/>
  <c r="AT1279" i="1"/>
  <c r="BA1280" i="1"/>
  <c r="AZ1281" i="1"/>
  <c r="AL1277" i="1"/>
  <c r="AS1279" i="1"/>
  <c r="AW1279" i="1"/>
  <c r="AR1280" i="1"/>
  <c r="AI1273" i="1"/>
  <c r="AJ1298" i="1"/>
  <c r="J1277" i="1"/>
  <c r="K1276" i="1"/>
  <c r="AA1275" i="1"/>
  <c r="Z1276" i="1"/>
  <c r="AF1278" i="1"/>
  <c r="AG1277" i="1"/>
  <c r="X1300" i="1"/>
  <c r="Y1300" i="1"/>
  <c r="R1274" i="1"/>
  <c r="S1274" i="1" s="1"/>
  <c r="N1276" i="1"/>
  <c r="O1276" i="1" s="1"/>
  <c r="P1275" i="1"/>
  <c r="Q1275" i="1"/>
  <c r="AU1279" i="1" l="1"/>
  <c r="AV1279" i="1" s="1"/>
  <c r="AL1278" i="1"/>
  <c r="BA1281" i="1"/>
  <c r="AZ1282" i="1"/>
  <c r="AS1280" i="1"/>
  <c r="AW1280" i="1"/>
  <c r="AT1280" i="1"/>
  <c r="AR1281" i="1"/>
  <c r="AI1274" i="1"/>
  <c r="AJ1299" i="1"/>
  <c r="K1277" i="1"/>
  <c r="J1278" i="1"/>
  <c r="AA1276" i="1"/>
  <c r="Z1277" i="1"/>
  <c r="AF1279" i="1"/>
  <c r="AG1278" i="1"/>
  <c r="X1301" i="1"/>
  <c r="Y1301" i="1"/>
  <c r="R1275" i="1"/>
  <c r="S1275" i="1" s="1"/>
  <c r="N1277" i="1"/>
  <c r="O1277" i="1" s="1"/>
  <c r="P1276" i="1"/>
  <c r="Q1276" i="1"/>
  <c r="AU1280" i="1" l="1"/>
  <c r="AV1280" i="1" s="1"/>
  <c r="AL1279" i="1"/>
  <c r="AZ1283" i="1"/>
  <c r="BA1282" i="1"/>
  <c r="AS1281" i="1"/>
  <c r="AW1281" i="1"/>
  <c r="AT1281" i="1"/>
  <c r="AR1282" i="1"/>
  <c r="AI1275" i="1"/>
  <c r="AJ1300" i="1"/>
  <c r="J1279" i="1"/>
  <c r="K1278" i="1"/>
  <c r="AA1277" i="1"/>
  <c r="Z1278" i="1"/>
  <c r="AF1280" i="1"/>
  <c r="AG1279" i="1"/>
  <c r="Y1302" i="1"/>
  <c r="X1302" i="1"/>
  <c r="R1276" i="1"/>
  <c r="S1276" i="1" s="1"/>
  <c r="N1278" i="1"/>
  <c r="O1278" i="1" s="1"/>
  <c r="P1277" i="1"/>
  <c r="Q1277" i="1"/>
  <c r="AU1281" i="1" l="1"/>
  <c r="AV1281" i="1" s="1"/>
  <c r="AL1280" i="1"/>
  <c r="AZ1284" i="1"/>
  <c r="BA1283" i="1"/>
  <c r="AS1282" i="1"/>
  <c r="AW1282" i="1"/>
  <c r="AT1282" i="1"/>
  <c r="AR1283" i="1"/>
  <c r="AI1276" i="1"/>
  <c r="AJ1301" i="1"/>
  <c r="J1280" i="1"/>
  <c r="K1279" i="1"/>
  <c r="AA1278" i="1"/>
  <c r="Z1279" i="1"/>
  <c r="AF1281" i="1"/>
  <c r="AG1280" i="1"/>
  <c r="Y1303" i="1"/>
  <c r="X1303" i="1"/>
  <c r="R1277" i="1"/>
  <c r="S1277" i="1" s="1"/>
  <c r="N1279" i="1"/>
  <c r="O1279" i="1" s="1"/>
  <c r="P1278" i="1"/>
  <c r="Q1278" i="1"/>
  <c r="AU1282" i="1" l="1"/>
  <c r="AV1282" i="1" s="1"/>
  <c r="AL1281" i="1"/>
  <c r="BA1284" i="1"/>
  <c r="AZ1285" i="1"/>
  <c r="AS1283" i="1"/>
  <c r="AW1283" i="1"/>
  <c r="AT1283" i="1"/>
  <c r="AR1284" i="1"/>
  <c r="AI1277" i="1"/>
  <c r="AJ1302" i="1"/>
  <c r="J1281" i="1"/>
  <c r="K1280" i="1"/>
  <c r="AA1279" i="1"/>
  <c r="Z1280" i="1"/>
  <c r="AF1282" i="1"/>
  <c r="AG1281" i="1"/>
  <c r="Y1304" i="1"/>
  <c r="X1304" i="1"/>
  <c r="R1278" i="1"/>
  <c r="S1278" i="1" s="1"/>
  <c r="N1280" i="1"/>
  <c r="O1280" i="1" s="1"/>
  <c r="P1279" i="1"/>
  <c r="Q1279" i="1"/>
  <c r="AU1283" i="1" l="1"/>
  <c r="AV1283" i="1" s="1"/>
  <c r="AT1284" i="1"/>
  <c r="BA1285" i="1"/>
  <c r="AZ1286" i="1"/>
  <c r="AL1282" i="1"/>
  <c r="AS1284" i="1"/>
  <c r="AW1284" i="1"/>
  <c r="AR1285" i="1"/>
  <c r="AI1278" i="1"/>
  <c r="AJ1303" i="1"/>
  <c r="J1282" i="1"/>
  <c r="K1281" i="1"/>
  <c r="AA1280" i="1"/>
  <c r="Z1281" i="1"/>
  <c r="AF1283" i="1"/>
  <c r="AG1282" i="1"/>
  <c r="X1305" i="1"/>
  <c r="R1279" i="1"/>
  <c r="S1279" i="1" s="1"/>
  <c r="N1281" i="1"/>
  <c r="O1281" i="1" s="1"/>
  <c r="P1280" i="1"/>
  <c r="Q1280" i="1"/>
  <c r="AU1284" i="1" l="1"/>
  <c r="AV1284" i="1" s="1"/>
  <c r="AL1283" i="1"/>
  <c r="AZ1287" i="1"/>
  <c r="BA1286" i="1"/>
  <c r="AS1285" i="1"/>
  <c r="AW1285" i="1"/>
  <c r="AT1285" i="1"/>
  <c r="AR1286" i="1"/>
  <c r="AI1279" i="1"/>
  <c r="AJ1304" i="1"/>
  <c r="J1283" i="1"/>
  <c r="K1282" i="1"/>
  <c r="AA1281" i="1"/>
  <c r="Z1282" i="1"/>
  <c r="Y1305" i="1"/>
  <c r="AF1284" i="1"/>
  <c r="AG1283" i="1"/>
  <c r="Y1306" i="1"/>
  <c r="X1306" i="1"/>
  <c r="R1280" i="1"/>
  <c r="S1280" i="1" s="1"/>
  <c r="N1282" i="1"/>
  <c r="O1282" i="1" s="1"/>
  <c r="P1281" i="1"/>
  <c r="Q1281" i="1"/>
  <c r="AU1285" i="1" l="1"/>
  <c r="AV1285" i="1" s="1"/>
  <c r="AT1286" i="1"/>
  <c r="AU1286" i="1" s="1"/>
  <c r="AZ1288" i="1"/>
  <c r="BA1287" i="1"/>
  <c r="AL1284" i="1"/>
  <c r="AS1286" i="1"/>
  <c r="AW1286" i="1"/>
  <c r="AR1287" i="1"/>
  <c r="AI1280" i="1"/>
  <c r="AJ1305" i="1"/>
  <c r="J1284" i="1"/>
  <c r="K1283" i="1"/>
  <c r="Z1283" i="1"/>
  <c r="AA1282" i="1"/>
  <c r="AF1285" i="1"/>
  <c r="AG1284" i="1"/>
  <c r="Y1307" i="1"/>
  <c r="X1307" i="1"/>
  <c r="R1281" i="1"/>
  <c r="S1281" i="1" s="1"/>
  <c r="N1283" i="1"/>
  <c r="O1283" i="1" s="1"/>
  <c r="P1282" i="1"/>
  <c r="Q1282" i="1"/>
  <c r="AL1285" i="1" l="1"/>
  <c r="BA1288" i="1"/>
  <c r="AZ1289" i="1"/>
  <c r="AS1287" i="1"/>
  <c r="AW1287" i="1"/>
  <c r="AT1287" i="1"/>
  <c r="AU1287" i="1" s="1"/>
  <c r="AV1286" i="1"/>
  <c r="AR1288" i="1"/>
  <c r="AI1281" i="1"/>
  <c r="AJ1306" i="1"/>
  <c r="J1285" i="1"/>
  <c r="K1284" i="1"/>
  <c r="Z1284" i="1"/>
  <c r="AA1283" i="1"/>
  <c r="AF1286" i="1"/>
  <c r="AG1285" i="1"/>
  <c r="X1308" i="1"/>
  <c r="Y1308" i="1"/>
  <c r="R1282" i="1"/>
  <c r="S1282" i="1" s="1"/>
  <c r="N1284" i="1"/>
  <c r="O1284" i="1" s="1"/>
  <c r="P1283" i="1"/>
  <c r="AL1286" i="1" l="1"/>
  <c r="BA1289" i="1"/>
  <c r="AZ1290" i="1"/>
  <c r="AS1288" i="1"/>
  <c r="AW1288" i="1"/>
  <c r="AV1287" i="1"/>
  <c r="AR1289" i="1"/>
  <c r="Q1283" i="1"/>
  <c r="R1283" i="1" s="1"/>
  <c r="S1283" i="1" s="1"/>
  <c r="AI1282" i="1"/>
  <c r="AJ1307" i="1"/>
  <c r="J1286" i="1"/>
  <c r="K1285" i="1"/>
  <c r="AA1284" i="1"/>
  <c r="Z1285" i="1"/>
  <c r="AF1287" i="1"/>
  <c r="AG1286" i="1"/>
  <c r="Y1309" i="1"/>
  <c r="X1309" i="1"/>
  <c r="N1285" i="1"/>
  <c r="O1285" i="1" s="1"/>
  <c r="P1284" i="1"/>
  <c r="AI1283" i="1" s="1"/>
  <c r="AT1288" i="1" l="1"/>
  <c r="AU1288" i="1" s="1"/>
  <c r="AV1288" i="1" s="1"/>
  <c r="AZ1291" i="1"/>
  <c r="BA1290" i="1"/>
  <c r="AL1287" i="1"/>
  <c r="AS1289" i="1"/>
  <c r="AW1289" i="1"/>
  <c r="AT1289" i="1"/>
  <c r="AR1290" i="1"/>
  <c r="Q1284" i="1"/>
  <c r="R1284" i="1" s="1"/>
  <c r="S1284" i="1" s="1"/>
  <c r="AJ1308" i="1"/>
  <c r="J1287" i="1"/>
  <c r="K1286" i="1"/>
  <c r="AA1285" i="1"/>
  <c r="Z1286" i="1"/>
  <c r="AF1288" i="1"/>
  <c r="AG1287" i="1"/>
  <c r="X1310" i="1"/>
  <c r="Y1310" i="1"/>
  <c r="N1286" i="1"/>
  <c r="O1286" i="1" s="1"/>
  <c r="P1285" i="1"/>
  <c r="Q1285" i="1"/>
  <c r="AU1289" i="1" l="1"/>
  <c r="AV1289" i="1" s="1"/>
  <c r="AL1288" i="1"/>
  <c r="AZ1292" i="1"/>
  <c r="BA1291" i="1"/>
  <c r="AS1290" i="1"/>
  <c r="AW1290" i="1"/>
  <c r="AT1290" i="1"/>
  <c r="AR1291" i="1"/>
  <c r="AI1284" i="1"/>
  <c r="AJ1309" i="1"/>
  <c r="J1288" i="1"/>
  <c r="K1287" i="1"/>
  <c r="AA1286" i="1"/>
  <c r="Z1287" i="1"/>
  <c r="AF1289" i="1"/>
  <c r="AG1288" i="1"/>
  <c r="Y1311" i="1"/>
  <c r="X1311" i="1"/>
  <c r="R1285" i="1"/>
  <c r="S1285" i="1" s="1"/>
  <c r="N1287" i="1"/>
  <c r="O1287" i="1" s="1"/>
  <c r="P1286" i="1"/>
  <c r="Q1286" i="1"/>
  <c r="AU1290" i="1" l="1"/>
  <c r="AV1290" i="1" s="1"/>
  <c r="AT1291" i="1"/>
  <c r="BA1292" i="1"/>
  <c r="AZ1293" i="1"/>
  <c r="AL1289" i="1"/>
  <c r="AS1291" i="1"/>
  <c r="AW1291" i="1"/>
  <c r="AR1292" i="1"/>
  <c r="AI1285" i="1"/>
  <c r="AJ1310" i="1"/>
  <c r="J1289" i="1"/>
  <c r="K1288" i="1"/>
  <c r="Z1288" i="1"/>
  <c r="AA1287" i="1"/>
  <c r="AF1290" i="1"/>
  <c r="AG1289" i="1"/>
  <c r="X1312" i="1"/>
  <c r="Y1312" i="1"/>
  <c r="R1286" i="1"/>
  <c r="S1286" i="1" s="1"/>
  <c r="N1288" i="1"/>
  <c r="O1288" i="1" s="1"/>
  <c r="P1287" i="1"/>
  <c r="Q1287" i="1"/>
  <c r="AU1291" i="1" l="1"/>
  <c r="AV1291" i="1" s="1"/>
  <c r="AL1290" i="1"/>
  <c r="BA1293" i="1"/>
  <c r="AZ1294" i="1"/>
  <c r="AS1292" i="1"/>
  <c r="AW1292" i="1"/>
  <c r="AT1292" i="1"/>
  <c r="AR1293" i="1"/>
  <c r="AI1286" i="1"/>
  <c r="AJ1311" i="1"/>
  <c r="J1290" i="1"/>
  <c r="K1289" i="1"/>
  <c r="AA1288" i="1"/>
  <c r="Z1289" i="1"/>
  <c r="AF1291" i="1"/>
  <c r="AG1290" i="1"/>
  <c r="X1313" i="1"/>
  <c r="Y1313" i="1"/>
  <c r="R1287" i="1"/>
  <c r="S1287" i="1" s="1"/>
  <c r="N1289" i="1"/>
  <c r="O1289" i="1" s="1"/>
  <c r="P1288" i="1"/>
  <c r="Q1288" i="1"/>
  <c r="AU1292" i="1" l="1"/>
  <c r="AV1292" i="1" s="1"/>
  <c r="AL1291" i="1"/>
  <c r="AZ1295" i="1"/>
  <c r="BA1294" i="1"/>
  <c r="AS1293" i="1"/>
  <c r="AW1293" i="1"/>
  <c r="AT1293" i="1"/>
  <c r="AR1294" i="1"/>
  <c r="AI1287" i="1"/>
  <c r="AJ1312" i="1"/>
  <c r="J1291" i="1"/>
  <c r="K1290" i="1"/>
  <c r="Z1290" i="1"/>
  <c r="AA1289" i="1"/>
  <c r="AF1292" i="1"/>
  <c r="AG1291" i="1"/>
  <c r="X1314" i="1"/>
  <c r="R1288" i="1"/>
  <c r="S1288" i="1" s="1"/>
  <c r="N1290" i="1"/>
  <c r="O1290" i="1" s="1"/>
  <c r="P1289" i="1"/>
  <c r="Q1289" i="1"/>
  <c r="AU1293" i="1" l="1"/>
  <c r="AV1293" i="1" s="1"/>
  <c r="AT1294" i="1"/>
  <c r="AZ1296" i="1"/>
  <c r="BA1295" i="1"/>
  <c r="AL1292" i="1"/>
  <c r="AS1294" i="1"/>
  <c r="AW1294" i="1"/>
  <c r="AR1295" i="1"/>
  <c r="AI1288" i="1"/>
  <c r="AJ1313" i="1"/>
  <c r="J1292" i="1"/>
  <c r="K1291" i="1"/>
  <c r="Y1314" i="1"/>
  <c r="AA1290" i="1"/>
  <c r="Z1291" i="1"/>
  <c r="AF1293" i="1"/>
  <c r="AG1292" i="1"/>
  <c r="X1315" i="1"/>
  <c r="Y1315" i="1"/>
  <c r="R1289" i="1"/>
  <c r="S1289" i="1" s="1"/>
  <c r="N1291" i="1"/>
  <c r="O1291" i="1" s="1"/>
  <c r="P1290" i="1"/>
  <c r="Q1290" i="1"/>
  <c r="AU1294" i="1" l="1"/>
  <c r="AV1294" i="1" s="1"/>
  <c r="AT1295" i="1"/>
  <c r="BA1296" i="1"/>
  <c r="AZ1297" i="1"/>
  <c r="AS1295" i="1"/>
  <c r="AW1295" i="1"/>
  <c r="AL1293" i="1"/>
  <c r="AR1296" i="1"/>
  <c r="AI1289" i="1"/>
  <c r="AJ1314" i="1"/>
  <c r="J1293" i="1"/>
  <c r="K1292" i="1"/>
  <c r="AA1291" i="1"/>
  <c r="Z1292" i="1"/>
  <c r="AF1294" i="1"/>
  <c r="AG1293" i="1"/>
  <c r="Y1316" i="1"/>
  <c r="X1316" i="1"/>
  <c r="R1290" i="1"/>
  <c r="S1290" i="1" s="1"/>
  <c r="N1292" i="1"/>
  <c r="O1292" i="1" s="1"/>
  <c r="P1291" i="1"/>
  <c r="Q1291" i="1"/>
  <c r="AU1295" i="1" l="1"/>
  <c r="AV1295" i="1" s="1"/>
  <c r="AL1294" i="1"/>
  <c r="BA1297" i="1"/>
  <c r="AZ1298" i="1"/>
  <c r="AS1296" i="1"/>
  <c r="AW1296" i="1"/>
  <c r="AT1296" i="1"/>
  <c r="AR1297" i="1"/>
  <c r="AI1290" i="1"/>
  <c r="AJ1315" i="1"/>
  <c r="J1294" i="1"/>
  <c r="K1293" i="1"/>
  <c r="AA1292" i="1"/>
  <c r="Z1293" i="1"/>
  <c r="AF1295" i="1"/>
  <c r="AG1294" i="1"/>
  <c r="X1317" i="1"/>
  <c r="Y1317" i="1"/>
  <c r="R1291" i="1"/>
  <c r="S1291" i="1" s="1"/>
  <c r="N1293" i="1"/>
  <c r="O1293" i="1" s="1"/>
  <c r="P1292" i="1"/>
  <c r="Q1292" i="1"/>
  <c r="AU1296" i="1" l="1"/>
  <c r="AV1296" i="1" s="1"/>
  <c r="AL1295" i="1"/>
  <c r="AZ1299" i="1"/>
  <c r="BA1298" i="1"/>
  <c r="AS1297" i="1"/>
  <c r="AW1297" i="1"/>
  <c r="AT1297" i="1"/>
  <c r="AR1298" i="1"/>
  <c r="AI1291" i="1"/>
  <c r="AJ1316" i="1"/>
  <c r="J1295" i="1"/>
  <c r="K1294" i="1"/>
  <c r="AA1293" i="1"/>
  <c r="Z1294" i="1"/>
  <c r="AF1296" i="1"/>
  <c r="AG1295" i="1"/>
  <c r="X1318" i="1"/>
  <c r="Y1318" i="1"/>
  <c r="R1292" i="1"/>
  <c r="S1292" i="1" s="1"/>
  <c r="N1294" i="1"/>
  <c r="O1294" i="1" s="1"/>
  <c r="P1293" i="1"/>
  <c r="Q1293" i="1"/>
  <c r="AU1297" i="1" l="1"/>
  <c r="AV1297" i="1" s="1"/>
  <c r="AL1296" i="1"/>
  <c r="AZ1300" i="1"/>
  <c r="BA1299" i="1"/>
  <c r="AS1298" i="1"/>
  <c r="AW1298" i="1"/>
  <c r="AT1298" i="1"/>
  <c r="AR1299" i="1"/>
  <c r="AI1292" i="1"/>
  <c r="AJ1317" i="1"/>
  <c r="J1296" i="1"/>
  <c r="K1295" i="1"/>
  <c r="AA1294" i="1"/>
  <c r="Z1295" i="1"/>
  <c r="AF1297" i="1"/>
  <c r="AG1296" i="1"/>
  <c r="R1293" i="1"/>
  <c r="S1293" i="1" s="1"/>
  <c r="X1319" i="1"/>
  <c r="Y1319" i="1"/>
  <c r="N1295" i="1"/>
  <c r="O1295" i="1" s="1"/>
  <c r="P1294" i="1"/>
  <c r="Q1294" i="1"/>
  <c r="AU1298" i="1" l="1"/>
  <c r="AV1298" i="1" s="1"/>
  <c r="AL1297" i="1"/>
  <c r="BA1300" i="1"/>
  <c r="AZ1301" i="1"/>
  <c r="AS1299" i="1"/>
  <c r="AW1299" i="1"/>
  <c r="AT1299" i="1"/>
  <c r="AR1300" i="1"/>
  <c r="AI1293" i="1"/>
  <c r="AJ1318" i="1"/>
  <c r="J1297" i="1"/>
  <c r="K1296" i="1"/>
  <c r="X1320" i="1"/>
  <c r="AA1295" i="1"/>
  <c r="Z1296" i="1"/>
  <c r="AF1298" i="1"/>
  <c r="AG1297" i="1"/>
  <c r="R1294" i="1"/>
  <c r="S1294" i="1" s="1"/>
  <c r="Y1320" i="1"/>
  <c r="N1296" i="1"/>
  <c r="O1296" i="1" s="1"/>
  <c r="P1295" i="1"/>
  <c r="Q1295" i="1"/>
  <c r="AU1299" i="1" l="1"/>
  <c r="AV1299" i="1" s="1"/>
  <c r="AL1298" i="1"/>
  <c r="BA1301" i="1"/>
  <c r="AZ1302" i="1"/>
  <c r="AT1300" i="1"/>
  <c r="AS1300" i="1"/>
  <c r="AW1300" i="1"/>
  <c r="AR1301" i="1"/>
  <c r="AI1294" i="1"/>
  <c r="X1321" i="1"/>
  <c r="AJ1320" i="1" s="1"/>
  <c r="AJ1319" i="1"/>
  <c r="J1298" i="1"/>
  <c r="K1297" i="1"/>
  <c r="AA1296" i="1"/>
  <c r="Z1297" i="1"/>
  <c r="Y1321" i="1"/>
  <c r="AF1299" i="1"/>
  <c r="AG1298" i="1"/>
  <c r="R1295" i="1"/>
  <c r="S1295" i="1" s="1"/>
  <c r="N1297" i="1"/>
  <c r="O1297" i="1" s="1"/>
  <c r="P1296" i="1"/>
  <c r="Q1296" i="1"/>
  <c r="AU1300" i="1" l="1"/>
  <c r="AV1300" i="1" s="1"/>
  <c r="AL1299" i="1"/>
  <c r="AZ1303" i="1"/>
  <c r="BA1302" i="1"/>
  <c r="AS1301" i="1"/>
  <c r="AW1301" i="1"/>
  <c r="AT1301" i="1"/>
  <c r="AR1302" i="1"/>
  <c r="AI1295" i="1"/>
  <c r="Y1322" i="1"/>
  <c r="X1322" i="1"/>
  <c r="AJ1321" i="1" s="1"/>
  <c r="J1299" i="1"/>
  <c r="K1298" i="1"/>
  <c r="AA1297" i="1"/>
  <c r="Z1298" i="1"/>
  <c r="AF1300" i="1"/>
  <c r="AG1299" i="1"/>
  <c r="R1296" i="1"/>
  <c r="S1296" i="1" s="1"/>
  <c r="N1298" i="1"/>
  <c r="O1298" i="1" s="1"/>
  <c r="P1297" i="1"/>
  <c r="Q1297" i="1"/>
  <c r="AU1301" i="1" l="1"/>
  <c r="AV1301" i="1" s="1"/>
  <c r="AL1300" i="1"/>
  <c r="AZ1304" i="1"/>
  <c r="BA1303" i="1"/>
  <c r="AS1302" i="1"/>
  <c r="AW1302" i="1"/>
  <c r="X1323" i="1"/>
  <c r="AJ1322" i="1" s="1"/>
  <c r="AT1302" i="1"/>
  <c r="AR1303" i="1"/>
  <c r="AI1296" i="1"/>
  <c r="K1299" i="1"/>
  <c r="J1300" i="1"/>
  <c r="Y1323" i="1"/>
  <c r="AA1298" i="1"/>
  <c r="Z1299" i="1"/>
  <c r="AF1301" i="1"/>
  <c r="AG1300" i="1"/>
  <c r="R1297" i="1"/>
  <c r="S1297" i="1" s="1"/>
  <c r="N1299" i="1"/>
  <c r="O1299" i="1" s="1"/>
  <c r="P1298" i="1"/>
  <c r="Q1298" i="1"/>
  <c r="AU1302" i="1" l="1"/>
  <c r="AV1302" i="1" s="1"/>
  <c r="AL1301" i="1"/>
  <c r="BA1304" i="1"/>
  <c r="AZ1305" i="1"/>
  <c r="AS1303" i="1"/>
  <c r="AW1303" i="1"/>
  <c r="AT1303" i="1"/>
  <c r="X1324" i="1"/>
  <c r="AJ1323" i="1" s="1"/>
  <c r="Y1324" i="1"/>
  <c r="AR1304" i="1"/>
  <c r="AI1297" i="1"/>
  <c r="K1300" i="1"/>
  <c r="J1301" i="1"/>
  <c r="AA1299" i="1"/>
  <c r="Z1300" i="1"/>
  <c r="AF1302" i="1"/>
  <c r="AG1301" i="1"/>
  <c r="R1298" i="1"/>
  <c r="S1298" i="1" s="1"/>
  <c r="N1300" i="1"/>
  <c r="O1300" i="1" s="1"/>
  <c r="P1299" i="1"/>
  <c r="Q1299" i="1"/>
  <c r="AU1303" i="1" l="1"/>
  <c r="AV1303" i="1" s="1"/>
  <c r="X1325" i="1"/>
  <c r="X1326" i="1" s="1"/>
  <c r="AL1302" i="1"/>
  <c r="BA1305" i="1"/>
  <c r="AZ1306" i="1"/>
  <c r="AS1304" i="1"/>
  <c r="AW1304" i="1"/>
  <c r="AT1304" i="1"/>
  <c r="AR1305" i="1"/>
  <c r="AI1298" i="1"/>
  <c r="J1302" i="1"/>
  <c r="K1301" i="1"/>
  <c r="AA1300" i="1"/>
  <c r="Z1301" i="1"/>
  <c r="Y1325" i="1"/>
  <c r="AF1303" i="1"/>
  <c r="AG1302" i="1"/>
  <c r="R1299" i="1"/>
  <c r="S1299" i="1" s="1"/>
  <c r="N1301" i="1"/>
  <c r="O1301" i="1" s="1"/>
  <c r="P1300" i="1"/>
  <c r="Q1300" i="1"/>
  <c r="AU1304" i="1" l="1"/>
  <c r="AJ1324" i="1"/>
  <c r="Y1326" i="1"/>
  <c r="AL1303" i="1"/>
  <c r="AZ1307" i="1"/>
  <c r="BA1306" i="1"/>
  <c r="AS1305" i="1"/>
  <c r="AW1305" i="1"/>
  <c r="AT1305" i="1"/>
  <c r="AU1305" i="1" s="1"/>
  <c r="AV1304" i="1"/>
  <c r="AR1306" i="1"/>
  <c r="AI1299" i="1"/>
  <c r="AJ1325" i="1"/>
  <c r="K1302" i="1"/>
  <c r="J1303" i="1"/>
  <c r="Z1302" i="1"/>
  <c r="AA1301" i="1"/>
  <c r="AF1304" i="1"/>
  <c r="AG1303" i="1"/>
  <c r="R1300" i="1"/>
  <c r="S1300" i="1" s="1"/>
  <c r="X1327" i="1"/>
  <c r="Y1327" i="1"/>
  <c r="N1302" i="1"/>
  <c r="O1302" i="1" s="1"/>
  <c r="P1301" i="1"/>
  <c r="Q1301" i="1"/>
  <c r="AT1306" i="1" l="1"/>
  <c r="AU1306" i="1" s="1"/>
  <c r="AZ1308" i="1"/>
  <c r="BA1307" i="1"/>
  <c r="AL1304" i="1"/>
  <c r="AS1306" i="1"/>
  <c r="AW1306" i="1"/>
  <c r="AV1305" i="1"/>
  <c r="AR1307" i="1"/>
  <c r="AI1300" i="1"/>
  <c r="AJ1326" i="1"/>
  <c r="K1303" i="1"/>
  <c r="J1304" i="1"/>
  <c r="AA1302" i="1"/>
  <c r="Z1303" i="1"/>
  <c r="AF1305" i="1"/>
  <c r="AG1304" i="1"/>
  <c r="R1301" i="1"/>
  <c r="S1301" i="1" s="1"/>
  <c r="X1328" i="1"/>
  <c r="Y1328" i="1"/>
  <c r="N1303" i="1"/>
  <c r="O1303" i="1" s="1"/>
  <c r="P1302" i="1"/>
  <c r="Q1302" i="1"/>
  <c r="AL1305" i="1" l="1"/>
  <c r="BA1308" i="1"/>
  <c r="AZ1309" i="1"/>
  <c r="AS1307" i="1"/>
  <c r="AW1307" i="1"/>
  <c r="AV1306" i="1"/>
  <c r="AT1307" i="1"/>
  <c r="AU1307" i="1" s="1"/>
  <c r="AR1308" i="1"/>
  <c r="AI1301" i="1"/>
  <c r="AJ1327" i="1"/>
  <c r="K1304" i="1"/>
  <c r="J1305" i="1"/>
  <c r="AA1303" i="1"/>
  <c r="Z1304" i="1"/>
  <c r="AF1306" i="1"/>
  <c r="AG1305" i="1"/>
  <c r="R1302" i="1"/>
  <c r="S1302" i="1" s="1"/>
  <c r="X1329" i="1"/>
  <c r="N1304" i="1"/>
  <c r="O1304" i="1" s="1"/>
  <c r="P1303" i="1"/>
  <c r="Q1303" i="1"/>
  <c r="AL1306" i="1" l="1"/>
  <c r="BA1309" i="1"/>
  <c r="AZ1310" i="1"/>
  <c r="AS1308" i="1"/>
  <c r="AW1308" i="1"/>
  <c r="AT1308" i="1"/>
  <c r="AU1308" i="1" s="1"/>
  <c r="AV1307" i="1"/>
  <c r="AR1309" i="1"/>
  <c r="AI1302" i="1"/>
  <c r="AJ1328" i="1"/>
  <c r="K1305" i="1"/>
  <c r="J1306" i="1"/>
  <c r="AA1304" i="1"/>
  <c r="Z1305" i="1"/>
  <c r="Y1329" i="1"/>
  <c r="AF1307" i="1"/>
  <c r="AG1306" i="1"/>
  <c r="R1303" i="1"/>
  <c r="S1303" i="1" s="1"/>
  <c r="X1330" i="1"/>
  <c r="Y1330" i="1"/>
  <c r="N1305" i="1"/>
  <c r="O1305" i="1" s="1"/>
  <c r="P1304" i="1"/>
  <c r="Q1304" i="1"/>
  <c r="AL1307" i="1" l="1"/>
  <c r="AZ1311" i="1"/>
  <c r="BA1310" i="1"/>
  <c r="AS1309" i="1"/>
  <c r="AW1309" i="1"/>
  <c r="AT1309" i="1"/>
  <c r="AU1309" i="1" s="1"/>
  <c r="AV1308" i="1"/>
  <c r="AR1310" i="1"/>
  <c r="AI1303" i="1"/>
  <c r="AJ1329" i="1"/>
  <c r="K1306" i="1"/>
  <c r="J1307" i="1"/>
  <c r="Z1306" i="1"/>
  <c r="AA1305" i="1"/>
  <c r="AF1308" i="1"/>
  <c r="AG1307" i="1"/>
  <c r="R1304" i="1"/>
  <c r="S1304" i="1" s="1"/>
  <c r="X1331" i="1"/>
  <c r="N1306" i="1"/>
  <c r="O1306" i="1" s="1"/>
  <c r="P1305" i="1"/>
  <c r="Q1305" i="1"/>
  <c r="AL1308" i="1" l="1"/>
  <c r="AZ1312" i="1"/>
  <c r="BA1311" i="1"/>
  <c r="AS1310" i="1"/>
  <c r="AW1310" i="1"/>
  <c r="AV1309" i="1"/>
  <c r="AT1310" i="1"/>
  <c r="AU1310" i="1" s="1"/>
  <c r="AR1311" i="1"/>
  <c r="AI1304" i="1"/>
  <c r="AJ1330" i="1"/>
  <c r="K1307" i="1"/>
  <c r="J1308" i="1"/>
  <c r="Y1331" i="1"/>
  <c r="AA1306" i="1"/>
  <c r="Z1307" i="1"/>
  <c r="AF1309" i="1"/>
  <c r="AG1308" i="1"/>
  <c r="R1305" i="1"/>
  <c r="S1305" i="1" s="1"/>
  <c r="Y1332" i="1"/>
  <c r="X1332" i="1"/>
  <c r="N1307" i="1"/>
  <c r="O1307" i="1" s="1"/>
  <c r="P1306" i="1"/>
  <c r="Q1306" i="1"/>
  <c r="AL1309" i="1" l="1"/>
  <c r="BA1312" i="1"/>
  <c r="AZ1313" i="1"/>
  <c r="AS1311" i="1"/>
  <c r="AW1311" i="1"/>
  <c r="AV1310" i="1"/>
  <c r="AR1312" i="1"/>
  <c r="AI1305" i="1"/>
  <c r="AJ1331" i="1"/>
  <c r="K1308" i="1"/>
  <c r="J1309" i="1"/>
  <c r="AA1307" i="1"/>
  <c r="Z1308" i="1"/>
  <c r="AF1310" i="1"/>
  <c r="AG1309" i="1"/>
  <c r="R1306" i="1"/>
  <c r="S1306" i="1" s="1"/>
  <c r="Y1333" i="1"/>
  <c r="X1333" i="1"/>
  <c r="N1308" i="1"/>
  <c r="O1308" i="1" s="1"/>
  <c r="P1307" i="1"/>
  <c r="Q1307" i="1"/>
  <c r="AL1310" i="1" l="1"/>
  <c r="BA1313" i="1"/>
  <c r="AZ1314" i="1"/>
  <c r="AT1311" i="1"/>
  <c r="AU1311" i="1" s="1"/>
  <c r="AV1311" i="1" s="1"/>
  <c r="AS1312" i="1"/>
  <c r="AW1312" i="1"/>
  <c r="AT1312" i="1"/>
  <c r="AR1313" i="1"/>
  <c r="AI1306" i="1"/>
  <c r="AJ1332" i="1"/>
  <c r="J1310" i="1"/>
  <c r="K1309" i="1"/>
  <c r="AA1308" i="1"/>
  <c r="Z1309" i="1"/>
  <c r="AF1311" i="1"/>
  <c r="AG1310" i="1"/>
  <c r="R1307" i="1"/>
  <c r="S1307" i="1" s="1"/>
  <c r="Y1334" i="1"/>
  <c r="X1334" i="1"/>
  <c r="N1309" i="1"/>
  <c r="O1309" i="1" s="1"/>
  <c r="P1308" i="1"/>
  <c r="Q1308" i="1"/>
  <c r="AL1311" i="1" l="1"/>
  <c r="AZ1315" i="1"/>
  <c r="BA1314" i="1"/>
  <c r="AU1312" i="1"/>
  <c r="AV1312" i="1" s="1"/>
  <c r="AS1313" i="1"/>
  <c r="AW1313" i="1"/>
  <c r="AT1313" i="1"/>
  <c r="AR1314" i="1"/>
  <c r="AI1307" i="1"/>
  <c r="AJ1333" i="1"/>
  <c r="K1310" i="1"/>
  <c r="J1311" i="1"/>
  <c r="Z1310" i="1"/>
  <c r="AA1309" i="1"/>
  <c r="AF1312" i="1"/>
  <c r="AG1311" i="1"/>
  <c r="R1308" i="1"/>
  <c r="S1308" i="1" s="1"/>
  <c r="Y1335" i="1"/>
  <c r="X1335" i="1"/>
  <c r="N1310" i="1"/>
  <c r="O1310" i="1" s="1"/>
  <c r="P1309" i="1"/>
  <c r="Q1309" i="1"/>
  <c r="AL1312" i="1" l="1"/>
  <c r="AZ1316" i="1"/>
  <c r="BA1315" i="1"/>
  <c r="AU1313" i="1"/>
  <c r="AV1313" i="1" s="1"/>
  <c r="AS1314" i="1"/>
  <c r="AW1314" i="1"/>
  <c r="AR1315" i="1"/>
  <c r="AI1308" i="1"/>
  <c r="AJ1334" i="1"/>
  <c r="J1312" i="1"/>
  <c r="K1311" i="1"/>
  <c r="Z1311" i="1"/>
  <c r="AA1310" i="1"/>
  <c r="AF1313" i="1"/>
  <c r="AG1312" i="1"/>
  <c r="R1309" i="1"/>
  <c r="S1309" i="1" s="1"/>
  <c r="Y1336" i="1"/>
  <c r="X1336" i="1"/>
  <c r="N1311" i="1"/>
  <c r="O1311" i="1" s="1"/>
  <c r="P1310" i="1"/>
  <c r="Q1310" i="1"/>
  <c r="AL1313" i="1" l="1"/>
  <c r="BA1316" i="1"/>
  <c r="AZ1317" i="1"/>
  <c r="AT1314" i="1"/>
  <c r="AU1314" i="1" s="1"/>
  <c r="AV1314" i="1" s="1"/>
  <c r="AS1315" i="1"/>
  <c r="AW1315" i="1"/>
  <c r="AT1315" i="1"/>
  <c r="AR1316" i="1"/>
  <c r="AI1309" i="1"/>
  <c r="AJ1335" i="1"/>
  <c r="K1312" i="1"/>
  <c r="J1313" i="1"/>
  <c r="AA1311" i="1"/>
  <c r="Z1312" i="1"/>
  <c r="AF1314" i="1"/>
  <c r="AG1313" i="1"/>
  <c r="R1310" i="1"/>
  <c r="S1310" i="1" s="1"/>
  <c r="Y1337" i="1"/>
  <c r="X1337" i="1"/>
  <c r="N1312" i="1"/>
  <c r="O1312" i="1" s="1"/>
  <c r="P1311" i="1"/>
  <c r="Q1311" i="1"/>
  <c r="AL1314" i="1" l="1"/>
  <c r="BA1317" i="1"/>
  <c r="AZ1318" i="1"/>
  <c r="AU1315" i="1"/>
  <c r="AV1315" i="1" s="1"/>
  <c r="AS1316" i="1"/>
  <c r="AW1316" i="1"/>
  <c r="AT1316" i="1"/>
  <c r="AR1317" i="1"/>
  <c r="AI1310" i="1"/>
  <c r="AJ1336" i="1"/>
  <c r="J1314" i="1"/>
  <c r="K1313" i="1"/>
  <c r="AA1312" i="1"/>
  <c r="Z1313" i="1"/>
  <c r="AF1315" i="1"/>
  <c r="AG1314" i="1"/>
  <c r="R1311" i="1"/>
  <c r="S1311" i="1" s="1"/>
  <c r="X1338" i="1"/>
  <c r="Y1338" i="1"/>
  <c r="N1313" i="1"/>
  <c r="O1313" i="1" s="1"/>
  <c r="P1312" i="1"/>
  <c r="Q1312" i="1"/>
  <c r="AL1315" i="1" l="1"/>
  <c r="AZ1319" i="1"/>
  <c r="BA1318" i="1"/>
  <c r="AU1316" i="1"/>
  <c r="AV1316" i="1" s="1"/>
  <c r="AS1317" i="1"/>
  <c r="AW1317" i="1"/>
  <c r="AT1317" i="1"/>
  <c r="AR1318" i="1"/>
  <c r="AI1311" i="1"/>
  <c r="AJ1337" i="1"/>
  <c r="J1315" i="1"/>
  <c r="K1314" i="1"/>
  <c r="AA1313" i="1"/>
  <c r="Z1314" i="1"/>
  <c r="AF1316" i="1"/>
  <c r="AG1315" i="1"/>
  <c r="R1312" i="1"/>
  <c r="S1312" i="1" s="1"/>
  <c r="X1339" i="1"/>
  <c r="Y1339" i="1"/>
  <c r="N1314" i="1"/>
  <c r="O1314" i="1" s="1"/>
  <c r="P1313" i="1"/>
  <c r="Q1313" i="1"/>
  <c r="AL1316" i="1" l="1"/>
  <c r="AZ1320" i="1"/>
  <c r="BA1319" i="1"/>
  <c r="AU1317" i="1"/>
  <c r="AV1317" i="1" s="1"/>
  <c r="AS1318" i="1"/>
  <c r="AW1318" i="1"/>
  <c r="AT1318" i="1"/>
  <c r="AR1319" i="1"/>
  <c r="AI1312" i="1"/>
  <c r="AJ1338" i="1"/>
  <c r="J1316" i="1"/>
  <c r="K1315" i="1"/>
  <c r="Z1315" i="1"/>
  <c r="AA1314" i="1"/>
  <c r="AF1317" i="1"/>
  <c r="AG1316" i="1"/>
  <c r="R1313" i="1"/>
  <c r="S1313" i="1" s="1"/>
  <c r="X1340" i="1"/>
  <c r="Y1340" i="1"/>
  <c r="N1315" i="1"/>
  <c r="O1315" i="1" s="1"/>
  <c r="P1314" i="1"/>
  <c r="Q1314" i="1"/>
  <c r="AL1317" i="1" l="1"/>
  <c r="BA1320" i="1"/>
  <c r="AZ1321" i="1"/>
  <c r="AU1318" i="1"/>
  <c r="AV1318" i="1" s="1"/>
  <c r="AS1319" i="1"/>
  <c r="AW1319" i="1"/>
  <c r="AT1319" i="1"/>
  <c r="AR1320" i="1"/>
  <c r="AI1313" i="1"/>
  <c r="AJ1339" i="1"/>
  <c r="K1316" i="1"/>
  <c r="J1317" i="1"/>
  <c r="AA1315" i="1"/>
  <c r="Z1316" i="1"/>
  <c r="AF1318" i="1"/>
  <c r="AG1317" i="1"/>
  <c r="R1314" i="1"/>
  <c r="S1314" i="1" s="1"/>
  <c r="X1341" i="1"/>
  <c r="N1316" i="1"/>
  <c r="O1316" i="1" s="1"/>
  <c r="P1315" i="1"/>
  <c r="Q1315" i="1"/>
  <c r="AL1318" i="1" l="1"/>
  <c r="BA1321" i="1"/>
  <c r="AZ1322" i="1"/>
  <c r="AU1319" i="1"/>
  <c r="AV1319" i="1" s="1"/>
  <c r="R1315" i="1"/>
  <c r="S1315" i="1" s="1"/>
  <c r="AS1320" i="1"/>
  <c r="AW1320" i="1"/>
  <c r="AT1320" i="1"/>
  <c r="AR1321" i="1"/>
  <c r="AI1314" i="1"/>
  <c r="AJ1340" i="1"/>
  <c r="J1318" i="1"/>
  <c r="K1317" i="1"/>
  <c r="Y1341" i="1"/>
  <c r="AA1316" i="1"/>
  <c r="Z1317" i="1"/>
  <c r="AF1319" i="1"/>
  <c r="AG1318" i="1"/>
  <c r="X1342" i="1"/>
  <c r="Y1342" i="1"/>
  <c r="N1317" i="1"/>
  <c r="O1317" i="1" s="1"/>
  <c r="P1316" i="1"/>
  <c r="Q1316" i="1"/>
  <c r="AL1319" i="1" l="1"/>
  <c r="AU1320" i="1"/>
  <c r="AV1320" i="1" s="1"/>
  <c r="AZ1323" i="1"/>
  <c r="BA1322" i="1"/>
  <c r="R1316" i="1"/>
  <c r="S1316" i="1" s="1"/>
  <c r="AS1321" i="1"/>
  <c r="AW1321" i="1"/>
  <c r="AT1321" i="1"/>
  <c r="AR1322" i="1"/>
  <c r="AI1315" i="1"/>
  <c r="AJ1341" i="1"/>
  <c r="K1318" i="1"/>
  <c r="J1319" i="1"/>
  <c r="AA1317" i="1"/>
  <c r="Z1318" i="1"/>
  <c r="AF1320" i="1"/>
  <c r="AG1319" i="1"/>
  <c r="Y1343" i="1"/>
  <c r="X1343" i="1"/>
  <c r="N1318" i="1"/>
  <c r="O1318" i="1" s="1"/>
  <c r="P1317" i="1"/>
  <c r="Q1317" i="1"/>
  <c r="R1317" i="1" s="1"/>
  <c r="S1317" i="1" s="1"/>
  <c r="AU1321" i="1" l="1"/>
  <c r="AV1321" i="1" s="1"/>
  <c r="AL1320" i="1"/>
  <c r="AZ1324" i="1"/>
  <c r="BA1323" i="1"/>
  <c r="AS1322" i="1"/>
  <c r="AW1322" i="1"/>
  <c r="AT1322" i="1"/>
  <c r="AR1323" i="1"/>
  <c r="AI1316" i="1"/>
  <c r="AJ1342" i="1"/>
  <c r="J1320" i="1"/>
  <c r="K1319" i="1"/>
  <c r="AA1318" i="1"/>
  <c r="Z1319" i="1"/>
  <c r="AF1321" i="1"/>
  <c r="AG1320" i="1"/>
  <c r="X1344" i="1"/>
  <c r="N1319" i="1"/>
  <c r="O1319" i="1" s="1"/>
  <c r="P1318" i="1"/>
  <c r="Q1318" i="1"/>
  <c r="R1318" i="1" s="1"/>
  <c r="S1318" i="1" s="1"/>
  <c r="AU1322" i="1" l="1"/>
  <c r="AV1322" i="1" s="1"/>
  <c r="AL1321" i="1"/>
  <c r="BA1324" i="1"/>
  <c r="AZ1325" i="1"/>
  <c r="AS1323" i="1"/>
  <c r="AW1323" i="1"/>
  <c r="AR1324" i="1"/>
  <c r="AI1317" i="1"/>
  <c r="AJ1343" i="1"/>
  <c r="K1320" i="1"/>
  <c r="J1321" i="1"/>
  <c r="Y1344" i="1"/>
  <c r="AA1319" i="1"/>
  <c r="Z1320" i="1"/>
  <c r="AF1322" i="1"/>
  <c r="AG1321" i="1"/>
  <c r="X1345" i="1"/>
  <c r="Y1345" i="1"/>
  <c r="N1320" i="1"/>
  <c r="O1320" i="1" s="1"/>
  <c r="P1319" i="1"/>
  <c r="Q1319" i="1"/>
  <c r="R1319" i="1" s="1"/>
  <c r="S1319" i="1" s="1"/>
  <c r="AL1322" i="1" l="1"/>
  <c r="BA1325" i="1"/>
  <c r="AZ1326" i="1"/>
  <c r="AT1323" i="1"/>
  <c r="AU1323" i="1" s="1"/>
  <c r="AV1323" i="1" s="1"/>
  <c r="AS1324" i="1"/>
  <c r="AW1324" i="1"/>
  <c r="AT1324" i="1"/>
  <c r="AR1325" i="1"/>
  <c r="AI1318" i="1"/>
  <c r="AJ1344" i="1"/>
  <c r="J1322" i="1"/>
  <c r="K1321" i="1"/>
  <c r="Z1321" i="1"/>
  <c r="AA1320" i="1"/>
  <c r="AF1323" i="1"/>
  <c r="AG1322" i="1"/>
  <c r="Y1346" i="1"/>
  <c r="X1346" i="1"/>
  <c r="N1321" i="1"/>
  <c r="O1321" i="1" s="1"/>
  <c r="P1320" i="1"/>
  <c r="Q1320" i="1"/>
  <c r="R1320" i="1" s="1"/>
  <c r="S1320" i="1" s="1"/>
  <c r="AL1323" i="1" l="1"/>
  <c r="AZ1327" i="1"/>
  <c r="BA1326" i="1"/>
  <c r="AU1324" i="1"/>
  <c r="AV1324" i="1" s="1"/>
  <c r="AS1325" i="1"/>
  <c r="AW1325" i="1"/>
  <c r="AT1325" i="1"/>
  <c r="AR1326" i="1"/>
  <c r="AI1319" i="1"/>
  <c r="AJ1345" i="1"/>
  <c r="J1323" i="1"/>
  <c r="K1322" i="1"/>
  <c r="AA1321" i="1"/>
  <c r="Z1322" i="1"/>
  <c r="AF1324" i="1"/>
  <c r="AG1323" i="1"/>
  <c r="X1347" i="1"/>
  <c r="N1322" i="1"/>
  <c r="O1322" i="1" s="1"/>
  <c r="P1321" i="1"/>
  <c r="Q1321" i="1"/>
  <c r="R1321" i="1" s="1"/>
  <c r="S1321" i="1" s="1"/>
  <c r="AL1324" i="1" l="1"/>
  <c r="AZ1328" i="1"/>
  <c r="BA1327" i="1"/>
  <c r="AU1325" i="1"/>
  <c r="AS1326" i="1"/>
  <c r="AW1326" i="1"/>
  <c r="AT1326" i="1"/>
  <c r="AV1325" i="1"/>
  <c r="AR1327" i="1"/>
  <c r="AI1320" i="1"/>
  <c r="AJ1346" i="1"/>
  <c r="K1323" i="1"/>
  <c r="J1324" i="1"/>
  <c r="Y1347" i="1"/>
  <c r="AA1322" i="1"/>
  <c r="Z1323" i="1"/>
  <c r="AF1325" i="1"/>
  <c r="AG1324" i="1"/>
  <c r="Y1348" i="1"/>
  <c r="X1348" i="1"/>
  <c r="N1323" i="1"/>
  <c r="O1323" i="1" s="1"/>
  <c r="P1322" i="1"/>
  <c r="Q1322" i="1"/>
  <c r="R1322" i="1" s="1"/>
  <c r="S1322" i="1" s="1"/>
  <c r="AL1325" i="1" l="1"/>
  <c r="BA1328" i="1"/>
  <c r="AZ1329" i="1"/>
  <c r="AU1326" i="1"/>
  <c r="AV1326" i="1" s="1"/>
  <c r="AT1327" i="1"/>
  <c r="AS1327" i="1"/>
  <c r="AW1327" i="1"/>
  <c r="AR1328" i="1"/>
  <c r="AI1321" i="1"/>
  <c r="AJ1347" i="1"/>
  <c r="J1325" i="1"/>
  <c r="K1324" i="1"/>
  <c r="AA1323" i="1"/>
  <c r="Z1324" i="1"/>
  <c r="AF1326" i="1"/>
  <c r="AG1325" i="1"/>
  <c r="Y1349" i="1"/>
  <c r="X1349" i="1"/>
  <c r="N1324" i="1"/>
  <c r="O1324" i="1" s="1"/>
  <c r="P1323" i="1"/>
  <c r="Q1323" i="1"/>
  <c r="R1323" i="1" s="1"/>
  <c r="S1323" i="1" s="1"/>
  <c r="AL1326" i="1" l="1"/>
  <c r="BA1329" i="1"/>
  <c r="AZ1330" i="1"/>
  <c r="AU1327" i="1"/>
  <c r="AV1327" i="1" s="1"/>
  <c r="AS1328" i="1"/>
  <c r="AW1328" i="1"/>
  <c r="AR1329" i="1"/>
  <c r="AI1322" i="1"/>
  <c r="AJ1348" i="1"/>
  <c r="J1326" i="1"/>
  <c r="K1325" i="1"/>
  <c r="AA1324" i="1"/>
  <c r="Z1325" i="1"/>
  <c r="AF1327" i="1"/>
  <c r="AG1326" i="1"/>
  <c r="Y1350" i="1"/>
  <c r="X1350" i="1"/>
  <c r="N1325" i="1"/>
  <c r="O1325" i="1" s="1"/>
  <c r="P1324" i="1"/>
  <c r="Q1324" i="1"/>
  <c r="R1324" i="1" s="1"/>
  <c r="S1324" i="1" s="1"/>
  <c r="AL1327" i="1" l="1"/>
  <c r="AZ1331" i="1"/>
  <c r="BA1330" i="1"/>
  <c r="AT1328" i="1"/>
  <c r="AU1328" i="1" s="1"/>
  <c r="AV1328" i="1" s="1"/>
  <c r="AS1329" i="1"/>
  <c r="AW1329" i="1"/>
  <c r="AT1329" i="1"/>
  <c r="AR1330" i="1"/>
  <c r="AI1323" i="1"/>
  <c r="AJ1349" i="1"/>
  <c r="J1327" i="1"/>
  <c r="K1326" i="1"/>
  <c r="AA1325" i="1"/>
  <c r="Z1326" i="1"/>
  <c r="AF1328" i="1"/>
  <c r="AG1327" i="1"/>
  <c r="X1351" i="1"/>
  <c r="Y1351" i="1"/>
  <c r="N1326" i="1"/>
  <c r="O1326" i="1" s="1"/>
  <c r="P1325" i="1"/>
  <c r="Q1325" i="1"/>
  <c r="R1325" i="1" s="1"/>
  <c r="S1325" i="1" s="1"/>
  <c r="AT1330" i="1" l="1"/>
  <c r="AZ1332" i="1"/>
  <c r="BA1331" i="1"/>
  <c r="AU1329" i="1"/>
  <c r="AL1328" i="1"/>
  <c r="AS1330" i="1"/>
  <c r="AW1330" i="1"/>
  <c r="AR1331" i="1"/>
  <c r="AI1324" i="1"/>
  <c r="AJ1350" i="1"/>
  <c r="J1328" i="1"/>
  <c r="K1327" i="1"/>
  <c r="AA1326" i="1"/>
  <c r="Z1327" i="1"/>
  <c r="AF1329" i="1"/>
  <c r="AG1328" i="1"/>
  <c r="X1352" i="1"/>
  <c r="N1327" i="1"/>
  <c r="O1327" i="1" s="1"/>
  <c r="P1326" i="1"/>
  <c r="Q1326" i="1"/>
  <c r="R1326" i="1" s="1"/>
  <c r="S1326" i="1" s="1"/>
  <c r="AU1330" i="1" l="1"/>
  <c r="AL1329" i="1"/>
  <c r="BA1332" i="1"/>
  <c r="AZ1333" i="1"/>
  <c r="AV1329" i="1"/>
  <c r="AS1331" i="1"/>
  <c r="AW1331" i="1"/>
  <c r="AT1331" i="1"/>
  <c r="AV1330" i="1"/>
  <c r="AR1332" i="1"/>
  <c r="AI1325" i="1"/>
  <c r="AJ1351" i="1"/>
  <c r="J1329" i="1"/>
  <c r="K1328" i="1"/>
  <c r="Y1352" i="1"/>
  <c r="AA1327" i="1"/>
  <c r="Z1328" i="1"/>
  <c r="AF1330" i="1"/>
  <c r="AG1329" i="1"/>
  <c r="X1353" i="1"/>
  <c r="N1328" i="1"/>
  <c r="O1328" i="1" s="1"/>
  <c r="P1327" i="1"/>
  <c r="Q1327" i="1"/>
  <c r="R1327" i="1" s="1"/>
  <c r="S1327" i="1" s="1"/>
  <c r="AU1331" i="1" l="1"/>
  <c r="AV1331" i="1" s="1"/>
  <c r="AL1330" i="1"/>
  <c r="BA1333" i="1"/>
  <c r="AZ1334" i="1"/>
  <c r="AS1332" i="1"/>
  <c r="AW1332" i="1"/>
  <c r="AT1332" i="1"/>
  <c r="AR1333" i="1"/>
  <c r="AI1326" i="1"/>
  <c r="AJ1352" i="1"/>
  <c r="J1330" i="1"/>
  <c r="K1329" i="1"/>
  <c r="AA1328" i="1"/>
  <c r="Z1329" i="1"/>
  <c r="Y1353" i="1"/>
  <c r="AF1331" i="1"/>
  <c r="AG1330" i="1"/>
  <c r="X1354" i="1"/>
  <c r="N1329" i="1"/>
  <c r="O1329" i="1" s="1"/>
  <c r="P1328" i="1"/>
  <c r="Q1328" i="1"/>
  <c r="R1328" i="1" s="1"/>
  <c r="S1328" i="1" s="1"/>
  <c r="AU1332" i="1" l="1"/>
  <c r="AV1332" i="1" s="1"/>
  <c r="AL1331" i="1"/>
  <c r="AZ1335" i="1"/>
  <c r="BA1334" i="1"/>
  <c r="AT1333" i="1"/>
  <c r="AU1333" i="1" s="1"/>
  <c r="AS1333" i="1"/>
  <c r="AW1333" i="1"/>
  <c r="AR1334" i="1"/>
  <c r="AI1327" i="1"/>
  <c r="AJ1353" i="1"/>
  <c r="K1330" i="1"/>
  <c r="J1331" i="1"/>
  <c r="Y1354" i="1"/>
  <c r="Z1330" i="1"/>
  <c r="AA1329" i="1"/>
  <c r="AF1332" i="1"/>
  <c r="AG1331" i="1"/>
  <c r="X1355" i="1"/>
  <c r="N1330" i="1"/>
  <c r="O1330" i="1" s="1"/>
  <c r="P1329" i="1"/>
  <c r="Q1329" i="1"/>
  <c r="R1329" i="1" s="1"/>
  <c r="S1329" i="1" s="1"/>
  <c r="AL1332" i="1" l="1"/>
  <c r="AZ1336" i="1"/>
  <c r="BA1335" i="1"/>
  <c r="AS1334" i="1"/>
  <c r="AW1334" i="1"/>
  <c r="AT1334" i="1"/>
  <c r="AU1334" i="1" s="1"/>
  <c r="AV1333" i="1"/>
  <c r="AR1335" i="1"/>
  <c r="AI1328" i="1"/>
  <c r="AJ1354" i="1"/>
  <c r="J1332" i="1"/>
  <c r="K1331" i="1"/>
  <c r="Y1355" i="1"/>
  <c r="AA1330" i="1"/>
  <c r="Z1331" i="1"/>
  <c r="AF1333" i="1"/>
  <c r="AG1332" i="1"/>
  <c r="Y1356" i="1"/>
  <c r="X1356" i="1"/>
  <c r="N1331" i="1"/>
  <c r="O1331" i="1" s="1"/>
  <c r="P1330" i="1"/>
  <c r="Q1330" i="1"/>
  <c r="R1330" i="1" s="1"/>
  <c r="S1330" i="1" s="1"/>
  <c r="AL1333" i="1" l="1"/>
  <c r="BA1336" i="1"/>
  <c r="AZ1337" i="1"/>
  <c r="AS1335" i="1"/>
  <c r="AW1335" i="1"/>
  <c r="AT1335" i="1"/>
  <c r="AU1335" i="1" s="1"/>
  <c r="AV1334" i="1"/>
  <c r="AR1336" i="1"/>
  <c r="AW1336" i="1" s="1"/>
  <c r="AI1329" i="1"/>
  <c r="AJ1355" i="1"/>
  <c r="J1333" i="1"/>
  <c r="K1332" i="1"/>
  <c r="AA1331" i="1"/>
  <c r="Z1332" i="1"/>
  <c r="AF1334" i="1"/>
  <c r="AG1333" i="1"/>
  <c r="X1357" i="1"/>
  <c r="Y1357" i="1"/>
  <c r="N1332" i="1"/>
  <c r="O1332" i="1" s="1"/>
  <c r="P1331" i="1"/>
  <c r="Q1331" i="1"/>
  <c r="R1331" i="1" s="1"/>
  <c r="S1331" i="1" s="1"/>
  <c r="AL1334" i="1" l="1"/>
  <c r="BA1337" i="1"/>
  <c r="AZ1338" i="1"/>
  <c r="AT1336" i="1"/>
  <c r="AU1336" i="1" s="1"/>
  <c r="AS1336" i="1"/>
  <c r="AV1335" i="1"/>
  <c r="AR1337" i="1"/>
  <c r="AI1330" i="1"/>
  <c r="AJ1356" i="1"/>
  <c r="J1334" i="1"/>
  <c r="K1333" i="1"/>
  <c r="AA1332" i="1"/>
  <c r="Z1333" i="1"/>
  <c r="AF1335" i="1"/>
  <c r="AG1334" i="1"/>
  <c r="X1358" i="1"/>
  <c r="N1333" i="1"/>
  <c r="O1333" i="1" s="1"/>
  <c r="P1332" i="1"/>
  <c r="Q1332" i="1"/>
  <c r="R1332" i="1" s="1"/>
  <c r="S1332" i="1" s="1"/>
  <c r="AL1335" i="1" l="1"/>
  <c r="AZ1339" i="1"/>
  <c r="BA1338" i="1"/>
  <c r="AS1337" i="1"/>
  <c r="AW1337" i="1"/>
  <c r="AT1337" i="1"/>
  <c r="AU1337" i="1" s="1"/>
  <c r="AV1336" i="1"/>
  <c r="AR1338" i="1"/>
  <c r="AI1331" i="1"/>
  <c r="AJ1357" i="1"/>
  <c r="J1335" i="1"/>
  <c r="K1334" i="1"/>
  <c r="AA1333" i="1"/>
  <c r="Z1334" i="1"/>
  <c r="Y1358" i="1"/>
  <c r="AF1336" i="1"/>
  <c r="AG1335" i="1"/>
  <c r="X1359" i="1"/>
  <c r="Y1359" i="1"/>
  <c r="N1334" i="1"/>
  <c r="O1334" i="1" s="1"/>
  <c r="P1333" i="1"/>
  <c r="Q1333" i="1"/>
  <c r="R1333" i="1" s="1"/>
  <c r="S1333" i="1" s="1"/>
  <c r="AL1336" i="1" l="1"/>
  <c r="AZ1340" i="1"/>
  <c r="BA1339" i="1"/>
  <c r="AS1338" i="1"/>
  <c r="AW1338" i="1"/>
  <c r="AT1338" i="1"/>
  <c r="AU1338" i="1" s="1"/>
  <c r="AV1337" i="1"/>
  <c r="AR1339" i="1"/>
  <c r="Q1334" i="1"/>
  <c r="R1334" i="1" s="1"/>
  <c r="S1334" i="1" s="1"/>
  <c r="AI1332" i="1"/>
  <c r="AJ1358" i="1"/>
  <c r="K1335" i="1"/>
  <c r="J1336" i="1"/>
  <c r="Z1335" i="1"/>
  <c r="AA1334" i="1"/>
  <c r="AF1337" i="1"/>
  <c r="AG1336" i="1"/>
  <c r="X1360" i="1"/>
  <c r="N1335" i="1"/>
  <c r="O1335" i="1" s="1"/>
  <c r="P1334" i="1"/>
  <c r="AL1337" i="1" l="1"/>
  <c r="BA1340" i="1"/>
  <c r="AZ1341" i="1"/>
  <c r="AS1339" i="1"/>
  <c r="AW1339" i="1"/>
  <c r="AV1338" i="1"/>
  <c r="AT1339" i="1"/>
  <c r="AU1339" i="1" s="1"/>
  <c r="AR1340" i="1"/>
  <c r="AI1333" i="1"/>
  <c r="AJ1359" i="1"/>
  <c r="J1337" i="1"/>
  <c r="K1336" i="1"/>
  <c r="Y1360" i="1"/>
  <c r="Z1336" i="1"/>
  <c r="AA1335" i="1"/>
  <c r="AF1338" i="1"/>
  <c r="AG1337" i="1"/>
  <c r="X1361" i="1"/>
  <c r="Y1361" i="1"/>
  <c r="N1336" i="1"/>
  <c r="O1336" i="1" s="1"/>
  <c r="Q1335" i="1"/>
  <c r="R1335" i="1" s="1"/>
  <c r="S1335" i="1" s="1"/>
  <c r="P1335" i="1"/>
  <c r="AL1338" i="1" l="1"/>
  <c r="BA1341" i="1"/>
  <c r="AZ1342" i="1"/>
  <c r="AS1340" i="1"/>
  <c r="AW1340" i="1"/>
  <c r="AV1339" i="1"/>
  <c r="AR1341" i="1"/>
  <c r="AI1334" i="1"/>
  <c r="AJ1360" i="1"/>
  <c r="K1337" i="1"/>
  <c r="J1338" i="1"/>
  <c r="AA1336" i="1"/>
  <c r="Z1337" i="1"/>
  <c r="AF1339" i="1"/>
  <c r="AG1338" i="1"/>
  <c r="Y1362" i="1"/>
  <c r="X1362" i="1"/>
  <c r="P1336" i="1"/>
  <c r="Q1336" i="1"/>
  <c r="R1336" i="1" s="1"/>
  <c r="S1336" i="1" s="1"/>
  <c r="N1337" i="1"/>
  <c r="O1337" i="1" s="1"/>
  <c r="AL1339" i="1" l="1"/>
  <c r="AZ1343" i="1"/>
  <c r="BA1342" i="1"/>
  <c r="AT1340" i="1"/>
  <c r="AU1340" i="1" s="1"/>
  <c r="AV1340" i="1" s="1"/>
  <c r="AS1341" i="1"/>
  <c r="AW1341" i="1"/>
  <c r="AT1341" i="1"/>
  <c r="AR1342" i="1"/>
  <c r="AI1335" i="1"/>
  <c r="AJ1361" i="1"/>
  <c r="J1339" i="1"/>
  <c r="K1338" i="1"/>
  <c r="AA1337" i="1"/>
  <c r="Z1338" i="1"/>
  <c r="AF1340" i="1"/>
  <c r="AG1339" i="1"/>
  <c r="Y1363" i="1"/>
  <c r="X1363" i="1"/>
  <c r="N1338" i="1"/>
  <c r="O1338" i="1" s="1"/>
  <c r="P1337" i="1"/>
  <c r="Q1337" i="1"/>
  <c r="R1337" i="1" s="1"/>
  <c r="S1337" i="1" s="1"/>
  <c r="AL1340" i="1" l="1"/>
  <c r="AZ1344" i="1"/>
  <c r="BA1343" i="1"/>
  <c r="AU1341" i="1"/>
  <c r="AV1341" i="1" s="1"/>
  <c r="AS1342" i="1"/>
  <c r="AW1342" i="1"/>
  <c r="AT1342" i="1"/>
  <c r="AR1343" i="1"/>
  <c r="AI1336" i="1"/>
  <c r="AJ1362" i="1"/>
  <c r="J1340" i="1"/>
  <c r="K1339" i="1"/>
  <c r="AA1338" i="1"/>
  <c r="Z1339" i="1"/>
  <c r="AF1341" i="1"/>
  <c r="AG1340" i="1"/>
  <c r="Y1364" i="1"/>
  <c r="X1364" i="1"/>
  <c r="N1339" i="1"/>
  <c r="O1339" i="1" s="1"/>
  <c r="P1338" i="1"/>
  <c r="Q1338" i="1"/>
  <c r="R1338" i="1" s="1"/>
  <c r="S1338" i="1" s="1"/>
  <c r="AT1343" i="1" l="1"/>
  <c r="BA1344" i="1"/>
  <c r="AZ1345" i="1"/>
  <c r="AU1342" i="1"/>
  <c r="AV1342" i="1" s="1"/>
  <c r="AL1341" i="1"/>
  <c r="AS1343" i="1"/>
  <c r="AW1343" i="1"/>
  <c r="AR1344" i="1"/>
  <c r="AI1337" i="1"/>
  <c r="AJ1363" i="1"/>
  <c r="K1340" i="1"/>
  <c r="J1341" i="1"/>
  <c r="AA1339" i="1"/>
  <c r="Z1340" i="1"/>
  <c r="AF1342" i="1"/>
  <c r="AG1341" i="1"/>
  <c r="Y1365" i="1"/>
  <c r="X1365" i="1"/>
  <c r="N1340" i="1"/>
  <c r="O1340" i="1" s="1"/>
  <c r="P1339" i="1"/>
  <c r="Q1339" i="1"/>
  <c r="R1339" i="1" s="1"/>
  <c r="S1339" i="1" s="1"/>
  <c r="AL1342" i="1" l="1"/>
  <c r="BA1345" i="1"/>
  <c r="AZ1346" i="1"/>
  <c r="AU1343" i="1"/>
  <c r="AV1343" i="1" s="1"/>
  <c r="AS1344" i="1"/>
  <c r="AW1344" i="1"/>
  <c r="AT1344" i="1"/>
  <c r="AR1345" i="1"/>
  <c r="AI1338" i="1"/>
  <c r="AJ1364" i="1"/>
  <c r="J1342" i="1"/>
  <c r="K1341" i="1"/>
  <c r="AA1340" i="1"/>
  <c r="Z1341" i="1"/>
  <c r="AF1343" i="1"/>
  <c r="AG1342" i="1"/>
  <c r="X1366" i="1"/>
  <c r="N1341" i="1"/>
  <c r="O1341" i="1" s="1"/>
  <c r="P1340" i="1"/>
  <c r="Q1340" i="1"/>
  <c r="R1340" i="1" s="1"/>
  <c r="S1340" i="1" s="1"/>
  <c r="AL1343" i="1" l="1"/>
  <c r="AU1344" i="1"/>
  <c r="AV1344" i="1" s="1"/>
  <c r="AZ1347" i="1"/>
  <c r="BA1346" i="1"/>
  <c r="AS1345" i="1"/>
  <c r="AW1345" i="1"/>
  <c r="AT1345" i="1"/>
  <c r="AR1346" i="1"/>
  <c r="AI1339" i="1"/>
  <c r="AJ1365" i="1"/>
  <c r="K1342" i="1"/>
  <c r="J1343" i="1"/>
  <c r="Z1342" i="1"/>
  <c r="AA1341" i="1"/>
  <c r="Y1366" i="1"/>
  <c r="AF1344" i="1"/>
  <c r="AG1343" i="1"/>
  <c r="Y1367" i="1"/>
  <c r="X1367" i="1"/>
  <c r="N1342" i="1"/>
  <c r="O1342" i="1" s="1"/>
  <c r="P1341" i="1"/>
  <c r="Q1341" i="1"/>
  <c r="R1341" i="1" s="1"/>
  <c r="S1341" i="1" s="1"/>
  <c r="AL1344" i="1" l="1"/>
  <c r="AU1345" i="1"/>
  <c r="AV1345" i="1" s="1"/>
  <c r="AZ1348" i="1"/>
  <c r="BA1347" i="1"/>
  <c r="AS1346" i="1"/>
  <c r="AW1346" i="1"/>
  <c r="AT1346" i="1"/>
  <c r="AR1347" i="1"/>
  <c r="AI1340" i="1"/>
  <c r="AJ1366" i="1"/>
  <c r="J1344" i="1"/>
  <c r="K1343" i="1"/>
  <c r="Z1343" i="1"/>
  <c r="AA1342" i="1"/>
  <c r="AF1345" i="1"/>
  <c r="AG1344" i="1"/>
  <c r="Y1368" i="1"/>
  <c r="X1368" i="1"/>
  <c r="N1343" i="1"/>
  <c r="O1343" i="1" s="1"/>
  <c r="P1342" i="1"/>
  <c r="Q1342" i="1"/>
  <c r="R1342" i="1" s="1"/>
  <c r="S1342" i="1" s="1"/>
  <c r="AL1345" i="1" l="1"/>
  <c r="AU1346" i="1"/>
  <c r="AV1346" i="1" s="1"/>
  <c r="BA1348" i="1"/>
  <c r="AZ1349" i="1"/>
  <c r="AS1347" i="1"/>
  <c r="AW1347" i="1"/>
  <c r="AT1347" i="1"/>
  <c r="AR1348" i="1"/>
  <c r="AI1341" i="1"/>
  <c r="AJ1367" i="1"/>
  <c r="J1345" i="1"/>
  <c r="K1344" i="1"/>
  <c r="AA1343" i="1"/>
  <c r="Z1344" i="1"/>
  <c r="AF1346" i="1"/>
  <c r="AG1345" i="1"/>
  <c r="Y1369" i="1"/>
  <c r="X1369" i="1"/>
  <c r="N1344" i="1"/>
  <c r="O1344" i="1" s="1"/>
  <c r="P1343" i="1"/>
  <c r="Q1343" i="1"/>
  <c r="R1343" i="1" s="1"/>
  <c r="S1343" i="1" s="1"/>
  <c r="AU1347" i="1" l="1"/>
  <c r="AV1347" i="1" s="1"/>
  <c r="AL1346" i="1"/>
  <c r="BA1349" i="1"/>
  <c r="AZ1350" i="1"/>
  <c r="AS1348" i="1"/>
  <c r="AW1348" i="1"/>
  <c r="AT1348" i="1"/>
  <c r="AR1349" i="1"/>
  <c r="AI1342" i="1"/>
  <c r="AJ1368" i="1"/>
  <c r="J1346" i="1"/>
  <c r="K1345" i="1"/>
  <c r="Z1345" i="1"/>
  <c r="AA1344" i="1"/>
  <c r="AF1347" i="1"/>
  <c r="AG1346" i="1"/>
  <c r="X1370" i="1"/>
  <c r="N1345" i="1"/>
  <c r="O1345" i="1" s="1"/>
  <c r="P1344" i="1"/>
  <c r="Q1344" i="1"/>
  <c r="R1344" i="1" s="1"/>
  <c r="S1344" i="1" s="1"/>
  <c r="AU1348" i="1" l="1"/>
  <c r="AV1348" i="1" s="1"/>
  <c r="AL1347" i="1"/>
  <c r="AZ1351" i="1"/>
  <c r="BA1350" i="1"/>
  <c r="AS1349" i="1"/>
  <c r="AW1349" i="1"/>
  <c r="AT1349" i="1"/>
  <c r="AR1350" i="1"/>
  <c r="AI1343" i="1"/>
  <c r="AJ1369" i="1"/>
  <c r="J1347" i="1"/>
  <c r="K1346" i="1"/>
  <c r="Y1370" i="1"/>
  <c r="AA1345" i="1"/>
  <c r="Z1346" i="1"/>
  <c r="AF1348" i="1"/>
  <c r="AG1347" i="1"/>
  <c r="X1371" i="1"/>
  <c r="Y1371" i="1"/>
  <c r="N1346" i="1"/>
  <c r="O1346" i="1" s="1"/>
  <c r="P1345" i="1"/>
  <c r="Q1345" i="1"/>
  <c r="R1345" i="1" s="1"/>
  <c r="S1345" i="1" s="1"/>
  <c r="AU1349" i="1" l="1"/>
  <c r="AV1349" i="1" s="1"/>
  <c r="AT1350" i="1"/>
  <c r="AZ1352" i="1"/>
  <c r="BA1351" i="1"/>
  <c r="AL1348" i="1"/>
  <c r="AS1350" i="1"/>
  <c r="AW1350" i="1"/>
  <c r="AR1351" i="1"/>
  <c r="AI1344" i="1"/>
  <c r="AJ1370" i="1"/>
  <c r="J1348" i="1"/>
  <c r="K1347" i="1"/>
  <c r="Z1347" i="1"/>
  <c r="AA1346" i="1"/>
  <c r="AF1349" i="1"/>
  <c r="AG1348" i="1"/>
  <c r="X1372" i="1"/>
  <c r="Y1372" i="1"/>
  <c r="N1347" i="1"/>
  <c r="O1347" i="1" s="1"/>
  <c r="P1346" i="1"/>
  <c r="Q1346" i="1"/>
  <c r="R1346" i="1" s="1"/>
  <c r="S1346" i="1" s="1"/>
  <c r="AU1350" i="1" l="1"/>
  <c r="AV1350" i="1" s="1"/>
  <c r="AT1351" i="1"/>
  <c r="BA1352" i="1"/>
  <c r="AZ1353" i="1"/>
  <c r="AL1349" i="1"/>
  <c r="AS1351" i="1"/>
  <c r="AW1351" i="1"/>
  <c r="AR1352" i="1"/>
  <c r="AI1345" i="1"/>
  <c r="AJ1371" i="1"/>
  <c r="J1349" i="1"/>
  <c r="K1348" i="1"/>
  <c r="AA1347" i="1"/>
  <c r="Z1348" i="1"/>
  <c r="AF1350" i="1"/>
  <c r="AG1349" i="1"/>
  <c r="Y1373" i="1"/>
  <c r="X1373" i="1"/>
  <c r="N1348" i="1"/>
  <c r="O1348" i="1" s="1"/>
  <c r="P1347" i="1"/>
  <c r="Q1347" i="1"/>
  <c r="R1347" i="1" s="1"/>
  <c r="S1347" i="1" s="1"/>
  <c r="AU1351" i="1" l="1"/>
  <c r="AV1351" i="1" s="1"/>
  <c r="AL1350" i="1"/>
  <c r="BA1353" i="1"/>
  <c r="AZ1354" i="1"/>
  <c r="AS1352" i="1"/>
  <c r="AW1352" i="1"/>
  <c r="AT1352" i="1"/>
  <c r="AR1353" i="1"/>
  <c r="AI1346" i="1"/>
  <c r="AJ1372" i="1"/>
  <c r="K1349" i="1"/>
  <c r="J1350" i="1"/>
  <c r="AA1348" i="1"/>
  <c r="Z1349" i="1"/>
  <c r="AF1351" i="1"/>
  <c r="AG1350" i="1"/>
  <c r="Y1374" i="1"/>
  <c r="X1374" i="1"/>
  <c r="N1349" i="1"/>
  <c r="O1349" i="1" s="1"/>
  <c r="P1348" i="1"/>
  <c r="Q1348" i="1"/>
  <c r="R1348" i="1" s="1"/>
  <c r="S1348" i="1" s="1"/>
  <c r="AU1352" i="1" l="1"/>
  <c r="AV1352" i="1" s="1"/>
  <c r="AT1353" i="1"/>
  <c r="AZ1355" i="1"/>
  <c r="BA1354" i="1"/>
  <c r="AL1351" i="1"/>
  <c r="AS1353" i="1"/>
  <c r="AW1353" i="1"/>
  <c r="AR1354" i="1"/>
  <c r="AI1347" i="1"/>
  <c r="AJ1373" i="1"/>
  <c r="K1350" i="1"/>
  <c r="J1351" i="1"/>
  <c r="AA1349" i="1"/>
  <c r="Z1350" i="1"/>
  <c r="AF1352" i="1"/>
  <c r="AG1351" i="1"/>
  <c r="X1375" i="1"/>
  <c r="Y1375" i="1"/>
  <c r="N1350" i="1"/>
  <c r="O1350" i="1" s="1"/>
  <c r="P1349" i="1"/>
  <c r="Q1349" i="1"/>
  <c r="R1349" i="1" s="1"/>
  <c r="S1349" i="1" s="1"/>
  <c r="AU1353" i="1" l="1"/>
  <c r="AV1353" i="1" s="1"/>
  <c r="AL1352" i="1"/>
  <c r="AZ1356" i="1"/>
  <c r="BA1355" i="1"/>
  <c r="AS1354" i="1"/>
  <c r="AW1354" i="1"/>
  <c r="AT1354" i="1"/>
  <c r="AR1355" i="1"/>
  <c r="AI1348" i="1"/>
  <c r="AJ1374" i="1"/>
  <c r="K1351" i="1"/>
  <c r="J1352" i="1"/>
  <c r="AA1350" i="1"/>
  <c r="Z1351" i="1"/>
  <c r="AF1353" i="1"/>
  <c r="AG1352" i="1"/>
  <c r="Y1376" i="1"/>
  <c r="X1376" i="1"/>
  <c r="N1351" i="1"/>
  <c r="O1351" i="1" s="1"/>
  <c r="P1350" i="1"/>
  <c r="Q1350" i="1"/>
  <c r="R1350" i="1" s="1"/>
  <c r="S1350" i="1" s="1"/>
  <c r="AU1354" i="1" l="1"/>
  <c r="AV1354" i="1" s="1"/>
  <c r="AL1353" i="1"/>
  <c r="BA1356" i="1"/>
  <c r="AZ1357" i="1"/>
  <c r="AS1355" i="1"/>
  <c r="AW1355" i="1"/>
  <c r="AT1355" i="1"/>
  <c r="AR1356" i="1"/>
  <c r="AI1349" i="1"/>
  <c r="AJ1375" i="1"/>
  <c r="K1352" i="1"/>
  <c r="J1353" i="1"/>
  <c r="AA1351" i="1"/>
  <c r="Z1352" i="1"/>
  <c r="AF1354" i="1"/>
  <c r="AG1353" i="1"/>
  <c r="Y1377" i="1"/>
  <c r="X1377" i="1"/>
  <c r="N1352" i="1"/>
  <c r="O1352" i="1" s="1"/>
  <c r="P1351" i="1"/>
  <c r="Q1351" i="1"/>
  <c r="R1351" i="1" s="1"/>
  <c r="S1351" i="1" s="1"/>
  <c r="AU1355" i="1" l="1"/>
  <c r="AV1355" i="1" s="1"/>
  <c r="AL1354" i="1"/>
  <c r="BA1357" i="1"/>
  <c r="AZ1358" i="1"/>
  <c r="AT1356" i="1"/>
  <c r="AU1356" i="1" s="1"/>
  <c r="AS1356" i="1"/>
  <c r="AW1356" i="1"/>
  <c r="AR1357" i="1"/>
  <c r="AI1350" i="1"/>
  <c r="AJ1376" i="1"/>
  <c r="J1354" i="1"/>
  <c r="K1353" i="1"/>
  <c r="AA1352" i="1"/>
  <c r="Z1353" i="1"/>
  <c r="AF1355" i="1"/>
  <c r="AG1354" i="1"/>
  <c r="X1378" i="1"/>
  <c r="Y1378" i="1"/>
  <c r="N1353" i="1"/>
  <c r="O1353" i="1" s="1"/>
  <c r="P1352" i="1"/>
  <c r="Q1352" i="1"/>
  <c r="R1352" i="1" s="1"/>
  <c r="S1352" i="1" s="1"/>
  <c r="AL1355" i="1" l="1"/>
  <c r="AZ1359" i="1"/>
  <c r="BA1358" i="1"/>
  <c r="AS1357" i="1"/>
  <c r="AW1357" i="1"/>
  <c r="AT1357" i="1"/>
  <c r="AU1357" i="1" s="1"/>
  <c r="AV1356" i="1"/>
  <c r="AR1358" i="1"/>
  <c r="AI1351" i="1"/>
  <c r="AJ1377" i="1"/>
  <c r="K1354" i="1"/>
  <c r="J1355" i="1"/>
  <c r="Z1354" i="1"/>
  <c r="AA1353" i="1"/>
  <c r="AF1356" i="1"/>
  <c r="AG1355" i="1"/>
  <c r="Y1379" i="1"/>
  <c r="X1379" i="1"/>
  <c r="N1354" i="1"/>
  <c r="O1354" i="1" s="1"/>
  <c r="P1353" i="1"/>
  <c r="Q1353" i="1"/>
  <c r="R1353" i="1" s="1"/>
  <c r="S1353" i="1" s="1"/>
  <c r="AL1356" i="1" l="1"/>
  <c r="AZ1360" i="1"/>
  <c r="BA1359" i="1"/>
  <c r="AS1358" i="1"/>
  <c r="AW1358" i="1"/>
  <c r="AT1358" i="1"/>
  <c r="AU1358" i="1" s="1"/>
  <c r="AV1357" i="1"/>
  <c r="AR1359" i="1"/>
  <c r="AI1352" i="1"/>
  <c r="AJ1378" i="1"/>
  <c r="K1355" i="1"/>
  <c r="J1356" i="1"/>
  <c r="AA1354" i="1"/>
  <c r="Z1355" i="1"/>
  <c r="AF1357" i="1"/>
  <c r="AG1356" i="1"/>
  <c r="Y1380" i="1"/>
  <c r="X1380" i="1"/>
  <c r="N1355" i="1"/>
  <c r="O1355" i="1" s="1"/>
  <c r="P1354" i="1"/>
  <c r="Q1354" i="1"/>
  <c r="R1354" i="1" s="1"/>
  <c r="S1354" i="1" s="1"/>
  <c r="AL1357" i="1" l="1"/>
  <c r="BA1360" i="1"/>
  <c r="AZ1361" i="1"/>
  <c r="AS1359" i="1"/>
  <c r="AW1359" i="1"/>
  <c r="AT1359" i="1"/>
  <c r="AU1359" i="1" s="1"/>
  <c r="AV1358" i="1"/>
  <c r="AR1360" i="1"/>
  <c r="AI1353" i="1"/>
  <c r="AJ1379" i="1"/>
  <c r="K1356" i="1"/>
  <c r="J1357" i="1"/>
  <c r="AA1355" i="1"/>
  <c r="Z1356" i="1"/>
  <c r="AF1358" i="1"/>
  <c r="AG1357" i="1"/>
  <c r="X1381" i="1"/>
  <c r="N1356" i="1"/>
  <c r="O1356" i="1" s="1"/>
  <c r="P1355" i="1"/>
  <c r="Q1355" i="1"/>
  <c r="R1355" i="1" s="1"/>
  <c r="S1355" i="1" s="1"/>
  <c r="AL1358" i="1" l="1"/>
  <c r="BA1361" i="1"/>
  <c r="AZ1362" i="1"/>
  <c r="AS1360" i="1"/>
  <c r="AW1360" i="1"/>
  <c r="AT1360" i="1"/>
  <c r="AU1360" i="1" s="1"/>
  <c r="AV1359" i="1"/>
  <c r="AR1361" i="1"/>
  <c r="AI1354" i="1"/>
  <c r="AJ1380" i="1"/>
  <c r="J1358" i="1"/>
  <c r="K1357" i="1"/>
  <c r="AA1356" i="1"/>
  <c r="Z1357" i="1"/>
  <c r="Y1381" i="1"/>
  <c r="AF1359" i="1"/>
  <c r="AG1358" i="1"/>
  <c r="Y1382" i="1"/>
  <c r="X1382" i="1"/>
  <c r="N1357" i="1"/>
  <c r="O1357" i="1" s="1"/>
  <c r="P1356" i="1"/>
  <c r="Q1356" i="1"/>
  <c r="R1356" i="1" s="1"/>
  <c r="S1356" i="1" s="1"/>
  <c r="AL1359" i="1" l="1"/>
  <c r="AZ1363" i="1"/>
  <c r="BA1362" i="1"/>
  <c r="AS1361" i="1"/>
  <c r="AW1361" i="1"/>
  <c r="AT1361" i="1"/>
  <c r="AU1361" i="1" s="1"/>
  <c r="AV1360" i="1"/>
  <c r="AR1362" i="1"/>
  <c r="AI1355" i="1"/>
  <c r="AJ1381" i="1"/>
  <c r="K1358" i="1"/>
  <c r="J1359" i="1"/>
  <c r="Z1358" i="1"/>
  <c r="AA1357" i="1"/>
  <c r="AF1360" i="1"/>
  <c r="AG1359" i="1"/>
  <c r="Y1383" i="1"/>
  <c r="X1383" i="1"/>
  <c r="N1358" i="1"/>
  <c r="O1358" i="1" s="1"/>
  <c r="P1357" i="1"/>
  <c r="Q1357" i="1"/>
  <c r="R1357" i="1" s="1"/>
  <c r="S1357" i="1" s="1"/>
  <c r="AL1360" i="1" l="1"/>
  <c r="AZ1364" i="1"/>
  <c r="BA1363" i="1"/>
  <c r="AS1362" i="1"/>
  <c r="AW1362" i="1"/>
  <c r="AV1361" i="1"/>
  <c r="AT1362" i="1"/>
  <c r="AU1362" i="1" s="1"/>
  <c r="AR1363" i="1"/>
  <c r="AI1356" i="1"/>
  <c r="AJ1382" i="1"/>
  <c r="K1359" i="1"/>
  <c r="J1360" i="1"/>
  <c r="AA1358" i="1"/>
  <c r="Z1359" i="1"/>
  <c r="AF1361" i="1"/>
  <c r="AG1360" i="1"/>
  <c r="X1384" i="1"/>
  <c r="N1359" i="1"/>
  <c r="O1359" i="1" s="1"/>
  <c r="P1358" i="1"/>
  <c r="Q1358" i="1"/>
  <c r="R1358" i="1" s="1"/>
  <c r="S1358" i="1" s="1"/>
  <c r="AL1361" i="1" l="1"/>
  <c r="BA1364" i="1"/>
  <c r="AZ1365" i="1"/>
  <c r="AS1363" i="1"/>
  <c r="AW1363" i="1"/>
  <c r="AT1363" i="1"/>
  <c r="AU1363" i="1" s="1"/>
  <c r="AV1362" i="1"/>
  <c r="AR1364" i="1"/>
  <c r="AI1357" i="1"/>
  <c r="AJ1383" i="1"/>
  <c r="K1360" i="1"/>
  <c r="J1361" i="1"/>
  <c r="AA1359" i="1"/>
  <c r="Z1360" i="1"/>
  <c r="Y1384" i="1"/>
  <c r="AF1362" i="1"/>
  <c r="AG1361" i="1"/>
  <c r="X1385" i="1"/>
  <c r="AJ1384" i="1" s="1"/>
  <c r="N1360" i="1"/>
  <c r="O1360" i="1" s="1"/>
  <c r="P1359" i="1"/>
  <c r="Q1359" i="1"/>
  <c r="R1359" i="1" s="1"/>
  <c r="S1359" i="1" s="1"/>
  <c r="AL1362" i="1" l="1"/>
  <c r="BA1365" i="1"/>
  <c r="AZ1366" i="1"/>
  <c r="AS1364" i="1"/>
  <c r="AW1364" i="1"/>
  <c r="AT1364" i="1"/>
  <c r="AU1364" i="1" s="1"/>
  <c r="AV1363" i="1"/>
  <c r="AR1365" i="1"/>
  <c r="AI1358" i="1"/>
  <c r="K1361" i="1"/>
  <c r="J1362" i="1"/>
  <c r="Y1385" i="1"/>
  <c r="Z1361" i="1"/>
  <c r="AA1360" i="1"/>
  <c r="AF1363" i="1"/>
  <c r="AG1362" i="1"/>
  <c r="X1386" i="1"/>
  <c r="N1361" i="1"/>
  <c r="O1361" i="1" s="1"/>
  <c r="P1360" i="1"/>
  <c r="Q1360" i="1"/>
  <c r="R1360" i="1" s="1"/>
  <c r="S1360" i="1" s="1"/>
  <c r="AL1363" i="1" l="1"/>
  <c r="AZ1367" i="1"/>
  <c r="BA1366" i="1"/>
  <c r="AS1365" i="1"/>
  <c r="AW1365" i="1"/>
  <c r="AT1365" i="1"/>
  <c r="AU1365" i="1" s="1"/>
  <c r="AV1364" i="1"/>
  <c r="AR1366" i="1"/>
  <c r="AI1359" i="1"/>
  <c r="AJ1385" i="1"/>
  <c r="K1362" i="1"/>
  <c r="J1363" i="1"/>
  <c r="Y1386" i="1"/>
  <c r="AA1361" i="1"/>
  <c r="Z1362" i="1"/>
  <c r="AF1364" i="1"/>
  <c r="AG1363" i="1"/>
  <c r="X1387" i="1"/>
  <c r="Y1387" i="1"/>
  <c r="N1362" i="1"/>
  <c r="O1362" i="1" s="1"/>
  <c r="P1361" i="1"/>
  <c r="Q1361" i="1"/>
  <c r="R1361" i="1" s="1"/>
  <c r="S1361" i="1" s="1"/>
  <c r="AL1364" i="1" l="1"/>
  <c r="AZ1368" i="1"/>
  <c r="BA1367" i="1"/>
  <c r="AS1366" i="1"/>
  <c r="AW1366" i="1"/>
  <c r="AT1366" i="1"/>
  <c r="AU1366" i="1" s="1"/>
  <c r="AV1365" i="1"/>
  <c r="AR1367" i="1"/>
  <c r="AI1360" i="1"/>
  <c r="AJ1386" i="1"/>
  <c r="K1363" i="1"/>
  <c r="J1364" i="1"/>
  <c r="AA1362" i="1"/>
  <c r="Z1363" i="1"/>
  <c r="AF1365" i="1"/>
  <c r="AG1364" i="1"/>
  <c r="Y1388" i="1"/>
  <c r="X1388" i="1"/>
  <c r="N1363" i="1"/>
  <c r="O1363" i="1" s="1"/>
  <c r="P1362" i="1"/>
  <c r="AL1365" i="1" l="1"/>
  <c r="BA1368" i="1"/>
  <c r="AZ1369" i="1"/>
  <c r="AS1367" i="1"/>
  <c r="AW1367" i="1"/>
  <c r="AV1366" i="1"/>
  <c r="AR1368" i="1"/>
  <c r="Q1362" i="1"/>
  <c r="R1362" i="1" s="1"/>
  <c r="S1362" i="1" s="1"/>
  <c r="AI1361" i="1"/>
  <c r="AJ1387" i="1"/>
  <c r="K1364" i="1"/>
  <c r="J1365" i="1"/>
  <c r="AA1363" i="1"/>
  <c r="Z1364" i="1"/>
  <c r="AF1366" i="1"/>
  <c r="AG1365" i="1"/>
  <c r="X1389" i="1"/>
  <c r="Y1389" i="1"/>
  <c r="N1364" i="1"/>
  <c r="O1364" i="1" s="1"/>
  <c r="P1363" i="1"/>
  <c r="AI1362" i="1" s="1"/>
  <c r="Q1363" i="1"/>
  <c r="AL1366" i="1" l="1"/>
  <c r="BA1369" i="1"/>
  <c r="AZ1370" i="1"/>
  <c r="R1363" i="1"/>
  <c r="S1363" i="1" s="1"/>
  <c r="AT1367" i="1"/>
  <c r="AU1367" i="1" s="1"/>
  <c r="AV1367" i="1" s="1"/>
  <c r="AS1368" i="1"/>
  <c r="AW1368" i="1"/>
  <c r="AT1368" i="1"/>
  <c r="AR1369" i="1"/>
  <c r="AJ1388" i="1"/>
  <c r="J1366" i="1"/>
  <c r="K1365" i="1"/>
  <c r="Z1365" i="1"/>
  <c r="AA1364" i="1"/>
  <c r="AF1367" i="1"/>
  <c r="AG1366" i="1"/>
  <c r="X1390" i="1"/>
  <c r="Y1390" i="1"/>
  <c r="N1365" i="1"/>
  <c r="O1365" i="1" s="1"/>
  <c r="P1364" i="1"/>
  <c r="Q1364" i="1"/>
  <c r="AL1367" i="1" l="1"/>
  <c r="AZ1371" i="1"/>
  <c r="BA1370" i="1"/>
  <c r="AU1368" i="1"/>
  <c r="AV1368" i="1" s="1"/>
  <c r="R1364" i="1"/>
  <c r="S1364" i="1" s="1"/>
  <c r="AS1369" i="1"/>
  <c r="AW1369" i="1"/>
  <c r="AT1369" i="1"/>
  <c r="AU1369" i="1" s="1"/>
  <c r="AR1370" i="1"/>
  <c r="AI1363" i="1"/>
  <c r="AJ1389" i="1"/>
  <c r="K1366" i="1"/>
  <c r="J1367" i="1"/>
  <c r="AA1365" i="1"/>
  <c r="Z1366" i="1"/>
  <c r="AF1368" i="1"/>
  <c r="AG1367" i="1"/>
  <c r="X1391" i="1"/>
  <c r="Y1391" i="1"/>
  <c r="N1366" i="1"/>
  <c r="O1366" i="1" s="1"/>
  <c r="P1365" i="1"/>
  <c r="Q1365" i="1"/>
  <c r="AL1368" i="1" l="1"/>
  <c r="AZ1372" i="1"/>
  <c r="BA1371" i="1"/>
  <c r="R1365" i="1"/>
  <c r="S1365" i="1" s="1"/>
  <c r="AS1370" i="1"/>
  <c r="AW1370" i="1"/>
  <c r="AT1370" i="1"/>
  <c r="AU1370" i="1" s="1"/>
  <c r="AV1369" i="1"/>
  <c r="AR1371" i="1"/>
  <c r="AI1364" i="1"/>
  <c r="AJ1390" i="1"/>
  <c r="K1367" i="1"/>
  <c r="J1368" i="1"/>
  <c r="AA1366" i="1"/>
  <c r="Z1367" i="1"/>
  <c r="AF1369" i="1"/>
  <c r="AG1368" i="1"/>
  <c r="X1392" i="1"/>
  <c r="Y1392" i="1"/>
  <c r="N1367" i="1"/>
  <c r="O1367" i="1" s="1"/>
  <c r="P1366" i="1"/>
  <c r="Q1366" i="1"/>
  <c r="R1366" i="1" s="1"/>
  <c r="S1366" i="1" s="1"/>
  <c r="AL1369" i="1" l="1"/>
  <c r="BA1372" i="1"/>
  <c r="AZ1373" i="1"/>
  <c r="AS1371" i="1"/>
  <c r="AW1371" i="1"/>
  <c r="AT1371" i="1"/>
  <c r="AU1371" i="1" s="1"/>
  <c r="AV1370" i="1"/>
  <c r="AR1372" i="1"/>
  <c r="AI1365" i="1"/>
  <c r="AJ1391" i="1"/>
  <c r="J1369" i="1"/>
  <c r="K1368" i="1"/>
  <c r="AA1367" i="1"/>
  <c r="Z1368" i="1"/>
  <c r="AF1370" i="1"/>
  <c r="AG1369" i="1"/>
  <c r="X1393" i="1"/>
  <c r="Y1393" i="1"/>
  <c r="N1368" i="1"/>
  <c r="O1368" i="1" s="1"/>
  <c r="P1367" i="1"/>
  <c r="Q1367" i="1"/>
  <c r="R1367" i="1" s="1"/>
  <c r="S1367" i="1" s="1"/>
  <c r="AL1370" i="1" l="1"/>
  <c r="BA1373" i="1"/>
  <c r="AZ1374" i="1"/>
  <c r="AS1372" i="1"/>
  <c r="AW1372" i="1"/>
  <c r="AT1372" i="1"/>
  <c r="AU1372" i="1" s="1"/>
  <c r="AV1371" i="1"/>
  <c r="AR1373" i="1"/>
  <c r="AI1366" i="1"/>
  <c r="AJ1392" i="1"/>
  <c r="K1369" i="1"/>
  <c r="J1370" i="1"/>
  <c r="AA1368" i="1"/>
  <c r="Z1369" i="1"/>
  <c r="AF1371" i="1"/>
  <c r="AG1370" i="1"/>
  <c r="X1394" i="1"/>
  <c r="Y1394" i="1"/>
  <c r="N1369" i="1"/>
  <c r="O1369" i="1" s="1"/>
  <c r="P1368" i="1"/>
  <c r="AL1371" i="1" l="1"/>
  <c r="AZ1375" i="1"/>
  <c r="BA1374" i="1"/>
  <c r="AS1373" i="1"/>
  <c r="AW1373" i="1"/>
  <c r="AT1373" i="1"/>
  <c r="AU1373" i="1" s="1"/>
  <c r="AV1372" i="1"/>
  <c r="AR1374" i="1"/>
  <c r="Q1368" i="1"/>
  <c r="R1368" i="1" s="1"/>
  <c r="S1368" i="1" s="1"/>
  <c r="AI1367" i="1"/>
  <c r="AJ1393" i="1"/>
  <c r="K1370" i="1"/>
  <c r="J1371" i="1"/>
  <c r="AA1369" i="1"/>
  <c r="Z1370" i="1"/>
  <c r="AF1372" i="1"/>
  <c r="AG1371" i="1"/>
  <c r="X1395" i="1"/>
  <c r="N1370" i="1"/>
  <c r="O1370" i="1" s="1"/>
  <c r="AL1372" i="1" l="1"/>
  <c r="AZ1376" i="1"/>
  <c r="BA1375" i="1"/>
  <c r="AS1374" i="1"/>
  <c r="AW1374" i="1"/>
  <c r="AT1374" i="1"/>
  <c r="AU1374" i="1" s="1"/>
  <c r="AV1373" i="1"/>
  <c r="AR1375" i="1"/>
  <c r="AJ1394" i="1"/>
  <c r="K1371" i="1"/>
  <c r="J1372" i="1"/>
  <c r="AA1370" i="1"/>
  <c r="Z1371" i="1"/>
  <c r="Y1395" i="1"/>
  <c r="AF1373" i="1"/>
  <c r="AG1372" i="1"/>
  <c r="Y1396" i="1"/>
  <c r="X1396" i="1"/>
  <c r="P1369" i="1"/>
  <c r="N1371" i="1"/>
  <c r="O1371" i="1" s="1"/>
  <c r="AL1373" i="1" l="1"/>
  <c r="BA1376" i="1"/>
  <c r="AZ1377" i="1"/>
  <c r="AS1375" i="1"/>
  <c r="AW1375" i="1"/>
  <c r="AT1375" i="1"/>
  <c r="AU1375" i="1" s="1"/>
  <c r="AV1374" i="1"/>
  <c r="AR1376" i="1"/>
  <c r="P1370" i="1"/>
  <c r="AI1369" i="1" s="1"/>
  <c r="AI1368" i="1"/>
  <c r="AJ1395" i="1"/>
  <c r="J1373" i="1"/>
  <c r="K1372" i="1"/>
  <c r="Z1372" i="1"/>
  <c r="AA1371" i="1"/>
  <c r="AF1374" i="1"/>
  <c r="AG1373" i="1"/>
  <c r="Y1397" i="1"/>
  <c r="X1397" i="1"/>
  <c r="Q1369" i="1"/>
  <c r="R1369" i="1" s="1"/>
  <c r="S1369" i="1" s="1"/>
  <c r="Q1370" i="1"/>
  <c r="N1372" i="1"/>
  <c r="O1372" i="1" s="1"/>
  <c r="AL1374" i="1" l="1"/>
  <c r="BA1377" i="1"/>
  <c r="AZ1378" i="1"/>
  <c r="Q1371" i="1"/>
  <c r="P1371" i="1"/>
  <c r="AI1370" i="1" s="1"/>
  <c r="AS1376" i="1"/>
  <c r="AW1376" i="1"/>
  <c r="AT1376" i="1"/>
  <c r="AU1376" i="1" s="1"/>
  <c r="AV1375" i="1"/>
  <c r="AR1377" i="1"/>
  <c r="AJ1396" i="1"/>
  <c r="J1374" i="1"/>
  <c r="K1373" i="1"/>
  <c r="AA1372" i="1"/>
  <c r="Z1373" i="1"/>
  <c r="AF1375" i="1"/>
  <c r="AG1374" i="1"/>
  <c r="X1398" i="1"/>
  <c r="R1370" i="1"/>
  <c r="N1373" i="1"/>
  <c r="O1373" i="1" s="1"/>
  <c r="P1372" i="1"/>
  <c r="Q1372" i="1"/>
  <c r="AL1375" i="1" l="1"/>
  <c r="AZ1379" i="1"/>
  <c r="BA1378" i="1"/>
  <c r="AS1377" i="1"/>
  <c r="AW1377" i="1"/>
  <c r="AT1377" i="1"/>
  <c r="AU1377" i="1" s="1"/>
  <c r="AV1376" i="1"/>
  <c r="AR1378" i="1"/>
  <c r="AI1371" i="1"/>
  <c r="AJ1397" i="1"/>
  <c r="K1374" i="1"/>
  <c r="J1375" i="1"/>
  <c r="AA1373" i="1"/>
  <c r="Z1374" i="1"/>
  <c r="Y1398" i="1"/>
  <c r="R1371" i="1"/>
  <c r="S1371" i="1" s="1"/>
  <c r="S1370" i="1"/>
  <c r="AF1376" i="1"/>
  <c r="AG1375" i="1"/>
  <c r="X1399" i="1"/>
  <c r="R1372" i="1"/>
  <c r="S1372" i="1" s="1"/>
  <c r="N1374" i="1"/>
  <c r="O1374" i="1" s="1"/>
  <c r="P1373" i="1"/>
  <c r="Q1373" i="1"/>
  <c r="AL1376" i="1" l="1"/>
  <c r="AZ1380" i="1"/>
  <c r="BA1379" i="1"/>
  <c r="AS1378" i="1"/>
  <c r="AW1378" i="1"/>
  <c r="AV1377" i="1"/>
  <c r="AT1378" i="1"/>
  <c r="AU1378" i="1" s="1"/>
  <c r="AR1379" i="1"/>
  <c r="AI1372" i="1"/>
  <c r="AJ1398" i="1"/>
  <c r="J1376" i="1"/>
  <c r="K1375" i="1"/>
  <c r="Z1375" i="1"/>
  <c r="AA1374" i="1"/>
  <c r="Y1399" i="1"/>
  <c r="AF1377" i="1"/>
  <c r="AG1376" i="1"/>
  <c r="X1400" i="1"/>
  <c r="R1373" i="1"/>
  <c r="S1373" i="1" s="1"/>
  <c r="N1375" i="1"/>
  <c r="O1375" i="1" s="1"/>
  <c r="P1374" i="1"/>
  <c r="Q1374" i="1"/>
  <c r="AL1377" i="1" l="1"/>
  <c r="BA1380" i="1"/>
  <c r="AZ1381" i="1"/>
  <c r="AS1379" i="1"/>
  <c r="AW1379" i="1"/>
  <c r="AT1379" i="1"/>
  <c r="AU1379" i="1" s="1"/>
  <c r="AV1378" i="1"/>
  <c r="AR1380" i="1"/>
  <c r="AI1373" i="1"/>
  <c r="AJ1399" i="1"/>
  <c r="J1377" i="1"/>
  <c r="K1376" i="1"/>
  <c r="Y1400" i="1"/>
  <c r="AA1375" i="1"/>
  <c r="Z1376" i="1"/>
  <c r="AF1378" i="1"/>
  <c r="AG1377" i="1"/>
  <c r="X1401" i="1"/>
  <c r="Y1401" i="1"/>
  <c r="R1374" i="1"/>
  <c r="S1374" i="1" s="1"/>
  <c r="N1376" i="1"/>
  <c r="O1376" i="1" s="1"/>
  <c r="P1375" i="1"/>
  <c r="Q1375" i="1"/>
  <c r="AT1380" i="1" l="1"/>
  <c r="AU1380" i="1" s="1"/>
  <c r="BA1381" i="1"/>
  <c r="AZ1382" i="1"/>
  <c r="AL1378" i="1"/>
  <c r="AS1380" i="1"/>
  <c r="AW1380" i="1"/>
  <c r="AV1379" i="1"/>
  <c r="AR1381" i="1"/>
  <c r="AI1374" i="1"/>
  <c r="AJ1400" i="1"/>
  <c r="K1377" i="1"/>
  <c r="J1378" i="1"/>
  <c r="AA1376" i="1"/>
  <c r="Z1377" i="1"/>
  <c r="AF1379" i="1"/>
  <c r="AG1378" i="1"/>
  <c r="X1402" i="1"/>
  <c r="R1375" i="1"/>
  <c r="S1375" i="1" s="1"/>
  <c r="N1377" i="1"/>
  <c r="O1377" i="1" s="1"/>
  <c r="P1376" i="1"/>
  <c r="Q1376" i="1"/>
  <c r="AL1379" i="1" l="1"/>
  <c r="AZ1383" i="1"/>
  <c r="BA1382" i="1"/>
  <c r="AS1381" i="1"/>
  <c r="AW1381" i="1"/>
  <c r="AV1380" i="1"/>
  <c r="AT1381" i="1"/>
  <c r="AU1381" i="1" s="1"/>
  <c r="AR1382" i="1"/>
  <c r="AI1375" i="1"/>
  <c r="AJ1401" i="1"/>
  <c r="K1378" i="1"/>
  <c r="J1379" i="1"/>
  <c r="AA1377" i="1"/>
  <c r="Z1378" i="1"/>
  <c r="Y1402" i="1"/>
  <c r="AF1380" i="1"/>
  <c r="AG1379" i="1"/>
  <c r="Y1403" i="1"/>
  <c r="X1403" i="1"/>
  <c r="R1376" i="1"/>
  <c r="S1376" i="1" s="1"/>
  <c r="N1378" i="1"/>
  <c r="O1378" i="1" s="1"/>
  <c r="P1377" i="1"/>
  <c r="Q1377" i="1"/>
  <c r="AL1380" i="1" l="1"/>
  <c r="AZ1384" i="1"/>
  <c r="BA1383" i="1"/>
  <c r="AS1382" i="1"/>
  <c r="AW1382" i="1"/>
  <c r="AT1382" i="1"/>
  <c r="AU1382" i="1" s="1"/>
  <c r="AV1381" i="1"/>
  <c r="AR1383" i="1"/>
  <c r="AI1376" i="1"/>
  <c r="AJ1402" i="1"/>
  <c r="K1379" i="1"/>
  <c r="J1380" i="1"/>
  <c r="Z1379" i="1"/>
  <c r="AA1378" i="1"/>
  <c r="AF1381" i="1"/>
  <c r="AG1380" i="1"/>
  <c r="X1404" i="1"/>
  <c r="Y1404" i="1"/>
  <c r="R1377" i="1"/>
  <c r="S1377" i="1" s="1"/>
  <c r="N1379" i="1"/>
  <c r="O1379" i="1" s="1"/>
  <c r="P1378" i="1"/>
  <c r="AL1381" i="1" l="1"/>
  <c r="BA1384" i="1"/>
  <c r="AZ1385" i="1"/>
  <c r="AS1383" i="1"/>
  <c r="AW1383" i="1"/>
  <c r="AT1383" i="1"/>
  <c r="AU1383" i="1" s="1"/>
  <c r="AV1382" i="1"/>
  <c r="AR1384" i="1"/>
  <c r="Q1378" i="1"/>
  <c r="R1378" i="1" s="1"/>
  <c r="S1378" i="1" s="1"/>
  <c r="AI1377" i="1"/>
  <c r="AJ1403" i="1"/>
  <c r="J1381" i="1"/>
  <c r="K1380" i="1"/>
  <c r="AA1379" i="1"/>
  <c r="Z1380" i="1"/>
  <c r="AF1382" i="1"/>
  <c r="AG1381" i="1"/>
  <c r="Y1405" i="1"/>
  <c r="X1405" i="1"/>
  <c r="N1380" i="1"/>
  <c r="O1380" i="1" s="1"/>
  <c r="P1379" i="1"/>
  <c r="AI1378" i="1" s="1"/>
  <c r="AL1382" i="1" l="1"/>
  <c r="BA1385" i="1"/>
  <c r="AZ1386" i="1"/>
  <c r="AS1384" i="1"/>
  <c r="AW1384" i="1"/>
  <c r="AT1384" i="1"/>
  <c r="AU1384" i="1" s="1"/>
  <c r="AV1383" i="1"/>
  <c r="AR1385" i="1"/>
  <c r="Q1379" i="1"/>
  <c r="R1379" i="1" s="1"/>
  <c r="S1379" i="1" s="1"/>
  <c r="AJ1404" i="1"/>
  <c r="K1381" i="1"/>
  <c r="J1382" i="1"/>
  <c r="AA1380" i="1"/>
  <c r="Z1381" i="1"/>
  <c r="AF1383" i="1"/>
  <c r="AG1382" i="1"/>
  <c r="X1406" i="1"/>
  <c r="Y1406" i="1"/>
  <c r="N1381" i="1"/>
  <c r="O1381" i="1" s="1"/>
  <c r="P1380" i="1"/>
  <c r="Q1380" i="1"/>
  <c r="AL1383" i="1" l="1"/>
  <c r="AZ1387" i="1"/>
  <c r="BA1386" i="1"/>
  <c r="AS1385" i="1"/>
  <c r="AW1385" i="1"/>
  <c r="AT1385" i="1"/>
  <c r="AU1385" i="1" s="1"/>
  <c r="AV1384" i="1"/>
  <c r="AR1386" i="1"/>
  <c r="AI1379" i="1"/>
  <c r="AJ1405" i="1"/>
  <c r="J1383" i="1"/>
  <c r="K1382" i="1"/>
  <c r="Z1382" i="1"/>
  <c r="AA1381" i="1"/>
  <c r="AF1384" i="1"/>
  <c r="AG1383" i="1"/>
  <c r="X1407" i="1"/>
  <c r="Y1407" i="1"/>
  <c r="R1380" i="1"/>
  <c r="S1380" i="1" s="1"/>
  <c r="N1382" i="1"/>
  <c r="O1382" i="1" s="1"/>
  <c r="P1381" i="1"/>
  <c r="Q1381" i="1"/>
  <c r="AT1386" i="1" l="1"/>
  <c r="AU1386" i="1" s="1"/>
  <c r="AZ1388" i="1"/>
  <c r="BA1387" i="1"/>
  <c r="AL1384" i="1"/>
  <c r="AS1386" i="1"/>
  <c r="AW1386" i="1"/>
  <c r="AV1385" i="1"/>
  <c r="AR1387" i="1"/>
  <c r="Q1382" i="1"/>
  <c r="AI1380" i="1"/>
  <c r="AJ1406" i="1"/>
  <c r="K1383" i="1"/>
  <c r="J1384" i="1"/>
  <c r="Z1383" i="1"/>
  <c r="AA1382" i="1"/>
  <c r="AF1385" i="1"/>
  <c r="AG1384" i="1"/>
  <c r="Y1408" i="1"/>
  <c r="X1408" i="1"/>
  <c r="R1381" i="1"/>
  <c r="N1383" i="1"/>
  <c r="O1383" i="1" s="1"/>
  <c r="P1382" i="1"/>
  <c r="AL1385" i="1" l="1"/>
  <c r="BA1388" i="1"/>
  <c r="AZ1389" i="1"/>
  <c r="AS1387" i="1"/>
  <c r="AW1387" i="1"/>
  <c r="AT1387" i="1"/>
  <c r="AU1387" i="1" s="1"/>
  <c r="AV1386" i="1"/>
  <c r="AR1388" i="1"/>
  <c r="AI1381" i="1"/>
  <c r="AJ1407" i="1"/>
  <c r="K1384" i="1"/>
  <c r="J1385" i="1"/>
  <c r="AA1383" i="1"/>
  <c r="Z1384" i="1"/>
  <c r="R1382" i="1"/>
  <c r="S1382" i="1" s="1"/>
  <c r="S1381" i="1"/>
  <c r="AF1386" i="1"/>
  <c r="AG1385" i="1"/>
  <c r="Y1409" i="1"/>
  <c r="X1409" i="1"/>
  <c r="N1384" i="1"/>
  <c r="O1384" i="1" s="1"/>
  <c r="AL1386" i="1" l="1"/>
  <c r="BA1389" i="1"/>
  <c r="AZ1390" i="1"/>
  <c r="AS1388" i="1"/>
  <c r="AW1388" i="1"/>
  <c r="AT1388" i="1"/>
  <c r="AU1388" i="1" s="1"/>
  <c r="AV1387" i="1"/>
  <c r="AR1389" i="1"/>
  <c r="AJ1408" i="1"/>
  <c r="K1385" i="1"/>
  <c r="J1386" i="1"/>
  <c r="Z1385" i="1"/>
  <c r="AA1384" i="1"/>
  <c r="AF1387" i="1"/>
  <c r="AG1386" i="1"/>
  <c r="X1410" i="1"/>
  <c r="Y1410" i="1"/>
  <c r="N1385" i="1"/>
  <c r="O1385" i="1" s="1"/>
  <c r="P1383" i="1"/>
  <c r="AL1387" i="1" l="1"/>
  <c r="AZ1391" i="1"/>
  <c r="BA1390" i="1"/>
  <c r="AS1389" i="1"/>
  <c r="AW1389" i="1"/>
  <c r="AT1389" i="1"/>
  <c r="AU1389" i="1" s="1"/>
  <c r="AV1388" i="1"/>
  <c r="AR1390" i="1"/>
  <c r="Q1383" i="1"/>
  <c r="R1383" i="1" s="1"/>
  <c r="S1383" i="1" s="1"/>
  <c r="AI1382" i="1"/>
  <c r="AJ1409" i="1"/>
  <c r="K1386" i="1"/>
  <c r="J1387" i="1"/>
  <c r="AA1385" i="1"/>
  <c r="Z1386" i="1"/>
  <c r="AF1388" i="1"/>
  <c r="AG1387" i="1"/>
  <c r="Y1411" i="1"/>
  <c r="X1411" i="1"/>
  <c r="N1386" i="1"/>
  <c r="O1386" i="1" s="1"/>
  <c r="P1384" i="1"/>
  <c r="AI1383" i="1" s="1"/>
  <c r="AT1390" i="1" l="1"/>
  <c r="AU1390" i="1" s="1"/>
  <c r="AZ1392" i="1"/>
  <c r="BA1391" i="1"/>
  <c r="AL1388" i="1"/>
  <c r="AS1390" i="1"/>
  <c r="AW1390" i="1"/>
  <c r="AV1389" i="1"/>
  <c r="AR1391" i="1"/>
  <c r="Q1384" i="1"/>
  <c r="R1384" i="1" s="1"/>
  <c r="S1384" i="1" s="1"/>
  <c r="AJ1410" i="1"/>
  <c r="K1387" i="1"/>
  <c r="J1388" i="1"/>
  <c r="Z1387" i="1"/>
  <c r="AA1386" i="1"/>
  <c r="AF1389" i="1"/>
  <c r="AG1388" i="1"/>
  <c r="Y1412" i="1"/>
  <c r="X1412" i="1"/>
  <c r="P1385" i="1"/>
  <c r="Q1385" i="1"/>
  <c r="R1385" i="1" s="1"/>
  <c r="S1385" i="1" s="1"/>
  <c r="N1387" i="1"/>
  <c r="O1387" i="1" s="1"/>
  <c r="AL1389" i="1" l="1"/>
  <c r="BA1392" i="1"/>
  <c r="AZ1393" i="1"/>
  <c r="AS1391" i="1"/>
  <c r="AW1391" i="1"/>
  <c r="AT1391" i="1"/>
  <c r="AU1391" i="1" s="1"/>
  <c r="AV1390" i="1"/>
  <c r="AR1392" i="1"/>
  <c r="AI1384" i="1"/>
  <c r="AJ1411" i="1"/>
  <c r="J1389" i="1"/>
  <c r="K1388" i="1"/>
  <c r="AA1387" i="1"/>
  <c r="Z1388" i="1"/>
  <c r="AF1390" i="1"/>
  <c r="AG1389" i="1"/>
  <c r="Y1413" i="1"/>
  <c r="X1413" i="1"/>
  <c r="P1386" i="1"/>
  <c r="Q1386" i="1"/>
  <c r="R1386" i="1" s="1"/>
  <c r="S1386" i="1" s="1"/>
  <c r="N1388" i="1"/>
  <c r="O1388" i="1" s="1"/>
  <c r="AL1390" i="1" l="1"/>
  <c r="BA1393" i="1"/>
  <c r="AZ1394" i="1"/>
  <c r="AS1392" i="1"/>
  <c r="AW1392" i="1"/>
  <c r="AT1392" i="1"/>
  <c r="AU1392" i="1" s="1"/>
  <c r="AV1391" i="1"/>
  <c r="AR1393" i="1"/>
  <c r="AI1385" i="1"/>
  <c r="AJ1412" i="1"/>
  <c r="J1390" i="1"/>
  <c r="K1389" i="1"/>
  <c r="AA1388" i="1"/>
  <c r="Z1389" i="1"/>
  <c r="AF1391" i="1"/>
  <c r="AG1390" i="1"/>
  <c r="X1414" i="1"/>
  <c r="Y1414" i="1"/>
  <c r="P1387" i="1"/>
  <c r="Q1387" i="1"/>
  <c r="R1387" i="1" s="1"/>
  <c r="S1387" i="1" s="1"/>
  <c r="N1389" i="1"/>
  <c r="O1389" i="1" s="1"/>
  <c r="AL1391" i="1" l="1"/>
  <c r="AZ1395" i="1"/>
  <c r="BA1394" i="1"/>
  <c r="AS1393" i="1"/>
  <c r="AW1393" i="1"/>
  <c r="AT1393" i="1"/>
  <c r="AU1393" i="1" s="1"/>
  <c r="AV1392" i="1"/>
  <c r="AR1394" i="1"/>
  <c r="AI1386" i="1"/>
  <c r="AJ1413" i="1"/>
  <c r="J1391" i="1"/>
  <c r="K1390" i="1"/>
  <c r="Z1390" i="1"/>
  <c r="AA1389" i="1"/>
  <c r="AF1392" i="1"/>
  <c r="AG1391" i="1"/>
  <c r="Y1415" i="1"/>
  <c r="X1415" i="1"/>
  <c r="P1388" i="1"/>
  <c r="N1390" i="1"/>
  <c r="O1390" i="1" s="1"/>
  <c r="AL1392" i="1" l="1"/>
  <c r="AZ1396" i="1"/>
  <c r="BA1395" i="1"/>
  <c r="AS1394" i="1"/>
  <c r="AW1394" i="1"/>
  <c r="AT1394" i="1"/>
  <c r="AU1394" i="1" s="1"/>
  <c r="AV1393" i="1"/>
  <c r="AR1395" i="1"/>
  <c r="Q1389" i="1"/>
  <c r="AI1387" i="1"/>
  <c r="AJ1414" i="1"/>
  <c r="J1392" i="1"/>
  <c r="K1391" i="1"/>
  <c r="Z1391" i="1"/>
  <c r="AA1390" i="1"/>
  <c r="AF1393" i="1"/>
  <c r="AG1392" i="1"/>
  <c r="Q1388" i="1"/>
  <c r="R1388" i="1" s="1"/>
  <c r="Y1416" i="1"/>
  <c r="X1416" i="1"/>
  <c r="P1389" i="1"/>
  <c r="N1391" i="1"/>
  <c r="O1391" i="1" s="1"/>
  <c r="AL1393" i="1" l="1"/>
  <c r="BA1396" i="1"/>
  <c r="AZ1397" i="1"/>
  <c r="AS1395" i="1"/>
  <c r="AW1395" i="1"/>
  <c r="AV1394" i="1"/>
  <c r="AR1396" i="1"/>
  <c r="Q1390" i="1"/>
  <c r="AI1388" i="1"/>
  <c r="AJ1415" i="1"/>
  <c r="K1392" i="1"/>
  <c r="J1393" i="1"/>
  <c r="AA1391" i="1"/>
  <c r="Z1392" i="1"/>
  <c r="R1389" i="1"/>
  <c r="S1389" i="1" s="1"/>
  <c r="S1388" i="1"/>
  <c r="AF1394" i="1"/>
  <c r="AG1393" i="1"/>
  <c r="X1417" i="1"/>
  <c r="Y1417" i="1"/>
  <c r="P1390" i="1"/>
  <c r="N1392" i="1"/>
  <c r="O1392" i="1" s="1"/>
  <c r="AL1394" i="1" l="1"/>
  <c r="BA1397" i="1"/>
  <c r="AZ1398" i="1"/>
  <c r="AT1395" i="1"/>
  <c r="AU1395" i="1" s="1"/>
  <c r="AV1395" i="1" s="1"/>
  <c r="AS1396" i="1"/>
  <c r="AW1396" i="1"/>
  <c r="AT1396" i="1"/>
  <c r="AR1397" i="1"/>
  <c r="P1391" i="1"/>
  <c r="AI1390" i="1" s="1"/>
  <c r="AI1389" i="1"/>
  <c r="AJ1416" i="1"/>
  <c r="R1390" i="1"/>
  <c r="S1390" i="1" s="1"/>
  <c r="J1394" i="1"/>
  <c r="K1393" i="1"/>
  <c r="Z1393" i="1"/>
  <c r="AA1392" i="1"/>
  <c r="AF1395" i="1"/>
  <c r="AG1394" i="1"/>
  <c r="X1418" i="1"/>
  <c r="Y1418" i="1"/>
  <c r="Q1391" i="1"/>
  <c r="P1392" i="1"/>
  <c r="Q1392" i="1"/>
  <c r="N1393" i="1"/>
  <c r="O1393" i="1" s="1"/>
  <c r="AT1397" i="1" l="1"/>
  <c r="AZ1399" i="1"/>
  <c r="BA1398" i="1"/>
  <c r="R1391" i="1"/>
  <c r="S1391" i="1" s="1"/>
  <c r="AU1396" i="1"/>
  <c r="AL1395" i="1"/>
  <c r="AS1397" i="1"/>
  <c r="AW1397" i="1"/>
  <c r="AR1398" i="1"/>
  <c r="AI1391" i="1"/>
  <c r="AJ1417" i="1"/>
  <c r="K1394" i="1"/>
  <c r="J1395" i="1"/>
  <c r="AA1393" i="1"/>
  <c r="Z1394" i="1"/>
  <c r="AF1396" i="1"/>
  <c r="AG1395" i="1"/>
  <c r="Y1419" i="1"/>
  <c r="X1419" i="1"/>
  <c r="R1392" i="1"/>
  <c r="S1392" i="1" s="1"/>
  <c r="P1393" i="1"/>
  <c r="Q1393" i="1"/>
  <c r="N1394" i="1"/>
  <c r="O1394" i="1" s="1"/>
  <c r="AU1397" i="1" l="1"/>
  <c r="AV1397" i="1" s="1"/>
  <c r="AL1396" i="1"/>
  <c r="AZ1400" i="1"/>
  <c r="BA1399" i="1"/>
  <c r="AV1396" i="1"/>
  <c r="AS1398" i="1"/>
  <c r="AW1398" i="1"/>
  <c r="AT1398" i="1"/>
  <c r="AR1399" i="1"/>
  <c r="AI1392" i="1"/>
  <c r="AJ1418" i="1"/>
  <c r="K1395" i="1"/>
  <c r="J1396" i="1"/>
  <c r="AA1394" i="1"/>
  <c r="Z1395" i="1"/>
  <c r="AF1397" i="1"/>
  <c r="AG1396" i="1"/>
  <c r="X1420" i="1"/>
  <c r="R1393" i="1"/>
  <c r="S1393" i="1" s="1"/>
  <c r="P1394" i="1"/>
  <c r="Q1394" i="1"/>
  <c r="N1395" i="1"/>
  <c r="O1395" i="1" s="1"/>
  <c r="AU1398" i="1" l="1"/>
  <c r="AV1398" i="1" s="1"/>
  <c r="AL1397" i="1"/>
  <c r="BA1400" i="1"/>
  <c r="AZ1401" i="1"/>
  <c r="AS1399" i="1"/>
  <c r="AW1399" i="1"/>
  <c r="AT1399" i="1"/>
  <c r="AR1400" i="1"/>
  <c r="AI1393" i="1"/>
  <c r="AJ1419" i="1"/>
  <c r="J1397" i="1"/>
  <c r="K1396" i="1"/>
  <c r="AA1395" i="1"/>
  <c r="Z1396" i="1"/>
  <c r="Y1420" i="1"/>
  <c r="AF1398" i="1"/>
  <c r="AG1397" i="1"/>
  <c r="X1421" i="1"/>
  <c r="Y1421" i="1"/>
  <c r="R1394" i="1"/>
  <c r="S1394" i="1" s="1"/>
  <c r="P1395" i="1"/>
  <c r="Q1395" i="1"/>
  <c r="N1396" i="1"/>
  <c r="O1396" i="1" s="1"/>
  <c r="AU1399" i="1" l="1"/>
  <c r="AV1399" i="1" s="1"/>
  <c r="AT1400" i="1"/>
  <c r="BA1401" i="1"/>
  <c r="AZ1402" i="1"/>
  <c r="AL1398" i="1"/>
  <c r="AS1400" i="1"/>
  <c r="AW1400" i="1"/>
  <c r="AR1401" i="1"/>
  <c r="AI1394" i="1"/>
  <c r="AJ1420" i="1"/>
  <c r="K1397" i="1"/>
  <c r="J1398" i="1"/>
  <c r="Z1397" i="1"/>
  <c r="AA1396" i="1"/>
  <c r="AF1399" i="1"/>
  <c r="AG1398" i="1"/>
  <c r="Y1422" i="1"/>
  <c r="X1422" i="1"/>
  <c r="R1395" i="1"/>
  <c r="S1395" i="1" s="1"/>
  <c r="P1396" i="1"/>
  <c r="Q1396" i="1"/>
  <c r="N1397" i="1"/>
  <c r="O1397" i="1" s="1"/>
  <c r="AU1400" i="1" l="1"/>
  <c r="AV1400" i="1" s="1"/>
  <c r="AL1399" i="1"/>
  <c r="AZ1403" i="1"/>
  <c r="BA1402" i="1"/>
  <c r="AS1401" i="1"/>
  <c r="AW1401" i="1"/>
  <c r="AT1401" i="1"/>
  <c r="AR1402" i="1"/>
  <c r="AI1395" i="1"/>
  <c r="AJ1421" i="1"/>
  <c r="J1399" i="1"/>
  <c r="K1398" i="1"/>
  <c r="AA1397" i="1"/>
  <c r="Z1398" i="1"/>
  <c r="AF1400" i="1"/>
  <c r="AG1399" i="1"/>
  <c r="Y1423" i="1"/>
  <c r="X1423" i="1"/>
  <c r="R1396" i="1"/>
  <c r="S1396" i="1" s="1"/>
  <c r="P1397" i="1"/>
  <c r="Q1397" i="1"/>
  <c r="N1398" i="1"/>
  <c r="O1398" i="1" s="1"/>
  <c r="AU1401" i="1" l="1"/>
  <c r="AV1401" i="1" s="1"/>
  <c r="AT1402" i="1"/>
  <c r="AZ1404" i="1"/>
  <c r="BA1403" i="1"/>
  <c r="AL1400" i="1"/>
  <c r="AS1402" i="1"/>
  <c r="AW1402" i="1"/>
  <c r="AR1403" i="1"/>
  <c r="AI1396" i="1"/>
  <c r="AJ1422" i="1"/>
  <c r="J1400" i="1"/>
  <c r="K1399" i="1"/>
  <c r="AA1398" i="1"/>
  <c r="Z1399" i="1"/>
  <c r="AF1401" i="1"/>
  <c r="AG1400" i="1"/>
  <c r="X1424" i="1"/>
  <c r="Y1424" i="1"/>
  <c r="R1397" i="1"/>
  <c r="S1397" i="1" s="1"/>
  <c r="N1399" i="1"/>
  <c r="O1399" i="1" s="1"/>
  <c r="P1398" i="1"/>
  <c r="AU1402" i="1" l="1"/>
  <c r="AV1402" i="1" s="1"/>
  <c r="AL1401" i="1"/>
  <c r="BA1404" i="1"/>
  <c r="AZ1405" i="1"/>
  <c r="AS1403" i="1"/>
  <c r="AW1403" i="1"/>
  <c r="AT1403" i="1"/>
  <c r="AR1404" i="1"/>
  <c r="Q1398" i="1"/>
  <c r="R1398" i="1" s="1"/>
  <c r="S1398" i="1" s="1"/>
  <c r="AI1397" i="1"/>
  <c r="AJ1423" i="1"/>
  <c r="J1401" i="1"/>
  <c r="K1400" i="1"/>
  <c r="Z1400" i="1"/>
  <c r="AA1399" i="1"/>
  <c r="AF1402" i="1"/>
  <c r="AG1401" i="1"/>
  <c r="Y1425" i="1"/>
  <c r="X1425" i="1"/>
  <c r="N1400" i="1"/>
  <c r="O1400" i="1" s="1"/>
  <c r="AU1403" i="1" l="1"/>
  <c r="AV1403" i="1" s="1"/>
  <c r="AT1404" i="1"/>
  <c r="BA1405" i="1"/>
  <c r="AZ1406" i="1"/>
  <c r="AL1402" i="1"/>
  <c r="AS1404" i="1"/>
  <c r="AW1404" i="1"/>
  <c r="AR1405" i="1"/>
  <c r="AJ1424" i="1"/>
  <c r="J1402" i="1"/>
  <c r="K1401" i="1"/>
  <c r="Z1401" i="1"/>
  <c r="AA1400" i="1"/>
  <c r="AF1403" i="1"/>
  <c r="AG1402" i="1"/>
  <c r="X1426" i="1"/>
  <c r="Y1426" i="1"/>
  <c r="N1401" i="1"/>
  <c r="O1401" i="1" s="1"/>
  <c r="P1399" i="1"/>
  <c r="AU1404" i="1" l="1"/>
  <c r="AV1404" i="1" s="1"/>
  <c r="AL1403" i="1"/>
  <c r="AZ1407" i="1"/>
  <c r="BA1406" i="1"/>
  <c r="AS1405" i="1"/>
  <c r="AW1405" i="1"/>
  <c r="AT1405" i="1"/>
  <c r="AR1406" i="1"/>
  <c r="Q1399" i="1"/>
  <c r="R1399" i="1" s="1"/>
  <c r="S1399" i="1" s="1"/>
  <c r="AI1398" i="1"/>
  <c r="AJ1425" i="1"/>
  <c r="J1403" i="1"/>
  <c r="K1402" i="1"/>
  <c r="Z1402" i="1"/>
  <c r="AA1401" i="1"/>
  <c r="AF1404" i="1"/>
  <c r="AG1403" i="1"/>
  <c r="Y1427" i="1"/>
  <c r="X1427" i="1"/>
  <c r="N1402" i="1"/>
  <c r="O1402" i="1" s="1"/>
  <c r="P1400" i="1"/>
  <c r="Q1400" i="1"/>
  <c r="AU1405" i="1" l="1"/>
  <c r="AL1404" i="1"/>
  <c r="AZ1408" i="1"/>
  <c r="BA1407" i="1"/>
  <c r="R1400" i="1"/>
  <c r="S1400" i="1" s="1"/>
  <c r="AS1406" i="1"/>
  <c r="AW1406" i="1"/>
  <c r="AT1406" i="1"/>
  <c r="AV1405" i="1"/>
  <c r="AR1407" i="1"/>
  <c r="AI1399" i="1"/>
  <c r="AJ1426" i="1"/>
  <c r="J1404" i="1"/>
  <c r="K1403" i="1"/>
  <c r="Z1403" i="1"/>
  <c r="AA1402" i="1"/>
  <c r="AF1405" i="1"/>
  <c r="AG1404" i="1"/>
  <c r="Y1428" i="1"/>
  <c r="X1428" i="1"/>
  <c r="P1401" i="1"/>
  <c r="Q1401" i="1"/>
  <c r="R1401" i="1" s="1"/>
  <c r="S1401" i="1" s="1"/>
  <c r="N1403" i="1"/>
  <c r="O1403" i="1" s="1"/>
  <c r="AU1406" i="1" l="1"/>
  <c r="AL1405" i="1"/>
  <c r="BA1408" i="1"/>
  <c r="AZ1409" i="1"/>
  <c r="AS1407" i="1"/>
  <c r="AW1407" i="1"/>
  <c r="AT1407" i="1"/>
  <c r="AU1407" i="1" s="1"/>
  <c r="AV1406" i="1"/>
  <c r="AR1408" i="1"/>
  <c r="AI1400" i="1"/>
  <c r="AJ1427" i="1"/>
  <c r="J1405" i="1"/>
  <c r="K1404" i="1"/>
  <c r="Z1404" i="1"/>
  <c r="AA1403" i="1"/>
  <c r="AF1406" i="1"/>
  <c r="AG1405" i="1"/>
  <c r="X1429" i="1"/>
  <c r="Y1429" i="1"/>
  <c r="N1404" i="1"/>
  <c r="O1404" i="1" s="1"/>
  <c r="P1402" i="1"/>
  <c r="Q1402" i="1"/>
  <c r="R1402" i="1" s="1"/>
  <c r="S1402" i="1" s="1"/>
  <c r="AL1406" i="1" l="1"/>
  <c r="BA1409" i="1"/>
  <c r="AZ1410" i="1"/>
  <c r="AS1408" i="1"/>
  <c r="AW1408" i="1"/>
  <c r="AT1408" i="1"/>
  <c r="AU1408" i="1" s="1"/>
  <c r="AV1407" i="1"/>
  <c r="AR1409" i="1"/>
  <c r="AI1401" i="1"/>
  <c r="AJ1428" i="1"/>
  <c r="K1405" i="1"/>
  <c r="J1406" i="1"/>
  <c r="AA1404" i="1"/>
  <c r="Z1405" i="1"/>
  <c r="AF1407" i="1"/>
  <c r="AG1406" i="1"/>
  <c r="Y1430" i="1"/>
  <c r="X1430" i="1"/>
  <c r="N1405" i="1"/>
  <c r="O1405" i="1" s="1"/>
  <c r="P1403" i="1"/>
  <c r="Q1403" i="1"/>
  <c r="R1403" i="1" s="1"/>
  <c r="S1403" i="1" s="1"/>
  <c r="AL1407" i="1" l="1"/>
  <c r="AZ1411" i="1"/>
  <c r="BA1410" i="1"/>
  <c r="AS1409" i="1"/>
  <c r="AW1409" i="1"/>
  <c r="AT1409" i="1"/>
  <c r="AU1409" i="1" s="1"/>
  <c r="AV1408" i="1"/>
  <c r="AR1410" i="1"/>
  <c r="AI1402" i="1"/>
  <c r="AJ1429" i="1"/>
  <c r="J1407" i="1"/>
  <c r="K1406" i="1"/>
  <c r="Z1406" i="1"/>
  <c r="AA1405" i="1"/>
  <c r="AF1408" i="1"/>
  <c r="AG1407" i="1"/>
  <c r="X1431" i="1"/>
  <c r="Y1431" i="1"/>
  <c r="N1406" i="1"/>
  <c r="O1406" i="1" s="1"/>
  <c r="P1404" i="1"/>
  <c r="Q1404" i="1"/>
  <c r="R1404" i="1" s="1"/>
  <c r="S1404" i="1" s="1"/>
  <c r="AL1408" i="1" l="1"/>
  <c r="AZ1412" i="1"/>
  <c r="BA1411" i="1"/>
  <c r="AS1410" i="1"/>
  <c r="AW1410" i="1"/>
  <c r="AT1410" i="1"/>
  <c r="AU1410" i="1" s="1"/>
  <c r="AV1409" i="1"/>
  <c r="AR1411" i="1"/>
  <c r="AI1403" i="1"/>
  <c r="AJ1430" i="1"/>
  <c r="J1408" i="1"/>
  <c r="K1407" i="1"/>
  <c r="AA1406" i="1"/>
  <c r="Z1407" i="1"/>
  <c r="AF1409" i="1"/>
  <c r="AG1408" i="1"/>
  <c r="X1432" i="1"/>
  <c r="N1407" i="1"/>
  <c r="O1407" i="1" s="1"/>
  <c r="P1405" i="1"/>
  <c r="Q1405" i="1"/>
  <c r="R1405" i="1" s="1"/>
  <c r="S1405" i="1" s="1"/>
  <c r="AL1409" i="1" l="1"/>
  <c r="BA1412" i="1"/>
  <c r="AZ1413" i="1"/>
  <c r="AS1411" i="1"/>
  <c r="AW1411" i="1"/>
  <c r="AT1411" i="1"/>
  <c r="AU1411" i="1" s="1"/>
  <c r="AV1410" i="1"/>
  <c r="AR1412" i="1"/>
  <c r="AI1404" i="1"/>
  <c r="AJ1431" i="1"/>
  <c r="K1408" i="1"/>
  <c r="J1409" i="1"/>
  <c r="AA1407" i="1"/>
  <c r="Z1408" i="1"/>
  <c r="Y1432" i="1"/>
  <c r="AF1410" i="1"/>
  <c r="AG1409" i="1"/>
  <c r="Y1433" i="1"/>
  <c r="X1433" i="1"/>
  <c r="N1408" i="1"/>
  <c r="O1408" i="1" s="1"/>
  <c r="P1406" i="1"/>
  <c r="Q1406" i="1"/>
  <c r="R1406" i="1" s="1"/>
  <c r="S1406" i="1" s="1"/>
  <c r="AT1412" i="1" l="1"/>
  <c r="AU1412" i="1" s="1"/>
  <c r="AZ1414" i="1"/>
  <c r="BA1413" i="1"/>
  <c r="AL1410" i="1"/>
  <c r="AS1412" i="1"/>
  <c r="AW1412" i="1"/>
  <c r="AV1411" i="1"/>
  <c r="AR1413" i="1"/>
  <c r="AI1405" i="1"/>
  <c r="AJ1432" i="1"/>
  <c r="K1409" i="1"/>
  <c r="J1410" i="1"/>
  <c r="AA1408" i="1"/>
  <c r="Z1409" i="1"/>
  <c r="AF1411" i="1"/>
  <c r="AG1410" i="1"/>
  <c r="X1434" i="1"/>
  <c r="Y1434" i="1"/>
  <c r="N1409" i="1"/>
  <c r="O1409" i="1" s="1"/>
  <c r="P1407" i="1"/>
  <c r="Q1407" i="1"/>
  <c r="R1407" i="1" s="1"/>
  <c r="S1407" i="1" s="1"/>
  <c r="AL1411" i="1" l="1"/>
  <c r="AZ1415" i="1"/>
  <c r="BA1414" i="1"/>
  <c r="AS1413" i="1"/>
  <c r="AW1413" i="1"/>
  <c r="AT1413" i="1"/>
  <c r="AU1413" i="1" s="1"/>
  <c r="AV1412" i="1"/>
  <c r="AR1414" i="1"/>
  <c r="AI1406" i="1"/>
  <c r="AJ1433" i="1"/>
  <c r="J1411" i="1"/>
  <c r="K1410" i="1"/>
  <c r="AA1409" i="1"/>
  <c r="Z1410" i="1"/>
  <c r="AF1412" i="1"/>
  <c r="AG1411" i="1"/>
  <c r="X1435" i="1"/>
  <c r="Y1435" i="1"/>
  <c r="N1410" i="1"/>
  <c r="O1410" i="1" s="1"/>
  <c r="P1408" i="1"/>
  <c r="Q1408" i="1"/>
  <c r="R1408" i="1" s="1"/>
  <c r="S1408" i="1" s="1"/>
  <c r="AL1412" i="1" l="1"/>
  <c r="BA1415" i="1"/>
  <c r="AZ1416" i="1"/>
  <c r="AS1414" i="1"/>
  <c r="AW1414" i="1"/>
  <c r="AT1414" i="1"/>
  <c r="AU1414" i="1" s="1"/>
  <c r="AV1413" i="1"/>
  <c r="AR1415" i="1"/>
  <c r="AI1407" i="1"/>
  <c r="AJ1434" i="1"/>
  <c r="K1411" i="1"/>
  <c r="J1412" i="1"/>
  <c r="Z1411" i="1"/>
  <c r="AA1410" i="1"/>
  <c r="AF1413" i="1"/>
  <c r="AG1412" i="1"/>
  <c r="Y1436" i="1"/>
  <c r="X1436" i="1"/>
  <c r="N1411" i="1"/>
  <c r="O1411" i="1" s="1"/>
  <c r="P1409" i="1"/>
  <c r="Q1409" i="1"/>
  <c r="R1409" i="1" s="1"/>
  <c r="S1409" i="1" s="1"/>
  <c r="AL1413" i="1" l="1"/>
  <c r="BA1416" i="1"/>
  <c r="AZ1417" i="1"/>
  <c r="AS1415" i="1"/>
  <c r="AW1415" i="1"/>
  <c r="AV1414" i="1"/>
  <c r="AR1416" i="1"/>
  <c r="AI1408" i="1"/>
  <c r="AJ1435" i="1"/>
  <c r="J1413" i="1"/>
  <c r="K1412" i="1"/>
  <c r="Z1412" i="1"/>
  <c r="AA1411" i="1"/>
  <c r="AF1414" i="1"/>
  <c r="AG1413" i="1"/>
  <c r="Y1437" i="1"/>
  <c r="X1437" i="1"/>
  <c r="N1412" i="1"/>
  <c r="O1412" i="1" s="1"/>
  <c r="P1410" i="1"/>
  <c r="Q1410" i="1"/>
  <c r="R1410" i="1" s="1"/>
  <c r="S1410" i="1" s="1"/>
  <c r="AL1414" i="1" l="1"/>
  <c r="AZ1418" i="1"/>
  <c r="BA1417" i="1"/>
  <c r="AT1415" i="1"/>
  <c r="AU1415" i="1" s="1"/>
  <c r="AV1415" i="1" s="1"/>
  <c r="AS1416" i="1"/>
  <c r="AW1416" i="1"/>
  <c r="AT1416" i="1"/>
  <c r="AR1417" i="1"/>
  <c r="AI1409" i="1"/>
  <c r="AJ1436" i="1"/>
  <c r="K1413" i="1"/>
  <c r="J1414" i="1"/>
  <c r="AA1412" i="1"/>
  <c r="Z1413" i="1"/>
  <c r="AF1415" i="1"/>
  <c r="AG1414" i="1"/>
  <c r="X1438" i="1"/>
  <c r="Y1438" i="1"/>
  <c r="N1413" i="1"/>
  <c r="O1413" i="1" s="1"/>
  <c r="P1411" i="1"/>
  <c r="Q1411" i="1"/>
  <c r="R1411" i="1" s="1"/>
  <c r="S1411" i="1" s="1"/>
  <c r="AL1415" i="1" l="1"/>
  <c r="AZ1419" i="1"/>
  <c r="BA1418" i="1"/>
  <c r="AU1416" i="1"/>
  <c r="AV1416" i="1" s="1"/>
  <c r="AT1417" i="1"/>
  <c r="AS1417" i="1"/>
  <c r="AW1417" i="1"/>
  <c r="AR1418" i="1"/>
  <c r="AI1410" i="1"/>
  <c r="AJ1437" i="1"/>
  <c r="K1414" i="1"/>
  <c r="J1415" i="1"/>
  <c r="AA1413" i="1"/>
  <c r="Z1414" i="1"/>
  <c r="AF1416" i="1"/>
  <c r="AG1415" i="1"/>
  <c r="X1439" i="1"/>
  <c r="Y1439" i="1"/>
  <c r="N1414" i="1"/>
  <c r="O1414" i="1" s="1"/>
  <c r="P1412" i="1"/>
  <c r="Q1412" i="1"/>
  <c r="R1412" i="1" s="1"/>
  <c r="S1412" i="1" s="1"/>
  <c r="AL1416" i="1" l="1"/>
  <c r="BA1419" i="1"/>
  <c r="AZ1420" i="1"/>
  <c r="AU1417" i="1"/>
  <c r="AV1417" i="1" s="1"/>
  <c r="AS1418" i="1"/>
  <c r="AW1418" i="1"/>
  <c r="AT1418" i="1"/>
  <c r="AR1419" i="1"/>
  <c r="AI1411" i="1"/>
  <c r="AJ1438" i="1"/>
  <c r="J1416" i="1"/>
  <c r="K1415" i="1"/>
  <c r="AA1414" i="1"/>
  <c r="Z1415" i="1"/>
  <c r="AF1417" i="1"/>
  <c r="AG1416" i="1"/>
  <c r="Y1440" i="1"/>
  <c r="X1440" i="1"/>
  <c r="N1415" i="1"/>
  <c r="O1415" i="1" s="1"/>
  <c r="P1413" i="1"/>
  <c r="Q1413" i="1"/>
  <c r="R1413" i="1" s="1"/>
  <c r="S1413" i="1" s="1"/>
  <c r="AL1417" i="1" l="1"/>
  <c r="BA1420" i="1"/>
  <c r="AZ1421" i="1"/>
  <c r="AU1418" i="1"/>
  <c r="AV1418" i="1" s="1"/>
  <c r="AS1419" i="1"/>
  <c r="AW1419" i="1"/>
  <c r="AT1419" i="1"/>
  <c r="AR1420" i="1"/>
  <c r="AI1412" i="1"/>
  <c r="AJ1439" i="1"/>
  <c r="J1417" i="1"/>
  <c r="K1416" i="1"/>
  <c r="AA1415" i="1"/>
  <c r="Z1416" i="1"/>
  <c r="AF1418" i="1"/>
  <c r="AG1417" i="1"/>
  <c r="Y1441" i="1"/>
  <c r="X1441" i="1"/>
  <c r="N1416" i="1"/>
  <c r="O1416" i="1" s="1"/>
  <c r="P1414" i="1"/>
  <c r="Q1414" i="1"/>
  <c r="R1414" i="1" s="1"/>
  <c r="S1414" i="1" s="1"/>
  <c r="AT1420" i="1" l="1"/>
  <c r="AZ1422" i="1"/>
  <c r="BA1421" i="1"/>
  <c r="AU1419" i="1"/>
  <c r="AV1419" i="1" s="1"/>
  <c r="AL1418" i="1"/>
  <c r="AS1420" i="1"/>
  <c r="AW1420" i="1"/>
  <c r="AR1421" i="1"/>
  <c r="AI1413" i="1"/>
  <c r="AJ1440" i="1"/>
  <c r="J1418" i="1"/>
  <c r="K1417" i="1"/>
  <c r="AA1416" i="1"/>
  <c r="Z1417" i="1"/>
  <c r="AF1419" i="1"/>
  <c r="AG1418" i="1"/>
  <c r="X1442" i="1"/>
  <c r="Y1442" i="1"/>
  <c r="N1417" i="1"/>
  <c r="O1417" i="1" s="1"/>
  <c r="P1415" i="1"/>
  <c r="Q1415" i="1"/>
  <c r="R1415" i="1" s="1"/>
  <c r="S1415" i="1" s="1"/>
  <c r="AU1420" i="1" l="1"/>
  <c r="AV1420" i="1" s="1"/>
  <c r="AL1419" i="1"/>
  <c r="AZ1423" i="1"/>
  <c r="BA1422" i="1"/>
  <c r="AS1421" i="1"/>
  <c r="AW1421" i="1"/>
  <c r="AT1421" i="1"/>
  <c r="AR1422" i="1"/>
  <c r="AI1414" i="1"/>
  <c r="AJ1441" i="1"/>
  <c r="K1418" i="1"/>
  <c r="J1419" i="1"/>
  <c r="AA1417" i="1"/>
  <c r="Z1418" i="1"/>
  <c r="AF1420" i="1"/>
  <c r="AG1419" i="1"/>
  <c r="Y1443" i="1"/>
  <c r="X1443" i="1"/>
  <c r="N1418" i="1"/>
  <c r="O1418" i="1" s="1"/>
  <c r="P1416" i="1"/>
  <c r="Q1416" i="1"/>
  <c r="R1416" i="1" s="1"/>
  <c r="S1416" i="1" s="1"/>
  <c r="AU1421" i="1" l="1"/>
  <c r="AV1421" i="1" s="1"/>
  <c r="AT1422" i="1"/>
  <c r="BA1423" i="1"/>
  <c r="AZ1424" i="1"/>
  <c r="AL1420" i="1"/>
  <c r="AS1422" i="1"/>
  <c r="AW1422" i="1"/>
  <c r="AR1423" i="1"/>
  <c r="AI1415" i="1"/>
  <c r="AJ1442" i="1"/>
  <c r="J1420" i="1"/>
  <c r="K1419" i="1"/>
  <c r="AA1418" i="1"/>
  <c r="Z1419" i="1"/>
  <c r="AF1421" i="1"/>
  <c r="AG1420" i="1"/>
  <c r="Y1444" i="1"/>
  <c r="X1444" i="1"/>
  <c r="N1419" i="1"/>
  <c r="O1419" i="1" s="1"/>
  <c r="P1417" i="1"/>
  <c r="Q1417" i="1"/>
  <c r="R1417" i="1" s="1"/>
  <c r="S1417" i="1" s="1"/>
  <c r="AU1422" i="1" l="1"/>
  <c r="AV1422" i="1" s="1"/>
  <c r="AL1421" i="1"/>
  <c r="BA1424" i="1"/>
  <c r="AZ1425" i="1"/>
  <c r="AS1423" i="1"/>
  <c r="AW1423" i="1"/>
  <c r="AT1423" i="1"/>
  <c r="AR1424" i="1"/>
  <c r="AI1416" i="1"/>
  <c r="AJ1443" i="1"/>
  <c r="J1421" i="1"/>
  <c r="K1420" i="1"/>
  <c r="AA1419" i="1"/>
  <c r="Z1420" i="1"/>
  <c r="AF1422" i="1"/>
  <c r="AG1421" i="1"/>
  <c r="X1445" i="1"/>
  <c r="P1418" i="1"/>
  <c r="Q1418" i="1"/>
  <c r="R1418" i="1" s="1"/>
  <c r="S1418" i="1" s="1"/>
  <c r="N1420" i="1"/>
  <c r="O1420" i="1" s="1"/>
  <c r="AU1423" i="1" l="1"/>
  <c r="AV1423" i="1" s="1"/>
  <c r="AL1422" i="1"/>
  <c r="AZ1426" i="1"/>
  <c r="BA1425" i="1"/>
  <c r="AS1424" i="1"/>
  <c r="AW1424" i="1"/>
  <c r="AT1424" i="1"/>
  <c r="AR1425" i="1"/>
  <c r="AI1417" i="1"/>
  <c r="AJ1444" i="1"/>
  <c r="J1422" i="1"/>
  <c r="K1421" i="1"/>
  <c r="AA1420" i="1"/>
  <c r="Z1421" i="1"/>
  <c r="Y1445" i="1"/>
  <c r="AF1423" i="1"/>
  <c r="AG1422" i="1"/>
  <c r="X1446" i="1"/>
  <c r="Y1446" i="1"/>
  <c r="P1419" i="1"/>
  <c r="Q1419" i="1"/>
  <c r="R1419" i="1" s="1"/>
  <c r="S1419" i="1" s="1"/>
  <c r="N1421" i="1"/>
  <c r="O1421" i="1" s="1"/>
  <c r="AU1424" i="1" l="1"/>
  <c r="AV1424" i="1" s="1"/>
  <c r="AL1423" i="1"/>
  <c r="AZ1427" i="1"/>
  <c r="BA1426" i="1"/>
  <c r="AS1425" i="1"/>
  <c r="AW1425" i="1"/>
  <c r="AT1425" i="1"/>
  <c r="AR1426" i="1"/>
  <c r="AI1418" i="1"/>
  <c r="AJ1445" i="1"/>
  <c r="K1422" i="1"/>
  <c r="J1423" i="1"/>
  <c r="AA1421" i="1"/>
  <c r="Z1422" i="1"/>
  <c r="AF1424" i="1"/>
  <c r="AG1423" i="1"/>
  <c r="X1447" i="1"/>
  <c r="P1420" i="1"/>
  <c r="Q1420" i="1"/>
  <c r="R1420" i="1" s="1"/>
  <c r="S1420" i="1" s="1"/>
  <c r="N1422" i="1"/>
  <c r="O1422" i="1" s="1"/>
  <c r="AU1425" i="1" l="1"/>
  <c r="AV1425" i="1" s="1"/>
  <c r="AL1424" i="1"/>
  <c r="BA1427" i="1"/>
  <c r="AZ1428" i="1"/>
  <c r="AT1426" i="1"/>
  <c r="AS1426" i="1"/>
  <c r="AW1426" i="1"/>
  <c r="AR1427" i="1"/>
  <c r="AI1419" i="1"/>
  <c r="AJ1446" i="1"/>
  <c r="J1424" i="1"/>
  <c r="K1423" i="1"/>
  <c r="AA1422" i="1"/>
  <c r="Z1423" i="1"/>
  <c r="Y1447" i="1"/>
  <c r="AF1425" i="1"/>
  <c r="AG1424" i="1"/>
  <c r="X1448" i="1"/>
  <c r="P1421" i="1"/>
  <c r="Q1421" i="1"/>
  <c r="R1421" i="1" s="1"/>
  <c r="S1421" i="1" s="1"/>
  <c r="N1423" i="1"/>
  <c r="O1423" i="1" s="1"/>
  <c r="AU1426" i="1" l="1"/>
  <c r="AV1426" i="1" s="1"/>
  <c r="AT1427" i="1"/>
  <c r="BA1428" i="1"/>
  <c r="AZ1429" i="1"/>
  <c r="AL1425" i="1"/>
  <c r="AS1427" i="1"/>
  <c r="AW1427" i="1"/>
  <c r="AR1428" i="1"/>
  <c r="AI1420" i="1"/>
  <c r="AJ1447" i="1"/>
  <c r="K1424" i="1"/>
  <c r="J1425" i="1"/>
  <c r="Y1448" i="1"/>
  <c r="AA1423" i="1"/>
  <c r="Z1424" i="1"/>
  <c r="AF1426" i="1"/>
  <c r="AG1425" i="1"/>
  <c r="X1449" i="1"/>
  <c r="Y1449" i="1"/>
  <c r="P1422" i="1"/>
  <c r="Q1422" i="1"/>
  <c r="R1422" i="1" s="1"/>
  <c r="S1422" i="1" s="1"/>
  <c r="N1424" i="1"/>
  <c r="O1424" i="1" s="1"/>
  <c r="AU1427" i="1" l="1"/>
  <c r="AV1427" i="1" s="1"/>
  <c r="AL1426" i="1"/>
  <c r="AZ1430" i="1"/>
  <c r="BA1429" i="1"/>
  <c r="AS1428" i="1"/>
  <c r="AW1428" i="1"/>
  <c r="AT1428" i="1"/>
  <c r="AR1429" i="1"/>
  <c r="AI1421" i="1"/>
  <c r="AJ1448" i="1"/>
  <c r="J1426" i="1"/>
  <c r="K1425" i="1"/>
  <c r="AA1424" i="1"/>
  <c r="Z1425" i="1"/>
  <c r="AF1427" i="1"/>
  <c r="AG1426" i="1"/>
  <c r="X1450" i="1"/>
  <c r="P1423" i="1"/>
  <c r="Q1423" i="1"/>
  <c r="R1423" i="1" s="1"/>
  <c r="S1423" i="1" s="1"/>
  <c r="N1425" i="1"/>
  <c r="O1425" i="1" s="1"/>
  <c r="AU1428" i="1" l="1"/>
  <c r="AV1428" i="1" s="1"/>
  <c r="AL1427" i="1"/>
  <c r="AZ1431" i="1"/>
  <c r="BA1430" i="1"/>
  <c r="AS1429" i="1"/>
  <c r="AW1429" i="1"/>
  <c r="AT1429" i="1"/>
  <c r="AR1430" i="1"/>
  <c r="AI1422" i="1"/>
  <c r="AJ1449" i="1"/>
  <c r="J1427" i="1"/>
  <c r="K1426" i="1"/>
  <c r="Y1450" i="1"/>
  <c r="AA1425" i="1"/>
  <c r="Z1426" i="1"/>
  <c r="AF1428" i="1"/>
  <c r="AG1427" i="1"/>
  <c r="X1451" i="1"/>
  <c r="P1424" i="1"/>
  <c r="Q1424" i="1"/>
  <c r="R1424" i="1" s="1"/>
  <c r="S1424" i="1" s="1"/>
  <c r="N1426" i="1"/>
  <c r="O1426" i="1" s="1"/>
  <c r="AU1429" i="1" l="1"/>
  <c r="AV1429" i="1" s="1"/>
  <c r="AL1428" i="1"/>
  <c r="BA1431" i="1"/>
  <c r="AZ1432" i="1"/>
  <c r="AS1430" i="1"/>
  <c r="AW1430" i="1"/>
  <c r="AT1430" i="1"/>
  <c r="AR1431" i="1"/>
  <c r="AI1423" i="1"/>
  <c r="AJ1450" i="1"/>
  <c r="K1427" i="1"/>
  <c r="J1428" i="1"/>
  <c r="AA1426" i="1"/>
  <c r="Z1427" i="1"/>
  <c r="Y1451" i="1"/>
  <c r="AF1429" i="1"/>
  <c r="AG1428" i="1"/>
  <c r="X1452" i="1"/>
  <c r="Y1452" i="1"/>
  <c r="P1425" i="1"/>
  <c r="Q1425" i="1"/>
  <c r="R1425" i="1" s="1"/>
  <c r="S1425" i="1" s="1"/>
  <c r="N1427" i="1"/>
  <c r="O1427" i="1" s="1"/>
  <c r="AU1430" i="1" l="1"/>
  <c r="AV1430" i="1" s="1"/>
  <c r="AT1431" i="1"/>
  <c r="BA1432" i="1"/>
  <c r="AZ1433" i="1"/>
  <c r="AL1429" i="1"/>
  <c r="AS1431" i="1"/>
  <c r="AW1431" i="1"/>
  <c r="AR1432" i="1"/>
  <c r="AI1424" i="1"/>
  <c r="AJ1451" i="1"/>
  <c r="J1429" i="1"/>
  <c r="K1428" i="1"/>
  <c r="AA1427" i="1"/>
  <c r="Z1428" i="1"/>
  <c r="AF1430" i="1"/>
  <c r="AG1429" i="1"/>
  <c r="X1453" i="1"/>
  <c r="Y1453" i="1"/>
  <c r="P1426" i="1"/>
  <c r="Q1426" i="1"/>
  <c r="R1426" i="1" s="1"/>
  <c r="S1426" i="1" s="1"/>
  <c r="N1428" i="1"/>
  <c r="O1428" i="1" s="1"/>
  <c r="AU1431" i="1" l="1"/>
  <c r="AV1431" i="1" s="1"/>
  <c r="AL1430" i="1"/>
  <c r="AZ1434" i="1"/>
  <c r="BA1433" i="1"/>
  <c r="AS1432" i="1"/>
  <c r="AW1432" i="1"/>
  <c r="AT1432" i="1"/>
  <c r="AR1433" i="1"/>
  <c r="AI1425" i="1"/>
  <c r="AJ1452" i="1"/>
  <c r="K1429" i="1"/>
  <c r="J1430" i="1"/>
  <c r="AA1428" i="1"/>
  <c r="Z1429" i="1"/>
  <c r="AF1431" i="1"/>
  <c r="AG1430" i="1"/>
  <c r="Y1454" i="1"/>
  <c r="X1454" i="1"/>
  <c r="N1429" i="1"/>
  <c r="O1429" i="1" s="1"/>
  <c r="P1427" i="1"/>
  <c r="Q1427" i="1"/>
  <c r="R1427" i="1" s="1"/>
  <c r="S1427" i="1" s="1"/>
  <c r="AU1432" i="1" l="1"/>
  <c r="AV1432" i="1" s="1"/>
  <c r="AL1431" i="1"/>
  <c r="AZ1435" i="1"/>
  <c r="BA1434" i="1"/>
  <c r="AS1433" i="1"/>
  <c r="AW1433" i="1"/>
  <c r="AT1433" i="1"/>
  <c r="AR1434" i="1"/>
  <c r="AI1426" i="1"/>
  <c r="AJ1453" i="1"/>
  <c r="J1431" i="1"/>
  <c r="K1430" i="1"/>
  <c r="AA1429" i="1"/>
  <c r="Z1430" i="1"/>
  <c r="AF1432" i="1"/>
  <c r="AG1431" i="1"/>
  <c r="Y1455" i="1"/>
  <c r="X1455" i="1"/>
  <c r="N1430" i="1"/>
  <c r="O1430" i="1" s="1"/>
  <c r="P1428" i="1"/>
  <c r="Q1428" i="1"/>
  <c r="R1428" i="1" s="1"/>
  <c r="S1428" i="1" s="1"/>
  <c r="AU1433" i="1" l="1"/>
  <c r="AV1433" i="1" s="1"/>
  <c r="AL1432" i="1"/>
  <c r="BA1435" i="1"/>
  <c r="AZ1436" i="1"/>
  <c r="AS1434" i="1"/>
  <c r="AW1434" i="1"/>
  <c r="AT1434" i="1"/>
  <c r="AR1435" i="1"/>
  <c r="AI1427" i="1"/>
  <c r="AJ1454" i="1"/>
  <c r="K1431" i="1"/>
  <c r="J1432" i="1"/>
  <c r="AA1430" i="1"/>
  <c r="Z1431" i="1"/>
  <c r="AF1433" i="1"/>
  <c r="AG1432" i="1"/>
  <c r="Y1456" i="1"/>
  <c r="X1456" i="1"/>
  <c r="N1431" i="1"/>
  <c r="O1431" i="1" s="1"/>
  <c r="P1429" i="1"/>
  <c r="Q1429" i="1"/>
  <c r="R1429" i="1" s="1"/>
  <c r="S1429" i="1" s="1"/>
  <c r="AU1434" i="1" l="1"/>
  <c r="AV1434" i="1" s="1"/>
  <c r="AL1433" i="1"/>
  <c r="BA1436" i="1"/>
  <c r="AZ1437" i="1"/>
  <c r="AT1435" i="1"/>
  <c r="AU1435" i="1" s="1"/>
  <c r="AS1435" i="1"/>
  <c r="AW1435" i="1"/>
  <c r="AR1436" i="1"/>
  <c r="AI1428" i="1"/>
  <c r="AJ1455" i="1"/>
  <c r="J1433" i="1"/>
  <c r="K1432" i="1"/>
  <c r="AA1431" i="1"/>
  <c r="Z1432" i="1"/>
  <c r="AF1434" i="1"/>
  <c r="AG1433" i="1"/>
  <c r="X1457" i="1"/>
  <c r="Y1457" i="1"/>
  <c r="P1430" i="1"/>
  <c r="Q1430" i="1"/>
  <c r="R1430" i="1" s="1"/>
  <c r="S1430" i="1" s="1"/>
  <c r="N1432" i="1"/>
  <c r="O1432" i="1" s="1"/>
  <c r="AT1436" i="1" l="1"/>
  <c r="AU1436" i="1" s="1"/>
  <c r="AZ1438" i="1"/>
  <c r="BA1437" i="1"/>
  <c r="AS1436" i="1"/>
  <c r="AW1436" i="1"/>
  <c r="AL1434" i="1"/>
  <c r="AV1435" i="1"/>
  <c r="AR1437" i="1"/>
  <c r="AI1429" i="1"/>
  <c r="AJ1456" i="1"/>
  <c r="K1433" i="1"/>
  <c r="J1434" i="1"/>
  <c r="AA1432" i="1"/>
  <c r="Z1433" i="1"/>
  <c r="AF1435" i="1"/>
  <c r="AG1434" i="1"/>
  <c r="X1458" i="1"/>
  <c r="Y1458" i="1"/>
  <c r="P1431" i="1"/>
  <c r="Q1431" i="1"/>
  <c r="R1431" i="1" s="1"/>
  <c r="S1431" i="1" s="1"/>
  <c r="N1433" i="1"/>
  <c r="O1433" i="1" s="1"/>
  <c r="AL1435" i="1" l="1"/>
  <c r="AZ1439" i="1"/>
  <c r="BA1438" i="1"/>
  <c r="AT1437" i="1"/>
  <c r="AU1437" i="1" s="1"/>
  <c r="AS1437" i="1"/>
  <c r="AW1437" i="1"/>
  <c r="AV1436" i="1"/>
  <c r="AR1438" i="1"/>
  <c r="AI1430" i="1"/>
  <c r="AJ1457" i="1"/>
  <c r="J1435" i="1"/>
  <c r="K1434" i="1"/>
  <c r="AA1433" i="1"/>
  <c r="Z1434" i="1"/>
  <c r="AF1436" i="1"/>
  <c r="AG1435" i="1"/>
  <c r="Y1459" i="1"/>
  <c r="X1459" i="1"/>
  <c r="P1432" i="1"/>
  <c r="Q1432" i="1"/>
  <c r="R1432" i="1" s="1"/>
  <c r="S1432" i="1" s="1"/>
  <c r="N1434" i="1"/>
  <c r="O1434" i="1" s="1"/>
  <c r="AL1436" i="1" l="1"/>
  <c r="BA1439" i="1"/>
  <c r="AZ1440" i="1"/>
  <c r="AS1438" i="1"/>
  <c r="AW1438" i="1"/>
  <c r="AT1438" i="1"/>
  <c r="AU1438" i="1" s="1"/>
  <c r="AV1437" i="1"/>
  <c r="AR1439" i="1"/>
  <c r="AI1431" i="1"/>
  <c r="AJ1458" i="1"/>
  <c r="J1436" i="1"/>
  <c r="K1435" i="1"/>
  <c r="AA1434" i="1"/>
  <c r="Z1435" i="1"/>
  <c r="AF1437" i="1"/>
  <c r="AG1436" i="1"/>
  <c r="Y1460" i="1"/>
  <c r="X1460" i="1"/>
  <c r="N1435" i="1"/>
  <c r="O1435" i="1" s="1"/>
  <c r="P1433" i="1"/>
  <c r="Q1433" i="1"/>
  <c r="R1433" i="1" s="1"/>
  <c r="S1433" i="1" s="1"/>
  <c r="AL1437" i="1" l="1"/>
  <c r="BA1440" i="1"/>
  <c r="AZ1441" i="1"/>
  <c r="AS1439" i="1"/>
  <c r="AW1439" i="1"/>
  <c r="AT1439" i="1"/>
  <c r="AU1439" i="1" s="1"/>
  <c r="AV1438" i="1"/>
  <c r="AR1440" i="1"/>
  <c r="AI1432" i="1"/>
  <c r="AJ1459" i="1"/>
  <c r="J1437" i="1"/>
  <c r="K1436" i="1"/>
  <c r="AA1435" i="1"/>
  <c r="Z1436" i="1"/>
  <c r="AF1438" i="1"/>
  <c r="AG1437" i="1"/>
  <c r="X1461" i="1"/>
  <c r="P1434" i="1"/>
  <c r="Q1434" i="1"/>
  <c r="R1434" i="1" s="1"/>
  <c r="S1434" i="1" s="1"/>
  <c r="N1436" i="1"/>
  <c r="O1436" i="1" s="1"/>
  <c r="AL1438" i="1" l="1"/>
  <c r="AZ1442" i="1"/>
  <c r="BA1441" i="1"/>
  <c r="AS1440" i="1"/>
  <c r="AW1440" i="1"/>
  <c r="AV1439" i="1"/>
  <c r="AT1440" i="1"/>
  <c r="AU1440" i="1" s="1"/>
  <c r="AR1441" i="1"/>
  <c r="AI1433" i="1"/>
  <c r="AJ1460" i="1"/>
  <c r="K1437" i="1"/>
  <c r="J1438" i="1"/>
  <c r="Y1461" i="1"/>
  <c r="AA1436" i="1"/>
  <c r="Z1437" i="1"/>
  <c r="AF1439" i="1"/>
  <c r="AG1438" i="1"/>
  <c r="X1462" i="1"/>
  <c r="Y1462" i="1"/>
  <c r="P1435" i="1"/>
  <c r="Q1435" i="1"/>
  <c r="R1435" i="1" s="1"/>
  <c r="S1435" i="1" s="1"/>
  <c r="N1437" i="1"/>
  <c r="O1437" i="1" s="1"/>
  <c r="AL1439" i="1" l="1"/>
  <c r="AZ1443" i="1"/>
  <c r="BA1442" i="1"/>
  <c r="AS1441" i="1"/>
  <c r="AW1441" i="1"/>
  <c r="AT1441" i="1"/>
  <c r="AU1441" i="1" s="1"/>
  <c r="AV1440" i="1"/>
  <c r="AR1442" i="1"/>
  <c r="AI1434" i="1"/>
  <c r="AJ1461" i="1"/>
  <c r="J1439" i="1"/>
  <c r="K1438" i="1"/>
  <c r="AA1437" i="1"/>
  <c r="Z1438" i="1"/>
  <c r="AF1440" i="1"/>
  <c r="AG1439" i="1"/>
  <c r="X1463" i="1"/>
  <c r="P1436" i="1"/>
  <c r="Q1436" i="1"/>
  <c r="R1436" i="1" s="1"/>
  <c r="S1436" i="1" s="1"/>
  <c r="N1438" i="1"/>
  <c r="O1438" i="1" s="1"/>
  <c r="AL1440" i="1" l="1"/>
  <c r="BA1443" i="1"/>
  <c r="AZ1444" i="1"/>
  <c r="AS1442" i="1"/>
  <c r="AW1442" i="1"/>
  <c r="AT1442" i="1"/>
  <c r="AU1442" i="1" s="1"/>
  <c r="AV1441" i="1"/>
  <c r="AR1443" i="1"/>
  <c r="AI1435" i="1"/>
  <c r="AJ1462" i="1"/>
  <c r="J1440" i="1"/>
  <c r="K1439" i="1"/>
  <c r="Y1463" i="1"/>
  <c r="AA1438" i="1"/>
  <c r="Z1439" i="1"/>
  <c r="AF1441" i="1"/>
  <c r="AG1440" i="1"/>
  <c r="Y1464" i="1"/>
  <c r="X1464" i="1"/>
  <c r="P1437" i="1"/>
  <c r="Q1437" i="1"/>
  <c r="R1437" i="1" s="1"/>
  <c r="S1437" i="1" s="1"/>
  <c r="N1439" i="1"/>
  <c r="O1439" i="1" s="1"/>
  <c r="AT1443" i="1" l="1"/>
  <c r="AU1443" i="1" s="1"/>
  <c r="BA1444" i="1"/>
  <c r="AZ1445" i="1"/>
  <c r="AL1441" i="1"/>
  <c r="AS1443" i="1"/>
  <c r="AW1443" i="1"/>
  <c r="AV1442" i="1"/>
  <c r="AR1444" i="1"/>
  <c r="AI1436" i="1"/>
  <c r="AJ1463" i="1"/>
  <c r="J1441" i="1"/>
  <c r="K1440" i="1"/>
  <c r="AA1439" i="1"/>
  <c r="Z1440" i="1"/>
  <c r="AF1442" i="1"/>
  <c r="AG1441" i="1"/>
  <c r="Y1465" i="1"/>
  <c r="X1465" i="1"/>
  <c r="N1440" i="1"/>
  <c r="O1440" i="1" s="1"/>
  <c r="P1438" i="1"/>
  <c r="Q1438" i="1"/>
  <c r="R1438" i="1" s="1"/>
  <c r="S1438" i="1" s="1"/>
  <c r="AL1442" i="1" l="1"/>
  <c r="AZ1446" i="1"/>
  <c r="BA1445" i="1"/>
  <c r="AS1444" i="1"/>
  <c r="AW1444" i="1"/>
  <c r="AV1443" i="1"/>
  <c r="AT1444" i="1"/>
  <c r="AU1444" i="1" s="1"/>
  <c r="AR1445" i="1"/>
  <c r="AI1437" i="1"/>
  <c r="AJ1464" i="1"/>
  <c r="J1442" i="1"/>
  <c r="K1441" i="1"/>
  <c r="AA1440" i="1"/>
  <c r="Z1441" i="1"/>
  <c r="AF1443" i="1"/>
  <c r="AG1442" i="1"/>
  <c r="Y1466" i="1"/>
  <c r="X1466" i="1"/>
  <c r="P1439" i="1"/>
  <c r="Q1439" i="1"/>
  <c r="R1439" i="1" s="1"/>
  <c r="S1439" i="1" s="1"/>
  <c r="N1441" i="1"/>
  <c r="O1441" i="1" s="1"/>
  <c r="AL1443" i="1" l="1"/>
  <c r="AZ1447" i="1"/>
  <c r="BA1446" i="1"/>
  <c r="AS1445" i="1"/>
  <c r="AW1445" i="1"/>
  <c r="AV1444" i="1"/>
  <c r="AR1446" i="1"/>
  <c r="AI1438" i="1"/>
  <c r="AJ1465" i="1"/>
  <c r="J1443" i="1"/>
  <c r="K1442" i="1"/>
  <c r="AA1441" i="1"/>
  <c r="Z1442" i="1"/>
  <c r="AF1444" i="1"/>
  <c r="AG1443" i="1"/>
  <c r="X1467" i="1"/>
  <c r="Y1467" i="1"/>
  <c r="P1440" i="1"/>
  <c r="Q1440" i="1"/>
  <c r="R1440" i="1" s="1"/>
  <c r="S1440" i="1" s="1"/>
  <c r="N1442" i="1"/>
  <c r="O1442" i="1" s="1"/>
  <c r="AT1446" i="1" l="1"/>
  <c r="BA1447" i="1"/>
  <c r="AZ1448" i="1"/>
  <c r="AT1445" i="1"/>
  <c r="AU1445" i="1" s="1"/>
  <c r="AV1445" i="1" s="1"/>
  <c r="AL1444" i="1"/>
  <c r="AS1446" i="1"/>
  <c r="AW1446" i="1"/>
  <c r="AR1447" i="1"/>
  <c r="AI1439" i="1"/>
  <c r="AJ1466" i="1"/>
  <c r="J1444" i="1"/>
  <c r="K1443" i="1"/>
  <c r="AA1442" i="1"/>
  <c r="Z1443" i="1"/>
  <c r="AF1445" i="1"/>
  <c r="AG1444" i="1"/>
  <c r="Y1468" i="1"/>
  <c r="X1468" i="1"/>
  <c r="P1441" i="1"/>
  <c r="Q1441" i="1"/>
  <c r="R1441" i="1" s="1"/>
  <c r="S1441" i="1" s="1"/>
  <c r="N1443" i="1"/>
  <c r="O1443" i="1" s="1"/>
  <c r="AU1446" i="1" l="1"/>
  <c r="AV1446" i="1" s="1"/>
  <c r="AL1445" i="1"/>
  <c r="BA1448" i="1"/>
  <c r="AZ1449" i="1"/>
  <c r="AS1447" i="1"/>
  <c r="AW1447" i="1"/>
  <c r="AT1447" i="1"/>
  <c r="AR1448" i="1"/>
  <c r="AI1440" i="1"/>
  <c r="AJ1467" i="1"/>
  <c r="K1444" i="1"/>
  <c r="J1445" i="1"/>
  <c r="AA1443" i="1"/>
  <c r="Z1444" i="1"/>
  <c r="AF1446" i="1"/>
  <c r="AG1445" i="1"/>
  <c r="Y1469" i="1"/>
  <c r="X1469" i="1"/>
  <c r="P1442" i="1"/>
  <c r="Q1442" i="1"/>
  <c r="R1442" i="1" s="1"/>
  <c r="S1442" i="1" s="1"/>
  <c r="N1444" i="1"/>
  <c r="O1444" i="1" s="1"/>
  <c r="AU1447" i="1" l="1"/>
  <c r="AV1447" i="1" s="1"/>
  <c r="AT1448" i="1"/>
  <c r="AZ1450" i="1"/>
  <c r="BA1449" i="1"/>
  <c r="AL1446" i="1"/>
  <c r="AS1448" i="1"/>
  <c r="AW1448" i="1"/>
  <c r="AR1449" i="1"/>
  <c r="AI1441" i="1"/>
  <c r="AJ1468" i="1"/>
  <c r="J1446" i="1"/>
  <c r="K1445" i="1"/>
  <c r="AA1444" i="1"/>
  <c r="Z1445" i="1"/>
  <c r="AF1447" i="1"/>
  <c r="AG1446" i="1"/>
  <c r="X1470" i="1"/>
  <c r="Y1470" i="1"/>
  <c r="N1445" i="1"/>
  <c r="O1445" i="1" s="1"/>
  <c r="P1443" i="1"/>
  <c r="Q1443" i="1"/>
  <c r="R1443" i="1" s="1"/>
  <c r="S1443" i="1" s="1"/>
  <c r="AU1448" i="1" l="1"/>
  <c r="AV1448" i="1" s="1"/>
  <c r="AL1447" i="1"/>
  <c r="AZ1451" i="1"/>
  <c r="BA1450" i="1"/>
  <c r="AS1449" i="1"/>
  <c r="AW1449" i="1"/>
  <c r="AT1449" i="1"/>
  <c r="AR1450" i="1"/>
  <c r="AI1442" i="1"/>
  <c r="AJ1469" i="1"/>
  <c r="J1447" i="1"/>
  <c r="K1446" i="1"/>
  <c r="AA1445" i="1"/>
  <c r="Z1446" i="1"/>
  <c r="AF1448" i="1"/>
  <c r="AG1447" i="1"/>
  <c r="Y1471" i="1"/>
  <c r="X1471" i="1"/>
  <c r="P1444" i="1"/>
  <c r="Q1444" i="1"/>
  <c r="R1444" i="1" s="1"/>
  <c r="S1444" i="1" s="1"/>
  <c r="N1446" i="1"/>
  <c r="O1446" i="1" s="1"/>
  <c r="AU1449" i="1" l="1"/>
  <c r="AV1449" i="1" s="1"/>
  <c r="AL1448" i="1"/>
  <c r="BA1451" i="1"/>
  <c r="AZ1452" i="1"/>
  <c r="AT1450" i="1"/>
  <c r="AU1450" i="1" s="1"/>
  <c r="AS1450" i="1"/>
  <c r="AW1450" i="1"/>
  <c r="AR1451" i="1"/>
  <c r="AI1443" i="1"/>
  <c r="AJ1470" i="1"/>
  <c r="J1448" i="1"/>
  <c r="K1447" i="1"/>
  <c r="AA1446" i="1"/>
  <c r="Z1447" i="1"/>
  <c r="AF1449" i="1"/>
  <c r="AG1448" i="1"/>
  <c r="Y1472" i="1"/>
  <c r="X1472" i="1"/>
  <c r="N1447" i="1"/>
  <c r="O1447" i="1" s="1"/>
  <c r="P1445" i="1"/>
  <c r="AL1449" i="1" l="1"/>
  <c r="BA1452" i="1"/>
  <c r="AZ1453" i="1"/>
  <c r="AS1451" i="1"/>
  <c r="AW1451" i="1"/>
  <c r="AV1450" i="1"/>
  <c r="AR1452" i="1"/>
  <c r="Q1445" i="1"/>
  <c r="R1445" i="1" s="1"/>
  <c r="S1445" i="1" s="1"/>
  <c r="AI1444" i="1"/>
  <c r="AJ1471" i="1"/>
  <c r="J1449" i="1"/>
  <c r="K1448" i="1"/>
  <c r="AA1447" i="1"/>
  <c r="Z1448" i="1"/>
  <c r="AF1450" i="1"/>
  <c r="AG1449" i="1"/>
  <c r="X1473" i="1"/>
  <c r="Y1473" i="1"/>
  <c r="P1446" i="1"/>
  <c r="Q1446" i="1"/>
  <c r="R1446" i="1" s="1"/>
  <c r="S1446" i="1" s="1"/>
  <c r="N1448" i="1"/>
  <c r="O1448" i="1" s="1"/>
  <c r="AL1450" i="1" l="1"/>
  <c r="AZ1454" i="1"/>
  <c r="BA1453" i="1"/>
  <c r="AT1451" i="1"/>
  <c r="AU1451" i="1" s="1"/>
  <c r="AV1451" i="1" s="1"/>
  <c r="AS1452" i="1"/>
  <c r="AW1452" i="1"/>
  <c r="AT1452" i="1"/>
  <c r="AR1453" i="1"/>
  <c r="AI1445" i="1"/>
  <c r="AJ1472" i="1"/>
  <c r="J1450" i="1"/>
  <c r="K1449" i="1"/>
  <c r="AA1448" i="1"/>
  <c r="Z1449" i="1"/>
  <c r="AF1451" i="1"/>
  <c r="AG1450" i="1"/>
  <c r="X1474" i="1"/>
  <c r="Y1474" i="1"/>
  <c r="N1449" i="1"/>
  <c r="O1449" i="1" s="1"/>
  <c r="P1447" i="1"/>
  <c r="Q1447" i="1"/>
  <c r="R1447" i="1" s="1"/>
  <c r="S1447" i="1" s="1"/>
  <c r="AL1451" i="1" l="1"/>
  <c r="AZ1455" i="1"/>
  <c r="BA1454" i="1"/>
  <c r="AU1452" i="1"/>
  <c r="AV1452" i="1" s="1"/>
  <c r="AT1453" i="1"/>
  <c r="AS1453" i="1"/>
  <c r="AW1453" i="1"/>
  <c r="AR1454" i="1"/>
  <c r="AI1446" i="1"/>
  <c r="AJ1473" i="1"/>
  <c r="J1451" i="1"/>
  <c r="K1450" i="1"/>
  <c r="AA1449" i="1"/>
  <c r="Z1450" i="1"/>
  <c r="AF1452" i="1"/>
  <c r="AG1451" i="1"/>
  <c r="X1475" i="1"/>
  <c r="Y1475" i="1"/>
  <c r="P1448" i="1"/>
  <c r="Q1448" i="1"/>
  <c r="R1448" i="1" s="1"/>
  <c r="S1448" i="1" s="1"/>
  <c r="N1450" i="1"/>
  <c r="O1450" i="1" s="1"/>
  <c r="AT1454" i="1" l="1"/>
  <c r="BA1455" i="1"/>
  <c r="AZ1456" i="1"/>
  <c r="AU1453" i="1"/>
  <c r="AV1453" i="1" s="1"/>
  <c r="AL1452" i="1"/>
  <c r="AS1454" i="1"/>
  <c r="AW1454" i="1"/>
  <c r="AR1455" i="1"/>
  <c r="AI1447" i="1"/>
  <c r="AJ1474" i="1"/>
  <c r="J1452" i="1"/>
  <c r="K1451" i="1"/>
  <c r="AA1450" i="1"/>
  <c r="Z1451" i="1"/>
  <c r="AF1453" i="1"/>
  <c r="AG1452" i="1"/>
  <c r="X1476" i="1"/>
  <c r="Y1476" i="1"/>
  <c r="N1451" i="1"/>
  <c r="O1451" i="1" s="1"/>
  <c r="P1449" i="1"/>
  <c r="Q1449" i="1"/>
  <c r="R1449" i="1" s="1"/>
  <c r="S1449" i="1" s="1"/>
  <c r="AU1454" i="1" l="1"/>
  <c r="AV1454" i="1" s="1"/>
  <c r="AL1453" i="1"/>
  <c r="BA1456" i="1"/>
  <c r="AZ1457" i="1"/>
  <c r="AT1455" i="1"/>
  <c r="AS1455" i="1"/>
  <c r="AW1455" i="1"/>
  <c r="AR1456" i="1"/>
  <c r="AI1448" i="1"/>
  <c r="AJ1475" i="1"/>
  <c r="J1453" i="1"/>
  <c r="K1452" i="1"/>
  <c r="AA1451" i="1"/>
  <c r="Z1452" i="1"/>
  <c r="AF1454" i="1"/>
  <c r="AG1453" i="1"/>
  <c r="X1477" i="1"/>
  <c r="P1450" i="1"/>
  <c r="N1452" i="1"/>
  <c r="O1452" i="1" s="1"/>
  <c r="AU1455" i="1" l="1"/>
  <c r="AV1455" i="1" s="1"/>
  <c r="AT1456" i="1"/>
  <c r="AZ1458" i="1"/>
  <c r="H8" i="3" s="1"/>
  <c r="P8" i="3" s="1"/>
  <c r="BA1457" i="1"/>
  <c r="AL1454" i="1"/>
  <c r="AS1456" i="1"/>
  <c r="AW1456" i="1"/>
  <c r="AR1457" i="1"/>
  <c r="Q1450" i="1"/>
  <c r="R1450" i="1" s="1"/>
  <c r="S1450" i="1" s="1"/>
  <c r="AI1449" i="1"/>
  <c r="AJ1476" i="1"/>
  <c r="J1454" i="1"/>
  <c r="K1453" i="1"/>
  <c r="Y1477" i="1"/>
  <c r="AA1452" i="1"/>
  <c r="Z1453" i="1"/>
  <c r="AF1455" i="1"/>
  <c r="AG1454" i="1"/>
  <c r="Y1478" i="1"/>
  <c r="X1478" i="1"/>
  <c r="P1451" i="1"/>
  <c r="AI1450" i="1" s="1"/>
  <c r="N1453" i="1"/>
  <c r="O1453" i="1" s="1"/>
  <c r="AU1456" i="1" l="1"/>
  <c r="AV1456" i="1" s="1"/>
  <c r="AL1455" i="1"/>
  <c r="AZ1459" i="1"/>
  <c r="BA1458" i="1"/>
  <c r="AS1457" i="1"/>
  <c r="AW1457" i="1"/>
  <c r="AT1457" i="1"/>
  <c r="AR1458" i="1"/>
  <c r="Q1451" i="1"/>
  <c r="R1451" i="1" s="1"/>
  <c r="S1451" i="1" s="1"/>
  <c r="AJ1477" i="1"/>
  <c r="K1454" i="1"/>
  <c r="J1455" i="1"/>
  <c r="AA1453" i="1"/>
  <c r="Z1454" i="1"/>
  <c r="AF1456" i="1"/>
  <c r="AG1455" i="1"/>
  <c r="X1479" i="1"/>
  <c r="P1452" i="1"/>
  <c r="Q1452" i="1"/>
  <c r="N1454" i="1"/>
  <c r="O1454" i="1" s="1"/>
  <c r="AU1457" i="1" l="1"/>
  <c r="AV1457" i="1" s="1"/>
  <c r="AL1456" i="1"/>
  <c r="BA1459" i="1"/>
  <c r="AZ1460" i="1"/>
  <c r="R1452" i="1"/>
  <c r="S1452" i="1" s="1"/>
  <c r="AS1458" i="1"/>
  <c r="AW1458" i="1"/>
  <c r="AT1458" i="1"/>
  <c r="AR1459" i="1"/>
  <c r="AI1451" i="1"/>
  <c r="AJ1478" i="1"/>
  <c r="K1455" i="1"/>
  <c r="J1456" i="1"/>
  <c r="Z1455" i="1"/>
  <c r="AA1454" i="1"/>
  <c r="Y1479" i="1"/>
  <c r="AF1457" i="1"/>
  <c r="AG1456" i="1"/>
  <c r="X1480" i="1"/>
  <c r="Y1480" i="1"/>
  <c r="P1453" i="1"/>
  <c r="Q1453" i="1"/>
  <c r="N1455" i="1"/>
  <c r="O1455" i="1" s="1"/>
  <c r="R1453" i="1" l="1"/>
  <c r="S1453" i="1" s="1"/>
  <c r="AU1458" i="1"/>
  <c r="G8" i="3" s="1"/>
  <c r="O8" i="3" s="1"/>
  <c r="AL1457" i="1"/>
  <c r="BA1460" i="1"/>
  <c r="AZ1461" i="1"/>
  <c r="AS1459" i="1"/>
  <c r="AW1459" i="1"/>
  <c r="AT1459" i="1"/>
  <c r="AR1460" i="1"/>
  <c r="Q1454" i="1"/>
  <c r="AI1452" i="1"/>
  <c r="AJ1479" i="1"/>
  <c r="J1457" i="1"/>
  <c r="K1456" i="1"/>
  <c r="AA1455" i="1"/>
  <c r="Z1456" i="1"/>
  <c r="AF1458" i="1"/>
  <c r="F8" i="3" s="1"/>
  <c r="AG1457" i="1"/>
  <c r="Y1481" i="1"/>
  <c r="X1481" i="1"/>
  <c r="P1454" i="1"/>
  <c r="R1454" i="1"/>
  <c r="S1454" i="1" s="1"/>
  <c r="N1456" i="1"/>
  <c r="O1456" i="1" s="1"/>
  <c r="AV1458" i="1" l="1"/>
  <c r="AU1459" i="1"/>
  <c r="AV1459" i="1" s="1"/>
  <c r="AL1458" i="1"/>
  <c r="AZ1462" i="1"/>
  <c r="BA1461" i="1"/>
  <c r="AS1460" i="1"/>
  <c r="AW1460" i="1"/>
  <c r="AT1460" i="1"/>
  <c r="AR1461" i="1"/>
  <c r="Q1455" i="1"/>
  <c r="R1455" i="1" s="1"/>
  <c r="S1455" i="1" s="1"/>
  <c r="AI1453" i="1"/>
  <c r="AJ1480" i="1"/>
  <c r="J1458" i="1"/>
  <c r="C8" i="3" s="1"/>
  <c r="K1457" i="1"/>
  <c r="AA1456" i="1"/>
  <c r="Z1457" i="1"/>
  <c r="AG1458" i="1"/>
  <c r="AF1459" i="1"/>
  <c r="N8" i="3"/>
  <c r="Y1482" i="1"/>
  <c r="X1482" i="1"/>
  <c r="P1455" i="1"/>
  <c r="N1457" i="1"/>
  <c r="O1457" i="1" s="1"/>
  <c r="AU1460" i="1" l="1"/>
  <c r="AV1460" i="1" s="1"/>
  <c r="AL1459" i="1"/>
  <c r="AZ1463" i="1"/>
  <c r="BA1462" i="1"/>
  <c r="AS1461" i="1"/>
  <c r="AW1461" i="1"/>
  <c r="AT1461" i="1"/>
  <c r="AR1462" i="1"/>
  <c r="P1456" i="1"/>
  <c r="AI1455" i="1" s="1"/>
  <c r="AI1454" i="1"/>
  <c r="AJ1481" i="1"/>
  <c r="K8" i="3"/>
  <c r="K1458" i="1"/>
  <c r="J1459" i="1"/>
  <c r="AA1457" i="1"/>
  <c r="Z1458" i="1"/>
  <c r="E8" i="3" s="1"/>
  <c r="AF1460" i="1"/>
  <c r="AG1459" i="1"/>
  <c r="X1483" i="1"/>
  <c r="Y1483" i="1"/>
  <c r="Q1456" i="1"/>
  <c r="R1456" i="1" s="1"/>
  <c r="S1456" i="1" s="1"/>
  <c r="N1458" i="1"/>
  <c r="O1458" i="1" s="1"/>
  <c r="Q1457" i="1" l="1"/>
  <c r="P1457" i="1"/>
  <c r="AU1461" i="1"/>
  <c r="AV1461" i="1" s="1"/>
  <c r="AL1460" i="1"/>
  <c r="BA1463" i="1"/>
  <c r="AZ1464" i="1"/>
  <c r="AT1462" i="1"/>
  <c r="AU1462" i="1" s="1"/>
  <c r="AS1462" i="1"/>
  <c r="AW1462" i="1"/>
  <c r="AR1463" i="1"/>
  <c r="AI1456" i="1"/>
  <c r="AJ1482" i="1"/>
  <c r="J1460" i="1"/>
  <c r="K1459" i="1"/>
  <c r="M8" i="3"/>
  <c r="AA1458" i="1"/>
  <c r="Z1459" i="1"/>
  <c r="AF1461" i="1"/>
  <c r="AG1460" i="1"/>
  <c r="X1484" i="1"/>
  <c r="Y1484" i="1"/>
  <c r="R1457" i="1"/>
  <c r="S1457" i="1" s="1"/>
  <c r="P1458" i="1"/>
  <c r="Q1458" i="1"/>
  <c r="N1459" i="1"/>
  <c r="O1459" i="1" s="1"/>
  <c r="AL1461" i="1" l="1"/>
  <c r="BA1464" i="1"/>
  <c r="AZ1465" i="1"/>
  <c r="AS1463" i="1"/>
  <c r="AW1463" i="1"/>
  <c r="AT1463" i="1"/>
  <c r="AU1463" i="1" s="1"/>
  <c r="AV1462" i="1"/>
  <c r="AR1464" i="1"/>
  <c r="AI1457" i="1"/>
  <c r="AJ1483" i="1"/>
  <c r="K1460" i="1"/>
  <c r="J1461" i="1"/>
  <c r="AA1459" i="1"/>
  <c r="Z1460" i="1"/>
  <c r="AF1462" i="1"/>
  <c r="AG1461" i="1"/>
  <c r="X1485" i="1"/>
  <c r="R1458" i="1"/>
  <c r="D8" i="3" s="1"/>
  <c r="P1459" i="1"/>
  <c r="Q1459" i="1"/>
  <c r="N1460" i="1"/>
  <c r="O1460" i="1" s="1"/>
  <c r="AL1462" i="1" l="1"/>
  <c r="AZ1466" i="1"/>
  <c r="BA1465" i="1"/>
  <c r="AS1464" i="1"/>
  <c r="AW1464" i="1"/>
  <c r="AT1464" i="1"/>
  <c r="AU1464" i="1" s="1"/>
  <c r="AV1463" i="1"/>
  <c r="AR1465" i="1"/>
  <c r="AI1458" i="1"/>
  <c r="AJ1484" i="1"/>
  <c r="K1461" i="1"/>
  <c r="J1462" i="1"/>
  <c r="AA1460" i="1"/>
  <c r="Z1461" i="1"/>
  <c r="Y1485" i="1"/>
  <c r="L8" i="3"/>
  <c r="S1458" i="1"/>
  <c r="AF1463" i="1"/>
  <c r="AG1462" i="1"/>
  <c r="X1486" i="1"/>
  <c r="R1459" i="1"/>
  <c r="S1459" i="1" s="1"/>
  <c r="P1460" i="1"/>
  <c r="Q1460" i="1"/>
  <c r="N1461" i="1"/>
  <c r="O1461" i="1" s="1"/>
  <c r="AL1463" i="1" l="1"/>
  <c r="AZ1467" i="1"/>
  <c r="BA1466" i="1"/>
  <c r="AS1465" i="1"/>
  <c r="AW1465" i="1"/>
  <c r="AT1465" i="1"/>
  <c r="AU1465" i="1" s="1"/>
  <c r="AV1464" i="1"/>
  <c r="AR1466" i="1"/>
  <c r="AI1459" i="1"/>
  <c r="AJ1485" i="1"/>
  <c r="K1462" i="1"/>
  <c r="J1463" i="1"/>
  <c r="AA1461" i="1"/>
  <c r="Z1462" i="1"/>
  <c r="Y1486" i="1"/>
  <c r="AF1464" i="1"/>
  <c r="AG1463" i="1"/>
  <c r="X1487" i="1"/>
  <c r="Y1487" i="1"/>
  <c r="R1460" i="1"/>
  <c r="S1460" i="1" s="1"/>
  <c r="P1461" i="1"/>
  <c r="Q1461" i="1"/>
  <c r="N1462" i="1"/>
  <c r="O1462" i="1" s="1"/>
  <c r="AL1464" i="1" l="1"/>
  <c r="BA1467" i="1"/>
  <c r="AZ1468" i="1"/>
  <c r="AS1466" i="1"/>
  <c r="AW1466" i="1"/>
  <c r="AV1465" i="1"/>
  <c r="AT1466" i="1"/>
  <c r="AU1466" i="1" s="1"/>
  <c r="AR1467" i="1"/>
  <c r="AI1460" i="1"/>
  <c r="AJ1486" i="1"/>
  <c r="J1464" i="1"/>
  <c r="K1463" i="1"/>
  <c r="AA1462" i="1"/>
  <c r="Z1463" i="1"/>
  <c r="AF1465" i="1"/>
  <c r="AG1464" i="1"/>
  <c r="X1488" i="1"/>
  <c r="Y1488" i="1"/>
  <c r="R1461" i="1"/>
  <c r="S1461" i="1" s="1"/>
  <c r="P1462" i="1"/>
  <c r="Q1462" i="1"/>
  <c r="N1463" i="1"/>
  <c r="O1463" i="1" s="1"/>
  <c r="AL1465" i="1" l="1"/>
  <c r="BA1468" i="1"/>
  <c r="AZ1469" i="1"/>
  <c r="AS1467" i="1"/>
  <c r="AW1467" i="1"/>
  <c r="AT1467" i="1"/>
  <c r="AU1467" i="1" s="1"/>
  <c r="AV1466" i="1"/>
  <c r="AR1468" i="1"/>
  <c r="AI1461" i="1"/>
  <c r="AJ1487" i="1"/>
  <c r="J1465" i="1"/>
  <c r="K1464" i="1"/>
  <c r="Z1464" i="1"/>
  <c r="AA1463" i="1"/>
  <c r="AF1466" i="1"/>
  <c r="AG1465" i="1"/>
  <c r="Y1489" i="1"/>
  <c r="X1489" i="1"/>
  <c r="R1462" i="1"/>
  <c r="S1462" i="1" s="1"/>
  <c r="P1463" i="1"/>
  <c r="Q1463" i="1"/>
  <c r="N1464" i="1"/>
  <c r="O1464" i="1" s="1"/>
  <c r="AT1468" i="1" l="1"/>
  <c r="AU1468" i="1" s="1"/>
  <c r="AZ1470" i="1"/>
  <c r="BA1469" i="1"/>
  <c r="AL1466" i="1"/>
  <c r="AS1468" i="1"/>
  <c r="AW1468" i="1"/>
  <c r="AV1467" i="1"/>
  <c r="AR1469" i="1"/>
  <c r="AI1462" i="1"/>
  <c r="AJ1488" i="1"/>
  <c r="K1465" i="1"/>
  <c r="J1466" i="1"/>
  <c r="AA1464" i="1"/>
  <c r="Z1465" i="1"/>
  <c r="AF1467" i="1"/>
  <c r="AG1466" i="1"/>
  <c r="X1490" i="1"/>
  <c r="Y1490" i="1"/>
  <c r="R1463" i="1"/>
  <c r="S1463" i="1" s="1"/>
  <c r="P1464" i="1"/>
  <c r="Q1464" i="1"/>
  <c r="N1465" i="1"/>
  <c r="O1465" i="1" s="1"/>
  <c r="AL1467" i="1" l="1"/>
  <c r="AZ1471" i="1"/>
  <c r="BA1470" i="1"/>
  <c r="AS1469" i="1"/>
  <c r="AW1469" i="1"/>
  <c r="AT1469" i="1"/>
  <c r="AU1469" i="1" s="1"/>
  <c r="AV1468" i="1"/>
  <c r="AR1470" i="1"/>
  <c r="Q1465" i="1"/>
  <c r="AI1463" i="1"/>
  <c r="AJ1489" i="1"/>
  <c r="J1467" i="1"/>
  <c r="K1466" i="1"/>
  <c r="AA1465" i="1"/>
  <c r="Z1466" i="1"/>
  <c r="AF1468" i="1"/>
  <c r="AG1467" i="1"/>
  <c r="Y1491" i="1"/>
  <c r="X1491" i="1"/>
  <c r="R1464" i="1"/>
  <c r="N1466" i="1"/>
  <c r="O1466" i="1" s="1"/>
  <c r="AT1470" i="1" l="1"/>
  <c r="AU1470" i="1" s="1"/>
  <c r="BA1471" i="1"/>
  <c r="AZ1472" i="1"/>
  <c r="AL1468" i="1"/>
  <c r="AS1470" i="1"/>
  <c r="AW1470" i="1"/>
  <c r="AV1469" i="1"/>
  <c r="AR1471" i="1"/>
  <c r="AJ1490" i="1"/>
  <c r="J1468" i="1"/>
  <c r="K1467" i="1"/>
  <c r="AA1466" i="1"/>
  <c r="Z1467" i="1"/>
  <c r="R1465" i="1"/>
  <c r="S1465" i="1" s="1"/>
  <c r="S1464" i="1"/>
  <c r="AF1469" i="1"/>
  <c r="AG1468" i="1"/>
  <c r="X1492" i="1"/>
  <c r="P1465" i="1"/>
  <c r="N1467" i="1"/>
  <c r="O1467" i="1" s="1"/>
  <c r="AL1469" i="1" l="1"/>
  <c r="BA1472" i="1"/>
  <c r="AZ1473" i="1"/>
  <c r="AS1471" i="1"/>
  <c r="AW1471" i="1"/>
  <c r="AT1471" i="1"/>
  <c r="AU1471" i="1" s="1"/>
  <c r="AV1470" i="1"/>
  <c r="AR1472" i="1"/>
  <c r="AI1464" i="1"/>
  <c r="AJ1491" i="1"/>
  <c r="J1469" i="1"/>
  <c r="K1468" i="1"/>
  <c r="Y1492" i="1"/>
  <c r="AA1467" i="1"/>
  <c r="Z1468" i="1"/>
  <c r="AF1470" i="1"/>
  <c r="AG1469" i="1"/>
  <c r="X1493" i="1"/>
  <c r="Y1493" i="1"/>
  <c r="P1466" i="1"/>
  <c r="N1468" i="1"/>
  <c r="O1468" i="1" s="1"/>
  <c r="AL1470" i="1" l="1"/>
  <c r="AZ1474" i="1"/>
  <c r="BA1473" i="1"/>
  <c r="AS1472" i="1"/>
  <c r="AW1472" i="1"/>
  <c r="AT1472" i="1"/>
  <c r="AU1472" i="1" s="1"/>
  <c r="AV1471" i="1"/>
  <c r="AR1473" i="1"/>
  <c r="Q1466" i="1"/>
  <c r="R1466" i="1" s="1"/>
  <c r="S1466" i="1" s="1"/>
  <c r="AI1465" i="1"/>
  <c r="AJ1492" i="1"/>
  <c r="K1469" i="1"/>
  <c r="J1470" i="1"/>
  <c r="AA1468" i="1"/>
  <c r="Z1469" i="1"/>
  <c r="AF1471" i="1"/>
  <c r="AG1470" i="1"/>
  <c r="X1494" i="1"/>
  <c r="Y1494" i="1"/>
  <c r="N1469" i="1"/>
  <c r="O1469" i="1" s="1"/>
  <c r="P1467" i="1"/>
  <c r="AI1466" i="1" s="1"/>
  <c r="Q1467" i="1"/>
  <c r="R1467" i="1" s="1"/>
  <c r="S1467" i="1" s="1"/>
  <c r="AL1471" i="1" l="1"/>
  <c r="AZ1475" i="1"/>
  <c r="BA1474" i="1"/>
  <c r="AS1473" i="1"/>
  <c r="AW1473" i="1"/>
  <c r="AT1473" i="1"/>
  <c r="AU1473" i="1" s="1"/>
  <c r="AV1472" i="1"/>
  <c r="AR1474" i="1"/>
  <c r="Q1468" i="1"/>
  <c r="R1468" i="1" s="1"/>
  <c r="S1468" i="1" s="1"/>
  <c r="AJ1493" i="1"/>
  <c r="J1471" i="1"/>
  <c r="K1470" i="1"/>
  <c r="AA1469" i="1"/>
  <c r="Z1470" i="1"/>
  <c r="AF1472" i="1"/>
  <c r="AG1471" i="1"/>
  <c r="X1495" i="1"/>
  <c r="P1468" i="1"/>
  <c r="N1470" i="1"/>
  <c r="O1470" i="1" s="1"/>
  <c r="AL1472" i="1" l="1"/>
  <c r="BA1475" i="1"/>
  <c r="AZ1476" i="1"/>
  <c r="AS1474" i="1"/>
  <c r="AW1474" i="1"/>
  <c r="AT1474" i="1"/>
  <c r="AU1474" i="1" s="1"/>
  <c r="AV1473" i="1"/>
  <c r="AR1475" i="1"/>
  <c r="AI1467" i="1"/>
  <c r="AJ1494" i="1"/>
  <c r="K1471" i="1"/>
  <c r="J1472" i="1"/>
  <c r="Y1495" i="1"/>
  <c r="AA1470" i="1"/>
  <c r="Z1471" i="1"/>
  <c r="AF1473" i="1"/>
  <c r="AG1472" i="1"/>
  <c r="X1496" i="1"/>
  <c r="P1469" i="1"/>
  <c r="Q1469" i="1"/>
  <c r="R1469" i="1" s="1"/>
  <c r="S1469" i="1" s="1"/>
  <c r="N1471" i="1"/>
  <c r="O1471" i="1" s="1"/>
  <c r="AT1475" i="1" l="1"/>
  <c r="AU1475" i="1" s="1"/>
  <c r="BA1476" i="1"/>
  <c r="AZ1477" i="1"/>
  <c r="AL1473" i="1"/>
  <c r="AS1475" i="1"/>
  <c r="AW1475" i="1"/>
  <c r="AV1474" i="1"/>
  <c r="AR1476" i="1"/>
  <c r="AI1468" i="1"/>
  <c r="AJ1495" i="1"/>
  <c r="J1473" i="1"/>
  <c r="K1472" i="1"/>
  <c r="AA1471" i="1"/>
  <c r="Z1472" i="1"/>
  <c r="Y1496" i="1"/>
  <c r="AF1474" i="1"/>
  <c r="AG1473" i="1"/>
  <c r="Y1497" i="1"/>
  <c r="X1497" i="1"/>
  <c r="N1472" i="1"/>
  <c r="O1472" i="1" s="1"/>
  <c r="P1470" i="1"/>
  <c r="Q1470" i="1"/>
  <c r="R1470" i="1" s="1"/>
  <c r="S1470" i="1" s="1"/>
  <c r="AL1474" i="1" l="1"/>
  <c r="AZ1478" i="1"/>
  <c r="BA1477" i="1"/>
  <c r="AS1476" i="1"/>
  <c r="AW1476" i="1"/>
  <c r="AT1476" i="1"/>
  <c r="AU1476" i="1" s="1"/>
  <c r="AV1475" i="1"/>
  <c r="AR1477" i="1"/>
  <c r="AI1469" i="1"/>
  <c r="AJ1496" i="1"/>
  <c r="K1473" i="1"/>
  <c r="J1474" i="1"/>
  <c r="Z1473" i="1"/>
  <c r="AA1472" i="1"/>
  <c r="AF1475" i="1"/>
  <c r="AG1474" i="1"/>
  <c r="X1498" i="1"/>
  <c r="N1473" i="1"/>
  <c r="O1473" i="1" s="1"/>
  <c r="P1471" i="1"/>
  <c r="Q1471" i="1"/>
  <c r="R1471" i="1" s="1"/>
  <c r="S1471" i="1" s="1"/>
  <c r="AL1475" i="1" l="1"/>
  <c r="AZ1479" i="1"/>
  <c r="BA1478" i="1"/>
  <c r="AS1477" i="1"/>
  <c r="AW1477" i="1"/>
  <c r="AV1476" i="1"/>
  <c r="AT1477" i="1"/>
  <c r="AU1477" i="1" s="1"/>
  <c r="AR1478" i="1"/>
  <c r="AI1470" i="1"/>
  <c r="AJ1497" i="1"/>
  <c r="K1474" i="1"/>
  <c r="J1475" i="1"/>
  <c r="Y1498" i="1"/>
  <c r="AA1473" i="1"/>
  <c r="Z1474" i="1"/>
  <c r="AF1476" i="1"/>
  <c r="AG1475" i="1"/>
  <c r="X1499" i="1"/>
  <c r="Y1499" i="1"/>
  <c r="N1474" i="1"/>
  <c r="O1474" i="1" s="1"/>
  <c r="P1472" i="1"/>
  <c r="Q1472" i="1"/>
  <c r="R1472" i="1" s="1"/>
  <c r="S1472" i="1" s="1"/>
  <c r="AL1476" i="1" l="1"/>
  <c r="BA1479" i="1"/>
  <c r="AZ1480" i="1"/>
  <c r="AS1478" i="1"/>
  <c r="AW1478" i="1"/>
  <c r="AT1478" i="1"/>
  <c r="AU1478" i="1" s="1"/>
  <c r="AV1477" i="1"/>
  <c r="AR1479" i="1"/>
  <c r="AI1471" i="1"/>
  <c r="AJ1498" i="1"/>
  <c r="K1475" i="1"/>
  <c r="J1476" i="1"/>
  <c r="AA1474" i="1"/>
  <c r="Z1475" i="1"/>
  <c r="AF1477" i="1"/>
  <c r="AG1476" i="1"/>
  <c r="Y1500" i="1"/>
  <c r="X1500" i="1"/>
  <c r="N1475" i="1"/>
  <c r="O1475" i="1" s="1"/>
  <c r="P1473" i="1"/>
  <c r="Q1473" i="1"/>
  <c r="R1473" i="1" s="1"/>
  <c r="S1473" i="1" s="1"/>
  <c r="AL1477" i="1" l="1"/>
  <c r="BA1480" i="1"/>
  <c r="AZ1481" i="1"/>
  <c r="AS1479" i="1"/>
  <c r="AW1479" i="1"/>
  <c r="AT1479" i="1"/>
  <c r="AU1479" i="1" s="1"/>
  <c r="AV1478" i="1"/>
  <c r="AR1480" i="1"/>
  <c r="AI1472" i="1"/>
  <c r="AJ1499" i="1"/>
  <c r="K1476" i="1"/>
  <c r="J1477" i="1"/>
  <c r="Z1476" i="1"/>
  <c r="AA1475" i="1"/>
  <c r="AF1478" i="1"/>
  <c r="AG1477" i="1"/>
  <c r="Y1501" i="1"/>
  <c r="X1501" i="1"/>
  <c r="N1476" i="1"/>
  <c r="O1476" i="1" s="1"/>
  <c r="P1474" i="1"/>
  <c r="Q1474" i="1"/>
  <c r="R1474" i="1" s="1"/>
  <c r="S1474" i="1" s="1"/>
  <c r="AL1478" i="1" l="1"/>
  <c r="AZ1482" i="1"/>
  <c r="BA1481" i="1"/>
  <c r="AS1480" i="1"/>
  <c r="AW1480" i="1"/>
  <c r="AT1480" i="1"/>
  <c r="AU1480" i="1" s="1"/>
  <c r="AV1479" i="1"/>
  <c r="AR1481" i="1"/>
  <c r="AI1473" i="1"/>
  <c r="AJ1500" i="1"/>
  <c r="J1478" i="1"/>
  <c r="K1477" i="1"/>
  <c r="AA1476" i="1"/>
  <c r="Z1477" i="1"/>
  <c r="AF1479" i="1"/>
  <c r="AG1478" i="1"/>
  <c r="X1502" i="1"/>
  <c r="Y1502" i="1"/>
  <c r="N1477" i="1"/>
  <c r="O1477" i="1" s="1"/>
  <c r="P1475" i="1"/>
  <c r="Q1475" i="1"/>
  <c r="R1475" i="1" s="1"/>
  <c r="S1475" i="1" s="1"/>
  <c r="AT1481" i="1" l="1"/>
  <c r="AU1481" i="1" s="1"/>
  <c r="AZ1483" i="1"/>
  <c r="BA1482" i="1"/>
  <c r="AL1479" i="1"/>
  <c r="AS1481" i="1"/>
  <c r="AW1481" i="1"/>
  <c r="AV1480" i="1"/>
  <c r="AR1482" i="1"/>
  <c r="AI1474" i="1"/>
  <c r="AJ1501" i="1"/>
  <c r="K1478" i="1"/>
  <c r="J1479" i="1"/>
  <c r="AA1477" i="1"/>
  <c r="Z1478" i="1"/>
  <c r="AF1480" i="1"/>
  <c r="AG1479" i="1"/>
  <c r="X1503" i="1"/>
  <c r="Y1503" i="1"/>
  <c r="N1478" i="1"/>
  <c r="O1478" i="1" s="1"/>
  <c r="P1476" i="1"/>
  <c r="Q1476" i="1"/>
  <c r="R1476" i="1" s="1"/>
  <c r="S1476" i="1" s="1"/>
  <c r="AL1480" i="1" l="1"/>
  <c r="BA1483" i="1"/>
  <c r="AZ1484" i="1"/>
  <c r="AS1482" i="1"/>
  <c r="AW1482" i="1"/>
  <c r="AV1481" i="1"/>
  <c r="AR1483" i="1"/>
  <c r="AI1475" i="1"/>
  <c r="AJ1502" i="1"/>
  <c r="J1480" i="1"/>
  <c r="K1479" i="1"/>
  <c r="AA1478" i="1"/>
  <c r="Z1479" i="1"/>
  <c r="AF1481" i="1"/>
  <c r="AG1480" i="1"/>
  <c r="X1504" i="1"/>
  <c r="Y1504" i="1"/>
  <c r="N1479" i="1"/>
  <c r="O1479" i="1" s="1"/>
  <c r="P1477" i="1"/>
  <c r="Q1477" i="1"/>
  <c r="R1477" i="1" s="1"/>
  <c r="S1477" i="1" s="1"/>
  <c r="AT1483" i="1" l="1"/>
  <c r="BA1484" i="1"/>
  <c r="AZ1485" i="1"/>
  <c r="AT1482" i="1"/>
  <c r="AU1482" i="1" s="1"/>
  <c r="AL1481" i="1"/>
  <c r="AS1483" i="1"/>
  <c r="AW1483" i="1"/>
  <c r="AR1484" i="1"/>
  <c r="AI1476" i="1"/>
  <c r="AJ1503" i="1"/>
  <c r="J1481" i="1"/>
  <c r="K1480" i="1"/>
  <c r="AA1479" i="1"/>
  <c r="Z1480" i="1"/>
  <c r="AF1482" i="1"/>
  <c r="AG1481" i="1"/>
  <c r="Y1505" i="1"/>
  <c r="X1505" i="1"/>
  <c r="N1480" i="1"/>
  <c r="O1480" i="1" s="1"/>
  <c r="P1478" i="1"/>
  <c r="Q1478" i="1"/>
  <c r="R1478" i="1" s="1"/>
  <c r="S1478" i="1" s="1"/>
  <c r="AU1483" i="1" l="1"/>
  <c r="AL1482" i="1"/>
  <c r="AZ1486" i="1"/>
  <c r="BA1485" i="1"/>
  <c r="AV1482" i="1"/>
  <c r="AS1484" i="1"/>
  <c r="AW1484" i="1"/>
  <c r="AT1484" i="1"/>
  <c r="AV1483" i="1"/>
  <c r="AR1485" i="1"/>
  <c r="AI1477" i="1"/>
  <c r="AJ1504" i="1"/>
  <c r="J1482" i="1"/>
  <c r="K1481" i="1"/>
  <c r="AA1480" i="1"/>
  <c r="Z1481" i="1"/>
  <c r="AF1483" i="1"/>
  <c r="AG1482" i="1"/>
  <c r="X1506" i="1"/>
  <c r="Y1506" i="1"/>
  <c r="N1481" i="1"/>
  <c r="O1481" i="1" s="1"/>
  <c r="P1479" i="1"/>
  <c r="Q1479" i="1"/>
  <c r="R1479" i="1" s="1"/>
  <c r="S1479" i="1" s="1"/>
  <c r="AU1484" i="1" l="1"/>
  <c r="AV1484" i="1" s="1"/>
  <c r="AL1483" i="1"/>
  <c r="AZ1487" i="1"/>
  <c r="BA1486" i="1"/>
  <c r="AS1485" i="1"/>
  <c r="AW1485" i="1"/>
  <c r="AT1485" i="1"/>
  <c r="AR1486" i="1"/>
  <c r="AI1478" i="1"/>
  <c r="AJ1505" i="1"/>
  <c r="J1483" i="1"/>
  <c r="K1482" i="1"/>
  <c r="Z1482" i="1"/>
  <c r="AA1481" i="1"/>
  <c r="AF1484" i="1"/>
  <c r="AG1483" i="1"/>
  <c r="Y1507" i="1"/>
  <c r="X1507" i="1"/>
  <c r="N1482" i="1"/>
  <c r="O1482" i="1" s="1"/>
  <c r="P1480" i="1"/>
  <c r="Q1480" i="1"/>
  <c r="R1480" i="1" s="1"/>
  <c r="S1480" i="1" s="1"/>
  <c r="AU1485" i="1" l="1"/>
  <c r="AV1485" i="1" s="1"/>
  <c r="AL1484" i="1"/>
  <c r="BA1487" i="1"/>
  <c r="AZ1488" i="1"/>
  <c r="AS1486" i="1"/>
  <c r="AW1486" i="1"/>
  <c r="AT1486" i="1"/>
  <c r="AR1487" i="1"/>
  <c r="AI1479" i="1"/>
  <c r="AJ1506" i="1"/>
  <c r="J1484" i="1"/>
  <c r="K1483" i="1"/>
  <c r="AA1482" i="1"/>
  <c r="Z1483" i="1"/>
  <c r="AF1485" i="1"/>
  <c r="AG1484" i="1"/>
  <c r="Y1508" i="1"/>
  <c r="X1508" i="1"/>
  <c r="N1483" i="1"/>
  <c r="O1483" i="1" s="1"/>
  <c r="P1481" i="1"/>
  <c r="Q1481" i="1"/>
  <c r="R1481" i="1" s="1"/>
  <c r="S1481" i="1" s="1"/>
  <c r="AU1486" i="1" l="1"/>
  <c r="AV1486" i="1" s="1"/>
  <c r="AL1485" i="1"/>
  <c r="BA1488" i="1"/>
  <c r="AZ1489" i="1"/>
  <c r="AS1487" i="1"/>
  <c r="AW1487" i="1"/>
  <c r="AT1487" i="1"/>
  <c r="AR1488" i="1"/>
  <c r="AI1480" i="1"/>
  <c r="AJ1507" i="1"/>
  <c r="J1485" i="1"/>
  <c r="K1484" i="1"/>
  <c r="Z1484" i="1"/>
  <c r="AA1483" i="1"/>
  <c r="AF1486" i="1"/>
  <c r="AG1485" i="1"/>
  <c r="X1509" i="1"/>
  <c r="Y1509" i="1"/>
  <c r="N1484" i="1"/>
  <c r="O1484" i="1" s="1"/>
  <c r="P1482" i="1"/>
  <c r="Q1482" i="1"/>
  <c r="R1482" i="1" s="1"/>
  <c r="S1482" i="1" s="1"/>
  <c r="AU1487" i="1" l="1"/>
  <c r="AV1487" i="1" s="1"/>
  <c r="AT1488" i="1"/>
  <c r="AZ1490" i="1"/>
  <c r="BA1489" i="1"/>
  <c r="AL1486" i="1"/>
  <c r="AS1488" i="1"/>
  <c r="AW1488" i="1"/>
  <c r="AR1489" i="1"/>
  <c r="AI1481" i="1"/>
  <c r="AJ1508" i="1"/>
  <c r="J1486" i="1"/>
  <c r="K1485" i="1"/>
  <c r="AA1484" i="1"/>
  <c r="Z1485" i="1"/>
  <c r="AF1487" i="1"/>
  <c r="AG1486" i="1"/>
  <c r="X1510" i="1"/>
  <c r="N1485" i="1"/>
  <c r="O1485" i="1" s="1"/>
  <c r="P1483" i="1"/>
  <c r="Q1483" i="1"/>
  <c r="R1483" i="1" s="1"/>
  <c r="S1483" i="1" s="1"/>
  <c r="AU1488" i="1" l="1"/>
  <c r="AV1488" i="1" s="1"/>
  <c r="AL1487" i="1"/>
  <c r="AZ1491" i="1"/>
  <c r="BA1490" i="1"/>
  <c r="AS1489" i="1"/>
  <c r="AW1489" i="1"/>
  <c r="AT1489" i="1"/>
  <c r="AR1490" i="1"/>
  <c r="AI1482" i="1"/>
  <c r="AJ1509" i="1"/>
  <c r="K1486" i="1"/>
  <c r="J1487" i="1"/>
  <c r="AA1485" i="1"/>
  <c r="Z1486" i="1"/>
  <c r="Y1510" i="1"/>
  <c r="AF1488" i="1"/>
  <c r="AG1487" i="1"/>
  <c r="X1511" i="1"/>
  <c r="N1486" i="1"/>
  <c r="O1486" i="1" s="1"/>
  <c r="P1484" i="1"/>
  <c r="Q1484" i="1"/>
  <c r="R1484" i="1" s="1"/>
  <c r="S1484" i="1" s="1"/>
  <c r="AU1489" i="1" l="1"/>
  <c r="AL1488" i="1"/>
  <c r="BA1491" i="1"/>
  <c r="AZ1492" i="1"/>
  <c r="AS1490" i="1"/>
  <c r="AW1490" i="1"/>
  <c r="AT1490" i="1"/>
  <c r="AU1490" i="1" s="1"/>
  <c r="AV1489" i="1"/>
  <c r="AR1491" i="1"/>
  <c r="AI1483" i="1"/>
  <c r="AJ1510" i="1"/>
  <c r="J1488" i="1"/>
  <c r="K1487" i="1"/>
  <c r="Y1511" i="1"/>
  <c r="Z1487" i="1"/>
  <c r="AA1486" i="1"/>
  <c r="AF1489" i="1"/>
  <c r="AG1488" i="1"/>
  <c r="X1512" i="1"/>
  <c r="N1487" i="1"/>
  <c r="O1487" i="1" s="1"/>
  <c r="P1485" i="1"/>
  <c r="Q1485" i="1"/>
  <c r="R1485" i="1" s="1"/>
  <c r="S1485" i="1" s="1"/>
  <c r="AL1489" i="1" l="1"/>
  <c r="BA1492" i="1"/>
  <c r="AZ1493" i="1"/>
  <c r="AS1491" i="1"/>
  <c r="AW1491" i="1"/>
  <c r="AT1491" i="1"/>
  <c r="AU1491" i="1" s="1"/>
  <c r="AV1490" i="1"/>
  <c r="AR1492" i="1"/>
  <c r="AI1484" i="1"/>
  <c r="AJ1511" i="1"/>
  <c r="J1489" i="1"/>
  <c r="K1488" i="1"/>
  <c r="Y1512" i="1"/>
  <c r="Z1488" i="1"/>
  <c r="AA1487" i="1"/>
  <c r="AF1490" i="1"/>
  <c r="AG1489" i="1"/>
  <c r="X1513" i="1"/>
  <c r="P1486" i="1"/>
  <c r="Q1486" i="1"/>
  <c r="R1486" i="1" s="1"/>
  <c r="S1486" i="1" s="1"/>
  <c r="N1488" i="1"/>
  <c r="O1488" i="1" s="1"/>
  <c r="AL1490" i="1" l="1"/>
  <c r="AZ1494" i="1"/>
  <c r="BA1493" i="1"/>
  <c r="AS1492" i="1"/>
  <c r="AW1492" i="1"/>
  <c r="AV1491" i="1"/>
  <c r="AT1492" i="1"/>
  <c r="AU1492" i="1" s="1"/>
  <c r="AR1493" i="1"/>
  <c r="AI1485" i="1"/>
  <c r="AJ1512" i="1"/>
  <c r="J1490" i="1"/>
  <c r="K1489" i="1"/>
  <c r="Y1513" i="1"/>
  <c r="AA1488" i="1"/>
  <c r="Z1489" i="1"/>
  <c r="AF1491" i="1"/>
  <c r="AG1490" i="1"/>
  <c r="X1514" i="1"/>
  <c r="P1487" i="1"/>
  <c r="Q1487" i="1"/>
  <c r="R1487" i="1" s="1"/>
  <c r="S1487" i="1" s="1"/>
  <c r="N1489" i="1"/>
  <c r="O1489" i="1" s="1"/>
  <c r="AL1491" i="1" l="1"/>
  <c r="BA1494" i="1"/>
  <c r="AZ1495" i="1"/>
  <c r="AS1493" i="1"/>
  <c r="AW1493" i="1"/>
  <c r="AT1493" i="1"/>
  <c r="AU1493" i="1" s="1"/>
  <c r="AV1492" i="1"/>
  <c r="AR1494" i="1"/>
  <c r="AI1486" i="1"/>
  <c r="AJ1513" i="1"/>
  <c r="J1491" i="1"/>
  <c r="K1490" i="1"/>
  <c r="AA1489" i="1"/>
  <c r="Z1490" i="1"/>
  <c r="Y1514" i="1"/>
  <c r="AF1492" i="1"/>
  <c r="AG1491" i="1"/>
  <c r="Y1515" i="1"/>
  <c r="X1515" i="1"/>
  <c r="P1488" i="1"/>
  <c r="Q1488" i="1"/>
  <c r="R1488" i="1" s="1"/>
  <c r="S1488" i="1" s="1"/>
  <c r="N1490" i="1"/>
  <c r="O1490" i="1" s="1"/>
  <c r="AL1492" i="1" l="1"/>
  <c r="BA1495" i="1"/>
  <c r="AZ1496" i="1"/>
  <c r="AS1494" i="1"/>
  <c r="AW1494" i="1"/>
  <c r="AT1494" i="1"/>
  <c r="AU1494" i="1" s="1"/>
  <c r="AV1493" i="1"/>
  <c r="AR1495" i="1"/>
  <c r="AI1487" i="1"/>
  <c r="AJ1514" i="1"/>
  <c r="J1492" i="1"/>
  <c r="K1491" i="1"/>
  <c r="AA1490" i="1"/>
  <c r="Z1491" i="1"/>
  <c r="AF1493" i="1"/>
  <c r="AG1492" i="1"/>
  <c r="X1516" i="1"/>
  <c r="Y1516" i="1"/>
  <c r="P1489" i="1"/>
  <c r="N1491" i="1"/>
  <c r="O1491" i="1" s="1"/>
  <c r="AL1493" i="1" l="1"/>
  <c r="AZ1497" i="1"/>
  <c r="BA1496" i="1"/>
  <c r="AS1495" i="1"/>
  <c r="AW1495" i="1"/>
  <c r="AT1495" i="1"/>
  <c r="AU1495" i="1" s="1"/>
  <c r="AV1494" i="1"/>
  <c r="AR1496" i="1"/>
  <c r="Q1489" i="1"/>
  <c r="R1489" i="1" s="1"/>
  <c r="S1489" i="1" s="1"/>
  <c r="AI1488" i="1"/>
  <c r="AJ1515" i="1"/>
  <c r="K1492" i="1"/>
  <c r="J1493" i="1"/>
  <c r="AA1491" i="1"/>
  <c r="Z1492" i="1"/>
  <c r="AF1494" i="1"/>
  <c r="AG1493" i="1"/>
  <c r="Y1517" i="1"/>
  <c r="X1517" i="1"/>
  <c r="P1490" i="1"/>
  <c r="AI1489" i="1" s="1"/>
  <c r="Q1490" i="1"/>
  <c r="R1490" i="1" s="1"/>
  <c r="S1490" i="1" s="1"/>
  <c r="N1492" i="1"/>
  <c r="O1492" i="1" s="1"/>
  <c r="AL1494" i="1" l="1"/>
  <c r="AZ1498" i="1"/>
  <c r="BA1497" i="1"/>
  <c r="AS1496" i="1"/>
  <c r="AW1496" i="1"/>
  <c r="AT1496" i="1"/>
  <c r="AU1496" i="1" s="1"/>
  <c r="AV1495" i="1"/>
  <c r="AR1497" i="1"/>
  <c r="AJ1516" i="1"/>
  <c r="K1493" i="1"/>
  <c r="J1494" i="1"/>
  <c r="AA1492" i="1"/>
  <c r="Z1493" i="1"/>
  <c r="AF1495" i="1"/>
  <c r="AG1494" i="1"/>
  <c r="X1518" i="1"/>
  <c r="Y1518" i="1"/>
  <c r="P1491" i="1"/>
  <c r="Q1491" i="1"/>
  <c r="R1491" i="1" s="1"/>
  <c r="S1491" i="1" s="1"/>
  <c r="N1493" i="1"/>
  <c r="O1493" i="1" s="1"/>
  <c r="AL1495" i="1" l="1"/>
  <c r="BA1498" i="1"/>
  <c r="AZ1499" i="1"/>
  <c r="AS1497" i="1"/>
  <c r="AW1497" i="1"/>
  <c r="AT1497" i="1"/>
  <c r="AU1497" i="1" s="1"/>
  <c r="AV1496" i="1"/>
  <c r="AR1498" i="1"/>
  <c r="AI1490" i="1"/>
  <c r="AJ1517" i="1"/>
  <c r="K1494" i="1"/>
  <c r="J1495" i="1"/>
  <c r="AA1493" i="1"/>
  <c r="Z1494" i="1"/>
  <c r="AF1496" i="1"/>
  <c r="AG1495" i="1"/>
  <c r="X1519" i="1"/>
  <c r="Y1519" i="1"/>
  <c r="P1492" i="1"/>
  <c r="N1494" i="1"/>
  <c r="O1494" i="1" s="1"/>
  <c r="AL1496" i="1" l="1"/>
  <c r="BA1499" i="1"/>
  <c r="AZ1500" i="1"/>
  <c r="AS1498" i="1"/>
  <c r="AW1498" i="1"/>
  <c r="AV1497" i="1"/>
  <c r="AT1498" i="1"/>
  <c r="AU1498" i="1" s="1"/>
  <c r="AR1499" i="1"/>
  <c r="Q1492" i="1"/>
  <c r="R1492" i="1" s="1"/>
  <c r="S1492" i="1" s="1"/>
  <c r="AI1491" i="1"/>
  <c r="AJ1518" i="1"/>
  <c r="K1495" i="1"/>
  <c r="J1496" i="1"/>
  <c r="Z1495" i="1"/>
  <c r="AA1494" i="1"/>
  <c r="AF1497" i="1"/>
  <c r="AG1496" i="1"/>
  <c r="Y1520" i="1"/>
  <c r="X1520" i="1"/>
  <c r="P1493" i="1"/>
  <c r="AI1492" i="1" s="1"/>
  <c r="Q1493" i="1"/>
  <c r="R1493" i="1" s="1"/>
  <c r="S1493" i="1" s="1"/>
  <c r="N1495" i="1"/>
  <c r="O1495" i="1" s="1"/>
  <c r="AL1497" i="1" l="1"/>
  <c r="AZ1501" i="1"/>
  <c r="BA1500" i="1"/>
  <c r="AS1499" i="1"/>
  <c r="AW1499" i="1"/>
  <c r="AT1499" i="1"/>
  <c r="AU1499" i="1" s="1"/>
  <c r="AV1498" i="1"/>
  <c r="AR1500" i="1"/>
  <c r="AJ1519" i="1"/>
  <c r="K1496" i="1"/>
  <c r="J1497" i="1"/>
  <c r="AA1495" i="1"/>
  <c r="Z1496" i="1"/>
  <c r="AF1498" i="1"/>
  <c r="AG1497" i="1"/>
  <c r="X1521" i="1"/>
  <c r="P1494" i="1"/>
  <c r="N1496" i="1"/>
  <c r="O1496" i="1" s="1"/>
  <c r="AL1498" i="1" l="1"/>
  <c r="AZ1502" i="1"/>
  <c r="BA1501" i="1"/>
  <c r="AS1500" i="1"/>
  <c r="AW1500" i="1"/>
  <c r="AT1500" i="1"/>
  <c r="AU1500" i="1" s="1"/>
  <c r="AV1499" i="1"/>
  <c r="AR1501" i="1"/>
  <c r="Q1494" i="1"/>
  <c r="R1494" i="1" s="1"/>
  <c r="S1494" i="1" s="1"/>
  <c r="AI1493" i="1"/>
  <c r="AJ1520" i="1"/>
  <c r="K1497" i="1"/>
  <c r="J1498" i="1"/>
  <c r="Y1521" i="1"/>
  <c r="Z1497" i="1"/>
  <c r="AA1496" i="1"/>
  <c r="AF1499" i="1"/>
  <c r="AG1498" i="1"/>
  <c r="X1522" i="1"/>
  <c r="Y1522" i="1"/>
  <c r="P1495" i="1"/>
  <c r="N1497" i="1"/>
  <c r="O1497" i="1" s="1"/>
  <c r="AL1499" i="1" l="1"/>
  <c r="BA1502" i="1"/>
  <c r="AZ1503" i="1"/>
  <c r="AS1501" i="1"/>
  <c r="AW1501" i="1"/>
  <c r="AT1501" i="1"/>
  <c r="AU1501" i="1" s="1"/>
  <c r="AV1500" i="1"/>
  <c r="AR1502" i="1"/>
  <c r="Q1495" i="1"/>
  <c r="R1495" i="1" s="1"/>
  <c r="S1495" i="1" s="1"/>
  <c r="AI1494" i="1"/>
  <c r="AJ1521" i="1"/>
  <c r="K1498" i="1"/>
  <c r="J1499" i="1"/>
  <c r="AA1497" i="1"/>
  <c r="Z1498" i="1"/>
  <c r="AF1500" i="1"/>
  <c r="AG1499" i="1"/>
  <c r="X1523" i="1"/>
  <c r="P1496" i="1"/>
  <c r="Q1496" i="1"/>
  <c r="R1496" i="1" s="1"/>
  <c r="S1496" i="1" s="1"/>
  <c r="N1498" i="1"/>
  <c r="O1498" i="1" s="1"/>
  <c r="AL1500" i="1" l="1"/>
  <c r="BA1503" i="1"/>
  <c r="AZ1504" i="1"/>
  <c r="AS1502" i="1"/>
  <c r="AW1502" i="1"/>
  <c r="AT1502" i="1"/>
  <c r="AU1502" i="1" s="1"/>
  <c r="AV1501" i="1"/>
  <c r="AR1503" i="1"/>
  <c r="AI1495" i="1"/>
  <c r="AJ1522" i="1"/>
  <c r="J1500" i="1"/>
  <c r="K1499" i="1"/>
  <c r="Y1523" i="1"/>
  <c r="AA1498" i="1"/>
  <c r="Z1499" i="1"/>
  <c r="AF1501" i="1"/>
  <c r="AG1500" i="1"/>
  <c r="X1524" i="1"/>
  <c r="P1497" i="1"/>
  <c r="Q1497" i="1"/>
  <c r="R1497" i="1" s="1"/>
  <c r="S1497" i="1" s="1"/>
  <c r="N1499" i="1"/>
  <c r="O1499" i="1" s="1"/>
  <c r="AT1503" i="1" l="1"/>
  <c r="AU1503" i="1" s="1"/>
  <c r="AZ1505" i="1"/>
  <c r="BA1504" i="1"/>
  <c r="AL1501" i="1"/>
  <c r="AS1503" i="1"/>
  <c r="AW1503" i="1"/>
  <c r="AV1502" i="1"/>
  <c r="AR1504" i="1"/>
  <c r="AI1496" i="1"/>
  <c r="AJ1523" i="1"/>
  <c r="K1500" i="1"/>
  <c r="J1501" i="1"/>
  <c r="AA1499" i="1"/>
  <c r="Z1500" i="1"/>
  <c r="Y1524" i="1"/>
  <c r="AF1502" i="1"/>
  <c r="AG1501" i="1"/>
  <c r="X1525" i="1"/>
  <c r="P1498" i="1"/>
  <c r="Q1498" i="1"/>
  <c r="R1498" i="1" s="1"/>
  <c r="S1498" i="1" s="1"/>
  <c r="N1500" i="1"/>
  <c r="O1500" i="1" s="1"/>
  <c r="AL1502" i="1" l="1"/>
  <c r="AZ1506" i="1"/>
  <c r="BA1505" i="1"/>
  <c r="AS1504" i="1"/>
  <c r="AW1504" i="1"/>
  <c r="AT1504" i="1"/>
  <c r="AU1504" i="1" s="1"/>
  <c r="AV1503" i="1"/>
  <c r="AR1505" i="1"/>
  <c r="AI1497" i="1"/>
  <c r="AJ1524" i="1"/>
  <c r="J1502" i="1"/>
  <c r="K1501" i="1"/>
  <c r="Y1525" i="1"/>
  <c r="AA1500" i="1"/>
  <c r="Z1501" i="1"/>
  <c r="AF1503" i="1"/>
  <c r="AG1502" i="1"/>
  <c r="Y1526" i="1"/>
  <c r="X1526" i="1"/>
  <c r="P1499" i="1"/>
  <c r="N1501" i="1"/>
  <c r="O1501" i="1" s="1"/>
  <c r="AL1503" i="1" l="1"/>
  <c r="BA1506" i="1"/>
  <c r="AZ1507" i="1"/>
  <c r="AS1505" i="1"/>
  <c r="AW1505" i="1"/>
  <c r="AT1505" i="1"/>
  <c r="AU1505" i="1" s="1"/>
  <c r="AV1504" i="1"/>
  <c r="AR1506" i="1"/>
  <c r="Q1499" i="1"/>
  <c r="R1499" i="1" s="1"/>
  <c r="S1499" i="1" s="1"/>
  <c r="AI1498" i="1"/>
  <c r="AJ1525" i="1"/>
  <c r="K1502" i="1"/>
  <c r="J1503" i="1"/>
  <c r="AA1501" i="1"/>
  <c r="Z1502" i="1"/>
  <c r="AF1504" i="1"/>
  <c r="AG1503" i="1"/>
  <c r="X1527" i="1"/>
  <c r="P1500" i="1"/>
  <c r="Q1500" i="1"/>
  <c r="R1500" i="1" s="1"/>
  <c r="S1500" i="1" s="1"/>
  <c r="N1502" i="1"/>
  <c r="O1502" i="1" s="1"/>
  <c r="AL1504" i="1" l="1"/>
  <c r="BA1507" i="1"/>
  <c r="AZ1508" i="1"/>
  <c r="AS1506" i="1"/>
  <c r="AW1506" i="1"/>
  <c r="AT1506" i="1"/>
  <c r="AU1506" i="1" s="1"/>
  <c r="AV1505" i="1"/>
  <c r="AR1507" i="1"/>
  <c r="AI1499" i="1"/>
  <c r="AJ1526" i="1"/>
  <c r="K1503" i="1"/>
  <c r="J1504" i="1"/>
  <c r="Z1503" i="1"/>
  <c r="AA1502" i="1"/>
  <c r="Y1527" i="1"/>
  <c r="AF1505" i="1"/>
  <c r="AG1504" i="1"/>
  <c r="Y1528" i="1"/>
  <c r="X1528" i="1"/>
  <c r="P1501" i="1"/>
  <c r="Q1501" i="1"/>
  <c r="R1501" i="1" s="1"/>
  <c r="S1501" i="1" s="1"/>
  <c r="N1503" i="1"/>
  <c r="O1503" i="1" s="1"/>
  <c r="AL1505" i="1" l="1"/>
  <c r="AZ1509" i="1"/>
  <c r="BA1508" i="1"/>
  <c r="AS1507" i="1"/>
  <c r="AW1507" i="1"/>
  <c r="AT1507" i="1"/>
  <c r="AU1507" i="1" s="1"/>
  <c r="AV1506" i="1"/>
  <c r="AR1508" i="1"/>
  <c r="AI1500" i="1"/>
  <c r="AJ1527" i="1"/>
  <c r="K1504" i="1"/>
  <c r="J1505" i="1"/>
  <c r="Z1504" i="1"/>
  <c r="AA1503" i="1"/>
  <c r="AF1506" i="1"/>
  <c r="AG1505" i="1"/>
  <c r="X1529" i="1"/>
  <c r="Y1529" i="1"/>
  <c r="P1502" i="1"/>
  <c r="Q1502" i="1"/>
  <c r="R1502" i="1" s="1"/>
  <c r="S1502" i="1" s="1"/>
  <c r="N1504" i="1"/>
  <c r="O1504" i="1" s="1"/>
  <c r="AL1506" i="1" l="1"/>
  <c r="AZ1510" i="1"/>
  <c r="BA1509" i="1"/>
  <c r="AS1508" i="1"/>
  <c r="AW1508" i="1"/>
  <c r="AT1508" i="1"/>
  <c r="AU1508" i="1" s="1"/>
  <c r="AV1507" i="1"/>
  <c r="AR1509" i="1"/>
  <c r="AI1501" i="1"/>
  <c r="AJ1528" i="1"/>
  <c r="J1506" i="1"/>
  <c r="K1505" i="1"/>
  <c r="AA1504" i="1"/>
  <c r="Z1505" i="1"/>
  <c r="AF1507" i="1"/>
  <c r="AG1506" i="1"/>
  <c r="Y1530" i="1"/>
  <c r="X1530" i="1"/>
  <c r="P1503" i="1"/>
  <c r="Q1503" i="1"/>
  <c r="R1503" i="1" s="1"/>
  <c r="S1503" i="1" s="1"/>
  <c r="N1505" i="1"/>
  <c r="O1505" i="1" s="1"/>
  <c r="AL1507" i="1" l="1"/>
  <c r="BA1510" i="1"/>
  <c r="AZ1511" i="1"/>
  <c r="AS1509" i="1"/>
  <c r="AW1509" i="1"/>
  <c r="AT1509" i="1"/>
  <c r="AU1509" i="1" s="1"/>
  <c r="AV1508" i="1"/>
  <c r="AR1510" i="1"/>
  <c r="AI1502" i="1"/>
  <c r="AJ1529" i="1"/>
  <c r="J1507" i="1"/>
  <c r="K1506" i="1"/>
  <c r="AA1505" i="1"/>
  <c r="Z1506" i="1"/>
  <c r="AF1508" i="1"/>
  <c r="AG1507" i="1"/>
  <c r="Y1531" i="1"/>
  <c r="X1531" i="1"/>
  <c r="P1504" i="1"/>
  <c r="Q1504" i="1"/>
  <c r="R1504" i="1" s="1"/>
  <c r="S1504" i="1" s="1"/>
  <c r="N1506" i="1"/>
  <c r="O1506" i="1" s="1"/>
  <c r="AL1508" i="1" l="1"/>
  <c r="BA1511" i="1"/>
  <c r="AZ1512" i="1"/>
  <c r="AS1510" i="1"/>
  <c r="AW1510" i="1"/>
  <c r="AT1510" i="1"/>
  <c r="AU1510" i="1" s="1"/>
  <c r="AV1509" i="1"/>
  <c r="AR1511" i="1"/>
  <c r="AI1503" i="1"/>
  <c r="AJ1530" i="1"/>
  <c r="K1507" i="1"/>
  <c r="J1508" i="1"/>
  <c r="AA1506" i="1"/>
  <c r="Z1507" i="1"/>
  <c r="AF1509" i="1"/>
  <c r="AG1508" i="1"/>
  <c r="X1532" i="1"/>
  <c r="Y1532" i="1"/>
  <c r="P1505" i="1"/>
  <c r="Q1505" i="1"/>
  <c r="R1505" i="1" s="1"/>
  <c r="S1505" i="1" s="1"/>
  <c r="N1507" i="1"/>
  <c r="O1507" i="1" s="1"/>
  <c r="AL1509" i="1" l="1"/>
  <c r="AZ1513" i="1"/>
  <c r="BA1512" i="1"/>
  <c r="AS1511" i="1"/>
  <c r="AW1511" i="1"/>
  <c r="AT1511" i="1"/>
  <c r="AU1511" i="1" s="1"/>
  <c r="AV1510" i="1"/>
  <c r="AR1512" i="1"/>
  <c r="AI1504" i="1"/>
  <c r="AJ1531" i="1"/>
  <c r="K1508" i="1"/>
  <c r="J1509" i="1"/>
  <c r="AA1507" i="1"/>
  <c r="Z1508" i="1"/>
  <c r="AF1510" i="1"/>
  <c r="AG1509" i="1"/>
  <c r="Y1533" i="1"/>
  <c r="X1533" i="1"/>
  <c r="P1506" i="1"/>
  <c r="Q1506" i="1"/>
  <c r="R1506" i="1" s="1"/>
  <c r="S1506" i="1" s="1"/>
  <c r="N1508" i="1"/>
  <c r="O1508" i="1" s="1"/>
  <c r="AL1510" i="1" l="1"/>
  <c r="AZ1514" i="1"/>
  <c r="BA1513" i="1"/>
  <c r="AS1512" i="1"/>
  <c r="AW1512" i="1"/>
  <c r="AT1512" i="1"/>
  <c r="AU1512" i="1" s="1"/>
  <c r="AV1511" i="1"/>
  <c r="AR1513" i="1"/>
  <c r="AI1505" i="1"/>
  <c r="AJ1532" i="1"/>
  <c r="J1510" i="1"/>
  <c r="K1509" i="1"/>
  <c r="AA1508" i="1"/>
  <c r="Z1509" i="1"/>
  <c r="AF1511" i="1"/>
  <c r="AG1510" i="1"/>
  <c r="Y1534" i="1"/>
  <c r="X1534" i="1"/>
  <c r="P1507" i="1"/>
  <c r="Q1507" i="1"/>
  <c r="R1507" i="1" s="1"/>
  <c r="S1507" i="1" s="1"/>
  <c r="N1509" i="1"/>
  <c r="O1509" i="1" s="1"/>
  <c r="AL1511" i="1" l="1"/>
  <c r="BA1514" i="1"/>
  <c r="AZ1515" i="1"/>
  <c r="AS1513" i="1"/>
  <c r="AW1513" i="1"/>
  <c r="AV1512" i="1"/>
  <c r="AT1513" i="1"/>
  <c r="AU1513" i="1" s="1"/>
  <c r="AR1514" i="1"/>
  <c r="AI1506" i="1"/>
  <c r="AJ1533" i="1"/>
  <c r="K1510" i="1"/>
  <c r="J1511" i="1"/>
  <c r="Z1510" i="1"/>
  <c r="AA1509" i="1"/>
  <c r="AF1512" i="1"/>
  <c r="AG1511" i="1"/>
  <c r="Y1535" i="1"/>
  <c r="X1535" i="1"/>
  <c r="P1508" i="1"/>
  <c r="Q1508" i="1"/>
  <c r="R1508" i="1" s="1"/>
  <c r="S1508" i="1" s="1"/>
  <c r="N1510" i="1"/>
  <c r="O1510" i="1" s="1"/>
  <c r="AL1512" i="1" l="1"/>
  <c r="BA1515" i="1"/>
  <c r="AZ1516" i="1"/>
  <c r="AT1514" i="1"/>
  <c r="AU1514" i="1" s="1"/>
  <c r="AS1514" i="1"/>
  <c r="AW1514" i="1"/>
  <c r="AV1513" i="1"/>
  <c r="AR1515" i="1"/>
  <c r="AI1507" i="1"/>
  <c r="AJ1534" i="1"/>
  <c r="J1512" i="1"/>
  <c r="K1511" i="1"/>
  <c r="AA1510" i="1"/>
  <c r="Z1511" i="1"/>
  <c r="AF1513" i="1"/>
  <c r="AG1512" i="1"/>
  <c r="X1536" i="1"/>
  <c r="Y1536" i="1"/>
  <c r="P1509" i="1"/>
  <c r="Q1509" i="1"/>
  <c r="R1509" i="1" s="1"/>
  <c r="S1509" i="1" s="1"/>
  <c r="N1511" i="1"/>
  <c r="O1511" i="1" s="1"/>
  <c r="AL1513" i="1" l="1"/>
  <c r="AZ1517" i="1"/>
  <c r="BA1516" i="1"/>
  <c r="AS1515" i="1"/>
  <c r="AW1515" i="1"/>
  <c r="AT1515" i="1"/>
  <c r="AU1515" i="1" s="1"/>
  <c r="AV1514" i="1"/>
  <c r="AR1516" i="1"/>
  <c r="AI1508" i="1"/>
  <c r="AJ1535" i="1"/>
  <c r="J1513" i="1"/>
  <c r="K1512" i="1"/>
  <c r="AA1511" i="1"/>
  <c r="Z1512" i="1"/>
  <c r="AF1514" i="1"/>
  <c r="AG1513" i="1"/>
  <c r="X1537" i="1"/>
  <c r="Y1537" i="1"/>
  <c r="P1510" i="1"/>
  <c r="Q1510" i="1"/>
  <c r="R1510" i="1" s="1"/>
  <c r="S1510" i="1" s="1"/>
  <c r="N1512" i="1"/>
  <c r="O1512" i="1" s="1"/>
  <c r="AT1516" i="1" l="1"/>
  <c r="AU1516" i="1" s="1"/>
  <c r="AZ1518" i="1"/>
  <c r="BA1517" i="1"/>
  <c r="AL1514" i="1"/>
  <c r="AS1516" i="1"/>
  <c r="AW1516" i="1"/>
  <c r="AV1515" i="1"/>
  <c r="AR1517" i="1"/>
  <c r="AI1509" i="1"/>
  <c r="AJ1536" i="1"/>
  <c r="K1513" i="1"/>
  <c r="J1514" i="1"/>
  <c r="AA1512" i="1"/>
  <c r="Z1513" i="1"/>
  <c r="AF1515" i="1"/>
  <c r="AG1514" i="1"/>
  <c r="X1538" i="1"/>
  <c r="Y1538" i="1"/>
  <c r="P1511" i="1"/>
  <c r="Q1511" i="1"/>
  <c r="R1511" i="1" s="1"/>
  <c r="S1511" i="1" s="1"/>
  <c r="N1513" i="1"/>
  <c r="O1513" i="1" s="1"/>
  <c r="AL1515" i="1" l="1"/>
  <c r="BA1518" i="1"/>
  <c r="AZ1519" i="1"/>
  <c r="AS1517" i="1"/>
  <c r="AW1517" i="1"/>
  <c r="AT1517" i="1"/>
  <c r="AU1517" i="1" s="1"/>
  <c r="AV1516" i="1"/>
  <c r="AR1518" i="1"/>
  <c r="AI1510" i="1"/>
  <c r="AJ1537" i="1"/>
  <c r="J1515" i="1"/>
  <c r="K1514" i="1"/>
  <c r="Z1514" i="1"/>
  <c r="AA1513" i="1"/>
  <c r="AF1516" i="1"/>
  <c r="AG1515" i="1"/>
  <c r="Y1539" i="1"/>
  <c r="X1539" i="1"/>
  <c r="P1512" i="1"/>
  <c r="N1514" i="1"/>
  <c r="O1514" i="1" s="1"/>
  <c r="AL1516" i="1" l="1"/>
  <c r="BA1519" i="1"/>
  <c r="AZ1520" i="1"/>
  <c r="AS1518" i="1"/>
  <c r="AW1518" i="1"/>
  <c r="AT1518" i="1"/>
  <c r="AU1518" i="1" s="1"/>
  <c r="AV1517" i="1"/>
  <c r="AR1519" i="1"/>
  <c r="Q1512" i="1"/>
  <c r="R1512" i="1" s="1"/>
  <c r="S1512" i="1" s="1"/>
  <c r="AI1511" i="1"/>
  <c r="AJ1538" i="1"/>
  <c r="K1515" i="1"/>
  <c r="J1516" i="1"/>
  <c r="AA1514" i="1"/>
  <c r="Z1515" i="1"/>
  <c r="AF1517" i="1"/>
  <c r="AG1516" i="1"/>
  <c r="X1540" i="1"/>
  <c r="P1513" i="1"/>
  <c r="N1515" i="1"/>
  <c r="O1515" i="1" s="1"/>
  <c r="AL1517" i="1" l="1"/>
  <c r="AZ1521" i="1"/>
  <c r="BA1520" i="1"/>
  <c r="AS1519" i="1"/>
  <c r="AW1519" i="1"/>
  <c r="AV1518" i="1"/>
  <c r="AT1519" i="1"/>
  <c r="AU1519" i="1" s="1"/>
  <c r="AR1520" i="1"/>
  <c r="Q1513" i="1"/>
  <c r="R1513" i="1" s="1"/>
  <c r="S1513" i="1" s="1"/>
  <c r="AI1512" i="1"/>
  <c r="AJ1539" i="1"/>
  <c r="J1517" i="1"/>
  <c r="K1516" i="1"/>
  <c r="Y1540" i="1"/>
  <c r="Z1516" i="1"/>
  <c r="AA1515" i="1"/>
  <c r="AF1518" i="1"/>
  <c r="AG1517" i="1"/>
  <c r="X1541" i="1"/>
  <c r="Y1541" i="1"/>
  <c r="P1514" i="1"/>
  <c r="AI1513" i="1" s="1"/>
  <c r="Q1514" i="1"/>
  <c r="R1514" i="1" s="1"/>
  <c r="S1514" i="1" s="1"/>
  <c r="N1516" i="1"/>
  <c r="O1516" i="1" s="1"/>
  <c r="AT1520" i="1" l="1"/>
  <c r="AU1520" i="1" s="1"/>
  <c r="AZ1522" i="1"/>
  <c r="BA1521" i="1"/>
  <c r="AL1518" i="1"/>
  <c r="AS1520" i="1"/>
  <c r="AW1520" i="1"/>
  <c r="AV1519" i="1"/>
  <c r="AR1521" i="1"/>
  <c r="AJ1540" i="1"/>
  <c r="J1518" i="1"/>
  <c r="K1517" i="1"/>
  <c r="AA1516" i="1"/>
  <c r="Z1517" i="1"/>
  <c r="AF1519" i="1"/>
  <c r="AG1518" i="1"/>
  <c r="X1542" i="1"/>
  <c r="Y1542" i="1"/>
  <c r="P1515" i="1"/>
  <c r="Q1515" i="1"/>
  <c r="R1515" i="1" s="1"/>
  <c r="S1515" i="1" s="1"/>
  <c r="N1517" i="1"/>
  <c r="O1517" i="1" s="1"/>
  <c r="AL1519" i="1" l="1"/>
  <c r="BA1522" i="1"/>
  <c r="AZ1523" i="1"/>
  <c r="AS1521" i="1"/>
  <c r="AW1521" i="1"/>
  <c r="AT1521" i="1"/>
  <c r="AU1521" i="1" s="1"/>
  <c r="AV1520" i="1"/>
  <c r="AR1522" i="1"/>
  <c r="AI1514" i="1"/>
  <c r="AJ1541" i="1"/>
  <c r="J1519" i="1"/>
  <c r="K1518" i="1"/>
  <c r="AA1517" i="1"/>
  <c r="Z1518" i="1"/>
  <c r="AF1520" i="1"/>
  <c r="AG1519" i="1"/>
  <c r="X1543" i="1"/>
  <c r="Y1543" i="1"/>
  <c r="P1516" i="1"/>
  <c r="Q1516" i="1"/>
  <c r="R1516" i="1" s="1"/>
  <c r="S1516" i="1" s="1"/>
  <c r="N1518" i="1"/>
  <c r="O1518" i="1" s="1"/>
  <c r="AL1520" i="1" l="1"/>
  <c r="BA1523" i="1"/>
  <c r="AZ1524" i="1"/>
  <c r="AS1522" i="1"/>
  <c r="AW1522" i="1"/>
  <c r="AT1522" i="1"/>
  <c r="AU1522" i="1" s="1"/>
  <c r="AV1521" i="1"/>
  <c r="AR1523" i="1"/>
  <c r="AI1515" i="1"/>
  <c r="AJ1542" i="1"/>
  <c r="K1519" i="1"/>
  <c r="J1520" i="1"/>
  <c r="AA1518" i="1"/>
  <c r="Z1519" i="1"/>
  <c r="AF1521" i="1"/>
  <c r="AG1520" i="1"/>
  <c r="Y1544" i="1"/>
  <c r="X1544" i="1"/>
  <c r="P1517" i="1"/>
  <c r="Q1517" i="1"/>
  <c r="R1517" i="1" s="1"/>
  <c r="S1517" i="1" s="1"/>
  <c r="N1519" i="1"/>
  <c r="O1519" i="1" s="1"/>
  <c r="AL1521" i="1" l="1"/>
  <c r="AZ1525" i="1"/>
  <c r="BA1524" i="1"/>
  <c r="AS1523" i="1"/>
  <c r="AW1523" i="1"/>
  <c r="AT1523" i="1"/>
  <c r="AU1523" i="1" s="1"/>
  <c r="AV1522" i="1"/>
  <c r="AR1524" i="1"/>
  <c r="AI1516" i="1"/>
  <c r="AJ1543" i="1"/>
  <c r="J1521" i="1"/>
  <c r="K1520" i="1"/>
  <c r="Z1520" i="1"/>
  <c r="AA1519" i="1"/>
  <c r="AF1522" i="1"/>
  <c r="AG1521" i="1"/>
  <c r="X1545" i="1"/>
  <c r="Y1545" i="1"/>
  <c r="P1518" i="1"/>
  <c r="Q1518" i="1"/>
  <c r="R1518" i="1" s="1"/>
  <c r="S1518" i="1" s="1"/>
  <c r="N1520" i="1"/>
  <c r="O1520" i="1" s="1"/>
  <c r="AL1522" i="1" l="1"/>
  <c r="AZ1526" i="1"/>
  <c r="BA1525" i="1"/>
  <c r="AS1524" i="1"/>
  <c r="AW1524" i="1"/>
  <c r="AT1524" i="1"/>
  <c r="AU1524" i="1" s="1"/>
  <c r="AV1523" i="1"/>
  <c r="AR1525" i="1"/>
  <c r="AI1517" i="1"/>
  <c r="AJ1544" i="1"/>
  <c r="K1521" i="1"/>
  <c r="J1522" i="1"/>
  <c r="AA1520" i="1"/>
  <c r="Z1521" i="1"/>
  <c r="AF1523" i="1"/>
  <c r="AG1522" i="1"/>
  <c r="Y1546" i="1"/>
  <c r="X1546" i="1"/>
  <c r="P1519" i="1"/>
  <c r="N1521" i="1"/>
  <c r="O1521" i="1" s="1"/>
  <c r="AL1523" i="1" l="1"/>
  <c r="BA1526" i="1"/>
  <c r="AZ1527" i="1"/>
  <c r="AS1525" i="1"/>
  <c r="AW1525" i="1"/>
  <c r="AT1525" i="1"/>
  <c r="AU1525" i="1" s="1"/>
  <c r="AV1524" i="1"/>
  <c r="AR1526" i="1"/>
  <c r="Q1519" i="1"/>
  <c r="R1519" i="1" s="1"/>
  <c r="S1519" i="1" s="1"/>
  <c r="AI1518" i="1"/>
  <c r="AJ1545" i="1"/>
  <c r="J1523" i="1"/>
  <c r="K1522" i="1"/>
  <c r="Z1522" i="1"/>
  <c r="AA1521" i="1"/>
  <c r="AF1524" i="1"/>
  <c r="AG1523" i="1"/>
  <c r="X1547" i="1"/>
  <c r="Y1547" i="1"/>
  <c r="N1522" i="1"/>
  <c r="O1522" i="1" s="1"/>
  <c r="P1520" i="1"/>
  <c r="AI1519" i="1" s="1"/>
  <c r="AL1524" i="1" l="1"/>
  <c r="BA1527" i="1"/>
  <c r="AZ1528" i="1"/>
  <c r="AS1526" i="1"/>
  <c r="AW1526" i="1"/>
  <c r="AT1526" i="1"/>
  <c r="AU1526" i="1" s="1"/>
  <c r="AV1525" i="1"/>
  <c r="AR1527" i="1"/>
  <c r="AJ1546" i="1"/>
  <c r="K1523" i="1"/>
  <c r="J1524" i="1"/>
  <c r="AA1522" i="1"/>
  <c r="Z1523" i="1"/>
  <c r="AF1525" i="1"/>
  <c r="AG1524" i="1"/>
  <c r="X1548" i="1"/>
  <c r="Y1548" i="1"/>
  <c r="P1521" i="1"/>
  <c r="Q1521" i="1"/>
  <c r="Q1520" i="1"/>
  <c r="R1520" i="1" s="1"/>
  <c r="S1520" i="1" s="1"/>
  <c r="N1523" i="1"/>
  <c r="O1523" i="1" s="1"/>
  <c r="AL1525" i="1" l="1"/>
  <c r="AZ1529" i="1"/>
  <c r="BA1528" i="1"/>
  <c r="AT1527" i="1"/>
  <c r="AU1527" i="1" s="1"/>
  <c r="AS1527" i="1"/>
  <c r="AW1527" i="1"/>
  <c r="AV1526" i="1"/>
  <c r="AR1528" i="1"/>
  <c r="AI1520" i="1"/>
  <c r="AJ1547" i="1"/>
  <c r="J1525" i="1"/>
  <c r="K1524" i="1"/>
  <c r="Z1524" i="1"/>
  <c r="AA1523" i="1"/>
  <c r="AF1526" i="1"/>
  <c r="AG1525" i="1"/>
  <c r="X1549" i="1"/>
  <c r="Y1549" i="1"/>
  <c r="R1521" i="1"/>
  <c r="S1521" i="1" s="1"/>
  <c r="P1522" i="1"/>
  <c r="Q1522" i="1"/>
  <c r="N1524" i="1"/>
  <c r="O1524" i="1" s="1"/>
  <c r="AT1528" i="1" l="1"/>
  <c r="AU1528" i="1" s="1"/>
  <c r="AZ1530" i="1"/>
  <c r="BA1529" i="1"/>
  <c r="AL1526" i="1"/>
  <c r="AS1528" i="1"/>
  <c r="AW1528" i="1"/>
  <c r="AV1527" i="1"/>
  <c r="AR1529" i="1"/>
  <c r="AI1521" i="1"/>
  <c r="AJ1548" i="1"/>
  <c r="K1525" i="1"/>
  <c r="J1526" i="1"/>
  <c r="AA1524" i="1"/>
  <c r="Z1525" i="1"/>
  <c r="AF1527" i="1"/>
  <c r="AG1526" i="1"/>
  <c r="X1550" i="1"/>
  <c r="Y1550" i="1"/>
  <c r="R1522" i="1"/>
  <c r="S1522" i="1" s="1"/>
  <c r="P1523" i="1"/>
  <c r="Q1523" i="1"/>
  <c r="N1525" i="1"/>
  <c r="O1525" i="1" s="1"/>
  <c r="AL1527" i="1" l="1"/>
  <c r="BA1530" i="1"/>
  <c r="AZ1531" i="1"/>
  <c r="AS1529" i="1"/>
  <c r="AW1529" i="1"/>
  <c r="AT1529" i="1"/>
  <c r="AU1529" i="1" s="1"/>
  <c r="AV1528" i="1"/>
  <c r="AR1530" i="1"/>
  <c r="AI1522" i="1"/>
  <c r="AJ1549" i="1"/>
  <c r="K1526" i="1"/>
  <c r="J1527" i="1"/>
  <c r="AA1525" i="1"/>
  <c r="Z1526" i="1"/>
  <c r="AF1528" i="1"/>
  <c r="AG1527" i="1"/>
  <c r="Y1551" i="1"/>
  <c r="X1551" i="1"/>
  <c r="R1523" i="1"/>
  <c r="S1523" i="1" s="1"/>
  <c r="P1524" i="1"/>
  <c r="Q1524" i="1"/>
  <c r="N1526" i="1"/>
  <c r="O1526" i="1" s="1"/>
  <c r="AL1528" i="1" l="1"/>
  <c r="BA1531" i="1"/>
  <c r="AZ1532" i="1"/>
  <c r="AS1530" i="1"/>
  <c r="AW1530" i="1"/>
  <c r="AT1530" i="1"/>
  <c r="AU1530" i="1" s="1"/>
  <c r="AV1529" i="1"/>
  <c r="AR1531" i="1"/>
  <c r="AI1523" i="1"/>
  <c r="AJ1550" i="1"/>
  <c r="K1527" i="1"/>
  <c r="J1528" i="1"/>
  <c r="AA1526" i="1"/>
  <c r="Z1527" i="1"/>
  <c r="AF1529" i="1"/>
  <c r="AG1528" i="1"/>
  <c r="Y1552" i="1"/>
  <c r="X1552" i="1"/>
  <c r="R1524" i="1"/>
  <c r="S1524" i="1" s="1"/>
  <c r="P1525" i="1"/>
  <c r="Q1525" i="1"/>
  <c r="N1527" i="1"/>
  <c r="O1527" i="1" s="1"/>
  <c r="AL1529" i="1" l="1"/>
  <c r="AZ1533" i="1"/>
  <c r="BA1532" i="1"/>
  <c r="AS1531" i="1"/>
  <c r="AW1531" i="1"/>
  <c r="AT1531" i="1"/>
  <c r="AU1531" i="1" s="1"/>
  <c r="AV1530" i="1"/>
  <c r="AR1532" i="1"/>
  <c r="AI1524" i="1"/>
  <c r="AJ1551" i="1"/>
  <c r="K1528" i="1"/>
  <c r="J1529" i="1"/>
  <c r="Z1528" i="1"/>
  <c r="AA1527" i="1"/>
  <c r="AF1530" i="1"/>
  <c r="AG1529" i="1"/>
  <c r="Y1553" i="1"/>
  <c r="X1553" i="1"/>
  <c r="R1525" i="1"/>
  <c r="S1525" i="1" s="1"/>
  <c r="P1526" i="1"/>
  <c r="Q1526" i="1"/>
  <c r="N1528" i="1"/>
  <c r="O1528" i="1" s="1"/>
  <c r="AT1532" i="1" l="1"/>
  <c r="AU1532" i="1" s="1"/>
  <c r="AZ1534" i="1"/>
  <c r="BA1533" i="1"/>
  <c r="AL1530" i="1"/>
  <c r="AS1532" i="1"/>
  <c r="AW1532" i="1"/>
  <c r="AV1531" i="1"/>
  <c r="AR1533" i="1"/>
  <c r="AI1525" i="1"/>
  <c r="AJ1552" i="1"/>
  <c r="K1529" i="1"/>
  <c r="J1530" i="1"/>
  <c r="AA1528" i="1"/>
  <c r="Z1529" i="1"/>
  <c r="AF1531" i="1"/>
  <c r="AG1530" i="1"/>
  <c r="Y1554" i="1"/>
  <c r="X1554" i="1"/>
  <c r="R1526" i="1"/>
  <c r="S1526" i="1" s="1"/>
  <c r="P1527" i="1"/>
  <c r="Q1527" i="1"/>
  <c r="N1529" i="1"/>
  <c r="O1529" i="1" s="1"/>
  <c r="AL1531" i="1" l="1"/>
  <c r="BA1534" i="1"/>
  <c r="AZ1535" i="1"/>
  <c r="AS1533" i="1"/>
  <c r="AW1533" i="1"/>
  <c r="AT1533" i="1"/>
  <c r="AU1533" i="1" s="1"/>
  <c r="AV1532" i="1"/>
  <c r="AR1534" i="1"/>
  <c r="AI1526" i="1"/>
  <c r="AJ1553" i="1"/>
  <c r="K1530" i="1"/>
  <c r="J1531" i="1"/>
  <c r="Z1530" i="1"/>
  <c r="AA1529" i="1"/>
  <c r="AF1532" i="1"/>
  <c r="AG1531" i="1"/>
  <c r="X1555" i="1"/>
  <c r="Y1555" i="1"/>
  <c r="R1527" i="1"/>
  <c r="S1527" i="1" s="1"/>
  <c r="P1528" i="1"/>
  <c r="Q1528" i="1"/>
  <c r="N1530" i="1"/>
  <c r="O1530" i="1" s="1"/>
  <c r="AT1534" i="1" l="1"/>
  <c r="AU1534" i="1" s="1"/>
  <c r="BA1535" i="1"/>
  <c r="AZ1536" i="1"/>
  <c r="AL1532" i="1"/>
  <c r="AS1534" i="1"/>
  <c r="AW1534" i="1"/>
  <c r="AV1533" i="1"/>
  <c r="AR1535" i="1"/>
  <c r="AI1527" i="1"/>
  <c r="AJ1554" i="1"/>
  <c r="K1531" i="1"/>
  <c r="J1532" i="1"/>
  <c r="AA1530" i="1"/>
  <c r="Z1531" i="1"/>
  <c r="AF1533" i="1"/>
  <c r="AG1532" i="1"/>
  <c r="X1556" i="1"/>
  <c r="R1528" i="1"/>
  <c r="S1528" i="1" s="1"/>
  <c r="P1529" i="1"/>
  <c r="Q1529" i="1"/>
  <c r="N1531" i="1"/>
  <c r="O1531" i="1" s="1"/>
  <c r="AT1535" i="1" l="1"/>
  <c r="AU1535" i="1" s="1"/>
  <c r="AZ1537" i="1"/>
  <c r="BA1536" i="1"/>
  <c r="AL1533" i="1"/>
  <c r="AS1535" i="1"/>
  <c r="AW1535" i="1"/>
  <c r="AV1534" i="1"/>
  <c r="AR1536" i="1"/>
  <c r="AI1528" i="1"/>
  <c r="AJ1555" i="1"/>
  <c r="K1532" i="1"/>
  <c r="J1533" i="1"/>
  <c r="Y1556" i="1"/>
  <c r="Z1532" i="1"/>
  <c r="AA1531" i="1"/>
  <c r="AF1534" i="1"/>
  <c r="AG1533" i="1"/>
  <c r="X1557" i="1"/>
  <c r="Y1557" i="1"/>
  <c r="R1529" i="1"/>
  <c r="S1529" i="1" s="1"/>
  <c r="P1530" i="1"/>
  <c r="Q1530" i="1"/>
  <c r="N1532" i="1"/>
  <c r="O1532" i="1" s="1"/>
  <c r="AL1534" i="1" l="1"/>
  <c r="AZ1538" i="1"/>
  <c r="BA1537" i="1"/>
  <c r="AS1536" i="1"/>
  <c r="AW1536" i="1"/>
  <c r="AT1536" i="1"/>
  <c r="AU1536" i="1" s="1"/>
  <c r="AV1535" i="1"/>
  <c r="AR1537" i="1"/>
  <c r="AI1529" i="1"/>
  <c r="AJ1556" i="1"/>
  <c r="K1533" i="1"/>
  <c r="J1534" i="1"/>
  <c r="AA1532" i="1"/>
  <c r="Z1533" i="1"/>
  <c r="AF1535" i="1"/>
  <c r="AG1534" i="1"/>
  <c r="Y1558" i="1"/>
  <c r="X1558" i="1"/>
  <c r="R1530" i="1"/>
  <c r="S1530" i="1" s="1"/>
  <c r="P1531" i="1"/>
  <c r="Q1531" i="1"/>
  <c r="N1533" i="1"/>
  <c r="O1533" i="1" s="1"/>
  <c r="AL1535" i="1" l="1"/>
  <c r="BA1538" i="1"/>
  <c r="AZ1539" i="1"/>
  <c r="AS1537" i="1"/>
  <c r="AW1537" i="1"/>
  <c r="AV1536" i="1"/>
  <c r="AR1538" i="1"/>
  <c r="AI1530" i="1"/>
  <c r="AJ1557" i="1"/>
  <c r="K1534" i="1"/>
  <c r="J1535" i="1"/>
  <c r="AA1533" i="1"/>
  <c r="Z1534" i="1"/>
  <c r="AF1536" i="1"/>
  <c r="AG1535" i="1"/>
  <c r="X1559" i="1"/>
  <c r="R1531" i="1"/>
  <c r="S1531" i="1" s="1"/>
  <c r="P1532" i="1"/>
  <c r="Q1532" i="1"/>
  <c r="N1534" i="1"/>
  <c r="O1534" i="1" s="1"/>
  <c r="AT1537" i="1" l="1"/>
  <c r="AU1537" i="1" s="1"/>
  <c r="AV1537" i="1" s="1"/>
  <c r="BA1539" i="1"/>
  <c r="AZ1540" i="1"/>
  <c r="AL1536" i="1"/>
  <c r="AS1538" i="1"/>
  <c r="AW1538" i="1"/>
  <c r="AT1538" i="1"/>
  <c r="AR1539" i="1"/>
  <c r="AI1531" i="1"/>
  <c r="AJ1558" i="1"/>
  <c r="K1535" i="1"/>
  <c r="J1536" i="1"/>
  <c r="AA1534" i="1"/>
  <c r="Z1535" i="1"/>
  <c r="Y1559" i="1"/>
  <c r="AF1537" i="1"/>
  <c r="AG1536" i="1"/>
  <c r="X1560" i="1"/>
  <c r="Y1560" i="1"/>
  <c r="R1532" i="1"/>
  <c r="S1532" i="1" s="1"/>
  <c r="P1533" i="1"/>
  <c r="Q1533" i="1"/>
  <c r="N1535" i="1"/>
  <c r="O1535" i="1" s="1"/>
  <c r="AU1538" i="1" l="1"/>
  <c r="AV1538" i="1" s="1"/>
  <c r="AL1537" i="1"/>
  <c r="AZ1541" i="1"/>
  <c r="BA1540" i="1"/>
  <c r="AS1539" i="1"/>
  <c r="AW1539" i="1"/>
  <c r="AT1539" i="1"/>
  <c r="AR1540" i="1"/>
  <c r="AI1532" i="1"/>
  <c r="AJ1559" i="1"/>
  <c r="J1537" i="1"/>
  <c r="K1536" i="1"/>
  <c r="AA1535" i="1"/>
  <c r="Z1536" i="1"/>
  <c r="AF1538" i="1"/>
  <c r="AG1537" i="1"/>
  <c r="Y1561" i="1"/>
  <c r="X1561" i="1"/>
  <c r="R1533" i="1"/>
  <c r="S1533" i="1" s="1"/>
  <c r="P1534" i="1"/>
  <c r="Q1534" i="1"/>
  <c r="N1536" i="1"/>
  <c r="O1536" i="1" s="1"/>
  <c r="AU1539" i="1" l="1"/>
  <c r="AV1539" i="1" s="1"/>
  <c r="AL1538" i="1"/>
  <c r="AZ1542" i="1"/>
  <c r="BA1541" i="1"/>
  <c r="AS1540" i="1"/>
  <c r="AW1540" i="1"/>
  <c r="AT1540" i="1"/>
  <c r="AR1541" i="1"/>
  <c r="AI1533" i="1"/>
  <c r="AJ1560" i="1"/>
  <c r="J1538" i="1"/>
  <c r="K1537" i="1"/>
  <c r="Z1537" i="1"/>
  <c r="AA1536" i="1"/>
  <c r="AF1539" i="1"/>
  <c r="AG1538" i="1"/>
  <c r="X1562" i="1"/>
  <c r="R1534" i="1"/>
  <c r="S1534" i="1" s="1"/>
  <c r="P1535" i="1"/>
  <c r="Q1535" i="1"/>
  <c r="N1537" i="1"/>
  <c r="O1537" i="1" s="1"/>
  <c r="AU1540" i="1" l="1"/>
  <c r="AV1540" i="1" s="1"/>
  <c r="AL1539" i="1"/>
  <c r="BA1542" i="1"/>
  <c r="AZ1543" i="1"/>
  <c r="AS1541" i="1"/>
  <c r="AW1541" i="1"/>
  <c r="AT1541" i="1"/>
  <c r="AR1542" i="1"/>
  <c r="AI1534" i="1"/>
  <c r="AJ1561" i="1"/>
  <c r="K1538" i="1"/>
  <c r="J1539" i="1"/>
  <c r="Y1562" i="1"/>
  <c r="AA1537" i="1"/>
  <c r="Z1538" i="1"/>
  <c r="AF1540" i="1"/>
  <c r="AG1539" i="1"/>
  <c r="X1563" i="1"/>
  <c r="Y1563" i="1"/>
  <c r="R1535" i="1"/>
  <c r="S1535" i="1" s="1"/>
  <c r="P1536" i="1"/>
  <c r="Q1536" i="1"/>
  <c r="N1538" i="1"/>
  <c r="O1538" i="1" s="1"/>
  <c r="AU1541" i="1" l="1"/>
  <c r="AV1541" i="1" s="1"/>
  <c r="AL1540" i="1"/>
  <c r="BA1543" i="1"/>
  <c r="AZ1544" i="1"/>
  <c r="AS1542" i="1"/>
  <c r="AW1542" i="1"/>
  <c r="AT1542" i="1"/>
  <c r="AR1543" i="1"/>
  <c r="AI1535" i="1"/>
  <c r="AJ1562" i="1"/>
  <c r="K1539" i="1"/>
  <c r="J1540" i="1"/>
  <c r="AA1538" i="1"/>
  <c r="Z1539" i="1"/>
  <c r="AF1541" i="1"/>
  <c r="AG1540" i="1"/>
  <c r="Y1564" i="1"/>
  <c r="X1564" i="1"/>
  <c r="R1536" i="1"/>
  <c r="S1536" i="1" s="1"/>
  <c r="P1537" i="1"/>
  <c r="Q1537" i="1"/>
  <c r="N1539" i="1"/>
  <c r="O1539" i="1" s="1"/>
  <c r="AU1542" i="1" l="1"/>
  <c r="AV1542" i="1" s="1"/>
  <c r="AL1541" i="1"/>
  <c r="AZ1545" i="1"/>
  <c r="BA1544" i="1"/>
  <c r="AS1543" i="1"/>
  <c r="AW1543" i="1"/>
  <c r="AT1543" i="1"/>
  <c r="AR1544" i="1"/>
  <c r="AI1536" i="1"/>
  <c r="AJ1563" i="1"/>
  <c r="K1540" i="1"/>
  <c r="J1541" i="1"/>
  <c r="AA1539" i="1"/>
  <c r="Z1540" i="1"/>
  <c r="AF1542" i="1"/>
  <c r="AG1541" i="1"/>
  <c r="X1565" i="1"/>
  <c r="Y1565" i="1"/>
  <c r="R1537" i="1"/>
  <c r="S1537" i="1" s="1"/>
  <c r="P1538" i="1"/>
  <c r="Q1538" i="1"/>
  <c r="N1540" i="1"/>
  <c r="O1540" i="1" s="1"/>
  <c r="AU1543" i="1" l="1"/>
  <c r="AV1543" i="1" s="1"/>
  <c r="AL1542" i="1"/>
  <c r="AZ1546" i="1"/>
  <c r="BA1545" i="1"/>
  <c r="AS1544" i="1"/>
  <c r="AW1544" i="1"/>
  <c r="AT1544" i="1"/>
  <c r="AR1545" i="1"/>
  <c r="AI1537" i="1"/>
  <c r="AJ1564" i="1"/>
  <c r="J1542" i="1"/>
  <c r="K1541" i="1"/>
  <c r="AA1540" i="1"/>
  <c r="Z1541" i="1"/>
  <c r="AF1543" i="1"/>
  <c r="AG1542" i="1"/>
  <c r="X1566" i="1"/>
  <c r="Y1566" i="1"/>
  <c r="R1538" i="1"/>
  <c r="S1538" i="1" s="1"/>
  <c r="P1539" i="1"/>
  <c r="Q1539" i="1"/>
  <c r="N1541" i="1"/>
  <c r="O1541" i="1" s="1"/>
  <c r="AU1544" i="1" l="1"/>
  <c r="AV1544" i="1" s="1"/>
  <c r="AL1543" i="1"/>
  <c r="BA1546" i="1"/>
  <c r="AZ1547" i="1"/>
  <c r="AS1545" i="1"/>
  <c r="AW1545" i="1"/>
  <c r="AT1545" i="1"/>
  <c r="AR1546" i="1"/>
  <c r="AI1538" i="1"/>
  <c r="AJ1565" i="1"/>
  <c r="K1542" i="1"/>
  <c r="J1543" i="1"/>
  <c r="AA1541" i="1"/>
  <c r="Z1542" i="1"/>
  <c r="AF1544" i="1"/>
  <c r="AG1543" i="1"/>
  <c r="X1567" i="1"/>
  <c r="Y1567" i="1"/>
  <c r="R1539" i="1"/>
  <c r="S1539" i="1" s="1"/>
  <c r="P1540" i="1"/>
  <c r="Q1540" i="1"/>
  <c r="N1542" i="1"/>
  <c r="O1542" i="1" s="1"/>
  <c r="AU1545" i="1" l="1"/>
  <c r="AV1545" i="1" s="1"/>
  <c r="AL1544" i="1"/>
  <c r="BA1547" i="1"/>
  <c r="AZ1548" i="1"/>
  <c r="AT1546" i="1"/>
  <c r="AU1546" i="1" s="1"/>
  <c r="AS1546" i="1"/>
  <c r="AW1546" i="1"/>
  <c r="AR1547" i="1"/>
  <c r="AI1539" i="1"/>
  <c r="AJ1566" i="1"/>
  <c r="J1544" i="1"/>
  <c r="K1543" i="1"/>
  <c r="AA1542" i="1"/>
  <c r="Z1543" i="1"/>
  <c r="AF1545" i="1"/>
  <c r="AG1544" i="1"/>
  <c r="X1568" i="1"/>
  <c r="Y1568" i="1"/>
  <c r="R1540" i="1"/>
  <c r="S1540" i="1" s="1"/>
  <c r="P1541" i="1"/>
  <c r="Q1541" i="1"/>
  <c r="N1543" i="1"/>
  <c r="O1543" i="1" s="1"/>
  <c r="AL1545" i="1" l="1"/>
  <c r="AZ1549" i="1"/>
  <c r="BA1548" i="1"/>
  <c r="AS1547" i="1"/>
  <c r="AW1547" i="1"/>
  <c r="AT1547" i="1"/>
  <c r="AU1547" i="1" s="1"/>
  <c r="AV1546" i="1"/>
  <c r="AR1548" i="1"/>
  <c r="AI1540" i="1"/>
  <c r="AJ1567" i="1"/>
  <c r="J1545" i="1"/>
  <c r="K1544" i="1"/>
  <c r="Z1544" i="1"/>
  <c r="AA1543" i="1"/>
  <c r="AF1546" i="1"/>
  <c r="AG1545" i="1"/>
  <c r="X1569" i="1"/>
  <c r="Y1569" i="1"/>
  <c r="R1541" i="1"/>
  <c r="S1541" i="1" s="1"/>
  <c r="N1544" i="1"/>
  <c r="O1544" i="1" s="1"/>
  <c r="P1542" i="1"/>
  <c r="Q1542" i="1"/>
  <c r="AL1546" i="1" l="1"/>
  <c r="AZ1550" i="1"/>
  <c r="BA1549" i="1"/>
  <c r="AS1548" i="1"/>
  <c r="AW1548" i="1"/>
  <c r="AT1548" i="1"/>
  <c r="AU1548" i="1" s="1"/>
  <c r="AV1547" i="1"/>
  <c r="AR1549" i="1"/>
  <c r="AI1541" i="1"/>
  <c r="AJ1568" i="1"/>
  <c r="J1546" i="1"/>
  <c r="K1545" i="1"/>
  <c r="AA1544" i="1"/>
  <c r="Z1545" i="1"/>
  <c r="AF1547" i="1"/>
  <c r="AG1546" i="1"/>
  <c r="Y1570" i="1"/>
  <c r="X1570" i="1"/>
  <c r="R1542" i="1"/>
  <c r="S1542" i="1" s="1"/>
  <c r="P1543" i="1"/>
  <c r="Q1543" i="1"/>
  <c r="N1545" i="1"/>
  <c r="O1545" i="1" s="1"/>
  <c r="AL1547" i="1" l="1"/>
  <c r="BA1550" i="1"/>
  <c r="AZ1551" i="1"/>
  <c r="AT1549" i="1"/>
  <c r="AU1549" i="1" s="1"/>
  <c r="AS1549" i="1"/>
  <c r="AW1549" i="1"/>
  <c r="AV1548" i="1"/>
  <c r="AR1550" i="1"/>
  <c r="AI1542" i="1"/>
  <c r="AJ1569" i="1"/>
  <c r="J1547" i="1"/>
  <c r="K1546" i="1"/>
  <c r="Z1546" i="1"/>
  <c r="AA1545" i="1"/>
  <c r="AF1548" i="1"/>
  <c r="AG1547" i="1"/>
  <c r="X1571" i="1"/>
  <c r="Y1571" i="1"/>
  <c r="R1543" i="1"/>
  <c r="S1543" i="1" s="1"/>
  <c r="P1544" i="1"/>
  <c r="Q1544" i="1"/>
  <c r="N1546" i="1"/>
  <c r="O1546" i="1" s="1"/>
  <c r="AL1548" i="1" l="1"/>
  <c r="BA1551" i="1"/>
  <c r="AZ1552" i="1"/>
  <c r="AS1550" i="1"/>
  <c r="AW1550" i="1"/>
  <c r="AT1550" i="1"/>
  <c r="AU1550" i="1" s="1"/>
  <c r="AV1549" i="1"/>
  <c r="AR1551" i="1"/>
  <c r="AI1543" i="1"/>
  <c r="AJ1570" i="1"/>
  <c r="J1548" i="1"/>
  <c r="K1547" i="1"/>
  <c r="X1572" i="1"/>
  <c r="AA1546" i="1"/>
  <c r="Z1547" i="1"/>
  <c r="AF1549" i="1"/>
  <c r="AG1548" i="1"/>
  <c r="Y1572" i="1"/>
  <c r="R1544" i="1"/>
  <c r="S1544" i="1" s="1"/>
  <c r="P1545" i="1"/>
  <c r="Q1545" i="1"/>
  <c r="N1547" i="1"/>
  <c r="O1547" i="1" s="1"/>
  <c r="AL1549" i="1" l="1"/>
  <c r="AZ1553" i="1"/>
  <c r="BA1552" i="1"/>
  <c r="AS1551" i="1"/>
  <c r="AW1551" i="1"/>
  <c r="AT1551" i="1"/>
  <c r="AU1551" i="1" s="1"/>
  <c r="AV1550" i="1"/>
  <c r="AR1552" i="1"/>
  <c r="AI1544" i="1"/>
  <c r="AJ1571" i="1"/>
  <c r="X1573" i="1"/>
  <c r="J1549" i="1"/>
  <c r="K1548" i="1"/>
  <c r="Y1573" i="1"/>
  <c r="Z1548" i="1"/>
  <c r="AA1547" i="1"/>
  <c r="AF1550" i="1"/>
  <c r="AG1549" i="1"/>
  <c r="R1545" i="1"/>
  <c r="S1545" i="1" s="1"/>
  <c r="P1546" i="1"/>
  <c r="Q1546" i="1"/>
  <c r="N1548" i="1"/>
  <c r="O1548" i="1" s="1"/>
  <c r="AL1550" i="1" l="1"/>
  <c r="AZ1554" i="1"/>
  <c r="BA1553" i="1"/>
  <c r="AT1552" i="1"/>
  <c r="AU1552" i="1" s="1"/>
  <c r="AS1552" i="1"/>
  <c r="AW1552" i="1"/>
  <c r="AV1551" i="1"/>
  <c r="AR1553" i="1"/>
  <c r="AI1545" i="1"/>
  <c r="X1574" i="1"/>
  <c r="AJ1573" i="1" s="1"/>
  <c r="AJ1572" i="1"/>
  <c r="J1550" i="1"/>
  <c r="K1549" i="1"/>
  <c r="Y1574" i="1"/>
  <c r="AA1548" i="1"/>
  <c r="Z1549" i="1"/>
  <c r="AF1551" i="1"/>
  <c r="AG1550" i="1"/>
  <c r="R1546" i="1"/>
  <c r="S1546" i="1" s="1"/>
  <c r="P1547" i="1"/>
  <c r="Q1547" i="1"/>
  <c r="N1549" i="1"/>
  <c r="O1549" i="1" s="1"/>
  <c r="AL1551" i="1" l="1"/>
  <c r="BA1554" i="1"/>
  <c r="AZ1555" i="1"/>
  <c r="AS1553" i="1"/>
  <c r="AW1553" i="1"/>
  <c r="AT1553" i="1"/>
  <c r="AU1553" i="1" s="1"/>
  <c r="AV1552" i="1"/>
  <c r="AR1554" i="1"/>
  <c r="AI1546" i="1"/>
  <c r="X1575" i="1"/>
  <c r="AJ1574" i="1" s="1"/>
  <c r="K1550" i="1"/>
  <c r="J1551" i="1"/>
  <c r="AA1549" i="1"/>
  <c r="Z1550" i="1"/>
  <c r="Y1575" i="1"/>
  <c r="AF1552" i="1"/>
  <c r="AG1551" i="1"/>
  <c r="X1576" i="1"/>
  <c r="R1547" i="1"/>
  <c r="S1547" i="1" s="1"/>
  <c r="P1548" i="1"/>
  <c r="Q1548" i="1"/>
  <c r="N1550" i="1"/>
  <c r="O1550" i="1" s="1"/>
  <c r="AT1554" i="1" l="1"/>
  <c r="AU1554" i="1" s="1"/>
  <c r="BA1555" i="1"/>
  <c r="AZ1556" i="1"/>
  <c r="AL1552" i="1"/>
  <c r="AS1554" i="1"/>
  <c r="AW1554" i="1"/>
  <c r="AV1553" i="1"/>
  <c r="AR1555" i="1"/>
  <c r="AI1547" i="1"/>
  <c r="AJ1575" i="1"/>
  <c r="J1552" i="1"/>
  <c r="K1551" i="1"/>
  <c r="Y1576" i="1"/>
  <c r="AA1550" i="1"/>
  <c r="Z1551" i="1"/>
  <c r="AF1553" i="1"/>
  <c r="AG1552" i="1"/>
  <c r="X1577" i="1"/>
  <c r="R1548" i="1"/>
  <c r="S1548" i="1" s="1"/>
  <c r="P1549" i="1"/>
  <c r="Q1549" i="1"/>
  <c r="N1551" i="1"/>
  <c r="O1551" i="1" s="1"/>
  <c r="AL1553" i="1" l="1"/>
  <c r="AZ1557" i="1"/>
  <c r="BA1556" i="1"/>
  <c r="AS1555" i="1"/>
  <c r="AW1555" i="1"/>
  <c r="AT1555" i="1"/>
  <c r="AU1555" i="1" s="1"/>
  <c r="AV1554" i="1"/>
  <c r="AR1556" i="1"/>
  <c r="AI1548" i="1"/>
  <c r="AJ1576" i="1"/>
  <c r="J1553" i="1"/>
  <c r="K1552" i="1"/>
  <c r="AA1551" i="1"/>
  <c r="Z1552" i="1"/>
  <c r="Y1577" i="1"/>
  <c r="AF1554" i="1"/>
  <c r="AG1553" i="1"/>
  <c r="X1578" i="1"/>
  <c r="R1549" i="1"/>
  <c r="S1549" i="1" s="1"/>
  <c r="P1550" i="1"/>
  <c r="Q1550" i="1"/>
  <c r="N1552" i="1"/>
  <c r="O1552" i="1" s="1"/>
  <c r="AT1556" i="1" l="1"/>
  <c r="AU1556" i="1" s="1"/>
  <c r="AZ1558" i="1"/>
  <c r="BA1557" i="1"/>
  <c r="AL1554" i="1"/>
  <c r="AS1556" i="1"/>
  <c r="AW1556" i="1"/>
  <c r="AV1555" i="1"/>
  <c r="AR1557" i="1"/>
  <c r="AI1549" i="1"/>
  <c r="AJ1577" i="1"/>
  <c r="J1554" i="1"/>
  <c r="K1553" i="1"/>
  <c r="Y1578" i="1"/>
  <c r="AA1552" i="1"/>
  <c r="Z1553" i="1"/>
  <c r="AF1555" i="1"/>
  <c r="AG1554" i="1"/>
  <c r="Y1579" i="1"/>
  <c r="X1579" i="1"/>
  <c r="R1550" i="1"/>
  <c r="S1550" i="1" s="1"/>
  <c r="P1551" i="1"/>
  <c r="Q1551" i="1"/>
  <c r="N1553" i="1"/>
  <c r="O1553" i="1" s="1"/>
  <c r="AL1555" i="1" l="1"/>
  <c r="BA1558" i="1"/>
  <c r="AZ1559" i="1"/>
  <c r="AS1557" i="1"/>
  <c r="AW1557" i="1"/>
  <c r="AV1556" i="1"/>
  <c r="AT1557" i="1"/>
  <c r="AU1557" i="1" s="1"/>
  <c r="AR1558" i="1"/>
  <c r="AI1550" i="1"/>
  <c r="AJ1578" i="1"/>
  <c r="J1555" i="1"/>
  <c r="K1554" i="1"/>
  <c r="AA1553" i="1"/>
  <c r="Z1554" i="1"/>
  <c r="AF1556" i="1"/>
  <c r="AG1555" i="1"/>
  <c r="X1580" i="1"/>
  <c r="Y1580" i="1"/>
  <c r="R1551" i="1"/>
  <c r="S1551" i="1" s="1"/>
  <c r="P1552" i="1"/>
  <c r="Q1552" i="1"/>
  <c r="N1554" i="1"/>
  <c r="O1554" i="1" s="1"/>
  <c r="AL1556" i="1" l="1"/>
  <c r="BA1559" i="1"/>
  <c r="AZ1560" i="1"/>
  <c r="AS1558" i="1"/>
  <c r="AW1558" i="1"/>
  <c r="AT1558" i="1"/>
  <c r="AU1558" i="1" s="1"/>
  <c r="AV1557" i="1"/>
  <c r="AR1559" i="1"/>
  <c r="AI1551" i="1"/>
  <c r="AJ1579" i="1"/>
  <c r="J1556" i="1"/>
  <c r="K1555" i="1"/>
  <c r="AA1554" i="1"/>
  <c r="Z1555" i="1"/>
  <c r="AF1557" i="1"/>
  <c r="AG1556" i="1"/>
  <c r="X1581" i="1"/>
  <c r="Y1581" i="1"/>
  <c r="R1552" i="1"/>
  <c r="S1552" i="1" s="1"/>
  <c r="P1553" i="1"/>
  <c r="Q1553" i="1"/>
  <c r="N1555" i="1"/>
  <c r="O1555" i="1" s="1"/>
  <c r="AL1557" i="1" l="1"/>
  <c r="AZ1561" i="1"/>
  <c r="BA1560" i="1"/>
  <c r="AT1559" i="1"/>
  <c r="AU1559" i="1" s="1"/>
  <c r="AS1559" i="1"/>
  <c r="AW1559" i="1"/>
  <c r="AV1558" i="1"/>
  <c r="AR1560" i="1"/>
  <c r="AI1552" i="1"/>
  <c r="AJ1580" i="1"/>
  <c r="K1556" i="1"/>
  <c r="J1557" i="1"/>
  <c r="AA1555" i="1"/>
  <c r="Z1556" i="1"/>
  <c r="AF1558" i="1"/>
  <c r="AG1557" i="1"/>
  <c r="X1582" i="1"/>
  <c r="Y1582" i="1"/>
  <c r="R1553" i="1"/>
  <c r="S1553" i="1" s="1"/>
  <c r="P1554" i="1"/>
  <c r="Q1554" i="1"/>
  <c r="N1556" i="1"/>
  <c r="O1556" i="1" s="1"/>
  <c r="AL1558" i="1" l="1"/>
  <c r="AZ1562" i="1"/>
  <c r="BA1561" i="1"/>
  <c r="AS1560" i="1"/>
  <c r="AW1560" i="1"/>
  <c r="AV1559" i="1"/>
  <c r="AT1560" i="1"/>
  <c r="AU1560" i="1" s="1"/>
  <c r="AR1561" i="1"/>
  <c r="AI1553" i="1"/>
  <c r="AJ1581" i="1"/>
  <c r="K1557" i="1"/>
  <c r="J1558" i="1"/>
  <c r="AA1556" i="1"/>
  <c r="Z1557" i="1"/>
  <c r="AF1559" i="1"/>
  <c r="AG1558" i="1"/>
  <c r="X1583" i="1"/>
  <c r="Y1583" i="1"/>
  <c r="R1554" i="1"/>
  <c r="S1554" i="1" s="1"/>
  <c r="P1555" i="1"/>
  <c r="Q1555" i="1"/>
  <c r="N1557" i="1"/>
  <c r="O1557" i="1" s="1"/>
  <c r="AL1559" i="1" l="1"/>
  <c r="BA1562" i="1"/>
  <c r="AZ1563" i="1"/>
  <c r="AS1561" i="1"/>
  <c r="AW1561" i="1"/>
  <c r="AT1561" i="1"/>
  <c r="AU1561" i="1" s="1"/>
  <c r="AV1560" i="1"/>
  <c r="AR1562" i="1"/>
  <c r="AI1554" i="1"/>
  <c r="AJ1582" i="1"/>
  <c r="J1559" i="1"/>
  <c r="K1558" i="1"/>
  <c r="Z1558" i="1"/>
  <c r="AA1557" i="1"/>
  <c r="AF1560" i="1"/>
  <c r="AG1559" i="1"/>
  <c r="X1584" i="1"/>
  <c r="R1555" i="1"/>
  <c r="S1555" i="1" s="1"/>
  <c r="P1556" i="1"/>
  <c r="Q1556" i="1"/>
  <c r="N1558" i="1"/>
  <c r="O1558" i="1" s="1"/>
  <c r="AL1560" i="1" l="1"/>
  <c r="BA1563" i="1"/>
  <c r="AZ1564" i="1"/>
  <c r="AS1562" i="1"/>
  <c r="AW1562" i="1"/>
  <c r="AT1562" i="1"/>
  <c r="AU1562" i="1" s="1"/>
  <c r="AV1561" i="1"/>
  <c r="AR1563" i="1"/>
  <c r="AI1555" i="1"/>
  <c r="AJ1583" i="1"/>
  <c r="K1559" i="1"/>
  <c r="J1560" i="1"/>
  <c r="Y1584" i="1"/>
  <c r="AA1558" i="1"/>
  <c r="Z1559" i="1"/>
  <c r="AF1561" i="1"/>
  <c r="AG1560" i="1"/>
  <c r="X1585" i="1"/>
  <c r="Y1585" i="1"/>
  <c r="R1556" i="1"/>
  <c r="S1556" i="1" s="1"/>
  <c r="P1557" i="1"/>
  <c r="Q1557" i="1"/>
  <c r="N1559" i="1"/>
  <c r="O1559" i="1" s="1"/>
  <c r="AL1561" i="1" l="1"/>
  <c r="AZ1565" i="1"/>
  <c r="BA1564" i="1"/>
  <c r="AT1563" i="1"/>
  <c r="AU1563" i="1" s="1"/>
  <c r="AS1563" i="1"/>
  <c r="AW1563" i="1"/>
  <c r="AV1562" i="1"/>
  <c r="AR1564" i="1"/>
  <c r="AI1556" i="1"/>
  <c r="AJ1584" i="1"/>
  <c r="J1561" i="1"/>
  <c r="K1560" i="1"/>
  <c r="Z1560" i="1"/>
  <c r="AA1559" i="1"/>
  <c r="AF1562" i="1"/>
  <c r="AG1561" i="1"/>
  <c r="X1586" i="1"/>
  <c r="Y1586" i="1"/>
  <c r="R1557" i="1"/>
  <c r="S1557" i="1" s="1"/>
  <c r="P1558" i="1"/>
  <c r="Q1558" i="1"/>
  <c r="N1560" i="1"/>
  <c r="O1560" i="1" s="1"/>
  <c r="AL1562" i="1" l="1"/>
  <c r="AZ1566" i="1"/>
  <c r="BA1565" i="1"/>
  <c r="AS1564" i="1"/>
  <c r="AW1564" i="1"/>
  <c r="AT1564" i="1"/>
  <c r="AU1564" i="1" s="1"/>
  <c r="AV1563" i="1"/>
  <c r="AR1565" i="1"/>
  <c r="AI1557" i="1"/>
  <c r="AJ1585" i="1"/>
  <c r="J1562" i="1"/>
  <c r="K1561" i="1"/>
  <c r="AA1560" i="1"/>
  <c r="Z1561" i="1"/>
  <c r="AF1563" i="1"/>
  <c r="AG1562" i="1"/>
  <c r="X1587" i="1"/>
  <c r="R1558" i="1"/>
  <c r="S1558" i="1" s="1"/>
  <c r="P1559" i="1"/>
  <c r="Q1559" i="1"/>
  <c r="N1561" i="1"/>
  <c r="O1561" i="1" s="1"/>
  <c r="AL1563" i="1" l="1"/>
  <c r="BA1566" i="1"/>
  <c r="AZ1567" i="1"/>
  <c r="AS1565" i="1"/>
  <c r="AW1565" i="1"/>
  <c r="AT1565" i="1"/>
  <c r="AU1565" i="1" s="1"/>
  <c r="AV1564" i="1"/>
  <c r="AR1566" i="1"/>
  <c r="AI1558" i="1"/>
  <c r="AJ1586" i="1"/>
  <c r="J1563" i="1"/>
  <c r="K1562" i="1"/>
  <c r="Y1587" i="1"/>
  <c r="Z1562" i="1"/>
  <c r="AA1561" i="1"/>
  <c r="AF1564" i="1"/>
  <c r="AG1563" i="1"/>
  <c r="X1588" i="1"/>
  <c r="Y1588" i="1"/>
  <c r="R1559" i="1"/>
  <c r="S1559" i="1" s="1"/>
  <c r="N1562" i="1"/>
  <c r="O1562" i="1" s="1"/>
  <c r="P1560" i="1"/>
  <c r="Q1560" i="1"/>
  <c r="AL1564" i="1" l="1"/>
  <c r="BA1567" i="1"/>
  <c r="AZ1568" i="1"/>
  <c r="AS1566" i="1"/>
  <c r="AW1566" i="1"/>
  <c r="AV1565" i="1"/>
  <c r="AT1566" i="1"/>
  <c r="AU1566" i="1" s="1"/>
  <c r="AR1567" i="1"/>
  <c r="AI1559" i="1"/>
  <c r="AJ1587" i="1"/>
  <c r="J1564" i="1"/>
  <c r="K1563" i="1"/>
  <c r="AA1562" i="1"/>
  <c r="Z1563" i="1"/>
  <c r="AF1565" i="1"/>
  <c r="AG1564" i="1"/>
  <c r="Y1589" i="1"/>
  <c r="X1589" i="1"/>
  <c r="R1560" i="1"/>
  <c r="S1560" i="1" s="1"/>
  <c r="P1561" i="1"/>
  <c r="Q1561" i="1"/>
  <c r="N1563" i="1"/>
  <c r="O1563" i="1" s="1"/>
  <c r="AL1565" i="1" l="1"/>
  <c r="AZ1569" i="1"/>
  <c r="BA1568" i="1"/>
  <c r="AS1567" i="1"/>
  <c r="AW1567" i="1"/>
  <c r="AT1567" i="1"/>
  <c r="AU1567" i="1" s="1"/>
  <c r="AV1566" i="1"/>
  <c r="AR1568" i="1"/>
  <c r="AI1560" i="1"/>
  <c r="AJ1588" i="1"/>
  <c r="K1564" i="1"/>
  <c r="J1565" i="1"/>
  <c r="AA1563" i="1"/>
  <c r="Z1564" i="1"/>
  <c r="AF1566" i="1"/>
  <c r="AG1565" i="1"/>
  <c r="X1590" i="1"/>
  <c r="Y1590" i="1"/>
  <c r="R1561" i="1"/>
  <c r="S1561" i="1" s="1"/>
  <c r="P1562" i="1"/>
  <c r="Q1562" i="1"/>
  <c r="N1564" i="1"/>
  <c r="O1564" i="1" s="1"/>
  <c r="AT1568" i="1" l="1"/>
  <c r="AU1568" i="1" s="1"/>
  <c r="AZ1570" i="1"/>
  <c r="BA1569" i="1"/>
  <c r="AL1566" i="1"/>
  <c r="AS1568" i="1"/>
  <c r="AW1568" i="1"/>
  <c r="AV1567" i="1"/>
  <c r="AR1569" i="1"/>
  <c r="AI1561" i="1"/>
  <c r="AJ1589" i="1"/>
  <c r="K1565" i="1"/>
  <c r="J1566" i="1"/>
  <c r="AA1564" i="1"/>
  <c r="Z1565" i="1"/>
  <c r="AF1567" i="1"/>
  <c r="AG1566" i="1"/>
  <c r="X1591" i="1"/>
  <c r="Y1591" i="1"/>
  <c r="R1562" i="1"/>
  <c r="S1562" i="1" s="1"/>
  <c r="P1563" i="1"/>
  <c r="Q1563" i="1"/>
  <c r="N1565" i="1"/>
  <c r="O1565" i="1" s="1"/>
  <c r="AL1567" i="1" l="1"/>
  <c r="BA1570" i="1"/>
  <c r="AZ1571" i="1"/>
  <c r="AS1569" i="1"/>
  <c r="AW1569" i="1"/>
  <c r="AT1569" i="1"/>
  <c r="AU1569" i="1" s="1"/>
  <c r="AV1568" i="1"/>
  <c r="AR1570" i="1"/>
  <c r="AI1562" i="1"/>
  <c r="AJ1590" i="1"/>
  <c r="K1566" i="1"/>
  <c r="J1567" i="1"/>
  <c r="AA1565" i="1"/>
  <c r="Z1566" i="1"/>
  <c r="AF1568" i="1"/>
  <c r="AG1567" i="1"/>
  <c r="Y1592" i="1"/>
  <c r="X1592" i="1"/>
  <c r="R1563" i="1"/>
  <c r="S1563" i="1" s="1"/>
  <c r="P1564" i="1"/>
  <c r="Q1564" i="1"/>
  <c r="N1566" i="1"/>
  <c r="O1566" i="1" s="1"/>
  <c r="AL1568" i="1" l="1"/>
  <c r="BA1571" i="1"/>
  <c r="AZ1572" i="1"/>
  <c r="AS1570" i="1"/>
  <c r="AW1570" i="1"/>
  <c r="AV1569" i="1"/>
  <c r="AR1571" i="1"/>
  <c r="AI1563" i="1"/>
  <c r="AJ1591" i="1"/>
  <c r="J1568" i="1"/>
  <c r="K1567" i="1"/>
  <c r="AA1566" i="1"/>
  <c r="Z1567" i="1"/>
  <c r="AF1569" i="1"/>
  <c r="AG1568" i="1"/>
  <c r="Y1593" i="1"/>
  <c r="X1593" i="1"/>
  <c r="R1564" i="1"/>
  <c r="S1564" i="1" s="1"/>
  <c r="P1565" i="1"/>
  <c r="Q1565" i="1"/>
  <c r="N1567" i="1"/>
  <c r="O1567" i="1" s="1"/>
  <c r="AT1570" i="1" l="1"/>
  <c r="AU1570" i="1" s="1"/>
  <c r="AV1570" i="1" s="1"/>
  <c r="AZ1573" i="1"/>
  <c r="BA1572" i="1"/>
  <c r="AL1569" i="1"/>
  <c r="AS1571" i="1"/>
  <c r="AW1571" i="1"/>
  <c r="AT1571" i="1"/>
  <c r="AR1572" i="1"/>
  <c r="AI1564" i="1"/>
  <c r="AJ1592" i="1"/>
  <c r="J1569" i="1"/>
  <c r="K1568" i="1"/>
  <c r="Z1568" i="1"/>
  <c r="AA1567" i="1"/>
  <c r="AF1570" i="1"/>
  <c r="AG1569" i="1"/>
  <c r="Y1594" i="1"/>
  <c r="X1594" i="1"/>
  <c r="R1565" i="1"/>
  <c r="S1565" i="1" s="1"/>
  <c r="P1566" i="1"/>
  <c r="Q1566" i="1"/>
  <c r="N1568" i="1"/>
  <c r="O1568" i="1" s="1"/>
  <c r="AU1571" i="1" l="1"/>
  <c r="AV1571" i="1" s="1"/>
  <c r="AL1570" i="1"/>
  <c r="AZ1574" i="1"/>
  <c r="BA1573" i="1"/>
  <c r="AT1572" i="1"/>
  <c r="AU1572" i="1" s="1"/>
  <c r="AS1572" i="1"/>
  <c r="AW1572" i="1"/>
  <c r="AR1573" i="1"/>
  <c r="AI1565" i="1"/>
  <c r="AJ1593" i="1"/>
  <c r="J1570" i="1"/>
  <c r="K1569" i="1"/>
  <c r="AA1568" i="1"/>
  <c r="Z1569" i="1"/>
  <c r="AF1571" i="1"/>
  <c r="AG1570" i="1"/>
  <c r="R1566" i="1"/>
  <c r="S1566" i="1" s="1"/>
  <c r="Y1595" i="1"/>
  <c r="X1595" i="1"/>
  <c r="P1567" i="1"/>
  <c r="Q1567" i="1"/>
  <c r="N1569" i="1"/>
  <c r="O1569" i="1" s="1"/>
  <c r="AL1571" i="1" l="1"/>
  <c r="BA1574" i="1"/>
  <c r="AZ1575" i="1"/>
  <c r="AS1573" i="1"/>
  <c r="AW1573" i="1"/>
  <c r="AV1572" i="1"/>
  <c r="AR1574" i="1"/>
  <c r="Q1568" i="1"/>
  <c r="AI1566" i="1"/>
  <c r="AJ1594" i="1"/>
  <c r="J1571" i="1"/>
  <c r="K1570" i="1"/>
  <c r="Z1570" i="1"/>
  <c r="AA1569" i="1"/>
  <c r="AF1572" i="1"/>
  <c r="AG1571" i="1"/>
  <c r="R1567" i="1"/>
  <c r="X1596" i="1"/>
  <c r="Y1596" i="1"/>
  <c r="P1568" i="1"/>
  <c r="N1570" i="1"/>
  <c r="O1570" i="1" s="1"/>
  <c r="AL1572" i="1" l="1"/>
  <c r="BA1575" i="1"/>
  <c r="AZ1576" i="1"/>
  <c r="AT1573" i="1"/>
  <c r="AU1573" i="1" s="1"/>
  <c r="AV1573" i="1" s="1"/>
  <c r="AS1574" i="1"/>
  <c r="AW1574" i="1"/>
  <c r="AT1574" i="1"/>
  <c r="AR1575" i="1"/>
  <c r="Q1569" i="1"/>
  <c r="AI1567" i="1"/>
  <c r="AJ1595" i="1"/>
  <c r="K1571" i="1"/>
  <c r="J1572" i="1"/>
  <c r="AA1570" i="1"/>
  <c r="Z1571" i="1"/>
  <c r="R1568" i="1"/>
  <c r="S1568" i="1" s="1"/>
  <c r="S1567" i="1"/>
  <c r="AF1573" i="1"/>
  <c r="AG1572" i="1"/>
  <c r="Y1597" i="1"/>
  <c r="X1597" i="1"/>
  <c r="P1569" i="1"/>
  <c r="N1571" i="1"/>
  <c r="O1571" i="1" s="1"/>
  <c r="AL1573" i="1" l="1"/>
  <c r="AZ1577" i="1"/>
  <c r="BA1576" i="1"/>
  <c r="AU1574" i="1"/>
  <c r="AV1574" i="1" s="1"/>
  <c r="R1569" i="1"/>
  <c r="S1569" i="1" s="1"/>
  <c r="AS1575" i="1"/>
  <c r="AW1575" i="1"/>
  <c r="AT1575" i="1"/>
  <c r="AR1576" i="1"/>
  <c r="AI1568" i="1"/>
  <c r="AJ1596" i="1"/>
  <c r="K1572" i="1"/>
  <c r="J1573" i="1"/>
  <c r="AA1571" i="1"/>
  <c r="Z1572" i="1"/>
  <c r="AF1574" i="1"/>
  <c r="AG1573" i="1"/>
  <c r="X1598" i="1"/>
  <c r="Y1598" i="1"/>
  <c r="N1572" i="1"/>
  <c r="O1572" i="1" s="1"/>
  <c r="P1570" i="1"/>
  <c r="Q1570" i="1"/>
  <c r="R1570" i="1" s="1"/>
  <c r="S1570" i="1" s="1"/>
  <c r="AU1575" i="1" l="1"/>
  <c r="AT1576" i="1"/>
  <c r="AU1576" i="1" s="1"/>
  <c r="AZ1578" i="1"/>
  <c r="BA1577" i="1"/>
  <c r="AL1574" i="1"/>
  <c r="AS1576" i="1"/>
  <c r="AW1576" i="1"/>
  <c r="AV1575" i="1"/>
  <c r="AR1577" i="1"/>
  <c r="AI1569" i="1"/>
  <c r="AJ1597" i="1"/>
  <c r="J1574" i="1"/>
  <c r="K1573" i="1"/>
  <c r="Z1573" i="1"/>
  <c r="AA1572" i="1"/>
  <c r="AF1575" i="1"/>
  <c r="AG1574" i="1"/>
  <c r="Y1599" i="1"/>
  <c r="X1599" i="1"/>
  <c r="P1571" i="1"/>
  <c r="Q1571" i="1"/>
  <c r="R1571" i="1" s="1"/>
  <c r="S1571" i="1" s="1"/>
  <c r="N1573" i="1"/>
  <c r="O1573" i="1" s="1"/>
  <c r="AL1575" i="1" l="1"/>
  <c r="BA1578" i="1"/>
  <c r="AZ1579" i="1"/>
  <c r="AS1577" i="1"/>
  <c r="AW1577" i="1"/>
  <c r="AT1577" i="1"/>
  <c r="AU1577" i="1" s="1"/>
  <c r="AV1576" i="1"/>
  <c r="AR1578" i="1"/>
  <c r="AI1570" i="1"/>
  <c r="AJ1598" i="1"/>
  <c r="J1575" i="1"/>
  <c r="K1574" i="1"/>
  <c r="Z1574" i="1"/>
  <c r="AA1573" i="1"/>
  <c r="AF1576" i="1"/>
  <c r="AG1575" i="1"/>
  <c r="Y1600" i="1"/>
  <c r="X1600" i="1"/>
  <c r="N1574" i="1"/>
  <c r="O1574" i="1" s="1"/>
  <c r="P1572" i="1"/>
  <c r="Q1572" i="1"/>
  <c r="R1572" i="1" s="1"/>
  <c r="S1572" i="1" s="1"/>
  <c r="AL1576" i="1" l="1"/>
  <c r="BA1579" i="1"/>
  <c r="AZ1580" i="1"/>
  <c r="AS1578" i="1"/>
  <c r="AW1578" i="1"/>
  <c r="AT1578" i="1"/>
  <c r="AU1578" i="1" s="1"/>
  <c r="AV1577" i="1"/>
  <c r="AR1579" i="1"/>
  <c r="AI1571" i="1"/>
  <c r="AJ1599" i="1"/>
  <c r="K1575" i="1"/>
  <c r="J1576" i="1"/>
  <c r="AA1574" i="1"/>
  <c r="Z1575" i="1"/>
  <c r="AF1577" i="1"/>
  <c r="AG1576" i="1"/>
  <c r="X1601" i="1"/>
  <c r="N1575" i="1"/>
  <c r="O1575" i="1" s="1"/>
  <c r="P1573" i="1"/>
  <c r="Q1573" i="1"/>
  <c r="R1573" i="1" s="1"/>
  <c r="S1573" i="1" s="1"/>
  <c r="AT1579" i="1" l="1"/>
  <c r="AU1579" i="1" s="1"/>
  <c r="AZ1581" i="1"/>
  <c r="BA1580" i="1"/>
  <c r="AL1577" i="1"/>
  <c r="AS1579" i="1"/>
  <c r="AW1579" i="1"/>
  <c r="AV1578" i="1"/>
  <c r="AR1580" i="1"/>
  <c r="AI1572" i="1"/>
  <c r="AJ1600" i="1"/>
  <c r="J1577" i="1"/>
  <c r="K1576" i="1"/>
  <c r="Y1601" i="1"/>
  <c r="Z1576" i="1"/>
  <c r="AA1575" i="1"/>
  <c r="AF1578" i="1"/>
  <c r="AG1577" i="1"/>
  <c r="Y1602" i="1"/>
  <c r="X1602" i="1"/>
  <c r="N1576" i="1"/>
  <c r="O1576" i="1" s="1"/>
  <c r="P1574" i="1"/>
  <c r="Q1574" i="1"/>
  <c r="R1574" i="1" s="1"/>
  <c r="S1574" i="1" s="1"/>
  <c r="AL1578" i="1" l="1"/>
  <c r="AZ1582" i="1"/>
  <c r="BA1581" i="1"/>
  <c r="AS1580" i="1"/>
  <c r="AW1580" i="1"/>
  <c r="AT1580" i="1"/>
  <c r="AU1580" i="1" s="1"/>
  <c r="AV1579" i="1"/>
  <c r="AR1581" i="1"/>
  <c r="AI1573" i="1"/>
  <c r="AJ1601" i="1"/>
  <c r="J1578" i="1"/>
  <c r="K1577" i="1"/>
  <c r="AA1576" i="1"/>
  <c r="Z1577" i="1"/>
  <c r="AF1579" i="1"/>
  <c r="AG1578" i="1"/>
  <c r="Y1603" i="1"/>
  <c r="X1603" i="1"/>
  <c r="N1577" i="1"/>
  <c r="O1577" i="1" s="1"/>
  <c r="P1575" i="1"/>
  <c r="Q1575" i="1"/>
  <c r="R1575" i="1" s="1"/>
  <c r="S1575" i="1" s="1"/>
  <c r="AT1581" i="1" l="1"/>
  <c r="AU1581" i="1" s="1"/>
  <c r="BA1582" i="1"/>
  <c r="AZ1583" i="1"/>
  <c r="AL1579" i="1"/>
  <c r="AS1581" i="1"/>
  <c r="AW1581" i="1"/>
  <c r="AV1580" i="1"/>
  <c r="AR1582" i="1"/>
  <c r="AI1574" i="1"/>
  <c r="AJ1602" i="1"/>
  <c r="J1579" i="1"/>
  <c r="K1578" i="1"/>
  <c r="AA1577" i="1"/>
  <c r="Z1578" i="1"/>
  <c r="AF1580" i="1"/>
  <c r="AG1579" i="1"/>
  <c r="Y1604" i="1"/>
  <c r="X1604" i="1"/>
  <c r="N1578" i="1"/>
  <c r="O1578" i="1" s="1"/>
  <c r="P1576" i="1"/>
  <c r="Q1576" i="1"/>
  <c r="R1576" i="1" s="1"/>
  <c r="S1576" i="1" s="1"/>
  <c r="AL1580" i="1" l="1"/>
  <c r="BA1583" i="1"/>
  <c r="AZ1584" i="1"/>
  <c r="AS1582" i="1"/>
  <c r="AW1582" i="1"/>
  <c r="AT1582" i="1"/>
  <c r="AU1582" i="1" s="1"/>
  <c r="AV1581" i="1"/>
  <c r="AR1583" i="1"/>
  <c r="AI1575" i="1"/>
  <c r="AJ1603" i="1"/>
  <c r="J1580" i="1"/>
  <c r="K1579" i="1"/>
  <c r="AA1578" i="1"/>
  <c r="Z1579" i="1"/>
  <c r="AF1581" i="1"/>
  <c r="AG1580" i="1"/>
  <c r="Y1605" i="1"/>
  <c r="X1605" i="1"/>
  <c r="N1579" i="1"/>
  <c r="O1579" i="1" s="1"/>
  <c r="P1577" i="1"/>
  <c r="Q1577" i="1"/>
  <c r="R1577" i="1" s="1"/>
  <c r="S1577" i="1" s="1"/>
  <c r="AT1583" i="1" l="1"/>
  <c r="AU1583" i="1" s="1"/>
  <c r="AZ1585" i="1"/>
  <c r="BA1584" i="1"/>
  <c r="AL1581" i="1"/>
  <c r="AS1583" i="1"/>
  <c r="AW1583" i="1"/>
  <c r="AV1582" i="1"/>
  <c r="AR1584" i="1"/>
  <c r="AI1576" i="1"/>
  <c r="AJ1604" i="1"/>
  <c r="J1581" i="1"/>
  <c r="K1580" i="1"/>
  <c r="Z1580" i="1"/>
  <c r="AA1579" i="1"/>
  <c r="AF1582" i="1"/>
  <c r="AG1581" i="1"/>
  <c r="X1606" i="1"/>
  <c r="Y1606" i="1"/>
  <c r="N1580" i="1"/>
  <c r="O1580" i="1" s="1"/>
  <c r="P1578" i="1"/>
  <c r="Q1578" i="1"/>
  <c r="R1578" i="1" s="1"/>
  <c r="S1578" i="1" s="1"/>
  <c r="AL1582" i="1" l="1"/>
  <c r="AZ1586" i="1"/>
  <c r="BA1585" i="1"/>
  <c r="AS1584" i="1"/>
  <c r="AW1584" i="1"/>
  <c r="AT1584" i="1"/>
  <c r="AU1584" i="1" s="1"/>
  <c r="AV1583" i="1"/>
  <c r="AR1585" i="1"/>
  <c r="AI1577" i="1"/>
  <c r="AJ1605" i="1"/>
  <c r="J1582" i="1"/>
  <c r="K1581" i="1"/>
  <c r="AA1580" i="1"/>
  <c r="Z1581" i="1"/>
  <c r="AF1583" i="1"/>
  <c r="AG1582" i="1"/>
  <c r="Y1607" i="1"/>
  <c r="X1607" i="1"/>
  <c r="N1581" i="1"/>
  <c r="O1581" i="1" s="1"/>
  <c r="P1579" i="1"/>
  <c r="Q1579" i="1"/>
  <c r="R1579" i="1" s="1"/>
  <c r="S1579" i="1" s="1"/>
  <c r="AT1585" i="1" l="1"/>
  <c r="AU1585" i="1" s="1"/>
  <c r="BA1586" i="1"/>
  <c r="AZ1587" i="1"/>
  <c r="AL1583" i="1"/>
  <c r="AS1585" i="1"/>
  <c r="AW1585" i="1"/>
  <c r="AV1584" i="1"/>
  <c r="AR1586" i="1"/>
  <c r="AI1578" i="1"/>
  <c r="AJ1606" i="1"/>
  <c r="J1583" i="1"/>
  <c r="K1582" i="1"/>
  <c r="Z1582" i="1"/>
  <c r="AA1581" i="1"/>
  <c r="AF1584" i="1"/>
  <c r="AG1583" i="1"/>
  <c r="X1608" i="1"/>
  <c r="Y1608" i="1"/>
  <c r="N1582" i="1"/>
  <c r="O1582" i="1" s="1"/>
  <c r="P1580" i="1"/>
  <c r="Q1580" i="1"/>
  <c r="R1580" i="1" s="1"/>
  <c r="S1580" i="1" s="1"/>
  <c r="AL1584" i="1" l="1"/>
  <c r="BA1587" i="1"/>
  <c r="AZ1588" i="1"/>
  <c r="AS1586" i="1"/>
  <c r="AW1586" i="1"/>
  <c r="AT1586" i="1"/>
  <c r="AU1586" i="1" s="1"/>
  <c r="AV1585" i="1"/>
  <c r="AR1587" i="1"/>
  <c r="AI1579" i="1"/>
  <c r="AJ1607" i="1"/>
  <c r="J1584" i="1"/>
  <c r="K1583" i="1"/>
  <c r="AA1582" i="1"/>
  <c r="Z1583" i="1"/>
  <c r="AF1585" i="1"/>
  <c r="AG1584" i="1"/>
  <c r="X1609" i="1"/>
  <c r="Y1609" i="1"/>
  <c r="N1583" i="1"/>
  <c r="O1583" i="1" s="1"/>
  <c r="P1581" i="1"/>
  <c r="Q1581" i="1"/>
  <c r="R1581" i="1" s="1"/>
  <c r="S1581" i="1" s="1"/>
  <c r="AL1585" i="1" l="1"/>
  <c r="AZ1589" i="1"/>
  <c r="BA1588" i="1"/>
  <c r="AS1587" i="1"/>
  <c r="AW1587" i="1"/>
  <c r="AV1586" i="1"/>
  <c r="AT1587" i="1"/>
  <c r="AU1587" i="1" s="1"/>
  <c r="AR1588" i="1"/>
  <c r="AI1580" i="1"/>
  <c r="AJ1608" i="1"/>
  <c r="J1585" i="1"/>
  <c r="K1584" i="1"/>
  <c r="Z1584" i="1"/>
  <c r="AA1583" i="1"/>
  <c r="AF1586" i="1"/>
  <c r="AG1585" i="1"/>
  <c r="X1610" i="1"/>
  <c r="N1584" i="1"/>
  <c r="O1584" i="1" s="1"/>
  <c r="P1582" i="1"/>
  <c r="Q1582" i="1"/>
  <c r="R1582" i="1" s="1"/>
  <c r="S1582" i="1" s="1"/>
  <c r="AL1586" i="1" l="1"/>
  <c r="AZ1590" i="1"/>
  <c r="BA1589" i="1"/>
  <c r="AS1588" i="1"/>
  <c r="AW1588" i="1"/>
  <c r="AT1588" i="1"/>
  <c r="AU1588" i="1" s="1"/>
  <c r="AV1587" i="1"/>
  <c r="AR1589" i="1"/>
  <c r="AI1581" i="1"/>
  <c r="AJ1609" i="1"/>
  <c r="J1586" i="1"/>
  <c r="K1585" i="1"/>
  <c r="Y1610" i="1"/>
  <c r="AA1584" i="1"/>
  <c r="Z1585" i="1"/>
  <c r="AF1587" i="1"/>
  <c r="AG1586" i="1"/>
  <c r="Y1611" i="1"/>
  <c r="X1611" i="1"/>
  <c r="N1585" i="1"/>
  <c r="O1585" i="1" s="1"/>
  <c r="P1583" i="1"/>
  <c r="Q1583" i="1"/>
  <c r="R1583" i="1" s="1"/>
  <c r="S1583" i="1" s="1"/>
  <c r="AL1587" i="1" l="1"/>
  <c r="BA1590" i="1"/>
  <c r="AZ1591" i="1"/>
  <c r="AT1589" i="1"/>
  <c r="AU1589" i="1" s="1"/>
  <c r="AS1589" i="1"/>
  <c r="AW1589" i="1"/>
  <c r="AV1588" i="1"/>
  <c r="AR1590" i="1"/>
  <c r="AI1582" i="1"/>
  <c r="AJ1610" i="1"/>
  <c r="J1587" i="1"/>
  <c r="K1586" i="1"/>
  <c r="Z1586" i="1"/>
  <c r="AA1585" i="1"/>
  <c r="AF1588" i="1"/>
  <c r="AG1587" i="1"/>
  <c r="X1612" i="1"/>
  <c r="Y1612" i="1"/>
  <c r="N1586" i="1"/>
  <c r="O1586" i="1" s="1"/>
  <c r="P1584" i="1"/>
  <c r="Q1584" i="1"/>
  <c r="R1584" i="1" s="1"/>
  <c r="S1584" i="1" s="1"/>
  <c r="AL1588" i="1" l="1"/>
  <c r="BA1591" i="1"/>
  <c r="AZ1592" i="1"/>
  <c r="AS1590" i="1"/>
  <c r="AW1590" i="1"/>
  <c r="AT1590" i="1"/>
  <c r="AU1590" i="1" s="1"/>
  <c r="AV1589" i="1"/>
  <c r="AR1591" i="1"/>
  <c r="AI1583" i="1"/>
  <c r="AJ1611" i="1"/>
  <c r="J1588" i="1"/>
  <c r="K1587" i="1"/>
  <c r="AA1586" i="1"/>
  <c r="Z1587" i="1"/>
  <c r="AF1589" i="1"/>
  <c r="AG1588" i="1"/>
  <c r="X1613" i="1"/>
  <c r="Y1613" i="1"/>
  <c r="N1587" i="1"/>
  <c r="O1587" i="1" s="1"/>
  <c r="P1585" i="1"/>
  <c r="Q1585" i="1"/>
  <c r="R1585" i="1" s="1"/>
  <c r="S1585" i="1" s="1"/>
  <c r="AL1589" i="1" l="1"/>
  <c r="AZ1593" i="1"/>
  <c r="BA1592" i="1"/>
  <c r="AT1591" i="1"/>
  <c r="AU1591" i="1" s="1"/>
  <c r="AS1591" i="1"/>
  <c r="AW1591" i="1"/>
  <c r="AV1590" i="1"/>
  <c r="AR1592" i="1"/>
  <c r="AI1584" i="1"/>
  <c r="AJ1612" i="1"/>
  <c r="K1588" i="1"/>
  <c r="J1589" i="1"/>
  <c r="Z1588" i="1"/>
  <c r="AA1587" i="1"/>
  <c r="AF1590" i="1"/>
  <c r="AG1589" i="1"/>
  <c r="Y1614" i="1"/>
  <c r="X1614" i="1"/>
  <c r="N1588" i="1"/>
  <c r="O1588" i="1" s="1"/>
  <c r="P1586" i="1"/>
  <c r="Q1586" i="1"/>
  <c r="R1586" i="1" s="1"/>
  <c r="S1586" i="1" s="1"/>
  <c r="AL1590" i="1" l="1"/>
  <c r="AZ1594" i="1"/>
  <c r="BA1593" i="1"/>
  <c r="AT1592" i="1"/>
  <c r="AU1592" i="1" s="1"/>
  <c r="AS1592" i="1"/>
  <c r="AW1592" i="1"/>
  <c r="AV1591" i="1"/>
  <c r="AR1593" i="1"/>
  <c r="AI1585" i="1"/>
  <c r="AJ1613" i="1"/>
  <c r="J1590" i="1"/>
  <c r="K1589" i="1"/>
  <c r="AA1588" i="1"/>
  <c r="Z1589" i="1"/>
  <c r="AF1591" i="1"/>
  <c r="AG1590" i="1"/>
  <c r="X1615" i="1"/>
  <c r="Y1615" i="1"/>
  <c r="N1589" i="1"/>
  <c r="O1589" i="1" s="1"/>
  <c r="P1587" i="1"/>
  <c r="AT1593" i="1" l="1"/>
  <c r="AU1593" i="1" s="1"/>
  <c r="BA1594" i="1"/>
  <c r="AZ1595" i="1"/>
  <c r="AL1591" i="1"/>
  <c r="AS1593" i="1"/>
  <c r="AW1593" i="1"/>
  <c r="AV1592" i="1"/>
  <c r="AR1594" i="1"/>
  <c r="Q1587" i="1"/>
  <c r="R1587" i="1" s="1"/>
  <c r="S1587" i="1" s="1"/>
  <c r="AI1586" i="1"/>
  <c r="AJ1614" i="1"/>
  <c r="J1591" i="1"/>
  <c r="K1590" i="1"/>
  <c r="AA1589" i="1"/>
  <c r="Z1590" i="1"/>
  <c r="AF1592" i="1"/>
  <c r="AG1591" i="1"/>
  <c r="X1616" i="1"/>
  <c r="Y1616" i="1"/>
  <c r="N1590" i="1"/>
  <c r="O1590" i="1" s="1"/>
  <c r="P1588" i="1"/>
  <c r="AI1587" i="1" s="1"/>
  <c r="AL1592" i="1" l="1"/>
  <c r="BA1595" i="1"/>
  <c r="AZ1596" i="1"/>
  <c r="AS1594" i="1"/>
  <c r="AW1594" i="1"/>
  <c r="AT1594" i="1"/>
  <c r="AU1594" i="1" s="1"/>
  <c r="AV1593" i="1"/>
  <c r="AR1595" i="1"/>
  <c r="Q1588" i="1"/>
  <c r="R1588" i="1" s="1"/>
  <c r="S1588" i="1" s="1"/>
  <c r="AJ1615" i="1"/>
  <c r="J1592" i="1"/>
  <c r="K1591" i="1"/>
  <c r="AA1590" i="1"/>
  <c r="Z1591" i="1"/>
  <c r="AF1593" i="1"/>
  <c r="AG1592" i="1"/>
  <c r="X1617" i="1"/>
  <c r="Y1617" i="1"/>
  <c r="N1591" i="1"/>
  <c r="O1591" i="1" s="1"/>
  <c r="P1589" i="1"/>
  <c r="AI1588" i="1" s="1"/>
  <c r="Q1589" i="1"/>
  <c r="R1589" i="1" s="1"/>
  <c r="S1589" i="1" s="1"/>
  <c r="AL1593" i="1" l="1"/>
  <c r="AZ1597" i="1"/>
  <c r="BA1596" i="1"/>
  <c r="AS1595" i="1"/>
  <c r="AW1595" i="1"/>
  <c r="AT1595" i="1"/>
  <c r="AU1595" i="1" s="1"/>
  <c r="AV1594" i="1"/>
  <c r="AR1596" i="1"/>
  <c r="AJ1616" i="1"/>
  <c r="J1593" i="1"/>
  <c r="K1592" i="1"/>
  <c r="AA1591" i="1"/>
  <c r="Z1592" i="1"/>
  <c r="AF1594" i="1"/>
  <c r="AG1593" i="1"/>
  <c r="X1618" i="1"/>
  <c r="N1592" i="1"/>
  <c r="O1592" i="1" s="1"/>
  <c r="P1590" i="1"/>
  <c r="Q1590" i="1"/>
  <c r="R1590" i="1" s="1"/>
  <c r="S1590" i="1" s="1"/>
  <c r="AL1594" i="1" l="1"/>
  <c r="AZ1598" i="1"/>
  <c r="BA1597" i="1"/>
  <c r="AS1596" i="1"/>
  <c r="AW1596" i="1"/>
  <c r="AT1596" i="1"/>
  <c r="AU1596" i="1" s="1"/>
  <c r="AV1595" i="1"/>
  <c r="AR1597" i="1"/>
  <c r="AI1589" i="1"/>
  <c r="AJ1617" i="1"/>
  <c r="J1594" i="1"/>
  <c r="K1593" i="1"/>
  <c r="AA1592" i="1"/>
  <c r="Z1593" i="1"/>
  <c r="Y1618" i="1"/>
  <c r="AF1595" i="1"/>
  <c r="AG1594" i="1"/>
  <c r="X1619" i="1"/>
  <c r="N1593" i="1"/>
  <c r="O1593" i="1" s="1"/>
  <c r="P1591" i="1"/>
  <c r="Q1591" i="1"/>
  <c r="R1591" i="1" s="1"/>
  <c r="S1591" i="1" s="1"/>
  <c r="AL1595" i="1" l="1"/>
  <c r="BA1598" i="1"/>
  <c r="AZ1599" i="1"/>
  <c r="AS1597" i="1"/>
  <c r="AW1597" i="1"/>
  <c r="AT1597" i="1"/>
  <c r="AU1597" i="1" s="1"/>
  <c r="AV1596" i="1"/>
  <c r="AR1598" i="1"/>
  <c r="AI1590" i="1"/>
  <c r="AJ1618" i="1"/>
  <c r="K1594" i="1"/>
  <c r="J1595" i="1"/>
  <c r="Y1619" i="1"/>
  <c r="AA1593" i="1"/>
  <c r="Z1594" i="1"/>
  <c r="AF1596" i="1"/>
  <c r="AG1595" i="1"/>
  <c r="X1620" i="1"/>
  <c r="N1594" i="1"/>
  <c r="O1594" i="1" s="1"/>
  <c r="P1592" i="1"/>
  <c r="Q1592" i="1"/>
  <c r="R1592" i="1" s="1"/>
  <c r="S1592" i="1" s="1"/>
  <c r="AL1596" i="1" l="1"/>
  <c r="BA1599" i="1"/>
  <c r="AZ1600" i="1"/>
  <c r="AS1598" i="1"/>
  <c r="AW1598" i="1"/>
  <c r="AT1598" i="1"/>
  <c r="AU1598" i="1" s="1"/>
  <c r="AV1597" i="1"/>
  <c r="AR1599" i="1"/>
  <c r="AI1591" i="1"/>
  <c r="AJ1619" i="1"/>
  <c r="K1595" i="1"/>
  <c r="J1596" i="1"/>
  <c r="AA1594" i="1"/>
  <c r="Z1595" i="1"/>
  <c r="Y1620" i="1"/>
  <c r="AF1597" i="1"/>
  <c r="AG1596" i="1"/>
  <c r="Y1621" i="1"/>
  <c r="X1621" i="1"/>
  <c r="N1595" i="1"/>
  <c r="O1595" i="1" s="1"/>
  <c r="P1593" i="1"/>
  <c r="Q1593" i="1"/>
  <c r="R1593" i="1" s="1"/>
  <c r="S1593" i="1" s="1"/>
  <c r="AT1599" i="1" l="1"/>
  <c r="AU1599" i="1" s="1"/>
  <c r="AZ1601" i="1"/>
  <c r="BA1600" i="1"/>
  <c r="AL1597" i="1"/>
  <c r="AS1599" i="1"/>
  <c r="AW1599" i="1"/>
  <c r="AV1598" i="1"/>
  <c r="AR1600" i="1"/>
  <c r="AI1592" i="1"/>
  <c r="AJ1620" i="1"/>
  <c r="J1597" i="1"/>
  <c r="K1596" i="1"/>
  <c r="AA1595" i="1"/>
  <c r="Z1596" i="1"/>
  <c r="AF1598" i="1"/>
  <c r="AG1597" i="1"/>
  <c r="X1622" i="1"/>
  <c r="Y1622" i="1"/>
  <c r="N1596" i="1"/>
  <c r="O1596" i="1" s="1"/>
  <c r="P1594" i="1"/>
  <c r="Q1594" i="1"/>
  <c r="R1594" i="1" s="1"/>
  <c r="S1594" i="1" s="1"/>
  <c r="AL1598" i="1" l="1"/>
  <c r="AZ1602" i="1"/>
  <c r="BA1601" i="1"/>
  <c r="AS1600" i="1"/>
  <c r="AW1600" i="1"/>
  <c r="AT1600" i="1"/>
  <c r="AU1600" i="1" s="1"/>
  <c r="AV1599" i="1"/>
  <c r="AR1601" i="1"/>
  <c r="AI1593" i="1"/>
  <c r="AJ1621" i="1"/>
  <c r="J1598" i="1"/>
  <c r="K1597" i="1"/>
  <c r="AA1596" i="1"/>
  <c r="Z1597" i="1"/>
  <c r="AF1599" i="1"/>
  <c r="AG1598" i="1"/>
  <c r="X1623" i="1"/>
  <c r="N1597" i="1"/>
  <c r="O1597" i="1" s="1"/>
  <c r="P1595" i="1"/>
  <c r="Q1595" i="1"/>
  <c r="R1595" i="1" s="1"/>
  <c r="S1595" i="1" s="1"/>
  <c r="AL1599" i="1" l="1"/>
  <c r="BA1602" i="1"/>
  <c r="AZ1603" i="1"/>
  <c r="AS1601" i="1"/>
  <c r="AW1601" i="1"/>
  <c r="AT1601" i="1"/>
  <c r="AU1601" i="1" s="1"/>
  <c r="AV1600" i="1"/>
  <c r="AR1602" i="1"/>
  <c r="AI1594" i="1"/>
  <c r="AJ1622" i="1"/>
  <c r="J1599" i="1"/>
  <c r="K1598" i="1"/>
  <c r="Y1623" i="1"/>
  <c r="AA1597" i="1"/>
  <c r="Z1598" i="1"/>
  <c r="AF1600" i="1"/>
  <c r="AG1599" i="1"/>
  <c r="Y1624" i="1"/>
  <c r="X1624" i="1"/>
  <c r="N1598" i="1"/>
  <c r="O1598" i="1" s="1"/>
  <c r="P1596" i="1"/>
  <c r="Q1596" i="1"/>
  <c r="R1596" i="1" s="1"/>
  <c r="S1596" i="1" s="1"/>
  <c r="AL1600" i="1" l="1"/>
  <c r="BA1603" i="1"/>
  <c r="AZ1604" i="1"/>
  <c r="AT1602" i="1"/>
  <c r="AU1602" i="1" s="1"/>
  <c r="AS1602" i="1"/>
  <c r="AW1602" i="1"/>
  <c r="AV1601" i="1"/>
  <c r="AR1603" i="1"/>
  <c r="AI1595" i="1"/>
  <c r="AJ1623" i="1"/>
  <c r="J1600" i="1"/>
  <c r="K1599" i="1"/>
  <c r="AA1598" i="1"/>
  <c r="Z1599" i="1"/>
  <c r="AF1601" i="1"/>
  <c r="AG1600" i="1"/>
  <c r="X1625" i="1"/>
  <c r="Y1625" i="1"/>
  <c r="N1599" i="1"/>
  <c r="O1599" i="1" s="1"/>
  <c r="P1597" i="1"/>
  <c r="Q1597" i="1"/>
  <c r="R1597" i="1" s="1"/>
  <c r="S1597" i="1" s="1"/>
  <c r="AL1601" i="1" l="1"/>
  <c r="AZ1605" i="1"/>
  <c r="BA1604" i="1"/>
  <c r="AS1603" i="1"/>
  <c r="AW1603" i="1"/>
  <c r="AT1603" i="1"/>
  <c r="AU1603" i="1" s="1"/>
  <c r="AV1602" i="1"/>
  <c r="AR1604" i="1"/>
  <c r="AI1596" i="1"/>
  <c r="AJ1624" i="1"/>
  <c r="J1601" i="1"/>
  <c r="K1600" i="1"/>
  <c r="AA1599" i="1"/>
  <c r="Z1600" i="1"/>
  <c r="AF1602" i="1"/>
  <c r="AG1601" i="1"/>
  <c r="X1626" i="1"/>
  <c r="Y1626" i="1"/>
  <c r="N1600" i="1"/>
  <c r="O1600" i="1" s="1"/>
  <c r="P1598" i="1"/>
  <c r="Q1598" i="1"/>
  <c r="R1598" i="1" s="1"/>
  <c r="S1598" i="1" s="1"/>
  <c r="AL1602" i="1" l="1"/>
  <c r="AZ1606" i="1"/>
  <c r="BA1605" i="1"/>
  <c r="AS1604" i="1"/>
  <c r="AW1604" i="1"/>
  <c r="AT1604" i="1"/>
  <c r="AU1604" i="1" s="1"/>
  <c r="AV1603" i="1"/>
  <c r="AR1605" i="1"/>
  <c r="AI1597" i="1"/>
  <c r="AJ1625" i="1"/>
  <c r="J1602" i="1"/>
  <c r="K1601" i="1"/>
  <c r="AA1600" i="1"/>
  <c r="Z1601" i="1"/>
  <c r="AF1603" i="1"/>
  <c r="AG1602" i="1"/>
  <c r="Y1627" i="1"/>
  <c r="X1627" i="1"/>
  <c r="N1601" i="1"/>
  <c r="O1601" i="1" s="1"/>
  <c r="P1599" i="1"/>
  <c r="Q1599" i="1"/>
  <c r="R1599" i="1" s="1"/>
  <c r="S1599" i="1" s="1"/>
  <c r="AT1605" i="1" l="1"/>
  <c r="AU1605" i="1" s="1"/>
  <c r="BA1606" i="1"/>
  <c r="AZ1607" i="1"/>
  <c r="AL1603" i="1"/>
  <c r="AS1605" i="1"/>
  <c r="AW1605" i="1"/>
  <c r="AV1604" i="1"/>
  <c r="AR1606" i="1"/>
  <c r="AI1598" i="1"/>
  <c r="AJ1626" i="1"/>
  <c r="J1603" i="1"/>
  <c r="K1602" i="1"/>
  <c r="AA1601" i="1"/>
  <c r="Z1602" i="1"/>
  <c r="AF1604" i="1"/>
  <c r="AG1603" i="1"/>
  <c r="X1628" i="1"/>
  <c r="Y1628" i="1"/>
  <c r="N1602" i="1"/>
  <c r="O1602" i="1" s="1"/>
  <c r="P1600" i="1"/>
  <c r="Q1600" i="1"/>
  <c r="R1600" i="1" s="1"/>
  <c r="S1600" i="1" s="1"/>
  <c r="AL1604" i="1" l="1"/>
  <c r="BA1607" i="1"/>
  <c r="AZ1608" i="1"/>
  <c r="AS1606" i="1"/>
  <c r="AW1606" i="1"/>
  <c r="AT1606" i="1"/>
  <c r="AU1606" i="1" s="1"/>
  <c r="AV1605" i="1"/>
  <c r="AR1607" i="1"/>
  <c r="AI1599" i="1"/>
  <c r="AJ1627" i="1"/>
  <c r="J1604" i="1"/>
  <c r="K1603" i="1"/>
  <c r="AA1602" i="1"/>
  <c r="Z1603" i="1"/>
  <c r="AF1605" i="1"/>
  <c r="AG1604" i="1"/>
  <c r="Y1629" i="1"/>
  <c r="X1629" i="1"/>
  <c r="N1603" i="1"/>
  <c r="O1603" i="1" s="1"/>
  <c r="P1601" i="1"/>
  <c r="Q1601" i="1"/>
  <c r="R1601" i="1" s="1"/>
  <c r="S1601" i="1" s="1"/>
  <c r="AL1605" i="1" l="1"/>
  <c r="AZ1609" i="1"/>
  <c r="BA1608" i="1"/>
  <c r="AS1607" i="1"/>
  <c r="AW1607" i="1"/>
  <c r="AT1607" i="1"/>
  <c r="AU1607" i="1" s="1"/>
  <c r="AV1606" i="1"/>
  <c r="AR1608" i="1"/>
  <c r="AI1600" i="1"/>
  <c r="AJ1628" i="1"/>
  <c r="J1605" i="1"/>
  <c r="K1604" i="1"/>
  <c r="AA1603" i="1"/>
  <c r="Z1604" i="1"/>
  <c r="AF1606" i="1"/>
  <c r="AG1605" i="1"/>
  <c r="X1630" i="1"/>
  <c r="Y1630" i="1"/>
  <c r="N1604" i="1"/>
  <c r="O1604" i="1" s="1"/>
  <c r="P1602" i="1"/>
  <c r="Q1602" i="1"/>
  <c r="R1602" i="1" s="1"/>
  <c r="S1602" i="1" s="1"/>
  <c r="AL1606" i="1" l="1"/>
  <c r="AZ1610" i="1"/>
  <c r="BA1609" i="1"/>
  <c r="AS1608" i="1"/>
  <c r="AW1608" i="1"/>
  <c r="AV1607" i="1"/>
  <c r="AT1608" i="1"/>
  <c r="AU1608" i="1" s="1"/>
  <c r="AR1609" i="1"/>
  <c r="AI1601" i="1"/>
  <c r="AJ1629" i="1"/>
  <c r="J1606" i="1"/>
  <c r="K1605" i="1"/>
  <c r="AA1604" i="1"/>
  <c r="Z1605" i="1"/>
  <c r="AF1607" i="1"/>
  <c r="AG1606" i="1"/>
  <c r="X1631" i="1"/>
  <c r="Y1631" i="1"/>
  <c r="N1605" i="1"/>
  <c r="O1605" i="1" s="1"/>
  <c r="P1603" i="1"/>
  <c r="Q1603" i="1"/>
  <c r="R1603" i="1" s="1"/>
  <c r="S1603" i="1" s="1"/>
  <c r="AL1607" i="1" l="1"/>
  <c r="BA1610" i="1"/>
  <c r="AZ1611" i="1"/>
  <c r="AS1609" i="1"/>
  <c r="AW1609" i="1"/>
  <c r="AV1608" i="1"/>
  <c r="AR1610" i="1"/>
  <c r="AI1602" i="1"/>
  <c r="AJ1630" i="1"/>
  <c r="K1606" i="1"/>
  <c r="J1607" i="1"/>
  <c r="Z1606" i="1"/>
  <c r="AA1605" i="1"/>
  <c r="AF1608" i="1"/>
  <c r="AG1607" i="1"/>
  <c r="X1632" i="1"/>
  <c r="N1606" i="1"/>
  <c r="O1606" i="1" s="1"/>
  <c r="P1604" i="1"/>
  <c r="Q1604" i="1"/>
  <c r="R1604" i="1" s="1"/>
  <c r="S1604" i="1" s="1"/>
  <c r="AT1609" i="1" l="1"/>
  <c r="AU1609" i="1" s="1"/>
  <c r="AV1609" i="1" s="1"/>
  <c r="BA1611" i="1"/>
  <c r="AZ1612" i="1"/>
  <c r="AL1608" i="1"/>
  <c r="AS1610" i="1"/>
  <c r="AW1610" i="1"/>
  <c r="AR1611" i="1"/>
  <c r="AI1603" i="1"/>
  <c r="AJ1631" i="1"/>
  <c r="J1608" i="1"/>
  <c r="K1607" i="1"/>
  <c r="Y1632" i="1"/>
  <c r="AA1606" i="1"/>
  <c r="Z1607" i="1"/>
  <c r="AF1609" i="1"/>
  <c r="AG1608" i="1"/>
  <c r="X1633" i="1"/>
  <c r="Y1633" i="1"/>
  <c r="N1607" i="1"/>
  <c r="O1607" i="1" s="1"/>
  <c r="P1605" i="1"/>
  <c r="Q1605" i="1"/>
  <c r="R1605" i="1" s="1"/>
  <c r="S1605" i="1" s="1"/>
  <c r="AL1609" i="1" l="1"/>
  <c r="AZ1613" i="1"/>
  <c r="BA1612" i="1"/>
  <c r="AT1610" i="1"/>
  <c r="AU1610" i="1" s="1"/>
  <c r="AV1610" i="1" s="1"/>
  <c r="AS1611" i="1"/>
  <c r="AW1611" i="1"/>
  <c r="AT1611" i="1"/>
  <c r="AR1612" i="1"/>
  <c r="AI1604" i="1"/>
  <c r="AJ1632" i="1"/>
  <c r="J1609" i="1"/>
  <c r="K1608" i="1"/>
  <c r="Z1608" i="1"/>
  <c r="AA1607" i="1"/>
  <c r="AF1610" i="1"/>
  <c r="AG1609" i="1"/>
  <c r="X1634" i="1"/>
  <c r="Y1634" i="1"/>
  <c r="N1608" i="1"/>
  <c r="O1608" i="1" s="1"/>
  <c r="P1606" i="1"/>
  <c r="Q1606" i="1"/>
  <c r="R1606" i="1" s="1"/>
  <c r="S1606" i="1" s="1"/>
  <c r="AT1612" i="1" l="1"/>
  <c r="AZ1614" i="1"/>
  <c r="BA1613" i="1"/>
  <c r="AU1611" i="1"/>
  <c r="AV1611" i="1" s="1"/>
  <c r="AL1610" i="1"/>
  <c r="AS1612" i="1"/>
  <c r="AW1612" i="1"/>
  <c r="AR1613" i="1"/>
  <c r="AI1605" i="1"/>
  <c r="AJ1633" i="1"/>
  <c r="K1609" i="1"/>
  <c r="J1610" i="1"/>
  <c r="AA1608" i="1"/>
  <c r="Z1609" i="1"/>
  <c r="AF1611" i="1"/>
  <c r="AG1610" i="1"/>
  <c r="X1635" i="1"/>
  <c r="Y1635" i="1"/>
  <c r="N1609" i="1"/>
  <c r="O1609" i="1" s="1"/>
  <c r="P1607" i="1"/>
  <c r="Q1607" i="1"/>
  <c r="R1607" i="1" s="1"/>
  <c r="S1607" i="1" s="1"/>
  <c r="AU1612" i="1" l="1"/>
  <c r="AV1612" i="1" s="1"/>
  <c r="AL1611" i="1"/>
  <c r="BA1614" i="1"/>
  <c r="AZ1615" i="1"/>
  <c r="AS1613" i="1"/>
  <c r="AW1613" i="1"/>
  <c r="AT1613" i="1"/>
  <c r="AR1614" i="1"/>
  <c r="AI1606" i="1"/>
  <c r="AJ1634" i="1"/>
  <c r="K1610" i="1"/>
  <c r="J1611" i="1"/>
  <c r="AA1609" i="1"/>
  <c r="Z1610" i="1"/>
  <c r="AF1612" i="1"/>
  <c r="AG1611" i="1"/>
  <c r="X1636" i="1"/>
  <c r="Y1636" i="1"/>
  <c r="N1610" i="1"/>
  <c r="O1610" i="1" s="1"/>
  <c r="P1608" i="1"/>
  <c r="Q1608" i="1"/>
  <c r="R1608" i="1" s="1"/>
  <c r="S1608" i="1" s="1"/>
  <c r="AU1613" i="1" l="1"/>
  <c r="AV1613" i="1" s="1"/>
  <c r="AL1612" i="1"/>
  <c r="BA1615" i="1"/>
  <c r="AZ1616" i="1"/>
  <c r="AT1614" i="1"/>
  <c r="AS1614" i="1"/>
  <c r="AW1614" i="1"/>
  <c r="AR1615" i="1"/>
  <c r="AI1607" i="1"/>
  <c r="AJ1635" i="1"/>
  <c r="K1611" i="1"/>
  <c r="J1612" i="1"/>
  <c r="AA1610" i="1"/>
  <c r="Z1611" i="1"/>
  <c r="AF1613" i="1"/>
  <c r="AG1612" i="1"/>
  <c r="X1637" i="1"/>
  <c r="Y1637" i="1"/>
  <c r="N1611" i="1"/>
  <c r="O1611" i="1" s="1"/>
  <c r="P1609" i="1"/>
  <c r="Q1609" i="1"/>
  <c r="R1609" i="1" s="1"/>
  <c r="S1609" i="1" s="1"/>
  <c r="AU1614" i="1" l="1"/>
  <c r="AV1614" i="1" s="1"/>
  <c r="AT1615" i="1"/>
  <c r="AZ1617" i="1"/>
  <c r="BA1616" i="1"/>
  <c r="AL1613" i="1"/>
  <c r="AS1615" i="1"/>
  <c r="AW1615" i="1"/>
  <c r="AR1616" i="1"/>
  <c r="AI1608" i="1"/>
  <c r="AJ1636" i="1"/>
  <c r="J1613" i="1"/>
  <c r="K1612" i="1"/>
  <c r="Z1612" i="1"/>
  <c r="AA1611" i="1"/>
  <c r="AF1614" i="1"/>
  <c r="AG1613" i="1"/>
  <c r="Y1638" i="1"/>
  <c r="X1638" i="1"/>
  <c r="N1612" i="1"/>
  <c r="O1612" i="1" s="1"/>
  <c r="P1610" i="1"/>
  <c r="Q1610" i="1"/>
  <c r="R1610" i="1" s="1"/>
  <c r="S1610" i="1" s="1"/>
  <c r="AU1615" i="1" l="1"/>
  <c r="AL1614" i="1"/>
  <c r="AZ1618" i="1"/>
  <c r="BA1617" i="1"/>
  <c r="AS1616" i="1"/>
  <c r="AW1616" i="1"/>
  <c r="AT1616" i="1"/>
  <c r="AU1616" i="1" s="1"/>
  <c r="AV1615" i="1"/>
  <c r="AR1617" i="1"/>
  <c r="AI1609" i="1"/>
  <c r="AJ1637" i="1"/>
  <c r="K1613" i="1"/>
  <c r="J1614" i="1"/>
  <c r="AA1612" i="1"/>
  <c r="Z1613" i="1"/>
  <c r="AF1615" i="1"/>
  <c r="AG1614" i="1"/>
  <c r="Y1639" i="1"/>
  <c r="X1639" i="1"/>
  <c r="N1613" i="1"/>
  <c r="O1613" i="1" s="1"/>
  <c r="P1611" i="1"/>
  <c r="Q1611" i="1"/>
  <c r="R1611" i="1" s="1"/>
  <c r="S1611" i="1" s="1"/>
  <c r="AL1615" i="1" l="1"/>
  <c r="BA1618" i="1"/>
  <c r="AZ1619" i="1"/>
  <c r="AS1617" i="1"/>
  <c r="AW1617" i="1"/>
  <c r="AT1617" i="1"/>
  <c r="AU1617" i="1" s="1"/>
  <c r="AV1616" i="1"/>
  <c r="AR1618" i="1"/>
  <c r="AI1610" i="1"/>
  <c r="AJ1638" i="1"/>
  <c r="K1614" i="1"/>
  <c r="J1615" i="1"/>
  <c r="AA1613" i="1"/>
  <c r="Z1614" i="1"/>
  <c r="AF1616" i="1"/>
  <c r="AG1615" i="1"/>
  <c r="Y1640" i="1"/>
  <c r="X1640" i="1"/>
  <c r="N1614" i="1"/>
  <c r="O1614" i="1" s="1"/>
  <c r="P1612" i="1"/>
  <c r="Q1612" i="1"/>
  <c r="R1612" i="1" s="1"/>
  <c r="S1612" i="1" s="1"/>
  <c r="AL1616" i="1" l="1"/>
  <c r="BA1619" i="1"/>
  <c r="AZ1620" i="1"/>
  <c r="AS1618" i="1"/>
  <c r="AW1618" i="1"/>
  <c r="AV1617" i="1"/>
  <c r="AR1619" i="1"/>
  <c r="AI1611" i="1"/>
  <c r="AJ1639" i="1"/>
  <c r="K1615" i="1"/>
  <c r="J1616" i="1"/>
  <c r="AA1614" i="1"/>
  <c r="Z1615" i="1"/>
  <c r="AF1617" i="1"/>
  <c r="AG1616" i="1"/>
  <c r="X1641" i="1"/>
  <c r="Y1641" i="1"/>
  <c r="N1615" i="1"/>
  <c r="O1615" i="1" s="1"/>
  <c r="P1613" i="1"/>
  <c r="Q1613" i="1"/>
  <c r="R1613" i="1" s="1"/>
  <c r="S1613" i="1" s="1"/>
  <c r="AL1617" i="1" l="1"/>
  <c r="AZ1621" i="1"/>
  <c r="BA1620" i="1"/>
  <c r="AT1618" i="1"/>
  <c r="AU1618" i="1" s="1"/>
  <c r="AV1618" i="1" s="1"/>
  <c r="AS1619" i="1"/>
  <c r="AW1619" i="1"/>
  <c r="AT1619" i="1"/>
  <c r="AR1620" i="1"/>
  <c r="AI1612" i="1"/>
  <c r="AJ1640" i="1"/>
  <c r="K1616" i="1"/>
  <c r="J1617" i="1"/>
  <c r="AA1615" i="1"/>
  <c r="Z1616" i="1"/>
  <c r="AF1618" i="1"/>
  <c r="AG1617" i="1"/>
  <c r="X1642" i="1"/>
  <c r="Y1642" i="1"/>
  <c r="N1616" i="1"/>
  <c r="O1616" i="1" s="1"/>
  <c r="P1614" i="1"/>
  <c r="Q1614" i="1"/>
  <c r="R1614" i="1" s="1"/>
  <c r="S1614" i="1" s="1"/>
  <c r="AT1620" i="1" l="1"/>
  <c r="AZ1622" i="1"/>
  <c r="BA1621" i="1"/>
  <c r="AU1619" i="1"/>
  <c r="AV1619" i="1" s="1"/>
  <c r="AL1618" i="1"/>
  <c r="AS1620" i="1"/>
  <c r="AW1620" i="1"/>
  <c r="AR1621" i="1"/>
  <c r="AI1613" i="1"/>
  <c r="AJ1641" i="1"/>
  <c r="J1618" i="1"/>
  <c r="K1617" i="1"/>
  <c r="Z1617" i="1"/>
  <c r="AA1616" i="1"/>
  <c r="AF1619" i="1"/>
  <c r="AG1618" i="1"/>
  <c r="Y1643" i="1"/>
  <c r="X1643" i="1"/>
  <c r="N1617" i="1"/>
  <c r="O1617" i="1" s="1"/>
  <c r="P1615" i="1"/>
  <c r="Q1615" i="1"/>
  <c r="R1615" i="1" s="1"/>
  <c r="S1615" i="1" s="1"/>
  <c r="AU1620" i="1" l="1"/>
  <c r="AV1620" i="1" s="1"/>
  <c r="AL1619" i="1"/>
  <c r="BA1622" i="1"/>
  <c r="AZ1623" i="1"/>
  <c r="AS1621" i="1"/>
  <c r="AW1621" i="1"/>
  <c r="AT1621" i="1"/>
  <c r="AR1622" i="1"/>
  <c r="AI1614" i="1"/>
  <c r="AJ1642" i="1"/>
  <c r="J1619" i="1"/>
  <c r="K1618" i="1"/>
  <c r="Z1618" i="1"/>
  <c r="AA1617" i="1"/>
  <c r="AF1620" i="1"/>
  <c r="AG1619" i="1"/>
  <c r="X1644" i="1"/>
  <c r="Y1644" i="1"/>
  <c r="N1618" i="1"/>
  <c r="O1618" i="1" s="1"/>
  <c r="P1616" i="1"/>
  <c r="Q1616" i="1"/>
  <c r="R1616" i="1" s="1"/>
  <c r="S1616" i="1" s="1"/>
  <c r="AU1621" i="1" l="1"/>
  <c r="AV1621" i="1" s="1"/>
  <c r="AL1620" i="1"/>
  <c r="BA1623" i="1"/>
  <c r="AZ1624" i="1"/>
  <c r="AS1622" i="1"/>
  <c r="AW1622" i="1"/>
  <c r="AR1623" i="1"/>
  <c r="AI1615" i="1"/>
  <c r="AJ1643" i="1"/>
  <c r="J1620" i="1"/>
  <c r="K1619" i="1"/>
  <c r="Z1619" i="1"/>
  <c r="AA1618" i="1"/>
  <c r="AF1621" i="1"/>
  <c r="AG1620" i="1"/>
  <c r="X1645" i="1"/>
  <c r="Y1645" i="1"/>
  <c r="N1619" i="1"/>
  <c r="O1619" i="1" s="1"/>
  <c r="P1617" i="1"/>
  <c r="Q1617" i="1"/>
  <c r="R1617" i="1" s="1"/>
  <c r="S1617" i="1" s="1"/>
  <c r="AL1621" i="1" l="1"/>
  <c r="AZ1625" i="1"/>
  <c r="BA1624" i="1"/>
  <c r="AT1622" i="1"/>
  <c r="AU1622" i="1" s="1"/>
  <c r="AV1622" i="1" s="1"/>
  <c r="AS1623" i="1"/>
  <c r="AW1623" i="1"/>
  <c r="AT1623" i="1"/>
  <c r="AR1624" i="1"/>
  <c r="AI1616" i="1"/>
  <c r="AJ1644" i="1"/>
  <c r="K1620" i="1"/>
  <c r="J1621" i="1"/>
  <c r="Z1620" i="1"/>
  <c r="AA1619" i="1"/>
  <c r="AF1622" i="1"/>
  <c r="AG1621" i="1"/>
  <c r="X1646" i="1"/>
  <c r="N1620" i="1"/>
  <c r="O1620" i="1" s="1"/>
  <c r="P1618" i="1"/>
  <c r="Q1618" i="1"/>
  <c r="R1618" i="1" s="1"/>
  <c r="S1618" i="1" s="1"/>
  <c r="AL1622" i="1" l="1"/>
  <c r="AZ1626" i="1"/>
  <c r="BA1625" i="1"/>
  <c r="AU1623" i="1"/>
  <c r="AV1623" i="1" s="1"/>
  <c r="AS1624" i="1"/>
  <c r="AW1624" i="1"/>
  <c r="AT1624" i="1"/>
  <c r="AR1625" i="1"/>
  <c r="AI1617" i="1"/>
  <c r="AJ1645" i="1"/>
  <c r="J1622" i="1"/>
  <c r="K1621" i="1"/>
  <c r="Y1646" i="1"/>
  <c r="AA1620" i="1"/>
  <c r="Z1621" i="1"/>
  <c r="AF1623" i="1"/>
  <c r="AG1622" i="1"/>
  <c r="Y1647" i="1"/>
  <c r="X1647" i="1"/>
  <c r="N1621" i="1"/>
  <c r="O1621" i="1" s="1"/>
  <c r="P1619" i="1"/>
  <c r="Q1619" i="1"/>
  <c r="R1619" i="1" s="1"/>
  <c r="S1619" i="1" s="1"/>
  <c r="AT1625" i="1" l="1"/>
  <c r="BA1626" i="1"/>
  <c r="AZ1627" i="1"/>
  <c r="AU1624" i="1"/>
  <c r="AV1624" i="1" s="1"/>
  <c r="AL1623" i="1"/>
  <c r="AS1625" i="1"/>
  <c r="AW1625" i="1"/>
  <c r="AR1626" i="1"/>
  <c r="AI1618" i="1"/>
  <c r="AJ1646" i="1"/>
  <c r="J1623" i="1"/>
  <c r="K1622" i="1"/>
  <c r="Z1622" i="1"/>
  <c r="AA1621" i="1"/>
  <c r="AF1624" i="1"/>
  <c r="AG1623" i="1"/>
  <c r="X1648" i="1"/>
  <c r="Y1648" i="1"/>
  <c r="N1622" i="1"/>
  <c r="O1622" i="1" s="1"/>
  <c r="P1620" i="1"/>
  <c r="Q1620" i="1"/>
  <c r="R1620" i="1" s="1"/>
  <c r="S1620" i="1" s="1"/>
  <c r="AT1626" i="1" l="1"/>
  <c r="BA1627" i="1"/>
  <c r="AZ1628" i="1"/>
  <c r="AU1625" i="1"/>
  <c r="AS1626" i="1"/>
  <c r="AW1626" i="1"/>
  <c r="AL1624" i="1"/>
  <c r="AR1627" i="1"/>
  <c r="AI1619" i="1"/>
  <c r="AJ1647" i="1"/>
  <c r="J1624" i="1"/>
  <c r="K1623" i="1"/>
  <c r="AA1622" i="1"/>
  <c r="Z1623" i="1"/>
  <c r="AF1625" i="1"/>
  <c r="AG1624" i="1"/>
  <c r="X1649" i="1"/>
  <c r="N1623" i="1"/>
  <c r="O1623" i="1" s="1"/>
  <c r="P1621" i="1"/>
  <c r="Q1621" i="1"/>
  <c r="R1621" i="1" s="1"/>
  <c r="S1621" i="1" s="1"/>
  <c r="AU1626" i="1" l="1"/>
  <c r="AV1626" i="1" s="1"/>
  <c r="AL1625" i="1"/>
  <c r="AV1625" i="1"/>
  <c r="AZ1629" i="1"/>
  <c r="BA1628" i="1"/>
  <c r="AS1627" i="1"/>
  <c r="AW1627" i="1"/>
  <c r="AT1627" i="1"/>
  <c r="AR1628" i="1"/>
  <c r="AI1620" i="1"/>
  <c r="AJ1648" i="1"/>
  <c r="K1624" i="1"/>
  <c r="J1625" i="1"/>
  <c r="Y1649" i="1"/>
  <c r="Z1624" i="1"/>
  <c r="AA1623" i="1"/>
  <c r="AF1626" i="1"/>
  <c r="AG1625" i="1"/>
  <c r="Y1650" i="1"/>
  <c r="X1650" i="1"/>
  <c r="N1624" i="1"/>
  <c r="O1624" i="1" s="1"/>
  <c r="P1622" i="1"/>
  <c r="Q1622" i="1"/>
  <c r="R1622" i="1" s="1"/>
  <c r="S1622" i="1" s="1"/>
  <c r="AU1627" i="1" l="1"/>
  <c r="AV1627" i="1" s="1"/>
  <c r="AL1626" i="1"/>
  <c r="AZ1630" i="1"/>
  <c r="BA1629" i="1"/>
  <c r="AS1628" i="1"/>
  <c r="AW1628" i="1"/>
  <c r="AT1628" i="1"/>
  <c r="AR1629" i="1"/>
  <c r="AI1621" i="1"/>
  <c r="AJ1649" i="1"/>
  <c r="K1625" i="1"/>
  <c r="J1626" i="1"/>
  <c r="Z1625" i="1"/>
  <c r="AA1624" i="1"/>
  <c r="AF1627" i="1"/>
  <c r="AG1626" i="1"/>
  <c r="Y1651" i="1"/>
  <c r="X1651" i="1"/>
  <c r="N1625" i="1"/>
  <c r="O1625" i="1" s="1"/>
  <c r="P1623" i="1"/>
  <c r="Q1623" i="1"/>
  <c r="R1623" i="1" s="1"/>
  <c r="S1623" i="1" s="1"/>
  <c r="AU1628" i="1" l="1"/>
  <c r="AV1628" i="1" s="1"/>
  <c r="AT1629" i="1"/>
  <c r="BA1630" i="1"/>
  <c r="AZ1631" i="1"/>
  <c r="AL1627" i="1"/>
  <c r="AS1629" i="1"/>
  <c r="AW1629" i="1"/>
  <c r="AR1630" i="1"/>
  <c r="Q1624" i="1"/>
  <c r="AI1622" i="1"/>
  <c r="AJ1650" i="1"/>
  <c r="J1627" i="1"/>
  <c r="K1626" i="1"/>
  <c r="AA1625" i="1"/>
  <c r="Z1626" i="1"/>
  <c r="AF1628" i="1"/>
  <c r="AG1627" i="1"/>
  <c r="Y1652" i="1"/>
  <c r="X1652" i="1"/>
  <c r="P1624" i="1"/>
  <c r="AI1623" i="1" s="1"/>
  <c r="R1624" i="1"/>
  <c r="S1624" i="1" s="1"/>
  <c r="N1626" i="1"/>
  <c r="O1626" i="1" s="1"/>
  <c r="AU1629" i="1" l="1"/>
  <c r="AV1629" i="1" s="1"/>
  <c r="AL1628" i="1"/>
  <c r="BA1631" i="1"/>
  <c r="AZ1632" i="1"/>
  <c r="AS1630" i="1"/>
  <c r="AW1630" i="1"/>
  <c r="AT1630" i="1"/>
  <c r="AR1631" i="1"/>
  <c r="AJ1651" i="1"/>
  <c r="J1628" i="1"/>
  <c r="K1627" i="1"/>
  <c r="AA1626" i="1"/>
  <c r="Z1627" i="1"/>
  <c r="AF1629" i="1"/>
  <c r="AG1628" i="1"/>
  <c r="Y1653" i="1"/>
  <c r="X1653" i="1"/>
  <c r="P1625" i="1"/>
  <c r="N1627" i="1"/>
  <c r="O1627" i="1" s="1"/>
  <c r="AU1630" i="1" l="1"/>
  <c r="AV1630" i="1" s="1"/>
  <c r="AL1629" i="1"/>
  <c r="AZ1633" i="1"/>
  <c r="BA1632" i="1"/>
  <c r="AS1631" i="1"/>
  <c r="AW1631" i="1"/>
  <c r="AT1631" i="1"/>
  <c r="AR1632" i="1"/>
  <c r="Q1625" i="1"/>
  <c r="R1625" i="1" s="1"/>
  <c r="S1625" i="1" s="1"/>
  <c r="AI1624" i="1"/>
  <c r="AJ1652" i="1"/>
  <c r="K1628" i="1"/>
  <c r="J1629" i="1"/>
  <c r="AA1627" i="1"/>
  <c r="Z1628" i="1"/>
  <c r="AF1630" i="1"/>
  <c r="AG1629" i="1"/>
  <c r="X1654" i="1"/>
  <c r="Y1654" i="1"/>
  <c r="N1628" i="1"/>
  <c r="O1628" i="1" s="1"/>
  <c r="P1626" i="1"/>
  <c r="AI1625" i="1" s="1"/>
  <c r="Q1626" i="1"/>
  <c r="AU1631" i="1" l="1"/>
  <c r="AV1631" i="1" s="1"/>
  <c r="AL1630" i="1"/>
  <c r="AZ1634" i="1"/>
  <c r="BA1633" i="1"/>
  <c r="R1626" i="1"/>
  <c r="S1626" i="1" s="1"/>
  <c r="AS1632" i="1"/>
  <c r="AW1632" i="1"/>
  <c r="AT1632" i="1"/>
  <c r="AR1633" i="1"/>
  <c r="AJ1653" i="1"/>
  <c r="J1630" i="1"/>
  <c r="K1629" i="1"/>
  <c r="AA1628" i="1"/>
  <c r="Z1629" i="1"/>
  <c r="AF1631" i="1"/>
  <c r="AG1630" i="1"/>
  <c r="X1655" i="1"/>
  <c r="Y1655" i="1"/>
  <c r="P1627" i="1"/>
  <c r="Q1627" i="1"/>
  <c r="R1627" i="1" s="1"/>
  <c r="S1627" i="1" s="1"/>
  <c r="N1629" i="1"/>
  <c r="O1629" i="1" s="1"/>
  <c r="AU1632" i="1" l="1"/>
  <c r="AV1632" i="1" s="1"/>
  <c r="AL1631" i="1"/>
  <c r="BA1634" i="1"/>
  <c r="AZ1635" i="1"/>
  <c r="AS1633" i="1"/>
  <c r="AW1633" i="1"/>
  <c r="AT1633" i="1"/>
  <c r="AR1634" i="1"/>
  <c r="AI1626" i="1"/>
  <c r="AJ1654" i="1"/>
  <c r="J1631" i="1"/>
  <c r="K1630" i="1"/>
  <c r="Z1630" i="1"/>
  <c r="AA1629" i="1"/>
  <c r="AF1632" i="1"/>
  <c r="AG1631" i="1"/>
  <c r="X1656" i="1"/>
  <c r="Y1656" i="1"/>
  <c r="N1630" i="1"/>
  <c r="O1630" i="1" s="1"/>
  <c r="P1628" i="1"/>
  <c r="Q1628" i="1"/>
  <c r="R1628" i="1" s="1"/>
  <c r="S1628" i="1" s="1"/>
  <c r="AU1633" i="1" l="1"/>
  <c r="AV1633" i="1" s="1"/>
  <c r="AL1632" i="1"/>
  <c r="BA1635" i="1"/>
  <c r="AZ1636" i="1"/>
  <c r="AS1634" i="1"/>
  <c r="AW1634" i="1"/>
  <c r="AT1634" i="1"/>
  <c r="AR1635" i="1"/>
  <c r="AI1627" i="1"/>
  <c r="AJ1655" i="1"/>
  <c r="K1631" i="1"/>
  <c r="J1632" i="1"/>
  <c r="AA1630" i="1"/>
  <c r="Z1631" i="1"/>
  <c r="AF1633" i="1"/>
  <c r="AG1632" i="1"/>
  <c r="X1657" i="1"/>
  <c r="N1631" i="1"/>
  <c r="O1631" i="1" s="1"/>
  <c r="P1629" i="1"/>
  <c r="Q1629" i="1"/>
  <c r="R1629" i="1" s="1"/>
  <c r="S1629" i="1" s="1"/>
  <c r="AU1634" i="1" l="1"/>
  <c r="AV1634" i="1" s="1"/>
  <c r="AL1633" i="1"/>
  <c r="AZ1637" i="1"/>
  <c r="BA1636" i="1"/>
  <c r="AS1635" i="1"/>
  <c r="AW1635" i="1"/>
  <c r="AT1635" i="1"/>
  <c r="AR1636" i="1"/>
  <c r="AI1628" i="1"/>
  <c r="AJ1656" i="1"/>
  <c r="K1632" i="1"/>
  <c r="J1633" i="1"/>
  <c r="Y1657" i="1"/>
  <c r="Z1632" i="1"/>
  <c r="AA1631" i="1"/>
  <c r="AF1634" i="1"/>
  <c r="AG1633" i="1"/>
  <c r="X1658" i="1"/>
  <c r="Y1658" i="1"/>
  <c r="N1632" i="1"/>
  <c r="O1632" i="1" s="1"/>
  <c r="P1630" i="1"/>
  <c r="Q1630" i="1"/>
  <c r="R1630" i="1" s="1"/>
  <c r="S1630" i="1" s="1"/>
  <c r="AU1635" i="1" l="1"/>
  <c r="AV1635" i="1" s="1"/>
  <c r="AL1634" i="1"/>
  <c r="AZ1638" i="1"/>
  <c r="BA1637" i="1"/>
  <c r="AS1636" i="1"/>
  <c r="AW1636" i="1"/>
  <c r="AR1637" i="1"/>
  <c r="AI1629" i="1"/>
  <c r="AJ1657" i="1"/>
  <c r="K1633" i="1"/>
  <c r="J1634" i="1"/>
  <c r="AA1632" i="1"/>
  <c r="Z1633" i="1"/>
  <c r="AF1635" i="1"/>
  <c r="AG1634" i="1"/>
  <c r="X1659" i="1"/>
  <c r="Y1659" i="1"/>
  <c r="N1633" i="1"/>
  <c r="O1633" i="1" s="1"/>
  <c r="P1631" i="1"/>
  <c r="Q1631" i="1"/>
  <c r="R1631" i="1" s="1"/>
  <c r="S1631" i="1" s="1"/>
  <c r="AL1635" i="1" l="1"/>
  <c r="BA1638" i="1"/>
  <c r="AZ1639" i="1"/>
  <c r="AT1636" i="1"/>
  <c r="AU1636" i="1" s="1"/>
  <c r="AV1636" i="1" s="1"/>
  <c r="AS1637" i="1"/>
  <c r="AW1637" i="1"/>
  <c r="AT1637" i="1"/>
  <c r="AR1638" i="1"/>
  <c r="AI1630" i="1"/>
  <c r="AJ1658" i="1"/>
  <c r="K1634" i="1"/>
  <c r="J1635" i="1"/>
  <c r="Z1634" i="1"/>
  <c r="AA1633" i="1"/>
  <c r="AF1636" i="1"/>
  <c r="AG1635" i="1"/>
  <c r="X1660" i="1"/>
  <c r="N1634" i="1"/>
  <c r="O1634" i="1" s="1"/>
  <c r="P1632" i="1"/>
  <c r="Q1632" i="1"/>
  <c r="R1632" i="1" s="1"/>
  <c r="S1632" i="1" s="1"/>
  <c r="AL1636" i="1" l="1"/>
  <c r="BA1639" i="1"/>
  <c r="AZ1640" i="1"/>
  <c r="AU1637" i="1"/>
  <c r="AV1637" i="1" s="1"/>
  <c r="AS1638" i="1"/>
  <c r="AW1638" i="1"/>
  <c r="AT1638" i="1"/>
  <c r="AR1639" i="1"/>
  <c r="AI1631" i="1"/>
  <c r="AJ1659" i="1"/>
  <c r="J1636" i="1"/>
  <c r="K1635" i="1"/>
  <c r="Y1660" i="1"/>
  <c r="Z1635" i="1"/>
  <c r="AA1634" i="1"/>
  <c r="AF1637" i="1"/>
  <c r="AG1636" i="1"/>
  <c r="X1661" i="1"/>
  <c r="N1635" i="1"/>
  <c r="O1635" i="1" s="1"/>
  <c r="P1633" i="1"/>
  <c r="Q1633" i="1"/>
  <c r="R1633" i="1" s="1"/>
  <c r="S1633" i="1" s="1"/>
  <c r="AL1637" i="1" l="1"/>
  <c r="AZ1641" i="1"/>
  <c r="BA1640" i="1"/>
  <c r="AU1638" i="1"/>
  <c r="AV1638" i="1" s="1"/>
  <c r="AS1639" i="1"/>
  <c r="AW1639" i="1"/>
  <c r="AT1639" i="1"/>
  <c r="AR1640" i="1"/>
  <c r="AI1632" i="1"/>
  <c r="AJ1660" i="1"/>
  <c r="J1637" i="1"/>
  <c r="K1636" i="1"/>
  <c r="Y1661" i="1"/>
  <c r="Z1636" i="1"/>
  <c r="AA1635" i="1"/>
  <c r="AF1638" i="1"/>
  <c r="AG1637" i="1"/>
  <c r="X1662" i="1"/>
  <c r="N1636" i="1"/>
  <c r="O1636" i="1" s="1"/>
  <c r="P1634" i="1"/>
  <c r="Q1634" i="1"/>
  <c r="R1634" i="1" s="1"/>
  <c r="S1634" i="1" s="1"/>
  <c r="AL1638" i="1" l="1"/>
  <c r="AZ1642" i="1"/>
  <c r="BA1641" i="1"/>
  <c r="AU1639" i="1"/>
  <c r="AV1639" i="1" s="1"/>
  <c r="AS1640" i="1"/>
  <c r="AW1640" i="1"/>
  <c r="AT1640" i="1"/>
  <c r="AR1641" i="1"/>
  <c r="AW1641" i="1" s="1"/>
  <c r="AI1633" i="1"/>
  <c r="AJ1661" i="1"/>
  <c r="K1637" i="1"/>
  <c r="J1638" i="1"/>
  <c r="Y1662" i="1"/>
  <c r="Z1637" i="1"/>
  <c r="AA1636" i="1"/>
  <c r="AF1639" i="1"/>
  <c r="AG1638" i="1"/>
  <c r="X1663" i="1"/>
  <c r="Y1663" i="1"/>
  <c r="N1637" i="1"/>
  <c r="O1637" i="1" s="1"/>
  <c r="P1635" i="1"/>
  <c r="Q1635" i="1"/>
  <c r="R1635" i="1" s="1"/>
  <c r="S1635" i="1" s="1"/>
  <c r="AL1639" i="1" l="1"/>
  <c r="BA1642" i="1"/>
  <c r="AZ1643" i="1"/>
  <c r="AU1640" i="1"/>
  <c r="AV1640" i="1" s="1"/>
  <c r="AT1641" i="1"/>
  <c r="AS1641" i="1"/>
  <c r="AR1642" i="1"/>
  <c r="AI1634" i="1"/>
  <c r="AJ1662" i="1"/>
  <c r="K1638" i="1"/>
  <c r="J1639" i="1"/>
  <c r="Z1638" i="1"/>
  <c r="AA1637" i="1"/>
  <c r="AF1640" i="1"/>
  <c r="AG1639" i="1"/>
  <c r="X1664" i="1"/>
  <c r="Y1664" i="1"/>
  <c r="N1638" i="1"/>
  <c r="O1638" i="1" s="1"/>
  <c r="P1636" i="1"/>
  <c r="Q1636" i="1"/>
  <c r="R1636" i="1" s="1"/>
  <c r="S1636" i="1" s="1"/>
  <c r="AL1640" i="1" l="1"/>
  <c r="BA1643" i="1"/>
  <c r="AZ1644" i="1"/>
  <c r="AU1641" i="1"/>
  <c r="AV1641" i="1" s="1"/>
  <c r="AS1642" i="1"/>
  <c r="AW1642" i="1"/>
  <c r="AT1642" i="1"/>
  <c r="AR1643" i="1"/>
  <c r="Q1637" i="1"/>
  <c r="AI1635" i="1"/>
  <c r="AJ1663" i="1"/>
  <c r="K1639" i="1"/>
  <c r="J1640" i="1"/>
  <c r="Z1639" i="1"/>
  <c r="AA1638" i="1"/>
  <c r="AF1641" i="1"/>
  <c r="AG1640" i="1"/>
  <c r="X1665" i="1"/>
  <c r="Y1665" i="1"/>
  <c r="P1637" i="1"/>
  <c r="R1637" i="1"/>
  <c r="S1637" i="1" s="1"/>
  <c r="N1639" i="1"/>
  <c r="O1639" i="1" s="1"/>
  <c r="AL1641" i="1" l="1"/>
  <c r="AZ1645" i="1"/>
  <c r="BA1644" i="1"/>
  <c r="AU1642" i="1"/>
  <c r="AV1642" i="1" s="1"/>
  <c r="AS1643" i="1"/>
  <c r="AW1643" i="1"/>
  <c r="AR1644" i="1"/>
  <c r="Q1638" i="1"/>
  <c r="AI1636" i="1"/>
  <c r="AJ1664" i="1"/>
  <c r="J1641" i="1"/>
  <c r="K1640" i="1"/>
  <c r="Z1640" i="1"/>
  <c r="AA1639" i="1"/>
  <c r="AF1642" i="1"/>
  <c r="AG1641" i="1"/>
  <c r="X1666" i="1"/>
  <c r="Y1666" i="1"/>
  <c r="P1638" i="1"/>
  <c r="AI1637" i="1" s="1"/>
  <c r="R1638" i="1"/>
  <c r="S1638" i="1" s="1"/>
  <c r="N1640" i="1"/>
  <c r="O1640" i="1" s="1"/>
  <c r="AT1643" i="1" l="1"/>
  <c r="AU1643" i="1" s="1"/>
  <c r="AV1643" i="1" s="1"/>
  <c r="AZ1646" i="1"/>
  <c r="BA1645" i="1"/>
  <c r="AL1642" i="1"/>
  <c r="AS1644" i="1"/>
  <c r="AW1644" i="1"/>
  <c r="AT1644" i="1"/>
  <c r="AR1645" i="1"/>
  <c r="P1639" i="1"/>
  <c r="AI1638" i="1" s="1"/>
  <c r="AJ1665" i="1"/>
  <c r="J1642" i="1"/>
  <c r="K1641" i="1"/>
  <c r="Z1641" i="1"/>
  <c r="AA1640" i="1"/>
  <c r="AF1643" i="1"/>
  <c r="AG1642" i="1"/>
  <c r="X1667" i="1"/>
  <c r="Y1667" i="1"/>
  <c r="Q1639" i="1"/>
  <c r="R1639" i="1" s="1"/>
  <c r="S1639" i="1" s="1"/>
  <c r="P1640" i="1"/>
  <c r="Q1640" i="1"/>
  <c r="N1641" i="1"/>
  <c r="O1641" i="1" s="1"/>
  <c r="AL1643" i="1" l="1"/>
  <c r="AU1644" i="1"/>
  <c r="AV1644" i="1" s="1"/>
  <c r="BA1646" i="1"/>
  <c r="AZ1647" i="1"/>
  <c r="AS1645" i="1"/>
  <c r="AW1645" i="1"/>
  <c r="AR1646" i="1"/>
  <c r="AI1639" i="1"/>
  <c r="AJ1666" i="1"/>
  <c r="K1642" i="1"/>
  <c r="J1643" i="1"/>
  <c r="Z1642" i="1"/>
  <c r="AA1641" i="1"/>
  <c r="AF1644" i="1"/>
  <c r="AG1643" i="1"/>
  <c r="X1668" i="1"/>
  <c r="R1640" i="1"/>
  <c r="S1640" i="1" s="1"/>
  <c r="P1641" i="1"/>
  <c r="Q1641" i="1"/>
  <c r="N1642" i="1"/>
  <c r="O1642" i="1" s="1"/>
  <c r="AT1645" i="1" l="1"/>
  <c r="AU1645" i="1" s="1"/>
  <c r="AV1645" i="1" s="1"/>
  <c r="BA1647" i="1"/>
  <c r="AZ1648" i="1"/>
  <c r="AL1644" i="1"/>
  <c r="AS1646" i="1"/>
  <c r="AW1646" i="1"/>
  <c r="AR1647" i="1"/>
  <c r="AI1640" i="1"/>
  <c r="AJ1667" i="1"/>
  <c r="J1644" i="1"/>
  <c r="K1643" i="1"/>
  <c r="Y1668" i="1"/>
  <c r="AA1642" i="1"/>
  <c r="Z1643" i="1"/>
  <c r="AF1645" i="1"/>
  <c r="AG1644" i="1"/>
  <c r="Y1669" i="1"/>
  <c r="X1669" i="1"/>
  <c r="R1641" i="1"/>
  <c r="S1641" i="1" s="1"/>
  <c r="P1642" i="1"/>
  <c r="Q1642" i="1"/>
  <c r="N1643" i="1"/>
  <c r="O1643" i="1" s="1"/>
  <c r="AL1645" i="1" l="1"/>
  <c r="AZ1649" i="1"/>
  <c r="BA1648" i="1"/>
  <c r="AT1646" i="1"/>
  <c r="AU1646" i="1" s="1"/>
  <c r="AV1646" i="1" s="1"/>
  <c r="AS1647" i="1"/>
  <c r="AW1647" i="1"/>
  <c r="AT1647" i="1"/>
  <c r="AR1648" i="1"/>
  <c r="AI1641" i="1"/>
  <c r="AJ1668" i="1"/>
  <c r="K1644" i="1"/>
  <c r="J1645" i="1"/>
  <c r="AA1643" i="1"/>
  <c r="Z1644" i="1"/>
  <c r="AF1646" i="1"/>
  <c r="AG1645" i="1"/>
  <c r="X1670" i="1"/>
  <c r="Y1670" i="1"/>
  <c r="R1642" i="1"/>
  <c r="S1642" i="1" s="1"/>
  <c r="P1643" i="1"/>
  <c r="Q1643" i="1"/>
  <c r="N1644" i="1"/>
  <c r="O1644" i="1" s="1"/>
  <c r="AL1646" i="1" l="1"/>
  <c r="AZ1650" i="1"/>
  <c r="BA1649" i="1"/>
  <c r="AU1647" i="1"/>
  <c r="AV1647" i="1" s="1"/>
  <c r="AS1648" i="1"/>
  <c r="AW1648" i="1"/>
  <c r="AT1648" i="1"/>
  <c r="AR1649" i="1"/>
  <c r="AI1642" i="1"/>
  <c r="AJ1669" i="1"/>
  <c r="J1646" i="1"/>
  <c r="K1645" i="1"/>
  <c r="AA1644" i="1"/>
  <c r="Z1645" i="1"/>
  <c r="AF1647" i="1"/>
  <c r="AG1646" i="1"/>
  <c r="X1671" i="1"/>
  <c r="Y1671" i="1"/>
  <c r="R1643" i="1"/>
  <c r="S1643" i="1" s="1"/>
  <c r="P1644" i="1"/>
  <c r="Q1644" i="1"/>
  <c r="N1645" i="1"/>
  <c r="O1645" i="1" s="1"/>
  <c r="AL1647" i="1" l="1"/>
  <c r="AU1648" i="1"/>
  <c r="AV1648" i="1" s="1"/>
  <c r="BA1650" i="1"/>
  <c r="AZ1651" i="1"/>
  <c r="AS1649" i="1"/>
  <c r="AW1649" i="1"/>
  <c r="AT1649" i="1"/>
  <c r="AR1650" i="1"/>
  <c r="AI1643" i="1"/>
  <c r="AJ1670" i="1"/>
  <c r="J1647" i="1"/>
  <c r="K1646" i="1"/>
  <c r="Z1646" i="1"/>
  <c r="AA1645" i="1"/>
  <c r="AF1648" i="1"/>
  <c r="AG1647" i="1"/>
  <c r="X1672" i="1"/>
  <c r="Y1672" i="1"/>
  <c r="R1644" i="1"/>
  <c r="S1644" i="1" s="1"/>
  <c r="P1645" i="1"/>
  <c r="Q1645" i="1"/>
  <c r="N1646" i="1"/>
  <c r="O1646" i="1" s="1"/>
  <c r="AU1649" i="1" l="1"/>
  <c r="AV1649" i="1" s="1"/>
  <c r="AL1648" i="1"/>
  <c r="BA1651" i="1"/>
  <c r="AZ1652" i="1"/>
  <c r="AS1650" i="1"/>
  <c r="AW1650" i="1"/>
  <c r="AT1650" i="1"/>
  <c r="AR1651" i="1"/>
  <c r="AI1644" i="1"/>
  <c r="AJ1671" i="1"/>
  <c r="K1647" i="1"/>
  <c r="J1648" i="1"/>
  <c r="Z1647" i="1"/>
  <c r="AA1646" i="1"/>
  <c r="AF1649" i="1"/>
  <c r="AG1648" i="1"/>
  <c r="Y1673" i="1"/>
  <c r="X1673" i="1"/>
  <c r="R1645" i="1"/>
  <c r="S1645" i="1" s="1"/>
  <c r="P1646" i="1"/>
  <c r="Q1646" i="1"/>
  <c r="N1647" i="1"/>
  <c r="O1647" i="1" s="1"/>
  <c r="AU1650" i="1" l="1"/>
  <c r="AV1650" i="1" s="1"/>
  <c r="AL1649" i="1"/>
  <c r="AZ1653" i="1"/>
  <c r="BA1652" i="1"/>
  <c r="AS1651" i="1"/>
  <c r="AW1651" i="1"/>
  <c r="AR1652" i="1"/>
  <c r="AI1645" i="1"/>
  <c r="AJ1672" i="1"/>
  <c r="K1648" i="1"/>
  <c r="J1649" i="1"/>
  <c r="Z1648" i="1"/>
  <c r="AA1647" i="1"/>
  <c r="AF1650" i="1"/>
  <c r="AG1649" i="1"/>
  <c r="Y1674" i="1"/>
  <c r="X1674" i="1"/>
  <c r="R1646" i="1"/>
  <c r="S1646" i="1" s="1"/>
  <c r="P1647" i="1"/>
  <c r="Q1647" i="1"/>
  <c r="N1648" i="1"/>
  <c r="O1648" i="1" s="1"/>
  <c r="AT1651" i="1" l="1"/>
  <c r="AU1651" i="1" s="1"/>
  <c r="AV1651" i="1" s="1"/>
  <c r="AZ1654" i="1"/>
  <c r="BA1653" i="1"/>
  <c r="AL1650" i="1"/>
  <c r="AS1652" i="1"/>
  <c r="AW1652" i="1"/>
  <c r="AT1652" i="1"/>
  <c r="AR1653" i="1"/>
  <c r="AI1646" i="1"/>
  <c r="AJ1673" i="1"/>
  <c r="K1649" i="1"/>
  <c r="J1650" i="1"/>
  <c r="AA1648" i="1"/>
  <c r="Z1649" i="1"/>
  <c r="AF1651" i="1"/>
  <c r="AG1650" i="1"/>
  <c r="Y1675" i="1"/>
  <c r="X1675" i="1"/>
  <c r="R1647" i="1"/>
  <c r="S1647" i="1" s="1"/>
  <c r="P1648" i="1"/>
  <c r="Q1648" i="1"/>
  <c r="N1649" i="1"/>
  <c r="O1649" i="1" s="1"/>
  <c r="AU1652" i="1" l="1"/>
  <c r="AV1652" i="1" s="1"/>
  <c r="AL1651" i="1"/>
  <c r="BA1654" i="1"/>
  <c r="AZ1655" i="1"/>
  <c r="AS1653" i="1"/>
  <c r="AW1653" i="1"/>
  <c r="AR1654" i="1"/>
  <c r="AI1647" i="1"/>
  <c r="AJ1674" i="1"/>
  <c r="J1651" i="1"/>
  <c r="K1650" i="1"/>
  <c r="Z1650" i="1"/>
  <c r="AA1649" i="1"/>
  <c r="AF1652" i="1"/>
  <c r="AG1651" i="1"/>
  <c r="X1676" i="1"/>
  <c r="Y1676" i="1"/>
  <c r="R1648" i="1"/>
  <c r="S1648" i="1" s="1"/>
  <c r="P1649" i="1"/>
  <c r="Q1649" i="1"/>
  <c r="N1650" i="1"/>
  <c r="O1650" i="1" s="1"/>
  <c r="AT1653" i="1" l="1"/>
  <c r="AU1653" i="1" s="1"/>
  <c r="AV1653" i="1" s="1"/>
  <c r="BA1655" i="1"/>
  <c r="AZ1656" i="1"/>
  <c r="AL1652" i="1"/>
  <c r="AS1654" i="1"/>
  <c r="AW1654" i="1"/>
  <c r="AR1655" i="1"/>
  <c r="AI1648" i="1"/>
  <c r="AJ1675" i="1"/>
  <c r="J1652" i="1"/>
  <c r="K1651" i="1"/>
  <c r="Z1651" i="1"/>
  <c r="AA1650" i="1"/>
  <c r="AF1653" i="1"/>
  <c r="AG1652" i="1"/>
  <c r="Y1677" i="1"/>
  <c r="X1677" i="1"/>
  <c r="R1649" i="1"/>
  <c r="S1649" i="1" s="1"/>
  <c r="P1650" i="1"/>
  <c r="Q1650" i="1"/>
  <c r="N1651" i="1"/>
  <c r="O1651" i="1" s="1"/>
  <c r="AL1653" i="1" l="1"/>
  <c r="AZ1657" i="1"/>
  <c r="BA1656" i="1"/>
  <c r="AT1654" i="1"/>
  <c r="AU1654" i="1" s="1"/>
  <c r="AV1654" i="1" s="1"/>
  <c r="AS1655" i="1"/>
  <c r="AW1655" i="1"/>
  <c r="AT1655" i="1"/>
  <c r="AR1656" i="1"/>
  <c r="AI1649" i="1"/>
  <c r="AJ1676" i="1"/>
  <c r="K1652" i="1"/>
  <c r="J1653" i="1"/>
  <c r="Z1652" i="1"/>
  <c r="AA1651" i="1"/>
  <c r="AF1654" i="1"/>
  <c r="AG1653" i="1"/>
  <c r="X1678" i="1"/>
  <c r="Y1678" i="1"/>
  <c r="R1650" i="1"/>
  <c r="S1650" i="1" s="1"/>
  <c r="P1651" i="1"/>
  <c r="Q1651" i="1"/>
  <c r="N1652" i="1"/>
  <c r="O1652" i="1" s="1"/>
  <c r="AL1654" i="1" l="1"/>
  <c r="AZ1658" i="1"/>
  <c r="BA1657" i="1"/>
  <c r="AU1655" i="1"/>
  <c r="AV1655" i="1" s="1"/>
  <c r="AT1656" i="1"/>
  <c r="AS1656" i="1"/>
  <c r="AW1656" i="1"/>
  <c r="AR1657" i="1"/>
  <c r="Q1652" i="1"/>
  <c r="AI1650" i="1"/>
  <c r="AJ1677" i="1"/>
  <c r="J1654" i="1"/>
  <c r="K1653" i="1"/>
  <c r="AA1652" i="1"/>
  <c r="Z1653" i="1"/>
  <c r="AF1655" i="1"/>
  <c r="AG1654" i="1"/>
  <c r="Y1679" i="1"/>
  <c r="X1679" i="1"/>
  <c r="R1651" i="1"/>
  <c r="N1653" i="1"/>
  <c r="O1653" i="1" s="1"/>
  <c r="AL1655" i="1" l="1"/>
  <c r="BA1658" i="1"/>
  <c r="AZ1659" i="1"/>
  <c r="AU1656" i="1"/>
  <c r="AV1656" i="1" s="1"/>
  <c r="AS1657" i="1"/>
  <c r="AW1657" i="1"/>
  <c r="AT1657" i="1"/>
  <c r="AR1658" i="1"/>
  <c r="AJ1678" i="1"/>
  <c r="K1654" i="1"/>
  <c r="J1655" i="1"/>
  <c r="AA1653" i="1"/>
  <c r="Z1654" i="1"/>
  <c r="R1652" i="1"/>
  <c r="S1652" i="1" s="1"/>
  <c r="S1651" i="1"/>
  <c r="AF1656" i="1"/>
  <c r="AG1655" i="1"/>
  <c r="X1680" i="1"/>
  <c r="N1654" i="1"/>
  <c r="O1654" i="1" s="1"/>
  <c r="P1652" i="1"/>
  <c r="AL1656" i="1" l="1"/>
  <c r="BA1659" i="1"/>
  <c r="AZ1660" i="1"/>
  <c r="AU1657" i="1"/>
  <c r="AV1657" i="1" s="1"/>
  <c r="AS1658" i="1"/>
  <c r="AW1658" i="1"/>
  <c r="AT1658" i="1"/>
  <c r="AR1659" i="1"/>
  <c r="Q1653" i="1"/>
  <c r="R1653" i="1" s="1"/>
  <c r="S1653" i="1" s="1"/>
  <c r="AI1651" i="1"/>
  <c r="AJ1679" i="1"/>
  <c r="J1656" i="1"/>
  <c r="K1655" i="1"/>
  <c r="Y1680" i="1"/>
  <c r="AA1654" i="1"/>
  <c r="Z1655" i="1"/>
  <c r="AF1657" i="1"/>
  <c r="AG1656" i="1"/>
  <c r="X1681" i="1"/>
  <c r="Y1681" i="1"/>
  <c r="N1655" i="1"/>
  <c r="O1655" i="1" s="1"/>
  <c r="P1653" i="1"/>
  <c r="AL1657" i="1" l="1"/>
  <c r="AU1658" i="1"/>
  <c r="AV1658" i="1" s="1"/>
  <c r="AZ1661" i="1"/>
  <c r="BA1660" i="1"/>
  <c r="AS1659" i="1"/>
  <c r="AW1659" i="1"/>
  <c r="AT1659" i="1"/>
  <c r="AR1660" i="1"/>
  <c r="AI1652" i="1"/>
  <c r="AJ1680" i="1"/>
  <c r="J1657" i="1"/>
  <c r="K1656" i="1"/>
  <c r="Z1656" i="1"/>
  <c r="AA1655" i="1"/>
  <c r="AF1658" i="1"/>
  <c r="AG1657" i="1"/>
  <c r="X1682" i="1"/>
  <c r="Y1682" i="1"/>
  <c r="N1656" i="1"/>
  <c r="O1656" i="1" s="1"/>
  <c r="P1654" i="1"/>
  <c r="Q1654" i="1"/>
  <c r="R1654" i="1" s="1"/>
  <c r="S1654" i="1" s="1"/>
  <c r="AU1659" i="1" l="1"/>
  <c r="AV1659" i="1" s="1"/>
  <c r="AL1658" i="1"/>
  <c r="AZ1662" i="1"/>
  <c r="BA1661" i="1"/>
  <c r="AS1660" i="1"/>
  <c r="AW1660" i="1"/>
  <c r="AT1660" i="1"/>
  <c r="AR1661" i="1"/>
  <c r="AI1653" i="1"/>
  <c r="AJ1681" i="1"/>
  <c r="J1658" i="1"/>
  <c r="K1657" i="1"/>
  <c r="AA1656" i="1"/>
  <c r="Z1657" i="1"/>
  <c r="AF1659" i="1"/>
  <c r="AG1658" i="1"/>
  <c r="X1683" i="1"/>
  <c r="Y1683" i="1"/>
  <c r="P1655" i="1"/>
  <c r="Q1655" i="1"/>
  <c r="R1655" i="1" s="1"/>
  <c r="S1655" i="1" s="1"/>
  <c r="N1657" i="1"/>
  <c r="O1657" i="1" s="1"/>
  <c r="AU1660" i="1" l="1"/>
  <c r="AV1660" i="1" s="1"/>
  <c r="AL1659" i="1"/>
  <c r="BA1662" i="1"/>
  <c r="AZ1663" i="1"/>
  <c r="AS1661" i="1"/>
  <c r="AW1661" i="1"/>
  <c r="AT1661" i="1"/>
  <c r="AR1662" i="1"/>
  <c r="AI1654" i="1"/>
  <c r="AJ1682" i="1"/>
  <c r="J1659" i="1"/>
  <c r="K1658" i="1"/>
  <c r="AA1657" i="1"/>
  <c r="Z1658" i="1"/>
  <c r="AF1660" i="1"/>
  <c r="AG1659" i="1"/>
  <c r="X1684" i="1"/>
  <c r="Y1684" i="1"/>
  <c r="N1658" i="1"/>
  <c r="O1658" i="1" s="1"/>
  <c r="P1656" i="1"/>
  <c r="Q1656" i="1"/>
  <c r="R1656" i="1" s="1"/>
  <c r="S1656" i="1" s="1"/>
  <c r="AU1661" i="1" l="1"/>
  <c r="AL1660" i="1"/>
  <c r="BA1663" i="1"/>
  <c r="AZ1664" i="1"/>
  <c r="AS1662" i="1"/>
  <c r="AW1662" i="1"/>
  <c r="AT1662" i="1"/>
  <c r="AV1661" i="1"/>
  <c r="AR1663" i="1"/>
  <c r="AI1655" i="1"/>
  <c r="AJ1683" i="1"/>
  <c r="J1660" i="1"/>
  <c r="K1659" i="1"/>
  <c r="AA1658" i="1"/>
  <c r="Z1659" i="1"/>
  <c r="AF1661" i="1"/>
  <c r="AG1660" i="1"/>
  <c r="Y1685" i="1"/>
  <c r="X1685" i="1"/>
  <c r="N1659" i="1"/>
  <c r="O1659" i="1" s="1"/>
  <c r="P1657" i="1"/>
  <c r="Q1657" i="1"/>
  <c r="R1657" i="1" s="1"/>
  <c r="S1657" i="1" s="1"/>
  <c r="AU1662" i="1" l="1"/>
  <c r="AL1661" i="1"/>
  <c r="AZ1665" i="1"/>
  <c r="BA1664" i="1"/>
  <c r="AT1663" i="1"/>
  <c r="AU1663" i="1" s="1"/>
  <c r="AS1663" i="1"/>
  <c r="AW1663" i="1"/>
  <c r="AV1662" i="1"/>
  <c r="AR1664" i="1"/>
  <c r="AI1656" i="1"/>
  <c r="AJ1684" i="1"/>
  <c r="K1660" i="1"/>
  <c r="J1661" i="1"/>
  <c r="Z1660" i="1"/>
  <c r="AA1659" i="1"/>
  <c r="AF1662" i="1"/>
  <c r="AG1661" i="1"/>
  <c r="Y1686" i="1"/>
  <c r="X1686" i="1"/>
  <c r="N1660" i="1"/>
  <c r="O1660" i="1" s="1"/>
  <c r="P1658" i="1"/>
  <c r="Q1658" i="1"/>
  <c r="R1658" i="1" s="1"/>
  <c r="S1658" i="1" s="1"/>
  <c r="AL1662" i="1" l="1"/>
  <c r="AZ1666" i="1"/>
  <c r="BA1665" i="1"/>
  <c r="AS1664" i="1"/>
  <c r="AW1664" i="1"/>
  <c r="AT1664" i="1"/>
  <c r="AU1664" i="1" s="1"/>
  <c r="AV1663" i="1"/>
  <c r="AR1665" i="1"/>
  <c r="Q1659" i="1"/>
  <c r="R1659" i="1" s="1"/>
  <c r="S1659" i="1" s="1"/>
  <c r="AI1657" i="1"/>
  <c r="AJ1685" i="1"/>
  <c r="K1661" i="1"/>
  <c r="J1662" i="1"/>
  <c r="Z1661" i="1"/>
  <c r="AA1660" i="1"/>
  <c r="AF1663" i="1"/>
  <c r="AG1662" i="1"/>
  <c r="X1687" i="1"/>
  <c r="Y1687" i="1"/>
  <c r="N1661" i="1"/>
  <c r="O1661" i="1" s="1"/>
  <c r="P1659" i="1"/>
  <c r="AT1665" i="1" l="1"/>
  <c r="AU1665" i="1" s="1"/>
  <c r="BA1666" i="1"/>
  <c r="AZ1667" i="1"/>
  <c r="AL1663" i="1"/>
  <c r="AS1665" i="1"/>
  <c r="AW1665" i="1"/>
  <c r="AV1664" i="1"/>
  <c r="AR1666" i="1"/>
  <c r="AI1658" i="1"/>
  <c r="AJ1686" i="1"/>
  <c r="J1663" i="1"/>
  <c r="K1662" i="1"/>
  <c r="AA1661" i="1"/>
  <c r="Z1662" i="1"/>
  <c r="AF1664" i="1"/>
  <c r="AG1663" i="1"/>
  <c r="Y1688" i="1"/>
  <c r="X1688" i="1"/>
  <c r="N1662" i="1"/>
  <c r="O1662" i="1" s="1"/>
  <c r="P1660" i="1"/>
  <c r="Q1660" i="1"/>
  <c r="R1660" i="1" s="1"/>
  <c r="S1660" i="1" s="1"/>
  <c r="AL1664" i="1" l="1"/>
  <c r="BA1667" i="1"/>
  <c r="AZ1668" i="1"/>
  <c r="AS1666" i="1"/>
  <c r="AW1666" i="1"/>
  <c r="AT1666" i="1"/>
  <c r="AU1666" i="1" s="1"/>
  <c r="AV1665" i="1"/>
  <c r="AR1667" i="1"/>
  <c r="AI1659" i="1"/>
  <c r="AJ1687" i="1"/>
  <c r="K1663" i="1"/>
  <c r="J1664" i="1"/>
  <c r="AA1662" i="1"/>
  <c r="Z1663" i="1"/>
  <c r="AF1665" i="1"/>
  <c r="AG1664" i="1"/>
  <c r="Y1689" i="1"/>
  <c r="X1689" i="1"/>
  <c r="P1661" i="1"/>
  <c r="Q1661" i="1"/>
  <c r="R1661" i="1" s="1"/>
  <c r="S1661" i="1" s="1"/>
  <c r="N1663" i="1"/>
  <c r="O1663" i="1" s="1"/>
  <c r="AL1665" i="1" l="1"/>
  <c r="AZ1669" i="1"/>
  <c r="BA1668" i="1"/>
  <c r="AS1667" i="1"/>
  <c r="AW1667" i="1"/>
  <c r="AT1667" i="1"/>
  <c r="AU1667" i="1" s="1"/>
  <c r="AV1666" i="1"/>
  <c r="AR1668" i="1"/>
  <c r="AI1660" i="1"/>
  <c r="AJ1688" i="1"/>
  <c r="K1664" i="1"/>
  <c r="J1665" i="1"/>
  <c r="Z1664" i="1"/>
  <c r="AA1663" i="1"/>
  <c r="AF1666" i="1"/>
  <c r="AG1665" i="1"/>
  <c r="Y1690" i="1"/>
  <c r="X1690" i="1"/>
  <c r="P1662" i="1"/>
  <c r="Q1662" i="1"/>
  <c r="R1662" i="1" s="1"/>
  <c r="S1662" i="1" s="1"/>
  <c r="N1664" i="1"/>
  <c r="O1664" i="1" s="1"/>
  <c r="AT1668" i="1" l="1"/>
  <c r="AU1668" i="1" s="1"/>
  <c r="AZ1670" i="1"/>
  <c r="BA1669" i="1"/>
  <c r="AL1666" i="1"/>
  <c r="AS1668" i="1"/>
  <c r="AW1668" i="1"/>
  <c r="AV1667" i="1"/>
  <c r="AR1669" i="1"/>
  <c r="AI1661" i="1"/>
  <c r="AJ1689" i="1"/>
  <c r="J1666" i="1"/>
  <c r="K1665" i="1"/>
  <c r="Z1665" i="1"/>
  <c r="AA1664" i="1"/>
  <c r="AF1667" i="1"/>
  <c r="AG1666" i="1"/>
  <c r="X1691" i="1"/>
  <c r="Y1691" i="1"/>
  <c r="P1663" i="1"/>
  <c r="Q1663" i="1"/>
  <c r="R1663" i="1" s="1"/>
  <c r="S1663" i="1" s="1"/>
  <c r="N1665" i="1"/>
  <c r="O1665" i="1" s="1"/>
  <c r="AL1667" i="1" l="1"/>
  <c r="BA1670" i="1"/>
  <c r="AZ1671" i="1"/>
  <c r="AS1669" i="1"/>
  <c r="AW1669" i="1"/>
  <c r="AV1668" i="1"/>
  <c r="AR1670" i="1"/>
  <c r="AI1662" i="1"/>
  <c r="AJ1690" i="1"/>
  <c r="K1666" i="1"/>
  <c r="J1667" i="1"/>
  <c r="AA1665" i="1"/>
  <c r="Z1666" i="1"/>
  <c r="AF1668" i="1"/>
  <c r="AG1667" i="1"/>
  <c r="X1692" i="1"/>
  <c r="Y1692" i="1"/>
  <c r="P1664" i="1"/>
  <c r="Q1664" i="1"/>
  <c r="R1664" i="1" s="1"/>
  <c r="S1664" i="1" s="1"/>
  <c r="N1666" i="1"/>
  <c r="O1666" i="1" s="1"/>
  <c r="AL1668" i="1" l="1"/>
  <c r="BA1671" i="1"/>
  <c r="AZ1672" i="1"/>
  <c r="AT1669" i="1"/>
  <c r="AU1669" i="1" s="1"/>
  <c r="AV1669" i="1" s="1"/>
  <c r="AS1670" i="1"/>
  <c r="AW1670" i="1"/>
  <c r="AT1670" i="1"/>
  <c r="AR1671" i="1"/>
  <c r="AI1663" i="1"/>
  <c r="AJ1691" i="1"/>
  <c r="J1668" i="1"/>
  <c r="K1667" i="1"/>
  <c r="AA1666" i="1"/>
  <c r="Z1667" i="1"/>
  <c r="AF1669" i="1"/>
  <c r="AG1668" i="1"/>
  <c r="Y1693" i="1"/>
  <c r="X1693" i="1"/>
  <c r="P1665" i="1"/>
  <c r="Q1665" i="1"/>
  <c r="R1665" i="1" s="1"/>
  <c r="S1665" i="1" s="1"/>
  <c r="N1667" i="1"/>
  <c r="O1667" i="1" s="1"/>
  <c r="AL1669" i="1" l="1"/>
  <c r="AZ1673" i="1"/>
  <c r="BA1672" i="1"/>
  <c r="AU1670" i="1"/>
  <c r="AV1670" i="1" s="1"/>
  <c r="AT1671" i="1"/>
  <c r="AS1671" i="1"/>
  <c r="AW1671" i="1"/>
  <c r="AR1672" i="1"/>
  <c r="AI1664" i="1"/>
  <c r="AJ1692" i="1"/>
  <c r="J1669" i="1"/>
  <c r="K1668" i="1"/>
  <c r="Z1668" i="1"/>
  <c r="AA1667" i="1"/>
  <c r="AF1670" i="1"/>
  <c r="AG1669" i="1"/>
  <c r="X1694" i="1"/>
  <c r="Y1694" i="1"/>
  <c r="P1666" i="1"/>
  <c r="Q1666" i="1"/>
  <c r="R1666" i="1" s="1"/>
  <c r="S1666" i="1" s="1"/>
  <c r="N1668" i="1"/>
  <c r="O1668" i="1" s="1"/>
  <c r="AT1672" i="1" l="1"/>
  <c r="AZ1674" i="1"/>
  <c r="BA1673" i="1"/>
  <c r="AU1671" i="1"/>
  <c r="AV1671" i="1" s="1"/>
  <c r="AL1670" i="1"/>
  <c r="AS1672" i="1"/>
  <c r="AW1672" i="1"/>
  <c r="AR1673" i="1"/>
  <c r="AI1665" i="1"/>
  <c r="AJ1693" i="1"/>
  <c r="J1670" i="1"/>
  <c r="K1669" i="1"/>
  <c r="AA1668" i="1"/>
  <c r="Z1669" i="1"/>
  <c r="AF1671" i="1"/>
  <c r="AG1670" i="1"/>
  <c r="Y1695" i="1"/>
  <c r="X1695" i="1"/>
  <c r="P1667" i="1"/>
  <c r="Q1667" i="1"/>
  <c r="R1667" i="1" s="1"/>
  <c r="S1667" i="1" s="1"/>
  <c r="N1669" i="1"/>
  <c r="O1669" i="1" s="1"/>
  <c r="AU1672" i="1" l="1"/>
  <c r="AV1672" i="1" s="1"/>
  <c r="AL1671" i="1"/>
  <c r="BA1674" i="1"/>
  <c r="AZ1675" i="1"/>
  <c r="AS1673" i="1"/>
  <c r="AW1673" i="1"/>
  <c r="AT1673" i="1"/>
  <c r="AR1674" i="1"/>
  <c r="AI1666" i="1"/>
  <c r="AJ1694" i="1"/>
  <c r="J1671" i="1"/>
  <c r="K1670" i="1"/>
  <c r="AA1669" i="1"/>
  <c r="Z1670" i="1"/>
  <c r="AF1672" i="1"/>
  <c r="AG1671" i="1"/>
  <c r="Y1696" i="1"/>
  <c r="X1696" i="1"/>
  <c r="P1668" i="1"/>
  <c r="Q1668" i="1"/>
  <c r="R1668" i="1" s="1"/>
  <c r="S1668" i="1" s="1"/>
  <c r="N1670" i="1"/>
  <c r="O1670" i="1" s="1"/>
  <c r="AU1673" i="1" l="1"/>
  <c r="AV1673" i="1" s="1"/>
  <c r="AL1672" i="1"/>
  <c r="BA1675" i="1"/>
  <c r="AZ1676" i="1"/>
  <c r="AS1674" i="1"/>
  <c r="AW1674" i="1"/>
  <c r="AT1674" i="1"/>
  <c r="AR1675" i="1"/>
  <c r="AI1667" i="1"/>
  <c r="AJ1695" i="1"/>
  <c r="J1672" i="1"/>
  <c r="K1671" i="1"/>
  <c r="AA1670" i="1"/>
  <c r="Z1671" i="1"/>
  <c r="AF1673" i="1"/>
  <c r="AG1672" i="1"/>
  <c r="X1697" i="1"/>
  <c r="P1669" i="1"/>
  <c r="N1671" i="1"/>
  <c r="O1671" i="1" s="1"/>
  <c r="AU1674" i="1" l="1"/>
  <c r="AV1674" i="1" s="1"/>
  <c r="AL1673" i="1"/>
  <c r="AZ1677" i="1"/>
  <c r="BA1676" i="1"/>
  <c r="AS1675" i="1"/>
  <c r="AW1675" i="1"/>
  <c r="AT1675" i="1"/>
  <c r="AR1676" i="1"/>
  <c r="Q1669" i="1"/>
  <c r="R1669" i="1" s="1"/>
  <c r="S1669" i="1" s="1"/>
  <c r="AI1668" i="1"/>
  <c r="AJ1696" i="1"/>
  <c r="J1673" i="1"/>
  <c r="K1672" i="1"/>
  <c r="Y1697" i="1"/>
  <c r="AA1671" i="1"/>
  <c r="Z1672" i="1"/>
  <c r="AF1674" i="1"/>
  <c r="AG1673" i="1"/>
  <c r="X1698" i="1"/>
  <c r="P1670" i="1"/>
  <c r="AI1669" i="1" s="1"/>
  <c r="Q1670" i="1"/>
  <c r="N1672" i="1"/>
  <c r="O1672" i="1" s="1"/>
  <c r="R1670" i="1" l="1"/>
  <c r="S1670" i="1" s="1"/>
  <c r="AU1675" i="1"/>
  <c r="AV1675" i="1" s="1"/>
  <c r="AL1674" i="1"/>
  <c r="AZ1678" i="1"/>
  <c r="BA1677" i="1"/>
  <c r="AS1676" i="1"/>
  <c r="AW1676" i="1"/>
  <c r="AT1676" i="1"/>
  <c r="AR1677" i="1"/>
  <c r="AJ1697" i="1"/>
  <c r="J1674" i="1"/>
  <c r="K1673" i="1"/>
  <c r="AA1672" i="1"/>
  <c r="Z1673" i="1"/>
  <c r="Y1698" i="1"/>
  <c r="AF1675" i="1"/>
  <c r="AG1674" i="1"/>
  <c r="X1699" i="1"/>
  <c r="Y1699" i="1"/>
  <c r="P1671" i="1"/>
  <c r="Q1671" i="1"/>
  <c r="R1671" i="1" s="1"/>
  <c r="S1671" i="1" s="1"/>
  <c r="N1673" i="1"/>
  <c r="O1673" i="1" s="1"/>
  <c r="AU1676" i="1" l="1"/>
  <c r="AV1676" i="1" s="1"/>
  <c r="AL1675" i="1"/>
  <c r="BA1678" i="1"/>
  <c r="AZ1679" i="1"/>
  <c r="AS1677" i="1"/>
  <c r="AW1677" i="1"/>
  <c r="AT1677" i="1"/>
  <c r="AR1678" i="1"/>
  <c r="AI1670" i="1"/>
  <c r="AJ1698" i="1"/>
  <c r="J1675" i="1"/>
  <c r="K1674" i="1"/>
  <c r="AA1673" i="1"/>
  <c r="Z1674" i="1"/>
  <c r="AF1676" i="1"/>
  <c r="AG1675" i="1"/>
  <c r="Y1700" i="1"/>
  <c r="X1700" i="1"/>
  <c r="P1672" i="1"/>
  <c r="Q1672" i="1"/>
  <c r="R1672" i="1" s="1"/>
  <c r="S1672" i="1" s="1"/>
  <c r="N1674" i="1"/>
  <c r="O1674" i="1" s="1"/>
  <c r="AU1677" i="1" l="1"/>
  <c r="AV1677" i="1" s="1"/>
  <c r="AL1676" i="1"/>
  <c r="BA1679" i="1"/>
  <c r="AZ1680" i="1"/>
  <c r="AS1678" i="1"/>
  <c r="AW1678" i="1"/>
  <c r="AT1678" i="1"/>
  <c r="AR1679" i="1"/>
  <c r="AI1671" i="1"/>
  <c r="AJ1699" i="1"/>
  <c r="J1676" i="1"/>
  <c r="K1675" i="1"/>
  <c r="Z1675" i="1"/>
  <c r="AA1674" i="1"/>
  <c r="AF1677" i="1"/>
  <c r="AG1676" i="1"/>
  <c r="Y1701" i="1"/>
  <c r="X1701" i="1"/>
  <c r="P1673" i="1"/>
  <c r="Q1673" i="1"/>
  <c r="R1673" i="1" s="1"/>
  <c r="S1673" i="1" s="1"/>
  <c r="N1675" i="1"/>
  <c r="O1675" i="1" s="1"/>
  <c r="AU1678" i="1" l="1"/>
  <c r="AV1678" i="1" s="1"/>
  <c r="AL1677" i="1"/>
  <c r="AZ1681" i="1"/>
  <c r="BA1680" i="1"/>
  <c r="AS1679" i="1"/>
  <c r="AW1679" i="1"/>
  <c r="AT1679" i="1"/>
  <c r="AR1680" i="1"/>
  <c r="AI1672" i="1"/>
  <c r="AJ1700" i="1"/>
  <c r="J1677" i="1"/>
  <c r="K1676" i="1"/>
  <c r="AA1675" i="1"/>
  <c r="Z1676" i="1"/>
  <c r="AF1678" i="1"/>
  <c r="AG1677" i="1"/>
  <c r="X1702" i="1"/>
  <c r="Y1702" i="1"/>
  <c r="P1674" i="1"/>
  <c r="Q1674" i="1"/>
  <c r="R1674" i="1" s="1"/>
  <c r="S1674" i="1" s="1"/>
  <c r="N1676" i="1"/>
  <c r="O1676" i="1" s="1"/>
  <c r="AU1679" i="1" l="1"/>
  <c r="AV1679" i="1" s="1"/>
  <c r="AL1678" i="1"/>
  <c r="AZ1682" i="1"/>
  <c r="BA1681" i="1"/>
  <c r="AS1680" i="1"/>
  <c r="AW1680" i="1"/>
  <c r="AT1680" i="1"/>
  <c r="AR1681" i="1"/>
  <c r="AI1673" i="1"/>
  <c r="AJ1701" i="1"/>
  <c r="J1678" i="1"/>
  <c r="K1677" i="1"/>
  <c r="AA1676" i="1"/>
  <c r="Z1677" i="1"/>
  <c r="AF1679" i="1"/>
  <c r="AG1678" i="1"/>
  <c r="X1703" i="1"/>
  <c r="Y1703" i="1"/>
  <c r="P1675" i="1"/>
  <c r="Q1675" i="1"/>
  <c r="R1675" i="1" s="1"/>
  <c r="S1675" i="1" s="1"/>
  <c r="N1677" i="1"/>
  <c r="O1677" i="1" s="1"/>
  <c r="AU1680" i="1" l="1"/>
  <c r="AV1680" i="1" s="1"/>
  <c r="AL1679" i="1"/>
  <c r="BA1682" i="1"/>
  <c r="AZ1683" i="1"/>
  <c r="AS1681" i="1"/>
  <c r="AW1681" i="1"/>
  <c r="AT1681" i="1"/>
  <c r="AR1682" i="1"/>
  <c r="AI1674" i="1"/>
  <c r="AJ1702" i="1"/>
  <c r="J1679" i="1"/>
  <c r="K1678" i="1"/>
  <c r="AA1677" i="1"/>
  <c r="Z1678" i="1"/>
  <c r="AF1680" i="1"/>
  <c r="AG1679" i="1"/>
  <c r="Y1704" i="1"/>
  <c r="X1704" i="1"/>
  <c r="P1676" i="1"/>
  <c r="Q1676" i="1"/>
  <c r="R1676" i="1" s="1"/>
  <c r="S1676" i="1" s="1"/>
  <c r="N1678" i="1"/>
  <c r="O1678" i="1" s="1"/>
  <c r="AU1681" i="1" l="1"/>
  <c r="AV1681" i="1" s="1"/>
  <c r="AL1680" i="1"/>
  <c r="BA1683" i="1"/>
  <c r="AZ1684" i="1"/>
  <c r="AS1682" i="1"/>
  <c r="AW1682" i="1"/>
  <c r="AT1682" i="1"/>
  <c r="AR1683" i="1"/>
  <c r="AI1675" i="1"/>
  <c r="AJ1703" i="1"/>
  <c r="J1680" i="1"/>
  <c r="K1679" i="1"/>
  <c r="AA1678" i="1"/>
  <c r="Z1679" i="1"/>
  <c r="AF1681" i="1"/>
  <c r="AG1680" i="1"/>
  <c r="X1705" i="1"/>
  <c r="Y1705" i="1"/>
  <c r="P1677" i="1"/>
  <c r="Q1677" i="1"/>
  <c r="R1677" i="1" s="1"/>
  <c r="S1677" i="1" s="1"/>
  <c r="N1679" i="1"/>
  <c r="O1679" i="1" s="1"/>
  <c r="AU1682" i="1" l="1"/>
  <c r="AL1681" i="1"/>
  <c r="AZ1685" i="1"/>
  <c r="BA1684" i="1"/>
  <c r="AS1683" i="1"/>
  <c r="AW1683" i="1"/>
  <c r="AT1683" i="1"/>
  <c r="AV1682" i="1"/>
  <c r="AR1684" i="1"/>
  <c r="AI1676" i="1"/>
  <c r="AJ1704" i="1"/>
  <c r="J1681" i="1"/>
  <c r="K1680" i="1"/>
  <c r="AA1679" i="1"/>
  <c r="Z1680" i="1"/>
  <c r="AF1682" i="1"/>
  <c r="AG1681" i="1"/>
  <c r="Y1706" i="1"/>
  <c r="X1706" i="1"/>
  <c r="P1678" i="1"/>
  <c r="Q1678" i="1"/>
  <c r="R1678" i="1" s="1"/>
  <c r="S1678" i="1" s="1"/>
  <c r="N1680" i="1"/>
  <c r="O1680" i="1" s="1"/>
  <c r="AU1683" i="1" l="1"/>
  <c r="AT1684" i="1"/>
  <c r="AZ1686" i="1"/>
  <c r="BA1685" i="1"/>
  <c r="AL1682" i="1"/>
  <c r="AS1684" i="1"/>
  <c r="AW1684" i="1"/>
  <c r="AV1683" i="1"/>
  <c r="AR1685" i="1"/>
  <c r="AI1677" i="1"/>
  <c r="AJ1705" i="1"/>
  <c r="K1681" i="1"/>
  <c r="J1682" i="1"/>
  <c r="Z1681" i="1"/>
  <c r="AA1680" i="1"/>
  <c r="AF1683" i="1"/>
  <c r="AG1682" i="1"/>
  <c r="X1707" i="1"/>
  <c r="Y1707" i="1"/>
  <c r="P1679" i="1"/>
  <c r="Q1679" i="1"/>
  <c r="R1679" i="1" s="1"/>
  <c r="S1679" i="1" s="1"/>
  <c r="N1681" i="1"/>
  <c r="O1681" i="1" s="1"/>
  <c r="AU1684" i="1" l="1"/>
  <c r="AL1683" i="1"/>
  <c r="BA1686" i="1"/>
  <c r="AZ1687" i="1"/>
  <c r="AS1685" i="1"/>
  <c r="AW1685" i="1"/>
  <c r="AT1685" i="1"/>
  <c r="AU1685" i="1" s="1"/>
  <c r="AV1684" i="1"/>
  <c r="AR1686" i="1"/>
  <c r="AI1678" i="1"/>
  <c r="AJ1706" i="1"/>
  <c r="K1682" i="1"/>
  <c r="J1683" i="1"/>
  <c r="Z1682" i="1"/>
  <c r="AA1681" i="1"/>
  <c r="AF1684" i="1"/>
  <c r="AG1683" i="1"/>
  <c r="X1708" i="1"/>
  <c r="P1680" i="1"/>
  <c r="Q1680" i="1"/>
  <c r="R1680" i="1" s="1"/>
  <c r="S1680" i="1" s="1"/>
  <c r="N1682" i="1"/>
  <c r="O1682" i="1" s="1"/>
  <c r="AL1684" i="1" l="1"/>
  <c r="BA1687" i="1"/>
  <c r="AZ1688" i="1"/>
  <c r="AS1686" i="1"/>
  <c r="AW1686" i="1"/>
  <c r="AT1686" i="1"/>
  <c r="AU1686" i="1" s="1"/>
  <c r="AV1685" i="1"/>
  <c r="AR1687" i="1"/>
  <c r="AI1679" i="1"/>
  <c r="AJ1707" i="1"/>
  <c r="J1684" i="1"/>
  <c r="K1683" i="1"/>
  <c r="Y1708" i="1"/>
  <c r="Z1683" i="1"/>
  <c r="AA1682" i="1"/>
  <c r="AF1685" i="1"/>
  <c r="AG1684" i="1"/>
  <c r="X1709" i="1"/>
  <c r="P1681" i="1"/>
  <c r="Q1681" i="1"/>
  <c r="R1681" i="1" s="1"/>
  <c r="S1681" i="1" s="1"/>
  <c r="N1683" i="1"/>
  <c r="O1683" i="1" s="1"/>
  <c r="AL1685" i="1" l="1"/>
  <c r="AZ1689" i="1"/>
  <c r="BA1688" i="1"/>
  <c r="AS1687" i="1"/>
  <c r="AW1687" i="1"/>
  <c r="AT1687" i="1"/>
  <c r="AU1687" i="1" s="1"/>
  <c r="AV1686" i="1"/>
  <c r="AR1688" i="1"/>
  <c r="AI1680" i="1"/>
  <c r="AJ1708" i="1"/>
  <c r="K1684" i="1"/>
  <c r="J1685" i="1"/>
  <c r="AA1683" i="1"/>
  <c r="Z1684" i="1"/>
  <c r="Y1709" i="1"/>
  <c r="AF1686" i="1"/>
  <c r="AG1685" i="1"/>
  <c r="X1710" i="1"/>
  <c r="Y1710" i="1"/>
  <c r="P1682" i="1"/>
  <c r="Q1682" i="1"/>
  <c r="R1682" i="1" s="1"/>
  <c r="S1682" i="1" s="1"/>
  <c r="N1684" i="1"/>
  <c r="O1684" i="1" s="1"/>
  <c r="AT1688" i="1" l="1"/>
  <c r="AU1688" i="1" s="1"/>
  <c r="AZ1690" i="1"/>
  <c r="BA1689" i="1"/>
  <c r="AL1686" i="1"/>
  <c r="AS1688" i="1"/>
  <c r="AW1688" i="1"/>
  <c r="AV1687" i="1"/>
  <c r="AR1689" i="1"/>
  <c r="AI1681" i="1"/>
  <c r="AJ1709" i="1"/>
  <c r="J1686" i="1"/>
  <c r="K1685" i="1"/>
  <c r="AA1684" i="1"/>
  <c r="Z1685" i="1"/>
  <c r="AF1687" i="1"/>
  <c r="AG1686" i="1"/>
  <c r="X1711" i="1"/>
  <c r="Y1711" i="1"/>
  <c r="P1683" i="1"/>
  <c r="Q1683" i="1"/>
  <c r="R1683" i="1" s="1"/>
  <c r="S1683" i="1" s="1"/>
  <c r="N1685" i="1"/>
  <c r="O1685" i="1" s="1"/>
  <c r="AL1687" i="1" l="1"/>
  <c r="BA1690" i="1"/>
  <c r="AZ1691" i="1"/>
  <c r="AS1689" i="1"/>
  <c r="AW1689" i="1"/>
  <c r="AT1689" i="1"/>
  <c r="AU1689" i="1" s="1"/>
  <c r="AV1688" i="1"/>
  <c r="AR1690" i="1"/>
  <c r="AI1682" i="1"/>
  <c r="AJ1710" i="1"/>
  <c r="K1686" i="1"/>
  <c r="J1687" i="1"/>
  <c r="AA1685" i="1"/>
  <c r="Z1686" i="1"/>
  <c r="AF1688" i="1"/>
  <c r="AG1687" i="1"/>
  <c r="X1712" i="1"/>
  <c r="P1684" i="1"/>
  <c r="Q1684" i="1"/>
  <c r="R1684" i="1" s="1"/>
  <c r="S1684" i="1" s="1"/>
  <c r="N1686" i="1"/>
  <c r="O1686" i="1" s="1"/>
  <c r="AT1690" i="1" l="1"/>
  <c r="AU1690" i="1" s="1"/>
  <c r="BA1691" i="1"/>
  <c r="AZ1692" i="1"/>
  <c r="AL1688" i="1"/>
  <c r="AS1690" i="1"/>
  <c r="AW1690" i="1"/>
  <c r="AV1689" i="1"/>
  <c r="AR1691" i="1"/>
  <c r="AI1683" i="1"/>
  <c r="AJ1711" i="1"/>
  <c r="J1688" i="1"/>
  <c r="K1687" i="1"/>
  <c r="Y1712" i="1"/>
  <c r="AA1686" i="1"/>
  <c r="Z1687" i="1"/>
  <c r="AF1689" i="1"/>
  <c r="AG1688" i="1"/>
  <c r="X1713" i="1"/>
  <c r="P1685" i="1"/>
  <c r="Q1685" i="1"/>
  <c r="R1685" i="1" s="1"/>
  <c r="S1685" i="1" s="1"/>
  <c r="N1687" i="1"/>
  <c r="O1687" i="1" s="1"/>
  <c r="AT1691" i="1" l="1"/>
  <c r="AU1691" i="1" s="1"/>
  <c r="AZ1693" i="1"/>
  <c r="BA1692" i="1"/>
  <c r="AL1689" i="1"/>
  <c r="AS1691" i="1"/>
  <c r="AW1691" i="1"/>
  <c r="AV1690" i="1"/>
  <c r="AR1692" i="1"/>
  <c r="AI1684" i="1"/>
  <c r="AJ1712" i="1"/>
  <c r="J1689" i="1"/>
  <c r="K1688" i="1"/>
  <c r="Z1688" i="1"/>
  <c r="AA1687" i="1"/>
  <c r="Y1713" i="1"/>
  <c r="AF1690" i="1"/>
  <c r="AG1689" i="1"/>
  <c r="X1714" i="1"/>
  <c r="N1688" i="1"/>
  <c r="O1688" i="1" s="1"/>
  <c r="P1686" i="1"/>
  <c r="Q1686" i="1"/>
  <c r="R1686" i="1" s="1"/>
  <c r="S1686" i="1" s="1"/>
  <c r="AL1690" i="1" l="1"/>
  <c r="AZ1694" i="1"/>
  <c r="BA1693" i="1"/>
  <c r="AS1692" i="1"/>
  <c r="AW1692" i="1"/>
  <c r="AT1692" i="1"/>
  <c r="AU1692" i="1" s="1"/>
  <c r="AV1691" i="1"/>
  <c r="AR1693" i="1"/>
  <c r="AI1685" i="1"/>
  <c r="AJ1713" i="1"/>
  <c r="K1689" i="1"/>
  <c r="J1690" i="1"/>
  <c r="Y1714" i="1"/>
  <c r="Z1689" i="1"/>
  <c r="AA1688" i="1"/>
  <c r="AF1691" i="1"/>
  <c r="AG1690" i="1"/>
  <c r="X1715" i="1"/>
  <c r="N1689" i="1"/>
  <c r="O1689" i="1" s="1"/>
  <c r="P1687" i="1"/>
  <c r="Q1687" i="1"/>
  <c r="R1687" i="1" s="1"/>
  <c r="S1687" i="1" s="1"/>
  <c r="AL1691" i="1" l="1"/>
  <c r="BA1694" i="1"/>
  <c r="AZ1695" i="1"/>
  <c r="AS1693" i="1"/>
  <c r="AW1693" i="1"/>
  <c r="AT1693" i="1"/>
  <c r="AU1693" i="1" s="1"/>
  <c r="AV1692" i="1"/>
  <c r="AR1694" i="1"/>
  <c r="AI1686" i="1"/>
  <c r="AJ1714" i="1"/>
  <c r="K1690" i="1"/>
  <c r="J1691" i="1"/>
  <c r="Y1715" i="1"/>
  <c r="AA1689" i="1"/>
  <c r="Z1690" i="1"/>
  <c r="AF1692" i="1"/>
  <c r="AG1691" i="1"/>
  <c r="Y1716" i="1"/>
  <c r="X1716" i="1"/>
  <c r="P1688" i="1"/>
  <c r="Q1688" i="1"/>
  <c r="R1688" i="1" s="1"/>
  <c r="S1688" i="1" s="1"/>
  <c r="N1690" i="1"/>
  <c r="O1690" i="1" s="1"/>
  <c r="AL1692" i="1" l="1"/>
  <c r="BA1695" i="1"/>
  <c r="AZ1696" i="1"/>
  <c r="AS1694" i="1"/>
  <c r="AW1694" i="1"/>
  <c r="AT1694" i="1"/>
  <c r="AU1694" i="1" s="1"/>
  <c r="AV1693" i="1"/>
  <c r="AR1695" i="1"/>
  <c r="AI1687" i="1"/>
  <c r="AJ1715" i="1"/>
  <c r="J1692" i="1"/>
  <c r="K1691" i="1"/>
  <c r="AA1690" i="1"/>
  <c r="Z1691" i="1"/>
  <c r="AF1693" i="1"/>
  <c r="AG1692" i="1"/>
  <c r="X1717" i="1"/>
  <c r="P1689" i="1"/>
  <c r="Q1689" i="1"/>
  <c r="R1689" i="1" s="1"/>
  <c r="S1689" i="1" s="1"/>
  <c r="N1691" i="1"/>
  <c r="O1691" i="1" s="1"/>
  <c r="AT1695" i="1" l="1"/>
  <c r="AU1695" i="1" s="1"/>
  <c r="AZ1697" i="1"/>
  <c r="BA1696" i="1"/>
  <c r="AL1693" i="1"/>
  <c r="AS1695" i="1"/>
  <c r="AW1695" i="1"/>
  <c r="AV1694" i="1"/>
  <c r="AR1696" i="1"/>
  <c r="AI1688" i="1"/>
  <c r="AJ1716" i="1"/>
  <c r="J1693" i="1"/>
  <c r="K1692" i="1"/>
  <c r="Y1717" i="1"/>
  <c r="AA1691" i="1"/>
  <c r="Z1692" i="1"/>
  <c r="AF1694" i="1"/>
  <c r="AG1693" i="1"/>
  <c r="X1718" i="1"/>
  <c r="Y1718" i="1"/>
  <c r="P1690" i="1"/>
  <c r="Q1690" i="1"/>
  <c r="R1690" i="1" s="1"/>
  <c r="S1690" i="1" s="1"/>
  <c r="N1692" i="1"/>
  <c r="O1692" i="1" s="1"/>
  <c r="AL1694" i="1" l="1"/>
  <c r="AZ1698" i="1"/>
  <c r="BA1697" i="1"/>
  <c r="AS1696" i="1"/>
  <c r="AW1696" i="1"/>
  <c r="AT1696" i="1"/>
  <c r="AU1696" i="1" s="1"/>
  <c r="AV1695" i="1"/>
  <c r="AR1697" i="1"/>
  <c r="AI1689" i="1"/>
  <c r="AJ1717" i="1"/>
  <c r="K1693" i="1"/>
  <c r="J1694" i="1"/>
  <c r="Z1693" i="1"/>
  <c r="AA1692" i="1"/>
  <c r="AF1695" i="1"/>
  <c r="AG1694" i="1"/>
  <c r="X1719" i="1"/>
  <c r="Y1719" i="1"/>
  <c r="P1691" i="1"/>
  <c r="Q1691" i="1"/>
  <c r="R1691" i="1" s="1"/>
  <c r="S1691" i="1" s="1"/>
  <c r="N1693" i="1"/>
  <c r="O1693" i="1" s="1"/>
  <c r="AL1695" i="1" l="1"/>
  <c r="BA1698" i="1"/>
  <c r="AZ1699" i="1"/>
  <c r="AS1697" i="1"/>
  <c r="AW1697" i="1"/>
  <c r="AT1697" i="1"/>
  <c r="AU1697" i="1" s="1"/>
  <c r="AV1696" i="1"/>
  <c r="AR1698" i="1"/>
  <c r="AI1690" i="1"/>
  <c r="AJ1718" i="1"/>
  <c r="K1694" i="1"/>
  <c r="J1695" i="1"/>
  <c r="Z1694" i="1"/>
  <c r="AA1693" i="1"/>
  <c r="AF1696" i="1"/>
  <c r="AG1695" i="1"/>
  <c r="X1720" i="1"/>
  <c r="Y1720" i="1"/>
  <c r="P1692" i="1"/>
  <c r="Q1692" i="1"/>
  <c r="R1692" i="1" s="1"/>
  <c r="S1692" i="1" s="1"/>
  <c r="N1694" i="1"/>
  <c r="O1694" i="1" s="1"/>
  <c r="AL1696" i="1" l="1"/>
  <c r="BA1699" i="1"/>
  <c r="AZ1700" i="1"/>
  <c r="AS1698" i="1"/>
  <c r="AW1698" i="1"/>
  <c r="AT1698" i="1"/>
  <c r="AU1698" i="1" s="1"/>
  <c r="AV1697" i="1"/>
  <c r="AR1699" i="1"/>
  <c r="AI1691" i="1"/>
  <c r="AJ1719" i="1"/>
  <c r="J1696" i="1"/>
  <c r="K1695" i="1"/>
  <c r="Z1695" i="1"/>
  <c r="AA1694" i="1"/>
  <c r="AF1697" i="1"/>
  <c r="AG1696" i="1"/>
  <c r="X1721" i="1"/>
  <c r="Y1721" i="1"/>
  <c r="P1693" i="1"/>
  <c r="Q1693" i="1"/>
  <c r="R1693" i="1" s="1"/>
  <c r="S1693" i="1" s="1"/>
  <c r="N1695" i="1"/>
  <c r="O1695" i="1" s="1"/>
  <c r="AL1697" i="1" l="1"/>
  <c r="AZ1701" i="1"/>
  <c r="BA1700" i="1"/>
  <c r="AS1699" i="1"/>
  <c r="AW1699" i="1"/>
  <c r="AT1699" i="1"/>
  <c r="AU1699" i="1" s="1"/>
  <c r="AV1698" i="1"/>
  <c r="AR1700" i="1"/>
  <c r="AI1692" i="1"/>
  <c r="AJ1720" i="1"/>
  <c r="K1696" i="1"/>
  <c r="J1697" i="1"/>
  <c r="AA1695" i="1"/>
  <c r="Z1696" i="1"/>
  <c r="AF1698" i="1"/>
  <c r="AG1697" i="1"/>
  <c r="X1722" i="1"/>
  <c r="Y1722" i="1"/>
  <c r="P1694" i="1"/>
  <c r="Q1694" i="1"/>
  <c r="R1694" i="1" s="1"/>
  <c r="S1694" i="1" s="1"/>
  <c r="N1696" i="1"/>
  <c r="O1696" i="1" s="1"/>
  <c r="AL1698" i="1" l="1"/>
  <c r="AZ1702" i="1"/>
  <c r="H9" i="3" s="1"/>
  <c r="P9" i="3" s="1"/>
  <c r="BA1701" i="1"/>
  <c r="AS1700" i="1"/>
  <c r="AW1700" i="1"/>
  <c r="AT1700" i="1"/>
  <c r="AU1700" i="1" s="1"/>
  <c r="AV1699" i="1"/>
  <c r="AR1701" i="1"/>
  <c r="AI1693" i="1"/>
  <c r="AJ1721" i="1"/>
  <c r="K1697" i="1"/>
  <c r="J1698" i="1"/>
  <c r="Z1697" i="1"/>
  <c r="AA1696" i="1"/>
  <c r="AF1699" i="1"/>
  <c r="AG1698" i="1"/>
  <c r="Y1723" i="1"/>
  <c r="X1723" i="1"/>
  <c r="P1695" i="1"/>
  <c r="Q1695" i="1"/>
  <c r="R1695" i="1" s="1"/>
  <c r="S1695" i="1" s="1"/>
  <c r="N1697" i="1"/>
  <c r="O1697" i="1" s="1"/>
  <c r="AL1699" i="1" l="1"/>
  <c r="BA1702" i="1"/>
  <c r="AZ1703" i="1"/>
  <c r="AS1701" i="1"/>
  <c r="AW1701" i="1"/>
  <c r="AT1701" i="1"/>
  <c r="AU1701" i="1" s="1"/>
  <c r="AV1700" i="1"/>
  <c r="AR1702" i="1"/>
  <c r="AI1694" i="1"/>
  <c r="AJ1722" i="1"/>
  <c r="K1698" i="1"/>
  <c r="J1699" i="1"/>
  <c r="AA1697" i="1"/>
  <c r="Z1698" i="1"/>
  <c r="AF1700" i="1"/>
  <c r="AG1699" i="1"/>
  <c r="X1724" i="1"/>
  <c r="Y1724" i="1"/>
  <c r="P1696" i="1"/>
  <c r="Q1696" i="1"/>
  <c r="R1696" i="1" s="1"/>
  <c r="S1696" i="1" s="1"/>
  <c r="N1698" i="1"/>
  <c r="O1698" i="1" s="1"/>
  <c r="AL1700" i="1" l="1"/>
  <c r="BA1703" i="1"/>
  <c r="AZ1704" i="1"/>
  <c r="AS1702" i="1"/>
  <c r="AW1702" i="1"/>
  <c r="AT1702" i="1"/>
  <c r="AU1702" i="1" s="1"/>
  <c r="G9" i="3" s="1"/>
  <c r="AV1701" i="1"/>
  <c r="AR1703" i="1"/>
  <c r="AI1695" i="1"/>
  <c r="AJ1723" i="1"/>
  <c r="K1699" i="1"/>
  <c r="J1700" i="1"/>
  <c r="AA1698" i="1"/>
  <c r="Z1699" i="1"/>
  <c r="AF1701" i="1"/>
  <c r="AG1700" i="1"/>
  <c r="X1725" i="1"/>
  <c r="P1697" i="1"/>
  <c r="Q1697" i="1"/>
  <c r="R1697" i="1" s="1"/>
  <c r="S1697" i="1" s="1"/>
  <c r="N1699" i="1"/>
  <c r="O1699" i="1" s="1"/>
  <c r="AL1701" i="1" l="1"/>
  <c r="AZ1705" i="1"/>
  <c r="BA1704" i="1"/>
  <c r="O9" i="3"/>
  <c r="AS1703" i="1"/>
  <c r="AW1703" i="1"/>
  <c r="AV1702" i="1"/>
  <c r="AR1704" i="1"/>
  <c r="AI1696" i="1"/>
  <c r="AJ1724" i="1"/>
  <c r="K1700" i="1"/>
  <c r="J1701" i="1"/>
  <c r="Y1725" i="1"/>
  <c r="AA1699" i="1"/>
  <c r="Z1700" i="1"/>
  <c r="AF1702" i="1"/>
  <c r="F9" i="3" s="1"/>
  <c r="AG1701" i="1"/>
  <c r="X1726" i="1"/>
  <c r="Y1726" i="1"/>
  <c r="P1698" i="1"/>
  <c r="Q1698" i="1"/>
  <c r="R1698" i="1" s="1"/>
  <c r="S1698" i="1" s="1"/>
  <c r="N1700" i="1"/>
  <c r="O1700" i="1" s="1"/>
  <c r="AL1702" i="1" l="1"/>
  <c r="AZ1706" i="1"/>
  <c r="BA1705" i="1"/>
  <c r="AT1703" i="1"/>
  <c r="AU1703" i="1" s="1"/>
  <c r="AV1703" i="1" s="1"/>
  <c r="AS1704" i="1"/>
  <c r="AW1704" i="1"/>
  <c r="AT1704" i="1"/>
  <c r="AR1705" i="1"/>
  <c r="AI1697" i="1"/>
  <c r="AJ1725" i="1"/>
  <c r="K1701" i="1"/>
  <c r="J1702" i="1"/>
  <c r="C9" i="3" s="1"/>
  <c r="AA1700" i="1"/>
  <c r="Z1701" i="1"/>
  <c r="AG1702" i="1"/>
  <c r="AF1703" i="1"/>
  <c r="N9" i="3"/>
  <c r="X1727" i="1"/>
  <c r="Y1727" i="1"/>
  <c r="P1699" i="1"/>
  <c r="Q1699" i="1"/>
  <c r="R1699" i="1" s="1"/>
  <c r="S1699" i="1" s="1"/>
  <c r="N1701" i="1"/>
  <c r="O1701" i="1" s="1"/>
  <c r="AT1705" i="1" l="1"/>
  <c r="BA1706" i="1"/>
  <c r="AZ1707" i="1"/>
  <c r="AU1704" i="1"/>
  <c r="AV1704" i="1" s="1"/>
  <c r="AL1703" i="1"/>
  <c r="AS1705" i="1"/>
  <c r="AW1705" i="1"/>
  <c r="AR1706" i="1"/>
  <c r="AI1698" i="1"/>
  <c r="AJ1726" i="1"/>
  <c r="K9" i="3"/>
  <c r="K1702" i="1"/>
  <c r="J1703" i="1"/>
  <c r="AA1701" i="1"/>
  <c r="Z1702" i="1"/>
  <c r="E9" i="3" s="1"/>
  <c r="AF1704" i="1"/>
  <c r="AG1703" i="1"/>
  <c r="Y1728" i="1"/>
  <c r="X1728" i="1"/>
  <c r="P1700" i="1"/>
  <c r="Q1700" i="1"/>
  <c r="R1700" i="1" s="1"/>
  <c r="S1700" i="1" s="1"/>
  <c r="N1702" i="1"/>
  <c r="O1702" i="1" s="1"/>
  <c r="AL1704" i="1" l="1"/>
  <c r="AU1705" i="1"/>
  <c r="AV1705" i="1" s="1"/>
  <c r="BA1707" i="1"/>
  <c r="AZ1708" i="1"/>
  <c r="AS1706" i="1"/>
  <c r="AW1706" i="1"/>
  <c r="AT1706" i="1"/>
  <c r="AR1707" i="1"/>
  <c r="AI1699" i="1"/>
  <c r="AJ1727" i="1"/>
  <c r="J1704" i="1"/>
  <c r="K1703" i="1"/>
  <c r="M9" i="3"/>
  <c r="Z1703" i="1"/>
  <c r="AA1702" i="1"/>
  <c r="AF1705" i="1"/>
  <c r="AG1704" i="1"/>
  <c r="X1729" i="1"/>
  <c r="Y1729" i="1"/>
  <c r="P1701" i="1"/>
  <c r="Q1701" i="1"/>
  <c r="R1701" i="1" s="1"/>
  <c r="S1701" i="1" s="1"/>
  <c r="N1703" i="1"/>
  <c r="O1703" i="1" s="1"/>
  <c r="AL1705" i="1" l="1"/>
  <c r="AU1706" i="1"/>
  <c r="AV1706" i="1" s="1"/>
  <c r="AZ1709" i="1"/>
  <c r="BA1708" i="1"/>
  <c r="AS1707" i="1"/>
  <c r="AW1707" i="1"/>
  <c r="AR1708" i="1"/>
  <c r="AI1700" i="1"/>
  <c r="AJ1728" i="1"/>
  <c r="J1705" i="1"/>
  <c r="K1704" i="1"/>
  <c r="AA1703" i="1"/>
  <c r="Z1704" i="1"/>
  <c r="AF1706" i="1"/>
  <c r="AG1705" i="1"/>
  <c r="X1730" i="1"/>
  <c r="Y1730" i="1"/>
  <c r="P1702" i="1"/>
  <c r="Q1702" i="1"/>
  <c r="R1702" i="1" s="1"/>
  <c r="D9" i="3" s="1"/>
  <c r="N1704" i="1"/>
  <c r="O1704" i="1" s="1"/>
  <c r="AL1706" i="1" l="1"/>
  <c r="AZ1710" i="1"/>
  <c r="BA1709" i="1"/>
  <c r="AT1707" i="1"/>
  <c r="AU1707" i="1" s="1"/>
  <c r="AV1707" i="1" s="1"/>
  <c r="AS1708" i="1"/>
  <c r="AW1708" i="1"/>
  <c r="AT1708" i="1"/>
  <c r="AR1709" i="1"/>
  <c r="AI1701" i="1"/>
  <c r="AJ1729" i="1"/>
  <c r="J1706" i="1"/>
  <c r="K1705" i="1"/>
  <c r="Z1705" i="1"/>
  <c r="AA1704" i="1"/>
  <c r="L9" i="3"/>
  <c r="S1702" i="1"/>
  <c r="AF1707" i="1"/>
  <c r="AG1706" i="1"/>
  <c r="X1731" i="1"/>
  <c r="Y1731" i="1"/>
  <c r="P1703" i="1"/>
  <c r="Q1703" i="1"/>
  <c r="R1703" i="1" s="1"/>
  <c r="S1703" i="1" s="1"/>
  <c r="N1705" i="1"/>
  <c r="O1705" i="1" s="1"/>
  <c r="AL1707" i="1" l="1"/>
  <c r="BA1710" i="1"/>
  <c r="AZ1711" i="1"/>
  <c r="AU1708" i="1"/>
  <c r="AV1708" i="1" s="1"/>
  <c r="AS1709" i="1"/>
  <c r="AW1709" i="1"/>
  <c r="AT1709" i="1"/>
  <c r="AR1710" i="1"/>
  <c r="AI1702" i="1"/>
  <c r="AJ1730" i="1"/>
  <c r="K1706" i="1"/>
  <c r="J1707" i="1"/>
  <c r="Z1706" i="1"/>
  <c r="AA1705" i="1"/>
  <c r="AF1708" i="1"/>
  <c r="AG1707" i="1"/>
  <c r="X1732" i="1"/>
  <c r="Y1732" i="1"/>
  <c r="P1704" i="1"/>
  <c r="Q1704" i="1"/>
  <c r="R1704" i="1" s="1"/>
  <c r="S1704" i="1" s="1"/>
  <c r="N1706" i="1"/>
  <c r="O1706" i="1" s="1"/>
  <c r="AL1708" i="1" l="1"/>
  <c r="BA1711" i="1"/>
  <c r="AZ1712" i="1"/>
  <c r="AU1709" i="1"/>
  <c r="AV1709" i="1" s="1"/>
  <c r="AS1710" i="1"/>
  <c r="AW1710" i="1"/>
  <c r="AT1710" i="1"/>
  <c r="AR1711" i="1"/>
  <c r="AI1703" i="1"/>
  <c r="AJ1731" i="1"/>
  <c r="K1707" i="1"/>
  <c r="J1708" i="1"/>
  <c r="AA1706" i="1"/>
  <c r="Z1707" i="1"/>
  <c r="AF1709" i="1"/>
  <c r="AG1708" i="1"/>
  <c r="X1733" i="1"/>
  <c r="Y1733" i="1"/>
  <c r="P1705" i="1"/>
  <c r="Q1705" i="1"/>
  <c r="R1705" i="1" s="1"/>
  <c r="S1705" i="1" s="1"/>
  <c r="N1707" i="1"/>
  <c r="O1707" i="1" s="1"/>
  <c r="AL1709" i="1" l="1"/>
  <c r="AU1710" i="1"/>
  <c r="AV1710" i="1" s="1"/>
  <c r="AZ1713" i="1"/>
  <c r="BA1712" i="1"/>
  <c r="AT1711" i="1"/>
  <c r="AS1711" i="1"/>
  <c r="AW1711" i="1"/>
  <c r="AR1712" i="1"/>
  <c r="AI1704" i="1"/>
  <c r="AJ1732" i="1"/>
  <c r="J1709" i="1"/>
  <c r="K1708" i="1"/>
  <c r="Z1708" i="1"/>
  <c r="AA1707" i="1"/>
  <c r="AF1710" i="1"/>
  <c r="AG1709" i="1"/>
  <c r="X1734" i="1"/>
  <c r="Y1734" i="1"/>
  <c r="P1706" i="1"/>
  <c r="Q1706" i="1"/>
  <c r="R1706" i="1" s="1"/>
  <c r="S1706" i="1" s="1"/>
  <c r="N1708" i="1"/>
  <c r="O1708" i="1" s="1"/>
  <c r="AU1711" i="1" l="1"/>
  <c r="AV1711" i="1" s="1"/>
  <c r="AL1710" i="1"/>
  <c r="AZ1714" i="1"/>
  <c r="BA1713" i="1"/>
  <c r="AT1712" i="1"/>
  <c r="AU1712" i="1" s="1"/>
  <c r="AS1712" i="1"/>
  <c r="AW1712" i="1"/>
  <c r="AR1713" i="1"/>
  <c r="AI1705" i="1"/>
  <c r="AJ1733" i="1"/>
  <c r="J1710" i="1"/>
  <c r="K1709" i="1"/>
  <c r="Z1709" i="1"/>
  <c r="AA1708" i="1"/>
  <c r="AF1711" i="1"/>
  <c r="AG1710" i="1"/>
  <c r="X1735" i="1"/>
  <c r="P1707" i="1"/>
  <c r="Q1707" i="1"/>
  <c r="R1707" i="1" s="1"/>
  <c r="S1707" i="1" s="1"/>
  <c r="N1709" i="1"/>
  <c r="O1709" i="1" s="1"/>
  <c r="AL1711" i="1" l="1"/>
  <c r="BA1714" i="1"/>
  <c r="AZ1715" i="1"/>
  <c r="AS1713" i="1"/>
  <c r="AW1713" i="1"/>
  <c r="AT1713" i="1"/>
  <c r="AU1713" i="1" s="1"/>
  <c r="AV1712" i="1"/>
  <c r="AR1714" i="1"/>
  <c r="AI1706" i="1"/>
  <c r="AJ1734" i="1"/>
  <c r="J1711" i="1"/>
  <c r="K1710" i="1"/>
  <c r="Y1735" i="1"/>
  <c r="AA1709" i="1"/>
  <c r="Z1710" i="1"/>
  <c r="AF1712" i="1"/>
  <c r="AG1711" i="1"/>
  <c r="Y1736" i="1"/>
  <c r="X1736" i="1"/>
  <c r="P1708" i="1"/>
  <c r="Q1708" i="1"/>
  <c r="R1708" i="1" s="1"/>
  <c r="S1708" i="1" s="1"/>
  <c r="N1710" i="1"/>
  <c r="O1710" i="1" s="1"/>
  <c r="AL1712" i="1" l="1"/>
  <c r="BA1715" i="1"/>
  <c r="AZ1716" i="1"/>
  <c r="AS1714" i="1"/>
  <c r="AW1714" i="1"/>
  <c r="AT1714" i="1"/>
  <c r="AU1714" i="1" s="1"/>
  <c r="AV1713" i="1"/>
  <c r="AR1715" i="1"/>
  <c r="AI1707" i="1"/>
  <c r="AJ1735" i="1"/>
  <c r="J1712" i="1"/>
  <c r="K1711" i="1"/>
  <c r="AA1710" i="1"/>
  <c r="Z1711" i="1"/>
  <c r="AF1713" i="1"/>
  <c r="AG1712" i="1"/>
  <c r="X1737" i="1"/>
  <c r="Y1737" i="1"/>
  <c r="P1709" i="1"/>
  <c r="Q1709" i="1"/>
  <c r="R1709" i="1" s="1"/>
  <c r="S1709" i="1" s="1"/>
  <c r="N1711" i="1"/>
  <c r="O1711" i="1" s="1"/>
  <c r="AL1713" i="1" l="1"/>
  <c r="AZ1717" i="1"/>
  <c r="BA1716" i="1"/>
  <c r="AS1715" i="1"/>
  <c r="AW1715" i="1"/>
  <c r="AT1715" i="1"/>
  <c r="AU1715" i="1" s="1"/>
  <c r="AV1714" i="1"/>
  <c r="AR1716" i="1"/>
  <c r="AI1708" i="1"/>
  <c r="AJ1736" i="1"/>
  <c r="K1712" i="1"/>
  <c r="J1713" i="1"/>
  <c r="Z1712" i="1"/>
  <c r="AA1711" i="1"/>
  <c r="AF1714" i="1"/>
  <c r="AG1713" i="1"/>
  <c r="X1738" i="1"/>
  <c r="Y1738" i="1"/>
  <c r="P1710" i="1"/>
  <c r="Q1710" i="1"/>
  <c r="R1710" i="1" s="1"/>
  <c r="S1710" i="1" s="1"/>
  <c r="N1712" i="1"/>
  <c r="O1712" i="1" s="1"/>
  <c r="AT1716" i="1" l="1"/>
  <c r="AU1716" i="1" s="1"/>
  <c r="AZ1718" i="1"/>
  <c r="BA1717" i="1"/>
  <c r="AL1714" i="1"/>
  <c r="AS1716" i="1"/>
  <c r="AW1716" i="1"/>
  <c r="AV1715" i="1"/>
  <c r="AR1717" i="1"/>
  <c r="AI1709" i="1"/>
  <c r="AJ1737" i="1"/>
  <c r="J1714" i="1"/>
  <c r="K1713" i="1"/>
  <c r="AA1712" i="1"/>
  <c r="Z1713" i="1"/>
  <c r="AF1715" i="1"/>
  <c r="AG1714" i="1"/>
  <c r="X1739" i="1"/>
  <c r="Y1739" i="1"/>
  <c r="P1711" i="1"/>
  <c r="Q1711" i="1"/>
  <c r="R1711" i="1" s="1"/>
  <c r="S1711" i="1" s="1"/>
  <c r="N1713" i="1"/>
  <c r="O1713" i="1" s="1"/>
  <c r="AL1715" i="1" l="1"/>
  <c r="BA1718" i="1"/>
  <c r="AZ1719" i="1"/>
  <c r="AS1717" i="1"/>
  <c r="AW1717" i="1"/>
  <c r="AT1717" i="1"/>
  <c r="AU1717" i="1" s="1"/>
  <c r="AV1716" i="1"/>
  <c r="AR1718" i="1"/>
  <c r="AI1710" i="1"/>
  <c r="AJ1738" i="1"/>
  <c r="J1715" i="1"/>
  <c r="K1714" i="1"/>
  <c r="AA1713" i="1"/>
  <c r="Z1714" i="1"/>
  <c r="AF1716" i="1"/>
  <c r="AG1715" i="1"/>
  <c r="X1740" i="1"/>
  <c r="P1712" i="1"/>
  <c r="Q1712" i="1"/>
  <c r="R1712" i="1" s="1"/>
  <c r="S1712" i="1" s="1"/>
  <c r="N1714" i="1"/>
  <c r="O1714" i="1" s="1"/>
  <c r="AL1716" i="1" l="1"/>
  <c r="BA1719" i="1"/>
  <c r="AZ1720" i="1"/>
  <c r="AS1718" i="1"/>
  <c r="AW1718" i="1"/>
  <c r="AT1718" i="1"/>
  <c r="AU1718" i="1" s="1"/>
  <c r="AV1717" i="1"/>
  <c r="AR1719" i="1"/>
  <c r="AI1711" i="1"/>
  <c r="AJ1739" i="1"/>
  <c r="K1715" i="1"/>
  <c r="J1716" i="1"/>
  <c r="Y1740" i="1"/>
  <c r="Z1715" i="1"/>
  <c r="AA1714" i="1"/>
  <c r="AF1717" i="1"/>
  <c r="AG1716" i="1"/>
  <c r="X1741" i="1"/>
  <c r="Y1741" i="1"/>
  <c r="P1713" i="1"/>
  <c r="N1715" i="1"/>
  <c r="O1715" i="1" s="1"/>
  <c r="AL1717" i="1" l="1"/>
  <c r="AZ1721" i="1"/>
  <c r="BA1720" i="1"/>
  <c r="AT1719" i="1"/>
  <c r="AU1719" i="1" s="1"/>
  <c r="AS1719" i="1"/>
  <c r="AW1719" i="1"/>
  <c r="AV1718" i="1"/>
  <c r="AR1720" i="1"/>
  <c r="Q1713" i="1"/>
  <c r="R1713" i="1" s="1"/>
  <c r="S1713" i="1" s="1"/>
  <c r="AI1712" i="1"/>
  <c r="AJ1740" i="1"/>
  <c r="J1717" i="1"/>
  <c r="K1716" i="1"/>
  <c r="AA1715" i="1"/>
  <c r="Z1716" i="1"/>
  <c r="AF1718" i="1"/>
  <c r="AG1717" i="1"/>
  <c r="Y1742" i="1"/>
  <c r="X1742" i="1"/>
  <c r="P1714" i="1"/>
  <c r="Q1714" i="1"/>
  <c r="R1714" i="1" s="1"/>
  <c r="S1714" i="1" s="1"/>
  <c r="N1716" i="1"/>
  <c r="O1716" i="1" s="1"/>
  <c r="AL1718" i="1" l="1"/>
  <c r="AZ1722" i="1"/>
  <c r="BA1721" i="1"/>
  <c r="AS1720" i="1"/>
  <c r="AW1720" i="1"/>
  <c r="AT1720" i="1"/>
  <c r="AU1720" i="1" s="1"/>
  <c r="AV1719" i="1"/>
  <c r="AR1721" i="1"/>
  <c r="AI1713" i="1"/>
  <c r="AJ1741" i="1"/>
  <c r="K1717" i="1"/>
  <c r="J1718" i="1"/>
  <c r="Z1717" i="1"/>
  <c r="AA1716" i="1"/>
  <c r="AF1719" i="1"/>
  <c r="AG1718" i="1"/>
  <c r="X1743" i="1"/>
  <c r="P1715" i="1"/>
  <c r="Q1715" i="1"/>
  <c r="R1715" i="1" s="1"/>
  <c r="S1715" i="1" s="1"/>
  <c r="N1717" i="1"/>
  <c r="O1717" i="1" s="1"/>
  <c r="AT1721" i="1" l="1"/>
  <c r="AU1721" i="1" s="1"/>
  <c r="BA1722" i="1"/>
  <c r="AZ1723" i="1"/>
  <c r="AL1719" i="1"/>
  <c r="AS1721" i="1"/>
  <c r="AW1721" i="1"/>
  <c r="AV1720" i="1"/>
  <c r="AR1722" i="1"/>
  <c r="AI1714" i="1"/>
  <c r="AJ1742" i="1"/>
  <c r="J1719" i="1"/>
  <c r="K1718" i="1"/>
  <c r="Y1743" i="1"/>
  <c r="AA1717" i="1"/>
  <c r="Z1718" i="1"/>
  <c r="AF1720" i="1"/>
  <c r="AG1719" i="1"/>
  <c r="Y1744" i="1"/>
  <c r="X1744" i="1"/>
  <c r="P1716" i="1"/>
  <c r="Q1716" i="1"/>
  <c r="R1716" i="1" s="1"/>
  <c r="S1716" i="1" s="1"/>
  <c r="N1718" i="1"/>
  <c r="O1718" i="1" s="1"/>
  <c r="AL1720" i="1" l="1"/>
  <c r="BA1723" i="1"/>
  <c r="AZ1724" i="1"/>
  <c r="AS1722" i="1"/>
  <c r="AW1722" i="1"/>
  <c r="AT1722" i="1"/>
  <c r="AU1722" i="1" s="1"/>
  <c r="AV1721" i="1"/>
  <c r="AR1723" i="1"/>
  <c r="AI1715" i="1"/>
  <c r="AJ1743" i="1"/>
  <c r="K1719" i="1"/>
  <c r="J1720" i="1"/>
  <c r="AA1718" i="1"/>
  <c r="Z1719" i="1"/>
  <c r="AF1721" i="1"/>
  <c r="AG1720" i="1"/>
  <c r="Y1745" i="1"/>
  <c r="X1745" i="1"/>
  <c r="P1717" i="1"/>
  <c r="Q1717" i="1"/>
  <c r="R1717" i="1" s="1"/>
  <c r="S1717" i="1" s="1"/>
  <c r="N1719" i="1"/>
  <c r="O1719" i="1" s="1"/>
  <c r="AT1723" i="1" l="1"/>
  <c r="AU1723" i="1" s="1"/>
  <c r="AZ1725" i="1"/>
  <c r="BA1724" i="1"/>
  <c r="AL1721" i="1"/>
  <c r="AS1723" i="1"/>
  <c r="AW1723" i="1"/>
  <c r="AV1722" i="1"/>
  <c r="AR1724" i="1"/>
  <c r="AI1716" i="1"/>
  <c r="AJ1744" i="1"/>
  <c r="K1720" i="1"/>
  <c r="J1721" i="1"/>
  <c r="Z1720" i="1"/>
  <c r="AA1719" i="1"/>
  <c r="AF1722" i="1"/>
  <c r="AG1721" i="1"/>
  <c r="X1746" i="1"/>
  <c r="N1720" i="1"/>
  <c r="O1720" i="1" s="1"/>
  <c r="P1718" i="1"/>
  <c r="Q1718" i="1"/>
  <c r="R1718" i="1" s="1"/>
  <c r="S1718" i="1" s="1"/>
  <c r="AL1722" i="1" l="1"/>
  <c r="AZ1726" i="1"/>
  <c r="BA1725" i="1"/>
  <c r="AS1724" i="1"/>
  <c r="AW1724" i="1"/>
  <c r="AT1724" i="1"/>
  <c r="AU1724" i="1" s="1"/>
  <c r="AV1723" i="1"/>
  <c r="AR1725" i="1"/>
  <c r="AI1717" i="1"/>
  <c r="AJ1745" i="1"/>
  <c r="J1722" i="1"/>
  <c r="K1721" i="1"/>
  <c r="Y1746" i="1"/>
  <c r="AA1720" i="1"/>
  <c r="Z1721" i="1"/>
  <c r="AF1723" i="1"/>
  <c r="AG1722" i="1"/>
  <c r="X1747" i="1"/>
  <c r="Y1747" i="1"/>
  <c r="P1719" i="1"/>
  <c r="Q1719" i="1"/>
  <c r="R1719" i="1" s="1"/>
  <c r="S1719" i="1" s="1"/>
  <c r="N1721" i="1"/>
  <c r="O1721" i="1" s="1"/>
  <c r="AT1725" i="1" l="1"/>
  <c r="AU1725" i="1" s="1"/>
  <c r="BA1726" i="1"/>
  <c r="AZ1727" i="1"/>
  <c r="AL1723" i="1"/>
  <c r="AS1725" i="1"/>
  <c r="AW1725" i="1"/>
  <c r="AV1724" i="1"/>
  <c r="AR1726" i="1"/>
  <c r="AI1718" i="1"/>
  <c r="AJ1746" i="1"/>
  <c r="K1722" i="1"/>
  <c r="J1723" i="1"/>
  <c r="Z1722" i="1"/>
  <c r="AA1721" i="1"/>
  <c r="AF1724" i="1"/>
  <c r="AG1723" i="1"/>
  <c r="X1748" i="1"/>
  <c r="P1720" i="1"/>
  <c r="N1722" i="1"/>
  <c r="O1722" i="1" s="1"/>
  <c r="AL1724" i="1" l="1"/>
  <c r="BA1727" i="1"/>
  <c r="AZ1728" i="1"/>
  <c r="AS1726" i="1"/>
  <c r="AW1726" i="1"/>
  <c r="AT1726" i="1"/>
  <c r="AU1726" i="1" s="1"/>
  <c r="AV1725" i="1"/>
  <c r="AR1727" i="1"/>
  <c r="Q1720" i="1"/>
  <c r="R1720" i="1" s="1"/>
  <c r="S1720" i="1" s="1"/>
  <c r="AI1719" i="1"/>
  <c r="AJ1747" i="1"/>
  <c r="K1723" i="1"/>
  <c r="J1724" i="1"/>
  <c r="Y1748" i="1"/>
  <c r="Z1723" i="1"/>
  <c r="AA1722" i="1"/>
  <c r="AF1725" i="1"/>
  <c r="AG1724" i="1"/>
  <c r="Y1749" i="1"/>
  <c r="X1749" i="1"/>
  <c r="P1721" i="1"/>
  <c r="Q1721" i="1"/>
  <c r="N1723" i="1"/>
  <c r="O1723" i="1" s="1"/>
  <c r="AL1725" i="1" l="1"/>
  <c r="AZ1729" i="1"/>
  <c r="BA1728" i="1"/>
  <c r="R1721" i="1"/>
  <c r="S1721" i="1" s="1"/>
  <c r="AS1727" i="1"/>
  <c r="AW1727" i="1"/>
  <c r="AT1727" i="1"/>
  <c r="AU1727" i="1" s="1"/>
  <c r="AV1726" i="1"/>
  <c r="AR1728" i="1"/>
  <c r="AI1720" i="1"/>
  <c r="AJ1748" i="1"/>
  <c r="J1725" i="1"/>
  <c r="K1724" i="1"/>
  <c r="AA1723" i="1"/>
  <c r="Z1724" i="1"/>
  <c r="AF1726" i="1"/>
  <c r="AG1725" i="1"/>
  <c r="Y1750" i="1"/>
  <c r="X1750" i="1"/>
  <c r="P1722" i="1"/>
  <c r="Q1722" i="1"/>
  <c r="R1722" i="1" s="1"/>
  <c r="S1722" i="1" s="1"/>
  <c r="N1724" i="1"/>
  <c r="O1724" i="1" s="1"/>
  <c r="AT1728" i="1" l="1"/>
  <c r="AU1728" i="1" s="1"/>
  <c r="AZ1730" i="1"/>
  <c r="BA1729" i="1"/>
  <c r="AL1726" i="1"/>
  <c r="AS1728" i="1"/>
  <c r="AW1728" i="1"/>
  <c r="AV1727" i="1"/>
  <c r="AR1729" i="1"/>
  <c r="AI1721" i="1"/>
  <c r="AJ1749" i="1"/>
  <c r="J1726" i="1"/>
  <c r="K1725" i="1"/>
  <c r="AA1724" i="1"/>
  <c r="Z1725" i="1"/>
  <c r="AF1727" i="1"/>
  <c r="AG1726" i="1"/>
  <c r="Y1751" i="1"/>
  <c r="X1751" i="1"/>
  <c r="P1723" i="1"/>
  <c r="Q1723" i="1"/>
  <c r="R1723" i="1" s="1"/>
  <c r="S1723" i="1" s="1"/>
  <c r="N1725" i="1"/>
  <c r="O1725" i="1" s="1"/>
  <c r="AL1727" i="1" l="1"/>
  <c r="BA1730" i="1"/>
  <c r="AZ1731" i="1"/>
  <c r="AS1729" i="1"/>
  <c r="AW1729" i="1"/>
  <c r="AT1729" i="1"/>
  <c r="AU1729" i="1" s="1"/>
  <c r="AV1728" i="1"/>
  <c r="AR1730" i="1"/>
  <c r="AI1722" i="1"/>
  <c r="AJ1750" i="1"/>
  <c r="J1727" i="1"/>
  <c r="K1726" i="1"/>
  <c r="AA1725" i="1"/>
  <c r="Z1726" i="1"/>
  <c r="AF1728" i="1"/>
  <c r="AG1727" i="1"/>
  <c r="X1752" i="1"/>
  <c r="Y1752" i="1"/>
  <c r="P1724" i="1"/>
  <c r="Q1724" i="1"/>
  <c r="R1724" i="1" s="1"/>
  <c r="S1724" i="1" s="1"/>
  <c r="N1726" i="1"/>
  <c r="O1726" i="1" s="1"/>
  <c r="AL1728" i="1" l="1"/>
  <c r="BA1731" i="1"/>
  <c r="AZ1732" i="1"/>
  <c r="AS1730" i="1"/>
  <c r="AW1730" i="1"/>
  <c r="AT1730" i="1"/>
  <c r="AU1730" i="1" s="1"/>
  <c r="AV1729" i="1"/>
  <c r="AR1731" i="1"/>
  <c r="AI1723" i="1"/>
  <c r="AJ1751" i="1"/>
  <c r="J1728" i="1"/>
  <c r="K1727" i="1"/>
  <c r="AA1726" i="1"/>
  <c r="Z1727" i="1"/>
  <c r="AF1729" i="1"/>
  <c r="AG1728" i="1"/>
  <c r="Y1753" i="1"/>
  <c r="X1753" i="1"/>
  <c r="P1725" i="1"/>
  <c r="Q1725" i="1"/>
  <c r="R1725" i="1" s="1"/>
  <c r="S1725" i="1" s="1"/>
  <c r="N1727" i="1"/>
  <c r="O1727" i="1" s="1"/>
  <c r="AL1729" i="1" l="1"/>
  <c r="AZ1733" i="1"/>
  <c r="BA1732" i="1"/>
  <c r="AS1731" i="1"/>
  <c r="AW1731" i="1"/>
  <c r="AT1731" i="1"/>
  <c r="AU1731" i="1" s="1"/>
  <c r="AV1730" i="1"/>
  <c r="AR1732" i="1"/>
  <c r="AI1724" i="1"/>
  <c r="AJ1752" i="1"/>
  <c r="J1729" i="1"/>
  <c r="K1728" i="1"/>
  <c r="AA1727" i="1"/>
  <c r="Z1728" i="1"/>
  <c r="AF1730" i="1"/>
  <c r="AG1729" i="1"/>
  <c r="X1754" i="1"/>
  <c r="Y1754" i="1"/>
  <c r="P1726" i="1"/>
  <c r="Q1726" i="1"/>
  <c r="R1726" i="1" s="1"/>
  <c r="S1726" i="1" s="1"/>
  <c r="N1728" i="1"/>
  <c r="O1728" i="1" s="1"/>
  <c r="AT1732" i="1" l="1"/>
  <c r="AU1732" i="1" s="1"/>
  <c r="AZ1734" i="1"/>
  <c r="BA1733" i="1"/>
  <c r="AL1730" i="1"/>
  <c r="AS1732" i="1"/>
  <c r="AW1732" i="1"/>
  <c r="AV1731" i="1"/>
  <c r="AR1733" i="1"/>
  <c r="AI1725" i="1"/>
  <c r="AJ1753" i="1"/>
  <c r="J1730" i="1"/>
  <c r="K1729" i="1"/>
  <c r="AA1728" i="1"/>
  <c r="Z1729" i="1"/>
  <c r="AF1731" i="1"/>
  <c r="AG1730" i="1"/>
  <c r="X1755" i="1"/>
  <c r="Y1755" i="1"/>
  <c r="P1727" i="1"/>
  <c r="Q1727" i="1"/>
  <c r="R1727" i="1" s="1"/>
  <c r="S1727" i="1" s="1"/>
  <c r="N1729" i="1"/>
  <c r="O1729" i="1" s="1"/>
  <c r="AL1731" i="1" l="1"/>
  <c r="BA1734" i="1"/>
  <c r="AZ1735" i="1"/>
  <c r="AS1733" i="1"/>
  <c r="AW1733" i="1"/>
  <c r="AT1733" i="1"/>
  <c r="AU1733" i="1" s="1"/>
  <c r="AV1732" i="1"/>
  <c r="AR1734" i="1"/>
  <c r="AI1726" i="1"/>
  <c r="AJ1754" i="1"/>
  <c r="K1730" i="1"/>
  <c r="J1731" i="1"/>
  <c r="Z1730" i="1"/>
  <c r="AA1729" i="1"/>
  <c r="AF1732" i="1"/>
  <c r="AG1731" i="1"/>
  <c r="X1756" i="1"/>
  <c r="Y1756" i="1"/>
  <c r="P1728" i="1"/>
  <c r="Q1728" i="1"/>
  <c r="R1728" i="1" s="1"/>
  <c r="S1728" i="1" s="1"/>
  <c r="N1730" i="1"/>
  <c r="O1730" i="1" s="1"/>
  <c r="AT1734" i="1" l="1"/>
  <c r="AU1734" i="1" s="1"/>
  <c r="BA1735" i="1"/>
  <c r="AZ1736" i="1"/>
  <c r="AL1732" i="1"/>
  <c r="AS1734" i="1"/>
  <c r="AW1734" i="1"/>
  <c r="AV1733" i="1"/>
  <c r="AR1735" i="1"/>
  <c r="AI1727" i="1"/>
  <c r="AJ1755" i="1"/>
  <c r="J1732" i="1"/>
  <c r="K1731" i="1"/>
  <c r="AA1730" i="1"/>
  <c r="Z1731" i="1"/>
  <c r="AF1733" i="1"/>
  <c r="AG1732" i="1"/>
  <c r="Y1757" i="1"/>
  <c r="X1757" i="1"/>
  <c r="P1729" i="1"/>
  <c r="Q1729" i="1"/>
  <c r="R1729" i="1" s="1"/>
  <c r="S1729" i="1" s="1"/>
  <c r="N1731" i="1"/>
  <c r="O1731" i="1" s="1"/>
  <c r="AL1733" i="1" l="1"/>
  <c r="AZ1737" i="1"/>
  <c r="BA1736" i="1"/>
  <c r="AS1735" i="1"/>
  <c r="AW1735" i="1"/>
  <c r="AT1735" i="1"/>
  <c r="AU1735" i="1" s="1"/>
  <c r="AV1734" i="1"/>
  <c r="AR1736" i="1"/>
  <c r="AI1728" i="1"/>
  <c r="AJ1756" i="1"/>
  <c r="K1732" i="1"/>
  <c r="J1733" i="1"/>
  <c r="AA1731" i="1"/>
  <c r="Z1732" i="1"/>
  <c r="AF1734" i="1"/>
  <c r="AG1733" i="1"/>
  <c r="X1758" i="1"/>
  <c r="Y1758" i="1"/>
  <c r="N1732" i="1"/>
  <c r="O1732" i="1" s="1"/>
  <c r="P1730" i="1"/>
  <c r="Q1730" i="1"/>
  <c r="R1730" i="1" s="1"/>
  <c r="S1730" i="1" s="1"/>
  <c r="AT1736" i="1" l="1"/>
  <c r="AU1736" i="1" s="1"/>
  <c r="AZ1738" i="1"/>
  <c r="BA1737" i="1"/>
  <c r="AL1734" i="1"/>
  <c r="AS1736" i="1"/>
  <c r="AW1736" i="1"/>
  <c r="AV1735" i="1"/>
  <c r="AR1737" i="1"/>
  <c r="AI1729" i="1"/>
  <c r="AJ1757" i="1"/>
  <c r="K1733" i="1"/>
  <c r="J1734" i="1"/>
  <c r="Z1733" i="1"/>
  <c r="AA1732" i="1"/>
  <c r="AF1735" i="1"/>
  <c r="AG1734" i="1"/>
  <c r="X1759" i="1"/>
  <c r="Y1759" i="1"/>
  <c r="P1731" i="1"/>
  <c r="Q1731" i="1"/>
  <c r="R1731" i="1" s="1"/>
  <c r="S1731" i="1" s="1"/>
  <c r="N1733" i="1"/>
  <c r="O1733" i="1" s="1"/>
  <c r="AL1735" i="1" l="1"/>
  <c r="BA1738" i="1"/>
  <c r="AZ1739" i="1"/>
  <c r="AS1737" i="1"/>
  <c r="AW1737" i="1"/>
  <c r="AT1737" i="1"/>
  <c r="AU1737" i="1" s="1"/>
  <c r="AV1736" i="1"/>
  <c r="AR1738" i="1"/>
  <c r="AI1730" i="1"/>
  <c r="AJ1758" i="1"/>
  <c r="J1735" i="1"/>
  <c r="K1734" i="1"/>
  <c r="Z1734" i="1"/>
  <c r="AA1733" i="1"/>
  <c r="AF1736" i="1"/>
  <c r="AG1735" i="1"/>
  <c r="X1760" i="1"/>
  <c r="Y1760" i="1"/>
  <c r="P1732" i="1"/>
  <c r="Q1732" i="1"/>
  <c r="R1732" i="1" s="1"/>
  <c r="S1732" i="1" s="1"/>
  <c r="N1734" i="1"/>
  <c r="O1734" i="1" s="1"/>
  <c r="AT1738" i="1" l="1"/>
  <c r="AU1738" i="1" s="1"/>
  <c r="BA1739" i="1"/>
  <c r="AZ1740" i="1"/>
  <c r="AL1736" i="1"/>
  <c r="AS1738" i="1"/>
  <c r="AW1738" i="1"/>
  <c r="AV1737" i="1"/>
  <c r="AR1739" i="1"/>
  <c r="AI1731" i="1"/>
  <c r="AJ1759" i="1"/>
  <c r="K1735" i="1"/>
  <c r="J1736" i="1"/>
  <c r="AA1734" i="1"/>
  <c r="Z1735" i="1"/>
  <c r="AF1737" i="1"/>
  <c r="AG1736" i="1"/>
  <c r="X1761" i="1"/>
  <c r="Y1761" i="1"/>
  <c r="P1733" i="1"/>
  <c r="Q1733" i="1"/>
  <c r="R1733" i="1" s="1"/>
  <c r="S1733" i="1" s="1"/>
  <c r="N1735" i="1"/>
  <c r="O1735" i="1" s="1"/>
  <c r="AL1737" i="1" l="1"/>
  <c r="AZ1741" i="1"/>
  <c r="BA1740" i="1"/>
  <c r="AS1739" i="1"/>
  <c r="AW1739" i="1"/>
  <c r="AT1739" i="1"/>
  <c r="AU1739" i="1" s="1"/>
  <c r="AV1738" i="1"/>
  <c r="AR1740" i="1"/>
  <c r="AI1732" i="1"/>
  <c r="AJ1760" i="1"/>
  <c r="K1736" i="1"/>
  <c r="J1737" i="1"/>
  <c r="AA1735" i="1"/>
  <c r="Z1736" i="1"/>
  <c r="AF1738" i="1"/>
  <c r="AG1737" i="1"/>
  <c r="X1762" i="1"/>
  <c r="Y1762" i="1"/>
  <c r="P1734" i="1"/>
  <c r="Q1734" i="1"/>
  <c r="R1734" i="1" s="1"/>
  <c r="S1734" i="1" s="1"/>
  <c r="N1736" i="1"/>
  <c r="O1736" i="1" s="1"/>
  <c r="AT1740" i="1" l="1"/>
  <c r="AU1740" i="1" s="1"/>
  <c r="AZ1742" i="1"/>
  <c r="BA1741" i="1"/>
  <c r="AL1738" i="1"/>
  <c r="AS1740" i="1"/>
  <c r="AW1740" i="1"/>
  <c r="AV1739" i="1"/>
  <c r="AR1741" i="1"/>
  <c r="AI1733" i="1"/>
  <c r="AJ1761" i="1"/>
  <c r="K1737" i="1"/>
  <c r="J1738" i="1"/>
  <c r="AA1736" i="1"/>
  <c r="Z1737" i="1"/>
  <c r="AF1739" i="1"/>
  <c r="AG1738" i="1"/>
  <c r="Y1763" i="1"/>
  <c r="X1763" i="1"/>
  <c r="N1737" i="1"/>
  <c r="O1737" i="1" s="1"/>
  <c r="P1735" i="1"/>
  <c r="Q1735" i="1"/>
  <c r="R1735" i="1" s="1"/>
  <c r="S1735" i="1" s="1"/>
  <c r="AL1739" i="1" l="1"/>
  <c r="BA1742" i="1"/>
  <c r="AZ1743" i="1"/>
  <c r="AS1741" i="1"/>
  <c r="AW1741" i="1"/>
  <c r="AT1741" i="1"/>
  <c r="AU1741" i="1" s="1"/>
  <c r="AV1740" i="1"/>
  <c r="AR1742" i="1"/>
  <c r="AI1734" i="1"/>
  <c r="AJ1762" i="1"/>
  <c r="J1739" i="1"/>
  <c r="K1738" i="1"/>
  <c r="Z1738" i="1"/>
  <c r="AA1737" i="1"/>
  <c r="AF1740" i="1"/>
  <c r="AG1739" i="1"/>
  <c r="X1764" i="1"/>
  <c r="P1736" i="1"/>
  <c r="Q1736" i="1"/>
  <c r="R1736" i="1" s="1"/>
  <c r="S1736" i="1" s="1"/>
  <c r="N1738" i="1"/>
  <c r="O1738" i="1" s="1"/>
  <c r="AL1740" i="1" l="1"/>
  <c r="BA1743" i="1"/>
  <c r="AZ1744" i="1"/>
  <c r="AS1742" i="1"/>
  <c r="AW1742" i="1"/>
  <c r="AT1742" i="1"/>
  <c r="AU1742" i="1" s="1"/>
  <c r="AV1741" i="1"/>
  <c r="AR1743" i="1"/>
  <c r="AI1735" i="1"/>
  <c r="AJ1763" i="1"/>
  <c r="K1739" i="1"/>
  <c r="J1740" i="1"/>
  <c r="Y1764" i="1"/>
  <c r="AA1738" i="1"/>
  <c r="Z1739" i="1"/>
  <c r="AF1741" i="1"/>
  <c r="AG1740" i="1"/>
  <c r="X1765" i="1"/>
  <c r="Y1765" i="1"/>
  <c r="P1737" i="1"/>
  <c r="Q1737" i="1"/>
  <c r="R1737" i="1" s="1"/>
  <c r="S1737" i="1" s="1"/>
  <c r="N1739" i="1"/>
  <c r="O1739" i="1" s="1"/>
  <c r="AL1741" i="1" l="1"/>
  <c r="AZ1745" i="1"/>
  <c r="BA1744" i="1"/>
  <c r="AS1743" i="1"/>
  <c r="AW1743" i="1"/>
  <c r="AT1743" i="1"/>
  <c r="AU1743" i="1" s="1"/>
  <c r="AV1742" i="1"/>
  <c r="AR1744" i="1"/>
  <c r="AI1736" i="1"/>
  <c r="AJ1764" i="1"/>
  <c r="K1740" i="1"/>
  <c r="J1741" i="1"/>
  <c r="AA1739" i="1"/>
  <c r="Z1740" i="1"/>
  <c r="AF1742" i="1"/>
  <c r="AG1741" i="1"/>
  <c r="X1766" i="1"/>
  <c r="Y1766" i="1"/>
  <c r="P1738" i="1"/>
  <c r="Q1738" i="1"/>
  <c r="R1738" i="1" s="1"/>
  <c r="S1738" i="1" s="1"/>
  <c r="N1740" i="1"/>
  <c r="O1740" i="1" s="1"/>
  <c r="AT1744" i="1" l="1"/>
  <c r="AU1744" i="1" s="1"/>
  <c r="AZ1746" i="1"/>
  <c r="BA1745" i="1"/>
  <c r="AL1742" i="1"/>
  <c r="AS1744" i="1"/>
  <c r="AW1744" i="1"/>
  <c r="AV1743" i="1"/>
  <c r="AR1745" i="1"/>
  <c r="AI1737" i="1"/>
  <c r="AJ1765" i="1"/>
  <c r="J1742" i="1"/>
  <c r="K1741" i="1"/>
  <c r="AA1740" i="1"/>
  <c r="Z1741" i="1"/>
  <c r="AF1743" i="1"/>
  <c r="AG1742" i="1"/>
  <c r="X1767" i="1"/>
  <c r="P1739" i="1"/>
  <c r="Q1739" i="1"/>
  <c r="R1739" i="1" s="1"/>
  <c r="S1739" i="1" s="1"/>
  <c r="N1741" i="1"/>
  <c r="O1741" i="1" s="1"/>
  <c r="AL1743" i="1" l="1"/>
  <c r="BA1746" i="1"/>
  <c r="AZ1747" i="1"/>
  <c r="AS1745" i="1"/>
  <c r="AW1745" i="1"/>
  <c r="AT1745" i="1"/>
  <c r="AU1745" i="1" s="1"/>
  <c r="AV1744" i="1"/>
  <c r="AR1746" i="1"/>
  <c r="AI1738" i="1"/>
  <c r="AJ1766" i="1"/>
  <c r="K1742" i="1"/>
  <c r="J1743" i="1"/>
  <c r="Y1767" i="1"/>
  <c r="AA1741" i="1"/>
  <c r="Z1742" i="1"/>
  <c r="AF1744" i="1"/>
  <c r="AG1743" i="1"/>
  <c r="Y1768" i="1"/>
  <c r="X1768" i="1"/>
  <c r="P1740" i="1"/>
  <c r="Q1740" i="1"/>
  <c r="R1740" i="1" s="1"/>
  <c r="S1740" i="1" s="1"/>
  <c r="N1742" i="1"/>
  <c r="O1742" i="1" s="1"/>
  <c r="AL1744" i="1" l="1"/>
  <c r="BA1747" i="1"/>
  <c r="AZ1748" i="1"/>
  <c r="AS1746" i="1"/>
  <c r="AW1746" i="1"/>
  <c r="AT1746" i="1"/>
  <c r="AU1746" i="1" s="1"/>
  <c r="AV1745" i="1"/>
  <c r="AR1747" i="1"/>
  <c r="AI1739" i="1"/>
  <c r="AJ1767" i="1"/>
  <c r="J1744" i="1"/>
  <c r="K1743" i="1"/>
  <c r="AA1742" i="1"/>
  <c r="Z1743" i="1"/>
  <c r="AF1745" i="1"/>
  <c r="AG1744" i="1"/>
  <c r="Y1769" i="1"/>
  <c r="X1769" i="1"/>
  <c r="P1741" i="1"/>
  <c r="Q1741" i="1"/>
  <c r="R1741" i="1" s="1"/>
  <c r="S1741" i="1" s="1"/>
  <c r="N1743" i="1"/>
  <c r="O1743" i="1" s="1"/>
  <c r="AL1745" i="1" l="1"/>
  <c r="AZ1749" i="1"/>
  <c r="BA1748" i="1"/>
  <c r="AS1747" i="1"/>
  <c r="AW1747" i="1"/>
  <c r="AT1747" i="1"/>
  <c r="AU1747" i="1" s="1"/>
  <c r="AV1746" i="1"/>
  <c r="AR1748" i="1"/>
  <c r="AI1740" i="1"/>
  <c r="AJ1768" i="1"/>
  <c r="J1745" i="1"/>
  <c r="K1744" i="1"/>
  <c r="AA1743" i="1"/>
  <c r="Z1744" i="1"/>
  <c r="AF1746" i="1"/>
  <c r="AG1745" i="1"/>
  <c r="X1770" i="1"/>
  <c r="Y1770" i="1"/>
  <c r="P1742" i="1"/>
  <c r="Q1742" i="1"/>
  <c r="R1742" i="1" s="1"/>
  <c r="S1742" i="1" s="1"/>
  <c r="N1744" i="1"/>
  <c r="O1744" i="1" s="1"/>
  <c r="AL1746" i="1" l="1"/>
  <c r="AZ1750" i="1"/>
  <c r="BA1749" i="1"/>
  <c r="AS1748" i="1"/>
  <c r="AW1748" i="1"/>
  <c r="AT1748" i="1"/>
  <c r="AU1748" i="1" s="1"/>
  <c r="AV1747" i="1"/>
  <c r="AR1749" i="1"/>
  <c r="AI1741" i="1"/>
  <c r="AJ1769" i="1"/>
  <c r="J1746" i="1"/>
  <c r="K1745" i="1"/>
  <c r="AA1744" i="1"/>
  <c r="Z1745" i="1"/>
  <c r="AF1747" i="1"/>
  <c r="AG1746" i="1"/>
  <c r="X1771" i="1"/>
  <c r="Y1771" i="1"/>
  <c r="P1743" i="1"/>
  <c r="Q1743" i="1"/>
  <c r="R1743" i="1" s="1"/>
  <c r="S1743" i="1" s="1"/>
  <c r="N1745" i="1"/>
  <c r="O1745" i="1" s="1"/>
  <c r="AL1747" i="1" l="1"/>
  <c r="AZ1751" i="1"/>
  <c r="BA1750" i="1"/>
  <c r="AS1749" i="1"/>
  <c r="AW1749" i="1"/>
  <c r="AT1749" i="1"/>
  <c r="AU1749" i="1" s="1"/>
  <c r="AV1748" i="1"/>
  <c r="AR1750" i="1"/>
  <c r="AI1742" i="1"/>
  <c r="AJ1770" i="1"/>
  <c r="J1747" i="1"/>
  <c r="K1746" i="1"/>
  <c r="AA1745" i="1"/>
  <c r="Z1746" i="1"/>
  <c r="AF1748" i="1"/>
  <c r="AG1747" i="1"/>
  <c r="Y1772" i="1"/>
  <c r="X1772" i="1"/>
  <c r="P1744" i="1"/>
  <c r="Q1744" i="1"/>
  <c r="R1744" i="1" s="1"/>
  <c r="S1744" i="1" s="1"/>
  <c r="N1746" i="1"/>
  <c r="O1746" i="1" s="1"/>
  <c r="AT1750" i="1" l="1"/>
  <c r="AU1750" i="1" s="1"/>
  <c r="AZ1752" i="1"/>
  <c r="BA1751" i="1"/>
  <c r="AL1748" i="1"/>
  <c r="AS1750" i="1"/>
  <c r="AW1750" i="1"/>
  <c r="AV1749" i="1"/>
  <c r="AR1751" i="1"/>
  <c r="AI1743" i="1"/>
  <c r="AJ1771" i="1"/>
  <c r="J1748" i="1"/>
  <c r="K1747" i="1"/>
  <c r="AA1746" i="1"/>
  <c r="Z1747" i="1"/>
  <c r="AF1749" i="1"/>
  <c r="AG1748" i="1"/>
  <c r="X1773" i="1"/>
  <c r="P1745" i="1"/>
  <c r="N1747" i="1"/>
  <c r="O1747" i="1" s="1"/>
  <c r="AL1749" i="1" l="1"/>
  <c r="BA1752" i="1"/>
  <c r="AZ1753" i="1"/>
  <c r="AS1751" i="1"/>
  <c r="AW1751" i="1"/>
  <c r="AT1751" i="1"/>
  <c r="AU1751" i="1" s="1"/>
  <c r="AV1750" i="1"/>
  <c r="AR1752" i="1"/>
  <c r="Q1745" i="1"/>
  <c r="R1745" i="1" s="1"/>
  <c r="S1745" i="1" s="1"/>
  <c r="AI1744" i="1"/>
  <c r="AJ1772" i="1"/>
  <c r="J1749" i="1"/>
  <c r="K1748" i="1"/>
  <c r="Y1773" i="1"/>
  <c r="AA1747" i="1"/>
  <c r="Z1748" i="1"/>
  <c r="AF1750" i="1"/>
  <c r="AG1749" i="1"/>
  <c r="X1774" i="1"/>
  <c r="P1746" i="1"/>
  <c r="AI1745" i="1" s="1"/>
  <c r="N1748" i="1"/>
  <c r="O1748" i="1" s="1"/>
  <c r="AL1750" i="1" l="1"/>
  <c r="AZ1754" i="1"/>
  <c r="BA1753" i="1"/>
  <c r="AS1752" i="1"/>
  <c r="AW1752" i="1"/>
  <c r="AT1752" i="1"/>
  <c r="AU1752" i="1" s="1"/>
  <c r="AV1751" i="1"/>
  <c r="AR1753" i="1"/>
  <c r="Q1746" i="1"/>
  <c r="R1746" i="1" s="1"/>
  <c r="S1746" i="1" s="1"/>
  <c r="AJ1773" i="1"/>
  <c r="J1750" i="1"/>
  <c r="K1749" i="1"/>
  <c r="AA1748" i="1"/>
  <c r="Z1749" i="1"/>
  <c r="Y1774" i="1"/>
  <c r="AF1751" i="1"/>
  <c r="AG1750" i="1"/>
  <c r="X1775" i="1"/>
  <c r="N1749" i="1"/>
  <c r="O1749" i="1" s="1"/>
  <c r="P1747" i="1"/>
  <c r="Q1747" i="1"/>
  <c r="R1747" i="1" s="1"/>
  <c r="S1747" i="1" s="1"/>
  <c r="AL1751" i="1" l="1"/>
  <c r="AZ1755" i="1"/>
  <c r="BA1754" i="1"/>
  <c r="AS1753" i="1"/>
  <c r="AW1753" i="1"/>
  <c r="AT1753" i="1"/>
  <c r="AU1753" i="1" s="1"/>
  <c r="AV1752" i="1"/>
  <c r="AR1754" i="1"/>
  <c r="AI1746" i="1"/>
  <c r="AJ1774" i="1"/>
  <c r="K1750" i="1"/>
  <c r="J1751" i="1"/>
  <c r="Y1775" i="1"/>
  <c r="Z1750" i="1"/>
  <c r="AA1749" i="1"/>
  <c r="AF1752" i="1"/>
  <c r="AG1751" i="1"/>
  <c r="X1776" i="1"/>
  <c r="Y1776" i="1"/>
  <c r="P1748" i="1"/>
  <c r="N1750" i="1"/>
  <c r="O1750" i="1" s="1"/>
  <c r="AL1752" i="1" l="1"/>
  <c r="BA1755" i="1"/>
  <c r="AZ1756" i="1"/>
  <c r="AS1754" i="1"/>
  <c r="AW1754" i="1"/>
  <c r="AT1754" i="1"/>
  <c r="AU1754" i="1" s="1"/>
  <c r="AV1753" i="1"/>
  <c r="AR1755" i="1"/>
  <c r="Q1748" i="1"/>
  <c r="R1748" i="1" s="1"/>
  <c r="S1748" i="1" s="1"/>
  <c r="AI1747" i="1"/>
  <c r="AJ1775" i="1"/>
  <c r="K1751" i="1"/>
  <c r="J1752" i="1"/>
  <c r="AA1750" i="1"/>
  <c r="Z1751" i="1"/>
  <c r="AF1753" i="1"/>
  <c r="AG1752" i="1"/>
  <c r="X1777" i="1"/>
  <c r="Y1777" i="1"/>
  <c r="P1749" i="1"/>
  <c r="AI1748" i="1" s="1"/>
  <c r="Q1749" i="1"/>
  <c r="R1749" i="1" s="1"/>
  <c r="S1749" i="1" s="1"/>
  <c r="N1751" i="1"/>
  <c r="O1751" i="1" s="1"/>
  <c r="AL1753" i="1" l="1"/>
  <c r="BA1756" i="1"/>
  <c r="AZ1757" i="1"/>
  <c r="AS1755" i="1"/>
  <c r="AW1755" i="1"/>
  <c r="AT1755" i="1"/>
  <c r="AU1755" i="1" s="1"/>
  <c r="AV1754" i="1"/>
  <c r="AR1756" i="1"/>
  <c r="AJ1776" i="1"/>
  <c r="J1753" i="1"/>
  <c r="K1752" i="1"/>
  <c r="AA1751" i="1"/>
  <c r="Z1752" i="1"/>
  <c r="AF1754" i="1"/>
  <c r="AG1753" i="1"/>
  <c r="X1778" i="1"/>
  <c r="P1750" i="1"/>
  <c r="Q1750" i="1"/>
  <c r="R1750" i="1" s="1"/>
  <c r="S1750" i="1" s="1"/>
  <c r="N1752" i="1"/>
  <c r="O1752" i="1" s="1"/>
  <c r="AL1754" i="1" l="1"/>
  <c r="AZ1758" i="1"/>
  <c r="BA1757" i="1"/>
  <c r="AT1756" i="1"/>
  <c r="AU1756" i="1" s="1"/>
  <c r="AS1756" i="1"/>
  <c r="AW1756" i="1"/>
  <c r="AV1755" i="1"/>
  <c r="AR1757" i="1"/>
  <c r="AI1749" i="1"/>
  <c r="AJ1777" i="1"/>
  <c r="K1753" i="1"/>
  <c r="J1754" i="1"/>
  <c r="Y1778" i="1"/>
  <c r="AA1752" i="1"/>
  <c r="Z1753" i="1"/>
  <c r="AF1755" i="1"/>
  <c r="AG1754" i="1"/>
  <c r="X1779" i="1"/>
  <c r="Y1779" i="1"/>
  <c r="P1751" i="1"/>
  <c r="Q1751" i="1"/>
  <c r="R1751" i="1" s="1"/>
  <c r="S1751" i="1" s="1"/>
  <c r="N1753" i="1"/>
  <c r="O1753" i="1" s="1"/>
  <c r="AL1755" i="1" l="1"/>
  <c r="AZ1759" i="1"/>
  <c r="BA1758" i="1"/>
  <c r="AS1757" i="1"/>
  <c r="AW1757" i="1"/>
  <c r="AT1757" i="1"/>
  <c r="AU1757" i="1" s="1"/>
  <c r="AV1756" i="1"/>
  <c r="AR1758" i="1"/>
  <c r="AI1750" i="1"/>
  <c r="AJ1778" i="1"/>
  <c r="J1755" i="1"/>
  <c r="K1754" i="1"/>
  <c r="AA1753" i="1"/>
  <c r="Z1754" i="1"/>
  <c r="AF1756" i="1"/>
  <c r="AG1755" i="1"/>
  <c r="X1780" i="1"/>
  <c r="P1752" i="1"/>
  <c r="N1754" i="1"/>
  <c r="O1754" i="1" s="1"/>
  <c r="AL1756" i="1" l="1"/>
  <c r="AZ1760" i="1"/>
  <c r="BA1759" i="1"/>
  <c r="AS1758" i="1"/>
  <c r="AW1758" i="1"/>
  <c r="AT1758" i="1"/>
  <c r="AU1758" i="1" s="1"/>
  <c r="AV1757" i="1"/>
  <c r="AR1759" i="1"/>
  <c r="Q1752" i="1"/>
  <c r="R1752" i="1" s="1"/>
  <c r="S1752" i="1" s="1"/>
  <c r="AI1751" i="1"/>
  <c r="AJ1779" i="1"/>
  <c r="J1756" i="1"/>
  <c r="K1755" i="1"/>
  <c r="Y1780" i="1"/>
  <c r="AA1754" i="1"/>
  <c r="Z1755" i="1"/>
  <c r="AF1757" i="1"/>
  <c r="AG1756" i="1"/>
  <c r="X1781" i="1"/>
  <c r="P1753" i="1"/>
  <c r="AI1752" i="1" s="1"/>
  <c r="Q1753" i="1"/>
  <c r="R1753" i="1" s="1"/>
  <c r="S1753" i="1" s="1"/>
  <c r="N1755" i="1"/>
  <c r="O1755" i="1" s="1"/>
  <c r="AT1759" i="1" l="1"/>
  <c r="AU1759" i="1" s="1"/>
  <c r="BA1760" i="1"/>
  <c r="AZ1761" i="1"/>
  <c r="AL1757" i="1"/>
  <c r="AS1759" i="1"/>
  <c r="AW1759" i="1"/>
  <c r="AV1758" i="1"/>
  <c r="AR1760" i="1"/>
  <c r="AJ1780" i="1"/>
  <c r="J1757" i="1"/>
  <c r="K1756" i="1"/>
  <c r="AA1755" i="1"/>
  <c r="Z1756" i="1"/>
  <c r="Y1781" i="1"/>
  <c r="AF1758" i="1"/>
  <c r="AG1757" i="1"/>
  <c r="Y1782" i="1"/>
  <c r="X1782" i="1"/>
  <c r="P1754" i="1"/>
  <c r="Q1754" i="1"/>
  <c r="R1754" i="1" s="1"/>
  <c r="S1754" i="1" s="1"/>
  <c r="N1756" i="1"/>
  <c r="O1756" i="1" s="1"/>
  <c r="AL1758" i="1" l="1"/>
  <c r="BA1761" i="1"/>
  <c r="AZ1762" i="1"/>
  <c r="AS1760" i="1"/>
  <c r="AW1760" i="1"/>
  <c r="AT1760" i="1"/>
  <c r="AU1760" i="1" s="1"/>
  <c r="AV1759" i="1"/>
  <c r="AR1761" i="1"/>
  <c r="AI1753" i="1"/>
  <c r="AJ1781" i="1"/>
  <c r="J1758" i="1"/>
  <c r="K1757" i="1"/>
  <c r="AA1756" i="1"/>
  <c r="Z1757" i="1"/>
  <c r="AF1759" i="1"/>
  <c r="AG1758" i="1"/>
  <c r="X1783" i="1"/>
  <c r="Y1783" i="1"/>
  <c r="P1755" i="1"/>
  <c r="Q1755" i="1"/>
  <c r="R1755" i="1" s="1"/>
  <c r="S1755" i="1" s="1"/>
  <c r="N1757" i="1"/>
  <c r="O1757" i="1" s="1"/>
  <c r="AL1759" i="1" l="1"/>
  <c r="AZ1763" i="1"/>
  <c r="BA1762" i="1"/>
  <c r="AS1761" i="1"/>
  <c r="AW1761" i="1"/>
  <c r="AT1761" i="1"/>
  <c r="AU1761" i="1" s="1"/>
  <c r="AV1760" i="1"/>
  <c r="AR1762" i="1"/>
  <c r="AI1754" i="1"/>
  <c r="AJ1782" i="1"/>
  <c r="J1759" i="1"/>
  <c r="K1758" i="1"/>
  <c r="AA1757" i="1"/>
  <c r="Z1758" i="1"/>
  <c r="AF1760" i="1"/>
  <c r="AG1759" i="1"/>
  <c r="X1784" i="1"/>
  <c r="Y1784" i="1"/>
  <c r="P1756" i="1"/>
  <c r="Q1756" i="1"/>
  <c r="R1756" i="1" s="1"/>
  <c r="S1756" i="1" s="1"/>
  <c r="N1758" i="1"/>
  <c r="O1758" i="1" s="1"/>
  <c r="AL1760" i="1" l="1"/>
  <c r="AZ1764" i="1"/>
  <c r="BA1763" i="1"/>
  <c r="AS1762" i="1"/>
  <c r="AW1762" i="1"/>
  <c r="AV1761" i="1"/>
  <c r="AR1763" i="1"/>
  <c r="AI1755" i="1"/>
  <c r="AJ1783" i="1"/>
  <c r="K1759" i="1"/>
  <c r="J1760" i="1"/>
  <c r="Z1759" i="1"/>
  <c r="AA1758" i="1"/>
  <c r="AF1761" i="1"/>
  <c r="AG1760" i="1"/>
  <c r="X1785" i="1"/>
  <c r="Y1785" i="1"/>
  <c r="P1757" i="1"/>
  <c r="Q1757" i="1"/>
  <c r="R1757" i="1" s="1"/>
  <c r="S1757" i="1" s="1"/>
  <c r="N1759" i="1"/>
  <c r="O1759" i="1" s="1"/>
  <c r="AT1763" i="1" l="1"/>
  <c r="BA1764" i="1"/>
  <c r="AZ1765" i="1"/>
  <c r="AT1762" i="1"/>
  <c r="AU1762" i="1" s="1"/>
  <c r="AL1761" i="1"/>
  <c r="AS1763" i="1"/>
  <c r="AW1763" i="1"/>
  <c r="AR1764" i="1"/>
  <c r="AI1756" i="1"/>
  <c r="AJ1784" i="1"/>
  <c r="J1761" i="1"/>
  <c r="K1760" i="1"/>
  <c r="AA1759" i="1"/>
  <c r="Z1760" i="1"/>
  <c r="AF1762" i="1"/>
  <c r="AG1761" i="1"/>
  <c r="X1786" i="1"/>
  <c r="Y1786" i="1"/>
  <c r="P1758" i="1"/>
  <c r="Q1758" i="1"/>
  <c r="R1758" i="1" s="1"/>
  <c r="S1758" i="1" s="1"/>
  <c r="N1760" i="1"/>
  <c r="O1760" i="1" s="1"/>
  <c r="AU1763" i="1" l="1"/>
  <c r="AV1762" i="1"/>
  <c r="AL1762" i="1"/>
  <c r="BA1765" i="1"/>
  <c r="AZ1766" i="1"/>
  <c r="AS1764" i="1"/>
  <c r="AW1764" i="1"/>
  <c r="AT1764" i="1"/>
  <c r="AV1763" i="1"/>
  <c r="AR1765" i="1"/>
  <c r="AI1757" i="1"/>
  <c r="AJ1785" i="1"/>
  <c r="J1762" i="1"/>
  <c r="K1761" i="1"/>
  <c r="Z1761" i="1"/>
  <c r="AA1760" i="1"/>
  <c r="AF1763" i="1"/>
  <c r="AG1762" i="1"/>
  <c r="X1787" i="1"/>
  <c r="Y1787" i="1"/>
  <c r="N1761" i="1"/>
  <c r="O1761" i="1" s="1"/>
  <c r="P1759" i="1"/>
  <c r="Q1759" i="1"/>
  <c r="R1759" i="1" s="1"/>
  <c r="S1759" i="1" s="1"/>
  <c r="AU1764" i="1" l="1"/>
  <c r="AV1764" i="1" s="1"/>
  <c r="AL1763" i="1"/>
  <c r="AZ1767" i="1"/>
  <c r="BA1766" i="1"/>
  <c r="AS1765" i="1"/>
  <c r="AW1765" i="1"/>
  <c r="AT1765" i="1"/>
  <c r="AR1766" i="1"/>
  <c r="AI1758" i="1"/>
  <c r="AJ1786" i="1"/>
  <c r="J1763" i="1"/>
  <c r="K1762" i="1"/>
  <c r="AA1761" i="1"/>
  <c r="Z1762" i="1"/>
  <c r="AF1764" i="1"/>
  <c r="AG1763" i="1"/>
  <c r="X1788" i="1"/>
  <c r="Y1788" i="1"/>
  <c r="P1760" i="1"/>
  <c r="Q1760" i="1"/>
  <c r="R1760" i="1" s="1"/>
  <c r="S1760" i="1" s="1"/>
  <c r="N1762" i="1"/>
  <c r="O1762" i="1" s="1"/>
  <c r="AU1765" i="1" l="1"/>
  <c r="AV1765" i="1" s="1"/>
  <c r="AL1764" i="1"/>
  <c r="AZ1768" i="1"/>
  <c r="BA1767" i="1"/>
  <c r="AS1766" i="1"/>
  <c r="AW1766" i="1"/>
  <c r="AT1766" i="1"/>
  <c r="AR1767" i="1"/>
  <c r="AI1759" i="1"/>
  <c r="AJ1787" i="1"/>
  <c r="K1763" i="1"/>
  <c r="J1764" i="1"/>
  <c r="Z1763" i="1"/>
  <c r="AA1762" i="1"/>
  <c r="AF1765" i="1"/>
  <c r="AG1764" i="1"/>
  <c r="Y1789" i="1"/>
  <c r="X1789" i="1"/>
  <c r="P1761" i="1"/>
  <c r="Q1761" i="1"/>
  <c r="R1761" i="1" s="1"/>
  <c r="S1761" i="1" s="1"/>
  <c r="N1763" i="1"/>
  <c r="O1763" i="1" s="1"/>
  <c r="AU1766" i="1" l="1"/>
  <c r="AV1766" i="1" s="1"/>
  <c r="AL1765" i="1"/>
  <c r="BA1768" i="1"/>
  <c r="AZ1769" i="1"/>
  <c r="AS1767" i="1"/>
  <c r="AW1767" i="1"/>
  <c r="AR1768" i="1"/>
  <c r="AI1760" i="1"/>
  <c r="AJ1788" i="1"/>
  <c r="K1764" i="1"/>
  <c r="J1765" i="1"/>
  <c r="Z1764" i="1"/>
  <c r="AA1763" i="1"/>
  <c r="AF1766" i="1"/>
  <c r="AG1765" i="1"/>
  <c r="Y1790" i="1"/>
  <c r="X1790" i="1"/>
  <c r="P1762" i="1"/>
  <c r="Q1762" i="1"/>
  <c r="R1762" i="1" s="1"/>
  <c r="S1762" i="1" s="1"/>
  <c r="N1764" i="1"/>
  <c r="O1764" i="1" s="1"/>
  <c r="AL1766" i="1" l="1"/>
  <c r="BA1769" i="1"/>
  <c r="AZ1770" i="1"/>
  <c r="AT1767" i="1"/>
  <c r="AU1767" i="1" s="1"/>
  <c r="AV1767" i="1" s="1"/>
  <c r="AS1768" i="1"/>
  <c r="AW1768" i="1"/>
  <c r="AT1768" i="1"/>
  <c r="AR1769" i="1"/>
  <c r="AI1761" i="1"/>
  <c r="AJ1789" i="1"/>
  <c r="K1765" i="1"/>
  <c r="J1766" i="1"/>
  <c r="AA1764" i="1"/>
  <c r="Z1765" i="1"/>
  <c r="AF1767" i="1"/>
  <c r="AG1766" i="1"/>
  <c r="X1791" i="1"/>
  <c r="Y1791" i="1"/>
  <c r="P1763" i="1"/>
  <c r="Q1763" i="1"/>
  <c r="R1763" i="1" s="1"/>
  <c r="S1763" i="1" s="1"/>
  <c r="N1765" i="1"/>
  <c r="O1765" i="1" s="1"/>
  <c r="AL1767" i="1" l="1"/>
  <c r="AZ1771" i="1"/>
  <c r="BA1770" i="1"/>
  <c r="AU1768" i="1"/>
  <c r="AS1769" i="1"/>
  <c r="AW1769" i="1"/>
  <c r="AT1769" i="1"/>
  <c r="AV1768" i="1"/>
  <c r="AR1770" i="1"/>
  <c r="AI1762" i="1"/>
  <c r="AJ1790" i="1"/>
  <c r="J1767" i="1"/>
  <c r="K1766" i="1"/>
  <c r="Z1766" i="1"/>
  <c r="AA1765" i="1"/>
  <c r="AF1768" i="1"/>
  <c r="AG1767" i="1"/>
  <c r="Y1792" i="1"/>
  <c r="X1792" i="1"/>
  <c r="P1764" i="1"/>
  <c r="Q1764" i="1"/>
  <c r="R1764" i="1" s="1"/>
  <c r="S1764" i="1" s="1"/>
  <c r="N1766" i="1"/>
  <c r="O1766" i="1" s="1"/>
  <c r="AT1770" i="1" l="1"/>
  <c r="AZ1772" i="1"/>
  <c r="BA1771" i="1"/>
  <c r="AU1769" i="1"/>
  <c r="AL1768" i="1"/>
  <c r="AS1770" i="1"/>
  <c r="AW1770" i="1"/>
  <c r="AV1769" i="1"/>
  <c r="AR1771" i="1"/>
  <c r="AI1763" i="1"/>
  <c r="AJ1791" i="1"/>
  <c r="K1767" i="1"/>
  <c r="J1768" i="1"/>
  <c r="AA1766" i="1"/>
  <c r="Z1767" i="1"/>
  <c r="AF1769" i="1"/>
  <c r="AG1768" i="1"/>
  <c r="X1793" i="1"/>
  <c r="Y1793" i="1"/>
  <c r="P1765" i="1"/>
  <c r="Q1765" i="1"/>
  <c r="R1765" i="1" s="1"/>
  <c r="S1765" i="1" s="1"/>
  <c r="N1767" i="1"/>
  <c r="O1767" i="1" s="1"/>
  <c r="AL1769" i="1" l="1"/>
  <c r="AU1770" i="1"/>
  <c r="AV1770" i="1" s="1"/>
  <c r="BA1772" i="1"/>
  <c r="AZ1773" i="1"/>
  <c r="AS1771" i="1"/>
  <c r="AW1771" i="1"/>
  <c r="AR1772" i="1"/>
  <c r="AI1764" i="1"/>
  <c r="AJ1792" i="1"/>
  <c r="J1769" i="1"/>
  <c r="K1768" i="1"/>
  <c r="AA1767" i="1"/>
  <c r="Z1768" i="1"/>
  <c r="AF1770" i="1"/>
  <c r="AG1769" i="1"/>
  <c r="X1794" i="1"/>
  <c r="P1766" i="1"/>
  <c r="Q1766" i="1"/>
  <c r="R1766" i="1" s="1"/>
  <c r="S1766" i="1" s="1"/>
  <c r="N1768" i="1"/>
  <c r="O1768" i="1" s="1"/>
  <c r="AL1770" i="1" l="1"/>
  <c r="BA1773" i="1"/>
  <c r="AZ1774" i="1"/>
  <c r="AT1771" i="1"/>
  <c r="AU1771" i="1" s="1"/>
  <c r="AV1771" i="1" s="1"/>
  <c r="AT1772" i="1"/>
  <c r="AS1772" i="1"/>
  <c r="AW1772" i="1"/>
  <c r="AR1773" i="1"/>
  <c r="AI1765" i="1"/>
  <c r="AJ1793" i="1"/>
  <c r="J1770" i="1"/>
  <c r="K1769" i="1"/>
  <c r="Y1794" i="1"/>
  <c r="Z1769" i="1"/>
  <c r="AA1768" i="1"/>
  <c r="AF1771" i="1"/>
  <c r="AG1770" i="1"/>
  <c r="Y1795" i="1"/>
  <c r="X1795" i="1"/>
  <c r="P1767" i="1"/>
  <c r="Q1767" i="1"/>
  <c r="R1767" i="1" s="1"/>
  <c r="S1767" i="1" s="1"/>
  <c r="N1769" i="1"/>
  <c r="O1769" i="1" s="1"/>
  <c r="AL1771" i="1" l="1"/>
  <c r="AZ1775" i="1"/>
  <c r="BA1774" i="1"/>
  <c r="AU1772" i="1"/>
  <c r="AV1772" i="1" s="1"/>
  <c r="AS1773" i="1"/>
  <c r="AW1773" i="1"/>
  <c r="AT1773" i="1"/>
  <c r="AR1774" i="1"/>
  <c r="AI1766" i="1"/>
  <c r="AJ1794" i="1"/>
  <c r="K1770" i="1"/>
  <c r="J1771" i="1"/>
  <c r="Z1770" i="1"/>
  <c r="AA1769" i="1"/>
  <c r="AF1772" i="1"/>
  <c r="AG1771" i="1"/>
  <c r="X1796" i="1"/>
  <c r="Y1796" i="1"/>
  <c r="P1768" i="1"/>
  <c r="Q1768" i="1"/>
  <c r="R1768" i="1" s="1"/>
  <c r="S1768" i="1" s="1"/>
  <c r="N1770" i="1"/>
  <c r="O1770" i="1" s="1"/>
  <c r="AL1772" i="1" l="1"/>
  <c r="AZ1776" i="1"/>
  <c r="BA1775" i="1"/>
  <c r="AU1773" i="1"/>
  <c r="AV1773" i="1" s="1"/>
  <c r="AS1774" i="1"/>
  <c r="AW1774" i="1"/>
  <c r="AT1774" i="1"/>
  <c r="AR1775" i="1"/>
  <c r="AI1767" i="1"/>
  <c r="AJ1795" i="1"/>
  <c r="K1771" i="1"/>
  <c r="J1772" i="1"/>
  <c r="Z1771" i="1"/>
  <c r="AA1770" i="1"/>
  <c r="AF1773" i="1"/>
  <c r="AG1772" i="1"/>
  <c r="Y1797" i="1"/>
  <c r="X1797" i="1"/>
  <c r="P1769" i="1"/>
  <c r="Q1769" i="1"/>
  <c r="R1769" i="1" s="1"/>
  <c r="S1769" i="1" s="1"/>
  <c r="N1771" i="1"/>
  <c r="O1771" i="1" s="1"/>
  <c r="AT1775" i="1" l="1"/>
  <c r="AU1774" i="1"/>
  <c r="AV1774" i="1" s="1"/>
  <c r="BA1776" i="1"/>
  <c r="AZ1777" i="1"/>
  <c r="AL1773" i="1"/>
  <c r="AS1775" i="1"/>
  <c r="AW1775" i="1"/>
  <c r="AR1776" i="1"/>
  <c r="AI1768" i="1"/>
  <c r="AJ1796" i="1"/>
  <c r="K1772" i="1"/>
  <c r="J1773" i="1"/>
  <c r="AA1771" i="1"/>
  <c r="Z1772" i="1"/>
  <c r="AF1774" i="1"/>
  <c r="AG1773" i="1"/>
  <c r="X1798" i="1"/>
  <c r="P1770" i="1"/>
  <c r="Q1770" i="1"/>
  <c r="R1770" i="1" s="1"/>
  <c r="S1770" i="1" s="1"/>
  <c r="N1772" i="1"/>
  <c r="O1772" i="1" s="1"/>
  <c r="AL1774" i="1" l="1"/>
  <c r="AU1775" i="1"/>
  <c r="AV1775" i="1" s="1"/>
  <c r="BA1777" i="1"/>
  <c r="AZ1778" i="1"/>
  <c r="AS1776" i="1"/>
  <c r="AW1776" i="1"/>
  <c r="AT1776" i="1"/>
  <c r="AR1777" i="1"/>
  <c r="AI1769" i="1"/>
  <c r="AJ1797" i="1"/>
  <c r="J1774" i="1"/>
  <c r="K1773" i="1"/>
  <c r="Y1798" i="1"/>
  <c r="Z1773" i="1"/>
  <c r="AA1772" i="1"/>
  <c r="AF1775" i="1"/>
  <c r="AG1774" i="1"/>
  <c r="Y1799" i="1"/>
  <c r="X1799" i="1"/>
  <c r="P1771" i="1"/>
  <c r="Q1771" i="1"/>
  <c r="R1771" i="1" s="1"/>
  <c r="S1771" i="1" s="1"/>
  <c r="N1773" i="1"/>
  <c r="O1773" i="1" s="1"/>
  <c r="AT1777" i="1" l="1"/>
  <c r="AU1776" i="1"/>
  <c r="AV1776" i="1" s="1"/>
  <c r="AZ1779" i="1"/>
  <c r="BA1778" i="1"/>
  <c r="AL1775" i="1"/>
  <c r="AS1777" i="1"/>
  <c r="AW1777" i="1"/>
  <c r="AR1778" i="1"/>
  <c r="AI1770" i="1"/>
  <c r="AJ1798" i="1"/>
  <c r="J1775" i="1"/>
  <c r="K1774" i="1"/>
  <c r="Z1774" i="1"/>
  <c r="AA1773" i="1"/>
  <c r="AF1776" i="1"/>
  <c r="AG1775" i="1"/>
  <c r="Y1800" i="1"/>
  <c r="X1800" i="1"/>
  <c r="P1772" i="1"/>
  <c r="Q1772" i="1"/>
  <c r="R1772" i="1" s="1"/>
  <c r="S1772" i="1" s="1"/>
  <c r="N1774" i="1"/>
  <c r="O1774" i="1" s="1"/>
  <c r="AU1777" i="1" l="1"/>
  <c r="AV1777" i="1" s="1"/>
  <c r="AT1778" i="1"/>
  <c r="AZ1780" i="1"/>
  <c r="BA1779" i="1"/>
  <c r="AS1778" i="1"/>
  <c r="AW1778" i="1"/>
  <c r="AL1776" i="1"/>
  <c r="AR1779" i="1"/>
  <c r="AI1771" i="1"/>
  <c r="AJ1799" i="1"/>
  <c r="J1776" i="1"/>
  <c r="K1775" i="1"/>
  <c r="AA1774" i="1"/>
  <c r="Z1775" i="1"/>
  <c r="AF1777" i="1"/>
  <c r="AG1776" i="1"/>
  <c r="X1801" i="1"/>
  <c r="Y1801" i="1"/>
  <c r="P1773" i="1"/>
  <c r="N1775" i="1"/>
  <c r="O1775" i="1" s="1"/>
  <c r="AU1778" i="1" l="1"/>
  <c r="AV1778" i="1" s="1"/>
  <c r="AL1777" i="1"/>
  <c r="BA1780" i="1"/>
  <c r="AZ1781" i="1"/>
  <c r="AS1779" i="1"/>
  <c r="AW1779" i="1"/>
  <c r="AT1779" i="1"/>
  <c r="AR1780" i="1"/>
  <c r="Q1773" i="1"/>
  <c r="R1773" i="1" s="1"/>
  <c r="S1773" i="1" s="1"/>
  <c r="AI1772" i="1"/>
  <c r="AJ1800" i="1"/>
  <c r="K1776" i="1"/>
  <c r="J1777" i="1"/>
  <c r="AA1775" i="1"/>
  <c r="Z1776" i="1"/>
  <c r="AF1778" i="1"/>
  <c r="AG1777" i="1"/>
  <c r="Y1802" i="1"/>
  <c r="X1802" i="1"/>
  <c r="P1774" i="1"/>
  <c r="AI1773" i="1" s="1"/>
  <c r="Q1774" i="1"/>
  <c r="N1776" i="1"/>
  <c r="O1776" i="1" s="1"/>
  <c r="AU1779" i="1" l="1"/>
  <c r="AV1779" i="1" s="1"/>
  <c r="AT1780" i="1"/>
  <c r="BA1781" i="1"/>
  <c r="AZ1782" i="1"/>
  <c r="R1774" i="1"/>
  <c r="S1774" i="1" s="1"/>
  <c r="AL1778" i="1"/>
  <c r="AS1780" i="1"/>
  <c r="AW1780" i="1"/>
  <c r="AR1781" i="1"/>
  <c r="AJ1801" i="1"/>
  <c r="K1777" i="1"/>
  <c r="J1778" i="1"/>
  <c r="Z1777" i="1"/>
  <c r="AA1776" i="1"/>
  <c r="AF1779" i="1"/>
  <c r="AG1778" i="1"/>
  <c r="Y1803" i="1"/>
  <c r="X1803" i="1"/>
  <c r="P1775" i="1"/>
  <c r="Q1775" i="1"/>
  <c r="N1777" i="1"/>
  <c r="O1777" i="1" s="1"/>
  <c r="R1775" i="1" l="1"/>
  <c r="S1775" i="1" s="1"/>
  <c r="AU1780" i="1"/>
  <c r="AV1780" i="1" s="1"/>
  <c r="AL1779" i="1"/>
  <c r="AZ1783" i="1"/>
  <c r="BA1782" i="1"/>
  <c r="AT1781" i="1"/>
  <c r="AU1781" i="1" s="1"/>
  <c r="AS1781" i="1"/>
  <c r="AW1781" i="1"/>
  <c r="AR1782" i="1"/>
  <c r="AI1774" i="1"/>
  <c r="AJ1802" i="1"/>
  <c r="K1778" i="1"/>
  <c r="J1779" i="1"/>
  <c r="AA1777" i="1"/>
  <c r="Z1778" i="1"/>
  <c r="AF1780" i="1"/>
  <c r="AG1779" i="1"/>
  <c r="X1804" i="1"/>
  <c r="Y1804" i="1"/>
  <c r="P1776" i="1"/>
  <c r="Q1776" i="1"/>
  <c r="R1776" i="1" s="1"/>
  <c r="S1776" i="1" s="1"/>
  <c r="N1778" i="1"/>
  <c r="O1778" i="1" s="1"/>
  <c r="AT1782" i="1" l="1"/>
  <c r="AU1782" i="1" s="1"/>
  <c r="AZ1784" i="1"/>
  <c r="BA1783" i="1"/>
  <c r="AL1780" i="1"/>
  <c r="AS1782" i="1"/>
  <c r="AW1782" i="1"/>
  <c r="AV1781" i="1"/>
  <c r="AR1783" i="1"/>
  <c r="AI1775" i="1"/>
  <c r="AJ1803" i="1"/>
  <c r="J1780" i="1"/>
  <c r="K1779" i="1"/>
  <c r="AA1778" i="1"/>
  <c r="Z1779" i="1"/>
  <c r="AF1781" i="1"/>
  <c r="AG1780" i="1"/>
  <c r="Y1805" i="1"/>
  <c r="X1805" i="1"/>
  <c r="P1777" i="1"/>
  <c r="Q1777" i="1"/>
  <c r="R1777" i="1" s="1"/>
  <c r="S1777" i="1" s="1"/>
  <c r="N1779" i="1"/>
  <c r="O1779" i="1" s="1"/>
  <c r="AL1781" i="1" l="1"/>
  <c r="BA1784" i="1"/>
  <c r="AZ1785" i="1"/>
  <c r="AS1783" i="1"/>
  <c r="AW1783" i="1"/>
  <c r="AT1783" i="1"/>
  <c r="AU1783" i="1" s="1"/>
  <c r="AV1782" i="1"/>
  <c r="AR1784" i="1"/>
  <c r="AI1776" i="1"/>
  <c r="AJ1804" i="1"/>
  <c r="J1781" i="1"/>
  <c r="K1780" i="1"/>
  <c r="Z1780" i="1"/>
  <c r="AA1779" i="1"/>
  <c r="AF1782" i="1"/>
  <c r="AG1781" i="1"/>
  <c r="X1806" i="1"/>
  <c r="Y1806" i="1"/>
  <c r="P1778" i="1"/>
  <c r="Q1778" i="1"/>
  <c r="R1778" i="1" s="1"/>
  <c r="S1778" i="1" s="1"/>
  <c r="N1780" i="1"/>
  <c r="O1780" i="1" s="1"/>
  <c r="AT1784" i="1" l="1"/>
  <c r="AU1784" i="1" s="1"/>
  <c r="BA1785" i="1"/>
  <c r="AZ1786" i="1"/>
  <c r="AL1782" i="1"/>
  <c r="AS1784" i="1"/>
  <c r="AW1784" i="1"/>
  <c r="AV1783" i="1"/>
  <c r="AR1785" i="1"/>
  <c r="AI1777" i="1"/>
  <c r="AJ1805" i="1"/>
  <c r="J1782" i="1"/>
  <c r="K1781" i="1"/>
  <c r="AA1780" i="1"/>
  <c r="Z1781" i="1"/>
  <c r="AF1783" i="1"/>
  <c r="AG1782" i="1"/>
  <c r="X1807" i="1"/>
  <c r="Y1807" i="1"/>
  <c r="P1779" i="1"/>
  <c r="Q1779" i="1"/>
  <c r="R1779" i="1" s="1"/>
  <c r="S1779" i="1" s="1"/>
  <c r="N1781" i="1"/>
  <c r="O1781" i="1" s="1"/>
  <c r="AT1785" i="1" l="1"/>
  <c r="AU1785" i="1" s="1"/>
  <c r="AZ1787" i="1"/>
  <c r="BA1786" i="1"/>
  <c r="AL1783" i="1"/>
  <c r="AS1785" i="1"/>
  <c r="AW1785" i="1"/>
  <c r="AV1784" i="1"/>
  <c r="AR1786" i="1"/>
  <c r="AI1778" i="1"/>
  <c r="AJ1806" i="1"/>
  <c r="K1782" i="1"/>
  <c r="J1783" i="1"/>
  <c r="AA1781" i="1"/>
  <c r="Z1782" i="1"/>
  <c r="AF1784" i="1"/>
  <c r="AG1783" i="1"/>
  <c r="X1808" i="1"/>
  <c r="Y1808" i="1"/>
  <c r="P1780" i="1"/>
  <c r="Q1780" i="1"/>
  <c r="R1780" i="1" s="1"/>
  <c r="S1780" i="1" s="1"/>
  <c r="N1782" i="1"/>
  <c r="O1782" i="1" s="1"/>
  <c r="AL1784" i="1" l="1"/>
  <c r="AZ1788" i="1"/>
  <c r="BA1787" i="1"/>
  <c r="AS1786" i="1"/>
  <c r="AW1786" i="1"/>
  <c r="AT1786" i="1"/>
  <c r="AU1786" i="1" s="1"/>
  <c r="AV1785" i="1"/>
  <c r="AR1787" i="1"/>
  <c r="AI1779" i="1"/>
  <c r="AJ1807" i="1"/>
  <c r="J1784" i="1"/>
  <c r="K1783" i="1"/>
  <c r="AA1782" i="1"/>
  <c r="Z1783" i="1"/>
  <c r="AF1785" i="1"/>
  <c r="AG1784" i="1"/>
  <c r="Y1809" i="1"/>
  <c r="X1809" i="1"/>
  <c r="P1781" i="1"/>
  <c r="Q1781" i="1"/>
  <c r="R1781" i="1" s="1"/>
  <c r="S1781" i="1" s="1"/>
  <c r="N1783" i="1"/>
  <c r="O1783" i="1" s="1"/>
  <c r="AT1787" i="1" l="1"/>
  <c r="AU1787" i="1" s="1"/>
  <c r="BA1788" i="1"/>
  <c r="AZ1789" i="1"/>
  <c r="AL1785" i="1"/>
  <c r="AS1787" i="1"/>
  <c r="AW1787" i="1"/>
  <c r="AV1786" i="1"/>
  <c r="AR1788" i="1"/>
  <c r="AI1780" i="1"/>
  <c r="AJ1808" i="1"/>
  <c r="K1784" i="1"/>
  <c r="J1785" i="1"/>
  <c r="AA1783" i="1"/>
  <c r="Z1784" i="1"/>
  <c r="AF1786" i="1"/>
  <c r="AG1785" i="1"/>
  <c r="X1810" i="1"/>
  <c r="P1782" i="1"/>
  <c r="Q1782" i="1"/>
  <c r="R1782" i="1" s="1"/>
  <c r="S1782" i="1" s="1"/>
  <c r="N1784" i="1"/>
  <c r="O1784" i="1" s="1"/>
  <c r="AL1786" i="1" l="1"/>
  <c r="BA1789" i="1"/>
  <c r="AZ1790" i="1"/>
  <c r="AS1788" i="1"/>
  <c r="AW1788" i="1"/>
  <c r="AT1788" i="1"/>
  <c r="AU1788" i="1" s="1"/>
  <c r="AV1787" i="1"/>
  <c r="AR1789" i="1"/>
  <c r="AI1781" i="1"/>
  <c r="AJ1809" i="1"/>
  <c r="K1785" i="1"/>
  <c r="J1786" i="1"/>
  <c r="Y1810" i="1"/>
  <c r="Z1785" i="1"/>
  <c r="AA1784" i="1"/>
  <c r="AF1787" i="1"/>
  <c r="AG1786" i="1"/>
  <c r="X1811" i="1"/>
  <c r="P1783" i="1"/>
  <c r="Q1783" i="1"/>
  <c r="R1783" i="1" s="1"/>
  <c r="S1783" i="1" s="1"/>
  <c r="N1785" i="1"/>
  <c r="O1785" i="1" s="1"/>
  <c r="AL1787" i="1" l="1"/>
  <c r="AZ1791" i="1"/>
  <c r="BA1790" i="1"/>
  <c r="AS1789" i="1"/>
  <c r="AW1789" i="1"/>
  <c r="AT1789" i="1"/>
  <c r="AU1789" i="1" s="1"/>
  <c r="AV1788" i="1"/>
  <c r="AR1790" i="1"/>
  <c r="AI1782" i="1"/>
  <c r="AJ1810" i="1"/>
  <c r="J1787" i="1"/>
  <c r="K1786" i="1"/>
  <c r="Y1811" i="1"/>
  <c r="Z1786" i="1"/>
  <c r="AA1785" i="1"/>
  <c r="AF1788" i="1"/>
  <c r="AG1787" i="1"/>
  <c r="X1812" i="1"/>
  <c r="P1784" i="1"/>
  <c r="Q1784" i="1"/>
  <c r="R1784" i="1" s="1"/>
  <c r="S1784" i="1" s="1"/>
  <c r="N1786" i="1"/>
  <c r="O1786" i="1" s="1"/>
  <c r="AL1788" i="1" l="1"/>
  <c r="AZ1792" i="1"/>
  <c r="BA1791" i="1"/>
  <c r="AS1790" i="1"/>
  <c r="AW1790" i="1"/>
  <c r="AT1790" i="1"/>
  <c r="AU1790" i="1" s="1"/>
  <c r="AV1789" i="1"/>
  <c r="AR1791" i="1"/>
  <c r="AI1783" i="1"/>
  <c r="AJ1811" i="1"/>
  <c r="K1787" i="1"/>
  <c r="J1788" i="1"/>
  <c r="Y1812" i="1"/>
  <c r="Z1787" i="1"/>
  <c r="AA1786" i="1"/>
  <c r="AF1789" i="1"/>
  <c r="AG1788" i="1"/>
  <c r="Y1813" i="1"/>
  <c r="X1813" i="1"/>
  <c r="P1785" i="1"/>
  <c r="Q1785" i="1"/>
  <c r="R1785" i="1" s="1"/>
  <c r="S1785" i="1" s="1"/>
  <c r="N1787" i="1"/>
  <c r="O1787" i="1" s="1"/>
  <c r="AL1789" i="1" l="1"/>
  <c r="BA1792" i="1"/>
  <c r="AZ1793" i="1"/>
  <c r="AS1791" i="1"/>
  <c r="AW1791" i="1"/>
  <c r="AT1791" i="1"/>
  <c r="AU1791" i="1" s="1"/>
  <c r="AV1790" i="1"/>
  <c r="AR1792" i="1"/>
  <c r="AI1784" i="1"/>
  <c r="AJ1812" i="1"/>
  <c r="K1788" i="1"/>
  <c r="J1789" i="1"/>
  <c r="Z1788" i="1"/>
  <c r="AA1787" i="1"/>
  <c r="AF1790" i="1"/>
  <c r="AG1789" i="1"/>
  <c r="Y1814" i="1"/>
  <c r="X1814" i="1"/>
  <c r="P1786" i="1"/>
  <c r="Q1786" i="1"/>
  <c r="R1786" i="1" s="1"/>
  <c r="S1786" i="1" s="1"/>
  <c r="N1788" i="1"/>
  <c r="O1788" i="1" s="1"/>
  <c r="AL1790" i="1" l="1"/>
  <c r="BA1793" i="1"/>
  <c r="AZ1794" i="1"/>
  <c r="AS1792" i="1"/>
  <c r="AW1792" i="1"/>
  <c r="AT1792" i="1"/>
  <c r="AU1792" i="1" s="1"/>
  <c r="AV1791" i="1"/>
  <c r="AR1793" i="1"/>
  <c r="AI1785" i="1"/>
  <c r="AJ1813" i="1"/>
  <c r="K1789" i="1"/>
  <c r="J1790" i="1"/>
  <c r="Z1789" i="1"/>
  <c r="AA1788" i="1"/>
  <c r="AF1791" i="1"/>
  <c r="AG1790" i="1"/>
  <c r="X1815" i="1"/>
  <c r="Y1815" i="1"/>
  <c r="P1787" i="1"/>
  <c r="Q1787" i="1"/>
  <c r="R1787" i="1" s="1"/>
  <c r="S1787" i="1" s="1"/>
  <c r="N1789" i="1"/>
  <c r="O1789" i="1" s="1"/>
  <c r="AL1791" i="1" l="1"/>
  <c r="AZ1795" i="1"/>
  <c r="BA1794" i="1"/>
  <c r="AS1793" i="1"/>
  <c r="AW1793" i="1"/>
  <c r="AV1792" i="1"/>
  <c r="AR1794" i="1"/>
  <c r="AI1786" i="1"/>
  <c r="AJ1814" i="1"/>
  <c r="J1791" i="1"/>
  <c r="K1790" i="1"/>
  <c r="Z1790" i="1"/>
  <c r="AA1789" i="1"/>
  <c r="AF1792" i="1"/>
  <c r="AG1791" i="1"/>
  <c r="Y1816" i="1"/>
  <c r="X1816" i="1"/>
  <c r="P1788" i="1"/>
  <c r="Q1788" i="1"/>
  <c r="R1788" i="1" s="1"/>
  <c r="S1788" i="1" s="1"/>
  <c r="N1790" i="1"/>
  <c r="O1790" i="1" s="1"/>
  <c r="AL1792" i="1" l="1"/>
  <c r="AZ1796" i="1"/>
  <c r="BA1795" i="1"/>
  <c r="AT1793" i="1"/>
  <c r="AU1793" i="1" s="1"/>
  <c r="AV1793" i="1" s="1"/>
  <c r="AS1794" i="1"/>
  <c r="AW1794" i="1"/>
  <c r="AT1794" i="1"/>
  <c r="AR1795" i="1"/>
  <c r="AI1787" i="1"/>
  <c r="AJ1815" i="1"/>
  <c r="K1791" i="1"/>
  <c r="J1792" i="1"/>
  <c r="AA1790" i="1"/>
  <c r="Z1791" i="1"/>
  <c r="AF1793" i="1"/>
  <c r="AG1792" i="1"/>
  <c r="X1817" i="1"/>
  <c r="Y1817" i="1"/>
  <c r="P1789" i="1"/>
  <c r="Q1789" i="1"/>
  <c r="R1789" i="1" s="1"/>
  <c r="S1789" i="1" s="1"/>
  <c r="N1791" i="1"/>
  <c r="O1791" i="1" s="1"/>
  <c r="AL1793" i="1" l="1"/>
  <c r="BA1796" i="1"/>
  <c r="AZ1797" i="1"/>
  <c r="AU1794" i="1"/>
  <c r="AV1794" i="1" s="1"/>
  <c r="AT1795" i="1"/>
  <c r="AS1795" i="1"/>
  <c r="AW1795" i="1"/>
  <c r="AR1796" i="1"/>
  <c r="AI1788" i="1"/>
  <c r="AJ1816" i="1"/>
  <c r="J1793" i="1"/>
  <c r="K1792" i="1"/>
  <c r="AA1791" i="1"/>
  <c r="Z1792" i="1"/>
  <c r="AF1794" i="1"/>
  <c r="AG1793" i="1"/>
  <c r="X1818" i="1"/>
  <c r="Y1818" i="1"/>
  <c r="P1790" i="1"/>
  <c r="Q1790" i="1"/>
  <c r="R1790" i="1" s="1"/>
  <c r="S1790" i="1" s="1"/>
  <c r="N1792" i="1"/>
  <c r="O1792" i="1" s="1"/>
  <c r="AT1796" i="1" l="1"/>
  <c r="BA1797" i="1"/>
  <c r="AZ1798" i="1"/>
  <c r="AU1795" i="1"/>
  <c r="AV1795" i="1" s="1"/>
  <c r="AL1794" i="1"/>
  <c r="AS1796" i="1"/>
  <c r="AW1796" i="1"/>
  <c r="AR1797" i="1"/>
  <c r="AI1789" i="1"/>
  <c r="AJ1817" i="1"/>
  <c r="K1793" i="1"/>
  <c r="J1794" i="1"/>
  <c r="AA1792" i="1"/>
  <c r="Z1793" i="1"/>
  <c r="AF1795" i="1"/>
  <c r="AG1794" i="1"/>
  <c r="X1819" i="1"/>
  <c r="Y1819" i="1"/>
  <c r="P1791" i="1"/>
  <c r="Q1791" i="1"/>
  <c r="R1791" i="1" s="1"/>
  <c r="S1791" i="1" s="1"/>
  <c r="N1793" i="1"/>
  <c r="O1793" i="1" s="1"/>
  <c r="AL1795" i="1" l="1"/>
  <c r="AZ1799" i="1"/>
  <c r="BA1798" i="1"/>
  <c r="AU1796" i="1"/>
  <c r="AV1796" i="1" s="1"/>
  <c r="AS1797" i="1"/>
  <c r="AW1797" i="1"/>
  <c r="AT1797" i="1"/>
  <c r="AR1798" i="1"/>
  <c r="AI1790" i="1"/>
  <c r="AJ1818" i="1"/>
  <c r="J1795" i="1"/>
  <c r="K1794" i="1"/>
  <c r="AA1793" i="1"/>
  <c r="Z1794" i="1"/>
  <c r="AF1796" i="1"/>
  <c r="AG1795" i="1"/>
  <c r="Y1820" i="1"/>
  <c r="X1820" i="1"/>
  <c r="P1792" i="1"/>
  <c r="Q1792" i="1"/>
  <c r="R1792" i="1" s="1"/>
  <c r="S1792" i="1" s="1"/>
  <c r="N1794" i="1"/>
  <c r="O1794" i="1" s="1"/>
  <c r="AL1796" i="1" l="1"/>
  <c r="AZ1800" i="1"/>
  <c r="BA1799" i="1"/>
  <c r="AU1797" i="1"/>
  <c r="AV1797" i="1" s="1"/>
  <c r="AS1798" i="1"/>
  <c r="AW1798" i="1"/>
  <c r="AR1799" i="1"/>
  <c r="AI1791" i="1"/>
  <c r="AJ1819" i="1"/>
  <c r="K1795" i="1"/>
  <c r="J1796" i="1"/>
  <c r="AA1794" i="1"/>
  <c r="Z1795" i="1"/>
  <c r="AF1797" i="1"/>
  <c r="AG1796" i="1"/>
  <c r="X1821" i="1"/>
  <c r="Y1821" i="1"/>
  <c r="P1793" i="1"/>
  <c r="N1795" i="1"/>
  <c r="O1795" i="1" s="1"/>
  <c r="AL1797" i="1" l="1"/>
  <c r="BA1800" i="1"/>
  <c r="AZ1801" i="1"/>
  <c r="AT1798" i="1"/>
  <c r="AU1798" i="1" s="1"/>
  <c r="AV1798" i="1" s="1"/>
  <c r="AS1799" i="1"/>
  <c r="AW1799" i="1"/>
  <c r="AT1799" i="1"/>
  <c r="AR1800" i="1"/>
  <c r="Q1793" i="1"/>
  <c r="R1793" i="1" s="1"/>
  <c r="S1793" i="1" s="1"/>
  <c r="AI1792" i="1"/>
  <c r="AJ1820" i="1"/>
  <c r="K1796" i="1"/>
  <c r="J1797" i="1"/>
  <c r="Z1796" i="1"/>
  <c r="AA1795" i="1"/>
  <c r="AF1798" i="1"/>
  <c r="AG1797" i="1"/>
  <c r="Y1822" i="1"/>
  <c r="X1822" i="1"/>
  <c r="P1794" i="1"/>
  <c r="AI1793" i="1" s="1"/>
  <c r="Q1794" i="1"/>
  <c r="R1794" i="1" s="1"/>
  <c r="S1794" i="1" s="1"/>
  <c r="N1796" i="1"/>
  <c r="O1796" i="1" s="1"/>
  <c r="AT1800" i="1" l="1"/>
  <c r="BA1801" i="1"/>
  <c r="AZ1802" i="1"/>
  <c r="AU1799" i="1"/>
  <c r="AV1799" i="1" s="1"/>
  <c r="AL1798" i="1"/>
  <c r="AS1800" i="1"/>
  <c r="AW1800" i="1"/>
  <c r="AR1801" i="1"/>
  <c r="AJ1821" i="1"/>
  <c r="J1798" i="1"/>
  <c r="K1797" i="1"/>
  <c r="Z1797" i="1"/>
  <c r="AA1796" i="1"/>
  <c r="AF1799" i="1"/>
  <c r="AG1798" i="1"/>
  <c r="X1823" i="1"/>
  <c r="P1795" i="1"/>
  <c r="Q1795" i="1"/>
  <c r="R1795" i="1" s="1"/>
  <c r="S1795" i="1" s="1"/>
  <c r="N1797" i="1"/>
  <c r="O1797" i="1" s="1"/>
  <c r="AL1799" i="1" l="1"/>
  <c r="AU1800" i="1"/>
  <c r="AV1800" i="1" s="1"/>
  <c r="AZ1803" i="1"/>
  <c r="BA1802" i="1"/>
  <c r="AS1801" i="1"/>
  <c r="AW1801" i="1"/>
  <c r="AT1801" i="1"/>
  <c r="AR1802" i="1"/>
  <c r="AI1794" i="1"/>
  <c r="AJ1822" i="1"/>
  <c r="K1798" i="1"/>
  <c r="J1799" i="1"/>
  <c r="Y1823" i="1"/>
  <c r="AA1797" i="1"/>
  <c r="Z1798" i="1"/>
  <c r="AF1800" i="1"/>
  <c r="AG1799" i="1"/>
  <c r="Y1824" i="1"/>
  <c r="X1824" i="1"/>
  <c r="P1796" i="1"/>
  <c r="Q1796" i="1"/>
  <c r="R1796" i="1" s="1"/>
  <c r="S1796" i="1" s="1"/>
  <c r="N1798" i="1"/>
  <c r="O1798" i="1" s="1"/>
  <c r="AU1801" i="1" l="1"/>
  <c r="AV1801" i="1" s="1"/>
  <c r="AL1800" i="1"/>
  <c r="AZ1804" i="1"/>
  <c r="BA1803" i="1"/>
  <c r="AS1802" i="1"/>
  <c r="AW1802" i="1"/>
  <c r="AT1802" i="1"/>
  <c r="AR1803" i="1"/>
  <c r="AI1795" i="1"/>
  <c r="AJ1823" i="1"/>
  <c r="J1800" i="1"/>
  <c r="K1799" i="1"/>
  <c r="AA1798" i="1"/>
  <c r="Z1799" i="1"/>
  <c r="AF1801" i="1"/>
  <c r="AG1800" i="1"/>
  <c r="X1825" i="1"/>
  <c r="Y1825" i="1"/>
  <c r="P1797" i="1"/>
  <c r="N1799" i="1"/>
  <c r="O1799" i="1" s="1"/>
  <c r="AU1802" i="1" l="1"/>
  <c r="AV1802" i="1" s="1"/>
  <c r="AT1803" i="1"/>
  <c r="BA1804" i="1"/>
  <c r="AZ1805" i="1"/>
  <c r="AL1801" i="1"/>
  <c r="AS1803" i="1"/>
  <c r="AW1803" i="1"/>
  <c r="AR1804" i="1"/>
  <c r="Q1797" i="1"/>
  <c r="R1797" i="1" s="1"/>
  <c r="S1797" i="1" s="1"/>
  <c r="AI1796" i="1"/>
  <c r="AJ1824" i="1"/>
  <c r="K1800" i="1"/>
  <c r="J1801" i="1"/>
  <c r="Z1800" i="1"/>
  <c r="AA1799" i="1"/>
  <c r="AF1802" i="1"/>
  <c r="AG1801" i="1"/>
  <c r="X1826" i="1"/>
  <c r="Y1826" i="1"/>
  <c r="P1798" i="1"/>
  <c r="AI1797" i="1" s="1"/>
  <c r="Q1798" i="1"/>
  <c r="N1800" i="1"/>
  <c r="O1800" i="1" s="1"/>
  <c r="AU1803" i="1" l="1"/>
  <c r="AV1803" i="1" s="1"/>
  <c r="AL1802" i="1"/>
  <c r="BA1805" i="1"/>
  <c r="AZ1806" i="1"/>
  <c r="R1798" i="1"/>
  <c r="S1798" i="1" s="1"/>
  <c r="AS1804" i="1"/>
  <c r="AW1804" i="1"/>
  <c r="AT1804" i="1"/>
  <c r="AR1805" i="1"/>
  <c r="AJ1825" i="1"/>
  <c r="K1801" i="1"/>
  <c r="J1802" i="1"/>
  <c r="Z1801" i="1"/>
  <c r="AA1800" i="1"/>
  <c r="AF1803" i="1"/>
  <c r="AG1802" i="1"/>
  <c r="Y1827" i="1"/>
  <c r="X1827" i="1"/>
  <c r="P1799" i="1"/>
  <c r="N1801" i="1"/>
  <c r="O1801" i="1" s="1"/>
  <c r="AU1804" i="1" l="1"/>
  <c r="AV1804" i="1" s="1"/>
  <c r="AT1805" i="1"/>
  <c r="AZ1807" i="1"/>
  <c r="BA1806" i="1"/>
  <c r="AL1803" i="1"/>
  <c r="AS1805" i="1"/>
  <c r="AW1805" i="1"/>
  <c r="AR1806" i="1"/>
  <c r="Q1799" i="1"/>
  <c r="R1799" i="1" s="1"/>
  <c r="S1799" i="1" s="1"/>
  <c r="AI1798" i="1"/>
  <c r="AJ1826" i="1"/>
  <c r="J1803" i="1"/>
  <c r="K1802" i="1"/>
  <c r="Z1802" i="1"/>
  <c r="AA1801" i="1"/>
  <c r="AF1804" i="1"/>
  <c r="AG1803" i="1"/>
  <c r="Y1828" i="1"/>
  <c r="X1828" i="1"/>
  <c r="P1800" i="1"/>
  <c r="N1802" i="1"/>
  <c r="O1802" i="1" s="1"/>
  <c r="AU1805" i="1" l="1"/>
  <c r="AV1805" i="1" s="1"/>
  <c r="AL1804" i="1"/>
  <c r="AZ1808" i="1"/>
  <c r="BA1807" i="1"/>
  <c r="AS1806" i="1"/>
  <c r="AW1806" i="1"/>
  <c r="AT1806" i="1"/>
  <c r="AR1807" i="1"/>
  <c r="P1801" i="1"/>
  <c r="AI1800" i="1" s="1"/>
  <c r="AI1799" i="1"/>
  <c r="AJ1827" i="1"/>
  <c r="J1804" i="1"/>
  <c r="K1803" i="1"/>
  <c r="AA1802" i="1"/>
  <c r="Z1803" i="1"/>
  <c r="AF1805" i="1"/>
  <c r="AG1804" i="1"/>
  <c r="X1829" i="1"/>
  <c r="Y1829" i="1"/>
  <c r="Q1801" i="1"/>
  <c r="Q1800" i="1"/>
  <c r="R1800" i="1" s="1"/>
  <c r="S1800" i="1" s="1"/>
  <c r="P1802" i="1"/>
  <c r="N1803" i="1"/>
  <c r="O1803" i="1" s="1"/>
  <c r="Q1802" i="1" l="1"/>
  <c r="AU1806" i="1"/>
  <c r="AV1806" i="1" s="1"/>
  <c r="AL1805" i="1"/>
  <c r="BA1808" i="1"/>
  <c r="AZ1809" i="1"/>
  <c r="AS1807" i="1"/>
  <c r="AW1807" i="1"/>
  <c r="AT1807" i="1"/>
  <c r="AR1808" i="1"/>
  <c r="AI1801" i="1"/>
  <c r="AJ1828" i="1"/>
  <c r="J1805" i="1"/>
  <c r="K1804" i="1"/>
  <c r="AA1803" i="1"/>
  <c r="Z1804" i="1"/>
  <c r="AF1806" i="1"/>
  <c r="AG1805" i="1"/>
  <c r="X1830" i="1"/>
  <c r="Y1830" i="1"/>
  <c r="R1801" i="1"/>
  <c r="N1804" i="1"/>
  <c r="O1804" i="1" s="1"/>
  <c r="P1803" i="1"/>
  <c r="Q1803" i="1"/>
  <c r="AU1807" i="1" l="1"/>
  <c r="AV1807" i="1" s="1"/>
  <c r="AL1806" i="1"/>
  <c r="BA1809" i="1"/>
  <c r="AZ1810" i="1"/>
  <c r="AS1808" i="1"/>
  <c r="AW1808" i="1"/>
  <c r="AT1808" i="1"/>
  <c r="AR1809" i="1"/>
  <c r="AI1802" i="1"/>
  <c r="AJ1829" i="1"/>
  <c r="K1805" i="1"/>
  <c r="J1806" i="1"/>
  <c r="AA1804" i="1"/>
  <c r="Z1805" i="1"/>
  <c r="R1802" i="1"/>
  <c r="S1802" i="1" s="1"/>
  <c r="S1801" i="1"/>
  <c r="AF1807" i="1"/>
  <c r="AG1806" i="1"/>
  <c r="X1831" i="1"/>
  <c r="Y1831" i="1"/>
  <c r="N1805" i="1"/>
  <c r="O1805" i="1" s="1"/>
  <c r="P1804" i="1"/>
  <c r="Q1804" i="1"/>
  <c r="AU1808" i="1" l="1"/>
  <c r="AV1808" i="1" s="1"/>
  <c r="AL1807" i="1"/>
  <c r="AZ1811" i="1"/>
  <c r="BA1810" i="1"/>
  <c r="AS1809" i="1"/>
  <c r="AW1809" i="1"/>
  <c r="AT1809" i="1"/>
  <c r="AR1810" i="1"/>
  <c r="R1803" i="1"/>
  <c r="S1803" i="1" s="1"/>
  <c r="AI1803" i="1"/>
  <c r="AJ1830" i="1"/>
  <c r="K1806" i="1"/>
  <c r="J1807" i="1"/>
  <c r="Z1806" i="1"/>
  <c r="AA1805" i="1"/>
  <c r="AF1808" i="1"/>
  <c r="AG1807" i="1"/>
  <c r="X1832" i="1"/>
  <c r="N1806" i="1"/>
  <c r="O1806" i="1" s="1"/>
  <c r="P1805" i="1"/>
  <c r="Q1805" i="1"/>
  <c r="AU1809" i="1" l="1"/>
  <c r="AL1808" i="1"/>
  <c r="AZ1812" i="1"/>
  <c r="BA1811" i="1"/>
  <c r="AS1810" i="1"/>
  <c r="AW1810" i="1"/>
  <c r="AT1810" i="1"/>
  <c r="R1804" i="1"/>
  <c r="S1804" i="1" s="1"/>
  <c r="AV1809" i="1"/>
  <c r="AR1811" i="1"/>
  <c r="AI1804" i="1"/>
  <c r="AJ1831" i="1"/>
  <c r="K1807" i="1"/>
  <c r="J1808" i="1"/>
  <c r="Y1832" i="1"/>
  <c r="AA1806" i="1"/>
  <c r="Z1807" i="1"/>
  <c r="AF1809" i="1"/>
  <c r="AG1808" i="1"/>
  <c r="X1833" i="1"/>
  <c r="Y1833" i="1"/>
  <c r="N1807" i="1"/>
  <c r="O1807" i="1" s="1"/>
  <c r="P1806" i="1"/>
  <c r="Q1806" i="1"/>
  <c r="AU1810" i="1" l="1"/>
  <c r="AV1810" i="1" s="1"/>
  <c r="AL1809" i="1"/>
  <c r="BA1812" i="1"/>
  <c r="AZ1813" i="1"/>
  <c r="R1805" i="1"/>
  <c r="S1805" i="1" s="1"/>
  <c r="AS1811" i="1"/>
  <c r="AW1811" i="1"/>
  <c r="AT1811" i="1"/>
  <c r="AR1812" i="1"/>
  <c r="AI1805" i="1"/>
  <c r="AJ1832" i="1"/>
  <c r="K1808" i="1"/>
  <c r="J1809" i="1"/>
  <c r="AA1807" i="1"/>
  <c r="Z1808" i="1"/>
  <c r="AF1810" i="1"/>
  <c r="AG1809" i="1"/>
  <c r="X1834" i="1"/>
  <c r="Y1834" i="1"/>
  <c r="N1808" i="1"/>
  <c r="O1808" i="1" s="1"/>
  <c r="P1807" i="1"/>
  <c r="Q1807" i="1"/>
  <c r="R1806" i="1" l="1"/>
  <c r="S1806" i="1" s="1"/>
  <c r="AU1811" i="1"/>
  <c r="AV1811" i="1" s="1"/>
  <c r="AL1810" i="1"/>
  <c r="BA1813" i="1"/>
  <c r="AZ1814" i="1"/>
  <c r="AS1812" i="1"/>
  <c r="AW1812" i="1"/>
  <c r="AT1812" i="1"/>
  <c r="AR1813" i="1"/>
  <c r="AI1806" i="1"/>
  <c r="AJ1833" i="1"/>
  <c r="K1809" i="1"/>
  <c r="J1810" i="1"/>
  <c r="Z1809" i="1"/>
  <c r="AA1808" i="1"/>
  <c r="AF1811" i="1"/>
  <c r="AG1810" i="1"/>
  <c r="X1835" i="1"/>
  <c r="Y1835" i="1"/>
  <c r="R1807" i="1"/>
  <c r="S1807" i="1" s="1"/>
  <c r="N1809" i="1"/>
  <c r="O1809" i="1" s="1"/>
  <c r="P1808" i="1"/>
  <c r="Q1808" i="1"/>
  <c r="AU1812" i="1" l="1"/>
  <c r="AV1812" i="1" s="1"/>
  <c r="AL1811" i="1"/>
  <c r="AZ1815" i="1"/>
  <c r="BA1814" i="1"/>
  <c r="AS1813" i="1"/>
  <c r="AW1813" i="1"/>
  <c r="AT1813" i="1"/>
  <c r="AR1814" i="1"/>
  <c r="AI1807" i="1"/>
  <c r="AJ1834" i="1"/>
  <c r="K1810" i="1"/>
  <c r="J1811" i="1"/>
  <c r="AA1809" i="1"/>
  <c r="Z1810" i="1"/>
  <c r="AF1812" i="1"/>
  <c r="AG1811" i="1"/>
  <c r="X1836" i="1"/>
  <c r="Y1836" i="1"/>
  <c r="R1808" i="1"/>
  <c r="S1808" i="1" s="1"/>
  <c r="N1810" i="1"/>
  <c r="O1810" i="1" s="1"/>
  <c r="P1809" i="1"/>
  <c r="Q1809" i="1"/>
  <c r="AU1813" i="1" l="1"/>
  <c r="AT1814" i="1"/>
  <c r="AZ1816" i="1"/>
  <c r="BA1815" i="1"/>
  <c r="AL1812" i="1"/>
  <c r="AS1814" i="1"/>
  <c r="AW1814" i="1"/>
  <c r="AV1813" i="1"/>
  <c r="AR1815" i="1"/>
  <c r="AI1808" i="1"/>
  <c r="AJ1835" i="1"/>
  <c r="K1811" i="1"/>
  <c r="J1812" i="1"/>
  <c r="AA1810" i="1"/>
  <c r="Z1811" i="1"/>
  <c r="AF1813" i="1"/>
  <c r="AG1812" i="1"/>
  <c r="X1837" i="1"/>
  <c r="Y1837" i="1"/>
  <c r="R1809" i="1"/>
  <c r="S1809" i="1" s="1"/>
  <c r="N1811" i="1"/>
  <c r="O1811" i="1" s="1"/>
  <c r="P1810" i="1"/>
  <c r="Q1810" i="1"/>
  <c r="AU1814" i="1" l="1"/>
  <c r="AV1814" i="1" s="1"/>
  <c r="AL1813" i="1"/>
  <c r="BA1816" i="1"/>
  <c r="AZ1817" i="1"/>
  <c r="AS1815" i="1"/>
  <c r="AW1815" i="1"/>
  <c r="AT1815" i="1"/>
  <c r="AR1816" i="1"/>
  <c r="AI1809" i="1"/>
  <c r="AJ1836" i="1"/>
  <c r="J1813" i="1"/>
  <c r="K1812" i="1"/>
  <c r="Z1812" i="1"/>
  <c r="AA1811" i="1"/>
  <c r="AF1814" i="1"/>
  <c r="AG1813" i="1"/>
  <c r="X1838" i="1"/>
  <c r="R1810" i="1"/>
  <c r="S1810" i="1" s="1"/>
  <c r="N1812" i="1"/>
  <c r="O1812" i="1" s="1"/>
  <c r="P1811" i="1"/>
  <c r="Q1811" i="1"/>
  <c r="AU1815" i="1" l="1"/>
  <c r="AV1815" i="1" s="1"/>
  <c r="AT1816" i="1"/>
  <c r="BA1817" i="1"/>
  <c r="AZ1818" i="1"/>
  <c r="AL1814" i="1"/>
  <c r="AS1816" i="1"/>
  <c r="AW1816" i="1"/>
  <c r="AR1817" i="1"/>
  <c r="AI1810" i="1"/>
  <c r="AJ1837" i="1"/>
  <c r="J1814" i="1"/>
  <c r="K1813" i="1"/>
  <c r="Y1838" i="1"/>
  <c r="Z1813" i="1"/>
  <c r="AA1812" i="1"/>
  <c r="AF1815" i="1"/>
  <c r="AG1814" i="1"/>
  <c r="X1839" i="1"/>
  <c r="Y1839" i="1"/>
  <c r="R1811" i="1"/>
  <c r="S1811" i="1" s="1"/>
  <c r="N1813" i="1"/>
  <c r="O1813" i="1" s="1"/>
  <c r="P1812" i="1"/>
  <c r="Q1812" i="1"/>
  <c r="AU1816" i="1" l="1"/>
  <c r="AV1816" i="1" s="1"/>
  <c r="AL1815" i="1"/>
  <c r="AZ1819" i="1"/>
  <c r="BA1818" i="1"/>
  <c r="AS1817" i="1"/>
  <c r="AW1817" i="1"/>
  <c r="AT1817" i="1"/>
  <c r="AR1818" i="1"/>
  <c r="AI1811" i="1"/>
  <c r="AJ1838" i="1"/>
  <c r="J1815" i="1"/>
  <c r="K1814" i="1"/>
  <c r="AA1813" i="1"/>
  <c r="Z1814" i="1"/>
  <c r="AF1816" i="1"/>
  <c r="AG1815" i="1"/>
  <c r="Y1840" i="1"/>
  <c r="X1840" i="1"/>
  <c r="R1812" i="1"/>
  <c r="S1812" i="1" s="1"/>
  <c r="N1814" i="1"/>
  <c r="O1814" i="1" s="1"/>
  <c r="P1813" i="1"/>
  <c r="Q1813" i="1"/>
  <c r="AU1817" i="1" l="1"/>
  <c r="AL1816" i="1"/>
  <c r="AZ1820" i="1"/>
  <c r="BA1819" i="1"/>
  <c r="AS1818" i="1"/>
  <c r="AW1818" i="1"/>
  <c r="AT1818" i="1"/>
  <c r="AV1817" i="1"/>
  <c r="AR1819" i="1"/>
  <c r="AI1812" i="1"/>
  <c r="AJ1839" i="1"/>
  <c r="J1816" i="1"/>
  <c r="K1815" i="1"/>
  <c r="AA1814" i="1"/>
  <c r="Z1815" i="1"/>
  <c r="AF1817" i="1"/>
  <c r="AG1816" i="1"/>
  <c r="Y1841" i="1"/>
  <c r="X1841" i="1"/>
  <c r="R1813" i="1"/>
  <c r="S1813" i="1" s="1"/>
  <c r="N1815" i="1"/>
  <c r="O1815" i="1" s="1"/>
  <c r="P1814" i="1"/>
  <c r="Q1814" i="1"/>
  <c r="AU1818" i="1" l="1"/>
  <c r="AT1819" i="1"/>
  <c r="BA1820" i="1"/>
  <c r="AZ1821" i="1"/>
  <c r="AL1817" i="1"/>
  <c r="AS1819" i="1"/>
  <c r="AW1819" i="1"/>
  <c r="AV1818" i="1"/>
  <c r="AR1820" i="1"/>
  <c r="AI1813" i="1"/>
  <c r="AJ1840" i="1"/>
  <c r="J1817" i="1"/>
  <c r="K1816" i="1"/>
  <c r="AA1815" i="1"/>
  <c r="Z1816" i="1"/>
  <c r="AF1818" i="1"/>
  <c r="AG1817" i="1"/>
  <c r="X1842" i="1"/>
  <c r="Y1842" i="1"/>
  <c r="R1814" i="1"/>
  <c r="S1814" i="1" s="1"/>
  <c r="N1816" i="1"/>
  <c r="O1816" i="1" s="1"/>
  <c r="P1815" i="1"/>
  <c r="Q1815" i="1"/>
  <c r="AU1819" i="1" l="1"/>
  <c r="AL1818" i="1"/>
  <c r="BA1821" i="1"/>
  <c r="AZ1822" i="1"/>
  <c r="AS1820" i="1"/>
  <c r="AW1820" i="1"/>
  <c r="AT1820" i="1"/>
  <c r="AU1820" i="1" s="1"/>
  <c r="AV1819" i="1"/>
  <c r="AR1821" i="1"/>
  <c r="AI1814" i="1"/>
  <c r="AJ1841" i="1"/>
  <c r="K1817" i="1"/>
  <c r="J1818" i="1"/>
  <c r="Z1817" i="1"/>
  <c r="AA1816" i="1"/>
  <c r="AF1819" i="1"/>
  <c r="AG1818" i="1"/>
  <c r="X1843" i="1"/>
  <c r="Y1843" i="1"/>
  <c r="R1815" i="1"/>
  <c r="S1815" i="1" s="1"/>
  <c r="N1817" i="1"/>
  <c r="O1817" i="1" s="1"/>
  <c r="P1816" i="1"/>
  <c r="Q1816" i="1"/>
  <c r="AL1819" i="1" l="1"/>
  <c r="AZ1823" i="1"/>
  <c r="BA1822" i="1"/>
  <c r="AS1821" i="1"/>
  <c r="AW1821" i="1"/>
  <c r="AT1821" i="1"/>
  <c r="AU1821" i="1" s="1"/>
  <c r="AV1820" i="1"/>
  <c r="AR1822" i="1"/>
  <c r="AI1815" i="1"/>
  <c r="AJ1842" i="1"/>
  <c r="K1818" i="1"/>
  <c r="J1819" i="1"/>
  <c r="AA1817" i="1"/>
  <c r="Z1818" i="1"/>
  <c r="AF1820" i="1"/>
  <c r="AG1819" i="1"/>
  <c r="X1844" i="1"/>
  <c r="R1816" i="1"/>
  <c r="S1816" i="1" s="1"/>
  <c r="N1818" i="1"/>
  <c r="O1818" i="1" s="1"/>
  <c r="P1817" i="1"/>
  <c r="Q1817" i="1"/>
  <c r="AL1820" i="1" l="1"/>
  <c r="AZ1824" i="1"/>
  <c r="BA1823" i="1"/>
  <c r="AS1822" i="1"/>
  <c r="AW1822" i="1"/>
  <c r="AT1822" i="1"/>
  <c r="AU1822" i="1" s="1"/>
  <c r="AV1821" i="1"/>
  <c r="AR1823" i="1"/>
  <c r="AI1816" i="1"/>
  <c r="AJ1843" i="1"/>
  <c r="K1819" i="1"/>
  <c r="J1820" i="1"/>
  <c r="Y1844" i="1"/>
  <c r="AA1818" i="1"/>
  <c r="Z1819" i="1"/>
  <c r="AF1821" i="1"/>
  <c r="AG1820" i="1"/>
  <c r="X1845" i="1"/>
  <c r="Y1845" i="1"/>
  <c r="R1817" i="1"/>
  <c r="S1817" i="1" s="1"/>
  <c r="N1819" i="1"/>
  <c r="O1819" i="1" s="1"/>
  <c r="P1818" i="1"/>
  <c r="Q1818" i="1"/>
  <c r="AL1821" i="1" l="1"/>
  <c r="BA1824" i="1"/>
  <c r="AZ1825" i="1"/>
  <c r="AT1823" i="1"/>
  <c r="AU1823" i="1" s="1"/>
  <c r="AS1823" i="1"/>
  <c r="AW1823" i="1"/>
  <c r="AV1822" i="1"/>
  <c r="AR1824" i="1"/>
  <c r="AI1817" i="1"/>
  <c r="AJ1844" i="1"/>
  <c r="K1820" i="1"/>
  <c r="J1821" i="1"/>
  <c r="AA1819" i="1"/>
  <c r="Z1820" i="1"/>
  <c r="X1846" i="1"/>
  <c r="AF1822" i="1"/>
  <c r="AG1821" i="1"/>
  <c r="Y1846" i="1"/>
  <c r="R1818" i="1"/>
  <c r="S1818" i="1" s="1"/>
  <c r="N1820" i="1"/>
  <c r="O1820" i="1" s="1"/>
  <c r="P1819" i="1"/>
  <c r="Q1819" i="1"/>
  <c r="AL1822" i="1" l="1"/>
  <c r="BA1825" i="1"/>
  <c r="AZ1826" i="1"/>
  <c r="AS1824" i="1"/>
  <c r="AW1824" i="1"/>
  <c r="AT1824" i="1"/>
  <c r="AU1824" i="1" s="1"/>
  <c r="AV1823" i="1"/>
  <c r="AR1825" i="1"/>
  <c r="AI1818" i="1"/>
  <c r="Y1847" i="1"/>
  <c r="AJ1845" i="1"/>
  <c r="J1822" i="1"/>
  <c r="K1821" i="1"/>
  <c r="X1847" i="1"/>
  <c r="AA1820" i="1"/>
  <c r="Z1821" i="1"/>
  <c r="AF1823" i="1"/>
  <c r="AG1822" i="1"/>
  <c r="R1819" i="1"/>
  <c r="S1819" i="1" s="1"/>
  <c r="N1821" i="1"/>
  <c r="O1821" i="1" s="1"/>
  <c r="P1820" i="1"/>
  <c r="Q1820" i="1"/>
  <c r="AL1823" i="1" l="1"/>
  <c r="AZ1827" i="1"/>
  <c r="BA1826" i="1"/>
  <c r="AS1825" i="1"/>
  <c r="AW1825" i="1"/>
  <c r="AT1825" i="1"/>
  <c r="AU1825" i="1" s="1"/>
  <c r="AV1824" i="1"/>
  <c r="AR1826" i="1"/>
  <c r="AI1819" i="1"/>
  <c r="AJ1846" i="1"/>
  <c r="J1823" i="1"/>
  <c r="K1822" i="1"/>
  <c r="Z1822" i="1"/>
  <c r="AA1821" i="1"/>
  <c r="X1848" i="1"/>
  <c r="AF1824" i="1"/>
  <c r="AG1823" i="1"/>
  <c r="R1820" i="1"/>
  <c r="S1820" i="1" s="1"/>
  <c r="N1822" i="1"/>
  <c r="O1822" i="1" s="1"/>
  <c r="P1821" i="1"/>
  <c r="Q1821" i="1"/>
  <c r="AL1824" i="1" l="1"/>
  <c r="AZ1828" i="1"/>
  <c r="BA1827" i="1"/>
  <c r="AS1826" i="1"/>
  <c r="AW1826" i="1"/>
  <c r="AT1826" i="1"/>
  <c r="AU1826" i="1" s="1"/>
  <c r="AV1825" i="1"/>
  <c r="AR1827" i="1"/>
  <c r="Q1822" i="1"/>
  <c r="AI1820" i="1"/>
  <c r="AJ1847" i="1"/>
  <c r="K1823" i="1"/>
  <c r="J1824" i="1"/>
  <c r="Y1848" i="1"/>
  <c r="Y1849" i="1"/>
  <c r="X1849" i="1"/>
  <c r="AA1822" i="1"/>
  <c r="Z1823" i="1"/>
  <c r="AF1825" i="1"/>
  <c r="AG1824" i="1"/>
  <c r="R1821" i="1"/>
  <c r="N1823" i="1"/>
  <c r="O1823" i="1" s="1"/>
  <c r="P1822" i="1"/>
  <c r="AT1827" i="1" l="1"/>
  <c r="AU1827" i="1" s="1"/>
  <c r="BA1828" i="1"/>
  <c r="AZ1829" i="1"/>
  <c r="AL1825" i="1"/>
  <c r="AS1827" i="1"/>
  <c r="AW1827" i="1"/>
  <c r="AV1826" i="1"/>
  <c r="AR1828" i="1"/>
  <c r="AI1821" i="1"/>
  <c r="AJ1848" i="1"/>
  <c r="J1825" i="1"/>
  <c r="K1824" i="1"/>
  <c r="Y1850" i="1"/>
  <c r="X1850" i="1"/>
  <c r="AA1823" i="1"/>
  <c r="Z1824" i="1"/>
  <c r="R1822" i="1"/>
  <c r="S1822" i="1" s="1"/>
  <c r="S1821" i="1"/>
  <c r="AF1826" i="1"/>
  <c r="AG1825" i="1"/>
  <c r="N1824" i="1"/>
  <c r="O1824" i="1" s="1"/>
  <c r="Q1823" i="1"/>
  <c r="R1823" i="1" s="1"/>
  <c r="S1823" i="1" s="1"/>
  <c r="AL1826" i="1" l="1"/>
  <c r="BA1829" i="1"/>
  <c r="AZ1830" i="1"/>
  <c r="AS1828" i="1"/>
  <c r="AW1828" i="1"/>
  <c r="AT1828" i="1"/>
  <c r="AU1828" i="1" s="1"/>
  <c r="AV1827" i="1"/>
  <c r="AR1829" i="1"/>
  <c r="AJ1849" i="1"/>
  <c r="K1825" i="1"/>
  <c r="J1826" i="1"/>
  <c r="Y1851" i="1"/>
  <c r="X1851" i="1"/>
  <c r="AA1824" i="1"/>
  <c r="Z1825" i="1"/>
  <c r="AF1827" i="1"/>
  <c r="AG1826" i="1"/>
  <c r="P1823" i="1"/>
  <c r="N1825" i="1"/>
  <c r="O1825" i="1" s="1"/>
  <c r="AL1827" i="1" l="1"/>
  <c r="AZ1831" i="1"/>
  <c r="BA1830" i="1"/>
  <c r="AS1829" i="1"/>
  <c r="AW1829" i="1"/>
  <c r="AT1829" i="1"/>
  <c r="AU1829" i="1" s="1"/>
  <c r="AV1828" i="1"/>
  <c r="AR1830" i="1"/>
  <c r="AI1822" i="1"/>
  <c r="AJ1850" i="1"/>
  <c r="K1826" i="1"/>
  <c r="J1827" i="1"/>
  <c r="Y1852" i="1"/>
  <c r="X1852" i="1"/>
  <c r="AA1825" i="1"/>
  <c r="Z1826" i="1"/>
  <c r="AF1828" i="1"/>
  <c r="AG1827" i="1"/>
  <c r="N1826" i="1"/>
  <c r="O1826" i="1" s="1"/>
  <c r="P1824" i="1"/>
  <c r="Q1824" i="1"/>
  <c r="R1824" i="1" s="1"/>
  <c r="S1824" i="1" s="1"/>
  <c r="AL1828" i="1" l="1"/>
  <c r="AZ1832" i="1"/>
  <c r="BA1831" i="1"/>
  <c r="AS1830" i="1"/>
  <c r="AW1830" i="1"/>
  <c r="AT1830" i="1"/>
  <c r="AU1830" i="1" s="1"/>
  <c r="AV1829" i="1"/>
  <c r="AR1831" i="1"/>
  <c r="AI1823" i="1"/>
  <c r="AJ1851" i="1"/>
  <c r="J1828" i="1"/>
  <c r="K1827" i="1"/>
  <c r="Y1853" i="1"/>
  <c r="X1853" i="1"/>
  <c r="AA1826" i="1"/>
  <c r="Z1827" i="1"/>
  <c r="AF1829" i="1"/>
  <c r="AG1828" i="1"/>
  <c r="P1825" i="1"/>
  <c r="Q1825" i="1"/>
  <c r="R1825" i="1" s="1"/>
  <c r="S1825" i="1" s="1"/>
  <c r="N1827" i="1"/>
  <c r="O1827" i="1" s="1"/>
  <c r="AT1831" i="1" l="1"/>
  <c r="AU1831" i="1" s="1"/>
  <c r="BA1832" i="1"/>
  <c r="AZ1833" i="1"/>
  <c r="AL1829" i="1"/>
  <c r="AS1831" i="1"/>
  <c r="AW1831" i="1"/>
  <c r="AV1830" i="1"/>
  <c r="AR1832" i="1"/>
  <c r="AI1824" i="1"/>
  <c r="AJ1852" i="1"/>
  <c r="K1828" i="1"/>
  <c r="J1829" i="1"/>
  <c r="X1854" i="1"/>
  <c r="Y1854" i="1"/>
  <c r="Z1828" i="1"/>
  <c r="AA1827" i="1"/>
  <c r="AF1830" i="1"/>
  <c r="AG1829" i="1"/>
  <c r="N1828" i="1"/>
  <c r="O1828" i="1" s="1"/>
  <c r="P1826" i="1"/>
  <c r="Q1826" i="1"/>
  <c r="R1826" i="1" s="1"/>
  <c r="S1826" i="1" s="1"/>
  <c r="AL1830" i="1" l="1"/>
  <c r="BA1833" i="1"/>
  <c r="AZ1834" i="1"/>
  <c r="AS1832" i="1"/>
  <c r="AW1832" i="1"/>
  <c r="AT1832" i="1"/>
  <c r="AU1832" i="1" s="1"/>
  <c r="AV1831" i="1"/>
  <c r="AR1833" i="1"/>
  <c r="AI1825" i="1"/>
  <c r="AJ1853" i="1"/>
  <c r="K1829" i="1"/>
  <c r="J1830" i="1"/>
  <c r="AA1828" i="1"/>
  <c r="Z1829" i="1"/>
  <c r="X1855" i="1"/>
  <c r="AF1831" i="1"/>
  <c r="AG1830" i="1"/>
  <c r="N1829" i="1"/>
  <c r="O1829" i="1" s="1"/>
  <c r="P1827" i="1"/>
  <c r="Q1827" i="1"/>
  <c r="R1827" i="1" s="1"/>
  <c r="S1827" i="1" s="1"/>
  <c r="AL1831" i="1" l="1"/>
  <c r="AZ1835" i="1"/>
  <c r="BA1834" i="1"/>
  <c r="AS1833" i="1"/>
  <c r="AW1833" i="1"/>
  <c r="AT1833" i="1"/>
  <c r="AU1833" i="1" s="1"/>
  <c r="AV1832" i="1"/>
  <c r="AR1834" i="1"/>
  <c r="AI1826" i="1"/>
  <c r="AJ1854" i="1"/>
  <c r="J1831" i="1"/>
  <c r="K1830" i="1"/>
  <c r="Y1855" i="1"/>
  <c r="X1856" i="1"/>
  <c r="Y1856" i="1"/>
  <c r="AA1829" i="1"/>
  <c r="Z1830" i="1"/>
  <c r="AF1832" i="1"/>
  <c r="AG1831" i="1"/>
  <c r="N1830" i="1"/>
  <c r="O1830" i="1" s="1"/>
  <c r="P1828" i="1"/>
  <c r="Q1828" i="1"/>
  <c r="R1828" i="1" s="1"/>
  <c r="S1828" i="1" s="1"/>
  <c r="AL1832" i="1" l="1"/>
  <c r="AZ1836" i="1"/>
  <c r="BA1835" i="1"/>
  <c r="AS1834" i="1"/>
  <c r="AW1834" i="1"/>
  <c r="AT1834" i="1"/>
  <c r="AU1834" i="1" s="1"/>
  <c r="AV1833" i="1"/>
  <c r="AR1835" i="1"/>
  <c r="AI1827" i="1"/>
  <c r="AJ1855" i="1"/>
  <c r="K1831" i="1"/>
  <c r="J1832" i="1"/>
  <c r="Y1857" i="1"/>
  <c r="X1857" i="1"/>
  <c r="AA1830" i="1"/>
  <c r="Z1831" i="1"/>
  <c r="AF1833" i="1"/>
  <c r="AG1832" i="1"/>
  <c r="N1831" i="1"/>
  <c r="O1831" i="1" s="1"/>
  <c r="P1829" i="1"/>
  <c r="Q1829" i="1"/>
  <c r="R1829" i="1" s="1"/>
  <c r="S1829" i="1" s="1"/>
  <c r="AL1833" i="1" l="1"/>
  <c r="BA1836" i="1"/>
  <c r="AZ1837" i="1"/>
  <c r="AS1835" i="1"/>
  <c r="AW1835" i="1"/>
  <c r="AT1835" i="1"/>
  <c r="AU1835" i="1" s="1"/>
  <c r="AV1834" i="1"/>
  <c r="AR1836" i="1"/>
  <c r="AI1828" i="1"/>
  <c r="AJ1856" i="1"/>
  <c r="J1833" i="1"/>
  <c r="K1832" i="1"/>
  <c r="X1858" i="1"/>
  <c r="Y1858" i="1"/>
  <c r="AA1831" i="1"/>
  <c r="Z1832" i="1"/>
  <c r="AF1834" i="1"/>
  <c r="AG1833" i="1"/>
  <c r="N1832" i="1"/>
  <c r="O1832" i="1" s="1"/>
  <c r="P1830" i="1"/>
  <c r="Q1830" i="1"/>
  <c r="R1830" i="1" s="1"/>
  <c r="S1830" i="1" s="1"/>
  <c r="AL1834" i="1" l="1"/>
  <c r="BA1837" i="1"/>
  <c r="AZ1838" i="1"/>
  <c r="AS1836" i="1"/>
  <c r="AW1836" i="1"/>
  <c r="AT1836" i="1"/>
  <c r="AU1836" i="1" s="1"/>
  <c r="AV1835" i="1"/>
  <c r="AR1837" i="1"/>
  <c r="AI1829" i="1"/>
  <c r="AJ1857" i="1"/>
  <c r="J1834" i="1"/>
  <c r="K1833" i="1"/>
  <c r="X1859" i="1"/>
  <c r="Y1859" i="1"/>
  <c r="AA1832" i="1"/>
  <c r="Z1833" i="1"/>
  <c r="AF1835" i="1"/>
  <c r="AG1834" i="1"/>
  <c r="N1833" i="1"/>
  <c r="O1833" i="1" s="1"/>
  <c r="P1831" i="1"/>
  <c r="Q1831" i="1"/>
  <c r="R1831" i="1" s="1"/>
  <c r="S1831" i="1" s="1"/>
  <c r="AL1835" i="1" l="1"/>
  <c r="AZ1839" i="1"/>
  <c r="BA1838" i="1"/>
  <c r="AS1837" i="1"/>
  <c r="AW1837" i="1"/>
  <c r="AT1837" i="1"/>
  <c r="AU1837" i="1" s="1"/>
  <c r="AV1836" i="1"/>
  <c r="AR1838" i="1"/>
  <c r="AI1830" i="1"/>
  <c r="AJ1858" i="1"/>
  <c r="K1834" i="1"/>
  <c r="J1835" i="1"/>
  <c r="X1860" i="1"/>
  <c r="Y1860" i="1"/>
  <c r="Z1834" i="1"/>
  <c r="AA1833" i="1"/>
  <c r="AF1836" i="1"/>
  <c r="AG1835" i="1"/>
  <c r="N1834" i="1"/>
  <c r="O1834" i="1" s="1"/>
  <c r="P1832" i="1"/>
  <c r="Q1832" i="1"/>
  <c r="R1832" i="1" s="1"/>
  <c r="S1832" i="1" s="1"/>
  <c r="AL1836" i="1" l="1"/>
  <c r="AZ1840" i="1"/>
  <c r="BA1839" i="1"/>
  <c r="AS1838" i="1"/>
  <c r="AW1838" i="1"/>
  <c r="AT1838" i="1"/>
  <c r="AU1838" i="1" s="1"/>
  <c r="AV1837" i="1"/>
  <c r="AR1839" i="1"/>
  <c r="AI1831" i="1"/>
  <c r="AJ1859" i="1"/>
  <c r="K1835" i="1"/>
  <c r="J1836" i="1"/>
  <c r="Z1835" i="1"/>
  <c r="AA1834" i="1"/>
  <c r="X1861" i="1"/>
  <c r="Y1861" i="1"/>
  <c r="AF1837" i="1"/>
  <c r="AG1836" i="1"/>
  <c r="N1835" i="1"/>
  <c r="O1835" i="1" s="1"/>
  <c r="P1833" i="1"/>
  <c r="Q1833" i="1"/>
  <c r="R1833" i="1" s="1"/>
  <c r="S1833" i="1" s="1"/>
  <c r="AL1837" i="1" l="1"/>
  <c r="BA1840" i="1"/>
  <c r="AZ1841" i="1"/>
  <c r="AS1839" i="1"/>
  <c r="AW1839" i="1"/>
  <c r="AV1838" i="1"/>
  <c r="AR1840" i="1"/>
  <c r="AI1832" i="1"/>
  <c r="AJ1860" i="1"/>
  <c r="J1837" i="1"/>
  <c r="K1836" i="1"/>
  <c r="X1862" i="1"/>
  <c r="Y1862" i="1"/>
  <c r="AA1835" i="1"/>
  <c r="Z1836" i="1"/>
  <c r="AF1838" i="1"/>
  <c r="AG1837" i="1"/>
  <c r="N1836" i="1"/>
  <c r="O1836" i="1" s="1"/>
  <c r="P1834" i="1"/>
  <c r="Q1834" i="1"/>
  <c r="R1834" i="1" s="1"/>
  <c r="S1834" i="1" s="1"/>
  <c r="AT1839" i="1" l="1"/>
  <c r="AU1839" i="1" s="1"/>
  <c r="AV1839" i="1" s="1"/>
  <c r="BA1841" i="1"/>
  <c r="AZ1842" i="1"/>
  <c r="AL1838" i="1"/>
  <c r="AS1840" i="1"/>
  <c r="AW1840" i="1"/>
  <c r="AT1840" i="1"/>
  <c r="AR1841" i="1"/>
  <c r="Q1835" i="1"/>
  <c r="AI1833" i="1"/>
  <c r="AJ1861" i="1"/>
  <c r="J1838" i="1"/>
  <c r="K1837" i="1"/>
  <c r="X1863" i="1"/>
  <c r="Y1863" i="1"/>
  <c r="AA1836" i="1"/>
  <c r="Z1837" i="1"/>
  <c r="AF1839" i="1"/>
  <c r="AG1838" i="1"/>
  <c r="P1835" i="1"/>
  <c r="R1835" i="1"/>
  <c r="S1835" i="1" s="1"/>
  <c r="N1837" i="1"/>
  <c r="O1837" i="1" s="1"/>
  <c r="AU1840" i="1" l="1"/>
  <c r="AV1840" i="1" s="1"/>
  <c r="AL1839" i="1"/>
  <c r="AZ1843" i="1"/>
  <c r="BA1842" i="1"/>
  <c r="AS1841" i="1"/>
  <c r="AW1841" i="1"/>
  <c r="AT1841" i="1"/>
  <c r="AR1842" i="1"/>
  <c r="Q1836" i="1"/>
  <c r="R1836" i="1" s="1"/>
  <c r="S1836" i="1" s="1"/>
  <c r="AI1834" i="1"/>
  <c r="AJ1862" i="1"/>
  <c r="K1838" i="1"/>
  <c r="J1839" i="1"/>
  <c r="Y1864" i="1"/>
  <c r="X1864" i="1"/>
  <c r="AA1837" i="1"/>
  <c r="Z1838" i="1"/>
  <c r="AF1840" i="1"/>
  <c r="AG1839" i="1"/>
  <c r="P1836" i="1"/>
  <c r="N1838" i="1"/>
  <c r="O1838" i="1" s="1"/>
  <c r="AU1841" i="1" l="1"/>
  <c r="AV1841" i="1" s="1"/>
  <c r="AL1840" i="1"/>
  <c r="AZ1844" i="1"/>
  <c r="BA1843" i="1"/>
  <c r="AS1842" i="1"/>
  <c r="AW1842" i="1"/>
  <c r="AT1842" i="1"/>
  <c r="AR1843" i="1"/>
  <c r="AI1835" i="1"/>
  <c r="AJ1863" i="1"/>
  <c r="K1839" i="1"/>
  <c r="J1840" i="1"/>
  <c r="X1865" i="1"/>
  <c r="Y1865" i="1"/>
  <c r="AA1838" i="1"/>
  <c r="Z1839" i="1"/>
  <c r="AF1841" i="1"/>
  <c r="AG1840" i="1"/>
  <c r="P1837" i="1"/>
  <c r="Q1837" i="1"/>
  <c r="R1837" i="1" s="1"/>
  <c r="S1837" i="1" s="1"/>
  <c r="N1839" i="1"/>
  <c r="O1839" i="1" s="1"/>
  <c r="AU1842" i="1" l="1"/>
  <c r="AV1842" i="1" s="1"/>
  <c r="AL1841" i="1"/>
  <c r="BA1844" i="1"/>
  <c r="AZ1845" i="1"/>
  <c r="AS1843" i="1"/>
  <c r="AW1843" i="1"/>
  <c r="AT1843" i="1"/>
  <c r="AR1844" i="1"/>
  <c r="AI1836" i="1"/>
  <c r="AJ1864" i="1"/>
  <c r="J1841" i="1"/>
  <c r="K1840" i="1"/>
  <c r="Y1866" i="1"/>
  <c r="X1866" i="1"/>
  <c r="AA1839" i="1"/>
  <c r="Z1840" i="1"/>
  <c r="AF1842" i="1"/>
  <c r="AG1841" i="1"/>
  <c r="N1840" i="1"/>
  <c r="O1840" i="1" s="1"/>
  <c r="P1838" i="1"/>
  <c r="Q1838" i="1"/>
  <c r="R1838" i="1" s="1"/>
  <c r="S1838" i="1" s="1"/>
  <c r="AU1843" i="1" l="1"/>
  <c r="AV1843" i="1" s="1"/>
  <c r="AL1842" i="1"/>
  <c r="BA1845" i="1"/>
  <c r="AZ1846" i="1"/>
  <c r="AS1844" i="1"/>
  <c r="AW1844" i="1"/>
  <c r="AT1844" i="1"/>
  <c r="AR1845" i="1"/>
  <c r="AI1837" i="1"/>
  <c r="AJ1865" i="1"/>
  <c r="J1842" i="1"/>
  <c r="K1841" i="1"/>
  <c r="X1867" i="1"/>
  <c r="AA1840" i="1"/>
  <c r="Z1841" i="1"/>
  <c r="AF1843" i="1"/>
  <c r="AG1842" i="1"/>
  <c r="P1839" i="1"/>
  <c r="Q1839" i="1"/>
  <c r="R1839" i="1" s="1"/>
  <c r="S1839" i="1" s="1"/>
  <c r="N1841" i="1"/>
  <c r="O1841" i="1" s="1"/>
  <c r="AU1844" i="1" l="1"/>
  <c r="AV1844" i="1" s="1"/>
  <c r="AL1843" i="1"/>
  <c r="AZ1847" i="1"/>
  <c r="BA1846" i="1"/>
  <c r="AS1845" i="1"/>
  <c r="AW1845" i="1"/>
  <c r="AT1845" i="1"/>
  <c r="AR1846" i="1"/>
  <c r="AI1838" i="1"/>
  <c r="AJ1866" i="1"/>
  <c r="K1842" i="1"/>
  <c r="J1843" i="1"/>
  <c r="AA1841" i="1"/>
  <c r="Z1842" i="1"/>
  <c r="Y1867" i="1"/>
  <c r="Y1868" i="1"/>
  <c r="X1868" i="1"/>
  <c r="AF1844" i="1"/>
  <c r="AG1843" i="1"/>
  <c r="P1840" i="1"/>
  <c r="Q1840" i="1"/>
  <c r="R1840" i="1" s="1"/>
  <c r="S1840" i="1" s="1"/>
  <c r="N1842" i="1"/>
  <c r="O1842" i="1" s="1"/>
  <c r="AU1845" i="1" l="1"/>
  <c r="AV1845" i="1" s="1"/>
  <c r="AL1844" i="1"/>
  <c r="AZ1848" i="1"/>
  <c r="BA1847" i="1"/>
  <c r="AS1846" i="1"/>
  <c r="AW1846" i="1"/>
  <c r="AR1847" i="1"/>
  <c r="AI1839" i="1"/>
  <c r="AJ1867" i="1"/>
  <c r="K1843" i="1"/>
  <c r="J1844" i="1"/>
  <c r="Y1869" i="1"/>
  <c r="X1869" i="1"/>
  <c r="Z1843" i="1"/>
  <c r="AA1842" i="1"/>
  <c r="AF1845" i="1"/>
  <c r="AG1844" i="1"/>
  <c r="P1841" i="1"/>
  <c r="Q1841" i="1"/>
  <c r="R1841" i="1" s="1"/>
  <c r="S1841" i="1" s="1"/>
  <c r="N1843" i="1"/>
  <c r="O1843" i="1" s="1"/>
  <c r="AL1845" i="1" l="1"/>
  <c r="BA1848" i="1"/>
  <c r="AZ1849" i="1"/>
  <c r="AT1846" i="1"/>
  <c r="AU1846" i="1" s="1"/>
  <c r="AV1846" i="1" s="1"/>
  <c r="AS1847" i="1"/>
  <c r="AW1847" i="1"/>
  <c r="AT1847" i="1"/>
  <c r="AR1848" i="1"/>
  <c r="AI1840" i="1"/>
  <c r="AJ1868" i="1"/>
  <c r="K1844" i="1"/>
  <c r="J1845" i="1"/>
  <c r="Y1870" i="1"/>
  <c r="X1870" i="1"/>
  <c r="Z1844" i="1"/>
  <c r="AA1843" i="1"/>
  <c r="AF1846" i="1"/>
  <c r="AG1845" i="1"/>
  <c r="P1842" i="1"/>
  <c r="Q1842" i="1"/>
  <c r="R1842" i="1" s="1"/>
  <c r="S1842" i="1" s="1"/>
  <c r="N1844" i="1"/>
  <c r="O1844" i="1" s="1"/>
  <c r="AL1846" i="1" l="1"/>
  <c r="BA1849" i="1"/>
  <c r="AZ1850" i="1"/>
  <c r="AU1847" i="1"/>
  <c r="AV1847" i="1" s="1"/>
  <c r="AS1848" i="1"/>
  <c r="AW1848" i="1"/>
  <c r="AT1848" i="1"/>
  <c r="AR1849" i="1"/>
  <c r="AI1841" i="1"/>
  <c r="AJ1869" i="1"/>
  <c r="J1846" i="1"/>
  <c r="K1845" i="1"/>
  <c r="AA1844" i="1"/>
  <c r="Z1845" i="1"/>
  <c r="Y1871" i="1"/>
  <c r="X1871" i="1"/>
  <c r="AF1847" i="1"/>
  <c r="AG1846" i="1"/>
  <c r="P1843" i="1"/>
  <c r="Q1843" i="1"/>
  <c r="R1843" i="1" s="1"/>
  <c r="S1843" i="1" s="1"/>
  <c r="N1845" i="1"/>
  <c r="O1845" i="1" s="1"/>
  <c r="AL1847" i="1" l="1"/>
  <c r="AZ1851" i="1"/>
  <c r="BA1850" i="1"/>
  <c r="AU1848" i="1"/>
  <c r="AV1848" i="1" s="1"/>
  <c r="AS1849" i="1"/>
  <c r="AW1849" i="1"/>
  <c r="AT1849" i="1"/>
  <c r="AR1850" i="1"/>
  <c r="AI1842" i="1"/>
  <c r="AJ1870" i="1"/>
  <c r="J1847" i="1"/>
  <c r="K1846" i="1"/>
  <c r="X1872" i="1"/>
  <c r="Y1872" i="1"/>
  <c r="AA1845" i="1"/>
  <c r="Z1846" i="1"/>
  <c r="AF1848" i="1"/>
  <c r="AG1847" i="1"/>
  <c r="P1844" i="1"/>
  <c r="Q1844" i="1"/>
  <c r="R1844" i="1" s="1"/>
  <c r="S1844" i="1" s="1"/>
  <c r="N1846" i="1"/>
  <c r="O1846" i="1" s="1"/>
  <c r="AL1848" i="1" l="1"/>
  <c r="AZ1852" i="1"/>
  <c r="BA1851" i="1"/>
  <c r="AU1849" i="1"/>
  <c r="AT1850" i="1"/>
  <c r="AS1850" i="1"/>
  <c r="AW1850" i="1"/>
  <c r="AV1849" i="1"/>
  <c r="AR1851" i="1"/>
  <c r="AI1843" i="1"/>
  <c r="Y1873" i="1"/>
  <c r="AJ1871" i="1"/>
  <c r="K1847" i="1"/>
  <c r="J1848" i="1"/>
  <c r="X1873" i="1"/>
  <c r="AA1846" i="1"/>
  <c r="Z1847" i="1"/>
  <c r="AF1849" i="1"/>
  <c r="AG1848" i="1"/>
  <c r="P1845" i="1"/>
  <c r="Q1845" i="1"/>
  <c r="R1845" i="1" s="1"/>
  <c r="S1845" i="1" s="1"/>
  <c r="N1847" i="1"/>
  <c r="O1847" i="1" s="1"/>
  <c r="AT1851" i="1" l="1"/>
  <c r="BA1852" i="1"/>
  <c r="AZ1853" i="1"/>
  <c r="AU1850" i="1"/>
  <c r="AL1849" i="1"/>
  <c r="AS1851" i="1"/>
  <c r="AW1851" i="1"/>
  <c r="AV1850" i="1"/>
  <c r="AR1852" i="1"/>
  <c r="AI1844" i="1"/>
  <c r="AJ1872" i="1"/>
  <c r="J1849" i="1"/>
  <c r="K1848" i="1"/>
  <c r="X1874" i="1"/>
  <c r="Y1874" i="1"/>
  <c r="Z1848" i="1"/>
  <c r="AA1847" i="1"/>
  <c r="AF1850" i="1"/>
  <c r="AG1849" i="1"/>
  <c r="P1846" i="1"/>
  <c r="Q1846" i="1"/>
  <c r="R1846" i="1" s="1"/>
  <c r="S1846" i="1" s="1"/>
  <c r="N1848" i="1"/>
  <c r="O1848" i="1" s="1"/>
  <c r="AL1850" i="1" l="1"/>
  <c r="AU1851" i="1"/>
  <c r="AV1851" i="1" s="1"/>
  <c r="BA1853" i="1"/>
  <c r="AZ1854" i="1"/>
  <c r="AS1852" i="1"/>
  <c r="AW1852" i="1"/>
  <c r="AT1852" i="1"/>
  <c r="AR1853" i="1"/>
  <c r="AI1845" i="1"/>
  <c r="AJ1873" i="1"/>
  <c r="J1850" i="1"/>
  <c r="K1849" i="1"/>
  <c r="AA1848" i="1"/>
  <c r="Z1849" i="1"/>
  <c r="X1875" i="1"/>
  <c r="AF1851" i="1"/>
  <c r="AG1850" i="1"/>
  <c r="P1847" i="1"/>
  <c r="Q1847" i="1"/>
  <c r="R1847" i="1" s="1"/>
  <c r="S1847" i="1" s="1"/>
  <c r="N1849" i="1"/>
  <c r="O1849" i="1" s="1"/>
  <c r="AU1852" i="1" l="1"/>
  <c r="AV1852" i="1" s="1"/>
  <c r="AL1851" i="1"/>
  <c r="AZ1855" i="1"/>
  <c r="BA1854" i="1"/>
  <c r="AS1853" i="1"/>
  <c r="AW1853" i="1"/>
  <c r="AT1853" i="1"/>
  <c r="AR1854" i="1"/>
  <c r="AI1846" i="1"/>
  <c r="AJ1874" i="1"/>
  <c r="J1851" i="1"/>
  <c r="K1850" i="1"/>
  <c r="Y1875" i="1"/>
  <c r="Y1876" i="1"/>
  <c r="X1876" i="1"/>
  <c r="AA1849" i="1"/>
  <c r="Z1850" i="1"/>
  <c r="AF1852" i="1"/>
  <c r="AG1851" i="1"/>
  <c r="P1848" i="1"/>
  <c r="Q1848" i="1"/>
  <c r="R1848" i="1" s="1"/>
  <c r="S1848" i="1" s="1"/>
  <c r="N1850" i="1"/>
  <c r="O1850" i="1" s="1"/>
  <c r="AU1853" i="1" l="1"/>
  <c r="AV1853" i="1" s="1"/>
  <c r="AL1852" i="1"/>
  <c r="AZ1856" i="1"/>
  <c r="BA1855" i="1"/>
  <c r="AT1854" i="1"/>
  <c r="AS1854" i="1"/>
  <c r="AW1854" i="1"/>
  <c r="AR1855" i="1"/>
  <c r="AI1847" i="1"/>
  <c r="AJ1875" i="1"/>
  <c r="J1852" i="1"/>
  <c r="K1851" i="1"/>
  <c r="X1877" i="1"/>
  <c r="Z1851" i="1"/>
  <c r="AA1850" i="1"/>
  <c r="AF1853" i="1"/>
  <c r="AG1852" i="1"/>
  <c r="P1849" i="1"/>
  <c r="Q1849" i="1"/>
  <c r="R1849" i="1" s="1"/>
  <c r="S1849" i="1" s="1"/>
  <c r="N1851" i="1"/>
  <c r="O1851" i="1" s="1"/>
  <c r="AU1854" i="1" l="1"/>
  <c r="AV1854" i="1" s="1"/>
  <c r="AL1853" i="1"/>
  <c r="BA1856" i="1"/>
  <c r="AZ1857" i="1"/>
  <c r="AS1855" i="1"/>
  <c r="AW1855" i="1"/>
  <c r="AT1855" i="1"/>
  <c r="AR1856" i="1"/>
  <c r="AI1848" i="1"/>
  <c r="AJ1876" i="1"/>
  <c r="K1852" i="1"/>
  <c r="J1853" i="1"/>
  <c r="Z1852" i="1"/>
  <c r="AA1851" i="1"/>
  <c r="Y1877" i="1"/>
  <c r="X1878" i="1"/>
  <c r="Y1878" i="1"/>
  <c r="AF1854" i="1"/>
  <c r="AG1853" i="1"/>
  <c r="P1850" i="1"/>
  <c r="Q1850" i="1"/>
  <c r="R1850" i="1" s="1"/>
  <c r="S1850" i="1" s="1"/>
  <c r="N1852" i="1"/>
  <c r="O1852" i="1" s="1"/>
  <c r="AU1855" i="1" l="1"/>
  <c r="AV1855" i="1" s="1"/>
  <c r="AL1854" i="1"/>
  <c r="BA1857" i="1"/>
  <c r="AZ1858" i="1"/>
  <c r="AS1856" i="1"/>
  <c r="AW1856" i="1"/>
  <c r="AT1856" i="1"/>
  <c r="AR1857" i="1"/>
  <c r="AI1849" i="1"/>
  <c r="AJ1877" i="1"/>
  <c r="J1854" i="1"/>
  <c r="K1853" i="1"/>
  <c r="X1879" i="1"/>
  <c r="Y1879" i="1"/>
  <c r="AA1852" i="1"/>
  <c r="Z1853" i="1"/>
  <c r="AF1855" i="1"/>
  <c r="AG1854" i="1"/>
  <c r="P1851" i="1"/>
  <c r="Q1851" i="1"/>
  <c r="R1851" i="1" s="1"/>
  <c r="S1851" i="1" s="1"/>
  <c r="N1853" i="1"/>
  <c r="O1853" i="1" s="1"/>
  <c r="AU1856" i="1" l="1"/>
  <c r="AV1856" i="1" s="1"/>
  <c r="AL1855" i="1"/>
  <c r="AZ1859" i="1"/>
  <c r="BA1858" i="1"/>
  <c r="AS1857" i="1"/>
  <c r="AW1857" i="1"/>
  <c r="AT1857" i="1"/>
  <c r="AR1858" i="1"/>
  <c r="AI1850" i="1"/>
  <c r="AJ1878" i="1"/>
  <c r="K1854" i="1"/>
  <c r="J1855" i="1"/>
  <c r="Y1880" i="1"/>
  <c r="X1880" i="1"/>
  <c r="AA1853" i="1"/>
  <c r="Z1854" i="1"/>
  <c r="AF1856" i="1"/>
  <c r="AG1855" i="1"/>
  <c r="X1883" i="1"/>
  <c r="P1852" i="1"/>
  <c r="Q1852" i="1"/>
  <c r="R1852" i="1" s="1"/>
  <c r="S1852" i="1" s="1"/>
  <c r="N1854" i="1"/>
  <c r="O1854" i="1" s="1"/>
  <c r="AU1857" i="1" l="1"/>
  <c r="AV1857" i="1" s="1"/>
  <c r="AL1856" i="1"/>
  <c r="AZ1860" i="1"/>
  <c r="BA1859" i="1"/>
  <c r="AS1858" i="1"/>
  <c r="AW1858" i="1"/>
  <c r="AT1858" i="1"/>
  <c r="AR1859" i="1"/>
  <c r="AI1851" i="1"/>
  <c r="AJ1879" i="1"/>
  <c r="J1856" i="1"/>
  <c r="K1855" i="1"/>
  <c r="Y1881" i="1"/>
  <c r="X1881" i="1"/>
  <c r="Z1855" i="1"/>
  <c r="AA1854" i="1"/>
  <c r="AF1857" i="1"/>
  <c r="AG1856" i="1"/>
  <c r="X1884" i="1"/>
  <c r="P1853" i="1"/>
  <c r="Q1853" i="1"/>
  <c r="R1853" i="1" s="1"/>
  <c r="S1853" i="1" s="1"/>
  <c r="N1855" i="1"/>
  <c r="O1855" i="1" s="1"/>
  <c r="AU1858" i="1" l="1"/>
  <c r="AV1858" i="1" s="1"/>
  <c r="AL1857" i="1"/>
  <c r="BA1860" i="1"/>
  <c r="AZ1861" i="1"/>
  <c r="AS1859" i="1"/>
  <c r="AW1859" i="1"/>
  <c r="AT1859" i="1"/>
  <c r="AR1860" i="1"/>
  <c r="Q1854" i="1"/>
  <c r="AI1852" i="1"/>
  <c r="AJ1880" i="1"/>
  <c r="AJ1883" i="1"/>
  <c r="J1857" i="1"/>
  <c r="K1856" i="1"/>
  <c r="AA1855" i="1"/>
  <c r="Z1856" i="1"/>
  <c r="X1882" i="1"/>
  <c r="AJ1881" i="1" s="1"/>
  <c r="Y1882" i="1"/>
  <c r="AF1858" i="1"/>
  <c r="AG1857" i="1"/>
  <c r="X1885" i="1"/>
  <c r="P1854" i="1"/>
  <c r="R1854" i="1"/>
  <c r="S1854" i="1" s="1"/>
  <c r="N1856" i="1"/>
  <c r="O1856" i="1" s="1"/>
  <c r="AU1859" i="1" l="1"/>
  <c r="AV1859" i="1" s="1"/>
  <c r="AL1858" i="1"/>
  <c r="BA1861" i="1"/>
  <c r="AZ1862" i="1"/>
  <c r="AS1860" i="1"/>
  <c r="AW1860" i="1"/>
  <c r="AT1860" i="1"/>
  <c r="AU1860" i="1" s="1"/>
  <c r="AR1861" i="1"/>
  <c r="Q1855" i="1"/>
  <c r="R1855" i="1" s="1"/>
  <c r="S1855" i="1" s="1"/>
  <c r="AI1853" i="1"/>
  <c r="Y1884" i="1"/>
  <c r="AJ1882" i="1"/>
  <c r="AJ1884" i="1"/>
  <c r="K1857" i="1"/>
  <c r="J1858" i="1"/>
  <c r="Y1883" i="1"/>
  <c r="Y1885" i="1"/>
  <c r="AA1856" i="1"/>
  <c r="Z1857" i="1"/>
  <c r="AF1859" i="1"/>
  <c r="AG1858" i="1"/>
  <c r="X1886" i="1"/>
  <c r="Y1886" i="1"/>
  <c r="N1857" i="1"/>
  <c r="O1857" i="1" s="1"/>
  <c r="P1855" i="1"/>
  <c r="AI1854" i="1" s="1"/>
  <c r="AT1861" i="1" l="1"/>
  <c r="AU1861" i="1" s="1"/>
  <c r="AZ1863" i="1"/>
  <c r="BA1862" i="1"/>
  <c r="AL1859" i="1"/>
  <c r="AS1861" i="1"/>
  <c r="AW1861" i="1"/>
  <c r="AV1860" i="1"/>
  <c r="AR1862" i="1"/>
  <c r="AJ1885" i="1"/>
  <c r="J1859" i="1"/>
  <c r="K1858" i="1"/>
  <c r="Z1858" i="1"/>
  <c r="AA1857" i="1"/>
  <c r="AF1860" i="1"/>
  <c r="AG1859" i="1"/>
  <c r="X1887" i="1"/>
  <c r="P1856" i="1"/>
  <c r="Q1856" i="1"/>
  <c r="R1856" i="1" s="1"/>
  <c r="S1856" i="1" s="1"/>
  <c r="N1858" i="1"/>
  <c r="O1858" i="1" s="1"/>
  <c r="AL1860" i="1" l="1"/>
  <c r="AZ1864" i="1"/>
  <c r="BA1863" i="1"/>
  <c r="AS1862" i="1"/>
  <c r="AW1862" i="1"/>
  <c r="AT1862" i="1"/>
  <c r="AU1862" i="1" s="1"/>
  <c r="AV1861" i="1"/>
  <c r="AR1863" i="1"/>
  <c r="AI1855" i="1"/>
  <c r="AJ1886" i="1"/>
  <c r="K1859" i="1"/>
  <c r="J1860" i="1"/>
  <c r="Y1887" i="1"/>
  <c r="AA1858" i="1"/>
  <c r="Z1859" i="1"/>
  <c r="AF1861" i="1"/>
  <c r="AG1860" i="1"/>
  <c r="X1888" i="1"/>
  <c r="N1859" i="1"/>
  <c r="O1859" i="1" s="1"/>
  <c r="P1857" i="1"/>
  <c r="Q1857" i="1"/>
  <c r="R1857" i="1" s="1"/>
  <c r="S1857" i="1" s="1"/>
  <c r="AL1861" i="1" l="1"/>
  <c r="BA1864" i="1"/>
  <c r="AZ1865" i="1"/>
  <c r="AS1863" i="1"/>
  <c r="AW1863" i="1"/>
  <c r="AT1863" i="1"/>
  <c r="AU1863" i="1" s="1"/>
  <c r="AV1862" i="1"/>
  <c r="AR1864" i="1"/>
  <c r="AI1856" i="1"/>
  <c r="AJ1887" i="1"/>
  <c r="J1861" i="1"/>
  <c r="K1860" i="1"/>
  <c r="AA1859" i="1"/>
  <c r="Z1860" i="1"/>
  <c r="Y1888" i="1"/>
  <c r="AF1862" i="1"/>
  <c r="AG1861" i="1"/>
  <c r="X1889" i="1"/>
  <c r="Y1889" i="1"/>
  <c r="N1860" i="1"/>
  <c r="O1860" i="1" s="1"/>
  <c r="P1858" i="1"/>
  <c r="Q1858" i="1"/>
  <c r="R1858" i="1" s="1"/>
  <c r="S1858" i="1" s="1"/>
  <c r="AL1862" i="1" l="1"/>
  <c r="BA1865" i="1"/>
  <c r="AZ1866" i="1"/>
  <c r="AS1864" i="1"/>
  <c r="AW1864" i="1"/>
  <c r="AT1864" i="1"/>
  <c r="AU1864" i="1" s="1"/>
  <c r="AV1863" i="1"/>
  <c r="AR1865" i="1"/>
  <c r="AI1857" i="1"/>
  <c r="AJ1888" i="1"/>
  <c r="K1861" i="1"/>
  <c r="J1862" i="1"/>
  <c r="Z1861" i="1"/>
  <c r="AA1860" i="1"/>
  <c r="AF1863" i="1"/>
  <c r="AG1862" i="1"/>
  <c r="X1890" i="1"/>
  <c r="Y1890" i="1"/>
  <c r="N1861" i="1"/>
  <c r="O1861" i="1" s="1"/>
  <c r="P1859" i="1"/>
  <c r="Q1859" i="1"/>
  <c r="R1859" i="1" s="1"/>
  <c r="S1859" i="1" s="1"/>
  <c r="AL1863" i="1" l="1"/>
  <c r="AZ1867" i="1"/>
  <c r="BA1866" i="1"/>
  <c r="AS1865" i="1"/>
  <c r="AW1865" i="1"/>
  <c r="AT1865" i="1"/>
  <c r="AU1865" i="1" s="1"/>
  <c r="AV1864" i="1"/>
  <c r="AR1866" i="1"/>
  <c r="AI1858" i="1"/>
  <c r="AJ1889" i="1"/>
  <c r="K1862" i="1"/>
  <c r="J1863" i="1"/>
  <c r="Z1862" i="1"/>
  <c r="AA1861" i="1"/>
  <c r="AF1864" i="1"/>
  <c r="AG1863" i="1"/>
  <c r="X1891" i="1"/>
  <c r="Y1891" i="1"/>
  <c r="N1862" i="1"/>
  <c r="O1862" i="1" s="1"/>
  <c r="P1860" i="1"/>
  <c r="Q1860" i="1"/>
  <c r="R1860" i="1" s="1"/>
  <c r="S1860" i="1" s="1"/>
  <c r="AL1864" i="1" l="1"/>
  <c r="AZ1868" i="1"/>
  <c r="BA1867" i="1"/>
  <c r="AS1866" i="1"/>
  <c r="AW1866" i="1"/>
  <c r="AV1865" i="1"/>
  <c r="AR1867" i="1"/>
  <c r="AI1859" i="1"/>
  <c r="AJ1890" i="1"/>
  <c r="J1864" i="1"/>
  <c r="K1863" i="1"/>
  <c r="Z1863" i="1"/>
  <c r="AA1862" i="1"/>
  <c r="AF1865" i="1"/>
  <c r="AG1864" i="1"/>
  <c r="X1892" i="1"/>
  <c r="Y1892" i="1"/>
  <c r="N1863" i="1"/>
  <c r="O1863" i="1" s="1"/>
  <c r="P1861" i="1"/>
  <c r="Q1861" i="1"/>
  <c r="R1861" i="1" s="1"/>
  <c r="S1861" i="1" s="1"/>
  <c r="AL1865" i="1" l="1"/>
  <c r="BA1868" i="1"/>
  <c r="AZ1869" i="1"/>
  <c r="AT1866" i="1"/>
  <c r="AU1866" i="1" s="1"/>
  <c r="AV1866" i="1" s="1"/>
  <c r="AS1867" i="1"/>
  <c r="AW1867" i="1"/>
  <c r="AT1867" i="1"/>
  <c r="AR1868" i="1"/>
  <c r="AI1860" i="1"/>
  <c r="AJ1891" i="1"/>
  <c r="K1864" i="1"/>
  <c r="J1865" i="1"/>
  <c r="Z1864" i="1"/>
  <c r="AA1863" i="1"/>
  <c r="AF1866" i="1"/>
  <c r="AG1865" i="1"/>
  <c r="Y1893" i="1"/>
  <c r="X1893" i="1"/>
  <c r="N1864" i="1"/>
  <c r="O1864" i="1" s="1"/>
  <c r="P1862" i="1"/>
  <c r="Q1862" i="1"/>
  <c r="R1862" i="1" s="1"/>
  <c r="S1862" i="1" s="1"/>
  <c r="AL1866" i="1" l="1"/>
  <c r="BA1869" i="1"/>
  <c r="AZ1870" i="1"/>
  <c r="AU1867" i="1"/>
  <c r="AV1867" i="1" s="1"/>
  <c r="AS1868" i="1"/>
  <c r="AW1868" i="1"/>
  <c r="AT1868" i="1"/>
  <c r="AR1869" i="1"/>
  <c r="AI1861" i="1"/>
  <c r="AJ1892" i="1"/>
  <c r="K1865" i="1"/>
  <c r="J1866" i="1"/>
  <c r="Z1865" i="1"/>
  <c r="AA1864" i="1"/>
  <c r="AF1867" i="1"/>
  <c r="AG1866" i="1"/>
  <c r="Y1894" i="1"/>
  <c r="X1894" i="1"/>
  <c r="N1865" i="1"/>
  <c r="O1865" i="1" s="1"/>
  <c r="P1863" i="1"/>
  <c r="Q1863" i="1"/>
  <c r="R1863" i="1" s="1"/>
  <c r="S1863" i="1" s="1"/>
  <c r="AL1867" i="1" l="1"/>
  <c r="AZ1871" i="1"/>
  <c r="BA1870" i="1"/>
  <c r="AU1868" i="1"/>
  <c r="AV1868" i="1" s="1"/>
  <c r="AS1869" i="1"/>
  <c r="AW1869" i="1"/>
  <c r="AR1870" i="1"/>
  <c r="AI1862" i="1"/>
  <c r="AJ1893" i="1"/>
  <c r="J1867" i="1"/>
  <c r="K1866" i="1"/>
  <c r="AA1865" i="1"/>
  <c r="Z1866" i="1"/>
  <c r="AF1868" i="1"/>
  <c r="AG1867" i="1"/>
  <c r="Y1895" i="1"/>
  <c r="X1895" i="1"/>
  <c r="N1866" i="1"/>
  <c r="O1866" i="1" s="1"/>
  <c r="P1864" i="1"/>
  <c r="Q1864" i="1"/>
  <c r="R1864" i="1" s="1"/>
  <c r="S1864" i="1" s="1"/>
  <c r="AL1868" i="1" l="1"/>
  <c r="AZ1872" i="1"/>
  <c r="BA1871" i="1"/>
  <c r="AT1869" i="1"/>
  <c r="AU1869" i="1" s="1"/>
  <c r="AV1869" i="1" s="1"/>
  <c r="AS1870" i="1"/>
  <c r="AW1870" i="1"/>
  <c r="AT1870" i="1"/>
  <c r="AR1871" i="1"/>
  <c r="AI1863" i="1"/>
  <c r="AJ1894" i="1"/>
  <c r="K1867" i="1"/>
  <c r="J1868" i="1"/>
  <c r="AA1866" i="1"/>
  <c r="Z1867" i="1"/>
  <c r="AF1869" i="1"/>
  <c r="AG1868" i="1"/>
  <c r="Y1896" i="1"/>
  <c r="X1896" i="1"/>
  <c r="N1867" i="1"/>
  <c r="O1867" i="1" s="1"/>
  <c r="P1865" i="1"/>
  <c r="Q1865" i="1"/>
  <c r="R1865" i="1" s="1"/>
  <c r="S1865" i="1" s="1"/>
  <c r="AL1869" i="1" l="1"/>
  <c r="BA1872" i="1"/>
  <c r="AZ1873" i="1"/>
  <c r="AU1870" i="1"/>
  <c r="AT1871" i="1"/>
  <c r="AS1871" i="1"/>
  <c r="AW1871" i="1"/>
  <c r="AV1870" i="1"/>
  <c r="AR1872" i="1"/>
  <c r="AI1864" i="1"/>
  <c r="AJ1895" i="1"/>
  <c r="J1869" i="1"/>
  <c r="K1868" i="1"/>
  <c r="AA1867" i="1"/>
  <c r="Z1868" i="1"/>
  <c r="AF1870" i="1"/>
  <c r="AG1869" i="1"/>
  <c r="Y1897" i="1"/>
  <c r="X1897" i="1"/>
  <c r="N1868" i="1"/>
  <c r="O1868" i="1" s="1"/>
  <c r="P1866" i="1"/>
  <c r="Q1866" i="1"/>
  <c r="R1866" i="1" s="1"/>
  <c r="S1866" i="1" s="1"/>
  <c r="AT1872" i="1" l="1"/>
  <c r="BA1873" i="1"/>
  <c r="AZ1874" i="1"/>
  <c r="AU1871" i="1"/>
  <c r="AL1870" i="1"/>
  <c r="AS1872" i="1"/>
  <c r="AW1872" i="1"/>
  <c r="AV1871" i="1"/>
  <c r="AR1873" i="1"/>
  <c r="AI1865" i="1"/>
  <c r="AJ1896" i="1"/>
  <c r="J1870" i="1"/>
  <c r="K1869" i="1"/>
  <c r="Z1869" i="1"/>
  <c r="AA1868" i="1"/>
  <c r="AF1871" i="1"/>
  <c r="AG1870" i="1"/>
  <c r="Y1898" i="1"/>
  <c r="X1898" i="1"/>
  <c r="N1869" i="1"/>
  <c r="O1869" i="1" s="1"/>
  <c r="P1867" i="1"/>
  <c r="Q1867" i="1"/>
  <c r="R1867" i="1" s="1"/>
  <c r="S1867" i="1" s="1"/>
  <c r="AU1872" i="1" l="1"/>
  <c r="AV1872" i="1" s="1"/>
  <c r="AL1871" i="1"/>
  <c r="AZ1875" i="1"/>
  <c r="BA1874" i="1"/>
  <c r="AS1873" i="1"/>
  <c r="AW1873" i="1"/>
  <c r="AT1873" i="1"/>
  <c r="AR1874" i="1"/>
  <c r="AI1866" i="1"/>
  <c r="AJ1897" i="1"/>
  <c r="J1871" i="1"/>
  <c r="K1870" i="1"/>
  <c r="AA1869" i="1"/>
  <c r="Z1870" i="1"/>
  <c r="AF1872" i="1"/>
  <c r="AG1871" i="1"/>
  <c r="Y1899" i="1"/>
  <c r="X1899" i="1"/>
  <c r="N1870" i="1"/>
  <c r="O1870" i="1" s="1"/>
  <c r="P1868" i="1"/>
  <c r="Q1868" i="1"/>
  <c r="R1868" i="1" s="1"/>
  <c r="S1868" i="1" s="1"/>
  <c r="AU1873" i="1" l="1"/>
  <c r="AV1873" i="1" s="1"/>
  <c r="AL1872" i="1"/>
  <c r="AZ1876" i="1"/>
  <c r="BA1875" i="1"/>
  <c r="AT1874" i="1"/>
  <c r="AU1874" i="1" s="1"/>
  <c r="AS1874" i="1"/>
  <c r="AW1874" i="1"/>
  <c r="AR1875" i="1"/>
  <c r="AI1867" i="1"/>
  <c r="AJ1898" i="1"/>
  <c r="K1871" i="1"/>
  <c r="J1872" i="1"/>
  <c r="Z1871" i="1"/>
  <c r="AA1870" i="1"/>
  <c r="AF1873" i="1"/>
  <c r="AG1872" i="1"/>
  <c r="X1900" i="1"/>
  <c r="N1871" i="1"/>
  <c r="O1871" i="1" s="1"/>
  <c r="P1869" i="1"/>
  <c r="Q1869" i="1"/>
  <c r="R1869" i="1" s="1"/>
  <c r="S1869" i="1" s="1"/>
  <c r="AL1873" i="1" l="1"/>
  <c r="BA1876" i="1"/>
  <c r="AZ1877" i="1"/>
  <c r="AS1875" i="1"/>
  <c r="AW1875" i="1"/>
  <c r="AT1875" i="1"/>
  <c r="AU1875" i="1" s="1"/>
  <c r="AV1874" i="1"/>
  <c r="AR1876" i="1"/>
  <c r="AI1868" i="1"/>
  <c r="AJ1899" i="1"/>
  <c r="J1873" i="1"/>
  <c r="K1872" i="1"/>
  <c r="Y1900" i="1"/>
  <c r="AA1871" i="1"/>
  <c r="Z1872" i="1"/>
  <c r="AF1874" i="1"/>
  <c r="AG1873" i="1"/>
  <c r="X1901" i="1"/>
  <c r="Y1901" i="1"/>
  <c r="N1872" i="1"/>
  <c r="O1872" i="1" s="1"/>
  <c r="P1870" i="1"/>
  <c r="Q1870" i="1"/>
  <c r="R1870" i="1" s="1"/>
  <c r="S1870" i="1" s="1"/>
  <c r="AL1874" i="1" l="1"/>
  <c r="BA1877" i="1"/>
  <c r="AZ1878" i="1"/>
  <c r="AS1876" i="1"/>
  <c r="AW1876" i="1"/>
  <c r="AT1876" i="1"/>
  <c r="AU1876" i="1" s="1"/>
  <c r="AV1875" i="1"/>
  <c r="AR1877" i="1"/>
  <c r="AI1869" i="1"/>
  <c r="AJ1900" i="1"/>
  <c r="J1874" i="1"/>
  <c r="K1873" i="1"/>
  <c r="AA1872" i="1"/>
  <c r="Z1873" i="1"/>
  <c r="AF1875" i="1"/>
  <c r="AG1874" i="1"/>
  <c r="X1902" i="1"/>
  <c r="Y1902" i="1"/>
  <c r="N1873" i="1"/>
  <c r="O1873" i="1" s="1"/>
  <c r="P1871" i="1"/>
  <c r="Q1871" i="1"/>
  <c r="R1871" i="1" s="1"/>
  <c r="S1871" i="1" s="1"/>
  <c r="AL1875" i="1" l="1"/>
  <c r="AZ1879" i="1"/>
  <c r="BA1878" i="1"/>
  <c r="AT1877" i="1"/>
  <c r="AU1877" i="1" s="1"/>
  <c r="AS1877" i="1"/>
  <c r="AW1877" i="1"/>
  <c r="AV1876" i="1"/>
  <c r="AR1878" i="1"/>
  <c r="AI1870" i="1"/>
  <c r="AJ1901" i="1"/>
  <c r="K1874" i="1"/>
  <c r="J1875" i="1"/>
  <c r="Z1874" i="1"/>
  <c r="AA1873" i="1"/>
  <c r="AF1876" i="1"/>
  <c r="AG1875" i="1"/>
  <c r="Y1903" i="1"/>
  <c r="X1903" i="1"/>
  <c r="N1874" i="1"/>
  <c r="O1874" i="1" s="1"/>
  <c r="P1872" i="1"/>
  <c r="Q1872" i="1"/>
  <c r="R1872" i="1" s="1"/>
  <c r="S1872" i="1" s="1"/>
  <c r="AL1876" i="1" l="1"/>
  <c r="AZ1880" i="1"/>
  <c r="BA1879" i="1"/>
  <c r="AS1878" i="1"/>
  <c r="AW1878" i="1"/>
  <c r="AT1878" i="1"/>
  <c r="AU1878" i="1" s="1"/>
  <c r="AV1877" i="1"/>
  <c r="AR1879" i="1"/>
  <c r="AI1871" i="1"/>
  <c r="AJ1902" i="1"/>
  <c r="J1876" i="1"/>
  <c r="K1875" i="1"/>
  <c r="Z1875" i="1"/>
  <c r="AA1874" i="1"/>
  <c r="AF1877" i="1"/>
  <c r="AG1876" i="1"/>
  <c r="Y1904" i="1"/>
  <c r="X1904" i="1"/>
  <c r="N1875" i="1"/>
  <c r="O1875" i="1" s="1"/>
  <c r="P1873" i="1"/>
  <c r="Q1873" i="1"/>
  <c r="R1873" i="1" s="1"/>
  <c r="S1873" i="1" s="1"/>
  <c r="AL1877" i="1" l="1"/>
  <c r="BA1880" i="1"/>
  <c r="AZ1881" i="1"/>
  <c r="AS1879" i="1"/>
  <c r="AW1879" i="1"/>
  <c r="AT1879" i="1"/>
  <c r="AU1879" i="1" s="1"/>
  <c r="AV1878" i="1"/>
  <c r="AR1880" i="1"/>
  <c r="AI1872" i="1"/>
  <c r="AJ1903" i="1"/>
  <c r="K1876" i="1"/>
  <c r="J1877" i="1"/>
  <c r="AA1875" i="1"/>
  <c r="Z1876" i="1"/>
  <c r="AF1878" i="1"/>
  <c r="AG1877" i="1"/>
  <c r="X1905" i="1"/>
  <c r="Y1905" i="1"/>
  <c r="N1876" i="1"/>
  <c r="O1876" i="1" s="1"/>
  <c r="P1874" i="1"/>
  <c r="Q1874" i="1"/>
  <c r="R1874" i="1" s="1"/>
  <c r="S1874" i="1" s="1"/>
  <c r="AL1878" i="1" l="1"/>
  <c r="BA1881" i="1"/>
  <c r="AZ1882" i="1"/>
  <c r="AS1880" i="1"/>
  <c r="AW1880" i="1"/>
  <c r="AT1880" i="1"/>
  <c r="AU1880" i="1" s="1"/>
  <c r="AV1879" i="1"/>
  <c r="AR1881" i="1"/>
  <c r="AI1873" i="1"/>
  <c r="AJ1904" i="1"/>
  <c r="K1877" i="1"/>
  <c r="J1878" i="1"/>
  <c r="AA1876" i="1"/>
  <c r="Z1877" i="1"/>
  <c r="AF1879" i="1"/>
  <c r="AG1878" i="1"/>
  <c r="X1906" i="1"/>
  <c r="N1877" i="1"/>
  <c r="O1877" i="1" s="1"/>
  <c r="P1875" i="1"/>
  <c r="Q1875" i="1"/>
  <c r="R1875" i="1" s="1"/>
  <c r="S1875" i="1" s="1"/>
  <c r="AL1879" i="1" l="1"/>
  <c r="AZ1883" i="1"/>
  <c r="BA1882" i="1"/>
  <c r="AS1881" i="1"/>
  <c r="AW1881" i="1"/>
  <c r="AT1881" i="1"/>
  <c r="AU1881" i="1" s="1"/>
  <c r="AV1880" i="1"/>
  <c r="AR1882" i="1"/>
  <c r="AI1874" i="1"/>
  <c r="AJ1905" i="1"/>
  <c r="K1878" i="1"/>
  <c r="J1879" i="1"/>
  <c r="Y1906" i="1"/>
  <c r="Z1878" i="1"/>
  <c r="AA1877" i="1"/>
  <c r="AF1880" i="1"/>
  <c r="AG1879" i="1"/>
  <c r="X1907" i="1"/>
  <c r="Y1907" i="1"/>
  <c r="N1878" i="1"/>
  <c r="O1878" i="1" s="1"/>
  <c r="P1876" i="1"/>
  <c r="Q1876" i="1"/>
  <c r="R1876" i="1" s="1"/>
  <c r="S1876" i="1" s="1"/>
  <c r="AL1880" i="1" l="1"/>
  <c r="AZ1884" i="1"/>
  <c r="BA1883" i="1"/>
  <c r="AS1882" i="1"/>
  <c r="AW1882" i="1"/>
  <c r="AT1882" i="1"/>
  <c r="AU1882" i="1" s="1"/>
  <c r="AV1881" i="1"/>
  <c r="AR1883" i="1"/>
  <c r="AI1875" i="1"/>
  <c r="AJ1906" i="1"/>
  <c r="J1880" i="1"/>
  <c r="K1879" i="1"/>
  <c r="Z1879" i="1"/>
  <c r="AA1878" i="1"/>
  <c r="AF1881" i="1"/>
  <c r="AG1880" i="1"/>
  <c r="X1908" i="1"/>
  <c r="Y1908" i="1"/>
  <c r="N1879" i="1"/>
  <c r="O1879" i="1" s="1"/>
  <c r="P1877" i="1"/>
  <c r="Q1877" i="1"/>
  <c r="R1877" i="1" s="1"/>
  <c r="S1877" i="1" s="1"/>
  <c r="AL1881" i="1" l="1"/>
  <c r="BA1884" i="1"/>
  <c r="AZ1885" i="1"/>
  <c r="AS1883" i="1"/>
  <c r="AW1883" i="1"/>
  <c r="AT1883" i="1"/>
  <c r="AU1883" i="1" s="1"/>
  <c r="AV1882" i="1"/>
  <c r="AR1884" i="1"/>
  <c r="Q1878" i="1"/>
  <c r="AI1876" i="1"/>
  <c r="AJ1907" i="1"/>
  <c r="K1880" i="1"/>
  <c r="J1881" i="1"/>
  <c r="Z1880" i="1"/>
  <c r="AA1879" i="1"/>
  <c r="AF1882" i="1"/>
  <c r="AG1881" i="1"/>
  <c r="Y1909" i="1"/>
  <c r="X1909" i="1"/>
  <c r="P1878" i="1"/>
  <c r="R1878" i="1"/>
  <c r="S1878" i="1" s="1"/>
  <c r="N1880" i="1"/>
  <c r="O1880" i="1" s="1"/>
  <c r="AL1882" i="1" l="1"/>
  <c r="BA1885" i="1"/>
  <c r="AZ1886" i="1"/>
  <c r="AS1884" i="1"/>
  <c r="AW1884" i="1"/>
  <c r="AV1883" i="1"/>
  <c r="AR1885" i="1"/>
  <c r="Q1879" i="1"/>
  <c r="AI1877" i="1"/>
  <c r="AJ1908" i="1"/>
  <c r="J1882" i="1"/>
  <c r="K1881" i="1"/>
  <c r="AA1880" i="1"/>
  <c r="Z1881" i="1"/>
  <c r="AF1883" i="1"/>
  <c r="AG1882" i="1"/>
  <c r="X1910" i="1"/>
  <c r="Y1910" i="1"/>
  <c r="P1879" i="1"/>
  <c r="AI1878" i="1" s="1"/>
  <c r="R1879" i="1"/>
  <c r="S1879" i="1" s="1"/>
  <c r="N1881" i="1"/>
  <c r="O1881" i="1" s="1"/>
  <c r="AL1883" i="1" l="1"/>
  <c r="AZ1887" i="1"/>
  <c r="BA1886" i="1"/>
  <c r="AT1884" i="1"/>
  <c r="AU1884" i="1" s="1"/>
  <c r="AV1884" i="1" s="1"/>
  <c r="AS1885" i="1"/>
  <c r="AW1885" i="1"/>
  <c r="AT1885" i="1"/>
  <c r="AR1886" i="1"/>
  <c r="Q1880" i="1"/>
  <c r="AJ1909" i="1"/>
  <c r="J1883" i="1"/>
  <c r="K1882" i="1"/>
  <c r="AA1881" i="1"/>
  <c r="Z1882" i="1"/>
  <c r="AF1884" i="1"/>
  <c r="AG1883" i="1"/>
  <c r="X1911" i="1"/>
  <c r="Y1911" i="1"/>
  <c r="P1880" i="1"/>
  <c r="R1880" i="1"/>
  <c r="S1880" i="1" s="1"/>
  <c r="N1882" i="1"/>
  <c r="O1882" i="1" s="1"/>
  <c r="AL1884" i="1" l="1"/>
  <c r="AZ1888" i="1"/>
  <c r="BA1887" i="1"/>
  <c r="AU1885" i="1"/>
  <c r="AV1885" i="1" s="1"/>
  <c r="AS1886" i="1"/>
  <c r="AW1886" i="1"/>
  <c r="AT1886" i="1"/>
  <c r="AR1887" i="1"/>
  <c r="Q1881" i="1"/>
  <c r="AI1879" i="1"/>
  <c r="AJ1910" i="1"/>
  <c r="K1883" i="1"/>
  <c r="J1884" i="1"/>
  <c r="Z1883" i="1"/>
  <c r="AA1882" i="1"/>
  <c r="AF1885" i="1"/>
  <c r="AG1884" i="1"/>
  <c r="Y1912" i="1"/>
  <c r="X1912" i="1"/>
  <c r="P1881" i="1"/>
  <c r="R1881" i="1"/>
  <c r="S1881" i="1" s="1"/>
  <c r="N1883" i="1"/>
  <c r="O1883" i="1" s="1"/>
  <c r="AL1885" i="1" l="1"/>
  <c r="BA1888" i="1"/>
  <c r="AZ1889" i="1"/>
  <c r="AU1886" i="1"/>
  <c r="AV1886" i="1" s="1"/>
  <c r="AS1887" i="1"/>
  <c r="AW1887" i="1"/>
  <c r="AT1887" i="1"/>
  <c r="AR1888" i="1"/>
  <c r="P1882" i="1"/>
  <c r="AI1881" i="1" s="1"/>
  <c r="AI1880" i="1"/>
  <c r="AJ1911" i="1"/>
  <c r="K1884" i="1"/>
  <c r="J1885" i="1"/>
  <c r="Z1884" i="1"/>
  <c r="AA1883" i="1"/>
  <c r="AF1886" i="1"/>
  <c r="AG1885" i="1"/>
  <c r="Y1913" i="1"/>
  <c r="X1913" i="1"/>
  <c r="Q1882" i="1"/>
  <c r="R1882" i="1" s="1"/>
  <c r="S1882" i="1" s="1"/>
  <c r="N1884" i="1"/>
  <c r="O1884" i="1" s="1"/>
  <c r="AL1886" i="1" l="1"/>
  <c r="BA1889" i="1"/>
  <c r="AZ1890" i="1"/>
  <c r="P1883" i="1"/>
  <c r="AI1882" i="1" s="1"/>
  <c r="Q1883" i="1"/>
  <c r="AU1887" i="1"/>
  <c r="AV1887" i="1" s="1"/>
  <c r="AT1888" i="1"/>
  <c r="AS1888" i="1"/>
  <c r="AW1888" i="1"/>
  <c r="AR1889" i="1"/>
  <c r="AJ1912" i="1"/>
  <c r="J1886" i="1"/>
  <c r="K1885" i="1"/>
  <c r="Z1885" i="1"/>
  <c r="AA1884" i="1"/>
  <c r="AF1887" i="1"/>
  <c r="AG1886" i="1"/>
  <c r="Y1914" i="1"/>
  <c r="X1914" i="1"/>
  <c r="R1883" i="1"/>
  <c r="S1883" i="1" s="1"/>
  <c r="N1885" i="1"/>
  <c r="O1885" i="1" s="1"/>
  <c r="Q1884" i="1"/>
  <c r="P1884" i="1" l="1"/>
  <c r="AT1889" i="1"/>
  <c r="AZ1891" i="1"/>
  <c r="BA1890" i="1"/>
  <c r="AU1888" i="1"/>
  <c r="AV1888" i="1" s="1"/>
  <c r="AL1887" i="1"/>
  <c r="AS1889" i="1"/>
  <c r="AW1889" i="1"/>
  <c r="AR1890" i="1"/>
  <c r="AI1883" i="1"/>
  <c r="AJ1913" i="1"/>
  <c r="K1886" i="1"/>
  <c r="J1887" i="1"/>
  <c r="AA1885" i="1"/>
  <c r="Z1886" i="1"/>
  <c r="AF1888" i="1"/>
  <c r="AG1887" i="1"/>
  <c r="X1915" i="1"/>
  <c r="Y1915" i="1"/>
  <c r="R1884" i="1"/>
  <c r="S1884" i="1" s="1"/>
  <c r="N1886" i="1"/>
  <c r="O1886" i="1" s="1"/>
  <c r="P1885" i="1"/>
  <c r="Q1885" i="1"/>
  <c r="AU1889" i="1" l="1"/>
  <c r="AV1889" i="1" s="1"/>
  <c r="AL1888" i="1"/>
  <c r="AZ1892" i="1"/>
  <c r="BA1891" i="1"/>
  <c r="AS1890" i="1"/>
  <c r="AW1890" i="1"/>
  <c r="AT1890" i="1"/>
  <c r="AR1891" i="1"/>
  <c r="AI1884" i="1"/>
  <c r="AJ1914" i="1"/>
  <c r="J1888" i="1"/>
  <c r="K1887" i="1"/>
  <c r="AA1886" i="1"/>
  <c r="Z1887" i="1"/>
  <c r="AF1889" i="1"/>
  <c r="AG1888" i="1"/>
  <c r="X1916" i="1"/>
  <c r="Y1916" i="1"/>
  <c r="R1885" i="1"/>
  <c r="S1885" i="1" s="1"/>
  <c r="N1887" i="1"/>
  <c r="O1887" i="1" s="1"/>
  <c r="P1886" i="1"/>
  <c r="Q1886" i="1"/>
  <c r="AU1890" i="1" l="1"/>
  <c r="AV1890" i="1" s="1"/>
  <c r="AL1889" i="1"/>
  <c r="BA1892" i="1"/>
  <c r="AZ1893" i="1"/>
  <c r="AS1891" i="1"/>
  <c r="AW1891" i="1"/>
  <c r="AT1891" i="1"/>
  <c r="AR1892" i="1"/>
  <c r="AI1885" i="1"/>
  <c r="AJ1915" i="1"/>
  <c r="J1889" i="1"/>
  <c r="K1888" i="1"/>
  <c r="Z1888" i="1"/>
  <c r="AA1887" i="1"/>
  <c r="AF1890" i="1"/>
  <c r="AG1889" i="1"/>
  <c r="Y1917" i="1"/>
  <c r="X1917" i="1"/>
  <c r="R1886" i="1"/>
  <c r="S1886" i="1" s="1"/>
  <c r="N1888" i="1"/>
  <c r="O1888" i="1" s="1"/>
  <c r="P1887" i="1"/>
  <c r="Q1887" i="1"/>
  <c r="AU1891" i="1" l="1"/>
  <c r="AV1891" i="1" s="1"/>
  <c r="AL1890" i="1"/>
  <c r="BA1893" i="1"/>
  <c r="AZ1894" i="1"/>
  <c r="AS1892" i="1"/>
  <c r="AW1892" i="1"/>
  <c r="AT1892" i="1"/>
  <c r="AR1893" i="1"/>
  <c r="AI1886" i="1"/>
  <c r="AJ1916" i="1"/>
  <c r="K1889" i="1"/>
  <c r="J1890" i="1"/>
  <c r="Z1889" i="1"/>
  <c r="AA1888" i="1"/>
  <c r="AF1891" i="1"/>
  <c r="AG1890" i="1"/>
  <c r="Y1918" i="1"/>
  <c r="X1918" i="1"/>
  <c r="R1887" i="1"/>
  <c r="S1887" i="1" s="1"/>
  <c r="N1889" i="1"/>
  <c r="O1889" i="1" s="1"/>
  <c r="P1888" i="1"/>
  <c r="Q1888" i="1"/>
  <c r="AU1892" i="1" l="1"/>
  <c r="AV1892" i="1" s="1"/>
  <c r="AL1891" i="1"/>
  <c r="AZ1895" i="1"/>
  <c r="BA1894" i="1"/>
  <c r="AS1893" i="1"/>
  <c r="AW1893" i="1"/>
  <c r="AT1893" i="1"/>
  <c r="AR1894" i="1"/>
  <c r="AI1887" i="1"/>
  <c r="AJ1917" i="1"/>
  <c r="J1891" i="1"/>
  <c r="K1890" i="1"/>
  <c r="AA1889" i="1"/>
  <c r="Z1890" i="1"/>
  <c r="AF1892" i="1"/>
  <c r="AG1891" i="1"/>
  <c r="X1919" i="1"/>
  <c r="R1888" i="1"/>
  <c r="S1888" i="1" s="1"/>
  <c r="N1890" i="1"/>
  <c r="O1890" i="1" s="1"/>
  <c r="P1889" i="1"/>
  <c r="Q1889" i="1"/>
  <c r="AU1893" i="1" l="1"/>
  <c r="AV1893" i="1" s="1"/>
  <c r="AL1892" i="1"/>
  <c r="AZ1896" i="1"/>
  <c r="BA1895" i="1"/>
  <c r="AS1894" i="1"/>
  <c r="AW1894" i="1"/>
  <c r="AT1894" i="1"/>
  <c r="AR1895" i="1"/>
  <c r="AI1888" i="1"/>
  <c r="AJ1918" i="1"/>
  <c r="K1891" i="1"/>
  <c r="J1892" i="1"/>
  <c r="Y1919" i="1"/>
  <c r="AA1890" i="1"/>
  <c r="Z1891" i="1"/>
  <c r="AF1893" i="1"/>
  <c r="AG1892" i="1"/>
  <c r="X1920" i="1"/>
  <c r="R1889" i="1"/>
  <c r="S1889" i="1" s="1"/>
  <c r="N1891" i="1"/>
  <c r="O1891" i="1" s="1"/>
  <c r="P1890" i="1"/>
  <c r="Q1890" i="1"/>
  <c r="AU1894" i="1" l="1"/>
  <c r="AV1894" i="1" s="1"/>
  <c r="AL1893" i="1"/>
  <c r="BA1896" i="1"/>
  <c r="AZ1897" i="1"/>
  <c r="AS1895" i="1"/>
  <c r="AW1895" i="1"/>
  <c r="AT1895" i="1"/>
  <c r="AR1896" i="1"/>
  <c r="AI1889" i="1"/>
  <c r="AJ1919" i="1"/>
  <c r="J1893" i="1"/>
  <c r="K1892" i="1"/>
  <c r="AA1891" i="1"/>
  <c r="Z1892" i="1"/>
  <c r="Y1920" i="1"/>
  <c r="AF1894" i="1"/>
  <c r="AG1893" i="1"/>
  <c r="Y1921" i="1"/>
  <c r="X1921" i="1"/>
  <c r="R1890" i="1"/>
  <c r="S1890" i="1" s="1"/>
  <c r="N1892" i="1"/>
  <c r="O1892" i="1" s="1"/>
  <c r="P1891" i="1"/>
  <c r="Q1891" i="1"/>
  <c r="AU1895" i="1" l="1"/>
  <c r="AV1895" i="1" s="1"/>
  <c r="AL1894" i="1"/>
  <c r="BA1897" i="1"/>
  <c r="AZ1898" i="1"/>
  <c r="AS1896" i="1"/>
  <c r="AW1896" i="1"/>
  <c r="AT1896" i="1"/>
  <c r="AR1897" i="1"/>
  <c r="AI1890" i="1"/>
  <c r="AJ1920" i="1"/>
  <c r="K1893" i="1"/>
  <c r="J1894" i="1"/>
  <c r="Z1893" i="1"/>
  <c r="AA1892" i="1"/>
  <c r="AF1895" i="1"/>
  <c r="AG1894" i="1"/>
  <c r="X1922" i="1"/>
  <c r="Y1922" i="1"/>
  <c r="R1891" i="1"/>
  <c r="S1891" i="1" s="1"/>
  <c r="N1893" i="1"/>
  <c r="O1893" i="1" s="1"/>
  <c r="P1892" i="1"/>
  <c r="Q1892" i="1"/>
  <c r="AU1896" i="1" l="1"/>
  <c r="AL1895" i="1"/>
  <c r="AZ1899" i="1"/>
  <c r="BA1898" i="1"/>
  <c r="AS1897" i="1"/>
  <c r="AW1897" i="1"/>
  <c r="AT1897" i="1"/>
  <c r="AU1897" i="1" s="1"/>
  <c r="AV1896" i="1"/>
  <c r="AR1898" i="1"/>
  <c r="Q1893" i="1"/>
  <c r="AI1891" i="1"/>
  <c r="AJ1921" i="1"/>
  <c r="K1894" i="1"/>
  <c r="J1895" i="1"/>
  <c r="AA1893" i="1"/>
  <c r="Z1894" i="1"/>
  <c r="AF1896" i="1"/>
  <c r="AG1895" i="1"/>
  <c r="X1923" i="1"/>
  <c r="Y1923" i="1"/>
  <c r="R1892" i="1"/>
  <c r="P1893" i="1"/>
  <c r="N1894" i="1"/>
  <c r="O1894" i="1" s="1"/>
  <c r="AT1898" i="1" l="1"/>
  <c r="AU1898" i="1" s="1"/>
  <c r="AZ1900" i="1"/>
  <c r="BA1899" i="1"/>
  <c r="AL1896" i="1"/>
  <c r="AS1898" i="1"/>
  <c r="AW1898" i="1"/>
  <c r="AV1897" i="1"/>
  <c r="AR1899" i="1"/>
  <c r="AI1892" i="1"/>
  <c r="AJ1922" i="1"/>
  <c r="K1895" i="1"/>
  <c r="J1896" i="1"/>
  <c r="AA1894" i="1"/>
  <c r="Z1895" i="1"/>
  <c r="R1893" i="1"/>
  <c r="S1893" i="1" s="1"/>
  <c r="S1892" i="1"/>
  <c r="AF1897" i="1"/>
  <c r="AG1896" i="1"/>
  <c r="X1924" i="1"/>
  <c r="Y1924" i="1"/>
  <c r="N1895" i="1"/>
  <c r="O1895" i="1" s="1"/>
  <c r="P1894" i="1"/>
  <c r="Q1894" i="1"/>
  <c r="AL1897" i="1" l="1"/>
  <c r="BA1900" i="1"/>
  <c r="AZ1901" i="1"/>
  <c r="AS1899" i="1"/>
  <c r="AW1899" i="1"/>
  <c r="AT1899" i="1"/>
  <c r="AU1899" i="1" s="1"/>
  <c r="AV1898" i="1"/>
  <c r="AR1900" i="1"/>
  <c r="AI1893" i="1"/>
  <c r="AJ1923" i="1"/>
  <c r="R1894" i="1"/>
  <c r="S1894" i="1" s="1"/>
  <c r="K1896" i="1"/>
  <c r="J1897" i="1"/>
  <c r="AA1895" i="1"/>
  <c r="Z1896" i="1"/>
  <c r="AF1898" i="1"/>
  <c r="AG1897" i="1"/>
  <c r="Y1925" i="1"/>
  <c r="X1925" i="1"/>
  <c r="P1895" i="1"/>
  <c r="Q1895" i="1"/>
  <c r="N1896" i="1"/>
  <c r="O1896" i="1" s="1"/>
  <c r="AT1900" i="1" l="1"/>
  <c r="AU1900" i="1" s="1"/>
  <c r="BA1901" i="1"/>
  <c r="AZ1902" i="1"/>
  <c r="AL1898" i="1"/>
  <c r="AS1900" i="1"/>
  <c r="AW1900" i="1"/>
  <c r="AV1899" i="1"/>
  <c r="AR1901" i="1"/>
  <c r="R1895" i="1"/>
  <c r="S1895" i="1" s="1"/>
  <c r="AI1894" i="1"/>
  <c r="AJ1924" i="1"/>
  <c r="J1898" i="1"/>
  <c r="K1897" i="1"/>
  <c r="Z1897" i="1"/>
  <c r="AA1896" i="1"/>
  <c r="AF1899" i="1"/>
  <c r="AG1898" i="1"/>
  <c r="X1926" i="1"/>
  <c r="Y1926" i="1"/>
  <c r="N1897" i="1"/>
  <c r="O1897" i="1" s="1"/>
  <c r="P1896" i="1"/>
  <c r="Q1896" i="1"/>
  <c r="R1896" i="1" s="1"/>
  <c r="S1896" i="1" s="1"/>
  <c r="AL1899" i="1" l="1"/>
  <c r="AZ1903" i="1"/>
  <c r="BA1902" i="1"/>
  <c r="AT1901" i="1"/>
  <c r="AU1901" i="1" s="1"/>
  <c r="AS1901" i="1"/>
  <c r="AW1901" i="1"/>
  <c r="AV1900" i="1"/>
  <c r="AR1902" i="1"/>
  <c r="AI1895" i="1"/>
  <c r="AJ1925" i="1"/>
  <c r="J1899" i="1"/>
  <c r="K1898" i="1"/>
  <c r="Z1898" i="1"/>
  <c r="AA1897" i="1"/>
  <c r="AF1900" i="1"/>
  <c r="AG1899" i="1"/>
  <c r="Y1927" i="1"/>
  <c r="X1927" i="1"/>
  <c r="N1898" i="1"/>
  <c r="O1898" i="1" s="1"/>
  <c r="P1897" i="1"/>
  <c r="Q1897" i="1"/>
  <c r="R1897" i="1" s="1"/>
  <c r="S1897" i="1" s="1"/>
  <c r="AL1900" i="1" l="1"/>
  <c r="AZ1904" i="1"/>
  <c r="BA1903" i="1"/>
  <c r="AS1902" i="1"/>
  <c r="AW1902" i="1"/>
  <c r="AT1902" i="1"/>
  <c r="AU1902" i="1" s="1"/>
  <c r="AV1901" i="1"/>
  <c r="AR1903" i="1"/>
  <c r="AI1896" i="1"/>
  <c r="AJ1926" i="1"/>
  <c r="J1900" i="1"/>
  <c r="K1899" i="1"/>
  <c r="AA1898" i="1"/>
  <c r="Z1899" i="1"/>
  <c r="AF1901" i="1"/>
  <c r="AG1900" i="1"/>
  <c r="X1928" i="1"/>
  <c r="N1899" i="1"/>
  <c r="O1899" i="1" s="1"/>
  <c r="P1898" i="1"/>
  <c r="Q1898" i="1"/>
  <c r="R1898" i="1" s="1"/>
  <c r="S1898" i="1" s="1"/>
  <c r="AL1901" i="1" l="1"/>
  <c r="BA1904" i="1"/>
  <c r="AZ1905" i="1"/>
  <c r="AS1903" i="1"/>
  <c r="AW1903" i="1"/>
  <c r="AT1903" i="1"/>
  <c r="AU1903" i="1" s="1"/>
  <c r="AV1902" i="1"/>
  <c r="AR1904" i="1"/>
  <c r="AI1897" i="1"/>
  <c r="AJ1927" i="1"/>
  <c r="J1901" i="1"/>
  <c r="K1900" i="1"/>
  <c r="Y1928" i="1"/>
  <c r="AA1899" i="1"/>
  <c r="Z1900" i="1"/>
  <c r="AF1902" i="1"/>
  <c r="AG1901" i="1"/>
  <c r="X1929" i="1"/>
  <c r="N1900" i="1"/>
  <c r="O1900" i="1" s="1"/>
  <c r="P1899" i="1"/>
  <c r="Q1899" i="1"/>
  <c r="R1899" i="1" s="1"/>
  <c r="S1899" i="1" s="1"/>
  <c r="AL1902" i="1" l="1"/>
  <c r="BA1905" i="1"/>
  <c r="AZ1906" i="1"/>
  <c r="AS1904" i="1"/>
  <c r="AW1904" i="1"/>
  <c r="AV1903" i="1"/>
  <c r="AR1905" i="1"/>
  <c r="AI1898" i="1"/>
  <c r="AJ1928" i="1"/>
  <c r="K1901" i="1"/>
  <c r="J1902" i="1"/>
  <c r="Z1901" i="1"/>
  <c r="AA1900" i="1"/>
  <c r="Y1929" i="1"/>
  <c r="AF1903" i="1"/>
  <c r="AG1902" i="1"/>
  <c r="X1930" i="1"/>
  <c r="N1901" i="1"/>
  <c r="O1901" i="1" s="1"/>
  <c r="P1900" i="1"/>
  <c r="Q1900" i="1"/>
  <c r="R1900" i="1" s="1"/>
  <c r="S1900" i="1" s="1"/>
  <c r="AT1905" i="1" l="1"/>
  <c r="AZ1907" i="1"/>
  <c r="BA1906" i="1"/>
  <c r="AT1904" i="1"/>
  <c r="AU1904" i="1" s="1"/>
  <c r="AV1904" i="1" s="1"/>
  <c r="AL1903" i="1"/>
  <c r="AS1905" i="1"/>
  <c r="AW1905" i="1"/>
  <c r="AR1906" i="1"/>
  <c r="AI1899" i="1"/>
  <c r="AJ1929" i="1"/>
  <c r="K1902" i="1"/>
  <c r="J1903" i="1"/>
  <c r="Y1930" i="1"/>
  <c r="Z1902" i="1"/>
  <c r="AA1901" i="1"/>
  <c r="AF1904" i="1"/>
  <c r="AG1903" i="1"/>
  <c r="X1931" i="1"/>
  <c r="Y1931" i="1"/>
  <c r="N1902" i="1"/>
  <c r="O1902" i="1" s="1"/>
  <c r="P1901" i="1"/>
  <c r="Q1901" i="1"/>
  <c r="R1901" i="1" s="1"/>
  <c r="S1901" i="1" s="1"/>
  <c r="AL1904" i="1" l="1"/>
  <c r="AZ1908" i="1"/>
  <c r="BA1907" i="1"/>
  <c r="AU1905" i="1"/>
  <c r="AS1906" i="1"/>
  <c r="AW1906" i="1"/>
  <c r="AT1906" i="1"/>
  <c r="AV1905" i="1"/>
  <c r="AR1907" i="1"/>
  <c r="AI1900" i="1"/>
  <c r="AJ1930" i="1"/>
  <c r="J1904" i="1"/>
  <c r="K1903" i="1"/>
  <c r="AA1902" i="1"/>
  <c r="Z1903" i="1"/>
  <c r="AF1905" i="1"/>
  <c r="AG1904" i="1"/>
  <c r="X1932" i="1"/>
  <c r="N1903" i="1"/>
  <c r="O1903" i="1" s="1"/>
  <c r="P1902" i="1"/>
  <c r="Q1902" i="1"/>
  <c r="R1902" i="1" s="1"/>
  <c r="S1902" i="1" s="1"/>
  <c r="AL1905" i="1" l="1"/>
  <c r="BA1908" i="1"/>
  <c r="AZ1909" i="1"/>
  <c r="AU1906" i="1"/>
  <c r="AV1906" i="1" s="1"/>
  <c r="AS1907" i="1"/>
  <c r="AW1907" i="1"/>
  <c r="AT1907" i="1"/>
  <c r="AR1908" i="1"/>
  <c r="AI1901" i="1"/>
  <c r="AJ1931" i="1"/>
  <c r="K1904" i="1"/>
  <c r="J1905" i="1"/>
  <c r="Y1932" i="1"/>
  <c r="Z1904" i="1"/>
  <c r="AA1903" i="1"/>
  <c r="AF1906" i="1"/>
  <c r="AG1905" i="1"/>
  <c r="X1933" i="1"/>
  <c r="N1904" i="1"/>
  <c r="O1904" i="1" s="1"/>
  <c r="P1903" i="1"/>
  <c r="Q1903" i="1"/>
  <c r="R1903" i="1" s="1"/>
  <c r="S1903" i="1" s="1"/>
  <c r="AT1908" i="1" l="1"/>
  <c r="BA1909" i="1"/>
  <c r="AZ1910" i="1"/>
  <c r="AU1907" i="1"/>
  <c r="AV1907" i="1" s="1"/>
  <c r="AL1906" i="1"/>
  <c r="AS1908" i="1"/>
  <c r="AW1908" i="1"/>
  <c r="AR1909" i="1"/>
  <c r="AI1902" i="1"/>
  <c r="AJ1932" i="1"/>
  <c r="J1906" i="1"/>
  <c r="K1905" i="1"/>
  <c r="AA1904" i="1"/>
  <c r="Z1905" i="1"/>
  <c r="Y1933" i="1"/>
  <c r="AF1907" i="1"/>
  <c r="AG1906" i="1"/>
  <c r="X1934" i="1"/>
  <c r="Y1934" i="1"/>
  <c r="N1905" i="1"/>
  <c r="O1905" i="1" s="1"/>
  <c r="P1904" i="1"/>
  <c r="AU1908" i="1" l="1"/>
  <c r="AV1908" i="1" s="1"/>
  <c r="AL1907" i="1"/>
  <c r="AZ1911" i="1"/>
  <c r="BA1910" i="1"/>
  <c r="AS1909" i="1"/>
  <c r="AW1909" i="1"/>
  <c r="AT1909" i="1"/>
  <c r="AR1910" i="1"/>
  <c r="Q1904" i="1"/>
  <c r="R1904" i="1" s="1"/>
  <c r="S1904" i="1" s="1"/>
  <c r="AI1903" i="1"/>
  <c r="AJ1933" i="1"/>
  <c r="J1907" i="1"/>
  <c r="K1906" i="1"/>
  <c r="AA1905" i="1"/>
  <c r="Z1906" i="1"/>
  <c r="AF1908" i="1"/>
  <c r="AG1907" i="1"/>
  <c r="X1935" i="1"/>
  <c r="N1906" i="1"/>
  <c r="O1906" i="1" s="1"/>
  <c r="P1905" i="1"/>
  <c r="Q1905" i="1"/>
  <c r="R1905" i="1" s="1"/>
  <c r="S1905" i="1" s="1"/>
  <c r="AU1909" i="1" l="1"/>
  <c r="AV1909" i="1" s="1"/>
  <c r="AT1910" i="1"/>
  <c r="AZ1912" i="1"/>
  <c r="BA1911" i="1"/>
  <c r="AL1908" i="1"/>
  <c r="AS1910" i="1"/>
  <c r="AW1910" i="1"/>
  <c r="AR1911" i="1"/>
  <c r="AI1904" i="1"/>
  <c r="AJ1934" i="1"/>
  <c r="K1907" i="1"/>
  <c r="J1908" i="1"/>
  <c r="Y1935" i="1"/>
  <c r="AA1906" i="1"/>
  <c r="Z1907" i="1"/>
  <c r="AF1909" i="1"/>
  <c r="AG1908" i="1"/>
  <c r="Y1936" i="1"/>
  <c r="X1936" i="1"/>
  <c r="P1906" i="1"/>
  <c r="N1907" i="1"/>
  <c r="O1907" i="1" s="1"/>
  <c r="AU1910" i="1" l="1"/>
  <c r="AV1910" i="1" s="1"/>
  <c r="AL1909" i="1"/>
  <c r="BA1912" i="1"/>
  <c r="AZ1913" i="1"/>
  <c r="AS1911" i="1"/>
  <c r="AW1911" i="1"/>
  <c r="AT1911" i="1"/>
  <c r="AR1912" i="1"/>
  <c r="Q1906" i="1"/>
  <c r="R1906" i="1" s="1"/>
  <c r="S1906" i="1" s="1"/>
  <c r="AI1905" i="1"/>
  <c r="AJ1935" i="1"/>
  <c r="K1908" i="1"/>
  <c r="J1909" i="1"/>
  <c r="Z1908" i="1"/>
  <c r="AA1907" i="1"/>
  <c r="AF1910" i="1"/>
  <c r="AG1909" i="1"/>
  <c r="Y1937" i="1"/>
  <c r="X1937" i="1"/>
  <c r="P1907" i="1"/>
  <c r="AI1906" i="1" s="1"/>
  <c r="N1908" i="1"/>
  <c r="O1908" i="1" s="1"/>
  <c r="AU1911" i="1" l="1"/>
  <c r="AV1911" i="1" s="1"/>
  <c r="AL1910" i="1"/>
  <c r="BA1913" i="1"/>
  <c r="AZ1914" i="1"/>
  <c r="AS1912" i="1"/>
  <c r="AW1912" i="1"/>
  <c r="AT1912" i="1"/>
  <c r="AR1913" i="1"/>
  <c r="Q1908" i="1"/>
  <c r="AJ1936" i="1"/>
  <c r="K1909" i="1"/>
  <c r="J1910" i="1"/>
  <c r="Z1909" i="1"/>
  <c r="AA1908" i="1"/>
  <c r="AF1911" i="1"/>
  <c r="AG1910" i="1"/>
  <c r="X1938" i="1"/>
  <c r="Y1938" i="1"/>
  <c r="Q1907" i="1"/>
  <c r="R1907" i="1" s="1"/>
  <c r="P1908" i="1"/>
  <c r="N1909" i="1"/>
  <c r="O1909" i="1" s="1"/>
  <c r="AU1912" i="1" l="1"/>
  <c r="AV1912" i="1" s="1"/>
  <c r="AL1911" i="1"/>
  <c r="AZ1915" i="1"/>
  <c r="BA1914" i="1"/>
  <c r="AS1913" i="1"/>
  <c r="AW1913" i="1"/>
  <c r="AT1913" i="1"/>
  <c r="AR1914" i="1"/>
  <c r="Q1909" i="1"/>
  <c r="AI1907" i="1"/>
  <c r="AJ1937" i="1"/>
  <c r="K1910" i="1"/>
  <c r="J1911" i="1"/>
  <c r="AA1909" i="1"/>
  <c r="Z1910" i="1"/>
  <c r="R1908" i="1"/>
  <c r="S1908" i="1" s="1"/>
  <c r="S1907" i="1"/>
  <c r="AF1912" i="1"/>
  <c r="AG1911" i="1"/>
  <c r="Y1939" i="1"/>
  <c r="X1939" i="1"/>
  <c r="N1910" i="1"/>
  <c r="O1910" i="1" s="1"/>
  <c r="P1909" i="1"/>
  <c r="AU1913" i="1" l="1"/>
  <c r="AV1913" i="1" s="1"/>
  <c r="AL1912" i="1"/>
  <c r="AZ1916" i="1"/>
  <c r="BA1915" i="1"/>
  <c r="AT1914" i="1"/>
  <c r="AU1914" i="1" s="1"/>
  <c r="AS1914" i="1"/>
  <c r="AW1914" i="1"/>
  <c r="AR1915" i="1"/>
  <c r="AI1908" i="1"/>
  <c r="AJ1938" i="1"/>
  <c r="R1909" i="1"/>
  <c r="S1909" i="1" s="1"/>
  <c r="J1912" i="1"/>
  <c r="K1911" i="1"/>
  <c r="AA1910" i="1"/>
  <c r="Z1911" i="1"/>
  <c r="AF1913" i="1"/>
  <c r="AG1912" i="1"/>
  <c r="X1940" i="1"/>
  <c r="Y1940" i="1"/>
  <c r="Q1910" i="1"/>
  <c r="N1911" i="1"/>
  <c r="O1911" i="1" s="1"/>
  <c r="AT1915" i="1" l="1"/>
  <c r="AU1915" i="1" s="1"/>
  <c r="BA1916" i="1"/>
  <c r="AZ1917" i="1"/>
  <c r="AL1913" i="1"/>
  <c r="AS1915" i="1"/>
  <c r="AW1915" i="1"/>
  <c r="AV1914" i="1"/>
  <c r="AR1916" i="1"/>
  <c r="R1910" i="1"/>
  <c r="S1910" i="1" s="1"/>
  <c r="AJ1939" i="1"/>
  <c r="K1912" i="1"/>
  <c r="J1913" i="1"/>
  <c r="AA1911" i="1"/>
  <c r="Z1912" i="1"/>
  <c r="AF1914" i="1"/>
  <c r="AG1913" i="1"/>
  <c r="X1941" i="1"/>
  <c r="Y1941" i="1"/>
  <c r="N1912" i="1"/>
  <c r="O1912" i="1" s="1"/>
  <c r="P1910" i="1"/>
  <c r="AL1914" i="1" l="1"/>
  <c r="BA1917" i="1"/>
  <c r="AZ1918" i="1"/>
  <c r="AS1916" i="1"/>
  <c r="AW1916" i="1"/>
  <c r="AV1915" i="1"/>
  <c r="AR1917" i="1"/>
  <c r="Q1911" i="1"/>
  <c r="R1911" i="1" s="1"/>
  <c r="S1911" i="1" s="1"/>
  <c r="AI1909" i="1"/>
  <c r="AJ1940" i="1"/>
  <c r="K1913" i="1"/>
  <c r="J1914" i="1"/>
  <c r="Z1913" i="1"/>
  <c r="AA1912" i="1"/>
  <c r="AF1915" i="1"/>
  <c r="AG1914" i="1"/>
  <c r="Y1942" i="1"/>
  <c r="X1942" i="1"/>
  <c r="N1913" i="1"/>
  <c r="O1913" i="1" s="1"/>
  <c r="P1911" i="1"/>
  <c r="AT1916" i="1" l="1"/>
  <c r="AU1916" i="1" s="1"/>
  <c r="AV1916" i="1" s="1"/>
  <c r="AZ1919" i="1"/>
  <c r="BA1918" i="1"/>
  <c r="AL1915" i="1"/>
  <c r="AS1917" i="1"/>
  <c r="AW1917" i="1"/>
  <c r="AT1917" i="1"/>
  <c r="AR1918" i="1"/>
  <c r="AI1910" i="1"/>
  <c r="AJ1941" i="1"/>
  <c r="J1915" i="1"/>
  <c r="K1914" i="1"/>
  <c r="Z1914" i="1"/>
  <c r="AA1913" i="1"/>
  <c r="AF1916" i="1"/>
  <c r="AG1915" i="1"/>
  <c r="X1943" i="1"/>
  <c r="Y1943" i="1"/>
  <c r="P1912" i="1"/>
  <c r="Q1912" i="1"/>
  <c r="R1912" i="1" s="1"/>
  <c r="S1912" i="1" s="1"/>
  <c r="N1914" i="1"/>
  <c r="O1914" i="1" s="1"/>
  <c r="AU1917" i="1" l="1"/>
  <c r="AV1917" i="1" s="1"/>
  <c r="AL1916" i="1"/>
  <c r="AZ1920" i="1"/>
  <c r="BA1919" i="1"/>
  <c r="AS1918" i="1"/>
  <c r="AW1918" i="1"/>
  <c r="AT1918" i="1"/>
  <c r="AR1919" i="1"/>
  <c r="AI1911" i="1"/>
  <c r="AJ1942" i="1"/>
  <c r="K1915" i="1"/>
  <c r="J1916" i="1"/>
  <c r="AA1914" i="1"/>
  <c r="Z1915" i="1"/>
  <c r="AF1917" i="1"/>
  <c r="AG1916" i="1"/>
  <c r="Y1944" i="1"/>
  <c r="X1944" i="1"/>
  <c r="N1915" i="1"/>
  <c r="O1915" i="1" s="1"/>
  <c r="P1913" i="1"/>
  <c r="Q1913" i="1"/>
  <c r="R1913" i="1" s="1"/>
  <c r="S1913" i="1" s="1"/>
  <c r="AU1918" i="1" l="1"/>
  <c r="AV1918" i="1" s="1"/>
  <c r="AL1917" i="1"/>
  <c r="BA1920" i="1"/>
  <c r="AZ1921" i="1"/>
  <c r="AS1919" i="1"/>
  <c r="AW1919" i="1"/>
  <c r="AT1919" i="1"/>
  <c r="AR1920" i="1"/>
  <c r="AI1912" i="1"/>
  <c r="AJ1943" i="1"/>
  <c r="K1916" i="1"/>
  <c r="J1917" i="1"/>
  <c r="Z1916" i="1"/>
  <c r="AA1915" i="1"/>
  <c r="AF1918" i="1"/>
  <c r="AG1917" i="1"/>
  <c r="Y1945" i="1"/>
  <c r="X1945" i="1"/>
  <c r="N1916" i="1"/>
  <c r="O1916" i="1" s="1"/>
  <c r="P1914" i="1"/>
  <c r="Q1914" i="1"/>
  <c r="R1914" i="1" s="1"/>
  <c r="S1914" i="1" s="1"/>
  <c r="AU1919" i="1" l="1"/>
  <c r="AV1919" i="1" s="1"/>
  <c r="AL1918" i="1"/>
  <c r="BA1921" i="1"/>
  <c r="AZ1922" i="1"/>
  <c r="AS1920" i="1"/>
  <c r="AW1920" i="1"/>
  <c r="AT1920" i="1"/>
  <c r="AR1921" i="1"/>
  <c r="AI1913" i="1"/>
  <c r="AJ1944" i="1"/>
  <c r="K1917" i="1"/>
  <c r="J1918" i="1"/>
  <c r="AA1916" i="1"/>
  <c r="Z1917" i="1"/>
  <c r="AF1919" i="1"/>
  <c r="AG1918" i="1"/>
  <c r="X1946" i="1"/>
  <c r="N1917" i="1"/>
  <c r="O1917" i="1" s="1"/>
  <c r="P1915" i="1"/>
  <c r="Q1915" i="1"/>
  <c r="R1915" i="1" s="1"/>
  <c r="S1915" i="1" s="1"/>
  <c r="AU1920" i="1" l="1"/>
  <c r="AV1920" i="1" s="1"/>
  <c r="AL1919" i="1"/>
  <c r="AZ1923" i="1"/>
  <c r="BA1922" i="1"/>
  <c r="AS1921" i="1"/>
  <c r="AW1921" i="1"/>
  <c r="AT1921" i="1"/>
  <c r="AR1922" i="1"/>
  <c r="AI1914" i="1"/>
  <c r="AJ1945" i="1"/>
  <c r="J1919" i="1"/>
  <c r="K1918" i="1"/>
  <c r="Y1946" i="1"/>
  <c r="Z1918" i="1"/>
  <c r="AA1917" i="1"/>
  <c r="AF1920" i="1"/>
  <c r="AG1919" i="1"/>
  <c r="Y1947" i="1"/>
  <c r="X1947" i="1"/>
  <c r="N1918" i="1"/>
  <c r="O1918" i="1" s="1"/>
  <c r="P1916" i="1"/>
  <c r="Q1916" i="1"/>
  <c r="R1916" i="1" s="1"/>
  <c r="S1916" i="1" s="1"/>
  <c r="AU1921" i="1" l="1"/>
  <c r="AV1921" i="1" s="1"/>
  <c r="AT1922" i="1"/>
  <c r="AZ1924" i="1"/>
  <c r="BA1923" i="1"/>
  <c r="AL1920" i="1"/>
  <c r="AS1922" i="1"/>
  <c r="AW1922" i="1"/>
  <c r="AR1923" i="1"/>
  <c r="AI1915" i="1"/>
  <c r="AJ1946" i="1"/>
  <c r="K1919" i="1"/>
  <c r="J1920" i="1"/>
  <c r="AA1918" i="1"/>
  <c r="Z1919" i="1"/>
  <c r="AF1921" i="1"/>
  <c r="AG1920" i="1"/>
  <c r="X1948" i="1"/>
  <c r="Y1948" i="1"/>
  <c r="N1919" i="1"/>
  <c r="O1919" i="1" s="1"/>
  <c r="P1917" i="1"/>
  <c r="Q1917" i="1"/>
  <c r="R1917" i="1" s="1"/>
  <c r="S1917" i="1" s="1"/>
  <c r="AU1922" i="1" l="1"/>
  <c r="AV1922" i="1" s="1"/>
  <c r="AL1921" i="1"/>
  <c r="BA1924" i="1"/>
  <c r="AZ1925" i="1"/>
  <c r="AS1923" i="1"/>
  <c r="AW1923" i="1"/>
  <c r="AT1923" i="1"/>
  <c r="AR1924" i="1"/>
  <c r="AI1916" i="1"/>
  <c r="AJ1947" i="1"/>
  <c r="J1921" i="1"/>
  <c r="K1920" i="1"/>
  <c r="AA1919" i="1"/>
  <c r="Z1920" i="1"/>
  <c r="AF1922" i="1"/>
  <c r="AG1921" i="1"/>
  <c r="Y1949" i="1"/>
  <c r="X1949" i="1"/>
  <c r="N1920" i="1"/>
  <c r="O1920" i="1" s="1"/>
  <c r="P1918" i="1"/>
  <c r="Q1918" i="1"/>
  <c r="R1918" i="1" s="1"/>
  <c r="S1918" i="1" s="1"/>
  <c r="AU1923" i="1" l="1"/>
  <c r="AV1923" i="1" s="1"/>
  <c r="AL1922" i="1"/>
  <c r="BA1925" i="1"/>
  <c r="AZ1926" i="1"/>
  <c r="AS1924" i="1"/>
  <c r="AW1924" i="1"/>
  <c r="AT1924" i="1"/>
  <c r="AR1925" i="1"/>
  <c r="AI1917" i="1"/>
  <c r="AJ1948" i="1"/>
  <c r="J1922" i="1"/>
  <c r="K1921" i="1"/>
  <c r="Z1921" i="1"/>
  <c r="AA1920" i="1"/>
  <c r="AF1923" i="1"/>
  <c r="AG1922" i="1"/>
  <c r="Y1950" i="1"/>
  <c r="X1950" i="1"/>
  <c r="N1921" i="1"/>
  <c r="O1921" i="1" s="1"/>
  <c r="P1919" i="1"/>
  <c r="Q1919" i="1"/>
  <c r="R1919" i="1" s="1"/>
  <c r="S1919" i="1" s="1"/>
  <c r="AU1924" i="1" l="1"/>
  <c r="AV1924" i="1" s="1"/>
  <c r="AL1923" i="1"/>
  <c r="AZ1927" i="1"/>
  <c r="BA1926" i="1"/>
  <c r="AS1925" i="1"/>
  <c r="AW1925" i="1"/>
  <c r="AT1925" i="1"/>
  <c r="AR1926" i="1"/>
  <c r="AI1918" i="1"/>
  <c r="AJ1949" i="1"/>
  <c r="J1923" i="1"/>
  <c r="K1922" i="1"/>
  <c r="AA1921" i="1"/>
  <c r="Z1922" i="1"/>
  <c r="AF1924" i="1"/>
  <c r="AG1923" i="1"/>
  <c r="Y1951" i="1"/>
  <c r="X1951" i="1"/>
  <c r="N1922" i="1"/>
  <c r="O1922" i="1" s="1"/>
  <c r="P1920" i="1"/>
  <c r="Q1920" i="1"/>
  <c r="R1920" i="1" s="1"/>
  <c r="S1920" i="1" s="1"/>
  <c r="AU1925" i="1" l="1"/>
  <c r="AV1925" i="1" s="1"/>
  <c r="AL1924" i="1"/>
  <c r="AZ1928" i="1"/>
  <c r="BA1927" i="1"/>
  <c r="AS1926" i="1"/>
  <c r="AW1926" i="1"/>
  <c r="AT1926" i="1"/>
  <c r="AR1927" i="1"/>
  <c r="AI1919" i="1"/>
  <c r="AJ1950" i="1"/>
  <c r="K1923" i="1"/>
  <c r="J1924" i="1"/>
  <c r="Z1923" i="1"/>
  <c r="AA1922" i="1"/>
  <c r="AF1925" i="1"/>
  <c r="AG1924" i="1"/>
  <c r="X1952" i="1"/>
  <c r="Y1952" i="1"/>
  <c r="N1923" i="1"/>
  <c r="O1923" i="1" s="1"/>
  <c r="P1921" i="1"/>
  <c r="Q1921" i="1"/>
  <c r="R1921" i="1" s="1"/>
  <c r="S1921" i="1" s="1"/>
  <c r="AU1926" i="1" l="1"/>
  <c r="AV1926" i="1" s="1"/>
  <c r="AL1925" i="1"/>
  <c r="BA1928" i="1"/>
  <c r="AZ1929" i="1"/>
  <c r="AS1927" i="1"/>
  <c r="AW1927" i="1"/>
  <c r="AT1927" i="1"/>
  <c r="AR1928" i="1"/>
  <c r="AI1920" i="1"/>
  <c r="AJ1951" i="1"/>
  <c r="J1925" i="1"/>
  <c r="K1924" i="1"/>
  <c r="AA1923" i="1"/>
  <c r="Z1924" i="1"/>
  <c r="AF1926" i="1"/>
  <c r="AG1925" i="1"/>
  <c r="Y1953" i="1"/>
  <c r="X1953" i="1"/>
  <c r="N1924" i="1"/>
  <c r="O1924" i="1" s="1"/>
  <c r="P1922" i="1"/>
  <c r="Q1922" i="1"/>
  <c r="R1922" i="1" s="1"/>
  <c r="S1922" i="1" s="1"/>
  <c r="AU1927" i="1" l="1"/>
  <c r="AV1927" i="1" s="1"/>
  <c r="AL1926" i="1"/>
  <c r="BA1929" i="1"/>
  <c r="AZ1930" i="1"/>
  <c r="AS1928" i="1"/>
  <c r="AW1928" i="1"/>
  <c r="AR1929" i="1"/>
  <c r="AI1921" i="1"/>
  <c r="AJ1952" i="1"/>
  <c r="J1926" i="1"/>
  <c r="K1925" i="1"/>
  <c r="AA1924" i="1"/>
  <c r="Z1925" i="1"/>
  <c r="AF1927" i="1"/>
  <c r="AG1926" i="1"/>
  <c r="X1954" i="1"/>
  <c r="Y1954" i="1"/>
  <c r="N1925" i="1"/>
  <c r="O1925" i="1" s="1"/>
  <c r="P1923" i="1"/>
  <c r="Q1923" i="1"/>
  <c r="R1923" i="1" s="1"/>
  <c r="S1923" i="1" s="1"/>
  <c r="AL1927" i="1" l="1"/>
  <c r="AZ1931" i="1"/>
  <c r="BA1930" i="1"/>
  <c r="AT1928" i="1"/>
  <c r="AU1928" i="1" s="1"/>
  <c r="AV1928" i="1" s="1"/>
  <c r="AT1929" i="1"/>
  <c r="AS1929" i="1"/>
  <c r="AW1929" i="1"/>
  <c r="AR1930" i="1"/>
  <c r="AI1922" i="1"/>
  <c r="AJ1953" i="1"/>
  <c r="K1926" i="1"/>
  <c r="J1927" i="1"/>
  <c r="Z1926" i="1"/>
  <c r="AA1925" i="1"/>
  <c r="AF1928" i="1"/>
  <c r="AG1927" i="1"/>
  <c r="X1955" i="1"/>
  <c r="Y1955" i="1"/>
  <c r="N1926" i="1"/>
  <c r="O1926" i="1" s="1"/>
  <c r="P1924" i="1"/>
  <c r="Q1924" i="1"/>
  <c r="R1924" i="1" s="1"/>
  <c r="S1924" i="1" s="1"/>
  <c r="AL1928" i="1" l="1"/>
  <c r="AZ1932" i="1"/>
  <c r="BA1931" i="1"/>
  <c r="AU1929" i="1"/>
  <c r="AV1929" i="1" s="1"/>
  <c r="AS1930" i="1"/>
  <c r="AW1930" i="1"/>
  <c r="AT1930" i="1"/>
  <c r="AR1931" i="1"/>
  <c r="AI1923" i="1"/>
  <c r="AJ1954" i="1"/>
  <c r="K1927" i="1"/>
  <c r="J1928" i="1"/>
  <c r="Z1927" i="1"/>
  <c r="AA1926" i="1"/>
  <c r="AF1929" i="1"/>
  <c r="AG1928" i="1"/>
  <c r="X1956" i="1"/>
  <c r="Y1956" i="1"/>
  <c r="N1927" i="1"/>
  <c r="O1927" i="1" s="1"/>
  <c r="P1925" i="1"/>
  <c r="Q1925" i="1"/>
  <c r="R1925" i="1" s="1"/>
  <c r="S1925" i="1" s="1"/>
  <c r="AT1931" i="1" l="1"/>
  <c r="AU1930" i="1"/>
  <c r="AV1930" i="1" s="1"/>
  <c r="BA1932" i="1"/>
  <c r="AZ1933" i="1"/>
  <c r="AL1929" i="1"/>
  <c r="AS1931" i="1"/>
  <c r="AW1931" i="1"/>
  <c r="AR1932" i="1"/>
  <c r="AI1924" i="1"/>
  <c r="AJ1955" i="1"/>
  <c r="K1928" i="1"/>
  <c r="J1929" i="1"/>
  <c r="AA1927" i="1"/>
  <c r="Z1928" i="1"/>
  <c r="AF1930" i="1"/>
  <c r="AG1929" i="1"/>
  <c r="X1957" i="1"/>
  <c r="N1928" i="1"/>
  <c r="O1928" i="1" s="1"/>
  <c r="P1926" i="1"/>
  <c r="Q1926" i="1"/>
  <c r="R1926" i="1" s="1"/>
  <c r="S1926" i="1" s="1"/>
  <c r="AL1930" i="1" l="1"/>
  <c r="AU1931" i="1"/>
  <c r="AV1931" i="1" s="1"/>
  <c r="BA1933" i="1"/>
  <c r="AZ1934" i="1"/>
  <c r="AS1932" i="1"/>
  <c r="AW1932" i="1"/>
  <c r="AT1932" i="1"/>
  <c r="AR1933" i="1"/>
  <c r="AI1925" i="1"/>
  <c r="AJ1956" i="1"/>
  <c r="K1929" i="1"/>
  <c r="J1930" i="1"/>
  <c r="Y1957" i="1"/>
  <c r="AA1928" i="1"/>
  <c r="Z1929" i="1"/>
  <c r="AF1931" i="1"/>
  <c r="AG1930" i="1"/>
  <c r="X1958" i="1"/>
  <c r="Y1958" i="1"/>
  <c r="N1929" i="1"/>
  <c r="O1929" i="1" s="1"/>
  <c r="P1927" i="1"/>
  <c r="Q1927" i="1"/>
  <c r="R1927" i="1" s="1"/>
  <c r="S1927" i="1" s="1"/>
  <c r="AU1932" i="1" l="1"/>
  <c r="AV1932" i="1" s="1"/>
  <c r="AL1931" i="1"/>
  <c r="AZ1935" i="1"/>
  <c r="BA1934" i="1"/>
  <c r="AS1933" i="1"/>
  <c r="AW1933" i="1"/>
  <c r="AT1933" i="1"/>
  <c r="AR1934" i="1"/>
  <c r="AI1926" i="1"/>
  <c r="AJ1957" i="1"/>
  <c r="K1930" i="1"/>
  <c r="J1931" i="1"/>
  <c r="AA1929" i="1"/>
  <c r="Z1930" i="1"/>
  <c r="AF1932" i="1"/>
  <c r="AG1931" i="1"/>
  <c r="X1959" i="1"/>
  <c r="Y1959" i="1"/>
  <c r="N1930" i="1"/>
  <c r="O1930" i="1" s="1"/>
  <c r="P1928" i="1"/>
  <c r="Q1928" i="1"/>
  <c r="R1928" i="1" s="1"/>
  <c r="S1928" i="1" s="1"/>
  <c r="AU1933" i="1" l="1"/>
  <c r="AV1933" i="1" s="1"/>
  <c r="AL1932" i="1"/>
  <c r="AZ1936" i="1"/>
  <c r="BA1935" i="1"/>
  <c r="AS1934" i="1"/>
  <c r="AW1934" i="1"/>
  <c r="AT1934" i="1"/>
  <c r="AR1935" i="1"/>
  <c r="AI1927" i="1"/>
  <c r="AJ1958" i="1"/>
  <c r="J1932" i="1"/>
  <c r="K1931" i="1"/>
  <c r="AA1930" i="1"/>
  <c r="Z1931" i="1"/>
  <c r="AF1933" i="1"/>
  <c r="AG1932" i="1"/>
  <c r="X1960" i="1"/>
  <c r="Y1960" i="1"/>
  <c r="N1931" i="1"/>
  <c r="O1931" i="1" s="1"/>
  <c r="P1929" i="1"/>
  <c r="Q1929" i="1"/>
  <c r="R1929" i="1" s="1"/>
  <c r="S1929" i="1" s="1"/>
  <c r="AU1934" i="1" l="1"/>
  <c r="AV1934" i="1" s="1"/>
  <c r="AL1933" i="1"/>
  <c r="BA1936" i="1"/>
  <c r="AZ1937" i="1"/>
  <c r="AS1935" i="1"/>
  <c r="AW1935" i="1"/>
  <c r="AT1935" i="1"/>
  <c r="AR1936" i="1"/>
  <c r="AI1928" i="1"/>
  <c r="AJ1959" i="1"/>
  <c r="K1932" i="1"/>
  <c r="J1933" i="1"/>
  <c r="AA1931" i="1"/>
  <c r="Z1932" i="1"/>
  <c r="AF1934" i="1"/>
  <c r="AG1933" i="1"/>
  <c r="X1961" i="1"/>
  <c r="N1932" i="1"/>
  <c r="O1932" i="1" s="1"/>
  <c r="P1930" i="1"/>
  <c r="Q1930" i="1"/>
  <c r="R1930" i="1" s="1"/>
  <c r="S1930" i="1" s="1"/>
  <c r="AU1935" i="1" l="1"/>
  <c r="AV1935" i="1" s="1"/>
  <c r="AT1936" i="1"/>
  <c r="BA1937" i="1"/>
  <c r="AZ1938" i="1"/>
  <c r="AL1934" i="1"/>
  <c r="AS1936" i="1"/>
  <c r="AW1936" i="1"/>
  <c r="AR1937" i="1"/>
  <c r="AI1929" i="1"/>
  <c r="AJ1960" i="1"/>
  <c r="J1934" i="1"/>
  <c r="K1933" i="1"/>
  <c r="Y1961" i="1"/>
  <c r="AA1932" i="1"/>
  <c r="Z1933" i="1"/>
  <c r="AF1935" i="1"/>
  <c r="AG1934" i="1"/>
  <c r="X1962" i="1"/>
  <c r="Y1962" i="1"/>
  <c r="N1933" i="1"/>
  <c r="O1933" i="1" s="1"/>
  <c r="P1931" i="1"/>
  <c r="Q1931" i="1"/>
  <c r="R1931" i="1" s="1"/>
  <c r="S1931" i="1" s="1"/>
  <c r="AU1936" i="1" l="1"/>
  <c r="AV1936" i="1" s="1"/>
  <c r="AL1935" i="1"/>
  <c r="AZ1939" i="1"/>
  <c r="BA1938" i="1"/>
  <c r="AS1937" i="1"/>
  <c r="AW1937" i="1"/>
  <c r="AT1937" i="1"/>
  <c r="AR1938" i="1"/>
  <c r="AI1930" i="1"/>
  <c r="AJ1961" i="1"/>
  <c r="K1934" i="1"/>
  <c r="J1935" i="1"/>
  <c r="AA1933" i="1"/>
  <c r="Z1934" i="1"/>
  <c r="AF1936" i="1"/>
  <c r="AG1935" i="1"/>
  <c r="Y1963" i="1"/>
  <c r="X1963" i="1"/>
  <c r="N1934" i="1"/>
  <c r="O1934" i="1" s="1"/>
  <c r="P1932" i="1"/>
  <c r="Q1932" i="1"/>
  <c r="R1932" i="1" s="1"/>
  <c r="S1932" i="1" s="1"/>
  <c r="AU1937" i="1" l="1"/>
  <c r="AV1937" i="1" s="1"/>
  <c r="AT1938" i="1"/>
  <c r="AZ1940" i="1"/>
  <c r="BA1939" i="1"/>
  <c r="AL1936" i="1"/>
  <c r="AS1938" i="1"/>
  <c r="AW1938" i="1"/>
  <c r="AR1939" i="1"/>
  <c r="AI1931" i="1"/>
  <c r="AJ1962" i="1"/>
  <c r="J1936" i="1"/>
  <c r="K1935" i="1"/>
  <c r="AA1934" i="1"/>
  <c r="Z1935" i="1"/>
  <c r="AF1937" i="1"/>
  <c r="AG1936" i="1"/>
  <c r="X1964" i="1"/>
  <c r="Y1964" i="1"/>
  <c r="N1935" i="1"/>
  <c r="O1935" i="1" s="1"/>
  <c r="P1933" i="1"/>
  <c r="Q1933" i="1"/>
  <c r="R1933" i="1" s="1"/>
  <c r="S1933" i="1" s="1"/>
  <c r="AU1938" i="1" l="1"/>
  <c r="AV1938" i="1" s="1"/>
  <c r="AT1939" i="1"/>
  <c r="BA1940" i="1"/>
  <c r="AZ1941" i="1"/>
  <c r="AL1937" i="1"/>
  <c r="AS1939" i="1"/>
  <c r="AW1939" i="1"/>
  <c r="AR1940" i="1"/>
  <c r="AI1932" i="1"/>
  <c r="AJ1963" i="1"/>
  <c r="K1936" i="1"/>
  <c r="J1937" i="1"/>
  <c r="AA1935" i="1"/>
  <c r="Z1936" i="1"/>
  <c r="AF1938" i="1"/>
  <c r="AG1937" i="1"/>
  <c r="X1965" i="1"/>
  <c r="N1936" i="1"/>
  <c r="O1936" i="1" s="1"/>
  <c r="P1934" i="1"/>
  <c r="Q1934" i="1"/>
  <c r="R1934" i="1" s="1"/>
  <c r="S1934" i="1" s="1"/>
  <c r="AU1939" i="1" l="1"/>
  <c r="AV1939" i="1" s="1"/>
  <c r="AL1938" i="1"/>
  <c r="BA1941" i="1"/>
  <c r="AZ1942" i="1"/>
  <c r="AS1940" i="1"/>
  <c r="AW1940" i="1"/>
  <c r="AT1940" i="1"/>
  <c r="AR1941" i="1"/>
  <c r="AI1933" i="1"/>
  <c r="AJ1964" i="1"/>
  <c r="J1938" i="1"/>
  <c r="K1937" i="1"/>
  <c r="Y1965" i="1"/>
  <c r="AA1936" i="1"/>
  <c r="Z1937" i="1"/>
  <c r="AF1939" i="1"/>
  <c r="AG1938" i="1"/>
  <c r="Y1966" i="1"/>
  <c r="X1966" i="1"/>
  <c r="N1937" i="1"/>
  <c r="O1937" i="1" s="1"/>
  <c r="P1935" i="1"/>
  <c r="Q1935" i="1"/>
  <c r="R1935" i="1" s="1"/>
  <c r="S1935" i="1" s="1"/>
  <c r="AU1940" i="1" l="1"/>
  <c r="AV1940" i="1" s="1"/>
  <c r="AL1939" i="1"/>
  <c r="AZ1943" i="1"/>
  <c r="BA1942" i="1"/>
  <c r="AS1941" i="1"/>
  <c r="AW1941" i="1"/>
  <c r="AT1941" i="1"/>
  <c r="AR1942" i="1"/>
  <c r="AI1934" i="1"/>
  <c r="AJ1965" i="1"/>
  <c r="J1939" i="1"/>
  <c r="K1938" i="1"/>
  <c r="Z1938" i="1"/>
  <c r="AA1937" i="1"/>
  <c r="AF1940" i="1"/>
  <c r="AG1939" i="1"/>
  <c r="Y1967" i="1"/>
  <c r="X1967" i="1"/>
  <c r="N1938" i="1"/>
  <c r="O1938" i="1" s="1"/>
  <c r="P1936" i="1"/>
  <c r="Q1936" i="1"/>
  <c r="R1936" i="1" s="1"/>
  <c r="S1936" i="1" s="1"/>
  <c r="AU1941" i="1" l="1"/>
  <c r="AV1941" i="1" s="1"/>
  <c r="AL1940" i="1"/>
  <c r="AZ1944" i="1"/>
  <c r="BA1943" i="1"/>
  <c r="AS1942" i="1"/>
  <c r="AW1942" i="1"/>
  <c r="AT1942" i="1"/>
  <c r="AR1943" i="1"/>
  <c r="AI1935" i="1"/>
  <c r="AJ1966" i="1"/>
  <c r="K1939" i="1"/>
  <c r="J1940" i="1"/>
  <c r="Z1939" i="1"/>
  <c r="AA1938" i="1"/>
  <c r="AF1941" i="1"/>
  <c r="AG1940" i="1"/>
  <c r="X1968" i="1"/>
  <c r="Y1968" i="1"/>
  <c r="N1939" i="1"/>
  <c r="O1939" i="1" s="1"/>
  <c r="P1937" i="1"/>
  <c r="Q1937" i="1"/>
  <c r="R1937" i="1" s="1"/>
  <c r="S1937" i="1" s="1"/>
  <c r="AU1942" i="1" l="1"/>
  <c r="AL1941" i="1"/>
  <c r="BA1944" i="1"/>
  <c r="AZ1945" i="1"/>
  <c r="H10" i="3" s="1"/>
  <c r="P10" i="3" s="1"/>
  <c r="AS1943" i="1"/>
  <c r="AW1943" i="1"/>
  <c r="AT1943" i="1"/>
  <c r="AU1943" i="1" s="1"/>
  <c r="AV1942" i="1"/>
  <c r="AR1944" i="1"/>
  <c r="AI1936" i="1"/>
  <c r="AJ1967" i="1"/>
  <c r="J1941" i="1"/>
  <c r="K1940" i="1"/>
  <c r="AA1939" i="1"/>
  <c r="Z1940" i="1"/>
  <c r="AF1942" i="1"/>
  <c r="AG1941" i="1"/>
  <c r="Y1969" i="1"/>
  <c r="X1969" i="1"/>
  <c r="N1940" i="1"/>
  <c r="O1940" i="1" s="1"/>
  <c r="P1938" i="1"/>
  <c r="Q1938" i="1"/>
  <c r="R1938" i="1" s="1"/>
  <c r="S1938" i="1" s="1"/>
  <c r="AT1944" i="1" l="1"/>
  <c r="AU1944" i="1" s="1"/>
  <c r="BA1945" i="1"/>
  <c r="AZ1946" i="1"/>
  <c r="AL1942" i="1"/>
  <c r="AS1944" i="1"/>
  <c r="AW1944" i="1"/>
  <c r="AV1943" i="1"/>
  <c r="AR1945" i="1"/>
  <c r="AI1937" i="1"/>
  <c r="AJ1968" i="1"/>
  <c r="J1942" i="1"/>
  <c r="K1941" i="1"/>
  <c r="AA1940" i="1"/>
  <c r="Z1941" i="1"/>
  <c r="AF1943" i="1"/>
  <c r="AG1942" i="1"/>
  <c r="X1970" i="1"/>
  <c r="Y1970" i="1"/>
  <c r="N1941" i="1"/>
  <c r="O1941" i="1" s="1"/>
  <c r="P1939" i="1"/>
  <c r="Q1939" i="1"/>
  <c r="R1939" i="1" s="1"/>
  <c r="S1939" i="1" s="1"/>
  <c r="AL1943" i="1" l="1"/>
  <c r="AZ1947" i="1"/>
  <c r="BA1946" i="1"/>
  <c r="AS1945" i="1"/>
  <c r="AW1945" i="1"/>
  <c r="AT1945" i="1"/>
  <c r="AU1945" i="1" s="1"/>
  <c r="G10" i="3" s="1"/>
  <c r="AV1944" i="1"/>
  <c r="AR1946" i="1"/>
  <c r="AI1938" i="1"/>
  <c r="AJ1969" i="1"/>
  <c r="J1943" i="1"/>
  <c r="K1942" i="1"/>
  <c r="AA1941" i="1"/>
  <c r="Z1942" i="1"/>
  <c r="AF1944" i="1"/>
  <c r="AG1943" i="1"/>
  <c r="X1971" i="1"/>
  <c r="Y1971" i="1"/>
  <c r="N1942" i="1"/>
  <c r="O1942" i="1" s="1"/>
  <c r="P1940" i="1"/>
  <c r="Q1940" i="1"/>
  <c r="R1940" i="1" s="1"/>
  <c r="S1940" i="1" s="1"/>
  <c r="AT1946" i="1" l="1"/>
  <c r="AU1946" i="1" s="1"/>
  <c r="AZ1948" i="1"/>
  <c r="BA1947" i="1"/>
  <c r="O10" i="3"/>
  <c r="AL1944" i="1"/>
  <c r="AS1946" i="1"/>
  <c r="AW1946" i="1"/>
  <c r="AV1945" i="1"/>
  <c r="AR1947" i="1"/>
  <c r="AI1939" i="1"/>
  <c r="AJ1970" i="1"/>
  <c r="J1944" i="1"/>
  <c r="K1943" i="1"/>
  <c r="AA1942" i="1"/>
  <c r="Z1943" i="1"/>
  <c r="AF1945" i="1"/>
  <c r="F10" i="3" s="1"/>
  <c r="AG1944" i="1"/>
  <c r="X1972" i="1"/>
  <c r="Y1972" i="1"/>
  <c r="N1943" i="1"/>
  <c r="O1943" i="1" s="1"/>
  <c r="P1941" i="1"/>
  <c r="Q1941" i="1"/>
  <c r="R1941" i="1" s="1"/>
  <c r="S1941" i="1" s="1"/>
  <c r="AL1945" i="1" l="1"/>
  <c r="BA1948" i="1"/>
  <c r="AZ1949" i="1"/>
  <c r="AS1947" i="1"/>
  <c r="AW1947" i="1"/>
  <c r="AT1947" i="1"/>
  <c r="AU1947" i="1" s="1"/>
  <c r="AV1946" i="1"/>
  <c r="AR1948" i="1"/>
  <c r="AI1940" i="1"/>
  <c r="AJ1971" i="1"/>
  <c r="K1944" i="1"/>
  <c r="J1945" i="1"/>
  <c r="C10" i="3" s="1"/>
  <c r="Z1944" i="1"/>
  <c r="AA1943" i="1"/>
  <c r="AG1945" i="1"/>
  <c r="AF1946" i="1"/>
  <c r="N10" i="3"/>
  <c r="X1973" i="1"/>
  <c r="Y1973" i="1"/>
  <c r="N1944" i="1"/>
  <c r="O1944" i="1" s="1"/>
  <c r="P1942" i="1"/>
  <c r="Q1942" i="1"/>
  <c r="R1942" i="1" s="1"/>
  <c r="S1942" i="1" s="1"/>
  <c r="AT1948" i="1" l="1"/>
  <c r="AU1948" i="1" s="1"/>
  <c r="BA1949" i="1"/>
  <c r="AZ1950" i="1"/>
  <c r="AL1946" i="1"/>
  <c r="AS1948" i="1"/>
  <c r="AW1948" i="1"/>
  <c r="AV1947" i="1"/>
  <c r="AR1949" i="1"/>
  <c r="AI1941" i="1"/>
  <c r="AJ1972" i="1"/>
  <c r="K10" i="3"/>
  <c r="J1946" i="1"/>
  <c r="K1945" i="1"/>
  <c r="AA1944" i="1"/>
  <c r="Z1945" i="1"/>
  <c r="E10" i="3" s="1"/>
  <c r="AF1947" i="1"/>
  <c r="AG1946" i="1"/>
  <c r="Y1974" i="1"/>
  <c r="X1974" i="1"/>
  <c r="N1945" i="1"/>
  <c r="O1945" i="1" s="1"/>
  <c r="P1943" i="1"/>
  <c r="Q1943" i="1"/>
  <c r="R1943" i="1" s="1"/>
  <c r="S1943" i="1" s="1"/>
  <c r="AL1947" i="1" l="1"/>
  <c r="AZ1951" i="1"/>
  <c r="BA1950" i="1"/>
  <c r="AS1949" i="1"/>
  <c r="AW1949" i="1"/>
  <c r="AT1949" i="1"/>
  <c r="AU1949" i="1" s="1"/>
  <c r="AV1948" i="1"/>
  <c r="AR1950" i="1"/>
  <c r="AI1942" i="1"/>
  <c r="AJ1973" i="1"/>
  <c r="J1947" i="1"/>
  <c r="K1946" i="1"/>
  <c r="M10" i="3"/>
  <c r="AA1945" i="1"/>
  <c r="Z1946" i="1"/>
  <c r="AF1948" i="1"/>
  <c r="AG1947" i="1"/>
  <c r="X1975" i="1"/>
  <c r="Y1975" i="1"/>
  <c r="N1946" i="1"/>
  <c r="O1946" i="1" s="1"/>
  <c r="P1944" i="1"/>
  <c r="Q1944" i="1"/>
  <c r="R1944" i="1" s="1"/>
  <c r="S1944" i="1" s="1"/>
  <c r="AL1948" i="1" l="1"/>
  <c r="AZ1952" i="1"/>
  <c r="BA1951" i="1"/>
  <c r="AS1950" i="1"/>
  <c r="AW1950" i="1"/>
  <c r="AT1950" i="1"/>
  <c r="AU1950" i="1" s="1"/>
  <c r="AV1949" i="1"/>
  <c r="AR1951" i="1"/>
  <c r="AI1943" i="1"/>
  <c r="AJ1974" i="1"/>
  <c r="J1948" i="1"/>
  <c r="K1947" i="1"/>
  <c r="AA1946" i="1"/>
  <c r="Z1947" i="1"/>
  <c r="AF1949" i="1"/>
  <c r="AG1948" i="1"/>
  <c r="X1976" i="1"/>
  <c r="Y1976" i="1"/>
  <c r="N1947" i="1"/>
  <c r="O1947" i="1" s="1"/>
  <c r="P1945" i="1"/>
  <c r="Q1945" i="1"/>
  <c r="R1945" i="1" s="1"/>
  <c r="D10" i="3" s="1"/>
  <c r="AL1949" i="1" l="1"/>
  <c r="BA1952" i="1"/>
  <c r="AZ1953" i="1"/>
  <c r="AS1951" i="1"/>
  <c r="AW1951" i="1"/>
  <c r="AT1951" i="1"/>
  <c r="AU1951" i="1" s="1"/>
  <c r="AV1950" i="1"/>
  <c r="AR1952" i="1"/>
  <c r="AI1944" i="1"/>
  <c r="AJ1975" i="1"/>
  <c r="J1949" i="1"/>
  <c r="K1948" i="1"/>
  <c r="Z1948" i="1"/>
  <c r="AA1947" i="1"/>
  <c r="L10" i="3"/>
  <c r="S1945" i="1"/>
  <c r="AF1950" i="1"/>
  <c r="AG1949" i="1"/>
  <c r="Y1977" i="1"/>
  <c r="X1977" i="1"/>
  <c r="N1948" i="1"/>
  <c r="O1948" i="1" s="1"/>
  <c r="P1946" i="1"/>
  <c r="Q1946" i="1"/>
  <c r="R1946" i="1" s="1"/>
  <c r="S1946" i="1" s="1"/>
  <c r="AL1950" i="1" l="1"/>
  <c r="BA1953" i="1"/>
  <c r="AZ1954" i="1"/>
  <c r="AS1952" i="1"/>
  <c r="AW1952" i="1"/>
  <c r="AT1952" i="1"/>
  <c r="AU1952" i="1" s="1"/>
  <c r="AV1951" i="1"/>
  <c r="AR1953" i="1"/>
  <c r="AI1945" i="1"/>
  <c r="AJ1976" i="1"/>
  <c r="J1950" i="1"/>
  <c r="K1949" i="1"/>
  <c r="AA1948" i="1"/>
  <c r="Z1949" i="1"/>
  <c r="AF1951" i="1"/>
  <c r="AG1950" i="1"/>
  <c r="Y1978" i="1"/>
  <c r="X1978" i="1"/>
  <c r="N1949" i="1"/>
  <c r="O1949" i="1" s="1"/>
  <c r="P1947" i="1"/>
  <c r="Q1947" i="1"/>
  <c r="R1947" i="1" s="1"/>
  <c r="S1947" i="1" s="1"/>
  <c r="AL1951" i="1" l="1"/>
  <c r="AZ1955" i="1"/>
  <c r="BA1954" i="1"/>
  <c r="AS1953" i="1"/>
  <c r="AW1953" i="1"/>
  <c r="AT1953" i="1"/>
  <c r="AU1953" i="1" s="1"/>
  <c r="AV1952" i="1"/>
  <c r="AR1954" i="1"/>
  <c r="AI1946" i="1"/>
  <c r="AJ1977" i="1"/>
  <c r="J1951" i="1"/>
  <c r="K1950" i="1"/>
  <c r="AA1949" i="1"/>
  <c r="Z1950" i="1"/>
  <c r="AF1952" i="1"/>
  <c r="AG1951" i="1"/>
  <c r="X1979" i="1"/>
  <c r="Y1979" i="1"/>
  <c r="N1950" i="1"/>
  <c r="O1950" i="1" s="1"/>
  <c r="P1948" i="1"/>
  <c r="Q1948" i="1"/>
  <c r="R1948" i="1" s="1"/>
  <c r="S1948" i="1" s="1"/>
  <c r="AL1952" i="1" l="1"/>
  <c r="AZ1956" i="1"/>
  <c r="BA1955" i="1"/>
  <c r="AS1954" i="1"/>
  <c r="AW1954" i="1"/>
  <c r="AT1954" i="1"/>
  <c r="AU1954" i="1" s="1"/>
  <c r="AV1953" i="1"/>
  <c r="AR1955" i="1"/>
  <c r="AI1947" i="1"/>
  <c r="AJ1978" i="1"/>
  <c r="K1951" i="1"/>
  <c r="J1952" i="1"/>
  <c r="Z1951" i="1"/>
  <c r="AA1950" i="1"/>
  <c r="AF1953" i="1"/>
  <c r="AG1952" i="1"/>
  <c r="X1980" i="1"/>
  <c r="Y1980" i="1"/>
  <c r="P1949" i="1"/>
  <c r="Q1949" i="1"/>
  <c r="R1949" i="1" s="1"/>
  <c r="S1949" i="1" s="1"/>
  <c r="N1951" i="1"/>
  <c r="O1951" i="1" s="1"/>
  <c r="AL1953" i="1" l="1"/>
  <c r="BA1956" i="1"/>
  <c r="AZ1957" i="1"/>
  <c r="AS1955" i="1"/>
  <c r="AW1955" i="1"/>
  <c r="AT1955" i="1"/>
  <c r="AU1955" i="1" s="1"/>
  <c r="AV1954" i="1"/>
  <c r="AR1956" i="1"/>
  <c r="AI1948" i="1"/>
  <c r="AJ1979" i="1"/>
  <c r="J1953" i="1"/>
  <c r="K1952" i="1"/>
  <c r="AA1951" i="1"/>
  <c r="Z1952" i="1"/>
  <c r="AF1954" i="1"/>
  <c r="AG1953" i="1"/>
  <c r="X1981" i="1"/>
  <c r="Y1981" i="1"/>
  <c r="P1950" i="1"/>
  <c r="Q1950" i="1"/>
  <c r="R1950" i="1" s="1"/>
  <c r="S1950" i="1" s="1"/>
  <c r="N1952" i="1"/>
  <c r="O1952" i="1" s="1"/>
  <c r="AT1956" i="1" l="1"/>
  <c r="AU1956" i="1" s="1"/>
  <c r="BA1957" i="1"/>
  <c r="AZ1958" i="1"/>
  <c r="AL1954" i="1"/>
  <c r="AS1956" i="1"/>
  <c r="AW1956" i="1"/>
  <c r="AV1955" i="1"/>
  <c r="AR1957" i="1"/>
  <c r="AI1949" i="1"/>
  <c r="AJ1980" i="1"/>
  <c r="K1953" i="1"/>
  <c r="J1954" i="1"/>
  <c r="AA1952" i="1"/>
  <c r="Z1953" i="1"/>
  <c r="AF1955" i="1"/>
  <c r="AG1954" i="1"/>
  <c r="X1982" i="1"/>
  <c r="P1951" i="1"/>
  <c r="Q1951" i="1"/>
  <c r="R1951" i="1" s="1"/>
  <c r="S1951" i="1" s="1"/>
  <c r="N1953" i="1"/>
  <c r="O1953" i="1" s="1"/>
  <c r="AL1955" i="1" l="1"/>
  <c r="AZ1959" i="1"/>
  <c r="BA1958" i="1"/>
  <c r="AS1957" i="1"/>
  <c r="AW1957" i="1"/>
  <c r="AT1957" i="1"/>
  <c r="AU1957" i="1" s="1"/>
  <c r="AV1956" i="1"/>
  <c r="AR1958" i="1"/>
  <c r="AI1950" i="1"/>
  <c r="AJ1981" i="1"/>
  <c r="J1955" i="1"/>
  <c r="K1954" i="1"/>
  <c r="Y1982" i="1"/>
  <c r="AA1953" i="1"/>
  <c r="Z1954" i="1"/>
  <c r="AF1956" i="1"/>
  <c r="AG1955" i="1"/>
  <c r="X1983" i="1"/>
  <c r="Y1983" i="1"/>
  <c r="P1952" i="1"/>
  <c r="Q1952" i="1"/>
  <c r="R1952" i="1" s="1"/>
  <c r="S1952" i="1" s="1"/>
  <c r="N1954" i="1"/>
  <c r="O1954" i="1" s="1"/>
  <c r="AL1956" i="1" l="1"/>
  <c r="AZ1960" i="1"/>
  <c r="BA1959" i="1"/>
  <c r="AS1958" i="1"/>
  <c r="AW1958" i="1"/>
  <c r="AT1958" i="1"/>
  <c r="AU1958" i="1" s="1"/>
  <c r="AV1957" i="1"/>
  <c r="AR1959" i="1"/>
  <c r="AI1951" i="1"/>
  <c r="AJ1982" i="1"/>
  <c r="J1956" i="1"/>
  <c r="K1955" i="1"/>
  <c r="Z1955" i="1"/>
  <c r="AA1954" i="1"/>
  <c r="AF1957" i="1"/>
  <c r="AG1956" i="1"/>
  <c r="X1984" i="1"/>
  <c r="Y1984" i="1"/>
  <c r="P1953" i="1"/>
  <c r="Q1953" i="1"/>
  <c r="R1953" i="1" s="1"/>
  <c r="S1953" i="1" s="1"/>
  <c r="N1955" i="1"/>
  <c r="O1955" i="1" s="1"/>
  <c r="AL1957" i="1" l="1"/>
  <c r="BA1960" i="1"/>
  <c r="AZ1961" i="1"/>
  <c r="AS1959" i="1"/>
  <c r="AW1959" i="1"/>
  <c r="AT1959" i="1"/>
  <c r="AU1959" i="1" s="1"/>
  <c r="AV1958" i="1"/>
  <c r="AR1960" i="1"/>
  <c r="AI1952" i="1"/>
  <c r="AJ1983" i="1"/>
  <c r="J1957" i="1"/>
  <c r="K1956" i="1"/>
  <c r="AA1955" i="1"/>
  <c r="Z1956" i="1"/>
  <c r="AF1958" i="1"/>
  <c r="AG1957" i="1"/>
  <c r="X1985" i="1"/>
  <c r="Y1985" i="1"/>
  <c r="P1954" i="1"/>
  <c r="Q1954" i="1"/>
  <c r="R1954" i="1" s="1"/>
  <c r="S1954" i="1" s="1"/>
  <c r="N1956" i="1"/>
  <c r="O1956" i="1" s="1"/>
  <c r="AL1958" i="1" l="1"/>
  <c r="BA1961" i="1"/>
  <c r="AZ1962" i="1"/>
  <c r="AS1960" i="1"/>
  <c r="AW1960" i="1"/>
  <c r="AT1960" i="1"/>
  <c r="AU1960" i="1" s="1"/>
  <c r="AV1959" i="1"/>
  <c r="AR1961" i="1"/>
  <c r="AI1953" i="1"/>
  <c r="AJ1984" i="1"/>
  <c r="J1958" i="1"/>
  <c r="K1957" i="1"/>
  <c r="AA1956" i="1"/>
  <c r="Z1957" i="1"/>
  <c r="AF1959" i="1"/>
  <c r="AG1958" i="1"/>
  <c r="X1986" i="1"/>
  <c r="Y1986" i="1"/>
  <c r="P1955" i="1"/>
  <c r="Q1955" i="1"/>
  <c r="R1955" i="1" s="1"/>
  <c r="S1955" i="1" s="1"/>
  <c r="N1957" i="1"/>
  <c r="O1957" i="1" s="1"/>
  <c r="AL1959" i="1" l="1"/>
  <c r="AZ1963" i="1"/>
  <c r="BA1962" i="1"/>
  <c r="AS1961" i="1"/>
  <c r="AW1961" i="1"/>
  <c r="AT1961" i="1"/>
  <c r="AU1961" i="1" s="1"/>
  <c r="AV1960" i="1"/>
  <c r="AR1962" i="1"/>
  <c r="AI1954" i="1"/>
  <c r="AJ1985" i="1"/>
  <c r="K1958" i="1"/>
  <c r="J1959" i="1"/>
  <c r="Z1958" i="1"/>
  <c r="AA1957" i="1"/>
  <c r="AF1960" i="1"/>
  <c r="AG1959" i="1"/>
  <c r="Y1987" i="1"/>
  <c r="X1987" i="1"/>
  <c r="P1956" i="1"/>
  <c r="Q1956" i="1"/>
  <c r="R1956" i="1" s="1"/>
  <c r="S1956" i="1" s="1"/>
  <c r="N1958" i="1"/>
  <c r="O1958" i="1" s="1"/>
  <c r="AT1962" i="1" l="1"/>
  <c r="AU1962" i="1" s="1"/>
  <c r="AZ1964" i="1"/>
  <c r="BA1963" i="1"/>
  <c r="AL1960" i="1"/>
  <c r="AS1962" i="1"/>
  <c r="AW1962" i="1"/>
  <c r="AV1961" i="1"/>
  <c r="AR1963" i="1"/>
  <c r="AI1955" i="1"/>
  <c r="AJ1986" i="1"/>
  <c r="J1960" i="1"/>
  <c r="K1959" i="1"/>
  <c r="AA1958" i="1"/>
  <c r="Z1959" i="1"/>
  <c r="AF1961" i="1"/>
  <c r="AG1960" i="1"/>
  <c r="X1988" i="1"/>
  <c r="P1957" i="1"/>
  <c r="Q1957" i="1"/>
  <c r="R1957" i="1" s="1"/>
  <c r="S1957" i="1" s="1"/>
  <c r="N1959" i="1"/>
  <c r="O1959" i="1" s="1"/>
  <c r="AL1961" i="1" l="1"/>
  <c r="BA1964" i="1"/>
  <c r="AZ1965" i="1"/>
  <c r="AS1963" i="1"/>
  <c r="AW1963" i="1"/>
  <c r="AT1963" i="1"/>
  <c r="AU1963" i="1" s="1"/>
  <c r="AV1962" i="1"/>
  <c r="AR1964" i="1"/>
  <c r="AI1956" i="1"/>
  <c r="AJ1987" i="1"/>
  <c r="J1961" i="1"/>
  <c r="K1960" i="1"/>
  <c r="Y1988" i="1"/>
  <c r="AA1959" i="1"/>
  <c r="Z1960" i="1"/>
  <c r="AF1962" i="1"/>
  <c r="AG1961" i="1"/>
  <c r="X1989" i="1"/>
  <c r="Y1989" i="1"/>
  <c r="P1958" i="1"/>
  <c r="N1960" i="1"/>
  <c r="O1960" i="1" s="1"/>
  <c r="AL1962" i="1" l="1"/>
  <c r="BA1965" i="1"/>
  <c r="AZ1966" i="1"/>
  <c r="AS1964" i="1"/>
  <c r="AW1964" i="1"/>
  <c r="AT1964" i="1"/>
  <c r="AU1964" i="1" s="1"/>
  <c r="AV1963" i="1"/>
  <c r="AR1965" i="1"/>
  <c r="Q1958" i="1"/>
  <c r="R1958" i="1" s="1"/>
  <c r="S1958" i="1" s="1"/>
  <c r="AI1957" i="1"/>
  <c r="AJ1988" i="1"/>
  <c r="J1962" i="1"/>
  <c r="K1961" i="1"/>
  <c r="AA1960" i="1"/>
  <c r="Z1961" i="1"/>
  <c r="AF1963" i="1"/>
  <c r="AG1962" i="1"/>
  <c r="Y1990" i="1"/>
  <c r="X1990" i="1"/>
  <c r="P1959" i="1"/>
  <c r="Q1959" i="1"/>
  <c r="N1961" i="1"/>
  <c r="O1961" i="1" s="1"/>
  <c r="AL1963" i="1" l="1"/>
  <c r="AZ1967" i="1"/>
  <c r="BA1966" i="1"/>
  <c r="R1959" i="1"/>
  <c r="S1959" i="1" s="1"/>
  <c r="AS1965" i="1"/>
  <c r="AW1965" i="1"/>
  <c r="AT1965" i="1"/>
  <c r="AU1965" i="1" s="1"/>
  <c r="AV1964" i="1"/>
  <c r="AR1966" i="1"/>
  <c r="AI1958" i="1"/>
  <c r="AJ1989" i="1"/>
  <c r="J1963" i="1"/>
  <c r="K1962" i="1"/>
  <c r="AA1961" i="1"/>
  <c r="Z1962" i="1"/>
  <c r="AF1964" i="1"/>
  <c r="AG1963" i="1"/>
  <c r="Y1991" i="1"/>
  <c r="X1991" i="1"/>
  <c r="P1960" i="1"/>
  <c r="Q1960" i="1"/>
  <c r="R1960" i="1" s="1"/>
  <c r="S1960" i="1" s="1"/>
  <c r="N1962" i="1"/>
  <c r="O1962" i="1" s="1"/>
  <c r="AL1964" i="1" l="1"/>
  <c r="AZ1968" i="1"/>
  <c r="BA1967" i="1"/>
  <c r="AS1966" i="1"/>
  <c r="AW1966" i="1"/>
  <c r="AT1966" i="1"/>
  <c r="AU1966" i="1" s="1"/>
  <c r="AV1965" i="1"/>
  <c r="AR1967" i="1"/>
  <c r="AI1959" i="1"/>
  <c r="AJ1990" i="1"/>
  <c r="J1964" i="1"/>
  <c r="K1963" i="1"/>
  <c r="AA1962" i="1"/>
  <c r="Z1963" i="1"/>
  <c r="AF1965" i="1"/>
  <c r="AG1964" i="1"/>
  <c r="Y1992" i="1"/>
  <c r="X1992" i="1"/>
  <c r="P1961" i="1"/>
  <c r="Q1961" i="1"/>
  <c r="R1961" i="1" s="1"/>
  <c r="S1961" i="1" s="1"/>
  <c r="N1963" i="1"/>
  <c r="O1963" i="1" s="1"/>
  <c r="AL1965" i="1" l="1"/>
  <c r="BA1968" i="1"/>
  <c r="AZ1969" i="1"/>
  <c r="AS1967" i="1"/>
  <c r="AW1967" i="1"/>
  <c r="AT1967" i="1"/>
  <c r="AU1967" i="1" s="1"/>
  <c r="AV1966" i="1"/>
  <c r="AR1968" i="1"/>
  <c r="AI1960" i="1"/>
  <c r="AJ1991" i="1"/>
  <c r="J1965" i="1"/>
  <c r="K1964" i="1"/>
  <c r="AA1963" i="1"/>
  <c r="Z1964" i="1"/>
  <c r="AF1966" i="1"/>
  <c r="AG1965" i="1"/>
  <c r="X1993" i="1"/>
  <c r="Y1993" i="1"/>
  <c r="P1962" i="1"/>
  <c r="Q1962" i="1"/>
  <c r="R1962" i="1" s="1"/>
  <c r="S1962" i="1" s="1"/>
  <c r="N1964" i="1"/>
  <c r="O1964" i="1" s="1"/>
  <c r="AL1966" i="1" l="1"/>
  <c r="BA1969" i="1"/>
  <c r="AZ1970" i="1"/>
  <c r="AS1968" i="1"/>
  <c r="AW1968" i="1"/>
  <c r="AT1968" i="1"/>
  <c r="AU1968" i="1" s="1"/>
  <c r="AV1967" i="1"/>
  <c r="AR1969" i="1"/>
  <c r="AI1961" i="1"/>
  <c r="AJ1992" i="1"/>
  <c r="K1965" i="1"/>
  <c r="J1966" i="1"/>
  <c r="Z1965" i="1"/>
  <c r="AA1964" i="1"/>
  <c r="AF1967" i="1"/>
  <c r="AG1966" i="1"/>
  <c r="X1994" i="1"/>
  <c r="Y1994" i="1"/>
  <c r="P1963" i="1"/>
  <c r="N1965" i="1"/>
  <c r="O1965" i="1" s="1"/>
  <c r="AL1967" i="1" l="1"/>
  <c r="AZ1971" i="1"/>
  <c r="BA1970" i="1"/>
  <c r="AS1969" i="1"/>
  <c r="AW1969" i="1"/>
  <c r="AT1969" i="1"/>
  <c r="AU1969" i="1" s="1"/>
  <c r="AV1968" i="1"/>
  <c r="AR1970" i="1"/>
  <c r="Q1963" i="1"/>
  <c r="R1963" i="1" s="1"/>
  <c r="S1963" i="1" s="1"/>
  <c r="AI1962" i="1"/>
  <c r="AJ1993" i="1"/>
  <c r="J1967" i="1"/>
  <c r="K1966" i="1"/>
  <c r="AA1965" i="1"/>
  <c r="Z1966" i="1"/>
  <c r="AF1968" i="1"/>
  <c r="AG1967" i="1"/>
  <c r="X1995" i="1"/>
  <c r="Y1995" i="1"/>
  <c r="P1964" i="1"/>
  <c r="N1966" i="1"/>
  <c r="O1966" i="1" s="1"/>
  <c r="AL1968" i="1" l="1"/>
  <c r="AZ1972" i="1"/>
  <c r="BA1971" i="1"/>
  <c r="AS1970" i="1"/>
  <c r="AW1970" i="1"/>
  <c r="AT1970" i="1"/>
  <c r="AU1970" i="1" s="1"/>
  <c r="AV1969" i="1"/>
  <c r="AR1971" i="1"/>
  <c r="Q1964" i="1"/>
  <c r="R1964" i="1" s="1"/>
  <c r="S1964" i="1" s="1"/>
  <c r="AI1963" i="1"/>
  <c r="AJ1994" i="1"/>
  <c r="J1968" i="1"/>
  <c r="K1967" i="1"/>
  <c r="AA1966" i="1"/>
  <c r="Z1967" i="1"/>
  <c r="AF1969" i="1"/>
  <c r="AG1968" i="1"/>
  <c r="X1996" i="1"/>
  <c r="N1967" i="1"/>
  <c r="O1967" i="1" s="1"/>
  <c r="P1965" i="1"/>
  <c r="AL1969" i="1" l="1"/>
  <c r="BA1972" i="1"/>
  <c r="AZ1973" i="1"/>
  <c r="AS1971" i="1"/>
  <c r="AW1971" i="1"/>
  <c r="AT1971" i="1"/>
  <c r="AU1971" i="1" s="1"/>
  <c r="AV1970" i="1"/>
  <c r="AR1972" i="1"/>
  <c r="AI1964" i="1"/>
  <c r="AJ1995" i="1"/>
  <c r="K1968" i="1"/>
  <c r="J1969" i="1"/>
  <c r="Y1996" i="1"/>
  <c r="Z1968" i="1"/>
  <c r="AA1967" i="1"/>
  <c r="AF1970" i="1"/>
  <c r="AG1969" i="1"/>
  <c r="X1997" i="1"/>
  <c r="P1966" i="1"/>
  <c r="Q1966" i="1"/>
  <c r="Q1965" i="1"/>
  <c r="R1965" i="1" s="1"/>
  <c r="S1965" i="1" s="1"/>
  <c r="N1968" i="1"/>
  <c r="O1968" i="1" s="1"/>
  <c r="AL1970" i="1" l="1"/>
  <c r="BA1973" i="1"/>
  <c r="AZ1974" i="1"/>
  <c r="AS1972" i="1"/>
  <c r="AW1972" i="1"/>
  <c r="AT1972" i="1"/>
  <c r="AU1972" i="1" s="1"/>
  <c r="AV1971" i="1"/>
  <c r="AR1973" i="1"/>
  <c r="AI1965" i="1"/>
  <c r="AJ1996" i="1"/>
  <c r="K1969" i="1"/>
  <c r="J1970" i="1"/>
  <c r="Y1997" i="1"/>
  <c r="Z1969" i="1"/>
  <c r="AA1968" i="1"/>
  <c r="AF1971" i="1"/>
  <c r="AG1970" i="1"/>
  <c r="X1998" i="1"/>
  <c r="Y1998" i="1"/>
  <c r="R1966" i="1"/>
  <c r="S1966" i="1" s="1"/>
  <c r="P1967" i="1"/>
  <c r="Q1967" i="1"/>
  <c r="N1969" i="1"/>
  <c r="O1969" i="1" s="1"/>
  <c r="AL1971" i="1" l="1"/>
  <c r="AZ1975" i="1"/>
  <c r="BA1974" i="1"/>
  <c r="AS1973" i="1"/>
  <c r="AW1973" i="1"/>
  <c r="AT1973" i="1"/>
  <c r="AU1973" i="1" s="1"/>
  <c r="AV1972" i="1"/>
  <c r="AR1974" i="1"/>
  <c r="AI1966" i="1"/>
  <c r="AJ1997" i="1"/>
  <c r="J1971" i="1"/>
  <c r="K1970" i="1"/>
  <c r="AA1969" i="1"/>
  <c r="Z1970" i="1"/>
  <c r="AF1972" i="1"/>
  <c r="AG1971" i="1"/>
  <c r="X1999" i="1"/>
  <c r="R1967" i="1"/>
  <c r="S1967" i="1" s="1"/>
  <c r="P1968" i="1"/>
  <c r="Q1968" i="1"/>
  <c r="N1970" i="1"/>
  <c r="O1970" i="1" s="1"/>
  <c r="AT1974" i="1" l="1"/>
  <c r="AU1974" i="1" s="1"/>
  <c r="AZ1976" i="1"/>
  <c r="BA1975" i="1"/>
  <c r="AL1972" i="1"/>
  <c r="AS1974" i="1"/>
  <c r="AW1974" i="1"/>
  <c r="AV1973" i="1"/>
  <c r="AR1975" i="1"/>
  <c r="AI1967" i="1"/>
  <c r="AJ1998" i="1"/>
  <c r="J1972" i="1"/>
  <c r="K1971" i="1"/>
  <c r="Y1999" i="1"/>
  <c r="AA1970" i="1"/>
  <c r="Z1971" i="1"/>
  <c r="AF1973" i="1"/>
  <c r="AG1972" i="1"/>
  <c r="Y2000" i="1"/>
  <c r="X2000" i="1"/>
  <c r="R1968" i="1"/>
  <c r="S1968" i="1" s="1"/>
  <c r="P1969" i="1"/>
  <c r="Q1969" i="1"/>
  <c r="N1971" i="1"/>
  <c r="O1971" i="1" s="1"/>
  <c r="AL1973" i="1" l="1"/>
  <c r="BA1976" i="1"/>
  <c r="AZ1977" i="1"/>
  <c r="AS1975" i="1"/>
  <c r="AW1975" i="1"/>
  <c r="AT1975" i="1"/>
  <c r="AU1975" i="1" s="1"/>
  <c r="AV1974" i="1"/>
  <c r="AR1976" i="1"/>
  <c r="AI1968" i="1"/>
  <c r="AJ1999" i="1"/>
  <c r="K1972" i="1"/>
  <c r="J1973" i="1"/>
  <c r="Z1972" i="1"/>
  <c r="AA1971" i="1"/>
  <c r="AF1974" i="1"/>
  <c r="AG1973" i="1"/>
  <c r="Y2001" i="1"/>
  <c r="X2001" i="1"/>
  <c r="R1969" i="1"/>
  <c r="S1969" i="1" s="1"/>
  <c r="P1970" i="1"/>
  <c r="Q1970" i="1"/>
  <c r="N1972" i="1"/>
  <c r="O1972" i="1" s="1"/>
  <c r="AL1974" i="1" l="1"/>
  <c r="BA1977" i="1"/>
  <c r="AZ1978" i="1"/>
  <c r="AS1976" i="1"/>
  <c r="AW1976" i="1"/>
  <c r="AT1976" i="1"/>
  <c r="AU1976" i="1" s="1"/>
  <c r="AV1975" i="1"/>
  <c r="AR1977" i="1"/>
  <c r="AI1969" i="1"/>
  <c r="AJ2000" i="1"/>
  <c r="J1974" i="1"/>
  <c r="K1973" i="1"/>
  <c r="AA1972" i="1"/>
  <c r="Z1973" i="1"/>
  <c r="AF1975" i="1"/>
  <c r="AG1974" i="1"/>
  <c r="Y2002" i="1"/>
  <c r="X2002" i="1"/>
  <c r="R1970" i="1"/>
  <c r="S1970" i="1" s="1"/>
  <c r="P1971" i="1"/>
  <c r="Q1971" i="1"/>
  <c r="N1973" i="1"/>
  <c r="O1973" i="1" s="1"/>
  <c r="AL1975" i="1" l="1"/>
  <c r="AZ1979" i="1"/>
  <c r="BA1978" i="1"/>
  <c r="AS1977" i="1"/>
  <c r="AW1977" i="1"/>
  <c r="AT1977" i="1"/>
  <c r="AU1977" i="1" s="1"/>
  <c r="AV1976" i="1"/>
  <c r="AR1978" i="1"/>
  <c r="AI1970" i="1"/>
  <c r="AJ2001" i="1"/>
  <c r="K1974" i="1"/>
  <c r="J1975" i="1"/>
  <c r="AA1973" i="1"/>
  <c r="Z1974" i="1"/>
  <c r="AF1976" i="1"/>
  <c r="AG1975" i="1"/>
  <c r="Y2003" i="1"/>
  <c r="X2003" i="1"/>
  <c r="R1971" i="1"/>
  <c r="S1971" i="1" s="1"/>
  <c r="N1974" i="1"/>
  <c r="O1974" i="1" s="1"/>
  <c r="P1972" i="1"/>
  <c r="Q1972" i="1"/>
  <c r="AL1976" i="1" l="1"/>
  <c r="AZ1980" i="1"/>
  <c r="BA1979" i="1"/>
  <c r="AS1978" i="1"/>
  <c r="AW1978" i="1"/>
  <c r="AT1978" i="1"/>
  <c r="AU1978" i="1" s="1"/>
  <c r="AV1977" i="1"/>
  <c r="AR1979" i="1"/>
  <c r="AI1971" i="1"/>
  <c r="AJ2002" i="1"/>
  <c r="K1975" i="1"/>
  <c r="J1976" i="1"/>
  <c r="Z1975" i="1"/>
  <c r="AA1974" i="1"/>
  <c r="AF1977" i="1"/>
  <c r="AG1976" i="1"/>
  <c r="Y2004" i="1"/>
  <c r="X2004" i="1"/>
  <c r="R1972" i="1"/>
  <c r="S1972" i="1" s="1"/>
  <c r="P1973" i="1"/>
  <c r="Q1973" i="1"/>
  <c r="N1975" i="1"/>
  <c r="O1975" i="1" s="1"/>
  <c r="AL1977" i="1" l="1"/>
  <c r="BA1980" i="1"/>
  <c r="AZ1981" i="1"/>
  <c r="AS1979" i="1"/>
  <c r="AW1979" i="1"/>
  <c r="AT1979" i="1"/>
  <c r="AU1979" i="1" s="1"/>
  <c r="AV1978" i="1"/>
  <c r="AR1980" i="1"/>
  <c r="AI1972" i="1"/>
  <c r="AJ2003" i="1"/>
  <c r="K1976" i="1"/>
  <c r="J1977" i="1"/>
  <c r="AA1975" i="1"/>
  <c r="Z1976" i="1"/>
  <c r="AF1978" i="1"/>
  <c r="AG1977" i="1"/>
  <c r="X2005" i="1"/>
  <c r="Y2005" i="1"/>
  <c r="R1973" i="1"/>
  <c r="S1973" i="1" s="1"/>
  <c r="P1974" i="1"/>
  <c r="Q1974" i="1"/>
  <c r="N1976" i="1"/>
  <c r="O1976" i="1" s="1"/>
  <c r="AL1978" i="1" l="1"/>
  <c r="BA1981" i="1"/>
  <c r="AZ1982" i="1"/>
  <c r="AS1980" i="1"/>
  <c r="AW1980" i="1"/>
  <c r="AT1980" i="1"/>
  <c r="AU1980" i="1" s="1"/>
  <c r="AV1979" i="1"/>
  <c r="AR1981" i="1"/>
  <c r="AI1973" i="1"/>
  <c r="AJ2004" i="1"/>
  <c r="K1977" i="1"/>
  <c r="J1978" i="1"/>
  <c r="AA1976" i="1"/>
  <c r="Z1977" i="1"/>
  <c r="AF1979" i="1"/>
  <c r="AG1978" i="1"/>
  <c r="X2006" i="1"/>
  <c r="Y2006" i="1"/>
  <c r="R1974" i="1"/>
  <c r="S1974" i="1" s="1"/>
  <c r="P1975" i="1"/>
  <c r="Q1975" i="1"/>
  <c r="N1977" i="1"/>
  <c r="O1977" i="1" s="1"/>
  <c r="AL1979" i="1" l="1"/>
  <c r="AZ1983" i="1"/>
  <c r="BA1982" i="1"/>
  <c r="AS1981" i="1"/>
  <c r="AW1981" i="1"/>
  <c r="AV1980" i="1"/>
  <c r="AR1982" i="1"/>
  <c r="AI1974" i="1"/>
  <c r="AJ2005" i="1"/>
  <c r="J1979" i="1"/>
  <c r="K1978" i="1"/>
  <c r="Z1978" i="1"/>
  <c r="AA1977" i="1"/>
  <c r="AF1980" i="1"/>
  <c r="AG1979" i="1"/>
  <c r="Y2007" i="1"/>
  <c r="X2007" i="1"/>
  <c r="R1975" i="1"/>
  <c r="S1975" i="1" s="1"/>
  <c r="P1976" i="1"/>
  <c r="Q1976" i="1"/>
  <c r="N1978" i="1"/>
  <c r="O1978" i="1" s="1"/>
  <c r="AL1980" i="1" l="1"/>
  <c r="AZ1984" i="1"/>
  <c r="BA1983" i="1"/>
  <c r="AT1981" i="1"/>
  <c r="AU1981" i="1" s="1"/>
  <c r="AV1981" i="1" s="1"/>
  <c r="AS1982" i="1"/>
  <c r="AW1982" i="1"/>
  <c r="AT1982" i="1"/>
  <c r="AR1983" i="1"/>
  <c r="AI1975" i="1"/>
  <c r="AJ2006" i="1"/>
  <c r="J1980" i="1"/>
  <c r="K1979" i="1"/>
  <c r="Z1979" i="1"/>
  <c r="AA1978" i="1"/>
  <c r="AF1981" i="1"/>
  <c r="AG1980" i="1"/>
  <c r="Y2008" i="1"/>
  <c r="X2008" i="1"/>
  <c r="R1976" i="1"/>
  <c r="S1976" i="1" s="1"/>
  <c r="P1977" i="1"/>
  <c r="Q1977" i="1"/>
  <c r="N1979" i="1"/>
  <c r="O1979" i="1" s="1"/>
  <c r="AL1981" i="1" l="1"/>
  <c r="BA1984" i="1"/>
  <c r="AZ1985" i="1"/>
  <c r="AU1982" i="1"/>
  <c r="AV1982" i="1" s="1"/>
  <c r="AT1983" i="1"/>
  <c r="AS1983" i="1"/>
  <c r="AW1983" i="1"/>
  <c r="AR1984" i="1"/>
  <c r="AI1976" i="1"/>
  <c r="AJ2007" i="1"/>
  <c r="K1980" i="1"/>
  <c r="J1981" i="1"/>
  <c r="AA1979" i="1"/>
  <c r="Z1980" i="1"/>
  <c r="AF1982" i="1"/>
  <c r="AG1981" i="1"/>
  <c r="X2009" i="1"/>
  <c r="R1977" i="1"/>
  <c r="S1977" i="1" s="1"/>
  <c r="P1978" i="1"/>
  <c r="Q1978" i="1"/>
  <c r="N1980" i="1"/>
  <c r="O1980" i="1" s="1"/>
  <c r="AL1982" i="1" l="1"/>
  <c r="BA1985" i="1"/>
  <c r="AZ1986" i="1"/>
  <c r="AU1983" i="1"/>
  <c r="AV1983" i="1" s="1"/>
  <c r="AS1984" i="1"/>
  <c r="AW1984" i="1"/>
  <c r="AT1984" i="1"/>
  <c r="AR1985" i="1"/>
  <c r="AI1977" i="1"/>
  <c r="AJ2008" i="1"/>
  <c r="K1981" i="1"/>
  <c r="J1982" i="1"/>
  <c r="Y2009" i="1"/>
  <c r="AA1980" i="1"/>
  <c r="Z1981" i="1"/>
  <c r="AF1983" i="1"/>
  <c r="AG1982" i="1"/>
  <c r="X2010" i="1"/>
  <c r="Y2010" i="1"/>
  <c r="R1978" i="1"/>
  <c r="S1978" i="1" s="1"/>
  <c r="P1979" i="1"/>
  <c r="Q1979" i="1"/>
  <c r="N1981" i="1"/>
  <c r="O1981" i="1" s="1"/>
  <c r="AL1983" i="1" l="1"/>
  <c r="AZ1987" i="1"/>
  <c r="BA1986" i="1"/>
  <c r="AU1984" i="1"/>
  <c r="AV1984" i="1" s="1"/>
  <c r="AS1985" i="1"/>
  <c r="AW1985" i="1"/>
  <c r="AR1986" i="1"/>
  <c r="AI1978" i="1"/>
  <c r="AJ2009" i="1"/>
  <c r="K1982" i="1"/>
  <c r="J1983" i="1"/>
  <c r="AA1981" i="1"/>
  <c r="Z1982" i="1"/>
  <c r="AF1984" i="1"/>
  <c r="AG1983" i="1"/>
  <c r="X2011" i="1"/>
  <c r="R1979" i="1"/>
  <c r="S1979" i="1" s="1"/>
  <c r="P1980" i="1"/>
  <c r="Q1980" i="1"/>
  <c r="N1982" i="1"/>
  <c r="O1982" i="1" s="1"/>
  <c r="AL1984" i="1" l="1"/>
  <c r="AZ1988" i="1"/>
  <c r="BA1987" i="1"/>
  <c r="AT1985" i="1"/>
  <c r="AU1985" i="1" s="1"/>
  <c r="AV1985" i="1" s="1"/>
  <c r="AS1986" i="1"/>
  <c r="AW1986" i="1"/>
  <c r="AT1986" i="1"/>
  <c r="AR1987" i="1"/>
  <c r="AI1979" i="1"/>
  <c r="AJ2010" i="1"/>
  <c r="K1983" i="1"/>
  <c r="J1984" i="1"/>
  <c r="Y2011" i="1"/>
  <c r="Z1983" i="1"/>
  <c r="AA1982" i="1"/>
  <c r="AF1985" i="1"/>
  <c r="AG1984" i="1"/>
  <c r="X2012" i="1"/>
  <c r="Y2012" i="1"/>
  <c r="R1980" i="1"/>
  <c r="S1980" i="1" s="1"/>
  <c r="P1981" i="1"/>
  <c r="Q1981" i="1"/>
  <c r="N1983" i="1"/>
  <c r="O1983" i="1" s="1"/>
  <c r="AT1987" i="1" l="1"/>
  <c r="BA1988" i="1"/>
  <c r="AZ1989" i="1"/>
  <c r="AU1986" i="1"/>
  <c r="AL1985" i="1"/>
  <c r="AS1987" i="1"/>
  <c r="AW1987" i="1"/>
  <c r="AR1988" i="1"/>
  <c r="AI1980" i="1"/>
  <c r="AJ2011" i="1"/>
  <c r="J1985" i="1"/>
  <c r="K1984" i="1"/>
  <c r="Z1984" i="1"/>
  <c r="AA1983" i="1"/>
  <c r="AF1986" i="1"/>
  <c r="AG1985" i="1"/>
  <c r="Y2013" i="1"/>
  <c r="X2013" i="1"/>
  <c r="R1981" i="1"/>
  <c r="S1981" i="1" s="1"/>
  <c r="P1982" i="1"/>
  <c r="Q1982" i="1"/>
  <c r="N1984" i="1"/>
  <c r="O1984" i="1" s="1"/>
  <c r="AU1987" i="1" l="1"/>
  <c r="AV1987" i="1" s="1"/>
  <c r="AL1986" i="1"/>
  <c r="BA1989" i="1"/>
  <c r="AZ1990" i="1"/>
  <c r="AV1986" i="1"/>
  <c r="AS1988" i="1"/>
  <c r="AW1988" i="1"/>
  <c r="AT1988" i="1"/>
  <c r="AR1989" i="1"/>
  <c r="AI1981" i="1"/>
  <c r="AJ2012" i="1"/>
  <c r="J1986" i="1"/>
  <c r="K1985" i="1"/>
  <c r="AA1984" i="1"/>
  <c r="Z1985" i="1"/>
  <c r="AF1987" i="1"/>
  <c r="AG1986" i="1"/>
  <c r="X2014" i="1"/>
  <c r="Y2014" i="1"/>
  <c r="R1982" i="1"/>
  <c r="S1982" i="1" s="1"/>
  <c r="P1983" i="1"/>
  <c r="Q1983" i="1"/>
  <c r="N1985" i="1"/>
  <c r="O1985" i="1" s="1"/>
  <c r="AU1988" i="1" l="1"/>
  <c r="AV1988" i="1" s="1"/>
  <c r="AT1989" i="1"/>
  <c r="AZ1991" i="1"/>
  <c r="BA1990" i="1"/>
  <c r="AL1987" i="1"/>
  <c r="AS1989" i="1"/>
  <c r="AW1989" i="1"/>
  <c r="AR1990" i="1"/>
  <c r="AI1982" i="1"/>
  <c r="AJ2013" i="1"/>
  <c r="J1987" i="1"/>
  <c r="K1986" i="1"/>
  <c r="AA1985" i="1"/>
  <c r="Z1986" i="1"/>
  <c r="AF1988" i="1"/>
  <c r="AG1987" i="1"/>
  <c r="X2015" i="1"/>
  <c r="R1983" i="1"/>
  <c r="S1983" i="1" s="1"/>
  <c r="P1984" i="1"/>
  <c r="Q1984" i="1"/>
  <c r="N1986" i="1"/>
  <c r="O1986" i="1" s="1"/>
  <c r="AU1989" i="1" l="1"/>
  <c r="AV1989" i="1" s="1"/>
  <c r="AT1990" i="1"/>
  <c r="AZ1992" i="1"/>
  <c r="BA1991" i="1"/>
  <c r="AL1988" i="1"/>
  <c r="AS1990" i="1"/>
  <c r="AW1990" i="1"/>
  <c r="AR1991" i="1"/>
  <c r="AI1983" i="1"/>
  <c r="AJ2014" i="1"/>
  <c r="J1988" i="1"/>
  <c r="K1987" i="1"/>
  <c r="Y2015" i="1"/>
  <c r="AA1986" i="1"/>
  <c r="Z1987" i="1"/>
  <c r="AF1989" i="1"/>
  <c r="AG1988" i="1"/>
  <c r="X2016" i="1"/>
  <c r="Y2016" i="1"/>
  <c r="R1984" i="1"/>
  <c r="S1984" i="1" s="1"/>
  <c r="P1985" i="1"/>
  <c r="Q1985" i="1"/>
  <c r="N1987" i="1"/>
  <c r="O1987" i="1" s="1"/>
  <c r="AU1990" i="1" l="1"/>
  <c r="AV1990" i="1" s="1"/>
  <c r="AL1989" i="1"/>
  <c r="BA1992" i="1"/>
  <c r="AZ1993" i="1"/>
  <c r="AS1991" i="1"/>
  <c r="AW1991" i="1"/>
  <c r="AT1991" i="1"/>
  <c r="AR1992" i="1"/>
  <c r="AI1984" i="1"/>
  <c r="AJ2015" i="1"/>
  <c r="K1988" i="1"/>
  <c r="J1989" i="1"/>
  <c r="Z1988" i="1"/>
  <c r="AA1987" i="1"/>
  <c r="AF1990" i="1"/>
  <c r="AG1989" i="1"/>
  <c r="Y2017" i="1"/>
  <c r="X2017" i="1"/>
  <c r="R1985" i="1"/>
  <c r="S1985" i="1" s="1"/>
  <c r="P1986" i="1"/>
  <c r="Q1986" i="1"/>
  <c r="N1988" i="1"/>
  <c r="O1988" i="1" s="1"/>
  <c r="AU1991" i="1" l="1"/>
  <c r="AV1991" i="1" s="1"/>
  <c r="AL1990" i="1"/>
  <c r="BA1993" i="1"/>
  <c r="AZ1994" i="1"/>
  <c r="AS1992" i="1"/>
  <c r="AW1992" i="1"/>
  <c r="AR1993" i="1"/>
  <c r="AI1985" i="1"/>
  <c r="AJ2016" i="1"/>
  <c r="J1990" i="1"/>
  <c r="K1989" i="1"/>
  <c r="AA1988" i="1"/>
  <c r="Z1989" i="1"/>
  <c r="AF1991" i="1"/>
  <c r="AG1990" i="1"/>
  <c r="Y2018" i="1"/>
  <c r="X2018" i="1"/>
  <c r="R1986" i="1"/>
  <c r="S1986" i="1" s="1"/>
  <c r="P1987" i="1"/>
  <c r="Q1987" i="1"/>
  <c r="N1989" i="1"/>
  <c r="O1989" i="1" s="1"/>
  <c r="AT1992" i="1" l="1"/>
  <c r="AU1992" i="1" s="1"/>
  <c r="AV1992" i="1" s="1"/>
  <c r="AZ1995" i="1"/>
  <c r="BA1994" i="1"/>
  <c r="AL1991" i="1"/>
  <c r="AS1993" i="1"/>
  <c r="AW1993" i="1"/>
  <c r="AT1993" i="1"/>
  <c r="AR1994" i="1"/>
  <c r="AI1986" i="1"/>
  <c r="AJ2017" i="1"/>
  <c r="K1990" i="1"/>
  <c r="J1991" i="1"/>
  <c r="AA1989" i="1"/>
  <c r="Z1990" i="1"/>
  <c r="AF1992" i="1"/>
  <c r="AG1991" i="1"/>
  <c r="X2019" i="1"/>
  <c r="Y2019" i="1"/>
  <c r="R1987" i="1"/>
  <c r="S1987" i="1" s="1"/>
  <c r="P1988" i="1"/>
  <c r="Q1988" i="1"/>
  <c r="N1990" i="1"/>
  <c r="O1990" i="1" s="1"/>
  <c r="AU1993" i="1" l="1"/>
  <c r="AV1993" i="1" s="1"/>
  <c r="AL1992" i="1"/>
  <c r="AZ1996" i="1"/>
  <c r="BA1995" i="1"/>
  <c r="AS1994" i="1"/>
  <c r="AW1994" i="1"/>
  <c r="AT1994" i="1"/>
  <c r="AR1995" i="1"/>
  <c r="AI1987" i="1"/>
  <c r="AJ2018" i="1"/>
  <c r="K1991" i="1"/>
  <c r="J1992" i="1"/>
  <c r="Z1991" i="1"/>
  <c r="AA1990" i="1"/>
  <c r="AF1993" i="1"/>
  <c r="AG1992" i="1"/>
  <c r="X2020" i="1"/>
  <c r="Y2020" i="1"/>
  <c r="R1988" i="1"/>
  <c r="S1988" i="1" s="1"/>
  <c r="P1989" i="1"/>
  <c r="Q1989" i="1"/>
  <c r="N1991" i="1"/>
  <c r="O1991" i="1" s="1"/>
  <c r="AU1994" i="1" l="1"/>
  <c r="AV1994" i="1" s="1"/>
  <c r="AL1993" i="1"/>
  <c r="BA1996" i="1"/>
  <c r="AZ1997" i="1"/>
  <c r="AS1995" i="1"/>
  <c r="AW1995" i="1"/>
  <c r="AR1996" i="1"/>
  <c r="AI1988" i="1"/>
  <c r="AJ2019" i="1"/>
  <c r="J1993" i="1"/>
  <c r="K1992" i="1"/>
  <c r="Z1992" i="1"/>
  <c r="AA1991" i="1"/>
  <c r="AF1994" i="1"/>
  <c r="AG1993" i="1"/>
  <c r="X2021" i="1"/>
  <c r="Y2021" i="1"/>
  <c r="R1989" i="1"/>
  <c r="S1989" i="1" s="1"/>
  <c r="P1990" i="1"/>
  <c r="Q1990" i="1"/>
  <c r="N1992" i="1"/>
  <c r="O1992" i="1" s="1"/>
  <c r="AL1994" i="1" l="1"/>
  <c r="BA1997" i="1"/>
  <c r="AZ1998" i="1"/>
  <c r="AT1995" i="1"/>
  <c r="AU1995" i="1" s="1"/>
  <c r="AV1995" i="1" s="1"/>
  <c r="AS1996" i="1"/>
  <c r="AW1996" i="1"/>
  <c r="AT1996" i="1"/>
  <c r="AR1997" i="1"/>
  <c r="AI1989" i="1"/>
  <c r="AJ2020" i="1"/>
  <c r="K1993" i="1"/>
  <c r="J1994" i="1"/>
  <c r="AA1992" i="1"/>
  <c r="Z1993" i="1"/>
  <c r="AF1995" i="1"/>
  <c r="AG1994" i="1"/>
  <c r="X2022" i="1"/>
  <c r="Y2022" i="1"/>
  <c r="R1990" i="1"/>
  <c r="S1990" i="1" s="1"/>
  <c r="P1991" i="1"/>
  <c r="Q1991" i="1"/>
  <c r="N1993" i="1"/>
  <c r="O1993" i="1" s="1"/>
  <c r="AT1997" i="1" l="1"/>
  <c r="AZ1999" i="1"/>
  <c r="BA1998" i="1"/>
  <c r="AU1996" i="1"/>
  <c r="AV1996" i="1" s="1"/>
  <c r="AL1995" i="1"/>
  <c r="AS1997" i="1"/>
  <c r="AW1997" i="1"/>
  <c r="AR1998" i="1"/>
  <c r="AI1990" i="1"/>
  <c r="AJ2021" i="1"/>
  <c r="K1994" i="1"/>
  <c r="J1995" i="1"/>
  <c r="AA1993" i="1"/>
  <c r="Z1994" i="1"/>
  <c r="AF1996" i="1"/>
  <c r="AG1995" i="1"/>
  <c r="X2023" i="1"/>
  <c r="R1991" i="1"/>
  <c r="S1991" i="1" s="1"/>
  <c r="P1992" i="1"/>
  <c r="Q1992" i="1"/>
  <c r="N1994" i="1"/>
  <c r="O1994" i="1" s="1"/>
  <c r="AL1996" i="1" l="1"/>
  <c r="AZ2000" i="1"/>
  <c r="BA1999" i="1"/>
  <c r="AU1997" i="1"/>
  <c r="AV1997" i="1" s="1"/>
  <c r="AS1998" i="1"/>
  <c r="AW1998" i="1"/>
  <c r="AT1998" i="1"/>
  <c r="AR1999" i="1"/>
  <c r="AI1991" i="1"/>
  <c r="AJ2022" i="1"/>
  <c r="K1995" i="1"/>
  <c r="J1996" i="1"/>
  <c r="Y2023" i="1"/>
  <c r="AA1994" i="1"/>
  <c r="Z1995" i="1"/>
  <c r="AF1997" i="1"/>
  <c r="AG1996" i="1"/>
  <c r="X2024" i="1"/>
  <c r="R1992" i="1"/>
  <c r="S1992" i="1" s="1"/>
  <c r="P1993" i="1"/>
  <c r="Q1993" i="1"/>
  <c r="N1995" i="1"/>
  <c r="O1995" i="1" s="1"/>
  <c r="AT1999" i="1" l="1"/>
  <c r="BA2000" i="1"/>
  <c r="AZ2001" i="1"/>
  <c r="AU1998" i="1"/>
  <c r="AV1998" i="1" s="1"/>
  <c r="AL1997" i="1"/>
  <c r="AS1999" i="1"/>
  <c r="AW1999" i="1"/>
  <c r="AR2000" i="1"/>
  <c r="AI1992" i="1"/>
  <c r="AJ2023" i="1"/>
  <c r="J1997" i="1"/>
  <c r="K1996" i="1"/>
  <c r="Z1996" i="1"/>
  <c r="AA1995" i="1"/>
  <c r="Y2024" i="1"/>
  <c r="AF1998" i="1"/>
  <c r="AG1997" i="1"/>
  <c r="X2025" i="1"/>
  <c r="R1993" i="1"/>
  <c r="S1993" i="1" s="1"/>
  <c r="P1994" i="1"/>
  <c r="Q1994" i="1"/>
  <c r="N1996" i="1"/>
  <c r="O1996" i="1" s="1"/>
  <c r="AL1998" i="1" l="1"/>
  <c r="AU1999" i="1"/>
  <c r="AV1999" i="1" s="1"/>
  <c r="BA2001" i="1"/>
  <c r="AZ2002" i="1"/>
  <c r="AS2000" i="1"/>
  <c r="AW2000" i="1"/>
  <c r="AR2001" i="1"/>
  <c r="AI1993" i="1"/>
  <c r="AJ2024" i="1"/>
  <c r="K1997" i="1"/>
  <c r="J1998" i="1"/>
  <c r="Y2025" i="1"/>
  <c r="Z1997" i="1"/>
  <c r="AA1996" i="1"/>
  <c r="AF1999" i="1"/>
  <c r="AG1998" i="1"/>
  <c r="X2026" i="1"/>
  <c r="R1994" i="1"/>
  <c r="S1994" i="1" s="1"/>
  <c r="P1995" i="1"/>
  <c r="Q1995" i="1"/>
  <c r="N1997" i="1"/>
  <c r="O1997" i="1" s="1"/>
  <c r="AL1999" i="1" l="1"/>
  <c r="AZ2003" i="1"/>
  <c r="BA2002" i="1"/>
  <c r="AT2000" i="1"/>
  <c r="AU2000" i="1" s="1"/>
  <c r="AV2000" i="1" s="1"/>
  <c r="AS2001" i="1"/>
  <c r="AW2001" i="1"/>
  <c r="AT2001" i="1"/>
  <c r="AR2002" i="1"/>
  <c r="AI1994" i="1"/>
  <c r="AJ2025" i="1"/>
  <c r="J1999" i="1"/>
  <c r="K1998" i="1"/>
  <c r="AA1997" i="1"/>
  <c r="Z1998" i="1"/>
  <c r="Y2026" i="1"/>
  <c r="AF2000" i="1"/>
  <c r="AG1999" i="1"/>
  <c r="Y2027" i="1"/>
  <c r="X2027" i="1"/>
  <c r="R1995" i="1"/>
  <c r="S1995" i="1" s="1"/>
  <c r="P1996" i="1"/>
  <c r="Q1996" i="1"/>
  <c r="N1998" i="1"/>
  <c r="O1998" i="1" s="1"/>
  <c r="AL2000" i="1" l="1"/>
  <c r="AZ2004" i="1"/>
  <c r="BA2003" i="1"/>
  <c r="AU2001" i="1"/>
  <c r="AV2001" i="1" s="1"/>
  <c r="AS2002" i="1"/>
  <c r="AW2002" i="1"/>
  <c r="AR2003" i="1"/>
  <c r="AI1995" i="1"/>
  <c r="AJ2026" i="1"/>
  <c r="J2000" i="1"/>
  <c r="K1999" i="1"/>
  <c r="AA1998" i="1"/>
  <c r="Z1999" i="1"/>
  <c r="AF2001" i="1"/>
  <c r="AG2000" i="1"/>
  <c r="X2028" i="1"/>
  <c r="R1996" i="1"/>
  <c r="S1996" i="1" s="1"/>
  <c r="P1997" i="1"/>
  <c r="Q1997" i="1"/>
  <c r="N1999" i="1"/>
  <c r="O1999" i="1" s="1"/>
  <c r="AT2002" i="1" l="1"/>
  <c r="AU2002" i="1" s="1"/>
  <c r="AV2002" i="1" s="1"/>
  <c r="BA2004" i="1"/>
  <c r="AZ2005" i="1"/>
  <c r="AT2003" i="1"/>
  <c r="AS2003" i="1"/>
  <c r="AW2003" i="1"/>
  <c r="AL2001" i="1"/>
  <c r="AR2004" i="1"/>
  <c r="AI1996" i="1"/>
  <c r="AJ2027" i="1"/>
  <c r="J2001" i="1"/>
  <c r="K2000" i="1"/>
  <c r="Y2028" i="1"/>
  <c r="AA1999" i="1"/>
  <c r="Z2000" i="1"/>
  <c r="AF2002" i="1"/>
  <c r="AG2001" i="1"/>
  <c r="Y2029" i="1"/>
  <c r="X2029" i="1"/>
  <c r="R1997" i="1"/>
  <c r="S1997" i="1" s="1"/>
  <c r="P1998" i="1"/>
  <c r="Q1998" i="1"/>
  <c r="N2000" i="1"/>
  <c r="O2000" i="1" s="1"/>
  <c r="AT2004" i="1" l="1"/>
  <c r="BA2005" i="1"/>
  <c r="AZ2006" i="1"/>
  <c r="AU2003" i="1"/>
  <c r="AL2002" i="1"/>
  <c r="AS2004" i="1"/>
  <c r="AW2004" i="1"/>
  <c r="AR2005" i="1"/>
  <c r="AI1997" i="1"/>
  <c r="AJ2028" i="1"/>
  <c r="K2001" i="1"/>
  <c r="J2002" i="1"/>
  <c r="Z2001" i="1"/>
  <c r="AA2000" i="1"/>
  <c r="AF2003" i="1"/>
  <c r="AG2002" i="1"/>
  <c r="Y2030" i="1"/>
  <c r="X2030" i="1"/>
  <c r="R1998" i="1"/>
  <c r="S1998" i="1" s="1"/>
  <c r="P1999" i="1"/>
  <c r="Q1999" i="1"/>
  <c r="N2001" i="1"/>
  <c r="O2001" i="1" s="1"/>
  <c r="AU2004" i="1" l="1"/>
  <c r="AV2004" i="1" s="1"/>
  <c r="AL2003" i="1"/>
  <c r="AZ2007" i="1"/>
  <c r="BA2006" i="1"/>
  <c r="AV2003" i="1"/>
  <c r="AS2005" i="1"/>
  <c r="AW2005" i="1"/>
  <c r="AT2005" i="1"/>
  <c r="AR2006" i="1"/>
  <c r="Q2000" i="1"/>
  <c r="AI1998" i="1"/>
  <c r="AJ2029" i="1"/>
  <c r="J2003" i="1"/>
  <c r="K2002" i="1"/>
  <c r="AA2001" i="1"/>
  <c r="Z2002" i="1"/>
  <c r="AF2004" i="1"/>
  <c r="AG2003" i="1"/>
  <c r="Y2031" i="1"/>
  <c r="X2031" i="1"/>
  <c r="R1999" i="1"/>
  <c r="P2000" i="1"/>
  <c r="AI1999" i="1" s="1"/>
  <c r="N2002" i="1"/>
  <c r="O2002" i="1" s="1"/>
  <c r="AU2005" i="1" l="1"/>
  <c r="AV2005" i="1" s="1"/>
  <c r="AT2006" i="1"/>
  <c r="AZ2008" i="1"/>
  <c r="BA2007" i="1"/>
  <c r="AL2004" i="1"/>
  <c r="AS2006" i="1"/>
  <c r="AW2006" i="1"/>
  <c r="AR2007" i="1"/>
  <c r="AJ2030" i="1"/>
  <c r="K2003" i="1"/>
  <c r="J2004" i="1"/>
  <c r="AA2002" i="1"/>
  <c r="Z2003" i="1"/>
  <c r="R2000" i="1"/>
  <c r="S2000" i="1" s="1"/>
  <c r="S1999" i="1"/>
  <c r="AF2005" i="1"/>
  <c r="AG2004" i="1"/>
  <c r="X2032" i="1"/>
  <c r="P2001" i="1"/>
  <c r="Q2001" i="1"/>
  <c r="N2003" i="1"/>
  <c r="O2003" i="1" s="1"/>
  <c r="AU2006" i="1" l="1"/>
  <c r="AV2006" i="1" s="1"/>
  <c r="AL2005" i="1"/>
  <c r="BA2008" i="1"/>
  <c r="AZ2009" i="1"/>
  <c r="AS2007" i="1"/>
  <c r="AW2007" i="1"/>
  <c r="AT2007" i="1"/>
  <c r="AR2008" i="1"/>
  <c r="R2001" i="1"/>
  <c r="S2001" i="1" s="1"/>
  <c r="AI2000" i="1"/>
  <c r="AJ2031" i="1"/>
  <c r="K2004" i="1"/>
  <c r="J2005" i="1"/>
  <c r="Y2032" i="1"/>
  <c r="Z2004" i="1"/>
  <c r="AA2003" i="1"/>
  <c r="AF2006" i="1"/>
  <c r="AG2005" i="1"/>
  <c r="Y2033" i="1"/>
  <c r="X2033" i="1"/>
  <c r="N2004" i="1"/>
  <c r="O2004" i="1" s="1"/>
  <c r="P2002" i="1"/>
  <c r="Q2002" i="1"/>
  <c r="AU2007" i="1" l="1"/>
  <c r="AV2007" i="1" s="1"/>
  <c r="AL2006" i="1"/>
  <c r="BA2009" i="1"/>
  <c r="AZ2010" i="1"/>
  <c r="R2002" i="1"/>
  <c r="S2002" i="1" s="1"/>
  <c r="AS2008" i="1"/>
  <c r="AW2008" i="1"/>
  <c r="AT2008" i="1"/>
  <c r="AR2009" i="1"/>
  <c r="AI2001" i="1"/>
  <c r="AJ2032" i="1"/>
  <c r="K2005" i="1"/>
  <c r="J2006" i="1"/>
  <c r="AA2004" i="1"/>
  <c r="Z2005" i="1"/>
  <c r="AF2007" i="1"/>
  <c r="AG2006" i="1"/>
  <c r="X2034" i="1"/>
  <c r="P2003" i="1"/>
  <c r="Q2003" i="1"/>
  <c r="R2003" i="1" s="1"/>
  <c r="S2003" i="1" s="1"/>
  <c r="N2005" i="1"/>
  <c r="O2005" i="1" s="1"/>
  <c r="AU2008" i="1" l="1"/>
  <c r="AV2008" i="1" s="1"/>
  <c r="AL2007" i="1"/>
  <c r="AZ2011" i="1"/>
  <c r="BA2010" i="1"/>
  <c r="AT2009" i="1"/>
  <c r="AS2009" i="1"/>
  <c r="AW2009" i="1"/>
  <c r="AR2010" i="1"/>
  <c r="AI2002" i="1"/>
  <c r="AJ2033" i="1"/>
  <c r="J2007" i="1"/>
  <c r="K2006" i="1"/>
  <c r="Y2034" i="1"/>
  <c r="AA2005" i="1"/>
  <c r="Z2006" i="1"/>
  <c r="AF2008" i="1"/>
  <c r="AG2007" i="1"/>
  <c r="Y2035" i="1"/>
  <c r="X2035" i="1"/>
  <c r="P2004" i="1"/>
  <c r="Q2004" i="1"/>
  <c r="R2004" i="1" s="1"/>
  <c r="S2004" i="1" s="1"/>
  <c r="N2006" i="1"/>
  <c r="O2006" i="1" s="1"/>
  <c r="AU2009" i="1" l="1"/>
  <c r="AV2009" i="1" s="1"/>
  <c r="AL2008" i="1"/>
  <c r="AZ2012" i="1"/>
  <c r="BA2011" i="1"/>
  <c r="AS2010" i="1"/>
  <c r="AW2010" i="1"/>
  <c r="AT2010" i="1"/>
  <c r="AR2011" i="1"/>
  <c r="AI2003" i="1"/>
  <c r="AJ2034" i="1"/>
  <c r="K2007" i="1"/>
  <c r="J2008" i="1"/>
  <c r="Z2007" i="1"/>
  <c r="AA2006" i="1"/>
  <c r="AF2009" i="1"/>
  <c r="AG2008" i="1"/>
  <c r="Y2036" i="1"/>
  <c r="X2036" i="1"/>
  <c r="P2005" i="1"/>
  <c r="Q2005" i="1"/>
  <c r="R2005" i="1" s="1"/>
  <c r="S2005" i="1" s="1"/>
  <c r="N2007" i="1"/>
  <c r="O2007" i="1" s="1"/>
  <c r="AU2010" i="1" l="1"/>
  <c r="AV2010" i="1" s="1"/>
  <c r="AL2009" i="1"/>
  <c r="BA2012" i="1"/>
  <c r="AZ2013" i="1"/>
  <c r="AS2011" i="1"/>
  <c r="AW2011" i="1"/>
  <c r="AT2011" i="1"/>
  <c r="AU2011" i="1" s="1"/>
  <c r="AR2012" i="1"/>
  <c r="AI2004" i="1"/>
  <c r="AJ2035" i="1"/>
  <c r="K2008" i="1"/>
  <c r="J2009" i="1"/>
  <c r="Z2008" i="1"/>
  <c r="AA2007" i="1"/>
  <c r="AF2010" i="1"/>
  <c r="AG2009" i="1"/>
  <c r="X2037" i="1"/>
  <c r="Y2037" i="1"/>
  <c r="N2008" i="1"/>
  <c r="O2008" i="1" s="1"/>
  <c r="P2006" i="1"/>
  <c r="Q2006" i="1"/>
  <c r="R2006" i="1" s="1"/>
  <c r="S2006" i="1" s="1"/>
  <c r="AL2010" i="1" l="1"/>
  <c r="BA2013" i="1"/>
  <c r="AZ2014" i="1"/>
  <c r="AS2012" i="1"/>
  <c r="AW2012" i="1"/>
  <c r="AT2012" i="1"/>
  <c r="AU2012" i="1" s="1"/>
  <c r="AV2011" i="1"/>
  <c r="AR2013" i="1"/>
  <c r="AI2005" i="1"/>
  <c r="AJ2036" i="1"/>
  <c r="K2009" i="1"/>
  <c r="J2010" i="1"/>
  <c r="AA2008" i="1"/>
  <c r="Z2009" i="1"/>
  <c r="AF2011" i="1"/>
  <c r="AG2010" i="1"/>
  <c r="X2038" i="1"/>
  <c r="P2007" i="1"/>
  <c r="Q2007" i="1"/>
  <c r="R2007" i="1" s="1"/>
  <c r="S2007" i="1" s="1"/>
  <c r="N2009" i="1"/>
  <c r="O2009" i="1" s="1"/>
  <c r="AL2011" i="1" l="1"/>
  <c r="AZ2015" i="1"/>
  <c r="BA2014" i="1"/>
  <c r="AS2013" i="1"/>
  <c r="AW2013" i="1"/>
  <c r="AT2013" i="1"/>
  <c r="AU2013" i="1" s="1"/>
  <c r="AV2012" i="1"/>
  <c r="AR2014" i="1"/>
  <c r="AI2006" i="1"/>
  <c r="AJ2037" i="1"/>
  <c r="J2011" i="1"/>
  <c r="K2010" i="1"/>
  <c r="AA2009" i="1"/>
  <c r="Z2010" i="1"/>
  <c r="Y2038" i="1"/>
  <c r="AF2012" i="1"/>
  <c r="AG2011" i="1"/>
  <c r="Y2039" i="1"/>
  <c r="X2039" i="1"/>
  <c r="P2008" i="1"/>
  <c r="Q2008" i="1"/>
  <c r="R2008" i="1" s="1"/>
  <c r="S2008" i="1" s="1"/>
  <c r="N2010" i="1"/>
  <c r="O2010" i="1" s="1"/>
  <c r="AL2012" i="1" l="1"/>
  <c r="AZ2016" i="1"/>
  <c r="BA2015" i="1"/>
  <c r="AS2014" i="1"/>
  <c r="AW2014" i="1"/>
  <c r="AT2014" i="1"/>
  <c r="AU2014" i="1" s="1"/>
  <c r="AV2013" i="1"/>
  <c r="AR2015" i="1"/>
  <c r="AI2007" i="1"/>
  <c r="AJ2038" i="1"/>
  <c r="J2012" i="1"/>
  <c r="K2011" i="1"/>
  <c r="AA2010" i="1"/>
  <c r="Z2011" i="1"/>
  <c r="AF2013" i="1"/>
  <c r="AG2012" i="1"/>
  <c r="Y2040" i="1"/>
  <c r="X2040" i="1"/>
  <c r="N2011" i="1"/>
  <c r="O2011" i="1" s="1"/>
  <c r="P2009" i="1"/>
  <c r="Q2009" i="1"/>
  <c r="R2009" i="1" s="1"/>
  <c r="S2009" i="1" s="1"/>
  <c r="AL2013" i="1" l="1"/>
  <c r="BA2016" i="1"/>
  <c r="AZ2017" i="1"/>
  <c r="AS2015" i="1"/>
  <c r="AW2015" i="1"/>
  <c r="AV2014" i="1"/>
  <c r="AR2016" i="1"/>
  <c r="AI2008" i="1"/>
  <c r="AJ2039" i="1"/>
  <c r="K2012" i="1"/>
  <c r="J2013" i="1"/>
  <c r="AA2011" i="1"/>
  <c r="Z2012" i="1"/>
  <c r="AF2014" i="1"/>
  <c r="AG2013" i="1"/>
  <c r="Y2041" i="1"/>
  <c r="X2041" i="1"/>
  <c r="P2010" i="1"/>
  <c r="Q2010" i="1"/>
  <c r="R2010" i="1" s="1"/>
  <c r="S2010" i="1" s="1"/>
  <c r="N2012" i="1"/>
  <c r="O2012" i="1" s="1"/>
  <c r="AL2014" i="1" l="1"/>
  <c r="BA2017" i="1"/>
  <c r="AZ2018" i="1"/>
  <c r="AT2015" i="1"/>
  <c r="AU2015" i="1" s="1"/>
  <c r="AV2015" i="1" s="1"/>
  <c r="AS2016" i="1"/>
  <c r="AW2016" i="1"/>
  <c r="AT2016" i="1"/>
  <c r="AR2017" i="1"/>
  <c r="AI2009" i="1"/>
  <c r="AJ2040" i="1"/>
  <c r="J2014" i="1"/>
  <c r="K2013" i="1"/>
  <c r="AA2012" i="1"/>
  <c r="Z2013" i="1"/>
  <c r="AF2015" i="1"/>
  <c r="AG2014" i="1"/>
  <c r="Y2042" i="1"/>
  <c r="X2042" i="1"/>
  <c r="P2011" i="1"/>
  <c r="Q2011" i="1"/>
  <c r="R2011" i="1" s="1"/>
  <c r="S2011" i="1" s="1"/>
  <c r="N2013" i="1"/>
  <c r="O2013" i="1" s="1"/>
  <c r="AT2017" i="1" l="1"/>
  <c r="AZ2019" i="1"/>
  <c r="BA2018" i="1"/>
  <c r="AU2016" i="1"/>
  <c r="AV2016" i="1" s="1"/>
  <c r="AL2015" i="1"/>
  <c r="AS2017" i="1"/>
  <c r="AW2017" i="1"/>
  <c r="AR2018" i="1"/>
  <c r="AI2010" i="1"/>
  <c r="AJ2041" i="1"/>
  <c r="K2014" i="1"/>
  <c r="J2015" i="1"/>
  <c r="AA2013" i="1"/>
  <c r="Z2014" i="1"/>
  <c r="AF2016" i="1"/>
  <c r="AG2015" i="1"/>
  <c r="X2043" i="1"/>
  <c r="Y2043" i="1"/>
  <c r="P2012" i="1"/>
  <c r="Q2012" i="1"/>
  <c r="R2012" i="1" s="1"/>
  <c r="S2012" i="1" s="1"/>
  <c r="N2014" i="1"/>
  <c r="O2014" i="1" s="1"/>
  <c r="AU2017" i="1" l="1"/>
  <c r="AV2017" i="1" s="1"/>
  <c r="AL2016" i="1"/>
  <c r="AZ2020" i="1"/>
  <c r="BA2019" i="1"/>
  <c r="AS2018" i="1"/>
  <c r="AW2018" i="1"/>
  <c r="AT2018" i="1"/>
  <c r="AR2019" i="1"/>
  <c r="AI2011" i="1"/>
  <c r="AJ2042" i="1"/>
  <c r="J2016" i="1"/>
  <c r="K2015" i="1"/>
  <c r="AA2014" i="1"/>
  <c r="Z2015" i="1"/>
  <c r="AF2017" i="1"/>
  <c r="AG2016" i="1"/>
  <c r="Y2044" i="1"/>
  <c r="X2044" i="1"/>
  <c r="P2013" i="1"/>
  <c r="Q2013" i="1"/>
  <c r="R2013" i="1" s="1"/>
  <c r="S2013" i="1" s="1"/>
  <c r="N2015" i="1"/>
  <c r="O2015" i="1" s="1"/>
  <c r="AU2018" i="1" l="1"/>
  <c r="AV2018" i="1" s="1"/>
  <c r="AL2017" i="1"/>
  <c r="BA2020" i="1"/>
  <c r="AZ2021" i="1"/>
  <c r="AS2019" i="1"/>
  <c r="AW2019" i="1"/>
  <c r="AT2019" i="1"/>
  <c r="AR2020" i="1"/>
  <c r="AI2012" i="1"/>
  <c r="AJ2043" i="1"/>
  <c r="K2016" i="1"/>
  <c r="J2017" i="1"/>
  <c r="Z2016" i="1"/>
  <c r="AA2015" i="1"/>
  <c r="AF2018" i="1"/>
  <c r="AG2017" i="1"/>
  <c r="Y2045" i="1"/>
  <c r="X2045" i="1"/>
  <c r="P2014" i="1"/>
  <c r="Q2014" i="1"/>
  <c r="R2014" i="1" s="1"/>
  <c r="S2014" i="1" s="1"/>
  <c r="N2016" i="1"/>
  <c r="O2016" i="1" s="1"/>
  <c r="AU2019" i="1" l="1"/>
  <c r="AV2019" i="1" s="1"/>
  <c r="AL2018" i="1"/>
  <c r="BA2021" i="1"/>
  <c r="AZ2022" i="1"/>
  <c r="AS2020" i="1"/>
  <c r="AW2020" i="1"/>
  <c r="AT2020" i="1"/>
  <c r="AR2021" i="1"/>
  <c r="AI2013" i="1"/>
  <c r="AJ2044" i="1"/>
  <c r="K2017" i="1"/>
  <c r="J2018" i="1"/>
  <c r="Z2017" i="1"/>
  <c r="AA2016" i="1"/>
  <c r="AF2019" i="1"/>
  <c r="AG2018" i="1"/>
  <c r="X2046" i="1"/>
  <c r="Y2046" i="1"/>
  <c r="P2015" i="1"/>
  <c r="Q2015" i="1"/>
  <c r="R2015" i="1" s="1"/>
  <c r="S2015" i="1" s="1"/>
  <c r="N2017" i="1"/>
  <c r="O2017" i="1" s="1"/>
  <c r="AU2020" i="1" l="1"/>
  <c r="AV2020" i="1" s="1"/>
  <c r="AL2019" i="1"/>
  <c r="AZ2023" i="1"/>
  <c r="BA2022" i="1"/>
  <c r="AS2021" i="1"/>
  <c r="AW2021" i="1"/>
  <c r="AT2021" i="1"/>
  <c r="AR2022" i="1"/>
  <c r="AI2014" i="1"/>
  <c r="AJ2045" i="1"/>
  <c r="K2018" i="1"/>
  <c r="J2019" i="1"/>
  <c r="AA2017" i="1"/>
  <c r="Z2018" i="1"/>
  <c r="AF2020" i="1"/>
  <c r="AG2019" i="1"/>
  <c r="X2047" i="1"/>
  <c r="Y2047" i="1"/>
  <c r="P2016" i="1"/>
  <c r="Q2016" i="1"/>
  <c r="R2016" i="1" s="1"/>
  <c r="S2016" i="1" s="1"/>
  <c r="N2018" i="1"/>
  <c r="O2018" i="1" s="1"/>
  <c r="AU2021" i="1" l="1"/>
  <c r="AV2021" i="1" s="1"/>
  <c r="AL2020" i="1"/>
  <c r="AZ2024" i="1"/>
  <c r="BA2023" i="1"/>
  <c r="AS2022" i="1"/>
  <c r="AW2022" i="1"/>
  <c r="AT2022" i="1"/>
  <c r="AR2023" i="1"/>
  <c r="AI2015" i="1"/>
  <c r="AJ2046" i="1"/>
  <c r="J2020" i="1"/>
  <c r="K2019" i="1"/>
  <c r="AA2018" i="1"/>
  <c r="Z2019" i="1"/>
  <c r="AF2021" i="1"/>
  <c r="AG2020" i="1"/>
  <c r="Y2048" i="1"/>
  <c r="X2048" i="1"/>
  <c r="P2017" i="1"/>
  <c r="Q2017" i="1"/>
  <c r="R2017" i="1" s="1"/>
  <c r="S2017" i="1" s="1"/>
  <c r="N2019" i="1"/>
  <c r="O2019" i="1" s="1"/>
  <c r="AU2022" i="1" l="1"/>
  <c r="AV2022" i="1" s="1"/>
  <c r="AL2021" i="1"/>
  <c r="BA2024" i="1"/>
  <c r="AZ2025" i="1"/>
  <c r="AS2023" i="1"/>
  <c r="AW2023" i="1"/>
  <c r="AR2024" i="1"/>
  <c r="AI2016" i="1"/>
  <c r="AJ2047" i="1"/>
  <c r="K2020" i="1"/>
  <c r="J2021" i="1"/>
  <c r="AA2019" i="1"/>
  <c r="Z2020" i="1"/>
  <c r="AF2022" i="1"/>
  <c r="AG2021" i="1"/>
  <c r="Y2049" i="1"/>
  <c r="X2049" i="1"/>
  <c r="P2018" i="1"/>
  <c r="Q2018" i="1"/>
  <c r="R2018" i="1" s="1"/>
  <c r="S2018" i="1" s="1"/>
  <c r="N2020" i="1"/>
  <c r="O2020" i="1" s="1"/>
  <c r="AL2022" i="1" l="1"/>
  <c r="BA2025" i="1"/>
  <c r="AZ2026" i="1"/>
  <c r="AT2023" i="1"/>
  <c r="AU2023" i="1" s="1"/>
  <c r="AV2023" i="1" s="1"/>
  <c r="AS2024" i="1"/>
  <c r="AW2024" i="1"/>
  <c r="AT2024" i="1"/>
  <c r="AR2025" i="1"/>
  <c r="AI2017" i="1"/>
  <c r="AJ2048" i="1"/>
  <c r="J2022" i="1"/>
  <c r="K2021" i="1"/>
  <c r="AA2020" i="1"/>
  <c r="Z2021" i="1"/>
  <c r="AF2023" i="1"/>
  <c r="AG2022" i="1"/>
  <c r="X2050" i="1"/>
  <c r="Y2050" i="1"/>
  <c r="P2019" i="1"/>
  <c r="Q2019" i="1"/>
  <c r="R2019" i="1" s="1"/>
  <c r="S2019" i="1" s="1"/>
  <c r="N2021" i="1"/>
  <c r="O2021" i="1" s="1"/>
  <c r="AL2023" i="1" l="1"/>
  <c r="AZ2027" i="1"/>
  <c r="BA2026" i="1"/>
  <c r="AU2024" i="1"/>
  <c r="AV2024" i="1" s="1"/>
  <c r="AS2025" i="1"/>
  <c r="AW2025" i="1"/>
  <c r="AT2025" i="1"/>
  <c r="AR2026" i="1"/>
  <c r="AI2018" i="1"/>
  <c r="AJ2049" i="1"/>
  <c r="J2023" i="1"/>
  <c r="K2022" i="1"/>
  <c r="Z2022" i="1"/>
  <c r="AA2021" i="1"/>
  <c r="AF2024" i="1"/>
  <c r="AG2023" i="1"/>
  <c r="Y2051" i="1"/>
  <c r="X2051" i="1"/>
  <c r="P2020" i="1"/>
  <c r="Q2020" i="1"/>
  <c r="R2020" i="1" s="1"/>
  <c r="S2020" i="1" s="1"/>
  <c r="N2022" i="1"/>
  <c r="O2022" i="1" s="1"/>
  <c r="AL2024" i="1" l="1"/>
  <c r="AU2025" i="1"/>
  <c r="AV2025" i="1" s="1"/>
  <c r="AZ2028" i="1"/>
  <c r="BA2027" i="1"/>
  <c r="AT2026" i="1"/>
  <c r="AS2026" i="1"/>
  <c r="AW2026" i="1"/>
  <c r="AR2027" i="1"/>
  <c r="AI2019" i="1"/>
  <c r="AJ2050" i="1"/>
  <c r="K2023" i="1"/>
  <c r="J2024" i="1"/>
  <c r="AA2022" i="1"/>
  <c r="Z2023" i="1"/>
  <c r="AF2025" i="1"/>
  <c r="AG2024" i="1"/>
  <c r="X2052" i="1"/>
  <c r="Y2052" i="1"/>
  <c r="P2021" i="1"/>
  <c r="Q2021" i="1"/>
  <c r="R2021" i="1" s="1"/>
  <c r="S2021" i="1" s="1"/>
  <c r="N2023" i="1"/>
  <c r="O2023" i="1" s="1"/>
  <c r="AL2025" i="1" l="1"/>
  <c r="AU2026" i="1"/>
  <c r="AV2026" i="1" s="1"/>
  <c r="BA2028" i="1"/>
  <c r="AZ2029" i="1"/>
  <c r="AS2027" i="1"/>
  <c r="AW2027" i="1"/>
  <c r="AT2027" i="1"/>
  <c r="AR2028" i="1"/>
  <c r="AI2020" i="1"/>
  <c r="AJ2051" i="1"/>
  <c r="K2024" i="1"/>
  <c r="J2025" i="1"/>
  <c r="Z2024" i="1"/>
  <c r="AA2023" i="1"/>
  <c r="AF2026" i="1"/>
  <c r="AG2025" i="1"/>
  <c r="Y2053" i="1"/>
  <c r="X2053" i="1"/>
  <c r="P2022" i="1"/>
  <c r="Q2022" i="1"/>
  <c r="R2022" i="1" s="1"/>
  <c r="S2022" i="1" s="1"/>
  <c r="N2024" i="1"/>
  <c r="O2024" i="1" s="1"/>
  <c r="AU2027" i="1" l="1"/>
  <c r="AV2027" i="1" s="1"/>
  <c r="AL2026" i="1"/>
  <c r="BA2029" i="1"/>
  <c r="AZ2030" i="1"/>
  <c r="AS2028" i="1"/>
  <c r="AW2028" i="1"/>
  <c r="AT2028" i="1"/>
  <c r="AR2029" i="1"/>
  <c r="AI2021" i="1"/>
  <c r="AJ2052" i="1"/>
  <c r="J2026" i="1"/>
  <c r="K2025" i="1"/>
  <c r="Z2025" i="1"/>
  <c r="AA2024" i="1"/>
  <c r="AF2027" i="1"/>
  <c r="AG2026" i="1"/>
  <c r="X2054" i="1"/>
  <c r="N2025" i="1"/>
  <c r="O2025" i="1" s="1"/>
  <c r="P2023" i="1"/>
  <c r="AU2028" i="1" l="1"/>
  <c r="AV2028" i="1" s="1"/>
  <c r="AT2029" i="1"/>
  <c r="AZ2031" i="1"/>
  <c r="BA2030" i="1"/>
  <c r="AL2027" i="1"/>
  <c r="AS2029" i="1"/>
  <c r="AW2029" i="1"/>
  <c r="AR2030" i="1"/>
  <c r="Q2023" i="1"/>
  <c r="R2023" i="1" s="1"/>
  <c r="S2023" i="1" s="1"/>
  <c r="AI2022" i="1"/>
  <c r="AJ2053" i="1"/>
  <c r="K2026" i="1"/>
  <c r="J2027" i="1"/>
  <c r="Y2054" i="1"/>
  <c r="AA2025" i="1"/>
  <c r="Z2026" i="1"/>
  <c r="AF2028" i="1"/>
  <c r="AG2027" i="1"/>
  <c r="X2055" i="1"/>
  <c r="Y2055" i="1"/>
  <c r="N2026" i="1"/>
  <c r="O2026" i="1" s="1"/>
  <c r="P2024" i="1"/>
  <c r="Q2024" i="1"/>
  <c r="AU2029" i="1" l="1"/>
  <c r="AL2028" i="1"/>
  <c r="AZ2032" i="1"/>
  <c r="BA2031" i="1"/>
  <c r="R2024" i="1"/>
  <c r="S2024" i="1" s="1"/>
  <c r="AS2030" i="1"/>
  <c r="AW2030" i="1"/>
  <c r="AT2030" i="1"/>
  <c r="AV2029" i="1"/>
  <c r="AR2031" i="1"/>
  <c r="AI2023" i="1"/>
  <c r="AJ2054" i="1"/>
  <c r="K2027" i="1"/>
  <c r="J2028" i="1"/>
  <c r="Z2027" i="1"/>
  <c r="AA2026" i="1"/>
  <c r="AF2029" i="1"/>
  <c r="AG2028" i="1"/>
  <c r="X2056" i="1"/>
  <c r="Y2056" i="1"/>
  <c r="N2027" i="1"/>
  <c r="O2027" i="1" s="1"/>
  <c r="P2025" i="1"/>
  <c r="AU2030" i="1" l="1"/>
  <c r="AV2030" i="1" s="1"/>
  <c r="AL2029" i="1"/>
  <c r="BA2032" i="1"/>
  <c r="AZ2033" i="1"/>
  <c r="AS2031" i="1"/>
  <c r="AW2031" i="1"/>
  <c r="AR2032" i="1"/>
  <c r="Q2025" i="1"/>
  <c r="R2025" i="1" s="1"/>
  <c r="S2025" i="1" s="1"/>
  <c r="AI2024" i="1"/>
  <c r="AJ2055" i="1"/>
  <c r="K2028" i="1"/>
  <c r="J2029" i="1"/>
  <c r="Z2028" i="1"/>
  <c r="AA2027" i="1"/>
  <c r="AF2030" i="1"/>
  <c r="AG2029" i="1"/>
  <c r="X2057" i="1"/>
  <c r="Y2057" i="1"/>
  <c r="N2028" i="1"/>
  <c r="O2028" i="1" s="1"/>
  <c r="P2026" i="1"/>
  <c r="Q2026" i="1"/>
  <c r="AL2030" i="1" l="1"/>
  <c r="BA2033" i="1"/>
  <c r="AZ2034" i="1"/>
  <c r="AT2031" i="1"/>
  <c r="AU2031" i="1" s="1"/>
  <c r="AV2031" i="1" s="1"/>
  <c r="R2026" i="1"/>
  <c r="S2026" i="1" s="1"/>
  <c r="AS2032" i="1"/>
  <c r="AW2032" i="1"/>
  <c r="AT2032" i="1"/>
  <c r="AR2033" i="1"/>
  <c r="AI2025" i="1"/>
  <c r="AJ2056" i="1"/>
  <c r="K2029" i="1"/>
  <c r="J2030" i="1"/>
  <c r="AA2028" i="1"/>
  <c r="Z2029" i="1"/>
  <c r="AF2031" i="1"/>
  <c r="AG2030" i="1"/>
  <c r="Y2058" i="1"/>
  <c r="X2058" i="1"/>
  <c r="N2029" i="1"/>
  <c r="O2029" i="1" s="1"/>
  <c r="P2027" i="1"/>
  <c r="Q2027" i="1"/>
  <c r="R2027" i="1" s="1"/>
  <c r="S2027" i="1" s="1"/>
  <c r="AU2032" i="1" l="1"/>
  <c r="AV2032" i="1" s="1"/>
  <c r="AT2033" i="1"/>
  <c r="AZ2035" i="1"/>
  <c r="BA2034" i="1"/>
  <c r="AL2031" i="1"/>
  <c r="AS2033" i="1"/>
  <c r="AW2033" i="1"/>
  <c r="AR2034" i="1"/>
  <c r="AI2026" i="1"/>
  <c r="AJ2057" i="1"/>
  <c r="J2031" i="1"/>
  <c r="K2030" i="1"/>
  <c r="AA2029" i="1"/>
  <c r="Z2030" i="1"/>
  <c r="AF2032" i="1"/>
  <c r="AG2031" i="1"/>
  <c r="Y2059" i="1"/>
  <c r="X2059" i="1"/>
  <c r="N2030" i="1"/>
  <c r="O2030" i="1" s="1"/>
  <c r="P2028" i="1"/>
  <c r="AU2033" i="1" l="1"/>
  <c r="AV2033" i="1" s="1"/>
  <c r="AL2032" i="1"/>
  <c r="AZ2036" i="1"/>
  <c r="BA2035" i="1"/>
  <c r="AS2034" i="1"/>
  <c r="AW2034" i="1"/>
  <c r="AT2034" i="1"/>
  <c r="AR2035" i="1"/>
  <c r="Q2028" i="1"/>
  <c r="R2028" i="1" s="1"/>
  <c r="S2028" i="1" s="1"/>
  <c r="AI2027" i="1"/>
  <c r="AJ2058" i="1"/>
  <c r="K2031" i="1"/>
  <c r="J2032" i="1"/>
  <c r="AA2030" i="1"/>
  <c r="Z2031" i="1"/>
  <c r="AF2033" i="1"/>
  <c r="AG2032" i="1"/>
  <c r="X2060" i="1"/>
  <c r="N2031" i="1"/>
  <c r="O2031" i="1" s="1"/>
  <c r="P2029" i="1"/>
  <c r="AI2028" i="1" s="1"/>
  <c r="Q2029" i="1"/>
  <c r="AU2034" i="1" l="1"/>
  <c r="AV2034" i="1" s="1"/>
  <c r="AL2033" i="1"/>
  <c r="BA2036" i="1"/>
  <c r="AZ2037" i="1"/>
  <c r="R2029" i="1"/>
  <c r="S2029" i="1" s="1"/>
  <c r="AS2035" i="1"/>
  <c r="AW2035" i="1"/>
  <c r="AT2035" i="1"/>
  <c r="AR2036" i="1"/>
  <c r="AJ2059" i="1"/>
  <c r="K2032" i="1"/>
  <c r="J2033" i="1"/>
  <c r="AA2031" i="1"/>
  <c r="Z2032" i="1"/>
  <c r="Y2060" i="1"/>
  <c r="AF2034" i="1"/>
  <c r="AG2033" i="1"/>
  <c r="X2061" i="1"/>
  <c r="Y2061" i="1"/>
  <c r="P2030" i="1"/>
  <c r="Q2030" i="1"/>
  <c r="R2030" i="1" s="1"/>
  <c r="S2030" i="1" s="1"/>
  <c r="N2032" i="1"/>
  <c r="O2032" i="1" s="1"/>
  <c r="AU2035" i="1" l="1"/>
  <c r="AV2035" i="1" s="1"/>
  <c r="AL2034" i="1"/>
  <c r="BA2037" i="1"/>
  <c r="AZ2038" i="1"/>
  <c r="AS2036" i="1"/>
  <c r="AW2036" i="1"/>
  <c r="AT2036" i="1"/>
  <c r="AR2037" i="1"/>
  <c r="AI2029" i="1"/>
  <c r="AJ2060" i="1"/>
  <c r="K2033" i="1"/>
  <c r="J2034" i="1"/>
  <c r="Z2033" i="1"/>
  <c r="AA2032" i="1"/>
  <c r="AF2035" i="1"/>
  <c r="AG2034" i="1"/>
  <c r="X2062" i="1"/>
  <c r="Y2062" i="1"/>
  <c r="N2033" i="1"/>
  <c r="O2033" i="1" s="1"/>
  <c r="P2031" i="1"/>
  <c r="AU2036" i="1" l="1"/>
  <c r="AV2036" i="1" s="1"/>
  <c r="AL2035" i="1"/>
  <c r="AZ2039" i="1"/>
  <c r="BA2038" i="1"/>
  <c r="AS2037" i="1"/>
  <c r="AW2037" i="1"/>
  <c r="AT2037" i="1"/>
  <c r="AR2038" i="1"/>
  <c r="Q2031" i="1"/>
  <c r="R2031" i="1" s="1"/>
  <c r="S2031" i="1" s="1"/>
  <c r="AI2030" i="1"/>
  <c r="AJ2061" i="1"/>
  <c r="K2034" i="1"/>
  <c r="J2035" i="1"/>
  <c r="AA2033" i="1"/>
  <c r="Z2034" i="1"/>
  <c r="AF2036" i="1"/>
  <c r="AG2035" i="1"/>
  <c r="X2063" i="1"/>
  <c r="Y2063" i="1"/>
  <c r="N2034" i="1"/>
  <c r="O2034" i="1" s="1"/>
  <c r="P2032" i="1"/>
  <c r="AI2031" i="1" s="1"/>
  <c r="AU2037" i="1" l="1"/>
  <c r="AV2037" i="1" s="1"/>
  <c r="AL2036" i="1"/>
  <c r="AZ2040" i="1"/>
  <c r="BA2039" i="1"/>
  <c r="AS2038" i="1"/>
  <c r="AW2038" i="1"/>
  <c r="AT2038" i="1"/>
  <c r="AR2039" i="1"/>
  <c r="Q2032" i="1"/>
  <c r="R2032" i="1" s="1"/>
  <c r="S2032" i="1" s="1"/>
  <c r="AJ2062" i="1"/>
  <c r="K2035" i="1"/>
  <c r="J2036" i="1"/>
  <c r="AA2034" i="1"/>
  <c r="Z2035" i="1"/>
  <c r="AF2037" i="1"/>
  <c r="AG2036" i="1"/>
  <c r="Y2064" i="1"/>
  <c r="X2064" i="1"/>
  <c r="N2035" i="1"/>
  <c r="O2035" i="1" s="1"/>
  <c r="P2033" i="1"/>
  <c r="AI2032" i="1" s="1"/>
  <c r="AU2038" i="1" l="1"/>
  <c r="AV2038" i="1" s="1"/>
  <c r="AL2037" i="1"/>
  <c r="BA2040" i="1"/>
  <c r="AZ2041" i="1"/>
  <c r="AS2039" i="1"/>
  <c r="AW2039" i="1"/>
  <c r="AT2039" i="1"/>
  <c r="AR2040" i="1"/>
  <c r="Q2033" i="1"/>
  <c r="R2033" i="1" s="1"/>
  <c r="S2033" i="1" s="1"/>
  <c r="AJ2063" i="1"/>
  <c r="K2036" i="1"/>
  <c r="J2037" i="1"/>
  <c r="AA2035" i="1"/>
  <c r="Z2036" i="1"/>
  <c r="AF2038" i="1"/>
  <c r="AG2037" i="1"/>
  <c r="X2065" i="1"/>
  <c r="Y2065" i="1"/>
  <c r="P2034" i="1"/>
  <c r="Q2034" i="1"/>
  <c r="N2036" i="1"/>
  <c r="O2036" i="1" s="1"/>
  <c r="AU2039" i="1" l="1"/>
  <c r="AL2038" i="1"/>
  <c r="BA2041" i="1"/>
  <c r="AZ2042" i="1"/>
  <c r="R2034" i="1"/>
  <c r="S2034" i="1" s="1"/>
  <c r="AS2040" i="1"/>
  <c r="AW2040" i="1"/>
  <c r="AT2040" i="1"/>
  <c r="AV2039" i="1"/>
  <c r="AR2041" i="1"/>
  <c r="AI2033" i="1"/>
  <c r="AJ2064" i="1"/>
  <c r="K2037" i="1"/>
  <c r="J2038" i="1"/>
  <c r="AA2036" i="1"/>
  <c r="Z2037" i="1"/>
  <c r="AF2039" i="1"/>
  <c r="AG2038" i="1"/>
  <c r="Y2066" i="1"/>
  <c r="X2066" i="1"/>
  <c r="N2037" i="1"/>
  <c r="O2037" i="1" s="1"/>
  <c r="P2035" i="1"/>
  <c r="Q2035" i="1"/>
  <c r="R2035" i="1" s="1"/>
  <c r="S2035" i="1" s="1"/>
  <c r="AU2040" i="1" l="1"/>
  <c r="AV2040" i="1" s="1"/>
  <c r="AL2039" i="1"/>
  <c r="AZ2043" i="1"/>
  <c r="BA2042" i="1"/>
  <c r="AT2041" i="1"/>
  <c r="AU2041" i="1" s="1"/>
  <c r="AS2041" i="1"/>
  <c r="AW2041" i="1"/>
  <c r="AR2042" i="1"/>
  <c r="AI2034" i="1"/>
  <c r="AJ2065" i="1"/>
  <c r="J2039" i="1"/>
  <c r="K2038" i="1"/>
  <c r="AA2037" i="1"/>
  <c r="Z2038" i="1"/>
  <c r="AF2040" i="1"/>
  <c r="AG2039" i="1"/>
  <c r="X2067" i="1"/>
  <c r="Y2067" i="1"/>
  <c r="P2036" i="1"/>
  <c r="N2038" i="1"/>
  <c r="O2038" i="1" s="1"/>
  <c r="AL2040" i="1" l="1"/>
  <c r="AZ2044" i="1"/>
  <c r="BA2043" i="1"/>
  <c r="AT2042" i="1"/>
  <c r="AU2042" i="1" s="1"/>
  <c r="AS2042" i="1"/>
  <c r="AW2042" i="1"/>
  <c r="AV2041" i="1"/>
  <c r="AR2043" i="1"/>
  <c r="Q2036" i="1"/>
  <c r="R2036" i="1" s="1"/>
  <c r="S2036" i="1" s="1"/>
  <c r="AI2035" i="1"/>
  <c r="AJ2066" i="1"/>
  <c r="J2040" i="1"/>
  <c r="K2039" i="1"/>
  <c r="AA2038" i="1"/>
  <c r="Z2039" i="1"/>
  <c r="AF2041" i="1"/>
  <c r="AG2040" i="1"/>
  <c r="X2068" i="1"/>
  <c r="Y2068" i="1"/>
  <c r="P2037" i="1"/>
  <c r="Q2037" i="1"/>
  <c r="R2037" i="1" s="1"/>
  <c r="S2037" i="1" s="1"/>
  <c r="N2039" i="1"/>
  <c r="O2039" i="1" s="1"/>
  <c r="AL2041" i="1" l="1"/>
  <c r="BA2044" i="1"/>
  <c r="AZ2045" i="1"/>
  <c r="AT2043" i="1"/>
  <c r="AU2043" i="1" s="1"/>
  <c r="AS2043" i="1"/>
  <c r="AW2043" i="1"/>
  <c r="AV2042" i="1"/>
  <c r="AR2044" i="1"/>
  <c r="AI2036" i="1"/>
  <c r="AJ2067" i="1"/>
  <c r="J2041" i="1"/>
  <c r="K2040" i="1"/>
  <c r="AA2039" i="1"/>
  <c r="Z2040" i="1"/>
  <c r="AF2042" i="1"/>
  <c r="AG2041" i="1"/>
  <c r="Y2069" i="1"/>
  <c r="X2069" i="1"/>
  <c r="P2038" i="1"/>
  <c r="Q2038" i="1"/>
  <c r="R2038" i="1" s="1"/>
  <c r="S2038" i="1" s="1"/>
  <c r="N2040" i="1"/>
  <c r="O2040" i="1" s="1"/>
  <c r="AL2042" i="1" l="1"/>
  <c r="BA2045" i="1"/>
  <c r="AZ2046" i="1"/>
  <c r="AT2044" i="1"/>
  <c r="AU2044" i="1" s="1"/>
  <c r="AS2044" i="1"/>
  <c r="AW2044" i="1"/>
  <c r="AV2043" i="1"/>
  <c r="AR2045" i="1"/>
  <c r="AI2037" i="1"/>
  <c r="AJ2068" i="1"/>
  <c r="K2041" i="1"/>
  <c r="J2042" i="1"/>
  <c r="AA2040" i="1"/>
  <c r="Z2041" i="1"/>
  <c r="AF2043" i="1"/>
  <c r="AG2042" i="1"/>
  <c r="Y2070" i="1"/>
  <c r="X2070" i="1"/>
  <c r="P2039" i="1"/>
  <c r="Q2039" i="1"/>
  <c r="R2039" i="1" s="1"/>
  <c r="S2039" i="1" s="1"/>
  <c r="N2041" i="1"/>
  <c r="O2041" i="1" s="1"/>
  <c r="AL2043" i="1" l="1"/>
  <c r="AZ2047" i="1"/>
  <c r="BA2046" i="1"/>
  <c r="AT2045" i="1"/>
  <c r="AU2045" i="1" s="1"/>
  <c r="AS2045" i="1"/>
  <c r="AW2045" i="1"/>
  <c r="AV2044" i="1"/>
  <c r="AR2046" i="1"/>
  <c r="AI2038" i="1"/>
  <c r="AJ2069" i="1"/>
  <c r="K2042" i="1"/>
  <c r="J2043" i="1"/>
  <c r="AA2041" i="1"/>
  <c r="Z2042" i="1"/>
  <c r="AF2044" i="1"/>
  <c r="AG2043" i="1"/>
  <c r="Y2071" i="1"/>
  <c r="X2071" i="1"/>
  <c r="P2040" i="1"/>
  <c r="Q2040" i="1"/>
  <c r="R2040" i="1" s="1"/>
  <c r="S2040" i="1" s="1"/>
  <c r="N2042" i="1"/>
  <c r="O2042" i="1" s="1"/>
  <c r="AL2044" i="1" l="1"/>
  <c r="AZ2048" i="1"/>
  <c r="BA2047" i="1"/>
  <c r="AT2046" i="1"/>
  <c r="AU2046" i="1" s="1"/>
  <c r="AS2046" i="1"/>
  <c r="AW2046" i="1"/>
  <c r="AV2045" i="1"/>
  <c r="AR2047" i="1"/>
  <c r="AI2039" i="1"/>
  <c r="AJ2070" i="1"/>
  <c r="J2044" i="1"/>
  <c r="K2043" i="1"/>
  <c r="AA2042" i="1"/>
  <c r="Z2043" i="1"/>
  <c r="AF2045" i="1"/>
  <c r="AG2044" i="1"/>
  <c r="X2072" i="1"/>
  <c r="Y2072" i="1"/>
  <c r="P2041" i="1"/>
  <c r="Q2041" i="1"/>
  <c r="R2041" i="1" s="1"/>
  <c r="S2041" i="1" s="1"/>
  <c r="N2043" i="1"/>
  <c r="O2043" i="1" s="1"/>
  <c r="AT2047" i="1" l="1"/>
  <c r="AU2047" i="1" s="1"/>
  <c r="BA2048" i="1"/>
  <c r="AZ2049" i="1"/>
  <c r="AL2045" i="1"/>
  <c r="AS2047" i="1"/>
  <c r="AW2047" i="1"/>
  <c r="AV2046" i="1"/>
  <c r="AR2048" i="1"/>
  <c r="AI2040" i="1"/>
  <c r="AJ2071" i="1"/>
  <c r="K2044" i="1"/>
  <c r="J2045" i="1"/>
  <c r="AA2043" i="1"/>
  <c r="Z2044" i="1"/>
  <c r="AF2046" i="1"/>
  <c r="AG2045" i="1"/>
  <c r="X2073" i="1"/>
  <c r="P2042" i="1"/>
  <c r="Q2042" i="1"/>
  <c r="R2042" i="1" s="1"/>
  <c r="S2042" i="1" s="1"/>
  <c r="N2044" i="1"/>
  <c r="O2044" i="1" s="1"/>
  <c r="AL2046" i="1" l="1"/>
  <c r="BA2049" i="1"/>
  <c r="AZ2050" i="1"/>
  <c r="AS2048" i="1"/>
  <c r="AW2048" i="1"/>
  <c r="AT2048" i="1"/>
  <c r="AU2048" i="1" s="1"/>
  <c r="AV2047" i="1"/>
  <c r="AR2049" i="1"/>
  <c r="AI2041" i="1"/>
  <c r="AJ2072" i="1"/>
  <c r="J2046" i="1"/>
  <c r="K2045" i="1"/>
  <c r="Z2045" i="1"/>
  <c r="AA2044" i="1"/>
  <c r="Y2073" i="1"/>
  <c r="AF2047" i="1"/>
  <c r="AG2046" i="1"/>
  <c r="X2074" i="1"/>
  <c r="Y2074" i="1"/>
  <c r="P2043" i="1"/>
  <c r="Q2043" i="1"/>
  <c r="R2043" i="1" s="1"/>
  <c r="S2043" i="1" s="1"/>
  <c r="N2045" i="1"/>
  <c r="O2045" i="1" s="1"/>
  <c r="AL2047" i="1" l="1"/>
  <c r="AZ2051" i="1"/>
  <c r="BA2050" i="1"/>
  <c r="AS2049" i="1"/>
  <c r="AW2049" i="1"/>
  <c r="AT2049" i="1"/>
  <c r="AU2049" i="1" s="1"/>
  <c r="AV2048" i="1"/>
  <c r="AR2050" i="1"/>
  <c r="AI2042" i="1"/>
  <c r="AJ2073" i="1"/>
  <c r="K2046" i="1"/>
  <c r="J2047" i="1"/>
  <c r="AA2045" i="1"/>
  <c r="Z2046" i="1"/>
  <c r="AF2048" i="1"/>
  <c r="AG2047" i="1"/>
  <c r="X2075" i="1"/>
  <c r="P2044" i="1"/>
  <c r="Q2044" i="1"/>
  <c r="R2044" i="1" s="1"/>
  <c r="S2044" i="1" s="1"/>
  <c r="N2046" i="1"/>
  <c r="O2046" i="1" s="1"/>
  <c r="AL2048" i="1" l="1"/>
  <c r="AZ2052" i="1"/>
  <c r="BA2051" i="1"/>
  <c r="AT2050" i="1"/>
  <c r="AU2050" i="1" s="1"/>
  <c r="AS2050" i="1"/>
  <c r="AW2050" i="1"/>
  <c r="AV2049" i="1"/>
  <c r="AR2051" i="1"/>
  <c r="AI2043" i="1"/>
  <c r="AJ2074" i="1"/>
  <c r="J2048" i="1"/>
  <c r="K2047" i="1"/>
  <c r="Y2075" i="1"/>
  <c r="AA2046" i="1"/>
  <c r="Z2047" i="1"/>
  <c r="AF2049" i="1"/>
  <c r="AG2048" i="1"/>
  <c r="X2076" i="1"/>
  <c r="Y2076" i="1"/>
  <c r="P2045" i="1"/>
  <c r="Q2045" i="1"/>
  <c r="R2045" i="1" s="1"/>
  <c r="S2045" i="1" s="1"/>
  <c r="N2047" i="1"/>
  <c r="O2047" i="1" s="1"/>
  <c r="AL2049" i="1" l="1"/>
  <c r="BA2052" i="1"/>
  <c r="AZ2053" i="1"/>
  <c r="AS2051" i="1"/>
  <c r="AW2051" i="1"/>
  <c r="AT2051" i="1"/>
  <c r="AU2051" i="1" s="1"/>
  <c r="AV2050" i="1"/>
  <c r="AR2052" i="1"/>
  <c r="AI2044" i="1"/>
  <c r="AJ2075" i="1"/>
  <c r="J2049" i="1"/>
  <c r="K2048" i="1"/>
  <c r="Z2048" i="1"/>
  <c r="AA2047" i="1"/>
  <c r="AF2050" i="1"/>
  <c r="AG2049" i="1"/>
  <c r="X2077" i="1"/>
  <c r="P2046" i="1"/>
  <c r="Q2046" i="1"/>
  <c r="R2046" i="1" s="1"/>
  <c r="S2046" i="1" s="1"/>
  <c r="N2048" i="1"/>
  <c r="O2048" i="1" s="1"/>
  <c r="AL2050" i="1" l="1"/>
  <c r="BA2053" i="1"/>
  <c r="AZ2054" i="1"/>
  <c r="AS2052" i="1"/>
  <c r="AW2052" i="1"/>
  <c r="AT2052" i="1"/>
  <c r="AU2052" i="1" s="1"/>
  <c r="AV2051" i="1"/>
  <c r="AR2053" i="1"/>
  <c r="AI2045" i="1"/>
  <c r="AJ2076" i="1"/>
  <c r="K2049" i="1"/>
  <c r="J2050" i="1"/>
  <c r="Y2077" i="1"/>
  <c r="AA2048" i="1"/>
  <c r="Z2049" i="1"/>
  <c r="AF2051" i="1"/>
  <c r="AG2050" i="1"/>
  <c r="X2078" i="1"/>
  <c r="P2047" i="1"/>
  <c r="Q2047" i="1"/>
  <c r="R2047" i="1" s="1"/>
  <c r="S2047" i="1" s="1"/>
  <c r="N2049" i="1"/>
  <c r="O2049" i="1" s="1"/>
  <c r="AL2051" i="1" l="1"/>
  <c r="AZ2055" i="1"/>
  <c r="BA2054" i="1"/>
  <c r="AS2053" i="1"/>
  <c r="AW2053" i="1"/>
  <c r="AT2053" i="1"/>
  <c r="AU2053" i="1" s="1"/>
  <c r="AV2052" i="1"/>
  <c r="AR2054" i="1"/>
  <c r="AI2046" i="1"/>
  <c r="AJ2077" i="1"/>
  <c r="K2050" i="1"/>
  <c r="J2051" i="1"/>
  <c r="AA2049" i="1"/>
  <c r="Z2050" i="1"/>
  <c r="Y2078" i="1"/>
  <c r="AF2052" i="1"/>
  <c r="AG2051" i="1"/>
  <c r="X2079" i="1"/>
  <c r="Y2079" i="1"/>
  <c r="P2048" i="1"/>
  <c r="Q2048" i="1"/>
  <c r="R2048" i="1" s="1"/>
  <c r="S2048" i="1" s="1"/>
  <c r="N2050" i="1"/>
  <c r="O2050" i="1" s="1"/>
  <c r="AT2054" i="1" l="1"/>
  <c r="AU2054" i="1" s="1"/>
  <c r="AZ2056" i="1"/>
  <c r="BA2055" i="1"/>
  <c r="AL2052" i="1"/>
  <c r="AS2054" i="1"/>
  <c r="AW2054" i="1"/>
  <c r="AV2053" i="1"/>
  <c r="AR2055" i="1"/>
  <c r="AI2047" i="1"/>
  <c r="AJ2078" i="1"/>
  <c r="J2052" i="1"/>
  <c r="K2051" i="1"/>
  <c r="AA2050" i="1"/>
  <c r="Z2051" i="1"/>
  <c r="AF2053" i="1"/>
  <c r="AG2052" i="1"/>
  <c r="X2080" i="1"/>
  <c r="Y2080" i="1"/>
  <c r="P2049" i="1"/>
  <c r="Q2049" i="1"/>
  <c r="R2049" i="1" s="1"/>
  <c r="S2049" i="1" s="1"/>
  <c r="N2051" i="1"/>
  <c r="O2051" i="1" s="1"/>
  <c r="AL2053" i="1" l="1"/>
  <c r="BA2056" i="1"/>
  <c r="AZ2057" i="1"/>
  <c r="AS2055" i="1"/>
  <c r="AW2055" i="1"/>
  <c r="AT2055" i="1"/>
  <c r="AU2055" i="1" s="1"/>
  <c r="AV2054" i="1"/>
  <c r="AR2056" i="1"/>
  <c r="AI2048" i="1"/>
  <c r="AJ2079" i="1"/>
  <c r="K2052" i="1"/>
  <c r="J2053" i="1"/>
  <c r="AA2051" i="1"/>
  <c r="Z2052" i="1"/>
  <c r="AF2054" i="1"/>
  <c r="AG2053" i="1"/>
  <c r="X2081" i="1"/>
  <c r="Y2081" i="1"/>
  <c r="P2050" i="1"/>
  <c r="Q2050" i="1"/>
  <c r="R2050" i="1" s="1"/>
  <c r="S2050" i="1" s="1"/>
  <c r="N2052" i="1"/>
  <c r="O2052" i="1" s="1"/>
  <c r="AT2056" i="1" l="1"/>
  <c r="AU2056" i="1" s="1"/>
  <c r="BA2057" i="1"/>
  <c r="AZ2058" i="1"/>
  <c r="AL2054" i="1"/>
  <c r="AS2056" i="1"/>
  <c r="AW2056" i="1"/>
  <c r="AV2055" i="1"/>
  <c r="AR2057" i="1"/>
  <c r="AI2049" i="1"/>
  <c r="AJ2080" i="1"/>
  <c r="J2054" i="1"/>
  <c r="K2053" i="1"/>
  <c r="AA2052" i="1"/>
  <c r="Z2053" i="1"/>
  <c r="AF2055" i="1"/>
  <c r="AG2054" i="1"/>
  <c r="X2082" i="1"/>
  <c r="Y2082" i="1"/>
  <c r="P2051" i="1"/>
  <c r="Q2051" i="1"/>
  <c r="R2051" i="1" s="1"/>
  <c r="S2051" i="1" s="1"/>
  <c r="N2053" i="1"/>
  <c r="O2053" i="1" s="1"/>
  <c r="AL2055" i="1" l="1"/>
  <c r="AZ2059" i="1"/>
  <c r="BA2058" i="1"/>
  <c r="AS2057" i="1"/>
  <c r="AW2057" i="1"/>
  <c r="AT2057" i="1"/>
  <c r="AU2057" i="1" s="1"/>
  <c r="AV2056" i="1"/>
  <c r="AR2058" i="1"/>
  <c r="AI2050" i="1"/>
  <c r="AJ2081" i="1"/>
  <c r="J2055" i="1"/>
  <c r="K2054" i="1"/>
  <c r="AA2053" i="1"/>
  <c r="Z2054" i="1"/>
  <c r="AF2056" i="1"/>
  <c r="AG2055" i="1"/>
  <c r="X2083" i="1"/>
  <c r="P2052" i="1"/>
  <c r="Q2052" i="1"/>
  <c r="R2052" i="1" s="1"/>
  <c r="S2052" i="1" s="1"/>
  <c r="N2054" i="1"/>
  <c r="O2054" i="1" s="1"/>
  <c r="AT2058" i="1" l="1"/>
  <c r="AU2058" i="1" s="1"/>
  <c r="AZ2060" i="1"/>
  <c r="BA2059" i="1"/>
  <c r="AL2056" i="1"/>
  <c r="AS2058" i="1"/>
  <c r="AW2058" i="1"/>
  <c r="AV2057" i="1"/>
  <c r="AR2059" i="1"/>
  <c r="AI2051" i="1"/>
  <c r="AJ2082" i="1"/>
  <c r="J2056" i="1"/>
  <c r="K2055" i="1"/>
  <c r="Y2083" i="1"/>
  <c r="AA2054" i="1"/>
  <c r="Z2055" i="1"/>
  <c r="AF2057" i="1"/>
  <c r="AG2056" i="1"/>
  <c r="X2084" i="1"/>
  <c r="Y2084" i="1"/>
  <c r="P2053" i="1"/>
  <c r="Q2053" i="1"/>
  <c r="R2053" i="1" s="1"/>
  <c r="S2053" i="1" s="1"/>
  <c r="N2055" i="1"/>
  <c r="O2055" i="1" s="1"/>
  <c r="AL2057" i="1" l="1"/>
  <c r="BA2060" i="1"/>
  <c r="AZ2061" i="1"/>
  <c r="AS2059" i="1"/>
  <c r="AW2059" i="1"/>
  <c r="AT2059" i="1"/>
  <c r="AU2059" i="1" s="1"/>
  <c r="AV2058" i="1"/>
  <c r="AR2060" i="1"/>
  <c r="AI2052" i="1"/>
  <c r="AJ2083" i="1"/>
  <c r="K2056" i="1"/>
  <c r="J2057" i="1"/>
  <c r="Z2056" i="1"/>
  <c r="AA2055" i="1"/>
  <c r="AF2058" i="1"/>
  <c r="AG2057" i="1"/>
  <c r="X2085" i="1"/>
  <c r="P2054" i="1"/>
  <c r="Q2054" i="1"/>
  <c r="R2054" i="1" s="1"/>
  <c r="S2054" i="1" s="1"/>
  <c r="N2056" i="1"/>
  <c r="O2056" i="1" s="1"/>
  <c r="AL2058" i="1" l="1"/>
  <c r="BA2061" i="1"/>
  <c r="AZ2062" i="1"/>
  <c r="AS2060" i="1"/>
  <c r="AW2060" i="1"/>
  <c r="AV2059" i="1"/>
  <c r="AR2061" i="1"/>
  <c r="AI2053" i="1"/>
  <c r="AJ2084" i="1"/>
  <c r="J2058" i="1"/>
  <c r="K2057" i="1"/>
  <c r="Y2085" i="1"/>
  <c r="AA2056" i="1"/>
  <c r="Z2057" i="1"/>
  <c r="AF2059" i="1"/>
  <c r="AG2058" i="1"/>
  <c r="X2086" i="1"/>
  <c r="Y2086" i="1"/>
  <c r="P2055" i="1"/>
  <c r="Q2055" i="1"/>
  <c r="R2055" i="1" s="1"/>
  <c r="S2055" i="1" s="1"/>
  <c r="N2057" i="1"/>
  <c r="O2057" i="1" s="1"/>
  <c r="AT2060" i="1" l="1"/>
  <c r="AU2060" i="1" s="1"/>
  <c r="AV2060" i="1" s="1"/>
  <c r="AZ2063" i="1"/>
  <c r="BA2062" i="1"/>
  <c r="AL2059" i="1"/>
  <c r="AS2061" i="1"/>
  <c r="AW2061" i="1"/>
  <c r="AT2061" i="1"/>
  <c r="AR2062" i="1"/>
  <c r="AI2054" i="1"/>
  <c r="AJ2085" i="1"/>
  <c r="J2059" i="1"/>
  <c r="K2058" i="1"/>
  <c r="AA2057" i="1"/>
  <c r="Z2058" i="1"/>
  <c r="AF2060" i="1"/>
  <c r="AG2059" i="1"/>
  <c r="X2087" i="1"/>
  <c r="Y2087" i="1"/>
  <c r="P2056" i="1"/>
  <c r="Q2056" i="1"/>
  <c r="R2056" i="1" s="1"/>
  <c r="S2056" i="1" s="1"/>
  <c r="N2058" i="1"/>
  <c r="O2058" i="1" s="1"/>
  <c r="AU2061" i="1" l="1"/>
  <c r="AV2061" i="1" s="1"/>
  <c r="AL2060" i="1"/>
  <c r="AZ2064" i="1"/>
  <c r="BA2063" i="1"/>
  <c r="AS2062" i="1"/>
  <c r="AW2062" i="1"/>
  <c r="AT2062" i="1"/>
  <c r="AR2063" i="1"/>
  <c r="AI2055" i="1"/>
  <c r="AJ2086" i="1"/>
  <c r="K2059" i="1"/>
  <c r="J2060" i="1"/>
  <c r="AA2058" i="1"/>
  <c r="Z2059" i="1"/>
  <c r="AF2061" i="1"/>
  <c r="AG2060" i="1"/>
  <c r="X2088" i="1"/>
  <c r="Y2088" i="1"/>
  <c r="P2057" i="1"/>
  <c r="Q2057" i="1"/>
  <c r="R2057" i="1" s="1"/>
  <c r="S2057" i="1" s="1"/>
  <c r="N2059" i="1"/>
  <c r="O2059" i="1" s="1"/>
  <c r="AU2062" i="1" l="1"/>
  <c r="AV2062" i="1" s="1"/>
  <c r="AL2061" i="1"/>
  <c r="BA2064" i="1"/>
  <c r="AZ2065" i="1"/>
  <c r="AS2063" i="1"/>
  <c r="AW2063" i="1"/>
  <c r="AR2064" i="1"/>
  <c r="AI2056" i="1"/>
  <c r="AJ2087" i="1"/>
  <c r="K2060" i="1"/>
  <c r="J2061" i="1"/>
  <c r="AA2059" i="1"/>
  <c r="Z2060" i="1"/>
  <c r="AF2062" i="1"/>
  <c r="AG2061" i="1"/>
  <c r="Y2089" i="1"/>
  <c r="X2089" i="1"/>
  <c r="P2058" i="1"/>
  <c r="Q2058" i="1"/>
  <c r="R2058" i="1" s="1"/>
  <c r="S2058" i="1" s="1"/>
  <c r="N2060" i="1"/>
  <c r="O2060" i="1" s="1"/>
  <c r="AL2062" i="1" l="1"/>
  <c r="BA2065" i="1"/>
  <c r="AZ2066" i="1"/>
  <c r="AT2063" i="1"/>
  <c r="AU2063" i="1" s="1"/>
  <c r="AV2063" i="1" s="1"/>
  <c r="AS2064" i="1"/>
  <c r="AW2064" i="1"/>
  <c r="AT2064" i="1"/>
  <c r="AR2065" i="1"/>
  <c r="AI2057" i="1"/>
  <c r="AJ2088" i="1"/>
  <c r="J2062" i="1"/>
  <c r="K2061" i="1"/>
  <c r="AA2060" i="1"/>
  <c r="Z2061" i="1"/>
  <c r="AF2063" i="1"/>
  <c r="AG2062" i="1"/>
  <c r="Y2090" i="1"/>
  <c r="X2090" i="1"/>
  <c r="P2059" i="1"/>
  <c r="Q2059" i="1"/>
  <c r="R2059" i="1" s="1"/>
  <c r="S2059" i="1" s="1"/>
  <c r="N2061" i="1"/>
  <c r="O2061" i="1" s="1"/>
  <c r="AL2063" i="1" l="1"/>
  <c r="AZ2067" i="1"/>
  <c r="BA2066" i="1"/>
  <c r="AU2064" i="1"/>
  <c r="AV2064" i="1" s="1"/>
  <c r="AS2065" i="1"/>
  <c r="AW2065" i="1"/>
  <c r="AT2065" i="1"/>
  <c r="AR2066" i="1"/>
  <c r="AI2058" i="1"/>
  <c r="AJ2089" i="1"/>
  <c r="J2063" i="1"/>
  <c r="K2062" i="1"/>
  <c r="AA2061" i="1"/>
  <c r="Z2062" i="1"/>
  <c r="AF2064" i="1"/>
  <c r="AG2063" i="1"/>
  <c r="Y2091" i="1"/>
  <c r="X2091" i="1"/>
  <c r="P2060" i="1"/>
  <c r="Q2060" i="1"/>
  <c r="R2060" i="1" s="1"/>
  <c r="S2060" i="1" s="1"/>
  <c r="N2062" i="1"/>
  <c r="O2062" i="1" s="1"/>
  <c r="AL2064" i="1" l="1"/>
  <c r="AZ2068" i="1"/>
  <c r="BA2067" i="1"/>
  <c r="AU2065" i="1"/>
  <c r="AV2065" i="1" s="1"/>
  <c r="AS2066" i="1"/>
  <c r="AW2066" i="1"/>
  <c r="AR2067" i="1"/>
  <c r="AI2059" i="1"/>
  <c r="AJ2090" i="1"/>
  <c r="J2064" i="1"/>
  <c r="K2063" i="1"/>
  <c r="AA2062" i="1"/>
  <c r="Z2063" i="1"/>
  <c r="AF2065" i="1"/>
  <c r="AG2064" i="1"/>
  <c r="X2092" i="1"/>
  <c r="Y2092" i="1"/>
  <c r="P2061" i="1"/>
  <c r="Q2061" i="1"/>
  <c r="R2061" i="1" s="1"/>
  <c r="S2061" i="1" s="1"/>
  <c r="N2063" i="1"/>
  <c r="O2063" i="1" s="1"/>
  <c r="AT2066" i="1" l="1"/>
  <c r="AU2066" i="1" s="1"/>
  <c r="AV2066" i="1" s="1"/>
  <c r="BA2068" i="1"/>
  <c r="AZ2069" i="1"/>
  <c r="AL2065" i="1"/>
  <c r="AS2067" i="1"/>
  <c r="AW2067" i="1"/>
  <c r="AR2068" i="1"/>
  <c r="AI2060" i="1"/>
  <c r="AJ2091" i="1"/>
  <c r="K2064" i="1"/>
  <c r="J2065" i="1"/>
  <c r="AA2063" i="1"/>
  <c r="Z2064" i="1"/>
  <c r="AF2066" i="1"/>
  <c r="AG2065" i="1"/>
  <c r="Y2093" i="1"/>
  <c r="X2093" i="1"/>
  <c r="P2062" i="1"/>
  <c r="Q2062" i="1"/>
  <c r="R2062" i="1" s="1"/>
  <c r="S2062" i="1" s="1"/>
  <c r="N2064" i="1"/>
  <c r="O2064" i="1" s="1"/>
  <c r="AT2068" i="1" l="1"/>
  <c r="BA2069" i="1"/>
  <c r="AZ2070" i="1"/>
  <c r="AT2067" i="1"/>
  <c r="AU2067" i="1" s="1"/>
  <c r="AS2068" i="1"/>
  <c r="AW2068" i="1"/>
  <c r="AL2066" i="1"/>
  <c r="AR2069" i="1"/>
  <c r="AI2061" i="1"/>
  <c r="AJ2092" i="1"/>
  <c r="J2066" i="1"/>
  <c r="K2065" i="1"/>
  <c r="AA2064" i="1"/>
  <c r="Z2065" i="1"/>
  <c r="AF2067" i="1"/>
  <c r="AG2066" i="1"/>
  <c r="Y2094" i="1"/>
  <c r="X2094" i="1"/>
  <c r="P2063" i="1"/>
  <c r="Q2063" i="1"/>
  <c r="R2063" i="1" s="1"/>
  <c r="S2063" i="1" s="1"/>
  <c r="N2065" i="1"/>
  <c r="O2065" i="1" s="1"/>
  <c r="AU2068" i="1" l="1"/>
  <c r="AL2067" i="1"/>
  <c r="AZ2071" i="1"/>
  <c r="BA2070" i="1"/>
  <c r="AV2067" i="1"/>
  <c r="AS2069" i="1"/>
  <c r="AW2069" i="1"/>
  <c r="AT2069" i="1"/>
  <c r="AV2068" i="1"/>
  <c r="AR2070" i="1"/>
  <c r="AI2062" i="1"/>
  <c r="AJ2093" i="1"/>
  <c r="J2067" i="1"/>
  <c r="K2066" i="1"/>
  <c r="AA2065" i="1"/>
  <c r="Z2066" i="1"/>
  <c r="AF2068" i="1"/>
  <c r="AG2067" i="1"/>
  <c r="X2095" i="1"/>
  <c r="Y2095" i="1"/>
  <c r="P2064" i="1"/>
  <c r="Q2064" i="1"/>
  <c r="R2064" i="1" s="1"/>
  <c r="S2064" i="1" s="1"/>
  <c r="N2066" i="1"/>
  <c r="O2066" i="1" s="1"/>
  <c r="AU2069" i="1" l="1"/>
  <c r="AV2069" i="1" s="1"/>
  <c r="AL2068" i="1"/>
  <c r="AZ2072" i="1"/>
  <c r="BA2071" i="1"/>
  <c r="AS2070" i="1"/>
  <c r="AW2070" i="1"/>
  <c r="AT2070" i="1"/>
  <c r="AR2071" i="1"/>
  <c r="AI2063" i="1"/>
  <c r="AJ2094" i="1"/>
  <c r="J2068" i="1"/>
  <c r="K2067" i="1"/>
  <c r="AA2066" i="1"/>
  <c r="Z2067" i="1"/>
  <c r="AF2069" i="1"/>
  <c r="AG2068" i="1"/>
  <c r="Y2096" i="1"/>
  <c r="X2096" i="1"/>
  <c r="P2065" i="1"/>
  <c r="Q2065" i="1"/>
  <c r="R2065" i="1" s="1"/>
  <c r="S2065" i="1" s="1"/>
  <c r="N2067" i="1"/>
  <c r="O2067" i="1" s="1"/>
  <c r="AU2070" i="1" l="1"/>
  <c r="AV2070" i="1" s="1"/>
  <c r="AL2069" i="1"/>
  <c r="BA2072" i="1"/>
  <c r="AZ2073" i="1"/>
  <c r="AS2071" i="1"/>
  <c r="AW2071" i="1"/>
  <c r="AT2071" i="1"/>
  <c r="AR2072" i="1"/>
  <c r="AI2064" i="1"/>
  <c r="AJ2095" i="1"/>
  <c r="K2068" i="1"/>
  <c r="J2069" i="1"/>
  <c r="AA2067" i="1"/>
  <c r="Z2068" i="1"/>
  <c r="AF2070" i="1"/>
  <c r="AG2069" i="1"/>
  <c r="Y2097" i="1"/>
  <c r="X2097" i="1"/>
  <c r="P2066" i="1"/>
  <c r="Q2066" i="1"/>
  <c r="R2066" i="1" s="1"/>
  <c r="S2066" i="1" s="1"/>
  <c r="N2068" i="1"/>
  <c r="O2068" i="1" s="1"/>
  <c r="AU2071" i="1" l="1"/>
  <c r="AV2071" i="1" s="1"/>
  <c r="AL2070" i="1"/>
  <c r="BA2073" i="1"/>
  <c r="AZ2074" i="1"/>
  <c r="AS2072" i="1"/>
  <c r="AW2072" i="1"/>
  <c r="AT2072" i="1"/>
  <c r="AR2073" i="1"/>
  <c r="AI2065" i="1"/>
  <c r="AJ2096" i="1"/>
  <c r="K2069" i="1"/>
  <c r="J2070" i="1"/>
  <c r="AA2068" i="1"/>
  <c r="Z2069" i="1"/>
  <c r="AF2071" i="1"/>
  <c r="AG2070" i="1"/>
  <c r="X2098" i="1"/>
  <c r="P2067" i="1"/>
  <c r="Q2067" i="1"/>
  <c r="R2067" i="1" s="1"/>
  <c r="S2067" i="1" s="1"/>
  <c r="N2069" i="1"/>
  <c r="O2069" i="1" s="1"/>
  <c r="AU2072" i="1" l="1"/>
  <c r="AV2072" i="1" s="1"/>
  <c r="AL2071" i="1"/>
  <c r="AZ2075" i="1"/>
  <c r="BA2074" i="1"/>
  <c r="AS2073" i="1"/>
  <c r="AW2073" i="1"/>
  <c r="AT2073" i="1"/>
  <c r="AR2074" i="1"/>
  <c r="AI2066" i="1"/>
  <c r="AJ2097" i="1"/>
  <c r="K2070" i="1"/>
  <c r="J2071" i="1"/>
  <c r="Y2098" i="1"/>
  <c r="AA2069" i="1"/>
  <c r="Z2070" i="1"/>
  <c r="AF2072" i="1"/>
  <c r="AG2071" i="1"/>
  <c r="Y2099" i="1"/>
  <c r="X2099" i="1"/>
  <c r="P2068" i="1"/>
  <c r="Q2068" i="1"/>
  <c r="R2068" i="1" s="1"/>
  <c r="S2068" i="1" s="1"/>
  <c r="N2070" i="1"/>
  <c r="O2070" i="1" s="1"/>
  <c r="AU2073" i="1" l="1"/>
  <c r="AV2073" i="1" s="1"/>
  <c r="AL2072" i="1"/>
  <c r="AZ2076" i="1"/>
  <c r="BA2075" i="1"/>
  <c r="AS2074" i="1"/>
  <c r="AW2074" i="1"/>
  <c r="AT2074" i="1"/>
  <c r="AR2075" i="1"/>
  <c r="AI2067" i="1"/>
  <c r="AJ2098" i="1"/>
  <c r="J2072" i="1"/>
  <c r="K2071" i="1"/>
  <c r="Z2071" i="1"/>
  <c r="AA2070" i="1"/>
  <c r="AF2073" i="1"/>
  <c r="AG2072" i="1"/>
  <c r="X2100" i="1"/>
  <c r="Y2100" i="1"/>
  <c r="P2069" i="1"/>
  <c r="Q2069" i="1"/>
  <c r="R2069" i="1" s="1"/>
  <c r="S2069" i="1" s="1"/>
  <c r="N2071" i="1"/>
  <c r="O2071" i="1" s="1"/>
  <c r="AU2074" i="1" l="1"/>
  <c r="AV2074" i="1" s="1"/>
  <c r="AL2073" i="1"/>
  <c r="BA2076" i="1"/>
  <c r="AZ2077" i="1"/>
  <c r="AS2075" i="1"/>
  <c r="AW2075" i="1"/>
  <c r="AT2075" i="1"/>
  <c r="AR2076" i="1"/>
  <c r="AI2068" i="1"/>
  <c r="AJ2099" i="1"/>
  <c r="K2072" i="1"/>
  <c r="J2073" i="1"/>
  <c r="AA2071" i="1"/>
  <c r="Z2072" i="1"/>
  <c r="AF2074" i="1"/>
  <c r="AG2073" i="1"/>
  <c r="Y2101" i="1"/>
  <c r="X2101" i="1"/>
  <c r="P2070" i="1"/>
  <c r="Q2070" i="1"/>
  <c r="R2070" i="1" s="1"/>
  <c r="S2070" i="1" s="1"/>
  <c r="N2072" i="1"/>
  <c r="O2072" i="1" s="1"/>
  <c r="AU2075" i="1" l="1"/>
  <c r="AL2074" i="1"/>
  <c r="BA2077" i="1"/>
  <c r="AZ2078" i="1"/>
  <c r="AS2076" i="1"/>
  <c r="AW2076" i="1"/>
  <c r="AV2075" i="1"/>
  <c r="AR2077" i="1"/>
  <c r="AI2069" i="1"/>
  <c r="AJ2100" i="1"/>
  <c r="J2074" i="1"/>
  <c r="K2073" i="1"/>
  <c r="Z2073" i="1"/>
  <c r="AA2072" i="1"/>
  <c r="AF2075" i="1"/>
  <c r="AG2074" i="1"/>
  <c r="X2102" i="1"/>
  <c r="Y2102" i="1"/>
  <c r="P2071" i="1"/>
  <c r="Q2071" i="1"/>
  <c r="R2071" i="1" s="1"/>
  <c r="S2071" i="1" s="1"/>
  <c r="N2073" i="1"/>
  <c r="O2073" i="1" s="1"/>
  <c r="AL2075" i="1" l="1"/>
  <c r="AZ2079" i="1"/>
  <c r="BA2078" i="1"/>
  <c r="AT2076" i="1"/>
  <c r="AU2076" i="1" s="1"/>
  <c r="AV2076" i="1" s="1"/>
  <c r="AS2077" i="1"/>
  <c r="AW2077" i="1"/>
  <c r="AT2077" i="1"/>
  <c r="AR2078" i="1"/>
  <c r="AI2070" i="1"/>
  <c r="AJ2101" i="1"/>
  <c r="J2075" i="1"/>
  <c r="K2074" i="1"/>
  <c r="AA2073" i="1"/>
  <c r="Z2074" i="1"/>
  <c r="AF2076" i="1"/>
  <c r="AG2075" i="1"/>
  <c r="X2103" i="1"/>
  <c r="P2072" i="1"/>
  <c r="Q2072" i="1"/>
  <c r="R2072" i="1" s="1"/>
  <c r="S2072" i="1" s="1"/>
  <c r="N2074" i="1"/>
  <c r="O2074" i="1" s="1"/>
  <c r="AT2078" i="1" l="1"/>
  <c r="AZ2080" i="1"/>
  <c r="BA2079" i="1"/>
  <c r="AU2077" i="1"/>
  <c r="AV2077" i="1" s="1"/>
  <c r="AL2076" i="1"/>
  <c r="AS2078" i="1"/>
  <c r="AW2078" i="1"/>
  <c r="AR2079" i="1"/>
  <c r="AI2071" i="1"/>
  <c r="AJ2102" i="1"/>
  <c r="J2076" i="1"/>
  <c r="K2075" i="1"/>
  <c r="Y2103" i="1"/>
  <c r="Z2075" i="1"/>
  <c r="AA2074" i="1"/>
  <c r="AF2077" i="1"/>
  <c r="AG2076" i="1"/>
  <c r="X2104" i="1"/>
  <c r="P2073" i="1"/>
  <c r="Q2073" i="1"/>
  <c r="R2073" i="1" s="1"/>
  <c r="S2073" i="1" s="1"/>
  <c r="N2075" i="1"/>
  <c r="O2075" i="1" s="1"/>
  <c r="AU2078" i="1" l="1"/>
  <c r="AV2078" i="1" s="1"/>
  <c r="AT2079" i="1"/>
  <c r="BA2080" i="1"/>
  <c r="AZ2081" i="1"/>
  <c r="AS2079" i="1"/>
  <c r="AW2079" i="1"/>
  <c r="AL2077" i="1"/>
  <c r="AR2080" i="1"/>
  <c r="AI2072" i="1"/>
  <c r="AJ2103" i="1"/>
  <c r="J2077" i="1"/>
  <c r="K2076" i="1"/>
  <c r="Y2104" i="1"/>
  <c r="Z2076" i="1"/>
  <c r="AA2075" i="1"/>
  <c r="AF2078" i="1"/>
  <c r="AG2077" i="1"/>
  <c r="Y2105" i="1"/>
  <c r="X2105" i="1"/>
  <c r="P2074" i="1"/>
  <c r="Q2074" i="1"/>
  <c r="R2074" i="1" s="1"/>
  <c r="S2074" i="1" s="1"/>
  <c r="N2076" i="1"/>
  <c r="O2076" i="1" s="1"/>
  <c r="AU2079" i="1" l="1"/>
  <c r="AV2079" i="1" s="1"/>
  <c r="AT2080" i="1"/>
  <c r="BA2081" i="1"/>
  <c r="AZ2082" i="1"/>
  <c r="AL2078" i="1"/>
  <c r="AS2080" i="1"/>
  <c r="AW2080" i="1"/>
  <c r="AR2081" i="1"/>
  <c r="AI2073" i="1"/>
  <c r="AJ2104" i="1"/>
  <c r="J2078" i="1"/>
  <c r="K2077" i="1"/>
  <c r="AA2076" i="1"/>
  <c r="Z2077" i="1"/>
  <c r="AF2079" i="1"/>
  <c r="AG2078" i="1"/>
  <c r="X2106" i="1"/>
  <c r="Y2106" i="1"/>
  <c r="P2075" i="1"/>
  <c r="Q2075" i="1"/>
  <c r="R2075" i="1" s="1"/>
  <c r="S2075" i="1" s="1"/>
  <c r="N2077" i="1"/>
  <c r="O2077" i="1" s="1"/>
  <c r="AU2080" i="1" l="1"/>
  <c r="AV2080" i="1" s="1"/>
  <c r="AL2079" i="1"/>
  <c r="AZ2083" i="1"/>
  <c r="BA2082" i="1"/>
  <c r="AS2081" i="1"/>
  <c r="AW2081" i="1"/>
  <c r="AT2081" i="1"/>
  <c r="AR2082" i="1"/>
  <c r="AI2074" i="1"/>
  <c r="AJ2105" i="1"/>
  <c r="J2079" i="1"/>
  <c r="K2078" i="1"/>
  <c r="AA2077" i="1"/>
  <c r="Z2078" i="1"/>
  <c r="AF2080" i="1"/>
  <c r="AG2079" i="1"/>
  <c r="Y2107" i="1"/>
  <c r="X2107" i="1"/>
  <c r="P2076" i="1"/>
  <c r="Q2076" i="1"/>
  <c r="R2076" i="1" s="1"/>
  <c r="S2076" i="1" s="1"/>
  <c r="N2078" i="1"/>
  <c r="O2078" i="1" s="1"/>
  <c r="AU2081" i="1" l="1"/>
  <c r="AV2081" i="1" s="1"/>
  <c r="AL2080" i="1"/>
  <c r="AZ2084" i="1"/>
  <c r="BA2083" i="1"/>
  <c r="AS2082" i="1"/>
  <c r="AW2082" i="1"/>
  <c r="AT2082" i="1"/>
  <c r="AR2083" i="1"/>
  <c r="AI2075" i="1"/>
  <c r="AJ2106" i="1"/>
  <c r="J2080" i="1"/>
  <c r="K2079" i="1"/>
  <c r="AA2078" i="1"/>
  <c r="Z2079" i="1"/>
  <c r="AF2081" i="1"/>
  <c r="AG2080" i="1"/>
  <c r="Y2108" i="1"/>
  <c r="X2108" i="1"/>
  <c r="P2077" i="1"/>
  <c r="Q2077" i="1"/>
  <c r="R2077" i="1" s="1"/>
  <c r="S2077" i="1" s="1"/>
  <c r="N2079" i="1"/>
  <c r="O2079" i="1" s="1"/>
  <c r="AU2082" i="1" l="1"/>
  <c r="AV2082" i="1" s="1"/>
  <c r="AL2081" i="1"/>
  <c r="BA2084" i="1"/>
  <c r="AZ2085" i="1"/>
  <c r="AS2083" i="1"/>
  <c r="AW2083" i="1"/>
  <c r="AR2084" i="1"/>
  <c r="AI2076" i="1"/>
  <c r="AJ2107" i="1"/>
  <c r="K2080" i="1"/>
  <c r="J2081" i="1"/>
  <c r="Z2080" i="1"/>
  <c r="AA2079" i="1"/>
  <c r="AF2082" i="1"/>
  <c r="AG2081" i="1"/>
  <c r="Y2109" i="1"/>
  <c r="X2109" i="1"/>
  <c r="P2078" i="1"/>
  <c r="Q2078" i="1"/>
  <c r="R2078" i="1" s="1"/>
  <c r="S2078" i="1" s="1"/>
  <c r="N2080" i="1"/>
  <c r="O2080" i="1" s="1"/>
  <c r="AL2082" i="1" l="1"/>
  <c r="BA2085" i="1"/>
  <c r="AZ2086" i="1"/>
  <c r="AT2083" i="1"/>
  <c r="AU2083" i="1" s="1"/>
  <c r="AV2083" i="1" s="1"/>
  <c r="AS2084" i="1"/>
  <c r="AW2084" i="1"/>
  <c r="AT2084" i="1"/>
  <c r="AR2085" i="1"/>
  <c r="AI2077" i="1"/>
  <c r="AJ2108" i="1"/>
  <c r="J2082" i="1"/>
  <c r="K2081" i="1"/>
  <c r="AA2080" i="1"/>
  <c r="Z2081" i="1"/>
  <c r="AF2083" i="1"/>
  <c r="AG2082" i="1"/>
  <c r="Y2110" i="1"/>
  <c r="X2110" i="1"/>
  <c r="P2079" i="1"/>
  <c r="Q2079" i="1"/>
  <c r="R2079" i="1" s="1"/>
  <c r="S2079" i="1" s="1"/>
  <c r="N2081" i="1"/>
  <c r="O2081" i="1" s="1"/>
  <c r="AL2083" i="1" l="1"/>
  <c r="AZ2087" i="1"/>
  <c r="BA2086" i="1"/>
  <c r="AU2084" i="1"/>
  <c r="AV2084" i="1" s="1"/>
  <c r="AS2085" i="1"/>
  <c r="AW2085" i="1"/>
  <c r="AT2085" i="1"/>
  <c r="AR2086" i="1"/>
  <c r="AI2078" i="1"/>
  <c r="AJ2109" i="1"/>
  <c r="K2082" i="1"/>
  <c r="J2083" i="1"/>
  <c r="Z2082" i="1"/>
  <c r="AA2081" i="1"/>
  <c r="AF2084" i="1"/>
  <c r="AG2083" i="1"/>
  <c r="Y2111" i="1"/>
  <c r="X2111" i="1"/>
  <c r="P2080" i="1"/>
  <c r="Q2080" i="1"/>
  <c r="R2080" i="1" s="1"/>
  <c r="S2080" i="1" s="1"/>
  <c r="N2082" i="1"/>
  <c r="O2082" i="1" s="1"/>
  <c r="AT2086" i="1" l="1"/>
  <c r="AZ2088" i="1"/>
  <c r="BA2087" i="1"/>
  <c r="AU2085" i="1"/>
  <c r="AV2085" i="1" s="1"/>
  <c r="AL2084" i="1"/>
  <c r="AS2086" i="1"/>
  <c r="AW2086" i="1"/>
  <c r="AR2087" i="1"/>
  <c r="AI2079" i="1"/>
  <c r="AJ2110" i="1"/>
  <c r="J2084" i="1"/>
  <c r="K2083" i="1"/>
  <c r="Z2083" i="1"/>
  <c r="AA2082" i="1"/>
  <c r="AF2085" i="1"/>
  <c r="AG2084" i="1"/>
  <c r="X2112" i="1"/>
  <c r="Y2112" i="1"/>
  <c r="P2081" i="1"/>
  <c r="Q2081" i="1"/>
  <c r="R2081" i="1" s="1"/>
  <c r="S2081" i="1" s="1"/>
  <c r="N2083" i="1"/>
  <c r="O2083" i="1" s="1"/>
  <c r="AL2085" i="1" l="1"/>
  <c r="BA2088" i="1"/>
  <c r="AZ2089" i="1"/>
  <c r="AU2086" i="1"/>
  <c r="AV2086" i="1" s="1"/>
  <c r="AS2087" i="1"/>
  <c r="AW2087" i="1"/>
  <c r="AT2087" i="1"/>
  <c r="AR2088" i="1"/>
  <c r="AI2080" i="1"/>
  <c r="AJ2111" i="1"/>
  <c r="K2084" i="1"/>
  <c r="J2085" i="1"/>
  <c r="AA2083" i="1"/>
  <c r="Z2084" i="1"/>
  <c r="AF2086" i="1"/>
  <c r="AG2085" i="1"/>
  <c r="Y2113" i="1"/>
  <c r="X2113" i="1"/>
  <c r="P2082" i="1"/>
  <c r="Q2082" i="1"/>
  <c r="R2082" i="1" s="1"/>
  <c r="S2082" i="1" s="1"/>
  <c r="N2084" i="1"/>
  <c r="O2084" i="1" s="1"/>
  <c r="AT2088" i="1" l="1"/>
  <c r="AU2087" i="1"/>
  <c r="AV2087" i="1" s="1"/>
  <c r="BA2089" i="1"/>
  <c r="AZ2090" i="1"/>
  <c r="AL2086" i="1"/>
  <c r="AS2088" i="1"/>
  <c r="AW2088" i="1"/>
  <c r="AR2089" i="1"/>
  <c r="AI2081" i="1"/>
  <c r="AJ2112" i="1"/>
  <c r="J2086" i="1"/>
  <c r="K2085" i="1"/>
  <c r="AA2084" i="1"/>
  <c r="Z2085" i="1"/>
  <c r="AF2087" i="1"/>
  <c r="AG2086" i="1"/>
  <c r="X2114" i="1"/>
  <c r="Y2114" i="1"/>
  <c r="P2083" i="1"/>
  <c r="Q2083" i="1"/>
  <c r="R2083" i="1" s="1"/>
  <c r="S2083" i="1" s="1"/>
  <c r="N2085" i="1"/>
  <c r="O2085" i="1" s="1"/>
  <c r="AL2087" i="1" l="1"/>
  <c r="AU2088" i="1"/>
  <c r="AV2088" i="1" s="1"/>
  <c r="AZ2091" i="1"/>
  <c r="BA2090" i="1"/>
  <c r="AS2089" i="1"/>
  <c r="AW2089" i="1"/>
  <c r="AT2089" i="1"/>
  <c r="AR2090" i="1"/>
  <c r="AI2082" i="1"/>
  <c r="AJ2113" i="1"/>
  <c r="K2086" i="1"/>
  <c r="J2087" i="1"/>
  <c r="AA2085" i="1"/>
  <c r="Z2086" i="1"/>
  <c r="AF2088" i="1"/>
  <c r="AG2087" i="1"/>
  <c r="X2115" i="1"/>
  <c r="Y2115" i="1"/>
  <c r="P2084" i="1"/>
  <c r="Q2084" i="1"/>
  <c r="R2084" i="1" s="1"/>
  <c r="S2084" i="1" s="1"/>
  <c r="N2086" i="1"/>
  <c r="O2086" i="1" s="1"/>
  <c r="AU2089" i="1" l="1"/>
  <c r="AV2089" i="1" s="1"/>
  <c r="AL2088" i="1"/>
  <c r="AZ2092" i="1"/>
  <c r="BA2091" i="1"/>
  <c r="AS2090" i="1"/>
  <c r="AW2090" i="1"/>
  <c r="AT2090" i="1"/>
  <c r="AR2091" i="1"/>
  <c r="AI2083" i="1"/>
  <c r="AJ2114" i="1"/>
  <c r="J2088" i="1"/>
  <c r="K2087" i="1"/>
  <c r="AA2086" i="1"/>
  <c r="Z2087" i="1"/>
  <c r="AF2089" i="1"/>
  <c r="AG2088" i="1"/>
  <c r="Y2116" i="1"/>
  <c r="X2116" i="1"/>
  <c r="P2085" i="1"/>
  <c r="Q2085" i="1"/>
  <c r="R2085" i="1" s="1"/>
  <c r="S2085" i="1" s="1"/>
  <c r="N2087" i="1"/>
  <c r="O2087" i="1" s="1"/>
  <c r="AU2090" i="1" l="1"/>
  <c r="AV2090" i="1" s="1"/>
  <c r="AL2089" i="1"/>
  <c r="BA2092" i="1"/>
  <c r="AZ2093" i="1"/>
  <c r="AT2091" i="1"/>
  <c r="AU2091" i="1" s="1"/>
  <c r="AS2091" i="1"/>
  <c r="AW2091" i="1"/>
  <c r="AR2092" i="1"/>
  <c r="AI2084" i="1"/>
  <c r="AJ2115" i="1"/>
  <c r="J2089" i="1"/>
  <c r="K2088" i="1"/>
  <c r="Z2088" i="1"/>
  <c r="AA2087" i="1"/>
  <c r="AF2090" i="1"/>
  <c r="AG2089" i="1"/>
  <c r="X2117" i="1"/>
  <c r="P2086" i="1"/>
  <c r="Q2086" i="1"/>
  <c r="R2086" i="1" s="1"/>
  <c r="S2086" i="1" s="1"/>
  <c r="N2088" i="1"/>
  <c r="O2088" i="1" s="1"/>
  <c r="AL2090" i="1" l="1"/>
  <c r="BA2093" i="1"/>
  <c r="AZ2094" i="1"/>
  <c r="AS2092" i="1"/>
  <c r="AW2092" i="1"/>
  <c r="AT2092" i="1"/>
  <c r="AU2092" i="1" s="1"/>
  <c r="AV2091" i="1"/>
  <c r="AR2093" i="1"/>
  <c r="AI2085" i="1"/>
  <c r="AJ2116" i="1"/>
  <c r="J2090" i="1"/>
  <c r="K2089" i="1"/>
  <c r="Y2117" i="1"/>
  <c r="AA2088" i="1"/>
  <c r="Z2089" i="1"/>
  <c r="AF2091" i="1"/>
  <c r="AG2090" i="1"/>
  <c r="X2118" i="1"/>
  <c r="Y2118" i="1"/>
  <c r="P2087" i="1"/>
  <c r="Q2087" i="1"/>
  <c r="R2087" i="1" s="1"/>
  <c r="S2087" i="1" s="1"/>
  <c r="N2089" i="1"/>
  <c r="O2089" i="1" s="1"/>
  <c r="AT2093" i="1" l="1"/>
  <c r="AU2093" i="1" s="1"/>
  <c r="AZ2095" i="1"/>
  <c r="BA2094" i="1"/>
  <c r="AL2091" i="1"/>
  <c r="AS2093" i="1"/>
  <c r="AW2093" i="1"/>
  <c r="AV2092" i="1"/>
  <c r="AR2094" i="1"/>
  <c r="AI2086" i="1"/>
  <c r="AJ2117" i="1"/>
  <c r="K2090" i="1"/>
  <c r="J2091" i="1"/>
  <c r="AA2089" i="1"/>
  <c r="Z2090" i="1"/>
  <c r="AF2092" i="1"/>
  <c r="AG2091" i="1"/>
  <c r="Y2119" i="1"/>
  <c r="X2119" i="1"/>
  <c r="P2088" i="1"/>
  <c r="Q2088" i="1"/>
  <c r="R2088" i="1" s="1"/>
  <c r="S2088" i="1" s="1"/>
  <c r="N2090" i="1"/>
  <c r="O2090" i="1" s="1"/>
  <c r="AL2092" i="1" l="1"/>
  <c r="AZ2096" i="1"/>
  <c r="BA2095" i="1"/>
  <c r="AS2094" i="1"/>
  <c r="AW2094" i="1"/>
  <c r="AT2094" i="1"/>
  <c r="AU2094" i="1" s="1"/>
  <c r="AV2093" i="1"/>
  <c r="AR2095" i="1"/>
  <c r="AI2087" i="1"/>
  <c r="AJ2118" i="1"/>
  <c r="K2091" i="1"/>
  <c r="J2092" i="1"/>
  <c r="Z2091" i="1"/>
  <c r="AA2090" i="1"/>
  <c r="AF2093" i="1"/>
  <c r="AG2092" i="1"/>
  <c r="X2120" i="1"/>
  <c r="Y2120" i="1"/>
  <c r="P2089" i="1"/>
  <c r="Q2089" i="1"/>
  <c r="R2089" i="1" s="1"/>
  <c r="S2089" i="1" s="1"/>
  <c r="N2091" i="1"/>
  <c r="O2091" i="1" s="1"/>
  <c r="AL2093" i="1" l="1"/>
  <c r="BA2096" i="1"/>
  <c r="AZ2097" i="1"/>
  <c r="AS2095" i="1"/>
  <c r="AW2095" i="1"/>
  <c r="AT2095" i="1"/>
  <c r="AU2095" i="1" s="1"/>
  <c r="AV2094" i="1"/>
  <c r="AR2096" i="1"/>
  <c r="AI2088" i="1"/>
  <c r="AJ2119" i="1"/>
  <c r="J2093" i="1"/>
  <c r="K2092" i="1"/>
  <c r="Z2092" i="1"/>
  <c r="AA2091" i="1"/>
  <c r="AF2094" i="1"/>
  <c r="AG2093" i="1"/>
  <c r="Y2121" i="1"/>
  <c r="X2121" i="1"/>
  <c r="P2090" i="1"/>
  <c r="Q2090" i="1"/>
  <c r="R2090" i="1" s="1"/>
  <c r="S2090" i="1" s="1"/>
  <c r="N2092" i="1"/>
  <c r="O2092" i="1" s="1"/>
  <c r="AL2094" i="1" l="1"/>
  <c r="BA2097" i="1"/>
  <c r="AZ2098" i="1"/>
  <c r="AS2096" i="1"/>
  <c r="AW2096" i="1"/>
  <c r="AT2096" i="1"/>
  <c r="AU2096" i="1" s="1"/>
  <c r="AV2095" i="1"/>
  <c r="AR2097" i="1"/>
  <c r="AI2089" i="1"/>
  <c r="AJ2120" i="1"/>
  <c r="K2093" i="1"/>
  <c r="J2094" i="1"/>
  <c r="AA2092" i="1"/>
  <c r="Z2093" i="1"/>
  <c r="AF2095" i="1"/>
  <c r="AG2094" i="1"/>
  <c r="X2122" i="1"/>
  <c r="Y2122" i="1"/>
  <c r="P2091" i="1"/>
  <c r="Q2091" i="1"/>
  <c r="R2091" i="1" s="1"/>
  <c r="S2091" i="1" s="1"/>
  <c r="N2093" i="1"/>
  <c r="O2093" i="1" s="1"/>
  <c r="AT2097" i="1" l="1"/>
  <c r="AU2097" i="1" s="1"/>
  <c r="AZ2099" i="1"/>
  <c r="BA2098" i="1"/>
  <c r="AL2095" i="1"/>
  <c r="AS2097" i="1"/>
  <c r="AW2097" i="1"/>
  <c r="AV2096" i="1"/>
  <c r="AR2098" i="1"/>
  <c r="AI2090" i="1"/>
  <c r="AJ2121" i="1"/>
  <c r="K2094" i="1"/>
  <c r="J2095" i="1"/>
  <c r="AA2093" i="1"/>
  <c r="Z2094" i="1"/>
  <c r="AF2096" i="1"/>
  <c r="AG2095" i="1"/>
  <c r="Y2123" i="1"/>
  <c r="X2123" i="1"/>
  <c r="P2092" i="1"/>
  <c r="Q2092" i="1"/>
  <c r="R2092" i="1" s="1"/>
  <c r="S2092" i="1" s="1"/>
  <c r="N2094" i="1"/>
  <c r="O2094" i="1" s="1"/>
  <c r="AL2096" i="1" l="1"/>
  <c r="AZ2100" i="1"/>
  <c r="BA2099" i="1"/>
  <c r="AS2098" i="1"/>
  <c r="AW2098" i="1"/>
  <c r="AT2098" i="1"/>
  <c r="AU2098" i="1" s="1"/>
  <c r="AV2097" i="1"/>
  <c r="AR2099" i="1"/>
  <c r="AI2091" i="1"/>
  <c r="AJ2122" i="1"/>
  <c r="K2095" i="1"/>
  <c r="J2096" i="1"/>
  <c r="AA2094" i="1"/>
  <c r="Z2095" i="1"/>
  <c r="AF2097" i="1"/>
  <c r="AG2096" i="1"/>
  <c r="X2124" i="1"/>
  <c r="P2093" i="1"/>
  <c r="Q2093" i="1"/>
  <c r="R2093" i="1" s="1"/>
  <c r="S2093" i="1" s="1"/>
  <c r="N2095" i="1"/>
  <c r="O2095" i="1" s="1"/>
  <c r="AT2099" i="1" l="1"/>
  <c r="AU2099" i="1" s="1"/>
  <c r="BA2100" i="1"/>
  <c r="AZ2101" i="1"/>
  <c r="AL2097" i="1"/>
  <c r="AS2099" i="1"/>
  <c r="AW2099" i="1"/>
  <c r="AV2098" i="1"/>
  <c r="AR2100" i="1"/>
  <c r="AI2092" i="1"/>
  <c r="AJ2123" i="1"/>
  <c r="K2096" i="1"/>
  <c r="J2097" i="1"/>
  <c r="Y2124" i="1"/>
  <c r="AA2095" i="1"/>
  <c r="Z2096" i="1"/>
  <c r="AF2098" i="1"/>
  <c r="AG2097" i="1"/>
  <c r="X2125" i="1"/>
  <c r="Y2125" i="1"/>
  <c r="P2094" i="1"/>
  <c r="Q2094" i="1"/>
  <c r="R2094" i="1" s="1"/>
  <c r="S2094" i="1" s="1"/>
  <c r="N2096" i="1"/>
  <c r="O2096" i="1" s="1"/>
  <c r="AL2098" i="1" l="1"/>
  <c r="BA2101" i="1"/>
  <c r="AZ2102" i="1"/>
  <c r="AS2100" i="1"/>
  <c r="AW2100" i="1"/>
  <c r="AT2100" i="1"/>
  <c r="AU2100" i="1" s="1"/>
  <c r="AV2099" i="1"/>
  <c r="AR2101" i="1"/>
  <c r="AI2093" i="1"/>
  <c r="AJ2124" i="1"/>
  <c r="K2097" i="1"/>
  <c r="J2098" i="1"/>
  <c r="AA2096" i="1"/>
  <c r="Z2097" i="1"/>
  <c r="AF2099" i="1"/>
  <c r="AG2098" i="1"/>
  <c r="X2126" i="1"/>
  <c r="P2095" i="1"/>
  <c r="Q2095" i="1"/>
  <c r="R2095" i="1" s="1"/>
  <c r="S2095" i="1" s="1"/>
  <c r="N2097" i="1"/>
  <c r="O2097" i="1" s="1"/>
  <c r="AL2099" i="1" l="1"/>
  <c r="AZ2103" i="1"/>
  <c r="BA2102" i="1"/>
  <c r="AS2101" i="1"/>
  <c r="AW2101" i="1"/>
  <c r="AT2101" i="1"/>
  <c r="AU2101" i="1" s="1"/>
  <c r="AV2100" i="1"/>
  <c r="AR2102" i="1"/>
  <c r="AI2094" i="1"/>
  <c r="AJ2125" i="1"/>
  <c r="J2099" i="1"/>
  <c r="K2098" i="1"/>
  <c r="Y2126" i="1"/>
  <c r="AA2097" i="1"/>
  <c r="Z2098" i="1"/>
  <c r="AF2100" i="1"/>
  <c r="AG2099" i="1"/>
  <c r="X2127" i="1"/>
  <c r="P2096" i="1"/>
  <c r="Q2096" i="1"/>
  <c r="R2096" i="1" s="1"/>
  <c r="S2096" i="1" s="1"/>
  <c r="N2098" i="1"/>
  <c r="O2098" i="1" s="1"/>
  <c r="AT2102" i="1" l="1"/>
  <c r="AU2102" i="1" s="1"/>
  <c r="AZ2104" i="1"/>
  <c r="BA2103" i="1"/>
  <c r="AL2100" i="1"/>
  <c r="AS2102" i="1"/>
  <c r="AW2102" i="1"/>
  <c r="AV2101" i="1"/>
  <c r="AR2103" i="1"/>
  <c r="AI2095" i="1"/>
  <c r="AJ2126" i="1"/>
  <c r="J2100" i="1"/>
  <c r="K2099" i="1"/>
  <c r="Z2099" i="1"/>
  <c r="AA2098" i="1"/>
  <c r="Y2127" i="1"/>
  <c r="AF2101" i="1"/>
  <c r="AG2100" i="1"/>
  <c r="X2128" i="1"/>
  <c r="Y2128" i="1"/>
  <c r="P2097" i="1"/>
  <c r="Q2097" i="1"/>
  <c r="R2097" i="1" s="1"/>
  <c r="S2097" i="1" s="1"/>
  <c r="N2099" i="1"/>
  <c r="O2099" i="1" s="1"/>
  <c r="AL2101" i="1" l="1"/>
  <c r="BA2104" i="1"/>
  <c r="AZ2105" i="1"/>
  <c r="AS2103" i="1"/>
  <c r="AW2103" i="1"/>
  <c r="AT2103" i="1"/>
  <c r="AU2103" i="1" s="1"/>
  <c r="AV2102" i="1"/>
  <c r="AR2104" i="1"/>
  <c r="AI2096" i="1"/>
  <c r="AJ2127" i="1"/>
  <c r="J2101" i="1"/>
  <c r="K2100" i="1"/>
  <c r="AA2099" i="1"/>
  <c r="Z2100" i="1"/>
  <c r="AF2102" i="1"/>
  <c r="AG2101" i="1"/>
  <c r="Y2129" i="1"/>
  <c r="X2129" i="1"/>
  <c r="P2098" i="1"/>
  <c r="Q2098" i="1"/>
  <c r="R2098" i="1" s="1"/>
  <c r="S2098" i="1" s="1"/>
  <c r="N2100" i="1"/>
  <c r="O2100" i="1" s="1"/>
  <c r="AT2104" i="1" l="1"/>
  <c r="AU2104" i="1" s="1"/>
  <c r="BA2105" i="1"/>
  <c r="AZ2106" i="1"/>
  <c r="AL2102" i="1"/>
  <c r="AS2104" i="1"/>
  <c r="AW2104" i="1"/>
  <c r="AV2103" i="1"/>
  <c r="AR2105" i="1"/>
  <c r="AI2097" i="1"/>
  <c r="AJ2128" i="1"/>
  <c r="K2101" i="1"/>
  <c r="J2102" i="1"/>
  <c r="AA2100" i="1"/>
  <c r="Z2101" i="1"/>
  <c r="AF2103" i="1"/>
  <c r="AG2102" i="1"/>
  <c r="Y2130" i="1"/>
  <c r="X2130" i="1"/>
  <c r="P2099" i="1"/>
  <c r="Q2099" i="1"/>
  <c r="R2099" i="1" s="1"/>
  <c r="S2099" i="1" s="1"/>
  <c r="N2101" i="1"/>
  <c r="O2101" i="1" s="1"/>
  <c r="AL2103" i="1" l="1"/>
  <c r="AZ2107" i="1"/>
  <c r="BA2106" i="1"/>
  <c r="AS2105" i="1"/>
  <c r="AW2105" i="1"/>
  <c r="AT2105" i="1"/>
  <c r="AU2105" i="1" s="1"/>
  <c r="AV2104" i="1"/>
  <c r="AR2106" i="1"/>
  <c r="AI2098" i="1"/>
  <c r="AJ2129" i="1"/>
  <c r="J2103" i="1"/>
  <c r="K2102" i="1"/>
  <c r="AA2101" i="1"/>
  <c r="Z2102" i="1"/>
  <c r="AF2104" i="1"/>
  <c r="AG2103" i="1"/>
  <c r="Y2131" i="1"/>
  <c r="X2131" i="1"/>
  <c r="P2100" i="1"/>
  <c r="Q2100" i="1"/>
  <c r="R2100" i="1" s="1"/>
  <c r="S2100" i="1" s="1"/>
  <c r="N2102" i="1"/>
  <c r="O2102" i="1" s="1"/>
  <c r="AL2104" i="1" l="1"/>
  <c r="AZ2108" i="1"/>
  <c r="BA2107" i="1"/>
  <c r="AS2106" i="1"/>
  <c r="AW2106" i="1"/>
  <c r="AT2106" i="1"/>
  <c r="AU2106" i="1" s="1"/>
  <c r="AV2105" i="1"/>
  <c r="AR2107" i="1"/>
  <c r="AI2099" i="1"/>
  <c r="AJ2130" i="1"/>
  <c r="K2103" i="1"/>
  <c r="J2104" i="1"/>
  <c r="AA2102" i="1"/>
  <c r="Z2103" i="1"/>
  <c r="AF2105" i="1"/>
  <c r="AG2104" i="1"/>
  <c r="X2132" i="1"/>
  <c r="Y2132" i="1"/>
  <c r="P2101" i="1"/>
  <c r="Q2101" i="1"/>
  <c r="R2101" i="1" s="1"/>
  <c r="S2101" i="1" s="1"/>
  <c r="N2103" i="1"/>
  <c r="O2103" i="1" s="1"/>
  <c r="AL2105" i="1" l="1"/>
  <c r="BA2108" i="1"/>
  <c r="AZ2109" i="1"/>
  <c r="AS2107" i="1"/>
  <c r="AW2107" i="1"/>
  <c r="AT2107" i="1"/>
  <c r="AU2107" i="1" s="1"/>
  <c r="AV2106" i="1"/>
  <c r="AR2108" i="1"/>
  <c r="AI2100" i="1"/>
  <c r="AJ2131" i="1"/>
  <c r="J2105" i="1"/>
  <c r="K2104" i="1"/>
  <c r="AA2103" i="1"/>
  <c r="Z2104" i="1"/>
  <c r="AF2106" i="1"/>
  <c r="AG2105" i="1"/>
  <c r="X2133" i="1"/>
  <c r="Y2133" i="1"/>
  <c r="P2102" i="1"/>
  <c r="Q2102" i="1"/>
  <c r="R2102" i="1" s="1"/>
  <c r="S2102" i="1" s="1"/>
  <c r="N2104" i="1"/>
  <c r="O2104" i="1" s="1"/>
  <c r="AT2108" i="1" l="1"/>
  <c r="AU2108" i="1" s="1"/>
  <c r="BA2109" i="1"/>
  <c r="AZ2110" i="1"/>
  <c r="AL2106" i="1"/>
  <c r="AS2108" i="1"/>
  <c r="AW2108" i="1"/>
  <c r="AV2107" i="1"/>
  <c r="AR2109" i="1"/>
  <c r="AI2101" i="1"/>
  <c r="AJ2132" i="1"/>
  <c r="J2106" i="1"/>
  <c r="K2105" i="1"/>
  <c r="Z2105" i="1"/>
  <c r="AA2104" i="1"/>
  <c r="AF2107" i="1"/>
  <c r="AG2106" i="1"/>
  <c r="Y2134" i="1"/>
  <c r="X2134" i="1"/>
  <c r="P2103" i="1"/>
  <c r="Q2103" i="1"/>
  <c r="R2103" i="1" s="1"/>
  <c r="S2103" i="1" s="1"/>
  <c r="N2105" i="1"/>
  <c r="O2105" i="1" s="1"/>
  <c r="AL2107" i="1" l="1"/>
  <c r="AZ2111" i="1"/>
  <c r="BA2110" i="1"/>
  <c r="AS2109" i="1"/>
  <c r="AW2109" i="1"/>
  <c r="AT2109" i="1"/>
  <c r="AU2109" i="1" s="1"/>
  <c r="AV2108" i="1"/>
  <c r="AR2110" i="1"/>
  <c r="AI2102" i="1"/>
  <c r="AJ2133" i="1"/>
  <c r="J2107" i="1"/>
  <c r="K2106" i="1"/>
  <c r="AA2105" i="1"/>
  <c r="Z2106" i="1"/>
  <c r="AF2108" i="1"/>
  <c r="AG2107" i="1"/>
  <c r="X2135" i="1"/>
  <c r="Y2135" i="1"/>
  <c r="P2104" i="1"/>
  <c r="Q2104" i="1"/>
  <c r="R2104" i="1" s="1"/>
  <c r="S2104" i="1" s="1"/>
  <c r="N2106" i="1"/>
  <c r="O2106" i="1" s="1"/>
  <c r="AT2110" i="1" l="1"/>
  <c r="AU2110" i="1" s="1"/>
  <c r="AZ2112" i="1"/>
  <c r="BA2111" i="1"/>
  <c r="AL2108" i="1"/>
  <c r="AS2110" i="1"/>
  <c r="AW2110" i="1"/>
  <c r="AV2109" i="1"/>
  <c r="AR2111" i="1"/>
  <c r="Q2105" i="1"/>
  <c r="R2105" i="1" s="1"/>
  <c r="S2105" i="1" s="1"/>
  <c r="AI2103" i="1"/>
  <c r="AJ2134" i="1"/>
  <c r="J2108" i="1"/>
  <c r="K2107" i="1"/>
  <c r="AA2106" i="1"/>
  <c r="Z2107" i="1"/>
  <c r="AF2109" i="1"/>
  <c r="AG2108" i="1"/>
  <c r="Y2136" i="1"/>
  <c r="X2136" i="1"/>
  <c r="P2105" i="1"/>
  <c r="AI2104" i="1" s="1"/>
  <c r="N2107" i="1"/>
  <c r="O2107" i="1" s="1"/>
  <c r="AL2109" i="1" l="1"/>
  <c r="BA2112" i="1"/>
  <c r="AZ2113" i="1"/>
  <c r="AS2111" i="1"/>
  <c r="AW2111" i="1"/>
  <c r="AT2111" i="1"/>
  <c r="AU2111" i="1" s="1"/>
  <c r="AV2110" i="1"/>
  <c r="AR2112" i="1"/>
  <c r="AJ2135" i="1"/>
  <c r="J2109" i="1"/>
  <c r="K2108" i="1"/>
  <c r="AA2107" i="1"/>
  <c r="Z2108" i="1"/>
  <c r="AF2110" i="1"/>
  <c r="AG2109" i="1"/>
  <c r="Y2137" i="1"/>
  <c r="X2137" i="1"/>
  <c r="N2108" i="1"/>
  <c r="O2108" i="1" s="1"/>
  <c r="P2106" i="1"/>
  <c r="AT2112" i="1" l="1"/>
  <c r="AU2112" i="1" s="1"/>
  <c r="BA2113" i="1"/>
  <c r="AZ2114" i="1"/>
  <c r="AL2110" i="1"/>
  <c r="AS2112" i="1"/>
  <c r="AW2112" i="1"/>
  <c r="AV2111" i="1"/>
  <c r="AR2113" i="1"/>
  <c r="Q2106" i="1"/>
  <c r="R2106" i="1" s="1"/>
  <c r="S2106" i="1" s="1"/>
  <c r="AI2105" i="1"/>
  <c r="AJ2136" i="1"/>
  <c r="J2110" i="1"/>
  <c r="K2109" i="1"/>
  <c r="AA2108" i="1"/>
  <c r="Z2109" i="1"/>
  <c r="AF2111" i="1"/>
  <c r="AG2110" i="1"/>
  <c r="X2138" i="1"/>
  <c r="Y2138" i="1"/>
  <c r="P2107" i="1"/>
  <c r="Q2107" i="1"/>
  <c r="R2107" i="1" s="1"/>
  <c r="S2107" i="1" s="1"/>
  <c r="N2109" i="1"/>
  <c r="O2109" i="1" s="1"/>
  <c r="AL2111" i="1" l="1"/>
  <c r="AZ2115" i="1"/>
  <c r="BA2114" i="1"/>
  <c r="AS2113" i="1"/>
  <c r="AW2113" i="1"/>
  <c r="AT2113" i="1"/>
  <c r="AU2113" i="1" s="1"/>
  <c r="AV2112" i="1"/>
  <c r="AR2114" i="1"/>
  <c r="AI2106" i="1"/>
  <c r="AJ2137" i="1"/>
  <c r="J2111" i="1"/>
  <c r="K2110" i="1"/>
  <c r="AA2109" i="1"/>
  <c r="Z2110" i="1"/>
  <c r="AF2112" i="1"/>
  <c r="AG2111" i="1"/>
  <c r="Y2139" i="1"/>
  <c r="X2139" i="1"/>
  <c r="N2110" i="1"/>
  <c r="O2110" i="1" s="1"/>
  <c r="P2108" i="1"/>
  <c r="Q2108" i="1"/>
  <c r="R2108" i="1" s="1"/>
  <c r="S2108" i="1" s="1"/>
  <c r="AL2112" i="1" l="1"/>
  <c r="AZ2116" i="1"/>
  <c r="BA2115" i="1"/>
  <c r="AS2114" i="1"/>
  <c r="AW2114" i="1"/>
  <c r="AT2114" i="1"/>
  <c r="AU2114" i="1" s="1"/>
  <c r="AV2113" i="1"/>
  <c r="AR2115" i="1"/>
  <c r="AI2107" i="1"/>
  <c r="AJ2138" i="1"/>
  <c r="K2111" i="1"/>
  <c r="J2112" i="1"/>
  <c r="Z2111" i="1"/>
  <c r="AA2110" i="1"/>
  <c r="AF2113" i="1"/>
  <c r="AG2112" i="1"/>
  <c r="X2140" i="1"/>
  <c r="Y2140" i="1"/>
  <c r="N2111" i="1"/>
  <c r="O2111" i="1" s="1"/>
  <c r="P2109" i="1"/>
  <c r="Q2109" i="1"/>
  <c r="R2109" i="1" s="1"/>
  <c r="S2109" i="1" s="1"/>
  <c r="AT2115" i="1" l="1"/>
  <c r="AU2115" i="1" s="1"/>
  <c r="BA2116" i="1"/>
  <c r="AZ2117" i="1"/>
  <c r="AL2113" i="1"/>
  <c r="AS2115" i="1"/>
  <c r="AW2115" i="1"/>
  <c r="AV2114" i="1"/>
  <c r="AR2116" i="1"/>
  <c r="AI2108" i="1"/>
  <c r="AJ2139" i="1"/>
  <c r="J2113" i="1"/>
  <c r="K2112" i="1"/>
  <c r="AA2111" i="1"/>
  <c r="Z2112" i="1"/>
  <c r="AF2114" i="1"/>
  <c r="AG2113" i="1"/>
  <c r="Y2141" i="1"/>
  <c r="X2141" i="1"/>
  <c r="N2112" i="1"/>
  <c r="O2112" i="1" s="1"/>
  <c r="P2110" i="1"/>
  <c r="Q2110" i="1"/>
  <c r="R2110" i="1" s="1"/>
  <c r="S2110" i="1" s="1"/>
  <c r="AL2114" i="1" l="1"/>
  <c r="BA2117" i="1"/>
  <c r="AZ2118" i="1"/>
  <c r="AS2116" i="1"/>
  <c r="AW2116" i="1"/>
  <c r="AT2116" i="1"/>
  <c r="AU2116" i="1" s="1"/>
  <c r="AV2115" i="1"/>
  <c r="AR2117" i="1"/>
  <c r="AI2109" i="1"/>
  <c r="AJ2140" i="1"/>
  <c r="K2113" i="1"/>
  <c r="J2114" i="1"/>
  <c r="AA2112" i="1"/>
  <c r="Z2113" i="1"/>
  <c r="AF2115" i="1"/>
  <c r="AG2114" i="1"/>
  <c r="Y2142" i="1"/>
  <c r="X2142" i="1"/>
  <c r="N2113" i="1"/>
  <c r="O2113" i="1" s="1"/>
  <c r="P2111" i="1"/>
  <c r="Q2111" i="1"/>
  <c r="R2111" i="1" s="1"/>
  <c r="S2111" i="1" s="1"/>
  <c r="AL2115" i="1" l="1"/>
  <c r="AZ2119" i="1"/>
  <c r="BA2118" i="1"/>
  <c r="AS2117" i="1"/>
  <c r="AW2117" i="1"/>
  <c r="AT2117" i="1"/>
  <c r="AU2117" i="1" s="1"/>
  <c r="AV2116" i="1"/>
  <c r="AR2118" i="1"/>
  <c r="AI2110" i="1"/>
  <c r="AJ2141" i="1"/>
  <c r="K2114" i="1"/>
  <c r="J2115" i="1"/>
  <c r="Z2114" i="1"/>
  <c r="AA2113" i="1"/>
  <c r="AF2116" i="1"/>
  <c r="AG2115" i="1"/>
  <c r="X2143" i="1"/>
  <c r="N2114" i="1"/>
  <c r="O2114" i="1" s="1"/>
  <c r="P2112" i="1"/>
  <c r="Q2112" i="1"/>
  <c r="R2112" i="1" s="1"/>
  <c r="S2112" i="1" s="1"/>
  <c r="AL2116" i="1" l="1"/>
  <c r="AZ2120" i="1"/>
  <c r="BA2119" i="1"/>
  <c r="AS2118" i="1"/>
  <c r="AW2118" i="1"/>
  <c r="AT2118" i="1"/>
  <c r="AU2118" i="1" s="1"/>
  <c r="AV2117" i="1"/>
  <c r="AR2119" i="1"/>
  <c r="AI2111" i="1"/>
  <c r="AJ2142" i="1"/>
  <c r="K2115" i="1"/>
  <c r="J2116" i="1"/>
  <c r="Y2143" i="1"/>
  <c r="AA2114" i="1"/>
  <c r="Z2115" i="1"/>
  <c r="AF2117" i="1"/>
  <c r="AG2116" i="1"/>
  <c r="X2144" i="1"/>
  <c r="N2115" i="1"/>
  <c r="O2115" i="1" s="1"/>
  <c r="P2113" i="1"/>
  <c r="Q2113" i="1"/>
  <c r="R2113" i="1" s="1"/>
  <c r="S2113" i="1" s="1"/>
  <c r="AL2117" i="1" l="1"/>
  <c r="BA2120" i="1"/>
  <c r="AZ2121" i="1"/>
  <c r="AS2119" i="1"/>
  <c r="AW2119" i="1"/>
  <c r="AT2119" i="1"/>
  <c r="AU2119" i="1" s="1"/>
  <c r="AV2118" i="1"/>
  <c r="AR2120" i="1"/>
  <c r="AI2112" i="1"/>
  <c r="AJ2143" i="1"/>
  <c r="K2116" i="1"/>
  <c r="J2117" i="1"/>
  <c r="AA2115" i="1"/>
  <c r="Z2116" i="1"/>
  <c r="Y2144" i="1"/>
  <c r="AF2118" i="1"/>
  <c r="AG2117" i="1"/>
  <c r="Y2145" i="1"/>
  <c r="X2145" i="1"/>
  <c r="N2116" i="1"/>
  <c r="O2116" i="1" s="1"/>
  <c r="P2114" i="1"/>
  <c r="Q2114" i="1"/>
  <c r="R2114" i="1" s="1"/>
  <c r="S2114" i="1" s="1"/>
  <c r="AL2118" i="1" l="1"/>
  <c r="BA2121" i="1"/>
  <c r="AZ2122" i="1"/>
  <c r="AS2120" i="1"/>
  <c r="AW2120" i="1"/>
  <c r="AT2120" i="1"/>
  <c r="AU2120" i="1" s="1"/>
  <c r="AV2119" i="1"/>
  <c r="AR2121" i="1"/>
  <c r="AI2113" i="1"/>
  <c r="AJ2144" i="1"/>
  <c r="J2118" i="1"/>
  <c r="K2117" i="1"/>
  <c r="AA2116" i="1"/>
  <c r="Z2117" i="1"/>
  <c r="AF2119" i="1"/>
  <c r="AG2118" i="1"/>
  <c r="Y2146" i="1"/>
  <c r="X2146" i="1"/>
  <c r="N2117" i="1"/>
  <c r="O2117" i="1" s="1"/>
  <c r="P2115" i="1"/>
  <c r="Q2115" i="1"/>
  <c r="R2115" i="1" s="1"/>
  <c r="S2115" i="1" s="1"/>
  <c r="AL2119" i="1" l="1"/>
  <c r="AZ2123" i="1"/>
  <c r="BA2122" i="1"/>
  <c r="AT2121" i="1"/>
  <c r="AU2121" i="1" s="1"/>
  <c r="AS2121" i="1"/>
  <c r="AW2121" i="1"/>
  <c r="AV2120" i="1"/>
  <c r="AR2122" i="1"/>
  <c r="AI2114" i="1"/>
  <c r="AJ2145" i="1"/>
  <c r="J2119" i="1"/>
  <c r="K2118" i="1"/>
  <c r="Z2118" i="1"/>
  <c r="AA2117" i="1"/>
  <c r="AF2120" i="1"/>
  <c r="AG2119" i="1"/>
  <c r="X2147" i="1"/>
  <c r="Y2147" i="1"/>
  <c r="N2118" i="1"/>
  <c r="O2118" i="1" s="1"/>
  <c r="P2116" i="1"/>
  <c r="Q2116" i="1"/>
  <c r="R2116" i="1" s="1"/>
  <c r="S2116" i="1" s="1"/>
  <c r="AL2120" i="1" l="1"/>
  <c r="AZ2124" i="1"/>
  <c r="BA2123" i="1"/>
  <c r="AS2122" i="1"/>
  <c r="AW2122" i="1"/>
  <c r="AT2122" i="1"/>
  <c r="AU2122" i="1" s="1"/>
  <c r="AV2121" i="1"/>
  <c r="AR2123" i="1"/>
  <c r="AI2115" i="1"/>
  <c r="AJ2146" i="1"/>
  <c r="J2120" i="1"/>
  <c r="K2119" i="1"/>
  <c r="AA2118" i="1"/>
  <c r="Z2119" i="1"/>
  <c r="AF2121" i="1"/>
  <c r="AG2120" i="1"/>
  <c r="X2148" i="1"/>
  <c r="Y2148" i="1"/>
  <c r="N2119" i="1"/>
  <c r="O2119" i="1" s="1"/>
  <c r="P2117" i="1"/>
  <c r="Q2117" i="1"/>
  <c r="R2117" i="1" s="1"/>
  <c r="S2117" i="1" s="1"/>
  <c r="AL2121" i="1" l="1"/>
  <c r="BA2124" i="1"/>
  <c r="AZ2125" i="1"/>
  <c r="AS2123" i="1"/>
  <c r="AW2123" i="1"/>
  <c r="AT2123" i="1"/>
  <c r="AU2123" i="1" s="1"/>
  <c r="AV2122" i="1"/>
  <c r="AR2124" i="1"/>
  <c r="AI2116" i="1"/>
  <c r="AJ2147" i="1"/>
  <c r="J2121" i="1"/>
  <c r="K2120" i="1"/>
  <c r="AA2119" i="1"/>
  <c r="Z2120" i="1"/>
  <c r="AF2122" i="1"/>
  <c r="AG2121" i="1"/>
  <c r="X2149" i="1"/>
  <c r="Y2149" i="1"/>
  <c r="N2120" i="1"/>
  <c r="O2120" i="1" s="1"/>
  <c r="P2118" i="1"/>
  <c r="AL2122" i="1" l="1"/>
  <c r="BA2125" i="1"/>
  <c r="AZ2126" i="1"/>
  <c r="AS2124" i="1"/>
  <c r="AW2124" i="1"/>
  <c r="AT2124" i="1"/>
  <c r="AU2124" i="1" s="1"/>
  <c r="AV2123" i="1"/>
  <c r="AR2125" i="1"/>
  <c r="Q2118" i="1"/>
  <c r="R2118" i="1" s="1"/>
  <c r="S2118" i="1" s="1"/>
  <c r="AI2117" i="1"/>
  <c r="AJ2148" i="1"/>
  <c r="J2122" i="1"/>
  <c r="K2121" i="1"/>
  <c r="AA2120" i="1"/>
  <c r="Z2121" i="1"/>
  <c r="AF2123" i="1"/>
  <c r="AG2122" i="1"/>
  <c r="X2150" i="1"/>
  <c r="Y2150" i="1"/>
  <c r="N2121" i="1"/>
  <c r="O2121" i="1" s="1"/>
  <c r="P2119" i="1"/>
  <c r="AI2118" i="1" s="1"/>
  <c r="Q2119" i="1"/>
  <c r="R2119" i="1" s="1"/>
  <c r="S2119" i="1" s="1"/>
  <c r="AL2123" i="1" l="1"/>
  <c r="AZ2127" i="1"/>
  <c r="BA2126" i="1"/>
  <c r="AS2125" i="1"/>
  <c r="AW2125" i="1"/>
  <c r="AT2125" i="1"/>
  <c r="AU2125" i="1" s="1"/>
  <c r="AV2124" i="1"/>
  <c r="AR2126" i="1"/>
  <c r="AJ2149" i="1"/>
  <c r="K2122" i="1"/>
  <c r="J2123" i="1"/>
  <c r="Z2122" i="1"/>
  <c r="AA2121" i="1"/>
  <c r="AF2124" i="1"/>
  <c r="AG2123" i="1"/>
  <c r="X2151" i="1"/>
  <c r="Y2151" i="1"/>
  <c r="N2122" i="1"/>
  <c r="O2122" i="1" s="1"/>
  <c r="P2120" i="1"/>
  <c r="Q2120" i="1"/>
  <c r="R2120" i="1" s="1"/>
  <c r="S2120" i="1" s="1"/>
  <c r="AL2124" i="1" l="1"/>
  <c r="AZ2128" i="1"/>
  <c r="BA2127" i="1"/>
  <c r="AS2126" i="1"/>
  <c r="AW2126" i="1"/>
  <c r="AT2126" i="1"/>
  <c r="AU2126" i="1" s="1"/>
  <c r="AV2125" i="1"/>
  <c r="AR2127" i="1"/>
  <c r="AI2119" i="1"/>
  <c r="AJ2150" i="1"/>
  <c r="K2123" i="1"/>
  <c r="J2124" i="1"/>
  <c r="Z2123" i="1"/>
  <c r="AA2122" i="1"/>
  <c r="AF2125" i="1"/>
  <c r="AG2124" i="1"/>
  <c r="X2152" i="1"/>
  <c r="Y2152" i="1"/>
  <c r="N2123" i="1"/>
  <c r="O2123" i="1" s="1"/>
  <c r="P2121" i="1"/>
  <c r="Q2121" i="1"/>
  <c r="R2121" i="1" s="1"/>
  <c r="S2121" i="1" s="1"/>
  <c r="AL2125" i="1" l="1"/>
  <c r="BA2128" i="1"/>
  <c r="AZ2129" i="1"/>
  <c r="AS2127" i="1"/>
  <c r="AW2127" i="1"/>
  <c r="AT2127" i="1"/>
  <c r="AU2127" i="1" s="1"/>
  <c r="AV2126" i="1"/>
  <c r="AR2128" i="1"/>
  <c r="AI2120" i="1"/>
  <c r="AJ2151" i="1"/>
  <c r="K2124" i="1"/>
  <c r="J2125" i="1"/>
  <c r="AA2123" i="1"/>
  <c r="Z2124" i="1"/>
  <c r="AF2126" i="1"/>
  <c r="AG2125" i="1"/>
  <c r="X2153" i="1"/>
  <c r="N2124" i="1"/>
  <c r="O2124" i="1" s="1"/>
  <c r="P2122" i="1"/>
  <c r="Q2122" i="1"/>
  <c r="R2122" i="1" s="1"/>
  <c r="S2122" i="1" s="1"/>
  <c r="AL2126" i="1" l="1"/>
  <c r="BA2129" i="1"/>
  <c r="AZ2130" i="1"/>
  <c r="AS2128" i="1"/>
  <c r="AW2128" i="1"/>
  <c r="AT2128" i="1"/>
  <c r="AU2128" i="1" s="1"/>
  <c r="AV2127" i="1"/>
  <c r="AR2129" i="1"/>
  <c r="AI2121" i="1"/>
  <c r="AJ2152" i="1"/>
  <c r="J2126" i="1"/>
  <c r="K2125" i="1"/>
  <c r="Y2153" i="1"/>
  <c r="AA2124" i="1"/>
  <c r="Z2125" i="1"/>
  <c r="AF2127" i="1"/>
  <c r="AG2126" i="1"/>
  <c r="X2154" i="1"/>
  <c r="N2125" i="1"/>
  <c r="O2125" i="1" s="1"/>
  <c r="P2123" i="1"/>
  <c r="Q2123" i="1"/>
  <c r="R2123" i="1" s="1"/>
  <c r="S2123" i="1" s="1"/>
  <c r="AT2129" i="1" l="1"/>
  <c r="AU2129" i="1" s="1"/>
  <c r="AZ2131" i="1"/>
  <c r="BA2130" i="1"/>
  <c r="AL2127" i="1"/>
  <c r="AS2129" i="1"/>
  <c r="AW2129" i="1"/>
  <c r="AV2128" i="1"/>
  <c r="AR2130" i="1"/>
  <c r="AI2122" i="1"/>
  <c r="AJ2153" i="1"/>
  <c r="K2126" i="1"/>
  <c r="J2127" i="1"/>
  <c r="AA2125" i="1"/>
  <c r="Z2126" i="1"/>
  <c r="Y2154" i="1"/>
  <c r="AF2128" i="1"/>
  <c r="AG2127" i="1"/>
  <c r="Y2155" i="1"/>
  <c r="X2155" i="1"/>
  <c r="N2126" i="1"/>
  <c r="O2126" i="1" s="1"/>
  <c r="P2124" i="1"/>
  <c r="AL2128" i="1" l="1"/>
  <c r="AZ2132" i="1"/>
  <c r="BA2131" i="1"/>
  <c r="AS2130" i="1"/>
  <c r="AW2130" i="1"/>
  <c r="AT2130" i="1"/>
  <c r="AU2130" i="1" s="1"/>
  <c r="AV2129" i="1"/>
  <c r="AR2131" i="1"/>
  <c r="Q2124" i="1"/>
  <c r="R2124" i="1" s="1"/>
  <c r="S2124" i="1" s="1"/>
  <c r="AI2123" i="1"/>
  <c r="AJ2154" i="1"/>
  <c r="J2128" i="1"/>
  <c r="K2127" i="1"/>
  <c r="AA2126" i="1"/>
  <c r="Z2127" i="1"/>
  <c r="AF2129" i="1"/>
  <c r="AG2128" i="1"/>
  <c r="X2156" i="1"/>
  <c r="N2127" i="1"/>
  <c r="O2127" i="1" s="1"/>
  <c r="P2125" i="1"/>
  <c r="AT2131" i="1" l="1"/>
  <c r="AU2131" i="1" s="1"/>
  <c r="BA2132" i="1"/>
  <c r="AZ2133" i="1"/>
  <c r="AL2129" i="1"/>
  <c r="AS2131" i="1"/>
  <c r="AW2131" i="1"/>
  <c r="AV2130" i="1"/>
  <c r="AR2132" i="1"/>
  <c r="Q2125" i="1"/>
  <c r="R2125" i="1" s="1"/>
  <c r="S2125" i="1" s="1"/>
  <c r="AI2124" i="1"/>
  <c r="AJ2155" i="1"/>
  <c r="K2128" i="1"/>
  <c r="J2129" i="1"/>
  <c r="Y2156" i="1"/>
  <c r="AA2127" i="1"/>
  <c r="Z2128" i="1"/>
  <c r="AF2130" i="1"/>
  <c r="AG2129" i="1"/>
  <c r="X2157" i="1"/>
  <c r="N2128" i="1"/>
  <c r="O2128" i="1" s="1"/>
  <c r="P2126" i="1"/>
  <c r="Q2126" i="1"/>
  <c r="R2126" i="1" s="1"/>
  <c r="S2126" i="1" s="1"/>
  <c r="AL2130" i="1" l="1"/>
  <c r="BA2133" i="1"/>
  <c r="AZ2134" i="1"/>
  <c r="AS2132" i="1"/>
  <c r="AW2132" i="1"/>
  <c r="AT2132" i="1"/>
  <c r="AU2132" i="1" s="1"/>
  <c r="AV2131" i="1"/>
  <c r="AR2133" i="1"/>
  <c r="AI2125" i="1"/>
  <c r="AJ2156" i="1"/>
  <c r="K2129" i="1"/>
  <c r="J2130" i="1"/>
  <c r="Z2129" i="1"/>
  <c r="AA2128" i="1"/>
  <c r="Y2157" i="1"/>
  <c r="AF2131" i="1"/>
  <c r="AG2130" i="1"/>
  <c r="X2158" i="1"/>
  <c r="N2129" i="1"/>
  <c r="O2129" i="1" s="1"/>
  <c r="P2127" i="1"/>
  <c r="Q2127" i="1"/>
  <c r="R2127" i="1" s="1"/>
  <c r="S2127" i="1" s="1"/>
  <c r="AL2131" i="1" l="1"/>
  <c r="AZ2135" i="1"/>
  <c r="BA2134" i="1"/>
  <c r="AS2133" i="1"/>
  <c r="AW2133" i="1"/>
  <c r="AT2133" i="1"/>
  <c r="AU2133" i="1" s="1"/>
  <c r="AV2132" i="1"/>
  <c r="AR2134" i="1"/>
  <c r="AI2126" i="1"/>
  <c r="AJ2157" i="1"/>
  <c r="K2130" i="1"/>
  <c r="J2131" i="1"/>
  <c r="Y2158" i="1"/>
  <c r="Z2130" i="1"/>
  <c r="AA2129" i="1"/>
  <c r="AF2132" i="1"/>
  <c r="AG2131" i="1"/>
  <c r="X2159" i="1"/>
  <c r="N2130" i="1"/>
  <c r="O2130" i="1" s="1"/>
  <c r="P2128" i="1"/>
  <c r="Q2128" i="1"/>
  <c r="R2128" i="1" s="1"/>
  <c r="S2128" i="1" s="1"/>
  <c r="AL2132" i="1" l="1"/>
  <c r="AZ2136" i="1"/>
  <c r="BA2135" i="1"/>
  <c r="AS2134" i="1"/>
  <c r="AW2134" i="1"/>
  <c r="AT2134" i="1"/>
  <c r="AU2134" i="1" s="1"/>
  <c r="AV2133" i="1"/>
  <c r="AR2135" i="1"/>
  <c r="AI2127" i="1"/>
  <c r="AJ2158" i="1"/>
  <c r="J2132" i="1"/>
  <c r="K2131" i="1"/>
  <c r="Y2159" i="1"/>
  <c r="AA2130" i="1"/>
  <c r="Z2131" i="1"/>
  <c r="AF2133" i="1"/>
  <c r="AG2132" i="1"/>
  <c r="X2160" i="1"/>
  <c r="Y2160" i="1"/>
  <c r="N2131" i="1"/>
  <c r="O2131" i="1" s="1"/>
  <c r="P2129" i="1"/>
  <c r="Q2129" i="1"/>
  <c r="R2129" i="1" s="1"/>
  <c r="S2129" i="1" s="1"/>
  <c r="AT2135" i="1" l="1"/>
  <c r="AU2135" i="1" s="1"/>
  <c r="BA2136" i="1"/>
  <c r="AZ2137" i="1"/>
  <c r="AL2133" i="1"/>
  <c r="AS2135" i="1"/>
  <c r="AW2135" i="1"/>
  <c r="AV2134" i="1"/>
  <c r="AR2136" i="1"/>
  <c r="AI2128" i="1"/>
  <c r="AJ2159" i="1"/>
  <c r="K2132" i="1"/>
  <c r="J2133" i="1"/>
  <c r="Z2132" i="1"/>
  <c r="AA2131" i="1"/>
  <c r="AF2134" i="1"/>
  <c r="AG2133" i="1"/>
  <c r="X2161" i="1"/>
  <c r="N2132" i="1"/>
  <c r="O2132" i="1" s="1"/>
  <c r="P2130" i="1"/>
  <c r="Q2130" i="1"/>
  <c r="R2130" i="1" s="1"/>
  <c r="S2130" i="1" s="1"/>
  <c r="AL2134" i="1" l="1"/>
  <c r="BA2137" i="1"/>
  <c r="AZ2138" i="1"/>
  <c r="AS2136" i="1"/>
  <c r="AW2136" i="1"/>
  <c r="AT2136" i="1"/>
  <c r="AU2136" i="1" s="1"/>
  <c r="AV2135" i="1"/>
  <c r="AR2137" i="1"/>
  <c r="AI2129" i="1"/>
  <c r="AJ2160" i="1"/>
  <c r="K2133" i="1"/>
  <c r="J2134" i="1"/>
  <c r="Y2161" i="1"/>
  <c r="Z2133" i="1"/>
  <c r="AA2132" i="1"/>
  <c r="AF2135" i="1"/>
  <c r="AG2134" i="1"/>
  <c r="X2162" i="1"/>
  <c r="N2133" i="1"/>
  <c r="O2133" i="1" s="1"/>
  <c r="P2131" i="1"/>
  <c r="Q2131" i="1"/>
  <c r="R2131" i="1" s="1"/>
  <c r="S2131" i="1" s="1"/>
  <c r="AT2137" i="1" l="1"/>
  <c r="AU2137" i="1" s="1"/>
  <c r="AZ2139" i="1"/>
  <c r="BA2138" i="1"/>
  <c r="AL2135" i="1"/>
  <c r="AS2137" i="1"/>
  <c r="AW2137" i="1"/>
  <c r="AV2136" i="1"/>
  <c r="AR2138" i="1"/>
  <c r="AI2130" i="1"/>
  <c r="AJ2161" i="1"/>
  <c r="J2135" i="1"/>
  <c r="K2134" i="1"/>
  <c r="Y2162" i="1"/>
  <c r="AA2133" i="1"/>
  <c r="Z2134" i="1"/>
  <c r="AF2136" i="1"/>
  <c r="AG2135" i="1"/>
  <c r="X2163" i="1"/>
  <c r="N2134" i="1"/>
  <c r="O2134" i="1" s="1"/>
  <c r="P2132" i="1"/>
  <c r="Q2132" i="1"/>
  <c r="R2132" i="1" s="1"/>
  <c r="S2132" i="1" s="1"/>
  <c r="AL2136" i="1" l="1"/>
  <c r="AZ2140" i="1"/>
  <c r="BA2139" i="1"/>
  <c r="AS2138" i="1"/>
  <c r="AW2138" i="1"/>
  <c r="AT2138" i="1"/>
  <c r="AU2138" i="1" s="1"/>
  <c r="AV2137" i="1"/>
  <c r="AR2139" i="1"/>
  <c r="AI2131" i="1"/>
  <c r="AJ2162" i="1"/>
  <c r="J2136" i="1"/>
  <c r="K2135" i="1"/>
  <c r="AA2134" i="1"/>
  <c r="Z2135" i="1"/>
  <c r="Y2163" i="1"/>
  <c r="AF2137" i="1"/>
  <c r="AG2136" i="1"/>
  <c r="X2164" i="1"/>
  <c r="N2135" i="1"/>
  <c r="O2135" i="1" s="1"/>
  <c r="P2133" i="1"/>
  <c r="AL2137" i="1" l="1"/>
  <c r="BA2140" i="1"/>
  <c r="AZ2141" i="1"/>
  <c r="AS2139" i="1"/>
  <c r="AW2139" i="1"/>
  <c r="AT2139" i="1"/>
  <c r="AU2139" i="1" s="1"/>
  <c r="AV2138" i="1"/>
  <c r="AR2140" i="1"/>
  <c r="Q2133" i="1"/>
  <c r="R2133" i="1" s="1"/>
  <c r="S2133" i="1" s="1"/>
  <c r="AI2132" i="1"/>
  <c r="AJ2163" i="1"/>
  <c r="J2137" i="1"/>
  <c r="K2136" i="1"/>
  <c r="Y2164" i="1"/>
  <c r="AA2135" i="1"/>
  <c r="Z2136" i="1"/>
  <c r="AF2138" i="1"/>
  <c r="AG2137" i="1"/>
  <c r="X2165" i="1"/>
  <c r="N2136" i="1"/>
  <c r="O2136" i="1" s="1"/>
  <c r="P2134" i="1"/>
  <c r="AI2133" i="1" s="1"/>
  <c r="Q2134" i="1"/>
  <c r="R2134" i="1" s="1"/>
  <c r="S2134" i="1" s="1"/>
  <c r="AL2138" i="1" l="1"/>
  <c r="BA2141" i="1"/>
  <c r="AZ2142" i="1"/>
  <c r="AS2140" i="1"/>
  <c r="AW2140" i="1"/>
  <c r="AV2139" i="1"/>
  <c r="AR2141" i="1"/>
  <c r="AJ2164" i="1"/>
  <c r="K2137" i="1"/>
  <c r="J2138" i="1"/>
  <c r="AA2136" i="1"/>
  <c r="Z2137" i="1"/>
  <c r="Y2165" i="1"/>
  <c r="AF2139" i="1"/>
  <c r="AG2138" i="1"/>
  <c r="X2166" i="1"/>
  <c r="Y2166" i="1"/>
  <c r="N2137" i="1"/>
  <c r="O2137" i="1" s="1"/>
  <c r="P2135" i="1"/>
  <c r="Q2135" i="1"/>
  <c r="R2135" i="1" s="1"/>
  <c r="S2135" i="1" s="1"/>
  <c r="AL2139" i="1" l="1"/>
  <c r="AZ2143" i="1"/>
  <c r="BA2142" i="1"/>
  <c r="AT2140" i="1"/>
  <c r="AU2140" i="1" s="1"/>
  <c r="AV2140" i="1" s="1"/>
  <c r="AS2141" i="1"/>
  <c r="AW2141" i="1"/>
  <c r="AT2141" i="1"/>
  <c r="AR2142" i="1"/>
  <c r="AI2134" i="1"/>
  <c r="AJ2165" i="1"/>
  <c r="J2139" i="1"/>
  <c r="K2138" i="1"/>
  <c r="AA2137" i="1"/>
  <c r="Z2138" i="1"/>
  <c r="AF2140" i="1"/>
  <c r="AG2139" i="1"/>
  <c r="X2167" i="1"/>
  <c r="N2138" i="1"/>
  <c r="O2138" i="1" s="1"/>
  <c r="P2136" i="1"/>
  <c r="Q2136" i="1"/>
  <c r="R2136" i="1" s="1"/>
  <c r="S2136" i="1" s="1"/>
  <c r="AL2140" i="1" l="1"/>
  <c r="AZ2144" i="1"/>
  <c r="BA2143" i="1"/>
  <c r="AU2141" i="1"/>
  <c r="AV2141" i="1" s="1"/>
  <c r="AS2142" i="1"/>
  <c r="AW2142" i="1"/>
  <c r="AT2142" i="1"/>
  <c r="AR2143" i="1"/>
  <c r="AI2135" i="1"/>
  <c r="AJ2166" i="1"/>
  <c r="J2140" i="1"/>
  <c r="K2139" i="1"/>
  <c r="Y2167" i="1"/>
  <c r="Z2139" i="1"/>
  <c r="AA2138" i="1"/>
  <c r="AF2141" i="1"/>
  <c r="AG2140" i="1"/>
  <c r="Y2168" i="1"/>
  <c r="X2168" i="1"/>
  <c r="N2139" i="1"/>
  <c r="O2139" i="1" s="1"/>
  <c r="P2137" i="1"/>
  <c r="Q2137" i="1"/>
  <c r="R2137" i="1" s="1"/>
  <c r="S2137" i="1" s="1"/>
  <c r="AL2141" i="1" l="1"/>
  <c r="AZ2145" i="1"/>
  <c r="BA2144" i="1"/>
  <c r="AU2142" i="1"/>
  <c r="AV2142" i="1" s="1"/>
  <c r="AS2143" i="1"/>
  <c r="AW2143" i="1"/>
  <c r="AT2143" i="1"/>
  <c r="AR2144" i="1"/>
  <c r="AI2136" i="1"/>
  <c r="AJ2167" i="1"/>
  <c r="K2140" i="1"/>
  <c r="J2141" i="1"/>
  <c r="Z2140" i="1"/>
  <c r="AA2139" i="1"/>
  <c r="AF2142" i="1"/>
  <c r="AG2141" i="1"/>
  <c r="Y2169" i="1"/>
  <c r="X2169" i="1"/>
  <c r="N2140" i="1"/>
  <c r="O2140" i="1" s="1"/>
  <c r="P2138" i="1"/>
  <c r="Q2138" i="1"/>
  <c r="R2138" i="1" s="1"/>
  <c r="S2138" i="1" s="1"/>
  <c r="AL2142" i="1" l="1"/>
  <c r="BA2145" i="1"/>
  <c r="AZ2146" i="1"/>
  <c r="AU2143" i="1"/>
  <c r="AV2143" i="1" s="1"/>
  <c r="AS2144" i="1"/>
  <c r="AW2144" i="1"/>
  <c r="AT2144" i="1"/>
  <c r="AR2145" i="1"/>
  <c r="AI2137" i="1"/>
  <c r="AJ2168" i="1"/>
  <c r="K2141" i="1"/>
  <c r="J2142" i="1"/>
  <c r="Z2141" i="1"/>
  <c r="AA2140" i="1"/>
  <c r="AF2143" i="1"/>
  <c r="AG2142" i="1"/>
  <c r="X2170" i="1"/>
  <c r="Y2170" i="1"/>
  <c r="N2141" i="1"/>
  <c r="O2141" i="1" s="1"/>
  <c r="P2139" i="1"/>
  <c r="Q2139" i="1"/>
  <c r="R2139" i="1" s="1"/>
  <c r="S2139" i="1" s="1"/>
  <c r="AL2143" i="1" l="1"/>
  <c r="BA2146" i="1"/>
  <c r="AZ2147" i="1"/>
  <c r="AU2144" i="1"/>
  <c r="AV2144" i="1" s="1"/>
  <c r="AS2145" i="1"/>
  <c r="AW2145" i="1"/>
  <c r="AT2145" i="1"/>
  <c r="AR2146" i="1"/>
  <c r="AI2138" i="1"/>
  <c r="AJ2169" i="1"/>
  <c r="K2142" i="1"/>
  <c r="J2143" i="1"/>
  <c r="AA2141" i="1"/>
  <c r="Z2142" i="1"/>
  <c r="AF2144" i="1"/>
  <c r="AG2143" i="1"/>
  <c r="X2171" i="1"/>
  <c r="Y2171" i="1"/>
  <c r="N2142" i="1"/>
  <c r="O2142" i="1" s="1"/>
  <c r="P2140" i="1"/>
  <c r="Q2140" i="1"/>
  <c r="R2140" i="1" s="1"/>
  <c r="S2140" i="1" s="1"/>
  <c r="AT2146" i="1" l="1"/>
  <c r="AZ2148" i="1"/>
  <c r="BA2147" i="1"/>
  <c r="AU2145" i="1"/>
  <c r="AV2145" i="1" s="1"/>
  <c r="AL2144" i="1"/>
  <c r="AS2146" i="1"/>
  <c r="AW2146" i="1"/>
  <c r="AR2147" i="1"/>
  <c r="AI2139" i="1"/>
  <c r="AJ2170" i="1"/>
  <c r="J2144" i="1"/>
  <c r="K2143" i="1"/>
  <c r="Z2143" i="1"/>
  <c r="AA2142" i="1"/>
  <c r="AF2145" i="1"/>
  <c r="AG2144" i="1"/>
  <c r="Y2172" i="1"/>
  <c r="X2172" i="1"/>
  <c r="N2143" i="1"/>
  <c r="O2143" i="1" s="1"/>
  <c r="P2141" i="1"/>
  <c r="Q2141" i="1"/>
  <c r="R2141" i="1" s="1"/>
  <c r="S2141" i="1" s="1"/>
  <c r="AU2146" i="1" l="1"/>
  <c r="AV2146" i="1" s="1"/>
  <c r="AL2145" i="1"/>
  <c r="AZ2149" i="1"/>
  <c r="BA2148" i="1"/>
  <c r="AS2147" i="1"/>
  <c r="AW2147" i="1"/>
  <c r="AT2147" i="1"/>
  <c r="AR2148" i="1"/>
  <c r="AI2140" i="1"/>
  <c r="AJ2171" i="1"/>
  <c r="J2145" i="1"/>
  <c r="K2144" i="1"/>
  <c r="Z2144" i="1"/>
  <c r="AA2143" i="1"/>
  <c r="AF2146" i="1"/>
  <c r="AG2145" i="1"/>
  <c r="Y2173" i="1"/>
  <c r="X2173" i="1"/>
  <c r="N2144" i="1"/>
  <c r="O2144" i="1" s="1"/>
  <c r="P2142" i="1"/>
  <c r="Q2142" i="1"/>
  <c r="R2142" i="1" s="1"/>
  <c r="S2142" i="1" s="1"/>
  <c r="AU2147" i="1" l="1"/>
  <c r="AV2147" i="1" s="1"/>
  <c r="AL2146" i="1"/>
  <c r="BA2149" i="1"/>
  <c r="AZ2150" i="1"/>
  <c r="AS2148" i="1"/>
  <c r="AW2148" i="1"/>
  <c r="AT2148" i="1"/>
  <c r="AR2149" i="1"/>
  <c r="AI2141" i="1"/>
  <c r="AJ2172" i="1"/>
  <c r="K2145" i="1"/>
  <c r="J2146" i="1"/>
  <c r="Z2145" i="1"/>
  <c r="AA2144" i="1"/>
  <c r="AF2147" i="1"/>
  <c r="AG2146" i="1"/>
  <c r="X2174" i="1"/>
  <c r="Y2174" i="1"/>
  <c r="N2145" i="1"/>
  <c r="O2145" i="1" s="1"/>
  <c r="P2143" i="1"/>
  <c r="Q2143" i="1"/>
  <c r="R2143" i="1" s="1"/>
  <c r="S2143" i="1" s="1"/>
  <c r="AU2148" i="1" l="1"/>
  <c r="AV2148" i="1" s="1"/>
  <c r="AL2147" i="1"/>
  <c r="AZ2151" i="1"/>
  <c r="BA2150" i="1"/>
  <c r="AS2149" i="1"/>
  <c r="AW2149" i="1"/>
  <c r="AT2149" i="1"/>
  <c r="AR2150" i="1"/>
  <c r="AI2142" i="1"/>
  <c r="AJ2173" i="1"/>
  <c r="K2146" i="1"/>
  <c r="J2147" i="1"/>
  <c r="Z2146" i="1"/>
  <c r="AA2145" i="1"/>
  <c r="AF2148" i="1"/>
  <c r="AG2147" i="1"/>
  <c r="X2175" i="1"/>
  <c r="Y2175" i="1"/>
  <c r="N2146" i="1"/>
  <c r="O2146" i="1" s="1"/>
  <c r="P2144" i="1"/>
  <c r="Q2144" i="1"/>
  <c r="R2144" i="1" s="1"/>
  <c r="S2144" i="1" s="1"/>
  <c r="AU2149" i="1" l="1"/>
  <c r="AV2149" i="1" s="1"/>
  <c r="AL2148" i="1"/>
  <c r="AZ2152" i="1"/>
  <c r="BA2151" i="1"/>
  <c r="AS2150" i="1"/>
  <c r="AW2150" i="1"/>
  <c r="AT2150" i="1"/>
  <c r="AR2151" i="1"/>
  <c r="AI2143" i="1"/>
  <c r="AJ2174" i="1"/>
  <c r="J2148" i="1"/>
  <c r="K2147" i="1"/>
  <c r="Z2147" i="1"/>
  <c r="AA2146" i="1"/>
  <c r="AF2149" i="1"/>
  <c r="AG2148" i="1"/>
  <c r="Y2176" i="1"/>
  <c r="X2176" i="1"/>
  <c r="N2147" i="1"/>
  <c r="O2147" i="1" s="1"/>
  <c r="P2145" i="1"/>
  <c r="Q2145" i="1"/>
  <c r="R2145" i="1" s="1"/>
  <c r="S2145" i="1" s="1"/>
  <c r="AU2150" i="1" l="1"/>
  <c r="AV2150" i="1" s="1"/>
  <c r="AL2149" i="1"/>
  <c r="AZ2153" i="1"/>
  <c r="BA2152" i="1"/>
  <c r="AS2151" i="1"/>
  <c r="AW2151" i="1"/>
  <c r="AT2151" i="1"/>
  <c r="AR2152" i="1"/>
  <c r="AI2144" i="1"/>
  <c r="AJ2175" i="1"/>
  <c r="J2149" i="1"/>
  <c r="K2148" i="1"/>
  <c r="Z2148" i="1"/>
  <c r="AA2147" i="1"/>
  <c r="AF2150" i="1"/>
  <c r="AG2149" i="1"/>
  <c r="Y2177" i="1"/>
  <c r="X2177" i="1"/>
  <c r="N2148" i="1"/>
  <c r="O2148" i="1" s="1"/>
  <c r="P2146" i="1"/>
  <c r="Q2146" i="1"/>
  <c r="R2146" i="1" s="1"/>
  <c r="S2146" i="1" s="1"/>
  <c r="AU2151" i="1" l="1"/>
  <c r="AV2151" i="1" s="1"/>
  <c r="AL2150" i="1"/>
  <c r="BA2153" i="1"/>
  <c r="AZ2154" i="1"/>
  <c r="AS2152" i="1"/>
  <c r="AW2152" i="1"/>
  <c r="AT2152" i="1"/>
  <c r="AR2153" i="1"/>
  <c r="AI2145" i="1"/>
  <c r="AJ2176" i="1"/>
  <c r="J2150" i="1"/>
  <c r="K2149" i="1"/>
  <c r="AA2148" i="1"/>
  <c r="Z2149" i="1"/>
  <c r="AF2151" i="1"/>
  <c r="AG2150" i="1"/>
  <c r="Y2178" i="1"/>
  <c r="X2178" i="1"/>
  <c r="N2149" i="1"/>
  <c r="O2149" i="1" s="1"/>
  <c r="P2147" i="1"/>
  <c r="Q2147" i="1"/>
  <c r="R2147" i="1" s="1"/>
  <c r="S2147" i="1" s="1"/>
  <c r="AU2152" i="1" l="1"/>
  <c r="AV2152" i="1" s="1"/>
  <c r="AL2151" i="1"/>
  <c r="BA2154" i="1"/>
  <c r="AZ2155" i="1"/>
  <c r="AS2153" i="1"/>
  <c r="AW2153" i="1"/>
  <c r="AR2154" i="1"/>
  <c r="AI2146" i="1"/>
  <c r="AJ2177" i="1"/>
  <c r="K2150" i="1"/>
  <c r="J2151" i="1"/>
  <c r="Z2150" i="1"/>
  <c r="AA2149" i="1"/>
  <c r="AF2152" i="1"/>
  <c r="AG2151" i="1"/>
  <c r="X2179" i="1"/>
  <c r="Y2179" i="1"/>
  <c r="N2150" i="1"/>
  <c r="O2150" i="1" s="1"/>
  <c r="P2148" i="1"/>
  <c r="Q2148" i="1"/>
  <c r="R2148" i="1" s="1"/>
  <c r="S2148" i="1" s="1"/>
  <c r="AL2152" i="1" l="1"/>
  <c r="AZ2156" i="1"/>
  <c r="BA2155" i="1"/>
  <c r="AT2153" i="1"/>
  <c r="AU2153" i="1" s="1"/>
  <c r="AV2153" i="1" s="1"/>
  <c r="AS2154" i="1"/>
  <c r="AW2154" i="1"/>
  <c r="AT2154" i="1"/>
  <c r="AR2155" i="1"/>
  <c r="AI2147" i="1"/>
  <c r="AJ2178" i="1"/>
  <c r="K2151" i="1"/>
  <c r="J2152" i="1"/>
  <c r="Z2151" i="1"/>
  <c r="AA2150" i="1"/>
  <c r="AF2153" i="1"/>
  <c r="AG2152" i="1"/>
  <c r="X2180" i="1"/>
  <c r="Y2180" i="1"/>
  <c r="N2151" i="1"/>
  <c r="O2151" i="1" s="1"/>
  <c r="P2149" i="1"/>
  <c r="Q2149" i="1"/>
  <c r="R2149" i="1" s="1"/>
  <c r="S2149" i="1" s="1"/>
  <c r="AL2153" i="1" l="1"/>
  <c r="AZ2157" i="1"/>
  <c r="BA2156" i="1"/>
  <c r="AU2154" i="1"/>
  <c r="AS2155" i="1"/>
  <c r="AW2155" i="1"/>
  <c r="AT2155" i="1"/>
  <c r="AV2154" i="1"/>
  <c r="AR2156" i="1"/>
  <c r="AI2148" i="1"/>
  <c r="AJ2179" i="1"/>
  <c r="J2153" i="1"/>
  <c r="K2152" i="1"/>
  <c r="AA2151" i="1"/>
  <c r="Z2152" i="1"/>
  <c r="AF2154" i="1"/>
  <c r="AG2153" i="1"/>
  <c r="Y2181" i="1"/>
  <c r="X2181" i="1"/>
  <c r="N2152" i="1"/>
  <c r="O2152" i="1" s="1"/>
  <c r="P2150" i="1"/>
  <c r="Q2150" i="1"/>
  <c r="R2150" i="1" s="1"/>
  <c r="S2150" i="1" s="1"/>
  <c r="AL2154" i="1" l="1"/>
  <c r="BA2157" i="1"/>
  <c r="AZ2158" i="1"/>
  <c r="AU2155" i="1"/>
  <c r="AV2155" i="1" s="1"/>
  <c r="AS2156" i="1"/>
  <c r="AW2156" i="1"/>
  <c r="AT2156" i="1"/>
  <c r="AR2157" i="1"/>
  <c r="AI2149" i="1"/>
  <c r="AJ2180" i="1"/>
  <c r="J2154" i="1"/>
  <c r="K2153" i="1"/>
  <c r="AA2152" i="1"/>
  <c r="Z2153" i="1"/>
  <c r="AF2155" i="1"/>
  <c r="AG2154" i="1"/>
  <c r="X2182" i="1"/>
  <c r="N2153" i="1"/>
  <c r="O2153" i="1" s="1"/>
  <c r="P2151" i="1"/>
  <c r="Q2151" i="1"/>
  <c r="R2151" i="1" s="1"/>
  <c r="S2151" i="1" s="1"/>
  <c r="AT2157" i="1" l="1"/>
  <c r="AZ2159" i="1"/>
  <c r="BA2158" i="1"/>
  <c r="AU2156" i="1"/>
  <c r="AV2156" i="1" s="1"/>
  <c r="AL2155" i="1"/>
  <c r="AS2157" i="1"/>
  <c r="AW2157" i="1"/>
  <c r="AR2158" i="1"/>
  <c r="AI2150" i="1"/>
  <c r="AJ2181" i="1"/>
  <c r="K2154" i="1"/>
  <c r="J2155" i="1"/>
  <c r="Y2182" i="1"/>
  <c r="Z2154" i="1"/>
  <c r="AA2153" i="1"/>
  <c r="AF2156" i="1"/>
  <c r="AG2155" i="1"/>
  <c r="X2183" i="1"/>
  <c r="Y2183" i="1"/>
  <c r="N2154" i="1"/>
  <c r="O2154" i="1" s="1"/>
  <c r="P2152" i="1"/>
  <c r="Q2152" i="1"/>
  <c r="R2152" i="1" s="1"/>
  <c r="S2152" i="1" s="1"/>
  <c r="AL2156" i="1" l="1"/>
  <c r="AU2157" i="1"/>
  <c r="AV2157" i="1" s="1"/>
  <c r="AZ2160" i="1"/>
  <c r="BA2159" i="1"/>
  <c r="AS2158" i="1"/>
  <c r="AW2158" i="1"/>
  <c r="AT2158" i="1"/>
  <c r="AR2159" i="1"/>
  <c r="AI2151" i="1"/>
  <c r="AJ2182" i="1"/>
  <c r="K2155" i="1"/>
  <c r="J2156" i="1"/>
  <c r="Z2155" i="1"/>
  <c r="AA2154" i="1"/>
  <c r="AF2157" i="1"/>
  <c r="AG2156" i="1"/>
  <c r="Y2184" i="1"/>
  <c r="X2184" i="1"/>
  <c r="N2155" i="1"/>
  <c r="O2155" i="1" s="1"/>
  <c r="P2153" i="1"/>
  <c r="Q2153" i="1"/>
  <c r="R2153" i="1" s="1"/>
  <c r="S2153" i="1" s="1"/>
  <c r="AU2158" i="1" l="1"/>
  <c r="AV2158" i="1" s="1"/>
  <c r="AT2159" i="1"/>
  <c r="AZ2161" i="1"/>
  <c r="BA2160" i="1"/>
  <c r="AL2157" i="1"/>
  <c r="AS2159" i="1"/>
  <c r="AW2159" i="1"/>
  <c r="AR2160" i="1"/>
  <c r="AI2152" i="1"/>
  <c r="AJ2183" i="1"/>
  <c r="J2157" i="1"/>
  <c r="K2156" i="1"/>
  <c r="AA2155" i="1"/>
  <c r="Z2156" i="1"/>
  <c r="AF2158" i="1"/>
  <c r="AG2157" i="1"/>
  <c r="X2185" i="1"/>
  <c r="Y2185" i="1"/>
  <c r="N2156" i="1"/>
  <c r="O2156" i="1" s="1"/>
  <c r="P2154" i="1"/>
  <c r="Q2154" i="1"/>
  <c r="R2154" i="1" s="1"/>
  <c r="S2154" i="1" s="1"/>
  <c r="AU2159" i="1" l="1"/>
  <c r="AV2159" i="1" s="1"/>
  <c r="AL2158" i="1"/>
  <c r="BA2161" i="1"/>
  <c r="AZ2162" i="1"/>
  <c r="AS2160" i="1"/>
  <c r="AW2160" i="1"/>
  <c r="AT2160" i="1"/>
  <c r="AR2161" i="1"/>
  <c r="AI2153" i="1"/>
  <c r="AJ2184" i="1"/>
  <c r="J2158" i="1"/>
  <c r="K2157" i="1"/>
  <c r="Z2157" i="1"/>
  <c r="AA2156" i="1"/>
  <c r="AF2159" i="1"/>
  <c r="AG2158" i="1"/>
  <c r="X2186" i="1"/>
  <c r="N2157" i="1"/>
  <c r="O2157" i="1" s="1"/>
  <c r="P2155" i="1"/>
  <c r="Q2155" i="1"/>
  <c r="R2155" i="1" s="1"/>
  <c r="S2155" i="1" s="1"/>
  <c r="AU2160" i="1" l="1"/>
  <c r="AV2160" i="1" s="1"/>
  <c r="AL2159" i="1"/>
  <c r="BA2162" i="1"/>
  <c r="AZ2163" i="1"/>
  <c r="AS2161" i="1"/>
  <c r="AW2161" i="1"/>
  <c r="AT2161" i="1"/>
  <c r="AR2162" i="1"/>
  <c r="AI2154" i="1"/>
  <c r="AJ2185" i="1"/>
  <c r="K2158" i="1"/>
  <c r="J2159" i="1"/>
  <c r="Y2186" i="1"/>
  <c r="Z2158" i="1"/>
  <c r="AA2157" i="1"/>
  <c r="AF2160" i="1"/>
  <c r="AG2159" i="1"/>
  <c r="Y2187" i="1"/>
  <c r="X2187" i="1"/>
  <c r="N2158" i="1"/>
  <c r="O2158" i="1" s="1"/>
  <c r="P2156" i="1"/>
  <c r="Q2156" i="1"/>
  <c r="R2156" i="1" s="1"/>
  <c r="S2156" i="1" s="1"/>
  <c r="AU2161" i="1" l="1"/>
  <c r="AV2161" i="1" s="1"/>
  <c r="AL2160" i="1"/>
  <c r="AZ2164" i="1"/>
  <c r="BA2163" i="1"/>
  <c r="AS2162" i="1"/>
  <c r="AW2162" i="1"/>
  <c r="AT2162" i="1"/>
  <c r="AR2163" i="1"/>
  <c r="AI2155" i="1"/>
  <c r="AJ2186" i="1"/>
  <c r="K2159" i="1"/>
  <c r="J2160" i="1"/>
  <c r="Z2159" i="1"/>
  <c r="AA2158" i="1"/>
  <c r="AF2161" i="1"/>
  <c r="AG2160" i="1"/>
  <c r="Y2188" i="1"/>
  <c r="X2188" i="1"/>
  <c r="N2159" i="1"/>
  <c r="O2159" i="1" s="1"/>
  <c r="P2157" i="1"/>
  <c r="Q2157" i="1"/>
  <c r="R2157" i="1" s="1"/>
  <c r="S2157" i="1" s="1"/>
  <c r="AU2162" i="1" l="1"/>
  <c r="AV2162" i="1" s="1"/>
  <c r="AT2163" i="1"/>
  <c r="AZ2165" i="1"/>
  <c r="BA2164" i="1"/>
  <c r="AL2161" i="1"/>
  <c r="AS2163" i="1"/>
  <c r="AW2163" i="1"/>
  <c r="AR2164" i="1"/>
  <c r="AI2156" i="1"/>
  <c r="AJ2187" i="1"/>
  <c r="J2161" i="1"/>
  <c r="K2160" i="1"/>
  <c r="AA2159" i="1"/>
  <c r="Z2160" i="1"/>
  <c r="AF2162" i="1"/>
  <c r="AG2161" i="1"/>
  <c r="X2189" i="1"/>
  <c r="Y2189" i="1"/>
  <c r="N2160" i="1"/>
  <c r="O2160" i="1" s="1"/>
  <c r="P2158" i="1"/>
  <c r="Q2158" i="1"/>
  <c r="R2158" i="1" s="1"/>
  <c r="S2158" i="1" s="1"/>
  <c r="AU2163" i="1" l="1"/>
  <c r="AV2163" i="1" s="1"/>
  <c r="AL2162" i="1"/>
  <c r="BA2165" i="1"/>
  <c r="AZ2166" i="1"/>
  <c r="AS2164" i="1"/>
  <c r="AW2164" i="1"/>
  <c r="AT2164" i="1"/>
  <c r="AR2165" i="1"/>
  <c r="AI2157" i="1"/>
  <c r="AJ2188" i="1"/>
  <c r="J2162" i="1"/>
  <c r="K2161" i="1"/>
  <c r="AA2160" i="1"/>
  <c r="Z2161" i="1"/>
  <c r="AF2163" i="1"/>
  <c r="AG2162" i="1"/>
  <c r="Y2190" i="1"/>
  <c r="X2190" i="1"/>
  <c r="N2161" i="1"/>
  <c r="O2161" i="1" s="1"/>
  <c r="P2159" i="1"/>
  <c r="Q2159" i="1"/>
  <c r="R2159" i="1" s="1"/>
  <c r="S2159" i="1" s="1"/>
  <c r="AU2164" i="1" l="1"/>
  <c r="AV2164" i="1" s="1"/>
  <c r="AT2165" i="1"/>
  <c r="BA2166" i="1"/>
  <c r="AZ2167" i="1"/>
  <c r="AL2163" i="1"/>
  <c r="AS2165" i="1"/>
  <c r="AW2165" i="1"/>
  <c r="AR2166" i="1"/>
  <c r="AI2158" i="1"/>
  <c r="AJ2189" i="1"/>
  <c r="J2163" i="1"/>
  <c r="K2162" i="1"/>
  <c r="AA2161" i="1"/>
  <c r="Z2162" i="1"/>
  <c r="AF2164" i="1"/>
  <c r="AG2163" i="1"/>
  <c r="Y2191" i="1"/>
  <c r="X2191" i="1"/>
  <c r="N2162" i="1"/>
  <c r="O2162" i="1" s="1"/>
  <c r="P2160" i="1"/>
  <c r="AU2165" i="1" l="1"/>
  <c r="AL2164" i="1"/>
  <c r="AZ2168" i="1"/>
  <c r="BA2167" i="1"/>
  <c r="AS2166" i="1"/>
  <c r="AW2166" i="1"/>
  <c r="AT2166" i="1"/>
  <c r="AV2165" i="1"/>
  <c r="AR2167" i="1"/>
  <c r="Q2160" i="1"/>
  <c r="R2160" i="1" s="1"/>
  <c r="S2160" i="1" s="1"/>
  <c r="AI2159" i="1"/>
  <c r="AJ2190" i="1"/>
  <c r="J2164" i="1"/>
  <c r="K2163" i="1"/>
  <c r="AA2162" i="1"/>
  <c r="Z2163" i="1"/>
  <c r="AF2165" i="1"/>
  <c r="AG2164" i="1"/>
  <c r="Y2192" i="1"/>
  <c r="X2192" i="1"/>
  <c r="N2163" i="1"/>
  <c r="O2163" i="1" s="1"/>
  <c r="P2161" i="1"/>
  <c r="AI2160" i="1" s="1"/>
  <c r="AU2166" i="1" l="1"/>
  <c r="AV2166" i="1" s="1"/>
  <c r="AT2167" i="1"/>
  <c r="AU2167" i="1" s="1"/>
  <c r="AZ2169" i="1"/>
  <c r="BA2168" i="1"/>
  <c r="AL2165" i="1"/>
  <c r="AS2167" i="1"/>
  <c r="AW2167" i="1"/>
  <c r="AR2168" i="1"/>
  <c r="Q2161" i="1"/>
  <c r="R2161" i="1" s="1"/>
  <c r="S2161" i="1" s="1"/>
  <c r="AJ2191" i="1"/>
  <c r="J2165" i="1"/>
  <c r="K2164" i="1"/>
  <c r="AA2163" i="1"/>
  <c r="Z2164" i="1"/>
  <c r="AF2166" i="1"/>
  <c r="AG2165" i="1"/>
  <c r="X2193" i="1"/>
  <c r="Y2193" i="1"/>
  <c r="N2164" i="1"/>
  <c r="O2164" i="1" s="1"/>
  <c r="P2162" i="1"/>
  <c r="AI2161" i="1" s="1"/>
  <c r="Q2162" i="1"/>
  <c r="R2162" i="1" s="1"/>
  <c r="S2162" i="1" s="1"/>
  <c r="AL2166" i="1" l="1"/>
  <c r="BA2169" i="1"/>
  <c r="AZ2170" i="1"/>
  <c r="AS2168" i="1"/>
  <c r="AW2168" i="1"/>
  <c r="AT2168" i="1"/>
  <c r="AU2168" i="1" s="1"/>
  <c r="AV2167" i="1"/>
  <c r="AR2169" i="1"/>
  <c r="AJ2192" i="1"/>
  <c r="J2166" i="1"/>
  <c r="K2165" i="1"/>
  <c r="AA2164" i="1"/>
  <c r="Z2165" i="1"/>
  <c r="AF2167" i="1"/>
  <c r="AG2166" i="1"/>
  <c r="Y2194" i="1"/>
  <c r="X2194" i="1"/>
  <c r="N2165" i="1"/>
  <c r="O2165" i="1" s="1"/>
  <c r="P2163" i="1"/>
  <c r="Q2163" i="1"/>
  <c r="R2163" i="1" s="1"/>
  <c r="S2163" i="1" s="1"/>
  <c r="AL2167" i="1" l="1"/>
  <c r="BA2170" i="1"/>
  <c r="AZ2171" i="1"/>
  <c r="AS2169" i="1"/>
  <c r="AW2169" i="1"/>
  <c r="AT2169" i="1"/>
  <c r="AU2169" i="1" s="1"/>
  <c r="AV2168" i="1"/>
  <c r="AR2170" i="1"/>
  <c r="AI2162" i="1"/>
  <c r="AJ2193" i="1"/>
  <c r="J2167" i="1"/>
  <c r="K2166" i="1"/>
  <c r="AA2165" i="1"/>
  <c r="Z2166" i="1"/>
  <c r="AF2168" i="1"/>
  <c r="AG2167" i="1"/>
  <c r="Y2195" i="1"/>
  <c r="X2195" i="1"/>
  <c r="N2166" i="1"/>
  <c r="O2166" i="1" s="1"/>
  <c r="P2164" i="1"/>
  <c r="Q2164" i="1"/>
  <c r="R2164" i="1" s="1"/>
  <c r="S2164" i="1" s="1"/>
  <c r="AL2168" i="1" l="1"/>
  <c r="AZ2172" i="1"/>
  <c r="BA2171" i="1"/>
  <c r="AS2170" i="1"/>
  <c r="AW2170" i="1"/>
  <c r="AT2170" i="1"/>
  <c r="AU2170" i="1" s="1"/>
  <c r="AV2169" i="1"/>
  <c r="AR2171" i="1"/>
  <c r="AI2163" i="1"/>
  <c r="AJ2194" i="1"/>
  <c r="J2168" i="1"/>
  <c r="K2167" i="1"/>
  <c r="AA2166" i="1"/>
  <c r="Z2167" i="1"/>
  <c r="AF2169" i="1"/>
  <c r="AG2168" i="1"/>
  <c r="X2196" i="1"/>
  <c r="N2167" i="1"/>
  <c r="O2167" i="1" s="1"/>
  <c r="P2165" i="1"/>
  <c r="Q2165" i="1"/>
  <c r="R2165" i="1" s="1"/>
  <c r="S2165" i="1" s="1"/>
  <c r="AT2171" i="1" l="1"/>
  <c r="AU2171" i="1" s="1"/>
  <c r="AZ2173" i="1"/>
  <c r="BA2172" i="1"/>
  <c r="AL2169" i="1"/>
  <c r="AS2171" i="1"/>
  <c r="AW2171" i="1"/>
  <c r="AV2170" i="1"/>
  <c r="AR2172" i="1"/>
  <c r="AI2164" i="1"/>
  <c r="AJ2195" i="1"/>
  <c r="K2168" i="1"/>
  <c r="J2169" i="1"/>
  <c r="Y2196" i="1"/>
  <c r="Z2168" i="1"/>
  <c r="AA2167" i="1"/>
  <c r="AF2170" i="1"/>
  <c r="AG2169" i="1"/>
  <c r="X2197" i="1"/>
  <c r="N2168" i="1"/>
  <c r="O2168" i="1" s="1"/>
  <c r="P2166" i="1"/>
  <c r="Q2166" i="1"/>
  <c r="R2166" i="1" s="1"/>
  <c r="S2166" i="1" s="1"/>
  <c r="AL2170" i="1" l="1"/>
  <c r="BA2173" i="1"/>
  <c r="AZ2174" i="1"/>
  <c r="AS2172" i="1"/>
  <c r="AW2172" i="1"/>
  <c r="AT2172" i="1"/>
  <c r="AU2172" i="1" s="1"/>
  <c r="AV2171" i="1"/>
  <c r="AR2173" i="1"/>
  <c r="AI2165" i="1"/>
  <c r="AJ2196" i="1"/>
  <c r="J2170" i="1"/>
  <c r="K2169" i="1"/>
  <c r="Y2197" i="1"/>
  <c r="AA2168" i="1"/>
  <c r="Z2169" i="1"/>
  <c r="AF2171" i="1"/>
  <c r="AG2170" i="1"/>
  <c r="X2198" i="1"/>
  <c r="Y2198" i="1"/>
  <c r="N2169" i="1"/>
  <c r="O2169" i="1" s="1"/>
  <c r="P2167" i="1"/>
  <c r="Q2167" i="1"/>
  <c r="R2167" i="1" s="1"/>
  <c r="S2167" i="1" s="1"/>
  <c r="AL2171" i="1" l="1"/>
  <c r="BA2174" i="1"/>
  <c r="AZ2175" i="1"/>
  <c r="AS2173" i="1"/>
  <c r="AW2173" i="1"/>
  <c r="AT2173" i="1"/>
  <c r="AU2173" i="1" s="1"/>
  <c r="AV2172" i="1"/>
  <c r="AR2174" i="1"/>
  <c r="AI2166" i="1"/>
  <c r="AJ2197" i="1"/>
  <c r="J2171" i="1"/>
  <c r="K2170" i="1"/>
  <c r="AA2169" i="1"/>
  <c r="Z2170" i="1"/>
  <c r="AF2172" i="1"/>
  <c r="AG2171" i="1"/>
  <c r="X2199" i="1"/>
  <c r="Y2199" i="1"/>
  <c r="N2170" i="1"/>
  <c r="O2170" i="1" s="1"/>
  <c r="P2168" i="1"/>
  <c r="Q2168" i="1"/>
  <c r="R2168" i="1" s="1"/>
  <c r="S2168" i="1" s="1"/>
  <c r="AT2174" i="1" l="1"/>
  <c r="AU2174" i="1" s="1"/>
  <c r="AZ2176" i="1"/>
  <c r="BA2175" i="1"/>
  <c r="AL2172" i="1"/>
  <c r="AS2174" i="1"/>
  <c r="AW2174" i="1"/>
  <c r="AV2173" i="1"/>
  <c r="AR2175" i="1"/>
  <c r="AI2167" i="1"/>
  <c r="AJ2198" i="1"/>
  <c r="J2172" i="1"/>
  <c r="K2171" i="1"/>
  <c r="AA2170" i="1"/>
  <c r="Z2171" i="1"/>
  <c r="AF2173" i="1"/>
  <c r="AG2172" i="1"/>
  <c r="X2200" i="1"/>
  <c r="Y2200" i="1"/>
  <c r="N2171" i="1"/>
  <c r="O2171" i="1" s="1"/>
  <c r="P2169" i="1"/>
  <c r="Q2169" i="1"/>
  <c r="R2169" i="1" s="1"/>
  <c r="S2169" i="1" s="1"/>
  <c r="AL2173" i="1" l="1"/>
  <c r="AZ2177" i="1"/>
  <c r="BA2176" i="1"/>
  <c r="AS2175" i="1"/>
  <c r="AW2175" i="1"/>
  <c r="AT2175" i="1"/>
  <c r="AU2175" i="1" s="1"/>
  <c r="AV2174" i="1"/>
  <c r="AR2176" i="1"/>
  <c r="AI2168" i="1"/>
  <c r="AJ2199" i="1"/>
  <c r="K2172" i="1"/>
  <c r="J2173" i="1"/>
  <c r="Z2172" i="1"/>
  <c r="AA2171" i="1"/>
  <c r="AF2174" i="1"/>
  <c r="AG2173" i="1"/>
  <c r="X2201" i="1"/>
  <c r="N2172" i="1"/>
  <c r="O2172" i="1" s="1"/>
  <c r="P2170" i="1"/>
  <c r="Q2170" i="1"/>
  <c r="R2170" i="1" s="1"/>
  <c r="S2170" i="1" s="1"/>
  <c r="AL2174" i="1" l="1"/>
  <c r="BA2177" i="1"/>
  <c r="AZ2178" i="1"/>
  <c r="AS2176" i="1"/>
  <c r="AW2176" i="1"/>
  <c r="AT2176" i="1"/>
  <c r="AU2176" i="1" s="1"/>
  <c r="AV2175" i="1"/>
  <c r="AR2177" i="1"/>
  <c r="AI2169" i="1"/>
  <c r="AJ2200" i="1"/>
  <c r="J2174" i="1"/>
  <c r="K2173" i="1"/>
  <c r="Y2201" i="1"/>
  <c r="AA2172" i="1"/>
  <c r="Z2173" i="1"/>
  <c r="AF2175" i="1"/>
  <c r="AG2174" i="1"/>
  <c r="Y2202" i="1"/>
  <c r="X2202" i="1"/>
  <c r="N2173" i="1"/>
  <c r="O2173" i="1" s="1"/>
  <c r="P2171" i="1"/>
  <c r="Q2171" i="1"/>
  <c r="R2171" i="1" s="1"/>
  <c r="S2171" i="1" s="1"/>
  <c r="AL2175" i="1" l="1"/>
  <c r="BA2178" i="1"/>
  <c r="AZ2179" i="1"/>
  <c r="AS2177" i="1"/>
  <c r="AW2177" i="1"/>
  <c r="AT2177" i="1"/>
  <c r="AU2177" i="1" s="1"/>
  <c r="AV2176" i="1"/>
  <c r="AR2178" i="1"/>
  <c r="AI2170" i="1"/>
  <c r="AJ2201" i="1"/>
  <c r="J2175" i="1"/>
  <c r="K2174" i="1"/>
  <c r="Z2174" i="1"/>
  <c r="AA2173" i="1"/>
  <c r="AF2176" i="1"/>
  <c r="AG2175" i="1"/>
  <c r="X2203" i="1"/>
  <c r="Y2203" i="1"/>
  <c r="N2174" i="1"/>
  <c r="O2174" i="1" s="1"/>
  <c r="P2172" i="1"/>
  <c r="Q2172" i="1"/>
  <c r="R2172" i="1" s="1"/>
  <c r="S2172" i="1" s="1"/>
  <c r="AL2176" i="1" l="1"/>
  <c r="AZ2180" i="1"/>
  <c r="BA2179" i="1"/>
  <c r="AS2178" i="1"/>
  <c r="AW2178" i="1"/>
  <c r="AT2178" i="1"/>
  <c r="AU2178" i="1" s="1"/>
  <c r="AV2177" i="1"/>
  <c r="AR2179" i="1"/>
  <c r="AI2171" i="1"/>
  <c r="AJ2202" i="1"/>
  <c r="K2175" i="1"/>
  <c r="J2176" i="1"/>
  <c r="Z2175" i="1"/>
  <c r="AA2174" i="1"/>
  <c r="AF2177" i="1"/>
  <c r="AG2176" i="1"/>
  <c r="Y2204" i="1"/>
  <c r="X2204" i="1"/>
  <c r="N2175" i="1"/>
  <c r="O2175" i="1" s="1"/>
  <c r="P2173" i="1"/>
  <c r="Q2173" i="1"/>
  <c r="R2173" i="1" s="1"/>
  <c r="S2173" i="1" s="1"/>
  <c r="AL2177" i="1" l="1"/>
  <c r="AZ2181" i="1"/>
  <c r="BA2180" i="1"/>
  <c r="AT2179" i="1"/>
  <c r="AU2179" i="1" s="1"/>
  <c r="AS2179" i="1"/>
  <c r="AW2179" i="1"/>
  <c r="AV2178" i="1"/>
  <c r="AR2180" i="1"/>
  <c r="AI2172" i="1"/>
  <c r="AJ2203" i="1"/>
  <c r="J2177" i="1"/>
  <c r="K2176" i="1"/>
  <c r="AA2175" i="1"/>
  <c r="Z2176" i="1"/>
  <c r="AF2178" i="1"/>
  <c r="AG2177" i="1"/>
  <c r="X2205" i="1"/>
  <c r="Y2205" i="1"/>
  <c r="N2176" i="1"/>
  <c r="O2176" i="1" s="1"/>
  <c r="P2174" i="1"/>
  <c r="Q2174" i="1"/>
  <c r="R2174" i="1" s="1"/>
  <c r="S2174" i="1" s="1"/>
  <c r="AL2178" i="1" l="1"/>
  <c r="BA2181" i="1"/>
  <c r="AZ2182" i="1"/>
  <c r="AS2180" i="1"/>
  <c r="AW2180" i="1"/>
  <c r="AT2180" i="1"/>
  <c r="AU2180" i="1" s="1"/>
  <c r="AV2179" i="1"/>
  <c r="AR2181" i="1"/>
  <c r="AI2173" i="1"/>
  <c r="AJ2204" i="1"/>
  <c r="K2177" i="1"/>
  <c r="J2178" i="1"/>
  <c r="AA2176" i="1"/>
  <c r="Z2177" i="1"/>
  <c r="AF2179" i="1"/>
  <c r="AG2178" i="1"/>
  <c r="X2206" i="1"/>
  <c r="Y2206" i="1"/>
  <c r="N2177" i="1"/>
  <c r="O2177" i="1" s="1"/>
  <c r="P2175" i="1"/>
  <c r="Q2175" i="1"/>
  <c r="R2175" i="1" s="1"/>
  <c r="S2175" i="1" s="1"/>
  <c r="AL2179" i="1" l="1"/>
  <c r="BA2182" i="1"/>
  <c r="AZ2183" i="1"/>
  <c r="H11" i="3" s="1"/>
  <c r="P11" i="3" s="1"/>
  <c r="AS2181" i="1"/>
  <c r="AW2181" i="1"/>
  <c r="AT2181" i="1"/>
  <c r="AU2181" i="1" s="1"/>
  <c r="AV2180" i="1"/>
  <c r="AR2182" i="1"/>
  <c r="AI2174" i="1"/>
  <c r="AJ2205" i="1"/>
  <c r="K2178" i="1"/>
  <c r="J2179" i="1"/>
  <c r="Z2178" i="1"/>
  <c r="AA2177" i="1"/>
  <c r="AF2180" i="1"/>
  <c r="AG2179" i="1"/>
  <c r="X2207" i="1"/>
  <c r="Y2207" i="1"/>
  <c r="N2178" i="1"/>
  <c r="O2178" i="1" s="1"/>
  <c r="P2176" i="1"/>
  <c r="Q2176" i="1"/>
  <c r="R2176" i="1" s="1"/>
  <c r="S2176" i="1" s="1"/>
  <c r="AL2180" i="1" l="1"/>
  <c r="AZ2184" i="1"/>
  <c r="BA2183" i="1"/>
  <c r="AS2182" i="1"/>
  <c r="AW2182" i="1"/>
  <c r="AT2182" i="1"/>
  <c r="AU2182" i="1" s="1"/>
  <c r="AV2181" i="1"/>
  <c r="AR2183" i="1"/>
  <c r="AI2175" i="1"/>
  <c r="AJ2206" i="1"/>
  <c r="K2179" i="1"/>
  <c r="J2180" i="1"/>
  <c r="AA2178" i="1"/>
  <c r="Z2179" i="1"/>
  <c r="AF2181" i="1"/>
  <c r="AG2180" i="1"/>
  <c r="X2208" i="1"/>
  <c r="Y2208" i="1"/>
  <c r="N2179" i="1"/>
  <c r="O2179" i="1" s="1"/>
  <c r="P2177" i="1"/>
  <c r="Q2177" i="1"/>
  <c r="R2177" i="1" s="1"/>
  <c r="S2177" i="1" s="1"/>
  <c r="AL2181" i="1" l="1"/>
  <c r="AZ2185" i="1"/>
  <c r="BA2184" i="1"/>
  <c r="AS2183" i="1"/>
  <c r="AW2183" i="1"/>
  <c r="AT2183" i="1"/>
  <c r="AU2183" i="1" s="1"/>
  <c r="G11" i="3" s="1"/>
  <c r="AV2182" i="1"/>
  <c r="AR2184" i="1"/>
  <c r="AI2176" i="1"/>
  <c r="AJ2207" i="1"/>
  <c r="K2180" i="1"/>
  <c r="J2181" i="1"/>
  <c r="AA2179" i="1"/>
  <c r="Z2180" i="1"/>
  <c r="AF2182" i="1"/>
  <c r="AG2181" i="1"/>
  <c r="X2209" i="1"/>
  <c r="N2180" i="1"/>
  <c r="O2180" i="1" s="1"/>
  <c r="P2178" i="1"/>
  <c r="Q2178" i="1"/>
  <c r="R2178" i="1" s="1"/>
  <c r="S2178" i="1" s="1"/>
  <c r="AL2182" i="1" l="1"/>
  <c r="BA2185" i="1"/>
  <c r="AZ2186" i="1"/>
  <c r="O11" i="3"/>
  <c r="AS2184" i="1"/>
  <c r="AW2184" i="1"/>
  <c r="AT2184" i="1"/>
  <c r="AU2184" i="1" s="1"/>
  <c r="AV2183" i="1"/>
  <c r="AR2185" i="1"/>
  <c r="AI2177" i="1"/>
  <c r="AJ2208" i="1"/>
  <c r="K2181" i="1"/>
  <c r="J2182" i="1"/>
  <c r="Y2209" i="1"/>
  <c r="AA2180" i="1"/>
  <c r="Z2181" i="1"/>
  <c r="AF2183" i="1"/>
  <c r="F11" i="3" s="1"/>
  <c r="AG2182" i="1"/>
  <c r="X2210" i="1"/>
  <c r="N2181" i="1"/>
  <c r="O2181" i="1" s="1"/>
  <c r="P2179" i="1"/>
  <c r="Q2179" i="1"/>
  <c r="R2179" i="1" s="1"/>
  <c r="S2179" i="1" s="1"/>
  <c r="AL2183" i="1" l="1"/>
  <c r="BA2186" i="1"/>
  <c r="AZ2187" i="1"/>
  <c r="AS2185" i="1"/>
  <c r="AW2185" i="1"/>
  <c r="AT2185" i="1"/>
  <c r="AU2185" i="1" s="1"/>
  <c r="AV2184" i="1"/>
  <c r="AR2186" i="1"/>
  <c r="AI2178" i="1"/>
  <c r="AJ2209" i="1"/>
  <c r="J2183" i="1"/>
  <c r="C11" i="3" s="1"/>
  <c r="K2182" i="1"/>
  <c r="Z2182" i="1"/>
  <c r="AA2181" i="1"/>
  <c r="Y2210" i="1"/>
  <c r="AG2183" i="1"/>
  <c r="AF2184" i="1"/>
  <c r="N11" i="3"/>
  <c r="Y2211" i="1"/>
  <c r="X2211" i="1"/>
  <c r="N2182" i="1"/>
  <c r="O2182" i="1" s="1"/>
  <c r="P2180" i="1"/>
  <c r="Q2180" i="1"/>
  <c r="R2180" i="1" s="1"/>
  <c r="S2180" i="1" s="1"/>
  <c r="AT2186" i="1" l="1"/>
  <c r="AU2186" i="1" s="1"/>
  <c r="AZ2188" i="1"/>
  <c r="BA2187" i="1"/>
  <c r="AL2184" i="1"/>
  <c r="AS2186" i="1"/>
  <c r="AW2186" i="1"/>
  <c r="AV2185" i="1"/>
  <c r="AR2187" i="1"/>
  <c r="AI2179" i="1"/>
  <c r="AJ2210" i="1"/>
  <c r="K11" i="3"/>
  <c r="K2183" i="1"/>
  <c r="J2184" i="1"/>
  <c r="Z2183" i="1"/>
  <c r="E11" i="3" s="1"/>
  <c r="AA2182" i="1"/>
  <c r="AF2185" i="1"/>
  <c r="AG2184" i="1"/>
  <c r="X2212" i="1"/>
  <c r="Y2212" i="1"/>
  <c r="N2183" i="1"/>
  <c r="O2183" i="1" s="1"/>
  <c r="P2181" i="1"/>
  <c r="Q2181" i="1"/>
  <c r="R2181" i="1" s="1"/>
  <c r="S2181" i="1" s="1"/>
  <c r="AL2185" i="1" l="1"/>
  <c r="AZ2189" i="1"/>
  <c r="BA2188" i="1"/>
  <c r="AS2187" i="1"/>
  <c r="AW2187" i="1"/>
  <c r="AT2187" i="1"/>
  <c r="AU2187" i="1" s="1"/>
  <c r="AV2186" i="1"/>
  <c r="AR2188" i="1"/>
  <c r="AI2180" i="1"/>
  <c r="AJ2211" i="1"/>
  <c r="J2185" i="1"/>
  <c r="K2184" i="1"/>
  <c r="M11" i="3"/>
  <c r="AA2183" i="1"/>
  <c r="Z2184" i="1"/>
  <c r="AF2186" i="1"/>
  <c r="AG2185" i="1"/>
  <c r="Y2213" i="1"/>
  <c r="X2213" i="1"/>
  <c r="N2184" i="1"/>
  <c r="O2184" i="1" s="1"/>
  <c r="P2182" i="1"/>
  <c r="Q2182" i="1"/>
  <c r="R2182" i="1" s="1"/>
  <c r="S2182" i="1" s="1"/>
  <c r="AT2188" i="1" l="1"/>
  <c r="AU2188" i="1" s="1"/>
  <c r="BA2189" i="1"/>
  <c r="AZ2190" i="1"/>
  <c r="AL2186" i="1"/>
  <c r="AS2188" i="1"/>
  <c r="AW2188" i="1"/>
  <c r="AV2187" i="1"/>
  <c r="AR2189" i="1"/>
  <c r="AI2181" i="1"/>
  <c r="AJ2212" i="1"/>
  <c r="K2185" i="1"/>
  <c r="J2186" i="1"/>
  <c r="Z2185" i="1"/>
  <c r="AA2184" i="1"/>
  <c r="AF2187" i="1"/>
  <c r="AG2186" i="1"/>
  <c r="X2214" i="1"/>
  <c r="Y2214" i="1"/>
  <c r="N2185" i="1"/>
  <c r="O2185" i="1" s="1"/>
  <c r="P2183" i="1"/>
  <c r="Q2183" i="1"/>
  <c r="R2183" i="1" s="1"/>
  <c r="D11" i="3" s="1"/>
  <c r="AL2187" i="1" l="1"/>
  <c r="BA2190" i="1"/>
  <c r="AZ2191" i="1"/>
  <c r="AS2189" i="1"/>
  <c r="AW2189" i="1"/>
  <c r="AT2189" i="1"/>
  <c r="AU2189" i="1" s="1"/>
  <c r="AV2188" i="1"/>
  <c r="AR2190" i="1"/>
  <c r="AI2182" i="1"/>
  <c r="AJ2213" i="1"/>
  <c r="K2186" i="1"/>
  <c r="J2187" i="1"/>
  <c r="Z2186" i="1"/>
  <c r="AA2185" i="1"/>
  <c r="L11" i="3"/>
  <c r="S2183" i="1"/>
  <c r="AF2188" i="1"/>
  <c r="AG2187" i="1"/>
  <c r="X2215" i="1"/>
  <c r="Y2215" i="1"/>
  <c r="N2186" i="1"/>
  <c r="O2186" i="1" s="1"/>
  <c r="P2184" i="1"/>
  <c r="Q2184" i="1"/>
  <c r="R2184" i="1" s="1"/>
  <c r="S2184" i="1" s="1"/>
  <c r="AL2188" i="1" l="1"/>
  <c r="AZ2192" i="1"/>
  <c r="BA2191" i="1"/>
  <c r="AS2190" i="1"/>
  <c r="AW2190" i="1"/>
  <c r="AT2190" i="1"/>
  <c r="AU2190" i="1" s="1"/>
  <c r="AV2189" i="1"/>
  <c r="AR2191" i="1"/>
  <c r="AI2183" i="1"/>
  <c r="AJ2214" i="1"/>
  <c r="K2187" i="1"/>
  <c r="J2188" i="1"/>
  <c r="AA2186" i="1"/>
  <c r="Z2187" i="1"/>
  <c r="AF2189" i="1"/>
  <c r="AG2188" i="1"/>
  <c r="Y2216" i="1"/>
  <c r="X2216" i="1"/>
  <c r="N2187" i="1"/>
  <c r="O2187" i="1" s="1"/>
  <c r="P2185" i="1"/>
  <c r="Q2185" i="1"/>
  <c r="R2185" i="1" s="1"/>
  <c r="S2185" i="1" s="1"/>
  <c r="AL2189" i="1" l="1"/>
  <c r="AZ2193" i="1"/>
  <c r="BA2192" i="1"/>
  <c r="AS2191" i="1"/>
  <c r="AW2191" i="1"/>
  <c r="AT2191" i="1"/>
  <c r="AU2191" i="1" s="1"/>
  <c r="AV2190" i="1"/>
  <c r="AR2192" i="1"/>
  <c r="AI2184" i="1"/>
  <c r="AJ2215" i="1"/>
  <c r="J2189" i="1"/>
  <c r="K2188" i="1"/>
  <c r="AA2187" i="1"/>
  <c r="Z2188" i="1"/>
  <c r="AF2190" i="1"/>
  <c r="AG2189" i="1"/>
  <c r="X2217" i="1"/>
  <c r="Y2217" i="1"/>
  <c r="N2188" i="1"/>
  <c r="O2188" i="1" s="1"/>
  <c r="P2186" i="1"/>
  <c r="Q2186" i="1"/>
  <c r="R2186" i="1" s="1"/>
  <c r="S2186" i="1" s="1"/>
  <c r="AT2192" i="1" l="1"/>
  <c r="AU2192" i="1" s="1"/>
  <c r="BA2193" i="1"/>
  <c r="AZ2194" i="1"/>
  <c r="AL2190" i="1"/>
  <c r="AS2192" i="1"/>
  <c r="AW2192" i="1"/>
  <c r="AV2191" i="1"/>
  <c r="AR2193" i="1"/>
  <c r="AI2185" i="1"/>
  <c r="AJ2216" i="1"/>
  <c r="K2189" i="1"/>
  <c r="J2190" i="1"/>
  <c r="AA2188" i="1"/>
  <c r="Z2189" i="1"/>
  <c r="AF2191" i="1"/>
  <c r="AG2190" i="1"/>
  <c r="Y2218" i="1"/>
  <c r="X2218" i="1"/>
  <c r="N2189" i="1"/>
  <c r="O2189" i="1" s="1"/>
  <c r="P2187" i="1"/>
  <c r="Q2187" i="1"/>
  <c r="R2187" i="1" s="1"/>
  <c r="S2187" i="1" s="1"/>
  <c r="AL2191" i="1" l="1"/>
  <c r="BA2194" i="1"/>
  <c r="AZ2195" i="1"/>
  <c r="AS2193" i="1"/>
  <c r="AW2193" i="1"/>
  <c r="AT2193" i="1"/>
  <c r="AU2193" i="1" s="1"/>
  <c r="AV2192" i="1"/>
  <c r="AR2194" i="1"/>
  <c r="AI2186" i="1"/>
  <c r="AJ2217" i="1"/>
  <c r="J2191" i="1"/>
  <c r="K2190" i="1"/>
  <c r="Z2190" i="1"/>
  <c r="AA2189" i="1"/>
  <c r="AF2192" i="1"/>
  <c r="AG2191" i="1"/>
  <c r="Y2219" i="1"/>
  <c r="X2219" i="1"/>
  <c r="N2190" i="1"/>
  <c r="O2190" i="1" s="1"/>
  <c r="P2188" i="1"/>
  <c r="Q2188" i="1"/>
  <c r="R2188" i="1" s="1"/>
  <c r="S2188" i="1" s="1"/>
  <c r="AL2192" i="1" l="1"/>
  <c r="AZ2196" i="1"/>
  <c r="BA2195" i="1"/>
  <c r="AS2194" i="1"/>
  <c r="AW2194" i="1"/>
  <c r="AT2194" i="1"/>
  <c r="AU2194" i="1" s="1"/>
  <c r="AV2193" i="1"/>
  <c r="AR2195" i="1"/>
  <c r="AI2187" i="1"/>
  <c r="AJ2218" i="1"/>
  <c r="K2191" i="1"/>
  <c r="J2192" i="1"/>
  <c r="AA2190" i="1"/>
  <c r="Z2191" i="1"/>
  <c r="AF2193" i="1"/>
  <c r="AG2192" i="1"/>
  <c r="X2220" i="1"/>
  <c r="Y2220" i="1"/>
  <c r="N2191" i="1"/>
  <c r="O2191" i="1" s="1"/>
  <c r="P2189" i="1"/>
  <c r="Q2189" i="1"/>
  <c r="R2189" i="1" s="1"/>
  <c r="S2189" i="1" s="1"/>
  <c r="AL2193" i="1" l="1"/>
  <c r="AZ2197" i="1"/>
  <c r="BA2196" i="1"/>
  <c r="AS2195" i="1"/>
  <c r="AW2195" i="1"/>
  <c r="AT2195" i="1"/>
  <c r="AU2195" i="1" s="1"/>
  <c r="AV2194" i="1"/>
  <c r="AR2196" i="1"/>
  <c r="AI2188" i="1"/>
  <c r="AJ2219" i="1"/>
  <c r="K2192" i="1"/>
  <c r="J2193" i="1"/>
  <c r="Z2192" i="1"/>
  <c r="AA2191" i="1"/>
  <c r="AF2194" i="1"/>
  <c r="AG2193" i="1"/>
  <c r="Y2221" i="1"/>
  <c r="X2221" i="1"/>
  <c r="N2192" i="1"/>
  <c r="O2192" i="1" s="1"/>
  <c r="P2190" i="1"/>
  <c r="Q2190" i="1"/>
  <c r="R2190" i="1" s="1"/>
  <c r="S2190" i="1" s="1"/>
  <c r="AL2194" i="1" l="1"/>
  <c r="BA2197" i="1"/>
  <c r="AZ2198" i="1"/>
  <c r="AS2196" i="1"/>
  <c r="AW2196" i="1"/>
  <c r="AT2196" i="1"/>
  <c r="AU2196" i="1" s="1"/>
  <c r="AV2195" i="1"/>
  <c r="AR2197" i="1"/>
  <c r="AI2189" i="1"/>
  <c r="AJ2220" i="1"/>
  <c r="J2194" i="1"/>
  <c r="K2193" i="1"/>
  <c r="AA2192" i="1"/>
  <c r="Z2193" i="1"/>
  <c r="AF2195" i="1"/>
  <c r="AG2194" i="1"/>
  <c r="X2222" i="1"/>
  <c r="Y2222" i="1"/>
  <c r="N2193" i="1"/>
  <c r="O2193" i="1" s="1"/>
  <c r="P2191" i="1"/>
  <c r="Q2191" i="1"/>
  <c r="R2191" i="1" s="1"/>
  <c r="S2191" i="1" s="1"/>
  <c r="AL2195" i="1" l="1"/>
  <c r="BA2198" i="1"/>
  <c r="AZ2199" i="1"/>
  <c r="AT2197" i="1"/>
  <c r="AU2197" i="1" s="1"/>
  <c r="AS2197" i="1"/>
  <c r="AW2197" i="1"/>
  <c r="AV2196" i="1"/>
  <c r="AR2198" i="1"/>
  <c r="AI2190" i="1"/>
  <c r="AJ2221" i="1"/>
  <c r="J2195" i="1"/>
  <c r="K2194" i="1"/>
  <c r="AA2193" i="1"/>
  <c r="Z2194" i="1"/>
  <c r="AF2196" i="1"/>
  <c r="AG2195" i="1"/>
  <c r="X2223" i="1"/>
  <c r="Y2223" i="1"/>
  <c r="N2194" i="1"/>
  <c r="O2194" i="1" s="1"/>
  <c r="P2192" i="1"/>
  <c r="Q2192" i="1"/>
  <c r="R2192" i="1" s="1"/>
  <c r="S2192" i="1" s="1"/>
  <c r="AL2196" i="1" l="1"/>
  <c r="AZ2200" i="1"/>
  <c r="BA2199" i="1"/>
  <c r="AS2198" i="1"/>
  <c r="AW2198" i="1"/>
  <c r="AT2198" i="1"/>
  <c r="AU2198" i="1" s="1"/>
  <c r="AV2197" i="1"/>
  <c r="AR2199" i="1"/>
  <c r="AI2191" i="1"/>
  <c r="AJ2222" i="1"/>
  <c r="J2196" i="1"/>
  <c r="K2195" i="1"/>
  <c r="AA2194" i="1"/>
  <c r="Z2195" i="1"/>
  <c r="AF2197" i="1"/>
  <c r="AG2196" i="1"/>
  <c r="X2224" i="1"/>
  <c r="N2195" i="1"/>
  <c r="O2195" i="1" s="1"/>
  <c r="P2193" i="1"/>
  <c r="Q2193" i="1"/>
  <c r="R2193" i="1" s="1"/>
  <c r="S2193" i="1" s="1"/>
  <c r="AL2197" i="1" l="1"/>
  <c r="AZ2201" i="1"/>
  <c r="BA2200" i="1"/>
  <c r="AS2199" i="1"/>
  <c r="AW2199" i="1"/>
  <c r="AV2198" i="1"/>
  <c r="AR2200" i="1"/>
  <c r="AI2192" i="1"/>
  <c r="AJ2223" i="1"/>
  <c r="J2197" i="1"/>
  <c r="K2196" i="1"/>
  <c r="Y2224" i="1"/>
  <c r="AA2195" i="1"/>
  <c r="Z2196" i="1"/>
  <c r="AF2198" i="1"/>
  <c r="AG2197" i="1"/>
  <c r="X2225" i="1"/>
  <c r="Y2225" i="1"/>
  <c r="N2196" i="1"/>
  <c r="O2196" i="1" s="1"/>
  <c r="P2194" i="1"/>
  <c r="Q2194" i="1"/>
  <c r="R2194" i="1" s="1"/>
  <c r="S2194" i="1" s="1"/>
  <c r="AL2198" i="1" l="1"/>
  <c r="BA2201" i="1"/>
  <c r="AZ2202" i="1"/>
  <c r="AT2199" i="1"/>
  <c r="AU2199" i="1" s="1"/>
  <c r="AV2199" i="1" s="1"/>
  <c r="AS2200" i="1"/>
  <c r="AW2200" i="1"/>
  <c r="AT2200" i="1"/>
  <c r="AR2201" i="1"/>
  <c r="AI2193" i="1"/>
  <c r="AJ2224" i="1"/>
  <c r="J2198" i="1"/>
  <c r="K2197" i="1"/>
  <c r="AA2196" i="1"/>
  <c r="Z2197" i="1"/>
  <c r="AF2199" i="1"/>
  <c r="AG2198" i="1"/>
  <c r="X2226" i="1"/>
  <c r="Y2226" i="1"/>
  <c r="N2197" i="1"/>
  <c r="O2197" i="1" s="1"/>
  <c r="P2195" i="1"/>
  <c r="Q2195" i="1"/>
  <c r="R2195" i="1" s="1"/>
  <c r="S2195" i="1" s="1"/>
  <c r="AL2199" i="1" l="1"/>
  <c r="BA2202" i="1"/>
  <c r="AZ2203" i="1"/>
  <c r="AU2200" i="1"/>
  <c r="AV2200" i="1" s="1"/>
  <c r="AS2201" i="1"/>
  <c r="AW2201" i="1"/>
  <c r="AT2201" i="1"/>
  <c r="AR2202" i="1"/>
  <c r="AI2194" i="1"/>
  <c r="AJ2225" i="1"/>
  <c r="J2199" i="1"/>
  <c r="K2198" i="1"/>
  <c r="AA2197" i="1"/>
  <c r="Z2198" i="1"/>
  <c r="AF2200" i="1"/>
  <c r="AG2199" i="1"/>
  <c r="X2227" i="1"/>
  <c r="Y2227" i="1"/>
  <c r="N2198" i="1"/>
  <c r="O2198" i="1" s="1"/>
  <c r="P2196" i="1"/>
  <c r="Q2196" i="1"/>
  <c r="R2196" i="1" s="1"/>
  <c r="S2196" i="1" s="1"/>
  <c r="AL2200" i="1" l="1"/>
  <c r="AU2201" i="1"/>
  <c r="AV2201" i="1" s="1"/>
  <c r="AZ2204" i="1"/>
  <c r="BA2203" i="1"/>
  <c r="AS2202" i="1"/>
  <c r="AW2202" i="1"/>
  <c r="AT2202" i="1"/>
  <c r="AR2203" i="1"/>
  <c r="AI2195" i="1"/>
  <c r="AJ2226" i="1"/>
  <c r="K2199" i="1"/>
  <c r="J2200" i="1"/>
  <c r="Z2199" i="1"/>
  <c r="AA2198" i="1"/>
  <c r="AF2201" i="1"/>
  <c r="AG2200" i="1"/>
  <c r="Y2228" i="1"/>
  <c r="X2228" i="1"/>
  <c r="N2199" i="1"/>
  <c r="O2199" i="1" s="1"/>
  <c r="P2197" i="1"/>
  <c r="Q2197" i="1"/>
  <c r="R2197" i="1" s="1"/>
  <c r="S2197" i="1" s="1"/>
  <c r="AU2202" i="1" l="1"/>
  <c r="AV2202" i="1" s="1"/>
  <c r="AL2201" i="1"/>
  <c r="AZ2205" i="1"/>
  <c r="BA2204" i="1"/>
  <c r="AS2203" i="1"/>
  <c r="AW2203" i="1"/>
  <c r="AR2204" i="1"/>
  <c r="AI2196" i="1"/>
  <c r="AJ2227" i="1"/>
  <c r="J2201" i="1"/>
  <c r="K2200" i="1"/>
  <c r="AA2199" i="1"/>
  <c r="Z2200" i="1"/>
  <c r="AF2202" i="1"/>
  <c r="AG2201" i="1"/>
  <c r="X2229" i="1"/>
  <c r="Y2229" i="1"/>
  <c r="N2200" i="1"/>
  <c r="O2200" i="1" s="1"/>
  <c r="P2198" i="1"/>
  <c r="Q2198" i="1"/>
  <c r="R2198" i="1" s="1"/>
  <c r="S2198" i="1" s="1"/>
  <c r="AL2202" i="1" l="1"/>
  <c r="BA2205" i="1"/>
  <c r="AZ2206" i="1"/>
  <c r="AT2203" i="1"/>
  <c r="AU2203" i="1" s="1"/>
  <c r="AV2203" i="1" s="1"/>
  <c r="AS2204" i="1"/>
  <c r="AW2204" i="1"/>
  <c r="AT2204" i="1"/>
  <c r="AR2205" i="1"/>
  <c r="AI2197" i="1"/>
  <c r="AJ2228" i="1"/>
  <c r="K2201" i="1"/>
  <c r="J2202" i="1"/>
  <c r="AA2200" i="1"/>
  <c r="Z2201" i="1"/>
  <c r="AF2203" i="1"/>
  <c r="AG2202" i="1"/>
  <c r="X2230" i="1"/>
  <c r="Y2230" i="1"/>
  <c r="N2201" i="1"/>
  <c r="O2201" i="1" s="1"/>
  <c r="P2199" i="1"/>
  <c r="Q2199" i="1"/>
  <c r="R2199" i="1" s="1"/>
  <c r="S2199" i="1" s="1"/>
  <c r="AL2203" i="1" l="1"/>
  <c r="BA2206" i="1"/>
  <c r="AZ2207" i="1"/>
  <c r="AU2204" i="1"/>
  <c r="AV2204" i="1" s="1"/>
  <c r="AS2205" i="1"/>
  <c r="AW2205" i="1"/>
  <c r="AT2205" i="1"/>
  <c r="AR2206" i="1"/>
  <c r="AI2198" i="1"/>
  <c r="AJ2229" i="1"/>
  <c r="J2203" i="1"/>
  <c r="K2202" i="1"/>
  <c r="AA2201" i="1"/>
  <c r="Z2202" i="1"/>
  <c r="AF2204" i="1"/>
  <c r="AG2203" i="1"/>
  <c r="Y2231" i="1"/>
  <c r="X2231" i="1"/>
  <c r="N2202" i="1"/>
  <c r="O2202" i="1" s="1"/>
  <c r="P2200" i="1"/>
  <c r="Q2200" i="1"/>
  <c r="R2200" i="1" s="1"/>
  <c r="S2200" i="1" s="1"/>
  <c r="AL2204" i="1" l="1"/>
  <c r="AZ2208" i="1"/>
  <c r="BA2207" i="1"/>
  <c r="AU2205" i="1"/>
  <c r="AV2205" i="1" s="1"/>
  <c r="AS2206" i="1"/>
  <c r="AW2206" i="1"/>
  <c r="AR2207" i="1"/>
  <c r="AI2199" i="1"/>
  <c r="AJ2230" i="1"/>
  <c r="J2204" i="1"/>
  <c r="K2203" i="1"/>
  <c r="AA2202" i="1"/>
  <c r="Z2203" i="1"/>
  <c r="AF2205" i="1"/>
  <c r="AG2204" i="1"/>
  <c r="X2232" i="1"/>
  <c r="N2203" i="1"/>
  <c r="O2203" i="1" s="1"/>
  <c r="P2201" i="1"/>
  <c r="Q2201" i="1"/>
  <c r="R2201" i="1" s="1"/>
  <c r="S2201" i="1" s="1"/>
  <c r="AL2205" i="1" l="1"/>
  <c r="AZ2209" i="1"/>
  <c r="BA2208" i="1"/>
  <c r="AT2206" i="1"/>
  <c r="AU2206" i="1" s="1"/>
  <c r="AV2206" i="1" s="1"/>
  <c r="AS2207" i="1"/>
  <c r="AW2207" i="1"/>
  <c r="AT2207" i="1"/>
  <c r="AR2208" i="1"/>
  <c r="AI2200" i="1"/>
  <c r="AJ2231" i="1"/>
  <c r="J2205" i="1"/>
  <c r="K2204" i="1"/>
  <c r="Y2232" i="1"/>
  <c r="AA2203" i="1"/>
  <c r="Z2204" i="1"/>
  <c r="AF2206" i="1"/>
  <c r="AG2205" i="1"/>
  <c r="X2233" i="1"/>
  <c r="Y2233" i="1"/>
  <c r="N2204" i="1"/>
  <c r="O2204" i="1" s="1"/>
  <c r="P2202" i="1"/>
  <c r="Q2202" i="1"/>
  <c r="R2202" i="1" s="1"/>
  <c r="S2202" i="1" s="1"/>
  <c r="AL2206" i="1" l="1"/>
  <c r="BA2209" i="1"/>
  <c r="AZ2210" i="1"/>
  <c r="AU2207" i="1"/>
  <c r="AV2207" i="1" s="1"/>
  <c r="AS2208" i="1"/>
  <c r="AW2208" i="1"/>
  <c r="AT2208" i="1"/>
  <c r="AR2209" i="1"/>
  <c r="AI2201" i="1"/>
  <c r="AJ2232" i="1"/>
  <c r="J2206" i="1"/>
  <c r="K2205" i="1"/>
  <c r="AA2204" i="1"/>
  <c r="Z2205" i="1"/>
  <c r="AF2207" i="1"/>
  <c r="AG2206" i="1"/>
  <c r="Y2234" i="1"/>
  <c r="X2234" i="1"/>
  <c r="N2205" i="1"/>
  <c r="O2205" i="1" s="1"/>
  <c r="P2203" i="1"/>
  <c r="Q2203" i="1"/>
  <c r="R2203" i="1" s="1"/>
  <c r="S2203" i="1" s="1"/>
  <c r="AL2207" i="1" l="1"/>
  <c r="AU2208" i="1"/>
  <c r="AV2208" i="1" s="1"/>
  <c r="BA2210" i="1"/>
  <c r="AZ2211" i="1"/>
  <c r="AT2209" i="1"/>
  <c r="AS2209" i="1"/>
  <c r="AW2209" i="1"/>
  <c r="AR2210" i="1"/>
  <c r="AI2202" i="1"/>
  <c r="AJ2233" i="1"/>
  <c r="K2206" i="1"/>
  <c r="J2207" i="1"/>
  <c r="Z2206" i="1"/>
  <c r="AA2205" i="1"/>
  <c r="AF2208" i="1"/>
  <c r="AG2207" i="1"/>
  <c r="Y2235" i="1"/>
  <c r="X2235" i="1"/>
  <c r="N2206" i="1"/>
  <c r="O2206" i="1" s="1"/>
  <c r="P2204" i="1"/>
  <c r="Q2204" i="1"/>
  <c r="R2204" i="1" s="1"/>
  <c r="S2204" i="1" s="1"/>
  <c r="AL2208" i="1" l="1"/>
  <c r="AU2209" i="1"/>
  <c r="AV2209" i="1" s="1"/>
  <c r="AZ2212" i="1"/>
  <c r="BA2211" i="1"/>
  <c r="AS2210" i="1"/>
  <c r="AW2210" i="1"/>
  <c r="AT2210" i="1"/>
  <c r="AR2211" i="1"/>
  <c r="AI2203" i="1"/>
  <c r="AJ2234" i="1"/>
  <c r="K2207" i="1"/>
  <c r="J2208" i="1"/>
  <c r="Z2207" i="1"/>
  <c r="AA2206" i="1"/>
  <c r="AF2209" i="1"/>
  <c r="AG2208" i="1"/>
  <c r="Y2236" i="1"/>
  <c r="X2236" i="1"/>
  <c r="N2207" i="1"/>
  <c r="O2207" i="1" s="1"/>
  <c r="P2205" i="1"/>
  <c r="Q2205" i="1"/>
  <c r="R2205" i="1" s="1"/>
  <c r="S2205" i="1" s="1"/>
  <c r="AU2210" i="1" l="1"/>
  <c r="AV2210" i="1" s="1"/>
  <c r="AL2209" i="1"/>
  <c r="AZ2213" i="1"/>
  <c r="BA2212" i="1"/>
  <c r="AS2211" i="1"/>
  <c r="AW2211" i="1"/>
  <c r="AT2211" i="1"/>
  <c r="AR2212" i="1"/>
  <c r="AI2204" i="1"/>
  <c r="AJ2235" i="1"/>
  <c r="J2209" i="1"/>
  <c r="K2208" i="1"/>
  <c r="AA2207" i="1"/>
  <c r="Z2208" i="1"/>
  <c r="AF2210" i="1"/>
  <c r="AG2209" i="1"/>
  <c r="Y2237" i="1"/>
  <c r="X2237" i="1"/>
  <c r="P2206" i="1"/>
  <c r="Q2206" i="1"/>
  <c r="R2206" i="1" s="1"/>
  <c r="S2206" i="1" s="1"/>
  <c r="N2208" i="1"/>
  <c r="O2208" i="1" s="1"/>
  <c r="AU2211" i="1" l="1"/>
  <c r="AV2211" i="1" s="1"/>
  <c r="AL2210" i="1"/>
  <c r="BA2213" i="1"/>
  <c r="AZ2214" i="1"/>
  <c r="AS2212" i="1"/>
  <c r="AW2212" i="1"/>
  <c r="AT2212" i="1"/>
  <c r="AR2213" i="1"/>
  <c r="AI2205" i="1"/>
  <c r="AJ2236" i="1"/>
  <c r="K2209" i="1"/>
  <c r="J2210" i="1"/>
  <c r="AA2208" i="1"/>
  <c r="Z2209" i="1"/>
  <c r="AF2211" i="1"/>
  <c r="AG2210" i="1"/>
  <c r="X2238" i="1"/>
  <c r="Y2238" i="1"/>
  <c r="P2207" i="1"/>
  <c r="Q2207" i="1"/>
  <c r="R2207" i="1" s="1"/>
  <c r="S2207" i="1" s="1"/>
  <c r="N2209" i="1"/>
  <c r="O2209" i="1" s="1"/>
  <c r="AU2212" i="1" l="1"/>
  <c r="AV2212" i="1" s="1"/>
  <c r="AL2211" i="1"/>
  <c r="BA2214" i="1"/>
  <c r="AZ2215" i="1"/>
  <c r="AS2213" i="1"/>
  <c r="AW2213" i="1"/>
  <c r="AT2213" i="1"/>
  <c r="AR2214" i="1"/>
  <c r="AI2206" i="1"/>
  <c r="AJ2237" i="1"/>
  <c r="K2210" i="1"/>
  <c r="J2211" i="1"/>
  <c r="Z2210" i="1"/>
  <c r="AA2209" i="1"/>
  <c r="AF2212" i="1"/>
  <c r="AG2211" i="1"/>
  <c r="X2239" i="1"/>
  <c r="Y2239" i="1"/>
  <c r="P2208" i="1"/>
  <c r="Q2208" i="1"/>
  <c r="R2208" i="1" s="1"/>
  <c r="S2208" i="1" s="1"/>
  <c r="N2210" i="1"/>
  <c r="O2210" i="1" s="1"/>
  <c r="AU2213" i="1" l="1"/>
  <c r="AV2213" i="1" s="1"/>
  <c r="AL2212" i="1"/>
  <c r="AZ2216" i="1"/>
  <c r="BA2215" i="1"/>
  <c r="AS2214" i="1"/>
  <c r="AW2214" i="1"/>
  <c r="AT2214" i="1"/>
  <c r="AR2215" i="1"/>
  <c r="AI2207" i="1"/>
  <c r="AJ2238" i="1"/>
  <c r="J2212" i="1"/>
  <c r="K2211" i="1"/>
  <c r="Z2211" i="1"/>
  <c r="AA2210" i="1"/>
  <c r="AF2213" i="1"/>
  <c r="AG2212" i="1"/>
  <c r="X2240" i="1"/>
  <c r="P2209" i="1"/>
  <c r="Q2209" i="1"/>
  <c r="R2209" i="1" s="1"/>
  <c r="S2209" i="1" s="1"/>
  <c r="N2211" i="1"/>
  <c r="O2211" i="1" s="1"/>
  <c r="AU2214" i="1" l="1"/>
  <c r="AV2214" i="1" s="1"/>
  <c r="AL2213" i="1"/>
  <c r="AZ2217" i="1"/>
  <c r="BA2216" i="1"/>
  <c r="AS2215" i="1"/>
  <c r="AW2215" i="1"/>
  <c r="AT2215" i="1"/>
  <c r="AR2216" i="1"/>
  <c r="AI2208" i="1"/>
  <c r="AJ2239" i="1"/>
  <c r="J2213" i="1"/>
  <c r="K2212" i="1"/>
  <c r="Y2240" i="1"/>
  <c r="Z2212" i="1"/>
  <c r="AA2211" i="1"/>
  <c r="AF2214" i="1"/>
  <c r="AG2213" i="1"/>
  <c r="X2241" i="1"/>
  <c r="P2210" i="1"/>
  <c r="Q2210" i="1"/>
  <c r="R2210" i="1" s="1"/>
  <c r="S2210" i="1" s="1"/>
  <c r="N2212" i="1"/>
  <c r="O2212" i="1" s="1"/>
  <c r="AU2215" i="1" l="1"/>
  <c r="AV2215" i="1" s="1"/>
  <c r="AT2216" i="1"/>
  <c r="BA2217" i="1"/>
  <c r="AZ2218" i="1"/>
  <c r="AL2214" i="1"/>
  <c r="AS2216" i="1"/>
  <c r="AW2216" i="1"/>
  <c r="AR2217" i="1"/>
  <c r="AI2209" i="1"/>
  <c r="AJ2240" i="1"/>
  <c r="K2213" i="1"/>
  <c r="J2214" i="1"/>
  <c r="Y2241" i="1"/>
  <c r="AA2212" i="1"/>
  <c r="Z2213" i="1"/>
  <c r="AF2215" i="1"/>
  <c r="AG2214" i="1"/>
  <c r="Y2242" i="1"/>
  <c r="X2242" i="1"/>
  <c r="P2211" i="1"/>
  <c r="Q2211" i="1"/>
  <c r="R2211" i="1" s="1"/>
  <c r="S2211" i="1" s="1"/>
  <c r="N2213" i="1"/>
  <c r="O2213" i="1" s="1"/>
  <c r="AU2216" i="1" l="1"/>
  <c r="AV2216" i="1" s="1"/>
  <c r="AL2215" i="1"/>
  <c r="BA2218" i="1"/>
  <c r="AZ2219" i="1"/>
  <c r="AS2217" i="1"/>
  <c r="AW2217" i="1"/>
  <c r="AT2217" i="1"/>
  <c r="AR2218" i="1"/>
  <c r="AI2210" i="1"/>
  <c r="AJ2241" i="1"/>
  <c r="K2214" i="1"/>
  <c r="J2215" i="1"/>
  <c r="Z2214" i="1"/>
  <c r="AA2213" i="1"/>
  <c r="AF2216" i="1"/>
  <c r="AG2215" i="1"/>
  <c r="X2243" i="1"/>
  <c r="P2212" i="1"/>
  <c r="Q2212" i="1"/>
  <c r="R2212" i="1" s="1"/>
  <c r="S2212" i="1" s="1"/>
  <c r="N2214" i="1"/>
  <c r="O2214" i="1" s="1"/>
  <c r="AU2217" i="1" l="1"/>
  <c r="AV2217" i="1" s="1"/>
  <c r="AL2216" i="1"/>
  <c r="AZ2220" i="1"/>
  <c r="BA2219" i="1"/>
  <c r="AS2218" i="1"/>
  <c r="AW2218" i="1"/>
  <c r="AT2218" i="1"/>
  <c r="AR2219" i="1"/>
  <c r="AI2211" i="1"/>
  <c r="AJ2242" i="1"/>
  <c r="J2216" i="1"/>
  <c r="K2215" i="1"/>
  <c r="Y2243" i="1"/>
  <c r="AA2214" i="1"/>
  <c r="Z2215" i="1"/>
  <c r="AF2217" i="1"/>
  <c r="AG2216" i="1"/>
  <c r="X2244" i="1"/>
  <c r="P2213" i="1"/>
  <c r="Q2213" i="1"/>
  <c r="R2213" i="1" s="1"/>
  <c r="S2213" i="1" s="1"/>
  <c r="N2215" i="1"/>
  <c r="O2215" i="1" s="1"/>
  <c r="AU2218" i="1" l="1"/>
  <c r="AV2218" i="1" s="1"/>
  <c r="AL2217" i="1"/>
  <c r="AZ2221" i="1"/>
  <c r="BA2220" i="1"/>
  <c r="AS2219" i="1"/>
  <c r="AW2219" i="1"/>
  <c r="AT2219" i="1"/>
  <c r="AR2220" i="1"/>
  <c r="AI2212" i="1"/>
  <c r="AJ2243" i="1"/>
  <c r="J2217" i="1"/>
  <c r="K2216" i="1"/>
  <c r="Z2216" i="1"/>
  <c r="AA2215" i="1"/>
  <c r="Y2244" i="1"/>
  <c r="AF2218" i="1"/>
  <c r="AG2217" i="1"/>
  <c r="X2245" i="1"/>
  <c r="P2214" i="1"/>
  <c r="Q2214" i="1"/>
  <c r="R2214" i="1" s="1"/>
  <c r="S2214" i="1" s="1"/>
  <c r="N2216" i="1"/>
  <c r="O2216" i="1" s="1"/>
  <c r="AU2219" i="1" l="1"/>
  <c r="AV2219" i="1" s="1"/>
  <c r="AL2218" i="1"/>
  <c r="BA2221" i="1"/>
  <c r="AZ2222" i="1"/>
  <c r="AS2220" i="1"/>
  <c r="AW2220" i="1"/>
  <c r="AT2220" i="1"/>
  <c r="AR2221" i="1"/>
  <c r="AI2213" i="1"/>
  <c r="AJ2244" i="1"/>
  <c r="J2218" i="1"/>
  <c r="K2217" i="1"/>
  <c r="Y2245" i="1"/>
  <c r="AA2216" i="1"/>
  <c r="Z2217" i="1"/>
  <c r="AF2219" i="1"/>
  <c r="AG2218" i="1"/>
  <c r="X2246" i="1"/>
  <c r="P2215" i="1"/>
  <c r="Q2215" i="1"/>
  <c r="R2215" i="1" s="1"/>
  <c r="S2215" i="1" s="1"/>
  <c r="N2217" i="1"/>
  <c r="O2217" i="1" s="1"/>
  <c r="AU2220" i="1" l="1"/>
  <c r="AV2220" i="1" s="1"/>
  <c r="AL2219" i="1"/>
  <c r="BA2222" i="1"/>
  <c r="AZ2223" i="1"/>
  <c r="AS2221" i="1"/>
  <c r="AW2221" i="1"/>
  <c r="AT2221" i="1"/>
  <c r="AR2222" i="1"/>
  <c r="AI2214" i="1"/>
  <c r="AJ2245" i="1"/>
  <c r="K2218" i="1"/>
  <c r="J2219" i="1"/>
  <c r="AA2217" i="1"/>
  <c r="Z2218" i="1"/>
  <c r="Y2246" i="1"/>
  <c r="AF2220" i="1"/>
  <c r="AG2219" i="1"/>
  <c r="X2247" i="1"/>
  <c r="P2216" i="1"/>
  <c r="Q2216" i="1"/>
  <c r="R2216" i="1" s="1"/>
  <c r="S2216" i="1" s="1"/>
  <c r="N2218" i="1"/>
  <c r="O2218" i="1" s="1"/>
  <c r="AU2221" i="1" l="1"/>
  <c r="AV2221" i="1" s="1"/>
  <c r="AL2220" i="1"/>
  <c r="AZ2224" i="1"/>
  <c r="BA2223" i="1"/>
  <c r="AS2222" i="1"/>
  <c r="AW2222" i="1"/>
  <c r="AR2223" i="1"/>
  <c r="Q2217" i="1"/>
  <c r="AI2215" i="1"/>
  <c r="AJ2246" i="1"/>
  <c r="J2220" i="1"/>
  <c r="K2219" i="1"/>
  <c r="Y2247" i="1"/>
  <c r="AA2218" i="1"/>
  <c r="Z2219" i="1"/>
  <c r="AF2221" i="1"/>
  <c r="AG2220" i="1"/>
  <c r="X2248" i="1"/>
  <c r="Y2248" i="1"/>
  <c r="R2217" i="1"/>
  <c r="S2217" i="1" s="1"/>
  <c r="P2217" i="1"/>
  <c r="AI2216" i="1" s="1"/>
  <c r="N2219" i="1"/>
  <c r="O2219" i="1" s="1"/>
  <c r="AT2222" i="1" l="1"/>
  <c r="AU2222" i="1" s="1"/>
  <c r="AV2222" i="1" s="1"/>
  <c r="AZ2225" i="1"/>
  <c r="BA2224" i="1"/>
  <c r="AL2221" i="1"/>
  <c r="AS2223" i="1"/>
  <c r="AW2223" i="1"/>
  <c r="AT2223" i="1"/>
  <c r="AR2224" i="1"/>
  <c r="AJ2247" i="1"/>
  <c r="J2221" i="1"/>
  <c r="K2220" i="1"/>
  <c r="AA2219" i="1"/>
  <c r="Z2220" i="1"/>
  <c r="AF2222" i="1"/>
  <c r="AG2221" i="1"/>
  <c r="X2249" i="1"/>
  <c r="Y2249" i="1"/>
  <c r="P2218" i="1"/>
  <c r="Q2218" i="1"/>
  <c r="R2218" i="1" s="1"/>
  <c r="S2218" i="1" s="1"/>
  <c r="N2220" i="1"/>
  <c r="O2220" i="1" s="1"/>
  <c r="AU2223" i="1" l="1"/>
  <c r="AV2223" i="1" s="1"/>
  <c r="AL2222" i="1"/>
  <c r="BA2225" i="1"/>
  <c r="AZ2226" i="1"/>
  <c r="AS2224" i="1"/>
  <c r="AW2224" i="1"/>
  <c r="AT2224" i="1"/>
  <c r="AR2225" i="1"/>
  <c r="AI2217" i="1"/>
  <c r="AJ2248" i="1"/>
  <c r="J2222" i="1"/>
  <c r="K2221" i="1"/>
  <c r="AA2220" i="1"/>
  <c r="Z2221" i="1"/>
  <c r="AF2223" i="1"/>
  <c r="AG2222" i="1"/>
  <c r="X2250" i="1"/>
  <c r="N2221" i="1"/>
  <c r="O2221" i="1" s="1"/>
  <c r="P2219" i="1"/>
  <c r="AU2224" i="1" l="1"/>
  <c r="AV2224" i="1" s="1"/>
  <c r="AL2223" i="1"/>
  <c r="BA2226" i="1"/>
  <c r="AZ2227" i="1"/>
  <c r="AS2225" i="1"/>
  <c r="AW2225" i="1"/>
  <c r="AT2225" i="1"/>
  <c r="AR2226" i="1"/>
  <c r="Q2219" i="1"/>
  <c r="R2219" i="1" s="1"/>
  <c r="S2219" i="1" s="1"/>
  <c r="AI2218" i="1"/>
  <c r="AJ2249" i="1"/>
  <c r="J2223" i="1"/>
  <c r="K2222" i="1"/>
  <c r="Y2250" i="1"/>
  <c r="AA2221" i="1"/>
  <c r="Z2222" i="1"/>
  <c r="AF2224" i="1"/>
  <c r="AG2223" i="1"/>
  <c r="Y2251" i="1"/>
  <c r="X2251" i="1"/>
  <c r="N2222" i="1"/>
  <c r="O2222" i="1" s="1"/>
  <c r="P2220" i="1"/>
  <c r="Q2220" i="1"/>
  <c r="R2220" i="1" s="1"/>
  <c r="S2220" i="1" s="1"/>
  <c r="AU2225" i="1" l="1"/>
  <c r="AV2225" i="1" s="1"/>
  <c r="AL2224" i="1"/>
  <c r="AZ2228" i="1"/>
  <c r="BA2227" i="1"/>
  <c r="AS2226" i="1"/>
  <c r="AW2226" i="1"/>
  <c r="AT2226" i="1"/>
  <c r="AR2227" i="1"/>
  <c r="AI2219" i="1"/>
  <c r="AJ2250" i="1"/>
  <c r="J2224" i="1"/>
  <c r="K2223" i="1"/>
  <c r="AA2222" i="1"/>
  <c r="Z2223" i="1"/>
  <c r="AF2225" i="1"/>
  <c r="AG2224" i="1"/>
  <c r="X2252" i="1"/>
  <c r="N2223" i="1"/>
  <c r="O2223" i="1" s="1"/>
  <c r="P2221" i="1"/>
  <c r="Q2221" i="1"/>
  <c r="R2221" i="1" s="1"/>
  <c r="S2221" i="1" s="1"/>
  <c r="AU2226" i="1" l="1"/>
  <c r="AV2226" i="1" s="1"/>
  <c r="AT2227" i="1"/>
  <c r="AZ2229" i="1"/>
  <c r="BA2228" i="1"/>
  <c r="AL2225" i="1"/>
  <c r="AS2227" i="1"/>
  <c r="AW2227" i="1"/>
  <c r="AR2228" i="1"/>
  <c r="AI2220" i="1"/>
  <c r="AJ2251" i="1"/>
  <c r="K2224" i="1"/>
  <c r="J2225" i="1"/>
  <c r="Y2252" i="1"/>
  <c r="Z2224" i="1"/>
  <c r="AA2223" i="1"/>
  <c r="AF2226" i="1"/>
  <c r="AG2225" i="1"/>
  <c r="X2253" i="1"/>
  <c r="Y2253" i="1"/>
  <c r="N2224" i="1"/>
  <c r="O2224" i="1" s="1"/>
  <c r="P2222" i="1"/>
  <c r="Q2222" i="1"/>
  <c r="R2222" i="1" s="1"/>
  <c r="S2222" i="1" s="1"/>
  <c r="AU2227" i="1" l="1"/>
  <c r="AV2227" i="1" s="1"/>
  <c r="AL2226" i="1"/>
  <c r="BA2229" i="1"/>
  <c r="AZ2230" i="1"/>
  <c r="AS2228" i="1"/>
  <c r="AW2228" i="1"/>
  <c r="AT2228" i="1"/>
  <c r="AR2229" i="1"/>
  <c r="AI2221" i="1"/>
  <c r="AJ2252" i="1"/>
  <c r="K2225" i="1"/>
  <c r="J2226" i="1"/>
  <c r="Z2225" i="1"/>
  <c r="AA2224" i="1"/>
  <c r="AF2227" i="1"/>
  <c r="AG2226" i="1"/>
  <c r="Y2254" i="1"/>
  <c r="X2254" i="1"/>
  <c r="N2225" i="1"/>
  <c r="O2225" i="1" s="1"/>
  <c r="P2223" i="1"/>
  <c r="Q2223" i="1"/>
  <c r="R2223" i="1" s="1"/>
  <c r="S2223" i="1" s="1"/>
  <c r="AU2228" i="1" l="1"/>
  <c r="AV2228" i="1" s="1"/>
  <c r="AL2227" i="1"/>
  <c r="BA2230" i="1"/>
  <c r="AZ2231" i="1"/>
  <c r="AS2229" i="1"/>
  <c r="AW2229" i="1"/>
  <c r="AT2229" i="1"/>
  <c r="AU2229" i="1" s="1"/>
  <c r="AR2230" i="1"/>
  <c r="AI2222" i="1"/>
  <c r="AJ2253" i="1"/>
  <c r="K2226" i="1"/>
  <c r="J2227" i="1"/>
  <c r="AA2225" i="1"/>
  <c r="Z2226" i="1"/>
  <c r="AF2228" i="1"/>
  <c r="AG2227" i="1"/>
  <c r="Y2255" i="1"/>
  <c r="X2255" i="1"/>
  <c r="N2226" i="1"/>
  <c r="O2226" i="1" s="1"/>
  <c r="P2224" i="1"/>
  <c r="Q2224" i="1"/>
  <c r="R2224" i="1" s="1"/>
  <c r="S2224" i="1" s="1"/>
  <c r="AL2228" i="1" l="1"/>
  <c r="AZ2232" i="1"/>
  <c r="BA2231" i="1"/>
  <c r="AS2230" i="1"/>
  <c r="AW2230" i="1"/>
  <c r="AT2230" i="1"/>
  <c r="AU2230" i="1" s="1"/>
  <c r="AV2229" i="1"/>
  <c r="AR2231" i="1"/>
  <c r="AI2223" i="1"/>
  <c r="AJ2254" i="1"/>
  <c r="K2227" i="1"/>
  <c r="J2228" i="1"/>
  <c r="AA2226" i="1"/>
  <c r="Z2227" i="1"/>
  <c r="AF2229" i="1"/>
  <c r="AG2228" i="1"/>
  <c r="Y2256" i="1"/>
  <c r="X2256" i="1"/>
  <c r="N2227" i="1"/>
  <c r="O2227" i="1" s="1"/>
  <c r="P2225" i="1"/>
  <c r="Q2225" i="1"/>
  <c r="R2225" i="1" s="1"/>
  <c r="S2225" i="1" s="1"/>
  <c r="AL2229" i="1" l="1"/>
  <c r="AZ2233" i="1"/>
  <c r="BA2232" i="1"/>
  <c r="AS2231" i="1"/>
  <c r="AW2231" i="1"/>
  <c r="AT2231" i="1"/>
  <c r="AU2231" i="1" s="1"/>
  <c r="AV2230" i="1"/>
  <c r="AR2232" i="1"/>
  <c r="AI2224" i="1"/>
  <c r="AJ2255" i="1"/>
  <c r="K2228" i="1"/>
  <c r="J2229" i="1"/>
  <c r="Z2228" i="1"/>
  <c r="AA2227" i="1"/>
  <c r="AF2230" i="1"/>
  <c r="AG2229" i="1"/>
  <c r="X2257" i="1"/>
  <c r="Y2257" i="1"/>
  <c r="N2228" i="1"/>
  <c r="O2228" i="1" s="1"/>
  <c r="P2226" i="1"/>
  <c r="Q2226" i="1"/>
  <c r="R2226" i="1" s="1"/>
  <c r="S2226" i="1" s="1"/>
  <c r="AL2230" i="1" l="1"/>
  <c r="BA2233" i="1"/>
  <c r="AZ2234" i="1"/>
  <c r="AS2232" i="1"/>
  <c r="AW2232" i="1"/>
  <c r="AV2231" i="1"/>
  <c r="AR2233" i="1"/>
  <c r="AI2225" i="1"/>
  <c r="AJ2256" i="1"/>
  <c r="K2229" i="1"/>
  <c r="J2230" i="1"/>
  <c r="AA2228" i="1"/>
  <c r="Z2229" i="1"/>
  <c r="AF2231" i="1"/>
  <c r="AG2230" i="1"/>
  <c r="X2258" i="1"/>
  <c r="Y2258" i="1"/>
  <c r="N2229" i="1"/>
  <c r="O2229" i="1" s="1"/>
  <c r="P2227" i="1"/>
  <c r="Q2227" i="1"/>
  <c r="R2227" i="1" s="1"/>
  <c r="S2227" i="1" s="1"/>
  <c r="AL2231" i="1" l="1"/>
  <c r="BA2234" i="1"/>
  <c r="AZ2235" i="1"/>
  <c r="AT2232" i="1"/>
  <c r="AU2232" i="1" s="1"/>
  <c r="AV2232" i="1" s="1"/>
  <c r="AS2233" i="1"/>
  <c r="AW2233" i="1"/>
  <c r="AT2233" i="1"/>
  <c r="AR2234" i="1"/>
  <c r="AI2226" i="1"/>
  <c r="AJ2257" i="1"/>
  <c r="K2230" i="1"/>
  <c r="J2231" i="1"/>
  <c r="AA2229" i="1"/>
  <c r="Z2230" i="1"/>
  <c r="AF2232" i="1"/>
  <c r="AG2231" i="1"/>
  <c r="Y2259" i="1"/>
  <c r="X2259" i="1"/>
  <c r="N2230" i="1"/>
  <c r="O2230" i="1" s="1"/>
  <c r="P2228" i="1"/>
  <c r="Q2228" i="1"/>
  <c r="R2228" i="1" s="1"/>
  <c r="S2228" i="1" s="1"/>
  <c r="AT2234" i="1" l="1"/>
  <c r="AZ2236" i="1"/>
  <c r="BA2235" i="1"/>
  <c r="AU2233" i="1"/>
  <c r="AV2233" i="1" s="1"/>
  <c r="AL2232" i="1"/>
  <c r="AS2234" i="1"/>
  <c r="AW2234" i="1"/>
  <c r="AR2235" i="1"/>
  <c r="AI2227" i="1"/>
  <c r="AJ2258" i="1"/>
  <c r="K2231" i="1"/>
  <c r="J2232" i="1"/>
  <c r="AA2230" i="1"/>
  <c r="Z2231" i="1"/>
  <c r="AF2233" i="1"/>
  <c r="AG2232" i="1"/>
  <c r="X2260" i="1"/>
  <c r="Y2260" i="1"/>
  <c r="N2231" i="1"/>
  <c r="O2231" i="1" s="1"/>
  <c r="P2229" i="1"/>
  <c r="Q2229" i="1"/>
  <c r="R2229" i="1" s="1"/>
  <c r="S2229" i="1" s="1"/>
  <c r="AU2234" i="1" l="1"/>
  <c r="AV2234" i="1" s="1"/>
  <c r="AL2233" i="1"/>
  <c r="AZ2237" i="1"/>
  <c r="BA2236" i="1"/>
  <c r="AS2235" i="1"/>
  <c r="AW2235" i="1"/>
  <c r="AT2235" i="1"/>
  <c r="AR2236" i="1"/>
  <c r="AI2228" i="1"/>
  <c r="AJ2259" i="1"/>
  <c r="J2233" i="1"/>
  <c r="K2232" i="1"/>
  <c r="AA2231" i="1"/>
  <c r="Z2232" i="1"/>
  <c r="AF2234" i="1"/>
  <c r="AG2233" i="1"/>
  <c r="X2261" i="1"/>
  <c r="Y2261" i="1"/>
  <c r="N2232" i="1"/>
  <c r="O2232" i="1" s="1"/>
  <c r="P2230" i="1"/>
  <c r="Q2230" i="1"/>
  <c r="R2230" i="1" s="1"/>
  <c r="S2230" i="1" s="1"/>
  <c r="AU2235" i="1" l="1"/>
  <c r="AV2235" i="1" s="1"/>
  <c r="AL2234" i="1"/>
  <c r="BA2237" i="1"/>
  <c r="AZ2238" i="1"/>
  <c r="AS2236" i="1"/>
  <c r="AW2236" i="1"/>
  <c r="AR2237" i="1"/>
  <c r="AI2229" i="1"/>
  <c r="AJ2260" i="1"/>
  <c r="K2233" i="1"/>
  <c r="J2234" i="1"/>
  <c r="Z2233" i="1"/>
  <c r="AA2232" i="1"/>
  <c r="AF2235" i="1"/>
  <c r="AG2234" i="1"/>
  <c r="Y2262" i="1"/>
  <c r="X2262" i="1"/>
  <c r="N2233" i="1"/>
  <c r="O2233" i="1" s="1"/>
  <c r="P2231" i="1"/>
  <c r="Q2231" i="1"/>
  <c r="R2231" i="1" s="1"/>
  <c r="S2231" i="1" s="1"/>
  <c r="AT2237" i="1" l="1"/>
  <c r="BA2238" i="1"/>
  <c r="AZ2239" i="1"/>
  <c r="AT2236" i="1"/>
  <c r="AU2236" i="1" s="1"/>
  <c r="AV2236" i="1" s="1"/>
  <c r="AL2235" i="1"/>
  <c r="AS2237" i="1"/>
  <c r="AW2237" i="1"/>
  <c r="AR2238" i="1"/>
  <c r="AI2230" i="1"/>
  <c r="AJ2261" i="1"/>
  <c r="K2234" i="1"/>
  <c r="J2235" i="1"/>
  <c r="Z2234" i="1"/>
  <c r="AA2233" i="1"/>
  <c r="AF2236" i="1"/>
  <c r="AG2235" i="1"/>
  <c r="Y2263" i="1"/>
  <c r="X2263" i="1"/>
  <c r="N2234" i="1"/>
  <c r="O2234" i="1" s="1"/>
  <c r="P2232" i="1"/>
  <c r="Q2232" i="1"/>
  <c r="R2232" i="1" s="1"/>
  <c r="S2232" i="1" s="1"/>
  <c r="AU2237" i="1" l="1"/>
  <c r="AV2237" i="1" s="1"/>
  <c r="AL2236" i="1"/>
  <c r="AZ2240" i="1"/>
  <c r="BA2239" i="1"/>
  <c r="AS2238" i="1"/>
  <c r="AW2238" i="1"/>
  <c r="AT2238" i="1"/>
  <c r="AR2239" i="1"/>
  <c r="AI2231" i="1"/>
  <c r="AJ2262" i="1"/>
  <c r="K2235" i="1"/>
  <c r="J2236" i="1"/>
  <c r="AA2234" i="1"/>
  <c r="Z2235" i="1"/>
  <c r="AF2237" i="1"/>
  <c r="AG2236" i="1"/>
  <c r="Y2264" i="1"/>
  <c r="X2264" i="1"/>
  <c r="N2235" i="1"/>
  <c r="O2235" i="1" s="1"/>
  <c r="P2233" i="1"/>
  <c r="Q2233" i="1"/>
  <c r="R2233" i="1" s="1"/>
  <c r="S2233" i="1" s="1"/>
  <c r="AU2238" i="1" l="1"/>
  <c r="AV2238" i="1" s="1"/>
  <c r="AT2239" i="1"/>
  <c r="AZ2241" i="1"/>
  <c r="BA2240" i="1"/>
  <c r="AL2237" i="1"/>
  <c r="AS2239" i="1"/>
  <c r="AW2239" i="1"/>
  <c r="AR2240" i="1"/>
  <c r="AI2232" i="1"/>
  <c r="AJ2263" i="1"/>
  <c r="K2236" i="1"/>
  <c r="J2237" i="1"/>
  <c r="AA2235" i="1"/>
  <c r="Z2236" i="1"/>
  <c r="AF2238" i="1"/>
  <c r="AG2237" i="1"/>
  <c r="X2265" i="1"/>
  <c r="N2236" i="1"/>
  <c r="O2236" i="1" s="1"/>
  <c r="P2234" i="1"/>
  <c r="Q2234" i="1"/>
  <c r="R2234" i="1" s="1"/>
  <c r="S2234" i="1" s="1"/>
  <c r="AU2239" i="1" l="1"/>
  <c r="AV2239" i="1" s="1"/>
  <c r="AL2238" i="1"/>
  <c r="BA2241" i="1"/>
  <c r="AZ2242" i="1"/>
  <c r="AS2240" i="1"/>
  <c r="AW2240" i="1"/>
  <c r="AT2240" i="1"/>
  <c r="AR2241" i="1"/>
  <c r="AI2233" i="1"/>
  <c r="AJ2264" i="1"/>
  <c r="K2237" i="1"/>
  <c r="J2238" i="1"/>
  <c r="Y2265" i="1"/>
  <c r="AA2236" i="1"/>
  <c r="Z2237" i="1"/>
  <c r="AF2239" i="1"/>
  <c r="AG2238" i="1"/>
  <c r="Y2266" i="1"/>
  <c r="X2266" i="1"/>
  <c r="N2237" i="1"/>
  <c r="O2237" i="1" s="1"/>
  <c r="P2235" i="1"/>
  <c r="Q2235" i="1"/>
  <c r="R2235" i="1" s="1"/>
  <c r="S2235" i="1" s="1"/>
  <c r="AU2240" i="1" l="1"/>
  <c r="AV2240" i="1" s="1"/>
  <c r="AL2239" i="1"/>
  <c r="BA2242" i="1"/>
  <c r="AZ2243" i="1"/>
  <c r="AS2241" i="1"/>
  <c r="AW2241" i="1"/>
  <c r="AT2241" i="1"/>
  <c r="AR2242" i="1"/>
  <c r="AI2234" i="1"/>
  <c r="AJ2265" i="1"/>
  <c r="J2239" i="1"/>
  <c r="K2238" i="1"/>
  <c r="Z2238" i="1"/>
  <c r="AA2237" i="1"/>
  <c r="AF2240" i="1"/>
  <c r="AG2239" i="1"/>
  <c r="Y2267" i="1"/>
  <c r="X2267" i="1"/>
  <c r="N2238" i="1"/>
  <c r="O2238" i="1" s="1"/>
  <c r="P2236" i="1"/>
  <c r="Q2236" i="1"/>
  <c r="R2236" i="1" s="1"/>
  <c r="S2236" i="1" s="1"/>
  <c r="AU2241" i="1" l="1"/>
  <c r="AV2241" i="1" s="1"/>
  <c r="AT2242" i="1"/>
  <c r="AZ2244" i="1"/>
  <c r="BA2243" i="1"/>
  <c r="AL2240" i="1"/>
  <c r="AS2242" i="1"/>
  <c r="AW2242" i="1"/>
  <c r="AR2243" i="1"/>
  <c r="AI2235" i="1"/>
  <c r="AJ2266" i="1"/>
  <c r="K2239" i="1"/>
  <c r="J2240" i="1"/>
  <c r="AA2238" i="1"/>
  <c r="Z2239" i="1"/>
  <c r="AF2241" i="1"/>
  <c r="AG2240" i="1"/>
  <c r="Y2268" i="1"/>
  <c r="X2268" i="1"/>
  <c r="N2239" i="1"/>
  <c r="O2239" i="1" s="1"/>
  <c r="P2237" i="1"/>
  <c r="Q2237" i="1"/>
  <c r="R2237" i="1" s="1"/>
  <c r="S2237" i="1" s="1"/>
  <c r="AU2242" i="1" l="1"/>
  <c r="AV2242" i="1" s="1"/>
  <c r="AL2241" i="1"/>
  <c r="AZ2245" i="1"/>
  <c r="BA2244" i="1"/>
  <c r="AS2243" i="1"/>
  <c r="AW2243" i="1"/>
  <c r="AT2243" i="1"/>
  <c r="AR2244" i="1"/>
  <c r="AI2236" i="1"/>
  <c r="AJ2267" i="1"/>
  <c r="K2240" i="1"/>
  <c r="J2241" i="1"/>
  <c r="AA2239" i="1"/>
  <c r="Z2240" i="1"/>
  <c r="AF2242" i="1"/>
  <c r="AG2241" i="1"/>
  <c r="X2269" i="1"/>
  <c r="Y2269" i="1"/>
  <c r="N2240" i="1"/>
  <c r="O2240" i="1" s="1"/>
  <c r="P2238" i="1"/>
  <c r="Q2238" i="1"/>
  <c r="R2238" i="1" s="1"/>
  <c r="S2238" i="1" s="1"/>
  <c r="AU2243" i="1" l="1"/>
  <c r="AV2243" i="1" s="1"/>
  <c r="AT2244" i="1"/>
  <c r="BA2245" i="1"/>
  <c r="AZ2246" i="1"/>
  <c r="AL2242" i="1"/>
  <c r="AS2244" i="1"/>
  <c r="AW2244" i="1"/>
  <c r="AR2245" i="1"/>
  <c r="AI2237" i="1"/>
  <c r="AJ2268" i="1"/>
  <c r="K2241" i="1"/>
  <c r="J2242" i="1"/>
  <c r="AA2240" i="1"/>
  <c r="Z2241" i="1"/>
  <c r="AF2243" i="1"/>
  <c r="AG2242" i="1"/>
  <c r="X2270" i="1"/>
  <c r="Y2270" i="1"/>
  <c r="N2241" i="1"/>
  <c r="O2241" i="1" s="1"/>
  <c r="P2239" i="1"/>
  <c r="Q2239" i="1"/>
  <c r="R2239" i="1" s="1"/>
  <c r="S2239" i="1" s="1"/>
  <c r="AU2244" i="1" l="1"/>
  <c r="AL2243" i="1"/>
  <c r="BA2246" i="1"/>
  <c r="AZ2247" i="1"/>
  <c r="AS2245" i="1"/>
  <c r="AW2245" i="1"/>
  <c r="AT2245" i="1"/>
  <c r="AU2245" i="1" s="1"/>
  <c r="AV2244" i="1"/>
  <c r="AR2246" i="1"/>
  <c r="AI2238" i="1"/>
  <c r="AJ2269" i="1"/>
  <c r="K2242" i="1"/>
  <c r="J2243" i="1"/>
  <c r="AA2241" i="1"/>
  <c r="Z2242" i="1"/>
  <c r="AF2244" i="1"/>
  <c r="AG2243" i="1"/>
  <c r="X2271" i="1"/>
  <c r="N2242" i="1"/>
  <c r="O2242" i="1" s="1"/>
  <c r="P2240" i="1"/>
  <c r="Q2240" i="1"/>
  <c r="R2240" i="1" s="1"/>
  <c r="S2240" i="1" s="1"/>
  <c r="AL2244" i="1" l="1"/>
  <c r="AZ2248" i="1"/>
  <c r="BA2247" i="1"/>
  <c r="AS2246" i="1"/>
  <c r="AW2246" i="1"/>
  <c r="AT2246" i="1"/>
  <c r="AU2246" i="1" s="1"/>
  <c r="AV2245" i="1"/>
  <c r="AR2247" i="1"/>
  <c r="AI2239" i="1"/>
  <c r="AJ2270" i="1"/>
  <c r="K2243" i="1"/>
  <c r="J2244" i="1"/>
  <c r="Z2243" i="1"/>
  <c r="AA2242" i="1"/>
  <c r="Y2271" i="1"/>
  <c r="AF2245" i="1"/>
  <c r="AG2244" i="1"/>
  <c r="X2272" i="1"/>
  <c r="Y2272" i="1"/>
  <c r="N2243" i="1"/>
  <c r="O2243" i="1" s="1"/>
  <c r="P2241" i="1"/>
  <c r="Q2241" i="1"/>
  <c r="R2241" i="1" s="1"/>
  <c r="S2241" i="1" s="1"/>
  <c r="AL2245" i="1" l="1"/>
  <c r="AZ2249" i="1"/>
  <c r="BA2248" i="1"/>
  <c r="AS2247" i="1"/>
  <c r="AW2247" i="1"/>
  <c r="AT2247" i="1"/>
  <c r="AU2247" i="1" s="1"/>
  <c r="AV2246" i="1"/>
  <c r="AR2248" i="1"/>
  <c r="AI2240" i="1"/>
  <c r="AJ2271" i="1"/>
  <c r="K2244" i="1"/>
  <c r="J2245" i="1"/>
  <c r="AA2243" i="1"/>
  <c r="Z2244" i="1"/>
  <c r="AF2246" i="1"/>
  <c r="AG2245" i="1"/>
  <c r="Y2273" i="1"/>
  <c r="X2273" i="1"/>
  <c r="N2244" i="1"/>
  <c r="O2244" i="1" s="1"/>
  <c r="P2242" i="1"/>
  <c r="Q2242" i="1"/>
  <c r="R2242" i="1" s="1"/>
  <c r="S2242" i="1" s="1"/>
  <c r="AL2246" i="1" l="1"/>
  <c r="BA2249" i="1"/>
  <c r="AZ2250" i="1"/>
  <c r="AS2248" i="1"/>
  <c r="AW2248" i="1"/>
  <c r="AT2248" i="1"/>
  <c r="AU2248" i="1" s="1"/>
  <c r="AV2247" i="1"/>
  <c r="AR2249" i="1"/>
  <c r="AI2241" i="1"/>
  <c r="AJ2272" i="1"/>
  <c r="K2245" i="1"/>
  <c r="J2246" i="1"/>
  <c r="AA2244" i="1"/>
  <c r="Z2245" i="1"/>
  <c r="AF2247" i="1"/>
  <c r="AG2246" i="1"/>
  <c r="Y2274" i="1"/>
  <c r="X2274" i="1"/>
  <c r="N2245" i="1"/>
  <c r="O2245" i="1" s="1"/>
  <c r="P2243" i="1"/>
  <c r="AT2249" i="1" l="1"/>
  <c r="AU2249" i="1" s="1"/>
  <c r="BA2250" i="1"/>
  <c r="AZ2251" i="1"/>
  <c r="AL2247" i="1"/>
  <c r="AS2249" i="1"/>
  <c r="AW2249" i="1"/>
  <c r="AV2248" i="1"/>
  <c r="AR2250" i="1"/>
  <c r="Q2243" i="1"/>
  <c r="R2243" i="1" s="1"/>
  <c r="S2243" i="1" s="1"/>
  <c r="AI2242" i="1"/>
  <c r="AJ2273" i="1"/>
  <c r="K2246" i="1"/>
  <c r="J2247" i="1"/>
  <c r="AA2245" i="1"/>
  <c r="Z2246" i="1"/>
  <c r="AF2248" i="1"/>
  <c r="AG2247" i="1"/>
  <c r="Y2275" i="1"/>
  <c r="X2275" i="1"/>
  <c r="N2246" i="1"/>
  <c r="O2246" i="1" s="1"/>
  <c r="P2244" i="1"/>
  <c r="AI2243" i="1" s="1"/>
  <c r="Q2244" i="1"/>
  <c r="R2244" i="1" s="1"/>
  <c r="S2244" i="1" s="1"/>
  <c r="AL2248" i="1" l="1"/>
  <c r="AZ2252" i="1"/>
  <c r="BA2251" i="1"/>
  <c r="AS2250" i="1"/>
  <c r="AW2250" i="1"/>
  <c r="AT2250" i="1"/>
  <c r="AU2250" i="1" s="1"/>
  <c r="AV2249" i="1"/>
  <c r="AR2251" i="1"/>
  <c r="AJ2274" i="1"/>
  <c r="K2247" i="1"/>
  <c r="J2248" i="1"/>
  <c r="AA2246" i="1"/>
  <c r="Z2247" i="1"/>
  <c r="AF2249" i="1"/>
  <c r="AG2248" i="1"/>
  <c r="X2276" i="1"/>
  <c r="Y2276" i="1"/>
  <c r="N2247" i="1"/>
  <c r="O2247" i="1" s="1"/>
  <c r="P2245" i="1"/>
  <c r="Q2245" i="1"/>
  <c r="R2245" i="1" s="1"/>
  <c r="S2245" i="1" s="1"/>
  <c r="AT2251" i="1" l="1"/>
  <c r="AU2251" i="1" s="1"/>
  <c r="AZ2253" i="1"/>
  <c r="BA2252" i="1"/>
  <c r="AL2249" i="1"/>
  <c r="AS2251" i="1"/>
  <c r="AW2251" i="1"/>
  <c r="AV2250" i="1"/>
  <c r="AR2252" i="1"/>
  <c r="AI2244" i="1"/>
  <c r="AJ2275" i="1"/>
  <c r="J2249" i="1"/>
  <c r="K2248" i="1"/>
  <c r="Z2248" i="1"/>
  <c r="AA2247" i="1"/>
  <c r="AF2250" i="1"/>
  <c r="AG2249" i="1"/>
  <c r="Y2277" i="1"/>
  <c r="X2277" i="1"/>
  <c r="N2248" i="1"/>
  <c r="O2248" i="1" s="1"/>
  <c r="P2246" i="1"/>
  <c r="Q2246" i="1"/>
  <c r="R2246" i="1" s="1"/>
  <c r="S2246" i="1" s="1"/>
  <c r="AL2250" i="1" l="1"/>
  <c r="BA2253" i="1"/>
  <c r="AZ2254" i="1"/>
  <c r="AS2252" i="1"/>
  <c r="AW2252" i="1"/>
  <c r="AT2252" i="1"/>
  <c r="AU2252" i="1" s="1"/>
  <c r="AV2251" i="1"/>
  <c r="AR2253" i="1"/>
  <c r="AI2245" i="1"/>
  <c r="AJ2276" i="1"/>
  <c r="K2249" i="1"/>
  <c r="J2250" i="1"/>
  <c r="AA2248" i="1"/>
  <c r="Z2249" i="1"/>
  <c r="AF2251" i="1"/>
  <c r="AG2250" i="1"/>
  <c r="X2278" i="1"/>
  <c r="Y2278" i="1"/>
  <c r="N2249" i="1"/>
  <c r="O2249" i="1" s="1"/>
  <c r="P2247" i="1"/>
  <c r="Q2247" i="1"/>
  <c r="R2247" i="1" s="1"/>
  <c r="S2247" i="1" s="1"/>
  <c r="AL2251" i="1" l="1"/>
  <c r="BA2254" i="1"/>
  <c r="AZ2255" i="1"/>
  <c r="AS2253" i="1"/>
  <c r="AW2253" i="1"/>
  <c r="AT2253" i="1"/>
  <c r="AU2253" i="1" s="1"/>
  <c r="AV2252" i="1"/>
  <c r="AR2254" i="1"/>
  <c r="AI2246" i="1"/>
  <c r="AJ2277" i="1"/>
  <c r="K2250" i="1"/>
  <c r="J2251" i="1"/>
  <c r="AA2249" i="1"/>
  <c r="Z2250" i="1"/>
  <c r="AF2252" i="1"/>
  <c r="AG2251" i="1"/>
  <c r="X2279" i="1"/>
  <c r="Y2279" i="1"/>
  <c r="N2250" i="1"/>
  <c r="O2250" i="1" s="1"/>
  <c r="P2248" i="1"/>
  <c r="Q2248" i="1"/>
  <c r="R2248" i="1" s="1"/>
  <c r="S2248" i="1" s="1"/>
  <c r="AL2252" i="1" l="1"/>
  <c r="AZ2256" i="1"/>
  <c r="BA2255" i="1"/>
  <c r="AS2254" i="1"/>
  <c r="AW2254" i="1"/>
  <c r="AT2254" i="1"/>
  <c r="AU2254" i="1" s="1"/>
  <c r="AV2253" i="1"/>
  <c r="AR2255" i="1"/>
  <c r="AI2247" i="1"/>
  <c r="AJ2278" i="1"/>
  <c r="K2251" i="1"/>
  <c r="J2252" i="1"/>
  <c r="AA2250" i="1"/>
  <c r="Z2251" i="1"/>
  <c r="AF2253" i="1"/>
  <c r="AG2252" i="1"/>
  <c r="X2280" i="1"/>
  <c r="N2251" i="1"/>
  <c r="O2251" i="1" s="1"/>
  <c r="P2249" i="1"/>
  <c r="Q2249" i="1"/>
  <c r="R2249" i="1" s="1"/>
  <c r="S2249" i="1" s="1"/>
  <c r="AT2255" i="1" l="1"/>
  <c r="AU2255" i="1" s="1"/>
  <c r="AZ2257" i="1"/>
  <c r="BA2256" i="1"/>
  <c r="AL2253" i="1"/>
  <c r="AS2255" i="1"/>
  <c r="AW2255" i="1"/>
  <c r="AV2254" i="1"/>
  <c r="AR2256" i="1"/>
  <c r="AI2248" i="1"/>
  <c r="AJ2279" i="1"/>
  <c r="J2253" i="1"/>
  <c r="K2252" i="1"/>
  <c r="AA2251" i="1"/>
  <c r="Z2252" i="1"/>
  <c r="Y2280" i="1"/>
  <c r="AF2254" i="1"/>
  <c r="AG2253" i="1"/>
  <c r="X2281" i="1"/>
  <c r="N2252" i="1"/>
  <c r="O2252" i="1" s="1"/>
  <c r="P2250" i="1"/>
  <c r="Q2250" i="1"/>
  <c r="R2250" i="1" s="1"/>
  <c r="S2250" i="1" s="1"/>
  <c r="AL2254" i="1" l="1"/>
  <c r="BA2257" i="1"/>
  <c r="AZ2258" i="1"/>
  <c r="AS2256" i="1"/>
  <c r="AW2256" i="1"/>
  <c r="AT2256" i="1"/>
  <c r="AU2256" i="1" s="1"/>
  <c r="AV2255" i="1"/>
  <c r="AR2257" i="1"/>
  <c r="AI2249" i="1"/>
  <c r="AJ2280" i="1"/>
  <c r="K2253" i="1"/>
  <c r="J2254" i="1"/>
  <c r="Y2281" i="1"/>
  <c r="AA2252" i="1"/>
  <c r="Z2253" i="1"/>
  <c r="AF2255" i="1"/>
  <c r="AG2254" i="1"/>
  <c r="X2282" i="1"/>
  <c r="N2253" i="1"/>
  <c r="O2253" i="1" s="1"/>
  <c r="P2251" i="1"/>
  <c r="Q2251" i="1"/>
  <c r="R2251" i="1" s="1"/>
  <c r="S2251" i="1" s="1"/>
  <c r="AL2255" i="1" l="1"/>
  <c r="BA2258" i="1"/>
  <c r="AZ2259" i="1"/>
  <c r="AS2257" i="1"/>
  <c r="AW2257" i="1"/>
  <c r="AT2257" i="1"/>
  <c r="AU2257" i="1" s="1"/>
  <c r="AV2256" i="1"/>
  <c r="AR2258" i="1"/>
  <c r="AI2250" i="1"/>
  <c r="AJ2281" i="1"/>
  <c r="J2255" i="1"/>
  <c r="K2254" i="1"/>
  <c r="AA2253" i="1"/>
  <c r="Z2254" i="1"/>
  <c r="Y2282" i="1"/>
  <c r="AF2256" i="1"/>
  <c r="AG2255" i="1"/>
  <c r="X2283" i="1"/>
  <c r="N2254" i="1"/>
  <c r="O2254" i="1" s="1"/>
  <c r="P2252" i="1"/>
  <c r="Q2252" i="1"/>
  <c r="R2252" i="1" s="1"/>
  <c r="S2252" i="1" s="1"/>
  <c r="AL2256" i="1" l="1"/>
  <c r="AZ2260" i="1"/>
  <c r="BA2259" i="1"/>
  <c r="AS2258" i="1"/>
  <c r="AW2258" i="1"/>
  <c r="AT2258" i="1"/>
  <c r="AU2258" i="1" s="1"/>
  <c r="AV2257" i="1"/>
  <c r="AR2259" i="1"/>
  <c r="AI2251" i="1"/>
  <c r="AJ2282" i="1"/>
  <c r="K2255" i="1"/>
  <c r="J2256" i="1"/>
  <c r="Y2283" i="1"/>
  <c r="AA2254" i="1"/>
  <c r="Z2255" i="1"/>
  <c r="AF2257" i="1"/>
  <c r="AG2256" i="1"/>
  <c r="X2284" i="1"/>
  <c r="N2255" i="1"/>
  <c r="O2255" i="1" s="1"/>
  <c r="P2253" i="1"/>
  <c r="Q2253" i="1"/>
  <c r="R2253" i="1" s="1"/>
  <c r="S2253" i="1" s="1"/>
  <c r="AT2259" i="1" l="1"/>
  <c r="AU2259" i="1" s="1"/>
  <c r="AZ2261" i="1"/>
  <c r="BA2260" i="1"/>
  <c r="AL2257" i="1"/>
  <c r="AS2259" i="1"/>
  <c r="AW2259" i="1"/>
  <c r="AV2258" i="1"/>
  <c r="AR2260" i="1"/>
  <c r="AI2252" i="1"/>
  <c r="AJ2283" i="1"/>
  <c r="K2256" i="1"/>
  <c r="J2257" i="1"/>
  <c r="AA2255" i="1"/>
  <c r="Z2256" i="1"/>
  <c r="Y2284" i="1"/>
  <c r="AF2258" i="1"/>
  <c r="AG2257" i="1"/>
  <c r="X2285" i="1"/>
  <c r="Y2285" i="1"/>
  <c r="N2256" i="1"/>
  <c r="O2256" i="1" s="1"/>
  <c r="P2254" i="1"/>
  <c r="Q2254" i="1"/>
  <c r="R2254" i="1" s="1"/>
  <c r="S2254" i="1" s="1"/>
  <c r="AL2258" i="1" l="1"/>
  <c r="BA2261" i="1"/>
  <c r="AZ2262" i="1"/>
  <c r="AT2260" i="1"/>
  <c r="AU2260" i="1" s="1"/>
  <c r="AS2260" i="1"/>
  <c r="AW2260" i="1"/>
  <c r="AV2259" i="1"/>
  <c r="AR2261" i="1"/>
  <c r="AI2253" i="1"/>
  <c r="AJ2284" i="1"/>
  <c r="K2257" i="1"/>
  <c r="J2258" i="1"/>
  <c r="AA2256" i="1"/>
  <c r="Z2257" i="1"/>
  <c r="AF2259" i="1"/>
  <c r="AG2258" i="1"/>
  <c r="X2286" i="1"/>
  <c r="N2257" i="1"/>
  <c r="O2257" i="1" s="1"/>
  <c r="P2255" i="1"/>
  <c r="Q2255" i="1"/>
  <c r="R2255" i="1" s="1"/>
  <c r="S2255" i="1" s="1"/>
  <c r="AT2261" i="1" l="1"/>
  <c r="AU2261" i="1" s="1"/>
  <c r="BA2262" i="1"/>
  <c r="AZ2263" i="1"/>
  <c r="AL2259" i="1"/>
  <c r="AS2261" i="1"/>
  <c r="AW2261" i="1"/>
  <c r="AV2260" i="1"/>
  <c r="AR2262" i="1"/>
  <c r="AI2254" i="1"/>
  <c r="AJ2285" i="1"/>
  <c r="K2258" i="1"/>
  <c r="J2259" i="1"/>
  <c r="Y2286" i="1"/>
  <c r="AA2257" i="1"/>
  <c r="Z2258" i="1"/>
  <c r="AF2260" i="1"/>
  <c r="AG2259" i="1"/>
  <c r="X2287" i="1"/>
  <c r="N2258" i="1"/>
  <c r="O2258" i="1" s="1"/>
  <c r="P2256" i="1"/>
  <c r="Q2256" i="1"/>
  <c r="R2256" i="1" s="1"/>
  <c r="S2256" i="1" s="1"/>
  <c r="AL2260" i="1" l="1"/>
  <c r="AZ2264" i="1"/>
  <c r="BA2263" i="1"/>
  <c r="AS2262" i="1"/>
  <c r="AW2262" i="1"/>
  <c r="AV2261" i="1"/>
  <c r="AR2263" i="1"/>
  <c r="AI2255" i="1"/>
  <c r="AJ2286" i="1"/>
  <c r="K2259" i="1"/>
  <c r="J2260" i="1"/>
  <c r="Z2259" i="1"/>
  <c r="AA2258" i="1"/>
  <c r="Y2287" i="1"/>
  <c r="AF2261" i="1"/>
  <c r="AG2260" i="1"/>
  <c r="X2288" i="1"/>
  <c r="N2259" i="1"/>
  <c r="O2259" i="1" s="1"/>
  <c r="P2257" i="1"/>
  <c r="Q2257" i="1"/>
  <c r="R2257" i="1" s="1"/>
  <c r="S2257" i="1" s="1"/>
  <c r="AL2261" i="1" l="1"/>
  <c r="AZ2265" i="1"/>
  <c r="BA2264" i="1"/>
  <c r="AT2262" i="1"/>
  <c r="AU2262" i="1" s="1"/>
  <c r="AV2262" i="1" s="1"/>
  <c r="AS2263" i="1"/>
  <c r="AW2263" i="1"/>
  <c r="AT2263" i="1"/>
  <c r="AR2264" i="1"/>
  <c r="AI2256" i="1"/>
  <c r="AJ2287" i="1"/>
  <c r="J2261" i="1"/>
  <c r="K2260" i="1"/>
  <c r="Y2288" i="1"/>
  <c r="AA2259" i="1"/>
  <c r="Z2260" i="1"/>
  <c r="AF2262" i="1"/>
  <c r="AG2261" i="1"/>
  <c r="X2289" i="1"/>
  <c r="Y2289" i="1"/>
  <c r="N2260" i="1"/>
  <c r="O2260" i="1" s="1"/>
  <c r="P2258" i="1"/>
  <c r="Q2258" i="1"/>
  <c r="R2258" i="1" s="1"/>
  <c r="S2258" i="1" s="1"/>
  <c r="AT2264" i="1" l="1"/>
  <c r="BA2265" i="1"/>
  <c r="AZ2266" i="1"/>
  <c r="AU2263" i="1"/>
  <c r="AV2263" i="1" s="1"/>
  <c r="AL2262" i="1"/>
  <c r="AS2264" i="1"/>
  <c r="AW2264" i="1"/>
  <c r="AR2265" i="1"/>
  <c r="AI2257" i="1"/>
  <c r="AJ2288" i="1"/>
  <c r="K2261" i="1"/>
  <c r="J2262" i="1"/>
  <c r="AA2260" i="1"/>
  <c r="Z2261" i="1"/>
  <c r="AF2263" i="1"/>
  <c r="AG2262" i="1"/>
  <c r="X2290" i="1"/>
  <c r="N2261" i="1"/>
  <c r="O2261" i="1" s="1"/>
  <c r="P2259" i="1"/>
  <c r="Q2259" i="1"/>
  <c r="R2259" i="1" s="1"/>
  <c r="S2259" i="1" s="1"/>
  <c r="AU2264" i="1" l="1"/>
  <c r="AV2264" i="1" s="1"/>
  <c r="AL2263" i="1"/>
  <c r="BA2266" i="1"/>
  <c r="AZ2267" i="1"/>
  <c r="AS2265" i="1"/>
  <c r="AW2265" i="1"/>
  <c r="AR2266" i="1"/>
  <c r="AI2258" i="1"/>
  <c r="AJ2289" i="1"/>
  <c r="K2262" i="1"/>
  <c r="J2263" i="1"/>
  <c r="Y2290" i="1"/>
  <c r="Z2262" i="1"/>
  <c r="AA2261" i="1"/>
  <c r="AF2264" i="1"/>
  <c r="AG2263" i="1"/>
  <c r="Y2291" i="1"/>
  <c r="X2291" i="1"/>
  <c r="N2262" i="1"/>
  <c r="O2262" i="1" s="1"/>
  <c r="P2260" i="1"/>
  <c r="Q2260" i="1"/>
  <c r="R2260" i="1" s="1"/>
  <c r="S2260" i="1" s="1"/>
  <c r="AL2264" i="1" l="1"/>
  <c r="AZ2268" i="1"/>
  <c r="BA2267" i="1"/>
  <c r="AT2265" i="1"/>
  <c r="AU2265" i="1" s="1"/>
  <c r="AV2265" i="1" s="1"/>
  <c r="AS2266" i="1"/>
  <c r="AW2266" i="1"/>
  <c r="AT2266" i="1"/>
  <c r="AR2267" i="1"/>
  <c r="AI2259" i="1"/>
  <c r="AJ2290" i="1"/>
  <c r="J2264" i="1"/>
  <c r="K2263" i="1"/>
  <c r="AA2262" i="1"/>
  <c r="Z2263" i="1"/>
  <c r="AF2265" i="1"/>
  <c r="AG2264" i="1"/>
  <c r="X2292" i="1"/>
  <c r="N2263" i="1"/>
  <c r="O2263" i="1" s="1"/>
  <c r="P2261" i="1"/>
  <c r="Q2261" i="1"/>
  <c r="R2261" i="1" s="1"/>
  <c r="S2261" i="1" s="1"/>
  <c r="AT2267" i="1" l="1"/>
  <c r="AZ2269" i="1"/>
  <c r="BA2268" i="1"/>
  <c r="AU2266" i="1"/>
  <c r="AV2266" i="1" s="1"/>
  <c r="AL2265" i="1"/>
  <c r="AS2267" i="1"/>
  <c r="AW2267" i="1"/>
  <c r="AR2268" i="1"/>
  <c r="AI2260" i="1"/>
  <c r="AJ2291" i="1"/>
  <c r="J2265" i="1"/>
  <c r="K2264" i="1"/>
  <c r="Y2292" i="1"/>
  <c r="AA2263" i="1"/>
  <c r="Z2264" i="1"/>
  <c r="AF2266" i="1"/>
  <c r="AG2265" i="1"/>
  <c r="X2293" i="1"/>
  <c r="N2264" i="1"/>
  <c r="O2264" i="1" s="1"/>
  <c r="P2262" i="1"/>
  <c r="Q2262" i="1"/>
  <c r="R2262" i="1" s="1"/>
  <c r="S2262" i="1" s="1"/>
  <c r="AU2267" i="1" l="1"/>
  <c r="AV2267" i="1" s="1"/>
  <c r="AL2266" i="1"/>
  <c r="BA2269" i="1"/>
  <c r="AZ2270" i="1"/>
  <c r="AS2268" i="1"/>
  <c r="AW2268" i="1"/>
  <c r="AT2268" i="1"/>
  <c r="AR2269" i="1"/>
  <c r="AI2261" i="1"/>
  <c r="AJ2292" i="1"/>
  <c r="J2266" i="1"/>
  <c r="K2265" i="1"/>
  <c r="AA2264" i="1"/>
  <c r="Z2265" i="1"/>
  <c r="Y2293" i="1"/>
  <c r="AF2267" i="1"/>
  <c r="AG2266" i="1"/>
  <c r="X2294" i="1"/>
  <c r="N2265" i="1"/>
  <c r="O2265" i="1" s="1"/>
  <c r="P2263" i="1"/>
  <c r="Q2263" i="1"/>
  <c r="R2263" i="1" s="1"/>
  <c r="S2263" i="1" s="1"/>
  <c r="AU2268" i="1" l="1"/>
  <c r="AV2268" i="1" s="1"/>
  <c r="AL2267" i="1"/>
  <c r="BA2270" i="1"/>
  <c r="AZ2271" i="1"/>
  <c r="AS2269" i="1"/>
  <c r="AW2269" i="1"/>
  <c r="AR2270" i="1"/>
  <c r="AI2262" i="1"/>
  <c r="AJ2293" i="1"/>
  <c r="J2267" i="1"/>
  <c r="K2266" i="1"/>
  <c r="Y2294" i="1"/>
  <c r="AA2265" i="1"/>
  <c r="Z2266" i="1"/>
  <c r="AF2268" i="1"/>
  <c r="AG2267" i="1"/>
  <c r="X2295" i="1"/>
  <c r="Y2295" i="1"/>
  <c r="N2266" i="1"/>
  <c r="O2266" i="1" s="1"/>
  <c r="P2264" i="1"/>
  <c r="Q2264" i="1"/>
  <c r="R2264" i="1" s="1"/>
  <c r="S2264" i="1" s="1"/>
  <c r="AL2268" i="1" l="1"/>
  <c r="AZ2272" i="1"/>
  <c r="BA2271" i="1"/>
  <c r="AT2269" i="1"/>
  <c r="AU2269" i="1" s="1"/>
  <c r="AV2269" i="1" s="1"/>
  <c r="AS2270" i="1"/>
  <c r="AW2270" i="1"/>
  <c r="AT2270" i="1"/>
  <c r="AR2271" i="1"/>
  <c r="AI2263" i="1"/>
  <c r="AJ2294" i="1"/>
  <c r="K2267" i="1"/>
  <c r="J2268" i="1"/>
  <c r="AA2266" i="1"/>
  <c r="Z2267" i="1"/>
  <c r="AF2269" i="1"/>
  <c r="AG2268" i="1"/>
  <c r="X2296" i="1"/>
  <c r="Y2296" i="1"/>
  <c r="N2267" i="1"/>
  <c r="O2267" i="1" s="1"/>
  <c r="P2265" i="1"/>
  <c r="Q2265" i="1"/>
  <c r="R2265" i="1" s="1"/>
  <c r="S2265" i="1" s="1"/>
  <c r="AT2271" i="1" l="1"/>
  <c r="AZ2273" i="1"/>
  <c r="BA2272" i="1"/>
  <c r="AU2270" i="1"/>
  <c r="AV2270" i="1" s="1"/>
  <c r="AL2269" i="1"/>
  <c r="AS2271" i="1"/>
  <c r="AW2271" i="1"/>
  <c r="AR2272" i="1"/>
  <c r="AI2264" i="1"/>
  <c r="AJ2295" i="1"/>
  <c r="J2269" i="1"/>
  <c r="K2268" i="1"/>
  <c r="AA2267" i="1"/>
  <c r="Z2268" i="1"/>
  <c r="AF2270" i="1"/>
  <c r="AG2269" i="1"/>
  <c r="X2297" i="1"/>
  <c r="Y2297" i="1"/>
  <c r="N2268" i="1"/>
  <c r="O2268" i="1" s="1"/>
  <c r="P2266" i="1"/>
  <c r="Q2266" i="1"/>
  <c r="R2266" i="1" s="1"/>
  <c r="S2266" i="1" s="1"/>
  <c r="AL2270" i="1" l="1"/>
  <c r="AU2271" i="1"/>
  <c r="AV2271" i="1" s="1"/>
  <c r="BA2273" i="1"/>
  <c r="AZ2274" i="1"/>
  <c r="AS2272" i="1"/>
  <c r="AW2272" i="1"/>
  <c r="AT2272" i="1"/>
  <c r="AR2273" i="1"/>
  <c r="AI2265" i="1"/>
  <c r="AJ2296" i="1"/>
  <c r="K2269" i="1"/>
  <c r="J2270" i="1"/>
  <c r="AA2268" i="1"/>
  <c r="Z2269" i="1"/>
  <c r="AF2271" i="1"/>
  <c r="AG2270" i="1"/>
  <c r="Y2298" i="1"/>
  <c r="X2298" i="1"/>
  <c r="N2269" i="1"/>
  <c r="O2269" i="1" s="1"/>
  <c r="P2267" i="1"/>
  <c r="Q2267" i="1"/>
  <c r="R2267" i="1" s="1"/>
  <c r="S2267" i="1" s="1"/>
  <c r="AU2272" i="1" l="1"/>
  <c r="AV2272" i="1" s="1"/>
  <c r="AL2271" i="1"/>
  <c r="BA2274" i="1"/>
  <c r="AZ2275" i="1"/>
  <c r="AS2273" i="1"/>
  <c r="AW2273" i="1"/>
  <c r="AT2273" i="1"/>
  <c r="AR2274" i="1"/>
  <c r="AI2266" i="1"/>
  <c r="AJ2297" i="1"/>
  <c r="J2271" i="1"/>
  <c r="K2270" i="1"/>
  <c r="AA2269" i="1"/>
  <c r="Z2270" i="1"/>
  <c r="AF2272" i="1"/>
  <c r="AG2271" i="1"/>
  <c r="X2299" i="1"/>
  <c r="Y2299" i="1"/>
  <c r="N2270" i="1"/>
  <c r="O2270" i="1" s="1"/>
  <c r="P2268" i="1"/>
  <c r="Q2268" i="1"/>
  <c r="R2268" i="1" s="1"/>
  <c r="S2268" i="1" s="1"/>
  <c r="AU2273" i="1" l="1"/>
  <c r="AV2273" i="1" s="1"/>
  <c r="AL2272" i="1"/>
  <c r="AZ2276" i="1"/>
  <c r="BA2275" i="1"/>
  <c r="AS2274" i="1"/>
  <c r="AW2274" i="1"/>
  <c r="AT2274" i="1"/>
  <c r="AR2275" i="1"/>
  <c r="AI2267" i="1"/>
  <c r="AJ2298" i="1"/>
  <c r="J2272" i="1"/>
  <c r="K2271" i="1"/>
  <c r="Z2271" i="1"/>
  <c r="AA2270" i="1"/>
  <c r="AF2273" i="1"/>
  <c r="AG2272" i="1"/>
  <c r="Y2300" i="1"/>
  <c r="X2300" i="1"/>
  <c r="N2271" i="1"/>
  <c r="O2271" i="1" s="1"/>
  <c r="P2269" i="1"/>
  <c r="AU2274" i="1" l="1"/>
  <c r="AV2274" i="1" s="1"/>
  <c r="AT2275" i="1"/>
  <c r="AZ2277" i="1"/>
  <c r="BA2276" i="1"/>
  <c r="AL2273" i="1"/>
  <c r="AS2275" i="1"/>
  <c r="AW2275" i="1"/>
  <c r="AR2276" i="1"/>
  <c r="Q2269" i="1"/>
  <c r="R2269" i="1" s="1"/>
  <c r="S2269" i="1" s="1"/>
  <c r="AI2268" i="1"/>
  <c r="AJ2299" i="1"/>
  <c r="K2272" i="1"/>
  <c r="J2273" i="1"/>
  <c r="Z2272" i="1"/>
  <c r="AA2271" i="1"/>
  <c r="AF2274" i="1"/>
  <c r="AG2273" i="1"/>
  <c r="Y2301" i="1"/>
  <c r="X2301" i="1"/>
  <c r="N2272" i="1"/>
  <c r="O2272" i="1" s="1"/>
  <c r="P2270" i="1"/>
  <c r="Q2270" i="1"/>
  <c r="R2270" i="1" l="1"/>
  <c r="S2270" i="1" s="1"/>
  <c r="AU2275" i="1"/>
  <c r="AV2275" i="1" s="1"/>
  <c r="AL2274" i="1"/>
  <c r="BA2277" i="1"/>
  <c r="AZ2278" i="1"/>
  <c r="AS2276" i="1"/>
  <c r="AW2276" i="1"/>
  <c r="AT2276" i="1"/>
  <c r="AR2277" i="1"/>
  <c r="AI2269" i="1"/>
  <c r="AJ2300" i="1"/>
  <c r="K2273" i="1"/>
  <c r="J2274" i="1"/>
  <c r="Z2273" i="1"/>
  <c r="AA2272" i="1"/>
  <c r="AF2275" i="1"/>
  <c r="AG2274" i="1"/>
  <c r="X2302" i="1"/>
  <c r="Y2302" i="1"/>
  <c r="N2273" i="1"/>
  <c r="O2273" i="1" s="1"/>
  <c r="P2271" i="1"/>
  <c r="Q2271" i="1"/>
  <c r="R2271" i="1" s="1"/>
  <c r="S2271" i="1" s="1"/>
  <c r="AU2276" i="1" l="1"/>
  <c r="AV2276" i="1" s="1"/>
  <c r="AL2275" i="1"/>
  <c r="BA2278" i="1"/>
  <c r="AZ2279" i="1"/>
  <c r="AT2277" i="1"/>
  <c r="AS2277" i="1"/>
  <c r="AW2277" i="1"/>
  <c r="AR2278" i="1"/>
  <c r="AI2270" i="1"/>
  <c r="AJ2301" i="1"/>
  <c r="K2274" i="1"/>
  <c r="J2275" i="1"/>
  <c r="AA2273" i="1"/>
  <c r="Z2274" i="1"/>
  <c r="AF2276" i="1"/>
  <c r="AG2275" i="1"/>
  <c r="X2303" i="1"/>
  <c r="N2274" i="1"/>
  <c r="O2274" i="1" s="1"/>
  <c r="P2272" i="1"/>
  <c r="Q2272" i="1"/>
  <c r="R2272" i="1" s="1"/>
  <c r="S2272" i="1" s="1"/>
  <c r="AU2277" i="1" l="1"/>
  <c r="AV2277" i="1" s="1"/>
  <c r="AL2276" i="1"/>
  <c r="AZ2280" i="1"/>
  <c r="BA2279" i="1"/>
  <c r="AS2278" i="1"/>
  <c r="AW2278" i="1"/>
  <c r="AR2279" i="1"/>
  <c r="AI2271" i="1"/>
  <c r="AJ2302" i="1"/>
  <c r="K2275" i="1"/>
  <c r="J2276" i="1"/>
  <c r="Y2303" i="1"/>
  <c r="AA2274" i="1"/>
  <c r="Z2275" i="1"/>
  <c r="AF2277" i="1"/>
  <c r="AG2276" i="1"/>
  <c r="X2304" i="1"/>
  <c r="Y2304" i="1"/>
  <c r="N2275" i="1"/>
  <c r="O2275" i="1" s="1"/>
  <c r="P2273" i="1"/>
  <c r="Q2273" i="1"/>
  <c r="R2273" i="1" s="1"/>
  <c r="S2273" i="1" s="1"/>
  <c r="AL2277" i="1" l="1"/>
  <c r="AZ2281" i="1"/>
  <c r="BA2280" i="1"/>
  <c r="AT2278" i="1"/>
  <c r="AU2278" i="1" s="1"/>
  <c r="AV2278" i="1" s="1"/>
  <c r="AS2279" i="1"/>
  <c r="AW2279" i="1"/>
  <c r="AT2279" i="1"/>
  <c r="AR2280" i="1"/>
  <c r="AI2272" i="1"/>
  <c r="AJ2303" i="1"/>
  <c r="K2276" i="1"/>
  <c r="J2277" i="1"/>
  <c r="AA2275" i="1"/>
  <c r="Z2276" i="1"/>
  <c r="AF2278" i="1"/>
  <c r="AG2277" i="1"/>
  <c r="X2305" i="1"/>
  <c r="N2276" i="1"/>
  <c r="O2276" i="1" s="1"/>
  <c r="P2274" i="1"/>
  <c r="Q2274" i="1"/>
  <c r="R2274" i="1" s="1"/>
  <c r="S2274" i="1" s="1"/>
  <c r="AL2278" i="1" l="1"/>
  <c r="BA2281" i="1"/>
  <c r="AZ2282" i="1"/>
  <c r="AU2279" i="1"/>
  <c r="AV2279" i="1" s="1"/>
  <c r="AS2280" i="1"/>
  <c r="AW2280" i="1"/>
  <c r="AT2280" i="1"/>
  <c r="AR2281" i="1"/>
  <c r="AI2273" i="1"/>
  <c r="AJ2304" i="1"/>
  <c r="J2278" i="1"/>
  <c r="K2277" i="1"/>
  <c r="Y2305" i="1"/>
  <c r="AA2276" i="1"/>
  <c r="Z2277" i="1"/>
  <c r="AF2279" i="1"/>
  <c r="AG2278" i="1"/>
  <c r="X2306" i="1"/>
  <c r="N2277" i="1"/>
  <c r="O2277" i="1" s="1"/>
  <c r="P2275" i="1"/>
  <c r="Q2275" i="1"/>
  <c r="R2275" i="1" s="1"/>
  <c r="S2275" i="1" s="1"/>
  <c r="AL2279" i="1" l="1"/>
  <c r="BA2282" i="1"/>
  <c r="AZ2283" i="1"/>
  <c r="AU2280" i="1"/>
  <c r="AV2280" i="1" s="1"/>
  <c r="AS2281" i="1"/>
  <c r="AW2281" i="1"/>
  <c r="AT2281" i="1"/>
  <c r="AR2282" i="1"/>
  <c r="AI2274" i="1"/>
  <c r="AJ2305" i="1"/>
  <c r="K2278" i="1"/>
  <c r="J2279" i="1"/>
  <c r="AA2277" i="1"/>
  <c r="Z2278" i="1"/>
  <c r="Y2306" i="1"/>
  <c r="AF2280" i="1"/>
  <c r="AG2279" i="1"/>
  <c r="X2307" i="1"/>
  <c r="N2278" i="1"/>
  <c r="O2278" i="1" s="1"/>
  <c r="P2276" i="1"/>
  <c r="Q2276" i="1"/>
  <c r="R2276" i="1" s="1"/>
  <c r="S2276" i="1" s="1"/>
  <c r="AL2280" i="1" l="1"/>
  <c r="AU2281" i="1"/>
  <c r="AV2281" i="1" s="1"/>
  <c r="AZ2284" i="1"/>
  <c r="BA2283" i="1"/>
  <c r="AS2282" i="1"/>
  <c r="AW2282" i="1"/>
  <c r="AT2282" i="1"/>
  <c r="AR2283" i="1"/>
  <c r="AI2275" i="1"/>
  <c r="AJ2306" i="1"/>
  <c r="K2279" i="1"/>
  <c r="J2280" i="1"/>
  <c r="Y2307" i="1"/>
  <c r="Z2279" i="1"/>
  <c r="AA2278" i="1"/>
  <c r="AF2281" i="1"/>
  <c r="AG2280" i="1"/>
  <c r="Y2308" i="1"/>
  <c r="X2308" i="1"/>
  <c r="N2279" i="1"/>
  <c r="O2279" i="1" s="1"/>
  <c r="P2277" i="1"/>
  <c r="Q2277" i="1"/>
  <c r="R2277" i="1" s="1"/>
  <c r="S2277" i="1" s="1"/>
  <c r="AL2281" i="1" l="1"/>
  <c r="AU2282" i="1"/>
  <c r="AV2282" i="1" s="1"/>
  <c r="AZ2285" i="1"/>
  <c r="BA2284" i="1"/>
  <c r="AS2283" i="1"/>
  <c r="AW2283" i="1"/>
  <c r="AT2283" i="1"/>
  <c r="AR2284" i="1"/>
  <c r="AI2276" i="1"/>
  <c r="AJ2307" i="1"/>
  <c r="J2281" i="1"/>
  <c r="K2280" i="1"/>
  <c r="Z2280" i="1"/>
  <c r="AA2279" i="1"/>
  <c r="AF2282" i="1"/>
  <c r="AG2281" i="1"/>
  <c r="Y2309" i="1"/>
  <c r="X2309" i="1"/>
  <c r="N2280" i="1"/>
  <c r="O2280" i="1" s="1"/>
  <c r="P2278" i="1"/>
  <c r="Q2278" i="1"/>
  <c r="R2278" i="1" s="1"/>
  <c r="S2278" i="1" s="1"/>
  <c r="AU2283" i="1" l="1"/>
  <c r="AV2283" i="1" s="1"/>
  <c r="AL2282" i="1"/>
  <c r="BA2285" i="1"/>
  <c r="AZ2286" i="1"/>
  <c r="AS2284" i="1"/>
  <c r="AW2284" i="1"/>
  <c r="AT2284" i="1"/>
  <c r="AR2285" i="1"/>
  <c r="AI2277" i="1"/>
  <c r="AJ2308" i="1"/>
  <c r="J2282" i="1"/>
  <c r="K2281" i="1"/>
  <c r="AA2280" i="1"/>
  <c r="Z2281" i="1"/>
  <c r="AF2283" i="1"/>
  <c r="AG2282" i="1"/>
  <c r="Y2310" i="1"/>
  <c r="X2310" i="1"/>
  <c r="N2281" i="1"/>
  <c r="O2281" i="1" s="1"/>
  <c r="P2279" i="1"/>
  <c r="Q2279" i="1"/>
  <c r="R2279" i="1" s="1"/>
  <c r="S2279" i="1" s="1"/>
  <c r="AU2284" i="1" l="1"/>
  <c r="AV2284" i="1" s="1"/>
  <c r="AT2285" i="1"/>
  <c r="BA2286" i="1"/>
  <c r="AZ2287" i="1"/>
  <c r="AL2283" i="1"/>
  <c r="AS2285" i="1"/>
  <c r="AW2285" i="1"/>
  <c r="AR2286" i="1"/>
  <c r="AI2278" i="1"/>
  <c r="AJ2309" i="1"/>
  <c r="J2283" i="1"/>
  <c r="K2282" i="1"/>
  <c r="AA2281" i="1"/>
  <c r="Z2282" i="1"/>
  <c r="AF2284" i="1"/>
  <c r="AG2283" i="1"/>
  <c r="Y2311" i="1"/>
  <c r="X2311" i="1"/>
  <c r="N2282" i="1"/>
  <c r="O2282" i="1" s="1"/>
  <c r="P2280" i="1"/>
  <c r="Q2280" i="1"/>
  <c r="R2280" i="1" s="1"/>
  <c r="S2280" i="1" s="1"/>
  <c r="AU2285" i="1" l="1"/>
  <c r="AV2285" i="1" s="1"/>
  <c r="AL2284" i="1"/>
  <c r="AZ2288" i="1"/>
  <c r="BA2287" i="1"/>
  <c r="AS2286" i="1"/>
  <c r="AW2286" i="1"/>
  <c r="AR2287" i="1"/>
  <c r="AI2279" i="1"/>
  <c r="AJ2310" i="1"/>
  <c r="K2283" i="1"/>
  <c r="J2284" i="1"/>
  <c r="Z2283" i="1"/>
  <c r="AA2282" i="1"/>
  <c r="AF2285" i="1"/>
  <c r="AG2284" i="1"/>
  <c r="X2312" i="1"/>
  <c r="Y2312" i="1"/>
  <c r="N2283" i="1"/>
  <c r="O2283" i="1" s="1"/>
  <c r="P2281" i="1"/>
  <c r="Q2281" i="1"/>
  <c r="R2281" i="1" s="1"/>
  <c r="S2281" i="1" s="1"/>
  <c r="AL2285" i="1" l="1"/>
  <c r="AZ2289" i="1"/>
  <c r="BA2288" i="1"/>
  <c r="AT2286" i="1"/>
  <c r="AU2286" i="1" s="1"/>
  <c r="AV2286" i="1" s="1"/>
  <c r="AS2287" i="1"/>
  <c r="AW2287" i="1"/>
  <c r="AT2287" i="1"/>
  <c r="AR2288" i="1"/>
  <c r="AI2280" i="1"/>
  <c r="AJ2311" i="1"/>
  <c r="J2285" i="1"/>
  <c r="K2284" i="1"/>
  <c r="AA2283" i="1"/>
  <c r="Z2284" i="1"/>
  <c r="AF2286" i="1"/>
  <c r="AG2285" i="1"/>
  <c r="X2313" i="1"/>
  <c r="Y2313" i="1"/>
  <c r="N2284" i="1"/>
  <c r="O2284" i="1" s="1"/>
  <c r="P2282" i="1"/>
  <c r="Q2282" i="1"/>
  <c r="R2282" i="1" s="1"/>
  <c r="S2282" i="1" s="1"/>
  <c r="AT2288" i="1" l="1"/>
  <c r="BA2289" i="1"/>
  <c r="AZ2290" i="1"/>
  <c r="AU2287" i="1"/>
  <c r="AL2286" i="1"/>
  <c r="AS2288" i="1"/>
  <c r="AW2288" i="1"/>
  <c r="AR2289" i="1"/>
  <c r="AI2281" i="1"/>
  <c r="AJ2312" i="1"/>
  <c r="K2285" i="1"/>
  <c r="J2286" i="1"/>
  <c r="AA2284" i="1"/>
  <c r="Z2285" i="1"/>
  <c r="AF2287" i="1"/>
  <c r="AG2286" i="1"/>
  <c r="X2314" i="1"/>
  <c r="Y2314" i="1"/>
  <c r="N2285" i="1"/>
  <c r="O2285" i="1" s="1"/>
  <c r="P2283" i="1"/>
  <c r="Q2283" i="1"/>
  <c r="R2283" i="1" s="1"/>
  <c r="S2283" i="1" s="1"/>
  <c r="AU2288" i="1" l="1"/>
  <c r="AV2288" i="1" s="1"/>
  <c r="AL2287" i="1"/>
  <c r="AV2287" i="1"/>
  <c r="BA2290" i="1"/>
  <c r="AZ2291" i="1"/>
  <c r="AS2289" i="1"/>
  <c r="AW2289" i="1"/>
  <c r="AR2290" i="1"/>
  <c r="AI2282" i="1"/>
  <c r="AJ2313" i="1"/>
  <c r="J2287" i="1"/>
  <c r="K2286" i="1"/>
  <c r="AA2285" i="1"/>
  <c r="Z2286" i="1"/>
  <c r="AF2288" i="1"/>
  <c r="AG2287" i="1"/>
  <c r="X2315" i="1"/>
  <c r="N2286" i="1"/>
  <c r="O2286" i="1" s="1"/>
  <c r="P2284" i="1"/>
  <c r="Q2284" i="1"/>
  <c r="R2284" i="1" s="1"/>
  <c r="S2284" i="1" s="1"/>
  <c r="AL2288" i="1" l="1"/>
  <c r="AZ2292" i="1"/>
  <c r="BA2291" i="1"/>
  <c r="AT2289" i="1"/>
  <c r="AU2289" i="1" s="1"/>
  <c r="AV2289" i="1" s="1"/>
  <c r="AS2290" i="1"/>
  <c r="AW2290" i="1"/>
  <c r="AT2290" i="1"/>
  <c r="AR2291" i="1"/>
  <c r="AI2283" i="1"/>
  <c r="AJ2314" i="1"/>
  <c r="K2287" i="1"/>
  <c r="J2288" i="1"/>
  <c r="Y2315" i="1"/>
  <c r="AA2286" i="1"/>
  <c r="Z2287" i="1"/>
  <c r="AF2289" i="1"/>
  <c r="AG2288" i="1"/>
  <c r="X2316" i="1"/>
  <c r="N2287" i="1"/>
  <c r="O2287" i="1" s="1"/>
  <c r="P2285" i="1"/>
  <c r="Q2285" i="1"/>
  <c r="R2285" i="1" s="1"/>
  <c r="S2285" i="1" s="1"/>
  <c r="AT2291" i="1" l="1"/>
  <c r="AZ2293" i="1"/>
  <c r="BA2292" i="1"/>
  <c r="AU2290" i="1"/>
  <c r="AL2289" i="1"/>
  <c r="AS2291" i="1"/>
  <c r="AW2291" i="1"/>
  <c r="AV2290" i="1"/>
  <c r="AR2292" i="1"/>
  <c r="AI2284" i="1"/>
  <c r="AJ2315" i="1"/>
  <c r="J2289" i="1"/>
  <c r="K2288" i="1"/>
  <c r="AA2287" i="1"/>
  <c r="Z2288" i="1"/>
  <c r="Y2316" i="1"/>
  <c r="AF2290" i="1"/>
  <c r="AG2289" i="1"/>
  <c r="X2317" i="1"/>
  <c r="N2288" i="1"/>
  <c r="O2288" i="1" s="1"/>
  <c r="P2286" i="1"/>
  <c r="Q2286" i="1"/>
  <c r="R2286" i="1" s="1"/>
  <c r="S2286" i="1" s="1"/>
  <c r="AL2290" i="1" l="1"/>
  <c r="AU2291" i="1"/>
  <c r="AV2291" i="1" s="1"/>
  <c r="BA2293" i="1"/>
  <c r="AZ2294" i="1"/>
  <c r="AS2292" i="1"/>
  <c r="AW2292" i="1"/>
  <c r="AT2292" i="1"/>
  <c r="AR2293" i="1"/>
  <c r="AI2285" i="1"/>
  <c r="AJ2316" i="1"/>
  <c r="K2289" i="1"/>
  <c r="J2290" i="1"/>
  <c r="Y2317" i="1"/>
  <c r="Z2289" i="1"/>
  <c r="AA2288" i="1"/>
  <c r="AF2291" i="1"/>
  <c r="AG2290" i="1"/>
  <c r="Y2318" i="1"/>
  <c r="X2318" i="1"/>
  <c r="N2289" i="1"/>
  <c r="O2289" i="1" s="1"/>
  <c r="P2287" i="1"/>
  <c r="Q2287" i="1"/>
  <c r="R2287" i="1" s="1"/>
  <c r="S2287" i="1" s="1"/>
  <c r="AU2292" i="1" l="1"/>
  <c r="AV2292" i="1" s="1"/>
  <c r="AL2291" i="1"/>
  <c r="BA2294" i="1"/>
  <c r="AZ2295" i="1"/>
  <c r="AS2293" i="1"/>
  <c r="AW2293" i="1"/>
  <c r="AT2293" i="1"/>
  <c r="AR2294" i="1"/>
  <c r="AI2286" i="1"/>
  <c r="AJ2317" i="1"/>
  <c r="J2291" i="1"/>
  <c r="K2290" i="1"/>
  <c r="AA2289" i="1"/>
  <c r="Z2290" i="1"/>
  <c r="AF2292" i="1"/>
  <c r="AG2291" i="1"/>
  <c r="X2319" i="1"/>
  <c r="N2290" i="1"/>
  <c r="O2290" i="1" s="1"/>
  <c r="P2288" i="1"/>
  <c r="Q2288" i="1"/>
  <c r="R2288" i="1" s="1"/>
  <c r="S2288" i="1" s="1"/>
  <c r="AU2293" i="1" l="1"/>
  <c r="AV2293" i="1" s="1"/>
  <c r="AL2292" i="1"/>
  <c r="AZ2296" i="1"/>
  <c r="BA2295" i="1"/>
  <c r="AT2294" i="1"/>
  <c r="AS2294" i="1"/>
  <c r="AW2294" i="1"/>
  <c r="AR2295" i="1"/>
  <c r="AI2287" i="1"/>
  <c r="AJ2318" i="1"/>
  <c r="K2291" i="1"/>
  <c r="J2292" i="1"/>
  <c r="Y2319" i="1"/>
  <c r="Z2291" i="1"/>
  <c r="AA2290" i="1"/>
  <c r="AF2293" i="1"/>
  <c r="AG2292" i="1"/>
  <c r="X2320" i="1"/>
  <c r="Y2320" i="1"/>
  <c r="N2291" i="1"/>
  <c r="O2291" i="1" s="1"/>
  <c r="P2289" i="1"/>
  <c r="AU2294" i="1" l="1"/>
  <c r="AV2294" i="1" s="1"/>
  <c r="AT2295" i="1"/>
  <c r="AZ2297" i="1"/>
  <c r="BA2296" i="1"/>
  <c r="AL2293" i="1"/>
  <c r="AS2295" i="1"/>
  <c r="AW2295" i="1"/>
  <c r="AR2296" i="1"/>
  <c r="Q2289" i="1"/>
  <c r="R2289" i="1" s="1"/>
  <c r="S2289" i="1" s="1"/>
  <c r="AI2288" i="1"/>
  <c r="AJ2319" i="1"/>
  <c r="K2292" i="1"/>
  <c r="J2293" i="1"/>
  <c r="Z2292" i="1"/>
  <c r="AA2291" i="1"/>
  <c r="AF2294" i="1"/>
  <c r="AG2293" i="1"/>
  <c r="X2321" i="1"/>
  <c r="Y2321" i="1"/>
  <c r="N2292" i="1"/>
  <c r="O2292" i="1" s="1"/>
  <c r="P2290" i="1"/>
  <c r="Q2290" i="1"/>
  <c r="R2290" i="1" l="1"/>
  <c r="S2290" i="1" s="1"/>
  <c r="AU2295" i="1"/>
  <c r="AV2295" i="1" s="1"/>
  <c r="AL2294" i="1"/>
  <c r="BA2297" i="1"/>
  <c r="AZ2298" i="1"/>
  <c r="AS2296" i="1"/>
  <c r="AW2296" i="1"/>
  <c r="AT2296" i="1"/>
  <c r="AR2297" i="1"/>
  <c r="AI2289" i="1"/>
  <c r="AJ2320" i="1"/>
  <c r="K2293" i="1"/>
  <c r="J2294" i="1"/>
  <c r="Z2293" i="1"/>
  <c r="AA2292" i="1"/>
  <c r="AF2295" i="1"/>
  <c r="AG2294" i="1"/>
  <c r="Y2322" i="1"/>
  <c r="X2322" i="1"/>
  <c r="N2293" i="1"/>
  <c r="O2293" i="1" s="1"/>
  <c r="P2291" i="1"/>
  <c r="Q2291" i="1"/>
  <c r="R2291" i="1" s="1"/>
  <c r="S2291" i="1" s="1"/>
  <c r="AU2296" i="1" l="1"/>
  <c r="AV2296" i="1" s="1"/>
  <c r="AL2295" i="1"/>
  <c r="BA2298" i="1"/>
  <c r="AZ2299" i="1"/>
  <c r="AS2297" i="1"/>
  <c r="AW2297" i="1"/>
  <c r="AR2298" i="1"/>
  <c r="AI2290" i="1"/>
  <c r="AJ2321" i="1"/>
  <c r="J2295" i="1"/>
  <c r="K2294" i="1"/>
  <c r="AA2293" i="1"/>
  <c r="Z2294" i="1"/>
  <c r="AF2296" i="1"/>
  <c r="AG2295" i="1"/>
  <c r="X2323" i="1"/>
  <c r="Y2323" i="1"/>
  <c r="N2294" i="1"/>
  <c r="O2294" i="1" s="1"/>
  <c r="P2292" i="1"/>
  <c r="Q2292" i="1"/>
  <c r="R2292" i="1" s="1"/>
  <c r="S2292" i="1" s="1"/>
  <c r="AL2296" i="1" l="1"/>
  <c r="AZ2300" i="1"/>
  <c r="BA2299" i="1"/>
  <c r="AT2297" i="1"/>
  <c r="AU2297" i="1" s="1"/>
  <c r="AV2297" i="1" s="1"/>
  <c r="AS2298" i="1"/>
  <c r="AW2298" i="1"/>
  <c r="AT2298" i="1"/>
  <c r="AR2299" i="1"/>
  <c r="AI2291" i="1"/>
  <c r="AJ2322" i="1"/>
  <c r="K2295" i="1"/>
  <c r="J2296" i="1"/>
  <c r="AA2294" i="1"/>
  <c r="Z2295" i="1"/>
  <c r="AF2297" i="1"/>
  <c r="AG2296" i="1"/>
  <c r="Y2324" i="1"/>
  <c r="X2324" i="1"/>
  <c r="N2295" i="1"/>
  <c r="O2295" i="1" s="1"/>
  <c r="P2293" i="1"/>
  <c r="Q2293" i="1"/>
  <c r="R2293" i="1" s="1"/>
  <c r="S2293" i="1" s="1"/>
  <c r="AL2297" i="1" l="1"/>
  <c r="AZ2301" i="1"/>
  <c r="BA2300" i="1"/>
  <c r="AU2298" i="1"/>
  <c r="AV2298" i="1" s="1"/>
  <c r="AS2299" i="1"/>
  <c r="AW2299" i="1"/>
  <c r="AR2300" i="1"/>
  <c r="AI2292" i="1"/>
  <c r="AJ2323" i="1"/>
  <c r="K2296" i="1"/>
  <c r="J2297" i="1"/>
  <c r="Z2296" i="1"/>
  <c r="AA2295" i="1"/>
  <c r="AF2298" i="1"/>
  <c r="AG2297" i="1"/>
  <c r="X2325" i="1"/>
  <c r="Y2325" i="1"/>
  <c r="N2296" i="1"/>
  <c r="O2296" i="1" s="1"/>
  <c r="P2294" i="1"/>
  <c r="Q2294" i="1"/>
  <c r="R2294" i="1" s="1"/>
  <c r="S2294" i="1" s="1"/>
  <c r="AT2299" i="1" l="1"/>
  <c r="AU2299" i="1" s="1"/>
  <c r="AV2299" i="1" s="1"/>
  <c r="BA2301" i="1"/>
  <c r="AZ2302" i="1"/>
  <c r="AL2298" i="1"/>
  <c r="AS2300" i="1"/>
  <c r="AW2300" i="1"/>
  <c r="AT2300" i="1"/>
  <c r="AR2301" i="1"/>
  <c r="AI2293" i="1"/>
  <c r="AJ2324" i="1"/>
  <c r="K2297" i="1"/>
  <c r="J2298" i="1"/>
  <c r="AA2296" i="1"/>
  <c r="Z2297" i="1"/>
  <c r="AF2299" i="1"/>
  <c r="AG2298" i="1"/>
  <c r="X2326" i="1"/>
  <c r="Y2326" i="1"/>
  <c r="N2297" i="1"/>
  <c r="O2297" i="1" s="1"/>
  <c r="P2295" i="1"/>
  <c r="Q2295" i="1"/>
  <c r="R2295" i="1" s="1"/>
  <c r="S2295" i="1" s="1"/>
  <c r="AU2300" i="1" l="1"/>
  <c r="AV2300" i="1" s="1"/>
  <c r="AL2299" i="1"/>
  <c r="BA2302" i="1"/>
  <c r="AZ2303" i="1"/>
  <c r="AS2301" i="1"/>
  <c r="AW2301" i="1"/>
  <c r="AR2302" i="1"/>
  <c r="Q2296" i="1"/>
  <c r="AI2294" i="1"/>
  <c r="AJ2325" i="1"/>
  <c r="K2298" i="1"/>
  <c r="J2299" i="1"/>
  <c r="AA2297" i="1"/>
  <c r="Z2298" i="1"/>
  <c r="AF2300" i="1"/>
  <c r="AG2299" i="1"/>
  <c r="X2327" i="1"/>
  <c r="Y2327" i="1"/>
  <c r="P2296" i="1"/>
  <c r="R2296" i="1"/>
  <c r="S2296" i="1" s="1"/>
  <c r="N2298" i="1"/>
  <c r="O2298" i="1" s="1"/>
  <c r="AL2300" i="1" l="1"/>
  <c r="AZ2304" i="1"/>
  <c r="BA2303" i="1"/>
  <c r="AT2301" i="1"/>
  <c r="AU2301" i="1" s="1"/>
  <c r="AV2301" i="1" s="1"/>
  <c r="AS2302" i="1"/>
  <c r="AW2302" i="1"/>
  <c r="AT2302" i="1"/>
  <c r="AR2303" i="1"/>
  <c r="Q2297" i="1"/>
  <c r="AI2295" i="1"/>
  <c r="AJ2326" i="1"/>
  <c r="K2299" i="1"/>
  <c r="J2300" i="1"/>
  <c r="AA2298" i="1"/>
  <c r="Z2299" i="1"/>
  <c r="AF2301" i="1"/>
  <c r="AG2300" i="1"/>
  <c r="X2328" i="1"/>
  <c r="Y2328" i="1"/>
  <c r="R2297" i="1"/>
  <c r="S2297" i="1" s="1"/>
  <c r="P2297" i="1"/>
  <c r="N2299" i="1"/>
  <c r="O2299" i="1" s="1"/>
  <c r="AL2301" i="1" l="1"/>
  <c r="AZ2305" i="1"/>
  <c r="BA2304" i="1"/>
  <c r="AU2302" i="1"/>
  <c r="AS2303" i="1"/>
  <c r="AW2303" i="1"/>
  <c r="AT2303" i="1"/>
  <c r="AV2302" i="1"/>
  <c r="AR2304" i="1"/>
  <c r="AI2296" i="1"/>
  <c r="AJ2327" i="1"/>
  <c r="K2300" i="1"/>
  <c r="J2301" i="1"/>
  <c r="AA2299" i="1"/>
  <c r="Z2300" i="1"/>
  <c r="AF2302" i="1"/>
  <c r="AG2301" i="1"/>
  <c r="Y2329" i="1"/>
  <c r="X2329" i="1"/>
  <c r="P2298" i="1"/>
  <c r="Q2298" i="1"/>
  <c r="R2298" i="1" s="1"/>
  <c r="S2298" i="1" s="1"/>
  <c r="N2300" i="1"/>
  <c r="O2300" i="1" s="1"/>
  <c r="AL2302" i="1" l="1"/>
  <c r="BA2305" i="1"/>
  <c r="AZ2306" i="1"/>
  <c r="AU2303" i="1"/>
  <c r="AS2304" i="1"/>
  <c r="AW2304" i="1"/>
  <c r="AT2304" i="1"/>
  <c r="AV2303" i="1"/>
  <c r="AR2305" i="1"/>
  <c r="AI2297" i="1"/>
  <c r="AJ2328" i="1"/>
  <c r="J2302" i="1"/>
  <c r="K2301" i="1"/>
  <c r="Z2301" i="1"/>
  <c r="AA2300" i="1"/>
  <c r="AF2303" i="1"/>
  <c r="AG2302" i="1"/>
  <c r="Y2330" i="1"/>
  <c r="X2330" i="1"/>
  <c r="N2301" i="1"/>
  <c r="O2301" i="1" s="1"/>
  <c r="P2299" i="1"/>
  <c r="Q2299" i="1"/>
  <c r="R2299" i="1" s="1"/>
  <c r="S2299" i="1" s="1"/>
  <c r="AT2305" i="1" l="1"/>
  <c r="AU2304" i="1"/>
  <c r="AV2304" i="1" s="1"/>
  <c r="BA2306" i="1"/>
  <c r="AZ2307" i="1"/>
  <c r="AL2303" i="1"/>
  <c r="AS2305" i="1"/>
  <c r="AW2305" i="1"/>
  <c r="AR2306" i="1"/>
  <c r="AI2298" i="1"/>
  <c r="AJ2329" i="1"/>
  <c r="K2302" i="1"/>
  <c r="J2303" i="1"/>
  <c r="AA2301" i="1"/>
  <c r="Z2302" i="1"/>
  <c r="AF2304" i="1"/>
  <c r="AG2303" i="1"/>
  <c r="Y2331" i="1"/>
  <c r="X2331" i="1"/>
  <c r="P2300" i="1"/>
  <c r="Q2300" i="1"/>
  <c r="R2300" i="1" s="1"/>
  <c r="S2300" i="1" s="1"/>
  <c r="N2302" i="1"/>
  <c r="O2302" i="1" s="1"/>
  <c r="AU2305" i="1" l="1"/>
  <c r="AV2305" i="1" s="1"/>
  <c r="AL2304" i="1"/>
  <c r="AZ2308" i="1"/>
  <c r="BA2307" i="1"/>
  <c r="AS2306" i="1"/>
  <c r="AW2306" i="1"/>
  <c r="AT2306" i="1"/>
  <c r="AR2307" i="1"/>
  <c r="AI2299" i="1"/>
  <c r="AJ2330" i="1"/>
  <c r="K2303" i="1"/>
  <c r="J2304" i="1"/>
  <c r="AA2302" i="1"/>
  <c r="Z2303" i="1"/>
  <c r="AF2305" i="1"/>
  <c r="AG2304" i="1"/>
  <c r="X2332" i="1"/>
  <c r="Y2332" i="1"/>
  <c r="P2301" i="1"/>
  <c r="Q2301" i="1"/>
  <c r="R2301" i="1" s="1"/>
  <c r="S2301" i="1" s="1"/>
  <c r="N2303" i="1"/>
  <c r="O2303" i="1" s="1"/>
  <c r="AU2306" i="1" l="1"/>
  <c r="AV2306" i="1" s="1"/>
  <c r="AL2305" i="1"/>
  <c r="AZ2309" i="1"/>
  <c r="BA2308" i="1"/>
  <c r="AS2307" i="1"/>
  <c r="AW2307" i="1"/>
  <c r="AT2307" i="1"/>
  <c r="AR2308" i="1"/>
  <c r="AI2300" i="1"/>
  <c r="AJ2331" i="1"/>
  <c r="K2304" i="1"/>
  <c r="J2305" i="1"/>
  <c r="AA2303" i="1"/>
  <c r="Z2304" i="1"/>
  <c r="AF2306" i="1"/>
  <c r="AG2305" i="1"/>
  <c r="Y2333" i="1"/>
  <c r="X2333" i="1"/>
  <c r="P2302" i="1"/>
  <c r="Q2302" i="1"/>
  <c r="R2302" i="1" s="1"/>
  <c r="S2302" i="1" s="1"/>
  <c r="N2304" i="1"/>
  <c r="O2304" i="1" s="1"/>
  <c r="AU2307" i="1" l="1"/>
  <c r="AV2307" i="1" s="1"/>
  <c r="AT2308" i="1"/>
  <c r="AZ2310" i="1"/>
  <c r="BA2309" i="1"/>
  <c r="AL2306" i="1"/>
  <c r="AS2308" i="1"/>
  <c r="AW2308" i="1"/>
  <c r="AR2309" i="1"/>
  <c r="AI2301" i="1"/>
  <c r="AJ2332" i="1"/>
  <c r="K2305" i="1"/>
  <c r="J2306" i="1"/>
  <c r="AA2304" i="1"/>
  <c r="Z2305" i="1"/>
  <c r="AF2307" i="1"/>
  <c r="AG2306" i="1"/>
  <c r="Y2334" i="1"/>
  <c r="X2334" i="1"/>
  <c r="P2303" i="1"/>
  <c r="N2305" i="1"/>
  <c r="O2305" i="1" s="1"/>
  <c r="AU2308" i="1" l="1"/>
  <c r="AV2308" i="1" s="1"/>
  <c r="AL2307" i="1"/>
  <c r="BA2310" i="1"/>
  <c r="AZ2311" i="1"/>
  <c r="AS2309" i="1"/>
  <c r="AW2309" i="1"/>
  <c r="AT2309" i="1"/>
  <c r="AR2310" i="1"/>
  <c r="Q2303" i="1"/>
  <c r="R2303" i="1" s="1"/>
  <c r="S2303" i="1" s="1"/>
  <c r="AI2302" i="1"/>
  <c r="AJ2333" i="1"/>
  <c r="K2306" i="1"/>
  <c r="J2307" i="1"/>
  <c r="AA2305" i="1"/>
  <c r="Z2306" i="1"/>
  <c r="AF2308" i="1"/>
  <c r="AG2307" i="1"/>
  <c r="X2335" i="1"/>
  <c r="Y2335" i="1"/>
  <c r="P2304" i="1"/>
  <c r="AI2303" i="1" s="1"/>
  <c r="Q2304" i="1"/>
  <c r="R2304" i="1" s="1"/>
  <c r="S2304" i="1" s="1"/>
  <c r="N2306" i="1"/>
  <c r="O2306" i="1" s="1"/>
  <c r="AU2309" i="1" l="1"/>
  <c r="AV2309" i="1" s="1"/>
  <c r="AL2308" i="1"/>
  <c r="AZ2312" i="1"/>
  <c r="BA2311" i="1"/>
  <c r="AS2310" i="1"/>
  <c r="AW2310" i="1"/>
  <c r="AT2310" i="1"/>
  <c r="AR2311" i="1"/>
  <c r="AJ2334" i="1"/>
  <c r="J2308" i="1"/>
  <c r="K2307" i="1"/>
  <c r="Z2307" i="1"/>
  <c r="AA2306" i="1"/>
  <c r="AF2309" i="1"/>
  <c r="AG2308" i="1"/>
  <c r="Y2336" i="1"/>
  <c r="X2336" i="1"/>
  <c r="P2305" i="1"/>
  <c r="Q2305" i="1"/>
  <c r="R2305" i="1" s="1"/>
  <c r="S2305" i="1" s="1"/>
  <c r="N2307" i="1"/>
  <c r="O2307" i="1" s="1"/>
  <c r="AU2310" i="1" l="1"/>
  <c r="AT2311" i="1"/>
  <c r="AZ2313" i="1"/>
  <c r="BA2312" i="1"/>
  <c r="AL2309" i="1"/>
  <c r="AS2311" i="1"/>
  <c r="AW2311" i="1"/>
  <c r="AV2310" i="1"/>
  <c r="AR2312" i="1"/>
  <c r="AI2304" i="1"/>
  <c r="AJ2335" i="1"/>
  <c r="K2308" i="1"/>
  <c r="J2309" i="1"/>
  <c r="AA2307" i="1"/>
  <c r="Z2308" i="1"/>
  <c r="AF2310" i="1"/>
  <c r="AG2309" i="1"/>
  <c r="X2337" i="1"/>
  <c r="Y2337" i="1"/>
  <c r="P2306" i="1"/>
  <c r="Q2306" i="1"/>
  <c r="R2306" i="1" s="1"/>
  <c r="S2306" i="1" s="1"/>
  <c r="N2308" i="1"/>
  <c r="O2308" i="1" s="1"/>
  <c r="AU2311" i="1" l="1"/>
  <c r="AV2311" i="1" s="1"/>
  <c r="AL2310" i="1"/>
  <c r="BA2313" i="1"/>
  <c r="AZ2314" i="1"/>
  <c r="AS2312" i="1"/>
  <c r="AW2312" i="1"/>
  <c r="AT2312" i="1"/>
  <c r="AR2313" i="1"/>
  <c r="AI2305" i="1"/>
  <c r="AJ2336" i="1"/>
  <c r="K2309" i="1"/>
  <c r="J2310" i="1"/>
  <c r="Z2309" i="1"/>
  <c r="AA2308" i="1"/>
  <c r="AF2311" i="1"/>
  <c r="AG2310" i="1"/>
  <c r="Y2338" i="1"/>
  <c r="X2338" i="1"/>
  <c r="P2307" i="1"/>
  <c r="Q2307" i="1"/>
  <c r="R2307" i="1" s="1"/>
  <c r="S2307" i="1" s="1"/>
  <c r="N2309" i="1"/>
  <c r="O2309" i="1" s="1"/>
  <c r="AU2312" i="1" l="1"/>
  <c r="AV2312" i="1" s="1"/>
  <c r="AL2311" i="1"/>
  <c r="BA2314" i="1"/>
  <c r="AZ2315" i="1"/>
  <c r="AS2313" i="1"/>
  <c r="AW2313" i="1"/>
  <c r="AT2313" i="1"/>
  <c r="AR2314" i="1"/>
  <c r="AI2306" i="1"/>
  <c r="AJ2337" i="1"/>
  <c r="J2311" i="1"/>
  <c r="K2310" i="1"/>
  <c r="Z2310" i="1"/>
  <c r="AA2309" i="1"/>
  <c r="AF2312" i="1"/>
  <c r="AG2311" i="1"/>
  <c r="Y2339" i="1"/>
  <c r="X2339" i="1"/>
  <c r="P2308" i="1"/>
  <c r="Q2308" i="1"/>
  <c r="R2308" i="1" s="1"/>
  <c r="S2308" i="1" s="1"/>
  <c r="N2310" i="1"/>
  <c r="O2310" i="1" s="1"/>
  <c r="AU2313" i="1" l="1"/>
  <c r="AV2313" i="1" s="1"/>
  <c r="AT2314" i="1"/>
  <c r="AZ2316" i="1"/>
  <c r="BA2315" i="1"/>
  <c r="AL2312" i="1"/>
  <c r="AS2314" i="1"/>
  <c r="AW2314" i="1"/>
  <c r="AR2315" i="1"/>
  <c r="AI2307" i="1"/>
  <c r="AJ2338" i="1"/>
  <c r="J2312" i="1"/>
  <c r="K2311" i="1"/>
  <c r="Z2311" i="1"/>
  <c r="AA2310" i="1"/>
  <c r="AF2313" i="1"/>
  <c r="AG2312" i="1"/>
  <c r="X2340" i="1"/>
  <c r="P2309" i="1"/>
  <c r="Q2309" i="1"/>
  <c r="R2309" i="1" s="1"/>
  <c r="S2309" i="1" s="1"/>
  <c r="N2311" i="1"/>
  <c r="O2311" i="1" s="1"/>
  <c r="AU2314" i="1" l="1"/>
  <c r="AL2313" i="1"/>
  <c r="AZ2317" i="1"/>
  <c r="BA2316" i="1"/>
  <c r="AS2315" i="1"/>
  <c r="AW2315" i="1"/>
  <c r="AT2315" i="1"/>
  <c r="AU2315" i="1" s="1"/>
  <c r="AV2314" i="1"/>
  <c r="AR2316" i="1"/>
  <c r="AI2308" i="1"/>
  <c r="AJ2339" i="1"/>
  <c r="K2312" i="1"/>
  <c r="J2313" i="1"/>
  <c r="Y2340" i="1"/>
  <c r="AA2311" i="1"/>
  <c r="Z2312" i="1"/>
  <c r="AF2314" i="1"/>
  <c r="AG2313" i="1"/>
  <c r="X2341" i="1"/>
  <c r="Y2341" i="1"/>
  <c r="N2312" i="1"/>
  <c r="O2312" i="1" s="1"/>
  <c r="P2310" i="1"/>
  <c r="Q2310" i="1"/>
  <c r="R2310" i="1" s="1"/>
  <c r="S2310" i="1" s="1"/>
  <c r="AT2316" i="1" l="1"/>
  <c r="AU2316" i="1" s="1"/>
  <c r="AZ2318" i="1"/>
  <c r="BA2317" i="1"/>
  <c r="AL2314" i="1"/>
  <c r="AS2316" i="1"/>
  <c r="AW2316" i="1"/>
  <c r="AV2315" i="1"/>
  <c r="AR2317" i="1"/>
  <c r="AI2309" i="1"/>
  <c r="AJ2340" i="1"/>
  <c r="J2314" i="1"/>
  <c r="K2313" i="1"/>
  <c r="AA2312" i="1"/>
  <c r="Z2313" i="1"/>
  <c r="AF2315" i="1"/>
  <c r="AG2314" i="1"/>
  <c r="Y2342" i="1"/>
  <c r="X2342" i="1"/>
  <c r="N2313" i="1"/>
  <c r="O2313" i="1" s="1"/>
  <c r="P2311" i="1"/>
  <c r="Q2311" i="1"/>
  <c r="R2311" i="1" s="1"/>
  <c r="S2311" i="1" s="1"/>
  <c r="AL2315" i="1" l="1"/>
  <c r="BA2318" i="1"/>
  <c r="AZ2319" i="1"/>
  <c r="AS2317" i="1"/>
  <c r="AW2317" i="1"/>
  <c r="AT2317" i="1"/>
  <c r="AU2317" i="1" s="1"/>
  <c r="AV2316" i="1"/>
  <c r="AR2318" i="1"/>
  <c r="AI2310" i="1"/>
  <c r="AJ2341" i="1"/>
  <c r="J2315" i="1"/>
  <c r="K2314" i="1"/>
  <c r="AA2313" i="1"/>
  <c r="Z2314" i="1"/>
  <c r="AF2316" i="1"/>
  <c r="AG2315" i="1"/>
  <c r="Y2343" i="1"/>
  <c r="X2343" i="1"/>
  <c r="N2314" i="1"/>
  <c r="O2314" i="1" s="1"/>
  <c r="P2312" i="1"/>
  <c r="Q2312" i="1"/>
  <c r="R2312" i="1" s="1"/>
  <c r="S2312" i="1" s="1"/>
  <c r="AL2316" i="1" l="1"/>
  <c r="AZ2320" i="1"/>
  <c r="BA2319" i="1"/>
  <c r="AS2318" i="1"/>
  <c r="AW2318" i="1"/>
  <c r="AT2318" i="1"/>
  <c r="AU2318" i="1" s="1"/>
  <c r="AV2317" i="1"/>
  <c r="AR2319" i="1"/>
  <c r="AI2311" i="1"/>
  <c r="AJ2342" i="1"/>
  <c r="J2316" i="1"/>
  <c r="K2315" i="1"/>
  <c r="AA2314" i="1"/>
  <c r="Z2315" i="1"/>
  <c r="AF2317" i="1"/>
  <c r="AG2316" i="1"/>
  <c r="Y2344" i="1"/>
  <c r="X2344" i="1"/>
  <c r="P2313" i="1"/>
  <c r="N2315" i="1"/>
  <c r="O2315" i="1" s="1"/>
  <c r="AL2317" i="1" l="1"/>
  <c r="AZ2321" i="1"/>
  <c r="BA2320" i="1"/>
  <c r="AS2319" i="1"/>
  <c r="AW2319" i="1"/>
  <c r="AT2319" i="1"/>
  <c r="AU2319" i="1" s="1"/>
  <c r="AV2318" i="1"/>
  <c r="AR2320" i="1"/>
  <c r="Q2313" i="1"/>
  <c r="R2313" i="1" s="1"/>
  <c r="S2313" i="1" s="1"/>
  <c r="AI2312" i="1"/>
  <c r="AJ2343" i="1"/>
  <c r="K2316" i="1"/>
  <c r="J2317" i="1"/>
  <c r="Z2316" i="1"/>
  <c r="AA2315" i="1"/>
  <c r="AF2318" i="1"/>
  <c r="AG2317" i="1"/>
  <c r="X2345" i="1"/>
  <c r="Y2345" i="1"/>
  <c r="N2316" i="1"/>
  <c r="O2316" i="1" s="1"/>
  <c r="P2314" i="1"/>
  <c r="AI2313" i="1" s="1"/>
  <c r="AT2320" i="1" l="1"/>
  <c r="AU2320" i="1" s="1"/>
  <c r="BA2321" i="1"/>
  <c r="AZ2322" i="1"/>
  <c r="AL2318" i="1"/>
  <c r="AS2320" i="1"/>
  <c r="AW2320" i="1"/>
  <c r="AV2319" i="1"/>
  <c r="AR2321" i="1"/>
  <c r="AJ2344" i="1"/>
  <c r="K2317" i="1"/>
  <c r="J2318" i="1"/>
  <c r="Z2317" i="1"/>
  <c r="AA2316" i="1"/>
  <c r="AF2319" i="1"/>
  <c r="AG2318" i="1"/>
  <c r="Y2346" i="1"/>
  <c r="X2346" i="1"/>
  <c r="P2315" i="1"/>
  <c r="Q2315" i="1"/>
  <c r="Q2314" i="1"/>
  <c r="R2314" i="1" s="1"/>
  <c r="S2314" i="1" s="1"/>
  <c r="N2317" i="1"/>
  <c r="O2317" i="1" s="1"/>
  <c r="AT2321" i="1" l="1"/>
  <c r="AU2321" i="1" s="1"/>
  <c r="BA2322" i="1"/>
  <c r="AZ2323" i="1"/>
  <c r="AS2321" i="1"/>
  <c r="AW2321" i="1"/>
  <c r="AL2319" i="1"/>
  <c r="AV2320" i="1"/>
  <c r="AR2322" i="1"/>
  <c r="AI2314" i="1"/>
  <c r="AJ2345" i="1"/>
  <c r="J2319" i="1"/>
  <c r="K2318" i="1"/>
  <c r="AA2317" i="1"/>
  <c r="Z2318" i="1"/>
  <c r="AF2320" i="1"/>
  <c r="AG2319" i="1"/>
  <c r="X2347" i="1"/>
  <c r="Y2347" i="1"/>
  <c r="R2315" i="1"/>
  <c r="S2315" i="1" s="1"/>
  <c r="N2318" i="1"/>
  <c r="O2318" i="1" s="1"/>
  <c r="P2316" i="1"/>
  <c r="Q2316" i="1"/>
  <c r="AT2322" i="1" l="1"/>
  <c r="AU2322" i="1" s="1"/>
  <c r="AZ2324" i="1"/>
  <c r="BA2323" i="1"/>
  <c r="AL2320" i="1"/>
  <c r="AS2322" i="1"/>
  <c r="AW2322" i="1"/>
  <c r="AV2321" i="1"/>
  <c r="AR2323" i="1"/>
  <c r="AI2315" i="1"/>
  <c r="AJ2346" i="1"/>
  <c r="J2320" i="1"/>
  <c r="K2319" i="1"/>
  <c r="AA2318" i="1"/>
  <c r="Z2319" i="1"/>
  <c r="AF2321" i="1"/>
  <c r="AG2320" i="1"/>
  <c r="X2348" i="1"/>
  <c r="Y2348" i="1"/>
  <c r="R2316" i="1"/>
  <c r="S2316" i="1" s="1"/>
  <c r="N2319" i="1"/>
  <c r="O2319" i="1" s="1"/>
  <c r="P2317" i="1"/>
  <c r="Q2317" i="1"/>
  <c r="AL2321" i="1" l="1"/>
  <c r="AZ2325" i="1"/>
  <c r="BA2324" i="1"/>
  <c r="AS2323" i="1"/>
  <c r="AW2323" i="1"/>
  <c r="AT2323" i="1"/>
  <c r="AU2323" i="1" s="1"/>
  <c r="AV2322" i="1"/>
  <c r="AR2324" i="1"/>
  <c r="Q2318" i="1"/>
  <c r="AI2316" i="1"/>
  <c r="AJ2347" i="1"/>
  <c r="K2320" i="1"/>
  <c r="J2321" i="1"/>
  <c r="Z2320" i="1"/>
  <c r="AA2319" i="1"/>
  <c r="AF2322" i="1"/>
  <c r="AG2321" i="1"/>
  <c r="X2349" i="1"/>
  <c r="R2317" i="1"/>
  <c r="P2318" i="1"/>
  <c r="N2320" i="1"/>
  <c r="O2320" i="1" s="1"/>
  <c r="AL2322" i="1" l="1"/>
  <c r="AZ2326" i="1"/>
  <c r="BA2325" i="1"/>
  <c r="AS2324" i="1"/>
  <c r="AW2324" i="1"/>
  <c r="AT2324" i="1"/>
  <c r="AU2324" i="1" s="1"/>
  <c r="AV2323" i="1"/>
  <c r="AR2325" i="1"/>
  <c r="AI2317" i="1"/>
  <c r="AJ2348" i="1"/>
  <c r="J2322" i="1"/>
  <c r="K2321" i="1"/>
  <c r="Y2349" i="1"/>
  <c r="AA2320" i="1"/>
  <c r="Z2321" i="1"/>
  <c r="R2318" i="1"/>
  <c r="S2318" i="1" s="1"/>
  <c r="S2317" i="1"/>
  <c r="AF2323" i="1"/>
  <c r="AG2322" i="1"/>
  <c r="X2350" i="1"/>
  <c r="Y2350" i="1"/>
  <c r="P2319" i="1"/>
  <c r="N2321" i="1"/>
  <c r="O2321" i="1" s="1"/>
  <c r="AT2325" i="1" l="1"/>
  <c r="AU2325" i="1" s="1"/>
  <c r="BA2326" i="1"/>
  <c r="AZ2327" i="1"/>
  <c r="AL2323" i="1"/>
  <c r="AS2325" i="1"/>
  <c r="AW2325" i="1"/>
  <c r="AV2324" i="1"/>
  <c r="AR2326" i="1"/>
  <c r="Q2320" i="1"/>
  <c r="AI2318" i="1"/>
  <c r="AJ2349" i="1"/>
  <c r="K2322" i="1"/>
  <c r="J2323" i="1"/>
  <c r="AA2321" i="1"/>
  <c r="Z2322" i="1"/>
  <c r="AF2324" i="1"/>
  <c r="AG2323" i="1"/>
  <c r="Q2319" i="1"/>
  <c r="R2319" i="1" s="1"/>
  <c r="X2351" i="1"/>
  <c r="Y2351" i="1"/>
  <c r="P2320" i="1"/>
  <c r="N2322" i="1"/>
  <c r="O2322" i="1" s="1"/>
  <c r="AL2324" i="1" l="1"/>
  <c r="AZ2328" i="1"/>
  <c r="BA2327" i="1"/>
  <c r="AS2326" i="1"/>
  <c r="AW2326" i="1"/>
  <c r="AT2326" i="1"/>
  <c r="AU2326" i="1" s="1"/>
  <c r="AV2325" i="1"/>
  <c r="AR2327" i="1"/>
  <c r="Q2321" i="1"/>
  <c r="AI2319" i="1"/>
  <c r="AJ2350" i="1"/>
  <c r="K2323" i="1"/>
  <c r="J2324" i="1"/>
  <c r="AA2322" i="1"/>
  <c r="Z2323" i="1"/>
  <c r="R2320" i="1"/>
  <c r="S2320" i="1" s="1"/>
  <c r="S2319" i="1"/>
  <c r="AF2325" i="1"/>
  <c r="AG2324" i="1"/>
  <c r="X2352" i="1"/>
  <c r="P2321" i="1"/>
  <c r="N2323" i="1"/>
  <c r="O2323" i="1" s="1"/>
  <c r="AL2325" i="1" l="1"/>
  <c r="AZ2329" i="1"/>
  <c r="BA2328" i="1"/>
  <c r="AS2327" i="1"/>
  <c r="AW2327" i="1"/>
  <c r="AT2327" i="1"/>
  <c r="AU2327" i="1" s="1"/>
  <c r="AV2326" i="1"/>
  <c r="AR2328" i="1"/>
  <c r="R2321" i="1"/>
  <c r="S2321" i="1" s="1"/>
  <c r="AI2320" i="1"/>
  <c r="AJ2351" i="1"/>
  <c r="J2325" i="1"/>
  <c r="K2324" i="1"/>
  <c r="Y2352" i="1"/>
  <c r="Z2324" i="1"/>
  <c r="AA2323" i="1"/>
  <c r="AF2326" i="1"/>
  <c r="AG2325" i="1"/>
  <c r="X2353" i="1"/>
  <c r="Y2353" i="1"/>
  <c r="P2322" i="1"/>
  <c r="Q2322" i="1"/>
  <c r="R2322" i="1" s="1"/>
  <c r="S2322" i="1" s="1"/>
  <c r="N2324" i="1"/>
  <c r="O2324" i="1" s="1"/>
  <c r="AL2326" i="1" l="1"/>
  <c r="BA2329" i="1"/>
  <c r="AZ2330" i="1"/>
  <c r="AS2328" i="1"/>
  <c r="AW2328" i="1"/>
  <c r="AT2328" i="1"/>
  <c r="AU2328" i="1" s="1"/>
  <c r="AV2327" i="1"/>
  <c r="AR2329" i="1"/>
  <c r="AI2321" i="1"/>
  <c r="AJ2352" i="1"/>
  <c r="J2326" i="1"/>
  <c r="K2325" i="1"/>
  <c r="Z2325" i="1"/>
  <c r="AA2324" i="1"/>
  <c r="AF2327" i="1"/>
  <c r="AG2326" i="1"/>
  <c r="X2354" i="1"/>
  <c r="Y2354" i="1"/>
  <c r="N2325" i="1"/>
  <c r="O2325" i="1" s="1"/>
  <c r="P2323" i="1"/>
  <c r="Q2323" i="1"/>
  <c r="R2323" i="1" s="1"/>
  <c r="S2323" i="1" s="1"/>
  <c r="AL2327" i="1" l="1"/>
  <c r="BA2330" i="1"/>
  <c r="AZ2331" i="1"/>
  <c r="AS2329" i="1"/>
  <c r="AW2329" i="1"/>
  <c r="AT2329" i="1"/>
  <c r="AU2329" i="1" s="1"/>
  <c r="AV2328" i="1"/>
  <c r="AR2330" i="1"/>
  <c r="AI2322" i="1"/>
  <c r="AJ2353" i="1"/>
  <c r="K2326" i="1"/>
  <c r="J2327" i="1"/>
  <c r="Z2326" i="1"/>
  <c r="AA2325" i="1"/>
  <c r="AF2328" i="1"/>
  <c r="AG2327" i="1"/>
  <c r="X2355" i="1"/>
  <c r="Y2355" i="1"/>
  <c r="N2326" i="1"/>
  <c r="O2326" i="1" s="1"/>
  <c r="P2324" i="1"/>
  <c r="Q2324" i="1"/>
  <c r="R2324" i="1" s="1"/>
  <c r="S2324" i="1" s="1"/>
  <c r="AL2328" i="1" l="1"/>
  <c r="AZ2332" i="1"/>
  <c r="BA2331" i="1"/>
  <c r="AS2330" i="1"/>
  <c r="AW2330" i="1"/>
  <c r="AT2330" i="1"/>
  <c r="AU2330" i="1" s="1"/>
  <c r="AV2329" i="1"/>
  <c r="AR2331" i="1"/>
  <c r="AI2323" i="1"/>
  <c r="AJ2354" i="1"/>
  <c r="J2328" i="1"/>
  <c r="K2327" i="1"/>
  <c r="AA2326" i="1"/>
  <c r="Z2327" i="1"/>
  <c r="AF2329" i="1"/>
  <c r="AG2328" i="1"/>
  <c r="X2356" i="1"/>
  <c r="Y2356" i="1"/>
  <c r="N2327" i="1"/>
  <c r="O2327" i="1" s="1"/>
  <c r="P2325" i="1"/>
  <c r="Q2325" i="1"/>
  <c r="R2325" i="1" s="1"/>
  <c r="S2325" i="1" s="1"/>
  <c r="AL2329" i="1" l="1"/>
  <c r="AZ2333" i="1"/>
  <c r="BA2332" i="1"/>
  <c r="AS2331" i="1"/>
  <c r="AW2331" i="1"/>
  <c r="AT2331" i="1"/>
  <c r="AU2331" i="1" s="1"/>
  <c r="AV2330" i="1"/>
  <c r="AR2332" i="1"/>
  <c r="AI2324" i="1"/>
  <c r="AJ2355" i="1"/>
  <c r="J2329" i="1"/>
  <c r="K2328" i="1"/>
  <c r="AA2327" i="1"/>
  <c r="Z2328" i="1"/>
  <c r="AF2330" i="1"/>
  <c r="AG2329" i="1"/>
  <c r="Y2357" i="1"/>
  <c r="X2357" i="1"/>
  <c r="P2326" i="1"/>
  <c r="Q2326" i="1"/>
  <c r="R2326" i="1" s="1"/>
  <c r="S2326" i="1" s="1"/>
  <c r="N2328" i="1"/>
  <c r="O2328" i="1" s="1"/>
  <c r="AL2330" i="1" l="1"/>
  <c r="AZ2334" i="1"/>
  <c r="BA2333" i="1"/>
  <c r="AS2332" i="1"/>
  <c r="AW2332" i="1"/>
  <c r="AT2332" i="1"/>
  <c r="AU2332" i="1" s="1"/>
  <c r="AV2331" i="1"/>
  <c r="AR2333" i="1"/>
  <c r="AI2325" i="1"/>
  <c r="AJ2356" i="1"/>
  <c r="J2330" i="1"/>
  <c r="K2329" i="1"/>
  <c r="AA2328" i="1"/>
  <c r="Z2329" i="1"/>
  <c r="AF2331" i="1"/>
  <c r="AG2330" i="1"/>
  <c r="X2358" i="1"/>
  <c r="P2327" i="1"/>
  <c r="Q2327" i="1"/>
  <c r="R2327" i="1" s="1"/>
  <c r="S2327" i="1" s="1"/>
  <c r="N2329" i="1"/>
  <c r="O2329" i="1" s="1"/>
  <c r="AL2331" i="1" l="1"/>
  <c r="BA2334" i="1"/>
  <c r="AZ2335" i="1"/>
  <c r="AS2333" i="1"/>
  <c r="AW2333" i="1"/>
  <c r="AT2333" i="1"/>
  <c r="AU2333" i="1" s="1"/>
  <c r="AV2332" i="1"/>
  <c r="AR2334" i="1"/>
  <c r="AI2326" i="1"/>
  <c r="AJ2357" i="1"/>
  <c r="J2331" i="1"/>
  <c r="K2330" i="1"/>
  <c r="Y2358" i="1"/>
  <c r="AA2329" i="1"/>
  <c r="Z2330" i="1"/>
  <c r="AF2332" i="1"/>
  <c r="AG2331" i="1"/>
  <c r="X2359" i="1"/>
  <c r="Y2359" i="1"/>
  <c r="P2328" i="1"/>
  <c r="Q2328" i="1"/>
  <c r="R2328" i="1" s="1"/>
  <c r="S2328" i="1" s="1"/>
  <c r="N2330" i="1"/>
  <c r="O2330" i="1" s="1"/>
  <c r="AL2332" i="1" l="1"/>
  <c r="AZ2336" i="1"/>
  <c r="BA2335" i="1"/>
  <c r="AS2334" i="1"/>
  <c r="AW2334" i="1"/>
  <c r="AT2334" i="1"/>
  <c r="AU2334" i="1" s="1"/>
  <c r="AV2333" i="1"/>
  <c r="AR2335" i="1"/>
  <c r="AI2327" i="1"/>
  <c r="AJ2358" i="1"/>
  <c r="K2331" i="1"/>
  <c r="J2332" i="1"/>
  <c r="Z2331" i="1"/>
  <c r="AA2330" i="1"/>
  <c r="AF2333" i="1"/>
  <c r="AG2332" i="1"/>
  <c r="Y2360" i="1"/>
  <c r="X2360" i="1"/>
  <c r="P2329" i="1"/>
  <c r="Q2329" i="1"/>
  <c r="R2329" i="1" s="1"/>
  <c r="S2329" i="1" s="1"/>
  <c r="N2331" i="1"/>
  <c r="O2331" i="1" s="1"/>
  <c r="AL2333" i="1" l="1"/>
  <c r="AZ2337" i="1"/>
  <c r="BA2336" i="1"/>
  <c r="AS2335" i="1"/>
  <c r="AW2335" i="1"/>
  <c r="AT2335" i="1"/>
  <c r="AU2335" i="1" s="1"/>
  <c r="AV2334" i="1"/>
  <c r="AR2336" i="1"/>
  <c r="AI2328" i="1"/>
  <c r="AJ2359" i="1"/>
  <c r="J2333" i="1"/>
  <c r="K2332" i="1"/>
  <c r="AA2331" i="1"/>
  <c r="Z2332" i="1"/>
  <c r="AF2334" i="1"/>
  <c r="AG2333" i="1"/>
  <c r="X2361" i="1"/>
  <c r="Y2361" i="1"/>
  <c r="P2330" i="1"/>
  <c r="Q2330" i="1"/>
  <c r="R2330" i="1" s="1"/>
  <c r="S2330" i="1" s="1"/>
  <c r="N2332" i="1"/>
  <c r="O2332" i="1" s="1"/>
  <c r="AL2334" i="1" l="1"/>
  <c r="AZ2338" i="1"/>
  <c r="BA2337" i="1"/>
  <c r="AS2336" i="1"/>
  <c r="AW2336" i="1"/>
  <c r="AT2336" i="1"/>
  <c r="AU2336" i="1" s="1"/>
  <c r="AV2335" i="1"/>
  <c r="AR2337" i="1"/>
  <c r="AI2329" i="1"/>
  <c r="AJ2360" i="1"/>
  <c r="K2333" i="1"/>
  <c r="J2334" i="1"/>
  <c r="AA2332" i="1"/>
  <c r="Z2333" i="1"/>
  <c r="AF2335" i="1"/>
  <c r="AG2334" i="1"/>
  <c r="Y2362" i="1"/>
  <c r="X2362" i="1"/>
  <c r="N2333" i="1"/>
  <c r="O2333" i="1" s="1"/>
  <c r="P2331" i="1"/>
  <c r="Q2331" i="1"/>
  <c r="R2331" i="1" s="1"/>
  <c r="S2331" i="1" s="1"/>
  <c r="AL2335" i="1" l="1"/>
  <c r="BA2338" i="1"/>
  <c r="AZ2339" i="1"/>
  <c r="AS2337" i="1"/>
  <c r="AW2337" i="1"/>
  <c r="AT2337" i="1"/>
  <c r="AU2337" i="1" s="1"/>
  <c r="AV2336" i="1"/>
  <c r="AR2338" i="1"/>
  <c r="AI2330" i="1"/>
  <c r="AJ2361" i="1"/>
  <c r="K2334" i="1"/>
  <c r="J2335" i="1"/>
  <c r="Z2334" i="1"/>
  <c r="AA2333" i="1"/>
  <c r="AF2336" i="1"/>
  <c r="AG2335" i="1"/>
  <c r="X2363" i="1"/>
  <c r="Y2363" i="1"/>
  <c r="P2332" i="1"/>
  <c r="Q2332" i="1"/>
  <c r="R2332" i="1" s="1"/>
  <c r="S2332" i="1" s="1"/>
  <c r="N2334" i="1"/>
  <c r="O2334" i="1" s="1"/>
  <c r="AL2336" i="1" l="1"/>
  <c r="BA2339" i="1"/>
  <c r="AZ2340" i="1"/>
  <c r="AS2338" i="1"/>
  <c r="AW2338" i="1"/>
  <c r="AT2338" i="1"/>
  <c r="AU2338" i="1" s="1"/>
  <c r="AV2337" i="1"/>
  <c r="AR2339" i="1"/>
  <c r="AI2331" i="1"/>
  <c r="AJ2362" i="1"/>
  <c r="J2336" i="1"/>
  <c r="K2335" i="1"/>
  <c r="Z2335" i="1"/>
  <c r="AA2334" i="1"/>
  <c r="AF2337" i="1"/>
  <c r="AG2336" i="1"/>
  <c r="X2364" i="1"/>
  <c r="P2333" i="1"/>
  <c r="N2335" i="1"/>
  <c r="O2335" i="1" s="1"/>
  <c r="AL2337" i="1" l="1"/>
  <c r="AZ2341" i="1"/>
  <c r="BA2340" i="1"/>
  <c r="AS2339" i="1"/>
  <c r="AW2339" i="1"/>
  <c r="AT2339" i="1"/>
  <c r="AU2339" i="1" s="1"/>
  <c r="AV2338" i="1"/>
  <c r="AR2340" i="1"/>
  <c r="Q2333" i="1"/>
  <c r="R2333" i="1" s="1"/>
  <c r="S2333" i="1" s="1"/>
  <c r="AI2332" i="1"/>
  <c r="AJ2363" i="1"/>
  <c r="K2336" i="1"/>
  <c r="J2337" i="1"/>
  <c r="Y2364" i="1"/>
  <c r="AA2335" i="1"/>
  <c r="Z2336" i="1"/>
  <c r="AF2338" i="1"/>
  <c r="AG2337" i="1"/>
  <c r="X2365" i="1"/>
  <c r="P2334" i="1"/>
  <c r="AI2333" i="1" s="1"/>
  <c r="Q2334" i="1"/>
  <c r="N2336" i="1"/>
  <c r="O2336" i="1" s="1"/>
  <c r="AL2338" i="1" l="1"/>
  <c r="AZ2342" i="1"/>
  <c r="BA2341" i="1"/>
  <c r="AS2340" i="1"/>
  <c r="AW2340" i="1"/>
  <c r="AT2340" i="1"/>
  <c r="AU2340" i="1" s="1"/>
  <c r="AV2339" i="1"/>
  <c r="AR2341" i="1"/>
  <c r="R2334" i="1"/>
  <c r="S2334" i="1" s="1"/>
  <c r="AJ2364" i="1"/>
  <c r="J2338" i="1"/>
  <c r="K2337" i="1"/>
  <c r="AA2336" i="1"/>
  <c r="Z2337" i="1"/>
  <c r="Y2365" i="1"/>
  <c r="AF2339" i="1"/>
  <c r="AG2338" i="1"/>
  <c r="X2366" i="1"/>
  <c r="N2337" i="1"/>
  <c r="O2337" i="1" s="1"/>
  <c r="P2335" i="1"/>
  <c r="Q2335" i="1"/>
  <c r="R2335" i="1" s="1"/>
  <c r="S2335" i="1" s="1"/>
  <c r="AT2341" i="1" l="1"/>
  <c r="AU2341" i="1" s="1"/>
  <c r="BA2342" i="1"/>
  <c r="AZ2343" i="1"/>
  <c r="AL2339" i="1"/>
  <c r="AS2341" i="1"/>
  <c r="AW2341" i="1"/>
  <c r="AV2340" i="1"/>
  <c r="AR2342" i="1"/>
  <c r="AI2334" i="1"/>
  <c r="AJ2365" i="1"/>
  <c r="J2339" i="1"/>
  <c r="K2338" i="1"/>
  <c r="Y2366" i="1"/>
  <c r="AA2337" i="1"/>
  <c r="Z2338" i="1"/>
  <c r="AF2340" i="1"/>
  <c r="AG2339" i="1"/>
  <c r="X2367" i="1"/>
  <c r="N2338" i="1"/>
  <c r="O2338" i="1" s="1"/>
  <c r="P2336" i="1"/>
  <c r="Q2336" i="1"/>
  <c r="R2336" i="1" s="1"/>
  <c r="S2336" i="1" s="1"/>
  <c r="AL2340" i="1" l="1"/>
  <c r="BA2343" i="1"/>
  <c r="AZ2344" i="1"/>
  <c r="AS2342" i="1"/>
  <c r="AW2342" i="1"/>
  <c r="AT2342" i="1"/>
  <c r="AU2342" i="1" s="1"/>
  <c r="AV2341" i="1"/>
  <c r="AR2343" i="1"/>
  <c r="AI2335" i="1"/>
  <c r="AJ2366" i="1"/>
  <c r="J2340" i="1"/>
  <c r="K2339" i="1"/>
  <c r="Z2339" i="1"/>
  <c r="AA2338" i="1"/>
  <c r="Y2367" i="1"/>
  <c r="AF2341" i="1"/>
  <c r="AG2340" i="1"/>
  <c r="Y2368" i="1"/>
  <c r="X2368" i="1"/>
  <c r="N2339" i="1"/>
  <c r="O2339" i="1" s="1"/>
  <c r="P2337" i="1"/>
  <c r="AL2341" i="1" l="1"/>
  <c r="AZ2345" i="1"/>
  <c r="BA2344" i="1"/>
  <c r="AS2343" i="1"/>
  <c r="AW2343" i="1"/>
  <c r="AT2343" i="1"/>
  <c r="AU2343" i="1" s="1"/>
  <c r="AV2342" i="1"/>
  <c r="AR2344" i="1"/>
  <c r="Q2337" i="1"/>
  <c r="R2337" i="1" s="1"/>
  <c r="S2337" i="1" s="1"/>
  <c r="AI2336" i="1"/>
  <c r="AJ2367" i="1"/>
  <c r="J2341" i="1"/>
  <c r="K2340" i="1"/>
  <c r="AA2339" i="1"/>
  <c r="Z2340" i="1"/>
  <c r="AF2342" i="1"/>
  <c r="AG2341" i="1"/>
  <c r="X2369" i="1"/>
  <c r="Y2369" i="1"/>
  <c r="P2338" i="1"/>
  <c r="Q2338" i="1"/>
  <c r="R2338" i="1" s="1"/>
  <c r="S2338" i="1" s="1"/>
  <c r="N2340" i="1"/>
  <c r="O2340" i="1" s="1"/>
  <c r="AL2342" i="1" l="1"/>
  <c r="AZ2346" i="1"/>
  <c r="BA2345" i="1"/>
  <c r="AS2344" i="1"/>
  <c r="AW2344" i="1"/>
  <c r="AT2344" i="1"/>
  <c r="AU2344" i="1" s="1"/>
  <c r="AV2343" i="1"/>
  <c r="AR2345" i="1"/>
  <c r="AI2337" i="1"/>
  <c r="AJ2368" i="1"/>
  <c r="K2341" i="1"/>
  <c r="J2342" i="1"/>
  <c r="AA2340" i="1"/>
  <c r="Z2341" i="1"/>
  <c r="AF2343" i="1"/>
  <c r="AG2342" i="1"/>
  <c r="X2370" i="1"/>
  <c r="Y2370" i="1"/>
  <c r="P2339" i="1"/>
  <c r="Q2339" i="1"/>
  <c r="R2339" i="1" s="1"/>
  <c r="S2339" i="1" s="1"/>
  <c r="N2341" i="1"/>
  <c r="O2341" i="1" s="1"/>
  <c r="AL2343" i="1" l="1"/>
  <c r="BA2346" i="1"/>
  <c r="AZ2347" i="1"/>
  <c r="AS2345" i="1"/>
  <c r="AW2345" i="1"/>
  <c r="AT2345" i="1"/>
  <c r="AU2345" i="1" s="1"/>
  <c r="AV2344" i="1"/>
  <c r="AR2346" i="1"/>
  <c r="AI2338" i="1"/>
  <c r="AJ2369" i="1"/>
  <c r="K2342" i="1"/>
  <c r="J2343" i="1"/>
  <c r="Z2342" i="1"/>
  <c r="AA2341" i="1"/>
  <c r="AF2344" i="1"/>
  <c r="AG2343" i="1"/>
  <c r="Y2371" i="1"/>
  <c r="X2371" i="1"/>
  <c r="P2340" i="1"/>
  <c r="Q2340" i="1"/>
  <c r="R2340" i="1" s="1"/>
  <c r="S2340" i="1" s="1"/>
  <c r="N2342" i="1"/>
  <c r="O2342" i="1" s="1"/>
  <c r="AL2344" i="1" l="1"/>
  <c r="BA2347" i="1"/>
  <c r="AZ2348" i="1"/>
  <c r="AS2346" i="1"/>
  <c r="AW2346" i="1"/>
  <c r="AT2346" i="1"/>
  <c r="AU2346" i="1" s="1"/>
  <c r="AV2345" i="1"/>
  <c r="AR2347" i="1"/>
  <c r="AI2339" i="1"/>
  <c r="AJ2370" i="1"/>
  <c r="J2344" i="1"/>
  <c r="K2343" i="1"/>
  <c r="Z2343" i="1"/>
  <c r="AA2342" i="1"/>
  <c r="AF2345" i="1"/>
  <c r="AG2344" i="1"/>
  <c r="X2372" i="1"/>
  <c r="Y2372" i="1"/>
  <c r="P2341" i="1"/>
  <c r="Q2341" i="1"/>
  <c r="R2341" i="1" s="1"/>
  <c r="S2341" i="1" s="1"/>
  <c r="N2343" i="1"/>
  <c r="O2343" i="1" s="1"/>
  <c r="AL2345" i="1" l="1"/>
  <c r="AZ2349" i="1"/>
  <c r="BA2348" i="1"/>
  <c r="AS2347" i="1"/>
  <c r="AW2347" i="1"/>
  <c r="AV2346" i="1"/>
  <c r="AR2348" i="1"/>
  <c r="AI2340" i="1"/>
  <c r="AJ2371" i="1"/>
  <c r="K2344" i="1"/>
  <c r="J2345" i="1"/>
  <c r="AA2343" i="1"/>
  <c r="Z2344" i="1"/>
  <c r="AF2346" i="1"/>
  <c r="AG2345" i="1"/>
  <c r="Y2373" i="1"/>
  <c r="X2373" i="1"/>
  <c r="P2342" i="1"/>
  <c r="Q2342" i="1"/>
  <c r="R2342" i="1" s="1"/>
  <c r="S2342" i="1" s="1"/>
  <c r="N2344" i="1"/>
  <c r="O2344" i="1" s="1"/>
  <c r="AL2346" i="1" l="1"/>
  <c r="AZ2350" i="1"/>
  <c r="BA2349" i="1"/>
  <c r="AT2347" i="1"/>
  <c r="AU2347" i="1" s="1"/>
  <c r="AV2347" i="1" s="1"/>
  <c r="AS2348" i="1"/>
  <c r="AW2348" i="1"/>
  <c r="AR2349" i="1"/>
  <c r="AI2341" i="1"/>
  <c r="AJ2372" i="1"/>
  <c r="K2345" i="1"/>
  <c r="J2346" i="1"/>
  <c r="AA2344" i="1"/>
  <c r="Z2345" i="1"/>
  <c r="AF2347" i="1"/>
  <c r="AG2346" i="1"/>
  <c r="X2374" i="1"/>
  <c r="Y2374" i="1"/>
  <c r="P2343" i="1"/>
  <c r="Q2343" i="1"/>
  <c r="R2343" i="1" s="1"/>
  <c r="S2343" i="1" s="1"/>
  <c r="N2345" i="1"/>
  <c r="O2345" i="1" s="1"/>
  <c r="AL2347" i="1" l="1"/>
  <c r="BA2350" i="1"/>
  <c r="AZ2351" i="1"/>
  <c r="AT2348" i="1"/>
  <c r="AU2348" i="1" s="1"/>
  <c r="AV2348" i="1" s="1"/>
  <c r="AS2349" i="1"/>
  <c r="AW2349" i="1"/>
  <c r="AT2349" i="1"/>
  <c r="AR2350" i="1"/>
  <c r="AI2342" i="1"/>
  <c r="AJ2373" i="1"/>
  <c r="J2347" i="1"/>
  <c r="K2346" i="1"/>
  <c r="Z2346" i="1"/>
  <c r="AA2345" i="1"/>
  <c r="AF2348" i="1"/>
  <c r="AG2347" i="1"/>
  <c r="X2375" i="1"/>
  <c r="Y2375" i="1"/>
  <c r="P2344" i="1"/>
  <c r="Q2344" i="1"/>
  <c r="R2344" i="1" s="1"/>
  <c r="S2344" i="1" s="1"/>
  <c r="N2346" i="1"/>
  <c r="O2346" i="1" s="1"/>
  <c r="AL2348" i="1" l="1"/>
  <c r="BA2351" i="1"/>
  <c r="AZ2352" i="1"/>
  <c r="AU2349" i="1"/>
  <c r="AV2349" i="1" s="1"/>
  <c r="AS2350" i="1"/>
  <c r="AW2350" i="1"/>
  <c r="AT2350" i="1"/>
  <c r="AR2351" i="1"/>
  <c r="AI2343" i="1"/>
  <c r="AJ2374" i="1"/>
  <c r="K2347" i="1"/>
  <c r="J2348" i="1"/>
  <c r="AA2346" i="1"/>
  <c r="Z2347" i="1"/>
  <c r="AF2349" i="1"/>
  <c r="AG2348" i="1"/>
  <c r="X2376" i="1"/>
  <c r="Y2376" i="1"/>
  <c r="P2345" i="1"/>
  <c r="Q2345" i="1"/>
  <c r="R2345" i="1" s="1"/>
  <c r="S2345" i="1" s="1"/>
  <c r="N2347" i="1"/>
  <c r="O2347" i="1" s="1"/>
  <c r="AT2351" i="1" l="1"/>
  <c r="AU2350" i="1"/>
  <c r="AV2350" i="1" s="1"/>
  <c r="AZ2353" i="1"/>
  <c r="BA2352" i="1"/>
  <c r="AL2349" i="1"/>
  <c r="AS2351" i="1"/>
  <c r="AW2351" i="1"/>
  <c r="AR2352" i="1"/>
  <c r="AI2344" i="1"/>
  <c r="AJ2375" i="1"/>
  <c r="J2349" i="1"/>
  <c r="K2348" i="1"/>
  <c r="AA2347" i="1"/>
  <c r="Z2348" i="1"/>
  <c r="AF2350" i="1"/>
  <c r="AG2349" i="1"/>
  <c r="X2377" i="1"/>
  <c r="Y2377" i="1"/>
  <c r="N2348" i="1"/>
  <c r="O2348" i="1" s="1"/>
  <c r="P2346" i="1"/>
  <c r="Q2346" i="1"/>
  <c r="R2346" i="1" s="1"/>
  <c r="S2346" i="1" s="1"/>
  <c r="AL2350" i="1" l="1"/>
  <c r="AU2351" i="1"/>
  <c r="AV2351" i="1" s="1"/>
  <c r="AZ2354" i="1"/>
  <c r="BA2353" i="1"/>
  <c r="AS2352" i="1"/>
  <c r="AW2352" i="1"/>
  <c r="AT2352" i="1"/>
  <c r="AR2353" i="1"/>
  <c r="AI2345" i="1"/>
  <c r="AJ2376" i="1"/>
  <c r="K2349" i="1"/>
  <c r="J2350" i="1"/>
  <c r="AA2348" i="1"/>
  <c r="Z2349" i="1"/>
  <c r="AF2351" i="1"/>
  <c r="AG2350" i="1"/>
  <c r="Y2378" i="1"/>
  <c r="X2378" i="1"/>
  <c r="N2349" i="1"/>
  <c r="O2349" i="1" s="1"/>
  <c r="P2347" i="1"/>
  <c r="Q2347" i="1"/>
  <c r="R2347" i="1" s="1"/>
  <c r="S2347" i="1" s="1"/>
  <c r="AU2352" i="1" l="1"/>
  <c r="AV2352" i="1" s="1"/>
  <c r="AL2351" i="1"/>
  <c r="BA2354" i="1"/>
  <c r="AZ2355" i="1"/>
  <c r="AS2353" i="1"/>
  <c r="AW2353" i="1"/>
  <c r="AT2353" i="1"/>
  <c r="AR2354" i="1"/>
  <c r="AI2346" i="1"/>
  <c r="AJ2377" i="1"/>
  <c r="J2351" i="1"/>
  <c r="K2350" i="1"/>
  <c r="AA2349" i="1"/>
  <c r="Z2350" i="1"/>
  <c r="AF2352" i="1"/>
  <c r="AG2351" i="1"/>
  <c r="X2379" i="1"/>
  <c r="Y2379" i="1"/>
  <c r="N2350" i="1"/>
  <c r="O2350" i="1" s="1"/>
  <c r="P2348" i="1"/>
  <c r="Q2348" i="1"/>
  <c r="R2348" i="1" s="1"/>
  <c r="S2348" i="1" s="1"/>
  <c r="AU2353" i="1" l="1"/>
  <c r="AV2353" i="1" s="1"/>
  <c r="AL2352" i="1"/>
  <c r="BA2355" i="1"/>
  <c r="AZ2356" i="1"/>
  <c r="AS2354" i="1"/>
  <c r="AW2354" i="1"/>
  <c r="AT2354" i="1"/>
  <c r="AR2355" i="1"/>
  <c r="AI2347" i="1"/>
  <c r="AJ2378" i="1"/>
  <c r="J2352" i="1"/>
  <c r="K2351" i="1"/>
  <c r="Z2351" i="1"/>
  <c r="AA2350" i="1"/>
  <c r="AF2353" i="1"/>
  <c r="AG2352" i="1"/>
  <c r="Y2380" i="1"/>
  <c r="X2380" i="1"/>
  <c r="N2351" i="1"/>
  <c r="O2351" i="1" s="1"/>
  <c r="P2349" i="1"/>
  <c r="AU2354" i="1" l="1"/>
  <c r="AV2354" i="1" s="1"/>
  <c r="AT2355" i="1"/>
  <c r="AZ2357" i="1"/>
  <c r="BA2356" i="1"/>
  <c r="AL2353" i="1"/>
  <c r="AS2355" i="1"/>
  <c r="AW2355" i="1"/>
  <c r="AR2356" i="1"/>
  <c r="AI2348" i="1"/>
  <c r="AJ2379" i="1"/>
  <c r="J2353" i="1"/>
  <c r="K2352" i="1"/>
  <c r="AA2351" i="1"/>
  <c r="Z2352" i="1"/>
  <c r="AF2354" i="1"/>
  <c r="AG2353" i="1"/>
  <c r="X2381" i="1"/>
  <c r="Y2381" i="1"/>
  <c r="Q2349" i="1"/>
  <c r="R2349" i="1" s="1"/>
  <c r="S2349" i="1" s="1"/>
  <c r="P2350" i="1"/>
  <c r="N2352" i="1"/>
  <c r="O2352" i="1" s="1"/>
  <c r="AU2355" i="1" l="1"/>
  <c r="AV2355" i="1" s="1"/>
  <c r="AL2354" i="1"/>
  <c r="AZ2358" i="1"/>
  <c r="BA2357" i="1"/>
  <c r="AS2356" i="1"/>
  <c r="AW2356" i="1"/>
  <c r="AT2356" i="1"/>
  <c r="AR2357" i="1"/>
  <c r="P2351" i="1"/>
  <c r="AI2350" i="1" s="1"/>
  <c r="AI2349" i="1"/>
  <c r="AJ2380" i="1"/>
  <c r="J2354" i="1"/>
  <c r="K2353" i="1"/>
  <c r="AA2352" i="1"/>
  <c r="Z2353" i="1"/>
  <c r="AF2355" i="1"/>
  <c r="AG2354" i="1"/>
  <c r="Y2382" i="1"/>
  <c r="X2382" i="1"/>
  <c r="Q2350" i="1"/>
  <c r="R2350" i="1" s="1"/>
  <c r="S2350" i="1" s="1"/>
  <c r="Q2351" i="1"/>
  <c r="N2353" i="1"/>
  <c r="O2353" i="1" s="1"/>
  <c r="P2352" i="1" l="1"/>
  <c r="AI2351" i="1" s="1"/>
  <c r="AU2356" i="1"/>
  <c r="AV2356" i="1" s="1"/>
  <c r="AL2355" i="1"/>
  <c r="BA2358" i="1"/>
  <c r="AZ2359" i="1"/>
  <c r="AS2357" i="1"/>
  <c r="AW2357" i="1"/>
  <c r="AT2357" i="1"/>
  <c r="AR2358" i="1"/>
  <c r="Q2352" i="1"/>
  <c r="AJ2381" i="1"/>
  <c r="J2355" i="1"/>
  <c r="K2354" i="1"/>
  <c r="AA2353" i="1"/>
  <c r="Z2354" i="1"/>
  <c r="AF2356" i="1"/>
  <c r="AG2355" i="1"/>
  <c r="X2383" i="1"/>
  <c r="R2351" i="1"/>
  <c r="N2354" i="1"/>
  <c r="O2354" i="1" s="1"/>
  <c r="P2353" i="1"/>
  <c r="AI2352" i="1" s="1"/>
  <c r="Q2353" i="1"/>
  <c r="AU2357" i="1" l="1"/>
  <c r="AV2357" i="1" s="1"/>
  <c r="AL2356" i="1"/>
  <c r="BA2359" i="1"/>
  <c r="AZ2360" i="1"/>
  <c r="AS2358" i="1"/>
  <c r="AW2358" i="1"/>
  <c r="AT2358" i="1"/>
  <c r="AR2359" i="1"/>
  <c r="AJ2382" i="1"/>
  <c r="J2356" i="1"/>
  <c r="K2355" i="1"/>
  <c r="Y2383" i="1"/>
  <c r="AA2354" i="1"/>
  <c r="Z2355" i="1"/>
  <c r="R2352" i="1"/>
  <c r="S2352" i="1" s="1"/>
  <c r="S2351" i="1"/>
  <c r="AF2357" i="1"/>
  <c r="AG2356" i="1"/>
  <c r="X2384" i="1"/>
  <c r="Y2384" i="1"/>
  <c r="N2355" i="1"/>
  <c r="O2355" i="1" s="1"/>
  <c r="P2354" i="1"/>
  <c r="Q2354" i="1"/>
  <c r="AU2358" i="1" l="1"/>
  <c r="AV2358" i="1" s="1"/>
  <c r="AL2357" i="1"/>
  <c r="AZ2361" i="1"/>
  <c r="BA2360" i="1"/>
  <c r="AS2359" i="1"/>
  <c r="AW2359" i="1"/>
  <c r="AT2359" i="1"/>
  <c r="AR2360" i="1"/>
  <c r="R2353" i="1"/>
  <c r="S2353" i="1" s="1"/>
  <c r="AI2353" i="1"/>
  <c r="AJ2383" i="1"/>
  <c r="J2357" i="1"/>
  <c r="K2356" i="1"/>
  <c r="AA2355" i="1"/>
  <c r="Z2356" i="1"/>
  <c r="AF2358" i="1"/>
  <c r="AG2357" i="1"/>
  <c r="X2385" i="1"/>
  <c r="N2356" i="1"/>
  <c r="O2356" i="1" s="1"/>
  <c r="P2355" i="1"/>
  <c r="Q2355" i="1"/>
  <c r="R2354" i="1" l="1"/>
  <c r="S2354" i="1" s="1"/>
  <c r="AU2359" i="1"/>
  <c r="AV2359" i="1" s="1"/>
  <c r="AL2358" i="1"/>
  <c r="AZ2362" i="1"/>
  <c r="BA2361" i="1"/>
  <c r="AS2360" i="1"/>
  <c r="AW2360" i="1"/>
  <c r="AR2361" i="1"/>
  <c r="AI2354" i="1"/>
  <c r="AJ2384" i="1"/>
  <c r="J2358" i="1"/>
  <c r="K2357" i="1"/>
  <c r="Y2385" i="1"/>
  <c r="AA2356" i="1"/>
  <c r="Z2357" i="1"/>
  <c r="AF2359" i="1"/>
  <c r="AG2358" i="1"/>
  <c r="X2386" i="1"/>
  <c r="R2355" i="1"/>
  <c r="S2355" i="1" s="1"/>
  <c r="P2356" i="1"/>
  <c r="Q2356" i="1"/>
  <c r="N2357" i="1"/>
  <c r="O2357" i="1" s="1"/>
  <c r="AL2359" i="1" l="1"/>
  <c r="BA2362" i="1"/>
  <c r="AZ2363" i="1"/>
  <c r="AT2360" i="1"/>
  <c r="AU2360" i="1" s="1"/>
  <c r="AV2360" i="1" s="1"/>
  <c r="AS2361" i="1"/>
  <c r="AW2361" i="1"/>
  <c r="AT2361" i="1"/>
  <c r="AR2362" i="1"/>
  <c r="AI2355" i="1"/>
  <c r="AJ2385" i="1"/>
  <c r="J2359" i="1"/>
  <c r="K2358" i="1"/>
  <c r="AA2357" i="1"/>
  <c r="Z2358" i="1"/>
  <c r="Y2386" i="1"/>
  <c r="AF2360" i="1"/>
  <c r="AG2359" i="1"/>
  <c r="Y2387" i="1"/>
  <c r="X2387" i="1"/>
  <c r="R2356" i="1"/>
  <c r="S2356" i="1" s="1"/>
  <c r="N2358" i="1"/>
  <c r="O2358" i="1" s="1"/>
  <c r="P2357" i="1"/>
  <c r="Q2357" i="1"/>
  <c r="AL2360" i="1" l="1"/>
  <c r="BA2363" i="1"/>
  <c r="AZ2364" i="1"/>
  <c r="AU2361" i="1"/>
  <c r="AV2361" i="1" s="1"/>
  <c r="AS2362" i="1"/>
  <c r="AW2362" i="1"/>
  <c r="AT2362" i="1"/>
  <c r="AR2363" i="1"/>
  <c r="AI2356" i="1"/>
  <c r="AJ2386" i="1"/>
  <c r="J2360" i="1"/>
  <c r="K2359" i="1"/>
  <c r="AA2358" i="1"/>
  <c r="Z2359" i="1"/>
  <c r="AF2361" i="1"/>
  <c r="AG2360" i="1"/>
  <c r="X2388" i="1"/>
  <c r="Y2388" i="1"/>
  <c r="R2357" i="1"/>
  <c r="S2357" i="1" s="1"/>
  <c r="P2358" i="1"/>
  <c r="Q2358" i="1"/>
  <c r="N2359" i="1"/>
  <c r="O2359" i="1" s="1"/>
  <c r="AL2361" i="1" l="1"/>
  <c r="AZ2365" i="1"/>
  <c r="BA2364" i="1"/>
  <c r="AU2362" i="1"/>
  <c r="AV2362" i="1" s="1"/>
  <c r="AS2363" i="1"/>
  <c r="AW2363" i="1"/>
  <c r="AR2364" i="1"/>
  <c r="AI2357" i="1"/>
  <c r="AJ2387" i="1"/>
  <c r="K2360" i="1"/>
  <c r="J2361" i="1"/>
  <c r="AA2359" i="1"/>
  <c r="Z2360" i="1"/>
  <c r="AF2362" i="1"/>
  <c r="AG2361" i="1"/>
  <c r="X2389" i="1"/>
  <c r="Y2389" i="1"/>
  <c r="R2358" i="1"/>
  <c r="S2358" i="1" s="1"/>
  <c r="P2359" i="1"/>
  <c r="Q2359" i="1"/>
  <c r="N2360" i="1"/>
  <c r="O2360" i="1" s="1"/>
  <c r="AL2362" i="1" l="1"/>
  <c r="AZ2366" i="1"/>
  <c r="BA2365" i="1"/>
  <c r="AT2363" i="1"/>
  <c r="AU2363" i="1" s="1"/>
  <c r="AV2363" i="1" s="1"/>
  <c r="AS2364" i="1"/>
  <c r="AW2364" i="1"/>
  <c r="AT2364" i="1"/>
  <c r="AR2365" i="1"/>
  <c r="AI2358" i="1"/>
  <c r="AJ2388" i="1"/>
  <c r="J2362" i="1"/>
  <c r="K2361" i="1"/>
  <c r="AA2360" i="1"/>
  <c r="Z2361" i="1"/>
  <c r="AF2363" i="1"/>
  <c r="AG2362" i="1"/>
  <c r="Y2390" i="1"/>
  <c r="X2390" i="1"/>
  <c r="R2359" i="1"/>
  <c r="S2359" i="1" s="1"/>
  <c r="P2360" i="1"/>
  <c r="Q2360" i="1"/>
  <c r="N2361" i="1"/>
  <c r="O2361" i="1" s="1"/>
  <c r="AL2363" i="1" l="1"/>
  <c r="BA2366" i="1"/>
  <c r="AZ2367" i="1"/>
  <c r="AU2364" i="1"/>
  <c r="AV2364" i="1" s="1"/>
  <c r="AS2365" i="1"/>
  <c r="AW2365" i="1"/>
  <c r="AT2365" i="1"/>
  <c r="AR2366" i="1"/>
  <c r="AI2359" i="1"/>
  <c r="AJ2389" i="1"/>
  <c r="J2363" i="1"/>
  <c r="K2362" i="1"/>
  <c r="Z2362" i="1"/>
  <c r="AA2361" i="1"/>
  <c r="AF2364" i="1"/>
  <c r="AG2363" i="1"/>
  <c r="R2360" i="1"/>
  <c r="S2360" i="1" s="1"/>
  <c r="X2391" i="1"/>
  <c r="Y2391" i="1"/>
  <c r="P2361" i="1"/>
  <c r="Q2361" i="1"/>
  <c r="R2361" i="1" s="1"/>
  <c r="S2361" i="1" s="1"/>
  <c r="N2362" i="1"/>
  <c r="O2362" i="1" s="1"/>
  <c r="AL2364" i="1" l="1"/>
  <c r="BA2367" i="1"/>
  <c r="AZ2368" i="1"/>
  <c r="AU2365" i="1"/>
  <c r="AV2365" i="1" s="1"/>
  <c r="AS2366" i="1"/>
  <c r="AW2366" i="1"/>
  <c r="AT2366" i="1"/>
  <c r="AR2367" i="1"/>
  <c r="AI2360" i="1"/>
  <c r="AJ2390" i="1"/>
  <c r="J2364" i="1"/>
  <c r="K2363" i="1"/>
  <c r="AA2362" i="1"/>
  <c r="Z2363" i="1"/>
  <c r="AF2365" i="1"/>
  <c r="AG2364" i="1"/>
  <c r="X2392" i="1"/>
  <c r="Y2392" i="1"/>
  <c r="P2362" i="1"/>
  <c r="Q2362" i="1"/>
  <c r="R2362" i="1" s="1"/>
  <c r="S2362" i="1" s="1"/>
  <c r="N2363" i="1"/>
  <c r="O2363" i="1" s="1"/>
  <c r="AL2365" i="1" l="1"/>
  <c r="AZ2369" i="1"/>
  <c r="BA2368" i="1"/>
  <c r="AU2366" i="1"/>
  <c r="AV2366" i="1" s="1"/>
  <c r="AS2367" i="1"/>
  <c r="AW2367" i="1"/>
  <c r="AT2367" i="1"/>
  <c r="AR2368" i="1"/>
  <c r="AI2361" i="1"/>
  <c r="AJ2391" i="1"/>
  <c r="J2365" i="1"/>
  <c r="K2364" i="1"/>
  <c r="X2393" i="1"/>
  <c r="AA2363" i="1"/>
  <c r="Z2364" i="1"/>
  <c r="AF2366" i="1"/>
  <c r="AG2365" i="1"/>
  <c r="Y2393" i="1"/>
  <c r="P2363" i="1"/>
  <c r="Q2363" i="1"/>
  <c r="R2363" i="1" s="1"/>
  <c r="S2363" i="1" s="1"/>
  <c r="N2364" i="1"/>
  <c r="O2364" i="1" s="1"/>
  <c r="AL2366" i="1" l="1"/>
  <c r="AZ2370" i="1"/>
  <c r="BA2369" i="1"/>
  <c r="AU2367" i="1"/>
  <c r="AV2367" i="1" s="1"/>
  <c r="AS2368" i="1"/>
  <c r="AW2368" i="1"/>
  <c r="AT2368" i="1"/>
  <c r="AR2369" i="1"/>
  <c r="AI2362" i="1"/>
  <c r="X2394" i="1"/>
  <c r="AJ2393" i="1" s="1"/>
  <c r="AJ2392" i="1"/>
  <c r="J2366" i="1"/>
  <c r="K2365" i="1"/>
  <c r="AA2364" i="1"/>
  <c r="Z2365" i="1"/>
  <c r="AF2367" i="1"/>
  <c r="AG2366" i="1"/>
  <c r="Y2394" i="1"/>
  <c r="P2364" i="1"/>
  <c r="Q2364" i="1"/>
  <c r="R2364" i="1" s="1"/>
  <c r="S2364" i="1" s="1"/>
  <c r="N2365" i="1"/>
  <c r="O2365" i="1" s="1"/>
  <c r="AT2369" i="1" l="1"/>
  <c r="AU2368" i="1"/>
  <c r="BA2370" i="1"/>
  <c r="AZ2371" i="1"/>
  <c r="AL2367" i="1"/>
  <c r="AS2369" i="1"/>
  <c r="AW2369" i="1"/>
  <c r="AR2370" i="1"/>
  <c r="AI2363" i="1"/>
  <c r="X2395" i="1"/>
  <c r="AJ2394" i="1" s="1"/>
  <c r="J2367" i="1"/>
  <c r="K2366" i="1"/>
  <c r="Y2395" i="1"/>
  <c r="AA2365" i="1"/>
  <c r="Z2366" i="1"/>
  <c r="AF2368" i="1"/>
  <c r="AG2367" i="1"/>
  <c r="P2365" i="1"/>
  <c r="N2366" i="1"/>
  <c r="O2366" i="1" s="1"/>
  <c r="AL2368" i="1" l="1"/>
  <c r="AU2369" i="1"/>
  <c r="AV2369" i="1" s="1"/>
  <c r="AV2368" i="1"/>
  <c r="BA2371" i="1"/>
  <c r="AZ2372" i="1"/>
  <c r="X2396" i="1"/>
  <c r="X2397" i="1" s="1"/>
  <c r="AS2370" i="1"/>
  <c r="AW2370" i="1"/>
  <c r="AT2370" i="1"/>
  <c r="AR2371" i="1"/>
  <c r="Q2365" i="1"/>
  <c r="R2365" i="1" s="1"/>
  <c r="S2365" i="1" s="1"/>
  <c r="AI2364" i="1"/>
  <c r="J2368" i="1"/>
  <c r="K2367" i="1"/>
  <c r="AA2366" i="1"/>
  <c r="Z2367" i="1"/>
  <c r="Y2396" i="1"/>
  <c r="AF2369" i="1"/>
  <c r="AG2368" i="1"/>
  <c r="P2366" i="1"/>
  <c r="Q2366" i="1"/>
  <c r="N2367" i="1"/>
  <c r="O2367" i="1" s="1"/>
  <c r="R2366" i="1" l="1"/>
  <c r="S2366" i="1" s="1"/>
  <c r="Y2397" i="1"/>
  <c r="AJ2395" i="1"/>
  <c r="AU2370" i="1"/>
  <c r="AV2370" i="1" s="1"/>
  <c r="AT2371" i="1"/>
  <c r="AZ2373" i="1"/>
  <c r="BA2372" i="1"/>
  <c r="AL2369" i="1"/>
  <c r="AS2371" i="1"/>
  <c r="AW2371" i="1"/>
  <c r="AR2372" i="1"/>
  <c r="AI2365" i="1"/>
  <c r="AJ2396" i="1"/>
  <c r="J2369" i="1"/>
  <c r="K2368" i="1"/>
  <c r="AA2367" i="1"/>
  <c r="Z2368" i="1"/>
  <c r="AF2370" i="1"/>
  <c r="AG2369" i="1"/>
  <c r="Y2398" i="1"/>
  <c r="X2398" i="1"/>
  <c r="P2367" i="1"/>
  <c r="Q2367" i="1"/>
  <c r="R2367" i="1" s="1"/>
  <c r="S2367" i="1" s="1"/>
  <c r="N2368" i="1"/>
  <c r="O2368" i="1" s="1"/>
  <c r="AU2371" i="1" l="1"/>
  <c r="AV2371" i="1" s="1"/>
  <c r="AL2370" i="1"/>
  <c r="AZ2374" i="1"/>
  <c r="BA2373" i="1"/>
  <c r="AS2372" i="1"/>
  <c r="AW2372" i="1"/>
  <c r="AT2372" i="1"/>
  <c r="AR2373" i="1"/>
  <c r="Q2368" i="1"/>
  <c r="R2368" i="1" s="1"/>
  <c r="S2368" i="1" s="1"/>
  <c r="AI2366" i="1"/>
  <c r="AJ2397" i="1"/>
  <c r="J2370" i="1"/>
  <c r="K2369" i="1"/>
  <c r="Z2369" i="1"/>
  <c r="AA2368" i="1"/>
  <c r="AF2371" i="1"/>
  <c r="AG2370" i="1"/>
  <c r="X2399" i="1"/>
  <c r="Y2399" i="1"/>
  <c r="N2369" i="1"/>
  <c r="O2369" i="1" s="1"/>
  <c r="P2368" i="1"/>
  <c r="AU2372" i="1" l="1"/>
  <c r="AV2372" i="1" s="1"/>
  <c r="AT2373" i="1"/>
  <c r="BA2374" i="1"/>
  <c r="AZ2375" i="1"/>
  <c r="AL2371" i="1"/>
  <c r="AS2373" i="1"/>
  <c r="AW2373" i="1"/>
  <c r="AR2374" i="1"/>
  <c r="AI2367" i="1"/>
  <c r="AJ2398" i="1"/>
  <c r="J2371" i="1"/>
  <c r="K2370" i="1"/>
  <c r="AA2369" i="1"/>
  <c r="Z2370" i="1"/>
  <c r="AF2372" i="1"/>
  <c r="AG2371" i="1"/>
  <c r="X2400" i="1"/>
  <c r="Y2400" i="1"/>
  <c r="N2370" i="1"/>
  <c r="O2370" i="1" s="1"/>
  <c r="Q2369" i="1"/>
  <c r="R2369" i="1" s="1"/>
  <c r="S2369" i="1" s="1"/>
  <c r="P2369" i="1"/>
  <c r="AU2373" i="1" l="1"/>
  <c r="AV2373" i="1" s="1"/>
  <c r="AL2372" i="1"/>
  <c r="BA2375" i="1"/>
  <c r="AZ2376" i="1"/>
  <c r="AS2374" i="1"/>
  <c r="AW2374" i="1"/>
  <c r="AT2374" i="1"/>
  <c r="AR2375" i="1"/>
  <c r="AI2368" i="1"/>
  <c r="AJ2399" i="1"/>
  <c r="J2372" i="1"/>
  <c r="K2371" i="1"/>
  <c r="AA2370" i="1"/>
  <c r="Z2371" i="1"/>
  <c r="AF2373" i="1"/>
  <c r="AG2372" i="1"/>
  <c r="X2401" i="1"/>
  <c r="Y2401" i="1"/>
  <c r="Q2370" i="1"/>
  <c r="R2370" i="1" s="1"/>
  <c r="S2370" i="1" s="1"/>
  <c r="N2371" i="1"/>
  <c r="O2371" i="1" s="1"/>
  <c r="AU2374" i="1" l="1"/>
  <c r="AV2374" i="1" s="1"/>
  <c r="AL2373" i="1"/>
  <c r="AZ2377" i="1"/>
  <c r="BA2376" i="1"/>
  <c r="AS2375" i="1"/>
  <c r="AW2375" i="1"/>
  <c r="AT2375" i="1"/>
  <c r="AR2376" i="1"/>
  <c r="AJ2400" i="1"/>
  <c r="J2373" i="1"/>
  <c r="K2372" i="1"/>
  <c r="AA2371" i="1"/>
  <c r="Z2372" i="1"/>
  <c r="AF2374" i="1"/>
  <c r="AG2373" i="1"/>
  <c r="X2402" i="1"/>
  <c r="Y2402" i="1"/>
  <c r="P2370" i="1"/>
  <c r="N2372" i="1"/>
  <c r="O2372" i="1" s="1"/>
  <c r="AU2375" i="1" l="1"/>
  <c r="AL2374" i="1"/>
  <c r="AZ2378" i="1"/>
  <c r="BA2377" i="1"/>
  <c r="AS2376" i="1"/>
  <c r="AW2376" i="1"/>
  <c r="AT2376" i="1"/>
  <c r="AV2375" i="1"/>
  <c r="AR2377" i="1"/>
  <c r="AI2369" i="1"/>
  <c r="AJ2401" i="1"/>
  <c r="K2373" i="1"/>
  <c r="J2374" i="1"/>
  <c r="AA2372" i="1"/>
  <c r="Z2373" i="1"/>
  <c r="AF2375" i="1"/>
  <c r="AG2374" i="1"/>
  <c r="X2403" i="1"/>
  <c r="Y2403" i="1"/>
  <c r="P2371" i="1"/>
  <c r="Q2371" i="1"/>
  <c r="R2371" i="1" s="1"/>
  <c r="S2371" i="1" s="1"/>
  <c r="N2373" i="1"/>
  <c r="O2373" i="1" s="1"/>
  <c r="AU2376" i="1" l="1"/>
  <c r="AV2376" i="1" s="1"/>
  <c r="AL2375" i="1"/>
  <c r="BA2378" i="1"/>
  <c r="AZ2379" i="1"/>
  <c r="AS2377" i="1"/>
  <c r="AW2377" i="1"/>
  <c r="AT2377" i="1"/>
  <c r="AR2378" i="1"/>
  <c r="AI2370" i="1"/>
  <c r="AJ2402" i="1"/>
  <c r="J2375" i="1"/>
  <c r="K2374" i="1"/>
  <c r="AA2373" i="1"/>
  <c r="Z2374" i="1"/>
  <c r="AF2376" i="1"/>
  <c r="AG2375" i="1"/>
  <c r="X2404" i="1"/>
  <c r="N2374" i="1"/>
  <c r="O2374" i="1" s="1"/>
  <c r="P2372" i="1"/>
  <c r="Q2372" i="1"/>
  <c r="R2372" i="1" s="1"/>
  <c r="S2372" i="1" s="1"/>
  <c r="AU2377" i="1" l="1"/>
  <c r="AV2377" i="1" s="1"/>
  <c r="AL2376" i="1"/>
  <c r="BA2379" i="1"/>
  <c r="AZ2380" i="1"/>
  <c r="AS2378" i="1"/>
  <c r="AW2378" i="1"/>
  <c r="AT2378" i="1"/>
  <c r="AR2379" i="1"/>
  <c r="AI2371" i="1"/>
  <c r="AJ2403" i="1"/>
  <c r="K2375" i="1"/>
  <c r="J2376" i="1"/>
  <c r="Y2404" i="1"/>
  <c r="AA2374" i="1"/>
  <c r="Z2375" i="1"/>
  <c r="AF2377" i="1"/>
  <c r="AG2376" i="1"/>
  <c r="Y2405" i="1"/>
  <c r="X2405" i="1"/>
  <c r="P2373" i="1"/>
  <c r="Q2373" i="1"/>
  <c r="R2373" i="1" s="1"/>
  <c r="S2373" i="1" s="1"/>
  <c r="N2375" i="1"/>
  <c r="O2375" i="1" s="1"/>
  <c r="AU2378" i="1" l="1"/>
  <c r="AV2378" i="1" s="1"/>
  <c r="AT2379" i="1"/>
  <c r="AZ2381" i="1"/>
  <c r="BA2380" i="1"/>
  <c r="AL2377" i="1"/>
  <c r="AS2379" i="1"/>
  <c r="AW2379" i="1"/>
  <c r="AR2380" i="1"/>
  <c r="AI2372" i="1"/>
  <c r="AJ2404" i="1"/>
  <c r="K2376" i="1"/>
  <c r="J2377" i="1"/>
  <c r="Z2376" i="1"/>
  <c r="AA2375" i="1"/>
  <c r="AF2378" i="1"/>
  <c r="AG2377" i="1"/>
  <c r="X2406" i="1"/>
  <c r="Y2406" i="1"/>
  <c r="P2374" i="1"/>
  <c r="Q2374" i="1"/>
  <c r="R2374" i="1" s="1"/>
  <c r="S2374" i="1" s="1"/>
  <c r="N2376" i="1"/>
  <c r="O2376" i="1" s="1"/>
  <c r="AU2379" i="1" l="1"/>
  <c r="AV2379" i="1" s="1"/>
  <c r="AL2378" i="1"/>
  <c r="AZ2382" i="1"/>
  <c r="BA2381" i="1"/>
  <c r="AS2380" i="1"/>
  <c r="AW2380" i="1"/>
  <c r="AT2380" i="1"/>
  <c r="AR2381" i="1"/>
  <c r="AI2373" i="1"/>
  <c r="AJ2405" i="1"/>
  <c r="K2377" i="1"/>
  <c r="J2378" i="1"/>
  <c r="Z2377" i="1"/>
  <c r="AA2376" i="1"/>
  <c r="AF2379" i="1"/>
  <c r="AG2378" i="1"/>
  <c r="Y2407" i="1"/>
  <c r="X2407" i="1"/>
  <c r="P2375" i="1"/>
  <c r="Q2375" i="1"/>
  <c r="R2375" i="1" s="1"/>
  <c r="S2375" i="1" s="1"/>
  <c r="N2377" i="1"/>
  <c r="O2377" i="1" s="1"/>
  <c r="AU2380" i="1" l="1"/>
  <c r="AV2380" i="1" s="1"/>
  <c r="AL2379" i="1"/>
  <c r="BA2382" i="1"/>
  <c r="AZ2383" i="1"/>
  <c r="AS2381" i="1"/>
  <c r="AW2381" i="1"/>
  <c r="AR2382" i="1"/>
  <c r="AI2374" i="1"/>
  <c r="AJ2406" i="1"/>
  <c r="J2379" i="1"/>
  <c r="K2378" i="1"/>
  <c r="AA2377" i="1"/>
  <c r="Z2378" i="1"/>
  <c r="AF2380" i="1"/>
  <c r="AG2379" i="1"/>
  <c r="Y2408" i="1"/>
  <c r="X2408" i="1"/>
  <c r="P2376" i="1"/>
  <c r="Q2376" i="1"/>
  <c r="R2376" i="1" s="1"/>
  <c r="S2376" i="1" s="1"/>
  <c r="N2378" i="1"/>
  <c r="O2378" i="1" s="1"/>
  <c r="AT2381" i="1" l="1"/>
  <c r="AU2381" i="1" s="1"/>
  <c r="AV2381" i="1" s="1"/>
  <c r="BA2383" i="1"/>
  <c r="AZ2384" i="1"/>
  <c r="AL2380" i="1"/>
  <c r="AS2382" i="1"/>
  <c r="AW2382" i="1"/>
  <c r="AT2382" i="1"/>
  <c r="AR2383" i="1"/>
  <c r="AI2375" i="1"/>
  <c r="AJ2407" i="1"/>
  <c r="K2379" i="1"/>
  <c r="J2380" i="1"/>
  <c r="AA2378" i="1"/>
  <c r="Z2379" i="1"/>
  <c r="AF2381" i="1"/>
  <c r="AG2380" i="1"/>
  <c r="X2409" i="1"/>
  <c r="Y2409" i="1"/>
  <c r="P2377" i="1"/>
  <c r="Q2377" i="1"/>
  <c r="R2377" i="1" s="1"/>
  <c r="S2377" i="1" s="1"/>
  <c r="N2379" i="1"/>
  <c r="O2379" i="1" s="1"/>
  <c r="AU2382" i="1" l="1"/>
  <c r="AV2382" i="1" s="1"/>
  <c r="AL2381" i="1"/>
  <c r="AZ2385" i="1"/>
  <c r="BA2384" i="1"/>
  <c r="AS2383" i="1"/>
  <c r="AW2383" i="1"/>
  <c r="AR2384" i="1"/>
  <c r="AI2376" i="1"/>
  <c r="AJ2408" i="1"/>
  <c r="J2381" i="1"/>
  <c r="K2380" i="1"/>
  <c r="AA2379" i="1"/>
  <c r="Z2380" i="1"/>
  <c r="AF2382" i="1"/>
  <c r="AG2381" i="1"/>
  <c r="X2410" i="1"/>
  <c r="Y2410" i="1"/>
  <c r="P2378" i="1"/>
  <c r="Q2378" i="1"/>
  <c r="R2378" i="1" s="1"/>
  <c r="S2378" i="1" s="1"/>
  <c r="N2380" i="1"/>
  <c r="O2380" i="1" s="1"/>
  <c r="AL2382" i="1" l="1"/>
  <c r="AZ2386" i="1"/>
  <c r="BA2385" i="1"/>
  <c r="AT2383" i="1"/>
  <c r="AU2383" i="1" s="1"/>
  <c r="AV2383" i="1" s="1"/>
  <c r="AS2384" i="1"/>
  <c r="AW2384" i="1"/>
  <c r="AT2384" i="1"/>
  <c r="AR2385" i="1"/>
  <c r="AI2377" i="1"/>
  <c r="AJ2409" i="1"/>
  <c r="J2382" i="1"/>
  <c r="K2381" i="1"/>
  <c r="AA2380" i="1"/>
  <c r="Z2381" i="1"/>
  <c r="AF2383" i="1"/>
  <c r="AG2382" i="1"/>
  <c r="X2411" i="1"/>
  <c r="Y2411" i="1"/>
  <c r="P2379" i="1"/>
  <c r="Q2379" i="1"/>
  <c r="R2379" i="1" s="1"/>
  <c r="S2379" i="1" s="1"/>
  <c r="N2381" i="1"/>
  <c r="O2381" i="1" s="1"/>
  <c r="AL2383" i="1" l="1"/>
  <c r="BA2386" i="1"/>
  <c r="AZ2387" i="1"/>
  <c r="AU2384" i="1"/>
  <c r="AV2384" i="1" s="1"/>
  <c r="AS2385" i="1"/>
  <c r="AW2385" i="1"/>
  <c r="AT2385" i="1"/>
  <c r="AR2386" i="1"/>
  <c r="AI2378" i="1"/>
  <c r="AJ2410" i="1"/>
  <c r="J2383" i="1"/>
  <c r="K2382" i="1"/>
  <c r="AA2381" i="1"/>
  <c r="Z2382" i="1"/>
  <c r="AF2384" i="1"/>
  <c r="AG2383" i="1"/>
  <c r="Y2412" i="1"/>
  <c r="X2412" i="1"/>
  <c r="P2380" i="1"/>
  <c r="Q2380" i="1"/>
  <c r="R2380" i="1" s="1"/>
  <c r="S2380" i="1" s="1"/>
  <c r="N2382" i="1"/>
  <c r="O2382" i="1" s="1"/>
  <c r="AT2386" i="1" l="1"/>
  <c r="BA2387" i="1"/>
  <c r="AZ2388" i="1"/>
  <c r="AU2385" i="1"/>
  <c r="AV2385" i="1" s="1"/>
  <c r="AL2384" i="1"/>
  <c r="AS2386" i="1"/>
  <c r="AW2386" i="1"/>
  <c r="AR2387" i="1"/>
  <c r="AI2379" i="1"/>
  <c r="AJ2411" i="1"/>
  <c r="J2384" i="1"/>
  <c r="K2383" i="1"/>
  <c r="AA2382" i="1"/>
  <c r="Z2383" i="1"/>
  <c r="AF2385" i="1"/>
  <c r="AG2384" i="1"/>
  <c r="Y2413" i="1"/>
  <c r="X2413" i="1"/>
  <c r="P2381" i="1"/>
  <c r="Q2381" i="1"/>
  <c r="R2381" i="1" s="1"/>
  <c r="S2381" i="1" s="1"/>
  <c r="N2383" i="1"/>
  <c r="O2383" i="1" s="1"/>
  <c r="AL2385" i="1" l="1"/>
  <c r="AU2386" i="1"/>
  <c r="AV2386" i="1" s="1"/>
  <c r="AZ2389" i="1"/>
  <c r="BA2388" i="1"/>
  <c r="AS2387" i="1"/>
  <c r="AW2387" i="1"/>
  <c r="AT2387" i="1"/>
  <c r="AR2388" i="1"/>
  <c r="AI2380" i="1"/>
  <c r="AJ2412" i="1"/>
  <c r="J2385" i="1"/>
  <c r="K2384" i="1"/>
  <c r="AA2383" i="1"/>
  <c r="Z2384" i="1"/>
  <c r="AF2386" i="1"/>
  <c r="AG2385" i="1"/>
  <c r="X2414" i="1"/>
  <c r="Y2414" i="1"/>
  <c r="P2382" i="1"/>
  <c r="Q2382" i="1"/>
  <c r="R2382" i="1" s="1"/>
  <c r="S2382" i="1" s="1"/>
  <c r="N2384" i="1"/>
  <c r="O2384" i="1" s="1"/>
  <c r="AU2387" i="1" l="1"/>
  <c r="AV2387" i="1" s="1"/>
  <c r="AT2388" i="1"/>
  <c r="AZ2390" i="1"/>
  <c r="BA2389" i="1"/>
  <c r="AL2386" i="1"/>
  <c r="AS2388" i="1"/>
  <c r="AW2388" i="1"/>
  <c r="AR2389" i="1"/>
  <c r="AI2381" i="1"/>
  <c r="AJ2413" i="1"/>
  <c r="J2386" i="1"/>
  <c r="K2385" i="1"/>
  <c r="Z2385" i="1"/>
  <c r="AA2384" i="1"/>
  <c r="AF2387" i="1"/>
  <c r="AG2386" i="1"/>
  <c r="X2415" i="1"/>
  <c r="Y2415" i="1"/>
  <c r="P2383" i="1"/>
  <c r="Q2383" i="1"/>
  <c r="R2383" i="1" s="1"/>
  <c r="S2383" i="1" s="1"/>
  <c r="N2385" i="1"/>
  <c r="O2385" i="1" s="1"/>
  <c r="AU2388" i="1" l="1"/>
  <c r="AV2388" i="1" s="1"/>
  <c r="AL2387" i="1"/>
  <c r="BA2390" i="1"/>
  <c r="AZ2391" i="1"/>
  <c r="AS2389" i="1"/>
  <c r="AW2389" i="1"/>
  <c r="AT2389" i="1"/>
  <c r="AR2390" i="1"/>
  <c r="AI2382" i="1"/>
  <c r="AJ2414" i="1"/>
  <c r="J2387" i="1"/>
  <c r="K2386" i="1"/>
  <c r="AA2385" i="1"/>
  <c r="Z2386" i="1"/>
  <c r="AF2388" i="1"/>
  <c r="AG2387" i="1"/>
  <c r="X2416" i="1"/>
  <c r="Y2416" i="1"/>
  <c r="P2384" i="1"/>
  <c r="Q2384" i="1"/>
  <c r="R2384" i="1" s="1"/>
  <c r="S2384" i="1" s="1"/>
  <c r="N2386" i="1"/>
  <c r="O2386" i="1" s="1"/>
  <c r="AU2389" i="1" l="1"/>
  <c r="AV2389" i="1" s="1"/>
  <c r="AL2388" i="1"/>
  <c r="BA2391" i="1"/>
  <c r="AZ2392" i="1"/>
  <c r="AS2390" i="1"/>
  <c r="AW2390" i="1"/>
  <c r="AT2390" i="1"/>
  <c r="AR2391" i="1"/>
  <c r="Q2385" i="1"/>
  <c r="AI2383" i="1"/>
  <c r="AJ2415" i="1"/>
  <c r="J2388" i="1"/>
  <c r="K2387" i="1"/>
  <c r="AA2386" i="1"/>
  <c r="Z2387" i="1"/>
  <c r="AF2389" i="1"/>
  <c r="AG2388" i="1"/>
  <c r="Y2417" i="1"/>
  <c r="X2417" i="1"/>
  <c r="P2385" i="1"/>
  <c r="AI2384" i="1" s="1"/>
  <c r="R2385" i="1"/>
  <c r="S2385" i="1" s="1"/>
  <c r="N2387" i="1"/>
  <c r="O2387" i="1" s="1"/>
  <c r="AU2390" i="1" l="1"/>
  <c r="AV2390" i="1" s="1"/>
  <c r="AL2389" i="1"/>
  <c r="AZ2393" i="1"/>
  <c r="BA2392" i="1"/>
  <c r="AS2391" i="1"/>
  <c r="AW2391" i="1"/>
  <c r="AT2391" i="1"/>
  <c r="AR2392" i="1"/>
  <c r="AJ2416" i="1"/>
  <c r="J2389" i="1"/>
  <c r="K2388" i="1"/>
  <c r="AA2387" i="1"/>
  <c r="Z2388" i="1"/>
  <c r="AF2390" i="1"/>
  <c r="AG2389" i="1"/>
  <c r="Y2418" i="1"/>
  <c r="X2418" i="1"/>
  <c r="P2386" i="1"/>
  <c r="N2388" i="1"/>
  <c r="O2388" i="1" s="1"/>
  <c r="AU2391" i="1" l="1"/>
  <c r="AV2391" i="1" s="1"/>
  <c r="AL2390" i="1"/>
  <c r="AZ2394" i="1"/>
  <c r="BA2393" i="1"/>
  <c r="AS2392" i="1"/>
  <c r="AW2392" i="1"/>
  <c r="AT2392" i="1"/>
  <c r="AR2393" i="1"/>
  <c r="AI2385" i="1"/>
  <c r="AJ2417" i="1"/>
  <c r="J2390" i="1"/>
  <c r="K2389" i="1"/>
  <c r="AA2388" i="1"/>
  <c r="Z2389" i="1"/>
  <c r="AF2391" i="1"/>
  <c r="AG2390" i="1"/>
  <c r="X2419" i="1"/>
  <c r="Y2419" i="1"/>
  <c r="Q2386" i="1"/>
  <c r="R2386" i="1" s="1"/>
  <c r="S2386" i="1" s="1"/>
  <c r="P2387" i="1"/>
  <c r="N2389" i="1"/>
  <c r="O2389" i="1" s="1"/>
  <c r="AU2392" i="1" l="1"/>
  <c r="AV2392" i="1" s="1"/>
  <c r="AL2391" i="1"/>
  <c r="BA2394" i="1"/>
  <c r="AZ2395" i="1"/>
  <c r="AS2393" i="1"/>
  <c r="AW2393" i="1"/>
  <c r="AT2393" i="1"/>
  <c r="AU2393" i="1" s="1"/>
  <c r="AR2394" i="1"/>
  <c r="Q2388" i="1"/>
  <c r="AI2386" i="1"/>
  <c r="AJ2418" i="1"/>
  <c r="J2391" i="1"/>
  <c r="K2390" i="1"/>
  <c r="AA2389" i="1"/>
  <c r="Z2390" i="1"/>
  <c r="AF2392" i="1"/>
  <c r="AG2391" i="1"/>
  <c r="Y2420" i="1"/>
  <c r="X2420" i="1"/>
  <c r="Q2387" i="1"/>
  <c r="R2387" i="1" s="1"/>
  <c r="P2388" i="1"/>
  <c r="N2390" i="1"/>
  <c r="O2390" i="1" s="1"/>
  <c r="AL2392" i="1" l="1"/>
  <c r="BA2395" i="1"/>
  <c r="AZ2396" i="1"/>
  <c r="AS2394" i="1"/>
  <c r="AW2394" i="1"/>
  <c r="AT2394" i="1"/>
  <c r="AU2394" i="1" s="1"/>
  <c r="AV2393" i="1"/>
  <c r="AR2395" i="1"/>
  <c r="AI2387" i="1"/>
  <c r="AJ2419" i="1"/>
  <c r="J2392" i="1"/>
  <c r="K2391" i="1"/>
  <c r="AA2390" i="1"/>
  <c r="Z2391" i="1"/>
  <c r="R2388" i="1"/>
  <c r="S2388" i="1" s="1"/>
  <c r="S2387" i="1"/>
  <c r="AF2393" i="1"/>
  <c r="AG2392" i="1"/>
  <c r="X2421" i="1"/>
  <c r="Y2421" i="1"/>
  <c r="P2389" i="1"/>
  <c r="N2391" i="1"/>
  <c r="O2391" i="1" s="1"/>
  <c r="AL2393" i="1" l="1"/>
  <c r="AZ2397" i="1"/>
  <c r="BA2396" i="1"/>
  <c r="AS2395" i="1"/>
  <c r="AW2395" i="1"/>
  <c r="AT2395" i="1"/>
  <c r="AU2395" i="1" s="1"/>
  <c r="AV2394" i="1"/>
  <c r="AR2396" i="1"/>
  <c r="AI2388" i="1"/>
  <c r="AJ2420" i="1"/>
  <c r="J2393" i="1"/>
  <c r="K2392" i="1"/>
  <c r="AA2391" i="1"/>
  <c r="Z2392" i="1"/>
  <c r="AF2394" i="1"/>
  <c r="AG2393" i="1"/>
  <c r="Y2422" i="1"/>
  <c r="X2422" i="1"/>
  <c r="Q2389" i="1"/>
  <c r="R2389" i="1" s="1"/>
  <c r="S2389" i="1" s="1"/>
  <c r="P2390" i="1"/>
  <c r="N2392" i="1"/>
  <c r="O2392" i="1" s="1"/>
  <c r="AL2394" i="1" l="1"/>
  <c r="AZ2398" i="1"/>
  <c r="BA2397" i="1"/>
  <c r="AS2396" i="1"/>
  <c r="AW2396" i="1"/>
  <c r="AT2396" i="1"/>
  <c r="AU2396" i="1" s="1"/>
  <c r="AV2395" i="1"/>
  <c r="AR2397" i="1"/>
  <c r="Q2391" i="1"/>
  <c r="AI2389" i="1"/>
  <c r="AJ2421" i="1"/>
  <c r="J2394" i="1"/>
  <c r="K2393" i="1"/>
  <c r="AA2392" i="1"/>
  <c r="Z2393" i="1"/>
  <c r="AF2395" i="1"/>
  <c r="AG2394" i="1"/>
  <c r="Y2423" i="1"/>
  <c r="X2423" i="1"/>
  <c r="Q2390" i="1"/>
  <c r="R2390" i="1" s="1"/>
  <c r="P2391" i="1"/>
  <c r="N2393" i="1"/>
  <c r="O2393" i="1" s="1"/>
  <c r="AL2395" i="1" l="1"/>
  <c r="BA2398" i="1"/>
  <c r="AZ2399" i="1"/>
  <c r="AS2397" i="1"/>
  <c r="AW2397" i="1"/>
  <c r="AT2397" i="1"/>
  <c r="AU2397" i="1" s="1"/>
  <c r="AV2396" i="1"/>
  <c r="AR2398" i="1"/>
  <c r="Q2392" i="1"/>
  <c r="AI2390" i="1"/>
  <c r="AJ2422" i="1"/>
  <c r="K2394" i="1"/>
  <c r="J2395" i="1"/>
  <c r="Z2394" i="1"/>
  <c r="AA2393" i="1"/>
  <c r="R2391" i="1"/>
  <c r="S2391" i="1" s="1"/>
  <c r="S2390" i="1"/>
  <c r="AF2396" i="1"/>
  <c r="AG2395" i="1"/>
  <c r="Y2424" i="1"/>
  <c r="X2424" i="1"/>
  <c r="P2392" i="1"/>
  <c r="N2394" i="1"/>
  <c r="O2394" i="1" s="1"/>
  <c r="AT2398" i="1" l="1"/>
  <c r="AU2398" i="1" s="1"/>
  <c r="BA2399" i="1"/>
  <c r="AZ2400" i="1"/>
  <c r="AL2396" i="1"/>
  <c r="AS2398" i="1"/>
  <c r="AW2398" i="1"/>
  <c r="AV2397" i="1"/>
  <c r="AR2399" i="1"/>
  <c r="Q2393" i="1"/>
  <c r="AI2391" i="1"/>
  <c r="AJ2423" i="1"/>
  <c r="R2392" i="1"/>
  <c r="S2392" i="1" s="1"/>
  <c r="K2395" i="1"/>
  <c r="J2396" i="1"/>
  <c r="AA2394" i="1"/>
  <c r="Z2395" i="1"/>
  <c r="AF2397" i="1"/>
  <c r="AG2396" i="1"/>
  <c r="X2425" i="1"/>
  <c r="Y2425" i="1"/>
  <c r="P2393" i="1"/>
  <c r="AI2392" i="1" s="1"/>
  <c r="N2395" i="1"/>
  <c r="O2395" i="1" s="1"/>
  <c r="AL2397" i="1" l="1"/>
  <c r="AZ2401" i="1"/>
  <c r="BA2400" i="1"/>
  <c r="AS2399" i="1"/>
  <c r="AW2399" i="1"/>
  <c r="AT2399" i="1"/>
  <c r="AU2399" i="1" s="1"/>
  <c r="AV2398" i="1"/>
  <c r="AR2400" i="1"/>
  <c r="R2393" i="1"/>
  <c r="S2393" i="1" s="1"/>
  <c r="Q2394" i="1"/>
  <c r="AJ2424" i="1"/>
  <c r="K2396" i="1"/>
  <c r="J2397" i="1"/>
  <c r="AA2395" i="1"/>
  <c r="Z2396" i="1"/>
  <c r="AF2398" i="1"/>
  <c r="AG2397" i="1"/>
  <c r="X2426" i="1"/>
  <c r="Y2426" i="1"/>
  <c r="P2394" i="1"/>
  <c r="N2396" i="1"/>
  <c r="O2396" i="1" s="1"/>
  <c r="AL2398" i="1" l="1"/>
  <c r="AZ2402" i="1"/>
  <c r="BA2401" i="1"/>
  <c r="R2394" i="1"/>
  <c r="S2394" i="1" s="1"/>
  <c r="AS2400" i="1"/>
  <c r="AW2400" i="1"/>
  <c r="AT2400" i="1"/>
  <c r="AU2400" i="1" s="1"/>
  <c r="AV2399" i="1"/>
  <c r="AR2401" i="1"/>
  <c r="Q2395" i="1"/>
  <c r="R2395" i="1" s="1"/>
  <c r="S2395" i="1" s="1"/>
  <c r="AI2393" i="1"/>
  <c r="AJ2425" i="1"/>
  <c r="K2397" i="1"/>
  <c r="J2398" i="1"/>
  <c r="AA2396" i="1"/>
  <c r="Z2397" i="1"/>
  <c r="AF2399" i="1"/>
  <c r="AG2398" i="1"/>
  <c r="X2427" i="1"/>
  <c r="Y2427" i="1"/>
  <c r="P2395" i="1"/>
  <c r="AI2394" i="1" s="1"/>
  <c r="N2397" i="1"/>
  <c r="O2397" i="1" s="1"/>
  <c r="AL2399" i="1" l="1"/>
  <c r="BA2402" i="1"/>
  <c r="AZ2403" i="1"/>
  <c r="AS2401" i="1"/>
  <c r="AW2401" i="1"/>
  <c r="AT2401" i="1"/>
  <c r="AU2401" i="1" s="1"/>
  <c r="AV2400" i="1"/>
  <c r="AR2402" i="1"/>
  <c r="Q2396" i="1"/>
  <c r="R2396" i="1" s="1"/>
  <c r="S2396" i="1" s="1"/>
  <c r="AJ2426" i="1"/>
  <c r="J2399" i="1"/>
  <c r="K2398" i="1"/>
  <c r="AA2397" i="1"/>
  <c r="Z2398" i="1"/>
  <c r="AF2400" i="1"/>
  <c r="AG2399" i="1"/>
  <c r="Y2428" i="1"/>
  <c r="X2428" i="1"/>
  <c r="P2396" i="1"/>
  <c r="N2398" i="1"/>
  <c r="O2398" i="1" s="1"/>
  <c r="AT2402" i="1" l="1"/>
  <c r="AU2402" i="1" s="1"/>
  <c r="BA2403" i="1"/>
  <c r="AZ2404" i="1"/>
  <c r="AL2400" i="1"/>
  <c r="AS2402" i="1"/>
  <c r="AW2402" i="1"/>
  <c r="AV2401" i="1"/>
  <c r="AR2403" i="1"/>
  <c r="Q2397" i="1"/>
  <c r="R2397" i="1" s="1"/>
  <c r="S2397" i="1" s="1"/>
  <c r="AI2395" i="1"/>
  <c r="AJ2427" i="1"/>
  <c r="K2399" i="1"/>
  <c r="J2400" i="1"/>
  <c r="AA2398" i="1"/>
  <c r="Z2399" i="1"/>
  <c r="AF2401" i="1"/>
  <c r="AG2400" i="1"/>
  <c r="X2429" i="1"/>
  <c r="P2397" i="1"/>
  <c r="N2399" i="1"/>
  <c r="O2399" i="1" s="1"/>
  <c r="AL2401" i="1" l="1"/>
  <c r="AZ2405" i="1"/>
  <c r="BA2404" i="1"/>
  <c r="AS2403" i="1"/>
  <c r="AW2403" i="1"/>
  <c r="AT2403" i="1"/>
  <c r="AU2403" i="1" s="1"/>
  <c r="AV2402" i="1"/>
  <c r="AR2404" i="1"/>
  <c r="Q2398" i="1"/>
  <c r="R2398" i="1" s="1"/>
  <c r="S2398" i="1" s="1"/>
  <c r="AI2396" i="1"/>
  <c r="AJ2428" i="1"/>
  <c r="J2401" i="1"/>
  <c r="K2400" i="1"/>
  <c r="Y2429" i="1"/>
  <c r="AA2399" i="1"/>
  <c r="Z2400" i="1"/>
  <c r="AF2402" i="1"/>
  <c r="AG2401" i="1"/>
  <c r="X2430" i="1"/>
  <c r="Y2430" i="1"/>
  <c r="P2398" i="1"/>
  <c r="AI2397" i="1" s="1"/>
  <c r="N2400" i="1"/>
  <c r="O2400" i="1" s="1"/>
  <c r="AT2404" i="1" l="1"/>
  <c r="AU2404" i="1" s="1"/>
  <c r="AZ2406" i="1"/>
  <c r="BA2405" i="1"/>
  <c r="AL2402" i="1"/>
  <c r="AS2404" i="1"/>
  <c r="AW2404" i="1"/>
  <c r="AV2403" i="1"/>
  <c r="AR2405" i="1"/>
  <c r="Q2399" i="1"/>
  <c r="R2399" i="1" s="1"/>
  <c r="S2399" i="1" s="1"/>
  <c r="AJ2429" i="1"/>
  <c r="K2401" i="1"/>
  <c r="J2402" i="1"/>
  <c r="AA2400" i="1"/>
  <c r="Z2401" i="1"/>
  <c r="AF2403" i="1"/>
  <c r="AG2402" i="1"/>
  <c r="X2431" i="1"/>
  <c r="Y2431" i="1"/>
  <c r="P2399" i="1"/>
  <c r="N2401" i="1"/>
  <c r="O2401" i="1" s="1"/>
  <c r="AL2403" i="1" l="1"/>
  <c r="BA2406" i="1"/>
  <c r="AZ2407" i="1"/>
  <c r="AS2405" i="1"/>
  <c r="AW2405" i="1"/>
  <c r="AT2405" i="1"/>
  <c r="AU2405" i="1" s="1"/>
  <c r="AV2404" i="1"/>
  <c r="AR2406" i="1"/>
  <c r="Q2400" i="1"/>
  <c r="R2400" i="1" s="1"/>
  <c r="S2400" i="1" s="1"/>
  <c r="AI2398" i="1"/>
  <c r="AJ2430" i="1"/>
  <c r="K2402" i="1"/>
  <c r="J2403" i="1"/>
  <c r="Z2402" i="1"/>
  <c r="AA2401" i="1"/>
  <c r="AF2404" i="1"/>
  <c r="AG2403" i="1"/>
  <c r="X2432" i="1"/>
  <c r="Y2432" i="1"/>
  <c r="P2400" i="1"/>
  <c r="AI2399" i="1" s="1"/>
  <c r="N2402" i="1"/>
  <c r="O2402" i="1" s="1"/>
  <c r="AT2406" i="1" l="1"/>
  <c r="AU2406" i="1" s="1"/>
  <c r="BA2407" i="1"/>
  <c r="AZ2408" i="1"/>
  <c r="AL2404" i="1"/>
  <c r="AS2406" i="1"/>
  <c r="AW2406" i="1"/>
  <c r="AV2405" i="1"/>
  <c r="AR2407" i="1"/>
  <c r="Q2401" i="1"/>
  <c r="R2401" i="1" s="1"/>
  <c r="S2401" i="1" s="1"/>
  <c r="AJ2431" i="1"/>
  <c r="K2403" i="1"/>
  <c r="J2404" i="1"/>
  <c r="AA2402" i="1"/>
  <c r="Z2403" i="1"/>
  <c r="AF2405" i="1"/>
  <c r="AG2404" i="1"/>
  <c r="X2433" i="1"/>
  <c r="Y2433" i="1"/>
  <c r="P2401" i="1"/>
  <c r="N2403" i="1"/>
  <c r="O2403" i="1" s="1"/>
  <c r="AL2405" i="1" l="1"/>
  <c r="AZ2409" i="1"/>
  <c r="BA2408" i="1"/>
  <c r="AS2407" i="1"/>
  <c r="AW2407" i="1"/>
  <c r="AT2407" i="1"/>
  <c r="AU2407" i="1" s="1"/>
  <c r="AV2406" i="1"/>
  <c r="AR2408" i="1"/>
  <c r="Q2402" i="1"/>
  <c r="R2402" i="1" s="1"/>
  <c r="S2402" i="1" s="1"/>
  <c r="AI2400" i="1"/>
  <c r="AJ2432" i="1"/>
  <c r="K2404" i="1"/>
  <c r="J2405" i="1"/>
  <c r="AA2403" i="1"/>
  <c r="Z2404" i="1"/>
  <c r="AF2406" i="1"/>
  <c r="AG2405" i="1"/>
  <c r="Y2434" i="1"/>
  <c r="X2434" i="1"/>
  <c r="P2402" i="1"/>
  <c r="AI2401" i="1" s="1"/>
  <c r="N2404" i="1"/>
  <c r="O2404" i="1" s="1"/>
  <c r="AT2408" i="1" l="1"/>
  <c r="AU2408" i="1" s="1"/>
  <c r="AZ2410" i="1"/>
  <c r="BA2409" i="1"/>
  <c r="AL2406" i="1"/>
  <c r="AS2408" i="1"/>
  <c r="AW2408" i="1"/>
  <c r="AV2407" i="1"/>
  <c r="AR2409" i="1"/>
  <c r="Q2403" i="1"/>
  <c r="R2403" i="1" s="1"/>
  <c r="S2403" i="1" s="1"/>
  <c r="AJ2433" i="1"/>
  <c r="K2405" i="1"/>
  <c r="J2406" i="1"/>
  <c r="Z2405" i="1"/>
  <c r="AA2404" i="1"/>
  <c r="AF2407" i="1"/>
  <c r="AG2406" i="1"/>
  <c r="X2435" i="1"/>
  <c r="Y2435" i="1"/>
  <c r="P2403" i="1"/>
  <c r="N2405" i="1"/>
  <c r="O2405" i="1" s="1"/>
  <c r="AL2407" i="1" l="1"/>
  <c r="BA2410" i="1"/>
  <c r="AZ2411" i="1"/>
  <c r="AS2409" i="1"/>
  <c r="AW2409" i="1"/>
  <c r="AT2409" i="1"/>
  <c r="AU2409" i="1" s="1"/>
  <c r="AV2408" i="1"/>
  <c r="AR2410" i="1"/>
  <c r="Q2404" i="1"/>
  <c r="R2404" i="1" s="1"/>
  <c r="S2404" i="1" s="1"/>
  <c r="AI2402" i="1"/>
  <c r="AJ2434" i="1"/>
  <c r="J2407" i="1"/>
  <c r="K2406" i="1"/>
  <c r="Z2406" i="1"/>
  <c r="AA2405" i="1"/>
  <c r="AF2408" i="1"/>
  <c r="AG2407" i="1"/>
  <c r="X2436" i="1"/>
  <c r="Y2436" i="1"/>
  <c r="P2404" i="1"/>
  <c r="N2406" i="1"/>
  <c r="O2406" i="1" s="1"/>
  <c r="AT2410" i="1" l="1"/>
  <c r="AU2410" i="1" s="1"/>
  <c r="BA2411" i="1"/>
  <c r="AZ2412" i="1"/>
  <c r="AL2408" i="1"/>
  <c r="AS2410" i="1"/>
  <c r="AW2410" i="1"/>
  <c r="AV2409" i="1"/>
  <c r="AR2411" i="1"/>
  <c r="Q2405" i="1"/>
  <c r="R2405" i="1" s="1"/>
  <c r="S2405" i="1" s="1"/>
  <c r="AI2403" i="1"/>
  <c r="AJ2435" i="1"/>
  <c r="J2408" i="1"/>
  <c r="K2407" i="1"/>
  <c r="AA2406" i="1"/>
  <c r="Z2407" i="1"/>
  <c r="AF2409" i="1"/>
  <c r="AG2408" i="1"/>
  <c r="X2437" i="1"/>
  <c r="Y2437" i="1"/>
  <c r="P2405" i="1"/>
  <c r="N2407" i="1"/>
  <c r="O2407" i="1" s="1"/>
  <c r="AL2409" i="1" l="1"/>
  <c r="AZ2413" i="1"/>
  <c r="BA2412" i="1"/>
  <c r="AS2411" i="1"/>
  <c r="AW2411" i="1"/>
  <c r="AT2411" i="1"/>
  <c r="AU2411" i="1" s="1"/>
  <c r="AV2410" i="1"/>
  <c r="AR2412" i="1"/>
  <c r="Q2406" i="1"/>
  <c r="R2406" i="1" s="1"/>
  <c r="S2406" i="1" s="1"/>
  <c r="AI2404" i="1"/>
  <c r="AJ2436" i="1"/>
  <c r="J2409" i="1"/>
  <c r="K2408" i="1"/>
  <c r="Z2408" i="1"/>
  <c r="AA2407" i="1"/>
  <c r="AF2410" i="1"/>
  <c r="AG2409" i="1"/>
  <c r="X2438" i="1"/>
  <c r="Y2438" i="1"/>
  <c r="P2406" i="1"/>
  <c r="N2408" i="1"/>
  <c r="O2408" i="1" s="1"/>
  <c r="AT2412" i="1" l="1"/>
  <c r="AU2412" i="1" s="1"/>
  <c r="AZ2414" i="1"/>
  <c r="BA2413" i="1"/>
  <c r="AL2410" i="1"/>
  <c r="AS2412" i="1"/>
  <c r="AW2412" i="1"/>
  <c r="AV2411" i="1"/>
  <c r="AR2413" i="1"/>
  <c r="P2407" i="1"/>
  <c r="AI2406" i="1" s="1"/>
  <c r="AI2405" i="1"/>
  <c r="AJ2437" i="1"/>
  <c r="K2409" i="1"/>
  <c r="J2410" i="1"/>
  <c r="Z2409" i="1"/>
  <c r="AA2408" i="1"/>
  <c r="AF2411" i="1"/>
  <c r="AG2410" i="1"/>
  <c r="Y2439" i="1"/>
  <c r="X2439" i="1"/>
  <c r="Q2407" i="1"/>
  <c r="R2407" i="1" s="1"/>
  <c r="S2407" i="1" s="1"/>
  <c r="N2409" i="1"/>
  <c r="O2409" i="1" s="1"/>
  <c r="P2408" i="1"/>
  <c r="Q2408" i="1"/>
  <c r="AL2411" i="1" l="1"/>
  <c r="BA2414" i="1"/>
  <c r="AZ2415" i="1"/>
  <c r="AS2413" i="1"/>
  <c r="AW2413" i="1"/>
  <c r="AT2413" i="1"/>
  <c r="AU2413" i="1" s="1"/>
  <c r="AV2412" i="1"/>
  <c r="AR2414" i="1"/>
  <c r="AI2407" i="1"/>
  <c r="AJ2438" i="1"/>
  <c r="J2411" i="1"/>
  <c r="K2410" i="1"/>
  <c r="AA2409" i="1"/>
  <c r="Z2410" i="1"/>
  <c r="AF2412" i="1"/>
  <c r="AG2411" i="1"/>
  <c r="R2408" i="1"/>
  <c r="S2408" i="1" s="1"/>
  <c r="Y2440" i="1"/>
  <c r="X2440" i="1"/>
  <c r="N2410" i="1"/>
  <c r="O2410" i="1" s="1"/>
  <c r="P2409" i="1"/>
  <c r="Q2409" i="1"/>
  <c r="AL2412" i="1" l="1"/>
  <c r="BA2415" i="1"/>
  <c r="AZ2416" i="1"/>
  <c r="AS2414" i="1"/>
  <c r="AW2414" i="1"/>
  <c r="AV2413" i="1"/>
  <c r="AR2415" i="1"/>
  <c r="AI2408" i="1"/>
  <c r="AJ2439" i="1"/>
  <c r="J2412" i="1"/>
  <c r="K2411" i="1"/>
  <c r="AA2410" i="1"/>
  <c r="Z2411" i="1"/>
  <c r="AF2413" i="1"/>
  <c r="AG2412" i="1"/>
  <c r="R2409" i="1"/>
  <c r="S2409" i="1" s="1"/>
  <c r="X2441" i="1"/>
  <c r="Y2441" i="1"/>
  <c r="N2411" i="1"/>
  <c r="O2411" i="1" s="1"/>
  <c r="P2410" i="1"/>
  <c r="Q2410" i="1"/>
  <c r="AL2413" i="1" l="1"/>
  <c r="AZ2417" i="1"/>
  <c r="BA2416" i="1"/>
  <c r="AT2414" i="1"/>
  <c r="AU2414" i="1" s="1"/>
  <c r="AV2414" i="1" s="1"/>
  <c r="AS2415" i="1"/>
  <c r="AW2415" i="1"/>
  <c r="AT2415" i="1"/>
  <c r="AR2416" i="1"/>
  <c r="AI2409" i="1"/>
  <c r="AJ2440" i="1"/>
  <c r="K2412" i="1"/>
  <c r="J2413" i="1"/>
  <c r="Z2412" i="1"/>
  <c r="AA2411" i="1"/>
  <c r="AF2414" i="1"/>
  <c r="AG2413" i="1"/>
  <c r="R2410" i="1"/>
  <c r="S2410" i="1" s="1"/>
  <c r="X2442" i="1"/>
  <c r="Y2442" i="1"/>
  <c r="N2412" i="1"/>
  <c r="O2412" i="1" s="1"/>
  <c r="P2411" i="1"/>
  <c r="Q2411" i="1"/>
  <c r="AL2414" i="1" l="1"/>
  <c r="AZ2418" i="1"/>
  <c r="BA2417" i="1"/>
  <c r="AU2415" i="1"/>
  <c r="AS2416" i="1"/>
  <c r="AW2416" i="1"/>
  <c r="AT2416" i="1"/>
  <c r="AV2415" i="1"/>
  <c r="AR2417" i="1"/>
  <c r="AI2410" i="1"/>
  <c r="AJ2441" i="1"/>
  <c r="J2414" i="1"/>
  <c r="K2413" i="1"/>
  <c r="AA2412" i="1"/>
  <c r="Z2413" i="1"/>
  <c r="AF2415" i="1"/>
  <c r="AG2414" i="1"/>
  <c r="R2411" i="1"/>
  <c r="S2411" i="1" s="1"/>
  <c r="X2443" i="1"/>
  <c r="Y2443" i="1"/>
  <c r="N2413" i="1"/>
  <c r="O2413" i="1" s="1"/>
  <c r="P2412" i="1"/>
  <c r="Q2412" i="1"/>
  <c r="AL2415" i="1" l="1"/>
  <c r="BA2418" i="1"/>
  <c r="AZ2419" i="1"/>
  <c r="AU2416" i="1"/>
  <c r="AV2416" i="1" s="1"/>
  <c r="AS2417" i="1"/>
  <c r="AW2417" i="1"/>
  <c r="AT2417" i="1"/>
  <c r="AR2418" i="1"/>
  <c r="AI2411" i="1"/>
  <c r="AJ2442" i="1"/>
  <c r="K2414" i="1"/>
  <c r="J2415" i="1"/>
  <c r="AA2413" i="1"/>
  <c r="Z2414" i="1"/>
  <c r="AF2416" i="1"/>
  <c r="AG2415" i="1"/>
  <c r="R2412" i="1"/>
  <c r="S2412" i="1" s="1"/>
  <c r="Y2444" i="1"/>
  <c r="X2444" i="1"/>
  <c r="N2414" i="1"/>
  <c r="O2414" i="1" s="1"/>
  <c r="P2413" i="1"/>
  <c r="Q2413" i="1"/>
  <c r="AT2418" i="1" l="1"/>
  <c r="BA2419" i="1"/>
  <c r="AZ2420" i="1"/>
  <c r="AU2417" i="1"/>
  <c r="AL2416" i="1"/>
  <c r="AS2418" i="1"/>
  <c r="AW2418" i="1"/>
  <c r="AV2417" i="1"/>
  <c r="AR2419" i="1"/>
  <c r="AI2412" i="1"/>
  <c r="AJ2443" i="1"/>
  <c r="K2415" i="1"/>
  <c r="J2416" i="1"/>
  <c r="AA2414" i="1"/>
  <c r="Z2415" i="1"/>
  <c r="AF2417" i="1"/>
  <c r="AG2416" i="1"/>
  <c r="R2413" i="1"/>
  <c r="S2413" i="1" s="1"/>
  <c r="X2445" i="1"/>
  <c r="N2415" i="1"/>
  <c r="O2415" i="1" s="1"/>
  <c r="P2414" i="1"/>
  <c r="Q2414" i="1"/>
  <c r="AU2418" i="1" l="1"/>
  <c r="AV2418" i="1" s="1"/>
  <c r="AL2417" i="1"/>
  <c r="AZ2421" i="1"/>
  <c r="BA2420" i="1"/>
  <c r="AS2419" i="1"/>
  <c r="AW2419" i="1"/>
  <c r="AT2419" i="1"/>
  <c r="AR2420" i="1"/>
  <c r="AI2413" i="1"/>
  <c r="AJ2444" i="1"/>
  <c r="K2416" i="1"/>
  <c r="J2417" i="1"/>
  <c r="Y2445" i="1"/>
  <c r="AA2415" i="1"/>
  <c r="Z2416" i="1"/>
  <c r="AF2418" i="1"/>
  <c r="AG2417" i="1"/>
  <c r="R2414" i="1"/>
  <c r="S2414" i="1" s="1"/>
  <c r="X2446" i="1"/>
  <c r="N2416" i="1"/>
  <c r="O2416" i="1" s="1"/>
  <c r="P2415" i="1"/>
  <c r="Q2415" i="1"/>
  <c r="AU2419" i="1" l="1"/>
  <c r="AV2419" i="1" s="1"/>
  <c r="AL2418" i="1"/>
  <c r="AZ2422" i="1"/>
  <c r="BA2421" i="1"/>
  <c r="AS2420" i="1"/>
  <c r="AW2420" i="1"/>
  <c r="AT2420" i="1"/>
  <c r="AR2421" i="1"/>
  <c r="AI2414" i="1"/>
  <c r="AJ2445" i="1"/>
  <c r="J2418" i="1"/>
  <c r="K2417" i="1"/>
  <c r="Y2446" i="1"/>
  <c r="AA2416" i="1"/>
  <c r="Z2417" i="1"/>
  <c r="AF2419" i="1"/>
  <c r="AG2418" i="1"/>
  <c r="R2415" i="1"/>
  <c r="S2415" i="1" s="1"/>
  <c r="X2447" i="1"/>
  <c r="Y2447" i="1"/>
  <c r="N2417" i="1"/>
  <c r="O2417" i="1" s="1"/>
  <c r="P2416" i="1"/>
  <c r="Q2416" i="1"/>
  <c r="AU2420" i="1" l="1"/>
  <c r="AV2420" i="1" s="1"/>
  <c r="AL2419" i="1"/>
  <c r="BA2422" i="1"/>
  <c r="AZ2423" i="1"/>
  <c r="AS2421" i="1"/>
  <c r="AW2421" i="1"/>
  <c r="AT2421" i="1"/>
  <c r="AR2422" i="1"/>
  <c r="AI2415" i="1"/>
  <c r="AJ2446" i="1"/>
  <c r="J2419" i="1"/>
  <c r="K2418" i="1"/>
  <c r="AA2417" i="1"/>
  <c r="Z2418" i="1"/>
  <c r="AF2420" i="1"/>
  <c r="AG2419" i="1"/>
  <c r="R2416" i="1"/>
  <c r="S2416" i="1" s="1"/>
  <c r="X2448" i="1"/>
  <c r="Y2448" i="1"/>
  <c r="N2418" i="1"/>
  <c r="O2418" i="1" s="1"/>
  <c r="P2417" i="1"/>
  <c r="Q2417" i="1"/>
  <c r="AU2421" i="1" l="1"/>
  <c r="AV2421" i="1" s="1"/>
  <c r="AL2420" i="1"/>
  <c r="BA2423" i="1"/>
  <c r="AZ2424" i="1"/>
  <c r="AS2422" i="1"/>
  <c r="AW2422" i="1"/>
  <c r="AT2422" i="1"/>
  <c r="AU2422" i="1" s="1"/>
  <c r="AR2423" i="1"/>
  <c r="AI2416" i="1"/>
  <c r="AJ2447" i="1"/>
  <c r="K2419" i="1"/>
  <c r="J2420" i="1"/>
  <c r="Z2419" i="1"/>
  <c r="AA2418" i="1"/>
  <c r="AF2421" i="1"/>
  <c r="AG2420" i="1"/>
  <c r="R2417" i="1"/>
  <c r="S2417" i="1" s="1"/>
  <c r="X2449" i="1"/>
  <c r="Y2449" i="1"/>
  <c r="N2419" i="1"/>
  <c r="O2419" i="1" s="1"/>
  <c r="P2418" i="1"/>
  <c r="Q2418" i="1"/>
  <c r="AL2421" i="1" l="1"/>
  <c r="AZ2425" i="1"/>
  <c r="BA2424" i="1"/>
  <c r="AS2423" i="1"/>
  <c r="AW2423" i="1"/>
  <c r="AT2423" i="1"/>
  <c r="AU2423" i="1" s="1"/>
  <c r="AV2422" i="1"/>
  <c r="AR2424" i="1"/>
  <c r="AI2417" i="1"/>
  <c r="AJ2448" i="1"/>
  <c r="J2421" i="1"/>
  <c r="K2420" i="1"/>
  <c r="AA2419" i="1"/>
  <c r="Z2420" i="1"/>
  <c r="AF2422" i="1"/>
  <c r="AG2421" i="1"/>
  <c r="R2418" i="1"/>
  <c r="S2418" i="1" s="1"/>
  <c r="X2450" i="1"/>
  <c r="Y2450" i="1"/>
  <c r="N2420" i="1"/>
  <c r="O2420" i="1" s="1"/>
  <c r="P2419" i="1"/>
  <c r="Q2419" i="1"/>
  <c r="AT2424" i="1" l="1"/>
  <c r="AU2424" i="1" s="1"/>
  <c r="AZ2426" i="1"/>
  <c r="BA2425" i="1"/>
  <c r="AL2422" i="1"/>
  <c r="AS2424" i="1"/>
  <c r="AW2424" i="1"/>
  <c r="AV2423" i="1"/>
  <c r="AR2425" i="1"/>
  <c r="AI2418" i="1"/>
  <c r="AJ2449" i="1"/>
  <c r="K2421" i="1"/>
  <c r="J2422" i="1"/>
  <c r="AA2420" i="1"/>
  <c r="Z2421" i="1"/>
  <c r="AF2423" i="1"/>
  <c r="AG2422" i="1"/>
  <c r="R2419" i="1"/>
  <c r="S2419" i="1" s="1"/>
  <c r="X2451" i="1"/>
  <c r="Y2451" i="1"/>
  <c r="N2421" i="1"/>
  <c r="O2421" i="1" s="1"/>
  <c r="P2420" i="1"/>
  <c r="Q2420" i="1"/>
  <c r="AL2423" i="1" l="1"/>
  <c r="BA2426" i="1"/>
  <c r="AZ2427" i="1"/>
  <c r="AS2425" i="1"/>
  <c r="AW2425" i="1"/>
  <c r="AV2424" i="1"/>
  <c r="AR2426" i="1"/>
  <c r="AI2419" i="1"/>
  <c r="AJ2450" i="1"/>
  <c r="K2422" i="1"/>
  <c r="J2423" i="1"/>
  <c r="AA2421" i="1"/>
  <c r="Z2422" i="1"/>
  <c r="AF2424" i="1"/>
  <c r="AG2423" i="1"/>
  <c r="R2420" i="1"/>
  <c r="S2420" i="1" s="1"/>
  <c r="X2452" i="1"/>
  <c r="Y2452" i="1"/>
  <c r="N2422" i="1"/>
  <c r="O2422" i="1" s="1"/>
  <c r="P2421" i="1"/>
  <c r="Q2421" i="1"/>
  <c r="AL2424" i="1" l="1"/>
  <c r="AZ2428" i="1"/>
  <c r="H12" i="3" s="1"/>
  <c r="P12" i="3" s="1"/>
  <c r="BA2427" i="1"/>
  <c r="AT2425" i="1"/>
  <c r="AU2425" i="1" s="1"/>
  <c r="AV2425" i="1" s="1"/>
  <c r="AS2426" i="1"/>
  <c r="AW2426" i="1"/>
  <c r="AT2426" i="1"/>
  <c r="AR2427" i="1"/>
  <c r="AI2420" i="1"/>
  <c r="AJ2451" i="1"/>
  <c r="K2423" i="1"/>
  <c r="J2424" i="1"/>
  <c r="AA2422" i="1"/>
  <c r="Z2423" i="1"/>
  <c r="AF2425" i="1"/>
  <c r="AG2424" i="1"/>
  <c r="R2421" i="1"/>
  <c r="S2421" i="1" s="1"/>
  <c r="X2453" i="1"/>
  <c r="Y2453" i="1"/>
  <c r="N2423" i="1"/>
  <c r="O2423" i="1" s="1"/>
  <c r="P2422" i="1"/>
  <c r="Q2422" i="1"/>
  <c r="AL2425" i="1" l="1"/>
  <c r="AZ2429" i="1"/>
  <c r="BA2428" i="1"/>
  <c r="AU2426" i="1"/>
  <c r="AV2426" i="1" s="1"/>
  <c r="AS2427" i="1"/>
  <c r="AW2427" i="1"/>
  <c r="AT2427" i="1"/>
  <c r="AR2428" i="1"/>
  <c r="AI2421" i="1"/>
  <c r="AJ2452" i="1"/>
  <c r="J2425" i="1"/>
  <c r="K2424" i="1"/>
  <c r="Z2424" i="1"/>
  <c r="AA2423" i="1"/>
  <c r="AF2426" i="1"/>
  <c r="AG2425" i="1"/>
  <c r="R2422" i="1"/>
  <c r="S2422" i="1" s="1"/>
  <c r="X2454" i="1"/>
  <c r="Y2454" i="1"/>
  <c r="N2424" i="1"/>
  <c r="O2424" i="1" s="1"/>
  <c r="P2423" i="1"/>
  <c r="Q2423" i="1"/>
  <c r="AT2428" i="1" l="1"/>
  <c r="BA2429" i="1"/>
  <c r="AZ2430" i="1"/>
  <c r="AU2427" i="1"/>
  <c r="AV2427" i="1" s="1"/>
  <c r="AL2426" i="1"/>
  <c r="AS2428" i="1"/>
  <c r="AW2428" i="1"/>
  <c r="AR2429" i="1"/>
  <c r="AI2422" i="1"/>
  <c r="AJ2453" i="1"/>
  <c r="K2425" i="1"/>
  <c r="J2426" i="1"/>
  <c r="AA2424" i="1"/>
  <c r="Z2425" i="1"/>
  <c r="AF2427" i="1"/>
  <c r="AG2426" i="1"/>
  <c r="R2423" i="1"/>
  <c r="S2423" i="1" s="1"/>
  <c r="X2455" i="1"/>
  <c r="Y2455" i="1"/>
  <c r="N2425" i="1"/>
  <c r="O2425" i="1" s="1"/>
  <c r="P2424" i="1"/>
  <c r="Q2424" i="1"/>
  <c r="AU2428" i="1" l="1"/>
  <c r="G12" i="3" s="1"/>
  <c r="O12" i="3" s="1"/>
  <c r="AL2427" i="1"/>
  <c r="BA2430" i="1"/>
  <c r="AZ2431" i="1"/>
  <c r="AS2429" i="1"/>
  <c r="AW2429" i="1"/>
  <c r="AT2429" i="1"/>
  <c r="AR2430" i="1"/>
  <c r="AI2423" i="1"/>
  <c r="AJ2454" i="1"/>
  <c r="K2426" i="1"/>
  <c r="J2427" i="1"/>
  <c r="AA2425" i="1"/>
  <c r="Z2426" i="1"/>
  <c r="AF2428" i="1"/>
  <c r="F12" i="3" s="1"/>
  <c r="AG2427" i="1"/>
  <c r="R2424" i="1"/>
  <c r="S2424" i="1" s="1"/>
  <c r="X2456" i="1"/>
  <c r="Y2456" i="1"/>
  <c r="N2426" i="1"/>
  <c r="O2426" i="1" s="1"/>
  <c r="P2425" i="1"/>
  <c r="Q2425" i="1"/>
  <c r="AU2429" i="1" l="1"/>
  <c r="AV2429" i="1" s="1"/>
  <c r="AV2428" i="1"/>
  <c r="AT2430" i="1"/>
  <c r="AZ2432" i="1"/>
  <c r="BA2431" i="1"/>
  <c r="AL2428" i="1"/>
  <c r="AS2430" i="1"/>
  <c r="AW2430" i="1"/>
  <c r="AR2431" i="1"/>
  <c r="AI2424" i="1"/>
  <c r="AJ2455" i="1"/>
  <c r="K2427" i="1"/>
  <c r="J2428" i="1"/>
  <c r="C12" i="3" s="1"/>
  <c r="Z2427" i="1"/>
  <c r="AA2426" i="1"/>
  <c r="AG2428" i="1"/>
  <c r="AF2429" i="1"/>
  <c r="N12" i="3"/>
  <c r="R2425" i="1"/>
  <c r="S2425" i="1" s="1"/>
  <c r="X2457" i="1"/>
  <c r="N2427" i="1"/>
  <c r="O2427" i="1" s="1"/>
  <c r="P2426" i="1"/>
  <c r="Q2426" i="1"/>
  <c r="AU2430" i="1" l="1"/>
  <c r="AV2430" i="1" s="1"/>
  <c r="AL2429" i="1"/>
  <c r="AZ2433" i="1"/>
  <c r="BA2432" i="1"/>
  <c r="AS2431" i="1"/>
  <c r="AW2431" i="1"/>
  <c r="AT2431" i="1"/>
  <c r="AR2432" i="1"/>
  <c r="AI2425" i="1"/>
  <c r="AJ2456" i="1"/>
  <c r="K12" i="3"/>
  <c r="J2429" i="1"/>
  <c r="K2428" i="1"/>
  <c r="Y2457" i="1"/>
  <c r="AA2427" i="1"/>
  <c r="Z2428" i="1"/>
  <c r="E12" i="3" s="1"/>
  <c r="AF2430" i="1"/>
  <c r="AG2429" i="1"/>
  <c r="R2426" i="1"/>
  <c r="S2426" i="1" s="1"/>
  <c r="Y2458" i="1"/>
  <c r="X2458" i="1"/>
  <c r="N2428" i="1"/>
  <c r="O2428" i="1" s="1"/>
  <c r="P2427" i="1"/>
  <c r="Q2427" i="1"/>
  <c r="AU2431" i="1" l="1"/>
  <c r="AV2431" i="1" s="1"/>
  <c r="AT2432" i="1"/>
  <c r="BA2433" i="1"/>
  <c r="AZ2434" i="1"/>
  <c r="AL2430" i="1"/>
  <c r="AS2432" i="1"/>
  <c r="AW2432" i="1"/>
  <c r="AR2433" i="1"/>
  <c r="AI2426" i="1"/>
  <c r="AJ2457" i="1"/>
  <c r="J2430" i="1"/>
  <c r="K2429" i="1"/>
  <c r="M12" i="3"/>
  <c r="Z2429" i="1"/>
  <c r="AA2428" i="1"/>
  <c r="AF2431" i="1"/>
  <c r="AG2430" i="1"/>
  <c r="R2427" i="1"/>
  <c r="S2427" i="1" s="1"/>
  <c r="Y2459" i="1"/>
  <c r="X2459" i="1"/>
  <c r="N2429" i="1"/>
  <c r="O2429" i="1" s="1"/>
  <c r="P2428" i="1"/>
  <c r="Q2428" i="1"/>
  <c r="AU2432" i="1" l="1"/>
  <c r="AV2432" i="1" s="1"/>
  <c r="AL2431" i="1"/>
  <c r="BA2434" i="1"/>
  <c r="AZ2435" i="1"/>
  <c r="AS2433" i="1"/>
  <c r="AW2433" i="1"/>
  <c r="AT2433" i="1"/>
  <c r="AR2434" i="1"/>
  <c r="Q2429" i="1"/>
  <c r="AI2427" i="1"/>
  <c r="AJ2458" i="1"/>
  <c r="K2430" i="1"/>
  <c r="J2431" i="1"/>
  <c r="AA2429" i="1"/>
  <c r="Z2430" i="1"/>
  <c r="AF2432" i="1"/>
  <c r="AG2431" i="1"/>
  <c r="R2428" i="1"/>
  <c r="D12" i="3" s="1"/>
  <c r="X2460" i="1"/>
  <c r="P2429" i="1"/>
  <c r="N2430" i="1"/>
  <c r="O2430" i="1" s="1"/>
  <c r="AU2433" i="1" l="1"/>
  <c r="AV2433" i="1" s="1"/>
  <c r="AL2432" i="1"/>
  <c r="AZ2436" i="1"/>
  <c r="BA2435" i="1"/>
  <c r="AS2434" i="1"/>
  <c r="AW2434" i="1"/>
  <c r="AR2435" i="1"/>
  <c r="AI2428" i="1"/>
  <c r="AJ2459" i="1"/>
  <c r="K2431" i="1"/>
  <c r="J2432" i="1"/>
  <c r="Z2431" i="1"/>
  <c r="AA2430" i="1"/>
  <c r="Y2460" i="1"/>
  <c r="L12" i="3"/>
  <c r="S2428" i="1"/>
  <c r="AF2433" i="1"/>
  <c r="AG2432" i="1"/>
  <c r="R2429" i="1"/>
  <c r="S2429" i="1" s="1"/>
  <c r="X2461" i="1"/>
  <c r="Y2461" i="1"/>
  <c r="N2431" i="1"/>
  <c r="O2431" i="1" s="1"/>
  <c r="P2430" i="1"/>
  <c r="Q2430" i="1"/>
  <c r="AT2434" i="1" l="1"/>
  <c r="AU2434" i="1" s="1"/>
  <c r="AV2434" i="1" s="1"/>
  <c r="AZ2437" i="1"/>
  <c r="BA2436" i="1"/>
  <c r="AL2433" i="1"/>
  <c r="AS2435" i="1"/>
  <c r="AW2435" i="1"/>
  <c r="AT2435" i="1"/>
  <c r="AR2436" i="1"/>
  <c r="AI2429" i="1"/>
  <c r="AJ2460" i="1"/>
  <c r="K2432" i="1"/>
  <c r="J2433" i="1"/>
  <c r="Z2432" i="1"/>
  <c r="AA2431" i="1"/>
  <c r="AF2434" i="1"/>
  <c r="AG2433" i="1"/>
  <c r="R2430" i="1"/>
  <c r="S2430" i="1" s="1"/>
  <c r="Y2462" i="1"/>
  <c r="X2462" i="1"/>
  <c r="P2431" i="1"/>
  <c r="Q2431" i="1"/>
  <c r="N2432" i="1"/>
  <c r="O2432" i="1" s="1"/>
  <c r="AU2435" i="1" l="1"/>
  <c r="AV2435" i="1" s="1"/>
  <c r="AL2434" i="1"/>
  <c r="BA2437" i="1"/>
  <c r="AZ2438" i="1"/>
  <c r="AS2436" i="1"/>
  <c r="AW2436" i="1"/>
  <c r="AR2437" i="1"/>
  <c r="AI2430" i="1"/>
  <c r="AJ2461" i="1"/>
  <c r="J2434" i="1"/>
  <c r="K2433" i="1"/>
  <c r="Z2433" i="1"/>
  <c r="AA2432" i="1"/>
  <c r="AF2435" i="1"/>
  <c r="AG2434" i="1"/>
  <c r="R2431" i="1"/>
  <c r="S2431" i="1" s="1"/>
  <c r="Y2463" i="1"/>
  <c r="X2463" i="1"/>
  <c r="P2432" i="1"/>
  <c r="Q2432" i="1"/>
  <c r="N2433" i="1"/>
  <c r="O2433" i="1" s="1"/>
  <c r="AT2436" i="1" l="1"/>
  <c r="AU2436" i="1" s="1"/>
  <c r="AV2436" i="1" s="1"/>
  <c r="BA2438" i="1"/>
  <c r="AZ2439" i="1"/>
  <c r="AL2435" i="1"/>
  <c r="AS2437" i="1"/>
  <c r="AW2437" i="1"/>
  <c r="AT2437" i="1"/>
  <c r="AR2438" i="1"/>
  <c r="AI2431" i="1"/>
  <c r="AJ2462" i="1"/>
  <c r="K2434" i="1"/>
  <c r="J2435" i="1"/>
  <c r="AA2433" i="1"/>
  <c r="Z2434" i="1"/>
  <c r="AF2436" i="1"/>
  <c r="AG2435" i="1"/>
  <c r="R2432" i="1"/>
  <c r="S2432" i="1" s="1"/>
  <c r="Y2464" i="1"/>
  <c r="X2464" i="1"/>
  <c r="P2433" i="1"/>
  <c r="Q2433" i="1"/>
  <c r="N2434" i="1"/>
  <c r="O2434" i="1" s="1"/>
  <c r="AU2437" i="1" l="1"/>
  <c r="AV2437" i="1" s="1"/>
  <c r="AL2436" i="1"/>
  <c r="AZ2440" i="1"/>
  <c r="BA2439" i="1"/>
  <c r="AS2438" i="1"/>
  <c r="AW2438" i="1"/>
  <c r="AR2439" i="1"/>
  <c r="AI2432" i="1"/>
  <c r="AJ2463" i="1"/>
  <c r="K2435" i="1"/>
  <c r="J2436" i="1"/>
  <c r="Z2435" i="1"/>
  <c r="AA2434" i="1"/>
  <c r="AF2437" i="1"/>
  <c r="AG2436" i="1"/>
  <c r="R2433" i="1"/>
  <c r="S2433" i="1" s="1"/>
  <c r="Y2465" i="1"/>
  <c r="X2465" i="1"/>
  <c r="P2434" i="1"/>
  <c r="Q2434" i="1"/>
  <c r="N2435" i="1"/>
  <c r="O2435" i="1" s="1"/>
  <c r="AL2437" i="1" l="1"/>
  <c r="AZ2441" i="1"/>
  <c r="BA2440" i="1"/>
  <c r="AT2438" i="1"/>
  <c r="AU2438" i="1" s="1"/>
  <c r="AV2438" i="1" s="1"/>
  <c r="AS2439" i="1"/>
  <c r="AW2439" i="1"/>
  <c r="AT2439" i="1"/>
  <c r="AR2440" i="1"/>
  <c r="AI2433" i="1"/>
  <c r="AJ2464" i="1"/>
  <c r="K2436" i="1"/>
  <c r="J2437" i="1"/>
  <c r="Z2436" i="1"/>
  <c r="AA2435" i="1"/>
  <c r="AF2438" i="1"/>
  <c r="AG2437" i="1"/>
  <c r="R2434" i="1"/>
  <c r="S2434" i="1" s="1"/>
  <c r="X2466" i="1"/>
  <c r="Y2466" i="1"/>
  <c r="P2435" i="1"/>
  <c r="Q2435" i="1"/>
  <c r="N2436" i="1"/>
  <c r="O2436" i="1" s="1"/>
  <c r="AT2440" i="1" l="1"/>
  <c r="BA2441" i="1"/>
  <c r="AZ2442" i="1"/>
  <c r="AU2439" i="1"/>
  <c r="AV2439" i="1" s="1"/>
  <c r="AL2438" i="1"/>
  <c r="AS2440" i="1"/>
  <c r="AW2440" i="1"/>
  <c r="AU2440" i="1"/>
  <c r="AR2441" i="1"/>
  <c r="AI2434" i="1"/>
  <c r="AJ2465" i="1"/>
  <c r="J2438" i="1"/>
  <c r="K2437" i="1"/>
  <c r="Z2437" i="1"/>
  <c r="AA2436" i="1"/>
  <c r="AF2439" i="1"/>
  <c r="AG2438" i="1"/>
  <c r="R2435" i="1"/>
  <c r="S2435" i="1" s="1"/>
  <c r="X2467" i="1"/>
  <c r="Y2467" i="1"/>
  <c r="P2436" i="1"/>
  <c r="Q2436" i="1"/>
  <c r="N2437" i="1"/>
  <c r="O2437" i="1" s="1"/>
  <c r="AL2439" i="1" l="1"/>
  <c r="BA2442" i="1"/>
  <c r="AZ2443" i="1"/>
  <c r="AS2441" i="1"/>
  <c r="AW2441" i="1"/>
  <c r="AT2441" i="1"/>
  <c r="AU2441" i="1" s="1"/>
  <c r="AV2440" i="1"/>
  <c r="AR2442" i="1"/>
  <c r="AI2435" i="1"/>
  <c r="AJ2466" i="1"/>
  <c r="J2439" i="1"/>
  <c r="K2438" i="1"/>
  <c r="Z2438" i="1"/>
  <c r="AA2437" i="1"/>
  <c r="AF2440" i="1"/>
  <c r="AG2439" i="1"/>
  <c r="R2436" i="1"/>
  <c r="S2436" i="1" s="1"/>
  <c r="X2468" i="1"/>
  <c r="P2437" i="1"/>
  <c r="Q2437" i="1"/>
  <c r="R2437" i="1" s="1"/>
  <c r="S2437" i="1" s="1"/>
  <c r="N2438" i="1"/>
  <c r="O2438" i="1" s="1"/>
  <c r="AL2440" i="1" l="1"/>
  <c r="AZ2444" i="1"/>
  <c r="BA2443" i="1"/>
  <c r="AS2442" i="1"/>
  <c r="AW2442" i="1"/>
  <c r="AV2441" i="1"/>
  <c r="AR2443" i="1"/>
  <c r="AI2436" i="1"/>
  <c r="AJ2467" i="1"/>
  <c r="J2440" i="1"/>
  <c r="K2439" i="1"/>
  <c r="Y2468" i="1"/>
  <c r="Z2439" i="1"/>
  <c r="AA2438" i="1"/>
  <c r="AF2441" i="1"/>
  <c r="AG2440" i="1"/>
  <c r="Y2469" i="1"/>
  <c r="X2469" i="1"/>
  <c r="P2438" i="1"/>
  <c r="Q2438" i="1"/>
  <c r="R2438" i="1" s="1"/>
  <c r="S2438" i="1" s="1"/>
  <c r="N2439" i="1"/>
  <c r="O2439" i="1" s="1"/>
  <c r="AL2441" i="1" l="1"/>
  <c r="AZ2445" i="1"/>
  <c r="BA2444" i="1"/>
  <c r="AT2442" i="1"/>
  <c r="AU2442" i="1" s="1"/>
  <c r="AV2442" i="1" s="1"/>
  <c r="AS2443" i="1"/>
  <c r="AW2443" i="1"/>
  <c r="AT2443" i="1"/>
  <c r="AR2444" i="1"/>
  <c r="AI2437" i="1"/>
  <c r="AJ2468" i="1"/>
  <c r="J2441" i="1"/>
  <c r="K2440" i="1"/>
  <c r="AA2439" i="1"/>
  <c r="Z2440" i="1"/>
  <c r="AF2442" i="1"/>
  <c r="AG2441" i="1"/>
  <c r="X2470" i="1"/>
  <c r="P2439" i="1"/>
  <c r="Q2439" i="1"/>
  <c r="R2439" i="1" s="1"/>
  <c r="S2439" i="1" s="1"/>
  <c r="N2440" i="1"/>
  <c r="O2440" i="1" s="1"/>
  <c r="AL2442" i="1" l="1"/>
  <c r="BA2445" i="1"/>
  <c r="AZ2446" i="1"/>
  <c r="AU2443" i="1"/>
  <c r="AV2443" i="1" s="1"/>
  <c r="AS2444" i="1"/>
  <c r="AW2444" i="1"/>
  <c r="AT2444" i="1"/>
  <c r="AR2445" i="1"/>
  <c r="AI2438" i="1"/>
  <c r="AJ2469" i="1"/>
  <c r="J2442" i="1"/>
  <c r="K2441" i="1"/>
  <c r="Y2470" i="1"/>
  <c r="AA2440" i="1"/>
  <c r="Z2441" i="1"/>
  <c r="AF2443" i="1"/>
  <c r="AG2442" i="1"/>
  <c r="X2471" i="1"/>
  <c r="P2440" i="1"/>
  <c r="Q2440" i="1"/>
  <c r="R2440" i="1" s="1"/>
  <c r="S2440" i="1" s="1"/>
  <c r="N2441" i="1"/>
  <c r="O2441" i="1" s="1"/>
  <c r="AL2443" i="1" l="1"/>
  <c r="AU2444" i="1"/>
  <c r="AV2444" i="1" s="1"/>
  <c r="BA2446" i="1"/>
  <c r="AZ2447" i="1"/>
  <c r="AS2445" i="1"/>
  <c r="AW2445" i="1"/>
  <c r="AT2445" i="1"/>
  <c r="AR2446" i="1"/>
  <c r="AI2439" i="1"/>
  <c r="AJ2470" i="1"/>
  <c r="J2443" i="1"/>
  <c r="K2442" i="1"/>
  <c r="AA2441" i="1"/>
  <c r="Z2442" i="1"/>
  <c r="Y2471" i="1"/>
  <c r="AF2444" i="1"/>
  <c r="AG2443" i="1"/>
  <c r="X2472" i="1"/>
  <c r="P2441" i="1"/>
  <c r="Q2441" i="1"/>
  <c r="R2441" i="1" s="1"/>
  <c r="S2441" i="1" s="1"/>
  <c r="N2442" i="1"/>
  <c r="O2442" i="1" s="1"/>
  <c r="AU2445" i="1" l="1"/>
  <c r="AV2445" i="1" s="1"/>
  <c r="AL2444" i="1"/>
  <c r="AZ2448" i="1"/>
  <c r="BA2447" i="1"/>
  <c r="AS2446" i="1"/>
  <c r="AW2446" i="1"/>
  <c r="AT2446" i="1"/>
  <c r="AR2447" i="1"/>
  <c r="AI2440" i="1"/>
  <c r="AJ2471" i="1"/>
  <c r="J2444" i="1"/>
  <c r="K2443" i="1"/>
  <c r="X2473" i="1"/>
  <c r="AA2442" i="1"/>
  <c r="Z2443" i="1"/>
  <c r="AF2445" i="1"/>
  <c r="AG2444" i="1"/>
  <c r="Y2472" i="1"/>
  <c r="N2443" i="1"/>
  <c r="O2443" i="1" s="1"/>
  <c r="P2442" i="1"/>
  <c r="AU2446" i="1" l="1"/>
  <c r="AV2446" i="1" s="1"/>
  <c r="AL2445" i="1"/>
  <c r="AZ2449" i="1"/>
  <c r="BA2448" i="1"/>
  <c r="AT2447" i="1"/>
  <c r="AS2447" i="1"/>
  <c r="AW2447" i="1"/>
  <c r="AR2448" i="1"/>
  <c r="Q2442" i="1"/>
  <c r="R2442" i="1" s="1"/>
  <c r="S2442" i="1" s="1"/>
  <c r="AI2441" i="1"/>
  <c r="Y2473" i="1"/>
  <c r="AJ2472" i="1"/>
  <c r="X2474" i="1"/>
  <c r="Y2475" i="1" s="1"/>
  <c r="K2444" i="1"/>
  <c r="J2445" i="1"/>
  <c r="AA2443" i="1"/>
  <c r="Z2444" i="1"/>
  <c r="Y2474" i="1"/>
  <c r="AF2446" i="1"/>
  <c r="AG2445" i="1"/>
  <c r="N2444" i="1"/>
  <c r="O2444" i="1" s="1"/>
  <c r="P2443" i="1"/>
  <c r="AU2447" i="1" l="1"/>
  <c r="AV2447" i="1" s="1"/>
  <c r="AL2446" i="1"/>
  <c r="BA2449" i="1"/>
  <c r="AZ2450" i="1"/>
  <c r="AS2448" i="1"/>
  <c r="AW2448" i="1"/>
  <c r="AT2448" i="1"/>
  <c r="AR2449" i="1"/>
  <c r="Q2443" i="1"/>
  <c r="R2443" i="1" s="1"/>
  <c r="S2443" i="1" s="1"/>
  <c r="AI2442" i="1"/>
  <c r="X2475" i="1"/>
  <c r="AJ2474" i="1" s="1"/>
  <c r="AJ2473" i="1"/>
  <c r="K2445" i="1"/>
  <c r="J2446" i="1"/>
  <c r="Z2445" i="1"/>
  <c r="AA2444" i="1"/>
  <c r="AF2447" i="1"/>
  <c r="AG2446" i="1"/>
  <c r="N2445" i="1"/>
  <c r="O2445" i="1" s="1"/>
  <c r="P2444" i="1"/>
  <c r="AI2443" i="1" s="1"/>
  <c r="Q2444" i="1"/>
  <c r="R2444" i="1" s="1"/>
  <c r="S2444" i="1" s="1"/>
  <c r="AU2448" i="1" l="1"/>
  <c r="AV2448" i="1" s="1"/>
  <c r="AL2447" i="1"/>
  <c r="BA2450" i="1"/>
  <c r="AZ2451" i="1"/>
  <c r="AS2449" i="1"/>
  <c r="AW2449" i="1"/>
  <c r="AT2449" i="1"/>
  <c r="AR2450" i="1"/>
  <c r="X2476" i="1"/>
  <c r="AJ2475" i="1" s="1"/>
  <c r="J2447" i="1"/>
  <c r="K2446" i="1"/>
  <c r="Y2476" i="1"/>
  <c r="Z2446" i="1"/>
  <c r="AA2445" i="1"/>
  <c r="AF2448" i="1"/>
  <c r="AG2447" i="1"/>
  <c r="N2446" i="1"/>
  <c r="O2446" i="1" s="1"/>
  <c r="P2445" i="1"/>
  <c r="Q2445" i="1"/>
  <c r="R2445" i="1" s="1"/>
  <c r="S2445" i="1" s="1"/>
  <c r="AU2449" i="1" l="1"/>
  <c r="AV2449" i="1" s="1"/>
  <c r="AT2450" i="1"/>
  <c r="AZ2452" i="1"/>
  <c r="BA2451" i="1"/>
  <c r="AL2448" i="1"/>
  <c r="AS2450" i="1"/>
  <c r="AW2450" i="1"/>
  <c r="X2477" i="1"/>
  <c r="AJ2476" i="1" s="1"/>
  <c r="AR2451" i="1"/>
  <c r="AI2444" i="1"/>
  <c r="K2447" i="1"/>
  <c r="J2448" i="1"/>
  <c r="Y2477" i="1"/>
  <c r="AA2446" i="1"/>
  <c r="Z2447" i="1"/>
  <c r="AF2449" i="1"/>
  <c r="AG2448" i="1"/>
  <c r="P2446" i="1"/>
  <c r="Q2446" i="1"/>
  <c r="R2446" i="1" s="1"/>
  <c r="S2446" i="1" s="1"/>
  <c r="N2447" i="1"/>
  <c r="O2447" i="1" s="1"/>
  <c r="AU2450" i="1" l="1"/>
  <c r="AV2450" i="1" s="1"/>
  <c r="AL2449" i="1"/>
  <c r="AZ2453" i="1"/>
  <c r="BA2452" i="1"/>
  <c r="AS2451" i="1"/>
  <c r="AW2451" i="1"/>
  <c r="AT2451" i="1"/>
  <c r="Y2478" i="1"/>
  <c r="X2478" i="1"/>
  <c r="AJ2477" i="1" s="1"/>
  <c r="AR2452" i="1"/>
  <c r="AI2445" i="1"/>
  <c r="J2449" i="1"/>
  <c r="K2448" i="1"/>
  <c r="AA2447" i="1"/>
  <c r="Z2448" i="1"/>
  <c r="AF2450" i="1"/>
  <c r="AG2449" i="1"/>
  <c r="P2447" i="1"/>
  <c r="Q2447" i="1"/>
  <c r="R2447" i="1" s="1"/>
  <c r="S2447" i="1" s="1"/>
  <c r="N2448" i="1"/>
  <c r="O2448" i="1" s="1"/>
  <c r="AU2451" i="1" l="1"/>
  <c r="AV2451" i="1" s="1"/>
  <c r="AL2450" i="1"/>
  <c r="BA2453" i="1"/>
  <c r="AZ2454" i="1"/>
  <c r="AS2452" i="1"/>
  <c r="AW2452" i="1"/>
  <c r="X2479" i="1"/>
  <c r="AJ2478" i="1" s="1"/>
  <c r="Y2479" i="1"/>
  <c r="AT2452" i="1"/>
  <c r="AU2452" i="1" s="1"/>
  <c r="AR2453" i="1"/>
  <c r="AI2446" i="1"/>
  <c r="J2450" i="1"/>
  <c r="K2449" i="1"/>
  <c r="AA2448" i="1"/>
  <c r="Z2449" i="1"/>
  <c r="AF2451" i="1"/>
  <c r="AG2450" i="1"/>
  <c r="P2448" i="1"/>
  <c r="Q2448" i="1"/>
  <c r="R2448" i="1" s="1"/>
  <c r="S2448" i="1" s="1"/>
  <c r="N2449" i="1"/>
  <c r="O2449" i="1" s="1"/>
  <c r="X2480" i="1" l="1"/>
  <c r="AJ2479" i="1" s="1"/>
  <c r="AT2453" i="1"/>
  <c r="AU2453" i="1" s="1"/>
  <c r="BA2454" i="1"/>
  <c r="AZ2455" i="1"/>
  <c r="AL2451" i="1"/>
  <c r="AS2453" i="1"/>
  <c r="AW2453" i="1"/>
  <c r="Y2480" i="1"/>
  <c r="AV2452" i="1"/>
  <c r="AR2454" i="1"/>
  <c r="AI2447" i="1"/>
  <c r="K2450" i="1"/>
  <c r="J2451" i="1"/>
  <c r="Z2450" i="1"/>
  <c r="AA2449" i="1"/>
  <c r="AF2452" i="1"/>
  <c r="AG2451" i="1"/>
  <c r="P2449" i="1"/>
  <c r="Q2449" i="1"/>
  <c r="R2449" i="1" s="1"/>
  <c r="S2449" i="1" s="1"/>
  <c r="N2450" i="1"/>
  <c r="O2450" i="1" s="1"/>
  <c r="Y2481" i="1" l="1"/>
  <c r="X2481" i="1"/>
  <c r="X2482" i="1" s="1"/>
  <c r="AT2454" i="1"/>
  <c r="AU2454" i="1" s="1"/>
  <c r="AZ2456" i="1"/>
  <c r="BA2455" i="1"/>
  <c r="AL2452" i="1"/>
  <c r="AS2454" i="1"/>
  <c r="AW2454" i="1"/>
  <c r="AV2453" i="1"/>
  <c r="AR2455" i="1"/>
  <c r="AI2448" i="1"/>
  <c r="J2452" i="1"/>
  <c r="K2451" i="1"/>
  <c r="AA2450" i="1"/>
  <c r="Z2451" i="1"/>
  <c r="AF2453" i="1"/>
  <c r="AG2452" i="1"/>
  <c r="P2450" i="1"/>
  <c r="Q2450" i="1"/>
  <c r="R2450" i="1" s="1"/>
  <c r="S2450" i="1" s="1"/>
  <c r="N2451" i="1"/>
  <c r="O2451" i="1" s="1"/>
  <c r="Y2482" i="1" l="1"/>
  <c r="AJ2480" i="1"/>
  <c r="AL2453" i="1"/>
  <c r="AZ2457" i="1"/>
  <c r="BA2456" i="1"/>
  <c r="AS2455" i="1"/>
  <c r="AW2455" i="1"/>
  <c r="AT2455" i="1"/>
  <c r="AU2455" i="1" s="1"/>
  <c r="AV2454" i="1"/>
  <c r="AR2456" i="1"/>
  <c r="AI2449" i="1"/>
  <c r="AJ2481" i="1"/>
  <c r="K2452" i="1"/>
  <c r="J2453" i="1"/>
  <c r="AA2451" i="1"/>
  <c r="Z2452" i="1"/>
  <c r="AF2454" i="1"/>
  <c r="AG2453" i="1"/>
  <c r="Y2483" i="1"/>
  <c r="X2483" i="1"/>
  <c r="P2451" i="1"/>
  <c r="Q2451" i="1"/>
  <c r="R2451" i="1" s="1"/>
  <c r="S2451" i="1" s="1"/>
  <c r="N2452" i="1"/>
  <c r="O2452" i="1" s="1"/>
  <c r="AL2454" i="1" l="1"/>
  <c r="BA2457" i="1"/>
  <c r="AZ2458" i="1"/>
  <c r="AS2456" i="1"/>
  <c r="AW2456" i="1"/>
  <c r="AV2455" i="1"/>
  <c r="AR2457" i="1"/>
  <c r="AI2450" i="1"/>
  <c r="AJ2482" i="1"/>
  <c r="J2454" i="1"/>
  <c r="K2453" i="1"/>
  <c r="AA2452" i="1"/>
  <c r="Z2453" i="1"/>
  <c r="AF2455" i="1"/>
  <c r="AG2454" i="1"/>
  <c r="X2484" i="1"/>
  <c r="Y2484" i="1"/>
  <c r="P2452" i="1"/>
  <c r="Q2452" i="1"/>
  <c r="R2452" i="1" s="1"/>
  <c r="S2452" i="1" s="1"/>
  <c r="N2453" i="1"/>
  <c r="O2453" i="1" s="1"/>
  <c r="AL2455" i="1" l="1"/>
  <c r="BA2458" i="1"/>
  <c r="AZ2459" i="1"/>
  <c r="AT2456" i="1"/>
  <c r="AU2456" i="1" s="1"/>
  <c r="AV2456" i="1" s="1"/>
  <c r="AS2457" i="1"/>
  <c r="AW2457" i="1"/>
  <c r="AT2457" i="1"/>
  <c r="AR2458" i="1"/>
  <c r="AI2451" i="1"/>
  <c r="AJ2483" i="1"/>
  <c r="K2454" i="1"/>
  <c r="J2455" i="1"/>
  <c r="AA2453" i="1"/>
  <c r="Z2454" i="1"/>
  <c r="AF2456" i="1"/>
  <c r="AG2455" i="1"/>
  <c r="Y2485" i="1"/>
  <c r="X2485" i="1"/>
  <c r="P2453" i="1"/>
  <c r="Q2453" i="1"/>
  <c r="R2453" i="1" s="1"/>
  <c r="S2453" i="1" s="1"/>
  <c r="N2454" i="1"/>
  <c r="O2454" i="1" s="1"/>
  <c r="AL2456" i="1" l="1"/>
  <c r="AZ2460" i="1"/>
  <c r="BA2459" i="1"/>
  <c r="AU2457" i="1"/>
  <c r="AV2457" i="1" s="1"/>
  <c r="AS2458" i="1"/>
  <c r="AW2458" i="1"/>
  <c r="AT2458" i="1"/>
  <c r="AR2459" i="1"/>
  <c r="AI2452" i="1"/>
  <c r="AJ2484" i="1"/>
  <c r="J2456" i="1"/>
  <c r="K2455" i="1"/>
  <c r="AA2454" i="1"/>
  <c r="Z2455" i="1"/>
  <c r="AF2457" i="1"/>
  <c r="AG2456" i="1"/>
  <c r="Y2486" i="1"/>
  <c r="X2486" i="1"/>
  <c r="P2454" i="1"/>
  <c r="Q2454" i="1"/>
  <c r="R2454" i="1" s="1"/>
  <c r="S2454" i="1" s="1"/>
  <c r="N2455" i="1"/>
  <c r="O2455" i="1" s="1"/>
  <c r="AL2457" i="1" l="1"/>
  <c r="AZ2461" i="1"/>
  <c r="BA2460" i="1"/>
  <c r="AU2458" i="1"/>
  <c r="AV2458" i="1" s="1"/>
  <c r="AS2459" i="1"/>
  <c r="AW2459" i="1"/>
  <c r="AT2459" i="1"/>
  <c r="AR2460" i="1"/>
  <c r="AI2453" i="1"/>
  <c r="AJ2485" i="1"/>
  <c r="K2456" i="1"/>
  <c r="J2457" i="1"/>
  <c r="AA2455" i="1"/>
  <c r="Z2456" i="1"/>
  <c r="AF2458" i="1"/>
  <c r="AG2457" i="1"/>
  <c r="X2487" i="1"/>
  <c r="Y2487" i="1"/>
  <c r="P2455" i="1"/>
  <c r="Q2455" i="1"/>
  <c r="R2455" i="1" s="1"/>
  <c r="S2455" i="1" s="1"/>
  <c r="N2456" i="1"/>
  <c r="O2456" i="1" s="1"/>
  <c r="AL2458" i="1" l="1"/>
  <c r="AU2459" i="1"/>
  <c r="AV2459" i="1" s="1"/>
  <c r="BA2461" i="1"/>
  <c r="AZ2462" i="1"/>
  <c r="AS2460" i="1"/>
  <c r="AW2460" i="1"/>
  <c r="AT2460" i="1"/>
  <c r="AR2461" i="1"/>
  <c r="AI2454" i="1"/>
  <c r="AJ2486" i="1"/>
  <c r="J2458" i="1"/>
  <c r="K2457" i="1"/>
  <c r="AA2456" i="1"/>
  <c r="Z2457" i="1"/>
  <c r="AF2459" i="1"/>
  <c r="AG2458" i="1"/>
  <c r="X2488" i="1"/>
  <c r="Y2488" i="1"/>
  <c r="P2456" i="1"/>
  <c r="Q2456" i="1"/>
  <c r="R2456" i="1" s="1"/>
  <c r="S2456" i="1" s="1"/>
  <c r="N2457" i="1"/>
  <c r="O2457" i="1" s="1"/>
  <c r="AU2460" i="1" l="1"/>
  <c r="AV2460" i="1" s="1"/>
  <c r="AL2459" i="1"/>
  <c r="BA2462" i="1"/>
  <c r="AZ2463" i="1"/>
  <c r="AS2461" i="1"/>
  <c r="AW2461" i="1"/>
  <c r="AT2461" i="1"/>
  <c r="AR2462" i="1"/>
  <c r="AI2455" i="1"/>
  <c r="AJ2487" i="1"/>
  <c r="K2458" i="1"/>
  <c r="J2459" i="1"/>
  <c r="AA2457" i="1"/>
  <c r="Z2458" i="1"/>
  <c r="AF2460" i="1"/>
  <c r="AG2459" i="1"/>
  <c r="Y2489" i="1"/>
  <c r="X2489" i="1"/>
  <c r="P2457" i="1"/>
  <c r="Q2457" i="1"/>
  <c r="R2457" i="1" s="1"/>
  <c r="S2457" i="1" s="1"/>
  <c r="N2458" i="1"/>
  <c r="O2458" i="1" s="1"/>
  <c r="AU2461" i="1" l="1"/>
  <c r="AV2461" i="1" s="1"/>
  <c r="AL2460" i="1"/>
  <c r="AZ2464" i="1"/>
  <c r="BA2463" i="1"/>
  <c r="AS2462" i="1"/>
  <c r="AW2462" i="1"/>
  <c r="AT2462" i="1"/>
  <c r="AR2463" i="1"/>
  <c r="AI2456" i="1"/>
  <c r="AJ2488" i="1"/>
  <c r="J2460" i="1"/>
  <c r="K2459" i="1"/>
  <c r="AA2458" i="1"/>
  <c r="Z2459" i="1"/>
  <c r="AF2461" i="1"/>
  <c r="AG2460" i="1"/>
  <c r="X2490" i="1"/>
  <c r="P2458" i="1"/>
  <c r="Q2458" i="1"/>
  <c r="R2458" i="1" s="1"/>
  <c r="S2458" i="1" s="1"/>
  <c r="N2459" i="1"/>
  <c r="O2459" i="1" s="1"/>
  <c r="AU2462" i="1" l="1"/>
  <c r="AV2462" i="1" s="1"/>
  <c r="AL2461" i="1"/>
  <c r="AZ2465" i="1"/>
  <c r="BA2464" i="1"/>
  <c r="AS2463" i="1"/>
  <c r="AW2463" i="1"/>
  <c r="AT2463" i="1"/>
  <c r="AR2464" i="1"/>
  <c r="AI2457" i="1"/>
  <c r="AJ2489" i="1"/>
  <c r="J2461" i="1"/>
  <c r="K2460" i="1"/>
  <c r="Y2490" i="1"/>
  <c r="Z2460" i="1"/>
  <c r="AA2459" i="1"/>
  <c r="AF2462" i="1"/>
  <c r="AG2461" i="1"/>
  <c r="X2491" i="1"/>
  <c r="P2459" i="1"/>
  <c r="Q2459" i="1"/>
  <c r="R2459" i="1" s="1"/>
  <c r="S2459" i="1" s="1"/>
  <c r="N2460" i="1"/>
  <c r="O2460" i="1" s="1"/>
  <c r="AU2463" i="1" l="1"/>
  <c r="AV2463" i="1" s="1"/>
  <c r="AL2462" i="1"/>
  <c r="BA2465" i="1"/>
  <c r="AZ2466" i="1"/>
  <c r="AS2464" i="1"/>
  <c r="AW2464" i="1"/>
  <c r="AT2464" i="1"/>
  <c r="AR2465" i="1"/>
  <c r="Q2460" i="1"/>
  <c r="AI2458" i="1"/>
  <c r="AJ2490" i="1"/>
  <c r="K2461" i="1"/>
  <c r="J2462" i="1"/>
  <c r="Y2491" i="1"/>
  <c r="Z2461" i="1"/>
  <c r="AA2460" i="1"/>
  <c r="AF2463" i="1"/>
  <c r="AG2462" i="1"/>
  <c r="Y2492" i="1"/>
  <c r="X2492" i="1"/>
  <c r="R2460" i="1"/>
  <c r="S2460" i="1" s="1"/>
  <c r="P2460" i="1"/>
  <c r="N2461" i="1"/>
  <c r="O2461" i="1" s="1"/>
  <c r="AU2464" i="1" l="1"/>
  <c r="AV2464" i="1" s="1"/>
  <c r="AL2463" i="1"/>
  <c r="BA2466" i="1"/>
  <c r="AZ2467" i="1"/>
  <c r="AS2465" i="1"/>
  <c r="AW2465" i="1"/>
  <c r="AT2465" i="1"/>
  <c r="AR2466" i="1"/>
  <c r="AI2459" i="1"/>
  <c r="AJ2491" i="1"/>
  <c r="J2463" i="1"/>
  <c r="K2462" i="1"/>
  <c r="AA2461" i="1"/>
  <c r="Z2462" i="1"/>
  <c r="AF2464" i="1"/>
  <c r="AG2463" i="1"/>
  <c r="Y2493" i="1"/>
  <c r="X2493" i="1"/>
  <c r="P2461" i="1"/>
  <c r="Q2461" i="1"/>
  <c r="R2461" i="1" s="1"/>
  <c r="S2461" i="1" s="1"/>
  <c r="N2462" i="1"/>
  <c r="O2462" i="1" s="1"/>
  <c r="AU2465" i="1" l="1"/>
  <c r="AV2465" i="1" s="1"/>
  <c r="AL2464" i="1"/>
  <c r="AZ2468" i="1"/>
  <c r="BA2467" i="1"/>
  <c r="AS2466" i="1"/>
  <c r="AW2466" i="1"/>
  <c r="AT2466" i="1"/>
  <c r="AR2467" i="1"/>
  <c r="AI2460" i="1"/>
  <c r="AJ2492" i="1"/>
  <c r="J2464" i="1"/>
  <c r="K2463" i="1"/>
  <c r="AA2462" i="1"/>
  <c r="Z2463" i="1"/>
  <c r="AF2465" i="1"/>
  <c r="AG2464" i="1"/>
  <c r="Y2494" i="1"/>
  <c r="X2494" i="1"/>
  <c r="N2463" i="1"/>
  <c r="O2463" i="1" s="1"/>
  <c r="P2462" i="1"/>
  <c r="Q2462" i="1"/>
  <c r="R2462" i="1" s="1"/>
  <c r="S2462" i="1" s="1"/>
  <c r="AU2466" i="1" l="1"/>
  <c r="AV2466" i="1" s="1"/>
  <c r="AL2465" i="1"/>
  <c r="AZ2469" i="1"/>
  <c r="BA2468" i="1"/>
  <c r="AS2467" i="1"/>
  <c r="AW2467" i="1"/>
  <c r="AR2468" i="1"/>
  <c r="AI2461" i="1"/>
  <c r="AJ2493" i="1"/>
  <c r="J2465" i="1"/>
  <c r="K2464" i="1"/>
  <c r="AA2463" i="1"/>
  <c r="Z2464" i="1"/>
  <c r="AF2466" i="1"/>
  <c r="AG2465" i="1"/>
  <c r="Y2495" i="1"/>
  <c r="X2495" i="1"/>
  <c r="N2464" i="1"/>
  <c r="O2464" i="1" s="1"/>
  <c r="P2463" i="1"/>
  <c r="Q2463" i="1"/>
  <c r="R2463" i="1" s="1"/>
  <c r="S2463" i="1" s="1"/>
  <c r="AL2466" i="1" l="1"/>
  <c r="BA2469" i="1"/>
  <c r="AZ2470" i="1"/>
  <c r="AT2467" i="1"/>
  <c r="AU2467" i="1" s="1"/>
  <c r="AV2467" i="1" s="1"/>
  <c r="AS2468" i="1"/>
  <c r="AW2468" i="1"/>
  <c r="AT2468" i="1"/>
  <c r="AR2469" i="1"/>
  <c r="Q2464" i="1"/>
  <c r="R2464" i="1" s="1"/>
  <c r="S2464" i="1" s="1"/>
  <c r="AI2462" i="1"/>
  <c r="AJ2494" i="1"/>
  <c r="K2465" i="1"/>
  <c r="J2466" i="1"/>
  <c r="Z2465" i="1"/>
  <c r="AA2464" i="1"/>
  <c r="AF2467" i="1"/>
  <c r="AG2466" i="1"/>
  <c r="Y2496" i="1"/>
  <c r="X2496" i="1"/>
  <c r="N2465" i="1"/>
  <c r="O2465" i="1" s="1"/>
  <c r="P2464" i="1"/>
  <c r="AT2469" i="1" l="1"/>
  <c r="BA2470" i="1"/>
  <c r="AZ2471" i="1"/>
  <c r="AU2468" i="1"/>
  <c r="AV2468" i="1" s="1"/>
  <c r="AL2467" i="1"/>
  <c r="AS2469" i="1"/>
  <c r="AW2469" i="1"/>
  <c r="AR2470" i="1"/>
  <c r="AI2463" i="1"/>
  <c r="AJ2495" i="1"/>
  <c r="J2467" i="1"/>
  <c r="K2466" i="1"/>
  <c r="AA2465" i="1"/>
  <c r="Z2466" i="1"/>
  <c r="AF2468" i="1"/>
  <c r="AG2467" i="1"/>
  <c r="X2497" i="1"/>
  <c r="Y2497" i="1"/>
  <c r="N2466" i="1"/>
  <c r="O2466" i="1" s="1"/>
  <c r="Q2465" i="1"/>
  <c r="R2465" i="1" s="1"/>
  <c r="S2465" i="1" s="1"/>
  <c r="AU2469" i="1" l="1"/>
  <c r="AV2469" i="1" s="1"/>
  <c r="AL2468" i="1"/>
  <c r="AZ2472" i="1"/>
  <c r="BA2471" i="1"/>
  <c r="AS2470" i="1"/>
  <c r="AW2470" i="1"/>
  <c r="AR2471" i="1"/>
  <c r="AJ2496" i="1"/>
  <c r="K2467" i="1"/>
  <c r="J2468" i="1"/>
  <c r="AA2466" i="1"/>
  <c r="Z2467" i="1"/>
  <c r="AF2469" i="1"/>
  <c r="AG2468" i="1"/>
  <c r="X2498" i="1"/>
  <c r="Y2498" i="1"/>
  <c r="P2465" i="1"/>
  <c r="N2467" i="1"/>
  <c r="O2467" i="1" s="1"/>
  <c r="AL2469" i="1" l="1"/>
  <c r="AZ2473" i="1"/>
  <c r="BA2472" i="1"/>
  <c r="AT2470" i="1"/>
  <c r="AU2470" i="1" s="1"/>
  <c r="AV2470" i="1" s="1"/>
  <c r="AS2471" i="1"/>
  <c r="AW2471" i="1"/>
  <c r="AT2471" i="1"/>
  <c r="AR2472" i="1"/>
  <c r="AI2464" i="1"/>
  <c r="AJ2497" i="1"/>
  <c r="K2468" i="1"/>
  <c r="J2469" i="1"/>
  <c r="Z2468" i="1"/>
  <c r="AA2467" i="1"/>
  <c r="AF2470" i="1"/>
  <c r="AG2469" i="1"/>
  <c r="Y2499" i="1"/>
  <c r="X2499" i="1"/>
  <c r="N2468" i="1"/>
  <c r="O2468" i="1" s="1"/>
  <c r="P2466" i="1"/>
  <c r="Q2466" i="1"/>
  <c r="R2466" i="1" s="1"/>
  <c r="S2466" i="1" s="1"/>
  <c r="AL2470" i="1" l="1"/>
  <c r="BA2473" i="1"/>
  <c r="AZ2474" i="1"/>
  <c r="AU2471" i="1"/>
  <c r="AV2471" i="1" s="1"/>
  <c r="AS2472" i="1"/>
  <c r="AW2472" i="1"/>
  <c r="AT2472" i="1"/>
  <c r="AR2473" i="1"/>
  <c r="AI2465" i="1"/>
  <c r="AJ2498" i="1"/>
  <c r="K2469" i="1"/>
  <c r="J2470" i="1"/>
  <c r="AA2468" i="1"/>
  <c r="Z2469" i="1"/>
  <c r="AF2471" i="1"/>
  <c r="AG2470" i="1"/>
  <c r="X2500" i="1"/>
  <c r="Y2500" i="1"/>
  <c r="P2467" i="1"/>
  <c r="Q2467" i="1"/>
  <c r="R2467" i="1" s="1"/>
  <c r="S2467" i="1" s="1"/>
  <c r="N2469" i="1"/>
  <c r="O2469" i="1" s="1"/>
  <c r="AL2471" i="1" l="1"/>
  <c r="BA2474" i="1"/>
  <c r="AZ2475" i="1"/>
  <c r="AU2472" i="1"/>
  <c r="AV2472" i="1" s="1"/>
  <c r="AS2473" i="1"/>
  <c r="AW2473" i="1"/>
  <c r="AT2473" i="1"/>
  <c r="AR2474" i="1"/>
  <c r="AI2466" i="1"/>
  <c r="AJ2499" i="1"/>
  <c r="K2470" i="1"/>
  <c r="J2471" i="1"/>
  <c r="AA2469" i="1"/>
  <c r="Z2470" i="1"/>
  <c r="AF2472" i="1"/>
  <c r="AG2471" i="1"/>
  <c r="X2501" i="1"/>
  <c r="N2470" i="1"/>
  <c r="O2470" i="1" s="1"/>
  <c r="P2468" i="1"/>
  <c r="Q2468" i="1"/>
  <c r="R2468" i="1" s="1"/>
  <c r="S2468" i="1" s="1"/>
  <c r="AT2474" i="1" l="1"/>
  <c r="AZ2476" i="1"/>
  <c r="BA2475" i="1"/>
  <c r="AU2473" i="1"/>
  <c r="AV2473" i="1" s="1"/>
  <c r="AL2472" i="1"/>
  <c r="AS2474" i="1"/>
  <c r="AW2474" i="1"/>
  <c r="AR2475" i="1"/>
  <c r="AI2467" i="1"/>
  <c r="AJ2500" i="1"/>
  <c r="J2472" i="1"/>
  <c r="K2471" i="1"/>
  <c r="Y2501" i="1"/>
  <c r="AA2470" i="1"/>
  <c r="Z2471" i="1"/>
  <c r="AF2473" i="1"/>
  <c r="AG2472" i="1"/>
  <c r="Y2502" i="1"/>
  <c r="X2502" i="1"/>
  <c r="N2471" i="1"/>
  <c r="O2471" i="1" s="1"/>
  <c r="P2469" i="1"/>
  <c r="Q2469" i="1"/>
  <c r="R2469" i="1" s="1"/>
  <c r="S2469" i="1" s="1"/>
  <c r="AU2474" i="1" l="1"/>
  <c r="AV2474" i="1" s="1"/>
  <c r="AL2473" i="1"/>
  <c r="AZ2477" i="1"/>
  <c r="BA2476" i="1"/>
  <c r="AS2475" i="1"/>
  <c r="AW2475" i="1"/>
  <c r="AT2475" i="1"/>
  <c r="AR2476" i="1"/>
  <c r="AI2468" i="1"/>
  <c r="AJ2501" i="1"/>
  <c r="J2473" i="1"/>
  <c r="K2472" i="1"/>
  <c r="AA2471" i="1"/>
  <c r="Z2472" i="1"/>
  <c r="AF2474" i="1"/>
  <c r="AG2473" i="1"/>
  <c r="X2503" i="1"/>
  <c r="Y2503" i="1"/>
  <c r="N2472" i="1"/>
  <c r="O2472" i="1" s="1"/>
  <c r="P2470" i="1"/>
  <c r="Q2470" i="1"/>
  <c r="R2470" i="1" s="1"/>
  <c r="S2470" i="1" s="1"/>
  <c r="AU2475" i="1" l="1"/>
  <c r="AV2475" i="1" s="1"/>
  <c r="AT2476" i="1"/>
  <c r="BA2477" i="1"/>
  <c r="AZ2478" i="1"/>
  <c r="AL2474" i="1"/>
  <c r="AS2476" i="1"/>
  <c r="AW2476" i="1"/>
  <c r="AR2477" i="1"/>
  <c r="AI2469" i="1"/>
  <c r="AJ2502" i="1"/>
  <c r="J2474" i="1"/>
  <c r="K2473" i="1"/>
  <c r="AA2472" i="1"/>
  <c r="Z2473" i="1"/>
  <c r="AF2475" i="1"/>
  <c r="AG2474" i="1"/>
  <c r="X2504" i="1"/>
  <c r="N2473" i="1"/>
  <c r="O2473" i="1" s="1"/>
  <c r="P2471" i="1"/>
  <c r="Q2471" i="1"/>
  <c r="R2471" i="1" s="1"/>
  <c r="S2471" i="1" s="1"/>
  <c r="AU2476" i="1" l="1"/>
  <c r="AV2476" i="1" s="1"/>
  <c r="AL2475" i="1"/>
  <c r="BA2478" i="1"/>
  <c r="AZ2479" i="1"/>
  <c r="AS2477" i="1"/>
  <c r="AW2477" i="1"/>
  <c r="AT2477" i="1"/>
  <c r="AR2478" i="1"/>
  <c r="Q2472" i="1"/>
  <c r="AI2470" i="1"/>
  <c r="AJ2503" i="1"/>
  <c r="J2475" i="1"/>
  <c r="K2474" i="1"/>
  <c r="Y2504" i="1"/>
  <c r="Z2474" i="1"/>
  <c r="AA2473" i="1"/>
  <c r="AF2476" i="1"/>
  <c r="AG2475" i="1"/>
  <c r="X2505" i="1"/>
  <c r="Y2505" i="1"/>
  <c r="R2472" i="1"/>
  <c r="S2472" i="1" s="1"/>
  <c r="N2474" i="1"/>
  <c r="O2474" i="1" s="1"/>
  <c r="P2472" i="1"/>
  <c r="AU2477" i="1" l="1"/>
  <c r="AV2477" i="1" s="1"/>
  <c r="AL2476" i="1"/>
  <c r="AZ2480" i="1"/>
  <c r="BA2479" i="1"/>
  <c r="AS2478" i="1"/>
  <c r="AW2478" i="1"/>
  <c r="AT2478" i="1"/>
  <c r="AR2479" i="1"/>
  <c r="AI2471" i="1"/>
  <c r="AJ2504" i="1"/>
  <c r="J2476" i="1"/>
  <c r="K2475" i="1"/>
  <c r="AA2474" i="1"/>
  <c r="Z2475" i="1"/>
  <c r="AF2477" i="1"/>
  <c r="AG2476" i="1"/>
  <c r="Y2506" i="1"/>
  <c r="X2506" i="1"/>
  <c r="N2475" i="1"/>
  <c r="O2475" i="1" s="1"/>
  <c r="P2473" i="1"/>
  <c r="Q2473" i="1"/>
  <c r="R2473" i="1" s="1"/>
  <c r="S2473" i="1" s="1"/>
  <c r="AU2478" i="1" l="1"/>
  <c r="AV2478" i="1" s="1"/>
  <c r="AL2477" i="1"/>
  <c r="AZ2481" i="1"/>
  <c r="BA2480" i="1"/>
  <c r="AS2479" i="1"/>
  <c r="AW2479" i="1"/>
  <c r="AT2479" i="1"/>
  <c r="AR2480" i="1"/>
  <c r="AI2472" i="1"/>
  <c r="AJ2505" i="1"/>
  <c r="J2477" i="1"/>
  <c r="K2476" i="1"/>
  <c r="AA2475" i="1"/>
  <c r="Z2476" i="1"/>
  <c r="AF2478" i="1"/>
  <c r="AG2477" i="1"/>
  <c r="X2507" i="1"/>
  <c r="P2474" i="1"/>
  <c r="Q2474" i="1"/>
  <c r="R2474" i="1" s="1"/>
  <c r="S2474" i="1" s="1"/>
  <c r="N2476" i="1"/>
  <c r="O2476" i="1" s="1"/>
  <c r="AU2479" i="1" l="1"/>
  <c r="AV2479" i="1" s="1"/>
  <c r="AT2480" i="1"/>
  <c r="BA2481" i="1"/>
  <c r="AZ2482" i="1"/>
  <c r="AL2478" i="1"/>
  <c r="AS2480" i="1"/>
  <c r="AW2480" i="1"/>
  <c r="AR2481" i="1"/>
  <c r="AI2473" i="1"/>
  <c r="AJ2506" i="1"/>
  <c r="J2478" i="1"/>
  <c r="K2477" i="1"/>
  <c r="Y2507" i="1"/>
  <c r="AA2476" i="1"/>
  <c r="Z2477" i="1"/>
  <c r="AF2479" i="1"/>
  <c r="AG2478" i="1"/>
  <c r="Y2508" i="1"/>
  <c r="X2508" i="1"/>
  <c r="P2475" i="1"/>
  <c r="Q2475" i="1"/>
  <c r="R2475" i="1" s="1"/>
  <c r="S2475" i="1" s="1"/>
  <c r="N2477" i="1"/>
  <c r="O2477" i="1" s="1"/>
  <c r="AU2480" i="1" l="1"/>
  <c r="AV2480" i="1" s="1"/>
  <c r="AL2479" i="1"/>
  <c r="BA2482" i="1"/>
  <c r="AZ2483" i="1"/>
  <c r="AS2481" i="1"/>
  <c r="AW2481" i="1"/>
  <c r="AT2481" i="1"/>
  <c r="AU2481" i="1" s="1"/>
  <c r="AR2482" i="1"/>
  <c r="AI2474" i="1"/>
  <c r="AJ2507" i="1"/>
  <c r="J2479" i="1"/>
  <c r="K2478" i="1"/>
  <c r="AA2477" i="1"/>
  <c r="Z2478" i="1"/>
  <c r="AF2480" i="1"/>
  <c r="AG2479" i="1"/>
  <c r="X2509" i="1"/>
  <c r="Y2509" i="1"/>
  <c r="P2476" i="1"/>
  <c r="Q2476" i="1"/>
  <c r="R2476" i="1" s="1"/>
  <c r="S2476" i="1" s="1"/>
  <c r="N2478" i="1"/>
  <c r="O2478" i="1" s="1"/>
  <c r="AT2482" i="1" l="1"/>
  <c r="AU2482" i="1" s="1"/>
  <c r="AZ2484" i="1"/>
  <c r="BA2483" i="1"/>
  <c r="AL2480" i="1"/>
  <c r="AS2482" i="1"/>
  <c r="AW2482" i="1"/>
  <c r="AV2481" i="1"/>
  <c r="AR2483" i="1"/>
  <c r="AI2475" i="1"/>
  <c r="AJ2508" i="1"/>
  <c r="J2480" i="1"/>
  <c r="K2479" i="1"/>
  <c r="AA2478" i="1"/>
  <c r="Z2479" i="1"/>
  <c r="AF2481" i="1"/>
  <c r="AG2480" i="1"/>
  <c r="Y2510" i="1"/>
  <c r="X2510" i="1"/>
  <c r="P2477" i="1"/>
  <c r="Q2477" i="1"/>
  <c r="R2477" i="1" s="1"/>
  <c r="S2477" i="1" s="1"/>
  <c r="N2479" i="1"/>
  <c r="O2479" i="1" s="1"/>
  <c r="AL2481" i="1" l="1"/>
  <c r="AZ2485" i="1"/>
  <c r="BA2484" i="1"/>
  <c r="AS2483" i="1"/>
  <c r="AW2483" i="1"/>
  <c r="AT2483" i="1"/>
  <c r="AU2483" i="1" s="1"/>
  <c r="AV2482" i="1"/>
  <c r="AR2484" i="1"/>
  <c r="AI2476" i="1"/>
  <c r="AJ2509" i="1"/>
  <c r="K2480" i="1"/>
  <c r="J2481" i="1"/>
  <c r="Z2480" i="1"/>
  <c r="AA2479" i="1"/>
  <c r="AF2482" i="1"/>
  <c r="AG2481" i="1"/>
  <c r="X2511" i="1"/>
  <c r="Y2511" i="1"/>
  <c r="P2478" i="1"/>
  <c r="Q2478" i="1"/>
  <c r="R2478" i="1" s="1"/>
  <c r="S2478" i="1" s="1"/>
  <c r="N2480" i="1"/>
  <c r="O2480" i="1" s="1"/>
  <c r="AL2482" i="1" l="1"/>
  <c r="BA2485" i="1"/>
  <c r="AZ2486" i="1"/>
  <c r="AS2484" i="1"/>
  <c r="AW2484" i="1"/>
  <c r="AT2484" i="1"/>
  <c r="AU2484" i="1" s="1"/>
  <c r="AV2483" i="1"/>
  <c r="AR2485" i="1"/>
  <c r="AI2477" i="1"/>
  <c r="AJ2510" i="1"/>
  <c r="J2482" i="1"/>
  <c r="K2481" i="1"/>
  <c r="AA2480" i="1"/>
  <c r="Z2481" i="1"/>
  <c r="AF2483" i="1"/>
  <c r="AG2482" i="1"/>
  <c r="X2512" i="1"/>
  <c r="Y2512" i="1"/>
  <c r="P2479" i="1"/>
  <c r="Q2479" i="1"/>
  <c r="R2479" i="1" s="1"/>
  <c r="S2479" i="1" s="1"/>
  <c r="N2481" i="1"/>
  <c r="O2481" i="1" s="1"/>
  <c r="AL2483" i="1" l="1"/>
  <c r="BA2486" i="1"/>
  <c r="AZ2487" i="1"/>
  <c r="AS2485" i="1"/>
  <c r="AW2485" i="1"/>
  <c r="AT2485" i="1"/>
  <c r="AU2485" i="1" s="1"/>
  <c r="AV2484" i="1"/>
  <c r="AR2486" i="1"/>
  <c r="AI2478" i="1"/>
  <c r="AJ2511" i="1"/>
  <c r="J2483" i="1"/>
  <c r="K2482" i="1"/>
  <c r="AA2481" i="1"/>
  <c r="Z2482" i="1"/>
  <c r="AF2484" i="1"/>
  <c r="AG2483" i="1"/>
  <c r="Y2513" i="1"/>
  <c r="X2513" i="1"/>
  <c r="AJ2512" i="1" s="1"/>
  <c r="P2480" i="1"/>
  <c r="Q2480" i="1"/>
  <c r="R2480" i="1" s="1"/>
  <c r="S2480" i="1" s="1"/>
  <c r="N2482" i="1"/>
  <c r="O2482" i="1" s="1"/>
  <c r="AL2484" i="1" l="1"/>
  <c r="AZ2488" i="1"/>
  <c r="BA2487" i="1"/>
  <c r="AS2486" i="1"/>
  <c r="AW2486" i="1"/>
  <c r="AT2486" i="1"/>
  <c r="AU2486" i="1" s="1"/>
  <c r="AV2485" i="1"/>
  <c r="AR2487" i="1"/>
  <c r="AI2479" i="1"/>
  <c r="J2484" i="1"/>
  <c r="K2483" i="1"/>
  <c r="AA2482" i="1"/>
  <c r="Z2483" i="1"/>
  <c r="AF2485" i="1"/>
  <c r="AG2484" i="1"/>
  <c r="Y2514" i="1"/>
  <c r="X2514" i="1"/>
  <c r="P2481" i="1"/>
  <c r="Q2481" i="1"/>
  <c r="R2481" i="1" s="1"/>
  <c r="S2481" i="1" s="1"/>
  <c r="N2483" i="1"/>
  <c r="O2483" i="1" s="1"/>
  <c r="AL2485" i="1" l="1"/>
  <c r="AZ2489" i="1"/>
  <c r="BA2488" i="1"/>
  <c r="AS2487" i="1"/>
  <c r="AW2487" i="1"/>
  <c r="AT2487" i="1"/>
  <c r="AU2487" i="1" s="1"/>
  <c r="AV2486" i="1"/>
  <c r="AR2488" i="1"/>
  <c r="AI2480" i="1"/>
  <c r="AJ2513" i="1"/>
  <c r="J2485" i="1"/>
  <c r="K2484" i="1"/>
  <c r="AA2483" i="1"/>
  <c r="Z2484" i="1"/>
  <c r="AF2486" i="1"/>
  <c r="AG2485" i="1"/>
  <c r="Y2515" i="1"/>
  <c r="X2515" i="1"/>
  <c r="P2482" i="1"/>
  <c r="Q2482" i="1"/>
  <c r="R2482" i="1" s="1"/>
  <c r="S2482" i="1" s="1"/>
  <c r="N2484" i="1"/>
  <c r="O2484" i="1" s="1"/>
  <c r="AL2486" i="1" l="1"/>
  <c r="BA2489" i="1"/>
  <c r="AZ2490" i="1"/>
  <c r="AS2488" i="1"/>
  <c r="AW2488" i="1"/>
  <c r="AT2488" i="1"/>
  <c r="AU2488" i="1" s="1"/>
  <c r="AV2487" i="1"/>
  <c r="AR2489" i="1"/>
  <c r="AI2481" i="1"/>
  <c r="AJ2514" i="1"/>
  <c r="J2486" i="1"/>
  <c r="K2485" i="1"/>
  <c r="AA2484" i="1"/>
  <c r="Z2485" i="1"/>
  <c r="AF2487" i="1"/>
  <c r="AG2486" i="1"/>
  <c r="X2516" i="1"/>
  <c r="P2483" i="1"/>
  <c r="Q2483" i="1"/>
  <c r="R2483" i="1" s="1"/>
  <c r="S2483" i="1" s="1"/>
  <c r="N2485" i="1"/>
  <c r="O2485" i="1" s="1"/>
  <c r="AL2487" i="1" l="1"/>
  <c r="BA2490" i="1"/>
  <c r="AZ2491" i="1"/>
  <c r="AS2489" i="1"/>
  <c r="AW2489" i="1"/>
  <c r="AT2489" i="1"/>
  <c r="AU2489" i="1" s="1"/>
  <c r="AV2488" i="1"/>
  <c r="AR2490" i="1"/>
  <c r="AI2482" i="1"/>
  <c r="AJ2515" i="1"/>
  <c r="K2486" i="1"/>
  <c r="J2487" i="1"/>
  <c r="Y2516" i="1"/>
  <c r="Z2486" i="1"/>
  <c r="AA2485" i="1"/>
  <c r="AF2488" i="1"/>
  <c r="AG2487" i="1"/>
  <c r="Y2517" i="1"/>
  <c r="X2517" i="1"/>
  <c r="P2484" i="1"/>
  <c r="Q2484" i="1"/>
  <c r="R2484" i="1" s="1"/>
  <c r="S2484" i="1" s="1"/>
  <c r="N2486" i="1"/>
  <c r="O2486" i="1" s="1"/>
  <c r="AT2490" i="1" l="1"/>
  <c r="AU2490" i="1" s="1"/>
  <c r="AZ2492" i="1"/>
  <c r="BA2491" i="1"/>
  <c r="AL2488" i="1"/>
  <c r="AS2490" i="1"/>
  <c r="AW2490" i="1"/>
  <c r="AV2489" i="1"/>
  <c r="AR2491" i="1"/>
  <c r="AI2483" i="1"/>
  <c r="AJ2516" i="1"/>
  <c r="J2488" i="1"/>
  <c r="K2487" i="1"/>
  <c r="AA2486" i="1"/>
  <c r="Z2487" i="1"/>
  <c r="AF2489" i="1"/>
  <c r="AG2488" i="1"/>
  <c r="X2518" i="1"/>
  <c r="Y2518" i="1"/>
  <c r="P2485" i="1"/>
  <c r="Q2485" i="1"/>
  <c r="R2485" i="1" s="1"/>
  <c r="S2485" i="1" s="1"/>
  <c r="N2487" i="1"/>
  <c r="O2487" i="1" s="1"/>
  <c r="AL2489" i="1" l="1"/>
  <c r="AZ2493" i="1"/>
  <c r="BA2492" i="1"/>
  <c r="AS2491" i="1"/>
  <c r="AW2491" i="1"/>
  <c r="AT2491" i="1"/>
  <c r="AU2491" i="1" s="1"/>
  <c r="AV2490" i="1"/>
  <c r="AR2492" i="1"/>
  <c r="AI2484" i="1"/>
  <c r="AJ2517" i="1"/>
  <c r="K2488" i="1"/>
  <c r="J2489" i="1"/>
  <c r="Z2488" i="1"/>
  <c r="AA2487" i="1"/>
  <c r="AF2490" i="1"/>
  <c r="AG2489" i="1"/>
  <c r="X2519" i="1"/>
  <c r="Y2519" i="1"/>
  <c r="P2486" i="1"/>
  <c r="Q2486" i="1"/>
  <c r="R2486" i="1" s="1"/>
  <c r="S2486" i="1" s="1"/>
  <c r="N2488" i="1"/>
  <c r="O2488" i="1" s="1"/>
  <c r="AL2490" i="1" l="1"/>
  <c r="BA2493" i="1"/>
  <c r="AZ2494" i="1"/>
  <c r="AS2492" i="1"/>
  <c r="AW2492" i="1"/>
  <c r="AT2492" i="1"/>
  <c r="AU2492" i="1" s="1"/>
  <c r="AV2491" i="1"/>
  <c r="AR2493" i="1"/>
  <c r="AI2485" i="1"/>
  <c r="AJ2518" i="1"/>
  <c r="J2490" i="1"/>
  <c r="K2489" i="1"/>
  <c r="AA2488" i="1"/>
  <c r="Z2489" i="1"/>
  <c r="AF2491" i="1"/>
  <c r="AG2490" i="1"/>
  <c r="X2520" i="1"/>
  <c r="P2487" i="1"/>
  <c r="Q2487" i="1"/>
  <c r="R2487" i="1" s="1"/>
  <c r="S2487" i="1" s="1"/>
  <c r="N2489" i="1"/>
  <c r="O2489" i="1" s="1"/>
  <c r="AL2491" i="1" l="1"/>
  <c r="BA2494" i="1"/>
  <c r="AZ2495" i="1"/>
  <c r="AS2493" i="1"/>
  <c r="AW2493" i="1"/>
  <c r="AT2493" i="1"/>
  <c r="AU2493" i="1" s="1"/>
  <c r="AV2492" i="1"/>
  <c r="AR2494" i="1"/>
  <c r="AI2486" i="1"/>
  <c r="AJ2519" i="1"/>
  <c r="K2490" i="1"/>
  <c r="J2491" i="1"/>
  <c r="Y2520" i="1"/>
  <c r="AA2489" i="1"/>
  <c r="Z2490" i="1"/>
  <c r="AF2492" i="1"/>
  <c r="AG2491" i="1"/>
  <c r="Y2521" i="1"/>
  <c r="X2521" i="1"/>
  <c r="P2488" i="1"/>
  <c r="Q2488" i="1"/>
  <c r="R2488" i="1" s="1"/>
  <c r="S2488" i="1" s="1"/>
  <c r="N2490" i="1"/>
  <c r="O2490" i="1" s="1"/>
  <c r="AT2494" i="1" l="1"/>
  <c r="AZ2496" i="1"/>
  <c r="BA2495" i="1"/>
  <c r="AL2492" i="1"/>
  <c r="AS2494" i="1"/>
  <c r="AW2494" i="1"/>
  <c r="AU2494" i="1"/>
  <c r="AV2493" i="1"/>
  <c r="AR2495" i="1"/>
  <c r="AI2487" i="1"/>
  <c r="AJ2520" i="1"/>
  <c r="J2492" i="1"/>
  <c r="K2491" i="1"/>
  <c r="AA2490" i="1"/>
  <c r="Z2491" i="1"/>
  <c r="AF2493" i="1"/>
  <c r="AG2492" i="1"/>
  <c r="Y2522" i="1"/>
  <c r="X2522" i="1"/>
  <c r="P2489" i="1"/>
  <c r="Q2489" i="1"/>
  <c r="R2489" i="1" s="1"/>
  <c r="S2489" i="1" s="1"/>
  <c r="N2491" i="1"/>
  <c r="O2491" i="1" s="1"/>
  <c r="AL2493" i="1" l="1"/>
  <c r="AZ2497" i="1"/>
  <c r="BA2496" i="1"/>
  <c r="AS2495" i="1"/>
  <c r="AW2495" i="1"/>
  <c r="AT2495" i="1"/>
  <c r="AU2495" i="1" s="1"/>
  <c r="AV2494" i="1"/>
  <c r="AR2496" i="1"/>
  <c r="AI2488" i="1"/>
  <c r="AJ2521" i="1"/>
  <c r="J2493" i="1"/>
  <c r="K2492" i="1"/>
  <c r="AA2491" i="1"/>
  <c r="Z2492" i="1"/>
  <c r="AF2494" i="1"/>
  <c r="AG2493" i="1"/>
  <c r="X2523" i="1"/>
  <c r="Y2523" i="1"/>
  <c r="P2490" i="1"/>
  <c r="Q2490" i="1"/>
  <c r="R2490" i="1" s="1"/>
  <c r="S2490" i="1" s="1"/>
  <c r="N2492" i="1"/>
  <c r="O2492" i="1" s="1"/>
  <c r="AL2494" i="1" l="1"/>
  <c r="BA2497" i="1"/>
  <c r="AZ2498" i="1"/>
  <c r="AS2496" i="1"/>
  <c r="AW2496" i="1"/>
  <c r="AT2496" i="1"/>
  <c r="AU2496" i="1" s="1"/>
  <c r="AV2495" i="1"/>
  <c r="AR2497" i="1"/>
  <c r="AI2489" i="1"/>
  <c r="AJ2522" i="1"/>
  <c r="K2493" i="1"/>
  <c r="J2494" i="1"/>
  <c r="Z2493" i="1"/>
  <c r="AA2492" i="1"/>
  <c r="AF2495" i="1"/>
  <c r="AG2494" i="1"/>
  <c r="X2524" i="1"/>
  <c r="Y2524" i="1"/>
  <c r="P2491" i="1"/>
  <c r="Q2491" i="1"/>
  <c r="R2491" i="1" s="1"/>
  <c r="S2491" i="1" s="1"/>
  <c r="N2493" i="1"/>
  <c r="O2493" i="1" s="1"/>
  <c r="AL2495" i="1" l="1"/>
  <c r="BA2498" i="1"/>
  <c r="AZ2499" i="1"/>
  <c r="AS2497" i="1"/>
  <c r="AW2497" i="1"/>
  <c r="AT2497" i="1"/>
  <c r="AU2497" i="1" s="1"/>
  <c r="AV2496" i="1"/>
  <c r="AR2498" i="1"/>
  <c r="AI2490" i="1"/>
  <c r="AJ2523" i="1"/>
  <c r="K2494" i="1"/>
  <c r="J2495" i="1"/>
  <c r="Z2494" i="1"/>
  <c r="AA2493" i="1"/>
  <c r="AF2496" i="1"/>
  <c r="AG2495" i="1"/>
  <c r="Y2525" i="1"/>
  <c r="X2525" i="1"/>
  <c r="P2492" i="1"/>
  <c r="Q2492" i="1"/>
  <c r="R2492" i="1" s="1"/>
  <c r="S2492" i="1" s="1"/>
  <c r="N2494" i="1"/>
  <c r="O2494" i="1" s="1"/>
  <c r="AL2496" i="1" l="1"/>
  <c r="AZ2500" i="1"/>
  <c r="BA2499" i="1"/>
  <c r="AS2498" i="1"/>
  <c r="AW2498" i="1"/>
  <c r="AT2498" i="1"/>
  <c r="AU2498" i="1" s="1"/>
  <c r="AV2497" i="1"/>
  <c r="AR2499" i="1"/>
  <c r="AI2491" i="1"/>
  <c r="AJ2524" i="1"/>
  <c r="J2496" i="1"/>
  <c r="K2495" i="1"/>
  <c r="AA2494" i="1"/>
  <c r="Z2495" i="1"/>
  <c r="AF2497" i="1"/>
  <c r="AG2496" i="1"/>
  <c r="X2526" i="1"/>
  <c r="Y2526" i="1"/>
  <c r="P2493" i="1"/>
  <c r="Q2493" i="1"/>
  <c r="R2493" i="1" s="1"/>
  <c r="S2493" i="1" s="1"/>
  <c r="N2495" i="1"/>
  <c r="O2495" i="1" s="1"/>
  <c r="AL2497" i="1" l="1"/>
  <c r="AZ2501" i="1"/>
  <c r="BA2500" i="1"/>
  <c r="AS2499" i="1"/>
  <c r="AW2499" i="1"/>
  <c r="AT2499" i="1"/>
  <c r="AU2499" i="1" s="1"/>
  <c r="AV2498" i="1"/>
  <c r="AR2500" i="1"/>
  <c r="AI2492" i="1"/>
  <c r="AJ2525" i="1"/>
  <c r="J2497" i="1"/>
  <c r="K2496" i="1"/>
  <c r="AA2495" i="1"/>
  <c r="Z2496" i="1"/>
  <c r="AF2498" i="1"/>
  <c r="AG2497" i="1"/>
  <c r="X2527" i="1"/>
  <c r="Y2527" i="1"/>
  <c r="P2494" i="1"/>
  <c r="Q2494" i="1"/>
  <c r="R2494" i="1" s="1"/>
  <c r="S2494" i="1" s="1"/>
  <c r="N2496" i="1"/>
  <c r="O2496" i="1" s="1"/>
  <c r="AL2498" i="1" l="1"/>
  <c r="BA2501" i="1"/>
  <c r="AZ2502" i="1"/>
  <c r="AS2500" i="1"/>
  <c r="AW2500" i="1"/>
  <c r="AT2500" i="1"/>
  <c r="AU2500" i="1" s="1"/>
  <c r="AV2499" i="1"/>
  <c r="AR2501" i="1"/>
  <c r="AI2493" i="1"/>
  <c r="AJ2526" i="1"/>
  <c r="K2497" i="1"/>
  <c r="J2498" i="1"/>
  <c r="Z2497" i="1"/>
  <c r="AA2496" i="1"/>
  <c r="AF2499" i="1"/>
  <c r="AG2498" i="1"/>
  <c r="Y2528" i="1"/>
  <c r="X2528" i="1"/>
  <c r="P2495" i="1"/>
  <c r="Q2495" i="1"/>
  <c r="R2495" i="1" s="1"/>
  <c r="S2495" i="1" s="1"/>
  <c r="N2497" i="1"/>
  <c r="O2497" i="1" s="1"/>
  <c r="AL2499" i="1" l="1"/>
  <c r="BA2502" i="1"/>
  <c r="AZ2503" i="1"/>
  <c r="AS2501" i="1"/>
  <c r="AW2501" i="1"/>
  <c r="AT2501" i="1"/>
  <c r="AU2501" i="1" s="1"/>
  <c r="AV2500" i="1"/>
  <c r="AR2502" i="1"/>
  <c r="AI2494" i="1"/>
  <c r="AJ2527" i="1"/>
  <c r="K2498" i="1"/>
  <c r="J2499" i="1"/>
  <c r="Z2498" i="1"/>
  <c r="AA2497" i="1"/>
  <c r="AF2500" i="1"/>
  <c r="AG2499" i="1"/>
  <c r="X2529" i="1"/>
  <c r="P2496" i="1"/>
  <c r="Q2496" i="1"/>
  <c r="R2496" i="1" s="1"/>
  <c r="S2496" i="1" s="1"/>
  <c r="N2498" i="1"/>
  <c r="O2498" i="1" s="1"/>
  <c r="AL2500" i="1" l="1"/>
  <c r="AZ2504" i="1"/>
  <c r="BA2503" i="1"/>
  <c r="AS2502" i="1"/>
  <c r="AW2502" i="1"/>
  <c r="AT2502" i="1"/>
  <c r="AU2502" i="1" s="1"/>
  <c r="AV2501" i="1"/>
  <c r="AR2503" i="1"/>
  <c r="AI2495" i="1"/>
  <c r="AJ2528" i="1"/>
  <c r="J2500" i="1"/>
  <c r="K2499" i="1"/>
  <c r="Y2529" i="1"/>
  <c r="AA2498" i="1"/>
  <c r="Z2499" i="1"/>
  <c r="AF2501" i="1"/>
  <c r="AG2500" i="1"/>
  <c r="X2530" i="1"/>
  <c r="P2497" i="1"/>
  <c r="Q2497" i="1"/>
  <c r="R2497" i="1" s="1"/>
  <c r="S2497" i="1" s="1"/>
  <c r="N2499" i="1"/>
  <c r="O2499" i="1" s="1"/>
  <c r="AL2501" i="1" l="1"/>
  <c r="AZ2505" i="1"/>
  <c r="BA2504" i="1"/>
  <c r="AS2503" i="1"/>
  <c r="AW2503" i="1"/>
  <c r="AT2503" i="1"/>
  <c r="AU2503" i="1" s="1"/>
  <c r="AV2502" i="1"/>
  <c r="AR2504" i="1"/>
  <c r="AI2496" i="1"/>
  <c r="AJ2529" i="1"/>
  <c r="J2501" i="1"/>
  <c r="K2500" i="1"/>
  <c r="AA2499" i="1"/>
  <c r="Z2500" i="1"/>
  <c r="Y2530" i="1"/>
  <c r="AF2502" i="1"/>
  <c r="AG2501" i="1"/>
  <c r="X2531" i="1"/>
  <c r="Y2531" i="1"/>
  <c r="P2498" i="1"/>
  <c r="Q2498" i="1"/>
  <c r="R2498" i="1" s="1"/>
  <c r="S2498" i="1" s="1"/>
  <c r="N2500" i="1"/>
  <c r="O2500" i="1" s="1"/>
  <c r="AL2502" i="1" l="1"/>
  <c r="BA2505" i="1"/>
  <c r="AZ2506" i="1"/>
  <c r="AS2504" i="1"/>
  <c r="AW2504" i="1"/>
  <c r="AT2504" i="1"/>
  <c r="AU2504" i="1" s="1"/>
  <c r="AV2503" i="1"/>
  <c r="AR2505" i="1"/>
  <c r="AI2497" i="1"/>
  <c r="AJ2530" i="1"/>
  <c r="K2501" i="1"/>
  <c r="J2502" i="1"/>
  <c r="X2532" i="1"/>
  <c r="Z2501" i="1"/>
  <c r="AA2500" i="1"/>
  <c r="AF2503" i="1"/>
  <c r="AG2502" i="1"/>
  <c r="Y2532" i="1"/>
  <c r="P2499" i="1"/>
  <c r="Q2499" i="1"/>
  <c r="R2499" i="1" s="1"/>
  <c r="S2499" i="1" s="1"/>
  <c r="N2501" i="1"/>
  <c r="O2501" i="1" s="1"/>
  <c r="AL2503" i="1" l="1"/>
  <c r="BA2506" i="1"/>
  <c r="AZ2507" i="1"/>
  <c r="AS2505" i="1"/>
  <c r="AW2505" i="1"/>
  <c r="AT2505" i="1"/>
  <c r="AU2505" i="1" s="1"/>
  <c r="AV2504" i="1"/>
  <c r="AR2506" i="1"/>
  <c r="AI2498" i="1"/>
  <c r="Y2533" i="1"/>
  <c r="AJ2531" i="1"/>
  <c r="K2502" i="1"/>
  <c r="J2503" i="1"/>
  <c r="Z2502" i="1"/>
  <c r="AA2501" i="1"/>
  <c r="X2533" i="1"/>
  <c r="AJ2532" i="1" s="1"/>
  <c r="AF2504" i="1"/>
  <c r="AG2503" i="1"/>
  <c r="P2500" i="1"/>
  <c r="Q2500" i="1"/>
  <c r="R2500" i="1" s="1"/>
  <c r="S2500" i="1" s="1"/>
  <c r="N2502" i="1"/>
  <c r="O2502" i="1" s="1"/>
  <c r="AL2504" i="1" l="1"/>
  <c r="AZ2508" i="1"/>
  <c r="BA2507" i="1"/>
  <c r="AS2506" i="1"/>
  <c r="AW2506" i="1"/>
  <c r="AT2506" i="1"/>
  <c r="AU2506" i="1" s="1"/>
  <c r="AV2505" i="1"/>
  <c r="AR2507" i="1"/>
  <c r="AI2499" i="1"/>
  <c r="K2503" i="1"/>
  <c r="J2504" i="1"/>
  <c r="X2534" i="1"/>
  <c r="Y2534" i="1"/>
  <c r="Z2503" i="1"/>
  <c r="AA2502" i="1"/>
  <c r="AF2505" i="1"/>
  <c r="AG2504" i="1"/>
  <c r="P2501" i="1"/>
  <c r="Q2501" i="1"/>
  <c r="R2501" i="1" s="1"/>
  <c r="S2501" i="1" s="1"/>
  <c r="N2503" i="1"/>
  <c r="O2503" i="1" s="1"/>
  <c r="AL2505" i="1" l="1"/>
  <c r="AZ2509" i="1"/>
  <c r="BA2508" i="1"/>
  <c r="AS2507" i="1"/>
  <c r="AW2507" i="1"/>
  <c r="AT2507" i="1"/>
  <c r="AU2507" i="1" s="1"/>
  <c r="AV2506" i="1"/>
  <c r="AR2508" i="1"/>
  <c r="AI2500" i="1"/>
  <c r="AJ2533" i="1"/>
  <c r="K2504" i="1"/>
  <c r="J2505" i="1"/>
  <c r="AA2503" i="1"/>
  <c r="Z2504" i="1"/>
  <c r="Y2535" i="1"/>
  <c r="X2535" i="1"/>
  <c r="AF2506" i="1"/>
  <c r="AG2505" i="1"/>
  <c r="P2502" i="1"/>
  <c r="Q2502" i="1"/>
  <c r="R2502" i="1" s="1"/>
  <c r="S2502" i="1" s="1"/>
  <c r="N2504" i="1"/>
  <c r="O2504" i="1" s="1"/>
  <c r="AL2506" i="1" l="1"/>
  <c r="BA2509" i="1"/>
  <c r="AZ2510" i="1"/>
  <c r="AS2508" i="1"/>
  <c r="AW2508" i="1"/>
  <c r="AT2508" i="1"/>
  <c r="AU2508" i="1" s="1"/>
  <c r="AV2507" i="1"/>
  <c r="AR2509" i="1"/>
  <c r="AI2501" i="1"/>
  <c r="AJ2534" i="1"/>
  <c r="K2505" i="1"/>
  <c r="J2506" i="1"/>
  <c r="X2536" i="1"/>
  <c r="Y2536" i="1"/>
  <c r="Z2505" i="1"/>
  <c r="AA2504" i="1"/>
  <c r="AF2507" i="1"/>
  <c r="AG2506" i="1"/>
  <c r="P2503" i="1"/>
  <c r="Q2503" i="1"/>
  <c r="R2503" i="1" s="1"/>
  <c r="S2503" i="1" s="1"/>
  <c r="N2505" i="1"/>
  <c r="O2505" i="1" s="1"/>
  <c r="AL2507" i="1" l="1"/>
  <c r="BA2510" i="1"/>
  <c r="AZ2511" i="1"/>
  <c r="AS2509" i="1"/>
  <c r="AW2509" i="1"/>
  <c r="AT2509" i="1"/>
  <c r="AU2509" i="1" s="1"/>
  <c r="AV2508" i="1"/>
  <c r="AR2510" i="1"/>
  <c r="AI2502" i="1"/>
  <c r="AJ2535" i="1"/>
  <c r="K2506" i="1"/>
  <c r="J2507" i="1"/>
  <c r="Z2506" i="1"/>
  <c r="AA2505" i="1"/>
  <c r="Y2537" i="1"/>
  <c r="X2537" i="1"/>
  <c r="AF2508" i="1"/>
  <c r="AG2507" i="1"/>
  <c r="P2504" i="1"/>
  <c r="Q2504" i="1"/>
  <c r="R2504" i="1" s="1"/>
  <c r="S2504" i="1" s="1"/>
  <c r="N2506" i="1"/>
  <c r="O2506" i="1" s="1"/>
  <c r="AT2510" i="1" l="1"/>
  <c r="AU2510" i="1" s="1"/>
  <c r="AZ2512" i="1"/>
  <c r="BA2511" i="1"/>
  <c r="AL2508" i="1"/>
  <c r="AS2510" i="1"/>
  <c r="AW2510" i="1"/>
  <c r="AV2509" i="1"/>
  <c r="AR2511" i="1"/>
  <c r="AI2503" i="1"/>
  <c r="AJ2536" i="1"/>
  <c r="J2508" i="1"/>
  <c r="K2507" i="1"/>
  <c r="X2538" i="1"/>
  <c r="Y2538" i="1"/>
  <c r="AA2506" i="1"/>
  <c r="Z2507" i="1"/>
  <c r="AF2509" i="1"/>
  <c r="AG2508" i="1"/>
  <c r="P2505" i="1"/>
  <c r="Q2505" i="1"/>
  <c r="R2505" i="1" s="1"/>
  <c r="S2505" i="1" s="1"/>
  <c r="N2507" i="1"/>
  <c r="O2507" i="1" s="1"/>
  <c r="AL2509" i="1" l="1"/>
  <c r="AZ2513" i="1"/>
  <c r="BA2512" i="1"/>
  <c r="AS2511" i="1"/>
  <c r="AW2511" i="1"/>
  <c r="AT2511" i="1"/>
  <c r="AU2511" i="1" s="1"/>
  <c r="AV2510" i="1"/>
  <c r="AR2512" i="1"/>
  <c r="AI2504" i="1"/>
  <c r="AJ2537" i="1"/>
  <c r="J2509" i="1"/>
  <c r="K2508" i="1"/>
  <c r="Y2539" i="1"/>
  <c r="X2539" i="1"/>
  <c r="AA2507" i="1"/>
  <c r="Z2508" i="1"/>
  <c r="AF2510" i="1"/>
  <c r="AG2509" i="1"/>
  <c r="P2506" i="1"/>
  <c r="Q2506" i="1"/>
  <c r="R2506" i="1" s="1"/>
  <c r="S2506" i="1" s="1"/>
  <c r="N2508" i="1"/>
  <c r="O2508" i="1" s="1"/>
  <c r="AL2510" i="1" l="1"/>
  <c r="BA2513" i="1"/>
  <c r="AZ2514" i="1"/>
  <c r="AS2512" i="1"/>
  <c r="AW2512" i="1"/>
  <c r="AT2512" i="1"/>
  <c r="AU2512" i="1" s="1"/>
  <c r="AV2511" i="1"/>
  <c r="AR2513" i="1"/>
  <c r="AI2505" i="1"/>
  <c r="AJ2538" i="1"/>
  <c r="J2510" i="1"/>
  <c r="K2509" i="1"/>
  <c r="X2540" i="1"/>
  <c r="Y2540" i="1"/>
  <c r="Z2509" i="1"/>
  <c r="AA2508" i="1"/>
  <c r="AF2511" i="1"/>
  <c r="AG2510" i="1"/>
  <c r="P2507" i="1"/>
  <c r="Q2507" i="1"/>
  <c r="R2507" i="1" s="1"/>
  <c r="S2507" i="1" s="1"/>
  <c r="N2509" i="1"/>
  <c r="O2509" i="1" s="1"/>
  <c r="AL2511" i="1" l="1"/>
  <c r="BA2514" i="1"/>
  <c r="AZ2515" i="1"/>
  <c r="AS2513" i="1"/>
  <c r="AW2513" i="1"/>
  <c r="AV2512" i="1"/>
  <c r="AR2514" i="1"/>
  <c r="AI2506" i="1"/>
  <c r="AJ2539" i="1"/>
  <c r="K2510" i="1"/>
  <c r="J2511" i="1"/>
  <c r="AA2509" i="1"/>
  <c r="Z2510" i="1"/>
  <c r="Y2541" i="1"/>
  <c r="X2541" i="1"/>
  <c r="AF2512" i="1"/>
  <c r="AG2511" i="1"/>
  <c r="X2543" i="1"/>
  <c r="P2508" i="1"/>
  <c r="Q2508" i="1"/>
  <c r="R2508" i="1" s="1"/>
  <c r="S2508" i="1" s="1"/>
  <c r="N2510" i="1"/>
  <c r="O2510" i="1" s="1"/>
  <c r="AL2512" i="1" l="1"/>
  <c r="AZ2516" i="1"/>
  <c r="BA2515" i="1"/>
  <c r="AT2513" i="1"/>
  <c r="AU2513" i="1" s="1"/>
  <c r="AV2513" i="1" s="1"/>
  <c r="AS2514" i="1"/>
  <c r="AW2514" i="1"/>
  <c r="AT2514" i="1"/>
  <c r="AR2515" i="1"/>
  <c r="AI2507" i="1"/>
  <c r="AJ2540" i="1"/>
  <c r="J2512" i="1"/>
  <c r="K2511" i="1"/>
  <c r="X2542" i="1"/>
  <c r="AJ2542" i="1" s="1"/>
  <c r="Y2542" i="1"/>
  <c r="Z2511" i="1"/>
  <c r="AA2510" i="1"/>
  <c r="AF2513" i="1"/>
  <c r="AG2512" i="1"/>
  <c r="X2544" i="1"/>
  <c r="Y2544" i="1"/>
  <c r="P2509" i="1"/>
  <c r="Q2509" i="1"/>
  <c r="R2509" i="1" s="1"/>
  <c r="S2509" i="1" s="1"/>
  <c r="N2511" i="1"/>
  <c r="O2511" i="1" s="1"/>
  <c r="AL2513" i="1" l="1"/>
  <c r="AZ2517" i="1"/>
  <c r="BA2516" i="1"/>
  <c r="AU2514" i="1"/>
  <c r="AV2514" i="1" s="1"/>
  <c r="AS2515" i="1"/>
  <c r="AW2515" i="1"/>
  <c r="AT2515" i="1"/>
  <c r="AR2516" i="1"/>
  <c r="AI2508" i="1"/>
  <c r="AJ2541" i="1"/>
  <c r="AJ2543" i="1"/>
  <c r="K2512" i="1"/>
  <c r="J2513" i="1"/>
  <c r="Z2512" i="1"/>
  <c r="AA2511" i="1"/>
  <c r="Y2543" i="1"/>
  <c r="AF2514" i="1"/>
  <c r="AG2513" i="1"/>
  <c r="X2545" i="1"/>
  <c r="Y2545" i="1"/>
  <c r="P2510" i="1"/>
  <c r="Q2510" i="1"/>
  <c r="R2510" i="1" s="1"/>
  <c r="S2510" i="1" s="1"/>
  <c r="N2512" i="1"/>
  <c r="O2512" i="1" s="1"/>
  <c r="AL2514" i="1" l="1"/>
  <c r="AU2515" i="1"/>
  <c r="AV2515" i="1" s="1"/>
  <c r="BA2517" i="1"/>
  <c r="AZ2518" i="1"/>
  <c r="AT2516" i="1"/>
  <c r="AS2516" i="1"/>
  <c r="AW2516" i="1"/>
  <c r="AR2517" i="1"/>
  <c r="AI2509" i="1"/>
  <c r="AJ2544" i="1"/>
  <c r="J2514" i="1"/>
  <c r="K2513" i="1"/>
  <c r="Z2513" i="1"/>
  <c r="AA2512" i="1"/>
  <c r="AF2515" i="1"/>
  <c r="AG2514" i="1"/>
  <c r="Y2546" i="1"/>
  <c r="X2546" i="1"/>
  <c r="P2511" i="1"/>
  <c r="Q2511" i="1"/>
  <c r="R2511" i="1" s="1"/>
  <c r="S2511" i="1" s="1"/>
  <c r="N2513" i="1"/>
  <c r="O2513" i="1" s="1"/>
  <c r="AL2515" i="1" l="1"/>
  <c r="AU2516" i="1"/>
  <c r="AV2516" i="1" s="1"/>
  <c r="BA2518" i="1"/>
  <c r="AZ2519" i="1"/>
  <c r="AS2517" i="1"/>
  <c r="AW2517" i="1"/>
  <c r="AT2517" i="1"/>
  <c r="AR2518" i="1"/>
  <c r="AI2510" i="1"/>
  <c r="AJ2545" i="1"/>
  <c r="J2515" i="1"/>
  <c r="K2514" i="1"/>
  <c r="AA2513" i="1"/>
  <c r="Z2514" i="1"/>
  <c r="AF2516" i="1"/>
  <c r="AG2515" i="1"/>
  <c r="Y2547" i="1"/>
  <c r="X2547" i="1"/>
  <c r="P2512" i="1"/>
  <c r="Q2512" i="1"/>
  <c r="R2512" i="1" s="1"/>
  <c r="S2512" i="1" s="1"/>
  <c r="N2514" i="1"/>
  <c r="O2514" i="1" s="1"/>
  <c r="AU2517" i="1" l="1"/>
  <c r="AV2517" i="1" s="1"/>
  <c r="AT2518" i="1"/>
  <c r="AZ2520" i="1"/>
  <c r="BA2519" i="1"/>
  <c r="AL2516" i="1"/>
  <c r="AS2518" i="1"/>
  <c r="AW2518" i="1"/>
  <c r="AR2519" i="1"/>
  <c r="AI2511" i="1"/>
  <c r="AJ2546" i="1"/>
  <c r="J2516" i="1"/>
  <c r="K2515" i="1"/>
  <c r="AA2514" i="1"/>
  <c r="Z2515" i="1"/>
  <c r="AF2517" i="1"/>
  <c r="AG2516" i="1"/>
  <c r="Y2548" i="1"/>
  <c r="X2548" i="1"/>
  <c r="P2513" i="1"/>
  <c r="Q2513" i="1"/>
  <c r="R2513" i="1" s="1"/>
  <c r="S2513" i="1" s="1"/>
  <c r="N2515" i="1"/>
  <c r="O2515" i="1" s="1"/>
  <c r="AU2518" i="1" l="1"/>
  <c r="AV2518" i="1" s="1"/>
  <c r="AL2517" i="1"/>
  <c r="AZ2521" i="1"/>
  <c r="BA2520" i="1"/>
  <c r="AS2519" i="1"/>
  <c r="AW2519" i="1"/>
  <c r="AR2520" i="1"/>
  <c r="AI2512" i="1"/>
  <c r="AJ2547" i="1"/>
  <c r="J2517" i="1"/>
  <c r="K2516" i="1"/>
  <c r="AA2515" i="1"/>
  <c r="Z2516" i="1"/>
  <c r="AF2518" i="1"/>
  <c r="AG2517" i="1"/>
  <c r="Y2549" i="1"/>
  <c r="X2549" i="1"/>
  <c r="P2514" i="1"/>
  <c r="Q2514" i="1"/>
  <c r="R2514" i="1" s="1"/>
  <c r="S2514" i="1" s="1"/>
  <c r="N2516" i="1"/>
  <c r="O2516" i="1" s="1"/>
  <c r="AL2518" i="1" l="1"/>
  <c r="BA2521" i="1"/>
  <c r="AZ2522" i="1"/>
  <c r="AT2519" i="1"/>
  <c r="AU2519" i="1" s="1"/>
  <c r="AV2519" i="1" s="1"/>
  <c r="AS2520" i="1"/>
  <c r="AW2520" i="1"/>
  <c r="AT2520" i="1"/>
  <c r="AR2521" i="1"/>
  <c r="AI2513" i="1"/>
  <c r="AJ2548" i="1"/>
  <c r="J2518" i="1"/>
  <c r="K2517" i="1"/>
  <c r="AA2516" i="1"/>
  <c r="Z2517" i="1"/>
  <c r="AF2519" i="1"/>
  <c r="AG2518" i="1"/>
  <c r="X2550" i="1"/>
  <c r="Y2550" i="1"/>
  <c r="P2515" i="1"/>
  <c r="Q2515" i="1"/>
  <c r="R2515" i="1" s="1"/>
  <c r="S2515" i="1" s="1"/>
  <c r="N2517" i="1"/>
  <c r="O2517" i="1" s="1"/>
  <c r="AL2519" i="1" l="1"/>
  <c r="BA2522" i="1"/>
  <c r="AZ2523" i="1"/>
  <c r="AU2520" i="1"/>
  <c r="AV2520" i="1" s="1"/>
  <c r="AS2521" i="1"/>
  <c r="AW2521" i="1"/>
  <c r="AT2521" i="1"/>
  <c r="AR2522" i="1"/>
  <c r="AI2514" i="1"/>
  <c r="AJ2549" i="1"/>
  <c r="K2518" i="1"/>
  <c r="J2519" i="1"/>
  <c r="Z2518" i="1"/>
  <c r="AA2517" i="1"/>
  <c r="AF2520" i="1"/>
  <c r="AG2519" i="1"/>
  <c r="Y2551" i="1"/>
  <c r="X2551" i="1"/>
  <c r="P2516" i="1"/>
  <c r="Q2516" i="1"/>
  <c r="R2516" i="1" s="1"/>
  <c r="S2516" i="1" s="1"/>
  <c r="N2518" i="1"/>
  <c r="O2518" i="1" s="1"/>
  <c r="AL2520" i="1" l="1"/>
  <c r="AU2521" i="1"/>
  <c r="AV2521" i="1" s="1"/>
  <c r="AZ2524" i="1"/>
  <c r="BA2523" i="1"/>
  <c r="AT2522" i="1"/>
  <c r="AS2522" i="1"/>
  <c r="AW2522" i="1"/>
  <c r="AR2523" i="1"/>
  <c r="AI2515" i="1"/>
  <c r="AJ2550" i="1"/>
  <c r="K2519" i="1"/>
  <c r="J2520" i="1"/>
  <c r="Z2519" i="1"/>
  <c r="AA2518" i="1"/>
  <c r="AF2521" i="1"/>
  <c r="AG2520" i="1"/>
  <c r="X2552" i="1"/>
  <c r="P2517" i="1"/>
  <c r="Q2517" i="1"/>
  <c r="R2517" i="1" s="1"/>
  <c r="S2517" i="1" s="1"/>
  <c r="N2519" i="1"/>
  <c r="O2519" i="1" s="1"/>
  <c r="AL2521" i="1" l="1"/>
  <c r="AU2522" i="1"/>
  <c r="AV2522" i="1" s="1"/>
  <c r="AZ2525" i="1"/>
  <c r="BA2524" i="1"/>
  <c r="AS2523" i="1"/>
  <c r="AW2523" i="1"/>
  <c r="AT2523" i="1"/>
  <c r="AR2524" i="1"/>
  <c r="AI2516" i="1"/>
  <c r="AJ2551" i="1"/>
  <c r="J2521" i="1"/>
  <c r="K2520" i="1"/>
  <c r="Y2552" i="1"/>
  <c r="AA2519" i="1"/>
  <c r="Z2520" i="1"/>
  <c r="AF2522" i="1"/>
  <c r="AG2521" i="1"/>
  <c r="X2553" i="1"/>
  <c r="Y2553" i="1"/>
  <c r="P2518" i="1"/>
  <c r="Q2518" i="1"/>
  <c r="R2518" i="1" s="1"/>
  <c r="S2518" i="1" s="1"/>
  <c r="N2520" i="1"/>
  <c r="O2520" i="1" s="1"/>
  <c r="AT2524" i="1" l="1"/>
  <c r="AU2523" i="1"/>
  <c r="BA2525" i="1"/>
  <c r="AZ2526" i="1"/>
  <c r="AL2522" i="1"/>
  <c r="AS2524" i="1"/>
  <c r="AW2524" i="1"/>
  <c r="AR2525" i="1"/>
  <c r="AI2517" i="1"/>
  <c r="AJ2552" i="1"/>
  <c r="K2521" i="1"/>
  <c r="J2522" i="1"/>
  <c r="AA2520" i="1"/>
  <c r="Z2521" i="1"/>
  <c r="AF2523" i="1"/>
  <c r="AG2522" i="1"/>
  <c r="Y2554" i="1"/>
  <c r="X2554" i="1"/>
  <c r="P2519" i="1"/>
  <c r="Q2519" i="1"/>
  <c r="R2519" i="1" s="1"/>
  <c r="S2519" i="1" s="1"/>
  <c r="N2521" i="1"/>
  <c r="O2521" i="1" s="1"/>
  <c r="AU2524" i="1" l="1"/>
  <c r="AV2524" i="1" s="1"/>
  <c r="AV2523" i="1"/>
  <c r="AL2523" i="1"/>
  <c r="BA2526" i="1"/>
  <c r="AZ2527" i="1"/>
  <c r="AS2525" i="1"/>
  <c r="AW2525" i="1"/>
  <c r="AT2525" i="1"/>
  <c r="AR2526" i="1"/>
  <c r="AI2518" i="1"/>
  <c r="AJ2553" i="1"/>
  <c r="J2523" i="1"/>
  <c r="K2522" i="1"/>
  <c r="AA2521" i="1"/>
  <c r="Z2522" i="1"/>
  <c r="AF2524" i="1"/>
  <c r="AG2523" i="1"/>
  <c r="X2555" i="1"/>
  <c r="P2520" i="1"/>
  <c r="Q2520" i="1"/>
  <c r="R2520" i="1" s="1"/>
  <c r="S2520" i="1" s="1"/>
  <c r="N2522" i="1"/>
  <c r="O2522" i="1" s="1"/>
  <c r="AU2525" i="1" l="1"/>
  <c r="AV2525" i="1" s="1"/>
  <c r="AT2526" i="1"/>
  <c r="AZ2528" i="1"/>
  <c r="BA2527" i="1"/>
  <c r="AL2524" i="1"/>
  <c r="AS2526" i="1"/>
  <c r="AW2526" i="1"/>
  <c r="AR2527" i="1"/>
  <c r="Q2521" i="1"/>
  <c r="R2521" i="1" s="1"/>
  <c r="S2521" i="1" s="1"/>
  <c r="AI2519" i="1"/>
  <c r="AJ2554" i="1"/>
  <c r="K2523" i="1"/>
  <c r="J2524" i="1"/>
  <c r="Y2555" i="1"/>
  <c r="AA2522" i="1"/>
  <c r="Z2523" i="1"/>
  <c r="AF2525" i="1"/>
  <c r="AG2524" i="1"/>
  <c r="Y2556" i="1"/>
  <c r="X2556" i="1"/>
  <c r="P2521" i="1"/>
  <c r="N2523" i="1"/>
  <c r="O2523" i="1" s="1"/>
  <c r="AU2526" i="1" l="1"/>
  <c r="AV2526" i="1" s="1"/>
  <c r="AL2525" i="1"/>
  <c r="AZ2529" i="1"/>
  <c r="BA2528" i="1"/>
  <c r="AS2527" i="1"/>
  <c r="AW2527" i="1"/>
  <c r="AT2527" i="1"/>
  <c r="AR2528" i="1"/>
  <c r="Q2522" i="1"/>
  <c r="R2522" i="1" s="1"/>
  <c r="S2522" i="1" s="1"/>
  <c r="AI2520" i="1"/>
  <c r="AJ2555" i="1"/>
  <c r="J2525" i="1"/>
  <c r="K2524" i="1"/>
  <c r="AA2523" i="1"/>
  <c r="Z2524" i="1"/>
  <c r="AF2526" i="1"/>
  <c r="AG2525" i="1"/>
  <c r="X2557" i="1"/>
  <c r="Y2557" i="1"/>
  <c r="P2522" i="1"/>
  <c r="AI2521" i="1" s="1"/>
  <c r="N2524" i="1"/>
  <c r="O2524" i="1" s="1"/>
  <c r="AU2527" i="1" l="1"/>
  <c r="AV2527" i="1" s="1"/>
  <c r="AL2526" i="1"/>
  <c r="BA2529" i="1"/>
  <c r="AZ2530" i="1"/>
  <c r="AS2528" i="1"/>
  <c r="AW2528" i="1"/>
  <c r="AR2529" i="1"/>
  <c r="Q2523" i="1"/>
  <c r="AJ2556" i="1"/>
  <c r="K2525" i="1"/>
  <c r="J2526" i="1"/>
  <c r="Z2525" i="1"/>
  <c r="AA2524" i="1"/>
  <c r="AF2527" i="1"/>
  <c r="AG2526" i="1"/>
  <c r="R2523" i="1"/>
  <c r="S2523" i="1" s="1"/>
  <c r="X2558" i="1"/>
  <c r="Y2558" i="1"/>
  <c r="P2523" i="1"/>
  <c r="N2525" i="1"/>
  <c r="O2525" i="1" s="1"/>
  <c r="AL2527" i="1" l="1"/>
  <c r="BA2530" i="1"/>
  <c r="AZ2531" i="1"/>
  <c r="AT2528" i="1"/>
  <c r="AU2528" i="1" s="1"/>
  <c r="AV2528" i="1" s="1"/>
  <c r="AS2529" i="1"/>
  <c r="AW2529" i="1"/>
  <c r="AT2529" i="1"/>
  <c r="AR2530" i="1"/>
  <c r="P2524" i="1"/>
  <c r="AI2523" i="1" s="1"/>
  <c r="AI2522" i="1"/>
  <c r="AJ2557" i="1"/>
  <c r="K2526" i="1"/>
  <c r="J2527" i="1"/>
  <c r="Z2526" i="1"/>
  <c r="AA2525" i="1"/>
  <c r="AF2528" i="1"/>
  <c r="AG2527" i="1"/>
  <c r="Y2559" i="1"/>
  <c r="X2559" i="1"/>
  <c r="Q2524" i="1"/>
  <c r="R2524" i="1" s="1"/>
  <c r="S2524" i="1" s="1"/>
  <c r="P2525" i="1"/>
  <c r="N2526" i="1"/>
  <c r="O2526" i="1" s="1"/>
  <c r="AL2528" i="1" l="1"/>
  <c r="AZ2532" i="1"/>
  <c r="BA2531" i="1"/>
  <c r="AU2529" i="1"/>
  <c r="AV2529" i="1" s="1"/>
  <c r="AT2530" i="1"/>
  <c r="AS2530" i="1"/>
  <c r="AW2530" i="1"/>
  <c r="AR2531" i="1"/>
  <c r="Q2525" i="1"/>
  <c r="AI2524" i="1"/>
  <c r="AJ2558" i="1"/>
  <c r="J2528" i="1"/>
  <c r="K2527" i="1"/>
  <c r="Z2527" i="1"/>
  <c r="AA2526" i="1"/>
  <c r="AF2529" i="1"/>
  <c r="AG2528" i="1"/>
  <c r="X2560" i="1"/>
  <c r="R2525" i="1"/>
  <c r="S2525" i="1" s="1"/>
  <c r="P2526" i="1"/>
  <c r="Q2526" i="1"/>
  <c r="N2527" i="1"/>
  <c r="O2527" i="1" s="1"/>
  <c r="AL2529" i="1" l="1"/>
  <c r="AU2530" i="1"/>
  <c r="AV2530" i="1" s="1"/>
  <c r="AZ2533" i="1"/>
  <c r="BA2532" i="1"/>
  <c r="AS2531" i="1"/>
  <c r="AW2531" i="1"/>
  <c r="AT2531" i="1"/>
  <c r="AR2532" i="1"/>
  <c r="Q2527" i="1"/>
  <c r="AI2525" i="1"/>
  <c r="AJ2559" i="1"/>
  <c r="J2529" i="1"/>
  <c r="K2528" i="1"/>
  <c r="Y2560" i="1"/>
  <c r="AA2527" i="1"/>
  <c r="Z2528" i="1"/>
  <c r="AF2530" i="1"/>
  <c r="AG2529" i="1"/>
  <c r="Y2561" i="1"/>
  <c r="X2561" i="1"/>
  <c r="R2526" i="1"/>
  <c r="N2528" i="1"/>
  <c r="O2528" i="1" s="1"/>
  <c r="P2527" i="1"/>
  <c r="AI2526" i="1" s="1"/>
  <c r="AT2532" i="1" l="1"/>
  <c r="AU2531" i="1"/>
  <c r="AV2531" i="1" s="1"/>
  <c r="BA2533" i="1"/>
  <c r="AZ2534" i="1"/>
  <c r="AL2530" i="1"/>
  <c r="AS2532" i="1"/>
  <c r="AW2532" i="1"/>
  <c r="AR2533" i="1"/>
  <c r="AJ2560" i="1"/>
  <c r="J2530" i="1"/>
  <c r="K2529" i="1"/>
  <c r="AA2528" i="1"/>
  <c r="Z2529" i="1"/>
  <c r="R2527" i="1"/>
  <c r="S2527" i="1" s="1"/>
  <c r="S2526" i="1"/>
  <c r="AF2531" i="1"/>
  <c r="AG2530" i="1"/>
  <c r="X2562" i="1"/>
  <c r="Y2562" i="1"/>
  <c r="N2529" i="1"/>
  <c r="O2529" i="1" s="1"/>
  <c r="Q2528" i="1"/>
  <c r="P2528" i="1"/>
  <c r="AL2531" i="1" l="1"/>
  <c r="AU2532" i="1"/>
  <c r="AV2532" i="1" s="1"/>
  <c r="BA2534" i="1"/>
  <c r="AZ2535" i="1"/>
  <c r="AS2533" i="1"/>
  <c r="AW2533" i="1"/>
  <c r="AT2533" i="1"/>
  <c r="AR2534" i="1"/>
  <c r="R2528" i="1"/>
  <c r="S2528" i="1" s="1"/>
  <c r="AI2527" i="1"/>
  <c r="AJ2561" i="1"/>
  <c r="J2531" i="1"/>
  <c r="K2530" i="1"/>
  <c r="AA2529" i="1"/>
  <c r="Z2530" i="1"/>
  <c r="AF2532" i="1"/>
  <c r="AG2531" i="1"/>
  <c r="Y2563" i="1"/>
  <c r="X2563" i="1"/>
  <c r="Q2529" i="1"/>
  <c r="N2530" i="1"/>
  <c r="O2530" i="1" s="1"/>
  <c r="AU2533" i="1" l="1"/>
  <c r="AL2532" i="1"/>
  <c r="AZ2536" i="1"/>
  <c r="BA2535" i="1"/>
  <c r="R2529" i="1"/>
  <c r="S2529" i="1" s="1"/>
  <c r="AS2534" i="1"/>
  <c r="AW2534" i="1"/>
  <c r="AT2534" i="1"/>
  <c r="AV2533" i="1"/>
  <c r="AR2535" i="1"/>
  <c r="AJ2562" i="1"/>
  <c r="J2532" i="1"/>
  <c r="K2531" i="1"/>
  <c r="Z2531" i="1"/>
  <c r="AA2530" i="1"/>
  <c r="AF2533" i="1"/>
  <c r="AG2532" i="1"/>
  <c r="Y2564" i="1"/>
  <c r="X2564" i="1"/>
  <c r="N2531" i="1"/>
  <c r="O2531" i="1" s="1"/>
  <c r="P2529" i="1"/>
  <c r="AU2534" i="1" l="1"/>
  <c r="AV2534" i="1" s="1"/>
  <c r="AL2533" i="1"/>
  <c r="AZ2537" i="1"/>
  <c r="BA2536" i="1"/>
  <c r="AS2535" i="1"/>
  <c r="AW2535" i="1"/>
  <c r="AT2535" i="1"/>
  <c r="AR2536" i="1"/>
  <c r="AI2528" i="1"/>
  <c r="AJ2563" i="1"/>
  <c r="J2533" i="1"/>
  <c r="K2532" i="1"/>
  <c r="AA2531" i="1"/>
  <c r="Z2532" i="1"/>
  <c r="AF2534" i="1"/>
  <c r="AG2533" i="1"/>
  <c r="X2565" i="1"/>
  <c r="Y2565" i="1"/>
  <c r="N2532" i="1"/>
  <c r="O2532" i="1" s="1"/>
  <c r="P2530" i="1"/>
  <c r="Q2530" i="1"/>
  <c r="R2530" i="1" s="1"/>
  <c r="S2530" i="1" s="1"/>
  <c r="AU2535" i="1" l="1"/>
  <c r="AV2535" i="1" s="1"/>
  <c r="AL2534" i="1"/>
  <c r="BA2537" i="1"/>
  <c r="AZ2538" i="1"/>
  <c r="AS2536" i="1"/>
  <c r="AW2536" i="1"/>
  <c r="AT2536" i="1"/>
  <c r="AR2537" i="1"/>
  <c r="AI2529" i="1"/>
  <c r="AJ2564" i="1"/>
  <c r="J2534" i="1"/>
  <c r="K2533" i="1"/>
  <c r="AA2532" i="1"/>
  <c r="Z2533" i="1"/>
  <c r="AF2535" i="1"/>
  <c r="AG2534" i="1"/>
  <c r="Y2566" i="1"/>
  <c r="X2566" i="1"/>
  <c r="P2531" i="1"/>
  <c r="Q2531" i="1"/>
  <c r="R2531" i="1" s="1"/>
  <c r="S2531" i="1" s="1"/>
  <c r="N2533" i="1"/>
  <c r="O2533" i="1" s="1"/>
  <c r="AU2536" i="1" l="1"/>
  <c r="AV2536" i="1" s="1"/>
  <c r="AL2535" i="1"/>
  <c r="BA2538" i="1"/>
  <c r="AZ2539" i="1"/>
  <c r="AS2537" i="1"/>
  <c r="AW2537" i="1"/>
  <c r="AT2537" i="1"/>
  <c r="AR2538" i="1"/>
  <c r="AI2530" i="1"/>
  <c r="AJ2565" i="1"/>
  <c r="K2534" i="1"/>
  <c r="J2535" i="1"/>
  <c r="AA2533" i="1"/>
  <c r="Z2534" i="1"/>
  <c r="AF2536" i="1"/>
  <c r="AG2535" i="1"/>
  <c r="X2567" i="1"/>
  <c r="Y2567" i="1"/>
  <c r="P2532" i="1"/>
  <c r="Q2532" i="1"/>
  <c r="R2532" i="1" s="1"/>
  <c r="S2532" i="1" s="1"/>
  <c r="N2534" i="1"/>
  <c r="O2534" i="1" s="1"/>
  <c r="AU2537" i="1" l="1"/>
  <c r="AV2537" i="1" s="1"/>
  <c r="AL2536" i="1"/>
  <c r="AZ2540" i="1"/>
  <c r="BA2539" i="1"/>
  <c r="AS2538" i="1"/>
  <c r="AW2538" i="1"/>
  <c r="AT2538" i="1"/>
  <c r="AR2539" i="1"/>
  <c r="AI2531" i="1"/>
  <c r="AJ2566" i="1"/>
  <c r="J2536" i="1"/>
  <c r="K2535" i="1"/>
  <c r="AA2534" i="1"/>
  <c r="Z2535" i="1"/>
  <c r="AF2537" i="1"/>
  <c r="AG2536" i="1"/>
  <c r="Y2568" i="1"/>
  <c r="X2568" i="1"/>
  <c r="P2533" i="1"/>
  <c r="Q2533" i="1"/>
  <c r="R2533" i="1" s="1"/>
  <c r="S2533" i="1" s="1"/>
  <c r="N2535" i="1"/>
  <c r="O2535" i="1" s="1"/>
  <c r="AU2538" i="1" l="1"/>
  <c r="AV2538" i="1" s="1"/>
  <c r="AL2537" i="1"/>
  <c r="AZ2541" i="1"/>
  <c r="BA2540" i="1"/>
  <c r="AS2539" i="1"/>
  <c r="AW2539" i="1"/>
  <c r="AT2539" i="1"/>
  <c r="AR2540" i="1"/>
  <c r="AI2532" i="1"/>
  <c r="AJ2567" i="1"/>
  <c r="K2536" i="1"/>
  <c r="J2537" i="1"/>
  <c r="AA2535" i="1"/>
  <c r="Z2536" i="1"/>
  <c r="AF2538" i="1"/>
  <c r="AG2537" i="1"/>
  <c r="Y2569" i="1"/>
  <c r="X2569" i="1"/>
  <c r="P2534" i="1"/>
  <c r="Q2534" i="1"/>
  <c r="R2534" i="1" s="1"/>
  <c r="S2534" i="1" s="1"/>
  <c r="N2536" i="1"/>
  <c r="O2536" i="1" s="1"/>
  <c r="AU2539" i="1" l="1"/>
  <c r="AV2539" i="1" s="1"/>
  <c r="AL2538" i="1"/>
  <c r="BA2541" i="1"/>
  <c r="AZ2542" i="1"/>
  <c r="AS2540" i="1"/>
  <c r="AW2540" i="1"/>
  <c r="AT2540" i="1"/>
  <c r="AR2541" i="1"/>
  <c r="AI2533" i="1"/>
  <c r="AJ2568" i="1"/>
  <c r="J2538" i="1"/>
  <c r="K2537" i="1"/>
  <c r="Z2537" i="1"/>
  <c r="AA2536" i="1"/>
  <c r="AF2539" i="1"/>
  <c r="AG2538" i="1"/>
  <c r="Y2570" i="1"/>
  <c r="X2570" i="1"/>
  <c r="P2535" i="1"/>
  <c r="Q2535" i="1"/>
  <c r="R2535" i="1" s="1"/>
  <c r="S2535" i="1" s="1"/>
  <c r="N2537" i="1"/>
  <c r="O2537" i="1" s="1"/>
  <c r="AU2540" i="1" l="1"/>
  <c r="AV2540" i="1" s="1"/>
  <c r="AL2539" i="1"/>
  <c r="BA2542" i="1"/>
  <c r="AZ2543" i="1"/>
  <c r="AS2541" i="1"/>
  <c r="AW2541" i="1"/>
  <c r="AT2541" i="1"/>
  <c r="AR2542" i="1"/>
  <c r="AI2534" i="1"/>
  <c r="AJ2569" i="1"/>
  <c r="K2538" i="1"/>
  <c r="J2539" i="1"/>
  <c r="Z2538" i="1"/>
  <c r="AA2537" i="1"/>
  <c r="AF2540" i="1"/>
  <c r="AG2539" i="1"/>
  <c r="X2571" i="1"/>
  <c r="Y2571" i="1"/>
  <c r="P2536" i="1"/>
  <c r="Q2536" i="1"/>
  <c r="R2536" i="1" s="1"/>
  <c r="S2536" i="1" s="1"/>
  <c r="N2538" i="1"/>
  <c r="O2538" i="1" s="1"/>
  <c r="AU2541" i="1" l="1"/>
  <c r="AV2541" i="1" s="1"/>
  <c r="AT2542" i="1"/>
  <c r="AZ2544" i="1"/>
  <c r="BA2543" i="1"/>
  <c r="AL2540" i="1"/>
  <c r="AS2542" i="1"/>
  <c r="AW2542" i="1"/>
  <c r="AR2543" i="1"/>
  <c r="AI2535" i="1"/>
  <c r="AJ2570" i="1"/>
  <c r="K2539" i="1"/>
  <c r="J2540" i="1"/>
  <c r="X2572" i="1"/>
  <c r="AA2538" i="1"/>
  <c r="Z2539" i="1"/>
  <c r="AF2541" i="1"/>
  <c r="AG2540" i="1"/>
  <c r="Y2572" i="1"/>
  <c r="P2537" i="1"/>
  <c r="Q2537" i="1"/>
  <c r="R2537" i="1" s="1"/>
  <c r="S2537" i="1" s="1"/>
  <c r="N2539" i="1"/>
  <c r="O2539" i="1" s="1"/>
  <c r="AU2542" i="1" l="1"/>
  <c r="AV2542" i="1" s="1"/>
  <c r="AL2541" i="1"/>
  <c r="AZ2545" i="1"/>
  <c r="BA2544" i="1"/>
  <c r="AS2543" i="1"/>
  <c r="AW2543" i="1"/>
  <c r="AT2543" i="1"/>
  <c r="AR2544" i="1"/>
  <c r="AI2536" i="1"/>
  <c r="AJ2571" i="1"/>
  <c r="X2573" i="1"/>
  <c r="K2540" i="1"/>
  <c r="J2541" i="1"/>
  <c r="Y2573" i="1"/>
  <c r="AA2539" i="1"/>
  <c r="Z2540" i="1"/>
  <c r="AF2542" i="1"/>
  <c r="AG2541" i="1"/>
  <c r="Y2574" i="1"/>
  <c r="P2538" i="1"/>
  <c r="Q2538" i="1"/>
  <c r="R2538" i="1" s="1"/>
  <c r="S2538" i="1" s="1"/>
  <c r="N2540" i="1"/>
  <c r="O2540" i="1" s="1"/>
  <c r="AU2543" i="1" l="1"/>
  <c r="AV2543" i="1" s="1"/>
  <c r="AL2542" i="1"/>
  <c r="BA2545" i="1"/>
  <c r="AZ2546" i="1"/>
  <c r="AS2544" i="1"/>
  <c r="AW2544" i="1"/>
  <c r="AT2544" i="1"/>
  <c r="AR2545" i="1"/>
  <c r="AI2537" i="1"/>
  <c r="X2574" i="1"/>
  <c r="AJ2573" i="1" s="1"/>
  <c r="AJ2572" i="1"/>
  <c r="J2542" i="1"/>
  <c r="K2541" i="1"/>
  <c r="AA2540" i="1"/>
  <c r="Z2541" i="1"/>
  <c r="AF2543" i="1"/>
  <c r="AG2542" i="1"/>
  <c r="P2539" i="1"/>
  <c r="Q2539" i="1"/>
  <c r="R2539" i="1" s="1"/>
  <c r="S2539" i="1" s="1"/>
  <c r="N2541" i="1"/>
  <c r="O2541" i="1" s="1"/>
  <c r="AU2544" i="1" l="1"/>
  <c r="AV2544" i="1" s="1"/>
  <c r="X2575" i="1"/>
  <c r="AJ2574" i="1" s="1"/>
  <c r="AL2543" i="1"/>
  <c r="BA2546" i="1"/>
  <c r="AZ2547" i="1"/>
  <c r="AS2545" i="1"/>
  <c r="AW2545" i="1"/>
  <c r="AT2545" i="1"/>
  <c r="AR2546" i="1"/>
  <c r="AI2538" i="1"/>
  <c r="K2542" i="1"/>
  <c r="J2543" i="1"/>
  <c r="Y2575" i="1"/>
  <c r="AA2541" i="1"/>
  <c r="Z2542" i="1"/>
  <c r="AF2544" i="1"/>
  <c r="AG2543" i="1"/>
  <c r="P2540" i="1"/>
  <c r="Q2540" i="1"/>
  <c r="R2540" i="1" s="1"/>
  <c r="S2540" i="1" s="1"/>
  <c r="N2542" i="1"/>
  <c r="O2542" i="1" s="1"/>
  <c r="AU2545" i="1" l="1"/>
  <c r="Y2576" i="1"/>
  <c r="X2576" i="1"/>
  <c r="AJ2575" i="1" s="1"/>
  <c r="AL2544" i="1"/>
  <c r="AZ2548" i="1"/>
  <c r="BA2547" i="1"/>
  <c r="AS2546" i="1"/>
  <c r="AW2546" i="1"/>
  <c r="AT2546" i="1"/>
  <c r="AU2546" i="1" s="1"/>
  <c r="AV2545" i="1"/>
  <c r="AR2547" i="1"/>
  <c r="AI2539" i="1"/>
  <c r="J2544" i="1"/>
  <c r="K2543" i="1"/>
  <c r="AA2542" i="1"/>
  <c r="Z2543" i="1"/>
  <c r="AF2545" i="1"/>
  <c r="AG2544" i="1"/>
  <c r="P2541" i="1"/>
  <c r="Q2541" i="1"/>
  <c r="R2541" i="1" s="1"/>
  <c r="S2541" i="1" s="1"/>
  <c r="N2543" i="1"/>
  <c r="O2543" i="1" s="1"/>
  <c r="X2577" i="1" l="1"/>
  <c r="Y2577" i="1"/>
  <c r="AT2547" i="1"/>
  <c r="AU2547" i="1" s="1"/>
  <c r="AZ2549" i="1"/>
  <c r="BA2548" i="1"/>
  <c r="AL2545" i="1"/>
  <c r="AS2547" i="1"/>
  <c r="AW2547" i="1"/>
  <c r="AV2546" i="1"/>
  <c r="AR2548" i="1"/>
  <c r="AI2540" i="1"/>
  <c r="AJ2576" i="1"/>
  <c r="J2545" i="1"/>
  <c r="K2544" i="1"/>
  <c r="AA2543" i="1"/>
  <c r="Z2544" i="1"/>
  <c r="AF2546" i="1"/>
  <c r="AG2545" i="1"/>
  <c r="X2578" i="1"/>
  <c r="P2542" i="1"/>
  <c r="Q2542" i="1"/>
  <c r="R2542" i="1" s="1"/>
  <c r="S2542" i="1" s="1"/>
  <c r="N2544" i="1"/>
  <c r="O2544" i="1" s="1"/>
  <c r="AL2546" i="1" l="1"/>
  <c r="BA2549" i="1"/>
  <c r="AZ2550" i="1"/>
  <c r="AS2548" i="1"/>
  <c r="AW2548" i="1"/>
  <c r="AT2548" i="1"/>
  <c r="AU2548" i="1" s="1"/>
  <c r="AV2547" i="1"/>
  <c r="AR2549" i="1"/>
  <c r="AI2541" i="1"/>
  <c r="AJ2577" i="1"/>
  <c r="J2546" i="1"/>
  <c r="K2545" i="1"/>
  <c r="Y2578" i="1"/>
  <c r="AA2544" i="1"/>
  <c r="Z2545" i="1"/>
  <c r="AF2547" i="1"/>
  <c r="AG2546" i="1"/>
  <c r="Y2579" i="1"/>
  <c r="X2579" i="1"/>
  <c r="P2543" i="1"/>
  <c r="Q2543" i="1"/>
  <c r="R2543" i="1" s="1"/>
  <c r="S2543" i="1" s="1"/>
  <c r="N2545" i="1"/>
  <c r="O2545" i="1" s="1"/>
  <c r="AL2547" i="1" l="1"/>
  <c r="BA2550" i="1"/>
  <c r="AZ2551" i="1"/>
  <c r="AS2549" i="1"/>
  <c r="AW2549" i="1"/>
  <c r="AT2549" i="1"/>
  <c r="AU2549" i="1" s="1"/>
  <c r="AV2548" i="1"/>
  <c r="AR2550" i="1"/>
  <c r="AI2542" i="1"/>
  <c r="AJ2578" i="1"/>
  <c r="K2546" i="1"/>
  <c r="J2547" i="1"/>
  <c r="AA2545" i="1"/>
  <c r="Z2546" i="1"/>
  <c r="AF2548" i="1"/>
  <c r="AG2547" i="1"/>
  <c r="X2580" i="1"/>
  <c r="Y2580" i="1"/>
  <c r="P2544" i="1"/>
  <c r="Q2544" i="1"/>
  <c r="R2544" i="1" s="1"/>
  <c r="S2544" i="1" s="1"/>
  <c r="N2546" i="1"/>
  <c r="O2546" i="1" s="1"/>
  <c r="AT2550" i="1" l="1"/>
  <c r="AU2550" i="1" s="1"/>
  <c r="AZ2552" i="1"/>
  <c r="BA2551" i="1"/>
  <c r="AL2548" i="1"/>
  <c r="AS2550" i="1"/>
  <c r="AW2550" i="1"/>
  <c r="AV2549" i="1"/>
  <c r="AR2551" i="1"/>
  <c r="AI2543" i="1"/>
  <c r="AJ2579" i="1"/>
  <c r="J2548" i="1"/>
  <c r="K2547" i="1"/>
  <c r="AA2546" i="1"/>
  <c r="Z2547" i="1"/>
  <c r="AF2549" i="1"/>
  <c r="AG2548" i="1"/>
  <c r="X2581" i="1"/>
  <c r="Y2581" i="1"/>
  <c r="P2545" i="1"/>
  <c r="Q2545" i="1"/>
  <c r="R2545" i="1" s="1"/>
  <c r="S2545" i="1" s="1"/>
  <c r="N2547" i="1"/>
  <c r="O2547" i="1" s="1"/>
  <c r="AL2549" i="1" l="1"/>
  <c r="AZ2553" i="1"/>
  <c r="BA2552" i="1"/>
  <c r="AS2551" i="1"/>
  <c r="AW2551" i="1"/>
  <c r="AT2551" i="1"/>
  <c r="AU2551" i="1" s="1"/>
  <c r="AV2550" i="1"/>
  <c r="AR2552" i="1"/>
  <c r="AI2544" i="1"/>
  <c r="AJ2580" i="1"/>
  <c r="K2548" i="1"/>
  <c r="J2549" i="1"/>
  <c r="Z2548" i="1"/>
  <c r="AA2547" i="1"/>
  <c r="AF2550" i="1"/>
  <c r="AG2549" i="1"/>
  <c r="X2582" i="1"/>
  <c r="Y2582" i="1"/>
  <c r="P2546" i="1"/>
  <c r="Q2546" i="1"/>
  <c r="R2546" i="1" s="1"/>
  <c r="S2546" i="1" s="1"/>
  <c r="N2548" i="1"/>
  <c r="O2548" i="1" s="1"/>
  <c r="AL2550" i="1" l="1"/>
  <c r="BA2553" i="1"/>
  <c r="AZ2554" i="1"/>
  <c r="AS2552" i="1"/>
  <c r="AW2552" i="1"/>
  <c r="AT2552" i="1"/>
  <c r="AU2552" i="1" s="1"/>
  <c r="AV2551" i="1"/>
  <c r="AR2553" i="1"/>
  <c r="AI2545" i="1"/>
  <c r="AJ2581" i="1"/>
  <c r="J2550" i="1"/>
  <c r="K2549" i="1"/>
  <c r="Z2549" i="1"/>
  <c r="AA2548" i="1"/>
  <c r="AF2551" i="1"/>
  <c r="AG2550" i="1"/>
  <c r="Y2583" i="1"/>
  <c r="X2583" i="1"/>
  <c r="P2547" i="1"/>
  <c r="Q2547" i="1"/>
  <c r="R2547" i="1" s="1"/>
  <c r="S2547" i="1" s="1"/>
  <c r="N2549" i="1"/>
  <c r="O2549" i="1" s="1"/>
  <c r="AL2551" i="1" l="1"/>
  <c r="BA2554" i="1"/>
  <c r="AZ2555" i="1"/>
  <c r="AS2553" i="1"/>
  <c r="AW2553" i="1"/>
  <c r="AT2553" i="1"/>
  <c r="AU2553" i="1" s="1"/>
  <c r="AV2552" i="1"/>
  <c r="AR2554" i="1"/>
  <c r="AI2546" i="1"/>
  <c r="AJ2582" i="1"/>
  <c r="K2550" i="1"/>
  <c r="J2551" i="1"/>
  <c r="AA2549" i="1"/>
  <c r="Z2550" i="1"/>
  <c r="AF2552" i="1"/>
  <c r="AG2551" i="1"/>
  <c r="X2584" i="1"/>
  <c r="Y2584" i="1"/>
  <c r="P2548" i="1"/>
  <c r="Q2548" i="1"/>
  <c r="R2548" i="1" s="1"/>
  <c r="S2548" i="1" s="1"/>
  <c r="N2550" i="1"/>
  <c r="O2550" i="1" s="1"/>
  <c r="AT2554" i="1" l="1"/>
  <c r="AU2554" i="1" s="1"/>
  <c r="AZ2556" i="1"/>
  <c r="BA2555" i="1"/>
  <c r="AL2552" i="1"/>
  <c r="AS2554" i="1"/>
  <c r="AW2554" i="1"/>
  <c r="AV2553" i="1"/>
  <c r="AR2555" i="1"/>
  <c r="AI2547" i="1"/>
  <c r="AJ2583" i="1"/>
  <c r="K2551" i="1"/>
  <c r="J2552" i="1"/>
  <c r="Z2551" i="1"/>
  <c r="AA2550" i="1"/>
  <c r="AF2553" i="1"/>
  <c r="AG2552" i="1"/>
  <c r="X2585" i="1"/>
  <c r="Y2585" i="1"/>
  <c r="P2549" i="1"/>
  <c r="Q2549" i="1"/>
  <c r="R2549" i="1" s="1"/>
  <c r="S2549" i="1" s="1"/>
  <c r="N2551" i="1"/>
  <c r="O2551" i="1" s="1"/>
  <c r="AL2553" i="1" l="1"/>
  <c r="AZ2557" i="1"/>
  <c r="BA2556" i="1"/>
  <c r="AS2555" i="1"/>
  <c r="AW2555" i="1"/>
  <c r="AT2555" i="1"/>
  <c r="AU2555" i="1" s="1"/>
  <c r="AV2554" i="1"/>
  <c r="AR2556" i="1"/>
  <c r="AI2548" i="1"/>
  <c r="AJ2584" i="1"/>
  <c r="J2553" i="1"/>
  <c r="K2552" i="1"/>
  <c r="Z2552" i="1"/>
  <c r="AA2551" i="1"/>
  <c r="AF2554" i="1"/>
  <c r="AG2553" i="1"/>
  <c r="X2586" i="1"/>
  <c r="Y2586" i="1"/>
  <c r="P2550" i="1"/>
  <c r="Q2550" i="1"/>
  <c r="R2550" i="1" s="1"/>
  <c r="S2550" i="1" s="1"/>
  <c r="N2552" i="1"/>
  <c r="O2552" i="1" s="1"/>
  <c r="AL2554" i="1" l="1"/>
  <c r="BA2557" i="1"/>
  <c r="AZ2558" i="1"/>
  <c r="AS2556" i="1"/>
  <c r="AW2556" i="1"/>
  <c r="AT2556" i="1"/>
  <c r="AU2556" i="1" s="1"/>
  <c r="AV2555" i="1"/>
  <c r="AR2557" i="1"/>
  <c r="AI2549" i="1"/>
  <c r="AJ2585" i="1"/>
  <c r="J2554" i="1"/>
  <c r="K2553" i="1"/>
  <c r="AA2552" i="1"/>
  <c r="Z2553" i="1"/>
  <c r="AF2555" i="1"/>
  <c r="AG2554" i="1"/>
  <c r="Y2587" i="1"/>
  <c r="X2587" i="1"/>
  <c r="P2551" i="1"/>
  <c r="Q2551" i="1"/>
  <c r="R2551" i="1" s="1"/>
  <c r="S2551" i="1" s="1"/>
  <c r="N2553" i="1"/>
  <c r="O2553" i="1" s="1"/>
  <c r="AL2555" i="1" l="1"/>
  <c r="BA2558" i="1"/>
  <c r="AZ2559" i="1"/>
  <c r="AS2557" i="1"/>
  <c r="AW2557" i="1"/>
  <c r="AT2557" i="1"/>
  <c r="AU2557" i="1" s="1"/>
  <c r="AV2556" i="1"/>
  <c r="AR2558" i="1"/>
  <c r="AI2550" i="1"/>
  <c r="AJ2586" i="1"/>
  <c r="K2554" i="1"/>
  <c r="J2555" i="1"/>
  <c r="AA2553" i="1"/>
  <c r="Z2554" i="1"/>
  <c r="AF2556" i="1"/>
  <c r="AG2555" i="1"/>
  <c r="X2588" i="1"/>
  <c r="Y2588" i="1"/>
  <c r="P2552" i="1"/>
  <c r="Q2552" i="1"/>
  <c r="R2552" i="1" s="1"/>
  <c r="S2552" i="1" s="1"/>
  <c r="N2554" i="1"/>
  <c r="O2554" i="1" s="1"/>
  <c r="AL2556" i="1" l="1"/>
  <c r="AZ2560" i="1"/>
  <c r="BA2559" i="1"/>
  <c r="AS2558" i="1"/>
  <c r="AW2558" i="1"/>
  <c r="AT2558" i="1"/>
  <c r="AU2558" i="1" s="1"/>
  <c r="AV2557" i="1"/>
  <c r="AR2559" i="1"/>
  <c r="AI2551" i="1"/>
  <c r="AJ2587" i="1"/>
  <c r="K2555" i="1"/>
  <c r="J2556" i="1"/>
  <c r="Z2555" i="1"/>
  <c r="AA2554" i="1"/>
  <c r="AF2557" i="1"/>
  <c r="AG2556" i="1"/>
  <c r="Y2589" i="1"/>
  <c r="X2589" i="1"/>
  <c r="P2553" i="1"/>
  <c r="Q2553" i="1"/>
  <c r="R2553" i="1" s="1"/>
  <c r="S2553" i="1" s="1"/>
  <c r="N2555" i="1"/>
  <c r="O2555" i="1" s="1"/>
  <c r="AL2557" i="1" l="1"/>
  <c r="AZ2561" i="1"/>
  <c r="BA2560" i="1"/>
  <c r="AS2559" i="1"/>
  <c r="AW2559" i="1"/>
  <c r="AT2559" i="1"/>
  <c r="AU2559" i="1" s="1"/>
  <c r="AV2558" i="1"/>
  <c r="AR2560" i="1"/>
  <c r="AI2552" i="1"/>
  <c r="AJ2588" i="1"/>
  <c r="J2557" i="1"/>
  <c r="K2556" i="1"/>
  <c r="Z2556" i="1"/>
  <c r="AA2555" i="1"/>
  <c r="AF2558" i="1"/>
  <c r="AG2557" i="1"/>
  <c r="Y2590" i="1"/>
  <c r="X2590" i="1"/>
  <c r="P2554" i="1"/>
  <c r="Q2554" i="1"/>
  <c r="R2554" i="1" s="1"/>
  <c r="S2554" i="1" s="1"/>
  <c r="N2556" i="1"/>
  <c r="O2556" i="1" s="1"/>
  <c r="AL2558" i="1" l="1"/>
  <c r="BA2561" i="1"/>
  <c r="AZ2562" i="1"/>
  <c r="AS2560" i="1"/>
  <c r="AW2560" i="1"/>
  <c r="AT2560" i="1"/>
  <c r="AU2560" i="1" s="1"/>
  <c r="AV2559" i="1"/>
  <c r="AR2561" i="1"/>
  <c r="AI2553" i="1"/>
  <c r="AJ2589" i="1"/>
  <c r="J2558" i="1"/>
  <c r="K2557" i="1"/>
  <c r="AA2556" i="1"/>
  <c r="Z2557" i="1"/>
  <c r="AF2559" i="1"/>
  <c r="AG2558" i="1"/>
  <c r="X2591" i="1"/>
  <c r="Y2591" i="1"/>
  <c r="P2555" i="1"/>
  <c r="Q2555" i="1"/>
  <c r="R2555" i="1" s="1"/>
  <c r="S2555" i="1" s="1"/>
  <c r="N2557" i="1"/>
  <c r="O2557" i="1" s="1"/>
  <c r="AL2559" i="1" l="1"/>
  <c r="BA2562" i="1"/>
  <c r="AZ2563" i="1"/>
  <c r="AS2561" i="1"/>
  <c r="AW2561" i="1"/>
  <c r="AT2561" i="1"/>
  <c r="AU2561" i="1" s="1"/>
  <c r="AV2560" i="1"/>
  <c r="AR2562" i="1"/>
  <c r="AI2554" i="1"/>
  <c r="AJ2590" i="1"/>
  <c r="K2558" i="1"/>
  <c r="J2559" i="1"/>
  <c r="AA2557" i="1"/>
  <c r="Z2558" i="1"/>
  <c r="AF2560" i="1"/>
  <c r="AG2559" i="1"/>
  <c r="X2592" i="1"/>
  <c r="P2556" i="1"/>
  <c r="Q2556" i="1"/>
  <c r="R2556" i="1" s="1"/>
  <c r="S2556" i="1" s="1"/>
  <c r="N2558" i="1"/>
  <c r="O2558" i="1" s="1"/>
  <c r="AL2560" i="1" l="1"/>
  <c r="AZ2564" i="1"/>
  <c r="BA2563" i="1"/>
  <c r="AS2562" i="1"/>
  <c r="AW2562" i="1"/>
  <c r="AT2562" i="1"/>
  <c r="AU2562" i="1" s="1"/>
  <c r="AV2561" i="1"/>
  <c r="AR2563" i="1"/>
  <c r="AI2555" i="1"/>
  <c r="AJ2591" i="1"/>
  <c r="K2559" i="1"/>
  <c r="J2560" i="1"/>
  <c r="Z2559" i="1"/>
  <c r="AA2558" i="1"/>
  <c r="Y2592" i="1"/>
  <c r="AF2561" i="1"/>
  <c r="AG2560" i="1"/>
  <c r="X2593" i="1"/>
  <c r="P2557" i="1"/>
  <c r="Q2557" i="1"/>
  <c r="R2557" i="1" s="1"/>
  <c r="S2557" i="1" s="1"/>
  <c r="N2559" i="1"/>
  <c r="O2559" i="1" s="1"/>
  <c r="AL2561" i="1" l="1"/>
  <c r="AZ2565" i="1"/>
  <c r="BA2564" i="1"/>
  <c r="AS2563" i="1"/>
  <c r="AW2563" i="1"/>
  <c r="AT2563" i="1"/>
  <c r="AU2563" i="1" s="1"/>
  <c r="AV2562" i="1"/>
  <c r="AR2564" i="1"/>
  <c r="AI2556" i="1"/>
  <c r="AJ2592" i="1"/>
  <c r="J2561" i="1"/>
  <c r="K2560" i="1"/>
  <c r="Y2593" i="1"/>
  <c r="AA2559" i="1"/>
  <c r="Z2560" i="1"/>
  <c r="AF2562" i="1"/>
  <c r="AG2561" i="1"/>
  <c r="Y2594" i="1"/>
  <c r="X2594" i="1"/>
  <c r="P2558" i="1"/>
  <c r="Q2558" i="1"/>
  <c r="R2558" i="1" s="1"/>
  <c r="S2558" i="1" s="1"/>
  <c r="N2560" i="1"/>
  <c r="O2560" i="1" s="1"/>
  <c r="AL2562" i="1" l="1"/>
  <c r="BA2565" i="1"/>
  <c r="AZ2566" i="1"/>
  <c r="AS2564" i="1"/>
  <c r="AW2564" i="1"/>
  <c r="AT2564" i="1"/>
  <c r="AU2564" i="1" s="1"/>
  <c r="AV2563" i="1"/>
  <c r="AR2565" i="1"/>
  <c r="AI2557" i="1"/>
  <c r="AJ2593" i="1"/>
  <c r="K2561" i="1"/>
  <c r="J2562" i="1"/>
  <c r="AA2560" i="1"/>
  <c r="Z2561" i="1"/>
  <c r="AF2563" i="1"/>
  <c r="AG2562" i="1"/>
  <c r="X2595" i="1"/>
  <c r="P2559" i="1"/>
  <c r="Q2559" i="1"/>
  <c r="R2559" i="1" s="1"/>
  <c r="S2559" i="1" s="1"/>
  <c r="N2561" i="1"/>
  <c r="O2561" i="1" s="1"/>
  <c r="AL2563" i="1" l="1"/>
  <c r="BA2566" i="1"/>
  <c r="AZ2567" i="1"/>
  <c r="AS2565" i="1"/>
  <c r="AW2565" i="1"/>
  <c r="AT2565" i="1"/>
  <c r="AU2565" i="1" s="1"/>
  <c r="AV2564" i="1"/>
  <c r="AR2566" i="1"/>
  <c r="AI2558" i="1"/>
  <c r="AJ2594" i="1"/>
  <c r="K2562" i="1"/>
  <c r="J2563" i="1"/>
  <c r="Y2595" i="1"/>
  <c r="Z2562" i="1"/>
  <c r="AA2561" i="1"/>
  <c r="AF2564" i="1"/>
  <c r="AG2563" i="1"/>
  <c r="X2596" i="1"/>
  <c r="Y2596" i="1"/>
  <c r="P2560" i="1"/>
  <c r="Q2560" i="1"/>
  <c r="R2560" i="1" s="1"/>
  <c r="S2560" i="1" s="1"/>
  <c r="N2562" i="1"/>
  <c r="O2562" i="1" s="1"/>
  <c r="AL2564" i="1" l="1"/>
  <c r="AZ2568" i="1"/>
  <c r="BA2567" i="1"/>
  <c r="AS2566" i="1"/>
  <c r="AW2566" i="1"/>
  <c r="AT2566" i="1"/>
  <c r="AU2566" i="1" s="1"/>
  <c r="AV2565" i="1"/>
  <c r="AR2567" i="1"/>
  <c r="AI2559" i="1"/>
  <c r="AJ2595" i="1"/>
  <c r="J2564" i="1"/>
  <c r="K2563" i="1"/>
  <c r="Z2563" i="1"/>
  <c r="AA2562" i="1"/>
  <c r="AF2565" i="1"/>
  <c r="AG2564" i="1"/>
  <c r="X2597" i="1"/>
  <c r="Y2597" i="1"/>
  <c r="P2561" i="1"/>
  <c r="Q2561" i="1"/>
  <c r="R2561" i="1" s="1"/>
  <c r="S2561" i="1" s="1"/>
  <c r="N2563" i="1"/>
  <c r="O2563" i="1" s="1"/>
  <c r="AL2565" i="1" l="1"/>
  <c r="AZ2569" i="1"/>
  <c r="BA2568" i="1"/>
  <c r="AS2567" i="1"/>
  <c r="AW2567" i="1"/>
  <c r="AT2567" i="1"/>
  <c r="AU2567" i="1" s="1"/>
  <c r="AV2566" i="1"/>
  <c r="AR2568" i="1"/>
  <c r="AI2560" i="1"/>
  <c r="AJ2596" i="1"/>
  <c r="K2564" i="1"/>
  <c r="J2565" i="1"/>
  <c r="Z2564" i="1"/>
  <c r="AA2563" i="1"/>
  <c r="AF2566" i="1"/>
  <c r="AG2565" i="1"/>
  <c r="X2598" i="1"/>
  <c r="Y2598" i="1"/>
  <c r="P2562" i="1"/>
  <c r="Q2562" i="1"/>
  <c r="R2562" i="1" s="1"/>
  <c r="S2562" i="1" s="1"/>
  <c r="N2564" i="1"/>
  <c r="O2564" i="1" s="1"/>
  <c r="AT2568" i="1" l="1"/>
  <c r="AU2568" i="1" s="1"/>
  <c r="BA2569" i="1"/>
  <c r="AZ2570" i="1"/>
  <c r="AL2566" i="1"/>
  <c r="AS2568" i="1"/>
  <c r="AW2568" i="1"/>
  <c r="AV2567" i="1"/>
  <c r="AR2569" i="1"/>
  <c r="AI2561" i="1"/>
  <c r="AJ2597" i="1"/>
  <c r="K2565" i="1"/>
  <c r="J2566" i="1"/>
  <c r="Z2565" i="1"/>
  <c r="AA2564" i="1"/>
  <c r="AF2567" i="1"/>
  <c r="AG2566" i="1"/>
  <c r="Y2599" i="1"/>
  <c r="X2599" i="1"/>
  <c r="P2563" i="1"/>
  <c r="Q2563" i="1"/>
  <c r="R2563" i="1" s="1"/>
  <c r="S2563" i="1" s="1"/>
  <c r="N2565" i="1"/>
  <c r="O2565" i="1" s="1"/>
  <c r="AL2567" i="1" l="1"/>
  <c r="BA2570" i="1"/>
  <c r="AZ2571" i="1"/>
  <c r="AS2569" i="1"/>
  <c r="AW2569" i="1"/>
  <c r="AT2569" i="1"/>
  <c r="AU2569" i="1" s="1"/>
  <c r="AV2568" i="1"/>
  <c r="AR2570" i="1"/>
  <c r="AI2562" i="1"/>
  <c r="AJ2598" i="1"/>
  <c r="J2567" i="1"/>
  <c r="K2566" i="1"/>
  <c r="Z2566" i="1"/>
  <c r="AA2565" i="1"/>
  <c r="AF2568" i="1"/>
  <c r="AG2567" i="1"/>
  <c r="Y2600" i="1"/>
  <c r="X2600" i="1"/>
  <c r="P2564" i="1"/>
  <c r="Q2564" i="1"/>
  <c r="R2564" i="1" s="1"/>
  <c r="S2564" i="1" s="1"/>
  <c r="N2566" i="1"/>
  <c r="O2566" i="1" s="1"/>
  <c r="AL2568" i="1" l="1"/>
  <c r="AZ2572" i="1"/>
  <c r="BA2571" i="1"/>
  <c r="AS2570" i="1"/>
  <c r="AW2570" i="1"/>
  <c r="AT2570" i="1"/>
  <c r="AU2570" i="1" s="1"/>
  <c r="AV2569" i="1"/>
  <c r="AR2571" i="1"/>
  <c r="AI2563" i="1"/>
  <c r="AJ2599" i="1"/>
  <c r="K2567" i="1"/>
  <c r="J2568" i="1"/>
  <c r="AA2566" i="1"/>
  <c r="Z2567" i="1"/>
  <c r="AF2569" i="1"/>
  <c r="AG2568" i="1"/>
  <c r="X2601" i="1"/>
  <c r="Y2601" i="1"/>
  <c r="P2565" i="1"/>
  <c r="Q2565" i="1"/>
  <c r="R2565" i="1" s="1"/>
  <c r="S2565" i="1" s="1"/>
  <c r="N2567" i="1"/>
  <c r="O2567" i="1" s="1"/>
  <c r="AL2569" i="1" l="1"/>
  <c r="AZ2573" i="1"/>
  <c r="BA2572" i="1"/>
  <c r="AT2571" i="1"/>
  <c r="AU2571" i="1" s="1"/>
  <c r="AS2571" i="1"/>
  <c r="AW2571" i="1"/>
  <c r="AV2570" i="1"/>
  <c r="AR2572" i="1"/>
  <c r="AI2564" i="1"/>
  <c r="AJ2600" i="1"/>
  <c r="J2569" i="1"/>
  <c r="K2568" i="1"/>
  <c r="AA2567" i="1"/>
  <c r="Z2568" i="1"/>
  <c r="AF2570" i="1"/>
  <c r="AG2569" i="1"/>
  <c r="X2602" i="1"/>
  <c r="Y2602" i="1"/>
  <c r="P2566" i="1"/>
  <c r="Q2566" i="1"/>
  <c r="R2566" i="1" s="1"/>
  <c r="S2566" i="1" s="1"/>
  <c r="N2568" i="1"/>
  <c r="O2568" i="1" s="1"/>
  <c r="AL2570" i="1" l="1"/>
  <c r="BA2573" i="1"/>
  <c r="AZ2574" i="1"/>
  <c r="AS2572" i="1"/>
  <c r="AW2572" i="1"/>
  <c r="AT2572" i="1"/>
  <c r="AU2572" i="1" s="1"/>
  <c r="AV2571" i="1"/>
  <c r="AR2573" i="1"/>
  <c r="AI2565" i="1"/>
  <c r="AJ2601" i="1"/>
  <c r="K2569" i="1"/>
  <c r="J2570" i="1"/>
  <c r="AA2568" i="1"/>
  <c r="Z2569" i="1"/>
  <c r="AF2571" i="1"/>
  <c r="AG2570" i="1"/>
  <c r="X2603" i="1"/>
  <c r="Y2603" i="1"/>
  <c r="P2567" i="1"/>
  <c r="Q2567" i="1"/>
  <c r="R2567" i="1" s="1"/>
  <c r="S2567" i="1" s="1"/>
  <c r="N2569" i="1"/>
  <c r="O2569" i="1" s="1"/>
  <c r="AL2571" i="1" l="1"/>
  <c r="BA2574" i="1"/>
  <c r="AZ2575" i="1"/>
  <c r="AS2573" i="1"/>
  <c r="AW2573" i="1"/>
  <c r="AT2573" i="1"/>
  <c r="AU2573" i="1" s="1"/>
  <c r="AV2572" i="1"/>
  <c r="AR2574" i="1"/>
  <c r="AI2566" i="1"/>
  <c r="AJ2602" i="1"/>
  <c r="K2570" i="1"/>
  <c r="J2571" i="1"/>
  <c r="Z2570" i="1"/>
  <c r="AA2569" i="1"/>
  <c r="AF2572" i="1"/>
  <c r="AG2571" i="1"/>
  <c r="X2604" i="1"/>
  <c r="Y2604" i="1"/>
  <c r="P2568" i="1"/>
  <c r="Q2568" i="1"/>
  <c r="R2568" i="1" s="1"/>
  <c r="S2568" i="1" s="1"/>
  <c r="N2570" i="1"/>
  <c r="O2570" i="1" s="1"/>
  <c r="AL2572" i="1" l="1"/>
  <c r="AZ2576" i="1"/>
  <c r="BA2575" i="1"/>
  <c r="AS2574" i="1"/>
  <c r="AW2574" i="1"/>
  <c r="AT2574" i="1"/>
  <c r="AU2574" i="1" s="1"/>
  <c r="AV2573" i="1"/>
  <c r="AR2575" i="1"/>
  <c r="AI2567" i="1"/>
  <c r="AJ2603" i="1"/>
  <c r="J2572" i="1"/>
  <c r="K2571" i="1"/>
  <c r="Z2571" i="1"/>
  <c r="AA2570" i="1"/>
  <c r="AF2573" i="1"/>
  <c r="AG2572" i="1"/>
  <c r="Y2605" i="1"/>
  <c r="X2605" i="1"/>
  <c r="P2569" i="1"/>
  <c r="Q2569" i="1"/>
  <c r="R2569" i="1" s="1"/>
  <c r="S2569" i="1" s="1"/>
  <c r="N2571" i="1"/>
  <c r="O2571" i="1" s="1"/>
  <c r="AL2573" i="1" l="1"/>
  <c r="BA2576" i="1"/>
  <c r="AZ2577" i="1"/>
  <c r="AS2575" i="1"/>
  <c r="AW2575" i="1"/>
  <c r="AT2575" i="1"/>
  <c r="AU2575" i="1" s="1"/>
  <c r="AV2574" i="1"/>
  <c r="AR2576" i="1"/>
  <c r="Q2570" i="1"/>
  <c r="AI2568" i="1"/>
  <c r="AJ2604" i="1"/>
  <c r="K2572" i="1"/>
  <c r="J2573" i="1"/>
  <c r="AA2571" i="1"/>
  <c r="Z2572" i="1"/>
  <c r="AF2574" i="1"/>
  <c r="AG2573" i="1"/>
  <c r="Y2606" i="1"/>
  <c r="X2606" i="1"/>
  <c r="P2570" i="1"/>
  <c r="R2570" i="1"/>
  <c r="S2570" i="1" s="1"/>
  <c r="N2572" i="1"/>
  <c r="O2572" i="1" s="1"/>
  <c r="AL2574" i="1" l="1"/>
  <c r="AZ2578" i="1"/>
  <c r="BA2577" i="1"/>
  <c r="AS2576" i="1"/>
  <c r="AW2576" i="1"/>
  <c r="AT2576" i="1"/>
  <c r="AU2576" i="1" s="1"/>
  <c r="AV2575" i="1"/>
  <c r="AR2577" i="1"/>
  <c r="Q2571" i="1"/>
  <c r="R2571" i="1" s="1"/>
  <c r="S2571" i="1" s="1"/>
  <c r="AI2569" i="1"/>
  <c r="AJ2605" i="1"/>
  <c r="K2573" i="1"/>
  <c r="J2574" i="1"/>
  <c r="AA2572" i="1"/>
  <c r="Z2573" i="1"/>
  <c r="AF2575" i="1"/>
  <c r="AG2574" i="1"/>
  <c r="X2607" i="1"/>
  <c r="P2571" i="1"/>
  <c r="N2573" i="1"/>
  <c r="O2573" i="1" s="1"/>
  <c r="AL2575" i="1" l="1"/>
  <c r="AZ2579" i="1"/>
  <c r="BA2578" i="1"/>
  <c r="AS2577" i="1"/>
  <c r="AW2577" i="1"/>
  <c r="AT2577" i="1"/>
  <c r="AU2577" i="1" s="1"/>
  <c r="AV2576" i="1"/>
  <c r="AR2578" i="1"/>
  <c r="Q2572" i="1"/>
  <c r="AI2570" i="1"/>
  <c r="AJ2606" i="1"/>
  <c r="K2574" i="1"/>
  <c r="J2575" i="1"/>
  <c r="Y2607" i="1"/>
  <c r="AA2573" i="1"/>
  <c r="Z2574" i="1"/>
  <c r="AF2576" i="1"/>
  <c r="AG2575" i="1"/>
  <c r="X2608" i="1"/>
  <c r="P2572" i="1"/>
  <c r="R2572" i="1"/>
  <c r="S2572" i="1" s="1"/>
  <c r="N2574" i="1"/>
  <c r="O2574" i="1" s="1"/>
  <c r="AL2576" i="1" l="1"/>
  <c r="BA2579" i="1"/>
  <c r="AZ2580" i="1"/>
  <c r="AS2578" i="1"/>
  <c r="AW2578" i="1"/>
  <c r="AT2578" i="1"/>
  <c r="AU2578" i="1" s="1"/>
  <c r="AV2577" i="1"/>
  <c r="AR2579" i="1"/>
  <c r="Q2573" i="1"/>
  <c r="AI2571" i="1"/>
  <c r="AJ2607" i="1"/>
  <c r="K2575" i="1"/>
  <c r="J2576" i="1"/>
  <c r="AA2574" i="1"/>
  <c r="Z2575" i="1"/>
  <c r="Y2608" i="1"/>
  <c r="AF2577" i="1"/>
  <c r="AG2576" i="1"/>
  <c r="Y2609" i="1"/>
  <c r="X2609" i="1"/>
  <c r="P2573" i="1"/>
  <c r="R2573" i="1"/>
  <c r="S2573" i="1" s="1"/>
  <c r="N2575" i="1"/>
  <c r="O2575" i="1" s="1"/>
  <c r="AL2577" i="1" l="1"/>
  <c r="BA2580" i="1"/>
  <c r="AZ2581" i="1"/>
  <c r="AS2579" i="1"/>
  <c r="AW2579" i="1"/>
  <c r="AT2579" i="1"/>
  <c r="AU2579" i="1" s="1"/>
  <c r="AV2578" i="1"/>
  <c r="AR2580" i="1"/>
  <c r="Q2574" i="1"/>
  <c r="AI2572" i="1"/>
  <c r="AJ2608" i="1"/>
  <c r="J2577" i="1"/>
  <c r="K2576" i="1"/>
  <c r="AA2575" i="1"/>
  <c r="Z2576" i="1"/>
  <c r="AF2578" i="1"/>
  <c r="AG2577" i="1"/>
  <c r="X2610" i="1"/>
  <c r="Y2610" i="1"/>
  <c r="P2574" i="1"/>
  <c r="R2574" i="1"/>
  <c r="S2574" i="1" s="1"/>
  <c r="N2576" i="1"/>
  <c r="O2576" i="1" s="1"/>
  <c r="AL2578" i="1" l="1"/>
  <c r="BA2581" i="1"/>
  <c r="AZ2582" i="1"/>
  <c r="AS2580" i="1"/>
  <c r="AW2580" i="1"/>
  <c r="AT2580" i="1"/>
  <c r="AU2580" i="1" s="1"/>
  <c r="AV2579" i="1"/>
  <c r="AR2581" i="1"/>
  <c r="Q2575" i="1"/>
  <c r="AI2573" i="1"/>
  <c r="AJ2609" i="1"/>
  <c r="K2577" i="1"/>
  <c r="J2578" i="1"/>
  <c r="AA2576" i="1"/>
  <c r="Z2577" i="1"/>
  <c r="AF2579" i="1"/>
  <c r="AG2578" i="1"/>
  <c r="Y2611" i="1"/>
  <c r="X2611" i="1"/>
  <c r="P2575" i="1"/>
  <c r="R2575" i="1"/>
  <c r="S2575" i="1" s="1"/>
  <c r="N2577" i="1"/>
  <c r="O2577" i="1" s="1"/>
  <c r="AL2579" i="1" l="1"/>
  <c r="AZ2583" i="1"/>
  <c r="BA2582" i="1"/>
  <c r="AS2581" i="1"/>
  <c r="AW2581" i="1"/>
  <c r="AT2581" i="1"/>
  <c r="AU2581" i="1" s="1"/>
  <c r="AV2580" i="1"/>
  <c r="AR2582" i="1"/>
  <c r="Q2576" i="1"/>
  <c r="AI2574" i="1"/>
  <c r="AJ2610" i="1"/>
  <c r="K2578" i="1"/>
  <c r="J2579" i="1"/>
  <c r="Z2578" i="1"/>
  <c r="AA2577" i="1"/>
  <c r="AF2580" i="1"/>
  <c r="AG2579" i="1"/>
  <c r="Y2612" i="1"/>
  <c r="X2612" i="1"/>
  <c r="P2576" i="1"/>
  <c r="R2576" i="1"/>
  <c r="S2576" i="1" s="1"/>
  <c r="N2578" i="1"/>
  <c r="O2578" i="1" s="1"/>
  <c r="AT2582" i="1" l="1"/>
  <c r="AU2582" i="1" s="1"/>
  <c r="BA2583" i="1"/>
  <c r="AZ2584" i="1"/>
  <c r="AL2580" i="1"/>
  <c r="AS2582" i="1"/>
  <c r="AW2582" i="1"/>
  <c r="AV2581" i="1"/>
  <c r="AR2583" i="1"/>
  <c r="P2577" i="1"/>
  <c r="AI2576" i="1" s="1"/>
  <c r="AI2575" i="1"/>
  <c r="AJ2611" i="1"/>
  <c r="J2580" i="1"/>
  <c r="K2579" i="1"/>
  <c r="AA2578" i="1"/>
  <c r="Z2579" i="1"/>
  <c r="AF2581" i="1"/>
  <c r="AG2580" i="1"/>
  <c r="Y2613" i="1"/>
  <c r="X2613" i="1"/>
  <c r="Q2577" i="1"/>
  <c r="R2577" i="1" s="1"/>
  <c r="S2577" i="1" s="1"/>
  <c r="N2579" i="1"/>
  <c r="O2579" i="1" s="1"/>
  <c r="P2578" i="1"/>
  <c r="Q2578" i="1"/>
  <c r="AL2581" i="1" l="1"/>
  <c r="BA2584" i="1"/>
  <c r="AZ2585" i="1"/>
  <c r="AS2583" i="1"/>
  <c r="AW2583" i="1"/>
  <c r="AT2583" i="1"/>
  <c r="AU2583" i="1" s="1"/>
  <c r="AV2582" i="1"/>
  <c r="AR2584" i="1"/>
  <c r="AI2577" i="1"/>
  <c r="AJ2612" i="1"/>
  <c r="J2581" i="1"/>
  <c r="K2580" i="1"/>
  <c r="AA2579" i="1"/>
  <c r="Z2580" i="1"/>
  <c r="AF2582" i="1"/>
  <c r="AG2581" i="1"/>
  <c r="X2614" i="1"/>
  <c r="Y2614" i="1"/>
  <c r="R2578" i="1"/>
  <c r="S2578" i="1" s="1"/>
  <c r="N2580" i="1"/>
  <c r="O2580" i="1" s="1"/>
  <c r="P2579" i="1"/>
  <c r="Q2579" i="1"/>
  <c r="AL2582" i="1" l="1"/>
  <c r="AZ2586" i="1"/>
  <c r="BA2585" i="1"/>
  <c r="AS2584" i="1"/>
  <c r="AW2584" i="1"/>
  <c r="AT2584" i="1"/>
  <c r="AU2584" i="1" s="1"/>
  <c r="AV2583" i="1"/>
  <c r="AR2585" i="1"/>
  <c r="AI2578" i="1"/>
  <c r="AJ2613" i="1"/>
  <c r="K2581" i="1"/>
  <c r="J2582" i="1"/>
  <c r="Z2581" i="1"/>
  <c r="AA2580" i="1"/>
  <c r="AF2583" i="1"/>
  <c r="AG2582" i="1"/>
  <c r="X2615" i="1"/>
  <c r="R2579" i="1"/>
  <c r="S2579" i="1" s="1"/>
  <c r="N2581" i="1"/>
  <c r="O2581" i="1" s="1"/>
  <c r="P2580" i="1"/>
  <c r="Q2580" i="1"/>
  <c r="AL2583" i="1" l="1"/>
  <c r="AZ2587" i="1"/>
  <c r="BA2586" i="1"/>
  <c r="AS2585" i="1"/>
  <c r="AW2585" i="1"/>
  <c r="AT2585" i="1"/>
  <c r="AU2585" i="1" s="1"/>
  <c r="AV2584" i="1"/>
  <c r="AR2586" i="1"/>
  <c r="AI2579" i="1"/>
  <c r="AJ2614" i="1"/>
  <c r="J2583" i="1"/>
  <c r="K2582" i="1"/>
  <c r="Y2615" i="1"/>
  <c r="AA2581" i="1"/>
  <c r="Z2582" i="1"/>
  <c r="AF2584" i="1"/>
  <c r="AG2583" i="1"/>
  <c r="X2616" i="1"/>
  <c r="R2580" i="1"/>
  <c r="S2580" i="1" s="1"/>
  <c r="N2582" i="1"/>
  <c r="O2582" i="1" s="1"/>
  <c r="P2581" i="1"/>
  <c r="Q2581" i="1"/>
  <c r="AT2586" i="1" l="1"/>
  <c r="AU2586" i="1" s="1"/>
  <c r="AZ2588" i="1"/>
  <c r="BA2587" i="1"/>
  <c r="AL2584" i="1"/>
  <c r="AS2586" i="1"/>
  <c r="AW2586" i="1"/>
  <c r="AV2585" i="1"/>
  <c r="AR2587" i="1"/>
  <c r="AI2580" i="1"/>
  <c r="AJ2615" i="1"/>
  <c r="J2584" i="1"/>
  <c r="K2583" i="1"/>
  <c r="AA2582" i="1"/>
  <c r="Z2583" i="1"/>
  <c r="Y2616" i="1"/>
  <c r="AF2585" i="1"/>
  <c r="AG2584" i="1"/>
  <c r="X2617" i="1"/>
  <c r="Y2617" i="1"/>
  <c r="R2581" i="1"/>
  <c r="S2581" i="1" s="1"/>
  <c r="N2583" i="1"/>
  <c r="O2583" i="1" s="1"/>
  <c r="P2582" i="1"/>
  <c r="Q2582" i="1"/>
  <c r="AL2585" i="1" l="1"/>
  <c r="BA2588" i="1"/>
  <c r="AZ2589" i="1"/>
  <c r="AS2587" i="1"/>
  <c r="AW2587" i="1"/>
  <c r="AT2587" i="1"/>
  <c r="AU2587" i="1" s="1"/>
  <c r="AV2586" i="1"/>
  <c r="AR2588" i="1"/>
  <c r="AI2581" i="1"/>
  <c r="AJ2616" i="1"/>
  <c r="K2584" i="1"/>
  <c r="J2585" i="1"/>
  <c r="Z2584" i="1"/>
  <c r="AA2583" i="1"/>
  <c r="AF2586" i="1"/>
  <c r="AG2585" i="1"/>
  <c r="X2618" i="1"/>
  <c r="R2582" i="1"/>
  <c r="S2582" i="1" s="1"/>
  <c r="N2584" i="1"/>
  <c r="O2584" i="1" s="1"/>
  <c r="P2583" i="1"/>
  <c r="Q2583" i="1"/>
  <c r="AT2588" i="1" l="1"/>
  <c r="AU2588" i="1" s="1"/>
  <c r="AZ2590" i="1"/>
  <c r="BA2589" i="1"/>
  <c r="AL2586" i="1"/>
  <c r="AS2588" i="1"/>
  <c r="AW2588" i="1"/>
  <c r="AV2587" i="1"/>
  <c r="AR2589" i="1"/>
  <c r="AI2582" i="1"/>
  <c r="AJ2617" i="1"/>
  <c r="J2586" i="1"/>
  <c r="K2585" i="1"/>
  <c r="Y2618" i="1"/>
  <c r="Z2585" i="1"/>
  <c r="AA2584" i="1"/>
  <c r="AF2587" i="1"/>
  <c r="AG2586" i="1"/>
  <c r="X2619" i="1"/>
  <c r="R2583" i="1"/>
  <c r="S2583" i="1" s="1"/>
  <c r="N2585" i="1"/>
  <c r="O2585" i="1" s="1"/>
  <c r="P2584" i="1"/>
  <c r="Q2584" i="1"/>
  <c r="AT2589" i="1" l="1"/>
  <c r="AU2589" i="1" s="1"/>
  <c r="AZ2591" i="1"/>
  <c r="BA2590" i="1"/>
  <c r="AS2589" i="1"/>
  <c r="AW2589" i="1"/>
  <c r="AL2587" i="1"/>
  <c r="AV2588" i="1"/>
  <c r="AR2590" i="1"/>
  <c r="Q2585" i="1"/>
  <c r="AI2583" i="1"/>
  <c r="AJ2618" i="1"/>
  <c r="J2587" i="1"/>
  <c r="K2586" i="1"/>
  <c r="Y2619" i="1"/>
  <c r="Z2586" i="1"/>
  <c r="AA2585" i="1"/>
  <c r="AF2588" i="1"/>
  <c r="AG2587" i="1"/>
  <c r="X2620" i="1"/>
  <c r="Y2620" i="1"/>
  <c r="R2584" i="1"/>
  <c r="P2585" i="1"/>
  <c r="N2586" i="1"/>
  <c r="O2586" i="1" s="1"/>
  <c r="AL2588" i="1" l="1"/>
  <c r="AZ2592" i="1"/>
  <c r="BA2591" i="1"/>
  <c r="AS2590" i="1"/>
  <c r="AW2590" i="1"/>
  <c r="AT2590" i="1"/>
  <c r="AU2590" i="1" s="1"/>
  <c r="AV2589" i="1"/>
  <c r="AR2591" i="1"/>
  <c r="AI2584" i="1"/>
  <c r="AJ2619" i="1"/>
  <c r="K2587" i="1"/>
  <c r="J2588" i="1"/>
  <c r="Z2587" i="1"/>
  <c r="AA2586" i="1"/>
  <c r="R2585" i="1"/>
  <c r="S2585" i="1" s="1"/>
  <c r="S2584" i="1"/>
  <c r="AF2589" i="1"/>
  <c r="AG2588" i="1"/>
  <c r="X2621" i="1"/>
  <c r="P2586" i="1"/>
  <c r="Q2586" i="1"/>
  <c r="N2587" i="1"/>
  <c r="O2587" i="1" s="1"/>
  <c r="AL2589" i="1" l="1"/>
  <c r="BA2592" i="1"/>
  <c r="AZ2593" i="1"/>
  <c r="AS2591" i="1"/>
  <c r="AW2591" i="1"/>
  <c r="AT2591" i="1"/>
  <c r="AU2591" i="1" s="1"/>
  <c r="AV2590" i="1"/>
  <c r="AR2592" i="1"/>
  <c r="AI2585" i="1"/>
  <c r="AJ2620" i="1"/>
  <c r="R2586" i="1"/>
  <c r="S2586" i="1" s="1"/>
  <c r="J2589" i="1"/>
  <c r="K2588" i="1"/>
  <c r="Y2621" i="1"/>
  <c r="AA2587" i="1"/>
  <c r="Z2588" i="1"/>
  <c r="AF2590" i="1"/>
  <c r="AG2589" i="1"/>
  <c r="X2622" i="1"/>
  <c r="Y2622" i="1"/>
  <c r="N2588" i="1"/>
  <c r="O2588" i="1" s="1"/>
  <c r="P2587" i="1"/>
  <c r="Q2587" i="1"/>
  <c r="R2587" i="1" s="1"/>
  <c r="S2587" i="1" s="1"/>
  <c r="AL2590" i="1" l="1"/>
  <c r="AZ2594" i="1"/>
  <c r="BA2593" i="1"/>
  <c r="AS2592" i="1"/>
  <c r="AW2592" i="1"/>
  <c r="AT2592" i="1"/>
  <c r="AU2592" i="1" s="1"/>
  <c r="AV2591" i="1"/>
  <c r="AR2593" i="1"/>
  <c r="Q2588" i="1"/>
  <c r="AI2586" i="1"/>
  <c r="AJ2621" i="1"/>
  <c r="J2590" i="1"/>
  <c r="K2589" i="1"/>
  <c r="AA2588" i="1"/>
  <c r="Z2589" i="1"/>
  <c r="AF2591" i="1"/>
  <c r="AG2590" i="1"/>
  <c r="X2623" i="1"/>
  <c r="Y2623" i="1"/>
  <c r="R2588" i="1"/>
  <c r="S2588" i="1" s="1"/>
  <c r="N2589" i="1"/>
  <c r="O2589" i="1" s="1"/>
  <c r="P2588" i="1"/>
  <c r="AI2587" i="1" s="1"/>
  <c r="AL2591" i="1" l="1"/>
  <c r="AZ2595" i="1"/>
  <c r="BA2594" i="1"/>
  <c r="AS2593" i="1"/>
  <c r="AW2593" i="1"/>
  <c r="AT2593" i="1"/>
  <c r="AU2593" i="1" s="1"/>
  <c r="AV2592" i="1"/>
  <c r="AR2594" i="1"/>
  <c r="AJ2622" i="1"/>
  <c r="J2591" i="1"/>
  <c r="K2590" i="1"/>
  <c r="AA2589" i="1"/>
  <c r="Z2590" i="1"/>
  <c r="AF2592" i="1"/>
  <c r="AG2591" i="1"/>
  <c r="X2624" i="1"/>
  <c r="Y2624" i="1"/>
  <c r="N2590" i="1"/>
  <c r="O2590" i="1" s="1"/>
  <c r="Q2589" i="1"/>
  <c r="R2589" i="1" s="1"/>
  <c r="S2589" i="1" s="1"/>
  <c r="P2589" i="1"/>
  <c r="AL2592" i="1" l="1"/>
  <c r="BA2595" i="1"/>
  <c r="AZ2596" i="1"/>
  <c r="AS2594" i="1"/>
  <c r="AW2594" i="1"/>
  <c r="AT2594" i="1"/>
  <c r="AU2594" i="1" s="1"/>
  <c r="AV2593" i="1"/>
  <c r="AR2595" i="1"/>
  <c r="AI2588" i="1"/>
  <c r="AJ2623" i="1"/>
  <c r="J2592" i="1"/>
  <c r="K2591" i="1"/>
  <c r="AA2590" i="1"/>
  <c r="Z2591" i="1"/>
  <c r="AF2593" i="1"/>
  <c r="AG2592" i="1"/>
  <c r="X2625" i="1"/>
  <c r="Y2625" i="1"/>
  <c r="Q2590" i="1"/>
  <c r="R2590" i="1" s="1"/>
  <c r="S2590" i="1" s="1"/>
  <c r="N2591" i="1"/>
  <c r="O2591" i="1" s="1"/>
  <c r="AL2593" i="1" l="1"/>
  <c r="BA2596" i="1"/>
  <c r="AZ2597" i="1"/>
  <c r="AS2595" i="1"/>
  <c r="AW2595" i="1"/>
  <c r="AT2595" i="1"/>
  <c r="AU2595" i="1" s="1"/>
  <c r="AV2594" i="1"/>
  <c r="AR2596" i="1"/>
  <c r="AJ2624" i="1"/>
  <c r="J2593" i="1"/>
  <c r="K2592" i="1"/>
  <c r="AA2591" i="1"/>
  <c r="Z2592" i="1"/>
  <c r="AF2594" i="1"/>
  <c r="AG2593" i="1"/>
  <c r="X2626" i="1"/>
  <c r="Y2626" i="1"/>
  <c r="N2592" i="1"/>
  <c r="O2592" i="1" s="1"/>
  <c r="P2590" i="1"/>
  <c r="AL2594" i="1" l="1"/>
  <c r="BA2597" i="1"/>
  <c r="AZ2598" i="1"/>
  <c r="AS2596" i="1"/>
  <c r="AW2596" i="1"/>
  <c r="AT2596" i="1"/>
  <c r="AU2596" i="1" s="1"/>
  <c r="AV2595" i="1"/>
  <c r="AR2597" i="1"/>
  <c r="AI2589" i="1"/>
  <c r="AJ2625" i="1"/>
  <c r="K2593" i="1"/>
  <c r="J2594" i="1"/>
  <c r="Z2593" i="1"/>
  <c r="AA2592" i="1"/>
  <c r="AF2595" i="1"/>
  <c r="AG2594" i="1"/>
  <c r="X2627" i="1"/>
  <c r="Y2627" i="1"/>
  <c r="N2593" i="1"/>
  <c r="O2593" i="1" s="1"/>
  <c r="P2591" i="1"/>
  <c r="Q2591" i="1"/>
  <c r="R2591" i="1" s="1"/>
  <c r="S2591" i="1" s="1"/>
  <c r="AL2595" i="1" l="1"/>
  <c r="AZ2599" i="1"/>
  <c r="BA2598" i="1"/>
  <c r="AS2597" i="1"/>
  <c r="AW2597" i="1"/>
  <c r="AT2597" i="1"/>
  <c r="AU2597" i="1" s="1"/>
  <c r="AV2596" i="1"/>
  <c r="AR2598" i="1"/>
  <c r="AI2590" i="1"/>
  <c r="AJ2626" i="1"/>
  <c r="K2594" i="1"/>
  <c r="J2595" i="1"/>
  <c r="Z2594" i="1"/>
  <c r="AA2593" i="1"/>
  <c r="AF2596" i="1"/>
  <c r="AG2595" i="1"/>
  <c r="X2628" i="1"/>
  <c r="Y2628" i="1"/>
  <c r="N2594" i="1"/>
  <c r="O2594" i="1" s="1"/>
  <c r="P2592" i="1"/>
  <c r="Q2592" i="1"/>
  <c r="R2592" i="1" s="1"/>
  <c r="S2592" i="1" s="1"/>
  <c r="AL2596" i="1" l="1"/>
  <c r="BA2599" i="1"/>
  <c r="AZ2600" i="1"/>
  <c r="AS2598" i="1"/>
  <c r="AW2598" i="1"/>
  <c r="AT2598" i="1"/>
  <c r="AU2598" i="1" s="1"/>
  <c r="AV2597" i="1"/>
  <c r="AR2599" i="1"/>
  <c r="AI2591" i="1"/>
  <c r="AJ2627" i="1"/>
  <c r="K2595" i="1"/>
  <c r="J2596" i="1"/>
  <c r="AA2594" i="1"/>
  <c r="Z2595" i="1"/>
  <c r="AF2597" i="1"/>
  <c r="AG2596" i="1"/>
  <c r="X2629" i="1"/>
  <c r="Y2629" i="1"/>
  <c r="P2593" i="1"/>
  <c r="Q2593" i="1"/>
  <c r="R2593" i="1" s="1"/>
  <c r="S2593" i="1" s="1"/>
  <c r="N2595" i="1"/>
  <c r="O2595" i="1" s="1"/>
  <c r="AT2599" i="1" l="1"/>
  <c r="AU2599" i="1" s="1"/>
  <c r="BA2600" i="1"/>
  <c r="AZ2601" i="1"/>
  <c r="AL2597" i="1"/>
  <c r="AS2599" i="1"/>
  <c r="AW2599" i="1"/>
  <c r="AV2598" i="1"/>
  <c r="AR2600" i="1"/>
  <c r="AI2592" i="1"/>
  <c r="AJ2628" i="1"/>
  <c r="K2596" i="1"/>
  <c r="J2597" i="1"/>
  <c r="AA2595" i="1"/>
  <c r="Z2596" i="1"/>
  <c r="AF2598" i="1"/>
  <c r="AG2597" i="1"/>
  <c r="Y2630" i="1"/>
  <c r="X2630" i="1"/>
  <c r="P2594" i="1"/>
  <c r="Q2594" i="1"/>
  <c r="R2594" i="1" s="1"/>
  <c r="S2594" i="1" s="1"/>
  <c r="N2596" i="1"/>
  <c r="O2596" i="1" s="1"/>
  <c r="AL2598" i="1" l="1"/>
  <c r="BA2601" i="1"/>
  <c r="AZ2602" i="1"/>
  <c r="AS2600" i="1"/>
  <c r="AW2600" i="1"/>
  <c r="AT2600" i="1"/>
  <c r="AU2600" i="1" s="1"/>
  <c r="AV2599" i="1"/>
  <c r="AR2601" i="1"/>
  <c r="AI2593" i="1"/>
  <c r="AJ2629" i="1"/>
  <c r="J2598" i="1"/>
  <c r="K2597" i="1"/>
  <c r="Z2597" i="1"/>
  <c r="AA2596" i="1"/>
  <c r="AF2599" i="1"/>
  <c r="AG2598" i="1"/>
  <c r="X2631" i="1"/>
  <c r="P2595" i="1"/>
  <c r="Q2595" i="1"/>
  <c r="R2595" i="1" s="1"/>
  <c r="S2595" i="1" s="1"/>
  <c r="N2597" i="1"/>
  <c r="O2597" i="1" s="1"/>
  <c r="AT2601" i="1" l="1"/>
  <c r="AU2601" i="1" s="1"/>
  <c r="AZ2603" i="1"/>
  <c r="BA2602" i="1"/>
  <c r="AL2599" i="1"/>
  <c r="AS2601" i="1"/>
  <c r="AW2601" i="1"/>
  <c r="AV2600" i="1"/>
  <c r="AR2602" i="1"/>
  <c r="AI2594" i="1"/>
  <c r="AJ2630" i="1"/>
  <c r="K2598" i="1"/>
  <c r="J2599" i="1"/>
  <c r="Y2631" i="1"/>
  <c r="AA2597" i="1"/>
  <c r="Z2598" i="1"/>
  <c r="AF2600" i="1"/>
  <c r="AG2599" i="1"/>
  <c r="X2632" i="1"/>
  <c r="Y2632" i="1"/>
  <c r="P2596" i="1"/>
  <c r="Q2596" i="1"/>
  <c r="R2596" i="1" s="1"/>
  <c r="S2596" i="1" s="1"/>
  <c r="N2598" i="1"/>
  <c r="O2598" i="1" s="1"/>
  <c r="AL2600" i="1" l="1"/>
  <c r="AZ2604" i="1"/>
  <c r="BA2603" i="1"/>
  <c r="AS2602" i="1"/>
  <c r="AW2602" i="1"/>
  <c r="AV2601" i="1"/>
  <c r="AR2603" i="1"/>
  <c r="AI2595" i="1"/>
  <c r="AJ2631" i="1"/>
  <c r="J2600" i="1"/>
  <c r="K2599" i="1"/>
  <c r="AA2598" i="1"/>
  <c r="Z2599" i="1"/>
  <c r="AF2601" i="1"/>
  <c r="AG2600" i="1"/>
  <c r="X2633" i="1"/>
  <c r="P2597" i="1"/>
  <c r="Q2597" i="1"/>
  <c r="R2597" i="1" s="1"/>
  <c r="S2597" i="1" s="1"/>
  <c r="N2599" i="1"/>
  <c r="O2599" i="1" s="1"/>
  <c r="AL2601" i="1" l="1"/>
  <c r="BA2604" i="1"/>
  <c r="AZ2605" i="1"/>
  <c r="AT2602" i="1"/>
  <c r="AU2602" i="1" s="1"/>
  <c r="AV2602" i="1" s="1"/>
  <c r="AS2603" i="1"/>
  <c r="AW2603" i="1"/>
  <c r="AT2603" i="1"/>
  <c r="AR2604" i="1"/>
  <c r="AI2596" i="1"/>
  <c r="AJ2632" i="1"/>
  <c r="J2601" i="1"/>
  <c r="K2600" i="1"/>
  <c r="Y2633" i="1"/>
  <c r="AA2599" i="1"/>
  <c r="Z2600" i="1"/>
  <c r="AF2602" i="1"/>
  <c r="AG2601" i="1"/>
  <c r="X2634" i="1"/>
  <c r="P2598" i="1"/>
  <c r="Q2598" i="1"/>
  <c r="R2598" i="1" s="1"/>
  <c r="S2598" i="1" s="1"/>
  <c r="N2600" i="1"/>
  <c r="O2600" i="1" s="1"/>
  <c r="AL2602" i="1" l="1"/>
  <c r="AZ2606" i="1"/>
  <c r="BA2605" i="1"/>
  <c r="AU2603" i="1"/>
  <c r="AV2603" i="1" s="1"/>
  <c r="AS2604" i="1"/>
  <c r="AW2604" i="1"/>
  <c r="AT2604" i="1"/>
  <c r="AR2605" i="1"/>
  <c r="AI2597" i="1"/>
  <c r="AJ2633" i="1"/>
  <c r="K2601" i="1"/>
  <c r="J2602" i="1"/>
  <c r="Z2601" i="1"/>
  <c r="AA2600" i="1"/>
  <c r="Y2634" i="1"/>
  <c r="AF2603" i="1"/>
  <c r="AG2602" i="1"/>
  <c r="X2635" i="1"/>
  <c r="Y2635" i="1"/>
  <c r="N2601" i="1"/>
  <c r="O2601" i="1" s="1"/>
  <c r="P2599" i="1"/>
  <c r="Q2599" i="1"/>
  <c r="R2599" i="1" s="1"/>
  <c r="S2599" i="1" s="1"/>
  <c r="AL2603" i="1" l="1"/>
  <c r="AZ2607" i="1"/>
  <c r="BA2606" i="1"/>
  <c r="AU2604" i="1"/>
  <c r="AV2604" i="1" s="1"/>
  <c r="AS2605" i="1"/>
  <c r="AW2605" i="1"/>
  <c r="AR2606" i="1"/>
  <c r="AI2598" i="1"/>
  <c r="AJ2634" i="1"/>
  <c r="K2602" i="1"/>
  <c r="J2603" i="1"/>
  <c r="Z2602" i="1"/>
  <c r="AA2601" i="1"/>
  <c r="AF2604" i="1"/>
  <c r="AG2603" i="1"/>
  <c r="X2636" i="1"/>
  <c r="Y2636" i="1"/>
  <c r="P2600" i="1"/>
  <c r="Q2600" i="1"/>
  <c r="R2600" i="1" s="1"/>
  <c r="S2600" i="1" s="1"/>
  <c r="N2602" i="1"/>
  <c r="O2602" i="1" s="1"/>
  <c r="AL2604" i="1" l="1"/>
  <c r="AZ2608" i="1"/>
  <c r="BA2607" i="1"/>
  <c r="AT2605" i="1"/>
  <c r="AU2605" i="1" s="1"/>
  <c r="AV2605" i="1" s="1"/>
  <c r="AS2606" i="1"/>
  <c r="AW2606" i="1"/>
  <c r="AT2606" i="1"/>
  <c r="AR2607" i="1"/>
  <c r="AI2599" i="1"/>
  <c r="AJ2635" i="1"/>
  <c r="K2603" i="1"/>
  <c r="J2604" i="1"/>
  <c r="AA2602" i="1"/>
  <c r="Z2603" i="1"/>
  <c r="AF2605" i="1"/>
  <c r="AG2604" i="1"/>
  <c r="Y2637" i="1"/>
  <c r="X2637" i="1"/>
  <c r="N2603" i="1"/>
  <c r="O2603" i="1" s="1"/>
  <c r="P2601" i="1"/>
  <c r="Q2601" i="1"/>
  <c r="R2601" i="1" s="1"/>
  <c r="S2601" i="1" s="1"/>
  <c r="AL2605" i="1" l="1"/>
  <c r="BA2608" i="1"/>
  <c r="AZ2609" i="1"/>
  <c r="AU2606" i="1"/>
  <c r="AV2606" i="1" s="1"/>
  <c r="AS2607" i="1"/>
  <c r="AW2607" i="1"/>
  <c r="AT2607" i="1"/>
  <c r="AR2608" i="1"/>
  <c r="AI2600" i="1"/>
  <c r="AJ2636" i="1"/>
  <c r="K2604" i="1"/>
  <c r="J2605" i="1"/>
  <c r="AA2603" i="1"/>
  <c r="Z2604" i="1"/>
  <c r="AF2606" i="1"/>
  <c r="AG2605" i="1"/>
  <c r="Y2638" i="1"/>
  <c r="X2638" i="1"/>
  <c r="P2602" i="1"/>
  <c r="Q2602" i="1"/>
  <c r="R2602" i="1" s="1"/>
  <c r="S2602" i="1" s="1"/>
  <c r="N2604" i="1"/>
  <c r="O2604" i="1" s="1"/>
  <c r="AL2606" i="1" l="1"/>
  <c r="AU2607" i="1"/>
  <c r="AV2607" i="1" s="1"/>
  <c r="AZ2610" i="1"/>
  <c r="BA2609" i="1"/>
  <c r="AS2608" i="1"/>
  <c r="AW2608" i="1"/>
  <c r="AR2609" i="1"/>
  <c r="AI2601" i="1"/>
  <c r="AJ2637" i="1"/>
  <c r="J2606" i="1"/>
  <c r="K2605" i="1"/>
  <c r="Z2605" i="1"/>
  <c r="AA2604" i="1"/>
  <c r="AF2607" i="1"/>
  <c r="AG2606" i="1"/>
  <c r="X2639" i="1"/>
  <c r="P2603" i="1"/>
  <c r="Q2603" i="1"/>
  <c r="R2603" i="1" s="1"/>
  <c r="S2603" i="1" s="1"/>
  <c r="N2605" i="1"/>
  <c r="O2605" i="1" s="1"/>
  <c r="AL2607" i="1" l="1"/>
  <c r="AZ2611" i="1"/>
  <c r="BA2610" i="1"/>
  <c r="AT2608" i="1"/>
  <c r="AU2608" i="1" s="1"/>
  <c r="AV2608" i="1" s="1"/>
  <c r="AS2609" i="1"/>
  <c r="AW2609" i="1"/>
  <c r="AT2609" i="1"/>
  <c r="AR2610" i="1"/>
  <c r="AI2602" i="1"/>
  <c r="AJ2638" i="1"/>
  <c r="K2606" i="1"/>
  <c r="J2607" i="1"/>
  <c r="Y2639" i="1"/>
  <c r="AA2605" i="1"/>
  <c r="Z2606" i="1"/>
  <c r="AF2608" i="1"/>
  <c r="AG2607" i="1"/>
  <c r="X2640" i="1"/>
  <c r="Y2640" i="1"/>
  <c r="P2604" i="1"/>
  <c r="Q2604" i="1"/>
  <c r="R2604" i="1" s="1"/>
  <c r="S2604" i="1" s="1"/>
  <c r="N2606" i="1"/>
  <c r="O2606" i="1" s="1"/>
  <c r="AL2608" i="1" l="1"/>
  <c r="BA2611" i="1"/>
  <c r="AZ2612" i="1"/>
  <c r="AU2609" i="1"/>
  <c r="AV2609" i="1" s="1"/>
  <c r="AS2610" i="1"/>
  <c r="AW2610" i="1"/>
  <c r="AT2610" i="1"/>
  <c r="AR2611" i="1"/>
  <c r="AI2603" i="1"/>
  <c r="AJ2639" i="1"/>
  <c r="K2607" i="1"/>
  <c r="J2608" i="1"/>
  <c r="Z2607" i="1"/>
  <c r="AA2606" i="1"/>
  <c r="AF2609" i="1"/>
  <c r="AG2608" i="1"/>
  <c r="Y2641" i="1"/>
  <c r="X2641" i="1"/>
  <c r="N2607" i="1"/>
  <c r="O2607" i="1" s="1"/>
  <c r="P2605" i="1"/>
  <c r="Q2605" i="1"/>
  <c r="R2605" i="1" s="1"/>
  <c r="S2605" i="1" s="1"/>
  <c r="AL2609" i="1" l="1"/>
  <c r="BA2612" i="1"/>
  <c r="AZ2613" i="1"/>
  <c r="AU2610" i="1"/>
  <c r="AV2610" i="1" s="1"/>
  <c r="AS2611" i="1"/>
  <c r="AW2611" i="1"/>
  <c r="AT2611" i="1"/>
  <c r="AR2612" i="1"/>
  <c r="AI2604" i="1"/>
  <c r="AJ2640" i="1"/>
  <c r="J2609" i="1"/>
  <c r="K2608" i="1"/>
  <c r="AA2607" i="1"/>
  <c r="Z2608" i="1"/>
  <c r="AF2610" i="1"/>
  <c r="AG2609" i="1"/>
  <c r="Y2642" i="1"/>
  <c r="X2642" i="1"/>
  <c r="N2608" i="1"/>
  <c r="O2608" i="1" s="1"/>
  <c r="P2606" i="1"/>
  <c r="Q2606" i="1"/>
  <c r="R2606" i="1" s="1"/>
  <c r="S2606" i="1" s="1"/>
  <c r="AL2610" i="1" l="1"/>
  <c r="BA2613" i="1"/>
  <c r="AZ2614" i="1"/>
  <c r="AU2611" i="1"/>
  <c r="AV2611" i="1" s="1"/>
  <c r="AS2612" i="1"/>
  <c r="AW2612" i="1"/>
  <c r="AT2612" i="1"/>
  <c r="AR2613" i="1"/>
  <c r="AI2605" i="1"/>
  <c r="AJ2641" i="1"/>
  <c r="K2609" i="1"/>
  <c r="J2610" i="1"/>
  <c r="AA2608" i="1"/>
  <c r="Z2609" i="1"/>
  <c r="AF2611" i="1"/>
  <c r="AG2610" i="1"/>
  <c r="X2643" i="1"/>
  <c r="Y2643" i="1"/>
  <c r="N2609" i="1"/>
  <c r="O2609" i="1" s="1"/>
  <c r="P2607" i="1"/>
  <c r="Q2607" i="1"/>
  <c r="R2607" i="1" s="1"/>
  <c r="S2607" i="1" s="1"/>
  <c r="AL2611" i="1" l="1"/>
  <c r="AZ2615" i="1"/>
  <c r="BA2614" i="1"/>
  <c r="AU2612" i="1"/>
  <c r="AV2612" i="1" s="1"/>
  <c r="AS2613" i="1"/>
  <c r="AW2613" i="1"/>
  <c r="AR2614" i="1"/>
  <c r="AI2606" i="1"/>
  <c r="AJ2642" i="1"/>
  <c r="K2610" i="1"/>
  <c r="J2611" i="1"/>
  <c r="Z2610" i="1"/>
  <c r="AA2609" i="1"/>
  <c r="AF2612" i="1"/>
  <c r="AG2611" i="1"/>
  <c r="Y2644" i="1"/>
  <c r="X2644" i="1"/>
  <c r="N2610" i="1"/>
  <c r="O2610" i="1" s="1"/>
  <c r="P2608" i="1"/>
  <c r="Q2608" i="1"/>
  <c r="R2608" i="1" s="1"/>
  <c r="S2608" i="1" s="1"/>
  <c r="AL2612" i="1" l="1"/>
  <c r="BA2615" i="1"/>
  <c r="AZ2616" i="1"/>
  <c r="AT2613" i="1"/>
  <c r="AU2613" i="1" s="1"/>
  <c r="AV2613" i="1" s="1"/>
  <c r="AS2614" i="1"/>
  <c r="AW2614" i="1"/>
  <c r="AT2614" i="1"/>
  <c r="AR2615" i="1"/>
  <c r="AI2607" i="1"/>
  <c r="AJ2643" i="1"/>
  <c r="J2612" i="1"/>
  <c r="K2611" i="1"/>
  <c r="Z2611" i="1"/>
  <c r="AA2610" i="1"/>
  <c r="AF2613" i="1"/>
  <c r="AG2612" i="1"/>
  <c r="Y2645" i="1"/>
  <c r="X2645" i="1"/>
  <c r="N2611" i="1"/>
  <c r="O2611" i="1" s="1"/>
  <c r="P2609" i="1"/>
  <c r="Q2609" i="1"/>
  <c r="R2609" i="1" s="1"/>
  <c r="S2609" i="1" s="1"/>
  <c r="AL2613" i="1" l="1"/>
  <c r="BA2616" i="1"/>
  <c r="AZ2617" i="1"/>
  <c r="AU2614" i="1"/>
  <c r="AV2614" i="1" s="1"/>
  <c r="AT2615" i="1"/>
  <c r="AS2615" i="1"/>
  <c r="AW2615" i="1"/>
  <c r="AR2616" i="1"/>
  <c r="AI2608" i="1"/>
  <c r="AJ2644" i="1"/>
  <c r="J2613" i="1"/>
  <c r="K2612" i="1"/>
  <c r="Z2612" i="1"/>
  <c r="AA2611" i="1"/>
  <c r="AF2614" i="1"/>
  <c r="AG2613" i="1"/>
  <c r="X2646" i="1"/>
  <c r="Y2646" i="1"/>
  <c r="N2612" i="1"/>
  <c r="O2612" i="1" s="1"/>
  <c r="P2610" i="1"/>
  <c r="Q2610" i="1"/>
  <c r="R2610" i="1" s="1"/>
  <c r="S2610" i="1" s="1"/>
  <c r="AL2614" i="1" l="1"/>
  <c r="AZ2618" i="1"/>
  <c r="BA2617" i="1"/>
  <c r="AU2615" i="1"/>
  <c r="AS2616" i="1"/>
  <c r="AW2616" i="1"/>
  <c r="AT2616" i="1"/>
  <c r="AV2615" i="1"/>
  <c r="AR2617" i="1"/>
  <c r="AI2609" i="1"/>
  <c r="AJ2645" i="1"/>
  <c r="K2613" i="1"/>
  <c r="J2614" i="1"/>
  <c r="Z2613" i="1"/>
  <c r="AA2612" i="1"/>
  <c r="AF2615" i="1"/>
  <c r="AG2614" i="1"/>
  <c r="Y2647" i="1"/>
  <c r="X2647" i="1"/>
  <c r="N2613" i="1"/>
  <c r="O2613" i="1" s="1"/>
  <c r="P2611" i="1"/>
  <c r="Q2611" i="1"/>
  <c r="R2611" i="1" s="1"/>
  <c r="S2611" i="1" s="1"/>
  <c r="AT2617" i="1" l="1"/>
  <c r="AZ2619" i="1"/>
  <c r="BA2618" i="1"/>
  <c r="AU2616" i="1"/>
  <c r="AL2615" i="1"/>
  <c r="AS2617" i="1"/>
  <c r="AW2617" i="1"/>
  <c r="AR2618" i="1"/>
  <c r="AI2610" i="1"/>
  <c r="AJ2646" i="1"/>
  <c r="J2615" i="1"/>
  <c r="K2614" i="1"/>
  <c r="AA2613" i="1"/>
  <c r="Z2614" i="1"/>
  <c r="AF2616" i="1"/>
  <c r="AG2615" i="1"/>
  <c r="X2648" i="1"/>
  <c r="N2614" i="1"/>
  <c r="O2614" i="1" s="1"/>
  <c r="P2612" i="1"/>
  <c r="Q2612" i="1"/>
  <c r="R2612" i="1" s="1"/>
  <c r="S2612" i="1" s="1"/>
  <c r="AU2617" i="1" l="1"/>
  <c r="AV2616" i="1"/>
  <c r="AL2616" i="1"/>
  <c r="AZ2620" i="1"/>
  <c r="BA2619" i="1"/>
  <c r="AS2618" i="1"/>
  <c r="AW2618" i="1"/>
  <c r="AT2618" i="1"/>
  <c r="AV2617" i="1"/>
  <c r="AR2619" i="1"/>
  <c r="AI2611" i="1"/>
  <c r="AJ2647" i="1"/>
  <c r="J2616" i="1"/>
  <c r="K2615" i="1"/>
  <c r="Y2648" i="1"/>
  <c r="AA2614" i="1"/>
  <c r="Z2615" i="1"/>
  <c r="AF2617" i="1"/>
  <c r="AG2616" i="1"/>
  <c r="Y2649" i="1"/>
  <c r="X2649" i="1"/>
  <c r="N2615" i="1"/>
  <c r="O2615" i="1" s="1"/>
  <c r="P2613" i="1"/>
  <c r="Q2613" i="1"/>
  <c r="R2613" i="1" s="1"/>
  <c r="S2613" i="1" s="1"/>
  <c r="AU2618" i="1" l="1"/>
  <c r="AV2618" i="1" s="1"/>
  <c r="AT2619" i="1"/>
  <c r="BA2620" i="1"/>
  <c r="AZ2621" i="1"/>
  <c r="AL2617" i="1"/>
  <c r="AS2619" i="1"/>
  <c r="AW2619" i="1"/>
  <c r="AR2620" i="1"/>
  <c r="AI2612" i="1"/>
  <c r="AJ2648" i="1"/>
  <c r="J2617" i="1"/>
  <c r="K2616" i="1"/>
  <c r="AA2615" i="1"/>
  <c r="Z2616" i="1"/>
  <c r="AF2618" i="1"/>
  <c r="AG2617" i="1"/>
  <c r="X2650" i="1"/>
  <c r="N2616" i="1"/>
  <c r="O2616" i="1" s="1"/>
  <c r="P2614" i="1"/>
  <c r="Q2614" i="1"/>
  <c r="R2614" i="1" s="1"/>
  <c r="S2614" i="1" s="1"/>
  <c r="AU2619" i="1" l="1"/>
  <c r="AV2619" i="1" s="1"/>
  <c r="AL2618" i="1"/>
  <c r="AZ2622" i="1"/>
  <c r="BA2621" i="1"/>
  <c r="AS2620" i="1"/>
  <c r="AW2620" i="1"/>
  <c r="AT2620" i="1"/>
  <c r="AR2621" i="1"/>
  <c r="AI2613" i="1"/>
  <c r="AJ2649" i="1"/>
  <c r="J2618" i="1"/>
  <c r="K2617" i="1"/>
  <c r="Y2650" i="1"/>
  <c r="AA2616" i="1"/>
  <c r="Z2617" i="1"/>
  <c r="AF2619" i="1"/>
  <c r="AG2618" i="1"/>
  <c r="Y2651" i="1"/>
  <c r="X2651" i="1"/>
  <c r="N2617" i="1"/>
  <c r="O2617" i="1" s="1"/>
  <c r="P2615" i="1"/>
  <c r="Q2615" i="1"/>
  <c r="R2615" i="1" s="1"/>
  <c r="S2615" i="1" s="1"/>
  <c r="AU2620" i="1" l="1"/>
  <c r="AV2620" i="1" s="1"/>
  <c r="AT2621" i="1"/>
  <c r="AZ2623" i="1"/>
  <c r="BA2622" i="1"/>
  <c r="AL2619" i="1"/>
  <c r="AS2621" i="1"/>
  <c r="AW2621" i="1"/>
  <c r="AR2622" i="1"/>
  <c r="AI2614" i="1"/>
  <c r="AJ2650" i="1"/>
  <c r="J2619" i="1"/>
  <c r="K2618" i="1"/>
  <c r="AA2617" i="1"/>
  <c r="Z2618" i="1"/>
  <c r="AF2620" i="1"/>
  <c r="AG2619" i="1"/>
  <c r="X2652" i="1"/>
  <c r="Y2652" i="1"/>
  <c r="N2618" i="1"/>
  <c r="O2618" i="1" s="1"/>
  <c r="P2616" i="1"/>
  <c r="Q2616" i="1"/>
  <c r="R2616" i="1" s="1"/>
  <c r="S2616" i="1" s="1"/>
  <c r="AU2621" i="1" l="1"/>
  <c r="AV2621" i="1" s="1"/>
  <c r="AL2620" i="1"/>
  <c r="AZ2624" i="1"/>
  <c r="BA2623" i="1"/>
  <c r="AS2622" i="1"/>
  <c r="AW2622" i="1"/>
  <c r="AT2622" i="1"/>
  <c r="AR2623" i="1"/>
  <c r="AI2615" i="1"/>
  <c r="AJ2651" i="1"/>
  <c r="J2620" i="1"/>
  <c r="K2619" i="1"/>
  <c r="AA2618" i="1"/>
  <c r="Z2619" i="1"/>
  <c r="AF2621" i="1"/>
  <c r="AG2620" i="1"/>
  <c r="Y2653" i="1"/>
  <c r="X2653" i="1"/>
  <c r="N2619" i="1"/>
  <c r="O2619" i="1" s="1"/>
  <c r="P2617" i="1"/>
  <c r="Q2617" i="1"/>
  <c r="R2617" i="1" s="1"/>
  <c r="S2617" i="1" s="1"/>
  <c r="AU2622" i="1" l="1"/>
  <c r="AV2622" i="1" s="1"/>
  <c r="AL2621" i="1"/>
  <c r="BA2624" i="1"/>
  <c r="AZ2625" i="1"/>
  <c r="AS2623" i="1"/>
  <c r="AW2623" i="1"/>
  <c r="AT2623" i="1"/>
  <c r="AR2624" i="1"/>
  <c r="AI2616" i="1"/>
  <c r="AJ2652" i="1"/>
  <c r="K2620" i="1"/>
  <c r="J2621" i="1"/>
  <c r="Z2620" i="1"/>
  <c r="AA2619" i="1"/>
  <c r="AF2622" i="1"/>
  <c r="AG2621" i="1"/>
  <c r="X2654" i="1"/>
  <c r="Y2654" i="1"/>
  <c r="N2620" i="1"/>
  <c r="O2620" i="1" s="1"/>
  <c r="P2618" i="1"/>
  <c r="Q2618" i="1"/>
  <c r="R2618" i="1" s="1"/>
  <c r="S2618" i="1" s="1"/>
  <c r="AU2623" i="1" l="1"/>
  <c r="AV2623" i="1" s="1"/>
  <c r="AL2622" i="1"/>
  <c r="AZ2626" i="1"/>
  <c r="BA2625" i="1"/>
  <c r="AS2624" i="1"/>
  <c r="AW2624" i="1"/>
  <c r="AT2624" i="1"/>
  <c r="AR2625" i="1"/>
  <c r="AI2617" i="1"/>
  <c r="AJ2653" i="1"/>
  <c r="K2621" i="1"/>
  <c r="J2622" i="1"/>
  <c r="Z2621" i="1"/>
  <c r="AA2620" i="1"/>
  <c r="AF2623" i="1"/>
  <c r="AG2622" i="1"/>
  <c r="X2655" i="1"/>
  <c r="N2621" i="1"/>
  <c r="O2621" i="1" s="1"/>
  <c r="P2619" i="1"/>
  <c r="Q2619" i="1"/>
  <c r="R2619" i="1" s="1"/>
  <c r="S2619" i="1" s="1"/>
  <c r="AU2624" i="1" l="1"/>
  <c r="AV2624" i="1" s="1"/>
  <c r="AL2623" i="1"/>
  <c r="BA2626" i="1"/>
  <c r="AZ2627" i="1"/>
  <c r="AS2625" i="1"/>
  <c r="AW2625" i="1"/>
  <c r="AT2625" i="1"/>
  <c r="AR2626" i="1"/>
  <c r="AI2618" i="1"/>
  <c r="AJ2654" i="1"/>
  <c r="J2623" i="1"/>
  <c r="K2622" i="1"/>
  <c r="Y2655" i="1"/>
  <c r="AA2621" i="1"/>
  <c r="Z2622" i="1"/>
  <c r="AF2624" i="1"/>
  <c r="AG2623" i="1"/>
  <c r="Y2656" i="1"/>
  <c r="X2656" i="1"/>
  <c r="N2622" i="1"/>
  <c r="O2622" i="1" s="1"/>
  <c r="P2620" i="1"/>
  <c r="Q2620" i="1"/>
  <c r="R2620" i="1" s="1"/>
  <c r="S2620" i="1" s="1"/>
  <c r="AU2625" i="1" l="1"/>
  <c r="AV2625" i="1" s="1"/>
  <c r="AT2626" i="1"/>
  <c r="BA2627" i="1"/>
  <c r="AZ2628" i="1"/>
  <c r="AL2624" i="1"/>
  <c r="AS2626" i="1"/>
  <c r="AW2626" i="1"/>
  <c r="AR2627" i="1"/>
  <c r="AI2619" i="1"/>
  <c r="AJ2655" i="1"/>
  <c r="J2624" i="1"/>
  <c r="K2623" i="1"/>
  <c r="AA2622" i="1"/>
  <c r="Z2623" i="1"/>
  <c r="AF2625" i="1"/>
  <c r="AG2624" i="1"/>
  <c r="X2657" i="1"/>
  <c r="Y2657" i="1"/>
  <c r="N2623" i="1"/>
  <c r="O2623" i="1" s="1"/>
  <c r="P2621" i="1"/>
  <c r="Q2621" i="1"/>
  <c r="R2621" i="1" s="1"/>
  <c r="S2621" i="1" s="1"/>
  <c r="AU2626" i="1" l="1"/>
  <c r="AL2625" i="1"/>
  <c r="AZ2629" i="1"/>
  <c r="BA2628" i="1"/>
  <c r="AS2627" i="1"/>
  <c r="AW2627" i="1"/>
  <c r="AT2627" i="1"/>
  <c r="AV2626" i="1"/>
  <c r="AR2628" i="1"/>
  <c r="AI2620" i="1"/>
  <c r="AJ2656" i="1"/>
  <c r="J2625" i="1"/>
  <c r="K2624" i="1"/>
  <c r="AA2623" i="1"/>
  <c r="Z2624" i="1"/>
  <c r="AF2626" i="1"/>
  <c r="AG2625" i="1"/>
  <c r="Y2658" i="1"/>
  <c r="X2658" i="1"/>
  <c r="N2624" i="1"/>
  <c r="O2624" i="1" s="1"/>
  <c r="P2622" i="1"/>
  <c r="Q2622" i="1"/>
  <c r="R2622" i="1" s="1"/>
  <c r="S2622" i="1" s="1"/>
  <c r="AU2627" i="1" l="1"/>
  <c r="AV2627" i="1" s="1"/>
  <c r="AL2626" i="1"/>
  <c r="AZ2630" i="1"/>
  <c r="BA2629" i="1"/>
  <c r="AS2628" i="1"/>
  <c r="AW2628" i="1"/>
  <c r="AT2628" i="1"/>
  <c r="AR2629" i="1"/>
  <c r="AI2621" i="1"/>
  <c r="AJ2657" i="1"/>
  <c r="J2626" i="1"/>
  <c r="K2625" i="1"/>
  <c r="AA2624" i="1"/>
  <c r="Z2625" i="1"/>
  <c r="AF2627" i="1"/>
  <c r="AG2626" i="1"/>
  <c r="Y2659" i="1"/>
  <c r="X2659" i="1"/>
  <c r="N2625" i="1"/>
  <c r="O2625" i="1" s="1"/>
  <c r="P2623" i="1"/>
  <c r="AU2628" i="1" l="1"/>
  <c r="AV2628" i="1" s="1"/>
  <c r="AL2627" i="1"/>
  <c r="AZ2631" i="1"/>
  <c r="BA2630" i="1"/>
  <c r="AS2629" i="1"/>
  <c r="AW2629" i="1"/>
  <c r="AT2629" i="1"/>
  <c r="AR2630" i="1"/>
  <c r="Q2623" i="1"/>
  <c r="R2623" i="1" s="1"/>
  <c r="S2623" i="1" s="1"/>
  <c r="AI2622" i="1"/>
  <c r="AJ2658" i="1"/>
  <c r="J2627" i="1"/>
  <c r="K2626" i="1"/>
  <c r="AA2625" i="1"/>
  <c r="Z2626" i="1"/>
  <c r="AF2628" i="1"/>
  <c r="AG2627" i="1"/>
  <c r="Y2660" i="1"/>
  <c r="X2660" i="1"/>
  <c r="N2626" i="1"/>
  <c r="O2626" i="1" s="1"/>
  <c r="P2624" i="1"/>
  <c r="AI2623" i="1" s="1"/>
  <c r="Q2624" i="1"/>
  <c r="R2624" i="1" s="1"/>
  <c r="S2624" i="1" s="1"/>
  <c r="AU2629" i="1" l="1"/>
  <c r="AT2630" i="1"/>
  <c r="AU2630" i="1" s="1"/>
  <c r="BA2631" i="1"/>
  <c r="AZ2632" i="1"/>
  <c r="AL2628" i="1"/>
  <c r="AS2630" i="1"/>
  <c r="AW2630" i="1"/>
  <c r="AV2629" i="1"/>
  <c r="AR2631" i="1"/>
  <c r="AJ2659" i="1"/>
  <c r="J2628" i="1"/>
  <c r="K2627" i="1"/>
  <c r="AA2626" i="1"/>
  <c r="Z2627" i="1"/>
  <c r="AF2629" i="1"/>
  <c r="AG2628" i="1"/>
  <c r="X2661" i="1"/>
  <c r="N2627" i="1"/>
  <c r="O2627" i="1" s="1"/>
  <c r="P2625" i="1"/>
  <c r="Q2625" i="1"/>
  <c r="R2625" i="1" s="1"/>
  <c r="S2625" i="1" s="1"/>
  <c r="AL2629" i="1" l="1"/>
  <c r="AZ2633" i="1"/>
  <c r="BA2632" i="1"/>
  <c r="AS2631" i="1"/>
  <c r="AW2631" i="1"/>
  <c r="AT2631" i="1"/>
  <c r="AU2631" i="1" s="1"/>
  <c r="AV2630" i="1"/>
  <c r="AR2632" i="1"/>
  <c r="AI2624" i="1"/>
  <c r="AJ2660" i="1"/>
  <c r="K2628" i="1"/>
  <c r="J2629" i="1"/>
  <c r="Y2661" i="1"/>
  <c r="Z2628" i="1"/>
  <c r="AA2627" i="1"/>
  <c r="AF2630" i="1"/>
  <c r="AG2629" i="1"/>
  <c r="X2662" i="1"/>
  <c r="N2628" i="1"/>
  <c r="O2628" i="1" s="1"/>
  <c r="P2626" i="1"/>
  <c r="Q2626" i="1"/>
  <c r="R2626" i="1" s="1"/>
  <c r="S2626" i="1" s="1"/>
  <c r="AL2630" i="1" l="1"/>
  <c r="AZ2634" i="1"/>
  <c r="BA2633" i="1"/>
  <c r="AS2632" i="1"/>
  <c r="AW2632" i="1"/>
  <c r="AT2632" i="1"/>
  <c r="AU2632" i="1" s="1"/>
  <c r="AV2631" i="1"/>
  <c r="AR2633" i="1"/>
  <c r="AI2625" i="1"/>
  <c r="AJ2661" i="1"/>
  <c r="K2629" i="1"/>
  <c r="J2630" i="1"/>
  <c r="Y2662" i="1"/>
  <c r="Z2629" i="1"/>
  <c r="AA2628" i="1"/>
  <c r="AF2631" i="1"/>
  <c r="AG2630" i="1"/>
  <c r="X2663" i="1"/>
  <c r="N2629" i="1"/>
  <c r="O2629" i="1" s="1"/>
  <c r="P2627" i="1"/>
  <c r="Q2627" i="1"/>
  <c r="R2627" i="1" s="1"/>
  <c r="S2627" i="1" s="1"/>
  <c r="AT2633" i="1" l="1"/>
  <c r="AU2633" i="1" s="1"/>
  <c r="AZ2635" i="1"/>
  <c r="BA2634" i="1"/>
  <c r="AL2631" i="1"/>
  <c r="AS2633" i="1"/>
  <c r="AW2633" i="1"/>
  <c r="AV2632" i="1"/>
  <c r="AR2634" i="1"/>
  <c r="AI2626" i="1"/>
  <c r="AJ2662" i="1"/>
  <c r="K2630" i="1"/>
  <c r="J2631" i="1"/>
  <c r="Y2663" i="1"/>
  <c r="Z2630" i="1"/>
  <c r="AA2629" i="1"/>
  <c r="AF2632" i="1"/>
  <c r="AG2631" i="1"/>
  <c r="Y2664" i="1"/>
  <c r="X2664" i="1"/>
  <c r="N2630" i="1"/>
  <c r="O2630" i="1" s="1"/>
  <c r="P2628" i="1"/>
  <c r="Q2628" i="1"/>
  <c r="R2628" i="1" s="1"/>
  <c r="S2628" i="1" s="1"/>
  <c r="AL2632" i="1" l="1"/>
  <c r="BA2635" i="1"/>
  <c r="AZ2636" i="1"/>
  <c r="AS2634" i="1"/>
  <c r="AW2634" i="1"/>
  <c r="AT2634" i="1"/>
  <c r="AU2634" i="1" s="1"/>
  <c r="AV2633" i="1"/>
  <c r="AR2635" i="1"/>
  <c r="AI2627" i="1"/>
  <c r="AJ2663" i="1"/>
  <c r="K2631" i="1"/>
  <c r="J2632" i="1"/>
  <c r="Z2631" i="1"/>
  <c r="AA2630" i="1"/>
  <c r="AF2633" i="1"/>
  <c r="AG2632" i="1"/>
  <c r="X2665" i="1"/>
  <c r="Y2665" i="1"/>
  <c r="N2631" i="1"/>
  <c r="O2631" i="1" s="1"/>
  <c r="P2629" i="1"/>
  <c r="Q2629" i="1"/>
  <c r="R2629" i="1" s="1"/>
  <c r="S2629" i="1" s="1"/>
  <c r="AT2635" i="1" l="1"/>
  <c r="AU2635" i="1" s="1"/>
  <c r="AZ2637" i="1"/>
  <c r="BA2636" i="1"/>
  <c r="AL2633" i="1"/>
  <c r="AS2635" i="1"/>
  <c r="AW2635" i="1"/>
  <c r="AV2634" i="1"/>
  <c r="AR2636" i="1"/>
  <c r="AI2628" i="1"/>
  <c r="AJ2664" i="1"/>
  <c r="J2633" i="1"/>
  <c r="K2632" i="1"/>
  <c r="AA2631" i="1"/>
  <c r="Z2632" i="1"/>
  <c r="AF2634" i="1"/>
  <c r="AG2633" i="1"/>
  <c r="X2666" i="1"/>
  <c r="Y2666" i="1"/>
  <c r="N2632" i="1"/>
  <c r="O2632" i="1" s="1"/>
  <c r="P2630" i="1"/>
  <c r="Q2630" i="1"/>
  <c r="R2630" i="1" s="1"/>
  <c r="S2630" i="1" s="1"/>
  <c r="AL2634" i="1" l="1"/>
  <c r="AZ2638" i="1"/>
  <c r="BA2637" i="1"/>
  <c r="AS2636" i="1"/>
  <c r="AW2636" i="1"/>
  <c r="AT2636" i="1"/>
  <c r="AU2636" i="1" s="1"/>
  <c r="AV2635" i="1"/>
  <c r="AR2637" i="1"/>
  <c r="Q2631" i="1"/>
  <c r="R2631" i="1" s="1"/>
  <c r="S2631" i="1" s="1"/>
  <c r="AI2629" i="1"/>
  <c r="AJ2665" i="1"/>
  <c r="K2633" i="1"/>
  <c r="J2634" i="1"/>
  <c r="AA2632" i="1"/>
  <c r="Z2633" i="1"/>
  <c r="AF2635" i="1"/>
  <c r="AG2634" i="1"/>
  <c r="Y2667" i="1"/>
  <c r="X2667" i="1"/>
  <c r="N2633" i="1"/>
  <c r="O2633" i="1" s="1"/>
  <c r="P2631" i="1"/>
  <c r="AL2635" i="1" l="1"/>
  <c r="BA2638" i="1"/>
  <c r="AZ2639" i="1"/>
  <c r="AS2637" i="1"/>
  <c r="AW2637" i="1"/>
  <c r="AT2637" i="1"/>
  <c r="AU2637" i="1" s="1"/>
  <c r="AV2636" i="1"/>
  <c r="AR2638" i="1"/>
  <c r="AI2630" i="1"/>
  <c r="AJ2666" i="1"/>
  <c r="K2634" i="1"/>
  <c r="J2635" i="1"/>
  <c r="Z2634" i="1"/>
  <c r="AA2633" i="1"/>
  <c r="AF2636" i="1"/>
  <c r="AG2635" i="1"/>
  <c r="X2668" i="1"/>
  <c r="N2634" i="1"/>
  <c r="O2634" i="1" s="1"/>
  <c r="P2632" i="1"/>
  <c r="AL2636" i="1" l="1"/>
  <c r="BA2639" i="1"/>
  <c r="AZ2640" i="1"/>
  <c r="AS2638" i="1"/>
  <c r="AW2638" i="1"/>
  <c r="AT2638" i="1"/>
  <c r="AU2638" i="1" s="1"/>
  <c r="AV2637" i="1"/>
  <c r="AR2639" i="1"/>
  <c r="Q2632" i="1"/>
  <c r="R2632" i="1" s="1"/>
  <c r="S2632" i="1" s="1"/>
  <c r="AI2631" i="1"/>
  <c r="AJ2667" i="1"/>
  <c r="K2635" i="1"/>
  <c r="J2636" i="1"/>
  <c r="Y2668" i="1"/>
  <c r="AA2634" i="1"/>
  <c r="Z2635" i="1"/>
  <c r="AF2637" i="1"/>
  <c r="AG2636" i="1"/>
  <c r="X2669" i="1"/>
  <c r="P2633" i="1"/>
  <c r="AI2632" i="1" s="1"/>
  <c r="N2635" i="1"/>
  <c r="O2635" i="1" s="1"/>
  <c r="AT2639" i="1" l="1"/>
  <c r="AU2639" i="1" s="1"/>
  <c r="BA2640" i="1"/>
  <c r="AZ2641" i="1"/>
  <c r="AL2637" i="1"/>
  <c r="AS2639" i="1"/>
  <c r="AW2639" i="1"/>
  <c r="AV2638" i="1"/>
  <c r="AR2640" i="1"/>
  <c r="Q2633" i="1"/>
  <c r="R2633" i="1" s="1"/>
  <c r="S2633" i="1" s="1"/>
  <c r="AJ2668" i="1"/>
  <c r="J2637" i="1"/>
  <c r="K2636" i="1"/>
  <c r="AA2635" i="1"/>
  <c r="Z2636" i="1"/>
  <c r="Y2669" i="1"/>
  <c r="AF2638" i="1"/>
  <c r="AG2637" i="1"/>
  <c r="X2670" i="1"/>
  <c r="Y2670" i="1"/>
  <c r="N2636" i="1"/>
  <c r="O2636" i="1" s="1"/>
  <c r="P2634" i="1"/>
  <c r="Q2634" i="1"/>
  <c r="R2634" i="1" s="1"/>
  <c r="S2634" i="1" s="1"/>
  <c r="AL2638" i="1" l="1"/>
  <c r="AZ2642" i="1"/>
  <c r="BA2641" i="1"/>
  <c r="AS2640" i="1"/>
  <c r="AW2640" i="1"/>
  <c r="AT2640" i="1"/>
  <c r="AU2640" i="1" s="1"/>
  <c r="AV2639" i="1"/>
  <c r="AR2641" i="1"/>
  <c r="AI2633" i="1"/>
  <c r="AJ2669" i="1"/>
  <c r="K2637" i="1"/>
  <c r="J2638" i="1"/>
  <c r="Z2637" i="1"/>
  <c r="AA2636" i="1"/>
  <c r="AF2639" i="1"/>
  <c r="AG2638" i="1"/>
  <c r="X2671" i="1"/>
  <c r="Y2671" i="1"/>
  <c r="N2637" i="1"/>
  <c r="O2637" i="1" s="1"/>
  <c r="P2635" i="1"/>
  <c r="Q2635" i="1"/>
  <c r="R2635" i="1" s="1"/>
  <c r="S2635" i="1" s="1"/>
  <c r="AL2639" i="1" l="1"/>
  <c r="BA2642" i="1"/>
  <c r="AZ2643" i="1"/>
  <c r="AT2641" i="1"/>
  <c r="AU2641" i="1" s="1"/>
  <c r="AS2641" i="1"/>
  <c r="AW2641" i="1"/>
  <c r="AV2640" i="1"/>
  <c r="AR2642" i="1"/>
  <c r="AI2634" i="1"/>
  <c r="AJ2670" i="1"/>
  <c r="J2639" i="1"/>
  <c r="K2638" i="1"/>
  <c r="Z2638" i="1"/>
  <c r="AA2637" i="1"/>
  <c r="AF2640" i="1"/>
  <c r="AG2639" i="1"/>
  <c r="Y2672" i="1"/>
  <c r="X2672" i="1"/>
  <c r="N2638" i="1"/>
  <c r="O2638" i="1" s="1"/>
  <c r="P2636" i="1"/>
  <c r="Q2636" i="1"/>
  <c r="R2636" i="1" s="1"/>
  <c r="S2636" i="1" s="1"/>
  <c r="AL2640" i="1" l="1"/>
  <c r="BA2643" i="1"/>
  <c r="AZ2644" i="1"/>
  <c r="AS2642" i="1"/>
  <c r="AW2642" i="1"/>
  <c r="AT2642" i="1"/>
  <c r="AU2642" i="1" s="1"/>
  <c r="AV2641" i="1"/>
  <c r="AR2643" i="1"/>
  <c r="AI2635" i="1"/>
  <c r="AJ2671" i="1"/>
  <c r="K2639" i="1"/>
  <c r="J2640" i="1"/>
  <c r="AA2638" i="1"/>
  <c r="Z2639" i="1"/>
  <c r="AF2641" i="1"/>
  <c r="AG2640" i="1"/>
  <c r="Y2673" i="1"/>
  <c r="X2673" i="1"/>
  <c r="N2639" i="1"/>
  <c r="O2639" i="1" s="1"/>
  <c r="P2637" i="1"/>
  <c r="Q2637" i="1"/>
  <c r="R2637" i="1" s="1"/>
  <c r="S2637" i="1" s="1"/>
  <c r="AL2641" i="1" l="1"/>
  <c r="AZ2645" i="1"/>
  <c r="BA2644" i="1"/>
  <c r="AS2643" i="1"/>
  <c r="AW2643" i="1"/>
  <c r="AT2643" i="1"/>
  <c r="AU2643" i="1" s="1"/>
  <c r="AV2642" i="1"/>
  <c r="AR2644" i="1"/>
  <c r="AI2636" i="1"/>
  <c r="AJ2672" i="1"/>
  <c r="J2641" i="1"/>
  <c r="K2640" i="1"/>
  <c r="AA2639" i="1"/>
  <c r="Z2640" i="1"/>
  <c r="AF2642" i="1"/>
  <c r="AG2641" i="1"/>
  <c r="Y2674" i="1"/>
  <c r="X2674" i="1"/>
  <c r="N2640" i="1"/>
  <c r="O2640" i="1" s="1"/>
  <c r="P2638" i="1"/>
  <c r="Q2638" i="1"/>
  <c r="R2638" i="1" s="1"/>
  <c r="S2638" i="1" s="1"/>
  <c r="AL2642" i="1" l="1"/>
  <c r="AZ2646" i="1"/>
  <c r="BA2645" i="1"/>
  <c r="AS2644" i="1"/>
  <c r="AW2644" i="1"/>
  <c r="AT2644" i="1"/>
  <c r="AU2644" i="1" s="1"/>
  <c r="AV2643" i="1"/>
  <c r="AR2645" i="1"/>
  <c r="AI2637" i="1"/>
  <c r="AJ2673" i="1"/>
  <c r="J2642" i="1"/>
  <c r="K2641" i="1"/>
  <c r="Z2641" i="1"/>
  <c r="AA2640" i="1"/>
  <c r="AF2643" i="1"/>
  <c r="AG2642" i="1"/>
  <c r="X2675" i="1"/>
  <c r="Y2675" i="1"/>
  <c r="N2641" i="1"/>
  <c r="O2641" i="1" s="1"/>
  <c r="P2639" i="1"/>
  <c r="Q2639" i="1"/>
  <c r="R2639" i="1" s="1"/>
  <c r="S2639" i="1" s="1"/>
  <c r="AT2645" i="1" l="1"/>
  <c r="AU2645" i="1" s="1"/>
  <c r="AZ2647" i="1"/>
  <c r="BA2646" i="1"/>
  <c r="AL2643" i="1"/>
  <c r="AS2645" i="1"/>
  <c r="AW2645" i="1"/>
  <c r="AV2644" i="1"/>
  <c r="AR2646" i="1"/>
  <c r="AI2638" i="1"/>
  <c r="AJ2674" i="1"/>
  <c r="K2642" i="1"/>
  <c r="J2643" i="1"/>
  <c r="Z2642" i="1"/>
  <c r="AA2641" i="1"/>
  <c r="AF2644" i="1"/>
  <c r="AG2643" i="1"/>
  <c r="X2676" i="1"/>
  <c r="N2642" i="1"/>
  <c r="O2642" i="1" s="1"/>
  <c r="P2640" i="1"/>
  <c r="Q2640" i="1"/>
  <c r="R2640" i="1" s="1"/>
  <c r="S2640" i="1" s="1"/>
  <c r="AL2644" i="1" l="1"/>
  <c r="BA2647" i="1"/>
  <c r="AZ2648" i="1"/>
  <c r="AS2646" i="1"/>
  <c r="AW2646" i="1"/>
  <c r="AT2646" i="1"/>
  <c r="AU2646" i="1" s="1"/>
  <c r="AV2645" i="1"/>
  <c r="AR2647" i="1"/>
  <c r="AI2639" i="1"/>
  <c r="AJ2675" i="1"/>
  <c r="K2643" i="1"/>
  <c r="J2644" i="1"/>
  <c r="Y2676" i="1"/>
  <c r="AA2642" i="1"/>
  <c r="Z2643" i="1"/>
  <c r="AF2645" i="1"/>
  <c r="AG2644" i="1"/>
  <c r="X2677" i="1"/>
  <c r="Y2677" i="1"/>
  <c r="N2643" i="1"/>
  <c r="O2643" i="1" s="1"/>
  <c r="P2641" i="1"/>
  <c r="Q2641" i="1"/>
  <c r="R2641" i="1" s="1"/>
  <c r="S2641" i="1" s="1"/>
  <c r="AL2645" i="1" l="1"/>
  <c r="AZ2649" i="1"/>
  <c r="BA2648" i="1"/>
  <c r="AS2647" i="1"/>
  <c r="AW2647" i="1"/>
  <c r="AT2647" i="1"/>
  <c r="AU2647" i="1" s="1"/>
  <c r="AV2646" i="1"/>
  <c r="AR2648" i="1"/>
  <c r="AI2640" i="1"/>
  <c r="AJ2676" i="1"/>
  <c r="J2645" i="1"/>
  <c r="K2644" i="1"/>
  <c r="AA2643" i="1"/>
  <c r="Z2644" i="1"/>
  <c r="AF2646" i="1"/>
  <c r="AG2645" i="1"/>
  <c r="Y2678" i="1"/>
  <c r="X2678" i="1"/>
  <c r="N2644" i="1"/>
  <c r="O2644" i="1" s="1"/>
  <c r="P2642" i="1"/>
  <c r="Q2642" i="1"/>
  <c r="R2642" i="1" s="1"/>
  <c r="S2642" i="1" s="1"/>
  <c r="AL2646" i="1" l="1"/>
  <c r="AZ2650" i="1"/>
  <c r="BA2649" i="1"/>
  <c r="AS2648" i="1"/>
  <c r="AW2648" i="1"/>
  <c r="AT2648" i="1"/>
  <c r="AU2648" i="1" s="1"/>
  <c r="AV2647" i="1"/>
  <c r="AR2649" i="1"/>
  <c r="AI2641" i="1"/>
  <c r="AJ2677" i="1"/>
  <c r="J2646" i="1"/>
  <c r="K2645" i="1"/>
  <c r="AA2644" i="1"/>
  <c r="Z2645" i="1"/>
  <c r="AF2647" i="1"/>
  <c r="AG2646" i="1"/>
  <c r="Y2679" i="1"/>
  <c r="X2679" i="1"/>
  <c r="N2645" i="1"/>
  <c r="O2645" i="1" s="1"/>
  <c r="P2643" i="1"/>
  <c r="AT2649" i="1" l="1"/>
  <c r="AU2649" i="1" s="1"/>
  <c r="AZ2651" i="1"/>
  <c r="BA2650" i="1"/>
  <c r="AL2647" i="1"/>
  <c r="AS2649" i="1"/>
  <c r="AW2649" i="1"/>
  <c r="AV2648" i="1"/>
  <c r="AR2650" i="1"/>
  <c r="Q2643" i="1"/>
  <c r="R2643" i="1" s="1"/>
  <c r="S2643" i="1" s="1"/>
  <c r="AI2642" i="1"/>
  <c r="AJ2678" i="1"/>
  <c r="J2647" i="1"/>
  <c r="K2646" i="1"/>
  <c r="AA2645" i="1"/>
  <c r="Z2646" i="1"/>
  <c r="AF2648" i="1"/>
  <c r="AG2647" i="1"/>
  <c r="Y2680" i="1"/>
  <c r="X2680" i="1"/>
  <c r="N2646" i="1"/>
  <c r="O2646" i="1" s="1"/>
  <c r="P2644" i="1"/>
  <c r="AI2643" i="1" s="1"/>
  <c r="Q2644" i="1"/>
  <c r="R2644" i="1" s="1"/>
  <c r="S2644" i="1" s="1"/>
  <c r="AL2648" i="1" l="1"/>
  <c r="BA2651" i="1"/>
  <c r="AZ2652" i="1"/>
  <c r="AS2650" i="1"/>
  <c r="AW2650" i="1"/>
  <c r="AT2650" i="1"/>
  <c r="AU2650" i="1" s="1"/>
  <c r="AV2649" i="1"/>
  <c r="AR2651" i="1"/>
  <c r="AJ2679" i="1"/>
  <c r="J2648" i="1"/>
  <c r="K2647" i="1"/>
  <c r="AA2646" i="1"/>
  <c r="Z2647" i="1"/>
  <c r="AF2649" i="1"/>
  <c r="AG2648" i="1"/>
  <c r="Y2681" i="1"/>
  <c r="X2681" i="1"/>
  <c r="N2647" i="1"/>
  <c r="O2647" i="1" s="1"/>
  <c r="P2645" i="1"/>
  <c r="Q2645" i="1"/>
  <c r="R2645" i="1" s="1"/>
  <c r="S2645" i="1" s="1"/>
  <c r="AL2649" i="1" l="1"/>
  <c r="AZ2653" i="1"/>
  <c r="BA2652" i="1"/>
  <c r="AS2651" i="1"/>
  <c r="AW2651" i="1"/>
  <c r="AT2651" i="1"/>
  <c r="AU2651" i="1" s="1"/>
  <c r="AV2650" i="1"/>
  <c r="AR2652" i="1"/>
  <c r="AI2644" i="1"/>
  <c r="AJ2680" i="1"/>
  <c r="J2649" i="1"/>
  <c r="K2648" i="1"/>
  <c r="AA2647" i="1"/>
  <c r="Z2648" i="1"/>
  <c r="AF2650" i="1"/>
  <c r="AG2649" i="1"/>
  <c r="X2682" i="1"/>
  <c r="Y2682" i="1"/>
  <c r="N2648" i="1"/>
  <c r="O2648" i="1" s="1"/>
  <c r="P2646" i="1"/>
  <c r="Q2646" i="1"/>
  <c r="R2646" i="1" s="1"/>
  <c r="S2646" i="1" s="1"/>
  <c r="AL2650" i="1" l="1"/>
  <c r="AZ2654" i="1"/>
  <c r="BA2653" i="1"/>
  <c r="AS2652" i="1"/>
  <c r="AW2652" i="1"/>
  <c r="AV2651" i="1"/>
  <c r="AR2653" i="1"/>
  <c r="AI2645" i="1"/>
  <c r="AJ2681" i="1"/>
  <c r="K2649" i="1"/>
  <c r="J2650" i="1"/>
  <c r="Z2649" i="1"/>
  <c r="AA2648" i="1"/>
  <c r="AF2651" i="1"/>
  <c r="AG2650" i="1"/>
  <c r="X2683" i="1"/>
  <c r="N2649" i="1"/>
  <c r="O2649" i="1" s="1"/>
  <c r="P2647" i="1"/>
  <c r="Q2647" i="1"/>
  <c r="R2647" i="1" s="1"/>
  <c r="S2647" i="1" s="1"/>
  <c r="AL2651" i="1" l="1"/>
  <c r="AZ2655" i="1"/>
  <c r="BA2654" i="1"/>
  <c r="AT2652" i="1"/>
  <c r="AU2652" i="1" s="1"/>
  <c r="AV2652" i="1" s="1"/>
  <c r="AS2653" i="1"/>
  <c r="AW2653" i="1"/>
  <c r="AT2653" i="1"/>
  <c r="AR2654" i="1"/>
  <c r="AI2646" i="1"/>
  <c r="AJ2682" i="1"/>
  <c r="J2651" i="1"/>
  <c r="K2650" i="1"/>
  <c r="Y2683" i="1"/>
  <c r="AA2649" i="1"/>
  <c r="Z2650" i="1"/>
  <c r="AF2652" i="1"/>
  <c r="AG2651" i="1"/>
  <c r="Y2684" i="1"/>
  <c r="X2684" i="1"/>
  <c r="N2650" i="1"/>
  <c r="O2650" i="1" s="1"/>
  <c r="P2648" i="1"/>
  <c r="Q2648" i="1"/>
  <c r="R2648" i="1" s="1"/>
  <c r="S2648" i="1" s="1"/>
  <c r="AL2652" i="1" l="1"/>
  <c r="BA2655" i="1"/>
  <c r="AZ2656" i="1"/>
  <c r="AU2653" i="1"/>
  <c r="AS2654" i="1"/>
  <c r="AW2654" i="1"/>
  <c r="AT2654" i="1"/>
  <c r="AV2653" i="1"/>
  <c r="AR2655" i="1"/>
  <c r="AI2647" i="1"/>
  <c r="AJ2683" i="1"/>
  <c r="K2651" i="1"/>
  <c r="J2652" i="1"/>
  <c r="AA2650" i="1"/>
  <c r="Z2651" i="1"/>
  <c r="AF2653" i="1"/>
  <c r="AG2652" i="1"/>
  <c r="Y2685" i="1"/>
  <c r="X2685" i="1"/>
  <c r="N2651" i="1"/>
  <c r="O2651" i="1" s="1"/>
  <c r="P2649" i="1"/>
  <c r="Q2649" i="1"/>
  <c r="R2649" i="1" s="1"/>
  <c r="S2649" i="1" s="1"/>
  <c r="AL2653" i="1" l="1"/>
  <c r="AU2654" i="1"/>
  <c r="AV2654" i="1" s="1"/>
  <c r="BA2656" i="1"/>
  <c r="AZ2657" i="1"/>
  <c r="AS2655" i="1"/>
  <c r="AW2655" i="1"/>
  <c r="AT2655" i="1"/>
  <c r="AR2656" i="1"/>
  <c r="AI2648" i="1"/>
  <c r="AJ2684" i="1"/>
  <c r="J2653" i="1"/>
  <c r="K2652" i="1"/>
  <c r="AA2651" i="1"/>
  <c r="Z2652" i="1"/>
  <c r="AF2654" i="1"/>
  <c r="AG2653" i="1"/>
  <c r="X2686" i="1"/>
  <c r="Y2686" i="1"/>
  <c r="N2652" i="1"/>
  <c r="O2652" i="1" s="1"/>
  <c r="P2650" i="1"/>
  <c r="Q2650" i="1"/>
  <c r="R2650" i="1" s="1"/>
  <c r="S2650" i="1" s="1"/>
  <c r="AU2655" i="1" l="1"/>
  <c r="AV2655" i="1" s="1"/>
  <c r="AL2654" i="1"/>
  <c r="BA2657" i="1"/>
  <c r="AZ2658" i="1"/>
  <c r="AS2656" i="1"/>
  <c r="AW2656" i="1"/>
  <c r="AT2656" i="1"/>
  <c r="AR2657" i="1"/>
  <c r="AI2649" i="1"/>
  <c r="AJ2685" i="1"/>
  <c r="K2653" i="1"/>
  <c r="J2654" i="1"/>
  <c r="AA2652" i="1"/>
  <c r="Z2653" i="1"/>
  <c r="AF2655" i="1"/>
  <c r="AG2654" i="1"/>
  <c r="X2687" i="1"/>
  <c r="Y2687" i="1"/>
  <c r="N2653" i="1"/>
  <c r="O2653" i="1" s="1"/>
  <c r="P2651" i="1"/>
  <c r="Q2651" i="1"/>
  <c r="R2651" i="1" s="1"/>
  <c r="S2651" i="1" s="1"/>
  <c r="AU2656" i="1" l="1"/>
  <c r="AL2655" i="1"/>
  <c r="AZ2659" i="1"/>
  <c r="BA2658" i="1"/>
  <c r="AS2657" i="1"/>
  <c r="AW2657" i="1"/>
  <c r="AT2657" i="1"/>
  <c r="AV2656" i="1"/>
  <c r="AR2658" i="1"/>
  <c r="AI2650" i="1"/>
  <c r="AJ2686" i="1"/>
  <c r="K2654" i="1"/>
  <c r="J2655" i="1"/>
  <c r="Z2654" i="1"/>
  <c r="AA2653" i="1"/>
  <c r="AF2656" i="1"/>
  <c r="AG2655" i="1"/>
  <c r="Y2688" i="1"/>
  <c r="X2688" i="1"/>
  <c r="N2654" i="1"/>
  <c r="O2654" i="1" s="1"/>
  <c r="P2652" i="1"/>
  <c r="AU2657" i="1" l="1"/>
  <c r="AL2656" i="1"/>
  <c r="AZ2660" i="1"/>
  <c r="BA2659" i="1"/>
  <c r="AS2658" i="1"/>
  <c r="AW2658" i="1"/>
  <c r="AT2658" i="1"/>
  <c r="AV2657" i="1"/>
  <c r="AR2659" i="1"/>
  <c r="Q2652" i="1"/>
  <c r="R2652" i="1" s="1"/>
  <c r="S2652" i="1" s="1"/>
  <c r="AI2651" i="1"/>
  <c r="AJ2687" i="1"/>
  <c r="K2655" i="1"/>
  <c r="J2656" i="1"/>
  <c r="AA2654" i="1"/>
  <c r="Z2655" i="1"/>
  <c r="AF2657" i="1"/>
  <c r="AG2656" i="1"/>
  <c r="Y2689" i="1"/>
  <c r="X2689" i="1"/>
  <c r="N2655" i="1"/>
  <c r="O2655" i="1" s="1"/>
  <c r="P2653" i="1"/>
  <c r="AI2652" i="1" s="1"/>
  <c r="AU2658" i="1" l="1"/>
  <c r="AV2658" i="1" s="1"/>
  <c r="AT2659" i="1"/>
  <c r="AZ2661" i="1"/>
  <c r="BA2660" i="1"/>
  <c r="AL2657" i="1"/>
  <c r="AS2659" i="1"/>
  <c r="AW2659" i="1"/>
  <c r="AR2660" i="1"/>
  <c r="Q2653" i="1"/>
  <c r="R2653" i="1" s="1"/>
  <c r="S2653" i="1" s="1"/>
  <c r="AJ2688" i="1"/>
  <c r="K2656" i="1"/>
  <c r="J2657" i="1"/>
  <c r="AA2655" i="1"/>
  <c r="Z2656" i="1"/>
  <c r="AF2658" i="1"/>
  <c r="AG2657" i="1"/>
  <c r="X2690" i="1"/>
  <c r="Y2690" i="1"/>
  <c r="N2656" i="1"/>
  <c r="O2656" i="1" s="1"/>
  <c r="P2654" i="1"/>
  <c r="AI2653" i="1" s="1"/>
  <c r="Q2654" i="1"/>
  <c r="R2654" i="1" s="1"/>
  <c r="S2654" i="1" s="1"/>
  <c r="AU2659" i="1" l="1"/>
  <c r="AL2658" i="1"/>
  <c r="BA2661" i="1"/>
  <c r="AZ2662" i="1"/>
  <c r="AS2660" i="1"/>
  <c r="AW2660" i="1"/>
  <c r="AT2660" i="1"/>
  <c r="AV2659" i="1"/>
  <c r="AR2661" i="1"/>
  <c r="AJ2689" i="1"/>
  <c r="K2657" i="1"/>
  <c r="J2658" i="1"/>
  <c r="AA2656" i="1"/>
  <c r="Z2657" i="1"/>
  <c r="AF2659" i="1"/>
  <c r="AG2658" i="1"/>
  <c r="X2691" i="1"/>
  <c r="Y2691" i="1"/>
  <c r="N2657" i="1"/>
  <c r="O2657" i="1" s="1"/>
  <c r="P2655" i="1"/>
  <c r="Q2655" i="1"/>
  <c r="R2655" i="1" s="1"/>
  <c r="S2655" i="1" s="1"/>
  <c r="AU2660" i="1" l="1"/>
  <c r="AL2659" i="1"/>
  <c r="AZ2663" i="1"/>
  <c r="BA2662" i="1"/>
  <c r="AS2661" i="1"/>
  <c r="AW2661" i="1"/>
  <c r="AT2661" i="1"/>
  <c r="AU2661" i="1" s="1"/>
  <c r="AV2660" i="1"/>
  <c r="AR2662" i="1"/>
  <c r="AI2654" i="1"/>
  <c r="AJ2690" i="1"/>
  <c r="K2658" i="1"/>
  <c r="J2659" i="1"/>
  <c r="AA2657" i="1"/>
  <c r="Z2658" i="1"/>
  <c r="AF2660" i="1"/>
  <c r="AG2659" i="1"/>
  <c r="X2692" i="1"/>
  <c r="Y2692" i="1"/>
  <c r="N2658" i="1"/>
  <c r="O2658" i="1" s="1"/>
  <c r="P2656" i="1"/>
  <c r="Q2656" i="1"/>
  <c r="R2656" i="1" s="1"/>
  <c r="S2656" i="1" s="1"/>
  <c r="AT2662" i="1" l="1"/>
  <c r="AU2662" i="1" s="1"/>
  <c r="AZ2664" i="1"/>
  <c r="BA2663" i="1"/>
  <c r="AL2660" i="1"/>
  <c r="AS2662" i="1"/>
  <c r="AW2662" i="1"/>
  <c r="AV2661" i="1"/>
  <c r="AR2663" i="1"/>
  <c r="AI2655" i="1"/>
  <c r="AJ2691" i="1"/>
  <c r="J2660" i="1"/>
  <c r="K2659" i="1"/>
  <c r="Z2659" i="1"/>
  <c r="AA2658" i="1"/>
  <c r="AF2661" i="1"/>
  <c r="AG2660" i="1"/>
  <c r="Y2693" i="1"/>
  <c r="X2693" i="1"/>
  <c r="N2659" i="1"/>
  <c r="O2659" i="1" s="1"/>
  <c r="P2657" i="1"/>
  <c r="Q2657" i="1"/>
  <c r="R2657" i="1" s="1"/>
  <c r="S2657" i="1" s="1"/>
  <c r="AL2661" i="1" l="1"/>
  <c r="BA2664" i="1"/>
  <c r="AZ2665" i="1"/>
  <c r="AS2663" i="1"/>
  <c r="AW2663" i="1"/>
  <c r="AT2663" i="1"/>
  <c r="AU2663" i="1" s="1"/>
  <c r="AV2662" i="1"/>
  <c r="AR2664" i="1"/>
  <c r="AI2656" i="1"/>
  <c r="AJ2692" i="1"/>
  <c r="J2661" i="1"/>
  <c r="K2660" i="1"/>
  <c r="Z2660" i="1"/>
  <c r="AA2659" i="1"/>
  <c r="AF2662" i="1"/>
  <c r="AG2661" i="1"/>
  <c r="X2694" i="1"/>
  <c r="Y2694" i="1"/>
  <c r="N2660" i="1"/>
  <c r="O2660" i="1" s="1"/>
  <c r="P2658" i="1"/>
  <c r="Q2658" i="1"/>
  <c r="R2658" i="1" s="1"/>
  <c r="S2658" i="1" s="1"/>
  <c r="AT2664" i="1" l="1"/>
  <c r="AZ2666" i="1"/>
  <c r="BA2665" i="1"/>
  <c r="AL2662" i="1"/>
  <c r="AS2664" i="1"/>
  <c r="AW2664" i="1"/>
  <c r="AU2664" i="1"/>
  <c r="AV2663" i="1"/>
  <c r="AR2665" i="1"/>
  <c r="AI2657" i="1"/>
  <c r="AJ2693" i="1"/>
  <c r="J2662" i="1"/>
  <c r="K2661" i="1"/>
  <c r="AA2660" i="1"/>
  <c r="Z2661" i="1"/>
  <c r="AF2663" i="1"/>
  <c r="AG2662" i="1"/>
  <c r="Y2695" i="1"/>
  <c r="X2695" i="1"/>
  <c r="N2661" i="1"/>
  <c r="O2661" i="1" s="1"/>
  <c r="P2659" i="1"/>
  <c r="Q2659" i="1"/>
  <c r="R2659" i="1" s="1"/>
  <c r="S2659" i="1" s="1"/>
  <c r="AL2663" i="1" l="1"/>
  <c r="AZ2667" i="1"/>
  <c r="BA2666" i="1"/>
  <c r="AS2665" i="1"/>
  <c r="AW2665" i="1"/>
  <c r="AT2665" i="1"/>
  <c r="AU2665" i="1" s="1"/>
  <c r="AV2664" i="1"/>
  <c r="AR2666" i="1"/>
  <c r="AI2658" i="1"/>
  <c r="AJ2694" i="1"/>
  <c r="J2663" i="1"/>
  <c r="K2662" i="1"/>
  <c r="AA2661" i="1"/>
  <c r="Z2662" i="1"/>
  <c r="AF2664" i="1"/>
  <c r="AG2663" i="1"/>
  <c r="X2696" i="1"/>
  <c r="N2662" i="1"/>
  <c r="O2662" i="1" s="1"/>
  <c r="P2660" i="1"/>
  <c r="AL2664" i="1" l="1"/>
  <c r="AZ2668" i="1"/>
  <c r="BA2667" i="1"/>
  <c r="AS2666" i="1"/>
  <c r="AW2666" i="1"/>
  <c r="AT2666" i="1"/>
  <c r="AU2666" i="1" s="1"/>
  <c r="AV2665" i="1"/>
  <c r="AR2667" i="1"/>
  <c r="Q2660" i="1"/>
  <c r="R2660" i="1" s="1"/>
  <c r="S2660" i="1" s="1"/>
  <c r="AI2659" i="1"/>
  <c r="AJ2695" i="1"/>
  <c r="K2663" i="1"/>
  <c r="J2664" i="1"/>
  <c r="Y2696" i="1"/>
  <c r="Z2663" i="1"/>
  <c r="AA2662" i="1"/>
  <c r="AF2665" i="1"/>
  <c r="AG2664" i="1"/>
  <c r="X2697" i="1"/>
  <c r="Y2697" i="1"/>
  <c r="N2663" i="1"/>
  <c r="O2663" i="1" s="1"/>
  <c r="P2661" i="1"/>
  <c r="Q2661" i="1"/>
  <c r="R2661" i="1" s="1"/>
  <c r="S2661" i="1" s="1"/>
  <c r="AL2665" i="1" l="1"/>
  <c r="BA2668" i="1"/>
  <c r="AZ2669" i="1"/>
  <c r="AS2667" i="1"/>
  <c r="AW2667" i="1"/>
  <c r="AT2667" i="1"/>
  <c r="AU2667" i="1" s="1"/>
  <c r="AV2666" i="1"/>
  <c r="AR2668" i="1"/>
  <c r="Q2662" i="1"/>
  <c r="R2662" i="1" s="1"/>
  <c r="S2662" i="1" s="1"/>
  <c r="AI2660" i="1"/>
  <c r="AJ2696" i="1"/>
  <c r="J2665" i="1"/>
  <c r="K2664" i="1"/>
  <c r="AA2663" i="1"/>
  <c r="Z2664" i="1"/>
  <c r="AF2666" i="1"/>
  <c r="AG2665" i="1"/>
  <c r="X2698" i="1"/>
  <c r="P2662" i="1"/>
  <c r="N2664" i="1"/>
  <c r="O2664" i="1" s="1"/>
  <c r="AT2668" i="1" l="1"/>
  <c r="AU2668" i="1" s="1"/>
  <c r="BA2669" i="1"/>
  <c r="AZ2670" i="1"/>
  <c r="AL2666" i="1"/>
  <c r="AS2668" i="1"/>
  <c r="AW2668" i="1"/>
  <c r="AV2667" i="1"/>
  <c r="AR2669" i="1"/>
  <c r="AI2661" i="1"/>
  <c r="AJ2697" i="1"/>
  <c r="K2665" i="1"/>
  <c r="J2666" i="1"/>
  <c r="Y2698" i="1"/>
  <c r="Z2665" i="1"/>
  <c r="AA2664" i="1"/>
  <c r="AF2667" i="1"/>
  <c r="AG2666" i="1"/>
  <c r="X2699" i="1"/>
  <c r="Y2699" i="1"/>
  <c r="P2663" i="1"/>
  <c r="N2665" i="1"/>
  <c r="O2665" i="1" s="1"/>
  <c r="AL2667" i="1" l="1"/>
  <c r="AZ2671" i="1"/>
  <c r="BA2670" i="1"/>
  <c r="AS2669" i="1"/>
  <c r="AW2669" i="1"/>
  <c r="AT2669" i="1"/>
  <c r="AU2669" i="1" s="1"/>
  <c r="AV2668" i="1"/>
  <c r="AR2670" i="1"/>
  <c r="Q2663" i="1"/>
  <c r="R2663" i="1" s="1"/>
  <c r="S2663" i="1" s="1"/>
  <c r="AI2662" i="1"/>
  <c r="AJ2698" i="1"/>
  <c r="J2667" i="1"/>
  <c r="K2666" i="1"/>
  <c r="AA2665" i="1"/>
  <c r="Z2666" i="1"/>
  <c r="AF2668" i="1"/>
  <c r="AG2667" i="1"/>
  <c r="X2700" i="1"/>
  <c r="Y2700" i="1"/>
  <c r="P2664" i="1"/>
  <c r="N2666" i="1"/>
  <c r="O2666" i="1" s="1"/>
  <c r="AL2668" i="1" l="1"/>
  <c r="BA2671" i="1"/>
  <c r="AZ2672" i="1"/>
  <c r="H13" i="3" s="1"/>
  <c r="AS2670" i="1"/>
  <c r="AW2670" i="1"/>
  <c r="AT2670" i="1"/>
  <c r="AU2670" i="1" s="1"/>
  <c r="AV2669" i="1"/>
  <c r="AR2671" i="1"/>
  <c r="Q2664" i="1"/>
  <c r="R2664" i="1" s="1"/>
  <c r="S2664" i="1" s="1"/>
  <c r="AI2663" i="1"/>
  <c r="AJ2699" i="1"/>
  <c r="K2667" i="1"/>
  <c r="J2668" i="1"/>
  <c r="Z2667" i="1"/>
  <c r="AA2666" i="1"/>
  <c r="AF2669" i="1"/>
  <c r="AG2668" i="1"/>
  <c r="X2701" i="1"/>
  <c r="N2667" i="1"/>
  <c r="O2667" i="1" s="1"/>
  <c r="P2665" i="1"/>
  <c r="AI2664" i="1" s="1"/>
  <c r="AL2669" i="1" l="1"/>
  <c r="P23" i="3"/>
  <c r="P13" i="3"/>
  <c r="BA2672" i="1"/>
  <c r="AZ2673" i="1"/>
  <c r="AS2671" i="1"/>
  <c r="AW2671" i="1"/>
  <c r="AV2670" i="1"/>
  <c r="AR2672" i="1"/>
  <c r="Q2665" i="1"/>
  <c r="R2665" i="1" s="1"/>
  <c r="S2665" i="1" s="1"/>
  <c r="AJ2700" i="1"/>
  <c r="J2669" i="1"/>
  <c r="K2668" i="1"/>
  <c r="Y2701" i="1"/>
  <c r="AA2667" i="1"/>
  <c r="Z2668" i="1"/>
  <c r="AF2670" i="1"/>
  <c r="AG2669" i="1"/>
  <c r="X2702" i="1"/>
  <c r="Y2702" i="1"/>
  <c r="P2666" i="1"/>
  <c r="AI2665" i="1" s="1"/>
  <c r="Q2666" i="1"/>
  <c r="R2666" i="1" s="1"/>
  <c r="S2666" i="1" s="1"/>
  <c r="N2668" i="1"/>
  <c r="O2668" i="1" s="1"/>
  <c r="J23" i="2" l="1"/>
  <c r="N23" i="2"/>
  <c r="K23" i="2"/>
  <c r="H23" i="2"/>
  <c r="L23" i="2"/>
  <c r="P23" i="2"/>
  <c r="G23" i="2"/>
  <c r="O23" i="2"/>
  <c r="I23" i="2"/>
  <c r="M23" i="2"/>
  <c r="P24" i="3"/>
  <c r="AL2670" i="1"/>
  <c r="AZ2674" i="1"/>
  <c r="BA2673" i="1"/>
  <c r="AT2671" i="1"/>
  <c r="AU2671" i="1" s="1"/>
  <c r="AV2671" i="1" s="1"/>
  <c r="AS2672" i="1"/>
  <c r="AW2672" i="1"/>
  <c r="AT2672" i="1"/>
  <c r="AR2673" i="1"/>
  <c r="AJ2701" i="1"/>
  <c r="K2669" i="1"/>
  <c r="J2670" i="1"/>
  <c r="AA2668" i="1"/>
  <c r="Z2669" i="1"/>
  <c r="X2703" i="1"/>
  <c r="AF2671" i="1"/>
  <c r="AG2670" i="1"/>
  <c r="Y2703" i="1"/>
  <c r="P2667" i="1"/>
  <c r="Q2667" i="1"/>
  <c r="R2667" i="1" s="1"/>
  <c r="S2667" i="1" s="1"/>
  <c r="N2669" i="1"/>
  <c r="O2669" i="1" s="1"/>
  <c r="G24" i="2" l="1"/>
  <c r="K24" i="2"/>
  <c r="O24" i="2"/>
  <c r="H24" i="2"/>
  <c r="P24" i="2"/>
  <c r="I24" i="2"/>
  <c r="M24" i="2"/>
  <c r="L24" i="2"/>
  <c r="J24" i="2"/>
  <c r="N24" i="2"/>
  <c r="AT2673" i="1"/>
  <c r="AZ2675" i="1"/>
  <c r="BA2674" i="1"/>
  <c r="AU2672" i="1"/>
  <c r="G13" i="3" s="1"/>
  <c r="AL2671" i="1"/>
  <c r="AS2673" i="1"/>
  <c r="AW2673" i="1"/>
  <c r="AR2674" i="1"/>
  <c r="AI2666" i="1"/>
  <c r="AJ2702" i="1"/>
  <c r="X2704" i="1"/>
  <c r="J2671" i="1"/>
  <c r="K2670" i="1"/>
  <c r="Y2704" i="1"/>
  <c r="AA2669" i="1"/>
  <c r="Z2670" i="1"/>
  <c r="AF2672" i="1"/>
  <c r="F13" i="3" s="1"/>
  <c r="AG2671" i="1"/>
  <c r="Y2705" i="1"/>
  <c r="P2668" i="1"/>
  <c r="Q2668" i="1"/>
  <c r="R2668" i="1" s="1"/>
  <c r="S2668" i="1" s="1"/>
  <c r="N2670" i="1"/>
  <c r="O2670" i="1" s="1"/>
  <c r="AU2673" i="1" l="1"/>
  <c r="AV2673" i="1" s="1"/>
  <c r="AL2672" i="1"/>
  <c r="AZ2676" i="1"/>
  <c r="BA2675" i="1"/>
  <c r="O13" i="3"/>
  <c r="AV2672" i="1"/>
  <c r="AT2674" i="1"/>
  <c r="AS2674" i="1"/>
  <c r="AW2674" i="1"/>
  <c r="AR2675" i="1"/>
  <c r="AI2667" i="1"/>
  <c r="X2705" i="1"/>
  <c r="AJ2704" i="1" s="1"/>
  <c r="AJ2703" i="1"/>
  <c r="K2671" i="1"/>
  <c r="J2672" i="1"/>
  <c r="C13" i="3" s="1"/>
  <c r="AA2670" i="1"/>
  <c r="Z2671" i="1"/>
  <c r="AG2672" i="1"/>
  <c r="AF2673" i="1"/>
  <c r="Y2706" i="1"/>
  <c r="P2669" i="1"/>
  <c r="Q2669" i="1"/>
  <c r="R2669" i="1" s="1"/>
  <c r="S2669" i="1" s="1"/>
  <c r="N2671" i="1"/>
  <c r="O2671" i="1" s="1"/>
  <c r="AU2674" i="1" l="1"/>
  <c r="AV2674" i="1" s="1"/>
  <c r="AL2673" i="1"/>
  <c r="BA2676" i="1"/>
  <c r="AZ2677" i="1"/>
  <c r="O23" i="3"/>
  <c r="O24" i="3" s="1"/>
  <c r="AT2675" i="1"/>
  <c r="AS2675" i="1"/>
  <c r="AW2675" i="1"/>
  <c r="AR2676" i="1"/>
  <c r="X2706" i="1"/>
  <c r="AJ2705" i="1" s="1"/>
  <c r="AI2668" i="1"/>
  <c r="J2673" i="1"/>
  <c r="K2672" i="1"/>
  <c r="AA2671" i="1"/>
  <c r="Z2672" i="1"/>
  <c r="E13" i="3" s="1"/>
  <c r="N23" i="3"/>
  <c r="N24" i="3" s="1"/>
  <c r="N13" i="3"/>
  <c r="AF2674" i="1"/>
  <c r="AG2673" i="1"/>
  <c r="P2670" i="1"/>
  <c r="Q2670" i="1"/>
  <c r="R2670" i="1" s="1"/>
  <c r="S2670" i="1" s="1"/>
  <c r="N2672" i="1"/>
  <c r="O2672" i="1" s="1"/>
  <c r="AU2675" i="1" l="1"/>
  <c r="AV2675" i="1" s="1"/>
  <c r="AL2674" i="1"/>
  <c r="BA2677" i="1"/>
  <c r="AZ2678" i="1"/>
  <c r="AS2676" i="1"/>
  <c r="AW2676" i="1"/>
  <c r="AT2676" i="1"/>
  <c r="Y2707" i="1"/>
  <c r="X2707" i="1"/>
  <c r="AJ2706" i="1" s="1"/>
  <c r="AR2677" i="1"/>
  <c r="AI2669" i="1"/>
  <c r="K2673" i="1"/>
  <c r="J2674" i="1"/>
  <c r="K13" i="3"/>
  <c r="K23" i="3"/>
  <c r="K24" i="3" s="1"/>
  <c r="AA2672" i="1"/>
  <c r="Z2673" i="1"/>
  <c r="AF2675" i="1"/>
  <c r="AG2674" i="1"/>
  <c r="P2671" i="1"/>
  <c r="Q2671" i="1"/>
  <c r="R2671" i="1" s="1"/>
  <c r="S2671" i="1" s="1"/>
  <c r="N2673" i="1"/>
  <c r="O2673" i="1" s="1"/>
  <c r="AU2676" i="1" l="1"/>
  <c r="AV2676" i="1" s="1"/>
  <c r="Y2708" i="1"/>
  <c r="AL2675" i="1"/>
  <c r="AZ2679" i="1"/>
  <c r="BA2678" i="1"/>
  <c r="AS2677" i="1"/>
  <c r="AW2677" i="1"/>
  <c r="X2708" i="1"/>
  <c r="AJ2707" i="1" s="1"/>
  <c r="AT2677" i="1"/>
  <c r="AU2677" i="1" s="1"/>
  <c r="AR2678" i="1"/>
  <c r="AW2678" i="1" s="1"/>
  <c r="AI2670" i="1"/>
  <c r="K2674" i="1"/>
  <c r="J2675" i="1"/>
  <c r="Z2674" i="1"/>
  <c r="AA2673" i="1"/>
  <c r="M23" i="3"/>
  <c r="M24" i="3" s="1"/>
  <c r="M13" i="3"/>
  <c r="AF2676" i="1"/>
  <c r="AG2675" i="1"/>
  <c r="P2672" i="1"/>
  <c r="Q2672" i="1"/>
  <c r="R2672" i="1" s="1"/>
  <c r="D13" i="3" s="1"/>
  <c r="N2674" i="1"/>
  <c r="O2674" i="1" s="1"/>
  <c r="AL2676" i="1" l="1"/>
  <c r="AZ2680" i="1"/>
  <c r="BA2679" i="1"/>
  <c r="Y2709" i="1"/>
  <c r="X2709" i="1"/>
  <c r="AJ2708" i="1" s="1"/>
  <c r="AS2678" i="1"/>
  <c r="AT2678" i="1"/>
  <c r="AU2678" i="1" s="1"/>
  <c r="AV2677" i="1"/>
  <c r="AR2679" i="1"/>
  <c r="AW2679" i="1" s="1"/>
  <c r="AI2671" i="1"/>
  <c r="K2675" i="1"/>
  <c r="J2676" i="1"/>
  <c r="Z2675" i="1"/>
  <c r="AA2674" i="1"/>
  <c r="L23" i="3"/>
  <c r="L24" i="3" s="1"/>
  <c r="S2672" i="1"/>
  <c r="AF2677" i="1"/>
  <c r="AG2676" i="1"/>
  <c r="L13" i="3"/>
  <c r="P2673" i="1"/>
  <c r="Q2673" i="1"/>
  <c r="R2673" i="1" s="1"/>
  <c r="S2673" i="1" s="1"/>
  <c r="N2675" i="1"/>
  <c r="O2675" i="1" s="1"/>
  <c r="AL2677" i="1" l="1"/>
  <c r="BA2680" i="1"/>
  <c r="AZ2681" i="1"/>
  <c r="Y2710" i="1"/>
  <c r="X2710" i="1"/>
  <c r="AJ2709" i="1" s="1"/>
  <c r="AS2679" i="1"/>
  <c r="AT2679" i="1"/>
  <c r="AU2679" i="1" s="1"/>
  <c r="AV2678" i="1"/>
  <c r="AR2680" i="1"/>
  <c r="AI2672" i="1"/>
  <c r="J2677" i="1"/>
  <c r="K2676" i="1"/>
  <c r="AA2675" i="1"/>
  <c r="Z2676" i="1"/>
  <c r="AF2678" i="1"/>
  <c r="AG2677" i="1"/>
  <c r="X2711" i="1"/>
  <c r="P2674" i="1"/>
  <c r="Q2674" i="1"/>
  <c r="R2674" i="1" s="1"/>
  <c r="S2674" i="1" s="1"/>
  <c r="N2676" i="1"/>
  <c r="O2676" i="1" s="1"/>
  <c r="AL2678" i="1" l="1"/>
  <c r="AZ2682" i="1"/>
  <c r="BA2681" i="1"/>
  <c r="Y2711" i="1"/>
  <c r="AS2680" i="1"/>
  <c r="AW2680" i="1"/>
  <c r="AT2680" i="1"/>
  <c r="AU2680" i="1" s="1"/>
  <c r="AV2679" i="1"/>
  <c r="AR2681" i="1"/>
  <c r="AI2673" i="1"/>
  <c r="AJ2710" i="1"/>
  <c r="J2678" i="1"/>
  <c r="K2677" i="1"/>
  <c r="AA2676" i="1"/>
  <c r="Z2677" i="1"/>
  <c r="AF2679" i="1"/>
  <c r="AG2678" i="1"/>
  <c r="X2712" i="1"/>
  <c r="P2675" i="1"/>
  <c r="Q2675" i="1"/>
  <c r="R2675" i="1" s="1"/>
  <c r="S2675" i="1" s="1"/>
  <c r="N2677" i="1"/>
  <c r="O2677" i="1" s="1"/>
  <c r="AL2679" i="1" l="1"/>
  <c r="AZ2683" i="1"/>
  <c r="BA2682" i="1"/>
  <c r="AS2681" i="1"/>
  <c r="AW2681" i="1"/>
  <c r="AT2681" i="1"/>
  <c r="AU2681" i="1" s="1"/>
  <c r="AV2680" i="1"/>
  <c r="AR2682" i="1"/>
  <c r="AI2674" i="1"/>
  <c r="AJ2711" i="1"/>
  <c r="J2679" i="1"/>
  <c r="K2678" i="1"/>
  <c r="Y2712" i="1"/>
  <c r="AA2677" i="1"/>
  <c r="Z2678" i="1"/>
  <c r="AF2680" i="1"/>
  <c r="AG2679" i="1"/>
  <c r="X2713" i="1"/>
  <c r="P2676" i="1"/>
  <c r="Q2676" i="1"/>
  <c r="R2676" i="1" s="1"/>
  <c r="S2676" i="1" s="1"/>
  <c r="N2678" i="1"/>
  <c r="O2678" i="1" s="1"/>
  <c r="AL2680" i="1" l="1"/>
  <c r="BA2683" i="1"/>
  <c r="AZ2684" i="1"/>
  <c r="AS2682" i="1"/>
  <c r="AW2682" i="1"/>
  <c r="AT2682" i="1"/>
  <c r="AU2682" i="1" s="1"/>
  <c r="AV2681" i="1"/>
  <c r="AR2683" i="1"/>
  <c r="AI2675" i="1"/>
  <c r="AJ2712" i="1"/>
  <c r="J2680" i="1"/>
  <c r="K2679" i="1"/>
  <c r="AA2678" i="1"/>
  <c r="Z2679" i="1"/>
  <c r="Y2713" i="1"/>
  <c r="AF2681" i="1"/>
  <c r="AG2680" i="1"/>
  <c r="X2714" i="1"/>
  <c r="P2677" i="1"/>
  <c r="Q2677" i="1"/>
  <c r="R2677" i="1" s="1"/>
  <c r="S2677" i="1" s="1"/>
  <c r="N2679" i="1"/>
  <c r="O2679" i="1" s="1"/>
  <c r="AL2681" i="1" l="1"/>
  <c r="BA2684" i="1"/>
  <c r="AZ2685" i="1"/>
  <c r="AS2683" i="1"/>
  <c r="AW2683" i="1"/>
  <c r="AT2683" i="1"/>
  <c r="AU2683" i="1" s="1"/>
  <c r="AV2682" i="1"/>
  <c r="AR2684" i="1"/>
  <c r="AI2676" i="1"/>
  <c r="AJ2713" i="1"/>
  <c r="J2681" i="1"/>
  <c r="K2680" i="1"/>
  <c r="Y2714" i="1"/>
  <c r="AA2679" i="1"/>
  <c r="Z2680" i="1"/>
  <c r="AF2682" i="1"/>
  <c r="AG2681" i="1"/>
  <c r="X2715" i="1"/>
  <c r="P2678" i="1"/>
  <c r="Q2678" i="1"/>
  <c r="R2678" i="1" s="1"/>
  <c r="S2678" i="1" s="1"/>
  <c r="N2680" i="1"/>
  <c r="O2680" i="1" s="1"/>
  <c r="AL2682" i="1" l="1"/>
  <c r="BA2685" i="1"/>
  <c r="AZ2686" i="1"/>
  <c r="AS2684" i="1"/>
  <c r="AW2684" i="1"/>
  <c r="AT2684" i="1"/>
  <c r="AU2684" i="1" s="1"/>
  <c r="AV2683" i="1"/>
  <c r="AR2685" i="1"/>
  <c r="AI2677" i="1"/>
  <c r="AJ2714" i="1"/>
  <c r="J2682" i="1"/>
  <c r="K2681" i="1"/>
  <c r="AA2680" i="1"/>
  <c r="Z2681" i="1"/>
  <c r="Y2715" i="1"/>
  <c r="AF2683" i="1"/>
  <c r="AG2682" i="1"/>
  <c r="Y2716" i="1"/>
  <c r="X2716" i="1"/>
  <c r="P2679" i="1"/>
  <c r="Q2679" i="1"/>
  <c r="R2679" i="1" s="1"/>
  <c r="S2679" i="1" s="1"/>
  <c r="N2681" i="1"/>
  <c r="O2681" i="1" s="1"/>
  <c r="AL2683" i="1" l="1"/>
  <c r="AZ2687" i="1"/>
  <c r="BA2686" i="1"/>
  <c r="AS2685" i="1"/>
  <c r="AW2685" i="1"/>
  <c r="AT2685" i="1"/>
  <c r="AU2685" i="1" s="1"/>
  <c r="AV2684" i="1"/>
  <c r="AR2686" i="1"/>
  <c r="AI2678" i="1"/>
  <c r="AJ2715" i="1"/>
  <c r="K2682" i="1"/>
  <c r="J2683" i="1"/>
  <c r="Z2682" i="1"/>
  <c r="AA2681" i="1"/>
  <c r="AF2684" i="1"/>
  <c r="AG2683" i="1"/>
  <c r="Y2717" i="1"/>
  <c r="X2717" i="1"/>
  <c r="P2680" i="1"/>
  <c r="Q2680" i="1"/>
  <c r="R2680" i="1" s="1"/>
  <c r="S2680" i="1" s="1"/>
  <c r="N2682" i="1"/>
  <c r="O2682" i="1" s="1"/>
  <c r="AL2684" i="1" l="1"/>
  <c r="AZ2688" i="1"/>
  <c r="BA2687" i="1"/>
  <c r="AS2686" i="1"/>
  <c r="AW2686" i="1"/>
  <c r="AT2686" i="1"/>
  <c r="AU2686" i="1" s="1"/>
  <c r="AV2685" i="1"/>
  <c r="AR2687" i="1"/>
  <c r="AI2679" i="1"/>
  <c r="AJ2716" i="1"/>
  <c r="J2684" i="1"/>
  <c r="K2683" i="1"/>
  <c r="Z2683" i="1"/>
  <c r="AA2682" i="1"/>
  <c r="AF2685" i="1"/>
  <c r="AG2684" i="1"/>
  <c r="Y2718" i="1"/>
  <c r="X2718" i="1"/>
  <c r="P2681" i="1"/>
  <c r="Q2681" i="1"/>
  <c r="R2681" i="1" s="1"/>
  <c r="S2681" i="1" s="1"/>
  <c r="N2683" i="1"/>
  <c r="O2683" i="1" s="1"/>
  <c r="AL2685" i="1" l="1"/>
  <c r="BA2688" i="1"/>
  <c r="AZ2689" i="1"/>
  <c r="AS2687" i="1"/>
  <c r="AW2687" i="1"/>
  <c r="AT2687" i="1"/>
  <c r="AU2687" i="1" s="1"/>
  <c r="AV2686" i="1"/>
  <c r="AR2688" i="1"/>
  <c r="AI2680" i="1"/>
  <c r="AJ2717" i="1"/>
  <c r="K2684" i="1"/>
  <c r="J2685" i="1"/>
  <c r="AA2683" i="1"/>
  <c r="Z2684" i="1"/>
  <c r="AF2686" i="1"/>
  <c r="AG2685" i="1"/>
  <c r="X2719" i="1"/>
  <c r="Y2719" i="1"/>
  <c r="P2682" i="1"/>
  <c r="Q2682" i="1"/>
  <c r="R2682" i="1" s="1"/>
  <c r="S2682" i="1" s="1"/>
  <c r="N2684" i="1"/>
  <c r="O2684" i="1" s="1"/>
  <c r="AL2686" i="1" l="1"/>
  <c r="BA2689" i="1"/>
  <c r="AZ2690" i="1"/>
  <c r="AS2688" i="1"/>
  <c r="AW2688" i="1"/>
  <c r="AT2688" i="1"/>
  <c r="AU2688" i="1" s="1"/>
  <c r="AV2687" i="1"/>
  <c r="AR2689" i="1"/>
  <c r="AI2681" i="1"/>
  <c r="AJ2718" i="1"/>
  <c r="J2686" i="1"/>
  <c r="K2685" i="1"/>
  <c r="AA2684" i="1"/>
  <c r="Z2685" i="1"/>
  <c r="AF2687" i="1"/>
  <c r="AG2686" i="1"/>
  <c r="X2720" i="1"/>
  <c r="Y2720" i="1"/>
  <c r="P2683" i="1"/>
  <c r="Q2683" i="1"/>
  <c r="R2683" i="1" s="1"/>
  <c r="S2683" i="1" s="1"/>
  <c r="N2685" i="1"/>
  <c r="O2685" i="1" s="1"/>
  <c r="AL2687" i="1" l="1"/>
  <c r="AZ2691" i="1"/>
  <c r="BA2690" i="1"/>
  <c r="AS2689" i="1"/>
  <c r="AW2689" i="1"/>
  <c r="AT2689" i="1"/>
  <c r="AU2689" i="1" s="1"/>
  <c r="AV2688" i="1"/>
  <c r="AR2690" i="1"/>
  <c r="AI2682" i="1"/>
  <c r="AJ2719" i="1"/>
  <c r="K2686" i="1"/>
  <c r="J2687" i="1"/>
  <c r="AA2685" i="1"/>
  <c r="Z2686" i="1"/>
  <c r="AF2688" i="1"/>
  <c r="AG2687" i="1"/>
  <c r="Y2721" i="1"/>
  <c r="X2721" i="1"/>
  <c r="P2684" i="1"/>
  <c r="Q2684" i="1"/>
  <c r="R2684" i="1" s="1"/>
  <c r="S2684" i="1" s="1"/>
  <c r="N2686" i="1"/>
  <c r="O2686" i="1" s="1"/>
  <c r="AL2688" i="1" l="1"/>
  <c r="AZ2692" i="1"/>
  <c r="BA2691" i="1"/>
  <c r="AT2690" i="1"/>
  <c r="AU2690" i="1" s="1"/>
  <c r="AS2690" i="1"/>
  <c r="AW2690" i="1"/>
  <c r="AV2689" i="1"/>
  <c r="AR2691" i="1"/>
  <c r="AI2683" i="1"/>
  <c r="AJ2720" i="1"/>
  <c r="J2688" i="1"/>
  <c r="K2687" i="1"/>
  <c r="AA2686" i="1"/>
  <c r="Z2687" i="1"/>
  <c r="AF2689" i="1"/>
  <c r="AG2688" i="1"/>
  <c r="X2722" i="1"/>
  <c r="Y2722" i="1"/>
  <c r="P2685" i="1"/>
  <c r="Q2685" i="1"/>
  <c r="R2685" i="1" s="1"/>
  <c r="S2685" i="1" s="1"/>
  <c r="N2687" i="1"/>
  <c r="O2687" i="1" s="1"/>
  <c r="AL2689" i="1" l="1"/>
  <c r="BA2692" i="1"/>
  <c r="AZ2693" i="1"/>
  <c r="AS2691" i="1"/>
  <c r="AW2691" i="1"/>
  <c r="AT2691" i="1"/>
  <c r="AU2691" i="1" s="1"/>
  <c r="AV2690" i="1"/>
  <c r="AR2692" i="1"/>
  <c r="AI2684" i="1"/>
  <c r="AJ2721" i="1"/>
  <c r="K2688" i="1"/>
  <c r="J2689" i="1"/>
  <c r="AA2687" i="1"/>
  <c r="Z2688" i="1"/>
  <c r="AF2690" i="1"/>
  <c r="AG2689" i="1"/>
  <c r="Y2723" i="1"/>
  <c r="X2723" i="1"/>
  <c r="P2686" i="1"/>
  <c r="Q2686" i="1"/>
  <c r="R2686" i="1" s="1"/>
  <c r="S2686" i="1" s="1"/>
  <c r="N2688" i="1"/>
  <c r="O2688" i="1" s="1"/>
  <c r="AL2690" i="1" l="1"/>
  <c r="BA2693" i="1"/>
  <c r="AZ2694" i="1"/>
  <c r="AS2692" i="1"/>
  <c r="AW2692" i="1"/>
  <c r="AT2692" i="1"/>
  <c r="AU2692" i="1" s="1"/>
  <c r="AV2691" i="1"/>
  <c r="AR2693" i="1"/>
  <c r="AI2685" i="1"/>
  <c r="AJ2722" i="1"/>
  <c r="J2690" i="1"/>
  <c r="K2689" i="1"/>
  <c r="AA2688" i="1"/>
  <c r="Z2689" i="1"/>
  <c r="AF2691" i="1"/>
  <c r="AG2690" i="1"/>
  <c r="X2724" i="1"/>
  <c r="P2687" i="1"/>
  <c r="Q2687" i="1"/>
  <c r="R2687" i="1" s="1"/>
  <c r="S2687" i="1" s="1"/>
  <c r="N2689" i="1"/>
  <c r="O2689" i="1" s="1"/>
  <c r="AL2691" i="1" l="1"/>
  <c r="AZ2695" i="1"/>
  <c r="BA2694" i="1"/>
  <c r="AS2693" i="1"/>
  <c r="AW2693" i="1"/>
  <c r="AT2693" i="1"/>
  <c r="AU2693" i="1" s="1"/>
  <c r="AV2692" i="1"/>
  <c r="AR2694" i="1"/>
  <c r="AI2686" i="1"/>
  <c r="AJ2723" i="1"/>
  <c r="K2690" i="1"/>
  <c r="J2691" i="1"/>
  <c r="Y2724" i="1"/>
  <c r="AA2689" i="1"/>
  <c r="Z2690" i="1"/>
  <c r="AF2692" i="1"/>
  <c r="AG2691" i="1"/>
  <c r="X2725" i="1"/>
  <c r="P2688" i="1"/>
  <c r="Q2688" i="1"/>
  <c r="R2688" i="1" s="1"/>
  <c r="S2688" i="1" s="1"/>
  <c r="N2690" i="1"/>
  <c r="O2690" i="1" s="1"/>
  <c r="AL2692" i="1" l="1"/>
  <c r="AZ2696" i="1"/>
  <c r="BA2695" i="1"/>
  <c r="AS2694" i="1"/>
  <c r="AW2694" i="1"/>
  <c r="AT2694" i="1"/>
  <c r="AU2694" i="1" s="1"/>
  <c r="AV2693" i="1"/>
  <c r="AR2695" i="1"/>
  <c r="AI2687" i="1"/>
  <c r="AJ2724" i="1"/>
  <c r="K2691" i="1"/>
  <c r="J2692" i="1"/>
  <c r="Z2691" i="1"/>
  <c r="AA2690" i="1"/>
  <c r="Y2725" i="1"/>
  <c r="AF2693" i="1"/>
  <c r="AG2692" i="1"/>
  <c r="Y2726" i="1"/>
  <c r="X2726" i="1"/>
  <c r="P2689" i="1"/>
  <c r="Q2689" i="1"/>
  <c r="R2689" i="1" s="1"/>
  <c r="S2689" i="1" s="1"/>
  <c r="N2691" i="1"/>
  <c r="O2691" i="1" s="1"/>
  <c r="AL2693" i="1" l="1"/>
  <c r="BA2696" i="1"/>
  <c r="AZ2697" i="1"/>
  <c r="AS2695" i="1"/>
  <c r="AW2695" i="1"/>
  <c r="AT2695" i="1"/>
  <c r="AU2695" i="1" s="1"/>
  <c r="AV2694" i="1"/>
  <c r="AR2696" i="1"/>
  <c r="AI2688" i="1"/>
  <c r="AJ2725" i="1"/>
  <c r="K2692" i="1"/>
  <c r="J2693" i="1"/>
  <c r="Z2692" i="1"/>
  <c r="AA2691" i="1"/>
  <c r="AF2694" i="1"/>
  <c r="AG2693" i="1"/>
  <c r="X2727" i="1"/>
  <c r="Y2727" i="1"/>
  <c r="P2690" i="1"/>
  <c r="Q2690" i="1"/>
  <c r="R2690" i="1" s="1"/>
  <c r="S2690" i="1" s="1"/>
  <c r="N2692" i="1"/>
  <c r="O2692" i="1" s="1"/>
  <c r="AL2694" i="1" l="1"/>
  <c r="BA2697" i="1"/>
  <c r="AZ2698" i="1"/>
  <c r="AS2696" i="1"/>
  <c r="AW2696" i="1"/>
  <c r="AT2696" i="1"/>
  <c r="AU2696" i="1" s="1"/>
  <c r="AV2695" i="1"/>
  <c r="AR2697" i="1"/>
  <c r="AI2689" i="1"/>
  <c r="AJ2726" i="1"/>
  <c r="K2693" i="1"/>
  <c r="J2694" i="1"/>
  <c r="AA2692" i="1"/>
  <c r="Z2693" i="1"/>
  <c r="AF2695" i="1"/>
  <c r="AG2694" i="1"/>
  <c r="X2728" i="1"/>
  <c r="P2691" i="1"/>
  <c r="Q2691" i="1"/>
  <c r="R2691" i="1" s="1"/>
  <c r="S2691" i="1" s="1"/>
  <c r="N2693" i="1"/>
  <c r="O2693" i="1" s="1"/>
  <c r="AL2695" i="1" l="1"/>
  <c r="AZ2699" i="1"/>
  <c r="BA2698" i="1"/>
  <c r="AS2697" i="1"/>
  <c r="AW2697" i="1"/>
  <c r="AT2697" i="1"/>
  <c r="AU2697" i="1" s="1"/>
  <c r="AV2696" i="1"/>
  <c r="AR2698" i="1"/>
  <c r="AI2690" i="1"/>
  <c r="AJ2727" i="1"/>
  <c r="J2695" i="1"/>
  <c r="K2694" i="1"/>
  <c r="Y2728" i="1"/>
  <c r="Z2694" i="1"/>
  <c r="AA2693" i="1"/>
  <c r="AF2696" i="1"/>
  <c r="AG2695" i="1"/>
  <c r="Y2729" i="1"/>
  <c r="X2729" i="1"/>
  <c r="P2692" i="1"/>
  <c r="Q2692" i="1"/>
  <c r="R2692" i="1" s="1"/>
  <c r="S2692" i="1" s="1"/>
  <c r="N2694" i="1"/>
  <c r="O2694" i="1" s="1"/>
  <c r="AL2696" i="1" l="1"/>
  <c r="AZ2700" i="1"/>
  <c r="BA2699" i="1"/>
  <c r="AS2698" i="1"/>
  <c r="AW2698" i="1"/>
  <c r="AT2698" i="1"/>
  <c r="AU2698" i="1" s="1"/>
  <c r="AV2697" i="1"/>
  <c r="AR2699" i="1"/>
  <c r="AI2691" i="1"/>
  <c r="AJ2728" i="1"/>
  <c r="K2695" i="1"/>
  <c r="J2696" i="1"/>
  <c r="AA2694" i="1"/>
  <c r="Z2695" i="1"/>
  <c r="AF2697" i="1"/>
  <c r="AG2696" i="1"/>
  <c r="X2730" i="1"/>
  <c r="Y2730" i="1"/>
  <c r="P2693" i="1"/>
  <c r="Q2693" i="1"/>
  <c r="R2693" i="1" s="1"/>
  <c r="S2693" i="1" s="1"/>
  <c r="N2695" i="1"/>
  <c r="O2695" i="1" s="1"/>
  <c r="AL2697" i="1" l="1"/>
  <c r="BA2700" i="1"/>
  <c r="AZ2701" i="1"/>
  <c r="AS2699" i="1"/>
  <c r="AW2699" i="1"/>
  <c r="AT2699" i="1"/>
  <c r="AU2699" i="1" s="1"/>
  <c r="AV2698" i="1"/>
  <c r="AR2700" i="1"/>
  <c r="AI2692" i="1"/>
  <c r="AJ2729" i="1"/>
  <c r="J2697" i="1"/>
  <c r="K2696" i="1"/>
  <c r="AA2695" i="1"/>
  <c r="Z2696" i="1"/>
  <c r="AF2698" i="1"/>
  <c r="AG2697" i="1"/>
  <c r="Y2731" i="1"/>
  <c r="X2731" i="1"/>
  <c r="P2694" i="1"/>
  <c r="Q2694" i="1"/>
  <c r="R2694" i="1" s="1"/>
  <c r="S2694" i="1" s="1"/>
  <c r="N2696" i="1"/>
  <c r="O2696" i="1" s="1"/>
  <c r="AL2698" i="1" l="1"/>
  <c r="BA2701" i="1"/>
  <c r="AZ2702" i="1"/>
  <c r="AS2700" i="1"/>
  <c r="AW2700" i="1"/>
  <c r="AT2700" i="1"/>
  <c r="AU2700" i="1" s="1"/>
  <c r="AV2699" i="1"/>
  <c r="AR2701" i="1"/>
  <c r="AI2693" i="1"/>
  <c r="AJ2730" i="1"/>
  <c r="J2698" i="1"/>
  <c r="K2697" i="1"/>
  <c r="Z2697" i="1"/>
  <c r="AA2696" i="1"/>
  <c r="AF2699" i="1"/>
  <c r="AG2698" i="1"/>
  <c r="X2732" i="1"/>
  <c r="Y2732" i="1"/>
  <c r="P2695" i="1"/>
  <c r="Q2695" i="1"/>
  <c r="R2695" i="1" s="1"/>
  <c r="S2695" i="1" s="1"/>
  <c r="N2697" i="1"/>
  <c r="O2697" i="1" s="1"/>
  <c r="AL2699" i="1" l="1"/>
  <c r="AZ2703" i="1"/>
  <c r="BA2702" i="1"/>
  <c r="AS2701" i="1"/>
  <c r="AW2701" i="1"/>
  <c r="AT2701" i="1"/>
  <c r="AU2701" i="1" s="1"/>
  <c r="AV2700" i="1"/>
  <c r="AR2702" i="1"/>
  <c r="AI2694" i="1"/>
  <c r="AJ2731" i="1"/>
  <c r="K2698" i="1"/>
  <c r="J2699" i="1"/>
  <c r="Z2698" i="1"/>
  <c r="AA2697" i="1"/>
  <c r="AF2700" i="1"/>
  <c r="AG2699" i="1"/>
  <c r="Y2733" i="1"/>
  <c r="X2733" i="1"/>
  <c r="P2696" i="1"/>
  <c r="Q2696" i="1"/>
  <c r="R2696" i="1" s="1"/>
  <c r="S2696" i="1" s="1"/>
  <c r="N2698" i="1"/>
  <c r="O2698" i="1" s="1"/>
  <c r="AL2700" i="1" l="1"/>
  <c r="AZ2704" i="1"/>
  <c r="BA2703" i="1"/>
  <c r="AS2702" i="1"/>
  <c r="AW2702" i="1"/>
  <c r="AT2702" i="1"/>
  <c r="AU2702" i="1" s="1"/>
  <c r="AV2701" i="1"/>
  <c r="AR2703" i="1"/>
  <c r="AI2695" i="1"/>
  <c r="AJ2732" i="1"/>
  <c r="J2700" i="1"/>
  <c r="K2699" i="1"/>
  <c r="Z2699" i="1"/>
  <c r="AA2698" i="1"/>
  <c r="AF2701" i="1"/>
  <c r="AG2700" i="1"/>
  <c r="X2734" i="1"/>
  <c r="Y2734" i="1"/>
  <c r="P2697" i="1"/>
  <c r="Q2697" i="1"/>
  <c r="R2697" i="1" s="1"/>
  <c r="S2697" i="1" s="1"/>
  <c r="N2699" i="1"/>
  <c r="O2699" i="1" s="1"/>
  <c r="AL2701" i="1" l="1"/>
  <c r="BA2704" i="1"/>
  <c r="AZ2705" i="1"/>
  <c r="AS2703" i="1"/>
  <c r="AW2703" i="1"/>
  <c r="AT2703" i="1"/>
  <c r="AU2703" i="1" s="1"/>
  <c r="AV2702" i="1"/>
  <c r="AR2704" i="1"/>
  <c r="AI2696" i="1"/>
  <c r="AJ2733" i="1"/>
  <c r="J2701" i="1"/>
  <c r="K2700" i="1"/>
  <c r="Z2700" i="1"/>
  <c r="AA2699" i="1"/>
  <c r="AF2702" i="1"/>
  <c r="AG2701" i="1"/>
  <c r="X2735" i="1"/>
  <c r="P2698" i="1"/>
  <c r="Q2698" i="1"/>
  <c r="R2698" i="1" s="1"/>
  <c r="S2698" i="1" s="1"/>
  <c r="N2700" i="1"/>
  <c r="O2700" i="1" s="1"/>
  <c r="AL2702" i="1" l="1"/>
  <c r="BA2705" i="1"/>
  <c r="AZ2706" i="1"/>
  <c r="AS2704" i="1"/>
  <c r="AW2704" i="1"/>
  <c r="AV2703" i="1"/>
  <c r="AR2705" i="1"/>
  <c r="AI2697" i="1"/>
  <c r="AJ2734" i="1"/>
  <c r="K2701" i="1"/>
  <c r="J2702" i="1"/>
  <c r="Y2735" i="1"/>
  <c r="Z2701" i="1"/>
  <c r="AA2700" i="1"/>
  <c r="AF2703" i="1"/>
  <c r="AG2702" i="1"/>
  <c r="Y2736" i="1"/>
  <c r="X2736" i="1"/>
  <c r="P2699" i="1"/>
  <c r="Q2699" i="1"/>
  <c r="R2699" i="1" s="1"/>
  <c r="S2699" i="1" s="1"/>
  <c r="N2701" i="1"/>
  <c r="O2701" i="1" s="1"/>
  <c r="AL2703" i="1" l="1"/>
  <c r="AZ2707" i="1"/>
  <c r="BA2706" i="1"/>
  <c r="AT2704" i="1"/>
  <c r="AU2704" i="1" s="1"/>
  <c r="AV2704" i="1" s="1"/>
  <c r="AS2705" i="1"/>
  <c r="AW2705" i="1"/>
  <c r="AT2705" i="1"/>
  <c r="AR2706" i="1"/>
  <c r="AI2698" i="1"/>
  <c r="AJ2735" i="1"/>
  <c r="K2702" i="1"/>
  <c r="J2703" i="1"/>
  <c r="AA2701" i="1"/>
  <c r="Z2702" i="1"/>
  <c r="AF2704" i="1"/>
  <c r="AG2703" i="1"/>
  <c r="Y2737" i="1"/>
  <c r="X2737" i="1"/>
  <c r="P2700" i="1"/>
  <c r="Q2700" i="1"/>
  <c r="R2700" i="1" s="1"/>
  <c r="S2700" i="1" s="1"/>
  <c r="N2702" i="1"/>
  <c r="O2702" i="1" s="1"/>
  <c r="AL2704" i="1" l="1"/>
  <c r="AZ2708" i="1"/>
  <c r="BA2707" i="1"/>
  <c r="AU2705" i="1"/>
  <c r="AV2705" i="1" s="1"/>
  <c r="AS2706" i="1"/>
  <c r="AW2706" i="1"/>
  <c r="AT2706" i="1"/>
  <c r="AR2707" i="1"/>
  <c r="AI2699" i="1"/>
  <c r="AJ2736" i="1"/>
  <c r="K2703" i="1"/>
  <c r="J2704" i="1"/>
  <c r="AA2702" i="1"/>
  <c r="Z2703" i="1"/>
  <c r="AF2705" i="1"/>
  <c r="AG2704" i="1"/>
  <c r="X2738" i="1"/>
  <c r="Y2738" i="1"/>
  <c r="P2701" i="1"/>
  <c r="Q2701" i="1"/>
  <c r="R2701" i="1" s="1"/>
  <c r="S2701" i="1" s="1"/>
  <c r="N2703" i="1"/>
  <c r="O2703" i="1" s="1"/>
  <c r="AU2706" i="1" l="1"/>
  <c r="AV2706" i="1" s="1"/>
  <c r="AL2705" i="1"/>
  <c r="BA2708" i="1"/>
  <c r="AZ2709" i="1"/>
  <c r="AS2707" i="1"/>
  <c r="AW2707" i="1"/>
  <c r="AT2707" i="1"/>
  <c r="AR2708" i="1"/>
  <c r="AI2700" i="1"/>
  <c r="AJ2737" i="1"/>
  <c r="K2704" i="1"/>
  <c r="J2705" i="1"/>
  <c r="Z2704" i="1"/>
  <c r="AA2703" i="1"/>
  <c r="AF2706" i="1"/>
  <c r="AG2705" i="1"/>
  <c r="X2739" i="1"/>
  <c r="Y2739" i="1"/>
  <c r="P2702" i="1"/>
  <c r="Q2702" i="1"/>
  <c r="R2702" i="1" s="1"/>
  <c r="S2702" i="1" s="1"/>
  <c r="N2704" i="1"/>
  <c r="O2704" i="1" s="1"/>
  <c r="AU2707" i="1" l="1"/>
  <c r="AV2707" i="1" s="1"/>
  <c r="AL2706" i="1"/>
  <c r="BA2709" i="1"/>
  <c r="AZ2710" i="1"/>
  <c r="AS2708" i="1"/>
  <c r="AW2708" i="1"/>
  <c r="AT2708" i="1"/>
  <c r="AR2709" i="1"/>
  <c r="AI2701" i="1"/>
  <c r="AJ2738" i="1"/>
  <c r="J2706" i="1"/>
  <c r="K2705" i="1"/>
  <c r="Z2705" i="1"/>
  <c r="AA2704" i="1"/>
  <c r="AF2707" i="1"/>
  <c r="AG2706" i="1"/>
  <c r="X2740" i="1"/>
  <c r="Y2740" i="1"/>
  <c r="P2703" i="1"/>
  <c r="Q2703" i="1"/>
  <c r="R2703" i="1" s="1"/>
  <c r="S2703" i="1" s="1"/>
  <c r="N2705" i="1"/>
  <c r="O2705" i="1" s="1"/>
  <c r="AU2708" i="1" l="1"/>
  <c r="AV2708" i="1" s="1"/>
  <c r="AL2707" i="1"/>
  <c r="AZ2711" i="1"/>
  <c r="BA2710" i="1"/>
  <c r="AS2709" i="1"/>
  <c r="AW2709" i="1"/>
  <c r="AT2709" i="1"/>
  <c r="AR2710" i="1"/>
  <c r="AI2702" i="1"/>
  <c r="AJ2739" i="1"/>
  <c r="J2707" i="1"/>
  <c r="K2706" i="1"/>
  <c r="AA2705" i="1"/>
  <c r="Z2706" i="1"/>
  <c r="AF2708" i="1"/>
  <c r="AG2707" i="1"/>
  <c r="X2741" i="1"/>
  <c r="P2704" i="1"/>
  <c r="Q2704" i="1"/>
  <c r="R2704" i="1" s="1"/>
  <c r="S2704" i="1" s="1"/>
  <c r="N2706" i="1"/>
  <c r="O2706" i="1" s="1"/>
  <c r="AU2709" i="1" l="1"/>
  <c r="AV2709" i="1" s="1"/>
  <c r="AL2708" i="1"/>
  <c r="AZ2712" i="1"/>
  <c r="BA2711" i="1"/>
  <c r="AS2710" i="1"/>
  <c r="AW2710" i="1"/>
  <c r="AT2710" i="1"/>
  <c r="AR2711" i="1"/>
  <c r="AI2703" i="1"/>
  <c r="AJ2740" i="1"/>
  <c r="J2708" i="1"/>
  <c r="K2707" i="1"/>
  <c r="Y2741" i="1"/>
  <c r="Z2707" i="1"/>
  <c r="AA2706" i="1"/>
  <c r="AF2709" i="1"/>
  <c r="AG2708" i="1"/>
  <c r="X2742" i="1"/>
  <c r="P2705" i="1"/>
  <c r="Q2705" i="1"/>
  <c r="R2705" i="1" s="1"/>
  <c r="S2705" i="1" s="1"/>
  <c r="N2707" i="1"/>
  <c r="O2707" i="1" s="1"/>
  <c r="AU2710" i="1" l="1"/>
  <c r="AV2710" i="1" s="1"/>
  <c r="AL2709" i="1"/>
  <c r="BA2712" i="1"/>
  <c r="AZ2713" i="1"/>
  <c r="AS2711" i="1"/>
  <c r="AW2711" i="1"/>
  <c r="AR2712" i="1"/>
  <c r="AI2704" i="1"/>
  <c r="AJ2741" i="1"/>
  <c r="J2709" i="1"/>
  <c r="K2708" i="1"/>
  <c r="Z2708" i="1"/>
  <c r="AA2707" i="1"/>
  <c r="Y2742" i="1"/>
  <c r="AF2710" i="1"/>
  <c r="AG2709" i="1"/>
  <c r="X2743" i="1"/>
  <c r="Y2743" i="1"/>
  <c r="P2706" i="1"/>
  <c r="Q2706" i="1"/>
  <c r="R2706" i="1" s="1"/>
  <c r="S2706" i="1" s="1"/>
  <c r="N2708" i="1"/>
  <c r="O2708" i="1" s="1"/>
  <c r="AL2710" i="1" l="1"/>
  <c r="BA2713" i="1"/>
  <c r="AZ2714" i="1"/>
  <c r="AT2711" i="1"/>
  <c r="AU2711" i="1" s="1"/>
  <c r="AV2711" i="1" s="1"/>
  <c r="AS2712" i="1"/>
  <c r="AW2712" i="1"/>
  <c r="AT2712" i="1"/>
  <c r="AR2713" i="1"/>
  <c r="AI2705" i="1"/>
  <c r="AJ2742" i="1"/>
  <c r="J2710" i="1"/>
  <c r="K2709" i="1"/>
  <c r="AA2708" i="1"/>
  <c r="Z2709" i="1"/>
  <c r="AF2711" i="1"/>
  <c r="AG2710" i="1"/>
  <c r="X2744" i="1"/>
  <c r="P2707" i="1"/>
  <c r="Q2707" i="1"/>
  <c r="R2707" i="1" s="1"/>
  <c r="S2707" i="1" s="1"/>
  <c r="N2709" i="1"/>
  <c r="O2709" i="1" s="1"/>
  <c r="AL2711" i="1" l="1"/>
  <c r="AZ2715" i="1"/>
  <c r="BA2714" i="1"/>
  <c r="AU2712" i="1"/>
  <c r="AV2712" i="1" s="1"/>
  <c r="AS2713" i="1"/>
  <c r="AW2713" i="1"/>
  <c r="AT2713" i="1"/>
  <c r="AR2714" i="1"/>
  <c r="AI2706" i="1"/>
  <c r="AJ2743" i="1"/>
  <c r="J2711" i="1"/>
  <c r="K2710" i="1"/>
  <c r="Y2744" i="1"/>
  <c r="AA2709" i="1"/>
  <c r="Z2710" i="1"/>
  <c r="AF2712" i="1"/>
  <c r="AG2711" i="1"/>
  <c r="Y2745" i="1"/>
  <c r="X2745" i="1"/>
  <c r="P2708" i="1"/>
  <c r="Q2708" i="1"/>
  <c r="R2708" i="1" s="1"/>
  <c r="S2708" i="1" s="1"/>
  <c r="N2710" i="1"/>
  <c r="O2710" i="1" s="1"/>
  <c r="AT2714" i="1" l="1"/>
  <c r="AZ2716" i="1"/>
  <c r="BA2715" i="1"/>
  <c r="AU2713" i="1"/>
  <c r="AV2713" i="1" s="1"/>
  <c r="AL2712" i="1"/>
  <c r="AS2714" i="1"/>
  <c r="AW2714" i="1"/>
  <c r="AR2715" i="1"/>
  <c r="AI2707" i="1"/>
  <c r="AJ2744" i="1"/>
  <c r="K2711" i="1"/>
  <c r="J2712" i="1"/>
  <c r="AA2710" i="1"/>
  <c r="Z2711" i="1"/>
  <c r="AF2713" i="1"/>
  <c r="AG2712" i="1"/>
  <c r="X2746" i="1"/>
  <c r="Y2746" i="1"/>
  <c r="P2709" i="1"/>
  <c r="Q2709" i="1"/>
  <c r="R2709" i="1" s="1"/>
  <c r="S2709" i="1" s="1"/>
  <c r="N2711" i="1"/>
  <c r="O2711" i="1" s="1"/>
  <c r="AU2714" i="1" l="1"/>
  <c r="AV2714" i="1" s="1"/>
  <c r="AL2713" i="1"/>
  <c r="BA2716" i="1"/>
  <c r="AZ2717" i="1"/>
  <c r="AS2715" i="1"/>
  <c r="AW2715" i="1"/>
  <c r="AT2715" i="1"/>
  <c r="AR2716" i="1"/>
  <c r="AI2708" i="1"/>
  <c r="AJ2745" i="1"/>
  <c r="J2713" i="1"/>
  <c r="K2712" i="1"/>
  <c r="AA2711" i="1"/>
  <c r="Z2712" i="1"/>
  <c r="AF2714" i="1"/>
  <c r="AG2713" i="1"/>
  <c r="X2747" i="1"/>
  <c r="Y2747" i="1"/>
  <c r="P2710" i="1"/>
  <c r="Q2710" i="1"/>
  <c r="R2710" i="1" s="1"/>
  <c r="S2710" i="1" s="1"/>
  <c r="N2712" i="1"/>
  <c r="O2712" i="1" s="1"/>
  <c r="AU2715" i="1" l="1"/>
  <c r="AV2715" i="1" s="1"/>
  <c r="AL2714" i="1"/>
  <c r="BA2717" i="1"/>
  <c r="AZ2718" i="1"/>
  <c r="AS2716" i="1"/>
  <c r="AW2716" i="1"/>
  <c r="AT2716" i="1"/>
  <c r="AR2717" i="1"/>
  <c r="AI2709" i="1"/>
  <c r="AJ2746" i="1"/>
  <c r="J2714" i="1"/>
  <c r="K2713" i="1"/>
  <c r="Z2713" i="1"/>
  <c r="AA2712" i="1"/>
  <c r="AF2715" i="1"/>
  <c r="AG2714" i="1"/>
  <c r="X2748" i="1"/>
  <c r="Y2748" i="1"/>
  <c r="P2711" i="1"/>
  <c r="Q2711" i="1"/>
  <c r="R2711" i="1" s="1"/>
  <c r="S2711" i="1" s="1"/>
  <c r="N2713" i="1"/>
  <c r="O2713" i="1" s="1"/>
  <c r="AU2716" i="1" l="1"/>
  <c r="AL2715" i="1"/>
  <c r="AZ2719" i="1"/>
  <c r="BA2718" i="1"/>
  <c r="AS2717" i="1"/>
  <c r="AW2717" i="1"/>
  <c r="AT2717" i="1"/>
  <c r="AV2716" i="1"/>
  <c r="AR2718" i="1"/>
  <c r="AI2710" i="1"/>
  <c r="AJ2747" i="1"/>
  <c r="J2715" i="1"/>
  <c r="K2714" i="1"/>
  <c r="Z2714" i="1"/>
  <c r="AA2713" i="1"/>
  <c r="AF2716" i="1"/>
  <c r="AG2715" i="1"/>
  <c r="X2749" i="1"/>
  <c r="Y2749" i="1"/>
  <c r="P2712" i="1"/>
  <c r="Q2712" i="1"/>
  <c r="R2712" i="1" s="1"/>
  <c r="S2712" i="1" s="1"/>
  <c r="N2714" i="1"/>
  <c r="O2714" i="1" s="1"/>
  <c r="AU2717" i="1" l="1"/>
  <c r="AV2717" i="1" s="1"/>
  <c r="AL2716" i="1"/>
  <c r="AZ2720" i="1"/>
  <c r="BA2719" i="1"/>
  <c r="AS2718" i="1"/>
  <c r="AW2718" i="1"/>
  <c r="AT2718" i="1"/>
  <c r="AR2719" i="1"/>
  <c r="AI2711" i="1"/>
  <c r="AJ2748" i="1"/>
  <c r="J2716" i="1"/>
  <c r="K2715" i="1"/>
  <c r="AA2714" i="1"/>
  <c r="Z2715" i="1"/>
  <c r="AF2717" i="1"/>
  <c r="AG2716" i="1"/>
  <c r="Y2750" i="1"/>
  <c r="X2750" i="1"/>
  <c r="P2713" i="1"/>
  <c r="Q2713" i="1"/>
  <c r="R2713" i="1" s="1"/>
  <c r="S2713" i="1" s="1"/>
  <c r="N2715" i="1"/>
  <c r="O2715" i="1" s="1"/>
  <c r="AU2718" i="1" l="1"/>
  <c r="AV2718" i="1" s="1"/>
  <c r="AL2717" i="1"/>
  <c r="BA2720" i="1"/>
  <c r="AZ2721" i="1"/>
  <c r="AS2719" i="1"/>
  <c r="AW2719" i="1"/>
  <c r="AR2720" i="1"/>
  <c r="AI2712" i="1"/>
  <c r="AJ2749" i="1"/>
  <c r="K2716" i="1"/>
  <c r="J2717" i="1"/>
  <c r="Z2716" i="1"/>
  <c r="AA2715" i="1"/>
  <c r="AF2718" i="1"/>
  <c r="AG2717" i="1"/>
  <c r="X2751" i="1"/>
  <c r="Y2751" i="1"/>
  <c r="P2714" i="1"/>
  <c r="Q2714" i="1"/>
  <c r="R2714" i="1" s="1"/>
  <c r="S2714" i="1" s="1"/>
  <c r="N2716" i="1"/>
  <c r="O2716" i="1" s="1"/>
  <c r="AL2718" i="1" l="1"/>
  <c r="BA2721" i="1"/>
  <c r="AZ2722" i="1"/>
  <c r="AT2719" i="1"/>
  <c r="AU2719" i="1" s="1"/>
  <c r="AT2720" i="1"/>
  <c r="AS2720" i="1"/>
  <c r="AW2720" i="1"/>
  <c r="AR2721" i="1"/>
  <c r="AI2713" i="1"/>
  <c r="AJ2750" i="1"/>
  <c r="K2717" i="1"/>
  <c r="J2718" i="1"/>
  <c r="Z2717" i="1"/>
  <c r="AA2716" i="1"/>
  <c r="AF2719" i="1"/>
  <c r="AG2718" i="1"/>
  <c r="Y2752" i="1"/>
  <c r="X2752" i="1"/>
  <c r="P2715" i="1"/>
  <c r="Q2715" i="1"/>
  <c r="R2715" i="1" s="1"/>
  <c r="S2715" i="1" s="1"/>
  <c r="N2717" i="1"/>
  <c r="O2717" i="1" s="1"/>
  <c r="AL2719" i="1" l="1"/>
  <c r="AZ2723" i="1"/>
  <c r="BA2722" i="1"/>
  <c r="AU2720" i="1"/>
  <c r="AV2720" i="1" s="1"/>
  <c r="AV2719" i="1"/>
  <c r="AT2721" i="1"/>
  <c r="AS2721" i="1"/>
  <c r="AW2721" i="1"/>
  <c r="AR2722" i="1"/>
  <c r="AI2714" i="1"/>
  <c r="AJ2751" i="1"/>
  <c r="K2718" i="1"/>
  <c r="J2719" i="1"/>
  <c r="Z2718" i="1"/>
  <c r="AA2717" i="1"/>
  <c r="AF2720" i="1"/>
  <c r="AG2719" i="1"/>
  <c r="X2753" i="1"/>
  <c r="P2716" i="1"/>
  <c r="Q2716" i="1"/>
  <c r="R2716" i="1" s="1"/>
  <c r="S2716" i="1" s="1"/>
  <c r="N2718" i="1"/>
  <c r="O2718" i="1" s="1"/>
  <c r="AT2722" i="1" l="1"/>
  <c r="AZ2724" i="1"/>
  <c r="BA2723" i="1"/>
  <c r="AU2721" i="1"/>
  <c r="AV2721" i="1" s="1"/>
  <c r="AL2720" i="1"/>
  <c r="AS2722" i="1"/>
  <c r="AW2722" i="1"/>
  <c r="AR2723" i="1"/>
  <c r="AI2715" i="1"/>
  <c r="AJ2752" i="1"/>
  <c r="J2720" i="1"/>
  <c r="K2719" i="1"/>
  <c r="Y2753" i="1"/>
  <c r="Z2719" i="1"/>
  <c r="AA2718" i="1"/>
  <c r="AF2721" i="1"/>
  <c r="AG2720" i="1"/>
  <c r="Y2754" i="1"/>
  <c r="X2754" i="1"/>
  <c r="P2717" i="1"/>
  <c r="Q2717" i="1"/>
  <c r="R2717" i="1" s="1"/>
  <c r="S2717" i="1" s="1"/>
  <c r="N2719" i="1"/>
  <c r="O2719" i="1" s="1"/>
  <c r="AU2722" i="1" l="1"/>
  <c r="AV2722" i="1" s="1"/>
  <c r="AL2721" i="1"/>
  <c r="BA2724" i="1"/>
  <c r="AZ2725" i="1"/>
  <c r="AS2723" i="1"/>
  <c r="AW2723" i="1"/>
  <c r="AT2723" i="1"/>
  <c r="AR2724" i="1"/>
  <c r="AI2716" i="1"/>
  <c r="AJ2753" i="1"/>
  <c r="J2721" i="1"/>
  <c r="K2720" i="1"/>
  <c r="Z2720" i="1"/>
  <c r="AA2719" i="1"/>
  <c r="AF2722" i="1"/>
  <c r="AG2721" i="1"/>
  <c r="X2755" i="1"/>
  <c r="Y2755" i="1"/>
  <c r="P2718" i="1"/>
  <c r="Q2718" i="1"/>
  <c r="R2718" i="1" s="1"/>
  <c r="S2718" i="1" s="1"/>
  <c r="N2720" i="1"/>
  <c r="O2720" i="1" s="1"/>
  <c r="AU2723" i="1" l="1"/>
  <c r="AV2723" i="1" s="1"/>
  <c r="AT2724" i="1"/>
  <c r="BA2725" i="1"/>
  <c r="AZ2726" i="1"/>
  <c r="AL2722" i="1"/>
  <c r="AS2724" i="1"/>
  <c r="AW2724" i="1"/>
  <c r="AR2725" i="1"/>
  <c r="AI2717" i="1"/>
  <c r="AJ2754" i="1"/>
  <c r="K2721" i="1"/>
  <c r="J2722" i="1"/>
  <c r="AA2720" i="1"/>
  <c r="Z2721" i="1"/>
  <c r="AF2723" i="1"/>
  <c r="AG2722" i="1"/>
  <c r="Y2756" i="1"/>
  <c r="X2756" i="1"/>
  <c r="P2719" i="1"/>
  <c r="Q2719" i="1"/>
  <c r="R2719" i="1" s="1"/>
  <c r="S2719" i="1" s="1"/>
  <c r="N2721" i="1"/>
  <c r="O2721" i="1" s="1"/>
  <c r="AU2724" i="1" l="1"/>
  <c r="AV2724" i="1" s="1"/>
  <c r="AL2723" i="1"/>
  <c r="AZ2727" i="1"/>
  <c r="BA2726" i="1"/>
  <c r="AS2725" i="1"/>
  <c r="AW2725" i="1"/>
  <c r="AT2725" i="1"/>
  <c r="AR2726" i="1"/>
  <c r="AI2718" i="1"/>
  <c r="AJ2755" i="1"/>
  <c r="K2722" i="1"/>
  <c r="J2723" i="1"/>
  <c r="AA2721" i="1"/>
  <c r="Z2722" i="1"/>
  <c r="AF2724" i="1"/>
  <c r="AG2723" i="1"/>
  <c r="Y2757" i="1"/>
  <c r="X2757" i="1"/>
  <c r="P2720" i="1"/>
  <c r="N2722" i="1"/>
  <c r="O2722" i="1" s="1"/>
  <c r="AU2725" i="1" l="1"/>
  <c r="AL2724" i="1"/>
  <c r="AZ2728" i="1"/>
  <c r="BA2727" i="1"/>
  <c r="AS2726" i="1"/>
  <c r="AW2726" i="1"/>
  <c r="AT2726" i="1"/>
  <c r="AV2725" i="1"/>
  <c r="AR2727" i="1"/>
  <c r="Q2720" i="1"/>
  <c r="R2720" i="1" s="1"/>
  <c r="S2720" i="1" s="1"/>
  <c r="AI2719" i="1"/>
  <c r="AJ2756" i="1"/>
  <c r="J2724" i="1"/>
  <c r="K2723" i="1"/>
  <c r="AA2722" i="1"/>
  <c r="Z2723" i="1"/>
  <c r="AF2725" i="1"/>
  <c r="AG2724" i="1"/>
  <c r="X2758" i="1"/>
  <c r="Y2758" i="1"/>
  <c r="P2721" i="1"/>
  <c r="N2723" i="1"/>
  <c r="O2723" i="1" s="1"/>
  <c r="AU2726" i="1" l="1"/>
  <c r="AV2726" i="1" s="1"/>
  <c r="AL2725" i="1"/>
  <c r="BA2728" i="1"/>
  <c r="AZ2729" i="1"/>
  <c r="AS2727" i="1"/>
  <c r="AW2727" i="1"/>
  <c r="AT2727" i="1"/>
  <c r="AU2727" i="1" s="1"/>
  <c r="AR2728" i="1"/>
  <c r="Q2721" i="1"/>
  <c r="R2721" i="1" s="1"/>
  <c r="S2721" i="1" s="1"/>
  <c r="AI2720" i="1"/>
  <c r="AJ2757" i="1"/>
  <c r="J2725" i="1"/>
  <c r="K2724" i="1"/>
  <c r="AA2723" i="1"/>
  <c r="Z2724" i="1"/>
  <c r="AF2726" i="1"/>
  <c r="AG2725" i="1"/>
  <c r="Y2759" i="1"/>
  <c r="X2759" i="1"/>
  <c r="P2722" i="1"/>
  <c r="Q2722" i="1"/>
  <c r="R2722" i="1" s="1"/>
  <c r="S2722" i="1" s="1"/>
  <c r="N2724" i="1"/>
  <c r="O2724" i="1" s="1"/>
  <c r="AL2726" i="1" l="1"/>
  <c r="BA2729" i="1"/>
  <c r="AZ2730" i="1"/>
  <c r="AS2728" i="1"/>
  <c r="AW2728" i="1"/>
  <c r="AT2728" i="1"/>
  <c r="AU2728" i="1" s="1"/>
  <c r="AV2727" i="1"/>
  <c r="AR2729" i="1"/>
  <c r="AI2721" i="1"/>
  <c r="AJ2758" i="1"/>
  <c r="J2726" i="1"/>
  <c r="K2725" i="1"/>
  <c r="AA2724" i="1"/>
  <c r="Z2725" i="1"/>
  <c r="AF2727" i="1"/>
  <c r="AG2726" i="1"/>
  <c r="X2760" i="1"/>
  <c r="Y2760" i="1"/>
  <c r="P2723" i="1"/>
  <c r="Q2723" i="1"/>
  <c r="R2723" i="1" s="1"/>
  <c r="S2723" i="1" s="1"/>
  <c r="N2725" i="1"/>
  <c r="O2725" i="1" s="1"/>
  <c r="AL2727" i="1" l="1"/>
  <c r="AZ2731" i="1"/>
  <c r="BA2730" i="1"/>
  <c r="AS2729" i="1"/>
  <c r="AW2729" i="1"/>
  <c r="AT2729" i="1"/>
  <c r="AU2729" i="1" s="1"/>
  <c r="AV2728" i="1"/>
  <c r="AR2730" i="1"/>
  <c r="AI2722" i="1"/>
  <c r="AJ2759" i="1"/>
  <c r="K2726" i="1"/>
  <c r="J2727" i="1"/>
  <c r="Z2726" i="1"/>
  <c r="AA2725" i="1"/>
  <c r="AF2728" i="1"/>
  <c r="AG2727" i="1"/>
  <c r="Y2761" i="1"/>
  <c r="X2761" i="1"/>
  <c r="P2724" i="1"/>
  <c r="Q2724" i="1"/>
  <c r="R2724" i="1" s="1"/>
  <c r="S2724" i="1" s="1"/>
  <c r="N2726" i="1"/>
  <c r="O2726" i="1" s="1"/>
  <c r="AL2728" i="1" l="1"/>
  <c r="AZ2732" i="1"/>
  <c r="BA2731" i="1"/>
  <c r="AT2730" i="1"/>
  <c r="AU2730" i="1" s="1"/>
  <c r="AS2730" i="1"/>
  <c r="AW2730" i="1"/>
  <c r="AV2729" i="1"/>
  <c r="AR2731" i="1"/>
  <c r="AI2723" i="1"/>
  <c r="AJ2760" i="1"/>
  <c r="K2727" i="1"/>
  <c r="J2728" i="1"/>
  <c r="AA2726" i="1"/>
  <c r="Z2727" i="1"/>
  <c r="AF2729" i="1"/>
  <c r="AG2728" i="1"/>
  <c r="X2762" i="1"/>
  <c r="Y2762" i="1"/>
  <c r="P2725" i="1"/>
  <c r="Q2725" i="1"/>
  <c r="R2725" i="1" s="1"/>
  <c r="S2725" i="1" s="1"/>
  <c r="N2727" i="1"/>
  <c r="O2727" i="1" s="1"/>
  <c r="AL2729" i="1" l="1"/>
  <c r="BA2732" i="1"/>
  <c r="AZ2733" i="1"/>
  <c r="AS2731" i="1"/>
  <c r="AW2731" i="1"/>
  <c r="AT2731" i="1"/>
  <c r="AU2731" i="1" s="1"/>
  <c r="AV2730" i="1"/>
  <c r="AR2732" i="1"/>
  <c r="AI2724" i="1"/>
  <c r="AJ2761" i="1"/>
  <c r="J2729" i="1"/>
  <c r="K2728" i="1"/>
  <c r="AA2727" i="1"/>
  <c r="Z2728" i="1"/>
  <c r="AF2730" i="1"/>
  <c r="AG2729" i="1"/>
  <c r="X2763" i="1"/>
  <c r="Y2763" i="1"/>
  <c r="P2726" i="1"/>
  <c r="Q2726" i="1"/>
  <c r="R2726" i="1" s="1"/>
  <c r="S2726" i="1" s="1"/>
  <c r="N2728" i="1"/>
  <c r="O2728" i="1" s="1"/>
  <c r="AL2730" i="1" l="1"/>
  <c r="BA2733" i="1"/>
  <c r="AZ2734" i="1"/>
  <c r="AS2732" i="1"/>
  <c r="AW2732" i="1"/>
  <c r="AT2732" i="1"/>
  <c r="AU2732" i="1" s="1"/>
  <c r="AV2731" i="1"/>
  <c r="AR2733" i="1"/>
  <c r="AI2725" i="1"/>
  <c r="AJ2762" i="1"/>
  <c r="J2730" i="1"/>
  <c r="K2729" i="1"/>
  <c r="AA2728" i="1"/>
  <c r="Z2729" i="1"/>
  <c r="AF2731" i="1"/>
  <c r="AG2730" i="1"/>
  <c r="X2764" i="1"/>
  <c r="P2727" i="1"/>
  <c r="Q2727" i="1"/>
  <c r="R2727" i="1" s="1"/>
  <c r="S2727" i="1" s="1"/>
  <c r="N2729" i="1"/>
  <c r="O2729" i="1" s="1"/>
  <c r="AT2733" i="1" l="1"/>
  <c r="AU2733" i="1" s="1"/>
  <c r="AZ2735" i="1"/>
  <c r="BA2734" i="1"/>
  <c r="AL2731" i="1"/>
  <c r="AS2733" i="1"/>
  <c r="AW2733" i="1"/>
  <c r="AV2732" i="1"/>
  <c r="AR2734" i="1"/>
  <c r="AI2726" i="1"/>
  <c r="AJ2763" i="1"/>
  <c r="J2731" i="1"/>
  <c r="K2730" i="1"/>
  <c r="AA2729" i="1"/>
  <c r="Z2730" i="1"/>
  <c r="Y2764" i="1"/>
  <c r="AF2732" i="1"/>
  <c r="AG2731" i="1"/>
  <c r="X2765" i="1"/>
  <c r="Y2765" i="1"/>
  <c r="P2728" i="1"/>
  <c r="Q2728" i="1"/>
  <c r="R2728" i="1" s="1"/>
  <c r="S2728" i="1" s="1"/>
  <c r="N2730" i="1"/>
  <c r="O2730" i="1" s="1"/>
  <c r="AL2732" i="1" l="1"/>
  <c r="AZ2736" i="1"/>
  <c r="BA2735" i="1"/>
  <c r="AS2734" i="1"/>
  <c r="AW2734" i="1"/>
  <c r="AT2734" i="1"/>
  <c r="AU2734" i="1" s="1"/>
  <c r="AV2733" i="1"/>
  <c r="AR2735" i="1"/>
  <c r="AI2727" i="1"/>
  <c r="AJ2764" i="1"/>
  <c r="J2732" i="1"/>
  <c r="K2731" i="1"/>
  <c r="AA2730" i="1"/>
  <c r="Z2731" i="1"/>
  <c r="AF2733" i="1"/>
  <c r="AG2732" i="1"/>
  <c r="Y2766" i="1"/>
  <c r="X2766" i="1"/>
  <c r="P2729" i="1"/>
  <c r="Q2729" i="1"/>
  <c r="R2729" i="1" s="1"/>
  <c r="S2729" i="1" s="1"/>
  <c r="N2731" i="1"/>
  <c r="O2731" i="1" s="1"/>
  <c r="AL2733" i="1" l="1"/>
  <c r="BA2736" i="1"/>
  <c r="AZ2737" i="1"/>
  <c r="AS2735" i="1"/>
  <c r="AW2735" i="1"/>
  <c r="AT2735" i="1"/>
  <c r="AU2735" i="1" s="1"/>
  <c r="AV2734" i="1"/>
  <c r="AR2736" i="1"/>
  <c r="AI2728" i="1"/>
  <c r="AJ2765" i="1"/>
  <c r="J2733" i="1"/>
  <c r="K2732" i="1"/>
  <c r="AA2731" i="1"/>
  <c r="Z2732" i="1"/>
  <c r="AF2734" i="1"/>
  <c r="AG2733" i="1"/>
  <c r="X2767" i="1"/>
  <c r="P2730" i="1"/>
  <c r="Q2730" i="1"/>
  <c r="R2730" i="1" s="1"/>
  <c r="S2730" i="1" s="1"/>
  <c r="N2732" i="1"/>
  <c r="O2732" i="1" s="1"/>
  <c r="AL2734" i="1" l="1"/>
  <c r="BA2737" i="1"/>
  <c r="AZ2738" i="1"/>
  <c r="AS2736" i="1"/>
  <c r="AW2736" i="1"/>
  <c r="AT2736" i="1"/>
  <c r="AU2736" i="1" s="1"/>
  <c r="AV2735" i="1"/>
  <c r="AR2737" i="1"/>
  <c r="AI2729" i="1"/>
  <c r="AJ2766" i="1"/>
  <c r="J2734" i="1"/>
  <c r="K2733" i="1"/>
  <c r="Y2767" i="1"/>
  <c r="AA2732" i="1"/>
  <c r="Z2733" i="1"/>
  <c r="AF2735" i="1"/>
  <c r="AG2734" i="1"/>
  <c r="X2768" i="1"/>
  <c r="Y2768" i="1"/>
  <c r="P2731" i="1"/>
  <c r="N2733" i="1"/>
  <c r="O2733" i="1" s="1"/>
  <c r="AT2737" i="1" l="1"/>
  <c r="AU2737" i="1" s="1"/>
  <c r="AZ2739" i="1"/>
  <c r="BA2738" i="1"/>
  <c r="AL2735" i="1"/>
  <c r="AS2737" i="1"/>
  <c r="AW2737" i="1"/>
  <c r="AV2736" i="1"/>
  <c r="AR2738" i="1"/>
  <c r="Q2731" i="1"/>
  <c r="R2731" i="1" s="1"/>
  <c r="S2731" i="1" s="1"/>
  <c r="AI2730" i="1"/>
  <c r="AJ2767" i="1"/>
  <c r="J2735" i="1"/>
  <c r="K2734" i="1"/>
  <c r="AA2733" i="1"/>
  <c r="Z2734" i="1"/>
  <c r="AF2736" i="1"/>
  <c r="AG2735" i="1"/>
  <c r="Y2769" i="1"/>
  <c r="X2769" i="1"/>
  <c r="P2732" i="1"/>
  <c r="Q2732" i="1"/>
  <c r="R2732" i="1" s="1"/>
  <c r="S2732" i="1" s="1"/>
  <c r="N2734" i="1"/>
  <c r="O2734" i="1" s="1"/>
  <c r="AL2736" i="1" l="1"/>
  <c r="AZ2740" i="1"/>
  <c r="BA2739" i="1"/>
  <c r="AS2738" i="1"/>
  <c r="AW2738" i="1"/>
  <c r="AT2738" i="1"/>
  <c r="AU2738" i="1" s="1"/>
  <c r="AV2737" i="1"/>
  <c r="AR2739" i="1"/>
  <c r="AI2731" i="1"/>
  <c r="AJ2768" i="1"/>
  <c r="K2735" i="1"/>
  <c r="J2736" i="1"/>
  <c r="Z2735" i="1"/>
  <c r="AA2734" i="1"/>
  <c r="AF2737" i="1"/>
  <c r="AG2736" i="1"/>
  <c r="X2770" i="1"/>
  <c r="Y2770" i="1"/>
  <c r="P2733" i="1"/>
  <c r="Q2733" i="1"/>
  <c r="R2733" i="1" s="1"/>
  <c r="S2733" i="1" s="1"/>
  <c r="N2735" i="1"/>
  <c r="O2735" i="1" s="1"/>
  <c r="AL2737" i="1" l="1"/>
  <c r="BA2740" i="1"/>
  <c r="AZ2741" i="1"/>
  <c r="AS2739" i="1"/>
  <c r="AW2739" i="1"/>
  <c r="AT2739" i="1"/>
  <c r="AU2739" i="1" s="1"/>
  <c r="AV2738" i="1"/>
  <c r="AR2740" i="1"/>
  <c r="AI2732" i="1"/>
  <c r="AJ2769" i="1"/>
  <c r="K2736" i="1"/>
  <c r="J2737" i="1"/>
  <c r="Z2736" i="1"/>
  <c r="AA2735" i="1"/>
  <c r="AF2738" i="1"/>
  <c r="AG2737" i="1"/>
  <c r="X2771" i="1"/>
  <c r="P2734" i="1"/>
  <c r="Q2734" i="1"/>
  <c r="R2734" i="1" s="1"/>
  <c r="S2734" i="1" s="1"/>
  <c r="N2736" i="1"/>
  <c r="O2736" i="1" s="1"/>
  <c r="AL2738" i="1" l="1"/>
  <c r="BA2741" i="1"/>
  <c r="AZ2742" i="1"/>
  <c r="AS2740" i="1"/>
  <c r="AW2740" i="1"/>
  <c r="AT2740" i="1"/>
  <c r="AU2740" i="1" s="1"/>
  <c r="AV2739" i="1"/>
  <c r="AR2741" i="1"/>
  <c r="AI2733" i="1"/>
  <c r="AJ2770" i="1"/>
  <c r="K2737" i="1"/>
  <c r="J2738" i="1"/>
  <c r="Y2771" i="1"/>
  <c r="AA2736" i="1"/>
  <c r="Z2737" i="1"/>
  <c r="AF2739" i="1"/>
  <c r="AG2738" i="1"/>
  <c r="X2772" i="1"/>
  <c r="Y2772" i="1"/>
  <c r="P2735" i="1"/>
  <c r="Q2735" i="1"/>
  <c r="R2735" i="1" s="1"/>
  <c r="S2735" i="1" s="1"/>
  <c r="N2737" i="1"/>
  <c r="O2737" i="1" s="1"/>
  <c r="AT2741" i="1" l="1"/>
  <c r="AU2741" i="1" s="1"/>
  <c r="AZ2743" i="1"/>
  <c r="BA2742" i="1"/>
  <c r="AL2739" i="1"/>
  <c r="AS2741" i="1"/>
  <c r="AW2741" i="1"/>
  <c r="AV2740" i="1"/>
  <c r="AR2742" i="1"/>
  <c r="AI2734" i="1"/>
  <c r="AJ2771" i="1"/>
  <c r="K2738" i="1"/>
  <c r="J2739" i="1"/>
  <c r="AA2737" i="1"/>
  <c r="Z2738" i="1"/>
  <c r="AF2740" i="1"/>
  <c r="AG2739" i="1"/>
  <c r="X2773" i="1"/>
  <c r="P2736" i="1"/>
  <c r="Q2736" i="1"/>
  <c r="R2736" i="1" s="1"/>
  <c r="S2736" i="1" s="1"/>
  <c r="N2738" i="1"/>
  <c r="O2738" i="1" s="1"/>
  <c r="AL2740" i="1" l="1"/>
  <c r="AZ2744" i="1"/>
  <c r="BA2743" i="1"/>
  <c r="AS2742" i="1"/>
  <c r="AW2742" i="1"/>
  <c r="AT2742" i="1"/>
  <c r="AU2742" i="1" s="1"/>
  <c r="AV2741" i="1"/>
  <c r="AR2743" i="1"/>
  <c r="AI2735" i="1"/>
  <c r="AJ2772" i="1"/>
  <c r="K2739" i="1"/>
  <c r="J2740" i="1"/>
  <c r="Y2773" i="1"/>
  <c r="Z2739" i="1"/>
  <c r="AA2738" i="1"/>
  <c r="AF2741" i="1"/>
  <c r="AG2740" i="1"/>
  <c r="Y2774" i="1"/>
  <c r="X2774" i="1"/>
  <c r="P2737" i="1"/>
  <c r="Q2737" i="1"/>
  <c r="R2737" i="1" s="1"/>
  <c r="S2737" i="1" s="1"/>
  <c r="N2739" i="1"/>
  <c r="O2739" i="1" s="1"/>
  <c r="AT2743" i="1" l="1"/>
  <c r="AU2743" i="1" s="1"/>
  <c r="BA2744" i="1"/>
  <c r="AZ2745" i="1"/>
  <c r="AL2741" i="1"/>
  <c r="AS2743" i="1"/>
  <c r="AW2743" i="1"/>
  <c r="AV2742" i="1"/>
  <c r="AR2744" i="1"/>
  <c r="AI2736" i="1"/>
  <c r="AJ2773" i="1"/>
  <c r="K2740" i="1"/>
  <c r="J2741" i="1"/>
  <c r="AA2739" i="1"/>
  <c r="Z2740" i="1"/>
  <c r="AF2742" i="1"/>
  <c r="AG2741" i="1"/>
  <c r="X2775" i="1"/>
  <c r="P2738" i="1"/>
  <c r="Q2738" i="1"/>
  <c r="R2738" i="1" s="1"/>
  <c r="S2738" i="1" s="1"/>
  <c r="N2740" i="1"/>
  <c r="O2740" i="1" s="1"/>
  <c r="AL2742" i="1" l="1"/>
  <c r="AZ2746" i="1"/>
  <c r="BA2745" i="1"/>
  <c r="AS2744" i="1"/>
  <c r="AW2744" i="1"/>
  <c r="AT2744" i="1"/>
  <c r="AU2744" i="1" s="1"/>
  <c r="AV2743" i="1"/>
  <c r="AR2745" i="1"/>
  <c r="Q2739" i="1"/>
  <c r="R2739" i="1" s="1"/>
  <c r="S2739" i="1" s="1"/>
  <c r="AI2737" i="1"/>
  <c r="AJ2774" i="1"/>
  <c r="K2741" i="1"/>
  <c r="J2742" i="1"/>
  <c r="Y2775" i="1"/>
  <c r="Z2741" i="1"/>
  <c r="AA2740" i="1"/>
  <c r="AF2743" i="1"/>
  <c r="AG2742" i="1"/>
  <c r="X2776" i="1"/>
  <c r="Y2776" i="1"/>
  <c r="P2739" i="1"/>
  <c r="N2741" i="1"/>
  <c r="O2741" i="1" s="1"/>
  <c r="AL2743" i="1" l="1"/>
  <c r="AZ2747" i="1"/>
  <c r="BA2746" i="1"/>
  <c r="AS2745" i="1"/>
  <c r="AW2745" i="1"/>
  <c r="AT2745" i="1"/>
  <c r="AU2745" i="1" s="1"/>
  <c r="AV2744" i="1"/>
  <c r="AR2746" i="1"/>
  <c r="Q2740" i="1"/>
  <c r="R2740" i="1" s="1"/>
  <c r="S2740" i="1" s="1"/>
  <c r="AI2738" i="1"/>
  <c r="AJ2775" i="1"/>
  <c r="K2742" i="1"/>
  <c r="J2743" i="1"/>
  <c r="AA2741" i="1"/>
  <c r="Z2742" i="1"/>
  <c r="AF2744" i="1"/>
  <c r="AG2743" i="1"/>
  <c r="X2777" i="1"/>
  <c r="N2742" i="1"/>
  <c r="O2742" i="1" s="1"/>
  <c r="P2740" i="1"/>
  <c r="AT2746" i="1" l="1"/>
  <c r="AU2746" i="1" s="1"/>
  <c r="AZ2748" i="1"/>
  <c r="BA2747" i="1"/>
  <c r="AL2744" i="1"/>
  <c r="AS2746" i="1"/>
  <c r="AW2746" i="1"/>
  <c r="AV2745" i="1"/>
  <c r="AR2747" i="1"/>
  <c r="AI2739" i="1"/>
  <c r="AJ2776" i="1"/>
  <c r="J2744" i="1"/>
  <c r="K2743" i="1"/>
  <c r="X2778" i="1"/>
  <c r="X2779" i="1" s="1"/>
  <c r="AA2742" i="1"/>
  <c r="Z2743" i="1"/>
  <c r="AF2745" i="1"/>
  <c r="AG2744" i="1"/>
  <c r="Y2777" i="1"/>
  <c r="Y2778" i="1"/>
  <c r="P2741" i="1"/>
  <c r="Q2741" i="1"/>
  <c r="R2741" i="1" s="1"/>
  <c r="S2741" i="1" s="1"/>
  <c r="N2743" i="1"/>
  <c r="O2743" i="1" s="1"/>
  <c r="AL2745" i="1" l="1"/>
  <c r="BA2748" i="1"/>
  <c r="AZ2749" i="1"/>
  <c r="AS2747" i="1"/>
  <c r="AW2747" i="1"/>
  <c r="AT2747" i="1"/>
  <c r="AU2747" i="1" s="1"/>
  <c r="AV2746" i="1"/>
  <c r="AR2748" i="1"/>
  <c r="AI2740" i="1"/>
  <c r="AJ2778" i="1"/>
  <c r="AJ2777" i="1"/>
  <c r="K2744" i="1"/>
  <c r="J2745" i="1"/>
  <c r="AA2743" i="1"/>
  <c r="Z2744" i="1"/>
  <c r="Y2779" i="1"/>
  <c r="AF2746" i="1"/>
  <c r="AG2745" i="1"/>
  <c r="X2780" i="1"/>
  <c r="Y2780" i="1"/>
  <c r="N2744" i="1"/>
  <c r="O2744" i="1" s="1"/>
  <c r="P2742" i="1"/>
  <c r="Q2742" i="1"/>
  <c r="R2742" i="1" s="1"/>
  <c r="S2742" i="1" s="1"/>
  <c r="AL2746" i="1" l="1"/>
  <c r="BA2749" i="1"/>
  <c r="AZ2750" i="1"/>
  <c r="AS2748" i="1"/>
  <c r="AW2748" i="1"/>
  <c r="AT2748" i="1"/>
  <c r="AU2748" i="1" s="1"/>
  <c r="AV2747" i="1"/>
  <c r="AR2749" i="1"/>
  <c r="AI2741" i="1"/>
  <c r="AJ2779" i="1"/>
  <c r="J2746" i="1"/>
  <c r="K2745" i="1"/>
  <c r="AA2744" i="1"/>
  <c r="Z2745" i="1"/>
  <c r="AF2747" i="1"/>
  <c r="AG2746" i="1"/>
  <c r="X2781" i="1"/>
  <c r="Y2781" i="1"/>
  <c r="P2743" i="1"/>
  <c r="Q2743" i="1"/>
  <c r="R2743" i="1" s="1"/>
  <c r="S2743" i="1" s="1"/>
  <c r="N2745" i="1"/>
  <c r="O2745" i="1" s="1"/>
  <c r="AL2747" i="1" l="1"/>
  <c r="AZ2751" i="1"/>
  <c r="BA2750" i="1"/>
  <c r="AS2749" i="1"/>
  <c r="AW2749" i="1"/>
  <c r="AT2749" i="1"/>
  <c r="AU2749" i="1" s="1"/>
  <c r="AV2748" i="1"/>
  <c r="AR2750" i="1"/>
  <c r="AI2742" i="1"/>
  <c r="AJ2780" i="1"/>
  <c r="K2746" i="1"/>
  <c r="J2747" i="1"/>
  <c r="AA2745" i="1"/>
  <c r="Z2746" i="1"/>
  <c r="AF2748" i="1"/>
  <c r="AG2747" i="1"/>
  <c r="X2782" i="1"/>
  <c r="Y2782" i="1"/>
  <c r="P2744" i="1"/>
  <c r="Q2744" i="1"/>
  <c r="R2744" i="1" s="1"/>
  <c r="S2744" i="1" s="1"/>
  <c r="N2746" i="1"/>
  <c r="O2746" i="1" s="1"/>
  <c r="AL2748" i="1" l="1"/>
  <c r="AZ2752" i="1"/>
  <c r="BA2751" i="1"/>
  <c r="AS2750" i="1"/>
  <c r="AW2750" i="1"/>
  <c r="AT2750" i="1"/>
  <c r="AU2750" i="1" s="1"/>
  <c r="AV2749" i="1"/>
  <c r="AR2751" i="1"/>
  <c r="AI2743" i="1"/>
  <c r="AJ2781" i="1"/>
  <c r="J2748" i="1"/>
  <c r="K2747" i="1"/>
  <c r="AA2746" i="1"/>
  <c r="Z2747" i="1"/>
  <c r="AF2749" i="1"/>
  <c r="AG2748" i="1"/>
  <c r="X2783" i="1"/>
  <c r="Y2783" i="1"/>
  <c r="P2745" i="1"/>
  <c r="Q2745" i="1"/>
  <c r="R2745" i="1" s="1"/>
  <c r="S2745" i="1" s="1"/>
  <c r="N2747" i="1"/>
  <c r="O2747" i="1" s="1"/>
  <c r="AT2751" i="1" l="1"/>
  <c r="AU2751" i="1" s="1"/>
  <c r="BA2752" i="1"/>
  <c r="AZ2753" i="1"/>
  <c r="AL2749" i="1"/>
  <c r="AS2751" i="1"/>
  <c r="AW2751" i="1"/>
  <c r="AV2750" i="1"/>
  <c r="AR2752" i="1"/>
  <c r="AI2744" i="1"/>
  <c r="AJ2782" i="1"/>
  <c r="K2748" i="1"/>
  <c r="J2749" i="1"/>
  <c r="AA2747" i="1"/>
  <c r="Z2748" i="1"/>
  <c r="AF2750" i="1"/>
  <c r="AG2749" i="1"/>
  <c r="X2784" i="1"/>
  <c r="P2746" i="1"/>
  <c r="Q2746" i="1"/>
  <c r="R2746" i="1" s="1"/>
  <c r="S2746" i="1" s="1"/>
  <c r="N2748" i="1"/>
  <c r="O2748" i="1" s="1"/>
  <c r="AL2750" i="1" l="1"/>
  <c r="BA2753" i="1"/>
  <c r="AZ2754" i="1"/>
  <c r="AS2752" i="1"/>
  <c r="AW2752" i="1"/>
  <c r="AT2752" i="1"/>
  <c r="AU2752" i="1" s="1"/>
  <c r="AV2751" i="1"/>
  <c r="AR2753" i="1"/>
  <c r="AI2745" i="1"/>
  <c r="AJ2783" i="1"/>
  <c r="J2750" i="1"/>
  <c r="K2749" i="1"/>
  <c r="Y2784" i="1"/>
  <c r="AA2748" i="1"/>
  <c r="Z2749" i="1"/>
  <c r="AF2751" i="1"/>
  <c r="AG2750" i="1"/>
  <c r="X2785" i="1"/>
  <c r="P2747" i="1"/>
  <c r="Q2747" i="1"/>
  <c r="R2747" i="1" s="1"/>
  <c r="S2747" i="1" s="1"/>
  <c r="N2749" i="1"/>
  <c r="O2749" i="1" s="1"/>
  <c r="AL2751" i="1" l="1"/>
  <c r="AZ2755" i="1"/>
  <c r="BA2754" i="1"/>
  <c r="AS2753" i="1"/>
  <c r="AW2753" i="1"/>
  <c r="AV2752" i="1"/>
  <c r="AR2754" i="1"/>
  <c r="AI2746" i="1"/>
  <c r="AJ2784" i="1"/>
  <c r="K2750" i="1"/>
  <c r="J2751" i="1"/>
  <c r="AA2749" i="1"/>
  <c r="Z2750" i="1"/>
  <c r="Y2785" i="1"/>
  <c r="AF2752" i="1"/>
  <c r="AG2751" i="1"/>
  <c r="X2786" i="1"/>
  <c r="Y2786" i="1"/>
  <c r="P2748" i="1"/>
  <c r="Q2748" i="1"/>
  <c r="R2748" i="1" s="1"/>
  <c r="S2748" i="1" s="1"/>
  <c r="N2750" i="1"/>
  <c r="O2750" i="1" s="1"/>
  <c r="AL2752" i="1" l="1"/>
  <c r="AZ2756" i="1"/>
  <c r="BA2755" i="1"/>
  <c r="AT2753" i="1"/>
  <c r="AU2753" i="1" s="1"/>
  <c r="AV2753" i="1" s="1"/>
  <c r="AS2754" i="1"/>
  <c r="AW2754" i="1"/>
  <c r="AT2754" i="1"/>
  <c r="AR2755" i="1"/>
  <c r="AI2747" i="1"/>
  <c r="AJ2785" i="1"/>
  <c r="J2752" i="1"/>
  <c r="K2751" i="1"/>
  <c r="AA2750" i="1"/>
  <c r="Z2751" i="1"/>
  <c r="AF2753" i="1"/>
  <c r="AG2752" i="1"/>
  <c r="X2787" i="1"/>
  <c r="P2749" i="1"/>
  <c r="Q2749" i="1"/>
  <c r="R2749" i="1" s="1"/>
  <c r="S2749" i="1" s="1"/>
  <c r="N2751" i="1"/>
  <c r="O2751" i="1" s="1"/>
  <c r="AL2753" i="1" l="1"/>
  <c r="BA2756" i="1"/>
  <c r="AZ2757" i="1"/>
  <c r="AU2754" i="1"/>
  <c r="AV2754" i="1" s="1"/>
  <c r="AS2755" i="1"/>
  <c r="AW2755" i="1"/>
  <c r="AT2755" i="1"/>
  <c r="AR2756" i="1"/>
  <c r="AI2748" i="1"/>
  <c r="AJ2786" i="1"/>
  <c r="K2752" i="1"/>
  <c r="J2753" i="1"/>
  <c r="Y2787" i="1"/>
  <c r="AA2751" i="1"/>
  <c r="Z2752" i="1"/>
  <c r="AF2754" i="1"/>
  <c r="AG2753" i="1"/>
  <c r="X2788" i="1"/>
  <c r="P2750" i="1"/>
  <c r="Q2750" i="1"/>
  <c r="R2750" i="1" s="1"/>
  <c r="S2750" i="1" s="1"/>
  <c r="N2752" i="1"/>
  <c r="O2752" i="1" s="1"/>
  <c r="AL2754" i="1" l="1"/>
  <c r="BA2757" i="1"/>
  <c r="AZ2758" i="1"/>
  <c r="AU2755" i="1"/>
  <c r="AS2756" i="1"/>
  <c r="AW2756" i="1"/>
  <c r="AT2756" i="1"/>
  <c r="AV2755" i="1"/>
  <c r="AR2757" i="1"/>
  <c r="AI2749" i="1"/>
  <c r="AJ2787" i="1"/>
  <c r="J2754" i="1"/>
  <c r="K2753" i="1"/>
  <c r="AA2752" i="1"/>
  <c r="Z2753" i="1"/>
  <c r="Y2788" i="1"/>
  <c r="AF2755" i="1"/>
  <c r="AG2754" i="1"/>
  <c r="X2789" i="1"/>
  <c r="Y2789" i="1"/>
  <c r="P2751" i="1"/>
  <c r="Q2751" i="1"/>
  <c r="R2751" i="1" s="1"/>
  <c r="S2751" i="1" s="1"/>
  <c r="N2753" i="1"/>
  <c r="O2753" i="1" s="1"/>
  <c r="AT2757" i="1" l="1"/>
  <c r="AU2756" i="1"/>
  <c r="AZ2759" i="1"/>
  <c r="BA2758" i="1"/>
  <c r="AL2755" i="1"/>
  <c r="AS2757" i="1"/>
  <c r="AW2757" i="1"/>
  <c r="AR2758" i="1"/>
  <c r="AI2750" i="1"/>
  <c r="AJ2788" i="1"/>
  <c r="J2755" i="1"/>
  <c r="K2754" i="1"/>
  <c r="AA2753" i="1"/>
  <c r="Z2754" i="1"/>
  <c r="AF2756" i="1"/>
  <c r="AG2755" i="1"/>
  <c r="X2790" i="1"/>
  <c r="P2752" i="1"/>
  <c r="Q2752" i="1"/>
  <c r="R2752" i="1" s="1"/>
  <c r="S2752" i="1" s="1"/>
  <c r="N2754" i="1"/>
  <c r="O2754" i="1" s="1"/>
  <c r="AU2757" i="1" l="1"/>
  <c r="AV2756" i="1"/>
  <c r="AL2756" i="1"/>
  <c r="AZ2760" i="1"/>
  <c r="BA2759" i="1"/>
  <c r="AS2758" i="1"/>
  <c r="AW2758" i="1"/>
  <c r="AT2758" i="1"/>
  <c r="AV2757" i="1"/>
  <c r="AR2759" i="1"/>
  <c r="AI2751" i="1"/>
  <c r="AJ2789" i="1"/>
  <c r="J2756" i="1"/>
  <c r="K2755" i="1"/>
  <c r="Y2790" i="1"/>
  <c r="Z2755" i="1"/>
  <c r="AA2754" i="1"/>
  <c r="AF2757" i="1"/>
  <c r="AG2756" i="1"/>
  <c r="X2791" i="1"/>
  <c r="Y2791" i="1"/>
  <c r="P2753" i="1"/>
  <c r="Q2753" i="1"/>
  <c r="R2753" i="1" s="1"/>
  <c r="S2753" i="1" s="1"/>
  <c r="N2755" i="1"/>
  <c r="O2755" i="1" s="1"/>
  <c r="AU2758" i="1" l="1"/>
  <c r="AV2758" i="1" s="1"/>
  <c r="AL2757" i="1"/>
  <c r="BA2760" i="1"/>
  <c r="AZ2761" i="1"/>
  <c r="AS2759" i="1"/>
  <c r="AW2759" i="1"/>
  <c r="AT2759" i="1"/>
  <c r="AR2760" i="1"/>
  <c r="AI2752" i="1"/>
  <c r="AJ2790" i="1"/>
  <c r="J2757" i="1"/>
  <c r="K2756" i="1"/>
  <c r="AA2755" i="1"/>
  <c r="Z2756" i="1"/>
  <c r="AF2758" i="1"/>
  <c r="AG2757" i="1"/>
  <c r="X2792" i="1"/>
  <c r="P2754" i="1"/>
  <c r="Q2754" i="1"/>
  <c r="R2754" i="1" s="1"/>
  <c r="S2754" i="1" s="1"/>
  <c r="N2756" i="1"/>
  <c r="O2756" i="1" s="1"/>
  <c r="AU2759" i="1" l="1"/>
  <c r="AV2759" i="1" s="1"/>
  <c r="AT2760" i="1"/>
  <c r="BA2761" i="1"/>
  <c r="AZ2762" i="1"/>
  <c r="AL2758" i="1"/>
  <c r="AS2760" i="1"/>
  <c r="AW2760" i="1"/>
  <c r="AR2761" i="1"/>
  <c r="AI2753" i="1"/>
  <c r="AJ2791" i="1"/>
  <c r="J2758" i="1"/>
  <c r="K2757" i="1"/>
  <c r="Y2792" i="1"/>
  <c r="AA2756" i="1"/>
  <c r="Z2757" i="1"/>
  <c r="AF2759" i="1"/>
  <c r="AG2758" i="1"/>
  <c r="Y2793" i="1"/>
  <c r="X2793" i="1"/>
  <c r="P2755" i="1"/>
  <c r="Q2755" i="1"/>
  <c r="R2755" i="1" s="1"/>
  <c r="S2755" i="1" s="1"/>
  <c r="N2757" i="1"/>
  <c r="O2757" i="1" s="1"/>
  <c r="AU2760" i="1" l="1"/>
  <c r="AV2760" i="1" s="1"/>
  <c r="AT2761" i="1"/>
  <c r="AZ2763" i="1"/>
  <c r="BA2762" i="1"/>
  <c r="AS2761" i="1"/>
  <c r="AW2761" i="1"/>
  <c r="AL2759" i="1"/>
  <c r="AR2762" i="1"/>
  <c r="AI2754" i="1"/>
  <c r="AJ2792" i="1"/>
  <c r="J2759" i="1"/>
  <c r="K2758" i="1"/>
  <c r="AA2757" i="1"/>
  <c r="Z2758" i="1"/>
  <c r="AF2760" i="1"/>
  <c r="AG2759" i="1"/>
  <c r="X2794" i="1"/>
  <c r="Y2794" i="1"/>
  <c r="P2756" i="1"/>
  <c r="Q2756" i="1"/>
  <c r="R2756" i="1" s="1"/>
  <c r="S2756" i="1" s="1"/>
  <c r="N2758" i="1"/>
  <c r="O2758" i="1" s="1"/>
  <c r="AU2761" i="1" l="1"/>
  <c r="AV2761" i="1" s="1"/>
  <c r="AL2760" i="1"/>
  <c r="AZ2764" i="1"/>
  <c r="BA2763" i="1"/>
  <c r="AS2762" i="1"/>
  <c r="AW2762" i="1"/>
  <c r="AT2762" i="1"/>
  <c r="AR2763" i="1"/>
  <c r="AI2755" i="1"/>
  <c r="AJ2793" i="1"/>
  <c r="K2759" i="1"/>
  <c r="J2760" i="1"/>
  <c r="Z2759" i="1"/>
  <c r="AA2758" i="1"/>
  <c r="AF2761" i="1"/>
  <c r="AG2760" i="1"/>
  <c r="X2795" i="1"/>
  <c r="Y2795" i="1"/>
  <c r="P2757" i="1"/>
  <c r="Q2757" i="1"/>
  <c r="R2757" i="1" s="1"/>
  <c r="S2757" i="1" s="1"/>
  <c r="N2759" i="1"/>
  <c r="O2759" i="1" s="1"/>
  <c r="AU2762" i="1" l="1"/>
  <c r="AV2762" i="1" s="1"/>
  <c r="AL2761" i="1"/>
  <c r="BA2764" i="1"/>
  <c r="AZ2765" i="1"/>
  <c r="AS2763" i="1"/>
  <c r="AW2763" i="1"/>
  <c r="AT2763" i="1"/>
  <c r="AR2764" i="1"/>
  <c r="AI2756" i="1"/>
  <c r="AJ2794" i="1"/>
  <c r="K2760" i="1"/>
  <c r="J2761" i="1"/>
  <c r="Z2760" i="1"/>
  <c r="AA2759" i="1"/>
  <c r="AF2762" i="1"/>
  <c r="AG2761" i="1"/>
  <c r="X2796" i="1"/>
  <c r="Y2796" i="1"/>
  <c r="P2758" i="1"/>
  <c r="Q2758" i="1"/>
  <c r="R2758" i="1" s="1"/>
  <c r="S2758" i="1" s="1"/>
  <c r="N2760" i="1"/>
  <c r="O2760" i="1" s="1"/>
  <c r="AU2763" i="1" l="1"/>
  <c r="AV2763" i="1" s="1"/>
  <c r="AT2764" i="1"/>
  <c r="BA2765" i="1"/>
  <c r="AZ2766" i="1"/>
  <c r="AL2762" i="1"/>
  <c r="AS2764" i="1"/>
  <c r="AW2764" i="1"/>
  <c r="AR2765" i="1"/>
  <c r="AI2757" i="1"/>
  <c r="AJ2795" i="1"/>
  <c r="J2762" i="1"/>
  <c r="K2761" i="1"/>
  <c r="Z2761" i="1"/>
  <c r="AA2760" i="1"/>
  <c r="AF2763" i="1"/>
  <c r="AG2762" i="1"/>
  <c r="X2797" i="1"/>
  <c r="Y2797" i="1"/>
  <c r="P2759" i="1"/>
  <c r="Q2759" i="1"/>
  <c r="R2759" i="1" s="1"/>
  <c r="S2759" i="1" s="1"/>
  <c r="N2761" i="1"/>
  <c r="O2761" i="1" s="1"/>
  <c r="AU2764" i="1" l="1"/>
  <c r="AV2764" i="1" s="1"/>
  <c r="AL2763" i="1"/>
  <c r="AZ2767" i="1"/>
  <c r="BA2766" i="1"/>
  <c r="AS2765" i="1"/>
  <c r="AW2765" i="1"/>
  <c r="AT2765" i="1"/>
  <c r="AR2766" i="1"/>
  <c r="AI2758" i="1"/>
  <c r="AJ2796" i="1"/>
  <c r="K2762" i="1"/>
  <c r="J2763" i="1"/>
  <c r="AA2761" i="1"/>
  <c r="Z2762" i="1"/>
  <c r="AF2764" i="1"/>
  <c r="AG2763" i="1"/>
  <c r="Y2798" i="1"/>
  <c r="X2798" i="1"/>
  <c r="P2760" i="1"/>
  <c r="Q2760" i="1"/>
  <c r="R2760" i="1" s="1"/>
  <c r="S2760" i="1" s="1"/>
  <c r="N2762" i="1"/>
  <c r="O2762" i="1" s="1"/>
  <c r="AU2765" i="1" l="1"/>
  <c r="AL2764" i="1"/>
  <c r="AZ2768" i="1"/>
  <c r="BA2767" i="1"/>
  <c r="AS2766" i="1"/>
  <c r="AW2766" i="1"/>
  <c r="AT2766" i="1"/>
  <c r="AU2766" i="1" s="1"/>
  <c r="AV2765" i="1"/>
  <c r="AR2767" i="1"/>
  <c r="AI2759" i="1"/>
  <c r="AJ2797" i="1"/>
  <c r="K2763" i="1"/>
  <c r="J2764" i="1"/>
  <c r="Z2763" i="1"/>
  <c r="AA2762" i="1"/>
  <c r="AF2765" i="1"/>
  <c r="AG2764" i="1"/>
  <c r="X2799" i="1"/>
  <c r="P2761" i="1"/>
  <c r="Q2761" i="1"/>
  <c r="R2761" i="1" s="1"/>
  <c r="S2761" i="1" s="1"/>
  <c r="N2763" i="1"/>
  <c r="O2763" i="1" s="1"/>
  <c r="AL2765" i="1" l="1"/>
  <c r="BA2768" i="1"/>
  <c r="AZ2769" i="1"/>
  <c r="AS2767" i="1"/>
  <c r="AW2767" i="1"/>
  <c r="AT2767" i="1"/>
  <c r="AU2767" i="1" s="1"/>
  <c r="AV2766" i="1"/>
  <c r="AR2768" i="1"/>
  <c r="AI2760" i="1"/>
  <c r="AJ2798" i="1"/>
  <c r="J2765" i="1"/>
  <c r="K2764" i="1"/>
  <c r="Y2799" i="1"/>
  <c r="Z2764" i="1"/>
  <c r="AA2763" i="1"/>
  <c r="AF2766" i="1"/>
  <c r="AG2765" i="1"/>
  <c r="X2800" i="1"/>
  <c r="P2762" i="1"/>
  <c r="Q2762" i="1"/>
  <c r="R2762" i="1" s="1"/>
  <c r="S2762" i="1" s="1"/>
  <c r="N2764" i="1"/>
  <c r="O2764" i="1" s="1"/>
  <c r="AL2766" i="1" l="1"/>
  <c r="BA2769" i="1"/>
  <c r="AZ2770" i="1"/>
  <c r="AS2768" i="1"/>
  <c r="AW2768" i="1"/>
  <c r="AT2768" i="1"/>
  <c r="AU2768" i="1" s="1"/>
  <c r="AV2767" i="1"/>
  <c r="AR2769" i="1"/>
  <c r="AI2761" i="1"/>
  <c r="AJ2799" i="1"/>
  <c r="J2766" i="1"/>
  <c r="K2765" i="1"/>
  <c r="Z2765" i="1"/>
  <c r="AA2764" i="1"/>
  <c r="Y2800" i="1"/>
  <c r="AF2767" i="1"/>
  <c r="AG2766" i="1"/>
  <c r="X2801" i="1"/>
  <c r="P2763" i="1"/>
  <c r="Q2763" i="1"/>
  <c r="R2763" i="1" s="1"/>
  <c r="S2763" i="1" s="1"/>
  <c r="N2765" i="1"/>
  <c r="O2765" i="1" s="1"/>
  <c r="AT2769" i="1" l="1"/>
  <c r="AU2769" i="1" s="1"/>
  <c r="AZ2771" i="1"/>
  <c r="BA2770" i="1"/>
  <c r="AL2767" i="1"/>
  <c r="AS2769" i="1"/>
  <c r="AW2769" i="1"/>
  <c r="AV2768" i="1"/>
  <c r="AR2770" i="1"/>
  <c r="AI2762" i="1"/>
  <c r="AJ2800" i="1"/>
  <c r="J2767" i="1"/>
  <c r="K2766" i="1"/>
  <c r="Y2801" i="1"/>
  <c r="AA2765" i="1"/>
  <c r="Z2766" i="1"/>
  <c r="AF2768" i="1"/>
  <c r="AG2767" i="1"/>
  <c r="Y2802" i="1"/>
  <c r="X2802" i="1"/>
  <c r="P2764" i="1"/>
  <c r="Q2764" i="1"/>
  <c r="R2764" i="1" s="1"/>
  <c r="S2764" i="1" s="1"/>
  <c r="N2766" i="1"/>
  <c r="O2766" i="1" s="1"/>
  <c r="AL2768" i="1" l="1"/>
  <c r="AZ2772" i="1"/>
  <c r="BA2771" i="1"/>
  <c r="AS2770" i="1"/>
  <c r="AW2770" i="1"/>
  <c r="AT2770" i="1"/>
  <c r="AU2770" i="1" s="1"/>
  <c r="AV2769" i="1"/>
  <c r="AR2771" i="1"/>
  <c r="AI2763" i="1"/>
  <c r="AJ2801" i="1"/>
  <c r="J2768" i="1"/>
  <c r="K2767" i="1"/>
  <c r="AA2766" i="1"/>
  <c r="Z2767" i="1"/>
  <c r="AF2769" i="1"/>
  <c r="AG2768" i="1"/>
  <c r="X2803" i="1"/>
  <c r="Y2803" i="1"/>
  <c r="P2765" i="1"/>
  <c r="Q2765" i="1"/>
  <c r="R2765" i="1" s="1"/>
  <c r="S2765" i="1" s="1"/>
  <c r="N2767" i="1"/>
  <c r="O2767" i="1" s="1"/>
  <c r="AL2769" i="1" l="1"/>
  <c r="BA2772" i="1"/>
  <c r="AZ2773" i="1"/>
  <c r="AS2771" i="1"/>
  <c r="AW2771" i="1"/>
  <c r="AT2771" i="1"/>
  <c r="AU2771" i="1" s="1"/>
  <c r="AV2770" i="1"/>
  <c r="AR2772" i="1"/>
  <c r="AI2764" i="1"/>
  <c r="AJ2802" i="1"/>
  <c r="J2769" i="1"/>
  <c r="K2768" i="1"/>
  <c r="AA2767" i="1"/>
  <c r="Z2768" i="1"/>
  <c r="AF2770" i="1"/>
  <c r="AG2769" i="1"/>
  <c r="X2804" i="1"/>
  <c r="P2766" i="1"/>
  <c r="Q2766" i="1"/>
  <c r="R2766" i="1" s="1"/>
  <c r="S2766" i="1" s="1"/>
  <c r="N2768" i="1"/>
  <c r="O2768" i="1" s="1"/>
  <c r="AL2770" i="1" l="1"/>
  <c r="BA2773" i="1"/>
  <c r="AZ2774" i="1"/>
  <c r="AS2772" i="1"/>
  <c r="AW2772" i="1"/>
  <c r="AT2772" i="1"/>
  <c r="AU2772" i="1" s="1"/>
  <c r="AV2771" i="1"/>
  <c r="AR2773" i="1"/>
  <c r="AI2765" i="1"/>
  <c r="AJ2803" i="1"/>
  <c r="K2769" i="1"/>
  <c r="J2770" i="1"/>
  <c r="Y2804" i="1"/>
  <c r="Z2769" i="1"/>
  <c r="AA2768" i="1"/>
  <c r="AF2771" i="1"/>
  <c r="AG2770" i="1"/>
  <c r="Y2805" i="1"/>
  <c r="X2805" i="1"/>
  <c r="P2767" i="1"/>
  <c r="Q2767" i="1"/>
  <c r="R2767" i="1" s="1"/>
  <c r="S2767" i="1" s="1"/>
  <c r="N2769" i="1"/>
  <c r="O2769" i="1" s="1"/>
  <c r="AL2771" i="1" l="1"/>
  <c r="AZ2775" i="1"/>
  <c r="BA2774" i="1"/>
  <c r="AS2773" i="1"/>
  <c r="AW2773" i="1"/>
  <c r="AV2772" i="1"/>
  <c r="AR2774" i="1"/>
  <c r="AI2766" i="1"/>
  <c r="AJ2804" i="1"/>
  <c r="K2770" i="1"/>
  <c r="J2771" i="1"/>
  <c r="Z2770" i="1"/>
  <c r="AA2769" i="1"/>
  <c r="AF2772" i="1"/>
  <c r="AG2771" i="1"/>
  <c r="X2806" i="1"/>
  <c r="P2768" i="1"/>
  <c r="Q2768" i="1"/>
  <c r="R2768" i="1" s="1"/>
  <c r="S2768" i="1" s="1"/>
  <c r="N2770" i="1"/>
  <c r="O2770" i="1" s="1"/>
  <c r="AL2772" i="1" l="1"/>
  <c r="AZ2776" i="1"/>
  <c r="BA2775" i="1"/>
  <c r="AT2773" i="1"/>
  <c r="AU2773" i="1" s="1"/>
  <c r="AV2773" i="1" s="1"/>
  <c r="AS2774" i="1"/>
  <c r="AW2774" i="1"/>
  <c r="AT2774" i="1"/>
  <c r="AR2775" i="1"/>
  <c r="AI2767" i="1"/>
  <c r="AJ2805" i="1"/>
  <c r="J2772" i="1"/>
  <c r="K2771" i="1"/>
  <c r="Y2806" i="1"/>
  <c r="AA2770" i="1"/>
  <c r="Z2771" i="1"/>
  <c r="AF2773" i="1"/>
  <c r="AG2772" i="1"/>
  <c r="X2807" i="1"/>
  <c r="Y2807" i="1"/>
  <c r="P2769" i="1"/>
  <c r="Q2769" i="1"/>
  <c r="R2769" i="1" s="1"/>
  <c r="S2769" i="1" s="1"/>
  <c r="N2771" i="1"/>
  <c r="O2771" i="1" s="1"/>
  <c r="AL2773" i="1" l="1"/>
  <c r="BA2776" i="1"/>
  <c r="AZ2777" i="1"/>
  <c r="AU2774" i="1"/>
  <c r="AV2774" i="1" s="1"/>
  <c r="AS2775" i="1"/>
  <c r="AW2775" i="1"/>
  <c r="AR2776" i="1"/>
  <c r="AI2768" i="1"/>
  <c r="AJ2806" i="1"/>
  <c r="J2773" i="1"/>
  <c r="K2772" i="1"/>
  <c r="AA2771" i="1"/>
  <c r="Z2772" i="1"/>
  <c r="AF2774" i="1"/>
  <c r="AG2773" i="1"/>
  <c r="X2808" i="1"/>
  <c r="Y2808" i="1"/>
  <c r="P2770" i="1"/>
  <c r="Q2770" i="1"/>
  <c r="R2770" i="1" s="1"/>
  <c r="S2770" i="1" s="1"/>
  <c r="N2772" i="1"/>
  <c r="O2772" i="1" s="1"/>
  <c r="AL2774" i="1" l="1"/>
  <c r="BA2777" i="1"/>
  <c r="AZ2778" i="1"/>
  <c r="AT2775" i="1"/>
  <c r="AU2775" i="1" s="1"/>
  <c r="AV2775" i="1" s="1"/>
  <c r="AS2776" i="1"/>
  <c r="AW2776" i="1"/>
  <c r="AT2776" i="1"/>
  <c r="AR2777" i="1"/>
  <c r="AI2769" i="1"/>
  <c r="AJ2807" i="1"/>
  <c r="J2774" i="1"/>
  <c r="K2773" i="1"/>
  <c r="AA2772" i="1"/>
  <c r="Z2773" i="1"/>
  <c r="AF2775" i="1"/>
  <c r="AG2774" i="1"/>
  <c r="X2809" i="1"/>
  <c r="Y2809" i="1"/>
  <c r="P2771" i="1"/>
  <c r="Q2771" i="1"/>
  <c r="R2771" i="1" s="1"/>
  <c r="S2771" i="1" s="1"/>
  <c r="N2773" i="1"/>
  <c r="O2773" i="1" s="1"/>
  <c r="AL2775" i="1" l="1"/>
  <c r="AZ2779" i="1"/>
  <c r="BA2778" i="1"/>
  <c r="AU2776" i="1"/>
  <c r="AV2776" i="1" s="1"/>
  <c r="AS2777" i="1"/>
  <c r="AW2777" i="1"/>
  <c r="AT2777" i="1"/>
  <c r="AR2778" i="1"/>
  <c r="AI2770" i="1"/>
  <c r="AJ2808" i="1"/>
  <c r="K2774" i="1"/>
  <c r="J2775" i="1"/>
  <c r="Z2774" i="1"/>
  <c r="AA2773" i="1"/>
  <c r="AF2776" i="1"/>
  <c r="AG2775" i="1"/>
  <c r="Y2810" i="1"/>
  <c r="X2810" i="1"/>
  <c r="P2772" i="1"/>
  <c r="Q2772" i="1"/>
  <c r="R2772" i="1" s="1"/>
  <c r="S2772" i="1" s="1"/>
  <c r="N2774" i="1"/>
  <c r="O2774" i="1" s="1"/>
  <c r="AL2776" i="1" l="1"/>
  <c r="AZ2780" i="1"/>
  <c r="BA2779" i="1"/>
  <c r="AU2777" i="1"/>
  <c r="AV2777" i="1" s="1"/>
  <c r="AT2778" i="1"/>
  <c r="AS2778" i="1"/>
  <c r="AW2778" i="1"/>
  <c r="AR2779" i="1"/>
  <c r="AI2771" i="1"/>
  <c r="AJ2809" i="1"/>
  <c r="J2776" i="1"/>
  <c r="K2775" i="1"/>
  <c r="AA2774" i="1"/>
  <c r="Z2775" i="1"/>
  <c r="AF2777" i="1"/>
  <c r="AG2776" i="1"/>
  <c r="Y2811" i="1"/>
  <c r="X2811" i="1"/>
  <c r="P2773" i="1"/>
  <c r="Q2773" i="1"/>
  <c r="R2773" i="1" s="1"/>
  <c r="S2773" i="1" s="1"/>
  <c r="N2775" i="1"/>
  <c r="O2775" i="1" s="1"/>
  <c r="AT2779" i="1" l="1"/>
  <c r="BA2780" i="1"/>
  <c r="AZ2781" i="1"/>
  <c r="AU2778" i="1"/>
  <c r="AV2778" i="1" s="1"/>
  <c r="AL2777" i="1"/>
  <c r="AS2779" i="1"/>
  <c r="AW2779" i="1"/>
  <c r="AR2780" i="1"/>
  <c r="AI2772" i="1"/>
  <c r="AJ2810" i="1"/>
  <c r="J2777" i="1"/>
  <c r="K2776" i="1"/>
  <c r="AA2775" i="1"/>
  <c r="Z2776" i="1"/>
  <c r="AF2778" i="1"/>
  <c r="AG2777" i="1"/>
  <c r="Y2812" i="1"/>
  <c r="X2812" i="1"/>
  <c r="P2774" i="1"/>
  <c r="Q2774" i="1"/>
  <c r="R2774" i="1" s="1"/>
  <c r="S2774" i="1" s="1"/>
  <c r="N2776" i="1"/>
  <c r="O2776" i="1" s="1"/>
  <c r="AU2779" i="1" l="1"/>
  <c r="AV2779" i="1" s="1"/>
  <c r="AL2778" i="1"/>
  <c r="BA2781" i="1"/>
  <c r="AZ2782" i="1"/>
  <c r="AS2780" i="1"/>
  <c r="AW2780" i="1"/>
  <c r="AT2780" i="1"/>
  <c r="AR2781" i="1"/>
  <c r="AI2773" i="1"/>
  <c r="AJ2811" i="1"/>
  <c r="J2778" i="1"/>
  <c r="K2777" i="1"/>
  <c r="AA2776" i="1"/>
  <c r="Z2777" i="1"/>
  <c r="AF2779" i="1"/>
  <c r="AG2778" i="1"/>
  <c r="X2813" i="1"/>
  <c r="Y2813" i="1"/>
  <c r="P2775" i="1"/>
  <c r="Q2775" i="1"/>
  <c r="R2775" i="1" s="1"/>
  <c r="S2775" i="1" s="1"/>
  <c r="N2777" i="1"/>
  <c r="O2777" i="1" s="1"/>
  <c r="AU2780" i="1" l="1"/>
  <c r="AV2780" i="1" s="1"/>
  <c r="AL2779" i="1"/>
  <c r="AZ2783" i="1"/>
  <c r="BA2782" i="1"/>
  <c r="AS2781" i="1"/>
  <c r="AW2781" i="1"/>
  <c r="AT2781" i="1"/>
  <c r="AR2782" i="1"/>
  <c r="AI2774" i="1"/>
  <c r="AJ2812" i="1"/>
  <c r="K2778" i="1"/>
  <c r="J2779" i="1"/>
  <c r="Z2778" i="1"/>
  <c r="AA2777" i="1"/>
  <c r="AF2780" i="1"/>
  <c r="AG2779" i="1"/>
  <c r="X2814" i="1"/>
  <c r="Y2814" i="1"/>
  <c r="P2776" i="1"/>
  <c r="Q2776" i="1"/>
  <c r="R2776" i="1" s="1"/>
  <c r="S2776" i="1" s="1"/>
  <c r="N2778" i="1"/>
  <c r="O2778" i="1" s="1"/>
  <c r="AU2781" i="1" l="1"/>
  <c r="AV2781" i="1" s="1"/>
  <c r="AL2780" i="1"/>
  <c r="AZ2784" i="1"/>
  <c r="BA2783" i="1"/>
  <c r="AS2782" i="1"/>
  <c r="AW2782" i="1"/>
  <c r="AT2782" i="1"/>
  <c r="AR2783" i="1"/>
  <c r="AI2775" i="1"/>
  <c r="AJ2813" i="1"/>
  <c r="J2780" i="1"/>
  <c r="K2779" i="1"/>
  <c r="Z2779" i="1"/>
  <c r="AA2778" i="1"/>
  <c r="AF2781" i="1"/>
  <c r="AG2780" i="1"/>
  <c r="Y2815" i="1"/>
  <c r="X2815" i="1"/>
  <c r="P2777" i="1"/>
  <c r="Q2777" i="1"/>
  <c r="R2777" i="1" s="1"/>
  <c r="S2777" i="1" s="1"/>
  <c r="N2779" i="1"/>
  <c r="O2779" i="1" s="1"/>
  <c r="AU2782" i="1" l="1"/>
  <c r="AV2782" i="1" s="1"/>
  <c r="AL2781" i="1"/>
  <c r="BA2784" i="1"/>
  <c r="AZ2785" i="1"/>
  <c r="AS2783" i="1"/>
  <c r="AW2783" i="1"/>
  <c r="AT2783" i="1"/>
  <c r="AR2784" i="1"/>
  <c r="AI2776" i="1"/>
  <c r="AJ2814" i="1"/>
  <c r="J2781" i="1"/>
  <c r="K2780" i="1"/>
  <c r="AA2779" i="1"/>
  <c r="Z2780" i="1"/>
  <c r="AF2782" i="1"/>
  <c r="AG2781" i="1"/>
  <c r="X2816" i="1"/>
  <c r="Y2816" i="1"/>
  <c r="P2778" i="1"/>
  <c r="Q2778" i="1"/>
  <c r="R2778" i="1" s="1"/>
  <c r="S2778" i="1" s="1"/>
  <c r="N2780" i="1"/>
  <c r="O2780" i="1" s="1"/>
  <c r="AU2783" i="1" l="1"/>
  <c r="AV2783" i="1" s="1"/>
  <c r="AL2782" i="1"/>
  <c r="BA2785" i="1"/>
  <c r="AZ2786" i="1"/>
  <c r="AS2784" i="1"/>
  <c r="AW2784" i="1"/>
  <c r="AT2784" i="1"/>
  <c r="AU2784" i="1" s="1"/>
  <c r="AR2785" i="1"/>
  <c r="AI2777" i="1"/>
  <c r="AJ2815" i="1"/>
  <c r="J2782" i="1"/>
  <c r="K2781" i="1"/>
  <c r="AA2780" i="1"/>
  <c r="Z2781" i="1"/>
  <c r="AF2783" i="1"/>
  <c r="AG2782" i="1"/>
  <c r="Y2817" i="1"/>
  <c r="X2817" i="1"/>
  <c r="P2779" i="1"/>
  <c r="Q2779" i="1"/>
  <c r="R2779" i="1" s="1"/>
  <c r="S2779" i="1" s="1"/>
  <c r="N2781" i="1"/>
  <c r="O2781" i="1" s="1"/>
  <c r="AL2783" i="1" l="1"/>
  <c r="AZ2787" i="1"/>
  <c r="BA2786" i="1"/>
  <c r="AS2785" i="1"/>
  <c r="AW2785" i="1"/>
  <c r="AT2785" i="1"/>
  <c r="AU2785" i="1" s="1"/>
  <c r="AV2784" i="1"/>
  <c r="AR2786" i="1"/>
  <c r="AI2778" i="1"/>
  <c r="AJ2816" i="1"/>
  <c r="J2783" i="1"/>
  <c r="K2782" i="1"/>
  <c r="AA2781" i="1"/>
  <c r="Z2782" i="1"/>
  <c r="AF2784" i="1"/>
  <c r="AG2783" i="1"/>
  <c r="Y2818" i="1"/>
  <c r="X2818" i="1"/>
  <c r="P2780" i="1"/>
  <c r="Q2780" i="1"/>
  <c r="R2780" i="1" s="1"/>
  <c r="S2780" i="1" s="1"/>
  <c r="N2782" i="1"/>
  <c r="O2782" i="1" s="1"/>
  <c r="AT2786" i="1" l="1"/>
  <c r="AU2786" i="1" s="1"/>
  <c r="AZ2788" i="1"/>
  <c r="BA2787" i="1"/>
  <c r="AL2784" i="1"/>
  <c r="AS2786" i="1"/>
  <c r="AW2786" i="1"/>
  <c r="AV2785" i="1"/>
  <c r="AR2787" i="1"/>
  <c r="AI2779" i="1"/>
  <c r="AJ2817" i="1"/>
  <c r="J2784" i="1"/>
  <c r="K2783" i="1"/>
  <c r="AA2782" i="1"/>
  <c r="Z2783" i="1"/>
  <c r="AF2785" i="1"/>
  <c r="AG2784" i="1"/>
  <c r="Y2819" i="1"/>
  <c r="X2819" i="1"/>
  <c r="P2781" i="1"/>
  <c r="Q2781" i="1"/>
  <c r="R2781" i="1" s="1"/>
  <c r="S2781" i="1" s="1"/>
  <c r="N2783" i="1"/>
  <c r="O2783" i="1" s="1"/>
  <c r="AL2785" i="1" l="1"/>
  <c r="BA2788" i="1"/>
  <c r="AZ2789" i="1"/>
  <c r="AS2787" i="1"/>
  <c r="AW2787" i="1"/>
  <c r="AT2787" i="1"/>
  <c r="AU2787" i="1" s="1"/>
  <c r="AV2786" i="1"/>
  <c r="AR2788" i="1"/>
  <c r="Q2782" i="1"/>
  <c r="R2782" i="1" s="1"/>
  <c r="S2782" i="1" s="1"/>
  <c r="AI2780" i="1"/>
  <c r="AJ2818" i="1"/>
  <c r="J2785" i="1"/>
  <c r="K2784" i="1"/>
  <c r="AA2783" i="1"/>
  <c r="Z2784" i="1"/>
  <c r="AF2786" i="1"/>
  <c r="AG2785" i="1"/>
  <c r="X2820" i="1"/>
  <c r="P2782" i="1"/>
  <c r="N2784" i="1"/>
  <c r="O2784" i="1" s="1"/>
  <c r="AL2786" i="1" l="1"/>
  <c r="BA2789" i="1"/>
  <c r="AZ2790" i="1"/>
  <c r="AS2788" i="1"/>
  <c r="AW2788" i="1"/>
  <c r="AT2788" i="1"/>
  <c r="AU2788" i="1" s="1"/>
  <c r="AV2787" i="1"/>
  <c r="AR2789" i="1"/>
  <c r="Q2783" i="1"/>
  <c r="R2783" i="1" s="1"/>
  <c r="S2783" i="1" s="1"/>
  <c r="AI2781" i="1"/>
  <c r="AJ2819" i="1"/>
  <c r="K2785" i="1"/>
  <c r="J2786" i="1"/>
  <c r="Y2820" i="1"/>
  <c r="Z2785" i="1"/>
  <c r="AA2784" i="1"/>
  <c r="AF2787" i="1"/>
  <c r="AG2786" i="1"/>
  <c r="X2821" i="1"/>
  <c r="N2785" i="1"/>
  <c r="O2785" i="1" s="1"/>
  <c r="P2783" i="1"/>
  <c r="AL2787" i="1" l="1"/>
  <c r="AZ2791" i="1"/>
  <c r="BA2790" i="1"/>
  <c r="AS2789" i="1"/>
  <c r="AW2789" i="1"/>
  <c r="AT2789" i="1"/>
  <c r="AU2789" i="1" s="1"/>
  <c r="AV2788" i="1"/>
  <c r="AR2790" i="1"/>
  <c r="AI2782" i="1"/>
  <c r="AJ2820" i="1"/>
  <c r="J2787" i="1"/>
  <c r="K2786" i="1"/>
  <c r="Y2821" i="1"/>
  <c r="AA2785" i="1"/>
  <c r="Z2786" i="1"/>
  <c r="AF2788" i="1"/>
  <c r="AG2787" i="1"/>
  <c r="Y2822" i="1"/>
  <c r="X2822" i="1"/>
  <c r="P2784" i="1"/>
  <c r="Q2784" i="1"/>
  <c r="R2784" i="1" s="1"/>
  <c r="S2784" i="1" s="1"/>
  <c r="N2786" i="1"/>
  <c r="O2786" i="1" s="1"/>
  <c r="AL2788" i="1" l="1"/>
  <c r="AZ2792" i="1"/>
  <c r="BA2791" i="1"/>
  <c r="AS2790" i="1"/>
  <c r="AW2790" i="1"/>
  <c r="AT2790" i="1"/>
  <c r="AU2790" i="1" s="1"/>
  <c r="AV2789" i="1"/>
  <c r="AR2791" i="1"/>
  <c r="AI2783" i="1"/>
  <c r="AJ2821" i="1"/>
  <c r="K2787" i="1"/>
  <c r="J2788" i="1"/>
  <c r="Z2787" i="1"/>
  <c r="AA2786" i="1"/>
  <c r="AF2789" i="1"/>
  <c r="AG2788" i="1"/>
  <c r="X2823" i="1"/>
  <c r="Y2823" i="1"/>
  <c r="N2787" i="1"/>
  <c r="O2787" i="1" s="1"/>
  <c r="P2785" i="1"/>
  <c r="Q2785" i="1"/>
  <c r="R2785" i="1" s="1"/>
  <c r="S2785" i="1" s="1"/>
  <c r="AL2789" i="1" l="1"/>
  <c r="BA2792" i="1"/>
  <c r="AZ2793" i="1"/>
  <c r="AS2791" i="1"/>
  <c r="AW2791" i="1"/>
  <c r="AT2791" i="1"/>
  <c r="AU2791" i="1" s="1"/>
  <c r="AV2790" i="1"/>
  <c r="AR2792" i="1"/>
  <c r="AI2784" i="1"/>
  <c r="AJ2822" i="1"/>
  <c r="K2788" i="1"/>
  <c r="J2789" i="1"/>
  <c r="Z2788" i="1"/>
  <c r="AA2787" i="1"/>
  <c r="AF2790" i="1"/>
  <c r="AG2789" i="1"/>
  <c r="X2824" i="1"/>
  <c r="Y2824" i="1"/>
  <c r="P2786" i="1"/>
  <c r="Q2786" i="1"/>
  <c r="R2786" i="1" s="1"/>
  <c r="S2786" i="1" s="1"/>
  <c r="N2788" i="1"/>
  <c r="O2788" i="1" s="1"/>
  <c r="AL2790" i="1" l="1"/>
  <c r="BA2793" i="1"/>
  <c r="AZ2794" i="1"/>
  <c r="AS2792" i="1"/>
  <c r="AW2792" i="1"/>
  <c r="AV2791" i="1"/>
  <c r="AR2793" i="1"/>
  <c r="AI2785" i="1"/>
  <c r="AJ2823" i="1"/>
  <c r="J2790" i="1"/>
  <c r="K2789" i="1"/>
  <c r="AA2788" i="1"/>
  <c r="Z2789" i="1"/>
  <c r="AF2791" i="1"/>
  <c r="AG2790" i="1"/>
  <c r="X2825" i="1"/>
  <c r="P2787" i="1"/>
  <c r="N2789" i="1"/>
  <c r="O2789" i="1" s="1"/>
  <c r="AL2791" i="1" l="1"/>
  <c r="AZ2795" i="1"/>
  <c r="BA2794" i="1"/>
  <c r="AT2792" i="1"/>
  <c r="AU2792" i="1" s="1"/>
  <c r="AV2792" i="1" s="1"/>
  <c r="AS2793" i="1"/>
  <c r="AW2793" i="1"/>
  <c r="AT2793" i="1"/>
  <c r="AR2794" i="1"/>
  <c r="Q2788" i="1"/>
  <c r="AI2786" i="1"/>
  <c r="AJ2824" i="1"/>
  <c r="K2790" i="1"/>
  <c r="J2791" i="1"/>
  <c r="Y2825" i="1"/>
  <c r="AA2789" i="1"/>
  <c r="Z2790" i="1"/>
  <c r="AF2792" i="1"/>
  <c r="AG2791" i="1"/>
  <c r="X2826" i="1"/>
  <c r="P2788" i="1"/>
  <c r="Q2787" i="1"/>
  <c r="R2787" i="1" s="1"/>
  <c r="N2790" i="1"/>
  <c r="O2790" i="1" s="1"/>
  <c r="AT2794" i="1" l="1"/>
  <c r="AZ2796" i="1"/>
  <c r="BA2795" i="1"/>
  <c r="AU2793" i="1"/>
  <c r="AV2793" i="1" s="1"/>
  <c r="AL2792" i="1"/>
  <c r="AS2794" i="1"/>
  <c r="AW2794" i="1"/>
  <c r="AR2795" i="1"/>
  <c r="P2789" i="1"/>
  <c r="AI2788" i="1" s="1"/>
  <c r="AI2787" i="1"/>
  <c r="AJ2825" i="1"/>
  <c r="K2791" i="1"/>
  <c r="J2792" i="1"/>
  <c r="Z2791" i="1"/>
  <c r="AA2790" i="1"/>
  <c r="Y2826" i="1"/>
  <c r="R2788" i="1"/>
  <c r="S2788" i="1" s="1"/>
  <c r="S2787" i="1"/>
  <c r="AF2793" i="1"/>
  <c r="AG2792" i="1"/>
  <c r="X2827" i="1"/>
  <c r="Y2827" i="1"/>
  <c r="N2791" i="1"/>
  <c r="O2791" i="1" s="1"/>
  <c r="P2790" i="1"/>
  <c r="AU2794" i="1" l="1"/>
  <c r="AV2794" i="1" s="1"/>
  <c r="AL2793" i="1"/>
  <c r="BA2796" i="1"/>
  <c r="AZ2797" i="1"/>
  <c r="AS2795" i="1"/>
  <c r="AW2795" i="1"/>
  <c r="AT2795" i="1"/>
  <c r="AR2796" i="1"/>
  <c r="Q2790" i="1"/>
  <c r="Q2789" i="1"/>
  <c r="R2789" i="1" s="1"/>
  <c r="S2789" i="1" s="1"/>
  <c r="AI2789" i="1"/>
  <c r="AJ2826" i="1"/>
  <c r="K2792" i="1"/>
  <c r="J2793" i="1"/>
  <c r="Z2792" i="1"/>
  <c r="AA2791" i="1"/>
  <c r="AF2794" i="1"/>
  <c r="AG2793" i="1"/>
  <c r="X2828" i="1"/>
  <c r="Y2828" i="1"/>
  <c r="N2792" i="1"/>
  <c r="O2792" i="1" s="1"/>
  <c r="P2791" i="1"/>
  <c r="AU2795" i="1" l="1"/>
  <c r="AV2795" i="1" s="1"/>
  <c r="AT2796" i="1"/>
  <c r="BA2797" i="1"/>
  <c r="AZ2798" i="1"/>
  <c r="R2790" i="1"/>
  <c r="S2790" i="1" s="1"/>
  <c r="AL2794" i="1"/>
  <c r="AS2796" i="1"/>
  <c r="AW2796" i="1"/>
  <c r="AR2797" i="1"/>
  <c r="Q2791" i="1"/>
  <c r="AI2790" i="1"/>
  <c r="AJ2827" i="1"/>
  <c r="J2794" i="1"/>
  <c r="K2793" i="1"/>
  <c r="AA2792" i="1"/>
  <c r="Z2793" i="1"/>
  <c r="AF2795" i="1"/>
  <c r="AG2794" i="1"/>
  <c r="X2829" i="1"/>
  <c r="Y2829" i="1"/>
  <c r="N2793" i="1"/>
  <c r="O2793" i="1" s="1"/>
  <c r="P2792" i="1"/>
  <c r="AI2791" i="1" s="1"/>
  <c r="Q2792" i="1"/>
  <c r="R2791" i="1" l="1"/>
  <c r="S2791" i="1" s="1"/>
  <c r="AU2796" i="1"/>
  <c r="AV2796" i="1" s="1"/>
  <c r="AL2795" i="1"/>
  <c r="AZ2799" i="1"/>
  <c r="BA2798" i="1"/>
  <c r="AS2797" i="1"/>
  <c r="AW2797" i="1"/>
  <c r="AT2797" i="1"/>
  <c r="AR2798" i="1"/>
  <c r="AJ2828" i="1"/>
  <c r="J2795" i="1"/>
  <c r="K2794" i="1"/>
  <c r="AA2793" i="1"/>
  <c r="Z2794" i="1"/>
  <c r="AF2796" i="1"/>
  <c r="AG2795" i="1"/>
  <c r="X2830" i="1"/>
  <c r="Y2830" i="1"/>
  <c r="N2794" i="1"/>
  <c r="O2794" i="1" s="1"/>
  <c r="P2793" i="1"/>
  <c r="Q2793" i="1"/>
  <c r="R2792" i="1" l="1"/>
  <c r="S2792" i="1" s="1"/>
  <c r="AU2797" i="1"/>
  <c r="AV2797" i="1" s="1"/>
  <c r="AL2796" i="1"/>
  <c r="AZ2800" i="1"/>
  <c r="BA2799" i="1"/>
  <c r="AS2798" i="1"/>
  <c r="AW2798" i="1"/>
  <c r="AT2798" i="1"/>
  <c r="AR2799" i="1"/>
  <c r="AI2792" i="1"/>
  <c r="AJ2829" i="1"/>
  <c r="K2795" i="1"/>
  <c r="J2796" i="1"/>
  <c r="Z2795" i="1"/>
  <c r="AA2794" i="1"/>
  <c r="AF2797" i="1"/>
  <c r="AG2796" i="1"/>
  <c r="Y2831" i="1"/>
  <c r="X2831" i="1"/>
  <c r="R2793" i="1"/>
  <c r="S2793" i="1" s="1"/>
  <c r="N2795" i="1"/>
  <c r="O2795" i="1" s="1"/>
  <c r="P2794" i="1"/>
  <c r="Q2794" i="1"/>
  <c r="AU2798" i="1" l="1"/>
  <c r="AV2798" i="1" s="1"/>
  <c r="AT2799" i="1"/>
  <c r="BA2800" i="1"/>
  <c r="AZ2801" i="1"/>
  <c r="AL2797" i="1"/>
  <c r="AS2799" i="1"/>
  <c r="AW2799" i="1"/>
  <c r="AR2800" i="1"/>
  <c r="AI2793" i="1"/>
  <c r="AJ2830" i="1"/>
  <c r="K2796" i="1"/>
  <c r="J2797" i="1"/>
  <c r="Z2796" i="1"/>
  <c r="AA2795" i="1"/>
  <c r="AF2798" i="1"/>
  <c r="AG2797" i="1"/>
  <c r="Y2832" i="1"/>
  <c r="X2832" i="1"/>
  <c r="R2794" i="1"/>
  <c r="S2794" i="1" s="1"/>
  <c r="N2796" i="1"/>
  <c r="O2796" i="1" s="1"/>
  <c r="P2795" i="1"/>
  <c r="Q2795" i="1"/>
  <c r="AU2799" i="1" l="1"/>
  <c r="AL2798" i="1"/>
  <c r="BA2801" i="1"/>
  <c r="AZ2802" i="1"/>
  <c r="AS2800" i="1"/>
  <c r="AW2800" i="1"/>
  <c r="AT2800" i="1"/>
  <c r="AU2800" i="1" s="1"/>
  <c r="AV2799" i="1"/>
  <c r="AR2801" i="1"/>
  <c r="AI2794" i="1"/>
  <c r="AJ2831" i="1"/>
  <c r="J2798" i="1"/>
  <c r="K2797" i="1"/>
  <c r="AA2796" i="1"/>
  <c r="Z2797" i="1"/>
  <c r="AF2799" i="1"/>
  <c r="AG2798" i="1"/>
  <c r="X2833" i="1"/>
  <c r="Y2833" i="1"/>
  <c r="R2795" i="1"/>
  <c r="S2795" i="1" s="1"/>
  <c r="N2797" i="1"/>
  <c r="O2797" i="1" s="1"/>
  <c r="P2796" i="1"/>
  <c r="Q2796" i="1"/>
  <c r="AL2799" i="1" l="1"/>
  <c r="AZ2803" i="1"/>
  <c r="BA2802" i="1"/>
  <c r="AS2801" i="1"/>
  <c r="AW2801" i="1"/>
  <c r="AT2801" i="1"/>
  <c r="AU2801" i="1" s="1"/>
  <c r="AV2800" i="1"/>
  <c r="AR2802" i="1"/>
  <c r="AI2795" i="1"/>
  <c r="AJ2832" i="1"/>
  <c r="J2799" i="1"/>
  <c r="K2798" i="1"/>
  <c r="Z2798" i="1"/>
  <c r="AA2797" i="1"/>
  <c r="AF2800" i="1"/>
  <c r="AG2799" i="1"/>
  <c r="Y2834" i="1"/>
  <c r="X2834" i="1"/>
  <c r="R2796" i="1"/>
  <c r="S2796" i="1" s="1"/>
  <c r="N2798" i="1"/>
  <c r="O2798" i="1" s="1"/>
  <c r="P2797" i="1"/>
  <c r="Q2797" i="1"/>
  <c r="AL2800" i="1" l="1"/>
  <c r="AZ2804" i="1"/>
  <c r="BA2803" i="1"/>
  <c r="AS2802" i="1"/>
  <c r="AW2802" i="1"/>
  <c r="AT2802" i="1"/>
  <c r="AU2802" i="1" s="1"/>
  <c r="AV2801" i="1"/>
  <c r="AR2803" i="1"/>
  <c r="AI2796" i="1"/>
  <c r="AJ2833" i="1"/>
  <c r="J2800" i="1"/>
  <c r="K2799" i="1"/>
  <c r="AA2798" i="1"/>
  <c r="Z2799" i="1"/>
  <c r="AF2801" i="1"/>
  <c r="AG2800" i="1"/>
  <c r="Y2835" i="1"/>
  <c r="X2835" i="1"/>
  <c r="R2797" i="1"/>
  <c r="S2797" i="1" s="1"/>
  <c r="N2799" i="1"/>
  <c r="O2799" i="1" s="1"/>
  <c r="P2798" i="1"/>
  <c r="Q2798" i="1"/>
  <c r="AL2801" i="1" l="1"/>
  <c r="BA2804" i="1"/>
  <c r="AZ2805" i="1"/>
  <c r="AT2803" i="1"/>
  <c r="AU2803" i="1" s="1"/>
  <c r="AS2803" i="1"/>
  <c r="AW2803" i="1"/>
  <c r="AV2802" i="1"/>
  <c r="AR2804" i="1"/>
  <c r="AI2797" i="1"/>
  <c r="AJ2834" i="1"/>
  <c r="J2801" i="1"/>
  <c r="K2800" i="1"/>
  <c r="AA2799" i="1"/>
  <c r="Z2800" i="1"/>
  <c r="AF2802" i="1"/>
  <c r="AG2801" i="1"/>
  <c r="Y2836" i="1"/>
  <c r="X2836" i="1"/>
  <c r="R2798" i="1"/>
  <c r="S2798" i="1" s="1"/>
  <c r="N2800" i="1"/>
  <c r="O2800" i="1" s="1"/>
  <c r="P2799" i="1"/>
  <c r="Q2799" i="1"/>
  <c r="AT2804" i="1" l="1"/>
  <c r="AU2804" i="1" s="1"/>
  <c r="BA2805" i="1"/>
  <c r="AZ2806" i="1"/>
  <c r="AL2802" i="1"/>
  <c r="AS2804" i="1"/>
  <c r="AW2804" i="1"/>
  <c r="AV2803" i="1"/>
  <c r="AR2805" i="1"/>
  <c r="AI2798" i="1"/>
  <c r="AJ2835" i="1"/>
  <c r="K2801" i="1"/>
  <c r="J2802" i="1"/>
  <c r="Z2801" i="1"/>
  <c r="AA2800" i="1"/>
  <c r="AF2803" i="1"/>
  <c r="AG2802" i="1"/>
  <c r="X2837" i="1"/>
  <c r="Y2837" i="1"/>
  <c r="R2799" i="1"/>
  <c r="S2799" i="1" s="1"/>
  <c r="N2801" i="1"/>
  <c r="O2801" i="1" s="1"/>
  <c r="P2800" i="1"/>
  <c r="Q2800" i="1"/>
  <c r="AL2803" i="1" l="1"/>
  <c r="AZ2807" i="1"/>
  <c r="BA2806" i="1"/>
  <c r="AS2805" i="1"/>
  <c r="AW2805" i="1"/>
  <c r="AT2805" i="1"/>
  <c r="AU2805" i="1" s="1"/>
  <c r="AV2804" i="1"/>
  <c r="AR2806" i="1"/>
  <c r="AI2799" i="1"/>
  <c r="AJ2836" i="1"/>
  <c r="J2803" i="1"/>
  <c r="K2802" i="1"/>
  <c r="AA2801" i="1"/>
  <c r="Z2802" i="1"/>
  <c r="AF2804" i="1"/>
  <c r="AG2803" i="1"/>
  <c r="X2838" i="1"/>
  <c r="Y2838" i="1"/>
  <c r="R2800" i="1"/>
  <c r="S2800" i="1" s="1"/>
  <c r="N2802" i="1"/>
  <c r="O2802" i="1" s="1"/>
  <c r="P2801" i="1"/>
  <c r="AL2804" i="1" l="1"/>
  <c r="AZ2808" i="1"/>
  <c r="BA2807" i="1"/>
  <c r="AS2806" i="1"/>
  <c r="AW2806" i="1"/>
  <c r="AT2806" i="1"/>
  <c r="AU2806" i="1" s="1"/>
  <c r="AV2805" i="1"/>
  <c r="AR2807" i="1"/>
  <c r="Q2801" i="1"/>
  <c r="R2801" i="1" s="1"/>
  <c r="S2801" i="1" s="1"/>
  <c r="AI2800" i="1"/>
  <c r="AJ2837" i="1"/>
  <c r="K2803" i="1"/>
  <c r="J2804" i="1"/>
  <c r="AA2802" i="1"/>
  <c r="Z2803" i="1"/>
  <c r="AF2805" i="1"/>
  <c r="AG2804" i="1"/>
  <c r="Y2839" i="1"/>
  <c r="X2839" i="1"/>
  <c r="N2803" i="1"/>
  <c r="O2803" i="1" s="1"/>
  <c r="P2802" i="1"/>
  <c r="Q2802" i="1"/>
  <c r="AT2807" i="1" l="1"/>
  <c r="AU2807" i="1" s="1"/>
  <c r="BA2808" i="1"/>
  <c r="AZ2809" i="1"/>
  <c r="AL2805" i="1"/>
  <c r="AS2807" i="1"/>
  <c r="AW2807" i="1"/>
  <c r="AV2806" i="1"/>
  <c r="AR2808" i="1"/>
  <c r="AI2801" i="1"/>
  <c r="AJ2838" i="1"/>
  <c r="J2805" i="1"/>
  <c r="K2804" i="1"/>
  <c r="AA2803" i="1"/>
  <c r="Z2804" i="1"/>
  <c r="AF2806" i="1"/>
  <c r="AG2805" i="1"/>
  <c r="X2840" i="1"/>
  <c r="R2802" i="1"/>
  <c r="S2802" i="1" s="1"/>
  <c r="N2804" i="1"/>
  <c r="O2804" i="1" s="1"/>
  <c r="P2803" i="1"/>
  <c r="Q2803" i="1"/>
  <c r="AL2806" i="1" l="1"/>
  <c r="BA2809" i="1"/>
  <c r="AZ2810" i="1"/>
  <c r="AS2808" i="1"/>
  <c r="AW2808" i="1"/>
  <c r="AT2808" i="1"/>
  <c r="AU2808" i="1" s="1"/>
  <c r="AV2807" i="1"/>
  <c r="AR2809" i="1"/>
  <c r="AI2802" i="1"/>
  <c r="AJ2839" i="1"/>
  <c r="K2805" i="1"/>
  <c r="J2806" i="1"/>
  <c r="Y2840" i="1"/>
  <c r="AA2804" i="1"/>
  <c r="Z2805" i="1"/>
  <c r="AF2807" i="1"/>
  <c r="AG2806" i="1"/>
  <c r="X2841" i="1"/>
  <c r="Y2841" i="1"/>
  <c r="R2803" i="1"/>
  <c r="S2803" i="1" s="1"/>
  <c r="N2805" i="1"/>
  <c r="O2805" i="1" s="1"/>
  <c r="P2804" i="1"/>
  <c r="Q2804" i="1"/>
  <c r="AL2807" i="1" l="1"/>
  <c r="AZ2811" i="1"/>
  <c r="BA2810" i="1"/>
  <c r="AS2809" i="1"/>
  <c r="AW2809" i="1"/>
  <c r="AT2809" i="1"/>
  <c r="AU2809" i="1" s="1"/>
  <c r="AV2808" i="1"/>
  <c r="AR2810" i="1"/>
  <c r="AI2803" i="1"/>
  <c r="AJ2840" i="1"/>
  <c r="J2807" i="1"/>
  <c r="K2806" i="1"/>
  <c r="AA2805" i="1"/>
  <c r="Z2806" i="1"/>
  <c r="AF2808" i="1"/>
  <c r="AG2807" i="1"/>
  <c r="X2842" i="1"/>
  <c r="R2804" i="1"/>
  <c r="S2804" i="1" s="1"/>
  <c r="N2806" i="1"/>
  <c r="O2806" i="1" s="1"/>
  <c r="P2805" i="1"/>
  <c r="Q2805" i="1"/>
  <c r="AL2808" i="1" l="1"/>
  <c r="AZ2812" i="1"/>
  <c r="BA2811" i="1"/>
  <c r="AS2810" i="1"/>
  <c r="AW2810" i="1"/>
  <c r="AT2810" i="1"/>
  <c r="AU2810" i="1" s="1"/>
  <c r="AV2809" i="1"/>
  <c r="AR2811" i="1"/>
  <c r="AI2804" i="1"/>
  <c r="AJ2841" i="1"/>
  <c r="K2807" i="1"/>
  <c r="J2808" i="1"/>
  <c r="Y2842" i="1"/>
  <c r="Z2807" i="1"/>
  <c r="AA2806" i="1"/>
  <c r="AF2809" i="1"/>
  <c r="AG2808" i="1"/>
  <c r="X2843" i="1"/>
  <c r="AJ2842" i="1" s="1"/>
  <c r="Y2843" i="1"/>
  <c r="R2805" i="1"/>
  <c r="S2805" i="1" s="1"/>
  <c r="N2807" i="1"/>
  <c r="O2807" i="1" s="1"/>
  <c r="P2806" i="1"/>
  <c r="Q2806" i="1"/>
  <c r="AL2809" i="1" l="1"/>
  <c r="BA2812" i="1"/>
  <c r="AZ2813" i="1"/>
  <c r="AS2811" i="1"/>
  <c r="AW2811" i="1"/>
  <c r="AT2811" i="1"/>
  <c r="AU2811" i="1" s="1"/>
  <c r="AV2810" i="1"/>
  <c r="AR2812" i="1"/>
  <c r="AI2805" i="1"/>
  <c r="J2809" i="1"/>
  <c r="K2808" i="1"/>
  <c r="AA2807" i="1"/>
  <c r="Z2808" i="1"/>
  <c r="AF2810" i="1"/>
  <c r="AG2809" i="1"/>
  <c r="Y2844" i="1"/>
  <c r="X2844" i="1"/>
  <c r="R2806" i="1"/>
  <c r="S2806" i="1" s="1"/>
  <c r="N2808" i="1"/>
  <c r="O2808" i="1" s="1"/>
  <c r="P2807" i="1"/>
  <c r="Q2807" i="1"/>
  <c r="AL2810" i="1" l="1"/>
  <c r="BA2813" i="1"/>
  <c r="AZ2814" i="1"/>
  <c r="AS2812" i="1"/>
  <c r="AW2812" i="1"/>
  <c r="AT2812" i="1"/>
  <c r="AU2812" i="1" s="1"/>
  <c r="AV2811" i="1"/>
  <c r="AR2813" i="1"/>
  <c r="AI2806" i="1"/>
  <c r="AJ2843" i="1"/>
  <c r="K2809" i="1"/>
  <c r="J2810" i="1"/>
  <c r="Z2809" i="1"/>
  <c r="AA2808" i="1"/>
  <c r="AF2811" i="1"/>
  <c r="AG2810" i="1"/>
  <c r="Y2845" i="1"/>
  <c r="X2845" i="1"/>
  <c r="R2807" i="1"/>
  <c r="S2807" i="1" s="1"/>
  <c r="N2809" i="1"/>
  <c r="O2809" i="1" s="1"/>
  <c r="P2808" i="1"/>
  <c r="AL2811" i="1" l="1"/>
  <c r="AZ2815" i="1"/>
  <c r="BA2814" i="1"/>
  <c r="AS2813" i="1"/>
  <c r="AW2813" i="1"/>
  <c r="AT2813" i="1"/>
  <c r="AU2813" i="1" s="1"/>
  <c r="AV2812" i="1"/>
  <c r="AR2814" i="1"/>
  <c r="Q2808" i="1"/>
  <c r="R2808" i="1" s="1"/>
  <c r="S2808" i="1" s="1"/>
  <c r="AI2807" i="1"/>
  <c r="AJ2844" i="1"/>
  <c r="K2810" i="1"/>
  <c r="J2811" i="1"/>
  <c r="Z2810" i="1"/>
  <c r="AA2809" i="1"/>
  <c r="AF2812" i="1"/>
  <c r="AG2811" i="1"/>
  <c r="X2846" i="1"/>
  <c r="Y2846" i="1"/>
  <c r="N2810" i="1"/>
  <c r="O2810" i="1" s="1"/>
  <c r="P2809" i="1"/>
  <c r="Q2809" i="1"/>
  <c r="AL2812" i="1" l="1"/>
  <c r="AZ2816" i="1"/>
  <c r="BA2815" i="1"/>
  <c r="AS2814" i="1"/>
  <c r="AW2814" i="1"/>
  <c r="AT2814" i="1"/>
  <c r="AU2814" i="1" s="1"/>
  <c r="AV2813" i="1"/>
  <c r="AR2815" i="1"/>
  <c r="AI2808" i="1"/>
  <c r="AJ2845" i="1"/>
  <c r="K2811" i="1"/>
  <c r="J2812" i="1"/>
  <c r="AA2810" i="1"/>
  <c r="Z2811" i="1"/>
  <c r="AF2813" i="1"/>
  <c r="AG2812" i="1"/>
  <c r="X2847" i="1"/>
  <c r="Y2847" i="1"/>
  <c r="R2809" i="1"/>
  <c r="S2809" i="1" s="1"/>
  <c r="N2811" i="1"/>
  <c r="O2811" i="1" s="1"/>
  <c r="P2810" i="1"/>
  <c r="Q2810" i="1"/>
  <c r="AT2815" i="1" l="1"/>
  <c r="AU2815" i="1" s="1"/>
  <c r="BA2816" i="1"/>
  <c r="AZ2817" i="1"/>
  <c r="AL2813" i="1"/>
  <c r="AS2815" i="1"/>
  <c r="AW2815" i="1"/>
  <c r="AV2814" i="1"/>
  <c r="AR2816" i="1"/>
  <c r="AI2809" i="1"/>
  <c r="AJ2846" i="1"/>
  <c r="K2812" i="1"/>
  <c r="J2813" i="1"/>
  <c r="AA2811" i="1"/>
  <c r="Z2812" i="1"/>
  <c r="AF2814" i="1"/>
  <c r="AG2813" i="1"/>
  <c r="Y2848" i="1"/>
  <c r="X2848" i="1"/>
  <c r="R2810" i="1"/>
  <c r="S2810" i="1" s="1"/>
  <c r="N2812" i="1"/>
  <c r="O2812" i="1" s="1"/>
  <c r="P2811" i="1"/>
  <c r="AL2814" i="1" l="1"/>
  <c r="BA2817" i="1"/>
  <c r="AZ2818" i="1"/>
  <c r="AS2816" i="1"/>
  <c r="AW2816" i="1"/>
  <c r="AT2816" i="1"/>
  <c r="AU2816" i="1" s="1"/>
  <c r="AV2815" i="1"/>
  <c r="AR2817" i="1"/>
  <c r="Q2811" i="1"/>
  <c r="R2811" i="1" s="1"/>
  <c r="S2811" i="1" s="1"/>
  <c r="AI2810" i="1"/>
  <c r="AJ2847" i="1"/>
  <c r="K2813" i="1"/>
  <c r="J2814" i="1"/>
  <c r="AA2812" i="1"/>
  <c r="Z2813" i="1"/>
  <c r="AF2815" i="1"/>
  <c r="AG2814" i="1"/>
  <c r="X2849" i="1"/>
  <c r="Y2849" i="1"/>
  <c r="N2813" i="1"/>
  <c r="O2813" i="1" s="1"/>
  <c r="P2812" i="1"/>
  <c r="Q2812" i="1"/>
  <c r="AL2815" i="1" l="1"/>
  <c r="AZ2819" i="1"/>
  <c r="BA2818" i="1"/>
  <c r="AS2817" i="1"/>
  <c r="AW2817" i="1"/>
  <c r="AT2817" i="1"/>
  <c r="AU2817" i="1" s="1"/>
  <c r="AV2816" i="1"/>
  <c r="AR2818" i="1"/>
  <c r="AI2811" i="1"/>
  <c r="AJ2848" i="1"/>
  <c r="K2814" i="1"/>
  <c r="J2815" i="1"/>
  <c r="AA2813" i="1"/>
  <c r="Z2814" i="1"/>
  <c r="AF2816" i="1"/>
  <c r="AG2815" i="1"/>
  <c r="Y2850" i="1"/>
  <c r="X2850" i="1"/>
  <c r="R2812" i="1"/>
  <c r="S2812" i="1" s="1"/>
  <c r="N2814" i="1"/>
  <c r="O2814" i="1" s="1"/>
  <c r="P2813" i="1"/>
  <c r="Q2813" i="1"/>
  <c r="AL2816" i="1" l="1"/>
  <c r="AZ2820" i="1"/>
  <c r="BA2819" i="1"/>
  <c r="AS2818" i="1"/>
  <c r="AW2818" i="1"/>
  <c r="AT2818" i="1"/>
  <c r="AU2818" i="1" s="1"/>
  <c r="AV2817" i="1"/>
  <c r="AR2819" i="1"/>
  <c r="AI2812" i="1"/>
  <c r="AJ2849" i="1"/>
  <c r="J2816" i="1"/>
  <c r="K2815" i="1"/>
  <c r="Z2815" i="1"/>
  <c r="AA2814" i="1"/>
  <c r="AF2817" i="1"/>
  <c r="AG2816" i="1"/>
  <c r="Y2851" i="1"/>
  <c r="X2851" i="1"/>
  <c r="R2813" i="1"/>
  <c r="S2813" i="1" s="1"/>
  <c r="N2815" i="1"/>
  <c r="O2815" i="1" s="1"/>
  <c r="P2814" i="1"/>
  <c r="Q2814" i="1"/>
  <c r="AL2817" i="1" l="1"/>
  <c r="BA2820" i="1"/>
  <c r="AZ2821" i="1"/>
  <c r="AS2819" i="1"/>
  <c r="AW2819" i="1"/>
  <c r="AT2819" i="1"/>
  <c r="AU2819" i="1" s="1"/>
  <c r="AV2818" i="1"/>
  <c r="AR2820" i="1"/>
  <c r="AI2813" i="1"/>
  <c r="AJ2850" i="1"/>
  <c r="K2816" i="1"/>
  <c r="J2817" i="1"/>
  <c r="AA2815" i="1"/>
  <c r="Z2816" i="1"/>
  <c r="AF2818" i="1"/>
  <c r="AG2817" i="1"/>
  <c r="X2852" i="1"/>
  <c r="R2814" i="1"/>
  <c r="S2814" i="1" s="1"/>
  <c r="N2816" i="1"/>
  <c r="O2816" i="1" s="1"/>
  <c r="P2815" i="1"/>
  <c r="Q2815" i="1"/>
  <c r="AL2818" i="1" l="1"/>
  <c r="BA2821" i="1"/>
  <c r="AZ2822" i="1"/>
  <c r="AS2820" i="1"/>
  <c r="AW2820" i="1"/>
  <c r="AT2820" i="1"/>
  <c r="AU2820" i="1" s="1"/>
  <c r="AV2819" i="1"/>
  <c r="AR2821" i="1"/>
  <c r="AI2814" i="1"/>
  <c r="AJ2851" i="1"/>
  <c r="J2818" i="1"/>
  <c r="K2817" i="1"/>
  <c r="Y2852" i="1"/>
  <c r="AA2816" i="1"/>
  <c r="Z2817" i="1"/>
  <c r="AF2819" i="1"/>
  <c r="AG2818" i="1"/>
  <c r="X2853" i="1"/>
  <c r="Y2853" i="1"/>
  <c r="R2815" i="1"/>
  <c r="S2815" i="1" s="1"/>
  <c r="N2817" i="1"/>
  <c r="O2817" i="1" s="1"/>
  <c r="P2816" i="1"/>
  <c r="Q2816" i="1"/>
  <c r="AL2819" i="1" l="1"/>
  <c r="AZ2823" i="1"/>
  <c r="BA2822" i="1"/>
  <c r="AS2821" i="1"/>
  <c r="AW2821" i="1"/>
  <c r="AT2821" i="1"/>
  <c r="AU2821" i="1" s="1"/>
  <c r="AV2820" i="1"/>
  <c r="AR2822" i="1"/>
  <c r="AI2815" i="1"/>
  <c r="AJ2852" i="1"/>
  <c r="J2819" i="1"/>
  <c r="K2818" i="1"/>
  <c r="AA2817" i="1"/>
  <c r="Z2818" i="1"/>
  <c r="AF2820" i="1"/>
  <c r="AG2819" i="1"/>
  <c r="X2854" i="1"/>
  <c r="Y2854" i="1"/>
  <c r="R2816" i="1"/>
  <c r="S2816" i="1" s="1"/>
  <c r="N2818" i="1"/>
  <c r="O2818" i="1" s="1"/>
  <c r="P2817" i="1"/>
  <c r="Q2817" i="1"/>
  <c r="AL2820" i="1" l="1"/>
  <c r="AZ2824" i="1"/>
  <c r="BA2823" i="1"/>
  <c r="AS2822" i="1"/>
  <c r="AW2822" i="1"/>
  <c r="AT2822" i="1"/>
  <c r="AU2822" i="1" s="1"/>
  <c r="AV2821" i="1"/>
  <c r="AR2823" i="1"/>
  <c r="AI2816" i="1"/>
  <c r="AJ2853" i="1"/>
  <c r="J2820" i="1"/>
  <c r="K2819" i="1"/>
  <c r="AA2818" i="1"/>
  <c r="Z2819" i="1"/>
  <c r="AF2821" i="1"/>
  <c r="AG2820" i="1"/>
  <c r="X2855" i="1"/>
  <c r="Y2855" i="1"/>
  <c r="R2817" i="1"/>
  <c r="S2817" i="1" s="1"/>
  <c r="N2819" i="1"/>
  <c r="O2819" i="1" s="1"/>
  <c r="P2818" i="1"/>
  <c r="Q2818" i="1"/>
  <c r="AL2821" i="1" l="1"/>
  <c r="BA2824" i="1"/>
  <c r="AZ2825" i="1"/>
  <c r="AS2823" i="1"/>
  <c r="AW2823" i="1"/>
  <c r="AT2823" i="1"/>
  <c r="AU2823" i="1" s="1"/>
  <c r="AV2822" i="1"/>
  <c r="AR2824" i="1"/>
  <c r="AI2817" i="1"/>
  <c r="AJ2854" i="1"/>
  <c r="J2821" i="1"/>
  <c r="K2820" i="1"/>
  <c r="AA2819" i="1"/>
  <c r="Z2820" i="1"/>
  <c r="AF2822" i="1"/>
  <c r="AG2821" i="1"/>
  <c r="X2856" i="1"/>
  <c r="M21" i="3" s="1"/>
  <c r="Y2856" i="1"/>
  <c r="R2818" i="1"/>
  <c r="S2818" i="1" s="1"/>
  <c r="N2820" i="1"/>
  <c r="O2820" i="1" s="1"/>
  <c r="P2819" i="1"/>
  <c r="Q2819" i="1"/>
  <c r="AL2822" i="1" l="1"/>
  <c r="BA2825" i="1"/>
  <c r="AZ2826" i="1"/>
  <c r="AS2824" i="1"/>
  <c r="AW2824" i="1"/>
  <c r="AT2824" i="1"/>
  <c r="AU2824" i="1" s="1"/>
  <c r="AV2823" i="1"/>
  <c r="AR2825" i="1"/>
  <c r="AI2818" i="1"/>
  <c r="AJ2856" i="1"/>
  <c r="M20" i="3"/>
  <c r="AJ2855" i="1"/>
  <c r="K2821" i="1"/>
  <c r="J2822" i="1"/>
  <c r="Z2821" i="1"/>
  <c r="AA2820" i="1"/>
  <c r="AF2823" i="1"/>
  <c r="AG2822" i="1"/>
  <c r="R2819" i="1"/>
  <c r="S2819" i="1" s="1"/>
  <c r="N2821" i="1"/>
  <c r="O2821" i="1" s="1"/>
  <c r="P2820" i="1"/>
  <c r="AL2823" i="1" l="1"/>
  <c r="AZ2827" i="1"/>
  <c r="BA2826" i="1"/>
  <c r="AT2825" i="1"/>
  <c r="AU2825" i="1" s="1"/>
  <c r="AS2825" i="1"/>
  <c r="AW2825" i="1"/>
  <c r="AV2824" i="1"/>
  <c r="AR2826" i="1"/>
  <c r="M18" i="3"/>
  <c r="M19" i="3" s="1"/>
  <c r="Q2820" i="1"/>
  <c r="AI2819" i="1"/>
  <c r="J2823" i="1"/>
  <c r="K2822" i="1"/>
  <c r="AA2821" i="1"/>
  <c r="Z2822" i="1"/>
  <c r="AF2824" i="1"/>
  <c r="AG2823" i="1"/>
  <c r="R2820" i="1"/>
  <c r="S2820" i="1" s="1"/>
  <c r="N2822" i="1"/>
  <c r="O2822" i="1" s="1"/>
  <c r="P2821" i="1"/>
  <c r="AT2826" i="1" l="1"/>
  <c r="AU2826" i="1" s="1"/>
  <c r="AZ2828" i="1"/>
  <c r="BA2827" i="1"/>
  <c r="AS2826" i="1"/>
  <c r="AW2826" i="1"/>
  <c r="AL2824" i="1"/>
  <c r="AV2825" i="1"/>
  <c r="AR2827" i="1"/>
  <c r="Q2821" i="1"/>
  <c r="AI2820" i="1"/>
  <c r="K2823" i="1"/>
  <c r="J2824" i="1"/>
  <c r="AA2822" i="1"/>
  <c r="Z2823" i="1"/>
  <c r="AF2825" i="1"/>
  <c r="AG2824" i="1"/>
  <c r="R2821" i="1"/>
  <c r="S2821" i="1" s="1"/>
  <c r="N2823" i="1"/>
  <c r="O2823" i="1" s="1"/>
  <c r="P2822" i="1"/>
  <c r="AL2825" i="1" l="1"/>
  <c r="BA2828" i="1"/>
  <c r="AZ2829" i="1"/>
  <c r="AS2827" i="1"/>
  <c r="AW2827" i="1"/>
  <c r="AT2827" i="1"/>
  <c r="AU2827" i="1" s="1"/>
  <c r="AV2826" i="1"/>
  <c r="AR2828" i="1"/>
  <c r="Q2823" i="1"/>
  <c r="AI2821" i="1"/>
  <c r="J2825" i="1"/>
  <c r="K2824" i="1"/>
  <c r="AA2823" i="1"/>
  <c r="Z2824" i="1"/>
  <c r="AF2826" i="1"/>
  <c r="AG2825" i="1"/>
  <c r="Q2822" i="1"/>
  <c r="R2822" i="1" s="1"/>
  <c r="N2824" i="1"/>
  <c r="O2824" i="1" s="1"/>
  <c r="P2823" i="1"/>
  <c r="AL2826" i="1" l="1"/>
  <c r="BA2829" i="1"/>
  <c r="AZ2830" i="1"/>
  <c r="AS2828" i="1"/>
  <c r="AW2828" i="1"/>
  <c r="AT2828" i="1"/>
  <c r="AU2828" i="1" s="1"/>
  <c r="AV2827" i="1"/>
  <c r="AR2829" i="1"/>
  <c r="AI2822" i="1"/>
  <c r="K2825" i="1"/>
  <c r="J2826" i="1"/>
  <c r="AA2824" i="1"/>
  <c r="Z2825" i="1"/>
  <c r="R2823" i="1"/>
  <c r="S2823" i="1" s="1"/>
  <c r="S2822" i="1"/>
  <c r="AF2827" i="1"/>
  <c r="AG2826" i="1"/>
  <c r="N2825" i="1"/>
  <c r="O2825" i="1" s="1"/>
  <c r="AL2827" i="1" l="1"/>
  <c r="AZ2831" i="1"/>
  <c r="BA2830" i="1"/>
  <c r="AS2829" i="1"/>
  <c r="AW2829" i="1"/>
  <c r="AT2829" i="1"/>
  <c r="AU2829" i="1" s="1"/>
  <c r="AV2828" i="1"/>
  <c r="AR2830" i="1"/>
  <c r="J2827" i="1"/>
  <c r="K2826" i="1"/>
  <c r="Z2826" i="1"/>
  <c r="AA2825" i="1"/>
  <c r="AF2828" i="1"/>
  <c r="AG2827" i="1"/>
  <c r="P2824" i="1"/>
  <c r="N2826" i="1"/>
  <c r="O2826" i="1" s="1"/>
  <c r="AL2828" i="1" l="1"/>
  <c r="AZ2832" i="1"/>
  <c r="BA2831" i="1"/>
  <c r="AS2830" i="1"/>
  <c r="AW2830" i="1"/>
  <c r="AT2830" i="1"/>
  <c r="AU2830" i="1" s="1"/>
  <c r="AV2829" i="1"/>
  <c r="AR2831" i="1"/>
  <c r="AI2823" i="1"/>
  <c r="J2828" i="1"/>
  <c r="K2827" i="1"/>
  <c r="Z2827" i="1"/>
  <c r="AA2826" i="1"/>
  <c r="AF2829" i="1"/>
  <c r="AG2828" i="1"/>
  <c r="N2827" i="1"/>
  <c r="O2827" i="1" s="1"/>
  <c r="P2825" i="1"/>
  <c r="Q2825" i="1"/>
  <c r="Q2824" i="1"/>
  <c r="R2824" i="1" s="1"/>
  <c r="S2824" i="1" s="1"/>
  <c r="AL2829" i="1" l="1"/>
  <c r="BA2832" i="1"/>
  <c r="AZ2833" i="1"/>
  <c r="AS2831" i="1"/>
  <c r="AW2831" i="1"/>
  <c r="AT2831" i="1"/>
  <c r="AU2831" i="1" s="1"/>
  <c r="AV2830" i="1"/>
  <c r="AR2832" i="1"/>
  <c r="AI2824" i="1"/>
  <c r="J2829" i="1"/>
  <c r="K2828" i="1"/>
  <c r="AA2827" i="1"/>
  <c r="Z2828" i="1"/>
  <c r="AF2830" i="1"/>
  <c r="AG2829" i="1"/>
  <c r="R2825" i="1"/>
  <c r="S2825" i="1" s="1"/>
  <c r="P2826" i="1"/>
  <c r="Q2826" i="1"/>
  <c r="N2828" i="1"/>
  <c r="O2828" i="1" s="1"/>
  <c r="AL2830" i="1" l="1"/>
  <c r="BA2833" i="1"/>
  <c r="AZ2834" i="1"/>
  <c r="AS2832" i="1"/>
  <c r="AW2832" i="1"/>
  <c r="AT2832" i="1"/>
  <c r="AU2832" i="1" s="1"/>
  <c r="AV2831" i="1"/>
  <c r="AR2833" i="1"/>
  <c r="AI2825" i="1"/>
  <c r="K2829" i="1"/>
  <c r="J2830" i="1"/>
  <c r="AA2828" i="1"/>
  <c r="Z2829" i="1"/>
  <c r="AF2831" i="1"/>
  <c r="AG2830" i="1"/>
  <c r="R2826" i="1"/>
  <c r="S2826" i="1" s="1"/>
  <c r="P2827" i="1"/>
  <c r="Q2827" i="1"/>
  <c r="N2829" i="1"/>
  <c r="O2829" i="1" s="1"/>
  <c r="AL2831" i="1" l="1"/>
  <c r="AZ2835" i="1"/>
  <c r="BA2834" i="1"/>
  <c r="AS2833" i="1"/>
  <c r="AW2833" i="1"/>
  <c r="AT2833" i="1"/>
  <c r="AU2833" i="1" s="1"/>
  <c r="AV2832" i="1"/>
  <c r="AR2834" i="1"/>
  <c r="AI2826" i="1"/>
  <c r="K2830" i="1"/>
  <c r="J2831" i="1"/>
  <c r="AA2829" i="1"/>
  <c r="Z2830" i="1"/>
  <c r="AF2832" i="1"/>
  <c r="AG2831" i="1"/>
  <c r="R2827" i="1"/>
  <c r="S2827" i="1" s="1"/>
  <c r="P2828" i="1"/>
  <c r="Q2828" i="1"/>
  <c r="N2830" i="1"/>
  <c r="O2830" i="1" s="1"/>
  <c r="AT2834" i="1" l="1"/>
  <c r="AU2834" i="1" s="1"/>
  <c r="AZ2836" i="1"/>
  <c r="BA2835" i="1"/>
  <c r="AL2832" i="1"/>
  <c r="AS2834" i="1"/>
  <c r="AW2834" i="1"/>
  <c r="AV2833" i="1"/>
  <c r="AR2835" i="1"/>
  <c r="AI2827" i="1"/>
  <c r="K2831" i="1"/>
  <c r="J2832" i="1"/>
  <c r="Z2831" i="1"/>
  <c r="AA2830" i="1"/>
  <c r="AF2833" i="1"/>
  <c r="AG2832" i="1"/>
  <c r="R2828" i="1"/>
  <c r="S2828" i="1" s="1"/>
  <c r="P2829" i="1"/>
  <c r="Q2829" i="1"/>
  <c r="N2831" i="1"/>
  <c r="O2831" i="1" s="1"/>
  <c r="AL2833" i="1" l="1"/>
  <c r="BA2836" i="1"/>
  <c r="AZ2837" i="1"/>
  <c r="AS2835" i="1"/>
  <c r="AW2835" i="1"/>
  <c r="AT2835" i="1"/>
  <c r="AU2835" i="1" s="1"/>
  <c r="AV2834" i="1"/>
  <c r="AR2836" i="1"/>
  <c r="AI2828" i="1"/>
  <c r="J2833" i="1"/>
  <c r="K2832" i="1"/>
  <c r="Z2832" i="1"/>
  <c r="AA2831" i="1"/>
  <c r="AF2834" i="1"/>
  <c r="AG2833" i="1"/>
  <c r="R2829" i="1"/>
  <c r="S2829" i="1" s="1"/>
  <c r="P2830" i="1"/>
  <c r="Q2830" i="1"/>
  <c r="N2832" i="1"/>
  <c r="O2832" i="1" s="1"/>
  <c r="AL2834" i="1" l="1"/>
  <c r="BA2837" i="1"/>
  <c r="AZ2838" i="1"/>
  <c r="AS2836" i="1"/>
  <c r="AW2836" i="1"/>
  <c r="AT2836" i="1"/>
  <c r="AU2836" i="1" s="1"/>
  <c r="AV2835" i="1"/>
  <c r="AR2837" i="1"/>
  <c r="AI2829" i="1"/>
  <c r="J2834" i="1"/>
  <c r="K2833" i="1"/>
  <c r="AA2832" i="1"/>
  <c r="Z2833" i="1"/>
  <c r="AF2835" i="1"/>
  <c r="AG2834" i="1"/>
  <c r="R2830" i="1"/>
  <c r="S2830" i="1" s="1"/>
  <c r="P2831" i="1"/>
  <c r="Q2831" i="1"/>
  <c r="N2833" i="1"/>
  <c r="O2833" i="1" s="1"/>
  <c r="AL2835" i="1" l="1"/>
  <c r="AZ2839" i="1"/>
  <c r="BA2838" i="1"/>
  <c r="AS2837" i="1"/>
  <c r="AW2837" i="1"/>
  <c r="AT2837" i="1"/>
  <c r="AU2837" i="1" s="1"/>
  <c r="AV2836" i="1"/>
  <c r="AR2838" i="1"/>
  <c r="AI2830" i="1"/>
  <c r="J2835" i="1"/>
  <c r="K2834" i="1"/>
  <c r="AA2833" i="1"/>
  <c r="Z2834" i="1"/>
  <c r="AF2836" i="1"/>
  <c r="AG2835" i="1"/>
  <c r="R2831" i="1"/>
  <c r="S2831" i="1" s="1"/>
  <c r="P2832" i="1"/>
  <c r="Q2832" i="1"/>
  <c r="N2834" i="1"/>
  <c r="O2834" i="1" s="1"/>
  <c r="AL2836" i="1" l="1"/>
  <c r="AZ2840" i="1"/>
  <c r="BA2839" i="1"/>
  <c r="AS2838" i="1"/>
  <c r="AW2838" i="1"/>
  <c r="AT2838" i="1"/>
  <c r="AU2838" i="1" s="1"/>
  <c r="AV2837" i="1"/>
  <c r="AR2839" i="1"/>
  <c r="AI2831" i="1"/>
  <c r="K2835" i="1"/>
  <c r="J2836" i="1"/>
  <c r="Z2835" i="1"/>
  <c r="AA2834" i="1"/>
  <c r="AF2837" i="1"/>
  <c r="AG2836" i="1"/>
  <c r="R2832" i="1"/>
  <c r="S2832" i="1" s="1"/>
  <c r="P2833" i="1"/>
  <c r="Q2833" i="1"/>
  <c r="N2835" i="1"/>
  <c r="O2835" i="1" s="1"/>
  <c r="AL2837" i="1" l="1"/>
  <c r="BA2840" i="1"/>
  <c r="AZ2841" i="1"/>
  <c r="AS2839" i="1"/>
  <c r="AW2839" i="1"/>
  <c r="AV2838" i="1"/>
  <c r="AR2840" i="1"/>
  <c r="AI2832" i="1"/>
  <c r="K2836" i="1"/>
  <c r="J2837" i="1"/>
  <c r="Z2836" i="1"/>
  <c r="AA2835" i="1"/>
  <c r="AF2838" i="1"/>
  <c r="AG2837" i="1"/>
  <c r="R2833" i="1"/>
  <c r="S2833" i="1" s="1"/>
  <c r="P2834" i="1"/>
  <c r="Q2834" i="1"/>
  <c r="N2836" i="1"/>
  <c r="O2836" i="1" s="1"/>
  <c r="AL2838" i="1" l="1"/>
  <c r="BA2841" i="1"/>
  <c r="AZ2842" i="1"/>
  <c r="AT2839" i="1"/>
  <c r="AU2839" i="1" s="1"/>
  <c r="AV2839" i="1" s="1"/>
  <c r="AS2840" i="1"/>
  <c r="AW2840" i="1"/>
  <c r="AT2840" i="1"/>
  <c r="AR2841" i="1"/>
  <c r="AI2833" i="1"/>
  <c r="J2838" i="1"/>
  <c r="K2837" i="1"/>
  <c r="Z2837" i="1"/>
  <c r="AA2836" i="1"/>
  <c r="AF2839" i="1"/>
  <c r="AG2838" i="1"/>
  <c r="R2834" i="1"/>
  <c r="S2834" i="1" s="1"/>
  <c r="P2835" i="1"/>
  <c r="Q2835" i="1"/>
  <c r="N2837" i="1"/>
  <c r="O2837" i="1" s="1"/>
  <c r="AL2839" i="1" l="1"/>
  <c r="AZ2843" i="1"/>
  <c r="BA2842" i="1"/>
  <c r="AU2840" i="1"/>
  <c r="AV2840" i="1" s="1"/>
  <c r="AS2841" i="1"/>
  <c r="AW2841" i="1"/>
  <c r="AT2841" i="1"/>
  <c r="AR2842" i="1"/>
  <c r="AI2834" i="1"/>
  <c r="K2838" i="1"/>
  <c r="J2839" i="1"/>
  <c r="AA2837" i="1"/>
  <c r="Z2838" i="1"/>
  <c r="AF2840" i="1"/>
  <c r="AG2839" i="1"/>
  <c r="R2835" i="1"/>
  <c r="S2835" i="1" s="1"/>
  <c r="P2836" i="1"/>
  <c r="Q2836" i="1"/>
  <c r="N2838" i="1"/>
  <c r="O2838" i="1" s="1"/>
  <c r="AL2840" i="1" l="1"/>
  <c r="AZ2844" i="1"/>
  <c r="BA2843" i="1"/>
  <c r="AU2841" i="1"/>
  <c r="AV2841" i="1" s="1"/>
  <c r="AS2842" i="1"/>
  <c r="AW2842" i="1"/>
  <c r="AT2842" i="1"/>
  <c r="AR2843" i="1"/>
  <c r="AI2835" i="1"/>
  <c r="K2839" i="1"/>
  <c r="J2840" i="1"/>
  <c r="AA2838" i="1"/>
  <c r="Z2839" i="1"/>
  <c r="AF2841" i="1"/>
  <c r="AG2840" i="1"/>
  <c r="R2836" i="1"/>
  <c r="S2836" i="1" s="1"/>
  <c r="P2837" i="1"/>
  <c r="Q2837" i="1"/>
  <c r="N2839" i="1"/>
  <c r="O2839" i="1" s="1"/>
  <c r="AL2841" i="1" l="1"/>
  <c r="BA2844" i="1"/>
  <c r="AZ2845" i="1"/>
  <c r="AU2842" i="1"/>
  <c r="AT2843" i="1"/>
  <c r="AS2843" i="1"/>
  <c r="AW2843" i="1"/>
  <c r="AV2842" i="1"/>
  <c r="AR2844" i="1"/>
  <c r="AI2836" i="1"/>
  <c r="J2841" i="1"/>
  <c r="K2840" i="1"/>
  <c r="Z2840" i="1"/>
  <c r="AA2839" i="1"/>
  <c r="AF2842" i="1"/>
  <c r="AG2841" i="1"/>
  <c r="R2837" i="1"/>
  <c r="S2837" i="1" s="1"/>
  <c r="P2838" i="1"/>
  <c r="Q2838" i="1"/>
  <c r="N2840" i="1"/>
  <c r="O2840" i="1" s="1"/>
  <c r="AU2843" i="1" l="1"/>
  <c r="AV2843" i="1" s="1"/>
  <c r="AL2842" i="1"/>
  <c r="BA2845" i="1"/>
  <c r="AZ2846" i="1"/>
  <c r="AT2844" i="1"/>
  <c r="AU2844" i="1" s="1"/>
  <c r="AS2844" i="1"/>
  <c r="AW2844" i="1"/>
  <c r="AR2845" i="1"/>
  <c r="AI2837" i="1"/>
  <c r="K2841" i="1"/>
  <c r="J2842" i="1"/>
  <c r="AA2840" i="1"/>
  <c r="Z2841" i="1"/>
  <c r="AF2843" i="1"/>
  <c r="AG2842" i="1"/>
  <c r="R2838" i="1"/>
  <c r="S2838" i="1" s="1"/>
  <c r="P2839" i="1"/>
  <c r="Q2839" i="1"/>
  <c r="N2841" i="1"/>
  <c r="O2841" i="1" s="1"/>
  <c r="AT2845" i="1" l="1"/>
  <c r="AU2845" i="1" s="1"/>
  <c r="AZ2847" i="1"/>
  <c r="BA2846" i="1"/>
  <c r="AL2843" i="1"/>
  <c r="AS2845" i="1"/>
  <c r="AW2845" i="1"/>
  <c r="AV2844" i="1"/>
  <c r="AR2846" i="1"/>
  <c r="AI2838" i="1"/>
  <c r="K2842" i="1"/>
  <c r="J2843" i="1"/>
  <c r="Z2842" i="1"/>
  <c r="AA2841" i="1"/>
  <c r="AF2844" i="1"/>
  <c r="AG2843" i="1"/>
  <c r="R2839" i="1"/>
  <c r="S2839" i="1" s="1"/>
  <c r="P2840" i="1"/>
  <c r="Q2840" i="1"/>
  <c r="N2842" i="1"/>
  <c r="O2842" i="1" s="1"/>
  <c r="AL2844" i="1" l="1"/>
  <c r="AZ2848" i="1"/>
  <c r="BA2847" i="1"/>
  <c r="AS2846" i="1"/>
  <c r="AW2846" i="1"/>
  <c r="AT2846" i="1"/>
  <c r="AU2846" i="1" s="1"/>
  <c r="AV2845" i="1"/>
  <c r="AR2847" i="1"/>
  <c r="AI2839" i="1"/>
  <c r="J2844" i="1"/>
  <c r="K2843" i="1"/>
  <c r="AA2842" i="1"/>
  <c r="Z2843" i="1"/>
  <c r="AF2845" i="1"/>
  <c r="AG2844" i="1"/>
  <c r="R2840" i="1"/>
  <c r="S2840" i="1" s="1"/>
  <c r="P2841" i="1"/>
  <c r="Q2841" i="1"/>
  <c r="N2843" i="1"/>
  <c r="O2843" i="1" s="1"/>
  <c r="AT2847" i="1" l="1"/>
  <c r="AU2847" i="1" s="1"/>
  <c r="BA2848" i="1"/>
  <c r="AZ2849" i="1"/>
  <c r="AL2845" i="1"/>
  <c r="AS2847" i="1"/>
  <c r="AW2847" i="1"/>
  <c r="AV2846" i="1"/>
  <c r="AR2848" i="1"/>
  <c r="AI2840" i="1"/>
  <c r="J2845" i="1"/>
  <c r="K2844" i="1"/>
  <c r="AA2843" i="1"/>
  <c r="Z2844" i="1"/>
  <c r="AF2846" i="1"/>
  <c r="AG2845" i="1"/>
  <c r="R2841" i="1"/>
  <c r="S2841" i="1" s="1"/>
  <c r="P2842" i="1"/>
  <c r="Q2842" i="1"/>
  <c r="N2844" i="1"/>
  <c r="O2844" i="1" s="1"/>
  <c r="AL2846" i="1" l="1"/>
  <c r="BA2849" i="1"/>
  <c r="AZ2850" i="1"/>
  <c r="AS2848" i="1"/>
  <c r="AW2848" i="1"/>
  <c r="AT2848" i="1"/>
  <c r="AU2848" i="1" s="1"/>
  <c r="AV2847" i="1"/>
  <c r="AR2849" i="1"/>
  <c r="AI2841" i="1"/>
  <c r="J2846" i="1"/>
  <c r="K2845" i="1"/>
  <c r="AA2844" i="1"/>
  <c r="Z2845" i="1"/>
  <c r="AF2847" i="1"/>
  <c r="AG2846" i="1"/>
  <c r="R2842" i="1"/>
  <c r="S2842" i="1" s="1"/>
  <c r="P2843" i="1"/>
  <c r="Q2843" i="1"/>
  <c r="N2845" i="1"/>
  <c r="O2845" i="1" s="1"/>
  <c r="AL2847" i="1" l="1"/>
  <c r="AZ2851" i="1"/>
  <c r="BA2850" i="1"/>
  <c r="AS2849" i="1"/>
  <c r="AW2849" i="1"/>
  <c r="AT2849" i="1"/>
  <c r="AU2849" i="1" s="1"/>
  <c r="AV2848" i="1"/>
  <c r="AR2850" i="1"/>
  <c r="AI2842" i="1"/>
  <c r="K2846" i="1"/>
  <c r="J2847" i="1"/>
  <c r="Z2846" i="1"/>
  <c r="AA2845" i="1"/>
  <c r="AF2848" i="1"/>
  <c r="AG2847" i="1"/>
  <c r="R2843" i="1"/>
  <c r="S2843" i="1" s="1"/>
  <c r="P2844" i="1"/>
  <c r="Q2844" i="1"/>
  <c r="N2846" i="1"/>
  <c r="O2846" i="1" s="1"/>
  <c r="AL2848" i="1" l="1"/>
  <c r="AZ2852" i="1"/>
  <c r="BA2851" i="1"/>
  <c r="AS2850" i="1"/>
  <c r="AW2850" i="1"/>
  <c r="AT2850" i="1"/>
  <c r="AU2850" i="1" s="1"/>
  <c r="AV2849" i="1"/>
  <c r="AR2851" i="1"/>
  <c r="AI2843" i="1"/>
  <c r="K2847" i="1"/>
  <c r="J2848" i="1"/>
  <c r="AA2846" i="1"/>
  <c r="Z2847" i="1"/>
  <c r="AF2849" i="1"/>
  <c r="AG2848" i="1"/>
  <c r="R2844" i="1"/>
  <c r="S2844" i="1" s="1"/>
  <c r="P2845" i="1"/>
  <c r="Q2845" i="1"/>
  <c r="N2847" i="1"/>
  <c r="O2847" i="1" s="1"/>
  <c r="AL2849" i="1" l="1"/>
  <c r="BA2852" i="1"/>
  <c r="AZ2853" i="1"/>
  <c r="AS2851" i="1"/>
  <c r="AW2851" i="1"/>
  <c r="AT2851" i="1"/>
  <c r="AU2851" i="1" s="1"/>
  <c r="AV2850" i="1"/>
  <c r="AR2852" i="1"/>
  <c r="AI2844" i="1"/>
  <c r="J2849" i="1"/>
  <c r="K2848" i="1"/>
  <c r="Z2848" i="1"/>
  <c r="AA2847" i="1"/>
  <c r="AF2850" i="1"/>
  <c r="AG2849" i="1"/>
  <c r="R2845" i="1"/>
  <c r="S2845" i="1" s="1"/>
  <c r="P2846" i="1"/>
  <c r="Q2846" i="1"/>
  <c r="N2848" i="1"/>
  <c r="O2848" i="1" s="1"/>
  <c r="AL2850" i="1" l="1"/>
  <c r="BA2853" i="1"/>
  <c r="AZ2854" i="1"/>
  <c r="AS2852" i="1"/>
  <c r="AW2852" i="1"/>
  <c r="AT2852" i="1"/>
  <c r="AU2852" i="1" s="1"/>
  <c r="AV2851" i="1"/>
  <c r="AR2853" i="1"/>
  <c r="AI2845" i="1"/>
  <c r="J2850" i="1"/>
  <c r="K2849" i="1"/>
  <c r="Z2849" i="1"/>
  <c r="AA2848" i="1"/>
  <c r="AF2851" i="1"/>
  <c r="AG2850" i="1"/>
  <c r="R2846" i="1"/>
  <c r="S2846" i="1" s="1"/>
  <c r="P2847" i="1"/>
  <c r="Q2847" i="1"/>
  <c r="N2849" i="1"/>
  <c r="O2849" i="1" s="1"/>
  <c r="AT2853" i="1" l="1"/>
  <c r="AU2853" i="1" s="1"/>
  <c r="AZ2855" i="1"/>
  <c r="BA2854" i="1"/>
  <c r="AL2851" i="1"/>
  <c r="AS2853" i="1"/>
  <c r="AW2853" i="1"/>
  <c r="AV2852" i="1"/>
  <c r="AR2854" i="1"/>
  <c r="AI2846" i="1"/>
  <c r="K2850" i="1"/>
  <c r="J2851" i="1"/>
  <c r="Z2850" i="1"/>
  <c r="AA2849" i="1"/>
  <c r="AF2852" i="1"/>
  <c r="AG2851" i="1"/>
  <c r="R2847" i="1"/>
  <c r="S2847" i="1" s="1"/>
  <c r="P2848" i="1"/>
  <c r="Q2848" i="1"/>
  <c r="N2850" i="1"/>
  <c r="O2850" i="1" s="1"/>
  <c r="AL2852" i="1" l="1"/>
  <c r="AZ2856" i="1"/>
  <c r="BA2855" i="1"/>
  <c r="AS2854" i="1"/>
  <c r="AW2854" i="1"/>
  <c r="AT2854" i="1"/>
  <c r="AU2854" i="1" s="1"/>
  <c r="AV2853" i="1"/>
  <c r="AR2855" i="1"/>
  <c r="AI2847" i="1"/>
  <c r="K2851" i="1"/>
  <c r="J2852" i="1"/>
  <c r="AA2850" i="1"/>
  <c r="Z2851" i="1"/>
  <c r="AF2853" i="1"/>
  <c r="AG2852" i="1"/>
  <c r="R2848" i="1"/>
  <c r="S2848" i="1" s="1"/>
  <c r="P2849" i="1"/>
  <c r="Q2849" i="1"/>
  <c r="N2851" i="1"/>
  <c r="O2851" i="1" s="1"/>
  <c r="AL2853" i="1" l="1"/>
  <c r="BA2856" i="1"/>
  <c r="P17" i="3" s="1"/>
  <c r="H14" i="3"/>
  <c r="AS2855" i="1"/>
  <c r="AW2855" i="1"/>
  <c r="AT2855" i="1"/>
  <c r="AU2855" i="1" s="1"/>
  <c r="AV2854" i="1"/>
  <c r="AR2856" i="1"/>
  <c r="AI2848" i="1"/>
  <c r="J2853" i="1"/>
  <c r="K2852" i="1"/>
  <c r="Z2852" i="1"/>
  <c r="AA2851" i="1"/>
  <c r="AF2854" i="1"/>
  <c r="AG2853" i="1"/>
  <c r="R2849" i="1"/>
  <c r="S2849" i="1" s="1"/>
  <c r="N2852" i="1"/>
  <c r="O2852" i="1" s="1"/>
  <c r="P2850" i="1"/>
  <c r="Q2850" i="1"/>
  <c r="H17" i="2" l="1"/>
  <c r="L17" i="2"/>
  <c r="P17" i="2"/>
  <c r="I17" i="2"/>
  <c r="M17" i="2"/>
  <c r="J17" i="2"/>
  <c r="N17" i="2"/>
  <c r="G17" i="2"/>
  <c r="K17" i="2"/>
  <c r="O17" i="2"/>
  <c r="AL2854" i="1"/>
  <c r="P14" i="3"/>
  <c r="P15" i="3"/>
  <c r="AS2856" i="1"/>
  <c r="AW2856" i="1"/>
  <c r="O21" i="3"/>
  <c r="AT2856" i="1"/>
  <c r="AV2855" i="1"/>
  <c r="AI2849" i="1"/>
  <c r="K2853" i="1"/>
  <c r="J2854" i="1"/>
  <c r="AA2852" i="1"/>
  <c r="Z2853" i="1"/>
  <c r="AF2855" i="1"/>
  <c r="AG2854" i="1"/>
  <c r="R2850" i="1"/>
  <c r="S2850" i="1" s="1"/>
  <c r="N2853" i="1"/>
  <c r="O2853" i="1" s="1"/>
  <c r="P2851" i="1"/>
  <c r="Q2851" i="1"/>
  <c r="J14" i="2" l="1"/>
  <c r="N14" i="2"/>
  <c r="H14" i="2"/>
  <c r="P14" i="2"/>
  <c r="I14" i="2"/>
  <c r="G14" i="2"/>
  <c r="K14" i="2"/>
  <c r="O14" i="2"/>
  <c r="L14" i="2"/>
  <c r="M14" i="2"/>
  <c r="J15" i="2"/>
  <c r="N15" i="2"/>
  <c r="G15" i="2"/>
  <c r="K15" i="2"/>
  <c r="H15" i="2"/>
  <c r="L15" i="2"/>
  <c r="P15" i="2"/>
  <c r="I15" i="2"/>
  <c r="M15" i="2"/>
  <c r="O15" i="2"/>
  <c r="AL2856" i="1"/>
  <c r="P18" i="3"/>
  <c r="P16" i="3"/>
  <c r="AU2856" i="1"/>
  <c r="G14" i="3" s="1"/>
  <c r="O20" i="3"/>
  <c r="O22" i="3" s="1"/>
  <c r="AL2855" i="1"/>
  <c r="O18" i="3" s="1"/>
  <c r="O19" i="3" s="1"/>
  <c r="AI2850" i="1"/>
  <c r="K2854" i="1"/>
  <c r="J2855" i="1"/>
  <c r="AA2853" i="1"/>
  <c r="Z2854" i="1"/>
  <c r="AF2856" i="1"/>
  <c r="F14" i="3" s="1"/>
  <c r="AG2855" i="1"/>
  <c r="R2851" i="1"/>
  <c r="S2851" i="1" s="1"/>
  <c r="P2852" i="1"/>
  <c r="Q2852" i="1"/>
  <c r="N2854" i="1"/>
  <c r="O2854" i="1" s="1"/>
  <c r="I18" i="2" l="1"/>
  <c r="M18" i="2"/>
  <c r="J18" i="2"/>
  <c r="N18" i="2"/>
  <c r="G18" i="2"/>
  <c r="K18" i="2"/>
  <c r="O18" i="2"/>
  <c r="H18" i="2"/>
  <c r="L18" i="2"/>
  <c r="P18" i="2"/>
  <c r="G16" i="2"/>
  <c r="K16" i="2"/>
  <c r="O16" i="2"/>
  <c r="H16" i="2"/>
  <c r="P16" i="2"/>
  <c r="I16" i="2"/>
  <c r="M16" i="2"/>
  <c r="L16" i="2"/>
  <c r="J16" i="2"/>
  <c r="N16" i="2"/>
  <c r="P19" i="3"/>
  <c r="AV2856" i="1"/>
  <c r="O17" i="3" s="1"/>
  <c r="P22" i="3"/>
  <c r="O15" i="3"/>
  <c r="O14" i="3"/>
  <c r="AI2851" i="1"/>
  <c r="J2856" i="1"/>
  <c r="C14" i="3" s="1"/>
  <c r="K2855" i="1"/>
  <c r="AA2854" i="1"/>
  <c r="Z2855" i="1"/>
  <c r="AG2856" i="1"/>
  <c r="N17" i="3" s="1"/>
  <c r="R2852" i="1"/>
  <c r="S2852" i="1" s="1"/>
  <c r="N2856" i="1"/>
  <c r="N2855" i="1"/>
  <c r="O2855" i="1" s="1"/>
  <c r="P2853" i="1"/>
  <c r="Q2853" i="1"/>
  <c r="I22" i="2" l="1"/>
  <c r="M22" i="2"/>
  <c r="J22" i="2"/>
  <c r="N22" i="2"/>
  <c r="G22" i="2"/>
  <c r="K22" i="2"/>
  <c r="O22" i="2"/>
  <c r="H22" i="2"/>
  <c r="L22" i="2"/>
  <c r="P22" i="2"/>
  <c r="J19" i="2"/>
  <c r="N19" i="2"/>
  <c r="G19" i="2"/>
  <c r="K19" i="2"/>
  <c r="O19" i="2"/>
  <c r="H19" i="2"/>
  <c r="L19" i="2"/>
  <c r="P19" i="2"/>
  <c r="I19" i="2"/>
  <c r="M19" i="2"/>
  <c r="O16" i="3"/>
  <c r="AI2852" i="1"/>
  <c r="K2856" i="1"/>
  <c r="AA2855" i="1"/>
  <c r="Z2856" i="1"/>
  <c r="E14" i="3" s="1"/>
  <c r="N14" i="3"/>
  <c r="N15" i="3"/>
  <c r="N16" i="3" s="1"/>
  <c r="R2853" i="1"/>
  <c r="S2853" i="1" s="1"/>
  <c r="O2856" i="1"/>
  <c r="P2854" i="1"/>
  <c r="Q2854" i="1"/>
  <c r="AI2853" i="1" l="1"/>
  <c r="M22" i="3"/>
  <c r="K17" i="3"/>
  <c r="K15" i="3"/>
  <c r="K16" i="3" s="1"/>
  <c r="K14" i="3"/>
  <c r="AA2856" i="1"/>
  <c r="M17" i="3" s="1"/>
  <c r="R2854" i="1"/>
  <c r="S2854" i="1" s="1"/>
  <c r="P2855" i="1"/>
  <c r="Q2855" i="1"/>
  <c r="AI2854" i="1" l="1"/>
  <c r="N22" i="3"/>
  <c r="M15" i="3"/>
  <c r="M16" i="3" s="1"/>
  <c r="M14" i="3"/>
  <c r="R2855" i="1"/>
  <c r="S2855" i="1" s="1"/>
  <c r="P2856" i="1"/>
  <c r="Q2856" i="1"/>
  <c r="AI2856" i="1" l="1"/>
  <c r="L21" i="3"/>
  <c r="L20" i="3"/>
  <c r="AI2855" i="1"/>
  <c r="R2856" i="1"/>
  <c r="D14" i="3" s="1"/>
  <c r="L22" i="3" l="1"/>
  <c r="L18" i="3"/>
  <c r="L19" i="3" s="1"/>
  <c r="L15" i="3"/>
  <c r="L16" i="3" s="1"/>
  <c r="S2856" i="1"/>
  <c r="L17" i="3" s="1"/>
  <c r="L14" i="3" l="1"/>
</calcChain>
</file>

<file path=xl/sharedStrings.xml><?xml version="1.0" encoding="utf-8"?>
<sst xmlns="http://schemas.openxmlformats.org/spreadsheetml/2006/main" count="104" uniqueCount="63">
  <si>
    <t>日期</t>
    <phoneticPr fontId="18" type="noConversion"/>
  </si>
  <si>
    <t>沪深300</t>
    <phoneticPr fontId="18" type="noConversion"/>
  </si>
  <si>
    <t>MA</t>
    <phoneticPr fontId="18" type="noConversion"/>
  </si>
  <si>
    <t>天数</t>
    <phoneticPr fontId="18" type="noConversion"/>
  </si>
  <si>
    <t>均值</t>
    <phoneticPr fontId="18" type="noConversion"/>
  </si>
  <si>
    <t>佣金（单向）</t>
    <phoneticPr fontId="18" type="noConversion"/>
  </si>
  <si>
    <t>印花税</t>
    <phoneticPr fontId="18" type="noConversion"/>
  </si>
  <si>
    <t>买卖</t>
    <phoneticPr fontId="18" type="noConversion"/>
  </si>
  <si>
    <t>优化收益率</t>
    <phoneticPr fontId="18" type="noConversion"/>
  </si>
  <si>
    <t>指数</t>
    <phoneticPr fontId="18" type="noConversion"/>
  </si>
  <si>
    <t>MA</t>
    <phoneticPr fontId="18" type="noConversion"/>
  </si>
  <si>
    <t>净值</t>
    <phoneticPr fontId="18" type="noConversion"/>
  </si>
  <si>
    <t>MACD</t>
    <phoneticPr fontId="18" type="noConversion"/>
  </si>
  <si>
    <t>DIF</t>
    <phoneticPr fontId="18" type="noConversion"/>
  </si>
  <si>
    <t>DEA</t>
    <phoneticPr fontId="18" type="noConversion"/>
  </si>
  <si>
    <t>买</t>
    <phoneticPr fontId="18" type="noConversion"/>
  </si>
  <si>
    <t>年</t>
    <phoneticPr fontId="18" type="noConversion"/>
  </si>
  <si>
    <t>总收益率</t>
    <phoneticPr fontId="18" type="noConversion"/>
  </si>
  <si>
    <t>年化收益率</t>
    <phoneticPr fontId="18" type="noConversion"/>
  </si>
  <si>
    <t>短天数</t>
    <phoneticPr fontId="18" type="noConversion"/>
  </si>
  <si>
    <t>长天数</t>
    <phoneticPr fontId="18" type="noConversion"/>
  </si>
  <si>
    <t>DEA天数</t>
    <phoneticPr fontId="18" type="noConversion"/>
  </si>
  <si>
    <t>DMA</t>
    <phoneticPr fontId="18" type="noConversion"/>
  </si>
  <si>
    <t>AMA天数</t>
    <phoneticPr fontId="18" type="noConversion"/>
  </si>
  <si>
    <t>EMA(短)</t>
    <phoneticPr fontId="18" type="noConversion"/>
  </si>
  <si>
    <t>EMA(长)</t>
    <phoneticPr fontId="18" type="noConversion"/>
  </si>
  <si>
    <t>MA短</t>
    <phoneticPr fontId="18" type="noConversion"/>
  </si>
  <si>
    <t>MA长</t>
    <phoneticPr fontId="18" type="noConversion"/>
  </si>
  <si>
    <t>AMA</t>
    <phoneticPr fontId="18" type="noConversion"/>
  </si>
  <si>
    <t>优化收益率</t>
    <phoneticPr fontId="18" type="noConversion"/>
  </si>
  <si>
    <t>净值</t>
    <phoneticPr fontId="18" type="noConversion"/>
  </si>
  <si>
    <t>BIAS</t>
    <phoneticPr fontId="18" type="noConversion"/>
  </si>
  <si>
    <t>A1</t>
    <phoneticPr fontId="18" type="noConversion"/>
  </si>
  <si>
    <t>A2</t>
    <phoneticPr fontId="18" type="noConversion"/>
  </si>
  <si>
    <t>A3</t>
    <phoneticPr fontId="18" type="noConversion"/>
  </si>
  <si>
    <t>训练区总收益率</t>
    <phoneticPr fontId="18" type="noConversion"/>
  </si>
  <si>
    <t>训练区年化收益率</t>
    <phoneticPr fontId="18" type="noConversion"/>
  </si>
  <si>
    <t>最大回撤</t>
    <phoneticPr fontId="18" type="noConversion"/>
  </si>
  <si>
    <t>操作总次数</t>
    <phoneticPr fontId="18" type="noConversion"/>
  </si>
  <si>
    <t>年均</t>
    <phoneticPr fontId="18" type="noConversion"/>
  </si>
  <si>
    <t>满仓天数</t>
    <phoneticPr fontId="18" type="noConversion"/>
  </si>
  <si>
    <t>空仓天数</t>
    <phoneticPr fontId="18" type="noConversion"/>
  </si>
  <si>
    <t>满仓比例</t>
    <phoneticPr fontId="18" type="noConversion"/>
  </si>
  <si>
    <t>卡夫曼自适应</t>
    <phoneticPr fontId="18" type="noConversion"/>
  </si>
  <si>
    <t>E</t>
    <phoneticPr fontId="18" type="noConversion"/>
  </si>
  <si>
    <t>e</t>
    <phoneticPr fontId="18" type="noConversion"/>
  </si>
  <si>
    <t>考夫曼</t>
    <phoneticPr fontId="18" type="noConversion"/>
  </si>
  <si>
    <t>n</t>
    <phoneticPr fontId="18" type="noConversion"/>
  </si>
  <si>
    <t>c</t>
    <phoneticPr fontId="18" type="noConversion"/>
  </si>
  <si>
    <t>d</t>
    <phoneticPr fontId="18" type="noConversion"/>
  </si>
  <si>
    <t>a</t>
    <phoneticPr fontId="18" type="noConversion"/>
  </si>
  <si>
    <t>自适应均线</t>
    <phoneticPr fontId="18" type="noConversion"/>
  </si>
  <si>
    <t>自适应</t>
    <phoneticPr fontId="18" type="noConversion"/>
  </si>
  <si>
    <t>阻尼</t>
    <phoneticPr fontId="18" type="noConversion"/>
  </si>
  <si>
    <t>b</t>
    <phoneticPr fontId="18" type="noConversion"/>
  </si>
  <si>
    <t>海龟</t>
    <phoneticPr fontId="18" type="noConversion"/>
  </si>
  <si>
    <t>短天数</t>
    <phoneticPr fontId="18" type="noConversion"/>
  </si>
  <si>
    <t>长天数</t>
    <phoneticPr fontId="18" type="noConversion"/>
  </si>
  <si>
    <t xml:space="preserve">    开盘</t>
  </si>
  <si>
    <t xml:space="preserve">    最高</t>
  </si>
  <si>
    <t xml:space="preserve">    最低</t>
  </si>
  <si>
    <t>卖</t>
    <phoneticPr fontId="18" type="noConversion"/>
  </si>
  <si>
    <t>16年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</si>
</sst>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76" formatCode="0.00_ "/>
    <numFmt numFmtId="177" formatCode="0.000%"/>
    <numFmt numFmtId="178" formatCode="0.00_);[Red]\(0.00\)"/>
    <numFmt numFmtId="179" formatCode="0.0000_);[Red]\(0.0000\)"/>
    <numFmt numFmtId="180" formatCode="0.0000_ "/>
  </numFmts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10" fontId="0" fillId="33" borderId="0" xfId="1" applyNumberFormat="1" applyFon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>
      <alignment vertical="center"/>
    </xf>
    <xf numFmtId="176" fontId="0" fillId="34" borderId="0" xfId="0" applyNumberFormat="1" applyFill="1">
      <alignment vertical="center"/>
    </xf>
    <xf numFmtId="0" fontId="0" fillId="34" borderId="0" xfId="0" applyFill="1">
      <alignment vertical="center"/>
    </xf>
    <xf numFmtId="10" fontId="0" fillId="34" borderId="0" xfId="1" applyNumberFormat="1" applyFont="1" applyFill="1">
      <alignment vertical="center"/>
    </xf>
    <xf numFmtId="9" fontId="0" fillId="0" borderId="0" xfId="0" applyNumberFormat="1">
      <alignment vertical="center"/>
    </xf>
    <xf numFmtId="0" fontId="0" fillId="0" borderId="0" xfId="0" applyNumberFormat="1">
      <alignment vertical="center"/>
    </xf>
    <xf numFmtId="179" fontId="0" fillId="33" borderId="0" xfId="0" applyNumberFormat="1" applyFill="1">
      <alignment vertical="center"/>
    </xf>
    <xf numFmtId="180" fontId="0" fillId="33" borderId="0" xfId="0" applyNumberFormat="1" applyFill="1">
      <alignment vertical="center"/>
    </xf>
    <xf numFmtId="178" fontId="0" fillId="33" borderId="0" xfId="0" applyNumberFormat="1" applyFill="1">
      <alignment vertical="center"/>
    </xf>
    <xf numFmtId="176" fontId="0" fillId="0" borderId="10" xfId="0" applyNumberFormat="1" applyBorder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10" xfId="1" applyNumberFormat="1" applyFont="1" applyBorder="1">
      <alignment vertical="center"/>
    </xf>
    <xf numFmtId="1" fontId="0" fillId="0" borderId="10" xfId="1" applyNumberFormat="1" applyFont="1" applyBorder="1">
      <alignment vertical="center"/>
    </xf>
    <xf numFmtId="9" fontId="0" fillId="0" borderId="10" xfId="1" applyFont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858"/>
  <sheetViews>
    <sheetView workbookViewId="0">
      <pane xSplit="5" ySplit="1" topLeftCell="AS26" activePane="bottomRight" state="frozen"/>
      <selection pane="topRight" activeCell="C1" sqref="C1"/>
      <selection pane="bottomLeft" activeCell="A2" sqref="A2"/>
      <selection pane="bottomRight" activeCell="E10" sqref="E10"/>
    </sheetView>
  </sheetViews>
  <sheetFormatPr defaultRowHeight="13.5" x14ac:dyDescent="0.15"/>
  <cols>
    <col min="1" max="1" width="11.625" style="1" bestFit="1" customWidth="1"/>
    <col min="2" max="4" width="11.625" style="1" customWidth="1"/>
    <col min="5" max="5" width="9.5" style="2" bestFit="1" customWidth="1"/>
    <col min="7" max="7" width="9.5" style="2" bestFit="1" customWidth="1"/>
    <col min="10" max="10" width="10.625" style="2" customWidth="1"/>
    <col min="12" max="13" width="9.625" style="8" bestFit="1" customWidth="1"/>
    <col min="14" max="15" width="9.5" style="8" bestFit="1" customWidth="1"/>
    <col min="16" max="17" width="9" style="9"/>
    <col min="18" max="18" width="11.125" style="8" customWidth="1"/>
    <col min="20" max="23" width="9.5" style="10" bestFit="1" customWidth="1"/>
    <col min="24" max="24" width="9" style="11"/>
    <col min="25" max="25" width="9.5" style="12" bestFit="1" customWidth="1"/>
    <col min="26" max="26" width="11.5" style="10" customWidth="1"/>
    <col min="28" max="30" width="9" style="9"/>
    <col min="31" max="31" width="9.5" style="7" bestFit="1" customWidth="1"/>
    <col min="32" max="32" width="11" style="8" customWidth="1"/>
    <col min="41" max="41" width="9" style="9"/>
    <col min="42" max="42" width="9" style="15"/>
    <col min="43" max="43" width="9.5" style="16" bestFit="1" customWidth="1"/>
    <col min="44" max="44" width="9.5" style="17" bestFit="1" customWidth="1"/>
    <col min="45" max="45" width="9" style="9"/>
    <col min="46" max="46" width="9.5" style="7" bestFit="1" customWidth="1"/>
    <col min="47" max="47" width="11" style="8" customWidth="1"/>
    <col min="48" max="48" width="9" style="9"/>
    <col min="50" max="50" width="9" style="11"/>
    <col min="51" max="51" width="9.5" style="12" bestFit="1" customWidth="1"/>
    <col min="52" max="52" width="11" style="10" customWidth="1"/>
    <col min="53" max="53" width="9" style="11"/>
  </cols>
  <sheetData>
    <row r="1" spans="1:53" x14ac:dyDescent="0.15">
      <c r="A1" s="1" t="s">
        <v>0</v>
      </c>
      <c r="B1" t="s">
        <v>58</v>
      </c>
      <c r="C1" t="s">
        <v>59</v>
      </c>
      <c r="D1" t="s">
        <v>60</v>
      </c>
      <c r="E1" s="2" t="s">
        <v>1</v>
      </c>
      <c r="F1" s="2" t="s">
        <v>37</v>
      </c>
      <c r="G1" s="2" t="s">
        <v>4</v>
      </c>
      <c r="H1" t="s">
        <v>7</v>
      </c>
      <c r="I1" t="s">
        <v>8</v>
      </c>
      <c r="J1" s="2" t="s">
        <v>11</v>
      </c>
      <c r="K1" s="2" t="s">
        <v>37</v>
      </c>
      <c r="L1" s="8" t="s">
        <v>24</v>
      </c>
      <c r="M1" s="8" t="s">
        <v>25</v>
      </c>
      <c r="N1" s="8" t="s">
        <v>13</v>
      </c>
      <c r="O1" s="8" t="s">
        <v>14</v>
      </c>
      <c r="P1" s="8" t="s">
        <v>7</v>
      </c>
      <c r="Q1" s="9" t="s">
        <v>8</v>
      </c>
      <c r="R1" s="8" t="s">
        <v>11</v>
      </c>
      <c r="S1" s="2" t="s">
        <v>37</v>
      </c>
      <c r="T1" s="10" t="s">
        <v>26</v>
      </c>
      <c r="U1" s="10" t="s">
        <v>27</v>
      </c>
      <c r="V1" s="10" t="s">
        <v>22</v>
      </c>
      <c r="W1" s="10" t="s">
        <v>28</v>
      </c>
      <c r="X1" s="11" t="s">
        <v>7</v>
      </c>
      <c r="Y1" s="12" t="s">
        <v>29</v>
      </c>
      <c r="Z1" s="10" t="s">
        <v>30</v>
      </c>
      <c r="AA1" s="2" t="s">
        <v>37</v>
      </c>
      <c r="AB1" s="8" t="s">
        <v>26</v>
      </c>
      <c r="AC1" s="8" t="s">
        <v>27</v>
      </c>
      <c r="AE1" s="7" t="s">
        <v>29</v>
      </c>
      <c r="AF1" s="8" t="s">
        <v>30</v>
      </c>
      <c r="AG1" s="2" t="s">
        <v>37</v>
      </c>
      <c r="AN1" t="s">
        <v>43</v>
      </c>
      <c r="AO1" s="9" t="s">
        <v>44</v>
      </c>
      <c r="AP1" s="15" t="s">
        <v>45</v>
      </c>
      <c r="AQ1" s="16" t="s">
        <v>50</v>
      </c>
      <c r="AR1" s="17" t="s">
        <v>51</v>
      </c>
      <c r="AT1" s="7" t="s">
        <v>8</v>
      </c>
      <c r="AU1" s="8" t="s">
        <v>30</v>
      </c>
      <c r="AV1" s="8" t="s">
        <v>37</v>
      </c>
      <c r="AW1" t="s">
        <v>55</v>
      </c>
      <c r="AY1" s="12" t="s">
        <v>8</v>
      </c>
      <c r="AZ1" s="10" t="s">
        <v>11</v>
      </c>
      <c r="BA1" s="10" t="s">
        <v>37</v>
      </c>
    </row>
    <row r="2" spans="1:53" x14ac:dyDescent="0.15">
      <c r="A2" s="1">
        <v>38356</v>
      </c>
      <c r="B2" s="6">
        <v>994.76</v>
      </c>
      <c r="C2" s="6">
        <v>994.76</v>
      </c>
      <c r="D2" s="6">
        <v>980.65</v>
      </c>
      <c r="E2" s="2">
        <v>982.79</v>
      </c>
      <c r="F2" s="3">
        <f>E2/MAX(E$2:E2)-1</f>
        <v>0</v>
      </c>
      <c r="G2" s="2" t="str">
        <f ca="1">IFERROR(AVERAGE(OFFSET(E2,0,0,-参数!B$2,1)),"")</f>
        <v/>
      </c>
      <c r="H2" t="str">
        <f ca="1">IF(E2&gt;G2,"买","卖")</f>
        <v>卖</v>
      </c>
      <c r="J2" s="2">
        <v>1000</v>
      </c>
      <c r="K2" s="3">
        <f>J2/MAX(J$2:J2)-1</f>
        <v>0</v>
      </c>
      <c r="L2" s="8">
        <f>E2</f>
        <v>982.79</v>
      </c>
      <c r="M2" s="8">
        <f>L2</f>
        <v>982.79</v>
      </c>
      <c r="N2" s="8">
        <f>L2-M2</f>
        <v>0</v>
      </c>
      <c r="O2" s="8">
        <v>0</v>
      </c>
      <c r="P2" s="9" t="s">
        <v>15</v>
      </c>
      <c r="R2" s="8">
        <v>1000</v>
      </c>
      <c r="S2" s="3">
        <f>R2/MAX(R$2:R2)-1</f>
        <v>0</v>
      </c>
      <c r="T2" s="10" t="str">
        <f ca="1">IFERROR(AVERAGE(OFFSET(E2,0,0,-参数!B$10,1)),"")</f>
        <v/>
      </c>
      <c r="U2" s="10" t="str">
        <f ca="1">IFERROR(AVERAGE(OFFSET(E2,0,0,-参数!B$11,1)),"")</f>
        <v/>
      </c>
      <c r="V2" s="10" t="str">
        <f ca="1">IFERROR(T2-U2,"")</f>
        <v/>
      </c>
      <c r="X2" s="11" t="s">
        <v>15</v>
      </c>
      <c r="Z2" s="10">
        <v>1000</v>
      </c>
      <c r="AA2" s="3">
        <f>Z2/MAX(Z$2:Z2)-1</f>
        <v>0</v>
      </c>
      <c r="AB2" s="8" t="str">
        <f ca="1">IFERROR(AVERAGE(OFFSET(E2,0,0,-参数!B$14,1)),"")</f>
        <v/>
      </c>
      <c r="AC2" s="8" t="str">
        <f ca="1">IFERROR(AVERAGE(OFFSET(E2,0,0,-参数!B$15,1)),"")</f>
        <v/>
      </c>
      <c r="AD2" s="9" t="str">
        <f ca="1">IFERROR(IF(OR(AND(AB2/AC2-1&lt;参数!B$16,AB2/AC2-1&gt;参数!B$17),AB2/AC2-1&lt;参数!B$18),"买","卖"),"买")</f>
        <v>买</v>
      </c>
      <c r="AF2" s="8">
        <v>1000</v>
      </c>
      <c r="AG2" s="3">
        <f>AF2/MAX(AF$2:AF2)-1</f>
        <v>0</v>
      </c>
      <c r="AH2">
        <f ca="1">IF(H2&lt;&gt;H3,1,0)</f>
        <v>0</v>
      </c>
      <c r="AI2">
        <f>IF(P2&lt;&gt;P3,1,0)</f>
        <v>0</v>
      </c>
      <c r="AJ2">
        <f ca="1">IF(X2&lt;&gt;X3,1,0)</f>
        <v>0</v>
      </c>
      <c r="AK2">
        <f ca="1">IF(AD2&lt;&gt;AD3,1,0)</f>
        <v>0</v>
      </c>
      <c r="AL2">
        <f ca="1">IF(AS2&lt;&gt;AS3,1,0)</f>
        <v>0</v>
      </c>
      <c r="AM2">
        <f ca="1">IF(AX2&lt;&gt;AX3,1,0)</f>
        <v>0</v>
      </c>
      <c r="AR2" s="17">
        <f>E2</f>
        <v>982.79</v>
      </c>
      <c r="AS2" s="9" t="str">
        <f>IF(E2+参数!B$24&gt;=AR2,"买","卖")</f>
        <v>买</v>
      </c>
      <c r="AU2" s="8">
        <v>1000</v>
      </c>
      <c r="AV2" s="7">
        <f>AU2/MAX(AU$2:AU2)-1</f>
        <v>0</v>
      </c>
      <c r="AX2" s="11" t="s">
        <v>61</v>
      </c>
      <c r="AZ2" s="10">
        <v>1000</v>
      </c>
      <c r="BA2" s="12">
        <f>AZ2/MAX(AZ$2:AZ2)-1</f>
        <v>0</v>
      </c>
    </row>
    <row r="3" spans="1:53" x14ac:dyDescent="0.15">
      <c r="A3" s="1">
        <v>38357</v>
      </c>
      <c r="B3" s="6">
        <v>981.57</v>
      </c>
      <c r="C3" s="6">
        <v>997.32</v>
      </c>
      <c r="D3" s="6">
        <v>979.87</v>
      </c>
      <c r="E3" s="2">
        <v>992.56</v>
      </c>
      <c r="F3" s="3">
        <f>E3/MAX(E$2:E3)-1</f>
        <v>0</v>
      </c>
      <c r="G3" s="2" t="str">
        <f ca="1">IFERROR(AVERAGE(OFFSET(E3,0,0,-参数!B$2,1)),"")</f>
        <v/>
      </c>
      <c r="H3" t="str">
        <f t="shared" ref="H3:H10" ca="1" si="0">IF(E3&gt;G3,"买","卖")</f>
        <v>卖</v>
      </c>
      <c r="I3" s="3" t="str">
        <f ca="1">IF(H2="买",$E3/$E2-1-IF(H1="卖",参数!$B$3-IF(H3="卖",参数!$B$3+参数!$B$4,0)),"")</f>
        <v/>
      </c>
      <c r="J3" s="2">
        <f ca="1">IFERROR(J2*(1+I3),J2)</f>
        <v>1000</v>
      </c>
      <c r="K3" s="3">
        <f ca="1">J3/MAX(J$2:J3)-1</f>
        <v>0</v>
      </c>
      <c r="L3" s="8">
        <f>L2*(参数!$B$6-1)/(参数!$B$6+1)+E3*2/(参数!$B$6+1)</f>
        <v>983.72047619047612</v>
      </c>
      <c r="M3" s="8">
        <f>M2*(参数!$B$7-1)/(参数!$B$7+1)+E3*2/(参数!$B$7+1)</f>
        <v>983.02542168674688</v>
      </c>
      <c r="N3" s="8">
        <f t="shared" ref="N3:N66" si="1">L3-M3</f>
        <v>0.6950545037292386</v>
      </c>
      <c r="O3" s="8">
        <f>O2*(参数!$B$8-1)/(参数!$B$8+1)+N3*2/(参数!$B$8+1)</f>
        <v>0.13901090074584771</v>
      </c>
      <c r="P3" s="9" t="str">
        <f>IF(AND(N3&gt;N2,N3&gt;O3,N2&lt;O2,N3&gt;0),"买",IF(AND(N3&lt;N2,N3&lt;O3,N2&gt;O2,N3&lt;0),"卖",P2))</f>
        <v>买</v>
      </c>
      <c r="Q3" s="7">
        <f>IF(P2="买",$E3/$E2-1-IF(P1="卖",参数!$B$3-IF(P3="卖",参数!$B$3+参数!$B$4,0)),"")</f>
        <v>9.9410860916371302E-3</v>
      </c>
      <c r="R3" s="8">
        <f>IFERROR(R2*(1+Q3),R2)</f>
        <v>1009.9410860916371</v>
      </c>
      <c r="S3" s="3">
        <f>R3/MAX(R$2:R3)-1</f>
        <v>0</v>
      </c>
      <c r="T3" s="10" t="str">
        <f ca="1">IFERROR(AVERAGE(OFFSET(E3,0,0,-参数!B$10,1)),"")</f>
        <v/>
      </c>
      <c r="U3" s="10" t="str">
        <f ca="1">IFERROR(AVERAGE(OFFSET(E3,0,0,-参数!B$11,1)),"")</f>
        <v/>
      </c>
      <c r="V3" s="10" t="str">
        <f t="shared" ref="V3:V66" ca="1" si="2">IFERROR(T3-U3,"")</f>
        <v/>
      </c>
      <c r="W3" s="10" t="str">
        <f ca="1">IFERROR(AVERAGE(OFFSET(V3,0,0,-参数!B$12,1)),"")</f>
        <v/>
      </c>
      <c r="X3" s="11" t="str">
        <f ca="1">IF(AND(V3&gt;V2,V3&gt;W3,V2&lt;W2),"买",IF(AND(V3&lt;V2,V3&lt;W3,V2&gt;W2),"卖",X2))</f>
        <v>买</v>
      </c>
      <c r="Y3" s="12">
        <f>IF(X2="买",$E3/$E2-1-IF(X1="卖",参数!$B$3-IF(X3="卖",参数!$B$3+参数!$B$4,0)),"")</f>
        <v>9.9410860916371302E-3</v>
      </c>
      <c r="Z3" s="10">
        <f>IFERROR(Z2*(1+Y3),Z2)</f>
        <v>1009.9410860916371</v>
      </c>
      <c r="AA3" s="3">
        <f>Z3/MAX(Z$2:Z3)-1</f>
        <v>0</v>
      </c>
      <c r="AB3" s="8" t="str">
        <f ca="1">IFERROR(AVERAGE(OFFSET(E3,0,0,-参数!B$14,1)),"")</f>
        <v/>
      </c>
      <c r="AC3" s="8" t="str">
        <f ca="1">IFERROR(AVERAGE(OFFSET(E3,0,0,-参数!B$15,1)),"")</f>
        <v/>
      </c>
      <c r="AD3" s="9" t="str">
        <f ca="1">IFERROR(IF(OR(AND(AB3/AC3-1&lt;参数!B$16,AB3/AC3-1&gt;参数!B$17),AB3/AC3-1&lt;参数!B$18),"买","卖"),"买")</f>
        <v>买</v>
      </c>
      <c r="AE3" s="7">
        <f ca="1">IF(AD2="买",$E3/$E2-1-IF(AD1="卖",参数!$B$3-IF(AD3="卖",参数!$B$3+参数!$B$4,0)),"")</f>
        <v>9.9410860916371302E-3</v>
      </c>
      <c r="AF3" s="8">
        <f ca="1">IFERROR(AF2*(1+AE3),AF2)</f>
        <v>1009.9410860916371</v>
      </c>
      <c r="AG3" s="3">
        <f ca="1">AF3/MAX(AF$2:AF3)-1</f>
        <v>0</v>
      </c>
      <c r="AH3">
        <f t="shared" ref="AH3:AH66" ca="1" si="3">IF(H3&lt;&gt;H4,1,0)</f>
        <v>0</v>
      </c>
      <c r="AI3">
        <f t="shared" ref="AI3:AI66" si="4">IF(P3&lt;&gt;P4,1,0)</f>
        <v>0</v>
      </c>
      <c r="AJ3">
        <f t="shared" ref="AJ3:AJ66" ca="1" si="5">IF(X3&lt;&gt;X4,1,0)</f>
        <v>0</v>
      </c>
      <c r="AK3">
        <f t="shared" ref="AK3:AK66" ca="1" si="6">IF(AD3&lt;&gt;AD4,1,0)</f>
        <v>0</v>
      </c>
      <c r="AL3">
        <f t="shared" ref="AL3:AL66" ca="1" si="7">IF(AS3&lt;&gt;AS4,1,0)</f>
        <v>0</v>
      </c>
      <c r="AM3">
        <f t="shared" ref="AM3:AM66" ca="1" si="8">IF(AX3&lt;&gt;AX4,1,0)</f>
        <v>0</v>
      </c>
      <c r="AO3" s="9">
        <f>ABS(E3-E2)</f>
        <v>9.7699999999999818</v>
      </c>
      <c r="AP3" s="15">
        <f ca="1">IFERROR(ABS(E3-OFFSET(E3,-参数!B$20,0,1,1))/SUM(OFFSET(AO3,0,0,-参数!B$20,1)),0)</f>
        <v>0</v>
      </c>
      <c r="AQ3" s="16">
        <f ca="1">(参数!B$21+参数!B$22*'000300'!AP3)^(参数!B$23)</f>
        <v>-2.1999999999999999E-2</v>
      </c>
      <c r="AR3" s="17">
        <f ca="1">AQ3*E3+(1-AQ3)*AR2</f>
        <v>982.57506000000001</v>
      </c>
      <c r="AS3" s="9" t="str">
        <f ca="1">IF(E3+参数!B$24&gt;=AR3,"买","卖")</f>
        <v>买</v>
      </c>
      <c r="AT3" s="7">
        <f>IF(AS2="买",$E3/$E2-1-IF(AS1="卖",参数!$B$3-IF(AS3="卖",参数!$B$3+参数!$B$4,0)),"")</f>
        <v>9.9410860916371302E-3</v>
      </c>
      <c r="AU3" s="8">
        <f>IFERROR(AU2*(1+AT3),AU2)</f>
        <v>1009.9410860916371</v>
      </c>
      <c r="AV3" s="7">
        <f>AU3/MAX(AU$2:AU3)-1</f>
        <v>0</v>
      </c>
      <c r="AX3" s="11" t="str">
        <f ca="1">IFERROR(IF(E3&gt;MAX(OFFSET(C3,-1,0,-参数!B$27,1)),"买",IF(E3&lt;MIN(OFFSET(D3,-1,0,-参数!B$26,1)),"卖",AX2)),"卖")</f>
        <v>卖</v>
      </c>
      <c r="AY3" s="12" t="str">
        <f>IF(AX2="买",$E3/$E2-1-IF(AX1="卖",参数!$B$3-IF(AX3="卖",参数!$B$3+参数!$B$4,0)),"")</f>
        <v/>
      </c>
      <c r="AZ3" s="10">
        <f>IFERROR(AZ2*(1+AY3),AZ2)</f>
        <v>1000</v>
      </c>
      <c r="BA3" s="12">
        <f>AZ3/MAX(AZ$2:AZ3)-1</f>
        <v>0</v>
      </c>
    </row>
    <row r="4" spans="1:53" x14ac:dyDescent="0.15">
      <c r="A4" s="1">
        <v>38358</v>
      </c>
      <c r="B4" s="6">
        <v>993.33</v>
      </c>
      <c r="C4" s="6">
        <v>993.78</v>
      </c>
      <c r="D4" s="6">
        <v>980.33</v>
      </c>
      <c r="E4" s="2">
        <v>983.17</v>
      </c>
      <c r="F4" s="3">
        <f>E4/MAX(E$2:E4)-1</f>
        <v>-9.4603852663818211E-3</v>
      </c>
      <c r="G4" s="2" t="str">
        <f ca="1">IFERROR(AVERAGE(OFFSET(E4,0,0,-参数!B$2,1)),"")</f>
        <v/>
      </c>
      <c r="H4" t="str">
        <f t="shared" ca="1" si="0"/>
        <v>卖</v>
      </c>
      <c r="I4" s="3" t="str">
        <f ca="1">IF(H3="买",$E4/$E3-1-IF(H2="卖",参数!$B$3-IF(H4="卖",参数!$B$3+参数!$B$4,0)),"")</f>
        <v/>
      </c>
      <c r="J4" s="2">
        <f t="shared" ref="J4:J67" ca="1" si="9">IFERROR(J3*(1+I4),J3)</f>
        <v>1000</v>
      </c>
      <c r="K4" s="3">
        <f ca="1">J4/MAX(J$2:J4)-1</f>
        <v>0</v>
      </c>
      <c r="L4" s="8">
        <f>L3*(参数!$B$6-1)/(参数!$B$6+1)+E4*2/(参数!$B$6+1)</f>
        <v>983.66804988662125</v>
      </c>
      <c r="M4" s="8">
        <f>M3*(参数!$B$7-1)/(参数!$B$7+1)+E4*2/(参数!$B$7+1)</f>
        <v>983.02890550152404</v>
      </c>
      <c r="N4" s="8">
        <f t="shared" si="1"/>
        <v>0.63914438509721094</v>
      </c>
      <c r="O4" s="8">
        <f>O3*(参数!$B$8-1)/(参数!$B$8+1)+N4*2/(参数!$B$8+1)</f>
        <v>0.23903759761612034</v>
      </c>
      <c r="P4" s="9" t="str">
        <f t="shared" ref="P4:P67" si="10">IF(AND(N4&gt;N3,N4&gt;O4,N3&lt;O3,N4&gt;0),"买",IF(AND(N4&lt;N3,N4&lt;O4,N3&gt;O3,N4&lt;0),"卖",P3))</f>
        <v>买</v>
      </c>
      <c r="Q4" s="7">
        <f>IF(P3="买",$E4/$E3-1-IF(P2="卖",参数!$B$3-IF(P4="卖",参数!$B$3+参数!$B$4,0)),"")</f>
        <v>-9.4603852663818211E-3</v>
      </c>
      <c r="R4" s="8">
        <f t="shared" ref="R4:R67" si="11">IFERROR(R3*(1+Q4),R3)</f>
        <v>1000.3866543208621</v>
      </c>
      <c r="S4" s="3">
        <f>R4/MAX(R$2:R4)-1</f>
        <v>-9.4603852663818211E-3</v>
      </c>
      <c r="T4" s="10" t="str">
        <f ca="1">IFERROR(AVERAGE(OFFSET(E4,0,0,-参数!B$10,1)),"")</f>
        <v/>
      </c>
      <c r="U4" s="10" t="str">
        <f ca="1">IFERROR(AVERAGE(OFFSET(E4,0,0,-参数!B$11,1)),"")</f>
        <v/>
      </c>
      <c r="V4" s="10" t="str">
        <f t="shared" ca="1" si="2"/>
        <v/>
      </c>
      <c r="W4" s="10" t="str">
        <f ca="1">IFERROR(AVERAGE(OFFSET(V4,0,0,-参数!B$12,1)),"")</f>
        <v/>
      </c>
      <c r="X4" s="11" t="str">
        <f t="shared" ref="X4:X50" ca="1" si="12">IF(AND(V4&gt;V3,V4&gt;W4,V3&lt;W3),"买",IF(AND(V4&lt;V3,V4&lt;W4,V3&gt;W3),"卖",X3))</f>
        <v>买</v>
      </c>
      <c r="Y4" s="12">
        <f ca="1">IF(X3="买",$E4/$E3-1-IF(X2="卖",参数!$B$3-IF(X4="卖",参数!$B$3+参数!$B$4,0)),"")</f>
        <v>-9.4603852663818211E-3</v>
      </c>
      <c r="Z4" s="10">
        <f t="shared" ref="Z4:Z67" ca="1" si="13">IFERROR(Z3*(1+Y4),Z3)</f>
        <v>1000.3866543208621</v>
      </c>
      <c r="AA4" s="3">
        <f ca="1">Z4/MAX(Z$2:Z4)-1</f>
        <v>-9.4603852663818211E-3</v>
      </c>
      <c r="AB4" s="8" t="str">
        <f ca="1">IFERROR(AVERAGE(OFFSET(E4,0,0,-参数!B$14,1)),"")</f>
        <v/>
      </c>
      <c r="AC4" s="8" t="str">
        <f ca="1">IFERROR(AVERAGE(OFFSET(E4,0,0,-参数!B$15,1)),"")</f>
        <v/>
      </c>
      <c r="AD4" s="9" t="str">
        <f ca="1">IFERROR(IF(OR(AND(AB4/AC4-1&lt;参数!B$16,AB4/AC4-1&gt;参数!B$17),AB4/AC4-1&lt;参数!B$18),"买","卖"),"买")</f>
        <v>买</v>
      </c>
      <c r="AE4" s="7">
        <f ca="1">IF(AD3="买",$E4/$E3-1-IF(AD2="卖",参数!$B$3-IF(AD4="卖",参数!$B$3+参数!$B$4,0)),"")</f>
        <v>-9.4603852663818211E-3</v>
      </c>
      <c r="AF4" s="8">
        <f t="shared" ref="AF4:AF67" ca="1" si="14">IFERROR(AF3*(1+AE4),AF3)</f>
        <v>1000.3866543208621</v>
      </c>
      <c r="AG4" s="3">
        <f ca="1">AF4/MAX(AF$2:AF4)-1</f>
        <v>-9.4603852663818211E-3</v>
      </c>
      <c r="AH4">
        <f t="shared" ca="1" si="3"/>
        <v>0</v>
      </c>
      <c r="AI4">
        <f t="shared" si="4"/>
        <v>0</v>
      </c>
      <c r="AJ4">
        <f t="shared" ca="1" si="5"/>
        <v>0</v>
      </c>
      <c r="AK4">
        <f t="shared" ca="1" si="6"/>
        <v>0</v>
      </c>
      <c r="AL4">
        <f t="shared" ca="1" si="7"/>
        <v>0</v>
      </c>
      <c r="AM4">
        <f t="shared" ca="1" si="8"/>
        <v>0</v>
      </c>
      <c r="AO4" s="9">
        <f t="shared" ref="AO4:AO67" si="15">ABS(E4-E3)</f>
        <v>9.3899999999999864</v>
      </c>
      <c r="AP4" s="15">
        <f ca="1">IFERROR(ABS(E4-OFFSET(E4,-参数!B$20,0,1,1))/SUM(OFFSET(AO4,0,0,-参数!B$20,1)),0)</f>
        <v>0</v>
      </c>
      <c r="AQ4" s="16">
        <f ca="1">(参数!B$21+参数!B$22*'000300'!AP4)^(参数!B$23)</f>
        <v>-2.1999999999999999E-2</v>
      </c>
      <c r="AR4" s="17">
        <f t="shared" ref="AR4:AR67" ca="1" si="16">AQ4*E4+(1-AQ4)*AR3</f>
        <v>982.56197132000011</v>
      </c>
      <c r="AS4" s="9" t="str">
        <f ca="1">IF(E4+参数!B$24&gt;=AR4,"买","卖")</f>
        <v>买</v>
      </c>
      <c r="AT4" s="7">
        <f ca="1">IF(AS3="买",$E4/$E3-1-IF(AS2="卖",参数!$B$3-IF(AS4="卖",参数!$B$3+参数!$B$4,0)),"")</f>
        <v>-9.4603852663818211E-3</v>
      </c>
      <c r="AU4" s="8">
        <f t="shared" ref="AU4:AU67" ca="1" si="17">IFERROR(AU3*(1+AT4),AU3)</f>
        <v>1000.3866543208621</v>
      </c>
      <c r="AV4" s="7">
        <f ca="1">AU4/MAX(AU$2:AU4)-1</f>
        <v>-9.4603852663818211E-3</v>
      </c>
      <c r="AX4" s="11" t="str">
        <f ca="1">IFERROR(IF(E4&gt;MAX(OFFSET(C4,-1,0,-参数!B$27,1)),"买",IF(E4&lt;MIN(OFFSET(D4,-1,0,-参数!B$26,1)),"卖",AX3)),"卖")</f>
        <v>卖</v>
      </c>
      <c r="AY4" s="12" t="str">
        <f ca="1">IF(AX3="买",$E4/$E3-1-IF(AX2="卖",参数!$B$3-IF(AX4="卖",参数!$B$3+参数!$B$4,0)),"")</f>
        <v/>
      </c>
      <c r="AZ4" s="10">
        <f t="shared" ref="AZ4:AZ67" ca="1" si="18">IFERROR(AZ3*(1+AY4),AZ3)</f>
        <v>1000</v>
      </c>
      <c r="BA4" s="12">
        <f ca="1">AZ4/MAX(AZ$2:AZ4)-1</f>
        <v>0</v>
      </c>
    </row>
    <row r="5" spans="1:53" x14ac:dyDescent="0.15">
      <c r="A5" s="1">
        <v>38359</v>
      </c>
      <c r="B5" s="6">
        <v>983.04</v>
      </c>
      <c r="C5" s="6">
        <v>995.71</v>
      </c>
      <c r="D5" s="6">
        <v>979.81</v>
      </c>
      <c r="E5" s="2">
        <v>983.95</v>
      </c>
      <c r="F5" s="3">
        <f>E5/MAX(E$2:E5)-1</f>
        <v>-8.6745385669378949E-3</v>
      </c>
      <c r="G5" s="2" t="str">
        <f ca="1">IFERROR(AVERAGE(OFFSET(E5,0,0,-参数!B$2,1)),"")</f>
        <v/>
      </c>
      <c r="H5" t="str">
        <f t="shared" ca="1" si="0"/>
        <v>卖</v>
      </c>
      <c r="I5" s="3" t="str">
        <f ca="1">IF(H4="买",$E5/$E4-1-IF(H3="卖",参数!$B$3-IF(H5="卖",参数!$B$3+参数!$B$4,0)),"")</f>
        <v/>
      </c>
      <c r="J5" s="2">
        <f t="shared" ca="1" si="9"/>
        <v>1000</v>
      </c>
      <c r="K5" s="3">
        <f ca="1">J5/MAX(J$2:J5)-1</f>
        <v>0</v>
      </c>
      <c r="L5" s="8">
        <f>L4*(参数!$B$6-1)/(参数!$B$6+1)+E5*2/(参数!$B$6+1)</f>
        <v>983.69490227837161</v>
      </c>
      <c r="M5" s="8">
        <f>M4*(参数!$B$7-1)/(参数!$B$7+1)+E5*2/(参数!$B$7+1)</f>
        <v>983.05110054968009</v>
      </c>
      <c r="N5" s="8">
        <f t="shared" si="1"/>
        <v>0.6438017286915283</v>
      </c>
      <c r="O5" s="8">
        <f>O4*(参数!$B$8-1)/(参数!$B$8+1)+N5*2/(参数!$B$8+1)</f>
        <v>0.31999042383120191</v>
      </c>
      <c r="P5" s="9" t="str">
        <f t="shared" si="10"/>
        <v>买</v>
      </c>
      <c r="Q5" s="7">
        <f>IF(P4="买",$E5/$E4-1-IF(P3="卖",参数!$B$3-IF(P5="卖",参数!$B$3+参数!$B$4,0)),"")</f>
        <v>7.9335211611430978E-4</v>
      </c>
      <c r="R5" s="8">
        <f t="shared" si="11"/>
        <v>1001.1803131900001</v>
      </c>
      <c r="S5" s="3">
        <f>R5/MAX(R$2:R5)-1</f>
        <v>-8.6745385669377839E-3</v>
      </c>
      <c r="T5" s="10" t="str">
        <f ca="1">IFERROR(AVERAGE(OFFSET(E5,0,0,-参数!B$10,1)),"")</f>
        <v/>
      </c>
      <c r="U5" s="10" t="str">
        <f ca="1">IFERROR(AVERAGE(OFFSET(E5,0,0,-参数!B$11,1)),"")</f>
        <v/>
      </c>
      <c r="V5" s="10" t="str">
        <f t="shared" ca="1" si="2"/>
        <v/>
      </c>
      <c r="W5" s="10" t="str">
        <f ca="1">IFERROR(AVERAGE(OFFSET(V5,0,0,-参数!B$12,1)),"")</f>
        <v/>
      </c>
      <c r="X5" s="11" t="str">
        <f t="shared" ca="1" si="12"/>
        <v>买</v>
      </c>
      <c r="Y5" s="12">
        <f ca="1">IF(X4="买",$E5/$E4-1-IF(X3="卖",参数!$B$3-IF(X5="卖",参数!$B$3+参数!$B$4,0)),"")</f>
        <v>7.9335211611430978E-4</v>
      </c>
      <c r="Z5" s="10">
        <f t="shared" ca="1" si="13"/>
        <v>1001.1803131900001</v>
      </c>
      <c r="AA5" s="3">
        <f ca="1">Z5/MAX(Z$2:Z5)-1</f>
        <v>-8.6745385669377839E-3</v>
      </c>
      <c r="AB5" s="8" t="str">
        <f ca="1">IFERROR(AVERAGE(OFFSET(E5,0,0,-参数!B$14,1)),"")</f>
        <v/>
      </c>
      <c r="AC5" s="8" t="str">
        <f ca="1">IFERROR(AVERAGE(OFFSET(E5,0,0,-参数!B$15,1)),"")</f>
        <v/>
      </c>
      <c r="AD5" s="9" t="str">
        <f ca="1">IFERROR(IF(OR(AND(AB5/AC5-1&lt;参数!B$16,AB5/AC5-1&gt;参数!B$17),AB5/AC5-1&lt;参数!B$18),"买","卖"),"买")</f>
        <v>买</v>
      </c>
      <c r="AE5" s="7">
        <f ca="1">IF(AD4="买",$E5/$E4-1-IF(AD3="卖",参数!$B$3-IF(AD5="卖",参数!$B$3+参数!$B$4,0)),"")</f>
        <v>7.9335211611430978E-4</v>
      </c>
      <c r="AF5" s="8">
        <f t="shared" ca="1" si="14"/>
        <v>1001.1803131900001</v>
      </c>
      <c r="AG5" s="3">
        <f ca="1">AF5/MAX(AF$2:AF5)-1</f>
        <v>-8.6745385669377839E-3</v>
      </c>
      <c r="AH5">
        <f t="shared" ca="1" si="3"/>
        <v>0</v>
      </c>
      <c r="AI5">
        <f t="shared" si="4"/>
        <v>0</v>
      </c>
      <c r="AJ5">
        <f t="shared" ca="1" si="5"/>
        <v>0</v>
      </c>
      <c r="AK5">
        <f t="shared" ca="1" si="6"/>
        <v>0</v>
      </c>
      <c r="AL5">
        <f t="shared" ca="1" si="7"/>
        <v>0</v>
      </c>
      <c r="AM5">
        <f t="shared" ca="1" si="8"/>
        <v>0</v>
      </c>
      <c r="AO5" s="9">
        <f t="shared" si="15"/>
        <v>0.7800000000000864</v>
      </c>
      <c r="AP5" s="15">
        <f ca="1">IFERROR(ABS(E5-OFFSET(E5,-参数!B$20,0,1,1))/SUM(OFFSET(AO5,0,0,-参数!B$20,1)),0)</f>
        <v>0</v>
      </c>
      <c r="AQ5" s="16">
        <f ca="1">(参数!B$21+参数!B$22*'000300'!AP5)^(参数!B$23)</f>
        <v>-2.1999999999999999E-2</v>
      </c>
      <c r="AR5" s="17">
        <f t="shared" ca="1" si="16"/>
        <v>982.53143468904022</v>
      </c>
      <c r="AS5" s="9" t="str">
        <f ca="1">IF(E5+参数!B$24&gt;=AR5,"买","卖")</f>
        <v>买</v>
      </c>
      <c r="AT5" s="7">
        <f ca="1">IF(AS4="买",$E5/$E4-1-IF(AS3="卖",参数!$B$3-IF(AS5="卖",参数!$B$3+参数!$B$4,0)),"")</f>
        <v>7.9335211611430978E-4</v>
      </c>
      <c r="AU5" s="8">
        <f t="shared" ca="1" si="17"/>
        <v>1001.1803131900001</v>
      </c>
      <c r="AV5" s="7">
        <f ca="1">AU5/MAX(AU$2:AU5)-1</f>
        <v>-8.6745385669377839E-3</v>
      </c>
      <c r="AX5" s="11" t="str">
        <f ca="1">IFERROR(IF(E5&gt;MAX(OFFSET(C5,-1,0,-参数!B$27,1)),"买",IF(E5&lt;MIN(OFFSET(D5,-1,0,-参数!B$26,1)),"卖",AX4)),"卖")</f>
        <v>卖</v>
      </c>
      <c r="AY5" s="12" t="str">
        <f ca="1">IF(AX4="买",$E5/$E4-1-IF(AX3="卖",参数!$B$3-IF(AX5="卖",参数!$B$3+参数!$B$4,0)),"")</f>
        <v/>
      </c>
      <c r="AZ5" s="10">
        <f t="shared" ca="1" si="18"/>
        <v>1000</v>
      </c>
      <c r="BA5" s="12">
        <f ca="1">AZ5/MAX(AZ$2:AZ5)-1</f>
        <v>0</v>
      </c>
    </row>
    <row r="6" spans="1:53" x14ac:dyDescent="0.15">
      <c r="A6" s="1">
        <v>38362</v>
      </c>
      <c r="B6" s="6">
        <v>983.76</v>
      </c>
      <c r="C6" s="6">
        <v>993.95</v>
      </c>
      <c r="D6" s="6">
        <v>979.78</v>
      </c>
      <c r="E6" s="2">
        <v>993.87</v>
      </c>
      <c r="F6" s="3">
        <f>E6/MAX(E$2:E6)-1</f>
        <v>0</v>
      </c>
      <c r="G6" s="2" t="str">
        <f ca="1">IFERROR(AVERAGE(OFFSET(E6,0,0,-参数!B$2,1)),"")</f>
        <v/>
      </c>
      <c r="H6" t="str">
        <f t="shared" ca="1" si="0"/>
        <v>卖</v>
      </c>
      <c r="I6" s="3" t="str">
        <f ca="1">IF(H5="买",$E6/$E5-1-IF(H4="卖",参数!$B$3-IF(H6="卖",参数!$B$3+参数!$B$4,0)),"")</f>
        <v/>
      </c>
      <c r="J6" s="2">
        <f t="shared" ca="1" si="9"/>
        <v>1000</v>
      </c>
      <c r="K6" s="3">
        <f ca="1">J6/MAX(J$2:J6)-1</f>
        <v>0</v>
      </c>
      <c r="L6" s="8">
        <f>L5*(参数!$B$6-1)/(参数!$B$6+1)+E6*2/(参数!$B$6+1)</f>
        <v>984.663959204241</v>
      </c>
      <c r="M6" s="8">
        <f>M5*(参数!$B$7-1)/(参数!$B$7+1)+E6*2/(参数!$B$7+1)</f>
        <v>983.31179692197702</v>
      </c>
      <c r="N6" s="8">
        <f t="shared" si="1"/>
        <v>1.3521622822639756</v>
      </c>
      <c r="O6" s="8">
        <f>O5*(参数!$B$8-1)/(参数!$B$8+1)+N6*2/(参数!$B$8+1)</f>
        <v>0.52642479551775667</v>
      </c>
      <c r="P6" s="9" t="str">
        <f t="shared" si="10"/>
        <v>买</v>
      </c>
      <c r="Q6" s="7">
        <f>IF(P5="买",$E6/$E5-1-IF(P4="卖",参数!$B$3-IF(P6="卖",参数!$B$3+参数!$B$4,0)),"")</f>
        <v>1.0081813100259129E-2</v>
      </c>
      <c r="R6" s="8">
        <f t="shared" si="11"/>
        <v>1011.2740259872406</v>
      </c>
      <c r="S6" s="3">
        <f>R6/MAX(R$2:R6)-1</f>
        <v>0</v>
      </c>
      <c r="T6" s="10" t="str">
        <f ca="1">IFERROR(AVERAGE(OFFSET(E6,0,0,-参数!B$10,1)),"")</f>
        <v/>
      </c>
      <c r="U6" s="10" t="str">
        <f ca="1">IFERROR(AVERAGE(OFFSET(E6,0,0,-参数!B$11,1)),"")</f>
        <v/>
      </c>
      <c r="V6" s="10" t="str">
        <f t="shared" ca="1" si="2"/>
        <v/>
      </c>
      <c r="W6" s="10" t="str">
        <f ca="1">IFERROR(AVERAGE(OFFSET(V6,0,0,-参数!B$12,1)),"")</f>
        <v/>
      </c>
      <c r="X6" s="11" t="str">
        <f t="shared" ca="1" si="12"/>
        <v>买</v>
      </c>
      <c r="Y6" s="12">
        <f ca="1">IF(X5="买",$E6/$E5-1-IF(X4="卖",参数!$B$3-IF(X6="卖",参数!$B$3+参数!$B$4,0)),"")</f>
        <v>1.0081813100259129E-2</v>
      </c>
      <c r="Z6" s="10">
        <f t="shared" ca="1" si="13"/>
        <v>1011.2740259872406</v>
      </c>
      <c r="AA6" s="3">
        <f ca="1">Z6/MAX(Z$2:Z6)-1</f>
        <v>0</v>
      </c>
      <c r="AB6" s="8" t="str">
        <f ca="1">IFERROR(AVERAGE(OFFSET(E6,0,0,-参数!B$14,1)),"")</f>
        <v/>
      </c>
      <c r="AC6" s="8" t="str">
        <f ca="1">IFERROR(AVERAGE(OFFSET(E6,0,0,-参数!B$15,1)),"")</f>
        <v/>
      </c>
      <c r="AD6" s="9" t="str">
        <f ca="1">IFERROR(IF(OR(AND(AB6/AC6-1&lt;参数!B$16,AB6/AC6-1&gt;参数!B$17),AB6/AC6-1&lt;参数!B$18),"买","卖"),"买")</f>
        <v>买</v>
      </c>
      <c r="AE6" s="7">
        <f ca="1">IF(AD5="买",$E6/$E5-1-IF(AD4="卖",参数!$B$3-IF(AD6="卖",参数!$B$3+参数!$B$4,0)),"")</f>
        <v>1.0081813100259129E-2</v>
      </c>
      <c r="AF6" s="8">
        <f t="shared" ca="1" si="14"/>
        <v>1011.2740259872406</v>
      </c>
      <c r="AG6" s="3">
        <f ca="1">AF6/MAX(AF$2:AF6)-1</f>
        <v>0</v>
      </c>
      <c r="AH6">
        <f t="shared" ca="1" si="3"/>
        <v>0</v>
      </c>
      <c r="AI6">
        <f t="shared" si="4"/>
        <v>0</v>
      </c>
      <c r="AJ6">
        <f t="shared" ca="1" si="5"/>
        <v>0</v>
      </c>
      <c r="AK6">
        <f t="shared" ca="1" si="6"/>
        <v>0</v>
      </c>
      <c r="AL6">
        <f t="shared" ca="1" si="7"/>
        <v>0</v>
      </c>
      <c r="AM6">
        <f t="shared" ca="1" si="8"/>
        <v>0</v>
      </c>
      <c r="AO6" s="9">
        <f t="shared" si="15"/>
        <v>9.9199999999999591</v>
      </c>
      <c r="AP6" s="15">
        <f ca="1">IFERROR(ABS(E6-OFFSET(E6,-参数!B$20,0,1,1))/SUM(OFFSET(AO6,0,0,-参数!B$20,1)),0)</f>
        <v>0</v>
      </c>
      <c r="AQ6" s="16">
        <f ca="1">(参数!B$21+参数!B$22*'000300'!AP6)^(参数!B$23)</f>
        <v>-2.1999999999999999E-2</v>
      </c>
      <c r="AR6" s="17">
        <f t="shared" ca="1" si="16"/>
        <v>982.28198625219909</v>
      </c>
      <c r="AS6" s="9" t="str">
        <f ca="1">IF(E6+参数!B$24&gt;=AR6,"买","卖")</f>
        <v>买</v>
      </c>
      <c r="AT6" s="7">
        <f ca="1">IF(AS5="买",$E6/$E5-1-IF(AS4="卖",参数!$B$3-IF(AS6="卖",参数!$B$3+参数!$B$4,0)),"")</f>
        <v>1.0081813100259129E-2</v>
      </c>
      <c r="AU6" s="8">
        <f t="shared" ca="1" si="17"/>
        <v>1011.2740259872406</v>
      </c>
      <c r="AV6" s="7">
        <f ca="1">AU6/MAX(AU$2:AU6)-1</f>
        <v>0</v>
      </c>
      <c r="AX6" s="11" t="str">
        <f ca="1">IFERROR(IF(E6&gt;MAX(OFFSET(C6,-1,0,-参数!B$27,1)),"买",IF(E6&lt;MIN(OFFSET(D6,-1,0,-参数!B$26,1)),"卖",AX5)),"卖")</f>
        <v>卖</v>
      </c>
      <c r="AY6" s="12" t="str">
        <f ca="1">IF(AX5="买",$E6/$E5-1-IF(AX4="卖",参数!$B$3-IF(AX6="卖",参数!$B$3+参数!$B$4,0)),"")</f>
        <v/>
      </c>
      <c r="AZ6" s="10">
        <f t="shared" ca="1" si="18"/>
        <v>1000</v>
      </c>
      <c r="BA6" s="12">
        <f ca="1">AZ6/MAX(AZ$2:AZ6)-1</f>
        <v>0</v>
      </c>
    </row>
    <row r="7" spans="1:53" x14ac:dyDescent="0.15">
      <c r="A7" s="1">
        <v>38363</v>
      </c>
      <c r="B7" s="6">
        <v>994.18</v>
      </c>
      <c r="C7" s="6">
        <v>999.55</v>
      </c>
      <c r="D7" s="6">
        <v>991.09</v>
      </c>
      <c r="E7" s="2">
        <v>997.13</v>
      </c>
      <c r="F7" s="3">
        <f>E7/MAX(E$2:E7)-1</f>
        <v>0</v>
      </c>
      <c r="G7" s="2" t="str">
        <f ca="1">IFERROR(AVERAGE(OFFSET(E7,0,0,-参数!B$2,1)),"")</f>
        <v/>
      </c>
      <c r="H7" t="str">
        <f t="shared" ca="1" si="0"/>
        <v>卖</v>
      </c>
      <c r="I7" s="3" t="str">
        <f ca="1">IF(H6="买",$E7/$E6-1-IF(H5="卖",参数!$B$3-IF(H7="卖",参数!$B$3+参数!$B$4,0)),"")</f>
        <v/>
      </c>
      <c r="J7" s="2">
        <f t="shared" ca="1" si="9"/>
        <v>1000</v>
      </c>
      <c r="K7" s="3">
        <f ca="1">J7/MAX(J$2:J7)-1</f>
        <v>0</v>
      </c>
      <c r="L7" s="8">
        <f>L6*(参数!$B$6-1)/(参数!$B$6+1)+E7*2/(参数!$B$6+1)</f>
        <v>985.85120118478937</v>
      </c>
      <c r="M7" s="8">
        <f>M6*(参数!$B$7-1)/(参数!$B$7+1)+E7*2/(参数!$B$7+1)</f>
        <v>983.64476567084512</v>
      </c>
      <c r="N7" s="8">
        <f t="shared" si="1"/>
        <v>2.2064355139442569</v>
      </c>
      <c r="O7" s="8">
        <f>O6*(参数!$B$8-1)/(参数!$B$8+1)+N7*2/(参数!$B$8+1)</f>
        <v>0.86242693920305669</v>
      </c>
      <c r="P7" s="9" t="str">
        <f t="shared" si="10"/>
        <v>买</v>
      </c>
      <c r="Q7" s="7">
        <f>IF(P6="买",$E7/$E6-1-IF(P5="卖",参数!$B$3-IF(P7="卖",参数!$B$3+参数!$B$4,0)),"")</f>
        <v>3.2801070562549217E-3</v>
      </c>
      <c r="R7" s="8">
        <f t="shared" si="11"/>
        <v>1014.5911130556887</v>
      </c>
      <c r="S7" s="3">
        <f>R7/MAX(R$2:R7)-1</f>
        <v>0</v>
      </c>
      <c r="T7" s="10" t="str">
        <f ca="1">IFERROR(AVERAGE(OFFSET(E7,0,0,-参数!B$10,1)),"")</f>
        <v/>
      </c>
      <c r="U7" s="10" t="str">
        <f ca="1">IFERROR(AVERAGE(OFFSET(E7,0,0,-参数!B$11,1)),"")</f>
        <v/>
      </c>
      <c r="V7" s="10" t="str">
        <f t="shared" ca="1" si="2"/>
        <v/>
      </c>
      <c r="W7" s="10" t="str">
        <f ca="1">IFERROR(AVERAGE(OFFSET(V7,0,0,-参数!B$12,1)),"")</f>
        <v/>
      </c>
      <c r="X7" s="11" t="str">
        <f t="shared" ca="1" si="12"/>
        <v>买</v>
      </c>
      <c r="Y7" s="12">
        <f ca="1">IF(X6="买",$E7/$E6-1-IF(X5="卖",参数!$B$3-IF(X7="卖",参数!$B$3+参数!$B$4,0)),"")</f>
        <v>3.2801070562549217E-3</v>
      </c>
      <c r="Z7" s="10">
        <f t="shared" ca="1" si="13"/>
        <v>1014.5911130556887</v>
      </c>
      <c r="AA7" s="3">
        <f ca="1">Z7/MAX(Z$2:Z7)-1</f>
        <v>0</v>
      </c>
      <c r="AB7" s="8" t="str">
        <f ca="1">IFERROR(AVERAGE(OFFSET(E7,0,0,-参数!B$14,1)),"")</f>
        <v/>
      </c>
      <c r="AC7" s="8" t="str">
        <f ca="1">IFERROR(AVERAGE(OFFSET(E7,0,0,-参数!B$15,1)),"")</f>
        <v/>
      </c>
      <c r="AD7" s="9" t="str">
        <f ca="1">IFERROR(IF(OR(AND(AB7/AC7-1&lt;参数!B$16,AB7/AC7-1&gt;参数!B$17),AB7/AC7-1&lt;参数!B$18),"买","卖"),"买")</f>
        <v>买</v>
      </c>
      <c r="AE7" s="7">
        <f ca="1">IF(AD6="买",$E7/$E6-1-IF(AD5="卖",参数!$B$3-IF(AD7="卖",参数!$B$3+参数!$B$4,0)),"")</f>
        <v>3.2801070562549217E-3</v>
      </c>
      <c r="AF7" s="8">
        <f t="shared" ca="1" si="14"/>
        <v>1014.5911130556887</v>
      </c>
      <c r="AG7" s="3">
        <f ca="1">AF7/MAX(AF$2:AF7)-1</f>
        <v>0</v>
      </c>
      <c r="AH7">
        <f t="shared" ca="1" si="3"/>
        <v>0</v>
      </c>
      <c r="AI7">
        <f t="shared" si="4"/>
        <v>0</v>
      </c>
      <c r="AJ7">
        <f t="shared" ca="1" si="5"/>
        <v>0</v>
      </c>
      <c r="AK7">
        <f t="shared" ca="1" si="6"/>
        <v>0</v>
      </c>
      <c r="AL7">
        <f t="shared" ca="1" si="7"/>
        <v>0</v>
      </c>
      <c r="AM7">
        <f t="shared" ca="1" si="8"/>
        <v>0</v>
      </c>
      <c r="AO7" s="9">
        <f t="shared" si="15"/>
        <v>3.2599999999999909</v>
      </c>
      <c r="AP7" s="15">
        <f ca="1">IFERROR(ABS(E7-OFFSET(E7,-参数!B$20,0,1,1))/SUM(OFFSET(AO7,0,0,-参数!B$20,1)),0)</f>
        <v>0</v>
      </c>
      <c r="AQ7" s="16">
        <f ca="1">(参数!B$21+参数!B$22*'000300'!AP7)^(参数!B$23)</f>
        <v>-2.1999999999999999E-2</v>
      </c>
      <c r="AR7" s="17">
        <f t="shared" ca="1" si="16"/>
        <v>981.95532994974747</v>
      </c>
      <c r="AS7" s="9" t="str">
        <f ca="1">IF(E7+参数!B$24&gt;=AR7,"买","卖")</f>
        <v>买</v>
      </c>
      <c r="AT7" s="7">
        <f ca="1">IF(AS6="买",$E7/$E6-1-IF(AS5="卖",参数!$B$3-IF(AS7="卖",参数!$B$3+参数!$B$4,0)),"")</f>
        <v>3.2801070562549217E-3</v>
      </c>
      <c r="AU7" s="8">
        <f t="shared" ca="1" si="17"/>
        <v>1014.5911130556887</v>
      </c>
      <c r="AV7" s="7">
        <f ca="1">AU7/MAX(AU$2:AU7)-1</f>
        <v>0</v>
      </c>
      <c r="AX7" s="11" t="str">
        <f ca="1">IFERROR(IF(E7&gt;MAX(OFFSET(C7,-1,0,-参数!B$27,1)),"买",IF(E7&lt;MIN(OFFSET(D7,-1,0,-参数!B$26,1)),"卖",AX6)),"卖")</f>
        <v>卖</v>
      </c>
      <c r="AY7" s="12" t="str">
        <f ca="1">IF(AX6="买",$E7/$E6-1-IF(AX5="卖",参数!$B$3-IF(AX7="卖",参数!$B$3+参数!$B$4,0)),"")</f>
        <v/>
      </c>
      <c r="AZ7" s="10">
        <f t="shared" ca="1" si="18"/>
        <v>1000</v>
      </c>
      <c r="BA7" s="12">
        <f ca="1">AZ7/MAX(AZ$2:AZ7)-1</f>
        <v>0</v>
      </c>
    </row>
    <row r="8" spans="1:53" x14ac:dyDescent="0.15">
      <c r="A8" s="1">
        <v>38364</v>
      </c>
      <c r="B8" s="6">
        <v>996.65</v>
      </c>
      <c r="C8" s="6">
        <v>996.97</v>
      </c>
      <c r="D8" s="6">
        <v>989.25</v>
      </c>
      <c r="E8" s="2">
        <v>996.74</v>
      </c>
      <c r="F8" s="3">
        <f>E8/MAX(E$2:E8)-1</f>
        <v>-3.9112252163708838E-4</v>
      </c>
      <c r="G8" s="2" t="str">
        <f ca="1">IFERROR(AVERAGE(OFFSET(E8,0,0,-参数!B$2,1)),"")</f>
        <v/>
      </c>
      <c r="H8" t="str">
        <f t="shared" ca="1" si="0"/>
        <v>卖</v>
      </c>
      <c r="I8" s="3" t="str">
        <f ca="1">IF(H7="买",$E8/$E7-1-IF(H6="卖",参数!$B$3-IF(H8="卖",参数!$B$3+参数!$B$4,0)),"")</f>
        <v/>
      </c>
      <c r="J8" s="2">
        <f t="shared" ca="1" si="9"/>
        <v>1000</v>
      </c>
      <c r="K8" s="3">
        <f ca="1">J8/MAX(J$2:J8)-1</f>
        <v>0</v>
      </c>
      <c r="L8" s="8">
        <f>L7*(参数!$B$6-1)/(参数!$B$6+1)+E8*2/(参数!$B$6+1)</f>
        <v>986.8882296433809</v>
      </c>
      <c r="M8" s="8">
        <f>M7*(参数!$B$7-1)/(参数!$B$7+1)+E8*2/(参数!$B$7+1)</f>
        <v>983.96031348600559</v>
      </c>
      <c r="N8" s="8">
        <f t="shared" si="1"/>
        <v>2.9279161573753072</v>
      </c>
      <c r="O8" s="8">
        <f>O7*(参数!$B$8-1)/(参数!$B$8+1)+N8*2/(参数!$B$8+1)</f>
        <v>1.2755247828375067</v>
      </c>
      <c r="P8" s="9" t="str">
        <f t="shared" si="10"/>
        <v>买</v>
      </c>
      <c r="Q8" s="7">
        <f>IF(P7="买",$E8/$E7-1-IF(P6="卖",参数!$B$3-IF(P8="卖",参数!$B$3+参数!$B$4,0)),"")</f>
        <v>-3.9112252163708838E-4</v>
      </c>
      <c r="R8" s="8">
        <f t="shared" si="11"/>
        <v>1014.1942836211198</v>
      </c>
      <c r="S8" s="3">
        <f>R8/MAX(R$2:R8)-1</f>
        <v>-3.9112252163708838E-4</v>
      </c>
      <c r="T8" s="10" t="str">
        <f ca="1">IFERROR(AVERAGE(OFFSET(E8,0,0,-参数!B$10,1)),"")</f>
        <v/>
      </c>
      <c r="U8" s="10" t="str">
        <f ca="1">IFERROR(AVERAGE(OFFSET(E8,0,0,-参数!B$11,1)),"")</f>
        <v/>
      </c>
      <c r="V8" s="10" t="str">
        <f t="shared" ca="1" si="2"/>
        <v/>
      </c>
      <c r="W8" s="10" t="str">
        <f ca="1">IFERROR(AVERAGE(OFFSET(V8,0,0,-参数!B$12,1)),"")</f>
        <v/>
      </c>
      <c r="X8" s="11" t="str">
        <f t="shared" ca="1" si="12"/>
        <v>买</v>
      </c>
      <c r="Y8" s="12">
        <f ca="1">IF(X7="买",$E8/$E7-1-IF(X6="卖",参数!$B$3-IF(X8="卖",参数!$B$3+参数!$B$4,0)),"")</f>
        <v>-3.9112252163708838E-4</v>
      </c>
      <c r="Z8" s="10">
        <f t="shared" ca="1" si="13"/>
        <v>1014.1942836211198</v>
      </c>
      <c r="AA8" s="3">
        <f ca="1">Z8/MAX(Z$2:Z8)-1</f>
        <v>-3.9112252163708838E-4</v>
      </c>
      <c r="AB8" s="8">
        <f ca="1">IFERROR(AVERAGE(OFFSET(E8,0,0,-参数!B$14,1)),"")</f>
        <v>990.03</v>
      </c>
      <c r="AC8" s="8" t="str">
        <f ca="1">IFERROR(AVERAGE(OFFSET(E8,0,0,-参数!B$15,1)),"")</f>
        <v/>
      </c>
      <c r="AD8" s="9" t="str">
        <f ca="1">IFERROR(IF(OR(AND(AB8/AC8-1&lt;参数!B$16,AB8/AC8-1&gt;参数!B$17),AB8/AC8-1&lt;参数!B$18),"买","卖"),"买")</f>
        <v>买</v>
      </c>
      <c r="AE8" s="7">
        <f ca="1">IF(AD7="买",$E8/$E7-1-IF(AD6="卖",参数!$B$3-IF(AD8="卖",参数!$B$3+参数!$B$4,0)),"")</f>
        <v>-3.9112252163708838E-4</v>
      </c>
      <c r="AF8" s="8">
        <f t="shared" ca="1" si="14"/>
        <v>1014.1942836211198</v>
      </c>
      <c r="AG8" s="3">
        <f ca="1">AF8/MAX(AF$2:AF8)-1</f>
        <v>-3.9112252163708838E-4</v>
      </c>
      <c r="AH8">
        <f t="shared" ca="1" si="3"/>
        <v>0</v>
      </c>
      <c r="AI8">
        <f t="shared" si="4"/>
        <v>0</v>
      </c>
      <c r="AJ8">
        <f t="shared" ca="1" si="5"/>
        <v>0</v>
      </c>
      <c r="AK8">
        <f t="shared" ca="1" si="6"/>
        <v>0</v>
      </c>
      <c r="AL8">
        <f t="shared" ca="1" si="7"/>
        <v>0</v>
      </c>
      <c r="AM8">
        <f t="shared" ca="1" si="8"/>
        <v>0</v>
      </c>
      <c r="AO8" s="9">
        <f t="shared" si="15"/>
        <v>0.38999999999998636</v>
      </c>
      <c r="AP8" s="15">
        <f ca="1">IFERROR(ABS(E8-OFFSET(E8,-参数!B$20,0,1,1))/SUM(OFFSET(AO8,0,0,-参数!B$20,1)),0)</f>
        <v>0</v>
      </c>
      <c r="AQ8" s="16">
        <f ca="1">(参数!B$21+参数!B$22*'000300'!AP8)^(参数!B$23)</f>
        <v>-2.1999999999999999E-2</v>
      </c>
      <c r="AR8" s="17">
        <f t="shared" ca="1" si="16"/>
        <v>981.630067208642</v>
      </c>
      <c r="AS8" s="9" t="str">
        <f ca="1">IF(E8+参数!B$24&gt;=AR8,"买","卖")</f>
        <v>买</v>
      </c>
      <c r="AT8" s="7">
        <f ca="1">IF(AS7="买",$E8/$E7-1-IF(AS6="卖",参数!$B$3-IF(AS8="卖",参数!$B$3+参数!$B$4,0)),"")</f>
        <v>-3.9112252163708838E-4</v>
      </c>
      <c r="AU8" s="8">
        <f t="shared" ca="1" si="17"/>
        <v>1014.1942836211198</v>
      </c>
      <c r="AV8" s="7">
        <f ca="1">AU8/MAX(AU$2:AU8)-1</f>
        <v>-3.9112252163708838E-4</v>
      </c>
      <c r="AX8" s="11" t="str">
        <f ca="1">IFERROR(IF(E8&gt;MAX(OFFSET(C8,-1,0,-参数!B$27,1)),"买",IF(E8&lt;MIN(OFFSET(D8,-1,0,-参数!B$26,1)),"卖",AX7)),"卖")</f>
        <v>卖</v>
      </c>
      <c r="AY8" s="12" t="str">
        <f ca="1">IF(AX7="买",$E8/$E7-1-IF(AX6="卖",参数!$B$3-IF(AX8="卖",参数!$B$3+参数!$B$4,0)),"")</f>
        <v/>
      </c>
      <c r="AZ8" s="10">
        <f t="shared" ca="1" si="18"/>
        <v>1000</v>
      </c>
      <c r="BA8" s="12">
        <f ca="1">AZ8/MAX(AZ$2:AZ8)-1</f>
        <v>0</v>
      </c>
    </row>
    <row r="9" spans="1:53" x14ac:dyDescent="0.15">
      <c r="A9" s="1">
        <v>38365</v>
      </c>
      <c r="B9" s="6">
        <v>996.07</v>
      </c>
      <c r="C9" s="6">
        <v>999.47</v>
      </c>
      <c r="D9" s="6">
        <v>992.69</v>
      </c>
      <c r="E9" s="2">
        <v>996.87</v>
      </c>
      <c r="F9" s="3">
        <f>E9/MAX(E$2:E9)-1</f>
        <v>-2.6074834775802191E-4</v>
      </c>
      <c r="G9" s="2" t="str">
        <f ca="1">IFERROR(AVERAGE(OFFSET(E9,0,0,-参数!B$2,1)),"")</f>
        <v/>
      </c>
      <c r="H9" t="str">
        <f t="shared" ca="1" si="0"/>
        <v>卖</v>
      </c>
      <c r="I9" s="3" t="str">
        <f ca="1">IF(H8="买",$E9/$E8-1-IF(H7="卖",参数!$B$3-IF(H9="卖",参数!$B$3+参数!$B$4,0)),"")</f>
        <v/>
      </c>
      <c r="J9" s="2">
        <f t="shared" ca="1" si="9"/>
        <v>1000</v>
      </c>
      <c r="K9" s="3">
        <f ca="1">J9/MAX(J$2:J9)-1</f>
        <v>0</v>
      </c>
      <c r="L9" s="8">
        <f>L8*(参数!$B$6-1)/(参数!$B$6+1)+E9*2/(参数!$B$6+1)</f>
        <v>987.83887443924937</v>
      </c>
      <c r="M9" s="8">
        <f>M8*(参数!$B$7-1)/(参数!$B$7+1)+E9*2/(参数!$B$7+1)</f>
        <v>984.27139026947532</v>
      </c>
      <c r="N9" s="8">
        <f t="shared" si="1"/>
        <v>3.5674841697740476</v>
      </c>
      <c r="O9" s="8">
        <f>O8*(参数!$B$8-1)/(参数!$B$8+1)+N9*2/(参数!$B$8+1)</f>
        <v>1.7339166602248148</v>
      </c>
      <c r="P9" s="9" t="str">
        <f t="shared" si="10"/>
        <v>买</v>
      </c>
      <c r="Q9" s="7">
        <f>IF(P8="买",$E9/$E8-1-IF(P7="卖",参数!$B$3-IF(P9="卖",参数!$B$3+参数!$B$4,0)),"")</f>
        <v>1.3042518610673071E-4</v>
      </c>
      <c r="R9" s="8">
        <f t="shared" si="11"/>
        <v>1014.3265600993094</v>
      </c>
      <c r="S9" s="3">
        <f>R9/MAX(R$2:R9)-1</f>
        <v>-2.6074834775802191E-4</v>
      </c>
      <c r="T9" s="10" t="str">
        <f ca="1">IFERROR(AVERAGE(OFFSET(E9,0,0,-参数!B$10,1)),"")</f>
        <v/>
      </c>
      <c r="U9" s="10" t="str">
        <f ca="1">IFERROR(AVERAGE(OFFSET(E9,0,0,-参数!B$11,1)),"")</f>
        <v/>
      </c>
      <c r="V9" s="10" t="str">
        <f t="shared" ca="1" si="2"/>
        <v/>
      </c>
      <c r="W9" s="10" t="str">
        <f ca="1">IFERROR(AVERAGE(OFFSET(V9,0,0,-参数!B$12,1)),"")</f>
        <v/>
      </c>
      <c r="X9" s="11" t="str">
        <f t="shared" ca="1" si="12"/>
        <v>买</v>
      </c>
      <c r="Y9" s="12">
        <f ca="1">IF(X8="买",$E9/$E8-1-IF(X7="卖",参数!$B$3-IF(X9="卖",参数!$B$3+参数!$B$4,0)),"")</f>
        <v>1.3042518610673071E-4</v>
      </c>
      <c r="Z9" s="10">
        <f t="shared" ca="1" si="13"/>
        <v>1014.3265600993094</v>
      </c>
      <c r="AA9" s="3">
        <f ca="1">Z9/MAX(Z$2:Z9)-1</f>
        <v>-2.6074834775802191E-4</v>
      </c>
      <c r="AB9" s="8">
        <f ca="1">IFERROR(AVERAGE(OFFSET(E9,0,0,-参数!B$14,1)),"")</f>
        <v>990.88499999999999</v>
      </c>
      <c r="AC9" s="8" t="str">
        <f ca="1">IFERROR(AVERAGE(OFFSET(E9,0,0,-参数!B$15,1)),"")</f>
        <v/>
      </c>
      <c r="AD9" s="9" t="str">
        <f ca="1">IFERROR(IF(OR(AND(AB9/AC9-1&lt;参数!B$16,AB9/AC9-1&gt;参数!B$17),AB9/AC9-1&lt;参数!B$18),"买","卖"),"买")</f>
        <v>买</v>
      </c>
      <c r="AE9" s="7">
        <f ca="1">IF(AD8="买",$E9/$E8-1-IF(AD7="卖",参数!$B$3-IF(AD9="卖",参数!$B$3+参数!$B$4,0)),"")</f>
        <v>1.3042518610673071E-4</v>
      </c>
      <c r="AF9" s="8">
        <f t="shared" ca="1" si="14"/>
        <v>1014.3265600993094</v>
      </c>
      <c r="AG9" s="3">
        <f ca="1">AF9/MAX(AF$2:AF9)-1</f>
        <v>-2.6074834775802191E-4</v>
      </c>
      <c r="AH9">
        <f t="shared" ca="1" si="3"/>
        <v>0</v>
      </c>
      <c r="AI9">
        <f t="shared" si="4"/>
        <v>0</v>
      </c>
      <c r="AJ9">
        <f t="shared" ca="1" si="5"/>
        <v>0</v>
      </c>
      <c r="AK9">
        <f t="shared" ca="1" si="6"/>
        <v>0</v>
      </c>
      <c r="AL9">
        <f t="shared" ca="1" si="7"/>
        <v>0</v>
      </c>
      <c r="AM9">
        <f t="shared" ca="1" si="8"/>
        <v>0</v>
      </c>
      <c r="AO9" s="9">
        <f t="shared" si="15"/>
        <v>0.12999999999999545</v>
      </c>
      <c r="AP9" s="15">
        <f ca="1">IFERROR(ABS(E9-OFFSET(E9,-参数!B$20,0,1,1))/SUM(OFFSET(AO9,0,0,-参数!B$20,1)),0)</f>
        <v>0</v>
      </c>
      <c r="AQ9" s="16">
        <f ca="1">(参数!B$21+参数!B$22*'000300'!AP9)^(参数!B$23)</f>
        <v>-2.1999999999999999E-2</v>
      </c>
      <c r="AR9" s="17">
        <f t="shared" ca="1" si="16"/>
        <v>981.29478868723209</v>
      </c>
      <c r="AS9" s="9" t="str">
        <f ca="1">IF(E9+参数!B$24&gt;=AR9,"买","卖")</f>
        <v>买</v>
      </c>
      <c r="AT9" s="7">
        <f ca="1">IF(AS8="买",$E9/$E8-1-IF(AS7="卖",参数!$B$3-IF(AS9="卖",参数!$B$3+参数!$B$4,0)),"")</f>
        <v>1.3042518610673071E-4</v>
      </c>
      <c r="AU9" s="8">
        <f t="shared" ca="1" si="17"/>
        <v>1014.3265600993094</v>
      </c>
      <c r="AV9" s="7">
        <f ca="1">AU9/MAX(AU$2:AU9)-1</f>
        <v>-2.6074834775802191E-4</v>
      </c>
      <c r="AX9" s="11" t="str">
        <f ca="1">IFERROR(IF(E9&gt;MAX(OFFSET(C9,-1,0,-参数!B$27,1)),"买",IF(E9&lt;MIN(OFFSET(D9,-1,0,-参数!B$26,1)),"卖",AX8)),"卖")</f>
        <v>卖</v>
      </c>
      <c r="AY9" s="12" t="str">
        <f ca="1">IF(AX8="买",$E9/$E8-1-IF(AX7="卖",参数!$B$3-IF(AX9="卖",参数!$B$3+参数!$B$4,0)),"")</f>
        <v/>
      </c>
      <c r="AZ9" s="10">
        <f t="shared" ca="1" si="18"/>
        <v>1000</v>
      </c>
      <c r="BA9" s="12">
        <f ca="1">AZ9/MAX(AZ$2:AZ9)-1</f>
        <v>0</v>
      </c>
    </row>
    <row r="10" spans="1:53" x14ac:dyDescent="0.15">
      <c r="A10" s="1">
        <v>38366</v>
      </c>
      <c r="B10" s="6">
        <v>996.61</v>
      </c>
      <c r="C10" s="6">
        <v>1006.46</v>
      </c>
      <c r="D10" s="6">
        <v>987.23</v>
      </c>
      <c r="E10" s="2">
        <v>988.3</v>
      </c>
      <c r="F10" s="3">
        <f>E10/MAX(E$2:E10)-1</f>
        <v>-8.8554150411681576E-3</v>
      </c>
      <c r="G10" s="2" t="str">
        <f ca="1">IFERROR(AVERAGE(OFFSET(E10,0,0,-参数!B$2,1)),"")</f>
        <v/>
      </c>
      <c r="H10" t="str">
        <f t="shared" ca="1" si="0"/>
        <v>卖</v>
      </c>
      <c r="I10" s="3" t="str">
        <f ca="1">IF(H9="买",$E10/$E9-1-IF(H8="卖",参数!$B$3-IF(H10="卖",参数!$B$3+参数!$B$4,0)),"")</f>
        <v/>
      </c>
      <c r="J10" s="2">
        <f t="shared" ca="1" si="9"/>
        <v>1000</v>
      </c>
      <c r="K10" s="3">
        <f ca="1">J10/MAX(J$2:J10)-1</f>
        <v>0</v>
      </c>
      <c r="L10" s="8">
        <f>L9*(参数!$B$6-1)/(参数!$B$6+1)+E10*2/(参数!$B$6+1)</f>
        <v>987.88279115932085</v>
      </c>
      <c r="M10" s="8">
        <f>M9*(参数!$B$7-1)/(参数!$B$7+1)+E10*2/(参数!$B$7+1)</f>
        <v>984.36846520274082</v>
      </c>
      <c r="N10" s="8">
        <f t="shared" si="1"/>
        <v>3.5143259565800236</v>
      </c>
      <c r="O10" s="8">
        <f>O9*(参数!$B$8-1)/(参数!$B$8+1)+N10*2/(参数!$B$8+1)</f>
        <v>2.0899985194958566</v>
      </c>
      <c r="P10" s="9" t="str">
        <f t="shared" si="10"/>
        <v>买</v>
      </c>
      <c r="Q10" s="7">
        <f>IF(P9="买",$E10/$E9-1-IF(P8="卖",参数!$B$3-IF(P10="卖",参数!$B$3+参数!$B$4,0)),"")</f>
        <v>-8.5969083230511556E-3</v>
      </c>
      <c r="R10" s="8">
        <f t="shared" si="11"/>
        <v>1005.6064876524998</v>
      </c>
      <c r="S10" s="3">
        <f>R10/MAX(R$2:R10)-1</f>
        <v>-8.8554150411680466E-3</v>
      </c>
      <c r="T10" s="10" t="str">
        <f ca="1">IFERROR(AVERAGE(OFFSET(E10,0,0,-参数!B$10,1)),"")</f>
        <v/>
      </c>
      <c r="U10" s="10" t="str">
        <f ca="1">IFERROR(AVERAGE(OFFSET(E10,0,0,-参数!B$11,1)),"")</f>
        <v/>
      </c>
      <c r="V10" s="10" t="str">
        <f t="shared" ca="1" si="2"/>
        <v/>
      </c>
      <c r="W10" s="10" t="str">
        <f ca="1">IFERROR(AVERAGE(OFFSET(V10,0,0,-参数!B$12,1)),"")</f>
        <v/>
      </c>
      <c r="X10" s="11" t="str">
        <f t="shared" ca="1" si="12"/>
        <v>买</v>
      </c>
      <c r="Y10" s="12">
        <f ca="1">IF(X9="买",$E10/$E9-1-IF(X8="卖",参数!$B$3-IF(X10="卖",参数!$B$3+参数!$B$4,0)),"")</f>
        <v>-8.5969083230511556E-3</v>
      </c>
      <c r="Z10" s="10">
        <f t="shared" ca="1" si="13"/>
        <v>1005.6064876524998</v>
      </c>
      <c r="AA10" s="3">
        <f ca="1">Z10/MAX(Z$2:Z10)-1</f>
        <v>-8.8554150411680466E-3</v>
      </c>
      <c r="AB10" s="8">
        <f ca="1">IFERROR(AVERAGE(OFFSET(E10,0,0,-参数!B$14,1)),"")</f>
        <v>991.57375000000002</v>
      </c>
      <c r="AC10" s="8" t="str">
        <f ca="1">IFERROR(AVERAGE(OFFSET(E10,0,0,-参数!B$15,1)),"")</f>
        <v/>
      </c>
      <c r="AD10" s="9" t="str">
        <f ca="1">IFERROR(IF(OR(AND(AB10/AC10-1&lt;参数!B$16,AB10/AC10-1&gt;参数!B$17),AB10/AC10-1&lt;参数!B$18),"买","卖"),"买")</f>
        <v>买</v>
      </c>
      <c r="AE10" s="7">
        <f ca="1">IF(AD9="买",$E10/$E9-1-IF(AD8="卖",参数!$B$3-IF(AD10="卖",参数!$B$3+参数!$B$4,0)),"")</f>
        <v>-8.5969083230511556E-3</v>
      </c>
      <c r="AF10" s="8">
        <f t="shared" ca="1" si="14"/>
        <v>1005.6064876524998</v>
      </c>
      <c r="AG10" s="3">
        <f ca="1">AF10/MAX(AF$2:AF10)-1</f>
        <v>-8.8554150411680466E-3</v>
      </c>
      <c r="AH10">
        <f t="shared" ca="1" si="3"/>
        <v>0</v>
      </c>
      <c r="AI10">
        <f t="shared" si="4"/>
        <v>0</v>
      </c>
      <c r="AJ10">
        <f t="shared" ca="1" si="5"/>
        <v>0</v>
      </c>
      <c r="AK10">
        <f t="shared" ca="1" si="6"/>
        <v>0</v>
      </c>
      <c r="AL10">
        <f t="shared" ca="1" si="7"/>
        <v>1</v>
      </c>
      <c r="AM10">
        <f t="shared" ca="1" si="8"/>
        <v>0</v>
      </c>
      <c r="AO10" s="9">
        <f t="shared" si="15"/>
        <v>8.57000000000005</v>
      </c>
      <c r="AP10" s="15">
        <f ca="1">IFERROR(ABS(E10-OFFSET(E10,-参数!B$20,0,1,1))/SUM(OFFSET(AO10,0,0,-参数!B$20,1)),0)</f>
        <v>0</v>
      </c>
      <c r="AQ10" s="16">
        <f ca="1">(参数!B$21+参数!B$22*'000300'!AP10)^(参数!B$23)</f>
        <v>-2.1999999999999999E-2</v>
      </c>
      <c r="AR10" s="17">
        <f t="shared" ca="1" si="16"/>
        <v>981.14067403835122</v>
      </c>
      <c r="AS10" s="9" t="str">
        <f ca="1">IF(E10+参数!B$24&gt;=AR10,"买","卖")</f>
        <v>买</v>
      </c>
      <c r="AT10" s="7">
        <f ca="1">IF(AS9="买",$E10/$E9-1-IF(AS8="卖",参数!$B$3-IF(AS10="卖",参数!$B$3+参数!$B$4,0)),"")</f>
        <v>-8.5969083230511556E-3</v>
      </c>
      <c r="AU10" s="8">
        <f t="shared" ca="1" si="17"/>
        <v>1005.6064876524998</v>
      </c>
      <c r="AV10" s="7">
        <f ca="1">AU10/MAX(AU$2:AU10)-1</f>
        <v>-8.8554150411680466E-3</v>
      </c>
      <c r="AX10" s="11" t="str">
        <f ca="1">IFERROR(IF(E10&gt;MAX(OFFSET(C10,-1,0,-参数!B$27,1)),"买",IF(E10&lt;MIN(OFFSET(D10,-1,0,-参数!B$26,1)),"卖",AX9)),"卖")</f>
        <v>卖</v>
      </c>
      <c r="AY10" s="12" t="str">
        <f ca="1">IF(AX9="买",$E10/$E9-1-IF(AX8="卖",参数!$B$3-IF(AX10="卖",参数!$B$3+参数!$B$4,0)),"")</f>
        <v/>
      </c>
      <c r="AZ10" s="10">
        <f t="shared" ca="1" si="18"/>
        <v>1000</v>
      </c>
      <c r="BA10" s="12">
        <f ca="1">AZ10/MAX(AZ$2:AZ10)-1</f>
        <v>0</v>
      </c>
    </row>
    <row r="11" spans="1:53" x14ac:dyDescent="0.15">
      <c r="A11" s="1">
        <v>38369</v>
      </c>
      <c r="B11" s="6">
        <v>979.11</v>
      </c>
      <c r="C11" s="6">
        <v>981.52</v>
      </c>
      <c r="D11" s="6">
        <v>965.07</v>
      </c>
      <c r="E11" s="2">
        <v>967.45</v>
      </c>
      <c r="F11" s="3">
        <f>E11/MAX(E$2:E11)-1</f>
        <v>-2.9765426774843728E-2</v>
      </c>
      <c r="G11" s="2" t="str">
        <f ca="1">IFERROR(AVERAGE(OFFSET(E11,0,0,-参数!B$2,1)),"")</f>
        <v/>
      </c>
      <c r="H11" t="str">
        <f ca="1">IF(E11&gt;G11,"买","卖")</f>
        <v>卖</v>
      </c>
      <c r="I11" s="3" t="str">
        <f ca="1">IF(H10="买",$E11/$E10-1-IF(H9="卖",参数!$B$3-IF(H11="卖",参数!$B$3+参数!$B$4,0)),"")</f>
        <v/>
      </c>
      <c r="J11" s="2">
        <f t="shared" ca="1" si="9"/>
        <v>1000</v>
      </c>
      <c r="K11" s="3">
        <f ca="1">J11/MAX(J$2:J11)-1</f>
        <v>0</v>
      </c>
      <c r="L11" s="8">
        <f>L10*(参数!$B$6-1)/(参数!$B$6+1)+E11*2/(参数!$B$6+1)</f>
        <v>985.93681104890936</v>
      </c>
      <c r="M11" s="8">
        <f>M10*(参数!$B$7-1)/(参数!$B$7+1)+E11*2/(参数!$B$7+1)</f>
        <v>983.96079134243382</v>
      </c>
      <c r="N11" s="8">
        <f t="shared" si="1"/>
        <v>1.9760197064755403</v>
      </c>
      <c r="O11" s="8">
        <f>O10*(参数!$B$8-1)/(参数!$B$8+1)+N11*2/(参数!$B$8+1)</f>
        <v>2.0672027568917932</v>
      </c>
      <c r="P11" s="9" t="str">
        <f t="shared" si="10"/>
        <v>买</v>
      </c>
      <c r="Q11" s="7">
        <f>IF(P10="买",$E11/$E10-1-IF(P9="卖",参数!$B$3-IF(P11="卖",参数!$B$3+参数!$B$4,0)),"")</f>
        <v>-2.109683294546183E-2</v>
      </c>
      <c r="R11" s="8">
        <f t="shared" si="11"/>
        <v>984.39137557362244</v>
      </c>
      <c r="S11" s="3">
        <f>R11/MAX(R$2:R11)-1</f>
        <v>-2.9765426774843617E-2</v>
      </c>
      <c r="T11" s="10" t="str">
        <f ca="1">IFERROR(AVERAGE(OFFSET(E11,0,0,-参数!B$10,1)),"")</f>
        <v/>
      </c>
      <c r="U11" s="10" t="str">
        <f ca="1">IFERROR(AVERAGE(OFFSET(E11,0,0,-参数!B$11,1)),"")</f>
        <v/>
      </c>
      <c r="V11" s="10" t="str">
        <f t="shared" ca="1" si="2"/>
        <v/>
      </c>
      <c r="W11" s="10" t="str">
        <f ca="1">IFERROR(AVERAGE(OFFSET(V11,0,0,-参数!B$12,1)),"")</f>
        <v/>
      </c>
      <c r="X11" s="11" t="str">
        <f t="shared" ca="1" si="12"/>
        <v>买</v>
      </c>
      <c r="Y11" s="12">
        <f ca="1">IF(X10="买",$E11/$E10-1-IF(X9="卖",参数!$B$3-IF(X11="卖",参数!$B$3+参数!$B$4,0)),"")</f>
        <v>-2.109683294546183E-2</v>
      </c>
      <c r="Z11" s="10">
        <f t="shared" ca="1" si="13"/>
        <v>984.39137557362244</v>
      </c>
      <c r="AA11" s="3">
        <f ca="1">Z11/MAX(Z$2:Z11)-1</f>
        <v>-2.9765426774843617E-2</v>
      </c>
      <c r="AB11" s="8">
        <f ca="1">IFERROR(AVERAGE(OFFSET(E11,0,0,-参数!B$14,1)),"")</f>
        <v>988.43499999999995</v>
      </c>
      <c r="AC11" s="8" t="str">
        <f ca="1">IFERROR(AVERAGE(OFFSET(E11,0,0,-参数!B$15,1)),"")</f>
        <v/>
      </c>
      <c r="AD11" s="9" t="str">
        <f ca="1">IFERROR(IF(OR(AND(AB11/AC11-1&lt;参数!B$16,AB11/AC11-1&gt;参数!B$17),AB11/AC11-1&lt;参数!B$18),"买","卖"),"买")</f>
        <v>买</v>
      </c>
      <c r="AE11" s="7">
        <f ca="1">IF(AD10="买",$E11/$E10-1-IF(AD9="卖",参数!$B$3-IF(AD11="卖",参数!$B$3+参数!$B$4,0)),"")</f>
        <v>-2.109683294546183E-2</v>
      </c>
      <c r="AF11" s="8">
        <f t="shared" ca="1" si="14"/>
        <v>984.39137557362244</v>
      </c>
      <c r="AG11" s="3">
        <f ca="1">AF11/MAX(AF$2:AF11)-1</f>
        <v>-2.9765426774843617E-2</v>
      </c>
      <c r="AH11">
        <f t="shared" ca="1" si="3"/>
        <v>0</v>
      </c>
      <c r="AI11">
        <f t="shared" si="4"/>
        <v>0</v>
      </c>
      <c r="AJ11">
        <f t="shared" ca="1" si="5"/>
        <v>0</v>
      </c>
      <c r="AK11">
        <f t="shared" ca="1" si="6"/>
        <v>0</v>
      </c>
      <c r="AL11">
        <f t="shared" ca="1" si="7"/>
        <v>1</v>
      </c>
      <c r="AM11">
        <f t="shared" ca="1" si="8"/>
        <v>0</v>
      </c>
      <c r="AO11" s="9">
        <f t="shared" si="15"/>
        <v>20.849999999999909</v>
      </c>
      <c r="AP11" s="15">
        <f ca="1">IFERROR(ABS(E11-OFFSET(E11,-参数!B$20,0,1,1))/SUM(OFFSET(AO11,0,0,-参数!B$20,1)),0)</f>
        <v>0</v>
      </c>
      <c r="AQ11" s="16">
        <f ca="1">(参数!B$21+参数!B$22*'000300'!AP11)^(参数!B$23)</f>
        <v>-2.1999999999999999E-2</v>
      </c>
      <c r="AR11" s="17">
        <f t="shared" ca="1" si="16"/>
        <v>981.4418688671949</v>
      </c>
      <c r="AS11" s="9" t="str">
        <f ca="1">IF(E11+参数!B$24&gt;=AR11,"买","卖")</f>
        <v>卖</v>
      </c>
      <c r="AT11" s="7">
        <f ca="1">IF(AS10="买",$E11/$E10-1-IF(AS9="卖",参数!$B$3-IF(AS11="卖",参数!$B$3+参数!$B$4,0)),"")</f>
        <v>-2.109683294546183E-2</v>
      </c>
      <c r="AU11" s="8">
        <f t="shared" ca="1" si="17"/>
        <v>984.39137557362244</v>
      </c>
      <c r="AV11" s="7">
        <f ca="1">AU11/MAX(AU$2:AU11)-1</f>
        <v>-2.9765426774843617E-2</v>
      </c>
      <c r="AX11" s="11" t="str">
        <f ca="1">IFERROR(IF(E11&gt;MAX(OFFSET(C11,-1,0,-参数!B$27,1)),"买",IF(E11&lt;MIN(OFFSET(D11,-1,0,-参数!B$26,1)),"卖",AX10)),"卖")</f>
        <v>卖</v>
      </c>
      <c r="AY11" s="12" t="str">
        <f ca="1">IF(AX10="买",$E11/$E10-1-IF(AX9="卖",参数!$B$3-IF(AX11="卖",参数!$B$3+参数!$B$4,0)),"")</f>
        <v/>
      </c>
      <c r="AZ11" s="10">
        <f t="shared" ca="1" si="18"/>
        <v>1000</v>
      </c>
      <c r="BA11" s="12">
        <f ca="1">AZ11/MAX(AZ$2:AZ11)-1</f>
        <v>0</v>
      </c>
    </row>
    <row r="12" spans="1:53" x14ac:dyDescent="0.15">
      <c r="A12" s="1">
        <v>38370</v>
      </c>
      <c r="B12" s="6">
        <v>967.37</v>
      </c>
      <c r="C12" s="6">
        <v>974.87</v>
      </c>
      <c r="D12" s="6">
        <v>960.29</v>
      </c>
      <c r="E12" s="2">
        <v>974.68</v>
      </c>
      <c r="F12" s="3">
        <f>E12/MAX(E$2:E12)-1</f>
        <v>-2.2514616950648381E-2</v>
      </c>
      <c r="G12" s="2" t="str">
        <f ca="1">IFERROR(AVERAGE(OFFSET(E12,0,0,-参数!B$2,1)),"")</f>
        <v/>
      </c>
      <c r="H12" t="str">
        <f t="shared" ref="H12:H75" ca="1" si="19">IF(E12&gt;G12,"买","卖")</f>
        <v>卖</v>
      </c>
      <c r="I12" s="3" t="str">
        <f ca="1">IF(H11="买",$E12/$E11-1-IF(H10="卖",参数!$B$3-IF(H12="卖",参数!$B$3+参数!$B$4,0)),"")</f>
        <v/>
      </c>
      <c r="J12" s="2">
        <f t="shared" ca="1" si="9"/>
        <v>1000</v>
      </c>
      <c r="K12" s="3">
        <f ca="1">J12/MAX(J$2:J12)-1</f>
        <v>0</v>
      </c>
      <c r="L12" s="8">
        <f>L11*(参数!$B$6-1)/(参数!$B$6+1)+E12*2/(参数!$B$6+1)</f>
        <v>984.8647338061561</v>
      </c>
      <c r="M12" s="8">
        <f>M11*(参数!$B$7-1)/(参数!$B$7+1)+E12*2/(参数!$B$7+1)</f>
        <v>983.73715781611008</v>
      </c>
      <c r="N12" s="8">
        <f t="shared" si="1"/>
        <v>1.1275759900460116</v>
      </c>
      <c r="O12" s="8">
        <f>O11*(参数!$B$8-1)/(参数!$B$8+1)+N12*2/(参数!$B$8+1)</f>
        <v>1.8792774035226369</v>
      </c>
      <c r="P12" s="9" t="str">
        <f t="shared" si="10"/>
        <v>买</v>
      </c>
      <c r="Q12" s="7">
        <f>IF(P11="买",$E12/$E11-1-IF(P10="卖",参数!$B$3-IF(P12="卖",参数!$B$3+参数!$B$4,0)),"")</f>
        <v>7.4732544317535066E-3</v>
      </c>
      <c r="R12" s="8">
        <f t="shared" si="11"/>
        <v>991.74798278370793</v>
      </c>
      <c r="S12" s="3">
        <f>R12/MAX(R$2:R12)-1</f>
        <v>-2.251461695064827E-2</v>
      </c>
      <c r="T12" s="10" t="str">
        <f ca="1">IFERROR(AVERAGE(OFFSET(E12,0,0,-参数!B$10,1)),"")</f>
        <v/>
      </c>
      <c r="U12" s="10" t="str">
        <f ca="1">IFERROR(AVERAGE(OFFSET(E12,0,0,-参数!B$11,1)),"")</f>
        <v/>
      </c>
      <c r="V12" s="10" t="str">
        <f t="shared" ca="1" si="2"/>
        <v/>
      </c>
      <c r="W12" s="10" t="str">
        <f ca="1">IFERROR(AVERAGE(OFFSET(V12,0,0,-参数!B$12,1)),"")</f>
        <v/>
      </c>
      <c r="X12" s="11" t="str">
        <f t="shared" ca="1" si="12"/>
        <v>买</v>
      </c>
      <c r="Y12" s="12">
        <f ca="1">IF(X11="买",$E12/$E11-1-IF(X10="卖",参数!$B$3-IF(X12="卖",参数!$B$3+参数!$B$4,0)),"")</f>
        <v>7.4732544317535066E-3</v>
      </c>
      <c r="Z12" s="10">
        <f t="shared" ca="1" si="13"/>
        <v>991.74798278370793</v>
      </c>
      <c r="AA12" s="3">
        <f ca="1">Z12/MAX(Z$2:Z12)-1</f>
        <v>-2.251461695064827E-2</v>
      </c>
      <c r="AB12" s="8">
        <f ca="1">IFERROR(AVERAGE(OFFSET(E12,0,0,-参数!B$14,1)),"")</f>
        <v>987.37375000000009</v>
      </c>
      <c r="AC12" s="8" t="str">
        <f ca="1">IFERROR(AVERAGE(OFFSET(E12,0,0,-参数!B$15,1)),"")</f>
        <v/>
      </c>
      <c r="AD12" s="9" t="str">
        <f ca="1">IFERROR(IF(OR(AND(AB12/AC12-1&lt;参数!B$16,AB12/AC12-1&gt;参数!B$17),AB12/AC12-1&lt;参数!B$18),"买","卖"),"买")</f>
        <v>买</v>
      </c>
      <c r="AE12" s="7">
        <f ca="1">IF(AD11="买",$E12/$E11-1-IF(AD10="卖",参数!$B$3-IF(AD12="卖",参数!$B$3+参数!$B$4,0)),"")</f>
        <v>7.4732544317535066E-3</v>
      </c>
      <c r="AF12" s="8">
        <f t="shared" ca="1" si="14"/>
        <v>991.74798278370793</v>
      </c>
      <c r="AG12" s="3">
        <f ca="1">AF12/MAX(AF$2:AF12)-1</f>
        <v>-2.251461695064827E-2</v>
      </c>
      <c r="AH12">
        <f t="shared" ca="1" si="3"/>
        <v>0</v>
      </c>
      <c r="AI12">
        <f t="shared" si="4"/>
        <v>0</v>
      </c>
      <c r="AJ12">
        <f t="shared" ca="1" si="5"/>
        <v>0</v>
      </c>
      <c r="AK12">
        <f t="shared" ca="1" si="6"/>
        <v>0</v>
      </c>
      <c r="AL12">
        <f t="shared" ca="1" si="7"/>
        <v>1</v>
      </c>
      <c r="AM12">
        <f t="shared" ca="1" si="8"/>
        <v>0</v>
      </c>
      <c r="AO12" s="9">
        <f t="shared" si="15"/>
        <v>7.2299999999999045</v>
      </c>
      <c r="AP12" s="15">
        <f ca="1">IFERROR(ABS(E12-OFFSET(E12,-参数!B$20,0,1,1))/SUM(OFFSET(AO12,0,0,-参数!B$20,1)),0)</f>
        <v>0</v>
      </c>
      <c r="AQ12" s="16">
        <f ca="1">(参数!B$21+参数!B$22*'000300'!AP12)^(参数!B$23)</f>
        <v>-2.1999999999999999E-2</v>
      </c>
      <c r="AR12" s="17">
        <f t="shared" ca="1" si="16"/>
        <v>981.59062998227319</v>
      </c>
      <c r="AS12" s="9" t="str">
        <f ca="1">IF(E12+参数!B$24&gt;=AR12,"买","卖")</f>
        <v>买</v>
      </c>
      <c r="AT12" s="7" t="str">
        <f ca="1">IF(AS11="买",$E12/$E11-1-IF(AS10="卖",参数!$B$3-IF(AS12="卖",参数!$B$3+参数!$B$4,0)),"")</f>
        <v/>
      </c>
      <c r="AU12" s="8">
        <f t="shared" ca="1" si="17"/>
        <v>984.39137557362244</v>
      </c>
      <c r="AV12" s="7">
        <f ca="1">AU12/MAX(AU$2:AU12)-1</f>
        <v>-2.9765426774843617E-2</v>
      </c>
      <c r="AX12" s="11" t="str">
        <f ca="1">IFERROR(IF(E12&gt;MAX(OFFSET(C12,-1,0,-参数!B$27,1)),"买",IF(E12&lt;MIN(OFFSET(D12,-1,0,-参数!B$26,1)),"卖",AX11)),"卖")</f>
        <v>卖</v>
      </c>
      <c r="AY12" s="12" t="str">
        <f ca="1">IF(AX11="买",$E12/$E11-1-IF(AX10="卖",参数!$B$3-IF(AX12="卖",参数!$B$3+参数!$B$4,0)),"")</f>
        <v/>
      </c>
      <c r="AZ12" s="10">
        <f t="shared" ca="1" si="18"/>
        <v>1000</v>
      </c>
      <c r="BA12" s="12">
        <f ca="1">AZ12/MAX(AZ$2:AZ12)-1</f>
        <v>0</v>
      </c>
    </row>
    <row r="13" spans="1:53" x14ac:dyDescent="0.15">
      <c r="A13" s="1">
        <v>38371</v>
      </c>
      <c r="B13" s="6">
        <v>974.33</v>
      </c>
      <c r="C13" s="6">
        <v>974.33</v>
      </c>
      <c r="D13" s="6">
        <v>965.25</v>
      </c>
      <c r="E13" s="2">
        <v>967.21</v>
      </c>
      <c r="F13" s="3">
        <f>E13/MAX(E$2:E13)-1</f>
        <v>-3.0006117557389689E-2</v>
      </c>
      <c r="G13" s="2" t="str">
        <f ca="1">IFERROR(AVERAGE(OFFSET(E13,0,0,-参数!B$2,1)),"")</f>
        <v/>
      </c>
      <c r="H13" t="str">
        <f t="shared" ca="1" si="19"/>
        <v>卖</v>
      </c>
      <c r="I13" s="3" t="str">
        <f ca="1">IF(H12="买",$E13/$E12-1-IF(H11="卖",参数!$B$3-IF(H13="卖",参数!$B$3+参数!$B$4,0)),"")</f>
        <v/>
      </c>
      <c r="J13" s="2">
        <f t="shared" ca="1" si="9"/>
        <v>1000</v>
      </c>
      <c r="K13" s="3">
        <f ca="1">J13/MAX(J$2:J13)-1</f>
        <v>0</v>
      </c>
      <c r="L13" s="8">
        <f>L12*(参数!$B$6-1)/(参数!$B$6+1)+E13*2/(参数!$B$6+1)</f>
        <v>983.18333058652206</v>
      </c>
      <c r="M13" s="8">
        <f>M12*(参数!$B$7-1)/(参数!$B$7+1)+E13*2/(参数!$B$7+1)</f>
        <v>983.33891304945689</v>
      </c>
      <c r="N13" s="8">
        <f t="shared" si="1"/>
        <v>-0.1555824629348308</v>
      </c>
      <c r="O13" s="8">
        <f>O12*(参数!$B$8-1)/(参数!$B$8+1)+N13*2/(参数!$B$8+1)</f>
        <v>1.4723054302311434</v>
      </c>
      <c r="P13" s="9" t="str">
        <f t="shared" si="10"/>
        <v>买</v>
      </c>
      <c r="Q13" s="7">
        <f>IF(P12="买",$E13/$E12-1-IF(P11="卖",参数!$B$3-IF(P13="卖",参数!$B$3+参数!$B$4,0)),"")</f>
        <v>-7.6640538433125904E-3</v>
      </c>
      <c r="R13" s="8">
        <f t="shared" si="11"/>
        <v>984.14717284465689</v>
      </c>
      <c r="S13" s="3">
        <f>R13/MAX(R$2:R13)-1</f>
        <v>-3.0006117557389578E-2</v>
      </c>
      <c r="T13" s="10" t="str">
        <f ca="1">IFERROR(AVERAGE(OFFSET(E13,0,0,-参数!B$10,1)),"")</f>
        <v/>
      </c>
      <c r="U13" s="10" t="str">
        <f ca="1">IFERROR(AVERAGE(OFFSET(E13,0,0,-参数!B$11,1)),"")</f>
        <v/>
      </c>
      <c r="V13" s="10" t="str">
        <f t="shared" ca="1" si="2"/>
        <v/>
      </c>
      <c r="W13" s="10" t="str">
        <f ca="1">IFERROR(AVERAGE(OFFSET(V13,0,0,-参数!B$12,1)),"")</f>
        <v/>
      </c>
      <c r="X13" s="11" t="str">
        <f t="shared" ca="1" si="12"/>
        <v>买</v>
      </c>
      <c r="Y13" s="12">
        <f ca="1">IF(X12="买",$E13/$E12-1-IF(X11="卖",参数!$B$3-IF(X13="卖",参数!$B$3+参数!$B$4,0)),"")</f>
        <v>-7.6640538433125904E-3</v>
      </c>
      <c r="Z13" s="10">
        <f t="shared" ca="1" si="13"/>
        <v>984.14717284465689</v>
      </c>
      <c r="AA13" s="3">
        <f ca="1">Z13/MAX(Z$2:Z13)-1</f>
        <v>-3.0006117557389578E-2</v>
      </c>
      <c r="AB13" s="8">
        <f ca="1">IFERROR(AVERAGE(OFFSET(E13,0,0,-参数!B$14,1)),"")</f>
        <v>985.28125</v>
      </c>
      <c r="AC13" s="8" t="str">
        <f ca="1">IFERROR(AVERAGE(OFFSET(E13,0,0,-参数!B$15,1)),"")</f>
        <v/>
      </c>
      <c r="AD13" s="9" t="str">
        <f ca="1">IFERROR(IF(OR(AND(AB13/AC13-1&lt;参数!B$16,AB13/AC13-1&gt;参数!B$17),AB13/AC13-1&lt;参数!B$18),"买","卖"),"买")</f>
        <v>买</v>
      </c>
      <c r="AE13" s="7">
        <f ca="1">IF(AD12="买",$E13/$E12-1-IF(AD11="卖",参数!$B$3-IF(AD13="卖",参数!$B$3+参数!$B$4,0)),"")</f>
        <v>-7.6640538433125904E-3</v>
      </c>
      <c r="AF13" s="8">
        <f t="shared" ca="1" si="14"/>
        <v>984.14717284465689</v>
      </c>
      <c r="AG13" s="3">
        <f ca="1">AF13/MAX(AF$2:AF13)-1</f>
        <v>-3.0006117557389578E-2</v>
      </c>
      <c r="AH13">
        <f t="shared" ca="1" si="3"/>
        <v>0</v>
      </c>
      <c r="AI13">
        <f t="shared" si="4"/>
        <v>0</v>
      </c>
      <c r="AJ13">
        <f t="shared" ca="1" si="5"/>
        <v>0</v>
      </c>
      <c r="AK13">
        <f t="shared" ca="1" si="6"/>
        <v>0</v>
      </c>
      <c r="AL13">
        <f t="shared" ca="1" si="7"/>
        <v>0</v>
      </c>
      <c r="AM13">
        <f t="shared" ca="1" si="8"/>
        <v>0</v>
      </c>
      <c r="AO13" s="9">
        <f t="shared" si="15"/>
        <v>7.4699999999999136</v>
      </c>
      <c r="AP13" s="15">
        <f ca="1">IFERROR(ABS(E13-OFFSET(E13,-参数!B$20,0,1,1))/SUM(OFFSET(AO13,0,0,-参数!B$20,1)),0)</f>
        <v>0</v>
      </c>
      <c r="AQ13" s="16">
        <f ca="1">(参数!B$21+参数!B$22*'000300'!AP13)^(参数!B$23)</f>
        <v>-2.1999999999999999E-2</v>
      </c>
      <c r="AR13" s="17">
        <f t="shared" ca="1" si="16"/>
        <v>981.90700384188312</v>
      </c>
      <c r="AS13" s="9" t="str">
        <f ca="1">IF(E13+参数!B$24&gt;=AR13,"买","卖")</f>
        <v>卖</v>
      </c>
      <c r="AT13" s="7">
        <f ca="1">IF(AS12="买",$E13/$E12-1-IF(AS11="卖",参数!$B$3-IF(AS13="卖",参数!$B$3+参数!$B$4,0)),"")</f>
        <v>-6.6640538433125904E-3</v>
      </c>
      <c r="AU13" s="8">
        <f t="shared" ca="1" si="17"/>
        <v>977.83133844390727</v>
      </c>
      <c r="AV13" s="7">
        <f ca="1">AU13/MAX(AU$2:AU13)-1</f>
        <v>-3.6231122211459521E-2</v>
      </c>
      <c r="AX13" s="11" t="str">
        <f ca="1">IFERROR(IF(E13&gt;MAX(OFFSET(C13,-1,0,-参数!B$27,1)),"买",IF(E13&lt;MIN(OFFSET(D13,-1,0,-参数!B$26,1)),"卖",AX12)),"卖")</f>
        <v>卖</v>
      </c>
      <c r="AY13" s="12" t="str">
        <f ca="1">IF(AX12="买",$E13/$E12-1-IF(AX11="卖",参数!$B$3-IF(AX13="卖",参数!$B$3+参数!$B$4,0)),"")</f>
        <v/>
      </c>
      <c r="AZ13" s="10">
        <f t="shared" ca="1" si="18"/>
        <v>1000</v>
      </c>
      <c r="BA13" s="12">
        <f ca="1">AZ13/MAX(AZ$2:AZ13)-1</f>
        <v>0</v>
      </c>
    </row>
    <row r="14" spans="1:53" x14ac:dyDescent="0.15">
      <c r="A14" s="1">
        <v>38372</v>
      </c>
      <c r="B14" s="6">
        <v>963.21</v>
      </c>
      <c r="C14" s="6">
        <v>963.21</v>
      </c>
      <c r="D14" s="6">
        <v>952.23</v>
      </c>
      <c r="E14" s="2">
        <v>956.24</v>
      </c>
      <c r="F14" s="3">
        <f>E14/MAX(E$2:E14)-1</f>
        <v>-4.1007692076258873E-2</v>
      </c>
      <c r="G14" s="2" t="str">
        <f ca="1">IFERROR(AVERAGE(OFFSET(E14,0,0,-参数!B$2,1)),"")</f>
        <v/>
      </c>
      <c r="H14" t="str">
        <f t="shared" ca="1" si="19"/>
        <v>卖</v>
      </c>
      <c r="I14" s="3" t="str">
        <f ca="1">IF(H13="买",$E14/$E13-1-IF(H12="卖",参数!$B$3-IF(H14="卖",参数!$B$3+参数!$B$4,0)),"")</f>
        <v/>
      </c>
      <c r="J14" s="2">
        <f t="shared" ca="1" si="9"/>
        <v>1000</v>
      </c>
      <c r="K14" s="3">
        <f ca="1">J14/MAX(J$2:J14)-1</f>
        <v>0</v>
      </c>
      <c r="L14" s="8">
        <f>L13*(参数!$B$6-1)/(参数!$B$6+1)+E14*2/(参数!$B$6+1)</f>
        <v>980.61729910209135</v>
      </c>
      <c r="M14" s="8">
        <f>M13*(参数!$B$7-1)/(参数!$B$7+1)+E14*2/(参数!$B$7+1)</f>
        <v>982.68592719284356</v>
      </c>
      <c r="N14" s="8">
        <f t="shared" si="1"/>
        <v>-2.0686280907522132</v>
      </c>
      <c r="O14" s="8">
        <f>O13*(参数!$B$8-1)/(参数!$B$8+1)+N14*2/(参数!$B$8+1)</f>
        <v>0.76411872603447206</v>
      </c>
      <c r="P14" s="9" t="str">
        <f t="shared" si="10"/>
        <v>买</v>
      </c>
      <c r="Q14" s="7">
        <f>IF(P13="买",$E14/$E13-1-IF(P12="卖",参数!$B$3-IF(P14="卖",参数!$B$3+参数!$B$4,0)),"")</f>
        <v>-1.1341900931545412E-2</v>
      </c>
      <c r="R14" s="8">
        <f t="shared" si="11"/>
        <v>972.9850731081923</v>
      </c>
      <c r="S14" s="3">
        <f>R14/MAX(R$2:R14)-1</f>
        <v>-4.1007692076258762E-2</v>
      </c>
      <c r="T14" s="10" t="str">
        <f ca="1">IFERROR(AVERAGE(OFFSET(E14,0,0,-参数!B$10,1)),"")</f>
        <v/>
      </c>
      <c r="U14" s="10" t="str">
        <f ca="1">IFERROR(AVERAGE(OFFSET(E14,0,0,-参数!B$11,1)),"")</f>
        <v/>
      </c>
      <c r="V14" s="10" t="str">
        <f t="shared" ca="1" si="2"/>
        <v/>
      </c>
      <c r="W14" s="10" t="str">
        <f ca="1">IFERROR(AVERAGE(OFFSET(V14,0,0,-参数!B$12,1)),"")</f>
        <v/>
      </c>
      <c r="X14" s="11" t="str">
        <f t="shared" ca="1" si="12"/>
        <v>买</v>
      </c>
      <c r="Y14" s="12">
        <f ca="1">IF(X13="买",$E14/$E13-1-IF(X12="卖",参数!$B$3-IF(X14="卖",参数!$B$3+参数!$B$4,0)),"")</f>
        <v>-1.1341900931545412E-2</v>
      </c>
      <c r="Z14" s="10">
        <f t="shared" ca="1" si="13"/>
        <v>972.9850731081923</v>
      </c>
      <c r="AA14" s="3">
        <f ca="1">Z14/MAX(Z$2:Z14)-1</f>
        <v>-4.1007692076258762E-2</v>
      </c>
      <c r="AB14" s="8">
        <f ca="1">IFERROR(AVERAGE(OFFSET(E14,0,0,-参数!B$14,1)),"")</f>
        <v>980.57749999999999</v>
      </c>
      <c r="AC14" s="8" t="str">
        <f ca="1">IFERROR(AVERAGE(OFFSET(E14,0,0,-参数!B$15,1)),"")</f>
        <v/>
      </c>
      <c r="AD14" s="9" t="str">
        <f ca="1">IFERROR(IF(OR(AND(AB14/AC14-1&lt;参数!B$16,AB14/AC14-1&gt;参数!B$17),AB14/AC14-1&lt;参数!B$18),"买","卖"),"买")</f>
        <v>买</v>
      </c>
      <c r="AE14" s="7">
        <f ca="1">IF(AD13="买",$E14/$E13-1-IF(AD12="卖",参数!$B$3-IF(AD14="卖",参数!$B$3+参数!$B$4,0)),"")</f>
        <v>-1.1341900931545412E-2</v>
      </c>
      <c r="AF14" s="8">
        <f t="shared" ca="1" si="14"/>
        <v>972.9850731081923</v>
      </c>
      <c r="AG14" s="3">
        <f ca="1">AF14/MAX(AF$2:AF14)-1</f>
        <v>-4.1007692076258762E-2</v>
      </c>
      <c r="AH14">
        <f t="shared" ca="1" si="3"/>
        <v>0</v>
      </c>
      <c r="AI14">
        <f t="shared" si="4"/>
        <v>0</v>
      </c>
      <c r="AJ14">
        <f t="shared" ca="1" si="5"/>
        <v>0</v>
      </c>
      <c r="AK14">
        <f t="shared" ca="1" si="6"/>
        <v>0</v>
      </c>
      <c r="AL14">
        <f t="shared" ca="1" si="7"/>
        <v>1</v>
      </c>
      <c r="AM14">
        <f t="shared" ca="1" si="8"/>
        <v>0</v>
      </c>
      <c r="AO14" s="9">
        <f t="shared" si="15"/>
        <v>10.970000000000027</v>
      </c>
      <c r="AP14" s="15">
        <f ca="1">IFERROR(ABS(E14-OFFSET(E14,-参数!B$20,0,1,1))/SUM(OFFSET(AO14,0,0,-参数!B$20,1)),0)</f>
        <v>0</v>
      </c>
      <c r="AQ14" s="16">
        <f ca="1">(参数!B$21+参数!B$22*'000300'!AP14)^(参数!B$23)</f>
        <v>-2.1999999999999999E-2</v>
      </c>
      <c r="AR14" s="17">
        <f t="shared" ca="1" si="16"/>
        <v>982.4716779264046</v>
      </c>
      <c r="AS14" s="9" t="str">
        <f ca="1">IF(E14+参数!B$24&gt;=AR14,"买","卖")</f>
        <v>卖</v>
      </c>
      <c r="AT14" s="7" t="str">
        <f ca="1">IF(AS13="买",$E14/$E13-1-IF(AS12="卖",参数!$B$3-IF(AS14="卖",参数!$B$3+参数!$B$4,0)),"")</f>
        <v/>
      </c>
      <c r="AU14" s="8">
        <f t="shared" ca="1" si="17"/>
        <v>977.83133844390727</v>
      </c>
      <c r="AV14" s="7">
        <f ca="1">AU14/MAX(AU$2:AU14)-1</f>
        <v>-3.6231122211459521E-2</v>
      </c>
      <c r="AX14" s="11" t="str">
        <f ca="1">IFERROR(IF(E14&gt;MAX(OFFSET(C14,-1,0,-参数!B$27,1)),"买",IF(E14&lt;MIN(OFFSET(D14,-1,0,-参数!B$26,1)),"卖",AX13)),"卖")</f>
        <v>卖</v>
      </c>
      <c r="AY14" s="12" t="str">
        <f ca="1">IF(AX13="买",$E14/$E13-1-IF(AX12="卖",参数!$B$3-IF(AX14="卖",参数!$B$3+参数!$B$4,0)),"")</f>
        <v/>
      </c>
      <c r="AZ14" s="10">
        <f t="shared" ca="1" si="18"/>
        <v>1000</v>
      </c>
      <c r="BA14" s="12">
        <f ca="1">AZ14/MAX(AZ$2:AZ14)-1</f>
        <v>0</v>
      </c>
    </row>
    <row r="15" spans="1:53" x14ac:dyDescent="0.15">
      <c r="A15" s="1">
        <v>38373</v>
      </c>
      <c r="B15" s="6">
        <v>954.46</v>
      </c>
      <c r="C15" s="6">
        <v>984.27</v>
      </c>
      <c r="D15" s="6">
        <v>943.43</v>
      </c>
      <c r="E15" s="2">
        <v>982.6</v>
      </c>
      <c r="F15" s="3">
        <f>E15/MAX(E$2:E15)-1</f>
        <v>-1.4571821126633355E-2</v>
      </c>
      <c r="G15" s="2" t="str">
        <f ca="1">IFERROR(AVERAGE(OFFSET(E15,0,0,-参数!B$2,1)),"")</f>
        <v/>
      </c>
      <c r="H15" t="str">
        <f t="shared" ca="1" si="19"/>
        <v>卖</v>
      </c>
      <c r="I15" s="3" t="str">
        <f ca="1">IF(H14="买",$E15/$E14-1-IF(H13="卖",参数!$B$3-IF(H15="卖",参数!$B$3+参数!$B$4,0)),"")</f>
        <v/>
      </c>
      <c r="J15" s="2">
        <f t="shared" ca="1" si="9"/>
        <v>1000</v>
      </c>
      <c r="K15" s="3">
        <f ca="1">J15/MAX(J$2:J15)-1</f>
        <v>0</v>
      </c>
      <c r="L15" s="8">
        <f>L14*(参数!$B$6-1)/(参数!$B$6+1)+E15*2/(参数!$B$6+1)</f>
        <v>980.80612775903489</v>
      </c>
      <c r="M15" s="8">
        <f>M14*(参数!$B$7-1)/(参数!$B$7+1)+E15*2/(参数!$B$7+1)</f>
        <v>982.68385665807614</v>
      </c>
      <c r="N15" s="8">
        <f t="shared" si="1"/>
        <v>-1.8777288990412444</v>
      </c>
      <c r="O15" s="8">
        <f>O14*(参数!$B$8-1)/(参数!$B$8+1)+N15*2/(参数!$B$8+1)</f>
        <v>0.23574920101932872</v>
      </c>
      <c r="P15" s="9" t="str">
        <f t="shared" si="10"/>
        <v>买</v>
      </c>
      <c r="Q15" s="7">
        <f>IF(P14="买",$E15/$E14-1-IF(P13="卖",参数!$B$3-IF(P15="卖",参数!$B$3+参数!$B$4,0)),"")</f>
        <v>2.7566301346942268E-2</v>
      </c>
      <c r="R15" s="8">
        <f t="shared" si="11"/>
        <v>999.80667283956939</v>
      </c>
      <c r="S15" s="3">
        <f>R15/MAX(R$2:R15)-1</f>
        <v>-1.4571821126633244E-2</v>
      </c>
      <c r="T15" s="10" t="str">
        <f ca="1">IFERROR(AVERAGE(OFFSET(E15,0,0,-参数!B$10,1)),"")</f>
        <v/>
      </c>
      <c r="U15" s="10" t="str">
        <f ca="1">IFERROR(AVERAGE(OFFSET(E15,0,0,-参数!B$11,1)),"")</f>
        <v/>
      </c>
      <c r="V15" s="10" t="str">
        <f t="shared" ca="1" si="2"/>
        <v/>
      </c>
      <c r="W15" s="10" t="str">
        <f ca="1">IFERROR(AVERAGE(OFFSET(V15,0,0,-参数!B$12,1)),"")</f>
        <v/>
      </c>
      <c r="X15" s="11" t="str">
        <f t="shared" ca="1" si="12"/>
        <v>买</v>
      </c>
      <c r="Y15" s="12">
        <f ca="1">IF(X14="买",$E15/$E14-1-IF(X13="卖",参数!$B$3-IF(X15="卖",参数!$B$3+参数!$B$4,0)),"")</f>
        <v>2.7566301346942268E-2</v>
      </c>
      <c r="Z15" s="10">
        <f t="shared" ca="1" si="13"/>
        <v>999.80667283956939</v>
      </c>
      <c r="AA15" s="3">
        <f ca="1">Z15/MAX(Z$2:Z15)-1</f>
        <v>-1.4571821126633244E-2</v>
      </c>
      <c r="AB15" s="8">
        <f ca="1">IFERROR(AVERAGE(OFFSET(E15,0,0,-参数!B$14,1)),"")</f>
        <v>978.76125000000002</v>
      </c>
      <c r="AC15" s="8" t="str">
        <f ca="1">IFERROR(AVERAGE(OFFSET(E15,0,0,-参数!B$15,1)),"")</f>
        <v/>
      </c>
      <c r="AD15" s="9" t="str">
        <f ca="1">IFERROR(IF(OR(AND(AB15/AC15-1&lt;参数!B$16,AB15/AC15-1&gt;参数!B$17),AB15/AC15-1&lt;参数!B$18),"买","卖"),"买")</f>
        <v>买</v>
      </c>
      <c r="AE15" s="7">
        <f ca="1">IF(AD14="买",$E15/$E14-1-IF(AD13="卖",参数!$B$3-IF(AD15="卖",参数!$B$3+参数!$B$4,0)),"")</f>
        <v>2.7566301346942268E-2</v>
      </c>
      <c r="AF15" s="8">
        <f t="shared" ca="1" si="14"/>
        <v>999.80667283956939</v>
      </c>
      <c r="AG15" s="3">
        <f ca="1">AF15/MAX(AF$2:AF15)-1</f>
        <v>-1.4571821126633244E-2</v>
      </c>
      <c r="AH15">
        <f t="shared" ca="1" si="3"/>
        <v>0</v>
      </c>
      <c r="AI15">
        <f t="shared" si="4"/>
        <v>0</v>
      </c>
      <c r="AJ15">
        <f t="shared" ca="1" si="5"/>
        <v>0</v>
      </c>
      <c r="AK15">
        <f t="shared" ca="1" si="6"/>
        <v>0</v>
      </c>
      <c r="AL15">
        <f t="shared" ca="1" si="7"/>
        <v>0</v>
      </c>
      <c r="AM15">
        <f t="shared" ca="1" si="8"/>
        <v>0</v>
      </c>
      <c r="AO15" s="9">
        <f t="shared" si="15"/>
        <v>26.360000000000014</v>
      </c>
      <c r="AP15" s="15">
        <f ca="1">IFERROR(ABS(E15-OFFSET(E15,-参数!B$20,0,1,1))/SUM(OFFSET(AO15,0,0,-参数!B$20,1)),0)</f>
        <v>0</v>
      </c>
      <c r="AQ15" s="16">
        <f ca="1">(参数!B$21+参数!B$22*'000300'!AP15)^(参数!B$23)</f>
        <v>-2.1999999999999999E-2</v>
      </c>
      <c r="AR15" s="17">
        <f t="shared" ca="1" si="16"/>
        <v>982.46885484078553</v>
      </c>
      <c r="AS15" s="9" t="str">
        <f ca="1">IF(E15+参数!B$24&gt;=AR15,"买","卖")</f>
        <v>买</v>
      </c>
      <c r="AT15" s="7" t="str">
        <f ca="1">IF(AS14="买",$E15/$E14-1-IF(AS13="卖",参数!$B$3-IF(AS15="卖",参数!$B$3+参数!$B$4,0)),"")</f>
        <v/>
      </c>
      <c r="AU15" s="8">
        <f t="shared" ca="1" si="17"/>
        <v>977.83133844390727</v>
      </c>
      <c r="AV15" s="7">
        <f ca="1">AU15/MAX(AU$2:AU15)-1</f>
        <v>-3.6231122211459521E-2</v>
      </c>
      <c r="AX15" s="11" t="str">
        <f ca="1">IFERROR(IF(E15&gt;MAX(OFFSET(C15,-1,0,-参数!B$27,1)),"买",IF(E15&lt;MIN(OFFSET(D15,-1,0,-参数!B$26,1)),"卖",AX14)),"卖")</f>
        <v>卖</v>
      </c>
      <c r="AY15" s="12" t="str">
        <f ca="1">IF(AX14="买",$E15/$E14-1-IF(AX13="卖",参数!$B$3-IF(AX15="卖",参数!$B$3+参数!$B$4,0)),"")</f>
        <v/>
      </c>
      <c r="AZ15" s="10">
        <f t="shared" ca="1" si="18"/>
        <v>1000</v>
      </c>
      <c r="BA15" s="12">
        <f ca="1">AZ15/MAX(AZ$2:AZ15)-1</f>
        <v>0</v>
      </c>
    </row>
    <row r="16" spans="1:53" x14ac:dyDescent="0.15">
      <c r="A16" s="1">
        <v>38376</v>
      </c>
      <c r="B16" s="6">
        <v>1001.85</v>
      </c>
      <c r="C16" s="6">
        <v>1001.85</v>
      </c>
      <c r="D16" s="6">
        <v>986.23</v>
      </c>
      <c r="E16" s="2">
        <v>998.13</v>
      </c>
      <c r="F16" s="3">
        <f>E16/MAX(E$2:E16)-1</f>
        <v>0</v>
      </c>
      <c r="G16" s="2" t="str">
        <f ca="1">IFERROR(AVERAGE(OFFSET(E16,0,0,-参数!B$2,1)),"")</f>
        <v/>
      </c>
      <c r="H16" t="str">
        <f t="shared" ca="1" si="19"/>
        <v>卖</v>
      </c>
      <c r="I16" s="3" t="str">
        <f ca="1">IF(H15="买",$E16/$E15-1-IF(H14="卖",参数!$B$3-IF(H16="卖",参数!$B$3+参数!$B$4,0)),"")</f>
        <v/>
      </c>
      <c r="J16" s="2">
        <f t="shared" ca="1" si="9"/>
        <v>1000</v>
      </c>
      <c r="K16" s="3">
        <f ca="1">J16/MAX(J$2:J16)-1</f>
        <v>0</v>
      </c>
      <c r="L16" s="8">
        <f>L15*(参数!$B$6-1)/(参数!$B$6+1)+E16*2/(参数!$B$6+1)</f>
        <v>982.45602035341244</v>
      </c>
      <c r="M16" s="8">
        <f>M15*(参数!$B$7-1)/(参数!$B$7+1)+E16*2/(参数!$B$7+1)</f>
        <v>983.0560528831827</v>
      </c>
      <c r="N16" s="8">
        <f t="shared" si="1"/>
        <v>-0.60003252977026023</v>
      </c>
      <c r="O16" s="8">
        <f>O15*(参数!$B$8-1)/(参数!$B$8+1)+N16*2/(参数!$B$8+1)</f>
        <v>6.8592854861410923E-2</v>
      </c>
      <c r="P16" s="9" t="str">
        <f t="shared" si="10"/>
        <v>买</v>
      </c>
      <c r="Q16" s="7">
        <f>IF(P15="买",$E16/$E15-1-IF(P14="卖",参数!$B$3-IF(P16="卖",参数!$B$3+参数!$B$4,0)),"")</f>
        <v>1.5805007123956827E-2</v>
      </c>
      <c r="R16" s="8">
        <f t="shared" si="11"/>
        <v>1015.6086244263784</v>
      </c>
      <c r="S16" s="3">
        <f>R16/MAX(R$2:R16)-1</f>
        <v>0</v>
      </c>
      <c r="T16" s="10" t="str">
        <f ca="1">IFERROR(AVERAGE(OFFSET(E16,0,0,-参数!B$10,1)),"")</f>
        <v/>
      </c>
      <c r="U16" s="10" t="str">
        <f ca="1">IFERROR(AVERAGE(OFFSET(E16,0,0,-参数!B$11,1)),"")</f>
        <v/>
      </c>
      <c r="V16" s="10" t="str">
        <f t="shared" ca="1" si="2"/>
        <v/>
      </c>
      <c r="W16" s="10" t="str">
        <f ca="1">IFERROR(AVERAGE(OFFSET(V16,0,0,-参数!B$12,1)),"")</f>
        <v/>
      </c>
      <c r="X16" s="11" t="str">
        <f t="shared" ca="1" si="12"/>
        <v>买</v>
      </c>
      <c r="Y16" s="12">
        <f ca="1">IF(X15="买",$E16/$E15-1-IF(X14="卖",参数!$B$3-IF(X16="卖",参数!$B$3+参数!$B$4,0)),"")</f>
        <v>1.5805007123956827E-2</v>
      </c>
      <c r="Z16" s="10">
        <f t="shared" ca="1" si="13"/>
        <v>1015.6086244263784</v>
      </c>
      <c r="AA16" s="3">
        <f ca="1">Z16/MAX(Z$2:Z16)-1</f>
        <v>0</v>
      </c>
      <c r="AB16" s="8">
        <f ca="1">IFERROR(AVERAGE(OFFSET(E16,0,0,-参数!B$14,1)),"")</f>
        <v>978.93500000000006</v>
      </c>
      <c r="AC16" s="8" t="str">
        <f ca="1">IFERROR(AVERAGE(OFFSET(E16,0,0,-参数!B$15,1)),"")</f>
        <v/>
      </c>
      <c r="AD16" s="9" t="str">
        <f ca="1">IFERROR(IF(OR(AND(AB16/AC16-1&lt;参数!B$16,AB16/AC16-1&gt;参数!B$17),AB16/AC16-1&lt;参数!B$18),"买","卖"),"买")</f>
        <v>买</v>
      </c>
      <c r="AE16" s="7">
        <f ca="1">IF(AD15="买",$E16/$E15-1-IF(AD14="卖",参数!$B$3-IF(AD16="卖",参数!$B$3+参数!$B$4,0)),"")</f>
        <v>1.5805007123956827E-2</v>
      </c>
      <c r="AF16" s="8">
        <f t="shared" ca="1" si="14"/>
        <v>1015.6086244263784</v>
      </c>
      <c r="AG16" s="3">
        <f ca="1">AF16/MAX(AF$2:AF16)-1</f>
        <v>0</v>
      </c>
      <c r="AH16">
        <f t="shared" ca="1" si="3"/>
        <v>0</v>
      </c>
      <c r="AI16">
        <f t="shared" si="4"/>
        <v>0</v>
      </c>
      <c r="AJ16">
        <f t="shared" ca="1" si="5"/>
        <v>0</v>
      </c>
      <c r="AK16">
        <f t="shared" ca="1" si="6"/>
        <v>0</v>
      </c>
      <c r="AL16">
        <f t="shared" ca="1" si="7"/>
        <v>0</v>
      </c>
      <c r="AM16">
        <f t="shared" ca="1" si="8"/>
        <v>0</v>
      </c>
      <c r="AO16" s="9">
        <f t="shared" si="15"/>
        <v>15.529999999999973</v>
      </c>
      <c r="AP16" s="15">
        <f ca="1">IFERROR(ABS(E16-OFFSET(E16,-参数!B$20,0,1,1))/SUM(OFFSET(AO16,0,0,-参数!B$20,1)),0)</f>
        <v>0</v>
      </c>
      <c r="AQ16" s="16">
        <f ca="1">(参数!B$21+参数!B$22*'000300'!AP16)^(参数!B$23)</f>
        <v>-2.1999999999999999E-2</v>
      </c>
      <c r="AR16" s="17">
        <f t="shared" ca="1" si="16"/>
        <v>982.12430964728287</v>
      </c>
      <c r="AS16" s="9" t="str">
        <f ca="1">IF(E16+参数!B$24&gt;=AR16,"买","卖")</f>
        <v>买</v>
      </c>
      <c r="AT16" s="7">
        <f ca="1">IF(AS15="买",$E16/$E15-1-IF(AS14="卖",参数!$B$3-IF(AS16="卖",参数!$B$3+参数!$B$4,0)),"")</f>
        <v>1.5555007123956827E-2</v>
      </c>
      <c r="AU16" s="8">
        <f t="shared" ca="1" si="17"/>
        <v>993.04151187943046</v>
      </c>
      <c r="AV16" s="7">
        <f ca="1">AU16/MAX(AU$2:AU16)-1</f>
        <v>-2.1239690451610893E-2</v>
      </c>
      <c r="AX16" s="11" t="str">
        <f ca="1">IFERROR(IF(E16&gt;MAX(OFFSET(C16,-1,0,-参数!B$27,1)),"买",IF(E16&lt;MIN(OFFSET(D16,-1,0,-参数!B$26,1)),"卖",AX15)),"卖")</f>
        <v>卖</v>
      </c>
      <c r="AY16" s="12" t="str">
        <f ca="1">IF(AX15="买",$E16/$E15-1-IF(AX14="卖",参数!$B$3-IF(AX16="卖",参数!$B$3+参数!$B$4,0)),"")</f>
        <v/>
      </c>
      <c r="AZ16" s="10">
        <f t="shared" ca="1" si="18"/>
        <v>1000</v>
      </c>
      <c r="BA16" s="12">
        <f ca="1">AZ16/MAX(AZ$2:AZ16)-1</f>
        <v>0</v>
      </c>
    </row>
    <row r="17" spans="1:53" x14ac:dyDescent="0.15">
      <c r="A17" s="1">
        <v>38377</v>
      </c>
      <c r="B17" s="6">
        <v>995.63</v>
      </c>
      <c r="C17" s="6">
        <v>997.95</v>
      </c>
      <c r="D17" s="6">
        <v>985.23</v>
      </c>
      <c r="E17" s="2">
        <v>997.77</v>
      </c>
      <c r="F17" s="3">
        <f>E17/MAX(E$2:E17)-1</f>
        <v>-3.6067446124254943E-4</v>
      </c>
      <c r="G17" s="2" t="str">
        <f ca="1">IFERROR(AVERAGE(OFFSET(E17,0,0,-参数!B$2,1)),"")</f>
        <v/>
      </c>
      <c r="H17" t="str">
        <f t="shared" ca="1" si="19"/>
        <v>卖</v>
      </c>
      <c r="I17" s="3" t="str">
        <f ca="1">IF(H16="买",$E17/$E16-1-IF(H15="卖",参数!$B$3-IF(H17="卖",参数!$B$3+参数!$B$4,0)),"")</f>
        <v/>
      </c>
      <c r="J17" s="2">
        <f t="shared" ca="1" si="9"/>
        <v>1000</v>
      </c>
      <c r="K17" s="3">
        <f ca="1">J17/MAX(J$2:J17)-1</f>
        <v>0</v>
      </c>
      <c r="L17" s="8">
        <f>L16*(参数!$B$6-1)/(参数!$B$6+1)+E17*2/(参数!$B$6+1)</f>
        <v>983.91449460546846</v>
      </c>
      <c r="M17" s="8">
        <f>M16*(参数!$B$7-1)/(参数!$B$7+1)+E17*2/(参数!$B$7+1)</f>
        <v>983.41060582575665</v>
      </c>
      <c r="N17" s="8">
        <f t="shared" si="1"/>
        <v>0.503888779711815</v>
      </c>
      <c r="O17" s="8">
        <f>O16*(参数!$B$8-1)/(参数!$B$8+1)+N17*2/(参数!$B$8+1)</f>
        <v>0.15565203983149173</v>
      </c>
      <c r="P17" s="9" t="str">
        <f t="shared" si="10"/>
        <v>买</v>
      </c>
      <c r="Q17" s="7">
        <f>IF(P16="买",$E17/$E16-1-IF(P15="卖",参数!$B$3-IF(P17="卖",参数!$B$3+参数!$B$4,0)),"")</f>
        <v>-3.6067446124254943E-4</v>
      </c>
      <c r="R17" s="8">
        <f t="shared" si="11"/>
        <v>1015.24232033293</v>
      </c>
      <c r="S17" s="3">
        <f>R17/MAX(R$2:R17)-1</f>
        <v>-3.6067446124254943E-4</v>
      </c>
      <c r="T17" s="10" t="str">
        <f ca="1">IFERROR(AVERAGE(OFFSET(E17,0,0,-参数!B$10,1)),"")</f>
        <v/>
      </c>
      <c r="U17" s="10" t="str">
        <f ca="1">IFERROR(AVERAGE(OFFSET(E17,0,0,-参数!B$11,1)),"")</f>
        <v/>
      </c>
      <c r="V17" s="10" t="str">
        <f t="shared" ca="1" si="2"/>
        <v/>
      </c>
      <c r="W17" s="10" t="str">
        <f ca="1">IFERROR(AVERAGE(OFFSET(V17,0,0,-参数!B$12,1)),"")</f>
        <v/>
      </c>
      <c r="X17" s="11" t="str">
        <f t="shared" ca="1" si="12"/>
        <v>买</v>
      </c>
      <c r="Y17" s="12">
        <f ca="1">IF(X16="买",$E17/$E16-1-IF(X15="卖",参数!$B$3-IF(X17="卖",参数!$B$3+参数!$B$4,0)),"")</f>
        <v>-3.6067446124254943E-4</v>
      </c>
      <c r="Z17" s="10">
        <f t="shared" ca="1" si="13"/>
        <v>1015.24232033293</v>
      </c>
      <c r="AA17" s="3">
        <f ca="1">Z17/MAX(Z$2:Z17)-1</f>
        <v>-3.6067446124254943E-4</v>
      </c>
      <c r="AB17" s="8">
        <f ca="1">IFERROR(AVERAGE(OFFSET(E17,0,0,-参数!B$14,1)),"")</f>
        <v>979.04750000000013</v>
      </c>
      <c r="AC17" s="8" t="str">
        <f ca="1">IFERROR(AVERAGE(OFFSET(E17,0,0,-参数!B$15,1)),"")</f>
        <v/>
      </c>
      <c r="AD17" s="9" t="str">
        <f ca="1">IFERROR(IF(OR(AND(AB17/AC17-1&lt;参数!B$16,AB17/AC17-1&gt;参数!B$17),AB17/AC17-1&lt;参数!B$18),"买","卖"),"买")</f>
        <v>买</v>
      </c>
      <c r="AE17" s="7">
        <f ca="1">IF(AD16="买",$E17/$E16-1-IF(AD15="卖",参数!$B$3-IF(AD17="卖",参数!$B$3+参数!$B$4,0)),"")</f>
        <v>-3.6067446124254943E-4</v>
      </c>
      <c r="AF17" s="8">
        <f t="shared" ca="1" si="14"/>
        <v>1015.24232033293</v>
      </c>
      <c r="AG17" s="3">
        <f ca="1">AF17/MAX(AF$2:AF17)-1</f>
        <v>-3.6067446124254943E-4</v>
      </c>
      <c r="AH17">
        <f t="shared" ca="1" si="3"/>
        <v>0</v>
      </c>
      <c r="AI17">
        <f t="shared" si="4"/>
        <v>0</v>
      </c>
      <c r="AJ17">
        <f t="shared" ca="1" si="5"/>
        <v>0</v>
      </c>
      <c r="AK17">
        <f t="shared" ca="1" si="6"/>
        <v>0</v>
      </c>
      <c r="AL17">
        <f t="shared" ca="1" si="7"/>
        <v>0</v>
      </c>
      <c r="AM17">
        <f t="shared" ca="1" si="8"/>
        <v>0</v>
      </c>
      <c r="AO17" s="9">
        <f t="shared" si="15"/>
        <v>0.36000000000001364</v>
      </c>
      <c r="AP17" s="15">
        <f ca="1">IFERROR(ABS(E17-OFFSET(E17,-参数!B$20,0,1,1))/SUM(OFFSET(AO17,0,0,-参数!B$20,1)),0)</f>
        <v>0</v>
      </c>
      <c r="AQ17" s="16">
        <f ca="1">(参数!B$21+参数!B$22*'000300'!AP17)^(参数!B$23)</f>
        <v>-2.1999999999999999E-2</v>
      </c>
      <c r="AR17" s="17">
        <f t="shared" ca="1" si="16"/>
        <v>981.78010445952316</v>
      </c>
      <c r="AS17" s="9" t="str">
        <f ca="1">IF(E17+参数!B$24&gt;=AR17,"买","卖")</f>
        <v>买</v>
      </c>
      <c r="AT17" s="7">
        <f ca="1">IF(AS16="买",$E17/$E16-1-IF(AS15="卖",参数!$B$3-IF(AS17="卖",参数!$B$3+参数!$B$4,0)),"")</f>
        <v>-3.6067446124254943E-4</v>
      </c>
      <c r="AU17" s="8">
        <f t="shared" ca="1" si="17"/>
        <v>992.68334716714185</v>
      </c>
      <c r="AV17" s="7">
        <f ca="1">AU17/MAX(AU$2:AU17)-1</f>
        <v>-2.1592704298942889E-2</v>
      </c>
      <c r="AX17" s="11" t="str">
        <f ca="1">IFERROR(IF(E17&gt;MAX(OFFSET(C17,-1,0,-参数!B$27,1)),"买",IF(E17&lt;MIN(OFFSET(D17,-1,0,-参数!B$26,1)),"卖",AX16)),"卖")</f>
        <v>卖</v>
      </c>
      <c r="AY17" s="12" t="str">
        <f ca="1">IF(AX16="买",$E17/$E16-1-IF(AX15="卖",参数!$B$3-IF(AX17="卖",参数!$B$3+参数!$B$4,0)),"")</f>
        <v/>
      </c>
      <c r="AZ17" s="10">
        <f t="shared" ca="1" si="18"/>
        <v>1000</v>
      </c>
      <c r="BA17" s="12">
        <f ca="1">AZ17/MAX(AZ$2:AZ17)-1</f>
        <v>0</v>
      </c>
    </row>
    <row r="18" spans="1:53" x14ac:dyDescent="0.15">
      <c r="A18" s="1">
        <v>38378</v>
      </c>
      <c r="B18" s="6">
        <v>995.78</v>
      </c>
      <c r="C18" s="6">
        <v>999.47</v>
      </c>
      <c r="D18" s="6">
        <v>988.47</v>
      </c>
      <c r="E18" s="2">
        <v>989.92</v>
      </c>
      <c r="F18" s="3">
        <f>E18/MAX(E$2:E18)-1</f>
        <v>-8.2253814633365119E-3</v>
      </c>
      <c r="G18" s="2" t="str">
        <f ca="1">IFERROR(AVERAGE(OFFSET(E18,0,0,-参数!B$2,1)),"")</f>
        <v/>
      </c>
      <c r="H18" t="str">
        <f t="shared" ca="1" si="19"/>
        <v>卖</v>
      </c>
      <c r="I18" s="3" t="str">
        <f ca="1">IF(H17="买",$E18/$E17-1-IF(H16="卖",参数!$B$3-IF(H18="卖",参数!$B$3+参数!$B$4,0)),"")</f>
        <v/>
      </c>
      <c r="J18" s="2">
        <f t="shared" ca="1" si="9"/>
        <v>1000</v>
      </c>
      <c r="K18" s="3">
        <f ca="1">J18/MAX(J$2:J18)-1</f>
        <v>0</v>
      </c>
      <c r="L18" s="8">
        <f>L17*(参数!$B$6-1)/(参数!$B$6+1)+E18*2/(参数!$B$6+1)</f>
        <v>984.4864475001857</v>
      </c>
      <c r="M18" s="8">
        <f>M17*(参数!$B$7-1)/(参数!$B$7+1)+E18*2/(参数!$B$7+1)</f>
        <v>983.5674586974252</v>
      </c>
      <c r="N18" s="8">
        <f t="shared" si="1"/>
        <v>0.91898880276050932</v>
      </c>
      <c r="O18" s="8">
        <f>O17*(参数!$B$8-1)/(参数!$B$8+1)+N18*2/(参数!$B$8+1)</f>
        <v>0.30831939241729522</v>
      </c>
      <c r="P18" s="9" t="str">
        <f t="shared" si="10"/>
        <v>买</v>
      </c>
      <c r="Q18" s="7">
        <f>IF(P17="买",$E18/$E17-1-IF(P16="卖",参数!$B$3-IF(P18="卖",参数!$B$3+参数!$B$4,0)),"")</f>
        <v>-7.8675446245126679E-3</v>
      </c>
      <c r="R18" s="8">
        <f t="shared" si="11"/>
        <v>1007.2548560730169</v>
      </c>
      <c r="S18" s="3">
        <f>R18/MAX(R$2:R18)-1</f>
        <v>-8.2253814633366229E-3</v>
      </c>
      <c r="T18" s="10" t="str">
        <f ca="1">IFERROR(AVERAGE(OFFSET(E18,0,0,-参数!B$10,1)),"")</f>
        <v/>
      </c>
      <c r="U18" s="10" t="str">
        <f ca="1">IFERROR(AVERAGE(OFFSET(E18,0,0,-参数!B$11,1)),"")</f>
        <v/>
      </c>
      <c r="V18" s="10" t="str">
        <f t="shared" ca="1" si="2"/>
        <v/>
      </c>
      <c r="W18" s="10" t="str">
        <f ca="1">IFERROR(AVERAGE(OFFSET(V18,0,0,-参数!B$12,1)),"")</f>
        <v/>
      </c>
      <c r="X18" s="11" t="str">
        <f t="shared" ca="1" si="12"/>
        <v>买</v>
      </c>
      <c r="Y18" s="12">
        <f ca="1">IF(X17="买",$E18/$E17-1-IF(X16="卖",参数!$B$3-IF(X18="卖",参数!$B$3+参数!$B$4,0)),"")</f>
        <v>-7.8675446245126679E-3</v>
      </c>
      <c r="Z18" s="10">
        <f t="shared" ca="1" si="13"/>
        <v>1007.2548560730169</v>
      </c>
      <c r="AA18" s="3">
        <f ca="1">Z18/MAX(Z$2:Z18)-1</f>
        <v>-8.2253814633366229E-3</v>
      </c>
      <c r="AB18" s="8">
        <f ca="1">IFERROR(AVERAGE(OFFSET(E18,0,0,-参数!B$14,1)),"")</f>
        <v>979.25</v>
      </c>
      <c r="AC18" s="8" t="str">
        <f ca="1">IFERROR(AVERAGE(OFFSET(E18,0,0,-参数!B$15,1)),"")</f>
        <v/>
      </c>
      <c r="AD18" s="9" t="str">
        <f ca="1">IFERROR(IF(OR(AND(AB18/AC18-1&lt;参数!B$16,AB18/AC18-1&gt;参数!B$17),AB18/AC18-1&lt;参数!B$18),"买","卖"),"买")</f>
        <v>买</v>
      </c>
      <c r="AE18" s="7">
        <f ca="1">IF(AD17="买",$E18/$E17-1-IF(AD16="卖",参数!$B$3-IF(AD18="卖",参数!$B$3+参数!$B$4,0)),"")</f>
        <v>-7.8675446245126679E-3</v>
      </c>
      <c r="AF18" s="8">
        <f t="shared" ca="1" si="14"/>
        <v>1007.2548560730169</v>
      </c>
      <c r="AG18" s="3">
        <f ca="1">AF18/MAX(AF$2:AF18)-1</f>
        <v>-8.2253814633366229E-3</v>
      </c>
      <c r="AH18">
        <f t="shared" ca="1" si="3"/>
        <v>0</v>
      </c>
      <c r="AI18">
        <f t="shared" si="4"/>
        <v>0</v>
      </c>
      <c r="AJ18">
        <f t="shared" ca="1" si="5"/>
        <v>0</v>
      </c>
      <c r="AK18">
        <f t="shared" ca="1" si="6"/>
        <v>0</v>
      </c>
      <c r="AL18">
        <f t="shared" ca="1" si="7"/>
        <v>0</v>
      </c>
      <c r="AM18">
        <f t="shared" ca="1" si="8"/>
        <v>0</v>
      </c>
      <c r="AO18" s="9">
        <f t="shared" si="15"/>
        <v>7.8500000000000227</v>
      </c>
      <c r="AP18" s="15">
        <f ca="1">IFERROR(ABS(E18-OFFSET(E18,-参数!B$20,0,1,1))/SUM(OFFSET(AO18,0,0,-参数!B$20,1)),0)</f>
        <v>0</v>
      </c>
      <c r="AQ18" s="16">
        <f ca="1">(参数!B$21+参数!B$22*'000300'!AP18)^(参数!B$23)</f>
        <v>-2.1999999999999999E-2</v>
      </c>
      <c r="AR18" s="17">
        <f t="shared" ca="1" si="16"/>
        <v>981.60102675763267</v>
      </c>
      <c r="AS18" s="9" t="str">
        <f ca="1">IF(E18+参数!B$24&gt;=AR18,"买","卖")</f>
        <v>买</v>
      </c>
      <c r="AT18" s="7">
        <f ca="1">IF(AS17="买",$E18/$E17-1-IF(AS16="卖",参数!$B$3-IF(AS18="卖",参数!$B$3+参数!$B$4,0)),"")</f>
        <v>-7.8675446245126679E-3</v>
      </c>
      <c r="AU18" s="8">
        <f t="shared" ca="1" si="17"/>
        <v>984.87336663529379</v>
      </c>
      <c r="AV18" s="7">
        <f ca="1">AU18/MAX(AU$2:AU18)-1</f>
        <v>-2.9290367358819624E-2</v>
      </c>
      <c r="AX18" s="11" t="str">
        <f ca="1">IFERROR(IF(E18&gt;MAX(OFFSET(C18,-1,0,-参数!B$27,1)),"买",IF(E18&lt;MIN(OFFSET(D18,-1,0,-参数!B$26,1)),"卖",AX17)),"卖")</f>
        <v>卖</v>
      </c>
      <c r="AY18" s="12" t="str">
        <f ca="1">IF(AX17="买",$E18/$E17-1-IF(AX16="卖",参数!$B$3-IF(AX18="卖",参数!$B$3+参数!$B$4,0)),"")</f>
        <v/>
      </c>
      <c r="AZ18" s="10">
        <f t="shared" ca="1" si="18"/>
        <v>1000</v>
      </c>
      <c r="BA18" s="12">
        <f ca="1">AZ18/MAX(AZ$2:AZ18)-1</f>
        <v>0</v>
      </c>
    </row>
    <row r="19" spans="1:53" x14ac:dyDescent="0.15">
      <c r="A19" s="1">
        <v>38379</v>
      </c>
      <c r="B19" s="6">
        <v>987.34</v>
      </c>
      <c r="C19" s="6">
        <v>987.7</v>
      </c>
      <c r="D19" s="6">
        <v>973.77</v>
      </c>
      <c r="E19" s="2">
        <v>974.63</v>
      </c>
      <c r="F19" s="3">
        <f>E19/MAX(E$2:E19)-1</f>
        <v>-2.3544027331109163E-2</v>
      </c>
      <c r="G19" s="2" t="str">
        <f ca="1">IFERROR(AVERAGE(OFFSET(E19,0,0,-参数!B$2,1)),"")</f>
        <v/>
      </c>
      <c r="H19" t="str">
        <f t="shared" ca="1" si="19"/>
        <v>卖</v>
      </c>
      <c r="I19" s="3" t="str">
        <f ca="1">IF(H18="买",$E19/$E18-1-IF(H17="卖",参数!$B$3-IF(H19="卖",参数!$B$3+参数!$B$4,0)),"")</f>
        <v/>
      </c>
      <c r="J19" s="2">
        <f t="shared" ca="1" si="9"/>
        <v>1000</v>
      </c>
      <c r="K19" s="3">
        <f ca="1">J19/MAX(J$2:J19)-1</f>
        <v>0</v>
      </c>
      <c r="L19" s="8">
        <f>L18*(参数!$B$6-1)/(参数!$B$6+1)+E19*2/(参数!$B$6+1)</f>
        <v>983.54773821445383</v>
      </c>
      <c r="M19" s="8">
        <f>M18*(参数!$B$7-1)/(参数!$B$7+1)+E19*2/(参数!$B$7+1)</f>
        <v>983.35209824688479</v>
      </c>
      <c r="N19" s="8">
        <f t="shared" si="1"/>
        <v>0.19563996756903634</v>
      </c>
      <c r="O19" s="8">
        <f>O18*(参数!$B$8-1)/(参数!$B$8+1)+N19*2/(参数!$B$8+1)</f>
        <v>0.28578350744764341</v>
      </c>
      <c r="P19" s="9" t="str">
        <f t="shared" si="10"/>
        <v>买</v>
      </c>
      <c r="Q19" s="7">
        <f>IF(P18="买",$E19/$E18-1-IF(P17="卖",参数!$B$3-IF(P19="卖",参数!$B$3+参数!$B$4,0)),"")</f>
        <v>-1.544569258121864E-2</v>
      </c>
      <c r="R19" s="8">
        <f t="shared" si="11"/>
        <v>991.69710721517345</v>
      </c>
      <c r="S19" s="3">
        <f>R19/MAX(R$2:R19)-1</f>
        <v>-2.3544027331109274E-2</v>
      </c>
      <c r="T19" s="10" t="str">
        <f ca="1">IFERROR(AVERAGE(OFFSET(E19,0,0,-参数!B$10,1)),"")</f>
        <v/>
      </c>
      <c r="U19" s="10" t="str">
        <f ca="1">IFERROR(AVERAGE(OFFSET(E19,0,0,-参数!B$11,1)),"")</f>
        <v/>
      </c>
      <c r="V19" s="10" t="str">
        <f t="shared" ca="1" si="2"/>
        <v/>
      </c>
      <c r="W19" s="10" t="str">
        <f ca="1">IFERROR(AVERAGE(OFFSET(V19,0,0,-参数!B$12,1)),"")</f>
        <v/>
      </c>
      <c r="X19" s="11" t="str">
        <f t="shared" ca="1" si="12"/>
        <v>买</v>
      </c>
      <c r="Y19" s="12">
        <f ca="1">IF(X18="买",$E19/$E18-1-IF(X17="卖",参数!$B$3-IF(X19="卖",参数!$B$3+参数!$B$4,0)),"")</f>
        <v>-1.544569258121864E-2</v>
      </c>
      <c r="Z19" s="10">
        <f t="shared" ca="1" si="13"/>
        <v>991.69710721517345</v>
      </c>
      <c r="AA19" s="3">
        <f ca="1">Z19/MAX(Z$2:Z19)-1</f>
        <v>-2.3544027331109274E-2</v>
      </c>
      <c r="AB19" s="8">
        <f ca="1">IFERROR(AVERAGE(OFFSET(E19,0,0,-参数!B$14,1)),"")</f>
        <v>980.14749999999992</v>
      </c>
      <c r="AC19" s="8" t="str">
        <f ca="1">IFERROR(AVERAGE(OFFSET(E19,0,0,-参数!B$15,1)),"")</f>
        <v/>
      </c>
      <c r="AD19" s="9" t="str">
        <f ca="1">IFERROR(IF(OR(AND(AB19/AC19-1&lt;参数!B$16,AB19/AC19-1&gt;参数!B$17),AB19/AC19-1&lt;参数!B$18),"买","卖"),"买")</f>
        <v>买</v>
      </c>
      <c r="AE19" s="7">
        <f ca="1">IF(AD18="买",$E19/$E18-1-IF(AD17="卖",参数!$B$3-IF(AD19="卖",参数!$B$3+参数!$B$4,0)),"")</f>
        <v>-1.544569258121864E-2</v>
      </c>
      <c r="AF19" s="8">
        <f t="shared" ca="1" si="14"/>
        <v>991.69710721517345</v>
      </c>
      <c r="AG19" s="3">
        <f ca="1">AF19/MAX(AF$2:AF19)-1</f>
        <v>-2.3544027331109274E-2</v>
      </c>
      <c r="AH19">
        <f t="shared" ca="1" si="3"/>
        <v>0</v>
      </c>
      <c r="AI19">
        <f t="shared" si="4"/>
        <v>0</v>
      </c>
      <c r="AJ19">
        <f t="shared" ca="1" si="5"/>
        <v>0</v>
      </c>
      <c r="AK19">
        <f t="shared" ca="1" si="6"/>
        <v>0</v>
      </c>
      <c r="AL19">
        <f t="shared" ca="1" si="7"/>
        <v>1</v>
      </c>
      <c r="AM19">
        <f t="shared" ca="1" si="8"/>
        <v>0</v>
      </c>
      <c r="AO19" s="9">
        <f t="shared" si="15"/>
        <v>15.289999999999964</v>
      </c>
      <c r="AP19" s="15">
        <f ca="1">IFERROR(ABS(E19-OFFSET(E19,-参数!B$20,0,1,1))/SUM(OFFSET(AO19,0,0,-参数!B$20,1)),0)</f>
        <v>0</v>
      </c>
      <c r="AQ19" s="16">
        <f ca="1">(参数!B$21+参数!B$22*'000300'!AP19)^(参数!B$23)</f>
        <v>-2.1999999999999999E-2</v>
      </c>
      <c r="AR19" s="17">
        <f t="shared" ca="1" si="16"/>
        <v>981.75438934630063</v>
      </c>
      <c r="AS19" s="9" t="str">
        <f ca="1">IF(E19+参数!B$24&gt;=AR19,"买","卖")</f>
        <v>买</v>
      </c>
      <c r="AT19" s="7">
        <f ca="1">IF(AS18="买",$E19/$E18-1-IF(AS17="卖",参数!$B$3-IF(AS19="卖",参数!$B$3+参数!$B$4,0)),"")</f>
        <v>-1.544569258121864E-2</v>
      </c>
      <c r="AU19" s="8">
        <f t="shared" ca="1" si="17"/>
        <v>969.66131538281525</v>
      </c>
      <c r="AV19" s="7">
        <f ca="1">AU19/MAX(AU$2:AU19)-1</f>
        <v>-4.4283649930222935E-2</v>
      </c>
      <c r="AX19" s="11" t="str">
        <f ca="1">IFERROR(IF(E19&gt;MAX(OFFSET(C19,-1,0,-参数!B$27,1)),"买",IF(E19&lt;MIN(OFFSET(D19,-1,0,-参数!B$26,1)),"卖",AX18)),"卖")</f>
        <v>卖</v>
      </c>
      <c r="AY19" s="12" t="str">
        <f ca="1">IF(AX18="买",$E19/$E18-1-IF(AX17="卖",参数!$B$3-IF(AX19="卖",参数!$B$3+参数!$B$4,0)),"")</f>
        <v/>
      </c>
      <c r="AZ19" s="10">
        <f t="shared" ca="1" si="18"/>
        <v>1000</v>
      </c>
      <c r="BA19" s="12">
        <f ca="1">AZ19/MAX(AZ$2:AZ19)-1</f>
        <v>0</v>
      </c>
    </row>
    <row r="20" spans="1:53" x14ac:dyDescent="0.15">
      <c r="A20" s="1">
        <v>38380</v>
      </c>
      <c r="B20" s="6">
        <v>974.63</v>
      </c>
      <c r="C20" s="6">
        <v>975.62</v>
      </c>
      <c r="D20" s="6">
        <v>965.2</v>
      </c>
      <c r="E20" s="2">
        <v>969.2</v>
      </c>
      <c r="F20" s="3">
        <f>E20/MAX(E$2:E20)-1</f>
        <v>-2.8984200454850506E-2</v>
      </c>
      <c r="G20" s="2" t="str">
        <f ca="1">IFERROR(AVERAGE(OFFSET(E20,0,0,-参数!B$2,1)),"")</f>
        <v/>
      </c>
      <c r="H20" t="str">
        <f t="shared" ca="1" si="19"/>
        <v>卖</v>
      </c>
      <c r="I20" s="3" t="str">
        <f ca="1">IF(H19="买",$E20/$E19-1-IF(H18="卖",参数!$B$3-IF(H20="卖",参数!$B$3+参数!$B$4,0)),"")</f>
        <v/>
      </c>
      <c r="J20" s="2">
        <f t="shared" ca="1" si="9"/>
        <v>1000</v>
      </c>
      <c r="K20" s="3">
        <f ca="1">J20/MAX(J$2:J20)-1</f>
        <v>0</v>
      </c>
      <c r="L20" s="8">
        <f>L19*(参数!$B$6-1)/(参数!$B$6+1)+E20*2/(参数!$B$6+1)</f>
        <v>982.18128695593441</v>
      </c>
      <c r="M20" s="8">
        <f>M19*(参数!$B$7-1)/(参数!$B$7+1)+E20*2/(参数!$B$7+1)</f>
        <v>983.01108383129713</v>
      </c>
      <c r="N20" s="8">
        <f t="shared" si="1"/>
        <v>-0.8297968753627174</v>
      </c>
      <c r="O20" s="8">
        <f>O19*(参数!$B$8-1)/(参数!$B$8+1)+N20*2/(参数!$B$8+1)</f>
        <v>6.2667430885571251E-2</v>
      </c>
      <c r="P20" s="9" t="str">
        <f t="shared" si="10"/>
        <v>买</v>
      </c>
      <c r="Q20" s="7">
        <f>IF(P19="买",$E20/$E19-1-IF(P18="卖",参数!$B$3-IF(P20="卖",参数!$B$3+参数!$B$4,0)),"")</f>
        <v>-5.5713450232395267E-3</v>
      </c>
      <c r="R20" s="8">
        <f t="shared" si="11"/>
        <v>986.17202047232911</v>
      </c>
      <c r="S20" s="3">
        <f>R20/MAX(R$2:R20)-1</f>
        <v>-2.8984200454850617E-2</v>
      </c>
      <c r="T20" s="10">
        <f ca="1">IFERROR(AVERAGE(OFFSET(E20,0,0,-参数!B$10,1)),"")</f>
        <v>983.85315789473702</v>
      </c>
      <c r="U20" s="10" t="str">
        <f ca="1">IFERROR(AVERAGE(OFFSET(E20,0,0,-参数!B$11,1)),"")</f>
        <v/>
      </c>
      <c r="V20" s="10" t="str">
        <f t="shared" ca="1" si="2"/>
        <v/>
      </c>
      <c r="W20" s="10" t="str">
        <f ca="1">IFERROR(AVERAGE(OFFSET(V20,0,0,-参数!B$12,1)),"")</f>
        <v/>
      </c>
      <c r="X20" s="11" t="str">
        <f t="shared" ca="1" si="12"/>
        <v>买</v>
      </c>
      <c r="Y20" s="12">
        <f ca="1">IF(X19="买",$E20/$E19-1-IF(X18="卖",参数!$B$3-IF(X20="卖",参数!$B$3+参数!$B$4,0)),"")</f>
        <v>-5.5713450232395267E-3</v>
      </c>
      <c r="Z20" s="10">
        <f t="shared" ca="1" si="13"/>
        <v>986.17202047232911</v>
      </c>
      <c r="AA20" s="3">
        <f ca="1">Z20/MAX(Z$2:Z20)-1</f>
        <v>-2.8984200454850617E-2</v>
      </c>
      <c r="AB20" s="8">
        <f ca="1">IFERROR(AVERAGE(OFFSET(E20,0,0,-参数!B$14,1)),"")</f>
        <v>979.46250000000009</v>
      </c>
      <c r="AC20" s="8" t="str">
        <f ca="1">IFERROR(AVERAGE(OFFSET(E20,0,0,-参数!B$15,1)),"")</f>
        <v/>
      </c>
      <c r="AD20" s="9" t="str">
        <f ca="1">IFERROR(IF(OR(AND(AB20/AC20-1&lt;参数!B$16,AB20/AC20-1&gt;参数!B$17),AB20/AC20-1&lt;参数!B$18),"买","卖"),"买")</f>
        <v>买</v>
      </c>
      <c r="AE20" s="7">
        <f ca="1">IF(AD19="买",$E20/$E19-1-IF(AD18="卖",参数!$B$3-IF(AD20="卖",参数!$B$3+参数!$B$4,0)),"")</f>
        <v>-5.5713450232395267E-3</v>
      </c>
      <c r="AF20" s="8">
        <f t="shared" ca="1" si="14"/>
        <v>986.17202047232911</v>
      </c>
      <c r="AG20" s="3">
        <f ca="1">AF20/MAX(AF$2:AF20)-1</f>
        <v>-2.8984200454850617E-2</v>
      </c>
      <c r="AH20">
        <f t="shared" ca="1" si="3"/>
        <v>0</v>
      </c>
      <c r="AI20">
        <f t="shared" si="4"/>
        <v>0</v>
      </c>
      <c r="AJ20">
        <f t="shared" ca="1" si="5"/>
        <v>0</v>
      </c>
      <c r="AK20">
        <f t="shared" ca="1" si="6"/>
        <v>0</v>
      </c>
      <c r="AL20">
        <f t="shared" ca="1" si="7"/>
        <v>0</v>
      </c>
      <c r="AM20">
        <f t="shared" ca="1" si="8"/>
        <v>0</v>
      </c>
      <c r="AO20" s="9">
        <f t="shared" si="15"/>
        <v>5.42999999999995</v>
      </c>
      <c r="AP20" s="15">
        <f ca="1">IFERROR(ABS(E20-OFFSET(E20,-参数!B$20,0,1,1))/SUM(OFFSET(AO20,0,0,-参数!B$20,1)),0)</f>
        <v>0</v>
      </c>
      <c r="AQ20" s="16">
        <f ca="1">(参数!B$21+参数!B$22*'000300'!AP20)^(参数!B$23)</f>
        <v>-2.1999999999999999E-2</v>
      </c>
      <c r="AR20" s="17">
        <f t="shared" ca="1" si="16"/>
        <v>982.03058591191927</v>
      </c>
      <c r="AS20" s="9" t="str">
        <f ca="1">IF(E20+参数!B$24&gt;=AR20,"买","卖")</f>
        <v>卖</v>
      </c>
      <c r="AT20" s="7">
        <f ca="1">IF(AS19="买",$E20/$E19-1-IF(AS18="卖",参数!$B$3-IF(AS20="卖",参数!$B$3+参数!$B$4,0)),"")</f>
        <v>-5.5713450232395267E-3</v>
      </c>
      <c r="AU20" s="8">
        <f t="shared" ca="1" si="17"/>
        <v>964.25899763912935</v>
      </c>
      <c r="AV20" s="7">
        <f ca="1">AU20/MAX(AU$2:AU20)-1</f>
        <v>-4.9608275460812812E-2</v>
      </c>
      <c r="AX20" s="11" t="str">
        <f ca="1">IFERROR(IF(E20&gt;MAX(OFFSET(C20,-1,0,-参数!B$27,1)),"买",IF(E20&lt;MIN(OFFSET(D20,-1,0,-参数!B$26,1)),"卖",AX19)),"卖")</f>
        <v>卖</v>
      </c>
      <c r="AY20" s="12" t="str">
        <f ca="1">IF(AX19="买",$E20/$E19-1-IF(AX18="卖",参数!$B$3-IF(AX20="卖",参数!$B$3+参数!$B$4,0)),"")</f>
        <v/>
      </c>
      <c r="AZ20" s="10">
        <f t="shared" ca="1" si="18"/>
        <v>1000</v>
      </c>
      <c r="BA20" s="12">
        <f ca="1">AZ20/MAX(AZ$2:AZ20)-1</f>
        <v>0</v>
      </c>
    </row>
    <row r="21" spans="1:53" x14ac:dyDescent="0.15">
      <c r="A21" s="1">
        <v>38383</v>
      </c>
      <c r="B21" s="6">
        <v>965.78</v>
      </c>
      <c r="C21" s="6">
        <v>965.78</v>
      </c>
      <c r="D21" s="6">
        <v>953.14</v>
      </c>
      <c r="E21" s="2">
        <v>954.87</v>
      </c>
      <c r="F21" s="3">
        <f>E21/MAX(E$2:E21)-1</f>
        <v>-4.3341047759309914E-2</v>
      </c>
      <c r="G21" s="2" t="str">
        <f ca="1">IFERROR(AVERAGE(OFFSET(E21,0,0,-参数!B$2,1)),"")</f>
        <v/>
      </c>
      <c r="H21" t="str">
        <f t="shared" ca="1" si="19"/>
        <v>卖</v>
      </c>
      <c r="I21" s="3" t="str">
        <f ca="1">IF(H20="买",$E21/$E20-1-IF(H19="卖",参数!$B$3-IF(H21="卖",参数!$B$3+参数!$B$4,0)),"")</f>
        <v/>
      </c>
      <c r="J21" s="2">
        <f t="shared" ca="1" si="9"/>
        <v>1000</v>
      </c>
      <c r="K21" s="3">
        <f ca="1">J21/MAX(J$2:J21)-1</f>
        <v>0</v>
      </c>
      <c r="L21" s="8">
        <f>L20*(参数!$B$6-1)/(参数!$B$6+1)+E21*2/(参数!$B$6+1)</f>
        <v>979.58021200775011</v>
      </c>
      <c r="M21" s="8">
        <f>M20*(参数!$B$7-1)/(参数!$B$7+1)+E21*2/(参数!$B$7+1)</f>
        <v>982.33298542572356</v>
      </c>
      <c r="N21" s="8">
        <f t="shared" si="1"/>
        <v>-2.752773417973458</v>
      </c>
      <c r="O21" s="8">
        <f>O20*(参数!$B$8-1)/(参数!$B$8+1)+N21*2/(参数!$B$8+1)</f>
        <v>-0.50042073888623462</v>
      </c>
      <c r="P21" s="9" t="str">
        <f t="shared" si="10"/>
        <v>买</v>
      </c>
      <c r="Q21" s="7">
        <f>IF(P20="买",$E21/$E20-1-IF(P19="卖",参数!$B$3-IF(P21="卖",参数!$B$3+参数!$B$4,0)),"")</f>
        <v>-1.4785390012381439E-2</v>
      </c>
      <c r="R21" s="8">
        <f t="shared" si="11"/>
        <v>971.59108253034753</v>
      </c>
      <c r="S21" s="3">
        <f>R21/MAX(R$2:R21)-1</f>
        <v>-4.3341047759310025E-2</v>
      </c>
      <c r="T21" s="10">
        <f ca="1">IFERROR(AVERAGE(OFFSET(E21,0,0,-参数!B$10,1)),"")</f>
        <v>982.40400000000011</v>
      </c>
      <c r="U21" s="10" t="str">
        <f ca="1">IFERROR(AVERAGE(OFFSET(E21,0,0,-参数!B$11,1)),"")</f>
        <v/>
      </c>
      <c r="V21" s="10" t="str">
        <f t="shared" ca="1" si="2"/>
        <v/>
      </c>
      <c r="W21" s="10" t="str">
        <f ca="1">IFERROR(AVERAGE(OFFSET(V21,0,0,-参数!B$12,1)),"")</f>
        <v/>
      </c>
      <c r="X21" s="11" t="str">
        <f t="shared" ca="1" si="12"/>
        <v>买</v>
      </c>
      <c r="Y21" s="12">
        <f ca="1">IF(X20="买",$E21/$E20-1-IF(X19="卖",参数!$B$3-IF(X21="卖",参数!$B$3+参数!$B$4,0)),"")</f>
        <v>-1.4785390012381439E-2</v>
      </c>
      <c r="Z21" s="10">
        <f t="shared" ca="1" si="13"/>
        <v>971.59108253034753</v>
      </c>
      <c r="AA21" s="3">
        <f ca="1">Z21/MAX(Z$2:Z21)-1</f>
        <v>-4.3341047759310025E-2</v>
      </c>
      <c r="AB21" s="8">
        <f ca="1">IFERROR(AVERAGE(OFFSET(E21,0,0,-参数!B$14,1)),"")</f>
        <v>977.92</v>
      </c>
      <c r="AC21" s="8" t="str">
        <f ca="1">IFERROR(AVERAGE(OFFSET(E21,0,0,-参数!B$15,1)),"")</f>
        <v/>
      </c>
      <c r="AD21" s="9" t="str">
        <f ca="1">IFERROR(IF(OR(AND(AB21/AC21-1&lt;参数!B$16,AB21/AC21-1&gt;参数!B$17),AB21/AC21-1&lt;参数!B$18),"买","卖"),"买")</f>
        <v>买</v>
      </c>
      <c r="AE21" s="7">
        <f ca="1">IF(AD20="买",$E21/$E20-1-IF(AD19="卖",参数!$B$3-IF(AD21="卖",参数!$B$3+参数!$B$4,0)),"")</f>
        <v>-1.4785390012381439E-2</v>
      </c>
      <c r="AF21" s="8">
        <f t="shared" ca="1" si="14"/>
        <v>971.59108253034753</v>
      </c>
      <c r="AG21" s="3">
        <f ca="1">AF21/MAX(AF$2:AF21)-1</f>
        <v>-4.3341047759310025E-2</v>
      </c>
      <c r="AH21">
        <f t="shared" ca="1" si="3"/>
        <v>0</v>
      </c>
      <c r="AI21">
        <f t="shared" si="4"/>
        <v>0</v>
      </c>
      <c r="AJ21">
        <f t="shared" ca="1" si="5"/>
        <v>0</v>
      </c>
      <c r="AK21">
        <f t="shared" ca="1" si="6"/>
        <v>0</v>
      </c>
      <c r="AL21">
        <f t="shared" ca="1" si="7"/>
        <v>0</v>
      </c>
      <c r="AM21">
        <f t="shared" ca="1" si="8"/>
        <v>0</v>
      </c>
      <c r="AO21" s="9">
        <f t="shared" si="15"/>
        <v>14.330000000000041</v>
      </c>
      <c r="AP21" s="15">
        <f ca="1">IFERROR(ABS(E21-OFFSET(E21,-参数!B$20,0,1,1))/SUM(OFFSET(AO21,0,0,-参数!B$20,1)),0)</f>
        <v>0</v>
      </c>
      <c r="AQ21" s="16">
        <f ca="1">(参数!B$21+参数!B$22*'000300'!AP21)^(参数!B$23)</f>
        <v>-2.1999999999999999E-2</v>
      </c>
      <c r="AR21" s="17">
        <f t="shared" ca="1" si="16"/>
        <v>982.62811880198149</v>
      </c>
      <c r="AS21" s="9" t="str">
        <f ca="1">IF(E21+参数!B$24&gt;=AR21,"买","卖")</f>
        <v>卖</v>
      </c>
      <c r="AT21" s="7" t="str">
        <f ca="1">IF(AS20="买",$E21/$E20-1-IF(AS19="卖",参数!$B$3-IF(AS21="卖",参数!$B$3+参数!$B$4,0)),"")</f>
        <v/>
      </c>
      <c r="AU21" s="8">
        <f t="shared" ca="1" si="17"/>
        <v>964.25899763912935</v>
      </c>
      <c r="AV21" s="7">
        <f ca="1">AU21/MAX(AU$2:AU21)-1</f>
        <v>-4.9608275460812812E-2</v>
      </c>
      <c r="AX21" s="11" t="str">
        <f ca="1">IFERROR(IF(E21&gt;MAX(OFFSET(C21,-1,0,-参数!B$27,1)),"买",IF(E21&lt;MIN(OFFSET(D21,-1,0,-参数!B$26,1)),"卖",AX20)),"卖")</f>
        <v>卖</v>
      </c>
      <c r="AY21" s="12" t="str">
        <f ca="1">IF(AX20="买",$E21/$E20-1-IF(AX19="卖",参数!$B$3-IF(AX21="卖",参数!$B$3+参数!$B$4,0)),"")</f>
        <v/>
      </c>
      <c r="AZ21" s="10">
        <f t="shared" ca="1" si="18"/>
        <v>1000</v>
      </c>
      <c r="BA21" s="12">
        <f ca="1">AZ21/MAX(AZ$2:AZ21)-1</f>
        <v>0</v>
      </c>
    </row>
    <row r="22" spans="1:53" x14ac:dyDescent="0.15">
      <c r="A22" s="1">
        <v>38384</v>
      </c>
      <c r="B22" s="6">
        <v>953.33</v>
      </c>
      <c r="C22" s="6">
        <v>965.47</v>
      </c>
      <c r="D22" s="6">
        <v>952.74</v>
      </c>
      <c r="E22" s="2">
        <v>955.95</v>
      </c>
      <c r="F22" s="3">
        <f>E22/MAX(E$2:E22)-1</f>
        <v>-4.2259024375582266E-2</v>
      </c>
      <c r="G22" s="2" t="str">
        <f ca="1">IFERROR(AVERAGE(OFFSET(E22,0,0,-参数!B$2,1)),"")</f>
        <v/>
      </c>
      <c r="H22" t="str">
        <f t="shared" ca="1" si="19"/>
        <v>卖</v>
      </c>
      <c r="I22" s="3" t="str">
        <f ca="1">IF(H21="买",$E22/$E21-1-IF(H20="卖",参数!$B$3-IF(H22="卖",参数!$B$3+参数!$B$4,0)),"")</f>
        <v/>
      </c>
      <c r="J22" s="2">
        <f t="shared" ca="1" si="9"/>
        <v>1000</v>
      </c>
      <c r="K22" s="3">
        <f ca="1">J22/MAX(J$2:J22)-1</f>
        <v>0</v>
      </c>
      <c r="L22" s="8">
        <f>L21*(参数!$B$6-1)/(参数!$B$6+1)+E22*2/(参数!$B$6+1)</f>
        <v>977.32971562605962</v>
      </c>
      <c r="M22" s="8">
        <f>M21*(参数!$B$7-1)/(参数!$B$7+1)+E22*2/(参数!$B$7+1)</f>
        <v>981.69725083715173</v>
      </c>
      <c r="N22" s="8">
        <f t="shared" si="1"/>
        <v>-4.367535211092104</v>
      </c>
      <c r="O22" s="8">
        <f>O21*(参数!$B$8-1)/(参数!$B$8+1)+N22*2/(参数!$B$8+1)</f>
        <v>-1.2738436333274086</v>
      </c>
      <c r="P22" s="9" t="str">
        <f t="shared" si="10"/>
        <v>买</v>
      </c>
      <c r="Q22" s="7">
        <f>IF(P21="买",$E22/$E21-1-IF(P20="卖",参数!$B$3-IF(P22="卖",参数!$B$3+参数!$B$4,0)),"")</f>
        <v>1.1310440164629121E-3</v>
      </c>
      <c r="R22" s="8">
        <f t="shared" si="11"/>
        <v>972.68999481069216</v>
      </c>
      <c r="S22" s="3">
        <f>R22/MAX(R$2:R22)-1</f>
        <v>-4.2259024375582599E-2</v>
      </c>
      <c r="T22" s="10">
        <f ca="1">IFERROR(AVERAGE(OFFSET(E22,0,0,-参数!B$10,1)),"")</f>
        <v>981.06200000000013</v>
      </c>
      <c r="U22" s="10" t="str">
        <f ca="1">IFERROR(AVERAGE(OFFSET(E22,0,0,-参数!B$11,1)),"")</f>
        <v/>
      </c>
      <c r="V22" s="10" t="str">
        <f t="shared" ca="1" si="2"/>
        <v/>
      </c>
      <c r="W22" s="10" t="str">
        <f ca="1">IFERROR(AVERAGE(OFFSET(V22,0,0,-参数!B$12,1)),"")</f>
        <v/>
      </c>
      <c r="X22" s="11" t="str">
        <f t="shared" ca="1" si="12"/>
        <v>买</v>
      </c>
      <c r="Y22" s="12">
        <f ca="1">IF(X21="买",$E22/$E21-1-IF(X20="卖",参数!$B$3-IF(X22="卖",参数!$B$3+参数!$B$4,0)),"")</f>
        <v>1.1310440164629121E-3</v>
      </c>
      <c r="Z22" s="10">
        <f t="shared" ca="1" si="13"/>
        <v>972.68999481069216</v>
      </c>
      <c r="AA22" s="3">
        <f ca="1">Z22/MAX(Z$2:Z22)-1</f>
        <v>-4.2259024375582599E-2</v>
      </c>
      <c r="AB22" s="8">
        <f ca="1">IFERROR(AVERAGE(OFFSET(E22,0,0,-参数!B$14,1)),"")</f>
        <v>977.88374999999996</v>
      </c>
      <c r="AC22" s="8" t="str">
        <f ca="1">IFERROR(AVERAGE(OFFSET(E22,0,0,-参数!B$15,1)),"")</f>
        <v/>
      </c>
      <c r="AD22" s="9" t="str">
        <f ca="1">IFERROR(IF(OR(AND(AB22/AC22-1&lt;参数!B$16,AB22/AC22-1&gt;参数!B$17),AB22/AC22-1&lt;参数!B$18),"买","卖"),"买")</f>
        <v>买</v>
      </c>
      <c r="AE22" s="7">
        <f ca="1">IF(AD21="买",$E22/$E21-1-IF(AD20="卖",参数!$B$3-IF(AD22="卖",参数!$B$3+参数!$B$4,0)),"")</f>
        <v>1.1310440164629121E-3</v>
      </c>
      <c r="AF22" s="8">
        <f t="shared" ca="1" si="14"/>
        <v>972.68999481069216</v>
      </c>
      <c r="AG22" s="3">
        <f ca="1">AF22/MAX(AF$2:AF22)-1</f>
        <v>-4.2259024375582599E-2</v>
      </c>
      <c r="AH22">
        <f t="shared" ca="1" si="3"/>
        <v>0</v>
      </c>
      <c r="AI22">
        <f t="shared" si="4"/>
        <v>0</v>
      </c>
      <c r="AJ22">
        <f t="shared" ca="1" si="5"/>
        <v>0</v>
      </c>
      <c r="AK22">
        <f t="shared" ca="1" si="6"/>
        <v>0</v>
      </c>
      <c r="AL22">
        <f t="shared" ca="1" si="7"/>
        <v>1</v>
      </c>
      <c r="AM22">
        <f t="shared" ca="1" si="8"/>
        <v>0</v>
      </c>
      <c r="AO22" s="9">
        <f t="shared" si="15"/>
        <v>1.0800000000000409</v>
      </c>
      <c r="AP22" s="15">
        <f ca="1">IFERROR(ABS(E22-OFFSET(E22,-参数!B$20,0,1,1))/SUM(OFFSET(AO22,0,0,-参数!B$20,1)),0)</f>
        <v>0</v>
      </c>
      <c r="AQ22" s="16">
        <f ca="1">(参数!B$21+参数!B$22*'000300'!AP22)^(参数!B$23)</f>
        <v>-2.1999999999999999E-2</v>
      </c>
      <c r="AR22" s="17">
        <f t="shared" ca="1" si="16"/>
        <v>983.21503741562515</v>
      </c>
      <c r="AS22" s="9" t="str">
        <f ca="1">IF(E22+参数!B$24&gt;=AR22,"买","卖")</f>
        <v>卖</v>
      </c>
      <c r="AT22" s="7" t="str">
        <f ca="1">IF(AS21="买",$E22/$E21-1-IF(AS20="卖",参数!$B$3-IF(AS22="卖",参数!$B$3+参数!$B$4,0)),"")</f>
        <v/>
      </c>
      <c r="AU22" s="8">
        <f t="shared" ca="1" si="17"/>
        <v>964.25899763912935</v>
      </c>
      <c r="AV22" s="7">
        <f ca="1">AU22/MAX(AU$2:AU22)-1</f>
        <v>-4.9608275460812812E-2</v>
      </c>
      <c r="AX22" s="11" t="str">
        <f ca="1">IFERROR(IF(E22&gt;MAX(OFFSET(C22,-1,0,-参数!B$27,1)),"买",IF(E22&lt;MIN(OFFSET(D22,-1,0,-参数!B$26,1)),"卖",AX21)),"卖")</f>
        <v>卖</v>
      </c>
      <c r="AY22" s="12" t="str">
        <f ca="1">IF(AX21="买",$E22/$E21-1-IF(AX20="卖",参数!$B$3-IF(AX22="卖",参数!$B$3+参数!$B$4,0)),"")</f>
        <v/>
      </c>
      <c r="AZ22" s="10">
        <f t="shared" ca="1" si="18"/>
        <v>1000</v>
      </c>
      <c r="BA22" s="12">
        <f ca="1">AZ22/MAX(AZ$2:AZ22)-1</f>
        <v>0</v>
      </c>
    </row>
    <row r="23" spans="1:53" x14ac:dyDescent="0.15">
      <c r="A23" s="1">
        <v>38385</v>
      </c>
      <c r="B23" s="6">
        <v>956.7</v>
      </c>
      <c r="C23" s="6">
        <v>1006.93</v>
      </c>
      <c r="D23" s="6">
        <v>956.7</v>
      </c>
      <c r="E23" s="2">
        <v>1006.91</v>
      </c>
      <c r="F23" s="3">
        <f>E23/MAX(E$2:E23)-1</f>
        <v>0</v>
      </c>
      <c r="G23" s="2" t="str">
        <f ca="1">IFERROR(AVERAGE(OFFSET(E23,0,0,-参数!B$2,1)),"")</f>
        <v/>
      </c>
      <c r="H23" t="str">
        <f t="shared" ca="1" si="19"/>
        <v>卖</v>
      </c>
      <c r="I23" s="3" t="str">
        <f ca="1">IF(H22="买",$E23/$E22-1-IF(H21="卖",参数!$B$3-IF(H23="卖",参数!$B$3+参数!$B$4,0)),"")</f>
        <v/>
      </c>
      <c r="J23" s="2">
        <f t="shared" ca="1" si="9"/>
        <v>1000</v>
      </c>
      <c r="K23" s="3">
        <f ca="1">J23/MAX(J$2:J23)-1</f>
        <v>0</v>
      </c>
      <c r="L23" s="8">
        <f>L22*(参数!$B$6-1)/(参数!$B$6+1)+E23*2/(参数!$B$6+1)</f>
        <v>980.14688556643489</v>
      </c>
      <c r="M23" s="8">
        <f>M22*(参数!$B$7-1)/(参数!$B$7+1)+E23*2/(参数!$B$7+1)</f>
        <v>982.30478696155762</v>
      </c>
      <c r="N23" s="8">
        <f t="shared" si="1"/>
        <v>-2.1579013951227353</v>
      </c>
      <c r="O23" s="8">
        <f>O22*(参数!$B$8-1)/(参数!$B$8+1)+N23*2/(参数!$B$8+1)</f>
        <v>-1.450655185686474</v>
      </c>
      <c r="P23" s="9" t="str">
        <f t="shared" si="10"/>
        <v>买</v>
      </c>
      <c r="Q23" s="7">
        <f>IF(P22="买",$E23/$E22-1-IF(P21="卖",参数!$B$3-IF(P23="卖",参数!$B$3+参数!$B$4,0)),"")</f>
        <v>5.3308227417751874E-2</v>
      </c>
      <c r="R23" s="8">
        <f t="shared" si="11"/>
        <v>1024.5423742610324</v>
      </c>
      <c r="S23" s="3">
        <f>R23/MAX(R$2:R23)-1</f>
        <v>0</v>
      </c>
      <c r="T23" s="10">
        <f ca="1">IFERROR(AVERAGE(OFFSET(E23,0,0,-参数!B$10,1)),"")</f>
        <v>981.77949999999987</v>
      </c>
      <c r="U23" s="10" t="str">
        <f ca="1">IFERROR(AVERAGE(OFFSET(E23,0,0,-参数!B$11,1)),"")</f>
        <v/>
      </c>
      <c r="V23" s="10" t="str">
        <f t="shared" ca="1" si="2"/>
        <v/>
      </c>
      <c r="W23" s="10" t="str">
        <f ca="1">IFERROR(AVERAGE(OFFSET(V23,0,0,-参数!B$12,1)),"")</f>
        <v/>
      </c>
      <c r="X23" s="11" t="str">
        <f t="shared" ca="1" si="12"/>
        <v>买</v>
      </c>
      <c r="Y23" s="12">
        <f ca="1">IF(X22="买",$E23/$E22-1-IF(X21="卖",参数!$B$3-IF(X23="卖",参数!$B$3+参数!$B$4,0)),"")</f>
        <v>5.3308227417751874E-2</v>
      </c>
      <c r="Z23" s="10">
        <f t="shared" ca="1" si="13"/>
        <v>1024.5423742610324</v>
      </c>
      <c r="AA23" s="3">
        <f ca="1">Z23/MAX(Z$2:Z23)-1</f>
        <v>0</v>
      </c>
      <c r="AB23" s="8">
        <f ca="1">IFERROR(AVERAGE(OFFSET(E23,0,0,-参数!B$14,1)),"")</f>
        <v>980.92250000000001</v>
      </c>
      <c r="AC23" s="8" t="str">
        <f ca="1">IFERROR(AVERAGE(OFFSET(E23,0,0,-参数!B$15,1)),"")</f>
        <v/>
      </c>
      <c r="AD23" s="9" t="str">
        <f ca="1">IFERROR(IF(OR(AND(AB23/AC23-1&lt;参数!B$16,AB23/AC23-1&gt;参数!B$17),AB23/AC23-1&lt;参数!B$18),"买","卖"),"买")</f>
        <v>买</v>
      </c>
      <c r="AE23" s="7">
        <f ca="1">IF(AD22="买",$E23/$E22-1-IF(AD21="卖",参数!$B$3-IF(AD23="卖",参数!$B$3+参数!$B$4,0)),"")</f>
        <v>5.3308227417751874E-2</v>
      </c>
      <c r="AF23" s="8">
        <f t="shared" ca="1" si="14"/>
        <v>1024.5423742610324</v>
      </c>
      <c r="AG23" s="3">
        <f ca="1">AF23/MAX(AF$2:AF23)-1</f>
        <v>0</v>
      </c>
      <c r="AH23">
        <f t="shared" ca="1" si="3"/>
        <v>0</v>
      </c>
      <c r="AI23">
        <f t="shared" si="4"/>
        <v>0</v>
      </c>
      <c r="AJ23">
        <f t="shared" ca="1" si="5"/>
        <v>0</v>
      </c>
      <c r="AK23">
        <f t="shared" ca="1" si="6"/>
        <v>0</v>
      </c>
      <c r="AL23">
        <f t="shared" ca="1" si="7"/>
        <v>0</v>
      </c>
      <c r="AM23">
        <f t="shared" ca="1" si="8"/>
        <v>0</v>
      </c>
      <c r="AO23" s="9">
        <f t="shared" si="15"/>
        <v>50.959999999999923</v>
      </c>
      <c r="AP23" s="15">
        <f ca="1">IFERROR(ABS(E23-OFFSET(E23,-参数!B$20,0,1,1))/SUM(OFFSET(AO23,0,0,-参数!B$20,1)),0)</f>
        <v>0</v>
      </c>
      <c r="AQ23" s="16">
        <f ca="1">(参数!B$21+参数!B$22*'000300'!AP23)^(参数!B$23)</f>
        <v>-2.1999999999999999E-2</v>
      </c>
      <c r="AR23" s="17">
        <f t="shared" ca="1" si="16"/>
        <v>982.69374823876888</v>
      </c>
      <c r="AS23" s="9" t="str">
        <f ca="1">IF(E23+参数!B$24&gt;=AR23,"买","卖")</f>
        <v>买</v>
      </c>
      <c r="AT23" s="7" t="str">
        <f ca="1">IF(AS22="买",$E23/$E22-1-IF(AS21="卖",参数!$B$3-IF(AS23="卖",参数!$B$3+参数!$B$4,0)),"")</f>
        <v/>
      </c>
      <c r="AU23" s="8">
        <f t="shared" ca="1" si="17"/>
        <v>964.25899763912935</v>
      </c>
      <c r="AV23" s="7">
        <f ca="1">AU23/MAX(AU$2:AU23)-1</f>
        <v>-4.9608275460812812E-2</v>
      </c>
      <c r="AX23" s="11" t="str">
        <f ca="1">IFERROR(IF(E23&gt;MAX(OFFSET(C23,-1,0,-参数!B$27,1)),"买",IF(E23&lt;MIN(OFFSET(D23,-1,0,-参数!B$26,1)),"卖",AX22)),"卖")</f>
        <v>卖</v>
      </c>
      <c r="AY23" s="12" t="str">
        <f ca="1">IF(AX22="买",$E23/$E22-1-IF(AX21="卖",参数!$B$3-IF(AX23="卖",参数!$B$3+参数!$B$4,0)),"")</f>
        <v/>
      </c>
      <c r="AZ23" s="10">
        <f t="shared" ca="1" si="18"/>
        <v>1000</v>
      </c>
      <c r="BA23" s="12">
        <f ca="1">AZ23/MAX(AZ$2:AZ23)-1</f>
        <v>0</v>
      </c>
    </row>
    <row r="24" spans="1:53" x14ac:dyDescent="0.15">
      <c r="A24" s="1">
        <v>38386</v>
      </c>
      <c r="B24" s="6">
        <v>1005.56</v>
      </c>
      <c r="C24" s="6">
        <v>1014.18</v>
      </c>
      <c r="D24" s="6">
        <v>992.15</v>
      </c>
      <c r="E24" s="2">
        <v>993.21</v>
      </c>
      <c r="F24" s="3">
        <f>E24/MAX(E$2:E24)-1</f>
        <v>-1.3605982659820604E-2</v>
      </c>
      <c r="G24" s="2" t="str">
        <f ca="1">IFERROR(AVERAGE(OFFSET(E24,0,0,-参数!B$2,1)),"")</f>
        <v/>
      </c>
      <c r="H24" t="str">
        <f t="shared" ca="1" si="19"/>
        <v>卖</v>
      </c>
      <c r="I24" s="3" t="str">
        <f ca="1">IF(H23="买",$E24/$E23-1-IF(H22="卖",参数!$B$3-IF(H24="卖",参数!$B$3+参数!$B$4,0)),"")</f>
        <v/>
      </c>
      <c r="J24" s="2">
        <f t="shared" ca="1" si="9"/>
        <v>1000</v>
      </c>
      <c r="K24" s="3">
        <f ca="1">J24/MAX(J$2:J24)-1</f>
        <v>0</v>
      </c>
      <c r="L24" s="8">
        <f>L23*(参数!$B$6-1)/(参数!$B$6+1)+E24*2/(参数!$B$6+1)</f>
        <v>981.39099170296481</v>
      </c>
      <c r="M24" s="8">
        <f>M23*(参数!$B$7-1)/(参数!$B$7+1)+E24*2/(参数!$B$7+1)</f>
        <v>982.5675631793514</v>
      </c>
      <c r="N24" s="8">
        <f t="shared" si="1"/>
        <v>-1.1765714763865844</v>
      </c>
      <c r="O24" s="8">
        <f>O23*(参数!$B$8-1)/(参数!$B$8+1)+N24*2/(参数!$B$8+1)</f>
        <v>-1.3958384438264961</v>
      </c>
      <c r="P24" s="9" t="str">
        <f t="shared" si="10"/>
        <v>买</v>
      </c>
      <c r="Q24" s="7">
        <f>IF(P23="买",$E24/$E23-1-IF(P22="卖",参数!$B$3-IF(P24="卖",参数!$B$3+参数!$B$4,0)),"")</f>
        <v>-1.3605982659820604E-2</v>
      </c>
      <c r="R24" s="8">
        <f t="shared" si="11"/>
        <v>1010.6024684825853</v>
      </c>
      <c r="S24" s="3">
        <f>R24/MAX(R$2:R24)-1</f>
        <v>-1.3605982659820604E-2</v>
      </c>
      <c r="T24" s="10">
        <f ca="1">IFERROR(AVERAGE(OFFSET(E24,0,0,-参数!B$10,1)),"")</f>
        <v>982.28150000000005</v>
      </c>
      <c r="U24" s="10" t="str">
        <f ca="1">IFERROR(AVERAGE(OFFSET(E24,0,0,-参数!B$11,1)),"")</f>
        <v/>
      </c>
      <c r="V24" s="10" t="str">
        <f t="shared" ca="1" si="2"/>
        <v/>
      </c>
      <c r="W24" s="10" t="str">
        <f ca="1">IFERROR(AVERAGE(OFFSET(V24,0,0,-参数!B$12,1)),"")</f>
        <v/>
      </c>
      <c r="X24" s="11" t="str">
        <f t="shared" ca="1" si="12"/>
        <v>买</v>
      </c>
      <c r="Y24" s="12">
        <f ca="1">IF(X23="买",$E24/$E23-1-IF(X22="卖",参数!$B$3-IF(X24="卖",参数!$B$3+参数!$B$4,0)),"")</f>
        <v>-1.3605982659820604E-2</v>
      </c>
      <c r="Z24" s="10">
        <f t="shared" ca="1" si="13"/>
        <v>1010.6024684825853</v>
      </c>
      <c r="AA24" s="3">
        <f ca="1">Z24/MAX(Z$2:Z24)-1</f>
        <v>-1.3605982659820604E-2</v>
      </c>
      <c r="AB24" s="8">
        <f ca="1">IFERROR(AVERAGE(OFFSET(E24,0,0,-参数!B$14,1)),"")</f>
        <v>980.3075</v>
      </c>
      <c r="AC24" s="8" t="str">
        <f ca="1">IFERROR(AVERAGE(OFFSET(E24,0,0,-参数!B$15,1)),"")</f>
        <v/>
      </c>
      <c r="AD24" s="9" t="str">
        <f ca="1">IFERROR(IF(OR(AND(AB24/AC24-1&lt;参数!B$16,AB24/AC24-1&gt;参数!B$17),AB24/AC24-1&lt;参数!B$18),"买","卖"),"买")</f>
        <v>买</v>
      </c>
      <c r="AE24" s="7">
        <f ca="1">IF(AD23="买",$E24/$E23-1-IF(AD22="卖",参数!$B$3-IF(AD24="卖",参数!$B$3+参数!$B$4,0)),"")</f>
        <v>-1.3605982659820604E-2</v>
      </c>
      <c r="AF24" s="8">
        <f t="shared" ca="1" si="14"/>
        <v>1010.6024684825853</v>
      </c>
      <c r="AG24" s="3">
        <f ca="1">AF24/MAX(AF$2:AF24)-1</f>
        <v>-1.3605982659820604E-2</v>
      </c>
      <c r="AH24">
        <f t="shared" ca="1" si="3"/>
        <v>0</v>
      </c>
      <c r="AI24">
        <f t="shared" si="4"/>
        <v>0</v>
      </c>
      <c r="AJ24">
        <f t="shared" ca="1" si="5"/>
        <v>0</v>
      </c>
      <c r="AK24">
        <f t="shared" ca="1" si="6"/>
        <v>0</v>
      </c>
      <c r="AL24">
        <f t="shared" ca="1" si="7"/>
        <v>0</v>
      </c>
      <c r="AM24">
        <f t="shared" ca="1" si="8"/>
        <v>0</v>
      </c>
      <c r="AO24" s="9">
        <f t="shared" si="15"/>
        <v>13.699999999999932</v>
      </c>
      <c r="AP24" s="15">
        <f ca="1">IFERROR(ABS(E24-OFFSET(E24,-参数!B$20,0,1,1))/SUM(OFFSET(AO24,0,0,-参数!B$20,1)),0)</f>
        <v>0</v>
      </c>
      <c r="AQ24" s="16">
        <f ca="1">(参数!B$21+参数!B$22*'000300'!AP24)^(参数!B$23)</f>
        <v>-2.1999999999999999E-2</v>
      </c>
      <c r="AR24" s="17">
        <f t="shared" ca="1" si="16"/>
        <v>982.46239070002173</v>
      </c>
      <c r="AS24" s="9" t="str">
        <f ca="1">IF(E24+参数!B$24&gt;=AR24,"买","卖")</f>
        <v>买</v>
      </c>
      <c r="AT24" s="7">
        <f ca="1">IF(AS23="买",$E24/$E23-1-IF(AS22="卖",参数!$B$3-IF(AS24="卖",参数!$B$3+参数!$B$4,0)),"")</f>
        <v>-1.3855982659820604E-2</v>
      </c>
      <c r="AU24" s="8">
        <f t="shared" ca="1" si="17"/>
        <v>950.89824168826556</v>
      </c>
      <c r="AV24" s="7">
        <f ca="1">AU24/MAX(AU$2:AU24)-1</f>
        <v>-6.277688671606485E-2</v>
      </c>
      <c r="AX24" s="11" t="str">
        <f ca="1">IFERROR(IF(E24&gt;MAX(OFFSET(C24,-1,0,-参数!B$27,1)),"买",IF(E24&lt;MIN(OFFSET(D24,-1,0,-参数!B$26,1)),"卖",AX23)),"卖")</f>
        <v>卖</v>
      </c>
      <c r="AY24" s="12" t="str">
        <f ca="1">IF(AX23="买",$E24/$E23-1-IF(AX22="卖",参数!$B$3-IF(AX24="卖",参数!$B$3+参数!$B$4,0)),"")</f>
        <v/>
      </c>
      <c r="AZ24" s="10">
        <f t="shared" ca="1" si="18"/>
        <v>1000</v>
      </c>
      <c r="BA24" s="12">
        <f ca="1">AZ24/MAX(AZ$2:AZ24)-1</f>
        <v>0</v>
      </c>
    </row>
    <row r="25" spans="1:53" x14ac:dyDescent="0.15">
      <c r="A25" s="1">
        <v>38387</v>
      </c>
      <c r="B25" s="6">
        <v>992.25</v>
      </c>
      <c r="C25" s="6">
        <v>1021.02</v>
      </c>
      <c r="D25" s="6">
        <v>989.93</v>
      </c>
      <c r="E25" s="2">
        <v>1016.85</v>
      </c>
      <c r="F25" s="3">
        <f>E25/MAX(E$2:E25)-1</f>
        <v>0</v>
      </c>
      <c r="G25" s="2" t="str">
        <f ca="1">IFERROR(AVERAGE(OFFSET(E25,0,0,-参数!B$2,1)),"")</f>
        <v/>
      </c>
      <c r="H25" t="str">
        <f t="shared" ca="1" si="19"/>
        <v>卖</v>
      </c>
      <c r="I25" s="3" t="str">
        <f ca="1">IF(H24="买",$E25/$E24-1-IF(H23="卖",参数!$B$3-IF(H25="卖",参数!$B$3+参数!$B$4,0)),"")</f>
        <v/>
      </c>
      <c r="J25" s="2">
        <f t="shared" ca="1" si="9"/>
        <v>1000</v>
      </c>
      <c r="K25" s="3">
        <f ca="1">J25/MAX(J$2:J25)-1</f>
        <v>0</v>
      </c>
      <c r="L25" s="8">
        <f>L24*(参数!$B$6-1)/(参数!$B$6+1)+E25*2/(参数!$B$6+1)</f>
        <v>984.76804011220622</v>
      </c>
      <c r="M25" s="8">
        <f>M24*(参数!$B$7-1)/(参数!$B$7+1)+E25*2/(参数!$B$7+1)</f>
        <v>983.39364599430689</v>
      </c>
      <c r="N25" s="8">
        <f t="shared" si="1"/>
        <v>1.3743941178993282</v>
      </c>
      <c r="O25" s="8">
        <f>O24*(参数!$B$8-1)/(参数!$B$8+1)+N25*2/(参数!$B$8+1)</f>
        <v>-0.84179193148133136</v>
      </c>
      <c r="P25" s="9" t="str">
        <f t="shared" si="10"/>
        <v>买</v>
      </c>
      <c r="Q25" s="7">
        <f>IF(P24="买",$E25/$E24-1-IF(P23="卖",参数!$B$3-IF(P25="卖",参数!$B$3+参数!$B$4,0)),"")</f>
        <v>2.3801612951943607E-2</v>
      </c>
      <c r="R25" s="8">
        <f t="shared" si="11"/>
        <v>1034.6564372856867</v>
      </c>
      <c r="S25" s="3">
        <f>R25/MAX(R$2:R25)-1</f>
        <v>0</v>
      </c>
      <c r="T25" s="10">
        <f ca="1">IFERROR(AVERAGE(OFFSET(E25,0,0,-参数!B$10,1)),"")</f>
        <v>983.92649999999992</v>
      </c>
      <c r="U25" s="10" t="str">
        <f ca="1">IFERROR(AVERAGE(OFFSET(E25,0,0,-参数!B$11,1)),"")</f>
        <v/>
      </c>
      <c r="V25" s="10" t="str">
        <f t="shared" ca="1" si="2"/>
        <v/>
      </c>
      <c r="W25" s="10" t="str">
        <f ca="1">IFERROR(AVERAGE(OFFSET(V25,0,0,-参数!B$12,1)),"")</f>
        <v/>
      </c>
      <c r="X25" s="11" t="str">
        <f t="shared" ca="1" si="12"/>
        <v>买</v>
      </c>
      <c r="Y25" s="12">
        <f ca="1">IF(X24="买",$E25/$E24-1-IF(X23="卖",参数!$B$3-IF(X25="卖",参数!$B$3+参数!$B$4,0)),"")</f>
        <v>2.3801612951943607E-2</v>
      </c>
      <c r="Z25" s="10">
        <f t="shared" ca="1" si="13"/>
        <v>1034.6564372856867</v>
      </c>
      <c r="AA25" s="3">
        <f ca="1">Z25/MAX(Z$2:Z25)-1</f>
        <v>0</v>
      </c>
      <c r="AB25" s="8">
        <f ca="1">IFERROR(AVERAGE(OFFSET(E25,0,0,-参数!B$14,1)),"")</f>
        <v>982.6925</v>
      </c>
      <c r="AC25" s="8" t="str">
        <f ca="1">IFERROR(AVERAGE(OFFSET(E25,0,0,-参数!B$15,1)),"")</f>
        <v/>
      </c>
      <c r="AD25" s="9" t="str">
        <f ca="1">IFERROR(IF(OR(AND(AB25/AC25-1&lt;参数!B$16,AB25/AC25-1&gt;参数!B$17),AB25/AC25-1&lt;参数!B$18),"买","卖"),"买")</f>
        <v>买</v>
      </c>
      <c r="AE25" s="7">
        <f ca="1">IF(AD24="买",$E25/$E24-1-IF(AD23="卖",参数!$B$3-IF(AD25="卖",参数!$B$3+参数!$B$4,0)),"")</f>
        <v>2.3801612951943607E-2</v>
      </c>
      <c r="AF25" s="8">
        <f t="shared" ca="1" si="14"/>
        <v>1034.6564372856867</v>
      </c>
      <c r="AG25" s="3">
        <f ca="1">AF25/MAX(AF$2:AF25)-1</f>
        <v>0</v>
      </c>
      <c r="AH25">
        <f t="shared" ca="1" si="3"/>
        <v>0</v>
      </c>
      <c r="AI25">
        <f t="shared" si="4"/>
        <v>0</v>
      </c>
      <c r="AJ25">
        <f t="shared" ca="1" si="5"/>
        <v>0</v>
      </c>
      <c r="AK25">
        <f t="shared" ca="1" si="6"/>
        <v>0</v>
      </c>
      <c r="AL25">
        <f t="shared" ca="1" si="7"/>
        <v>0</v>
      </c>
      <c r="AM25">
        <f t="shared" ca="1" si="8"/>
        <v>0</v>
      </c>
      <c r="AO25" s="9">
        <f t="shared" si="15"/>
        <v>23.639999999999986</v>
      </c>
      <c r="AP25" s="15">
        <f ca="1">IFERROR(ABS(E25-OFFSET(E25,-参数!B$20,0,1,1))/SUM(OFFSET(AO25,0,0,-参数!B$20,1)),0)</f>
        <v>0</v>
      </c>
      <c r="AQ25" s="16">
        <f ca="1">(参数!B$21+参数!B$22*'000300'!AP25)^(参数!B$23)</f>
        <v>-2.1999999999999999E-2</v>
      </c>
      <c r="AR25" s="17">
        <f t="shared" ca="1" si="16"/>
        <v>981.7058632954222</v>
      </c>
      <c r="AS25" s="9" t="str">
        <f ca="1">IF(E25+参数!B$24&gt;=AR25,"买","卖")</f>
        <v>买</v>
      </c>
      <c r="AT25" s="7">
        <f ca="1">IF(AS24="买",$E25/$E24-1-IF(AS23="卖",参数!$B$3-IF(AS25="卖",参数!$B$3+参数!$B$4,0)),"")</f>
        <v>2.3801612951943607E-2</v>
      </c>
      <c r="AU25" s="8">
        <f t="shared" ca="1" si="17"/>
        <v>973.53115359361334</v>
      </c>
      <c r="AV25" s="7">
        <f ca="1">AU25/MAX(AU$2:AU25)-1</f>
        <v>-4.0469464924065002E-2</v>
      </c>
      <c r="AX25" s="11" t="str">
        <f ca="1">IFERROR(IF(E25&gt;MAX(OFFSET(C25,-1,0,-参数!B$27,1)),"买",IF(E25&lt;MIN(OFFSET(D25,-1,0,-参数!B$26,1)),"卖",AX24)),"卖")</f>
        <v>卖</v>
      </c>
      <c r="AY25" s="12" t="str">
        <f ca="1">IF(AX24="买",$E25/$E24-1-IF(AX23="卖",参数!$B$3-IF(AX25="卖",参数!$B$3+参数!$B$4,0)),"")</f>
        <v/>
      </c>
      <c r="AZ25" s="10">
        <f t="shared" ca="1" si="18"/>
        <v>1000</v>
      </c>
      <c r="BA25" s="12">
        <f ca="1">AZ25/MAX(AZ$2:AZ25)-1</f>
        <v>0</v>
      </c>
    </row>
    <row r="26" spans="1:53" x14ac:dyDescent="0.15">
      <c r="A26" s="1">
        <v>38399</v>
      </c>
      <c r="B26" s="6">
        <v>1023.32</v>
      </c>
      <c r="C26" s="6">
        <v>1033.24</v>
      </c>
      <c r="D26" s="6">
        <v>1018.48</v>
      </c>
      <c r="E26" s="2">
        <v>1023.58</v>
      </c>
      <c r="F26" s="3">
        <f>E26/MAX(E$2:E26)-1</f>
        <v>0</v>
      </c>
      <c r="G26" s="2" t="str">
        <f ca="1">IFERROR(AVERAGE(OFFSET(E26,0,0,-参数!B$2,1)),"")</f>
        <v/>
      </c>
      <c r="H26" t="str">
        <f t="shared" ca="1" si="19"/>
        <v>卖</v>
      </c>
      <c r="I26" s="3" t="str">
        <f ca="1">IF(H25="买",$E26/$E25-1-IF(H24="卖",参数!$B$3-IF(H26="卖",参数!$B$3+参数!$B$4,0)),"")</f>
        <v/>
      </c>
      <c r="J26" s="2">
        <f t="shared" ca="1" si="9"/>
        <v>1000</v>
      </c>
      <c r="K26" s="3">
        <f ca="1">J26/MAX(J$2:J26)-1</f>
        <v>0</v>
      </c>
      <c r="L26" s="8">
        <f>L25*(参数!$B$6-1)/(参数!$B$6+1)+E26*2/(参数!$B$6+1)</f>
        <v>988.46441724437705</v>
      </c>
      <c r="M26" s="8">
        <f>M25*(参数!$B$7-1)/(参数!$B$7+1)+E26*2/(参数!$B$7+1)</f>
        <v>984.3619918739621</v>
      </c>
      <c r="N26" s="8">
        <f t="shared" si="1"/>
        <v>4.1024253704149487</v>
      </c>
      <c r="O26" s="8">
        <f>O25*(参数!$B$8-1)/(参数!$B$8+1)+N26*2/(参数!$B$8+1)</f>
        <v>0.14705152889792472</v>
      </c>
      <c r="P26" s="9" t="str">
        <f t="shared" si="10"/>
        <v>买</v>
      </c>
      <c r="Q26" s="7">
        <f>IF(P25="买",$E26/$E25-1-IF(P24="卖",参数!$B$3-IF(P26="卖",参数!$B$3+参数!$B$4,0)),"")</f>
        <v>6.6184786350003133E-3</v>
      </c>
      <c r="R26" s="8">
        <f t="shared" si="11"/>
        <v>1041.5042888104276</v>
      </c>
      <c r="S26" s="3">
        <f>R26/MAX(R$2:R26)-1</f>
        <v>0</v>
      </c>
      <c r="T26" s="10">
        <f ca="1">IFERROR(AVERAGE(OFFSET(E26,0,0,-参数!B$10,1)),"")</f>
        <v>985.41200000000003</v>
      </c>
      <c r="U26" s="10" t="str">
        <f ca="1">IFERROR(AVERAGE(OFFSET(E26,0,0,-参数!B$11,1)),"")</f>
        <v/>
      </c>
      <c r="V26" s="10" t="str">
        <f t="shared" ca="1" si="2"/>
        <v/>
      </c>
      <c r="W26" s="10" t="str">
        <f ca="1">IFERROR(AVERAGE(OFFSET(V26,0,0,-参数!B$12,1)),"")</f>
        <v/>
      </c>
      <c r="X26" s="11" t="str">
        <f t="shared" ca="1" si="12"/>
        <v>买</v>
      </c>
      <c r="Y26" s="12">
        <f ca="1">IF(X25="买",$E26/$E25-1-IF(X24="卖",参数!$B$3-IF(X26="卖",参数!$B$3+参数!$B$4,0)),"")</f>
        <v>6.6184786350003133E-3</v>
      </c>
      <c r="Z26" s="10">
        <f t="shared" ca="1" si="13"/>
        <v>1041.5042888104276</v>
      </c>
      <c r="AA26" s="3">
        <f ca="1">Z26/MAX(Z$2:Z26)-1</f>
        <v>0</v>
      </c>
      <c r="AB26" s="8">
        <f ca="1">IFERROR(AVERAGE(OFFSET(E26,0,0,-参数!B$14,1)),"")</f>
        <v>986.9</v>
      </c>
      <c r="AC26" s="8" t="str">
        <f ca="1">IFERROR(AVERAGE(OFFSET(E26,0,0,-参数!B$15,1)),"")</f>
        <v/>
      </c>
      <c r="AD26" s="9" t="str">
        <f ca="1">IFERROR(IF(OR(AND(AB26/AC26-1&lt;参数!B$16,AB26/AC26-1&gt;参数!B$17),AB26/AC26-1&lt;参数!B$18),"买","卖"),"买")</f>
        <v>买</v>
      </c>
      <c r="AE26" s="7">
        <f ca="1">IF(AD25="买",$E26/$E25-1-IF(AD24="卖",参数!$B$3-IF(AD26="卖",参数!$B$3+参数!$B$4,0)),"")</f>
        <v>6.6184786350003133E-3</v>
      </c>
      <c r="AF26" s="8">
        <f t="shared" ca="1" si="14"/>
        <v>1041.5042888104276</v>
      </c>
      <c r="AG26" s="3">
        <f ca="1">AF26/MAX(AF$2:AF26)-1</f>
        <v>0</v>
      </c>
      <c r="AH26">
        <f t="shared" ca="1" si="3"/>
        <v>0</v>
      </c>
      <c r="AI26">
        <f t="shared" si="4"/>
        <v>0</v>
      </c>
      <c r="AJ26">
        <f t="shared" ca="1" si="5"/>
        <v>0</v>
      </c>
      <c r="AK26">
        <f t="shared" ca="1" si="6"/>
        <v>0</v>
      </c>
      <c r="AL26">
        <f t="shared" ca="1" si="7"/>
        <v>0</v>
      </c>
      <c r="AM26">
        <f t="shared" ca="1" si="8"/>
        <v>0</v>
      </c>
      <c r="AO26" s="9">
        <f t="shared" si="15"/>
        <v>6.7300000000000182</v>
      </c>
      <c r="AP26" s="15">
        <f ca="1">IFERROR(ABS(E26-OFFSET(E26,-参数!B$20,0,1,1))/SUM(OFFSET(AO26,0,0,-参数!B$20,1)),0)</f>
        <v>0</v>
      </c>
      <c r="AQ26" s="16">
        <f ca="1">(参数!B$21+参数!B$22*'000300'!AP26)^(参数!B$23)</f>
        <v>-2.1999999999999999E-2</v>
      </c>
      <c r="AR26" s="17">
        <f t="shared" ca="1" si="16"/>
        <v>980.78463228792145</v>
      </c>
      <c r="AS26" s="9" t="str">
        <f ca="1">IF(E26+参数!B$24&gt;=AR26,"买","卖")</f>
        <v>买</v>
      </c>
      <c r="AT26" s="7">
        <f ca="1">IF(AS25="买",$E26/$E25-1-IF(AS24="卖",参数!$B$3-IF(AS26="卖",参数!$B$3+参数!$B$4,0)),"")</f>
        <v>6.6184786350003133E-3</v>
      </c>
      <c r="AU26" s="8">
        <f t="shared" ca="1" si="17"/>
        <v>979.97444873417987</v>
      </c>
      <c r="AV26" s="7">
        <f ca="1">AU26/MAX(AU$2:AU26)-1</f>
        <v>-3.4118832578034608E-2</v>
      </c>
      <c r="AX26" s="11" t="str">
        <f ca="1">IFERROR(IF(E26&gt;MAX(OFFSET(C26,-1,0,-参数!B$27,1)),"买",IF(E26&lt;MIN(OFFSET(D26,-1,0,-参数!B$26,1)),"卖",AX25)),"卖")</f>
        <v>卖</v>
      </c>
      <c r="AY26" s="12" t="str">
        <f ca="1">IF(AX25="买",$E26/$E25-1-IF(AX24="卖",参数!$B$3-IF(AX26="卖",参数!$B$3+参数!$B$4,0)),"")</f>
        <v/>
      </c>
      <c r="AZ26" s="10">
        <f t="shared" ca="1" si="18"/>
        <v>1000</v>
      </c>
      <c r="BA26" s="12">
        <f ca="1">AZ26/MAX(AZ$2:AZ26)-1</f>
        <v>0</v>
      </c>
    </row>
    <row r="27" spans="1:53" x14ac:dyDescent="0.15">
      <c r="A27" s="1">
        <v>38400</v>
      </c>
      <c r="B27" s="6">
        <v>1024.43</v>
      </c>
      <c r="C27" s="6">
        <v>1024.43</v>
      </c>
      <c r="D27" s="6">
        <v>1010.47</v>
      </c>
      <c r="E27" s="2">
        <v>1020.6</v>
      </c>
      <c r="F27" s="3">
        <f>E27/MAX(E$2:E27)-1</f>
        <v>-2.9113503585455058E-3</v>
      </c>
      <c r="G27" s="2" t="str">
        <f ca="1">IFERROR(AVERAGE(OFFSET(E27,0,0,-参数!B$2,1)),"")</f>
        <v/>
      </c>
      <c r="H27" t="str">
        <f t="shared" ca="1" si="19"/>
        <v>卖</v>
      </c>
      <c r="I27" s="3" t="str">
        <f ca="1">IF(H26="买",$E27/$E26-1-IF(H25="卖",参数!$B$3-IF(H27="卖",参数!$B$3+参数!$B$4,0)),"")</f>
        <v/>
      </c>
      <c r="J27" s="2">
        <f t="shared" ca="1" si="9"/>
        <v>1000</v>
      </c>
      <c r="K27" s="3">
        <f ca="1">J27/MAX(J$2:J27)-1</f>
        <v>0</v>
      </c>
      <c r="L27" s="8">
        <f>L26*(参数!$B$6-1)/(参数!$B$6+1)+E27*2/(参数!$B$6+1)</f>
        <v>991.52494893538881</v>
      </c>
      <c r="M27" s="8">
        <f>M26*(参数!$B$7-1)/(参数!$B$7+1)+E27*2/(参数!$B$7+1)</f>
        <v>985.2351968890473</v>
      </c>
      <c r="N27" s="8">
        <f t="shared" si="1"/>
        <v>6.2897520463415049</v>
      </c>
      <c r="O27" s="8">
        <f>O26*(参数!$B$8-1)/(参数!$B$8+1)+N27*2/(参数!$B$8+1)</f>
        <v>1.3755916323866406</v>
      </c>
      <c r="P27" s="9" t="str">
        <f t="shared" si="10"/>
        <v>买</v>
      </c>
      <c r="Q27" s="7">
        <f>IF(P26="买",$E27/$E26-1-IF(P25="卖",参数!$B$3-IF(P27="卖",参数!$B$3+参数!$B$4,0)),"")</f>
        <v>-2.9113503585455058E-3</v>
      </c>
      <c r="R27" s="8">
        <f t="shared" si="11"/>
        <v>1038.4721049257728</v>
      </c>
      <c r="S27" s="3">
        <f>R27/MAX(R$2:R27)-1</f>
        <v>-2.9113503585453948E-3</v>
      </c>
      <c r="T27" s="10">
        <f ca="1">IFERROR(AVERAGE(OFFSET(E27,0,0,-参数!B$10,1)),"")</f>
        <v>986.58549999999991</v>
      </c>
      <c r="U27" s="10" t="str">
        <f ca="1">IFERROR(AVERAGE(OFFSET(E27,0,0,-参数!B$11,1)),"")</f>
        <v/>
      </c>
      <c r="V27" s="10" t="str">
        <f t="shared" ca="1" si="2"/>
        <v/>
      </c>
      <c r="W27" s="10" t="str">
        <f ca="1">IFERROR(AVERAGE(OFFSET(V27,0,0,-参数!B$12,1)),"")</f>
        <v/>
      </c>
      <c r="X27" s="11" t="str">
        <f t="shared" ca="1" si="12"/>
        <v>买</v>
      </c>
      <c r="Y27" s="12">
        <f ca="1">IF(X26="买",$E27/$E26-1-IF(X25="卖",参数!$B$3-IF(X27="卖",参数!$B$3+参数!$B$4,0)),"")</f>
        <v>-2.9113503585455058E-3</v>
      </c>
      <c r="Z27" s="10">
        <f t="shared" ca="1" si="13"/>
        <v>1038.4721049257728</v>
      </c>
      <c r="AA27" s="3">
        <f ca="1">Z27/MAX(Z$2:Z27)-1</f>
        <v>-2.9113503585453948E-3</v>
      </c>
      <c r="AB27" s="8">
        <f ca="1">IFERROR(AVERAGE(OFFSET(E27,0,0,-参数!B$14,1)),"")</f>
        <v>992.64625000000012</v>
      </c>
      <c r="AC27" s="8" t="str">
        <f ca="1">IFERROR(AVERAGE(OFFSET(E27,0,0,-参数!B$15,1)),"")</f>
        <v/>
      </c>
      <c r="AD27" s="9" t="str">
        <f ca="1">IFERROR(IF(OR(AND(AB27/AC27-1&lt;参数!B$16,AB27/AC27-1&gt;参数!B$17),AB27/AC27-1&lt;参数!B$18),"买","卖"),"买")</f>
        <v>买</v>
      </c>
      <c r="AE27" s="7">
        <f ca="1">IF(AD26="买",$E27/$E26-1-IF(AD25="卖",参数!$B$3-IF(AD27="卖",参数!$B$3+参数!$B$4,0)),"")</f>
        <v>-2.9113503585455058E-3</v>
      </c>
      <c r="AF27" s="8">
        <f t="shared" ca="1" si="14"/>
        <v>1038.4721049257728</v>
      </c>
      <c r="AG27" s="3">
        <f ca="1">AF27/MAX(AF$2:AF27)-1</f>
        <v>-2.9113503585453948E-3</v>
      </c>
      <c r="AH27">
        <f t="shared" ca="1" si="3"/>
        <v>0</v>
      </c>
      <c r="AI27">
        <f t="shared" si="4"/>
        <v>0</v>
      </c>
      <c r="AJ27">
        <f t="shared" ca="1" si="5"/>
        <v>0</v>
      </c>
      <c r="AK27">
        <f t="shared" ca="1" si="6"/>
        <v>0</v>
      </c>
      <c r="AL27">
        <f t="shared" ca="1" si="7"/>
        <v>0</v>
      </c>
      <c r="AM27">
        <f t="shared" ca="1" si="8"/>
        <v>0</v>
      </c>
      <c r="AO27" s="9">
        <f t="shared" si="15"/>
        <v>2.9800000000000182</v>
      </c>
      <c r="AP27" s="15">
        <f ca="1">IFERROR(ABS(E27-OFFSET(E27,-参数!B$20,0,1,1))/SUM(OFFSET(AO27,0,0,-参数!B$20,1)),0)</f>
        <v>0</v>
      </c>
      <c r="AQ27" s="16">
        <f ca="1">(参数!B$21+参数!B$22*'000300'!AP27)^(参数!B$23)</f>
        <v>-2.1999999999999999E-2</v>
      </c>
      <c r="AR27" s="17">
        <f t="shared" ca="1" si="16"/>
        <v>979.90869419825572</v>
      </c>
      <c r="AS27" s="9" t="str">
        <f ca="1">IF(E27+参数!B$24&gt;=AR27,"买","卖")</f>
        <v>买</v>
      </c>
      <c r="AT27" s="7">
        <f ca="1">IF(AS26="买",$E27/$E26-1-IF(AS25="卖",参数!$B$3-IF(AS27="卖",参数!$B$3+参数!$B$4,0)),"")</f>
        <v>-2.9113503585455058E-3</v>
      </c>
      <c r="AU27" s="8">
        <f t="shared" ca="1" si="17"/>
        <v>977.12139977149218</v>
      </c>
      <c r="AV27" s="7">
        <f ca="1">AU27/MAX(AU$2:AU27)-1</f>
        <v>-3.6930851061120817E-2</v>
      </c>
      <c r="AX27" s="11" t="str">
        <f ca="1">IFERROR(IF(E27&gt;MAX(OFFSET(C27,-1,0,-参数!B$27,1)),"买",IF(E27&lt;MIN(OFFSET(D27,-1,0,-参数!B$26,1)),"卖",AX26)),"卖")</f>
        <v>卖</v>
      </c>
      <c r="AY27" s="12" t="str">
        <f ca="1">IF(AX26="买",$E27/$E26-1-IF(AX25="卖",参数!$B$3-IF(AX27="卖",参数!$B$3+参数!$B$4,0)),"")</f>
        <v/>
      </c>
      <c r="AZ27" s="10">
        <f t="shared" ca="1" si="18"/>
        <v>1000</v>
      </c>
      <c r="BA27" s="12">
        <f ca="1">AZ27/MAX(AZ$2:AZ27)-1</f>
        <v>0</v>
      </c>
    </row>
    <row r="28" spans="1:53" x14ac:dyDescent="0.15">
      <c r="A28" s="1">
        <v>38401</v>
      </c>
      <c r="B28" s="6">
        <v>1020.12</v>
      </c>
      <c r="C28" s="6">
        <v>1021.19</v>
      </c>
      <c r="D28" s="6">
        <v>1005.63</v>
      </c>
      <c r="E28" s="2">
        <v>1006.05</v>
      </c>
      <c r="F28" s="3">
        <f>E28/MAX(E$2:E28)-1</f>
        <v>-1.7126165028625073E-2</v>
      </c>
      <c r="G28" s="2" t="str">
        <f ca="1">IFERROR(AVERAGE(OFFSET(E28,0,0,-参数!B$2,1)),"")</f>
        <v/>
      </c>
      <c r="H28" t="str">
        <f t="shared" ca="1" si="19"/>
        <v>卖</v>
      </c>
      <c r="I28" s="3" t="str">
        <f ca="1">IF(H27="买",$E28/$E27-1-IF(H26="卖",参数!$B$3-IF(H28="卖",参数!$B$3+参数!$B$4,0)),"")</f>
        <v/>
      </c>
      <c r="J28" s="2">
        <f t="shared" ca="1" si="9"/>
        <v>1000</v>
      </c>
      <c r="K28" s="3">
        <f ca="1">J28/MAX(J$2:J28)-1</f>
        <v>0</v>
      </c>
      <c r="L28" s="8">
        <f>L27*(参数!$B$6-1)/(参数!$B$6+1)+E28*2/(参数!$B$6+1)</f>
        <v>992.90828713201847</v>
      </c>
      <c r="M28" s="8">
        <f>M27*(参数!$B$7-1)/(参数!$B$7+1)+E28*2/(参数!$B$7+1)</f>
        <v>985.7367584097932</v>
      </c>
      <c r="N28" s="8">
        <f t="shared" si="1"/>
        <v>7.1715287222252755</v>
      </c>
      <c r="O28" s="8">
        <f>O27*(参数!$B$8-1)/(参数!$B$8+1)+N28*2/(参数!$B$8+1)</f>
        <v>2.5347790503543677</v>
      </c>
      <c r="P28" s="9" t="str">
        <f t="shared" si="10"/>
        <v>买</v>
      </c>
      <c r="Q28" s="7">
        <f>IF(P27="买",$E28/$E27-1-IF(P26="卖",参数!$B$3-IF(P28="卖",参数!$B$3+参数!$B$4,0)),"")</f>
        <v>-1.4256319811875473E-2</v>
      </c>
      <c r="R28" s="8">
        <f t="shared" si="11"/>
        <v>1023.6673144822395</v>
      </c>
      <c r="S28" s="3">
        <f>R28/MAX(R$2:R28)-1</f>
        <v>-1.7126165028625073E-2</v>
      </c>
      <c r="T28" s="10">
        <f ca="1">IFERROR(AVERAGE(OFFSET(E28,0,0,-参数!B$10,1)),"")</f>
        <v>987.05100000000004</v>
      </c>
      <c r="U28" s="10" t="str">
        <f ca="1">IFERROR(AVERAGE(OFFSET(E28,0,0,-参数!B$11,1)),"")</f>
        <v/>
      </c>
      <c r="V28" s="10" t="str">
        <f t="shared" ca="1" si="2"/>
        <v/>
      </c>
      <c r="W28" s="10" t="str">
        <f ca="1">IFERROR(AVERAGE(OFFSET(V28,0,0,-参数!B$12,1)),"")</f>
        <v/>
      </c>
      <c r="X28" s="11" t="str">
        <f t="shared" ca="1" si="12"/>
        <v>买</v>
      </c>
      <c r="Y28" s="12">
        <f ca="1">IF(X27="买",$E28/$E27-1-IF(X26="卖",参数!$B$3-IF(X28="卖",参数!$B$3+参数!$B$4,0)),"")</f>
        <v>-1.4256319811875473E-2</v>
      </c>
      <c r="Z28" s="10">
        <f t="shared" ca="1" si="13"/>
        <v>1023.6673144822395</v>
      </c>
      <c r="AA28" s="3">
        <f ca="1">Z28/MAX(Z$2:Z28)-1</f>
        <v>-1.7126165028625073E-2</v>
      </c>
      <c r="AB28" s="8">
        <f ca="1">IFERROR(AVERAGE(OFFSET(E28,0,0,-参数!B$14,1)),"")</f>
        <v>997.25250000000005</v>
      </c>
      <c r="AC28" s="8" t="str">
        <f ca="1">IFERROR(AVERAGE(OFFSET(E28,0,0,-参数!B$15,1)),"")</f>
        <v/>
      </c>
      <c r="AD28" s="9" t="str">
        <f ca="1">IFERROR(IF(OR(AND(AB28/AC28-1&lt;参数!B$16,AB28/AC28-1&gt;参数!B$17),AB28/AC28-1&lt;参数!B$18),"买","卖"),"买")</f>
        <v>买</v>
      </c>
      <c r="AE28" s="7">
        <f ca="1">IF(AD27="买",$E28/$E27-1-IF(AD26="卖",参数!$B$3-IF(AD28="卖",参数!$B$3+参数!$B$4,0)),"")</f>
        <v>-1.4256319811875473E-2</v>
      </c>
      <c r="AF28" s="8">
        <f t="shared" ca="1" si="14"/>
        <v>1023.6673144822395</v>
      </c>
      <c r="AG28" s="3">
        <f ca="1">AF28/MAX(AF$2:AF28)-1</f>
        <v>-1.7126165028625073E-2</v>
      </c>
      <c r="AH28">
        <f t="shared" ca="1" si="3"/>
        <v>0</v>
      </c>
      <c r="AI28">
        <f t="shared" si="4"/>
        <v>0</v>
      </c>
      <c r="AJ28">
        <f t="shared" ca="1" si="5"/>
        <v>0</v>
      </c>
      <c r="AK28">
        <f t="shared" ca="1" si="6"/>
        <v>0</v>
      </c>
      <c r="AL28">
        <f t="shared" ca="1" si="7"/>
        <v>0</v>
      </c>
      <c r="AM28">
        <f t="shared" ca="1" si="8"/>
        <v>0</v>
      </c>
      <c r="AO28" s="9">
        <f t="shared" si="15"/>
        <v>14.550000000000068</v>
      </c>
      <c r="AP28" s="15">
        <f ca="1">IFERROR(ABS(E28-OFFSET(E28,-参数!B$20,0,1,1))/SUM(OFFSET(AO28,0,0,-参数!B$20,1)),0)</f>
        <v>0</v>
      </c>
      <c r="AQ28" s="16">
        <f ca="1">(参数!B$21+参数!B$22*'000300'!AP28)^(参数!B$23)</f>
        <v>-2.1999999999999999E-2</v>
      </c>
      <c r="AR28" s="17">
        <f t="shared" ca="1" si="16"/>
        <v>979.33358547061732</v>
      </c>
      <c r="AS28" s="9" t="str">
        <f ca="1">IF(E28+参数!B$24&gt;=AR28,"买","卖")</f>
        <v>买</v>
      </c>
      <c r="AT28" s="7">
        <f ca="1">IF(AS27="买",$E28/$E27-1-IF(AS26="卖",参数!$B$3-IF(AS28="卖",参数!$B$3+参数!$B$4,0)),"")</f>
        <v>-1.4256319811875473E-2</v>
      </c>
      <c r="AU28" s="8">
        <f t="shared" ca="1" si="17"/>
        <v>963.19124460132241</v>
      </c>
      <c r="AV28" s="7">
        <f ca="1">AU28/MAX(AU$2:AU28)-1</f>
        <v>-5.0660672849344168E-2</v>
      </c>
      <c r="AX28" s="11" t="str">
        <f ca="1">IFERROR(IF(E28&gt;MAX(OFFSET(C28,-1,0,-参数!B$27,1)),"买",IF(E28&lt;MIN(OFFSET(D28,-1,0,-参数!B$26,1)),"卖",AX27)),"卖")</f>
        <v>卖</v>
      </c>
      <c r="AY28" s="12" t="str">
        <f ca="1">IF(AX27="买",$E28/$E27-1-IF(AX26="卖",参数!$B$3-IF(AX28="卖",参数!$B$3+参数!$B$4,0)),"")</f>
        <v/>
      </c>
      <c r="AZ28" s="10">
        <f t="shared" ca="1" si="18"/>
        <v>1000</v>
      </c>
      <c r="BA28" s="12">
        <f ca="1">AZ28/MAX(AZ$2:AZ28)-1</f>
        <v>0</v>
      </c>
    </row>
    <row r="29" spans="1:53" x14ac:dyDescent="0.15">
      <c r="A29" s="1">
        <v>38404</v>
      </c>
      <c r="B29" s="6">
        <v>1006.69</v>
      </c>
      <c r="C29" s="6">
        <v>1025.6500000000001</v>
      </c>
      <c r="D29" s="6">
        <v>1006.69</v>
      </c>
      <c r="E29" s="2">
        <v>1025.6300000000001</v>
      </c>
      <c r="F29" s="3">
        <f>E29/MAX(E$2:E29)-1</f>
        <v>0</v>
      </c>
      <c r="G29" s="2" t="str">
        <f ca="1">IFERROR(AVERAGE(OFFSET(E29,0,0,-参数!B$2,1)),"")</f>
        <v/>
      </c>
      <c r="H29" t="str">
        <f t="shared" ca="1" si="19"/>
        <v>卖</v>
      </c>
      <c r="I29" s="3" t="str">
        <f ca="1">IF(H28="买",$E29/$E28-1-IF(H27="卖",参数!$B$3-IF(H29="卖",参数!$B$3+参数!$B$4,0)),"")</f>
        <v/>
      </c>
      <c r="J29" s="2">
        <f t="shared" ca="1" si="9"/>
        <v>1000</v>
      </c>
      <c r="K29" s="3">
        <f ca="1">J29/MAX(J$2:J29)-1</f>
        <v>0</v>
      </c>
      <c r="L29" s="8">
        <f>L28*(参数!$B$6-1)/(参数!$B$6+1)+E29*2/(参数!$B$6+1)</f>
        <v>996.02464073849296</v>
      </c>
      <c r="M29" s="8">
        <f>M28*(参数!$B$7-1)/(参数!$B$7+1)+E29*2/(参数!$B$7+1)</f>
        <v>986.69804133967773</v>
      </c>
      <c r="N29" s="8">
        <f t="shared" si="1"/>
        <v>9.3265993988152331</v>
      </c>
      <c r="O29" s="8">
        <f>O28*(参数!$B$8-1)/(参数!$B$8+1)+N29*2/(参数!$B$8+1)</f>
        <v>3.893143120046541</v>
      </c>
      <c r="P29" s="9" t="str">
        <f t="shared" si="10"/>
        <v>买</v>
      </c>
      <c r="Q29" s="7">
        <f>IF(P28="买",$E29/$E28-1-IF(P27="卖",参数!$B$3-IF(P29="卖",参数!$B$3+参数!$B$4,0)),"")</f>
        <v>1.9462253367128923E-2</v>
      </c>
      <c r="R29" s="8">
        <f t="shared" si="11"/>
        <v>1043.5901871203412</v>
      </c>
      <c r="S29" s="3">
        <f>R29/MAX(R$2:R29)-1</f>
        <v>0</v>
      </c>
      <c r="T29" s="10">
        <f ca="1">IFERROR(AVERAGE(OFFSET(E29,0,0,-参数!B$10,1)),"")</f>
        <v>988.48900000000015</v>
      </c>
      <c r="U29" s="10" t="str">
        <f ca="1">IFERROR(AVERAGE(OFFSET(E29,0,0,-参数!B$11,1)),"")</f>
        <v/>
      </c>
      <c r="V29" s="10" t="str">
        <f t="shared" ca="1" si="2"/>
        <v/>
      </c>
      <c r="W29" s="10" t="str">
        <f ca="1">IFERROR(AVERAGE(OFFSET(V29,0,0,-参数!B$12,1)),"")</f>
        <v/>
      </c>
      <c r="X29" s="11" t="str">
        <f t="shared" ca="1" si="12"/>
        <v>买</v>
      </c>
      <c r="Y29" s="12">
        <f ca="1">IF(X28="买",$E29/$E28-1-IF(X27="卖",参数!$B$3-IF(X29="卖",参数!$B$3+参数!$B$4,0)),"")</f>
        <v>1.9462253367128923E-2</v>
      </c>
      <c r="Z29" s="10">
        <f t="shared" ca="1" si="13"/>
        <v>1043.5901871203412</v>
      </c>
      <c r="AA29" s="3">
        <f ca="1">Z29/MAX(Z$2:Z29)-1</f>
        <v>0</v>
      </c>
      <c r="AB29" s="8">
        <f ca="1">IFERROR(AVERAGE(OFFSET(E29,0,0,-参数!B$14,1)),"")</f>
        <v>1006.0975000000001</v>
      </c>
      <c r="AC29" s="8">
        <f ca="1">IFERROR(AVERAGE(OFFSET(E29,0,0,-参数!B$15,1)),"")</f>
        <v>989.17357142857145</v>
      </c>
      <c r="AD29" s="9" t="str">
        <f ca="1">IFERROR(IF(OR(AND(AB29/AC29-1&lt;参数!B$16,AB29/AC29-1&gt;参数!B$17),AB29/AC29-1&lt;参数!B$18),"买","卖"),"买")</f>
        <v>买</v>
      </c>
      <c r="AE29" s="7">
        <f ca="1">IF(AD28="买",$E29/$E28-1-IF(AD27="卖",参数!$B$3-IF(AD29="卖",参数!$B$3+参数!$B$4,0)),"")</f>
        <v>1.9462253367128923E-2</v>
      </c>
      <c r="AF29" s="8">
        <f t="shared" ca="1" si="14"/>
        <v>1043.5901871203412</v>
      </c>
      <c r="AG29" s="3">
        <f ca="1">AF29/MAX(AF$2:AF29)-1</f>
        <v>0</v>
      </c>
      <c r="AH29">
        <f t="shared" ca="1" si="3"/>
        <v>0</v>
      </c>
      <c r="AI29">
        <f t="shared" si="4"/>
        <v>0</v>
      </c>
      <c r="AJ29">
        <f t="shared" ca="1" si="5"/>
        <v>0</v>
      </c>
      <c r="AK29">
        <f t="shared" ca="1" si="6"/>
        <v>0</v>
      </c>
      <c r="AL29">
        <f t="shared" ca="1" si="7"/>
        <v>0</v>
      </c>
      <c r="AM29">
        <f t="shared" ca="1" si="8"/>
        <v>0</v>
      </c>
      <c r="AO29" s="9">
        <f t="shared" si="15"/>
        <v>19.580000000000155</v>
      </c>
      <c r="AP29" s="15">
        <f ca="1">IFERROR(ABS(E29-OFFSET(E29,-参数!B$20,0,1,1))/SUM(OFFSET(AO29,0,0,-参数!B$20,1)),0)</f>
        <v>0</v>
      </c>
      <c r="AQ29" s="16">
        <f ca="1">(参数!B$21+参数!B$22*'000300'!AP29)^(参数!B$23)</f>
        <v>-2.1999999999999999E-2</v>
      </c>
      <c r="AR29" s="17">
        <f t="shared" ca="1" si="16"/>
        <v>978.31506435097094</v>
      </c>
      <c r="AS29" s="9" t="str">
        <f ca="1">IF(E29+参数!B$24&gt;=AR29,"买","卖")</f>
        <v>买</v>
      </c>
      <c r="AT29" s="7">
        <f ca="1">IF(AS28="买",$E29/$E28-1-IF(AS27="卖",参数!$B$3-IF(AS29="卖",参数!$B$3+参数!$B$4,0)),"")</f>
        <v>1.9462253367128923E-2</v>
      </c>
      <c r="AU29" s="8">
        <f t="shared" ca="1" si="17"/>
        <v>981.93711664475359</v>
      </c>
      <c r="AV29" s="7">
        <f ca="1">AU29/MAX(AU$2:AU29)-1</f>
        <v>-3.2184390332958501E-2</v>
      </c>
      <c r="AX29" s="11" t="str">
        <f ca="1">IFERROR(IF(E29&gt;MAX(OFFSET(C29,-1,0,-参数!B$27,1)),"买",IF(E29&lt;MIN(OFFSET(D29,-1,0,-参数!B$26,1)),"卖",AX28)),"卖")</f>
        <v>卖</v>
      </c>
      <c r="AY29" s="12" t="str">
        <f ca="1">IF(AX28="买",$E29/$E28-1-IF(AX27="卖",参数!$B$3-IF(AX29="卖",参数!$B$3+参数!$B$4,0)),"")</f>
        <v/>
      </c>
      <c r="AZ29" s="10">
        <f t="shared" ca="1" si="18"/>
        <v>1000</v>
      </c>
      <c r="BA29" s="12">
        <f ca="1">AZ29/MAX(AZ$2:AZ29)-1</f>
        <v>0</v>
      </c>
    </row>
    <row r="30" spans="1:53" x14ac:dyDescent="0.15">
      <c r="A30" s="1">
        <v>38405</v>
      </c>
      <c r="B30" s="6">
        <v>1026.83</v>
      </c>
      <c r="C30" s="6">
        <v>1048.67</v>
      </c>
      <c r="D30" s="6">
        <v>1024.52</v>
      </c>
      <c r="E30" s="2">
        <v>1046.74</v>
      </c>
      <c r="F30" s="3">
        <f>E30/MAX(E$2:E30)-1</f>
        <v>0</v>
      </c>
      <c r="G30" s="2" t="str">
        <f ca="1">IFERROR(AVERAGE(OFFSET(E30,0,0,-参数!B$2,1)),"")</f>
        <v/>
      </c>
      <c r="H30" t="str">
        <f t="shared" ca="1" si="19"/>
        <v>卖</v>
      </c>
      <c r="I30" s="3" t="str">
        <f ca="1">IF(H29="买",$E30/$E29-1-IF(H28="卖",参数!$B$3-IF(H30="卖",参数!$B$3+参数!$B$4,0)),"")</f>
        <v/>
      </c>
      <c r="J30" s="2">
        <f t="shared" ca="1" si="9"/>
        <v>1000</v>
      </c>
      <c r="K30" s="3">
        <f ca="1">J30/MAX(J$2:J30)-1</f>
        <v>0</v>
      </c>
      <c r="L30" s="8">
        <f>L29*(参数!$B$6-1)/(参数!$B$6+1)+E30*2/(参数!$B$6+1)</f>
        <v>1000.8546749538747</v>
      </c>
      <c r="M30" s="8">
        <f>M29*(参数!$B$7-1)/(参数!$B$7+1)+E30*2/(参数!$B$7+1)</f>
        <v>988.14483552426384</v>
      </c>
      <c r="N30" s="8">
        <f t="shared" si="1"/>
        <v>12.709839429610838</v>
      </c>
      <c r="O30" s="8">
        <f>O29*(参数!$B$8-1)/(参数!$B$8+1)+N30*2/(参数!$B$8+1)</f>
        <v>5.6564823819594006</v>
      </c>
      <c r="P30" s="9" t="str">
        <f t="shared" si="10"/>
        <v>买</v>
      </c>
      <c r="Q30" s="7">
        <f>IF(P29="买",$E30/$E29-1-IF(P28="卖",参数!$B$3-IF(P30="卖",参数!$B$3+参数!$B$4,0)),"")</f>
        <v>2.0582471261565871E-2</v>
      </c>
      <c r="R30" s="8">
        <f t="shared" si="11"/>
        <v>1065.0698521555978</v>
      </c>
      <c r="S30" s="3">
        <f>R30/MAX(R$2:R30)-1</f>
        <v>0</v>
      </c>
      <c r="T30" s="10">
        <f ca="1">IFERROR(AVERAGE(OFFSET(E30,0,0,-参数!B$10,1)),"")</f>
        <v>991.41100000000006</v>
      </c>
      <c r="U30" s="10" t="str">
        <f ca="1">IFERROR(AVERAGE(OFFSET(E30,0,0,-参数!B$11,1)),"")</f>
        <v/>
      </c>
      <c r="V30" s="10" t="str">
        <f t="shared" ca="1" si="2"/>
        <v/>
      </c>
      <c r="W30" s="10" t="str">
        <f ca="1">IFERROR(AVERAGE(OFFSET(V30,0,0,-参数!B$12,1)),"")</f>
        <v/>
      </c>
      <c r="X30" s="11" t="str">
        <f t="shared" ca="1" si="12"/>
        <v>买</v>
      </c>
      <c r="Y30" s="12">
        <f ca="1">IF(X29="买",$E30/$E29-1-IF(X28="卖",参数!$B$3-IF(X30="卖",参数!$B$3+参数!$B$4,0)),"")</f>
        <v>2.0582471261565871E-2</v>
      </c>
      <c r="Z30" s="10">
        <f t="shared" ca="1" si="13"/>
        <v>1065.0698521555978</v>
      </c>
      <c r="AA30" s="3">
        <f ca="1">Z30/MAX(Z$2:Z30)-1</f>
        <v>0</v>
      </c>
      <c r="AB30" s="8">
        <f ca="1">IFERROR(AVERAGE(OFFSET(E30,0,0,-参数!B$14,1)),"")</f>
        <v>1017.44625</v>
      </c>
      <c r="AC30" s="8">
        <f ca="1">IFERROR(AVERAGE(OFFSET(E30,0,0,-参数!B$15,1)),"")</f>
        <v>991.15862068965521</v>
      </c>
      <c r="AD30" s="9" t="str">
        <f ca="1">IFERROR(IF(OR(AND(AB30/AC30-1&lt;参数!B$16,AB30/AC30-1&gt;参数!B$17),AB30/AC30-1&lt;参数!B$18),"买","卖"),"买")</f>
        <v>买</v>
      </c>
      <c r="AE30" s="7">
        <f ca="1">IF(AD29="买",$E30/$E29-1-IF(AD28="卖",参数!$B$3-IF(AD30="卖",参数!$B$3+参数!$B$4,0)),"")</f>
        <v>2.0582471261565871E-2</v>
      </c>
      <c r="AF30" s="8">
        <f t="shared" ca="1" si="14"/>
        <v>1065.0698521555978</v>
      </c>
      <c r="AG30" s="3">
        <f ca="1">AF30/MAX(AF$2:AF30)-1</f>
        <v>0</v>
      </c>
      <c r="AH30">
        <f t="shared" ca="1" si="3"/>
        <v>0</v>
      </c>
      <c r="AI30">
        <f t="shared" si="4"/>
        <v>0</v>
      </c>
      <c r="AJ30">
        <f t="shared" ca="1" si="5"/>
        <v>0</v>
      </c>
      <c r="AK30">
        <f t="shared" ca="1" si="6"/>
        <v>0</v>
      </c>
      <c r="AL30">
        <f t="shared" ca="1" si="7"/>
        <v>0</v>
      </c>
      <c r="AM30">
        <f t="shared" ca="1" si="8"/>
        <v>0</v>
      </c>
      <c r="AO30" s="9">
        <f t="shared" si="15"/>
        <v>21.1099999999999</v>
      </c>
      <c r="AP30" s="15">
        <f ca="1">IFERROR(ABS(E30-OFFSET(E30,-参数!B$20,0,1,1))/SUM(OFFSET(AO30,0,0,-参数!B$20,1)),0)</f>
        <v>0</v>
      </c>
      <c r="AQ30" s="16">
        <f ca="1">(参数!B$21+参数!B$22*'000300'!AP30)^(参数!B$23)</f>
        <v>-2.1999999999999999E-2</v>
      </c>
      <c r="AR30" s="17">
        <f t="shared" ca="1" si="16"/>
        <v>976.80971576669231</v>
      </c>
      <c r="AS30" s="9" t="str">
        <f ca="1">IF(E30+参数!B$24&gt;=AR30,"买","卖")</f>
        <v>买</v>
      </c>
      <c r="AT30" s="7">
        <f ca="1">IF(AS29="买",$E30/$E29-1-IF(AS28="卖",参数!$B$3-IF(AS30="卖",参数!$B$3+参数!$B$4,0)),"")</f>
        <v>2.0582471261565871E-2</v>
      </c>
      <c r="AU30" s="8">
        <f t="shared" ca="1" si="17"/>
        <v>1002.147809128759</v>
      </c>
      <c r="AV30" s="7">
        <f ca="1">AU30/MAX(AU$2:AU30)-1</f>
        <v>-1.2264353360491809E-2</v>
      </c>
      <c r="AX30" s="11" t="str">
        <f ca="1">IFERROR(IF(E30&gt;MAX(OFFSET(C30,-1,0,-参数!B$27,1)),"买",IF(E30&lt;MIN(OFFSET(D30,-1,0,-参数!B$26,1)),"卖",AX29)),"卖")</f>
        <v>卖</v>
      </c>
      <c r="AY30" s="12" t="str">
        <f ca="1">IF(AX29="买",$E30/$E29-1-IF(AX28="卖",参数!$B$3-IF(AX30="卖",参数!$B$3+参数!$B$4,0)),"")</f>
        <v/>
      </c>
      <c r="AZ30" s="10">
        <f t="shared" ca="1" si="18"/>
        <v>1000</v>
      </c>
      <c r="BA30" s="12">
        <f ca="1">AZ30/MAX(AZ$2:AZ30)-1</f>
        <v>0</v>
      </c>
    </row>
    <row r="31" spans="1:53" x14ac:dyDescent="0.15">
      <c r="A31" s="1">
        <v>38406</v>
      </c>
      <c r="B31" s="6">
        <v>1046.81</v>
      </c>
      <c r="C31" s="6">
        <v>1049.5999999999999</v>
      </c>
      <c r="D31" s="6">
        <v>1036.6199999999999</v>
      </c>
      <c r="E31" s="2">
        <v>1043.93</v>
      </c>
      <c r="F31" s="3">
        <f>E31/MAX(E$2:E31)-1</f>
        <v>-2.6845252880370873E-3</v>
      </c>
      <c r="G31" s="2" t="str">
        <f ca="1">IFERROR(AVERAGE(OFFSET(E31,0,0,-参数!B$2,1)),"")</f>
        <v/>
      </c>
      <c r="H31" t="str">
        <f t="shared" ca="1" si="19"/>
        <v>卖</v>
      </c>
      <c r="I31" s="3" t="str">
        <f ca="1">IF(H30="买",$E31/$E30-1-IF(H29="卖",参数!$B$3-IF(H31="卖",参数!$B$3+参数!$B$4,0)),"")</f>
        <v/>
      </c>
      <c r="J31" s="2">
        <f t="shared" ca="1" si="9"/>
        <v>1000</v>
      </c>
      <c r="K31" s="3">
        <f ca="1">J31/MAX(J$2:J31)-1</f>
        <v>0</v>
      </c>
      <c r="L31" s="8">
        <f>L30*(参数!$B$6-1)/(参数!$B$6+1)+E31*2/(参数!$B$6+1)</f>
        <v>1004.9570868630295</v>
      </c>
      <c r="M31" s="8">
        <f>M30*(参数!$B$7-1)/(参数!$B$7+1)+E31*2/(参数!$B$7+1)</f>
        <v>989.48905635500444</v>
      </c>
      <c r="N31" s="8">
        <f t="shared" si="1"/>
        <v>15.468030508025095</v>
      </c>
      <c r="O31" s="8">
        <f>O30*(参数!$B$8-1)/(参数!$B$8+1)+N31*2/(参数!$B$8+1)</f>
        <v>7.618792007172539</v>
      </c>
      <c r="P31" s="9" t="str">
        <f t="shared" si="10"/>
        <v>买</v>
      </c>
      <c r="Q31" s="7">
        <f>IF(P30="买",$E31/$E30-1-IF(P29="卖",参数!$B$3-IF(P31="卖",参数!$B$3+参数!$B$4,0)),"")</f>
        <v>-2.6845252880370873E-3</v>
      </c>
      <c r="R31" s="8">
        <f t="shared" si="11"/>
        <v>1062.2106452039602</v>
      </c>
      <c r="S31" s="3">
        <f>R31/MAX(R$2:R31)-1</f>
        <v>-2.6845252880370873E-3</v>
      </c>
      <c r="T31" s="10">
        <f ca="1">IFERROR(AVERAGE(OFFSET(E31,0,0,-参数!B$10,1)),"")</f>
        <v>995.23500000000024</v>
      </c>
      <c r="U31" s="10" t="str">
        <f ca="1">IFERROR(AVERAGE(OFFSET(E31,0,0,-参数!B$11,1)),"")</f>
        <v/>
      </c>
      <c r="V31" s="10" t="str">
        <f t="shared" ca="1" si="2"/>
        <v/>
      </c>
      <c r="W31" s="10" t="str">
        <f ca="1">IFERROR(AVERAGE(OFFSET(V31,0,0,-参数!B$12,1)),"")</f>
        <v/>
      </c>
      <c r="X31" s="11" t="str">
        <f t="shared" ca="1" si="12"/>
        <v>买</v>
      </c>
      <c r="Y31" s="12">
        <f ca="1">IF(X30="买",$E31/$E30-1-IF(X29="卖",参数!$B$3-IF(X31="卖",参数!$B$3+参数!$B$4,0)),"")</f>
        <v>-2.6845252880370873E-3</v>
      </c>
      <c r="Z31" s="10">
        <f t="shared" ca="1" si="13"/>
        <v>1062.2106452039602</v>
      </c>
      <c r="AA31" s="3">
        <f ca="1">Z31/MAX(Z$2:Z31)-1</f>
        <v>-2.6845252880370873E-3</v>
      </c>
      <c r="AB31" s="8">
        <f ca="1">IFERROR(AVERAGE(OFFSET(E31,0,0,-参数!B$14,1)),"")</f>
        <v>1022.07375</v>
      </c>
      <c r="AC31" s="8">
        <f ca="1">IFERROR(AVERAGE(OFFSET(E31,0,0,-参数!B$15,1)),"")</f>
        <v>993.26689655172424</v>
      </c>
      <c r="AD31" s="9" t="str">
        <f ca="1">IFERROR(IF(OR(AND(AB31/AC31-1&lt;参数!B$16,AB31/AC31-1&gt;参数!B$17),AB31/AC31-1&lt;参数!B$18),"买","卖"),"买")</f>
        <v>买</v>
      </c>
      <c r="AE31" s="7">
        <f ca="1">IF(AD30="买",$E31/$E30-1-IF(AD29="卖",参数!$B$3-IF(AD31="卖",参数!$B$3+参数!$B$4,0)),"")</f>
        <v>-2.6845252880370873E-3</v>
      </c>
      <c r="AF31" s="8">
        <f t="shared" ca="1" si="14"/>
        <v>1062.2106452039602</v>
      </c>
      <c r="AG31" s="3">
        <f ca="1">AF31/MAX(AF$2:AF31)-1</f>
        <v>-2.6845252880370873E-3</v>
      </c>
      <c r="AH31">
        <f t="shared" ca="1" si="3"/>
        <v>0</v>
      </c>
      <c r="AI31">
        <f t="shared" si="4"/>
        <v>0</v>
      </c>
      <c r="AJ31">
        <f t="shared" ca="1" si="5"/>
        <v>0</v>
      </c>
      <c r="AK31">
        <f t="shared" ca="1" si="6"/>
        <v>0</v>
      </c>
      <c r="AL31">
        <f t="shared" ca="1" si="7"/>
        <v>0</v>
      </c>
      <c r="AM31">
        <f t="shared" ca="1" si="8"/>
        <v>0</v>
      </c>
      <c r="AO31" s="9">
        <f t="shared" si="15"/>
        <v>2.8099999999999454</v>
      </c>
      <c r="AP31" s="15">
        <f ca="1">IFERROR(ABS(E31-OFFSET(E31,-参数!B$20,0,1,1))/SUM(OFFSET(AO31,0,0,-参数!B$20,1)),0)</f>
        <v>0</v>
      </c>
      <c r="AQ31" s="16">
        <f ca="1">(参数!B$21+参数!B$22*'000300'!AP31)^(参数!B$23)</f>
        <v>-2.1999999999999999E-2</v>
      </c>
      <c r="AR31" s="17">
        <f t="shared" ca="1" si="16"/>
        <v>975.33306951355962</v>
      </c>
      <c r="AS31" s="9" t="str">
        <f ca="1">IF(E31+参数!B$24&gt;=AR31,"买","卖")</f>
        <v>买</v>
      </c>
      <c r="AT31" s="7">
        <f ca="1">IF(AS30="买",$E31/$E30-1-IF(AS29="卖",参数!$B$3-IF(AS31="卖",参数!$B$3+参数!$B$4,0)),"")</f>
        <v>-2.6845252880370873E-3</v>
      </c>
      <c r="AU31" s="8">
        <f t="shared" ca="1" si="17"/>
        <v>999.45751799280197</v>
      </c>
      <c r="AV31" s="7">
        <f ca="1">AU31/MAX(AU$2:AU31)-1</f>
        <v>-1.4915954681791188E-2</v>
      </c>
      <c r="AX31" s="11" t="str">
        <f ca="1">IFERROR(IF(E31&gt;MAX(OFFSET(C31,-1,0,-参数!B$27,1)),"买",IF(E31&lt;MIN(OFFSET(D31,-1,0,-参数!B$26,1)),"卖",AX30)),"卖")</f>
        <v>卖</v>
      </c>
      <c r="AY31" s="12" t="str">
        <f ca="1">IF(AX30="买",$E31/$E30-1-IF(AX29="卖",参数!$B$3-IF(AX31="卖",参数!$B$3+参数!$B$4,0)),"")</f>
        <v/>
      </c>
      <c r="AZ31" s="10">
        <f t="shared" ca="1" si="18"/>
        <v>1000</v>
      </c>
      <c r="BA31" s="12">
        <f ca="1">AZ31/MAX(AZ$2:AZ31)-1</f>
        <v>0</v>
      </c>
    </row>
    <row r="32" spans="1:53" x14ac:dyDescent="0.15">
      <c r="A32" s="1">
        <v>38407</v>
      </c>
      <c r="B32" s="6">
        <v>1042.25</v>
      </c>
      <c r="C32" s="6">
        <v>1045.95</v>
      </c>
      <c r="D32" s="6">
        <v>1034.73</v>
      </c>
      <c r="E32" s="2">
        <v>1045.46</v>
      </c>
      <c r="F32" s="3">
        <f>E32/MAX(E$2:E32)-1</f>
        <v>-1.2228442593194E-3</v>
      </c>
      <c r="G32" s="2" t="str">
        <f ca="1">IFERROR(AVERAGE(OFFSET(E32,0,0,-参数!B$2,1)),"")</f>
        <v/>
      </c>
      <c r="H32" t="str">
        <f t="shared" ca="1" si="19"/>
        <v>卖</v>
      </c>
      <c r="I32" s="3" t="str">
        <f ca="1">IF(H31="买",$E32/$E31-1-IF(H30="卖",参数!$B$3-IF(H32="卖",参数!$B$3+参数!$B$4,0)),"")</f>
        <v/>
      </c>
      <c r="J32" s="2">
        <f t="shared" ca="1" si="9"/>
        <v>1000</v>
      </c>
      <c r="K32" s="3">
        <f ca="1">J32/MAX(J$2:J32)-1</f>
        <v>0</v>
      </c>
      <c r="L32" s="8">
        <f>L31*(参数!$B$6-1)/(参数!$B$6+1)+E32*2/(参数!$B$6+1)</f>
        <v>1008.8145071617886</v>
      </c>
      <c r="M32" s="8">
        <f>M31*(参数!$B$7-1)/(参数!$B$7+1)+E32*2/(参数!$B$7+1)</f>
        <v>990.83775379223323</v>
      </c>
      <c r="N32" s="8">
        <f t="shared" si="1"/>
        <v>17.976753369555354</v>
      </c>
      <c r="O32" s="8">
        <f>O31*(参数!$B$8-1)/(参数!$B$8+1)+N32*2/(参数!$B$8+1)</f>
        <v>9.690384279649102</v>
      </c>
      <c r="P32" s="9" t="str">
        <f t="shared" si="10"/>
        <v>买</v>
      </c>
      <c r="Q32" s="7">
        <f>IF(P31="买",$E32/$E31-1-IF(P30="卖",参数!$B$3-IF(P32="卖",参数!$B$3+参数!$B$4,0)),"")</f>
        <v>1.4656155106185231E-3</v>
      </c>
      <c r="R32" s="8">
        <f t="shared" si="11"/>
        <v>1063.7674376011153</v>
      </c>
      <c r="S32" s="3">
        <f>R32/MAX(R$2:R32)-1</f>
        <v>-1.222844259319289E-3</v>
      </c>
      <c r="T32" s="10">
        <f ca="1">IFERROR(AVERAGE(OFFSET(E32,0,0,-参数!B$10,1)),"")</f>
        <v>998.77400000000011</v>
      </c>
      <c r="U32" s="10" t="str">
        <f ca="1">IFERROR(AVERAGE(OFFSET(E32,0,0,-参数!B$11,1)),"")</f>
        <v/>
      </c>
      <c r="V32" s="10" t="str">
        <f t="shared" ca="1" si="2"/>
        <v/>
      </c>
      <c r="W32" s="10" t="str">
        <f ca="1">IFERROR(AVERAGE(OFFSET(V32,0,0,-参数!B$12,1)),"")</f>
        <v/>
      </c>
      <c r="X32" s="11" t="str">
        <f t="shared" ca="1" si="12"/>
        <v>买</v>
      </c>
      <c r="Y32" s="12">
        <f ca="1">IF(X31="买",$E32/$E31-1-IF(X30="卖",参数!$B$3-IF(X32="卖",参数!$B$3+参数!$B$4,0)),"")</f>
        <v>1.4656155106185231E-3</v>
      </c>
      <c r="Z32" s="10">
        <f t="shared" ca="1" si="13"/>
        <v>1063.7674376011153</v>
      </c>
      <c r="AA32" s="3">
        <f ca="1">Z32/MAX(Z$2:Z32)-1</f>
        <v>-1.222844259319289E-3</v>
      </c>
      <c r="AB32" s="8">
        <f ca="1">IFERROR(AVERAGE(OFFSET(E32,0,0,-参数!B$14,1)),"")</f>
        <v>1028.605</v>
      </c>
      <c r="AC32" s="8">
        <f ca="1">IFERROR(AVERAGE(OFFSET(E32,0,0,-参数!B$15,1)),"")</f>
        <v>995.09103448275846</v>
      </c>
      <c r="AD32" s="9" t="str">
        <f ca="1">IFERROR(IF(OR(AND(AB32/AC32-1&lt;参数!B$16,AB32/AC32-1&gt;参数!B$17),AB32/AC32-1&lt;参数!B$18),"买","卖"),"买")</f>
        <v>买</v>
      </c>
      <c r="AE32" s="7">
        <f ca="1">IF(AD31="买",$E32/$E31-1-IF(AD30="卖",参数!$B$3-IF(AD32="卖",参数!$B$3+参数!$B$4,0)),"")</f>
        <v>1.4656155106185231E-3</v>
      </c>
      <c r="AF32" s="8">
        <f t="shared" ca="1" si="14"/>
        <v>1063.7674376011153</v>
      </c>
      <c r="AG32" s="3">
        <f ca="1">AF32/MAX(AF$2:AF32)-1</f>
        <v>-1.222844259319289E-3</v>
      </c>
      <c r="AH32">
        <f t="shared" ca="1" si="3"/>
        <v>0</v>
      </c>
      <c r="AI32">
        <f t="shared" si="4"/>
        <v>0</v>
      </c>
      <c r="AJ32">
        <f t="shared" ca="1" si="5"/>
        <v>0</v>
      </c>
      <c r="AK32">
        <f t="shared" ca="1" si="6"/>
        <v>0</v>
      </c>
      <c r="AL32">
        <f t="shared" ca="1" si="7"/>
        <v>0</v>
      </c>
      <c r="AM32">
        <f t="shared" ca="1" si="8"/>
        <v>0</v>
      </c>
      <c r="AO32" s="9">
        <f t="shared" si="15"/>
        <v>1.5299999999999727</v>
      </c>
      <c r="AP32" s="15">
        <f ca="1">IFERROR(ABS(E32-OFFSET(E32,-参数!B$20,0,1,1))/SUM(OFFSET(AO32,0,0,-参数!B$20,1)),0)</f>
        <v>0</v>
      </c>
      <c r="AQ32" s="16">
        <f ca="1">(参数!B$21+参数!B$22*'000300'!AP32)^(参数!B$23)</f>
        <v>-2.1999999999999999E-2</v>
      </c>
      <c r="AR32" s="17">
        <f t="shared" ca="1" si="16"/>
        <v>973.79027704285795</v>
      </c>
      <c r="AS32" s="9" t="str">
        <f ca="1">IF(E32+参数!B$24&gt;=AR32,"买","卖")</f>
        <v>买</v>
      </c>
      <c r="AT32" s="7">
        <f ca="1">IF(AS31="买",$E32/$E31-1-IF(AS30="卖",参数!$B$3-IF(AS32="卖",参数!$B$3+参数!$B$4,0)),"")</f>
        <v>1.4656155106185231E-3</v>
      </c>
      <c r="AU32" s="8">
        <f t="shared" ca="1" si="17"/>
        <v>1000.9223384333765</v>
      </c>
      <c r="AV32" s="7">
        <f ca="1">AU32/MAX(AU$2:AU32)-1</f>
        <v>-1.347220022570994E-2</v>
      </c>
      <c r="AX32" s="11" t="str">
        <f ca="1">IFERROR(IF(E32&gt;MAX(OFFSET(C32,-1,0,-参数!B$27,1)),"买",IF(E32&lt;MIN(OFFSET(D32,-1,0,-参数!B$26,1)),"卖",AX31)),"卖")</f>
        <v>卖</v>
      </c>
      <c r="AY32" s="12" t="str">
        <f ca="1">IF(AX31="买",$E32/$E31-1-IF(AX30="卖",参数!$B$3-IF(AX32="卖",参数!$B$3+参数!$B$4,0)),"")</f>
        <v/>
      </c>
      <c r="AZ32" s="10">
        <f t="shared" ca="1" si="18"/>
        <v>1000</v>
      </c>
      <c r="BA32" s="12">
        <f ca="1">AZ32/MAX(AZ$2:AZ32)-1</f>
        <v>0</v>
      </c>
    </row>
    <row r="33" spans="1:53" x14ac:dyDescent="0.15">
      <c r="A33" s="1">
        <v>38408</v>
      </c>
      <c r="B33" s="6">
        <v>1046.27</v>
      </c>
      <c r="C33" s="6">
        <v>1059.48</v>
      </c>
      <c r="D33" s="6">
        <v>1045.98</v>
      </c>
      <c r="E33" s="2">
        <v>1046.76</v>
      </c>
      <c r="F33" s="3">
        <f>E33/MAX(E$2:E33)-1</f>
        <v>0</v>
      </c>
      <c r="G33" s="2" t="str">
        <f ca="1">IFERROR(AVERAGE(OFFSET(E33,0,0,-参数!B$2,1)),"")</f>
        <v/>
      </c>
      <c r="H33" t="str">
        <f t="shared" ca="1" si="19"/>
        <v>卖</v>
      </c>
      <c r="I33" s="3" t="str">
        <f ca="1">IF(H32="买",$E33/$E32-1-IF(H31="卖",参数!$B$3-IF(H33="卖",参数!$B$3+参数!$B$4,0)),"")</f>
        <v/>
      </c>
      <c r="J33" s="2">
        <f t="shared" ca="1" si="9"/>
        <v>1000</v>
      </c>
      <c r="K33" s="3">
        <f ca="1">J33/MAX(J$2:J33)-1</f>
        <v>0</v>
      </c>
      <c r="L33" s="8">
        <f>L32*(参数!$B$6-1)/(参数!$B$6+1)+E33*2/(参数!$B$6+1)</f>
        <v>1012.4283636225707</v>
      </c>
      <c r="M33" s="8">
        <f>M32*(参数!$B$7-1)/(参数!$B$7+1)+E33*2/(参数!$B$7+1)</f>
        <v>992.18527779723956</v>
      </c>
      <c r="N33" s="8">
        <f t="shared" si="1"/>
        <v>20.24308582533115</v>
      </c>
      <c r="O33" s="8">
        <f>O32*(参数!$B$8-1)/(参数!$B$8+1)+N33*2/(参数!$B$8+1)</f>
        <v>11.800924588785513</v>
      </c>
      <c r="P33" s="9" t="str">
        <f t="shared" si="10"/>
        <v>买</v>
      </c>
      <c r="Q33" s="7">
        <f>IF(P32="买",$E33/$E32-1-IF(P31="卖",参数!$B$3-IF(P33="卖",参数!$B$3+参数!$B$4,0)),"")</f>
        <v>1.2434717731906186E-3</v>
      </c>
      <c r="R33" s="8">
        <f t="shared" si="11"/>
        <v>1065.0902023830115</v>
      </c>
      <c r="S33" s="3">
        <f>R33/MAX(R$2:R33)-1</f>
        <v>0</v>
      </c>
      <c r="T33" s="10">
        <f ca="1">IFERROR(AVERAGE(OFFSET(E33,0,0,-参数!B$10,1)),"")</f>
        <v>1002.7515</v>
      </c>
      <c r="U33" s="10" t="str">
        <f ca="1">IFERROR(AVERAGE(OFFSET(E33,0,0,-参数!B$11,1)),"")</f>
        <v/>
      </c>
      <c r="V33" s="10" t="str">
        <f t="shared" ca="1" si="2"/>
        <v/>
      </c>
      <c r="W33" s="10" t="str">
        <f ca="1">IFERROR(AVERAGE(OFFSET(V33,0,0,-参数!B$12,1)),"")</f>
        <v/>
      </c>
      <c r="X33" s="11" t="str">
        <f t="shared" ca="1" si="12"/>
        <v>买</v>
      </c>
      <c r="Y33" s="12">
        <f ca="1">IF(X32="买",$E33/$E32-1-IF(X31="卖",参数!$B$3-IF(X33="卖",参数!$B$3+参数!$B$4,0)),"")</f>
        <v>1.2434717731906186E-3</v>
      </c>
      <c r="Z33" s="10">
        <f t="shared" ca="1" si="13"/>
        <v>1065.0902023830115</v>
      </c>
      <c r="AA33" s="3">
        <f ca="1">Z33/MAX(Z$2:Z33)-1</f>
        <v>0</v>
      </c>
      <c r="AB33" s="8">
        <f ca="1">IFERROR(AVERAGE(OFFSET(E33,0,0,-参数!B$14,1)),"")</f>
        <v>1032.34375</v>
      </c>
      <c r="AC33" s="8">
        <f ca="1">IFERROR(AVERAGE(OFFSET(E33,0,0,-参数!B$15,1)),"")</f>
        <v>997.28379310344826</v>
      </c>
      <c r="AD33" s="9" t="str">
        <f ca="1">IFERROR(IF(OR(AND(AB33/AC33-1&lt;参数!B$16,AB33/AC33-1&gt;参数!B$17),AB33/AC33-1&lt;参数!B$18),"买","卖"),"买")</f>
        <v>买</v>
      </c>
      <c r="AE33" s="7">
        <f ca="1">IF(AD32="买",$E33/$E32-1-IF(AD31="卖",参数!$B$3-IF(AD33="卖",参数!$B$3+参数!$B$4,0)),"")</f>
        <v>1.2434717731906186E-3</v>
      </c>
      <c r="AF33" s="8">
        <f t="shared" ca="1" si="14"/>
        <v>1065.0902023830115</v>
      </c>
      <c r="AG33" s="3">
        <f ca="1">AF33/MAX(AF$2:AF33)-1</f>
        <v>0</v>
      </c>
      <c r="AH33">
        <f t="shared" ca="1" si="3"/>
        <v>0</v>
      </c>
      <c r="AI33">
        <f t="shared" si="4"/>
        <v>0</v>
      </c>
      <c r="AJ33">
        <f t="shared" ca="1" si="5"/>
        <v>0</v>
      </c>
      <c r="AK33">
        <f t="shared" ca="1" si="6"/>
        <v>0</v>
      </c>
      <c r="AL33">
        <f t="shared" ca="1" si="7"/>
        <v>0</v>
      </c>
      <c r="AM33">
        <f t="shared" ca="1" si="8"/>
        <v>0</v>
      </c>
      <c r="AO33" s="9">
        <f t="shared" si="15"/>
        <v>1.2999999999999545</v>
      </c>
      <c r="AP33" s="15">
        <f ca="1">IFERROR(ABS(E33-OFFSET(E33,-参数!B$20,0,1,1))/SUM(OFFSET(AO33,0,0,-参数!B$20,1)),0)</f>
        <v>0</v>
      </c>
      <c r="AQ33" s="16">
        <f ca="1">(参数!B$21+参数!B$22*'000300'!AP33)^(参数!B$23)</f>
        <v>-2.1999999999999999E-2</v>
      </c>
      <c r="AR33" s="17">
        <f t="shared" ca="1" si="16"/>
        <v>972.18494313780081</v>
      </c>
      <c r="AS33" s="9" t="str">
        <f ca="1">IF(E33+参数!B$24&gt;=AR33,"买","卖")</f>
        <v>买</v>
      </c>
      <c r="AT33" s="7">
        <f ca="1">IF(AS32="买",$E33/$E32-1-IF(AS31="卖",参数!$B$3-IF(AS33="卖",参数!$B$3+参数!$B$4,0)),"")</f>
        <v>1.2434717731906186E-3</v>
      </c>
      <c r="AU33" s="8">
        <f t="shared" ca="1" si="17"/>
        <v>1002.1669571083743</v>
      </c>
      <c r="AV33" s="7">
        <f ca="1">AU33/MAX(AU$2:AU33)-1</f>
        <v>-1.2245480753222848E-2</v>
      </c>
      <c r="AX33" s="11" t="str">
        <f ca="1">IFERROR(IF(E33&gt;MAX(OFFSET(C33,-1,0,-参数!B$27,1)),"买",IF(E33&lt;MIN(OFFSET(D33,-1,0,-参数!B$26,1)),"卖",AX32)),"卖")</f>
        <v>卖</v>
      </c>
      <c r="AY33" s="12" t="str">
        <f ca="1">IF(AX32="买",$E33/$E32-1-IF(AX31="卖",参数!$B$3-IF(AX33="卖",参数!$B$3+参数!$B$4,0)),"")</f>
        <v/>
      </c>
      <c r="AZ33" s="10">
        <f t="shared" ca="1" si="18"/>
        <v>1000</v>
      </c>
      <c r="BA33" s="12">
        <f ca="1">AZ33/MAX(AZ$2:AZ33)-1</f>
        <v>0</v>
      </c>
    </row>
    <row r="34" spans="1:53" x14ac:dyDescent="0.15">
      <c r="A34" s="1">
        <v>38411</v>
      </c>
      <c r="B34" s="6">
        <v>1046.2</v>
      </c>
      <c r="C34" s="6">
        <v>1048.27</v>
      </c>
      <c r="D34" s="6">
        <v>1035.03</v>
      </c>
      <c r="E34" s="2">
        <v>1039.98</v>
      </c>
      <c r="F34" s="3">
        <f>E34/MAX(E$2:E34)-1</f>
        <v>-6.477129427949091E-3</v>
      </c>
      <c r="G34" s="2" t="str">
        <f ca="1">IFERROR(AVERAGE(OFFSET(E34,0,0,-参数!B$2,1)),"")</f>
        <v/>
      </c>
      <c r="H34" t="str">
        <f t="shared" ca="1" si="19"/>
        <v>卖</v>
      </c>
      <c r="I34" s="3" t="str">
        <f ca="1">IF(H33="买",$E34/$E33-1-IF(H32="卖",参数!$B$3-IF(H34="卖",参数!$B$3+参数!$B$4,0)),"")</f>
        <v/>
      </c>
      <c r="J34" s="2">
        <f t="shared" ca="1" si="9"/>
        <v>1000</v>
      </c>
      <c r="K34" s="3">
        <f ca="1">J34/MAX(J$2:J34)-1</f>
        <v>0</v>
      </c>
      <c r="L34" s="8">
        <f>L33*(参数!$B$6-1)/(参数!$B$6+1)+E34*2/(参数!$B$6+1)</f>
        <v>1015.0523289918498</v>
      </c>
      <c r="M34" s="8">
        <f>M33*(参数!$B$7-1)/(参数!$B$7+1)+E34*2/(参数!$B$7+1)</f>
        <v>993.33695785031807</v>
      </c>
      <c r="N34" s="8">
        <f t="shared" si="1"/>
        <v>21.715371141531705</v>
      </c>
      <c r="O34" s="8">
        <f>O33*(参数!$B$8-1)/(参数!$B$8+1)+N34*2/(参数!$B$8+1)</f>
        <v>13.783813899334751</v>
      </c>
      <c r="P34" s="9" t="str">
        <f t="shared" si="10"/>
        <v>买</v>
      </c>
      <c r="Q34" s="7">
        <f>IF(P33="买",$E34/$E33-1-IF(P32="卖",参数!$B$3-IF(P34="卖",参数!$B$3+参数!$B$4,0)),"")</f>
        <v>-6.477129427949091E-3</v>
      </c>
      <c r="R34" s="8">
        <f t="shared" si="11"/>
        <v>1058.1914752897362</v>
      </c>
      <c r="S34" s="3">
        <f>R34/MAX(R$2:R34)-1</f>
        <v>-6.477129427949091E-3</v>
      </c>
      <c r="T34" s="10">
        <f ca="1">IFERROR(AVERAGE(OFFSET(E34,0,0,-参数!B$10,1)),"")</f>
        <v>1006.9384999999996</v>
      </c>
      <c r="U34" s="10" t="str">
        <f ca="1">IFERROR(AVERAGE(OFFSET(E34,0,0,-参数!B$11,1)),"")</f>
        <v/>
      </c>
      <c r="V34" s="10" t="str">
        <f t="shared" ca="1" si="2"/>
        <v/>
      </c>
      <c r="W34" s="10" t="str">
        <f ca="1">IFERROR(AVERAGE(OFFSET(V34,0,0,-参数!B$12,1)),"")</f>
        <v/>
      </c>
      <c r="X34" s="11" t="str">
        <f t="shared" ca="1" si="12"/>
        <v>买</v>
      </c>
      <c r="Y34" s="12">
        <f ca="1">IF(X33="买",$E34/$E33-1-IF(X32="卖",参数!$B$3-IF(X34="卖",参数!$B$3+参数!$B$4,0)),"")</f>
        <v>-6.477129427949091E-3</v>
      </c>
      <c r="Z34" s="10">
        <f t="shared" ca="1" si="13"/>
        <v>1058.1914752897362</v>
      </c>
      <c r="AA34" s="3">
        <f ca="1">Z34/MAX(Z$2:Z34)-1</f>
        <v>-6.477129427949091E-3</v>
      </c>
      <c r="AB34" s="8">
        <f ca="1">IFERROR(AVERAGE(OFFSET(E34,0,0,-参数!B$14,1)),"")</f>
        <v>1034.3937500000002</v>
      </c>
      <c r="AC34" s="8">
        <f ca="1">IFERROR(AVERAGE(OFFSET(E34,0,0,-参数!B$15,1)),"")</f>
        <v>999.21586206896541</v>
      </c>
      <c r="AD34" s="9" t="str">
        <f ca="1">IFERROR(IF(OR(AND(AB34/AC34-1&lt;参数!B$16,AB34/AC34-1&gt;参数!B$17),AB34/AC34-1&lt;参数!B$18),"买","卖"),"买")</f>
        <v>买</v>
      </c>
      <c r="AE34" s="7">
        <f ca="1">IF(AD33="买",$E34/$E33-1-IF(AD32="卖",参数!$B$3-IF(AD34="卖",参数!$B$3+参数!$B$4,0)),"")</f>
        <v>-6.477129427949091E-3</v>
      </c>
      <c r="AF34" s="8">
        <f t="shared" ca="1" si="14"/>
        <v>1058.1914752897362</v>
      </c>
      <c r="AG34" s="3">
        <f ca="1">AF34/MAX(AF$2:AF34)-1</f>
        <v>-6.477129427949091E-3</v>
      </c>
      <c r="AH34">
        <f t="shared" ca="1" si="3"/>
        <v>0</v>
      </c>
      <c r="AI34">
        <f t="shared" si="4"/>
        <v>0</v>
      </c>
      <c r="AJ34">
        <f t="shared" ca="1" si="5"/>
        <v>0</v>
      </c>
      <c r="AK34">
        <f t="shared" ca="1" si="6"/>
        <v>0</v>
      </c>
      <c r="AL34">
        <f t="shared" ca="1" si="7"/>
        <v>0</v>
      </c>
      <c r="AM34">
        <f t="shared" ca="1" si="8"/>
        <v>0</v>
      </c>
      <c r="AO34" s="9">
        <f t="shared" si="15"/>
        <v>6.7799999999999727</v>
      </c>
      <c r="AP34" s="15">
        <f ca="1">IFERROR(ABS(E34-OFFSET(E34,-参数!B$20,0,1,1))/SUM(OFFSET(AO34,0,0,-参数!B$20,1)),0)</f>
        <v>0</v>
      </c>
      <c r="AQ34" s="16">
        <f ca="1">(参数!B$21+参数!B$22*'000300'!AP34)^(参数!B$23)</f>
        <v>-2.1999999999999999E-2</v>
      </c>
      <c r="AR34" s="17">
        <f t="shared" ca="1" si="16"/>
        <v>970.69345188683246</v>
      </c>
      <c r="AS34" s="9" t="str">
        <f ca="1">IF(E34+参数!B$24&gt;=AR34,"买","卖")</f>
        <v>买</v>
      </c>
      <c r="AT34" s="7">
        <f ca="1">IF(AS33="买",$E34/$E33-1-IF(AS32="卖",参数!$B$3-IF(AS34="卖",参数!$B$3+参数!$B$4,0)),"")</f>
        <v>-6.477129427949091E-3</v>
      </c>
      <c r="AU34" s="8">
        <f t="shared" ca="1" si="17"/>
        <v>995.67579201876947</v>
      </c>
      <c r="AV34" s="7">
        <f ca="1">AU34/MAX(AU$2:AU34)-1</f>
        <v>-1.8643294617425754E-2</v>
      </c>
      <c r="AX34" s="11" t="str">
        <f ca="1">IFERROR(IF(E34&gt;MAX(OFFSET(C34,-1,0,-参数!B$27,1)),"买",IF(E34&lt;MIN(OFFSET(D34,-1,0,-参数!B$26,1)),"卖",AX33)),"卖")</f>
        <v>卖</v>
      </c>
      <c r="AY34" s="12" t="str">
        <f ca="1">IF(AX33="买",$E34/$E33-1-IF(AX32="卖",参数!$B$3-IF(AX34="卖",参数!$B$3+参数!$B$4,0)),"")</f>
        <v/>
      </c>
      <c r="AZ34" s="10">
        <f t="shared" ca="1" si="18"/>
        <v>1000</v>
      </c>
      <c r="BA34" s="12">
        <f ca="1">AZ34/MAX(AZ$2:AZ34)-1</f>
        <v>0</v>
      </c>
    </row>
    <row r="35" spans="1:53" x14ac:dyDescent="0.15">
      <c r="A35" s="1">
        <v>38412</v>
      </c>
      <c r="B35" s="6">
        <v>1039.3499999999999</v>
      </c>
      <c r="C35" s="6">
        <v>1042.73</v>
      </c>
      <c r="D35" s="6">
        <v>1031.1600000000001</v>
      </c>
      <c r="E35" s="2">
        <v>1035.93</v>
      </c>
      <c r="F35" s="3">
        <f>E35/MAX(E$2:E35)-1</f>
        <v>-1.034621116588319E-2</v>
      </c>
      <c r="G35" s="2" t="str">
        <f ca="1">IFERROR(AVERAGE(OFFSET(E35,0,0,-参数!B$2,1)),"")</f>
        <v/>
      </c>
      <c r="H35" t="str">
        <f t="shared" ca="1" si="19"/>
        <v>卖</v>
      </c>
      <c r="I35" s="3" t="str">
        <f ca="1">IF(H34="买",$E35/$E34-1-IF(H33="卖",参数!$B$3-IF(H35="卖",参数!$B$3+参数!$B$4,0)),"")</f>
        <v/>
      </c>
      <c r="J35" s="2">
        <f t="shared" ca="1" si="9"/>
        <v>1000</v>
      </c>
      <c r="K35" s="3">
        <f ca="1">J35/MAX(J$2:J35)-1</f>
        <v>0</v>
      </c>
      <c r="L35" s="8">
        <f>L34*(参数!$B$6-1)/(参数!$B$6+1)+E35*2/(参数!$B$6+1)</f>
        <v>1017.0406786116736</v>
      </c>
      <c r="M35" s="8">
        <f>M34*(参数!$B$7-1)/(参数!$B$7+1)+E35*2/(参数!$B$7+1)</f>
        <v>994.36329621537072</v>
      </c>
      <c r="N35" s="8">
        <f t="shared" si="1"/>
        <v>22.677382396302846</v>
      </c>
      <c r="O35" s="8">
        <f>O34*(参数!$B$8-1)/(参数!$B$8+1)+N35*2/(参数!$B$8+1)</f>
        <v>15.562527598728369</v>
      </c>
      <c r="P35" s="9" t="str">
        <f t="shared" si="10"/>
        <v>买</v>
      </c>
      <c r="Q35" s="7">
        <f>IF(P34="买",$E35/$E34-1-IF(P33="卖",参数!$B$3-IF(P35="卖",参数!$B$3+参数!$B$4,0)),"")</f>
        <v>-3.894305659724151E-3</v>
      </c>
      <c r="R35" s="8">
        <f t="shared" si="11"/>
        <v>1054.0705542384435</v>
      </c>
      <c r="S35" s="3">
        <f>R35/MAX(R$2:R35)-1</f>
        <v>-1.0346211165883301E-2</v>
      </c>
      <c r="T35" s="10">
        <f ca="1">IFERROR(AVERAGE(OFFSET(E35,0,0,-参数!B$10,1)),"")</f>
        <v>1009.6049999999999</v>
      </c>
      <c r="U35" s="10" t="str">
        <f ca="1">IFERROR(AVERAGE(OFFSET(E35,0,0,-参数!B$11,1)),"")</f>
        <v/>
      </c>
      <c r="V35" s="10" t="str">
        <f t="shared" ca="1" si="2"/>
        <v/>
      </c>
      <c r="W35" s="10" t="str">
        <f ca="1">IFERROR(AVERAGE(OFFSET(V35,0,0,-参数!B$12,1)),"")</f>
        <v/>
      </c>
      <c r="X35" s="11" t="str">
        <f t="shared" ca="1" si="12"/>
        <v>买</v>
      </c>
      <c r="Y35" s="12">
        <f ca="1">IF(X34="买",$E35/$E34-1-IF(X33="卖",参数!$B$3-IF(X35="卖",参数!$B$3+参数!$B$4,0)),"")</f>
        <v>-3.894305659724151E-3</v>
      </c>
      <c r="Z35" s="10">
        <f t="shared" ca="1" si="13"/>
        <v>1054.0705542384435</v>
      </c>
      <c r="AA35" s="3">
        <f ca="1">Z35/MAX(Z$2:Z35)-1</f>
        <v>-1.0346211165883301E-2</v>
      </c>
      <c r="AB35" s="8">
        <f ca="1">IFERROR(AVERAGE(OFFSET(E35,0,0,-参数!B$14,1)),"")</f>
        <v>1036.3100000000002</v>
      </c>
      <c r="AC35" s="8">
        <f ca="1">IFERROR(AVERAGE(OFFSET(E35,0,0,-参数!B$15,1)),"")</f>
        <v>1000.6662068965517</v>
      </c>
      <c r="AD35" s="9" t="str">
        <f ca="1">IFERROR(IF(OR(AND(AB35/AC35-1&lt;参数!B$16,AB35/AC35-1&gt;参数!B$17),AB35/AC35-1&lt;参数!B$18),"买","卖"),"买")</f>
        <v>买</v>
      </c>
      <c r="AE35" s="7">
        <f ca="1">IF(AD34="买",$E35/$E34-1-IF(AD33="卖",参数!$B$3-IF(AD35="卖",参数!$B$3+参数!$B$4,0)),"")</f>
        <v>-3.894305659724151E-3</v>
      </c>
      <c r="AF35" s="8">
        <f t="shared" ca="1" si="14"/>
        <v>1054.0705542384435</v>
      </c>
      <c r="AG35" s="3">
        <f ca="1">AF35/MAX(AF$2:AF35)-1</f>
        <v>-1.0346211165883301E-2</v>
      </c>
      <c r="AH35">
        <f t="shared" ca="1" si="3"/>
        <v>0</v>
      </c>
      <c r="AI35">
        <f t="shared" si="4"/>
        <v>0</v>
      </c>
      <c r="AJ35">
        <f t="shared" ca="1" si="5"/>
        <v>0</v>
      </c>
      <c r="AK35">
        <f t="shared" ca="1" si="6"/>
        <v>0</v>
      </c>
      <c r="AL35">
        <f t="shared" ca="1" si="7"/>
        <v>0</v>
      </c>
      <c r="AM35">
        <f t="shared" ca="1" si="8"/>
        <v>0</v>
      </c>
      <c r="AO35" s="9">
        <f t="shared" si="15"/>
        <v>4.0499999999999545</v>
      </c>
      <c r="AP35" s="15">
        <f ca="1">IFERROR(ABS(E35-OFFSET(E35,-参数!B$20,0,1,1))/SUM(OFFSET(AO35,0,0,-参数!B$20,1)),0)</f>
        <v>0</v>
      </c>
      <c r="AQ35" s="16">
        <f ca="1">(参数!B$21+参数!B$22*'000300'!AP35)^(参数!B$23)</f>
        <v>-2.1999999999999999E-2</v>
      </c>
      <c r="AR35" s="17">
        <f t="shared" ca="1" si="16"/>
        <v>969.25824782834275</v>
      </c>
      <c r="AS35" s="9" t="str">
        <f ca="1">IF(E35+参数!B$24&gt;=AR35,"买","卖")</f>
        <v>买</v>
      </c>
      <c r="AT35" s="7">
        <f ca="1">IF(AS34="买",$E35/$E34-1-IF(AS33="卖",参数!$B$3-IF(AS35="卖",参数!$B$3+参数!$B$4,0)),"")</f>
        <v>-3.894305659724151E-3</v>
      </c>
      <c r="AU35" s="8">
        <f t="shared" ca="1" si="17"/>
        <v>991.79832614666043</v>
      </c>
      <c r="AV35" s="7">
        <f ca="1">AU35/MAX(AU$2:AU35)-1</f>
        <v>-2.2464997589405455E-2</v>
      </c>
      <c r="AX35" s="11" t="str">
        <f ca="1">IFERROR(IF(E35&gt;MAX(OFFSET(C35,-1,0,-参数!B$27,1)),"买",IF(E35&lt;MIN(OFFSET(D35,-1,0,-参数!B$26,1)),"卖",AX34)),"卖")</f>
        <v>卖</v>
      </c>
      <c r="AY35" s="12" t="str">
        <f ca="1">IF(AX34="买",$E35/$E34-1-IF(AX33="卖",参数!$B$3-IF(AX35="卖",参数!$B$3+参数!$B$4,0)),"")</f>
        <v/>
      </c>
      <c r="AZ35" s="10">
        <f t="shared" ca="1" si="18"/>
        <v>1000</v>
      </c>
      <c r="BA35" s="12">
        <f ca="1">AZ35/MAX(AZ$2:AZ35)-1</f>
        <v>0</v>
      </c>
    </row>
    <row r="36" spans="1:53" x14ac:dyDescent="0.15">
      <c r="A36" s="1">
        <v>38413</v>
      </c>
      <c r="B36" s="6">
        <v>1036.3599999999999</v>
      </c>
      <c r="C36" s="6">
        <v>1045.76</v>
      </c>
      <c r="D36" s="6">
        <v>1021</v>
      </c>
      <c r="E36" s="2">
        <v>1021.32</v>
      </c>
      <c r="F36" s="3">
        <f>E36/MAX(E$2:E36)-1</f>
        <v>-2.4303565287171813E-2</v>
      </c>
      <c r="G36" s="2" t="str">
        <f ca="1">IFERROR(AVERAGE(OFFSET(E36,0,0,-参数!B$2,1)),"")</f>
        <v/>
      </c>
      <c r="H36" t="str">
        <f t="shared" ca="1" si="19"/>
        <v>卖</v>
      </c>
      <c r="I36" s="3" t="str">
        <f ca="1">IF(H35="买",$E36/$E35-1-IF(H34="卖",参数!$B$3-IF(H36="卖",参数!$B$3+参数!$B$4,0)),"")</f>
        <v/>
      </c>
      <c r="J36" s="2">
        <f t="shared" ca="1" si="9"/>
        <v>1000</v>
      </c>
      <c r="K36" s="3">
        <f ca="1">J36/MAX(J$2:J36)-1</f>
        <v>0</v>
      </c>
      <c r="L36" s="8">
        <f>L35*(参数!$B$6-1)/(参数!$B$6+1)+E36*2/(参数!$B$6+1)</f>
        <v>1017.4482330296095</v>
      </c>
      <c r="M36" s="8">
        <f>M35*(参数!$B$7-1)/(参数!$B$7+1)+E36*2/(参数!$B$7+1)</f>
        <v>995.01285534271119</v>
      </c>
      <c r="N36" s="8">
        <f t="shared" si="1"/>
        <v>22.435377686898278</v>
      </c>
      <c r="O36" s="8">
        <f>O35*(参数!$B$8-1)/(参数!$B$8+1)+N36*2/(参数!$B$8+1)</f>
        <v>16.937097616362351</v>
      </c>
      <c r="P36" s="9" t="str">
        <f t="shared" si="10"/>
        <v>买</v>
      </c>
      <c r="Q36" s="7">
        <f>IF(P35="买",$E36/$E35-1-IF(P34="卖",参数!$B$3-IF(P36="卖",参数!$B$3+参数!$B$4,0)),"")</f>
        <v>-1.4103269525933215E-2</v>
      </c>
      <c r="R36" s="8">
        <f t="shared" si="11"/>
        <v>1039.204713112669</v>
      </c>
      <c r="S36" s="3">
        <f>R36/MAX(R$2:R36)-1</f>
        <v>-2.4303565287171813E-2</v>
      </c>
      <c r="T36" s="10">
        <f ca="1">IFERROR(AVERAGE(OFFSET(E36,0,0,-参数!B$10,1)),"")</f>
        <v>1010.7644999999999</v>
      </c>
      <c r="U36" s="10" t="str">
        <f ca="1">IFERROR(AVERAGE(OFFSET(E36,0,0,-参数!B$11,1)),"")</f>
        <v/>
      </c>
      <c r="V36" s="10" t="str">
        <f t="shared" ca="1" si="2"/>
        <v/>
      </c>
      <c r="W36" s="10" t="str">
        <f ca="1">IFERROR(AVERAGE(OFFSET(V36,0,0,-参数!B$12,1)),"")</f>
        <v/>
      </c>
      <c r="X36" s="11" t="str">
        <f t="shared" ca="1" si="12"/>
        <v>买</v>
      </c>
      <c r="Y36" s="12">
        <f ca="1">IF(X35="买",$E36/$E35-1-IF(X34="卖",参数!$B$3-IF(X36="卖",参数!$B$3+参数!$B$4,0)),"")</f>
        <v>-1.4103269525933215E-2</v>
      </c>
      <c r="Z36" s="10">
        <f t="shared" ca="1" si="13"/>
        <v>1039.204713112669</v>
      </c>
      <c r="AA36" s="3">
        <f ca="1">Z36/MAX(Z$2:Z36)-1</f>
        <v>-2.4303565287171813E-2</v>
      </c>
      <c r="AB36" s="8">
        <f ca="1">IFERROR(AVERAGE(OFFSET(E36,0,0,-参数!B$14,1)),"")</f>
        <v>1038.21875</v>
      </c>
      <c r="AC36" s="8">
        <f ca="1">IFERROR(AVERAGE(OFFSET(E36,0,0,-参数!B$15,1)),"")</f>
        <v>1001.5003448275861</v>
      </c>
      <c r="AD36" s="9" t="str">
        <f ca="1">IFERROR(IF(OR(AND(AB36/AC36-1&lt;参数!B$16,AB36/AC36-1&gt;参数!B$17),AB36/AC36-1&lt;参数!B$18),"买","卖"),"买")</f>
        <v>买</v>
      </c>
      <c r="AE36" s="7">
        <f ca="1">IF(AD35="买",$E36/$E35-1-IF(AD34="卖",参数!$B$3-IF(AD36="卖",参数!$B$3+参数!$B$4,0)),"")</f>
        <v>-1.4103269525933215E-2</v>
      </c>
      <c r="AF36" s="8">
        <f t="shared" ca="1" si="14"/>
        <v>1039.204713112669</v>
      </c>
      <c r="AG36" s="3">
        <f ca="1">AF36/MAX(AF$2:AF36)-1</f>
        <v>-2.4303565287171813E-2</v>
      </c>
      <c r="AH36">
        <f t="shared" ca="1" si="3"/>
        <v>0</v>
      </c>
      <c r="AI36">
        <f t="shared" si="4"/>
        <v>0</v>
      </c>
      <c r="AJ36">
        <f t="shared" ca="1" si="5"/>
        <v>0</v>
      </c>
      <c r="AK36">
        <f t="shared" ca="1" si="6"/>
        <v>0</v>
      </c>
      <c r="AL36">
        <f t="shared" ca="1" si="7"/>
        <v>0</v>
      </c>
      <c r="AM36">
        <f t="shared" ca="1" si="8"/>
        <v>0</v>
      </c>
      <c r="AO36" s="9">
        <f t="shared" si="15"/>
        <v>14.610000000000014</v>
      </c>
      <c r="AP36" s="15">
        <f ca="1">IFERROR(ABS(E36-OFFSET(E36,-参数!B$20,0,1,1))/SUM(OFFSET(AO36,0,0,-参数!B$20,1)),0)</f>
        <v>0</v>
      </c>
      <c r="AQ36" s="16">
        <f ca="1">(参数!B$21+参数!B$22*'000300'!AP36)^(参数!B$23)</f>
        <v>-2.1999999999999999E-2</v>
      </c>
      <c r="AR36" s="17">
        <f t="shared" ca="1" si="16"/>
        <v>968.11288928056638</v>
      </c>
      <c r="AS36" s="9" t="str">
        <f ca="1">IF(E36+参数!B$24&gt;=AR36,"买","卖")</f>
        <v>买</v>
      </c>
      <c r="AT36" s="7">
        <f ca="1">IF(AS35="买",$E36/$E35-1-IF(AS34="卖",参数!$B$3-IF(AS36="卖",参数!$B$3+参数!$B$4,0)),"")</f>
        <v>-1.4103269525933215E-2</v>
      </c>
      <c r="AU36" s="8">
        <f t="shared" ca="1" si="17"/>
        <v>977.81072703764471</v>
      </c>
      <c r="AV36" s="7">
        <f ca="1">AU36/MAX(AU$2:AU36)-1</f>
        <v>-3.6251437199435799E-2</v>
      </c>
      <c r="AX36" s="11" t="str">
        <f ca="1">IFERROR(IF(E36&gt;MAX(OFFSET(C36,-1,0,-参数!B$27,1)),"买",IF(E36&lt;MIN(OFFSET(D36,-1,0,-参数!B$26,1)),"卖",AX35)),"卖")</f>
        <v>卖</v>
      </c>
      <c r="AY36" s="12" t="str">
        <f ca="1">IF(AX35="买",$E36/$E35-1-IF(AX34="卖",参数!$B$3-IF(AX36="卖",参数!$B$3+参数!$B$4,0)),"")</f>
        <v/>
      </c>
      <c r="AZ36" s="10">
        <f t="shared" ca="1" si="18"/>
        <v>1000</v>
      </c>
      <c r="BA36" s="12">
        <f ca="1">AZ36/MAX(AZ$2:AZ36)-1</f>
        <v>0</v>
      </c>
    </row>
    <row r="37" spans="1:53" x14ac:dyDescent="0.15">
      <c r="A37" s="1">
        <v>38414</v>
      </c>
      <c r="B37" s="6">
        <v>1019.87</v>
      </c>
      <c r="C37" s="6">
        <v>1028.4000000000001</v>
      </c>
      <c r="D37" s="6">
        <v>1014.75</v>
      </c>
      <c r="E37" s="2">
        <v>1027.71</v>
      </c>
      <c r="F37" s="3">
        <f>E37/MAX(E$2:E37)-1</f>
        <v>-1.8199014100653388E-2</v>
      </c>
      <c r="G37" s="2" t="str">
        <f ca="1">IFERROR(AVERAGE(OFFSET(E37,0,0,-参数!B$2,1)),"")</f>
        <v/>
      </c>
      <c r="H37" t="str">
        <f t="shared" ca="1" si="19"/>
        <v>卖</v>
      </c>
      <c r="I37" s="3" t="str">
        <f ca="1">IF(H36="买",$E37/$E36-1-IF(H35="卖",参数!$B$3-IF(H37="卖",参数!$B$3+参数!$B$4,0)),"")</f>
        <v/>
      </c>
      <c r="J37" s="2">
        <f t="shared" ca="1" si="9"/>
        <v>1000</v>
      </c>
      <c r="K37" s="3">
        <f ca="1">J37/MAX(J$2:J37)-1</f>
        <v>0</v>
      </c>
      <c r="L37" s="8">
        <f>L36*(参数!$B$6-1)/(参数!$B$6+1)+E37*2/(参数!$B$6+1)</f>
        <v>1018.4255441696466</v>
      </c>
      <c r="M37" s="8">
        <f>M36*(参数!$B$7-1)/(参数!$B$7+1)+E37*2/(参数!$B$7+1)</f>
        <v>995.80073834650125</v>
      </c>
      <c r="N37" s="8">
        <f t="shared" si="1"/>
        <v>22.62480582314538</v>
      </c>
      <c r="O37" s="8">
        <f>O36*(参数!$B$8-1)/(参数!$B$8+1)+N37*2/(参数!$B$8+1)</f>
        <v>18.074639257718957</v>
      </c>
      <c r="P37" s="9" t="str">
        <f t="shared" si="10"/>
        <v>买</v>
      </c>
      <c r="Q37" s="7">
        <f>IF(P36="买",$E37/$E36-1-IF(P35="卖",参数!$B$3-IF(P37="卖",参数!$B$3+参数!$B$4,0)),"")</f>
        <v>6.2566090941134078E-3</v>
      </c>
      <c r="R37" s="8">
        <f t="shared" si="11"/>
        <v>1045.7066107713752</v>
      </c>
      <c r="S37" s="3">
        <f>R37/MAX(R$2:R37)-1</f>
        <v>-1.8199014100653499E-2</v>
      </c>
      <c r="T37" s="10">
        <f ca="1">IFERROR(AVERAGE(OFFSET(E37,0,0,-参数!B$10,1)),"")</f>
        <v>1012.2615000000002</v>
      </c>
      <c r="U37" s="10" t="str">
        <f ca="1">IFERROR(AVERAGE(OFFSET(E37,0,0,-参数!B$11,1)),"")</f>
        <v/>
      </c>
      <c r="V37" s="10" t="str">
        <f t="shared" ca="1" si="2"/>
        <v/>
      </c>
      <c r="W37" s="10" t="str">
        <f ca="1">IFERROR(AVERAGE(OFFSET(V37,0,0,-参数!B$12,1)),"")</f>
        <v/>
      </c>
      <c r="X37" s="11" t="str">
        <f t="shared" ca="1" si="12"/>
        <v>买</v>
      </c>
      <c r="Y37" s="12">
        <f ca="1">IF(X36="买",$E37/$E36-1-IF(X35="卖",参数!$B$3-IF(X37="卖",参数!$B$3+参数!$B$4,0)),"")</f>
        <v>6.2566090941134078E-3</v>
      </c>
      <c r="Z37" s="10">
        <f t="shared" ca="1" si="13"/>
        <v>1045.7066107713752</v>
      </c>
      <c r="AA37" s="3">
        <f ca="1">Z37/MAX(Z$2:Z37)-1</f>
        <v>-1.8199014100653499E-2</v>
      </c>
      <c r="AB37" s="8">
        <f ca="1">IFERROR(AVERAGE(OFFSET(E37,0,0,-参数!B$14,1)),"")</f>
        <v>1038.4787500000002</v>
      </c>
      <c r="AC37" s="8">
        <f ca="1">IFERROR(AVERAGE(OFFSET(E37,0,0,-参数!B$15,1)),"")</f>
        <v>1002.568275862069</v>
      </c>
      <c r="AD37" s="9" t="str">
        <f ca="1">IFERROR(IF(OR(AND(AB37/AC37-1&lt;参数!B$16,AB37/AC37-1&gt;参数!B$17),AB37/AC37-1&lt;参数!B$18),"买","卖"),"买")</f>
        <v>买</v>
      </c>
      <c r="AE37" s="7">
        <f ca="1">IF(AD36="买",$E37/$E36-1-IF(AD35="卖",参数!$B$3-IF(AD37="卖",参数!$B$3+参数!$B$4,0)),"")</f>
        <v>6.2566090941134078E-3</v>
      </c>
      <c r="AF37" s="8">
        <f t="shared" ca="1" si="14"/>
        <v>1045.7066107713752</v>
      </c>
      <c r="AG37" s="3">
        <f ca="1">AF37/MAX(AF$2:AF37)-1</f>
        <v>-1.8199014100653499E-2</v>
      </c>
      <c r="AH37">
        <f t="shared" ca="1" si="3"/>
        <v>0</v>
      </c>
      <c r="AI37">
        <f t="shared" si="4"/>
        <v>0</v>
      </c>
      <c r="AJ37">
        <f t="shared" ca="1" si="5"/>
        <v>0</v>
      </c>
      <c r="AK37">
        <f t="shared" ca="1" si="6"/>
        <v>0</v>
      </c>
      <c r="AL37">
        <f t="shared" ca="1" si="7"/>
        <v>0</v>
      </c>
      <c r="AM37">
        <f t="shared" ca="1" si="8"/>
        <v>0</v>
      </c>
      <c r="AO37" s="9">
        <f t="shared" si="15"/>
        <v>6.3899999999999864</v>
      </c>
      <c r="AP37" s="15">
        <f ca="1">IFERROR(ABS(E37-OFFSET(E37,-参数!B$20,0,1,1))/SUM(OFFSET(AO37,0,0,-参数!B$20,1)),0)</f>
        <v>0</v>
      </c>
      <c r="AQ37" s="16">
        <f ca="1">(参数!B$21+参数!B$22*'000300'!AP37)^(参数!B$23)</f>
        <v>-2.1999999999999999E-2</v>
      </c>
      <c r="AR37" s="17">
        <f t="shared" ca="1" si="16"/>
        <v>966.80175284473887</v>
      </c>
      <c r="AS37" s="9" t="str">
        <f ca="1">IF(E37+参数!B$24&gt;=AR37,"买","卖")</f>
        <v>买</v>
      </c>
      <c r="AT37" s="7">
        <f ca="1">IF(AS36="买",$E37/$E36-1-IF(AS35="卖",参数!$B$3-IF(AS37="卖",参数!$B$3+参数!$B$4,0)),"")</f>
        <v>6.2566090941134078E-3</v>
      </c>
      <c r="AU37" s="8">
        <f t="shared" ca="1" si="17"/>
        <v>983.92850652475011</v>
      </c>
      <c r="AV37" s="7">
        <f ca="1">AU37/MAX(AU$2:AU37)-1</f>
        <v>-3.0221639176979065E-2</v>
      </c>
      <c r="AX37" s="11" t="str">
        <f ca="1">IFERROR(IF(E37&gt;MAX(OFFSET(C37,-1,0,-参数!B$27,1)),"买",IF(E37&lt;MIN(OFFSET(D37,-1,0,-参数!B$26,1)),"卖",AX36)),"卖")</f>
        <v>卖</v>
      </c>
      <c r="AY37" s="12" t="str">
        <f ca="1">IF(AX36="买",$E37/$E36-1-IF(AX35="卖",参数!$B$3-IF(AX37="卖",参数!$B$3+参数!$B$4,0)),"")</f>
        <v/>
      </c>
      <c r="AZ37" s="10">
        <f t="shared" ca="1" si="18"/>
        <v>1000</v>
      </c>
      <c r="BA37" s="12">
        <f ca="1">AZ37/MAX(AZ$2:AZ37)-1</f>
        <v>0</v>
      </c>
    </row>
    <row r="38" spans="1:53" x14ac:dyDescent="0.15">
      <c r="A38" s="1">
        <v>38415</v>
      </c>
      <c r="B38" s="6">
        <v>1027.92</v>
      </c>
      <c r="C38" s="6">
        <v>1031.8399999999999</v>
      </c>
      <c r="D38" s="6">
        <v>1022.17</v>
      </c>
      <c r="E38" s="2">
        <v>1023.66</v>
      </c>
      <c r="F38" s="3">
        <f>E38/MAX(E$2:E38)-1</f>
        <v>-2.2068095838587709E-2</v>
      </c>
      <c r="G38" s="2" t="str">
        <f ca="1">IFERROR(AVERAGE(OFFSET(E38,0,0,-参数!B$2,1)),"")</f>
        <v/>
      </c>
      <c r="H38" t="str">
        <f t="shared" ca="1" si="19"/>
        <v>卖</v>
      </c>
      <c r="I38" s="3" t="str">
        <f ca="1">IF(H37="买",$E38/$E37-1-IF(H36="卖",参数!$B$3-IF(H38="卖",参数!$B$3+参数!$B$4,0)),"")</f>
        <v/>
      </c>
      <c r="J38" s="2">
        <f t="shared" ca="1" si="9"/>
        <v>1000</v>
      </c>
      <c r="K38" s="3">
        <f ca="1">J38/MAX(J$2:J38)-1</f>
        <v>0</v>
      </c>
      <c r="L38" s="8">
        <f>L37*(参数!$B$6-1)/(参数!$B$6+1)+E38*2/(参数!$B$6+1)</f>
        <v>1018.9240637725375</v>
      </c>
      <c r="M38" s="8">
        <f>M37*(参数!$B$7-1)/(参数!$B$7+1)+E38*2/(参数!$B$7+1)</f>
        <v>996.4720458562241</v>
      </c>
      <c r="N38" s="8">
        <f t="shared" si="1"/>
        <v>22.452017916313366</v>
      </c>
      <c r="O38" s="8">
        <f>O37*(参数!$B$8-1)/(参数!$B$8+1)+N38*2/(参数!$B$8+1)</f>
        <v>18.950114989437839</v>
      </c>
      <c r="P38" s="9" t="str">
        <f t="shared" si="10"/>
        <v>买</v>
      </c>
      <c r="Q38" s="7">
        <f>IF(P37="买",$E38/$E37-1-IF(P36="卖",参数!$B$3-IF(P38="卖",参数!$B$3+参数!$B$4,0)),"")</f>
        <v>-3.940800420352164E-3</v>
      </c>
      <c r="R38" s="8">
        <f t="shared" si="11"/>
        <v>1041.5856897200822</v>
      </c>
      <c r="S38" s="3">
        <f>R38/MAX(R$2:R38)-1</f>
        <v>-2.2068095838587931E-2</v>
      </c>
      <c r="T38" s="10">
        <f ca="1">IFERROR(AVERAGE(OFFSET(E38,0,0,-参数!B$10,1)),"")</f>
        <v>1013.9484999999999</v>
      </c>
      <c r="U38" s="10" t="str">
        <f ca="1">IFERROR(AVERAGE(OFFSET(E38,0,0,-参数!B$11,1)),"")</f>
        <v/>
      </c>
      <c r="V38" s="10" t="str">
        <f t="shared" ca="1" si="2"/>
        <v/>
      </c>
      <c r="W38" s="10" t="str">
        <f ca="1">IFERROR(AVERAGE(OFFSET(V38,0,0,-参数!B$12,1)),"")</f>
        <v/>
      </c>
      <c r="X38" s="11" t="str">
        <f t="shared" ca="1" si="12"/>
        <v>买</v>
      </c>
      <c r="Y38" s="12">
        <f ca="1">IF(X37="买",$E38/$E37-1-IF(X36="卖",参数!$B$3-IF(X38="卖",参数!$B$3+参数!$B$4,0)),"")</f>
        <v>-3.940800420352164E-3</v>
      </c>
      <c r="Z38" s="10">
        <f t="shared" ca="1" si="13"/>
        <v>1041.5856897200822</v>
      </c>
      <c r="AA38" s="3">
        <f ca="1">Z38/MAX(Z$2:Z38)-1</f>
        <v>-2.2068095838587931E-2</v>
      </c>
      <c r="AB38" s="8">
        <f ca="1">IFERROR(AVERAGE(OFFSET(E38,0,0,-参数!B$14,1)),"")</f>
        <v>1035.5937500000002</v>
      </c>
      <c r="AC38" s="8">
        <f ca="1">IFERROR(AVERAGE(OFFSET(E38,0,0,-参数!B$15,1)),"")</f>
        <v>1003.4920689655172</v>
      </c>
      <c r="AD38" s="9" t="str">
        <f ca="1">IFERROR(IF(OR(AND(AB38/AC38-1&lt;参数!B$16,AB38/AC38-1&gt;参数!B$17),AB38/AC38-1&lt;参数!B$18),"买","卖"),"买")</f>
        <v>买</v>
      </c>
      <c r="AE38" s="7">
        <f ca="1">IF(AD37="买",$E38/$E37-1-IF(AD36="卖",参数!$B$3-IF(AD38="卖",参数!$B$3+参数!$B$4,0)),"")</f>
        <v>-3.940800420352164E-3</v>
      </c>
      <c r="AF38" s="8">
        <f t="shared" ca="1" si="14"/>
        <v>1041.5856897200822</v>
      </c>
      <c r="AG38" s="3">
        <f ca="1">AF38/MAX(AF$2:AF38)-1</f>
        <v>-2.2068095838587931E-2</v>
      </c>
      <c r="AH38">
        <f t="shared" ca="1" si="3"/>
        <v>0</v>
      </c>
      <c r="AI38">
        <f t="shared" si="4"/>
        <v>0</v>
      </c>
      <c r="AJ38">
        <f t="shared" ca="1" si="5"/>
        <v>0</v>
      </c>
      <c r="AK38">
        <f t="shared" ca="1" si="6"/>
        <v>0</v>
      </c>
      <c r="AL38">
        <f t="shared" ca="1" si="7"/>
        <v>0</v>
      </c>
      <c r="AM38">
        <f t="shared" ca="1" si="8"/>
        <v>0</v>
      </c>
      <c r="AO38" s="9">
        <f t="shared" si="15"/>
        <v>4.0500000000000682</v>
      </c>
      <c r="AP38" s="15">
        <f ca="1">IFERROR(ABS(E38-OFFSET(E38,-参数!B$20,0,1,1))/SUM(OFFSET(AO38,0,0,-参数!B$20,1)),0)</f>
        <v>0</v>
      </c>
      <c r="AQ38" s="16">
        <f ca="1">(参数!B$21+参数!B$22*'000300'!AP38)^(参数!B$23)</f>
        <v>-2.1999999999999999E-2</v>
      </c>
      <c r="AR38" s="17">
        <f t="shared" ca="1" si="16"/>
        <v>965.55087140732314</v>
      </c>
      <c r="AS38" s="9" t="str">
        <f ca="1">IF(E38+参数!B$24&gt;=AR38,"买","卖")</f>
        <v>买</v>
      </c>
      <c r="AT38" s="7">
        <f ca="1">IF(AS37="买",$E38/$E37-1-IF(AS36="卖",参数!$B$3-IF(AS38="卖",参数!$B$3+参数!$B$4,0)),"")</f>
        <v>-3.940800420352164E-3</v>
      </c>
      <c r="AU38" s="8">
        <f t="shared" ca="1" si="17"/>
        <v>980.05104065264095</v>
      </c>
      <c r="AV38" s="7">
        <f ca="1">AU38/MAX(AU$2:AU38)-1</f>
        <v>-3.4043342148958766E-2</v>
      </c>
      <c r="AX38" s="11" t="str">
        <f ca="1">IFERROR(IF(E38&gt;MAX(OFFSET(C38,-1,0,-参数!B$27,1)),"买",IF(E38&lt;MIN(OFFSET(D38,-1,0,-参数!B$26,1)),"卖",AX37)),"卖")</f>
        <v>卖</v>
      </c>
      <c r="AY38" s="12" t="str">
        <f ca="1">IF(AX37="买",$E38/$E37-1-IF(AX36="卖",参数!$B$3-IF(AX38="卖",参数!$B$3+参数!$B$4,0)),"")</f>
        <v/>
      </c>
      <c r="AZ38" s="10">
        <f t="shared" ca="1" si="18"/>
        <v>1000</v>
      </c>
      <c r="BA38" s="12">
        <f ca="1">AZ38/MAX(AZ$2:AZ38)-1</f>
        <v>0</v>
      </c>
    </row>
    <row r="39" spans="1:53" x14ac:dyDescent="0.15">
      <c r="A39" s="1">
        <v>38418</v>
      </c>
      <c r="B39" s="6">
        <v>1024.48</v>
      </c>
      <c r="C39" s="6">
        <v>1031.3399999999999</v>
      </c>
      <c r="D39" s="6">
        <v>1024.48</v>
      </c>
      <c r="E39" s="2">
        <v>1029.8699999999999</v>
      </c>
      <c r="F39" s="3">
        <f>E39/MAX(E$2:E39)-1</f>
        <v>-1.613550384042195E-2</v>
      </c>
      <c r="G39" s="2" t="str">
        <f ca="1">IFERROR(AVERAGE(OFFSET(E39,0,0,-参数!B$2,1)),"")</f>
        <v/>
      </c>
      <c r="H39" t="str">
        <f t="shared" ca="1" si="19"/>
        <v>卖</v>
      </c>
      <c r="I39" s="3" t="str">
        <f ca="1">IF(H38="买",$E39/$E38-1-IF(H37="卖",参数!$B$3-IF(H39="卖",参数!$B$3+参数!$B$4,0)),"")</f>
        <v/>
      </c>
      <c r="J39" s="2">
        <f t="shared" ca="1" si="9"/>
        <v>1000</v>
      </c>
      <c r="K39" s="3">
        <f ca="1">J39/MAX(J$2:J39)-1</f>
        <v>0</v>
      </c>
      <c r="L39" s="8">
        <f>L38*(参数!$B$6-1)/(参数!$B$6+1)+E39*2/(参数!$B$6+1)</f>
        <v>1019.9665338894388</v>
      </c>
      <c r="M39" s="8">
        <f>M38*(参数!$B$7-1)/(参数!$B$7+1)+E39*2/(参数!$B$7+1)</f>
        <v>997.27681583559206</v>
      </c>
      <c r="N39" s="8">
        <f t="shared" si="1"/>
        <v>22.689718053846718</v>
      </c>
      <c r="O39" s="8">
        <f>O38*(参数!$B$8-1)/(参数!$B$8+1)+N39*2/(参数!$B$8+1)</f>
        <v>19.698035602319614</v>
      </c>
      <c r="P39" s="9" t="str">
        <f t="shared" si="10"/>
        <v>买</v>
      </c>
      <c r="Q39" s="7">
        <f>IF(P38="买",$E39/$E38-1-IF(P37="卖",参数!$B$3-IF(P39="卖",参数!$B$3+参数!$B$4,0)),"")</f>
        <v>6.0664673817478754E-3</v>
      </c>
      <c r="R39" s="8">
        <f t="shared" si="11"/>
        <v>1047.9044353320644</v>
      </c>
      <c r="S39" s="3">
        <f>R39/MAX(R$2:R39)-1</f>
        <v>-1.6135503840422172E-2</v>
      </c>
      <c r="T39" s="10">
        <f ca="1">IFERROR(AVERAGE(OFFSET(E39,0,0,-参数!B$10,1)),"")</f>
        <v>1016.7105000000001</v>
      </c>
      <c r="U39" s="10" t="str">
        <f ca="1">IFERROR(AVERAGE(OFFSET(E39,0,0,-参数!B$11,1)),"")</f>
        <v/>
      </c>
      <c r="V39" s="10" t="str">
        <f t="shared" ca="1" si="2"/>
        <v/>
      </c>
      <c r="W39" s="10" t="str">
        <f ca="1">IFERROR(AVERAGE(OFFSET(V39,0,0,-参数!B$12,1)),"")</f>
        <v/>
      </c>
      <c r="X39" s="11" t="str">
        <f t="shared" ca="1" si="12"/>
        <v>买</v>
      </c>
      <c r="Y39" s="12">
        <f ca="1">IF(X38="买",$E39/$E38-1-IF(X37="卖",参数!$B$3-IF(X39="卖",参数!$B$3+参数!$B$4,0)),"")</f>
        <v>6.0664673817478754E-3</v>
      </c>
      <c r="Z39" s="10">
        <f t="shared" ca="1" si="13"/>
        <v>1047.9044353320644</v>
      </c>
      <c r="AA39" s="3">
        <f ca="1">Z39/MAX(Z$2:Z39)-1</f>
        <v>-1.6135503840422172E-2</v>
      </c>
      <c r="AB39" s="8">
        <f ca="1">IFERROR(AVERAGE(OFFSET(E39,0,0,-参数!B$14,1)),"")</f>
        <v>1033.8362499999998</v>
      </c>
      <c r="AC39" s="8">
        <f ca="1">IFERROR(AVERAGE(OFFSET(E39,0,0,-参数!B$15,1)),"")</f>
        <v>1004.9255172413792</v>
      </c>
      <c r="AD39" s="9" t="str">
        <f ca="1">IFERROR(IF(OR(AND(AB39/AC39-1&lt;参数!B$16,AB39/AC39-1&gt;参数!B$17),AB39/AC39-1&lt;参数!B$18),"买","卖"),"买")</f>
        <v>买</v>
      </c>
      <c r="AE39" s="7">
        <f ca="1">IF(AD38="买",$E39/$E38-1-IF(AD37="卖",参数!$B$3-IF(AD39="卖",参数!$B$3+参数!$B$4,0)),"")</f>
        <v>6.0664673817478754E-3</v>
      </c>
      <c r="AF39" s="8">
        <f t="shared" ca="1" si="14"/>
        <v>1047.9044353320644</v>
      </c>
      <c r="AG39" s="3">
        <f ca="1">AF39/MAX(AF$2:AF39)-1</f>
        <v>-1.6135503840422172E-2</v>
      </c>
      <c r="AH39">
        <f t="shared" ca="1" si="3"/>
        <v>0</v>
      </c>
      <c r="AI39">
        <f t="shared" si="4"/>
        <v>0</v>
      </c>
      <c r="AJ39">
        <f t="shared" ca="1" si="5"/>
        <v>0</v>
      </c>
      <c r="AK39">
        <f t="shared" ca="1" si="6"/>
        <v>0</v>
      </c>
      <c r="AL39">
        <f t="shared" ca="1" si="7"/>
        <v>0</v>
      </c>
      <c r="AM39">
        <f t="shared" ca="1" si="8"/>
        <v>0</v>
      </c>
      <c r="AO39" s="9">
        <f t="shared" si="15"/>
        <v>6.2099999999999227</v>
      </c>
      <c r="AP39" s="15">
        <f ca="1">IFERROR(ABS(E39-OFFSET(E39,-参数!B$20,0,1,1))/SUM(OFFSET(AO39,0,0,-参数!B$20,1)),0)</f>
        <v>0</v>
      </c>
      <c r="AQ39" s="16">
        <f ca="1">(参数!B$21+参数!B$22*'000300'!AP39)^(参数!B$23)</f>
        <v>-2.1999999999999999E-2</v>
      </c>
      <c r="AR39" s="17">
        <f t="shared" ca="1" si="16"/>
        <v>964.13585057828425</v>
      </c>
      <c r="AS39" s="9" t="str">
        <f ca="1">IF(E39+参数!B$24&gt;=AR39,"买","卖")</f>
        <v>买</v>
      </c>
      <c r="AT39" s="7">
        <f ca="1">IF(AS38="买",$E39/$E38-1-IF(AS37="卖",参数!$B$3-IF(AS39="卖",参数!$B$3+参数!$B$4,0)),"")</f>
        <v>6.0664673817478754E-3</v>
      </c>
      <c r="AU39" s="8">
        <f t="shared" ca="1" si="17"/>
        <v>985.99648832320827</v>
      </c>
      <c r="AV39" s="7">
        <f ca="1">AU39/MAX(AU$2:AU39)-1</f>
        <v>-2.8183397591923232E-2</v>
      </c>
      <c r="AX39" s="11" t="str">
        <f ca="1">IFERROR(IF(E39&gt;MAX(OFFSET(C39,-1,0,-参数!B$27,1)),"买",IF(E39&lt;MIN(OFFSET(D39,-1,0,-参数!B$26,1)),"卖",AX38)),"卖")</f>
        <v>卖</v>
      </c>
      <c r="AY39" s="12" t="str">
        <f ca="1">IF(AX38="买",$E39/$E38-1-IF(AX37="卖",参数!$B$3-IF(AX39="卖",参数!$B$3+参数!$B$4,0)),"")</f>
        <v/>
      </c>
      <c r="AZ39" s="10">
        <f t="shared" ca="1" si="18"/>
        <v>1000</v>
      </c>
      <c r="BA39" s="12">
        <f ca="1">AZ39/MAX(AZ$2:AZ39)-1</f>
        <v>0</v>
      </c>
    </row>
    <row r="40" spans="1:53" x14ac:dyDescent="0.15">
      <c r="A40" s="1">
        <v>38419</v>
      </c>
      <c r="B40" s="6">
        <v>1033.78</v>
      </c>
      <c r="C40" s="6">
        <v>1049.28</v>
      </c>
      <c r="D40" s="6">
        <v>1032.8499999999999</v>
      </c>
      <c r="E40" s="2">
        <v>1048.98</v>
      </c>
      <c r="F40" s="3">
        <f>E40/MAX(E$2:E40)-1</f>
        <v>0</v>
      </c>
      <c r="G40" s="2" t="str">
        <f ca="1">IFERROR(AVERAGE(OFFSET(E40,0,0,-参数!B$2,1)),"")</f>
        <v/>
      </c>
      <c r="H40" t="str">
        <f t="shared" ca="1" si="19"/>
        <v>卖</v>
      </c>
      <c r="I40" s="3" t="str">
        <f ca="1">IF(H39="买",$E40/$E39-1-IF(H38="卖",参数!$B$3-IF(H40="卖",参数!$B$3+参数!$B$4,0)),"")</f>
        <v/>
      </c>
      <c r="J40" s="2">
        <f t="shared" ca="1" si="9"/>
        <v>1000</v>
      </c>
      <c r="K40" s="3">
        <f ca="1">J40/MAX(J$2:J40)-1</f>
        <v>0</v>
      </c>
      <c r="L40" s="8">
        <f>L39*(参数!$B$6-1)/(参数!$B$6+1)+E40*2/(参数!$B$6+1)</f>
        <v>1022.7297211380636</v>
      </c>
      <c r="M40" s="8">
        <f>M39*(参数!$B$7-1)/(参数!$B$7+1)+E40*2/(参数!$B$7+1)</f>
        <v>998.52267569497531</v>
      </c>
      <c r="N40" s="8">
        <f t="shared" si="1"/>
        <v>24.207045443088305</v>
      </c>
      <c r="O40" s="8">
        <f>O39*(参数!$B$8-1)/(参数!$B$8+1)+N40*2/(参数!$B$8+1)</f>
        <v>20.599837570473355</v>
      </c>
      <c r="P40" s="9" t="str">
        <f t="shared" si="10"/>
        <v>买</v>
      </c>
      <c r="Q40" s="7">
        <f>IF(P39="买",$E40/$E39-1-IF(P38="卖",参数!$B$3-IF(P40="卖",参数!$B$3+参数!$B$4,0)),"")</f>
        <v>1.8555740044860158E-2</v>
      </c>
      <c r="R40" s="8">
        <f t="shared" si="11"/>
        <v>1067.3490776259421</v>
      </c>
      <c r="S40" s="3">
        <f>R40/MAX(R$2:R40)-1</f>
        <v>0</v>
      </c>
      <c r="T40" s="10">
        <f ca="1">IFERROR(AVERAGE(OFFSET(E40,0,0,-参数!B$10,1)),"")</f>
        <v>1020.6995000000001</v>
      </c>
      <c r="U40" s="10" t="str">
        <f ca="1">IFERROR(AVERAGE(OFFSET(E40,0,0,-参数!B$11,1)),"")</f>
        <v/>
      </c>
      <c r="V40" s="10" t="str">
        <f t="shared" ca="1" si="2"/>
        <v/>
      </c>
      <c r="W40" s="10" t="str">
        <f ca="1">IFERROR(AVERAGE(OFFSET(V40,0,0,-参数!B$12,1)),"")</f>
        <v/>
      </c>
      <c r="X40" s="11" t="str">
        <f t="shared" ca="1" si="12"/>
        <v>买</v>
      </c>
      <c r="Y40" s="12">
        <f ca="1">IF(X39="买",$E40/$E39-1-IF(X38="卖",参数!$B$3-IF(X40="卖",参数!$B$3+参数!$B$4,0)),"")</f>
        <v>1.8555740044860158E-2</v>
      </c>
      <c r="Z40" s="10">
        <f t="shared" ca="1" si="13"/>
        <v>1067.3490776259421</v>
      </c>
      <c r="AA40" s="3">
        <f ca="1">Z40/MAX(Z$2:Z40)-1</f>
        <v>0</v>
      </c>
      <c r="AB40" s="8">
        <f ca="1">IFERROR(AVERAGE(OFFSET(E40,0,0,-参数!B$14,1)),"")</f>
        <v>1034.2762499999999</v>
      </c>
      <c r="AC40" s="8">
        <f ca="1">IFERROR(AVERAGE(OFFSET(E40,0,0,-参数!B$15,1)),"")</f>
        <v>1007.7368965517242</v>
      </c>
      <c r="AD40" s="9" t="str">
        <f ca="1">IFERROR(IF(OR(AND(AB40/AC40-1&lt;参数!B$16,AB40/AC40-1&gt;参数!B$17),AB40/AC40-1&lt;参数!B$18),"买","卖"),"买")</f>
        <v>买</v>
      </c>
      <c r="AE40" s="7">
        <f ca="1">IF(AD39="买",$E40/$E39-1-IF(AD38="卖",参数!$B$3-IF(AD40="卖",参数!$B$3+参数!$B$4,0)),"")</f>
        <v>1.8555740044860158E-2</v>
      </c>
      <c r="AF40" s="8">
        <f t="shared" ca="1" si="14"/>
        <v>1067.3490776259421</v>
      </c>
      <c r="AG40" s="3">
        <f ca="1">AF40/MAX(AF$2:AF40)-1</f>
        <v>0</v>
      </c>
      <c r="AH40">
        <f t="shared" ca="1" si="3"/>
        <v>0</v>
      </c>
      <c r="AI40">
        <f t="shared" si="4"/>
        <v>0</v>
      </c>
      <c r="AJ40">
        <f t="shared" ca="1" si="5"/>
        <v>0</v>
      </c>
      <c r="AK40">
        <f t="shared" ca="1" si="6"/>
        <v>0</v>
      </c>
      <c r="AL40">
        <f t="shared" ca="1" si="7"/>
        <v>0</v>
      </c>
      <c r="AM40">
        <f t="shared" ca="1" si="8"/>
        <v>0</v>
      </c>
      <c r="AO40" s="9">
        <f t="shared" si="15"/>
        <v>19.110000000000127</v>
      </c>
      <c r="AP40" s="15">
        <f ca="1">IFERROR(ABS(E40-OFFSET(E40,-参数!B$20,0,1,1))/SUM(OFFSET(AO40,0,0,-参数!B$20,1)),0)</f>
        <v>0</v>
      </c>
      <c r="AQ40" s="16">
        <f ca="1">(参数!B$21+参数!B$22*'000300'!AP40)^(参数!B$23)</f>
        <v>-2.1999999999999999E-2</v>
      </c>
      <c r="AR40" s="17">
        <f t="shared" ca="1" si="16"/>
        <v>962.26927929100657</v>
      </c>
      <c r="AS40" s="9" t="str">
        <f ca="1">IF(E40+参数!B$24&gt;=AR40,"买","卖")</f>
        <v>买</v>
      </c>
      <c r="AT40" s="7">
        <f ca="1">IF(AS39="买",$E40/$E39-1-IF(AS38="卖",参数!$B$3-IF(AS40="卖",参数!$B$3+参数!$B$4,0)),"")</f>
        <v>1.8555740044860158E-2</v>
      </c>
      <c r="AU40" s="8">
        <f t="shared" ca="1" si="17"/>
        <v>1004.2923828456787</v>
      </c>
      <c r="AV40" s="7">
        <f ca="1">AU40/MAX(AU$2:AU40)-1</f>
        <v>-1.0150621346359689E-2</v>
      </c>
      <c r="AX40" s="11" t="str">
        <f ca="1">IFERROR(IF(E40&gt;MAX(OFFSET(C40,-1,0,-参数!B$27,1)),"买",IF(E40&lt;MIN(OFFSET(D40,-1,0,-参数!B$26,1)),"卖",AX39)),"卖")</f>
        <v>卖</v>
      </c>
      <c r="AY40" s="12" t="str">
        <f ca="1">IF(AX39="买",$E40/$E39-1-IF(AX38="卖",参数!$B$3-IF(AX40="卖",参数!$B$3+参数!$B$4,0)),"")</f>
        <v/>
      </c>
      <c r="AZ40" s="10">
        <f t="shared" ca="1" si="18"/>
        <v>1000</v>
      </c>
      <c r="BA40" s="12">
        <f ca="1">AZ40/MAX(AZ$2:AZ40)-1</f>
        <v>0</v>
      </c>
    </row>
    <row r="41" spans="1:53" x14ac:dyDescent="0.15">
      <c r="A41" s="1">
        <v>38420</v>
      </c>
      <c r="B41" s="6">
        <v>1051.26</v>
      </c>
      <c r="C41" s="6">
        <v>1054.6400000000001</v>
      </c>
      <c r="D41" s="6">
        <v>1041.98</v>
      </c>
      <c r="E41" s="2">
        <v>1046.54</v>
      </c>
      <c r="F41" s="3">
        <f>E41/MAX(E$2:E41)-1</f>
        <v>-2.3260691338252704E-3</v>
      </c>
      <c r="G41" s="2" t="str">
        <f ca="1">IFERROR(AVERAGE(OFFSET(E41,0,0,-参数!B$2,1)),"")</f>
        <v/>
      </c>
      <c r="H41" t="str">
        <f t="shared" ca="1" si="19"/>
        <v>卖</v>
      </c>
      <c r="I41" s="3" t="str">
        <f ca="1">IF(H40="买",$E41/$E40-1-IF(H39="卖",参数!$B$3-IF(H41="卖",参数!$B$3+参数!$B$4,0)),"")</f>
        <v/>
      </c>
      <c r="J41" s="2">
        <f t="shared" ca="1" si="9"/>
        <v>1000</v>
      </c>
      <c r="K41" s="3">
        <f ca="1">J41/MAX(J$2:J41)-1</f>
        <v>0</v>
      </c>
      <c r="L41" s="8">
        <f>L40*(参数!$B$6-1)/(参数!$B$6+1)+E41*2/(参数!$B$6+1)</f>
        <v>1024.9973667439624</v>
      </c>
      <c r="M41" s="8">
        <f>M40*(参数!$B$7-1)/(参数!$B$7+1)+E41*2/(参数!$B$7+1)</f>
        <v>999.67971965413255</v>
      </c>
      <c r="N41" s="8">
        <f t="shared" si="1"/>
        <v>25.317647089829848</v>
      </c>
      <c r="O41" s="8">
        <f>O40*(参数!$B$8-1)/(参数!$B$8+1)+N41*2/(参数!$B$8+1)</f>
        <v>21.543399474344653</v>
      </c>
      <c r="P41" s="9" t="str">
        <f t="shared" si="10"/>
        <v>买</v>
      </c>
      <c r="Q41" s="7">
        <f>IF(P40="买",$E41/$E40-1-IF(P39="卖",参数!$B$3-IF(P41="卖",参数!$B$3+参数!$B$4,0)),"")</f>
        <v>-2.3260691338252704E-3</v>
      </c>
      <c r="R41" s="8">
        <f t="shared" si="11"/>
        <v>1064.8663498814594</v>
      </c>
      <c r="S41" s="3">
        <f>R41/MAX(R$2:R41)-1</f>
        <v>-2.3260691338253814E-3</v>
      </c>
      <c r="T41" s="10">
        <f ca="1">IFERROR(AVERAGE(OFFSET(E41,0,0,-参数!B$10,1)),"")</f>
        <v>1025.2829999999999</v>
      </c>
      <c r="U41" s="10" t="str">
        <f ca="1">IFERROR(AVERAGE(OFFSET(E41,0,0,-参数!B$11,1)),"")</f>
        <v/>
      </c>
      <c r="V41" s="10" t="str">
        <f t="shared" ca="1" si="2"/>
        <v/>
      </c>
      <c r="W41" s="10" t="str">
        <f ca="1">IFERROR(AVERAGE(OFFSET(V41,0,0,-参数!B$12,1)),"")</f>
        <v/>
      </c>
      <c r="X41" s="11" t="str">
        <f t="shared" ca="1" si="12"/>
        <v>买</v>
      </c>
      <c r="Y41" s="12">
        <f ca="1">IF(X40="买",$E41/$E40-1-IF(X39="卖",参数!$B$3-IF(X41="卖",参数!$B$3+参数!$B$4,0)),"")</f>
        <v>-2.3260691338252704E-3</v>
      </c>
      <c r="Z41" s="10">
        <f t="shared" ca="1" si="13"/>
        <v>1064.8663498814594</v>
      </c>
      <c r="AA41" s="3">
        <f ca="1">Z41/MAX(Z$2:Z41)-1</f>
        <v>-2.3260691338253814E-3</v>
      </c>
      <c r="AB41" s="8">
        <f ca="1">IFERROR(AVERAGE(OFFSET(E41,0,0,-参数!B$14,1)),"")</f>
        <v>1034.2487500000002</v>
      </c>
      <c r="AC41" s="8">
        <f ca="1">IFERROR(AVERAGE(OFFSET(E41,0,0,-参数!B$15,1)),"")</f>
        <v>1010.2148275862069</v>
      </c>
      <c r="AD41" s="9" t="str">
        <f ca="1">IFERROR(IF(OR(AND(AB41/AC41-1&lt;参数!B$16,AB41/AC41-1&gt;参数!B$17),AB41/AC41-1&lt;参数!B$18),"买","卖"),"买")</f>
        <v>买</v>
      </c>
      <c r="AE41" s="7">
        <f ca="1">IF(AD40="买",$E41/$E40-1-IF(AD39="卖",参数!$B$3-IF(AD41="卖",参数!$B$3+参数!$B$4,0)),"")</f>
        <v>-2.3260691338252704E-3</v>
      </c>
      <c r="AF41" s="8">
        <f t="shared" ca="1" si="14"/>
        <v>1064.8663498814594</v>
      </c>
      <c r="AG41" s="3">
        <f ca="1">AF41/MAX(AF$2:AF41)-1</f>
        <v>-2.3260691338253814E-3</v>
      </c>
      <c r="AH41">
        <f t="shared" ca="1" si="3"/>
        <v>0</v>
      </c>
      <c r="AI41">
        <f t="shared" si="4"/>
        <v>0</v>
      </c>
      <c r="AJ41">
        <f t="shared" ca="1" si="5"/>
        <v>0</v>
      </c>
      <c r="AK41">
        <f t="shared" ca="1" si="6"/>
        <v>0</v>
      </c>
      <c r="AL41">
        <f t="shared" ca="1" si="7"/>
        <v>0</v>
      </c>
      <c r="AM41">
        <f t="shared" ca="1" si="8"/>
        <v>0</v>
      </c>
      <c r="AO41" s="9">
        <f t="shared" si="15"/>
        <v>2.4400000000000546</v>
      </c>
      <c r="AP41" s="15">
        <f ca="1">IFERROR(ABS(E41-OFFSET(E41,-参数!B$20,0,1,1))/SUM(OFFSET(AO41,0,0,-参数!B$20,1)),0)</f>
        <v>0</v>
      </c>
      <c r="AQ41" s="16">
        <f ca="1">(参数!B$21+参数!B$22*'000300'!AP41)^(参数!B$23)</f>
        <v>-2.1999999999999999E-2</v>
      </c>
      <c r="AR41" s="17">
        <f t="shared" ca="1" si="16"/>
        <v>960.41532343540882</v>
      </c>
      <c r="AS41" s="9" t="str">
        <f ca="1">IF(E41+参数!B$24&gt;=AR41,"买","卖")</f>
        <v>买</v>
      </c>
      <c r="AT41" s="7">
        <f ca="1">IF(AS40="买",$E41/$E40-1-IF(AS39="卖",参数!$B$3-IF(AS41="卖",参数!$B$3+参数!$B$4,0)),"")</f>
        <v>-2.3260691338252704E-3</v>
      </c>
      <c r="AU41" s="8">
        <f t="shared" ca="1" si="17"/>
        <v>1001.9563293326056</v>
      </c>
      <c r="AV41" s="7">
        <f ca="1">AU41/MAX(AU$2:AU41)-1</f>
        <v>-1.2453079433181968E-2</v>
      </c>
      <c r="AX41" s="11" t="str">
        <f ca="1">IFERROR(IF(E41&gt;MAX(OFFSET(C41,-1,0,-参数!B$27,1)),"买",IF(E41&lt;MIN(OFFSET(D41,-1,0,-参数!B$26,1)),"卖",AX40)),"卖")</f>
        <v>卖</v>
      </c>
      <c r="AY41" s="12" t="str">
        <f ca="1">IF(AX40="买",$E41/$E40-1-IF(AX39="卖",参数!$B$3-IF(AX41="卖",参数!$B$3+参数!$B$4,0)),"")</f>
        <v/>
      </c>
      <c r="AZ41" s="10">
        <f t="shared" ca="1" si="18"/>
        <v>1000</v>
      </c>
      <c r="BA41" s="12">
        <f ca="1">AZ41/MAX(AZ$2:AZ41)-1</f>
        <v>0</v>
      </c>
    </row>
    <row r="42" spans="1:53" x14ac:dyDescent="0.15">
      <c r="A42" s="1">
        <v>38421</v>
      </c>
      <c r="B42" s="6">
        <v>1046.68</v>
      </c>
      <c r="C42" s="6">
        <v>1046.68</v>
      </c>
      <c r="D42" s="6">
        <v>1019.63</v>
      </c>
      <c r="E42" s="2">
        <v>1022.41</v>
      </c>
      <c r="F42" s="3">
        <f>E42/MAX(E$2:E42)-1</f>
        <v>-2.5329367576121586E-2</v>
      </c>
      <c r="G42" s="2" t="str">
        <f ca="1">IFERROR(AVERAGE(OFFSET(E42,0,0,-参数!B$2,1)),"")</f>
        <v/>
      </c>
      <c r="H42" t="str">
        <f t="shared" ca="1" si="19"/>
        <v>卖</v>
      </c>
      <c r="I42" s="3" t="str">
        <f ca="1">IF(H41="买",$E42/$E41-1-IF(H40="卖",参数!$B$3-IF(H42="卖",参数!$B$3+参数!$B$4,0)),"")</f>
        <v/>
      </c>
      <c r="J42" s="2">
        <f t="shared" ca="1" si="9"/>
        <v>1000</v>
      </c>
      <c r="K42" s="3">
        <f ca="1">J42/MAX(J$2:J42)-1</f>
        <v>0</v>
      </c>
      <c r="L42" s="8">
        <f>L41*(参数!$B$6-1)/(参数!$B$6+1)+E42*2/(参数!$B$6+1)</f>
        <v>1024.7509508635851</v>
      </c>
      <c r="M42" s="8">
        <f>M41*(参数!$B$7-1)/(参数!$B$7+1)+E42*2/(参数!$B$7+1)</f>
        <v>1000.2274372528282</v>
      </c>
      <c r="N42" s="8">
        <f t="shared" si="1"/>
        <v>24.523513610756936</v>
      </c>
      <c r="O42" s="8">
        <f>O41*(参数!$B$8-1)/(参数!$B$8+1)+N42*2/(参数!$B$8+1)</f>
        <v>22.139422301627111</v>
      </c>
      <c r="P42" s="9" t="str">
        <f t="shared" si="10"/>
        <v>买</v>
      </c>
      <c r="Q42" s="7">
        <f>IF(P41="买",$E42/$E41-1-IF(P40="卖",参数!$B$3-IF(P42="卖",参数!$B$3+参数!$B$4,0)),"")</f>
        <v>-2.3056930456552105E-2</v>
      </c>
      <c r="R42" s="8">
        <f t="shared" si="11"/>
        <v>1040.3138005067201</v>
      </c>
      <c r="S42" s="3">
        <f>R42/MAX(R$2:R42)-1</f>
        <v>-2.5329367576121697E-2</v>
      </c>
      <c r="T42" s="10">
        <f ca="1">IFERROR(AVERAGE(OFFSET(E42,0,0,-参数!B$10,1)),"")</f>
        <v>1028.606</v>
      </c>
      <c r="U42" s="10" t="str">
        <f ca="1">IFERROR(AVERAGE(OFFSET(E42,0,0,-参数!B$11,1)),"")</f>
        <v/>
      </c>
      <c r="V42" s="10" t="str">
        <f t="shared" ca="1" si="2"/>
        <v/>
      </c>
      <c r="W42" s="10" t="str">
        <f ca="1">IFERROR(AVERAGE(OFFSET(V42,0,0,-参数!B$12,1)),"")</f>
        <v/>
      </c>
      <c r="X42" s="11" t="str">
        <f t="shared" ca="1" si="12"/>
        <v>买</v>
      </c>
      <c r="Y42" s="12">
        <f ca="1">IF(X41="买",$E42/$E41-1-IF(X40="卖",参数!$B$3-IF(X42="卖",参数!$B$3+参数!$B$4,0)),"")</f>
        <v>-2.3056930456552105E-2</v>
      </c>
      <c r="Z42" s="10">
        <f t="shared" ca="1" si="13"/>
        <v>1040.3138005067201</v>
      </c>
      <c r="AA42" s="3">
        <f ca="1">Z42/MAX(Z$2:Z42)-1</f>
        <v>-2.5329367576121697E-2</v>
      </c>
      <c r="AB42" s="8">
        <f ca="1">IFERROR(AVERAGE(OFFSET(E42,0,0,-参数!B$14,1)),"")</f>
        <v>1032.0525</v>
      </c>
      <c r="AC42" s="8">
        <f ca="1">IFERROR(AVERAGE(OFFSET(E42,0,0,-参数!B$15,1)),"")</f>
        <v>1012.1182758620688</v>
      </c>
      <c r="AD42" s="9" t="str">
        <f ca="1">IFERROR(IF(OR(AND(AB42/AC42-1&lt;参数!B$16,AB42/AC42-1&gt;参数!B$17),AB42/AC42-1&lt;参数!B$18),"买","卖"),"买")</f>
        <v>买</v>
      </c>
      <c r="AE42" s="7">
        <f ca="1">IF(AD41="买",$E42/$E41-1-IF(AD40="卖",参数!$B$3-IF(AD42="卖",参数!$B$3+参数!$B$4,0)),"")</f>
        <v>-2.3056930456552105E-2</v>
      </c>
      <c r="AF42" s="8">
        <f t="shared" ca="1" si="14"/>
        <v>1040.3138005067201</v>
      </c>
      <c r="AG42" s="3">
        <f ca="1">AF42/MAX(AF$2:AF42)-1</f>
        <v>-2.5329367576121697E-2</v>
      </c>
      <c r="AH42">
        <f t="shared" ca="1" si="3"/>
        <v>0</v>
      </c>
      <c r="AI42">
        <f t="shared" si="4"/>
        <v>0</v>
      </c>
      <c r="AJ42">
        <f t="shared" ca="1" si="5"/>
        <v>0</v>
      </c>
      <c r="AK42">
        <f t="shared" ca="1" si="6"/>
        <v>0</v>
      </c>
      <c r="AL42">
        <f t="shared" ca="1" si="7"/>
        <v>0</v>
      </c>
      <c r="AM42">
        <f t="shared" ca="1" si="8"/>
        <v>0</v>
      </c>
      <c r="AO42" s="9">
        <f t="shared" si="15"/>
        <v>24.129999999999995</v>
      </c>
      <c r="AP42" s="15">
        <f ca="1">IFERROR(ABS(E42-OFFSET(E42,-参数!B$20,0,1,1))/SUM(OFFSET(AO42,0,0,-参数!B$20,1)),0)</f>
        <v>0</v>
      </c>
      <c r="AQ42" s="16">
        <f ca="1">(参数!B$21+参数!B$22*'000300'!AP42)^(参数!B$23)</f>
        <v>-2.1999999999999999E-2</v>
      </c>
      <c r="AR42" s="17">
        <f t="shared" ca="1" si="16"/>
        <v>959.05144055098788</v>
      </c>
      <c r="AS42" s="9" t="str">
        <f ca="1">IF(E42+参数!B$24&gt;=AR42,"买","卖")</f>
        <v>买</v>
      </c>
      <c r="AT42" s="7">
        <f ca="1">IF(AS41="买",$E42/$E41-1-IF(AS40="卖",参数!$B$3-IF(AS42="卖",参数!$B$3+参数!$B$4,0)),"")</f>
        <v>-2.3056930456552105E-2</v>
      </c>
      <c r="AU42" s="8">
        <f t="shared" ca="1" si="17"/>
        <v>978.85429192668153</v>
      </c>
      <c r="AV42" s="7">
        <f ca="1">AU42/MAX(AU$2:AU42)-1</f>
        <v>-3.5222880103273346E-2</v>
      </c>
      <c r="AX42" s="11" t="str">
        <f ca="1">IFERROR(IF(E42&gt;MAX(OFFSET(C42,-1,0,-参数!B$27,1)),"买",IF(E42&lt;MIN(OFFSET(D42,-1,0,-参数!B$26,1)),"卖",AX41)),"卖")</f>
        <v>卖</v>
      </c>
      <c r="AY42" s="12" t="str">
        <f ca="1">IF(AX41="买",$E42/$E41-1-IF(AX40="卖",参数!$B$3-IF(AX42="卖",参数!$B$3+参数!$B$4,0)),"")</f>
        <v/>
      </c>
      <c r="AZ42" s="10">
        <f t="shared" ca="1" si="18"/>
        <v>1000</v>
      </c>
      <c r="BA42" s="12">
        <f ca="1">AZ42/MAX(AZ$2:AZ42)-1</f>
        <v>0</v>
      </c>
    </row>
    <row r="43" spans="1:53" x14ac:dyDescent="0.15">
      <c r="A43" s="1">
        <v>38422</v>
      </c>
      <c r="B43" s="6">
        <v>1021.08</v>
      </c>
      <c r="C43" s="6">
        <v>1028.1099999999999</v>
      </c>
      <c r="D43" s="6">
        <v>1016.93</v>
      </c>
      <c r="E43" s="2">
        <v>1027.42</v>
      </c>
      <c r="F43" s="3">
        <f>E43/MAX(E$2:E43)-1</f>
        <v>-2.0553299395603242E-2</v>
      </c>
      <c r="G43" s="2" t="str">
        <f ca="1">IFERROR(AVERAGE(OFFSET(E43,0,0,-参数!B$2,1)),"")</f>
        <v/>
      </c>
      <c r="H43" t="str">
        <f t="shared" ca="1" si="19"/>
        <v>卖</v>
      </c>
      <c r="I43" s="3" t="str">
        <f ca="1">IF(H42="买",$E43/$E42-1-IF(H41="卖",参数!$B$3-IF(H43="卖",参数!$B$3+参数!$B$4,0)),"")</f>
        <v/>
      </c>
      <c r="J43" s="2">
        <f t="shared" ca="1" si="9"/>
        <v>1000</v>
      </c>
      <c r="K43" s="3">
        <f ca="1">J43/MAX(J$2:J43)-1</f>
        <v>0</v>
      </c>
      <c r="L43" s="8">
        <f>L42*(参数!$B$6-1)/(参数!$B$6+1)+E43*2/(参数!$B$6+1)</f>
        <v>1025.0051460194341</v>
      </c>
      <c r="M43" s="8">
        <f>M42*(参数!$B$7-1)/(参数!$B$7+1)+E43*2/(参数!$B$7+1)</f>
        <v>1000.8826797286637</v>
      </c>
      <c r="N43" s="8">
        <f t="shared" si="1"/>
        <v>24.122466290770376</v>
      </c>
      <c r="O43" s="8">
        <f>O42*(参数!$B$8-1)/(参数!$B$8+1)+N43*2/(参数!$B$8+1)</f>
        <v>22.536031099455762</v>
      </c>
      <c r="P43" s="9" t="str">
        <f t="shared" si="10"/>
        <v>买</v>
      </c>
      <c r="Q43" s="7">
        <f>IF(P42="买",$E43/$E42-1-IF(P41="卖",参数!$B$3-IF(P43="卖",参数!$B$3+参数!$B$4,0)),"")</f>
        <v>4.9001868135094551E-3</v>
      </c>
      <c r="R43" s="8">
        <f t="shared" si="11"/>
        <v>1045.411532473875</v>
      </c>
      <c r="S43" s="3">
        <f>R43/MAX(R$2:R43)-1</f>
        <v>-2.0553299395603353E-2</v>
      </c>
      <c r="T43" s="10">
        <f ca="1">IFERROR(AVERAGE(OFFSET(E43,0,0,-参数!B$10,1)),"")</f>
        <v>1029.6315</v>
      </c>
      <c r="U43" s="10" t="str">
        <f ca="1">IFERROR(AVERAGE(OFFSET(E43,0,0,-参数!B$11,1)),"")</f>
        <v/>
      </c>
      <c r="V43" s="10" t="str">
        <f t="shared" ca="1" si="2"/>
        <v/>
      </c>
      <c r="W43" s="10" t="str">
        <f ca="1">IFERROR(AVERAGE(OFFSET(V43,0,0,-参数!B$12,1)),"")</f>
        <v/>
      </c>
      <c r="X43" s="11" t="str">
        <f t="shared" ca="1" si="12"/>
        <v>买</v>
      </c>
      <c r="Y43" s="12">
        <f ca="1">IF(X42="买",$E43/$E42-1-IF(X41="卖",参数!$B$3-IF(X43="卖",参数!$B$3+参数!$B$4,0)),"")</f>
        <v>4.9001868135094551E-3</v>
      </c>
      <c r="Z43" s="10">
        <f t="shared" ca="1" si="13"/>
        <v>1045.411532473875</v>
      </c>
      <c r="AA43" s="3">
        <f ca="1">Z43/MAX(Z$2:Z43)-1</f>
        <v>-2.0553299395603353E-2</v>
      </c>
      <c r="AB43" s="8">
        <f ca="1">IFERROR(AVERAGE(OFFSET(E43,0,0,-参数!B$14,1)),"")</f>
        <v>1030.98875</v>
      </c>
      <c r="AC43" s="8">
        <f ca="1">IFERROR(AVERAGE(OFFSET(E43,0,0,-参数!B$15,1)),"")</f>
        <v>1014.5727586206895</v>
      </c>
      <c r="AD43" s="9" t="str">
        <f ca="1">IFERROR(IF(OR(AND(AB43/AC43-1&lt;参数!B$16,AB43/AC43-1&gt;参数!B$17),AB43/AC43-1&lt;参数!B$18),"买","卖"),"买")</f>
        <v>买</v>
      </c>
      <c r="AE43" s="7">
        <f ca="1">IF(AD42="买",$E43/$E42-1-IF(AD41="卖",参数!$B$3-IF(AD43="卖",参数!$B$3+参数!$B$4,0)),"")</f>
        <v>4.9001868135094551E-3</v>
      </c>
      <c r="AF43" s="8">
        <f t="shared" ca="1" si="14"/>
        <v>1045.411532473875</v>
      </c>
      <c r="AG43" s="3">
        <f ca="1">AF43/MAX(AF$2:AF43)-1</f>
        <v>-2.0553299395603353E-2</v>
      </c>
      <c r="AH43">
        <f t="shared" ca="1" si="3"/>
        <v>0</v>
      </c>
      <c r="AI43">
        <f t="shared" si="4"/>
        <v>0</v>
      </c>
      <c r="AJ43">
        <f t="shared" ca="1" si="5"/>
        <v>0</v>
      </c>
      <c r="AK43">
        <f t="shared" ca="1" si="6"/>
        <v>0</v>
      </c>
      <c r="AL43">
        <f t="shared" ca="1" si="7"/>
        <v>0</v>
      </c>
      <c r="AM43">
        <f t="shared" ca="1" si="8"/>
        <v>0</v>
      </c>
      <c r="AO43" s="9">
        <f t="shared" si="15"/>
        <v>5.0100000000001046</v>
      </c>
      <c r="AP43" s="15">
        <f ca="1">IFERROR(ABS(E43-OFFSET(E43,-参数!B$20,0,1,1))/SUM(OFFSET(AO43,0,0,-参数!B$20,1)),0)</f>
        <v>0</v>
      </c>
      <c r="AQ43" s="16">
        <f ca="1">(参数!B$21+参数!B$22*'000300'!AP43)^(参数!B$23)</f>
        <v>-2.1999999999999999E-2</v>
      </c>
      <c r="AR43" s="17">
        <f t="shared" ca="1" si="16"/>
        <v>957.54733224310962</v>
      </c>
      <c r="AS43" s="9" t="str">
        <f ca="1">IF(E43+参数!B$24&gt;=AR43,"买","卖")</f>
        <v>买</v>
      </c>
      <c r="AT43" s="7">
        <f ca="1">IF(AS42="买",$E43/$E42-1-IF(AS41="卖",参数!$B$3-IF(AS43="卖",参数!$B$3+参数!$B$4,0)),"")</f>
        <v>4.9001868135094551E-3</v>
      </c>
      <c r="AU43" s="8">
        <f t="shared" ca="1" si="17"/>
        <v>983.65086082032781</v>
      </c>
      <c r="AV43" s="7">
        <f ca="1">AU43/MAX(AU$2:AU43)-1</f>
        <v>-3.0495291982379658E-2</v>
      </c>
      <c r="AX43" s="11" t="str">
        <f ca="1">IFERROR(IF(E43&gt;MAX(OFFSET(C43,-1,0,-参数!B$27,1)),"买",IF(E43&lt;MIN(OFFSET(D43,-1,0,-参数!B$26,1)),"卖",AX42)),"卖")</f>
        <v>卖</v>
      </c>
      <c r="AY43" s="12" t="str">
        <f ca="1">IF(AX42="买",$E43/$E42-1-IF(AX41="卖",参数!$B$3-IF(AX43="卖",参数!$B$3+参数!$B$4,0)),"")</f>
        <v/>
      </c>
      <c r="AZ43" s="10">
        <f t="shared" ca="1" si="18"/>
        <v>1000</v>
      </c>
      <c r="BA43" s="12">
        <f ca="1">AZ43/MAX(AZ$2:AZ43)-1</f>
        <v>0</v>
      </c>
    </row>
    <row r="44" spans="1:53" x14ac:dyDescent="0.15">
      <c r="A44" s="1">
        <v>38425</v>
      </c>
      <c r="B44" s="6">
        <v>1027.17</v>
      </c>
      <c r="C44" s="6">
        <v>1041.56</v>
      </c>
      <c r="D44" s="6">
        <v>1014.92</v>
      </c>
      <c r="E44" s="2">
        <v>1031.02</v>
      </c>
      <c r="F44" s="3">
        <f>E44/MAX(E$2:E44)-1</f>
        <v>-1.712139411618907E-2</v>
      </c>
      <c r="G44" s="2" t="str">
        <f ca="1">IFERROR(AVERAGE(OFFSET(E44,0,0,-参数!B$2,1)),"")</f>
        <v/>
      </c>
      <c r="H44" t="str">
        <f t="shared" ca="1" si="19"/>
        <v>卖</v>
      </c>
      <c r="I44" s="3" t="str">
        <f ca="1">IF(H43="买",$E44/$E43-1-IF(H42="卖",参数!$B$3-IF(H44="卖",参数!$B$3+参数!$B$4,0)),"")</f>
        <v/>
      </c>
      <c r="J44" s="2">
        <f t="shared" ca="1" si="9"/>
        <v>1000</v>
      </c>
      <c r="K44" s="3">
        <f ca="1">J44/MAX(J$2:J44)-1</f>
        <v>0</v>
      </c>
      <c r="L44" s="8">
        <f>L43*(参数!$B$6-1)/(参数!$B$6+1)+E44*2/(参数!$B$6+1)</f>
        <v>1025.5779892556784</v>
      </c>
      <c r="M44" s="8">
        <f>M43*(参数!$B$7-1)/(参数!$B$7+1)+E44*2/(参数!$B$7+1)</f>
        <v>1001.6088802171297</v>
      </c>
      <c r="N44" s="8">
        <f t="shared" si="1"/>
        <v>23.969109038548709</v>
      </c>
      <c r="O44" s="8">
        <f>O43*(参数!$B$8-1)/(参数!$B$8+1)+N44*2/(参数!$B$8+1)</f>
        <v>22.82264668727435</v>
      </c>
      <c r="P44" s="9" t="str">
        <f t="shared" si="10"/>
        <v>买</v>
      </c>
      <c r="Q44" s="7">
        <f>IF(P43="买",$E44/$E43-1-IF(P42="卖",参数!$B$3-IF(P44="卖",参数!$B$3+参数!$B$4,0)),"")</f>
        <v>3.5039224465165386E-3</v>
      </c>
      <c r="R44" s="8">
        <f t="shared" si="11"/>
        <v>1049.0745734083575</v>
      </c>
      <c r="S44" s="3">
        <f>R44/MAX(R$2:R44)-1</f>
        <v>-1.7121394116188959E-2</v>
      </c>
      <c r="T44" s="10">
        <f ca="1">IFERROR(AVERAGE(OFFSET(E44,0,0,-参数!B$10,1)),"")</f>
        <v>1031.5219999999999</v>
      </c>
      <c r="U44" s="10" t="str">
        <f ca="1">IFERROR(AVERAGE(OFFSET(E44,0,0,-参数!B$11,1)),"")</f>
        <v/>
      </c>
      <c r="V44" s="10" t="str">
        <f t="shared" ca="1" si="2"/>
        <v/>
      </c>
      <c r="W44" s="10" t="str">
        <f ca="1">IFERROR(AVERAGE(OFFSET(V44,0,0,-参数!B$12,1)),"")</f>
        <v/>
      </c>
      <c r="X44" s="11" t="str">
        <f t="shared" ca="1" si="12"/>
        <v>买</v>
      </c>
      <c r="Y44" s="12">
        <f ca="1">IF(X43="买",$E44/$E43-1-IF(X42="卖",参数!$B$3-IF(X44="卖",参数!$B$3+参数!$B$4,0)),"")</f>
        <v>3.5039224465165386E-3</v>
      </c>
      <c r="Z44" s="10">
        <f t="shared" ca="1" si="13"/>
        <v>1049.0745734083575</v>
      </c>
      <c r="AA44" s="3">
        <f ca="1">Z44/MAX(Z$2:Z44)-1</f>
        <v>-1.7121394116188959E-2</v>
      </c>
      <c r="AB44" s="8">
        <f ca="1">IFERROR(AVERAGE(OFFSET(E44,0,0,-参数!B$14,1)),"")</f>
        <v>1032.2012499999998</v>
      </c>
      <c r="AC44" s="8">
        <f ca="1">IFERROR(AVERAGE(OFFSET(E44,0,0,-参数!B$15,1)),"")</f>
        <v>1016.2424137931033</v>
      </c>
      <c r="AD44" s="9" t="str">
        <f ca="1">IFERROR(IF(OR(AND(AB44/AC44-1&lt;参数!B$16,AB44/AC44-1&gt;参数!B$17),AB44/AC44-1&lt;参数!B$18),"买","卖"),"买")</f>
        <v>买</v>
      </c>
      <c r="AE44" s="7">
        <f ca="1">IF(AD43="买",$E44/$E43-1-IF(AD42="卖",参数!$B$3-IF(AD44="卖",参数!$B$3+参数!$B$4,0)),"")</f>
        <v>3.5039224465165386E-3</v>
      </c>
      <c r="AF44" s="8">
        <f t="shared" ca="1" si="14"/>
        <v>1049.0745734083575</v>
      </c>
      <c r="AG44" s="3">
        <f ca="1">AF44/MAX(AF$2:AF44)-1</f>
        <v>-1.7121394116188959E-2</v>
      </c>
      <c r="AH44">
        <f t="shared" ca="1" si="3"/>
        <v>0</v>
      </c>
      <c r="AI44">
        <f t="shared" si="4"/>
        <v>0</v>
      </c>
      <c r="AJ44">
        <f t="shared" ca="1" si="5"/>
        <v>0</v>
      </c>
      <c r="AK44">
        <f t="shared" ca="1" si="6"/>
        <v>0</v>
      </c>
      <c r="AL44">
        <f t="shared" ca="1" si="7"/>
        <v>0</v>
      </c>
      <c r="AM44">
        <f t="shared" ca="1" si="8"/>
        <v>0</v>
      </c>
      <c r="AO44" s="9">
        <f t="shared" si="15"/>
        <v>3.5999999999999091</v>
      </c>
      <c r="AP44" s="15">
        <f ca="1">IFERROR(ABS(E44-OFFSET(E44,-参数!B$20,0,1,1))/SUM(OFFSET(AO44,0,0,-参数!B$20,1)),0)</f>
        <v>0</v>
      </c>
      <c r="AQ44" s="16">
        <f ca="1">(参数!B$21+参数!B$22*'000300'!AP44)^(参数!B$23)</f>
        <v>-2.1999999999999999E-2</v>
      </c>
      <c r="AR44" s="17">
        <f t="shared" ca="1" si="16"/>
        <v>955.93093355245799</v>
      </c>
      <c r="AS44" s="9" t="str">
        <f ca="1">IF(E44+参数!B$24&gt;=AR44,"买","卖")</f>
        <v>买</v>
      </c>
      <c r="AT44" s="7">
        <f ca="1">IF(AS43="买",$E44/$E43-1-IF(AS42="卖",参数!$B$3-IF(AS44="卖",参数!$B$3+参数!$B$4,0)),"")</f>
        <v>3.5039224465165386E-3</v>
      </c>
      <c r="AU44" s="8">
        <f t="shared" ca="1" si="17"/>
        <v>987.09749715109149</v>
      </c>
      <c r="AV44" s="7">
        <f ca="1">AU44/MAX(AU$2:AU44)-1</f>
        <v>-2.7098222673953232E-2</v>
      </c>
      <c r="AX44" s="11" t="str">
        <f ca="1">IFERROR(IF(E44&gt;MAX(OFFSET(C44,-1,0,-参数!B$27,1)),"买",IF(E44&lt;MIN(OFFSET(D44,-1,0,-参数!B$26,1)),"卖",AX43)),"卖")</f>
        <v>卖</v>
      </c>
      <c r="AY44" s="12" t="str">
        <f ca="1">IF(AX43="买",$E44/$E43-1-IF(AX42="卖",参数!$B$3-IF(AX44="卖",参数!$B$3+参数!$B$4,0)),"")</f>
        <v/>
      </c>
      <c r="AZ44" s="10">
        <f t="shared" ca="1" si="18"/>
        <v>1000</v>
      </c>
      <c r="BA44" s="12">
        <f ca="1">AZ44/MAX(AZ$2:AZ44)-1</f>
        <v>0</v>
      </c>
    </row>
    <row r="45" spans="1:53" x14ac:dyDescent="0.15">
      <c r="A45" s="1">
        <v>38426</v>
      </c>
      <c r="B45" s="6">
        <v>1030.8499999999999</v>
      </c>
      <c r="C45" s="6">
        <v>1030.93</v>
      </c>
      <c r="D45" s="6">
        <v>1011.64</v>
      </c>
      <c r="E45" s="2">
        <v>1013.52</v>
      </c>
      <c r="F45" s="3">
        <f>E45/MAX(E$2:E45)-1</f>
        <v>-3.3804267002230826E-2</v>
      </c>
      <c r="G45" s="2" t="str">
        <f ca="1">IFERROR(AVERAGE(OFFSET(E45,0,0,-参数!B$2,1)),"")</f>
        <v/>
      </c>
      <c r="H45" t="str">
        <f t="shared" ca="1" si="19"/>
        <v>卖</v>
      </c>
      <c r="I45" s="3" t="str">
        <f ca="1">IF(H44="买",$E45/$E44-1-IF(H43="卖",参数!$B$3-IF(H45="卖",参数!$B$3+参数!$B$4,0)),"")</f>
        <v/>
      </c>
      <c r="J45" s="2">
        <f t="shared" ca="1" si="9"/>
        <v>1000</v>
      </c>
      <c r="K45" s="3">
        <f ca="1">J45/MAX(J$2:J45)-1</f>
        <v>0</v>
      </c>
      <c r="L45" s="8">
        <f>L44*(参数!$B$6-1)/(参数!$B$6+1)+E45*2/(参数!$B$6+1)</f>
        <v>1024.4296093265662</v>
      </c>
      <c r="M45" s="8">
        <f>M44*(参数!$B$7-1)/(参数!$B$7+1)+E45*2/(参数!$B$7+1)</f>
        <v>1001.8958951516566</v>
      </c>
      <c r="N45" s="8">
        <f t="shared" si="1"/>
        <v>22.533714174909505</v>
      </c>
      <c r="O45" s="8">
        <f>O44*(参数!$B$8-1)/(参数!$B$8+1)+N45*2/(参数!$B$8+1)</f>
        <v>22.764860184801378</v>
      </c>
      <c r="P45" s="9" t="str">
        <f t="shared" si="10"/>
        <v>买</v>
      </c>
      <c r="Q45" s="7">
        <f>IF(P44="买",$E45/$E44-1-IF(P43="卖",参数!$B$3-IF(P45="卖",参数!$B$3+参数!$B$4,0)),"")</f>
        <v>-1.6973482570658227E-2</v>
      </c>
      <c r="R45" s="8">
        <f t="shared" si="11"/>
        <v>1031.2681244212902</v>
      </c>
      <c r="S45" s="3">
        <f>R45/MAX(R$2:R45)-1</f>
        <v>-3.3804267002230604E-2</v>
      </c>
      <c r="T45" s="10">
        <f ca="1">IFERROR(AVERAGE(OFFSET(E45,0,0,-参数!B$10,1)),"")</f>
        <v>1031.3555000000001</v>
      </c>
      <c r="U45" s="10" t="str">
        <f ca="1">IFERROR(AVERAGE(OFFSET(E45,0,0,-参数!B$11,1)),"")</f>
        <v/>
      </c>
      <c r="V45" s="10" t="str">
        <f t="shared" ca="1" si="2"/>
        <v/>
      </c>
      <c r="W45" s="10" t="str">
        <f ca="1">IFERROR(AVERAGE(OFFSET(V45,0,0,-参数!B$12,1)),"")</f>
        <v/>
      </c>
      <c r="X45" s="11" t="str">
        <f t="shared" ca="1" si="12"/>
        <v>买</v>
      </c>
      <c r="Y45" s="12">
        <f ca="1">IF(X44="买",$E45/$E44-1-IF(X43="卖",参数!$B$3-IF(X45="卖",参数!$B$3+参数!$B$4,0)),"")</f>
        <v>-1.6973482570658227E-2</v>
      </c>
      <c r="Z45" s="10">
        <f t="shared" ca="1" si="13"/>
        <v>1031.2681244212902</v>
      </c>
      <c r="AA45" s="3">
        <f ca="1">Z45/MAX(Z$2:Z45)-1</f>
        <v>-3.3804267002230604E-2</v>
      </c>
      <c r="AB45" s="8">
        <f ca="1">IFERROR(AVERAGE(OFFSET(E45,0,0,-参数!B$14,1)),"")</f>
        <v>1030.4275</v>
      </c>
      <c r="AC45" s="8">
        <f ca="1">IFERROR(AVERAGE(OFFSET(E45,0,0,-参数!B$15,1)),"")</f>
        <v>1016.7731034482758</v>
      </c>
      <c r="AD45" s="9" t="str">
        <f ca="1">IFERROR(IF(OR(AND(AB45/AC45-1&lt;参数!B$16,AB45/AC45-1&gt;参数!B$17),AB45/AC45-1&lt;参数!B$18),"买","卖"),"买")</f>
        <v>买</v>
      </c>
      <c r="AE45" s="7">
        <f ca="1">IF(AD44="买",$E45/$E44-1-IF(AD43="卖",参数!$B$3-IF(AD45="卖",参数!$B$3+参数!$B$4,0)),"")</f>
        <v>-1.6973482570658227E-2</v>
      </c>
      <c r="AF45" s="8">
        <f t="shared" ca="1" si="14"/>
        <v>1031.2681244212902</v>
      </c>
      <c r="AG45" s="3">
        <f ca="1">AF45/MAX(AF$2:AF45)-1</f>
        <v>-3.3804267002230604E-2</v>
      </c>
      <c r="AH45">
        <f t="shared" ca="1" si="3"/>
        <v>0</v>
      </c>
      <c r="AI45">
        <f t="shared" si="4"/>
        <v>0</v>
      </c>
      <c r="AJ45">
        <f t="shared" ca="1" si="5"/>
        <v>0</v>
      </c>
      <c r="AK45">
        <f t="shared" ca="1" si="6"/>
        <v>0</v>
      </c>
      <c r="AL45">
        <f t="shared" ca="1" si="7"/>
        <v>0</v>
      </c>
      <c r="AM45">
        <f t="shared" ca="1" si="8"/>
        <v>0</v>
      </c>
      <c r="AO45" s="9">
        <f t="shared" si="15"/>
        <v>17.5</v>
      </c>
      <c r="AP45" s="15">
        <f ca="1">IFERROR(ABS(E45-OFFSET(E45,-参数!B$20,0,1,1))/SUM(OFFSET(AO45,0,0,-参数!B$20,1)),0)</f>
        <v>0</v>
      </c>
      <c r="AQ45" s="16">
        <f ca="1">(参数!B$21+参数!B$22*'000300'!AP45)^(参数!B$23)</f>
        <v>-2.1999999999999999E-2</v>
      </c>
      <c r="AR45" s="17">
        <f t="shared" ca="1" si="16"/>
        <v>954.66397409061199</v>
      </c>
      <c r="AS45" s="9" t="str">
        <f ca="1">IF(E45+参数!B$24&gt;=AR45,"买","卖")</f>
        <v>买</v>
      </c>
      <c r="AT45" s="7">
        <f ca="1">IF(AS44="买",$E45/$E44-1-IF(AS43="卖",参数!$B$3-IF(AS45="卖",参数!$B$3+参数!$B$4,0)),"")</f>
        <v>-1.6973482570658227E-2</v>
      </c>
      <c r="AU45" s="8">
        <f t="shared" ca="1" si="17"/>
        <v>970.34301498765706</v>
      </c>
      <c r="AV45" s="7">
        <f ca="1">AU45/MAX(AU$2:AU45)-1</f>
        <v>-4.3611754034359351E-2</v>
      </c>
      <c r="AX45" s="11" t="str">
        <f ca="1">IFERROR(IF(E45&gt;MAX(OFFSET(C45,-1,0,-参数!B$27,1)),"买",IF(E45&lt;MIN(OFFSET(D45,-1,0,-参数!B$26,1)),"卖",AX44)),"卖")</f>
        <v>卖</v>
      </c>
      <c r="AY45" s="12" t="str">
        <f ca="1">IF(AX44="买",$E45/$E44-1-IF(AX43="卖",参数!$B$3-IF(AX45="卖",参数!$B$3+参数!$B$4,0)),"")</f>
        <v/>
      </c>
      <c r="AZ45" s="10">
        <f t="shared" ca="1" si="18"/>
        <v>1000</v>
      </c>
      <c r="BA45" s="12">
        <f ca="1">AZ45/MAX(AZ$2:AZ45)-1</f>
        <v>0</v>
      </c>
    </row>
    <row r="46" spans="1:53" x14ac:dyDescent="0.15">
      <c r="A46" s="1">
        <v>38427</v>
      </c>
      <c r="B46" s="6">
        <v>1011.85</v>
      </c>
      <c r="C46" s="6">
        <v>1012.19</v>
      </c>
      <c r="D46" s="6">
        <v>995.96</v>
      </c>
      <c r="E46" s="2">
        <v>1003.06</v>
      </c>
      <c r="F46" s="3">
        <f>E46/MAX(E$2:E46)-1</f>
        <v>-4.3775858452973382E-2</v>
      </c>
      <c r="G46" s="2" t="str">
        <f ca="1">IFERROR(AVERAGE(OFFSET(E46,0,0,-参数!B$2,1)),"")</f>
        <v/>
      </c>
      <c r="H46" t="str">
        <f t="shared" ca="1" si="19"/>
        <v>卖</v>
      </c>
      <c r="I46" s="3" t="str">
        <f ca="1">IF(H45="买",$E46/$E45-1-IF(H44="卖",参数!$B$3-IF(H46="卖",参数!$B$3+参数!$B$4,0)),"")</f>
        <v/>
      </c>
      <c r="J46" s="2">
        <f t="shared" ca="1" si="9"/>
        <v>1000</v>
      </c>
      <c r="K46" s="3">
        <f ca="1">J46/MAX(J$2:J46)-1</f>
        <v>0</v>
      </c>
      <c r="L46" s="8">
        <f>L45*(参数!$B$6-1)/(参数!$B$6+1)+E46*2/(参数!$B$6+1)</f>
        <v>1022.3944084383216</v>
      </c>
      <c r="M46" s="8">
        <f>M45*(参数!$B$7-1)/(参数!$B$7+1)+E46*2/(参数!$B$7+1)</f>
        <v>1001.9239458708938</v>
      </c>
      <c r="N46" s="8">
        <f t="shared" si="1"/>
        <v>20.47046256742783</v>
      </c>
      <c r="O46" s="8">
        <f>O45*(参数!$B$8-1)/(参数!$B$8+1)+N46*2/(参数!$B$8+1)</f>
        <v>22.305980661326668</v>
      </c>
      <c r="P46" s="9" t="str">
        <f t="shared" si="10"/>
        <v>买</v>
      </c>
      <c r="Q46" s="7">
        <f>IF(P45="买",$E46/$E45-1-IF(P44="卖",参数!$B$3-IF(P46="卖",参数!$B$3+参数!$B$4,0)),"")</f>
        <v>-1.0320467282342816E-2</v>
      </c>
      <c r="R46" s="8">
        <f t="shared" si="11"/>
        <v>1020.6249554838772</v>
      </c>
      <c r="S46" s="3">
        <f>R46/MAX(R$2:R46)-1</f>
        <v>-4.3775858452973271E-2</v>
      </c>
      <c r="T46" s="10">
        <f ca="1">IFERROR(AVERAGE(OFFSET(E46,0,0,-参数!B$10,1)),"")</f>
        <v>1030.3295000000001</v>
      </c>
      <c r="U46" s="10" t="str">
        <f ca="1">IFERROR(AVERAGE(OFFSET(E46,0,0,-参数!B$11,1)),"")</f>
        <v/>
      </c>
      <c r="V46" s="10" t="str">
        <f t="shared" ca="1" si="2"/>
        <v/>
      </c>
      <c r="W46" s="10" t="str">
        <f ca="1">IFERROR(AVERAGE(OFFSET(V46,0,0,-参数!B$12,1)),"")</f>
        <v/>
      </c>
      <c r="X46" s="11" t="str">
        <f t="shared" ca="1" si="12"/>
        <v>买</v>
      </c>
      <c r="Y46" s="12">
        <f ca="1">IF(X45="买",$E46/$E45-1-IF(X44="卖",参数!$B$3-IF(X46="卖",参数!$B$3+参数!$B$4,0)),"")</f>
        <v>-1.0320467282342816E-2</v>
      </c>
      <c r="Z46" s="10">
        <f t="shared" ca="1" si="13"/>
        <v>1020.6249554838772</v>
      </c>
      <c r="AA46" s="3">
        <f ca="1">Z46/MAX(Z$2:Z46)-1</f>
        <v>-4.3775858452973271E-2</v>
      </c>
      <c r="AB46" s="8">
        <f ca="1">IFERROR(AVERAGE(OFFSET(E46,0,0,-参数!B$14,1)),"")</f>
        <v>1027.8525</v>
      </c>
      <c r="AC46" s="8">
        <f ca="1">IFERROR(AVERAGE(OFFSET(E46,0,0,-参数!B$15,1)),"")</f>
        <v>1016.9555172413794</v>
      </c>
      <c r="AD46" s="9" t="str">
        <f ca="1">IFERROR(IF(OR(AND(AB46/AC46-1&lt;参数!B$16,AB46/AC46-1&gt;参数!B$17),AB46/AC46-1&lt;参数!B$18),"买","卖"),"买")</f>
        <v>买</v>
      </c>
      <c r="AE46" s="7">
        <f ca="1">IF(AD45="买",$E46/$E45-1-IF(AD44="卖",参数!$B$3-IF(AD46="卖",参数!$B$3+参数!$B$4,0)),"")</f>
        <v>-1.0320467282342816E-2</v>
      </c>
      <c r="AF46" s="8">
        <f t="shared" ca="1" si="14"/>
        <v>1020.6249554838772</v>
      </c>
      <c r="AG46" s="3">
        <f ca="1">AF46/MAX(AF$2:AF46)-1</f>
        <v>-4.3775858452973271E-2</v>
      </c>
      <c r="AH46">
        <f t="shared" ca="1" si="3"/>
        <v>0</v>
      </c>
      <c r="AI46">
        <f t="shared" si="4"/>
        <v>0</v>
      </c>
      <c r="AJ46">
        <f t="shared" ca="1" si="5"/>
        <v>0</v>
      </c>
      <c r="AK46">
        <f t="shared" ca="1" si="6"/>
        <v>0</v>
      </c>
      <c r="AL46">
        <f t="shared" ca="1" si="7"/>
        <v>0</v>
      </c>
      <c r="AM46">
        <f t="shared" ca="1" si="8"/>
        <v>0</v>
      </c>
      <c r="AO46" s="9">
        <f t="shared" si="15"/>
        <v>10.460000000000036</v>
      </c>
      <c r="AP46" s="15">
        <f ca="1">IFERROR(ABS(E46-OFFSET(E46,-参数!B$20,0,1,1))/SUM(OFFSET(AO46,0,0,-参数!B$20,1)),0)</f>
        <v>0</v>
      </c>
      <c r="AQ46" s="16">
        <f ca="1">(参数!B$21+参数!B$22*'000300'!AP46)^(参数!B$23)</f>
        <v>-2.1999999999999999E-2</v>
      </c>
      <c r="AR46" s="17">
        <f t="shared" ca="1" si="16"/>
        <v>953.59926152060552</v>
      </c>
      <c r="AS46" s="9" t="str">
        <f ca="1">IF(E46+参数!B$24&gt;=AR46,"买","卖")</f>
        <v>买</v>
      </c>
      <c r="AT46" s="7">
        <f ca="1">IF(AS45="买",$E46/$E45-1-IF(AS44="卖",参数!$B$3-IF(AS46="卖",参数!$B$3+参数!$B$4,0)),"")</f>
        <v>-1.0320467282342816E-2</v>
      </c>
      <c r="AU46" s="8">
        <f t="shared" ca="1" si="17"/>
        <v>960.32862164882704</v>
      </c>
      <c r="AV46" s="7">
        <f ca="1">AU46/MAX(AU$2:AU46)-1</f>
        <v>-5.3482127636064969E-2</v>
      </c>
      <c r="AX46" s="11" t="str">
        <f ca="1">IFERROR(IF(E46&gt;MAX(OFFSET(C46,-1,0,-参数!B$27,1)),"买",IF(E46&lt;MIN(OFFSET(D46,-1,0,-参数!B$26,1)),"卖",AX45)),"卖")</f>
        <v>卖</v>
      </c>
      <c r="AY46" s="12" t="str">
        <f ca="1">IF(AX45="买",$E46/$E45-1-IF(AX44="卖",参数!$B$3-IF(AX46="卖",参数!$B$3+参数!$B$4,0)),"")</f>
        <v/>
      </c>
      <c r="AZ46" s="10">
        <f t="shared" ca="1" si="18"/>
        <v>1000</v>
      </c>
      <c r="BA46" s="12">
        <f ca="1">AZ46/MAX(AZ$2:AZ46)-1</f>
        <v>0</v>
      </c>
    </row>
    <row r="47" spans="1:53" x14ac:dyDescent="0.15">
      <c r="A47" s="1">
        <v>38428</v>
      </c>
      <c r="B47" s="6">
        <v>1001.96</v>
      </c>
      <c r="C47" s="6">
        <v>1004.82</v>
      </c>
      <c r="D47" s="6">
        <v>992.12</v>
      </c>
      <c r="E47" s="2">
        <v>992.86</v>
      </c>
      <c r="F47" s="3">
        <f>E47/MAX(E$2:E47)-1</f>
        <v>-5.3499590077980552E-2</v>
      </c>
      <c r="G47" s="2" t="str">
        <f ca="1">IFERROR(AVERAGE(OFFSET(E47,0,0,-参数!B$2,1)),"")</f>
        <v/>
      </c>
      <c r="H47" t="str">
        <f t="shared" ca="1" si="19"/>
        <v>卖</v>
      </c>
      <c r="I47" s="3" t="str">
        <f ca="1">IF(H46="买",$E47/$E46-1-IF(H45="卖",参数!$B$3-IF(H47="卖",参数!$B$3+参数!$B$4,0)),"")</f>
        <v/>
      </c>
      <c r="J47" s="2">
        <f t="shared" ca="1" si="9"/>
        <v>1000</v>
      </c>
      <c r="K47" s="3">
        <f ca="1">J47/MAX(J$2:J47)-1</f>
        <v>0</v>
      </c>
      <c r="L47" s="8">
        <f>L46*(参数!$B$6-1)/(参数!$B$6+1)+E47*2/(参数!$B$6+1)</f>
        <v>1019.581607634672</v>
      </c>
      <c r="M47" s="8">
        <f>M46*(参数!$B$7-1)/(参数!$B$7+1)+E47*2/(参数!$B$7+1)</f>
        <v>1001.7055375366554</v>
      </c>
      <c r="N47" s="8">
        <f t="shared" si="1"/>
        <v>17.876070098016612</v>
      </c>
      <c r="O47" s="8">
        <f>O46*(参数!$B$8-1)/(参数!$B$8+1)+N47*2/(参数!$B$8+1)</f>
        <v>21.419998548664658</v>
      </c>
      <c r="P47" s="9" t="str">
        <f t="shared" si="10"/>
        <v>买</v>
      </c>
      <c r="Q47" s="7">
        <f>IF(P46="买",$E47/$E46-1-IF(P45="卖",参数!$B$3-IF(P47="卖",参数!$B$3+参数!$B$4,0)),"")</f>
        <v>-1.0168883217354874E-2</v>
      </c>
      <c r="R47" s="8">
        <f t="shared" si="11"/>
        <v>1010.2463395028436</v>
      </c>
      <c r="S47" s="3">
        <f>R47/MAX(R$2:R47)-1</f>
        <v>-5.3499590077980441E-2</v>
      </c>
      <c r="T47" s="10">
        <f ca="1">IFERROR(AVERAGE(OFFSET(E47,0,0,-参数!B$10,1)),"")</f>
        <v>1028.9425000000001</v>
      </c>
      <c r="U47" s="10" t="str">
        <f ca="1">IFERROR(AVERAGE(OFFSET(E47,0,0,-参数!B$11,1)),"")</f>
        <v/>
      </c>
      <c r="V47" s="10" t="str">
        <f t="shared" ca="1" si="2"/>
        <v/>
      </c>
      <c r="W47" s="10" t="str">
        <f ca="1">IFERROR(AVERAGE(OFFSET(V47,0,0,-参数!B$12,1)),"")</f>
        <v/>
      </c>
      <c r="X47" s="11" t="str">
        <f t="shared" ca="1" si="12"/>
        <v>买</v>
      </c>
      <c r="Y47" s="12">
        <f ca="1">IF(X46="买",$E47/$E46-1-IF(X45="卖",参数!$B$3-IF(X47="卖",参数!$B$3+参数!$B$4,0)),"")</f>
        <v>-1.0168883217354874E-2</v>
      </c>
      <c r="Z47" s="10">
        <f t="shared" ca="1" si="13"/>
        <v>1010.2463395028436</v>
      </c>
      <c r="AA47" s="3">
        <f ca="1">Z47/MAX(Z$2:Z47)-1</f>
        <v>-5.3499590077980441E-2</v>
      </c>
      <c r="AB47" s="8">
        <f ca="1">IFERROR(AVERAGE(OFFSET(E47,0,0,-参数!B$14,1)),"")</f>
        <v>1023.2262500000001</v>
      </c>
      <c r="AC47" s="8">
        <f ca="1">IFERROR(AVERAGE(OFFSET(E47,0,0,-参数!B$15,1)),"")</f>
        <v>1017.0568965517241</v>
      </c>
      <c r="AD47" s="9" t="str">
        <f ca="1">IFERROR(IF(OR(AND(AB47/AC47-1&lt;参数!B$16,AB47/AC47-1&gt;参数!B$17),AB47/AC47-1&lt;参数!B$18),"买","卖"),"买")</f>
        <v>买</v>
      </c>
      <c r="AE47" s="7">
        <f ca="1">IF(AD46="买",$E47/$E46-1-IF(AD45="卖",参数!$B$3-IF(AD47="卖",参数!$B$3+参数!$B$4,0)),"")</f>
        <v>-1.0168883217354874E-2</v>
      </c>
      <c r="AF47" s="8">
        <f t="shared" ca="1" si="14"/>
        <v>1010.2463395028436</v>
      </c>
      <c r="AG47" s="3">
        <f ca="1">AF47/MAX(AF$2:AF47)-1</f>
        <v>-5.3499590077980441E-2</v>
      </c>
      <c r="AH47">
        <f t="shared" ca="1" si="3"/>
        <v>0</v>
      </c>
      <c r="AI47">
        <f t="shared" si="4"/>
        <v>0</v>
      </c>
      <c r="AJ47">
        <f t="shared" ca="1" si="5"/>
        <v>0</v>
      </c>
      <c r="AK47">
        <f t="shared" ca="1" si="6"/>
        <v>1</v>
      </c>
      <c r="AL47">
        <f t="shared" ca="1" si="7"/>
        <v>0</v>
      </c>
      <c r="AM47">
        <f t="shared" ca="1" si="8"/>
        <v>0</v>
      </c>
      <c r="AO47" s="9">
        <f t="shared" si="15"/>
        <v>10.199999999999932</v>
      </c>
      <c r="AP47" s="15">
        <f ca="1">IFERROR(ABS(E47-OFFSET(E47,-参数!B$20,0,1,1))/SUM(OFFSET(AO47,0,0,-参数!B$20,1)),0)</f>
        <v>0</v>
      </c>
      <c r="AQ47" s="16">
        <f ca="1">(参数!B$21+参数!B$22*'000300'!AP47)^(参数!B$23)</f>
        <v>-2.1999999999999999E-2</v>
      </c>
      <c r="AR47" s="17">
        <f t="shared" ca="1" si="16"/>
        <v>952.73552527405877</v>
      </c>
      <c r="AS47" s="9" t="str">
        <f ca="1">IF(E47+参数!B$24&gt;=AR47,"买","卖")</f>
        <v>买</v>
      </c>
      <c r="AT47" s="7">
        <f ca="1">IF(AS46="买",$E47/$E46-1-IF(AS45="卖",参数!$B$3-IF(AS47="卖",参数!$B$3+参数!$B$4,0)),"")</f>
        <v>-1.0168883217354874E-2</v>
      </c>
      <c r="AU47" s="8">
        <f t="shared" ca="1" si="17"/>
        <v>950.56315204499674</v>
      </c>
      <c r="AV47" s="7">
        <f ca="1">AU47/MAX(AU$2:AU47)-1</f>
        <v>-6.3107157343273101E-2</v>
      </c>
      <c r="AX47" s="11" t="str">
        <f ca="1">IFERROR(IF(E47&gt;MAX(OFFSET(C47,-1,0,-参数!B$27,1)),"买",IF(E47&lt;MIN(OFFSET(D47,-1,0,-参数!B$26,1)),"卖",AX46)),"卖")</f>
        <v>卖</v>
      </c>
      <c r="AY47" s="12" t="str">
        <f ca="1">IF(AX46="买",$E47/$E46-1-IF(AX45="卖",参数!$B$3-IF(AX47="卖",参数!$B$3+参数!$B$4,0)),"")</f>
        <v/>
      </c>
      <c r="AZ47" s="10">
        <f t="shared" ca="1" si="18"/>
        <v>1000</v>
      </c>
      <c r="BA47" s="12">
        <f ca="1">AZ47/MAX(AZ$2:AZ47)-1</f>
        <v>0</v>
      </c>
    </row>
    <row r="48" spans="1:53" x14ac:dyDescent="0.15">
      <c r="A48" s="1">
        <v>38429</v>
      </c>
      <c r="B48" s="6">
        <v>991.88</v>
      </c>
      <c r="C48" s="6">
        <v>996.39</v>
      </c>
      <c r="D48" s="6">
        <v>975.7</v>
      </c>
      <c r="E48" s="2">
        <v>978.66</v>
      </c>
      <c r="F48" s="3">
        <f>E48/MAX(E$2:E48)-1</f>
        <v>-6.7036549791225863E-2</v>
      </c>
      <c r="G48" s="2" t="str">
        <f ca="1">IFERROR(AVERAGE(OFFSET(E48,0,0,-参数!B$2,1)),"")</f>
        <v/>
      </c>
      <c r="H48" t="str">
        <f t="shared" ca="1" si="19"/>
        <v>卖</v>
      </c>
      <c r="I48" s="3" t="str">
        <f ca="1">IF(H47="买",$E48/$E47-1-IF(H46="卖",参数!$B$3-IF(H48="卖",参数!$B$3+参数!$B$4,0)),"")</f>
        <v/>
      </c>
      <c r="J48" s="2">
        <f t="shared" ca="1" si="9"/>
        <v>1000</v>
      </c>
      <c r="K48" s="3">
        <f ca="1">J48/MAX(J$2:J48)-1</f>
        <v>0</v>
      </c>
      <c r="L48" s="8">
        <f>L47*(参数!$B$6-1)/(参数!$B$6+1)+E48*2/(参数!$B$6+1)</f>
        <v>1015.684311669465</v>
      </c>
      <c r="M48" s="8">
        <f>M47*(参数!$B$7-1)/(参数!$B$7+1)+E48*2/(参数!$B$7+1)</f>
        <v>1001.1502233791457</v>
      </c>
      <c r="N48" s="8">
        <f t="shared" si="1"/>
        <v>14.534088290319346</v>
      </c>
      <c r="O48" s="8">
        <f>O47*(参数!$B$8-1)/(参数!$B$8+1)+N48*2/(参数!$B$8+1)</f>
        <v>20.042816496995595</v>
      </c>
      <c r="P48" s="9" t="str">
        <f t="shared" si="10"/>
        <v>买</v>
      </c>
      <c r="Q48" s="7">
        <f>IF(P47="买",$E48/$E47-1-IF(P46="卖",参数!$B$3-IF(P48="卖",参数!$B$3+参数!$B$4,0)),"")</f>
        <v>-1.4302117116209767E-2</v>
      </c>
      <c r="R48" s="8">
        <f t="shared" si="11"/>
        <v>995.79767803905179</v>
      </c>
      <c r="S48" s="3">
        <f>R48/MAX(R$2:R48)-1</f>
        <v>-6.7036549791225641E-2</v>
      </c>
      <c r="T48" s="10">
        <f ca="1">IFERROR(AVERAGE(OFFSET(E48,0,0,-参数!B$10,1)),"")</f>
        <v>1027.5729999999999</v>
      </c>
      <c r="U48" s="10" t="str">
        <f ca="1">IFERROR(AVERAGE(OFFSET(E48,0,0,-参数!B$11,1)),"")</f>
        <v/>
      </c>
      <c r="V48" s="10" t="str">
        <f t="shared" ca="1" si="2"/>
        <v/>
      </c>
      <c r="W48" s="10" t="str">
        <f ca="1">IFERROR(AVERAGE(OFFSET(V48,0,0,-参数!B$12,1)),"")</f>
        <v/>
      </c>
      <c r="X48" s="11" t="str">
        <f t="shared" ca="1" si="12"/>
        <v>买</v>
      </c>
      <c r="Y48" s="12">
        <f ca="1">IF(X47="买",$E48/$E47-1-IF(X46="卖",参数!$B$3-IF(X48="卖",参数!$B$3+参数!$B$4,0)),"")</f>
        <v>-1.4302117116209767E-2</v>
      </c>
      <c r="Z48" s="10">
        <f t="shared" ca="1" si="13"/>
        <v>995.79767803905179</v>
      </c>
      <c r="AA48" s="3">
        <f ca="1">Z48/MAX(Z$2:Z48)-1</f>
        <v>-6.7036549791225641E-2</v>
      </c>
      <c r="AB48" s="8">
        <f ca="1">IFERROR(AVERAGE(OFFSET(E48,0,0,-参数!B$14,1)),"")</f>
        <v>1014.4362499999999</v>
      </c>
      <c r="AC48" s="8">
        <f ca="1">IFERROR(AVERAGE(OFFSET(E48,0,0,-参数!B$15,1)),"")</f>
        <v>1017.1958620689658</v>
      </c>
      <c r="AD48" s="9" t="str">
        <f ca="1">IFERROR(IF(OR(AND(AB48/AC48-1&lt;参数!B$16,AB48/AC48-1&gt;参数!B$17),AB48/AC48-1&lt;参数!B$18),"买","卖"),"买")</f>
        <v>卖</v>
      </c>
      <c r="AE48" s="7">
        <f ca="1">IF(AD47="买",$E48/$E47-1-IF(AD46="卖",参数!$B$3-IF(AD48="卖",参数!$B$3+参数!$B$4,0)),"")</f>
        <v>-1.4302117116209767E-2</v>
      </c>
      <c r="AF48" s="8">
        <f t="shared" ca="1" si="14"/>
        <v>995.79767803905179</v>
      </c>
      <c r="AG48" s="3">
        <f ca="1">AF48/MAX(AF$2:AF48)-1</f>
        <v>-6.7036549791225641E-2</v>
      </c>
      <c r="AH48">
        <f t="shared" ca="1" si="3"/>
        <v>0</v>
      </c>
      <c r="AI48">
        <f t="shared" si="4"/>
        <v>0</v>
      </c>
      <c r="AJ48">
        <f t="shared" ca="1" si="5"/>
        <v>0</v>
      </c>
      <c r="AK48">
        <f t="shared" ca="1" si="6"/>
        <v>0</v>
      </c>
      <c r="AL48">
        <f t="shared" ca="1" si="7"/>
        <v>0</v>
      </c>
      <c r="AM48">
        <f t="shared" ca="1" si="8"/>
        <v>0</v>
      </c>
      <c r="AO48" s="9">
        <f t="shared" si="15"/>
        <v>14.200000000000045</v>
      </c>
      <c r="AP48" s="15">
        <f ca="1">IFERROR(ABS(E48-OFFSET(E48,-参数!B$20,0,1,1))/SUM(OFFSET(AO48,0,0,-参数!B$20,1)),0)</f>
        <v>0</v>
      </c>
      <c r="AQ48" s="16">
        <f ca="1">(参数!B$21+参数!B$22*'000300'!AP48)^(参数!B$23)</f>
        <v>-2.1999999999999999E-2</v>
      </c>
      <c r="AR48" s="17">
        <f t="shared" ca="1" si="16"/>
        <v>952.16518683008803</v>
      </c>
      <c r="AS48" s="9" t="str">
        <f ca="1">IF(E48+参数!B$24&gt;=AR48,"买","卖")</f>
        <v>买</v>
      </c>
      <c r="AT48" s="7">
        <f ca="1">IF(AS47="买",$E48/$E47-1-IF(AS46="卖",参数!$B$3-IF(AS48="卖",参数!$B$3+参数!$B$4,0)),"")</f>
        <v>-1.4302117116209767E-2</v>
      </c>
      <c r="AU48" s="8">
        <f t="shared" ca="1" si="17"/>
        <v>936.96808651809567</v>
      </c>
      <c r="AV48" s="7">
        <f ca="1">AU48/MAX(AU$2:AU48)-1</f>
        <v>-7.6506708504288312E-2</v>
      </c>
      <c r="AX48" s="11" t="str">
        <f ca="1">IFERROR(IF(E48&gt;MAX(OFFSET(C48,-1,0,-参数!B$27,1)),"买",IF(E48&lt;MIN(OFFSET(D48,-1,0,-参数!B$26,1)),"卖",AX47)),"卖")</f>
        <v>卖</v>
      </c>
      <c r="AY48" s="12" t="str">
        <f ca="1">IF(AX47="买",$E48/$E47-1-IF(AX46="卖",参数!$B$3-IF(AX48="卖",参数!$B$3+参数!$B$4,0)),"")</f>
        <v/>
      </c>
      <c r="AZ48" s="10">
        <f t="shared" ca="1" si="18"/>
        <v>1000</v>
      </c>
      <c r="BA48" s="12">
        <f ca="1">AZ48/MAX(AZ$2:AZ48)-1</f>
        <v>0</v>
      </c>
    </row>
    <row r="49" spans="1:53" x14ac:dyDescent="0.15">
      <c r="A49" s="1">
        <v>38432</v>
      </c>
      <c r="B49" s="6">
        <v>977.29</v>
      </c>
      <c r="C49" s="6">
        <v>983.17</v>
      </c>
      <c r="D49" s="6">
        <v>973</v>
      </c>
      <c r="E49" s="2">
        <v>981.89</v>
      </c>
      <c r="F49" s="3">
        <f>E49/MAX(E$2:E49)-1</f>
        <v>-6.3957368109973545E-2</v>
      </c>
      <c r="G49" s="2" t="str">
        <f ca="1">IFERROR(AVERAGE(OFFSET(E49,0,0,-参数!B$2,1)),"")</f>
        <v/>
      </c>
      <c r="H49" t="str">
        <f t="shared" ca="1" si="19"/>
        <v>卖</v>
      </c>
      <c r="I49" s="3" t="str">
        <f ca="1">IF(H48="买",$E49/$E48-1-IF(H47="卖",参数!$B$3-IF(H49="卖",参数!$B$3+参数!$B$4,0)),"")</f>
        <v/>
      </c>
      <c r="J49" s="2">
        <f t="shared" ca="1" si="9"/>
        <v>1000</v>
      </c>
      <c r="K49" s="3">
        <f ca="1">J49/MAX(J$2:J49)-1</f>
        <v>0</v>
      </c>
      <c r="L49" s="8">
        <f>L48*(参数!$B$6-1)/(参数!$B$6+1)+E49*2/(参数!$B$6+1)</f>
        <v>1012.4658057961826</v>
      </c>
      <c r="M49" s="8">
        <f>M48*(参数!$B$7-1)/(参数!$B$7+1)+E49*2/(参数!$B$7+1)</f>
        <v>1000.6861216109735</v>
      </c>
      <c r="N49" s="8">
        <f t="shared" si="1"/>
        <v>11.779684185209135</v>
      </c>
      <c r="O49" s="8">
        <f>O48*(参数!$B$8-1)/(参数!$B$8+1)+N49*2/(参数!$B$8+1)</f>
        <v>18.390190034638305</v>
      </c>
      <c r="P49" s="9" t="str">
        <f t="shared" si="10"/>
        <v>买</v>
      </c>
      <c r="Q49" s="7">
        <f>IF(P48="买",$E49/$E48-1-IF(P47="卖",参数!$B$3-IF(P49="卖",参数!$B$3+参数!$B$4,0)),"")</f>
        <v>3.3004312018474202E-3</v>
      </c>
      <c r="R49" s="8">
        <f t="shared" si="11"/>
        <v>999.08423976637914</v>
      </c>
      <c r="S49" s="3">
        <f>R49/MAX(R$2:R49)-1</f>
        <v>-6.3957368109973434E-2</v>
      </c>
      <c r="T49" s="10">
        <f ca="1">IFERROR(AVERAGE(OFFSET(E49,0,0,-参数!B$10,1)),"")</f>
        <v>1025.386</v>
      </c>
      <c r="U49" s="10" t="str">
        <f ca="1">IFERROR(AVERAGE(OFFSET(E49,0,0,-参数!B$11,1)),"")</f>
        <v/>
      </c>
      <c r="V49" s="10" t="str">
        <f t="shared" ca="1" si="2"/>
        <v/>
      </c>
      <c r="W49" s="10" t="str">
        <f ca="1">IFERROR(AVERAGE(OFFSET(V49,0,0,-参数!B$12,1)),"")</f>
        <v/>
      </c>
      <c r="X49" s="11" t="str">
        <f t="shared" ca="1" si="12"/>
        <v>买</v>
      </c>
      <c r="Y49" s="12">
        <f ca="1">IF(X48="买",$E49/$E48-1-IF(X47="卖",参数!$B$3-IF(X49="卖",参数!$B$3+参数!$B$4,0)),"")</f>
        <v>3.3004312018474202E-3</v>
      </c>
      <c r="Z49" s="10">
        <f t="shared" ca="1" si="13"/>
        <v>999.08423976637914</v>
      </c>
      <c r="AA49" s="3">
        <f ca="1">Z49/MAX(Z$2:Z49)-1</f>
        <v>-6.3957368109973434E-2</v>
      </c>
      <c r="AB49" s="8">
        <f ca="1">IFERROR(AVERAGE(OFFSET(E49,0,0,-参数!B$14,1)),"")</f>
        <v>1006.355</v>
      </c>
      <c r="AC49" s="8">
        <f ca="1">IFERROR(AVERAGE(OFFSET(E49,0,0,-参数!B$15,1)),"")</f>
        <v>1017.6334482758622</v>
      </c>
      <c r="AD49" s="9" t="str">
        <f ca="1">IFERROR(IF(OR(AND(AB49/AC49-1&lt;参数!B$16,AB49/AC49-1&gt;参数!B$17),AB49/AC49-1&lt;参数!B$18),"买","卖"),"买")</f>
        <v>卖</v>
      </c>
      <c r="AE49" s="7" t="str">
        <f ca="1">IF(AD48="买",$E49/$E48-1-IF(AD47="卖",参数!$B$3-IF(AD49="卖",参数!$B$3+参数!$B$4,0)),"")</f>
        <v/>
      </c>
      <c r="AF49" s="8">
        <f t="shared" ca="1" si="14"/>
        <v>995.79767803905179</v>
      </c>
      <c r="AG49" s="3">
        <f ca="1">AF49/MAX(AF$2:AF49)-1</f>
        <v>-6.7036549791225641E-2</v>
      </c>
      <c r="AH49">
        <f t="shared" ca="1" si="3"/>
        <v>0</v>
      </c>
      <c r="AI49">
        <f t="shared" si="4"/>
        <v>0</v>
      </c>
      <c r="AJ49">
        <f t="shared" ca="1" si="5"/>
        <v>0</v>
      </c>
      <c r="AK49">
        <f t="shared" ca="1" si="6"/>
        <v>0</v>
      </c>
      <c r="AL49">
        <f t="shared" ca="1" si="7"/>
        <v>0</v>
      </c>
      <c r="AM49">
        <f t="shared" ca="1" si="8"/>
        <v>0</v>
      </c>
      <c r="AO49" s="9">
        <f t="shared" si="15"/>
        <v>3.2300000000000182</v>
      </c>
      <c r="AP49" s="15">
        <f ca="1">IFERROR(ABS(E49-OFFSET(E49,-参数!B$20,0,1,1))/SUM(OFFSET(AO49,0,0,-参数!B$20,1)),0)</f>
        <v>0</v>
      </c>
      <c r="AQ49" s="16">
        <f ca="1">(参数!B$21+参数!B$22*'000300'!AP49)^(参数!B$23)</f>
        <v>-2.1999999999999999E-2</v>
      </c>
      <c r="AR49" s="17">
        <f t="shared" ca="1" si="16"/>
        <v>951.51124094034992</v>
      </c>
      <c r="AS49" s="9" t="str">
        <f ca="1">IF(E49+参数!B$24&gt;=AR49,"买","卖")</f>
        <v>买</v>
      </c>
      <c r="AT49" s="7">
        <f ca="1">IF(AS48="买",$E49/$E48-1-IF(AS47="卖",参数!$B$3-IF(AS49="卖",参数!$B$3+参数!$B$4,0)),"")</f>
        <v>3.3004312018474202E-3</v>
      </c>
      <c r="AU49" s="8">
        <f t="shared" ca="1" si="17"/>
        <v>940.0604852259753</v>
      </c>
      <c r="AV49" s="7">
        <f ca="1">AU49/MAX(AU$2:AU49)-1</f>
        <v>-7.3458782430338987E-2</v>
      </c>
      <c r="AX49" s="11" t="str">
        <f ca="1">IFERROR(IF(E49&gt;MAX(OFFSET(C49,-1,0,-参数!B$27,1)),"买",IF(E49&lt;MIN(OFFSET(D49,-1,0,-参数!B$26,1)),"卖",AX48)),"卖")</f>
        <v>卖</v>
      </c>
      <c r="AY49" s="12" t="str">
        <f ca="1">IF(AX48="买",$E49/$E48-1-IF(AX47="卖",参数!$B$3-IF(AX49="卖",参数!$B$3+参数!$B$4,0)),"")</f>
        <v/>
      </c>
      <c r="AZ49" s="10">
        <f t="shared" ca="1" si="18"/>
        <v>1000</v>
      </c>
      <c r="BA49" s="12">
        <f ca="1">AZ49/MAX(AZ$2:AZ49)-1</f>
        <v>0</v>
      </c>
    </row>
    <row r="50" spans="1:53" x14ac:dyDescent="0.15">
      <c r="A50" s="1">
        <v>38433</v>
      </c>
      <c r="B50" s="6">
        <v>981.7</v>
      </c>
      <c r="C50" s="6">
        <v>982.13</v>
      </c>
      <c r="D50" s="6">
        <v>959.56</v>
      </c>
      <c r="E50" s="2">
        <v>964.02</v>
      </c>
      <c r="F50" s="3">
        <f>E50/MAX(E$2:E50)-1</f>
        <v>-8.0992964594177264E-2</v>
      </c>
      <c r="G50" s="2" t="str">
        <f ca="1">IFERROR(AVERAGE(OFFSET(E50,0,0,-参数!B$2,1)),"")</f>
        <v/>
      </c>
      <c r="H50" t="str">
        <f t="shared" ca="1" si="19"/>
        <v>卖</v>
      </c>
      <c r="I50" s="3" t="str">
        <f ca="1">IF(H49="买",$E50/$E49-1-IF(H48="卖",参数!$B$3-IF(H50="卖",参数!$B$3+参数!$B$4,0)),"")</f>
        <v/>
      </c>
      <c r="J50" s="2">
        <f t="shared" ca="1" si="9"/>
        <v>1000</v>
      </c>
      <c r="K50" s="3">
        <f ca="1">J50/MAX(J$2:J50)-1</f>
        <v>0</v>
      </c>
      <c r="L50" s="8">
        <f>L49*(参数!$B$6-1)/(参数!$B$6+1)+E50*2/(参数!$B$6+1)</f>
        <v>1007.8519195298795</v>
      </c>
      <c r="M50" s="8">
        <f>M49*(参数!$B$7-1)/(参数!$B$7+1)+E50*2/(参数!$B$7+1)</f>
        <v>999.80260060829949</v>
      </c>
      <c r="N50" s="8">
        <f t="shared" si="1"/>
        <v>8.0493189215800385</v>
      </c>
      <c r="O50" s="8">
        <f>O49*(参数!$B$8-1)/(参数!$B$8+1)+N50*2/(参数!$B$8+1)</f>
        <v>16.322015812026653</v>
      </c>
      <c r="P50" s="9" t="str">
        <f t="shared" si="10"/>
        <v>买</v>
      </c>
      <c r="Q50" s="7">
        <f>IF(P49="买",$E50/$E49-1-IF(P48="卖",参数!$B$3-IF(P50="卖",参数!$B$3+参数!$B$4,0)),"")</f>
        <v>-1.8199594659279561E-2</v>
      </c>
      <c r="R50" s="8">
        <f t="shared" si="11"/>
        <v>980.9013115721566</v>
      </c>
      <c r="S50" s="3">
        <f>R50/MAX(R$2:R50)-1</f>
        <v>-8.0992964594177042E-2</v>
      </c>
      <c r="T50" s="10">
        <f ca="1">IFERROR(AVERAGE(OFFSET(E50,0,0,-参数!B$10,1)),"")</f>
        <v>1021.2500000000002</v>
      </c>
      <c r="U50" s="10" t="str">
        <f ca="1">IFERROR(AVERAGE(OFFSET(E50,0,0,-参数!B$11,1)),"")</f>
        <v/>
      </c>
      <c r="V50" s="10" t="str">
        <f t="shared" ca="1" si="2"/>
        <v/>
      </c>
      <c r="W50" s="10" t="str">
        <f ca="1">IFERROR(AVERAGE(OFFSET(V50,0,0,-参数!B$12,1)),"")</f>
        <v/>
      </c>
      <c r="X50" s="11" t="str">
        <f t="shared" ca="1" si="12"/>
        <v>买</v>
      </c>
      <c r="Y50" s="12">
        <f ca="1">IF(X49="买",$E50/$E49-1-IF(X48="卖",参数!$B$3-IF(X50="卖",参数!$B$3+参数!$B$4,0)),"")</f>
        <v>-1.8199594659279561E-2</v>
      </c>
      <c r="Z50" s="10">
        <f t="shared" ca="1" si="13"/>
        <v>980.9013115721566</v>
      </c>
      <c r="AA50" s="3">
        <f ca="1">Z50/MAX(Z$2:Z50)-1</f>
        <v>-8.0992964594177042E-2</v>
      </c>
      <c r="AB50" s="8">
        <f ca="1">IFERROR(AVERAGE(OFFSET(E50,0,0,-参数!B$14,1)),"")</f>
        <v>999.05625000000009</v>
      </c>
      <c r="AC50" s="8">
        <f ca="1">IFERROR(AVERAGE(OFFSET(E50,0,0,-参数!B$15,1)),"")</f>
        <v>1017.9489655172414</v>
      </c>
      <c r="AD50" s="9" t="str">
        <f ca="1">IFERROR(IF(OR(AND(AB50/AC50-1&lt;参数!B$16,AB50/AC50-1&gt;参数!B$17),AB50/AC50-1&lt;参数!B$18),"买","卖"),"买")</f>
        <v>卖</v>
      </c>
      <c r="AE50" s="7" t="str">
        <f ca="1">IF(AD49="买",$E50/$E49-1-IF(AD48="卖",参数!$B$3-IF(AD50="卖",参数!$B$3+参数!$B$4,0)),"")</f>
        <v/>
      </c>
      <c r="AF50" s="8">
        <f t="shared" ca="1" si="14"/>
        <v>995.79767803905179</v>
      </c>
      <c r="AG50" s="3">
        <f ca="1">AF50/MAX(AF$2:AF50)-1</f>
        <v>-6.7036549791225641E-2</v>
      </c>
      <c r="AH50">
        <f t="shared" ca="1" si="3"/>
        <v>0</v>
      </c>
      <c r="AI50">
        <f t="shared" si="4"/>
        <v>0</v>
      </c>
      <c r="AJ50">
        <f t="shared" ca="1" si="5"/>
        <v>0</v>
      </c>
      <c r="AK50">
        <f t="shared" ca="1" si="6"/>
        <v>0</v>
      </c>
      <c r="AL50">
        <f t="shared" ca="1" si="7"/>
        <v>0</v>
      </c>
      <c r="AM50">
        <f t="shared" ca="1" si="8"/>
        <v>0</v>
      </c>
      <c r="AO50" s="9">
        <f t="shared" si="15"/>
        <v>17.870000000000005</v>
      </c>
      <c r="AP50" s="15">
        <f ca="1">IFERROR(ABS(E50-OFFSET(E50,-参数!B$20,0,1,1))/SUM(OFFSET(AO50,0,0,-参数!B$20,1)),0)</f>
        <v>0</v>
      </c>
      <c r="AQ50" s="16">
        <f ca="1">(参数!B$21+参数!B$22*'000300'!AP50)^(参数!B$23)</f>
        <v>-2.1999999999999999E-2</v>
      </c>
      <c r="AR50" s="17">
        <f t="shared" ca="1" si="16"/>
        <v>951.23604824103768</v>
      </c>
      <c r="AS50" s="9" t="str">
        <f ca="1">IF(E50+参数!B$24&gt;=AR50,"买","卖")</f>
        <v>买</v>
      </c>
      <c r="AT50" s="7">
        <f ca="1">IF(AS49="买",$E50/$E49-1-IF(AS48="卖",参数!$B$3-IF(AS50="卖",参数!$B$3+参数!$B$4,0)),"")</f>
        <v>-1.8199594659279561E-2</v>
      </c>
      <c r="AU50" s="8">
        <f t="shared" ca="1" si="17"/>
        <v>922.95176543965692</v>
      </c>
      <c r="AV50" s="7">
        <f ca="1">AU50/MAX(AU$2:AU50)-1</f>
        <v>-9.0321457025222207E-2</v>
      </c>
      <c r="AX50" s="11" t="str">
        <f ca="1">IFERROR(IF(E50&gt;MAX(OFFSET(C50,-1,0,-参数!B$27,1)),"买",IF(E50&lt;MIN(OFFSET(D50,-1,0,-参数!B$26,1)),"卖",AX49)),"卖")</f>
        <v>卖</v>
      </c>
      <c r="AY50" s="12" t="str">
        <f ca="1">IF(AX49="买",$E50/$E49-1-IF(AX48="卖",参数!$B$3-IF(AX50="卖",参数!$B$3+参数!$B$4,0)),"")</f>
        <v/>
      </c>
      <c r="AZ50" s="10">
        <f t="shared" ca="1" si="18"/>
        <v>1000</v>
      </c>
      <c r="BA50" s="12">
        <f ca="1">AZ50/MAX(AZ$2:AZ50)-1</f>
        <v>0</v>
      </c>
    </row>
    <row r="51" spans="1:53" x14ac:dyDescent="0.15">
      <c r="A51" s="1">
        <v>38434</v>
      </c>
      <c r="B51" s="6">
        <v>962.81</v>
      </c>
      <c r="C51" s="6">
        <v>975.36</v>
      </c>
      <c r="D51" s="6">
        <v>955.99</v>
      </c>
      <c r="E51" s="2">
        <v>959.01</v>
      </c>
      <c r="F51" s="3">
        <f>E51/MAX(E$2:E51)-1</f>
        <v>-8.5769032774695497E-2</v>
      </c>
      <c r="G51" s="2" t="str">
        <f ca="1">IFERROR(AVERAGE(OFFSET(E51,0,0,-参数!B$2,1)),"")</f>
        <v/>
      </c>
      <c r="H51" t="str">
        <f t="shared" ca="1" si="19"/>
        <v>卖</v>
      </c>
      <c r="I51" s="3" t="str">
        <f ca="1">IF(H50="买",$E51/$E50-1-IF(H49="卖",参数!$B$3-IF(H51="卖",参数!$B$3+参数!$B$4,0)),"")</f>
        <v/>
      </c>
      <c r="J51" s="2">
        <f t="shared" ca="1" si="9"/>
        <v>1000</v>
      </c>
      <c r="K51" s="3">
        <f ca="1">J51/MAX(J$2:J51)-1</f>
        <v>0</v>
      </c>
      <c r="L51" s="8">
        <f>L50*(参数!$B$6-1)/(参数!$B$6+1)+E51*2/(参数!$B$6+1)</f>
        <v>1003.2003081460814</v>
      </c>
      <c r="M51" s="8">
        <f>M50*(参数!$B$7-1)/(参数!$B$7+1)+E51*2/(参数!$B$7+1)</f>
        <v>998.81964637677413</v>
      </c>
      <c r="N51" s="8">
        <f t="shared" si="1"/>
        <v>4.3806617693072667</v>
      </c>
      <c r="O51" s="8">
        <f>O50*(参数!$B$8-1)/(参数!$B$8+1)+N51*2/(参数!$B$8+1)</f>
        <v>13.933745003482777</v>
      </c>
      <c r="P51" s="9" t="str">
        <f t="shared" si="10"/>
        <v>买</v>
      </c>
      <c r="Q51" s="7">
        <f>IF(P50="买",$E51/$E50-1-IF(P49="卖",参数!$B$3-IF(P51="卖",参数!$B$3+参数!$B$4,0)),"")</f>
        <v>-5.196987614364823E-3</v>
      </c>
      <c r="R51" s="8">
        <f t="shared" si="11"/>
        <v>975.80357960500191</v>
      </c>
      <c r="S51" s="3">
        <f>R51/MAX(R$2:R51)-1</f>
        <v>-8.5769032774695275E-2</v>
      </c>
      <c r="T51" s="10">
        <f ca="1">IFERROR(AVERAGE(OFFSET(E51,0,0,-参数!B$10,1)),"")</f>
        <v>1017.0039999999999</v>
      </c>
      <c r="U51" s="10" t="str">
        <f ca="1">IFERROR(AVERAGE(OFFSET(E51,0,0,-参数!B$11,1)),"")</f>
        <v/>
      </c>
      <c r="V51" s="10" t="str">
        <f t="shared" ca="1" si="2"/>
        <v/>
      </c>
      <c r="W51" s="10" t="str">
        <f ca="1">IFERROR(AVERAGE(OFFSET(V51,0,0,-参数!B$12,1)),"")</f>
        <v/>
      </c>
      <c r="X51" s="11" t="str">
        <f ca="1">IF(AND(V51&gt;V50,V51&gt;W51,V50&lt;W50),"买",IF(AND(V51&lt;V50,V51&lt;W51,V50&gt;W50),"卖",X50))</f>
        <v>买</v>
      </c>
      <c r="Y51" s="12">
        <f ca="1">IF(X50="买",$E51/$E50-1-IF(X49="卖",参数!$B$3-IF(X51="卖",参数!$B$3+参数!$B$4,0)),"")</f>
        <v>-5.196987614364823E-3</v>
      </c>
      <c r="Z51" s="10">
        <f t="shared" ca="1" si="13"/>
        <v>975.80357960500191</v>
      </c>
      <c r="AA51" s="3">
        <f ca="1">Z51/MAX(Z$2:Z51)-1</f>
        <v>-8.5769032774695275E-2</v>
      </c>
      <c r="AB51" s="8">
        <f ca="1">IFERROR(AVERAGE(OFFSET(E51,0,0,-参数!B$14,1)),"")</f>
        <v>990.50500000000011</v>
      </c>
      <c r="AC51" s="8">
        <f ca="1">IFERROR(AVERAGE(OFFSET(E51,0,0,-参数!B$15,1)),"")</f>
        <v>1018.0544827586208</v>
      </c>
      <c r="AD51" s="9" t="str">
        <f ca="1">IFERROR(IF(OR(AND(AB51/AC51-1&lt;参数!B$16,AB51/AC51-1&gt;参数!B$17),AB51/AC51-1&lt;参数!B$18),"买","卖"),"买")</f>
        <v>卖</v>
      </c>
      <c r="AE51" s="7" t="str">
        <f ca="1">IF(AD50="买",$E51/$E50-1-IF(AD49="卖",参数!$B$3-IF(AD51="卖",参数!$B$3+参数!$B$4,0)),"")</f>
        <v/>
      </c>
      <c r="AF51" s="8">
        <f t="shared" ca="1" si="14"/>
        <v>995.79767803905179</v>
      </c>
      <c r="AG51" s="3">
        <f ca="1">AF51/MAX(AF$2:AF51)-1</f>
        <v>-6.7036549791225641E-2</v>
      </c>
      <c r="AH51">
        <f t="shared" ca="1" si="3"/>
        <v>0</v>
      </c>
      <c r="AI51">
        <f t="shared" si="4"/>
        <v>0</v>
      </c>
      <c r="AJ51">
        <f t="shared" ca="1" si="5"/>
        <v>0</v>
      </c>
      <c r="AK51">
        <f t="shared" ca="1" si="6"/>
        <v>0</v>
      </c>
      <c r="AL51">
        <f t="shared" ca="1" si="7"/>
        <v>0</v>
      </c>
      <c r="AM51">
        <f t="shared" ca="1" si="8"/>
        <v>0</v>
      </c>
      <c r="AO51" s="9">
        <f t="shared" si="15"/>
        <v>5.0099999999999909</v>
      </c>
      <c r="AP51" s="15">
        <f ca="1">IFERROR(ABS(E51-OFFSET(E51,-参数!B$20,0,1,1))/SUM(OFFSET(AO51,0,0,-参数!B$20,1)),0)</f>
        <v>0</v>
      </c>
      <c r="AQ51" s="16">
        <f ca="1">(参数!B$21+参数!B$22*'000300'!AP51)^(参数!B$23)</f>
        <v>-2.1999999999999999E-2</v>
      </c>
      <c r="AR51" s="17">
        <f t="shared" ca="1" si="16"/>
        <v>951.0650213023406</v>
      </c>
      <c r="AS51" s="9" t="str">
        <f ca="1">IF(E51+参数!B$24&gt;=AR51,"买","卖")</f>
        <v>买</v>
      </c>
      <c r="AT51" s="7">
        <f ca="1">IF(AS50="买",$E51/$E50-1-IF(AS49="卖",参数!$B$3-IF(AS51="卖",参数!$B$3+参数!$B$4,0)),"")</f>
        <v>-5.196987614364823E-3</v>
      </c>
      <c r="AU51" s="8">
        <f t="shared" ca="1" si="17"/>
        <v>918.15519654601087</v>
      </c>
      <c r="AV51" s="7">
        <f ca="1">AU51/MAX(AU$2:AU51)-1</f>
        <v>-9.5049045146115563E-2</v>
      </c>
      <c r="AX51" s="11" t="str">
        <f ca="1">IFERROR(IF(E51&gt;MAX(OFFSET(C51,-1,0,-参数!B$27,1)),"买",IF(E51&lt;MIN(OFFSET(D51,-1,0,-参数!B$26,1)),"卖",AX50)),"卖")</f>
        <v>卖</v>
      </c>
      <c r="AY51" s="12" t="str">
        <f ca="1">IF(AX50="买",$E51/$E50-1-IF(AX49="卖",参数!$B$3-IF(AX51="卖",参数!$B$3+参数!$B$4,0)),"")</f>
        <v/>
      </c>
      <c r="AZ51" s="10">
        <f t="shared" ca="1" si="18"/>
        <v>1000</v>
      </c>
      <c r="BA51" s="12">
        <f ca="1">AZ51/MAX(AZ$2:AZ51)-1</f>
        <v>0</v>
      </c>
    </row>
    <row r="52" spans="1:53" x14ac:dyDescent="0.15">
      <c r="A52" s="1">
        <v>38435</v>
      </c>
      <c r="B52" s="6">
        <v>957.43</v>
      </c>
      <c r="C52" s="6">
        <v>965.06</v>
      </c>
      <c r="D52" s="6">
        <v>948.53</v>
      </c>
      <c r="E52" s="2">
        <v>964.8</v>
      </c>
      <c r="F52" s="3">
        <f>E52/MAX(E$2:E52)-1</f>
        <v>-8.0249385116970884E-2</v>
      </c>
      <c r="G52" s="2" t="str">
        <f ca="1">IFERROR(AVERAGE(OFFSET(E52,0,0,-参数!B$2,1)),"")</f>
        <v/>
      </c>
      <c r="H52" t="str">
        <f t="shared" ca="1" si="19"/>
        <v>卖</v>
      </c>
      <c r="I52" s="3" t="str">
        <f ca="1">IF(H51="买",$E52/$E51-1-IF(H50="卖",参数!$B$3-IF(H52="卖",参数!$B$3+参数!$B$4,0)),"")</f>
        <v/>
      </c>
      <c r="J52" s="2">
        <f t="shared" ca="1" si="9"/>
        <v>1000</v>
      </c>
      <c r="K52" s="3">
        <f ca="1">J52/MAX(J$2:J52)-1</f>
        <v>0</v>
      </c>
      <c r="L52" s="8">
        <f>L51*(参数!$B$6-1)/(参数!$B$6+1)+E52*2/(参数!$B$6+1)</f>
        <v>999.54313594169264</v>
      </c>
      <c r="M52" s="8">
        <f>M51*(参数!$B$7-1)/(参数!$B$7+1)+E52*2/(参数!$B$7+1)</f>
        <v>997.99989586167112</v>
      </c>
      <c r="N52" s="8">
        <f t="shared" si="1"/>
        <v>1.5432400800215191</v>
      </c>
      <c r="O52" s="8">
        <f>O51*(参数!$B$8-1)/(参数!$B$8+1)+N52*2/(参数!$B$8+1)</f>
        <v>11.455644018790524</v>
      </c>
      <c r="P52" s="9" t="str">
        <f t="shared" si="10"/>
        <v>买</v>
      </c>
      <c r="Q52" s="7">
        <f>IF(P51="买",$E52/$E51-1-IF(P50="卖",参数!$B$3-IF(P52="卖",参数!$B$3+参数!$B$4,0)),"")</f>
        <v>6.0374761472767879E-3</v>
      </c>
      <c r="R52" s="8">
        <f t="shared" si="11"/>
        <v>981.69497044129446</v>
      </c>
      <c r="S52" s="3">
        <f>R52/MAX(R$2:R52)-1</f>
        <v>-8.0249385116970662E-2</v>
      </c>
      <c r="T52" s="10">
        <f ca="1">IFERROR(AVERAGE(OFFSET(E52,0,0,-参数!B$10,1)),"")</f>
        <v>1012.9709999999999</v>
      </c>
      <c r="U52" s="10" t="str">
        <f ca="1">IFERROR(AVERAGE(OFFSET(E52,0,0,-参数!B$11,1)),"")</f>
        <v/>
      </c>
      <c r="V52" s="10" t="str">
        <f t="shared" ca="1" si="2"/>
        <v/>
      </c>
      <c r="W52" s="10" t="str">
        <f ca="1">IFERROR(AVERAGE(OFFSET(V52,0,0,-参数!B$12,1)),"")</f>
        <v/>
      </c>
      <c r="X52" s="11" t="str">
        <f t="shared" ref="X52:X115" ca="1" si="20">IF(AND(V52&gt;V51,V52&gt;W52,V51&lt;W51),"买",IF(AND(V52&lt;V51,V52&lt;W52,V51&gt;W51),"卖",X51))</f>
        <v>买</v>
      </c>
      <c r="Y52" s="12">
        <f ca="1">IF(X51="买",$E52/$E51-1-IF(X50="卖",参数!$B$3-IF(X52="卖",参数!$B$3+参数!$B$4,0)),"")</f>
        <v>6.0374761472767879E-3</v>
      </c>
      <c r="Z52" s="10">
        <f t="shared" ca="1" si="13"/>
        <v>981.69497044129446</v>
      </c>
      <c r="AA52" s="3">
        <f ca="1">Z52/MAX(Z$2:Z52)-1</f>
        <v>-8.0249385116970662E-2</v>
      </c>
      <c r="AB52" s="8">
        <f ca="1">IFERROR(AVERAGE(OFFSET(E52,0,0,-参数!B$14,1)),"")</f>
        <v>982.22750000000008</v>
      </c>
      <c r="AC52" s="8">
        <f ca="1">IFERROR(AVERAGE(OFFSET(E52,0,0,-参数!B$15,1)),"")</f>
        <v>1016.6024137931033</v>
      </c>
      <c r="AD52" s="9" t="str">
        <f ca="1">IFERROR(IF(OR(AND(AB52/AC52-1&lt;参数!B$16,AB52/AC52-1&gt;参数!B$17),AB52/AC52-1&lt;参数!B$18),"买","卖"),"买")</f>
        <v>卖</v>
      </c>
      <c r="AE52" s="7" t="str">
        <f ca="1">IF(AD51="买",$E52/$E51-1-IF(AD50="卖",参数!$B$3-IF(AD52="卖",参数!$B$3+参数!$B$4,0)),"")</f>
        <v/>
      </c>
      <c r="AF52" s="8">
        <f t="shared" ca="1" si="14"/>
        <v>995.79767803905179</v>
      </c>
      <c r="AG52" s="3">
        <f ca="1">AF52/MAX(AF$2:AF52)-1</f>
        <v>-6.7036549791225641E-2</v>
      </c>
      <c r="AH52">
        <f t="shared" ca="1" si="3"/>
        <v>0</v>
      </c>
      <c r="AI52">
        <f t="shared" si="4"/>
        <v>0</v>
      </c>
      <c r="AJ52">
        <f t="shared" ca="1" si="5"/>
        <v>0</v>
      </c>
      <c r="AK52">
        <f t="shared" ca="1" si="6"/>
        <v>0</v>
      </c>
      <c r="AL52">
        <f t="shared" ca="1" si="7"/>
        <v>0</v>
      </c>
      <c r="AM52">
        <f t="shared" ca="1" si="8"/>
        <v>0</v>
      </c>
      <c r="AO52" s="9">
        <f t="shared" si="15"/>
        <v>5.7899999999999636</v>
      </c>
      <c r="AP52" s="15">
        <f ca="1">IFERROR(ABS(E52-OFFSET(E52,-参数!B$20,0,1,1))/SUM(OFFSET(AO52,0,0,-参数!B$20,1)),0)</f>
        <v>0</v>
      </c>
      <c r="AQ52" s="16">
        <f ca="1">(参数!B$21+参数!B$22*'000300'!AP52)^(参数!B$23)</f>
        <v>-2.1999999999999999E-2</v>
      </c>
      <c r="AR52" s="17">
        <f t="shared" ca="1" si="16"/>
        <v>950.76285177099214</v>
      </c>
      <c r="AS52" s="9" t="str">
        <f ca="1">IF(E52+参数!B$24&gt;=AR52,"买","卖")</f>
        <v>买</v>
      </c>
      <c r="AT52" s="7">
        <f ca="1">IF(AS51="买",$E52/$E51-1-IF(AS50="卖",参数!$B$3-IF(AS52="卖",参数!$B$3+参数!$B$4,0)),"")</f>
        <v>6.0374761472767879E-3</v>
      </c>
      <c r="AU52" s="8">
        <f t="shared" ca="1" si="17"/>
        <v>923.69853664465563</v>
      </c>
      <c r="AV52" s="7">
        <f ca="1">AU52/MAX(AU$2:AU52)-1</f>
        <v>-8.9585425341729863E-2</v>
      </c>
      <c r="AX52" s="11" t="str">
        <f ca="1">IFERROR(IF(E52&gt;MAX(OFFSET(C52,-1,0,-参数!B$27,1)),"买",IF(E52&lt;MIN(OFFSET(D52,-1,0,-参数!B$26,1)),"卖",AX51)),"卖")</f>
        <v>卖</v>
      </c>
      <c r="AY52" s="12" t="str">
        <f ca="1">IF(AX51="买",$E52/$E51-1-IF(AX50="卖",参数!$B$3-IF(AX52="卖",参数!$B$3+参数!$B$4,0)),"")</f>
        <v/>
      </c>
      <c r="AZ52" s="10">
        <f t="shared" ca="1" si="18"/>
        <v>1000</v>
      </c>
      <c r="BA52" s="12">
        <f ca="1">AZ52/MAX(AZ$2:AZ52)-1</f>
        <v>0</v>
      </c>
    </row>
    <row r="53" spans="1:53" x14ac:dyDescent="0.15">
      <c r="A53" s="1">
        <v>38436</v>
      </c>
      <c r="B53" s="6">
        <v>964.24</v>
      </c>
      <c r="C53" s="6">
        <v>966.97</v>
      </c>
      <c r="D53" s="6">
        <v>959.05</v>
      </c>
      <c r="E53" s="2">
        <v>962.95</v>
      </c>
      <c r="F53" s="3">
        <f>E53/MAX(E$2:E53)-1</f>
        <v>-8.2013003107780813E-2</v>
      </c>
      <c r="G53" s="2" t="str">
        <f ca="1">IFERROR(AVERAGE(OFFSET(E53,0,0,-参数!B$2,1)),"")</f>
        <v/>
      </c>
      <c r="H53" t="str">
        <f t="shared" ca="1" si="19"/>
        <v>卖</v>
      </c>
      <c r="I53" s="3" t="str">
        <f ca="1">IF(H52="买",$E53/$E52-1-IF(H51="卖",参数!$B$3-IF(H53="卖",参数!$B$3+参数!$B$4,0)),"")</f>
        <v/>
      </c>
      <c r="J53" s="2">
        <f t="shared" ca="1" si="9"/>
        <v>1000</v>
      </c>
      <c r="K53" s="3">
        <f ca="1">J53/MAX(J$2:J53)-1</f>
        <v>0</v>
      </c>
      <c r="L53" s="8">
        <f>L52*(参数!$B$6-1)/(参数!$B$6+1)+E53*2/(参数!$B$6+1)</f>
        <v>996.05807537581711</v>
      </c>
      <c r="M53" s="8">
        <f>M52*(参数!$B$7-1)/(参数!$B$7+1)+E53*2/(参数!$B$7+1)</f>
        <v>997.1553200577755</v>
      </c>
      <c r="N53" s="8">
        <f t="shared" si="1"/>
        <v>-1.0972446819583865</v>
      </c>
      <c r="O53" s="8">
        <f>O52*(参数!$B$8-1)/(参数!$B$8+1)+N53*2/(参数!$B$8+1)</f>
        <v>8.9450662786407431</v>
      </c>
      <c r="P53" s="9" t="str">
        <f t="shared" si="10"/>
        <v>买</v>
      </c>
      <c r="Q53" s="7">
        <f>IF(P52="买",$E53/$E52-1-IF(P51="卖",参数!$B$3-IF(P53="卖",参数!$B$3+参数!$B$4,0)),"")</f>
        <v>-1.9174958540629783E-3</v>
      </c>
      <c r="R53" s="8">
        <f t="shared" si="11"/>
        <v>979.81257440551883</v>
      </c>
      <c r="S53" s="3">
        <f>R53/MAX(R$2:R53)-1</f>
        <v>-8.2013003107780702E-2</v>
      </c>
      <c r="T53" s="10">
        <f ca="1">IFERROR(AVERAGE(OFFSET(E53,0,0,-参数!B$10,1)),"")</f>
        <v>1008.7805000000001</v>
      </c>
      <c r="U53" s="10" t="str">
        <f ca="1">IFERROR(AVERAGE(OFFSET(E53,0,0,-参数!B$11,1)),"")</f>
        <v/>
      </c>
      <c r="V53" s="10" t="str">
        <f t="shared" ca="1" si="2"/>
        <v/>
      </c>
      <c r="W53" s="10" t="str">
        <f ca="1">IFERROR(AVERAGE(OFFSET(V53,0,0,-参数!B$12,1)),"")</f>
        <v/>
      </c>
      <c r="X53" s="11" t="str">
        <f t="shared" ca="1" si="20"/>
        <v>买</v>
      </c>
      <c r="Y53" s="12">
        <f ca="1">IF(X52="买",$E53/$E52-1-IF(X51="卖",参数!$B$3-IF(X53="卖",参数!$B$3+参数!$B$4,0)),"")</f>
        <v>-1.9174958540629783E-3</v>
      </c>
      <c r="Z53" s="10">
        <f t="shared" ca="1" si="13"/>
        <v>979.81257440551883</v>
      </c>
      <c r="AA53" s="3">
        <f ca="1">Z53/MAX(Z$2:Z53)-1</f>
        <v>-8.2013003107780702E-2</v>
      </c>
      <c r="AB53" s="8">
        <f ca="1">IFERROR(AVERAGE(OFFSET(E53,0,0,-参数!B$14,1)),"")</f>
        <v>975.90625</v>
      </c>
      <c r="AC53" s="8">
        <f ca="1">IFERROR(AVERAGE(OFFSET(E53,0,0,-参数!B$15,1)),"")</f>
        <v>1015.5589655172414</v>
      </c>
      <c r="AD53" s="9" t="str">
        <f ca="1">IFERROR(IF(OR(AND(AB53/AC53-1&lt;参数!B$16,AB53/AC53-1&gt;参数!B$17),AB53/AC53-1&lt;参数!B$18),"买","卖"),"买")</f>
        <v>卖</v>
      </c>
      <c r="AE53" s="7" t="str">
        <f ca="1">IF(AD52="买",$E53/$E52-1-IF(AD51="卖",参数!$B$3-IF(AD53="卖",参数!$B$3+参数!$B$4,0)),"")</f>
        <v/>
      </c>
      <c r="AF53" s="8">
        <f t="shared" ca="1" si="14"/>
        <v>995.79767803905179</v>
      </c>
      <c r="AG53" s="3">
        <f ca="1">AF53/MAX(AF$2:AF53)-1</f>
        <v>-6.7036549791225641E-2</v>
      </c>
      <c r="AH53">
        <f t="shared" ca="1" si="3"/>
        <v>0</v>
      </c>
      <c r="AI53">
        <f t="shared" si="4"/>
        <v>0</v>
      </c>
      <c r="AJ53">
        <f t="shared" ca="1" si="5"/>
        <v>0</v>
      </c>
      <c r="AK53">
        <f t="shared" ca="1" si="6"/>
        <v>0</v>
      </c>
      <c r="AL53">
        <f t="shared" ca="1" si="7"/>
        <v>0</v>
      </c>
      <c r="AM53">
        <f t="shared" ca="1" si="8"/>
        <v>0</v>
      </c>
      <c r="AO53" s="9">
        <f t="shared" si="15"/>
        <v>1.8499999999999091</v>
      </c>
      <c r="AP53" s="15">
        <f ca="1">IFERROR(ABS(E53-OFFSET(E53,-参数!B$20,0,1,1))/SUM(OFFSET(AO53,0,0,-参数!B$20,1)),0)</f>
        <v>0</v>
      </c>
      <c r="AQ53" s="16">
        <f ca="1">(参数!B$21+参数!B$22*'000300'!AP53)^(参数!B$23)</f>
        <v>-2.1999999999999999E-2</v>
      </c>
      <c r="AR53" s="17">
        <f t="shared" ca="1" si="16"/>
        <v>950.49473450995401</v>
      </c>
      <c r="AS53" s="9" t="str">
        <f ca="1">IF(E53+参数!B$24&gt;=AR53,"买","卖")</f>
        <v>买</v>
      </c>
      <c r="AT53" s="7">
        <f ca="1">IF(AS52="买",$E53/$E52-1-IF(AS51="卖",参数!$B$3-IF(AS53="卖",参数!$B$3+参数!$B$4,0)),"")</f>
        <v>-1.9174958540629783E-3</v>
      </c>
      <c r="AU53" s="8">
        <f t="shared" ca="1" si="17"/>
        <v>921.92734853023546</v>
      </c>
      <c r="AV53" s="7">
        <f ca="1">AU53/MAX(AU$2:AU53)-1</f>
        <v>-9.1331141514115588E-2</v>
      </c>
      <c r="AX53" s="11" t="str">
        <f ca="1">IFERROR(IF(E53&gt;MAX(OFFSET(C53,-1,0,-参数!B$27,1)),"买",IF(E53&lt;MIN(OFFSET(D53,-1,0,-参数!B$26,1)),"卖",AX52)),"卖")</f>
        <v>卖</v>
      </c>
      <c r="AY53" s="12" t="str">
        <f ca="1">IF(AX52="买",$E53/$E52-1-IF(AX51="卖",参数!$B$3-IF(AX53="卖",参数!$B$3+参数!$B$4,0)),"")</f>
        <v/>
      </c>
      <c r="AZ53" s="10">
        <f t="shared" ca="1" si="18"/>
        <v>1000</v>
      </c>
      <c r="BA53" s="12">
        <f ca="1">AZ53/MAX(AZ$2:AZ53)-1</f>
        <v>0</v>
      </c>
    </row>
    <row r="54" spans="1:53" x14ac:dyDescent="0.15">
      <c r="A54" s="1">
        <v>38439</v>
      </c>
      <c r="B54" s="6">
        <v>961.65</v>
      </c>
      <c r="C54" s="6">
        <v>961.65</v>
      </c>
      <c r="D54" s="6">
        <v>948.8</v>
      </c>
      <c r="E54" s="2">
        <v>960.69</v>
      </c>
      <c r="F54" s="3">
        <f>E54/MAX(E$2:E54)-1</f>
        <v>-8.416747697763538E-2</v>
      </c>
      <c r="G54" s="2" t="str">
        <f ca="1">IFERROR(AVERAGE(OFFSET(E54,0,0,-参数!B$2,1)),"")</f>
        <v/>
      </c>
      <c r="H54" t="str">
        <f t="shared" ca="1" si="19"/>
        <v>卖</v>
      </c>
      <c r="I54" s="3" t="str">
        <f ca="1">IF(H53="买",$E54/$E53-1-IF(H52="卖",参数!$B$3-IF(H54="卖",参数!$B$3+参数!$B$4,0)),"")</f>
        <v/>
      </c>
      <c r="J54" s="2">
        <f t="shared" ca="1" si="9"/>
        <v>1000</v>
      </c>
      <c r="K54" s="3">
        <f ca="1">J54/MAX(J$2:J54)-1</f>
        <v>0</v>
      </c>
      <c r="L54" s="8">
        <f>L53*(参数!$B$6-1)/(参数!$B$6+1)+E54*2/(参数!$B$6+1)</f>
        <v>992.68968724478691</v>
      </c>
      <c r="M54" s="8">
        <f>M53*(参数!$B$7-1)/(参数!$B$7+1)+E54*2/(参数!$B$7+1)</f>
        <v>996.2766376467448</v>
      </c>
      <c r="N54" s="8">
        <f t="shared" si="1"/>
        <v>-3.5869504019578926</v>
      </c>
      <c r="O54" s="8">
        <f>O53*(参数!$B$8-1)/(参数!$B$8+1)+N54*2/(参数!$B$8+1)</f>
        <v>6.4386629425210158</v>
      </c>
      <c r="P54" s="9" t="str">
        <f t="shared" si="10"/>
        <v>买</v>
      </c>
      <c r="Q54" s="7">
        <f>IF(P53="买",$E54/$E53-1-IF(P52="卖",参数!$B$3-IF(P54="卖",参数!$B$3+参数!$B$4,0)),"")</f>
        <v>-2.3469546705435773E-3</v>
      </c>
      <c r="R54" s="8">
        <f t="shared" si="11"/>
        <v>977.51299870776052</v>
      </c>
      <c r="S54" s="3">
        <f>R54/MAX(R$2:R54)-1</f>
        <v>-8.4167476977635158E-2</v>
      </c>
      <c r="T54" s="10">
        <f ca="1">IFERROR(AVERAGE(OFFSET(E54,0,0,-参数!B$10,1)),"")</f>
        <v>1004.816</v>
      </c>
      <c r="U54" s="10" t="str">
        <f ca="1">IFERROR(AVERAGE(OFFSET(E54,0,0,-参数!B$11,1)),"")</f>
        <v/>
      </c>
      <c r="V54" s="10" t="str">
        <f t="shared" ca="1" si="2"/>
        <v/>
      </c>
      <c r="W54" s="10" t="str">
        <f ca="1">IFERROR(AVERAGE(OFFSET(V54,0,0,-参数!B$12,1)),"")</f>
        <v/>
      </c>
      <c r="X54" s="11" t="str">
        <f t="shared" ca="1" si="20"/>
        <v>买</v>
      </c>
      <c r="Y54" s="12">
        <f ca="1">IF(X53="买",$E54/$E53-1-IF(X52="卖",参数!$B$3-IF(X54="卖",参数!$B$3+参数!$B$4,0)),"")</f>
        <v>-2.3469546705435773E-3</v>
      </c>
      <c r="Z54" s="10">
        <f t="shared" ca="1" si="13"/>
        <v>977.51299870776052</v>
      </c>
      <c r="AA54" s="3">
        <f ca="1">Z54/MAX(Z$2:Z54)-1</f>
        <v>-8.4167476977635158E-2</v>
      </c>
      <c r="AB54" s="8">
        <f ca="1">IFERROR(AVERAGE(OFFSET(E54,0,0,-参数!B$14,1)),"")</f>
        <v>970.6099999999999</v>
      </c>
      <c r="AC54" s="8">
        <f ca="1">IFERROR(AVERAGE(OFFSET(E54,0,0,-参数!B$15,1)),"")</f>
        <v>1013.6224137931034</v>
      </c>
      <c r="AD54" s="9" t="str">
        <f ca="1">IFERROR(IF(OR(AND(AB54/AC54-1&lt;参数!B$16,AB54/AC54-1&gt;参数!B$17),AB54/AC54-1&lt;参数!B$18),"买","卖"),"买")</f>
        <v>卖</v>
      </c>
      <c r="AE54" s="7" t="str">
        <f ca="1">IF(AD53="买",$E54/$E53-1-IF(AD52="卖",参数!$B$3-IF(AD54="卖",参数!$B$3+参数!$B$4,0)),"")</f>
        <v/>
      </c>
      <c r="AF54" s="8">
        <f t="shared" ca="1" si="14"/>
        <v>995.79767803905179</v>
      </c>
      <c r="AG54" s="3">
        <f ca="1">AF54/MAX(AF$2:AF54)-1</f>
        <v>-6.7036549791225641E-2</v>
      </c>
      <c r="AH54">
        <f t="shared" ca="1" si="3"/>
        <v>0</v>
      </c>
      <c r="AI54">
        <f t="shared" si="4"/>
        <v>0</v>
      </c>
      <c r="AJ54">
        <f t="shared" ca="1" si="5"/>
        <v>0</v>
      </c>
      <c r="AK54">
        <f t="shared" ca="1" si="6"/>
        <v>0</v>
      </c>
      <c r="AL54">
        <f t="shared" ca="1" si="7"/>
        <v>0</v>
      </c>
      <c r="AM54">
        <f t="shared" ca="1" si="8"/>
        <v>0</v>
      </c>
      <c r="AO54" s="9">
        <f t="shared" si="15"/>
        <v>2.2599999999999909</v>
      </c>
      <c r="AP54" s="15">
        <f ca="1">IFERROR(ABS(E54-OFFSET(E54,-参数!B$20,0,1,1))/SUM(OFFSET(AO54,0,0,-参数!B$20,1)),0)</f>
        <v>0</v>
      </c>
      <c r="AQ54" s="16">
        <f ca="1">(参数!B$21+参数!B$22*'000300'!AP54)^(参数!B$23)</f>
        <v>-2.1999999999999999E-2</v>
      </c>
      <c r="AR54" s="17">
        <f t="shared" ca="1" si="16"/>
        <v>950.27043866917302</v>
      </c>
      <c r="AS54" s="9" t="str">
        <f ca="1">IF(E54+参数!B$24&gt;=AR54,"买","卖")</f>
        <v>买</v>
      </c>
      <c r="AT54" s="7">
        <f ca="1">IF(AS53="买",$E54/$E53-1-IF(AS52="卖",参数!$B$3-IF(AS54="卖",参数!$B$3+参数!$B$4,0)),"")</f>
        <v>-2.3469546705435773E-3</v>
      </c>
      <c r="AU54" s="8">
        <f t="shared" ca="1" si="17"/>
        <v>919.76362683370053</v>
      </c>
      <c r="AV54" s="7">
        <f ca="1">AU54/MAX(AU$2:AU54)-1</f>
        <v>-9.3463746135516668E-2</v>
      </c>
      <c r="AX54" s="11" t="str">
        <f ca="1">IFERROR(IF(E54&gt;MAX(OFFSET(C54,-1,0,-参数!B$27,1)),"买",IF(E54&lt;MIN(OFFSET(D54,-1,0,-参数!B$26,1)),"卖",AX53)),"卖")</f>
        <v>卖</v>
      </c>
      <c r="AY54" s="12" t="str">
        <f ca="1">IF(AX53="买",$E54/$E53-1-IF(AX52="卖",参数!$B$3-IF(AX54="卖",参数!$B$3+参数!$B$4,0)),"")</f>
        <v/>
      </c>
      <c r="AZ54" s="10">
        <f t="shared" ca="1" si="18"/>
        <v>1000</v>
      </c>
      <c r="BA54" s="12">
        <f ca="1">AZ54/MAX(AZ$2:AZ54)-1</f>
        <v>0</v>
      </c>
    </row>
    <row r="55" spans="1:53" x14ac:dyDescent="0.15">
      <c r="A55" s="1">
        <v>38440</v>
      </c>
      <c r="B55" s="6">
        <v>960.41</v>
      </c>
      <c r="C55" s="6">
        <v>968.11</v>
      </c>
      <c r="D55" s="6">
        <v>954.74</v>
      </c>
      <c r="E55" s="2">
        <v>955.19</v>
      </c>
      <c r="F55" s="3">
        <f>E55/MAX(E$2:E55)-1</f>
        <v>-8.9410665598962713E-2</v>
      </c>
      <c r="G55" s="2" t="str">
        <f ca="1">IFERROR(AVERAGE(OFFSET(E55,0,0,-参数!B$2,1)),"")</f>
        <v/>
      </c>
      <c r="H55" t="str">
        <f t="shared" ca="1" si="19"/>
        <v>卖</v>
      </c>
      <c r="I55" s="3" t="str">
        <f ca="1">IF(H54="买",$E55/$E54-1-IF(H53="卖",参数!$B$3-IF(H55="卖",参数!$B$3+参数!$B$4,0)),"")</f>
        <v/>
      </c>
      <c r="J55" s="2">
        <f t="shared" ca="1" si="9"/>
        <v>1000</v>
      </c>
      <c r="K55" s="3">
        <f ca="1">J55/MAX(J$2:J55)-1</f>
        <v>0</v>
      </c>
      <c r="L55" s="8">
        <f>L54*(参数!$B$6-1)/(参数!$B$6+1)+E55*2/(参数!$B$6+1)</f>
        <v>989.11828845956916</v>
      </c>
      <c r="M55" s="8">
        <f>M54*(参数!$B$7-1)/(参数!$B$7+1)+E55*2/(参数!$B$7+1)</f>
        <v>995.28659818537733</v>
      </c>
      <c r="N55" s="8">
        <f t="shared" si="1"/>
        <v>-6.1683097258081716</v>
      </c>
      <c r="O55" s="8">
        <f>O54*(参数!$B$8-1)/(参数!$B$8+1)+N55*2/(参数!$B$8+1)</f>
        <v>3.9172684088551786</v>
      </c>
      <c r="P55" s="9" t="str">
        <f t="shared" si="10"/>
        <v>买</v>
      </c>
      <c r="Q55" s="7">
        <f>IF(P54="买",$E55/$E54-1-IF(P53="卖",参数!$B$3-IF(P55="卖",参数!$B$3+参数!$B$4,0)),"")</f>
        <v>-5.7250517856957117E-3</v>
      </c>
      <c r="R55" s="8">
        <f t="shared" si="11"/>
        <v>971.91668616896789</v>
      </c>
      <c r="S55" s="3">
        <f>R55/MAX(R$2:R55)-1</f>
        <v>-8.9410665598962491E-2</v>
      </c>
      <c r="T55" s="10">
        <f ca="1">IFERROR(AVERAGE(OFFSET(E55,0,0,-参数!B$10,1)),"")</f>
        <v>1000.7789999999999</v>
      </c>
      <c r="U55" s="10" t="str">
        <f ca="1">IFERROR(AVERAGE(OFFSET(E55,0,0,-参数!B$11,1)),"")</f>
        <v/>
      </c>
      <c r="V55" s="10" t="str">
        <f t="shared" ca="1" si="2"/>
        <v/>
      </c>
      <c r="W55" s="10" t="str">
        <f ca="1">IFERROR(AVERAGE(OFFSET(V55,0,0,-参数!B$12,1)),"")</f>
        <v/>
      </c>
      <c r="X55" s="11" t="str">
        <f t="shared" ca="1" si="20"/>
        <v>买</v>
      </c>
      <c r="Y55" s="12">
        <f ca="1">IF(X54="买",$E55/$E54-1-IF(X53="卖",参数!$B$3-IF(X55="卖",参数!$B$3+参数!$B$4,0)),"")</f>
        <v>-5.7250517856957117E-3</v>
      </c>
      <c r="Z55" s="10">
        <f t="shared" ca="1" si="13"/>
        <v>971.91668616896789</v>
      </c>
      <c r="AA55" s="3">
        <f ca="1">Z55/MAX(Z$2:Z55)-1</f>
        <v>-8.9410665598962491E-2</v>
      </c>
      <c r="AB55" s="8">
        <f ca="1">IFERROR(AVERAGE(OFFSET(E55,0,0,-参数!B$14,1)),"")</f>
        <v>965.90125000000012</v>
      </c>
      <c r="AC55" s="8">
        <f ca="1">IFERROR(AVERAGE(OFFSET(E55,0,0,-参数!B$15,1)),"")</f>
        <v>1011.2641379310344</v>
      </c>
      <c r="AD55" s="9" t="str">
        <f ca="1">IFERROR(IF(OR(AND(AB55/AC55-1&lt;参数!B$16,AB55/AC55-1&gt;参数!B$17),AB55/AC55-1&lt;参数!B$18),"买","卖"),"买")</f>
        <v>卖</v>
      </c>
      <c r="AE55" s="7" t="str">
        <f ca="1">IF(AD54="买",$E55/$E54-1-IF(AD53="卖",参数!$B$3-IF(AD55="卖",参数!$B$3+参数!$B$4,0)),"")</f>
        <v/>
      </c>
      <c r="AF55" s="8">
        <f t="shared" ca="1" si="14"/>
        <v>995.79767803905179</v>
      </c>
      <c r="AG55" s="3">
        <f ca="1">AF55/MAX(AF$2:AF55)-1</f>
        <v>-6.7036549791225641E-2</v>
      </c>
      <c r="AH55">
        <f t="shared" ca="1" si="3"/>
        <v>0</v>
      </c>
      <c r="AI55">
        <f t="shared" si="4"/>
        <v>0</v>
      </c>
      <c r="AJ55">
        <f t="shared" ca="1" si="5"/>
        <v>0</v>
      </c>
      <c r="AK55">
        <f t="shared" ca="1" si="6"/>
        <v>0</v>
      </c>
      <c r="AL55">
        <f t="shared" ca="1" si="7"/>
        <v>1</v>
      </c>
      <c r="AM55">
        <f t="shared" ca="1" si="8"/>
        <v>0</v>
      </c>
      <c r="AO55" s="9">
        <f t="shared" si="15"/>
        <v>5.5</v>
      </c>
      <c r="AP55" s="15">
        <f ca="1">IFERROR(ABS(E55-OFFSET(E55,-参数!B$20,0,1,1))/SUM(OFFSET(AO55,0,0,-参数!B$20,1)),0)</f>
        <v>0</v>
      </c>
      <c r="AQ55" s="16">
        <f ca="1">(参数!B$21+参数!B$22*'000300'!AP55)^(参数!B$23)</f>
        <v>-2.1999999999999999E-2</v>
      </c>
      <c r="AR55" s="17">
        <f t="shared" ca="1" si="16"/>
        <v>950.16220831989483</v>
      </c>
      <c r="AS55" s="9" t="str">
        <f ca="1">IF(E55+参数!B$24&gt;=AR55,"买","卖")</f>
        <v>买</v>
      </c>
      <c r="AT55" s="7">
        <f ca="1">IF(AS54="买",$E55/$E54-1-IF(AS53="卖",参数!$B$3-IF(AS55="卖",参数!$B$3+参数!$B$4,0)),"")</f>
        <v>-5.7250517856957117E-3</v>
      </c>
      <c r="AU55" s="8">
        <f t="shared" ca="1" si="17"/>
        <v>914.49793243947829</v>
      </c>
      <c r="AV55" s="7">
        <f ca="1">AU55/MAX(AU$2:AU55)-1</f>
        <v>-9.8653713134501331E-2</v>
      </c>
      <c r="AX55" s="11" t="str">
        <f ca="1">IFERROR(IF(E55&gt;MAX(OFFSET(C55,-1,0,-参数!B$27,1)),"买",IF(E55&lt;MIN(OFFSET(D55,-1,0,-参数!B$26,1)),"卖",AX54)),"卖")</f>
        <v>卖</v>
      </c>
      <c r="AY55" s="12" t="str">
        <f ca="1">IF(AX54="买",$E55/$E54-1-IF(AX53="卖",参数!$B$3-IF(AX55="卖",参数!$B$3+参数!$B$4,0)),"")</f>
        <v/>
      </c>
      <c r="AZ55" s="10">
        <f t="shared" ca="1" si="18"/>
        <v>1000</v>
      </c>
      <c r="BA55" s="12">
        <f ca="1">AZ55/MAX(AZ$2:AZ55)-1</f>
        <v>0</v>
      </c>
    </row>
    <row r="56" spans="1:53" x14ac:dyDescent="0.15">
      <c r="A56" s="1">
        <v>38441</v>
      </c>
      <c r="B56" s="6">
        <v>952.71</v>
      </c>
      <c r="C56" s="6">
        <v>952.71</v>
      </c>
      <c r="D56" s="6">
        <v>936.37</v>
      </c>
      <c r="E56" s="2">
        <v>937.03</v>
      </c>
      <c r="F56" s="3">
        <f>E56/MAX(E$2:E56)-1</f>
        <v>-0.10672272111956382</v>
      </c>
      <c r="G56" s="2">
        <f ca="1">IFERROR(AVERAGE(OFFSET(E56,0,0,-参数!B$2,1)),"")</f>
        <v>998.33218181818199</v>
      </c>
      <c r="H56" t="str">
        <f t="shared" ca="1" si="19"/>
        <v>卖</v>
      </c>
      <c r="I56" s="3" t="str">
        <f ca="1">IF(H55="买",$E56/$E55-1-IF(H54="卖",参数!$B$3-IF(H56="卖",参数!$B$3+参数!$B$4,0)),"")</f>
        <v/>
      </c>
      <c r="J56" s="2">
        <f t="shared" ca="1" si="9"/>
        <v>1000</v>
      </c>
      <c r="K56" s="3">
        <f ca="1">J56/MAX(J$2:J56)-1</f>
        <v>0</v>
      </c>
      <c r="L56" s="8">
        <f>L55*(参数!$B$6-1)/(参数!$B$6+1)+E56*2/(参数!$B$6+1)</f>
        <v>984.15749908246733</v>
      </c>
      <c r="M56" s="8">
        <f>M55*(参数!$B$7-1)/(参数!$B$7+1)+E56*2/(参数!$B$7+1)</f>
        <v>993.88282473512731</v>
      </c>
      <c r="N56" s="8">
        <f t="shared" si="1"/>
        <v>-9.7253256526599898</v>
      </c>
      <c r="O56" s="8">
        <f>O55*(参数!$B$8-1)/(参数!$B$8+1)+N56*2/(参数!$B$8+1)</f>
        <v>1.1887495965521448</v>
      </c>
      <c r="P56" s="9" t="str">
        <f t="shared" si="10"/>
        <v>买</v>
      </c>
      <c r="Q56" s="7">
        <f>IF(P55="买",$E56/$E55-1-IF(P54="卖",参数!$B$3-IF(P56="卖",参数!$B$3+参数!$B$4,0)),"")</f>
        <v>-1.9011924329191188E-2</v>
      </c>
      <c r="R56" s="8">
        <f t="shared" si="11"/>
        <v>953.4386796772452</v>
      </c>
      <c r="S56" s="3">
        <f>R56/MAX(R$2:R56)-1</f>
        <v>-0.1067227211195636</v>
      </c>
      <c r="T56" s="10">
        <f ca="1">IFERROR(AVERAGE(OFFSET(E56,0,0,-参数!B$10,1)),"")</f>
        <v>996.56449999999973</v>
      </c>
      <c r="U56" s="10" t="str">
        <f ca="1">IFERROR(AVERAGE(OFFSET(E56,0,0,-参数!B$11,1)),"")</f>
        <v/>
      </c>
      <c r="V56" s="10" t="str">
        <f t="shared" ca="1" si="2"/>
        <v/>
      </c>
      <c r="W56" s="10" t="str">
        <f ca="1">IFERROR(AVERAGE(OFFSET(V56,0,0,-参数!B$12,1)),"")</f>
        <v/>
      </c>
      <c r="X56" s="11" t="str">
        <f t="shared" ca="1" si="20"/>
        <v>买</v>
      </c>
      <c r="Y56" s="12">
        <f ca="1">IF(X55="买",$E56/$E55-1-IF(X54="卖",参数!$B$3-IF(X56="卖",参数!$B$3+参数!$B$4,0)),"")</f>
        <v>-1.9011924329191188E-2</v>
      </c>
      <c r="Z56" s="10">
        <f t="shared" ca="1" si="13"/>
        <v>953.4386796772452</v>
      </c>
      <c r="AA56" s="3">
        <f ca="1">Z56/MAX(Z$2:Z56)-1</f>
        <v>-0.1067227211195636</v>
      </c>
      <c r="AB56" s="8">
        <f ca="1">IFERROR(AVERAGE(OFFSET(E56,0,0,-参数!B$14,1)),"")</f>
        <v>960.6975000000001</v>
      </c>
      <c r="AC56" s="8">
        <f ca="1">IFERROR(AVERAGE(OFFSET(E56,0,0,-参数!B$15,1)),"")</f>
        <v>1008.3824137931033</v>
      </c>
      <c r="AD56" s="9" t="str">
        <f ca="1">IFERROR(IF(OR(AND(AB56/AC56-1&lt;参数!B$16,AB56/AC56-1&gt;参数!B$17),AB56/AC56-1&lt;参数!B$18),"买","卖"),"买")</f>
        <v>卖</v>
      </c>
      <c r="AE56" s="7" t="str">
        <f ca="1">IF(AD55="买",$E56/$E55-1-IF(AD54="卖",参数!$B$3-IF(AD56="卖",参数!$B$3+参数!$B$4,0)),"")</f>
        <v/>
      </c>
      <c r="AF56" s="8">
        <f t="shared" ca="1" si="14"/>
        <v>995.79767803905179</v>
      </c>
      <c r="AG56" s="3">
        <f ca="1">AF56/MAX(AF$2:AF56)-1</f>
        <v>-6.7036549791225641E-2</v>
      </c>
      <c r="AH56">
        <f t="shared" ca="1" si="3"/>
        <v>0</v>
      </c>
      <c r="AI56">
        <f t="shared" si="4"/>
        <v>0</v>
      </c>
      <c r="AJ56">
        <f t="shared" ca="1" si="5"/>
        <v>0</v>
      </c>
      <c r="AK56">
        <f t="shared" ca="1" si="6"/>
        <v>0</v>
      </c>
      <c r="AL56">
        <f t="shared" ca="1" si="7"/>
        <v>1</v>
      </c>
      <c r="AM56">
        <f t="shared" ca="1" si="8"/>
        <v>0</v>
      </c>
      <c r="AO56" s="9">
        <f t="shared" si="15"/>
        <v>18.160000000000082</v>
      </c>
      <c r="AP56" s="15">
        <f ca="1">IFERROR(ABS(E56-OFFSET(E56,-参数!B$20,0,1,1))/SUM(OFFSET(AO56,0,0,-参数!B$20,1)),0)</f>
        <v>0</v>
      </c>
      <c r="AQ56" s="16">
        <f ca="1">(参数!B$21+参数!B$22*'000300'!AP56)^(参数!B$23)</f>
        <v>-2.1999999999999999E-2</v>
      </c>
      <c r="AR56" s="17">
        <f t="shared" ca="1" si="16"/>
        <v>950.45111690293254</v>
      </c>
      <c r="AS56" s="9" t="str">
        <f ca="1">IF(E56+参数!B$24&gt;=AR56,"买","卖")</f>
        <v>卖</v>
      </c>
      <c r="AT56" s="7">
        <f ca="1">IF(AS55="买",$E56/$E55-1-IF(AS54="卖",参数!$B$3-IF(AS56="卖",参数!$B$3+参数!$B$4,0)),"")</f>
        <v>-1.9011924329191188E-2</v>
      </c>
      <c r="AU56" s="8">
        <f t="shared" ca="1" si="17"/>
        <v>897.11156694873716</v>
      </c>
      <c r="AV56" s="7">
        <f ca="1">AU56/MAX(AU$2:AU56)-1</f>
        <v>-0.1157900405347857</v>
      </c>
      <c r="AX56" s="11" t="str">
        <f ca="1">IFERROR(IF(E56&gt;MAX(OFFSET(C56,-1,0,-参数!B$27,1)),"买",IF(E56&lt;MIN(OFFSET(D56,-1,0,-参数!B$26,1)),"卖",AX55)),"卖")</f>
        <v>卖</v>
      </c>
      <c r="AY56" s="12" t="str">
        <f ca="1">IF(AX55="买",$E56/$E55-1-IF(AX54="卖",参数!$B$3-IF(AX56="卖",参数!$B$3+参数!$B$4,0)),"")</f>
        <v/>
      </c>
      <c r="AZ56" s="10">
        <f t="shared" ca="1" si="18"/>
        <v>1000</v>
      </c>
      <c r="BA56" s="12">
        <f ca="1">AZ56/MAX(AZ$2:AZ56)-1</f>
        <v>0</v>
      </c>
    </row>
    <row r="57" spans="1:53" x14ac:dyDescent="0.15">
      <c r="A57" s="1">
        <v>38442</v>
      </c>
      <c r="B57" s="6">
        <v>934.84</v>
      </c>
      <c r="C57" s="6">
        <v>942.36</v>
      </c>
      <c r="D57" s="6">
        <v>928.33</v>
      </c>
      <c r="E57" s="2">
        <v>942.2</v>
      </c>
      <c r="F57" s="3">
        <f>E57/MAX(E$2:E57)-1</f>
        <v>-0.101794123815516</v>
      </c>
      <c r="G57" s="2">
        <f ca="1">IFERROR(AVERAGE(OFFSET(E57,0,0,-参数!B$2,1)),"")</f>
        <v>997.32982142857156</v>
      </c>
      <c r="H57" t="str">
        <f t="shared" ca="1" si="19"/>
        <v>卖</v>
      </c>
      <c r="I57" s="3" t="str">
        <f ca="1">IF(H56="买",$E57/$E56-1-IF(H55="卖",参数!$B$3-IF(H57="卖",参数!$B$3+参数!$B$4,0)),"")</f>
        <v/>
      </c>
      <c r="J57" s="2">
        <f t="shared" ca="1" si="9"/>
        <v>1000</v>
      </c>
      <c r="K57" s="3">
        <f ca="1">J57/MAX(J$2:J57)-1</f>
        <v>0</v>
      </c>
      <c r="L57" s="8">
        <f>L56*(参数!$B$6-1)/(参数!$B$6+1)+E57*2/(参数!$B$6+1)</f>
        <v>980.16154678889905</v>
      </c>
      <c r="M57" s="8">
        <f>M56*(参数!$B$7-1)/(参数!$B$7+1)+E57*2/(参数!$B$7+1)</f>
        <v>992.63745546440134</v>
      </c>
      <c r="N57" s="8">
        <f t="shared" si="1"/>
        <v>-12.475908675502296</v>
      </c>
      <c r="O57" s="8">
        <f>O56*(参数!$B$8-1)/(参数!$B$8+1)+N57*2/(参数!$B$8+1)</f>
        <v>-1.5441820578587433</v>
      </c>
      <c r="P57" s="9" t="str">
        <f t="shared" si="10"/>
        <v>买</v>
      </c>
      <c r="Q57" s="7">
        <f>IF(P56="买",$E57/$E56-1-IF(P55="卖",参数!$B$3-IF(P57="卖",参数!$B$3+参数!$B$4,0)),"")</f>
        <v>5.5174327396134704E-3</v>
      </c>
      <c r="R57" s="8">
        <f t="shared" si="11"/>
        <v>958.69921346371029</v>
      </c>
      <c r="S57" s="3">
        <f>R57/MAX(R$2:R57)-1</f>
        <v>-0.10179412381551589</v>
      </c>
      <c r="T57" s="10">
        <f ca="1">IFERROR(AVERAGE(OFFSET(E57,0,0,-参数!B$10,1)),"")</f>
        <v>992.28899999999999</v>
      </c>
      <c r="U57" s="10" t="str">
        <f ca="1">IFERROR(AVERAGE(OFFSET(E57,0,0,-参数!B$11,1)),"")</f>
        <v/>
      </c>
      <c r="V57" s="10" t="str">
        <f t="shared" ca="1" si="2"/>
        <v/>
      </c>
      <c r="W57" s="10" t="str">
        <f ca="1">IFERROR(AVERAGE(OFFSET(V57,0,0,-参数!B$12,1)),"")</f>
        <v/>
      </c>
      <c r="X57" s="11" t="str">
        <f t="shared" ca="1" si="20"/>
        <v>买</v>
      </c>
      <c r="Y57" s="12">
        <f ca="1">IF(X56="买",$E57/$E56-1-IF(X55="卖",参数!$B$3-IF(X57="卖",参数!$B$3+参数!$B$4,0)),"")</f>
        <v>5.5174327396134704E-3</v>
      </c>
      <c r="Z57" s="10">
        <f t="shared" ca="1" si="13"/>
        <v>958.69921346371029</v>
      </c>
      <c r="AA57" s="3">
        <f ca="1">Z57/MAX(Z$2:Z57)-1</f>
        <v>-0.10179412381551589</v>
      </c>
      <c r="AB57" s="8">
        <f ca="1">IFERROR(AVERAGE(OFFSET(E57,0,0,-参数!B$14,1)),"")</f>
        <v>955.73624999999993</v>
      </c>
      <c r="AC57" s="8">
        <f ca="1">IFERROR(AVERAGE(OFFSET(E57,0,0,-参数!B$15,1)),"")</f>
        <v>1006.1806896551723</v>
      </c>
      <c r="AD57" s="9" t="str">
        <f ca="1">IFERROR(IF(OR(AND(AB57/AC57-1&lt;参数!B$16,AB57/AC57-1&gt;参数!B$17),AB57/AC57-1&lt;参数!B$18),"买","卖"),"买")</f>
        <v>卖</v>
      </c>
      <c r="AE57" s="7" t="str">
        <f ca="1">IF(AD56="买",$E57/$E56-1-IF(AD55="卖",参数!$B$3-IF(AD57="卖",参数!$B$3+参数!$B$4,0)),"")</f>
        <v/>
      </c>
      <c r="AF57" s="8">
        <f t="shared" ca="1" si="14"/>
        <v>995.79767803905179</v>
      </c>
      <c r="AG57" s="3">
        <f ca="1">AF57/MAX(AF$2:AF57)-1</f>
        <v>-6.7036549791225641E-2</v>
      </c>
      <c r="AH57">
        <f t="shared" ca="1" si="3"/>
        <v>0</v>
      </c>
      <c r="AI57">
        <f t="shared" si="4"/>
        <v>0</v>
      </c>
      <c r="AJ57">
        <f t="shared" ca="1" si="5"/>
        <v>0</v>
      </c>
      <c r="AK57">
        <f t="shared" ca="1" si="6"/>
        <v>0</v>
      </c>
      <c r="AL57">
        <f t="shared" ca="1" si="7"/>
        <v>0</v>
      </c>
      <c r="AM57">
        <f t="shared" ca="1" si="8"/>
        <v>0</v>
      </c>
      <c r="AO57" s="9">
        <f t="shared" si="15"/>
        <v>5.1700000000000728</v>
      </c>
      <c r="AP57" s="15">
        <f ca="1">IFERROR(ABS(E57-OFFSET(E57,-参数!B$20,0,1,1))/SUM(OFFSET(AO57,0,0,-参数!B$20,1)),0)</f>
        <v>0</v>
      </c>
      <c r="AQ57" s="16">
        <f ca="1">(参数!B$21+参数!B$22*'000300'!AP57)^(参数!B$23)</f>
        <v>-2.1999999999999999E-2</v>
      </c>
      <c r="AR57" s="17">
        <f t="shared" ca="1" si="16"/>
        <v>950.63264147479708</v>
      </c>
      <c r="AS57" s="9" t="str">
        <f ca="1">IF(E57+参数!B$24&gt;=AR57,"买","卖")</f>
        <v>买</v>
      </c>
      <c r="AT57" s="7" t="str">
        <f ca="1">IF(AS56="买",$E57/$E56-1-IF(AS55="卖",参数!$B$3-IF(AS57="卖",参数!$B$3+参数!$B$4,0)),"")</f>
        <v/>
      </c>
      <c r="AU57" s="8">
        <f t="shared" ca="1" si="17"/>
        <v>897.11156694873716</v>
      </c>
      <c r="AV57" s="7">
        <f ca="1">AU57/MAX(AU$2:AU57)-1</f>
        <v>-0.1157900405347857</v>
      </c>
      <c r="AX57" s="11" t="str">
        <f ca="1">IFERROR(IF(E57&gt;MAX(OFFSET(C57,-1,0,-参数!B$27,1)),"买",IF(E57&lt;MIN(OFFSET(D57,-1,0,-参数!B$26,1)),"卖",AX56)),"卖")</f>
        <v>卖</v>
      </c>
      <c r="AY57" s="12" t="str">
        <f ca="1">IF(AX56="买",$E57/$E56-1-IF(AX55="卖",参数!$B$3-IF(AX57="卖",参数!$B$3+参数!$B$4,0)),"")</f>
        <v/>
      </c>
      <c r="AZ57" s="10">
        <f t="shared" ca="1" si="18"/>
        <v>1000</v>
      </c>
      <c r="BA57" s="12">
        <f ca="1">AZ57/MAX(AZ$2:AZ57)-1</f>
        <v>0</v>
      </c>
    </row>
    <row r="58" spans="1:53" x14ac:dyDescent="0.15">
      <c r="A58" s="1">
        <v>38443</v>
      </c>
      <c r="B58" s="6">
        <v>941.43</v>
      </c>
      <c r="C58" s="6">
        <v>989.9</v>
      </c>
      <c r="D58" s="6">
        <v>937.55</v>
      </c>
      <c r="E58" s="2">
        <v>978.14</v>
      </c>
      <c r="F58" s="3">
        <f>E58/MAX(E$2:E58)-1</f>
        <v>-6.7532269442696746E-2</v>
      </c>
      <c r="G58" s="2">
        <f ca="1">IFERROR(AVERAGE(OFFSET(E58,0,0,-参数!B$2,1)),"")</f>
        <v>997.24678571428569</v>
      </c>
      <c r="H58" t="str">
        <f t="shared" ca="1" si="19"/>
        <v>卖</v>
      </c>
      <c r="I58" s="3" t="str">
        <f ca="1">IF(H57="买",$E58/$E57-1-IF(H56="卖",参数!$B$3-IF(H58="卖",参数!$B$3+参数!$B$4,0)),"")</f>
        <v/>
      </c>
      <c r="J58" s="2">
        <f t="shared" ca="1" si="9"/>
        <v>1000</v>
      </c>
      <c r="K58" s="3">
        <f ca="1">J58/MAX(J$2:J58)-1</f>
        <v>0</v>
      </c>
      <c r="L58" s="8">
        <f>L57*(参数!$B$6-1)/(参数!$B$6+1)+E58*2/(参数!$B$6+1)</f>
        <v>979.96901852328961</v>
      </c>
      <c r="M58" s="8">
        <f>M57*(参数!$B$7-1)/(参数!$B$7+1)+E58*2/(参数!$B$7+1)</f>
        <v>992.28811918815074</v>
      </c>
      <c r="N58" s="8">
        <f t="shared" si="1"/>
        <v>-12.319100664861139</v>
      </c>
      <c r="O58" s="8">
        <f>O57*(参数!$B$8-1)/(参数!$B$8+1)+N58*2/(参数!$B$8+1)</f>
        <v>-3.6991657792592227</v>
      </c>
      <c r="P58" s="9" t="str">
        <f t="shared" si="10"/>
        <v>买</v>
      </c>
      <c r="Q58" s="7">
        <f>IF(P57="买",$E58/$E57-1-IF(P56="卖",参数!$B$3-IF(P58="卖",参数!$B$3+参数!$B$4,0)),"")</f>
        <v>3.814476756527263E-2</v>
      </c>
      <c r="R58" s="8">
        <f t="shared" si="11"/>
        <v>995.26857212629318</v>
      </c>
      <c r="S58" s="3">
        <f>R58/MAX(R$2:R58)-1</f>
        <v>-6.7532269442696635E-2</v>
      </c>
      <c r="T58" s="10">
        <f ca="1">IFERROR(AVERAGE(OFFSET(E58,0,0,-参数!B$10,1)),"")</f>
        <v>990.01299999999992</v>
      </c>
      <c r="U58" s="10" t="str">
        <f ca="1">IFERROR(AVERAGE(OFFSET(E58,0,0,-参数!B$11,1)),"")</f>
        <v/>
      </c>
      <c r="V58" s="10" t="str">
        <f t="shared" ca="1" si="2"/>
        <v/>
      </c>
      <c r="W58" s="10" t="str">
        <f ca="1">IFERROR(AVERAGE(OFFSET(V58,0,0,-参数!B$12,1)),"")</f>
        <v/>
      </c>
      <c r="X58" s="11" t="str">
        <f t="shared" ca="1" si="20"/>
        <v>买</v>
      </c>
      <c r="Y58" s="12">
        <f ca="1">IF(X57="买",$E58/$E57-1-IF(X56="卖",参数!$B$3-IF(X58="卖",参数!$B$3+参数!$B$4,0)),"")</f>
        <v>3.814476756527263E-2</v>
      </c>
      <c r="Z58" s="10">
        <f t="shared" ca="1" si="13"/>
        <v>995.26857212629318</v>
      </c>
      <c r="AA58" s="3">
        <f ca="1">Z58/MAX(Z$2:Z58)-1</f>
        <v>-6.7532269442696635E-2</v>
      </c>
      <c r="AB58" s="8">
        <f ca="1">IFERROR(AVERAGE(OFFSET(E58,0,0,-参数!B$14,1)),"")</f>
        <v>957.50125000000003</v>
      </c>
      <c r="AC58" s="8">
        <f ca="1">IFERROR(AVERAGE(OFFSET(E58,0,0,-参数!B$15,1)),"")</f>
        <v>1004.5431034482757</v>
      </c>
      <c r="AD58" s="9" t="str">
        <f ca="1">IFERROR(IF(OR(AND(AB58/AC58-1&lt;参数!B$16,AB58/AC58-1&gt;参数!B$17),AB58/AC58-1&lt;参数!B$18),"买","卖"),"买")</f>
        <v>卖</v>
      </c>
      <c r="AE58" s="7" t="str">
        <f ca="1">IF(AD57="买",$E58/$E57-1-IF(AD56="卖",参数!$B$3-IF(AD58="卖",参数!$B$3+参数!$B$4,0)),"")</f>
        <v/>
      </c>
      <c r="AF58" s="8">
        <f t="shared" ca="1" si="14"/>
        <v>995.79767803905179</v>
      </c>
      <c r="AG58" s="3">
        <f ca="1">AF58/MAX(AF$2:AF58)-1</f>
        <v>-6.7036549791225641E-2</v>
      </c>
      <c r="AH58">
        <f t="shared" ca="1" si="3"/>
        <v>0</v>
      </c>
      <c r="AI58">
        <f t="shared" si="4"/>
        <v>0</v>
      </c>
      <c r="AJ58">
        <f t="shared" ca="1" si="5"/>
        <v>0</v>
      </c>
      <c r="AK58">
        <f t="shared" ca="1" si="6"/>
        <v>0</v>
      </c>
      <c r="AL58">
        <f t="shared" ca="1" si="7"/>
        <v>0</v>
      </c>
      <c r="AM58">
        <f t="shared" ca="1" si="8"/>
        <v>0</v>
      </c>
      <c r="AO58" s="9">
        <f t="shared" si="15"/>
        <v>35.939999999999941</v>
      </c>
      <c r="AP58" s="15">
        <f ca="1">IFERROR(ABS(E58-OFFSET(E58,-参数!B$20,0,1,1))/SUM(OFFSET(AO58,0,0,-参数!B$20,1)),0)</f>
        <v>0</v>
      </c>
      <c r="AQ58" s="16">
        <f ca="1">(参数!B$21+参数!B$22*'000300'!AP58)^(参数!B$23)</f>
        <v>-2.1999999999999999E-2</v>
      </c>
      <c r="AR58" s="17">
        <f t="shared" ca="1" si="16"/>
        <v>950.02747958724262</v>
      </c>
      <c r="AS58" s="9" t="str">
        <f ca="1">IF(E58+参数!B$24&gt;=AR58,"买","卖")</f>
        <v>买</v>
      </c>
      <c r="AT58" s="7">
        <f ca="1">IF(AS57="买",$E58/$E57-1-IF(AS56="卖",参数!$B$3-IF(AS58="卖",参数!$B$3+参数!$B$4,0)),"")</f>
        <v>3.789476756527263E-2</v>
      </c>
      <c r="AU58" s="8">
        <f t="shared" ca="1" si="17"/>
        <v>931.10740125837697</v>
      </c>
      <c r="AV58" s="7">
        <f ca="1">AU58/MAX(AU$2:AU58)-1</f>
        <v>-8.228310964195229E-2</v>
      </c>
      <c r="AX58" s="11" t="str">
        <f ca="1">IFERROR(IF(E58&gt;MAX(OFFSET(C58,-1,0,-参数!B$27,1)),"买",IF(E58&lt;MIN(OFFSET(D58,-1,0,-参数!B$26,1)),"卖",AX57)),"卖")</f>
        <v>卖</v>
      </c>
      <c r="AY58" s="12" t="str">
        <f ca="1">IF(AX57="买",$E58/$E57-1-IF(AX56="卖",参数!$B$3-IF(AX58="卖",参数!$B$3+参数!$B$4,0)),"")</f>
        <v/>
      </c>
      <c r="AZ58" s="10">
        <f t="shared" ca="1" si="18"/>
        <v>1000</v>
      </c>
      <c r="BA58" s="12">
        <f ca="1">AZ58/MAX(AZ$2:AZ58)-1</f>
        <v>0</v>
      </c>
    </row>
    <row r="59" spans="1:53" x14ac:dyDescent="0.15">
      <c r="A59" s="1">
        <v>38446</v>
      </c>
      <c r="B59" s="6">
        <v>968.49</v>
      </c>
      <c r="C59" s="6">
        <v>974.06</v>
      </c>
      <c r="D59" s="6">
        <v>956.12</v>
      </c>
      <c r="E59" s="2">
        <v>962.16</v>
      </c>
      <c r="F59" s="3">
        <f>E59/MAX(E$2:E59)-1</f>
        <v>-8.2766115655207972E-2</v>
      </c>
      <c r="G59" s="2">
        <f ca="1">IFERROR(AVERAGE(OFFSET(E59,0,0,-参数!B$2,1)),"")</f>
        <v>996.70392857142872</v>
      </c>
      <c r="H59" t="str">
        <f t="shared" ca="1" si="19"/>
        <v>卖</v>
      </c>
      <c r="I59" s="3" t="str">
        <f ca="1">IF(H58="买",$E59/$E58-1-IF(H57="卖",参数!$B$3-IF(H59="卖",参数!$B$3+参数!$B$4,0)),"")</f>
        <v/>
      </c>
      <c r="J59" s="2">
        <f t="shared" ca="1" si="9"/>
        <v>1000</v>
      </c>
      <c r="K59" s="3">
        <f ca="1">J59/MAX(J$2:J59)-1</f>
        <v>0</v>
      </c>
      <c r="L59" s="8">
        <f>L58*(参数!$B$6-1)/(参数!$B$6+1)+E59*2/(参数!$B$6+1)</f>
        <v>978.27292152107145</v>
      </c>
      <c r="M59" s="8">
        <f>M58*(参数!$B$7-1)/(参数!$B$7+1)+E59*2/(参数!$B$7+1)</f>
        <v>991.5621404125327</v>
      </c>
      <c r="N59" s="8">
        <f t="shared" si="1"/>
        <v>-13.289218891461246</v>
      </c>
      <c r="O59" s="8">
        <f>O58*(参数!$B$8-1)/(参数!$B$8+1)+N59*2/(参数!$B$8+1)</f>
        <v>-5.6171764016996271</v>
      </c>
      <c r="P59" s="9" t="str">
        <f t="shared" si="10"/>
        <v>买</v>
      </c>
      <c r="Q59" s="7">
        <f>IF(P58="买",$E59/$E58-1-IF(P57="卖",参数!$B$3-IF(P59="卖",参数!$B$3+参数!$B$4,0)),"")</f>
        <v>-1.6337129654241722E-2</v>
      </c>
      <c r="R59" s="8">
        <f t="shared" si="11"/>
        <v>979.0087404226739</v>
      </c>
      <c r="S59" s="3">
        <f>R59/MAX(R$2:R59)-1</f>
        <v>-8.2766115655207861E-2</v>
      </c>
      <c r="T59" s="10">
        <f ca="1">IFERROR(AVERAGE(OFFSET(E59,0,0,-参数!B$10,1)),"")</f>
        <v>986.62750000000017</v>
      </c>
      <c r="U59" s="10" t="str">
        <f ca="1">IFERROR(AVERAGE(OFFSET(E59,0,0,-参数!B$11,1)),"")</f>
        <v/>
      </c>
      <c r="V59" s="10" t="str">
        <f t="shared" ca="1" si="2"/>
        <v/>
      </c>
      <c r="W59" s="10" t="str">
        <f ca="1">IFERROR(AVERAGE(OFFSET(V59,0,0,-参数!B$12,1)),"")</f>
        <v/>
      </c>
      <c r="X59" s="11" t="str">
        <f t="shared" ca="1" si="20"/>
        <v>买</v>
      </c>
      <c r="Y59" s="12">
        <f ca="1">IF(X58="买",$E59/$E58-1-IF(X57="卖",参数!$B$3-IF(X59="卖",参数!$B$3+参数!$B$4,0)),"")</f>
        <v>-1.6337129654241722E-2</v>
      </c>
      <c r="Z59" s="10">
        <f t="shared" ca="1" si="13"/>
        <v>979.0087404226739</v>
      </c>
      <c r="AA59" s="3">
        <f ca="1">Z59/MAX(Z$2:Z59)-1</f>
        <v>-8.2766115655207861E-2</v>
      </c>
      <c r="AB59" s="8">
        <f ca="1">IFERROR(AVERAGE(OFFSET(E59,0,0,-参数!B$14,1)),"")</f>
        <v>957.89499999999998</v>
      </c>
      <c r="AC59" s="8">
        <f ca="1">IFERROR(AVERAGE(OFFSET(E59,0,0,-参数!B$15,1)),"")</f>
        <v>1001.6265517241379</v>
      </c>
      <c r="AD59" s="9" t="str">
        <f ca="1">IFERROR(IF(OR(AND(AB59/AC59-1&lt;参数!B$16,AB59/AC59-1&gt;参数!B$17),AB59/AC59-1&lt;参数!B$18),"买","卖"),"买")</f>
        <v>卖</v>
      </c>
      <c r="AE59" s="7" t="str">
        <f ca="1">IF(AD58="买",$E59/$E58-1-IF(AD57="卖",参数!$B$3-IF(AD59="卖",参数!$B$3+参数!$B$4,0)),"")</f>
        <v/>
      </c>
      <c r="AF59" s="8">
        <f t="shared" ca="1" si="14"/>
        <v>995.79767803905179</v>
      </c>
      <c r="AG59" s="3">
        <f ca="1">AF59/MAX(AF$2:AF59)-1</f>
        <v>-6.7036549791225641E-2</v>
      </c>
      <c r="AH59">
        <f t="shared" ca="1" si="3"/>
        <v>0</v>
      </c>
      <c r="AI59">
        <f t="shared" si="4"/>
        <v>0</v>
      </c>
      <c r="AJ59">
        <f t="shared" ca="1" si="5"/>
        <v>0</v>
      </c>
      <c r="AK59">
        <f t="shared" ca="1" si="6"/>
        <v>0</v>
      </c>
      <c r="AL59">
        <f t="shared" ca="1" si="7"/>
        <v>0</v>
      </c>
      <c r="AM59">
        <f t="shared" ca="1" si="8"/>
        <v>0</v>
      </c>
      <c r="AO59" s="9">
        <f t="shared" si="15"/>
        <v>15.980000000000018</v>
      </c>
      <c r="AP59" s="15">
        <f ca="1">IFERROR(ABS(E59-OFFSET(E59,-参数!B$20,0,1,1))/SUM(OFFSET(AO59,0,0,-参数!B$20,1)),0)</f>
        <v>0</v>
      </c>
      <c r="AQ59" s="16">
        <f ca="1">(参数!B$21+参数!B$22*'000300'!AP59)^(参数!B$23)</f>
        <v>-2.1999999999999999E-2</v>
      </c>
      <c r="AR59" s="17">
        <f t="shared" ca="1" si="16"/>
        <v>949.76056413816207</v>
      </c>
      <c r="AS59" s="9" t="str">
        <f ca="1">IF(E59+参数!B$24&gt;=AR59,"买","卖")</f>
        <v>买</v>
      </c>
      <c r="AT59" s="7">
        <f ca="1">IF(AS58="买",$E59/$E58-1-IF(AS57="卖",参数!$B$3-IF(AS59="卖",参数!$B$3+参数!$B$4,0)),"")</f>
        <v>-1.6337129654241722E-2</v>
      </c>
      <c r="AU59" s="8">
        <f t="shared" ca="1" si="17"/>
        <v>915.89577892199475</v>
      </c>
      <c r="AV59" s="7">
        <f ca="1">AU59/MAX(AU$2:AU59)-1</f>
        <v>-9.7275969465619339E-2</v>
      </c>
      <c r="AX59" s="11" t="str">
        <f ca="1">IFERROR(IF(E59&gt;MAX(OFFSET(C59,-1,0,-参数!B$27,1)),"买",IF(E59&lt;MIN(OFFSET(D59,-1,0,-参数!B$26,1)),"卖",AX58)),"卖")</f>
        <v>卖</v>
      </c>
      <c r="AY59" s="12" t="str">
        <f ca="1">IF(AX58="买",$E59/$E58-1-IF(AX57="卖",参数!$B$3-IF(AX59="卖",参数!$B$3+参数!$B$4,0)),"")</f>
        <v/>
      </c>
      <c r="AZ59" s="10">
        <f t="shared" ca="1" si="18"/>
        <v>1000</v>
      </c>
      <c r="BA59" s="12">
        <f ca="1">AZ59/MAX(AZ$2:AZ59)-1</f>
        <v>0</v>
      </c>
    </row>
    <row r="60" spans="1:53" x14ac:dyDescent="0.15">
      <c r="A60" s="1">
        <v>38447</v>
      </c>
      <c r="B60" s="6">
        <v>960.54</v>
      </c>
      <c r="C60" s="6">
        <v>967.74</v>
      </c>
      <c r="D60" s="6">
        <v>953.58</v>
      </c>
      <c r="E60" s="2">
        <v>955.59</v>
      </c>
      <c r="F60" s="3">
        <f>E60/MAX(E$2:E60)-1</f>
        <v>-8.9029342790138966E-2</v>
      </c>
      <c r="G60" s="2">
        <f ca="1">IFERROR(AVERAGE(OFFSET(E60,0,0,-参数!B$2,1)),"")</f>
        <v>996.21142857142866</v>
      </c>
      <c r="H60" t="str">
        <f t="shared" ca="1" si="19"/>
        <v>卖</v>
      </c>
      <c r="I60" s="3" t="str">
        <f ca="1">IF(H59="买",$E60/$E59-1-IF(H58="卖",参数!$B$3-IF(H60="卖",参数!$B$3+参数!$B$4,0)),"")</f>
        <v/>
      </c>
      <c r="J60" s="2">
        <f t="shared" ca="1" si="9"/>
        <v>1000</v>
      </c>
      <c r="K60" s="3">
        <f ca="1">J60/MAX(J$2:J60)-1</f>
        <v>0</v>
      </c>
      <c r="L60" s="8">
        <f>L59*(参数!$B$6-1)/(参数!$B$6+1)+E60*2/(参数!$B$6+1)</f>
        <v>976.11264328096945</v>
      </c>
      <c r="M60" s="8">
        <f>M59*(参数!$B$7-1)/(参数!$B$7+1)+E60*2/(参数!$B$7+1)</f>
        <v>990.69534184837528</v>
      </c>
      <c r="N60" s="8">
        <f t="shared" si="1"/>
        <v>-14.582698567405828</v>
      </c>
      <c r="O60" s="8">
        <f>O59*(参数!$B$8-1)/(参数!$B$8+1)+N60*2/(参数!$B$8+1)</f>
        <v>-7.4102808348408669</v>
      </c>
      <c r="P60" s="9" t="str">
        <f t="shared" si="10"/>
        <v>买</v>
      </c>
      <c r="Q60" s="7">
        <f>IF(P59="买",$E60/$E59-1-IF(P58="卖",参数!$B$3-IF(P60="卖",参数!$B$3+参数!$B$4,0)),"")</f>
        <v>-6.8283861312047334E-3</v>
      </c>
      <c r="R60" s="8">
        <f t="shared" si="11"/>
        <v>972.32369071724349</v>
      </c>
      <c r="S60" s="3">
        <f>R60/MAX(R$2:R60)-1</f>
        <v>-8.9029342790138855E-2</v>
      </c>
      <c r="T60" s="10">
        <f ca="1">IFERROR(AVERAGE(OFFSET(E60,0,0,-参数!B$10,1)),"")</f>
        <v>981.95799999999997</v>
      </c>
      <c r="U60" s="10" t="str">
        <f ca="1">IFERROR(AVERAGE(OFFSET(E60,0,0,-参数!B$11,1)),"")</f>
        <v/>
      </c>
      <c r="V60" s="10" t="str">
        <f t="shared" ca="1" si="2"/>
        <v/>
      </c>
      <c r="W60" s="10" t="str">
        <f ca="1">IFERROR(AVERAGE(OFFSET(V60,0,0,-参数!B$12,1)),"")</f>
        <v/>
      </c>
      <c r="X60" s="11" t="str">
        <f t="shared" ca="1" si="20"/>
        <v>买</v>
      </c>
      <c r="Y60" s="12">
        <f ca="1">IF(X59="买",$E60/$E59-1-IF(X58="卖",参数!$B$3-IF(X60="卖",参数!$B$3+参数!$B$4,0)),"")</f>
        <v>-6.8283861312047334E-3</v>
      </c>
      <c r="Z60" s="10">
        <f t="shared" ca="1" si="13"/>
        <v>972.32369071724349</v>
      </c>
      <c r="AA60" s="3">
        <f ca="1">Z60/MAX(Z$2:Z60)-1</f>
        <v>-8.9029342790138855E-2</v>
      </c>
      <c r="AB60" s="8">
        <f ca="1">IFERROR(AVERAGE(OFFSET(E60,0,0,-参数!B$14,1)),"")</f>
        <v>956.74374999999998</v>
      </c>
      <c r="AC60" s="8">
        <f ca="1">IFERROR(AVERAGE(OFFSET(E60,0,0,-参数!B$15,1)),"")</f>
        <v>998.58034482758603</v>
      </c>
      <c r="AD60" s="9" t="str">
        <f ca="1">IFERROR(IF(OR(AND(AB60/AC60-1&lt;参数!B$16,AB60/AC60-1&gt;参数!B$17),AB60/AC60-1&lt;参数!B$18),"买","卖"),"买")</f>
        <v>卖</v>
      </c>
      <c r="AE60" s="7" t="str">
        <f ca="1">IF(AD59="买",$E60/$E59-1-IF(AD58="卖",参数!$B$3-IF(AD60="卖",参数!$B$3+参数!$B$4,0)),"")</f>
        <v/>
      </c>
      <c r="AF60" s="8">
        <f t="shared" ca="1" si="14"/>
        <v>995.79767803905179</v>
      </c>
      <c r="AG60" s="3">
        <f ca="1">AF60/MAX(AF$2:AF60)-1</f>
        <v>-6.7036549791225641E-2</v>
      </c>
      <c r="AH60">
        <f t="shared" ca="1" si="3"/>
        <v>0</v>
      </c>
      <c r="AI60">
        <f t="shared" si="4"/>
        <v>0</v>
      </c>
      <c r="AJ60">
        <f t="shared" ca="1" si="5"/>
        <v>0</v>
      </c>
      <c r="AK60">
        <f t="shared" ca="1" si="6"/>
        <v>0</v>
      </c>
      <c r="AL60">
        <f t="shared" ca="1" si="7"/>
        <v>0</v>
      </c>
      <c r="AM60">
        <f t="shared" ca="1" si="8"/>
        <v>0</v>
      </c>
      <c r="AO60" s="9">
        <f t="shared" si="15"/>
        <v>6.5699999999999363</v>
      </c>
      <c r="AP60" s="15">
        <f ca="1">IFERROR(ABS(E60-OFFSET(E60,-参数!B$20,0,1,1))/SUM(OFFSET(AO60,0,0,-参数!B$20,1)),0)</f>
        <v>0</v>
      </c>
      <c r="AQ60" s="16">
        <f ca="1">(参数!B$21+参数!B$22*'000300'!AP60)^(参数!B$23)</f>
        <v>-2.1999999999999999E-2</v>
      </c>
      <c r="AR60" s="17">
        <f t="shared" ca="1" si="16"/>
        <v>949.63231654920173</v>
      </c>
      <c r="AS60" s="9" t="str">
        <f ca="1">IF(E60+参数!B$24&gt;=AR60,"买","卖")</f>
        <v>买</v>
      </c>
      <c r="AT60" s="7">
        <f ca="1">IF(AS59="买",$E60/$E59-1-IF(AS58="卖",参数!$B$3-IF(AS60="卖",参数!$B$3+参数!$B$4,0)),"")</f>
        <v>-6.8283861312047334E-3</v>
      </c>
      <c r="AU60" s="8">
        <f t="shared" ca="1" si="17"/>
        <v>909.64168888757479</v>
      </c>
      <c r="AV60" s="7">
        <f ca="1">AU60/MAX(AU$2:AU60)-1</f>
        <v>-0.10344011771602557</v>
      </c>
      <c r="AX60" s="11" t="str">
        <f ca="1">IFERROR(IF(E60&gt;MAX(OFFSET(C60,-1,0,-参数!B$27,1)),"买",IF(E60&lt;MIN(OFFSET(D60,-1,0,-参数!B$26,1)),"卖",AX59)),"卖")</f>
        <v>卖</v>
      </c>
      <c r="AY60" s="12" t="str">
        <f ca="1">IF(AX59="买",$E60/$E59-1-IF(AX58="卖",参数!$B$3-IF(AX60="卖",参数!$B$3+参数!$B$4,0)),"")</f>
        <v/>
      </c>
      <c r="AZ60" s="10">
        <f t="shared" ca="1" si="18"/>
        <v>1000</v>
      </c>
      <c r="BA60" s="12">
        <f ca="1">AZ60/MAX(AZ$2:AZ60)-1</f>
        <v>0</v>
      </c>
    </row>
    <row r="61" spans="1:53" x14ac:dyDescent="0.15">
      <c r="A61" s="1">
        <v>38448</v>
      </c>
      <c r="B61" s="6">
        <v>955.59</v>
      </c>
      <c r="C61" s="6">
        <v>977.85</v>
      </c>
      <c r="D61" s="6">
        <v>948.94</v>
      </c>
      <c r="E61" s="2">
        <v>973.66</v>
      </c>
      <c r="F61" s="3">
        <f>E61/MAX(E$2:E61)-1</f>
        <v>-7.1803084901523428E-2</v>
      </c>
      <c r="G61" s="2">
        <f ca="1">IFERROR(AVERAGE(OFFSET(E61,0,0,-参数!B$2,1)),"")</f>
        <v>996.02767857142862</v>
      </c>
      <c r="H61" t="str">
        <f t="shared" ca="1" si="19"/>
        <v>卖</v>
      </c>
      <c r="I61" s="3" t="str">
        <f ca="1">IF(H60="买",$E61/$E60-1-IF(H59="卖",参数!$B$3-IF(H61="卖",参数!$B$3+参数!$B$4,0)),"")</f>
        <v/>
      </c>
      <c r="J61" s="2">
        <f t="shared" ca="1" si="9"/>
        <v>1000</v>
      </c>
      <c r="K61" s="3">
        <f ca="1">J61/MAX(J$2:J61)-1</f>
        <v>0</v>
      </c>
      <c r="L61" s="8">
        <f>L60*(参数!$B$6-1)/(参数!$B$6+1)+E61*2/(参数!$B$6+1)</f>
        <v>975.87905820659148</v>
      </c>
      <c r="M61" s="8">
        <f>M60*(参数!$B$7-1)/(参数!$B$7+1)+E61*2/(参数!$B$7+1)</f>
        <v>990.28485168335419</v>
      </c>
      <c r="N61" s="8">
        <f t="shared" si="1"/>
        <v>-14.40579347676271</v>
      </c>
      <c r="O61" s="8">
        <f>O60*(参数!$B$8-1)/(参数!$B$8+1)+N61*2/(参数!$B$8+1)</f>
        <v>-8.8093833632252352</v>
      </c>
      <c r="P61" s="9" t="str">
        <f t="shared" si="10"/>
        <v>买</v>
      </c>
      <c r="Q61" s="7">
        <f>IF(P60="买",$E61/$E60-1-IF(P59="卖",参数!$B$3-IF(P61="卖",参数!$B$3+参数!$B$4,0)),"")</f>
        <v>1.8909783484548637E-2</v>
      </c>
      <c r="R61" s="8">
        <f t="shared" si="11"/>
        <v>990.71012118560384</v>
      </c>
      <c r="S61" s="3">
        <f>R61/MAX(R$2:R61)-1</f>
        <v>-7.1803084901523428E-2</v>
      </c>
      <c r="T61" s="10">
        <f ca="1">IFERROR(AVERAGE(OFFSET(E61,0,0,-参数!B$10,1)),"")</f>
        <v>978.31400000000008</v>
      </c>
      <c r="U61" s="10" t="str">
        <f ca="1">IFERROR(AVERAGE(OFFSET(E61,0,0,-参数!B$11,1)),"")</f>
        <v/>
      </c>
      <c r="V61" s="10" t="str">
        <f t="shared" ca="1" si="2"/>
        <v/>
      </c>
      <c r="W61" s="10" t="str">
        <f ca="1">IFERROR(AVERAGE(OFFSET(V61,0,0,-参数!B$12,1)),"")</f>
        <v/>
      </c>
      <c r="X61" s="11" t="str">
        <f t="shared" ca="1" si="20"/>
        <v>买</v>
      </c>
      <c r="Y61" s="12">
        <f ca="1">IF(X60="买",$E61/$E60-1-IF(X59="卖",参数!$B$3-IF(X61="卖",参数!$B$3+参数!$B$4,0)),"")</f>
        <v>1.8909783484548637E-2</v>
      </c>
      <c r="Z61" s="10">
        <f t="shared" ca="1" si="13"/>
        <v>990.71012118560384</v>
      </c>
      <c r="AA61" s="3">
        <f ca="1">Z61/MAX(Z$2:Z61)-1</f>
        <v>-7.1803084901523428E-2</v>
      </c>
      <c r="AB61" s="8">
        <f ca="1">IFERROR(AVERAGE(OFFSET(E61,0,0,-参数!B$14,1)),"")</f>
        <v>958.08249999999998</v>
      </c>
      <c r="AC61" s="8">
        <f ca="1">IFERROR(AVERAGE(OFFSET(E61,0,0,-参数!B$15,1)),"")</f>
        <v>996.10448275862052</v>
      </c>
      <c r="AD61" s="9" t="str">
        <f ca="1">IFERROR(IF(OR(AND(AB61/AC61-1&lt;参数!B$16,AB61/AC61-1&gt;参数!B$17),AB61/AC61-1&lt;参数!B$18),"买","卖"),"买")</f>
        <v>卖</v>
      </c>
      <c r="AE61" s="7" t="str">
        <f ca="1">IF(AD60="买",$E61/$E60-1-IF(AD59="卖",参数!$B$3-IF(AD61="卖",参数!$B$3+参数!$B$4,0)),"")</f>
        <v/>
      </c>
      <c r="AF61" s="8">
        <f t="shared" ca="1" si="14"/>
        <v>995.79767803905179</v>
      </c>
      <c r="AG61" s="3">
        <f ca="1">AF61/MAX(AF$2:AF61)-1</f>
        <v>-6.7036549791225641E-2</v>
      </c>
      <c r="AH61">
        <f t="shared" ca="1" si="3"/>
        <v>0</v>
      </c>
      <c r="AI61">
        <f t="shared" si="4"/>
        <v>0</v>
      </c>
      <c r="AJ61">
        <f t="shared" ca="1" si="5"/>
        <v>0</v>
      </c>
      <c r="AK61">
        <f t="shared" ca="1" si="6"/>
        <v>0</v>
      </c>
      <c r="AL61">
        <f t="shared" ca="1" si="7"/>
        <v>0</v>
      </c>
      <c r="AM61">
        <f t="shared" ca="1" si="8"/>
        <v>0</v>
      </c>
      <c r="AO61" s="9">
        <f t="shared" si="15"/>
        <v>18.069999999999936</v>
      </c>
      <c r="AP61" s="15">
        <f ca="1">IFERROR(ABS(E61-OFFSET(E61,-参数!B$20,0,1,1))/SUM(OFFSET(AO61,0,0,-参数!B$20,1)),0)</f>
        <v>0</v>
      </c>
      <c r="AQ61" s="16">
        <f ca="1">(参数!B$21+参数!B$22*'000300'!AP61)^(参数!B$23)</f>
        <v>-2.1999999999999999E-2</v>
      </c>
      <c r="AR61" s="17">
        <f t="shared" ca="1" si="16"/>
        <v>949.10370751328423</v>
      </c>
      <c r="AS61" s="9" t="str">
        <f ca="1">IF(E61+参数!B$24&gt;=AR61,"买","卖")</f>
        <v>买</v>
      </c>
      <c r="AT61" s="7">
        <f ca="1">IF(AS60="买",$E61/$E60-1-IF(AS59="卖",参数!$B$3-IF(AS61="卖",参数!$B$3+参数!$B$4,0)),"")</f>
        <v>1.8909783484548637E-2</v>
      </c>
      <c r="AU61" s="8">
        <f t="shared" ca="1" si="17"/>
        <v>926.84281627295798</v>
      </c>
      <c r="AV61" s="7">
        <f ca="1">AU61/MAX(AU$2:AU61)-1</f>
        <v>-8.6486364461103249E-2</v>
      </c>
      <c r="AX61" s="11" t="str">
        <f ca="1">IFERROR(IF(E61&gt;MAX(OFFSET(C61,-1,0,-参数!B$27,1)),"买",IF(E61&lt;MIN(OFFSET(D61,-1,0,-参数!B$26,1)),"卖",AX60)),"卖")</f>
        <v>卖</v>
      </c>
      <c r="AY61" s="12" t="str">
        <f ca="1">IF(AX60="买",$E61/$E60-1-IF(AX59="卖",参数!$B$3-IF(AX61="卖",参数!$B$3+参数!$B$4,0)),"")</f>
        <v/>
      </c>
      <c r="AZ61" s="10">
        <f t="shared" ca="1" si="18"/>
        <v>1000</v>
      </c>
      <c r="BA61" s="12">
        <f ca="1">AZ61/MAX(AZ$2:AZ61)-1</f>
        <v>0</v>
      </c>
    </row>
    <row r="62" spans="1:53" x14ac:dyDescent="0.15">
      <c r="A62" s="1">
        <v>38449</v>
      </c>
      <c r="B62" s="6">
        <v>975.97</v>
      </c>
      <c r="C62" s="6">
        <v>1000.26</v>
      </c>
      <c r="D62" s="6">
        <v>974.3</v>
      </c>
      <c r="E62" s="2">
        <v>984.73</v>
      </c>
      <c r="F62" s="3">
        <f>E62/MAX(E$2:E62)-1</f>
        <v>-6.1249976167324416E-2</v>
      </c>
      <c r="G62" s="2">
        <f ca="1">IFERROR(AVERAGE(OFFSET(E62,0,0,-参数!B$2,1)),"")</f>
        <v>995.86446428571435</v>
      </c>
      <c r="H62" t="str">
        <f t="shared" ca="1" si="19"/>
        <v>卖</v>
      </c>
      <c r="I62" s="3" t="str">
        <f ca="1">IF(H61="买",$E62/$E61-1-IF(H60="卖",参数!$B$3-IF(H62="卖",参数!$B$3+参数!$B$4,0)),"")</f>
        <v/>
      </c>
      <c r="J62" s="2">
        <f t="shared" ca="1" si="9"/>
        <v>1000</v>
      </c>
      <c r="K62" s="3">
        <f ca="1">J62/MAX(J$2:J62)-1</f>
        <v>0</v>
      </c>
      <c r="L62" s="8">
        <f>L61*(参数!$B$6-1)/(参数!$B$6+1)+E62*2/(参数!$B$6+1)</f>
        <v>976.72200504405885</v>
      </c>
      <c r="M62" s="8">
        <f>M61*(参数!$B$7-1)/(参数!$B$7+1)+E62*2/(参数!$B$7+1)</f>
        <v>990.15099983556263</v>
      </c>
      <c r="N62" s="8">
        <f t="shared" si="1"/>
        <v>-13.428994791503783</v>
      </c>
      <c r="O62" s="8">
        <f>O61*(参数!$B$8-1)/(参数!$B$8+1)+N62*2/(参数!$B$8+1)</f>
        <v>-9.7333056488809451</v>
      </c>
      <c r="P62" s="9" t="str">
        <f t="shared" si="10"/>
        <v>买</v>
      </c>
      <c r="Q62" s="7">
        <f>IF(P61="买",$E62/$E61-1-IF(P60="卖",参数!$B$3-IF(P62="卖",参数!$B$3+参数!$B$4,0)),"")</f>
        <v>1.1369471889571381E-2</v>
      </c>
      <c r="R62" s="8">
        <f t="shared" si="11"/>
        <v>1001.9739720591374</v>
      </c>
      <c r="S62" s="3">
        <f>R62/MAX(R$2:R62)-1</f>
        <v>-6.1249976167324416E-2</v>
      </c>
      <c r="T62" s="10">
        <f ca="1">IFERROR(AVERAGE(OFFSET(E62,0,0,-参数!B$10,1)),"")</f>
        <v>976.43000000000006</v>
      </c>
      <c r="U62" s="10" t="str">
        <f ca="1">IFERROR(AVERAGE(OFFSET(E62,0,0,-参数!B$11,1)),"")</f>
        <v/>
      </c>
      <c r="V62" s="10" t="str">
        <f t="shared" ca="1" si="2"/>
        <v/>
      </c>
      <c r="W62" s="10" t="str">
        <f ca="1">IFERROR(AVERAGE(OFFSET(V62,0,0,-参数!B$12,1)),"")</f>
        <v/>
      </c>
      <c r="X62" s="11" t="str">
        <f t="shared" ca="1" si="20"/>
        <v>买</v>
      </c>
      <c r="Y62" s="12">
        <f ca="1">IF(X61="买",$E62/$E61-1-IF(X60="卖",参数!$B$3-IF(X62="卖",参数!$B$3+参数!$B$4,0)),"")</f>
        <v>1.1369471889571381E-2</v>
      </c>
      <c r="Z62" s="10">
        <f t="shared" ca="1" si="13"/>
        <v>1001.9739720591374</v>
      </c>
      <c r="AA62" s="3">
        <f ca="1">Z62/MAX(Z$2:Z62)-1</f>
        <v>-6.1249976167324416E-2</v>
      </c>
      <c r="AB62" s="8">
        <f ca="1">IFERROR(AVERAGE(OFFSET(E62,0,0,-参数!B$14,1)),"")</f>
        <v>961.08750000000009</v>
      </c>
      <c r="AC62" s="8">
        <f ca="1">IFERROR(AVERAGE(OFFSET(E62,0,0,-参数!B$15,1)),"")</f>
        <v>993.96551724137919</v>
      </c>
      <c r="AD62" s="9" t="str">
        <f ca="1">IFERROR(IF(OR(AND(AB62/AC62-1&lt;参数!B$16,AB62/AC62-1&gt;参数!B$17),AB62/AC62-1&lt;参数!B$18),"买","卖"),"买")</f>
        <v>卖</v>
      </c>
      <c r="AE62" s="7" t="str">
        <f ca="1">IF(AD61="买",$E62/$E61-1-IF(AD60="卖",参数!$B$3-IF(AD62="卖",参数!$B$3+参数!$B$4,0)),"")</f>
        <v/>
      </c>
      <c r="AF62" s="8">
        <f t="shared" ca="1" si="14"/>
        <v>995.79767803905179</v>
      </c>
      <c r="AG62" s="3">
        <f ca="1">AF62/MAX(AF$2:AF62)-1</f>
        <v>-6.7036549791225641E-2</v>
      </c>
      <c r="AH62">
        <f t="shared" ca="1" si="3"/>
        <v>1</v>
      </c>
      <c r="AI62">
        <f t="shared" si="4"/>
        <v>0</v>
      </c>
      <c r="AJ62">
        <f t="shared" ca="1" si="5"/>
        <v>0</v>
      </c>
      <c r="AK62">
        <f t="shared" ca="1" si="6"/>
        <v>0</v>
      </c>
      <c r="AL62">
        <f t="shared" ca="1" si="7"/>
        <v>0</v>
      </c>
      <c r="AM62">
        <f t="shared" ca="1" si="8"/>
        <v>0</v>
      </c>
      <c r="AO62" s="9">
        <f t="shared" si="15"/>
        <v>11.07000000000005</v>
      </c>
      <c r="AP62" s="15">
        <f ca="1">IFERROR(ABS(E62-OFFSET(E62,-参数!B$20,0,1,1))/SUM(OFFSET(AO62,0,0,-参数!B$20,1)),0)</f>
        <v>0</v>
      </c>
      <c r="AQ62" s="16">
        <f ca="1">(参数!B$21+参数!B$22*'000300'!AP62)^(参数!B$23)</f>
        <v>-2.1999999999999999E-2</v>
      </c>
      <c r="AR62" s="17">
        <f t="shared" ca="1" si="16"/>
        <v>948.31992907857659</v>
      </c>
      <c r="AS62" s="9" t="str">
        <f ca="1">IF(E62+参数!B$24&gt;=AR62,"买","卖")</f>
        <v>买</v>
      </c>
      <c r="AT62" s="7">
        <f ca="1">IF(AS61="买",$E62/$E61-1-IF(AS60="卖",参数!$B$3-IF(AS62="卖",参数!$B$3+参数!$B$4,0)),"")</f>
        <v>1.1369471889571381E-2</v>
      </c>
      <c r="AU62" s="8">
        <f t="shared" ca="1" si="17"/>
        <v>937.38052961862456</v>
      </c>
      <c r="AV62" s="7">
        <f ca="1">AU62/MAX(AU$2:AU62)-1</f>
        <v>-7.6100196861103586E-2</v>
      </c>
      <c r="AX62" s="11" t="str">
        <f ca="1">IFERROR(IF(E62&gt;MAX(OFFSET(C62,-1,0,-参数!B$27,1)),"买",IF(E62&lt;MIN(OFFSET(D62,-1,0,-参数!B$26,1)),"卖",AX61)),"卖")</f>
        <v>卖</v>
      </c>
      <c r="AY62" s="12" t="str">
        <f ca="1">IF(AX61="买",$E62/$E61-1-IF(AX60="卖",参数!$B$3-IF(AX62="卖",参数!$B$3+参数!$B$4,0)),"")</f>
        <v/>
      </c>
      <c r="AZ62" s="10">
        <f t="shared" ca="1" si="18"/>
        <v>1000</v>
      </c>
      <c r="BA62" s="12">
        <f ca="1">AZ62/MAX(AZ$2:AZ62)-1</f>
        <v>0</v>
      </c>
    </row>
    <row r="63" spans="1:53" x14ac:dyDescent="0.15">
      <c r="A63" s="1">
        <v>38450</v>
      </c>
      <c r="B63" s="6">
        <v>984.66</v>
      </c>
      <c r="C63" s="6">
        <v>1003.7</v>
      </c>
      <c r="D63" s="6">
        <v>979.53</v>
      </c>
      <c r="E63" s="2">
        <v>1003.45</v>
      </c>
      <c r="F63" s="3">
        <f>E63/MAX(E$2:E63)-1</f>
        <v>-4.3404068714370081E-2</v>
      </c>
      <c r="G63" s="2">
        <f ca="1">IFERROR(AVERAGE(OFFSET(E63,0,0,-参数!B$2,1)),"")</f>
        <v>995.97732142857137</v>
      </c>
      <c r="H63" t="str">
        <f t="shared" ca="1" si="19"/>
        <v>买</v>
      </c>
      <c r="I63" s="3" t="str">
        <f ca="1">IF(H62="买",$E63/$E62-1-IF(H61="卖",参数!$B$3-IF(H63="卖",参数!$B$3+参数!$B$4,0)),"")</f>
        <v/>
      </c>
      <c r="J63" s="2">
        <f t="shared" ca="1" si="9"/>
        <v>1000</v>
      </c>
      <c r="K63" s="3">
        <f ca="1">J63/MAX(J$2:J63)-1</f>
        <v>0</v>
      </c>
      <c r="L63" s="8">
        <f>L62*(参数!$B$6-1)/(参数!$B$6+1)+E63*2/(参数!$B$6+1)</f>
        <v>979.26752837319611</v>
      </c>
      <c r="M63" s="8">
        <f>M62*(参数!$B$7-1)/(参数!$B$7+1)+E63*2/(参数!$B$7+1)</f>
        <v>990.47145767085033</v>
      </c>
      <c r="N63" s="8">
        <f t="shared" si="1"/>
        <v>-11.203929297654213</v>
      </c>
      <c r="O63" s="8">
        <f>O62*(参数!$B$8-1)/(参数!$B$8+1)+N63*2/(参数!$B$8+1)</f>
        <v>-10.0274303786356</v>
      </c>
      <c r="P63" s="9" t="str">
        <f t="shared" si="10"/>
        <v>买</v>
      </c>
      <c r="Q63" s="7">
        <f>IF(P62="买",$E63/$E62-1-IF(P61="卖",参数!$B$3-IF(P63="卖",参数!$B$3+参数!$B$4,0)),"")</f>
        <v>1.9010287083769173E-2</v>
      </c>
      <c r="R63" s="8">
        <f t="shared" si="11"/>
        <v>1021.0217849184461</v>
      </c>
      <c r="S63" s="3">
        <f>R63/MAX(R$2:R63)-1</f>
        <v>-4.3404068714370192E-2</v>
      </c>
      <c r="T63" s="10">
        <f ca="1">IFERROR(AVERAGE(OFFSET(E63,0,0,-参数!B$10,1)),"")</f>
        <v>975.2315000000001</v>
      </c>
      <c r="U63" s="10" t="str">
        <f ca="1">IFERROR(AVERAGE(OFFSET(E63,0,0,-参数!B$11,1)),"")</f>
        <v/>
      </c>
      <c r="V63" s="10" t="str">
        <f t="shared" ca="1" si="2"/>
        <v/>
      </c>
      <c r="W63" s="10" t="str">
        <f ca="1">IFERROR(AVERAGE(OFFSET(V63,0,0,-参数!B$12,1)),"")</f>
        <v/>
      </c>
      <c r="X63" s="11" t="str">
        <f t="shared" ca="1" si="20"/>
        <v>买</v>
      </c>
      <c r="Y63" s="12">
        <f ca="1">IF(X62="买",$E63/$E62-1-IF(X61="卖",参数!$B$3-IF(X63="卖",参数!$B$3+参数!$B$4,0)),"")</f>
        <v>1.9010287083769173E-2</v>
      </c>
      <c r="Z63" s="10">
        <f t="shared" ca="1" si="13"/>
        <v>1021.0217849184461</v>
      </c>
      <c r="AA63" s="3">
        <f ca="1">Z63/MAX(Z$2:Z63)-1</f>
        <v>-4.3404068714370192E-2</v>
      </c>
      <c r="AB63" s="8">
        <f ca="1">IFERROR(AVERAGE(OFFSET(E63,0,0,-参数!B$14,1)),"")</f>
        <v>967.12</v>
      </c>
      <c r="AC63" s="8">
        <f ca="1">IFERROR(AVERAGE(OFFSET(E63,0,0,-参数!B$15,1)),"")</f>
        <v>992.70586206896542</v>
      </c>
      <c r="AD63" s="9" t="str">
        <f ca="1">IFERROR(IF(OR(AND(AB63/AC63-1&lt;参数!B$16,AB63/AC63-1&gt;参数!B$17),AB63/AC63-1&lt;参数!B$18),"买","卖"),"买")</f>
        <v>卖</v>
      </c>
      <c r="AE63" s="7" t="str">
        <f ca="1">IF(AD62="买",$E63/$E62-1-IF(AD61="卖",参数!$B$3-IF(AD63="卖",参数!$B$3+参数!$B$4,0)),"")</f>
        <v/>
      </c>
      <c r="AF63" s="8">
        <f t="shared" ca="1" si="14"/>
        <v>995.79767803905179</v>
      </c>
      <c r="AG63" s="3">
        <f ca="1">AF63/MAX(AF$2:AF63)-1</f>
        <v>-6.7036549791225641E-2</v>
      </c>
      <c r="AH63">
        <f t="shared" ca="1" si="3"/>
        <v>1</v>
      </c>
      <c r="AI63">
        <f t="shared" si="4"/>
        <v>0</v>
      </c>
      <c r="AJ63">
        <f t="shared" ca="1" si="5"/>
        <v>0</v>
      </c>
      <c r="AK63">
        <f t="shared" ca="1" si="6"/>
        <v>0</v>
      </c>
      <c r="AL63">
        <f t="shared" ca="1" si="7"/>
        <v>0</v>
      </c>
      <c r="AM63">
        <f t="shared" ca="1" si="8"/>
        <v>0</v>
      </c>
      <c r="AO63" s="9">
        <f t="shared" si="15"/>
        <v>18.720000000000027</v>
      </c>
      <c r="AP63" s="15">
        <f ca="1">IFERROR(ABS(E63-OFFSET(E63,-参数!B$20,0,1,1))/SUM(OFFSET(AO63,0,0,-参数!B$20,1)),0)</f>
        <v>0</v>
      </c>
      <c r="AQ63" s="16">
        <f ca="1">(参数!B$21+参数!B$22*'000300'!AP63)^(参数!B$23)</f>
        <v>-2.1999999999999999E-2</v>
      </c>
      <c r="AR63" s="17">
        <f t="shared" ca="1" si="16"/>
        <v>947.10706751830526</v>
      </c>
      <c r="AS63" s="9" t="str">
        <f ca="1">IF(E63+参数!B$24&gt;=AR63,"买","卖")</f>
        <v>买</v>
      </c>
      <c r="AT63" s="7">
        <f ca="1">IF(AS62="买",$E63/$E62-1-IF(AS61="卖",参数!$B$3-IF(AS63="卖",参数!$B$3+参数!$B$4,0)),"")</f>
        <v>1.9010287083769173E-2</v>
      </c>
      <c r="AU63" s="8">
        <f t="shared" ca="1" si="17"/>
        <v>955.20040259341022</v>
      </c>
      <c r="AV63" s="7">
        <f ca="1">AU63/MAX(AU$2:AU63)-1</f>
        <v>-5.8536596366795313E-2</v>
      </c>
      <c r="AX63" s="11" t="str">
        <f ca="1">IFERROR(IF(E63&gt;MAX(OFFSET(C63,-1,0,-参数!B$27,1)),"买",IF(E63&lt;MIN(OFFSET(D63,-1,0,-参数!B$26,1)),"卖",AX62)),"卖")</f>
        <v>卖</v>
      </c>
      <c r="AY63" s="12" t="str">
        <f ca="1">IF(AX62="买",$E63/$E62-1-IF(AX61="卖",参数!$B$3-IF(AX63="卖",参数!$B$3+参数!$B$4,0)),"")</f>
        <v/>
      </c>
      <c r="AZ63" s="10">
        <f t="shared" ca="1" si="18"/>
        <v>1000</v>
      </c>
      <c r="BA63" s="12">
        <f ca="1">AZ63/MAX(AZ$2:AZ63)-1</f>
        <v>0</v>
      </c>
    </row>
    <row r="64" spans="1:53" x14ac:dyDescent="0.15">
      <c r="A64" s="1">
        <v>38453</v>
      </c>
      <c r="B64" s="6">
        <v>1003.88</v>
      </c>
      <c r="C64" s="6">
        <v>1008.73</v>
      </c>
      <c r="D64" s="6">
        <v>992.77</v>
      </c>
      <c r="E64" s="2">
        <v>995.42</v>
      </c>
      <c r="F64" s="3">
        <f>E64/MAX(E$2:E64)-1</f>
        <v>-5.1059124101508147E-2</v>
      </c>
      <c r="G64" s="2">
        <f ca="1">IFERROR(AVERAGE(OFFSET(E64,0,0,-参数!B$2,1)),"")</f>
        <v>995.9537499999999</v>
      </c>
      <c r="H64" t="str">
        <f t="shared" ca="1" si="19"/>
        <v>卖</v>
      </c>
      <c r="I64" s="3">
        <f ca="1">IF(H63="买",$E64/$E63-1-IF(H62="卖",参数!$B$3-IF(H64="卖",参数!$B$3+参数!$B$4,0)),"")</f>
        <v>-7.0023917484678408E-3</v>
      </c>
      <c r="J64" s="2">
        <f t="shared" ca="1" si="9"/>
        <v>992.99760825153214</v>
      </c>
      <c r="K64" s="3">
        <f ca="1">J64/MAX(J$2:J64)-1</f>
        <v>-7.00239174846784E-3</v>
      </c>
      <c r="L64" s="8">
        <f>L63*(参数!$B$6-1)/(参数!$B$6+1)+E64*2/(参数!$B$6+1)</f>
        <v>980.80585900432027</v>
      </c>
      <c r="M64" s="8">
        <f>M63*(参数!$B$7-1)/(参数!$B$7+1)+E64*2/(参数!$B$7+1)</f>
        <v>990.5906996546853</v>
      </c>
      <c r="N64" s="8">
        <f t="shared" si="1"/>
        <v>-9.7848406503650267</v>
      </c>
      <c r="O64" s="8">
        <f>O63*(参数!$B$8-1)/(参数!$B$8+1)+N64*2/(参数!$B$8+1)</f>
        <v>-9.9789124329814847</v>
      </c>
      <c r="P64" s="9" t="str">
        <f t="shared" si="10"/>
        <v>买</v>
      </c>
      <c r="Q64" s="7">
        <f>IF(P63="买",$E64/$E63-1-IF(P62="卖",参数!$B$3-IF(P64="卖",参数!$B$3+参数!$B$4,0)),"")</f>
        <v>-8.0023917484678408E-3</v>
      </c>
      <c r="R64" s="8">
        <f t="shared" si="11"/>
        <v>1012.8511686118088</v>
      </c>
      <c r="S64" s="3">
        <f>R64/MAX(R$2:R64)-1</f>
        <v>-5.1059124101508147E-2</v>
      </c>
      <c r="T64" s="10">
        <f ca="1">IFERROR(AVERAGE(OFFSET(E64,0,0,-参数!B$10,1)),"")</f>
        <v>973.45150000000012</v>
      </c>
      <c r="U64" s="10" t="str">
        <f ca="1">IFERROR(AVERAGE(OFFSET(E64,0,0,-参数!B$11,1)),"")</f>
        <v/>
      </c>
      <c r="V64" s="10" t="str">
        <f t="shared" ca="1" si="2"/>
        <v/>
      </c>
      <c r="W64" s="10" t="str">
        <f ca="1">IFERROR(AVERAGE(OFFSET(V64,0,0,-参数!B$12,1)),"")</f>
        <v/>
      </c>
      <c r="X64" s="11" t="str">
        <f t="shared" ca="1" si="20"/>
        <v>买</v>
      </c>
      <c r="Y64" s="12">
        <f ca="1">IF(X63="买",$E64/$E63-1-IF(X62="卖",参数!$B$3-IF(X64="卖",参数!$B$3+参数!$B$4,0)),"")</f>
        <v>-8.0023917484678408E-3</v>
      </c>
      <c r="Z64" s="10">
        <f t="shared" ca="1" si="13"/>
        <v>1012.8511686118088</v>
      </c>
      <c r="AA64" s="3">
        <f ca="1">Z64/MAX(Z$2:Z64)-1</f>
        <v>-5.1059124101508147E-2</v>
      </c>
      <c r="AB64" s="8">
        <f ca="1">IFERROR(AVERAGE(OFFSET(E64,0,0,-参数!B$14,1)),"")</f>
        <v>974.41874999999993</v>
      </c>
      <c r="AC64" s="8">
        <f ca="1">IFERROR(AVERAGE(OFFSET(E64,0,0,-参数!B$15,1)),"")</f>
        <v>991.30896551724118</v>
      </c>
      <c r="AD64" s="9" t="str">
        <f ca="1">IFERROR(IF(OR(AND(AB64/AC64-1&lt;参数!B$16,AB64/AC64-1&gt;参数!B$17),AB64/AC64-1&lt;参数!B$18),"买","卖"),"买")</f>
        <v>卖</v>
      </c>
      <c r="AE64" s="7" t="str">
        <f ca="1">IF(AD63="买",$E64/$E63-1-IF(AD62="卖",参数!$B$3-IF(AD64="卖",参数!$B$3+参数!$B$4,0)),"")</f>
        <v/>
      </c>
      <c r="AF64" s="8">
        <f t="shared" ca="1" si="14"/>
        <v>995.79767803905179</v>
      </c>
      <c r="AG64" s="3">
        <f ca="1">AF64/MAX(AF$2:AF64)-1</f>
        <v>-6.7036549791225641E-2</v>
      </c>
      <c r="AH64">
        <f t="shared" ca="1" si="3"/>
        <v>0</v>
      </c>
      <c r="AI64">
        <f t="shared" si="4"/>
        <v>0</v>
      </c>
      <c r="AJ64">
        <f t="shared" ca="1" si="5"/>
        <v>0</v>
      </c>
      <c r="AK64">
        <f t="shared" ca="1" si="6"/>
        <v>0</v>
      </c>
      <c r="AL64">
        <f t="shared" ca="1" si="7"/>
        <v>0</v>
      </c>
      <c r="AM64">
        <f t="shared" ca="1" si="8"/>
        <v>0</v>
      </c>
      <c r="AO64" s="9">
        <f t="shared" si="15"/>
        <v>8.0300000000000864</v>
      </c>
      <c r="AP64" s="15">
        <f ca="1">IFERROR(ABS(E64-OFFSET(E64,-参数!B$20,0,1,1))/SUM(OFFSET(AO64,0,0,-参数!B$20,1)),0)</f>
        <v>0</v>
      </c>
      <c r="AQ64" s="16">
        <f ca="1">(参数!B$21+参数!B$22*'000300'!AP64)^(参数!B$23)</f>
        <v>-2.1999999999999999E-2</v>
      </c>
      <c r="AR64" s="17">
        <f t="shared" ca="1" si="16"/>
        <v>946.04418300370799</v>
      </c>
      <c r="AS64" s="9" t="str">
        <f ca="1">IF(E64+参数!B$24&gt;=AR64,"买","卖")</f>
        <v>买</v>
      </c>
      <c r="AT64" s="7">
        <f ca="1">IF(AS63="买",$E64/$E63-1-IF(AS62="卖",参数!$B$3-IF(AS64="卖",参数!$B$3+参数!$B$4,0)),"")</f>
        <v>-8.0023917484678408E-3</v>
      </c>
      <c r="AU64" s="8">
        <f t="shared" ca="1" si="17"/>
        <v>947.55651477356355</v>
      </c>
      <c r="AV64" s="7">
        <f ca="1">AU64/MAX(AU$2:AU64)-1</f>
        <v>-6.6070555339514114E-2</v>
      </c>
      <c r="AX64" s="11" t="str">
        <f ca="1">IFERROR(IF(E64&gt;MAX(OFFSET(C64,-1,0,-参数!B$27,1)),"买",IF(E64&lt;MIN(OFFSET(D64,-1,0,-参数!B$26,1)),"卖",AX63)),"卖")</f>
        <v>卖</v>
      </c>
      <c r="AY64" s="12" t="str">
        <f ca="1">IF(AX63="买",$E64/$E63-1-IF(AX62="卖",参数!$B$3-IF(AX64="卖",参数!$B$3+参数!$B$4,0)),"")</f>
        <v/>
      </c>
      <c r="AZ64" s="10">
        <f t="shared" ca="1" si="18"/>
        <v>1000</v>
      </c>
      <c r="BA64" s="12">
        <f ca="1">AZ64/MAX(AZ$2:AZ64)-1</f>
        <v>0</v>
      </c>
    </row>
    <row r="65" spans="1:53" x14ac:dyDescent="0.15">
      <c r="A65" s="1">
        <v>38454</v>
      </c>
      <c r="B65" s="6">
        <v>993.71</v>
      </c>
      <c r="C65" s="6">
        <v>993.71</v>
      </c>
      <c r="D65" s="6">
        <v>978.2</v>
      </c>
      <c r="E65" s="2">
        <v>978.7</v>
      </c>
      <c r="F65" s="3">
        <f>E65/MAX(E$2:E65)-1</f>
        <v>-6.69984175103433E-2</v>
      </c>
      <c r="G65" s="2">
        <f ca="1">IFERROR(AVERAGE(OFFSET(E65,0,0,-参数!B$2,1)),"")</f>
        <v>995.62928571428552</v>
      </c>
      <c r="H65" t="str">
        <f t="shared" ca="1" si="19"/>
        <v>卖</v>
      </c>
      <c r="I65" s="3" t="str">
        <f ca="1">IF(H64="买",$E65/$E64-1-IF(H63="卖",参数!$B$3-IF(H65="卖",参数!$B$3+参数!$B$4,0)),"")</f>
        <v/>
      </c>
      <c r="J65" s="2">
        <f t="shared" ca="1" si="9"/>
        <v>992.99760825153214</v>
      </c>
      <c r="K65" s="3">
        <f ca="1">J65/MAX(J$2:J65)-1</f>
        <v>-7.00239174846784E-3</v>
      </c>
      <c r="L65" s="8">
        <f>L64*(参数!$B$6-1)/(参数!$B$6+1)+E65*2/(参数!$B$6+1)</f>
        <v>980.60530100390883</v>
      </c>
      <c r="M65" s="8">
        <f>M64*(参数!$B$7-1)/(参数!$B$7+1)+E65*2/(参数!$B$7+1)</f>
        <v>990.30417677143987</v>
      </c>
      <c r="N65" s="8">
        <f t="shared" si="1"/>
        <v>-9.6988757675310353</v>
      </c>
      <c r="O65" s="8">
        <f>O64*(参数!$B$8-1)/(参数!$B$8+1)+N65*2/(参数!$B$8+1)</f>
        <v>-9.9229050998913948</v>
      </c>
      <c r="P65" s="9" t="str">
        <f t="shared" si="10"/>
        <v>买</v>
      </c>
      <c r="Q65" s="7">
        <f>IF(P64="买",$E65/$E64-1-IF(P63="卖",参数!$B$3-IF(P65="卖",参数!$B$3+参数!$B$4,0)),"")</f>
        <v>-1.6796929939121075E-2</v>
      </c>
      <c r="R65" s="8">
        <f t="shared" si="11"/>
        <v>995.8383784938793</v>
      </c>
      <c r="S65" s="3">
        <f>R65/MAX(R$2:R65)-1</f>
        <v>-6.6998417510343411E-2</v>
      </c>
      <c r="T65" s="10">
        <f ca="1">IFERROR(AVERAGE(OFFSET(E65,0,0,-参数!B$10,1)),"")</f>
        <v>971.71050000000014</v>
      </c>
      <c r="U65" s="10" t="str">
        <f ca="1">IFERROR(AVERAGE(OFFSET(E65,0,0,-参数!B$11,1)),"")</f>
        <v/>
      </c>
      <c r="V65" s="10" t="str">
        <f t="shared" ca="1" si="2"/>
        <v/>
      </c>
      <c r="W65" s="10" t="str">
        <f ca="1">IFERROR(AVERAGE(OFFSET(V65,0,0,-参数!B$12,1)),"")</f>
        <v/>
      </c>
      <c r="X65" s="11" t="str">
        <f t="shared" ca="1" si="20"/>
        <v>买</v>
      </c>
      <c r="Y65" s="12">
        <f ca="1">IF(X64="买",$E65/$E64-1-IF(X63="卖",参数!$B$3-IF(X65="卖",参数!$B$3+参数!$B$4,0)),"")</f>
        <v>-1.6796929939121075E-2</v>
      </c>
      <c r="Z65" s="10">
        <f t="shared" ca="1" si="13"/>
        <v>995.8383784938793</v>
      </c>
      <c r="AA65" s="3">
        <f ca="1">Z65/MAX(Z$2:Z65)-1</f>
        <v>-6.6998417510343411E-2</v>
      </c>
      <c r="AB65" s="8">
        <f ca="1">IFERROR(AVERAGE(OFFSET(E65,0,0,-参数!B$14,1)),"")</f>
        <v>978.98124999999993</v>
      </c>
      <c r="AC65" s="8">
        <f ca="1">IFERROR(AVERAGE(OFFSET(E65,0,0,-参数!B$15,1)),"")</f>
        <v>989.83931034482737</v>
      </c>
      <c r="AD65" s="9" t="str">
        <f ca="1">IFERROR(IF(OR(AND(AB65/AC65-1&lt;参数!B$16,AB65/AC65-1&gt;参数!B$17),AB65/AC65-1&lt;参数!B$18),"买","卖"),"买")</f>
        <v>卖</v>
      </c>
      <c r="AE65" s="7" t="str">
        <f ca="1">IF(AD64="买",$E65/$E64-1-IF(AD63="卖",参数!$B$3-IF(AD65="卖",参数!$B$3+参数!$B$4,0)),"")</f>
        <v/>
      </c>
      <c r="AF65" s="8">
        <f t="shared" ca="1" si="14"/>
        <v>995.79767803905179</v>
      </c>
      <c r="AG65" s="3">
        <f ca="1">AF65/MAX(AF$2:AF65)-1</f>
        <v>-6.7036549791225641E-2</v>
      </c>
      <c r="AH65">
        <f t="shared" ca="1" si="3"/>
        <v>1</v>
      </c>
      <c r="AI65">
        <f t="shared" si="4"/>
        <v>0</v>
      </c>
      <c r="AJ65">
        <f t="shared" ca="1" si="5"/>
        <v>0</v>
      </c>
      <c r="AK65">
        <f t="shared" ca="1" si="6"/>
        <v>0</v>
      </c>
      <c r="AL65">
        <f t="shared" ca="1" si="7"/>
        <v>0</v>
      </c>
      <c r="AM65">
        <f t="shared" ca="1" si="8"/>
        <v>0</v>
      </c>
      <c r="AO65" s="9">
        <f t="shared" si="15"/>
        <v>16.719999999999914</v>
      </c>
      <c r="AP65" s="15">
        <f ca="1">IFERROR(ABS(E65-OFFSET(E65,-参数!B$20,0,1,1))/SUM(OFFSET(AO65,0,0,-参数!B$20,1)),0)</f>
        <v>0</v>
      </c>
      <c r="AQ65" s="16">
        <f ca="1">(参数!B$21+参数!B$22*'000300'!AP65)^(参数!B$23)</f>
        <v>-2.1999999999999999E-2</v>
      </c>
      <c r="AR65" s="17">
        <f t="shared" ca="1" si="16"/>
        <v>945.32575502978966</v>
      </c>
      <c r="AS65" s="9" t="str">
        <f ca="1">IF(E65+参数!B$24&gt;=AR65,"买","卖")</f>
        <v>买</v>
      </c>
      <c r="AT65" s="7">
        <f ca="1">IF(AS64="买",$E65/$E64-1-IF(AS63="卖",参数!$B$3-IF(AS65="卖",参数!$B$3+参数!$B$4,0)),"")</f>
        <v>-1.6796929939121075E-2</v>
      </c>
      <c r="AU65" s="8">
        <f t="shared" ca="1" si="17"/>
        <v>931.64047438155421</v>
      </c>
      <c r="AV65" s="7">
        <f ca="1">AU65/MAX(AU$2:AU65)-1</f>
        <v>-8.1757702789558628E-2</v>
      </c>
      <c r="AX65" s="11" t="str">
        <f ca="1">IFERROR(IF(E65&gt;MAX(OFFSET(C65,-1,0,-参数!B$27,1)),"买",IF(E65&lt;MIN(OFFSET(D65,-1,0,-参数!B$26,1)),"卖",AX64)),"卖")</f>
        <v>卖</v>
      </c>
      <c r="AY65" s="12" t="str">
        <f ca="1">IF(AX64="买",$E65/$E64-1-IF(AX63="卖",参数!$B$3-IF(AX65="卖",参数!$B$3+参数!$B$4,0)),"")</f>
        <v/>
      </c>
      <c r="AZ65" s="10">
        <f t="shared" ca="1" si="18"/>
        <v>1000</v>
      </c>
      <c r="BA65" s="12">
        <f ca="1">AZ65/MAX(AZ$2:AZ65)-1</f>
        <v>0</v>
      </c>
    </row>
    <row r="66" spans="1:53" x14ac:dyDescent="0.15">
      <c r="A66" s="1">
        <v>38455</v>
      </c>
      <c r="B66" s="6">
        <v>987.95</v>
      </c>
      <c r="C66" s="6">
        <v>1006.5</v>
      </c>
      <c r="D66" s="6">
        <v>987.95</v>
      </c>
      <c r="E66" s="2">
        <v>1000.9</v>
      </c>
      <c r="F66" s="3">
        <f>E66/MAX(E$2:E66)-1</f>
        <v>-4.5835001620621929E-2</v>
      </c>
      <c r="G66" s="2">
        <f ca="1">IFERROR(AVERAGE(OFFSET(E66,0,0,-参数!B$2,1)),"")</f>
        <v>995.85428571428554</v>
      </c>
      <c r="H66" t="str">
        <f t="shared" ca="1" si="19"/>
        <v>买</v>
      </c>
      <c r="I66" s="3" t="str">
        <f ca="1">IF(H65="买",$E66/$E65-1-IF(H64="卖",参数!$B$3-IF(H66="卖",参数!$B$3+参数!$B$4,0)),"")</f>
        <v/>
      </c>
      <c r="J66" s="2">
        <f t="shared" ca="1" si="9"/>
        <v>992.99760825153214</v>
      </c>
      <c r="K66" s="3">
        <f ca="1">J66/MAX(J$2:J66)-1</f>
        <v>-7.00239174846784E-3</v>
      </c>
      <c r="L66" s="8">
        <f>L65*(参数!$B$6-1)/(参数!$B$6+1)+E66*2/(参数!$B$6+1)</f>
        <v>982.53812947972699</v>
      </c>
      <c r="M66" s="8">
        <f>M65*(参数!$B$7-1)/(参数!$B$7+1)+E66*2/(参数!$B$7+1)</f>
        <v>990.55949781309198</v>
      </c>
      <c r="N66" s="8">
        <f t="shared" si="1"/>
        <v>-8.0213683333649897</v>
      </c>
      <c r="O66" s="8">
        <f>O65*(参数!$B$8-1)/(参数!$B$8+1)+N66*2/(参数!$B$8+1)</f>
        <v>-9.5425977465861145</v>
      </c>
      <c r="P66" s="9" t="str">
        <f t="shared" si="10"/>
        <v>买</v>
      </c>
      <c r="Q66" s="7">
        <f>IF(P65="买",$E66/$E65-1-IF(P64="卖",参数!$B$3-IF(P66="卖",参数!$B$3+参数!$B$4,0)),"")</f>
        <v>2.2683151118831013E-2</v>
      </c>
      <c r="R66" s="8">
        <f t="shared" si="11"/>
        <v>1018.4271309231876</v>
      </c>
      <c r="S66" s="3">
        <f>R66/MAX(R$2:R66)-1</f>
        <v>-4.583500162062204E-2</v>
      </c>
      <c r="T66" s="10">
        <f ca="1">IFERROR(AVERAGE(OFFSET(E66,0,0,-参数!B$10,1)),"")</f>
        <v>971.60249999999996</v>
      </c>
      <c r="U66" s="10" t="str">
        <f ca="1">IFERROR(AVERAGE(OFFSET(E66,0,0,-参数!B$11,1)),"")</f>
        <v/>
      </c>
      <c r="V66" s="10" t="str">
        <f t="shared" ca="1" si="2"/>
        <v/>
      </c>
      <c r="W66" s="10" t="str">
        <f ca="1">IFERROR(AVERAGE(OFFSET(V66,0,0,-参数!B$12,1)),"")</f>
        <v/>
      </c>
      <c r="X66" s="11" t="str">
        <f t="shared" ca="1" si="20"/>
        <v>买</v>
      </c>
      <c r="Y66" s="12">
        <f ca="1">IF(X65="买",$E66/$E65-1-IF(X64="卖",参数!$B$3-IF(X66="卖",参数!$B$3+参数!$B$4,0)),"")</f>
        <v>2.2683151118831013E-2</v>
      </c>
      <c r="Z66" s="10">
        <f t="shared" ca="1" si="13"/>
        <v>1018.4271309231876</v>
      </c>
      <c r="AA66" s="3">
        <f ca="1">Z66/MAX(Z$2:Z66)-1</f>
        <v>-4.583500162062204E-2</v>
      </c>
      <c r="AB66" s="8">
        <f ca="1">IFERROR(AVERAGE(OFFSET(E66,0,0,-参数!B$14,1)),"")</f>
        <v>981.82624999999996</v>
      </c>
      <c r="AC66" s="8">
        <f ca="1">IFERROR(AVERAGE(OFFSET(E66,0,0,-参数!B$15,1)),"")</f>
        <v>988.91482758620691</v>
      </c>
      <c r="AD66" s="9" t="str">
        <f ca="1">IFERROR(IF(OR(AND(AB66/AC66-1&lt;参数!B$16,AB66/AC66-1&gt;参数!B$17),AB66/AC66-1&lt;参数!B$18),"买","卖"),"买")</f>
        <v>卖</v>
      </c>
      <c r="AE66" s="7" t="str">
        <f ca="1">IF(AD65="买",$E66/$E65-1-IF(AD64="卖",参数!$B$3-IF(AD66="卖",参数!$B$3+参数!$B$4,0)),"")</f>
        <v/>
      </c>
      <c r="AF66" s="8">
        <f t="shared" ca="1" si="14"/>
        <v>995.79767803905179</v>
      </c>
      <c r="AG66" s="3">
        <f ca="1">AF66/MAX(AF$2:AF66)-1</f>
        <v>-6.7036549791225641E-2</v>
      </c>
      <c r="AH66">
        <f t="shared" ca="1" si="3"/>
        <v>1</v>
      </c>
      <c r="AI66">
        <f t="shared" si="4"/>
        <v>0</v>
      </c>
      <c r="AJ66">
        <f t="shared" ca="1" si="5"/>
        <v>0</v>
      </c>
      <c r="AK66">
        <f t="shared" ca="1" si="6"/>
        <v>0</v>
      </c>
      <c r="AL66">
        <f t="shared" ca="1" si="7"/>
        <v>0</v>
      </c>
      <c r="AM66">
        <f t="shared" ca="1" si="8"/>
        <v>0</v>
      </c>
      <c r="AO66" s="9">
        <f t="shared" si="15"/>
        <v>22.199999999999932</v>
      </c>
      <c r="AP66" s="15">
        <f ca="1">IFERROR(ABS(E66-OFFSET(E66,-参数!B$20,0,1,1))/SUM(OFFSET(AO66,0,0,-参数!B$20,1)),0)</f>
        <v>0</v>
      </c>
      <c r="AQ66" s="16">
        <f ca="1">(参数!B$21+参数!B$22*'000300'!AP66)^(参数!B$23)</f>
        <v>-2.1999999999999999E-2</v>
      </c>
      <c r="AR66" s="17">
        <f t="shared" ca="1" si="16"/>
        <v>944.10312164044501</v>
      </c>
      <c r="AS66" s="9" t="str">
        <f ca="1">IF(E66+参数!B$24&gt;=AR66,"买","卖")</f>
        <v>买</v>
      </c>
      <c r="AT66" s="7">
        <f ca="1">IF(AS65="买",$E66/$E65-1-IF(AS64="卖",参数!$B$3-IF(AS66="卖",参数!$B$3+参数!$B$4,0)),"")</f>
        <v>2.2683151118831013E-2</v>
      </c>
      <c r="AU66" s="8">
        <f t="shared" ca="1" si="17"/>
        <v>952.77301605037042</v>
      </c>
      <c r="AV66" s="7">
        <f ca="1">AU66/MAX(AU$2:AU66)-1</f>
        <v>-6.0929073998231664E-2</v>
      </c>
      <c r="AX66" s="11" t="str">
        <f ca="1">IFERROR(IF(E66&gt;MAX(OFFSET(C66,-1,0,-参数!B$27,1)),"买",IF(E66&lt;MIN(OFFSET(D66,-1,0,-参数!B$26,1)),"卖",AX65)),"卖")</f>
        <v>卖</v>
      </c>
      <c r="AY66" s="12" t="str">
        <f ca="1">IF(AX65="买",$E66/$E65-1-IF(AX64="卖",参数!$B$3-IF(AX66="卖",参数!$B$3+参数!$B$4,0)),"")</f>
        <v/>
      </c>
      <c r="AZ66" s="10">
        <f t="shared" ca="1" si="18"/>
        <v>1000</v>
      </c>
      <c r="BA66" s="12">
        <f ca="1">AZ66/MAX(AZ$2:AZ66)-1</f>
        <v>0</v>
      </c>
    </row>
    <row r="67" spans="1:53" x14ac:dyDescent="0.15">
      <c r="A67" s="1">
        <v>38456</v>
      </c>
      <c r="B67" s="6">
        <v>1004.64</v>
      </c>
      <c r="C67" s="6">
        <v>1006.42</v>
      </c>
      <c r="D67" s="6">
        <v>985.58</v>
      </c>
      <c r="E67" s="2">
        <v>986.97</v>
      </c>
      <c r="F67" s="3">
        <f>E67/MAX(E$2:E67)-1</f>
        <v>-5.9114568437911075E-2</v>
      </c>
      <c r="G67" s="2">
        <f ca="1">IFERROR(AVERAGE(OFFSET(E67,0,0,-参数!B$2,1)),"")</f>
        <v>996.20285714285706</v>
      </c>
      <c r="H67" t="str">
        <f t="shared" ca="1" si="19"/>
        <v>卖</v>
      </c>
      <c r="I67" s="3">
        <f ca="1">IF(H66="买",$E67/$E66-1-IF(H65="卖",参数!$B$3-IF(H67="卖",参数!$B$3+参数!$B$4,0)),"")</f>
        <v>-1.291747427315415E-2</v>
      </c>
      <c r="J67" s="2">
        <f t="shared" ca="1" si="9"/>
        <v>980.17058719363934</v>
      </c>
      <c r="K67" s="3">
        <f ca="1">J67/MAX(J$2:J67)-1</f>
        <v>-1.9829412806360636E-2</v>
      </c>
      <c r="L67" s="8">
        <f>L66*(参数!$B$6-1)/(参数!$B$6+1)+E67*2/(参数!$B$6+1)</f>
        <v>982.9602123864197</v>
      </c>
      <c r="M67" s="8">
        <f>M66*(参数!$B$7-1)/(参数!$B$7+1)+E67*2/(参数!$B$7+1)</f>
        <v>990.47300388988492</v>
      </c>
      <c r="N67" s="8">
        <f t="shared" ref="N67:N130" si="21">L67-M67</f>
        <v>-7.5127915034652233</v>
      </c>
      <c r="O67" s="8">
        <f>O66*(参数!$B$8-1)/(参数!$B$8+1)+N67*2/(参数!$B$8+1)</f>
        <v>-9.1366364979619359</v>
      </c>
      <c r="P67" s="9" t="str">
        <f t="shared" si="10"/>
        <v>买</v>
      </c>
      <c r="Q67" s="7">
        <f>IF(P66="买",$E67/$E66-1-IF(P65="卖",参数!$B$3-IF(P67="卖",参数!$B$3+参数!$B$4,0)),"")</f>
        <v>-1.3917474273154151E-2</v>
      </c>
      <c r="R67" s="8">
        <f t="shared" si="11"/>
        <v>1004.253197529482</v>
      </c>
      <c r="S67" s="3">
        <f>R67/MAX(R$2:R67)-1</f>
        <v>-5.9114568437911075E-2</v>
      </c>
      <c r="T67" s="10">
        <f ca="1">IFERROR(AVERAGE(OFFSET(E67,0,0,-参数!B$10,1)),"")</f>
        <v>971.30800000000022</v>
      </c>
      <c r="U67" s="10" t="str">
        <f ca="1">IFERROR(AVERAGE(OFFSET(E67,0,0,-参数!B$11,1)),"")</f>
        <v/>
      </c>
      <c r="V67" s="10" t="str">
        <f t="shared" ref="V67:V130" ca="1" si="22">IFERROR(T67-U67,"")</f>
        <v/>
      </c>
      <c r="W67" s="10" t="str">
        <f ca="1">IFERROR(AVERAGE(OFFSET(V67,0,0,-参数!B$12,1)),"")</f>
        <v/>
      </c>
      <c r="X67" s="11" t="str">
        <f t="shared" ca="1" si="20"/>
        <v>买</v>
      </c>
      <c r="Y67" s="12">
        <f ca="1">IF(X66="买",$E67/$E66-1-IF(X65="卖",参数!$B$3-IF(X67="卖",参数!$B$3+参数!$B$4,0)),"")</f>
        <v>-1.3917474273154151E-2</v>
      </c>
      <c r="Z67" s="10">
        <f t="shared" ca="1" si="13"/>
        <v>1004.253197529482</v>
      </c>
      <c r="AA67" s="3">
        <f ca="1">Z67/MAX(Z$2:Z67)-1</f>
        <v>-5.9114568437911075E-2</v>
      </c>
      <c r="AB67" s="8">
        <f ca="1">IFERROR(AVERAGE(OFFSET(E67,0,0,-参数!B$14,1)),"")</f>
        <v>984.92750000000001</v>
      </c>
      <c r="AC67" s="8">
        <f ca="1">IFERROR(AVERAGE(OFFSET(E67,0,0,-参数!B$15,1)),"")</f>
        <v>987.64965517241376</v>
      </c>
      <c r="AD67" s="9" t="str">
        <f ca="1">IFERROR(IF(OR(AND(AB67/AC67-1&lt;参数!B$16,AB67/AC67-1&gt;参数!B$17),AB67/AC67-1&lt;参数!B$18),"买","卖"),"买")</f>
        <v>卖</v>
      </c>
      <c r="AE67" s="7" t="str">
        <f ca="1">IF(AD66="买",$E67/$E66-1-IF(AD65="卖",参数!$B$3-IF(AD67="卖",参数!$B$3+参数!$B$4,0)),"")</f>
        <v/>
      </c>
      <c r="AF67" s="8">
        <f t="shared" ca="1" si="14"/>
        <v>995.79767803905179</v>
      </c>
      <c r="AG67" s="3">
        <f ca="1">AF67/MAX(AF$2:AF67)-1</f>
        <v>-6.7036549791225641E-2</v>
      </c>
      <c r="AH67">
        <f t="shared" ref="AH67:AH130" ca="1" si="23">IF(H67&lt;&gt;H68,1,0)</f>
        <v>0</v>
      </c>
      <c r="AI67">
        <f t="shared" ref="AI67:AI130" si="24">IF(P67&lt;&gt;P68,1,0)</f>
        <v>0</v>
      </c>
      <c r="AJ67">
        <f t="shared" ref="AJ67:AJ130" ca="1" si="25">IF(X67&lt;&gt;X68,1,0)</f>
        <v>0</v>
      </c>
      <c r="AK67">
        <f t="shared" ref="AK67:AK130" ca="1" si="26">IF(AD67&lt;&gt;AD68,1,0)</f>
        <v>1</v>
      </c>
      <c r="AL67">
        <f t="shared" ref="AL67:AL130" ca="1" si="27">IF(AS67&lt;&gt;AS68,1,0)</f>
        <v>0</v>
      </c>
      <c r="AM67">
        <f t="shared" ref="AM67:AM130" ca="1" si="28">IF(AX67&lt;&gt;AX68,1,0)</f>
        <v>0</v>
      </c>
      <c r="AO67" s="9">
        <f t="shared" si="15"/>
        <v>13.92999999999995</v>
      </c>
      <c r="AP67" s="15">
        <f ca="1">IFERROR(ABS(E67-OFFSET(E67,-参数!B$20,0,1,1))/SUM(OFFSET(AO67,0,0,-参数!B$20,1)),0)</f>
        <v>0</v>
      </c>
      <c r="AQ67" s="16">
        <f ca="1">(参数!B$21+参数!B$22*'000300'!AP67)^(参数!B$23)</f>
        <v>-2.1999999999999999E-2</v>
      </c>
      <c r="AR67" s="17">
        <f t="shared" ca="1" si="16"/>
        <v>943.16005031653481</v>
      </c>
      <c r="AS67" s="9" t="str">
        <f ca="1">IF(E67+参数!B$24&gt;=AR67,"买","卖")</f>
        <v>买</v>
      </c>
      <c r="AT67" s="7">
        <f ca="1">IF(AS66="买",$E67/$E66-1-IF(AS65="卖",参数!$B$3-IF(AS67="卖",参数!$B$3+参数!$B$4,0)),"")</f>
        <v>-1.3917474273154151E-2</v>
      </c>
      <c r="AU67" s="8">
        <f t="shared" ca="1" si="17"/>
        <v>939.51282211133389</v>
      </c>
      <c r="AV67" s="7">
        <f ca="1">AU67/MAX(AU$2:AU67)-1</f>
        <v>-7.3998569451528273E-2</v>
      </c>
      <c r="AX67" s="11" t="str">
        <f ca="1">IFERROR(IF(E67&gt;MAX(OFFSET(C67,-1,0,-参数!B$27,1)),"买",IF(E67&lt;MIN(OFFSET(D67,-1,0,-参数!B$26,1)),"卖",AX66)),"卖")</f>
        <v>卖</v>
      </c>
      <c r="AY67" s="12" t="str">
        <f ca="1">IF(AX66="买",$E67/$E66-1-IF(AX65="卖",参数!$B$3-IF(AX67="卖",参数!$B$3+参数!$B$4,0)),"")</f>
        <v/>
      </c>
      <c r="AZ67" s="10">
        <f t="shared" ca="1" si="18"/>
        <v>1000</v>
      </c>
      <c r="BA67" s="12">
        <f ca="1">AZ67/MAX(AZ$2:AZ67)-1</f>
        <v>0</v>
      </c>
    </row>
    <row r="68" spans="1:53" x14ac:dyDescent="0.15">
      <c r="A68" s="1">
        <v>38457</v>
      </c>
      <c r="B68" s="6">
        <v>982.61</v>
      </c>
      <c r="C68" s="6">
        <v>982.61</v>
      </c>
      <c r="D68" s="6">
        <v>971.93</v>
      </c>
      <c r="E68" s="2">
        <v>974.08</v>
      </c>
      <c r="F68" s="3">
        <f>E68/MAX(E$2:E68)-1</f>
        <v>-7.1402695952258344E-2</v>
      </c>
      <c r="G68" s="2">
        <f ca="1">IFERROR(AVERAGE(OFFSET(E68,0,0,-参数!B$2,1)),"")</f>
        <v>996.19214285714293</v>
      </c>
      <c r="H68" t="str">
        <f t="shared" ca="1" si="19"/>
        <v>卖</v>
      </c>
      <c r="I68" s="3" t="str">
        <f ca="1">IF(H67="买",$E68/$E67-1-IF(H66="卖",参数!$B$3-IF(H68="卖",参数!$B$3+参数!$B$4,0)),"")</f>
        <v/>
      </c>
      <c r="J68" s="2">
        <f t="shared" ref="J68:J131" ca="1" si="29">IFERROR(J67*(1+I68),J67)</f>
        <v>980.17058719363934</v>
      </c>
      <c r="K68" s="3">
        <f ca="1">J68/MAX(J$2:J68)-1</f>
        <v>-1.9829412806360636E-2</v>
      </c>
      <c r="L68" s="8">
        <f>L67*(参数!$B$6-1)/(参数!$B$6+1)+E68*2/(参数!$B$6+1)</f>
        <v>982.11447787342729</v>
      </c>
      <c r="M68" s="8">
        <f>M67*(参数!$B$7-1)/(参数!$B$7+1)+E68*2/(参数!$B$7+1)</f>
        <v>990.07799174796003</v>
      </c>
      <c r="N68" s="8">
        <f t="shared" si="21"/>
        <v>-7.9635138745327367</v>
      </c>
      <c r="O68" s="8">
        <f>O67*(参数!$B$8-1)/(参数!$B$8+1)+N68*2/(参数!$B$8+1)</f>
        <v>-8.9020119732760961</v>
      </c>
      <c r="P68" s="9" t="str">
        <f t="shared" ref="P68:P131" si="30">IF(AND(N68&gt;N67,N68&gt;O68,N67&lt;O67,N68&gt;0),"买",IF(AND(N68&lt;N67,N68&lt;O68,N67&gt;O67,N68&lt;0),"卖",P67))</f>
        <v>买</v>
      </c>
      <c r="Q68" s="7">
        <f>IF(P67="买",$E68/$E67-1-IF(P66="卖",参数!$B$3-IF(P68="卖",参数!$B$3+参数!$B$4,0)),"")</f>
        <v>-1.3060174068107444E-2</v>
      </c>
      <c r="R68" s="8">
        <f t="shared" ref="R68:R131" si="31">IFERROR(R67*(1+Q68),R67)</f>
        <v>991.13747596129349</v>
      </c>
      <c r="S68" s="3">
        <f>R68/MAX(R$2:R68)-1</f>
        <v>-7.1402695952258344E-2</v>
      </c>
      <c r="T68" s="10">
        <f ca="1">IFERROR(AVERAGE(OFFSET(E68,0,0,-参数!B$10,1)),"")</f>
        <v>971.07900000000029</v>
      </c>
      <c r="U68" s="10" t="str">
        <f ca="1">IFERROR(AVERAGE(OFFSET(E68,0,0,-参数!B$11,1)),"")</f>
        <v/>
      </c>
      <c r="V68" s="10" t="str">
        <f t="shared" ca="1" si="22"/>
        <v/>
      </c>
      <c r="W68" s="10" t="str">
        <f ca="1">IFERROR(AVERAGE(OFFSET(V68,0,0,-参数!B$12,1)),"")</f>
        <v/>
      </c>
      <c r="X68" s="11" t="str">
        <f t="shared" ca="1" si="20"/>
        <v>买</v>
      </c>
      <c r="Y68" s="12">
        <f ca="1">IF(X67="买",$E68/$E67-1-IF(X66="卖",参数!$B$3-IF(X68="卖",参数!$B$3+参数!$B$4,0)),"")</f>
        <v>-1.3060174068107444E-2</v>
      </c>
      <c r="Z68" s="10">
        <f t="shared" ref="Z68:Z131" ca="1" si="32">IFERROR(Z67*(1+Y68),Z67)</f>
        <v>991.13747596129349</v>
      </c>
      <c r="AA68" s="3">
        <f ca="1">Z68/MAX(Z$2:Z68)-1</f>
        <v>-7.1402695952258344E-2</v>
      </c>
      <c r="AB68" s="8">
        <f ca="1">IFERROR(AVERAGE(OFFSET(E68,0,0,-参数!B$14,1)),"")</f>
        <v>987.23874999999998</v>
      </c>
      <c r="AC68" s="8">
        <f ca="1">IFERROR(AVERAGE(OFFSET(E68,0,0,-参数!B$15,1)),"")</f>
        <v>985.72586206896574</v>
      </c>
      <c r="AD68" s="9" t="str">
        <f ca="1">IFERROR(IF(OR(AND(AB68/AC68-1&lt;参数!B$16,AB68/AC68-1&gt;参数!B$17),AB68/AC68-1&lt;参数!B$18),"买","卖"),"买")</f>
        <v>买</v>
      </c>
      <c r="AE68" s="7" t="str">
        <f ca="1">IF(AD67="买",$E68/$E67-1-IF(AD66="卖",参数!$B$3-IF(AD68="卖",参数!$B$3+参数!$B$4,0)),"")</f>
        <v/>
      </c>
      <c r="AF68" s="8">
        <f t="shared" ref="AF68:AF131" ca="1" si="33">IFERROR(AF67*(1+AE68),AF67)</f>
        <v>995.79767803905179</v>
      </c>
      <c r="AG68" s="3">
        <f ca="1">AF68/MAX(AF$2:AF68)-1</f>
        <v>-6.7036549791225641E-2</v>
      </c>
      <c r="AH68">
        <f t="shared" ca="1" si="23"/>
        <v>0</v>
      </c>
      <c r="AI68">
        <f t="shared" si="24"/>
        <v>1</v>
      </c>
      <c r="AJ68">
        <f t="shared" ca="1" si="25"/>
        <v>0</v>
      </c>
      <c r="AK68">
        <f t="shared" ca="1" si="26"/>
        <v>0</v>
      </c>
      <c r="AL68">
        <f t="shared" ca="1" si="27"/>
        <v>0</v>
      </c>
      <c r="AM68">
        <f t="shared" ca="1" si="28"/>
        <v>0</v>
      </c>
      <c r="AO68" s="9">
        <f t="shared" ref="AO68:AO131" si="34">ABS(E68-E67)</f>
        <v>12.889999999999986</v>
      </c>
      <c r="AP68" s="15">
        <f ca="1">IFERROR(ABS(E68-OFFSET(E68,-参数!B$20,0,1,1))/SUM(OFFSET(AO68,0,0,-参数!B$20,1)),0)</f>
        <v>0</v>
      </c>
      <c r="AQ68" s="16">
        <f ca="1">(参数!B$21+参数!B$22*'000300'!AP68)^(参数!B$23)</f>
        <v>-2.1999999999999999E-2</v>
      </c>
      <c r="AR68" s="17">
        <f t="shared" ref="AR68:AR131" ca="1" si="35">AQ68*E68+(1-AQ68)*AR67</f>
        <v>942.47981142349863</v>
      </c>
      <c r="AS68" s="9" t="str">
        <f ca="1">IF(E68+参数!B$24&gt;=AR68,"买","卖")</f>
        <v>买</v>
      </c>
      <c r="AT68" s="7">
        <f ca="1">IF(AS67="买",$E68/$E67-1-IF(AS66="卖",参数!$B$3-IF(AS68="卖",参数!$B$3+参数!$B$4,0)),"")</f>
        <v>-1.3060174068107444E-2</v>
      </c>
      <c r="AU68" s="8">
        <f t="shared" ref="AU68:AU131" ca="1" si="36">IFERROR(AU67*(1+AT68),AU67)</f>
        <v>927.24262111534097</v>
      </c>
      <c r="AV68" s="7">
        <f ca="1">AU68/MAX(AU$2:AU68)-1</f>
        <v>-8.6092309321807892E-2</v>
      </c>
      <c r="AX68" s="11" t="str">
        <f ca="1">IFERROR(IF(E68&gt;MAX(OFFSET(C68,-1,0,-参数!B$27,1)),"买",IF(E68&lt;MIN(OFFSET(D68,-1,0,-参数!B$26,1)),"卖",AX67)),"卖")</f>
        <v>卖</v>
      </c>
      <c r="AY68" s="12" t="str">
        <f ca="1">IF(AX67="买",$E68/$E67-1-IF(AX66="卖",参数!$B$3-IF(AX68="卖",参数!$B$3+参数!$B$4,0)),"")</f>
        <v/>
      </c>
      <c r="AZ68" s="10">
        <f t="shared" ref="AZ68:AZ131" ca="1" si="37">IFERROR(AZ67*(1+AY68),AZ67)</f>
        <v>1000</v>
      </c>
      <c r="BA68" s="12">
        <f ca="1">AZ68/MAX(AZ$2:AZ68)-1</f>
        <v>0</v>
      </c>
    </row>
    <row r="69" spans="1:53" x14ac:dyDescent="0.15">
      <c r="A69" s="1">
        <v>38460</v>
      </c>
      <c r="B69" s="6">
        <v>970.91</v>
      </c>
      <c r="C69" s="6">
        <v>970.91</v>
      </c>
      <c r="D69" s="6">
        <v>958.65</v>
      </c>
      <c r="E69" s="2">
        <v>963.77</v>
      </c>
      <c r="F69" s="3">
        <f>E69/MAX(E$2:E69)-1</f>
        <v>-8.1231291349692092E-2</v>
      </c>
      <c r="G69" s="2">
        <f ca="1">IFERROR(AVERAGE(OFFSET(E69,0,0,-参数!B$2,1)),"")</f>
        <v>996.13071428571425</v>
      </c>
      <c r="H69" t="str">
        <f t="shared" ca="1" si="19"/>
        <v>卖</v>
      </c>
      <c r="I69" s="3" t="str">
        <f ca="1">IF(H68="买",$E69/$E68-1-IF(H67="卖",参数!$B$3-IF(H69="卖",参数!$B$3+参数!$B$4,0)),"")</f>
        <v/>
      </c>
      <c r="J69" s="2">
        <f t="shared" ca="1" si="29"/>
        <v>980.17058719363934</v>
      </c>
      <c r="K69" s="3">
        <f ca="1">J69/MAX(J$2:J69)-1</f>
        <v>-1.9829412806360636E-2</v>
      </c>
      <c r="L69" s="8">
        <f>L68*(参数!$B$6-1)/(参数!$B$6+1)+E69*2/(参数!$B$6+1)</f>
        <v>980.36738474262472</v>
      </c>
      <c r="M69" s="8">
        <f>M68*(参数!$B$7-1)/(参数!$B$7+1)+E69*2/(参数!$B$7+1)</f>
        <v>989.44406423596104</v>
      </c>
      <c r="N69" s="8">
        <f t="shared" si="21"/>
        <v>-9.0766794933363144</v>
      </c>
      <c r="O69" s="8">
        <f>O68*(参数!$B$8-1)/(参数!$B$8+1)+N69*2/(参数!$B$8+1)</f>
        <v>-8.9369454772881394</v>
      </c>
      <c r="P69" s="9" t="str">
        <f t="shared" si="30"/>
        <v>卖</v>
      </c>
      <c r="Q69" s="7">
        <f>IF(P68="买",$E69/$E68-1-IF(P67="卖",参数!$B$3-IF(P69="卖",参数!$B$3+参数!$B$4,0)),"")</f>
        <v>-1.0584346254927768E-2</v>
      </c>
      <c r="R69" s="8">
        <f t="shared" si="31"/>
        <v>980.64693372948398</v>
      </c>
      <c r="S69" s="3">
        <f>R69/MAX(R$2:R69)-1</f>
        <v>-8.1231291349692203E-2</v>
      </c>
      <c r="T69" s="10">
        <f ca="1">IFERROR(AVERAGE(OFFSET(E69,0,0,-参数!B$10,1)),"")</f>
        <v>970.17300000000012</v>
      </c>
      <c r="U69" s="10" t="str">
        <f ca="1">IFERROR(AVERAGE(OFFSET(E69,0,0,-参数!B$11,1)),"")</f>
        <v/>
      </c>
      <c r="V69" s="10" t="str">
        <f t="shared" ca="1" si="22"/>
        <v/>
      </c>
      <c r="W69" s="10" t="str">
        <f ca="1">IFERROR(AVERAGE(OFFSET(V69,0,0,-参数!B$12,1)),"")</f>
        <v/>
      </c>
      <c r="X69" s="11" t="str">
        <f t="shared" ca="1" si="20"/>
        <v>买</v>
      </c>
      <c r="Y69" s="12">
        <f ca="1">IF(X68="买",$E69/$E68-1-IF(X67="卖",参数!$B$3-IF(X69="卖",参数!$B$3+参数!$B$4,0)),"")</f>
        <v>-1.0584346254927768E-2</v>
      </c>
      <c r="Z69" s="10">
        <f t="shared" ca="1" si="32"/>
        <v>980.64693372948398</v>
      </c>
      <c r="AA69" s="3">
        <f ca="1">Z69/MAX(Z$2:Z69)-1</f>
        <v>-8.1231291349692203E-2</v>
      </c>
      <c r="AB69" s="8">
        <f ca="1">IFERROR(AVERAGE(OFFSET(E69,0,0,-参数!B$14,1)),"")</f>
        <v>986.00250000000005</v>
      </c>
      <c r="AC69" s="8">
        <f ca="1">IFERROR(AVERAGE(OFFSET(E69,0,0,-参数!B$15,1)),"")</f>
        <v>982.78758620689666</v>
      </c>
      <c r="AD69" s="9" t="str">
        <f ca="1">IFERROR(IF(OR(AND(AB69/AC69-1&lt;参数!B$16,AB69/AC69-1&gt;参数!B$17),AB69/AC69-1&lt;参数!B$18),"买","卖"),"买")</f>
        <v>买</v>
      </c>
      <c r="AE69" s="7">
        <f ca="1">IF(AD68="买",$E69/$E68-1-IF(AD67="卖",参数!$B$3-IF(AD69="卖",参数!$B$3+参数!$B$4,0)),"")</f>
        <v>-1.0834346254927768E-2</v>
      </c>
      <c r="AF69" s="8">
        <f t="shared" ca="1" si="33"/>
        <v>985.00886119532368</v>
      </c>
      <c r="AG69" s="3">
        <f ca="1">AF69/MAX(AF$2:AF69)-1</f>
        <v>-7.7144598853979618E-2</v>
      </c>
      <c r="AH69">
        <f t="shared" ca="1" si="23"/>
        <v>0</v>
      </c>
      <c r="AI69">
        <f t="shared" si="24"/>
        <v>0</v>
      </c>
      <c r="AJ69">
        <f t="shared" ca="1" si="25"/>
        <v>0</v>
      </c>
      <c r="AK69">
        <f t="shared" ca="1" si="26"/>
        <v>0</v>
      </c>
      <c r="AL69">
        <f t="shared" ca="1" si="27"/>
        <v>0</v>
      </c>
      <c r="AM69">
        <f t="shared" ca="1" si="28"/>
        <v>0</v>
      </c>
      <c r="AO69" s="9">
        <f t="shared" si="34"/>
        <v>10.310000000000059</v>
      </c>
      <c r="AP69" s="15">
        <f ca="1">IFERROR(ABS(E69-OFFSET(E69,-参数!B$20,0,1,1))/SUM(OFFSET(AO69,0,0,-参数!B$20,1)),0)</f>
        <v>0</v>
      </c>
      <c r="AQ69" s="16">
        <f ca="1">(参数!B$21+参数!B$22*'000300'!AP69)^(参数!B$23)</f>
        <v>-2.1999999999999999E-2</v>
      </c>
      <c r="AR69" s="17">
        <f t="shared" ca="1" si="35"/>
        <v>942.01142727481556</v>
      </c>
      <c r="AS69" s="9" t="str">
        <f ca="1">IF(E69+参数!B$24&gt;=AR69,"买","卖")</f>
        <v>买</v>
      </c>
      <c r="AT69" s="7">
        <f ca="1">IF(AS68="买",$E69/$E68-1-IF(AS67="卖",参数!$B$3-IF(AS69="卖",参数!$B$3+参数!$B$4,0)),"")</f>
        <v>-1.0584346254927768E-2</v>
      </c>
      <c r="AU69" s="8">
        <f t="shared" ca="1" si="36"/>
        <v>917.42836415112936</v>
      </c>
      <c r="AV69" s="7">
        <f ca="1">AU69/MAX(AU$2:AU69)-1</f>
        <v>-9.5765424764987284E-2</v>
      </c>
      <c r="AX69" s="11" t="str">
        <f ca="1">IFERROR(IF(E69&gt;MAX(OFFSET(C69,-1,0,-参数!B$27,1)),"买",IF(E69&lt;MIN(OFFSET(D69,-1,0,-参数!B$26,1)),"卖",AX68)),"卖")</f>
        <v>卖</v>
      </c>
      <c r="AY69" s="12" t="str">
        <f ca="1">IF(AX68="买",$E69/$E68-1-IF(AX67="卖",参数!$B$3-IF(AX69="卖",参数!$B$3+参数!$B$4,0)),"")</f>
        <v/>
      </c>
      <c r="AZ69" s="10">
        <f t="shared" ca="1" si="37"/>
        <v>1000</v>
      </c>
      <c r="BA69" s="12">
        <f ca="1">AZ69/MAX(AZ$2:AZ69)-1</f>
        <v>0</v>
      </c>
    </row>
    <row r="70" spans="1:53" x14ac:dyDescent="0.15">
      <c r="A70" s="1">
        <v>38461</v>
      </c>
      <c r="B70" s="6">
        <v>962.92</v>
      </c>
      <c r="C70" s="6">
        <v>968.87</v>
      </c>
      <c r="D70" s="6">
        <v>957.91</v>
      </c>
      <c r="E70" s="2">
        <v>965.89</v>
      </c>
      <c r="F70" s="3">
        <f>E70/MAX(E$2:E70)-1</f>
        <v>-7.9210280462925886E-2</v>
      </c>
      <c r="G70" s="2">
        <f ca="1">IFERROR(AVERAGE(OFFSET(E70,0,0,-参数!B$2,1)),"")</f>
        <v>996.30303571428556</v>
      </c>
      <c r="H70" t="str">
        <f t="shared" ca="1" si="19"/>
        <v>卖</v>
      </c>
      <c r="I70" s="3" t="str">
        <f ca="1">IF(H69="买",$E70/$E69-1-IF(H68="卖",参数!$B$3-IF(H70="卖",参数!$B$3+参数!$B$4,0)),"")</f>
        <v/>
      </c>
      <c r="J70" s="2">
        <f t="shared" ca="1" si="29"/>
        <v>980.17058719363934</v>
      </c>
      <c r="K70" s="3">
        <f ca="1">J70/MAX(J$2:J70)-1</f>
        <v>-1.9829412806360636E-2</v>
      </c>
      <c r="L70" s="8">
        <f>L69*(参数!$B$6-1)/(参数!$B$6+1)+E70*2/(参数!$B$6+1)</f>
        <v>978.98858619570808</v>
      </c>
      <c r="M70" s="8">
        <f>M69*(参数!$B$7-1)/(参数!$B$7+1)+E70*2/(参数!$B$7+1)</f>
        <v>988.87649642304643</v>
      </c>
      <c r="N70" s="8">
        <f t="shared" si="21"/>
        <v>-9.8879102273383523</v>
      </c>
      <c r="O70" s="8">
        <f>O69*(参数!$B$8-1)/(参数!$B$8+1)+N70*2/(参数!$B$8+1)</f>
        <v>-9.1271384272981813</v>
      </c>
      <c r="P70" s="9" t="str">
        <f t="shared" si="30"/>
        <v>卖</v>
      </c>
      <c r="Q70" s="7" t="str">
        <f>IF(P69="买",$E70/$E69-1-IF(P68="卖",参数!$B$3-IF(P70="卖",参数!$B$3+参数!$B$4,0)),"")</f>
        <v/>
      </c>
      <c r="R70" s="8">
        <f t="shared" si="31"/>
        <v>980.64693372948398</v>
      </c>
      <c r="S70" s="3">
        <f>R70/MAX(R$2:R70)-1</f>
        <v>-8.1231291349692203E-2</v>
      </c>
      <c r="T70" s="10">
        <f ca="1">IFERROR(AVERAGE(OFFSET(E70,0,0,-参数!B$10,1)),"")</f>
        <v>970.26650000000006</v>
      </c>
      <c r="U70" s="10" t="str">
        <f ca="1">IFERROR(AVERAGE(OFFSET(E70,0,0,-参数!B$11,1)),"")</f>
        <v/>
      </c>
      <c r="V70" s="10" t="str">
        <f t="shared" ca="1" si="22"/>
        <v/>
      </c>
      <c r="W70" s="10" t="str">
        <f ca="1">IFERROR(AVERAGE(OFFSET(V70,0,0,-参数!B$12,1)),"")</f>
        <v/>
      </c>
      <c r="X70" s="11" t="str">
        <f t="shared" ca="1" si="20"/>
        <v>买</v>
      </c>
      <c r="Y70" s="12">
        <f ca="1">IF(X69="买",$E70/$E69-1-IF(X68="卖",参数!$B$3-IF(X70="卖",参数!$B$3+参数!$B$4,0)),"")</f>
        <v>2.199694947964792E-3</v>
      </c>
      <c r="Z70" s="10">
        <f t="shared" ca="1" si="32"/>
        <v>982.80405783534593</v>
      </c>
      <c r="AA70" s="3">
        <f ca="1">Z70/MAX(Z$2:Z70)-1</f>
        <v>-7.9210280462925886E-2</v>
      </c>
      <c r="AB70" s="8">
        <f ca="1">IFERROR(AVERAGE(OFFSET(E70,0,0,-参数!B$14,1)),"")</f>
        <v>983.64749999999992</v>
      </c>
      <c r="AC70" s="8">
        <f ca="1">IFERROR(AVERAGE(OFFSET(E70,0,0,-参数!B$15,1)),"")</f>
        <v>980.00655172413815</v>
      </c>
      <c r="AD70" s="9" t="str">
        <f ca="1">IFERROR(IF(OR(AND(AB70/AC70-1&lt;参数!B$16,AB70/AC70-1&gt;参数!B$17),AB70/AC70-1&lt;参数!B$18),"买","卖"),"买")</f>
        <v>买</v>
      </c>
      <c r="AE70" s="7">
        <f ca="1">IF(AD69="买",$E70/$E69-1-IF(AD68="卖",参数!$B$3-IF(AD70="卖",参数!$B$3+参数!$B$4,0)),"")</f>
        <v>2.199694947964792E-3</v>
      </c>
      <c r="AF70" s="8">
        <f t="shared" ca="1" si="33"/>
        <v>987.17558021099558</v>
      </c>
      <c r="AG70" s="3">
        <f ca="1">AF70/MAX(AF$2:AF70)-1</f>
        <v>-7.5114598490376605E-2</v>
      </c>
      <c r="AH70">
        <f t="shared" ca="1" si="23"/>
        <v>0</v>
      </c>
      <c r="AI70">
        <f t="shared" si="24"/>
        <v>0</v>
      </c>
      <c r="AJ70">
        <f t="shared" ca="1" si="25"/>
        <v>0</v>
      </c>
      <c r="AK70">
        <f t="shared" ca="1" si="26"/>
        <v>1</v>
      </c>
      <c r="AL70">
        <f t="shared" ca="1" si="27"/>
        <v>0</v>
      </c>
      <c r="AM70">
        <f t="shared" ca="1" si="28"/>
        <v>0</v>
      </c>
      <c r="AO70" s="9">
        <f t="shared" si="34"/>
        <v>2.1200000000000045</v>
      </c>
      <c r="AP70" s="15">
        <f ca="1">IFERROR(ABS(E70-OFFSET(E70,-参数!B$20,0,1,1))/SUM(OFFSET(AO70,0,0,-参数!B$20,1)),0)</f>
        <v>0</v>
      </c>
      <c r="AQ70" s="16">
        <f ca="1">(参数!B$21+参数!B$22*'000300'!AP70)^(参数!B$23)</f>
        <v>-2.1999999999999999E-2</v>
      </c>
      <c r="AR70" s="17">
        <f t="shared" ca="1" si="35"/>
        <v>941.48609867486152</v>
      </c>
      <c r="AS70" s="9" t="str">
        <f ca="1">IF(E70+参数!B$24&gt;=AR70,"买","卖")</f>
        <v>买</v>
      </c>
      <c r="AT70" s="7">
        <f ca="1">IF(AS69="买",$E70/$E69-1-IF(AS68="卖",参数!$B$3-IF(AS70="卖",参数!$B$3+参数!$B$4,0)),"")</f>
        <v>2.199694947964792E-3</v>
      </c>
      <c r="AU70" s="8">
        <f t="shared" ca="1" si="36"/>
        <v>919.44642668887218</v>
      </c>
      <c r="AV70" s="7">
        <f ca="1">AU70/MAX(AU$2:AU70)-1</f>
        <v>-9.3776384538067803E-2</v>
      </c>
      <c r="AX70" s="11" t="str">
        <f ca="1">IFERROR(IF(E70&gt;MAX(OFFSET(C70,-1,0,-参数!B$27,1)),"买",IF(E70&lt;MIN(OFFSET(D70,-1,0,-参数!B$26,1)),"卖",AX69)),"卖")</f>
        <v>卖</v>
      </c>
      <c r="AY70" s="12" t="str">
        <f ca="1">IF(AX69="买",$E70/$E69-1-IF(AX68="卖",参数!$B$3-IF(AX70="卖",参数!$B$3+参数!$B$4,0)),"")</f>
        <v/>
      </c>
      <c r="AZ70" s="10">
        <f t="shared" ca="1" si="37"/>
        <v>1000</v>
      </c>
      <c r="BA70" s="12">
        <f ca="1">AZ70/MAX(AZ$2:AZ70)-1</f>
        <v>0</v>
      </c>
    </row>
    <row r="71" spans="1:53" x14ac:dyDescent="0.15">
      <c r="A71" s="1">
        <v>38462</v>
      </c>
      <c r="B71" s="6">
        <v>964.15</v>
      </c>
      <c r="C71" s="6">
        <v>964.15</v>
      </c>
      <c r="D71" s="6">
        <v>946.2</v>
      </c>
      <c r="E71" s="2">
        <v>950.87</v>
      </c>
      <c r="F71" s="3">
        <f>E71/MAX(E$2:E71)-1</f>
        <v>-9.3528951934259918E-2</v>
      </c>
      <c r="G71" s="2">
        <f ca="1">IFERROR(AVERAGE(OFFSET(E71,0,0,-参数!B$2,1)),"")</f>
        <v>995.73642857142852</v>
      </c>
      <c r="H71" t="str">
        <f t="shared" ca="1" si="19"/>
        <v>卖</v>
      </c>
      <c r="I71" s="3" t="str">
        <f ca="1">IF(H70="买",$E71/$E70-1-IF(H69="卖",参数!$B$3-IF(H71="卖",参数!$B$3+参数!$B$4,0)),"")</f>
        <v/>
      </c>
      <c r="J71" s="2">
        <f t="shared" ca="1" si="29"/>
        <v>980.17058719363934</v>
      </c>
      <c r="K71" s="3">
        <f ca="1">J71/MAX(J$2:J71)-1</f>
        <v>-1.9829412806360636E-2</v>
      </c>
      <c r="L71" s="8">
        <f>L70*(参数!$B$6-1)/(参数!$B$6+1)+E71*2/(参数!$B$6+1)</f>
        <v>976.31062560564055</v>
      </c>
      <c r="M71" s="8">
        <f>M70*(参数!$B$7-1)/(参数!$B$7+1)+E71*2/(参数!$B$7+1)</f>
        <v>987.96067723212968</v>
      </c>
      <c r="N71" s="8">
        <f t="shared" si="21"/>
        <v>-11.65005162648913</v>
      </c>
      <c r="O71" s="8">
        <f>O70*(参数!$B$8-1)/(参数!$B$8+1)+N71*2/(参数!$B$8+1)</f>
        <v>-9.6317210671363718</v>
      </c>
      <c r="P71" s="9" t="str">
        <f t="shared" si="30"/>
        <v>卖</v>
      </c>
      <c r="Q71" s="7" t="str">
        <f>IF(P70="买",$E71/$E70-1-IF(P69="卖",参数!$B$3-IF(P71="卖",参数!$B$3+参数!$B$4,0)),"")</f>
        <v/>
      </c>
      <c r="R71" s="8">
        <f t="shared" si="31"/>
        <v>980.64693372948398</v>
      </c>
      <c r="S71" s="3">
        <f>R71/MAX(R$2:R71)-1</f>
        <v>-8.1231291349692203E-2</v>
      </c>
      <c r="T71" s="10">
        <f ca="1">IFERROR(AVERAGE(OFFSET(E71,0,0,-参数!B$10,1)),"")</f>
        <v>969.85949999999991</v>
      </c>
      <c r="U71" s="10" t="str">
        <f ca="1">IFERROR(AVERAGE(OFFSET(E71,0,0,-参数!B$11,1)),"")</f>
        <v/>
      </c>
      <c r="V71" s="10" t="str">
        <f t="shared" ca="1" si="22"/>
        <v/>
      </c>
      <c r="W71" s="10" t="str">
        <f ca="1">IFERROR(AVERAGE(OFFSET(V71,0,0,-参数!B$12,1)),"")</f>
        <v/>
      </c>
      <c r="X71" s="11" t="str">
        <f t="shared" ca="1" si="20"/>
        <v>买</v>
      </c>
      <c r="Y71" s="12">
        <f ca="1">IF(X70="买",$E71/$E70-1-IF(X69="卖",参数!$B$3-IF(X71="卖",参数!$B$3+参数!$B$4,0)),"")</f>
        <v>-1.555042499663517E-2</v>
      </c>
      <c r="Z71" s="10">
        <f t="shared" ca="1" si="32"/>
        <v>967.52103704758872</v>
      </c>
      <c r="AA71" s="3">
        <f ca="1">Z71/MAX(Z$2:Z71)-1</f>
        <v>-9.3528951934259918E-2</v>
      </c>
      <c r="AB71" s="8">
        <f ca="1">IFERROR(AVERAGE(OFFSET(E71,0,0,-参数!B$14,1)),"")</f>
        <v>977.07500000000005</v>
      </c>
      <c r="AC71" s="8">
        <f ca="1">IFERROR(AVERAGE(OFFSET(E71,0,0,-参数!B$15,1)),"")</f>
        <v>977.53965517241397</v>
      </c>
      <c r="AD71" s="9" t="str">
        <f ca="1">IFERROR(IF(OR(AND(AB71/AC71-1&lt;参数!B$16,AB71/AC71-1&gt;参数!B$17),AB71/AC71-1&lt;参数!B$18),"买","卖"),"买")</f>
        <v>卖</v>
      </c>
      <c r="AE71" s="7">
        <f ca="1">IF(AD70="买",$E71/$E70-1-IF(AD69="卖",参数!$B$3-IF(AD71="卖",参数!$B$3+参数!$B$4,0)),"")</f>
        <v>-1.555042499663517E-2</v>
      </c>
      <c r="AF71" s="8">
        <f t="shared" ca="1" si="33"/>
        <v>971.82458039241465</v>
      </c>
      <c r="AG71" s="3">
        <f ca="1">AF71/MAX(AF$2:AF71)-1</f>
        <v>-8.949695955703485E-2</v>
      </c>
      <c r="AH71">
        <f t="shared" ca="1" si="23"/>
        <v>0</v>
      </c>
      <c r="AI71">
        <f t="shared" si="24"/>
        <v>0</v>
      </c>
      <c r="AJ71">
        <f t="shared" ca="1" si="25"/>
        <v>0</v>
      </c>
      <c r="AK71">
        <f t="shared" ca="1" si="26"/>
        <v>0</v>
      </c>
      <c r="AL71">
        <f t="shared" ca="1" si="27"/>
        <v>0</v>
      </c>
      <c r="AM71">
        <f t="shared" ca="1" si="28"/>
        <v>0</v>
      </c>
      <c r="AO71" s="9">
        <f t="shared" si="34"/>
        <v>15.019999999999982</v>
      </c>
      <c r="AP71" s="15">
        <f ca="1">IFERROR(ABS(E71-OFFSET(E71,-参数!B$20,0,1,1))/SUM(OFFSET(AO71,0,0,-参数!B$20,1)),0)</f>
        <v>0</v>
      </c>
      <c r="AQ71" s="16">
        <f ca="1">(参数!B$21+参数!B$22*'000300'!AP71)^(参数!B$23)</f>
        <v>-2.1999999999999999E-2</v>
      </c>
      <c r="AR71" s="17">
        <f t="shared" ca="1" si="35"/>
        <v>941.27965284570848</v>
      </c>
      <c r="AS71" s="9" t="str">
        <f ca="1">IF(E71+参数!B$24&gt;=AR71,"买","卖")</f>
        <v>买</v>
      </c>
      <c r="AT71" s="7">
        <f ca="1">IF(AS70="买",$E71/$E70-1-IF(AS69="卖",参数!$B$3-IF(AS71="卖",参数!$B$3+参数!$B$4,0)),"")</f>
        <v>-1.555042499663517E-2</v>
      </c>
      <c r="AU71" s="8">
        <f t="shared" ca="1" si="36"/>
        <v>905.14864399222267</v>
      </c>
      <c r="AV71" s="7">
        <f ca="1">AU71/MAX(AU$2:AU71)-1</f>
        <v>-0.10786854690048808</v>
      </c>
      <c r="AX71" s="11" t="str">
        <f ca="1">IFERROR(IF(E71&gt;MAX(OFFSET(C71,-1,0,-参数!B$27,1)),"买",IF(E71&lt;MIN(OFFSET(D71,-1,0,-参数!B$26,1)),"卖",AX70)),"卖")</f>
        <v>卖</v>
      </c>
      <c r="AY71" s="12" t="str">
        <f ca="1">IF(AX70="买",$E71/$E70-1-IF(AX69="卖",参数!$B$3-IF(AX71="卖",参数!$B$3+参数!$B$4,0)),"")</f>
        <v/>
      </c>
      <c r="AZ71" s="10">
        <f t="shared" ca="1" si="37"/>
        <v>1000</v>
      </c>
      <c r="BA71" s="12">
        <f ca="1">AZ71/MAX(AZ$2:AZ71)-1</f>
        <v>0</v>
      </c>
    </row>
    <row r="72" spans="1:53" x14ac:dyDescent="0.15">
      <c r="A72" s="1">
        <v>38463</v>
      </c>
      <c r="B72" s="6">
        <v>948.86</v>
      </c>
      <c r="C72" s="6">
        <v>955.55</v>
      </c>
      <c r="D72" s="6">
        <v>938.59</v>
      </c>
      <c r="E72" s="2">
        <v>943.98</v>
      </c>
      <c r="F72" s="3">
        <f>E72/MAX(E$2:E72)-1</f>
        <v>-0.10009723731625009</v>
      </c>
      <c r="G72" s="2">
        <f ca="1">IFERROR(AVERAGE(OFFSET(E72,0,0,-参数!B$2,1)),"")</f>
        <v>994.76946428571432</v>
      </c>
      <c r="H72" t="str">
        <f t="shared" ca="1" si="19"/>
        <v>卖</v>
      </c>
      <c r="I72" s="3" t="str">
        <f ca="1">IF(H71="买",$E72/$E71-1-IF(H70="卖",参数!$B$3-IF(H72="卖",参数!$B$3+参数!$B$4,0)),"")</f>
        <v/>
      </c>
      <c r="J72" s="2">
        <f t="shared" ca="1" si="29"/>
        <v>980.17058719363934</v>
      </c>
      <c r="K72" s="3">
        <f ca="1">J72/MAX(J$2:J72)-1</f>
        <v>-1.9829412806360636E-2</v>
      </c>
      <c r="L72" s="8">
        <f>L71*(参数!$B$6-1)/(参数!$B$6+1)+E72*2/(参数!$B$6+1)</f>
        <v>973.23151840510332</v>
      </c>
      <c r="M72" s="8">
        <f>M71*(参数!$B$7-1)/(参数!$B$7+1)+E72*2/(参数!$B$7+1)</f>
        <v>986.90090187713849</v>
      </c>
      <c r="N72" s="8">
        <f t="shared" si="21"/>
        <v>-13.669383472035179</v>
      </c>
      <c r="O72" s="8">
        <f>O71*(参数!$B$8-1)/(参数!$B$8+1)+N72*2/(参数!$B$8+1)</f>
        <v>-10.439253548116133</v>
      </c>
      <c r="P72" s="9" t="str">
        <f t="shared" si="30"/>
        <v>卖</v>
      </c>
      <c r="Q72" s="7" t="str">
        <f>IF(P71="买",$E72/$E71-1-IF(P70="卖",参数!$B$3-IF(P72="卖",参数!$B$3+参数!$B$4,0)),"")</f>
        <v/>
      </c>
      <c r="R72" s="8">
        <f t="shared" si="31"/>
        <v>980.64693372948398</v>
      </c>
      <c r="S72" s="3">
        <f>R72/MAX(R$2:R72)-1</f>
        <v>-8.1231291349692203E-2</v>
      </c>
      <c r="T72" s="10">
        <f ca="1">IFERROR(AVERAGE(OFFSET(E72,0,0,-参数!B$10,1)),"")</f>
        <v>968.81849999999997</v>
      </c>
      <c r="U72" s="10" t="str">
        <f ca="1">IFERROR(AVERAGE(OFFSET(E72,0,0,-参数!B$11,1)),"")</f>
        <v/>
      </c>
      <c r="V72" s="10" t="str">
        <f t="shared" ca="1" si="22"/>
        <v/>
      </c>
      <c r="W72" s="10" t="str">
        <f ca="1">IFERROR(AVERAGE(OFFSET(V72,0,0,-参数!B$12,1)),"")</f>
        <v/>
      </c>
      <c r="X72" s="11" t="str">
        <f t="shared" ca="1" si="20"/>
        <v>买</v>
      </c>
      <c r="Y72" s="12">
        <f ca="1">IF(X71="买",$E72/$E71-1-IF(X70="卖",参数!$B$3-IF(X72="卖",参数!$B$3+参数!$B$4,0)),"")</f>
        <v>-7.2459957722926793E-3</v>
      </c>
      <c r="Z72" s="10">
        <f t="shared" ca="1" si="32"/>
        <v>960.51038370353763</v>
      </c>
      <c r="AA72" s="3">
        <f ca="1">Z72/MAX(Z$2:Z72)-1</f>
        <v>-0.10009723731624998</v>
      </c>
      <c r="AB72" s="8">
        <f ca="1">IFERROR(AVERAGE(OFFSET(E72,0,0,-参数!B$14,1)),"")</f>
        <v>970.64499999999998</v>
      </c>
      <c r="AC72" s="8">
        <f ca="1">IFERROR(AVERAGE(OFFSET(E72,0,0,-参数!B$15,1)),"")</f>
        <v>974.6624137931035</v>
      </c>
      <c r="AD72" s="9" t="str">
        <f ca="1">IFERROR(IF(OR(AND(AB72/AC72-1&lt;参数!B$16,AB72/AC72-1&gt;参数!B$17),AB72/AC72-1&lt;参数!B$18),"买","卖"),"买")</f>
        <v>卖</v>
      </c>
      <c r="AE72" s="7" t="str">
        <f ca="1">IF(AD71="买",$E72/$E71-1-IF(AD70="卖",参数!$B$3-IF(AD72="卖",参数!$B$3+参数!$B$4,0)),"")</f>
        <v/>
      </c>
      <c r="AF72" s="8">
        <f t="shared" ca="1" si="33"/>
        <v>971.82458039241465</v>
      </c>
      <c r="AG72" s="3">
        <f ca="1">AF72/MAX(AF$2:AF72)-1</f>
        <v>-8.949695955703485E-2</v>
      </c>
      <c r="AH72">
        <f t="shared" ca="1" si="23"/>
        <v>0</v>
      </c>
      <c r="AI72">
        <f t="shared" si="24"/>
        <v>0</v>
      </c>
      <c r="AJ72">
        <f t="shared" ca="1" si="25"/>
        <v>0</v>
      </c>
      <c r="AK72">
        <f t="shared" ca="1" si="26"/>
        <v>0</v>
      </c>
      <c r="AL72">
        <f t="shared" ca="1" si="27"/>
        <v>0</v>
      </c>
      <c r="AM72">
        <f t="shared" ca="1" si="28"/>
        <v>0</v>
      </c>
      <c r="AO72" s="9">
        <f t="shared" si="34"/>
        <v>6.8899999999999864</v>
      </c>
      <c r="AP72" s="15">
        <f ca="1">IFERROR(ABS(E72-OFFSET(E72,-参数!B$20,0,1,1))/SUM(OFFSET(AO72,0,0,-参数!B$20,1)),0)</f>
        <v>0</v>
      </c>
      <c r="AQ72" s="16">
        <f ca="1">(参数!B$21+参数!B$22*'000300'!AP72)^(参数!B$23)</f>
        <v>-2.1999999999999999E-2</v>
      </c>
      <c r="AR72" s="17">
        <f t="shared" ca="1" si="35"/>
        <v>941.22024520831405</v>
      </c>
      <c r="AS72" s="9" t="str">
        <f ca="1">IF(E72+参数!B$24&gt;=AR72,"买","卖")</f>
        <v>买</v>
      </c>
      <c r="AT72" s="7">
        <f ca="1">IF(AS71="买",$E72/$E71-1-IF(AS70="卖",参数!$B$3-IF(AS72="卖",参数!$B$3+参数!$B$4,0)),"")</f>
        <v>-7.2459957722926793E-3</v>
      </c>
      <c r="AU72" s="8">
        <f t="shared" ca="1" si="36"/>
        <v>898.58994074455859</v>
      </c>
      <c r="AV72" s="7">
        <f ca="1">AU72/MAX(AU$2:AU72)-1</f>
        <v>-0.11433292763797653</v>
      </c>
      <c r="AX72" s="11" t="str">
        <f ca="1">IFERROR(IF(E72&gt;MAX(OFFSET(C72,-1,0,-参数!B$27,1)),"买",IF(E72&lt;MIN(OFFSET(D72,-1,0,-参数!B$26,1)),"卖",AX71)),"卖")</f>
        <v>卖</v>
      </c>
      <c r="AY72" s="12" t="str">
        <f ca="1">IF(AX71="买",$E72/$E71-1-IF(AX70="卖",参数!$B$3-IF(AX72="卖",参数!$B$3+参数!$B$4,0)),"")</f>
        <v/>
      </c>
      <c r="AZ72" s="10">
        <f t="shared" ca="1" si="37"/>
        <v>1000</v>
      </c>
      <c r="BA72" s="12">
        <f ca="1">AZ72/MAX(AZ$2:AZ72)-1</f>
        <v>0</v>
      </c>
    </row>
    <row r="73" spans="1:53" x14ac:dyDescent="0.15">
      <c r="A73" s="1">
        <v>38464</v>
      </c>
      <c r="B73" s="6">
        <v>942.91</v>
      </c>
      <c r="C73" s="6">
        <v>947.91</v>
      </c>
      <c r="D73" s="6">
        <v>934.96</v>
      </c>
      <c r="E73" s="2">
        <v>939.1</v>
      </c>
      <c r="F73" s="3">
        <f>E73/MAX(E$2:E73)-1</f>
        <v>-0.10474937558390052</v>
      </c>
      <c r="G73" s="2">
        <f ca="1">IFERROR(AVERAGE(OFFSET(E73,0,0,-参数!B$2,1)),"")</f>
        <v>993.72178571428583</v>
      </c>
      <c r="H73" t="str">
        <f t="shared" ca="1" si="19"/>
        <v>卖</v>
      </c>
      <c r="I73" s="3" t="str">
        <f ca="1">IF(H72="买",$E73/$E72-1-IF(H71="卖",参数!$B$3-IF(H73="卖",参数!$B$3+参数!$B$4,0)),"")</f>
        <v/>
      </c>
      <c r="J73" s="2">
        <f t="shared" ca="1" si="29"/>
        <v>980.17058719363934</v>
      </c>
      <c r="K73" s="3">
        <f ca="1">J73/MAX(J$2:J73)-1</f>
        <v>-1.9829412806360636E-2</v>
      </c>
      <c r="L73" s="8">
        <f>L72*(参数!$B$6-1)/(参数!$B$6+1)+E73*2/(参数!$B$6+1)</f>
        <v>969.98089760461721</v>
      </c>
      <c r="M73" s="8">
        <f>M72*(参数!$B$7-1)/(参数!$B$7+1)+E73*2/(参数!$B$7+1)</f>
        <v>985.74907291624345</v>
      </c>
      <c r="N73" s="8">
        <f t="shared" si="21"/>
        <v>-15.768175311626237</v>
      </c>
      <c r="O73" s="8">
        <f>O72*(参数!$B$8-1)/(参数!$B$8+1)+N73*2/(参数!$B$8+1)</f>
        <v>-11.505037900818152</v>
      </c>
      <c r="P73" s="9" t="str">
        <f t="shared" si="30"/>
        <v>卖</v>
      </c>
      <c r="Q73" s="7" t="str">
        <f>IF(P72="买",$E73/$E72-1-IF(P71="卖",参数!$B$3-IF(P73="卖",参数!$B$3+参数!$B$4,0)),"")</f>
        <v/>
      </c>
      <c r="R73" s="8">
        <f t="shared" si="31"/>
        <v>980.64693372948398</v>
      </c>
      <c r="S73" s="3">
        <f>R73/MAX(R$2:R73)-1</f>
        <v>-8.1231291349692203E-2</v>
      </c>
      <c r="T73" s="10">
        <f ca="1">IFERROR(AVERAGE(OFFSET(E73,0,0,-参数!B$10,1)),"")</f>
        <v>967.62599999999986</v>
      </c>
      <c r="U73" s="10" t="str">
        <f ca="1">IFERROR(AVERAGE(OFFSET(E73,0,0,-参数!B$11,1)),"")</f>
        <v/>
      </c>
      <c r="V73" s="10" t="str">
        <f t="shared" ca="1" si="22"/>
        <v/>
      </c>
      <c r="W73" s="10" t="str">
        <f ca="1">IFERROR(AVERAGE(OFFSET(V73,0,0,-参数!B$12,1)),"")</f>
        <v/>
      </c>
      <c r="X73" s="11" t="str">
        <f t="shared" ca="1" si="20"/>
        <v>买</v>
      </c>
      <c r="Y73" s="12">
        <f ca="1">IF(X72="买",$E73/$E72-1-IF(X71="卖",参数!$B$3-IF(X73="卖",参数!$B$3+参数!$B$4,0)),"")</f>
        <v>-5.169601050869721E-3</v>
      </c>
      <c r="Z73" s="10">
        <f t="shared" ca="1" si="32"/>
        <v>955.54492821457256</v>
      </c>
      <c r="AA73" s="3">
        <f ca="1">Z73/MAX(Z$2:Z73)-1</f>
        <v>-0.10474937558390041</v>
      </c>
      <c r="AB73" s="8">
        <f ca="1">IFERROR(AVERAGE(OFFSET(E73,0,0,-参数!B$14,1)),"")</f>
        <v>965.69499999999994</v>
      </c>
      <c r="AC73" s="8">
        <f ca="1">IFERROR(AVERAGE(OFFSET(E73,0,0,-参数!B$15,1)),"")</f>
        <v>971.49275862068976</v>
      </c>
      <c r="AD73" s="9" t="str">
        <f ca="1">IFERROR(IF(OR(AND(AB73/AC73-1&lt;参数!B$16,AB73/AC73-1&gt;参数!B$17),AB73/AC73-1&lt;参数!B$18),"买","卖"),"买")</f>
        <v>卖</v>
      </c>
      <c r="AE73" s="7" t="str">
        <f ca="1">IF(AD72="买",$E73/$E72-1-IF(AD71="卖",参数!$B$3-IF(AD73="卖",参数!$B$3+参数!$B$4,0)),"")</f>
        <v/>
      </c>
      <c r="AF73" s="8">
        <f t="shared" ca="1" si="33"/>
        <v>971.82458039241465</v>
      </c>
      <c r="AG73" s="3">
        <f ca="1">AF73/MAX(AF$2:AF73)-1</f>
        <v>-8.949695955703485E-2</v>
      </c>
      <c r="AH73">
        <f t="shared" ca="1" si="23"/>
        <v>0</v>
      </c>
      <c r="AI73">
        <f t="shared" si="24"/>
        <v>0</v>
      </c>
      <c r="AJ73">
        <f t="shared" ca="1" si="25"/>
        <v>0</v>
      </c>
      <c r="AK73">
        <f t="shared" ca="1" si="26"/>
        <v>0</v>
      </c>
      <c r="AL73">
        <f t="shared" ca="1" si="27"/>
        <v>0</v>
      </c>
      <c r="AM73">
        <f t="shared" ca="1" si="28"/>
        <v>0</v>
      </c>
      <c r="AO73" s="9">
        <f t="shared" si="34"/>
        <v>4.8799999999999955</v>
      </c>
      <c r="AP73" s="15">
        <f ca="1">IFERROR(ABS(E73-OFFSET(E73,-参数!B$20,0,1,1))/SUM(OFFSET(AO73,0,0,-参数!B$20,1)),0)</f>
        <v>5.6979276706183031E-2</v>
      </c>
      <c r="AQ73" s="16">
        <f ca="1">(参数!B$21+参数!B$22*'000300'!AP73)^(参数!B$23)</f>
        <v>3.2985002021466626E-2</v>
      </c>
      <c r="AR73" s="17">
        <f t="shared" ca="1" si="35"/>
        <v>941.15030891583183</v>
      </c>
      <c r="AS73" s="9" t="str">
        <f ca="1">IF(E73+参数!B$24&gt;=AR73,"买","卖")</f>
        <v>买</v>
      </c>
      <c r="AT73" s="7">
        <f ca="1">IF(AS72="买",$E73/$E72-1-IF(AS71="卖",参数!$B$3-IF(AS73="卖",参数!$B$3+参数!$B$4,0)),"")</f>
        <v>-5.169601050869721E-3</v>
      </c>
      <c r="AU73" s="8">
        <f t="shared" ca="1" si="36"/>
        <v>893.94458924258458</v>
      </c>
      <c r="AV73" s="7">
        <f ca="1">AU73/MAX(AU$2:AU73)-1</f>
        <v>-0.11891147306597993</v>
      </c>
      <c r="AX73" s="11" t="str">
        <f ca="1">IFERROR(IF(E73&gt;MAX(OFFSET(C73,-1,0,-参数!B$27,1)),"买",IF(E73&lt;MIN(OFFSET(D73,-1,0,-参数!B$26,1)),"卖",AX72)),"卖")</f>
        <v>卖</v>
      </c>
      <c r="AY73" s="12" t="str">
        <f ca="1">IF(AX72="买",$E73/$E72-1-IF(AX71="卖",参数!$B$3-IF(AX73="卖",参数!$B$3+参数!$B$4,0)),"")</f>
        <v/>
      </c>
      <c r="AZ73" s="10">
        <f t="shared" ca="1" si="37"/>
        <v>1000</v>
      </c>
      <c r="BA73" s="12">
        <f ca="1">AZ73/MAX(AZ$2:AZ73)-1</f>
        <v>0</v>
      </c>
    </row>
    <row r="74" spans="1:53" x14ac:dyDescent="0.15">
      <c r="A74" s="1">
        <v>38467</v>
      </c>
      <c r="B74" s="6">
        <v>935.99</v>
      </c>
      <c r="C74" s="6">
        <v>935.99</v>
      </c>
      <c r="D74" s="6">
        <v>920.16</v>
      </c>
      <c r="E74" s="2">
        <v>930.07</v>
      </c>
      <c r="F74" s="3">
        <f>E74/MAX(E$2:E74)-1</f>
        <v>-0.11335773799309801</v>
      </c>
      <c r="G74" s="2">
        <f ca="1">IFERROR(AVERAGE(OFFSET(E74,0,0,-参数!B$2,1)),"")</f>
        <v>992.65303571428569</v>
      </c>
      <c r="H74" t="str">
        <f t="shared" ca="1" si="19"/>
        <v>卖</v>
      </c>
      <c r="I74" s="3" t="str">
        <f ca="1">IF(H73="买",$E74/$E73-1-IF(H72="卖",参数!$B$3-IF(H74="卖",参数!$B$3+参数!$B$4,0)),"")</f>
        <v/>
      </c>
      <c r="J74" s="2">
        <f t="shared" ca="1" si="29"/>
        <v>980.17058719363934</v>
      </c>
      <c r="K74" s="3">
        <f ca="1">J74/MAX(J$2:J74)-1</f>
        <v>-1.9829412806360636E-2</v>
      </c>
      <c r="L74" s="8">
        <f>L73*(参数!$B$6-1)/(参数!$B$6+1)+E74*2/(参数!$B$6+1)</f>
        <v>966.17985973751081</v>
      </c>
      <c r="M74" s="8">
        <f>M73*(参数!$B$7-1)/(参数!$B$7+1)+E74*2/(参数!$B$7+1)</f>
        <v>984.40740850862312</v>
      </c>
      <c r="N74" s="8">
        <f t="shared" si="21"/>
        <v>-18.227548771112311</v>
      </c>
      <c r="O74" s="8">
        <f>O73*(参数!$B$8-1)/(参数!$B$8+1)+N74*2/(参数!$B$8+1)</f>
        <v>-12.849540074876984</v>
      </c>
      <c r="P74" s="9" t="str">
        <f t="shared" si="30"/>
        <v>卖</v>
      </c>
      <c r="Q74" s="7" t="str">
        <f>IF(P73="买",$E74/$E73-1-IF(P72="卖",参数!$B$3-IF(P74="卖",参数!$B$3+参数!$B$4,0)),"")</f>
        <v/>
      </c>
      <c r="R74" s="8">
        <f t="shared" si="31"/>
        <v>980.64693372948398</v>
      </c>
      <c r="S74" s="3">
        <f>R74/MAX(R$2:R74)-1</f>
        <v>-8.1231291349692203E-2</v>
      </c>
      <c r="T74" s="10">
        <f ca="1">IFERROR(AVERAGE(OFFSET(E74,0,0,-参数!B$10,1)),"")</f>
        <v>966.09499999999991</v>
      </c>
      <c r="U74" s="10" t="str">
        <f ca="1">IFERROR(AVERAGE(OFFSET(E74,0,0,-参数!B$11,1)),"")</f>
        <v/>
      </c>
      <c r="V74" s="10" t="str">
        <f t="shared" ca="1" si="22"/>
        <v/>
      </c>
      <c r="W74" s="10" t="str">
        <f ca="1">IFERROR(AVERAGE(OFFSET(V74,0,0,-参数!B$12,1)),"")</f>
        <v/>
      </c>
      <c r="X74" s="11" t="str">
        <f t="shared" ca="1" si="20"/>
        <v>买</v>
      </c>
      <c r="Y74" s="12">
        <f ca="1">IF(X73="买",$E74/$E73-1-IF(X72="卖",参数!$B$3-IF(X74="卖",参数!$B$3+参数!$B$4,0)),"")</f>
        <v>-9.6155893941006765E-3</v>
      </c>
      <c r="Z74" s="10">
        <f t="shared" ca="1" si="32"/>
        <v>946.35680053724582</v>
      </c>
      <c r="AA74" s="3">
        <f ca="1">Z74/MAX(Z$2:Z74)-1</f>
        <v>-0.1133577379930979</v>
      </c>
      <c r="AB74" s="8">
        <f ca="1">IFERROR(AVERAGE(OFFSET(E74,0,0,-参数!B$14,1)),"")</f>
        <v>956.84124999999995</v>
      </c>
      <c r="AC74" s="8">
        <f ca="1">IFERROR(AVERAGE(OFFSET(E74,0,0,-参数!B$15,1)),"")</f>
        <v>968.61517241379329</v>
      </c>
      <c r="AD74" s="9" t="str">
        <f ca="1">IFERROR(IF(OR(AND(AB74/AC74-1&lt;参数!B$16,AB74/AC74-1&gt;参数!B$17),AB74/AC74-1&lt;参数!B$18),"买","卖"),"买")</f>
        <v>卖</v>
      </c>
      <c r="AE74" s="7" t="str">
        <f ca="1">IF(AD73="买",$E74/$E73-1-IF(AD72="卖",参数!$B$3-IF(AD74="卖",参数!$B$3+参数!$B$4,0)),"")</f>
        <v/>
      </c>
      <c r="AF74" s="8">
        <f t="shared" ca="1" si="33"/>
        <v>971.82458039241465</v>
      </c>
      <c r="AG74" s="3">
        <f ca="1">AF74/MAX(AF$2:AF74)-1</f>
        <v>-8.949695955703485E-2</v>
      </c>
      <c r="AH74">
        <f t="shared" ca="1" si="23"/>
        <v>0</v>
      </c>
      <c r="AI74">
        <f t="shared" si="24"/>
        <v>0</v>
      </c>
      <c r="AJ74">
        <f t="shared" ca="1" si="25"/>
        <v>0</v>
      </c>
      <c r="AK74">
        <f t="shared" ca="1" si="26"/>
        <v>0</v>
      </c>
      <c r="AL74">
        <f t="shared" ca="1" si="27"/>
        <v>0</v>
      </c>
      <c r="AM74">
        <f t="shared" ca="1" si="28"/>
        <v>0</v>
      </c>
      <c r="AO74" s="9">
        <f t="shared" si="34"/>
        <v>9.0299999999999727</v>
      </c>
      <c r="AP74" s="15">
        <f ca="1">IFERROR(ABS(E74-OFFSET(E74,-参数!B$20,0,1,1))/SUM(OFFSET(AO74,0,0,-参数!B$20,1)),0)</f>
        <v>8.1576439565029996E-2</v>
      </c>
      <c r="AQ74" s="16">
        <f ca="1">(参数!B$21+参数!B$22*'000300'!AP74)^(参数!B$23)</f>
        <v>5.6721264180253951E-2</v>
      </c>
      <c r="AR74" s="17">
        <f t="shared" ca="1" si="35"/>
        <v>940.52181978661815</v>
      </c>
      <c r="AS74" s="9" t="str">
        <f ca="1">IF(E74+参数!B$24&gt;=AR74,"买","卖")</f>
        <v>买</v>
      </c>
      <c r="AT74" s="7">
        <f ca="1">IF(AS73="买",$E74/$E73-1-IF(AS72="卖",参数!$B$3-IF(AS74="卖",参数!$B$3+参数!$B$4,0)),"")</f>
        <v>-9.6155893941006765E-3</v>
      </c>
      <c r="AU74" s="8">
        <f t="shared" ca="1" si="36"/>
        <v>885.34878513134993</v>
      </c>
      <c r="AV74" s="7">
        <f ca="1">AU74/MAX(AU$2:AU74)-1</f>
        <v>-0.12738365856083045</v>
      </c>
      <c r="AX74" s="11" t="str">
        <f ca="1">IFERROR(IF(E74&gt;MAX(OFFSET(C74,-1,0,-参数!B$27,1)),"买",IF(E74&lt;MIN(OFFSET(D74,-1,0,-参数!B$26,1)),"卖",AX73)),"卖")</f>
        <v>卖</v>
      </c>
      <c r="AY74" s="12" t="str">
        <f ca="1">IF(AX73="买",$E74/$E73-1-IF(AX72="卖",参数!$B$3-IF(AX74="卖",参数!$B$3+参数!$B$4,0)),"")</f>
        <v/>
      </c>
      <c r="AZ74" s="10">
        <f t="shared" ca="1" si="37"/>
        <v>1000</v>
      </c>
      <c r="BA74" s="12">
        <f ca="1">AZ74/MAX(AZ$2:AZ74)-1</f>
        <v>0</v>
      </c>
    </row>
    <row r="75" spans="1:53" x14ac:dyDescent="0.15">
      <c r="A75" s="1">
        <v>38468</v>
      </c>
      <c r="B75" s="6">
        <v>928.43</v>
      </c>
      <c r="C75" s="6">
        <v>939.7</v>
      </c>
      <c r="D75" s="6">
        <v>924.66</v>
      </c>
      <c r="E75" s="2">
        <v>937.08</v>
      </c>
      <c r="F75" s="3">
        <f>E75/MAX(E$2:E75)-1</f>
        <v>-0.10667505576846081</v>
      </c>
      <c r="G75" s="2">
        <f ca="1">IFERROR(AVERAGE(OFFSET(E75,0,0,-参数!B$2,1)),"")</f>
        <v>991.98250000000019</v>
      </c>
      <c r="H75" t="str">
        <f t="shared" ca="1" si="19"/>
        <v>卖</v>
      </c>
      <c r="I75" s="3" t="str">
        <f ca="1">IF(H74="买",$E75/$E74-1-IF(H73="卖",参数!$B$3-IF(H75="卖",参数!$B$3+参数!$B$4,0)),"")</f>
        <v/>
      </c>
      <c r="J75" s="2">
        <f t="shared" ca="1" si="29"/>
        <v>980.17058719363934</v>
      </c>
      <c r="K75" s="3">
        <f ca="1">J75/MAX(J$2:J75)-1</f>
        <v>-1.9829412806360636E-2</v>
      </c>
      <c r="L75" s="8">
        <f>L74*(参数!$B$6-1)/(参数!$B$6+1)+E75*2/(参数!$B$6+1)</f>
        <v>963.40844452441456</v>
      </c>
      <c r="M75" s="8">
        <f>M74*(参数!$B$7-1)/(参数!$B$7+1)+E75*2/(参数!$B$7+1)</f>
        <v>983.26698902648752</v>
      </c>
      <c r="N75" s="8">
        <f t="shared" si="21"/>
        <v>-19.858544502072959</v>
      </c>
      <c r="O75" s="8">
        <f>O74*(参数!$B$8-1)/(参数!$B$8+1)+N75*2/(参数!$B$8+1)</f>
        <v>-14.251340960316179</v>
      </c>
      <c r="P75" s="9" t="str">
        <f t="shared" si="30"/>
        <v>卖</v>
      </c>
      <c r="Q75" s="7" t="str">
        <f>IF(P74="买",$E75/$E74-1-IF(P73="卖",参数!$B$3-IF(P75="卖",参数!$B$3+参数!$B$4,0)),"")</f>
        <v/>
      </c>
      <c r="R75" s="8">
        <f t="shared" si="31"/>
        <v>980.64693372948398</v>
      </c>
      <c r="S75" s="3">
        <f>R75/MAX(R$2:R75)-1</f>
        <v>-8.1231291349692203E-2</v>
      </c>
      <c r="T75" s="10">
        <f ca="1">IFERROR(AVERAGE(OFFSET(E75,0,0,-参数!B$10,1)),"")</f>
        <v>965.18950000000007</v>
      </c>
      <c r="U75" s="10" t="str">
        <f ca="1">IFERROR(AVERAGE(OFFSET(E75,0,0,-参数!B$11,1)),"")</f>
        <v/>
      </c>
      <c r="V75" s="10" t="str">
        <f t="shared" ca="1" si="22"/>
        <v/>
      </c>
      <c r="W75" s="10" t="str">
        <f ca="1">IFERROR(AVERAGE(OFFSET(V75,0,0,-参数!B$12,1)),"")</f>
        <v/>
      </c>
      <c r="X75" s="11" t="str">
        <f t="shared" ca="1" si="20"/>
        <v>买</v>
      </c>
      <c r="Y75" s="12">
        <f ca="1">IF(X74="买",$E75/$E74-1-IF(X73="卖",参数!$B$3-IF(X75="卖",参数!$B$3+参数!$B$4,0)),"")</f>
        <v>7.5370671024761471E-3</v>
      </c>
      <c r="Z75" s="10">
        <f t="shared" ca="1" si="32"/>
        <v>953.48955524577968</v>
      </c>
      <c r="AA75" s="3">
        <f ca="1">Z75/MAX(Z$2:Z75)-1</f>
        <v>-0.10667505576846059</v>
      </c>
      <c r="AB75" s="8">
        <f ca="1">IFERROR(AVERAGE(OFFSET(E75,0,0,-参数!B$14,1)),"")</f>
        <v>950.60500000000002</v>
      </c>
      <c r="AC75" s="8">
        <f ca="1">IFERROR(AVERAGE(OFFSET(E75,0,0,-参数!B$15,1)),"")</f>
        <v>966.34</v>
      </c>
      <c r="AD75" s="9" t="str">
        <f ca="1">IFERROR(IF(OR(AND(AB75/AC75-1&lt;参数!B$16,AB75/AC75-1&gt;参数!B$17),AB75/AC75-1&lt;参数!B$18),"买","卖"),"买")</f>
        <v>卖</v>
      </c>
      <c r="AE75" s="7" t="str">
        <f ca="1">IF(AD74="买",$E75/$E74-1-IF(AD73="卖",参数!$B$3-IF(AD75="卖",参数!$B$3+参数!$B$4,0)),"")</f>
        <v/>
      </c>
      <c r="AF75" s="8">
        <f t="shared" ca="1" si="33"/>
        <v>971.82458039241465</v>
      </c>
      <c r="AG75" s="3">
        <f ca="1">AF75/MAX(AF$2:AF75)-1</f>
        <v>-8.949695955703485E-2</v>
      </c>
      <c r="AH75">
        <f t="shared" ca="1" si="23"/>
        <v>0</v>
      </c>
      <c r="AI75">
        <f t="shared" si="24"/>
        <v>0</v>
      </c>
      <c r="AJ75">
        <f t="shared" ca="1" si="25"/>
        <v>0</v>
      </c>
      <c r="AK75">
        <f t="shared" ca="1" si="26"/>
        <v>0</v>
      </c>
      <c r="AL75">
        <f t="shared" ca="1" si="27"/>
        <v>1</v>
      </c>
      <c r="AM75">
        <f t="shared" ca="1" si="28"/>
        <v>0</v>
      </c>
      <c r="AO75" s="9">
        <f t="shared" si="34"/>
        <v>7.0099999999999909</v>
      </c>
      <c r="AP75" s="15">
        <f ca="1">IFERROR(ABS(E75-OFFSET(E75,-参数!B$20,0,1,1))/SUM(OFFSET(AO75,0,0,-参数!B$20,1)),0)</f>
        <v>6.0354874615334168E-2</v>
      </c>
      <c r="AQ75" s="16">
        <f ca="1">(参数!B$21+参数!B$22*'000300'!AP75)^(参数!B$23)</f>
        <v>3.624245400379747E-2</v>
      </c>
      <c r="AR75" s="17">
        <f t="shared" ca="1" si="35"/>
        <v>940.39707979131231</v>
      </c>
      <c r="AS75" s="9" t="str">
        <f ca="1">IF(E75+参数!B$24&gt;=AR75,"买","卖")</f>
        <v>买</v>
      </c>
      <c r="AT75" s="7">
        <f ca="1">IF(AS74="买",$E75/$E74-1-IF(AS73="卖",参数!$B$3-IF(AS75="卖",参数!$B$3+参数!$B$4,0)),"")</f>
        <v>7.5370671024761471E-3</v>
      </c>
      <c r="AU75" s="8">
        <f t="shared" ca="1" si="36"/>
        <v>892.02171833398063</v>
      </c>
      <c r="AV75" s="7">
        <f ca="1">AU75/MAX(AU$2:AU75)-1</f>
        <v>-0.12080669064068617</v>
      </c>
      <c r="AX75" s="11" t="str">
        <f ca="1">IFERROR(IF(E75&gt;MAX(OFFSET(C75,-1,0,-参数!B$27,1)),"买",IF(E75&lt;MIN(OFFSET(D75,-1,0,-参数!B$26,1)),"卖",AX74)),"卖")</f>
        <v>卖</v>
      </c>
      <c r="AY75" s="12" t="str">
        <f ca="1">IF(AX74="买",$E75/$E74-1-IF(AX73="卖",参数!$B$3-IF(AX75="卖",参数!$B$3+参数!$B$4,0)),"")</f>
        <v/>
      </c>
      <c r="AZ75" s="10">
        <f t="shared" ca="1" si="37"/>
        <v>1000</v>
      </c>
      <c r="BA75" s="12">
        <f ca="1">AZ75/MAX(AZ$2:AZ75)-1</f>
        <v>0</v>
      </c>
    </row>
    <row r="76" spans="1:53" x14ac:dyDescent="0.15">
      <c r="A76" s="1">
        <v>38469</v>
      </c>
      <c r="B76" s="6">
        <v>938.57</v>
      </c>
      <c r="C76" s="6">
        <v>938.91</v>
      </c>
      <c r="D76" s="6">
        <v>925.9</v>
      </c>
      <c r="E76" s="2">
        <v>926.6</v>
      </c>
      <c r="F76" s="3">
        <f>E76/MAX(E$2:E76)-1</f>
        <v>-0.1166657133596446</v>
      </c>
      <c r="G76" s="2">
        <f ca="1">IFERROR(AVERAGE(OFFSET(E76,0,0,-参数!B$2,1)),"")</f>
        <v>991.22178571428583</v>
      </c>
      <c r="H76" t="str">
        <f t="shared" ref="H76:H139" ca="1" si="38">IF(E76&gt;G76,"买","卖")</f>
        <v>卖</v>
      </c>
      <c r="I76" s="3" t="str">
        <f ca="1">IF(H75="买",$E76/$E75-1-IF(H74="卖",参数!$B$3-IF(H76="卖",参数!$B$3+参数!$B$4,0)),"")</f>
        <v/>
      </c>
      <c r="J76" s="2">
        <f t="shared" ca="1" si="29"/>
        <v>980.17058719363934</v>
      </c>
      <c r="K76" s="3">
        <f ca="1">J76/MAX(J$2:J76)-1</f>
        <v>-1.9829412806360636E-2</v>
      </c>
      <c r="L76" s="8">
        <f>L75*(参数!$B$6-1)/(参数!$B$6+1)+E76*2/(参数!$B$6+1)</f>
        <v>959.90287837923222</v>
      </c>
      <c r="M76" s="8">
        <f>M75*(参数!$B$7-1)/(参数!$B$7+1)+E76*2/(参数!$B$7+1)</f>
        <v>981.90151941139152</v>
      </c>
      <c r="N76" s="8">
        <f t="shared" si="21"/>
        <v>-21.998641032159298</v>
      </c>
      <c r="O76" s="8">
        <f>O75*(参数!$B$8-1)/(参数!$B$8+1)+N76*2/(参数!$B$8+1)</f>
        <v>-15.800800974684803</v>
      </c>
      <c r="P76" s="9" t="str">
        <f t="shared" si="30"/>
        <v>卖</v>
      </c>
      <c r="Q76" s="7" t="str">
        <f>IF(P75="买",$E76/$E75-1-IF(P74="卖",参数!$B$3-IF(P76="卖",参数!$B$3+参数!$B$4,0)),"")</f>
        <v/>
      </c>
      <c r="R76" s="8">
        <f t="shared" si="31"/>
        <v>980.64693372948398</v>
      </c>
      <c r="S76" s="3">
        <f>R76/MAX(R$2:R76)-1</f>
        <v>-8.1231291349692203E-2</v>
      </c>
      <c r="T76" s="10">
        <f ca="1">IFERROR(AVERAGE(OFFSET(E76,0,0,-参数!B$10,1)),"")</f>
        <v>964.66799999999989</v>
      </c>
      <c r="U76" s="10" t="str">
        <f ca="1">IFERROR(AVERAGE(OFFSET(E76,0,0,-参数!B$11,1)),"")</f>
        <v/>
      </c>
      <c r="V76" s="10" t="str">
        <f t="shared" ca="1" si="22"/>
        <v/>
      </c>
      <c r="W76" s="10" t="str">
        <f ca="1">IFERROR(AVERAGE(OFFSET(V76,0,0,-参数!B$12,1)),"")</f>
        <v/>
      </c>
      <c r="X76" s="11" t="str">
        <f t="shared" ca="1" si="20"/>
        <v>买</v>
      </c>
      <c r="Y76" s="12">
        <f ca="1">IF(X75="买",$E76/$E75-1-IF(X74="卖",参数!$B$3-IF(X76="卖",参数!$B$3+参数!$B$4,0)),"")</f>
        <v>-1.1183676953942068E-2</v>
      </c>
      <c r="Z76" s="10">
        <f t="shared" ca="1" si="32"/>
        <v>942.82603608095303</v>
      </c>
      <c r="AA76" s="3">
        <f ca="1">Z76/MAX(Z$2:Z76)-1</f>
        <v>-0.11666571335964449</v>
      </c>
      <c r="AB76" s="8">
        <f ca="1">IFERROR(AVERAGE(OFFSET(E76,0,0,-参数!B$14,1)),"")</f>
        <v>944.67</v>
      </c>
      <c r="AC76" s="8">
        <f ca="1">IFERROR(AVERAGE(OFFSET(E76,0,0,-参数!B$15,1)),"")</f>
        <v>964.05517241379323</v>
      </c>
      <c r="AD76" s="9" t="str">
        <f ca="1">IFERROR(IF(OR(AND(AB76/AC76-1&lt;参数!B$16,AB76/AC76-1&gt;参数!B$17),AB76/AC76-1&lt;参数!B$18),"买","卖"),"买")</f>
        <v>卖</v>
      </c>
      <c r="AE76" s="7" t="str">
        <f ca="1">IF(AD75="买",$E76/$E75-1-IF(AD74="卖",参数!$B$3-IF(AD76="卖",参数!$B$3+参数!$B$4,0)),"")</f>
        <v/>
      </c>
      <c r="AF76" s="8">
        <f t="shared" ca="1" si="33"/>
        <v>971.82458039241465</v>
      </c>
      <c r="AG76" s="3">
        <f ca="1">AF76/MAX(AF$2:AF76)-1</f>
        <v>-8.949695955703485E-2</v>
      </c>
      <c r="AH76">
        <f t="shared" ca="1" si="23"/>
        <v>0</v>
      </c>
      <c r="AI76">
        <f t="shared" si="24"/>
        <v>0</v>
      </c>
      <c r="AJ76">
        <f t="shared" ca="1" si="25"/>
        <v>0</v>
      </c>
      <c r="AK76">
        <f t="shared" ca="1" si="26"/>
        <v>0</v>
      </c>
      <c r="AL76">
        <f t="shared" ca="1" si="27"/>
        <v>1</v>
      </c>
      <c r="AM76">
        <f t="shared" ca="1" si="28"/>
        <v>0</v>
      </c>
      <c r="AO76" s="9">
        <f t="shared" si="34"/>
        <v>10.480000000000018</v>
      </c>
      <c r="AP76" s="15">
        <f ca="1">IFERROR(ABS(E76-OFFSET(E76,-参数!B$20,0,1,1))/SUM(OFFSET(AO76,0,0,-参数!B$20,1)),0)</f>
        <v>7.4157884528350759E-2</v>
      </c>
      <c r="AQ76" s="16">
        <f ca="1">(参数!B$21+参数!B$22*'000300'!AP76)^(参数!B$23)</f>
        <v>4.9562358569858488E-2</v>
      </c>
      <c r="AR76" s="17">
        <f t="shared" ca="1" si="35"/>
        <v>939.7132639754783</v>
      </c>
      <c r="AS76" s="9" t="str">
        <f ca="1">IF(E76+参数!B$24&gt;=AR76,"买","卖")</f>
        <v>卖</v>
      </c>
      <c r="AT76" s="7">
        <f ca="1">IF(AS75="买",$E76/$E75-1-IF(AS74="卖",参数!$B$3-IF(AS76="卖",参数!$B$3+参数!$B$4,0)),"")</f>
        <v>-1.1183676953942068E-2</v>
      </c>
      <c r="AU76" s="8">
        <f t="shared" ca="1" si="36"/>
        <v>882.04563560023314</v>
      </c>
      <c r="AV76" s="7">
        <f ca="1">AU76/MAX(AU$2:AU76)-1</f>
        <v>-0.13063930459262796</v>
      </c>
      <c r="AX76" s="11" t="str">
        <f ca="1">IFERROR(IF(E76&gt;MAX(OFFSET(C76,-1,0,-参数!B$27,1)),"买",IF(E76&lt;MIN(OFFSET(D76,-1,0,-参数!B$26,1)),"卖",AX75)),"卖")</f>
        <v>卖</v>
      </c>
      <c r="AY76" s="12" t="str">
        <f ca="1">IF(AX75="买",$E76/$E75-1-IF(AX74="卖",参数!$B$3-IF(AX76="卖",参数!$B$3+参数!$B$4,0)),"")</f>
        <v/>
      </c>
      <c r="AZ76" s="10">
        <f t="shared" ca="1" si="37"/>
        <v>1000</v>
      </c>
      <c r="BA76" s="12">
        <f ca="1">AZ76/MAX(AZ$2:AZ76)-1</f>
        <v>0</v>
      </c>
    </row>
    <row r="77" spans="1:53" x14ac:dyDescent="0.15">
      <c r="A77" s="1">
        <v>38470</v>
      </c>
      <c r="B77" s="6">
        <v>923.53</v>
      </c>
      <c r="C77" s="6">
        <v>945.5</v>
      </c>
      <c r="D77" s="6">
        <v>914.83</v>
      </c>
      <c r="E77" s="2">
        <v>942.07</v>
      </c>
      <c r="F77" s="3">
        <f>E77/MAX(E$2:E77)-1</f>
        <v>-0.1019180537283837</v>
      </c>
      <c r="G77" s="2">
        <f ca="1">IFERROR(AVERAGE(OFFSET(E77,0,0,-参数!B$2,1)),"")</f>
        <v>990.99321428571432</v>
      </c>
      <c r="H77" t="str">
        <f t="shared" ca="1" si="38"/>
        <v>卖</v>
      </c>
      <c r="I77" s="3" t="str">
        <f ca="1">IF(H76="买",$E77/$E76-1-IF(H75="卖",参数!$B$3-IF(H77="卖",参数!$B$3+参数!$B$4,0)),"")</f>
        <v/>
      </c>
      <c r="J77" s="2">
        <f t="shared" ca="1" si="29"/>
        <v>980.17058719363934</v>
      </c>
      <c r="K77" s="3">
        <f ca="1">J77/MAX(J$2:J77)-1</f>
        <v>-1.9829412806360636E-2</v>
      </c>
      <c r="L77" s="8">
        <f>L76*(参数!$B$6-1)/(参数!$B$6+1)+E77*2/(参数!$B$6+1)</f>
        <v>958.20450900978153</v>
      </c>
      <c r="M77" s="8">
        <f>M76*(参数!$B$7-1)/(参数!$B$7+1)+E77*2/(参数!$B$7+1)</f>
        <v>980.9417237629242</v>
      </c>
      <c r="N77" s="8">
        <f t="shared" si="21"/>
        <v>-22.737214753142666</v>
      </c>
      <c r="O77" s="8">
        <f>O76*(参数!$B$8-1)/(参数!$B$8+1)+N77*2/(参数!$B$8+1)</f>
        <v>-17.188083730376377</v>
      </c>
      <c r="P77" s="9" t="str">
        <f t="shared" si="30"/>
        <v>卖</v>
      </c>
      <c r="Q77" s="7" t="str">
        <f>IF(P76="买",$E77/$E76-1-IF(P75="卖",参数!$B$3-IF(P77="卖",参数!$B$3+参数!$B$4,0)),"")</f>
        <v/>
      </c>
      <c r="R77" s="8">
        <f t="shared" si="31"/>
        <v>980.64693372948398</v>
      </c>
      <c r="S77" s="3">
        <f>R77/MAX(R$2:R77)-1</f>
        <v>-8.1231291349692203E-2</v>
      </c>
      <c r="T77" s="10">
        <f ca="1">IFERROR(AVERAGE(OFFSET(E77,0,0,-参数!B$10,1)),"")</f>
        <v>964.66149999999993</v>
      </c>
      <c r="U77" s="10" t="str">
        <f ca="1">IFERROR(AVERAGE(OFFSET(E77,0,0,-参数!B$11,1)),"")</f>
        <v/>
      </c>
      <c r="V77" s="10" t="str">
        <f t="shared" ca="1" si="22"/>
        <v/>
      </c>
      <c r="W77" s="10" t="str">
        <f ca="1">IFERROR(AVERAGE(OFFSET(V77,0,0,-参数!B$12,1)),"")</f>
        <v/>
      </c>
      <c r="X77" s="11" t="str">
        <f t="shared" ca="1" si="20"/>
        <v>买</v>
      </c>
      <c r="Y77" s="12">
        <f ca="1">IF(X76="买",$E77/$E76-1-IF(X75="卖",参数!$B$3-IF(X77="卖",参数!$B$3+参数!$B$4,0)),"")</f>
        <v>1.6695445715519064E-2</v>
      </c>
      <c r="Z77" s="10">
        <f t="shared" ca="1" si="32"/>
        <v>958.56693698552056</v>
      </c>
      <c r="AA77" s="3">
        <f ca="1">Z77/MAX(Z$2:Z77)-1</f>
        <v>-0.1019180537283837</v>
      </c>
      <c r="AB77" s="8">
        <f ca="1">IFERROR(AVERAGE(OFFSET(E77,0,0,-参数!B$14,1)),"")</f>
        <v>941.95749999999998</v>
      </c>
      <c r="AC77" s="8">
        <f ca="1">IFERROR(AVERAGE(OFFSET(E77,0,0,-参数!B$15,1)),"")</f>
        <v>962.79344827586215</v>
      </c>
      <c r="AD77" s="9" t="str">
        <f ca="1">IFERROR(IF(OR(AND(AB77/AC77-1&lt;参数!B$16,AB77/AC77-1&gt;参数!B$17),AB77/AC77-1&lt;参数!B$18),"买","卖"),"买")</f>
        <v>卖</v>
      </c>
      <c r="AE77" s="7" t="str">
        <f ca="1">IF(AD76="买",$E77/$E76-1-IF(AD75="卖",参数!$B$3-IF(AD77="卖",参数!$B$3+参数!$B$4,0)),"")</f>
        <v/>
      </c>
      <c r="AF77" s="8">
        <f t="shared" ca="1" si="33"/>
        <v>971.82458039241465</v>
      </c>
      <c r="AG77" s="3">
        <f ca="1">AF77/MAX(AF$2:AF77)-1</f>
        <v>-8.949695955703485E-2</v>
      </c>
      <c r="AH77">
        <f t="shared" ca="1" si="23"/>
        <v>0</v>
      </c>
      <c r="AI77">
        <f t="shared" si="24"/>
        <v>0</v>
      </c>
      <c r="AJ77">
        <f t="shared" ca="1" si="25"/>
        <v>0</v>
      </c>
      <c r="AK77">
        <f t="shared" ca="1" si="26"/>
        <v>0</v>
      </c>
      <c r="AL77">
        <f t="shared" ca="1" si="27"/>
        <v>0</v>
      </c>
      <c r="AM77">
        <f t="shared" ca="1" si="28"/>
        <v>0</v>
      </c>
      <c r="AO77" s="9">
        <f t="shared" si="34"/>
        <v>15.470000000000027</v>
      </c>
      <c r="AP77" s="15">
        <f ca="1">IFERROR(ABS(E77-OFFSET(E77,-参数!B$20,0,1,1))/SUM(OFFSET(AO77,0,0,-参数!B$20,1)),0)</f>
        <v>6.6504044164847842E-2</v>
      </c>
      <c r="AQ77" s="16">
        <f ca="1">(参数!B$21+参数!B$22*'000300'!AP77)^(参数!B$23)</f>
        <v>4.2176402619078172E-2</v>
      </c>
      <c r="AR77" s="17">
        <f t="shared" ca="1" si="35"/>
        <v>939.81266262291547</v>
      </c>
      <c r="AS77" s="9" t="str">
        <f ca="1">IF(E77+参数!B$24&gt;=AR77,"买","卖")</f>
        <v>买</v>
      </c>
      <c r="AT77" s="7" t="str">
        <f ca="1">IF(AS76="买",$E77/$E76-1-IF(AS75="卖",参数!$B$3-IF(AS77="卖",参数!$B$3+参数!$B$4,0)),"")</f>
        <v/>
      </c>
      <c r="AU77" s="8">
        <f t="shared" ca="1" si="36"/>
        <v>882.04563560023314</v>
      </c>
      <c r="AV77" s="7">
        <f ca="1">AU77/MAX(AU$2:AU77)-1</f>
        <v>-0.13063930459262796</v>
      </c>
      <c r="AX77" s="11" t="str">
        <f ca="1">IFERROR(IF(E77&gt;MAX(OFFSET(C77,-1,0,-参数!B$27,1)),"买",IF(E77&lt;MIN(OFFSET(D77,-1,0,-参数!B$26,1)),"卖",AX76)),"卖")</f>
        <v>卖</v>
      </c>
      <c r="AY77" s="12" t="str">
        <f ca="1">IF(AX76="买",$E77/$E76-1-IF(AX75="卖",参数!$B$3-IF(AX77="卖",参数!$B$3+参数!$B$4,0)),"")</f>
        <v/>
      </c>
      <c r="AZ77" s="10">
        <f t="shared" ca="1" si="37"/>
        <v>1000</v>
      </c>
      <c r="BA77" s="12">
        <f ca="1">AZ77/MAX(AZ$2:AZ77)-1</f>
        <v>0</v>
      </c>
    </row>
    <row r="78" spans="1:53" x14ac:dyDescent="0.15">
      <c r="A78" s="1">
        <v>38471</v>
      </c>
      <c r="B78" s="6">
        <v>940.81</v>
      </c>
      <c r="C78" s="6">
        <v>942.45</v>
      </c>
      <c r="D78" s="6">
        <v>929.81</v>
      </c>
      <c r="E78" s="2">
        <v>932.4</v>
      </c>
      <c r="F78" s="3">
        <f>E78/MAX(E$2:E78)-1</f>
        <v>-0.11113653263169943</v>
      </c>
      <c r="G78" s="2">
        <f ca="1">IFERROR(AVERAGE(OFFSET(E78,0,0,-参数!B$2,1)),"")</f>
        <v>990.57267857142858</v>
      </c>
      <c r="H78" t="str">
        <f t="shared" ca="1" si="38"/>
        <v>卖</v>
      </c>
      <c r="I78" s="3" t="str">
        <f ca="1">IF(H77="买",$E78/$E77-1-IF(H76="卖",参数!$B$3-IF(H78="卖",参数!$B$3+参数!$B$4,0)),"")</f>
        <v/>
      </c>
      <c r="J78" s="2">
        <f t="shared" ca="1" si="29"/>
        <v>980.17058719363934</v>
      </c>
      <c r="K78" s="3">
        <f ca="1">J78/MAX(J$2:J78)-1</f>
        <v>-1.9829412806360636E-2</v>
      </c>
      <c r="L78" s="8">
        <f>L77*(参数!$B$6-1)/(参数!$B$6+1)+E78*2/(参数!$B$6+1)</f>
        <v>955.7469367231356</v>
      </c>
      <c r="M78" s="8">
        <f>M77*(参数!$B$7-1)/(参数!$B$7+1)+E78*2/(参数!$B$7+1)</f>
        <v>979.77204367225136</v>
      </c>
      <c r="N78" s="8">
        <f t="shared" si="21"/>
        <v>-24.025106949115752</v>
      </c>
      <c r="O78" s="8">
        <f>O77*(参数!$B$8-1)/(参数!$B$8+1)+N78*2/(参数!$B$8+1)</f>
        <v>-18.555488374124252</v>
      </c>
      <c r="P78" s="9" t="str">
        <f t="shared" si="30"/>
        <v>卖</v>
      </c>
      <c r="Q78" s="7" t="str">
        <f>IF(P77="买",$E78/$E77-1-IF(P76="卖",参数!$B$3-IF(P78="卖",参数!$B$3+参数!$B$4,0)),"")</f>
        <v/>
      </c>
      <c r="R78" s="8">
        <f t="shared" si="31"/>
        <v>980.64693372948398</v>
      </c>
      <c r="S78" s="3">
        <f>R78/MAX(R$2:R78)-1</f>
        <v>-8.1231291349692203E-2</v>
      </c>
      <c r="T78" s="10">
        <f ca="1">IFERROR(AVERAGE(OFFSET(E78,0,0,-参数!B$10,1)),"")</f>
        <v>962.37450000000013</v>
      </c>
      <c r="U78" s="10" t="str">
        <f ca="1">IFERROR(AVERAGE(OFFSET(E78,0,0,-参数!B$11,1)),"")</f>
        <v/>
      </c>
      <c r="V78" s="10" t="str">
        <f t="shared" ca="1" si="22"/>
        <v/>
      </c>
      <c r="W78" s="10" t="str">
        <f ca="1">IFERROR(AVERAGE(OFFSET(V78,0,0,-参数!B$12,1)),"")</f>
        <v/>
      </c>
      <c r="X78" s="11" t="str">
        <f t="shared" ca="1" si="20"/>
        <v>买</v>
      </c>
      <c r="Y78" s="12">
        <f ca="1">IF(X77="买",$E78/$E77-1-IF(X76="卖",参数!$B$3-IF(X78="卖",参数!$B$3+参数!$B$4,0)),"")</f>
        <v>-1.0264630016877829E-2</v>
      </c>
      <c r="Z78" s="10">
        <f t="shared" ca="1" si="32"/>
        <v>948.72760203095231</v>
      </c>
      <c r="AA78" s="3">
        <f ca="1">Z78/MAX(Z$2:Z78)-1</f>
        <v>-0.11113653263169943</v>
      </c>
      <c r="AB78" s="8">
        <f ca="1">IFERROR(AVERAGE(OFFSET(E78,0,0,-参数!B$14,1)),"")</f>
        <v>937.77125000000001</v>
      </c>
      <c r="AC78" s="8">
        <f ca="1">IFERROR(AVERAGE(OFFSET(E78,0,0,-参数!B$15,1)),"")</f>
        <v>961.08689655172418</v>
      </c>
      <c r="AD78" s="9" t="str">
        <f ca="1">IFERROR(IF(OR(AND(AB78/AC78-1&lt;参数!B$16,AB78/AC78-1&gt;参数!B$17),AB78/AC78-1&lt;参数!B$18),"买","卖"),"买")</f>
        <v>卖</v>
      </c>
      <c r="AE78" s="7" t="str">
        <f ca="1">IF(AD77="买",$E78/$E77-1-IF(AD76="卖",参数!$B$3-IF(AD78="卖",参数!$B$3+参数!$B$4,0)),"")</f>
        <v/>
      </c>
      <c r="AF78" s="8">
        <f t="shared" ca="1" si="33"/>
        <v>971.82458039241465</v>
      </c>
      <c r="AG78" s="3">
        <f ca="1">AF78/MAX(AF$2:AF78)-1</f>
        <v>-8.949695955703485E-2</v>
      </c>
      <c r="AH78">
        <f t="shared" ca="1" si="23"/>
        <v>0</v>
      </c>
      <c r="AI78">
        <f t="shared" si="24"/>
        <v>0</v>
      </c>
      <c r="AJ78">
        <f t="shared" ca="1" si="25"/>
        <v>0</v>
      </c>
      <c r="AK78">
        <f t="shared" ca="1" si="26"/>
        <v>0</v>
      </c>
      <c r="AL78">
        <f t="shared" ca="1" si="27"/>
        <v>1</v>
      </c>
      <c r="AM78">
        <f t="shared" ca="1" si="28"/>
        <v>0</v>
      </c>
      <c r="AO78" s="9">
        <f t="shared" si="34"/>
        <v>9.6700000000000728</v>
      </c>
      <c r="AP78" s="15">
        <f ca="1">IFERROR(ABS(E78-OFFSET(E78,-参数!B$20,0,1,1))/SUM(OFFSET(AO78,0,0,-参数!B$20,1)),0)</f>
        <v>8.2426048312131572E-2</v>
      </c>
      <c r="AQ78" s="16">
        <f ca="1">(参数!B$21+参数!B$22*'000300'!AP78)^(参数!B$23)</f>
        <v>5.7541136621206961E-2</v>
      </c>
      <c r="AR78" s="17">
        <f t="shared" ca="1" si="35"/>
        <v>939.38612959020338</v>
      </c>
      <c r="AS78" s="9" t="str">
        <f ca="1">IF(E78+参数!B$24&gt;=AR78,"买","卖")</f>
        <v>买</v>
      </c>
      <c r="AT78" s="7">
        <f ca="1">IF(AS77="买",$E78/$E77-1-IF(AS76="卖",参数!$B$3-IF(AS78="卖",参数!$B$3+参数!$B$4,0)),"")</f>
        <v>-1.0514630016877829E-2</v>
      </c>
      <c r="AU78" s="8">
        <f t="shared" ca="1" si="36"/>
        <v>872.77125208389486</v>
      </c>
      <c r="AV78" s="7">
        <f ca="1">AU78/MAX(AU$2:AU78)-1</f>
        <v>-0.13978031065605201</v>
      </c>
      <c r="AX78" s="11" t="str">
        <f ca="1">IFERROR(IF(E78&gt;MAX(OFFSET(C78,-1,0,-参数!B$27,1)),"买",IF(E78&lt;MIN(OFFSET(D78,-1,0,-参数!B$26,1)),"卖",AX77)),"卖")</f>
        <v>卖</v>
      </c>
      <c r="AY78" s="12" t="str">
        <f ca="1">IF(AX77="买",$E78/$E77-1-IF(AX76="卖",参数!$B$3-IF(AX78="卖",参数!$B$3+参数!$B$4,0)),"")</f>
        <v/>
      </c>
      <c r="AZ78" s="10">
        <f t="shared" ca="1" si="37"/>
        <v>1000</v>
      </c>
      <c r="BA78" s="12">
        <f ca="1">AZ78/MAX(AZ$2:AZ78)-1</f>
        <v>0</v>
      </c>
    </row>
    <row r="79" spans="1:53" x14ac:dyDescent="0.15">
      <c r="A79" s="1">
        <v>38481</v>
      </c>
      <c r="B79" s="6">
        <v>934.65</v>
      </c>
      <c r="C79" s="6">
        <v>937.39</v>
      </c>
      <c r="D79" s="6">
        <v>909.17</v>
      </c>
      <c r="E79" s="2">
        <v>909.17</v>
      </c>
      <c r="F79" s="3">
        <f>E79/MAX(E$2:E79)-1</f>
        <v>-0.13328185475414223</v>
      </c>
      <c r="G79" s="2">
        <f ca="1">IFERROR(AVERAGE(OFFSET(E79,0,0,-参数!B$2,1)),"")</f>
        <v>988.82732142857128</v>
      </c>
      <c r="H79" t="str">
        <f t="shared" ca="1" si="38"/>
        <v>卖</v>
      </c>
      <c r="I79" s="3" t="str">
        <f ca="1">IF(H78="买",$E79/$E78-1-IF(H77="卖",参数!$B$3-IF(H79="卖",参数!$B$3+参数!$B$4,0)),"")</f>
        <v/>
      </c>
      <c r="J79" s="2">
        <f t="shared" ca="1" si="29"/>
        <v>980.17058719363934</v>
      </c>
      <c r="K79" s="3">
        <f ca="1">J79/MAX(J$2:J79)-1</f>
        <v>-1.9829412806360636E-2</v>
      </c>
      <c r="L79" s="8">
        <f>L78*(参数!$B$6-1)/(参数!$B$6+1)+E79*2/(参数!$B$6+1)</f>
        <v>951.31103798759875</v>
      </c>
      <c r="M79" s="8">
        <f>M78*(参数!$B$7-1)/(参数!$B$7+1)+E79*2/(参数!$B$7+1)</f>
        <v>978.07078960785975</v>
      </c>
      <c r="N79" s="8">
        <f t="shared" si="21"/>
        <v>-26.759751620261</v>
      </c>
      <c r="O79" s="8">
        <f>O78*(参数!$B$8-1)/(参数!$B$8+1)+N79*2/(参数!$B$8+1)</f>
        <v>-20.1963410233516</v>
      </c>
      <c r="P79" s="9" t="str">
        <f t="shared" si="30"/>
        <v>卖</v>
      </c>
      <c r="Q79" s="7" t="str">
        <f>IF(P78="买",$E79/$E78-1-IF(P77="卖",参数!$B$3-IF(P79="卖",参数!$B$3+参数!$B$4,0)),"")</f>
        <v/>
      </c>
      <c r="R79" s="8">
        <f t="shared" si="31"/>
        <v>980.64693372948398</v>
      </c>
      <c r="S79" s="3">
        <f>R79/MAX(R$2:R79)-1</f>
        <v>-8.1231291349692203E-2</v>
      </c>
      <c r="T79" s="10">
        <f ca="1">IFERROR(AVERAGE(OFFSET(E79,0,0,-参数!B$10,1)),"")</f>
        <v>959.72500000000002</v>
      </c>
      <c r="U79" s="10" t="str">
        <f ca="1">IFERROR(AVERAGE(OFFSET(E79,0,0,-参数!B$11,1)),"")</f>
        <v/>
      </c>
      <c r="V79" s="10" t="str">
        <f t="shared" ca="1" si="22"/>
        <v/>
      </c>
      <c r="W79" s="10" t="str">
        <f ca="1">IFERROR(AVERAGE(OFFSET(V79,0,0,-参数!B$12,1)),"")</f>
        <v/>
      </c>
      <c r="X79" s="11" t="str">
        <f t="shared" ca="1" si="20"/>
        <v>买</v>
      </c>
      <c r="Y79" s="12">
        <f ca="1">IF(X78="买",$E79/$E78-1-IF(X77="卖",参数!$B$3-IF(X79="卖",参数!$B$3+参数!$B$4,0)),"")</f>
        <v>-2.4914199914199964E-2</v>
      </c>
      <c r="Z79" s="10">
        <f t="shared" ca="1" si="32"/>
        <v>925.09081288983361</v>
      </c>
      <c r="AA79" s="3">
        <f ca="1">Z79/MAX(Z$2:Z79)-1</f>
        <v>-0.13328185475414223</v>
      </c>
      <c r="AB79" s="8">
        <f ca="1">IFERROR(AVERAGE(OFFSET(E79,0,0,-参数!B$14,1)),"")</f>
        <v>932.55874999999992</v>
      </c>
      <c r="AC79" s="8">
        <f ca="1">IFERROR(AVERAGE(OFFSET(E79,0,0,-参数!B$15,1)),"")</f>
        <v>959.19551724137921</v>
      </c>
      <c r="AD79" s="9" t="str">
        <f ca="1">IFERROR(IF(OR(AND(AB79/AC79-1&lt;参数!B$16,AB79/AC79-1&gt;参数!B$17),AB79/AC79-1&lt;参数!B$18),"买","卖"),"买")</f>
        <v>卖</v>
      </c>
      <c r="AE79" s="7" t="str">
        <f ca="1">IF(AD78="买",$E79/$E78-1-IF(AD77="卖",参数!$B$3-IF(AD79="卖",参数!$B$3+参数!$B$4,0)),"")</f>
        <v/>
      </c>
      <c r="AF79" s="8">
        <f t="shared" ca="1" si="33"/>
        <v>971.82458039241465</v>
      </c>
      <c r="AG79" s="3">
        <f ca="1">AF79/MAX(AF$2:AF79)-1</f>
        <v>-8.949695955703485E-2</v>
      </c>
      <c r="AH79">
        <f t="shared" ca="1" si="23"/>
        <v>0</v>
      </c>
      <c r="AI79">
        <f t="shared" si="24"/>
        <v>0</v>
      </c>
      <c r="AJ79">
        <f t="shared" ca="1" si="25"/>
        <v>0</v>
      </c>
      <c r="AK79">
        <f t="shared" ca="1" si="26"/>
        <v>0</v>
      </c>
      <c r="AL79">
        <f t="shared" ca="1" si="27"/>
        <v>0</v>
      </c>
      <c r="AM79">
        <f t="shared" ca="1" si="28"/>
        <v>0</v>
      </c>
      <c r="AO79" s="9">
        <f t="shared" si="34"/>
        <v>23.230000000000018</v>
      </c>
      <c r="AP79" s="15">
        <f ca="1">IFERROR(ABS(E79-OFFSET(E79,-参数!B$20,0,1,1))/SUM(OFFSET(AO79,0,0,-参数!B$20,1)),0)</f>
        <v>0.10835859679514952</v>
      </c>
      <c r="AQ79" s="16">
        <f ca="1">(参数!B$21+参数!B$22*'000300'!AP79)^(参数!B$23)</f>
        <v>8.256604590731928E-2</v>
      </c>
      <c r="AR79" s="17">
        <f t="shared" ca="1" si="35"/>
        <v>936.89130324731707</v>
      </c>
      <c r="AS79" s="9" t="str">
        <f ca="1">IF(E79+参数!B$24&gt;=AR79,"买","卖")</f>
        <v>卖</v>
      </c>
      <c r="AT79" s="7">
        <f ca="1">IF(AS78="买",$E79/$E78-1-IF(AS77="卖",参数!$B$3-IF(AS79="卖",参数!$B$3+参数!$B$4,0)),"")</f>
        <v>-2.4914199914199964E-2</v>
      </c>
      <c r="AU79" s="8">
        <f t="shared" ca="1" si="36"/>
        <v>851.02685463011005</v>
      </c>
      <c r="AV79" s="7">
        <f ca="1">AU79/MAX(AU$2:AU79)-1</f>
        <v>-0.16121199596649816</v>
      </c>
      <c r="AX79" s="11" t="str">
        <f ca="1">IFERROR(IF(E79&gt;MAX(OFFSET(C79,-1,0,-参数!B$27,1)),"买",IF(E79&lt;MIN(OFFSET(D79,-1,0,-参数!B$26,1)),"卖",AX78)),"卖")</f>
        <v>卖</v>
      </c>
      <c r="AY79" s="12" t="str">
        <f ca="1">IF(AX78="买",$E79/$E78-1-IF(AX77="卖",参数!$B$3-IF(AX79="卖",参数!$B$3+参数!$B$4,0)),"")</f>
        <v/>
      </c>
      <c r="AZ79" s="10">
        <f t="shared" ca="1" si="37"/>
        <v>1000</v>
      </c>
      <c r="BA79" s="12">
        <f ca="1">AZ79/MAX(AZ$2:AZ79)-1</f>
        <v>0</v>
      </c>
    </row>
    <row r="80" spans="1:53" x14ac:dyDescent="0.15">
      <c r="A80" s="1">
        <v>38482</v>
      </c>
      <c r="B80" s="6">
        <v>905.54</v>
      </c>
      <c r="C80" s="6">
        <v>913.39</v>
      </c>
      <c r="D80" s="6">
        <v>892.31</v>
      </c>
      <c r="E80" s="2">
        <v>913.08</v>
      </c>
      <c r="F80" s="3">
        <f>E80/MAX(E$2:E80)-1</f>
        <v>-0.12955442429788933</v>
      </c>
      <c r="G80" s="2">
        <f ca="1">IFERROR(AVERAGE(OFFSET(E80,0,0,-参数!B$2,1)),"")</f>
        <v>987.39642857142849</v>
      </c>
      <c r="H80" t="str">
        <f t="shared" ca="1" si="38"/>
        <v>卖</v>
      </c>
      <c r="I80" s="3" t="str">
        <f ca="1">IF(H79="买",$E80/$E79-1-IF(H78="卖",参数!$B$3-IF(H80="卖",参数!$B$3+参数!$B$4,0)),"")</f>
        <v/>
      </c>
      <c r="J80" s="2">
        <f t="shared" ca="1" si="29"/>
        <v>980.17058719363934</v>
      </c>
      <c r="K80" s="3">
        <f ca="1">J80/MAX(J$2:J80)-1</f>
        <v>-1.9829412806360636E-2</v>
      </c>
      <c r="L80" s="8">
        <f>L79*(参数!$B$6-1)/(参数!$B$6+1)+E80*2/(参数!$B$6+1)</f>
        <v>947.66998675068464</v>
      </c>
      <c r="M80" s="8">
        <f>M79*(参数!$B$7-1)/(参数!$B$7+1)+E80*2/(参数!$B$7+1)</f>
        <v>976.50474648477882</v>
      </c>
      <c r="N80" s="8">
        <f t="shared" si="21"/>
        <v>-28.834759734094177</v>
      </c>
      <c r="O80" s="8">
        <f>O79*(参数!$B$8-1)/(参数!$B$8+1)+N80*2/(参数!$B$8+1)</f>
        <v>-21.924024765500114</v>
      </c>
      <c r="P80" s="9" t="str">
        <f t="shared" si="30"/>
        <v>卖</v>
      </c>
      <c r="Q80" s="7" t="str">
        <f>IF(P79="买",$E80/$E79-1-IF(P78="卖",参数!$B$3-IF(P80="卖",参数!$B$3+参数!$B$4,0)),"")</f>
        <v/>
      </c>
      <c r="R80" s="8">
        <f t="shared" si="31"/>
        <v>980.64693372948398</v>
      </c>
      <c r="S80" s="3">
        <f>R80/MAX(R$2:R80)-1</f>
        <v>-8.1231291349692203E-2</v>
      </c>
      <c r="T80" s="10">
        <f ca="1">IFERROR(AVERAGE(OFFSET(E80,0,0,-参数!B$10,1)),"")</f>
        <v>957.59950000000003</v>
      </c>
      <c r="U80" s="10" t="str">
        <f ca="1">IFERROR(AVERAGE(OFFSET(E80,0,0,-参数!B$11,1)),"")</f>
        <v/>
      </c>
      <c r="V80" s="10" t="str">
        <f t="shared" ca="1" si="22"/>
        <v/>
      </c>
      <c r="W80" s="10" t="str">
        <f ca="1">IFERROR(AVERAGE(OFFSET(V80,0,0,-参数!B$12,1)),"")</f>
        <v/>
      </c>
      <c r="X80" s="11" t="str">
        <f t="shared" ca="1" si="20"/>
        <v>买</v>
      </c>
      <c r="Y80" s="12">
        <f ca="1">IF(X79="买",$E80/$E79-1-IF(X78="卖",参数!$B$3-IF(X80="卖",参数!$B$3+参数!$B$4,0)),"")</f>
        <v>4.3006258455515756E-3</v>
      </c>
      <c r="Z80" s="10">
        <f t="shared" ca="1" si="32"/>
        <v>929.06928234922998</v>
      </c>
      <c r="AA80" s="3">
        <f ca="1">Z80/MAX(Z$2:Z80)-1</f>
        <v>-0.12955442429788933</v>
      </c>
      <c r="AB80" s="8">
        <f ca="1">IFERROR(AVERAGE(OFFSET(E80,0,0,-参数!B$14,1)),"")</f>
        <v>928.69624999999996</v>
      </c>
      <c r="AC80" s="8">
        <f ca="1">IFERROR(AVERAGE(OFFSET(E80,0,0,-参数!B$15,1)),"")</f>
        <v>957.61172413793099</v>
      </c>
      <c r="AD80" s="9" t="str">
        <f ca="1">IFERROR(IF(OR(AND(AB80/AC80-1&lt;参数!B$16,AB80/AC80-1&gt;参数!B$17),AB80/AC80-1&lt;参数!B$18),"买","卖"),"买")</f>
        <v>卖</v>
      </c>
      <c r="AE80" s="7" t="str">
        <f ca="1">IF(AD79="买",$E80/$E79-1-IF(AD78="卖",参数!$B$3-IF(AD80="卖",参数!$B$3+参数!$B$4,0)),"")</f>
        <v/>
      </c>
      <c r="AF80" s="8">
        <f t="shared" ca="1" si="33"/>
        <v>971.82458039241465</v>
      </c>
      <c r="AG80" s="3">
        <f ca="1">AF80/MAX(AF$2:AF80)-1</f>
        <v>-8.949695955703485E-2</v>
      </c>
      <c r="AH80">
        <f t="shared" ca="1" si="23"/>
        <v>0</v>
      </c>
      <c r="AI80">
        <f t="shared" si="24"/>
        <v>0</v>
      </c>
      <c r="AJ80">
        <f t="shared" ca="1" si="25"/>
        <v>0</v>
      </c>
      <c r="AK80">
        <f t="shared" ca="1" si="26"/>
        <v>0</v>
      </c>
      <c r="AL80">
        <f t="shared" ca="1" si="27"/>
        <v>0</v>
      </c>
      <c r="AM80">
        <f t="shared" ca="1" si="28"/>
        <v>0</v>
      </c>
      <c r="AO80" s="9">
        <f t="shared" si="34"/>
        <v>3.9100000000000819</v>
      </c>
      <c r="AP80" s="15">
        <f ca="1">IFERROR(ABS(E80-OFFSET(E80,-参数!B$20,0,1,1))/SUM(OFFSET(AO80,0,0,-参数!B$20,1)),0)</f>
        <v>0.10319855159927578</v>
      </c>
      <c r="AQ80" s="16">
        <f ca="1">(参数!B$21+参数!B$22*'000300'!AP80)^(参数!B$23)</f>
        <v>7.7586602293301138E-2</v>
      </c>
      <c r="AR80" s="17">
        <f t="shared" ca="1" si="35"/>
        <v>935.0438651321823</v>
      </c>
      <c r="AS80" s="9" t="str">
        <f ca="1">IF(E80+参数!B$24&gt;=AR80,"买","卖")</f>
        <v>卖</v>
      </c>
      <c r="AT80" s="7" t="str">
        <f ca="1">IF(AS79="买",$E80/$E79-1-IF(AS78="卖",参数!$B$3-IF(AS80="卖",参数!$B$3+参数!$B$4,0)),"")</f>
        <v/>
      </c>
      <c r="AU80" s="8">
        <f t="shared" ca="1" si="36"/>
        <v>851.02685463011005</v>
      </c>
      <c r="AV80" s="7">
        <f ca="1">AU80/MAX(AU$2:AU80)-1</f>
        <v>-0.16121199596649816</v>
      </c>
      <c r="AX80" s="11" t="str">
        <f ca="1">IFERROR(IF(E80&gt;MAX(OFFSET(C80,-1,0,-参数!B$27,1)),"买",IF(E80&lt;MIN(OFFSET(D80,-1,0,-参数!B$26,1)),"卖",AX79)),"卖")</f>
        <v>卖</v>
      </c>
      <c r="AY80" s="12" t="str">
        <f ca="1">IF(AX79="买",$E80/$E79-1-IF(AX78="卖",参数!$B$3-IF(AX80="卖",参数!$B$3+参数!$B$4,0)),"")</f>
        <v/>
      </c>
      <c r="AZ80" s="10">
        <f t="shared" ca="1" si="37"/>
        <v>1000</v>
      </c>
      <c r="BA80" s="12">
        <f ca="1">AZ80/MAX(AZ$2:AZ80)-1</f>
        <v>0</v>
      </c>
    </row>
    <row r="81" spans="1:53" x14ac:dyDescent="0.15">
      <c r="A81" s="1">
        <v>38483</v>
      </c>
      <c r="B81" s="6">
        <v>911.84</v>
      </c>
      <c r="C81" s="6">
        <v>917.22</v>
      </c>
      <c r="D81" s="6">
        <v>900.44</v>
      </c>
      <c r="E81" s="2">
        <v>901.85</v>
      </c>
      <c r="F81" s="3">
        <f>E81/MAX(E$2:E81)-1</f>
        <v>-0.14026006215561782</v>
      </c>
      <c r="G81" s="2">
        <f ca="1">IFERROR(AVERAGE(OFFSET(E81,0,0,-参数!B$2,1)),"")</f>
        <v>985.34285714285727</v>
      </c>
      <c r="H81" t="str">
        <f t="shared" ca="1" si="38"/>
        <v>卖</v>
      </c>
      <c r="I81" s="3" t="str">
        <f ca="1">IF(H80="买",$E81/$E80-1-IF(H79="卖",参数!$B$3-IF(H81="卖",参数!$B$3+参数!$B$4,0)),"")</f>
        <v/>
      </c>
      <c r="J81" s="2">
        <f t="shared" ca="1" si="29"/>
        <v>980.17058719363934</v>
      </c>
      <c r="K81" s="3">
        <f ca="1">J81/MAX(J$2:J81)-1</f>
        <v>-1.9829412806360636E-2</v>
      </c>
      <c r="L81" s="8">
        <f>L80*(参数!$B$6-1)/(参数!$B$6+1)+E81*2/(参数!$B$6+1)</f>
        <v>943.30617848871475</v>
      </c>
      <c r="M81" s="8">
        <f>M80*(参数!$B$7-1)/(参数!$B$7+1)+E81*2/(参数!$B$7+1)</f>
        <v>974.70583693092874</v>
      </c>
      <c r="N81" s="8">
        <f t="shared" si="21"/>
        <v>-31.39965844221399</v>
      </c>
      <c r="O81" s="8">
        <f>O80*(参数!$B$8-1)/(参数!$B$8+1)+N81*2/(参数!$B$8+1)</f>
        <v>-23.819151500842889</v>
      </c>
      <c r="P81" s="9" t="str">
        <f t="shared" si="30"/>
        <v>卖</v>
      </c>
      <c r="Q81" s="7" t="str">
        <f>IF(P80="买",$E81/$E80-1-IF(P79="卖",参数!$B$3-IF(P81="卖",参数!$B$3+参数!$B$4,0)),"")</f>
        <v/>
      </c>
      <c r="R81" s="8">
        <f t="shared" si="31"/>
        <v>980.64693372948398</v>
      </c>
      <c r="S81" s="3">
        <f>R81/MAX(R$2:R81)-1</f>
        <v>-8.1231291349692203E-2</v>
      </c>
      <c r="T81" s="10">
        <f ca="1">IFERROR(AVERAGE(OFFSET(E81,0,0,-参数!B$10,1)),"")</f>
        <v>954.00900000000001</v>
      </c>
      <c r="U81" s="10" t="str">
        <f ca="1">IFERROR(AVERAGE(OFFSET(E81,0,0,-参数!B$11,1)),"")</f>
        <v/>
      </c>
      <c r="V81" s="10" t="str">
        <f t="shared" ca="1" si="22"/>
        <v/>
      </c>
      <c r="W81" s="10" t="str">
        <f ca="1">IFERROR(AVERAGE(OFFSET(V81,0,0,-参数!B$12,1)),"")</f>
        <v/>
      </c>
      <c r="X81" s="11" t="str">
        <f t="shared" ca="1" si="20"/>
        <v>买</v>
      </c>
      <c r="Y81" s="12">
        <f ca="1">IF(X80="买",$E81/$E80-1-IF(X79="卖",参数!$B$3-IF(X81="卖",参数!$B$3+参数!$B$4,0)),"")</f>
        <v>-1.2299031848249875E-2</v>
      </c>
      <c r="Z81" s="10">
        <f t="shared" ca="1" si="32"/>
        <v>917.64262965638613</v>
      </c>
      <c r="AA81" s="3">
        <f ca="1">Z81/MAX(Z$2:Z81)-1</f>
        <v>-0.14026006215561782</v>
      </c>
      <c r="AB81" s="8">
        <f ca="1">IFERROR(AVERAGE(OFFSET(E81,0,0,-参数!B$14,1)),"")</f>
        <v>924.04000000000008</v>
      </c>
      <c r="AC81" s="8">
        <f ca="1">IFERROR(AVERAGE(OFFSET(E81,0,0,-参数!B$15,1)),"")</f>
        <v>955.44103448275848</v>
      </c>
      <c r="AD81" s="9" t="str">
        <f ca="1">IFERROR(IF(OR(AND(AB81/AC81-1&lt;参数!B$16,AB81/AC81-1&gt;参数!B$17),AB81/AC81-1&lt;参数!B$18),"买","卖"),"买")</f>
        <v>卖</v>
      </c>
      <c r="AE81" s="7" t="str">
        <f ca="1">IF(AD80="买",$E81/$E80-1-IF(AD79="卖",参数!$B$3-IF(AD81="卖",参数!$B$3+参数!$B$4,0)),"")</f>
        <v/>
      </c>
      <c r="AF81" s="8">
        <f t="shared" ca="1" si="33"/>
        <v>971.82458039241465</v>
      </c>
      <c r="AG81" s="3">
        <f ca="1">AF81/MAX(AF$2:AF81)-1</f>
        <v>-8.949695955703485E-2</v>
      </c>
      <c r="AH81">
        <f t="shared" ca="1" si="23"/>
        <v>0</v>
      </c>
      <c r="AI81">
        <f t="shared" si="24"/>
        <v>0</v>
      </c>
      <c r="AJ81">
        <f t="shared" ca="1" si="25"/>
        <v>0</v>
      </c>
      <c r="AK81">
        <f t="shared" ca="1" si="26"/>
        <v>0</v>
      </c>
      <c r="AL81">
        <f t="shared" ca="1" si="27"/>
        <v>0</v>
      </c>
      <c r="AM81">
        <f t="shared" ca="1" si="28"/>
        <v>0</v>
      </c>
      <c r="AO81" s="9">
        <f t="shared" si="34"/>
        <v>11.230000000000018</v>
      </c>
      <c r="AP81" s="15">
        <f ca="1">IFERROR(ABS(E81-OFFSET(E81,-参数!B$20,0,1,1))/SUM(OFFSET(AO81,0,0,-参数!B$20,1)),0)</f>
        <v>0.10612700867921279</v>
      </c>
      <c r="AQ81" s="16">
        <f ca="1">(参数!B$21+参数!B$22*'000300'!AP81)^(参数!B$23)</f>
        <v>8.0412563375440338E-2</v>
      </c>
      <c r="AR81" s="17">
        <f t="shared" ca="1" si="35"/>
        <v>932.37466134856493</v>
      </c>
      <c r="AS81" s="9" t="str">
        <f ca="1">IF(E81+参数!B$24&gt;=AR81,"买","卖")</f>
        <v>卖</v>
      </c>
      <c r="AT81" s="7" t="str">
        <f ca="1">IF(AS80="买",$E81/$E80-1-IF(AS79="卖",参数!$B$3-IF(AS81="卖",参数!$B$3+参数!$B$4,0)),"")</f>
        <v/>
      </c>
      <c r="AU81" s="8">
        <f t="shared" ca="1" si="36"/>
        <v>851.02685463011005</v>
      </c>
      <c r="AV81" s="7">
        <f ca="1">AU81/MAX(AU$2:AU81)-1</f>
        <v>-0.16121199596649816</v>
      </c>
      <c r="AX81" s="11" t="str">
        <f ca="1">IFERROR(IF(E81&gt;MAX(OFFSET(C81,-1,0,-参数!B$27,1)),"买",IF(E81&lt;MIN(OFFSET(D81,-1,0,-参数!B$26,1)),"卖",AX80)),"卖")</f>
        <v>卖</v>
      </c>
      <c r="AY81" s="12" t="str">
        <f ca="1">IF(AX80="买",$E81/$E80-1-IF(AX79="卖",参数!$B$3-IF(AX81="卖",参数!$B$3+参数!$B$4,0)),"")</f>
        <v/>
      </c>
      <c r="AZ81" s="10">
        <f t="shared" ca="1" si="37"/>
        <v>1000</v>
      </c>
      <c r="BA81" s="12">
        <f ca="1">AZ81/MAX(AZ$2:AZ81)-1</f>
        <v>0</v>
      </c>
    </row>
    <row r="82" spans="1:53" x14ac:dyDescent="0.15">
      <c r="A82" s="1">
        <v>38484</v>
      </c>
      <c r="B82" s="6">
        <v>899.97</v>
      </c>
      <c r="C82" s="6">
        <v>900.06</v>
      </c>
      <c r="D82" s="6">
        <v>883.51</v>
      </c>
      <c r="E82" s="2">
        <v>885.82</v>
      </c>
      <c r="F82" s="3">
        <f>E82/MAX(E$2:E82)-1</f>
        <v>-0.15554157371923194</v>
      </c>
      <c r="G82" s="2">
        <f ca="1">IFERROR(AVERAGE(OFFSET(E82,0,0,-参数!B$2,1)),"")</f>
        <v>982.88285714285701</v>
      </c>
      <c r="H82" t="str">
        <f t="shared" ca="1" si="38"/>
        <v>卖</v>
      </c>
      <c r="I82" s="3" t="str">
        <f ca="1">IF(H81="买",$E82/$E81-1-IF(H80="卖",参数!$B$3-IF(H82="卖",参数!$B$3+参数!$B$4,0)),"")</f>
        <v/>
      </c>
      <c r="J82" s="2">
        <f t="shared" ca="1" si="29"/>
        <v>980.17058719363934</v>
      </c>
      <c r="K82" s="3">
        <f ca="1">J82/MAX(J$2:J82)-1</f>
        <v>-1.9829412806360636E-2</v>
      </c>
      <c r="L82" s="8">
        <f>L81*(参数!$B$6-1)/(参数!$B$6+1)+E82*2/(参数!$B$6+1)</f>
        <v>937.83130434693248</v>
      </c>
      <c r="M82" s="8">
        <f>M81*(参数!$B$7-1)/(参数!$B$7+1)+E82*2/(参数!$B$7+1)</f>
        <v>972.56400953500281</v>
      </c>
      <c r="N82" s="8">
        <f t="shared" si="21"/>
        <v>-34.732705188070327</v>
      </c>
      <c r="O82" s="8">
        <f>O81*(参数!$B$8-1)/(参数!$B$8+1)+N82*2/(参数!$B$8+1)</f>
        <v>-26.001862238288375</v>
      </c>
      <c r="P82" s="9" t="str">
        <f t="shared" si="30"/>
        <v>卖</v>
      </c>
      <c r="Q82" s="7" t="str">
        <f>IF(P81="买",$E82/$E81-1-IF(P80="卖",参数!$B$3-IF(P82="卖",参数!$B$3+参数!$B$4,0)),"")</f>
        <v/>
      </c>
      <c r="R82" s="8">
        <f t="shared" si="31"/>
        <v>980.64693372948398</v>
      </c>
      <c r="S82" s="3">
        <f>R82/MAX(R$2:R82)-1</f>
        <v>-8.1231291349692203E-2</v>
      </c>
      <c r="T82" s="10">
        <f ca="1">IFERROR(AVERAGE(OFFSET(E82,0,0,-参数!B$10,1)),"")</f>
        <v>949.06349999999986</v>
      </c>
      <c r="U82" s="10" t="str">
        <f ca="1">IFERROR(AVERAGE(OFFSET(E82,0,0,-参数!B$11,1)),"")</f>
        <v/>
      </c>
      <c r="V82" s="10" t="str">
        <f t="shared" ca="1" si="22"/>
        <v/>
      </c>
      <c r="W82" s="10" t="str">
        <f ca="1">IFERROR(AVERAGE(OFFSET(V82,0,0,-参数!B$12,1)),"")</f>
        <v/>
      </c>
      <c r="X82" s="11" t="str">
        <f t="shared" ca="1" si="20"/>
        <v>买</v>
      </c>
      <c r="Y82" s="12">
        <f ca="1">IF(X81="买",$E82/$E81-1-IF(X80="卖",参数!$B$3-IF(X82="卖",参数!$B$3+参数!$B$4,0)),"")</f>
        <v>-1.7774574485779238E-2</v>
      </c>
      <c r="Z82" s="10">
        <f t="shared" ca="1" si="32"/>
        <v>901.33192238423237</v>
      </c>
      <c r="AA82" s="3">
        <f ca="1">Z82/MAX(Z$2:Z82)-1</f>
        <v>-0.15554157371923194</v>
      </c>
      <c r="AB82" s="8">
        <f ca="1">IFERROR(AVERAGE(OFFSET(E82,0,0,-参数!B$14,1)),"")</f>
        <v>918.50874999999996</v>
      </c>
      <c r="AC82" s="8">
        <f ca="1">IFERROR(AVERAGE(OFFSET(E82,0,0,-参数!B$15,1)),"")</f>
        <v>952.78137931034473</v>
      </c>
      <c r="AD82" s="9" t="str">
        <f ca="1">IFERROR(IF(OR(AND(AB82/AC82-1&lt;参数!B$16,AB82/AC82-1&gt;参数!B$17),AB82/AC82-1&lt;参数!B$18),"买","卖"),"买")</f>
        <v>卖</v>
      </c>
      <c r="AE82" s="7" t="str">
        <f ca="1">IF(AD81="买",$E82/$E81-1-IF(AD80="卖",参数!$B$3-IF(AD82="卖",参数!$B$3+参数!$B$4,0)),"")</f>
        <v/>
      </c>
      <c r="AF82" s="8">
        <f t="shared" ca="1" si="33"/>
        <v>971.82458039241465</v>
      </c>
      <c r="AG82" s="3">
        <f ca="1">AF82/MAX(AF$2:AF82)-1</f>
        <v>-8.949695955703485E-2</v>
      </c>
      <c r="AH82">
        <f t="shared" ca="1" si="23"/>
        <v>0</v>
      </c>
      <c r="AI82">
        <f t="shared" si="24"/>
        <v>0</v>
      </c>
      <c r="AJ82">
        <f t="shared" ca="1" si="25"/>
        <v>0</v>
      </c>
      <c r="AK82">
        <f t="shared" ca="1" si="26"/>
        <v>0</v>
      </c>
      <c r="AL82">
        <f t="shared" ca="1" si="27"/>
        <v>0</v>
      </c>
      <c r="AM82">
        <f t="shared" ca="1" si="28"/>
        <v>0</v>
      </c>
      <c r="AO82" s="9">
        <f t="shared" si="34"/>
        <v>16.029999999999973</v>
      </c>
      <c r="AP82" s="15">
        <f ca="1">IFERROR(ABS(E82-OFFSET(E82,-参数!B$20,0,1,1))/SUM(OFFSET(AO82,0,0,-参数!B$20,1)),0)</f>
        <v>0.10080640181780012</v>
      </c>
      <c r="AQ82" s="16">
        <f ca="1">(参数!B$21+参数!B$22*'000300'!AP82)^(参数!B$23)</f>
        <v>7.5278177754177111E-2</v>
      </c>
      <c r="AR82" s="17">
        <f t="shared" ca="1" si="35"/>
        <v>928.87011127628216</v>
      </c>
      <c r="AS82" s="9" t="str">
        <f ca="1">IF(E82+参数!B$24&gt;=AR82,"买","卖")</f>
        <v>卖</v>
      </c>
      <c r="AT82" s="7" t="str">
        <f ca="1">IF(AS81="买",$E82/$E81-1-IF(AS80="卖",参数!$B$3-IF(AS82="卖",参数!$B$3+参数!$B$4,0)),"")</f>
        <v/>
      </c>
      <c r="AU82" s="8">
        <f t="shared" ca="1" si="36"/>
        <v>851.02685463011005</v>
      </c>
      <c r="AV82" s="7">
        <f ca="1">AU82/MAX(AU$2:AU82)-1</f>
        <v>-0.16121199596649816</v>
      </c>
      <c r="AX82" s="11" t="str">
        <f ca="1">IFERROR(IF(E82&gt;MAX(OFFSET(C82,-1,0,-参数!B$27,1)),"买",IF(E82&lt;MIN(OFFSET(D82,-1,0,-参数!B$26,1)),"卖",AX81)),"卖")</f>
        <v>卖</v>
      </c>
      <c r="AY82" s="12" t="str">
        <f ca="1">IF(AX81="买",$E82/$E81-1-IF(AX80="卖",参数!$B$3-IF(AX82="卖",参数!$B$3+参数!$B$4,0)),"")</f>
        <v/>
      </c>
      <c r="AZ82" s="10">
        <f t="shared" ca="1" si="37"/>
        <v>1000</v>
      </c>
      <c r="BA82" s="12">
        <f ca="1">AZ82/MAX(AZ$2:AZ82)-1</f>
        <v>0</v>
      </c>
    </row>
    <row r="83" spans="1:53" x14ac:dyDescent="0.15">
      <c r="A83" s="1">
        <v>38485</v>
      </c>
      <c r="B83" s="6">
        <v>883.51</v>
      </c>
      <c r="C83" s="6">
        <v>898.51</v>
      </c>
      <c r="D83" s="6">
        <v>875.58</v>
      </c>
      <c r="E83" s="2">
        <v>887.54</v>
      </c>
      <c r="F83" s="3">
        <f>E83/MAX(E$2:E83)-1</f>
        <v>-0.1539018856412897</v>
      </c>
      <c r="G83" s="2">
        <f ca="1">IFERROR(AVERAGE(OFFSET(E83,0,0,-参数!B$2,1)),"")</f>
        <v>980.50678571428568</v>
      </c>
      <c r="H83" t="str">
        <f t="shared" ca="1" si="38"/>
        <v>卖</v>
      </c>
      <c r="I83" s="3" t="str">
        <f ca="1">IF(H82="买",$E83/$E82-1-IF(H81="卖",参数!$B$3-IF(H83="卖",参数!$B$3+参数!$B$4,0)),"")</f>
        <v/>
      </c>
      <c r="J83" s="2">
        <f t="shared" ca="1" si="29"/>
        <v>980.17058719363934</v>
      </c>
      <c r="K83" s="3">
        <f ca="1">J83/MAX(J$2:J83)-1</f>
        <v>-1.9829412806360636E-2</v>
      </c>
      <c r="L83" s="8">
        <f>L82*(参数!$B$6-1)/(参数!$B$6+1)+E83*2/(参数!$B$6+1)</f>
        <v>933.04165631389139</v>
      </c>
      <c r="M83" s="8">
        <f>M82*(参数!$B$7-1)/(参数!$B$7+1)+E83*2/(参数!$B$7+1)</f>
        <v>970.51523822090633</v>
      </c>
      <c r="N83" s="8">
        <f t="shared" si="21"/>
        <v>-37.473581907014932</v>
      </c>
      <c r="O83" s="8">
        <f>O82*(参数!$B$8-1)/(参数!$B$8+1)+N83*2/(参数!$B$8+1)</f>
        <v>-28.296206172033685</v>
      </c>
      <c r="P83" s="9" t="str">
        <f t="shared" si="30"/>
        <v>卖</v>
      </c>
      <c r="Q83" s="7" t="str">
        <f>IF(P82="买",$E83/$E82-1-IF(P81="卖",参数!$B$3-IF(P83="卖",参数!$B$3+参数!$B$4,0)),"")</f>
        <v/>
      </c>
      <c r="R83" s="8">
        <f t="shared" si="31"/>
        <v>980.64693372948398</v>
      </c>
      <c r="S83" s="3">
        <f>R83/MAX(R$2:R83)-1</f>
        <v>-8.1231291349692203E-2</v>
      </c>
      <c r="T83" s="10">
        <f ca="1">IFERROR(AVERAGE(OFFSET(E83,0,0,-参数!B$10,1)),"")</f>
        <v>943.26800000000003</v>
      </c>
      <c r="U83" s="10" t="str">
        <f ca="1">IFERROR(AVERAGE(OFFSET(E83,0,0,-参数!B$11,1)),"")</f>
        <v/>
      </c>
      <c r="V83" s="10" t="str">
        <f t="shared" ca="1" si="22"/>
        <v/>
      </c>
      <c r="W83" s="10" t="str">
        <f ca="1">IFERROR(AVERAGE(OFFSET(V83,0,0,-参数!B$12,1)),"")</f>
        <v/>
      </c>
      <c r="X83" s="11" t="str">
        <f t="shared" ca="1" si="20"/>
        <v>买</v>
      </c>
      <c r="Y83" s="12">
        <f ca="1">IF(X82="买",$E83/$E82-1-IF(X81="卖",参数!$B$3-IF(X83="卖",参数!$B$3+参数!$B$4,0)),"")</f>
        <v>1.9417037321352026E-3</v>
      </c>
      <c r="Z83" s="10">
        <f t="shared" ca="1" si="32"/>
        <v>903.08204194181849</v>
      </c>
      <c r="AA83" s="3">
        <f ca="1">Z83/MAX(Z$2:Z83)-1</f>
        <v>-0.15390188564128948</v>
      </c>
      <c r="AB83" s="8">
        <f ca="1">IFERROR(AVERAGE(OFFSET(E83,0,0,-参数!B$14,1)),"")</f>
        <v>912.31625000000008</v>
      </c>
      <c r="AC83" s="8">
        <f ca="1">IFERROR(AVERAGE(OFFSET(E83,0,0,-参数!B$15,1)),"")</f>
        <v>950.25896551724134</v>
      </c>
      <c r="AD83" s="9" t="str">
        <f ca="1">IFERROR(IF(OR(AND(AB83/AC83-1&lt;参数!B$16,AB83/AC83-1&gt;参数!B$17),AB83/AC83-1&lt;参数!B$18),"买","卖"),"买")</f>
        <v>卖</v>
      </c>
      <c r="AE83" s="7" t="str">
        <f ca="1">IF(AD82="买",$E83/$E82-1-IF(AD81="卖",参数!$B$3-IF(AD83="卖",参数!$B$3+参数!$B$4,0)),"")</f>
        <v/>
      </c>
      <c r="AF83" s="8">
        <f t="shared" ca="1" si="33"/>
        <v>971.82458039241465</v>
      </c>
      <c r="AG83" s="3">
        <f ca="1">AF83/MAX(AF$2:AF83)-1</f>
        <v>-8.949695955703485E-2</v>
      </c>
      <c r="AH83">
        <f t="shared" ca="1" si="23"/>
        <v>0</v>
      </c>
      <c r="AI83">
        <f t="shared" si="24"/>
        <v>0</v>
      </c>
      <c r="AJ83">
        <f t="shared" ca="1" si="25"/>
        <v>0</v>
      </c>
      <c r="AK83">
        <f t="shared" ca="1" si="26"/>
        <v>0</v>
      </c>
      <c r="AL83">
        <f t="shared" ca="1" si="27"/>
        <v>0</v>
      </c>
      <c r="AM83">
        <f t="shared" ca="1" si="28"/>
        <v>0</v>
      </c>
      <c r="AO83" s="9">
        <f t="shared" si="34"/>
        <v>1.7199999999999136</v>
      </c>
      <c r="AP83" s="15">
        <f ca="1">IFERROR(ABS(E83-OFFSET(E83,-参数!B$20,0,1,1))/SUM(OFFSET(AO83,0,0,-参数!B$20,1)),0)</f>
        <v>0.10834804665158033</v>
      </c>
      <c r="AQ83" s="16">
        <f ca="1">(参数!B$21+参数!B$22*'000300'!AP83)^(参数!B$23)</f>
        <v>8.2555865018775015E-2</v>
      </c>
      <c r="AR83" s="17">
        <f t="shared" ca="1" si="35"/>
        <v>925.45806818854658</v>
      </c>
      <c r="AS83" s="9" t="str">
        <f ca="1">IF(E83+参数!B$24&gt;=AR83,"买","卖")</f>
        <v>卖</v>
      </c>
      <c r="AT83" s="7" t="str">
        <f ca="1">IF(AS82="买",$E83/$E82-1-IF(AS81="卖",参数!$B$3-IF(AS83="卖",参数!$B$3+参数!$B$4,0)),"")</f>
        <v/>
      </c>
      <c r="AU83" s="8">
        <f t="shared" ca="1" si="36"/>
        <v>851.02685463011005</v>
      </c>
      <c r="AV83" s="7">
        <f ca="1">AU83/MAX(AU$2:AU83)-1</f>
        <v>-0.16121199596649816</v>
      </c>
      <c r="AX83" s="11" t="str">
        <f ca="1">IFERROR(IF(E83&gt;MAX(OFFSET(C83,-1,0,-参数!B$27,1)),"买",IF(E83&lt;MIN(OFFSET(D83,-1,0,-参数!B$26,1)),"卖",AX82)),"卖")</f>
        <v>卖</v>
      </c>
      <c r="AY83" s="12" t="str">
        <f ca="1">IF(AX82="买",$E83/$E82-1-IF(AX81="卖",参数!$B$3-IF(AX83="卖",参数!$B$3+参数!$B$4,0)),"")</f>
        <v/>
      </c>
      <c r="AZ83" s="10">
        <f t="shared" ca="1" si="37"/>
        <v>1000</v>
      </c>
      <c r="BA83" s="12">
        <f ca="1">AZ83/MAX(AZ$2:AZ83)-1</f>
        <v>0</v>
      </c>
    </row>
    <row r="84" spans="1:53" x14ac:dyDescent="0.15">
      <c r="A84" s="1">
        <v>38488</v>
      </c>
      <c r="B84" s="6">
        <v>885.39</v>
      </c>
      <c r="C84" s="6">
        <v>885.39</v>
      </c>
      <c r="D84" s="6">
        <v>869.33</v>
      </c>
      <c r="E84" s="2">
        <v>875.27</v>
      </c>
      <c r="F84" s="3">
        <f>E84/MAX(E$2:E84)-1</f>
        <v>-0.16559896280196007</v>
      </c>
      <c r="G84" s="2">
        <f ca="1">IFERROR(AVERAGE(OFFSET(E84,0,0,-参数!B$2,1)),"")</f>
        <v>978.17142857142846</v>
      </c>
      <c r="H84" t="str">
        <f t="shared" ca="1" si="38"/>
        <v>卖</v>
      </c>
      <c r="I84" s="3" t="str">
        <f ca="1">IF(H83="买",$E84/$E83-1-IF(H82="卖",参数!$B$3-IF(H84="卖",参数!$B$3+参数!$B$4,0)),"")</f>
        <v/>
      </c>
      <c r="J84" s="2">
        <f t="shared" ca="1" si="29"/>
        <v>980.17058719363934</v>
      </c>
      <c r="K84" s="3">
        <f ca="1">J84/MAX(J$2:J84)-1</f>
        <v>-1.9829412806360636E-2</v>
      </c>
      <c r="L84" s="8">
        <f>L83*(参数!$B$6-1)/(参数!$B$6+1)+E84*2/(参数!$B$6+1)</f>
        <v>927.53959380780645</v>
      </c>
      <c r="M84" s="8">
        <f>M83*(参数!$B$7-1)/(参数!$B$7+1)+E84*2/(参数!$B$7+1)</f>
        <v>968.22017223967975</v>
      </c>
      <c r="N84" s="8">
        <f t="shared" si="21"/>
        <v>-40.6805784318733</v>
      </c>
      <c r="O84" s="8">
        <f>O83*(参数!$B$8-1)/(参数!$B$8+1)+N84*2/(参数!$B$8+1)</f>
        <v>-30.773080624001608</v>
      </c>
      <c r="P84" s="9" t="str">
        <f t="shared" si="30"/>
        <v>卖</v>
      </c>
      <c r="Q84" s="7" t="str">
        <f>IF(P83="买",$E84/$E83-1-IF(P82="卖",参数!$B$3-IF(P84="卖",参数!$B$3+参数!$B$4,0)),"")</f>
        <v/>
      </c>
      <c r="R84" s="8">
        <f t="shared" si="31"/>
        <v>980.64693372948398</v>
      </c>
      <c r="S84" s="3">
        <f>R84/MAX(R$2:R84)-1</f>
        <v>-8.1231291349692203E-2</v>
      </c>
      <c r="T84" s="10">
        <f ca="1">IFERROR(AVERAGE(OFFSET(E84,0,0,-参数!B$10,1)),"")</f>
        <v>937.26050000000009</v>
      </c>
      <c r="U84" s="10" t="str">
        <f ca="1">IFERROR(AVERAGE(OFFSET(E84,0,0,-参数!B$11,1)),"")</f>
        <v/>
      </c>
      <c r="V84" s="10" t="str">
        <f t="shared" ca="1" si="22"/>
        <v/>
      </c>
      <c r="W84" s="10" t="str">
        <f ca="1">IFERROR(AVERAGE(OFFSET(V84,0,0,-参数!B$12,1)),"")</f>
        <v/>
      </c>
      <c r="X84" s="11" t="str">
        <f t="shared" ca="1" si="20"/>
        <v>买</v>
      </c>
      <c r="Y84" s="12">
        <f ca="1">IF(X83="买",$E84/$E83-1-IF(X82="卖",参数!$B$3-IF(X84="卖",参数!$B$3+参数!$B$4,0)),"")</f>
        <v>-1.3824729026297389E-2</v>
      </c>
      <c r="Z84" s="10">
        <f t="shared" ca="1" si="32"/>
        <v>890.59717742345754</v>
      </c>
      <c r="AA84" s="3">
        <f ca="1">Z84/MAX(Z$2:Z84)-1</f>
        <v>-0.16559896280195985</v>
      </c>
      <c r="AB84" s="8">
        <f ca="1">IFERROR(AVERAGE(OFFSET(E84,0,0,-参数!B$14,1)),"")</f>
        <v>905.89999999999986</v>
      </c>
      <c r="AC84" s="8">
        <f ca="1">IFERROR(AVERAGE(OFFSET(E84,0,0,-参数!B$15,1)),"")</f>
        <v>947.50310344827585</v>
      </c>
      <c r="AD84" s="9" t="str">
        <f ca="1">IFERROR(IF(OR(AND(AB84/AC84-1&lt;参数!B$16,AB84/AC84-1&gt;参数!B$17),AB84/AC84-1&lt;参数!B$18),"买","卖"),"买")</f>
        <v>卖</v>
      </c>
      <c r="AE84" s="7" t="str">
        <f ca="1">IF(AD83="买",$E84/$E83-1-IF(AD82="卖",参数!$B$3-IF(AD84="卖",参数!$B$3+参数!$B$4,0)),"")</f>
        <v/>
      </c>
      <c r="AF84" s="8">
        <f t="shared" ca="1" si="33"/>
        <v>971.82458039241465</v>
      </c>
      <c r="AG84" s="3">
        <f ca="1">AF84/MAX(AF$2:AF84)-1</f>
        <v>-8.949695955703485E-2</v>
      </c>
      <c r="AH84">
        <f t="shared" ca="1" si="23"/>
        <v>0</v>
      </c>
      <c r="AI84">
        <f t="shared" si="24"/>
        <v>0</v>
      </c>
      <c r="AJ84">
        <f t="shared" ca="1" si="25"/>
        <v>0</v>
      </c>
      <c r="AK84">
        <f t="shared" ca="1" si="26"/>
        <v>0</v>
      </c>
      <c r="AL84">
        <f t="shared" ca="1" si="27"/>
        <v>0</v>
      </c>
      <c r="AM84">
        <f t="shared" ca="1" si="28"/>
        <v>0</v>
      </c>
      <c r="AO84" s="9">
        <f t="shared" si="34"/>
        <v>12.269999999999982</v>
      </c>
      <c r="AP84" s="15">
        <f ca="1">IFERROR(ABS(E84-OFFSET(E84,-参数!B$20,0,1,1))/SUM(OFFSET(AO84,0,0,-参数!B$20,1)),0)</f>
        <v>0.1136380490940104</v>
      </c>
      <c r="AQ84" s="16">
        <f ca="1">(参数!B$21+参数!B$22*'000300'!AP84)^(参数!B$23)</f>
        <v>8.7660717375720038E-2</v>
      </c>
      <c r="AR84" s="17">
        <f t="shared" ca="1" si="35"/>
        <v>921.05854612743701</v>
      </c>
      <c r="AS84" s="9" t="str">
        <f ca="1">IF(E84+参数!B$24&gt;=AR84,"买","卖")</f>
        <v>卖</v>
      </c>
      <c r="AT84" s="7" t="str">
        <f ca="1">IF(AS83="买",$E84/$E83-1-IF(AS82="卖",参数!$B$3-IF(AS84="卖",参数!$B$3+参数!$B$4,0)),"")</f>
        <v/>
      </c>
      <c r="AU84" s="8">
        <f t="shared" ca="1" si="36"/>
        <v>851.02685463011005</v>
      </c>
      <c r="AV84" s="7">
        <f ca="1">AU84/MAX(AU$2:AU84)-1</f>
        <v>-0.16121199596649816</v>
      </c>
      <c r="AX84" s="11" t="str">
        <f ca="1">IFERROR(IF(E84&gt;MAX(OFFSET(C84,-1,0,-参数!B$27,1)),"买",IF(E84&lt;MIN(OFFSET(D84,-1,0,-参数!B$26,1)),"卖",AX83)),"卖")</f>
        <v>卖</v>
      </c>
      <c r="AY84" s="12" t="str">
        <f ca="1">IF(AX83="买",$E84/$E83-1-IF(AX82="卖",参数!$B$3-IF(AX84="卖",参数!$B$3+参数!$B$4,0)),"")</f>
        <v/>
      </c>
      <c r="AZ84" s="10">
        <f t="shared" ca="1" si="37"/>
        <v>1000</v>
      </c>
      <c r="BA84" s="12">
        <f ca="1">AZ84/MAX(AZ$2:AZ84)-1</f>
        <v>0</v>
      </c>
    </row>
    <row r="85" spans="1:53" x14ac:dyDescent="0.15">
      <c r="A85" s="1">
        <v>38489</v>
      </c>
      <c r="B85" s="6">
        <v>873.08</v>
      </c>
      <c r="C85" s="6">
        <v>888.28</v>
      </c>
      <c r="D85" s="6">
        <v>868.21</v>
      </c>
      <c r="E85" s="2">
        <v>881.46</v>
      </c>
      <c r="F85" s="3">
        <f>E85/MAX(E$2:E85)-1</f>
        <v>-0.15969799233541149</v>
      </c>
      <c r="G85" s="2">
        <f ca="1">IFERROR(AVERAGE(OFFSET(E85,0,0,-参数!B$2,1)),"")</f>
        <v>975.59696428571419</v>
      </c>
      <c r="H85" t="str">
        <f t="shared" ca="1" si="38"/>
        <v>卖</v>
      </c>
      <c r="I85" s="3" t="str">
        <f ca="1">IF(H84="买",$E85/$E84-1-IF(H83="卖",参数!$B$3-IF(H85="卖",参数!$B$3+参数!$B$4,0)),"")</f>
        <v/>
      </c>
      <c r="J85" s="2">
        <f t="shared" ca="1" si="29"/>
        <v>980.17058719363934</v>
      </c>
      <c r="K85" s="3">
        <f ca="1">J85/MAX(J$2:J85)-1</f>
        <v>-1.9829412806360636E-2</v>
      </c>
      <c r="L85" s="8">
        <f>L84*(参数!$B$6-1)/(参数!$B$6+1)+E85*2/(参数!$B$6+1)</f>
        <v>923.15106106420592</v>
      </c>
      <c r="M85" s="8">
        <f>M84*(参数!$B$7-1)/(参数!$B$7+1)+E85*2/(参数!$B$7+1)</f>
        <v>966.1295656796874</v>
      </c>
      <c r="N85" s="8">
        <f t="shared" si="21"/>
        <v>-42.978504615481484</v>
      </c>
      <c r="O85" s="8">
        <f>O84*(参数!$B$8-1)/(参数!$B$8+1)+N85*2/(参数!$B$8+1)</f>
        <v>-33.214165422297583</v>
      </c>
      <c r="P85" s="9" t="str">
        <f t="shared" si="30"/>
        <v>卖</v>
      </c>
      <c r="Q85" s="7" t="str">
        <f>IF(P84="买",$E85/$E84-1-IF(P83="卖",参数!$B$3-IF(P85="卖",参数!$B$3+参数!$B$4,0)),"")</f>
        <v/>
      </c>
      <c r="R85" s="8">
        <f t="shared" si="31"/>
        <v>980.64693372948398</v>
      </c>
      <c r="S85" s="3">
        <f>R85/MAX(R$2:R85)-1</f>
        <v>-8.1231291349692203E-2</v>
      </c>
      <c r="T85" s="10">
        <f ca="1">IFERROR(AVERAGE(OFFSET(E85,0,0,-参数!B$10,1)),"")</f>
        <v>932.3984999999999</v>
      </c>
      <c r="U85" s="10" t="str">
        <f ca="1">IFERROR(AVERAGE(OFFSET(E85,0,0,-参数!B$11,1)),"")</f>
        <v/>
      </c>
      <c r="V85" s="10" t="str">
        <f t="shared" ca="1" si="22"/>
        <v/>
      </c>
      <c r="W85" s="10" t="str">
        <f ca="1">IFERROR(AVERAGE(OFFSET(V85,0,0,-参数!B$12,1)),"")</f>
        <v/>
      </c>
      <c r="X85" s="11" t="str">
        <f t="shared" ca="1" si="20"/>
        <v>买</v>
      </c>
      <c r="Y85" s="12">
        <f ca="1">IF(X84="买",$E85/$E84-1-IF(X83="卖",参数!$B$3-IF(X85="卖",参数!$B$3+参数!$B$4,0)),"")</f>
        <v>7.0721034652165837E-3</v>
      </c>
      <c r="Z85" s="10">
        <f t="shared" ca="1" si="32"/>
        <v>896.89557280802603</v>
      </c>
      <c r="AA85" s="3">
        <f ca="1">Z85/MAX(Z$2:Z85)-1</f>
        <v>-0.15969799233541138</v>
      </c>
      <c r="AB85" s="8">
        <f ca="1">IFERROR(AVERAGE(OFFSET(E85,0,0,-参数!B$14,1)),"")</f>
        <v>898.3237499999999</v>
      </c>
      <c r="AC85" s="8">
        <f ca="1">IFERROR(AVERAGE(OFFSET(E85,0,0,-参数!B$15,1)),"")</f>
        <v>945.58689655172407</v>
      </c>
      <c r="AD85" s="9" t="str">
        <f ca="1">IFERROR(IF(OR(AND(AB85/AC85-1&lt;参数!B$16,AB85/AC85-1&gt;参数!B$17),AB85/AC85-1&lt;参数!B$18),"买","卖"),"买")</f>
        <v>卖</v>
      </c>
      <c r="AE85" s="7" t="str">
        <f ca="1">IF(AD84="买",$E85/$E84-1-IF(AD83="卖",参数!$B$3-IF(AD85="卖",参数!$B$3+参数!$B$4,0)),"")</f>
        <v/>
      </c>
      <c r="AF85" s="8">
        <f t="shared" ca="1" si="33"/>
        <v>971.82458039241465</v>
      </c>
      <c r="AG85" s="3">
        <f ca="1">AF85/MAX(AF$2:AF85)-1</f>
        <v>-8.949695955703485E-2</v>
      </c>
      <c r="AH85">
        <f t="shared" ca="1" si="23"/>
        <v>0</v>
      </c>
      <c r="AI85">
        <f t="shared" si="24"/>
        <v>0</v>
      </c>
      <c r="AJ85">
        <f t="shared" ca="1" si="25"/>
        <v>0</v>
      </c>
      <c r="AK85">
        <f t="shared" ca="1" si="26"/>
        <v>0</v>
      </c>
      <c r="AL85">
        <f t="shared" ca="1" si="27"/>
        <v>0</v>
      </c>
      <c r="AM85">
        <f t="shared" ca="1" si="28"/>
        <v>0</v>
      </c>
      <c r="AO85" s="9">
        <f t="shared" si="34"/>
        <v>6.1900000000000546</v>
      </c>
      <c r="AP85" s="15">
        <f ca="1">IFERROR(ABS(E85-OFFSET(E85,-参数!B$20,0,1,1))/SUM(OFFSET(AO85,0,0,-参数!B$20,1)),0)</f>
        <v>9.2977570000497306E-2</v>
      </c>
      <c r="AQ85" s="16">
        <f ca="1">(参数!B$21+参数!B$22*'000300'!AP85)^(参数!B$23)</f>
        <v>6.7723355050479911E-2</v>
      </c>
      <c r="AR85" s="17">
        <f t="shared" ca="1" si="35"/>
        <v>918.37679972856574</v>
      </c>
      <c r="AS85" s="9" t="str">
        <f ca="1">IF(E85+参数!B$24&gt;=AR85,"买","卖")</f>
        <v>卖</v>
      </c>
      <c r="AT85" s="7" t="str">
        <f ca="1">IF(AS84="买",$E85/$E84-1-IF(AS83="卖",参数!$B$3-IF(AS85="卖",参数!$B$3+参数!$B$4,0)),"")</f>
        <v/>
      </c>
      <c r="AU85" s="8">
        <f t="shared" ca="1" si="36"/>
        <v>851.02685463011005</v>
      </c>
      <c r="AV85" s="7">
        <f ca="1">AU85/MAX(AU$2:AU85)-1</f>
        <v>-0.16121199596649816</v>
      </c>
      <c r="AX85" s="11" t="str">
        <f ca="1">IFERROR(IF(E85&gt;MAX(OFFSET(C85,-1,0,-参数!B$27,1)),"买",IF(E85&lt;MIN(OFFSET(D85,-1,0,-参数!B$26,1)),"卖",AX84)),"卖")</f>
        <v>卖</v>
      </c>
      <c r="AY85" s="12" t="str">
        <f ca="1">IF(AX84="买",$E85/$E84-1-IF(AX83="卖",参数!$B$3-IF(AX85="卖",参数!$B$3+参数!$B$4,0)),"")</f>
        <v/>
      </c>
      <c r="AZ85" s="10">
        <f t="shared" ca="1" si="37"/>
        <v>1000</v>
      </c>
      <c r="BA85" s="12">
        <f ca="1">AZ85/MAX(AZ$2:AZ85)-1</f>
        <v>0</v>
      </c>
    </row>
    <row r="86" spans="1:53" x14ac:dyDescent="0.15">
      <c r="A86" s="1">
        <v>38490</v>
      </c>
      <c r="B86" s="6">
        <v>881.14</v>
      </c>
      <c r="C86" s="6">
        <v>890.4</v>
      </c>
      <c r="D86" s="6">
        <v>871.82</v>
      </c>
      <c r="E86" s="2">
        <v>883.2</v>
      </c>
      <c r="F86" s="3">
        <f>E86/MAX(E$2:E86)-1</f>
        <v>-0.15803923811702791</v>
      </c>
      <c r="G86" s="2">
        <f ca="1">IFERROR(AVERAGE(OFFSET(E86,0,0,-参数!B$2,1)),"")</f>
        <v>972.67660714285705</v>
      </c>
      <c r="H86" t="str">
        <f t="shared" ca="1" si="38"/>
        <v>卖</v>
      </c>
      <c r="I86" s="3" t="str">
        <f ca="1">IF(H85="买",$E86/$E85-1-IF(H84="卖",参数!$B$3-IF(H86="卖",参数!$B$3+参数!$B$4,0)),"")</f>
        <v/>
      </c>
      <c r="J86" s="2">
        <f t="shared" ca="1" si="29"/>
        <v>980.17058719363934</v>
      </c>
      <c r="K86" s="3">
        <f ca="1">J86/MAX(J$2:J86)-1</f>
        <v>-1.9829412806360636E-2</v>
      </c>
      <c r="L86" s="8">
        <f>L85*(参数!$B$6-1)/(参数!$B$6+1)+E86*2/(参数!$B$6+1)</f>
        <v>919.34619810571007</v>
      </c>
      <c r="M86" s="8">
        <f>M85*(参数!$B$7-1)/(参数!$B$7+1)+E86*2/(参数!$B$7+1)</f>
        <v>964.13126289222498</v>
      </c>
      <c r="N86" s="8">
        <f t="shared" si="21"/>
        <v>-44.785064786514909</v>
      </c>
      <c r="O86" s="8">
        <f>O85*(参数!$B$8-1)/(参数!$B$8+1)+N86*2/(参数!$B$8+1)</f>
        <v>-35.528345295141051</v>
      </c>
      <c r="P86" s="9" t="str">
        <f t="shared" si="30"/>
        <v>卖</v>
      </c>
      <c r="Q86" s="7" t="str">
        <f>IF(P85="买",$E86/$E85-1-IF(P84="卖",参数!$B$3-IF(P86="卖",参数!$B$3+参数!$B$4,0)),"")</f>
        <v/>
      </c>
      <c r="R86" s="8">
        <f t="shared" si="31"/>
        <v>980.64693372948398</v>
      </c>
      <c r="S86" s="3">
        <f>R86/MAX(R$2:R86)-1</f>
        <v>-8.1231291349692203E-2</v>
      </c>
      <c r="T86" s="10">
        <f ca="1">IFERROR(AVERAGE(OFFSET(E86,0,0,-参数!B$10,1)),"")</f>
        <v>926.51350000000002</v>
      </c>
      <c r="U86" s="10" t="str">
        <f ca="1">IFERROR(AVERAGE(OFFSET(E86,0,0,-参数!B$11,1)),"")</f>
        <v/>
      </c>
      <c r="V86" s="10" t="str">
        <f t="shared" ca="1" si="22"/>
        <v/>
      </c>
      <c r="W86" s="10" t="str">
        <f ca="1">IFERROR(AVERAGE(OFFSET(V86,0,0,-参数!B$12,1)),"")</f>
        <v/>
      </c>
      <c r="X86" s="11" t="str">
        <f t="shared" ca="1" si="20"/>
        <v>买</v>
      </c>
      <c r="Y86" s="12">
        <f ca="1">IF(X85="买",$E86/$E85-1-IF(X84="卖",参数!$B$3-IF(X86="卖",参数!$B$3+参数!$B$4,0)),"")</f>
        <v>1.9739976856578689E-3</v>
      </c>
      <c r="Z86" s="10">
        <f t="shared" ca="1" si="32"/>
        <v>898.66604259302585</v>
      </c>
      <c r="AA86" s="3">
        <f ca="1">Z86/MAX(Z$2:Z86)-1</f>
        <v>-0.1580392381170278</v>
      </c>
      <c r="AB86" s="8">
        <f ca="1">IFERROR(AVERAGE(OFFSET(E86,0,0,-参数!B$14,1)),"")</f>
        <v>892.17374999999993</v>
      </c>
      <c r="AC86" s="8">
        <f ca="1">IFERROR(AVERAGE(OFFSET(E86,0,0,-参数!B$15,1)),"")</f>
        <v>943.55241379310348</v>
      </c>
      <c r="AD86" s="9" t="str">
        <f ca="1">IFERROR(IF(OR(AND(AB86/AC86-1&lt;参数!B$16,AB86/AC86-1&gt;参数!B$17),AB86/AC86-1&lt;参数!B$18),"买","卖"),"买")</f>
        <v>卖</v>
      </c>
      <c r="AE86" s="7" t="str">
        <f ca="1">IF(AD85="买",$E86/$E85-1-IF(AD84="卖",参数!$B$3-IF(AD86="卖",参数!$B$3+参数!$B$4,0)),"")</f>
        <v/>
      </c>
      <c r="AF86" s="8">
        <f t="shared" ca="1" si="33"/>
        <v>971.82458039241465</v>
      </c>
      <c r="AG86" s="3">
        <f ca="1">AF86/MAX(AF$2:AF86)-1</f>
        <v>-8.949695955703485E-2</v>
      </c>
      <c r="AH86">
        <f t="shared" ca="1" si="23"/>
        <v>0</v>
      </c>
      <c r="AI86">
        <f t="shared" si="24"/>
        <v>0</v>
      </c>
      <c r="AJ86">
        <f t="shared" ca="1" si="25"/>
        <v>0</v>
      </c>
      <c r="AK86">
        <f t="shared" ca="1" si="26"/>
        <v>0</v>
      </c>
      <c r="AL86">
        <f t="shared" ca="1" si="27"/>
        <v>0</v>
      </c>
      <c r="AM86">
        <f t="shared" ca="1" si="28"/>
        <v>0</v>
      </c>
      <c r="AO86" s="9">
        <f t="shared" si="34"/>
        <v>1.7400000000000091</v>
      </c>
      <c r="AP86" s="15">
        <f ca="1">IFERROR(ABS(E86-OFFSET(E86,-参数!B$20,0,1,1))/SUM(OFFSET(AO86,0,0,-参数!B$20,1)),0)</f>
        <v>0.12749147064104863</v>
      </c>
      <c r="AQ86" s="16">
        <f ca="1">(参数!B$21+参数!B$22*'000300'!AP86)^(参数!B$23)</f>
        <v>0.10102926916861193</v>
      </c>
      <c r="AR86" s="17">
        <f t="shared" ca="1" si="35"/>
        <v>914.82291336029812</v>
      </c>
      <c r="AS86" s="9" t="str">
        <f ca="1">IF(E86+参数!B$24&gt;=AR86,"买","卖")</f>
        <v>卖</v>
      </c>
      <c r="AT86" s="7" t="str">
        <f ca="1">IF(AS85="买",$E86/$E85-1-IF(AS84="卖",参数!$B$3-IF(AS86="卖",参数!$B$3+参数!$B$4,0)),"")</f>
        <v/>
      </c>
      <c r="AU86" s="8">
        <f t="shared" ca="1" si="36"/>
        <v>851.02685463011005</v>
      </c>
      <c r="AV86" s="7">
        <f ca="1">AU86/MAX(AU$2:AU86)-1</f>
        <v>-0.16121199596649816</v>
      </c>
      <c r="AX86" s="11" t="str">
        <f ca="1">IFERROR(IF(E86&gt;MAX(OFFSET(C86,-1,0,-参数!B$27,1)),"买",IF(E86&lt;MIN(OFFSET(D86,-1,0,-参数!B$26,1)),"卖",AX85)),"卖")</f>
        <v>卖</v>
      </c>
      <c r="AY86" s="12" t="str">
        <f ca="1">IF(AX85="买",$E86/$E85-1-IF(AX84="卖",参数!$B$3-IF(AX86="卖",参数!$B$3+参数!$B$4,0)),"")</f>
        <v/>
      </c>
      <c r="AZ86" s="10">
        <f t="shared" ca="1" si="37"/>
        <v>1000</v>
      </c>
      <c r="BA86" s="12">
        <f ca="1">AZ86/MAX(AZ$2:AZ86)-1</f>
        <v>0</v>
      </c>
    </row>
    <row r="87" spans="1:53" x14ac:dyDescent="0.15">
      <c r="A87" s="1">
        <v>38491</v>
      </c>
      <c r="B87" s="6">
        <v>882.84</v>
      </c>
      <c r="C87" s="6">
        <v>888.02</v>
      </c>
      <c r="D87" s="6">
        <v>871.29</v>
      </c>
      <c r="E87" s="2">
        <v>884.17</v>
      </c>
      <c r="F87" s="3">
        <f>E87/MAX(E$2:E87)-1</f>
        <v>-0.15711453030563027</v>
      </c>
      <c r="G87" s="2">
        <f ca="1">IFERROR(AVERAGE(OFFSET(E87,0,0,-参数!B$2,1)),"")</f>
        <v>969.82374999999979</v>
      </c>
      <c r="H87" t="str">
        <f t="shared" ca="1" si="38"/>
        <v>卖</v>
      </c>
      <c r="I87" s="3" t="str">
        <f ca="1">IF(H86="买",$E87/$E86-1-IF(H85="卖",参数!$B$3-IF(H87="卖",参数!$B$3+参数!$B$4,0)),"")</f>
        <v/>
      </c>
      <c r="J87" s="2">
        <f t="shared" ca="1" si="29"/>
        <v>980.17058719363934</v>
      </c>
      <c r="K87" s="3">
        <f ca="1">J87/MAX(J$2:J87)-1</f>
        <v>-1.9829412806360636E-2</v>
      </c>
      <c r="L87" s="8">
        <f>L86*(参数!$B$6-1)/(参数!$B$6+1)+E87*2/(参数!$B$6+1)</f>
        <v>915.99608400040449</v>
      </c>
      <c r="M87" s="8">
        <f>M86*(参数!$B$7-1)/(参数!$B$7+1)+E87*2/(参数!$B$7+1)</f>
        <v>962.20448547313526</v>
      </c>
      <c r="N87" s="8">
        <f t="shared" si="21"/>
        <v>-46.20840147273077</v>
      </c>
      <c r="O87" s="8">
        <f>O86*(参数!$B$8-1)/(参数!$B$8+1)+N87*2/(参数!$B$8+1)</f>
        <v>-37.664356530658992</v>
      </c>
      <c r="P87" s="9" t="str">
        <f t="shared" si="30"/>
        <v>卖</v>
      </c>
      <c r="Q87" s="7" t="str">
        <f>IF(P86="买",$E87/$E86-1-IF(P85="卖",参数!$B$3-IF(P87="卖",参数!$B$3+参数!$B$4,0)),"")</f>
        <v/>
      </c>
      <c r="R87" s="8">
        <f t="shared" si="31"/>
        <v>980.64693372948398</v>
      </c>
      <c r="S87" s="3">
        <f>R87/MAX(R$2:R87)-1</f>
        <v>-8.1231291349692203E-2</v>
      </c>
      <c r="T87" s="10">
        <f ca="1">IFERROR(AVERAGE(OFFSET(E87,0,0,-参数!B$10,1)),"")</f>
        <v>921.37349999999992</v>
      </c>
      <c r="U87" s="10" t="str">
        <f ca="1">IFERROR(AVERAGE(OFFSET(E87,0,0,-参数!B$11,1)),"")</f>
        <v/>
      </c>
      <c r="V87" s="10" t="str">
        <f t="shared" ca="1" si="22"/>
        <v/>
      </c>
      <c r="W87" s="10" t="str">
        <f ca="1">IFERROR(AVERAGE(OFFSET(V87,0,0,-参数!B$12,1)),"")</f>
        <v/>
      </c>
      <c r="X87" s="11" t="str">
        <f t="shared" ca="1" si="20"/>
        <v>买</v>
      </c>
      <c r="Y87" s="12">
        <f ca="1">IF(X86="买",$E87/$E86-1-IF(X85="卖",参数!$B$3-IF(X87="卖",参数!$B$3+参数!$B$4,0)),"")</f>
        <v>1.0982789855071839E-3</v>
      </c>
      <c r="Z87" s="10">
        <f t="shared" ca="1" si="32"/>
        <v>899.65302862259466</v>
      </c>
      <c r="AA87" s="3">
        <f ca="1">Z87/MAX(Z$2:Z87)-1</f>
        <v>-0.15711453030563005</v>
      </c>
      <c r="AB87" s="8">
        <f ca="1">IFERROR(AVERAGE(OFFSET(E87,0,0,-参数!B$14,1)),"")</f>
        <v>889.04874999999993</v>
      </c>
      <c r="AC87" s="8">
        <f ca="1">IFERROR(AVERAGE(OFFSET(E87,0,0,-参数!B$15,1)),"")</f>
        <v>940.31206896551726</v>
      </c>
      <c r="AD87" s="9" t="str">
        <f ca="1">IFERROR(IF(OR(AND(AB87/AC87-1&lt;参数!B$16,AB87/AC87-1&gt;参数!B$17),AB87/AC87-1&lt;参数!B$18),"买","卖"),"买")</f>
        <v>卖</v>
      </c>
      <c r="AE87" s="7" t="str">
        <f ca="1">IF(AD86="买",$E87/$E86-1-IF(AD85="卖",参数!$B$3-IF(AD87="卖",参数!$B$3+参数!$B$4,0)),"")</f>
        <v/>
      </c>
      <c r="AF87" s="8">
        <f t="shared" ca="1" si="33"/>
        <v>971.82458039241465</v>
      </c>
      <c r="AG87" s="3">
        <f ca="1">AF87/MAX(AF$2:AF87)-1</f>
        <v>-8.949695955703485E-2</v>
      </c>
      <c r="AH87">
        <f t="shared" ca="1" si="23"/>
        <v>0</v>
      </c>
      <c r="AI87">
        <f t="shared" si="24"/>
        <v>0</v>
      </c>
      <c r="AJ87">
        <f t="shared" ca="1" si="25"/>
        <v>0</v>
      </c>
      <c r="AK87">
        <f t="shared" ca="1" si="26"/>
        <v>0</v>
      </c>
      <c r="AL87">
        <f t="shared" ca="1" si="27"/>
        <v>0</v>
      </c>
      <c r="AM87">
        <f t="shared" ca="1" si="28"/>
        <v>0</v>
      </c>
      <c r="AO87" s="9">
        <f t="shared" si="34"/>
        <v>0.9699999999999136</v>
      </c>
      <c r="AP87" s="15">
        <f ca="1">IFERROR(ABS(E87-OFFSET(E87,-参数!B$20,0,1,1))/SUM(OFFSET(AO87,0,0,-参数!B$20,1)),0)</f>
        <v>0.14894784995425442</v>
      </c>
      <c r="AQ87" s="16">
        <f ca="1">(参数!B$21+参数!B$22*'000300'!AP87)^(参数!B$23)</f>
        <v>0.12173467520585551</v>
      </c>
      <c r="AR87" s="17">
        <f t="shared" ca="1" si="35"/>
        <v>911.09139090826898</v>
      </c>
      <c r="AS87" s="9" t="str">
        <f ca="1">IF(E87+参数!B$24&gt;=AR87,"买","卖")</f>
        <v>卖</v>
      </c>
      <c r="AT87" s="7" t="str">
        <f ca="1">IF(AS86="买",$E87/$E86-1-IF(AS85="卖",参数!$B$3-IF(AS87="卖",参数!$B$3+参数!$B$4,0)),"")</f>
        <v/>
      </c>
      <c r="AU87" s="8">
        <f t="shared" ca="1" si="36"/>
        <v>851.02685463011005</v>
      </c>
      <c r="AV87" s="7">
        <f ca="1">AU87/MAX(AU$2:AU87)-1</f>
        <v>-0.16121199596649816</v>
      </c>
      <c r="AX87" s="11" t="str">
        <f ca="1">IFERROR(IF(E87&gt;MAX(OFFSET(C87,-1,0,-参数!B$27,1)),"买",IF(E87&lt;MIN(OFFSET(D87,-1,0,-参数!B$26,1)),"卖",AX86)),"卖")</f>
        <v>卖</v>
      </c>
      <c r="AY87" s="12" t="str">
        <f ca="1">IF(AX86="买",$E87/$E86-1-IF(AX85="卖",参数!$B$3-IF(AX87="卖",参数!$B$3+参数!$B$4,0)),"")</f>
        <v/>
      </c>
      <c r="AZ87" s="10">
        <f t="shared" ca="1" si="37"/>
        <v>1000</v>
      </c>
      <c r="BA87" s="12">
        <f ca="1">AZ87/MAX(AZ$2:AZ87)-1</f>
        <v>0</v>
      </c>
    </row>
    <row r="88" spans="1:53" x14ac:dyDescent="0.15">
      <c r="A88" s="1">
        <v>38492</v>
      </c>
      <c r="B88" s="6">
        <v>883.51</v>
      </c>
      <c r="C88" s="6">
        <v>891.02</v>
      </c>
      <c r="D88" s="6">
        <v>879.18</v>
      </c>
      <c r="E88" s="2">
        <v>882.76</v>
      </c>
      <c r="F88" s="3">
        <f>E88/MAX(E$2:E88)-1</f>
        <v>-0.15845869320673422</v>
      </c>
      <c r="G88" s="2">
        <f ca="1">IFERROR(AVERAGE(OFFSET(E88,0,0,-参数!B$2,1)),"")</f>
        <v>966.91839285714275</v>
      </c>
      <c r="H88" t="str">
        <f t="shared" ca="1" si="38"/>
        <v>卖</v>
      </c>
      <c r="I88" s="3" t="str">
        <f ca="1">IF(H87="买",$E88/$E87-1-IF(H86="卖",参数!$B$3-IF(H88="卖",参数!$B$3+参数!$B$4,0)),"")</f>
        <v/>
      </c>
      <c r="J88" s="2">
        <f t="shared" ca="1" si="29"/>
        <v>980.17058719363934</v>
      </c>
      <c r="K88" s="3">
        <f ca="1">J88/MAX(J$2:J88)-1</f>
        <v>-1.9829412806360636E-2</v>
      </c>
      <c r="L88" s="8">
        <f>L87*(参数!$B$6-1)/(参数!$B$6+1)+E88*2/(参数!$B$6+1)</f>
        <v>912.83074266703261</v>
      </c>
      <c r="M88" s="8">
        <f>M87*(参数!$B$7-1)/(参数!$B$7+1)+E88*2/(参数!$B$7+1)</f>
        <v>960.29016052197528</v>
      </c>
      <c r="N88" s="8">
        <f t="shared" si="21"/>
        <v>-47.459417854942672</v>
      </c>
      <c r="O88" s="8">
        <f>O87*(参数!$B$8-1)/(参数!$B$8+1)+N88*2/(参数!$B$8+1)</f>
        <v>-39.623368795515731</v>
      </c>
      <c r="P88" s="9" t="str">
        <f t="shared" si="30"/>
        <v>卖</v>
      </c>
      <c r="Q88" s="7" t="str">
        <f>IF(P87="买",$E88/$E87-1-IF(P86="卖",参数!$B$3-IF(P88="卖",参数!$B$3+参数!$B$4,0)),"")</f>
        <v/>
      </c>
      <c r="R88" s="8">
        <f t="shared" si="31"/>
        <v>980.64693372948398</v>
      </c>
      <c r="S88" s="3">
        <f>R88/MAX(R$2:R88)-1</f>
        <v>-8.1231291349692203E-2</v>
      </c>
      <c r="T88" s="10">
        <f ca="1">IFERROR(AVERAGE(OFFSET(E88,0,0,-参数!B$10,1)),"")</f>
        <v>916.80749999999989</v>
      </c>
      <c r="U88" s="10" t="str">
        <f ca="1">IFERROR(AVERAGE(OFFSET(E88,0,0,-参数!B$11,1)),"")</f>
        <v/>
      </c>
      <c r="V88" s="10" t="str">
        <f t="shared" ca="1" si="22"/>
        <v/>
      </c>
      <c r="W88" s="10" t="str">
        <f ca="1">IFERROR(AVERAGE(OFFSET(V88,0,0,-参数!B$12,1)),"")</f>
        <v/>
      </c>
      <c r="X88" s="11" t="str">
        <f t="shared" ca="1" si="20"/>
        <v>买</v>
      </c>
      <c r="Y88" s="12">
        <f ca="1">IF(X87="买",$E88/$E87-1-IF(X86="卖",参数!$B$3-IF(X88="卖",参数!$B$3+参数!$B$4,0)),"")</f>
        <v>-1.594715948290415E-3</v>
      </c>
      <c r="Z88" s="10">
        <f t="shared" ca="1" si="32"/>
        <v>898.21833758992238</v>
      </c>
      <c r="AA88" s="3">
        <f ca="1">Z88/MAX(Z$2:Z88)-1</f>
        <v>-0.158458693206734</v>
      </c>
      <c r="AB88" s="8">
        <f ca="1">IFERROR(AVERAGE(OFFSET(E88,0,0,-参数!B$14,1)),"")</f>
        <v>885.25875000000008</v>
      </c>
      <c r="AC88" s="8">
        <f ca="1">IFERROR(AVERAGE(OFFSET(E88,0,0,-参数!B$15,1)),"")</f>
        <v>937.57413793103444</v>
      </c>
      <c r="AD88" s="9" t="str">
        <f ca="1">IFERROR(IF(OR(AND(AB88/AC88-1&lt;参数!B$16,AB88/AC88-1&gt;参数!B$17),AB88/AC88-1&lt;参数!B$18),"买","卖"),"买")</f>
        <v>卖</v>
      </c>
      <c r="AE88" s="7" t="str">
        <f ca="1">IF(AD87="买",$E88/$E87-1-IF(AD86="卖",参数!$B$3-IF(AD88="卖",参数!$B$3+参数!$B$4,0)),"")</f>
        <v/>
      </c>
      <c r="AF88" s="8">
        <f t="shared" ca="1" si="33"/>
        <v>971.82458039241465</v>
      </c>
      <c r="AG88" s="3">
        <f ca="1">AF88/MAX(AF$2:AF88)-1</f>
        <v>-8.949695955703485E-2</v>
      </c>
      <c r="AH88">
        <f t="shared" ca="1" si="23"/>
        <v>0</v>
      </c>
      <c r="AI88">
        <f t="shared" si="24"/>
        <v>0</v>
      </c>
      <c r="AJ88">
        <f t="shared" ca="1" si="25"/>
        <v>0</v>
      </c>
      <c r="AK88">
        <f t="shared" ca="1" si="26"/>
        <v>0</v>
      </c>
      <c r="AL88">
        <f t="shared" ca="1" si="27"/>
        <v>0</v>
      </c>
      <c r="AM88">
        <f t="shared" ca="1" si="28"/>
        <v>0</v>
      </c>
      <c r="AO88" s="9">
        <f t="shared" si="34"/>
        <v>1.4099999999999682</v>
      </c>
      <c r="AP88" s="15">
        <f ca="1">IFERROR(ABS(E88-OFFSET(E88,-参数!B$20,0,1,1))/SUM(OFFSET(AO88,0,0,-参数!B$20,1)),0)</f>
        <v>0.15011420740063958</v>
      </c>
      <c r="AQ88" s="16">
        <f ca="1">(参数!B$21+参数!B$22*'000300'!AP88)^(参数!B$23)</f>
        <v>0.12286021014161719</v>
      </c>
      <c r="AR88" s="17">
        <f t="shared" ca="1" si="35"/>
        <v>907.61059026767475</v>
      </c>
      <c r="AS88" s="9" t="str">
        <f ca="1">IF(E88+参数!B$24&gt;=AR88,"买","卖")</f>
        <v>卖</v>
      </c>
      <c r="AT88" s="7" t="str">
        <f ca="1">IF(AS87="买",$E88/$E87-1-IF(AS86="卖",参数!$B$3-IF(AS88="卖",参数!$B$3+参数!$B$4,0)),"")</f>
        <v/>
      </c>
      <c r="AU88" s="8">
        <f t="shared" ca="1" si="36"/>
        <v>851.02685463011005</v>
      </c>
      <c r="AV88" s="7">
        <f ca="1">AU88/MAX(AU$2:AU88)-1</f>
        <v>-0.16121199596649816</v>
      </c>
      <c r="AX88" s="11" t="str">
        <f ca="1">IFERROR(IF(E88&gt;MAX(OFFSET(C88,-1,0,-参数!B$27,1)),"买",IF(E88&lt;MIN(OFFSET(D88,-1,0,-参数!B$26,1)),"卖",AX87)),"卖")</f>
        <v>卖</v>
      </c>
      <c r="AY88" s="12" t="str">
        <f ca="1">IF(AX87="买",$E88/$E87-1-IF(AX86="卖",参数!$B$3-IF(AX88="卖",参数!$B$3+参数!$B$4,0)),"")</f>
        <v/>
      </c>
      <c r="AZ88" s="10">
        <f t="shared" ca="1" si="37"/>
        <v>1000</v>
      </c>
      <c r="BA88" s="12">
        <f ca="1">AZ88/MAX(AZ$2:AZ88)-1</f>
        <v>0</v>
      </c>
    </row>
    <row r="89" spans="1:53" x14ac:dyDescent="0.15">
      <c r="A89" s="1">
        <v>38495</v>
      </c>
      <c r="B89" s="6">
        <v>880.28</v>
      </c>
      <c r="C89" s="6">
        <v>880.28</v>
      </c>
      <c r="D89" s="6">
        <v>862.1</v>
      </c>
      <c r="E89" s="2">
        <v>863.34</v>
      </c>
      <c r="F89" s="3">
        <f>E89/MAX(E$2:E89)-1</f>
        <v>-0.17697191557513015</v>
      </c>
      <c r="G89" s="2">
        <f ca="1">IFERROR(AVERAGE(OFFSET(E89,0,0,-参数!B$2,1)),"")</f>
        <v>963.64303571428547</v>
      </c>
      <c r="H89" t="str">
        <f t="shared" ca="1" si="38"/>
        <v>卖</v>
      </c>
      <c r="I89" s="3" t="str">
        <f ca="1">IF(H88="买",$E89/$E88-1-IF(H87="卖",参数!$B$3-IF(H89="卖",参数!$B$3+参数!$B$4,0)),"")</f>
        <v/>
      </c>
      <c r="J89" s="2">
        <f t="shared" ca="1" si="29"/>
        <v>980.17058719363934</v>
      </c>
      <c r="K89" s="3">
        <f ca="1">J89/MAX(J$2:J89)-1</f>
        <v>-1.9829412806360636E-2</v>
      </c>
      <c r="L89" s="8">
        <f>L88*(参数!$B$6-1)/(参数!$B$6+1)+E89*2/(参数!$B$6+1)</f>
        <v>908.11733860350569</v>
      </c>
      <c r="M89" s="8">
        <f>M88*(参数!$B$7-1)/(参数!$B$7+1)+E89*2/(参数!$B$7+1)</f>
        <v>957.95401207566249</v>
      </c>
      <c r="N89" s="8">
        <f t="shared" si="21"/>
        <v>-49.836673472156804</v>
      </c>
      <c r="O89" s="8">
        <f>O88*(参数!$B$8-1)/(参数!$B$8+1)+N89*2/(参数!$B$8+1)</f>
        <v>-41.666029730843945</v>
      </c>
      <c r="P89" s="9" t="str">
        <f t="shared" si="30"/>
        <v>卖</v>
      </c>
      <c r="Q89" s="7" t="str">
        <f>IF(P88="买",$E89/$E88-1-IF(P87="卖",参数!$B$3-IF(P89="卖",参数!$B$3+参数!$B$4,0)),"")</f>
        <v/>
      </c>
      <c r="R89" s="8">
        <f t="shared" si="31"/>
        <v>980.64693372948398</v>
      </c>
      <c r="S89" s="3">
        <f>R89/MAX(R$2:R89)-1</f>
        <v>-8.1231291349692203E-2</v>
      </c>
      <c r="T89" s="10">
        <f ca="1">IFERROR(AVERAGE(OFFSET(E89,0,0,-参数!B$10,1)),"")</f>
        <v>911.78599999999983</v>
      </c>
      <c r="U89" s="10" t="str">
        <f ca="1">IFERROR(AVERAGE(OFFSET(E89,0,0,-参数!B$11,1)),"")</f>
        <v/>
      </c>
      <c r="V89" s="10" t="str">
        <f t="shared" ca="1" si="22"/>
        <v/>
      </c>
      <c r="W89" s="10" t="str">
        <f ca="1">IFERROR(AVERAGE(OFFSET(V89,0,0,-参数!B$12,1)),"")</f>
        <v/>
      </c>
      <c r="X89" s="11" t="str">
        <f t="shared" ca="1" si="20"/>
        <v>买</v>
      </c>
      <c r="Y89" s="12">
        <f ca="1">IF(X88="买",$E89/$E88-1-IF(X87="卖",参数!$B$3-IF(X89="卖",参数!$B$3+参数!$B$4,0)),"")</f>
        <v>-2.199918437627435E-2</v>
      </c>
      <c r="Z89" s="10">
        <f t="shared" ca="1" si="32"/>
        <v>878.45826677113109</v>
      </c>
      <c r="AA89" s="3">
        <f ca="1">Z89/MAX(Z$2:Z89)-1</f>
        <v>-0.17697191557512992</v>
      </c>
      <c r="AB89" s="8">
        <f ca="1">IFERROR(AVERAGE(OFFSET(E89,0,0,-参数!B$14,1)),"")</f>
        <v>880.44500000000005</v>
      </c>
      <c r="AC89" s="8">
        <f ca="1">IFERROR(AVERAGE(OFFSET(E89,0,0,-参数!B$15,1)),"")</f>
        <v>934.39310344827584</v>
      </c>
      <c r="AD89" s="9" t="str">
        <f ca="1">IFERROR(IF(OR(AND(AB89/AC89-1&lt;参数!B$16,AB89/AC89-1&gt;参数!B$17),AB89/AC89-1&lt;参数!B$18),"买","卖"),"买")</f>
        <v>卖</v>
      </c>
      <c r="AE89" s="7" t="str">
        <f ca="1">IF(AD88="买",$E89/$E88-1-IF(AD87="卖",参数!$B$3-IF(AD89="卖",参数!$B$3+参数!$B$4,0)),"")</f>
        <v/>
      </c>
      <c r="AF89" s="8">
        <f t="shared" ca="1" si="33"/>
        <v>971.82458039241465</v>
      </c>
      <c r="AG89" s="3">
        <f ca="1">AF89/MAX(AF$2:AF89)-1</f>
        <v>-8.949695955703485E-2</v>
      </c>
      <c r="AH89">
        <f t="shared" ca="1" si="23"/>
        <v>0</v>
      </c>
      <c r="AI89">
        <f t="shared" si="24"/>
        <v>0</v>
      </c>
      <c r="AJ89">
        <f t="shared" ca="1" si="25"/>
        <v>0</v>
      </c>
      <c r="AK89">
        <f t="shared" ca="1" si="26"/>
        <v>0</v>
      </c>
      <c r="AL89">
        <f t="shared" ca="1" si="27"/>
        <v>0</v>
      </c>
      <c r="AM89">
        <f t="shared" ca="1" si="28"/>
        <v>0</v>
      </c>
      <c r="AO89" s="9">
        <f t="shared" si="34"/>
        <v>19.419999999999959</v>
      </c>
      <c r="AP89" s="15">
        <f ca="1">IFERROR(ABS(E89-OFFSET(E89,-参数!B$20,0,1,1))/SUM(OFFSET(AO89,0,0,-参数!B$20,1)),0)</f>
        <v>0.16275780486550423</v>
      </c>
      <c r="AQ89" s="16">
        <f ca="1">(参数!B$21+参数!B$22*'000300'!AP89)^(参数!B$23)</f>
        <v>0.13506128169521159</v>
      </c>
      <c r="AR89" s="17">
        <f t="shared" ca="1" si="35"/>
        <v>901.63134760471905</v>
      </c>
      <c r="AS89" s="9" t="str">
        <f ca="1">IF(E89+参数!B$24&gt;=AR89,"买","卖")</f>
        <v>卖</v>
      </c>
      <c r="AT89" s="7" t="str">
        <f ca="1">IF(AS88="买",$E89/$E88-1-IF(AS87="卖",参数!$B$3-IF(AS89="卖",参数!$B$3+参数!$B$4,0)),"")</f>
        <v/>
      </c>
      <c r="AU89" s="8">
        <f t="shared" ca="1" si="36"/>
        <v>851.02685463011005</v>
      </c>
      <c r="AV89" s="7">
        <f ca="1">AU89/MAX(AU$2:AU89)-1</f>
        <v>-0.16121199596649816</v>
      </c>
      <c r="AX89" s="11" t="str">
        <f ca="1">IFERROR(IF(E89&gt;MAX(OFFSET(C89,-1,0,-参数!B$27,1)),"买",IF(E89&lt;MIN(OFFSET(D89,-1,0,-参数!B$26,1)),"卖",AX88)),"卖")</f>
        <v>卖</v>
      </c>
      <c r="AY89" s="12" t="str">
        <f ca="1">IF(AX88="买",$E89/$E88-1-IF(AX87="卖",参数!$B$3-IF(AX89="卖",参数!$B$3+参数!$B$4,0)),"")</f>
        <v/>
      </c>
      <c r="AZ89" s="10">
        <f t="shared" ca="1" si="37"/>
        <v>1000</v>
      </c>
      <c r="BA89" s="12">
        <f ca="1">AZ89/MAX(AZ$2:AZ89)-1</f>
        <v>0</v>
      </c>
    </row>
    <row r="90" spans="1:53" x14ac:dyDescent="0.15">
      <c r="A90" s="1">
        <v>38496</v>
      </c>
      <c r="B90" s="6">
        <v>861.2</v>
      </c>
      <c r="C90" s="6">
        <v>871.77</v>
      </c>
      <c r="D90" s="6">
        <v>855.59</v>
      </c>
      <c r="E90" s="2">
        <v>868.46</v>
      </c>
      <c r="F90" s="3">
        <f>E90/MAX(E$2:E90)-1</f>
        <v>-0.17209098362218533</v>
      </c>
      <c r="G90" s="2">
        <f ca="1">IFERROR(AVERAGE(OFFSET(E90,0,0,-参数!B$2,1)),"")</f>
        <v>960.58017857142841</v>
      </c>
      <c r="H90" t="str">
        <f t="shared" ca="1" si="38"/>
        <v>卖</v>
      </c>
      <c r="I90" s="3" t="str">
        <f ca="1">IF(H89="买",$E90/$E89-1-IF(H88="卖",参数!$B$3-IF(H90="卖",参数!$B$3+参数!$B$4,0)),"")</f>
        <v/>
      </c>
      <c r="J90" s="2">
        <f t="shared" ca="1" si="29"/>
        <v>980.17058719363934</v>
      </c>
      <c r="K90" s="3">
        <f ca="1">J90/MAX(J$2:J90)-1</f>
        <v>-1.9829412806360636E-2</v>
      </c>
      <c r="L90" s="8">
        <f>L89*(参数!$B$6-1)/(参数!$B$6+1)+E90*2/(参数!$B$6+1)</f>
        <v>904.3404492126956</v>
      </c>
      <c r="M90" s="8">
        <f>M89*(参数!$B$7-1)/(参数!$B$7+1)+E90*2/(参数!$B$7+1)</f>
        <v>955.79752985697178</v>
      </c>
      <c r="N90" s="8">
        <f t="shared" si="21"/>
        <v>-51.457080644276175</v>
      </c>
      <c r="O90" s="8">
        <f>O89*(参数!$B$8-1)/(参数!$B$8+1)+N90*2/(参数!$B$8+1)</f>
        <v>-43.624239913530388</v>
      </c>
      <c r="P90" s="9" t="str">
        <f t="shared" si="30"/>
        <v>卖</v>
      </c>
      <c r="Q90" s="7" t="str">
        <f>IF(P89="买",$E90/$E89-1-IF(P88="卖",参数!$B$3-IF(P90="卖",参数!$B$3+参数!$B$4,0)),"")</f>
        <v/>
      </c>
      <c r="R90" s="8">
        <f t="shared" si="31"/>
        <v>980.64693372948398</v>
      </c>
      <c r="S90" s="3">
        <f>R90/MAX(R$2:R90)-1</f>
        <v>-8.1231291349692203E-2</v>
      </c>
      <c r="T90" s="10">
        <f ca="1">IFERROR(AVERAGE(OFFSET(E90,0,0,-参数!B$10,1)),"")</f>
        <v>906.91450000000009</v>
      </c>
      <c r="U90" s="10" t="str">
        <f ca="1">IFERROR(AVERAGE(OFFSET(E90,0,0,-参数!B$11,1)),"")</f>
        <v/>
      </c>
      <c r="V90" s="10" t="str">
        <f t="shared" ca="1" si="22"/>
        <v/>
      </c>
      <c r="W90" s="10" t="str">
        <f ca="1">IFERROR(AVERAGE(OFFSET(V90,0,0,-参数!B$12,1)),"")</f>
        <v/>
      </c>
      <c r="X90" s="11" t="str">
        <f t="shared" ca="1" si="20"/>
        <v>买</v>
      </c>
      <c r="Y90" s="12">
        <f ca="1">IF(X89="买",$E90/$E89-1-IF(X88="卖",参数!$B$3-IF(X90="卖",参数!$B$3+参数!$B$4,0)),"")</f>
        <v>5.9304561354738272E-3</v>
      </c>
      <c r="Z90" s="10">
        <f t="shared" ca="1" si="32"/>
        <v>883.6679249890617</v>
      </c>
      <c r="AA90" s="3">
        <f ca="1">Z90/MAX(Z$2:Z90)-1</f>
        <v>-0.17209098362218511</v>
      </c>
      <c r="AB90" s="8">
        <f ca="1">IFERROR(AVERAGE(OFFSET(E90,0,0,-参数!B$14,1)),"")</f>
        <v>878.27500000000009</v>
      </c>
      <c r="AC90" s="8">
        <f ca="1">IFERROR(AVERAGE(OFFSET(E90,0,0,-参数!B$15,1)),"")</f>
        <v>930.76551724137926</v>
      </c>
      <c r="AD90" s="9" t="str">
        <f ca="1">IFERROR(IF(OR(AND(AB90/AC90-1&lt;参数!B$16,AB90/AC90-1&gt;参数!B$17),AB90/AC90-1&lt;参数!B$18),"买","卖"),"买")</f>
        <v>卖</v>
      </c>
      <c r="AE90" s="7" t="str">
        <f ca="1">IF(AD89="买",$E90/$E89-1-IF(AD88="卖",参数!$B$3-IF(AD90="卖",参数!$B$3+参数!$B$4,0)),"")</f>
        <v/>
      </c>
      <c r="AF90" s="8">
        <f t="shared" ca="1" si="33"/>
        <v>971.82458039241465</v>
      </c>
      <c r="AG90" s="3">
        <f ca="1">AF90/MAX(AF$2:AF90)-1</f>
        <v>-8.949695955703485E-2</v>
      </c>
      <c r="AH90">
        <f t="shared" ca="1" si="23"/>
        <v>0</v>
      </c>
      <c r="AI90">
        <f t="shared" si="24"/>
        <v>0</v>
      </c>
      <c r="AJ90">
        <f t="shared" ca="1" si="25"/>
        <v>0</v>
      </c>
      <c r="AK90">
        <f t="shared" ca="1" si="26"/>
        <v>0</v>
      </c>
      <c r="AL90">
        <f t="shared" ca="1" si="27"/>
        <v>0</v>
      </c>
      <c r="AM90">
        <f t="shared" ca="1" si="28"/>
        <v>0</v>
      </c>
      <c r="AO90" s="9">
        <f t="shared" si="34"/>
        <v>5.1200000000000045</v>
      </c>
      <c r="AP90" s="15">
        <f ca="1">IFERROR(ABS(E90-OFFSET(E90,-参数!B$20,0,1,1))/SUM(OFFSET(AO90,0,0,-参数!B$20,1)),0)</f>
        <v>0.13832323627125268</v>
      </c>
      <c r="AQ90" s="16">
        <f ca="1">(参数!B$21+参数!B$22*'000300'!AP90)^(参数!B$23)</f>
        <v>0.11148192300175883</v>
      </c>
      <c r="AR90" s="17">
        <f t="shared" ca="1" si="35"/>
        <v>897.93334198518528</v>
      </c>
      <c r="AS90" s="9" t="str">
        <f ca="1">IF(E90+参数!B$24&gt;=AR90,"买","卖")</f>
        <v>卖</v>
      </c>
      <c r="AT90" s="7" t="str">
        <f ca="1">IF(AS89="买",$E90/$E89-1-IF(AS88="卖",参数!$B$3-IF(AS90="卖",参数!$B$3+参数!$B$4,0)),"")</f>
        <v/>
      </c>
      <c r="AU90" s="8">
        <f t="shared" ca="1" si="36"/>
        <v>851.02685463011005</v>
      </c>
      <c r="AV90" s="7">
        <f ca="1">AU90/MAX(AU$2:AU90)-1</f>
        <v>-0.16121199596649816</v>
      </c>
      <c r="AX90" s="11" t="str">
        <f ca="1">IFERROR(IF(E90&gt;MAX(OFFSET(C90,-1,0,-参数!B$27,1)),"买",IF(E90&lt;MIN(OFFSET(D90,-1,0,-参数!B$26,1)),"卖",AX89)),"卖")</f>
        <v>卖</v>
      </c>
      <c r="AY90" s="12" t="str">
        <f ca="1">IF(AX89="买",$E90/$E89-1-IF(AX88="卖",参数!$B$3-IF(AX90="卖",参数!$B$3+参数!$B$4,0)),"")</f>
        <v/>
      </c>
      <c r="AZ90" s="10">
        <f t="shared" ca="1" si="37"/>
        <v>1000</v>
      </c>
      <c r="BA90" s="12">
        <f ca="1">AZ90/MAX(AZ$2:AZ90)-1</f>
        <v>0</v>
      </c>
    </row>
    <row r="91" spans="1:53" x14ac:dyDescent="0.15">
      <c r="A91" s="1">
        <v>38497</v>
      </c>
      <c r="B91" s="6">
        <v>867.66</v>
      </c>
      <c r="C91" s="6">
        <v>876.3</v>
      </c>
      <c r="D91" s="6">
        <v>861.66</v>
      </c>
      <c r="E91" s="2">
        <v>868.45</v>
      </c>
      <c r="F91" s="3">
        <f>E91/MAX(E$2:E91)-1</f>
        <v>-0.17210051669240589</v>
      </c>
      <c r="G91" s="2">
        <f ca="1">IFERROR(AVERAGE(OFFSET(E91,0,0,-参数!B$2,1)),"")</f>
        <v>957.58946428571403</v>
      </c>
      <c r="H91" t="str">
        <f t="shared" ca="1" si="38"/>
        <v>卖</v>
      </c>
      <c r="I91" s="3" t="str">
        <f ca="1">IF(H90="买",$E91/$E90-1-IF(H89="卖",参数!$B$3-IF(H91="卖",参数!$B$3+参数!$B$4,0)),"")</f>
        <v/>
      </c>
      <c r="J91" s="2">
        <f t="shared" ca="1" si="29"/>
        <v>980.17058719363934</v>
      </c>
      <c r="K91" s="3">
        <f ca="1">J91/MAX(J$2:J91)-1</f>
        <v>-1.9829412806360636E-2</v>
      </c>
      <c r="L91" s="8">
        <f>L90*(参数!$B$6-1)/(参数!$B$6+1)+E91*2/(参数!$B$6+1)</f>
        <v>900.922311192439</v>
      </c>
      <c r="M91" s="8">
        <f>M90*(参数!$B$7-1)/(参数!$B$7+1)+E91*2/(参数!$B$7+1)</f>
        <v>953.69277010138205</v>
      </c>
      <c r="N91" s="8">
        <f t="shared" si="21"/>
        <v>-52.770458908943056</v>
      </c>
      <c r="O91" s="8">
        <f>O90*(参数!$B$8-1)/(参数!$B$8+1)+N91*2/(参数!$B$8+1)</f>
        <v>-45.453483712612922</v>
      </c>
      <c r="P91" s="9" t="str">
        <f t="shared" si="30"/>
        <v>卖</v>
      </c>
      <c r="Q91" s="7" t="str">
        <f>IF(P90="买",$E91/$E90-1-IF(P89="卖",参数!$B$3-IF(P91="卖",参数!$B$3+参数!$B$4,0)),"")</f>
        <v/>
      </c>
      <c r="R91" s="8">
        <f t="shared" si="31"/>
        <v>980.64693372948398</v>
      </c>
      <c r="S91" s="3">
        <f>R91/MAX(R$2:R91)-1</f>
        <v>-8.1231291349692203E-2</v>
      </c>
      <c r="T91" s="10">
        <f ca="1">IFERROR(AVERAGE(OFFSET(E91,0,0,-参数!B$10,1)),"")</f>
        <v>902.79349999999999</v>
      </c>
      <c r="U91" s="10" t="str">
        <f ca="1">IFERROR(AVERAGE(OFFSET(E91,0,0,-参数!B$11,1)),"")</f>
        <v/>
      </c>
      <c r="V91" s="10" t="str">
        <f t="shared" ca="1" si="22"/>
        <v/>
      </c>
      <c r="W91" s="10" t="str">
        <f ca="1">IFERROR(AVERAGE(OFFSET(V91,0,0,-参数!B$12,1)),"")</f>
        <v/>
      </c>
      <c r="X91" s="11" t="str">
        <f t="shared" ca="1" si="20"/>
        <v>买</v>
      </c>
      <c r="Y91" s="12">
        <f ca="1">IF(X90="买",$E91/$E90-1-IF(X89="卖",参数!$B$3-IF(X91="卖",参数!$B$3+参数!$B$4,0)),"")</f>
        <v>-1.1514635101184112E-5</v>
      </c>
      <c r="Z91" s="10">
        <f t="shared" ca="1" si="32"/>
        <v>883.65774987535485</v>
      </c>
      <c r="AA91" s="3">
        <f ca="1">Z91/MAX(Z$2:Z91)-1</f>
        <v>-0.17210051669240567</v>
      </c>
      <c r="AB91" s="8">
        <f ca="1">IFERROR(AVERAGE(OFFSET(E91,0,0,-参数!B$14,1)),"")</f>
        <v>875.88875000000007</v>
      </c>
      <c r="AC91" s="8">
        <f ca="1">IFERROR(AVERAGE(OFFSET(E91,0,0,-参数!B$15,1)),"")</f>
        <v>926.75586206896537</v>
      </c>
      <c r="AD91" s="9" t="str">
        <f ca="1">IFERROR(IF(OR(AND(AB91/AC91-1&lt;参数!B$16,AB91/AC91-1&gt;参数!B$17),AB91/AC91-1&lt;参数!B$18),"买","卖"),"买")</f>
        <v>卖</v>
      </c>
      <c r="AE91" s="7" t="str">
        <f ca="1">IF(AD90="买",$E91/$E90-1-IF(AD89="卖",参数!$B$3-IF(AD91="卖",参数!$B$3+参数!$B$4,0)),"")</f>
        <v/>
      </c>
      <c r="AF91" s="8">
        <f t="shared" ca="1" si="33"/>
        <v>971.82458039241465</v>
      </c>
      <c r="AG91" s="3">
        <f ca="1">AF91/MAX(AF$2:AF91)-1</f>
        <v>-8.949695955703485E-2</v>
      </c>
      <c r="AH91">
        <f t="shared" ca="1" si="23"/>
        <v>0</v>
      </c>
      <c r="AI91">
        <f t="shared" si="24"/>
        <v>0</v>
      </c>
      <c r="AJ91">
        <f t="shared" ca="1" si="25"/>
        <v>0</v>
      </c>
      <c r="AK91">
        <f t="shared" ca="1" si="26"/>
        <v>0</v>
      </c>
      <c r="AL91">
        <f t="shared" ca="1" si="27"/>
        <v>0</v>
      </c>
      <c r="AM91">
        <f t="shared" ca="1" si="28"/>
        <v>0</v>
      </c>
      <c r="AO91" s="9">
        <f t="shared" si="34"/>
        <v>9.9999999999909051E-3</v>
      </c>
      <c r="AP91" s="15">
        <f ca="1">IFERROR(ABS(E91-OFFSET(E91,-参数!B$20,0,1,1))/SUM(OFFSET(AO91,0,0,-参数!B$20,1)),0)</f>
        <v>0.13219529476598482</v>
      </c>
      <c r="AQ91" s="16">
        <f ca="1">(参数!B$21+参数!B$22*'000300'!AP91)^(参数!B$23)</f>
        <v>0.10556845944917537</v>
      </c>
      <c r="AR91" s="17">
        <f t="shared" ca="1" si="35"/>
        <v>894.82083099239605</v>
      </c>
      <c r="AS91" s="9" t="str">
        <f ca="1">IF(E91+参数!B$24&gt;=AR91,"买","卖")</f>
        <v>卖</v>
      </c>
      <c r="AT91" s="7" t="str">
        <f ca="1">IF(AS90="买",$E91/$E90-1-IF(AS89="卖",参数!$B$3-IF(AS91="卖",参数!$B$3+参数!$B$4,0)),"")</f>
        <v/>
      </c>
      <c r="AU91" s="8">
        <f t="shared" ca="1" si="36"/>
        <v>851.02685463011005</v>
      </c>
      <c r="AV91" s="7">
        <f ca="1">AU91/MAX(AU$2:AU91)-1</f>
        <v>-0.16121199596649816</v>
      </c>
      <c r="AX91" s="11" t="str">
        <f ca="1">IFERROR(IF(E91&gt;MAX(OFFSET(C91,-1,0,-参数!B$27,1)),"买",IF(E91&lt;MIN(OFFSET(D91,-1,0,-参数!B$26,1)),"卖",AX90)),"卖")</f>
        <v>卖</v>
      </c>
      <c r="AY91" s="12" t="str">
        <f ca="1">IF(AX90="买",$E91/$E90-1-IF(AX89="卖",参数!$B$3-IF(AX91="卖",参数!$B$3+参数!$B$4,0)),"")</f>
        <v/>
      </c>
      <c r="AZ91" s="10">
        <f t="shared" ca="1" si="37"/>
        <v>1000</v>
      </c>
      <c r="BA91" s="12">
        <f ca="1">AZ91/MAX(AZ$2:AZ91)-1</f>
        <v>0</v>
      </c>
    </row>
    <row r="92" spans="1:53" x14ac:dyDescent="0.15">
      <c r="A92" s="1">
        <v>38498</v>
      </c>
      <c r="B92" s="6">
        <v>867.76</v>
      </c>
      <c r="C92" s="6">
        <v>872.84</v>
      </c>
      <c r="D92" s="6">
        <v>854.96</v>
      </c>
      <c r="E92" s="2">
        <v>857.33</v>
      </c>
      <c r="F92" s="3">
        <f>E92/MAX(E$2:E92)-1</f>
        <v>-0.1827012907777078</v>
      </c>
      <c r="G92" s="2">
        <f ca="1">IFERROR(AVERAGE(OFFSET(E92,0,0,-参数!B$2,1)),"")</f>
        <v>954.66107142857129</v>
      </c>
      <c r="H92" t="str">
        <f t="shared" ca="1" si="38"/>
        <v>卖</v>
      </c>
      <c r="I92" s="3" t="str">
        <f ca="1">IF(H91="买",$E92/$E91-1-IF(H90="卖",参数!$B$3-IF(H92="卖",参数!$B$3+参数!$B$4,0)),"")</f>
        <v/>
      </c>
      <c r="J92" s="2">
        <f t="shared" ca="1" si="29"/>
        <v>980.17058719363934</v>
      </c>
      <c r="K92" s="3">
        <f ca="1">J92/MAX(J$2:J92)-1</f>
        <v>-1.9829412806360636E-2</v>
      </c>
      <c r="L92" s="8">
        <f>L91*(参数!$B$6-1)/(参数!$B$6+1)+E92*2/(参数!$B$6+1)</f>
        <v>896.77066250744474</v>
      </c>
      <c r="M92" s="8">
        <f>M91*(参数!$B$7-1)/(参数!$B$7+1)+E92*2/(参数!$B$7+1)</f>
        <v>951.3707756411078</v>
      </c>
      <c r="N92" s="8">
        <f t="shared" si="21"/>
        <v>-54.600113133663058</v>
      </c>
      <c r="O92" s="8">
        <f>O91*(参数!$B$8-1)/(参数!$B$8+1)+N92*2/(参数!$B$8+1)</f>
        <v>-47.28280959682295</v>
      </c>
      <c r="P92" s="9" t="str">
        <f t="shared" si="30"/>
        <v>卖</v>
      </c>
      <c r="Q92" s="7" t="str">
        <f>IF(P91="买",$E92/$E91-1-IF(P90="卖",参数!$B$3-IF(P92="卖",参数!$B$3+参数!$B$4,0)),"")</f>
        <v/>
      </c>
      <c r="R92" s="8">
        <f t="shared" si="31"/>
        <v>980.64693372948398</v>
      </c>
      <c r="S92" s="3">
        <f>R92/MAX(R$2:R92)-1</f>
        <v>-8.1231291349692203E-2</v>
      </c>
      <c r="T92" s="10">
        <f ca="1">IFERROR(AVERAGE(OFFSET(E92,0,0,-参数!B$10,1)),"")</f>
        <v>898.46100000000001</v>
      </c>
      <c r="U92" s="10" t="str">
        <f ca="1">IFERROR(AVERAGE(OFFSET(E92,0,0,-参数!B$11,1)),"")</f>
        <v/>
      </c>
      <c r="V92" s="10" t="str">
        <f t="shared" ca="1" si="22"/>
        <v/>
      </c>
      <c r="W92" s="10" t="str">
        <f ca="1">IFERROR(AVERAGE(OFFSET(V92,0,0,-参数!B$12,1)),"")</f>
        <v/>
      </c>
      <c r="X92" s="11" t="str">
        <f t="shared" ca="1" si="20"/>
        <v>买</v>
      </c>
      <c r="Y92" s="12">
        <f ca="1">IF(X91="买",$E92/$E91-1-IF(X90="卖",参数!$B$3-IF(X92="卖",参数!$B$3+参数!$B$4,0)),"")</f>
        <v>-1.2804421670792765E-2</v>
      </c>
      <c r="Z92" s="10">
        <f t="shared" ca="1" si="32"/>
        <v>872.34302343328693</v>
      </c>
      <c r="AA92" s="3">
        <f ca="1">Z92/MAX(Z$2:Z92)-1</f>
        <v>-0.18270129077770747</v>
      </c>
      <c r="AB92" s="8">
        <f ca="1">IFERROR(AVERAGE(OFFSET(E92,0,0,-参数!B$14,1)),"")</f>
        <v>873.64625000000001</v>
      </c>
      <c r="AC92" s="8">
        <f ca="1">IFERROR(AVERAGE(OFFSET(E92,0,0,-参数!B$15,1)),"")</f>
        <v>921.71724137931028</v>
      </c>
      <c r="AD92" s="9" t="str">
        <f ca="1">IFERROR(IF(OR(AND(AB92/AC92-1&lt;参数!B$16,AB92/AC92-1&gt;参数!B$17),AB92/AC92-1&lt;参数!B$18),"买","卖"),"买")</f>
        <v>卖</v>
      </c>
      <c r="AE92" s="7" t="str">
        <f ca="1">IF(AD91="买",$E92/$E91-1-IF(AD90="卖",参数!$B$3-IF(AD92="卖",参数!$B$3+参数!$B$4,0)),"")</f>
        <v/>
      </c>
      <c r="AF92" s="8">
        <f t="shared" ca="1" si="33"/>
        <v>971.82458039241465</v>
      </c>
      <c r="AG92" s="3">
        <f ca="1">AF92/MAX(AF$2:AF92)-1</f>
        <v>-8.949695955703485E-2</v>
      </c>
      <c r="AH92">
        <f t="shared" ca="1" si="23"/>
        <v>0</v>
      </c>
      <c r="AI92">
        <f t="shared" si="24"/>
        <v>0</v>
      </c>
      <c r="AJ92">
        <f t="shared" ca="1" si="25"/>
        <v>0</v>
      </c>
      <c r="AK92">
        <f t="shared" ca="1" si="26"/>
        <v>0</v>
      </c>
      <c r="AL92">
        <f t="shared" ca="1" si="27"/>
        <v>0</v>
      </c>
      <c r="AM92">
        <f t="shared" ca="1" si="28"/>
        <v>0</v>
      </c>
      <c r="AO92" s="9">
        <f t="shared" si="34"/>
        <v>11.120000000000005</v>
      </c>
      <c r="AP92" s="15">
        <f ca="1">IFERROR(ABS(E92-OFFSET(E92,-参数!B$20,0,1,1))/SUM(OFFSET(AO92,0,0,-参数!B$20,1)),0)</f>
        <v>0.12852474569124545</v>
      </c>
      <c r="AQ92" s="16">
        <f ca="1">(参数!B$21+参数!B$22*'000300'!AP92)^(参数!B$23)</f>
        <v>0.10202637959205185</v>
      </c>
      <c r="AR92" s="17">
        <f t="shared" ca="1" si="35"/>
        <v>890.99577723834432</v>
      </c>
      <c r="AS92" s="9" t="str">
        <f ca="1">IF(E92+参数!B$24&gt;=AR92,"买","卖")</f>
        <v>卖</v>
      </c>
      <c r="AT92" s="7" t="str">
        <f ca="1">IF(AS91="买",$E92/$E91-1-IF(AS90="卖",参数!$B$3-IF(AS92="卖",参数!$B$3+参数!$B$4,0)),"")</f>
        <v/>
      </c>
      <c r="AU92" s="8">
        <f t="shared" ca="1" si="36"/>
        <v>851.02685463011005</v>
      </c>
      <c r="AV92" s="7">
        <f ca="1">AU92/MAX(AU$2:AU92)-1</f>
        <v>-0.16121199596649816</v>
      </c>
      <c r="AX92" s="11" t="str">
        <f ca="1">IFERROR(IF(E92&gt;MAX(OFFSET(C92,-1,0,-参数!B$27,1)),"买",IF(E92&lt;MIN(OFFSET(D92,-1,0,-参数!B$26,1)),"卖",AX91)),"卖")</f>
        <v>卖</v>
      </c>
      <c r="AY92" s="12" t="str">
        <f ca="1">IF(AX91="买",$E92/$E91-1-IF(AX90="卖",参数!$B$3-IF(AX92="卖",参数!$B$3+参数!$B$4,0)),"")</f>
        <v/>
      </c>
      <c r="AZ92" s="10">
        <f t="shared" ca="1" si="37"/>
        <v>1000</v>
      </c>
      <c r="BA92" s="12">
        <f ca="1">AZ92/MAX(AZ$2:AZ92)-1</f>
        <v>0</v>
      </c>
    </row>
    <row r="93" spans="1:53" x14ac:dyDescent="0.15">
      <c r="A93" s="1">
        <v>38499</v>
      </c>
      <c r="B93" s="6">
        <v>855.59</v>
      </c>
      <c r="C93" s="6">
        <v>864.96</v>
      </c>
      <c r="D93" s="6">
        <v>848.4</v>
      </c>
      <c r="E93" s="2">
        <v>849.51</v>
      </c>
      <c r="F93" s="3">
        <f>E93/MAX(E$2:E93)-1</f>
        <v>-0.19015615169021338</v>
      </c>
      <c r="G93" s="2">
        <f ca="1">IFERROR(AVERAGE(OFFSET(E93,0,0,-参数!B$2,1)),"")</f>
        <v>951.47892857142847</v>
      </c>
      <c r="H93" t="str">
        <f t="shared" ca="1" si="38"/>
        <v>卖</v>
      </c>
      <c r="I93" s="3" t="str">
        <f ca="1">IF(H92="买",$E93/$E92-1-IF(H91="卖",参数!$B$3-IF(H93="卖",参数!$B$3+参数!$B$4,0)),"")</f>
        <v/>
      </c>
      <c r="J93" s="2">
        <f t="shared" ca="1" si="29"/>
        <v>980.17058719363934</v>
      </c>
      <c r="K93" s="3">
        <f ca="1">J93/MAX(J$2:J93)-1</f>
        <v>-1.9829412806360636E-2</v>
      </c>
      <c r="L93" s="8">
        <f>L92*(参数!$B$6-1)/(参数!$B$6+1)+E93*2/(参数!$B$6+1)</f>
        <v>892.26964703054523</v>
      </c>
      <c r="M93" s="8">
        <f>M92*(参数!$B$7-1)/(参数!$B$7+1)+E93*2/(参数!$B$7+1)</f>
        <v>948.91629911963526</v>
      </c>
      <c r="N93" s="8">
        <f t="shared" si="21"/>
        <v>-56.646652089090026</v>
      </c>
      <c r="O93" s="8">
        <f>O92*(参数!$B$8-1)/(参数!$B$8+1)+N93*2/(参数!$B$8+1)</f>
        <v>-49.155578095276368</v>
      </c>
      <c r="P93" s="9" t="str">
        <f t="shared" si="30"/>
        <v>卖</v>
      </c>
      <c r="Q93" s="7" t="str">
        <f>IF(P92="买",$E93/$E92-1-IF(P91="卖",参数!$B$3-IF(P93="卖",参数!$B$3+参数!$B$4,0)),"")</f>
        <v/>
      </c>
      <c r="R93" s="8">
        <f t="shared" si="31"/>
        <v>980.64693372948398</v>
      </c>
      <c r="S93" s="3">
        <f>R93/MAX(R$2:R93)-1</f>
        <v>-8.1231291349692203E-2</v>
      </c>
      <c r="T93" s="10">
        <f ca="1">IFERROR(AVERAGE(OFFSET(E93,0,0,-参数!B$10,1)),"")</f>
        <v>893.9815000000001</v>
      </c>
      <c r="U93" s="10" t="str">
        <f ca="1">IFERROR(AVERAGE(OFFSET(E93,0,0,-参数!B$11,1)),"")</f>
        <v/>
      </c>
      <c r="V93" s="10" t="str">
        <f t="shared" ca="1" si="22"/>
        <v/>
      </c>
      <c r="W93" s="10" t="str">
        <f ca="1">IFERROR(AVERAGE(OFFSET(V93,0,0,-参数!B$12,1)),"")</f>
        <v/>
      </c>
      <c r="X93" s="11" t="str">
        <f t="shared" ca="1" si="20"/>
        <v>买</v>
      </c>
      <c r="Y93" s="12">
        <f ca="1">IF(X92="买",$E93/$E92-1-IF(X91="卖",参数!$B$3-IF(X93="卖",参数!$B$3+参数!$B$4,0)),"")</f>
        <v>-9.1213418403649493E-3</v>
      </c>
      <c r="Z93" s="10">
        <f t="shared" ca="1" si="32"/>
        <v>864.38608451449443</v>
      </c>
      <c r="AA93" s="3">
        <f ca="1">Z93/MAX(Z$2:Z93)-1</f>
        <v>-0.19015615169021305</v>
      </c>
      <c r="AB93" s="8">
        <f ca="1">IFERROR(AVERAGE(OFFSET(E93,0,0,-参数!B$14,1)),"")</f>
        <v>869.65250000000003</v>
      </c>
      <c r="AC93" s="8">
        <f ca="1">IFERROR(AVERAGE(OFFSET(E93,0,0,-参数!B$15,1)),"")</f>
        <v>916.68586206896555</v>
      </c>
      <c r="AD93" s="9" t="str">
        <f ca="1">IFERROR(IF(OR(AND(AB93/AC93-1&lt;参数!B$16,AB93/AC93-1&gt;参数!B$17),AB93/AC93-1&lt;参数!B$18),"买","卖"),"买")</f>
        <v>卖</v>
      </c>
      <c r="AE93" s="7" t="str">
        <f ca="1">IF(AD92="买",$E93/$E92-1-IF(AD91="卖",参数!$B$3-IF(AD93="卖",参数!$B$3+参数!$B$4,0)),"")</f>
        <v/>
      </c>
      <c r="AF93" s="8">
        <f t="shared" ca="1" si="33"/>
        <v>971.82458039241465</v>
      </c>
      <c r="AG93" s="3">
        <f ca="1">AF93/MAX(AF$2:AF93)-1</f>
        <v>-8.949695955703485E-2</v>
      </c>
      <c r="AH93">
        <f t="shared" ca="1" si="23"/>
        <v>0</v>
      </c>
      <c r="AI93">
        <f t="shared" si="24"/>
        <v>0</v>
      </c>
      <c r="AJ93">
        <f t="shared" ca="1" si="25"/>
        <v>0</v>
      </c>
      <c r="AK93">
        <f t="shared" ca="1" si="26"/>
        <v>0</v>
      </c>
      <c r="AL93">
        <f t="shared" ca="1" si="27"/>
        <v>0</v>
      </c>
      <c r="AM93">
        <f t="shared" ca="1" si="28"/>
        <v>0</v>
      </c>
      <c r="AO93" s="9">
        <f t="shared" si="34"/>
        <v>7.82000000000005</v>
      </c>
      <c r="AP93" s="15">
        <f ca="1">IFERROR(ABS(E93-OFFSET(E93,-参数!B$20,0,1,1))/SUM(OFFSET(AO93,0,0,-参数!B$20,1)),0)</f>
        <v>0.13901731839197565</v>
      </c>
      <c r="AQ93" s="16">
        <f ca="1">(参数!B$21+参数!B$22*'000300'!AP93)^(参数!B$23)</f>
        <v>0.11215171224825651</v>
      </c>
      <c r="AR93" s="17">
        <f t="shared" ca="1" si="35"/>
        <v>886.34307628711429</v>
      </c>
      <c r="AS93" s="9" t="str">
        <f ca="1">IF(E93+参数!B$24&gt;=AR93,"买","卖")</f>
        <v>卖</v>
      </c>
      <c r="AT93" s="7" t="str">
        <f ca="1">IF(AS92="买",$E93/$E92-1-IF(AS91="卖",参数!$B$3-IF(AS93="卖",参数!$B$3+参数!$B$4,0)),"")</f>
        <v/>
      </c>
      <c r="AU93" s="8">
        <f t="shared" ca="1" si="36"/>
        <v>851.02685463011005</v>
      </c>
      <c r="AV93" s="7">
        <f ca="1">AU93/MAX(AU$2:AU93)-1</f>
        <v>-0.16121199596649816</v>
      </c>
      <c r="AX93" s="11" t="str">
        <f ca="1">IFERROR(IF(E93&gt;MAX(OFFSET(C93,-1,0,-参数!B$27,1)),"买",IF(E93&lt;MIN(OFFSET(D93,-1,0,-参数!B$26,1)),"卖",AX92)),"卖")</f>
        <v>卖</v>
      </c>
      <c r="AY93" s="12" t="str">
        <f ca="1">IF(AX92="买",$E93/$E92-1-IF(AX91="卖",参数!$B$3-IF(AX93="卖",参数!$B$3+参数!$B$4,0)),"")</f>
        <v/>
      </c>
      <c r="AZ93" s="10">
        <f t="shared" ca="1" si="37"/>
        <v>1000</v>
      </c>
      <c r="BA93" s="12">
        <f ca="1">AZ93/MAX(AZ$2:AZ93)-1</f>
        <v>0</v>
      </c>
    </row>
    <row r="94" spans="1:53" x14ac:dyDescent="0.15">
      <c r="A94" s="1">
        <v>38502</v>
      </c>
      <c r="B94" s="6">
        <v>847.63</v>
      </c>
      <c r="C94" s="6">
        <v>858.46</v>
      </c>
      <c r="D94" s="6">
        <v>842.1</v>
      </c>
      <c r="E94" s="2">
        <v>855.61</v>
      </c>
      <c r="F94" s="3">
        <f>E94/MAX(E$2:E94)-1</f>
        <v>-0.18434097885565026</v>
      </c>
      <c r="G94" s="2">
        <f ca="1">IFERROR(AVERAGE(OFFSET(E94,0,0,-参数!B$2,1)),"")</f>
        <v>948.47803571428551</v>
      </c>
      <c r="H94" t="str">
        <f t="shared" ca="1" si="38"/>
        <v>卖</v>
      </c>
      <c r="I94" s="3" t="str">
        <f ca="1">IF(H93="买",$E94/$E93-1-IF(H92="卖",参数!$B$3-IF(H94="卖",参数!$B$3+参数!$B$4,0)),"")</f>
        <v/>
      </c>
      <c r="J94" s="2">
        <f t="shared" ca="1" si="29"/>
        <v>980.17058719363934</v>
      </c>
      <c r="K94" s="3">
        <f ca="1">J94/MAX(J$2:J94)-1</f>
        <v>-1.9829412806360636E-2</v>
      </c>
      <c r="L94" s="8">
        <f>L93*(参数!$B$6-1)/(参数!$B$6+1)+E94*2/(参数!$B$6+1)</f>
        <v>888.7782520752553</v>
      </c>
      <c r="M94" s="8">
        <f>M93*(参数!$B$7-1)/(参数!$B$7+1)+E94*2/(参数!$B$7+1)</f>
        <v>946.66795456253556</v>
      </c>
      <c r="N94" s="8">
        <f t="shared" si="21"/>
        <v>-57.88970248728026</v>
      </c>
      <c r="O94" s="8">
        <f>O93*(参数!$B$8-1)/(参数!$B$8+1)+N94*2/(参数!$B$8+1)</f>
        <v>-50.902402973677141</v>
      </c>
      <c r="P94" s="9" t="str">
        <f t="shared" si="30"/>
        <v>卖</v>
      </c>
      <c r="Q94" s="7" t="str">
        <f>IF(P93="买",$E94/$E93-1-IF(P92="卖",参数!$B$3-IF(P94="卖",参数!$B$3+参数!$B$4,0)),"")</f>
        <v/>
      </c>
      <c r="R94" s="8">
        <f t="shared" si="31"/>
        <v>980.64693372948398</v>
      </c>
      <c r="S94" s="3">
        <f>R94/MAX(R$2:R94)-1</f>
        <v>-8.1231291349692203E-2</v>
      </c>
      <c r="T94" s="10">
        <f ca="1">IFERROR(AVERAGE(OFFSET(E94,0,0,-参数!B$10,1)),"")</f>
        <v>890.25850000000014</v>
      </c>
      <c r="U94" s="10" t="str">
        <f ca="1">IFERROR(AVERAGE(OFFSET(E94,0,0,-参数!B$11,1)),"")</f>
        <v/>
      </c>
      <c r="V94" s="10" t="str">
        <f t="shared" ca="1" si="22"/>
        <v/>
      </c>
      <c r="W94" s="10" t="str">
        <f ca="1">IFERROR(AVERAGE(OFFSET(V94,0,0,-参数!B$12,1)),"")</f>
        <v/>
      </c>
      <c r="X94" s="11" t="str">
        <f t="shared" ca="1" si="20"/>
        <v>买</v>
      </c>
      <c r="Y94" s="12">
        <f ca="1">IF(X93="买",$E94/$E93-1-IF(X92="卖",参数!$B$3-IF(X94="卖",参数!$B$3+参数!$B$4,0)),"")</f>
        <v>7.1806099987050676E-3</v>
      </c>
      <c r="Z94" s="10">
        <f t="shared" ca="1" si="32"/>
        <v>870.5929038757007</v>
      </c>
      <c r="AA94" s="3">
        <f ca="1">Z94/MAX(Z$2:Z94)-1</f>
        <v>-0.18434097885565004</v>
      </c>
      <c r="AB94" s="8">
        <f ca="1">IFERROR(AVERAGE(OFFSET(E94,0,0,-参数!B$14,1)),"")</f>
        <v>866.20375000000001</v>
      </c>
      <c r="AC94" s="8">
        <f ca="1">IFERROR(AVERAGE(OFFSET(E94,0,0,-参数!B$15,1)),"")</f>
        <v>912.4413793103447</v>
      </c>
      <c r="AD94" s="9" t="str">
        <f ca="1">IFERROR(IF(OR(AND(AB94/AC94-1&lt;参数!B$16,AB94/AC94-1&gt;参数!B$17),AB94/AC94-1&lt;参数!B$18),"买","卖"),"买")</f>
        <v>卖</v>
      </c>
      <c r="AE94" s="7" t="str">
        <f ca="1">IF(AD93="买",$E94/$E93-1-IF(AD92="卖",参数!$B$3-IF(AD94="卖",参数!$B$3+参数!$B$4,0)),"")</f>
        <v/>
      </c>
      <c r="AF94" s="8">
        <f t="shared" ca="1" si="33"/>
        <v>971.82458039241465</v>
      </c>
      <c r="AG94" s="3">
        <f ca="1">AF94/MAX(AF$2:AF94)-1</f>
        <v>-8.949695955703485E-2</v>
      </c>
      <c r="AH94">
        <f t="shared" ca="1" si="23"/>
        <v>0</v>
      </c>
      <c r="AI94">
        <f t="shared" si="24"/>
        <v>0</v>
      </c>
      <c r="AJ94">
        <f t="shared" ca="1" si="25"/>
        <v>0</v>
      </c>
      <c r="AK94">
        <f t="shared" ca="1" si="26"/>
        <v>0</v>
      </c>
      <c r="AL94">
        <f t="shared" ca="1" si="27"/>
        <v>0</v>
      </c>
      <c r="AM94">
        <f t="shared" ca="1" si="28"/>
        <v>0</v>
      </c>
      <c r="AO94" s="9">
        <f t="shared" si="34"/>
        <v>6.1000000000000227</v>
      </c>
      <c r="AP94" s="15">
        <f ca="1">IFERROR(ABS(E94-OFFSET(E94,-参数!B$20,0,1,1))/SUM(OFFSET(AO94,0,0,-参数!B$20,1)),0)</f>
        <v>0.20990566037735844</v>
      </c>
      <c r="AQ94" s="16">
        <f ca="1">(参数!B$21+参数!B$22*'000300'!AP94)^(参数!B$23)</f>
        <v>0.18055896226415091</v>
      </c>
      <c r="AR94" s="17">
        <f t="shared" ca="1" si="35"/>
        <v>880.79394392552797</v>
      </c>
      <c r="AS94" s="9" t="str">
        <f ca="1">IF(E94+参数!B$24&gt;=AR94,"买","卖")</f>
        <v>卖</v>
      </c>
      <c r="AT94" s="7" t="str">
        <f ca="1">IF(AS93="买",$E94/$E93-1-IF(AS92="卖",参数!$B$3-IF(AS94="卖",参数!$B$3+参数!$B$4,0)),"")</f>
        <v/>
      </c>
      <c r="AU94" s="8">
        <f t="shared" ca="1" si="36"/>
        <v>851.02685463011005</v>
      </c>
      <c r="AV94" s="7">
        <f ca="1">AU94/MAX(AU$2:AU94)-1</f>
        <v>-0.16121199596649816</v>
      </c>
      <c r="AX94" s="11" t="str">
        <f ca="1">IFERROR(IF(E94&gt;MAX(OFFSET(C94,-1,0,-参数!B$27,1)),"买",IF(E94&lt;MIN(OFFSET(D94,-1,0,-参数!B$26,1)),"卖",AX93)),"卖")</f>
        <v>卖</v>
      </c>
      <c r="AY94" s="12" t="str">
        <f ca="1">IF(AX93="买",$E94/$E93-1-IF(AX92="卖",参数!$B$3-IF(AX94="卖",参数!$B$3+参数!$B$4,0)),"")</f>
        <v/>
      </c>
      <c r="AZ94" s="10">
        <f t="shared" ca="1" si="37"/>
        <v>1000</v>
      </c>
      <c r="BA94" s="12">
        <f ca="1">AZ94/MAX(AZ$2:AZ94)-1</f>
        <v>0</v>
      </c>
    </row>
    <row r="95" spans="1:53" x14ac:dyDescent="0.15">
      <c r="A95" s="1">
        <v>38503</v>
      </c>
      <c r="B95" s="6">
        <v>856.56</v>
      </c>
      <c r="C95" s="6">
        <v>863.2</v>
      </c>
      <c r="D95" s="6">
        <v>853.29</v>
      </c>
      <c r="E95" s="2">
        <v>855.95</v>
      </c>
      <c r="F95" s="3">
        <f>E95/MAX(E$2:E95)-1</f>
        <v>-0.18401685446814997</v>
      </c>
      <c r="G95" s="2">
        <f ca="1">IFERROR(AVERAGE(OFFSET(E95,0,0,-参数!B$2,1)),"")</f>
        <v>945.37232142857124</v>
      </c>
      <c r="H95" t="str">
        <f t="shared" ca="1" si="38"/>
        <v>卖</v>
      </c>
      <c r="I95" s="3" t="str">
        <f ca="1">IF(H94="买",$E95/$E94-1-IF(H93="卖",参数!$B$3-IF(H95="卖",参数!$B$3+参数!$B$4,0)),"")</f>
        <v/>
      </c>
      <c r="J95" s="2">
        <f t="shared" ca="1" si="29"/>
        <v>980.17058719363934</v>
      </c>
      <c r="K95" s="3">
        <f ca="1">J95/MAX(J$2:J95)-1</f>
        <v>-1.9829412806360636E-2</v>
      </c>
      <c r="L95" s="8">
        <f>L94*(参数!$B$6-1)/(参数!$B$6+1)+E95*2/(参数!$B$6+1)</f>
        <v>885.65175187761201</v>
      </c>
      <c r="M95" s="8">
        <f>M94*(参数!$B$7-1)/(参数!$B$7+1)+E95*2/(参数!$B$7+1)</f>
        <v>944.48197975379969</v>
      </c>
      <c r="N95" s="8">
        <f t="shared" si="21"/>
        <v>-58.830227876187678</v>
      </c>
      <c r="O95" s="8">
        <f>O94*(参数!$B$8-1)/(参数!$B$8+1)+N95*2/(参数!$B$8+1)</f>
        <v>-52.487967954179247</v>
      </c>
      <c r="P95" s="9" t="str">
        <f t="shared" si="30"/>
        <v>卖</v>
      </c>
      <c r="Q95" s="7" t="str">
        <f>IF(P94="买",$E95/$E94-1-IF(P93="卖",参数!$B$3-IF(P95="卖",参数!$B$3+参数!$B$4,0)),"")</f>
        <v/>
      </c>
      <c r="R95" s="8">
        <f t="shared" si="31"/>
        <v>980.64693372948398</v>
      </c>
      <c r="S95" s="3">
        <f>R95/MAX(R$2:R95)-1</f>
        <v>-8.1231291349692203E-2</v>
      </c>
      <c r="T95" s="10">
        <f ca="1">IFERROR(AVERAGE(OFFSET(E95,0,0,-参数!B$10,1)),"")</f>
        <v>886.20200000000023</v>
      </c>
      <c r="U95" s="10" t="str">
        <f ca="1">IFERROR(AVERAGE(OFFSET(E95,0,0,-参数!B$11,1)),"")</f>
        <v/>
      </c>
      <c r="V95" s="10" t="str">
        <f t="shared" ca="1" si="22"/>
        <v/>
      </c>
      <c r="W95" s="10" t="str">
        <f ca="1">IFERROR(AVERAGE(OFFSET(V95,0,0,-参数!B$12,1)),"")</f>
        <v/>
      </c>
      <c r="X95" s="11" t="str">
        <f t="shared" ca="1" si="20"/>
        <v>买</v>
      </c>
      <c r="Y95" s="12">
        <f ca="1">IF(X94="买",$E95/$E94-1-IF(X93="卖",参数!$B$3-IF(X95="卖",参数!$B$3+参数!$B$4,0)),"")</f>
        <v>3.9737730975564212E-4</v>
      </c>
      <c r="Z95" s="10">
        <f t="shared" ca="1" si="32"/>
        <v>870.93885774173521</v>
      </c>
      <c r="AA95" s="3">
        <f ca="1">Z95/MAX(Z$2:Z95)-1</f>
        <v>-0.18401685446814975</v>
      </c>
      <c r="AB95" s="8">
        <f ca="1">IFERROR(AVERAGE(OFFSET(E95,0,0,-参数!B$14,1)),"")</f>
        <v>862.67624999999998</v>
      </c>
      <c r="AC95" s="8">
        <f ca="1">IFERROR(AVERAGE(OFFSET(E95,0,0,-参数!B$15,1)),"")</f>
        <v>907.44310344827579</v>
      </c>
      <c r="AD95" s="9" t="str">
        <f ca="1">IFERROR(IF(OR(AND(AB95/AC95-1&lt;参数!B$16,AB95/AC95-1&gt;参数!B$17),AB95/AC95-1&lt;参数!B$18),"买","卖"),"买")</f>
        <v>卖</v>
      </c>
      <c r="AE95" s="7" t="str">
        <f ca="1">IF(AD94="买",$E95/$E94-1-IF(AD93="卖",参数!$B$3-IF(AD95="卖",参数!$B$3+参数!$B$4,0)),"")</f>
        <v/>
      </c>
      <c r="AF95" s="8">
        <f t="shared" ca="1" si="33"/>
        <v>971.82458039241465</v>
      </c>
      <c r="AG95" s="3">
        <f ca="1">AF95/MAX(AF$2:AF95)-1</f>
        <v>-8.949695955703485E-2</v>
      </c>
      <c r="AH95">
        <f t="shared" ca="1" si="23"/>
        <v>0</v>
      </c>
      <c r="AI95">
        <f t="shared" si="24"/>
        <v>0</v>
      </c>
      <c r="AJ95">
        <f t="shared" ca="1" si="25"/>
        <v>0</v>
      </c>
      <c r="AK95">
        <f t="shared" ca="1" si="26"/>
        <v>0</v>
      </c>
      <c r="AL95">
        <f t="shared" ca="1" si="27"/>
        <v>0</v>
      </c>
      <c r="AM95">
        <f t="shared" ca="1" si="28"/>
        <v>0</v>
      </c>
      <c r="AO95" s="9">
        <f t="shared" si="34"/>
        <v>0.34000000000003183</v>
      </c>
      <c r="AP95" s="15">
        <f ca="1">IFERROR(ABS(E95-OFFSET(E95,-参数!B$20,0,1,1))/SUM(OFFSET(AO95,0,0,-参数!B$20,1)),0)</f>
        <v>0.19402352142937915</v>
      </c>
      <c r="AQ95" s="16">
        <f ca="1">(参数!B$21+参数!B$22*'000300'!AP95)^(参数!B$23)</f>
        <v>0.16523269817935088</v>
      </c>
      <c r="AR95" s="17">
        <f t="shared" ca="1" si="35"/>
        <v>876.68891203729663</v>
      </c>
      <c r="AS95" s="9" t="str">
        <f ca="1">IF(E95+参数!B$24&gt;=AR95,"买","卖")</f>
        <v>卖</v>
      </c>
      <c r="AT95" s="7" t="str">
        <f ca="1">IF(AS94="买",$E95/$E94-1-IF(AS93="卖",参数!$B$3-IF(AS95="卖",参数!$B$3+参数!$B$4,0)),"")</f>
        <v/>
      </c>
      <c r="AU95" s="8">
        <f t="shared" ca="1" si="36"/>
        <v>851.02685463011005</v>
      </c>
      <c r="AV95" s="7">
        <f ca="1">AU95/MAX(AU$2:AU95)-1</f>
        <v>-0.16121199596649816</v>
      </c>
      <c r="AX95" s="11" t="str">
        <f ca="1">IFERROR(IF(E95&gt;MAX(OFFSET(C95,-1,0,-参数!B$27,1)),"买",IF(E95&lt;MIN(OFFSET(D95,-1,0,-参数!B$26,1)),"卖",AX94)),"卖")</f>
        <v>卖</v>
      </c>
      <c r="AY95" s="12" t="str">
        <f ca="1">IF(AX94="买",$E95/$E94-1-IF(AX93="卖",参数!$B$3-IF(AX95="卖",参数!$B$3+参数!$B$4,0)),"")</f>
        <v/>
      </c>
      <c r="AZ95" s="10">
        <f t="shared" ca="1" si="37"/>
        <v>1000</v>
      </c>
      <c r="BA95" s="12">
        <f ca="1">AZ95/MAX(AZ$2:AZ95)-1</f>
        <v>0</v>
      </c>
    </row>
    <row r="96" spans="1:53" x14ac:dyDescent="0.15">
      <c r="A96" s="1">
        <v>38504</v>
      </c>
      <c r="B96" s="6">
        <v>855.21</v>
      </c>
      <c r="C96" s="6">
        <v>857.66</v>
      </c>
      <c r="D96" s="6">
        <v>836.04</v>
      </c>
      <c r="E96" s="2">
        <v>837.53</v>
      </c>
      <c r="F96" s="3">
        <f>E96/MAX(E$2:E96)-1</f>
        <v>-0.20157676981448647</v>
      </c>
      <c r="G96" s="2">
        <f ca="1">IFERROR(AVERAGE(OFFSET(E96,0,0,-参数!B$2,1)),"")</f>
        <v>941.59642857142831</v>
      </c>
      <c r="H96" t="str">
        <f t="shared" ca="1" si="38"/>
        <v>卖</v>
      </c>
      <c r="I96" s="3" t="str">
        <f ca="1">IF(H95="买",$E96/$E95-1-IF(H94="卖",参数!$B$3-IF(H96="卖",参数!$B$3+参数!$B$4,0)),"")</f>
        <v/>
      </c>
      <c r="J96" s="2">
        <f t="shared" ca="1" si="29"/>
        <v>980.17058719363934</v>
      </c>
      <c r="K96" s="3">
        <f ca="1">J96/MAX(J$2:J96)-1</f>
        <v>-1.9829412806360636E-2</v>
      </c>
      <c r="L96" s="8">
        <f>L95*(参数!$B$6-1)/(参数!$B$6+1)+E96*2/(参数!$B$6+1)</f>
        <v>881.06872788926796</v>
      </c>
      <c r="M96" s="8">
        <f>M95*(参数!$B$7-1)/(参数!$B$7+1)+E96*2/(参数!$B$7+1)</f>
        <v>941.90482361515387</v>
      </c>
      <c r="N96" s="8">
        <f t="shared" si="21"/>
        <v>-60.836095725885912</v>
      </c>
      <c r="O96" s="8">
        <f>O95*(参数!$B$8-1)/(参数!$B$8+1)+N96*2/(参数!$B$8+1)</f>
        <v>-54.157593508520577</v>
      </c>
      <c r="P96" s="9" t="str">
        <f t="shared" si="30"/>
        <v>卖</v>
      </c>
      <c r="Q96" s="7" t="str">
        <f>IF(P95="买",$E96/$E95-1-IF(P94="卖",参数!$B$3-IF(P96="卖",参数!$B$3+参数!$B$4,0)),"")</f>
        <v/>
      </c>
      <c r="R96" s="8">
        <f t="shared" si="31"/>
        <v>980.64693372948398</v>
      </c>
      <c r="S96" s="3">
        <f>R96/MAX(R$2:R96)-1</f>
        <v>-8.1231291349692203E-2</v>
      </c>
      <c r="T96" s="10">
        <f ca="1">IFERROR(AVERAGE(OFFSET(E96,0,0,-参数!B$10,1)),"")</f>
        <v>881.74850000000004</v>
      </c>
      <c r="U96" s="10" t="str">
        <f ca="1">IFERROR(AVERAGE(OFFSET(E96,0,0,-参数!B$11,1)),"")</f>
        <v/>
      </c>
      <c r="V96" s="10" t="str">
        <f t="shared" ca="1" si="22"/>
        <v/>
      </c>
      <c r="W96" s="10" t="str">
        <f ca="1">IFERROR(AVERAGE(OFFSET(V96,0,0,-参数!B$12,1)),"")</f>
        <v/>
      </c>
      <c r="X96" s="11" t="str">
        <f t="shared" ca="1" si="20"/>
        <v>买</v>
      </c>
      <c r="Y96" s="12">
        <f ca="1">IF(X95="买",$E96/$E95-1-IF(X94="卖",参数!$B$3-IF(X96="卖",参数!$B$3+参数!$B$4,0)),"")</f>
        <v>-2.1519948595128291E-2</v>
      </c>
      <c r="Z96" s="10">
        <f t="shared" ca="1" si="32"/>
        <v>852.19629829363328</v>
      </c>
      <c r="AA96" s="3">
        <f ca="1">Z96/MAX(Z$2:Z96)-1</f>
        <v>-0.20157676981448636</v>
      </c>
      <c r="AB96" s="8">
        <f ca="1">IFERROR(AVERAGE(OFFSET(E96,0,0,-参数!B$14,1)),"")</f>
        <v>857.02249999999992</v>
      </c>
      <c r="AC96" s="8">
        <f ca="1">IFERROR(AVERAGE(OFFSET(E96,0,0,-参数!B$15,1)),"")</f>
        <v>902.28999999999985</v>
      </c>
      <c r="AD96" s="9" t="str">
        <f ca="1">IFERROR(IF(OR(AND(AB96/AC96-1&lt;参数!B$16,AB96/AC96-1&gt;参数!B$17),AB96/AC96-1&lt;参数!B$18),"买","卖"),"买")</f>
        <v>卖</v>
      </c>
      <c r="AE96" s="7" t="str">
        <f ca="1">IF(AD95="买",$E96/$E95-1-IF(AD94="卖",参数!$B$3-IF(AD96="卖",参数!$B$3+参数!$B$4,0)),"")</f>
        <v/>
      </c>
      <c r="AF96" s="8">
        <f t="shared" ca="1" si="33"/>
        <v>971.82458039241465</v>
      </c>
      <c r="AG96" s="3">
        <f ca="1">AF96/MAX(AF$2:AF96)-1</f>
        <v>-8.949695955703485E-2</v>
      </c>
      <c r="AH96">
        <f t="shared" ca="1" si="23"/>
        <v>0</v>
      </c>
      <c r="AI96">
        <f t="shared" si="24"/>
        <v>0</v>
      </c>
      <c r="AJ96">
        <f t="shared" ca="1" si="25"/>
        <v>0</v>
      </c>
      <c r="AK96">
        <f t="shared" ca="1" si="26"/>
        <v>0</v>
      </c>
      <c r="AL96">
        <f t="shared" ca="1" si="27"/>
        <v>0</v>
      </c>
      <c r="AM96">
        <f t="shared" ca="1" si="28"/>
        <v>0</v>
      </c>
      <c r="AO96" s="9">
        <f t="shared" si="34"/>
        <v>18.420000000000073</v>
      </c>
      <c r="AP96" s="15">
        <f ca="1">IFERROR(ABS(E96-OFFSET(E96,-参数!B$20,0,1,1))/SUM(OFFSET(AO96,0,0,-参数!B$20,1)),0)</f>
        <v>0.25536156759989748</v>
      </c>
      <c r="AQ96" s="16">
        <f ca="1">(参数!B$21+参数!B$22*'000300'!AP96)^(参数!B$23)</f>
        <v>0.22442391273390105</v>
      </c>
      <c r="AR96" s="17">
        <f t="shared" ca="1" si="35"/>
        <v>867.9007157794839</v>
      </c>
      <c r="AS96" s="9" t="str">
        <f ca="1">IF(E96+参数!B$24&gt;=AR96,"买","卖")</f>
        <v>卖</v>
      </c>
      <c r="AT96" s="7" t="str">
        <f ca="1">IF(AS95="买",$E96/$E95-1-IF(AS94="卖",参数!$B$3-IF(AS96="卖",参数!$B$3+参数!$B$4,0)),"")</f>
        <v/>
      </c>
      <c r="AU96" s="8">
        <f t="shared" ca="1" si="36"/>
        <v>851.02685463011005</v>
      </c>
      <c r="AV96" s="7">
        <f ca="1">AU96/MAX(AU$2:AU96)-1</f>
        <v>-0.16121199596649816</v>
      </c>
      <c r="AX96" s="11" t="str">
        <f ca="1">IFERROR(IF(E96&gt;MAX(OFFSET(C96,-1,0,-参数!B$27,1)),"买",IF(E96&lt;MIN(OFFSET(D96,-1,0,-参数!B$26,1)),"卖",AX95)),"卖")</f>
        <v>卖</v>
      </c>
      <c r="AY96" s="12" t="str">
        <f ca="1">IF(AX95="买",$E96/$E95-1-IF(AX94="卖",参数!$B$3-IF(AX96="卖",参数!$B$3+参数!$B$4,0)),"")</f>
        <v/>
      </c>
      <c r="AZ96" s="10">
        <f t="shared" ca="1" si="37"/>
        <v>1000</v>
      </c>
      <c r="BA96" s="12">
        <f ca="1">AZ96/MAX(AZ$2:AZ96)-1</f>
        <v>0</v>
      </c>
    </row>
    <row r="97" spans="1:53" x14ac:dyDescent="0.15">
      <c r="A97" s="1">
        <v>38505</v>
      </c>
      <c r="B97" s="6">
        <v>835.47</v>
      </c>
      <c r="C97" s="6">
        <v>835.49</v>
      </c>
      <c r="D97" s="6">
        <v>812.99</v>
      </c>
      <c r="E97" s="2">
        <v>818.38</v>
      </c>
      <c r="F97" s="3">
        <f>E97/MAX(E$2:E97)-1</f>
        <v>-0.21983259928692633</v>
      </c>
      <c r="G97" s="2">
        <f ca="1">IFERROR(AVERAGE(OFFSET(E97,0,0,-参数!B$2,1)),"")</f>
        <v>937.52214285714251</v>
      </c>
      <c r="H97" t="str">
        <f t="shared" ca="1" si="38"/>
        <v>卖</v>
      </c>
      <c r="I97" s="3" t="str">
        <f ca="1">IF(H96="买",$E97/$E96-1-IF(H95="卖",参数!$B$3-IF(H97="卖",参数!$B$3+参数!$B$4,0)),"")</f>
        <v/>
      </c>
      <c r="J97" s="2">
        <f t="shared" ca="1" si="29"/>
        <v>980.17058719363934</v>
      </c>
      <c r="K97" s="3">
        <f ca="1">J97/MAX(J$2:J97)-1</f>
        <v>-1.9829412806360636E-2</v>
      </c>
      <c r="L97" s="8">
        <f>L96*(参数!$B$6-1)/(参数!$B$6+1)+E97*2/(参数!$B$6+1)</f>
        <v>875.09837285219476</v>
      </c>
      <c r="M97" s="8">
        <f>M96*(参数!$B$7-1)/(参数!$B$7+1)+E97*2/(参数!$B$7+1)</f>
        <v>938.92832184129486</v>
      </c>
      <c r="N97" s="8">
        <f t="shared" si="21"/>
        <v>-63.829948989100103</v>
      </c>
      <c r="O97" s="8">
        <f>O96*(参数!$B$8-1)/(参数!$B$8+1)+N97*2/(参数!$B$8+1)</f>
        <v>-56.092064604636484</v>
      </c>
      <c r="P97" s="9" t="str">
        <f t="shared" si="30"/>
        <v>卖</v>
      </c>
      <c r="Q97" s="7" t="str">
        <f>IF(P96="买",$E97/$E96-1-IF(P95="卖",参数!$B$3-IF(P97="卖",参数!$B$3+参数!$B$4,0)),"")</f>
        <v/>
      </c>
      <c r="R97" s="8">
        <f t="shared" si="31"/>
        <v>980.64693372948398</v>
      </c>
      <c r="S97" s="3">
        <f>R97/MAX(R$2:R97)-1</f>
        <v>-8.1231291349692203E-2</v>
      </c>
      <c r="T97" s="10">
        <f ca="1">IFERROR(AVERAGE(OFFSET(E97,0,0,-参数!B$10,1)),"")</f>
        <v>875.56400000000008</v>
      </c>
      <c r="U97" s="10" t="str">
        <f ca="1">IFERROR(AVERAGE(OFFSET(E97,0,0,-参数!B$11,1)),"")</f>
        <v/>
      </c>
      <c r="V97" s="10" t="str">
        <f t="shared" ca="1" si="22"/>
        <v/>
      </c>
      <c r="W97" s="10" t="str">
        <f ca="1">IFERROR(AVERAGE(OFFSET(V97,0,0,-参数!B$12,1)),"")</f>
        <v/>
      </c>
      <c r="X97" s="11" t="str">
        <f t="shared" ca="1" si="20"/>
        <v>买</v>
      </c>
      <c r="Y97" s="12">
        <f ca="1">IF(X96="买",$E97/$E96-1-IF(X95="卖",参数!$B$3-IF(X97="卖",参数!$B$3+参数!$B$4,0)),"")</f>
        <v>-2.2864852602294872E-2</v>
      </c>
      <c r="Z97" s="10">
        <f t="shared" ca="1" si="32"/>
        <v>832.71095554492808</v>
      </c>
      <c r="AA97" s="3">
        <f ca="1">Z97/MAX(Z$2:Z97)-1</f>
        <v>-0.21983259928692622</v>
      </c>
      <c r="AB97" s="8">
        <f ca="1">IFERROR(AVERAGE(OFFSET(E97,0,0,-参数!B$14,1)),"")</f>
        <v>851.40249999999992</v>
      </c>
      <c r="AC97" s="8">
        <f ca="1">IFERROR(AVERAGE(OFFSET(E97,0,0,-参数!B$15,1)),"")</f>
        <v>896.92103448275861</v>
      </c>
      <c r="AD97" s="9" t="str">
        <f ca="1">IFERROR(IF(OR(AND(AB97/AC97-1&lt;参数!B$16,AB97/AC97-1&gt;参数!B$17),AB97/AC97-1&lt;参数!B$18),"买","卖"),"买")</f>
        <v>卖</v>
      </c>
      <c r="AE97" s="7" t="str">
        <f ca="1">IF(AD96="买",$E97/$E96-1-IF(AD95="卖",参数!$B$3-IF(AD97="卖",参数!$B$3+参数!$B$4,0)),"")</f>
        <v/>
      </c>
      <c r="AF97" s="8">
        <f t="shared" ca="1" si="33"/>
        <v>971.82458039241465</v>
      </c>
      <c r="AG97" s="3">
        <f ca="1">AF97/MAX(AF$2:AF97)-1</f>
        <v>-8.949695955703485E-2</v>
      </c>
      <c r="AH97">
        <f t="shared" ca="1" si="23"/>
        <v>0</v>
      </c>
      <c r="AI97">
        <f t="shared" si="24"/>
        <v>0</v>
      </c>
      <c r="AJ97">
        <f t="shared" ca="1" si="25"/>
        <v>0</v>
      </c>
      <c r="AK97">
        <f t="shared" ca="1" si="26"/>
        <v>0</v>
      </c>
      <c r="AL97">
        <f t="shared" ca="1" si="27"/>
        <v>0</v>
      </c>
      <c r="AM97">
        <f t="shared" ca="1" si="28"/>
        <v>0</v>
      </c>
      <c r="AO97" s="9">
        <f t="shared" si="34"/>
        <v>19.149999999999977</v>
      </c>
      <c r="AP97" s="15">
        <f ca="1">IFERROR(ABS(E97-OFFSET(E97,-参数!B$20,0,1,1))/SUM(OFFSET(AO97,0,0,-参数!B$20,1)),0)</f>
        <v>0.28713757976043885</v>
      </c>
      <c r="AQ97" s="16">
        <f ca="1">(参数!B$21+参数!B$22*'000300'!AP97)^(参数!B$23)</f>
        <v>0.25508776446882347</v>
      </c>
      <c r="AR97" s="17">
        <f t="shared" ca="1" si="35"/>
        <v>855.26858709639941</v>
      </c>
      <c r="AS97" s="9" t="str">
        <f ca="1">IF(E97+参数!B$24&gt;=AR97,"买","卖")</f>
        <v>卖</v>
      </c>
      <c r="AT97" s="7" t="str">
        <f ca="1">IF(AS96="买",$E97/$E96-1-IF(AS95="卖",参数!$B$3-IF(AS97="卖",参数!$B$3+参数!$B$4,0)),"")</f>
        <v/>
      </c>
      <c r="AU97" s="8">
        <f t="shared" ca="1" si="36"/>
        <v>851.02685463011005</v>
      </c>
      <c r="AV97" s="7">
        <f ca="1">AU97/MAX(AU$2:AU97)-1</f>
        <v>-0.16121199596649816</v>
      </c>
      <c r="AX97" s="11" t="str">
        <f ca="1">IFERROR(IF(E97&gt;MAX(OFFSET(C97,-1,0,-参数!B$27,1)),"买",IF(E97&lt;MIN(OFFSET(D97,-1,0,-参数!B$26,1)),"卖",AX96)),"卖")</f>
        <v>卖</v>
      </c>
      <c r="AY97" s="12" t="str">
        <f ca="1">IF(AX96="买",$E97/$E96-1-IF(AX95="卖",参数!$B$3-IF(AX97="卖",参数!$B$3+参数!$B$4,0)),"")</f>
        <v/>
      </c>
      <c r="AZ97" s="10">
        <f t="shared" ca="1" si="37"/>
        <v>1000</v>
      </c>
      <c r="BA97" s="12">
        <f ca="1">AZ97/MAX(AZ$2:AZ97)-1</f>
        <v>0</v>
      </c>
    </row>
    <row r="98" spans="1:53" x14ac:dyDescent="0.15">
      <c r="A98" s="1">
        <v>38506</v>
      </c>
      <c r="B98" s="6">
        <v>816.55</v>
      </c>
      <c r="C98" s="6">
        <v>823.86</v>
      </c>
      <c r="D98" s="6">
        <v>807.97</v>
      </c>
      <c r="E98" s="2">
        <v>818.03</v>
      </c>
      <c r="F98" s="3">
        <f>E98/MAX(E$2:E98)-1</f>
        <v>-0.22016625674464718</v>
      </c>
      <c r="G98" s="2">
        <f ca="1">IFERROR(AVERAGE(OFFSET(E98,0,0,-参数!B$2,1)),"")</f>
        <v>933.87249999999972</v>
      </c>
      <c r="H98" t="str">
        <f t="shared" ca="1" si="38"/>
        <v>卖</v>
      </c>
      <c r="I98" s="3" t="str">
        <f ca="1">IF(H97="买",$E98/$E97-1-IF(H96="卖",参数!$B$3-IF(H98="卖",参数!$B$3+参数!$B$4,0)),"")</f>
        <v/>
      </c>
      <c r="J98" s="2">
        <f t="shared" ca="1" si="29"/>
        <v>980.17058719363934</v>
      </c>
      <c r="K98" s="3">
        <f ca="1">J98/MAX(J$2:J98)-1</f>
        <v>-1.9829412806360636E-2</v>
      </c>
      <c r="L98" s="8">
        <f>L97*(参数!$B$6-1)/(参数!$B$6+1)+E98*2/(参数!$B$6+1)</f>
        <v>869.66328972341432</v>
      </c>
      <c r="M98" s="8">
        <f>M97*(参数!$B$7-1)/(参数!$B$7+1)+E98*2/(参数!$B$7+1)</f>
        <v>936.01510926680578</v>
      </c>
      <c r="N98" s="8">
        <f t="shared" si="21"/>
        <v>-66.351819543391457</v>
      </c>
      <c r="O98" s="8">
        <f>O97*(参数!$B$8-1)/(参数!$B$8+1)+N98*2/(参数!$B$8+1)</f>
        <v>-58.144015592387476</v>
      </c>
      <c r="P98" s="9" t="str">
        <f t="shared" si="30"/>
        <v>卖</v>
      </c>
      <c r="Q98" s="7" t="str">
        <f>IF(P97="买",$E98/$E97-1-IF(P96="卖",参数!$B$3-IF(P98="卖",参数!$B$3+参数!$B$4,0)),"")</f>
        <v/>
      </c>
      <c r="R98" s="8">
        <f t="shared" si="31"/>
        <v>980.64693372948398</v>
      </c>
      <c r="S98" s="3">
        <f>R98/MAX(R$2:R98)-1</f>
        <v>-8.1231291349692203E-2</v>
      </c>
      <c r="T98" s="10">
        <f ca="1">IFERROR(AVERAGE(OFFSET(E98,0,0,-参数!B$10,1)),"")</f>
        <v>869.84550000000002</v>
      </c>
      <c r="U98" s="10" t="str">
        <f ca="1">IFERROR(AVERAGE(OFFSET(E98,0,0,-参数!B$11,1)),"")</f>
        <v/>
      </c>
      <c r="V98" s="10" t="str">
        <f t="shared" ca="1" si="22"/>
        <v/>
      </c>
      <c r="W98" s="10" t="str">
        <f ca="1">IFERROR(AVERAGE(OFFSET(V98,0,0,-参数!B$12,1)),"")</f>
        <v/>
      </c>
      <c r="X98" s="11" t="str">
        <f t="shared" ca="1" si="20"/>
        <v>买</v>
      </c>
      <c r="Y98" s="12">
        <f ca="1">IF(X97="买",$E98/$E97-1-IF(X96="卖",参数!$B$3-IF(X98="卖",参数!$B$3+参数!$B$4,0)),"")</f>
        <v>-4.2767418558620207E-4</v>
      </c>
      <c r="Z98" s="10">
        <f t="shared" ca="1" si="32"/>
        <v>832.35482656518673</v>
      </c>
      <c r="AA98" s="3">
        <f ca="1">Z98/MAX(Z$2:Z98)-1</f>
        <v>-0.22016625674464707</v>
      </c>
      <c r="AB98" s="8">
        <f ca="1">IFERROR(AVERAGE(OFFSET(E98,0,0,-参数!B$14,1)),"")</f>
        <v>845.09875</v>
      </c>
      <c r="AC98" s="8">
        <f ca="1">IFERROR(AVERAGE(OFFSET(E98,0,0,-参数!B$15,1)),"")</f>
        <v>891.89551724137925</v>
      </c>
      <c r="AD98" s="9" t="str">
        <f ca="1">IFERROR(IF(OR(AND(AB98/AC98-1&lt;参数!B$16,AB98/AC98-1&gt;参数!B$17),AB98/AC98-1&lt;参数!B$18),"买","卖"),"买")</f>
        <v>卖</v>
      </c>
      <c r="AE98" s="7" t="str">
        <f ca="1">IF(AD97="买",$E98/$E97-1-IF(AD96="卖",参数!$B$3-IF(AD98="卖",参数!$B$3+参数!$B$4,0)),"")</f>
        <v/>
      </c>
      <c r="AF98" s="8">
        <f t="shared" ca="1" si="33"/>
        <v>971.82458039241465</v>
      </c>
      <c r="AG98" s="3">
        <f ca="1">AF98/MAX(AF$2:AF98)-1</f>
        <v>-8.949695955703485E-2</v>
      </c>
      <c r="AH98">
        <f t="shared" ca="1" si="23"/>
        <v>0</v>
      </c>
      <c r="AI98">
        <f t="shared" si="24"/>
        <v>0</v>
      </c>
      <c r="AJ98">
        <f t="shared" ca="1" si="25"/>
        <v>0</v>
      </c>
      <c r="AK98">
        <f t="shared" ca="1" si="26"/>
        <v>0</v>
      </c>
      <c r="AL98">
        <f t="shared" ca="1" si="27"/>
        <v>1</v>
      </c>
      <c r="AM98">
        <f t="shared" ca="1" si="28"/>
        <v>0</v>
      </c>
      <c r="AO98" s="9">
        <f t="shared" si="34"/>
        <v>0.35000000000002274</v>
      </c>
      <c r="AP98" s="15">
        <f ca="1">IFERROR(ABS(E98-OFFSET(E98,-参数!B$20,0,1,1))/SUM(OFFSET(AO98,0,0,-参数!B$20,1)),0)</f>
        <v>0.28450443111754053</v>
      </c>
      <c r="AQ98" s="16">
        <f ca="1">(参数!B$21+参数!B$22*'000300'!AP98)^(参数!B$23)</f>
        <v>0.25254677602842657</v>
      </c>
      <c r="AR98" s="17">
        <f t="shared" ca="1" si="35"/>
        <v>845.8641019813499</v>
      </c>
      <c r="AS98" s="9" t="str">
        <f ca="1">IF(E98+参数!B$24&gt;=AR98,"买","卖")</f>
        <v>卖</v>
      </c>
      <c r="AT98" s="7" t="str">
        <f ca="1">IF(AS97="买",$E98/$E97-1-IF(AS96="卖",参数!$B$3-IF(AS98="卖",参数!$B$3+参数!$B$4,0)),"")</f>
        <v/>
      </c>
      <c r="AU98" s="8">
        <f t="shared" ca="1" si="36"/>
        <v>851.02685463011005</v>
      </c>
      <c r="AV98" s="7">
        <f ca="1">AU98/MAX(AU$2:AU98)-1</f>
        <v>-0.16121199596649816</v>
      </c>
      <c r="AX98" s="11" t="str">
        <f ca="1">IFERROR(IF(E98&gt;MAX(OFFSET(C98,-1,0,-参数!B$27,1)),"买",IF(E98&lt;MIN(OFFSET(D98,-1,0,-参数!B$26,1)),"卖",AX97)),"卖")</f>
        <v>卖</v>
      </c>
      <c r="AY98" s="12" t="str">
        <f ca="1">IF(AX97="买",$E98/$E97-1-IF(AX96="卖",参数!$B$3-IF(AX98="卖",参数!$B$3+参数!$B$4,0)),"")</f>
        <v/>
      </c>
      <c r="AZ98" s="10">
        <f t="shared" ca="1" si="37"/>
        <v>1000</v>
      </c>
      <c r="BA98" s="12">
        <f ca="1">AZ98/MAX(AZ$2:AZ98)-1</f>
        <v>0</v>
      </c>
    </row>
    <row r="99" spans="1:53" x14ac:dyDescent="0.15">
      <c r="A99" s="1">
        <v>38509</v>
      </c>
      <c r="B99" s="6">
        <v>816.73</v>
      </c>
      <c r="C99" s="6">
        <v>839.15</v>
      </c>
      <c r="D99" s="6">
        <v>807.78</v>
      </c>
      <c r="E99" s="2">
        <v>839</v>
      </c>
      <c r="F99" s="3">
        <f>E99/MAX(E$2:E99)-1</f>
        <v>-0.20017540849205895</v>
      </c>
      <c r="G99" s="2">
        <f ca="1">IFERROR(AVERAGE(OFFSET(E99,0,0,-参数!B$2,1)),"")</f>
        <v>930.50785714285689</v>
      </c>
      <c r="H99" t="str">
        <f t="shared" ca="1" si="38"/>
        <v>卖</v>
      </c>
      <c r="I99" s="3" t="str">
        <f ca="1">IF(H98="买",$E99/$E98-1-IF(H97="卖",参数!$B$3-IF(H99="卖",参数!$B$3+参数!$B$4,0)),"")</f>
        <v/>
      </c>
      <c r="J99" s="2">
        <f t="shared" ca="1" si="29"/>
        <v>980.17058719363934</v>
      </c>
      <c r="K99" s="3">
        <f ca="1">J99/MAX(J$2:J99)-1</f>
        <v>-1.9829412806360636E-2</v>
      </c>
      <c r="L99" s="8">
        <f>L98*(参数!$B$6-1)/(参数!$B$6+1)+E99*2/(参数!$B$6+1)</f>
        <v>866.74297641642249</v>
      </c>
      <c r="M99" s="8">
        <f>M98*(参数!$B$7-1)/(参数!$B$7+1)+E99*2/(参数!$B$7+1)</f>
        <v>933.67739579049714</v>
      </c>
      <c r="N99" s="8">
        <f t="shared" si="21"/>
        <v>-66.93441937407465</v>
      </c>
      <c r="O99" s="8">
        <f>O98*(参数!$B$8-1)/(参数!$B$8+1)+N99*2/(参数!$B$8+1)</f>
        <v>-59.902096348724911</v>
      </c>
      <c r="P99" s="9" t="str">
        <f t="shared" si="30"/>
        <v>卖</v>
      </c>
      <c r="Q99" s="7" t="str">
        <f>IF(P98="买",$E99/$E98-1-IF(P97="卖",参数!$B$3-IF(P99="卖",参数!$B$3+参数!$B$4,0)),"")</f>
        <v/>
      </c>
      <c r="R99" s="8">
        <f t="shared" si="31"/>
        <v>980.64693372948398</v>
      </c>
      <c r="S99" s="3">
        <f>R99/MAX(R$2:R99)-1</f>
        <v>-8.1231291349692203E-2</v>
      </c>
      <c r="T99" s="10">
        <f ca="1">IFERROR(AVERAGE(OFFSET(E99,0,0,-参数!B$10,1)),"")</f>
        <v>866.3370000000001</v>
      </c>
      <c r="U99" s="10" t="str">
        <f ca="1">IFERROR(AVERAGE(OFFSET(E99,0,0,-参数!B$11,1)),"")</f>
        <v/>
      </c>
      <c r="V99" s="10" t="str">
        <f t="shared" ca="1" si="22"/>
        <v/>
      </c>
      <c r="W99" s="10" t="str">
        <f ca="1">IFERROR(AVERAGE(OFFSET(V99,0,0,-参数!B$12,1)),"")</f>
        <v/>
      </c>
      <c r="X99" s="11" t="str">
        <f t="shared" ca="1" si="20"/>
        <v>买</v>
      </c>
      <c r="Y99" s="12">
        <f ca="1">IF(X98="买",$E99/$E98-1-IF(X97="卖",参数!$B$3-IF(X99="卖",参数!$B$3+参数!$B$4,0)),"")</f>
        <v>2.5634756671515824E-2</v>
      </c>
      <c r="Z99" s="10">
        <f t="shared" ca="1" si="32"/>
        <v>853.692040008547</v>
      </c>
      <c r="AA99" s="3">
        <f ca="1">Z99/MAX(Z$2:Z99)-1</f>
        <v>-0.20017540849205873</v>
      </c>
      <c r="AB99" s="8">
        <f ca="1">IFERROR(AVERAGE(OFFSET(E99,0,0,-参数!B$14,1)),"")</f>
        <v>841.41750000000002</v>
      </c>
      <c r="AC99" s="8">
        <f ca="1">IFERROR(AVERAGE(OFFSET(E99,0,0,-参数!B$15,1)),"")</f>
        <v>887.5200000000001</v>
      </c>
      <c r="AD99" s="9" t="str">
        <f ca="1">IFERROR(IF(OR(AND(AB99/AC99-1&lt;参数!B$16,AB99/AC99-1&gt;参数!B$17),AB99/AC99-1&lt;参数!B$18),"买","卖"),"买")</f>
        <v>卖</v>
      </c>
      <c r="AE99" s="7" t="str">
        <f ca="1">IF(AD98="买",$E99/$E98-1-IF(AD97="卖",参数!$B$3-IF(AD99="卖",参数!$B$3+参数!$B$4,0)),"")</f>
        <v/>
      </c>
      <c r="AF99" s="8">
        <f t="shared" ca="1" si="33"/>
        <v>971.82458039241465</v>
      </c>
      <c r="AG99" s="3">
        <f ca="1">AF99/MAX(AF$2:AF99)-1</f>
        <v>-8.949695955703485E-2</v>
      </c>
      <c r="AH99">
        <f t="shared" ca="1" si="23"/>
        <v>0</v>
      </c>
      <c r="AI99">
        <f t="shared" si="24"/>
        <v>0</v>
      </c>
      <c r="AJ99">
        <f t="shared" ca="1" si="25"/>
        <v>0</v>
      </c>
      <c r="AK99">
        <f t="shared" ca="1" si="26"/>
        <v>0</v>
      </c>
      <c r="AL99">
        <f t="shared" ca="1" si="27"/>
        <v>0</v>
      </c>
      <c r="AM99">
        <f t="shared" ca="1" si="28"/>
        <v>0</v>
      </c>
      <c r="AO99" s="9">
        <f t="shared" si="34"/>
        <v>20.970000000000027</v>
      </c>
      <c r="AP99" s="15">
        <f ca="1">IFERROR(ABS(E99-OFFSET(E99,-参数!B$20,0,1,1))/SUM(OFFSET(AO99,0,0,-参数!B$20,1)),0)</f>
        <v>0.2325209136589507</v>
      </c>
      <c r="AQ99" s="16">
        <f ca="1">(参数!B$21+参数!B$22*'000300'!AP99)^(参数!B$23)</f>
        <v>0.20238268168088741</v>
      </c>
      <c r="AR99" s="17">
        <f t="shared" ca="1" si="35"/>
        <v>844.47492661503327</v>
      </c>
      <c r="AS99" s="9" t="str">
        <f ca="1">IF(E99+参数!B$24&gt;=AR99,"买","卖")</f>
        <v>买</v>
      </c>
      <c r="AT99" s="7" t="str">
        <f ca="1">IF(AS98="买",$E99/$E98-1-IF(AS97="卖",参数!$B$3-IF(AS99="卖",参数!$B$3+参数!$B$4,0)),"")</f>
        <v/>
      </c>
      <c r="AU99" s="8">
        <f t="shared" ca="1" si="36"/>
        <v>851.02685463011005</v>
      </c>
      <c r="AV99" s="7">
        <f ca="1">AU99/MAX(AU$2:AU99)-1</f>
        <v>-0.16121199596649816</v>
      </c>
      <c r="AX99" s="11" t="str">
        <f ca="1">IFERROR(IF(E99&gt;MAX(OFFSET(C99,-1,0,-参数!B$27,1)),"买",IF(E99&lt;MIN(OFFSET(D99,-1,0,-参数!B$26,1)),"卖",AX98)),"卖")</f>
        <v>卖</v>
      </c>
      <c r="AY99" s="12" t="str">
        <f ca="1">IF(AX98="买",$E99/$E98-1-IF(AX97="卖",参数!$B$3-IF(AX99="卖",参数!$B$3+参数!$B$4,0)),"")</f>
        <v/>
      </c>
      <c r="AZ99" s="10">
        <f t="shared" ca="1" si="37"/>
        <v>1000</v>
      </c>
      <c r="BA99" s="12">
        <f ca="1">AZ99/MAX(AZ$2:AZ99)-1</f>
        <v>0</v>
      </c>
    </row>
    <row r="100" spans="1:53" x14ac:dyDescent="0.15">
      <c r="A100" s="1">
        <v>38510</v>
      </c>
      <c r="B100" s="6">
        <v>841.58</v>
      </c>
      <c r="C100" s="6">
        <v>858.09</v>
      </c>
      <c r="D100" s="6">
        <v>835.18</v>
      </c>
      <c r="E100" s="2">
        <v>837.28</v>
      </c>
      <c r="F100" s="3">
        <f>E100/MAX(E$2:E100)-1</f>
        <v>-0.20181509657000141</v>
      </c>
      <c r="G100" s="2">
        <f ca="1">IFERROR(AVERAGE(OFFSET(E100,0,0,-参数!B$2,1)),"")</f>
        <v>927.04821428571393</v>
      </c>
      <c r="H100" t="str">
        <f t="shared" ca="1" si="38"/>
        <v>卖</v>
      </c>
      <c r="I100" s="3" t="str">
        <f ca="1">IF(H99="买",$E100/$E99-1-IF(H98="卖",参数!$B$3-IF(H100="卖",参数!$B$3+参数!$B$4,0)),"")</f>
        <v/>
      </c>
      <c r="J100" s="2">
        <f t="shared" ca="1" si="29"/>
        <v>980.17058719363934</v>
      </c>
      <c r="K100" s="3">
        <f ca="1">J100/MAX(J$2:J100)-1</f>
        <v>-1.9829412806360636E-2</v>
      </c>
      <c r="L100" s="8">
        <f>L99*(参数!$B$6-1)/(参数!$B$6+1)+E100*2/(参数!$B$6+1)</f>
        <v>863.93697866247749</v>
      </c>
      <c r="M100" s="8">
        <f>M99*(参数!$B$7-1)/(参数!$B$7+1)+E100*2/(参数!$B$7+1)</f>
        <v>931.3545669762683</v>
      </c>
      <c r="N100" s="8">
        <f t="shared" si="21"/>
        <v>-67.417588313790816</v>
      </c>
      <c r="O100" s="8">
        <f>O99*(参数!$B$8-1)/(参数!$B$8+1)+N100*2/(参数!$B$8+1)</f>
        <v>-61.405194741738086</v>
      </c>
      <c r="P100" s="9" t="str">
        <f t="shared" si="30"/>
        <v>卖</v>
      </c>
      <c r="Q100" s="7" t="str">
        <f>IF(P99="买",$E100/$E99-1-IF(P98="卖",参数!$B$3-IF(P100="卖",参数!$B$3+参数!$B$4,0)),"")</f>
        <v/>
      </c>
      <c r="R100" s="8">
        <f t="shared" si="31"/>
        <v>980.64693372948398</v>
      </c>
      <c r="S100" s="3">
        <f>R100/MAX(R$2:R100)-1</f>
        <v>-8.1231291349692203E-2</v>
      </c>
      <c r="T100" s="10">
        <f ca="1">IFERROR(AVERAGE(OFFSET(E100,0,0,-参数!B$10,1)),"")</f>
        <v>862.54700000000014</v>
      </c>
      <c r="U100" s="10" t="str">
        <f ca="1">IFERROR(AVERAGE(OFFSET(E100,0,0,-参数!B$11,1)),"")</f>
        <v/>
      </c>
      <c r="V100" s="10" t="str">
        <f t="shared" ca="1" si="22"/>
        <v/>
      </c>
      <c r="W100" s="10" t="str">
        <f ca="1">IFERROR(AVERAGE(OFFSET(V100,0,0,-参数!B$12,1)),"")</f>
        <v/>
      </c>
      <c r="X100" s="11" t="str">
        <f t="shared" ca="1" si="20"/>
        <v>买</v>
      </c>
      <c r="Y100" s="12">
        <f ca="1">IF(X99="买",$E100/$E99-1-IF(X98="卖",参数!$B$3-IF(X100="卖",参数!$B$3+参数!$B$4,0)),"")</f>
        <v>-2.0500595947556821E-3</v>
      </c>
      <c r="Z100" s="10">
        <f t="shared" ca="1" si="32"/>
        <v>851.94192045096088</v>
      </c>
      <c r="AA100" s="3">
        <f ca="1">Z100/MAX(Z$2:Z100)-1</f>
        <v>-0.20181509657000118</v>
      </c>
      <c r="AB100" s="8">
        <f ca="1">IFERROR(AVERAGE(OFFSET(E100,0,0,-参数!B$14,1)),"")</f>
        <v>838.91124999999988</v>
      </c>
      <c r="AC100" s="8">
        <f ca="1">IFERROR(AVERAGE(OFFSET(E100,0,0,-参数!B$15,1)),"")</f>
        <v>883.60310344827576</v>
      </c>
      <c r="AD100" s="9" t="str">
        <f ca="1">IFERROR(IF(OR(AND(AB100/AC100-1&lt;参数!B$16,AB100/AC100-1&gt;参数!B$17),AB100/AC100-1&lt;参数!B$18),"买","卖"),"买")</f>
        <v>卖</v>
      </c>
      <c r="AE100" s="7" t="str">
        <f ca="1">IF(AD99="买",$E100/$E99-1-IF(AD98="卖",参数!$B$3-IF(AD100="卖",参数!$B$3+参数!$B$4,0)),"")</f>
        <v/>
      </c>
      <c r="AF100" s="8">
        <f t="shared" ca="1" si="33"/>
        <v>971.82458039241465</v>
      </c>
      <c r="AG100" s="3">
        <f ca="1">AF100/MAX(AF$2:AF100)-1</f>
        <v>-8.949695955703485E-2</v>
      </c>
      <c r="AH100">
        <f t="shared" ca="1" si="23"/>
        <v>0</v>
      </c>
      <c r="AI100">
        <f t="shared" si="24"/>
        <v>0</v>
      </c>
      <c r="AJ100">
        <f t="shared" ca="1" si="25"/>
        <v>0</v>
      </c>
      <c r="AK100">
        <f t="shared" ca="1" si="26"/>
        <v>0</v>
      </c>
      <c r="AL100">
        <f t="shared" ca="1" si="27"/>
        <v>0</v>
      </c>
      <c r="AM100">
        <f t="shared" ca="1" si="28"/>
        <v>0</v>
      </c>
      <c r="AO100" s="9">
        <f t="shared" si="34"/>
        <v>1.7200000000000273</v>
      </c>
      <c r="AP100" s="15">
        <f ca="1">IFERROR(ABS(E100-OFFSET(E100,-参数!B$20,0,1,1))/SUM(OFFSET(AO100,0,0,-参数!B$20,1)),0)</f>
        <v>0.26885250581669234</v>
      </c>
      <c r="AQ100" s="16">
        <f ca="1">(参数!B$21+参数!B$22*'000300'!AP100)^(参数!B$23)</f>
        <v>0.23744266811310813</v>
      </c>
      <c r="AR100" s="17">
        <f t="shared" ca="1" si="35"/>
        <v>842.76654404268174</v>
      </c>
      <c r="AS100" s="9" t="str">
        <f ca="1">IF(E100+参数!B$24&gt;=AR100,"买","卖")</f>
        <v>买</v>
      </c>
      <c r="AT100" s="7">
        <f ca="1">IF(AS99="买",$E100/$E99-1-IF(AS98="卖",参数!$B$3-IF(AS100="卖",参数!$B$3+参数!$B$4,0)),"")</f>
        <v>-2.3000595947556823E-3</v>
      </c>
      <c r="AU100" s="8">
        <f t="shared" ca="1" si="36"/>
        <v>849.06944214772329</v>
      </c>
      <c r="AV100" s="7">
        <f ca="1">AU100/MAX(AU$2:AU100)-1</f>
        <v>-0.16314125836314142</v>
      </c>
      <c r="AX100" s="11" t="str">
        <f ca="1">IFERROR(IF(E100&gt;MAX(OFFSET(C100,-1,0,-参数!B$27,1)),"买",IF(E100&lt;MIN(OFFSET(D100,-1,0,-参数!B$26,1)),"卖",AX99)),"卖")</f>
        <v>卖</v>
      </c>
      <c r="AY100" s="12" t="str">
        <f ca="1">IF(AX99="买",$E100/$E99-1-IF(AX98="卖",参数!$B$3-IF(AX100="卖",参数!$B$3+参数!$B$4,0)),"")</f>
        <v/>
      </c>
      <c r="AZ100" s="10">
        <f t="shared" ca="1" si="37"/>
        <v>1000</v>
      </c>
      <c r="BA100" s="12">
        <f ca="1">AZ100/MAX(AZ$2:AZ100)-1</f>
        <v>0</v>
      </c>
    </row>
    <row r="101" spans="1:53" x14ac:dyDescent="0.15">
      <c r="A101" s="1">
        <v>38511</v>
      </c>
      <c r="B101" s="6">
        <v>848.54</v>
      </c>
      <c r="C101" s="6">
        <v>908.83</v>
      </c>
      <c r="D101" s="6">
        <v>844.47</v>
      </c>
      <c r="E101" s="2">
        <v>905.77</v>
      </c>
      <c r="F101" s="3">
        <f>E101/MAX(E$2:E101)-1</f>
        <v>-0.13652309862914458</v>
      </c>
      <c r="G101" s="2">
        <f ca="1">IFERROR(AVERAGE(OFFSET(E101,0,0,-参数!B$2,1)),"")</f>
        <v>925.12410714285681</v>
      </c>
      <c r="H101" t="str">
        <f t="shared" ca="1" si="38"/>
        <v>卖</v>
      </c>
      <c r="I101" s="3" t="str">
        <f ca="1">IF(H100="买",$E101/$E100-1-IF(H99="卖",参数!$B$3-IF(H101="卖",参数!$B$3+参数!$B$4,0)),"")</f>
        <v/>
      </c>
      <c r="J101" s="2">
        <f t="shared" ca="1" si="29"/>
        <v>980.17058719363934</v>
      </c>
      <c r="K101" s="3">
        <f ca="1">J101/MAX(J$2:J101)-1</f>
        <v>-1.9829412806360636E-2</v>
      </c>
      <c r="L101" s="8">
        <f>L100*(参数!$B$6-1)/(参数!$B$6+1)+E101*2/(参数!$B$6+1)</f>
        <v>867.92107593271771</v>
      </c>
      <c r="M101" s="8">
        <f>M100*(参数!$B$7-1)/(参数!$B$7+1)+E101*2/(参数!$B$7+1)</f>
        <v>930.73807138647874</v>
      </c>
      <c r="N101" s="8">
        <f t="shared" si="21"/>
        <v>-62.816995453761024</v>
      </c>
      <c r="O101" s="8">
        <f>O100*(参数!$B$8-1)/(参数!$B$8+1)+N101*2/(参数!$B$8+1)</f>
        <v>-61.687554884142678</v>
      </c>
      <c r="P101" s="9" t="str">
        <f t="shared" si="30"/>
        <v>卖</v>
      </c>
      <c r="Q101" s="7" t="str">
        <f>IF(P100="买",$E101/$E100-1-IF(P99="卖",参数!$B$3-IF(P101="卖",参数!$B$3+参数!$B$4,0)),"")</f>
        <v/>
      </c>
      <c r="R101" s="8">
        <f t="shared" si="31"/>
        <v>980.64693372948398</v>
      </c>
      <c r="S101" s="3">
        <f>R101/MAX(R$2:R101)-1</f>
        <v>-8.1231291349692203E-2</v>
      </c>
      <c r="T101" s="10">
        <f ca="1">IFERROR(AVERAGE(OFFSET(E101,0,0,-参数!B$10,1)),"")</f>
        <v>862.74300000000017</v>
      </c>
      <c r="U101" s="10" t="str">
        <f ca="1">IFERROR(AVERAGE(OFFSET(E101,0,0,-参数!B$11,1)),"")</f>
        <v/>
      </c>
      <c r="V101" s="10" t="str">
        <f t="shared" ca="1" si="22"/>
        <v/>
      </c>
      <c r="W101" s="10" t="str">
        <f ca="1">IFERROR(AVERAGE(OFFSET(V101,0,0,-参数!B$12,1)),"")</f>
        <v/>
      </c>
      <c r="X101" s="11" t="str">
        <f t="shared" ca="1" si="20"/>
        <v>买</v>
      </c>
      <c r="Y101" s="12">
        <f ca="1">IF(X100="买",$E101/$E100-1-IF(X99="卖",参数!$B$3-IF(X101="卖",参数!$B$3+参数!$B$4,0)),"")</f>
        <v>8.1800592394420057E-2</v>
      </c>
      <c r="Z101" s="10">
        <f t="shared" ca="1" si="32"/>
        <v>921.63127422948935</v>
      </c>
      <c r="AA101" s="3">
        <f ca="1">Z101/MAX(Z$2:Z101)-1</f>
        <v>-0.13652309862914436</v>
      </c>
      <c r="AB101" s="8">
        <f ca="1">IFERROR(AVERAGE(OFFSET(E101,0,0,-参数!B$14,1)),"")</f>
        <v>845.94374999999991</v>
      </c>
      <c r="AC101" s="8">
        <f ca="1">IFERROR(AVERAGE(OFFSET(E101,0,0,-参数!B$15,1)),"")</f>
        <v>882.28551724137924</v>
      </c>
      <c r="AD101" s="9" t="str">
        <f ca="1">IFERROR(IF(OR(AND(AB101/AC101-1&lt;参数!B$16,AB101/AC101-1&gt;参数!B$17),AB101/AC101-1&lt;参数!B$18),"买","卖"),"买")</f>
        <v>卖</v>
      </c>
      <c r="AE101" s="7" t="str">
        <f ca="1">IF(AD100="买",$E101/$E100-1-IF(AD99="卖",参数!$B$3-IF(AD101="卖",参数!$B$3+参数!$B$4,0)),"")</f>
        <v/>
      </c>
      <c r="AF101" s="8">
        <f t="shared" ca="1" si="33"/>
        <v>971.82458039241465</v>
      </c>
      <c r="AG101" s="3">
        <f ca="1">AF101/MAX(AF$2:AF101)-1</f>
        <v>-8.949695955703485E-2</v>
      </c>
      <c r="AH101">
        <f t="shared" ca="1" si="23"/>
        <v>0</v>
      </c>
      <c r="AI101">
        <f t="shared" si="24"/>
        <v>0</v>
      </c>
      <c r="AJ101">
        <f t="shared" ca="1" si="25"/>
        <v>0</v>
      </c>
      <c r="AK101">
        <f t="shared" ca="1" si="26"/>
        <v>0</v>
      </c>
      <c r="AL101">
        <f t="shared" ca="1" si="27"/>
        <v>0</v>
      </c>
      <c r="AM101">
        <f t="shared" ca="1" si="28"/>
        <v>0</v>
      </c>
      <c r="AO101" s="9">
        <f t="shared" si="34"/>
        <v>68.490000000000009</v>
      </c>
      <c r="AP101" s="15">
        <f ca="1">IFERROR(ABS(E101-OFFSET(E101,-参数!B$20,0,1,1))/SUM(OFFSET(AO101,0,0,-参数!B$20,1)),0)</f>
        <v>0.18847516545223614</v>
      </c>
      <c r="AQ101" s="16">
        <f ca="1">(参数!B$21+参数!B$22*'000300'!AP101)^(参数!B$23)</f>
        <v>0.15987853466140786</v>
      </c>
      <c r="AR101" s="17">
        <f t="shared" ca="1" si="35"/>
        <v>852.83944425974232</v>
      </c>
      <c r="AS101" s="9" t="str">
        <f ca="1">IF(E101+参数!B$24&gt;=AR101,"买","卖")</f>
        <v>买</v>
      </c>
      <c r="AT101" s="7">
        <f ca="1">IF(AS100="买",$E101/$E100-1-IF(AS99="卖",参数!$B$3-IF(AS101="卖",参数!$B$3+参数!$B$4,0)),"")</f>
        <v>8.1800592394420057E-2</v>
      </c>
      <c r="AU101" s="8">
        <f t="shared" ca="1" si="36"/>
        <v>918.52382549940683</v>
      </c>
      <c r="AV101" s="7">
        <f ca="1">AU101/MAX(AU$2:AU101)-1</f>
        <v>-9.4685717546797554E-2</v>
      </c>
      <c r="AX101" s="11" t="str">
        <f ca="1">IFERROR(IF(E101&gt;MAX(OFFSET(C101,-1,0,-参数!B$27,1)),"买",IF(E101&lt;MIN(OFFSET(D101,-1,0,-参数!B$26,1)),"卖",AX100)),"卖")</f>
        <v>卖</v>
      </c>
      <c r="AY101" s="12" t="str">
        <f ca="1">IF(AX100="买",$E101/$E100-1-IF(AX99="卖",参数!$B$3-IF(AX101="卖",参数!$B$3+参数!$B$4,0)),"")</f>
        <v/>
      </c>
      <c r="AZ101" s="10">
        <f t="shared" ca="1" si="37"/>
        <v>1000</v>
      </c>
      <c r="BA101" s="12">
        <f ca="1">AZ101/MAX(AZ$2:AZ101)-1</f>
        <v>0</v>
      </c>
    </row>
    <row r="102" spans="1:53" x14ac:dyDescent="0.15">
      <c r="A102" s="1">
        <v>38512</v>
      </c>
      <c r="B102" s="6">
        <v>907.57</v>
      </c>
      <c r="C102" s="6">
        <v>925.36</v>
      </c>
      <c r="D102" s="6">
        <v>895.04</v>
      </c>
      <c r="E102" s="2">
        <v>912.6</v>
      </c>
      <c r="F102" s="3">
        <f>E102/MAX(E$2:E102)-1</f>
        <v>-0.13001201166847798</v>
      </c>
      <c r="G102" s="2">
        <f ca="1">IFERROR(AVERAGE(OFFSET(E102,0,0,-参数!B$2,1)),"")</f>
        <v>923.50874999999962</v>
      </c>
      <c r="H102" t="str">
        <f t="shared" ca="1" si="38"/>
        <v>卖</v>
      </c>
      <c r="I102" s="3" t="str">
        <f ca="1">IF(H101="买",$E102/$E101-1-IF(H100="卖",参数!$B$3-IF(H102="卖",参数!$B$3+参数!$B$4,0)),"")</f>
        <v/>
      </c>
      <c r="J102" s="2">
        <f t="shared" ca="1" si="29"/>
        <v>980.17058719363934</v>
      </c>
      <c r="K102" s="3">
        <f ca="1">J102/MAX(J$2:J102)-1</f>
        <v>-1.9829412806360636E-2</v>
      </c>
      <c r="L102" s="8">
        <f>L101*(参数!$B$6-1)/(参数!$B$6+1)+E102*2/(参数!$B$6+1)</f>
        <v>872.17621155817324</v>
      </c>
      <c r="M102" s="8">
        <f>M101*(参数!$B$7-1)/(参数!$B$7+1)+E102*2/(参数!$B$7+1)</f>
        <v>930.30100942535876</v>
      </c>
      <c r="N102" s="8">
        <f t="shared" si="21"/>
        <v>-58.124797867185521</v>
      </c>
      <c r="O102" s="8">
        <f>O101*(参数!$B$8-1)/(参数!$B$8+1)+N102*2/(参数!$B$8+1)</f>
        <v>-60.975003480751248</v>
      </c>
      <c r="P102" s="9" t="str">
        <f t="shared" si="30"/>
        <v>卖</v>
      </c>
      <c r="Q102" s="7" t="str">
        <f>IF(P101="买",$E102/$E101-1-IF(P100="卖",参数!$B$3-IF(P102="卖",参数!$B$3+参数!$B$4,0)),"")</f>
        <v/>
      </c>
      <c r="R102" s="8">
        <f t="shared" si="31"/>
        <v>980.64693372948398</v>
      </c>
      <c r="S102" s="3">
        <f>R102/MAX(R$2:R102)-1</f>
        <v>-8.1231291349692203E-2</v>
      </c>
      <c r="T102" s="10">
        <f ca="1">IFERROR(AVERAGE(OFFSET(E102,0,0,-参数!B$10,1)),"")</f>
        <v>864.08200000000011</v>
      </c>
      <c r="U102" s="10" t="str">
        <f ca="1">IFERROR(AVERAGE(OFFSET(E102,0,0,-参数!B$11,1)),"")</f>
        <v/>
      </c>
      <c r="V102" s="10" t="str">
        <f t="shared" ca="1" si="22"/>
        <v/>
      </c>
      <c r="W102" s="10" t="str">
        <f ca="1">IFERROR(AVERAGE(OFFSET(V102,0,0,-参数!B$12,1)),"")</f>
        <v/>
      </c>
      <c r="X102" s="11" t="str">
        <f t="shared" ca="1" si="20"/>
        <v>买</v>
      </c>
      <c r="Y102" s="12">
        <f ca="1">IF(X101="买",$E102/$E101-1-IF(X100="卖",参数!$B$3-IF(X102="卖",参数!$B$3+参数!$B$4,0)),"")</f>
        <v>7.5405456131247828E-3</v>
      </c>
      <c r="Z102" s="10">
        <f t="shared" ca="1" si="32"/>
        <v>928.58087689129911</v>
      </c>
      <c r="AA102" s="3">
        <f ca="1">Z102/MAX(Z$2:Z102)-1</f>
        <v>-0.13001201166847776</v>
      </c>
      <c r="AB102" s="8">
        <f ca="1">IFERROR(AVERAGE(OFFSET(E102,0,0,-参数!B$14,1)),"")</f>
        <v>853.06750000000011</v>
      </c>
      <c r="AC102" s="8">
        <f ca="1">IFERROR(AVERAGE(OFFSET(E102,0,0,-参数!B$15,1)),"")</f>
        <v>881.37172413793098</v>
      </c>
      <c r="AD102" s="9" t="str">
        <f ca="1">IFERROR(IF(OR(AND(AB102/AC102-1&lt;参数!B$16,AB102/AC102-1&gt;参数!B$17),AB102/AC102-1&lt;参数!B$18),"买","卖"),"买")</f>
        <v>卖</v>
      </c>
      <c r="AE102" s="7" t="str">
        <f ca="1">IF(AD101="买",$E102/$E101-1-IF(AD100="卖",参数!$B$3-IF(AD102="卖",参数!$B$3+参数!$B$4,0)),"")</f>
        <v/>
      </c>
      <c r="AF102" s="8">
        <f t="shared" ca="1" si="33"/>
        <v>971.82458039241465</v>
      </c>
      <c r="AG102" s="3">
        <f ca="1">AF102/MAX(AF$2:AF102)-1</f>
        <v>-8.949695955703485E-2</v>
      </c>
      <c r="AH102">
        <f t="shared" ca="1" si="23"/>
        <v>0</v>
      </c>
      <c r="AI102">
        <f t="shared" si="24"/>
        <v>0</v>
      </c>
      <c r="AJ102">
        <f t="shared" ca="1" si="25"/>
        <v>0</v>
      </c>
      <c r="AK102">
        <f t="shared" ca="1" si="26"/>
        <v>0</v>
      </c>
      <c r="AL102">
        <f t="shared" ca="1" si="27"/>
        <v>0</v>
      </c>
      <c r="AM102">
        <f t="shared" ca="1" si="28"/>
        <v>0</v>
      </c>
      <c r="AO102" s="9">
        <f t="shared" si="34"/>
        <v>6.8300000000000409</v>
      </c>
      <c r="AP102" s="15">
        <f ca="1">IFERROR(ABS(E102-OFFSET(E102,-参数!B$20,0,1,1))/SUM(OFFSET(AO102,0,0,-参数!B$20,1)),0)</f>
        <v>0.17464792478423344</v>
      </c>
      <c r="AQ102" s="16">
        <f ca="1">(参数!B$21+参数!B$22*'000300'!AP102)^(参数!B$23)</f>
        <v>0.14653524741678528</v>
      </c>
      <c r="AR102" s="17">
        <f t="shared" ca="1" si="35"/>
        <v>861.59647208090564</v>
      </c>
      <c r="AS102" s="9" t="str">
        <f ca="1">IF(E102+参数!B$24&gt;=AR102,"买","卖")</f>
        <v>买</v>
      </c>
      <c r="AT102" s="7">
        <f ca="1">IF(AS101="买",$E102/$E101-1-IF(AS100="卖",参数!$B$3-IF(AS102="卖",参数!$B$3+参数!$B$4,0)),"")</f>
        <v>7.5405456131247828E-3</v>
      </c>
      <c r="AU102" s="8">
        <f t="shared" ca="1" si="36"/>
        <v>925.44999630232701</v>
      </c>
      <c r="AV102" s="7">
        <f ca="1">AU102/MAX(AU$2:AU102)-1</f>
        <v>-8.7859153905745724E-2</v>
      </c>
      <c r="AX102" s="11" t="str">
        <f ca="1">IFERROR(IF(E102&gt;MAX(OFFSET(C102,-1,0,-参数!B$27,1)),"买",IF(E102&lt;MIN(OFFSET(D102,-1,0,-参数!B$26,1)),"卖",AX101)),"卖")</f>
        <v>卖</v>
      </c>
      <c r="AY102" s="12" t="str">
        <f ca="1">IF(AX101="买",$E102/$E101-1-IF(AX100="卖",参数!$B$3-IF(AX102="卖",参数!$B$3+参数!$B$4,0)),"")</f>
        <v/>
      </c>
      <c r="AZ102" s="10">
        <f t="shared" ca="1" si="37"/>
        <v>1000</v>
      </c>
      <c r="BA102" s="12">
        <f ca="1">AZ102/MAX(AZ$2:AZ102)-1</f>
        <v>0</v>
      </c>
    </row>
    <row r="103" spans="1:53" x14ac:dyDescent="0.15">
      <c r="A103" s="1">
        <v>38513</v>
      </c>
      <c r="B103" s="6">
        <v>911.94</v>
      </c>
      <c r="C103" s="6">
        <v>911.94</v>
      </c>
      <c r="D103" s="6">
        <v>889.1</v>
      </c>
      <c r="E103" s="2">
        <v>894.56</v>
      </c>
      <c r="F103" s="3">
        <f>E103/MAX(E$2:E103)-1</f>
        <v>-0.14720967034643184</v>
      </c>
      <c r="G103" s="2">
        <f ca="1">IFERROR(AVERAGE(OFFSET(E103,0,0,-参数!B$2,1)),"")</f>
        <v>921.75339285714256</v>
      </c>
      <c r="H103" t="str">
        <f t="shared" ca="1" si="38"/>
        <v>卖</v>
      </c>
      <c r="I103" s="3" t="str">
        <f ca="1">IF(H102="买",$E103/$E102-1-IF(H101="卖",参数!$B$3-IF(H103="卖",参数!$B$3+参数!$B$4,0)),"")</f>
        <v/>
      </c>
      <c r="J103" s="2">
        <f t="shared" ca="1" si="29"/>
        <v>980.17058719363934</v>
      </c>
      <c r="K103" s="3">
        <f ca="1">J103/MAX(J$2:J103)-1</f>
        <v>-1.9829412806360636E-2</v>
      </c>
      <c r="L103" s="8">
        <f>L102*(参数!$B$6-1)/(参数!$B$6+1)+E103*2/(参数!$B$6+1)</f>
        <v>874.30800093358539</v>
      </c>
      <c r="M103" s="8">
        <f>M102*(参数!$B$7-1)/(参数!$B$7+1)+E103*2/(参数!$B$7+1)</f>
        <v>929.43978028257902</v>
      </c>
      <c r="N103" s="8">
        <f t="shared" si="21"/>
        <v>-55.131779348993632</v>
      </c>
      <c r="O103" s="8">
        <f>O102*(参数!$B$8-1)/(参数!$B$8+1)+N103*2/(参数!$B$8+1)</f>
        <v>-59.806358654399723</v>
      </c>
      <c r="P103" s="9" t="str">
        <f t="shared" si="30"/>
        <v>卖</v>
      </c>
      <c r="Q103" s="7" t="str">
        <f>IF(P102="买",$E103/$E102-1-IF(P101="卖",参数!$B$3-IF(P103="卖",参数!$B$3+参数!$B$4,0)),"")</f>
        <v/>
      </c>
      <c r="R103" s="8">
        <f t="shared" si="31"/>
        <v>980.64693372948398</v>
      </c>
      <c r="S103" s="3">
        <f>R103/MAX(R$2:R103)-1</f>
        <v>-8.1231291349692203E-2</v>
      </c>
      <c r="T103" s="10">
        <f ca="1">IFERROR(AVERAGE(OFFSET(E103,0,0,-参数!B$10,1)),"")</f>
        <v>864.43300000000022</v>
      </c>
      <c r="U103" s="10" t="str">
        <f ca="1">IFERROR(AVERAGE(OFFSET(E103,0,0,-参数!B$11,1)),"")</f>
        <v/>
      </c>
      <c r="V103" s="10" t="str">
        <f t="shared" ca="1" si="22"/>
        <v/>
      </c>
      <c r="W103" s="10" t="str">
        <f ca="1">IFERROR(AVERAGE(OFFSET(V103,0,0,-参数!B$12,1)),"")</f>
        <v/>
      </c>
      <c r="X103" s="11" t="str">
        <f t="shared" ca="1" si="20"/>
        <v>买</v>
      </c>
      <c r="Y103" s="12">
        <f ca="1">IF(X102="买",$E103/$E102-1-IF(X101="卖",参数!$B$3-IF(X103="卖",参数!$B$3+参数!$B$4,0)),"")</f>
        <v>-1.9767696690773717E-2</v>
      </c>
      <c r="Z103" s="10">
        <f t="shared" ca="1" si="32"/>
        <v>910.22497176405921</v>
      </c>
      <c r="AA103" s="3">
        <f ca="1">Z103/MAX(Z$2:Z103)-1</f>
        <v>-0.14720967034643173</v>
      </c>
      <c r="AB103" s="8">
        <f ca="1">IFERROR(AVERAGE(OFFSET(E103,0,0,-参数!B$14,1)),"")</f>
        <v>857.89374999999995</v>
      </c>
      <c r="AC103" s="8">
        <f ca="1">IFERROR(AVERAGE(OFFSET(E103,0,0,-参数!B$15,1)),"")</f>
        <v>880.14724137931034</v>
      </c>
      <c r="AD103" s="9" t="str">
        <f ca="1">IFERROR(IF(OR(AND(AB103/AC103-1&lt;参数!B$16,AB103/AC103-1&gt;参数!B$17),AB103/AC103-1&lt;参数!B$18),"买","卖"),"买")</f>
        <v>卖</v>
      </c>
      <c r="AE103" s="7" t="str">
        <f ca="1">IF(AD102="买",$E103/$E102-1-IF(AD101="卖",参数!$B$3-IF(AD103="卖",参数!$B$3+参数!$B$4,0)),"")</f>
        <v/>
      </c>
      <c r="AF103" s="8">
        <f t="shared" ca="1" si="33"/>
        <v>971.82458039241465</v>
      </c>
      <c r="AG103" s="3">
        <f ca="1">AF103/MAX(AF$2:AF103)-1</f>
        <v>-8.949695955703485E-2</v>
      </c>
      <c r="AH103">
        <f t="shared" ca="1" si="23"/>
        <v>0</v>
      </c>
      <c r="AI103">
        <f t="shared" si="24"/>
        <v>0</v>
      </c>
      <c r="AJ103">
        <f t="shared" ca="1" si="25"/>
        <v>0</v>
      </c>
      <c r="AK103">
        <f t="shared" ca="1" si="26"/>
        <v>0</v>
      </c>
      <c r="AL103">
        <f t="shared" ca="1" si="27"/>
        <v>0</v>
      </c>
      <c r="AM103">
        <f t="shared" ca="1" si="28"/>
        <v>0</v>
      </c>
      <c r="AO103" s="9">
        <f t="shared" si="34"/>
        <v>18.040000000000077</v>
      </c>
      <c r="AP103" s="15">
        <f ca="1">IFERROR(ABS(E103-OFFSET(E103,-参数!B$20,0,1,1))/SUM(OFFSET(AO103,0,0,-参数!B$20,1)),0)</f>
        <v>0.19636164896939418</v>
      </c>
      <c r="AQ103" s="16">
        <f ca="1">(参数!B$21+参数!B$22*'000300'!AP103)^(参数!B$23)</f>
        <v>0.16748899125546537</v>
      </c>
      <c r="AR103" s="17">
        <f t="shared" ca="1" si="35"/>
        <v>867.11750012029609</v>
      </c>
      <c r="AS103" s="9" t="str">
        <f ca="1">IF(E103+参数!B$24&gt;=AR103,"买","卖")</f>
        <v>买</v>
      </c>
      <c r="AT103" s="7">
        <f ca="1">IF(AS102="买",$E103/$E102-1-IF(AS101="卖",参数!$B$3-IF(AS103="卖",参数!$B$3+参数!$B$4,0)),"")</f>
        <v>-1.9767696690773717E-2</v>
      </c>
      <c r="AU103" s="8">
        <f t="shared" ca="1" si="36"/>
        <v>907.15598147294497</v>
      </c>
      <c r="AV103" s="7">
        <f ca="1">AU103/MAX(AU$2:AU103)-1</f>
        <v>-0.10589007749060264</v>
      </c>
      <c r="AX103" s="11" t="str">
        <f ca="1">IFERROR(IF(E103&gt;MAX(OFFSET(C103,-1,0,-参数!B$27,1)),"买",IF(E103&lt;MIN(OFFSET(D103,-1,0,-参数!B$26,1)),"卖",AX102)),"卖")</f>
        <v>卖</v>
      </c>
      <c r="AY103" s="12" t="str">
        <f ca="1">IF(AX102="买",$E103/$E102-1-IF(AX101="卖",参数!$B$3-IF(AX103="卖",参数!$B$3+参数!$B$4,0)),"")</f>
        <v/>
      </c>
      <c r="AZ103" s="10">
        <f t="shared" ca="1" si="37"/>
        <v>1000</v>
      </c>
      <c r="BA103" s="12">
        <f ca="1">AZ103/MAX(AZ$2:AZ103)-1</f>
        <v>0</v>
      </c>
    </row>
    <row r="104" spans="1:53" x14ac:dyDescent="0.15">
      <c r="A104" s="1">
        <v>38516</v>
      </c>
      <c r="B104" s="6">
        <v>895</v>
      </c>
      <c r="C104" s="6">
        <v>900.18</v>
      </c>
      <c r="D104" s="6">
        <v>877.69</v>
      </c>
      <c r="E104" s="2">
        <v>892.96</v>
      </c>
      <c r="F104" s="3">
        <f>E104/MAX(E$2:E104)-1</f>
        <v>-0.14873496158172694</v>
      </c>
      <c r="G104" s="2">
        <f ca="1">IFERROR(AVERAGE(OFFSET(E104,0,0,-参数!B$2,1)),"")</f>
        <v>920.22303571428529</v>
      </c>
      <c r="H104" t="str">
        <f t="shared" ca="1" si="38"/>
        <v>卖</v>
      </c>
      <c r="I104" s="3" t="str">
        <f ca="1">IF(H103="买",$E104/$E103-1-IF(H102="卖",参数!$B$3-IF(H104="卖",参数!$B$3+参数!$B$4,0)),"")</f>
        <v/>
      </c>
      <c r="J104" s="2">
        <f t="shared" ca="1" si="29"/>
        <v>980.17058719363934</v>
      </c>
      <c r="K104" s="3">
        <f ca="1">J104/MAX(J$2:J104)-1</f>
        <v>-1.9829412806360636E-2</v>
      </c>
      <c r="L104" s="8">
        <f>L103*(参数!$B$6-1)/(参数!$B$6+1)+E104*2/(参数!$B$6+1)</f>
        <v>876.08438179705342</v>
      </c>
      <c r="M104" s="8">
        <f>M103*(参数!$B$7-1)/(参数!$B$7+1)+E104*2/(参数!$B$7+1)</f>
        <v>928.56074943239639</v>
      </c>
      <c r="N104" s="8">
        <f t="shared" si="21"/>
        <v>-52.476367635342967</v>
      </c>
      <c r="O104" s="8">
        <f>O103*(参数!$B$8-1)/(参数!$B$8+1)+N104*2/(参数!$B$8+1)</f>
        <v>-58.340360450588378</v>
      </c>
      <c r="P104" s="9" t="str">
        <f t="shared" si="30"/>
        <v>卖</v>
      </c>
      <c r="Q104" s="7" t="str">
        <f>IF(P103="买",$E104/$E103-1-IF(P102="卖",参数!$B$3-IF(P104="卖",参数!$B$3+参数!$B$4,0)),"")</f>
        <v/>
      </c>
      <c r="R104" s="8">
        <f t="shared" si="31"/>
        <v>980.64693372948398</v>
      </c>
      <c r="S104" s="3">
        <f>R104/MAX(R$2:R104)-1</f>
        <v>-8.1231291349692203E-2</v>
      </c>
      <c r="T104" s="10">
        <f ca="1">IFERROR(AVERAGE(OFFSET(E104,0,0,-参数!B$10,1)),"")</f>
        <v>865.31750000000011</v>
      </c>
      <c r="U104" s="10" t="str">
        <f ca="1">IFERROR(AVERAGE(OFFSET(E104,0,0,-参数!B$11,1)),"")</f>
        <v/>
      </c>
      <c r="V104" s="10" t="str">
        <f t="shared" ca="1" si="22"/>
        <v/>
      </c>
      <c r="W104" s="10" t="str">
        <f ca="1">IFERROR(AVERAGE(OFFSET(V104,0,0,-参数!B$12,1)),"")</f>
        <v/>
      </c>
      <c r="X104" s="11" t="str">
        <f t="shared" ca="1" si="20"/>
        <v>买</v>
      </c>
      <c r="Y104" s="12">
        <f ca="1">IF(X103="买",$E104/$E103-1-IF(X102="卖",参数!$B$3-IF(X104="卖",参数!$B$3+参数!$B$4,0)),"")</f>
        <v>-1.7885888034340214E-3</v>
      </c>
      <c r="Z104" s="10">
        <f t="shared" ca="1" si="32"/>
        <v>908.59695357095598</v>
      </c>
      <c r="AA104" s="3">
        <f ca="1">Z104/MAX(Z$2:Z104)-1</f>
        <v>-0.14873496158172683</v>
      </c>
      <c r="AB104" s="8">
        <f ca="1">IFERROR(AVERAGE(OFFSET(E104,0,0,-参数!B$14,1)),"")</f>
        <v>864.82249999999988</v>
      </c>
      <c r="AC104" s="8">
        <f ca="1">IFERROR(AVERAGE(OFFSET(E104,0,0,-参数!B$15,1)),"")</f>
        <v>878.6258620689656</v>
      </c>
      <c r="AD104" s="9" t="str">
        <f ca="1">IFERROR(IF(OR(AND(AB104/AC104-1&lt;参数!B$16,AB104/AC104-1&gt;参数!B$17),AB104/AC104-1&lt;参数!B$18),"买","卖"),"买")</f>
        <v>卖</v>
      </c>
      <c r="AE104" s="7" t="str">
        <f ca="1">IF(AD103="买",$E104/$E103-1-IF(AD102="卖",参数!$B$3-IF(AD104="卖",参数!$B$3+参数!$B$4,0)),"")</f>
        <v/>
      </c>
      <c r="AF104" s="8">
        <f t="shared" ca="1" si="33"/>
        <v>971.82458039241465</v>
      </c>
      <c r="AG104" s="3">
        <f ca="1">AF104/MAX(AF$2:AF104)-1</f>
        <v>-8.949695955703485E-2</v>
      </c>
      <c r="AH104">
        <f t="shared" ca="1" si="23"/>
        <v>0</v>
      </c>
      <c r="AI104">
        <f t="shared" si="24"/>
        <v>0</v>
      </c>
      <c r="AJ104">
        <f t="shared" ca="1" si="25"/>
        <v>0</v>
      </c>
      <c r="AK104">
        <f t="shared" ca="1" si="26"/>
        <v>0</v>
      </c>
      <c r="AL104">
        <f t="shared" ca="1" si="27"/>
        <v>0</v>
      </c>
      <c r="AM104">
        <f t="shared" ca="1" si="28"/>
        <v>0</v>
      </c>
      <c r="AO104" s="9">
        <f t="shared" si="34"/>
        <v>1.5999999999999091</v>
      </c>
      <c r="AP104" s="15">
        <f ca="1">IFERROR(ABS(E104-OFFSET(E104,-参数!B$20,0,1,1))/SUM(OFFSET(AO104,0,0,-参数!B$20,1)),0)</f>
        <v>0.20005723353885366</v>
      </c>
      <c r="AQ104" s="16">
        <f ca="1">(参数!B$21+参数!B$22*'000300'!AP104)^(参数!B$23)</f>
        <v>0.17105523036499379</v>
      </c>
      <c r="AR104" s="17">
        <f t="shared" ca="1" si="35"/>
        <v>871.53799489042603</v>
      </c>
      <c r="AS104" s="9" t="str">
        <f ca="1">IF(E104+参数!B$24&gt;=AR104,"买","卖")</f>
        <v>买</v>
      </c>
      <c r="AT104" s="7">
        <f ca="1">IF(AS103="买",$E104/$E103-1-IF(AS102="卖",参数!$B$3-IF(AS104="卖",参数!$B$3+参数!$B$4,0)),"")</f>
        <v>-1.7885888034340214E-3</v>
      </c>
      <c r="AU104" s="8">
        <f t="shared" ca="1" si="36"/>
        <v>905.53345244151421</v>
      </c>
      <c r="AV104" s="7">
        <f ca="1">AU104/MAX(AU$2:AU104)-1</f>
        <v>-0.10748927248704232</v>
      </c>
      <c r="AX104" s="11" t="str">
        <f ca="1">IFERROR(IF(E104&gt;MAX(OFFSET(C104,-1,0,-参数!B$27,1)),"买",IF(E104&lt;MIN(OFFSET(D104,-1,0,-参数!B$26,1)),"卖",AX103)),"卖")</f>
        <v>卖</v>
      </c>
      <c r="AY104" s="12" t="str">
        <f ca="1">IF(AX103="买",$E104/$E103-1-IF(AX102="卖",参数!$B$3-IF(AX104="卖",参数!$B$3+参数!$B$4,0)),"")</f>
        <v/>
      </c>
      <c r="AZ104" s="10">
        <f t="shared" ca="1" si="37"/>
        <v>1000</v>
      </c>
      <c r="BA104" s="12">
        <f ca="1">AZ104/MAX(AZ$2:AZ104)-1</f>
        <v>0</v>
      </c>
    </row>
    <row r="105" spans="1:53" x14ac:dyDescent="0.15">
      <c r="A105" s="1">
        <v>38517</v>
      </c>
      <c r="B105" s="6">
        <v>895.39</v>
      </c>
      <c r="C105" s="6">
        <v>905.41</v>
      </c>
      <c r="D105" s="6">
        <v>882.86</v>
      </c>
      <c r="E105" s="2">
        <v>883.54</v>
      </c>
      <c r="F105" s="3">
        <f>E105/MAX(E$2:E105)-1</f>
        <v>-0.15771511372952773</v>
      </c>
      <c r="G105" s="2">
        <f ca="1">IFERROR(AVERAGE(OFFSET(E105,0,0,-参数!B$2,1)),"")</f>
        <v>918.46678571428527</v>
      </c>
      <c r="H105" t="str">
        <f t="shared" ca="1" si="38"/>
        <v>卖</v>
      </c>
      <c r="I105" s="3" t="str">
        <f ca="1">IF(H104="买",$E105/$E104-1-IF(H103="卖",参数!$B$3-IF(H105="卖",参数!$B$3+参数!$B$4,0)),"")</f>
        <v/>
      </c>
      <c r="J105" s="2">
        <f t="shared" ca="1" si="29"/>
        <v>980.17058719363934</v>
      </c>
      <c r="K105" s="3">
        <f ca="1">J105/MAX(J$2:J105)-1</f>
        <v>-1.9829412806360636E-2</v>
      </c>
      <c r="L105" s="8">
        <f>L104*(参数!$B$6-1)/(参数!$B$6+1)+E105*2/(参数!$B$6+1)</f>
        <v>876.79444067352449</v>
      </c>
      <c r="M105" s="8">
        <f>M104*(参数!$B$7-1)/(参数!$B$7+1)+E105*2/(参数!$B$7+1)</f>
        <v>927.47591209667598</v>
      </c>
      <c r="N105" s="8">
        <f t="shared" si="21"/>
        <v>-50.681471423151493</v>
      </c>
      <c r="O105" s="8">
        <f>O104*(参数!$B$8-1)/(参数!$B$8+1)+N105*2/(参数!$B$8+1)</f>
        <v>-56.808582645100998</v>
      </c>
      <c r="P105" s="9" t="str">
        <f t="shared" si="30"/>
        <v>卖</v>
      </c>
      <c r="Q105" s="7" t="str">
        <f>IF(P104="买",$E105/$E104-1-IF(P103="卖",参数!$B$3-IF(P105="卖",参数!$B$3+参数!$B$4,0)),"")</f>
        <v/>
      </c>
      <c r="R105" s="8">
        <f t="shared" si="31"/>
        <v>980.64693372948398</v>
      </c>
      <c r="S105" s="3">
        <f>R105/MAX(R$2:R105)-1</f>
        <v>-8.1231291349692203E-2</v>
      </c>
      <c r="T105" s="10">
        <f ca="1">IFERROR(AVERAGE(OFFSET(E105,0,0,-参数!B$10,1)),"")</f>
        <v>865.42150000000015</v>
      </c>
      <c r="U105" s="10" t="str">
        <f ca="1">IFERROR(AVERAGE(OFFSET(E105,0,0,-参数!B$11,1)),"")</f>
        <v/>
      </c>
      <c r="V105" s="10" t="str">
        <f t="shared" ca="1" si="22"/>
        <v/>
      </c>
      <c r="W105" s="10" t="str">
        <f ca="1">IFERROR(AVERAGE(OFFSET(V105,0,0,-参数!B$12,1)),"")</f>
        <v/>
      </c>
      <c r="X105" s="11" t="str">
        <f t="shared" ca="1" si="20"/>
        <v>买</v>
      </c>
      <c r="Y105" s="12">
        <f ca="1">IF(X104="买",$E105/$E104-1-IF(X103="卖",参数!$B$3-IF(X105="卖",参数!$B$3+参数!$B$4,0)),"")</f>
        <v>-1.0549184733918748E-2</v>
      </c>
      <c r="Z105" s="10">
        <f t="shared" ca="1" si="32"/>
        <v>899.01199645906013</v>
      </c>
      <c r="AA105" s="3">
        <f ca="1">Z105/MAX(Z$2:Z105)-1</f>
        <v>-0.15771511372952773</v>
      </c>
      <c r="AB105" s="8">
        <f ca="1">IFERROR(AVERAGE(OFFSET(E105,0,0,-参数!B$14,1)),"")</f>
        <v>872.96749999999997</v>
      </c>
      <c r="AC105" s="8">
        <f ca="1">IFERROR(AVERAGE(OFFSET(E105,0,0,-参数!B$15,1)),"")</f>
        <v>877.14103448275864</v>
      </c>
      <c r="AD105" s="9" t="str">
        <f ca="1">IFERROR(IF(OR(AND(AB105/AC105-1&lt;参数!B$16,AB105/AC105-1&gt;参数!B$17),AB105/AC105-1&lt;参数!B$18),"买","卖"),"买")</f>
        <v>卖</v>
      </c>
      <c r="AE105" s="7" t="str">
        <f ca="1">IF(AD104="买",$E105/$E104-1-IF(AD103="卖",参数!$B$3-IF(AD105="卖",参数!$B$3+参数!$B$4,0)),"")</f>
        <v/>
      </c>
      <c r="AF105" s="8">
        <f t="shared" ca="1" si="33"/>
        <v>971.82458039241465</v>
      </c>
      <c r="AG105" s="3">
        <f ca="1">AF105/MAX(AF$2:AF105)-1</f>
        <v>-8.949695955703485E-2</v>
      </c>
      <c r="AH105">
        <f t="shared" ca="1" si="23"/>
        <v>0</v>
      </c>
      <c r="AI105">
        <f t="shared" si="24"/>
        <v>0</v>
      </c>
      <c r="AJ105">
        <f t="shared" ca="1" si="25"/>
        <v>0</v>
      </c>
      <c r="AK105">
        <f t="shared" ca="1" si="26"/>
        <v>1</v>
      </c>
      <c r="AL105">
        <f t="shared" ca="1" si="27"/>
        <v>0</v>
      </c>
      <c r="AM105">
        <f t="shared" ca="1" si="28"/>
        <v>0</v>
      </c>
      <c r="AO105" s="9">
        <f t="shared" si="34"/>
        <v>9.4200000000000728</v>
      </c>
      <c r="AP105" s="15">
        <f ca="1">IFERROR(ABS(E105-OFFSET(E105,-参数!B$20,0,1,1))/SUM(OFFSET(AO105,0,0,-参数!B$20,1)),0)</f>
        <v>0.20279484586865779</v>
      </c>
      <c r="AQ105" s="16">
        <f ca="1">(参数!B$21+参数!B$22*'000300'!AP105)^(参数!B$23)</f>
        <v>0.17369702626325476</v>
      </c>
      <c r="AR105" s="17">
        <f t="shared" ca="1" si="35"/>
        <v>873.62270748715537</v>
      </c>
      <c r="AS105" s="9" t="str">
        <f ca="1">IF(E105+参数!B$24&gt;=AR105,"买","卖")</f>
        <v>买</v>
      </c>
      <c r="AT105" s="7">
        <f ca="1">IF(AS104="买",$E105/$E104-1-IF(AS103="卖",参数!$B$3-IF(AS105="卖",参数!$B$3+参数!$B$4,0)),"")</f>
        <v>-1.0549184733918748E-2</v>
      </c>
      <c r="AU105" s="8">
        <f t="shared" ca="1" si="36"/>
        <v>895.98081276896551</v>
      </c>
      <c r="AV105" s="7">
        <f ca="1">AU105/MAX(AU$2:AU105)-1</f>
        <v>-0.11690453302858062</v>
      </c>
      <c r="AX105" s="11" t="str">
        <f ca="1">IFERROR(IF(E105&gt;MAX(OFFSET(C105,-1,0,-参数!B$27,1)),"买",IF(E105&lt;MIN(OFFSET(D105,-1,0,-参数!B$26,1)),"卖",AX104)),"卖")</f>
        <v>卖</v>
      </c>
      <c r="AY105" s="12" t="str">
        <f ca="1">IF(AX104="买",$E105/$E104-1-IF(AX103="卖",参数!$B$3-IF(AX105="卖",参数!$B$3+参数!$B$4,0)),"")</f>
        <v/>
      </c>
      <c r="AZ105" s="10">
        <f t="shared" ca="1" si="37"/>
        <v>1000</v>
      </c>
      <c r="BA105" s="12">
        <f ca="1">AZ105/MAX(AZ$2:AZ105)-1</f>
        <v>0</v>
      </c>
    </row>
    <row r="106" spans="1:53" x14ac:dyDescent="0.15">
      <c r="A106" s="1">
        <v>38518</v>
      </c>
      <c r="B106" s="6">
        <v>881.21</v>
      </c>
      <c r="C106" s="6">
        <v>881.25</v>
      </c>
      <c r="D106" s="6">
        <v>865.14</v>
      </c>
      <c r="E106" s="2">
        <v>866.83</v>
      </c>
      <c r="F106" s="3">
        <f>E106/MAX(E$2:E106)-1</f>
        <v>-0.17364487406814233</v>
      </c>
      <c r="G106" s="2">
        <f ca="1">IFERROR(AVERAGE(OFFSET(E106,0,0,-参数!B$2,1)),"")</f>
        <v>916.7312499999997</v>
      </c>
      <c r="H106" t="str">
        <f t="shared" ca="1" si="38"/>
        <v>卖</v>
      </c>
      <c r="I106" s="3" t="str">
        <f ca="1">IF(H105="买",$E106/$E105-1-IF(H104="卖",参数!$B$3-IF(H106="卖",参数!$B$3+参数!$B$4,0)),"")</f>
        <v/>
      </c>
      <c r="J106" s="2">
        <f t="shared" ca="1" si="29"/>
        <v>980.17058719363934</v>
      </c>
      <c r="K106" s="3">
        <f ca="1">J106/MAX(J$2:J106)-1</f>
        <v>-1.9829412806360636E-2</v>
      </c>
      <c r="L106" s="8">
        <f>L105*(参数!$B$6-1)/(参数!$B$6+1)+E106*2/(参数!$B$6+1)</f>
        <v>875.84544632366499</v>
      </c>
      <c r="M106" s="8">
        <f>M105*(参数!$B$7-1)/(参数!$B$7+1)+E106*2/(参数!$B$7+1)</f>
        <v>926.01456481723801</v>
      </c>
      <c r="N106" s="8">
        <f t="shared" si="21"/>
        <v>-50.169118493573023</v>
      </c>
      <c r="O106" s="8">
        <f>O105*(参数!$B$8-1)/(参数!$B$8+1)+N106*2/(参数!$B$8+1)</f>
        <v>-55.480689814795404</v>
      </c>
      <c r="P106" s="9" t="str">
        <f t="shared" si="30"/>
        <v>卖</v>
      </c>
      <c r="Q106" s="7" t="str">
        <f>IF(P105="买",$E106/$E105-1-IF(P104="卖",参数!$B$3-IF(P106="卖",参数!$B$3+参数!$B$4,0)),"")</f>
        <v/>
      </c>
      <c r="R106" s="8">
        <f t="shared" si="31"/>
        <v>980.64693372948398</v>
      </c>
      <c r="S106" s="3">
        <f>R106/MAX(R$2:R106)-1</f>
        <v>-8.1231291349692203E-2</v>
      </c>
      <c r="T106" s="10">
        <f ca="1">IFERROR(AVERAGE(OFFSET(E106,0,0,-参数!B$10,1)),"")</f>
        <v>864.60300000000029</v>
      </c>
      <c r="U106" s="10" t="str">
        <f ca="1">IFERROR(AVERAGE(OFFSET(E106,0,0,-参数!B$11,1)),"")</f>
        <v/>
      </c>
      <c r="V106" s="10" t="str">
        <f t="shared" ca="1" si="22"/>
        <v/>
      </c>
      <c r="W106" s="10" t="str">
        <f ca="1">IFERROR(AVERAGE(OFFSET(V106,0,0,-参数!B$12,1)),"")</f>
        <v/>
      </c>
      <c r="X106" s="11" t="str">
        <f t="shared" ca="1" si="20"/>
        <v>买</v>
      </c>
      <c r="Y106" s="12">
        <f ca="1">IF(X105="买",$E106/$E105-1-IF(X104="卖",参数!$B$3-IF(X106="卖",参数!$B$3+参数!$B$4,0)),"")</f>
        <v>-1.8912556307580819E-2</v>
      </c>
      <c r="Z106" s="10">
        <f t="shared" ca="1" si="32"/>
        <v>882.00938145483747</v>
      </c>
      <c r="AA106" s="3">
        <f ca="1">Z106/MAX(Z$2:Z106)-1</f>
        <v>-0.17364487406814233</v>
      </c>
      <c r="AB106" s="8">
        <f ca="1">IFERROR(AVERAGE(OFFSET(E106,0,0,-参数!B$14,1)),"")</f>
        <v>879.0675</v>
      </c>
      <c r="AC106" s="8">
        <f ca="1">IFERROR(AVERAGE(OFFSET(E106,0,0,-参数!B$15,1)),"")</f>
        <v>874.546551724138</v>
      </c>
      <c r="AD106" s="9" t="str">
        <f ca="1">IFERROR(IF(OR(AND(AB106/AC106-1&lt;参数!B$16,AB106/AC106-1&gt;参数!B$17),AB106/AC106-1&lt;参数!B$18),"买","卖"),"买")</f>
        <v>买</v>
      </c>
      <c r="AE106" s="7" t="str">
        <f ca="1">IF(AD105="买",$E106/$E105-1-IF(AD104="卖",参数!$B$3-IF(AD106="卖",参数!$B$3+参数!$B$4,0)),"")</f>
        <v/>
      </c>
      <c r="AF106" s="8">
        <f t="shared" ca="1" si="33"/>
        <v>971.82458039241465</v>
      </c>
      <c r="AG106" s="3">
        <f ca="1">AF106/MAX(AF$2:AF106)-1</f>
        <v>-8.949695955703485E-2</v>
      </c>
      <c r="AH106">
        <f t="shared" ca="1" si="23"/>
        <v>0</v>
      </c>
      <c r="AI106">
        <f t="shared" si="24"/>
        <v>0</v>
      </c>
      <c r="AJ106">
        <f t="shared" ca="1" si="25"/>
        <v>0</v>
      </c>
      <c r="AK106">
        <f t="shared" ca="1" si="26"/>
        <v>0</v>
      </c>
      <c r="AL106">
        <f t="shared" ca="1" si="27"/>
        <v>0</v>
      </c>
      <c r="AM106">
        <f t="shared" ca="1" si="28"/>
        <v>0</v>
      </c>
      <c r="AO106" s="9">
        <f t="shared" si="34"/>
        <v>16.709999999999923</v>
      </c>
      <c r="AP106" s="15">
        <f ca="1">IFERROR(ABS(E106-OFFSET(E106,-参数!B$20,0,1,1))/SUM(OFFSET(AO106,0,0,-参数!B$20,1)),0)</f>
        <v>0.21566676869707169</v>
      </c>
      <c r="AQ106" s="16">
        <f ca="1">(参数!B$21+参数!B$22*'000300'!AP106)^(参数!B$23)</f>
        <v>0.18611843179267418</v>
      </c>
      <c r="AR106" s="17">
        <f t="shared" ca="1" si="35"/>
        <v>872.35845942201968</v>
      </c>
      <c r="AS106" s="9" t="str">
        <f ca="1">IF(E106+参数!B$24&gt;=AR106,"买","卖")</f>
        <v>买</v>
      </c>
      <c r="AT106" s="7">
        <f ca="1">IF(AS105="买",$E106/$E105-1-IF(AS104="卖",参数!$B$3-IF(AS106="卖",参数!$B$3+参数!$B$4,0)),"")</f>
        <v>-1.8912556307580819E-2</v>
      </c>
      <c r="AU106" s="8">
        <f t="shared" ca="1" si="36"/>
        <v>879.03552519696041</v>
      </c>
      <c r="AV106" s="7">
        <f ca="1">AU106/MAX(AU$2:AU106)-1</f>
        <v>-0.13360612577264697</v>
      </c>
      <c r="AX106" s="11" t="str">
        <f ca="1">IFERROR(IF(E106&gt;MAX(OFFSET(C106,-1,0,-参数!B$27,1)),"买",IF(E106&lt;MIN(OFFSET(D106,-1,0,-参数!B$26,1)),"卖",AX105)),"卖")</f>
        <v>卖</v>
      </c>
      <c r="AY106" s="12" t="str">
        <f ca="1">IF(AX105="买",$E106/$E105-1-IF(AX104="卖",参数!$B$3-IF(AX106="卖",参数!$B$3+参数!$B$4,0)),"")</f>
        <v/>
      </c>
      <c r="AZ106" s="10">
        <f t="shared" ca="1" si="37"/>
        <v>1000</v>
      </c>
      <c r="BA106" s="12">
        <f ca="1">AZ106/MAX(AZ$2:AZ106)-1</f>
        <v>0</v>
      </c>
    </row>
    <row r="107" spans="1:53" x14ac:dyDescent="0.15">
      <c r="A107" s="1">
        <v>38519</v>
      </c>
      <c r="B107" s="6">
        <v>866.66</v>
      </c>
      <c r="C107" s="6">
        <v>879.49</v>
      </c>
      <c r="D107" s="6">
        <v>861.83</v>
      </c>
      <c r="E107" s="2">
        <v>879.24</v>
      </c>
      <c r="F107" s="3">
        <f>E107/MAX(E$2:E107)-1</f>
        <v>-0.16181433392438371</v>
      </c>
      <c r="G107" s="2">
        <f ca="1">IFERROR(AVERAGE(OFFSET(E107,0,0,-参数!B$2,1)),"")</f>
        <v>915.3067857142853</v>
      </c>
      <c r="H107" t="str">
        <f t="shared" ca="1" si="38"/>
        <v>卖</v>
      </c>
      <c r="I107" s="3" t="str">
        <f ca="1">IF(H106="买",$E107/$E106-1-IF(H105="卖",参数!$B$3-IF(H107="卖",参数!$B$3+参数!$B$4,0)),"")</f>
        <v/>
      </c>
      <c r="J107" s="2">
        <f t="shared" ca="1" si="29"/>
        <v>980.17058719363934</v>
      </c>
      <c r="K107" s="3">
        <f ca="1">J107/MAX(J$2:J107)-1</f>
        <v>-1.9829412806360636E-2</v>
      </c>
      <c r="L107" s="8">
        <f>L106*(参数!$B$6-1)/(参数!$B$6+1)+E107*2/(参数!$B$6+1)</f>
        <v>876.16873714998258</v>
      </c>
      <c r="M107" s="8">
        <f>M106*(参数!$B$7-1)/(参数!$B$7+1)+E107*2/(参数!$B$7+1)</f>
        <v>924.88746686983461</v>
      </c>
      <c r="N107" s="8">
        <f t="shared" si="21"/>
        <v>-48.718729719852035</v>
      </c>
      <c r="O107" s="8">
        <f>O106*(参数!$B$8-1)/(参数!$B$8+1)+N107*2/(参数!$B$8+1)</f>
        <v>-54.128297795806731</v>
      </c>
      <c r="P107" s="9" t="str">
        <f t="shared" si="30"/>
        <v>卖</v>
      </c>
      <c r="Q107" s="7" t="str">
        <f>IF(P106="买",$E107/$E106-1-IF(P105="卖",参数!$B$3-IF(P107="卖",参数!$B$3+参数!$B$4,0)),"")</f>
        <v/>
      </c>
      <c r="R107" s="8">
        <f t="shared" si="31"/>
        <v>980.64693372948398</v>
      </c>
      <c r="S107" s="3">
        <f>R107/MAX(R$2:R107)-1</f>
        <v>-8.1231291349692203E-2</v>
      </c>
      <c r="T107" s="10">
        <f ca="1">IFERROR(AVERAGE(OFFSET(E107,0,0,-参数!B$10,1)),"")</f>
        <v>864.35650000000021</v>
      </c>
      <c r="U107" s="10" t="str">
        <f ca="1">IFERROR(AVERAGE(OFFSET(E107,0,0,-参数!B$11,1)),"")</f>
        <v/>
      </c>
      <c r="V107" s="10" t="str">
        <f t="shared" ca="1" si="22"/>
        <v/>
      </c>
      <c r="W107" s="10" t="str">
        <f ca="1">IFERROR(AVERAGE(OFFSET(V107,0,0,-参数!B$12,1)),"")</f>
        <v/>
      </c>
      <c r="X107" s="11" t="str">
        <f t="shared" ca="1" si="20"/>
        <v>买</v>
      </c>
      <c r="Y107" s="12">
        <f ca="1">IF(X106="买",$E107/$E106-1-IF(X105="卖",参数!$B$3-IF(X107="卖",参数!$B$3+参数!$B$4,0)),"")</f>
        <v>1.4316532653461334E-2</v>
      </c>
      <c r="Z107" s="10">
        <f t="shared" ca="1" si="32"/>
        <v>894.63669756509489</v>
      </c>
      <c r="AA107" s="3">
        <f ca="1">Z107/MAX(Z$2:Z107)-1</f>
        <v>-0.16181433392438371</v>
      </c>
      <c r="AB107" s="8">
        <f ca="1">IFERROR(AVERAGE(OFFSET(E107,0,0,-参数!B$14,1)),"")</f>
        <v>884.09749999999997</v>
      </c>
      <c r="AC107" s="8">
        <f ca="1">IFERROR(AVERAGE(OFFSET(E107,0,0,-参数!B$15,1)),"")</f>
        <v>872.71344827586211</v>
      </c>
      <c r="AD107" s="9" t="str">
        <f ca="1">IFERROR(IF(OR(AND(AB107/AC107-1&lt;参数!B$16,AB107/AC107-1&gt;参数!B$17),AB107/AC107-1&lt;参数!B$18),"买","卖"),"买")</f>
        <v>买</v>
      </c>
      <c r="AE107" s="7">
        <f ca="1">IF(AD106="买",$E107/$E106-1-IF(AD105="卖",参数!$B$3-IF(AD107="卖",参数!$B$3+参数!$B$4,0)),"")</f>
        <v>1.4066532653461333E-2</v>
      </c>
      <c r="AF107" s="8">
        <f t="shared" ca="1" si="33"/>
        <v>985.49478258594081</v>
      </c>
      <c r="AG107" s="3">
        <f ca="1">AF107/MAX(AF$2:AF107)-1</f>
        <v>-7.668933880756823E-2</v>
      </c>
      <c r="AH107">
        <f t="shared" ca="1" si="23"/>
        <v>0</v>
      </c>
      <c r="AI107">
        <f t="shared" si="24"/>
        <v>0</v>
      </c>
      <c r="AJ107">
        <f t="shared" ca="1" si="25"/>
        <v>0</v>
      </c>
      <c r="AK107">
        <f t="shared" ca="1" si="26"/>
        <v>0</v>
      </c>
      <c r="AL107">
        <f t="shared" ca="1" si="27"/>
        <v>0</v>
      </c>
      <c r="AM107">
        <f t="shared" ca="1" si="28"/>
        <v>0</v>
      </c>
      <c r="AO107" s="9">
        <f t="shared" si="34"/>
        <v>12.409999999999968</v>
      </c>
      <c r="AP107" s="15">
        <f ca="1">IFERROR(ABS(E107-OFFSET(E107,-参数!B$20,0,1,1))/SUM(OFFSET(AO107,0,0,-参数!B$20,1)),0)</f>
        <v>0.1817158643270067</v>
      </c>
      <c r="AQ107" s="16">
        <f ca="1">(参数!B$21+参数!B$22*'000300'!AP107)^(参数!B$23)</f>
        <v>0.15335580907556148</v>
      </c>
      <c r="AR107" s="17">
        <f t="shared" ca="1" si="35"/>
        <v>873.41378364504214</v>
      </c>
      <c r="AS107" s="9" t="str">
        <f ca="1">IF(E107+参数!B$24&gt;=AR107,"买","卖")</f>
        <v>买</v>
      </c>
      <c r="AT107" s="7">
        <f ca="1">IF(AS106="买",$E107/$E106-1-IF(AS105="卖",参数!$B$3-IF(AS107="卖",参数!$B$3+参数!$B$4,0)),"")</f>
        <v>1.4316532653461334E-2</v>
      </c>
      <c r="AU107" s="8">
        <f t="shared" ca="1" si="36"/>
        <v>891.62026599699527</v>
      </c>
      <c r="AV107" s="7">
        <f ca="1">AU107/MAX(AU$2:AU107)-1</f>
        <v>-0.1212023695815122</v>
      </c>
      <c r="AX107" s="11" t="str">
        <f ca="1">IFERROR(IF(E107&gt;MAX(OFFSET(C107,-1,0,-参数!B$27,1)),"买",IF(E107&lt;MIN(OFFSET(D107,-1,0,-参数!B$26,1)),"卖",AX106)),"卖")</f>
        <v>卖</v>
      </c>
      <c r="AY107" s="12" t="str">
        <f ca="1">IF(AX106="买",$E107/$E106-1-IF(AX105="卖",参数!$B$3-IF(AX107="卖",参数!$B$3+参数!$B$4,0)),"")</f>
        <v/>
      </c>
      <c r="AZ107" s="10">
        <f t="shared" ca="1" si="37"/>
        <v>1000</v>
      </c>
      <c r="BA107" s="12">
        <f ca="1">AZ107/MAX(AZ$2:AZ107)-1</f>
        <v>0</v>
      </c>
    </row>
    <row r="108" spans="1:53" x14ac:dyDescent="0.15">
      <c r="A108" s="1">
        <v>38520</v>
      </c>
      <c r="B108" s="6">
        <v>883.6</v>
      </c>
      <c r="C108" s="6">
        <v>888.08</v>
      </c>
      <c r="D108" s="6">
        <v>876.04</v>
      </c>
      <c r="E108" s="2">
        <v>880.34</v>
      </c>
      <c r="F108" s="3">
        <f>E108/MAX(E$2:E108)-1</f>
        <v>-0.16076569620011816</v>
      </c>
      <c r="G108" s="2">
        <f ca="1">IFERROR(AVERAGE(OFFSET(E108,0,0,-参数!B$2,1)),"")</f>
        <v>913.79857142857111</v>
      </c>
      <c r="H108" t="str">
        <f t="shared" ca="1" si="38"/>
        <v>卖</v>
      </c>
      <c r="I108" s="3" t="str">
        <f ca="1">IF(H107="买",$E108/$E107-1-IF(H106="卖",参数!$B$3-IF(H108="卖",参数!$B$3+参数!$B$4,0)),"")</f>
        <v/>
      </c>
      <c r="J108" s="2">
        <f t="shared" ca="1" si="29"/>
        <v>980.17058719363934</v>
      </c>
      <c r="K108" s="3">
        <f ca="1">J108/MAX(J$2:J108)-1</f>
        <v>-1.9829412806360636E-2</v>
      </c>
      <c r="L108" s="8">
        <f>L107*(参数!$B$6-1)/(参数!$B$6+1)+E108*2/(参数!$B$6+1)</f>
        <v>876.56600027855563</v>
      </c>
      <c r="M108" s="8">
        <f>M107*(参数!$B$7-1)/(参数!$B$7+1)+E108*2/(参数!$B$7+1)</f>
        <v>923.81403393321204</v>
      </c>
      <c r="N108" s="8">
        <f t="shared" si="21"/>
        <v>-47.24803365465641</v>
      </c>
      <c r="O108" s="8">
        <f>O107*(参数!$B$8-1)/(参数!$B$8+1)+N108*2/(参数!$B$8+1)</f>
        <v>-52.752244967576672</v>
      </c>
      <c r="P108" s="9" t="str">
        <f t="shared" si="30"/>
        <v>卖</v>
      </c>
      <c r="Q108" s="7" t="str">
        <f>IF(P107="买",$E108/$E107-1-IF(P106="卖",参数!$B$3-IF(P108="卖",参数!$B$3+参数!$B$4,0)),"")</f>
        <v/>
      </c>
      <c r="R108" s="8">
        <f t="shared" si="31"/>
        <v>980.64693372948398</v>
      </c>
      <c r="S108" s="3">
        <f>R108/MAX(R$2:R108)-1</f>
        <v>-8.1231291349692203E-2</v>
      </c>
      <c r="T108" s="10">
        <f ca="1">IFERROR(AVERAGE(OFFSET(E108,0,0,-参数!B$10,1)),"")</f>
        <v>864.23550000000012</v>
      </c>
      <c r="U108" s="10" t="str">
        <f ca="1">IFERROR(AVERAGE(OFFSET(E108,0,0,-参数!B$11,1)),"")</f>
        <v/>
      </c>
      <c r="V108" s="10" t="str">
        <f t="shared" ca="1" si="22"/>
        <v/>
      </c>
      <c r="W108" s="10" t="str">
        <f ca="1">IFERROR(AVERAGE(OFFSET(V108,0,0,-参数!B$12,1)),"")</f>
        <v/>
      </c>
      <c r="X108" s="11" t="str">
        <f t="shared" ca="1" si="20"/>
        <v>买</v>
      </c>
      <c r="Y108" s="12">
        <f ca="1">IF(X107="买",$E108/$E107-1-IF(X106="卖",参数!$B$3-IF(X108="卖",参数!$B$3+参数!$B$4,0)),"")</f>
        <v>1.2510804785952345E-3</v>
      </c>
      <c r="Z108" s="10">
        <f t="shared" ca="1" si="32"/>
        <v>895.75596007285344</v>
      </c>
      <c r="AA108" s="3">
        <f ca="1">Z108/MAX(Z$2:Z108)-1</f>
        <v>-0.16076569620011827</v>
      </c>
      <c r="AB108" s="8">
        <f ca="1">IFERROR(AVERAGE(OFFSET(E108,0,0,-参数!B$14,1)),"")</f>
        <v>889.48</v>
      </c>
      <c r="AC108" s="8">
        <f ca="1">IFERROR(AVERAGE(OFFSET(E108,0,0,-参数!B$15,1)),"")</f>
        <v>871.7193103448277</v>
      </c>
      <c r="AD108" s="9" t="str">
        <f ca="1">IFERROR(IF(OR(AND(AB108/AC108-1&lt;参数!B$16,AB108/AC108-1&gt;参数!B$17),AB108/AC108-1&lt;参数!B$18),"买","卖"),"买")</f>
        <v>买</v>
      </c>
      <c r="AE108" s="7">
        <f ca="1">IF(AD107="买",$E108/$E107-1-IF(AD106="卖",参数!$B$3-IF(AD108="卖",参数!$B$3+参数!$B$4,0)),"")</f>
        <v>1.2510804785952345E-3</v>
      </c>
      <c r="AF108" s="8">
        <f t="shared" ca="1" si="33"/>
        <v>986.72771587019156</v>
      </c>
      <c r="AG108" s="3">
        <f ca="1">AF108/MAX(AF$2:AF108)-1</f>
        <v>-7.5534202863671407E-2</v>
      </c>
      <c r="AH108">
        <f t="shared" ca="1" si="23"/>
        <v>0</v>
      </c>
      <c r="AI108">
        <f t="shared" si="24"/>
        <v>0</v>
      </c>
      <c r="AJ108">
        <f t="shared" ca="1" si="25"/>
        <v>0</v>
      </c>
      <c r="AK108">
        <f t="shared" ca="1" si="26"/>
        <v>0</v>
      </c>
      <c r="AL108">
        <f t="shared" ca="1" si="27"/>
        <v>0</v>
      </c>
      <c r="AM108">
        <f t="shared" ca="1" si="28"/>
        <v>0</v>
      </c>
      <c r="AO108" s="9">
        <f t="shared" si="34"/>
        <v>1.1000000000000227</v>
      </c>
      <c r="AP108" s="15">
        <f ca="1">IFERROR(ABS(E108-OFFSET(E108,-参数!B$20,0,1,1))/SUM(OFFSET(AO108,0,0,-参数!B$20,1)),0)</f>
        <v>0.18976551333393418</v>
      </c>
      <c r="AQ108" s="16">
        <f ca="1">(参数!B$21+参数!B$22*'000300'!AP108)^(参数!B$23)</f>
        <v>0.16112372036724648</v>
      </c>
      <c r="AR108" s="17">
        <f t="shared" ca="1" si="35"/>
        <v>874.52976139222153</v>
      </c>
      <c r="AS108" s="9" t="str">
        <f ca="1">IF(E108+参数!B$24&gt;=AR108,"买","卖")</f>
        <v>买</v>
      </c>
      <c r="AT108" s="7">
        <f ca="1">IF(AS107="买",$E108/$E107-1-IF(AS106="卖",参数!$B$3-IF(AS108="卖",参数!$B$3+参数!$B$4,0)),"")</f>
        <v>1.2510804785952345E-3</v>
      </c>
      <c r="AU108" s="8">
        <f t="shared" ca="1" si="36"/>
        <v>892.73575470610399</v>
      </c>
      <c r="AV108" s="7">
        <f ca="1">AU108/MAX(AU$2:AU108)-1</f>
        <v>-0.12010292302145986</v>
      </c>
      <c r="AX108" s="11" t="str">
        <f ca="1">IFERROR(IF(E108&gt;MAX(OFFSET(C108,-1,0,-参数!B$27,1)),"买",IF(E108&lt;MIN(OFFSET(D108,-1,0,-参数!B$26,1)),"卖",AX107)),"卖")</f>
        <v>卖</v>
      </c>
      <c r="AY108" s="12" t="str">
        <f ca="1">IF(AX107="买",$E108/$E107-1-IF(AX106="卖",参数!$B$3-IF(AX108="卖",参数!$B$3+参数!$B$4,0)),"")</f>
        <v/>
      </c>
      <c r="AZ108" s="10">
        <f t="shared" ca="1" si="37"/>
        <v>1000</v>
      </c>
      <c r="BA108" s="12">
        <f ca="1">AZ108/MAX(AZ$2:AZ108)-1</f>
        <v>0</v>
      </c>
    </row>
    <row r="109" spans="1:53" x14ac:dyDescent="0.15">
      <c r="A109" s="1">
        <v>38523</v>
      </c>
      <c r="B109" s="6">
        <v>881.62</v>
      </c>
      <c r="C109" s="6">
        <v>906.48</v>
      </c>
      <c r="D109" s="6">
        <v>872.56</v>
      </c>
      <c r="E109" s="2">
        <v>906.26</v>
      </c>
      <c r="F109" s="3">
        <f>E109/MAX(E$2:E109)-1</f>
        <v>-0.13605597818833537</v>
      </c>
      <c r="G109" s="2">
        <f ca="1">IFERROR(AVERAGE(OFFSET(E109,0,0,-参数!B$2,1)),"")</f>
        <v>912.78624999999954</v>
      </c>
      <c r="H109" t="str">
        <f t="shared" ca="1" si="38"/>
        <v>卖</v>
      </c>
      <c r="I109" s="3" t="str">
        <f ca="1">IF(H108="买",$E109/$E108-1-IF(H107="卖",参数!$B$3-IF(H109="卖",参数!$B$3+参数!$B$4,0)),"")</f>
        <v/>
      </c>
      <c r="J109" s="2">
        <f t="shared" ca="1" si="29"/>
        <v>980.17058719363934</v>
      </c>
      <c r="K109" s="3">
        <f ca="1">J109/MAX(J$2:J109)-1</f>
        <v>-1.9829412806360636E-2</v>
      </c>
      <c r="L109" s="8">
        <f>L108*(参数!$B$6-1)/(参数!$B$6+1)+E109*2/(参数!$B$6+1)</f>
        <v>879.39400025202656</v>
      </c>
      <c r="M109" s="8">
        <f>M108*(参数!$B$7-1)/(参数!$B$7+1)+E109*2/(参数!$B$7+1)</f>
        <v>923.39104516373709</v>
      </c>
      <c r="N109" s="8">
        <f t="shared" si="21"/>
        <v>-43.997044911710532</v>
      </c>
      <c r="O109" s="8">
        <f>O108*(参数!$B$8-1)/(参数!$B$8+1)+N109*2/(参数!$B$8+1)</f>
        <v>-51.001204956403448</v>
      </c>
      <c r="P109" s="9" t="str">
        <f t="shared" si="30"/>
        <v>卖</v>
      </c>
      <c r="Q109" s="7" t="str">
        <f>IF(P108="买",$E109/$E108-1-IF(P107="卖",参数!$B$3-IF(P109="卖",参数!$B$3+参数!$B$4,0)),"")</f>
        <v/>
      </c>
      <c r="R109" s="8">
        <f t="shared" si="31"/>
        <v>980.64693372948398</v>
      </c>
      <c r="S109" s="3">
        <f>R109/MAX(R$2:R109)-1</f>
        <v>-8.1231291349692203E-2</v>
      </c>
      <c r="T109" s="10">
        <f ca="1">IFERROR(AVERAGE(OFFSET(E109,0,0,-参数!B$10,1)),"")</f>
        <v>866.38150000000007</v>
      </c>
      <c r="U109" s="10" t="str">
        <f ca="1">IFERROR(AVERAGE(OFFSET(E109,0,0,-参数!B$11,1)),"")</f>
        <v/>
      </c>
      <c r="V109" s="10" t="str">
        <f t="shared" ca="1" si="22"/>
        <v/>
      </c>
      <c r="W109" s="10" t="str">
        <f ca="1">IFERROR(AVERAGE(OFFSET(V109,0,0,-参数!B$12,1)),"")</f>
        <v/>
      </c>
      <c r="X109" s="11" t="str">
        <f t="shared" ca="1" si="20"/>
        <v>买</v>
      </c>
      <c r="Y109" s="12">
        <f ca="1">IF(X108="买",$E109/$E108-1-IF(X107="卖",参数!$B$3-IF(X109="卖",参数!$B$3+参数!$B$4,0)),"")</f>
        <v>2.9443169684440162E-2</v>
      </c>
      <c r="Z109" s="10">
        <f t="shared" ca="1" si="32"/>
        <v>922.12985480112707</v>
      </c>
      <c r="AA109" s="3">
        <f ca="1">Z109/MAX(Z$2:Z109)-1</f>
        <v>-0.13605597818833537</v>
      </c>
      <c r="AB109" s="8">
        <f ca="1">IFERROR(AVERAGE(OFFSET(E109,0,0,-参数!B$14,1)),"")</f>
        <v>889.54124999999999</v>
      </c>
      <c r="AC109" s="8">
        <f ca="1">IFERROR(AVERAGE(OFFSET(E109,0,0,-参数!B$15,1)),"")</f>
        <v>871.48413793103464</v>
      </c>
      <c r="AD109" s="9" t="str">
        <f ca="1">IFERROR(IF(OR(AND(AB109/AC109-1&lt;参数!B$16,AB109/AC109-1&gt;参数!B$17),AB109/AC109-1&lt;参数!B$18),"买","卖"),"买")</f>
        <v>买</v>
      </c>
      <c r="AE109" s="7">
        <f ca="1">IF(AD108="买",$E109/$E108-1-IF(AD107="卖",参数!$B$3-IF(AD109="卖",参数!$B$3+参数!$B$4,0)),"")</f>
        <v>2.9443169684440162E-2</v>
      </c>
      <c r="AF109" s="8">
        <f t="shared" ca="1" si="33"/>
        <v>1015.7801074408977</v>
      </c>
      <c r="AG109" s="3">
        <f ca="1">AF109/MAX(AF$2:AF109)-1</f>
        <v>-4.831499953112528E-2</v>
      </c>
      <c r="AH109">
        <f t="shared" ca="1" si="23"/>
        <v>0</v>
      </c>
      <c r="AI109">
        <f t="shared" si="24"/>
        <v>0</v>
      </c>
      <c r="AJ109">
        <f t="shared" ca="1" si="25"/>
        <v>0</v>
      </c>
      <c r="AK109">
        <f t="shared" ca="1" si="26"/>
        <v>0</v>
      </c>
      <c r="AL109">
        <f t="shared" ca="1" si="27"/>
        <v>0</v>
      </c>
      <c r="AM109">
        <f t="shared" ca="1" si="28"/>
        <v>0</v>
      </c>
      <c r="AO109" s="9">
        <f t="shared" si="34"/>
        <v>25.919999999999959</v>
      </c>
      <c r="AP109" s="15">
        <f ca="1">IFERROR(ABS(E109-OFFSET(E109,-参数!B$20,0,1,1))/SUM(OFFSET(AO109,0,0,-参数!B$20,1)),0)</f>
        <v>0.14703303859930361</v>
      </c>
      <c r="AQ109" s="16">
        <f ca="1">(参数!B$21+参数!B$22*'000300'!AP109)^(参数!B$23)</f>
        <v>0.119886882248328</v>
      </c>
      <c r="AR109" s="17">
        <f t="shared" ca="1" si="35"/>
        <v>878.33380077190373</v>
      </c>
      <c r="AS109" s="9" t="str">
        <f ca="1">IF(E109+参数!B$24&gt;=AR109,"买","卖")</f>
        <v>买</v>
      </c>
      <c r="AT109" s="7">
        <f ca="1">IF(AS108="买",$E109/$E108-1-IF(AS107="卖",参数!$B$3-IF(AS109="卖",参数!$B$3+参数!$B$4,0)),"")</f>
        <v>2.9443169684440162E-2</v>
      </c>
      <c r="AU109" s="8">
        <f t="shared" ca="1" si="36"/>
        <v>919.02072501528255</v>
      </c>
      <c r="AV109" s="7">
        <f ca="1">AU109/MAX(AU$2:AU109)-1</f>
        <v>-9.4195964079137773E-2</v>
      </c>
      <c r="AX109" s="11" t="str">
        <f ca="1">IFERROR(IF(E109&gt;MAX(OFFSET(C109,-1,0,-参数!B$27,1)),"买",IF(E109&lt;MIN(OFFSET(D109,-1,0,-参数!B$26,1)),"卖",AX108)),"卖")</f>
        <v>卖</v>
      </c>
      <c r="AY109" s="12" t="str">
        <f ca="1">IF(AX108="买",$E109/$E108-1-IF(AX107="卖",参数!$B$3-IF(AX109="卖",参数!$B$3+参数!$B$4,0)),"")</f>
        <v/>
      </c>
      <c r="AZ109" s="10">
        <f t="shared" ca="1" si="37"/>
        <v>1000</v>
      </c>
      <c r="BA109" s="12">
        <f ca="1">AZ109/MAX(AZ$2:AZ109)-1</f>
        <v>0</v>
      </c>
    </row>
    <row r="110" spans="1:53" x14ac:dyDescent="0.15">
      <c r="A110" s="1">
        <v>38524</v>
      </c>
      <c r="B110" s="6">
        <v>906.31</v>
      </c>
      <c r="C110" s="6">
        <v>906.31</v>
      </c>
      <c r="D110" s="6">
        <v>894.39</v>
      </c>
      <c r="E110" s="2">
        <v>896.17</v>
      </c>
      <c r="F110" s="3">
        <f>E110/MAX(E$2:E110)-1</f>
        <v>-0.14567484604091596</v>
      </c>
      <c r="G110" s="2">
        <f ca="1">IFERROR(AVERAGE(OFFSET(E110,0,0,-参数!B$2,1)),"")</f>
        <v>911.63410714285669</v>
      </c>
      <c r="H110" t="str">
        <f t="shared" ca="1" si="38"/>
        <v>卖</v>
      </c>
      <c r="I110" s="3" t="str">
        <f ca="1">IF(H109="买",$E110/$E109-1-IF(H108="卖",参数!$B$3-IF(H110="卖",参数!$B$3+参数!$B$4,0)),"")</f>
        <v/>
      </c>
      <c r="J110" s="2">
        <f t="shared" ca="1" si="29"/>
        <v>980.17058719363934</v>
      </c>
      <c r="K110" s="3">
        <f ca="1">J110/MAX(J$2:J110)-1</f>
        <v>-1.9829412806360636E-2</v>
      </c>
      <c r="L110" s="8">
        <f>L109*(参数!$B$6-1)/(参数!$B$6+1)+E110*2/(参数!$B$6+1)</f>
        <v>880.99171451373832</v>
      </c>
      <c r="M110" s="8">
        <f>M109*(参数!$B$7-1)/(参数!$B$7+1)+E110*2/(参数!$B$7+1)</f>
        <v>922.73511636461092</v>
      </c>
      <c r="N110" s="8">
        <f t="shared" si="21"/>
        <v>-41.743401850872601</v>
      </c>
      <c r="O110" s="8">
        <f>O109*(参数!$B$8-1)/(参数!$B$8+1)+N110*2/(参数!$B$8+1)</f>
        <v>-49.149644335297282</v>
      </c>
      <c r="P110" s="9" t="str">
        <f t="shared" si="30"/>
        <v>卖</v>
      </c>
      <c r="Q110" s="7" t="str">
        <f>IF(P109="买",$E110/$E109-1-IF(P108="卖",参数!$B$3-IF(P110="卖",参数!$B$3+参数!$B$4,0)),"")</f>
        <v/>
      </c>
      <c r="R110" s="8">
        <f t="shared" si="31"/>
        <v>980.64693372948398</v>
      </c>
      <c r="S110" s="3">
        <f>R110/MAX(R$2:R110)-1</f>
        <v>-8.1231291349692203E-2</v>
      </c>
      <c r="T110" s="10">
        <f ca="1">IFERROR(AVERAGE(OFFSET(E110,0,0,-参数!B$10,1)),"")</f>
        <v>867.76699999999983</v>
      </c>
      <c r="U110" s="10" t="str">
        <f ca="1">IFERROR(AVERAGE(OFFSET(E110,0,0,-参数!B$11,1)),"")</f>
        <v/>
      </c>
      <c r="V110" s="10" t="str">
        <f t="shared" ca="1" si="22"/>
        <v/>
      </c>
      <c r="W110" s="10" t="str">
        <f ca="1">IFERROR(AVERAGE(OFFSET(V110,0,0,-参数!B$12,1)),"")</f>
        <v/>
      </c>
      <c r="X110" s="11" t="str">
        <f t="shared" ca="1" si="20"/>
        <v>买</v>
      </c>
      <c r="Y110" s="12">
        <f ca="1">IF(X109="买",$E110/$E109-1-IF(X108="卖",参数!$B$3-IF(X110="卖",参数!$B$3+参数!$B$4,0)),"")</f>
        <v>-1.1133670249155903E-2</v>
      </c>
      <c r="Z110" s="10">
        <f t="shared" ca="1" si="32"/>
        <v>911.86316507086929</v>
      </c>
      <c r="AA110" s="3">
        <f ca="1">Z110/MAX(Z$2:Z110)-1</f>
        <v>-0.14567484604091596</v>
      </c>
      <c r="AB110" s="8">
        <f ca="1">IFERROR(AVERAGE(OFFSET(E110,0,0,-参数!B$14,1)),"")</f>
        <v>887.48750000000007</v>
      </c>
      <c r="AC110" s="8">
        <f ca="1">IFERROR(AVERAGE(OFFSET(E110,0,0,-参数!B$15,1)),"")</f>
        <v>871.2882758620691</v>
      </c>
      <c r="AD110" s="9" t="str">
        <f ca="1">IFERROR(IF(OR(AND(AB110/AC110-1&lt;参数!B$16,AB110/AC110-1&gt;参数!B$17),AB110/AC110-1&lt;参数!B$18),"买","卖"),"买")</f>
        <v>买</v>
      </c>
      <c r="AE110" s="7">
        <f ca="1">IF(AD109="买",$E110/$E109-1-IF(AD108="卖",参数!$B$3-IF(AD110="卖",参数!$B$3+参数!$B$4,0)),"")</f>
        <v>-1.1133670249155903E-2</v>
      </c>
      <c r="AF110" s="8">
        <f t="shared" ca="1" si="33"/>
        <v>1004.4707466789986</v>
      </c>
      <c r="AG110" s="3">
        <f ca="1">AF110/MAX(AF$2:AF110)-1</f>
        <v>-5.8910746507413458E-2</v>
      </c>
      <c r="AH110">
        <f t="shared" ca="1" si="23"/>
        <v>0</v>
      </c>
      <c r="AI110">
        <f t="shared" si="24"/>
        <v>0</v>
      </c>
      <c r="AJ110">
        <f t="shared" ca="1" si="25"/>
        <v>0</v>
      </c>
      <c r="AK110">
        <f t="shared" ca="1" si="26"/>
        <v>0</v>
      </c>
      <c r="AL110">
        <f t="shared" ca="1" si="27"/>
        <v>0</v>
      </c>
      <c r="AM110">
        <f t="shared" ca="1" si="28"/>
        <v>0</v>
      </c>
      <c r="AO110" s="9">
        <f t="shared" si="34"/>
        <v>10.090000000000032</v>
      </c>
      <c r="AP110" s="15">
        <f ca="1">IFERROR(ABS(E110-OFFSET(E110,-参数!B$20,0,1,1))/SUM(OFFSET(AO110,0,0,-参数!B$20,1)),0)</f>
        <v>0.16663758506368856</v>
      </c>
      <c r="AQ110" s="16">
        <f ca="1">(参数!B$21+参数!B$22*'000300'!AP110)^(参数!B$23)</f>
        <v>0.13880526958645947</v>
      </c>
      <c r="AR110" s="17">
        <f t="shared" ca="1" si="35"/>
        <v>880.80955921415739</v>
      </c>
      <c r="AS110" s="9" t="str">
        <f ca="1">IF(E110+参数!B$24&gt;=AR110,"买","卖")</f>
        <v>买</v>
      </c>
      <c r="AT110" s="7">
        <f ca="1">IF(AS109="买",$E110/$E109-1-IF(AS108="卖",参数!$B$3-IF(AS110="卖",参数!$B$3+参数!$B$4,0)),"")</f>
        <v>-1.1133670249155903E-2</v>
      </c>
      <c r="AU110" s="8">
        <f t="shared" ca="1" si="36"/>
        <v>908.78865131082216</v>
      </c>
      <c r="AV110" s="7">
        <f ca="1">AU110/MAX(AU$2:AU110)-1</f>
        <v>-0.1042808875254353</v>
      </c>
      <c r="AX110" s="11" t="str">
        <f ca="1">IFERROR(IF(E110&gt;MAX(OFFSET(C110,-1,0,-参数!B$27,1)),"买",IF(E110&lt;MIN(OFFSET(D110,-1,0,-参数!B$26,1)),"卖",AX109)),"卖")</f>
        <v>卖</v>
      </c>
      <c r="AY110" s="12" t="str">
        <f ca="1">IF(AX109="买",$E110/$E109-1-IF(AX108="卖",参数!$B$3-IF(AX110="卖",参数!$B$3+参数!$B$4,0)),"")</f>
        <v/>
      </c>
      <c r="AZ110" s="10">
        <f t="shared" ca="1" si="37"/>
        <v>1000</v>
      </c>
      <c r="BA110" s="12">
        <f ca="1">AZ110/MAX(AZ$2:AZ110)-1</f>
        <v>0</v>
      </c>
    </row>
    <row r="111" spans="1:53" x14ac:dyDescent="0.15">
      <c r="A111" s="1">
        <v>38525</v>
      </c>
      <c r="B111" s="6">
        <v>894.77</v>
      </c>
      <c r="C111" s="6">
        <v>901.24</v>
      </c>
      <c r="D111" s="6">
        <v>891.93</v>
      </c>
      <c r="E111" s="2">
        <v>900.65</v>
      </c>
      <c r="F111" s="3">
        <f>E111/MAX(E$2:E111)-1</f>
        <v>-0.14140403058208928</v>
      </c>
      <c r="G111" s="2">
        <f ca="1">IFERROR(AVERAGE(OFFSET(E111,0,0,-参数!B$2,1)),"")</f>
        <v>910.66017857142822</v>
      </c>
      <c r="H111" t="str">
        <f t="shared" ca="1" si="38"/>
        <v>卖</v>
      </c>
      <c r="I111" s="3" t="str">
        <f ca="1">IF(H110="买",$E111/$E110-1-IF(H109="卖",参数!$B$3-IF(H111="卖",参数!$B$3+参数!$B$4,0)),"")</f>
        <v/>
      </c>
      <c r="J111" s="2">
        <f t="shared" ca="1" si="29"/>
        <v>980.17058719363934</v>
      </c>
      <c r="K111" s="3">
        <f ca="1">J111/MAX(J$2:J111)-1</f>
        <v>-1.9829412806360636E-2</v>
      </c>
      <c r="L111" s="8">
        <f>L110*(参数!$B$6-1)/(参数!$B$6+1)+E111*2/(参数!$B$6+1)</f>
        <v>882.86393217909654</v>
      </c>
      <c r="M111" s="8">
        <f>M110*(参数!$B$7-1)/(参数!$B$7+1)+E111*2/(参数!$B$7+1)</f>
        <v>922.20294488594561</v>
      </c>
      <c r="N111" s="8">
        <f t="shared" si="21"/>
        <v>-39.339012706849076</v>
      </c>
      <c r="O111" s="8">
        <f>O110*(参数!$B$8-1)/(参数!$B$8+1)+N111*2/(参数!$B$8+1)</f>
        <v>-47.187518009607636</v>
      </c>
      <c r="P111" s="9" t="str">
        <f t="shared" si="30"/>
        <v>卖</v>
      </c>
      <c r="Q111" s="7" t="str">
        <f>IF(P110="买",$E111/$E110-1-IF(P109="卖",参数!$B$3-IF(P111="卖",参数!$B$3+参数!$B$4,0)),"")</f>
        <v/>
      </c>
      <c r="R111" s="8">
        <f t="shared" si="31"/>
        <v>980.64693372948398</v>
      </c>
      <c r="S111" s="3">
        <f>R111/MAX(R$2:R111)-1</f>
        <v>-8.1231291349692203E-2</v>
      </c>
      <c r="T111" s="10">
        <f ca="1">IFERROR(AVERAGE(OFFSET(E111,0,0,-参数!B$10,1)),"")</f>
        <v>869.37700000000007</v>
      </c>
      <c r="U111" s="10" t="str">
        <f ca="1">IFERROR(AVERAGE(OFFSET(E111,0,0,-参数!B$11,1)),"")</f>
        <v/>
      </c>
      <c r="V111" s="10" t="str">
        <f t="shared" ca="1" si="22"/>
        <v/>
      </c>
      <c r="W111" s="10" t="str">
        <f ca="1">IFERROR(AVERAGE(OFFSET(V111,0,0,-参数!B$12,1)),"")</f>
        <v/>
      </c>
      <c r="X111" s="11" t="str">
        <f t="shared" ca="1" si="20"/>
        <v>买</v>
      </c>
      <c r="Y111" s="12">
        <f ca="1">IF(X110="买",$E111/$E110-1-IF(X109="卖",参数!$B$3-IF(X111="卖",参数!$B$3+参数!$B$4,0)),"")</f>
        <v>4.9990515192430696E-3</v>
      </c>
      <c r="Z111" s="10">
        <f t="shared" ca="1" si="32"/>
        <v>916.42161601155863</v>
      </c>
      <c r="AA111" s="3">
        <f ca="1">Z111/MAX(Z$2:Z111)-1</f>
        <v>-0.14140403058208928</v>
      </c>
      <c r="AB111" s="8">
        <f ca="1">IFERROR(AVERAGE(OFFSET(E111,0,0,-参数!B$14,1)),"")</f>
        <v>888.24874999999997</v>
      </c>
      <c r="AC111" s="8">
        <f ca="1">IFERROR(AVERAGE(OFFSET(E111,0,0,-参数!B$15,1)),"")</f>
        <v>871.79965517241396</v>
      </c>
      <c r="AD111" s="9" t="str">
        <f ca="1">IFERROR(IF(OR(AND(AB111/AC111-1&lt;参数!B$16,AB111/AC111-1&gt;参数!B$17),AB111/AC111-1&lt;参数!B$18),"买","卖"),"买")</f>
        <v>买</v>
      </c>
      <c r="AE111" s="7">
        <f ca="1">IF(AD110="买",$E111/$E110-1-IF(AD109="卖",参数!$B$3-IF(AD111="卖",参数!$B$3+参数!$B$4,0)),"")</f>
        <v>4.9990515192430696E-3</v>
      </c>
      <c r="AF111" s="8">
        <f t="shared" ca="1" si="33"/>
        <v>1009.4921476912194</v>
      </c>
      <c r="AG111" s="3">
        <f ca="1">AF111/MAX(AF$2:AF111)-1</f>
        <v>-5.4206192844998058E-2</v>
      </c>
      <c r="AH111">
        <f t="shared" ca="1" si="23"/>
        <v>0</v>
      </c>
      <c r="AI111">
        <f t="shared" si="24"/>
        <v>0</v>
      </c>
      <c r="AJ111">
        <f t="shared" ca="1" si="25"/>
        <v>0</v>
      </c>
      <c r="AK111">
        <f t="shared" ca="1" si="26"/>
        <v>0</v>
      </c>
      <c r="AL111">
        <f t="shared" ca="1" si="27"/>
        <v>0</v>
      </c>
      <c r="AM111">
        <f t="shared" ca="1" si="28"/>
        <v>0</v>
      </c>
      <c r="AO111" s="9">
        <f t="shared" si="34"/>
        <v>4.4800000000000182</v>
      </c>
      <c r="AP111" s="15">
        <f ca="1">IFERROR(ABS(E111-OFFSET(E111,-参数!B$20,0,1,1))/SUM(OFFSET(AO111,0,0,-参数!B$20,1)),0)</f>
        <v>0.18830534079800942</v>
      </c>
      <c r="AQ111" s="16">
        <f ca="1">(参数!B$21+参数!B$22*'000300'!AP111)^(参数!B$23)</f>
        <v>0.1597146538700791</v>
      </c>
      <c r="AR111" s="17">
        <f t="shared" ca="1" si="35"/>
        <v>883.97836834689804</v>
      </c>
      <c r="AS111" s="9" t="str">
        <f ca="1">IF(E111+参数!B$24&gt;=AR111,"买","卖")</f>
        <v>买</v>
      </c>
      <c r="AT111" s="7">
        <f ca="1">IF(AS110="买",$E111/$E110-1-IF(AS109="卖",参数!$B$3-IF(AS111="卖",参数!$B$3+参数!$B$4,0)),"")</f>
        <v>4.9990515192430696E-3</v>
      </c>
      <c r="AU111" s="8">
        <f t="shared" ca="1" si="36"/>
        <v>913.33173259882835</v>
      </c>
      <c r="AV111" s="7">
        <f ca="1">AU111/MAX(AU$2:AU111)-1</f>
        <v>-9.9803141535404372E-2</v>
      </c>
      <c r="AX111" s="11" t="str">
        <f ca="1">IFERROR(IF(E111&gt;MAX(OFFSET(C111,-1,0,-参数!B$27,1)),"买",IF(E111&lt;MIN(OFFSET(D111,-1,0,-参数!B$26,1)),"卖",AX110)),"卖")</f>
        <v>卖</v>
      </c>
      <c r="AY111" s="12" t="str">
        <f ca="1">IF(AX110="买",$E111/$E110-1-IF(AX109="卖",参数!$B$3-IF(AX111="卖",参数!$B$3+参数!$B$4,0)),"")</f>
        <v/>
      </c>
      <c r="AZ111" s="10">
        <f t="shared" ca="1" si="37"/>
        <v>1000</v>
      </c>
      <c r="BA111" s="12">
        <f ca="1">AZ111/MAX(AZ$2:AZ111)-1</f>
        <v>0</v>
      </c>
    </row>
    <row r="112" spans="1:53" x14ac:dyDescent="0.15">
      <c r="A112" s="1">
        <v>38526</v>
      </c>
      <c r="B112" s="6">
        <v>900.06</v>
      </c>
      <c r="C112" s="6">
        <v>904.9</v>
      </c>
      <c r="D112" s="6">
        <v>892.83</v>
      </c>
      <c r="E112" s="2">
        <v>893.57</v>
      </c>
      <c r="F112" s="3">
        <f>E112/MAX(E$2:E112)-1</f>
        <v>-0.14815344429827071</v>
      </c>
      <c r="G112" s="2">
        <f ca="1">IFERROR(AVERAGE(OFFSET(E112,0,0,-参数!B$2,1)),"")</f>
        <v>909.88410714285681</v>
      </c>
      <c r="H112" t="str">
        <f t="shared" ca="1" si="38"/>
        <v>卖</v>
      </c>
      <c r="I112" s="3" t="str">
        <f ca="1">IF(H111="买",$E112/$E111-1-IF(H110="卖",参数!$B$3-IF(H112="卖",参数!$B$3+参数!$B$4,0)),"")</f>
        <v/>
      </c>
      <c r="J112" s="2">
        <f t="shared" ca="1" si="29"/>
        <v>980.17058719363934</v>
      </c>
      <c r="K112" s="3">
        <f ca="1">J112/MAX(J$2:J112)-1</f>
        <v>-1.9829412806360636E-2</v>
      </c>
      <c r="L112" s="8">
        <f>L111*(参数!$B$6-1)/(参数!$B$6+1)+E112*2/(参数!$B$6+1)</f>
        <v>883.88355768584927</v>
      </c>
      <c r="M112" s="8">
        <f>M111*(参数!$B$7-1)/(参数!$B$7+1)+E112*2/(参数!$B$7+1)</f>
        <v>921.51299440676621</v>
      </c>
      <c r="N112" s="8">
        <f t="shared" si="21"/>
        <v>-37.629436720916942</v>
      </c>
      <c r="O112" s="8">
        <f>O111*(参数!$B$8-1)/(参数!$B$8+1)+N112*2/(参数!$B$8+1)</f>
        <v>-45.275901751869498</v>
      </c>
      <c r="P112" s="9" t="str">
        <f t="shared" si="30"/>
        <v>卖</v>
      </c>
      <c r="Q112" s="7" t="str">
        <f>IF(P111="买",$E112/$E111-1-IF(P110="卖",参数!$B$3-IF(P112="卖",参数!$B$3+参数!$B$4,0)),"")</f>
        <v/>
      </c>
      <c r="R112" s="8">
        <f t="shared" si="31"/>
        <v>980.64693372948398</v>
      </c>
      <c r="S112" s="3">
        <f>R112/MAX(R$2:R112)-1</f>
        <v>-8.1231291349692203E-2</v>
      </c>
      <c r="T112" s="10">
        <f ca="1">IFERROR(AVERAGE(OFFSET(E112,0,0,-参数!B$10,1)),"")</f>
        <v>871.18900000000008</v>
      </c>
      <c r="U112" s="10" t="str">
        <f ca="1">IFERROR(AVERAGE(OFFSET(E112,0,0,-参数!B$11,1)),"")</f>
        <v/>
      </c>
      <c r="V112" s="10" t="str">
        <f t="shared" ca="1" si="22"/>
        <v/>
      </c>
      <c r="W112" s="10" t="str">
        <f ca="1">IFERROR(AVERAGE(OFFSET(V112,0,0,-参数!B$12,1)),"")</f>
        <v/>
      </c>
      <c r="X112" s="11" t="str">
        <f t="shared" ca="1" si="20"/>
        <v>买</v>
      </c>
      <c r="Y112" s="12">
        <f ca="1">IF(X111="买",$E112/$E111-1-IF(X110="卖",参数!$B$3-IF(X112="卖",参数!$B$3+参数!$B$4,0)),"")</f>
        <v>-7.8609892855159291E-3</v>
      </c>
      <c r="Z112" s="10">
        <f t="shared" ca="1" si="32"/>
        <v>909.21763550707658</v>
      </c>
      <c r="AA112" s="3">
        <f ca="1">Z112/MAX(Z$2:Z112)-1</f>
        <v>-0.1481534442982706</v>
      </c>
      <c r="AB112" s="8">
        <f ca="1">IFERROR(AVERAGE(OFFSET(E112,0,0,-参数!B$14,1)),"")</f>
        <v>888.32499999999993</v>
      </c>
      <c r="AC112" s="8">
        <f ca="1">IFERROR(AVERAGE(OFFSET(E112,0,0,-参数!B$15,1)),"")</f>
        <v>872.00758620689669</v>
      </c>
      <c r="AD112" s="9" t="str">
        <f ca="1">IFERROR(IF(OR(AND(AB112/AC112-1&lt;参数!B$16,AB112/AC112-1&gt;参数!B$17),AB112/AC112-1&lt;参数!B$18),"买","卖"),"买")</f>
        <v>买</v>
      </c>
      <c r="AE112" s="7">
        <f ca="1">IF(AD111="买",$E112/$E111-1-IF(AD110="卖",参数!$B$3-IF(AD112="卖",参数!$B$3+参数!$B$4,0)),"")</f>
        <v>-7.8609892855159291E-3</v>
      </c>
      <c r="AF112" s="8">
        <f t="shared" ca="1" si="33"/>
        <v>1001.5565407344063</v>
      </c>
      <c r="AG112" s="3">
        <f ca="1">AF112/MAX(AF$2:AF112)-1</f>
        <v>-6.164106782935086E-2</v>
      </c>
      <c r="AH112">
        <f t="shared" ca="1" si="23"/>
        <v>0</v>
      </c>
      <c r="AI112">
        <f t="shared" si="24"/>
        <v>0</v>
      </c>
      <c r="AJ112">
        <f t="shared" ca="1" si="25"/>
        <v>0</v>
      </c>
      <c r="AK112">
        <f t="shared" ca="1" si="26"/>
        <v>0</v>
      </c>
      <c r="AL112">
        <f t="shared" ca="1" si="27"/>
        <v>0</v>
      </c>
      <c r="AM112">
        <f t="shared" ca="1" si="28"/>
        <v>0</v>
      </c>
      <c r="AO112" s="9">
        <f t="shared" si="34"/>
        <v>7.0799999999999272</v>
      </c>
      <c r="AP112" s="15">
        <f ca="1">IFERROR(ABS(E112-OFFSET(E112,-参数!B$20,0,1,1))/SUM(OFFSET(AO112,0,0,-参数!B$20,1)),0)</f>
        <v>0.19305862308323329</v>
      </c>
      <c r="AQ112" s="16">
        <f ca="1">(参数!B$21+参数!B$22*'000300'!AP112)^(参数!B$23)</f>
        <v>0.16430157127532014</v>
      </c>
      <c r="AR112" s="17">
        <f t="shared" ca="1" si="35"/>
        <v>885.55428849859663</v>
      </c>
      <c r="AS112" s="9" t="str">
        <f ca="1">IF(E112+参数!B$24&gt;=AR112,"买","卖")</f>
        <v>买</v>
      </c>
      <c r="AT112" s="7">
        <f ca="1">IF(AS111="买",$E112/$E111-1-IF(AS110="卖",参数!$B$3-IF(AS112="卖",参数!$B$3+参数!$B$4,0)),"")</f>
        <v>-7.8609892855159291E-3</v>
      </c>
      <c r="AU112" s="8">
        <f t="shared" ca="1" si="36"/>
        <v>906.15204163474732</v>
      </c>
      <c r="AV112" s="7">
        <f ca="1">AU112/MAX(AU$2:AU112)-1</f>
        <v>-0.10687957939464954</v>
      </c>
      <c r="AX112" s="11" t="str">
        <f ca="1">IFERROR(IF(E112&gt;MAX(OFFSET(C112,-1,0,-参数!B$27,1)),"买",IF(E112&lt;MIN(OFFSET(D112,-1,0,-参数!B$26,1)),"卖",AX111)),"卖")</f>
        <v>卖</v>
      </c>
      <c r="AY112" s="12" t="str">
        <f ca="1">IF(AX111="买",$E112/$E111-1-IF(AX110="卖",参数!$B$3-IF(AX112="卖",参数!$B$3+参数!$B$4,0)),"")</f>
        <v/>
      </c>
      <c r="AZ112" s="10">
        <f t="shared" ca="1" si="37"/>
        <v>1000</v>
      </c>
      <c r="BA112" s="12">
        <f ca="1">AZ112/MAX(AZ$2:AZ112)-1</f>
        <v>0</v>
      </c>
    </row>
    <row r="113" spans="1:53" x14ac:dyDescent="0.15">
      <c r="A113" s="1">
        <v>38527</v>
      </c>
      <c r="B113" s="6">
        <v>892.06</v>
      </c>
      <c r="C113" s="6">
        <v>898.67</v>
      </c>
      <c r="D113" s="6">
        <v>888.4</v>
      </c>
      <c r="E113" s="2">
        <v>898.3</v>
      </c>
      <c r="F113" s="3">
        <f>E113/MAX(E$2:E113)-1</f>
        <v>-0.1436443020839292</v>
      </c>
      <c r="G113" s="2">
        <f ca="1">IFERROR(AVERAGE(OFFSET(E113,0,0,-参数!B$2,1)),"")</f>
        <v>909.10017857142827</v>
      </c>
      <c r="H113" t="str">
        <f t="shared" ca="1" si="38"/>
        <v>卖</v>
      </c>
      <c r="I113" s="3" t="str">
        <f ca="1">IF(H112="买",$E113/$E112-1-IF(H111="卖",参数!$B$3-IF(H113="卖",参数!$B$3+参数!$B$4,0)),"")</f>
        <v/>
      </c>
      <c r="J113" s="2">
        <f t="shared" ca="1" si="29"/>
        <v>980.17058719363934</v>
      </c>
      <c r="K113" s="3">
        <f ca="1">J113/MAX(J$2:J113)-1</f>
        <v>-1.9829412806360636E-2</v>
      </c>
      <c r="L113" s="8">
        <f>L112*(参数!$B$6-1)/(参数!$B$6+1)+E113*2/(参数!$B$6+1)</f>
        <v>885.25655219195892</v>
      </c>
      <c r="M113" s="8">
        <f>M112*(参数!$B$7-1)/(参数!$B$7+1)+E113*2/(参数!$B$7+1)</f>
        <v>920.9536451439526</v>
      </c>
      <c r="N113" s="8">
        <f t="shared" si="21"/>
        <v>-35.697092951993682</v>
      </c>
      <c r="O113" s="8">
        <f>O112*(参数!$B$8-1)/(参数!$B$8+1)+N113*2/(参数!$B$8+1)</f>
        <v>-43.360139991894329</v>
      </c>
      <c r="P113" s="9" t="str">
        <f t="shared" si="30"/>
        <v>卖</v>
      </c>
      <c r="Q113" s="7" t="str">
        <f>IF(P112="买",$E113/$E112-1-IF(P111="卖",参数!$B$3-IF(P113="卖",参数!$B$3+参数!$B$4,0)),"")</f>
        <v/>
      </c>
      <c r="R113" s="8">
        <f t="shared" si="31"/>
        <v>980.64693372948398</v>
      </c>
      <c r="S113" s="3">
        <f>R113/MAX(R$2:R113)-1</f>
        <v>-8.1231291349692203E-2</v>
      </c>
      <c r="T113" s="10">
        <f ca="1">IFERROR(AVERAGE(OFFSET(E113,0,0,-参数!B$10,1)),"")</f>
        <v>873.62850000000003</v>
      </c>
      <c r="U113" s="10" t="str">
        <f ca="1">IFERROR(AVERAGE(OFFSET(E113,0,0,-参数!B$11,1)),"")</f>
        <v/>
      </c>
      <c r="V113" s="10" t="str">
        <f t="shared" ca="1" si="22"/>
        <v/>
      </c>
      <c r="W113" s="10" t="str">
        <f ca="1">IFERROR(AVERAGE(OFFSET(V113,0,0,-参数!B$12,1)),"")</f>
        <v/>
      </c>
      <c r="X113" s="11" t="str">
        <f t="shared" ca="1" si="20"/>
        <v>买</v>
      </c>
      <c r="Y113" s="12">
        <f ca="1">IF(X112="买",$E113/$E112-1-IF(X111="卖",参数!$B$3-IF(X113="卖",参数!$B$3+参数!$B$4,0)),"")</f>
        <v>5.2933737703815265E-3</v>
      </c>
      <c r="Z113" s="10">
        <f t="shared" ca="1" si="32"/>
        <v>914.03046429043809</v>
      </c>
      <c r="AA113" s="3">
        <f ca="1">Z113/MAX(Z$2:Z113)-1</f>
        <v>-0.1436443020839292</v>
      </c>
      <c r="AB113" s="8">
        <f ca="1">IFERROR(AVERAGE(OFFSET(E113,0,0,-参数!B$14,1)),"")</f>
        <v>890.17</v>
      </c>
      <c r="AC113" s="8">
        <f ca="1">IFERROR(AVERAGE(OFFSET(E113,0,0,-参数!B$15,1)),"")</f>
        <v>872.80172413793116</v>
      </c>
      <c r="AD113" s="9" t="str">
        <f ca="1">IFERROR(IF(OR(AND(AB113/AC113-1&lt;参数!B$16,AB113/AC113-1&gt;参数!B$17),AB113/AC113-1&lt;参数!B$18),"买","卖"),"买")</f>
        <v>买</v>
      </c>
      <c r="AE113" s="7">
        <f ca="1">IF(AD112="买",$E113/$E112-1-IF(AD111="卖",参数!$B$3-IF(AD113="卖",参数!$B$3+参数!$B$4,0)),"")</f>
        <v>5.2933737703815265E-3</v>
      </c>
      <c r="AF113" s="8">
        <f t="shared" ca="1" si="33"/>
        <v>1006.8581538566839</v>
      </c>
      <c r="AG113" s="3">
        <f ca="1">AF113/MAX(AF$2:AF113)-1</f>
        <v>-5.6673983270595474E-2</v>
      </c>
      <c r="AH113">
        <f t="shared" ca="1" si="23"/>
        <v>1</v>
      </c>
      <c r="AI113">
        <f t="shared" si="24"/>
        <v>0</v>
      </c>
      <c r="AJ113">
        <f t="shared" ca="1" si="25"/>
        <v>0</v>
      </c>
      <c r="AK113">
        <f t="shared" ca="1" si="26"/>
        <v>0</v>
      </c>
      <c r="AL113">
        <f t="shared" ca="1" si="27"/>
        <v>0</v>
      </c>
      <c r="AM113">
        <f t="shared" ca="1" si="28"/>
        <v>0</v>
      </c>
      <c r="AO113" s="9">
        <f t="shared" si="34"/>
        <v>4.7299999999999045</v>
      </c>
      <c r="AP113" s="15">
        <f ca="1">IFERROR(ABS(E113-OFFSET(E113,-参数!B$20,0,1,1))/SUM(OFFSET(AO113,0,0,-参数!B$20,1)),0)</f>
        <v>0.16056666019794297</v>
      </c>
      <c r="AQ113" s="16">
        <f ca="1">(参数!B$21+参数!B$22*'000300'!AP113)^(参数!B$23)</f>
        <v>0.13294682709101496</v>
      </c>
      <c r="AR113" s="17">
        <f t="shared" ca="1" si="35"/>
        <v>887.24879040172561</v>
      </c>
      <c r="AS113" s="9" t="str">
        <f ca="1">IF(E113+参数!B$24&gt;=AR113,"买","卖")</f>
        <v>买</v>
      </c>
      <c r="AT113" s="7">
        <f ca="1">IF(AS112="买",$E113/$E112-1-IF(AS111="卖",参数!$B$3-IF(AS113="卖",参数!$B$3+参数!$B$4,0)),"")</f>
        <v>5.2933737703815265E-3</v>
      </c>
      <c r="AU113" s="8">
        <f t="shared" ca="1" si="36"/>
        <v>910.94864308391436</v>
      </c>
      <c r="AV113" s="7">
        <f ca="1">AU113/MAX(AU$2:AU113)-1</f>
        <v>-0.10215195918642506</v>
      </c>
      <c r="AX113" s="11" t="str">
        <f ca="1">IFERROR(IF(E113&gt;MAX(OFFSET(C113,-1,0,-参数!B$27,1)),"买",IF(E113&lt;MIN(OFFSET(D113,-1,0,-参数!B$26,1)),"卖",AX112)),"卖")</f>
        <v>卖</v>
      </c>
      <c r="AY113" s="12" t="str">
        <f ca="1">IF(AX112="买",$E113/$E112-1-IF(AX111="卖",参数!$B$3-IF(AX113="卖",参数!$B$3+参数!$B$4,0)),"")</f>
        <v/>
      </c>
      <c r="AZ113" s="10">
        <f t="shared" ca="1" si="37"/>
        <v>1000</v>
      </c>
      <c r="BA113" s="12">
        <f ca="1">AZ113/MAX(AZ$2:AZ113)-1</f>
        <v>0</v>
      </c>
    </row>
    <row r="114" spans="1:53" x14ac:dyDescent="0.15">
      <c r="A114" s="1">
        <v>38530</v>
      </c>
      <c r="B114" s="6">
        <v>904.21</v>
      </c>
      <c r="C114" s="6">
        <v>920.65</v>
      </c>
      <c r="D114" s="6">
        <v>904.21</v>
      </c>
      <c r="E114" s="2">
        <v>916.04</v>
      </c>
      <c r="F114" s="3">
        <f>E114/MAX(E$2:E114)-1</f>
        <v>-0.12673263551259328</v>
      </c>
      <c r="G114" s="2">
        <f ca="1">IFERROR(AVERAGE(OFFSET(E114,0,0,-参数!B$2,1)),"")</f>
        <v>907.9912499999997</v>
      </c>
      <c r="H114" t="str">
        <f t="shared" ca="1" si="38"/>
        <v>买</v>
      </c>
      <c r="I114" s="3" t="str">
        <f ca="1">IF(H113="买",$E114/$E113-1-IF(H112="卖",参数!$B$3-IF(H114="卖",参数!$B$3+参数!$B$4,0)),"")</f>
        <v/>
      </c>
      <c r="J114" s="2">
        <f t="shared" ca="1" si="29"/>
        <v>980.17058719363934</v>
      </c>
      <c r="K114" s="3">
        <f ca="1">J114/MAX(J$2:J114)-1</f>
        <v>-1.9829412806360636E-2</v>
      </c>
      <c r="L114" s="8">
        <f>L113*(参数!$B$6-1)/(参数!$B$6+1)+E114*2/(参数!$B$6+1)</f>
        <v>888.18830912605813</v>
      </c>
      <c r="M114" s="8">
        <f>M113*(参数!$B$7-1)/(参数!$B$7+1)+E114*2/(参数!$B$7+1)</f>
        <v>920.83524405614651</v>
      </c>
      <c r="N114" s="8">
        <f t="shared" si="21"/>
        <v>-32.646934930088378</v>
      </c>
      <c r="O114" s="8">
        <f>O113*(参数!$B$8-1)/(参数!$B$8+1)+N114*2/(参数!$B$8+1)</f>
        <v>-41.21749897953314</v>
      </c>
      <c r="P114" s="9" t="str">
        <f t="shared" si="30"/>
        <v>卖</v>
      </c>
      <c r="Q114" s="7" t="str">
        <f>IF(P113="买",$E114/$E113-1-IF(P112="卖",参数!$B$3-IF(P114="卖",参数!$B$3+参数!$B$4,0)),"")</f>
        <v/>
      </c>
      <c r="R114" s="8">
        <f t="shared" si="31"/>
        <v>980.64693372948398</v>
      </c>
      <c r="S114" s="3">
        <f>R114/MAX(R$2:R114)-1</f>
        <v>-8.1231291349692203E-2</v>
      </c>
      <c r="T114" s="10">
        <f ca="1">IFERROR(AVERAGE(OFFSET(E114,0,0,-参数!B$10,1)),"")</f>
        <v>876.6500000000002</v>
      </c>
      <c r="U114" s="10" t="str">
        <f ca="1">IFERROR(AVERAGE(OFFSET(E114,0,0,-参数!B$11,1)),"")</f>
        <v/>
      </c>
      <c r="V114" s="10" t="str">
        <f t="shared" ca="1" si="22"/>
        <v/>
      </c>
      <c r="W114" s="10" t="str">
        <f ca="1">IFERROR(AVERAGE(OFFSET(V114,0,0,-参数!B$12,1)),"")</f>
        <v/>
      </c>
      <c r="X114" s="11" t="str">
        <f t="shared" ca="1" si="20"/>
        <v>买</v>
      </c>
      <c r="Y114" s="12">
        <f ca="1">IF(X113="买",$E114/$E113-1-IF(X112="卖",参数!$B$3-IF(X114="卖",参数!$B$3+参数!$B$4,0)),"")</f>
        <v>1.9748413670266141E-2</v>
      </c>
      <c r="Z114" s="10">
        <f t="shared" ca="1" si="32"/>
        <v>932.08111600647112</v>
      </c>
      <c r="AA114" s="3">
        <f ca="1">Z114/MAX(Z$2:Z114)-1</f>
        <v>-0.12673263551259306</v>
      </c>
      <c r="AB114" s="8">
        <f ca="1">IFERROR(AVERAGE(OFFSET(E114,0,0,-参数!B$14,1)),"")</f>
        <v>896.32124999999996</v>
      </c>
      <c r="AC114" s="8">
        <f ca="1">IFERROR(AVERAGE(OFFSET(E114,0,0,-参数!B$15,1)),"")</f>
        <v>873.99413793103463</v>
      </c>
      <c r="AD114" s="9" t="str">
        <f ca="1">IFERROR(IF(OR(AND(AB114/AC114-1&lt;参数!B$16,AB114/AC114-1&gt;参数!B$17),AB114/AC114-1&lt;参数!B$18),"买","卖"),"买")</f>
        <v>买</v>
      </c>
      <c r="AE114" s="7">
        <f ca="1">IF(AD113="买",$E114/$E113-1-IF(AD112="卖",参数!$B$3-IF(AD114="卖",参数!$B$3+参数!$B$4,0)),"")</f>
        <v>1.9748413670266141E-2</v>
      </c>
      <c r="AF114" s="8">
        <f t="shared" ca="1" si="33"/>
        <v>1026.7420051863262</v>
      </c>
      <c r="AG114" s="3">
        <f ca="1">AF114/MAX(AF$2:AF114)-1</f>
        <v>-3.804479086629875E-2</v>
      </c>
      <c r="AH114">
        <f t="shared" ca="1" si="23"/>
        <v>1</v>
      </c>
      <c r="AI114">
        <f t="shared" si="24"/>
        <v>0</v>
      </c>
      <c r="AJ114">
        <f t="shared" ca="1" si="25"/>
        <v>0</v>
      </c>
      <c r="AK114">
        <f t="shared" ca="1" si="26"/>
        <v>0</v>
      </c>
      <c r="AL114">
        <f t="shared" ca="1" si="27"/>
        <v>0</v>
      </c>
      <c r="AM114">
        <f t="shared" ca="1" si="28"/>
        <v>0</v>
      </c>
      <c r="AO114" s="9">
        <f t="shared" si="34"/>
        <v>17.740000000000009</v>
      </c>
      <c r="AP114" s="15">
        <f ca="1">IFERROR(ABS(E114-OFFSET(E114,-参数!B$20,0,1,1))/SUM(OFFSET(AO114,0,0,-参数!B$20,1)),0)</f>
        <v>0.14176254963852986</v>
      </c>
      <c r="AQ114" s="16">
        <f ca="1">(参数!B$21+参数!B$22*'000300'!AP114)^(参数!B$23)</f>
        <v>0.11480086040118131</v>
      </c>
      <c r="AR114" s="17">
        <f t="shared" ca="1" si="35"/>
        <v>890.55404603559828</v>
      </c>
      <c r="AS114" s="9" t="str">
        <f ca="1">IF(E114+参数!B$24&gt;=AR114,"买","卖")</f>
        <v>买</v>
      </c>
      <c r="AT114" s="7">
        <f ca="1">IF(AS113="买",$E114/$E113-1-IF(AS112="卖",参数!$B$3-IF(AS114="卖",参数!$B$3+参数!$B$4,0)),"")</f>
        <v>1.9748413670266141E-2</v>
      </c>
      <c r="AU114" s="8">
        <f t="shared" ca="1" si="36"/>
        <v>928.93843371990317</v>
      </c>
      <c r="AV114" s="7">
        <f ca="1">AU114/MAX(AU$2:AU114)-1</f>
        <v>-8.4420884663400586E-2</v>
      </c>
      <c r="AX114" s="11" t="str">
        <f ca="1">IFERROR(IF(E114&gt;MAX(OFFSET(C114,-1,0,-参数!B$27,1)),"买",IF(E114&lt;MIN(OFFSET(D114,-1,0,-参数!B$26,1)),"卖",AX113)),"卖")</f>
        <v>卖</v>
      </c>
      <c r="AY114" s="12" t="str">
        <f ca="1">IF(AX113="买",$E114/$E113-1-IF(AX112="卖",参数!$B$3-IF(AX114="卖",参数!$B$3+参数!$B$4,0)),"")</f>
        <v/>
      </c>
      <c r="AZ114" s="10">
        <f t="shared" ca="1" si="37"/>
        <v>1000</v>
      </c>
      <c r="BA114" s="12">
        <f ca="1">AZ114/MAX(AZ$2:AZ114)-1</f>
        <v>0</v>
      </c>
    </row>
    <row r="115" spans="1:53" x14ac:dyDescent="0.15">
      <c r="A115" s="1">
        <v>38531</v>
      </c>
      <c r="B115" s="6">
        <v>913.48</v>
      </c>
      <c r="C115" s="6">
        <v>913.48</v>
      </c>
      <c r="D115" s="6">
        <v>901.21</v>
      </c>
      <c r="E115" s="2">
        <v>903.72</v>
      </c>
      <c r="F115" s="3">
        <f>E115/MAX(E$2:E115)-1</f>
        <v>-0.13847737802436655</v>
      </c>
      <c r="G115" s="2">
        <f ca="1">IFERROR(AVERAGE(OFFSET(E115,0,0,-参数!B$2,1)),"")</f>
        <v>906.94767857142836</v>
      </c>
      <c r="H115" t="str">
        <f t="shared" ca="1" si="38"/>
        <v>卖</v>
      </c>
      <c r="I115" s="3">
        <f ca="1">IF(H114="买",$E115/$E114-1-IF(H113="卖",参数!$B$3-IF(H115="卖",参数!$B$3+参数!$B$4,0)),"")</f>
        <v>-1.2449194358324922E-2</v>
      </c>
      <c r="J115" s="2">
        <f t="shared" ca="1" si="29"/>
        <v>967.96825304935226</v>
      </c>
      <c r="K115" s="3">
        <f ca="1">J115/MAX(J$2:J115)-1</f>
        <v>-3.2031746950647699E-2</v>
      </c>
      <c r="L115" s="8">
        <f>L114*(参数!$B$6-1)/(参数!$B$6+1)+E115*2/(参数!$B$6+1)</f>
        <v>889.66751778071932</v>
      </c>
      <c r="M115" s="8">
        <f>M114*(参数!$B$7-1)/(参数!$B$7+1)+E115*2/(参数!$B$7+1)</f>
        <v>920.42282853672134</v>
      </c>
      <c r="N115" s="8">
        <f t="shared" si="21"/>
        <v>-30.755310756002018</v>
      </c>
      <c r="O115" s="8">
        <f>O114*(参数!$B$8-1)/(参数!$B$8+1)+N115*2/(参数!$B$8+1)</f>
        <v>-39.125061334826917</v>
      </c>
      <c r="P115" s="9" t="str">
        <f t="shared" si="30"/>
        <v>卖</v>
      </c>
      <c r="Q115" s="7" t="str">
        <f>IF(P114="买",$E115/$E114-1-IF(P113="卖",参数!$B$3-IF(P115="卖",参数!$B$3+参数!$B$4,0)),"")</f>
        <v/>
      </c>
      <c r="R115" s="8">
        <f t="shared" si="31"/>
        <v>980.64693372948398</v>
      </c>
      <c r="S115" s="3">
        <f>R115/MAX(R$2:R115)-1</f>
        <v>-8.1231291349692203E-2</v>
      </c>
      <c r="T115" s="10">
        <f ca="1">IFERROR(AVERAGE(OFFSET(E115,0,0,-参数!B$10,1)),"")</f>
        <v>879.0385</v>
      </c>
      <c r="U115" s="10" t="str">
        <f ca="1">IFERROR(AVERAGE(OFFSET(E115,0,0,-参数!B$11,1)),"")</f>
        <v/>
      </c>
      <c r="V115" s="10" t="str">
        <f t="shared" ca="1" si="22"/>
        <v/>
      </c>
      <c r="W115" s="10" t="str">
        <f ca="1">IFERROR(AVERAGE(OFFSET(V115,0,0,-参数!B$12,1)),"")</f>
        <v/>
      </c>
      <c r="X115" s="11" t="str">
        <f t="shared" ca="1" si="20"/>
        <v>买</v>
      </c>
      <c r="Y115" s="12">
        <f ca="1">IF(X114="买",$E115/$E114-1-IF(X113="卖",参数!$B$3-IF(X115="卖",参数!$B$3+参数!$B$4,0)),"")</f>
        <v>-1.3449194358324923E-2</v>
      </c>
      <c r="Z115" s="10">
        <f t="shared" ca="1" si="32"/>
        <v>919.54537591957569</v>
      </c>
      <c r="AA115" s="3">
        <f ca="1">Z115/MAX(Z$2:Z115)-1</f>
        <v>-0.13847737802436644</v>
      </c>
      <c r="AB115" s="8">
        <f ca="1">IFERROR(AVERAGE(OFFSET(E115,0,0,-参数!B$14,1)),"")</f>
        <v>899.38125000000002</v>
      </c>
      <c r="AC115" s="8">
        <f ca="1">IFERROR(AVERAGE(OFFSET(E115,0,0,-参数!B$15,1)),"")</f>
        <v>874.70172413793125</v>
      </c>
      <c r="AD115" s="9" t="str">
        <f ca="1">IFERROR(IF(OR(AND(AB115/AC115-1&lt;参数!B$16,AB115/AC115-1&gt;参数!B$17),AB115/AC115-1&lt;参数!B$18),"买","卖"),"买")</f>
        <v>买</v>
      </c>
      <c r="AE115" s="7">
        <f ca="1">IF(AD114="买",$E115/$E114-1-IF(AD113="卖",参数!$B$3-IF(AD115="卖",参数!$B$3+参数!$B$4,0)),"")</f>
        <v>-1.3449194358324923E-2</v>
      </c>
      <c r="AF115" s="8">
        <f t="shared" ca="1" si="33"/>
        <v>1012.9331524027191</v>
      </c>
      <c r="AG115" s="3">
        <f ca="1">AF115/MAX(AF$2:AF115)-1</f>
        <v>-5.0982313437941018E-2</v>
      </c>
      <c r="AH115">
        <f t="shared" ca="1" si="23"/>
        <v>0</v>
      </c>
      <c r="AI115">
        <f t="shared" si="24"/>
        <v>0</v>
      </c>
      <c r="AJ115">
        <f t="shared" ca="1" si="25"/>
        <v>0</v>
      </c>
      <c r="AK115">
        <f t="shared" ca="1" si="26"/>
        <v>0</v>
      </c>
      <c r="AL115">
        <f t="shared" ca="1" si="27"/>
        <v>0</v>
      </c>
      <c r="AM115">
        <f t="shared" ca="1" si="28"/>
        <v>0</v>
      </c>
      <c r="AO115" s="9">
        <f t="shared" si="34"/>
        <v>12.319999999999936</v>
      </c>
      <c r="AP115" s="15">
        <f ca="1">IFERROR(ABS(E115-OFFSET(E115,-参数!B$20,0,1,1))/SUM(OFFSET(AO115,0,0,-参数!B$20,1)),0)</f>
        <v>0.16024672708962737</v>
      </c>
      <c r="AQ115" s="16">
        <f ca="1">(参数!B$21+参数!B$22*'000300'!AP115)^(参数!B$23)</f>
        <v>0.1326380916414904</v>
      </c>
      <c r="AR115" s="17">
        <f t="shared" ca="1" si="35"/>
        <v>892.30035304407613</v>
      </c>
      <c r="AS115" s="9" t="str">
        <f ca="1">IF(E115+参数!B$24&gt;=AR115,"买","卖")</f>
        <v>买</v>
      </c>
      <c r="AT115" s="7">
        <f ca="1">IF(AS114="买",$E115/$E114-1-IF(AS113="卖",参数!$B$3-IF(AS115="卖",参数!$B$3+参数!$B$4,0)),"")</f>
        <v>-1.3449194358324923E-2</v>
      </c>
      <c r="AU115" s="8">
        <f t="shared" ca="1" si="36"/>
        <v>916.44496017788629</v>
      </c>
      <c r="AV115" s="7">
        <f ca="1">AU115/MAX(AU$2:AU115)-1</f>
        <v>-9.6734686135985681E-2</v>
      </c>
      <c r="AX115" s="11" t="str">
        <f ca="1">IFERROR(IF(E115&gt;MAX(OFFSET(C115,-1,0,-参数!B$27,1)),"买",IF(E115&lt;MIN(OFFSET(D115,-1,0,-参数!B$26,1)),"卖",AX114)),"卖")</f>
        <v>卖</v>
      </c>
      <c r="AY115" s="12" t="str">
        <f ca="1">IF(AX114="买",$E115/$E114-1-IF(AX113="卖",参数!$B$3-IF(AX115="卖",参数!$B$3+参数!$B$4,0)),"")</f>
        <v/>
      </c>
      <c r="AZ115" s="10">
        <f t="shared" ca="1" si="37"/>
        <v>1000</v>
      </c>
      <c r="BA115" s="12">
        <f ca="1">AZ115/MAX(AZ$2:AZ115)-1</f>
        <v>0</v>
      </c>
    </row>
    <row r="116" spans="1:53" x14ac:dyDescent="0.15">
      <c r="A116" s="1">
        <v>38532</v>
      </c>
      <c r="B116" s="6">
        <v>906.75</v>
      </c>
      <c r="C116" s="6">
        <v>907.57</v>
      </c>
      <c r="D116" s="6">
        <v>898.08</v>
      </c>
      <c r="E116" s="2">
        <v>898.9</v>
      </c>
      <c r="F116" s="3">
        <f>E116/MAX(E$2:E116)-1</f>
        <v>-0.14307231787069352</v>
      </c>
      <c r="G116" s="2">
        <f ca="1">IFERROR(AVERAGE(OFFSET(E116,0,0,-参数!B$2,1)),"")</f>
        <v>905.93535714285701</v>
      </c>
      <c r="H116" t="str">
        <f t="shared" ca="1" si="38"/>
        <v>卖</v>
      </c>
      <c r="I116" s="3" t="str">
        <f ca="1">IF(H115="买",$E116/$E115-1-IF(H114="卖",参数!$B$3-IF(H116="卖",参数!$B$3+参数!$B$4,0)),"")</f>
        <v/>
      </c>
      <c r="J116" s="2">
        <f t="shared" ca="1" si="29"/>
        <v>967.96825304935226</v>
      </c>
      <c r="K116" s="3">
        <f ca="1">J116/MAX(J$2:J116)-1</f>
        <v>-3.2031746950647699E-2</v>
      </c>
      <c r="L116" s="8">
        <f>L115*(参数!$B$6-1)/(参数!$B$6+1)+E116*2/(参数!$B$6+1)</f>
        <v>890.54680180160324</v>
      </c>
      <c r="M116" s="8">
        <f>M115*(参数!$B$7-1)/(参数!$B$7+1)+E116*2/(参数!$B$7+1)</f>
        <v>919.90420616234258</v>
      </c>
      <c r="N116" s="8">
        <f t="shared" si="21"/>
        <v>-29.357404360739338</v>
      </c>
      <c r="O116" s="8">
        <f>O115*(参数!$B$8-1)/(参数!$B$8+1)+N116*2/(参数!$B$8+1)</f>
        <v>-37.1715299400094</v>
      </c>
      <c r="P116" s="9" t="str">
        <f t="shared" si="30"/>
        <v>卖</v>
      </c>
      <c r="Q116" s="7" t="str">
        <f>IF(P115="买",$E116/$E115-1-IF(P114="卖",参数!$B$3-IF(P116="卖",参数!$B$3+参数!$B$4,0)),"")</f>
        <v/>
      </c>
      <c r="R116" s="8">
        <f t="shared" si="31"/>
        <v>980.64693372948398</v>
      </c>
      <c r="S116" s="3">
        <f>R116/MAX(R$2:R116)-1</f>
        <v>-8.1231291349692203E-2</v>
      </c>
      <c r="T116" s="10">
        <f ca="1">IFERROR(AVERAGE(OFFSET(E116,0,0,-参数!B$10,1)),"")</f>
        <v>882.10699999999997</v>
      </c>
      <c r="U116" s="10" t="str">
        <f ca="1">IFERROR(AVERAGE(OFFSET(E116,0,0,-参数!B$11,1)),"")</f>
        <v/>
      </c>
      <c r="V116" s="10" t="str">
        <f t="shared" ca="1" si="22"/>
        <v/>
      </c>
      <c r="W116" s="10" t="str">
        <f ca="1">IFERROR(AVERAGE(OFFSET(V116,0,0,-参数!B$12,1)),"")</f>
        <v/>
      </c>
      <c r="X116" s="11" t="str">
        <f t="shared" ref="X116:X179" ca="1" si="39">IF(AND(V116&gt;V115,V116&gt;W116,V115&lt;W115),"买",IF(AND(V116&lt;V115,V116&lt;W116,V115&gt;W115),"卖",X115))</f>
        <v>买</v>
      </c>
      <c r="Y116" s="12">
        <f ca="1">IF(X115="买",$E116/$E115-1-IF(X114="卖",参数!$B$3-IF(X116="卖",参数!$B$3+参数!$B$4,0)),"")</f>
        <v>-5.3335103793210603E-3</v>
      </c>
      <c r="Z116" s="10">
        <f t="shared" ca="1" si="32"/>
        <v>914.64097111285196</v>
      </c>
      <c r="AA116" s="3">
        <f ca="1">Z116/MAX(Z$2:Z116)-1</f>
        <v>-0.1430723178706933</v>
      </c>
      <c r="AB116" s="8">
        <f ca="1">IFERROR(AVERAGE(OFFSET(E116,0,0,-参数!B$14,1)),"")</f>
        <v>901.70124999999996</v>
      </c>
      <c r="AC116" s="8">
        <f ca="1">IFERROR(AVERAGE(OFFSET(E116,0,0,-参数!B$15,1)),"")</f>
        <v>875.20965517241393</v>
      </c>
      <c r="AD116" s="9" t="str">
        <f ca="1">IFERROR(IF(OR(AND(AB116/AC116-1&lt;参数!B$16,AB116/AC116-1&gt;参数!B$17),AB116/AC116-1&lt;参数!B$18),"买","卖"),"买")</f>
        <v>买</v>
      </c>
      <c r="AE116" s="7">
        <f ca="1">IF(AD115="买",$E116/$E115-1-IF(AD114="卖",参数!$B$3-IF(AD116="卖",参数!$B$3+参数!$B$4,0)),"")</f>
        <v>-5.3335103793210603E-3</v>
      </c>
      <c r="AF116" s="8">
        <f t="shared" ca="1" si="33"/>
        <v>1007.5306629208208</v>
      </c>
      <c r="AG116" s="3">
        <f ca="1">AF116/MAX(AF$2:AF116)-1</f>
        <v>-5.6043909119379065E-2</v>
      </c>
      <c r="AH116">
        <f t="shared" ca="1" si="23"/>
        <v>0</v>
      </c>
      <c r="AI116">
        <f t="shared" si="24"/>
        <v>0</v>
      </c>
      <c r="AJ116">
        <f t="shared" ca="1" si="25"/>
        <v>0</v>
      </c>
      <c r="AK116">
        <f t="shared" ca="1" si="26"/>
        <v>0</v>
      </c>
      <c r="AL116">
        <f t="shared" ca="1" si="27"/>
        <v>1</v>
      </c>
      <c r="AM116">
        <f t="shared" ca="1" si="28"/>
        <v>0</v>
      </c>
      <c r="AO116" s="9">
        <f t="shared" si="34"/>
        <v>4.82000000000005</v>
      </c>
      <c r="AP116" s="15">
        <f ca="1">IFERROR(ABS(E116-OFFSET(E116,-参数!B$20,0,1,1))/SUM(OFFSET(AO116,0,0,-参数!B$20,1)),0)</f>
        <v>0.14662539016527659</v>
      </c>
      <c r="AQ116" s="16">
        <f ca="1">(参数!B$21+参数!B$22*'000300'!AP116)^(参数!B$23)</f>
        <v>0.11949350150949192</v>
      </c>
      <c r="AR116" s="17">
        <f t="shared" ca="1" si="35"/>
        <v>893.08896796756596</v>
      </c>
      <c r="AS116" s="9" t="str">
        <f ca="1">IF(E116+参数!B$24&gt;=AR116,"买","卖")</f>
        <v>买</v>
      </c>
      <c r="AT116" s="7">
        <f ca="1">IF(AS115="买",$E116/$E115-1-IF(AS114="卖",参数!$B$3-IF(AS116="卖",参数!$B$3+参数!$B$4,0)),"")</f>
        <v>-5.3335103793210603E-3</v>
      </c>
      <c r="AU116" s="8">
        <f t="shared" ca="1" si="36"/>
        <v>911.55709147070104</v>
      </c>
      <c r="AV116" s="7">
        <f ca="1">AU116/MAX(AU$2:AU116)-1</f>
        <v>-0.10155226106276005</v>
      </c>
      <c r="AX116" s="11" t="str">
        <f ca="1">IFERROR(IF(E116&gt;MAX(OFFSET(C116,-1,0,-参数!B$27,1)),"买",IF(E116&lt;MIN(OFFSET(D116,-1,0,-参数!B$26,1)),"卖",AX115)),"卖")</f>
        <v>卖</v>
      </c>
      <c r="AY116" s="12" t="str">
        <f ca="1">IF(AX115="买",$E116/$E115-1-IF(AX114="卖",参数!$B$3-IF(AX116="卖",参数!$B$3+参数!$B$4,0)),"")</f>
        <v/>
      </c>
      <c r="AZ116" s="10">
        <f t="shared" ca="1" si="37"/>
        <v>1000</v>
      </c>
      <c r="BA116" s="12">
        <f ca="1">AZ116/MAX(AZ$2:AZ116)-1</f>
        <v>0</v>
      </c>
    </row>
    <row r="117" spans="1:53" x14ac:dyDescent="0.15">
      <c r="A117" s="1">
        <v>38533</v>
      </c>
      <c r="B117" s="6">
        <v>897.1</v>
      </c>
      <c r="C117" s="6">
        <v>897.1</v>
      </c>
      <c r="D117" s="6">
        <v>876.88</v>
      </c>
      <c r="E117" s="2">
        <v>878.69</v>
      </c>
      <c r="F117" s="3">
        <f>E117/MAX(E$2:E117)-1</f>
        <v>-0.16233865278651638</v>
      </c>
      <c r="G117" s="2">
        <f ca="1">IFERROR(AVERAGE(OFFSET(E117,0,0,-参数!B$2,1)),"")</f>
        <v>904.23946428571423</v>
      </c>
      <c r="H117" t="str">
        <f t="shared" ca="1" si="38"/>
        <v>卖</v>
      </c>
      <c r="I117" s="3" t="str">
        <f ca="1">IF(H116="买",$E117/$E116-1-IF(H115="卖",参数!$B$3-IF(H117="卖",参数!$B$3+参数!$B$4,0)),"")</f>
        <v/>
      </c>
      <c r="J117" s="2">
        <f t="shared" ca="1" si="29"/>
        <v>967.96825304935226</v>
      </c>
      <c r="K117" s="3">
        <f ca="1">J117/MAX(J$2:J117)-1</f>
        <v>-3.2031746950647699E-2</v>
      </c>
      <c r="L117" s="8">
        <f>L116*(参数!$B$6-1)/(参数!$B$6+1)+E117*2/(参数!$B$6+1)</f>
        <v>889.41758258240293</v>
      </c>
      <c r="M117" s="8">
        <f>M116*(参数!$B$7-1)/(参数!$B$7+1)+E117*2/(参数!$B$7+1)</f>
        <v>918.91109276084046</v>
      </c>
      <c r="N117" s="8">
        <f t="shared" si="21"/>
        <v>-29.493510178437532</v>
      </c>
      <c r="O117" s="8">
        <f>O116*(参数!$B$8-1)/(参数!$B$8+1)+N117*2/(参数!$B$8+1)</f>
        <v>-35.635925987695025</v>
      </c>
      <c r="P117" s="9" t="str">
        <f t="shared" si="30"/>
        <v>卖</v>
      </c>
      <c r="Q117" s="7" t="str">
        <f>IF(P116="买",$E117/$E116-1-IF(P115="卖",参数!$B$3-IF(P117="卖",参数!$B$3+参数!$B$4,0)),"")</f>
        <v/>
      </c>
      <c r="R117" s="8">
        <f t="shared" si="31"/>
        <v>980.64693372948398</v>
      </c>
      <c r="S117" s="3">
        <f>R117/MAX(R$2:R117)-1</f>
        <v>-8.1231291349692203E-2</v>
      </c>
      <c r="T117" s="10">
        <f ca="1">IFERROR(AVERAGE(OFFSET(E117,0,0,-参数!B$10,1)),"")</f>
        <v>885.12249999999983</v>
      </c>
      <c r="U117" s="10" t="str">
        <f ca="1">IFERROR(AVERAGE(OFFSET(E117,0,0,-参数!B$11,1)),"")</f>
        <v/>
      </c>
      <c r="V117" s="10" t="str">
        <f t="shared" ca="1" si="22"/>
        <v/>
      </c>
      <c r="W117" s="10" t="str">
        <f ca="1">IFERROR(AVERAGE(OFFSET(V117,0,0,-参数!B$12,1)),"")</f>
        <v/>
      </c>
      <c r="X117" s="11" t="str">
        <f t="shared" ca="1" si="39"/>
        <v>买</v>
      </c>
      <c r="Y117" s="12">
        <f ca="1">IF(X116="买",$E117/$E116-1-IF(X115="卖",参数!$B$3-IF(X117="卖",参数!$B$3+参数!$B$4,0)),"")</f>
        <v>-2.2483034820335868E-2</v>
      </c>
      <c r="Z117" s="10">
        <f t="shared" ca="1" si="32"/>
        <v>894.07706631121584</v>
      </c>
      <c r="AA117" s="3">
        <f ca="1">Z117/MAX(Z$2:Z117)-1</f>
        <v>-0.16233865278651627</v>
      </c>
      <c r="AB117" s="8">
        <f ca="1">IFERROR(AVERAGE(OFFSET(E117,0,0,-参数!B$14,1)),"")</f>
        <v>898.25499999999988</v>
      </c>
      <c r="AC117" s="8">
        <f ca="1">IFERROR(AVERAGE(OFFSET(E117,0,0,-参数!B$15,1)),"")</f>
        <v>875.06931034482761</v>
      </c>
      <c r="AD117" s="9" t="str">
        <f ca="1">IFERROR(IF(OR(AND(AB117/AC117-1&lt;参数!B$16,AB117/AC117-1&gt;参数!B$17),AB117/AC117-1&lt;参数!B$18),"买","卖"),"买")</f>
        <v>买</v>
      </c>
      <c r="AE117" s="7">
        <f ca="1">IF(AD116="买",$E117/$E116-1-IF(AD115="卖",参数!$B$3-IF(AD117="卖",参数!$B$3+参数!$B$4,0)),"")</f>
        <v>-2.2483034820335868E-2</v>
      </c>
      <c r="AF117" s="8">
        <f t="shared" ca="1" si="33"/>
        <v>984.87831594381589</v>
      </c>
      <c r="AG117" s="3">
        <f ca="1">AF117/MAX(AF$2:AF117)-1</f>
        <v>-7.7266906779516087E-2</v>
      </c>
      <c r="AH117">
        <f t="shared" ca="1" si="23"/>
        <v>0</v>
      </c>
      <c r="AI117">
        <f t="shared" si="24"/>
        <v>0</v>
      </c>
      <c r="AJ117">
        <f t="shared" ca="1" si="25"/>
        <v>0</v>
      </c>
      <c r="AK117">
        <f t="shared" ca="1" si="26"/>
        <v>0</v>
      </c>
      <c r="AL117">
        <f t="shared" ca="1" si="27"/>
        <v>0</v>
      </c>
      <c r="AM117">
        <f t="shared" ca="1" si="28"/>
        <v>0</v>
      </c>
      <c r="AO117" s="9">
        <f t="shared" si="34"/>
        <v>20.209999999999923</v>
      </c>
      <c r="AP117" s="15">
        <f ca="1">IFERROR(ABS(E117-OFFSET(E117,-参数!B$20,0,1,1))/SUM(OFFSET(AO117,0,0,-参数!B$20,1)),0)</f>
        <v>0.15713798375175297</v>
      </c>
      <c r="AQ117" s="16">
        <f ca="1">(参数!B$21+参数!B$22*'000300'!AP117)^(参数!B$23)</f>
        <v>0.12963815432044162</v>
      </c>
      <c r="AR117" s="17">
        <f t="shared" ca="1" si="35"/>
        <v>891.22231233613149</v>
      </c>
      <c r="AS117" s="9" t="str">
        <f ca="1">IF(E117+参数!B$24&gt;=AR117,"买","卖")</f>
        <v>卖</v>
      </c>
      <c r="AT117" s="7">
        <f ca="1">IF(AS116="买",$E117/$E116-1-IF(AS115="卖",参数!$B$3-IF(AS117="卖",参数!$B$3+参数!$B$4,0)),"")</f>
        <v>-2.2483034820335868E-2</v>
      </c>
      <c r="AU117" s="8">
        <f t="shared" ca="1" si="36"/>
        <v>891.0625216424412</v>
      </c>
      <c r="AV117" s="7">
        <f ca="1">AU117/MAX(AU$2:AU117)-1</f>
        <v>-0.1217520928615381</v>
      </c>
      <c r="AX117" s="11" t="str">
        <f ca="1">IFERROR(IF(E117&gt;MAX(OFFSET(C117,-1,0,-参数!B$27,1)),"买",IF(E117&lt;MIN(OFFSET(D117,-1,0,-参数!B$26,1)),"卖",AX116)),"卖")</f>
        <v>卖</v>
      </c>
      <c r="AY117" s="12" t="str">
        <f ca="1">IF(AX116="买",$E117/$E116-1-IF(AX115="卖",参数!$B$3-IF(AX117="卖",参数!$B$3+参数!$B$4,0)),"")</f>
        <v/>
      </c>
      <c r="AZ117" s="10">
        <f t="shared" ca="1" si="37"/>
        <v>1000</v>
      </c>
      <c r="BA117" s="12">
        <f ca="1">AZ117/MAX(AZ$2:AZ117)-1</f>
        <v>0</v>
      </c>
    </row>
    <row r="118" spans="1:53" x14ac:dyDescent="0.15">
      <c r="A118" s="1">
        <v>38534</v>
      </c>
      <c r="B118" s="6">
        <v>875.93</v>
      </c>
      <c r="C118" s="6">
        <v>875.93</v>
      </c>
      <c r="D118" s="6">
        <v>858.37</v>
      </c>
      <c r="E118" s="2">
        <v>859.49</v>
      </c>
      <c r="F118" s="3">
        <f>E118/MAX(E$2:E118)-1</f>
        <v>-0.18064214761005926</v>
      </c>
      <c r="G118" s="2">
        <f ca="1">IFERROR(AVERAGE(OFFSET(E118,0,0,-参数!B$2,1)),"")</f>
        <v>902.0030357142856</v>
      </c>
      <c r="H118" t="str">
        <f t="shared" ca="1" si="38"/>
        <v>卖</v>
      </c>
      <c r="I118" s="3" t="str">
        <f ca="1">IF(H117="买",$E118/$E117-1-IF(H116="卖",参数!$B$3-IF(H118="卖",参数!$B$3+参数!$B$4,0)),"")</f>
        <v/>
      </c>
      <c r="J118" s="2">
        <f t="shared" ca="1" si="29"/>
        <v>967.96825304935226</v>
      </c>
      <c r="K118" s="3">
        <f ca="1">J118/MAX(J$2:J118)-1</f>
        <v>-3.2031746950647699E-2</v>
      </c>
      <c r="L118" s="8">
        <f>L117*(参数!$B$6-1)/(参数!$B$6+1)+E118*2/(参数!$B$6+1)</f>
        <v>886.56733662217414</v>
      </c>
      <c r="M118" s="8">
        <f>M117*(参数!$B$7-1)/(参数!$B$7+1)+E118*2/(参数!$B$7+1)</f>
        <v>917.47925920033833</v>
      </c>
      <c r="N118" s="8">
        <f t="shared" si="21"/>
        <v>-30.911922578164194</v>
      </c>
      <c r="O118" s="8">
        <f>O117*(参数!$B$8-1)/(参数!$B$8+1)+N118*2/(参数!$B$8+1)</f>
        <v>-34.691125305788859</v>
      </c>
      <c r="P118" s="9" t="str">
        <f t="shared" si="30"/>
        <v>卖</v>
      </c>
      <c r="Q118" s="7" t="str">
        <f>IF(P117="买",$E118/$E117-1-IF(P116="卖",参数!$B$3-IF(P118="卖",参数!$B$3+参数!$B$4,0)),"")</f>
        <v/>
      </c>
      <c r="R118" s="8">
        <f t="shared" si="31"/>
        <v>980.64693372948398</v>
      </c>
      <c r="S118" s="3">
        <f>R118/MAX(R$2:R118)-1</f>
        <v>-8.1231291349692203E-2</v>
      </c>
      <c r="T118" s="10">
        <f ca="1">IFERROR(AVERAGE(OFFSET(E118,0,0,-参数!B$10,1)),"")</f>
        <v>887.19549999999981</v>
      </c>
      <c r="U118" s="10" t="str">
        <f ca="1">IFERROR(AVERAGE(OFFSET(E118,0,0,-参数!B$11,1)),"")</f>
        <v/>
      </c>
      <c r="V118" s="10" t="str">
        <f t="shared" ca="1" si="22"/>
        <v/>
      </c>
      <c r="W118" s="10" t="str">
        <f ca="1">IFERROR(AVERAGE(OFFSET(V118,0,0,-参数!B$12,1)),"")</f>
        <v/>
      </c>
      <c r="X118" s="11" t="str">
        <f t="shared" ca="1" si="39"/>
        <v>买</v>
      </c>
      <c r="Y118" s="12">
        <f ca="1">IF(X117="买",$E118/$E117-1-IF(X116="卖",参数!$B$3-IF(X118="卖",参数!$B$3+参数!$B$4,0)),"")</f>
        <v>-2.1850709579032457E-2</v>
      </c>
      <c r="Z118" s="10">
        <f t="shared" ca="1" si="32"/>
        <v>874.54084799397617</v>
      </c>
      <c r="AA118" s="3">
        <f ca="1">Z118/MAX(Z$2:Z118)-1</f>
        <v>-0.18064214761005915</v>
      </c>
      <c r="AB118" s="8">
        <f ca="1">IFERROR(AVERAGE(OFFSET(E118,0,0,-参数!B$14,1)),"")</f>
        <v>893.66999999999985</v>
      </c>
      <c r="AC118" s="8">
        <f ca="1">IFERROR(AVERAGE(OFFSET(E118,0,0,-参数!B$15,1)),"")</f>
        <v>874.9365517241381</v>
      </c>
      <c r="AD118" s="9" t="str">
        <f ca="1">IFERROR(IF(OR(AND(AB118/AC118-1&lt;参数!B$16,AB118/AC118-1&gt;参数!B$17),AB118/AC118-1&lt;参数!B$18),"买","卖"),"买")</f>
        <v>买</v>
      </c>
      <c r="AE118" s="7">
        <f ca="1">IF(AD117="买",$E118/$E117-1-IF(AD116="卖",参数!$B$3-IF(AD118="卖",参数!$B$3+参数!$B$4,0)),"")</f>
        <v>-2.1850709579032457E-2</v>
      </c>
      <c r="AF118" s="8">
        <f t="shared" ca="1" si="33"/>
        <v>963.358025891441</v>
      </c>
      <c r="AG118" s="3">
        <f ca="1">AF118/MAX(AF$2:AF118)-1</f>
        <v>-9.7429279618439169E-2</v>
      </c>
      <c r="AH118">
        <f t="shared" ca="1" si="23"/>
        <v>0</v>
      </c>
      <c r="AI118">
        <f t="shared" si="24"/>
        <v>0</v>
      </c>
      <c r="AJ118">
        <f t="shared" ca="1" si="25"/>
        <v>0</v>
      </c>
      <c r="AK118">
        <f t="shared" ca="1" si="26"/>
        <v>0</v>
      </c>
      <c r="AL118">
        <f t="shared" ca="1" si="27"/>
        <v>0</v>
      </c>
      <c r="AM118">
        <f t="shared" ca="1" si="28"/>
        <v>0</v>
      </c>
      <c r="AO118" s="9">
        <f t="shared" si="34"/>
        <v>19.200000000000045</v>
      </c>
      <c r="AP118" s="15">
        <f ca="1">IFERROR(ABS(E118-OFFSET(E118,-参数!B$20,0,1,1))/SUM(OFFSET(AO118,0,0,-参数!B$20,1)),0)</f>
        <v>0.16661461391432536</v>
      </c>
      <c r="AQ118" s="16">
        <f ca="1">(参数!B$21+参数!B$22*'000300'!AP118)^(参数!B$23)</f>
        <v>0.13878310242732397</v>
      </c>
      <c r="AR118" s="17">
        <f t="shared" ca="1" si="35"/>
        <v>886.81840358293039</v>
      </c>
      <c r="AS118" s="9" t="str">
        <f ca="1">IF(E118+参数!B$24&gt;=AR118,"买","卖")</f>
        <v>卖</v>
      </c>
      <c r="AT118" s="7" t="str">
        <f ca="1">IF(AS117="买",$E118/$E117-1-IF(AS116="卖",参数!$B$3-IF(AS118="卖",参数!$B$3+参数!$B$4,0)),"")</f>
        <v/>
      </c>
      <c r="AU118" s="8">
        <f t="shared" ca="1" si="36"/>
        <v>891.0625216424412</v>
      </c>
      <c r="AV118" s="7">
        <f ca="1">AU118/MAX(AU$2:AU118)-1</f>
        <v>-0.1217520928615381</v>
      </c>
      <c r="AX118" s="11" t="str">
        <f ca="1">IFERROR(IF(E118&gt;MAX(OFFSET(C118,-1,0,-参数!B$27,1)),"买",IF(E118&lt;MIN(OFFSET(D118,-1,0,-参数!B$26,1)),"卖",AX117)),"卖")</f>
        <v>卖</v>
      </c>
      <c r="AY118" s="12" t="str">
        <f ca="1">IF(AX117="买",$E118/$E117-1-IF(AX116="卖",参数!$B$3-IF(AX118="卖",参数!$B$3+参数!$B$4,0)),"")</f>
        <v/>
      </c>
      <c r="AZ118" s="10">
        <f t="shared" ca="1" si="37"/>
        <v>1000</v>
      </c>
      <c r="BA118" s="12">
        <f ca="1">AZ118/MAX(AZ$2:AZ118)-1</f>
        <v>0</v>
      </c>
    </row>
    <row r="119" spans="1:53" x14ac:dyDescent="0.15">
      <c r="A119" s="1">
        <v>38537</v>
      </c>
      <c r="B119" s="6">
        <v>855.32</v>
      </c>
      <c r="C119" s="6">
        <v>856.1</v>
      </c>
      <c r="D119" s="6">
        <v>842.81</v>
      </c>
      <c r="E119" s="2">
        <v>855.93</v>
      </c>
      <c r="F119" s="3">
        <f>E119/MAX(E$2:E119)-1</f>
        <v>-0.18403592060859131</v>
      </c>
      <c r="G119" s="2">
        <f ca="1">IFERROR(AVERAGE(OFFSET(E119,0,0,-参数!B$2,1)),"")</f>
        <v>899.36874999999986</v>
      </c>
      <c r="H119" t="str">
        <f t="shared" ca="1" si="38"/>
        <v>卖</v>
      </c>
      <c r="I119" s="3" t="str">
        <f ca="1">IF(H118="买",$E119/$E118-1-IF(H117="卖",参数!$B$3-IF(H119="卖",参数!$B$3+参数!$B$4,0)),"")</f>
        <v/>
      </c>
      <c r="J119" s="2">
        <f t="shared" ca="1" si="29"/>
        <v>967.96825304935226</v>
      </c>
      <c r="K119" s="3">
        <f ca="1">J119/MAX(J$2:J119)-1</f>
        <v>-3.2031746950647699E-2</v>
      </c>
      <c r="L119" s="8">
        <f>L118*(参数!$B$6-1)/(参数!$B$6+1)+E119*2/(参数!$B$6+1)</f>
        <v>883.64949503910987</v>
      </c>
      <c r="M119" s="8">
        <f>M118*(参数!$B$7-1)/(参数!$B$7+1)+E119*2/(参数!$B$7+1)</f>
        <v>915.99614452081209</v>
      </c>
      <c r="N119" s="8">
        <f t="shared" si="21"/>
        <v>-32.346649481702229</v>
      </c>
      <c r="O119" s="8">
        <f>O118*(参数!$B$8-1)/(参数!$B$8+1)+N119*2/(参数!$B$8+1)</f>
        <v>-34.222230140971533</v>
      </c>
      <c r="P119" s="9" t="str">
        <f t="shared" si="30"/>
        <v>卖</v>
      </c>
      <c r="Q119" s="7" t="str">
        <f>IF(P118="买",$E119/$E118-1-IF(P117="卖",参数!$B$3-IF(P119="卖",参数!$B$3+参数!$B$4,0)),"")</f>
        <v/>
      </c>
      <c r="R119" s="8">
        <f t="shared" si="31"/>
        <v>980.64693372948398</v>
      </c>
      <c r="S119" s="3">
        <f>R119/MAX(R$2:R119)-1</f>
        <v>-8.1231291349692203E-2</v>
      </c>
      <c r="T119" s="10">
        <f ca="1">IFERROR(AVERAGE(OFFSET(E119,0,0,-参数!B$10,1)),"")</f>
        <v>888.0419999999998</v>
      </c>
      <c r="U119" s="10" t="str">
        <f ca="1">IFERROR(AVERAGE(OFFSET(E119,0,0,-参数!B$11,1)),"")</f>
        <v/>
      </c>
      <c r="V119" s="10" t="str">
        <f t="shared" ca="1" si="22"/>
        <v/>
      </c>
      <c r="W119" s="10" t="str">
        <f ca="1">IFERROR(AVERAGE(OFFSET(V119,0,0,-参数!B$12,1)),"")</f>
        <v/>
      </c>
      <c r="X119" s="11" t="str">
        <f t="shared" ca="1" si="39"/>
        <v>买</v>
      </c>
      <c r="Y119" s="12">
        <f ca="1">IF(X118="买",$E119/$E118-1-IF(X117="卖",参数!$B$3-IF(X119="卖",参数!$B$3+参数!$B$4,0)),"")</f>
        <v>-4.1419911808165955E-3</v>
      </c>
      <c r="Z119" s="10">
        <f t="shared" ca="1" si="32"/>
        <v>870.91850751432128</v>
      </c>
      <c r="AA119" s="3">
        <f ca="1">Z119/MAX(Z$2:Z119)-1</f>
        <v>-0.18403592060859109</v>
      </c>
      <c r="AB119" s="8">
        <f ca="1">IFERROR(AVERAGE(OFFSET(E119,0,0,-参数!B$14,1)),"")</f>
        <v>888.07999999999993</v>
      </c>
      <c r="AC119" s="8">
        <f ca="1">IFERROR(AVERAGE(OFFSET(E119,0,0,-参数!B$15,1)),"")</f>
        <v>874.50448275862072</v>
      </c>
      <c r="AD119" s="9" t="str">
        <f ca="1">IFERROR(IF(OR(AND(AB119/AC119-1&lt;参数!B$16,AB119/AC119-1&gt;参数!B$17),AB119/AC119-1&lt;参数!B$18),"买","卖"),"买")</f>
        <v>买</v>
      </c>
      <c r="AE119" s="7">
        <f ca="1">IF(AD118="买",$E119/$E118-1-IF(AD117="卖",参数!$B$3-IF(AD119="卖",参数!$B$3+参数!$B$4,0)),"")</f>
        <v>-4.1419911808165955E-3</v>
      </c>
      <c r="AF119" s="8">
        <f t="shared" ca="1" si="33"/>
        <v>959.36780544422982</v>
      </c>
      <c r="AG119" s="3">
        <f ca="1">AF119/MAX(AF$2:AF119)-1</f>
        <v>-0.10116771958232285</v>
      </c>
      <c r="AH119">
        <f t="shared" ca="1" si="23"/>
        <v>0</v>
      </c>
      <c r="AI119">
        <f t="shared" si="24"/>
        <v>0</v>
      </c>
      <c r="AJ119">
        <f t="shared" ca="1" si="25"/>
        <v>0</v>
      </c>
      <c r="AK119">
        <f t="shared" ca="1" si="26"/>
        <v>0</v>
      </c>
      <c r="AL119">
        <f t="shared" ca="1" si="27"/>
        <v>0</v>
      </c>
      <c r="AM119">
        <f t="shared" ca="1" si="28"/>
        <v>0</v>
      </c>
      <c r="AO119" s="9">
        <f t="shared" si="34"/>
        <v>3.5600000000000591</v>
      </c>
      <c r="AP119" s="15">
        <f ca="1">IFERROR(ABS(E119-OFFSET(E119,-参数!B$20,0,1,1))/SUM(OFFSET(AO119,0,0,-参数!B$20,1)),0)</f>
        <v>0.15538786827545173</v>
      </c>
      <c r="AQ119" s="16">
        <f ca="1">(参数!B$21+参数!B$22*'000300'!AP119)^(参数!B$23)</f>
        <v>0.12794929288581092</v>
      </c>
      <c r="AR119" s="17">
        <f t="shared" ca="1" si="35"/>
        <v>882.86625418612289</v>
      </c>
      <c r="AS119" s="9" t="str">
        <f ca="1">IF(E119+参数!B$24&gt;=AR119,"买","卖")</f>
        <v>卖</v>
      </c>
      <c r="AT119" s="7" t="str">
        <f ca="1">IF(AS118="买",$E119/$E118-1-IF(AS117="卖",参数!$B$3-IF(AS119="卖",参数!$B$3+参数!$B$4,0)),"")</f>
        <v/>
      </c>
      <c r="AU119" s="8">
        <f t="shared" ca="1" si="36"/>
        <v>891.0625216424412</v>
      </c>
      <c r="AV119" s="7">
        <f ca="1">AU119/MAX(AU$2:AU119)-1</f>
        <v>-0.1217520928615381</v>
      </c>
      <c r="AX119" s="11" t="str">
        <f ca="1">IFERROR(IF(E119&gt;MAX(OFFSET(C119,-1,0,-参数!B$27,1)),"买",IF(E119&lt;MIN(OFFSET(D119,-1,0,-参数!B$26,1)),"卖",AX118)),"卖")</f>
        <v>卖</v>
      </c>
      <c r="AY119" s="12" t="str">
        <f ca="1">IF(AX118="买",$E119/$E118-1-IF(AX117="卖",参数!$B$3-IF(AX119="卖",参数!$B$3+参数!$B$4,0)),"")</f>
        <v/>
      </c>
      <c r="AZ119" s="10">
        <f t="shared" ca="1" si="37"/>
        <v>1000</v>
      </c>
      <c r="BA119" s="12">
        <f ca="1">AZ119/MAX(AZ$2:AZ119)-1</f>
        <v>0</v>
      </c>
    </row>
    <row r="120" spans="1:53" x14ac:dyDescent="0.15">
      <c r="A120" s="1">
        <v>38538</v>
      </c>
      <c r="B120" s="6">
        <v>853.68</v>
      </c>
      <c r="C120" s="6">
        <v>856.74</v>
      </c>
      <c r="D120" s="6">
        <v>845.36</v>
      </c>
      <c r="E120" s="2">
        <v>849.68</v>
      </c>
      <c r="F120" s="3">
        <f>E120/MAX(E$2:E120)-1</f>
        <v>-0.18999408949646335</v>
      </c>
      <c r="G120" s="2">
        <f ca="1">IFERROR(AVERAGE(OFFSET(E120,0,0,-参数!B$2,1)),"")</f>
        <v>896.7662499999999</v>
      </c>
      <c r="H120" t="str">
        <f t="shared" ca="1" si="38"/>
        <v>卖</v>
      </c>
      <c r="I120" s="3" t="str">
        <f ca="1">IF(H119="买",$E120/$E119-1-IF(H118="卖",参数!$B$3-IF(H120="卖",参数!$B$3+参数!$B$4,0)),"")</f>
        <v/>
      </c>
      <c r="J120" s="2">
        <f t="shared" ca="1" si="29"/>
        <v>967.96825304935226</v>
      </c>
      <c r="K120" s="3">
        <f ca="1">J120/MAX(J$2:J120)-1</f>
        <v>-3.2031746950647699E-2</v>
      </c>
      <c r="L120" s="8">
        <f>L119*(参数!$B$6-1)/(参数!$B$6+1)+E120*2/(参数!$B$6+1)</f>
        <v>880.41430503538515</v>
      </c>
      <c r="M120" s="8">
        <f>M119*(参数!$B$7-1)/(参数!$B$7+1)+E120*2/(参数!$B$7+1)</f>
        <v>914.39816513476842</v>
      </c>
      <c r="N120" s="8">
        <f t="shared" si="21"/>
        <v>-33.983860099383264</v>
      </c>
      <c r="O120" s="8">
        <f>O119*(参数!$B$8-1)/(参数!$B$8+1)+N120*2/(参数!$B$8+1)</f>
        <v>-34.174556132653883</v>
      </c>
      <c r="P120" s="9" t="str">
        <f t="shared" si="30"/>
        <v>卖</v>
      </c>
      <c r="Q120" s="7" t="str">
        <f>IF(P119="买",$E120/$E119-1-IF(P118="卖",参数!$B$3-IF(P120="卖",参数!$B$3+参数!$B$4,0)),"")</f>
        <v/>
      </c>
      <c r="R120" s="8">
        <f t="shared" si="31"/>
        <v>980.64693372948398</v>
      </c>
      <c r="S120" s="3">
        <f>R120/MAX(R$2:R120)-1</f>
        <v>-8.1231291349692203E-2</v>
      </c>
      <c r="T120" s="10">
        <f ca="1">IFERROR(AVERAGE(OFFSET(E120,0,0,-参数!B$10,1)),"")</f>
        <v>888.66199999999992</v>
      </c>
      <c r="U120" s="10" t="str">
        <f ca="1">IFERROR(AVERAGE(OFFSET(E120,0,0,-参数!B$11,1)),"")</f>
        <v/>
      </c>
      <c r="V120" s="10" t="str">
        <f t="shared" ca="1" si="22"/>
        <v/>
      </c>
      <c r="W120" s="10" t="str">
        <f ca="1">IFERROR(AVERAGE(OFFSET(V120,0,0,-参数!B$12,1)),"")</f>
        <v/>
      </c>
      <c r="X120" s="11" t="str">
        <f t="shared" ca="1" si="39"/>
        <v>买</v>
      </c>
      <c r="Y120" s="12">
        <f ca="1">IF(X119="买",$E120/$E119-1-IF(X118="卖",参数!$B$3-IF(X120="卖",参数!$B$3+参数!$B$4,0)),"")</f>
        <v>-7.3019989952449738E-3</v>
      </c>
      <c r="Z120" s="10">
        <f t="shared" ca="1" si="32"/>
        <v>864.55906144751145</v>
      </c>
      <c r="AA120" s="3">
        <f ca="1">Z120/MAX(Z$2:Z120)-1</f>
        <v>-0.18999408949646313</v>
      </c>
      <c r="AB120" s="8">
        <f ca="1">IFERROR(AVERAGE(OFFSET(E120,0,0,-参数!B$14,1)),"")</f>
        <v>882.59375</v>
      </c>
      <c r="AC120" s="8">
        <f ca="1">IFERROR(AVERAGE(OFFSET(E120,0,0,-参数!B$15,1)),"")</f>
        <v>873.85724137931049</v>
      </c>
      <c r="AD120" s="9" t="str">
        <f ca="1">IFERROR(IF(OR(AND(AB120/AC120-1&lt;参数!B$16,AB120/AC120-1&gt;参数!B$17),AB120/AC120-1&lt;参数!B$18),"买","卖"),"买")</f>
        <v>买</v>
      </c>
      <c r="AE120" s="7">
        <f ca="1">IF(AD119="买",$E120/$E119-1-IF(AD118="卖",参数!$B$3-IF(AD120="卖",参数!$B$3+参数!$B$4,0)),"")</f>
        <v>-7.3019989952449738E-3</v>
      </c>
      <c r="AF120" s="8">
        <f t="shared" ca="1" si="33"/>
        <v>952.36250269280572</v>
      </c>
      <c r="AG120" s="3">
        <f ca="1">AF120/MAX(AF$2:AF120)-1</f>
        <v>-0.10773099199082647</v>
      </c>
      <c r="AH120">
        <f t="shared" ca="1" si="23"/>
        <v>0</v>
      </c>
      <c r="AI120">
        <f t="shared" si="24"/>
        <v>0</v>
      </c>
      <c r="AJ120">
        <f t="shared" ca="1" si="25"/>
        <v>0</v>
      </c>
      <c r="AK120">
        <f t="shared" ca="1" si="26"/>
        <v>0</v>
      </c>
      <c r="AL120">
        <f t="shared" ca="1" si="27"/>
        <v>0</v>
      </c>
      <c r="AM120">
        <f t="shared" ca="1" si="28"/>
        <v>0</v>
      </c>
      <c r="AO120" s="9">
        <f t="shared" si="34"/>
        <v>6.25</v>
      </c>
      <c r="AP120" s="15">
        <f ca="1">IFERROR(ABS(E120-OFFSET(E120,-参数!B$20,0,1,1))/SUM(OFFSET(AO120,0,0,-参数!B$20,1)),0)</f>
        <v>0.16675285362931205</v>
      </c>
      <c r="AQ120" s="16">
        <f ca="1">(参数!B$21+参数!B$22*'000300'!AP120)^(参数!B$23)</f>
        <v>0.13891650375228615</v>
      </c>
      <c r="AR120" s="17">
        <f t="shared" ca="1" si="35"/>
        <v>878.25613578195203</v>
      </c>
      <c r="AS120" s="9" t="str">
        <f ca="1">IF(E120+参数!B$24&gt;=AR120,"买","卖")</f>
        <v>卖</v>
      </c>
      <c r="AT120" s="7" t="str">
        <f ca="1">IF(AS119="买",$E120/$E119-1-IF(AS118="卖",参数!$B$3-IF(AS120="卖",参数!$B$3+参数!$B$4,0)),"")</f>
        <v/>
      </c>
      <c r="AU120" s="8">
        <f t="shared" ca="1" si="36"/>
        <v>891.0625216424412</v>
      </c>
      <c r="AV120" s="7">
        <f ca="1">AU120/MAX(AU$2:AU120)-1</f>
        <v>-0.1217520928615381</v>
      </c>
      <c r="AX120" s="11" t="str">
        <f ca="1">IFERROR(IF(E120&gt;MAX(OFFSET(C120,-1,0,-参数!B$27,1)),"买",IF(E120&lt;MIN(OFFSET(D120,-1,0,-参数!B$26,1)),"卖",AX119)),"卖")</f>
        <v>卖</v>
      </c>
      <c r="AY120" s="12" t="str">
        <f ca="1">IF(AX119="买",$E120/$E119-1-IF(AX118="卖",参数!$B$3-IF(AX120="卖",参数!$B$3+参数!$B$4,0)),"")</f>
        <v/>
      </c>
      <c r="AZ120" s="10">
        <f t="shared" ca="1" si="37"/>
        <v>1000</v>
      </c>
      <c r="BA120" s="12">
        <f ca="1">AZ120/MAX(AZ$2:AZ120)-1</f>
        <v>0</v>
      </c>
    </row>
    <row r="121" spans="1:53" x14ac:dyDescent="0.15">
      <c r="A121" s="1">
        <v>38539</v>
      </c>
      <c r="B121" s="6">
        <v>850.25</v>
      </c>
      <c r="C121" s="6">
        <v>854.45</v>
      </c>
      <c r="D121" s="6">
        <v>838.61</v>
      </c>
      <c r="E121" s="2">
        <v>842.56</v>
      </c>
      <c r="F121" s="3">
        <f>E121/MAX(E$2:E121)-1</f>
        <v>-0.19678163549352712</v>
      </c>
      <c r="G121" s="2">
        <f ca="1">IFERROR(AVERAGE(OFFSET(E121,0,0,-参数!B$2,1)),"")</f>
        <v>894.33517857142851</v>
      </c>
      <c r="H121" t="str">
        <f t="shared" ca="1" si="38"/>
        <v>卖</v>
      </c>
      <c r="I121" s="3" t="str">
        <f ca="1">IF(H120="买",$E121/$E120-1-IF(H119="卖",参数!$B$3-IF(H121="卖",参数!$B$3+参数!$B$4,0)),"")</f>
        <v/>
      </c>
      <c r="J121" s="2">
        <f t="shared" ca="1" si="29"/>
        <v>967.96825304935226</v>
      </c>
      <c r="K121" s="3">
        <f ca="1">J121/MAX(J$2:J121)-1</f>
        <v>-3.2031746950647699E-2</v>
      </c>
      <c r="L121" s="8">
        <f>L120*(参数!$B$6-1)/(参数!$B$6+1)+E121*2/(参数!$B$6+1)</f>
        <v>876.80913312725329</v>
      </c>
      <c r="M121" s="8">
        <f>M120*(参数!$B$7-1)/(参数!$B$7+1)+E121*2/(参数!$B$7+1)</f>
        <v>912.66712501103893</v>
      </c>
      <c r="N121" s="8">
        <f t="shared" si="21"/>
        <v>-35.857991883785644</v>
      </c>
      <c r="O121" s="8">
        <f>O120*(参数!$B$8-1)/(参数!$B$8+1)+N121*2/(参数!$B$8+1)</f>
        <v>-34.511243282880237</v>
      </c>
      <c r="P121" s="9" t="str">
        <f t="shared" si="30"/>
        <v>卖</v>
      </c>
      <c r="Q121" s="7" t="str">
        <f>IF(P120="买",$E121/$E120-1-IF(P119="卖",参数!$B$3-IF(P121="卖",参数!$B$3+参数!$B$4,0)),"")</f>
        <v/>
      </c>
      <c r="R121" s="8">
        <f t="shared" si="31"/>
        <v>980.64693372948398</v>
      </c>
      <c r="S121" s="3">
        <f>R121/MAX(R$2:R121)-1</f>
        <v>-8.1231291349692203E-2</v>
      </c>
      <c r="T121" s="10">
        <f ca="1">IFERROR(AVERAGE(OFFSET(E121,0,0,-参数!B$10,1)),"")</f>
        <v>885.50149999999996</v>
      </c>
      <c r="U121" s="10" t="str">
        <f ca="1">IFERROR(AVERAGE(OFFSET(E121,0,0,-参数!B$11,1)),"")</f>
        <v/>
      </c>
      <c r="V121" s="10" t="str">
        <f t="shared" ca="1" si="22"/>
        <v/>
      </c>
      <c r="W121" s="10" t="str">
        <f ca="1">IFERROR(AVERAGE(OFFSET(V121,0,0,-参数!B$12,1)),"")</f>
        <v/>
      </c>
      <c r="X121" s="11" t="str">
        <f t="shared" ca="1" si="39"/>
        <v>买</v>
      </c>
      <c r="Y121" s="12">
        <f ca="1">IF(X120="买",$E121/$E120-1-IF(X119="卖",参数!$B$3-IF(X121="卖",参数!$B$3+参数!$B$4,0)),"")</f>
        <v>-8.3796252706901386E-3</v>
      </c>
      <c r="Z121" s="10">
        <f t="shared" ca="1" si="32"/>
        <v>857.31438048820178</v>
      </c>
      <c r="AA121" s="3">
        <f ca="1">Z121/MAX(Z$2:Z121)-1</f>
        <v>-0.1967816354935269</v>
      </c>
      <c r="AB121" s="8">
        <f ca="1">IFERROR(AVERAGE(OFFSET(E121,0,0,-参数!B$14,1)),"")</f>
        <v>875.62625000000003</v>
      </c>
      <c r="AC121" s="8">
        <f ca="1">IFERROR(AVERAGE(OFFSET(E121,0,0,-参数!B$15,1)),"")</f>
        <v>873.34793103448305</v>
      </c>
      <c r="AD121" s="9" t="str">
        <f ca="1">IFERROR(IF(OR(AND(AB121/AC121-1&lt;参数!B$16,AB121/AC121-1&gt;参数!B$17),AB121/AC121-1&lt;参数!B$18),"买","卖"),"买")</f>
        <v>买</v>
      </c>
      <c r="AE121" s="7">
        <f ca="1">IF(AD120="买",$E121/$E120-1-IF(AD119="卖",参数!$B$3-IF(AD121="卖",参数!$B$3+参数!$B$4,0)),"")</f>
        <v>-8.3796252706901386E-3</v>
      </c>
      <c r="AF121" s="8">
        <f t="shared" ca="1" si="33"/>
        <v>944.38206179838335</v>
      </c>
      <c r="AG121" s="3">
        <f ca="1">AF121/MAX(AF$2:AF121)-1</f>
        <v>-0.11520787191859372</v>
      </c>
      <c r="AH121">
        <f t="shared" ca="1" si="23"/>
        <v>0</v>
      </c>
      <c r="AI121">
        <f t="shared" si="24"/>
        <v>0</v>
      </c>
      <c r="AJ121">
        <f t="shared" ca="1" si="25"/>
        <v>0</v>
      </c>
      <c r="AK121">
        <f t="shared" ca="1" si="26"/>
        <v>1</v>
      </c>
      <c r="AL121">
        <f t="shared" ca="1" si="27"/>
        <v>0</v>
      </c>
      <c r="AM121">
        <f t="shared" ca="1" si="28"/>
        <v>0</v>
      </c>
      <c r="AO121" s="9">
        <f t="shared" si="34"/>
        <v>7.1200000000000045</v>
      </c>
      <c r="AP121" s="15">
        <f ca="1">IFERROR(ABS(E121-OFFSET(E121,-参数!B$20,0,1,1))/SUM(OFFSET(AO121,0,0,-参数!B$20,1)),0)</f>
        <v>0.1552998337808465</v>
      </c>
      <c r="AQ121" s="16">
        <f ca="1">(参数!B$21+参数!B$22*'000300'!AP121)^(参数!B$23)</f>
        <v>0.12786433959851687</v>
      </c>
      <c r="AR121" s="17">
        <f t="shared" ca="1" si="35"/>
        <v>873.69187295397376</v>
      </c>
      <c r="AS121" s="9" t="str">
        <f ca="1">IF(E121+参数!B$24&gt;=AR121,"买","卖")</f>
        <v>卖</v>
      </c>
      <c r="AT121" s="7" t="str">
        <f ca="1">IF(AS120="买",$E121/$E120-1-IF(AS119="卖",参数!$B$3-IF(AS121="卖",参数!$B$3+参数!$B$4,0)),"")</f>
        <v/>
      </c>
      <c r="AU121" s="8">
        <f t="shared" ca="1" si="36"/>
        <v>891.0625216424412</v>
      </c>
      <c r="AV121" s="7">
        <f ca="1">AU121/MAX(AU$2:AU121)-1</f>
        <v>-0.1217520928615381</v>
      </c>
      <c r="AX121" s="11" t="str">
        <f ca="1">IFERROR(IF(E121&gt;MAX(OFFSET(C121,-1,0,-参数!B$27,1)),"买",IF(E121&lt;MIN(OFFSET(D121,-1,0,-参数!B$26,1)),"卖",AX120)),"卖")</f>
        <v>卖</v>
      </c>
      <c r="AY121" s="12" t="str">
        <f ca="1">IF(AX120="买",$E121/$E120-1-IF(AX119="卖",参数!$B$3-IF(AX121="卖",参数!$B$3+参数!$B$4,0)),"")</f>
        <v/>
      </c>
      <c r="AZ121" s="10">
        <f t="shared" ca="1" si="37"/>
        <v>1000</v>
      </c>
      <c r="BA121" s="12">
        <f ca="1">AZ121/MAX(AZ$2:AZ121)-1</f>
        <v>0</v>
      </c>
    </row>
    <row r="122" spans="1:53" x14ac:dyDescent="0.15">
      <c r="A122" s="1">
        <v>38540</v>
      </c>
      <c r="B122" s="6">
        <v>841.75</v>
      </c>
      <c r="C122" s="6">
        <v>848.02</v>
      </c>
      <c r="D122" s="6">
        <v>839.28</v>
      </c>
      <c r="E122" s="2">
        <v>844.73</v>
      </c>
      <c r="F122" s="3">
        <f>E122/MAX(E$2:E122)-1</f>
        <v>-0.1947129592556579</v>
      </c>
      <c r="G122" s="2">
        <f ca="1">IFERROR(AVERAGE(OFFSET(E122,0,0,-参数!B$2,1)),"")</f>
        <v>891.54642857142858</v>
      </c>
      <c r="H122" t="str">
        <f t="shared" ca="1" si="38"/>
        <v>卖</v>
      </c>
      <c r="I122" s="3" t="str">
        <f ca="1">IF(H121="买",$E122/$E121-1-IF(H120="卖",参数!$B$3-IF(H122="卖",参数!$B$3+参数!$B$4,0)),"")</f>
        <v/>
      </c>
      <c r="J122" s="2">
        <f t="shared" ca="1" si="29"/>
        <v>967.96825304935226</v>
      </c>
      <c r="K122" s="3">
        <f ca="1">J122/MAX(J$2:J122)-1</f>
        <v>-3.2031746950647699E-2</v>
      </c>
      <c r="L122" s="8">
        <f>L121*(参数!$B$6-1)/(参数!$B$6+1)+E122*2/(参数!$B$6+1)</f>
        <v>873.75397759132443</v>
      </c>
      <c r="M122" s="8">
        <f>M121*(参数!$B$7-1)/(参数!$B$7+1)+E122*2/(参数!$B$7+1)</f>
        <v>911.03008585414648</v>
      </c>
      <c r="N122" s="8">
        <f t="shared" si="21"/>
        <v>-37.276108262822049</v>
      </c>
      <c r="O122" s="8">
        <f>O121*(参数!$B$8-1)/(参数!$B$8+1)+N122*2/(参数!$B$8+1)</f>
        <v>-35.064216278868599</v>
      </c>
      <c r="P122" s="9" t="str">
        <f t="shared" si="30"/>
        <v>卖</v>
      </c>
      <c r="Q122" s="7" t="str">
        <f>IF(P121="买",$E122/$E121-1-IF(P120="卖",参数!$B$3-IF(P122="卖",参数!$B$3+参数!$B$4,0)),"")</f>
        <v/>
      </c>
      <c r="R122" s="8">
        <f t="shared" si="31"/>
        <v>980.64693372948398</v>
      </c>
      <c r="S122" s="3">
        <f>R122/MAX(R$2:R122)-1</f>
        <v>-8.1231291349692203E-2</v>
      </c>
      <c r="T122" s="10">
        <f ca="1">IFERROR(AVERAGE(OFFSET(E122,0,0,-参数!B$10,1)),"")</f>
        <v>882.10799999999995</v>
      </c>
      <c r="U122" s="10" t="str">
        <f ca="1">IFERROR(AVERAGE(OFFSET(E122,0,0,-参数!B$11,1)),"")</f>
        <v/>
      </c>
      <c r="V122" s="10" t="str">
        <f t="shared" ca="1" si="22"/>
        <v/>
      </c>
      <c r="W122" s="10" t="str">
        <f ca="1">IFERROR(AVERAGE(OFFSET(V122,0,0,-参数!B$12,1)),"")</f>
        <v/>
      </c>
      <c r="X122" s="11" t="str">
        <f t="shared" ca="1" si="39"/>
        <v>买</v>
      </c>
      <c r="Y122" s="12">
        <f ca="1">IF(X121="买",$E122/$E121-1-IF(X120="卖",参数!$B$3-IF(X122="卖",参数!$B$3+参数!$B$4,0)),"")</f>
        <v>2.5754842385112831E-3</v>
      </c>
      <c r="Z122" s="10">
        <f t="shared" ca="1" si="32"/>
        <v>859.52238016259821</v>
      </c>
      <c r="AA122" s="3">
        <f ca="1">Z122/MAX(Z$2:Z122)-1</f>
        <v>-0.19471295925565768</v>
      </c>
      <c r="AB122" s="8">
        <f ca="1">IFERROR(AVERAGE(OFFSET(E122,0,0,-参数!B$14,1)),"")</f>
        <v>866.71250000000009</v>
      </c>
      <c r="AC122" s="8">
        <f ca="1">IFERROR(AVERAGE(OFFSET(E122,0,0,-参数!B$15,1)),"")</f>
        <v>873.18310344827603</v>
      </c>
      <c r="AD122" s="9" t="str">
        <f ca="1">IFERROR(IF(OR(AND(AB122/AC122-1&lt;参数!B$16,AB122/AC122-1&gt;参数!B$17),AB122/AC122-1&lt;参数!B$18),"买","卖"),"买")</f>
        <v>卖</v>
      </c>
      <c r="AE122" s="7">
        <f ca="1">IF(AD121="买",$E122/$E121-1-IF(AD120="卖",参数!$B$3-IF(AD122="卖",参数!$B$3+参数!$B$4,0)),"")</f>
        <v>2.5754842385112831E-3</v>
      </c>
      <c r="AF122" s="8">
        <f t="shared" ca="1" si="33"/>
        <v>946.81430291367792</v>
      </c>
      <c r="AG122" s="3">
        <f ca="1">AF122/MAX(AF$2:AF122)-1</f>
        <v>-0.11292910373836118</v>
      </c>
      <c r="AH122">
        <f t="shared" ca="1" si="23"/>
        <v>0</v>
      </c>
      <c r="AI122">
        <f t="shared" si="24"/>
        <v>0</v>
      </c>
      <c r="AJ122">
        <f t="shared" ca="1" si="25"/>
        <v>0</v>
      </c>
      <c r="AK122">
        <f t="shared" ca="1" si="26"/>
        <v>0</v>
      </c>
      <c r="AL122">
        <f t="shared" ca="1" si="27"/>
        <v>0</v>
      </c>
      <c r="AM122">
        <f t="shared" ca="1" si="28"/>
        <v>0</v>
      </c>
      <c r="AO122" s="9">
        <f t="shared" si="34"/>
        <v>2.1700000000000728</v>
      </c>
      <c r="AP122" s="15">
        <f ca="1">IFERROR(ABS(E122-OFFSET(E122,-参数!B$20,0,1,1))/SUM(OFFSET(AO122,0,0,-参数!B$20,1)),0)</f>
        <v>0.14665195185175675</v>
      </c>
      <c r="AQ122" s="16">
        <f ca="1">(参数!B$21+参数!B$22*'000300'!AP122)^(参数!B$23)</f>
        <v>0.11951913353694527</v>
      </c>
      <c r="AR122" s="17">
        <f t="shared" ca="1" si="35"/>
        <v>870.23037499290774</v>
      </c>
      <c r="AS122" s="9" t="str">
        <f ca="1">IF(E122+参数!B$24&gt;=AR122,"买","卖")</f>
        <v>卖</v>
      </c>
      <c r="AT122" s="7" t="str">
        <f ca="1">IF(AS121="买",$E122/$E121-1-IF(AS120="卖",参数!$B$3-IF(AS122="卖",参数!$B$3+参数!$B$4,0)),"")</f>
        <v/>
      </c>
      <c r="AU122" s="8">
        <f t="shared" ca="1" si="36"/>
        <v>891.0625216424412</v>
      </c>
      <c r="AV122" s="7">
        <f ca="1">AU122/MAX(AU$2:AU122)-1</f>
        <v>-0.1217520928615381</v>
      </c>
      <c r="AX122" s="11" t="str">
        <f ca="1">IFERROR(IF(E122&gt;MAX(OFFSET(C122,-1,0,-参数!B$27,1)),"买",IF(E122&lt;MIN(OFFSET(D122,-1,0,-参数!B$26,1)),"卖",AX121)),"卖")</f>
        <v>卖</v>
      </c>
      <c r="AY122" s="12" t="str">
        <f ca="1">IF(AX121="买",$E122/$E121-1-IF(AX120="卖",参数!$B$3-IF(AX122="卖",参数!$B$3+参数!$B$4,0)),"")</f>
        <v/>
      </c>
      <c r="AZ122" s="10">
        <f t="shared" ca="1" si="37"/>
        <v>1000</v>
      </c>
      <c r="BA122" s="12">
        <f ca="1">AZ122/MAX(AZ$2:AZ122)-1</f>
        <v>0</v>
      </c>
    </row>
    <row r="123" spans="1:53" x14ac:dyDescent="0.15">
      <c r="A123" s="1">
        <v>38541</v>
      </c>
      <c r="B123" s="6">
        <v>842.62</v>
      </c>
      <c r="C123" s="6">
        <v>842.62</v>
      </c>
      <c r="D123" s="6">
        <v>827.23</v>
      </c>
      <c r="E123" s="2">
        <v>829.49</v>
      </c>
      <c r="F123" s="3">
        <f>E123/MAX(E$2:E123)-1</f>
        <v>-0.20924135827184509</v>
      </c>
      <c r="G123" s="2">
        <f ca="1">IFERROR(AVERAGE(OFFSET(E123,0,0,-参数!B$2,1)),"")</f>
        <v>888.73428571428576</v>
      </c>
      <c r="H123" t="str">
        <f t="shared" ca="1" si="38"/>
        <v>卖</v>
      </c>
      <c r="I123" s="3" t="str">
        <f ca="1">IF(H122="买",$E123/$E122-1-IF(H121="卖",参数!$B$3-IF(H123="卖",参数!$B$3+参数!$B$4,0)),"")</f>
        <v/>
      </c>
      <c r="J123" s="2">
        <f t="shared" ca="1" si="29"/>
        <v>967.96825304935226</v>
      </c>
      <c r="K123" s="3">
        <f ca="1">J123/MAX(J$2:J123)-1</f>
        <v>-3.2031746950647699E-2</v>
      </c>
      <c r="L123" s="8">
        <f>L122*(参数!$B$6-1)/(参数!$B$6+1)+E123*2/(参数!$B$6+1)</f>
        <v>869.53836067786494</v>
      </c>
      <c r="M123" s="8">
        <f>M122*(参数!$B$7-1)/(参数!$B$7+1)+E123*2/(参数!$B$7+1)</f>
        <v>909.06526450826345</v>
      </c>
      <c r="N123" s="8">
        <f t="shared" si="21"/>
        <v>-39.52690383039851</v>
      </c>
      <c r="O123" s="8">
        <f>O122*(参数!$B$8-1)/(参数!$B$8+1)+N123*2/(参数!$B$8+1)</f>
        <v>-35.956753789174584</v>
      </c>
      <c r="P123" s="9" t="str">
        <f t="shared" si="30"/>
        <v>卖</v>
      </c>
      <c r="Q123" s="7" t="str">
        <f>IF(P122="买",$E123/$E122-1-IF(P121="卖",参数!$B$3-IF(P123="卖",参数!$B$3+参数!$B$4,0)),"")</f>
        <v/>
      </c>
      <c r="R123" s="8">
        <f t="shared" si="31"/>
        <v>980.64693372948398</v>
      </c>
      <c r="S123" s="3">
        <f>R123/MAX(R$2:R123)-1</f>
        <v>-8.1231291349692203E-2</v>
      </c>
      <c r="T123" s="10">
        <f ca="1">IFERROR(AVERAGE(OFFSET(E123,0,0,-参数!B$10,1)),"")</f>
        <v>878.85450000000003</v>
      </c>
      <c r="U123" s="10" t="str">
        <f ca="1">IFERROR(AVERAGE(OFFSET(E123,0,0,-参数!B$11,1)),"")</f>
        <v/>
      </c>
      <c r="V123" s="10" t="str">
        <f t="shared" ca="1" si="22"/>
        <v/>
      </c>
      <c r="W123" s="10" t="str">
        <f ca="1">IFERROR(AVERAGE(OFFSET(V123,0,0,-参数!B$12,1)),"")</f>
        <v/>
      </c>
      <c r="X123" s="11" t="str">
        <f t="shared" ca="1" si="39"/>
        <v>买</v>
      </c>
      <c r="Y123" s="12">
        <f ca="1">IF(X122="买",$E123/$E122-1-IF(X121="卖",参数!$B$3-IF(X123="卖",参数!$B$3+参数!$B$4,0)),"")</f>
        <v>-1.8041267623974511E-2</v>
      </c>
      <c r="Z123" s="10">
        <f t="shared" ca="1" si="32"/>
        <v>844.01550687328927</v>
      </c>
      <c r="AA123" s="3">
        <f ca="1">Z123/MAX(Z$2:Z123)-1</f>
        <v>-0.20924135827184476</v>
      </c>
      <c r="AB123" s="8">
        <f ca="1">IFERROR(AVERAGE(OFFSET(E123,0,0,-参数!B$14,1)),"")</f>
        <v>857.43374999999992</v>
      </c>
      <c r="AC123" s="8">
        <f ca="1">IFERROR(AVERAGE(OFFSET(E123,0,0,-参数!B$15,1)),"")</f>
        <v>872.28241379310373</v>
      </c>
      <c r="AD123" s="9" t="str">
        <f ca="1">IFERROR(IF(OR(AND(AB123/AC123-1&lt;参数!B$16,AB123/AC123-1&gt;参数!B$17),AB123/AC123-1&lt;参数!B$18),"买","卖"),"买")</f>
        <v>卖</v>
      </c>
      <c r="AE123" s="7" t="str">
        <f ca="1">IF(AD122="买",$E123/$E122-1-IF(AD121="卖",参数!$B$3-IF(AD123="卖",参数!$B$3+参数!$B$4,0)),"")</f>
        <v/>
      </c>
      <c r="AF123" s="8">
        <f t="shared" ca="1" si="33"/>
        <v>946.81430291367792</v>
      </c>
      <c r="AG123" s="3">
        <f ca="1">AF123/MAX(AF$2:AF123)-1</f>
        <v>-0.11292910373836118</v>
      </c>
      <c r="AH123">
        <f t="shared" ca="1" si="23"/>
        <v>0</v>
      </c>
      <c r="AI123">
        <f t="shared" si="24"/>
        <v>0</v>
      </c>
      <c r="AJ123">
        <f t="shared" ca="1" si="25"/>
        <v>0</v>
      </c>
      <c r="AK123">
        <f t="shared" ca="1" si="26"/>
        <v>0</v>
      </c>
      <c r="AL123">
        <f t="shared" ca="1" si="27"/>
        <v>0</v>
      </c>
      <c r="AM123">
        <f t="shared" ca="1" si="28"/>
        <v>0</v>
      </c>
      <c r="AO123" s="9">
        <f t="shared" si="34"/>
        <v>15.240000000000009</v>
      </c>
      <c r="AP123" s="15">
        <f ca="1">IFERROR(ABS(E123-OFFSET(E123,-参数!B$20,0,1,1))/SUM(OFFSET(AO123,0,0,-参数!B$20,1)),0)</f>
        <v>0.17155862103941871</v>
      </c>
      <c r="AQ123" s="16">
        <f ca="1">(参数!B$21+参数!B$22*'000300'!AP123)^(参数!B$23)</f>
        <v>0.14355406930303907</v>
      </c>
      <c r="AR123" s="17">
        <f t="shared" ca="1" si="35"/>
        <v>864.38192837774409</v>
      </c>
      <c r="AS123" s="9" t="str">
        <f ca="1">IF(E123+参数!B$24&gt;=AR123,"买","卖")</f>
        <v>卖</v>
      </c>
      <c r="AT123" s="7" t="str">
        <f ca="1">IF(AS122="买",$E123/$E122-1-IF(AS121="卖",参数!$B$3-IF(AS123="卖",参数!$B$3+参数!$B$4,0)),"")</f>
        <v/>
      </c>
      <c r="AU123" s="8">
        <f t="shared" ca="1" si="36"/>
        <v>891.0625216424412</v>
      </c>
      <c r="AV123" s="7">
        <f ca="1">AU123/MAX(AU$2:AU123)-1</f>
        <v>-0.1217520928615381</v>
      </c>
      <c r="AX123" s="11" t="str">
        <f ca="1">IFERROR(IF(E123&gt;MAX(OFFSET(C123,-1,0,-参数!B$27,1)),"买",IF(E123&lt;MIN(OFFSET(D123,-1,0,-参数!B$26,1)),"卖",AX122)),"卖")</f>
        <v>卖</v>
      </c>
      <c r="AY123" s="12" t="str">
        <f ca="1">IF(AX122="买",$E123/$E122-1-IF(AX121="卖",参数!$B$3-IF(AX123="卖",参数!$B$3+参数!$B$4,0)),"")</f>
        <v/>
      </c>
      <c r="AZ123" s="10">
        <f t="shared" ca="1" si="37"/>
        <v>1000</v>
      </c>
      <c r="BA123" s="12">
        <f ca="1">AZ123/MAX(AZ$2:AZ123)-1</f>
        <v>0</v>
      </c>
    </row>
    <row r="124" spans="1:53" x14ac:dyDescent="0.15">
      <c r="A124" s="1">
        <v>38544</v>
      </c>
      <c r="B124" s="6">
        <v>837.86</v>
      </c>
      <c r="C124" s="6">
        <v>850.66</v>
      </c>
      <c r="D124" s="6">
        <v>822.52</v>
      </c>
      <c r="E124" s="2">
        <v>824.1</v>
      </c>
      <c r="F124" s="3">
        <f>E124/MAX(E$2:E124)-1</f>
        <v>-0.21437968312074585</v>
      </c>
      <c r="G124" s="2">
        <f ca="1">IFERROR(AVERAGE(OFFSET(E124,0,0,-参数!B$2,1)),"")</f>
        <v>886.05607142857139</v>
      </c>
      <c r="H124" t="str">
        <f t="shared" ca="1" si="38"/>
        <v>卖</v>
      </c>
      <c r="I124" s="3" t="str">
        <f ca="1">IF(H123="买",$E124/$E123-1-IF(H122="卖",参数!$B$3-IF(H124="卖",参数!$B$3+参数!$B$4,0)),"")</f>
        <v/>
      </c>
      <c r="J124" s="2">
        <f t="shared" ca="1" si="29"/>
        <v>967.96825304935226</v>
      </c>
      <c r="K124" s="3">
        <f ca="1">J124/MAX(J$2:J124)-1</f>
        <v>-3.2031746950647699E-2</v>
      </c>
      <c r="L124" s="8">
        <f>L123*(参数!$B$6-1)/(参数!$B$6+1)+E124*2/(参数!$B$6+1)</f>
        <v>865.21089775616349</v>
      </c>
      <c r="M124" s="8">
        <f>M123*(参数!$B$7-1)/(参数!$B$7+1)+E124*2/(参数!$B$7+1)</f>
        <v>907.01790873697996</v>
      </c>
      <c r="N124" s="8">
        <f t="shared" si="21"/>
        <v>-41.807010980816472</v>
      </c>
      <c r="O124" s="8">
        <f>O123*(参数!$B$8-1)/(参数!$B$8+1)+N124*2/(参数!$B$8+1)</f>
        <v>-37.126805227502956</v>
      </c>
      <c r="P124" s="9" t="str">
        <f t="shared" si="30"/>
        <v>卖</v>
      </c>
      <c r="Q124" s="7" t="str">
        <f>IF(P123="买",$E124/$E123-1-IF(P122="卖",参数!$B$3-IF(P124="卖",参数!$B$3+参数!$B$4,0)),"")</f>
        <v/>
      </c>
      <c r="R124" s="8">
        <f t="shared" si="31"/>
        <v>980.64693372948398</v>
      </c>
      <c r="S124" s="3">
        <f>R124/MAX(R$2:R124)-1</f>
        <v>-8.1231291349692203E-2</v>
      </c>
      <c r="T124" s="10">
        <f ca="1">IFERROR(AVERAGE(OFFSET(E124,0,0,-参数!B$10,1)),"")</f>
        <v>875.41149999999982</v>
      </c>
      <c r="U124" s="10" t="str">
        <f ca="1">IFERROR(AVERAGE(OFFSET(E124,0,0,-参数!B$11,1)),"")</f>
        <v/>
      </c>
      <c r="V124" s="10" t="str">
        <f t="shared" ca="1" si="22"/>
        <v/>
      </c>
      <c r="W124" s="10" t="str">
        <f ca="1">IFERROR(AVERAGE(OFFSET(V124,0,0,-参数!B$12,1)),"")</f>
        <v/>
      </c>
      <c r="X124" s="11" t="str">
        <f t="shared" ca="1" si="39"/>
        <v>买</v>
      </c>
      <c r="Y124" s="12">
        <f ca="1">IF(X123="买",$E124/$E123-1-IF(X122="卖",参数!$B$3-IF(X124="卖",参数!$B$3+参数!$B$4,0)),"")</f>
        <v>-6.4979686313276774E-3</v>
      </c>
      <c r="Z124" s="10">
        <f t="shared" ca="1" si="32"/>
        <v>838.53112058527256</v>
      </c>
      <c r="AA124" s="3">
        <f ca="1">Z124/MAX(Z$2:Z124)-1</f>
        <v>-0.21437968312074551</v>
      </c>
      <c r="AB124" s="8">
        <f ca="1">IFERROR(AVERAGE(OFFSET(E124,0,0,-参数!B$14,1)),"")</f>
        <v>848.08375000000001</v>
      </c>
      <c r="AC124" s="8">
        <f ca="1">IFERROR(AVERAGE(OFFSET(E124,0,0,-参数!B$15,1)),"")</f>
        <v>871.18413793103457</v>
      </c>
      <c r="AD124" s="9" t="str">
        <f ca="1">IFERROR(IF(OR(AND(AB124/AC124-1&lt;参数!B$16,AB124/AC124-1&gt;参数!B$17),AB124/AC124-1&lt;参数!B$18),"买","卖"),"买")</f>
        <v>卖</v>
      </c>
      <c r="AE124" s="7" t="str">
        <f ca="1">IF(AD123="买",$E124/$E123-1-IF(AD122="卖",参数!$B$3-IF(AD124="卖",参数!$B$3+参数!$B$4,0)),"")</f>
        <v/>
      </c>
      <c r="AF124" s="8">
        <f t="shared" ca="1" si="33"/>
        <v>946.81430291367792</v>
      </c>
      <c r="AG124" s="3">
        <f ca="1">AF124/MAX(AF$2:AF124)-1</f>
        <v>-0.11292910373836118</v>
      </c>
      <c r="AH124">
        <f t="shared" ca="1" si="23"/>
        <v>0</v>
      </c>
      <c r="AI124">
        <f t="shared" si="24"/>
        <v>0</v>
      </c>
      <c r="AJ124">
        <f t="shared" ca="1" si="25"/>
        <v>0</v>
      </c>
      <c r="AK124">
        <f t="shared" ca="1" si="26"/>
        <v>0</v>
      </c>
      <c r="AL124">
        <f t="shared" ca="1" si="27"/>
        <v>1</v>
      </c>
      <c r="AM124">
        <f t="shared" ca="1" si="28"/>
        <v>0</v>
      </c>
      <c r="AO124" s="9">
        <f t="shared" si="34"/>
        <v>5.3899999999999864</v>
      </c>
      <c r="AP124" s="15">
        <f ca="1">IFERROR(ABS(E124-OFFSET(E124,-参数!B$20,0,1,1))/SUM(OFFSET(AO124,0,0,-参数!B$20,1)),0)</f>
        <v>0.17526033449037551</v>
      </c>
      <c r="AQ124" s="16">
        <f ca="1">(参数!B$21+参数!B$22*'000300'!AP124)^(参数!B$23)</f>
        <v>0.14712622278321236</v>
      </c>
      <c r="AR124" s="17">
        <f t="shared" ca="1" si="35"/>
        <v>858.45540040910259</v>
      </c>
      <c r="AS124" s="9" t="str">
        <f ca="1">IF(E124+参数!B$24&gt;=AR124,"买","卖")</f>
        <v>卖</v>
      </c>
      <c r="AT124" s="7" t="str">
        <f ca="1">IF(AS123="买",$E124/$E123-1-IF(AS122="卖",参数!$B$3-IF(AS124="卖",参数!$B$3+参数!$B$4,0)),"")</f>
        <v/>
      </c>
      <c r="AU124" s="8">
        <f t="shared" ca="1" si="36"/>
        <v>891.0625216424412</v>
      </c>
      <c r="AV124" s="7">
        <f ca="1">AU124/MAX(AU$2:AU124)-1</f>
        <v>-0.1217520928615381</v>
      </c>
      <c r="AX124" s="11" t="str">
        <f ca="1">IFERROR(IF(E124&gt;MAX(OFFSET(C124,-1,0,-参数!B$27,1)),"买",IF(E124&lt;MIN(OFFSET(D124,-1,0,-参数!B$26,1)),"卖",AX123)),"卖")</f>
        <v>卖</v>
      </c>
      <c r="AY124" s="12" t="str">
        <f ca="1">IF(AX123="买",$E124/$E123-1-IF(AX122="卖",参数!$B$3-IF(AX124="卖",参数!$B$3+参数!$B$4,0)),"")</f>
        <v/>
      </c>
      <c r="AZ124" s="10">
        <f t="shared" ca="1" si="37"/>
        <v>1000</v>
      </c>
      <c r="BA124" s="12">
        <f ca="1">AZ124/MAX(AZ$2:AZ124)-1</f>
        <v>0</v>
      </c>
    </row>
    <row r="125" spans="1:53" x14ac:dyDescent="0.15">
      <c r="A125" s="1">
        <v>38545</v>
      </c>
      <c r="B125" s="6">
        <v>821.91</v>
      </c>
      <c r="C125" s="6">
        <v>854.29</v>
      </c>
      <c r="D125" s="6">
        <v>818.86</v>
      </c>
      <c r="E125" s="2">
        <v>851.82</v>
      </c>
      <c r="F125" s="3">
        <f>E125/MAX(E$2:E125)-1</f>
        <v>-0.1879540124692558</v>
      </c>
      <c r="G125" s="2">
        <f ca="1">IFERROR(AVERAGE(OFFSET(E125,0,0,-参数!B$2,1)),"")</f>
        <v>884.05696428571423</v>
      </c>
      <c r="H125" t="str">
        <f t="shared" ca="1" si="38"/>
        <v>卖</v>
      </c>
      <c r="I125" s="3" t="str">
        <f ca="1">IF(H124="买",$E125/$E124-1-IF(H123="卖",参数!$B$3-IF(H125="卖",参数!$B$3+参数!$B$4,0)),"")</f>
        <v/>
      </c>
      <c r="J125" s="2">
        <f t="shared" ca="1" si="29"/>
        <v>967.96825304935226</v>
      </c>
      <c r="K125" s="3">
        <f ca="1">J125/MAX(J$2:J125)-1</f>
        <v>-3.2031746950647699E-2</v>
      </c>
      <c r="L125" s="8">
        <f>L124*(参数!$B$6-1)/(参数!$B$6+1)+E125*2/(参数!$B$6+1)</f>
        <v>863.93557416033843</v>
      </c>
      <c r="M125" s="8">
        <f>M124*(参数!$B$7-1)/(参数!$B$7+1)+E125*2/(参数!$B$7+1)</f>
        <v>905.68783864693239</v>
      </c>
      <c r="N125" s="8">
        <f t="shared" si="21"/>
        <v>-41.752264486593958</v>
      </c>
      <c r="O125" s="8">
        <f>O124*(参数!$B$8-1)/(参数!$B$8+1)+N125*2/(参数!$B$8+1)</f>
        <v>-38.051897079321158</v>
      </c>
      <c r="P125" s="9" t="str">
        <f t="shared" si="30"/>
        <v>卖</v>
      </c>
      <c r="Q125" s="7" t="str">
        <f>IF(P124="买",$E125/$E124-1-IF(P123="卖",参数!$B$3-IF(P125="卖",参数!$B$3+参数!$B$4,0)),"")</f>
        <v/>
      </c>
      <c r="R125" s="8">
        <f t="shared" si="31"/>
        <v>980.64693372948398</v>
      </c>
      <c r="S125" s="3">
        <f>R125/MAX(R$2:R125)-1</f>
        <v>-8.1231291349692203E-2</v>
      </c>
      <c r="T125" s="10">
        <f ca="1">IFERROR(AVERAGE(OFFSET(E125,0,0,-参数!B$10,1)),"")</f>
        <v>873.82549999999992</v>
      </c>
      <c r="U125" s="10" t="str">
        <f ca="1">IFERROR(AVERAGE(OFFSET(E125,0,0,-参数!B$11,1)),"")</f>
        <v/>
      </c>
      <c r="V125" s="10" t="str">
        <f t="shared" ca="1" si="22"/>
        <v/>
      </c>
      <c r="W125" s="10" t="str">
        <f ca="1">IFERROR(AVERAGE(OFFSET(V125,0,0,-参数!B$12,1)),"")</f>
        <v/>
      </c>
      <c r="X125" s="11" t="str">
        <f t="shared" ca="1" si="39"/>
        <v>买</v>
      </c>
      <c r="Y125" s="12">
        <f ca="1">IF(X124="买",$E125/$E124-1-IF(X123="卖",参数!$B$3-IF(X125="卖",参数!$B$3+参数!$B$4,0)),"")</f>
        <v>3.3636694575901016E-2</v>
      </c>
      <c r="Z125" s="10">
        <f t="shared" ca="1" si="32"/>
        <v>866.73653578078745</v>
      </c>
      <c r="AA125" s="3">
        <f ca="1">Z125/MAX(Z$2:Z125)-1</f>
        <v>-0.18795401246925547</v>
      </c>
      <c r="AB125" s="8">
        <f ca="1">IFERROR(AVERAGE(OFFSET(E125,0,0,-参数!B$14,1)),"")</f>
        <v>844.72499999999991</v>
      </c>
      <c r="AC125" s="8">
        <f ca="1">IFERROR(AVERAGE(OFFSET(E125,0,0,-参数!B$15,1)),"")</f>
        <v>871.67689655172421</v>
      </c>
      <c r="AD125" s="9" t="str">
        <f ca="1">IFERROR(IF(OR(AND(AB125/AC125-1&lt;参数!B$16,AB125/AC125-1&gt;参数!B$17),AB125/AC125-1&lt;参数!B$18),"买","卖"),"买")</f>
        <v>卖</v>
      </c>
      <c r="AE125" s="7" t="str">
        <f ca="1">IF(AD124="买",$E125/$E124-1-IF(AD123="卖",参数!$B$3-IF(AD125="卖",参数!$B$3+参数!$B$4,0)),"")</f>
        <v/>
      </c>
      <c r="AF125" s="8">
        <f t="shared" ca="1" si="33"/>
        <v>946.81430291367792</v>
      </c>
      <c r="AG125" s="3">
        <f ca="1">AF125/MAX(AF$2:AF125)-1</f>
        <v>-0.11292910373836118</v>
      </c>
      <c r="AH125">
        <f t="shared" ca="1" si="23"/>
        <v>0</v>
      </c>
      <c r="AI125">
        <f t="shared" si="24"/>
        <v>0</v>
      </c>
      <c r="AJ125">
        <f t="shared" ca="1" si="25"/>
        <v>0</v>
      </c>
      <c r="AK125">
        <f t="shared" ca="1" si="26"/>
        <v>0</v>
      </c>
      <c r="AL125">
        <f t="shared" ca="1" si="27"/>
        <v>0</v>
      </c>
      <c r="AM125">
        <f t="shared" ca="1" si="28"/>
        <v>0</v>
      </c>
      <c r="AO125" s="9">
        <f t="shared" si="34"/>
        <v>27.720000000000027</v>
      </c>
      <c r="AP125" s="15">
        <f ca="1">IFERROR(ABS(E125-OFFSET(E125,-参数!B$20,0,1,1))/SUM(OFFSET(AO125,0,0,-参数!B$20,1)),0)</f>
        <v>0.13314011079722637</v>
      </c>
      <c r="AQ125" s="16">
        <f ca="1">(参数!B$21+参数!B$22*'000300'!AP125)^(参数!B$23)</f>
        <v>0.10648020691932344</v>
      </c>
      <c r="AR125" s="17">
        <f t="shared" ca="1" si="35"/>
        <v>857.74886160054871</v>
      </c>
      <c r="AS125" s="9" t="str">
        <f ca="1">IF(E125+参数!B$24&gt;=AR125,"买","卖")</f>
        <v>买</v>
      </c>
      <c r="AT125" s="7" t="str">
        <f ca="1">IF(AS124="买",$E125/$E124-1-IF(AS123="卖",参数!$B$3-IF(AS125="卖",参数!$B$3+参数!$B$4,0)),"")</f>
        <v/>
      </c>
      <c r="AU125" s="8">
        <f t="shared" ca="1" si="36"/>
        <v>891.0625216424412</v>
      </c>
      <c r="AV125" s="7">
        <f ca="1">AU125/MAX(AU$2:AU125)-1</f>
        <v>-0.1217520928615381</v>
      </c>
      <c r="AX125" s="11" t="str">
        <f ca="1">IFERROR(IF(E125&gt;MAX(OFFSET(C125,-1,0,-参数!B$27,1)),"买",IF(E125&lt;MIN(OFFSET(D125,-1,0,-参数!B$26,1)),"卖",AX124)),"卖")</f>
        <v>卖</v>
      </c>
      <c r="AY125" s="12" t="str">
        <f ca="1">IF(AX124="买",$E125/$E124-1-IF(AX123="卖",参数!$B$3-IF(AX125="卖",参数!$B$3+参数!$B$4,0)),"")</f>
        <v/>
      </c>
      <c r="AZ125" s="10">
        <f t="shared" ca="1" si="37"/>
        <v>1000</v>
      </c>
      <c r="BA125" s="12">
        <f ca="1">AZ125/MAX(AZ$2:AZ125)-1</f>
        <v>0</v>
      </c>
    </row>
    <row r="126" spans="1:53" x14ac:dyDescent="0.15">
      <c r="A126" s="1">
        <v>38546</v>
      </c>
      <c r="B126" s="6">
        <v>850.47</v>
      </c>
      <c r="C126" s="6">
        <v>851.95</v>
      </c>
      <c r="D126" s="6">
        <v>841.86</v>
      </c>
      <c r="E126" s="2">
        <v>846.23</v>
      </c>
      <c r="F126" s="3">
        <f>E126/MAX(E$2:E126)-1</f>
        <v>-0.1932829987225686</v>
      </c>
      <c r="G126" s="2">
        <f ca="1">IFERROR(AVERAGE(OFFSET(E126,0,0,-参数!B$2,1)),"")</f>
        <v>881.92017857142866</v>
      </c>
      <c r="H126" t="str">
        <f t="shared" ca="1" si="38"/>
        <v>卖</v>
      </c>
      <c r="I126" s="3" t="str">
        <f ca="1">IF(H125="买",$E126/$E125-1-IF(H124="卖",参数!$B$3-IF(H126="卖",参数!$B$3+参数!$B$4,0)),"")</f>
        <v/>
      </c>
      <c r="J126" s="2">
        <f t="shared" ca="1" si="29"/>
        <v>967.96825304935226</v>
      </c>
      <c r="K126" s="3">
        <f ca="1">J126/MAX(J$2:J126)-1</f>
        <v>-3.2031746950647699E-2</v>
      </c>
      <c r="L126" s="8">
        <f>L125*(参数!$B$6-1)/(参数!$B$6+1)+E126*2/(参数!$B$6+1)</f>
        <v>862.24932900221108</v>
      </c>
      <c r="M126" s="8">
        <f>M125*(参数!$B$7-1)/(参数!$B$7+1)+E126*2/(参数!$B$7+1)</f>
        <v>904.25511964339182</v>
      </c>
      <c r="N126" s="8">
        <f t="shared" si="21"/>
        <v>-42.005790641180738</v>
      </c>
      <c r="O126" s="8">
        <f>O125*(参数!$B$8-1)/(参数!$B$8+1)+N126*2/(参数!$B$8+1)</f>
        <v>-38.842675791693075</v>
      </c>
      <c r="P126" s="9" t="str">
        <f t="shared" si="30"/>
        <v>卖</v>
      </c>
      <c r="Q126" s="7" t="str">
        <f>IF(P125="买",$E126/$E125-1-IF(P124="卖",参数!$B$3-IF(P126="卖",参数!$B$3+参数!$B$4,0)),"")</f>
        <v/>
      </c>
      <c r="R126" s="8">
        <f t="shared" si="31"/>
        <v>980.64693372948398</v>
      </c>
      <c r="S126" s="3">
        <f>R126/MAX(R$2:R126)-1</f>
        <v>-8.1231291349692203E-2</v>
      </c>
      <c r="T126" s="10">
        <f ca="1">IFERROR(AVERAGE(OFFSET(E126,0,0,-参数!B$10,1)),"")</f>
        <v>872.79549999999995</v>
      </c>
      <c r="U126" s="10" t="str">
        <f ca="1">IFERROR(AVERAGE(OFFSET(E126,0,0,-参数!B$11,1)),"")</f>
        <v/>
      </c>
      <c r="V126" s="10" t="str">
        <f t="shared" ca="1" si="22"/>
        <v/>
      </c>
      <c r="W126" s="10" t="str">
        <f ca="1">IFERROR(AVERAGE(OFFSET(V126,0,0,-参数!B$12,1)),"")</f>
        <v/>
      </c>
      <c r="X126" s="11" t="str">
        <f t="shared" ca="1" si="39"/>
        <v>买</v>
      </c>
      <c r="Y126" s="12">
        <f ca="1">IF(X125="买",$E126/$E125-1-IF(X124="卖",参数!$B$3-IF(X126="卖",参数!$B$3+参数!$B$4,0)),"")</f>
        <v>-6.5624192904604195E-3</v>
      </c>
      <c r="Z126" s="10">
        <f t="shared" ca="1" si="32"/>
        <v>861.04864721863282</v>
      </c>
      <c r="AA126" s="3">
        <f ca="1">Z126/MAX(Z$2:Z126)-1</f>
        <v>-0.19328299872256816</v>
      </c>
      <c r="AB126" s="8">
        <f ca="1">IFERROR(AVERAGE(OFFSET(E126,0,0,-参数!B$14,1)),"")</f>
        <v>843.06750000000011</v>
      </c>
      <c r="AC126" s="8">
        <f ca="1">IFERROR(AVERAGE(OFFSET(E126,0,0,-参数!B$15,1)),"")</f>
        <v>872.63724137931035</v>
      </c>
      <c r="AD126" s="9" t="str">
        <f ca="1">IFERROR(IF(OR(AND(AB126/AC126-1&lt;参数!B$16,AB126/AC126-1&gt;参数!B$17),AB126/AC126-1&lt;参数!B$18),"买","卖"),"买")</f>
        <v>卖</v>
      </c>
      <c r="AE126" s="7" t="str">
        <f ca="1">IF(AD125="买",$E126/$E125-1-IF(AD124="卖",参数!$B$3-IF(AD126="卖",参数!$B$3+参数!$B$4,0)),"")</f>
        <v/>
      </c>
      <c r="AF126" s="8">
        <f t="shared" ca="1" si="33"/>
        <v>946.81430291367792</v>
      </c>
      <c r="AG126" s="3">
        <f ca="1">AF126/MAX(AF$2:AF126)-1</f>
        <v>-0.11292910373836118</v>
      </c>
      <c r="AH126">
        <f t="shared" ca="1" si="23"/>
        <v>0</v>
      </c>
      <c r="AI126">
        <f t="shared" si="24"/>
        <v>0</v>
      </c>
      <c r="AJ126">
        <f t="shared" ca="1" si="25"/>
        <v>0</v>
      </c>
      <c r="AK126">
        <f t="shared" ca="1" si="26"/>
        <v>0</v>
      </c>
      <c r="AL126">
        <f t="shared" ca="1" si="27"/>
        <v>0</v>
      </c>
      <c r="AM126">
        <f t="shared" ca="1" si="28"/>
        <v>0</v>
      </c>
      <c r="AO126" s="9">
        <f t="shared" si="34"/>
        <v>5.5900000000000318</v>
      </c>
      <c r="AP126" s="15">
        <f ca="1">IFERROR(ABS(E126-OFFSET(E126,-参数!B$20,0,1,1))/SUM(OFFSET(AO126,0,0,-参数!B$20,1)),0)</f>
        <v>0.13323550990462218</v>
      </c>
      <c r="AQ126" s="16">
        <f ca="1">(参数!B$21+参数!B$22*'000300'!AP126)^(参数!B$23)</f>
        <v>0.10657226705796041</v>
      </c>
      <c r="AR126" s="17">
        <f t="shared" ca="1" si="35"/>
        <v>856.52127040585128</v>
      </c>
      <c r="AS126" s="9" t="str">
        <f ca="1">IF(E126+参数!B$24&gt;=AR126,"买","卖")</f>
        <v>买</v>
      </c>
      <c r="AT126" s="7">
        <f ca="1">IF(AS125="买",$E126/$E125-1-IF(AS124="卖",参数!$B$3-IF(AS126="卖",参数!$B$3+参数!$B$4,0)),"")</f>
        <v>-6.8124192904604197E-3</v>
      </c>
      <c r="AU126" s="8">
        <f t="shared" ca="1" si="36"/>
        <v>884.992230130998</v>
      </c>
      <c r="AV126" s="7">
        <f ca="1">AU126/MAX(AU$2:AU126)-1</f>
        <v>-0.12773508584593452</v>
      </c>
      <c r="AX126" s="11" t="str">
        <f ca="1">IFERROR(IF(E126&gt;MAX(OFFSET(C126,-1,0,-参数!B$27,1)),"买",IF(E126&lt;MIN(OFFSET(D126,-1,0,-参数!B$26,1)),"卖",AX125)),"卖")</f>
        <v>卖</v>
      </c>
      <c r="AY126" s="12" t="str">
        <f ca="1">IF(AX125="买",$E126/$E125-1-IF(AX124="卖",参数!$B$3-IF(AX126="卖",参数!$B$3+参数!$B$4,0)),"")</f>
        <v/>
      </c>
      <c r="AZ126" s="10">
        <f t="shared" ca="1" si="37"/>
        <v>1000</v>
      </c>
      <c r="BA126" s="12">
        <f ca="1">AZ126/MAX(AZ$2:AZ126)-1</f>
        <v>0</v>
      </c>
    </row>
    <row r="127" spans="1:53" x14ac:dyDescent="0.15">
      <c r="A127" s="1">
        <v>38547</v>
      </c>
      <c r="B127" s="6">
        <v>844.94</v>
      </c>
      <c r="C127" s="6">
        <v>856.09</v>
      </c>
      <c r="D127" s="6">
        <v>843.18</v>
      </c>
      <c r="E127" s="2">
        <v>849.59</v>
      </c>
      <c r="F127" s="3">
        <f>E127/MAX(E$2:E127)-1</f>
        <v>-0.19007988712844859</v>
      </c>
      <c r="G127" s="2">
        <f ca="1">IFERROR(AVERAGE(OFFSET(E127,0,0,-参数!B$2,1)),"")</f>
        <v>880.11160714285722</v>
      </c>
      <c r="H127" t="str">
        <f t="shared" ca="1" si="38"/>
        <v>卖</v>
      </c>
      <c r="I127" s="3" t="str">
        <f ca="1">IF(H126="买",$E127/$E126-1-IF(H125="卖",参数!$B$3-IF(H127="卖",参数!$B$3+参数!$B$4,0)),"")</f>
        <v/>
      </c>
      <c r="J127" s="2">
        <f t="shared" ca="1" si="29"/>
        <v>967.96825304935226</v>
      </c>
      <c r="K127" s="3">
        <f ca="1">J127/MAX(J$2:J127)-1</f>
        <v>-3.2031746950647699E-2</v>
      </c>
      <c r="L127" s="8">
        <f>L126*(参数!$B$6-1)/(参数!$B$6+1)+E127*2/(参数!$B$6+1)</f>
        <v>861.04367862104812</v>
      </c>
      <c r="M127" s="8">
        <f>M126*(参数!$B$7-1)/(参数!$B$7+1)+E127*2/(参数!$B$7+1)</f>
        <v>902.93788784475589</v>
      </c>
      <c r="N127" s="8">
        <f t="shared" si="21"/>
        <v>-41.894209223707776</v>
      </c>
      <c r="O127" s="8">
        <f>O126*(参数!$B$8-1)/(参数!$B$8+1)+N127*2/(参数!$B$8+1)</f>
        <v>-39.452982478096018</v>
      </c>
      <c r="P127" s="9" t="str">
        <f t="shared" si="30"/>
        <v>卖</v>
      </c>
      <c r="Q127" s="7" t="str">
        <f>IF(P126="买",$E127/$E126-1-IF(P125="卖",参数!$B$3-IF(P127="卖",参数!$B$3+参数!$B$4,0)),"")</f>
        <v/>
      </c>
      <c r="R127" s="8">
        <f t="shared" si="31"/>
        <v>980.64693372948398</v>
      </c>
      <c r="S127" s="3">
        <f>R127/MAX(R$2:R127)-1</f>
        <v>-8.1231291349692203E-2</v>
      </c>
      <c r="T127" s="10">
        <f ca="1">IFERROR(AVERAGE(OFFSET(E127,0,0,-参数!B$10,1)),"")</f>
        <v>871.31299999999987</v>
      </c>
      <c r="U127" s="10" t="str">
        <f ca="1">IFERROR(AVERAGE(OFFSET(E127,0,0,-参数!B$11,1)),"")</f>
        <v/>
      </c>
      <c r="V127" s="10" t="str">
        <f t="shared" ca="1" si="22"/>
        <v/>
      </c>
      <c r="W127" s="10" t="str">
        <f ca="1">IFERROR(AVERAGE(OFFSET(V127,0,0,-参数!B$12,1)),"")</f>
        <v/>
      </c>
      <c r="X127" s="11" t="str">
        <f t="shared" ca="1" si="39"/>
        <v>买</v>
      </c>
      <c r="Y127" s="12">
        <f ca="1">IF(X126="买",$E127/$E126-1-IF(X125="卖",参数!$B$3-IF(X127="卖",参数!$B$3+参数!$B$4,0)),"")</f>
        <v>3.9705517412524927E-3</v>
      </c>
      <c r="Z127" s="10">
        <f t="shared" ca="1" si="32"/>
        <v>864.46748542414991</v>
      </c>
      <c r="AA127" s="3">
        <f ca="1">Z127/MAX(Z$2:Z127)-1</f>
        <v>-0.19007988712844803</v>
      </c>
      <c r="AB127" s="8">
        <f ca="1">IFERROR(AVERAGE(OFFSET(E127,0,0,-参数!B$14,1)),"")</f>
        <v>842.27500000000009</v>
      </c>
      <c r="AC127" s="8">
        <f ca="1">IFERROR(AVERAGE(OFFSET(E127,0,0,-参数!B$15,1)),"")</f>
        <v>873.72551724137918</v>
      </c>
      <c r="AD127" s="9" t="str">
        <f ca="1">IFERROR(IF(OR(AND(AB127/AC127-1&lt;参数!B$16,AB127/AC127-1&gt;参数!B$17),AB127/AC127-1&lt;参数!B$18),"买","卖"),"买")</f>
        <v>卖</v>
      </c>
      <c r="AE127" s="7" t="str">
        <f ca="1">IF(AD126="买",$E127/$E126-1-IF(AD125="卖",参数!$B$3-IF(AD127="卖",参数!$B$3+参数!$B$4,0)),"")</f>
        <v/>
      </c>
      <c r="AF127" s="8">
        <f t="shared" ca="1" si="33"/>
        <v>946.81430291367792</v>
      </c>
      <c r="AG127" s="3">
        <f ca="1">AF127/MAX(AF$2:AF127)-1</f>
        <v>-0.11292910373836118</v>
      </c>
      <c r="AH127">
        <f t="shared" ca="1" si="23"/>
        <v>0</v>
      </c>
      <c r="AI127">
        <f t="shared" si="24"/>
        <v>0</v>
      </c>
      <c r="AJ127">
        <f t="shared" ca="1" si="25"/>
        <v>0</v>
      </c>
      <c r="AK127">
        <f t="shared" ca="1" si="26"/>
        <v>0</v>
      </c>
      <c r="AL127">
        <f t="shared" ca="1" si="27"/>
        <v>1</v>
      </c>
      <c r="AM127">
        <f t="shared" ca="1" si="28"/>
        <v>0</v>
      </c>
      <c r="AO127" s="9">
        <f t="shared" si="34"/>
        <v>3.3600000000000136</v>
      </c>
      <c r="AP127" s="15">
        <f ca="1">IFERROR(ABS(E127-OFFSET(E127,-参数!B$20,0,1,1))/SUM(OFFSET(AO127,0,0,-参数!B$20,1)),0)</f>
        <v>0.10889165628891648</v>
      </c>
      <c r="AQ127" s="16">
        <f ca="1">(参数!B$21+参数!B$22*'000300'!AP127)^(参数!B$23)</f>
        <v>8.3080448318804401E-2</v>
      </c>
      <c r="AR127" s="17">
        <f t="shared" ca="1" si="35"/>
        <v>855.94541735311441</v>
      </c>
      <c r="AS127" s="9" t="str">
        <f ca="1">IF(E127+参数!B$24&gt;=AR127,"买","卖")</f>
        <v>买</v>
      </c>
      <c r="AT127" s="7">
        <f ca="1">IF(AS126="买",$E127/$E126-1-IF(AS125="卖",参数!$B$3-IF(AS127="卖",参数!$B$3+参数!$B$4,0)),"")</f>
        <v>3.9705517412524927E-3</v>
      </c>
      <c r="AU127" s="8">
        <f t="shared" ca="1" si="36"/>
        <v>888.50613757133954</v>
      </c>
      <c r="AV127" s="7">
        <f ca="1">AU127/MAX(AU$2:AU127)-1</f>
        <v>-0.12427171287220662</v>
      </c>
      <c r="AX127" s="11" t="str">
        <f ca="1">IFERROR(IF(E127&gt;MAX(OFFSET(C127,-1,0,-参数!B$27,1)),"买",IF(E127&lt;MIN(OFFSET(D127,-1,0,-参数!B$26,1)),"卖",AX126)),"卖")</f>
        <v>卖</v>
      </c>
      <c r="AY127" s="12" t="str">
        <f ca="1">IF(AX126="买",$E127/$E126-1-IF(AX125="卖",参数!$B$3-IF(AX127="卖",参数!$B$3+参数!$B$4,0)),"")</f>
        <v/>
      </c>
      <c r="AZ127" s="10">
        <f t="shared" ca="1" si="37"/>
        <v>1000</v>
      </c>
      <c r="BA127" s="12">
        <f ca="1">AZ127/MAX(AZ$2:AZ127)-1</f>
        <v>0</v>
      </c>
    </row>
    <row r="128" spans="1:53" x14ac:dyDescent="0.15">
      <c r="A128" s="1">
        <v>38548</v>
      </c>
      <c r="B128" s="6">
        <v>849.87</v>
      </c>
      <c r="C128" s="6">
        <v>854.6</v>
      </c>
      <c r="D128" s="6">
        <v>837.78</v>
      </c>
      <c r="E128" s="2">
        <v>841</v>
      </c>
      <c r="F128" s="3">
        <f>E128/MAX(E$2:E128)-1</f>
        <v>-0.19826879444793988</v>
      </c>
      <c r="G128" s="2">
        <f ca="1">IFERROR(AVERAGE(OFFSET(E128,0,0,-参数!B$2,1)),"")</f>
        <v>878.27267857142863</v>
      </c>
      <c r="H128" t="str">
        <f t="shared" ca="1" si="38"/>
        <v>卖</v>
      </c>
      <c r="I128" s="3" t="str">
        <f ca="1">IF(H127="买",$E128/$E127-1-IF(H126="卖",参数!$B$3-IF(H128="卖",参数!$B$3+参数!$B$4,0)),"")</f>
        <v/>
      </c>
      <c r="J128" s="2">
        <f t="shared" ca="1" si="29"/>
        <v>967.96825304935226</v>
      </c>
      <c r="K128" s="3">
        <f ca="1">J128/MAX(J$2:J128)-1</f>
        <v>-3.2031746950647699E-2</v>
      </c>
      <c r="L128" s="8">
        <f>L127*(参数!$B$6-1)/(参数!$B$6+1)+E128*2/(参数!$B$6+1)</f>
        <v>859.13475684761488</v>
      </c>
      <c r="M128" s="8">
        <f>M127*(参数!$B$7-1)/(参数!$B$7+1)+E128*2/(参数!$B$7+1)</f>
        <v>901.44540861958103</v>
      </c>
      <c r="N128" s="8">
        <f t="shared" si="21"/>
        <v>-42.31065177196615</v>
      </c>
      <c r="O128" s="8">
        <f>O127*(参数!$B$8-1)/(参数!$B$8+1)+N128*2/(参数!$B$8+1)</f>
        <v>-40.024516336870043</v>
      </c>
      <c r="P128" s="9" t="str">
        <f t="shared" si="30"/>
        <v>卖</v>
      </c>
      <c r="Q128" s="7" t="str">
        <f>IF(P127="买",$E128/$E127-1-IF(P126="卖",参数!$B$3-IF(P128="卖",参数!$B$3+参数!$B$4,0)),"")</f>
        <v/>
      </c>
      <c r="R128" s="8">
        <f t="shared" si="31"/>
        <v>980.64693372948398</v>
      </c>
      <c r="S128" s="3">
        <f>R128/MAX(R$2:R128)-1</f>
        <v>-8.1231291349692203E-2</v>
      </c>
      <c r="T128" s="10">
        <f ca="1">IFERROR(AVERAGE(OFFSET(E128,0,0,-参数!B$10,1)),"")</f>
        <v>869.34599999999989</v>
      </c>
      <c r="U128" s="10" t="str">
        <f ca="1">IFERROR(AVERAGE(OFFSET(E128,0,0,-参数!B$11,1)),"")</f>
        <v/>
      </c>
      <c r="V128" s="10" t="str">
        <f t="shared" ca="1" si="22"/>
        <v/>
      </c>
      <c r="W128" s="10" t="str">
        <f ca="1">IFERROR(AVERAGE(OFFSET(V128,0,0,-参数!B$12,1)),"")</f>
        <v/>
      </c>
      <c r="X128" s="11" t="str">
        <f t="shared" ca="1" si="39"/>
        <v>买</v>
      </c>
      <c r="Y128" s="12">
        <f ca="1">IF(X127="买",$E128/$E127-1-IF(X126="卖",参数!$B$3-IF(X128="卖",参数!$B$3+参数!$B$4,0)),"")</f>
        <v>-1.0110759307430661E-2</v>
      </c>
      <c r="Z128" s="10">
        <f t="shared" ca="1" si="32"/>
        <v>855.72706274992652</v>
      </c>
      <c r="AA128" s="3">
        <f ca="1">Z128/MAX(Z$2:Z128)-1</f>
        <v>-0.19826879444793932</v>
      </c>
      <c r="AB128" s="8">
        <f ca="1">IFERROR(AVERAGE(OFFSET(E128,0,0,-参数!B$14,1)),"")</f>
        <v>841.19</v>
      </c>
      <c r="AC128" s="8">
        <f ca="1">IFERROR(AVERAGE(OFFSET(E128,0,0,-参数!B$15,1)),"")</f>
        <v>873.79448275862057</v>
      </c>
      <c r="AD128" s="9" t="str">
        <f ca="1">IFERROR(IF(OR(AND(AB128/AC128-1&lt;参数!B$16,AB128/AC128-1&gt;参数!B$17),AB128/AC128-1&lt;参数!B$18),"买","卖"),"买")</f>
        <v>卖</v>
      </c>
      <c r="AE128" s="7" t="str">
        <f ca="1">IF(AD127="买",$E128/$E127-1-IF(AD126="卖",参数!$B$3-IF(AD128="卖",参数!$B$3+参数!$B$4,0)),"")</f>
        <v/>
      </c>
      <c r="AF128" s="8">
        <f t="shared" ca="1" si="33"/>
        <v>946.81430291367792</v>
      </c>
      <c r="AG128" s="3">
        <f ca="1">AF128/MAX(AF$2:AF128)-1</f>
        <v>-0.11292910373836118</v>
      </c>
      <c r="AH128">
        <f t="shared" ca="1" si="23"/>
        <v>0</v>
      </c>
      <c r="AI128">
        <f t="shared" si="24"/>
        <v>0</v>
      </c>
      <c r="AJ128">
        <f t="shared" ca="1" si="25"/>
        <v>0</v>
      </c>
      <c r="AK128">
        <f t="shared" ca="1" si="26"/>
        <v>0</v>
      </c>
      <c r="AL128">
        <f t="shared" ca="1" si="27"/>
        <v>0</v>
      </c>
      <c r="AM128">
        <f t="shared" ca="1" si="28"/>
        <v>0</v>
      </c>
      <c r="AO128" s="9">
        <f t="shared" si="34"/>
        <v>8.5900000000000318</v>
      </c>
      <c r="AP128" s="15">
        <f ca="1">IFERROR(ABS(E128-OFFSET(E128,-参数!B$20,0,1,1))/SUM(OFFSET(AO128,0,0,-参数!B$20,1)),0)</f>
        <v>0.12549291932243747</v>
      </c>
      <c r="AQ128" s="16">
        <f ca="1">(参数!B$21+参数!B$22*'000300'!AP128)^(参数!B$23)</f>
        <v>9.9100667146152149E-2</v>
      </c>
      <c r="AR128" s="17">
        <f t="shared" ca="1" si="35"/>
        <v>854.46431652264312</v>
      </c>
      <c r="AS128" s="9" t="str">
        <f ca="1">IF(E128+参数!B$24&gt;=AR128,"买","卖")</f>
        <v>卖</v>
      </c>
      <c r="AT128" s="7">
        <f ca="1">IF(AS127="买",$E128/$E127-1-IF(AS126="卖",参数!$B$3-IF(AS128="卖",参数!$B$3+参数!$B$4,0)),"")</f>
        <v>-1.0110759307430661E-2</v>
      </c>
      <c r="AU128" s="8">
        <f t="shared" ca="1" si="36"/>
        <v>879.52266587118083</v>
      </c>
      <c r="AV128" s="7">
        <f ca="1">AU128/MAX(AU$2:AU128)-1</f>
        <v>-0.13312599080206433</v>
      </c>
      <c r="AX128" s="11" t="str">
        <f ca="1">IFERROR(IF(E128&gt;MAX(OFFSET(C128,-1,0,-参数!B$27,1)),"买",IF(E128&lt;MIN(OFFSET(D128,-1,0,-参数!B$26,1)),"卖",AX127)),"卖")</f>
        <v>卖</v>
      </c>
      <c r="AY128" s="12" t="str">
        <f ca="1">IF(AX127="买",$E128/$E127-1-IF(AX126="卖",参数!$B$3-IF(AX128="卖",参数!$B$3+参数!$B$4,0)),"")</f>
        <v/>
      </c>
      <c r="AZ128" s="10">
        <f t="shared" ca="1" si="37"/>
        <v>1000</v>
      </c>
      <c r="BA128" s="12">
        <f ca="1">AZ128/MAX(AZ$2:AZ128)-1</f>
        <v>0</v>
      </c>
    </row>
    <row r="129" spans="1:53" x14ac:dyDescent="0.15">
      <c r="A129" s="1">
        <v>38551</v>
      </c>
      <c r="B129" s="6">
        <v>839.22</v>
      </c>
      <c r="C129" s="6">
        <v>840.01</v>
      </c>
      <c r="D129" s="6">
        <v>829.68</v>
      </c>
      <c r="E129" s="2">
        <v>832.99</v>
      </c>
      <c r="F129" s="3">
        <f>E129/MAX(E$2:E129)-1</f>
        <v>-0.20590478369463672</v>
      </c>
      <c r="G129" s="2">
        <f ca="1">IFERROR(AVERAGE(OFFSET(E129,0,0,-参数!B$2,1)),"")</f>
        <v>876.37785714285724</v>
      </c>
      <c r="H129" t="str">
        <f t="shared" ca="1" si="38"/>
        <v>卖</v>
      </c>
      <c r="I129" s="3" t="str">
        <f ca="1">IF(H128="买",$E129/$E128-1-IF(H127="卖",参数!$B$3-IF(H129="卖",参数!$B$3+参数!$B$4,0)),"")</f>
        <v/>
      </c>
      <c r="J129" s="2">
        <f t="shared" ca="1" si="29"/>
        <v>967.96825304935226</v>
      </c>
      <c r="K129" s="3">
        <f ca="1">J129/MAX(J$2:J129)-1</f>
        <v>-3.2031746950647699E-2</v>
      </c>
      <c r="L129" s="8">
        <f>L128*(参数!$B$6-1)/(参数!$B$6+1)+E129*2/(参数!$B$6+1)</f>
        <v>856.64478000498491</v>
      </c>
      <c r="M129" s="8">
        <f>M128*(参数!$B$7-1)/(参数!$B$7+1)+E129*2/(参数!$B$7+1)</f>
        <v>899.79588070103682</v>
      </c>
      <c r="N129" s="8">
        <f t="shared" si="21"/>
        <v>-43.151100696051913</v>
      </c>
      <c r="O129" s="8">
        <f>O128*(参数!$B$8-1)/(参数!$B$8+1)+N129*2/(参数!$B$8+1)</f>
        <v>-40.649833208706411</v>
      </c>
      <c r="P129" s="9" t="str">
        <f t="shared" si="30"/>
        <v>卖</v>
      </c>
      <c r="Q129" s="7" t="str">
        <f>IF(P128="买",$E129/$E128-1-IF(P127="卖",参数!$B$3-IF(P129="卖",参数!$B$3+参数!$B$4,0)),"")</f>
        <v/>
      </c>
      <c r="R129" s="8">
        <f t="shared" si="31"/>
        <v>980.64693372948398</v>
      </c>
      <c r="S129" s="3">
        <f>R129/MAX(R$2:R129)-1</f>
        <v>-8.1231291349692203E-2</v>
      </c>
      <c r="T129" s="10">
        <f ca="1">IFERROR(AVERAGE(OFFSET(E129,0,0,-参数!B$10,1)),"")</f>
        <v>865.68249999999989</v>
      </c>
      <c r="U129" s="10" t="str">
        <f ca="1">IFERROR(AVERAGE(OFFSET(E129,0,0,-参数!B$11,1)),"")</f>
        <v/>
      </c>
      <c r="V129" s="10" t="str">
        <f t="shared" ca="1" si="22"/>
        <v/>
      </c>
      <c r="W129" s="10" t="str">
        <f ca="1">IFERROR(AVERAGE(OFFSET(V129,0,0,-参数!B$12,1)),"")</f>
        <v/>
      </c>
      <c r="X129" s="11" t="str">
        <f t="shared" ca="1" si="39"/>
        <v>买</v>
      </c>
      <c r="Y129" s="12">
        <f ca="1">IF(X128="买",$E129/$E128-1-IF(X127="卖",参数!$B$3-IF(X129="卖",参数!$B$3+参数!$B$4,0)),"")</f>
        <v>-9.5243757431628939E-3</v>
      </c>
      <c r="Z129" s="10">
        <f t="shared" ca="1" si="32"/>
        <v>847.57679667070306</v>
      </c>
      <c r="AA129" s="3">
        <f ca="1">Z129/MAX(Z$2:Z129)-1</f>
        <v>-0.20590478369463616</v>
      </c>
      <c r="AB129" s="8">
        <f ca="1">IFERROR(AVERAGE(OFFSET(E129,0,0,-参数!B$14,1)),"")</f>
        <v>839.99375000000009</v>
      </c>
      <c r="AC129" s="8">
        <f ca="1">IFERROR(AVERAGE(OFFSET(E129,0,0,-参数!B$15,1)),"")</f>
        <v>873.64655172413791</v>
      </c>
      <c r="AD129" s="9" t="str">
        <f ca="1">IFERROR(IF(OR(AND(AB129/AC129-1&lt;参数!B$16,AB129/AC129-1&gt;参数!B$17),AB129/AC129-1&lt;参数!B$18),"买","卖"),"买")</f>
        <v>卖</v>
      </c>
      <c r="AE129" s="7" t="str">
        <f ca="1">IF(AD128="买",$E129/$E128-1-IF(AD127="卖",参数!$B$3-IF(AD129="卖",参数!$B$3+参数!$B$4,0)),"")</f>
        <v/>
      </c>
      <c r="AF129" s="8">
        <f t="shared" ca="1" si="33"/>
        <v>946.81430291367792</v>
      </c>
      <c r="AG129" s="3">
        <f ca="1">AF129/MAX(AF$2:AF129)-1</f>
        <v>-0.11292910373836118</v>
      </c>
      <c r="AH129">
        <f t="shared" ca="1" si="23"/>
        <v>0</v>
      </c>
      <c r="AI129">
        <f t="shared" si="24"/>
        <v>0</v>
      </c>
      <c r="AJ129">
        <f t="shared" ca="1" si="25"/>
        <v>0</v>
      </c>
      <c r="AK129">
        <f t="shared" ca="1" si="26"/>
        <v>0</v>
      </c>
      <c r="AL129">
        <f t="shared" ca="1" si="27"/>
        <v>0</v>
      </c>
      <c r="AM129">
        <f t="shared" ca="1" si="28"/>
        <v>0</v>
      </c>
      <c r="AO129" s="9">
        <f t="shared" si="34"/>
        <v>8.0099999999999909</v>
      </c>
      <c r="AP129" s="15">
        <f ca="1">IFERROR(ABS(E129-OFFSET(E129,-参数!B$20,0,1,1))/SUM(OFFSET(AO129,0,0,-参数!B$20,1)),0)</f>
        <v>0.18645069300825953</v>
      </c>
      <c r="AQ129" s="16">
        <f ca="1">(参数!B$21+参数!B$22*'000300'!AP129)^(参数!B$23)</f>
        <v>0.15792491875297046</v>
      </c>
      <c r="AR129" s="17">
        <f t="shared" ca="1" si="35"/>
        <v>851.0729868305292</v>
      </c>
      <c r="AS129" s="9" t="str">
        <f ca="1">IF(E129+参数!B$24&gt;=AR129,"买","卖")</f>
        <v>卖</v>
      </c>
      <c r="AT129" s="7" t="str">
        <f ca="1">IF(AS128="买",$E129/$E128-1-IF(AS127="卖",参数!$B$3-IF(AS129="卖",参数!$B$3+参数!$B$4,0)),"")</f>
        <v/>
      </c>
      <c r="AU129" s="8">
        <f t="shared" ca="1" si="36"/>
        <v>879.52266587118083</v>
      </c>
      <c r="AV129" s="7">
        <f ca="1">AU129/MAX(AU$2:AU129)-1</f>
        <v>-0.13312599080206433</v>
      </c>
      <c r="AX129" s="11" t="str">
        <f ca="1">IFERROR(IF(E129&gt;MAX(OFFSET(C129,-1,0,-参数!B$27,1)),"买",IF(E129&lt;MIN(OFFSET(D129,-1,0,-参数!B$26,1)),"卖",AX128)),"卖")</f>
        <v>卖</v>
      </c>
      <c r="AY129" s="12" t="str">
        <f ca="1">IF(AX128="买",$E129/$E128-1-IF(AX127="卖",参数!$B$3-IF(AX129="卖",参数!$B$3+参数!$B$4,0)),"")</f>
        <v/>
      </c>
      <c r="AZ129" s="10">
        <f t="shared" ca="1" si="37"/>
        <v>1000</v>
      </c>
      <c r="BA129" s="12">
        <f ca="1">AZ129/MAX(AZ$2:AZ129)-1</f>
        <v>0</v>
      </c>
    </row>
    <row r="130" spans="1:53" x14ac:dyDescent="0.15">
      <c r="A130" s="1">
        <v>38552</v>
      </c>
      <c r="B130" s="6">
        <v>831.5</v>
      </c>
      <c r="C130" s="6">
        <v>840.14</v>
      </c>
      <c r="D130" s="6">
        <v>829.28</v>
      </c>
      <c r="E130" s="2">
        <v>835.61</v>
      </c>
      <c r="F130" s="3">
        <f>E130/MAX(E$2:E130)-1</f>
        <v>-0.20340711929684074</v>
      </c>
      <c r="G130" s="2">
        <f ca="1">IFERROR(AVERAGE(OFFSET(E130,0,0,-参数!B$2,1)),"")</f>
        <v>874.69107142857149</v>
      </c>
      <c r="H130" t="str">
        <f t="shared" ca="1" si="38"/>
        <v>卖</v>
      </c>
      <c r="I130" s="3" t="str">
        <f ca="1">IF(H129="买",$E130/$E129-1-IF(H128="卖",参数!$B$3-IF(H130="卖",参数!$B$3+参数!$B$4,0)),"")</f>
        <v/>
      </c>
      <c r="J130" s="2">
        <f t="shared" ca="1" si="29"/>
        <v>967.96825304935226</v>
      </c>
      <c r="K130" s="3">
        <f ca="1">J130/MAX(J$2:J130)-1</f>
        <v>-3.2031746950647699E-2</v>
      </c>
      <c r="L130" s="8">
        <f>L129*(参数!$B$6-1)/(参数!$B$6+1)+E130*2/(参数!$B$6+1)</f>
        <v>854.64146762355779</v>
      </c>
      <c r="M130" s="8">
        <f>M129*(参数!$B$7-1)/(参数!$B$7+1)+E130*2/(参数!$B$7+1)</f>
        <v>898.24923297330099</v>
      </c>
      <c r="N130" s="8">
        <f t="shared" si="21"/>
        <v>-43.607765349743204</v>
      </c>
      <c r="O130" s="8">
        <f>O129*(参数!$B$8-1)/(参数!$B$8+1)+N130*2/(参数!$B$8+1)</f>
        <v>-41.241419636913768</v>
      </c>
      <c r="P130" s="9" t="str">
        <f t="shared" si="30"/>
        <v>卖</v>
      </c>
      <c r="Q130" s="7" t="str">
        <f>IF(P129="买",$E130/$E129-1-IF(P128="卖",参数!$B$3-IF(P130="卖",参数!$B$3+参数!$B$4,0)),"")</f>
        <v/>
      </c>
      <c r="R130" s="8">
        <f t="shared" si="31"/>
        <v>980.64693372948398</v>
      </c>
      <c r="S130" s="3">
        <f>R130/MAX(R$2:R130)-1</f>
        <v>-8.1231291349692203E-2</v>
      </c>
      <c r="T130" s="10">
        <f ca="1">IFERROR(AVERAGE(OFFSET(E130,0,0,-参数!B$10,1)),"")</f>
        <v>862.65449999999998</v>
      </c>
      <c r="U130" s="10" t="str">
        <f ca="1">IFERROR(AVERAGE(OFFSET(E130,0,0,-参数!B$11,1)),"")</f>
        <v/>
      </c>
      <c r="V130" s="10" t="str">
        <f t="shared" ca="1" si="22"/>
        <v/>
      </c>
      <c r="W130" s="10" t="str">
        <f ca="1">IFERROR(AVERAGE(OFFSET(V130,0,0,-参数!B$12,1)),"")</f>
        <v/>
      </c>
      <c r="X130" s="11" t="str">
        <f t="shared" ca="1" si="39"/>
        <v>买</v>
      </c>
      <c r="Y130" s="12">
        <f ca="1">IF(X129="买",$E130/$E129-1-IF(X128="卖",参数!$B$3-IF(X130="卖",参数!$B$3+参数!$B$4,0)),"")</f>
        <v>3.1452958618951588E-3</v>
      </c>
      <c r="Z130" s="10">
        <f t="shared" ca="1" si="32"/>
        <v>850.24267646190981</v>
      </c>
      <c r="AA130" s="3">
        <f ca="1">Z130/MAX(Z$2:Z130)-1</f>
        <v>-0.20340711929684008</v>
      </c>
      <c r="AB130" s="8">
        <f ca="1">IFERROR(AVERAGE(OFFSET(E130,0,0,-参数!B$14,1)),"")</f>
        <v>838.85374999999999</v>
      </c>
      <c r="AC130" s="8">
        <f ca="1">IFERROR(AVERAGE(OFFSET(E130,0,0,-参数!B$15,1)),"")</f>
        <v>871.22724137931039</v>
      </c>
      <c r="AD130" s="9" t="str">
        <f ca="1">IFERROR(IF(OR(AND(AB130/AC130-1&lt;参数!B$16,AB130/AC130-1&gt;参数!B$17),AB130/AC130-1&lt;参数!B$18),"买","卖"),"买")</f>
        <v>卖</v>
      </c>
      <c r="AE130" s="7" t="str">
        <f ca="1">IF(AD129="买",$E130/$E129-1-IF(AD128="卖",参数!$B$3-IF(AD130="卖",参数!$B$3+参数!$B$4,0)),"")</f>
        <v/>
      </c>
      <c r="AF130" s="8">
        <f t="shared" ca="1" si="33"/>
        <v>946.81430291367792</v>
      </c>
      <c r="AG130" s="3">
        <f ca="1">AF130/MAX(AF$2:AF130)-1</f>
        <v>-0.11292910373836118</v>
      </c>
      <c r="AH130">
        <f t="shared" ca="1" si="23"/>
        <v>0</v>
      </c>
      <c r="AI130">
        <f t="shared" si="24"/>
        <v>0</v>
      </c>
      <c r="AJ130">
        <f t="shared" ca="1" si="25"/>
        <v>0</v>
      </c>
      <c r="AK130">
        <f t="shared" ca="1" si="26"/>
        <v>0</v>
      </c>
      <c r="AL130">
        <f t="shared" ca="1" si="27"/>
        <v>1</v>
      </c>
      <c r="AM130">
        <f t="shared" ca="1" si="28"/>
        <v>0</v>
      </c>
      <c r="AO130" s="9">
        <f t="shared" si="34"/>
        <v>2.6200000000000045</v>
      </c>
      <c r="AP130" s="15">
        <f ca="1">IFERROR(ABS(E130-OFFSET(E130,-参数!B$20,0,1,1))/SUM(OFFSET(AO130,0,0,-参数!B$20,1)),0)</f>
        <v>0.16539672996745644</v>
      </c>
      <c r="AQ130" s="16">
        <f ca="1">(参数!B$21+参数!B$22*'000300'!AP130)^(参数!B$23)</f>
        <v>0.13760784441859547</v>
      </c>
      <c r="AR130" s="17">
        <f t="shared" ca="1" si="35"/>
        <v>848.94515854450685</v>
      </c>
      <c r="AS130" s="9" t="str">
        <f ca="1">IF(E130+参数!B$24&gt;=AR130,"买","卖")</f>
        <v>卖</v>
      </c>
      <c r="AT130" s="7" t="str">
        <f ca="1">IF(AS129="买",$E130/$E129-1-IF(AS128="卖",参数!$B$3-IF(AS130="卖",参数!$B$3+参数!$B$4,0)),"")</f>
        <v/>
      </c>
      <c r="AU130" s="8">
        <f t="shared" ca="1" si="36"/>
        <v>879.52266587118083</v>
      </c>
      <c r="AV130" s="7">
        <f ca="1">AU130/MAX(AU$2:AU130)-1</f>
        <v>-0.13312599080206433</v>
      </c>
      <c r="AX130" s="11" t="str">
        <f ca="1">IFERROR(IF(E130&gt;MAX(OFFSET(C130,-1,0,-参数!B$27,1)),"买",IF(E130&lt;MIN(OFFSET(D130,-1,0,-参数!B$26,1)),"卖",AX129)),"卖")</f>
        <v>卖</v>
      </c>
      <c r="AY130" s="12" t="str">
        <f ca="1">IF(AX129="买",$E130/$E129-1-IF(AX128="卖",参数!$B$3-IF(AX130="卖",参数!$B$3+参数!$B$4,0)),"")</f>
        <v/>
      </c>
      <c r="AZ130" s="10">
        <f t="shared" ca="1" si="37"/>
        <v>1000</v>
      </c>
      <c r="BA130" s="12">
        <f ca="1">AZ130/MAX(AZ$2:AZ130)-1</f>
        <v>0</v>
      </c>
    </row>
    <row r="131" spans="1:53" x14ac:dyDescent="0.15">
      <c r="A131" s="1">
        <v>38553</v>
      </c>
      <c r="B131" s="6">
        <v>835.3</v>
      </c>
      <c r="C131" s="6">
        <v>844.71</v>
      </c>
      <c r="D131" s="6">
        <v>832.14</v>
      </c>
      <c r="E131" s="2">
        <v>842.64</v>
      </c>
      <c r="F131" s="3">
        <f>E131/MAX(E$2:E131)-1</f>
        <v>-0.19670537093176232</v>
      </c>
      <c r="G131" s="2">
        <f ca="1">IFERROR(AVERAGE(OFFSET(E131,0,0,-参数!B$2,1)),"")</f>
        <v>873.00464285714293</v>
      </c>
      <c r="H131" t="str">
        <f t="shared" ca="1" si="38"/>
        <v>卖</v>
      </c>
      <c r="I131" s="3" t="str">
        <f ca="1">IF(H130="买",$E131/$E130-1-IF(H129="卖",参数!$B$3-IF(H131="卖",参数!$B$3+参数!$B$4,0)),"")</f>
        <v/>
      </c>
      <c r="J131" s="2">
        <f t="shared" ca="1" si="29"/>
        <v>967.96825304935226</v>
      </c>
      <c r="K131" s="3">
        <f ca="1">J131/MAX(J$2:J131)-1</f>
        <v>-3.2031746950647699E-2</v>
      </c>
      <c r="L131" s="8">
        <f>L130*(参数!$B$6-1)/(参数!$B$6+1)+E131*2/(参数!$B$6+1)</f>
        <v>853.49847070702845</v>
      </c>
      <c r="M131" s="8">
        <f>M130*(参数!$B$7-1)/(参数!$B$7+1)+E131*2/(参数!$B$7+1)</f>
        <v>896.90925145587209</v>
      </c>
      <c r="N131" s="8">
        <f t="shared" ref="N131:N194" si="40">L131-M131</f>
        <v>-43.410780748843649</v>
      </c>
      <c r="O131" s="8">
        <f>O130*(参数!$B$8-1)/(参数!$B$8+1)+N131*2/(参数!$B$8+1)</f>
        <v>-41.675291859299747</v>
      </c>
      <c r="P131" s="9" t="str">
        <f t="shared" si="30"/>
        <v>卖</v>
      </c>
      <c r="Q131" s="7" t="str">
        <f>IF(P130="买",$E131/$E130-1-IF(P129="卖",参数!$B$3-IF(P131="卖",参数!$B$3+参数!$B$4,0)),"")</f>
        <v/>
      </c>
      <c r="R131" s="8">
        <f t="shared" si="31"/>
        <v>980.64693372948398</v>
      </c>
      <c r="S131" s="3">
        <f>R131/MAX(R$2:R131)-1</f>
        <v>-8.1231291349692203E-2</v>
      </c>
      <c r="T131" s="10">
        <f ca="1">IFERROR(AVERAGE(OFFSET(E131,0,0,-参数!B$10,1)),"")</f>
        <v>859.75399999999991</v>
      </c>
      <c r="U131" s="10" t="str">
        <f ca="1">IFERROR(AVERAGE(OFFSET(E131,0,0,-参数!B$11,1)),"")</f>
        <v/>
      </c>
      <c r="V131" s="10" t="str">
        <f t="shared" ref="V131:V194" ca="1" si="41">IFERROR(T131-U131,"")</f>
        <v/>
      </c>
      <c r="W131" s="10" t="str">
        <f ca="1">IFERROR(AVERAGE(OFFSET(V131,0,0,-参数!B$12,1)),"")</f>
        <v/>
      </c>
      <c r="X131" s="11" t="str">
        <f t="shared" ca="1" si="39"/>
        <v>买</v>
      </c>
      <c r="Y131" s="12">
        <f ca="1">IF(X130="买",$E131/$E130-1-IF(X129="卖",参数!$B$3-IF(X131="卖",参数!$B$3+参数!$B$4,0)),"")</f>
        <v>8.4130156412680623E-3</v>
      </c>
      <c r="Z131" s="10">
        <f t="shared" ca="1" si="32"/>
        <v>857.39578139785749</v>
      </c>
      <c r="AA131" s="3">
        <f ca="1">Z131/MAX(Z$2:Z131)-1</f>
        <v>-0.19670537093176166</v>
      </c>
      <c r="AB131" s="8">
        <f ca="1">IFERROR(AVERAGE(OFFSET(E131,0,0,-参数!B$14,1)),"")</f>
        <v>840.49749999999995</v>
      </c>
      <c r="AC131" s="8">
        <f ca="1">IFERROR(AVERAGE(OFFSET(E131,0,0,-参数!B$15,1)),"")</f>
        <v>868.81482758620689</v>
      </c>
      <c r="AD131" s="9" t="str">
        <f ca="1">IFERROR(IF(OR(AND(AB131/AC131-1&lt;参数!B$16,AB131/AC131-1&gt;参数!B$17),AB131/AC131-1&lt;参数!B$18),"买","卖"),"买")</f>
        <v>卖</v>
      </c>
      <c r="AE131" s="7" t="str">
        <f ca="1">IF(AD130="买",$E131/$E130-1-IF(AD129="卖",参数!$B$3-IF(AD131="卖",参数!$B$3+参数!$B$4,0)),"")</f>
        <v/>
      </c>
      <c r="AF131" s="8">
        <f t="shared" ca="1" si="33"/>
        <v>946.81430291367792</v>
      </c>
      <c r="AG131" s="3">
        <f ca="1">AF131/MAX(AF$2:AF131)-1</f>
        <v>-0.11292910373836118</v>
      </c>
      <c r="AH131">
        <f t="shared" ref="AH131:AH194" ca="1" si="42">IF(H131&lt;&gt;H132,1,0)</f>
        <v>0</v>
      </c>
      <c r="AI131">
        <f t="shared" ref="AI131:AI194" si="43">IF(P131&lt;&gt;P132,1,0)</f>
        <v>0</v>
      </c>
      <c r="AJ131">
        <f t="shared" ref="AJ131:AJ194" ca="1" si="44">IF(X131&lt;&gt;X132,1,0)</f>
        <v>0</v>
      </c>
      <c r="AK131">
        <f t="shared" ref="AK131:AK194" ca="1" si="45">IF(AD131&lt;&gt;AD132,1,0)</f>
        <v>0</v>
      </c>
      <c r="AL131">
        <f t="shared" ref="AL131:AL194" ca="1" si="46">IF(AS131&lt;&gt;AS132,1,0)</f>
        <v>0</v>
      </c>
      <c r="AM131">
        <f t="shared" ref="AM131:AM194" ca="1" si="47">IF(AX131&lt;&gt;AX132,1,0)</f>
        <v>0</v>
      </c>
      <c r="AO131" s="9">
        <f t="shared" si="34"/>
        <v>7.0299999999999727</v>
      </c>
      <c r="AP131" s="15">
        <f ca="1">IFERROR(ABS(E131-OFFSET(E131,-参数!B$20,0,1,1))/SUM(OFFSET(AO131,0,0,-参数!B$20,1)),0)</f>
        <v>0.14753327499053021</v>
      </c>
      <c r="AQ131" s="16">
        <f ca="1">(参数!B$21+参数!B$22*'000300'!AP131)^(参数!B$23)</f>
        <v>0.12036961036586166</v>
      </c>
      <c r="AR131" s="17">
        <f t="shared" ca="1" si="35"/>
        <v>848.18620906720946</v>
      </c>
      <c r="AS131" s="9" t="str">
        <f ca="1">IF(E131+参数!B$24&gt;=AR131,"买","卖")</f>
        <v>买</v>
      </c>
      <c r="AT131" s="7" t="str">
        <f ca="1">IF(AS130="买",$E131/$E130-1-IF(AS129="卖",参数!$B$3-IF(AS131="卖",参数!$B$3+参数!$B$4,0)),"")</f>
        <v/>
      </c>
      <c r="AU131" s="8">
        <f t="shared" ca="1" si="36"/>
        <v>879.52266587118083</v>
      </c>
      <c r="AV131" s="7">
        <f ca="1">AU131/MAX(AU$2:AU131)-1</f>
        <v>-0.13312599080206433</v>
      </c>
      <c r="AX131" s="11" t="str">
        <f ca="1">IFERROR(IF(E131&gt;MAX(OFFSET(C131,-1,0,-参数!B$27,1)),"买",IF(E131&lt;MIN(OFFSET(D131,-1,0,-参数!B$26,1)),"卖",AX130)),"卖")</f>
        <v>卖</v>
      </c>
      <c r="AY131" s="12" t="str">
        <f ca="1">IF(AX130="买",$E131/$E130-1-IF(AX129="卖",参数!$B$3-IF(AX131="卖",参数!$B$3+参数!$B$4,0)),"")</f>
        <v/>
      </c>
      <c r="AZ131" s="10">
        <f t="shared" ca="1" si="37"/>
        <v>1000</v>
      </c>
      <c r="BA131" s="12">
        <f ca="1">AZ131/MAX(AZ$2:AZ131)-1</f>
        <v>0</v>
      </c>
    </row>
    <row r="132" spans="1:53" x14ac:dyDescent="0.15">
      <c r="A132" s="1">
        <v>38554</v>
      </c>
      <c r="B132" s="6">
        <v>842.75</v>
      </c>
      <c r="C132" s="6">
        <v>843.99</v>
      </c>
      <c r="D132" s="6">
        <v>835.76</v>
      </c>
      <c r="E132" s="2">
        <v>843.99</v>
      </c>
      <c r="F132" s="3">
        <f>E132/MAX(E$2:E132)-1</f>
        <v>-0.19541840645198194</v>
      </c>
      <c r="G132" s="2">
        <f ca="1">IFERROR(AVERAGE(OFFSET(E132,0,0,-参数!B$2,1)),"")</f>
        <v>871.5294642857142</v>
      </c>
      <c r="H132" t="str">
        <f t="shared" ca="1" si="38"/>
        <v>卖</v>
      </c>
      <c r="I132" s="3" t="str">
        <f ca="1">IF(H131="买",$E132/$E131-1-IF(H130="卖",参数!$B$3-IF(H132="卖",参数!$B$3+参数!$B$4,0)),"")</f>
        <v/>
      </c>
      <c r="J132" s="2">
        <f t="shared" ref="J132:J195" ca="1" si="48">IFERROR(J131*(1+I132),J131)</f>
        <v>967.96825304935226</v>
      </c>
      <c r="K132" s="3">
        <f ca="1">J132/MAX(J$2:J132)-1</f>
        <v>-3.2031746950647699E-2</v>
      </c>
      <c r="L132" s="8">
        <f>L131*(参数!$B$6-1)/(参数!$B$6+1)+E132*2/(参数!$B$6+1)</f>
        <v>852.59290206826381</v>
      </c>
      <c r="M132" s="8">
        <f>M131*(参数!$B$7-1)/(参数!$B$7+1)+E132*2/(参数!$B$7+1)</f>
        <v>895.63408877018833</v>
      </c>
      <c r="N132" s="8">
        <f t="shared" si="40"/>
        <v>-43.041186701924516</v>
      </c>
      <c r="O132" s="8">
        <f>O131*(参数!$B$8-1)/(参数!$B$8+1)+N132*2/(参数!$B$8+1)</f>
        <v>-41.9484708278247</v>
      </c>
      <c r="P132" s="9" t="str">
        <f t="shared" ref="P132:P195" si="49">IF(AND(N132&gt;N131,N132&gt;O132,N131&lt;O131,N132&gt;0),"买",IF(AND(N132&lt;N131,N132&lt;O132,N131&gt;O131,N132&lt;0),"卖",P131))</f>
        <v>卖</v>
      </c>
      <c r="Q132" s="7" t="str">
        <f>IF(P131="买",$E132/$E131-1-IF(P130="卖",参数!$B$3-IF(P132="卖",参数!$B$3+参数!$B$4,0)),"")</f>
        <v/>
      </c>
      <c r="R132" s="8">
        <f t="shared" ref="R132:R195" si="50">IFERROR(R131*(1+Q132),R131)</f>
        <v>980.64693372948398</v>
      </c>
      <c r="S132" s="3">
        <f>R132/MAX(R$2:R132)-1</f>
        <v>-8.1231291349692203E-2</v>
      </c>
      <c r="T132" s="10">
        <f ca="1">IFERROR(AVERAGE(OFFSET(E132,0,0,-参数!B$10,1)),"")</f>
        <v>857.27499999999998</v>
      </c>
      <c r="U132" s="10" t="str">
        <f ca="1">IFERROR(AVERAGE(OFFSET(E132,0,0,-参数!B$11,1)),"")</f>
        <v/>
      </c>
      <c r="V132" s="10" t="str">
        <f t="shared" ca="1" si="41"/>
        <v/>
      </c>
      <c r="W132" s="10" t="str">
        <f ca="1">IFERROR(AVERAGE(OFFSET(V132,0,0,-参数!B$12,1)),"")</f>
        <v/>
      </c>
      <c r="X132" s="11" t="str">
        <f t="shared" ca="1" si="39"/>
        <v>买</v>
      </c>
      <c r="Y132" s="12">
        <f ca="1">IF(X131="买",$E132/$E131-1-IF(X130="卖",参数!$B$3-IF(X132="卖",参数!$B$3+参数!$B$4,0)),"")</f>
        <v>1.6021076616348218E-3</v>
      </c>
      <c r="Z132" s="10">
        <f t="shared" ref="Z132:Z195" ca="1" si="51">IFERROR(Z131*(1+Y132),Z131)</f>
        <v>858.76942174828832</v>
      </c>
      <c r="AA132" s="3">
        <f ca="1">Z132/MAX(Z$2:Z132)-1</f>
        <v>-0.19541840645198139</v>
      </c>
      <c r="AB132" s="8">
        <f ca="1">IFERROR(AVERAGE(OFFSET(E132,0,0,-参数!B$14,1)),"")</f>
        <v>842.98374999999999</v>
      </c>
      <c r="AC132" s="8">
        <f ca="1">IFERROR(AVERAGE(OFFSET(E132,0,0,-参数!B$15,1)),"")</f>
        <v>867.07103448275871</v>
      </c>
      <c r="AD132" s="9" t="str">
        <f ca="1">IFERROR(IF(OR(AND(AB132/AC132-1&lt;参数!B$16,AB132/AC132-1&gt;参数!B$17),AB132/AC132-1&lt;参数!B$18),"买","卖"),"买")</f>
        <v>卖</v>
      </c>
      <c r="AE132" s="7" t="str">
        <f ca="1">IF(AD131="买",$E132/$E131-1-IF(AD130="卖",参数!$B$3-IF(AD132="卖",参数!$B$3+参数!$B$4,0)),"")</f>
        <v/>
      </c>
      <c r="AF132" s="8">
        <f t="shared" ref="AF132:AF195" ca="1" si="52">IFERROR(AF131*(1+AE132),AF131)</f>
        <v>946.81430291367792</v>
      </c>
      <c r="AG132" s="3">
        <f ca="1">AF132/MAX(AF$2:AF132)-1</f>
        <v>-0.11292910373836118</v>
      </c>
      <c r="AH132">
        <f t="shared" ca="1" si="42"/>
        <v>0</v>
      </c>
      <c r="AI132">
        <f t="shared" si="43"/>
        <v>0</v>
      </c>
      <c r="AJ132">
        <f t="shared" ca="1" si="44"/>
        <v>0</v>
      </c>
      <c r="AK132">
        <f t="shared" ca="1" si="45"/>
        <v>0</v>
      </c>
      <c r="AL132">
        <f t="shared" ca="1" si="46"/>
        <v>0</v>
      </c>
      <c r="AM132">
        <f t="shared" ca="1" si="47"/>
        <v>0</v>
      </c>
      <c r="AO132" s="9">
        <f t="shared" ref="AO132:AO195" si="53">ABS(E132-E131)</f>
        <v>1.3500000000000227</v>
      </c>
      <c r="AP132" s="15">
        <f ca="1">IFERROR(ABS(E132-OFFSET(E132,-参数!B$20,0,1,1))/SUM(OFFSET(AO132,0,0,-参数!B$20,1)),0)</f>
        <v>0.17315421902332837</v>
      </c>
      <c r="AQ132" s="16">
        <f ca="1">(参数!B$21+参数!B$22*'000300'!AP132)^(参数!B$23)</f>
        <v>0.14509382135751187</v>
      </c>
      <c r="AR132" s="17">
        <f t="shared" ref="AR132:AR195" ca="1" si="54">AQ132*E132+(1-AQ132)*AR131</f>
        <v>847.57736505843297</v>
      </c>
      <c r="AS132" s="9" t="str">
        <f ca="1">IF(E132+参数!B$24&gt;=AR132,"买","卖")</f>
        <v>买</v>
      </c>
      <c r="AT132" s="7">
        <f ca="1">IF(AS131="买",$E132/$E131-1-IF(AS130="卖",参数!$B$3-IF(AS132="卖",参数!$B$3+参数!$B$4,0)),"")</f>
        <v>1.3521076616348218E-3</v>
      </c>
      <c r="AU132" s="8">
        <f t="shared" ref="AU132:AU195" ca="1" si="55">IFERROR(AU131*(1+AT132),AU131)</f>
        <v>880.71187520628666</v>
      </c>
      <c r="AV132" s="7">
        <f ca="1">AU132/MAX(AU$2:AU132)-1</f>
        <v>-0.13195388381255579</v>
      </c>
      <c r="AX132" s="11" t="str">
        <f ca="1">IFERROR(IF(E132&gt;MAX(OFFSET(C132,-1,0,-参数!B$27,1)),"买",IF(E132&lt;MIN(OFFSET(D132,-1,0,-参数!B$26,1)),"卖",AX131)),"卖")</f>
        <v>卖</v>
      </c>
      <c r="AY132" s="12" t="str">
        <f ca="1">IF(AX131="买",$E132/$E131-1-IF(AX130="卖",参数!$B$3-IF(AX132="卖",参数!$B$3+参数!$B$4,0)),"")</f>
        <v/>
      </c>
      <c r="AZ132" s="10">
        <f t="shared" ref="AZ132:AZ195" ca="1" si="56">IFERROR(AZ131*(1+AY132),AZ131)</f>
        <v>1000</v>
      </c>
      <c r="BA132" s="12">
        <f ca="1">AZ132/MAX(AZ$2:AZ132)-1</f>
        <v>0</v>
      </c>
    </row>
    <row r="133" spans="1:53" x14ac:dyDescent="0.15">
      <c r="A133" s="1">
        <v>38555</v>
      </c>
      <c r="B133" s="6">
        <v>847.54</v>
      </c>
      <c r="C133" s="6">
        <v>867.16</v>
      </c>
      <c r="D133" s="6">
        <v>842.99</v>
      </c>
      <c r="E133" s="2">
        <v>859.69</v>
      </c>
      <c r="F133" s="3">
        <f>E133/MAX(E$2:E133)-1</f>
        <v>-0.18045148620564733</v>
      </c>
      <c r="G133" s="2">
        <f ca="1">IFERROR(AVERAGE(OFFSET(E133,0,0,-参数!B$2,1)),"")</f>
        <v>870.05839285714285</v>
      </c>
      <c r="H133" t="str">
        <f t="shared" ca="1" si="38"/>
        <v>卖</v>
      </c>
      <c r="I133" s="3" t="str">
        <f ca="1">IF(H132="买",$E133/$E132-1-IF(H131="卖",参数!$B$3-IF(H133="卖",参数!$B$3+参数!$B$4,0)),"")</f>
        <v/>
      </c>
      <c r="J133" s="2">
        <f t="shared" ca="1" si="48"/>
        <v>967.96825304935226</v>
      </c>
      <c r="K133" s="3">
        <f ca="1">J133/MAX(J$2:J133)-1</f>
        <v>-3.2031746950647699E-2</v>
      </c>
      <c r="L133" s="8">
        <f>L132*(参数!$B$6-1)/(参数!$B$6+1)+E133*2/(参数!$B$6+1)</f>
        <v>853.26881615700063</v>
      </c>
      <c r="M133" s="8">
        <f>M132*(参数!$B$7-1)/(参数!$B$7+1)+E133*2/(参数!$B$7+1)</f>
        <v>894.76796614921989</v>
      </c>
      <c r="N133" s="8">
        <f t="shared" si="40"/>
        <v>-41.499149992219259</v>
      </c>
      <c r="O133" s="8">
        <f>O132*(参数!$B$8-1)/(参数!$B$8+1)+N133*2/(参数!$B$8+1)</f>
        <v>-41.858606660703614</v>
      </c>
      <c r="P133" s="9" t="str">
        <f t="shared" si="49"/>
        <v>卖</v>
      </c>
      <c r="Q133" s="7" t="str">
        <f>IF(P132="买",$E133/$E132-1-IF(P131="卖",参数!$B$3-IF(P133="卖",参数!$B$3+参数!$B$4,0)),"")</f>
        <v/>
      </c>
      <c r="R133" s="8">
        <f t="shared" si="50"/>
        <v>980.64693372948398</v>
      </c>
      <c r="S133" s="3">
        <f>R133/MAX(R$2:R133)-1</f>
        <v>-8.1231291349692203E-2</v>
      </c>
      <c r="T133" s="10">
        <f ca="1">IFERROR(AVERAGE(OFFSET(E133,0,0,-参数!B$10,1)),"")</f>
        <v>855.34449999999993</v>
      </c>
      <c r="U133" s="10" t="str">
        <f ca="1">IFERROR(AVERAGE(OFFSET(E133,0,0,-参数!B$11,1)),"")</f>
        <v/>
      </c>
      <c r="V133" s="10" t="str">
        <f t="shared" ca="1" si="41"/>
        <v/>
      </c>
      <c r="W133" s="10" t="str">
        <f ca="1">IFERROR(AVERAGE(OFFSET(V133,0,0,-参数!B$12,1)),"")</f>
        <v/>
      </c>
      <c r="X133" s="11" t="str">
        <f t="shared" ca="1" si="39"/>
        <v>买</v>
      </c>
      <c r="Y133" s="12">
        <f ca="1">IF(X132="买",$E133/$E132-1-IF(X131="卖",参数!$B$3-IF(X133="卖",参数!$B$3+参数!$B$4,0)),"")</f>
        <v>1.8602116138816793E-2</v>
      </c>
      <c r="Z133" s="10">
        <f t="shared" ca="1" si="51"/>
        <v>874.74435026811454</v>
      </c>
      <c r="AA133" s="3">
        <f ca="1">Z133/MAX(Z$2:Z133)-1</f>
        <v>-0.18045148620564677</v>
      </c>
      <c r="AB133" s="8">
        <f ca="1">IFERROR(AVERAGE(OFFSET(E133,0,0,-参数!B$14,1)),"")</f>
        <v>843.96749999999997</v>
      </c>
      <c r="AC133" s="8">
        <f ca="1">IFERROR(AVERAGE(OFFSET(E133,0,0,-参数!B$15,1)),"")</f>
        <v>865.92379310344813</v>
      </c>
      <c r="AD133" s="9" t="str">
        <f ca="1">IFERROR(IF(OR(AND(AB133/AC133-1&lt;参数!B$16,AB133/AC133-1&gt;参数!B$17),AB133/AC133-1&lt;参数!B$18),"买","卖"),"买")</f>
        <v>卖</v>
      </c>
      <c r="AE133" s="7" t="str">
        <f ca="1">IF(AD132="买",$E133/$E132-1-IF(AD131="卖",参数!$B$3-IF(AD133="卖",参数!$B$3+参数!$B$4,0)),"")</f>
        <v/>
      </c>
      <c r="AF133" s="8">
        <f t="shared" ca="1" si="52"/>
        <v>946.81430291367792</v>
      </c>
      <c r="AG133" s="3">
        <f ca="1">AF133/MAX(AF$2:AF133)-1</f>
        <v>-0.11292910373836118</v>
      </c>
      <c r="AH133">
        <f t="shared" ca="1" si="42"/>
        <v>0</v>
      </c>
      <c r="AI133">
        <f t="shared" si="43"/>
        <v>0</v>
      </c>
      <c r="AJ133">
        <f t="shared" ca="1" si="44"/>
        <v>0</v>
      </c>
      <c r="AK133">
        <f t="shared" ca="1" si="45"/>
        <v>0</v>
      </c>
      <c r="AL133">
        <f t="shared" ca="1" si="46"/>
        <v>0</v>
      </c>
      <c r="AM133">
        <f t="shared" ca="1" si="47"/>
        <v>0</v>
      </c>
      <c r="AO133" s="9">
        <f t="shared" si="53"/>
        <v>15.700000000000045</v>
      </c>
      <c r="AP133" s="15">
        <f ca="1">IFERROR(ABS(E133-OFFSET(E133,-参数!B$20,0,1,1))/SUM(OFFSET(AO133,0,0,-参数!B$20,1)),0)</f>
        <v>0.16594558725945577</v>
      </c>
      <c r="AQ133" s="16">
        <f ca="1">(参数!B$21+参数!B$22*'000300'!AP133)^(参数!B$23)</f>
        <v>0.13813749170537482</v>
      </c>
      <c r="AR133" s="17">
        <f t="shared" ca="1" si="54"/>
        <v>849.25057406720396</v>
      </c>
      <c r="AS133" s="9" t="str">
        <f ca="1">IF(E133+参数!B$24&gt;=AR133,"买","卖")</f>
        <v>买</v>
      </c>
      <c r="AT133" s="7">
        <f ca="1">IF(AS132="买",$E133/$E132-1-IF(AS131="卖",参数!$B$3-IF(AS133="卖",参数!$B$3+参数!$B$4,0)),"")</f>
        <v>1.8602116138816793E-2</v>
      </c>
      <c r="AU133" s="8">
        <f t="shared" ca="1" si="55"/>
        <v>897.09497979370917</v>
      </c>
      <c r="AV133" s="7">
        <f ca="1">AU133/MAX(AU$2:AU133)-1</f>
        <v>-0.1158063891453881</v>
      </c>
      <c r="AX133" s="11" t="str">
        <f ca="1">IFERROR(IF(E133&gt;MAX(OFFSET(C133,-1,0,-参数!B$27,1)),"买",IF(E133&lt;MIN(OFFSET(D133,-1,0,-参数!B$26,1)),"卖",AX132)),"卖")</f>
        <v>卖</v>
      </c>
      <c r="AY133" s="12" t="str">
        <f ca="1">IF(AX132="买",$E133/$E132-1-IF(AX131="卖",参数!$B$3-IF(AX133="卖",参数!$B$3+参数!$B$4,0)),"")</f>
        <v/>
      </c>
      <c r="AZ133" s="10">
        <f t="shared" ca="1" si="56"/>
        <v>1000</v>
      </c>
      <c r="BA133" s="12">
        <f ca="1">AZ133/MAX(AZ$2:AZ133)-1</f>
        <v>0</v>
      </c>
    </row>
    <row r="134" spans="1:53" x14ac:dyDescent="0.15">
      <c r="A134" s="1">
        <v>38558</v>
      </c>
      <c r="B134" s="6">
        <v>858.33</v>
      </c>
      <c r="C134" s="6">
        <v>860.95</v>
      </c>
      <c r="D134" s="6">
        <v>854.28</v>
      </c>
      <c r="E134" s="2">
        <v>856.86</v>
      </c>
      <c r="F134" s="3">
        <f>E134/MAX(E$2:E134)-1</f>
        <v>-0.1831493450780759</v>
      </c>
      <c r="G134" s="2">
        <f ca="1">IFERROR(AVERAGE(OFFSET(E134,0,0,-参数!B$2,1)),"")</f>
        <v>868.70946428571426</v>
      </c>
      <c r="H134" t="str">
        <f t="shared" ca="1" si="38"/>
        <v>卖</v>
      </c>
      <c r="I134" s="3" t="str">
        <f ca="1">IF(H133="买",$E134/$E133-1-IF(H132="卖",参数!$B$3-IF(H134="卖",参数!$B$3+参数!$B$4,0)),"")</f>
        <v/>
      </c>
      <c r="J134" s="2">
        <f t="shared" ca="1" si="48"/>
        <v>967.96825304935226</v>
      </c>
      <c r="K134" s="3">
        <f ca="1">J134/MAX(J$2:J134)-1</f>
        <v>-3.2031746950647699E-2</v>
      </c>
      <c r="L134" s="8">
        <f>L133*(参数!$B$6-1)/(参数!$B$6+1)+E134*2/(参数!$B$6+1)</f>
        <v>853.61083366585763</v>
      </c>
      <c r="M134" s="8">
        <f>M133*(参数!$B$7-1)/(参数!$B$7+1)+E134*2/(参数!$B$7+1)</f>
        <v>893.85452118176863</v>
      </c>
      <c r="N134" s="8">
        <f t="shared" si="40"/>
        <v>-40.243687515911006</v>
      </c>
      <c r="O134" s="8">
        <f>O133*(参数!$B$8-1)/(参数!$B$8+1)+N134*2/(参数!$B$8+1)</f>
        <v>-41.535622831745094</v>
      </c>
      <c r="P134" s="9" t="str">
        <f t="shared" si="49"/>
        <v>卖</v>
      </c>
      <c r="Q134" s="7" t="str">
        <f>IF(P133="买",$E134/$E133-1-IF(P132="卖",参数!$B$3-IF(P134="卖",参数!$B$3+参数!$B$4,0)),"")</f>
        <v/>
      </c>
      <c r="R134" s="8">
        <f t="shared" si="50"/>
        <v>980.64693372948398</v>
      </c>
      <c r="S134" s="3">
        <f>R134/MAX(R$2:R134)-1</f>
        <v>-8.1231291349692203E-2</v>
      </c>
      <c r="T134" s="10">
        <f ca="1">IFERROR(AVERAGE(OFFSET(E134,0,0,-参数!B$10,1)),"")</f>
        <v>852.38549999999998</v>
      </c>
      <c r="U134" s="10" t="str">
        <f ca="1">IFERROR(AVERAGE(OFFSET(E134,0,0,-参数!B$11,1)),"")</f>
        <v/>
      </c>
      <c r="V134" s="10" t="str">
        <f t="shared" ca="1" si="41"/>
        <v/>
      </c>
      <c r="W134" s="10" t="str">
        <f ca="1">IFERROR(AVERAGE(OFFSET(V134,0,0,-参数!B$12,1)),"")</f>
        <v/>
      </c>
      <c r="X134" s="11" t="str">
        <f t="shared" ca="1" si="39"/>
        <v>买</v>
      </c>
      <c r="Y134" s="12">
        <f ca="1">IF(X133="买",$E134/$E133-1-IF(X132="卖",参数!$B$3-IF(X134="卖",参数!$B$3+参数!$B$4,0)),"")</f>
        <v>-3.2918842838698392E-3</v>
      </c>
      <c r="Z134" s="10">
        <f t="shared" ca="1" si="51"/>
        <v>871.86479308906303</v>
      </c>
      <c r="AA134" s="3">
        <f ca="1">Z134/MAX(Z$2:Z134)-1</f>
        <v>-0.18314934507807534</v>
      </c>
      <c r="AB134" s="8">
        <f ca="1">IFERROR(AVERAGE(OFFSET(E134,0,0,-参数!B$14,1)),"")</f>
        <v>845.29624999999999</v>
      </c>
      <c r="AC134" s="8">
        <f ca="1">IFERROR(AVERAGE(OFFSET(E134,0,0,-参数!B$15,1)),"")</f>
        <v>865.00379310344829</v>
      </c>
      <c r="AD134" s="9" t="str">
        <f ca="1">IFERROR(IF(OR(AND(AB134/AC134-1&lt;参数!B$16,AB134/AC134-1&gt;参数!B$17),AB134/AC134-1&lt;参数!B$18),"买","卖"),"买")</f>
        <v>卖</v>
      </c>
      <c r="AE134" s="7" t="str">
        <f ca="1">IF(AD133="买",$E134/$E133-1-IF(AD132="卖",参数!$B$3-IF(AD134="卖",参数!$B$3+参数!$B$4,0)),"")</f>
        <v/>
      </c>
      <c r="AF134" s="8">
        <f t="shared" ca="1" si="52"/>
        <v>946.81430291367792</v>
      </c>
      <c r="AG134" s="3">
        <f ca="1">AF134/MAX(AF$2:AF134)-1</f>
        <v>-0.11292910373836118</v>
      </c>
      <c r="AH134">
        <f t="shared" ca="1" si="42"/>
        <v>1</v>
      </c>
      <c r="AI134">
        <f t="shared" si="43"/>
        <v>0</v>
      </c>
      <c r="AJ134">
        <f t="shared" ca="1" si="44"/>
        <v>0</v>
      </c>
      <c r="AK134">
        <f t="shared" ca="1" si="45"/>
        <v>0</v>
      </c>
      <c r="AL134">
        <f t="shared" ca="1" si="46"/>
        <v>0</v>
      </c>
      <c r="AM134">
        <f t="shared" ca="1" si="47"/>
        <v>0</v>
      </c>
      <c r="AO134" s="9">
        <f t="shared" si="53"/>
        <v>2.8300000000000409</v>
      </c>
      <c r="AP134" s="15">
        <f ca="1">IFERROR(ABS(E134-OFFSET(E134,-参数!B$20,0,1,1))/SUM(OFFSET(AO134,0,0,-参数!B$20,1)),0)</f>
        <v>0.19873645964669676</v>
      </c>
      <c r="AQ134" s="16">
        <f ca="1">(参数!B$21+参数!B$22*'000300'!AP134)^(参数!B$23)</f>
        <v>0.16978068355906237</v>
      </c>
      <c r="AR134" s="17">
        <f t="shared" ca="1" si="54"/>
        <v>850.54250760356615</v>
      </c>
      <c r="AS134" s="9" t="str">
        <f ca="1">IF(E134+参数!B$24&gt;=AR134,"买","卖")</f>
        <v>买</v>
      </c>
      <c r="AT134" s="7">
        <f ca="1">IF(AS133="买",$E134/$E133-1-IF(AS132="卖",参数!$B$3-IF(AS134="卖",参数!$B$3+参数!$B$4,0)),"")</f>
        <v>-3.2918842838698392E-3</v>
      </c>
      <c r="AU134" s="8">
        <f t="shared" ca="1" si="55"/>
        <v>894.14184692858771</v>
      </c>
      <c r="AV134" s="7">
        <f ca="1">AU134/MAX(AU$2:AU134)-1</f>
        <v>-0.11871705219685846</v>
      </c>
      <c r="AX134" s="11" t="str">
        <f ca="1">IFERROR(IF(E134&gt;MAX(OFFSET(C134,-1,0,-参数!B$27,1)),"买",IF(E134&lt;MIN(OFFSET(D134,-1,0,-参数!B$26,1)),"卖",AX133)),"卖")</f>
        <v>卖</v>
      </c>
      <c r="AY134" s="12" t="str">
        <f ca="1">IF(AX133="买",$E134/$E133-1-IF(AX132="卖",参数!$B$3-IF(AX134="卖",参数!$B$3+参数!$B$4,0)),"")</f>
        <v/>
      </c>
      <c r="AZ134" s="10">
        <f t="shared" ca="1" si="56"/>
        <v>1000</v>
      </c>
      <c r="BA134" s="12">
        <f ca="1">AZ134/MAX(AZ$2:AZ134)-1</f>
        <v>0</v>
      </c>
    </row>
    <row r="135" spans="1:53" x14ac:dyDescent="0.15">
      <c r="A135" s="1">
        <v>38559</v>
      </c>
      <c r="B135" s="6">
        <v>856.19</v>
      </c>
      <c r="C135" s="6">
        <v>880.03</v>
      </c>
      <c r="D135" s="6">
        <v>856.19</v>
      </c>
      <c r="E135" s="2">
        <v>876.48</v>
      </c>
      <c r="F135" s="3">
        <f>E135/MAX(E$2:E135)-1</f>
        <v>-0.16444546130526794</v>
      </c>
      <c r="G135" s="2">
        <f ca="1">IFERROR(AVERAGE(OFFSET(E135,0,0,-参数!B$2,1)),"")</f>
        <v>868.12571428571425</v>
      </c>
      <c r="H135" t="str">
        <f t="shared" ca="1" si="38"/>
        <v>买</v>
      </c>
      <c r="I135" s="3" t="str">
        <f ca="1">IF(H134="买",$E135/$E134-1-IF(H133="卖",参数!$B$3-IF(H135="卖",参数!$B$3+参数!$B$4,0)),"")</f>
        <v/>
      </c>
      <c r="J135" s="2">
        <f t="shared" ca="1" si="48"/>
        <v>967.96825304935226</v>
      </c>
      <c r="K135" s="3">
        <f ca="1">J135/MAX(J$2:J135)-1</f>
        <v>-3.2031746950647699E-2</v>
      </c>
      <c r="L135" s="8">
        <f>L134*(参数!$B$6-1)/(参数!$B$6+1)+E135*2/(参数!$B$6+1)</f>
        <v>855.78884950720453</v>
      </c>
      <c r="M135" s="8">
        <f>M134*(参数!$B$7-1)/(参数!$B$7+1)+E135*2/(参数!$B$7+1)</f>
        <v>893.43585802076211</v>
      </c>
      <c r="N135" s="8">
        <f t="shared" si="40"/>
        <v>-37.64700851355758</v>
      </c>
      <c r="O135" s="8">
        <f>O134*(参数!$B$8-1)/(参数!$B$8+1)+N135*2/(参数!$B$8+1)</f>
        <v>-40.757899968107594</v>
      </c>
      <c r="P135" s="9" t="str">
        <f t="shared" si="49"/>
        <v>卖</v>
      </c>
      <c r="Q135" s="7" t="str">
        <f>IF(P134="买",$E135/$E134-1-IF(P133="卖",参数!$B$3-IF(P135="卖",参数!$B$3+参数!$B$4,0)),"")</f>
        <v/>
      </c>
      <c r="R135" s="8">
        <f t="shared" si="50"/>
        <v>980.64693372948398</v>
      </c>
      <c r="S135" s="3">
        <f>R135/MAX(R$2:R135)-1</f>
        <v>-8.1231291349692203E-2</v>
      </c>
      <c r="T135" s="10">
        <f ca="1">IFERROR(AVERAGE(OFFSET(E135,0,0,-参数!B$10,1)),"")</f>
        <v>851.02350000000001</v>
      </c>
      <c r="U135" s="10" t="str">
        <f ca="1">IFERROR(AVERAGE(OFFSET(E135,0,0,-参数!B$11,1)),"")</f>
        <v/>
      </c>
      <c r="V135" s="10" t="str">
        <f t="shared" ca="1" si="41"/>
        <v/>
      </c>
      <c r="W135" s="10" t="str">
        <f ca="1">IFERROR(AVERAGE(OFFSET(V135,0,0,-参数!B$12,1)),"")</f>
        <v/>
      </c>
      <c r="X135" s="11" t="str">
        <f t="shared" ca="1" si="39"/>
        <v>买</v>
      </c>
      <c r="Y135" s="12">
        <f ca="1">IF(X134="买",$E135/$E134-1-IF(X133="卖",参数!$B$3-IF(X135="卖",参数!$B$3+参数!$B$4,0)),"")</f>
        <v>2.2897556193543833E-2</v>
      </c>
      <c r="Z135" s="10">
        <f t="shared" ca="1" si="51"/>
        <v>891.82836618199235</v>
      </c>
      <c r="AA135" s="3">
        <f ca="1">Z135/MAX(Z$2:Z135)-1</f>
        <v>-0.16444546130526738</v>
      </c>
      <c r="AB135" s="8">
        <f ca="1">IFERROR(AVERAGE(OFFSET(E135,0,0,-参数!B$14,1)),"")</f>
        <v>848.65750000000003</v>
      </c>
      <c r="AC135" s="8">
        <f ca="1">IFERROR(AVERAGE(OFFSET(E135,0,0,-参数!B$15,1)),"")</f>
        <v>865.33655172413796</v>
      </c>
      <c r="AD135" s="9" t="str">
        <f ca="1">IFERROR(IF(OR(AND(AB135/AC135-1&lt;参数!B$16,AB135/AC135-1&gt;参数!B$17),AB135/AC135-1&lt;参数!B$18),"买","卖"),"买")</f>
        <v>卖</v>
      </c>
      <c r="AE135" s="7" t="str">
        <f ca="1">IF(AD134="买",$E135/$E134-1-IF(AD133="卖",参数!$B$3-IF(AD135="卖",参数!$B$3+参数!$B$4,0)),"")</f>
        <v/>
      </c>
      <c r="AF135" s="8">
        <f t="shared" ca="1" si="52"/>
        <v>946.81430291367792</v>
      </c>
      <c r="AG135" s="3">
        <f ca="1">AF135/MAX(AF$2:AF135)-1</f>
        <v>-0.11292910373836118</v>
      </c>
      <c r="AH135">
        <f t="shared" ca="1" si="42"/>
        <v>0</v>
      </c>
      <c r="AI135">
        <f t="shared" si="43"/>
        <v>0</v>
      </c>
      <c r="AJ135">
        <f t="shared" ca="1" si="44"/>
        <v>0</v>
      </c>
      <c r="AK135">
        <f t="shared" ca="1" si="45"/>
        <v>0</v>
      </c>
      <c r="AL135">
        <f t="shared" ca="1" si="46"/>
        <v>0</v>
      </c>
      <c r="AM135">
        <f t="shared" ca="1" si="47"/>
        <v>0</v>
      </c>
      <c r="AO135" s="9">
        <f t="shared" si="53"/>
        <v>19.620000000000005</v>
      </c>
      <c r="AP135" s="15">
        <f ca="1">IFERROR(ABS(E135-OFFSET(E135,-参数!B$20,0,1,1))/SUM(OFFSET(AO135,0,0,-参数!B$20,1)),0)</f>
        <v>0.15875600640683385</v>
      </c>
      <c r="AQ135" s="16">
        <f ca="1">(参数!B$21+参数!B$22*'000300'!AP135)^(参数!B$23)</f>
        <v>0.13119954618259466</v>
      </c>
      <c r="AR135" s="17">
        <f t="shared" ca="1" si="54"/>
        <v>853.94549483509286</v>
      </c>
      <c r="AS135" s="9" t="str">
        <f ca="1">IF(E135+参数!B$24&gt;=AR135,"买","卖")</f>
        <v>买</v>
      </c>
      <c r="AT135" s="7">
        <f ca="1">IF(AS134="买",$E135/$E134-1-IF(AS133="卖",参数!$B$3-IF(AS135="卖",参数!$B$3+参数!$B$4,0)),"")</f>
        <v>2.2897556193543833E-2</v>
      </c>
      <c r="AU135" s="8">
        <f t="shared" ca="1" si="55"/>
        <v>914.61551011363417</v>
      </c>
      <c r="AV135" s="7">
        <f ca="1">AU135/MAX(AU$2:AU135)-1</f>
        <v>-9.8537826377124049E-2</v>
      </c>
      <c r="AX135" s="11" t="str">
        <f ca="1">IFERROR(IF(E135&gt;MAX(OFFSET(C135,-1,0,-参数!B$27,1)),"买",IF(E135&lt;MIN(OFFSET(D135,-1,0,-参数!B$26,1)),"卖",AX134)),"卖")</f>
        <v>卖</v>
      </c>
      <c r="AY135" s="12" t="str">
        <f ca="1">IF(AX134="买",$E135/$E134-1-IF(AX133="卖",参数!$B$3-IF(AX135="卖",参数!$B$3+参数!$B$4,0)),"")</f>
        <v/>
      </c>
      <c r="AZ135" s="10">
        <f t="shared" ca="1" si="56"/>
        <v>1000</v>
      </c>
      <c r="BA135" s="12">
        <f ca="1">AZ135/MAX(AZ$2:AZ135)-1</f>
        <v>0</v>
      </c>
    </row>
    <row r="136" spans="1:53" x14ac:dyDescent="0.15">
      <c r="A136" s="1">
        <v>38560</v>
      </c>
      <c r="B136" s="6">
        <v>876.94</v>
      </c>
      <c r="C136" s="6">
        <v>894.03</v>
      </c>
      <c r="D136" s="6">
        <v>876.04</v>
      </c>
      <c r="E136" s="2">
        <v>894.01</v>
      </c>
      <c r="F136" s="3">
        <f>E136/MAX(E$2:E136)-1</f>
        <v>-0.14773398920856451</v>
      </c>
      <c r="G136" s="2">
        <f ca="1">IFERROR(AVERAGE(OFFSET(E136,0,0,-参数!B$2,1)),"")</f>
        <v>867.78517857142867</v>
      </c>
      <c r="H136" t="str">
        <f t="shared" ca="1" si="38"/>
        <v>买</v>
      </c>
      <c r="I136" s="3">
        <f ca="1">IF(H135="买",$E136/$E135-1-IF(H134="卖",参数!$B$3-IF(H136="卖",参数!$B$3+参数!$B$4,0)),"")</f>
        <v>1.9750456370938169E-2</v>
      </c>
      <c r="J136" s="2">
        <f t="shared" ca="1" si="48"/>
        <v>987.08606779965669</v>
      </c>
      <c r="K136" s="3">
        <f ca="1">J136/MAX(J$2:J136)-1</f>
        <v>-1.2913932200343314E-2</v>
      </c>
      <c r="L136" s="8">
        <f>L135*(参数!$B$6-1)/(参数!$B$6+1)+E136*2/(参数!$B$6+1)</f>
        <v>859.42895907794696</v>
      </c>
      <c r="M136" s="8">
        <f>M135*(参数!$B$7-1)/(参数!$B$7+1)+E136*2/(参数!$B$7+1)</f>
        <v>893.44969276724976</v>
      </c>
      <c r="N136" s="8">
        <f t="shared" si="40"/>
        <v>-34.020733689302801</v>
      </c>
      <c r="O136" s="8">
        <f>O135*(参数!$B$8-1)/(参数!$B$8+1)+N136*2/(参数!$B$8+1)</f>
        <v>-39.41046671234664</v>
      </c>
      <c r="P136" s="9" t="str">
        <f t="shared" si="49"/>
        <v>卖</v>
      </c>
      <c r="Q136" s="7" t="str">
        <f>IF(P135="买",$E136/$E135-1-IF(P134="卖",参数!$B$3-IF(P136="卖",参数!$B$3+参数!$B$4,0)),"")</f>
        <v/>
      </c>
      <c r="R136" s="8">
        <f t="shared" si="50"/>
        <v>980.64693372948398</v>
      </c>
      <c r="S136" s="3">
        <f>R136/MAX(R$2:R136)-1</f>
        <v>-8.1231291349692203E-2</v>
      </c>
      <c r="T136" s="10">
        <f ca="1">IFERROR(AVERAGE(OFFSET(E136,0,0,-参数!B$10,1)),"")</f>
        <v>850.77899999999988</v>
      </c>
      <c r="U136" s="10" t="str">
        <f ca="1">IFERROR(AVERAGE(OFFSET(E136,0,0,-参数!B$11,1)),"")</f>
        <v/>
      </c>
      <c r="V136" s="10" t="str">
        <f t="shared" ca="1" si="41"/>
        <v/>
      </c>
      <c r="W136" s="10" t="str">
        <f ca="1">IFERROR(AVERAGE(OFFSET(V136,0,0,-参数!B$12,1)),"")</f>
        <v/>
      </c>
      <c r="X136" s="11" t="str">
        <f t="shared" ca="1" si="39"/>
        <v>买</v>
      </c>
      <c r="Y136" s="12">
        <f ca="1">IF(X135="买",$E136/$E135-1-IF(X134="卖",参数!$B$3-IF(X136="卖",参数!$B$3+参数!$B$4,0)),"")</f>
        <v>2.0000456370938169E-2</v>
      </c>
      <c r="Z136" s="10">
        <f t="shared" ca="1" si="51"/>
        <v>909.66534051018039</v>
      </c>
      <c r="AA136" s="3">
        <f ca="1">Z136/MAX(Z$2:Z136)-1</f>
        <v>-0.14773398920856406</v>
      </c>
      <c r="AB136" s="8">
        <f ca="1">IFERROR(AVERAGE(OFFSET(E136,0,0,-参数!B$14,1)),"")</f>
        <v>855.28375000000005</v>
      </c>
      <c r="AC136" s="8">
        <f ca="1">IFERROR(AVERAGE(OFFSET(E136,0,0,-参数!B$15,1)),"")</f>
        <v>865.84586206896552</v>
      </c>
      <c r="AD136" s="9" t="str">
        <f ca="1">IFERROR(IF(OR(AND(AB136/AC136-1&lt;参数!B$16,AB136/AC136-1&gt;参数!B$17),AB136/AC136-1&lt;参数!B$18),"买","卖"),"买")</f>
        <v>卖</v>
      </c>
      <c r="AE136" s="7" t="str">
        <f ca="1">IF(AD135="买",$E136/$E135-1-IF(AD134="卖",参数!$B$3-IF(AD136="卖",参数!$B$3+参数!$B$4,0)),"")</f>
        <v/>
      </c>
      <c r="AF136" s="8">
        <f t="shared" ca="1" si="52"/>
        <v>946.81430291367792</v>
      </c>
      <c r="AG136" s="3">
        <f ca="1">AF136/MAX(AF$2:AF136)-1</f>
        <v>-0.11292910373836118</v>
      </c>
      <c r="AH136">
        <f t="shared" ca="1" si="42"/>
        <v>0</v>
      </c>
      <c r="AI136">
        <f t="shared" si="43"/>
        <v>0</v>
      </c>
      <c r="AJ136">
        <f t="shared" ca="1" si="44"/>
        <v>0</v>
      </c>
      <c r="AK136">
        <f t="shared" ca="1" si="45"/>
        <v>0</v>
      </c>
      <c r="AL136">
        <f t="shared" ca="1" si="46"/>
        <v>0</v>
      </c>
      <c r="AM136">
        <f t="shared" ca="1" si="47"/>
        <v>0</v>
      </c>
      <c r="AO136" s="9">
        <f t="shared" si="53"/>
        <v>17.529999999999973</v>
      </c>
      <c r="AP136" s="15">
        <f ca="1">IFERROR(ABS(E136-OFFSET(E136,-参数!B$20,0,1,1))/SUM(OFFSET(AO136,0,0,-参数!B$20,1)),0)</f>
        <v>0.11291849442007444</v>
      </c>
      <c r="AQ136" s="16">
        <f ca="1">(参数!B$21+参数!B$22*'000300'!AP136)^(参数!B$23)</f>
        <v>8.6966347115371823E-2</v>
      </c>
      <c r="AR136" s="17">
        <f t="shared" ca="1" si="54"/>
        <v>857.42975849826985</v>
      </c>
      <c r="AS136" s="9" t="str">
        <f ca="1">IF(E136+参数!B$24&gt;=AR136,"买","卖")</f>
        <v>买</v>
      </c>
      <c r="AT136" s="7">
        <f ca="1">IF(AS135="买",$E136/$E135-1-IF(AS134="卖",参数!$B$3-IF(AS136="卖",参数!$B$3+参数!$B$4,0)),"")</f>
        <v>2.0000456370938169E-2</v>
      </c>
      <c r="AU136" s="8">
        <f t="shared" ca="1" si="55"/>
        <v>932.90823771984526</v>
      </c>
      <c r="AV136" s="7">
        <f ca="1">AU136/MAX(AU$2:AU136)-1</f>
        <v>-8.0508171503528625E-2</v>
      </c>
      <c r="AX136" s="11" t="str">
        <f ca="1">IFERROR(IF(E136&gt;MAX(OFFSET(C136,-1,0,-参数!B$27,1)),"买",IF(E136&lt;MIN(OFFSET(D136,-1,0,-参数!B$26,1)),"卖",AX135)),"卖")</f>
        <v>卖</v>
      </c>
      <c r="AY136" s="12" t="str">
        <f ca="1">IF(AX135="买",$E136/$E135-1-IF(AX134="卖",参数!$B$3-IF(AX136="卖",参数!$B$3+参数!$B$4,0)),"")</f>
        <v/>
      </c>
      <c r="AZ136" s="10">
        <f t="shared" ca="1" si="56"/>
        <v>1000</v>
      </c>
      <c r="BA136" s="12">
        <f ca="1">AZ136/MAX(AZ$2:AZ136)-1</f>
        <v>0</v>
      </c>
    </row>
    <row r="137" spans="1:53" x14ac:dyDescent="0.15">
      <c r="A137" s="1">
        <v>38561</v>
      </c>
      <c r="B137" s="6">
        <v>893.88</v>
      </c>
      <c r="C137" s="6">
        <v>901</v>
      </c>
      <c r="D137" s="6">
        <v>888.5</v>
      </c>
      <c r="E137" s="2">
        <v>890.89</v>
      </c>
      <c r="F137" s="3">
        <f>E137/MAX(E$2:E137)-1</f>
        <v>-0.15070830711739025</v>
      </c>
      <c r="G137" s="2">
        <f ca="1">IFERROR(AVERAGE(OFFSET(E137,0,0,-参数!B$2,1)),"")</f>
        <v>867.58946428571448</v>
      </c>
      <c r="H137" t="str">
        <f t="shared" ca="1" si="38"/>
        <v>买</v>
      </c>
      <c r="I137" s="3">
        <f ca="1">IF(H136="买",$E137/$E136-1-IF(H135="卖",参数!$B$3-IF(H137="卖",参数!$B$3+参数!$B$4,0)),"")</f>
        <v>-3.4898938490620646E-3</v>
      </c>
      <c r="J137" s="2">
        <f t="shared" ca="1" si="48"/>
        <v>983.64124220314784</v>
      </c>
      <c r="K137" s="3">
        <f ca="1">J137/MAX(J$2:J137)-1</f>
        <v>-1.6358757796852141E-2</v>
      </c>
      <c r="L137" s="8">
        <f>L136*(参数!$B$6-1)/(参数!$B$6+1)+E137*2/(参数!$B$6+1)</f>
        <v>862.42524868957105</v>
      </c>
      <c r="M137" s="8">
        <f>M136*(参数!$B$7-1)/(参数!$B$7+1)+E137*2/(参数!$B$7+1)</f>
        <v>893.38801342346062</v>
      </c>
      <c r="N137" s="8">
        <f t="shared" si="40"/>
        <v>-30.962764733889571</v>
      </c>
      <c r="O137" s="8">
        <f>O136*(参数!$B$8-1)/(参数!$B$8+1)+N137*2/(参数!$B$8+1)</f>
        <v>-37.720926316655223</v>
      </c>
      <c r="P137" s="9" t="str">
        <f t="shared" si="49"/>
        <v>卖</v>
      </c>
      <c r="Q137" s="7" t="str">
        <f>IF(P136="买",$E137/$E136-1-IF(P135="卖",参数!$B$3-IF(P137="卖",参数!$B$3+参数!$B$4,0)),"")</f>
        <v/>
      </c>
      <c r="R137" s="8">
        <f t="shared" si="50"/>
        <v>980.64693372948398</v>
      </c>
      <c r="S137" s="3">
        <f>R137/MAX(R$2:R137)-1</f>
        <v>-8.1231291349692203E-2</v>
      </c>
      <c r="T137" s="10">
        <f ca="1">IFERROR(AVERAGE(OFFSET(E137,0,0,-参数!B$10,1)),"")</f>
        <v>851.3889999999999</v>
      </c>
      <c r="U137" s="10" t="str">
        <f ca="1">IFERROR(AVERAGE(OFFSET(E137,0,0,-参数!B$11,1)),"")</f>
        <v/>
      </c>
      <c r="V137" s="10" t="str">
        <f t="shared" ca="1" si="41"/>
        <v/>
      </c>
      <c r="W137" s="10" t="str">
        <f ca="1">IFERROR(AVERAGE(OFFSET(V137,0,0,-参数!B$12,1)),"")</f>
        <v/>
      </c>
      <c r="X137" s="11" t="str">
        <f t="shared" ca="1" si="39"/>
        <v>买</v>
      </c>
      <c r="Y137" s="12">
        <f ca="1">IF(X136="买",$E137/$E136-1-IF(X135="卖",参数!$B$3-IF(X137="卖",参数!$B$3+参数!$B$4,0)),"")</f>
        <v>-3.4898938490620646E-3</v>
      </c>
      <c r="Z137" s="10">
        <f t="shared" ca="1" si="51"/>
        <v>906.49070503362896</v>
      </c>
      <c r="AA137" s="3">
        <f ca="1">Z137/MAX(Z$2:Z137)-1</f>
        <v>-0.15070830711738969</v>
      </c>
      <c r="AB137" s="8">
        <f ca="1">IFERROR(AVERAGE(OFFSET(E137,0,0,-参数!B$14,1)),"")</f>
        <v>862.52125000000012</v>
      </c>
      <c r="AC137" s="8">
        <f ca="1">IFERROR(AVERAGE(OFFSET(E137,0,0,-参数!B$15,1)),"")</f>
        <v>866.2096551724137</v>
      </c>
      <c r="AD137" s="9" t="str">
        <f ca="1">IFERROR(IF(OR(AND(AB137/AC137-1&lt;参数!B$16,AB137/AC137-1&gt;参数!B$17),AB137/AC137-1&lt;参数!B$18),"买","卖"),"买")</f>
        <v>卖</v>
      </c>
      <c r="AE137" s="7" t="str">
        <f ca="1">IF(AD136="买",$E137/$E136-1-IF(AD135="卖",参数!$B$3-IF(AD137="卖",参数!$B$3+参数!$B$4,0)),"")</f>
        <v/>
      </c>
      <c r="AF137" s="8">
        <f t="shared" ca="1" si="52"/>
        <v>946.81430291367792</v>
      </c>
      <c r="AG137" s="3">
        <f ca="1">AF137/MAX(AF$2:AF137)-1</f>
        <v>-0.11292910373836118</v>
      </c>
      <c r="AH137">
        <f t="shared" ca="1" si="42"/>
        <v>0</v>
      </c>
      <c r="AI137">
        <f t="shared" si="43"/>
        <v>0</v>
      </c>
      <c r="AJ137">
        <f t="shared" ca="1" si="44"/>
        <v>0</v>
      </c>
      <c r="AK137">
        <f t="shared" ca="1" si="45"/>
        <v>1</v>
      </c>
      <c r="AL137">
        <f t="shared" ca="1" si="46"/>
        <v>0</v>
      </c>
      <c r="AM137">
        <f t="shared" ca="1" si="47"/>
        <v>0</v>
      </c>
      <c r="AO137" s="9">
        <f t="shared" si="53"/>
        <v>3.1200000000000045</v>
      </c>
      <c r="AP137" s="15">
        <f ca="1">IFERROR(ABS(E137-OFFSET(E137,-参数!B$20,0,1,1))/SUM(OFFSET(AO137,0,0,-参数!B$20,1)),0)</f>
        <v>0.15050688848453334</v>
      </c>
      <c r="AQ137" s="16">
        <f ca="1">(参数!B$21+参数!B$22*'000300'!AP137)^(参数!B$23)</f>
        <v>0.12323914738757466</v>
      </c>
      <c r="AR137" s="17">
        <f t="shared" ca="1" si="54"/>
        <v>861.55337013232543</v>
      </c>
      <c r="AS137" s="9" t="str">
        <f ca="1">IF(E137+参数!B$24&gt;=AR137,"买","卖")</f>
        <v>买</v>
      </c>
      <c r="AT137" s="7">
        <f ca="1">IF(AS136="买",$E137/$E136-1-IF(AS135="卖",参数!$B$3-IF(AS137="卖",参数!$B$3+参数!$B$4,0)),"")</f>
        <v>-3.4898938490620646E-3</v>
      </c>
      <c r="AU137" s="8">
        <f t="shared" ca="1" si="55"/>
        <v>929.65248699928748</v>
      </c>
      <c r="AV137" s="7">
        <f ca="1">AU137/MAX(AU$2:AU137)-1</f>
        <v>-8.3717100380061304E-2</v>
      </c>
      <c r="AX137" s="11" t="str">
        <f ca="1">IFERROR(IF(E137&gt;MAX(OFFSET(C137,-1,0,-参数!B$27,1)),"买",IF(E137&lt;MIN(OFFSET(D137,-1,0,-参数!B$26,1)),"卖",AX136)),"卖")</f>
        <v>卖</v>
      </c>
      <c r="AY137" s="12" t="str">
        <f ca="1">IF(AX136="买",$E137/$E136-1-IF(AX135="卖",参数!$B$3-IF(AX137="卖",参数!$B$3+参数!$B$4,0)),"")</f>
        <v/>
      </c>
      <c r="AZ137" s="10">
        <f t="shared" ca="1" si="56"/>
        <v>1000</v>
      </c>
      <c r="BA137" s="12">
        <f ca="1">AZ137/MAX(AZ$2:AZ137)-1</f>
        <v>0</v>
      </c>
    </row>
    <row r="138" spans="1:53" x14ac:dyDescent="0.15">
      <c r="A138" s="1">
        <v>38562</v>
      </c>
      <c r="B138" s="6">
        <v>889.41</v>
      </c>
      <c r="C138" s="6">
        <v>892.29</v>
      </c>
      <c r="D138" s="6">
        <v>883.38</v>
      </c>
      <c r="E138" s="2">
        <v>888.16</v>
      </c>
      <c r="F138" s="3">
        <f>E138/MAX(E$2:E138)-1</f>
        <v>-0.1533108352876128</v>
      </c>
      <c r="G138" s="2">
        <f ca="1">IFERROR(AVERAGE(OFFSET(E138,0,0,-参数!B$2,1)),"")</f>
        <v>867.63125000000025</v>
      </c>
      <c r="H138" t="str">
        <f t="shared" ca="1" si="38"/>
        <v>买</v>
      </c>
      <c r="I138" s="3">
        <f ca="1">IF(H137="买",$E138/$E137-1-IF(H136="卖",参数!$B$3-IF(H138="卖",参数!$B$3+参数!$B$4,0)),"")</f>
        <v>-3.0643513789581078E-3</v>
      </c>
      <c r="J138" s="2">
        <f t="shared" ca="1" si="48"/>
        <v>980.62701980620261</v>
      </c>
      <c r="K138" s="3">
        <f ca="1">J138/MAX(J$2:J138)-1</f>
        <v>-1.9372980193797407E-2</v>
      </c>
      <c r="L138" s="8">
        <f>L137*(参数!$B$6-1)/(参数!$B$6+1)+E138*2/(参数!$B$6+1)</f>
        <v>864.87617738580229</v>
      </c>
      <c r="M138" s="8">
        <f>M137*(参数!$B$7-1)/(参数!$B$7+1)+E138*2/(参数!$B$7+1)</f>
        <v>893.2620371963892</v>
      </c>
      <c r="N138" s="8">
        <f t="shared" si="40"/>
        <v>-28.385859810586908</v>
      </c>
      <c r="O138" s="8">
        <f>O137*(参数!$B$8-1)/(参数!$B$8+1)+N138*2/(参数!$B$8+1)</f>
        <v>-35.853913015441563</v>
      </c>
      <c r="P138" s="9" t="str">
        <f t="shared" si="49"/>
        <v>卖</v>
      </c>
      <c r="Q138" s="7" t="str">
        <f>IF(P137="买",$E138/$E137-1-IF(P136="卖",参数!$B$3-IF(P138="卖",参数!$B$3+参数!$B$4,0)),"")</f>
        <v/>
      </c>
      <c r="R138" s="8">
        <f t="shared" si="50"/>
        <v>980.64693372948398</v>
      </c>
      <c r="S138" s="3">
        <f>R138/MAX(R$2:R138)-1</f>
        <v>-8.1231291349692203E-2</v>
      </c>
      <c r="T138" s="10">
        <f ca="1">IFERROR(AVERAGE(OFFSET(E138,0,0,-参数!B$10,1)),"")</f>
        <v>852.82249999999999</v>
      </c>
      <c r="U138" s="10" t="str">
        <f ca="1">IFERROR(AVERAGE(OFFSET(E138,0,0,-参数!B$11,1)),"")</f>
        <v/>
      </c>
      <c r="V138" s="10" t="str">
        <f t="shared" ca="1" si="41"/>
        <v/>
      </c>
      <c r="W138" s="10" t="str">
        <f ca="1">IFERROR(AVERAGE(OFFSET(V138,0,0,-参数!B$12,1)),"")</f>
        <v/>
      </c>
      <c r="X138" s="11" t="str">
        <f t="shared" ca="1" si="39"/>
        <v>买</v>
      </c>
      <c r="Y138" s="12">
        <f ca="1">IF(X137="买",$E138/$E137-1-IF(X136="卖",参数!$B$3-IF(X138="卖",参数!$B$3+参数!$B$4,0)),"")</f>
        <v>-3.0643513789581078E-3</v>
      </c>
      <c r="Z138" s="10">
        <f t="shared" ca="1" si="51"/>
        <v>903.7128989916464</v>
      </c>
      <c r="AA138" s="3">
        <f ca="1">Z138/MAX(Z$2:Z138)-1</f>
        <v>-0.15331083528761225</v>
      </c>
      <c r="AB138" s="8">
        <f ca="1">IFERROR(AVERAGE(OFFSET(E138,0,0,-参数!B$14,1)),"")</f>
        <v>869.09</v>
      </c>
      <c r="AC138" s="8">
        <f ca="1">IFERROR(AVERAGE(OFFSET(E138,0,0,-参数!B$15,1)),"")</f>
        <v>865.58551724137919</v>
      </c>
      <c r="AD138" s="9" t="str">
        <f ca="1">IFERROR(IF(OR(AND(AB138/AC138-1&lt;参数!B$16,AB138/AC138-1&gt;参数!B$17),AB138/AC138-1&lt;参数!B$18),"买","卖"),"买")</f>
        <v>买</v>
      </c>
      <c r="AE138" s="7" t="str">
        <f ca="1">IF(AD137="买",$E138/$E137-1-IF(AD136="卖",参数!$B$3-IF(AD138="卖",参数!$B$3+参数!$B$4,0)),"")</f>
        <v/>
      </c>
      <c r="AF138" s="8">
        <f t="shared" ca="1" si="52"/>
        <v>946.81430291367792</v>
      </c>
      <c r="AG138" s="3">
        <f ca="1">AF138/MAX(AF$2:AF138)-1</f>
        <v>-0.11292910373836118</v>
      </c>
      <c r="AH138">
        <f t="shared" ca="1" si="42"/>
        <v>0</v>
      </c>
      <c r="AI138">
        <f t="shared" si="43"/>
        <v>0</v>
      </c>
      <c r="AJ138">
        <f t="shared" ca="1" si="44"/>
        <v>0</v>
      </c>
      <c r="AK138">
        <f t="shared" ca="1" si="45"/>
        <v>0</v>
      </c>
      <c r="AL138">
        <f t="shared" ca="1" si="46"/>
        <v>0</v>
      </c>
      <c r="AM138">
        <f t="shared" ca="1" si="47"/>
        <v>0</v>
      </c>
      <c r="AO138" s="9">
        <f t="shared" si="53"/>
        <v>2.7300000000000182</v>
      </c>
      <c r="AP138" s="15">
        <f ca="1">IFERROR(ABS(E138-OFFSET(E138,-参数!B$20,0,1,1))/SUM(OFFSET(AO138,0,0,-参数!B$20,1)),0)</f>
        <v>0.13728759395884568</v>
      </c>
      <c r="AQ138" s="16">
        <f ca="1">(参数!B$21+参数!B$22*'000300'!AP138)^(参数!B$23)</f>
        <v>0.11048252817028609</v>
      </c>
      <c r="AR138" s="17">
        <f t="shared" ca="1" si="54"/>
        <v>864.49293786619717</v>
      </c>
      <c r="AS138" s="9" t="str">
        <f ca="1">IF(E138+参数!B$24&gt;=AR138,"买","卖")</f>
        <v>买</v>
      </c>
      <c r="AT138" s="7">
        <f ca="1">IF(AS137="买",$E138/$E137-1-IF(AS136="卖",参数!$B$3-IF(AS138="卖",参数!$B$3+参数!$B$4,0)),"")</f>
        <v>-3.0643513789581078E-3</v>
      </c>
      <c r="AU138" s="8">
        <f t="shared" ca="1" si="55"/>
        <v>926.80370511879937</v>
      </c>
      <c r="AV138" s="7">
        <f ca="1">AU138/MAX(AU$2:AU138)-1</f>
        <v>-8.6524913147027371E-2</v>
      </c>
      <c r="AX138" s="11" t="str">
        <f ca="1">IFERROR(IF(E138&gt;MAX(OFFSET(C138,-1,0,-参数!B$27,1)),"买",IF(E138&lt;MIN(OFFSET(D138,-1,0,-参数!B$26,1)),"卖",AX137)),"卖")</f>
        <v>卖</v>
      </c>
      <c r="AY138" s="12" t="str">
        <f ca="1">IF(AX137="买",$E138/$E137-1-IF(AX136="卖",参数!$B$3-IF(AX138="卖",参数!$B$3+参数!$B$4,0)),"")</f>
        <v/>
      </c>
      <c r="AZ138" s="10">
        <f t="shared" ca="1" si="56"/>
        <v>1000</v>
      </c>
      <c r="BA138" s="12">
        <f ca="1">AZ138/MAX(AZ$2:AZ138)-1</f>
        <v>0</v>
      </c>
    </row>
    <row r="139" spans="1:53" x14ac:dyDescent="0.15">
      <c r="A139" s="1">
        <v>38565</v>
      </c>
      <c r="B139" s="6">
        <v>887.72</v>
      </c>
      <c r="C139" s="6">
        <v>897.28</v>
      </c>
      <c r="D139" s="6">
        <v>885.85</v>
      </c>
      <c r="E139" s="2">
        <v>891.61</v>
      </c>
      <c r="F139" s="3">
        <f>E139/MAX(E$2:E139)-1</f>
        <v>-0.15002192606150733</v>
      </c>
      <c r="G139" s="2">
        <f ca="1">IFERROR(AVERAGE(OFFSET(E139,0,0,-参数!B$2,1)),"")</f>
        <v>867.70392857142883</v>
      </c>
      <c r="H139" t="str">
        <f t="shared" ca="1" si="38"/>
        <v>买</v>
      </c>
      <c r="I139" s="3">
        <f ca="1">IF(H138="买",$E139/$E138-1-IF(H137="卖",参数!$B$3-IF(H139="卖",参数!$B$3+参数!$B$4,0)),"")</f>
        <v>3.8844352368943014E-3</v>
      </c>
      <c r="J139" s="2">
        <f t="shared" ca="1" si="48"/>
        <v>984.43620195618848</v>
      </c>
      <c r="K139" s="3">
        <f ca="1">J139/MAX(J$2:J139)-1</f>
        <v>-1.5563798043811472E-2</v>
      </c>
      <c r="L139" s="8">
        <f>L138*(参数!$B$6-1)/(参数!$B$6+1)+E139*2/(参数!$B$6+1)</f>
        <v>867.42225573001167</v>
      </c>
      <c r="M139" s="8">
        <f>M138*(参数!$B$7-1)/(参数!$B$7+1)+E139*2/(参数!$B$7+1)</f>
        <v>893.22222907117498</v>
      </c>
      <c r="N139" s="8">
        <f t="shared" si="40"/>
        <v>-25.799973341163309</v>
      </c>
      <c r="O139" s="8">
        <f>O138*(参数!$B$8-1)/(参数!$B$8+1)+N139*2/(参数!$B$8+1)</f>
        <v>-33.843125080585914</v>
      </c>
      <c r="P139" s="9" t="str">
        <f t="shared" si="49"/>
        <v>卖</v>
      </c>
      <c r="Q139" s="7" t="str">
        <f>IF(P138="买",$E139/$E138-1-IF(P137="卖",参数!$B$3-IF(P139="卖",参数!$B$3+参数!$B$4,0)),"")</f>
        <v/>
      </c>
      <c r="R139" s="8">
        <f t="shared" si="50"/>
        <v>980.64693372948398</v>
      </c>
      <c r="S139" s="3">
        <f>R139/MAX(R$2:R139)-1</f>
        <v>-8.1231291349692203E-2</v>
      </c>
      <c r="T139" s="10">
        <f ca="1">IFERROR(AVERAGE(OFFSET(E139,0,0,-参数!B$10,1)),"")</f>
        <v>854.6065000000001</v>
      </c>
      <c r="U139" s="10" t="str">
        <f ca="1">IFERROR(AVERAGE(OFFSET(E139,0,0,-参数!B$11,1)),"")</f>
        <v/>
      </c>
      <c r="V139" s="10" t="str">
        <f t="shared" ca="1" si="41"/>
        <v/>
      </c>
      <c r="W139" s="10" t="str">
        <f ca="1">IFERROR(AVERAGE(OFFSET(V139,0,0,-参数!B$12,1)),"")</f>
        <v/>
      </c>
      <c r="X139" s="11" t="str">
        <f t="shared" ca="1" si="39"/>
        <v>买</v>
      </c>
      <c r="Y139" s="12">
        <f ca="1">IF(X138="买",$E139/$E138-1-IF(X137="卖",参数!$B$3-IF(X139="卖",参数!$B$3+参数!$B$4,0)),"")</f>
        <v>3.8844352368943014E-3</v>
      </c>
      <c r="Z139" s="10">
        <f t="shared" ca="1" si="51"/>
        <v>907.22331322052548</v>
      </c>
      <c r="AA139" s="3">
        <f ca="1">Z139/MAX(Z$2:Z139)-1</f>
        <v>-0.15002192606150677</v>
      </c>
      <c r="AB139" s="8">
        <f ca="1">IFERROR(AVERAGE(OFFSET(E139,0,0,-参数!B$14,1)),"")</f>
        <v>875.21124999999995</v>
      </c>
      <c r="AC139" s="8">
        <f ca="1">IFERROR(AVERAGE(OFFSET(E139,0,0,-参数!B$15,1)),"")</f>
        <v>865.42827586206886</v>
      </c>
      <c r="AD139" s="9" t="str">
        <f ca="1">IFERROR(IF(OR(AND(AB139/AC139-1&lt;参数!B$16,AB139/AC139-1&gt;参数!B$17),AB139/AC139-1&lt;参数!B$18),"买","卖"),"买")</f>
        <v>买</v>
      </c>
      <c r="AE139" s="7">
        <f ca="1">IF(AD138="买",$E139/$E138-1-IF(AD137="卖",参数!$B$3-IF(AD139="卖",参数!$B$3+参数!$B$4,0)),"")</f>
        <v>3.6344352368943011E-3</v>
      </c>
      <c r="AF139" s="8">
        <f t="shared" ca="1" si="52"/>
        <v>950.25543817898279</v>
      </c>
      <c r="AG139" s="3">
        <f ca="1">AF139/MAX(AF$2:AF139)-1</f>
        <v>-0.10970510201536465</v>
      </c>
      <c r="AH139">
        <f t="shared" ca="1" si="42"/>
        <v>0</v>
      </c>
      <c r="AI139">
        <f t="shared" si="43"/>
        <v>0</v>
      </c>
      <c r="AJ139">
        <f t="shared" ca="1" si="44"/>
        <v>0</v>
      </c>
      <c r="AK139">
        <f t="shared" ca="1" si="45"/>
        <v>0</v>
      </c>
      <c r="AL139">
        <f t="shared" ca="1" si="46"/>
        <v>0</v>
      </c>
      <c r="AM139">
        <f t="shared" ca="1" si="47"/>
        <v>0</v>
      </c>
      <c r="AO139" s="9">
        <f t="shared" si="53"/>
        <v>3.4500000000000455</v>
      </c>
      <c r="AP139" s="15">
        <f ca="1">IFERROR(ABS(E139-OFFSET(E139,-参数!B$20,0,1,1))/SUM(OFFSET(AO139,0,0,-参数!B$20,1)),0)</f>
        <v>0.11610750538512436</v>
      </c>
      <c r="AQ139" s="16">
        <f ca="1">(参数!B$21+参数!B$22*'000300'!AP139)^(参数!B$23)</f>
        <v>9.0043742696645002E-2</v>
      </c>
      <c r="AR139" s="17">
        <f t="shared" ca="1" si="54"/>
        <v>866.93465963166227</v>
      </c>
      <c r="AS139" s="9" t="str">
        <f ca="1">IF(E139+参数!B$24&gt;=AR139,"买","卖")</f>
        <v>买</v>
      </c>
      <c r="AT139" s="7">
        <f ca="1">IF(AS138="买",$E139/$E138-1-IF(AS137="卖",参数!$B$3-IF(AS139="卖",参数!$B$3+参数!$B$4,0)),"")</f>
        <v>3.8844352368943014E-3</v>
      </c>
      <c r="AU139" s="8">
        <f t="shared" ca="1" si="55"/>
        <v>930.40381408864698</v>
      </c>
      <c r="AV139" s="7">
        <f ca="1">AU139/MAX(AU$2:AU139)-1</f>
        <v>-8.2976578331630635E-2</v>
      </c>
      <c r="AX139" s="11" t="str">
        <f ca="1">IFERROR(IF(E139&gt;MAX(OFFSET(C139,-1,0,-参数!B$27,1)),"买",IF(E139&lt;MIN(OFFSET(D139,-1,0,-参数!B$26,1)),"卖",AX138)),"卖")</f>
        <v>卖</v>
      </c>
      <c r="AY139" s="12" t="str">
        <f ca="1">IF(AX138="买",$E139/$E138-1-IF(AX137="卖",参数!$B$3-IF(AX139="卖",参数!$B$3+参数!$B$4,0)),"")</f>
        <v/>
      </c>
      <c r="AZ139" s="10">
        <f t="shared" ca="1" si="56"/>
        <v>1000</v>
      </c>
      <c r="BA139" s="12">
        <f ca="1">AZ139/MAX(AZ$2:AZ139)-1</f>
        <v>0</v>
      </c>
    </row>
    <row r="140" spans="1:53" x14ac:dyDescent="0.15">
      <c r="A140" s="1">
        <v>38566</v>
      </c>
      <c r="B140" s="6">
        <v>892.13</v>
      </c>
      <c r="C140" s="6">
        <v>903.65</v>
      </c>
      <c r="D140" s="6">
        <v>888.4</v>
      </c>
      <c r="E140" s="2">
        <v>903.6</v>
      </c>
      <c r="F140" s="3">
        <f>E140/MAX(E$2:E140)-1</f>
        <v>-0.13859177486701368</v>
      </c>
      <c r="G140" s="2">
        <f ca="1">IFERROR(AVERAGE(OFFSET(E140,0,0,-参数!B$2,1)),"")</f>
        <v>868.20982142857167</v>
      </c>
      <c r="H140" t="str">
        <f t="shared" ref="H140:H203" ca="1" si="57">IF(E140&gt;G140,"买","卖")</f>
        <v>买</v>
      </c>
      <c r="I140" s="3">
        <f ca="1">IF(H139="买",$E140/$E139-1-IF(H138="卖",参数!$B$3-IF(H140="卖",参数!$B$3+参数!$B$4,0)),"")</f>
        <v>1.3447583584751177E-2</v>
      </c>
      <c r="J140" s="2">
        <f t="shared" ca="1" si="48"/>
        <v>997.67449006584934</v>
      </c>
      <c r="K140" s="3">
        <f ca="1">J140/MAX(J$2:J140)-1</f>
        <v>-2.3255099341507046E-3</v>
      </c>
      <c r="L140" s="8">
        <f>L139*(参数!$B$6-1)/(参数!$B$6+1)+E140*2/(参数!$B$6+1)</f>
        <v>870.86775518429624</v>
      </c>
      <c r="M140" s="8">
        <f>M139*(参数!$B$7-1)/(参数!$B$7+1)+E140*2/(参数!$B$7+1)</f>
        <v>893.47229584054423</v>
      </c>
      <c r="N140" s="8">
        <f t="shared" si="40"/>
        <v>-22.604540656247991</v>
      </c>
      <c r="O140" s="8">
        <f>O139*(参数!$B$8-1)/(参数!$B$8+1)+N140*2/(参数!$B$8+1)</f>
        <v>-31.595408195718328</v>
      </c>
      <c r="P140" s="9" t="str">
        <f t="shared" si="49"/>
        <v>卖</v>
      </c>
      <c r="Q140" s="7" t="str">
        <f>IF(P139="买",$E140/$E139-1-IF(P138="卖",参数!$B$3-IF(P140="卖",参数!$B$3+参数!$B$4,0)),"")</f>
        <v/>
      </c>
      <c r="R140" s="8">
        <f t="shared" si="50"/>
        <v>980.64693372948398</v>
      </c>
      <c r="S140" s="3">
        <f>R140/MAX(R$2:R140)-1</f>
        <v>-8.1231291349692203E-2</v>
      </c>
      <c r="T140" s="10">
        <f ca="1">IFERROR(AVERAGE(OFFSET(E140,0,0,-参数!B$10,1)),"")</f>
        <v>857.30250000000001</v>
      </c>
      <c r="U140" s="10" t="str">
        <f ca="1">IFERROR(AVERAGE(OFFSET(E140,0,0,-参数!B$11,1)),"")</f>
        <v/>
      </c>
      <c r="V140" s="10" t="str">
        <f t="shared" ca="1" si="41"/>
        <v/>
      </c>
      <c r="W140" s="10" t="str">
        <f ca="1">IFERROR(AVERAGE(OFFSET(V140,0,0,-参数!B$12,1)),"")</f>
        <v/>
      </c>
      <c r="X140" s="11" t="str">
        <f t="shared" ca="1" si="39"/>
        <v>买</v>
      </c>
      <c r="Y140" s="12">
        <f ca="1">IF(X139="买",$E140/$E139-1-IF(X138="卖",参数!$B$3-IF(X140="卖",参数!$B$3+参数!$B$4,0)),"")</f>
        <v>1.3447583584751177E-2</v>
      </c>
      <c r="Z140" s="10">
        <f t="shared" ca="1" si="51"/>
        <v>919.42327455509337</v>
      </c>
      <c r="AA140" s="3">
        <f ca="1">Z140/MAX(Z$2:Z140)-1</f>
        <v>-0.13859177486701313</v>
      </c>
      <c r="AB140" s="8">
        <f ca="1">IFERROR(AVERAGE(OFFSET(E140,0,0,-参数!B$14,1)),"")</f>
        <v>882.66250000000002</v>
      </c>
      <c r="AC140" s="8">
        <f ca="1">IFERROR(AVERAGE(OFFSET(E140,0,0,-参数!B$15,1)),"")</f>
        <v>865.52999999999986</v>
      </c>
      <c r="AD140" s="9" t="str">
        <f ca="1">IFERROR(IF(OR(AND(AB140/AC140-1&lt;参数!B$16,AB140/AC140-1&gt;参数!B$17),AB140/AC140-1&lt;参数!B$18),"买","卖"),"买")</f>
        <v>买</v>
      </c>
      <c r="AE140" s="7">
        <f ca="1">IF(AD139="买",$E140/$E139-1-IF(AD138="卖",参数!$B$3-IF(AD140="卖",参数!$B$3+参数!$B$4,0)),"")</f>
        <v>1.3447583584751177E-2</v>
      </c>
      <c r="AF140" s="8">
        <f t="shared" ca="1" si="52"/>
        <v>963.03407761075903</v>
      </c>
      <c r="AG140" s="3">
        <f ca="1">AF140/MAX(AF$2:AF140)-1</f>
        <v>-9.7732786959638718E-2</v>
      </c>
      <c r="AH140">
        <f t="shared" ca="1" si="42"/>
        <v>0</v>
      </c>
      <c r="AI140">
        <f t="shared" si="43"/>
        <v>0</v>
      </c>
      <c r="AJ140">
        <f t="shared" ca="1" si="44"/>
        <v>0</v>
      </c>
      <c r="AK140">
        <f t="shared" ca="1" si="45"/>
        <v>0</v>
      </c>
      <c r="AL140">
        <f t="shared" ca="1" si="46"/>
        <v>0</v>
      </c>
      <c r="AM140">
        <f t="shared" ca="1" si="47"/>
        <v>0</v>
      </c>
      <c r="AO140" s="9">
        <f t="shared" si="53"/>
        <v>11.990000000000009</v>
      </c>
      <c r="AP140" s="15">
        <f ca="1">IFERROR(ABS(E140-OFFSET(E140,-参数!B$20,0,1,1))/SUM(OFFSET(AO140,0,0,-参数!B$20,1)),0)</f>
        <v>8.451198786465712E-2</v>
      </c>
      <c r="AQ140" s="16">
        <f ca="1">(参数!B$21+参数!B$22*'000300'!AP140)^(参数!B$23)</f>
        <v>5.9554068289394115E-2</v>
      </c>
      <c r="AR140" s="17">
        <f t="shared" ca="1" si="54"/>
        <v>869.11822981581201</v>
      </c>
      <c r="AS140" s="9" t="str">
        <f ca="1">IF(E140+参数!B$24&gt;=AR140,"买","卖")</f>
        <v>买</v>
      </c>
      <c r="AT140" s="7">
        <f ca="1">IF(AS139="买",$E140/$E139-1-IF(AS138="卖",参数!$B$3-IF(AS140="卖",参数!$B$3+参数!$B$4,0)),"")</f>
        <v>1.3447583584751177E-2</v>
      </c>
      <c r="AU140" s="8">
        <f t="shared" ca="1" si="55"/>
        <v>942.91549714617531</v>
      </c>
      <c r="AV140" s="7">
        <f ca="1">AU140/MAX(AU$2:AU140)-1</f>
        <v>-7.0644829219570715E-2</v>
      </c>
      <c r="AX140" s="11" t="str">
        <f ca="1">IFERROR(IF(E140&gt;MAX(OFFSET(C140,-1,0,-参数!B$27,1)),"买",IF(E140&lt;MIN(OFFSET(D140,-1,0,-参数!B$26,1)),"卖",AX139)),"卖")</f>
        <v>卖</v>
      </c>
      <c r="AY140" s="12" t="str">
        <f ca="1">IF(AX139="买",$E140/$E139-1-IF(AX138="卖",参数!$B$3-IF(AX140="卖",参数!$B$3+参数!$B$4,0)),"")</f>
        <v/>
      </c>
      <c r="AZ140" s="10">
        <f t="shared" ca="1" si="56"/>
        <v>1000</v>
      </c>
      <c r="BA140" s="12">
        <f ca="1">AZ140/MAX(AZ$2:AZ140)-1</f>
        <v>0</v>
      </c>
    </row>
    <row r="141" spans="1:53" x14ac:dyDescent="0.15">
      <c r="A141" s="1">
        <v>38567</v>
      </c>
      <c r="B141" s="6">
        <v>905.18</v>
      </c>
      <c r="C141" s="6">
        <v>919.28</v>
      </c>
      <c r="D141" s="6">
        <v>903.76</v>
      </c>
      <c r="E141" s="2">
        <v>909.57</v>
      </c>
      <c r="F141" s="3">
        <f>E141/MAX(E$2:E141)-1</f>
        <v>-0.13290053194531826</v>
      </c>
      <c r="G141" s="2">
        <f ca="1">IFERROR(AVERAGE(OFFSET(E141,0,0,-参数!B$2,1)),"")</f>
        <v>868.71178571428595</v>
      </c>
      <c r="H141" t="str">
        <f t="shared" ca="1" si="57"/>
        <v>买</v>
      </c>
      <c r="I141" s="3">
        <f ca="1">IF(H140="买",$E141/$E140-1-IF(H139="卖",参数!$B$3-IF(H141="卖",参数!$B$3+参数!$B$4,0)),"")</f>
        <v>6.6069057104913842E-3</v>
      </c>
      <c r="J141" s="2">
        <f t="shared" ca="1" si="48"/>
        <v>1004.266031351477</v>
      </c>
      <c r="K141" s="3">
        <f ca="1">J141/MAX(J$2:J141)-1</f>
        <v>0</v>
      </c>
      <c r="L141" s="8">
        <f>L140*(参数!$B$6-1)/(参数!$B$6+1)+E141*2/(参数!$B$6+1)</f>
        <v>874.55368326198231</v>
      </c>
      <c r="M141" s="8">
        <f>M140*(参数!$B$7-1)/(参数!$B$7+1)+E141*2/(参数!$B$7+1)</f>
        <v>893.86019232631429</v>
      </c>
      <c r="N141" s="8">
        <f t="shared" si="40"/>
        <v>-19.306509064331976</v>
      </c>
      <c r="O141" s="8">
        <f>O140*(参数!$B$8-1)/(参数!$B$8+1)+N141*2/(参数!$B$8+1)</f>
        <v>-29.137628369441057</v>
      </c>
      <c r="P141" s="9" t="str">
        <f t="shared" si="49"/>
        <v>卖</v>
      </c>
      <c r="Q141" s="7" t="str">
        <f>IF(P140="买",$E141/$E140-1-IF(P139="卖",参数!$B$3-IF(P141="卖",参数!$B$3+参数!$B$4,0)),"")</f>
        <v/>
      </c>
      <c r="R141" s="8">
        <f t="shared" si="50"/>
        <v>980.64693372948398</v>
      </c>
      <c r="S141" s="3">
        <f>R141/MAX(R$2:R141)-1</f>
        <v>-8.1231291349692203E-2</v>
      </c>
      <c r="T141" s="10">
        <f ca="1">IFERROR(AVERAGE(OFFSET(E141,0,0,-参数!B$10,1)),"")</f>
        <v>860.65300000000002</v>
      </c>
      <c r="U141" s="10" t="str">
        <f ca="1">IFERROR(AVERAGE(OFFSET(E141,0,0,-参数!B$11,1)),"")</f>
        <v/>
      </c>
      <c r="V141" s="10" t="str">
        <f t="shared" ca="1" si="41"/>
        <v/>
      </c>
      <c r="W141" s="10" t="str">
        <f ca="1">IFERROR(AVERAGE(OFFSET(V141,0,0,-参数!B$12,1)),"")</f>
        <v/>
      </c>
      <c r="X141" s="11" t="str">
        <f t="shared" ca="1" si="39"/>
        <v>买</v>
      </c>
      <c r="Y141" s="12">
        <f ca="1">IF(X140="买",$E141/$E140-1-IF(X139="卖",参数!$B$3-IF(X141="卖",参数!$B$3+参数!$B$4,0)),"")</f>
        <v>6.6069057104913842E-3</v>
      </c>
      <c r="Z141" s="10">
        <f t="shared" ca="1" si="51"/>
        <v>925.49781743811013</v>
      </c>
      <c r="AA141" s="3">
        <f ca="1">Z141/MAX(Z$2:Z141)-1</f>
        <v>-0.1329005319453177</v>
      </c>
      <c r="AB141" s="8">
        <f ca="1">IFERROR(AVERAGE(OFFSET(E141,0,0,-参数!B$14,1)),"")</f>
        <v>888.89750000000004</v>
      </c>
      <c r="AC141" s="8">
        <f ca="1">IFERROR(AVERAGE(OFFSET(E141,0,0,-参数!B$15,1)),"")</f>
        <v>866.08172413793091</v>
      </c>
      <c r="AD141" s="9" t="str">
        <f ca="1">IFERROR(IF(OR(AND(AB141/AC141-1&lt;参数!B$16,AB141/AC141-1&gt;参数!B$17),AB141/AC141-1&lt;参数!B$18),"买","卖"),"买")</f>
        <v>买</v>
      </c>
      <c r="AE141" s="7">
        <f ca="1">IF(AD140="买",$E141/$E140-1-IF(AD139="卖",参数!$B$3-IF(AD141="卖",参数!$B$3+参数!$B$4,0)),"")</f>
        <v>6.6069057104913842E-3</v>
      </c>
      <c r="AF141" s="8">
        <f t="shared" ca="1" si="52"/>
        <v>969.3967529575234</v>
      </c>
      <c r="AG141" s="3">
        <f ca="1">AF141/MAX(AF$2:AF141)-1</f>
        <v>-9.1771592557413073E-2</v>
      </c>
      <c r="AH141">
        <f t="shared" ca="1" si="42"/>
        <v>0</v>
      </c>
      <c r="AI141">
        <f t="shared" si="43"/>
        <v>0</v>
      </c>
      <c r="AJ141">
        <f t="shared" ca="1" si="44"/>
        <v>0</v>
      </c>
      <c r="AK141">
        <f t="shared" ca="1" si="45"/>
        <v>0</v>
      </c>
      <c r="AL141">
        <f t="shared" ca="1" si="46"/>
        <v>0</v>
      </c>
      <c r="AM141">
        <f t="shared" ca="1" si="47"/>
        <v>0</v>
      </c>
      <c r="AO141" s="9">
        <f t="shared" si="53"/>
        <v>5.9700000000000273</v>
      </c>
      <c r="AP141" s="15">
        <f ca="1">IFERROR(ABS(E141-OFFSET(E141,-参数!B$20,0,1,1))/SUM(OFFSET(AO141,0,0,-参数!B$20,1)),0)</f>
        <v>7.8678997513341217E-2</v>
      </c>
      <c r="AQ141" s="16">
        <f ca="1">(参数!B$21+参数!B$22*'000300'!AP141)^(参数!B$23)</f>
        <v>5.3925232600374275E-2</v>
      </c>
      <c r="AR141" s="17">
        <f t="shared" ca="1" si="54"/>
        <v>871.29960093209115</v>
      </c>
      <c r="AS141" s="9" t="str">
        <f ca="1">IF(E141+参数!B$24&gt;=AR141,"买","卖")</f>
        <v>买</v>
      </c>
      <c r="AT141" s="7">
        <f ca="1">IF(AS140="买",$E141/$E140-1-IF(AS139="卖",参数!$B$3-IF(AS141="卖",参数!$B$3+参数!$B$4,0)),"")</f>
        <v>6.6069057104913842E-3</v>
      </c>
      <c r="AU141" s="8">
        <f t="shared" ca="1" si="55"/>
        <v>949.14525092878125</v>
      </c>
      <c r="AV141" s="7">
        <f ca="1">AU141/MAX(AU$2:AU141)-1</f>
        <v>-6.4504667234666746E-2</v>
      </c>
      <c r="AX141" s="11" t="str">
        <f ca="1">IFERROR(IF(E141&gt;MAX(OFFSET(C141,-1,0,-参数!B$27,1)),"买",IF(E141&lt;MIN(OFFSET(D141,-1,0,-参数!B$26,1)),"卖",AX140)),"卖")</f>
        <v>卖</v>
      </c>
      <c r="AY141" s="12" t="str">
        <f ca="1">IF(AX140="买",$E141/$E140-1-IF(AX139="卖",参数!$B$3-IF(AX141="卖",参数!$B$3+参数!$B$4,0)),"")</f>
        <v/>
      </c>
      <c r="AZ141" s="10">
        <f t="shared" ca="1" si="56"/>
        <v>1000</v>
      </c>
      <c r="BA141" s="12">
        <f ca="1">AZ141/MAX(AZ$2:AZ141)-1</f>
        <v>0</v>
      </c>
    </row>
    <row r="142" spans="1:53" x14ac:dyDescent="0.15">
      <c r="A142" s="1">
        <v>38568</v>
      </c>
      <c r="B142" s="6">
        <v>907.42</v>
      </c>
      <c r="C142" s="6">
        <v>909.83</v>
      </c>
      <c r="D142" s="6">
        <v>901.63</v>
      </c>
      <c r="E142" s="2">
        <v>904.15</v>
      </c>
      <c r="F142" s="3">
        <f>E142/MAX(E$2:E142)-1</f>
        <v>-0.13806745600488102</v>
      </c>
      <c r="G142" s="2">
        <f ca="1">IFERROR(AVERAGE(OFFSET(E142,0,0,-参数!B$2,1)),"")</f>
        <v>869.08589285714322</v>
      </c>
      <c r="H142" t="str">
        <f t="shared" ca="1" si="57"/>
        <v>买</v>
      </c>
      <c r="I142" s="3">
        <f ca="1">IF(H141="买",$E142/$E141-1-IF(H140="卖",参数!$B$3-IF(H142="卖",参数!$B$3+参数!$B$4,0)),"")</f>
        <v>-5.9588596809482253E-3</v>
      </c>
      <c r="J142" s="2">
        <f t="shared" ca="1" si="48"/>
        <v>998.2817509883107</v>
      </c>
      <c r="K142" s="3">
        <f ca="1">J142/MAX(J$2:J142)-1</f>
        <v>-5.9588596809482253E-3</v>
      </c>
      <c r="L142" s="8">
        <f>L141*(参数!$B$6-1)/(参数!$B$6+1)+E142*2/(参数!$B$6+1)</f>
        <v>877.37238009417445</v>
      </c>
      <c r="M142" s="8">
        <f>M141*(参数!$B$7-1)/(参数!$B$7+1)+E142*2/(参数!$B$7+1)</f>
        <v>894.10813949917417</v>
      </c>
      <c r="N142" s="8">
        <f t="shared" si="40"/>
        <v>-16.735759404999726</v>
      </c>
      <c r="O142" s="8">
        <f>O141*(参数!$B$8-1)/(参数!$B$8+1)+N142*2/(参数!$B$8+1)</f>
        <v>-26.657254576552791</v>
      </c>
      <c r="P142" s="9" t="str">
        <f t="shared" si="49"/>
        <v>卖</v>
      </c>
      <c r="Q142" s="7" t="str">
        <f>IF(P141="买",$E142/$E141-1-IF(P140="卖",参数!$B$3-IF(P142="卖",参数!$B$3+参数!$B$4,0)),"")</f>
        <v/>
      </c>
      <c r="R142" s="8">
        <f t="shared" si="50"/>
        <v>980.64693372948398</v>
      </c>
      <c r="S142" s="3">
        <f>R142/MAX(R$2:R142)-1</f>
        <v>-8.1231291349692203E-2</v>
      </c>
      <c r="T142" s="10">
        <f ca="1">IFERROR(AVERAGE(OFFSET(E142,0,0,-参数!B$10,1)),"")</f>
        <v>863.62400000000014</v>
      </c>
      <c r="U142" s="10" t="str">
        <f ca="1">IFERROR(AVERAGE(OFFSET(E142,0,0,-参数!B$11,1)),"")</f>
        <v/>
      </c>
      <c r="V142" s="10" t="str">
        <f t="shared" ca="1" si="41"/>
        <v/>
      </c>
      <c r="W142" s="10" t="str">
        <f ca="1">IFERROR(AVERAGE(OFFSET(V142,0,0,-参数!B$12,1)),"")</f>
        <v/>
      </c>
      <c r="X142" s="11" t="str">
        <f t="shared" ca="1" si="39"/>
        <v>买</v>
      </c>
      <c r="Y142" s="12">
        <f ca="1">IF(X141="买",$E142/$E141-1-IF(X140="卖",参数!$B$3-IF(X142="卖",参数!$B$3+参数!$B$4,0)),"")</f>
        <v>-5.9588596809482253E-3</v>
      </c>
      <c r="Z142" s="10">
        <f t="shared" ca="1" si="51"/>
        <v>919.98290580897265</v>
      </c>
      <c r="AA142" s="3">
        <f ca="1">Z142/MAX(Z$2:Z142)-1</f>
        <v>-0.13806745600488035</v>
      </c>
      <c r="AB142" s="8">
        <f ca="1">IFERROR(AVERAGE(OFFSET(E142,0,0,-参数!B$14,1)),"")</f>
        <v>894.80874999999992</v>
      </c>
      <c r="AC142" s="8">
        <f ca="1">IFERROR(AVERAGE(OFFSET(E142,0,0,-参数!B$15,1)),"")</f>
        <v>866.28344827586193</v>
      </c>
      <c r="AD142" s="9" t="str">
        <f ca="1">IFERROR(IF(OR(AND(AB142/AC142-1&lt;参数!B$16,AB142/AC142-1&gt;参数!B$17),AB142/AC142-1&lt;参数!B$18),"买","卖"),"买")</f>
        <v>买</v>
      </c>
      <c r="AE142" s="7">
        <f ca="1">IF(AD141="买",$E142/$E141-1-IF(AD140="卖",参数!$B$3-IF(AD142="卖",参数!$B$3+参数!$B$4,0)),"")</f>
        <v>-5.9588596809482253E-3</v>
      </c>
      <c r="AF142" s="8">
        <f t="shared" ca="1" si="52"/>
        <v>963.62025373148265</v>
      </c>
      <c r="AG142" s="3">
        <f ca="1">AF142/MAX(AF$2:AF142)-1</f>
        <v>-9.7183598195614618E-2</v>
      </c>
      <c r="AH142">
        <f t="shared" ca="1" si="42"/>
        <v>0</v>
      </c>
      <c r="AI142">
        <f t="shared" si="43"/>
        <v>0</v>
      </c>
      <c r="AJ142">
        <f t="shared" ca="1" si="44"/>
        <v>0</v>
      </c>
      <c r="AK142">
        <f t="shared" ca="1" si="45"/>
        <v>0</v>
      </c>
      <c r="AL142">
        <f t="shared" ca="1" si="46"/>
        <v>0</v>
      </c>
      <c r="AM142">
        <f t="shared" ca="1" si="47"/>
        <v>0</v>
      </c>
      <c r="AO142" s="9">
        <f t="shared" si="53"/>
        <v>5.4200000000000728</v>
      </c>
      <c r="AP142" s="15">
        <f ca="1">IFERROR(ABS(E142-OFFSET(E142,-参数!B$20,0,1,1))/SUM(OFFSET(AO142,0,0,-参数!B$20,1)),0)</f>
        <v>6.615502251423068E-2</v>
      </c>
      <c r="AQ142" s="16">
        <f ca="1">(参数!B$21+参数!B$22*'000300'!AP142)^(参数!B$23)</f>
        <v>4.1839596726232602E-2</v>
      </c>
      <c r="AR142" s="17">
        <f t="shared" ca="1" si="54"/>
        <v>872.67404838138827</v>
      </c>
      <c r="AS142" s="9" t="str">
        <f ca="1">IF(E142+参数!B$24&gt;=AR142,"买","卖")</f>
        <v>买</v>
      </c>
      <c r="AT142" s="7">
        <f ca="1">IF(AS141="买",$E142/$E141-1-IF(AS140="卖",参数!$B$3-IF(AS142="卖",参数!$B$3+参数!$B$4,0)),"")</f>
        <v>-5.9588596809482253E-3</v>
      </c>
      <c r="AU142" s="8">
        <f t="shared" ca="1" si="55"/>
        <v>943.4894275616582</v>
      </c>
      <c r="AV142" s="7">
        <f ca="1">AU142/MAX(AU$2:AU142)-1</f>
        <v>-7.0079152654797472E-2</v>
      </c>
      <c r="AX142" s="11" t="str">
        <f ca="1">IFERROR(IF(E142&gt;MAX(OFFSET(C142,-1,0,-参数!B$27,1)),"买",IF(E142&lt;MIN(OFFSET(D142,-1,0,-参数!B$26,1)),"卖",AX141)),"卖")</f>
        <v>卖</v>
      </c>
      <c r="AY142" s="12" t="str">
        <f ca="1">IF(AX141="买",$E142/$E141-1-IF(AX140="卖",参数!$B$3-IF(AX142="卖",参数!$B$3+参数!$B$4,0)),"")</f>
        <v/>
      </c>
      <c r="AZ142" s="10">
        <f t="shared" ca="1" si="56"/>
        <v>1000</v>
      </c>
      <c r="BA142" s="12">
        <f ca="1">AZ142/MAX(AZ$2:AZ142)-1</f>
        <v>0</v>
      </c>
    </row>
    <row r="143" spans="1:53" x14ac:dyDescent="0.15">
      <c r="A143" s="1">
        <v>38569</v>
      </c>
      <c r="B143" s="6">
        <v>904.04</v>
      </c>
      <c r="C143" s="6">
        <v>923.81</v>
      </c>
      <c r="D143" s="6">
        <v>903.94</v>
      </c>
      <c r="E143" s="2">
        <v>923.8</v>
      </c>
      <c r="F143" s="3">
        <f>E143/MAX(E$2:E143)-1</f>
        <v>-0.11933497302141138</v>
      </c>
      <c r="G143" s="2">
        <f ca="1">IFERROR(AVERAGE(OFFSET(E143,0,0,-参数!B$2,1)),"")</f>
        <v>869.79357142857168</v>
      </c>
      <c r="H143" t="str">
        <f t="shared" ca="1" si="57"/>
        <v>买</v>
      </c>
      <c r="I143" s="3">
        <f ca="1">IF(H142="买",$E143/$E142-1-IF(H141="卖",参数!$B$3-IF(H143="卖",参数!$B$3+参数!$B$4,0)),"")</f>
        <v>2.1733119504506959E-2</v>
      </c>
      <c r="J143" s="2">
        <f t="shared" ca="1" si="48"/>
        <v>1019.9775275817082</v>
      </c>
      <c r="K143" s="3">
        <f ca="1">J143/MAX(J$2:J143)-1</f>
        <v>0</v>
      </c>
      <c r="L143" s="8">
        <f>L142*(参数!$B$6-1)/(参数!$B$6+1)+E143*2/(参数!$B$6+1)</f>
        <v>881.79405818044347</v>
      </c>
      <c r="M143" s="8">
        <f>M142*(参数!$B$7-1)/(参数!$B$7+1)+E143*2/(参数!$B$7+1)</f>
        <v>894.82360601726634</v>
      </c>
      <c r="N143" s="8">
        <f t="shared" si="40"/>
        <v>-13.029547836822871</v>
      </c>
      <c r="O143" s="8">
        <f>O142*(参数!$B$8-1)/(参数!$B$8+1)+N143*2/(参数!$B$8+1)</f>
        <v>-23.931713228606807</v>
      </c>
      <c r="P143" s="9" t="str">
        <f t="shared" si="49"/>
        <v>卖</v>
      </c>
      <c r="Q143" s="7" t="str">
        <f>IF(P142="买",$E143/$E142-1-IF(P141="卖",参数!$B$3-IF(P143="卖",参数!$B$3+参数!$B$4,0)),"")</f>
        <v/>
      </c>
      <c r="R143" s="8">
        <f t="shared" si="50"/>
        <v>980.64693372948398</v>
      </c>
      <c r="S143" s="3">
        <f>R143/MAX(R$2:R143)-1</f>
        <v>-8.1231291349692203E-2</v>
      </c>
      <c r="T143" s="10">
        <f ca="1">IFERROR(AVERAGE(OFFSET(E143,0,0,-参数!B$10,1)),"")</f>
        <v>868.33950000000004</v>
      </c>
      <c r="U143" s="10" t="str">
        <f ca="1">IFERROR(AVERAGE(OFFSET(E143,0,0,-参数!B$11,1)),"")</f>
        <v/>
      </c>
      <c r="V143" s="10" t="str">
        <f t="shared" ca="1" si="41"/>
        <v/>
      </c>
      <c r="W143" s="10" t="str">
        <f ca="1">IFERROR(AVERAGE(OFFSET(V143,0,0,-参数!B$12,1)),"")</f>
        <v/>
      </c>
      <c r="X143" s="11" t="str">
        <f t="shared" ca="1" si="39"/>
        <v>买</v>
      </c>
      <c r="Y143" s="12">
        <f ca="1">IF(X142="买",$E143/$E142-1-IF(X141="卖",参数!$B$3-IF(X143="卖",参数!$B$3+参数!$B$4,0)),"")</f>
        <v>2.1733119504506959E-2</v>
      </c>
      <c r="Z143" s="10">
        <f t="shared" ca="1" si="51"/>
        <v>939.97700424302263</v>
      </c>
      <c r="AA143" s="3">
        <f ca="1">Z143/MAX(Z$2:Z143)-1</f>
        <v>-0.11933497302141072</v>
      </c>
      <c r="AB143" s="8">
        <f ca="1">IFERROR(AVERAGE(OFFSET(E143,0,0,-参数!B$14,1)),"")</f>
        <v>900.72375</v>
      </c>
      <c r="AC143" s="8">
        <f ca="1">IFERROR(AVERAGE(OFFSET(E143,0,0,-参数!B$15,1)),"")</f>
        <v>866.5510344827585</v>
      </c>
      <c r="AD143" s="9" t="str">
        <f ca="1">IFERROR(IF(OR(AND(AB143/AC143-1&lt;参数!B$16,AB143/AC143-1&gt;参数!B$17),AB143/AC143-1&lt;参数!B$18),"买","卖"),"买")</f>
        <v>买</v>
      </c>
      <c r="AE143" s="7">
        <f ca="1">IF(AD142="买",$E143/$E142-1-IF(AD141="卖",参数!$B$3-IF(AD143="卖",参数!$B$3+参数!$B$4,0)),"")</f>
        <v>2.1733119504506959E-2</v>
      </c>
      <c r="AF143" s="8">
        <f t="shared" ca="1" si="52"/>
        <v>984.56272786279226</v>
      </c>
      <c r="AG143" s="3">
        <f ca="1">AF143/MAX(AF$2:AF143)-1</f>
        <v>-7.7562581444570955E-2</v>
      </c>
      <c r="AH143">
        <f t="shared" ca="1" si="42"/>
        <v>0</v>
      </c>
      <c r="AI143">
        <f t="shared" si="43"/>
        <v>0</v>
      </c>
      <c r="AJ143">
        <f t="shared" ca="1" si="44"/>
        <v>0</v>
      </c>
      <c r="AK143">
        <f t="shared" ca="1" si="45"/>
        <v>0</v>
      </c>
      <c r="AL143">
        <f t="shared" ca="1" si="46"/>
        <v>0</v>
      </c>
      <c r="AM143">
        <f t="shared" ca="1" si="47"/>
        <v>0</v>
      </c>
      <c r="AO143" s="9">
        <f t="shared" si="53"/>
        <v>19.649999999999977</v>
      </c>
      <c r="AP143" s="15">
        <f ca="1">IFERROR(ABS(E143-OFFSET(E143,-参数!B$20,0,1,1))/SUM(OFFSET(AO143,0,0,-参数!B$20,1)),0)</f>
        <v>2.8067540126290091E-2</v>
      </c>
      <c r="AQ143" s="16">
        <f ca="1">(参数!B$21+参数!B$22*'000300'!AP143)^(参数!B$23)</f>
        <v>5.0851762218699394E-3</v>
      </c>
      <c r="AR143" s="17">
        <f t="shared" ca="1" si="54"/>
        <v>872.93403285487966</v>
      </c>
      <c r="AS143" s="9" t="str">
        <f ca="1">IF(E143+参数!B$24&gt;=AR143,"买","卖")</f>
        <v>买</v>
      </c>
      <c r="AT143" s="7">
        <f ca="1">IF(AS142="买",$E143/$E142-1-IF(AS141="卖",参数!$B$3-IF(AS143="卖",参数!$B$3+参数!$B$4,0)),"")</f>
        <v>2.1733119504506959E-2</v>
      </c>
      <c r="AU143" s="8">
        <f t="shared" ca="1" si="55"/>
        <v>963.99439604209454</v>
      </c>
      <c r="AV143" s="7">
        <f ca="1">AU143/MAX(AU$2:AU143)-1</f>
        <v>-4.986907174971178E-2</v>
      </c>
      <c r="AX143" s="11" t="str">
        <f ca="1">IFERROR(IF(E143&gt;MAX(OFFSET(C143,-1,0,-参数!B$27,1)),"买",IF(E143&lt;MIN(OFFSET(D143,-1,0,-参数!B$26,1)),"卖",AX142)),"卖")</f>
        <v>卖</v>
      </c>
      <c r="AY143" s="12" t="str">
        <f ca="1">IF(AX142="买",$E143/$E142-1-IF(AX141="卖",参数!$B$3-IF(AX143="卖",参数!$B$3+参数!$B$4,0)),"")</f>
        <v/>
      </c>
      <c r="AZ143" s="10">
        <f t="shared" ca="1" si="56"/>
        <v>1000</v>
      </c>
      <c r="BA143" s="12">
        <f ca="1">AZ143/MAX(AZ$2:AZ143)-1</f>
        <v>0</v>
      </c>
    </row>
    <row r="144" spans="1:53" x14ac:dyDescent="0.15">
      <c r="A144" s="1">
        <v>38572</v>
      </c>
      <c r="B144" s="6">
        <v>926.57</v>
      </c>
      <c r="C144" s="6">
        <v>933.15</v>
      </c>
      <c r="D144" s="6">
        <v>923.57</v>
      </c>
      <c r="E144" s="2">
        <v>927.47</v>
      </c>
      <c r="F144" s="3">
        <f>E144/MAX(E$2:E144)-1</f>
        <v>-0.11583633625045286</v>
      </c>
      <c r="G144" s="2">
        <f ca="1">IFERROR(AVERAGE(OFFSET(E144,0,0,-参数!B$2,1)),"")</f>
        <v>870.59196428571454</v>
      </c>
      <c r="H144" t="str">
        <f t="shared" ca="1" si="57"/>
        <v>买</v>
      </c>
      <c r="I144" s="3">
        <f ca="1">IF(H143="买",$E144/$E143-1-IF(H142="卖",参数!$B$3-IF(H144="卖",参数!$B$3+参数!$B$4,0)),"")</f>
        <v>3.9727213682616558E-3</v>
      </c>
      <c r="J144" s="2">
        <f t="shared" ca="1" si="48"/>
        <v>1024.0296141006786</v>
      </c>
      <c r="K144" s="3">
        <f ca="1">J144/MAX(J$2:J144)-1</f>
        <v>0</v>
      </c>
      <c r="L144" s="8">
        <f>L143*(参数!$B$6-1)/(参数!$B$6+1)+E144*2/(参数!$B$6+1)</f>
        <v>886.14414787754413</v>
      </c>
      <c r="M144" s="8">
        <f>M143*(参数!$B$7-1)/(参数!$B$7+1)+E144*2/(参数!$B$7+1)</f>
        <v>895.61026611323575</v>
      </c>
      <c r="N144" s="8">
        <f t="shared" si="40"/>
        <v>-9.4661182356916242</v>
      </c>
      <c r="O144" s="8">
        <f>O143*(参数!$B$8-1)/(参数!$B$8+1)+N144*2/(参数!$B$8+1)</f>
        <v>-21.038594230023769</v>
      </c>
      <c r="P144" s="9" t="str">
        <f t="shared" si="49"/>
        <v>卖</v>
      </c>
      <c r="Q144" s="7" t="str">
        <f>IF(P143="买",$E144/$E143-1-IF(P142="卖",参数!$B$3-IF(P144="卖",参数!$B$3+参数!$B$4,0)),"")</f>
        <v/>
      </c>
      <c r="R144" s="8">
        <f t="shared" si="50"/>
        <v>980.64693372948398</v>
      </c>
      <c r="S144" s="3">
        <f>R144/MAX(R$2:R144)-1</f>
        <v>-8.1231291349692203E-2</v>
      </c>
      <c r="T144" s="10">
        <f ca="1">IFERROR(AVERAGE(OFFSET(E144,0,0,-参数!B$10,1)),"")</f>
        <v>873.50800000000004</v>
      </c>
      <c r="U144" s="10" t="str">
        <f ca="1">IFERROR(AVERAGE(OFFSET(E144,0,0,-参数!B$11,1)),"")</f>
        <v/>
      </c>
      <c r="V144" s="10" t="str">
        <f t="shared" ca="1" si="41"/>
        <v/>
      </c>
      <c r="W144" s="10" t="str">
        <f ca="1">IFERROR(AVERAGE(OFFSET(V144,0,0,-参数!B$12,1)),"")</f>
        <v/>
      </c>
      <c r="X144" s="11" t="str">
        <f t="shared" ca="1" si="39"/>
        <v>买</v>
      </c>
      <c r="Y144" s="12">
        <f ca="1">IF(X143="买",$E144/$E143-1-IF(X142="卖",参数!$B$3-IF(X144="卖",参数!$B$3+参数!$B$4,0)),"")</f>
        <v>3.9727213682616558E-3</v>
      </c>
      <c r="Z144" s="10">
        <f t="shared" ca="1" si="51"/>
        <v>943.71127097345345</v>
      </c>
      <c r="AA144" s="3">
        <f ca="1">Z144/MAX(Z$2:Z144)-1</f>
        <v>-0.1158363362504522</v>
      </c>
      <c r="AB144" s="8">
        <f ca="1">IFERROR(AVERAGE(OFFSET(E144,0,0,-参数!B$14,1)),"")</f>
        <v>904.90625</v>
      </c>
      <c r="AC144" s="8">
        <f ca="1">IFERROR(AVERAGE(OFFSET(E144,0,0,-参数!B$15,1)),"")</f>
        <v>867.37</v>
      </c>
      <c r="AD144" s="9" t="str">
        <f ca="1">IFERROR(IF(OR(AND(AB144/AC144-1&lt;参数!B$16,AB144/AC144-1&gt;参数!B$17),AB144/AC144-1&lt;参数!B$18),"买","卖"),"买")</f>
        <v>买</v>
      </c>
      <c r="AE144" s="7">
        <f ca="1">IF(AD143="买",$E144/$E143-1-IF(AD142="卖",参数!$B$3-IF(AD144="卖",参数!$B$3+参数!$B$4,0)),"")</f>
        <v>3.9727213682616558E-3</v>
      </c>
      <c r="AF144" s="8">
        <f t="shared" ca="1" si="52"/>
        <v>988.47412125016672</v>
      </c>
      <c r="AG144" s="3">
        <f ca="1">AF144/MAX(AF$2:AF144)-1</f>
        <v>-7.3897994600991668E-2</v>
      </c>
      <c r="AH144">
        <f t="shared" ca="1" si="42"/>
        <v>0</v>
      </c>
      <c r="AI144">
        <f t="shared" si="43"/>
        <v>0</v>
      </c>
      <c r="AJ144">
        <f t="shared" ca="1" si="44"/>
        <v>0</v>
      </c>
      <c r="AK144">
        <f t="shared" ca="1" si="45"/>
        <v>0</v>
      </c>
      <c r="AL144">
        <f t="shared" ca="1" si="46"/>
        <v>0</v>
      </c>
      <c r="AM144">
        <f t="shared" ca="1" si="47"/>
        <v>0</v>
      </c>
      <c r="AO144" s="9">
        <f t="shared" si="53"/>
        <v>3.6700000000000728</v>
      </c>
      <c r="AP144" s="15">
        <f ca="1">IFERROR(ABS(E144-OFFSET(E144,-参数!B$20,0,1,1))/SUM(OFFSET(AO144,0,0,-参数!B$20,1)),0)</f>
        <v>1.6202961951600075E-2</v>
      </c>
      <c r="AQ144" s="16">
        <f ca="1">(参数!B$21+参数!B$22*'000300'!AP144)^(参数!B$23)</f>
        <v>-6.3641417167059275E-3</v>
      </c>
      <c r="AR144" s="17">
        <f t="shared" ca="1" si="54"/>
        <v>872.58695823131052</v>
      </c>
      <c r="AS144" s="9" t="str">
        <f ca="1">IF(E144+参数!B$24&gt;=AR144,"买","卖")</f>
        <v>买</v>
      </c>
      <c r="AT144" s="7">
        <f ca="1">IF(AS143="买",$E144/$E143-1-IF(AS142="卖",参数!$B$3-IF(AS144="卖",参数!$B$3+参数!$B$4,0)),"")</f>
        <v>3.9727213682616558E-3</v>
      </c>
      <c r="AU144" s="8">
        <f t="shared" ca="1" si="55"/>
        <v>967.82407717813544</v>
      </c>
      <c r="AV144" s="7">
        <f ca="1">AU144/MAX(AU$2:AU144)-1</f>
        <v>-4.6094466308405635E-2</v>
      </c>
      <c r="AX144" s="11" t="str">
        <f ca="1">IFERROR(IF(E144&gt;MAX(OFFSET(C144,-1,0,-参数!B$27,1)),"买",IF(E144&lt;MIN(OFFSET(D144,-1,0,-参数!B$26,1)),"卖",AX143)),"卖")</f>
        <v>卖</v>
      </c>
      <c r="AY144" s="12" t="str">
        <f ca="1">IF(AX143="买",$E144/$E143-1-IF(AX142="卖",参数!$B$3-IF(AX144="卖",参数!$B$3+参数!$B$4,0)),"")</f>
        <v/>
      </c>
      <c r="AZ144" s="10">
        <f t="shared" ca="1" si="56"/>
        <v>1000</v>
      </c>
      <c r="BA144" s="12">
        <f ca="1">AZ144/MAX(AZ$2:AZ144)-1</f>
        <v>0</v>
      </c>
    </row>
    <row r="145" spans="1:53" x14ac:dyDescent="0.15">
      <c r="A145" s="1">
        <v>38573</v>
      </c>
      <c r="B145" s="6">
        <v>926.97</v>
      </c>
      <c r="C145" s="6">
        <v>933.39</v>
      </c>
      <c r="D145" s="6">
        <v>919.11</v>
      </c>
      <c r="E145" s="2">
        <v>933.09</v>
      </c>
      <c r="F145" s="3">
        <f>E145/MAX(E$2:E145)-1</f>
        <v>-0.11047875078647829</v>
      </c>
      <c r="G145" s="2">
        <f ca="1">IFERROR(AVERAGE(OFFSET(E145,0,0,-参数!B$2,1)),"")</f>
        <v>871.8375000000002</v>
      </c>
      <c r="H145" t="str">
        <f t="shared" ca="1" si="57"/>
        <v>买</v>
      </c>
      <c r="I145" s="3">
        <f ca="1">IF(H144="买",$E145/$E144-1-IF(H143="卖",参数!$B$3-IF(H145="卖",参数!$B$3+参数!$B$4,0)),"")</f>
        <v>6.0594951858281565E-3</v>
      </c>
      <c r="J145" s="2">
        <f t="shared" ca="1" si="48"/>
        <v>1030.234716617467</v>
      </c>
      <c r="K145" s="3">
        <f ca="1">J145/MAX(J$2:J145)-1</f>
        <v>0</v>
      </c>
      <c r="L145" s="8">
        <f>L144*(参数!$B$6-1)/(参数!$B$6+1)+E145*2/(参数!$B$6+1)</f>
        <v>890.6151814130161</v>
      </c>
      <c r="M145" s="8">
        <f>M144*(参数!$B$7-1)/(参数!$B$7+1)+E145*2/(参数!$B$7+1)</f>
        <v>896.5133922309891</v>
      </c>
      <c r="N145" s="8">
        <f t="shared" si="40"/>
        <v>-5.8982108179729948</v>
      </c>
      <c r="O145" s="8">
        <f>O144*(参数!$B$8-1)/(参数!$B$8+1)+N145*2/(参数!$B$8+1)</f>
        <v>-18.010517547613617</v>
      </c>
      <c r="P145" s="9" t="str">
        <f t="shared" si="49"/>
        <v>卖</v>
      </c>
      <c r="Q145" s="7" t="str">
        <f>IF(P144="买",$E145/$E144-1-IF(P143="卖",参数!$B$3-IF(P145="卖",参数!$B$3+参数!$B$4,0)),"")</f>
        <v/>
      </c>
      <c r="R145" s="8">
        <f t="shared" si="50"/>
        <v>980.64693372948398</v>
      </c>
      <c r="S145" s="3">
        <f>R145/MAX(R$2:R145)-1</f>
        <v>-8.1231291349692203E-2</v>
      </c>
      <c r="T145" s="10">
        <f ca="1">IFERROR(AVERAGE(OFFSET(E145,0,0,-参数!B$10,1)),"")</f>
        <v>877.57150000000001</v>
      </c>
      <c r="U145" s="10" t="str">
        <f ca="1">IFERROR(AVERAGE(OFFSET(E145,0,0,-参数!B$11,1)),"")</f>
        <v/>
      </c>
      <c r="V145" s="10" t="str">
        <f t="shared" ca="1" si="41"/>
        <v/>
      </c>
      <c r="W145" s="10" t="str">
        <f ca="1">IFERROR(AVERAGE(OFFSET(V145,0,0,-参数!B$12,1)),"")</f>
        <v/>
      </c>
      <c r="X145" s="11" t="str">
        <f t="shared" ca="1" si="39"/>
        <v>买</v>
      </c>
      <c r="Y145" s="12">
        <f ca="1">IF(X144="买",$E145/$E144-1-IF(X143="卖",参数!$B$3-IF(X145="卖",参数!$B$3+参数!$B$4,0)),"")</f>
        <v>6.0594951858281565E-3</v>
      </c>
      <c r="Z145" s="10">
        <f t="shared" ca="1" si="51"/>
        <v>949.42968487672886</v>
      </c>
      <c r="AA145" s="3">
        <f ca="1">Z145/MAX(Z$2:Z145)-1</f>
        <v>-0.11047875078647762</v>
      </c>
      <c r="AB145" s="8">
        <f ca="1">IFERROR(AVERAGE(OFFSET(E145,0,0,-参数!B$14,1)),"")</f>
        <v>910.18125000000009</v>
      </c>
      <c r="AC145" s="8">
        <f ca="1">IFERROR(AVERAGE(OFFSET(E145,0,0,-参数!B$15,1)),"")</f>
        <v>868.5489655172413</v>
      </c>
      <c r="AD145" s="9" t="str">
        <f ca="1">IFERROR(IF(OR(AND(AB145/AC145-1&lt;参数!B$16,AB145/AC145-1&gt;参数!B$17),AB145/AC145-1&lt;参数!B$18),"买","卖"),"买")</f>
        <v>买</v>
      </c>
      <c r="AE145" s="7">
        <f ca="1">IF(AD144="买",$E145/$E144-1-IF(AD143="卖",参数!$B$3-IF(AD145="卖",参数!$B$3+参数!$B$4,0)),"")</f>
        <v>6.0594951858281565E-3</v>
      </c>
      <c r="AF145" s="8">
        <f t="shared" ca="1" si="52"/>
        <v>994.46377542919777</v>
      </c>
      <c r="AG145" s="3">
        <f ca="1">AF145/MAX(AF$2:AF145)-1</f>
        <v>-6.8286283957690652E-2</v>
      </c>
      <c r="AH145">
        <f t="shared" ca="1" si="42"/>
        <v>0</v>
      </c>
      <c r="AI145">
        <f t="shared" si="43"/>
        <v>0</v>
      </c>
      <c r="AJ145">
        <f t="shared" ca="1" si="44"/>
        <v>0</v>
      </c>
      <c r="AK145">
        <f t="shared" ca="1" si="45"/>
        <v>0</v>
      </c>
      <c r="AL145">
        <f t="shared" ca="1" si="46"/>
        <v>0</v>
      </c>
      <c r="AM145">
        <f t="shared" ca="1" si="47"/>
        <v>0</v>
      </c>
      <c r="AO145" s="9">
        <f t="shared" si="53"/>
        <v>5.6200000000000045</v>
      </c>
      <c r="AP145" s="15">
        <f ca="1">IFERROR(ABS(E145-OFFSET(E145,-参数!B$20,0,1,1))/SUM(OFFSET(AO145,0,0,-参数!B$20,1)),0)</f>
        <v>4.2275603337252636E-3</v>
      </c>
      <c r="AQ145" s="16">
        <f ca="1">(参数!B$21+参数!B$22*'000300'!AP145)^(参数!B$23)</f>
        <v>-1.7920404277955118E-2</v>
      </c>
      <c r="AR145" s="17">
        <f t="shared" ca="1" si="54"/>
        <v>871.50271926276957</v>
      </c>
      <c r="AS145" s="9" t="str">
        <f ca="1">IF(E145+参数!B$24&gt;=AR145,"买","卖")</f>
        <v>买</v>
      </c>
      <c r="AT145" s="7">
        <f ca="1">IF(AS144="买",$E145/$E144-1-IF(AS143="卖",参数!$B$3-IF(AS145="卖",参数!$B$3+参数!$B$4,0)),"")</f>
        <v>6.0594951858281565E-3</v>
      </c>
      <c r="AU145" s="8">
        <f t="shared" ca="1" si="55"/>
        <v>973.68860251452497</v>
      </c>
      <c r="AV145" s="7">
        <f ca="1">AU145/MAX(AU$2:AU145)-1</f>
        <v>-4.0314280319266538E-2</v>
      </c>
      <c r="AX145" s="11" t="str">
        <f ca="1">IFERROR(IF(E145&gt;MAX(OFFSET(C145,-1,0,-参数!B$27,1)),"买",IF(E145&lt;MIN(OFFSET(D145,-1,0,-参数!B$26,1)),"卖",AX144)),"卖")</f>
        <v>卖</v>
      </c>
      <c r="AY145" s="12" t="str">
        <f ca="1">IF(AX144="买",$E145/$E144-1-IF(AX143="卖",参数!$B$3-IF(AX145="卖",参数!$B$3+参数!$B$4,0)),"")</f>
        <v/>
      </c>
      <c r="AZ145" s="10">
        <f t="shared" ca="1" si="56"/>
        <v>1000</v>
      </c>
      <c r="BA145" s="12">
        <f ca="1">AZ145/MAX(AZ$2:AZ145)-1</f>
        <v>0</v>
      </c>
    </row>
    <row r="146" spans="1:53" x14ac:dyDescent="0.15">
      <c r="A146" s="1">
        <v>38574</v>
      </c>
      <c r="B146" s="6">
        <v>933.26</v>
      </c>
      <c r="C146" s="6">
        <v>940.37</v>
      </c>
      <c r="D146" s="6">
        <v>926.28</v>
      </c>
      <c r="E146" s="2">
        <v>940.37</v>
      </c>
      <c r="F146" s="3">
        <f>E146/MAX(E$2:E146)-1</f>
        <v>-0.10353867566588493</v>
      </c>
      <c r="G146" s="2">
        <f ca="1">IFERROR(AVERAGE(OFFSET(E146,0,0,-参数!B$2,1)),"")</f>
        <v>873.12160714285733</v>
      </c>
      <c r="H146" t="str">
        <f t="shared" ca="1" si="57"/>
        <v>买</v>
      </c>
      <c r="I146" s="3">
        <f ca="1">IF(H145="买",$E146/$E145-1-IF(H144="卖",参数!$B$3-IF(H146="卖",参数!$B$3+参数!$B$4,0)),"")</f>
        <v>7.8020341017479566E-3</v>
      </c>
      <c r="J146" s="2">
        <f t="shared" ca="1" si="48"/>
        <v>1038.2726430093212</v>
      </c>
      <c r="K146" s="3">
        <f ca="1">J146/MAX(J$2:J146)-1</f>
        <v>0</v>
      </c>
      <c r="L146" s="8">
        <f>L145*(参数!$B$6-1)/(参数!$B$6+1)+E146*2/(参数!$B$6+1)</f>
        <v>895.35373556415755</v>
      </c>
      <c r="M146" s="8">
        <f>M145*(参数!$B$7-1)/(参数!$B$7+1)+E146*2/(参数!$B$7+1)</f>
        <v>897.57017796036291</v>
      </c>
      <c r="N146" s="8">
        <f t="shared" si="40"/>
        <v>-2.2164423962053661</v>
      </c>
      <c r="O146" s="8">
        <f>O145*(参数!$B$8-1)/(参数!$B$8+1)+N146*2/(参数!$B$8+1)</f>
        <v>-14.851702517331965</v>
      </c>
      <c r="P146" s="9" t="str">
        <f t="shared" si="49"/>
        <v>卖</v>
      </c>
      <c r="Q146" s="7" t="str">
        <f>IF(P145="买",$E146/$E145-1-IF(P144="卖",参数!$B$3-IF(P146="卖",参数!$B$3+参数!$B$4,0)),"")</f>
        <v/>
      </c>
      <c r="R146" s="8">
        <f t="shared" si="50"/>
        <v>980.64693372948398</v>
      </c>
      <c r="S146" s="3">
        <f>R146/MAX(R$2:R146)-1</f>
        <v>-8.1231291349692203E-2</v>
      </c>
      <c r="T146" s="10">
        <f ca="1">IFERROR(AVERAGE(OFFSET(E146,0,0,-参数!B$10,1)),"")</f>
        <v>882.27849999999978</v>
      </c>
      <c r="U146" s="10" t="str">
        <f ca="1">IFERROR(AVERAGE(OFFSET(E146,0,0,-参数!B$11,1)),"")</f>
        <v/>
      </c>
      <c r="V146" s="10" t="str">
        <f t="shared" ca="1" si="41"/>
        <v/>
      </c>
      <c r="W146" s="10" t="str">
        <f ca="1">IFERROR(AVERAGE(OFFSET(V146,0,0,-参数!B$12,1)),"")</f>
        <v/>
      </c>
      <c r="X146" s="11" t="str">
        <f t="shared" ca="1" si="39"/>
        <v>买</v>
      </c>
      <c r="Y146" s="12">
        <f ca="1">IF(X145="买",$E146/$E145-1-IF(X144="卖",参数!$B$3-IF(X146="卖",参数!$B$3+参数!$B$4,0)),"")</f>
        <v>7.8020341017479566E-3</v>
      </c>
      <c r="Z146" s="10">
        <f t="shared" ca="1" si="51"/>
        <v>956.83716765534894</v>
      </c>
      <c r="AA146" s="3">
        <f ca="1">Z146/MAX(Z$2:Z146)-1</f>
        <v>-0.10353867566588426</v>
      </c>
      <c r="AB146" s="8">
        <f ca="1">IFERROR(AVERAGE(OFFSET(E146,0,0,-参数!B$14,1)),"")</f>
        <v>916.7075000000001</v>
      </c>
      <c r="AC146" s="8">
        <f ca="1">IFERROR(AVERAGE(OFFSET(E146,0,0,-参数!B$15,1)),"")</f>
        <v>870.67586206896544</v>
      </c>
      <c r="AD146" s="9" t="str">
        <f ca="1">IFERROR(IF(OR(AND(AB146/AC146-1&lt;参数!B$16,AB146/AC146-1&gt;参数!B$17),AB146/AC146-1&lt;参数!B$18),"买","卖"),"买")</f>
        <v>买</v>
      </c>
      <c r="AE146" s="7">
        <f ca="1">IF(AD145="买",$E146/$E145-1-IF(AD144="卖",参数!$B$3-IF(AD146="卖",参数!$B$3+参数!$B$4,0)),"")</f>
        <v>7.8020341017479566E-3</v>
      </c>
      <c r="AF146" s="8">
        <f t="shared" ca="1" si="52"/>
        <v>1002.2226157180494</v>
      </c>
      <c r="AG146" s="3">
        <f ca="1">AF146/MAX(AF$2:AF146)-1</f>
        <v>-6.1017021772062252E-2</v>
      </c>
      <c r="AH146">
        <f t="shared" ca="1" si="42"/>
        <v>0</v>
      </c>
      <c r="AI146">
        <f t="shared" si="43"/>
        <v>0</v>
      </c>
      <c r="AJ146">
        <f t="shared" ca="1" si="44"/>
        <v>0</v>
      </c>
      <c r="AK146">
        <f t="shared" ca="1" si="45"/>
        <v>0</v>
      </c>
      <c r="AL146">
        <f t="shared" ca="1" si="46"/>
        <v>0</v>
      </c>
      <c r="AM146">
        <f t="shared" ca="1" si="47"/>
        <v>0</v>
      </c>
      <c r="AO146" s="9">
        <f t="shared" si="53"/>
        <v>7.2799999999999727</v>
      </c>
      <c r="AP146" s="15">
        <f ca="1">IFERROR(ABS(E146-OFFSET(E146,-参数!B$20,0,1,1))/SUM(OFFSET(AO146,0,0,-参数!B$20,1)),0)</f>
        <v>4.6037809775687569E-3</v>
      </c>
      <c r="AQ146" s="16">
        <f ca="1">(参数!B$21+参数!B$22*'000300'!AP146)^(参数!B$23)</f>
        <v>-1.7557351356646149E-2</v>
      </c>
      <c r="AR146" s="17">
        <f t="shared" ca="1" si="54"/>
        <v>870.29359221788923</v>
      </c>
      <c r="AS146" s="9" t="str">
        <f ca="1">IF(E146+参数!B$24&gt;=AR146,"买","卖")</f>
        <v>买</v>
      </c>
      <c r="AT146" s="7">
        <f ca="1">IF(AS145="买",$E146/$E145-1-IF(AS144="卖",参数!$B$3-IF(AS146="卖",参数!$B$3+参数!$B$4,0)),"")</f>
        <v>7.8020341017479566E-3</v>
      </c>
      <c r="AU146" s="8">
        <f t="shared" ca="1" si="55"/>
        <v>981.28535419582659</v>
      </c>
      <c r="AV146" s="7">
        <f ca="1">AU146/MAX(AU$2:AU146)-1</f>
        <v>-3.2826779607356915E-2</v>
      </c>
      <c r="AX146" s="11" t="str">
        <f ca="1">IFERROR(IF(E146&gt;MAX(OFFSET(C146,-1,0,-参数!B$27,1)),"买",IF(E146&lt;MIN(OFFSET(D146,-1,0,-参数!B$26,1)),"卖",AX145)),"卖")</f>
        <v>卖</v>
      </c>
      <c r="AY146" s="12" t="str">
        <f ca="1">IF(AX145="买",$E146/$E145-1-IF(AX144="卖",参数!$B$3-IF(AX146="卖",参数!$B$3+参数!$B$4,0)),"")</f>
        <v/>
      </c>
      <c r="AZ146" s="10">
        <f t="shared" ca="1" si="56"/>
        <v>1000</v>
      </c>
      <c r="BA146" s="12">
        <f ca="1">AZ146/MAX(AZ$2:AZ146)-1</f>
        <v>0</v>
      </c>
    </row>
    <row r="147" spans="1:53" x14ac:dyDescent="0.15">
      <c r="A147" s="1">
        <v>38575</v>
      </c>
      <c r="B147" s="6">
        <v>940.78</v>
      </c>
      <c r="C147" s="6">
        <v>953.99</v>
      </c>
      <c r="D147" s="6">
        <v>939.39</v>
      </c>
      <c r="E147" s="2">
        <v>953.99</v>
      </c>
      <c r="F147" s="3">
        <f>E147/MAX(E$2:E147)-1</f>
        <v>-9.0554634025434289E-2</v>
      </c>
      <c r="G147" s="2">
        <f ca="1">IFERROR(AVERAGE(OFFSET(E147,0,0,-参数!B$2,1)),"")</f>
        <v>874.64910714285736</v>
      </c>
      <c r="H147" t="str">
        <f t="shared" ca="1" si="57"/>
        <v>买</v>
      </c>
      <c r="I147" s="3">
        <f ca="1">IF(H146="买",$E147/$E146-1-IF(H145="卖",参数!$B$3-IF(H147="卖",参数!$B$3+参数!$B$4,0)),"")</f>
        <v>1.4483660686750888E-2</v>
      </c>
      <c r="J147" s="2">
        <f t="shared" ca="1" si="48"/>
        <v>1053.3106316710043</v>
      </c>
      <c r="K147" s="3">
        <f ca="1">J147/MAX(J$2:J147)-1</f>
        <v>0</v>
      </c>
      <c r="L147" s="8">
        <f>L146*(参数!$B$6-1)/(参数!$B$6+1)+E147*2/(参数!$B$6+1)</f>
        <v>900.93814170090434</v>
      </c>
      <c r="M147" s="8">
        <f>M146*(参数!$B$7-1)/(参数!$B$7+1)+E147*2/(参数!$B$7+1)</f>
        <v>898.92969174445068</v>
      </c>
      <c r="N147" s="8">
        <f t="shared" si="40"/>
        <v>2.00844995645366</v>
      </c>
      <c r="O147" s="8">
        <f>O146*(参数!$B$8-1)/(参数!$B$8+1)+N147*2/(参数!$B$8+1)</f>
        <v>-11.479672022574841</v>
      </c>
      <c r="P147" s="9" t="str">
        <f t="shared" si="49"/>
        <v>卖</v>
      </c>
      <c r="Q147" s="7" t="str">
        <f>IF(P146="买",$E147/$E146-1-IF(P145="卖",参数!$B$3-IF(P147="卖",参数!$B$3+参数!$B$4,0)),"")</f>
        <v/>
      </c>
      <c r="R147" s="8">
        <f t="shared" si="50"/>
        <v>980.64693372948398</v>
      </c>
      <c r="S147" s="3">
        <f>R147/MAX(R$2:R147)-1</f>
        <v>-8.1231291349692203E-2</v>
      </c>
      <c r="T147" s="10">
        <f ca="1">IFERROR(AVERAGE(OFFSET(E147,0,0,-参数!B$10,1)),"")</f>
        <v>887.49850000000004</v>
      </c>
      <c r="U147" s="10" t="str">
        <f ca="1">IFERROR(AVERAGE(OFFSET(E147,0,0,-参数!B$11,1)),"")</f>
        <v/>
      </c>
      <c r="V147" s="10" t="str">
        <f t="shared" ca="1" si="41"/>
        <v/>
      </c>
      <c r="W147" s="10" t="str">
        <f ca="1">IFERROR(AVERAGE(OFFSET(V147,0,0,-参数!B$12,1)),"")</f>
        <v/>
      </c>
      <c r="X147" s="11" t="str">
        <f t="shared" ca="1" si="39"/>
        <v>买</v>
      </c>
      <c r="Y147" s="12">
        <f ca="1">IF(X146="买",$E147/$E146-1-IF(X145="卖",参数!$B$3-IF(X147="卖",参数!$B$3+参数!$B$4,0)),"")</f>
        <v>1.4483660686750888E-2</v>
      </c>
      <c r="Z147" s="10">
        <f t="shared" ca="1" si="51"/>
        <v>970.69567252414083</v>
      </c>
      <c r="AA147" s="3">
        <f ca="1">Z147/MAX(Z$2:Z147)-1</f>
        <v>-9.0554634025433511E-2</v>
      </c>
      <c r="AB147" s="8">
        <f ca="1">IFERROR(AVERAGE(OFFSET(E147,0,0,-参数!B$14,1)),"")</f>
        <v>924.505</v>
      </c>
      <c r="AC147" s="8">
        <f ca="1">IFERROR(AVERAGE(OFFSET(E147,0,0,-参数!B$15,1)),"")</f>
        <v>873.93448275862079</v>
      </c>
      <c r="AD147" s="9" t="str">
        <f ca="1">IFERROR(IF(OR(AND(AB147/AC147-1&lt;参数!B$16,AB147/AC147-1&gt;参数!B$17),AB147/AC147-1&lt;参数!B$18),"买","卖"),"买")</f>
        <v>买</v>
      </c>
      <c r="AE147" s="7">
        <f ca="1">IF(AD146="买",$E147/$E146-1-IF(AD145="卖",参数!$B$3-IF(AD147="卖",参数!$B$3+参数!$B$4,0)),"")</f>
        <v>1.4483660686750888E-2</v>
      </c>
      <c r="AF147" s="8">
        <f t="shared" ca="1" si="52"/>
        <v>1016.7384680166975</v>
      </c>
      <c r="AG147" s="3">
        <f ca="1">AF147/MAX(AF$2:AF147)-1</f>
        <v>-4.7417110924774075E-2</v>
      </c>
      <c r="AH147">
        <f t="shared" ca="1" si="42"/>
        <v>0</v>
      </c>
      <c r="AI147">
        <f t="shared" si="43"/>
        <v>0</v>
      </c>
      <c r="AJ147">
        <f t="shared" ca="1" si="44"/>
        <v>0</v>
      </c>
      <c r="AK147">
        <f t="shared" ca="1" si="45"/>
        <v>0</v>
      </c>
      <c r="AL147">
        <f t="shared" ca="1" si="46"/>
        <v>0</v>
      </c>
      <c r="AM147">
        <f t="shared" ca="1" si="47"/>
        <v>0</v>
      </c>
      <c r="AO147" s="9">
        <f t="shared" si="53"/>
        <v>13.620000000000005</v>
      </c>
      <c r="AP147" s="15">
        <f ca="1">IFERROR(ABS(E147-OFFSET(E147,-参数!B$20,0,1,1))/SUM(OFFSET(AO147,0,0,-参数!B$20,1)),0)</f>
        <v>3.8159856221352192E-2</v>
      </c>
      <c r="AQ147" s="16">
        <f ca="1">(参数!B$21+参数!B$22*'000300'!AP147)^(参数!B$23)</f>
        <v>1.4824261253604865E-2</v>
      </c>
      <c r="AR147" s="17">
        <f t="shared" ca="1" si="54"/>
        <v>871.53432963283944</v>
      </c>
      <c r="AS147" s="9" t="str">
        <f ca="1">IF(E147+参数!B$24&gt;=AR147,"买","卖")</f>
        <v>买</v>
      </c>
      <c r="AT147" s="7">
        <f ca="1">IF(AS146="买",$E147/$E146-1-IF(AS145="卖",参数!$B$3-IF(AS147="卖",参数!$B$3+参数!$B$4,0)),"")</f>
        <v>1.4483660686750888E-2</v>
      </c>
      <c r="AU147" s="8">
        <f t="shared" ca="1" si="55"/>
        <v>995.49795830287712</v>
      </c>
      <c r="AV147" s="7">
        <f ca="1">AU147/MAX(AU$2:AU147)-1</f>
        <v>-1.8818570857877748E-2</v>
      </c>
      <c r="AX147" s="11" t="str">
        <f ca="1">IFERROR(IF(E147&gt;MAX(OFFSET(C147,-1,0,-参数!B$27,1)),"买",IF(E147&lt;MIN(OFFSET(D147,-1,0,-参数!B$26,1)),"卖",AX146)),"卖")</f>
        <v>卖</v>
      </c>
      <c r="AY147" s="12" t="str">
        <f ca="1">IF(AX146="买",$E147/$E146-1-IF(AX145="卖",参数!$B$3-IF(AX147="卖",参数!$B$3+参数!$B$4,0)),"")</f>
        <v/>
      </c>
      <c r="AZ147" s="10">
        <f t="shared" ca="1" si="56"/>
        <v>1000</v>
      </c>
      <c r="BA147" s="12">
        <f ca="1">AZ147/MAX(AZ$2:AZ147)-1</f>
        <v>0</v>
      </c>
    </row>
    <row r="148" spans="1:53" x14ac:dyDescent="0.15">
      <c r="A148" s="1">
        <v>38576</v>
      </c>
      <c r="B148" s="6">
        <v>954.72</v>
      </c>
      <c r="C148" s="6">
        <v>959.27</v>
      </c>
      <c r="D148" s="6">
        <v>933.98</v>
      </c>
      <c r="E148" s="2">
        <v>938.32</v>
      </c>
      <c r="F148" s="3">
        <f>E148/MAX(E$2:E148)-1</f>
        <v>-0.1054929550611069</v>
      </c>
      <c r="G148" s="2">
        <f ca="1">IFERROR(AVERAGE(OFFSET(E148,0,0,-参数!B$2,1)),"")</f>
        <v>876.09535714285744</v>
      </c>
      <c r="H148" t="str">
        <f t="shared" ca="1" si="57"/>
        <v>买</v>
      </c>
      <c r="I148" s="3">
        <f ca="1">IF(H147="买",$E148/$E147-1-IF(H146="卖",参数!$B$3-IF(H148="卖",参数!$B$3+参数!$B$4,0)),"")</f>
        <v>-1.6425748697575404E-2</v>
      </c>
      <c r="J148" s="2">
        <f t="shared" ca="1" si="48"/>
        <v>1036.0092159346921</v>
      </c>
      <c r="K148" s="3">
        <f ca="1">J148/MAX(J$2:J148)-1</f>
        <v>-1.6425748697575293E-2</v>
      </c>
      <c r="L148" s="8">
        <f>L147*(参数!$B$6-1)/(参数!$B$6+1)+E148*2/(参数!$B$6+1)</f>
        <v>904.49831868177068</v>
      </c>
      <c r="M148" s="8">
        <f>M147*(参数!$B$7-1)/(参数!$B$7+1)+E148*2/(参数!$B$7+1)</f>
        <v>899.8788557988014</v>
      </c>
      <c r="N148" s="8">
        <f t="shared" si="40"/>
        <v>4.6194628829692874</v>
      </c>
      <c r="O148" s="8">
        <f>O147*(参数!$B$8-1)/(参数!$B$8+1)+N148*2/(参数!$B$8+1)</f>
        <v>-8.2598450414660149</v>
      </c>
      <c r="P148" s="9" t="str">
        <f t="shared" si="49"/>
        <v>卖</v>
      </c>
      <c r="Q148" s="7" t="str">
        <f>IF(P147="买",$E148/$E147-1-IF(P146="卖",参数!$B$3-IF(P148="卖",参数!$B$3+参数!$B$4,0)),"")</f>
        <v/>
      </c>
      <c r="R148" s="8">
        <f t="shared" si="50"/>
        <v>980.64693372948398</v>
      </c>
      <c r="S148" s="3">
        <f>R148/MAX(R$2:R148)-1</f>
        <v>-8.1231291349692203E-2</v>
      </c>
      <c r="T148" s="10">
        <f ca="1">IFERROR(AVERAGE(OFFSET(E148,0,0,-参数!B$10,1)),"")</f>
        <v>892.36450000000002</v>
      </c>
      <c r="U148" s="10" t="str">
        <f ca="1">IFERROR(AVERAGE(OFFSET(E148,0,0,-参数!B$11,1)),"")</f>
        <v/>
      </c>
      <c r="V148" s="10" t="str">
        <f t="shared" ca="1" si="41"/>
        <v/>
      </c>
      <c r="W148" s="10" t="str">
        <f ca="1">IFERROR(AVERAGE(OFFSET(V148,0,0,-参数!B$12,1)),"")</f>
        <v/>
      </c>
      <c r="X148" s="11" t="str">
        <f t="shared" ca="1" si="39"/>
        <v>买</v>
      </c>
      <c r="Y148" s="12">
        <f ca="1">IF(X147="买",$E148/$E147-1-IF(X146="卖",参数!$B$3-IF(X148="卖",参数!$B$3+参数!$B$4,0)),"")</f>
        <v>-1.6425748697575404E-2</v>
      </c>
      <c r="Z148" s="10">
        <f t="shared" ca="1" si="51"/>
        <v>954.75126934543539</v>
      </c>
      <c r="AA148" s="3">
        <f ca="1">Z148/MAX(Z$2:Z148)-1</f>
        <v>-0.10549295506110623</v>
      </c>
      <c r="AB148" s="8">
        <f ca="1">IFERROR(AVERAGE(OFFSET(E148,0,0,-参数!B$14,1)),"")</f>
        <v>928.84499999999991</v>
      </c>
      <c r="AC148" s="8">
        <f ca="1">IFERROR(AVERAGE(OFFSET(E148,0,0,-参数!B$15,1)),"")</f>
        <v>876.77551724137936</v>
      </c>
      <c r="AD148" s="9" t="str">
        <f ca="1">IFERROR(IF(OR(AND(AB148/AC148-1&lt;参数!B$16,AB148/AC148-1&gt;参数!B$17),AB148/AC148-1&lt;参数!B$18),"买","卖"),"买")</f>
        <v>买</v>
      </c>
      <c r="AE148" s="7">
        <f ca="1">IF(AD147="买",$E148/$E147-1-IF(AD146="卖",参数!$B$3-IF(AD148="卖",参数!$B$3+参数!$B$4,0)),"")</f>
        <v>-1.6425748697575404E-2</v>
      </c>
      <c r="AF148" s="8">
        <f t="shared" ca="1" si="52"/>
        <v>1000.0377774498975</v>
      </c>
      <c r="AG148" s="3">
        <f ca="1">AF148/MAX(AF$2:AF148)-1</f>
        <v>-6.3063998074334049E-2</v>
      </c>
      <c r="AH148">
        <f t="shared" ca="1" si="42"/>
        <v>0</v>
      </c>
      <c r="AI148">
        <f t="shared" si="43"/>
        <v>0</v>
      </c>
      <c r="AJ148">
        <f t="shared" ca="1" si="44"/>
        <v>0</v>
      </c>
      <c r="AK148">
        <f t="shared" ca="1" si="45"/>
        <v>0</v>
      </c>
      <c r="AL148">
        <f t="shared" ca="1" si="46"/>
        <v>0</v>
      </c>
      <c r="AM148">
        <f t="shared" ca="1" si="47"/>
        <v>0</v>
      </c>
      <c r="AO148" s="9">
        <f t="shared" si="53"/>
        <v>15.669999999999959</v>
      </c>
      <c r="AP148" s="15">
        <f ca="1">IFERROR(ABS(E148-OFFSET(E148,-参数!B$20,0,1,1))/SUM(OFFSET(AO148,0,0,-参数!B$20,1)),0)</f>
        <v>5.2230594593088812E-3</v>
      </c>
      <c r="AQ148" s="16">
        <f ca="1">(参数!B$21+参数!B$22*'000300'!AP148)^(参数!B$23)</f>
        <v>-1.6959747621766927E-2</v>
      </c>
      <c r="AR148" s="17">
        <f t="shared" ca="1" si="54"/>
        <v>870.40166151866185</v>
      </c>
      <c r="AS148" s="9" t="str">
        <f ca="1">IF(E148+参数!B$24&gt;=AR148,"买","卖")</f>
        <v>买</v>
      </c>
      <c r="AT148" s="7">
        <f ca="1">IF(AS147="买",$E148/$E147-1-IF(AS146="卖",参数!$B$3-IF(AS148="卖",参数!$B$3+参数!$B$4,0)),"")</f>
        <v>-1.6425748697575404E-2</v>
      </c>
      <c r="AU148" s="8">
        <f t="shared" ca="1" si="55"/>
        <v>979.14615901084471</v>
      </c>
      <c r="AV148" s="7">
        <f ca="1">AU148/MAX(AU$2:AU148)-1</f>
        <v>-3.4935210439694053E-2</v>
      </c>
      <c r="AX148" s="11" t="str">
        <f ca="1">IFERROR(IF(E148&gt;MAX(OFFSET(C148,-1,0,-参数!B$27,1)),"买",IF(E148&lt;MIN(OFFSET(D148,-1,0,-参数!B$26,1)),"卖",AX147)),"卖")</f>
        <v>卖</v>
      </c>
      <c r="AY148" s="12" t="str">
        <f ca="1">IF(AX147="买",$E148/$E147-1-IF(AX146="卖",参数!$B$3-IF(AX148="卖",参数!$B$3+参数!$B$4,0)),"")</f>
        <v/>
      </c>
      <c r="AZ148" s="10">
        <f t="shared" ca="1" si="56"/>
        <v>1000</v>
      </c>
      <c r="BA148" s="12">
        <f ca="1">AZ148/MAX(AZ$2:AZ148)-1</f>
        <v>0</v>
      </c>
    </row>
    <row r="149" spans="1:53" x14ac:dyDescent="0.15">
      <c r="A149" s="1">
        <v>38579</v>
      </c>
      <c r="B149" s="6">
        <v>937.71</v>
      </c>
      <c r="C149" s="6">
        <v>954.5</v>
      </c>
      <c r="D149" s="6">
        <v>936.11</v>
      </c>
      <c r="E149" s="2">
        <v>954.5</v>
      </c>
      <c r="F149" s="3">
        <f>E149/MAX(E$2:E149)-1</f>
        <v>-9.0068447444183852E-2</v>
      </c>
      <c r="G149" s="2">
        <f ca="1">IFERROR(AVERAGE(OFFSET(E149,0,0,-参数!B$2,1)),"")</f>
        <v>877.97017857142885</v>
      </c>
      <c r="H149" t="str">
        <f t="shared" ca="1" si="57"/>
        <v>买</v>
      </c>
      <c r="I149" s="3">
        <f ca="1">IF(H148="买",$E149/$E148-1-IF(H147="卖",参数!$B$3-IF(H149="卖",参数!$B$3+参数!$B$4,0)),"")</f>
        <v>1.7243584278284541E-2</v>
      </c>
      <c r="J149" s="2">
        <f t="shared" ca="1" si="48"/>
        <v>1053.8737281627414</v>
      </c>
      <c r="K149" s="3">
        <f ca="1">J149/MAX(J$2:J149)-1</f>
        <v>0</v>
      </c>
      <c r="L149" s="8">
        <f>L148*(参数!$B$6-1)/(参数!$B$6+1)+E149*2/(参数!$B$6+1)</f>
        <v>909.26038356922106</v>
      </c>
      <c r="M149" s="8">
        <f>M148*(参数!$B$7-1)/(参数!$B$7+1)+E149*2/(参数!$B$7+1)</f>
        <v>901.1950279482279</v>
      </c>
      <c r="N149" s="8">
        <f t="shared" si="40"/>
        <v>8.0653556209931594</v>
      </c>
      <c r="O149" s="8">
        <f>O148*(参数!$B$8-1)/(参数!$B$8+1)+N149*2/(参数!$B$8+1)</f>
        <v>-4.9948049089741797</v>
      </c>
      <c r="P149" s="9" t="str">
        <f t="shared" si="49"/>
        <v>卖</v>
      </c>
      <c r="Q149" s="7" t="str">
        <f>IF(P148="买",$E149/$E148-1-IF(P147="卖",参数!$B$3-IF(P149="卖",参数!$B$3+参数!$B$4,0)),"")</f>
        <v/>
      </c>
      <c r="R149" s="8">
        <f t="shared" si="50"/>
        <v>980.64693372948398</v>
      </c>
      <c r="S149" s="3">
        <f>R149/MAX(R$2:R149)-1</f>
        <v>-8.1231291349692203E-2</v>
      </c>
      <c r="T149" s="10">
        <f ca="1">IFERROR(AVERAGE(OFFSET(E149,0,0,-参数!B$10,1)),"")</f>
        <v>898.43999999999994</v>
      </c>
      <c r="U149" s="10" t="str">
        <f ca="1">IFERROR(AVERAGE(OFFSET(E149,0,0,-参数!B$11,1)),"")</f>
        <v/>
      </c>
      <c r="V149" s="10" t="str">
        <f t="shared" ca="1" si="41"/>
        <v/>
      </c>
      <c r="W149" s="10" t="str">
        <f ca="1">IFERROR(AVERAGE(OFFSET(V149,0,0,-参数!B$12,1)),"")</f>
        <v/>
      </c>
      <c r="X149" s="11" t="str">
        <f t="shared" ca="1" si="39"/>
        <v>买</v>
      </c>
      <c r="Y149" s="12">
        <f ca="1">IF(X148="买",$E149/$E148-1-IF(X147="卖",参数!$B$3-IF(X149="卖",参数!$B$3+参数!$B$4,0)),"")</f>
        <v>1.7243584278284541E-2</v>
      </c>
      <c r="Z149" s="10">
        <f t="shared" ca="1" si="51"/>
        <v>971.21460332319259</v>
      </c>
      <c r="AA149" s="3">
        <f ca="1">Z149/MAX(Z$2:Z149)-1</f>
        <v>-9.0068447444183075E-2</v>
      </c>
      <c r="AB149" s="8">
        <f ca="1">IFERROR(AVERAGE(OFFSET(E149,0,0,-参数!B$14,1)),"")</f>
        <v>934.46124999999995</v>
      </c>
      <c r="AC149" s="8">
        <f ca="1">IFERROR(AVERAGE(OFFSET(E149,0,0,-参数!B$15,1)),"")</f>
        <v>880.3900000000001</v>
      </c>
      <c r="AD149" s="9" t="str">
        <f ca="1">IFERROR(IF(OR(AND(AB149/AC149-1&lt;参数!B$16,AB149/AC149-1&gt;参数!B$17),AB149/AC149-1&lt;参数!B$18),"买","卖"),"买")</f>
        <v>买</v>
      </c>
      <c r="AE149" s="7">
        <f ca="1">IF(AD148="买",$E149/$E148-1-IF(AD147="卖",参数!$B$3-IF(AD149="卖",参数!$B$3+参数!$B$4,0)),"")</f>
        <v>1.7243584278284541E-2</v>
      </c>
      <c r="AF149" s="8">
        <f t="shared" ca="1" si="52"/>
        <v>1017.2820131468231</v>
      </c>
      <c r="AG149" s="3">
        <f ca="1">AF149/MAX(AF$2:AF149)-1</f>
        <v>-4.6907863161769869E-2</v>
      </c>
      <c r="AH149">
        <f t="shared" ca="1" si="42"/>
        <v>0</v>
      </c>
      <c r="AI149">
        <f t="shared" si="43"/>
        <v>0</v>
      </c>
      <c r="AJ149">
        <f t="shared" ca="1" si="44"/>
        <v>0</v>
      </c>
      <c r="AK149">
        <f t="shared" ca="1" si="45"/>
        <v>0</v>
      </c>
      <c r="AL149">
        <f t="shared" ca="1" si="46"/>
        <v>0</v>
      </c>
      <c r="AM149">
        <f t="shared" ca="1" si="47"/>
        <v>0</v>
      </c>
      <c r="AO149" s="9">
        <f t="shared" si="53"/>
        <v>16.17999999999995</v>
      </c>
      <c r="AP149" s="15">
        <f ca="1">IFERROR(ABS(E149-OFFSET(E149,-参数!B$20,0,1,1))/SUM(OFFSET(AO149,0,0,-参数!B$20,1)),0)</f>
        <v>3.0504637809187295E-2</v>
      </c>
      <c r="AQ149" s="16">
        <f ca="1">(参数!B$21+参数!B$22*'000300'!AP149)^(参数!B$23)</f>
        <v>7.4369754858657384E-3</v>
      </c>
      <c r="AR149" s="17">
        <f t="shared" ca="1" si="54"/>
        <v>871.02709880034956</v>
      </c>
      <c r="AS149" s="9" t="str">
        <f ca="1">IF(E149+参数!B$24&gt;=AR149,"买","卖")</f>
        <v>买</v>
      </c>
      <c r="AT149" s="7">
        <f ca="1">IF(AS148="买",$E149/$E148-1-IF(AS147="卖",参数!$B$3-IF(AS149="卖",参数!$B$3+参数!$B$4,0)),"")</f>
        <v>1.7243584278284541E-2</v>
      </c>
      <c r="AU149" s="8">
        <f t="shared" ca="1" si="55"/>
        <v>996.03014832450685</v>
      </c>
      <c r="AV149" s="7">
        <f ca="1">AU149/MAX(AU$2:AU149)-1</f>
        <v>-1.8294034406906023E-2</v>
      </c>
      <c r="AX149" s="11" t="str">
        <f ca="1">IFERROR(IF(E149&gt;MAX(OFFSET(C149,-1,0,-参数!B$27,1)),"买",IF(E149&lt;MIN(OFFSET(D149,-1,0,-参数!B$26,1)),"卖",AX148)),"卖")</f>
        <v>卖</v>
      </c>
      <c r="AY149" s="12" t="str">
        <f ca="1">IF(AX148="买",$E149/$E148-1-IF(AX147="卖",参数!$B$3-IF(AX149="卖",参数!$B$3+参数!$B$4,0)),"")</f>
        <v/>
      </c>
      <c r="AZ149" s="10">
        <f t="shared" ca="1" si="56"/>
        <v>1000</v>
      </c>
      <c r="BA149" s="12">
        <f ca="1">AZ149/MAX(AZ$2:AZ149)-1</f>
        <v>0</v>
      </c>
    </row>
    <row r="150" spans="1:53" x14ac:dyDescent="0.15">
      <c r="A150" s="1">
        <v>38580</v>
      </c>
      <c r="B150" s="6">
        <v>955.27</v>
      </c>
      <c r="C150" s="6">
        <v>959.34</v>
      </c>
      <c r="D150" s="6">
        <v>939.92</v>
      </c>
      <c r="E150" s="2">
        <v>945.06</v>
      </c>
      <c r="F150" s="3">
        <f>E150/MAX(E$2:E150)-1</f>
        <v>-9.9067665732425869E-2</v>
      </c>
      <c r="G150" s="2">
        <f ca="1">IFERROR(AVERAGE(OFFSET(E150,0,0,-参数!B$2,1)),"")</f>
        <v>879.56750000000034</v>
      </c>
      <c r="H150" t="str">
        <f t="shared" ca="1" si="57"/>
        <v>买</v>
      </c>
      <c r="I150" s="3">
        <f ca="1">IF(H149="买",$E150/$E149-1-IF(H148="卖",参数!$B$3-IF(H150="卖",参数!$B$3+参数!$B$4,0)),"")</f>
        <v>-9.8899947616554185E-3</v>
      </c>
      <c r="J150" s="2">
        <f t="shared" ca="1" si="48"/>
        <v>1043.4509225117656</v>
      </c>
      <c r="K150" s="3">
        <f ca="1">J150/MAX(J$2:J150)-1</f>
        <v>-9.8899947616554185E-3</v>
      </c>
      <c r="L150" s="8">
        <f>L149*(参数!$B$6-1)/(参数!$B$6+1)+E150*2/(参数!$B$6+1)</f>
        <v>912.66987084834284</v>
      </c>
      <c r="M150" s="8">
        <f>M149*(参数!$B$7-1)/(参数!$B$7+1)+E150*2/(参数!$B$7+1)</f>
        <v>902.25201522658381</v>
      </c>
      <c r="N150" s="8">
        <f t="shared" si="40"/>
        <v>10.417855621759031</v>
      </c>
      <c r="O150" s="8">
        <f>O149*(参数!$B$8-1)/(参数!$B$8+1)+N150*2/(参数!$B$8+1)</f>
        <v>-1.9122728028275375</v>
      </c>
      <c r="P150" s="9" t="str">
        <f t="shared" si="49"/>
        <v>卖</v>
      </c>
      <c r="Q150" s="7" t="str">
        <f>IF(P149="买",$E150/$E149-1-IF(P148="卖",参数!$B$3-IF(P150="卖",参数!$B$3+参数!$B$4,0)),"")</f>
        <v/>
      </c>
      <c r="R150" s="8">
        <f t="shared" si="50"/>
        <v>980.64693372948398</v>
      </c>
      <c r="S150" s="3">
        <f>R150/MAX(R$2:R150)-1</f>
        <v>-8.1231291349692203E-2</v>
      </c>
      <c r="T150" s="10">
        <f ca="1">IFERROR(AVERAGE(OFFSET(E150,0,0,-参数!B$10,1)),"")</f>
        <v>903.91250000000002</v>
      </c>
      <c r="U150" s="10" t="str">
        <f ca="1">IFERROR(AVERAGE(OFFSET(E150,0,0,-参数!B$11,1)),"")</f>
        <v/>
      </c>
      <c r="V150" s="10" t="str">
        <f t="shared" ca="1" si="41"/>
        <v/>
      </c>
      <c r="W150" s="10" t="str">
        <f ca="1">IFERROR(AVERAGE(OFFSET(V150,0,0,-参数!B$12,1)),"")</f>
        <v/>
      </c>
      <c r="X150" s="11" t="str">
        <f t="shared" ca="1" si="39"/>
        <v>买</v>
      </c>
      <c r="Y150" s="12">
        <f ca="1">IF(X149="买",$E150/$E149-1-IF(X148="卖",参数!$B$3-IF(X150="卖",参数!$B$3+参数!$B$4,0)),"")</f>
        <v>-9.8899947616554185E-3</v>
      </c>
      <c r="Z150" s="10">
        <f t="shared" ca="1" si="51"/>
        <v>961.60929598388293</v>
      </c>
      <c r="AA150" s="3">
        <f ca="1">Z150/MAX(Z$2:Z150)-1</f>
        <v>-9.9067665732425203E-2</v>
      </c>
      <c r="AB150" s="8">
        <f ca="1">IFERROR(AVERAGE(OFFSET(E150,0,0,-参数!B$14,1)),"")</f>
        <v>939.57500000000005</v>
      </c>
      <c r="AC150" s="8">
        <f ca="1">IFERROR(AVERAGE(OFFSET(E150,0,0,-参数!B$15,1)),"")</f>
        <v>883.92448275862091</v>
      </c>
      <c r="AD150" s="9" t="str">
        <f ca="1">IFERROR(IF(OR(AND(AB150/AC150-1&lt;参数!B$16,AB150/AC150-1&gt;参数!B$17),AB150/AC150-1&lt;参数!B$18),"买","卖"),"买")</f>
        <v>买</v>
      </c>
      <c r="AE150" s="7">
        <f ca="1">IF(AD149="买",$E150/$E149-1-IF(AD148="卖",参数!$B$3-IF(AD150="卖",参数!$B$3+参数!$B$4,0)),"")</f>
        <v>-9.8899947616554185E-3</v>
      </c>
      <c r="AF150" s="8">
        <f t="shared" ca="1" si="52"/>
        <v>1007.2210993656748</v>
      </c>
      <c r="AG150" s="3">
        <f ca="1">AF150/MAX(AF$2:AF150)-1</f>
        <v>-5.6333939402474886E-2</v>
      </c>
      <c r="AH150">
        <f t="shared" ca="1" si="42"/>
        <v>0</v>
      </c>
      <c r="AI150">
        <f t="shared" si="43"/>
        <v>0</v>
      </c>
      <c r="AJ150">
        <f t="shared" ca="1" si="44"/>
        <v>0</v>
      </c>
      <c r="AK150">
        <f t="shared" ca="1" si="45"/>
        <v>0</v>
      </c>
      <c r="AL150">
        <f t="shared" ca="1" si="46"/>
        <v>0</v>
      </c>
      <c r="AM150">
        <f t="shared" ca="1" si="47"/>
        <v>0</v>
      </c>
      <c r="AO150" s="9">
        <f t="shared" si="53"/>
        <v>9.4400000000000546</v>
      </c>
      <c r="AP150" s="15">
        <f ca="1">IFERROR(ABS(E150-OFFSET(E150,-参数!B$20,0,1,1))/SUM(OFFSET(AO150,0,0,-参数!B$20,1)),0)</f>
        <v>5.0500218097904809E-2</v>
      </c>
      <c r="AQ150" s="16">
        <f ca="1">(参数!B$21+参数!B$22*'000300'!AP150)^(参数!B$23)</f>
        <v>2.6732710464478143E-2</v>
      </c>
      <c r="AR150" s="17">
        <f t="shared" ca="1" si="54"/>
        <v>873.00619891296515</v>
      </c>
      <c r="AS150" s="9" t="str">
        <f ca="1">IF(E150+参数!B$24&gt;=AR150,"买","卖")</f>
        <v>买</v>
      </c>
      <c r="AT150" s="7">
        <f ca="1">IF(AS149="买",$E150/$E149-1-IF(AS148="卖",参数!$B$3-IF(AS150="卖",参数!$B$3+参数!$B$4,0)),"")</f>
        <v>-9.8899947616554185E-3</v>
      </c>
      <c r="AU150" s="8">
        <f t="shared" ca="1" si="55"/>
        <v>986.17941537512661</v>
      </c>
      <c r="AV150" s="7">
        <f ca="1">AU150/MAX(AU$2:AU150)-1</f>
        <v>-2.8003101264107544E-2</v>
      </c>
      <c r="AX150" s="11" t="str">
        <f ca="1">IFERROR(IF(E150&gt;MAX(OFFSET(C150,-1,0,-参数!B$27,1)),"买",IF(E150&lt;MIN(OFFSET(D150,-1,0,-参数!B$26,1)),"卖",AX149)),"卖")</f>
        <v>卖</v>
      </c>
      <c r="AY150" s="12" t="str">
        <f ca="1">IF(AX149="买",$E150/$E149-1-IF(AX148="卖",参数!$B$3-IF(AX150="卖",参数!$B$3+参数!$B$4,0)),"")</f>
        <v/>
      </c>
      <c r="AZ150" s="10">
        <f t="shared" ca="1" si="56"/>
        <v>1000</v>
      </c>
      <c r="BA150" s="12">
        <f ca="1">AZ150/MAX(AZ$2:AZ150)-1</f>
        <v>0</v>
      </c>
    </row>
    <row r="151" spans="1:53" x14ac:dyDescent="0.15">
      <c r="A151" s="1">
        <v>38581</v>
      </c>
      <c r="B151" s="6">
        <v>943.41</v>
      </c>
      <c r="C151" s="6">
        <v>953.34</v>
      </c>
      <c r="D151" s="6">
        <v>930.33</v>
      </c>
      <c r="E151" s="2">
        <v>953.01</v>
      </c>
      <c r="F151" s="3">
        <f>E151/MAX(E$2:E151)-1</f>
        <v>-9.1488874907052598E-2</v>
      </c>
      <c r="G151" s="2">
        <f ca="1">IFERROR(AVERAGE(OFFSET(E151,0,0,-参数!B$2,1)),"")</f>
        <v>881.30071428571466</v>
      </c>
      <c r="H151" t="str">
        <f t="shared" ca="1" si="57"/>
        <v>买</v>
      </c>
      <c r="I151" s="3">
        <f ca="1">IF(H150="买",$E151/$E150-1-IF(H149="卖",参数!$B$3-IF(H151="卖",参数!$B$3+参数!$B$4,0)),"")</f>
        <v>8.4121643070280694E-3</v>
      </c>
      <c r="J151" s="2">
        <f t="shared" ca="1" si="48"/>
        <v>1052.2286031182546</v>
      </c>
      <c r="K151" s="3">
        <f ca="1">J151/MAX(J$2:J151)-1</f>
        <v>-1.5610267155580226E-3</v>
      </c>
      <c r="L151" s="8">
        <f>L150*(参数!$B$6-1)/(参数!$B$6+1)+E151*2/(参数!$B$6+1)</f>
        <v>916.51178791040536</v>
      </c>
      <c r="M151" s="8">
        <f>M150*(参数!$B$7-1)/(参数!$B$7+1)+E151*2/(参数!$B$7+1)</f>
        <v>903.47509919702759</v>
      </c>
      <c r="N151" s="8">
        <f t="shared" si="40"/>
        <v>13.036688713377771</v>
      </c>
      <c r="O151" s="8">
        <f>O150*(参数!$B$8-1)/(参数!$B$8+1)+N151*2/(参数!$B$8+1)</f>
        <v>1.0775195004135241</v>
      </c>
      <c r="P151" s="9" t="str">
        <f t="shared" si="49"/>
        <v>卖</v>
      </c>
      <c r="Q151" s="7" t="str">
        <f>IF(P150="买",$E151/$E150-1-IF(P149="卖",参数!$B$3-IF(P151="卖",参数!$B$3+参数!$B$4,0)),"")</f>
        <v/>
      </c>
      <c r="R151" s="8">
        <f t="shared" si="50"/>
        <v>980.64693372948398</v>
      </c>
      <c r="S151" s="3">
        <f>R151/MAX(R$2:R151)-1</f>
        <v>-8.1231291349692203E-2</v>
      </c>
      <c r="T151" s="10">
        <f ca="1">IFERROR(AVERAGE(OFFSET(E151,0,0,-参数!B$10,1)),"")</f>
        <v>909.43099999999993</v>
      </c>
      <c r="U151" s="10" t="str">
        <f ca="1">IFERROR(AVERAGE(OFFSET(E151,0,0,-参数!B$11,1)),"")</f>
        <v/>
      </c>
      <c r="V151" s="10" t="str">
        <f t="shared" ca="1" si="41"/>
        <v/>
      </c>
      <c r="W151" s="10" t="str">
        <f ca="1">IFERROR(AVERAGE(OFFSET(V151,0,0,-参数!B$12,1)),"")</f>
        <v/>
      </c>
      <c r="X151" s="11" t="str">
        <f t="shared" ca="1" si="39"/>
        <v>买</v>
      </c>
      <c r="Y151" s="12">
        <f ca="1">IF(X150="买",$E151/$E150-1-IF(X149="卖",参数!$B$3-IF(X151="卖",参数!$B$3+参数!$B$4,0)),"")</f>
        <v>8.4121643070280694E-3</v>
      </c>
      <c r="Z151" s="10">
        <f t="shared" ca="1" si="51"/>
        <v>969.69851138086494</v>
      </c>
      <c r="AA151" s="3">
        <f ca="1">Z151/MAX(Z$2:Z151)-1</f>
        <v>-9.1488874907051931E-2</v>
      </c>
      <c r="AB151" s="8">
        <f ca="1">IFERROR(AVERAGE(OFFSET(E151,0,0,-参数!B$14,1)),"")</f>
        <v>943.22624999999994</v>
      </c>
      <c r="AC151" s="8">
        <f ca="1">IFERROR(AVERAGE(OFFSET(E151,0,0,-参数!B$15,1)),"")</f>
        <v>887.6582758620691</v>
      </c>
      <c r="AD151" s="9" t="str">
        <f ca="1">IFERROR(IF(OR(AND(AB151/AC151-1&lt;参数!B$16,AB151/AC151-1&gt;参数!B$17),AB151/AC151-1&lt;参数!B$18),"买","卖"),"买")</f>
        <v>买</v>
      </c>
      <c r="AE151" s="7">
        <f ca="1">IF(AD150="买",$E151/$E150-1-IF(AD149="卖",参数!$B$3-IF(AD151="卖",参数!$B$3+参数!$B$4,0)),"")</f>
        <v>8.4121643070280694E-3</v>
      </c>
      <c r="AF151" s="8">
        <f t="shared" ca="1" si="52"/>
        <v>1015.6940087470443</v>
      </c>
      <c r="AG151" s="3">
        <f ca="1">AF151/MAX(AF$2:AF151)-1</f>
        <v>-4.8395665449762593E-2</v>
      </c>
      <c r="AH151">
        <f t="shared" ca="1" si="42"/>
        <v>0</v>
      </c>
      <c r="AI151">
        <f t="shared" si="43"/>
        <v>0</v>
      </c>
      <c r="AJ151">
        <f t="shared" ca="1" si="44"/>
        <v>0</v>
      </c>
      <c r="AK151">
        <f t="shared" ca="1" si="45"/>
        <v>0</v>
      </c>
      <c r="AL151">
        <f t="shared" ca="1" si="46"/>
        <v>0</v>
      </c>
      <c r="AM151">
        <f t="shared" ca="1" si="47"/>
        <v>0</v>
      </c>
      <c r="AO151" s="9">
        <f t="shared" si="53"/>
        <v>7.9500000000000455</v>
      </c>
      <c r="AP151" s="15">
        <f ca="1">IFERROR(ABS(E151-OFFSET(E151,-参数!B$20,0,1,1))/SUM(OFFSET(AO151,0,0,-参数!B$20,1)),0)</f>
        <v>5.5867250570145272E-2</v>
      </c>
      <c r="AQ151" s="16">
        <f ca="1">(参数!B$21+参数!B$22*'000300'!AP151)^(参数!B$23)</f>
        <v>3.1911896800190187E-2</v>
      </c>
      <c r="AR151" s="17">
        <f t="shared" ca="1" si="54"/>
        <v>875.55927195687752</v>
      </c>
      <c r="AS151" s="9" t="str">
        <f ca="1">IF(E151+参数!B$24&gt;=AR151,"买","卖")</f>
        <v>买</v>
      </c>
      <c r="AT151" s="7">
        <f ca="1">IF(AS150="买",$E151/$E150-1-IF(AS149="卖",参数!$B$3-IF(AS151="卖",参数!$B$3+参数!$B$4,0)),"")</f>
        <v>8.4121643070280694E-3</v>
      </c>
      <c r="AU151" s="8">
        <f t="shared" ca="1" si="55"/>
        <v>994.47531865347105</v>
      </c>
      <c r="AV151" s="7">
        <f ca="1">AU151/MAX(AU$2:AU151)-1</f>
        <v>-1.9826503646019455E-2</v>
      </c>
      <c r="AX151" s="11" t="str">
        <f ca="1">IFERROR(IF(E151&gt;MAX(OFFSET(C151,-1,0,-参数!B$27,1)),"买",IF(E151&lt;MIN(OFFSET(D151,-1,0,-参数!B$26,1)),"卖",AX150)),"卖")</f>
        <v>卖</v>
      </c>
      <c r="AY151" s="12" t="str">
        <f ca="1">IF(AX150="买",$E151/$E150-1-IF(AX149="卖",参数!$B$3-IF(AX151="卖",参数!$B$3+参数!$B$4,0)),"")</f>
        <v/>
      </c>
      <c r="AZ151" s="10">
        <f t="shared" ca="1" si="56"/>
        <v>1000</v>
      </c>
      <c r="BA151" s="12">
        <f ca="1">AZ151/MAX(AZ$2:AZ151)-1</f>
        <v>0</v>
      </c>
    </row>
    <row r="152" spans="1:53" x14ac:dyDescent="0.15">
      <c r="A152" s="1">
        <v>38582</v>
      </c>
      <c r="B152" s="6">
        <v>954.16</v>
      </c>
      <c r="C152" s="6">
        <v>956.84</v>
      </c>
      <c r="D152" s="6">
        <v>919.12</v>
      </c>
      <c r="E152" s="2">
        <v>920.67</v>
      </c>
      <c r="F152" s="3">
        <f>E152/MAX(E$2:E152)-1</f>
        <v>-0.12231882400045768</v>
      </c>
      <c r="G152" s="2">
        <f ca="1">IFERROR(AVERAGE(OFFSET(E152,0,0,-参数!B$2,1)),"")</f>
        <v>882.78535714285738</v>
      </c>
      <c r="H152" t="str">
        <f t="shared" ca="1" si="57"/>
        <v>买</v>
      </c>
      <c r="I152" s="3">
        <f ca="1">IF(H151="买",$E152/$E151-1-IF(H150="卖",参数!$B$3-IF(H152="卖",参数!$B$3+参数!$B$4,0)),"")</f>
        <v>-3.3934586205811135E-2</v>
      </c>
      <c r="J152" s="2">
        <f t="shared" ca="1" si="48"/>
        <v>1016.5216608775179</v>
      </c>
      <c r="K152" s="3">
        <f ca="1">J152/MAX(J$2:J152)-1</f>
        <v>-3.5442640125720515E-2</v>
      </c>
      <c r="L152" s="8">
        <f>L151*(参数!$B$6-1)/(参数!$B$6+1)+E152*2/(参数!$B$6+1)</f>
        <v>916.90780810941442</v>
      </c>
      <c r="M152" s="8">
        <f>M151*(参数!$B$7-1)/(参数!$B$7+1)+E152*2/(参数!$B$7+1)</f>
        <v>903.88943415613539</v>
      </c>
      <c r="N152" s="8">
        <f t="shared" si="40"/>
        <v>13.018373953279024</v>
      </c>
      <c r="O152" s="8">
        <f>O151*(参数!$B$8-1)/(参数!$B$8+1)+N152*2/(参数!$B$8+1)</f>
        <v>3.4656903909866239</v>
      </c>
      <c r="P152" s="9" t="str">
        <f t="shared" si="49"/>
        <v>卖</v>
      </c>
      <c r="Q152" s="7" t="str">
        <f>IF(P151="买",$E152/$E151-1-IF(P150="卖",参数!$B$3-IF(P152="卖",参数!$B$3+参数!$B$4,0)),"")</f>
        <v/>
      </c>
      <c r="R152" s="8">
        <f t="shared" si="50"/>
        <v>980.64693372948398</v>
      </c>
      <c r="S152" s="3">
        <f>R152/MAX(R$2:R152)-1</f>
        <v>-8.1231291349692203E-2</v>
      </c>
      <c r="T152" s="10">
        <f ca="1">IFERROR(AVERAGE(OFFSET(E152,0,0,-参数!B$10,1)),"")</f>
        <v>913.26499999999976</v>
      </c>
      <c r="U152" s="10" t="str">
        <f ca="1">IFERROR(AVERAGE(OFFSET(E152,0,0,-参数!B$11,1)),"")</f>
        <v/>
      </c>
      <c r="V152" s="10" t="str">
        <f t="shared" ca="1" si="41"/>
        <v/>
      </c>
      <c r="W152" s="10" t="str">
        <f ca="1">IFERROR(AVERAGE(OFFSET(V152,0,0,-参数!B$12,1)),"")</f>
        <v/>
      </c>
      <c r="X152" s="11" t="str">
        <f t="shared" ca="1" si="39"/>
        <v>买</v>
      </c>
      <c r="Y152" s="12">
        <f ca="1">IF(X151="买",$E152/$E151-1-IF(X150="卖",参数!$B$3-IF(X152="卖",参数!$B$3+参数!$B$4,0)),"")</f>
        <v>-3.3934586205811135E-2</v>
      </c>
      <c r="Z152" s="10">
        <f t="shared" ca="1" si="51"/>
        <v>936.79219365276424</v>
      </c>
      <c r="AA152" s="3">
        <f ca="1">Z152/MAX(Z$2:Z152)-1</f>
        <v>-0.12231882400045713</v>
      </c>
      <c r="AB152" s="8">
        <f ca="1">IFERROR(AVERAGE(OFFSET(E152,0,0,-参数!B$14,1)),"")</f>
        <v>942.37625000000003</v>
      </c>
      <c r="AC152" s="8">
        <f ca="1">IFERROR(AVERAGE(OFFSET(E152,0,0,-参数!B$15,1)),"")</f>
        <v>890.80241379310348</v>
      </c>
      <c r="AD152" s="9" t="str">
        <f ca="1">IFERROR(IF(OR(AND(AB152/AC152-1&lt;参数!B$16,AB152/AC152-1&gt;参数!B$17),AB152/AC152-1&lt;参数!B$18),"买","卖"),"买")</f>
        <v>买</v>
      </c>
      <c r="AE152" s="7">
        <f ca="1">IF(AD151="买",$E152/$E151-1-IF(AD150="卖",参数!$B$3-IF(AD152="卖",参数!$B$3+参数!$B$4,0)),"")</f>
        <v>-3.3934586205811135E-2</v>
      </c>
      <c r="AF152" s="8">
        <f t="shared" ca="1" si="52"/>
        <v>981.22685284849183</v>
      </c>
      <c r="AG152" s="3">
        <f ca="1">AF152/MAX(AF$2:AF152)-1</f>
        <v>-8.0687964774381116E-2</v>
      </c>
      <c r="AH152">
        <f t="shared" ca="1" si="42"/>
        <v>0</v>
      </c>
      <c r="AI152">
        <f t="shared" si="43"/>
        <v>0</v>
      </c>
      <c r="AJ152">
        <f t="shared" ca="1" si="44"/>
        <v>0</v>
      </c>
      <c r="AK152">
        <f t="shared" ca="1" si="45"/>
        <v>0</v>
      </c>
      <c r="AL152">
        <f t="shared" ca="1" si="46"/>
        <v>0</v>
      </c>
      <c r="AM152">
        <f t="shared" ca="1" si="47"/>
        <v>0</v>
      </c>
      <c r="AO152" s="9">
        <f t="shared" si="53"/>
        <v>32.340000000000032</v>
      </c>
      <c r="AP152" s="15">
        <f ca="1">IFERROR(ABS(E152-OFFSET(E152,-参数!B$20,0,1,1))/SUM(OFFSET(AO152,0,0,-参数!B$20,1)),0)</f>
        <v>2.5576212220047738E-2</v>
      </c>
      <c r="AQ152" s="16">
        <f ca="1">(参数!B$21+参数!B$22*'000300'!AP152)^(参数!B$23)</f>
        <v>2.6810447923460677E-3</v>
      </c>
      <c r="AR152" s="17">
        <f t="shared" ca="1" si="54"/>
        <v>875.68021583937639</v>
      </c>
      <c r="AS152" s="9" t="str">
        <f ca="1">IF(E152+参数!B$24&gt;=AR152,"买","卖")</f>
        <v>买</v>
      </c>
      <c r="AT152" s="7">
        <f ca="1">IF(AS151="买",$E152/$E151-1-IF(AS150="卖",参数!$B$3-IF(AS152="卖",参数!$B$3+参数!$B$4,0)),"")</f>
        <v>-3.3934586205811135E-2</v>
      </c>
      <c r="AU152" s="8">
        <f t="shared" ca="1" si="55"/>
        <v>960.72821022307335</v>
      </c>
      <c r="AV152" s="7">
        <f ca="1">AU152/MAX(AU$2:AU152)-1</f>
        <v>-5.3088285654694922E-2</v>
      </c>
      <c r="AX152" s="11" t="str">
        <f ca="1">IFERROR(IF(E152&gt;MAX(OFFSET(C152,-1,0,-参数!B$27,1)),"买",IF(E152&lt;MIN(OFFSET(D152,-1,0,-参数!B$26,1)),"卖",AX151)),"卖")</f>
        <v>卖</v>
      </c>
      <c r="AY152" s="12" t="str">
        <f ca="1">IF(AX151="买",$E152/$E151-1-IF(AX150="卖",参数!$B$3-IF(AX152="卖",参数!$B$3+参数!$B$4,0)),"")</f>
        <v/>
      </c>
      <c r="AZ152" s="10">
        <f t="shared" ca="1" si="56"/>
        <v>1000</v>
      </c>
      <c r="BA152" s="12">
        <f ca="1">AZ152/MAX(AZ$2:AZ152)-1</f>
        <v>0</v>
      </c>
    </row>
    <row r="153" spans="1:53" x14ac:dyDescent="0.15">
      <c r="A153" s="1">
        <v>38583</v>
      </c>
      <c r="B153" s="6">
        <v>918.09</v>
      </c>
      <c r="C153" s="6">
        <v>927.32</v>
      </c>
      <c r="D153" s="6">
        <v>910.08</v>
      </c>
      <c r="E153" s="2">
        <v>923.04</v>
      </c>
      <c r="F153" s="3">
        <f>E153/MAX(E$2:E153)-1</f>
        <v>-0.12005948635817654</v>
      </c>
      <c r="G153" s="2">
        <f ca="1">IFERROR(AVERAGE(OFFSET(E153,0,0,-参数!B$2,1)),"")</f>
        <v>884.65428571428583</v>
      </c>
      <c r="H153" t="str">
        <f t="shared" ca="1" si="57"/>
        <v>买</v>
      </c>
      <c r="I153" s="3">
        <f ca="1">IF(H152="买",$E153/$E152-1-IF(H151="卖",参数!$B$3-IF(H153="卖",参数!$B$3+参数!$B$4,0)),"")</f>
        <v>2.5742122584639926E-3</v>
      </c>
      <c r="J153" s="2">
        <f t="shared" ca="1" si="48"/>
        <v>1019.138403397943</v>
      </c>
      <c r="K153" s="3">
        <f ca="1">J153/MAX(J$2:J153)-1</f>
        <v>-3.2959664745940476E-2</v>
      </c>
      <c r="L153" s="8">
        <f>L152*(参数!$B$6-1)/(参数!$B$6+1)+E153*2/(参数!$B$6+1)</f>
        <v>917.49182638470836</v>
      </c>
      <c r="M153" s="8">
        <f>M152*(参数!$B$7-1)/(参数!$B$7+1)+E153*2/(参数!$B$7+1)</f>
        <v>904.35089357405991</v>
      </c>
      <c r="N153" s="8">
        <f t="shared" si="40"/>
        <v>13.140932810648451</v>
      </c>
      <c r="O153" s="8">
        <f>O152*(参数!$B$8-1)/(参数!$B$8+1)+N153*2/(参数!$B$8+1)</f>
        <v>5.4007388749189893</v>
      </c>
      <c r="P153" s="9" t="str">
        <f t="shared" si="49"/>
        <v>卖</v>
      </c>
      <c r="Q153" s="7" t="str">
        <f>IF(P152="买",$E153/$E152-1-IF(P151="卖",参数!$B$3-IF(P153="卖",参数!$B$3+参数!$B$4,0)),"")</f>
        <v/>
      </c>
      <c r="R153" s="8">
        <f t="shared" si="50"/>
        <v>980.64693372948398</v>
      </c>
      <c r="S153" s="3">
        <f>R153/MAX(R$2:R153)-1</f>
        <v>-8.1231291349692203E-2</v>
      </c>
      <c r="T153" s="10">
        <f ca="1">IFERROR(AVERAGE(OFFSET(E153,0,0,-参数!B$10,1)),"")</f>
        <v>916.43249999999989</v>
      </c>
      <c r="U153" s="10" t="str">
        <f ca="1">IFERROR(AVERAGE(OFFSET(E153,0,0,-参数!B$11,1)),"")</f>
        <v/>
      </c>
      <c r="V153" s="10" t="str">
        <f t="shared" ca="1" si="41"/>
        <v/>
      </c>
      <c r="W153" s="10" t="str">
        <f ca="1">IFERROR(AVERAGE(OFFSET(V153,0,0,-参数!B$12,1)),"")</f>
        <v/>
      </c>
      <c r="X153" s="11" t="str">
        <f t="shared" ca="1" si="39"/>
        <v>买</v>
      </c>
      <c r="Y153" s="12">
        <f ca="1">IF(X152="买",$E153/$E152-1-IF(X151="卖",参数!$B$3-IF(X153="卖",参数!$B$3+参数!$B$4,0)),"")</f>
        <v>2.5742122584639926E-3</v>
      </c>
      <c r="Z153" s="10">
        <f t="shared" ca="1" si="51"/>
        <v>939.20369560129859</v>
      </c>
      <c r="AA153" s="3">
        <f ca="1">Z153/MAX(Z$2:Z153)-1</f>
        <v>-0.12005948635817598</v>
      </c>
      <c r="AB153" s="8">
        <f ca="1">IFERROR(AVERAGE(OFFSET(E153,0,0,-参数!B$14,1)),"")</f>
        <v>941.12</v>
      </c>
      <c r="AC153" s="8">
        <f ca="1">IFERROR(AVERAGE(OFFSET(E153,0,0,-参数!B$15,1)),"")</f>
        <v>894.21413793103443</v>
      </c>
      <c r="AD153" s="9" t="str">
        <f ca="1">IFERROR(IF(OR(AND(AB153/AC153-1&lt;参数!B$16,AB153/AC153-1&gt;参数!B$17),AB153/AC153-1&lt;参数!B$18),"买","卖"),"买")</f>
        <v>买</v>
      </c>
      <c r="AE153" s="7">
        <f ca="1">IF(AD152="买",$E153/$E152-1-IF(AD151="卖",参数!$B$3-IF(AD153="卖",参数!$B$3+参数!$B$4,0)),"")</f>
        <v>2.5742122584639926E-3</v>
      </c>
      <c r="AF153" s="8">
        <f t="shared" ca="1" si="52"/>
        <v>983.75273904142841</v>
      </c>
      <c r="AG153" s="3">
        <f ca="1">AF153/MAX(AF$2:AF153)-1</f>
        <v>-7.8321460463949943E-2</v>
      </c>
      <c r="AH153">
        <f t="shared" ca="1" si="42"/>
        <v>0</v>
      </c>
      <c r="AI153">
        <f t="shared" si="43"/>
        <v>0</v>
      </c>
      <c r="AJ153">
        <f t="shared" ca="1" si="44"/>
        <v>0</v>
      </c>
      <c r="AK153">
        <f t="shared" ca="1" si="45"/>
        <v>0</v>
      </c>
      <c r="AL153">
        <f t="shared" ca="1" si="46"/>
        <v>0</v>
      </c>
      <c r="AM153">
        <f t="shared" ca="1" si="47"/>
        <v>0</v>
      </c>
      <c r="AO153" s="9">
        <f t="shared" si="53"/>
        <v>2.3700000000000045</v>
      </c>
      <c r="AP153" s="15">
        <f ca="1">IFERROR(ABS(E153-OFFSET(E153,-参数!B$20,0,1,1))/SUM(OFFSET(AO153,0,0,-参数!B$20,1)),0)</f>
        <v>5.1538397629399726E-2</v>
      </c>
      <c r="AQ153" s="16">
        <f ca="1">(参数!B$21+参数!B$22*'000300'!AP153)^(参数!B$23)</f>
        <v>2.7734553712370734E-2</v>
      </c>
      <c r="AR153" s="17">
        <f t="shared" ca="1" si="54"/>
        <v>876.99371831698545</v>
      </c>
      <c r="AS153" s="9" t="str">
        <f ca="1">IF(E153+参数!B$24&gt;=AR153,"买","卖")</f>
        <v>买</v>
      </c>
      <c r="AT153" s="7">
        <f ca="1">IF(AS152="买",$E153/$E152-1-IF(AS151="卖",参数!$B$3-IF(AS153="卖",参数!$B$3+参数!$B$4,0)),"")</f>
        <v>2.5742122584639926E-3</v>
      </c>
      <c r="AU153" s="8">
        <f t="shared" ca="1" si="55"/>
        <v>963.20132855888176</v>
      </c>
      <c r="AV153" s="7">
        <f ca="1">AU153/MAX(AU$2:AU153)-1</f>
        <v>-5.0650733911944079E-2</v>
      </c>
      <c r="AX153" s="11" t="str">
        <f ca="1">IFERROR(IF(E153&gt;MAX(OFFSET(C153,-1,0,-参数!B$27,1)),"买",IF(E153&lt;MIN(OFFSET(D153,-1,0,-参数!B$26,1)),"卖",AX152)),"卖")</f>
        <v>卖</v>
      </c>
      <c r="AY153" s="12" t="str">
        <f ca="1">IF(AX152="买",$E153/$E152-1-IF(AX151="卖",参数!$B$3-IF(AX153="卖",参数!$B$3+参数!$B$4,0)),"")</f>
        <v/>
      </c>
      <c r="AZ153" s="10">
        <f t="shared" ca="1" si="56"/>
        <v>1000</v>
      </c>
      <c r="BA153" s="12">
        <f ca="1">AZ153/MAX(AZ$2:AZ153)-1</f>
        <v>0</v>
      </c>
    </row>
    <row r="154" spans="1:53" x14ac:dyDescent="0.15">
      <c r="A154" s="1">
        <v>38586</v>
      </c>
      <c r="B154" s="6">
        <v>923.11</v>
      </c>
      <c r="C154" s="6">
        <v>933.35</v>
      </c>
      <c r="D154" s="6">
        <v>919.22</v>
      </c>
      <c r="E154" s="2">
        <v>931.67</v>
      </c>
      <c r="F154" s="3">
        <f>E154/MAX(E$2:E154)-1</f>
        <v>-0.11183244675780291</v>
      </c>
      <c r="G154" s="2">
        <f ca="1">IFERROR(AVERAGE(OFFSET(E154,0,0,-参数!B$2,1)),"")</f>
        <v>886.68357142857144</v>
      </c>
      <c r="H154" t="str">
        <f t="shared" ca="1" si="57"/>
        <v>买</v>
      </c>
      <c r="I154" s="3">
        <f ca="1">IF(H153="买",$E154/$E153-1-IF(H152="卖",参数!$B$3-IF(H154="卖",参数!$B$3+参数!$B$4,0)),"")</f>
        <v>9.3495406482926313E-3</v>
      </c>
      <c r="J154" s="2">
        <f t="shared" ca="1" si="48"/>
        <v>1028.6668793267481</v>
      </c>
      <c r="K154" s="3">
        <f ca="1">J154/MAX(J$2:J154)-1</f>
        <v>-2.3918281822944087E-2</v>
      </c>
      <c r="L154" s="8">
        <f>L153*(参数!$B$6-1)/(参数!$B$6+1)+E154*2/(参数!$B$6+1)</f>
        <v>918.84212863378377</v>
      </c>
      <c r="M154" s="8">
        <f>M153*(参数!$B$7-1)/(参数!$B$7+1)+E154*2/(参数!$B$7+1)</f>
        <v>905.00918529516684</v>
      </c>
      <c r="N154" s="8">
        <f t="shared" si="40"/>
        <v>13.832943338616928</v>
      </c>
      <c r="O154" s="8">
        <f>O153*(参数!$B$8-1)/(参数!$B$8+1)+N154*2/(参数!$B$8+1)</f>
        <v>7.0871797676585766</v>
      </c>
      <c r="P154" s="9" t="str">
        <f t="shared" si="49"/>
        <v>卖</v>
      </c>
      <c r="Q154" s="7" t="str">
        <f>IF(P153="买",$E154/$E153-1-IF(P152="卖",参数!$B$3-IF(P154="卖",参数!$B$3+参数!$B$4,0)),"")</f>
        <v/>
      </c>
      <c r="R154" s="8">
        <f t="shared" si="50"/>
        <v>980.64693372948398</v>
      </c>
      <c r="S154" s="3">
        <f>R154/MAX(R$2:R154)-1</f>
        <v>-8.1231291349692203E-2</v>
      </c>
      <c r="T154" s="10">
        <f ca="1">IFERROR(AVERAGE(OFFSET(E154,0,0,-参数!B$10,1)),"")</f>
        <v>920.173</v>
      </c>
      <c r="U154" s="10" t="str">
        <f ca="1">IFERROR(AVERAGE(OFFSET(E154,0,0,-参数!B$11,1)),"")</f>
        <v/>
      </c>
      <c r="V154" s="10" t="str">
        <f t="shared" ca="1" si="41"/>
        <v/>
      </c>
      <c r="W154" s="10" t="str">
        <f ca="1">IFERROR(AVERAGE(OFFSET(V154,0,0,-参数!B$12,1)),"")</f>
        <v/>
      </c>
      <c r="X154" s="11" t="str">
        <f t="shared" ca="1" si="39"/>
        <v>买</v>
      </c>
      <c r="Y154" s="12">
        <f ca="1">IF(X153="买",$E154/$E153-1-IF(X152="卖",参数!$B$3-IF(X154="卖",参数!$B$3+参数!$B$4,0)),"")</f>
        <v>9.3495406482926313E-3</v>
      </c>
      <c r="Z154" s="10">
        <f t="shared" ca="1" si="51"/>
        <v>947.98481873034962</v>
      </c>
      <c r="AA154" s="3">
        <f ca="1">Z154/MAX(Z$2:Z154)-1</f>
        <v>-0.11183244675780224</v>
      </c>
      <c r="AB154" s="8">
        <f ca="1">IFERROR(AVERAGE(OFFSET(E154,0,0,-参数!B$14,1)),"")</f>
        <v>940.03250000000003</v>
      </c>
      <c r="AC154" s="8">
        <f ca="1">IFERROR(AVERAGE(OFFSET(E154,0,0,-参数!B$15,1)),"")</f>
        <v>896.9675862068965</v>
      </c>
      <c r="AD154" s="9" t="str">
        <f ca="1">IFERROR(IF(OR(AND(AB154/AC154-1&lt;参数!B$16,AB154/AC154-1&gt;参数!B$17),AB154/AC154-1&lt;参数!B$18),"买","卖"),"买")</f>
        <v>买</v>
      </c>
      <c r="AE154" s="7">
        <f ca="1">IF(AD153="买",$E154/$E153-1-IF(AD152="卖",参数!$B$3-IF(AD154="卖",参数!$B$3+参数!$B$4,0)),"")</f>
        <v>9.3495406482926313E-3</v>
      </c>
      <c r="AF154" s="8">
        <f t="shared" ca="1" si="52"/>
        <v>992.95037526296551</v>
      </c>
      <c r="AG154" s="3">
        <f ca="1">AF154/MAX(AF$2:AF154)-1</f>
        <v>-6.9704189493898561E-2</v>
      </c>
      <c r="AH154">
        <f t="shared" ca="1" si="42"/>
        <v>0</v>
      </c>
      <c r="AI154">
        <f t="shared" si="43"/>
        <v>0</v>
      </c>
      <c r="AJ154">
        <f t="shared" ca="1" si="44"/>
        <v>0</v>
      </c>
      <c r="AK154">
        <f t="shared" ca="1" si="45"/>
        <v>0</v>
      </c>
      <c r="AL154">
        <f t="shared" ca="1" si="46"/>
        <v>0</v>
      </c>
      <c r="AM154">
        <f t="shared" ca="1" si="47"/>
        <v>0</v>
      </c>
      <c r="AO154" s="9">
        <f t="shared" si="53"/>
        <v>8.6299999999999955</v>
      </c>
      <c r="AP154" s="15">
        <f ca="1">IFERROR(ABS(E154-OFFSET(E154,-参数!B$20,0,1,1))/SUM(OFFSET(AO154,0,0,-参数!B$20,1)),0)</f>
        <v>6.0527506892153186E-2</v>
      </c>
      <c r="AQ154" s="16">
        <f ca="1">(参数!B$21+参数!B$22*'000300'!AP154)^(参数!B$23)</f>
        <v>3.6409044150927827E-2</v>
      </c>
      <c r="AR154" s="17">
        <f t="shared" ca="1" si="54"/>
        <v>878.98442947079093</v>
      </c>
      <c r="AS154" s="9" t="str">
        <f ca="1">IF(E154+参数!B$24&gt;=AR154,"买","卖")</f>
        <v>买</v>
      </c>
      <c r="AT154" s="7">
        <f ca="1">IF(AS153="买",$E154/$E153-1-IF(AS152="卖",参数!$B$3-IF(AS154="卖",参数!$B$3+参数!$B$4,0)),"")</f>
        <v>9.3495406482926313E-3</v>
      </c>
      <c r="AU154" s="8">
        <f t="shared" ca="1" si="55"/>
        <v>972.20681853273254</v>
      </c>
      <c r="AV154" s="7">
        <f ca="1">AU154/MAX(AU$2:AU154)-1</f>
        <v>-4.1774754359227062E-2</v>
      </c>
      <c r="AX154" s="11" t="str">
        <f ca="1">IFERROR(IF(E154&gt;MAX(OFFSET(C154,-1,0,-参数!B$27,1)),"买",IF(E154&lt;MIN(OFFSET(D154,-1,0,-参数!B$26,1)),"卖",AX153)),"卖")</f>
        <v>卖</v>
      </c>
      <c r="AY154" s="12" t="str">
        <f ca="1">IF(AX153="买",$E154/$E153-1-IF(AX152="卖",参数!$B$3-IF(AX154="卖",参数!$B$3+参数!$B$4,0)),"")</f>
        <v/>
      </c>
      <c r="AZ154" s="10">
        <f t="shared" ca="1" si="56"/>
        <v>1000</v>
      </c>
      <c r="BA154" s="12">
        <f ca="1">AZ154/MAX(AZ$2:AZ154)-1</f>
        <v>0</v>
      </c>
    </row>
    <row r="155" spans="1:53" x14ac:dyDescent="0.15">
      <c r="A155" s="1">
        <v>38587</v>
      </c>
      <c r="B155" s="6">
        <v>931.81</v>
      </c>
      <c r="C155" s="6">
        <v>931.81</v>
      </c>
      <c r="D155" s="6">
        <v>915.03</v>
      </c>
      <c r="E155" s="2">
        <v>923.41</v>
      </c>
      <c r="F155" s="3">
        <f>E155/MAX(E$2:E155)-1</f>
        <v>-0.11970676276001457</v>
      </c>
      <c r="G155" s="2">
        <f ca="1">IFERROR(AVERAGE(OFFSET(E155,0,0,-参数!B$2,1)),"")</f>
        <v>888.1908928571429</v>
      </c>
      <c r="H155" t="str">
        <f t="shared" ca="1" si="57"/>
        <v>买</v>
      </c>
      <c r="I155" s="3">
        <f ca="1">IF(H154="买",$E155/$E154-1-IF(H153="卖",参数!$B$3-IF(H155="卖",参数!$B$3+参数!$B$4,0)),"")</f>
        <v>-8.865800122360934E-3</v>
      </c>
      <c r="J155" s="2">
        <f t="shared" ca="1" si="48"/>
        <v>1019.5469243821444</v>
      </c>
      <c r="K155" s="3">
        <f ca="1">J155/MAX(J$2:J155)-1</f>
        <v>-3.2572027239392454E-2</v>
      </c>
      <c r="L155" s="8">
        <f>L154*(参数!$B$6-1)/(参数!$B$6+1)+E155*2/(参数!$B$6+1)</f>
        <v>919.27716400199483</v>
      </c>
      <c r="M155" s="8">
        <f>M154*(参数!$B$7-1)/(参数!$B$7+1)+E155*2/(参数!$B$7+1)</f>
        <v>905.45257842058447</v>
      </c>
      <c r="N155" s="8">
        <f t="shared" si="40"/>
        <v>13.824585581410361</v>
      </c>
      <c r="O155" s="8">
        <f>O154*(参数!$B$8-1)/(参数!$B$8+1)+N155*2/(参数!$B$8+1)</f>
        <v>8.4346609304089331</v>
      </c>
      <c r="P155" s="9" t="str">
        <f t="shared" si="49"/>
        <v>卖</v>
      </c>
      <c r="Q155" s="7" t="str">
        <f>IF(P154="买",$E155/$E154-1-IF(P153="卖",参数!$B$3-IF(P155="卖",参数!$B$3+参数!$B$4,0)),"")</f>
        <v/>
      </c>
      <c r="R155" s="8">
        <f t="shared" si="50"/>
        <v>980.64693372948398</v>
      </c>
      <c r="S155" s="3">
        <f>R155/MAX(R$2:R155)-1</f>
        <v>-8.1231291349692203E-2</v>
      </c>
      <c r="T155" s="10">
        <f ca="1">IFERROR(AVERAGE(OFFSET(E155,0,0,-参数!B$10,1)),"")</f>
        <v>922.51949999999999</v>
      </c>
      <c r="U155" s="10" t="str">
        <f ca="1">IFERROR(AVERAGE(OFFSET(E155,0,0,-参数!B$11,1)),"")</f>
        <v/>
      </c>
      <c r="V155" s="10" t="str">
        <f t="shared" ca="1" si="41"/>
        <v/>
      </c>
      <c r="W155" s="10" t="str">
        <f ca="1">IFERROR(AVERAGE(OFFSET(V155,0,0,-参数!B$12,1)),"")</f>
        <v/>
      </c>
      <c r="X155" s="11" t="str">
        <f t="shared" ca="1" si="39"/>
        <v>买</v>
      </c>
      <c r="Y155" s="12">
        <f ca="1">IF(X154="买",$E155/$E154-1-IF(X153="卖",参数!$B$3-IF(X155="卖",参数!$B$3+参数!$B$4,0)),"")</f>
        <v>-8.865800122360934E-3</v>
      </c>
      <c r="Z155" s="10">
        <f t="shared" ca="1" si="51"/>
        <v>939.58017480845376</v>
      </c>
      <c r="AA155" s="3">
        <f ca="1">Z155/MAX(Z$2:Z155)-1</f>
        <v>-0.11970676276001391</v>
      </c>
      <c r="AB155" s="8">
        <f ca="1">IFERROR(AVERAGE(OFFSET(E155,0,0,-参数!B$14,1)),"")</f>
        <v>936.21</v>
      </c>
      <c r="AC155" s="8">
        <f ca="1">IFERROR(AVERAGE(OFFSET(E155,0,0,-参数!B$15,1)),"")</f>
        <v>899.62896551724123</v>
      </c>
      <c r="AD155" s="9" t="str">
        <f ca="1">IFERROR(IF(OR(AND(AB155/AC155-1&lt;参数!B$16,AB155/AC155-1&gt;参数!B$17),AB155/AC155-1&lt;参数!B$18),"买","卖"),"买")</f>
        <v>买</v>
      </c>
      <c r="AE155" s="7">
        <f ca="1">IF(AD154="买",$E155/$E154-1-IF(AD153="卖",参数!$B$3-IF(AD155="卖",参数!$B$3+参数!$B$4,0)),"")</f>
        <v>-8.865800122360934E-3</v>
      </c>
      <c r="AF155" s="8">
        <f t="shared" ca="1" si="52"/>
        <v>984.1470757044608</v>
      </c>
      <c r="AG155" s="3">
        <f ca="1">AF155/MAX(AF$2:AF155)-1</f>
        <v>-7.7952006204515478E-2</v>
      </c>
      <c r="AH155">
        <f t="shared" ca="1" si="42"/>
        <v>0</v>
      </c>
      <c r="AI155">
        <f t="shared" si="43"/>
        <v>0</v>
      </c>
      <c r="AJ155">
        <f t="shared" ca="1" si="44"/>
        <v>0</v>
      </c>
      <c r="AK155">
        <f t="shared" ca="1" si="45"/>
        <v>0</v>
      </c>
      <c r="AL155">
        <f t="shared" ca="1" si="46"/>
        <v>0</v>
      </c>
      <c r="AM155">
        <f t="shared" ca="1" si="47"/>
        <v>0</v>
      </c>
      <c r="AO155" s="9">
        <f t="shared" si="53"/>
        <v>8.2599999999999909</v>
      </c>
      <c r="AP155" s="15">
        <f ca="1">IFERROR(ABS(E155-OFFSET(E155,-参数!B$20,0,1,1))/SUM(OFFSET(AO155,0,0,-参数!B$20,1)),0)</f>
        <v>6.6392673911844141E-2</v>
      </c>
      <c r="AQ155" s="16">
        <f ca="1">(参数!B$21+参数!B$22*'000300'!AP155)^(参数!B$23)</f>
        <v>4.2068930324929595E-2</v>
      </c>
      <c r="AR155" s="17">
        <f t="shared" ca="1" si="54"/>
        <v>880.85336570202946</v>
      </c>
      <c r="AS155" s="9" t="str">
        <f ca="1">IF(E155+参数!B$24&gt;=AR155,"买","卖")</f>
        <v>买</v>
      </c>
      <c r="AT155" s="7">
        <f ca="1">IF(AS154="买",$E155/$E154-1-IF(AS153="卖",参数!$B$3-IF(AS155="卖",参数!$B$3+参数!$B$4,0)),"")</f>
        <v>-8.865800122360934E-3</v>
      </c>
      <c r="AU155" s="8">
        <f t="shared" ca="1" si="55"/>
        <v>963.58742720202486</v>
      </c>
      <c r="AV155" s="7">
        <f ca="1">AU155/MAX(AU$2:AU155)-1</f>
        <v>-5.0270187859278392E-2</v>
      </c>
      <c r="AX155" s="11" t="str">
        <f ca="1">IFERROR(IF(E155&gt;MAX(OFFSET(C155,-1,0,-参数!B$27,1)),"买",IF(E155&lt;MIN(OFFSET(D155,-1,0,-参数!B$26,1)),"卖",AX154)),"卖")</f>
        <v>卖</v>
      </c>
      <c r="AY155" s="12" t="str">
        <f ca="1">IF(AX154="买",$E155/$E154-1-IF(AX153="卖",参数!$B$3-IF(AX155="卖",参数!$B$3+参数!$B$4,0)),"")</f>
        <v/>
      </c>
      <c r="AZ155" s="10">
        <f t="shared" ca="1" si="56"/>
        <v>1000</v>
      </c>
      <c r="BA155" s="12">
        <f ca="1">AZ155/MAX(AZ$2:AZ155)-1</f>
        <v>0</v>
      </c>
    </row>
    <row r="156" spans="1:53" x14ac:dyDescent="0.15">
      <c r="A156" s="1">
        <v>38588</v>
      </c>
      <c r="B156" s="6">
        <v>923.56</v>
      </c>
      <c r="C156" s="6">
        <v>935.23</v>
      </c>
      <c r="D156" s="6">
        <v>923.56</v>
      </c>
      <c r="E156" s="2">
        <v>930.65</v>
      </c>
      <c r="F156" s="3">
        <f>E156/MAX(E$2:E156)-1</f>
        <v>-0.11280481992030356</v>
      </c>
      <c r="G156" s="2">
        <f ca="1">IFERROR(AVERAGE(OFFSET(E156,0,0,-参数!B$2,1)),"")</f>
        <v>889.85821428571433</v>
      </c>
      <c r="H156" t="str">
        <f t="shared" ca="1" si="57"/>
        <v>买</v>
      </c>
      <c r="I156" s="3">
        <f ca="1">IF(H155="买",$E156/$E155-1-IF(H154="卖",参数!$B$3-IF(H156="卖",参数!$B$3+参数!$B$4,0)),"")</f>
        <v>7.8405042180613727E-3</v>
      </c>
      <c r="J156" s="2">
        <f t="shared" ca="1" si="48"/>
        <v>1027.540686343274</v>
      </c>
      <c r="K156" s="3">
        <f ca="1">J156/MAX(J$2:J156)-1</f>
        <v>-2.4986904138292521E-2</v>
      </c>
      <c r="L156" s="8">
        <f>L155*(参数!$B$6-1)/(参数!$B$6+1)+E156*2/(参数!$B$6+1)</f>
        <v>920.36029123990011</v>
      </c>
      <c r="M156" s="8">
        <f>M155*(参数!$B$7-1)/(参数!$B$7+1)+E156*2/(参数!$B$7+1)</f>
        <v>906.05974520563063</v>
      </c>
      <c r="N156" s="8">
        <f t="shared" si="40"/>
        <v>14.300546034269473</v>
      </c>
      <c r="O156" s="8">
        <f>O155*(参数!$B$8-1)/(参数!$B$8+1)+N156*2/(参数!$B$8+1)</f>
        <v>9.6078379511810397</v>
      </c>
      <c r="P156" s="9" t="str">
        <f t="shared" si="49"/>
        <v>卖</v>
      </c>
      <c r="Q156" s="7" t="str">
        <f>IF(P155="买",$E156/$E155-1-IF(P154="卖",参数!$B$3-IF(P156="卖",参数!$B$3+参数!$B$4,0)),"")</f>
        <v/>
      </c>
      <c r="R156" s="8">
        <f t="shared" si="50"/>
        <v>980.64693372948398</v>
      </c>
      <c r="S156" s="3">
        <f>R156/MAX(R$2:R156)-1</f>
        <v>-8.1231291349692203E-2</v>
      </c>
      <c r="T156" s="10">
        <f ca="1">IFERROR(AVERAGE(OFFSET(E156,0,0,-参数!B$10,1)),"")</f>
        <v>924.35149999999999</v>
      </c>
      <c r="U156" s="10" t="str">
        <f ca="1">IFERROR(AVERAGE(OFFSET(E156,0,0,-参数!B$11,1)),"")</f>
        <v/>
      </c>
      <c r="V156" s="10" t="str">
        <f t="shared" ca="1" si="41"/>
        <v/>
      </c>
      <c r="W156" s="10" t="str">
        <f ca="1">IFERROR(AVERAGE(OFFSET(V156,0,0,-参数!B$12,1)),"")</f>
        <v/>
      </c>
      <c r="X156" s="11" t="str">
        <f t="shared" ca="1" si="39"/>
        <v>买</v>
      </c>
      <c r="Y156" s="12">
        <f ca="1">IF(X155="买",$E156/$E155-1-IF(X154="卖",参数!$B$3-IF(X156="卖",参数!$B$3+参数!$B$4,0)),"")</f>
        <v>7.8405042180613727E-3</v>
      </c>
      <c r="Z156" s="10">
        <f t="shared" ca="1" si="51"/>
        <v>946.94695713224633</v>
      </c>
      <c r="AA156" s="3">
        <f ca="1">Z156/MAX(Z$2:Z156)-1</f>
        <v>-0.11280481992030289</v>
      </c>
      <c r="AB156" s="8">
        <f ca="1">IFERROR(AVERAGE(OFFSET(E156,0,0,-参数!B$14,1)),"")</f>
        <v>935.25124999999991</v>
      </c>
      <c r="AC156" s="8">
        <f ca="1">IFERROR(AVERAGE(OFFSET(E156,0,0,-参数!B$15,1)),"")</f>
        <v>902.42413793103447</v>
      </c>
      <c r="AD156" s="9" t="str">
        <f ca="1">IFERROR(IF(OR(AND(AB156/AC156-1&lt;参数!B$16,AB156/AC156-1&gt;参数!B$17),AB156/AC156-1&lt;参数!B$18),"买","卖"),"买")</f>
        <v>买</v>
      </c>
      <c r="AE156" s="7">
        <f ca="1">IF(AD155="买",$E156/$E155-1-IF(AD154="卖",参数!$B$3-IF(AD156="卖",参数!$B$3+参数!$B$4,0)),"")</f>
        <v>7.8405042180613727E-3</v>
      </c>
      <c r="AF156" s="8">
        <f t="shared" ca="1" si="52"/>
        <v>991.86328500271441</v>
      </c>
      <c r="AG156" s="3">
        <f ca="1">AF156/MAX(AF$2:AF156)-1</f>
        <v>-7.0722685019906861E-2</v>
      </c>
      <c r="AH156">
        <f t="shared" ca="1" si="42"/>
        <v>0</v>
      </c>
      <c r="AI156">
        <f t="shared" si="43"/>
        <v>0</v>
      </c>
      <c r="AJ156">
        <f t="shared" ca="1" si="44"/>
        <v>0</v>
      </c>
      <c r="AK156">
        <f t="shared" ca="1" si="45"/>
        <v>0</v>
      </c>
      <c r="AL156">
        <f t="shared" ca="1" si="46"/>
        <v>0</v>
      </c>
      <c r="AM156">
        <f t="shared" ca="1" si="47"/>
        <v>0</v>
      </c>
      <c r="AO156" s="9">
        <f t="shared" si="53"/>
        <v>7.2400000000000091</v>
      </c>
      <c r="AP156" s="15">
        <f ca="1">IFERROR(ABS(E156-OFFSET(E156,-参数!B$20,0,1,1))/SUM(OFFSET(AO156,0,0,-参数!B$20,1)),0)</f>
        <v>6.7742690702766603E-2</v>
      </c>
      <c r="AQ156" s="16">
        <f ca="1">(参数!B$21+参数!B$22*'000300'!AP156)^(参数!B$23)</f>
        <v>4.3371696528169766E-2</v>
      </c>
      <c r="AR156" s="17">
        <f t="shared" ca="1" si="54"/>
        <v>883.01313021292526</v>
      </c>
      <c r="AS156" s="9" t="str">
        <f ca="1">IF(E156+参数!B$24&gt;=AR156,"买","卖")</f>
        <v>买</v>
      </c>
      <c r="AT156" s="7">
        <f ca="1">IF(AS155="买",$E156/$E155-1-IF(AS154="卖",参数!$B$3-IF(AS156="卖",参数!$B$3+参数!$B$4,0)),"")</f>
        <v>7.8405042180613727E-3</v>
      </c>
      <c r="AU156" s="8">
        <f t="shared" ca="1" si="55"/>
        <v>971.14243848947319</v>
      </c>
      <c r="AV156" s="7">
        <f ca="1">AU156/MAX(AU$2:AU156)-1</f>
        <v>-4.28238272611704E-2</v>
      </c>
      <c r="AX156" s="11" t="str">
        <f ca="1">IFERROR(IF(E156&gt;MAX(OFFSET(C156,-1,0,-参数!B$27,1)),"买",IF(E156&lt;MIN(OFFSET(D156,-1,0,-参数!B$26,1)),"卖",AX155)),"卖")</f>
        <v>卖</v>
      </c>
      <c r="AY156" s="12" t="str">
        <f ca="1">IF(AX155="买",$E156/$E155-1-IF(AX154="卖",参数!$B$3-IF(AX156="卖",参数!$B$3+参数!$B$4,0)),"")</f>
        <v/>
      </c>
      <c r="AZ156" s="10">
        <f t="shared" ca="1" si="56"/>
        <v>1000</v>
      </c>
      <c r="BA156" s="12">
        <f ca="1">AZ156/MAX(AZ$2:AZ156)-1</f>
        <v>0</v>
      </c>
    </row>
    <row r="157" spans="1:53" x14ac:dyDescent="0.15">
      <c r="A157" s="1">
        <v>38589</v>
      </c>
      <c r="B157" s="6">
        <v>930.97</v>
      </c>
      <c r="C157" s="6">
        <v>933.2</v>
      </c>
      <c r="D157" s="6">
        <v>920.61</v>
      </c>
      <c r="E157" s="2">
        <v>930.12</v>
      </c>
      <c r="F157" s="3">
        <f>E157/MAX(E$2:E157)-1</f>
        <v>-0.11331007264199511</v>
      </c>
      <c r="G157" s="2">
        <f ca="1">IFERROR(AVERAGE(OFFSET(E157,0,0,-参数!B$2,1)),"")</f>
        <v>890.29303571428579</v>
      </c>
      <c r="H157" t="str">
        <f t="shared" ca="1" si="57"/>
        <v>买</v>
      </c>
      <c r="I157" s="3">
        <f ca="1">IF(H156="买",$E157/$E156-1-IF(H155="卖",参数!$B$3-IF(H157="卖",参数!$B$3+参数!$B$4,0)),"")</f>
        <v>-5.6949443937026611E-4</v>
      </c>
      <c r="J157" s="2">
        <f t="shared" ca="1" si="48"/>
        <v>1026.9555076361748</v>
      </c>
      <c r="K157" s="3">
        <f ca="1">J157/MAX(J$2:J157)-1</f>
        <v>-2.554216867469894E-2</v>
      </c>
      <c r="L157" s="8">
        <f>L156*(参数!$B$6-1)/(参数!$B$6+1)+E157*2/(参数!$B$6+1)</f>
        <v>921.28978731229063</v>
      </c>
      <c r="M157" s="8">
        <f>M156*(参数!$B$7-1)/(参数!$B$7+1)+E157*2/(参数!$B$7+1)</f>
        <v>906.63951038139862</v>
      </c>
      <c r="N157" s="8">
        <f t="shared" si="40"/>
        <v>14.650276930892005</v>
      </c>
      <c r="O157" s="8">
        <f>O156*(参数!$B$8-1)/(参数!$B$8+1)+N157*2/(参数!$B$8+1)</f>
        <v>10.616325747123232</v>
      </c>
      <c r="P157" s="9" t="str">
        <f t="shared" si="49"/>
        <v>卖</v>
      </c>
      <c r="Q157" s="7" t="str">
        <f>IF(P156="买",$E157/$E156-1-IF(P155="卖",参数!$B$3-IF(P157="卖",参数!$B$3+参数!$B$4,0)),"")</f>
        <v/>
      </c>
      <c r="R157" s="8">
        <f t="shared" si="50"/>
        <v>980.64693372948398</v>
      </c>
      <c r="S157" s="3">
        <f>R157/MAX(R$2:R157)-1</f>
        <v>-8.1231291349692203E-2</v>
      </c>
      <c r="T157" s="10">
        <f ca="1">IFERROR(AVERAGE(OFFSET(E157,0,0,-参数!B$10,1)),"")</f>
        <v>926.3130000000001</v>
      </c>
      <c r="U157" s="10" t="str">
        <f ca="1">IFERROR(AVERAGE(OFFSET(E157,0,0,-参数!B$11,1)),"")</f>
        <v/>
      </c>
      <c r="V157" s="10" t="str">
        <f t="shared" ca="1" si="41"/>
        <v/>
      </c>
      <c r="W157" s="10" t="str">
        <f ca="1">IFERROR(AVERAGE(OFFSET(V157,0,0,-参数!B$12,1)),"")</f>
        <v/>
      </c>
      <c r="X157" s="11" t="str">
        <f t="shared" ca="1" si="39"/>
        <v>买</v>
      </c>
      <c r="Y157" s="12">
        <f ca="1">IF(X156="买",$E157/$E156-1-IF(X155="卖",参数!$B$3-IF(X157="卖",参数!$B$3+参数!$B$4,0)),"")</f>
        <v>-5.6949443937026611E-4</v>
      </c>
      <c r="Z157" s="10">
        <f t="shared" ca="1" si="51"/>
        <v>946.40767610578087</v>
      </c>
      <c r="AA157" s="3">
        <f ca="1">Z157/MAX(Z$2:Z157)-1</f>
        <v>-0.11331007264199444</v>
      </c>
      <c r="AB157" s="8">
        <f ca="1">IFERROR(AVERAGE(OFFSET(E157,0,0,-参数!B$14,1)),"")</f>
        <v>932.2037499999999</v>
      </c>
      <c r="AC157" s="8">
        <f ca="1">IFERROR(AVERAGE(OFFSET(E157,0,0,-参数!B$15,1)),"")</f>
        <v>905.49724137931025</v>
      </c>
      <c r="AD157" s="9" t="str">
        <f ca="1">IFERROR(IF(OR(AND(AB157/AC157-1&lt;参数!B$16,AB157/AC157-1&gt;参数!B$17),AB157/AC157-1&lt;参数!B$18),"买","卖"),"买")</f>
        <v>买</v>
      </c>
      <c r="AE157" s="7">
        <f ca="1">IF(AD156="买",$E157/$E156-1-IF(AD155="卖",参数!$B$3-IF(AD157="卖",参数!$B$3+参数!$B$4,0)),"")</f>
        <v>-5.6949443937026611E-4</v>
      </c>
      <c r="AF157" s="8">
        <f t="shared" ca="1" si="52"/>
        <v>991.29842437728985</v>
      </c>
      <c r="AG157" s="3">
        <f ca="1">AF157/MAX(AF$2:AF157)-1</f>
        <v>-7.1251903283421014E-2</v>
      </c>
      <c r="AH157">
        <f t="shared" ca="1" si="42"/>
        <v>0</v>
      </c>
      <c r="AI157">
        <f t="shared" si="43"/>
        <v>0</v>
      </c>
      <c r="AJ157">
        <f t="shared" ca="1" si="44"/>
        <v>0</v>
      </c>
      <c r="AK157">
        <f t="shared" ca="1" si="45"/>
        <v>0</v>
      </c>
      <c r="AL157">
        <f t="shared" ca="1" si="46"/>
        <v>0</v>
      </c>
      <c r="AM157">
        <f t="shared" ca="1" si="47"/>
        <v>0</v>
      </c>
      <c r="AO157" s="9">
        <f t="shared" si="53"/>
        <v>0.52999999999997272</v>
      </c>
      <c r="AP157" s="15">
        <f ca="1">IFERROR(ABS(E157-OFFSET(E157,-参数!B$20,0,1,1))/SUM(OFFSET(AO157,0,0,-参数!B$20,1)),0)</f>
        <v>6.4724383380234965E-2</v>
      </c>
      <c r="AQ157" s="16">
        <f ca="1">(参数!B$21+参数!B$22*'000300'!AP157)^(参数!B$23)</f>
        <v>4.045902996192674E-2</v>
      </c>
      <c r="AR157" s="17">
        <f t="shared" ca="1" si="54"/>
        <v>884.91902846905316</v>
      </c>
      <c r="AS157" s="9" t="str">
        <f ca="1">IF(E157+参数!B$24&gt;=AR157,"买","卖")</f>
        <v>买</v>
      </c>
      <c r="AT157" s="7">
        <f ca="1">IF(AS156="买",$E157/$E156-1-IF(AS155="卖",参数!$B$3-IF(AS157="卖",参数!$B$3+参数!$B$4,0)),"")</f>
        <v>-5.6949443937026611E-4</v>
      </c>
      <c r="AU157" s="8">
        <f t="shared" ca="1" si="55"/>
        <v>970.589378270917</v>
      </c>
      <c r="AV157" s="7">
        <f ca="1">AU157/MAX(AU$2:AU157)-1</f>
        <v>-4.3368933769042828E-2</v>
      </c>
      <c r="AX157" s="11" t="str">
        <f ca="1">IFERROR(IF(E157&gt;MAX(OFFSET(C157,-1,0,-参数!B$27,1)),"买",IF(E157&lt;MIN(OFFSET(D157,-1,0,-参数!B$26,1)),"卖",AX156)),"卖")</f>
        <v>卖</v>
      </c>
      <c r="AY157" s="12" t="str">
        <f ca="1">IF(AX156="买",$E157/$E156-1-IF(AX155="卖",参数!$B$3-IF(AX157="卖",参数!$B$3+参数!$B$4,0)),"")</f>
        <v/>
      </c>
      <c r="AZ157" s="10">
        <f t="shared" ca="1" si="56"/>
        <v>1000</v>
      </c>
      <c r="BA157" s="12">
        <f ca="1">AZ157/MAX(AZ$2:AZ157)-1</f>
        <v>0</v>
      </c>
    </row>
    <row r="158" spans="1:53" x14ac:dyDescent="0.15">
      <c r="A158" s="1">
        <v>38590</v>
      </c>
      <c r="B158" s="6">
        <v>930.25</v>
      </c>
      <c r="C158" s="6">
        <v>930.33</v>
      </c>
      <c r="D158" s="6">
        <v>921.84</v>
      </c>
      <c r="E158" s="2">
        <v>928.26</v>
      </c>
      <c r="F158" s="3">
        <f>E158/MAX(E$2:E158)-1</f>
        <v>-0.11508322370302582</v>
      </c>
      <c r="G158" s="2">
        <f ca="1">IFERROR(AVERAGE(OFFSET(E158,0,0,-参数!B$2,1)),"")</f>
        <v>890.5726785714287</v>
      </c>
      <c r="H158" t="str">
        <f t="shared" ca="1" si="57"/>
        <v>买</v>
      </c>
      <c r="I158" s="3">
        <f ca="1">IF(H157="买",$E158/$E157-1-IF(H156="卖",参数!$B$3-IF(H158="卖",参数!$B$3+参数!$B$4,0)),"")</f>
        <v>-1.9997419687782791E-3</v>
      </c>
      <c r="J158" s="2">
        <f t="shared" ca="1" si="48"/>
        <v>1024.9018616074868</v>
      </c>
      <c r="K158" s="3">
        <f ca="1">J158/MAX(J$2:J158)-1</f>
        <v>-2.7490832896804762E-2</v>
      </c>
      <c r="L158" s="8">
        <f>L157*(参数!$B$6-1)/(参数!$B$6+1)+E158*2/(参数!$B$6+1)</f>
        <v>921.95361709207236</v>
      </c>
      <c r="M158" s="8">
        <f>M157*(参数!$B$7-1)/(参数!$B$7+1)+E158*2/(参数!$B$7+1)</f>
        <v>907.16048603485888</v>
      </c>
      <c r="N158" s="8">
        <f t="shared" si="40"/>
        <v>14.793131057213486</v>
      </c>
      <c r="O158" s="8">
        <f>O157*(参数!$B$8-1)/(参数!$B$8+1)+N158*2/(参数!$B$8+1)</f>
        <v>11.451686809141282</v>
      </c>
      <c r="P158" s="9" t="str">
        <f t="shared" si="49"/>
        <v>卖</v>
      </c>
      <c r="Q158" s="7" t="str">
        <f>IF(P157="买",$E158/$E157-1-IF(P156="卖",参数!$B$3-IF(P158="卖",参数!$B$3+参数!$B$4,0)),"")</f>
        <v/>
      </c>
      <c r="R158" s="8">
        <f t="shared" si="50"/>
        <v>980.64693372948398</v>
      </c>
      <c r="S158" s="3">
        <f>R158/MAX(R$2:R158)-1</f>
        <v>-8.1231291349692203E-2</v>
      </c>
      <c r="T158" s="10">
        <f ca="1">IFERROR(AVERAGE(OFFSET(E158,0,0,-参数!B$10,1)),"")</f>
        <v>928.31799999999987</v>
      </c>
      <c r="U158" s="10" t="str">
        <f ca="1">IFERROR(AVERAGE(OFFSET(E158,0,0,-参数!B$11,1)),"")</f>
        <v/>
      </c>
      <c r="V158" s="10" t="str">
        <f t="shared" ca="1" si="41"/>
        <v/>
      </c>
      <c r="W158" s="10" t="str">
        <f ca="1">IFERROR(AVERAGE(OFFSET(V158,0,0,-参数!B$12,1)),"")</f>
        <v/>
      </c>
      <c r="X158" s="11" t="str">
        <f t="shared" ca="1" si="39"/>
        <v>买</v>
      </c>
      <c r="Y158" s="12">
        <f ca="1">IF(X157="买",$E158/$E157-1-IF(X156="卖",参数!$B$3-IF(X158="卖",参数!$B$3+参数!$B$4,0)),"")</f>
        <v>-1.9997419687782791E-3</v>
      </c>
      <c r="Z158" s="10">
        <f t="shared" ca="1" si="51"/>
        <v>944.51510495629816</v>
      </c>
      <c r="AA158" s="3">
        <f ca="1">Z158/MAX(Z$2:Z158)-1</f>
        <v>-0.11508322370302526</v>
      </c>
      <c r="AB158" s="8">
        <f ca="1">IFERROR(AVERAGE(OFFSET(E158,0,0,-参数!B$14,1)),"")</f>
        <v>930.10374999999999</v>
      </c>
      <c r="AC158" s="8">
        <f ca="1">IFERROR(AVERAGE(OFFSET(E158,0,0,-参数!B$15,1)),"")</f>
        <v>908.78241379310327</v>
      </c>
      <c r="AD158" s="9" t="str">
        <f ca="1">IFERROR(IF(OR(AND(AB158/AC158-1&lt;参数!B$16,AB158/AC158-1&gt;参数!B$17),AB158/AC158-1&lt;参数!B$18),"买","卖"),"买")</f>
        <v>买</v>
      </c>
      <c r="AE158" s="7">
        <f ca="1">IF(AD157="买",$E158/$E157-1-IF(AD156="卖",参数!$B$3-IF(AD158="卖",参数!$B$3+参数!$B$4,0)),"")</f>
        <v>-1.9997419687782791E-3</v>
      </c>
      <c r="AF158" s="8">
        <f t="shared" ca="1" si="52"/>
        <v>989.31608331447876</v>
      </c>
      <c r="AG158" s="3">
        <f ca="1">AF158/MAX(AF$2:AF158)-1</f>
        <v>-7.3109159830848092E-2</v>
      </c>
      <c r="AH158">
        <f t="shared" ca="1" si="42"/>
        <v>0</v>
      </c>
      <c r="AI158">
        <f t="shared" si="43"/>
        <v>0</v>
      </c>
      <c r="AJ158">
        <f t="shared" ca="1" si="44"/>
        <v>0</v>
      </c>
      <c r="AK158">
        <f t="shared" ca="1" si="45"/>
        <v>0</v>
      </c>
      <c r="AL158">
        <f t="shared" ca="1" si="46"/>
        <v>0</v>
      </c>
      <c r="AM158">
        <f t="shared" ca="1" si="47"/>
        <v>0</v>
      </c>
      <c r="AO158" s="9">
        <f t="shared" si="53"/>
        <v>1.8600000000000136</v>
      </c>
      <c r="AP158" s="15">
        <f ca="1">IFERROR(ABS(E158-OFFSET(E158,-参数!B$20,0,1,1))/SUM(OFFSET(AO158,0,0,-参数!B$20,1)),0)</f>
        <v>6.0745925242143263E-2</v>
      </c>
      <c r="AQ158" s="16">
        <f ca="1">(参数!B$21+参数!B$22*'000300'!AP158)^(参数!B$23)</f>
        <v>3.6619817858668247E-2</v>
      </c>
      <c r="AR158" s="17">
        <f t="shared" ca="1" si="54"/>
        <v>886.50616695233407</v>
      </c>
      <c r="AS158" s="9" t="str">
        <f ca="1">IF(E158+参数!B$24&gt;=AR158,"买","卖")</f>
        <v>买</v>
      </c>
      <c r="AT158" s="7">
        <f ca="1">IF(AS157="买",$E158/$E157-1-IF(AS156="卖",参数!$B$3-IF(AS158="卖",参数!$B$3+参数!$B$4,0)),"")</f>
        <v>-1.9997419687782791E-3</v>
      </c>
      <c r="AU158" s="8">
        <f t="shared" ca="1" si="55"/>
        <v>968.6484499567382</v>
      </c>
      <c r="AV158" s="7">
        <f ca="1">AU158/MAX(AU$2:AU158)-1</f>
        <v>-4.5281949060822058E-2</v>
      </c>
      <c r="AX158" s="11" t="str">
        <f ca="1">IFERROR(IF(E158&gt;MAX(OFFSET(C158,-1,0,-参数!B$27,1)),"买",IF(E158&lt;MIN(OFFSET(D158,-1,0,-参数!B$26,1)),"卖",AX157)),"卖")</f>
        <v>卖</v>
      </c>
      <c r="AY158" s="12" t="str">
        <f ca="1">IF(AX157="买",$E158/$E157-1-IF(AX156="卖",参数!$B$3-IF(AX158="卖",参数!$B$3+参数!$B$4,0)),"")</f>
        <v/>
      </c>
      <c r="AZ158" s="10">
        <f t="shared" ca="1" si="56"/>
        <v>1000</v>
      </c>
      <c r="BA158" s="12">
        <f ca="1">AZ158/MAX(AZ$2:AZ158)-1</f>
        <v>0</v>
      </c>
    </row>
    <row r="159" spans="1:53" x14ac:dyDescent="0.15">
      <c r="A159" s="1">
        <v>38593</v>
      </c>
      <c r="B159" s="6">
        <v>928.34</v>
      </c>
      <c r="C159" s="6">
        <v>928.34</v>
      </c>
      <c r="D159" s="6">
        <v>913.77</v>
      </c>
      <c r="E159" s="2">
        <v>917.37</v>
      </c>
      <c r="F159" s="3">
        <f>E159/MAX(E$2:E159)-1</f>
        <v>-0.12546473717325402</v>
      </c>
      <c r="G159" s="2">
        <f ca="1">IFERROR(AVERAGE(OFFSET(E159,0,0,-参数!B$2,1)),"")</f>
        <v>890.98000000000025</v>
      </c>
      <c r="H159" t="str">
        <f t="shared" ca="1" si="57"/>
        <v>买</v>
      </c>
      <c r="I159" s="3">
        <f ca="1">IF(H158="买",$E159/$E158-1-IF(H157="卖",参数!$B$3-IF(H159="卖",参数!$B$3+参数!$B$4,0)),"")</f>
        <v>-1.173162691487295E-2</v>
      </c>
      <c r="J159" s="2">
        <f t="shared" ca="1" si="48"/>
        <v>1012.878095342749</v>
      </c>
      <c r="K159" s="3">
        <f ca="1">J159/MAX(J$2:J159)-1</f>
        <v>-3.8899947616553243E-2</v>
      </c>
      <c r="L159" s="8">
        <f>L158*(参数!$B$6-1)/(参数!$B$6+1)+E159*2/(参数!$B$6+1)</f>
        <v>921.51708213092263</v>
      </c>
      <c r="M159" s="8">
        <f>M158*(参数!$B$7-1)/(参数!$B$7+1)+E159*2/(参数!$B$7+1)</f>
        <v>907.4064984195611</v>
      </c>
      <c r="N159" s="8">
        <f t="shared" si="40"/>
        <v>14.110583711361528</v>
      </c>
      <c r="O159" s="8">
        <f>O158*(参数!$B$8-1)/(参数!$B$8+1)+N159*2/(参数!$B$8+1)</f>
        <v>11.98346618958533</v>
      </c>
      <c r="P159" s="9" t="str">
        <f t="shared" si="49"/>
        <v>卖</v>
      </c>
      <c r="Q159" s="7" t="str">
        <f>IF(P158="买",$E159/$E158-1-IF(P157="卖",参数!$B$3-IF(P159="卖",参数!$B$3+参数!$B$4,0)),"")</f>
        <v/>
      </c>
      <c r="R159" s="8">
        <f t="shared" si="50"/>
        <v>980.64693372948398</v>
      </c>
      <c r="S159" s="3">
        <f>R159/MAX(R$2:R159)-1</f>
        <v>-8.1231291349692203E-2</v>
      </c>
      <c r="T159" s="10">
        <f ca="1">IFERROR(AVERAGE(OFFSET(E159,0,0,-参数!B$10,1)),"")</f>
        <v>929.60599999999977</v>
      </c>
      <c r="U159" s="10" t="str">
        <f ca="1">IFERROR(AVERAGE(OFFSET(E159,0,0,-参数!B$11,1)),"")</f>
        <v/>
      </c>
      <c r="V159" s="10" t="str">
        <f t="shared" ca="1" si="41"/>
        <v/>
      </c>
      <c r="W159" s="10" t="str">
        <f ca="1">IFERROR(AVERAGE(OFFSET(V159,0,0,-参数!B$12,1)),"")</f>
        <v/>
      </c>
      <c r="X159" s="11" t="str">
        <f t="shared" ca="1" si="39"/>
        <v>买</v>
      </c>
      <c r="Y159" s="12">
        <f ca="1">IF(X158="买",$E159/$E158-1-IF(X157="卖",参数!$B$3-IF(X159="卖",参数!$B$3+参数!$B$4,0)),"")</f>
        <v>-1.173162691487295E-2</v>
      </c>
      <c r="Z159" s="10">
        <f t="shared" ca="1" si="51"/>
        <v>933.43440612948882</v>
      </c>
      <c r="AA159" s="3">
        <f ca="1">Z159/MAX(Z$2:Z159)-1</f>
        <v>-0.12546473717325335</v>
      </c>
      <c r="AB159" s="8">
        <f ca="1">IFERROR(AVERAGE(OFFSET(E159,0,0,-参数!B$14,1)),"")</f>
        <v>925.64874999999995</v>
      </c>
      <c r="AC159" s="8">
        <f ca="1">IFERROR(AVERAGE(OFFSET(E159,0,0,-参数!B$15,1)),"")</f>
        <v>911.60172413793077</v>
      </c>
      <c r="AD159" s="9" t="str">
        <f ca="1">IFERROR(IF(OR(AND(AB159/AC159-1&lt;参数!B$16,AB159/AC159-1&gt;参数!B$17),AB159/AC159-1&lt;参数!B$18),"买","卖"),"买")</f>
        <v>买</v>
      </c>
      <c r="AE159" s="7">
        <f ca="1">IF(AD158="买",$E159/$E158-1-IF(AD157="卖",参数!$B$3-IF(AD159="卖",参数!$B$3+参数!$B$4,0)),"")</f>
        <v>-1.173162691487295E-2</v>
      </c>
      <c r="AF159" s="8">
        <f t="shared" ca="1" si="52"/>
        <v>977.70979612414988</v>
      </c>
      <c r="AG159" s="3">
        <f ca="1">AF159/MAX(AF$2:AF159)-1</f>
        <v>-8.3983097358525827E-2</v>
      </c>
      <c r="AH159">
        <f t="shared" ca="1" si="42"/>
        <v>0</v>
      </c>
      <c r="AI159">
        <f t="shared" si="43"/>
        <v>0</v>
      </c>
      <c r="AJ159">
        <f t="shared" ca="1" si="44"/>
        <v>0</v>
      </c>
      <c r="AK159">
        <f t="shared" ca="1" si="45"/>
        <v>0</v>
      </c>
      <c r="AL159">
        <f t="shared" ca="1" si="46"/>
        <v>0</v>
      </c>
      <c r="AM159">
        <f t="shared" ca="1" si="47"/>
        <v>0</v>
      </c>
      <c r="AO159" s="9">
        <f t="shared" si="53"/>
        <v>10.889999999999986</v>
      </c>
      <c r="AP159" s="15">
        <f ca="1">IFERROR(ABS(E159-OFFSET(E159,-参数!B$20,0,1,1))/SUM(OFFSET(AO159,0,0,-参数!B$20,1)),0)</f>
        <v>4.7069863591236098E-2</v>
      </c>
      <c r="AQ159" s="16">
        <f ca="1">(参数!B$21+参数!B$22*'000300'!AP159)^(参数!B$23)</f>
        <v>2.3422418365542833E-2</v>
      </c>
      <c r="AR159" s="17">
        <f t="shared" ca="1" si="54"/>
        <v>887.22907256234089</v>
      </c>
      <c r="AS159" s="9" t="str">
        <f ca="1">IF(E159+参数!B$24&gt;=AR159,"买","卖")</f>
        <v>买</v>
      </c>
      <c r="AT159" s="7">
        <f ca="1">IF(AS158="买",$E159/$E158-1-IF(AS157="卖",参数!$B$3-IF(AS159="卖",参数!$B$3+参数!$B$4,0)),"")</f>
        <v>-1.173162691487295E-2</v>
      </c>
      <c r="AU159" s="8">
        <f t="shared" ca="1" si="55"/>
        <v>957.28462773017577</v>
      </c>
      <c r="AV159" s="7">
        <f ca="1">AU159/MAX(AU$2:AU159)-1</f>
        <v>-5.6482345043335158E-2</v>
      </c>
      <c r="AX159" s="11" t="str">
        <f ca="1">IFERROR(IF(E159&gt;MAX(OFFSET(C159,-1,0,-参数!B$27,1)),"买",IF(E159&lt;MIN(OFFSET(D159,-1,0,-参数!B$26,1)),"卖",AX158)),"卖")</f>
        <v>卖</v>
      </c>
      <c r="AY159" s="12" t="str">
        <f ca="1">IF(AX158="买",$E159/$E158-1-IF(AX157="卖",参数!$B$3-IF(AX159="卖",参数!$B$3+参数!$B$4,0)),"")</f>
        <v/>
      </c>
      <c r="AZ159" s="10">
        <f t="shared" ca="1" si="56"/>
        <v>1000</v>
      </c>
      <c r="BA159" s="12">
        <f ca="1">AZ159/MAX(AZ$2:AZ159)-1</f>
        <v>0</v>
      </c>
    </row>
    <row r="160" spans="1:53" x14ac:dyDescent="0.15">
      <c r="A160" s="1">
        <v>38594</v>
      </c>
      <c r="B160" s="6">
        <v>916.09</v>
      </c>
      <c r="C160" s="6">
        <v>920.21</v>
      </c>
      <c r="D160" s="6">
        <v>912.84</v>
      </c>
      <c r="E160" s="2">
        <v>914.88</v>
      </c>
      <c r="F160" s="3">
        <f>E160/MAX(E$2:E160)-1</f>
        <v>-0.1278384716581823</v>
      </c>
      <c r="G160" s="2">
        <f ca="1">IFERROR(AVERAGE(OFFSET(E160,0,0,-参数!B$2,1)),"")</f>
        <v>891.37142857142862</v>
      </c>
      <c r="H160" t="str">
        <f t="shared" ca="1" si="57"/>
        <v>买</v>
      </c>
      <c r="I160" s="3">
        <f ca="1">IF(H159="买",$E160/$E159-1-IF(H158="卖",参数!$B$3-IF(H160="卖",参数!$B$3+参数!$B$4,0)),"")</f>
        <v>-2.7142810425455632E-3</v>
      </c>
      <c r="J160" s="2">
        <f t="shared" ca="1" si="48"/>
        <v>1010.1288595301505</v>
      </c>
      <c r="K160" s="3">
        <f ca="1">J160/MAX(J$2:J160)-1</f>
        <v>-4.1508643268727274E-2</v>
      </c>
      <c r="L160" s="8">
        <f>L159*(参数!$B$6-1)/(参数!$B$6+1)+E160*2/(参数!$B$6+1)</f>
        <v>920.88497907083479</v>
      </c>
      <c r="M160" s="8">
        <f>M159*(参数!$B$7-1)/(参数!$B$7+1)+E160*2/(参数!$B$7+1)</f>
        <v>907.58658279499332</v>
      </c>
      <c r="N160" s="8">
        <f t="shared" si="40"/>
        <v>13.298396275841469</v>
      </c>
      <c r="O160" s="8">
        <f>O159*(参数!$B$8-1)/(参数!$B$8+1)+N160*2/(参数!$B$8+1)</f>
        <v>12.246452206836558</v>
      </c>
      <c r="P160" s="9" t="str">
        <f t="shared" si="49"/>
        <v>卖</v>
      </c>
      <c r="Q160" s="7" t="str">
        <f>IF(P159="买",$E160/$E159-1-IF(P158="卖",参数!$B$3-IF(P160="卖",参数!$B$3+参数!$B$4,0)),"")</f>
        <v/>
      </c>
      <c r="R160" s="8">
        <f t="shared" si="50"/>
        <v>980.64693372948398</v>
      </c>
      <c r="S160" s="3">
        <f>R160/MAX(R$2:R160)-1</f>
        <v>-8.1231291349692203E-2</v>
      </c>
      <c r="T160" s="10">
        <f ca="1">IFERROR(AVERAGE(OFFSET(E160,0,0,-参数!B$10,1)),"")</f>
        <v>930.16999999999985</v>
      </c>
      <c r="U160" s="10" t="str">
        <f ca="1">IFERROR(AVERAGE(OFFSET(E160,0,0,-参数!B$11,1)),"")</f>
        <v/>
      </c>
      <c r="V160" s="10" t="str">
        <f t="shared" ca="1" si="41"/>
        <v/>
      </c>
      <c r="W160" s="10" t="str">
        <f ca="1">IFERROR(AVERAGE(OFFSET(V160,0,0,-参数!B$12,1)),"")</f>
        <v/>
      </c>
      <c r="X160" s="11" t="str">
        <f t="shared" ca="1" si="39"/>
        <v>买</v>
      </c>
      <c r="Y160" s="12">
        <f ca="1">IF(X159="买",$E160/$E159-1-IF(X158="卖",参数!$B$3-IF(X160="卖",参数!$B$3+参数!$B$4,0)),"")</f>
        <v>-2.7142810425455632E-3</v>
      </c>
      <c r="Z160" s="10">
        <f t="shared" ca="1" si="51"/>
        <v>930.90080281647181</v>
      </c>
      <c r="AA160" s="3">
        <f ca="1">Z160/MAX(Z$2:Z160)-1</f>
        <v>-0.12783847165818163</v>
      </c>
      <c r="AB160" s="8">
        <f ca="1">IFERROR(AVERAGE(OFFSET(E160,0,0,-参数!B$14,1)),"")</f>
        <v>924.92500000000007</v>
      </c>
      <c r="AC160" s="8">
        <f ca="1">IFERROR(AVERAGE(OFFSET(E160,0,0,-参数!B$15,1)),"")</f>
        <v>914.09275862068944</v>
      </c>
      <c r="AD160" s="9" t="str">
        <f ca="1">IFERROR(IF(OR(AND(AB160/AC160-1&lt;参数!B$16,AB160/AC160-1&gt;参数!B$17),AB160/AC160-1&lt;参数!B$18),"买","卖"),"买")</f>
        <v>买</v>
      </c>
      <c r="AE160" s="7">
        <f ca="1">IF(AD159="买",$E160/$E159-1-IF(AD158="卖",参数!$B$3-IF(AD160="卖",参数!$B$3+参数!$B$4,0)),"")</f>
        <v>-2.7142810425455632E-3</v>
      </c>
      <c r="AF160" s="8">
        <f t="shared" ca="1" si="52"/>
        <v>975.05601695941903</v>
      </c>
      <c r="AG160" s="3">
        <f ca="1">AF160/MAX(AF$2:AF160)-1</f>
        <v>-8.6469424672016792E-2</v>
      </c>
      <c r="AH160">
        <f t="shared" ca="1" si="42"/>
        <v>0</v>
      </c>
      <c r="AI160">
        <f t="shared" si="43"/>
        <v>0</v>
      </c>
      <c r="AJ160">
        <f t="shared" ca="1" si="44"/>
        <v>0</v>
      </c>
      <c r="AK160">
        <f t="shared" ca="1" si="45"/>
        <v>0</v>
      </c>
      <c r="AL160">
        <f t="shared" ca="1" si="46"/>
        <v>0</v>
      </c>
      <c r="AM160">
        <f t="shared" ca="1" si="47"/>
        <v>0</v>
      </c>
      <c r="AO160" s="9">
        <f t="shared" si="53"/>
        <v>2.4900000000000091</v>
      </c>
      <c r="AP160" s="15">
        <f ca="1">IFERROR(ABS(E160-OFFSET(E160,-参数!B$20,0,1,1))/SUM(OFFSET(AO160,0,0,-参数!B$20,1)),0)</f>
        <v>7.1746756500918649E-2</v>
      </c>
      <c r="AQ160" s="16">
        <f ca="1">(参数!B$21+参数!B$22*'000300'!AP160)^(参数!B$23)</f>
        <v>4.72356200233865E-2</v>
      </c>
      <c r="AR160" s="17">
        <f t="shared" ca="1" si="54"/>
        <v>888.53518126408039</v>
      </c>
      <c r="AS160" s="9" t="str">
        <f ca="1">IF(E160+参数!B$24&gt;=AR160,"买","卖")</f>
        <v>买</v>
      </c>
      <c r="AT160" s="7">
        <f ca="1">IF(AS159="买",$E160/$E159-1-IF(AS158="卖",参数!$B$3-IF(AS160="卖",参数!$B$3+参数!$B$4,0)),"")</f>
        <v>-2.7142810425455632E-3</v>
      </c>
      <c r="AU160" s="8">
        <f t="shared" ca="1" si="55"/>
        <v>954.68628821280743</v>
      </c>
      <c r="AV160" s="7">
        <f ca="1">AU160/MAX(AU$2:AU160)-1</f>
        <v>-5.9043317127491113E-2</v>
      </c>
      <c r="AX160" s="11" t="str">
        <f ca="1">IFERROR(IF(E160&gt;MAX(OFFSET(C160,-1,0,-参数!B$27,1)),"买",IF(E160&lt;MIN(OFFSET(D160,-1,0,-参数!B$26,1)),"卖",AX159)),"卖")</f>
        <v>卖</v>
      </c>
      <c r="AY160" s="12" t="str">
        <f ca="1">IF(AX159="买",$E160/$E159-1-IF(AX158="卖",参数!$B$3-IF(AX160="卖",参数!$B$3+参数!$B$4,0)),"")</f>
        <v/>
      </c>
      <c r="AZ160" s="10">
        <f t="shared" ca="1" si="56"/>
        <v>1000</v>
      </c>
      <c r="BA160" s="12">
        <f ca="1">AZ160/MAX(AZ$2:AZ160)-1</f>
        <v>0</v>
      </c>
    </row>
    <row r="161" spans="1:53" x14ac:dyDescent="0.15">
      <c r="A161" s="1">
        <v>38595</v>
      </c>
      <c r="B161" s="6">
        <v>915.12</v>
      </c>
      <c r="C161" s="6">
        <v>928.21</v>
      </c>
      <c r="D161" s="6">
        <v>911.51</v>
      </c>
      <c r="E161" s="2">
        <v>927.92</v>
      </c>
      <c r="F161" s="3">
        <f>E161/MAX(E$2:E161)-1</f>
        <v>-0.11540734809052611</v>
      </c>
      <c r="G161" s="2">
        <f ca="1">IFERROR(AVERAGE(OFFSET(E161,0,0,-参数!B$2,1)),"")</f>
        <v>892.16392857142853</v>
      </c>
      <c r="H161" t="str">
        <f t="shared" ca="1" si="57"/>
        <v>买</v>
      </c>
      <c r="I161" s="3">
        <f ca="1">IF(H160="买",$E161/$E160-1-IF(H159="卖",参数!$B$3-IF(H161="卖",参数!$B$3+参数!$B$4,0)),"")</f>
        <v>1.425323539699197E-2</v>
      </c>
      <c r="J161" s="2">
        <f t="shared" ca="1" si="48"/>
        <v>1024.5264639463287</v>
      </c>
      <c r="K161" s="3">
        <f ca="1">J161/MAX(J$2:J161)-1</f>
        <v>-2.7847040335254314E-2</v>
      </c>
      <c r="L161" s="8">
        <f>L160*(参数!$B$6-1)/(参数!$B$6+1)+E161*2/(参数!$B$6+1)</f>
        <v>921.55498106408868</v>
      </c>
      <c r="M161" s="8">
        <f>M160*(参数!$B$7-1)/(参数!$B$7+1)+E161*2/(参数!$B$7+1)</f>
        <v>908.07654465535495</v>
      </c>
      <c r="N161" s="8">
        <f t="shared" si="40"/>
        <v>13.478436408733728</v>
      </c>
      <c r="O161" s="8">
        <f>O160*(参数!$B$8-1)/(参数!$B$8+1)+N161*2/(参数!$B$8+1)</f>
        <v>12.492849047215991</v>
      </c>
      <c r="P161" s="9" t="str">
        <f t="shared" si="49"/>
        <v>卖</v>
      </c>
      <c r="Q161" s="7" t="str">
        <f>IF(P160="买",$E161/$E160-1-IF(P159="卖",参数!$B$3-IF(P161="卖",参数!$B$3+参数!$B$4,0)),"")</f>
        <v/>
      </c>
      <c r="R161" s="8">
        <f t="shared" si="50"/>
        <v>980.64693372948398</v>
      </c>
      <c r="S161" s="3">
        <f>R161/MAX(R$2:R161)-1</f>
        <v>-8.1231291349692203E-2</v>
      </c>
      <c r="T161" s="10">
        <f ca="1">IFERROR(AVERAGE(OFFSET(E161,0,0,-参数!B$10,1)),"")</f>
        <v>931.08749999999998</v>
      </c>
      <c r="U161" s="10" t="str">
        <f ca="1">IFERROR(AVERAGE(OFFSET(E161,0,0,-参数!B$11,1)),"")</f>
        <v/>
      </c>
      <c r="V161" s="10" t="str">
        <f t="shared" ca="1" si="41"/>
        <v/>
      </c>
      <c r="W161" s="10" t="str">
        <f ca="1">IFERROR(AVERAGE(OFFSET(V161,0,0,-参数!B$12,1)),"")</f>
        <v/>
      </c>
      <c r="X161" s="11" t="str">
        <f t="shared" ca="1" si="39"/>
        <v>买</v>
      </c>
      <c r="Y161" s="12">
        <f ca="1">IF(X160="买",$E161/$E160-1-IF(X159="卖",参数!$B$3-IF(X161="卖",参数!$B$3+参数!$B$4,0)),"")</f>
        <v>1.425323539699197E-2</v>
      </c>
      <c r="Z161" s="10">
        <f t="shared" ca="1" si="51"/>
        <v>944.16915109026377</v>
      </c>
      <c r="AA161" s="3">
        <f ca="1">Z161/MAX(Z$2:Z161)-1</f>
        <v>-0.11540734809052544</v>
      </c>
      <c r="AB161" s="8">
        <f ca="1">IFERROR(AVERAGE(OFFSET(E161,0,0,-参数!B$14,1)),"")</f>
        <v>925.53499999999997</v>
      </c>
      <c r="AC161" s="8">
        <f ca="1">IFERROR(AVERAGE(OFFSET(E161,0,0,-参数!B$15,1)),"")</f>
        <v>916.98689655172382</v>
      </c>
      <c r="AD161" s="9" t="str">
        <f ca="1">IFERROR(IF(OR(AND(AB161/AC161-1&lt;参数!B$16,AB161/AC161-1&gt;参数!B$17),AB161/AC161-1&lt;参数!B$18),"买","卖"),"买")</f>
        <v>买</v>
      </c>
      <c r="AE161" s="7">
        <f ca="1">IF(AD160="买",$E161/$E160-1-IF(AD159="卖",参数!$B$3-IF(AD161="卖",参数!$B$3+参数!$B$4,0)),"")</f>
        <v>1.425323539699197E-2</v>
      </c>
      <c r="AF161" s="8">
        <f t="shared" ca="1" si="52"/>
        <v>988.95371989439502</v>
      </c>
      <c r="AG161" s="3">
        <f ca="1">AF161/MAX(AF$2:AF161)-1</f>
        <v>-7.3448658339517636E-2</v>
      </c>
      <c r="AH161">
        <f t="shared" ca="1" si="42"/>
        <v>0</v>
      </c>
      <c r="AI161">
        <f t="shared" si="43"/>
        <v>0</v>
      </c>
      <c r="AJ161">
        <f t="shared" ca="1" si="44"/>
        <v>0</v>
      </c>
      <c r="AK161">
        <f t="shared" ca="1" si="45"/>
        <v>0</v>
      </c>
      <c r="AL161">
        <f t="shared" ca="1" si="46"/>
        <v>0</v>
      </c>
      <c r="AM161">
        <f t="shared" ca="1" si="47"/>
        <v>0</v>
      </c>
      <c r="AO161" s="9">
        <f t="shared" si="53"/>
        <v>13.039999999999964</v>
      </c>
      <c r="AP161" s="15">
        <f ca="1">IFERROR(ABS(E161-OFFSET(E161,-参数!B$20,0,1,1))/SUM(OFFSET(AO161,0,0,-参数!B$20,1)),0)</f>
        <v>8.1869251528336018E-2</v>
      </c>
      <c r="AQ161" s="16">
        <f ca="1">(参数!B$21+参数!B$22*'000300'!AP161)^(参数!B$23)</f>
        <v>5.7003827724844254E-2</v>
      </c>
      <c r="AR161" s="17">
        <f t="shared" ca="1" si="54"/>
        <v>890.78026668627695</v>
      </c>
      <c r="AS161" s="9" t="str">
        <f ca="1">IF(E161+参数!B$24&gt;=AR161,"买","卖")</f>
        <v>买</v>
      </c>
      <c r="AT161" s="7">
        <f ca="1">IF(AS160="买",$E161/$E160-1-IF(AS159="卖",参数!$B$3-IF(AS161="卖",参数!$B$3+参数!$B$4,0)),"")</f>
        <v>1.425323539699197E-2</v>
      </c>
      <c r="AU161" s="8">
        <f t="shared" ca="1" si="55"/>
        <v>968.29365660898509</v>
      </c>
      <c r="AV161" s="7">
        <f ca="1">AU161/MAX(AU$2:AU161)-1</f>
        <v>-4.5631640028136577E-2</v>
      </c>
      <c r="AX161" s="11" t="str">
        <f ca="1">IFERROR(IF(E161&gt;MAX(OFFSET(C161,-1,0,-参数!B$27,1)),"买",IF(E161&lt;MIN(OFFSET(D161,-1,0,-参数!B$26,1)),"卖",AX160)),"卖")</f>
        <v>卖</v>
      </c>
      <c r="AY161" s="12" t="str">
        <f ca="1">IF(AX160="买",$E161/$E160-1-IF(AX159="卖",参数!$B$3-IF(AX161="卖",参数!$B$3+参数!$B$4,0)),"")</f>
        <v/>
      </c>
      <c r="AZ161" s="10">
        <f t="shared" ca="1" si="56"/>
        <v>1000</v>
      </c>
      <c r="BA161" s="12">
        <f ca="1">AZ161/MAX(AZ$2:AZ161)-1</f>
        <v>0</v>
      </c>
    </row>
    <row r="162" spans="1:53" x14ac:dyDescent="0.15">
      <c r="A162" s="1">
        <v>38596</v>
      </c>
      <c r="B162" s="6">
        <v>928.52</v>
      </c>
      <c r="C162" s="6">
        <v>944.95</v>
      </c>
      <c r="D162" s="6">
        <v>926.06</v>
      </c>
      <c r="E162" s="2">
        <v>944.56</v>
      </c>
      <c r="F162" s="3">
        <f>E162/MAX(E$2:E162)-1</f>
        <v>-9.9544319243455637E-2</v>
      </c>
      <c r="G162" s="2">
        <f ca="1">IFERROR(AVERAGE(OFFSET(E162,0,0,-参数!B$2,1)),"")</f>
        <v>893.55196428571423</v>
      </c>
      <c r="H162" t="str">
        <f t="shared" ca="1" si="57"/>
        <v>买</v>
      </c>
      <c r="I162" s="3">
        <f ca="1">IF(H161="买",$E162/$E161-1-IF(H160="卖",参数!$B$3-IF(H162="卖",参数!$B$3+参数!$B$4,0)),"")</f>
        <v>1.7932580394861564E-2</v>
      </c>
      <c r="J162" s="2">
        <f t="shared" ca="1" si="48"/>
        <v>1042.8988671277095</v>
      </c>
      <c r="K162" s="3">
        <f ca="1">J162/MAX(J$2:J162)-1</f>
        <v>-1.0413829229963589E-2</v>
      </c>
      <c r="L162" s="8">
        <f>L161*(参数!$B$6-1)/(参数!$B$6+1)+E162*2/(参数!$B$6+1)</f>
        <v>923.74593524846125</v>
      </c>
      <c r="M162" s="8">
        <f>M161*(参数!$B$7-1)/(参数!$B$7+1)+E162*2/(参数!$B$7+1)</f>
        <v>908.95566406124999</v>
      </c>
      <c r="N162" s="8">
        <f t="shared" si="40"/>
        <v>14.79027118721126</v>
      </c>
      <c r="O162" s="8">
        <f>O161*(参数!$B$8-1)/(参数!$B$8+1)+N162*2/(参数!$B$8+1)</f>
        <v>12.952333475215045</v>
      </c>
      <c r="P162" s="9" t="str">
        <f t="shared" si="49"/>
        <v>卖</v>
      </c>
      <c r="Q162" s="7" t="str">
        <f>IF(P161="买",$E162/$E161-1-IF(P160="卖",参数!$B$3-IF(P162="卖",参数!$B$3+参数!$B$4,0)),"")</f>
        <v/>
      </c>
      <c r="R162" s="8">
        <f t="shared" si="50"/>
        <v>980.64693372948398</v>
      </c>
      <c r="S162" s="3">
        <f>R162/MAX(R$2:R162)-1</f>
        <v>-8.1231291349692203E-2</v>
      </c>
      <c r="T162" s="10">
        <f ca="1">IFERROR(AVERAGE(OFFSET(E162,0,0,-参数!B$10,1)),"")</f>
        <v>933.10799999999995</v>
      </c>
      <c r="U162" s="10" t="str">
        <f ca="1">IFERROR(AVERAGE(OFFSET(E162,0,0,-参数!B$11,1)),"")</f>
        <v/>
      </c>
      <c r="V162" s="10" t="str">
        <f t="shared" ca="1" si="41"/>
        <v/>
      </c>
      <c r="W162" s="10" t="str">
        <f ca="1">IFERROR(AVERAGE(OFFSET(V162,0,0,-参数!B$12,1)),"")</f>
        <v/>
      </c>
      <c r="X162" s="11" t="str">
        <f t="shared" ca="1" si="39"/>
        <v>买</v>
      </c>
      <c r="Y162" s="12">
        <f ca="1">IF(X161="买",$E162/$E161-1-IF(X160="卖",参数!$B$3-IF(X162="卖",参数!$B$3+参数!$B$4,0)),"")</f>
        <v>1.7932580394861564E-2</v>
      </c>
      <c r="Z162" s="10">
        <f t="shared" ca="1" si="51"/>
        <v>961.10054029853814</v>
      </c>
      <c r="AA162" s="3">
        <f ca="1">Z162/MAX(Z$2:Z162)-1</f>
        <v>-9.9544319243454971E-2</v>
      </c>
      <c r="AB162" s="8">
        <f ca="1">IFERROR(AVERAGE(OFFSET(E162,0,0,-参数!B$14,1)),"")</f>
        <v>927.14625000000001</v>
      </c>
      <c r="AC162" s="8">
        <f ca="1">IFERROR(AVERAGE(OFFSET(E162,0,0,-参数!B$15,1)),"")</f>
        <v>919.91344827586192</v>
      </c>
      <c r="AD162" s="9" t="str">
        <f ca="1">IFERROR(IF(OR(AND(AB162/AC162-1&lt;参数!B$16,AB162/AC162-1&gt;参数!B$17),AB162/AC162-1&lt;参数!B$18),"买","卖"),"买")</f>
        <v>买</v>
      </c>
      <c r="AE162" s="7">
        <f ca="1">IF(AD161="买",$E162/$E161-1-IF(AD160="卖",参数!$B$3-IF(AD162="卖",参数!$B$3+参数!$B$4,0)),"")</f>
        <v>1.7932580394861564E-2</v>
      </c>
      <c r="AF162" s="8">
        <f t="shared" ca="1" si="52"/>
        <v>1006.6882119831987</v>
      </c>
      <c r="AG162" s="3">
        <f ca="1">AF162/MAX(AF$2:AF162)-1</f>
        <v>-5.6833201915224119E-2</v>
      </c>
      <c r="AH162">
        <f t="shared" ca="1" si="42"/>
        <v>0</v>
      </c>
      <c r="AI162">
        <f t="shared" si="43"/>
        <v>0</v>
      </c>
      <c r="AJ162">
        <f t="shared" ca="1" si="44"/>
        <v>0</v>
      </c>
      <c r="AK162">
        <f t="shared" ca="1" si="45"/>
        <v>0</v>
      </c>
      <c r="AL162">
        <f t="shared" ca="1" si="46"/>
        <v>0</v>
      </c>
      <c r="AM162">
        <f t="shared" ca="1" si="47"/>
        <v>0</v>
      </c>
      <c r="AO162" s="9">
        <f t="shared" si="53"/>
        <v>16.639999999999986</v>
      </c>
      <c r="AP162" s="15">
        <f ca="1">IFERROR(ABS(E162-OFFSET(E162,-参数!B$20,0,1,1))/SUM(OFFSET(AO162,0,0,-参数!B$20,1)),0)</f>
        <v>0.10244847962741092</v>
      </c>
      <c r="AQ162" s="16">
        <f ca="1">(参数!B$21+参数!B$22*'000300'!AP162)^(参数!B$23)</f>
        <v>7.6862782840451532E-2</v>
      </c>
      <c r="AR162" s="17">
        <f t="shared" ca="1" si="54"/>
        <v>894.91392664918703</v>
      </c>
      <c r="AS162" s="9" t="str">
        <f ca="1">IF(E162+参数!B$24&gt;=AR162,"买","卖")</f>
        <v>买</v>
      </c>
      <c r="AT162" s="7">
        <f ca="1">IF(AS161="买",$E162/$E161-1-IF(AS160="卖",参数!$B$3-IF(AS162="卖",参数!$B$3+参数!$B$4,0)),"")</f>
        <v>1.7932580394861564E-2</v>
      </c>
      <c r="AU162" s="8">
        <f t="shared" ca="1" si="55"/>
        <v>985.65766045196017</v>
      </c>
      <c r="AV162" s="7">
        <f ca="1">AU162/MAX(AU$2:AU162)-1</f>
        <v>-2.8517352686628916E-2</v>
      </c>
      <c r="AX162" s="11" t="str">
        <f ca="1">IFERROR(IF(E162&gt;MAX(OFFSET(C162,-1,0,-参数!B$27,1)),"买",IF(E162&lt;MIN(OFFSET(D162,-1,0,-参数!B$26,1)),"卖",AX161)),"卖")</f>
        <v>卖</v>
      </c>
      <c r="AY162" s="12" t="str">
        <f ca="1">IF(AX161="买",$E162/$E161-1-IF(AX160="卖",参数!$B$3-IF(AX162="卖",参数!$B$3+参数!$B$4,0)),"")</f>
        <v/>
      </c>
      <c r="AZ162" s="10">
        <f t="shared" ca="1" si="56"/>
        <v>1000</v>
      </c>
      <c r="BA162" s="12">
        <f ca="1">AZ162/MAX(AZ$2:AZ162)-1</f>
        <v>0</v>
      </c>
    </row>
    <row r="163" spans="1:53" x14ac:dyDescent="0.15">
      <c r="A163" s="1">
        <v>38597</v>
      </c>
      <c r="B163" s="6">
        <v>945.98</v>
      </c>
      <c r="C163" s="6">
        <v>947.92</v>
      </c>
      <c r="D163" s="6">
        <v>941.31</v>
      </c>
      <c r="E163" s="2">
        <v>947.87</v>
      </c>
      <c r="F163" s="3">
        <f>E163/MAX(E$2:E163)-1</f>
        <v>-9.6388873000438524E-2</v>
      </c>
      <c r="G163" s="2">
        <f ca="1">IFERROR(AVERAGE(OFFSET(E163,0,0,-参数!B$2,1)),"")</f>
        <v>894.77750000000003</v>
      </c>
      <c r="H163" t="str">
        <f t="shared" ca="1" si="57"/>
        <v>买</v>
      </c>
      <c r="I163" s="3">
        <f ca="1">IF(H162="买",$E163/$E162-1-IF(H161="卖",参数!$B$3-IF(H163="卖",参数!$B$3+参数!$B$4,0)),"")</f>
        <v>3.5042771237401293E-3</v>
      </c>
      <c r="J163" s="2">
        <f t="shared" ca="1" si="48"/>
        <v>1046.5534737701596</v>
      </c>
      <c r="K163" s="3">
        <f ca="1">J163/MAX(J$2:J163)-1</f>
        <v>-6.9460450497645931E-3</v>
      </c>
      <c r="L163" s="8">
        <f>L162*(参数!$B$6-1)/(参数!$B$6+1)+E163*2/(参数!$B$6+1)</f>
        <v>926.0434652247983</v>
      </c>
      <c r="M163" s="8">
        <f>M162*(参数!$B$7-1)/(参数!$B$7+1)+E163*2/(参数!$B$7+1)</f>
        <v>909.89335890314749</v>
      </c>
      <c r="N163" s="8">
        <f t="shared" si="40"/>
        <v>16.15010632165081</v>
      </c>
      <c r="O163" s="8">
        <f>O162*(参数!$B$8-1)/(参数!$B$8+1)+N163*2/(参数!$B$8+1)</f>
        <v>13.591888044502198</v>
      </c>
      <c r="P163" s="9" t="str">
        <f t="shared" si="49"/>
        <v>卖</v>
      </c>
      <c r="Q163" s="7" t="str">
        <f>IF(P162="买",$E163/$E162-1-IF(P161="卖",参数!$B$3-IF(P163="卖",参数!$B$3+参数!$B$4,0)),"")</f>
        <v/>
      </c>
      <c r="R163" s="8">
        <f t="shared" si="50"/>
        <v>980.64693372948398</v>
      </c>
      <c r="S163" s="3">
        <f>R163/MAX(R$2:R163)-1</f>
        <v>-8.1231291349692203E-2</v>
      </c>
      <c r="T163" s="10">
        <f ca="1">IFERROR(AVERAGE(OFFSET(E163,0,0,-参数!B$10,1)),"")</f>
        <v>934.31150000000002</v>
      </c>
      <c r="U163" s="10" t="str">
        <f ca="1">IFERROR(AVERAGE(OFFSET(E163,0,0,-参数!B$11,1)),"")</f>
        <v/>
      </c>
      <c r="V163" s="10" t="str">
        <f t="shared" ca="1" si="41"/>
        <v/>
      </c>
      <c r="W163" s="10" t="str">
        <f ca="1">IFERROR(AVERAGE(OFFSET(V163,0,0,-参数!B$12,1)),"")</f>
        <v/>
      </c>
      <c r="X163" s="11" t="str">
        <f t="shared" ca="1" si="39"/>
        <v>买</v>
      </c>
      <c r="Y163" s="12">
        <f ca="1">IF(X162="买",$E163/$E162-1-IF(X161="卖",参数!$B$3-IF(X163="卖",参数!$B$3+参数!$B$4,0)),"")</f>
        <v>3.5042771237401293E-3</v>
      </c>
      <c r="Z163" s="10">
        <f t="shared" ca="1" si="51"/>
        <v>964.46850293552063</v>
      </c>
      <c r="AA163" s="3">
        <f ca="1">Z163/MAX(Z$2:Z163)-1</f>
        <v>-9.6388873000437858E-2</v>
      </c>
      <c r="AB163" s="8">
        <f ca="1">IFERROR(AVERAGE(OFFSET(E163,0,0,-参数!B$14,1)),"")</f>
        <v>930.20375000000001</v>
      </c>
      <c r="AC163" s="8">
        <f ca="1">IFERROR(AVERAGE(OFFSET(E163,0,0,-参数!B$15,1)),"")</f>
        <v>923.05172413793093</v>
      </c>
      <c r="AD163" s="9" t="str">
        <f ca="1">IFERROR(IF(OR(AND(AB163/AC163-1&lt;参数!B$16,AB163/AC163-1&gt;参数!B$17),AB163/AC163-1&lt;参数!B$18),"买","卖"),"买")</f>
        <v>买</v>
      </c>
      <c r="AE163" s="7">
        <f ca="1">IF(AD162="买",$E163/$E162-1-IF(AD161="卖",参数!$B$3-IF(AD163="卖",参数!$B$3+参数!$B$4,0)),"")</f>
        <v>3.5042771237401293E-3</v>
      </c>
      <c r="AF163" s="8">
        <f t="shared" ca="1" si="52"/>
        <v>1010.2159264551902</v>
      </c>
      <c r="AG163" s="3">
        <f ca="1">AF163/MAX(AF$2:AF163)-1</f>
        <v>-5.3528084080824434E-2</v>
      </c>
      <c r="AH163">
        <f t="shared" ca="1" si="42"/>
        <v>0</v>
      </c>
      <c r="AI163">
        <f t="shared" si="43"/>
        <v>0</v>
      </c>
      <c r="AJ163">
        <f t="shared" ca="1" si="44"/>
        <v>0</v>
      </c>
      <c r="AK163">
        <f t="shared" ca="1" si="45"/>
        <v>0</v>
      </c>
      <c r="AL163">
        <f t="shared" ca="1" si="46"/>
        <v>0</v>
      </c>
      <c r="AM163">
        <f t="shared" ca="1" si="47"/>
        <v>0</v>
      </c>
      <c r="AO163" s="9">
        <f t="shared" si="53"/>
        <v>3.3100000000000591</v>
      </c>
      <c r="AP163" s="15">
        <f ca="1">IFERROR(ABS(E163-OFFSET(E163,-参数!B$20,0,1,1))/SUM(OFFSET(AO163,0,0,-参数!B$20,1)),0)</f>
        <v>0.12316691606584124</v>
      </c>
      <c r="AQ163" s="16">
        <f ca="1">(参数!B$21+参数!B$22*'000300'!AP163)^(参数!B$23)</f>
        <v>9.6856074003536796E-2</v>
      </c>
      <c r="AR163" s="17">
        <f t="shared" ca="1" si="54"/>
        <v>900.04304400859007</v>
      </c>
      <c r="AS163" s="9" t="str">
        <f ca="1">IF(E163+参数!B$24&gt;=AR163,"买","卖")</f>
        <v>买</v>
      </c>
      <c r="AT163" s="7">
        <f ca="1">IF(AS162="买",$E163/$E162-1-IF(AS161="卖",参数!$B$3-IF(AS163="卖",参数!$B$3+参数!$B$4,0)),"")</f>
        <v>3.5042771237401293E-3</v>
      </c>
      <c r="AU163" s="8">
        <f t="shared" ca="1" si="55"/>
        <v>989.11167804332115</v>
      </c>
      <c r="AV163" s="7">
        <f ca="1">AU163/MAX(AU$2:AU163)-1</f>
        <v>-2.5113008269538217E-2</v>
      </c>
      <c r="AX163" s="11" t="str">
        <f ca="1">IFERROR(IF(E163&gt;MAX(OFFSET(C163,-1,0,-参数!B$27,1)),"买",IF(E163&lt;MIN(OFFSET(D163,-1,0,-参数!B$26,1)),"卖",AX162)),"卖")</f>
        <v>卖</v>
      </c>
      <c r="AY163" s="12" t="str">
        <f ca="1">IF(AX162="买",$E163/$E162-1-IF(AX161="卖",参数!$B$3-IF(AX163="卖",参数!$B$3+参数!$B$4,0)),"")</f>
        <v/>
      </c>
      <c r="AZ163" s="10">
        <f t="shared" ca="1" si="56"/>
        <v>1000</v>
      </c>
      <c r="BA163" s="12">
        <f ca="1">AZ163/MAX(AZ$2:AZ163)-1</f>
        <v>0</v>
      </c>
    </row>
    <row r="164" spans="1:53" x14ac:dyDescent="0.15">
      <c r="A164" s="1">
        <v>38600</v>
      </c>
      <c r="B164" s="6">
        <v>949.08</v>
      </c>
      <c r="C164" s="6">
        <v>952.98</v>
      </c>
      <c r="D164" s="6">
        <v>944.63</v>
      </c>
      <c r="E164" s="2">
        <v>952.72</v>
      </c>
      <c r="F164" s="3">
        <f>E164/MAX(E$2:E164)-1</f>
        <v>-9.1765333943449767E-2</v>
      </c>
      <c r="G164" s="2">
        <f ca="1">IFERROR(AVERAGE(OFFSET(E164,0,0,-参数!B$2,1)),"")</f>
        <v>896.07</v>
      </c>
      <c r="H164" t="str">
        <f t="shared" ca="1" si="57"/>
        <v>买</v>
      </c>
      <c r="I164" s="3">
        <f ca="1">IF(H163="买",$E164/$E163-1-IF(H162="卖",参数!$B$3-IF(H164="卖",参数!$B$3+参数!$B$4,0)),"")</f>
        <v>5.1167354173040636E-3</v>
      </c>
      <c r="J164" s="2">
        <f t="shared" ca="1" si="48"/>
        <v>1051.908410995502</v>
      </c>
      <c r="K164" s="3">
        <f ca="1">J164/MAX(J$2:J164)-1</f>
        <v>-1.8648507071769016E-3</v>
      </c>
      <c r="L164" s="8">
        <f>L163*(参数!$B$6-1)/(参数!$B$6+1)+E164*2/(参数!$B$6+1)</f>
        <v>928.58408758434132</v>
      </c>
      <c r="M164" s="8">
        <f>M163*(参数!$B$7-1)/(参数!$B$7+1)+E164*2/(参数!$B$7+1)</f>
        <v>910.92532615849325</v>
      </c>
      <c r="N164" s="8">
        <f t="shared" si="40"/>
        <v>17.65876142584807</v>
      </c>
      <c r="O164" s="8">
        <f>O163*(参数!$B$8-1)/(参数!$B$8+1)+N164*2/(参数!$B$8+1)</f>
        <v>14.405262720771372</v>
      </c>
      <c r="P164" s="9" t="str">
        <f t="shared" si="49"/>
        <v>卖</v>
      </c>
      <c r="Q164" s="7" t="str">
        <f>IF(P163="买",$E164/$E163-1-IF(P162="卖",参数!$B$3-IF(P164="卖",参数!$B$3+参数!$B$4,0)),"")</f>
        <v/>
      </c>
      <c r="R164" s="8">
        <f t="shared" si="50"/>
        <v>980.64693372948398</v>
      </c>
      <c r="S164" s="3">
        <f>R164/MAX(R$2:R164)-1</f>
        <v>-8.1231291349692203E-2</v>
      </c>
      <c r="T164" s="10">
        <f ca="1">IFERROR(AVERAGE(OFFSET(E164,0,0,-参数!B$10,1)),"")</f>
        <v>935.57399999999996</v>
      </c>
      <c r="U164" s="10" t="str">
        <f ca="1">IFERROR(AVERAGE(OFFSET(E164,0,0,-参数!B$11,1)),"")</f>
        <v/>
      </c>
      <c r="V164" s="10" t="str">
        <f t="shared" ca="1" si="41"/>
        <v/>
      </c>
      <c r="W164" s="10" t="str">
        <f ca="1">IFERROR(AVERAGE(OFFSET(V164,0,0,-参数!B$12,1)),"")</f>
        <v/>
      </c>
      <c r="X164" s="11" t="str">
        <f t="shared" ca="1" si="39"/>
        <v>买</v>
      </c>
      <c r="Y164" s="12">
        <f ca="1">IF(X163="买",$E164/$E163-1-IF(X162="卖",参数!$B$3-IF(X164="卖",参数!$B$3+参数!$B$4,0)),"")</f>
        <v>5.1167354173040636E-3</v>
      </c>
      <c r="Z164" s="10">
        <f t="shared" ca="1" si="51"/>
        <v>969.40343308336503</v>
      </c>
      <c r="AA164" s="3">
        <f ca="1">Z164/MAX(Z$2:Z164)-1</f>
        <v>-9.1765333943449212E-2</v>
      </c>
      <c r="AB164" s="8">
        <f ca="1">IFERROR(AVERAGE(OFFSET(E164,0,0,-参数!B$14,1)),"")</f>
        <v>932.96250000000009</v>
      </c>
      <c r="AC164" s="8">
        <f ca="1">IFERROR(AVERAGE(OFFSET(E164,0,0,-参数!B$15,1)),"")</f>
        <v>925.68068965517239</v>
      </c>
      <c r="AD164" s="9" t="str">
        <f ca="1">IFERROR(IF(OR(AND(AB164/AC164-1&lt;参数!B$16,AB164/AC164-1&gt;参数!B$17),AB164/AC164-1&lt;参数!B$18),"买","卖"),"买")</f>
        <v>买</v>
      </c>
      <c r="AE164" s="7">
        <f ca="1">IF(AD163="买",$E164/$E163-1-IF(AD162="卖",参数!$B$3-IF(AD164="卖",参数!$B$3+参数!$B$4,0)),"")</f>
        <v>5.1167354173040636E-3</v>
      </c>
      <c r="AF164" s="8">
        <f t="shared" ca="1" si="52"/>
        <v>1015.3849340652082</v>
      </c>
      <c r="AG164" s="3">
        <f ca="1">AF164/MAX(AF$2:AF164)-1</f>
        <v>-4.8685237707157158E-2</v>
      </c>
      <c r="AH164">
        <f t="shared" ca="1" si="42"/>
        <v>0</v>
      </c>
      <c r="AI164">
        <f t="shared" si="43"/>
        <v>0</v>
      </c>
      <c r="AJ164">
        <f t="shared" ca="1" si="44"/>
        <v>0</v>
      </c>
      <c r="AK164">
        <f t="shared" ca="1" si="45"/>
        <v>0</v>
      </c>
      <c r="AL164">
        <f t="shared" ca="1" si="46"/>
        <v>0</v>
      </c>
      <c r="AM164">
        <f t="shared" ca="1" si="47"/>
        <v>0</v>
      </c>
      <c r="AO164" s="9">
        <f t="shared" si="53"/>
        <v>4.8500000000000227</v>
      </c>
      <c r="AP164" s="15">
        <f ca="1">IFERROR(ABS(E164-OFFSET(E164,-参数!B$20,0,1,1))/SUM(OFFSET(AO164,0,0,-参数!B$20,1)),0)</f>
        <v>0.14097223170748358</v>
      </c>
      <c r="AQ164" s="16">
        <f ca="1">(参数!B$21+参数!B$22*'000300'!AP164)^(参数!B$23)</f>
        <v>0.11403820359772165</v>
      </c>
      <c r="AR164" s="17">
        <f t="shared" ca="1" si="54"/>
        <v>906.05022944084681</v>
      </c>
      <c r="AS164" s="9" t="str">
        <f ca="1">IF(E164+参数!B$24&gt;=AR164,"买","卖")</f>
        <v>买</v>
      </c>
      <c r="AT164" s="7">
        <f ca="1">IF(AS163="买",$E164/$E163-1-IF(AS162="卖",参数!$B$3-IF(AS164="卖",参数!$B$3+参数!$B$4,0)),"")</f>
        <v>5.1167354173040636E-3</v>
      </c>
      <c r="AU164" s="8">
        <f t="shared" ca="1" si="55"/>
        <v>994.1727007980345</v>
      </c>
      <c r="AV164" s="7">
        <f ca="1">AU164/MAX(AU$2:AU164)-1</f>
        <v>-2.0124769471081883E-2</v>
      </c>
      <c r="AX164" s="11" t="str">
        <f ca="1">IFERROR(IF(E164&gt;MAX(OFFSET(C164,-1,0,-参数!B$27,1)),"买",IF(E164&lt;MIN(OFFSET(D164,-1,0,-参数!B$26,1)),"卖",AX163)),"卖")</f>
        <v>卖</v>
      </c>
      <c r="AY164" s="12" t="str">
        <f ca="1">IF(AX163="买",$E164/$E163-1-IF(AX162="卖",参数!$B$3-IF(AX164="卖",参数!$B$3+参数!$B$4,0)),"")</f>
        <v/>
      </c>
      <c r="AZ164" s="10">
        <f t="shared" ca="1" si="56"/>
        <v>1000</v>
      </c>
      <c r="BA164" s="12">
        <f ca="1">AZ164/MAX(AZ$2:AZ164)-1</f>
        <v>0</v>
      </c>
    </row>
    <row r="165" spans="1:53" x14ac:dyDescent="0.15">
      <c r="A165" s="1">
        <v>38601</v>
      </c>
      <c r="B165" s="6">
        <v>953.41</v>
      </c>
      <c r="C165" s="6">
        <v>956.3</v>
      </c>
      <c r="D165" s="6">
        <v>934.97</v>
      </c>
      <c r="E165" s="2">
        <v>936.61</v>
      </c>
      <c r="F165" s="3">
        <f>E165/MAX(E$2:E165)-1</f>
        <v>-0.1071231100688288</v>
      </c>
      <c r="G165" s="2">
        <f ca="1">IFERROR(AVERAGE(OFFSET(E165,0,0,-参数!B$2,1)),"")</f>
        <v>896.61196428571441</v>
      </c>
      <c r="H165" t="str">
        <f t="shared" ca="1" si="57"/>
        <v>买</v>
      </c>
      <c r="I165" s="3">
        <f ca="1">IF(H164="买",$E165/$E164-1-IF(H163="卖",参数!$B$3-IF(H165="卖",参数!$B$3+参数!$B$4,0)),"")</f>
        <v>-1.6909480225039908E-2</v>
      </c>
      <c r="J165" s="2">
        <f t="shared" ca="1" si="48"/>
        <v>1034.1211865212204</v>
      </c>
      <c r="K165" s="3">
        <f ca="1">J165/MAX(J$2:J165)-1</f>
        <v>-1.8742797276061096E-2</v>
      </c>
      <c r="L165" s="8">
        <f>L164*(参数!$B$6-1)/(参数!$B$6+1)+E165*2/(参数!$B$6+1)</f>
        <v>929.34846019535644</v>
      </c>
      <c r="M165" s="8">
        <f>M164*(参数!$B$7-1)/(参数!$B$7+1)+E165*2/(参数!$B$7+1)</f>
        <v>911.54423396190305</v>
      </c>
      <c r="N165" s="8">
        <f t="shared" si="40"/>
        <v>17.804226233453392</v>
      </c>
      <c r="O165" s="8">
        <f>O164*(参数!$B$8-1)/(参数!$B$8+1)+N165*2/(参数!$B$8+1)</f>
        <v>15.085055423307775</v>
      </c>
      <c r="P165" s="9" t="str">
        <f t="shared" si="49"/>
        <v>卖</v>
      </c>
      <c r="Q165" s="7" t="str">
        <f>IF(P164="买",$E165/$E164-1-IF(P163="卖",参数!$B$3-IF(P165="卖",参数!$B$3+参数!$B$4,0)),"")</f>
        <v/>
      </c>
      <c r="R165" s="8">
        <f t="shared" si="50"/>
        <v>980.64693372948398</v>
      </c>
      <c r="S165" s="3">
        <f>R165/MAX(R$2:R165)-1</f>
        <v>-8.1231291349692203E-2</v>
      </c>
      <c r="T165" s="10">
        <f ca="1">IFERROR(AVERAGE(OFFSET(E165,0,0,-参数!B$10,1)),"")</f>
        <v>935.75</v>
      </c>
      <c r="U165" s="10" t="str">
        <f ca="1">IFERROR(AVERAGE(OFFSET(E165,0,0,-参数!B$11,1)),"")</f>
        <v/>
      </c>
      <c r="V165" s="10" t="str">
        <f t="shared" ca="1" si="41"/>
        <v/>
      </c>
      <c r="W165" s="10" t="str">
        <f ca="1">IFERROR(AVERAGE(OFFSET(V165,0,0,-参数!B$12,1)),"")</f>
        <v/>
      </c>
      <c r="X165" s="11" t="str">
        <f t="shared" ca="1" si="39"/>
        <v>买</v>
      </c>
      <c r="Y165" s="12">
        <f ca="1">IF(X164="买",$E165/$E164-1-IF(X163="卖",参数!$B$3-IF(X165="卖",参数!$B$3+参数!$B$4,0)),"")</f>
        <v>-1.6909480225039908E-2</v>
      </c>
      <c r="Z165" s="10">
        <f t="shared" ca="1" si="51"/>
        <v>953.01132490155612</v>
      </c>
      <c r="AA165" s="3">
        <f ca="1">Z165/MAX(Z$2:Z165)-1</f>
        <v>-0.10712311006882813</v>
      </c>
      <c r="AB165" s="8">
        <f ca="1">IFERROR(AVERAGE(OFFSET(E165,0,0,-参数!B$14,1)),"")</f>
        <v>933.77374999999995</v>
      </c>
      <c r="AC165" s="8">
        <f ca="1">IFERROR(AVERAGE(OFFSET(E165,0,0,-参数!B$15,1)),"")</f>
        <v>927.14965517241365</v>
      </c>
      <c r="AD165" s="9" t="str">
        <f ca="1">IFERROR(IF(OR(AND(AB165/AC165-1&lt;参数!B$16,AB165/AC165-1&gt;参数!B$17),AB165/AC165-1&lt;参数!B$18),"买","卖"),"买")</f>
        <v>买</v>
      </c>
      <c r="AE165" s="7">
        <f ca="1">IF(AD164="买",$E165/$E164-1-IF(AD163="卖",参数!$B$3-IF(AD165="卖",参数!$B$3+参数!$B$4,0)),"")</f>
        <v>-1.6909480225039908E-2</v>
      </c>
      <c r="AF165" s="8">
        <f t="shared" ca="1" si="52"/>
        <v>998.21530260182908</v>
      </c>
      <c r="AG165" s="3">
        <f ca="1">AF165/MAX(AF$2:AF165)-1</f>
        <v>-6.4771475867936523E-2</v>
      </c>
      <c r="AH165">
        <f t="shared" ca="1" si="42"/>
        <v>0</v>
      </c>
      <c r="AI165">
        <f t="shared" si="43"/>
        <v>0</v>
      </c>
      <c r="AJ165">
        <f t="shared" ca="1" si="44"/>
        <v>0</v>
      </c>
      <c r="AK165">
        <f t="shared" ca="1" si="45"/>
        <v>0</v>
      </c>
      <c r="AL165">
        <f t="shared" ca="1" si="46"/>
        <v>0</v>
      </c>
      <c r="AM165">
        <f t="shared" ca="1" si="47"/>
        <v>0</v>
      </c>
      <c r="AO165" s="9">
        <f t="shared" si="53"/>
        <v>16.110000000000014</v>
      </c>
      <c r="AP165" s="15">
        <f ca="1">IFERROR(ABS(E165-OFFSET(E165,-参数!B$20,0,1,1))/SUM(OFFSET(AO165,0,0,-参数!B$20,1)),0)</f>
        <v>0.10914382731021093</v>
      </c>
      <c r="AQ165" s="16">
        <f ca="1">(参数!B$21+参数!B$22*'000300'!AP165)^(参数!B$23)</f>
        <v>8.3323793354353554E-2</v>
      </c>
      <c r="AR165" s="17">
        <f t="shared" ca="1" si="54"/>
        <v>908.59658544787408</v>
      </c>
      <c r="AS165" s="9" t="str">
        <f ca="1">IF(E165+参数!B$24&gt;=AR165,"买","卖")</f>
        <v>买</v>
      </c>
      <c r="AT165" s="7">
        <f ca="1">IF(AS164="买",$E165/$E164-1-IF(AS163="卖",参数!$B$3-IF(AS165="卖",参数!$B$3+参数!$B$4,0)),"")</f>
        <v>-1.6909480225039908E-2</v>
      </c>
      <c r="AU165" s="8">
        <f t="shared" ca="1" si="55"/>
        <v>977.36175717361562</v>
      </c>
      <c r="AV165" s="7">
        <f ca="1">AU165/MAX(AU$2:AU165)-1</f>
        <v>-3.6693950304717116E-2</v>
      </c>
      <c r="AX165" s="11" t="str">
        <f ca="1">IFERROR(IF(E165&gt;MAX(OFFSET(C165,-1,0,-参数!B$27,1)),"买",IF(E165&lt;MIN(OFFSET(D165,-1,0,-参数!B$26,1)),"卖",AX164)),"卖")</f>
        <v>卖</v>
      </c>
      <c r="AY165" s="12" t="str">
        <f ca="1">IF(AX164="买",$E165/$E164-1-IF(AX163="卖",参数!$B$3-IF(AX165="卖",参数!$B$3+参数!$B$4,0)),"")</f>
        <v/>
      </c>
      <c r="AZ165" s="10">
        <f t="shared" ca="1" si="56"/>
        <v>1000</v>
      </c>
      <c r="BA165" s="12">
        <f ca="1">AZ165/MAX(AZ$2:AZ165)-1</f>
        <v>0</v>
      </c>
    </row>
    <row r="166" spans="1:53" x14ac:dyDescent="0.15">
      <c r="A166" s="1">
        <v>38602</v>
      </c>
      <c r="B166" s="6">
        <v>934.99</v>
      </c>
      <c r="C166" s="6">
        <v>952.9</v>
      </c>
      <c r="D166" s="6">
        <v>932.65</v>
      </c>
      <c r="E166" s="2">
        <v>952.76</v>
      </c>
      <c r="F166" s="3">
        <f>E166/MAX(E$2:E166)-1</f>
        <v>-9.1727201662567426E-2</v>
      </c>
      <c r="G166" s="2">
        <f ca="1">IFERROR(AVERAGE(OFFSET(E166,0,0,-参数!B$2,1)),"")</f>
        <v>897.62250000000017</v>
      </c>
      <c r="H166" t="str">
        <f t="shared" ca="1" si="57"/>
        <v>买</v>
      </c>
      <c r="I166" s="3">
        <f ca="1">IF(H165="买",$E166/$E165-1-IF(H164="卖",参数!$B$3-IF(H166="卖",参数!$B$3+参数!$B$4,0)),"")</f>
        <v>1.7243036055561989E-2</v>
      </c>
      <c r="J166" s="2">
        <f t="shared" ca="1" si="48"/>
        <v>1051.9525754262263</v>
      </c>
      <c r="K166" s="3">
        <f ca="1">J166/MAX(J$2:J166)-1</f>
        <v>-1.8229439497123856E-3</v>
      </c>
      <c r="L166" s="8">
        <f>L165*(参数!$B$6-1)/(参数!$B$6+1)+E166*2/(参数!$B$6+1)</f>
        <v>931.57813065294158</v>
      </c>
      <c r="M166" s="8">
        <f>M165*(参数!$B$7-1)/(参数!$B$7+1)+E166*2/(参数!$B$7+1)</f>
        <v>912.53738495077278</v>
      </c>
      <c r="N166" s="8">
        <f t="shared" si="40"/>
        <v>19.040745702168806</v>
      </c>
      <c r="O166" s="8">
        <f>O165*(参数!$B$8-1)/(参数!$B$8+1)+N166*2/(参数!$B$8+1)</f>
        <v>15.876193479079982</v>
      </c>
      <c r="P166" s="9" t="str">
        <f t="shared" si="49"/>
        <v>卖</v>
      </c>
      <c r="Q166" s="7" t="str">
        <f>IF(P165="买",$E166/$E165-1-IF(P164="卖",参数!$B$3-IF(P166="卖",参数!$B$3+参数!$B$4,0)),"")</f>
        <v/>
      </c>
      <c r="R166" s="8">
        <f t="shared" si="50"/>
        <v>980.64693372948398</v>
      </c>
      <c r="S166" s="3">
        <f>R166/MAX(R$2:R166)-1</f>
        <v>-8.1231291349692203E-2</v>
      </c>
      <c r="T166" s="10">
        <f ca="1">IFERROR(AVERAGE(OFFSET(E166,0,0,-参数!B$10,1)),"")</f>
        <v>936.36950000000002</v>
      </c>
      <c r="U166" s="10" t="str">
        <f ca="1">IFERROR(AVERAGE(OFFSET(E166,0,0,-参数!B$11,1)),"")</f>
        <v/>
      </c>
      <c r="V166" s="10" t="str">
        <f t="shared" ca="1" si="41"/>
        <v/>
      </c>
      <c r="W166" s="10" t="str">
        <f ca="1">IFERROR(AVERAGE(OFFSET(V166,0,0,-参数!B$12,1)),"")</f>
        <v/>
      </c>
      <c r="X166" s="11" t="str">
        <f t="shared" ca="1" si="39"/>
        <v>买</v>
      </c>
      <c r="Y166" s="12">
        <f ca="1">IF(X165="买",$E166/$E165-1-IF(X164="卖",参数!$B$3-IF(X166="卖",参数!$B$3+参数!$B$4,0)),"")</f>
        <v>1.7243036055561989E-2</v>
      </c>
      <c r="Z166" s="10">
        <f t="shared" ca="1" si="51"/>
        <v>969.44413353819255</v>
      </c>
      <c r="AA166" s="3">
        <f ca="1">Z166/MAX(Z$2:Z166)-1</f>
        <v>-9.1727201662566871E-2</v>
      </c>
      <c r="AB166" s="8">
        <f ca="1">IFERROR(AVERAGE(OFFSET(E166,0,0,-参数!B$14,1)),"")</f>
        <v>936.83625000000006</v>
      </c>
      <c r="AC166" s="8">
        <f ca="1">IFERROR(AVERAGE(OFFSET(E166,0,0,-参数!B$15,1)),"")</f>
        <v>929.28310344827582</v>
      </c>
      <c r="AD166" s="9" t="str">
        <f ca="1">IFERROR(IF(OR(AND(AB166/AC166-1&lt;参数!B$16,AB166/AC166-1&gt;参数!B$17),AB166/AC166-1&lt;参数!B$18),"买","卖"),"买")</f>
        <v>买</v>
      </c>
      <c r="AE166" s="7">
        <f ca="1">IF(AD165="买",$E166/$E165-1-IF(AD164="卖",参数!$B$3-IF(AD166="卖",参数!$B$3+参数!$B$4,0)),"")</f>
        <v>1.7243036055561989E-2</v>
      </c>
      <c r="AF166" s="8">
        <f t="shared" ca="1" si="52"/>
        <v>1015.4275650558061</v>
      </c>
      <c r="AG166" s="3">
        <f ca="1">AF166/MAX(AF$2:AF166)-1</f>
        <v>-4.8645296706137375E-2</v>
      </c>
      <c r="AH166">
        <f t="shared" ca="1" si="42"/>
        <v>0</v>
      </c>
      <c r="AI166">
        <f t="shared" si="43"/>
        <v>0</v>
      </c>
      <c r="AJ166">
        <f t="shared" ca="1" si="44"/>
        <v>0</v>
      </c>
      <c r="AK166">
        <f t="shared" ca="1" si="45"/>
        <v>0</v>
      </c>
      <c r="AL166">
        <f t="shared" ca="1" si="46"/>
        <v>0</v>
      </c>
      <c r="AM166">
        <f t="shared" ca="1" si="47"/>
        <v>0</v>
      </c>
      <c r="AO166" s="9">
        <f t="shared" si="53"/>
        <v>16.149999999999977</v>
      </c>
      <c r="AP166" s="15">
        <f ca="1">IFERROR(ABS(E166-OFFSET(E166,-参数!B$20,0,1,1))/SUM(OFFSET(AO166,0,0,-参数!B$20,1)),0)</f>
        <v>0.1277261033049672</v>
      </c>
      <c r="AQ166" s="16">
        <f ca="1">(参数!B$21+参数!B$22*'000300'!AP166)^(参数!B$23)</f>
        <v>0.10125568968929335</v>
      </c>
      <c r="AR166" s="17">
        <f t="shared" ca="1" si="54"/>
        <v>913.06838244738378</v>
      </c>
      <c r="AS166" s="9" t="str">
        <f ca="1">IF(E166+参数!B$24&gt;=AR166,"买","卖")</f>
        <v>买</v>
      </c>
      <c r="AT166" s="7">
        <f ca="1">IF(AS165="买",$E166/$E165-1-IF(AS164="卖",参数!$B$3-IF(AS166="卖",参数!$B$3+参数!$B$4,0)),"")</f>
        <v>1.7243036055561989E-2</v>
      </c>
      <c r="AU166" s="8">
        <f t="shared" ca="1" si="55"/>
        <v>994.21444119188766</v>
      </c>
      <c r="AV166" s="7">
        <f ca="1">AU166/MAX(AU$2:AU166)-1</f>
        <v>-2.0083629357280364E-2</v>
      </c>
      <c r="AX166" s="11" t="str">
        <f ca="1">IFERROR(IF(E166&gt;MAX(OFFSET(C166,-1,0,-参数!B$27,1)),"买",IF(E166&lt;MIN(OFFSET(D166,-1,0,-参数!B$26,1)),"卖",AX165)),"卖")</f>
        <v>卖</v>
      </c>
      <c r="AY166" s="12" t="str">
        <f ca="1">IF(AX165="买",$E166/$E165-1-IF(AX164="卖",参数!$B$3-IF(AX166="卖",参数!$B$3+参数!$B$4,0)),"")</f>
        <v/>
      </c>
      <c r="AZ166" s="10">
        <f t="shared" ca="1" si="56"/>
        <v>1000</v>
      </c>
      <c r="BA166" s="12">
        <f ca="1">AZ166/MAX(AZ$2:AZ166)-1</f>
        <v>0</v>
      </c>
    </row>
    <row r="167" spans="1:53" x14ac:dyDescent="0.15">
      <c r="A167" s="1">
        <v>38603</v>
      </c>
      <c r="B167" s="6">
        <v>954.27</v>
      </c>
      <c r="C167" s="6">
        <v>958.87</v>
      </c>
      <c r="D167" s="6">
        <v>947.71</v>
      </c>
      <c r="E167" s="2">
        <v>955.28</v>
      </c>
      <c r="F167" s="3">
        <f>E167/MAX(E$2:E167)-1</f>
        <v>-8.9324867966977473E-2</v>
      </c>
      <c r="G167" s="2">
        <f ca="1">IFERROR(AVERAGE(OFFSET(E167,0,0,-参数!B$2,1)),"")</f>
        <v>898.59803571428586</v>
      </c>
      <c r="H167" t="str">
        <f t="shared" ca="1" si="57"/>
        <v>买</v>
      </c>
      <c r="I167" s="3">
        <f ca="1">IF(H166="买",$E167/$E166-1-IF(H165="卖",参数!$B$3-IF(H167="卖",参数!$B$3+参数!$B$4,0)),"")</f>
        <v>2.6449473109702026E-3</v>
      </c>
      <c r="J167" s="2">
        <f t="shared" ca="1" si="48"/>
        <v>1054.7349345618682</v>
      </c>
      <c r="K167" s="3">
        <f ca="1">J167/MAX(J$2:J167)-1</f>
        <v>0</v>
      </c>
      <c r="L167" s="8">
        <f>L166*(参数!$B$6-1)/(参数!$B$6+1)+E167*2/(参数!$B$6+1)</f>
        <v>933.83545154313754</v>
      </c>
      <c r="M167" s="8">
        <f>M166*(参数!$B$7-1)/(参数!$B$7+1)+E167*2/(参数!$B$7+1)</f>
        <v>913.56732748207946</v>
      </c>
      <c r="N167" s="8">
        <f t="shared" si="40"/>
        <v>20.268124061058074</v>
      </c>
      <c r="O167" s="8">
        <f>O166*(参数!$B$8-1)/(参数!$B$8+1)+N167*2/(参数!$B$8+1)</f>
        <v>16.754579595475597</v>
      </c>
      <c r="P167" s="9" t="str">
        <f t="shared" si="49"/>
        <v>卖</v>
      </c>
      <c r="Q167" s="7" t="str">
        <f>IF(P166="买",$E167/$E166-1-IF(P165="卖",参数!$B$3-IF(P167="卖",参数!$B$3+参数!$B$4,0)),"")</f>
        <v/>
      </c>
      <c r="R167" s="8">
        <f t="shared" si="50"/>
        <v>980.64693372948398</v>
      </c>
      <c r="S167" s="3">
        <f>R167/MAX(R$2:R167)-1</f>
        <v>-8.1231291349692203E-2</v>
      </c>
      <c r="T167" s="10">
        <f ca="1">IFERROR(AVERAGE(OFFSET(E167,0,0,-参数!B$10,1)),"")</f>
        <v>936.43399999999986</v>
      </c>
      <c r="U167" s="10" t="str">
        <f ca="1">IFERROR(AVERAGE(OFFSET(E167,0,0,-参数!B$11,1)),"")</f>
        <v/>
      </c>
      <c r="V167" s="10" t="str">
        <f t="shared" ca="1" si="41"/>
        <v/>
      </c>
      <c r="W167" s="10" t="str">
        <f ca="1">IFERROR(AVERAGE(OFFSET(V167,0,0,-参数!B$12,1)),"")</f>
        <v/>
      </c>
      <c r="X167" s="11" t="str">
        <f t="shared" ca="1" si="39"/>
        <v>买</v>
      </c>
      <c r="Y167" s="12">
        <f ca="1">IF(X166="买",$E167/$E166-1-IF(X165="卖",参数!$B$3-IF(X167="卖",参数!$B$3+参数!$B$4,0)),"")</f>
        <v>2.6449473109702026E-3</v>
      </c>
      <c r="Z167" s="10">
        <f t="shared" ca="1" si="51"/>
        <v>972.00826219233022</v>
      </c>
      <c r="AA167" s="3">
        <f ca="1">Z167/MAX(Z$2:Z167)-1</f>
        <v>-8.9324867966976917E-2</v>
      </c>
      <c r="AB167" s="8">
        <f ca="1">IFERROR(AVERAGE(OFFSET(E167,0,0,-参数!B$14,1)),"")</f>
        <v>941.57499999999993</v>
      </c>
      <c r="AC167" s="8">
        <f ca="1">IFERROR(AVERAGE(OFFSET(E167,0,0,-参数!B$15,1)),"")</f>
        <v>931.59758620689638</v>
      </c>
      <c r="AD167" s="9" t="str">
        <f ca="1">IFERROR(IF(OR(AND(AB167/AC167-1&lt;参数!B$16,AB167/AC167-1&gt;参数!B$17),AB167/AC167-1&lt;参数!B$18),"买","卖"),"买")</f>
        <v>买</v>
      </c>
      <c r="AE167" s="7">
        <f ca="1">IF(AD166="买",$E167/$E166-1-IF(AD165="卖",参数!$B$3-IF(AD167="卖",参数!$B$3+参数!$B$4,0)),"")</f>
        <v>2.6449473109702026E-3</v>
      </c>
      <c r="AF167" s="8">
        <f t="shared" ca="1" si="52"/>
        <v>1018.1133174634855</v>
      </c>
      <c r="AG167" s="3">
        <f ca="1">AF167/MAX(AF$2:AF167)-1</f>
        <v>-4.6129013641881378E-2</v>
      </c>
      <c r="AH167">
        <f t="shared" ca="1" si="42"/>
        <v>0</v>
      </c>
      <c r="AI167">
        <f t="shared" si="43"/>
        <v>0</v>
      </c>
      <c r="AJ167">
        <f t="shared" ca="1" si="44"/>
        <v>0</v>
      </c>
      <c r="AK167">
        <f t="shared" ca="1" si="45"/>
        <v>0</v>
      </c>
      <c r="AL167">
        <f t="shared" ca="1" si="46"/>
        <v>0</v>
      </c>
      <c r="AM167">
        <f t="shared" ca="1" si="47"/>
        <v>0</v>
      </c>
      <c r="AO167" s="9">
        <f t="shared" si="53"/>
        <v>2.5199999999999818</v>
      </c>
      <c r="AP167" s="15">
        <f ca="1">IFERROR(ABS(E167-OFFSET(E167,-参数!B$20,0,1,1))/SUM(OFFSET(AO167,0,0,-参数!B$20,1)),0)</f>
        <v>0.15868202951283597</v>
      </c>
      <c r="AQ167" s="16">
        <f ca="1">(参数!B$21+参数!B$22*'000300'!AP167)^(参数!B$23)</f>
        <v>0.13112815847988671</v>
      </c>
      <c r="AR167" s="17">
        <f t="shared" ca="1" si="54"/>
        <v>918.60351412351565</v>
      </c>
      <c r="AS167" s="9" t="str">
        <f ca="1">IF(E167+参数!B$24&gt;=AR167,"买","卖")</f>
        <v>买</v>
      </c>
      <c r="AT167" s="7">
        <f ca="1">IF(AS166="买",$E167/$E166-1-IF(AS165="卖",参数!$B$3-IF(AS167="卖",参数!$B$3+参数!$B$4,0)),"")</f>
        <v>2.6449473109702026E-3</v>
      </c>
      <c r="AU167" s="8">
        <f t="shared" ca="1" si="55"/>
        <v>996.84408600464587</v>
      </c>
      <c r="AV167" s="7">
        <f ca="1">AU167/MAX(AU$2:AU167)-1</f>
        <v>-1.7491802187773242E-2</v>
      </c>
      <c r="AX167" s="11" t="str">
        <f ca="1">IFERROR(IF(E167&gt;MAX(OFFSET(C167,-1,0,-参数!B$27,1)),"买",IF(E167&lt;MIN(OFFSET(D167,-1,0,-参数!B$26,1)),"卖",AX166)),"卖")</f>
        <v>卖</v>
      </c>
      <c r="AY167" s="12" t="str">
        <f ca="1">IF(AX166="买",$E167/$E166-1-IF(AX165="卖",参数!$B$3-IF(AX167="卖",参数!$B$3+参数!$B$4,0)),"")</f>
        <v/>
      </c>
      <c r="AZ167" s="10">
        <f t="shared" ca="1" si="56"/>
        <v>1000</v>
      </c>
      <c r="BA167" s="12">
        <f ca="1">AZ167/MAX(AZ$2:AZ167)-1</f>
        <v>0</v>
      </c>
    </row>
    <row r="168" spans="1:53" x14ac:dyDescent="0.15">
      <c r="A168" s="1">
        <v>38604</v>
      </c>
      <c r="B168" s="6">
        <v>955.11</v>
      </c>
      <c r="C168" s="6">
        <v>959.9</v>
      </c>
      <c r="D168" s="6">
        <v>946.02</v>
      </c>
      <c r="E168" s="2">
        <v>949.07</v>
      </c>
      <c r="F168" s="3">
        <f>E168/MAX(E$2:E168)-1</f>
        <v>-9.524490457396706E-2</v>
      </c>
      <c r="G168" s="2">
        <f ca="1">IFERROR(AVERAGE(OFFSET(E168,0,0,-参数!B$2,1)),"")</f>
        <v>899.58910714285719</v>
      </c>
      <c r="H168" t="str">
        <f t="shared" ca="1" si="57"/>
        <v>买</v>
      </c>
      <c r="I168" s="3">
        <f ca="1">IF(H167="买",$E168/$E167-1-IF(H166="卖",参数!$B$3-IF(H168="卖",参数!$B$3+参数!$B$4,0)),"")</f>
        <v>-6.5007118331796843E-3</v>
      </c>
      <c r="J168" s="2">
        <f t="shared" ca="1" si="48"/>
        <v>1047.8784066918938</v>
      </c>
      <c r="K168" s="3">
        <f ca="1">J168/MAX(J$2:J168)-1</f>
        <v>-6.5007118331796843E-3</v>
      </c>
      <c r="L168" s="8">
        <f>L167*(参数!$B$6-1)/(参数!$B$6+1)+E168*2/(参数!$B$6+1)</f>
        <v>935.28636091998158</v>
      </c>
      <c r="M168" s="8">
        <f>M167*(参数!$B$7-1)/(参数!$B$7+1)+E168*2/(参数!$B$7+1)</f>
        <v>914.42281356684862</v>
      </c>
      <c r="N168" s="8">
        <f t="shared" si="40"/>
        <v>20.863547353132958</v>
      </c>
      <c r="O168" s="8">
        <f>O167*(参数!$B$8-1)/(参数!$B$8+1)+N168*2/(参数!$B$8+1)</f>
        <v>17.576373147007068</v>
      </c>
      <c r="P168" s="9" t="str">
        <f t="shared" si="49"/>
        <v>卖</v>
      </c>
      <c r="Q168" s="7" t="str">
        <f>IF(P167="买",$E168/$E167-1-IF(P166="卖",参数!$B$3-IF(P168="卖",参数!$B$3+参数!$B$4,0)),"")</f>
        <v/>
      </c>
      <c r="R168" s="8">
        <f t="shared" si="50"/>
        <v>980.64693372948398</v>
      </c>
      <c r="S168" s="3">
        <f>R168/MAX(R$2:R168)-1</f>
        <v>-8.1231291349692203E-2</v>
      </c>
      <c r="T168" s="10">
        <f ca="1">IFERROR(AVERAGE(OFFSET(E168,0,0,-参数!B$10,1)),"")</f>
        <v>936.97149999999988</v>
      </c>
      <c r="U168" s="10" t="str">
        <f ca="1">IFERROR(AVERAGE(OFFSET(E168,0,0,-参数!B$11,1)),"")</f>
        <v/>
      </c>
      <c r="V168" s="10" t="str">
        <f t="shared" ca="1" si="41"/>
        <v/>
      </c>
      <c r="W168" s="10" t="str">
        <f ca="1">IFERROR(AVERAGE(OFFSET(V168,0,0,-参数!B$12,1)),"")</f>
        <v/>
      </c>
      <c r="X168" s="11" t="str">
        <f t="shared" ca="1" si="39"/>
        <v>买</v>
      </c>
      <c r="Y168" s="12">
        <f ca="1">IF(X167="买",$E168/$E167-1-IF(X166="卖",参数!$B$3-IF(X168="卖",参数!$B$3+参数!$B$4,0)),"")</f>
        <v>-6.5007118331796843E-3</v>
      </c>
      <c r="Z168" s="10">
        <f t="shared" ca="1" si="51"/>
        <v>965.68951658034814</v>
      </c>
      <c r="AA168" s="3">
        <f ca="1">Z168/MAX(Z$2:Z168)-1</f>
        <v>-9.5244904573966394E-2</v>
      </c>
      <c r="AB168" s="8">
        <f ca="1">IFERROR(AVERAGE(OFFSET(E168,0,0,-参数!B$14,1)),"")</f>
        <v>945.84874999999988</v>
      </c>
      <c r="AC168" s="8">
        <f ca="1">IFERROR(AVERAGE(OFFSET(E168,0,0,-参数!B$15,1)),"")</f>
        <v>933.57896551724116</v>
      </c>
      <c r="AD168" s="9" t="str">
        <f ca="1">IFERROR(IF(OR(AND(AB168/AC168-1&lt;参数!B$16,AB168/AC168-1&gt;参数!B$17),AB168/AC168-1&lt;参数!B$18),"买","卖"),"买")</f>
        <v>买</v>
      </c>
      <c r="AE168" s="7">
        <f ca="1">IF(AD167="买",$E168/$E167-1-IF(AD166="卖",参数!$B$3-IF(AD168="卖",参数!$B$3+参数!$B$4,0)),"")</f>
        <v>-6.5007118331796843E-3</v>
      </c>
      <c r="AF168" s="8">
        <f t="shared" ca="1" si="52"/>
        <v>1011.4948561731328</v>
      </c>
      <c r="AG168" s="3">
        <f ca="1">AF168/MAX(AF$2:AF168)-1</f>
        <v>-5.2329854050226388E-2</v>
      </c>
      <c r="AH168">
        <f t="shared" ca="1" si="42"/>
        <v>0</v>
      </c>
      <c r="AI168">
        <f t="shared" si="43"/>
        <v>0</v>
      </c>
      <c r="AJ168">
        <f t="shared" ca="1" si="44"/>
        <v>0</v>
      </c>
      <c r="AK168">
        <f t="shared" ca="1" si="45"/>
        <v>0</v>
      </c>
      <c r="AL168">
        <f t="shared" ca="1" si="46"/>
        <v>0</v>
      </c>
      <c r="AM168">
        <f t="shared" ca="1" si="47"/>
        <v>0</v>
      </c>
      <c r="AO168" s="9">
        <f t="shared" si="53"/>
        <v>6.2099999999999227</v>
      </c>
      <c r="AP168" s="15">
        <f ca="1">IFERROR(ABS(E168-OFFSET(E168,-参数!B$20,0,1,1))/SUM(OFFSET(AO168,0,0,-参数!B$20,1)),0)</f>
        <v>0.17924592996941474</v>
      </c>
      <c r="AQ168" s="16">
        <f ca="1">(参数!B$21+参数!B$22*'000300'!AP168)^(参数!B$23)</f>
        <v>0.15097232242048522</v>
      </c>
      <c r="AR168" s="17">
        <f t="shared" ca="1" si="54"/>
        <v>923.20311025227943</v>
      </c>
      <c r="AS168" s="9" t="str">
        <f ca="1">IF(E168+参数!B$24&gt;=AR168,"买","卖")</f>
        <v>买</v>
      </c>
      <c r="AT168" s="7">
        <f ca="1">IF(AS167="买",$E168/$E167-1-IF(AS166="卖",参数!$B$3-IF(AS168="卖",参数!$B$3+参数!$B$4,0)),"")</f>
        <v>-6.5007118331796843E-3</v>
      </c>
      <c r="AU168" s="8">
        <f t="shared" ca="1" si="55"/>
        <v>990.36388985892029</v>
      </c>
      <c r="AV168" s="7">
        <f ca="1">AU168/MAX(AU$2:AU168)-1</f>
        <v>-2.3878804855487212E-2</v>
      </c>
      <c r="AX168" s="11" t="str">
        <f ca="1">IFERROR(IF(E168&gt;MAX(OFFSET(C168,-1,0,-参数!B$27,1)),"买",IF(E168&lt;MIN(OFFSET(D168,-1,0,-参数!B$26,1)),"卖",AX167)),"卖")</f>
        <v>卖</v>
      </c>
      <c r="AY168" s="12" t="str">
        <f ca="1">IF(AX167="买",$E168/$E167-1-IF(AX166="卖",参数!$B$3-IF(AX168="卖",参数!$B$3+参数!$B$4,0)),"")</f>
        <v/>
      </c>
      <c r="AZ168" s="10">
        <f t="shared" ca="1" si="56"/>
        <v>1000</v>
      </c>
      <c r="BA168" s="12">
        <f ca="1">AZ168/MAX(AZ$2:AZ168)-1</f>
        <v>0</v>
      </c>
    </row>
    <row r="169" spans="1:53" x14ac:dyDescent="0.15">
      <c r="A169" s="1">
        <v>38607</v>
      </c>
      <c r="B169" s="6">
        <v>949.78</v>
      </c>
      <c r="C169" s="6">
        <v>952.55</v>
      </c>
      <c r="D169" s="6">
        <v>945.4</v>
      </c>
      <c r="E169" s="2">
        <v>949.51</v>
      </c>
      <c r="F169" s="3">
        <f>E169/MAX(E$2:E169)-1</f>
        <v>-9.4825449484260971E-2</v>
      </c>
      <c r="G169" s="2">
        <f ca="1">IFERROR(AVERAGE(OFFSET(E169,0,0,-参数!B$2,1)),"")</f>
        <v>900.5035714285716</v>
      </c>
      <c r="H169" t="str">
        <f t="shared" ca="1" si="57"/>
        <v>买</v>
      </c>
      <c r="I169" s="3">
        <f ca="1">IF(H168="买",$E169/$E168-1-IF(H167="卖",参数!$B$3-IF(H169="卖",参数!$B$3+参数!$B$4,0)),"")</f>
        <v>4.6361174623577028E-4</v>
      </c>
      <c r="J169" s="2">
        <f t="shared" ca="1" si="48"/>
        <v>1048.364215429863</v>
      </c>
      <c r="K169" s="3">
        <f ca="1">J169/MAX(J$2:J169)-1</f>
        <v>-6.0401138933087184E-3</v>
      </c>
      <c r="L169" s="8">
        <f>L168*(参数!$B$6-1)/(参数!$B$6+1)+E169*2/(参数!$B$6+1)</f>
        <v>936.64099321331673</v>
      </c>
      <c r="M169" s="8">
        <f>M168*(参数!$B$7-1)/(参数!$B$7+1)+E169*2/(参数!$B$7+1)</f>
        <v>915.26828793873176</v>
      </c>
      <c r="N169" s="8">
        <f t="shared" si="40"/>
        <v>21.372705274584973</v>
      </c>
      <c r="O169" s="8">
        <f>O168*(参数!$B$8-1)/(参数!$B$8+1)+N169*2/(参数!$B$8+1)</f>
        <v>18.335639572522648</v>
      </c>
      <c r="P169" s="9" t="str">
        <f t="shared" si="49"/>
        <v>卖</v>
      </c>
      <c r="Q169" s="7" t="str">
        <f>IF(P168="买",$E169/$E168-1-IF(P167="卖",参数!$B$3-IF(P169="卖",参数!$B$3+参数!$B$4,0)),"")</f>
        <v/>
      </c>
      <c r="R169" s="8">
        <f t="shared" si="50"/>
        <v>980.64693372948398</v>
      </c>
      <c r="S169" s="3">
        <f>R169/MAX(R$2:R169)-1</f>
        <v>-8.1231291349692203E-2</v>
      </c>
      <c r="T169" s="10">
        <f ca="1">IFERROR(AVERAGE(OFFSET(E169,0,0,-参数!B$10,1)),"")</f>
        <v>936.72199999999998</v>
      </c>
      <c r="U169" s="10" t="str">
        <f ca="1">IFERROR(AVERAGE(OFFSET(E169,0,0,-参数!B$11,1)),"")</f>
        <v/>
      </c>
      <c r="V169" s="10" t="str">
        <f t="shared" ca="1" si="41"/>
        <v/>
      </c>
      <c r="W169" s="10" t="str">
        <f ca="1">IFERROR(AVERAGE(OFFSET(V169,0,0,-参数!B$12,1)),"")</f>
        <v/>
      </c>
      <c r="X169" s="11" t="str">
        <f t="shared" ca="1" si="39"/>
        <v>买</v>
      </c>
      <c r="Y169" s="12">
        <f ca="1">IF(X168="买",$E169/$E168-1-IF(X167="卖",参数!$B$3-IF(X169="卖",参数!$B$3+参数!$B$4,0)),"")</f>
        <v>4.6361174623577028E-4</v>
      </c>
      <c r="Z169" s="10">
        <f t="shared" ca="1" si="51"/>
        <v>966.13722158345149</v>
      </c>
      <c r="AA169" s="3">
        <f ca="1">Z169/MAX(Z$2:Z169)-1</f>
        <v>-9.4825449484260305E-2</v>
      </c>
      <c r="AB169" s="8">
        <f ca="1">IFERROR(AVERAGE(OFFSET(E169,0,0,-参数!B$14,1)),"")</f>
        <v>948.5474999999999</v>
      </c>
      <c r="AC169" s="8">
        <f ca="1">IFERROR(AVERAGE(OFFSET(E169,0,0,-参数!B$15,1)),"")</f>
        <v>935.16206896551705</v>
      </c>
      <c r="AD169" s="9" t="str">
        <f ca="1">IFERROR(IF(OR(AND(AB169/AC169-1&lt;参数!B$16,AB169/AC169-1&gt;参数!B$17),AB169/AC169-1&lt;参数!B$18),"买","卖"),"买")</f>
        <v>买</v>
      </c>
      <c r="AE169" s="7">
        <f ca="1">IF(AD168="买",$E169/$E168-1-IF(AD167="卖",参数!$B$3-IF(AD169="卖",参数!$B$3+参数!$B$4,0)),"")</f>
        <v>4.6361174623577028E-4</v>
      </c>
      <c r="AF169" s="8">
        <f t="shared" ca="1" si="52"/>
        <v>1011.9637970697117</v>
      </c>
      <c r="AG169" s="3">
        <f ca="1">AF169/MAX(AF$2:AF169)-1</f>
        <v>-5.1890503039007108E-2</v>
      </c>
      <c r="AH169">
        <f t="shared" ca="1" si="42"/>
        <v>0</v>
      </c>
      <c r="AI169">
        <f t="shared" si="43"/>
        <v>0</v>
      </c>
      <c r="AJ169">
        <f t="shared" ca="1" si="44"/>
        <v>0</v>
      </c>
      <c r="AK169">
        <f t="shared" ca="1" si="45"/>
        <v>0</v>
      </c>
      <c r="AL169">
        <f t="shared" ca="1" si="46"/>
        <v>0</v>
      </c>
      <c r="AM169">
        <f t="shared" ca="1" si="47"/>
        <v>1</v>
      </c>
      <c r="AO169" s="9">
        <f t="shared" si="53"/>
        <v>0.43999999999994088</v>
      </c>
      <c r="AP169" s="15">
        <f ca="1">IFERROR(ABS(E169-OFFSET(E169,-参数!B$20,0,1,1))/SUM(OFFSET(AO169,0,0,-参数!B$20,1)),0)</f>
        <v>0.18030718595721335</v>
      </c>
      <c r="AQ169" s="16">
        <f ca="1">(参数!B$21+参数!B$22*'000300'!AP169)^(参数!B$23)</f>
        <v>0.15199643444871089</v>
      </c>
      <c r="AR169" s="17">
        <f t="shared" ca="1" si="54"/>
        <v>927.20166369536832</v>
      </c>
      <c r="AS169" s="9" t="str">
        <f ca="1">IF(E169+参数!B$24&gt;=AR169,"买","卖")</f>
        <v>买</v>
      </c>
      <c r="AT169" s="7">
        <f ca="1">IF(AS168="买",$E169/$E168-1-IF(AS167="卖",参数!$B$3-IF(AS169="卖",参数!$B$3+参数!$B$4,0)),"")</f>
        <v>4.6361174623577028E-4</v>
      </c>
      <c r="AU169" s="8">
        <f t="shared" ca="1" si="55"/>
        <v>990.82303419130665</v>
      </c>
      <c r="AV169" s="7">
        <f ca="1">AU169/MAX(AU$2:AU169)-1</f>
        <v>-2.3426263603668507E-2</v>
      </c>
      <c r="AX169" s="11" t="str">
        <f ca="1">IFERROR(IF(E169&gt;MAX(OFFSET(C169,-1,0,-参数!B$27,1)),"买",IF(E169&lt;MIN(OFFSET(D169,-1,0,-参数!B$26,1)),"卖",AX168)),"卖")</f>
        <v>卖</v>
      </c>
      <c r="AY169" s="12" t="str">
        <f ca="1">IF(AX168="买",$E169/$E168-1-IF(AX167="卖",参数!$B$3-IF(AX169="卖",参数!$B$3+参数!$B$4,0)),"")</f>
        <v/>
      </c>
      <c r="AZ169" s="10">
        <f t="shared" ca="1" si="56"/>
        <v>1000</v>
      </c>
      <c r="BA169" s="12">
        <f ca="1">AZ169/MAX(AZ$2:AZ169)-1</f>
        <v>0</v>
      </c>
    </row>
    <row r="170" spans="1:53" x14ac:dyDescent="0.15">
      <c r="A170" s="1">
        <v>38608</v>
      </c>
      <c r="B170" s="6">
        <v>949.58</v>
      </c>
      <c r="C170" s="6">
        <v>963.92</v>
      </c>
      <c r="D170" s="6">
        <v>948.13</v>
      </c>
      <c r="E170" s="2">
        <v>963.77</v>
      </c>
      <c r="F170" s="3">
        <f>E170/MAX(E$2:E170)-1</f>
        <v>-8.1231291349692092E-2</v>
      </c>
      <c r="G170" s="2">
        <f ca="1">IFERROR(AVERAGE(OFFSET(E170,0,0,-参数!B$2,1)),"")</f>
        <v>901.35589285714298</v>
      </c>
      <c r="H170" t="str">
        <f t="shared" ca="1" si="57"/>
        <v>买</v>
      </c>
      <c r="I170" s="3">
        <f ca="1">IF(H169="买",$E170/$E169-1-IF(H168="卖",参数!$B$3-IF(H170="卖",参数!$B$3+参数!$B$4,0)),"")</f>
        <v>1.5018272582700609E-2</v>
      </c>
      <c r="J170" s="2">
        <f t="shared" ca="1" si="48"/>
        <v>1064.1088349831377</v>
      </c>
      <c r="K170" s="3">
        <f ca="1">J170/MAX(J$2:J170)-1</f>
        <v>0</v>
      </c>
      <c r="L170" s="8">
        <f>L169*(参数!$B$6-1)/(参数!$B$6+1)+E170*2/(参数!$B$6+1)</f>
        <v>939.22470814538178</v>
      </c>
      <c r="M170" s="8">
        <f>M169*(参数!$B$7-1)/(参数!$B$7+1)+E170*2/(参数!$B$7+1)</f>
        <v>916.43700389201535</v>
      </c>
      <c r="N170" s="8">
        <f t="shared" si="40"/>
        <v>22.787704253366428</v>
      </c>
      <c r="O170" s="8">
        <f>O169*(参数!$B$8-1)/(参数!$B$8+1)+N170*2/(参数!$B$8+1)</f>
        <v>19.226052508691403</v>
      </c>
      <c r="P170" s="9" t="str">
        <f t="shared" si="49"/>
        <v>卖</v>
      </c>
      <c r="Q170" s="7" t="str">
        <f>IF(P169="买",$E170/$E169-1-IF(P168="卖",参数!$B$3-IF(P170="卖",参数!$B$3+参数!$B$4,0)),"")</f>
        <v/>
      </c>
      <c r="R170" s="8">
        <f t="shared" si="50"/>
        <v>980.64693372948398</v>
      </c>
      <c r="S170" s="3">
        <f>R170/MAX(R$2:R170)-1</f>
        <v>-8.1231291349692203E-2</v>
      </c>
      <c r="T170" s="10">
        <f ca="1">IFERROR(AVERAGE(OFFSET(E170,0,0,-参数!B$10,1)),"")</f>
        <v>937.65750000000003</v>
      </c>
      <c r="U170" s="10" t="str">
        <f ca="1">IFERROR(AVERAGE(OFFSET(E170,0,0,-参数!B$11,1)),"")</f>
        <v/>
      </c>
      <c r="V170" s="10" t="str">
        <f t="shared" ca="1" si="41"/>
        <v/>
      </c>
      <c r="W170" s="10" t="str">
        <f ca="1">IFERROR(AVERAGE(OFFSET(V170,0,0,-参数!B$12,1)),"")</f>
        <v/>
      </c>
      <c r="X170" s="11" t="str">
        <f t="shared" ca="1" si="39"/>
        <v>买</v>
      </c>
      <c r="Y170" s="12">
        <f ca="1">IF(X169="买",$E170/$E169-1-IF(X168="卖",参数!$B$3-IF(X170="卖",参数!$B$3+参数!$B$4,0)),"")</f>
        <v>1.5018272582700609E-2</v>
      </c>
      <c r="Z170" s="10">
        <f t="shared" ca="1" si="51"/>
        <v>980.64693372948477</v>
      </c>
      <c r="AA170" s="3">
        <f ca="1">Z170/MAX(Z$2:Z170)-1</f>
        <v>-8.1231291349691426E-2</v>
      </c>
      <c r="AB170" s="8">
        <f ca="1">IFERROR(AVERAGE(OFFSET(E170,0,0,-参数!B$14,1)),"")</f>
        <v>950.94875000000002</v>
      </c>
      <c r="AC170" s="8">
        <f ca="1">IFERROR(AVERAGE(OFFSET(E170,0,0,-参数!B$15,1)),"")</f>
        <v>937.03103448275851</v>
      </c>
      <c r="AD170" s="9" t="str">
        <f ca="1">IFERROR(IF(OR(AND(AB170/AC170-1&lt;参数!B$16,AB170/AC170-1&gt;参数!B$17),AB170/AC170-1&lt;参数!B$18),"买","卖"),"买")</f>
        <v>买</v>
      </c>
      <c r="AE170" s="7">
        <f ca="1">IF(AD169="买",$E170/$E169-1-IF(AD168="卖",参数!$B$3-IF(AD170="卖",参数!$B$3+参数!$B$4,0)),"")</f>
        <v>1.5018272582700609E-2</v>
      </c>
      <c r="AF170" s="8">
        <f t="shared" ca="1" si="52"/>
        <v>1027.1617452179294</v>
      </c>
      <c r="AG170" s="3">
        <f ca="1">AF170/MAX(AF$2:AF170)-1</f>
        <v>-3.7651536175399736E-2</v>
      </c>
      <c r="AH170">
        <f t="shared" ca="1" si="42"/>
        <v>0</v>
      </c>
      <c r="AI170">
        <f t="shared" si="43"/>
        <v>0</v>
      </c>
      <c r="AJ170">
        <f t="shared" ca="1" si="44"/>
        <v>0</v>
      </c>
      <c r="AK170">
        <f t="shared" ca="1" si="45"/>
        <v>0</v>
      </c>
      <c r="AL170">
        <f t="shared" ca="1" si="46"/>
        <v>0</v>
      </c>
      <c r="AM170">
        <f t="shared" ca="1" si="47"/>
        <v>0</v>
      </c>
      <c r="AO170" s="9">
        <f t="shared" si="53"/>
        <v>14.259999999999991</v>
      </c>
      <c r="AP170" s="15">
        <f ca="1">IFERROR(ABS(E170-OFFSET(E170,-参数!B$20,0,1,1))/SUM(OFFSET(AO170,0,0,-参数!B$20,1)),0)</f>
        <v>0.17269443175684085</v>
      </c>
      <c r="AQ170" s="16">
        <f ca="1">(参数!B$21+参数!B$22*'000300'!AP170)^(参数!B$23)</f>
        <v>0.14465012664535143</v>
      </c>
      <c r="AR170" s="17">
        <f t="shared" ca="1" si="54"/>
        <v>932.49127817304304</v>
      </c>
      <c r="AS170" s="9" t="str">
        <f ca="1">IF(E170+参数!B$24&gt;=AR170,"买","卖")</f>
        <v>买</v>
      </c>
      <c r="AT170" s="7">
        <f ca="1">IF(AS169="买",$E170/$E169-1-IF(AS168="卖",参数!$B$3-IF(AS170="卖",参数!$B$3+参数!$B$4,0)),"")</f>
        <v>1.5018272582700609E-2</v>
      </c>
      <c r="AU170" s="8">
        <f t="shared" ca="1" si="55"/>
        <v>1005.7034846000101</v>
      </c>
      <c r="AV170" s="7">
        <f ca="1">AU170/MAX(AU$2:AU170)-1</f>
        <v>-8.7598130333620405E-3</v>
      </c>
      <c r="AX170" s="11" t="str">
        <f ca="1">IFERROR(IF(E170&gt;MAX(OFFSET(C170,-1,0,-参数!B$27,1)),"买",IF(E170&lt;MIN(OFFSET(D170,-1,0,-参数!B$26,1)),"卖",AX169)),"卖")</f>
        <v>买</v>
      </c>
      <c r="AY170" s="12" t="str">
        <f ca="1">IF(AX169="买",$E170/$E169-1-IF(AX168="卖",参数!$B$3-IF(AX170="卖",参数!$B$3+参数!$B$4,0)),"")</f>
        <v/>
      </c>
      <c r="AZ170" s="10">
        <f t="shared" ca="1" si="56"/>
        <v>1000</v>
      </c>
      <c r="BA170" s="12">
        <f ca="1">AZ170/MAX(AZ$2:AZ170)-1</f>
        <v>0</v>
      </c>
    </row>
    <row r="171" spans="1:53" x14ac:dyDescent="0.15">
      <c r="A171" s="1">
        <v>38609</v>
      </c>
      <c r="B171" s="6">
        <v>964.97</v>
      </c>
      <c r="C171" s="6">
        <v>970.26</v>
      </c>
      <c r="D171" s="6">
        <v>961.64</v>
      </c>
      <c r="E171" s="2">
        <v>970.19</v>
      </c>
      <c r="F171" s="3">
        <f>E171/MAX(E$2:E171)-1</f>
        <v>-7.5111060268069907E-2</v>
      </c>
      <c r="G171" s="2">
        <f ca="1">IFERROR(AVERAGE(OFFSET(E171,0,0,-参数!B$2,1)),"")</f>
        <v>902.54285714285732</v>
      </c>
      <c r="H171" t="str">
        <f t="shared" ca="1" si="57"/>
        <v>买</v>
      </c>
      <c r="I171" s="3">
        <f ca="1">IF(H170="买",$E171/$E170-1-IF(H169="卖",参数!$B$3-IF(H171="卖",参数!$B$3+参数!$B$4,0)),"")</f>
        <v>6.6613403612896249E-3</v>
      </c>
      <c r="J171" s="2">
        <f t="shared" ca="1" si="48"/>
        <v>1071.1972261144158</v>
      </c>
      <c r="K171" s="3">
        <f ca="1">J171/MAX(J$2:J171)-1</f>
        <v>0</v>
      </c>
      <c r="L171" s="8">
        <f>L170*(参数!$B$6-1)/(参数!$B$6+1)+E171*2/(参数!$B$6+1)</f>
        <v>942.17378356010727</v>
      </c>
      <c r="M171" s="8">
        <f>M170*(参数!$B$7-1)/(参数!$B$7+1)+E171*2/(参数!$B$7+1)</f>
        <v>917.73225681028009</v>
      </c>
      <c r="N171" s="8">
        <f t="shared" si="40"/>
        <v>24.441526749827176</v>
      </c>
      <c r="O171" s="8">
        <f>O170*(参数!$B$8-1)/(参数!$B$8+1)+N171*2/(参数!$B$8+1)</f>
        <v>20.269147356918559</v>
      </c>
      <c r="P171" s="9" t="str">
        <f t="shared" si="49"/>
        <v>卖</v>
      </c>
      <c r="Q171" s="7" t="str">
        <f>IF(P170="买",$E171/$E170-1-IF(P169="卖",参数!$B$3-IF(P171="卖",参数!$B$3+参数!$B$4,0)),"")</f>
        <v/>
      </c>
      <c r="R171" s="8">
        <f t="shared" si="50"/>
        <v>980.64693372948398</v>
      </c>
      <c r="S171" s="3">
        <f>R171/MAX(R$2:R171)-1</f>
        <v>-8.1231291349692203E-2</v>
      </c>
      <c r="T171" s="10">
        <f ca="1">IFERROR(AVERAGE(OFFSET(E171,0,0,-参数!B$10,1)),"")</f>
        <v>938.51649999999995</v>
      </c>
      <c r="U171" s="10" t="str">
        <f ca="1">IFERROR(AVERAGE(OFFSET(E171,0,0,-参数!B$11,1)),"")</f>
        <v/>
      </c>
      <c r="V171" s="10" t="str">
        <f t="shared" ca="1" si="41"/>
        <v/>
      </c>
      <c r="W171" s="10" t="str">
        <f ca="1">IFERROR(AVERAGE(OFFSET(V171,0,0,-参数!B$12,1)),"")</f>
        <v/>
      </c>
      <c r="X171" s="11" t="str">
        <f t="shared" ca="1" si="39"/>
        <v>买</v>
      </c>
      <c r="Y171" s="12">
        <f ca="1">IF(X170="买",$E171/$E170-1-IF(X169="卖",参数!$B$3-IF(X171="卖",参数!$B$3+参数!$B$4,0)),"")</f>
        <v>6.6613403612896249E-3</v>
      </c>
      <c r="Z171" s="10">
        <f t="shared" ca="1" si="51"/>
        <v>987.17935672931185</v>
      </c>
      <c r="AA171" s="3">
        <f ca="1">Z171/MAX(Z$2:Z171)-1</f>
        <v>-7.5111060268069241E-2</v>
      </c>
      <c r="AB171" s="8">
        <f ca="1">IFERROR(AVERAGE(OFFSET(E171,0,0,-参数!B$14,1)),"")</f>
        <v>953.73874999999998</v>
      </c>
      <c r="AC171" s="8">
        <f ca="1">IFERROR(AVERAGE(OFFSET(E171,0,0,-参数!B$15,1)),"")</f>
        <v>939.30827586206874</v>
      </c>
      <c r="AD171" s="9" t="str">
        <f ca="1">IFERROR(IF(OR(AND(AB171/AC171-1&lt;参数!B$16,AB171/AC171-1&gt;参数!B$17),AB171/AC171-1&lt;参数!B$18),"买","卖"),"买")</f>
        <v>买</v>
      </c>
      <c r="AE171" s="7">
        <f ca="1">IF(AD170="买",$E171/$E170-1-IF(AD169="卖",参数!$B$3-IF(AD171="卖",参数!$B$3+参数!$B$4,0)),"")</f>
        <v>6.6613403612896249E-3</v>
      </c>
      <c r="AF171" s="8">
        <f t="shared" ca="1" si="52"/>
        <v>1034.0040192089223</v>
      </c>
      <c r="AG171" s="3">
        <f ca="1">AF171/MAX(AF$2:AF171)-1</f>
        <v>-3.1241005511699838E-2</v>
      </c>
      <c r="AH171">
        <f t="shared" ca="1" si="42"/>
        <v>0</v>
      </c>
      <c r="AI171">
        <f t="shared" si="43"/>
        <v>0</v>
      </c>
      <c r="AJ171">
        <f t="shared" ca="1" si="44"/>
        <v>0</v>
      </c>
      <c r="AK171">
        <f t="shared" ca="1" si="45"/>
        <v>0</v>
      </c>
      <c r="AL171">
        <f t="shared" ca="1" si="46"/>
        <v>0</v>
      </c>
      <c r="AM171">
        <f t="shared" ca="1" si="47"/>
        <v>0</v>
      </c>
      <c r="AO171" s="9">
        <f t="shared" si="53"/>
        <v>6.4200000000000728</v>
      </c>
      <c r="AP171" s="15">
        <f ca="1">IFERROR(ABS(E171-OFFSET(E171,-参数!B$20,0,1,1))/SUM(OFFSET(AO171,0,0,-参数!B$20,1)),0)</f>
        <v>0.18277204031958638</v>
      </c>
      <c r="AQ171" s="16">
        <f ca="1">(参数!B$21+参数!B$22*'000300'!AP171)^(参数!B$23)</f>
        <v>0.15437501890840086</v>
      </c>
      <c r="AR171" s="17">
        <f t="shared" ca="1" si="54"/>
        <v>938.31101906790207</v>
      </c>
      <c r="AS171" s="9" t="str">
        <f ca="1">IF(E171+参数!B$24&gt;=AR171,"买","卖")</f>
        <v>买</v>
      </c>
      <c r="AT171" s="7">
        <f ca="1">IF(AS170="买",$E171/$E170-1-IF(AS169="卖",参数!$B$3-IF(AS171="卖",参数!$B$3+参数!$B$4,0)),"")</f>
        <v>6.6613403612896249E-3</v>
      </c>
      <c r="AU171" s="8">
        <f t="shared" ca="1" si="55"/>
        <v>1012.4028178134658</v>
      </c>
      <c r="AV171" s="7">
        <f ca="1">AU171/MAX(AU$2:AU171)-1</f>
        <v>-2.156824768188903E-3</v>
      </c>
      <c r="AX171" s="11" t="str">
        <f ca="1">IFERROR(IF(E171&gt;MAX(OFFSET(C171,-1,0,-参数!B$27,1)),"买",IF(E171&lt;MIN(OFFSET(D171,-1,0,-参数!B$26,1)),"卖",AX170)),"卖")</f>
        <v>买</v>
      </c>
      <c r="AY171" s="12">
        <f ca="1">IF(AX170="买",$E171/$E170-1-IF(AX169="卖",参数!$B$3-IF(AX171="卖",参数!$B$3+参数!$B$4,0)),"")</f>
        <v>6.4113403612896247E-3</v>
      </c>
      <c r="AZ171" s="10">
        <f t="shared" ca="1" si="56"/>
        <v>1006.4113403612895</v>
      </c>
      <c r="BA171" s="12">
        <f ca="1">AZ171/MAX(AZ$2:AZ171)-1</f>
        <v>0</v>
      </c>
    </row>
    <row r="172" spans="1:53" x14ac:dyDescent="0.15">
      <c r="A172" s="1">
        <v>38610</v>
      </c>
      <c r="B172" s="6">
        <v>970.58</v>
      </c>
      <c r="C172" s="6">
        <v>970.96</v>
      </c>
      <c r="D172" s="6">
        <v>965.66</v>
      </c>
      <c r="E172" s="2">
        <v>969.6</v>
      </c>
      <c r="F172" s="3">
        <f>E172/MAX(E$2:E172)-1</f>
        <v>-7.5673511411085026E-2</v>
      </c>
      <c r="G172" s="2">
        <f ca="1">IFERROR(AVERAGE(OFFSET(E172,0,0,-参数!B$2,1)),"")</f>
        <v>903.80535714285725</v>
      </c>
      <c r="H172" t="str">
        <f t="shared" ca="1" si="57"/>
        <v>买</v>
      </c>
      <c r="I172" s="3">
        <f ca="1">IF(H171="买",$E172/$E171-1-IF(H170="卖",参数!$B$3-IF(H172="卖",参数!$B$3+参数!$B$4,0)),"")</f>
        <v>-6.0812830476508761E-4</v>
      </c>
      <c r="J172" s="2">
        <f t="shared" ca="1" si="48"/>
        <v>1070.5458007612299</v>
      </c>
      <c r="K172" s="3">
        <f ca="1">J172/MAX(J$2:J172)-1</f>
        <v>-6.0812830476497659E-4</v>
      </c>
      <c r="L172" s="8">
        <f>L171*(参数!$B$6-1)/(参数!$B$6+1)+E172*2/(参数!$B$6+1)</f>
        <v>944.78580417343051</v>
      </c>
      <c r="M172" s="8">
        <f>M171*(参数!$B$7-1)/(参数!$B$7+1)+E172*2/(参数!$B$7+1)</f>
        <v>918.98208194738163</v>
      </c>
      <c r="N172" s="8">
        <f t="shared" si="40"/>
        <v>25.803722226048876</v>
      </c>
      <c r="O172" s="8">
        <f>O171*(参数!$B$8-1)/(参数!$B$8+1)+N172*2/(参数!$B$8+1)</f>
        <v>21.376062330744624</v>
      </c>
      <c r="P172" s="9" t="str">
        <f t="shared" si="49"/>
        <v>卖</v>
      </c>
      <c r="Q172" s="7" t="str">
        <f>IF(P171="买",$E172/$E171-1-IF(P170="卖",参数!$B$3-IF(P172="卖",参数!$B$3+参数!$B$4,0)),"")</f>
        <v/>
      </c>
      <c r="R172" s="8">
        <f t="shared" si="50"/>
        <v>980.64693372948398</v>
      </c>
      <c r="S172" s="3">
        <f>R172/MAX(R$2:R172)-1</f>
        <v>-8.1231291349692203E-2</v>
      </c>
      <c r="T172" s="10">
        <f ca="1">IFERROR(AVERAGE(OFFSET(E172,0,0,-参数!B$10,1)),"")</f>
        <v>940.96299999999997</v>
      </c>
      <c r="U172" s="10" t="str">
        <f ca="1">IFERROR(AVERAGE(OFFSET(E172,0,0,-参数!B$11,1)),"")</f>
        <v/>
      </c>
      <c r="V172" s="10" t="str">
        <f t="shared" ca="1" si="41"/>
        <v/>
      </c>
      <c r="W172" s="10" t="str">
        <f ca="1">IFERROR(AVERAGE(OFFSET(V172,0,0,-参数!B$12,1)),"")</f>
        <v/>
      </c>
      <c r="X172" s="11" t="str">
        <f t="shared" ca="1" si="39"/>
        <v>买</v>
      </c>
      <c r="Y172" s="12">
        <f ca="1">IF(X171="买",$E172/$E171-1-IF(X170="卖",参数!$B$3-IF(X172="卖",参数!$B$3+参数!$B$4,0)),"")</f>
        <v>-6.0812830476508761E-4</v>
      </c>
      <c r="Z172" s="10">
        <f t="shared" ca="1" si="51"/>
        <v>986.57902502060494</v>
      </c>
      <c r="AA172" s="3">
        <f ca="1">Z172/MAX(Z$2:Z172)-1</f>
        <v>-7.567351141108436E-2</v>
      </c>
      <c r="AB172" s="8">
        <f ca="1">IFERROR(AVERAGE(OFFSET(E172,0,0,-参数!B$14,1)),"")</f>
        <v>955.84875000000011</v>
      </c>
      <c r="AC172" s="8">
        <f ca="1">IFERROR(AVERAGE(OFFSET(E172,0,0,-参数!B$15,1)),"")</f>
        <v>940.88758620689634</v>
      </c>
      <c r="AD172" s="9" t="str">
        <f ca="1">IFERROR(IF(OR(AND(AB172/AC172-1&lt;参数!B$16,AB172/AC172-1&gt;参数!B$17),AB172/AC172-1&lt;参数!B$18),"买","卖"),"买")</f>
        <v>买</v>
      </c>
      <c r="AE172" s="7">
        <f ca="1">IF(AD171="买",$E172/$E171-1-IF(AD170="卖",参数!$B$3-IF(AD172="卖",参数!$B$3+参数!$B$4,0)),"")</f>
        <v>-6.0812830476508761E-4</v>
      </c>
      <c r="AF172" s="8">
        <f t="shared" ca="1" si="52"/>
        <v>1033.3752120976005</v>
      </c>
      <c r="AG172" s="3">
        <f ca="1">AF172/MAX(AF$2:AF172)-1</f>
        <v>-3.1830135276743832E-2</v>
      </c>
      <c r="AH172">
        <f t="shared" ca="1" si="42"/>
        <v>0</v>
      </c>
      <c r="AI172">
        <f t="shared" si="43"/>
        <v>0</v>
      </c>
      <c r="AJ172">
        <f t="shared" ca="1" si="44"/>
        <v>0</v>
      </c>
      <c r="AK172">
        <f t="shared" ca="1" si="45"/>
        <v>0</v>
      </c>
      <c r="AL172">
        <f t="shared" ca="1" si="46"/>
        <v>0</v>
      </c>
      <c r="AM172">
        <f t="shared" ca="1" si="47"/>
        <v>0</v>
      </c>
      <c r="AO172" s="9">
        <f t="shared" si="53"/>
        <v>0.59000000000003183</v>
      </c>
      <c r="AP172" s="15">
        <f ca="1">IFERROR(ABS(E172-OFFSET(E172,-参数!B$20,0,1,1))/SUM(OFFSET(AO172,0,0,-参数!B$20,1)),0)</f>
        <v>9.681627205023588E-2</v>
      </c>
      <c r="AQ172" s="16">
        <f ca="1">(参数!B$21+参数!B$22*'000300'!AP172)^(参数!B$23)</f>
        <v>7.1427702528477632E-2</v>
      </c>
      <c r="AR172" s="17">
        <f t="shared" ca="1" si="54"/>
        <v>940.54591909033923</v>
      </c>
      <c r="AS172" s="9" t="str">
        <f ca="1">IF(E172+参数!B$24&gt;=AR172,"买","卖")</f>
        <v>买</v>
      </c>
      <c r="AT172" s="7">
        <f ca="1">IF(AS171="买",$E172/$E171-1-IF(AS170="卖",参数!$B$3-IF(AS172="卖",参数!$B$3+参数!$B$4,0)),"")</f>
        <v>-6.0812830476508761E-4</v>
      </c>
      <c r="AU172" s="8">
        <f t="shared" ca="1" si="55"/>
        <v>1011.7871470041296</v>
      </c>
      <c r="AV172" s="7">
        <f ca="1">AU172/MAX(AU$2:AU172)-1</f>
        <v>-2.763641446763998E-3</v>
      </c>
      <c r="AX172" s="11" t="str">
        <f ca="1">IFERROR(IF(E172&gt;MAX(OFFSET(C172,-1,0,-参数!B$27,1)),"买",IF(E172&lt;MIN(OFFSET(D172,-1,0,-参数!B$26,1)),"卖",AX171)),"卖")</f>
        <v>买</v>
      </c>
      <c r="AY172" s="12">
        <f ca="1">IF(AX171="买",$E172/$E171-1-IF(AX170="卖",参数!$B$3-IF(AX172="卖",参数!$B$3+参数!$B$4,0)),"")</f>
        <v>-6.0812830476508761E-4</v>
      </c>
      <c r="AZ172" s="10">
        <f t="shared" ca="1" si="56"/>
        <v>1005.7993131389792</v>
      </c>
      <c r="BA172" s="12">
        <f ca="1">AZ172/MAX(AZ$2:AZ172)-1</f>
        <v>-6.0812830476508761E-4</v>
      </c>
    </row>
    <row r="173" spans="1:53" x14ac:dyDescent="0.15">
      <c r="A173" s="1">
        <v>38611</v>
      </c>
      <c r="B173" s="6">
        <v>969.62</v>
      </c>
      <c r="C173" s="6">
        <v>970.37</v>
      </c>
      <c r="D173" s="6">
        <v>964.28</v>
      </c>
      <c r="E173" s="2">
        <v>967.49</v>
      </c>
      <c r="F173" s="3">
        <f>E173/MAX(E$2:E173)-1</f>
        <v>-7.7684989227630674E-2</v>
      </c>
      <c r="G173" s="2">
        <f ca="1">IFERROR(AVERAGE(OFFSET(E173,0,0,-参数!B$2,1)),"")</f>
        <v>905.39107142857154</v>
      </c>
      <c r="H173" t="str">
        <f t="shared" ca="1" si="57"/>
        <v>买</v>
      </c>
      <c r="I173" s="3">
        <f ca="1">IF(H172="买",$E173/$E172-1-IF(H171="卖",参数!$B$3-IF(H173="卖",参数!$B$3+参数!$B$4,0)),"")</f>
        <v>-2.1761551155116132E-3</v>
      </c>
      <c r="J173" s="2">
        <f t="shared" ca="1" si="48"/>
        <v>1068.2161270405138</v>
      </c>
      <c r="K173" s="3">
        <f ca="1">J173/MAX(J$2:J173)-1</f>
        <v>-2.7829600387553333E-3</v>
      </c>
      <c r="L173" s="8">
        <f>L172*(参数!$B$6-1)/(参数!$B$6+1)+E173*2/(参数!$B$6+1)</f>
        <v>946.94810853786566</v>
      </c>
      <c r="M173" s="8">
        <f>M172*(参数!$B$7-1)/(参数!$B$7+1)+E173*2/(参数!$B$7+1)</f>
        <v>920.15094744262535</v>
      </c>
      <c r="N173" s="8">
        <f t="shared" si="40"/>
        <v>26.797161095240313</v>
      </c>
      <c r="O173" s="8">
        <f>O172*(参数!$B$8-1)/(参数!$B$8+1)+N173*2/(参数!$B$8+1)</f>
        <v>22.460282083643762</v>
      </c>
      <c r="P173" s="9" t="str">
        <f t="shared" si="49"/>
        <v>卖</v>
      </c>
      <c r="Q173" s="7" t="str">
        <f>IF(P172="买",$E173/$E172-1-IF(P171="卖",参数!$B$3-IF(P173="卖",参数!$B$3+参数!$B$4,0)),"")</f>
        <v/>
      </c>
      <c r="R173" s="8">
        <f t="shared" si="50"/>
        <v>980.64693372948398</v>
      </c>
      <c r="S173" s="3">
        <f>R173/MAX(R$2:R173)-1</f>
        <v>-8.1231291349692203E-2</v>
      </c>
      <c r="T173" s="10">
        <f ca="1">IFERROR(AVERAGE(OFFSET(E173,0,0,-参数!B$10,1)),"")</f>
        <v>943.18550000000016</v>
      </c>
      <c r="U173" s="10" t="str">
        <f ca="1">IFERROR(AVERAGE(OFFSET(E173,0,0,-参数!B$11,1)),"")</f>
        <v/>
      </c>
      <c r="V173" s="10" t="str">
        <f t="shared" ca="1" si="41"/>
        <v/>
      </c>
      <c r="W173" s="10" t="str">
        <f ca="1">IFERROR(AVERAGE(OFFSET(V173,0,0,-参数!B$12,1)),"")</f>
        <v/>
      </c>
      <c r="X173" s="11" t="str">
        <f t="shared" ca="1" si="39"/>
        <v>买</v>
      </c>
      <c r="Y173" s="12">
        <f ca="1">IF(X172="买",$E173/$E172-1-IF(X171="卖",参数!$B$3-IF(X173="卖",参数!$B$3+参数!$B$4,0)),"")</f>
        <v>-2.1761551155116132E-3</v>
      </c>
      <c r="Z173" s="10">
        <f t="shared" ca="1" si="51"/>
        <v>984.43207602844984</v>
      </c>
      <c r="AA173" s="3">
        <f ca="1">Z173/MAX(Z$2:Z173)-1</f>
        <v>-7.7684989227630119E-2</v>
      </c>
      <c r="AB173" s="8">
        <f ca="1">IFERROR(AVERAGE(OFFSET(E173,0,0,-参数!B$14,1)),"")</f>
        <v>959.70875000000001</v>
      </c>
      <c r="AC173" s="8">
        <f ca="1">IFERROR(AVERAGE(OFFSET(E173,0,0,-参数!B$15,1)),"")</f>
        <v>942.26758620689634</v>
      </c>
      <c r="AD173" s="9" t="str">
        <f ca="1">IFERROR(IF(OR(AND(AB173/AC173-1&lt;参数!B$16,AB173/AC173-1&gt;参数!B$17),AB173/AC173-1&lt;参数!B$18),"买","卖"),"买")</f>
        <v>买</v>
      </c>
      <c r="AE173" s="7">
        <f ca="1">IF(AD172="买",$E173/$E172-1-IF(AD171="卖",参数!$B$3-IF(AD173="卖",参数!$B$3+参数!$B$4,0)),"")</f>
        <v>-2.1761551155116132E-3</v>
      </c>
      <c r="AF173" s="8">
        <f t="shared" ca="1" si="52"/>
        <v>1031.1264273435515</v>
      </c>
      <c r="AG173" s="3">
        <f ca="1">AF173/MAX(AF$2:AF173)-1</f>
        <v>-3.393702308054547E-2</v>
      </c>
      <c r="AH173">
        <f t="shared" ca="1" si="42"/>
        <v>0</v>
      </c>
      <c r="AI173">
        <f t="shared" si="43"/>
        <v>0</v>
      </c>
      <c r="AJ173">
        <f t="shared" ca="1" si="44"/>
        <v>0</v>
      </c>
      <c r="AK173">
        <f t="shared" ca="1" si="45"/>
        <v>0</v>
      </c>
      <c r="AL173">
        <f t="shared" ca="1" si="46"/>
        <v>0</v>
      </c>
      <c r="AM173">
        <f t="shared" ca="1" si="47"/>
        <v>0</v>
      </c>
      <c r="AO173" s="9">
        <f t="shared" si="53"/>
        <v>2.1100000000000136</v>
      </c>
      <c r="AP173" s="15">
        <f ca="1">IFERROR(ABS(E173-OFFSET(E173,-参数!B$20,0,1,1))/SUM(OFFSET(AO173,0,0,-参数!B$20,1)),0)</f>
        <v>8.3856577600562143E-2</v>
      </c>
      <c r="AQ173" s="16">
        <f ca="1">(参数!B$21+参数!B$22*'000300'!AP173)^(参数!B$23)</f>
        <v>5.8921597384542466E-2</v>
      </c>
      <c r="AR173" s="17">
        <f t="shared" ca="1" si="54"/>
        <v>942.1335073775947</v>
      </c>
      <c r="AS173" s="9" t="str">
        <f ca="1">IF(E173+参数!B$24&gt;=AR173,"买","卖")</f>
        <v>买</v>
      </c>
      <c r="AT173" s="7">
        <f ca="1">IF(AS172="买",$E173/$E172-1-IF(AS171="卖",参数!$B$3-IF(AS173="卖",参数!$B$3+参数!$B$4,0)),"")</f>
        <v>-2.1761551155116132E-3</v>
      </c>
      <c r="AU173" s="8">
        <f t="shared" ca="1" si="55"/>
        <v>1009.5853412283676</v>
      </c>
      <c r="AV173" s="7">
        <f ca="1">AU173/MAX(AU$2:AU173)-1</f>
        <v>-4.933782449803803E-3</v>
      </c>
      <c r="AX173" s="11" t="str">
        <f ca="1">IFERROR(IF(E173&gt;MAX(OFFSET(C173,-1,0,-参数!B$27,1)),"买",IF(E173&lt;MIN(OFFSET(D173,-1,0,-参数!B$26,1)),"卖",AX172)),"卖")</f>
        <v>买</v>
      </c>
      <c r="AY173" s="12">
        <f ca="1">IF(AX172="买",$E173/$E172-1-IF(AX171="卖",参数!$B$3-IF(AX173="卖",参数!$B$3+参数!$B$4,0)),"")</f>
        <v>-2.1761551155116132E-3</v>
      </c>
      <c r="AZ173" s="10">
        <f t="shared" ca="1" si="56"/>
        <v>1003.6105378185138</v>
      </c>
      <c r="BA173" s="12">
        <f ca="1">AZ173/MAX(AZ$2:AZ173)-1</f>
        <v>-2.7829600387554443E-3</v>
      </c>
    </row>
    <row r="174" spans="1:53" x14ac:dyDescent="0.15">
      <c r="A174" s="1">
        <v>38614</v>
      </c>
      <c r="B174" s="6">
        <v>967.44</v>
      </c>
      <c r="C174" s="6">
        <v>971.99</v>
      </c>
      <c r="D174" s="6">
        <v>964.26</v>
      </c>
      <c r="E174" s="2">
        <v>971.14</v>
      </c>
      <c r="F174" s="3">
        <f>E174/MAX(E$2:E174)-1</f>
        <v>-7.4205418597113382E-2</v>
      </c>
      <c r="G174" s="2">
        <f ca="1">IFERROR(AVERAGE(OFFSET(E174,0,0,-参数!B$2,1)),"")</f>
        <v>907.38482142857151</v>
      </c>
      <c r="H174" t="str">
        <f t="shared" ca="1" si="57"/>
        <v>买</v>
      </c>
      <c r="I174" s="3">
        <f ca="1">IF(H173="买",$E174/$E173-1-IF(H172="卖",参数!$B$3-IF(H174="卖",参数!$B$3+参数!$B$4,0)),"")</f>
        <v>3.7726488129075086E-3</v>
      </c>
      <c r="J174" s="2">
        <f t="shared" ca="1" si="48"/>
        <v>1072.2461313441217</v>
      </c>
      <c r="K174" s="3">
        <f ca="1">J174/MAX(J$2:J174)-1</f>
        <v>0</v>
      </c>
      <c r="L174" s="8">
        <f>L173*(参数!$B$6-1)/(参数!$B$6+1)+E174*2/(参数!$B$6+1)</f>
        <v>949.25209820092607</v>
      </c>
      <c r="M174" s="8">
        <f>M173*(参数!$B$7-1)/(参数!$B$7+1)+E174*2/(参数!$B$7+1)</f>
        <v>921.3795993114777</v>
      </c>
      <c r="N174" s="8">
        <f t="shared" si="40"/>
        <v>27.872498889448366</v>
      </c>
      <c r="O174" s="8">
        <f>O173*(参数!$B$8-1)/(参数!$B$8+1)+N174*2/(参数!$B$8+1)</f>
        <v>23.542725444804685</v>
      </c>
      <c r="P174" s="9" t="str">
        <f t="shared" si="49"/>
        <v>卖</v>
      </c>
      <c r="Q174" s="7" t="str">
        <f>IF(P173="买",$E174/$E173-1-IF(P172="卖",参数!$B$3-IF(P174="卖",参数!$B$3+参数!$B$4,0)),"")</f>
        <v/>
      </c>
      <c r="R174" s="8">
        <f t="shared" si="50"/>
        <v>980.64693372948398</v>
      </c>
      <c r="S174" s="3">
        <f>R174/MAX(R$2:R174)-1</f>
        <v>-8.1231291349692203E-2</v>
      </c>
      <c r="T174" s="10">
        <f ca="1">IFERROR(AVERAGE(OFFSET(E174,0,0,-参数!B$10,1)),"")</f>
        <v>945.15900000000022</v>
      </c>
      <c r="U174" s="10" t="str">
        <f ca="1">IFERROR(AVERAGE(OFFSET(E174,0,0,-参数!B$11,1)),"")</f>
        <v/>
      </c>
      <c r="V174" s="10" t="str">
        <f t="shared" ca="1" si="41"/>
        <v/>
      </c>
      <c r="W174" s="10" t="str">
        <f ca="1">IFERROR(AVERAGE(OFFSET(V174,0,0,-参数!B$12,1)),"")</f>
        <v/>
      </c>
      <c r="X174" s="11" t="str">
        <f t="shared" ca="1" si="39"/>
        <v>买</v>
      </c>
      <c r="Y174" s="12">
        <f ca="1">IF(X173="买",$E174/$E173-1-IF(X172="卖",参数!$B$3-IF(X174="卖",参数!$B$3+参数!$B$4,0)),"")</f>
        <v>3.7726488129075086E-3</v>
      </c>
      <c r="Z174" s="10">
        <f t="shared" ca="1" si="51"/>
        <v>988.14599253146662</v>
      </c>
      <c r="AA174" s="3">
        <f ca="1">Z174/MAX(Z$2:Z174)-1</f>
        <v>-7.4205418597112938E-2</v>
      </c>
      <c r="AB174" s="8">
        <f ca="1">IFERROR(AVERAGE(OFFSET(E174,0,0,-参数!B$14,1)),"")</f>
        <v>962.00625000000002</v>
      </c>
      <c r="AC174" s="8">
        <f ca="1">IFERROR(AVERAGE(OFFSET(E174,0,0,-参数!B$15,1)),"")</f>
        <v>943.5796551724136</v>
      </c>
      <c r="AD174" s="9" t="str">
        <f ca="1">IFERROR(IF(OR(AND(AB174/AC174-1&lt;参数!B$16,AB174/AC174-1&gt;参数!B$17),AB174/AC174-1&lt;参数!B$18),"买","卖"),"买")</f>
        <v>买</v>
      </c>
      <c r="AE174" s="7">
        <f ca="1">IF(AD173="买",$E174/$E173-1-IF(AD172="卖",参数!$B$3-IF(AD174="卖",参数!$B$3+参数!$B$4,0)),"")</f>
        <v>3.7726488129075086E-3</v>
      </c>
      <c r="AF174" s="8">
        <f t="shared" ca="1" si="52"/>
        <v>1035.0165052356267</v>
      </c>
      <c r="AG174" s="3">
        <f ca="1">AF174/MAX(AF$2:AF174)-1</f>
        <v>-3.0292406737476463E-2</v>
      </c>
      <c r="AH174">
        <f t="shared" ca="1" si="42"/>
        <v>0</v>
      </c>
      <c r="AI174">
        <f t="shared" si="43"/>
        <v>0</v>
      </c>
      <c r="AJ174">
        <f t="shared" ca="1" si="44"/>
        <v>0</v>
      </c>
      <c r="AK174">
        <f t="shared" ca="1" si="45"/>
        <v>0</v>
      </c>
      <c r="AL174">
        <f t="shared" ca="1" si="46"/>
        <v>0</v>
      </c>
      <c r="AM174">
        <f t="shared" ca="1" si="47"/>
        <v>0</v>
      </c>
      <c r="AO174" s="9">
        <f t="shared" si="53"/>
        <v>3.6499999999999773</v>
      </c>
      <c r="AP174" s="15">
        <f ca="1">IFERROR(ABS(E174-OFFSET(E174,-参数!B$20,0,1,1))/SUM(OFFSET(AO174,0,0,-参数!B$20,1)),0)</f>
        <v>0.11962260614202258</v>
      </c>
      <c r="AQ174" s="16">
        <f ca="1">(参数!B$21+参数!B$22*'000300'!AP174)^(参数!B$23)</f>
        <v>9.3435814927051775E-2</v>
      </c>
      <c r="AR174" s="17">
        <f t="shared" ca="1" si="54"/>
        <v>944.84375265394465</v>
      </c>
      <c r="AS174" s="9" t="str">
        <f ca="1">IF(E174+参数!B$24&gt;=AR174,"买","卖")</f>
        <v>买</v>
      </c>
      <c r="AT174" s="7">
        <f ca="1">IF(AS173="买",$E174/$E173-1-IF(AS172="卖",参数!$B$3-IF(AS174="卖",参数!$B$3+参数!$B$4,0)),"")</f>
        <v>3.7726488129075086E-3</v>
      </c>
      <c r="AU174" s="8">
        <f t="shared" ca="1" si="55"/>
        <v>1013.3941521674816</v>
      </c>
      <c r="AV174" s="7">
        <f ca="1">AU174/MAX(AU$2:AU174)-1</f>
        <v>-1.1797470653986952E-3</v>
      </c>
      <c r="AX174" s="11" t="str">
        <f ca="1">IFERROR(IF(E174&gt;MAX(OFFSET(C174,-1,0,-参数!B$27,1)),"买",IF(E174&lt;MIN(OFFSET(D174,-1,0,-参数!B$26,1)),"卖",AX173)),"卖")</f>
        <v>买</v>
      </c>
      <c r="AY174" s="12">
        <f ca="1">IF(AX173="买",$E174/$E173-1-IF(AX172="卖",参数!$B$3-IF(AX174="卖",参数!$B$3+参数!$B$4,0)),"")</f>
        <v>3.7726488129075086E-3</v>
      </c>
      <c r="AZ174" s="10">
        <f t="shared" ca="1" si="56"/>
        <v>1007.3968079226363</v>
      </c>
      <c r="BA174" s="12">
        <f ca="1">AZ174/MAX(AZ$2:AZ174)-1</f>
        <v>0</v>
      </c>
    </row>
    <row r="175" spans="1:53" x14ac:dyDescent="0.15">
      <c r="A175" s="1">
        <v>38615</v>
      </c>
      <c r="B175" s="6">
        <v>971.38</v>
      </c>
      <c r="C175" s="6">
        <v>971.65</v>
      </c>
      <c r="D175" s="6">
        <v>957.12</v>
      </c>
      <c r="E175" s="2">
        <v>961.92</v>
      </c>
      <c r="F175" s="3">
        <f>E175/MAX(E$2:E175)-1</f>
        <v>-8.2994909340502243E-2</v>
      </c>
      <c r="G175" s="2">
        <f ca="1">IFERROR(AVERAGE(OFFSET(E175,0,0,-参数!B$2,1)),"")</f>
        <v>909.27750000000003</v>
      </c>
      <c r="H175" t="str">
        <f t="shared" ca="1" si="57"/>
        <v>买</v>
      </c>
      <c r="I175" s="3">
        <f ca="1">IF(H174="买",$E175/$E174-1-IF(H173="卖",参数!$B$3-IF(H175="卖",参数!$B$3+参数!$B$4,0)),"")</f>
        <v>-9.4939967460923036E-3</v>
      </c>
      <c r="J175" s="2">
        <f t="shared" ca="1" si="48"/>
        <v>1062.0662300621307</v>
      </c>
      <c r="K175" s="3">
        <f ca="1">J175/MAX(J$2:J175)-1</f>
        <v>-9.4939967460921926E-3</v>
      </c>
      <c r="L175" s="8">
        <f>L174*(参数!$B$6-1)/(参数!$B$6+1)+E175*2/(参数!$B$6+1)</f>
        <v>950.45856503893299</v>
      </c>
      <c r="M175" s="8">
        <f>M174*(参数!$B$7-1)/(参数!$B$7+1)+E175*2/(参数!$B$7+1)</f>
        <v>922.35647643650236</v>
      </c>
      <c r="N175" s="8">
        <f t="shared" si="40"/>
        <v>28.102088602430626</v>
      </c>
      <c r="O175" s="8">
        <f>O174*(参数!$B$8-1)/(参数!$B$8+1)+N175*2/(参数!$B$8+1)</f>
        <v>24.454598076329873</v>
      </c>
      <c r="P175" s="9" t="str">
        <f t="shared" si="49"/>
        <v>卖</v>
      </c>
      <c r="Q175" s="7" t="str">
        <f>IF(P174="买",$E175/$E174-1-IF(P173="卖",参数!$B$3-IF(P175="卖",参数!$B$3+参数!$B$4,0)),"")</f>
        <v/>
      </c>
      <c r="R175" s="8">
        <f t="shared" si="50"/>
        <v>980.64693372948398</v>
      </c>
      <c r="S175" s="3">
        <f>R175/MAX(R$2:R175)-1</f>
        <v>-8.1231291349692203E-2</v>
      </c>
      <c r="T175" s="10">
        <f ca="1">IFERROR(AVERAGE(OFFSET(E175,0,0,-参数!B$10,1)),"")</f>
        <v>947.08450000000016</v>
      </c>
      <c r="U175" s="10" t="str">
        <f ca="1">IFERROR(AVERAGE(OFFSET(E175,0,0,-参数!B$11,1)),"")</f>
        <v/>
      </c>
      <c r="V175" s="10" t="str">
        <f t="shared" ca="1" si="41"/>
        <v/>
      </c>
      <c r="W175" s="10" t="str">
        <f ca="1">IFERROR(AVERAGE(OFFSET(V175,0,0,-参数!B$12,1)),"")</f>
        <v/>
      </c>
      <c r="X175" s="11" t="str">
        <f t="shared" ca="1" si="39"/>
        <v>买</v>
      </c>
      <c r="Y175" s="12">
        <f ca="1">IF(X174="买",$E175/$E174-1-IF(X173="卖",参数!$B$3-IF(X175="卖",参数!$B$3+参数!$B$4,0)),"")</f>
        <v>-9.4939967460923036E-3</v>
      </c>
      <c r="Z175" s="10">
        <f t="shared" ca="1" si="51"/>
        <v>978.76453769370869</v>
      </c>
      <c r="AA175" s="3">
        <f ca="1">Z175/MAX(Z$2:Z175)-1</f>
        <v>-8.299490934050191E-2</v>
      </c>
      <c r="AB175" s="8">
        <f ca="1">IFERROR(AVERAGE(OFFSET(E175,0,0,-参数!B$14,1)),"")</f>
        <v>962.83625000000006</v>
      </c>
      <c r="AC175" s="8">
        <f ca="1">IFERROR(AVERAGE(OFFSET(E175,0,0,-参数!B$15,1)),"")</f>
        <v>944.32275862068946</v>
      </c>
      <c r="AD175" s="9" t="str">
        <f ca="1">IFERROR(IF(OR(AND(AB175/AC175-1&lt;参数!B$16,AB175/AC175-1&gt;参数!B$17),AB175/AC175-1&lt;参数!B$18),"买","卖"),"买")</f>
        <v>买</v>
      </c>
      <c r="AE175" s="7">
        <f ca="1">IF(AD174="买",$E175/$E174-1-IF(AD173="卖",参数!$B$3-IF(AD175="卖",参数!$B$3+参数!$B$4,0)),"")</f>
        <v>-9.4939967460923036E-3</v>
      </c>
      <c r="AF175" s="8">
        <f t="shared" ca="1" si="52"/>
        <v>1025.1900619027679</v>
      </c>
      <c r="AG175" s="3">
        <f ca="1">AF175/MAX(AF$2:AF175)-1</f>
        <v>-3.949880747257184E-2</v>
      </c>
      <c r="AH175">
        <f t="shared" ca="1" si="42"/>
        <v>0</v>
      </c>
      <c r="AI175">
        <f t="shared" si="43"/>
        <v>0</v>
      </c>
      <c r="AJ175">
        <f t="shared" ca="1" si="44"/>
        <v>0</v>
      </c>
      <c r="AK175">
        <f t="shared" ca="1" si="45"/>
        <v>0</v>
      </c>
      <c r="AL175">
        <f t="shared" ca="1" si="46"/>
        <v>0</v>
      </c>
      <c r="AM175">
        <f t="shared" ca="1" si="47"/>
        <v>0</v>
      </c>
      <c r="AO175" s="9">
        <f t="shared" si="53"/>
        <v>9.2200000000000273</v>
      </c>
      <c r="AP175" s="15">
        <f ca="1">IFERROR(ABS(E175-OFFSET(E175,-参数!B$20,0,1,1))/SUM(OFFSET(AO175,0,0,-参数!B$20,1)),0)</f>
        <v>0.10645260882988559</v>
      </c>
      <c r="AQ175" s="16">
        <f ca="1">(参数!B$21+参数!B$22*'000300'!AP175)^(参数!B$23)</f>
        <v>8.0726767520839599E-2</v>
      </c>
      <c r="AR175" s="17">
        <f t="shared" ca="1" si="54"/>
        <v>946.22226290357798</v>
      </c>
      <c r="AS175" s="9" t="str">
        <f ca="1">IF(E175+参数!B$24&gt;=AR175,"买","卖")</f>
        <v>买</v>
      </c>
      <c r="AT175" s="7">
        <f ca="1">IF(AS174="买",$E175/$E174-1-IF(AS173="卖",参数!$B$3-IF(AS175="卖",参数!$B$3+参数!$B$4,0)),"")</f>
        <v>-9.4939967460923036E-3</v>
      </c>
      <c r="AU175" s="8">
        <f t="shared" ca="1" si="55"/>
        <v>1003.7729913842945</v>
      </c>
      <c r="AV175" s="7">
        <f ca="1">AU175/MAX(AU$2:AU175)-1</f>
        <v>-1.0662543296690918E-2</v>
      </c>
      <c r="AX175" s="11" t="str">
        <f ca="1">IFERROR(IF(E175&gt;MAX(OFFSET(C175,-1,0,-参数!B$27,1)),"买",IF(E175&lt;MIN(OFFSET(D175,-1,0,-参数!B$26,1)),"卖",AX174)),"卖")</f>
        <v>买</v>
      </c>
      <c r="AY175" s="12">
        <f ca="1">IF(AX174="买",$E175/$E174-1-IF(AX173="卖",参数!$B$3-IF(AX175="卖",参数!$B$3+参数!$B$4,0)),"")</f>
        <v>-9.4939967460923036E-3</v>
      </c>
      <c r="AZ175" s="10">
        <f t="shared" ca="1" si="56"/>
        <v>997.83258590619505</v>
      </c>
      <c r="BA175" s="12">
        <f ca="1">AZ175/MAX(AZ$2:AZ175)-1</f>
        <v>-9.4939967460923036E-3</v>
      </c>
    </row>
    <row r="176" spans="1:53" x14ac:dyDescent="0.15">
      <c r="A176" s="1">
        <v>38616</v>
      </c>
      <c r="B176" s="6">
        <v>961.37</v>
      </c>
      <c r="C176" s="6">
        <v>961.37</v>
      </c>
      <c r="D176" s="6">
        <v>943.82</v>
      </c>
      <c r="E176" s="2">
        <v>944.41</v>
      </c>
      <c r="F176" s="3">
        <f>E176/MAX(E$2:E176)-1</f>
        <v>-9.9687315296764556E-2</v>
      </c>
      <c r="G176" s="2">
        <f ca="1">IFERROR(AVERAGE(OFFSET(E176,0,0,-参数!B$2,1)),"")</f>
        <v>910.96910714285718</v>
      </c>
      <c r="H176" t="str">
        <f t="shared" ca="1" si="57"/>
        <v>买</v>
      </c>
      <c r="I176" s="3">
        <f ca="1">IF(H175="买",$E176/$E175-1-IF(H174="卖",参数!$B$3-IF(H176="卖",参数!$B$3+参数!$B$4,0)),"")</f>
        <v>-1.8203176979374569E-2</v>
      </c>
      <c r="J176" s="2">
        <f t="shared" ca="1" si="48"/>
        <v>1042.7332505124925</v>
      </c>
      <c r="K176" s="3">
        <f ca="1">J176/MAX(J$2:J176)-1</f>
        <v>-2.7524352822456133E-2</v>
      </c>
      <c r="L176" s="8">
        <f>L175*(参数!$B$6-1)/(参数!$B$6+1)+E176*2/(参数!$B$6+1)</f>
        <v>949.88251122570114</v>
      </c>
      <c r="M176" s="8">
        <f>M175*(参数!$B$7-1)/(参数!$B$7+1)+E176*2/(参数!$B$7+1)</f>
        <v>922.88788664285175</v>
      </c>
      <c r="N176" s="8">
        <f t="shared" si="40"/>
        <v>26.994624582849383</v>
      </c>
      <c r="O176" s="8">
        <f>O175*(参数!$B$8-1)/(参数!$B$8+1)+N176*2/(参数!$B$8+1)</f>
        <v>24.962603377633776</v>
      </c>
      <c r="P176" s="9" t="str">
        <f t="shared" si="49"/>
        <v>卖</v>
      </c>
      <c r="Q176" s="7" t="str">
        <f>IF(P175="买",$E176/$E175-1-IF(P174="卖",参数!$B$3-IF(P176="卖",参数!$B$3+参数!$B$4,0)),"")</f>
        <v/>
      </c>
      <c r="R176" s="8">
        <f t="shared" si="50"/>
        <v>980.64693372948398</v>
      </c>
      <c r="S176" s="3">
        <f>R176/MAX(R$2:R176)-1</f>
        <v>-8.1231291349692203E-2</v>
      </c>
      <c r="T176" s="10">
        <f ca="1">IFERROR(AVERAGE(OFFSET(E176,0,0,-参数!B$10,1)),"")</f>
        <v>947.77250000000004</v>
      </c>
      <c r="U176" s="10" t="str">
        <f ca="1">IFERROR(AVERAGE(OFFSET(E176,0,0,-参数!B$11,1)),"")</f>
        <v/>
      </c>
      <c r="V176" s="10" t="str">
        <f t="shared" ca="1" si="41"/>
        <v/>
      </c>
      <c r="W176" s="10" t="str">
        <f ca="1">IFERROR(AVERAGE(OFFSET(V176,0,0,-参数!B$12,1)),"")</f>
        <v/>
      </c>
      <c r="X176" s="11" t="str">
        <f t="shared" ca="1" si="39"/>
        <v>买</v>
      </c>
      <c r="Y176" s="12">
        <f ca="1">IF(X175="买",$E176/$E175-1-IF(X174="卖",参数!$B$3-IF(X176="卖",参数!$B$3+参数!$B$4,0)),"")</f>
        <v>-1.8203176979374569E-2</v>
      </c>
      <c r="Z176" s="10">
        <f t="shared" ca="1" si="51"/>
        <v>960.94791359293436</v>
      </c>
      <c r="AA176" s="3">
        <f ca="1">Z176/MAX(Z$2:Z176)-1</f>
        <v>-9.9687315296764223E-2</v>
      </c>
      <c r="AB176" s="8">
        <f ca="1">IFERROR(AVERAGE(OFFSET(E176,0,0,-参数!B$14,1)),"")</f>
        <v>962.25375000000008</v>
      </c>
      <c r="AC176" s="8">
        <f ca="1">IFERROR(AVERAGE(OFFSET(E176,0,0,-参数!B$15,1)),"")</f>
        <v>943.9924137931032</v>
      </c>
      <c r="AD176" s="9" t="str">
        <f ca="1">IFERROR(IF(OR(AND(AB176/AC176-1&lt;参数!B$16,AB176/AC176-1&gt;参数!B$17),AB176/AC176-1&lt;参数!B$18),"买","卖"),"买")</f>
        <v>买</v>
      </c>
      <c r="AE176" s="7">
        <f ca="1">IF(AD175="买",$E176/$E175-1-IF(AD174="卖",参数!$B$3-IF(AD176="卖",参数!$B$3+参数!$B$4,0)),"")</f>
        <v>-1.8203176979374569E-2</v>
      </c>
      <c r="AF176" s="8">
        <f t="shared" ca="1" si="52"/>
        <v>1006.5283457684558</v>
      </c>
      <c r="AG176" s="3">
        <f ca="1">AF176/MAX(AF$2:AF176)-1</f>
        <v>-5.6982980669048944E-2</v>
      </c>
      <c r="AH176">
        <f t="shared" ca="1" si="42"/>
        <v>0</v>
      </c>
      <c r="AI176">
        <f t="shared" si="43"/>
        <v>0</v>
      </c>
      <c r="AJ176">
        <f t="shared" ca="1" si="44"/>
        <v>0</v>
      </c>
      <c r="AK176">
        <f t="shared" ca="1" si="45"/>
        <v>0</v>
      </c>
      <c r="AL176">
        <f t="shared" ca="1" si="46"/>
        <v>1</v>
      </c>
      <c r="AM176">
        <f t="shared" ca="1" si="47"/>
        <v>0</v>
      </c>
      <c r="AO176" s="9">
        <f t="shared" si="53"/>
        <v>17.509999999999991</v>
      </c>
      <c r="AP176" s="15">
        <f ca="1">IFERROR(ABS(E176-OFFSET(E176,-参数!B$20,0,1,1))/SUM(OFFSET(AO176,0,0,-参数!B$20,1)),0)</f>
        <v>9.2805195993230546E-2</v>
      </c>
      <c r="AQ176" s="16">
        <f ca="1">(参数!B$21+参数!B$22*'000300'!AP176)^(参数!B$23)</f>
        <v>6.7557014133467486E-2</v>
      </c>
      <c r="AR176" s="17">
        <f t="shared" ca="1" si="54"/>
        <v>946.09983183298732</v>
      </c>
      <c r="AS176" s="9" t="str">
        <f ca="1">IF(E176+参数!B$24&gt;=AR176,"买","卖")</f>
        <v>买</v>
      </c>
      <c r="AT176" s="7">
        <f ca="1">IF(AS175="买",$E176/$E175-1-IF(AS174="卖",参数!$B$3-IF(AS176="卖",参数!$B$3+参数!$B$4,0)),"")</f>
        <v>-1.8203176979374569E-2</v>
      </c>
      <c r="AU176" s="8">
        <f t="shared" ca="1" si="55"/>
        <v>985.50113397501002</v>
      </c>
      <c r="AV176" s="7">
        <f ca="1">AU176/MAX(AU$2:AU176)-1</f>
        <v>-2.8671628113385528E-2</v>
      </c>
      <c r="AX176" s="11" t="str">
        <f ca="1">IFERROR(IF(E176&gt;MAX(OFFSET(C176,-1,0,-参数!B$27,1)),"买",IF(E176&lt;MIN(OFFSET(D176,-1,0,-参数!B$26,1)),"卖",AX175)),"卖")</f>
        <v>买</v>
      </c>
      <c r="AY176" s="12">
        <f ca="1">IF(AX175="买",$E176/$E175-1-IF(AX174="卖",参数!$B$3-IF(AX176="卖",参数!$B$3+参数!$B$4,0)),"")</f>
        <v>-1.8203176979374569E-2</v>
      </c>
      <c r="AZ176" s="10">
        <f t="shared" ca="1" si="56"/>
        <v>979.6688627491576</v>
      </c>
      <c r="BA176" s="12">
        <f ca="1">AZ176/MAX(AZ$2:AZ176)-1</f>
        <v>-2.7524352822456133E-2</v>
      </c>
    </row>
    <row r="177" spans="1:53" x14ac:dyDescent="0.15">
      <c r="A177" s="1">
        <v>38617</v>
      </c>
      <c r="B177" s="6">
        <v>942.73</v>
      </c>
      <c r="C177" s="6">
        <v>942.73</v>
      </c>
      <c r="D177" s="6">
        <v>914.23</v>
      </c>
      <c r="E177" s="2">
        <v>923.27</v>
      </c>
      <c r="F177" s="3">
        <f>E177/MAX(E$2:E177)-1</f>
        <v>-0.11984022574310282</v>
      </c>
      <c r="G177" s="2">
        <f ca="1">IFERROR(AVERAGE(OFFSET(E177,0,0,-参数!B$2,1)),"")</f>
        <v>912.41035714285704</v>
      </c>
      <c r="H177" t="str">
        <f t="shared" ca="1" si="57"/>
        <v>买</v>
      </c>
      <c r="I177" s="3">
        <f ca="1">IF(H176="买",$E177/$E176-1-IF(H175="卖",参数!$B$3-IF(H177="卖",参数!$B$3+参数!$B$4,0)),"")</f>
        <v>-2.2384345782022641E-2</v>
      </c>
      <c r="J177" s="2">
        <f t="shared" ca="1" si="48"/>
        <v>1019.3923488746085</v>
      </c>
      <c r="K177" s="3">
        <f ca="1">J177/MAX(J$2:J177)-1</f>
        <v>-4.9292583973474469E-2</v>
      </c>
      <c r="L177" s="8">
        <f>L176*(参数!$B$6-1)/(参数!$B$6+1)+E177*2/(参数!$B$6+1)</f>
        <v>947.34798634706294</v>
      </c>
      <c r="M177" s="8">
        <f>M176*(参数!$B$7-1)/(参数!$B$7+1)+E177*2/(参数!$B$7+1)</f>
        <v>922.89709419362646</v>
      </c>
      <c r="N177" s="8">
        <f t="shared" si="40"/>
        <v>24.450892153436484</v>
      </c>
      <c r="O177" s="8">
        <f>O176*(参数!$B$8-1)/(参数!$B$8+1)+N177*2/(参数!$B$8+1)</f>
        <v>24.860261132794317</v>
      </c>
      <c r="P177" s="9" t="str">
        <f t="shared" si="49"/>
        <v>卖</v>
      </c>
      <c r="Q177" s="7" t="str">
        <f>IF(P176="买",$E177/$E176-1-IF(P175="卖",参数!$B$3-IF(P177="卖",参数!$B$3+参数!$B$4,0)),"")</f>
        <v/>
      </c>
      <c r="R177" s="8">
        <f t="shared" si="50"/>
        <v>980.64693372948398</v>
      </c>
      <c r="S177" s="3">
        <f>R177/MAX(R$2:R177)-1</f>
        <v>-8.1231291349692203E-2</v>
      </c>
      <c r="T177" s="10">
        <f ca="1">IFERROR(AVERAGE(OFFSET(E177,0,0,-参数!B$10,1)),"")</f>
        <v>947.43</v>
      </c>
      <c r="U177" s="10" t="str">
        <f ca="1">IFERROR(AVERAGE(OFFSET(E177,0,0,-参数!B$11,1)),"")</f>
        <v/>
      </c>
      <c r="V177" s="10" t="str">
        <f t="shared" ca="1" si="41"/>
        <v/>
      </c>
      <c r="W177" s="10" t="str">
        <f ca="1">IFERROR(AVERAGE(OFFSET(V177,0,0,-参数!B$12,1)),"")</f>
        <v/>
      </c>
      <c r="X177" s="11" t="str">
        <f t="shared" ca="1" si="39"/>
        <v>买</v>
      </c>
      <c r="Y177" s="12">
        <f ca="1">IF(X176="买",$E177/$E176-1-IF(X175="卖",参数!$B$3-IF(X177="卖",参数!$B$3+参数!$B$4,0)),"")</f>
        <v>-2.2384345782022641E-2</v>
      </c>
      <c r="Z177" s="10">
        <f t="shared" ca="1" si="51"/>
        <v>939.43772321655695</v>
      </c>
      <c r="AA177" s="3">
        <f ca="1">Z177/MAX(Z$2:Z177)-1</f>
        <v>-0.11984022574310249</v>
      </c>
      <c r="AB177" s="8">
        <f ca="1">IFERROR(AVERAGE(OFFSET(E177,0,0,-参数!B$14,1)),"")</f>
        <v>958.97375000000011</v>
      </c>
      <c r="AC177" s="8">
        <f ca="1">IFERROR(AVERAGE(OFFSET(E177,0,0,-参数!B$15,1)),"")</f>
        <v>943.47344827586176</v>
      </c>
      <c r="AD177" s="9" t="str">
        <f ca="1">IFERROR(IF(OR(AND(AB177/AC177-1&lt;参数!B$16,AB177/AC177-1&gt;参数!B$17),AB177/AC177-1&lt;参数!B$18),"买","卖"),"买")</f>
        <v>买</v>
      </c>
      <c r="AE177" s="7">
        <f ca="1">IF(AD176="买",$E177/$E176-1-IF(AD175="卖",参数!$B$3-IF(AD177="卖",参数!$B$3+参数!$B$4,0)),"")</f>
        <v>-2.2384345782022641E-2</v>
      </c>
      <c r="AF177" s="8">
        <f t="shared" ca="1" si="52"/>
        <v>983.99786723736747</v>
      </c>
      <c r="AG177" s="3">
        <f ca="1">AF177/MAX(AF$2:AF177)-1</f>
        <v>-7.8091799708085219E-2</v>
      </c>
      <c r="AH177">
        <f t="shared" ca="1" si="42"/>
        <v>0</v>
      </c>
      <c r="AI177">
        <f t="shared" si="43"/>
        <v>0</v>
      </c>
      <c r="AJ177">
        <f t="shared" ca="1" si="44"/>
        <v>0</v>
      </c>
      <c r="AK177">
        <f t="shared" ca="1" si="45"/>
        <v>0</v>
      </c>
      <c r="AL177">
        <f t="shared" ca="1" si="46"/>
        <v>0</v>
      </c>
      <c r="AM177">
        <f t="shared" ca="1" si="47"/>
        <v>0</v>
      </c>
      <c r="AO177" s="9">
        <f t="shared" si="53"/>
        <v>21.139999999999986</v>
      </c>
      <c r="AP177" s="15">
        <f ca="1">IFERROR(ABS(E177-OFFSET(E177,-参数!B$20,0,1,1))/SUM(OFFSET(AO177,0,0,-参数!B$20,1)),0)</f>
        <v>8.5473709716500965E-2</v>
      </c>
      <c r="AQ177" s="16">
        <f ca="1">(参数!B$21+参数!B$22*'000300'!AP177)^(参数!B$23)</f>
        <v>6.0482129876423436E-2</v>
      </c>
      <c r="AR177" s="17">
        <f t="shared" ca="1" si="54"/>
        <v>944.71903497900769</v>
      </c>
      <c r="AS177" s="9" t="str">
        <f ca="1">IF(E177+参数!B$24&gt;=AR177,"买","卖")</f>
        <v>卖</v>
      </c>
      <c r="AT177" s="7">
        <f ca="1">IF(AS176="买",$E177/$E176-1-IF(AS175="卖",参数!$B$3-IF(AS177="卖",参数!$B$3+参数!$B$4,0)),"")</f>
        <v>-2.2384345782022641E-2</v>
      </c>
      <c r="AU177" s="8">
        <f t="shared" ca="1" si="55"/>
        <v>963.441335823538</v>
      </c>
      <c r="AV177" s="7">
        <f ca="1">AU177/MAX(AU$2:AU177)-1</f>
        <v>-5.0414178257584652E-2</v>
      </c>
      <c r="AX177" s="11" t="str">
        <f ca="1">IFERROR(IF(E177&gt;MAX(OFFSET(C177,-1,0,-参数!B$27,1)),"买",IF(E177&lt;MIN(OFFSET(D177,-1,0,-参数!B$26,1)),"卖",AX176)),"卖")</f>
        <v>买</v>
      </c>
      <c r="AY177" s="12">
        <f ca="1">IF(AX176="买",$E177/$E176-1-IF(AX175="卖",参数!$B$3-IF(AX177="卖",参数!$B$3+参数!$B$4,0)),"")</f>
        <v>-2.2384345782022641E-2</v>
      </c>
      <c r="AZ177" s="10">
        <f t="shared" ca="1" si="56"/>
        <v>957.7396161734996</v>
      </c>
      <c r="BA177" s="12">
        <f ca="1">AZ177/MAX(AZ$2:AZ177)-1</f>
        <v>-4.9292583973474469E-2</v>
      </c>
    </row>
    <row r="178" spans="1:53" x14ac:dyDescent="0.15">
      <c r="A178" s="1">
        <v>38618</v>
      </c>
      <c r="B178" s="6">
        <v>921.51</v>
      </c>
      <c r="C178" s="6">
        <v>927.42</v>
      </c>
      <c r="D178" s="6">
        <v>914.81</v>
      </c>
      <c r="E178" s="2">
        <v>916.15</v>
      </c>
      <c r="F178" s="3">
        <f>E178/MAX(E$2:E178)-1</f>
        <v>-0.12662777174016671</v>
      </c>
      <c r="G178" s="2">
        <f ca="1">IFERROR(AVERAGE(OFFSET(E178,0,0,-参数!B$2,1)),"")</f>
        <v>913.6857142857142</v>
      </c>
      <c r="H178" t="str">
        <f t="shared" ca="1" si="57"/>
        <v>买</v>
      </c>
      <c r="I178" s="3">
        <f ca="1">IF(H177="买",$E178/$E177-1-IF(H176="卖",参数!$B$3-IF(H178="卖",参数!$B$3+参数!$B$4,0)),"")</f>
        <v>-7.7117202985041988E-3</v>
      </c>
      <c r="J178" s="2">
        <f t="shared" ca="1" si="48"/>
        <v>1011.5310802056523</v>
      </c>
      <c r="K178" s="3">
        <f ca="1">J178/MAX(J$2:J178)-1</f>
        <v>-5.6624173651584675E-2</v>
      </c>
      <c r="L178" s="8">
        <f>L177*(参数!$B$6-1)/(参数!$B$6+1)+E178*2/(参数!$B$6+1)</f>
        <v>944.37674955210446</v>
      </c>
      <c r="M178" s="8">
        <f>M177*(参数!$B$7-1)/(参数!$B$7+1)+E178*2/(参数!$B$7+1)</f>
        <v>922.73451361064747</v>
      </c>
      <c r="N178" s="8">
        <f t="shared" si="40"/>
        <v>21.642235941456988</v>
      </c>
      <c r="O178" s="8">
        <f>O177*(参数!$B$8-1)/(参数!$B$8+1)+N178*2/(参数!$B$8+1)</f>
        <v>24.216656094526854</v>
      </c>
      <c r="P178" s="9" t="str">
        <f t="shared" si="49"/>
        <v>卖</v>
      </c>
      <c r="Q178" s="7" t="str">
        <f>IF(P177="买",$E178/$E177-1-IF(P176="卖",参数!$B$3-IF(P178="卖",参数!$B$3+参数!$B$4,0)),"")</f>
        <v/>
      </c>
      <c r="R178" s="8">
        <f t="shared" si="50"/>
        <v>980.64693372948398</v>
      </c>
      <c r="S178" s="3">
        <f>R178/MAX(R$2:R178)-1</f>
        <v>-8.1231291349692203E-2</v>
      </c>
      <c r="T178" s="10">
        <f ca="1">IFERROR(AVERAGE(OFFSET(E178,0,0,-参数!B$10,1)),"")</f>
        <v>946.82450000000028</v>
      </c>
      <c r="U178" s="10" t="str">
        <f ca="1">IFERROR(AVERAGE(OFFSET(E178,0,0,-参数!B$11,1)),"")</f>
        <v/>
      </c>
      <c r="V178" s="10" t="str">
        <f t="shared" ca="1" si="41"/>
        <v/>
      </c>
      <c r="W178" s="10" t="str">
        <f ca="1">IFERROR(AVERAGE(OFFSET(V178,0,0,-参数!B$12,1)),"")</f>
        <v/>
      </c>
      <c r="X178" s="11" t="str">
        <f t="shared" ca="1" si="39"/>
        <v>买</v>
      </c>
      <c r="Y178" s="12">
        <f ca="1">IF(X177="买",$E178/$E177-1-IF(X176="卖",参数!$B$3-IF(X178="卖",参数!$B$3+参数!$B$4,0)),"")</f>
        <v>-7.7117202985041988E-3</v>
      </c>
      <c r="Z178" s="10">
        <f t="shared" ca="1" si="51"/>
        <v>932.19304225724727</v>
      </c>
      <c r="AA178" s="3">
        <f ca="1">Z178/MAX(Z$2:Z178)-1</f>
        <v>-0.12662777174016626</v>
      </c>
      <c r="AB178" s="8">
        <f ca="1">IFERROR(AVERAGE(OFFSET(E178,0,0,-参数!B$14,1)),"")</f>
        <v>953.02124999999978</v>
      </c>
      <c r="AC178" s="8">
        <f ca="1">IFERROR(AVERAGE(OFFSET(E178,0,0,-参数!B$15,1)),"")</f>
        <v>942.15103448275852</v>
      </c>
      <c r="AD178" s="9" t="str">
        <f ca="1">IFERROR(IF(OR(AND(AB178/AC178-1&lt;参数!B$16,AB178/AC178-1&gt;参数!B$17),AB178/AC178-1&lt;参数!B$18),"买","卖"),"买")</f>
        <v>买</v>
      </c>
      <c r="AE178" s="7">
        <f ca="1">IF(AD177="买",$E178/$E177-1-IF(AD176="卖",参数!$B$3-IF(AD178="卖",参数!$B$3+参数!$B$4,0)),"")</f>
        <v>-7.7117202985041988E-3</v>
      </c>
      <c r="AF178" s="8">
        <f t="shared" ca="1" si="52"/>
        <v>976.40955091090825</v>
      </c>
      <c r="AG178" s="3">
        <f ca="1">AF178/MAX(AF$2:AF178)-1</f>
        <v>-8.520129788963382E-2</v>
      </c>
      <c r="AH178">
        <f t="shared" ca="1" si="42"/>
        <v>0</v>
      </c>
      <c r="AI178">
        <f t="shared" si="43"/>
        <v>0</v>
      </c>
      <c r="AJ178">
        <f t="shared" ca="1" si="44"/>
        <v>0</v>
      </c>
      <c r="AK178">
        <f t="shared" ca="1" si="45"/>
        <v>0</v>
      </c>
      <c r="AL178">
        <f t="shared" ca="1" si="46"/>
        <v>0</v>
      </c>
      <c r="AM178">
        <f t="shared" ca="1" si="47"/>
        <v>0</v>
      </c>
      <c r="AO178" s="9">
        <f t="shared" si="53"/>
        <v>7.1200000000000045</v>
      </c>
      <c r="AP178" s="15">
        <f ca="1">IFERROR(ABS(E178-OFFSET(E178,-参数!B$20,0,1,1))/SUM(OFFSET(AO178,0,0,-参数!B$20,1)),0)</f>
        <v>5.6348564187899713E-2</v>
      </c>
      <c r="AQ178" s="16">
        <f ca="1">(参数!B$21+参数!B$22*'000300'!AP178)^(参数!B$23)</f>
        <v>3.2376364441323226E-2</v>
      </c>
      <c r="AR178" s="17">
        <f t="shared" ca="1" si="54"/>
        <v>943.79407349079042</v>
      </c>
      <c r="AS178" s="9" t="str">
        <f ca="1">IF(E178+参数!B$24&gt;=AR178,"买","卖")</f>
        <v>卖</v>
      </c>
      <c r="AT178" s="7" t="str">
        <f ca="1">IF(AS177="买",$E178/$E177-1-IF(AS176="卖",参数!$B$3-IF(AS178="卖",参数!$B$3+参数!$B$4,0)),"")</f>
        <v/>
      </c>
      <c r="AU178" s="8">
        <f t="shared" ca="1" si="55"/>
        <v>963.441335823538</v>
      </c>
      <c r="AV178" s="7">
        <f ca="1">AU178/MAX(AU$2:AU178)-1</f>
        <v>-5.0414178257584652E-2</v>
      </c>
      <c r="AX178" s="11" t="str">
        <f ca="1">IFERROR(IF(E178&gt;MAX(OFFSET(C178,-1,0,-参数!B$27,1)),"买",IF(E178&lt;MIN(OFFSET(D178,-1,0,-参数!B$26,1)),"卖",AX177)),"卖")</f>
        <v>买</v>
      </c>
      <c r="AY178" s="12">
        <f ca="1">IF(AX177="买",$E178/$E177-1-IF(AX176="卖",参数!$B$3-IF(AX178="卖",参数!$B$3+参数!$B$4,0)),"")</f>
        <v>-7.7117202985041988E-3</v>
      </c>
      <c r="AZ178" s="10">
        <f t="shared" ca="1" si="56"/>
        <v>950.35379613477278</v>
      </c>
      <c r="BA178" s="12">
        <f ca="1">AZ178/MAX(AZ$2:AZ178)-1</f>
        <v>-5.6624173651584786E-2</v>
      </c>
    </row>
    <row r="179" spans="1:53" x14ac:dyDescent="0.15">
      <c r="A179" s="1">
        <v>38621</v>
      </c>
      <c r="B179" s="6">
        <v>915.84</v>
      </c>
      <c r="C179" s="6">
        <v>919.65</v>
      </c>
      <c r="D179" s="6">
        <v>913.61</v>
      </c>
      <c r="E179" s="2">
        <v>918.48</v>
      </c>
      <c r="F179" s="3">
        <f>E179/MAX(E$2:E179)-1</f>
        <v>-0.1244065663787679</v>
      </c>
      <c r="G179" s="2">
        <f ca="1">IFERROR(AVERAGE(OFFSET(E179,0,0,-参数!B$2,1)),"")</f>
        <v>915.27482142857139</v>
      </c>
      <c r="H179" t="str">
        <f t="shared" ca="1" si="57"/>
        <v>买</v>
      </c>
      <c r="I179" s="3">
        <f ca="1">IF(H178="买",$E179/$E178-1-IF(H177="卖",参数!$B$3-IF(H179="卖",参数!$B$3+参数!$B$4,0)),"")</f>
        <v>2.5432516509305003E-3</v>
      </c>
      <c r="J179" s="2">
        <f t="shared" ca="1" si="48"/>
        <v>1014.1036582953528</v>
      </c>
      <c r="K179" s="3">
        <f ca="1">J179/MAX(J$2:J179)-1</f>
        <v>-5.4224931523776165E-2</v>
      </c>
      <c r="L179" s="8">
        <f>L178*(参数!$B$6-1)/(参数!$B$6+1)+E179*2/(参数!$B$6+1)</f>
        <v>941.91039245190404</v>
      </c>
      <c r="M179" s="8">
        <f>M178*(参数!$B$7-1)/(参数!$B$7+1)+E179*2/(参数!$B$7+1)</f>
        <v>922.63199521039087</v>
      </c>
      <c r="N179" s="8">
        <f t="shared" si="40"/>
        <v>19.278397241513176</v>
      </c>
      <c r="O179" s="8">
        <f>O178*(参数!$B$8-1)/(参数!$B$8+1)+N179*2/(参数!$B$8+1)</f>
        <v>23.229004323924119</v>
      </c>
      <c r="P179" s="9" t="str">
        <f t="shared" si="49"/>
        <v>卖</v>
      </c>
      <c r="Q179" s="7" t="str">
        <f>IF(P178="买",$E179/$E178-1-IF(P177="卖",参数!$B$3-IF(P179="卖",参数!$B$3+参数!$B$4,0)),"")</f>
        <v/>
      </c>
      <c r="R179" s="8">
        <f t="shared" si="50"/>
        <v>980.64693372948398</v>
      </c>
      <c r="S179" s="3">
        <f>R179/MAX(R$2:R179)-1</f>
        <v>-8.1231291349692203E-2</v>
      </c>
      <c r="T179" s="10">
        <f ca="1">IFERROR(AVERAGE(OFFSET(E179,0,0,-参数!B$10,1)),"")</f>
        <v>946.88000000000011</v>
      </c>
      <c r="U179" s="10" t="str">
        <f ca="1">IFERROR(AVERAGE(OFFSET(E179,0,0,-参数!B$11,1)),"")</f>
        <v/>
      </c>
      <c r="V179" s="10" t="str">
        <f t="shared" ca="1" si="41"/>
        <v/>
      </c>
      <c r="W179" s="10" t="str">
        <f ca="1">IFERROR(AVERAGE(OFFSET(V179,0,0,-参数!B$12,1)),"")</f>
        <v/>
      </c>
      <c r="X179" s="11" t="str">
        <f t="shared" ca="1" si="39"/>
        <v>买</v>
      </c>
      <c r="Y179" s="12">
        <f ca="1">IF(X178="买",$E179/$E178-1-IF(X177="卖",参数!$B$3-IF(X179="卖",参数!$B$3+参数!$B$4,0)),"")</f>
        <v>2.5432516509305003E-3</v>
      </c>
      <c r="Z179" s="10">
        <f t="shared" ca="1" si="51"/>
        <v>934.56384375095399</v>
      </c>
      <c r="AA179" s="3">
        <f ca="1">Z179/MAX(Z$2:Z179)-1</f>
        <v>-0.12440656637876757</v>
      </c>
      <c r="AB179" s="8">
        <f ca="1">IFERROR(AVERAGE(OFFSET(E179,0,0,-参数!B$14,1)),"")</f>
        <v>946.55749999999989</v>
      </c>
      <c r="AC179" s="8">
        <f ca="1">IFERROR(AVERAGE(OFFSET(E179,0,0,-参数!B$15,1)),"")</f>
        <v>941.23448275862063</v>
      </c>
      <c r="AD179" s="9" t="str">
        <f ca="1">IFERROR(IF(OR(AND(AB179/AC179-1&lt;参数!B$16,AB179/AC179-1&gt;参数!B$17),AB179/AC179-1&lt;参数!B$18),"买","卖"),"买")</f>
        <v>买</v>
      </c>
      <c r="AE179" s="7">
        <f ca="1">IF(AD178="买",$E179/$E178-1-IF(AD177="卖",参数!$B$3-IF(AD179="卖",参数!$B$3+参数!$B$4,0)),"")</f>
        <v>2.5432516509305003E-3</v>
      </c>
      <c r="AF179" s="8">
        <f t="shared" ca="1" si="52"/>
        <v>978.89280611324671</v>
      </c>
      <c r="AG179" s="3">
        <f ca="1">AF179/MAX(AF$2:AF179)-1</f>
        <v>-8.2874734580222653E-2</v>
      </c>
      <c r="AH179">
        <f t="shared" ca="1" si="42"/>
        <v>1</v>
      </c>
      <c r="AI179">
        <f t="shared" si="43"/>
        <v>0</v>
      </c>
      <c r="AJ179">
        <f t="shared" ca="1" si="44"/>
        <v>0</v>
      </c>
      <c r="AK179">
        <f t="shared" ca="1" si="45"/>
        <v>1</v>
      </c>
      <c r="AL179">
        <f t="shared" ca="1" si="46"/>
        <v>0</v>
      </c>
      <c r="AM179">
        <f t="shared" ca="1" si="47"/>
        <v>1</v>
      </c>
      <c r="AO179" s="9">
        <f t="shared" si="53"/>
        <v>2.3300000000000409</v>
      </c>
      <c r="AP179" s="15">
        <f ca="1">IFERROR(ABS(E179-OFFSET(E179,-参数!B$20,0,1,1))/SUM(OFFSET(AO179,0,0,-参数!B$20,1)),0)</f>
        <v>5.8117209642519686E-2</v>
      </c>
      <c r="AQ179" s="16">
        <f ca="1">(参数!B$21+参数!B$22*'000300'!AP179)^(参数!B$23)</f>
        <v>3.4083107305031494E-2</v>
      </c>
      <c r="AR179" s="17">
        <f t="shared" ca="1" si="54"/>
        <v>942.93129120767628</v>
      </c>
      <c r="AS179" s="9" t="str">
        <f ca="1">IF(E179+参数!B$24&gt;=AR179,"买","卖")</f>
        <v>卖</v>
      </c>
      <c r="AT179" s="7" t="str">
        <f ca="1">IF(AS178="买",$E179/$E178-1-IF(AS177="卖",参数!$B$3-IF(AS179="卖",参数!$B$3+参数!$B$4,0)),"")</f>
        <v/>
      </c>
      <c r="AU179" s="8">
        <f t="shared" ca="1" si="55"/>
        <v>963.441335823538</v>
      </c>
      <c r="AV179" s="7">
        <f ca="1">AU179/MAX(AU$2:AU179)-1</f>
        <v>-5.0414178257584652E-2</v>
      </c>
      <c r="AX179" s="11" t="str">
        <f ca="1">IFERROR(IF(E179&gt;MAX(OFFSET(C179,-1,0,-参数!B$27,1)),"买",IF(E179&lt;MIN(OFFSET(D179,-1,0,-参数!B$26,1)),"卖",AX178)),"卖")</f>
        <v>买</v>
      </c>
      <c r="AY179" s="12">
        <f ca="1">IF(AX178="买",$E179/$E178-1-IF(AX177="卖",参数!$B$3-IF(AX179="卖",参数!$B$3+参数!$B$4,0)),"")</f>
        <v>2.5432516509305003E-3</v>
      </c>
      <c r="AZ179" s="10">
        <f t="shared" ca="1" si="56"/>
        <v>952.77078499576066</v>
      </c>
      <c r="BA179" s="12">
        <f ca="1">AZ179/MAX(AZ$2:AZ179)-1</f>
        <v>-5.4224931523776165E-2</v>
      </c>
    </row>
    <row r="180" spans="1:53" x14ac:dyDescent="0.15">
      <c r="A180" s="1">
        <v>38622</v>
      </c>
      <c r="B180" s="6">
        <v>918.87</v>
      </c>
      <c r="C180" s="6">
        <v>921.13</v>
      </c>
      <c r="D180" s="6">
        <v>903.39</v>
      </c>
      <c r="E180" s="2">
        <v>904.21</v>
      </c>
      <c r="F180" s="3">
        <f>E180/MAX(E$2:E180)-1</f>
        <v>-0.13801025758355734</v>
      </c>
      <c r="G180" s="2">
        <f ca="1">IFERROR(AVERAGE(OFFSET(E180,0,0,-参数!B$2,1)),"")</f>
        <v>916.70535714285711</v>
      </c>
      <c r="H180" t="str">
        <f t="shared" ca="1" si="57"/>
        <v>卖</v>
      </c>
      <c r="I180" s="3">
        <f ca="1">IF(H179="买",$E180/$E179-1-IF(H178="卖",参数!$B$3-IF(H180="卖",参数!$B$3+参数!$B$4,0)),"")</f>
        <v>-1.5536538629039254E-2</v>
      </c>
      <c r="J180" s="2">
        <f t="shared" ca="1" si="48"/>
        <v>998.34799763439707</v>
      </c>
      <c r="K180" s="3">
        <f ca="1">J180/MAX(J$2:J180)-1</f>
        <v>-6.8919002409539298E-2</v>
      </c>
      <c r="L180" s="8">
        <f>L179*(参数!$B$6-1)/(参数!$B$6+1)+E180*2/(参数!$B$6+1)</f>
        <v>938.31987888505603</v>
      </c>
      <c r="M180" s="8">
        <f>M179*(参数!$B$7-1)/(参数!$B$7+1)+E180*2/(参数!$B$7+1)</f>
        <v>922.18809171134535</v>
      </c>
      <c r="N180" s="8">
        <f t="shared" si="40"/>
        <v>16.131787173710677</v>
      </c>
      <c r="O180" s="8">
        <f>O179*(参数!$B$8-1)/(参数!$B$8+1)+N180*2/(参数!$B$8+1)</f>
        <v>21.809560893881429</v>
      </c>
      <c r="P180" s="9" t="str">
        <f t="shared" si="49"/>
        <v>卖</v>
      </c>
      <c r="Q180" s="7" t="str">
        <f>IF(P179="买",$E180/$E179-1-IF(P178="卖",参数!$B$3-IF(P180="卖",参数!$B$3+参数!$B$4,0)),"")</f>
        <v/>
      </c>
      <c r="R180" s="8">
        <f t="shared" si="50"/>
        <v>980.64693372948398</v>
      </c>
      <c r="S180" s="3">
        <f>R180/MAX(R$2:R180)-1</f>
        <v>-8.1231291349692203E-2</v>
      </c>
      <c r="T180" s="10">
        <f ca="1">IFERROR(AVERAGE(OFFSET(E180,0,0,-参数!B$10,1)),"")</f>
        <v>946.34649999999999</v>
      </c>
      <c r="U180" s="10" t="str">
        <f ca="1">IFERROR(AVERAGE(OFFSET(E180,0,0,-参数!B$11,1)),"")</f>
        <v/>
      </c>
      <c r="V180" s="10" t="str">
        <f t="shared" ca="1" si="41"/>
        <v/>
      </c>
      <c r="W180" s="10" t="str">
        <f ca="1">IFERROR(AVERAGE(OFFSET(V180,0,0,-参数!B$12,1)),"")</f>
        <v/>
      </c>
      <c r="X180" s="11" t="str">
        <f t="shared" ref="X180:X243" ca="1" si="58">IF(AND(V180&gt;V179,V180&gt;W180,V179&lt;W179),"买",IF(AND(V180&lt;V179,V180&lt;W180,V179&gt;W179),"卖",X179))</f>
        <v>买</v>
      </c>
      <c r="Y180" s="12">
        <f ca="1">IF(X179="买",$E180/$E179-1-IF(X178="卖",参数!$B$3-IF(X180="卖",参数!$B$3+参数!$B$4,0)),"")</f>
        <v>-1.5536538629039254E-2</v>
      </c>
      <c r="Z180" s="10">
        <f t="shared" ca="1" si="51"/>
        <v>920.04395649121386</v>
      </c>
      <c r="AA180" s="3">
        <f ca="1">Z180/MAX(Z$2:Z180)-1</f>
        <v>-0.13801025758355701</v>
      </c>
      <c r="AB180" s="8">
        <f ca="1">IFERROR(AVERAGE(OFFSET(E180,0,0,-参数!B$14,1)),"")</f>
        <v>938.38374999999985</v>
      </c>
      <c r="AC180" s="8">
        <f ca="1">IFERROR(AVERAGE(OFFSET(E180,0,0,-参数!B$15,1)),"")</f>
        <v>939.55172413793093</v>
      </c>
      <c r="AD180" s="9" t="str">
        <f ca="1">IFERROR(IF(OR(AND(AB180/AC180-1&lt;参数!B$16,AB180/AC180-1&gt;参数!B$17),AB180/AC180-1&lt;参数!B$18),"买","卖"),"买")</f>
        <v>卖</v>
      </c>
      <c r="AE180" s="7">
        <f ca="1">IF(AD179="买",$E180/$E179-1-IF(AD178="卖",参数!$B$3-IF(AD180="卖",参数!$B$3+参数!$B$4,0)),"")</f>
        <v>-1.5536538629039254E-2</v>
      </c>
      <c r="AF180" s="8">
        <f t="shared" ca="1" si="52"/>
        <v>963.68420021737961</v>
      </c>
      <c r="AG180" s="3">
        <f ca="1">AF180/MAX(AF$2:AF180)-1</f>
        <v>-9.7123686694084888E-2</v>
      </c>
      <c r="AH180">
        <f t="shared" ca="1" si="42"/>
        <v>0</v>
      </c>
      <c r="AI180">
        <f t="shared" si="43"/>
        <v>0</v>
      </c>
      <c r="AJ180">
        <f t="shared" ca="1" si="44"/>
        <v>0</v>
      </c>
      <c r="AK180">
        <f t="shared" ca="1" si="45"/>
        <v>0</v>
      </c>
      <c r="AL180">
        <f t="shared" ca="1" si="46"/>
        <v>0</v>
      </c>
      <c r="AM180">
        <f t="shared" ca="1" si="47"/>
        <v>0</v>
      </c>
      <c r="AO180" s="9">
        <f t="shared" si="53"/>
        <v>14.269999999999982</v>
      </c>
      <c r="AP180" s="15">
        <f ca="1">IFERROR(ABS(E180-OFFSET(E180,-参数!B$20,0,1,1))/SUM(OFFSET(AO180,0,0,-参数!B$20,1)),0)</f>
        <v>3.1802174958501317E-3</v>
      </c>
      <c r="AQ180" s="16">
        <f ca="1">(参数!B$21+参数!B$22*'000300'!AP180)^(参数!B$23)</f>
        <v>-1.8931090116504623E-2</v>
      </c>
      <c r="AR180" s="17">
        <f t="shared" ca="1" si="54"/>
        <v>943.66432746095632</v>
      </c>
      <c r="AS180" s="9" t="str">
        <f ca="1">IF(E180+参数!B$24&gt;=AR180,"买","卖")</f>
        <v>卖</v>
      </c>
      <c r="AT180" s="7" t="str">
        <f ca="1">IF(AS179="买",$E180/$E179-1-IF(AS178="卖",参数!$B$3-IF(AS180="卖",参数!$B$3+参数!$B$4,0)),"")</f>
        <v/>
      </c>
      <c r="AU180" s="8">
        <f t="shared" ca="1" si="55"/>
        <v>963.441335823538</v>
      </c>
      <c r="AV180" s="7">
        <f ca="1">AU180/MAX(AU$2:AU180)-1</f>
        <v>-5.0414178257584652E-2</v>
      </c>
      <c r="AX180" s="11" t="str">
        <f ca="1">IFERROR(IF(E180&gt;MAX(OFFSET(C180,-1,0,-参数!B$27,1)),"买",IF(E180&lt;MIN(OFFSET(D180,-1,0,-参数!B$26,1)),"卖",AX179)),"卖")</f>
        <v>卖</v>
      </c>
      <c r="AY180" s="12">
        <f ca="1">IF(AX179="买",$E180/$E179-1-IF(AX178="卖",参数!$B$3-IF(AX180="卖",参数!$B$3+参数!$B$4,0)),"")</f>
        <v>-1.5536538629039254E-2</v>
      </c>
      <c r="AZ180" s="10">
        <f t="shared" ca="1" si="56"/>
        <v>937.96802489005393</v>
      </c>
      <c r="BA180" s="12">
        <f ca="1">AZ180/MAX(AZ$2:AZ180)-1</f>
        <v>-6.8919002409539298E-2</v>
      </c>
    </row>
    <row r="181" spans="1:53" x14ac:dyDescent="0.15">
      <c r="A181" s="1">
        <v>38623</v>
      </c>
      <c r="B181" s="6">
        <v>903.33</v>
      </c>
      <c r="C181" s="6">
        <v>910.33</v>
      </c>
      <c r="D181" s="6">
        <v>901.38</v>
      </c>
      <c r="E181" s="2">
        <v>903.72</v>
      </c>
      <c r="F181" s="3">
        <f>E181/MAX(E$2:E181)-1</f>
        <v>-0.13847737802436655</v>
      </c>
      <c r="G181" s="2">
        <f ca="1">IFERROR(AVERAGE(OFFSET(E181,0,0,-参数!B$2,1)),"")</f>
        <v>917.63214285714287</v>
      </c>
      <c r="H181" t="str">
        <f t="shared" ca="1" si="57"/>
        <v>卖</v>
      </c>
      <c r="I181" s="3" t="str">
        <f ca="1">IF(H180="买",$E181/$E180-1-IF(H179="卖",参数!$B$3-IF(H181="卖",参数!$B$3+参数!$B$4,0)),"")</f>
        <v/>
      </c>
      <c r="J181" s="2">
        <f t="shared" ca="1" si="48"/>
        <v>998.34799763439707</v>
      </c>
      <c r="K181" s="3">
        <f ca="1">J181/MAX(J$2:J181)-1</f>
        <v>-6.8919002409539298E-2</v>
      </c>
      <c r="L181" s="8">
        <f>L180*(参数!$B$6-1)/(参数!$B$6+1)+E181*2/(参数!$B$6+1)</f>
        <v>935.0246523245745</v>
      </c>
      <c r="M181" s="8">
        <f>M180*(参数!$B$7-1)/(参数!$B$7+1)+E181*2/(参数!$B$7+1)</f>
        <v>921.74307745324074</v>
      </c>
      <c r="N181" s="8">
        <f t="shared" si="40"/>
        <v>13.28157487133376</v>
      </c>
      <c r="O181" s="8">
        <f>O180*(参数!$B$8-1)/(参数!$B$8+1)+N181*2/(参数!$B$8+1)</f>
        <v>20.103963689371895</v>
      </c>
      <c r="P181" s="9" t="str">
        <f t="shared" si="49"/>
        <v>卖</v>
      </c>
      <c r="Q181" s="7" t="str">
        <f>IF(P180="买",$E181/$E180-1-IF(P179="卖",参数!$B$3-IF(P181="卖",参数!$B$3+参数!$B$4,0)),"")</f>
        <v/>
      </c>
      <c r="R181" s="8">
        <f t="shared" si="50"/>
        <v>980.64693372948398</v>
      </c>
      <c r="S181" s="3">
        <f>R181/MAX(R$2:R181)-1</f>
        <v>-8.1231291349692203E-2</v>
      </c>
      <c r="T181" s="10">
        <f ca="1">IFERROR(AVERAGE(OFFSET(E181,0,0,-参数!B$10,1)),"")</f>
        <v>945.13649999999996</v>
      </c>
      <c r="U181" s="10" t="str">
        <f ca="1">IFERROR(AVERAGE(OFFSET(E181,0,0,-参数!B$11,1)),"")</f>
        <v/>
      </c>
      <c r="V181" s="10" t="str">
        <f t="shared" ca="1" si="41"/>
        <v/>
      </c>
      <c r="W181" s="10" t="str">
        <f ca="1">IFERROR(AVERAGE(OFFSET(V181,0,0,-参数!B$12,1)),"")</f>
        <v/>
      </c>
      <c r="X181" s="11" t="str">
        <f t="shared" ca="1" si="58"/>
        <v>买</v>
      </c>
      <c r="Y181" s="12">
        <f ca="1">IF(X180="买",$E181/$E180-1-IF(X179="卖",参数!$B$3-IF(X181="卖",参数!$B$3+参数!$B$4,0)),"")</f>
        <v>-5.4190951217081285E-4</v>
      </c>
      <c r="Z181" s="10">
        <f t="shared" ca="1" si="51"/>
        <v>919.54537591957603</v>
      </c>
      <c r="AA181" s="3">
        <f ca="1">Z181/MAX(Z$2:Z181)-1</f>
        <v>-0.1384773780243661</v>
      </c>
      <c r="AB181" s="8">
        <f ca="1">IFERROR(AVERAGE(OFFSET(E181,0,0,-参数!B$14,1)),"")</f>
        <v>930.41249999999991</v>
      </c>
      <c r="AC181" s="8">
        <f ca="1">IFERROR(AVERAGE(OFFSET(E181,0,0,-参数!B$15,1)),"")</f>
        <v>938.96724137931028</v>
      </c>
      <c r="AD181" s="9" t="str">
        <f ca="1">IFERROR(IF(OR(AND(AB181/AC181-1&lt;参数!B$16,AB181/AC181-1&gt;参数!B$17),AB181/AC181-1&lt;参数!B$18),"买","卖"),"买")</f>
        <v>卖</v>
      </c>
      <c r="AE181" s="7" t="str">
        <f ca="1">IF(AD180="买",$E181/$E180-1-IF(AD179="卖",参数!$B$3-IF(AD181="卖",参数!$B$3+参数!$B$4,0)),"")</f>
        <v/>
      </c>
      <c r="AF181" s="8">
        <f t="shared" ca="1" si="52"/>
        <v>963.68420021737961</v>
      </c>
      <c r="AG181" s="3">
        <f ca="1">AF181/MAX(AF$2:AF181)-1</f>
        <v>-9.7123686694084888E-2</v>
      </c>
      <c r="AH181">
        <f t="shared" ca="1" si="42"/>
        <v>0</v>
      </c>
      <c r="AI181">
        <f t="shared" si="43"/>
        <v>0</v>
      </c>
      <c r="AJ181">
        <f t="shared" ca="1" si="44"/>
        <v>0</v>
      </c>
      <c r="AK181">
        <f t="shared" ca="1" si="45"/>
        <v>0</v>
      </c>
      <c r="AL181">
        <f t="shared" ca="1" si="46"/>
        <v>0</v>
      </c>
      <c r="AM181">
        <f t="shared" ca="1" si="47"/>
        <v>0</v>
      </c>
      <c r="AO181" s="9">
        <f t="shared" si="53"/>
        <v>0.49000000000000909</v>
      </c>
      <c r="AP181" s="15">
        <f ca="1">IFERROR(ABS(E181-OFFSET(E181,-参数!B$20,0,1,1))/SUM(OFFSET(AO181,0,0,-参数!B$20,1)),0)</f>
        <v>1.18895765421018E-2</v>
      </c>
      <c r="AQ181" s="16">
        <f ca="1">(参数!B$21+参数!B$22*'000300'!AP181)^(参数!B$23)</f>
        <v>-1.0526558636871762E-2</v>
      </c>
      <c r="AR181" s="17">
        <f t="shared" ca="1" si="54"/>
        <v>944.08480376618445</v>
      </c>
      <c r="AS181" s="9" t="str">
        <f ca="1">IF(E181+参数!B$24&gt;=AR181,"买","卖")</f>
        <v>卖</v>
      </c>
      <c r="AT181" s="7" t="str">
        <f ca="1">IF(AS180="买",$E181/$E180-1-IF(AS179="卖",参数!$B$3-IF(AS181="卖",参数!$B$3+参数!$B$4,0)),"")</f>
        <v/>
      </c>
      <c r="AU181" s="8">
        <f t="shared" ca="1" si="55"/>
        <v>963.441335823538</v>
      </c>
      <c r="AV181" s="7">
        <f ca="1">AU181/MAX(AU$2:AU181)-1</f>
        <v>-5.0414178257584652E-2</v>
      </c>
      <c r="AX181" s="11" t="str">
        <f ca="1">IFERROR(IF(E181&gt;MAX(OFFSET(C181,-1,0,-参数!B$27,1)),"买",IF(E181&lt;MIN(OFFSET(D181,-1,0,-参数!B$26,1)),"卖",AX180)),"卖")</f>
        <v>卖</v>
      </c>
      <c r="AY181" s="12" t="str">
        <f ca="1">IF(AX180="买",$E181/$E180-1-IF(AX179="卖",参数!$B$3-IF(AX181="卖",参数!$B$3+参数!$B$4,0)),"")</f>
        <v/>
      </c>
      <c r="AZ181" s="10">
        <f t="shared" ca="1" si="56"/>
        <v>937.96802489005393</v>
      </c>
      <c r="BA181" s="12">
        <f ca="1">AZ181/MAX(AZ$2:AZ181)-1</f>
        <v>-6.8919002409539298E-2</v>
      </c>
    </row>
    <row r="182" spans="1:53" x14ac:dyDescent="0.15">
      <c r="A182" s="1">
        <v>38624</v>
      </c>
      <c r="B182" s="6">
        <v>904.28</v>
      </c>
      <c r="C182" s="6">
        <v>915.97</v>
      </c>
      <c r="D182" s="6">
        <v>904.28</v>
      </c>
      <c r="E182" s="2">
        <v>915.97</v>
      </c>
      <c r="F182" s="3">
        <f>E182/MAX(E$2:E182)-1</f>
        <v>-0.1267993670041373</v>
      </c>
      <c r="G182" s="2">
        <f ca="1">IFERROR(AVERAGE(OFFSET(E182,0,0,-参数!B$2,1)),"")</f>
        <v>918.87749999999994</v>
      </c>
      <c r="H182" t="str">
        <f t="shared" ca="1" si="57"/>
        <v>卖</v>
      </c>
      <c r="I182" s="3" t="str">
        <f ca="1">IF(H181="买",$E182/$E181-1-IF(H180="卖",参数!$B$3-IF(H182="卖",参数!$B$3+参数!$B$4,0)),"")</f>
        <v/>
      </c>
      <c r="J182" s="2">
        <f t="shared" ca="1" si="48"/>
        <v>998.34799763439707</v>
      </c>
      <c r="K182" s="3">
        <f ca="1">J182/MAX(J$2:J182)-1</f>
        <v>-6.8919002409539298E-2</v>
      </c>
      <c r="L182" s="8">
        <f>L181*(参数!$B$6-1)/(参数!$B$6+1)+E182*2/(参数!$B$6+1)</f>
        <v>933.20992353175791</v>
      </c>
      <c r="M182" s="8">
        <f>M181*(参数!$B$7-1)/(参数!$B$7+1)+E182*2/(参数!$B$7+1)</f>
        <v>921.60396715316267</v>
      </c>
      <c r="N182" s="8">
        <f t="shared" si="40"/>
        <v>11.605956378595238</v>
      </c>
      <c r="O182" s="8">
        <f>O181*(参数!$B$8-1)/(参数!$B$8+1)+N182*2/(参数!$B$8+1)</f>
        <v>18.404362227216563</v>
      </c>
      <c r="P182" s="9" t="str">
        <f t="shared" si="49"/>
        <v>卖</v>
      </c>
      <c r="Q182" s="7" t="str">
        <f>IF(P181="买",$E182/$E181-1-IF(P180="卖",参数!$B$3-IF(P182="卖",参数!$B$3+参数!$B$4,0)),"")</f>
        <v/>
      </c>
      <c r="R182" s="8">
        <f t="shared" si="50"/>
        <v>980.64693372948398</v>
      </c>
      <c r="S182" s="3">
        <f>R182/MAX(R$2:R182)-1</f>
        <v>-8.1231291349692203E-2</v>
      </c>
      <c r="T182" s="10">
        <f ca="1">IFERROR(AVERAGE(OFFSET(E182,0,0,-参数!B$10,1)),"")</f>
        <v>943.70700000000011</v>
      </c>
      <c r="U182" s="10" t="str">
        <f ca="1">IFERROR(AVERAGE(OFFSET(E182,0,0,-参数!B$11,1)),"")</f>
        <v/>
      </c>
      <c r="V182" s="10" t="str">
        <f t="shared" ca="1" si="41"/>
        <v/>
      </c>
      <c r="W182" s="10" t="str">
        <f ca="1">IFERROR(AVERAGE(OFFSET(V182,0,0,-参数!B$12,1)),"")</f>
        <v/>
      </c>
      <c r="X182" s="11" t="str">
        <f t="shared" ca="1" si="58"/>
        <v>买</v>
      </c>
      <c r="Y182" s="12">
        <f ca="1">IF(X181="买",$E182/$E181-1-IF(X180="卖",参数!$B$3-IF(X182="卖",参数!$B$3+参数!$B$4,0)),"")</f>
        <v>1.3555083432921666E-2</v>
      </c>
      <c r="Z182" s="10">
        <f t="shared" ca="1" si="51"/>
        <v>932.00989021052317</v>
      </c>
      <c r="AA182" s="3">
        <f ca="1">Z182/MAX(Z$2:Z182)-1</f>
        <v>-0.12679936700413696</v>
      </c>
      <c r="AB182" s="8">
        <f ca="1">IFERROR(AVERAGE(OFFSET(E182,0,0,-参数!B$14,1)),"")</f>
        <v>923.51625000000001</v>
      </c>
      <c r="AC182" s="8">
        <f ca="1">IFERROR(AVERAGE(OFFSET(E182,0,0,-参数!B$15,1)),"")</f>
        <v>938.72344827586221</v>
      </c>
      <c r="AD182" s="9" t="str">
        <f ca="1">IFERROR(IF(OR(AND(AB182/AC182-1&lt;参数!B$16,AB182/AC182-1&gt;参数!B$17),AB182/AC182-1&lt;参数!B$18),"买","卖"),"买")</f>
        <v>卖</v>
      </c>
      <c r="AE182" s="7" t="str">
        <f ca="1">IF(AD181="买",$E182/$E181-1-IF(AD180="卖",参数!$B$3-IF(AD182="卖",参数!$B$3+参数!$B$4,0)),"")</f>
        <v/>
      </c>
      <c r="AF182" s="8">
        <f t="shared" ca="1" si="52"/>
        <v>963.68420021737961</v>
      </c>
      <c r="AG182" s="3">
        <f ca="1">AF182/MAX(AF$2:AF182)-1</f>
        <v>-9.7123686694084888E-2</v>
      </c>
      <c r="AH182">
        <f t="shared" ca="1" si="42"/>
        <v>0</v>
      </c>
      <c r="AI182">
        <f t="shared" si="43"/>
        <v>0</v>
      </c>
      <c r="AJ182">
        <f t="shared" ca="1" si="44"/>
        <v>0</v>
      </c>
      <c r="AK182">
        <f t="shared" ca="1" si="45"/>
        <v>0</v>
      </c>
      <c r="AL182">
        <f t="shared" ca="1" si="46"/>
        <v>0</v>
      </c>
      <c r="AM182">
        <f t="shared" ca="1" si="47"/>
        <v>0</v>
      </c>
      <c r="AO182" s="9">
        <f t="shared" si="53"/>
        <v>12.25</v>
      </c>
      <c r="AP182" s="15">
        <f ca="1">IFERROR(ABS(E182-OFFSET(E182,-参数!B$20,0,1,1))/SUM(OFFSET(AO182,0,0,-参数!B$20,1)),0)</f>
        <v>2.3833971187653697E-2</v>
      </c>
      <c r="AQ182" s="16">
        <f ca="1">(参数!B$21+参数!B$22*'000300'!AP182)^(参数!B$23)</f>
        <v>9.9978219608581886E-4</v>
      </c>
      <c r="AR182" s="17">
        <f t="shared" ca="1" si="54"/>
        <v>944.05669508593257</v>
      </c>
      <c r="AS182" s="9" t="str">
        <f ca="1">IF(E182+参数!B$24&gt;=AR182,"买","卖")</f>
        <v>卖</v>
      </c>
      <c r="AT182" s="7" t="str">
        <f ca="1">IF(AS181="买",$E182/$E181-1-IF(AS180="卖",参数!$B$3-IF(AS182="卖",参数!$B$3+参数!$B$4,0)),"")</f>
        <v/>
      </c>
      <c r="AU182" s="8">
        <f t="shared" ca="1" si="55"/>
        <v>963.441335823538</v>
      </c>
      <c r="AV182" s="7">
        <f ca="1">AU182/MAX(AU$2:AU182)-1</f>
        <v>-5.0414178257584652E-2</v>
      </c>
      <c r="AX182" s="11" t="str">
        <f ca="1">IFERROR(IF(E182&gt;MAX(OFFSET(C182,-1,0,-参数!B$27,1)),"买",IF(E182&lt;MIN(OFFSET(D182,-1,0,-参数!B$26,1)),"卖",AX181)),"卖")</f>
        <v>卖</v>
      </c>
      <c r="AY182" s="12" t="str">
        <f ca="1">IF(AX181="买",$E182/$E181-1-IF(AX180="卖",参数!$B$3-IF(AX182="卖",参数!$B$3+参数!$B$4,0)),"")</f>
        <v/>
      </c>
      <c r="AZ182" s="10">
        <f t="shared" ca="1" si="56"/>
        <v>937.96802489005393</v>
      </c>
      <c r="BA182" s="12">
        <f ca="1">AZ182/MAX(AZ$2:AZ182)-1</f>
        <v>-6.8919002409539298E-2</v>
      </c>
    </row>
    <row r="183" spans="1:53" x14ac:dyDescent="0.15">
      <c r="A183" s="1">
        <v>38625</v>
      </c>
      <c r="B183" s="6">
        <v>916.59</v>
      </c>
      <c r="C183" s="6">
        <v>918.66</v>
      </c>
      <c r="D183" s="6">
        <v>913.45</v>
      </c>
      <c r="E183" s="2">
        <v>917.39</v>
      </c>
      <c r="F183" s="3">
        <f>E183/MAX(E$2:E183)-1</f>
        <v>-0.1254456710328129</v>
      </c>
      <c r="G183" s="2">
        <f ca="1">IFERROR(AVERAGE(OFFSET(E183,0,0,-参数!B$2,1)),"")</f>
        <v>920.08821428571423</v>
      </c>
      <c r="H183" t="str">
        <f t="shared" ca="1" si="57"/>
        <v>卖</v>
      </c>
      <c r="I183" s="3" t="str">
        <f ca="1">IF(H182="买",$E183/$E182-1-IF(H181="卖",参数!$B$3-IF(H183="卖",参数!$B$3+参数!$B$4,0)),"")</f>
        <v/>
      </c>
      <c r="J183" s="2">
        <f t="shared" ca="1" si="48"/>
        <v>998.34799763439707</v>
      </c>
      <c r="K183" s="3">
        <f ca="1">J183/MAX(J$2:J183)-1</f>
        <v>-6.8919002409539298E-2</v>
      </c>
      <c r="L183" s="8">
        <f>L182*(参数!$B$6-1)/(参数!$B$6+1)+E183*2/(参数!$B$6+1)</f>
        <v>931.70326414778094</v>
      </c>
      <c r="M183" s="8">
        <f>M182*(参数!$B$7-1)/(参数!$B$7+1)+E183*2/(参数!$B$7+1)</f>
        <v>921.50242577597805</v>
      </c>
      <c r="N183" s="8">
        <f t="shared" si="40"/>
        <v>10.200838371802888</v>
      </c>
      <c r="O183" s="8">
        <f>O182*(参数!$B$8-1)/(参数!$B$8+1)+N183*2/(参数!$B$8+1)</f>
        <v>16.763657456133828</v>
      </c>
      <c r="P183" s="9" t="str">
        <f t="shared" si="49"/>
        <v>卖</v>
      </c>
      <c r="Q183" s="7" t="str">
        <f>IF(P182="买",$E183/$E182-1-IF(P181="卖",参数!$B$3-IF(P183="卖",参数!$B$3+参数!$B$4,0)),"")</f>
        <v/>
      </c>
      <c r="R183" s="8">
        <f t="shared" si="50"/>
        <v>980.64693372948398</v>
      </c>
      <c r="S183" s="3">
        <f>R183/MAX(R$2:R183)-1</f>
        <v>-8.1231291349692203E-2</v>
      </c>
      <c r="T183" s="10">
        <f ca="1">IFERROR(AVERAGE(OFFSET(E183,0,0,-参数!B$10,1)),"")</f>
        <v>942.18299999999999</v>
      </c>
      <c r="U183" s="10" t="str">
        <f ca="1">IFERROR(AVERAGE(OFFSET(E183,0,0,-参数!B$11,1)),"")</f>
        <v/>
      </c>
      <c r="V183" s="10" t="str">
        <f t="shared" ca="1" si="41"/>
        <v/>
      </c>
      <c r="W183" s="10" t="str">
        <f ca="1">IFERROR(AVERAGE(OFFSET(V183,0,0,-参数!B$12,1)),"")</f>
        <v/>
      </c>
      <c r="X183" s="11" t="str">
        <f t="shared" ca="1" si="58"/>
        <v>买</v>
      </c>
      <c r="Y183" s="12">
        <f ca="1">IF(X182="买",$E183/$E182-1-IF(X181="卖",参数!$B$3-IF(X183="卖",参数!$B$3+参数!$B$4,0)),"")</f>
        <v>1.5502691136171087E-3</v>
      </c>
      <c r="Z183" s="10">
        <f t="shared" ca="1" si="51"/>
        <v>933.45475635690218</v>
      </c>
      <c r="AA183" s="3">
        <f ca="1">Z183/MAX(Z$2:Z183)-1</f>
        <v>-0.12544567103281257</v>
      </c>
      <c r="AB183" s="8">
        <f ca="1">IFERROR(AVERAGE(OFFSET(E183,0,0,-参数!B$14,1)),"")</f>
        <v>917.95000000000016</v>
      </c>
      <c r="AC183" s="8">
        <f ca="1">IFERROR(AVERAGE(OFFSET(E183,0,0,-参数!B$15,1)),"")</f>
        <v>938.23103448275879</v>
      </c>
      <c r="AD183" s="9" t="str">
        <f ca="1">IFERROR(IF(OR(AND(AB183/AC183-1&lt;参数!B$16,AB183/AC183-1&gt;参数!B$17),AB183/AC183-1&lt;参数!B$18),"买","卖"),"买")</f>
        <v>卖</v>
      </c>
      <c r="AE183" s="7" t="str">
        <f ca="1">IF(AD182="买",$E183/$E182-1-IF(AD181="卖",参数!$B$3-IF(AD183="卖",参数!$B$3+参数!$B$4,0)),"")</f>
        <v/>
      </c>
      <c r="AF183" s="8">
        <f t="shared" ca="1" si="52"/>
        <v>963.68420021737961</v>
      </c>
      <c r="AG183" s="3">
        <f ca="1">AF183/MAX(AF$2:AF183)-1</f>
        <v>-9.7123686694084888E-2</v>
      </c>
      <c r="AH183">
        <f t="shared" ca="1" si="42"/>
        <v>0</v>
      </c>
      <c r="AI183">
        <f t="shared" si="43"/>
        <v>0</v>
      </c>
      <c r="AJ183">
        <f t="shared" ca="1" si="44"/>
        <v>0</v>
      </c>
      <c r="AK183">
        <f t="shared" ca="1" si="45"/>
        <v>0</v>
      </c>
      <c r="AL183">
        <f t="shared" ca="1" si="46"/>
        <v>0</v>
      </c>
      <c r="AM183">
        <f t="shared" ca="1" si="47"/>
        <v>0</v>
      </c>
      <c r="AO183" s="9">
        <f t="shared" si="53"/>
        <v>1.4199999999999591</v>
      </c>
      <c r="AP183" s="15">
        <f ca="1">IFERROR(ABS(E183-OFFSET(E183,-参数!B$20,0,1,1))/SUM(OFFSET(AO183,0,0,-参数!B$20,1)),0)</f>
        <v>3.7386991461576979E-2</v>
      </c>
      <c r="AQ183" s="16">
        <f ca="1">(参数!B$21+参数!B$22*'000300'!AP183)^(参数!B$23)</f>
        <v>1.4078446760421783E-2</v>
      </c>
      <c r="AR183" s="17">
        <f t="shared" ca="1" si="54"/>
        <v>943.68126943888876</v>
      </c>
      <c r="AS183" s="9" t="str">
        <f ca="1">IF(E183+参数!B$24&gt;=AR183,"买","卖")</f>
        <v>卖</v>
      </c>
      <c r="AT183" s="7" t="str">
        <f ca="1">IF(AS182="买",$E183/$E182-1-IF(AS181="卖",参数!$B$3-IF(AS183="卖",参数!$B$3+参数!$B$4,0)),"")</f>
        <v/>
      </c>
      <c r="AU183" s="8">
        <f t="shared" ca="1" si="55"/>
        <v>963.441335823538</v>
      </c>
      <c r="AV183" s="7">
        <f ca="1">AU183/MAX(AU$2:AU183)-1</f>
        <v>-5.0414178257584652E-2</v>
      </c>
      <c r="AX183" s="11" t="str">
        <f ca="1">IFERROR(IF(E183&gt;MAX(OFFSET(C183,-1,0,-参数!B$27,1)),"买",IF(E183&lt;MIN(OFFSET(D183,-1,0,-参数!B$26,1)),"卖",AX182)),"卖")</f>
        <v>卖</v>
      </c>
      <c r="AY183" s="12" t="str">
        <f ca="1">IF(AX182="买",$E183/$E182-1-IF(AX181="卖",参数!$B$3-IF(AX183="卖",参数!$B$3+参数!$B$4,0)),"")</f>
        <v/>
      </c>
      <c r="AZ183" s="10">
        <f t="shared" ca="1" si="56"/>
        <v>937.96802489005393</v>
      </c>
      <c r="BA183" s="12">
        <f ca="1">AZ183/MAX(AZ$2:AZ183)-1</f>
        <v>-6.8919002409539298E-2</v>
      </c>
    </row>
    <row r="184" spans="1:53" x14ac:dyDescent="0.15">
      <c r="A184" s="1">
        <v>38635</v>
      </c>
      <c r="B184" s="6">
        <v>917.21</v>
      </c>
      <c r="C184" s="6">
        <v>917.21</v>
      </c>
      <c r="D184" s="6">
        <v>906.88</v>
      </c>
      <c r="E184" s="2">
        <v>907.32</v>
      </c>
      <c r="F184" s="3">
        <f>E184/MAX(E$2:E184)-1</f>
        <v>-0.13504547274495216</v>
      </c>
      <c r="G184" s="2">
        <f ca="1">IFERROR(AVERAGE(OFFSET(E184,0,0,-参数!B$2,1)),"")</f>
        <v>921.27249999999992</v>
      </c>
      <c r="H184" t="str">
        <f t="shared" ca="1" si="57"/>
        <v>卖</v>
      </c>
      <c r="I184" s="3" t="str">
        <f ca="1">IF(H183="买",$E184/$E183-1-IF(H182="卖",参数!$B$3-IF(H184="卖",参数!$B$3+参数!$B$4,0)),"")</f>
        <v/>
      </c>
      <c r="J184" s="2">
        <f t="shared" ca="1" si="48"/>
        <v>998.34799763439707</v>
      </c>
      <c r="K184" s="3">
        <f ca="1">J184/MAX(J$2:J184)-1</f>
        <v>-6.8919002409539298E-2</v>
      </c>
      <c r="L184" s="8">
        <f>L183*(参数!$B$6-1)/(参数!$B$6+1)+E184*2/(参数!$B$6+1)</f>
        <v>929.38104851465903</v>
      </c>
      <c r="M184" s="8">
        <f>M183*(参数!$B$7-1)/(参数!$B$7+1)+E184*2/(参数!$B$7+1)</f>
        <v>921.16068057655696</v>
      </c>
      <c r="N184" s="8">
        <f t="shared" si="40"/>
        <v>8.220367938102072</v>
      </c>
      <c r="O184" s="8">
        <f>O183*(参数!$B$8-1)/(参数!$B$8+1)+N184*2/(参数!$B$8+1)</f>
        <v>15.054999552527477</v>
      </c>
      <c r="P184" s="9" t="str">
        <f t="shared" si="49"/>
        <v>卖</v>
      </c>
      <c r="Q184" s="7" t="str">
        <f>IF(P183="买",$E184/$E183-1-IF(P182="卖",参数!$B$3-IF(P184="卖",参数!$B$3+参数!$B$4,0)),"")</f>
        <v/>
      </c>
      <c r="R184" s="8">
        <f t="shared" si="50"/>
        <v>980.64693372948398</v>
      </c>
      <c r="S184" s="3">
        <f>R184/MAX(R$2:R184)-1</f>
        <v>-8.1231291349692203E-2</v>
      </c>
      <c r="T184" s="10">
        <f ca="1">IFERROR(AVERAGE(OFFSET(E184,0,0,-参数!B$10,1)),"")</f>
        <v>939.9129999999999</v>
      </c>
      <c r="U184" s="10" t="str">
        <f ca="1">IFERROR(AVERAGE(OFFSET(E184,0,0,-参数!B$11,1)),"")</f>
        <v/>
      </c>
      <c r="V184" s="10" t="str">
        <f t="shared" ca="1" si="41"/>
        <v/>
      </c>
      <c r="W184" s="10" t="str">
        <f ca="1">IFERROR(AVERAGE(OFFSET(V184,0,0,-参数!B$12,1)),"")</f>
        <v/>
      </c>
      <c r="X184" s="11" t="str">
        <f t="shared" ca="1" si="58"/>
        <v>买</v>
      </c>
      <c r="Y184" s="12">
        <f ca="1">IF(X183="买",$E184/$E183-1-IF(X182="卖",参数!$B$3-IF(X184="卖",参数!$B$3+参数!$B$4,0)),"")</f>
        <v>-1.097679285799924E-2</v>
      </c>
      <c r="Z184" s="10">
        <f t="shared" ca="1" si="51"/>
        <v>923.20841685405833</v>
      </c>
      <c r="AA184" s="3">
        <f ca="1">Z184/MAX(Z$2:Z184)-1</f>
        <v>-0.13504547274495193</v>
      </c>
      <c r="AB184" s="8">
        <f ca="1">IFERROR(AVERAGE(OFFSET(E184,0,0,-参数!B$14,1)),"")</f>
        <v>913.31375000000003</v>
      </c>
      <c r="AC184" s="8">
        <f ca="1">IFERROR(AVERAGE(OFFSET(E184,0,0,-参数!B$15,1)),"")</f>
        <v>937.67620689655189</v>
      </c>
      <c r="AD184" s="9" t="str">
        <f ca="1">IFERROR(IF(OR(AND(AB184/AC184-1&lt;参数!B$16,AB184/AC184-1&gt;参数!B$17),AB184/AC184-1&lt;参数!B$18),"买","卖"),"买")</f>
        <v>卖</v>
      </c>
      <c r="AE184" s="7" t="str">
        <f ca="1">IF(AD183="买",$E184/$E183-1-IF(AD182="卖",参数!$B$3-IF(AD184="卖",参数!$B$3+参数!$B$4,0)),"")</f>
        <v/>
      </c>
      <c r="AF184" s="8">
        <f t="shared" ca="1" si="52"/>
        <v>963.68420021737961</v>
      </c>
      <c r="AG184" s="3">
        <f ca="1">AF184/MAX(AF$2:AF184)-1</f>
        <v>-9.7123686694084888E-2</v>
      </c>
      <c r="AH184">
        <f t="shared" ca="1" si="42"/>
        <v>0</v>
      </c>
      <c r="AI184">
        <f t="shared" si="43"/>
        <v>0</v>
      </c>
      <c r="AJ184">
        <f t="shared" ca="1" si="44"/>
        <v>0</v>
      </c>
      <c r="AK184">
        <f t="shared" ca="1" si="45"/>
        <v>0</v>
      </c>
      <c r="AL184">
        <f t="shared" ca="1" si="46"/>
        <v>0</v>
      </c>
      <c r="AM184">
        <f t="shared" ca="1" si="47"/>
        <v>0</v>
      </c>
      <c r="AO184" s="9">
        <f t="shared" si="53"/>
        <v>10.069999999999936</v>
      </c>
      <c r="AP184" s="15">
        <f ca="1">IFERROR(ABS(E184-OFFSET(E184,-参数!B$20,0,1,1))/SUM(OFFSET(AO184,0,0,-参数!B$20,1)),0)</f>
        <v>1.4039784578028345E-2</v>
      </c>
      <c r="AQ184" s="16">
        <f ca="1">(参数!B$21+参数!B$22*'000300'!AP184)^(参数!B$23)</f>
        <v>-8.4516078822026459E-3</v>
      </c>
      <c r="AR184" s="17">
        <f t="shared" ca="1" si="54"/>
        <v>943.98858063028536</v>
      </c>
      <c r="AS184" s="9" t="str">
        <f ca="1">IF(E184+参数!B$24&gt;=AR184,"买","卖")</f>
        <v>卖</v>
      </c>
      <c r="AT184" s="7" t="str">
        <f ca="1">IF(AS183="买",$E184/$E183-1-IF(AS182="卖",参数!$B$3-IF(AS184="卖",参数!$B$3+参数!$B$4,0)),"")</f>
        <v/>
      </c>
      <c r="AU184" s="8">
        <f t="shared" ca="1" si="55"/>
        <v>963.441335823538</v>
      </c>
      <c r="AV184" s="7">
        <f ca="1">AU184/MAX(AU$2:AU184)-1</f>
        <v>-5.0414178257584652E-2</v>
      </c>
      <c r="AX184" s="11" t="str">
        <f ca="1">IFERROR(IF(E184&gt;MAX(OFFSET(C184,-1,0,-参数!B$27,1)),"买",IF(E184&lt;MIN(OFFSET(D184,-1,0,-参数!B$26,1)),"卖",AX183)),"卖")</f>
        <v>卖</v>
      </c>
      <c r="AY184" s="12" t="str">
        <f ca="1">IF(AX183="买",$E184/$E183-1-IF(AX182="卖",参数!$B$3-IF(AX184="卖",参数!$B$3+参数!$B$4,0)),"")</f>
        <v/>
      </c>
      <c r="AZ184" s="10">
        <f t="shared" ca="1" si="56"/>
        <v>937.96802489005393</v>
      </c>
      <c r="BA184" s="12">
        <f ca="1">AZ184/MAX(AZ$2:AZ184)-1</f>
        <v>-6.8919002409539298E-2</v>
      </c>
    </row>
    <row r="185" spans="1:53" x14ac:dyDescent="0.15">
      <c r="A185" s="1">
        <v>38636</v>
      </c>
      <c r="B185" s="6">
        <v>906.63</v>
      </c>
      <c r="C185" s="6">
        <v>919.8</v>
      </c>
      <c r="D185" s="6">
        <v>904.04</v>
      </c>
      <c r="E185" s="2">
        <v>919.72</v>
      </c>
      <c r="F185" s="3">
        <f>E185/MAX(E$2:E185)-1</f>
        <v>-0.1232244656714141</v>
      </c>
      <c r="G185" s="2">
        <f ca="1">IFERROR(AVERAGE(OFFSET(E185,0,0,-参数!B$2,1)),"")</f>
        <v>922.82124999999996</v>
      </c>
      <c r="H185" t="str">
        <f t="shared" ca="1" si="57"/>
        <v>卖</v>
      </c>
      <c r="I185" s="3" t="str">
        <f ca="1">IF(H184="买",$E185/$E184-1-IF(H183="卖",参数!$B$3-IF(H185="卖",参数!$B$3+参数!$B$4,0)),"")</f>
        <v/>
      </c>
      <c r="J185" s="2">
        <f t="shared" ca="1" si="48"/>
        <v>998.34799763439707</v>
      </c>
      <c r="K185" s="3">
        <f ca="1">J185/MAX(J$2:J185)-1</f>
        <v>-6.8919002409539298E-2</v>
      </c>
      <c r="L185" s="8">
        <f>L184*(参数!$B$6-1)/(参数!$B$6+1)+E185*2/(参数!$B$6+1)</f>
        <v>928.46094865611997</v>
      </c>
      <c r="M185" s="8">
        <f>M184*(参数!$B$7-1)/(参数!$B$7+1)+E185*2/(参数!$B$7+1)</f>
        <v>921.12596538194111</v>
      </c>
      <c r="N185" s="8">
        <f t="shared" si="40"/>
        <v>7.3349832741788532</v>
      </c>
      <c r="O185" s="8">
        <f>O184*(参数!$B$8-1)/(参数!$B$8+1)+N185*2/(参数!$B$8+1)</f>
        <v>13.510996296857753</v>
      </c>
      <c r="P185" s="9" t="str">
        <f t="shared" si="49"/>
        <v>卖</v>
      </c>
      <c r="Q185" s="7" t="str">
        <f>IF(P184="买",$E185/$E184-1-IF(P183="卖",参数!$B$3-IF(P185="卖",参数!$B$3+参数!$B$4,0)),"")</f>
        <v/>
      </c>
      <c r="R185" s="8">
        <f t="shared" si="50"/>
        <v>980.64693372948398</v>
      </c>
      <c r="S185" s="3">
        <f>R185/MAX(R$2:R185)-1</f>
        <v>-8.1231291349692203E-2</v>
      </c>
      <c r="T185" s="10">
        <f ca="1">IFERROR(AVERAGE(OFFSET(E185,0,0,-参数!B$10,1)),"")</f>
        <v>939.06849999999997</v>
      </c>
      <c r="U185" s="10" t="str">
        <f ca="1">IFERROR(AVERAGE(OFFSET(E185,0,0,-参数!B$11,1)),"")</f>
        <v/>
      </c>
      <c r="V185" s="10" t="str">
        <f t="shared" ca="1" si="41"/>
        <v/>
      </c>
      <c r="W185" s="10" t="str">
        <f ca="1">IFERROR(AVERAGE(OFFSET(V185,0,0,-参数!B$12,1)),"")</f>
        <v/>
      </c>
      <c r="X185" s="11" t="str">
        <f t="shared" ca="1" si="58"/>
        <v>买</v>
      </c>
      <c r="Y185" s="12">
        <f ca="1">IF(X184="买",$E185/$E184-1-IF(X183="卖",参数!$B$3-IF(X185="卖",参数!$B$3+参数!$B$4,0)),"")</f>
        <v>1.3666622580787324E-2</v>
      </c>
      <c r="Z185" s="10">
        <f t="shared" ca="1" si="51"/>
        <v>935.8255578506089</v>
      </c>
      <c r="AA185" s="3">
        <f ca="1">Z185/MAX(Z$2:Z185)-1</f>
        <v>-0.12322446567141387</v>
      </c>
      <c r="AB185" s="8">
        <f ca="1">IFERROR(AVERAGE(OFFSET(E185,0,0,-参数!B$14,1)),"")</f>
        <v>912.87000000000012</v>
      </c>
      <c r="AC185" s="8">
        <f ca="1">IFERROR(AVERAGE(OFFSET(E185,0,0,-参数!B$15,1)),"")</f>
        <v>937.29931034482775</v>
      </c>
      <c r="AD185" s="9" t="str">
        <f ca="1">IFERROR(IF(OR(AND(AB185/AC185-1&lt;参数!B$16,AB185/AC185-1&gt;参数!B$17),AB185/AC185-1&lt;参数!B$18),"买","卖"),"买")</f>
        <v>卖</v>
      </c>
      <c r="AE185" s="7" t="str">
        <f ca="1">IF(AD184="买",$E185/$E184-1-IF(AD183="卖",参数!$B$3-IF(AD185="卖",参数!$B$3+参数!$B$4,0)),"")</f>
        <v/>
      </c>
      <c r="AF185" s="8">
        <f t="shared" ca="1" si="52"/>
        <v>963.68420021737961</v>
      </c>
      <c r="AG185" s="3">
        <f ca="1">AF185/MAX(AF$2:AF185)-1</f>
        <v>-9.7123686694084888E-2</v>
      </c>
      <c r="AH185">
        <f t="shared" ca="1" si="42"/>
        <v>0</v>
      </c>
      <c r="AI185">
        <f t="shared" si="43"/>
        <v>0</v>
      </c>
      <c r="AJ185">
        <f t="shared" ca="1" si="44"/>
        <v>0</v>
      </c>
      <c r="AK185">
        <f t="shared" ca="1" si="45"/>
        <v>0</v>
      </c>
      <c r="AL185">
        <f t="shared" ca="1" si="46"/>
        <v>0</v>
      </c>
      <c r="AM185">
        <f t="shared" ca="1" si="47"/>
        <v>0</v>
      </c>
      <c r="AO185" s="9">
        <f t="shared" si="53"/>
        <v>12.399999999999977</v>
      </c>
      <c r="AP185" s="15">
        <f ca="1">IFERROR(ABS(E185-OFFSET(E185,-参数!B$20,0,1,1))/SUM(OFFSET(AO185,0,0,-参数!B$20,1)),0)</f>
        <v>5.7759919638373644E-3</v>
      </c>
      <c r="AQ185" s="16">
        <f ca="1">(参数!B$21+参数!B$22*'000300'!AP185)^(参数!B$23)</f>
        <v>-1.6426167754896942E-2</v>
      </c>
      <c r="AR185" s="17">
        <f t="shared" ca="1" si="54"/>
        <v>944.38722040689163</v>
      </c>
      <c r="AS185" s="9" t="str">
        <f ca="1">IF(E185+参数!B$24&gt;=AR185,"买","卖")</f>
        <v>卖</v>
      </c>
      <c r="AT185" s="7" t="str">
        <f ca="1">IF(AS184="买",$E185/$E184-1-IF(AS183="卖",参数!$B$3-IF(AS185="卖",参数!$B$3+参数!$B$4,0)),"")</f>
        <v/>
      </c>
      <c r="AU185" s="8">
        <f t="shared" ca="1" si="55"/>
        <v>963.441335823538</v>
      </c>
      <c r="AV185" s="7">
        <f ca="1">AU185/MAX(AU$2:AU185)-1</f>
        <v>-5.0414178257584652E-2</v>
      </c>
      <c r="AX185" s="11" t="str">
        <f ca="1">IFERROR(IF(E185&gt;MAX(OFFSET(C185,-1,0,-参数!B$27,1)),"买",IF(E185&lt;MIN(OFFSET(D185,-1,0,-参数!B$26,1)),"卖",AX184)),"卖")</f>
        <v>卖</v>
      </c>
      <c r="AY185" s="12" t="str">
        <f ca="1">IF(AX184="买",$E185/$E184-1-IF(AX183="卖",参数!$B$3-IF(AX185="卖",参数!$B$3+参数!$B$4,0)),"")</f>
        <v/>
      </c>
      <c r="AZ185" s="10">
        <f t="shared" ca="1" si="56"/>
        <v>937.96802489005393</v>
      </c>
      <c r="BA185" s="12">
        <f ca="1">AZ185/MAX(AZ$2:AZ185)-1</f>
        <v>-6.8919002409539298E-2</v>
      </c>
    </row>
    <row r="186" spans="1:53" x14ac:dyDescent="0.15">
      <c r="A186" s="1">
        <v>38637</v>
      </c>
      <c r="B186" s="6">
        <v>920.45</v>
      </c>
      <c r="C186" s="6">
        <v>926.09</v>
      </c>
      <c r="D186" s="6">
        <v>917.38</v>
      </c>
      <c r="E186" s="2">
        <v>923.48</v>
      </c>
      <c r="F186" s="3">
        <f>E186/MAX(E$2:E186)-1</f>
        <v>-0.11964003126847034</v>
      </c>
      <c r="G186" s="2">
        <f ca="1">IFERROR(AVERAGE(OFFSET(E186,0,0,-参数!B$2,1)),"")</f>
        <v>924.39035714285717</v>
      </c>
      <c r="H186" t="str">
        <f t="shared" ca="1" si="57"/>
        <v>卖</v>
      </c>
      <c r="I186" s="3" t="str">
        <f ca="1">IF(H185="买",$E186/$E185-1-IF(H184="卖",参数!$B$3-IF(H186="卖",参数!$B$3+参数!$B$4,0)),"")</f>
        <v/>
      </c>
      <c r="J186" s="2">
        <f t="shared" ca="1" si="48"/>
        <v>998.34799763439707</v>
      </c>
      <c r="K186" s="3">
        <f ca="1">J186/MAX(J$2:J186)-1</f>
        <v>-6.8919002409539298E-2</v>
      </c>
      <c r="L186" s="8">
        <f>L185*(参数!$B$6-1)/(参数!$B$6+1)+E186*2/(参数!$B$6+1)</f>
        <v>927.98657259363222</v>
      </c>
      <c r="M186" s="8">
        <f>M185*(参数!$B$7-1)/(参数!$B$7+1)+E186*2/(参数!$B$7+1)</f>
        <v>921.18268910767733</v>
      </c>
      <c r="N186" s="8">
        <f t="shared" si="40"/>
        <v>6.8038834859548842</v>
      </c>
      <c r="O186" s="8">
        <f>O185*(参数!$B$8-1)/(参数!$B$8+1)+N186*2/(参数!$B$8+1)</f>
        <v>12.169573734677179</v>
      </c>
      <c r="P186" s="9" t="str">
        <f t="shared" si="49"/>
        <v>卖</v>
      </c>
      <c r="Q186" s="7" t="str">
        <f>IF(P185="买",$E186/$E185-1-IF(P184="卖",参数!$B$3-IF(P186="卖",参数!$B$3+参数!$B$4,0)),"")</f>
        <v/>
      </c>
      <c r="R186" s="8">
        <f t="shared" si="50"/>
        <v>980.64693372948398</v>
      </c>
      <c r="S186" s="3">
        <f>R186/MAX(R$2:R186)-1</f>
        <v>-8.1231291349692203E-2</v>
      </c>
      <c r="T186" s="10">
        <f ca="1">IFERROR(AVERAGE(OFFSET(E186,0,0,-参数!B$10,1)),"")</f>
        <v>937.6044999999998</v>
      </c>
      <c r="U186" s="10" t="str">
        <f ca="1">IFERROR(AVERAGE(OFFSET(E186,0,0,-参数!B$11,1)),"")</f>
        <v/>
      </c>
      <c r="V186" s="10" t="str">
        <f t="shared" ca="1" si="41"/>
        <v/>
      </c>
      <c r="W186" s="10" t="str">
        <f ca="1">IFERROR(AVERAGE(OFFSET(V186,0,0,-参数!B$12,1)),"")</f>
        <v/>
      </c>
      <c r="X186" s="11" t="str">
        <f t="shared" ca="1" si="58"/>
        <v>买</v>
      </c>
      <c r="Y186" s="12">
        <f ca="1">IF(X185="买",$E186/$E185-1-IF(X184="卖",参数!$B$3-IF(X186="卖",参数!$B$3+参数!$B$4,0)),"")</f>
        <v>4.0882007567519807E-3</v>
      </c>
      <c r="Z186" s="10">
        <f t="shared" ca="1" si="51"/>
        <v>939.6514006044016</v>
      </c>
      <c r="AA186" s="3">
        <f ca="1">Z186/MAX(Z$2:Z186)-1</f>
        <v>-0.11964003126847012</v>
      </c>
      <c r="AB186" s="8">
        <f ca="1">IFERROR(AVERAGE(OFFSET(E186,0,0,-参数!B$14,1)),"")</f>
        <v>913.78625000000011</v>
      </c>
      <c r="AC186" s="8">
        <f ca="1">IFERROR(AVERAGE(OFFSET(E186,0,0,-参数!B$15,1)),"")</f>
        <v>937.07034482758627</v>
      </c>
      <c r="AD186" s="9" t="str">
        <f ca="1">IFERROR(IF(OR(AND(AB186/AC186-1&lt;参数!B$16,AB186/AC186-1&gt;参数!B$17),AB186/AC186-1&lt;参数!B$18),"买","卖"),"买")</f>
        <v>卖</v>
      </c>
      <c r="AE186" s="7" t="str">
        <f ca="1">IF(AD185="买",$E186/$E185-1-IF(AD184="卖",参数!$B$3-IF(AD186="卖",参数!$B$3+参数!$B$4,0)),"")</f>
        <v/>
      </c>
      <c r="AF186" s="8">
        <f t="shared" ca="1" si="52"/>
        <v>963.68420021737961</v>
      </c>
      <c r="AG186" s="3">
        <f ca="1">AF186/MAX(AF$2:AF186)-1</f>
        <v>-9.7123686694084888E-2</v>
      </c>
      <c r="AH186">
        <f t="shared" ca="1" si="42"/>
        <v>0</v>
      </c>
      <c r="AI186">
        <f t="shared" si="43"/>
        <v>0</v>
      </c>
      <c r="AJ186">
        <f t="shared" ca="1" si="44"/>
        <v>0</v>
      </c>
      <c r="AK186">
        <f t="shared" ca="1" si="45"/>
        <v>0</v>
      </c>
      <c r="AL186">
        <f t="shared" ca="1" si="46"/>
        <v>0</v>
      </c>
      <c r="AM186">
        <f t="shared" ca="1" si="47"/>
        <v>0</v>
      </c>
      <c r="AO186" s="9">
        <f t="shared" si="53"/>
        <v>3.7599999999999909</v>
      </c>
      <c r="AP186" s="15">
        <f ca="1">IFERROR(ABS(E186-OFFSET(E186,-参数!B$20,0,1,1))/SUM(OFFSET(AO186,0,0,-参数!B$20,1)),0)</f>
        <v>3.1436935217003914E-2</v>
      </c>
      <c r="AQ186" s="16">
        <f ca="1">(参数!B$21+参数!B$22*'000300'!AP186)^(参数!B$23)</f>
        <v>8.3366424844087787E-3</v>
      </c>
      <c r="AR186" s="17">
        <f t="shared" ca="1" si="54"/>
        <v>944.21292438501655</v>
      </c>
      <c r="AS186" s="9" t="str">
        <f ca="1">IF(E186+参数!B$24&gt;=AR186,"买","卖")</f>
        <v>卖</v>
      </c>
      <c r="AT186" s="7" t="str">
        <f ca="1">IF(AS185="买",$E186/$E185-1-IF(AS184="卖",参数!$B$3-IF(AS186="卖",参数!$B$3+参数!$B$4,0)),"")</f>
        <v/>
      </c>
      <c r="AU186" s="8">
        <f t="shared" ca="1" si="55"/>
        <v>963.441335823538</v>
      </c>
      <c r="AV186" s="7">
        <f ca="1">AU186/MAX(AU$2:AU186)-1</f>
        <v>-5.0414178257584652E-2</v>
      </c>
      <c r="AX186" s="11" t="str">
        <f ca="1">IFERROR(IF(E186&gt;MAX(OFFSET(C186,-1,0,-参数!B$27,1)),"买",IF(E186&lt;MIN(OFFSET(D186,-1,0,-参数!B$26,1)),"卖",AX185)),"卖")</f>
        <v>卖</v>
      </c>
      <c r="AY186" s="12" t="str">
        <f ca="1">IF(AX185="买",$E186/$E185-1-IF(AX184="卖",参数!$B$3-IF(AX186="卖",参数!$B$3+参数!$B$4,0)),"")</f>
        <v/>
      </c>
      <c r="AZ186" s="10">
        <f t="shared" ca="1" si="56"/>
        <v>937.96802489005393</v>
      </c>
      <c r="BA186" s="12">
        <f ca="1">AZ186/MAX(AZ$2:AZ186)-1</f>
        <v>-6.8919002409539298E-2</v>
      </c>
    </row>
    <row r="187" spans="1:53" x14ac:dyDescent="0.15">
      <c r="A187" s="1">
        <v>38638</v>
      </c>
      <c r="B187" s="6">
        <v>923.43</v>
      </c>
      <c r="C187" s="6">
        <v>926.01</v>
      </c>
      <c r="D187" s="6">
        <v>916.28</v>
      </c>
      <c r="E187" s="2">
        <v>916.5</v>
      </c>
      <c r="F187" s="3">
        <f>E187/MAX(E$2:E187)-1</f>
        <v>-0.12629411428244586</v>
      </c>
      <c r="G187" s="2">
        <f ca="1">IFERROR(AVERAGE(OFFSET(E187,0,0,-参数!B$2,1)),"")</f>
        <v>925.70928571428578</v>
      </c>
      <c r="H187" t="str">
        <f t="shared" ca="1" si="57"/>
        <v>卖</v>
      </c>
      <c r="I187" s="3" t="str">
        <f ca="1">IF(H186="买",$E187/$E186-1-IF(H185="卖",参数!$B$3-IF(H187="卖",参数!$B$3+参数!$B$4,0)),"")</f>
        <v/>
      </c>
      <c r="J187" s="2">
        <f t="shared" ca="1" si="48"/>
        <v>998.34799763439707</v>
      </c>
      <c r="K187" s="3">
        <f ca="1">J187/MAX(J$2:J187)-1</f>
        <v>-6.8919002409539298E-2</v>
      </c>
      <c r="L187" s="8">
        <f>L186*(参数!$B$6-1)/(参数!$B$6+1)+E187*2/(参数!$B$6+1)</f>
        <v>926.89261329900069</v>
      </c>
      <c r="M187" s="8">
        <f>M186*(参数!$B$7-1)/(参数!$B$7+1)+E187*2/(参数!$B$7+1)</f>
        <v>921.06985322556466</v>
      </c>
      <c r="N187" s="8">
        <f t="shared" si="40"/>
        <v>5.8227600734360294</v>
      </c>
      <c r="O187" s="8">
        <f>O186*(参数!$B$8-1)/(参数!$B$8+1)+N187*2/(参数!$B$8+1)</f>
        <v>10.90021100242895</v>
      </c>
      <c r="P187" s="9" t="str">
        <f t="shared" si="49"/>
        <v>卖</v>
      </c>
      <c r="Q187" s="7" t="str">
        <f>IF(P186="买",$E187/$E186-1-IF(P185="卖",参数!$B$3-IF(P187="卖",参数!$B$3+参数!$B$4,0)),"")</f>
        <v/>
      </c>
      <c r="R187" s="8">
        <f t="shared" si="50"/>
        <v>980.64693372948398</v>
      </c>
      <c r="S187" s="3">
        <f>R187/MAX(R$2:R187)-1</f>
        <v>-8.1231291349692203E-2</v>
      </c>
      <c r="T187" s="10">
        <f ca="1">IFERROR(AVERAGE(OFFSET(E187,0,0,-参数!B$10,1)),"")</f>
        <v>935.66549999999984</v>
      </c>
      <c r="U187" s="10" t="str">
        <f ca="1">IFERROR(AVERAGE(OFFSET(E187,0,0,-参数!B$11,1)),"")</f>
        <v/>
      </c>
      <c r="V187" s="10" t="str">
        <f t="shared" ca="1" si="41"/>
        <v/>
      </c>
      <c r="W187" s="10" t="str">
        <f ca="1">IFERROR(AVERAGE(OFFSET(V187,0,0,-参数!B$12,1)),"")</f>
        <v/>
      </c>
      <c r="X187" s="11" t="str">
        <f t="shared" ca="1" si="58"/>
        <v>买</v>
      </c>
      <c r="Y187" s="12">
        <f ca="1">IF(X186="买",$E187/$E186-1-IF(X185="卖",参数!$B$3-IF(X187="卖",参数!$B$3+参数!$B$4,0)),"")</f>
        <v>-7.5583661801014168E-3</v>
      </c>
      <c r="Z187" s="10">
        <f t="shared" ca="1" si="51"/>
        <v>932.5491712369884</v>
      </c>
      <c r="AA187" s="3">
        <f ca="1">Z187/MAX(Z$2:Z187)-1</f>
        <v>-0.12629411428244564</v>
      </c>
      <c r="AB187" s="8">
        <f ca="1">IFERROR(AVERAGE(OFFSET(E187,0,0,-参数!B$14,1)),"")</f>
        <v>913.53874999999994</v>
      </c>
      <c r="AC187" s="8">
        <f ca="1">IFERROR(AVERAGE(OFFSET(E187,0,0,-参数!B$15,1)),"")</f>
        <v>936.66482758620714</v>
      </c>
      <c r="AD187" s="9" t="str">
        <f ca="1">IFERROR(IF(OR(AND(AB187/AC187-1&lt;参数!B$16,AB187/AC187-1&gt;参数!B$17),AB187/AC187-1&lt;参数!B$18),"买","卖"),"买")</f>
        <v>卖</v>
      </c>
      <c r="AE187" s="7" t="str">
        <f ca="1">IF(AD186="买",$E187/$E186-1-IF(AD185="卖",参数!$B$3-IF(AD187="卖",参数!$B$3+参数!$B$4,0)),"")</f>
        <v/>
      </c>
      <c r="AF187" s="8">
        <f t="shared" ca="1" si="52"/>
        <v>963.68420021737961</v>
      </c>
      <c r="AG187" s="3">
        <f ca="1">AF187/MAX(AF$2:AF187)-1</f>
        <v>-9.7123686694084888E-2</v>
      </c>
      <c r="AH187">
        <f t="shared" ca="1" si="42"/>
        <v>0</v>
      </c>
      <c r="AI187">
        <f t="shared" si="43"/>
        <v>0</v>
      </c>
      <c r="AJ187">
        <f t="shared" ca="1" si="44"/>
        <v>0</v>
      </c>
      <c r="AK187">
        <f t="shared" ca="1" si="45"/>
        <v>0</v>
      </c>
      <c r="AL187">
        <f t="shared" ca="1" si="46"/>
        <v>0</v>
      </c>
      <c r="AM187">
        <f t="shared" ca="1" si="47"/>
        <v>0</v>
      </c>
      <c r="AO187" s="9">
        <f t="shared" si="53"/>
        <v>6.9800000000000182</v>
      </c>
      <c r="AP187" s="15">
        <f ca="1">IFERROR(ABS(E187-OFFSET(E187,-参数!B$20,0,1,1))/SUM(OFFSET(AO187,0,0,-参数!B$20,1)),0)</f>
        <v>2.7904616945712855E-2</v>
      </c>
      <c r="AQ187" s="16">
        <f ca="1">(参数!B$21+参数!B$22*'000300'!AP187)^(参数!B$23)</f>
        <v>4.9279553526129054E-3</v>
      </c>
      <c r="AR187" s="17">
        <f t="shared" ca="1" si="54"/>
        <v>944.07635633095686</v>
      </c>
      <c r="AS187" s="9" t="str">
        <f ca="1">IF(E187+参数!B$24&gt;=AR187,"买","卖")</f>
        <v>卖</v>
      </c>
      <c r="AT187" s="7" t="str">
        <f ca="1">IF(AS186="买",$E187/$E186-1-IF(AS185="卖",参数!$B$3-IF(AS187="卖",参数!$B$3+参数!$B$4,0)),"")</f>
        <v/>
      </c>
      <c r="AU187" s="8">
        <f t="shared" ca="1" si="55"/>
        <v>963.441335823538</v>
      </c>
      <c r="AV187" s="7">
        <f ca="1">AU187/MAX(AU$2:AU187)-1</f>
        <v>-5.0414178257584652E-2</v>
      </c>
      <c r="AX187" s="11" t="str">
        <f ca="1">IFERROR(IF(E187&gt;MAX(OFFSET(C187,-1,0,-参数!B$27,1)),"买",IF(E187&lt;MIN(OFFSET(D187,-1,0,-参数!B$26,1)),"卖",AX186)),"卖")</f>
        <v>卖</v>
      </c>
      <c r="AY187" s="12" t="str">
        <f ca="1">IF(AX186="买",$E187/$E186-1-IF(AX185="卖",参数!$B$3-IF(AX187="卖",参数!$B$3+参数!$B$4,0)),"")</f>
        <v/>
      </c>
      <c r="AZ187" s="10">
        <f t="shared" ca="1" si="56"/>
        <v>937.96802489005393</v>
      </c>
      <c r="BA187" s="12">
        <f ca="1">AZ187/MAX(AZ$2:AZ187)-1</f>
        <v>-6.8919002409539298E-2</v>
      </c>
    </row>
    <row r="188" spans="1:53" x14ac:dyDescent="0.15">
      <c r="A188" s="1">
        <v>38639</v>
      </c>
      <c r="B188" s="6">
        <v>916.34</v>
      </c>
      <c r="C188" s="6">
        <v>917.89</v>
      </c>
      <c r="D188" s="6">
        <v>902.81</v>
      </c>
      <c r="E188" s="2">
        <v>904.83</v>
      </c>
      <c r="F188" s="3">
        <f>E188/MAX(E$2:E188)-1</f>
        <v>-0.13741920722988044</v>
      </c>
      <c r="G188" s="2">
        <f ca="1">IFERROR(AVERAGE(OFFSET(E188,0,0,-参数!B$2,1)),"")</f>
        <v>926.79571428571421</v>
      </c>
      <c r="H188" t="str">
        <f t="shared" ca="1" si="57"/>
        <v>卖</v>
      </c>
      <c r="I188" s="3" t="str">
        <f ca="1">IF(H187="买",$E188/$E187-1-IF(H186="卖",参数!$B$3-IF(H188="卖",参数!$B$3+参数!$B$4,0)),"")</f>
        <v/>
      </c>
      <c r="J188" s="2">
        <f t="shared" ca="1" si="48"/>
        <v>998.34799763439707</v>
      </c>
      <c r="K188" s="3">
        <f ca="1">J188/MAX(J$2:J188)-1</f>
        <v>-6.8919002409539298E-2</v>
      </c>
      <c r="L188" s="8">
        <f>L187*(参数!$B$6-1)/(参数!$B$6+1)+E188*2/(参数!$B$6+1)</f>
        <v>924.79141203242921</v>
      </c>
      <c r="M188" s="8">
        <f>M187*(参数!$B$7-1)/(参数!$B$7+1)+E188*2/(参数!$B$7+1)</f>
        <v>920.67853146109314</v>
      </c>
      <c r="N188" s="8">
        <f t="shared" si="40"/>
        <v>4.1128805713360634</v>
      </c>
      <c r="O188" s="8">
        <f>O187*(参数!$B$8-1)/(参数!$B$8+1)+N188*2/(参数!$B$8+1)</f>
        <v>9.5427449162103724</v>
      </c>
      <c r="P188" s="9" t="str">
        <f t="shared" si="49"/>
        <v>卖</v>
      </c>
      <c r="Q188" s="7" t="str">
        <f>IF(P187="买",$E188/$E187-1-IF(P186="卖",参数!$B$3-IF(P188="卖",参数!$B$3+参数!$B$4,0)),"")</f>
        <v/>
      </c>
      <c r="R188" s="8">
        <f t="shared" si="50"/>
        <v>980.64693372948398</v>
      </c>
      <c r="S188" s="3">
        <f>R188/MAX(R$2:R188)-1</f>
        <v>-8.1231291349692203E-2</v>
      </c>
      <c r="T188" s="10">
        <f ca="1">IFERROR(AVERAGE(OFFSET(E188,0,0,-参数!B$10,1)),"")</f>
        <v>933.45349999999996</v>
      </c>
      <c r="U188" s="10" t="str">
        <f ca="1">IFERROR(AVERAGE(OFFSET(E188,0,0,-参数!B$11,1)),"")</f>
        <v/>
      </c>
      <c r="V188" s="10" t="str">
        <f t="shared" ca="1" si="41"/>
        <v/>
      </c>
      <c r="W188" s="10" t="str">
        <f ca="1">IFERROR(AVERAGE(OFFSET(V188,0,0,-参数!B$12,1)),"")</f>
        <v/>
      </c>
      <c r="X188" s="11" t="str">
        <f t="shared" ca="1" si="58"/>
        <v>买</v>
      </c>
      <c r="Y188" s="12">
        <f ca="1">IF(X187="买",$E188/$E187-1-IF(X186="卖",参数!$B$3-IF(X188="卖",参数!$B$3+参数!$B$4,0)),"")</f>
        <v>-1.2733224222585826E-2</v>
      </c>
      <c r="Z188" s="10">
        <f t="shared" ca="1" si="51"/>
        <v>920.6748135410412</v>
      </c>
      <c r="AA188" s="3">
        <f ca="1">Z188/MAX(Z$2:Z188)-1</f>
        <v>-0.13741920722988021</v>
      </c>
      <c r="AB188" s="8">
        <f ca="1">IFERROR(AVERAGE(OFFSET(E188,0,0,-参数!B$14,1)),"")</f>
        <v>913.61625000000004</v>
      </c>
      <c r="AC188" s="8">
        <f ca="1">IFERROR(AVERAGE(OFFSET(E188,0,0,-参数!B$15,1)),"")</f>
        <v>936.23241379310366</v>
      </c>
      <c r="AD188" s="9" t="str">
        <f ca="1">IFERROR(IF(OR(AND(AB188/AC188-1&lt;参数!B$16,AB188/AC188-1&gt;参数!B$17),AB188/AC188-1&lt;参数!B$18),"买","卖"),"买")</f>
        <v>卖</v>
      </c>
      <c r="AE188" s="7" t="str">
        <f ca="1">IF(AD187="买",$E188/$E187-1-IF(AD186="卖",参数!$B$3-IF(AD188="卖",参数!$B$3+参数!$B$4,0)),"")</f>
        <v/>
      </c>
      <c r="AF188" s="8">
        <f t="shared" ca="1" si="52"/>
        <v>963.68420021737961</v>
      </c>
      <c r="AG188" s="3">
        <f ca="1">AF188/MAX(AF$2:AF188)-1</f>
        <v>-9.7123686694084888E-2</v>
      </c>
      <c r="AH188">
        <f t="shared" ca="1" si="42"/>
        <v>0</v>
      </c>
      <c r="AI188">
        <f t="shared" si="43"/>
        <v>0</v>
      </c>
      <c r="AJ188">
        <f t="shared" ca="1" si="44"/>
        <v>0</v>
      </c>
      <c r="AK188">
        <f t="shared" ca="1" si="45"/>
        <v>0</v>
      </c>
      <c r="AL188">
        <f t="shared" ca="1" si="46"/>
        <v>0</v>
      </c>
      <c r="AM188">
        <f t="shared" ca="1" si="47"/>
        <v>0</v>
      </c>
      <c r="AO188" s="9">
        <f t="shared" si="53"/>
        <v>11.669999999999959</v>
      </c>
      <c r="AP188" s="15">
        <f ca="1">IFERROR(ABS(E188-OFFSET(E188,-参数!B$20,0,1,1))/SUM(OFFSET(AO188,0,0,-参数!B$20,1)),0)</f>
        <v>4.2013565206210371E-2</v>
      </c>
      <c r="AQ188" s="16">
        <f ca="1">(参数!B$21+参数!B$22*'000300'!AP188)^(参数!B$23)</f>
        <v>1.8543090423993006E-2</v>
      </c>
      <c r="AR188" s="17">
        <f t="shared" ca="1" si="54"/>
        <v>943.34860759669959</v>
      </c>
      <c r="AS188" s="9" t="str">
        <f ca="1">IF(E188+参数!B$24&gt;=AR188,"买","卖")</f>
        <v>卖</v>
      </c>
      <c r="AT188" s="7" t="str">
        <f ca="1">IF(AS187="买",$E188/$E187-1-IF(AS186="卖",参数!$B$3-IF(AS188="卖",参数!$B$3+参数!$B$4,0)),"")</f>
        <v/>
      </c>
      <c r="AU188" s="8">
        <f t="shared" ca="1" si="55"/>
        <v>963.441335823538</v>
      </c>
      <c r="AV188" s="7">
        <f ca="1">AU188/MAX(AU$2:AU188)-1</f>
        <v>-5.0414178257584652E-2</v>
      </c>
      <c r="AX188" s="11" t="str">
        <f ca="1">IFERROR(IF(E188&gt;MAX(OFFSET(C188,-1,0,-参数!B$27,1)),"买",IF(E188&lt;MIN(OFFSET(D188,-1,0,-参数!B$26,1)),"卖",AX187)),"卖")</f>
        <v>卖</v>
      </c>
      <c r="AY188" s="12" t="str">
        <f ca="1">IF(AX187="买",$E188/$E187-1-IF(AX186="卖",参数!$B$3-IF(AX188="卖",参数!$B$3+参数!$B$4,0)),"")</f>
        <v/>
      </c>
      <c r="AZ188" s="10">
        <f t="shared" ca="1" si="56"/>
        <v>937.96802489005393</v>
      </c>
      <c r="BA188" s="12">
        <f ca="1">AZ188/MAX(AZ$2:AZ188)-1</f>
        <v>-6.8919002409539298E-2</v>
      </c>
    </row>
    <row r="189" spans="1:53" x14ac:dyDescent="0.15">
      <c r="A189" s="1">
        <v>38642</v>
      </c>
      <c r="B189" s="6">
        <v>903.27</v>
      </c>
      <c r="C189" s="6">
        <v>903.27</v>
      </c>
      <c r="D189" s="6">
        <v>892.36</v>
      </c>
      <c r="E189" s="2">
        <v>897.62</v>
      </c>
      <c r="F189" s="3">
        <f>E189/MAX(E$2:E189)-1</f>
        <v>-0.14429255085892967</v>
      </c>
      <c r="G189" s="2">
        <f ca="1">IFERROR(AVERAGE(OFFSET(E189,0,0,-参数!B$2,1)),"")</f>
        <v>927.47303571428563</v>
      </c>
      <c r="H189" t="str">
        <f t="shared" ca="1" si="57"/>
        <v>卖</v>
      </c>
      <c r="I189" s="3" t="str">
        <f ca="1">IF(H188="买",$E189/$E188-1-IF(H187="卖",参数!$B$3-IF(H189="卖",参数!$B$3+参数!$B$4,0)),"")</f>
        <v/>
      </c>
      <c r="J189" s="2">
        <f t="shared" ca="1" si="48"/>
        <v>998.34799763439707</v>
      </c>
      <c r="K189" s="3">
        <f ca="1">J189/MAX(J$2:J189)-1</f>
        <v>-6.8919002409539298E-2</v>
      </c>
      <c r="L189" s="8">
        <f>L188*(参数!$B$6-1)/(参数!$B$6+1)+E189*2/(参数!$B$6+1)</f>
        <v>922.20365850553117</v>
      </c>
      <c r="M189" s="8">
        <f>M188*(参数!$B$7-1)/(参数!$B$7+1)+E189*2/(参数!$B$7+1)</f>
        <v>920.12290419697047</v>
      </c>
      <c r="N189" s="8">
        <f t="shared" si="40"/>
        <v>2.0807543085606994</v>
      </c>
      <c r="O189" s="8">
        <f>O188*(参数!$B$8-1)/(参数!$B$8+1)+N189*2/(参数!$B$8+1)</f>
        <v>8.0503467946804381</v>
      </c>
      <c r="P189" s="9" t="str">
        <f t="shared" si="49"/>
        <v>卖</v>
      </c>
      <c r="Q189" s="7" t="str">
        <f>IF(P188="买",$E189/$E188-1-IF(P187="卖",参数!$B$3-IF(P189="卖",参数!$B$3+参数!$B$4,0)),"")</f>
        <v/>
      </c>
      <c r="R189" s="8">
        <f t="shared" si="50"/>
        <v>980.64693372948398</v>
      </c>
      <c r="S189" s="3">
        <f>R189/MAX(R$2:R189)-1</f>
        <v>-8.1231291349692203E-2</v>
      </c>
      <c r="T189" s="10">
        <f ca="1">IFERROR(AVERAGE(OFFSET(E189,0,0,-参数!B$10,1)),"")</f>
        <v>930.85899999999981</v>
      </c>
      <c r="U189" s="10" t="str">
        <f ca="1">IFERROR(AVERAGE(OFFSET(E189,0,0,-参数!B$11,1)),"")</f>
        <v/>
      </c>
      <c r="V189" s="10" t="str">
        <f t="shared" ca="1" si="41"/>
        <v/>
      </c>
      <c r="W189" s="10" t="str">
        <f ca="1">IFERROR(AVERAGE(OFFSET(V189,0,0,-参数!B$12,1)),"")</f>
        <v/>
      </c>
      <c r="X189" s="11" t="str">
        <f t="shared" ca="1" si="58"/>
        <v>买</v>
      </c>
      <c r="Y189" s="12">
        <f ca="1">IF(X188="买",$E189/$E188-1-IF(X187="卖",参数!$B$3-IF(X189="卖",参数!$B$3+参数!$B$4,0)),"")</f>
        <v>-7.9683476454140978E-3</v>
      </c>
      <c r="Z189" s="10">
        <f t="shared" ca="1" si="51"/>
        <v>913.33855655836942</v>
      </c>
      <c r="AA189" s="3">
        <f ca="1">Z189/MAX(Z$2:Z189)-1</f>
        <v>-0.14429255085892945</v>
      </c>
      <c r="AB189" s="8">
        <f ca="1">IFERROR(AVERAGE(OFFSET(E189,0,0,-参数!B$14,1)),"")</f>
        <v>912.8537500000001</v>
      </c>
      <c r="AC189" s="8">
        <f ca="1">IFERROR(AVERAGE(OFFSET(E189,0,0,-参数!B$15,1)),"")</f>
        <v>935.63724137931047</v>
      </c>
      <c r="AD189" s="9" t="str">
        <f ca="1">IFERROR(IF(OR(AND(AB189/AC189-1&lt;参数!B$16,AB189/AC189-1&gt;参数!B$17),AB189/AC189-1&lt;参数!B$18),"买","卖"),"买")</f>
        <v>卖</v>
      </c>
      <c r="AE189" s="7" t="str">
        <f ca="1">IF(AD188="买",$E189/$E188-1-IF(AD187="卖",参数!$B$3-IF(AD189="卖",参数!$B$3+参数!$B$4,0)),"")</f>
        <v/>
      </c>
      <c r="AF189" s="8">
        <f t="shared" ca="1" si="52"/>
        <v>963.68420021737961</v>
      </c>
      <c r="AG189" s="3">
        <f ca="1">AF189/MAX(AF$2:AF189)-1</f>
        <v>-9.7123686694084888E-2</v>
      </c>
      <c r="AH189">
        <f t="shared" ca="1" si="42"/>
        <v>0</v>
      </c>
      <c r="AI189">
        <f t="shared" si="43"/>
        <v>0</v>
      </c>
      <c r="AJ189">
        <f t="shared" ca="1" si="44"/>
        <v>0</v>
      </c>
      <c r="AK189">
        <f t="shared" ca="1" si="45"/>
        <v>0</v>
      </c>
      <c r="AL189">
        <f t="shared" ca="1" si="46"/>
        <v>0</v>
      </c>
      <c r="AM189">
        <f t="shared" ca="1" si="47"/>
        <v>0</v>
      </c>
      <c r="AO189" s="9">
        <f t="shared" si="53"/>
        <v>7.2100000000000364</v>
      </c>
      <c r="AP189" s="15">
        <f ca="1">IFERROR(ABS(E189-OFFSET(E189,-参数!B$20,0,1,1))/SUM(OFFSET(AO189,0,0,-参数!B$20,1)),0)</f>
        <v>6.248873301758464E-2</v>
      </c>
      <c r="AQ189" s="16">
        <f ca="1">(参数!B$21+参数!B$22*'000300'!AP189)^(参数!B$23)</f>
        <v>3.8301627361969175E-2</v>
      </c>
      <c r="AR189" s="17">
        <f t="shared" ca="1" si="54"/>
        <v>941.59712750874905</v>
      </c>
      <c r="AS189" s="9" t="str">
        <f ca="1">IF(E189+参数!B$24&gt;=AR189,"买","卖")</f>
        <v>卖</v>
      </c>
      <c r="AT189" s="7" t="str">
        <f ca="1">IF(AS188="买",$E189/$E188-1-IF(AS187="卖",参数!$B$3-IF(AS189="卖",参数!$B$3+参数!$B$4,0)),"")</f>
        <v/>
      </c>
      <c r="AU189" s="8">
        <f t="shared" ca="1" si="55"/>
        <v>963.441335823538</v>
      </c>
      <c r="AV189" s="7">
        <f ca="1">AU189/MAX(AU$2:AU189)-1</f>
        <v>-5.0414178257584652E-2</v>
      </c>
      <c r="AX189" s="11" t="str">
        <f ca="1">IFERROR(IF(E189&gt;MAX(OFFSET(C189,-1,0,-参数!B$27,1)),"买",IF(E189&lt;MIN(OFFSET(D189,-1,0,-参数!B$26,1)),"卖",AX188)),"卖")</f>
        <v>卖</v>
      </c>
      <c r="AY189" s="12" t="str">
        <f ca="1">IF(AX188="买",$E189/$E188-1-IF(AX187="卖",参数!$B$3-IF(AX189="卖",参数!$B$3+参数!$B$4,0)),"")</f>
        <v/>
      </c>
      <c r="AZ189" s="10">
        <f t="shared" ca="1" si="56"/>
        <v>937.96802489005393</v>
      </c>
      <c r="BA189" s="12">
        <f ca="1">AZ189/MAX(AZ$2:AZ189)-1</f>
        <v>-6.8919002409539298E-2</v>
      </c>
    </row>
    <row r="190" spans="1:53" x14ac:dyDescent="0.15">
      <c r="A190" s="1">
        <v>38643</v>
      </c>
      <c r="B190" s="6">
        <v>897.37</v>
      </c>
      <c r="C190" s="6">
        <v>903</v>
      </c>
      <c r="D190" s="6">
        <v>895.62</v>
      </c>
      <c r="E190" s="2">
        <v>902.37</v>
      </c>
      <c r="F190" s="3">
        <f>E190/MAX(E$2:E190)-1</f>
        <v>-0.13976434250414693</v>
      </c>
      <c r="G190" s="2">
        <f ca="1">IFERROR(AVERAGE(OFFSET(E190,0,0,-参数!B$2,1)),"")</f>
        <v>928.28571428571445</v>
      </c>
      <c r="H190" t="str">
        <f t="shared" ca="1" si="57"/>
        <v>卖</v>
      </c>
      <c r="I190" s="3" t="str">
        <f ca="1">IF(H189="买",$E190/$E189-1-IF(H188="卖",参数!$B$3-IF(H190="卖",参数!$B$3+参数!$B$4,0)),"")</f>
        <v/>
      </c>
      <c r="J190" s="2">
        <f t="shared" ca="1" si="48"/>
        <v>998.34799763439707</v>
      </c>
      <c r="K190" s="3">
        <f ca="1">J190/MAX(J$2:J190)-1</f>
        <v>-6.8919002409539298E-2</v>
      </c>
      <c r="L190" s="8">
        <f>L189*(参数!$B$6-1)/(参数!$B$6+1)+E190*2/(参数!$B$6+1)</f>
        <v>920.31473864786153</v>
      </c>
      <c r="M190" s="8">
        <f>M189*(参数!$B$7-1)/(参数!$B$7+1)+E190*2/(参数!$B$7+1)</f>
        <v>919.69512337294702</v>
      </c>
      <c r="N190" s="8">
        <f t="shared" si="40"/>
        <v>0.61961527491450852</v>
      </c>
      <c r="O190" s="8">
        <f>O189*(参数!$B$8-1)/(参数!$B$8+1)+N190*2/(参数!$B$8+1)</f>
        <v>6.5642004907272522</v>
      </c>
      <c r="P190" s="9" t="str">
        <f t="shared" si="49"/>
        <v>卖</v>
      </c>
      <c r="Q190" s="7" t="str">
        <f>IF(P189="买",$E190/$E189-1-IF(P188="卖",参数!$B$3-IF(P190="卖",参数!$B$3+参数!$B$4,0)),"")</f>
        <v/>
      </c>
      <c r="R190" s="8">
        <f t="shared" si="50"/>
        <v>980.64693372948398</v>
      </c>
      <c r="S190" s="3">
        <f>R190/MAX(R$2:R190)-1</f>
        <v>-8.1231291349692203E-2</v>
      </c>
      <c r="T190" s="10">
        <f ca="1">IFERROR(AVERAGE(OFFSET(E190,0,0,-参数!B$10,1)),"")</f>
        <v>927.78899999999953</v>
      </c>
      <c r="U190" s="10" t="str">
        <f ca="1">IFERROR(AVERAGE(OFFSET(E190,0,0,-参数!B$11,1)),"")</f>
        <v/>
      </c>
      <c r="V190" s="10" t="str">
        <f t="shared" ca="1" si="41"/>
        <v/>
      </c>
      <c r="W190" s="10" t="str">
        <f ca="1">IFERROR(AVERAGE(OFFSET(V190,0,0,-参数!B$12,1)),"")</f>
        <v/>
      </c>
      <c r="X190" s="11" t="str">
        <f t="shared" ca="1" si="58"/>
        <v>买</v>
      </c>
      <c r="Y190" s="12">
        <f ca="1">IF(X189="买",$E190/$E189-1-IF(X188="卖",参数!$B$3-IF(X190="卖",参数!$B$3+参数!$B$4,0)),"")</f>
        <v>5.2917715737170745E-3</v>
      </c>
      <c r="Z190" s="10">
        <f t="shared" ca="1" si="51"/>
        <v>918.17173556914474</v>
      </c>
      <c r="AA190" s="3">
        <f ca="1">Z190/MAX(Z$2:Z190)-1</f>
        <v>-0.13976434250414682</v>
      </c>
      <c r="AB190" s="8">
        <f ca="1">IFERROR(AVERAGE(OFFSET(E190,0,0,-参数!B$14,1)),"")</f>
        <v>911.15374999999995</v>
      </c>
      <c r="AC190" s="8">
        <f ca="1">IFERROR(AVERAGE(OFFSET(E190,0,0,-参数!B$15,1)),"")</f>
        <v>934.7562068965517</v>
      </c>
      <c r="AD190" s="9" t="str">
        <f ca="1">IFERROR(IF(OR(AND(AB190/AC190-1&lt;参数!B$16,AB190/AC190-1&gt;参数!B$17),AB190/AC190-1&lt;参数!B$18),"买","卖"),"买")</f>
        <v>卖</v>
      </c>
      <c r="AE190" s="7" t="str">
        <f ca="1">IF(AD189="买",$E190/$E189-1-IF(AD188="卖",参数!$B$3-IF(AD190="卖",参数!$B$3+参数!$B$4,0)),"")</f>
        <v/>
      </c>
      <c r="AF190" s="8">
        <f t="shared" ca="1" si="52"/>
        <v>963.68420021737961</v>
      </c>
      <c r="AG190" s="3">
        <f ca="1">AF190/MAX(AF$2:AF190)-1</f>
        <v>-9.7123686694084888E-2</v>
      </c>
      <c r="AH190">
        <f t="shared" ca="1" si="42"/>
        <v>0</v>
      </c>
      <c r="AI190">
        <f t="shared" si="43"/>
        <v>0</v>
      </c>
      <c r="AJ190">
        <f t="shared" ca="1" si="44"/>
        <v>0</v>
      </c>
      <c r="AK190">
        <f t="shared" ca="1" si="45"/>
        <v>0</v>
      </c>
      <c r="AL190">
        <f t="shared" ca="1" si="46"/>
        <v>0</v>
      </c>
      <c r="AM190">
        <f t="shared" ca="1" si="47"/>
        <v>0</v>
      </c>
      <c r="AO190" s="9">
        <f t="shared" si="53"/>
        <v>4.75</v>
      </c>
      <c r="AP190" s="15">
        <f ca="1">IFERROR(ABS(E190-OFFSET(E190,-参数!B$20,0,1,1))/SUM(OFFSET(AO190,0,0,-参数!B$20,1)),0)</f>
        <v>7.5959305178448802E-2</v>
      </c>
      <c r="AQ190" s="16">
        <f ca="1">(参数!B$21+参数!B$22*'000300'!AP190)^(参数!B$23)</f>
        <v>5.1300729497203094E-2</v>
      </c>
      <c r="AR190" s="17">
        <f t="shared" ca="1" si="54"/>
        <v>939.58474725147039</v>
      </c>
      <c r="AS190" s="9" t="str">
        <f ca="1">IF(E190+参数!B$24&gt;=AR190,"买","卖")</f>
        <v>卖</v>
      </c>
      <c r="AT190" s="7" t="str">
        <f ca="1">IF(AS189="买",$E190/$E189-1-IF(AS188="卖",参数!$B$3-IF(AS190="卖",参数!$B$3+参数!$B$4,0)),"")</f>
        <v/>
      </c>
      <c r="AU190" s="8">
        <f t="shared" ca="1" si="55"/>
        <v>963.441335823538</v>
      </c>
      <c r="AV190" s="7">
        <f ca="1">AU190/MAX(AU$2:AU190)-1</f>
        <v>-5.0414178257584652E-2</v>
      </c>
      <c r="AX190" s="11" t="str">
        <f ca="1">IFERROR(IF(E190&gt;MAX(OFFSET(C190,-1,0,-参数!B$27,1)),"买",IF(E190&lt;MIN(OFFSET(D190,-1,0,-参数!B$26,1)),"卖",AX189)),"卖")</f>
        <v>卖</v>
      </c>
      <c r="AY190" s="12" t="str">
        <f ca="1">IF(AX189="买",$E190/$E189-1-IF(AX188="卖",参数!$B$3-IF(AX190="卖",参数!$B$3+参数!$B$4,0)),"")</f>
        <v/>
      </c>
      <c r="AZ190" s="10">
        <f t="shared" ca="1" si="56"/>
        <v>937.96802489005393</v>
      </c>
      <c r="BA190" s="12">
        <f ca="1">AZ190/MAX(AZ$2:AZ190)-1</f>
        <v>-6.8919002409539298E-2</v>
      </c>
    </row>
    <row r="191" spans="1:53" x14ac:dyDescent="0.15">
      <c r="A191" s="1">
        <v>38644</v>
      </c>
      <c r="B191" s="6">
        <v>902.04</v>
      </c>
      <c r="C191" s="6">
        <v>907.88</v>
      </c>
      <c r="D191" s="6">
        <v>897.04</v>
      </c>
      <c r="E191" s="2">
        <v>898.74</v>
      </c>
      <c r="F191" s="3">
        <f>E191/MAX(E$2:E191)-1</f>
        <v>-0.143224846994223</v>
      </c>
      <c r="G191" s="2">
        <f ca="1">IFERROR(AVERAGE(OFFSET(E191,0,0,-参数!B$2,1)),"")</f>
        <v>928.68321428571437</v>
      </c>
      <c r="H191" t="str">
        <f t="shared" ca="1" si="57"/>
        <v>卖</v>
      </c>
      <c r="I191" s="3" t="str">
        <f ca="1">IF(H190="买",$E191/$E190-1-IF(H189="卖",参数!$B$3-IF(H191="卖",参数!$B$3+参数!$B$4,0)),"")</f>
        <v/>
      </c>
      <c r="J191" s="2">
        <f t="shared" ca="1" si="48"/>
        <v>998.34799763439707</v>
      </c>
      <c r="K191" s="3">
        <f ca="1">J191/MAX(J$2:J191)-1</f>
        <v>-6.8919002409539298E-2</v>
      </c>
      <c r="L191" s="8">
        <f>L190*(参数!$B$6-1)/(参数!$B$6+1)+E191*2/(参数!$B$6+1)</f>
        <v>918.26000163377944</v>
      </c>
      <c r="M191" s="8">
        <f>M190*(参数!$B$7-1)/(参数!$B$7+1)+E191*2/(参数!$B$7+1)</f>
        <v>919.19018064106888</v>
      </c>
      <c r="N191" s="8">
        <f t="shared" si="40"/>
        <v>-0.93017900728943914</v>
      </c>
      <c r="O191" s="8">
        <f>O190*(参数!$B$8-1)/(参数!$B$8+1)+N191*2/(参数!$B$8+1)</f>
        <v>5.0653245911239138</v>
      </c>
      <c r="P191" s="9" t="str">
        <f t="shared" si="49"/>
        <v>卖</v>
      </c>
      <c r="Q191" s="7" t="str">
        <f>IF(P190="买",$E191/$E190-1-IF(P189="卖",参数!$B$3-IF(P191="卖",参数!$B$3+参数!$B$4,0)),"")</f>
        <v/>
      </c>
      <c r="R191" s="8">
        <f t="shared" si="50"/>
        <v>980.64693372948398</v>
      </c>
      <c r="S191" s="3">
        <f>R191/MAX(R$2:R191)-1</f>
        <v>-8.1231291349692203E-2</v>
      </c>
      <c r="T191" s="10">
        <f ca="1">IFERROR(AVERAGE(OFFSET(E191,0,0,-参数!B$10,1)),"")</f>
        <v>924.21649999999977</v>
      </c>
      <c r="U191" s="10" t="str">
        <f ca="1">IFERROR(AVERAGE(OFFSET(E191,0,0,-参数!B$11,1)),"")</f>
        <v/>
      </c>
      <c r="V191" s="10" t="str">
        <f t="shared" ca="1" si="41"/>
        <v/>
      </c>
      <c r="W191" s="10" t="str">
        <f ca="1">IFERROR(AVERAGE(OFFSET(V191,0,0,-参数!B$12,1)),"")</f>
        <v/>
      </c>
      <c r="X191" s="11" t="str">
        <f t="shared" ca="1" si="58"/>
        <v>买</v>
      </c>
      <c r="Y191" s="12">
        <f ca="1">IF(X190="买",$E191/$E190-1-IF(X189="卖",参数!$B$3-IF(X191="卖",参数!$B$3+参数!$B$4,0)),"")</f>
        <v>-4.0227401176901045E-3</v>
      </c>
      <c r="Z191" s="10">
        <f t="shared" ca="1" si="51"/>
        <v>914.47816929354155</v>
      </c>
      <c r="AA191" s="3">
        <f ca="1">Z191/MAX(Z$2:Z191)-1</f>
        <v>-0.14322484699422289</v>
      </c>
      <c r="AB191" s="8">
        <f ca="1">IFERROR(AVERAGE(OFFSET(E191,0,0,-参数!B$14,1)),"")</f>
        <v>908.82249999999999</v>
      </c>
      <c r="AC191" s="8">
        <f ca="1">IFERROR(AVERAGE(OFFSET(E191,0,0,-参数!B$15,1)),"")</f>
        <v>933.17620689655189</v>
      </c>
      <c r="AD191" s="9" t="str">
        <f ca="1">IFERROR(IF(OR(AND(AB191/AC191-1&lt;参数!B$16,AB191/AC191-1&gt;参数!B$17),AB191/AC191-1&lt;参数!B$18),"买","卖"),"买")</f>
        <v>卖</v>
      </c>
      <c r="AE191" s="7" t="str">
        <f ca="1">IF(AD190="买",$E191/$E190-1-IF(AD189="卖",参数!$B$3-IF(AD191="卖",参数!$B$3+参数!$B$4,0)),"")</f>
        <v/>
      </c>
      <c r="AF191" s="8">
        <f t="shared" ca="1" si="52"/>
        <v>963.68420021737961</v>
      </c>
      <c r="AG191" s="3">
        <f ca="1">AF191/MAX(AF$2:AF191)-1</f>
        <v>-9.7123686694084888E-2</v>
      </c>
      <c r="AH191">
        <f t="shared" ca="1" si="42"/>
        <v>0</v>
      </c>
      <c r="AI191">
        <f t="shared" si="43"/>
        <v>0</v>
      </c>
      <c r="AJ191">
        <f t="shared" ca="1" si="44"/>
        <v>0</v>
      </c>
      <c r="AK191">
        <f t="shared" ca="1" si="45"/>
        <v>0</v>
      </c>
      <c r="AL191">
        <f t="shared" ca="1" si="46"/>
        <v>0</v>
      </c>
      <c r="AM191">
        <f t="shared" ca="1" si="47"/>
        <v>0</v>
      </c>
      <c r="AO191" s="9">
        <f t="shared" si="53"/>
        <v>3.6299999999999955</v>
      </c>
      <c r="AP191" s="15">
        <f ca="1">IFERROR(ABS(E191-OFFSET(E191,-参数!B$20,0,1,1))/SUM(OFFSET(AO191,0,0,-参数!B$20,1)),0)</f>
        <v>8.0590051908798269E-2</v>
      </c>
      <c r="AQ191" s="16">
        <f ca="1">(参数!B$21+参数!B$22*'000300'!AP191)^(参数!B$23)</f>
        <v>5.5769400091990322E-2</v>
      </c>
      <c r="AR191" s="17">
        <f t="shared" ca="1" si="54"/>
        <v>937.30686020034705</v>
      </c>
      <c r="AS191" s="9" t="str">
        <f ca="1">IF(E191+参数!B$24&gt;=AR191,"买","卖")</f>
        <v>卖</v>
      </c>
      <c r="AT191" s="7" t="str">
        <f ca="1">IF(AS190="买",$E191/$E190-1-IF(AS189="卖",参数!$B$3-IF(AS191="卖",参数!$B$3+参数!$B$4,0)),"")</f>
        <v/>
      </c>
      <c r="AU191" s="8">
        <f t="shared" ca="1" si="55"/>
        <v>963.441335823538</v>
      </c>
      <c r="AV191" s="7">
        <f ca="1">AU191/MAX(AU$2:AU191)-1</f>
        <v>-5.0414178257584652E-2</v>
      </c>
      <c r="AX191" s="11" t="str">
        <f ca="1">IFERROR(IF(E191&gt;MAX(OFFSET(C191,-1,0,-参数!B$27,1)),"买",IF(E191&lt;MIN(OFFSET(D191,-1,0,-参数!B$26,1)),"卖",AX190)),"卖")</f>
        <v>卖</v>
      </c>
      <c r="AY191" s="12" t="str">
        <f ca="1">IF(AX190="买",$E191/$E190-1-IF(AX189="卖",参数!$B$3-IF(AX191="卖",参数!$B$3+参数!$B$4,0)),"")</f>
        <v/>
      </c>
      <c r="AZ191" s="10">
        <f t="shared" ca="1" si="56"/>
        <v>937.96802489005393</v>
      </c>
      <c r="BA191" s="12">
        <f ca="1">AZ191/MAX(AZ$2:AZ191)-1</f>
        <v>-6.8919002409539298E-2</v>
      </c>
    </row>
    <row r="192" spans="1:53" x14ac:dyDescent="0.15">
      <c r="A192" s="1">
        <v>38645</v>
      </c>
      <c r="B192" s="6">
        <v>898.89</v>
      </c>
      <c r="C192" s="6">
        <v>900.13</v>
      </c>
      <c r="D192" s="6">
        <v>889.57</v>
      </c>
      <c r="E192" s="2">
        <v>899.91</v>
      </c>
      <c r="F192" s="3">
        <f>E192/MAX(E$2:E192)-1</f>
        <v>-0.14210947777841332</v>
      </c>
      <c r="G192" s="2">
        <f ca="1">IFERROR(AVERAGE(OFFSET(E192,0,0,-参数!B$2,1)),"")</f>
        <v>928.78857142857146</v>
      </c>
      <c r="H192" t="str">
        <f t="shared" ca="1" si="57"/>
        <v>卖</v>
      </c>
      <c r="I192" s="3" t="str">
        <f ca="1">IF(H191="买",$E192/$E191-1-IF(H190="卖",参数!$B$3-IF(H192="卖",参数!$B$3+参数!$B$4,0)),"")</f>
        <v/>
      </c>
      <c r="J192" s="2">
        <f t="shared" ca="1" si="48"/>
        <v>998.34799763439707</v>
      </c>
      <c r="K192" s="3">
        <f ca="1">J192/MAX(J$2:J192)-1</f>
        <v>-6.8919002409539298E-2</v>
      </c>
      <c r="L192" s="8">
        <f>L191*(参数!$B$6-1)/(参数!$B$6+1)+E192*2/(参数!$B$6+1)</f>
        <v>916.51238243056241</v>
      </c>
      <c r="M192" s="8">
        <f>M191*(参数!$B$7-1)/(参数!$B$7+1)+E192*2/(参数!$B$7+1)</f>
        <v>918.72559797501901</v>
      </c>
      <c r="N192" s="8">
        <f t="shared" si="40"/>
        <v>-2.2132155444566024</v>
      </c>
      <c r="O192" s="8">
        <f>O191*(参数!$B$8-1)/(参数!$B$8+1)+N192*2/(参数!$B$8+1)</f>
        <v>3.6096165640078111</v>
      </c>
      <c r="P192" s="9" t="str">
        <f t="shared" si="49"/>
        <v>卖</v>
      </c>
      <c r="Q192" s="7" t="str">
        <f>IF(P191="买",$E192/$E191-1-IF(P190="卖",参数!$B$3-IF(P192="卖",参数!$B$3+参数!$B$4,0)),"")</f>
        <v/>
      </c>
      <c r="R192" s="8">
        <f t="shared" si="50"/>
        <v>980.64693372948398</v>
      </c>
      <c r="S192" s="3">
        <f>R192/MAX(R$2:R192)-1</f>
        <v>-8.1231291349692203E-2</v>
      </c>
      <c r="T192" s="10">
        <f ca="1">IFERROR(AVERAGE(OFFSET(E192,0,0,-参数!B$10,1)),"")</f>
        <v>920.73199999999997</v>
      </c>
      <c r="U192" s="10" t="str">
        <f ca="1">IFERROR(AVERAGE(OFFSET(E192,0,0,-参数!B$11,1)),"")</f>
        <v/>
      </c>
      <c r="V192" s="10" t="str">
        <f t="shared" ca="1" si="41"/>
        <v/>
      </c>
      <c r="W192" s="10" t="str">
        <f ca="1">IFERROR(AVERAGE(OFFSET(V192,0,0,-参数!B$12,1)),"")</f>
        <v/>
      </c>
      <c r="X192" s="11" t="str">
        <f t="shared" ca="1" si="58"/>
        <v>买</v>
      </c>
      <c r="Y192" s="12">
        <f ca="1">IF(X191="买",$E192/$E191-1-IF(X190="卖",参数!$B$3-IF(X192="卖",参数!$B$3+参数!$B$4,0)),"")</f>
        <v>1.3018225515721848E-3</v>
      </c>
      <c r="Z192" s="10">
        <f t="shared" ca="1" si="51"/>
        <v>915.66865759724828</v>
      </c>
      <c r="AA192" s="3">
        <f ca="1">Z192/MAX(Z$2:Z192)-1</f>
        <v>-0.14210947777841332</v>
      </c>
      <c r="AB192" s="8">
        <f ca="1">IFERROR(AVERAGE(OFFSET(E192,0,0,-参数!B$14,1)),"")</f>
        <v>907.8962499999999</v>
      </c>
      <c r="AC192" s="8">
        <f ca="1">IFERROR(AVERAGE(OFFSET(E192,0,0,-参数!B$15,1)),"")</f>
        <v>931.52241379310351</v>
      </c>
      <c r="AD192" s="9" t="str">
        <f ca="1">IFERROR(IF(OR(AND(AB192/AC192-1&lt;参数!B$16,AB192/AC192-1&gt;参数!B$17),AB192/AC192-1&lt;参数!B$18),"买","卖"),"买")</f>
        <v>卖</v>
      </c>
      <c r="AE192" s="7" t="str">
        <f ca="1">IF(AD191="买",$E192/$E191-1-IF(AD190="卖",参数!$B$3-IF(AD192="卖",参数!$B$3+参数!$B$4,0)),"")</f>
        <v/>
      </c>
      <c r="AF192" s="8">
        <f t="shared" ca="1" si="52"/>
        <v>963.68420021737961</v>
      </c>
      <c r="AG192" s="3">
        <f ca="1">AF192/MAX(AF$2:AF192)-1</f>
        <v>-9.7123686694084888E-2</v>
      </c>
      <c r="AH192">
        <f t="shared" ca="1" si="42"/>
        <v>0</v>
      </c>
      <c r="AI192">
        <f t="shared" si="43"/>
        <v>0</v>
      </c>
      <c r="AJ192">
        <f t="shared" ca="1" si="44"/>
        <v>0</v>
      </c>
      <c r="AK192">
        <f t="shared" ca="1" si="45"/>
        <v>0</v>
      </c>
      <c r="AL192">
        <f t="shared" ca="1" si="46"/>
        <v>0</v>
      </c>
      <c r="AM192">
        <f t="shared" ca="1" si="47"/>
        <v>0</v>
      </c>
      <c r="AO192" s="9">
        <f t="shared" si="53"/>
        <v>1.1699999999999591</v>
      </c>
      <c r="AP192" s="15">
        <f ca="1">IFERROR(ABS(E192-OFFSET(E192,-参数!B$20,0,1,1))/SUM(OFFSET(AO192,0,0,-参数!B$20,1)),0)</f>
        <v>9.5137771437102892E-2</v>
      </c>
      <c r="AQ192" s="16">
        <f ca="1">(参数!B$21+参数!B$22*'000300'!AP192)^(参数!B$23)</f>
        <v>6.9807949436804295E-2</v>
      </c>
      <c r="AR192" s="17">
        <f t="shared" ca="1" si="54"/>
        <v>934.69626207438603</v>
      </c>
      <c r="AS192" s="9" t="str">
        <f ca="1">IF(E192+参数!B$24&gt;=AR192,"买","卖")</f>
        <v>卖</v>
      </c>
      <c r="AT192" s="7" t="str">
        <f ca="1">IF(AS191="买",$E192/$E191-1-IF(AS190="卖",参数!$B$3-IF(AS192="卖",参数!$B$3+参数!$B$4,0)),"")</f>
        <v/>
      </c>
      <c r="AU192" s="8">
        <f t="shared" ca="1" si="55"/>
        <v>963.441335823538</v>
      </c>
      <c r="AV192" s="7">
        <f ca="1">AU192/MAX(AU$2:AU192)-1</f>
        <v>-5.0414178257584652E-2</v>
      </c>
      <c r="AX192" s="11" t="str">
        <f ca="1">IFERROR(IF(E192&gt;MAX(OFFSET(C192,-1,0,-参数!B$27,1)),"买",IF(E192&lt;MIN(OFFSET(D192,-1,0,-参数!B$26,1)),"卖",AX191)),"卖")</f>
        <v>卖</v>
      </c>
      <c r="AY192" s="12" t="str">
        <f ca="1">IF(AX191="买",$E192/$E191-1-IF(AX190="卖",参数!$B$3-IF(AX192="卖",参数!$B$3+参数!$B$4,0)),"")</f>
        <v/>
      </c>
      <c r="AZ192" s="10">
        <f t="shared" ca="1" si="56"/>
        <v>937.96802489005393</v>
      </c>
      <c r="BA192" s="12">
        <f ca="1">AZ192/MAX(AZ$2:AZ192)-1</f>
        <v>-6.8919002409539298E-2</v>
      </c>
    </row>
    <row r="193" spans="1:53" x14ac:dyDescent="0.15">
      <c r="A193" s="1">
        <v>38646</v>
      </c>
      <c r="B193" s="6">
        <v>899.65</v>
      </c>
      <c r="C193" s="6">
        <v>907.79</v>
      </c>
      <c r="D193" s="6">
        <v>897.99</v>
      </c>
      <c r="E193" s="2">
        <v>904.41</v>
      </c>
      <c r="F193" s="3">
        <f>E193/MAX(E$2:E193)-1</f>
        <v>-0.13781959617914552</v>
      </c>
      <c r="G193" s="2">
        <f ca="1">IFERROR(AVERAGE(OFFSET(E193,0,0,-参数!B$2,1)),"")</f>
        <v>929.03000000000031</v>
      </c>
      <c r="H193" t="str">
        <f t="shared" ca="1" si="57"/>
        <v>卖</v>
      </c>
      <c r="I193" s="3" t="str">
        <f ca="1">IF(H192="买",$E193/$E192-1-IF(H191="卖",参数!$B$3-IF(H193="卖",参数!$B$3+参数!$B$4,0)),"")</f>
        <v/>
      </c>
      <c r="J193" s="2">
        <f t="shared" ca="1" si="48"/>
        <v>998.34799763439707</v>
      </c>
      <c r="K193" s="3">
        <f ca="1">J193/MAX(J$2:J193)-1</f>
        <v>-6.8919002409539298E-2</v>
      </c>
      <c r="L193" s="8">
        <f>L192*(参数!$B$6-1)/(参数!$B$6+1)+E193*2/(参数!$B$6+1)</f>
        <v>915.35977458003276</v>
      </c>
      <c r="M193" s="8">
        <f>M192*(参数!$B$7-1)/(参数!$B$7+1)+E193*2/(参数!$B$7+1)</f>
        <v>918.3806438069463</v>
      </c>
      <c r="N193" s="8">
        <f t="shared" si="40"/>
        <v>-3.0208692269135327</v>
      </c>
      <c r="O193" s="8">
        <f>O192*(参数!$B$8-1)/(参数!$B$8+1)+N193*2/(参数!$B$8+1)</f>
        <v>2.283519405823542</v>
      </c>
      <c r="P193" s="9" t="str">
        <f t="shared" si="49"/>
        <v>卖</v>
      </c>
      <c r="Q193" s="7" t="str">
        <f>IF(P192="买",$E193/$E192-1-IF(P191="卖",参数!$B$3-IF(P193="卖",参数!$B$3+参数!$B$4,0)),"")</f>
        <v/>
      </c>
      <c r="R193" s="8">
        <f t="shared" si="50"/>
        <v>980.64693372948398</v>
      </c>
      <c r="S193" s="3">
        <f>R193/MAX(R$2:R193)-1</f>
        <v>-8.1231291349692203E-2</v>
      </c>
      <c r="T193" s="10">
        <f ca="1">IFERROR(AVERAGE(OFFSET(E193,0,0,-参数!B$10,1)),"")</f>
        <v>917.57799999999986</v>
      </c>
      <c r="U193" s="10" t="str">
        <f ca="1">IFERROR(AVERAGE(OFFSET(E193,0,0,-参数!B$11,1)),"")</f>
        <v/>
      </c>
      <c r="V193" s="10" t="str">
        <f t="shared" ca="1" si="41"/>
        <v/>
      </c>
      <c r="W193" s="10" t="str">
        <f ca="1">IFERROR(AVERAGE(OFFSET(V193,0,0,-参数!B$12,1)),"")</f>
        <v/>
      </c>
      <c r="X193" s="11" t="str">
        <f t="shared" ca="1" si="58"/>
        <v>买</v>
      </c>
      <c r="Y193" s="12">
        <f ca="1">IF(X192="买",$E193/$E192-1-IF(X191="卖",参数!$B$3-IF(X193="卖",参数!$B$3+参数!$B$4,0)),"")</f>
        <v>5.0005000500050745E-3</v>
      </c>
      <c r="Z193" s="10">
        <f t="shared" ca="1" si="51"/>
        <v>920.24745876535144</v>
      </c>
      <c r="AA193" s="3">
        <f ca="1">Z193/MAX(Z$2:Z193)-1</f>
        <v>-0.13781959617914541</v>
      </c>
      <c r="AB193" s="8">
        <f ca="1">IFERROR(AVERAGE(OFFSET(E193,0,0,-参数!B$14,1)),"")</f>
        <v>905.98249999999996</v>
      </c>
      <c r="AC193" s="8">
        <f ca="1">IFERROR(AVERAGE(OFFSET(E193,0,0,-参数!B$15,1)),"")</f>
        <v>929.85655172413794</v>
      </c>
      <c r="AD193" s="9" t="str">
        <f ca="1">IFERROR(IF(OR(AND(AB193/AC193-1&lt;参数!B$16,AB193/AC193-1&gt;参数!B$17),AB193/AC193-1&lt;参数!B$18),"买","卖"),"买")</f>
        <v>卖</v>
      </c>
      <c r="AE193" s="7" t="str">
        <f ca="1">IF(AD192="买",$E193/$E192-1-IF(AD191="卖",参数!$B$3-IF(AD193="卖",参数!$B$3+参数!$B$4,0)),"")</f>
        <v/>
      </c>
      <c r="AF193" s="8">
        <f t="shared" ca="1" si="52"/>
        <v>963.68420021737961</v>
      </c>
      <c r="AG193" s="3">
        <f ca="1">AF193/MAX(AF$2:AF193)-1</f>
        <v>-9.7123686694084888E-2</v>
      </c>
      <c r="AH193">
        <f t="shared" ca="1" si="42"/>
        <v>0</v>
      </c>
      <c r="AI193">
        <f t="shared" si="43"/>
        <v>0</v>
      </c>
      <c r="AJ193">
        <f t="shared" ca="1" si="44"/>
        <v>0</v>
      </c>
      <c r="AK193">
        <f t="shared" ca="1" si="45"/>
        <v>0</v>
      </c>
      <c r="AL193">
        <f t="shared" ca="1" si="46"/>
        <v>0</v>
      </c>
      <c r="AM193">
        <f t="shared" ca="1" si="47"/>
        <v>0</v>
      </c>
      <c r="AO193" s="9">
        <f t="shared" si="53"/>
        <v>4.5</v>
      </c>
      <c r="AP193" s="15">
        <f ca="1">IFERROR(ABS(E193-OFFSET(E193,-参数!B$20,0,1,1))/SUM(OFFSET(AO193,0,0,-参数!B$20,1)),0)</f>
        <v>9.8621806524110012E-2</v>
      </c>
      <c r="AQ193" s="16">
        <f ca="1">(参数!B$21+参数!B$22*'000300'!AP193)^(参数!B$23)</f>
        <v>7.3170043295766152E-2</v>
      </c>
      <c r="AR193" s="17">
        <f t="shared" ca="1" si="54"/>
        <v>932.48021496713636</v>
      </c>
      <c r="AS193" s="9" t="str">
        <f ca="1">IF(E193+参数!B$24&gt;=AR193,"买","卖")</f>
        <v>卖</v>
      </c>
      <c r="AT193" s="7" t="str">
        <f ca="1">IF(AS192="买",$E193/$E192-1-IF(AS191="卖",参数!$B$3-IF(AS193="卖",参数!$B$3+参数!$B$4,0)),"")</f>
        <v/>
      </c>
      <c r="AU193" s="8">
        <f t="shared" ca="1" si="55"/>
        <v>963.441335823538</v>
      </c>
      <c r="AV193" s="7">
        <f ca="1">AU193/MAX(AU$2:AU193)-1</f>
        <v>-5.0414178257584652E-2</v>
      </c>
      <c r="AX193" s="11" t="str">
        <f ca="1">IFERROR(IF(E193&gt;MAX(OFFSET(C193,-1,0,-参数!B$27,1)),"买",IF(E193&lt;MIN(OFFSET(D193,-1,0,-参数!B$26,1)),"卖",AX192)),"卖")</f>
        <v>卖</v>
      </c>
      <c r="AY193" s="12" t="str">
        <f ca="1">IF(AX192="买",$E193/$E192-1-IF(AX191="卖",参数!$B$3-IF(AX193="卖",参数!$B$3+参数!$B$4,0)),"")</f>
        <v/>
      </c>
      <c r="AZ193" s="10">
        <f t="shared" ca="1" si="56"/>
        <v>937.96802489005393</v>
      </c>
      <c r="BA193" s="12">
        <f ca="1">AZ193/MAX(AZ$2:AZ193)-1</f>
        <v>-6.8919002409539298E-2</v>
      </c>
    </row>
    <row r="194" spans="1:53" x14ac:dyDescent="0.15">
      <c r="A194" s="1">
        <v>38649</v>
      </c>
      <c r="B194" s="6">
        <v>905.13</v>
      </c>
      <c r="C194" s="6">
        <v>908.45</v>
      </c>
      <c r="D194" s="6">
        <v>900.23</v>
      </c>
      <c r="E194" s="2">
        <v>906.65</v>
      </c>
      <c r="F194" s="3">
        <f>E194/MAX(E$2:E194)-1</f>
        <v>-0.13568418844973218</v>
      </c>
      <c r="G194" s="2">
        <f ca="1">IFERROR(AVERAGE(OFFSET(E194,0,0,-参数!B$2,1)),"")</f>
        <v>929.36017857142883</v>
      </c>
      <c r="H194" t="str">
        <f t="shared" ca="1" si="57"/>
        <v>卖</v>
      </c>
      <c r="I194" s="3" t="str">
        <f ca="1">IF(H193="买",$E194/$E193-1-IF(H192="卖",参数!$B$3-IF(H194="卖",参数!$B$3+参数!$B$4,0)),"")</f>
        <v/>
      </c>
      <c r="J194" s="2">
        <f t="shared" ca="1" si="48"/>
        <v>998.34799763439707</v>
      </c>
      <c r="K194" s="3">
        <f ca="1">J194/MAX(J$2:J194)-1</f>
        <v>-6.8919002409539298E-2</v>
      </c>
      <c r="L194" s="8">
        <f>L193*(参数!$B$6-1)/(参数!$B$6+1)+E194*2/(参数!$B$6+1)</f>
        <v>914.53027223907725</v>
      </c>
      <c r="M194" s="8">
        <f>M193*(参数!$B$7-1)/(参数!$B$7+1)+E194*2/(参数!$B$7+1)</f>
        <v>918.09797769111628</v>
      </c>
      <c r="N194" s="8">
        <f t="shared" si="40"/>
        <v>-3.5677054520390357</v>
      </c>
      <c r="O194" s="8">
        <f>O193*(参数!$B$8-1)/(参数!$B$8+1)+N194*2/(参数!$B$8+1)</f>
        <v>1.1132744342510263</v>
      </c>
      <c r="P194" s="9" t="str">
        <f t="shared" si="49"/>
        <v>卖</v>
      </c>
      <c r="Q194" s="7" t="str">
        <f>IF(P193="买",$E194/$E193-1-IF(P192="卖",参数!$B$3-IF(P194="卖",参数!$B$3+参数!$B$4,0)),"")</f>
        <v/>
      </c>
      <c r="R194" s="8">
        <f t="shared" si="50"/>
        <v>980.64693372948398</v>
      </c>
      <c r="S194" s="3">
        <f>R194/MAX(R$2:R194)-1</f>
        <v>-8.1231291349692203E-2</v>
      </c>
      <c r="T194" s="10">
        <f ca="1">IFERROR(AVERAGE(OFFSET(E194,0,0,-参数!B$10,1)),"")</f>
        <v>914.35350000000017</v>
      </c>
      <c r="U194" s="10" t="str">
        <f ca="1">IFERROR(AVERAGE(OFFSET(E194,0,0,-参数!B$11,1)),"")</f>
        <v/>
      </c>
      <c r="V194" s="10" t="str">
        <f t="shared" ca="1" si="41"/>
        <v/>
      </c>
      <c r="W194" s="10" t="str">
        <f ca="1">IFERROR(AVERAGE(OFFSET(V194,0,0,-参数!B$12,1)),"")</f>
        <v/>
      </c>
      <c r="X194" s="11" t="str">
        <f t="shared" ca="1" si="58"/>
        <v>买</v>
      </c>
      <c r="Y194" s="12">
        <f ca="1">IF(X193="买",$E194/$E193-1-IF(X192="卖",参数!$B$3-IF(X194="卖",参数!$B$3+参数!$B$4,0)),"")</f>
        <v>2.4767528001681249E-3</v>
      </c>
      <c r="Z194" s="10">
        <f t="shared" ca="1" si="51"/>
        <v>922.52668423569617</v>
      </c>
      <c r="AA194" s="3">
        <f ca="1">Z194/MAX(Z$2:Z194)-1</f>
        <v>-0.13568418844973196</v>
      </c>
      <c r="AB194" s="8">
        <f ca="1">IFERROR(AVERAGE(OFFSET(E194,0,0,-参数!B$14,1)),"")</f>
        <v>903.87874999999985</v>
      </c>
      <c r="AC194" s="8">
        <f ca="1">IFERROR(AVERAGE(OFFSET(E194,0,0,-参数!B$15,1)),"")</f>
        <v>928.82344827586212</v>
      </c>
      <c r="AD194" s="9" t="str">
        <f ca="1">IFERROR(IF(OR(AND(AB194/AC194-1&lt;参数!B$16,AB194/AC194-1&gt;参数!B$17),AB194/AC194-1&lt;参数!B$18),"买","卖"),"买")</f>
        <v>卖</v>
      </c>
      <c r="AE194" s="7" t="str">
        <f ca="1">IF(AD193="买",$E194/$E193-1-IF(AD192="卖",参数!$B$3-IF(AD194="卖",参数!$B$3+参数!$B$4,0)),"")</f>
        <v/>
      </c>
      <c r="AF194" s="8">
        <f t="shared" ca="1" si="52"/>
        <v>963.68420021737961</v>
      </c>
      <c r="AG194" s="3">
        <f ca="1">AF194/MAX(AF$2:AF194)-1</f>
        <v>-9.7123686694084888E-2</v>
      </c>
      <c r="AH194">
        <f t="shared" ca="1" si="42"/>
        <v>0</v>
      </c>
      <c r="AI194">
        <f t="shared" si="43"/>
        <v>0</v>
      </c>
      <c r="AJ194">
        <f t="shared" ca="1" si="44"/>
        <v>0</v>
      </c>
      <c r="AK194">
        <f t="shared" ca="1" si="45"/>
        <v>0</v>
      </c>
      <c r="AL194">
        <f t="shared" ca="1" si="46"/>
        <v>0</v>
      </c>
      <c r="AM194">
        <f t="shared" ca="1" si="47"/>
        <v>0</v>
      </c>
      <c r="AO194" s="9">
        <f t="shared" si="53"/>
        <v>2.2400000000000091</v>
      </c>
      <c r="AP194" s="15">
        <f ca="1">IFERROR(ABS(E194-OFFSET(E194,-参数!B$20,0,1,1))/SUM(OFFSET(AO194,0,0,-参数!B$20,1)),0)</f>
        <v>0.13030702198804328</v>
      </c>
      <c r="AQ194" s="16">
        <f ca="1">(参数!B$21+参数!B$22*'000300'!AP194)^(参数!B$23)</f>
        <v>0.10374627621846177</v>
      </c>
      <c r="AR194" s="17">
        <f t="shared" ca="1" si="54"/>
        <v>929.80042635037364</v>
      </c>
      <c r="AS194" s="9" t="str">
        <f ca="1">IF(E194+参数!B$24&gt;=AR194,"买","卖")</f>
        <v>卖</v>
      </c>
      <c r="AT194" s="7" t="str">
        <f ca="1">IF(AS193="买",$E194/$E193-1-IF(AS192="卖",参数!$B$3-IF(AS194="卖",参数!$B$3+参数!$B$4,0)),"")</f>
        <v/>
      </c>
      <c r="AU194" s="8">
        <f t="shared" ca="1" si="55"/>
        <v>963.441335823538</v>
      </c>
      <c r="AV194" s="7">
        <f ca="1">AU194/MAX(AU$2:AU194)-1</f>
        <v>-5.0414178257584652E-2</v>
      </c>
      <c r="AX194" s="11" t="str">
        <f ca="1">IFERROR(IF(E194&gt;MAX(OFFSET(C194,-1,0,-参数!B$27,1)),"买",IF(E194&lt;MIN(OFFSET(D194,-1,0,-参数!B$26,1)),"卖",AX193)),"卖")</f>
        <v>卖</v>
      </c>
      <c r="AY194" s="12" t="str">
        <f ca="1">IF(AX193="买",$E194/$E193-1-IF(AX192="卖",参数!$B$3-IF(AX194="卖",参数!$B$3+参数!$B$4,0)),"")</f>
        <v/>
      </c>
      <c r="AZ194" s="10">
        <f t="shared" ca="1" si="56"/>
        <v>937.96802489005393</v>
      </c>
      <c r="BA194" s="12">
        <f ca="1">AZ194/MAX(AZ$2:AZ194)-1</f>
        <v>-6.8919002409539298E-2</v>
      </c>
    </row>
    <row r="195" spans="1:53" x14ac:dyDescent="0.15">
      <c r="A195" s="1">
        <v>38650</v>
      </c>
      <c r="B195" s="6">
        <v>905.97</v>
      </c>
      <c r="C195" s="6">
        <v>905.97</v>
      </c>
      <c r="D195" s="6">
        <v>893.61</v>
      </c>
      <c r="E195" s="2">
        <v>894.27</v>
      </c>
      <c r="F195" s="3">
        <f>E195/MAX(E$2:E195)-1</f>
        <v>-0.14748612938282901</v>
      </c>
      <c r="G195" s="2">
        <f ca="1">IFERROR(AVERAGE(OFFSET(E195,0,0,-参数!B$2,1)),"")</f>
        <v>929.40767857142873</v>
      </c>
      <c r="H195" t="str">
        <f t="shared" ca="1" si="57"/>
        <v>卖</v>
      </c>
      <c r="I195" s="3" t="str">
        <f ca="1">IF(H194="买",$E195/$E194-1-IF(H193="卖",参数!$B$3-IF(H195="卖",参数!$B$3+参数!$B$4,0)),"")</f>
        <v/>
      </c>
      <c r="J195" s="2">
        <f t="shared" ca="1" si="48"/>
        <v>998.34799763439707</v>
      </c>
      <c r="K195" s="3">
        <f ca="1">J195/MAX(J$2:J195)-1</f>
        <v>-6.8919002409539298E-2</v>
      </c>
      <c r="L195" s="8">
        <f>L194*(参数!$B$6-1)/(参数!$B$6+1)+E195*2/(参数!$B$6+1)</f>
        <v>912.60072250202222</v>
      </c>
      <c r="M195" s="8">
        <f>M194*(参数!$B$7-1)/(参数!$B$7+1)+E195*2/(参数!$B$7+1)</f>
        <v>917.52380955398087</v>
      </c>
      <c r="N195" s="8">
        <f t="shared" ref="N195:N258" si="59">L195-M195</f>
        <v>-4.923087051958646</v>
      </c>
      <c r="O195" s="8">
        <f>O194*(参数!$B$8-1)/(参数!$B$8+1)+N195*2/(参数!$B$8+1)</f>
        <v>-9.3997862990908176E-2</v>
      </c>
      <c r="P195" s="9" t="str">
        <f t="shared" si="49"/>
        <v>卖</v>
      </c>
      <c r="Q195" s="7" t="str">
        <f>IF(P194="买",$E195/$E194-1-IF(P193="卖",参数!$B$3-IF(P195="卖",参数!$B$3+参数!$B$4,0)),"")</f>
        <v/>
      </c>
      <c r="R195" s="8">
        <f t="shared" si="50"/>
        <v>980.64693372948398</v>
      </c>
      <c r="S195" s="3">
        <f>R195/MAX(R$2:R195)-1</f>
        <v>-8.1231291349692203E-2</v>
      </c>
      <c r="T195" s="10">
        <f ca="1">IFERROR(AVERAGE(OFFSET(E195,0,0,-参数!B$10,1)),"")</f>
        <v>910.97100000000023</v>
      </c>
      <c r="U195" s="10" t="str">
        <f ca="1">IFERROR(AVERAGE(OFFSET(E195,0,0,-参数!B$11,1)),"")</f>
        <v/>
      </c>
      <c r="V195" s="10" t="str">
        <f t="shared" ref="V195:V258" ca="1" si="60">IFERROR(T195-U195,"")</f>
        <v/>
      </c>
      <c r="W195" s="10" t="str">
        <f ca="1">IFERROR(AVERAGE(OFFSET(V195,0,0,-参数!B$12,1)),"")</f>
        <v/>
      </c>
      <c r="X195" s="11" t="str">
        <f t="shared" ca="1" si="58"/>
        <v>买</v>
      </c>
      <c r="Y195" s="12">
        <f ca="1">IF(X194="买",$E195/$E194-1-IF(X193="卖",参数!$B$3-IF(X195="卖",参数!$B$3+参数!$B$4,0)),"")</f>
        <v>-1.3654662769536197E-2</v>
      </c>
      <c r="Z195" s="10">
        <f t="shared" ca="1" si="51"/>
        <v>909.92989346655929</v>
      </c>
      <c r="AA195" s="3">
        <f ca="1">Z195/MAX(Z$2:Z195)-1</f>
        <v>-0.1474861293828289</v>
      </c>
      <c r="AB195" s="8">
        <f ca="1">IFERROR(AVERAGE(OFFSET(E195,0,0,-参数!B$14,1)),"")</f>
        <v>901.09999999999991</v>
      </c>
      <c r="AC195" s="8">
        <f ca="1">IFERROR(AVERAGE(OFFSET(E195,0,0,-参数!B$15,1)),"")</f>
        <v>926.80655172413788</v>
      </c>
      <c r="AD195" s="9" t="str">
        <f ca="1">IFERROR(IF(OR(AND(AB195/AC195-1&lt;参数!B$16,AB195/AC195-1&gt;参数!B$17),AB195/AC195-1&lt;参数!B$18),"买","卖"),"买")</f>
        <v>卖</v>
      </c>
      <c r="AE195" s="7" t="str">
        <f ca="1">IF(AD194="买",$E195/$E194-1-IF(AD193="卖",参数!$B$3-IF(AD195="卖",参数!$B$3+参数!$B$4,0)),"")</f>
        <v/>
      </c>
      <c r="AF195" s="8">
        <f t="shared" ca="1" si="52"/>
        <v>963.68420021737961</v>
      </c>
      <c r="AG195" s="3">
        <f ca="1">AF195/MAX(AF$2:AF195)-1</f>
        <v>-9.7123686694084888E-2</v>
      </c>
      <c r="AH195">
        <f t="shared" ref="AH195:AH258" ca="1" si="61">IF(H195&lt;&gt;H196,1,0)</f>
        <v>0</v>
      </c>
      <c r="AI195">
        <f t="shared" ref="AI195:AI258" si="62">IF(P195&lt;&gt;P196,1,0)</f>
        <v>0</v>
      </c>
      <c r="AJ195">
        <f t="shared" ref="AJ195:AJ258" ca="1" si="63">IF(X195&lt;&gt;X196,1,0)</f>
        <v>0</v>
      </c>
      <c r="AK195">
        <f t="shared" ref="AK195:AK258" ca="1" si="64">IF(AD195&lt;&gt;AD196,1,0)</f>
        <v>0</v>
      </c>
      <c r="AL195">
        <f t="shared" ref="AL195:AL258" ca="1" si="65">IF(AS195&lt;&gt;AS196,1,0)</f>
        <v>0</v>
      </c>
      <c r="AM195">
        <f t="shared" ref="AM195:AM258" ca="1" si="66">IF(AX195&lt;&gt;AX196,1,0)</f>
        <v>0</v>
      </c>
      <c r="AO195" s="9">
        <f t="shared" si="53"/>
        <v>12.379999999999995</v>
      </c>
      <c r="AP195" s="15">
        <f ca="1">IFERROR(ABS(E195-OFFSET(E195,-参数!B$20,0,1,1))/SUM(OFFSET(AO195,0,0,-参数!B$20,1)),0)</f>
        <v>0.11711982374442931</v>
      </c>
      <c r="AQ195" s="16">
        <f ca="1">(参数!B$21+参数!B$22*'000300'!AP195)^(参数!B$23)</f>
        <v>9.1020629913374285E-2</v>
      </c>
      <c r="AR195" s="17">
        <f t="shared" ca="1" si="54"/>
        <v>926.56642456287193</v>
      </c>
      <c r="AS195" s="9" t="str">
        <f ca="1">IF(E195+参数!B$24&gt;=AR195,"买","卖")</f>
        <v>卖</v>
      </c>
      <c r="AT195" s="7" t="str">
        <f ca="1">IF(AS194="买",$E195/$E194-1-IF(AS193="卖",参数!$B$3-IF(AS195="卖",参数!$B$3+参数!$B$4,0)),"")</f>
        <v/>
      </c>
      <c r="AU195" s="8">
        <f t="shared" ca="1" si="55"/>
        <v>963.441335823538</v>
      </c>
      <c r="AV195" s="7">
        <f ca="1">AU195/MAX(AU$2:AU195)-1</f>
        <v>-5.0414178257584652E-2</v>
      </c>
      <c r="AX195" s="11" t="str">
        <f ca="1">IFERROR(IF(E195&gt;MAX(OFFSET(C195,-1,0,-参数!B$27,1)),"买",IF(E195&lt;MIN(OFFSET(D195,-1,0,-参数!B$26,1)),"卖",AX194)),"卖")</f>
        <v>卖</v>
      </c>
      <c r="AY195" s="12" t="str">
        <f ca="1">IF(AX194="买",$E195/$E194-1-IF(AX193="卖",参数!$B$3-IF(AX195="卖",参数!$B$3+参数!$B$4,0)),"")</f>
        <v/>
      </c>
      <c r="AZ195" s="10">
        <f t="shared" ca="1" si="56"/>
        <v>937.96802489005393</v>
      </c>
      <c r="BA195" s="12">
        <f ca="1">AZ195/MAX(AZ$2:AZ195)-1</f>
        <v>-6.8919002409539298E-2</v>
      </c>
    </row>
    <row r="196" spans="1:53" x14ac:dyDescent="0.15">
      <c r="A196" s="1">
        <v>38651</v>
      </c>
      <c r="B196" s="6">
        <v>892.62</v>
      </c>
      <c r="C196" s="6">
        <v>892.62</v>
      </c>
      <c r="D196" s="6">
        <v>873.9</v>
      </c>
      <c r="E196" s="2">
        <v>875.82</v>
      </c>
      <c r="F196" s="3">
        <f>E196/MAX(E$2:E196)-1</f>
        <v>-0.16507464393982718</v>
      </c>
      <c r="G196" s="2">
        <f ca="1">IFERROR(AVERAGE(OFFSET(E196,0,0,-参数!B$2,1)),"")</f>
        <v>928.91160714285729</v>
      </c>
      <c r="H196" t="str">
        <f t="shared" ca="1" si="57"/>
        <v>卖</v>
      </c>
      <c r="I196" s="3" t="str">
        <f ca="1">IF(H195="买",$E196/$E195-1-IF(H194="卖",参数!$B$3-IF(H196="卖",参数!$B$3+参数!$B$4,0)),"")</f>
        <v/>
      </c>
      <c r="J196" s="2">
        <f t="shared" ref="J196:J259" ca="1" si="67">IFERROR(J195*(1+I196),J195)</f>
        <v>998.34799763439707</v>
      </c>
      <c r="K196" s="3">
        <f ca="1">J196/MAX(J$2:J196)-1</f>
        <v>-6.8919002409539298E-2</v>
      </c>
      <c r="L196" s="8">
        <f>L195*(参数!$B$6-1)/(参数!$B$6+1)+E196*2/(参数!$B$6+1)</f>
        <v>909.09779654944873</v>
      </c>
      <c r="M196" s="8">
        <f>M195*(参数!$B$7-1)/(参数!$B$7+1)+E196*2/(参数!$B$7+1)</f>
        <v>916.51889848039116</v>
      </c>
      <c r="N196" s="8">
        <f t="shared" si="59"/>
        <v>-7.4211019309424273</v>
      </c>
      <c r="O196" s="8">
        <f>O195*(参数!$B$8-1)/(参数!$B$8+1)+N196*2/(参数!$B$8+1)</f>
        <v>-1.5594186765812121</v>
      </c>
      <c r="P196" s="9" t="str">
        <f t="shared" ref="P196:P259" si="68">IF(AND(N196&gt;N195,N196&gt;O196,N195&lt;O195,N196&gt;0),"买",IF(AND(N196&lt;N195,N196&lt;O196,N195&gt;O195,N196&lt;0),"卖",P195))</f>
        <v>卖</v>
      </c>
      <c r="Q196" s="7" t="str">
        <f>IF(P195="买",$E196/$E195-1-IF(P194="卖",参数!$B$3-IF(P196="卖",参数!$B$3+参数!$B$4,0)),"")</f>
        <v/>
      </c>
      <c r="R196" s="8">
        <f t="shared" ref="R196:R259" si="69">IFERROR(R195*(1+Q196),R195)</f>
        <v>980.64693372948398</v>
      </c>
      <c r="S196" s="3">
        <f>R196/MAX(R$2:R196)-1</f>
        <v>-8.1231291349692203E-2</v>
      </c>
      <c r="T196" s="10">
        <f ca="1">IFERROR(AVERAGE(OFFSET(E196,0,0,-参数!B$10,1)),"")</f>
        <v>907.54149999999993</v>
      </c>
      <c r="U196" s="10" t="str">
        <f ca="1">IFERROR(AVERAGE(OFFSET(E196,0,0,-参数!B$11,1)),"")</f>
        <v/>
      </c>
      <c r="V196" s="10" t="str">
        <f t="shared" ca="1" si="60"/>
        <v/>
      </c>
      <c r="W196" s="10" t="str">
        <f ca="1">IFERROR(AVERAGE(OFFSET(V196,0,0,-参数!B$12,1)),"")</f>
        <v/>
      </c>
      <c r="X196" s="11" t="str">
        <f t="shared" ca="1" si="58"/>
        <v>买</v>
      </c>
      <c r="Y196" s="12">
        <f ca="1">IF(X195="买",$E196/$E195-1-IF(X194="卖",参数!$B$3-IF(X196="卖",参数!$B$3+参数!$B$4,0)),"")</f>
        <v>-2.0631352947096393E-2</v>
      </c>
      <c r="Z196" s="10">
        <f t="shared" ref="Z196:Z259" ca="1" si="70">IFERROR(Z195*(1+Y196),Z195)</f>
        <v>891.15680867733693</v>
      </c>
      <c r="AA196" s="3">
        <f ca="1">Z196/MAX(Z$2:Z196)-1</f>
        <v>-0.16507464393982696</v>
      </c>
      <c r="AB196" s="8">
        <f ca="1">IFERROR(AVERAGE(OFFSET(E196,0,0,-参数!B$14,1)),"")</f>
        <v>897.47374999999988</v>
      </c>
      <c r="AC196" s="8">
        <f ca="1">IFERROR(AVERAGE(OFFSET(E196,0,0,-参数!B$15,1)),"")</f>
        <v>924.06655172413798</v>
      </c>
      <c r="AD196" s="9" t="str">
        <f ca="1">IFERROR(IF(OR(AND(AB196/AC196-1&lt;参数!B$16,AB196/AC196-1&gt;参数!B$17),AB196/AC196-1&lt;参数!B$18),"买","卖"),"买")</f>
        <v>卖</v>
      </c>
      <c r="AE196" s="7" t="str">
        <f ca="1">IF(AD195="买",$E196/$E195-1-IF(AD194="卖",参数!$B$3-IF(AD196="卖",参数!$B$3+参数!$B$4,0)),"")</f>
        <v/>
      </c>
      <c r="AF196" s="8">
        <f t="shared" ref="AF196:AF259" ca="1" si="71">IFERROR(AF195*(1+AE196),AF195)</f>
        <v>963.68420021737961</v>
      </c>
      <c r="AG196" s="3">
        <f ca="1">AF196/MAX(AF$2:AF196)-1</f>
        <v>-9.7123686694084888E-2</v>
      </c>
      <c r="AH196">
        <f t="shared" ca="1" si="61"/>
        <v>0</v>
      </c>
      <c r="AI196">
        <f t="shared" si="62"/>
        <v>0</v>
      </c>
      <c r="AJ196">
        <f t="shared" ca="1" si="63"/>
        <v>0</v>
      </c>
      <c r="AK196">
        <f t="shared" ca="1" si="64"/>
        <v>0</v>
      </c>
      <c r="AL196">
        <f t="shared" ca="1" si="65"/>
        <v>0</v>
      </c>
      <c r="AM196">
        <f t="shared" ca="1" si="66"/>
        <v>0</v>
      </c>
      <c r="AO196" s="9">
        <f t="shared" ref="AO196:AO259" si="72">ABS(E196-E195)</f>
        <v>18.449999999999932</v>
      </c>
      <c r="AP196" s="15">
        <f ca="1">IFERROR(ABS(E196-OFFSET(E196,-参数!B$20,0,1,1))/SUM(OFFSET(AO196,0,0,-参数!B$20,1)),0)</f>
        <v>4.0687620791374217E-2</v>
      </c>
      <c r="AQ196" s="16">
        <f ca="1">(参数!B$21+参数!B$22*'000300'!AP196)^(参数!B$23)</f>
        <v>1.726355406367612E-2</v>
      </c>
      <c r="AR196" s="17">
        <f t="shared" ref="AR196:AR259" ca="1" si="73">AQ196*E196+(1-AQ196)*AR195</f>
        <v>925.69036091889257</v>
      </c>
      <c r="AS196" s="9" t="str">
        <f ca="1">IF(E196+参数!B$24&gt;=AR196,"买","卖")</f>
        <v>卖</v>
      </c>
      <c r="AT196" s="7" t="str">
        <f ca="1">IF(AS195="买",$E196/$E195-1-IF(AS194="卖",参数!$B$3-IF(AS196="卖",参数!$B$3+参数!$B$4,0)),"")</f>
        <v/>
      </c>
      <c r="AU196" s="8">
        <f t="shared" ref="AU196:AU259" ca="1" si="74">IFERROR(AU195*(1+AT196),AU195)</f>
        <v>963.441335823538</v>
      </c>
      <c r="AV196" s="7">
        <f ca="1">AU196/MAX(AU$2:AU196)-1</f>
        <v>-5.0414178257584652E-2</v>
      </c>
      <c r="AX196" s="11" t="str">
        <f ca="1">IFERROR(IF(E196&gt;MAX(OFFSET(C196,-1,0,-参数!B$27,1)),"买",IF(E196&lt;MIN(OFFSET(D196,-1,0,-参数!B$26,1)),"卖",AX195)),"卖")</f>
        <v>卖</v>
      </c>
      <c r="AY196" s="12" t="str">
        <f ca="1">IF(AX195="买",$E196/$E195-1-IF(AX194="卖",参数!$B$3-IF(AX196="卖",参数!$B$3+参数!$B$4,0)),"")</f>
        <v/>
      </c>
      <c r="AZ196" s="10">
        <f t="shared" ref="AZ196:AZ259" ca="1" si="75">IFERROR(AZ195*(1+AY196),AZ195)</f>
        <v>937.96802489005393</v>
      </c>
      <c r="BA196" s="12">
        <f ca="1">AZ196/MAX(AZ$2:AZ196)-1</f>
        <v>-6.8919002409539298E-2</v>
      </c>
    </row>
    <row r="197" spans="1:53" x14ac:dyDescent="0.15">
      <c r="A197" s="1">
        <v>38652</v>
      </c>
      <c r="B197" s="6">
        <v>873.47</v>
      </c>
      <c r="C197" s="6">
        <v>879.67</v>
      </c>
      <c r="D197" s="6">
        <v>869.72</v>
      </c>
      <c r="E197" s="2">
        <v>875.85</v>
      </c>
      <c r="F197" s="3">
        <f>E197/MAX(E$2:E197)-1</f>
        <v>-0.16504604472916551</v>
      </c>
      <c r="G197" s="2">
        <f ca="1">IFERROR(AVERAGE(OFFSET(E197,0,0,-参数!B$2,1)),"")</f>
        <v>928.3094642857144</v>
      </c>
      <c r="H197" t="str">
        <f t="shared" ca="1" si="57"/>
        <v>卖</v>
      </c>
      <c r="I197" s="3" t="str">
        <f ca="1">IF(H196="买",$E197/$E196-1-IF(H195="卖",参数!$B$3-IF(H197="卖",参数!$B$3+参数!$B$4,0)),"")</f>
        <v/>
      </c>
      <c r="J197" s="2">
        <f t="shared" ca="1" si="67"/>
        <v>998.34799763439707</v>
      </c>
      <c r="K197" s="3">
        <f ca="1">J197/MAX(J$2:J197)-1</f>
        <v>-6.8919002409539298E-2</v>
      </c>
      <c r="L197" s="8">
        <f>L196*(参数!$B$6-1)/(参数!$B$6+1)+E197*2/(参数!$B$6+1)</f>
        <v>905.93133973521549</v>
      </c>
      <c r="M197" s="8">
        <f>M196*(参数!$B$7-1)/(参数!$B$7+1)+E197*2/(参数!$B$7+1)</f>
        <v>915.53892502303222</v>
      </c>
      <c r="N197" s="8">
        <f t="shared" si="59"/>
        <v>-9.6075852878167325</v>
      </c>
      <c r="O197" s="8">
        <f>O196*(参数!$B$8-1)/(参数!$B$8+1)+N197*2/(参数!$B$8+1)</f>
        <v>-3.1690519988283161</v>
      </c>
      <c r="P197" s="9" t="str">
        <f t="shared" si="68"/>
        <v>卖</v>
      </c>
      <c r="Q197" s="7" t="str">
        <f>IF(P196="买",$E197/$E196-1-IF(P195="卖",参数!$B$3-IF(P197="卖",参数!$B$3+参数!$B$4,0)),"")</f>
        <v/>
      </c>
      <c r="R197" s="8">
        <f t="shared" si="69"/>
        <v>980.64693372948398</v>
      </c>
      <c r="S197" s="3">
        <f>R197/MAX(R$2:R197)-1</f>
        <v>-8.1231291349692203E-2</v>
      </c>
      <c r="T197" s="10">
        <f ca="1">IFERROR(AVERAGE(OFFSET(E197,0,0,-参数!B$10,1)),"")</f>
        <v>905.17049999999995</v>
      </c>
      <c r="U197" s="10" t="str">
        <f ca="1">IFERROR(AVERAGE(OFFSET(E197,0,0,-参数!B$11,1)),"")</f>
        <v/>
      </c>
      <c r="V197" s="10" t="str">
        <f t="shared" ca="1" si="60"/>
        <v/>
      </c>
      <c r="W197" s="10" t="str">
        <f ca="1">IFERROR(AVERAGE(OFFSET(V197,0,0,-参数!B$12,1)),"")</f>
        <v/>
      </c>
      <c r="X197" s="11" t="str">
        <f t="shared" ca="1" si="58"/>
        <v>买</v>
      </c>
      <c r="Y197" s="12">
        <f ca="1">IF(X196="买",$E197/$E196-1-IF(X195="卖",参数!$B$3-IF(X197="卖",参数!$B$3+参数!$B$4,0)),"")</f>
        <v>3.4253613756307644E-5</v>
      </c>
      <c r="Z197" s="10">
        <f t="shared" ca="1" si="70"/>
        <v>891.1873340184577</v>
      </c>
      <c r="AA197" s="3">
        <f ca="1">Z197/MAX(Z$2:Z197)-1</f>
        <v>-0.16504604472916506</v>
      </c>
      <c r="AB197" s="8">
        <f ca="1">IFERROR(AVERAGE(OFFSET(E197,0,0,-参数!B$14,1)),"")</f>
        <v>894.75250000000005</v>
      </c>
      <c r="AC197" s="8">
        <f ca="1">IFERROR(AVERAGE(OFFSET(E197,0,0,-参数!B$15,1)),"")</f>
        <v>921.54172413793106</v>
      </c>
      <c r="AD197" s="9" t="str">
        <f ca="1">IFERROR(IF(OR(AND(AB197/AC197-1&lt;参数!B$16,AB197/AC197-1&gt;参数!B$17),AB197/AC197-1&lt;参数!B$18),"买","卖"),"买")</f>
        <v>卖</v>
      </c>
      <c r="AE197" s="7" t="str">
        <f ca="1">IF(AD196="买",$E197/$E196-1-IF(AD195="卖",参数!$B$3-IF(AD197="卖",参数!$B$3+参数!$B$4,0)),"")</f>
        <v/>
      </c>
      <c r="AF197" s="8">
        <f t="shared" ca="1" si="71"/>
        <v>963.68420021737961</v>
      </c>
      <c r="AG197" s="3">
        <f ca="1">AF197/MAX(AF$2:AF197)-1</f>
        <v>-9.7123686694084888E-2</v>
      </c>
      <c r="AH197">
        <f t="shared" ca="1" si="61"/>
        <v>0</v>
      </c>
      <c r="AI197">
        <f t="shared" si="62"/>
        <v>0</v>
      </c>
      <c r="AJ197">
        <f t="shared" ca="1" si="63"/>
        <v>0</v>
      </c>
      <c r="AK197">
        <f t="shared" ca="1" si="64"/>
        <v>0</v>
      </c>
      <c r="AL197">
        <f t="shared" ca="1" si="65"/>
        <v>0</v>
      </c>
      <c r="AM197">
        <f t="shared" ca="1" si="66"/>
        <v>0</v>
      </c>
      <c r="AO197" s="9">
        <f t="shared" si="72"/>
        <v>2.9999999999972715E-2</v>
      </c>
      <c r="AP197" s="15">
        <f ca="1">IFERROR(ABS(E197-OFFSET(E197,-参数!B$20,0,1,1))/SUM(OFFSET(AO197,0,0,-参数!B$20,1)),0)</f>
        <v>5.0693137087112788E-2</v>
      </c>
      <c r="AQ197" s="16">
        <f ca="1">(参数!B$21+参数!B$22*'000300'!AP197)^(参数!B$23)</f>
        <v>2.6918877289063843E-2</v>
      </c>
      <c r="AR197" s="17">
        <f t="shared" ca="1" si="73"/>
        <v>924.34871435927425</v>
      </c>
      <c r="AS197" s="9" t="str">
        <f ca="1">IF(E197+参数!B$24&gt;=AR197,"买","卖")</f>
        <v>卖</v>
      </c>
      <c r="AT197" s="7" t="str">
        <f ca="1">IF(AS196="买",$E197/$E196-1-IF(AS195="卖",参数!$B$3-IF(AS197="卖",参数!$B$3+参数!$B$4,0)),"")</f>
        <v/>
      </c>
      <c r="AU197" s="8">
        <f t="shared" ca="1" si="74"/>
        <v>963.441335823538</v>
      </c>
      <c r="AV197" s="7">
        <f ca="1">AU197/MAX(AU$2:AU197)-1</f>
        <v>-5.0414178257584652E-2</v>
      </c>
      <c r="AX197" s="11" t="str">
        <f ca="1">IFERROR(IF(E197&gt;MAX(OFFSET(C197,-1,0,-参数!B$27,1)),"买",IF(E197&lt;MIN(OFFSET(D197,-1,0,-参数!B$26,1)),"卖",AX196)),"卖")</f>
        <v>卖</v>
      </c>
      <c r="AY197" s="12" t="str">
        <f ca="1">IF(AX196="买",$E197/$E196-1-IF(AX195="卖",参数!$B$3-IF(AX197="卖",参数!$B$3+参数!$B$4,0)),"")</f>
        <v/>
      </c>
      <c r="AZ197" s="10">
        <f t="shared" ca="1" si="75"/>
        <v>937.96802489005393</v>
      </c>
      <c r="BA197" s="12">
        <f ca="1">AZ197/MAX(AZ$2:AZ197)-1</f>
        <v>-6.8919002409539298E-2</v>
      </c>
    </row>
    <row r="198" spans="1:53" x14ac:dyDescent="0.15">
      <c r="A198" s="1">
        <v>38653</v>
      </c>
      <c r="B198" s="6">
        <v>875.86</v>
      </c>
      <c r="C198" s="6">
        <v>880.21</v>
      </c>
      <c r="D198" s="6">
        <v>859.69</v>
      </c>
      <c r="E198" s="2">
        <v>867.73</v>
      </c>
      <c r="F198" s="3">
        <f>E198/MAX(E$2:E198)-1</f>
        <v>-0.17278689774828881</v>
      </c>
      <c r="G198" s="2">
        <f ca="1">IFERROR(AVERAGE(OFFSET(E198,0,0,-参数!B$2,1)),"")</f>
        <v>927.65910714285735</v>
      </c>
      <c r="H198" t="str">
        <f t="shared" ca="1" si="57"/>
        <v>卖</v>
      </c>
      <c r="I198" s="3" t="str">
        <f ca="1">IF(H197="买",$E198/$E197-1-IF(H196="卖",参数!$B$3-IF(H198="卖",参数!$B$3+参数!$B$4,0)),"")</f>
        <v/>
      </c>
      <c r="J198" s="2">
        <f t="shared" ca="1" si="67"/>
        <v>998.34799763439707</v>
      </c>
      <c r="K198" s="3">
        <f ca="1">J198/MAX(J$2:J198)-1</f>
        <v>-6.8919002409539298E-2</v>
      </c>
      <c r="L198" s="8">
        <f>L197*(参数!$B$6-1)/(参数!$B$6+1)+E198*2/(参数!$B$6+1)</f>
        <v>902.29311690329018</v>
      </c>
      <c r="M198" s="8">
        <f>M197*(参数!$B$7-1)/(参数!$B$7+1)+E198*2/(参数!$B$7+1)</f>
        <v>914.38690273332065</v>
      </c>
      <c r="N198" s="8">
        <f t="shared" si="59"/>
        <v>-12.09378583003047</v>
      </c>
      <c r="O198" s="8">
        <f>O197*(参数!$B$8-1)/(参数!$B$8+1)+N198*2/(参数!$B$8+1)</f>
        <v>-4.9539987650687465</v>
      </c>
      <c r="P198" s="9" t="str">
        <f t="shared" si="68"/>
        <v>卖</v>
      </c>
      <c r="Q198" s="7" t="str">
        <f>IF(P197="买",$E198/$E197-1-IF(P196="卖",参数!$B$3-IF(P198="卖",参数!$B$3+参数!$B$4,0)),"")</f>
        <v/>
      </c>
      <c r="R198" s="8">
        <f t="shared" si="69"/>
        <v>980.64693372948398</v>
      </c>
      <c r="S198" s="3">
        <f>R198/MAX(R$2:R198)-1</f>
        <v>-8.1231291349692203E-2</v>
      </c>
      <c r="T198" s="10">
        <f ca="1">IFERROR(AVERAGE(OFFSET(E198,0,0,-参数!B$10,1)),"")</f>
        <v>902.74950000000013</v>
      </c>
      <c r="U198" s="10" t="str">
        <f ca="1">IFERROR(AVERAGE(OFFSET(E198,0,0,-参数!B$11,1)),"")</f>
        <v/>
      </c>
      <c r="V198" s="10" t="str">
        <f t="shared" ca="1" si="60"/>
        <v/>
      </c>
      <c r="W198" s="10" t="str">
        <f ca="1">IFERROR(AVERAGE(OFFSET(V198,0,0,-参数!B$12,1)),"")</f>
        <v/>
      </c>
      <c r="X198" s="11" t="str">
        <f t="shared" ca="1" si="58"/>
        <v>买</v>
      </c>
      <c r="Y198" s="12">
        <f ca="1">IF(X197="买",$E198/$E197-1-IF(X196="卖",参数!$B$3-IF(X198="卖",参数!$B$3+参数!$B$4,0)),"")</f>
        <v>-9.2709938916480938E-3</v>
      </c>
      <c r="Z198" s="10">
        <f t="shared" ca="1" si="70"/>
        <v>882.92514168845844</v>
      </c>
      <c r="AA198" s="3">
        <f ca="1">Z198/MAX(Z$2:Z198)-1</f>
        <v>-0.17278689774828848</v>
      </c>
      <c r="AB198" s="8">
        <f ca="1">IFERROR(AVERAGE(OFFSET(E198,0,0,-参数!B$14,1)),"")</f>
        <v>890.4224999999999</v>
      </c>
      <c r="AC198" s="8">
        <f ca="1">IFERROR(AVERAGE(OFFSET(E198,0,0,-参数!B$15,1)),"")</f>
        <v>918.72172413793089</v>
      </c>
      <c r="AD198" s="9" t="str">
        <f ca="1">IFERROR(IF(OR(AND(AB198/AC198-1&lt;参数!B$16,AB198/AC198-1&gt;参数!B$17),AB198/AC198-1&lt;参数!B$18),"买","卖"),"买")</f>
        <v>卖</v>
      </c>
      <c r="AE198" s="7" t="str">
        <f ca="1">IF(AD197="买",$E198/$E197-1-IF(AD196="卖",参数!$B$3-IF(AD198="卖",参数!$B$3+参数!$B$4,0)),"")</f>
        <v/>
      </c>
      <c r="AF198" s="8">
        <f t="shared" ca="1" si="71"/>
        <v>963.68420021737961</v>
      </c>
      <c r="AG198" s="3">
        <f ca="1">AF198/MAX(AF$2:AF198)-1</f>
        <v>-9.7123686694084888E-2</v>
      </c>
      <c r="AH198">
        <f t="shared" ca="1" si="61"/>
        <v>0</v>
      </c>
      <c r="AI198">
        <f t="shared" si="62"/>
        <v>0</v>
      </c>
      <c r="AJ198">
        <f t="shared" ca="1" si="63"/>
        <v>0</v>
      </c>
      <c r="AK198">
        <f t="shared" ca="1" si="64"/>
        <v>0</v>
      </c>
      <c r="AL198">
        <f t="shared" ca="1" si="65"/>
        <v>0</v>
      </c>
      <c r="AM198">
        <f t="shared" ca="1" si="66"/>
        <v>0</v>
      </c>
      <c r="AO198" s="9">
        <f t="shared" si="72"/>
        <v>8.1200000000000045</v>
      </c>
      <c r="AP198" s="15">
        <f ca="1">IFERROR(ABS(E198-OFFSET(E198,-参数!B$20,0,1,1))/SUM(OFFSET(AO198,0,0,-参数!B$20,1)),0)</f>
        <v>3.0794825654432461E-2</v>
      </c>
      <c r="AQ198" s="16">
        <f ca="1">(参数!B$21+参数!B$22*'000300'!AP198)^(参数!B$23)</f>
        <v>7.7170067565273254E-3</v>
      </c>
      <c r="AR198" s="17">
        <f t="shared" ca="1" si="73"/>
        <v>923.91178735801793</v>
      </c>
      <c r="AS198" s="9" t="str">
        <f ca="1">IF(E198+参数!B$24&gt;=AR198,"买","卖")</f>
        <v>卖</v>
      </c>
      <c r="AT198" s="7" t="str">
        <f ca="1">IF(AS197="买",$E198/$E197-1-IF(AS196="卖",参数!$B$3-IF(AS198="卖",参数!$B$3+参数!$B$4,0)),"")</f>
        <v/>
      </c>
      <c r="AU198" s="8">
        <f t="shared" ca="1" si="74"/>
        <v>963.441335823538</v>
      </c>
      <c r="AV198" s="7">
        <f ca="1">AU198/MAX(AU$2:AU198)-1</f>
        <v>-5.0414178257584652E-2</v>
      </c>
      <c r="AX198" s="11" t="str">
        <f ca="1">IFERROR(IF(E198&gt;MAX(OFFSET(C198,-1,0,-参数!B$27,1)),"买",IF(E198&lt;MIN(OFFSET(D198,-1,0,-参数!B$26,1)),"卖",AX197)),"卖")</f>
        <v>卖</v>
      </c>
      <c r="AY198" s="12" t="str">
        <f ca="1">IF(AX197="买",$E198/$E197-1-IF(AX196="卖",参数!$B$3-IF(AX198="卖",参数!$B$3+参数!$B$4,0)),"")</f>
        <v/>
      </c>
      <c r="AZ198" s="10">
        <f t="shared" ca="1" si="75"/>
        <v>937.96802489005393</v>
      </c>
      <c r="BA198" s="12">
        <f ca="1">AZ198/MAX(AZ$2:AZ198)-1</f>
        <v>-6.8919002409539298E-2</v>
      </c>
    </row>
    <row r="199" spans="1:53" x14ac:dyDescent="0.15">
      <c r="A199" s="1">
        <v>38656</v>
      </c>
      <c r="B199" s="6">
        <v>866.62</v>
      </c>
      <c r="C199" s="6">
        <v>878.41</v>
      </c>
      <c r="D199" s="6">
        <v>866.15</v>
      </c>
      <c r="E199" s="2">
        <v>876.28</v>
      </c>
      <c r="F199" s="3">
        <f>E199/MAX(E$2:E199)-1</f>
        <v>-0.16463612270967987</v>
      </c>
      <c r="G199" s="2">
        <f ca="1">IFERROR(AVERAGE(OFFSET(E199,0,0,-参数!B$2,1)),"")</f>
        <v>926.81053571428595</v>
      </c>
      <c r="H199" t="str">
        <f t="shared" ca="1" si="57"/>
        <v>卖</v>
      </c>
      <c r="I199" s="3" t="str">
        <f ca="1">IF(H198="买",$E199/$E198-1-IF(H197="卖",参数!$B$3-IF(H199="卖",参数!$B$3+参数!$B$4,0)),"")</f>
        <v/>
      </c>
      <c r="J199" s="2">
        <f t="shared" ca="1" si="67"/>
        <v>998.34799763439707</v>
      </c>
      <c r="K199" s="3">
        <f ca="1">J199/MAX(J$2:J199)-1</f>
        <v>-6.8919002409539298E-2</v>
      </c>
      <c r="L199" s="8">
        <f>L198*(参数!$B$6-1)/(参数!$B$6+1)+E199*2/(参数!$B$6+1)</f>
        <v>899.81567719821498</v>
      </c>
      <c r="M199" s="8">
        <f>M198*(参数!$B$7-1)/(参数!$B$7+1)+E199*2/(参数!$B$7+1)</f>
        <v>913.46866411324049</v>
      </c>
      <c r="N199" s="8">
        <f t="shared" si="59"/>
        <v>-13.652986915025508</v>
      </c>
      <c r="O199" s="8">
        <f>O198*(参数!$B$8-1)/(参数!$B$8+1)+N199*2/(参数!$B$8+1)</f>
        <v>-6.6937963950600992</v>
      </c>
      <c r="P199" s="9" t="str">
        <f t="shared" si="68"/>
        <v>卖</v>
      </c>
      <c r="Q199" s="7" t="str">
        <f>IF(P198="买",$E199/$E198-1-IF(P197="卖",参数!$B$3-IF(P199="卖",参数!$B$3+参数!$B$4,0)),"")</f>
        <v/>
      </c>
      <c r="R199" s="8">
        <f t="shared" si="69"/>
        <v>980.64693372948398</v>
      </c>
      <c r="S199" s="3">
        <f>R199/MAX(R$2:R199)-1</f>
        <v>-8.1231291349692203E-2</v>
      </c>
      <c r="T199" s="10">
        <f ca="1">IFERROR(AVERAGE(OFFSET(E199,0,0,-参数!B$10,1)),"")</f>
        <v>900.6395</v>
      </c>
      <c r="U199" s="10" t="str">
        <f ca="1">IFERROR(AVERAGE(OFFSET(E199,0,0,-参数!B$11,1)),"")</f>
        <v/>
      </c>
      <c r="V199" s="10" t="str">
        <f t="shared" ca="1" si="60"/>
        <v/>
      </c>
      <c r="W199" s="10" t="str">
        <f ca="1">IFERROR(AVERAGE(OFFSET(V199,0,0,-参数!B$12,1)),"")</f>
        <v/>
      </c>
      <c r="X199" s="11" t="str">
        <f t="shared" ca="1" si="58"/>
        <v>买</v>
      </c>
      <c r="Y199" s="12">
        <f ca="1">IF(X198="买",$E199/$E198-1-IF(X197="卖",参数!$B$3-IF(X199="卖",参数!$B$3+参数!$B$4,0)),"")</f>
        <v>9.8532953798993184E-3</v>
      </c>
      <c r="Z199" s="10">
        <f t="shared" ca="1" si="70"/>
        <v>891.62486390785432</v>
      </c>
      <c r="AA199" s="3">
        <f ca="1">Z199/MAX(Z$2:Z199)-1</f>
        <v>-0.16463612270967942</v>
      </c>
      <c r="AB199" s="8">
        <f ca="1">IFERROR(AVERAGE(OFFSET(E199,0,0,-参数!B$14,1)),"")</f>
        <v>887.6149999999999</v>
      </c>
      <c r="AC199" s="8">
        <f ca="1">IFERROR(AVERAGE(OFFSET(E199,0,0,-参数!B$15,1)),"")</f>
        <v>915.70482758620665</v>
      </c>
      <c r="AD199" s="9" t="str">
        <f ca="1">IFERROR(IF(OR(AND(AB199/AC199-1&lt;参数!B$16,AB199/AC199-1&gt;参数!B$17),AB199/AC199-1&lt;参数!B$18),"买","卖"),"买")</f>
        <v>卖</v>
      </c>
      <c r="AE199" s="7" t="str">
        <f ca="1">IF(AD198="买",$E199/$E198-1-IF(AD197="卖",参数!$B$3-IF(AD199="卖",参数!$B$3+参数!$B$4,0)),"")</f>
        <v/>
      </c>
      <c r="AF199" s="8">
        <f t="shared" ca="1" si="71"/>
        <v>963.68420021737961</v>
      </c>
      <c r="AG199" s="3">
        <f ca="1">AF199/MAX(AF$2:AF199)-1</f>
        <v>-9.7123686694084888E-2</v>
      </c>
      <c r="AH199">
        <f t="shared" ca="1" si="61"/>
        <v>0</v>
      </c>
      <c r="AI199">
        <f t="shared" si="62"/>
        <v>0</v>
      </c>
      <c r="AJ199">
        <f t="shared" ca="1" si="63"/>
        <v>0</v>
      </c>
      <c r="AK199">
        <f t="shared" ca="1" si="64"/>
        <v>0</v>
      </c>
      <c r="AL199">
        <f t="shared" ca="1" si="65"/>
        <v>0</v>
      </c>
      <c r="AM199">
        <f t="shared" ca="1" si="66"/>
        <v>0</v>
      </c>
      <c r="AO199" s="9">
        <f t="shared" si="72"/>
        <v>8.5499999999999545</v>
      </c>
      <c r="AP199" s="15">
        <f ca="1">IFERROR(ABS(E199-OFFSET(E199,-参数!B$20,0,1,1))/SUM(OFFSET(AO199,0,0,-参数!B$20,1)),0)</f>
        <v>5.9896098604461601E-2</v>
      </c>
      <c r="AQ199" s="16">
        <f ca="1">(参数!B$21+参数!B$22*'000300'!AP199)^(参数!B$23)</f>
        <v>3.5799735153305444E-2</v>
      </c>
      <c r="AR199" s="17">
        <f t="shared" ca="1" si="73"/>
        <v>922.20658198572232</v>
      </c>
      <c r="AS199" s="9" t="str">
        <f ca="1">IF(E199+参数!B$24&gt;=AR199,"买","卖")</f>
        <v>卖</v>
      </c>
      <c r="AT199" s="7" t="str">
        <f ca="1">IF(AS198="买",$E199/$E198-1-IF(AS197="卖",参数!$B$3-IF(AS199="卖",参数!$B$3+参数!$B$4,0)),"")</f>
        <v/>
      </c>
      <c r="AU199" s="8">
        <f t="shared" ca="1" si="74"/>
        <v>963.441335823538</v>
      </c>
      <c r="AV199" s="7">
        <f ca="1">AU199/MAX(AU$2:AU199)-1</f>
        <v>-5.0414178257584652E-2</v>
      </c>
      <c r="AX199" s="11" t="str">
        <f ca="1">IFERROR(IF(E199&gt;MAX(OFFSET(C199,-1,0,-参数!B$27,1)),"买",IF(E199&lt;MIN(OFFSET(D199,-1,0,-参数!B$26,1)),"卖",AX198)),"卖")</f>
        <v>卖</v>
      </c>
      <c r="AY199" s="12" t="str">
        <f ca="1">IF(AX198="买",$E199/$E198-1-IF(AX197="卖",参数!$B$3-IF(AX199="卖",参数!$B$3+参数!$B$4,0)),"")</f>
        <v/>
      </c>
      <c r="AZ199" s="10">
        <f t="shared" ca="1" si="75"/>
        <v>937.96802489005393</v>
      </c>
      <c r="BA199" s="12">
        <f ca="1">AZ199/MAX(AZ$2:AZ199)-1</f>
        <v>-6.8919002409539298E-2</v>
      </c>
    </row>
    <row r="200" spans="1:53" x14ac:dyDescent="0.15">
      <c r="A200" s="1">
        <v>38657</v>
      </c>
      <c r="B200" s="6">
        <v>875.96</v>
      </c>
      <c r="C200" s="6">
        <v>875.96</v>
      </c>
      <c r="D200" s="6">
        <v>862.69</v>
      </c>
      <c r="E200" s="2">
        <v>872.86</v>
      </c>
      <c r="F200" s="3">
        <f>E200/MAX(E$2:E200)-1</f>
        <v>-0.16789643272512345</v>
      </c>
      <c r="G200" s="2">
        <f ca="1">IFERROR(AVERAGE(OFFSET(E200,0,0,-参数!B$2,1)),"")</f>
        <v>925.83535714285733</v>
      </c>
      <c r="H200" t="str">
        <f t="shared" ca="1" si="57"/>
        <v>卖</v>
      </c>
      <c r="I200" s="3" t="str">
        <f ca="1">IF(H199="买",$E200/$E199-1-IF(H198="卖",参数!$B$3-IF(H200="卖",参数!$B$3+参数!$B$4,0)),"")</f>
        <v/>
      </c>
      <c r="J200" s="2">
        <f t="shared" ca="1" si="67"/>
        <v>998.34799763439707</v>
      </c>
      <c r="K200" s="3">
        <f ca="1">J200/MAX(J$2:J200)-1</f>
        <v>-6.8919002409539298E-2</v>
      </c>
      <c r="L200" s="8">
        <f>L199*(参数!$B$6-1)/(参数!$B$6+1)+E200*2/(参数!$B$6+1)</f>
        <v>897.2484698460039</v>
      </c>
      <c r="M200" s="8">
        <f>M199*(参数!$B$7-1)/(参数!$B$7+1)+E200*2/(参数!$B$7+1)</f>
        <v>912.4901420864154</v>
      </c>
      <c r="N200" s="8">
        <f t="shared" si="59"/>
        <v>-15.241672240411503</v>
      </c>
      <c r="O200" s="8">
        <f>O199*(参数!$B$8-1)/(参数!$B$8+1)+N200*2/(参数!$B$8+1)</f>
        <v>-8.4033715641303797</v>
      </c>
      <c r="P200" s="9" t="str">
        <f t="shared" si="68"/>
        <v>卖</v>
      </c>
      <c r="Q200" s="7" t="str">
        <f>IF(P199="买",$E200/$E199-1-IF(P198="卖",参数!$B$3-IF(P200="卖",参数!$B$3+参数!$B$4,0)),"")</f>
        <v/>
      </c>
      <c r="R200" s="8">
        <f t="shared" si="69"/>
        <v>980.64693372948398</v>
      </c>
      <c r="S200" s="3">
        <f>R200/MAX(R$2:R200)-1</f>
        <v>-8.1231291349692203E-2</v>
      </c>
      <c r="T200" s="10">
        <f ca="1">IFERROR(AVERAGE(OFFSET(E200,0,0,-参数!B$10,1)),"")</f>
        <v>899.07200000000012</v>
      </c>
      <c r="U200" s="10" t="str">
        <f ca="1">IFERROR(AVERAGE(OFFSET(E200,0,0,-参数!B$11,1)),"")</f>
        <v/>
      </c>
      <c r="V200" s="10" t="str">
        <f t="shared" ca="1" si="60"/>
        <v/>
      </c>
      <c r="W200" s="10" t="str">
        <f ca="1">IFERROR(AVERAGE(OFFSET(V200,0,0,-参数!B$12,1)),"")</f>
        <v/>
      </c>
      <c r="X200" s="11" t="str">
        <f t="shared" ca="1" si="58"/>
        <v>买</v>
      </c>
      <c r="Y200" s="12">
        <f ca="1">IF(X199="买",$E200/$E199-1-IF(X198="卖",参数!$B$3-IF(X200="卖",参数!$B$3+参数!$B$4,0)),"")</f>
        <v>-3.9028620988724727E-3</v>
      </c>
      <c r="Z200" s="10">
        <f t="shared" ca="1" si="70"/>
        <v>888.14497502009601</v>
      </c>
      <c r="AA200" s="3">
        <f ca="1">Z200/MAX(Z$2:Z200)-1</f>
        <v>-0.167896432725123</v>
      </c>
      <c r="AB200" s="8">
        <f ca="1">IFERROR(AVERAGE(OFFSET(E200,0,0,-参数!B$14,1)),"")</f>
        <v>884.23374999999987</v>
      </c>
      <c r="AC200" s="8">
        <f ca="1">IFERROR(AVERAGE(OFFSET(E200,0,0,-参数!B$15,1)),"")</f>
        <v>912.34862068965492</v>
      </c>
      <c r="AD200" s="9" t="str">
        <f ca="1">IFERROR(IF(OR(AND(AB200/AC200-1&lt;参数!B$16,AB200/AC200-1&gt;参数!B$17),AB200/AC200-1&lt;参数!B$18),"买","卖"),"买")</f>
        <v>卖</v>
      </c>
      <c r="AE200" s="7" t="str">
        <f ca="1">IF(AD199="买",$E200/$E199-1-IF(AD198="卖",参数!$B$3-IF(AD200="卖",参数!$B$3+参数!$B$4,0)),"")</f>
        <v/>
      </c>
      <c r="AF200" s="8">
        <f t="shared" ca="1" si="71"/>
        <v>963.68420021737961</v>
      </c>
      <c r="AG200" s="3">
        <f ca="1">AF200/MAX(AF$2:AF200)-1</f>
        <v>-9.7123686694084888E-2</v>
      </c>
      <c r="AH200">
        <f t="shared" ca="1" si="61"/>
        <v>0</v>
      </c>
      <c r="AI200">
        <f t="shared" si="62"/>
        <v>0</v>
      </c>
      <c r="AJ200">
        <f t="shared" ca="1" si="63"/>
        <v>0</v>
      </c>
      <c r="AK200">
        <f t="shared" ca="1" si="64"/>
        <v>0</v>
      </c>
      <c r="AL200">
        <f t="shared" ca="1" si="65"/>
        <v>0</v>
      </c>
      <c r="AM200">
        <f t="shared" ca="1" si="66"/>
        <v>0</v>
      </c>
      <c r="AO200" s="9">
        <f t="shared" si="72"/>
        <v>3.4199999999999591</v>
      </c>
      <c r="AP200" s="15">
        <f ca="1">IFERROR(ABS(E200-OFFSET(E200,-参数!B$20,0,1,1))/SUM(OFFSET(AO200,0,0,-参数!B$20,1)),0)</f>
        <v>6.8220317232174948E-2</v>
      </c>
      <c r="AQ200" s="16">
        <f ca="1">(参数!B$21+参数!B$22*'000300'!AP200)^(参数!B$23)</f>
        <v>4.383260612904883E-2</v>
      </c>
      <c r="AR200" s="17">
        <f t="shared" ca="1" si="73"/>
        <v>920.04359269372731</v>
      </c>
      <c r="AS200" s="9" t="str">
        <f ca="1">IF(E200+参数!B$24&gt;=AR200,"买","卖")</f>
        <v>卖</v>
      </c>
      <c r="AT200" s="7" t="str">
        <f ca="1">IF(AS199="买",$E200/$E199-1-IF(AS198="卖",参数!$B$3-IF(AS200="卖",参数!$B$3+参数!$B$4,0)),"")</f>
        <v/>
      </c>
      <c r="AU200" s="8">
        <f t="shared" ca="1" si="74"/>
        <v>963.441335823538</v>
      </c>
      <c r="AV200" s="7">
        <f ca="1">AU200/MAX(AU$2:AU200)-1</f>
        <v>-5.0414178257584652E-2</v>
      </c>
      <c r="AX200" s="11" t="str">
        <f ca="1">IFERROR(IF(E200&gt;MAX(OFFSET(C200,-1,0,-参数!B$27,1)),"买",IF(E200&lt;MIN(OFFSET(D200,-1,0,-参数!B$26,1)),"卖",AX199)),"卖")</f>
        <v>卖</v>
      </c>
      <c r="AY200" s="12" t="str">
        <f ca="1">IF(AX199="买",$E200/$E199-1-IF(AX198="卖",参数!$B$3-IF(AX200="卖",参数!$B$3+参数!$B$4,0)),"")</f>
        <v/>
      </c>
      <c r="AZ200" s="10">
        <f t="shared" ca="1" si="75"/>
        <v>937.96802489005393</v>
      </c>
      <c r="BA200" s="12">
        <f ca="1">AZ200/MAX(AZ$2:AZ200)-1</f>
        <v>-6.8919002409539298E-2</v>
      </c>
    </row>
    <row r="201" spans="1:53" x14ac:dyDescent="0.15">
      <c r="A201" s="1">
        <v>38658</v>
      </c>
      <c r="B201" s="6">
        <v>873.39</v>
      </c>
      <c r="C201" s="6">
        <v>884.94</v>
      </c>
      <c r="D201" s="6">
        <v>873.39</v>
      </c>
      <c r="E201" s="2">
        <v>882.48</v>
      </c>
      <c r="F201" s="3">
        <f>E201/MAX(E$2:E201)-1</f>
        <v>-0.15872561917291084</v>
      </c>
      <c r="G201" s="2">
        <f ca="1">IFERROR(AVERAGE(OFFSET(E201,0,0,-参数!B$2,1)),"")</f>
        <v>924.93160714285739</v>
      </c>
      <c r="H201" t="str">
        <f t="shared" ca="1" si="57"/>
        <v>卖</v>
      </c>
      <c r="I201" s="3" t="str">
        <f ca="1">IF(H200="买",$E201/$E200-1-IF(H199="卖",参数!$B$3-IF(H201="卖",参数!$B$3+参数!$B$4,0)),"")</f>
        <v/>
      </c>
      <c r="J201" s="2">
        <f t="shared" ca="1" si="67"/>
        <v>998.34799763439707</v>
      </c>
      <c r="K201" s="3">
        <f ca="1">J201/MAX(J$2:J201)-1</f>
        <v>-6.8919002409539298E-2</v>
      </c>
      <c r="L201" s="8">
        <f>L200*(参数!$B$6-1)/(参数!$B$6+1)+E201*2/(参数!$B$6+1)</f>
        <v>895.84194890828928</v>
      </c>
      <c r="M201" s="8">
        <f>M200*(参数!$B$7-1)/(参数!$B$7+1)+E201*2/(参数!$B$7+1)</f>
        <v>911.76700613252581</v>
      </c>
      <c r="N201" s="8">
        <f t="shared" si="59"/>
        <v>-15.925057224236525</v>
      </c>
      <c r="O201" s="8">
        <f>O200*(参数!$B$8-1)/(参数!$B$8+1)+N201*2/(参数!$B$8+1)</f>
        <v>-9.9077086961516088</v>
      </c>
      <c r="P201" s="9" t="str">
        <f t="shared" si="68"/>
        <v>卖</v>
      </c>
      <c r="Q201" s="7" t="str">
        <f>IF(P200="买",$E201/$E200-1-IF(P199="卖",参数!$B$3-IF(P201="卖",参数!$B$3+参数!$B$4,0)),"")</f>
        <v/>
      </c>
      <c r="R201" s="8">
        <f t="shared" si="69"/>
        <v>980.64693372948398</v>
      </c>
      <c r="S201" s="3">
        <f>R201/MAX(R$2:R201)-1</f>
        <v>-8.1231291349692203E-2</v>
      </c>
      <c r="T201" s="10">
        <f ca="1">IFERROR(AVERAGE(OFFSET(E201,0,0,-参数!B$10,1)),"")</f>
        <v>898.01</v>
      </c>
      <c r="U201" s="10" t="str">
        <f ca="1">IFERROR(AVERAGE(OFFSET(E201,0,0,-参数!B$11,1)),"")</f>
        <v/>
      </c>
      <c r="V201" s="10" t="str">
        <f t="shared" ca="1" si="60"/>
        <v/>
      </c>
      <c r="W201" s="10" t="str">
        <f ca="1">IFERROR(AVERAGE(OFFSET(V201,0,0,-参数!B$12,1)),"")</f>
        <v/>
      </c>
      <c r="X201" s="11" t="str">
        <f t="shared" ca="1" si="58"/>
        <v>买</v>
      </c>
      <c r="Y201" s="12">
        <f ca="1">IF(X200="买",$E201/$E200-1-IF(X199="卖",参数!$B$3-IF(X201="卖",参数!$B$3+参数!$B$4,0)),"")</f>
        <v>1.1021240519671016E-2</v>
      </c>
      <c r="Z201" s="10">
        <f t="shared" ca="1" si="70"/>
        <v>897.93343440612966</v>
      </c>
      <c r="AA201" s="3">
        <f ca="1">Z201/MAX(Z$2:Z201)-1</f>
        <v>-0.15872561917291039</v>
      </c>
      <c r="AB201" s="8">
        <f ca="1">IFERROR(AVERAGE(OFFSET(E201,0,0,-参数!B$14,1)),"")</f>
        <v>881.49249999999984</v>
      </c>
      <c r="AC201" s="8">
        <f ca="1">IFERROR(AVERAGE(OFFSET(E201,0,0,-参数!B$15,1)),"")</f>
        <v>909.34448275862064</v>
      </c>
      <c r="AD201" s="9" t="str">
        <f ca="1">IFERROR(IF(OR(AND(AB201/AC201-1&lt;参数!B$16,AB201/AC201-1&gt;参数!B$17),AB201/AC201-1&lt;参数!B$18),"买","卖"),"买")</f>
        <v>卖</v>
      </c>
      <c r="AE201" s="7" t="str">
        <f ca="1">IF(AD200="买",$E201/$E200-1-IF(AD199="卖",参数!$B$3-IF(AD201="卖",参数!$B$3+参数!$B$4,0)),"")</f>
        <v/>
      </c>
      <c r="AF201" s="8">
        <f t="shared" ca="1" si="71"/>
        <v>963.68420021737961</v>
      </c>
      <c r="AG201" s="3">
        <f ca="1">AF201/MAX(AF$2:AF201)-1</f>
        <v>-9.7123686694084888E-2</v>
      </c>
      <c r="AH201">
        <f t="shared" ca="1" si="61"/>
        <v>0</v>
      </c>
      <c r="AI201">
        <f t="shared" si="62"/>
        <v>0</v>
      </c>
      <c r="AJ201">
        <f t="shared" ca="1" si="63"/>
        <v>0</v>
      </c>
      <c r="AK201">
        <f t="shared" ca="1" si="64"/>
        <v>0</v>
      </c>
      <c r="AL201">
        <f t="shared" ca="1" si="65"/>
        <v>0</v>
      </c>
      <c r="AM201">
        <f t="shared" ca="1" si="66"/>
        <v>0</v>
      </c>
      <c r="AO201" s="9">
        <f t="shared" si="72"/>
        <v>9.6200000000000045</v>
      </c>
      <c r="AP201" s="15">
        <f ca="1">IFERROR(ABS(E201-OFFSET(E201,-参数!B$20,0,1,1))/SUM(OFFSET(AO201,0,0,-参数!B$20,1)),0)</f>
        <v>7.9248600848790235E-2</v>
      </c>
      <c r="AQ201" s="16">
        <f ca="1">(参数!B$21+参数!B$22*'000300'!AP201)^(参数!B$23)</f>
        <v>5.447489981908258E-2</v>
      </c>
      <c r="AR201" s="17">
        <f t="shared" ca="1" si="73"/>
        <v>917.99731974489168</v>
      </c>
      <c r="AS201" s="9" t="str">
        <f ca="1">IF(E201+参数!B$24&gt;=AR201,"买","卖")</f>
        <v>卖</v>
      </c>
      <c r="AT201" s="7" t="str">
        <f ca="1">IF(AS200="买",$E201/$E200-1-IF(AS199="卖",参数!$B$3-IF(AS201="卖",参数!$B$3+参数!$B$4,0)),"")</f>
        <v/>
      </c>
      <c r="AU201" s="8">
        <f t="shared" ca="1" si="74"/>
        <v>963.441335823538</v>
      </c>
      <c r="AV201" s="7">
        <f ca="1">AU201/MAX(AU$2:AU201)-1</f>
        <v>-5.0414178257584652E-2</v>
      </c>
      <c r="AX201" s="11" t="str">
        <f ca="1">IFERROR(IF(E201&gt;MAX(OFFSET(C201,-1,0,-参数!B$27,1)),"买",IF(E201&lt;MIN(OFFSET(D201,-1,0,-参数!B$26,1)),"卖",AX200)),"卖")</f>
        <v>卖</v>
      </c>
      <c r="AY201" s="12" t="str">
        <f ca="1">IF(AX200="买",$E201/$E200-1-IF(AX199="卖",参数!$B$3-IF(AX201="卖",参数!$B$3+参数!$B$4,0)),"")</f>
        <v/>
      </c>
      <c r="AZ201" s="10">
        <f t="shared" ca="1" si="75"/>
        <v>937.96802489005393</v>
      </c>
      <c r="BA201" s="12">
        <f ca="1">AZ201/MAX(AZ$2:AZ201)-1</f>
        <v>-6.8919002409539298E-2</v>
      </c>
    </row>
    <row r="202" spans="1:53" x14ac:dyDescent="0.15">
      <c r="A202" s="1">
        <v>38659</v>
      </c>
      <c r="B202" s="6">
        <v>882.19</v>
      </c>
      <c r="C202" s="6">
        <v>885.68</v>
      </c>
      <c r="D202" s="6">
        <v>872.11</v>
      </c>
      <c r="E202" s="2">
        <v>874.58</v>
      </c>
      <c r="F202" s="3">
        <f>E202/MAX(E$2:E202)-1</f>
        <v>-0.1662567446471811</v>
      </c>
      <c r="G202" s="2">
        <f ca="1">IFERROR(AVERAGE(OFFSET(E202,0,0,-参数!B$2,1)),"")</f>
        <v>923.75678571428591</v>
      </c>
      <c r="H202" t="str">
        <f t="shared" ca="1" si="57"/>
        <v>卖</v>
      </c>
      <c r="I202" s="3" t="str">
        <f ca="1">IF(H201="买",$E202/$E201-1-IF(H200="卖",参数!$B$3-IF(H202="卖",参数!$B$3+参数!$B$4,0)),"")</f>
        <v/>
      </c>
      <c r="J202" s="2">
        <f t="shared" ca="1" si="67"/>
        <v>998.34799763439707</v>
      </c>
      <c r="K202" s="3">
        <f ca="1">J202/MAX(J$2:J202)-1</f>
        <v>-6.8919002409539298E-2</v>
      </c>
      <c r="L202" s="8">
        <f>L201*(参数!$B$6-1)/(参数!$B$6+1)+E202*2/(参数!$B$6+1)</f>
        <v>893.81700139321413</v>
      </c>
      <c r="M202" s="8">
        <f>M201*(参数!$B$7-1)/(参数!$B$7+1)+E202*2/(参数!$B$7+1)</f>
        <v>910.8709336955975</v>
      </c>
      <c r="N202" s="8">
        <f t="shared" si="59"/>
        <v>-17.053932302383373</v>
      </c>
      <c r="O202" s="8">
        <f>O201*(参数!$B$8-1)/(参数!$B$8+1)+N202*2/(参数!$B$8+1)</f>
        <v>-11.336953417397961</v>
      </c>
      <c r="P202" s="9" t="str">
        <f t="shared" si="68"/>
        <v>卖</v>
      </c>
      <c r="Q202" s="7" t="str">
        <f>IF(P201="买",$E202/$E201-1-IF(P200="卖",参数!$B$3-IF(P202="卖",参数!$B$3+参数!$B$4,0)),"")</f>
        <v/>
      </c>
      <c r="R202" s="8">
        <f t="shared" si="69"/>
        <v>980.64693372948398</v>
      </c>
      <c r="S202" s="3">
        <f>R202/MAX(R$2:R202)-1</f>
        <v>-8.1231291349692203E-2</v>
      </c>
      <c r="T202" s="10">
        <f ca="1">IFERROR(AVERAGE(OFFSET(E202,0,0,-参数!B$10,1)),"")</f>
        <v>895.94050000000004</v>
      </c>
      <c r="U202" s="10" t="str">
        <f ca="1">IFERROR(AVERAGE(OFFSET(E202,0,0,-参数!B$11,1)),"")</f>
        <v/>
      </c>
      <c r="V202" s="10" t="str">
        <f t="shared" ca="1" si="60"/>
        <v/>
      </c>
      <c r="W202" s="10" t="str">
        <f ca="1">IFERROR(AVERAGE(OFFSET(V202,0,0,-参数!B$12,1)),"")</f>
        <v/>
      </c>
      <c r="X202" s="11" t="str">
        <f t="shared" ca="1" si="58"/>
        <v>买</v>
      </c>
      <c r="Y202" s="12">
        <f ca="1">IF(X201="买",$E202/$E201-1-IF(X200="卖",参数!$B$3-IF(X202="卖",参数!$B$3+参数!$B$4,0)),"")</f>
        <v>-8.9520442389628974E-3</v>
      </c>
      <c r="Z202" s="10">
        <f t="shared" ca="1" si="70"/>
        <v>889.89509457768213</v>
      </c>
      <c r="AA202" s="3">
        <f ca="1">Z202/MAX(Z$2:Z202)-1</f>
        <v>-0.16625674464718054</v>
      </c>
      <c r="AB202" s="8">
        <f ca="1">IFERROR(AVERAGE(OFFSET(E202,0,0,-参数!B$14,1)),"")</f>
        <v>877.48374999999987</v>
      </c>
      <c r="AC202" s="8">
        <f ca="1">IFERROR(AVERAGE(OFFSET(E202,0,0,-参数!B$15,1)),"")</f>
        <v>906.14068965517231</v>
      </c>
      <c r="AD202" s="9" t="str">
        <f ca="1">IFERROR(IF(OR(AND(AB202/AC202-1&lt;参数!B$16,AB202/AC202-1&gt;参数!B$17),AB202/AC202-1&lt;参数!B$18),"买","卖"),"买")</f>
        <v>卖</v>
      </c>
      <c r="AE202" s="7" t="str">
        <f ca="1">IF(AD201="买",$E202/$E201-1-IF(AD200="卖",参数!$B$3-IF(AD202="卖",参数!$B$3+参数!$B$4,0)),"")</f>
        <v/>
      </c>
      <c r="AF202" s="8">
        <f t="shared" ca="1" si="71"/>
        <v>963.68420021737961</v>
      </c>
      <c r="AG202" s="3">
        <f ca="1">AF202/MAX(AF$2:AF202)-1</f>
        <v>-9.7123686694084888E-2</v>
      </c>
      <c r="AH202">
        <f t="shared" ca="1" si="61"/>
        <v>0</v>
      </c>
      <c r="AI202">
        <f t="shared" si="62"/>
        <v>0</v>
      </c>
      <c r="AJ202">
        <f t="shared" ca="1" si="63"/>
        <v>0</v>
      </c>
      <c r="AK202">
        <f t="shared" ca="1" si="64"/>
        <v>0</v>
      </c>
      <c r="AL202">
        <f t="shared" ca="1" si="65"/>
        <v>0</v>
      </c>
      <c r="AM202">
        <f t="shared" ca="1" si="66"/>
        <v>0</v>
      </c>
      <c r="AO202" s="9">
        <f t="shared" si="72"/>
        <v>7.8999999999999773</v>
      </c>
      <c r="AP202" s="15">
        <f ca="1">IFERROR(ABS(E202-OFFSET(E202,-参数!B$20,0,1,1))/SUM(OFFSET(AO202,0,0,-参数!B$20,1)),0)</f>
        <v>5.392537565422937E-2</v>
      </c>
      <c r="AQ202" s="16">
        <f ca="1">(参数!B$21+参数!B$22*'000300'!AP202)^(参数!B$23)</f>
        <v>3.003798750633134E-2</v>
      </c>
      <c r="AR202" s="17">
        <f t="shared" ca="1" si="73"/>
        <v>916.69315083683614</v>
      </c>
      <c r="AS202" s="9" t="str">
        <f ca="1">IF(E202+参数!B$24&gt;=AR202,"买","卖")</f>
        <v>卖</v>
      </c>
      <c r="AT202" s="7" t="str">
        <f ca="1">IF(AS201="买",$E202/$E201-1-IF(AS200="卖",参数!$B$3-IF(AS202="卖",参数!$B$3+参数!$B$4,0)),"")</f>
        <v/>
      </c>
      <c r="AU202" s="8">
        <f t="shared" ca="1" si="74"/>
        <v>963.441335823538</v>
      </c>
      <c r="AV202" s="7">
        <f ca="1">AU202/MAX(AU$2:AU202)-1</f>
        <v>-5.0414178257584652E-2</v>
      </c>
      <c r="AX202" s="11" t="str">
        <f ca="1">IFERROR(IF(E202&gt;MAX(OFFSET(C202,-1,0,-参数!B$27,1)),"买",IF(E202&lt;MIN(OFFSET(D202,-1,0,-参数!B$26,1)),"卖",AX201)),"卖")</f>
        <v>卖</v>
      </c>
      <c r="AY202" s="12" t="str">
        <f ca="1">IF(AX201="买",$E202/$E201-1-IF(AX200="卖",参数!$B$3-IF(AX202="卖",参数!$B$3+参数!$B$4,0)),"")</f>
        <v/>
      </c>
      <c r="AZ202" s="10">
        <f t="shared" ca="1" si="75"/>
        <v>937.96802489005393</v>
      </c>
      <c r="BA202" s="12">
        <f ca="1">AZ202/MAX(AZ$2:AZ202)-1</f>
        <v>-6.8919002409539298E-2</v>
      </c>
    </row>
    <row r="203" spans="1:53" x14ac:dyDescent="0.15">
      <c r="A203" s="1">
        <v>38660</v>
      </c>
      <c r="B203" s="6">
        <v>873.35</v>
      </c>
      <c r="C203" s="6">
        <v>878.36</v>
      </c>
      <c r="D203" s="6">
        <v>869.68</v>
      </c>
      <c r="E203" s="2">
        <v>878.36</v>
      </c>
      <c r="F203" s="3">
        <f>E203/MAX(E$2:E203)-1</f>
        <v>-0.16265324410379611</v>
      </c>
      <c r="G203" s="2">
        <f ca="1">IFERROR(AVERAGE(OFFSET(E203,0,0,-参数!B$2,1)),"")</f>
        <v>922.40625000000023</v>
      </c>
      <c r="H203" t="str">
        <f t="shared" ca="1" si="57"/>
        <v>卖</v>
      </c>
      <c r="I203" s="3" t="str">
        <f ca="1">IF(H202="买",$E203/$E202-1-IF(H201="卖",参数!$B$3-IF(H203="卖",参数!$B$3+参数!$B$4,0)),"")</f>
        <v/>
      </c>
      <c r="J203" s="2">
        <f t="shared" ca="1" si="67"/>
        <v>998.34799763439707</v>
      </c>
      <c r="K203" s="3">
        <f ca="1">J203/MAX(J$2:J203)-1</f>
        <v>-6.8919002409539298E-2</v>
      </c>
      <c r="L203" s="8">
        <f>L202*(参数!$B$6-1)/(参数!$B$6+1)+E203*2/(参数!$B$6+1)</f>
        <v>892.34490602243193</v>
      </c>
      <c r="M203" s="8">
        <f>M202*(参数!$B$7-1)/(参数!$B$7+1)+E203*2/(参数!$B$7+1)</f>
        <v>910.08753770293242</v>
      </c>
      <c r="N203" s="8">
        <f t="shared" si="59"/>
        <v>-17.742631680500494</v>
      </c>
      <c r="O203" s="8">
        <f>O202*(参数!$B$8-1)/(参数!$B$8+1)+N203*2/(参数!$B$8+1)</f>
        <v>-12.618089070018467</v>
      </c>
      <c r="P203" s="9" t="str">
        <f t="shared" si="68"/>
        <v>卖</v>
      </c>
      <c r="Q203" s="7" t="str">
        <f>IF(P202="买",$E203/$E202-1-IF(P201="卖",参数!$B$3-IF(P203="卖",参数!$B$3+参数!$B$4,0)),"")</f>
        <v/>
      </c>
      <c r="R203" s="8">
        <f t="shared" si="69"/>
        <v>980.64693372948398</v>
      </c>
      <c r="S203" s="3">
        <f>R203/MAX(R$2:R203)-1</f>
        <v>-8.1231291349692203E-2</v>
      </c>
      <c r="T203" s="10">
        <f ca="1">IFERROR(AVERAGE(OFFSET(E203,0,0,-参数!B$10,1)),"")</f>
        <v>893.98900000000015</v>
      </c>
      <c r="U203" s="10" t="str">
        <f ca="1">IFERROR(AVERAGE(OFFSET(E203,0,0,-参数!B$11,1)),"")</f>
        <v/>
      </c>
      <c r="V203" s="10" t="str">
        <f t="shared" ca="1" si="60"/>
        <v/>
      </c>
      <c r="W203" s="10" t="str">
        <f ca="1">IFERROR(AVERAGE(OFFSET(V203,0,0,-参数!B$12,1)),"")</f>
        <v/>
      </c>
      <c r="X203" s="11" t="str">
        <f t="shared" ca="1" si="58"/>
        <v>买</v>
      </c>
      <c r="Y203" s="12">
        <f ca="1">IF(X202="买",$E203/$E202-1-IF(X201="卖",参数!$B$3-IF(X203="卖",参数!$B$3+参数!$B$4,0)),"")</f>
        <v>4.3220745958059137E-3</v>
      </c>
      <c r="Z203" s="10">
        <f t="shared" ca="1" si="70"/>
        <v>893.74128755888864</v>
      </c>
      <c r="AA203" s="3">
        <f ca="1">Z203/MAX(Z$2:Z203)-1</f>
        <v>-0.16265324410379556</v>
      </c>
      <c r="AB203" s="8">
        <f ca="1">IFERROR(AVERAGE(OFFSET(E203,0,0,-参数!B$14,1)),"")</f>
        <v>875.495</v>
      </c>
      <c r="AC203" s="8">
        <f ca="1">IFERROR(AVERAGE(OFFSET(E203,0,0,-参数!B$15,1)),"")</f>
        <v>902.94137931034493</v>
      </c>
      <c r="AD203" s="9" t="str">
        <f ca="1">IFERROR(IF(OR(AND(AB203/AC203-1&lt;参数!B$16,AB203/AC203-1&gt;参数!B$17),AB203/AC203-1&lt;参数!B$18),"买","卖"),"买")</f>
        <v>卖</v>
      </c>
      <c r="AE203" s="7" t="str">
        <f ca="1">IF(AD202="买",$E203/$E202-1-IF(AD201="卖",参数!$B$3-IF(AD203="卖",参数!$B$3+参数!$B$4,0)),"")</f>
        <v/>
      </c>
      <c r="AF203" s="8">
        <f t="shared" ca="1" si="71"/>
        <v>963.68420021737961</v>
      </c>
      <c r="AG203" s="3">
        <f ca="1">AF203/MAX(AF$2:AF203)-1</f>
        <v>-9.7123686694084888E-2</v>
      </c>
      <c r="AH203">
        <f t="shared" ca="1" si="61"/>
        <v>0</v>
      </c>
      <c r="AI203">
        <f t="shared" si="62"/>
        <v>0</v>
      </c>
      <c r="AJ203">
        <f t="shared" ca="1" si="63"/>
        <v>0</v>
      </c>
      <c r="AK203">
        <f t="shared" ca="1" si="64"/>
        <v>0</v>
      </c>
      <c r="AL203">
        <f t="shared" ca="1" si="65"/>
        <v>0</v>
      </c>
      <c r="AM203">
        <f t="shared" ca="1" si="66"/>
        <v>0</v>
      </c>
      <c r="AO203" s="9">
        <f t="shared" si="72"/>
        <v>3.7799999999999727</v>
      </c>
      <c r="AP203" s="15">
        <f ca="1">IFERROR(ABS(E203-OFFSET(E203,-参数!B$20,0,1,1))/SUM(OFFSET(AO203,0,0,-参数!B$20,1)),0)</f>
        <v>5.7790930338136648E-2</v>
      </c>
      <c r="AQ203" s="16">
        <f ca="1">(参数!B$21+参数!B$22*'000300'!AP203)^(参数!B$23)</f>
        <v>3.3768247776301864E-2</v>
      </c>
      <c r="AR203" s="17">
        <f t="shared" ca="1" si="73"/>
        <v>915.3987075013315</v>
      </c>
      <c r="AS203" s="9" t="str">
        <f ca="1">IF(E203+参数!B$24&gt;=AR203,"买","卖")</f>
        <v>卖</v>
      </c>
      <c r="AT203" s="7" t="str">
        <f ca="1">IF(AS202="买",$E203/$E202-1-IF(AS201="卖",参数!$B$3-IF(AS203="卖",参数!$B$3+参数!$B$4,0)),"")</f>
        <v/>
      </c>
      <c r="AU203" s="8">
        <f t="shared" ca="1" si="74"/>
        <v>963.441335823538</v>
      </c>
      <c r="AV203" s="7">
        <f ca="1">AU203/MAX(AU$2:AU203)-1</f>
        <v>-5.0414178257584652E-2</v>
      </c>
      <c r="AX203" s="11" t="str">
        <f ca="1">IFERROR(IF(E203&gt;MAX(OFFSET(C203,-1,0,-参数!B$27,1)),"买",IF(E203&lt;MIN(OFFSET(D203,-1,0,-参数!B$26,1)),"卖",AX202)),"卖")</f>
        <v>卖</v>
      </c>
      <c r="AY203" s="12" t="str">
        <f ca="1">IF(AX202="买",$E203/$E202-1-IF(AX201="卖",参数!$B$3-IF(AX203="卖",参数!$B$3+参数!$B$4,0)),"")</f>
        <v/>
      </c>
      <c r="AZ203" s="10">
        <f t="shared" ca="1" si="75"/>
        <v>937.96802489005393</v>
      </c>
      <c r="BA203" s="12">
        <f ca="1">AZ203/MAX(AZ$2:AZ203)-1</f>
        <v>-6.8919002409539298E-2</v>
      </c>
    </row>
    <row r="204" spans="1:53" x14ac:dyDescent="0.15">
      <c r="A204" s="1">
        <v>38663</v>
      </c>
      <c r="B204" s="6">
        <v>877.62</v>
      </c>
      <c r="C204" s="6">
        <v>877.62</v>
      </c>
      <c r="D204" s="6">
        <v>870.08</v>
      </c>
      <c r="E204" s="2">
        <v>877.28</v>
      </c>
      <c r="F204" s="3">
        <f>E204/MAX(E$2:E204)-1</f>
        <v>-0.16368281568762044</v>
      </c>
      <c r="G204" s="2">
        <f ca="1">IFERROR(AVERAGE(OFFSET(E204,0,0,-参数!B$2,1)),"")</f>
        <v>921.3162500000002</v>
      </c>
      <c r="H204" t="str">
        <f t="shared" ref="H204:H267" ca="1" si="76">IF(E204&gt;G204,"买","卖")</f>
        <v>卖</v>
      </c>
      <c r="I204" s="3" t="str">
        <f ca="1">IF(H203="买",$E204/$E203-1-IF(H202="卖",参数!$B$3-IF(H204="卖",参数!$B$3+参数!$B$4,0)),"")</f>
        <v/>
      </c>
      <c r="J204" s="2">
        <f t="shared" ca="1" si="67"/>
        <v>998.34799763439707</v>
      </c>
      <c r="K204" s="3">
        <f ca="1">J204/MAX(J$2:J204)-1</f>
        <v>-6.8919002409539298E-2</v>
      </c>
      <c r="L204" s="8">
        <f>L203*(参数!$B$6-1)/(参数!$B$6+1)+E204*2/(参数!$B$6+1)</f>
        <v>890.91015306791462</v>
      </c>
      <c r="M204" s="8">
        <f>M203*(参数!$B$7-1)/(参数!$B$7+1)+E204*2/(参数!$B$7+1)</f>
        <v>909.29699462575331</v>
      </c>
      <c r="N204" s="8">
        <f t="shared" si="59"/>
        <v>-18.386841557838693</v>
      </c>
      <c r="O204" s="8">
        <f>O203*(参数!$B$8-1)/(参数!$B$8+1)+N204*2/(参数!$B$8+1)</f>
        <v>-13.771839567582512</v>
      </c>
      <c r="P204" s="9" t="str">
        <f t="shared" si="68"/>
        <v>卖</v>
      </c>
      <c r="Q204" s="7" t="str">
        <f>IF(P203="买",$E204/$E203-1-IF(P202="卖",参数!$B$3-IF(P204="卖",参数!$B$3+参数!$B$4,0)),"")</f>
        <v/>
      </c>
      <c r="R204" s="8">
        <f t="shared" si="69"/>
        <v>980.64693372948398</v>
      </c>
      <c r="S204" s="3">
        <f>R204/MAX(R$2:R204)-1</f>
        <v>-8.1231291349692203E-2</v>
      </c>
      <c r="T204" s="10">
        <f ca="1">IFERROR(AVERAGE(OFFSET(E204,0,0,-参数!B$10,1)),"")</f>
        <v>892.48699999999985</v>
      </c>
      <c r="U204" s="10" t="str">
        <f ca="1">IFERROR(AVERAGE(OFFSET(E204,0,0,-参数!B$11,1)),"")</f>
        <v/>
      </c>
      <c r="V204" s="10" t="str">
        <f t="shared" ca="1" si="60"/>
        <v/>
      </c>
      <c r="W204" s="10" t="str">
        <f ca="1">IFERROR(AVERAGE(OFFSET(V204,0,0,-参数!B$12,1)),"")</f>
        <v/>
      </c>
      <c r="X204" s="11" t="str">
        <f t="shared" ca="1" si="58"/>
        <v>买</v>
      </c>
      <c r="Y204" s="12">
        <f ca="1">IF(X203="买",$E204/$E203-1-IF(X202="卖",参数!$B$3-IF(X204="卖",参数!$B$3+参数!$B$4,0)),"")</f>
        <v>-1.2295641878046215E-3</v>
      </c>
      <c r="Z204" s="10">
        <f t="shared" ca="1" si="70"/>
        <v>892.6423752785438</v>
      </c>
      <c r="AA204" s="3">
        <f ca="1">Z204/MAX(Z$2:Z204)-1</f>
        <v>-0.16368281568762</v>
      </c>
      <c r="AB204" s="8">
        <f ca="1">IFERROR(AVERAGE(OFFSET(E204,0,0,-参数!B$14,1)),"")</f>
        <v>875.6774999999999</v>
      </c>
      <c r="AC204" s="8">
        <f ca="1">IFERROR(AVERAGE(OFFSET(E204,0,0,-参数!B$15,1)),"")</f>
        <v>900.02275862068973</v>
      </c>
      <c r="AD204" s="9" t="str">
        <f ca="1">IFERROR(IF(OR(AND(AB204/AC204-1&lt;参数!B$16,AB204/AC204-1&gt;参数!B$17),AB204/AC204-1&lt;参数!B$18),"买","卖"),"买")</f>
        <v>卖</v>
      </c>
      <c r="AE204" s="7" t="str">
        <f ca="1">IF(AD203="买",$E204/$E203-1-IF(AD202="卖",参数!$B$3-IF(AD204="卖",参数!$B$3+参数!$B$4,0)),"")</f>
        <v/>
      </c>
      <c r="AF204" s="8">
        <f t="shared" ca="1" si="71"/>
        <v>963.68420021737961</v>
      </c>
      <c r="AG204" s="3">
        <f ca="1">AF204/MAX(AF$2:AF204)-1</f>
        <v>-9.7123686694084888E-2</v>
      </c>
      <c r="AH204">
        <f t="shared" ca="1" si="61"/>
        <v>0</v>
      </c>
      <c r="AI204">
        <f t="shared" si="62"/>
        <v>0</v>
      </c>
      <c r="AJ204">
        <f t="shared" ca="1" si="63"/>
        <v>0</v>
      </c>
      <c r="AK204">
        <f t="shared" ca="1" si="64"/>
        <v>0</v>
      </c>
      <c r="AL204">
        <f t="shared" ca="1" si="65"/>
        <v>0</v>
      </c>
      <c r="AM204">
        <f t="shared" ca="1" si="66"/>
        <v>0</v>
      </c>
      <c r="AO204" s="9">
        <f t="shared" si="72"/>
        <v>1.0800000000000409</v>
      </c>
      <c r="AP204" s="15">
        <f ca="1">IFERROR(ABS(E204-OFFSET(E204,-参数!B$20,0,1,1))/SUM(OFFSET(AO204,0,0,-参数!B$20,1)),0)</f>
        <v>3.0321835513954114E-2</v>
      </c>
      <c r="AQ204" s="16">
        <f ca="1">(参数!B$21+参数!B$22*'000300'!AP204)^(参数!B$23)</f>
        <v>7.260571270965719E-3</v>
      </c>
      <c r="AR204" s="17">
        <f t="shared" ca="1" si="73"/>
        <v>915.12194390876095</v>
      </c>
      <c r="AS204" s="9" t="str">
        <f ca="1">IF(E204+参数!B$24&gt;=AR204,"买","卖")</f>
        <v>卖</v>
      </c>
      <c r="AT204" s="7" t="str">
        <f ca="1">IF(AS203="买",$E204/$E203-1-IF(AS202="卖",参数!$B$3-IF(AS204="卖",参数!$B$3+参数!$B$4,0)),"")</f>
        <v/>
      </c>
      <c r="AU204" s="8">
        <f t="shared" ca="1" si="74"/>
        <v>963.441335823538</v>
      </c>
      <c r="AV204" s="7">
        <f ca="1">AU204/MAX(AU$2:AU204)-1</f>
        <v>-5.0414178257584652E-2</v>
      </c>
      <c r="AX204" s="11" t="str">
        <f ca="1">IFERROR(IF(E204&gt;MAX(OFFSET(C204,-1,0,-参数!B$27,1)),"买",IF(E204&lt;MIN(OFFSET(D204,-1,0,-参数!B$26,1)),"卖",AX203)),"卖")</f>
        <v>卖</v>
      </c>
      <c r="AY204" s="12" t="str">
        <f ca="1">IF(AX203="买",$E204/$E203-1-IF(AX202="卖",参数!$B$3-IF(AX204="卖",参数!$B$3+参数!$B$4,0)),"")</f>
        <v/>
      </c>
      <c r="AZ204" s="10">
        <f t="shared" ca="1" si="75"/>
        <v>937.96802489005393</v>
      </c>
      <c r="BA204" s="12">
        <f ca="1">AZ204/MAX(AZ$2:AZ204)-1</f>
        <v>-6.8919002409539298E-2</v>
      </c>
    </row>
    <row r="205" spans="1:53" x14ac:dyDescent="0.15">
      <c r="A205" s="1">
        <v>38664</v>
      </c>
      <c r="B205" s="6">
        <v>876.43</v>
      </c>
      <c r="C205" s="6">
        <v>881.9</v>
      </c>
      <c r="D205" s="6">
        <v>870.96</v>
      </c>
      <c r="E205" s="2">
        <v>881.52</v>
      </c>
      <c r="F205" s="3">
        <f>E205/MAX(E$2:E205)-1</f>
        <v>-0.15964079391408803</v>
      </c>
      <c r="G205" s="2">
        <f ca="1">IFERROR(AVERAGE(OFFSET(E205,0,0,-参数!B$2,1)),"")</f>
        <v>920.01303571428605</v>
      </c>
      <c r="H205" t="str">
        <f t="shared" ca="1" si="76"/>
        <v>卖</v>
      </c>
      <c r="I205" s="3" t="str">
        <f ca="1">IF(H204="买",$E205/$E204-1-IF(H203="卖",参数!$B$3-IF(H205="卖",参数!$B$3+参数!$B$4,0)),"")</f>
        <v/>
      </c>
      <c r="J205" s="2">
        <f t="shared" ca="1" si="67"/>
        <v>998.34799763439707</v>
      </c>
      <c r="K205" s="3">
        <f ca="1">J205/MAX(J$2:J205)-1</f>
        <v>-6.8919002409539298E-2</v>
      </c>
      <c r="L205" s="8">
        <f>L204*(参数!$B$6-1)/(参数!$B$6+1)+E205*2/(参数!$B$6+1)</f>
        <v>890.01585277573236</v>
      </c>
      <c r="M205" s="8">
        <f>M204*(参数!$B$7-1)/(参数!$B$7+1)+E205*2/(参数!$B$7+1)</f>
        <v>908.62766945404849</v>
      </c>
      <c r="N205" s="8">
        <f t="shared" si="59"/>
        <v>-18.611816678316131</v>
      </c>
      <c r="O205" s="8">
        <f>O204*(参数!$B$8-1)/(参数!$B$8+1)+N205*2/(参数!$B$8+1)</f>
        <v>-14.739834989729237</v>
      </c>
      <c r="P205" s="9" t="str">
        <f t="shared" si="68"/>
        <v>卖</v>
      </c>
      <c r="Q205" s="7" t="str">
        <f>IF(P204="买",$E205/$E204-1-IF(P203="卖",参数!$B$3-IF(P205="卖",参数!$B$3+参数!$B$4,0)),"")</f>
        <v/>
      </c>
      <c r="R205" s="8">
        <f t="shared" si="69"/>
        <v>980.64693372948398</v>
      </c>
      <c r="S205" s="3">
        <f>R205/MAX(R$2:R205)-1</f>
        <v>-8.1231291349692203E-2</v>
      </c>
      <c r="T205" s="10">
        <f ca="1">IFERROR(AVERAGE(OFFSET(E205,0,0,-参数!B$10,1)),"")</f>
        <v>890.577</v>
      </c>
      <c r="U205" s="10" t="str">
        <f ca="1">IFERROR(AVERAGE(OFFSET(E205,0,0,-参数!B$11,1)),"")</f>
        <v/>
      </c>
      <c r="V205" s="10" t="str">
        <f t="shared" ca="1" si="60"/>
        <v/>
      </c>
      <c r="W205" s="10" t="str">
        <f ca="1">IFERROR(AVERAGE(OFFSET(V205,0,0,-参数!B$12,1)),"")</f>
        <v/>
      </c>
      <c r="X205" s="11" t="str">
        <f t="shared" ca="1" si="58"/>
        <v>买</v>
      </c>
      <c r="Y205" s="12">
        <f ca="1">IF(X204="买",$E205/$E204-1-IF(X203="卖",参数!$B$3-IF(X205="卖",参数!$B$3+参数!$B$4,0)),"")</f>
        <v>4.8331205544409617E-3</v>
      </c>
      <c r="Z205" s="10">
        <f t="shared" ca="1" si="70"/>
        <v>896.95662349026748</v>
      </c>
      <c r="AA205" s="3">
        <f ca="1">Z205/MAX(Z$2:Z205)-1</f>
        <v>-0.1596407939140877</v>
      </c>
      <c r="AB205" s="8">
        <f ca="1">IFERROR(AVERAGE(OFFSET(E205,0,0,-参数!B$14,1)),"")</f>
        <v>876.38625000000002</v>
      </c>
      <c r="AC205" s="8">
        <f ca="1">IFERROR(AVERAGE(OFFSET(E205,0,0,-参数!B$15,1)),"")</f>
        <v>897.85413793103442</v>
      </c>
      <c r="AD205" s="9" t="str">
        <f ca="1">IFERROR(IF(OR(AND(AB205/AC205-1&lt;参数!B$16,AB205/AC205-1&gt;参数!B$17),AB205/AC205-1&lt;参数!B$18),"买","卖"),"买")</f>
        <v>卖</v>
      </c>
      <c r="AE205" s="7" t="str">
        <f ca="1">IF(AD204="买",$E205/$E204-1-IF(AD203="卖",参数!$B$3-IF(AD205="卖",参数!$B$3+参数!$B$4,0)),"")</f>
        <v/>
      </c>
      <c r="AF205" s="8">
        <f t="shared" ca="1" si="71"/>
        <v>963.68420021737961</v>
      </c>
      <c r="AG205" s="3">
        <f ca="1">AF205/MAX(AF$2:AF205)-1</f>
        <v>-9.7123686694084888E-2</v>
      </c>
      <c r="AH205">
        <f t="shared" ca="1" si="61"/>
        <v>0</v>
      </c>
      <c r="AI205">
        <f t="shared" si="62"/>
        <v>0</v>
      </c>
      <c r="AJ205">
        <f t="shared" ca="1" si="63"/>
        <v>0</v>
      </c>
      <c r="AK205">
        <f t="shared" ca="1" si="64"/>
        <v>0</v>
      </c>
      <c r="AL205">
        <f t="shared" ca="1" si="65"/>
        <v>0</v>
      </c>
      <c r="AM205">
        <f t="shared" ca="1" si="66"/>
        <v>0</v>
      </c>
      <c r="AO205" s="9">
        <f t="shared" si="72"/>
        <v>4.2400000000000091</v>
      </c>
      <c r="AP205" s="15">
        <f ca="1">IFERROR(ABS(E205-OFFSET(E205,-参数!B$20,0,1,1))/SUM(OFFSET(AO205,0,0,-参数!B$20,1)),0)</f>
        <v>4.2406108130416793E-2</v>
      </c>
      <c r="AQ205" s="16">
        <f ca="1">(参数!B$21+参数!B$22*'000300'!AP205)^(参数!B$23)</f>
        <v>1.8921894345852203E-2</v>
      </c>
      <c r="AR205" s="17">
        <f t="shared" ca="1" si="73"/>
        <v>914.48613147630408</v>
      </c>
      <c r="AS205" s="9" t="str">
        <f ca="1">IF(E205+参数!B$24&gt;=AR205,"买","卖")</f>
        <v>卖</v>
      </c>
      <c r="AT205" s="7" t="str">
        <f ca="1">IF(AS204="买",$E205/$E204-1-IF(AS203="卖",参数!$B$3-IF(AS205="卖",参数!$B$3+参数!$B$4,0)),"")</f>
        <v/>
      </c>
      <c r="AU205" s="8">
        <f t="shared" ca="1" si="74"/>
        <v>963.441335823538</v>
      </c>
      <c r="AV205" s="7">
        <f ca="1">AU205/MAX(AU$2:AU205)-1</f>
        <v>-5.0414178257584652E-2</v>
      </c>
      <c r="AX205" s="11" t="str">
        <f ca="1">IFERROR(IF(E205&gt;MAX(OFFSET(C205,-1,0,-参数!B$27,1)),"买",IF(E205&lt;MIN(OFFSET(D205,-1,0,-参数!B$26,1)),"卖",AX204)),"卖")</f>
        <v>卖</v>
      </c>
      <c r="AY205" s="12" t="str">
        <f ca="1">IF(AX204="买",$E205/$E204-1-IF(AX203="卖",参数!$B$3-IF(AX205="卖",参数!$B$3+参数!$B$4,0)),"")</f>
        <v/>
      </c>
      <c r="AZ205" s="10">
        <f t="shared" ca="1" si="75"/>
        <v>937.96802489005393</v>
      </c>
      <c r="BA205" s="12">
        <f ca="1">AZ205/MAX(AZ$2:AZ205)-1</f>
        <v>-6.8919002409539298E-2</v>
      </c>
    </row>
    <row r="206" spans="1:53" x14ac:dyDescent="0.15">
      <c r="A206" s="1">
        <v>38665</v>
      </c>
      <c r="B206" s="6">
        <v>881.51</v>
      </c>
      <c r="C206" s="6">
        <v>884.94</v>
      </c>
      <c r="D206" s="6">
        <v>878.68</v>
      </c>
      <c r="E206" s="2">
        <v>879.25</v>
      </c>
      <c r="F206" s="3">
        <f>E206/MAX(E$2:E206)-1</f>
        <v>-0.16180480085416316</v>
      </c>
      <c r="G206" s="2">
        <f ca="1">IFERROR(AVERAGE(OFFSET(E206,0,0,-参数!B$2,1)),"")</f>
        <v>918.83785714285739</v>
      </c>
      <c r="H206" t="str">
        <f t="shared" ca="1" si="76"/>
        <v>卖</v>
      </c>
      <c r="I206" s="3" t="str">
        <f ca="1">IF(H205="买",$E206/$E205-1-IF(H204="卖",参数!$B$3-IF(H206="卖",参数!$B$3+参数!$B$4,0)),"")</f>
        <v/>
      </c>
      <c r="J206" s="2">
        <f t="shared" ca="1" si="67"/>
        <v>998.34799763439707</v>
      </c>
      <c r="K206" s="3">
        <f ca="1">J206/MAX(J$2:J206)-1</f>
        <v>-6.8919002409539298E-2</v>
      </c>
      <c r="L206" s="8">
        <f>L205*(参数!$B$6-1)/(参数!$B$6+1)+E206*2/(参数!$B$6+1)</f>
        <v>888.99053346375786</v>
      </c>
      <c r="M206" s="8">
        <f>M205*(参数!$B$7-1)/(参数!$B$7+1)+E206*2/(参数!$B$7+1)</f>
        <v>907.9197738045533</v>
      </c>
      <c r="N206" s="8">
        <f t="shared" si="59"/>
        <v>-18.929240340795445</v>
      </c>
      <c r="O206" s="8">
        <f>O205*(参数!$B$8-1)/(参数!$B$8+1)+N206*2/(参数!$B$8+1)</f>
        <v>-15.577716059942478</v>
      </c>
      <c r="P206" s="9" t="str">
        <f t="shared" si="68"/>
        <v>卖</v>
      </c>
      <c r="Q206" s="7" t="str">
        <f>IF(P205="买",$E206/$E205-1-IF(P204="卖",参数!$B$3-IF(P206="卖",参数!$B$3+参数!$B$4,0)),"")</f>
        <v/>
      </c>
      <c r="R206" s="8">
        <f t="shared" si="69"/>
        <v>980.64693372948398</v>
      </c>
      <c r="S206" s="3">
        <f>R206/MAX(R$2:R206)-1</f>
        <v>-8.1231291349692203E-2</v>
      </c>
      <c r="T206" s="10">
        <f ca="1">IFERROR(AVERAGE(OFFSET(E206,0,0,-参数!B$10,1)),"")</f>
        <v>888.36550000000011</v>
      </c>
      <c r="U206" s="10" t="str">
        <f ca="1">IFERROR(AVERAGE(OFFSET(E206,0,0,-参数!B$11,1)),"")</f>
        <v/>
      </c>
      <c r="V206" s="10" t="str">
        <f t="shared" ca="1" si="60"/>
        <v/>
      </c>
      <c r="W206" s="10" t="str">
        <f ca="1">IFERROR(AVERAGE(OFFSET(V206,0,0,-参数!B$12,1)),"")</f>
        <v/>
      </c>
      <c r="X206" s="11" t="str">
        <f t="shared" ca="1" si="58"/>
        <v>买</v>
      </c>
      <c r="Y206" s="12">
        <f ca="1">IF(X205="买",$E206/$E205-1-IF(X204="卖",参数!$B$3-IF(X206="卖",参数!$B$3+参数!$B$4,0)),"")</f>
        <v>-2.5750975587620628E-3</v>
      </c>
      <c r="Z206" s="10">
        <f t="shared" ca="1" si="70"/>
        <v>894.6468726788022</v>
      </c>
      <c r="AA206" s="3">
        <f ca="1">Z206/MAX(Z$2:Z206)-1</f>
        <v>-0.16180480085416282</v>
      </c>
      <c r="AB206" s="8">
        <f ca="1">IFERROR(AVERAGE(OFFSET(E206,0,0,-参数!B$14,1)),"")</f>
        <v>877.82624999999985</v>
      </c>
      <c r="AC206" s="8">
        <f ca="1">IFERROR(AVERAGE(OFFSET(E206,0,0,-参数!B$15,1)),"")</f>
        <v>896.33620689655174</v>
      </c>
      <c r="AD206" s="9" t="str">
        <f ca="1">IFERROR(IF(OR(AND(AB206/AC206-1&lt;参数!B$16,AB206/AC206-1&gt;参数!B$17),AB206/AC206-1&lt;参数!B$18),"买","卖"),"买")</f>
        <v>卖</v>
      </c>
      <c r="AE206" s="7" t="str">
        <f ca="1">IF(AD205="买",$E206/$E205-1-IF(AD204="卖",参数!$B$3-IF(AD206="卖",参数!$B$3+参数!$B$4,0)),"")</f>
        <v/>
      </c>
      <c r="AF206" s="8">
        <f t="shared" ca="1" si="71"/>
        <v>963.68420021737961</v>
      </c>
      <c r="AG206" s="3">
        <f ca="1">AF206/MAX(AF$2:AF206)-1</f>
        <v>-9.7123686694084888E-2</v>
      </c>
      <c r="AH206">
        <f t="shared" ca="1" si="61"/>
        <v>0</v>
      </c>
      <c r="AI206">
        <f t="shared" si="62"/>
        <v>0</v>
      </c>
      <c r="AJ206">
        <f t="shared" ca="1" si="63"/>
        <v>0</v>
      </c>
      <c r="AK206">
        <f t="shared" ca="1" si="64"/>
        <v>0</v>
      </c>
      <c r="AL206">
        <f t="shared" ca="1" si="65"/>
        <v>0</v>
      </c>
      <c r="AM206">
        <f t="shared" ca="1" si="66"/>
        <v>0</v>
      </c>
      <c r="AO206" s="9">
        <f t="shared" si="72"/>
        <v>2.2699999999999818</v>
      </c>
      <c r="AP206" s="15">
        <f ca="1">IFERROR(ABS(E206-OFFSET(E206,-参数!B$20,0,1,1))/SUM(OFFSET(AO206,0,0,-参数!B$20,1)),0)</f>
        <v>4.9098675931013389E-3</v>
      </c>
      <c r="AQ206" s="16">
        <f ca="1">(参数!B$21+参数!B$22*'000300'!AP206)^(参数!B$23)</f>
        <v>-1.7261977772657207E-2</v>
      </c>
      <c r="AR206" s="17">
        <f t="shared" ca="1" si="73"/>
        <v>915.09437679464259</v>
      </c>
      <c r="AS206" s="9" t="str">
        <f ca="1">IF(E206+参数!B$24&gt;=AR206,"买","卖")</f>
        <v>卖</v>
      </c>
      <c r="AT206" s="7" t="str">
        <f ca="1">IF(AS205="买",$E206/$E205-1-IF(AS204="卖",参数!$B$3-IF(AS206="卖",参数!$B$3+参数!$B$4,0)),"")</f>
        <v/>
      </c>
      <c r="AU206" s="8">
        <f t="shared" ca="1" si="74"/>
        <v>963.441335823538</v>
      </c>
      <c r="AV206" s="7">
        <f ca="1">AU206/MAX(AU$2:AU206)-1</f>
        <v>-5.0414178257584652E-2</v>
      </c>
      <c r="AX206" s="11" t="str">
        <f ca="1">IFERROR(IF(E206&gt;MAX(OFFSET(C206,-1,0,-参数!B$27,1)),"买",IF(E206&lt;MIN(OFFSET(D206,-1,0,-参数!B$26,1)),"卖",AX205)),"卖")</f>
        <v>卖</v>
      </c>
      <c r="AY206" s="12" t="str">
        <f ca="1">IF(AX205="买",$E206/$E205-1-IF(AX204="卖",参数!$B$3-IF(AX206="卖",参数!$B$3+参数!$B$4,0)),"")</f>
        <v/>
      </c>
      <c r="AZ206" s="10">
        <f t="shared" ca="1" si="75"/>
        <v>937.96802489005393</v>
      </c>
      <c r="BA206" s="12">
        <f ca="1">AZ206/MAX(AZ$2:AZ206)-1</f>
        <v>-6.8919002409539298E-2</v>
      </c>
    </row>
    <row r="207" spans="1:53" x14ac:dyDescent="0.15">
      <c r="A207" s="1">
        <v>38666</v>
      </c>
      <c r="B207" s="6">
        <v>878.63</v>
      </c>
      <c r="C207" s="6">
        <v>878.63</v>
      </c>
      <c r="D207" s="6">
        <v>862.09</v>
      </c>
      <c r="E207" s="2">
        <v>862.97</v>
      </c>
      <c r="F207" s="3">
        <f>E207/MAX(E$2:E207)-1</f>
        <v>-0.17732463917329211</v>
      </c>
      <c r="G207" s="2">
        <f ca="1">IFERROR(AVERAGE(OFFSET(E207,0,0,-参数!B$2,1)),"")</f>
        <v>917.23000000000025</v>
      </c>
      <c r="H207" t="str">
        <f t="shared" ca="1" si="76"/>
        <v>卖</v>
      </c>
      <c r="I207" s="3" t="str">
        <f ca="1">IF(H206="买",$E207/$E206-1-IF(H205="卖",参数!$B$3-IF(H207="卖",参数!$B$3+参数!$B$4,0)),"")</f>
        <v/>
      </c>
      <c r="J207" s="2">
        <f t="shared" ca="1" si="67"/>
        <v>998.34799763439707</v>
      </c>
      <c r="K207" s="3">
        <f ca="1">J207/MAX(J$2:J207)-1</f>
        <v>-6.8919002409539298E-2</v>
      </c>
      <c r="L207" s="8">
        <f>L206*(参数!$B$6-1)/(参数!$B$6+1)+E207*2/(参数!$B$6+1)</f>
        <v>886.51238741959037</v>
      </c>
      <c r="M207" s="8">
        <f>M206*(参数!$B$7-1)/(参数!$B$7+1)+E207*2/(参数!$B$7+1)</f>
        <v>906.83664672492546</v>
      </c>
      <c r="N207" s="8">
        <f t="shared" si="59"/>
        <v>-20.32425930533509</v>
      </c>
      <c r="O207" s="8">
        <f>O206*(参数!$B$8-1)/(参数!$B$8+1)+N207*2/(参数!$B$8+1)</f>
        <v>-16.527024709020999</v>
      </c>
      <c r="P207" s="9" t="str">
        <f t="shared" si="68"/>
        <v>卖</v>
      </c>
      <c r="Q207" s="7" t="str">
        <f>IF(P206="买",$E207/$E206-1-IF(P205="卖",参数!$B$3-IF(P207="卖",参数!$B$3+参数!$B$4,0)),"")</f>
        <v/>
      </c>
      <c r="R207" s="8">
        <f t="shared" si="69"/>
        <v>980.64693372948398</v>
      </c>
      <c r="S207" s="3">
        <f>R207/MAX(R$2:R207)-1</f>
        <v>-8.1231291349692203E-2</v>
      </c>
      <c r="T207" s="10">
        <f ca="1">IFERROR(AVERAGE(OFFSET(E207,0,0,-参数!B$10,1)),"")</f>
        <v>885.68900000000008</v>
      </c>
      <c r="U207" s="10" t="str">
        <f ca="1">IFERROR(AVERAGE(OFFSET(E207,0,0,-参数!B$11,1)),"")</f>
        <v/>
      </c>
      <c r="V207" s="10" t="str">
        <f t="shared" ca="1" si="60"/>
        <v/>
      </c>
      <c r="W207" s="10" t="str">
        <f ca="1">IFERROR(AVERAGE(OFFSET(V207,0,0,-参数!B$12,1)),"")</f>
        <v/>
      </c>
      <c r="X207" s="11" t="str">
        <f t="shared" ca="1" si="58"/>
        <v>买</v>
      </c>
      <c r="Y207" s="12">
        <f ca="1">IF(X206="买",$E207/$E206-1-IF(X205="卖",参数!$B$3-IF(X207="卖",参数!$B$3+参数!$B$4,0)),"")</f>
        <v>-1.8515780494739786E-2</v>
      </c>
      <c r="Z207" s="10">
        <f t="shared" ca="1" si="70"/>
        <v>878.08178756397604</v>
      </c>
      <c r="AA207" s="3">
        <f ca="1">Z207/MAX(Z$2:Z207)-1</f>
        <v>-0.17732463917329189</v>
      </c>
      <c r="AB207" s="8">
        <f ca="1">IFERROR(AVERAGE(OFFSET(E207,0,0,-参数!B$14,1)),"")</f>
        <v>876.16250000000002</v>
      </c>
      <c r="AC207" s="8">
        <f ca="1">IFERROR(AVERAGE(OFFSET(E207,0,0,-参数!B$15,1)),"")</f>
        <v>894.50241379310353</v>
      </c>
      <c r="AD207" s="9" t="str">
        <f ca="1">IFERROR(IF(OR(AND(AB207/AC207-1&lt;参数!B$16,AB207/AC207-1&gt;参数!B$17),AB207/AC207-1&lt;参数!B$18),"买","卖"),"买")</f>
        <v>卖</v>
      </c>
      <c r="AE207" s="7" t="str">
        <f ca="1">IF(AD206="买",$E207/$E206-1-IF(AD205="卖",参数!$B$3-IF(AD207="卖",参数!$B$3+参数!$B$4,0)),"")</f>
        <v/>
      </c>
      <c r="AF207" s="8">
        <f t="shared" ca="1" si="71"/>
        <v>963.68420021737961</v>
      </c>
      <c r="AG207" s="3">
        <f ca="1">AF207/MAX(AF$2:AF207)-1</f>
        <v>-9.7123686694084888E-2</v>
      </c>
      <c r="AH207">
        <f t="shared" ca="1" si="61"/>
        <v>0</v>
      </c>
      <c r="AI207">
        <f t="shared" si="62"/>
        <v>0</v>
      </c>
      <c r="AJ207">
        <f t="shared" ca="1" si="63"/>
        <v>0</v>
      </c>
      <c r="AK207">
        <f t="shared" ca="1" si="64"/>
        <v>0</v>
      </c>
      <c r="AL207">
        <f t="shared" ca="1" si="65"/>
        <v>0</v>
      </c>
      <c r="AM207">
        <f t="shared" ca="1" si="66"/>
        <v>0</v>
      </c>
      <c r="AO207" s="9">
        <f t="shared" si="72"/>
        <v>16.279999999999973</v>
      </c>
      <c r="AP207" s="15">
        <f ca="1">IFERROR(ABS(E207-OFFSET(E207,-参数!B$20,0,1,1))/SUM(OFFSET(AO207,0,0,-参数!B$20,1)),0)</f>
        <v>5.5141050238044435E-2</v>
      </c>
      <c r="AQ207" s="16">
        <f ca="1">(参数!B$21+参数!B$22*'000300'!AP207)^(参数!B$23)</f>
        <v>3.1211113479712879E-2</v>
      </c>
      <c r="AR207" s="17">
        <f t="shared" ca="1" si="73"/>
        <v>913.46751695544572</v>
      </c>
      <c r="AS207" s="9" t="str">
        <f ca="1">IF(E207+参数!B$24&gt;=AR207,"买","卖")</f>
        <v>卖</v>
      </c>
      <c r="AT207" s="7" t="str">
        <f ca="1">IF(AS206="买",$E207/$E206-1-IF(AS205="卖",参数!$B$3-IF(AS207="卖",参数!$B$3+参数!$B$4,0)),"")</f>
        <v/>
      </c>
      <c r="AU207" s="8">
        <f t="shared" ca="1" si="74"/>
        <v>963.441335823538</v>
      </c>
      <c r="AV207" s="7">
        <f ca="1">AU207/MAX(AU$2:AU207)-1</f>
        <v>-5.0414178257584652E-2</v>
      </c>
      <c r="AX207" s="11" t="str">
        <f ca="1">IFERROR(IF(E207&gt;MAX(OFFSET(C207,-1,0,-参数!B$27,1)),"买",IF(E207&lt;MIN(OFFSET(D207,-1,0,-参数!B$26,1)),"卖",AX206)),"卖")</f>
        <v>卖</v>
      </c>
      <c r="AY207" s="12" t="str">
        <f ca="1">IF(AX206="买",$E207/$E206-1-IF(AX205="卖",参数!$B$3-IF(AX207="卖",参数!$B$3+参数!$B$4,0)),"")</f>
        <v/>
      </c>
      <c r="AZ207" s="10">
        <f t="shared" ca="1" si="75"/>
        <v>937.96802489005393</v>
      </c>
      <c r="BA207" s="12">
        <f ca="1">AZ207/MAX(AZ$2:AZ207)-1</f>
        <v>-6.8919002409539298E-2</v>
      </c>
    </row>
    <row r="208" spans="1:53" x14ac:dyDescent="0.15">
      <c r="A208" s="1">
        <v>38667</v>
      </c>
      <c r="B208" s="6">
        <v>861.22</v>
      </c>
      <c r="C208" s="6">
        <v>867.33</v>
      </c>
      <c r="D208" s="6">
        <v>857.79</v>
      </c>
      <c r="E208" s="2">
        <v>864.79</v>
      </c>
      <c r="F208" s="3">
        <f>E208/MAX(E$2:E208)-1</f>
        <v>-0.17558962039314385</v>
      </c>
      <c r="G208" s="2">
        <f ca="1">IFERROR(AVERAGE(OFFSET(E208,0,0,-参数!B$2,1)),"")</f>
        <v>916.23214285714312</v>
      </c>
      <c r="H208" t="str">
        <f t="shared" ca="1" si="76"/>
        <v>卖</v>
      </c>
      <c r="I208" s="3" t="str">
        <f ca="1">IF(H207="买",$E208/$E207-1-IF(H206="卖",参数!$B$3-IF(H208="卖",参数!$B$3+参数!$B$4,0)),"")</f>
        <v/>
      </c>
      <c r="J208" s="2">
        <f t="shared" ca="1" si="67"/>
        <v>998.34799763439707</v>
      </c>
      <c r="K208" s="3">
        <f ca="1">J208/MAX(J$2:J208)-1</f>
        <v>-6.8919002409539298E-2</v>
      </c>
      <c r="L208" s="8">
        <f>L207*(参数!$B$6-1)/(参数!$B$6+1)+E208*2/(参数!$B$6+1)</f>
        <v>884.44358861772457</v>
      </c>
      <c r="M208" s="8">
        <f>M207*(参数!$B$7-1)/(参数!$B$7+1)+E208*2/(参数!$B$7+1)</f>
        <v>905.82347451468627</v>
      </c>
      <c r="N208" s="8">
        <f t="shared" si="59"/>
        <v>-21.379885896961696</v>
      </c>
      <c r="O208" s="8">
        <f>O207*(参数!$B$8-1)/(参数!$B$8+1)+N208*2/(参数!$B$8+1)</f>
        <v>-17.497596946609139</v>
      </c>
      <c r="P208" s="9" t="str">
        <f t="shared" si="68"/>
        <v>卖</v>
      </c>
      <c r="Q208" s="7" t="str">
        <f>IF(P207="买",$E208/$E207-1-IF(P206="卖",参数!$B$3-IF(P208="卖",参数!$B$3+参数!$B$4,0)),"")</f>
        <v/>
      </c>
      <c r="R208" s="8">
        <f t="shared" si="69"/>
        <v>980.64693372948398</v>
      </c>
      <c r="S208" s="3">
        <f>R208/MAX(R$2:R208)-1</f>
        <v>-8.1231291349692203E-2</v>
      </c>
      <c r="T208" s="10">
        <f ca="1">IFERROR(AVERAGE(OFFSET(E208,0,0,-参数!B$10,1)),"")</f>
        <v>883.68700000000013</v>
      </c>
      <c r="U208" s="10" t="str">
        <f ca="1">IFERROR(AVERAGE(OFFSET(E208,0,0,-参数!B$11,1)),"")</f>
        <v/>
      </c>
      <c r="V208" s="10" t="str">
        <f t="shared" ca="1" si="60"/>
        <v/>
      </c>
      <c r="W208" s="10" t="str">
        <f ca="1">IFERROR(AVERAGE(OFFSET(V208,0,0,-参数!B$12,1)),"")</f>
        <v/>
      </c>
      <c r="X208" s="11" t="str">
        <f t="shared" ca="1" si="58"/>
        <v>买</v>
      </c>
      <c r="Y208" s="12">
        <f ca="1">IF(X207="买",$E208/$E207-1-IF(X206="卖",参数!$B$3-IF(X208="卖",参数!$B$3+参数!$B$4,0)),"")</f>
        <v>2.1089956777176067E-3</v>
      </c>
      <c r="Z208" s="10">
        <f t="shared" ca="1" si="70"/>
        <v>879.933658258631</v>
      </c>
      <c r="AA208" s="3">
        <f ca="1">Z208/MAX(Z$2:Z208)-1</f>
        <v>-0.17558962039314352</v>
      </c>
      <c r="AB208" s="8">
        <f ca="1">IFERROR(AVERAGE(OFFSET(E208,0,0,-参数!B$14,1)),"")</f>
        <v>875.15374999999995</v>
      </c>
      <c r="AC208" s="8">
        <f ca="1">IFERROR(AVERAGE(OFFSET(E208,0,0,-参数!B$15,1)),"")</f>
        <v>892.65103448275875</v>
      </c>
      <c r="AD208" s="9" t="str">
        <f ca="1">IFERROR(IF(OR(AND(AB208/AC208-1&lt;参数!B$16,AB208/AC208-1&gt;参数!B$17),AB208/AC208-1&lt;参数!B$18),"买","卖"),"买")</f>
        <v>卖</v>
      </c>
      <c r="AE208" s="7" t="str">
        <f ca="1">IF(AD207="买",$E208/$E207-1-IF(AD206="卖",参数!$B$3-IF(AD208="卖",参数!$B$3+参数!$B$4,0)),"")</f>
        <v/>
      </c>
      <c r="AF208" s="8">
        <f t="shared" ca="1" si="71"/>
        <v>963.68420021737961</v>
      </c>
      <c r="AG208" s="3">
        <f ca="1">AF208/MAX(AF$2:AF208)-1</f>
        <v>-9.7123686694084888E-2</v>
      </c>
      <c r="AH208">
        <f t="shared" ca="1" si="61"/>
        <v>0</v>
      </c>
      <c r="AI208">
        <f t="shared" si="62"/>
        <v>0</v>
      </c>
      <c r="AJ208">
        <f t="shared" ca="1" si="63"/>
        <v>0</v>
      </c>
      <c r="AK208">
        <f t="shared" ca="1" si="64"/>
        <v>0</v>
      </c>
      <c r="AL208">
        <f t="shared" ca="1" si="65"/>
        <v>0</v>
      </c>
      <c r="AM208">
        <f t="shared" ca="1" si="66"/>
        <v>0</v>
      </c>
      <c r="AO208" s="9">
        <f t="shared" si="72"/>
        <v>1.8199999999999363</v>
      </c>
      <c r="AP208" s="15">
        <f ca="1">IFERROR(ABS(E208-OFFSET(E208,-参数!B$20,0,1,1))/SUM(OFFSET(AO208,0,0,-参数!B$20,1)),0)</f>
        <v>4.6472703963534118E-2</v>
      </c>
      <c r="AQ208" s="16">
        <f ca="1">(参数!B$21+参数!B$22*'000300'!AP208)^(参数!B$23)</f>
        <v>2.2846159324810426E-2</v>
      </c>
      <c r="AR208" s="17">
        <f t="shared" ca="1" si="73"/>
        <v>912.35542264754542</v>
      </c>
      <c r="AS208" s="9" t="str">
        <f ca="1">IF(E208+参数!B$24&gt;=AR208,"买","卖")</f>
        <v>卖</v>
      </c>
      <c r="AT208" s="7" t="str">
        <f ca="1">IF(AS207="买",$E208/$E207-1-IF(AS206="卖",参数!$B$3-IF(AS208="卖",参数!$B$3+参数!$B$4,0)),"")</f>
        <v/>
      </c>
      <c r="AU208" s="8">
        <f t="shared" ca="1" si="74"/>
        <v>963.441335823538</v>
      </c>
      <c r="AV208" s="7">
        <f ca="1">AU208/MAX(AU$2:AU208)-1</f>
        <v>-5.0414178257584652E-2</v>
      </c>
      <c r="AX208" s="11" t="str">
        <f ca="1">IFERROR(IF(E208&gt;MAX(OFFSET(C208,-1,0,-参数!B$27,1)),"买",IF(E208&lt;MIN(OFFSET(D208,-1,0,-参数!B$26,1)),"卖",AX207)),"卖")</f>
        <v>卖</v>
      </c>
      <c r="AY208" s="12" t="str">
        <f ca="1">IF(AX207="买",$E208/$E207-1-IF(AX206="卖",参数!$B$3-IF(AX208="卖",参数!$B$3+参数!$B$4,0)),"")</f>
        <v/>
      </c>
      <c r="AZ208" s="10">
        <f t="shared" ca="1" si="75"/>
        <v>937.96802489005393</v>
      </c>
      <c r="BA208" s="12">
        <f ca="1">AZ208/MAX(AZ$2:AZ208)-1</f>
        <v>-6.8919002409539298E-2</v>
      </c>
    </row>
    <row r="209" spans="1:53" x14ac:dyDescent="0.15">
      <c r="A209" s="1">
        <v>38670</v>
      </c>
      <c r="B209" s="6">
        <v>864.08</v>
      </c>
      <c r="C209" s="6">
        <v>864.25</v>
      </c>
      <c r="D209" s="6">
        <v>858.34</v>
      </c>
      <c r="E209" s="2">
        <v>862.15</v>
      </c>
      <c r="F209" s="3">
        <f>E209/MAX(E$2:E209)-1</f>
        <v>-0.17810635093138094</v>
      </c>
      <c r="G209" s="2">
        <f ca="1">IFERROR(AVERAGE(OFFSET(E209,0,0,-参数!B$2,1)),"")</f>
        <v>915.14482142857173</v>
      </c>
      <c r="H209" t="str">
        <f t="shared" ca="1" si="76"/>
        <v>卖</v>
      </c>
      <c r="I209" s="3" t="str">
        <f ca="1">IF(H208="买",$E209/$E208-1-IF(H207="卖",参数!$B$3-IF(H209="卖",参数!$B$3+参数!$B$4,0)),"")</f>
        <v/>
      </c>
      <c r="J209" s="2">
        <f t="shared" ca="1" si="67"/>
        <v>998.34799763439707</v>
      </c>
      <c r="K209" s="3">
        <f ca="1">J209/MAX(J$2:J209)-1</f>
        <v>-6.8919002409539298E-2</v>
      </c>
      <c r="L209" s="8">
        <f>L208*(参数!$B$6-1)/(参数!$B$6+1)+E209*2/(参数!$B$6+1)</f>
        <v>882.32038970175086</v>
      </c>
      <c r="M209" s="8">
        <f>M208*(参数!$B$7-1)/(参数!$B$7+1)+E209*2/(参数!$B$7+1)</f>
        <v>904.77110163481427</v>
      </c>
      <c r="N209" s="8">
        <f t="shared" si="59"/>
        <v>-22.450711933063417</v>
      </c>
      <c r="O209" s="8">
        <f>O208*(参数!$B$8-1)/(参数!$B$8+1)+N209*2/(参数!$B$8+1)</f>
        <v>-18.488219943899995</v>
      </c>
      <c r="P209" s="9" t="str">
        <f t="shared" si="68"/>
        <v>卖</v>
      </c>
      <c r="Q209" s="7" t="str">
        <f>IF(P208="买",$E209/$E208-1-IF(P207="卖",参数!$B$3-IF(P209="卖",参数!$B$3+参数!$B$4,0)),"")</f>
        <v/>
      </c>
      <c r="R209" s="8">
        <f t="shared" si="69"/>
        <v>980.64693372948398</v>
      </c>
      <c r="S209" s="3">
        <f>R209/MAX(R$2:R209)-1</f>
        <v>-8.1231291349692203E-2</v>
      </c>
      <c r="T209" s="10">
        <f ca="1">IFERROR(AVERAGE(OFFSET(E209,0,0,-参数!B$10,1)),"")</f>
        <v>881.91350000000023</v>
      </c>
      <c r="U209" s="10" t="str">
        <f ca="1">IFERROR(AVERAGE(OFFSET(E209,0,0,-参数!B$11,1)),"")</f>
        <v/>
      </c>
      <c r="V209" s="10" t="str">
        <f t="shared" ca="1" si="60"/>
        <v/>
      </c>
      <c r="W209" s="10" t="str">
        <f ca="1">IFERROR(AVERAGE(OFFSET(V209,0,0,-参数!B$12,1)),"")</f>
        <v/>
      </c>
      <c r="X209" s="11" t="str">
        <f t="shared" ca="1" si="58"/>
        <v>买</v>
      </c>
      <c r="Y209" s="12">
        <f ca="1">IF(X208="买",$E209/$E208-1-IF(X207="卖",参数!$B$3-IF(X209="卖",参数!$B$3+参数!$B$4,0)),"")</f>
        <v>-3.0527642549057488E-3</v>
      </c>
      <c r="Z209" s="10">
        <f t="shared" ca="1" si="70"/>
        <v>877.24742824001055</v>
      </c>
      <c r="AA209" s="3">
        <f ca="1">Z209/MAX(Z$2:Z209)-1</f>
        <v>-0.17810635093138072</v>
      </c>
      <c r="AB209" s="8">
        <f ca="1">IFERROR(AVERAGE(OFFSET(E209,0,0,-参数!B$14,1)),"")</f>
        <v>872.61249999999995</v>
      </c>
      <c r="AC209" s="8">
        <f ca="1">IFERROR(AVERAGE(OFFSET(E209,0,0,-参数!B$15,1)),"")</f>
        <v>891.20068965517271</v>
      </c>
      <c r="AD209" s="9" t="str">
        <f ca="1">IFERROR(IF(OR(AND(AB209/AC209-1&lt;参数!B$16,AB209/AC209-1&gt;参数!B$17),AB209/AC209-1&lt;参数!B$18),"买","卖"),"买")</f>
        <v>卖</v>
      </c>
      <c r="AE209" s="7" t="str">
        <f ca="1">IF(AD208="买",$E209/$E208-1-IF(AD207="卖",参数!$B$3-IF(AD209="卖",参数!$B$3+参数!$B$4,0)),"")</f>
        <v/>
      </c>
      <c r="AF209" s="8">
        <f t="shared" ca="1" si="71"/>
        <v>963.68420021737961</v>
      </c>
      <c r="AG209" s="3">
        <f ca="1">AF209/MAX(AF$2:AF209)-1</f>
        <v>-9.7123686694084888E-2</v>
      </c>
      <c r="AH209">
        <f t="shared" ca="1" si="61"/>
        <v>0</v>
      </c>
      <c r="AI209">
        <f t="shared" si="62"/>
        <v>0</v>
      </c>
      <c r="AJ209">
        <f t="shared" ca="1" si="63"/>
        <v>0</v>
      </c>
      <c r="AK209">
        <f t="shared" ca="1" si="64"/>
        <v>0</v>
      </c>
      <c r="AL209">
        <f t="shared" ca="1" si="65"/>
        <v>0</v>
      </c>
      <c r="AM209">
        <f t="shared" ca="1" si="66"/>
        <v>0</v>
      </c>
      <c r="AO209" s="9">
        <f t="shared" si="72"/>
        <v>2.6399999999999864</v>
      </c>
      <c r="AP209" s="15">
        <f ca="1">IFERROR(ABS(E209-OFFSET(E209,-参数!B$20,0,1,1))/SUM(OFFSET(AO209,0,0,-参数!B$20,1)),0)</f>
        <v>4.6319876052926832E-2</v>
      </c>
      <c r="AQ209" s="16">
        <f ca="1">(参数!B$21+参数!B$22*'000300'!AP209)^(参数!B$23)</f>
        <v>2.2698680391074394E-2</v>
      </c>
      <c r="AR209" s="17">
        <f t="shared" ca="1" si="73"/>
        <v>911.21582580497</v>
      </c>
      <c r="AS209" s="9" t="str">
        <f ca="1">IF(E209+参数!B$24&gt;=AR209,"买","卖")</f>
        <v>卖</v>
      </c>
      <c r="AT209" s="7" t="str">
        <f ca="1">IF(AS208="买",$E209/$E208-1-IF(AS207="卖",参数!$B$3-IF(AS209="卖",参数!$B$3+参数!$B$4,0)),"")</f>
        <v/>
      </c>
      <c r="AU209" s="8">
        <f t="shared" ca="1" si="74"/>
        <v>963.441335823538</v>
      </c>
      <c r="AV209" s="7">
        <f ca="1">AU209/MAX(AU$2:AU209)-1</f>
        <v>-5.0414178257584652E-2</v>
      </c>
      <c r="AX209" s="11" t="str">
        <f ca="1">IFERROR(IF(E209&gt;MAX(OFFSET(C209,-1,0,-参数!B$27,1)),"买",IF(E209&lt;MIN(OFFSET(D209,-1,0,-参数!B$26,1)),"卖",AX208)),"卖")</f>
        <v>卖</v>
      </c>
      <c r="AY209" s="12" t="str">
        <f ca="1">IF(AX208="买",$E209/$E208-1-IF(AX207="卖",参数!$B$3-IF(AX209="卖",参数!$B$3+参数!$B$4,0)),"")</f>
        <v/>
      </c>
      <c r="AZ209" s="10">
        <f t="shared" ca="1" si="75"/>
        <v>937.96802489005393</v>
      </c>
      <c r="BA209" s="12">
        <f ca="1">AZ209/MAX(AZ$2:AZ209)-1</f>
        <v>-6.8919002409539298E-2</v>
      </c>
    </row>
    <row r="210" spans="1:53" x14ac:dyDescent="0.15">
      <c r="A210" s="1">
        <v>38671</v>
      </c>
      <c r="B210" s="6">
        <v>862.07</v>
      </c>
      <c r="C210" s="6">
        <v>867.46</v>
      </c>
      <c r="D210" s="6">
        <v>853.86</v>
      </c>
      <c r="E210" s="2">
        <v>856.64</v>
      </c>
      <c r="F210" s="3">
        <f>E210/MAX(E$2:E210)-1</f>
        <v>-0.18335907262292894</v>
      </c>
      <c r="G210" s="2">
        <f ca="1">IFERROR(AVERAGE(OFFSET(E210,0,0,-参数!B$2,1)),"")</f>
        <v>913.80500000000029</v>
      </c>
      <c r="H210" t="str">
        <f t="shared" ca="1" si="76"/>
        <v>卖</v>
      </c>
      <c r="I210" s="3" t="str">
        <f ca="1">IF(H209="买",$E210/$E209-1-IF(H208="卖",参数!$B$3-IF(H210="卖",参数!$B$3+参数!$B$4,0)),"")</f>
        <v/>
      </c>
      <c r="J210" s="2">
        <f t="shared" ca="1" si="67"/>
        <v>998.34799763439707</v>
      </c>
      <c r="K210" s="3">
        <f ca="1">J210/MAX(J$2:J210)-1</f>
        <v>-6.8919002409539298E-2</v>
      </c>
      <c r="L210" s="8">
        <f>L209*(参数!$B$6-1)/(参数!$B$6+1)+E210*2/(参数!$B$6+1)</f>
        <v>879.87463830158401</v>
      </c>
      <c r="M210" s="8">
        <f>M209*(参数!$B$7-1)/(参数!$B$7+1)+E210*2/(参数!$B$7+1)</f>
        <v>903.61131605325249</v>
      </c>
      <c r="N210" s="8">
        <f t="shared" si="59"/>
        <v>-23.736677751668481</v>
      </c>
      <c r="O210" s="8">
        <f>O209*(参数!$B$8-1)/(参数!$B$8+1)+N210*2/(参数!$B$8+1)</f>
        <v>-19.537911505453692</v>
      </c>
      <c r="P210" s="9" t="str">
        <f t="shared" si="68"/>
        <v>卖</v>
      </c>
      <c r="Q210" s="7" t="str">
        <f>IF(P209="买",$E210/$E209-1-IF(P208="卖",参数!$B$3-IF(P210="卖",参数!$B$3+参数!$B$4,0)),"")</f>
        <v/>
      </c>
      <c r="R210" s="8">
        <f t="shared" si="69"/>
        <v>980.64693372948398</v>
      </c>
      <c r="S210" s="3">
        <f>R210/MAX(R$2:R210)-1</f>
        <v>-8.1231291349692203E-2</v>
      </c>
      <c r="T210" s="10">
        <f ca="1">IFERROR(AVERAGE(OFFSET(E210,0,0,-参数!B$10,1)),"")</f>
        <v>879.62700000000007</v>
      </c>
      <c r="U210" s="10" t="str">
        <f ca="1">IFERROR(AVERAGE(OFFSET(E210,0,0,-参数!B$11,1)),"")</f>
        <v/>
      </c>
      <c r="V210" s="10" t="str">
        <f t="shared" ca="1" si="60"/>
        <v/>
      </c>
      <c r="W210" s="10" t="str">
        <f ca="1">IFERROR(AVERAGE(OFFSET(V210,0,0,-参数!B$12,1)),"")</f>
        <v/>
      </c>
      <c r="X210" s="11" t="str">
        <f t="shared" ca="1" si="58"/>
        <v>买</v>
      </c>
      <c r="Y210" s="12">
        <f ca="1">IF(X209="买",$E210/$E209-1-IF(X208="卖",参数!$B$3-IF(X210="卖",参数!$B$3+参数!$B$4,0)),"")</f>
        <v>-6.3909992460708942E-3</v>
      </c>
      <c r="Z210" s="10">
        <f t="shared" ca="1" si="70"/>
        <v>871.64094058751107</v>
      </c>
      <c r="AA210" s="3">
        <f ca="1">Z210/MAX(Z$2:Z210)-1</f>
        <v>-0.18335907262292861</v>
      </c>
      <c r="AB210" s="8">
        <f ca="1">IFERROR(AVERAGE(OFFSET(E210,0,0,-参数!B$14,1)),"")</f>
        <v>870.37</v>
      </c>
      <c r="AC210" s="8">
        <f ca="1">IFERROR(AVERAGE(OFFSET(E210,0,0,-参数!B$15,1)),"")</f>
        <v>889.57724137931052</v>
      </c>
      <c r="AD210" s="9" t="str">
        <f ca="1">IFERROR(IF(OR(AND(AB210/AC210-1&lt;参数!B$16,AB210/AC210-1&gt;参数!B$17),AB210/AC210-1&lt;参数!B$18),"买","卖"),"买")</f>
        <v>卖</v>
      </c>
      <c r="AE210" s="7" t="str">
        <f ca="1">IF(AD209="买",$E210/$E209-1-IF(AD208="卖",参数!$B$3-IF(AD210="卖",参数!$B$3+参数!$B$4,0)),"")</f>
        <v/>
      </c>
      <c r="AF210" s="8">
        <f t="shared" ca="1" si="71"/>
        <v>963.68420021737961</v>
      </c>
      <c r="AG210" s="3">
        <f ca="1">AF210/MAX(AF$2:AF210)-1</f>
        <v>-9.7123686694084888E-2</v>
      </c>
      <c r="AH210">
        <f t="shared" ca="1" si="61"/>
        <v>0</v>
      </c>
      <c r="AI210">
        <f t="shared" si="62"/>
        <v>0</v>
      </c>
      <c r="AJ210">
        <f t="shared" ca="1" si="63"/>
        <v>0</v>
      </c>
      <c r="AK210">
        <f t="shared" ca="1" si="64"/>
        <v>0</v>
      </c>
      <c r="AL210">
        <f t="shared" ca="1" si="65"/>
        <v>0</v>
      </c>
      <c r="AM210">
        <f t="shared" ca="1" si="66"/>
        <v>0</v>
      </c>
      <c r="AO210" s="9">
        <f t="shared" si="72"/>
        <v>5.5099999999999909</v>
      </c>
      <c r="AP210" s="15">
        <f ca="1">IFERROR(ABS(E210-OFFSET(E210,-参数!B$20,0,1,1))/SUM(OFFSET(AO210,0,0,-参数!B$20,1)),0)</f>
        <v>6.2048652389148223E-2</v>
      </c>
      <c r="AQ210" s="16">
        <f ca="1">(参数!B$21+参数!B$22*'000300'!AP210)^(参数!B$23)</f>
        <v>3.7876949555528033E-2</v>
      </c>
      <c r="AR210" s="17">
        <f t="shared" ca="1" si="73"/>
        <v>909.14866000400389</v>
      </c>
      <c r="AS210" s="9" t="str">
        <f ca="1">IF(E210+参数!B$24&gt;=AR210,"买","卖")</f>
        <v>卖</v>
      </c>
      <c r="AT210" s="7" t="str">
        <f ca="1">IF(AS209="买",$E210/$E209-1-IF(AS208="卖",参数!$B$3-IF(AS210="卖",参数!$B$3+参数!$B$4,0)),"")</f>
        <v/>
      </c>
      <c r="AU210" s="8">
        <f t="shared" ca="1" si="74"/>
        <v>963.441335823538</v>
      </c>
      <c r="AV210" s="7">
        <f ca="1">AU210/MAX(AU$2:AU210)-1</f>
        <v>-5.0414178257584652E-2</v>
      </c>
      <c r="AX210" s="11" t="str">
        <f ca="1">IFERROR(IF(E210&gt;MAX(OFFSET(C210,-1,0,-参数!B$27,1)),"买",IF(E210&lt;MIN(OFFSET(D210,-1,0,-参数!B$26,1)),"卖",AX209)),"卖")</f>
        <v>卖</v>
      </c>
      <c r="AY210" s="12" t="str">
        <f ca="1">IF(AX209="买",$E210/$E209-1-IF(AX208="卖",参数!$B$3-IF(AX210="卖",参数!$B$3+参数!$B$4,0)),"")</f>
        <v/>
      </c>
      <c r="AZ210" s="10">
        <f t="shared" ca="1" si="75"/>
        <v>937.96802489005393</v>
      </c>
      <c r="BA210" s="12">
        <f ca="1">AZ210/MAX(AZ$2:AZ210)-1</f>
        <v>-6.8919002409539298E-2</v>
      </c>
    </row>
    <row r="211" spans="1:53" x14ac:dyDescent="0.15">
      <c r="A211" s="1">
        <v>38672</v>
      </c>
      <c r="B211" s="6">
        <v>855.45</v>
      </c>
      <c r="C211" s="6">
        <v>863.17</v>
      </c>
      <c r="D211" s="6">
        <v>847.49</v>
      </c>
      <c r="E211" s="2">
        <v>863.12</v>
      </c>
      <c r="F211" s="3">
        <f>E211/MAX(E$2:E211)-1</f>
        <v>-0.17718164311998319</v>
      </c>
      <c r="G211" s="2">
        <f ca="1">IFERROR(AVERAGE(OFFSET(E211,0,0,-参数!B$2,1)),"")</f>
        <v>912.72839285714315</v>
      </c>
      <c r="H211" t="str">
        <f t="shared" ca="1" si="76"/>
        <v>卖</v>
      </c>
      <c r="I211" s="3" t="str">
        <f ca="1">IF(H210="买",$E211/$E210-1-IF(H209="卖",参数!$B$3-IF(H211="卖",参数!$B$3+参数!$B$4,0)),"")</f>
        <v/>
      </c>
      <c r="J211" s="2">
        <f t="shared" ca="1" si="67"/>
        <v>998.34799763439707</v>
      </c>
      <c r="K211" s="3">
        <f ca="1">J211/MAX(J$2:J211)-1</f>
        <v>-6.8919002409539298E-2</v>
      </c>
      <c r="L211" s="8">
        <f>L210*(参数!$B$6-1)/(参数!$B$6+1)+E211*2/(参数!$B$6+1)</f>
        <v>878.27895846333797</v>
      </c>
      <c r="M211" s="8">
        <f>M210*(参数!$B$7-1)/(参数!$B$7+1)+E211*2/(参数!$B$7+1)</f>
        <v>902.63562169052352</v>
      </c>
      <c r="N211" s="8">
        <f t="shared" si="59"/>
        <v>-24.35666322718555</v>
      </c>
      <c r="O211" s="8">
        <f>O210*(参数!$B$8-1)/(参数!$B$8+1)+N211*2/(参数!$B$8+1)</f>
        <v>-20.501661849800065</v>
      </c>
      <c r="P211" s="9" t="str">
        <f t="shared" si="68"/>
        <v>卖</v>
      </c>
      <c r="Q211" s="7" t="str">
        <f>IF(P210="买",$E211/$E210-1-IF(P209="卖",参数!$B$3-IF(P211="卖",参数!$B$3+参数!$B$4,0)),"")</f>
        <v/>
      </c>
      <c r="R211" s="8">
        <f t="shared" si="69"/>
        <v>980.64693372948398</v>
      </c>
      <c r="S211" s="3">
        <f>R211/MAX(R$2:R211)-1</f>
        <v>-8.1231291349692203E-2</v>
      </c>
      <c r="T211" s="10">
        <f ca="1">IFERROR(AVERAGE(OFFSET(E211,0,0,-参数!B$10,1)),"")</f>
        <v>877.84599999999989</v>
      </c>
      <c r="U211" s="10" t="str">
        <f ca="1">IFERROR(AVERAGE(OFFSET(E211,0,0,-参数!B$11,1)),"")</f>
        <v/>
      </c>
      <c r="V211" s="10" t="str">
        <f t="shared" ca="1" si="60"/>
        <v/>
      </c>
      <c r="W211" s="10" t="str">
        <f ca="1">IFERROR(AVERAGE(OFFSET(V211,0,0,-参数!B$12,1)),"")</f>
        <v/>
      </c>
      <c r="X211" s="11" t="str">
        <f t="shared" ca="1" si="58"/>
        <v>买</v>
      </c>
      <c r="Y211" s="12">
        <f ca="1">IF(X210="买",$E211/$E210-1-IF(X209="卖",参数!$B$3-IF(X211="卖",参数!$B$3+参数!$B$4,0)),"")</f>
        <v>7.564437803511348E-3</v>
      </c>
      <c r="Z211" s="10">
        <f t="shared" ca="1" si="70"/>
        <v>878.23441426957947</v>
      </c>
      <c r="AA211" s="3">
        <f ca="1">Z211/MAX(Z$2:Z211)-1</f>
        <v>-0.17718164311998286</v>
      </c>
      <c r="AB211" s="8">
        <f ca="1">IFERROR(AVERAGE(OFFSET(E211,0,0,-参数!B$14,1)),"")</f>
        <v>868.46500000000003</v>
      </c>
      <c r="AC211" s="8">
        <f ca="1">IFERROR(AVERAGE(OFFSET(E211,0,0,-参数!B$15,1)),"")</f>
        <v>887.75482758620706</v>
      </c>
      <c r="AD211" s="9" t="str">
        <f ca="1">IFERROR(IF(OR(AND(AB211/AC211-1&lt;参数!B$16,AB211/AC211-1&gt;参数!B$17),AB211/AC211-1&lt;参数!B$18),"买","卖"),"买")</f>
        <v>卖</v>
      </c>
      <c r="AE211" s="7" t="str">
        <f ca="1">IF(AD210="买",$E211/$E210-1-IF(AD209="卖",参数!$B$3-IF(AD211="卖",参数!$B$3+参数!$B$4,0)),"")</f>
        <v/>
      </c>
      <c r="AF211" s="8">
        <f t="shared" ca="1" si="71"/>
        <v>963.68420021737961</v>
      </c>
      <c r="AG211" s="3">
        <f ca="1">AF211/MAX(AF$2:AF211)-1</f>
        <v>-9.7123686694084888E-2</v>
      </c>
      <c r="AH211">
        <f t="shared" ca="1" si="61"/>
        <v>0</v>
      </c>
      <c r="AI211">
        <f t="shared" si="62"/>
        <v>0</v>
      </c>
      <c r="AJ211">
        <f t="shared" ca="1" si="63"/>
        <v>0</v>
      </c>
      <c r="AK211">
        <f t="shared" ca="1" si="64"/>
        <v>0</v>
      </c>
      <c r="AL211">
        <f t="shared" ca="1" si="65"/>
        <v>0</v>
      </c>
      <c r="AM211">
        <f t="shared" ca="1" si="66"/>
        <v>0</v>
      </c>
      <c r="AO211" s="9">
        <f t="shared" si="72"/>
        <v>6.4800000000000182</v>
      </c>
      <c r="AP211" s="15">
        <f ca="1">IFERROR(ABS(E211-OFFSET(E211,-参数!B$20,0,1,1))/SUM(OFFSET(AO211,0,0,-参数!B$20,1)),0)</f>
        <v>7.2534403669724842E-2</v>
      </c>
      <c r="AQ211" s="16">
        <f ca="1">(参数!B$21+参数!B$22*'000300'!AP211)^(参数!B$23)</f>
        <v>4.7995699541284471E-2</v>
      </c>
      <c r="AR211" s="17">
        <f t="shared" ca="1" si="73"/>
        <v>906.93948226816372</v>
      </c>
      <c r="AS211" s="9" t="str">
        <f ca="1">IF(E211+参数!B$24&gt;=AR211,"买","卖")</f>
        <v>卖</v>
      </c>
      <c r="AT211" s="7" t="str">
        <f ca="1">IF(AS210="买",$E211/$E210-1-IF(AS209="卖",参数!$B$3-IF(AS211="卖",参数!$B$3+参数!$B$4,0)),"")</f>
        <v/>
      </c>
      <c r="AU211" s="8">
        <f t="shared" ca="1" si="74"/>
        <v>963.441335823538</v>
      </c>
      <c r="AV211" s="7">
        <f ca="1">AU211/MAX(AU$2:AU211)-1</f>
        <v>-5.0414178257584652E-2</v>
      </c>
      <c r="AX211" s="11" t="str">
        <f ca="1">IFERROR(IF(E211&gt;MAX(OFFSET(C211,-1,0,-参数!B$27,1)),"买",IF(E211&lt;MIN(OFFSET(D211,-1,0,-参数!B$26,1)),"卖",AX210)),"卖")</f>
        <v>卖</v>
      </c>
      <c r="AY211" s="12" t="str">
        <f ca="1">IF(AX210="买",$E211/$E210-1-IF(AX209="卖",参数!$B$3-IF(AX211="卖",参数!$B$3+参数!$B$4,0)),"")</f>
        <v/>
      </c>
      <c r="AZ211" s="10">
        <f t="shared" ca="1" si="75"/>
        <v>937.96802489005393</v>
      </c>
      <c r="BA211" s="12">
        <f ca="1">AZ211/MAX(AZ$2:AZ211)-1</f>
        <v>-6.8919002409539298E-2</v>
      </c>
    </row>
    <row r="212" spans="1:53" x14ac:dyDescent="0.15">
      <c r="A212" s="1">
        <v>38673</v>
      </c>
      <c r="B212" s="6">
        <v>863.08</v>
      </c>
      <c r="C212" s="6">
        <v>865.79</v>
      </c>
      <c r="D212" s="6">
        <v>859</v>
      </c>
      <c r="E212" s="2">
        <v>862.66</v>
      </c>
      <c r="F212" s="3">
        <f>E212/MAX(E$2:E212)-1</f>
        <v>-0.17762016435013062</v>
      </c>
      <c r="G212" s="2">
        <f ca="1">IFERROR(AVERAGE(OFFSET(E212,0,0,-参数!B$2,1)),"")</f>
        <v>911.51428571428607</v>
      </c>
      <c r="H212" t="str">
        <f t="shared" ca="1" si="76"/>
        <v>卖</v>
      </c>
      <c r="I212" s="3" t="str">
        <f ca="1">IF(H211="买",$E212/$E211-1-IF(H210="卖",参数!$B$3-IF(H212="卖",参数!$B$3+参数!$B$4,0)),"")</f>
        <v/>
      </c>
      <c r="J212" s="2">
        <f t="shared" ca="1" si="67"/>
        <v>998.34799763439707</v>
      </c>
      <c r="K212" s="3">
        <f ca="1">J212/MAX(J$2:J212)-1</f>
        <v>-6.8919002409539298E-2</v>
      </c>
      <c r="L212" s="8">
        <f>L211*(参数!$B$6-1)/(参数!$B$6+1)+E212*2/(参数!$B$6+1)</f>
        <v>876.79143860968668</v>
      </c>
      <c r="M212" s="8">
        <f>M211*(参数!$B$7-1)/(参数!$B$7+1)+E212*2/(参数!$B$7+1)</f>
        <v>901.67235369798072</v>
      </c>
      <c r="N212" s="8">
        <f t="shared" si="59"/>
        <v>-24.880915088294046</v>
      </c>
      <c r="O212" s="8">
        <f>O211*(参数!$B$8-1)/(参数!$B$8+1)+N212*2/(参数!$B$8+1)</f>
        <v>-21.377512497498859</v>
      </c>
      <c r="P212" s="9" t="str">
        <f t="shared" si="68"/>
        <v>卖</v>
      </c>
      <c r="Q212" s="7" t="str">
        <f>IF(P211="买",$E212/$E211-1-IF(P210="卖",参数!$B$3-IF(P212="卖",参数!$B$3+参数!$B$4,0)),"")</f>
        <v/>
      </c>
      <c r="R212" s="8">
        <f t="shared" si="69"/>
        <v>980.64693372948398</v>
      </c>
      <c r="S212" s="3">
        <f>R212/MAX(R$2:R212)-1</f>
        <v>-8.1231291349692203E-2</v>
      </c>
      <c r="T212" s="10">
        <f ca="1">IFERROR(AVERAGE(OFFSET(E212,0,0,-参数!B$10,1)),"")</f>
        <v>875.98349999999994</v>
      </c>
      <c r="U212" s="10" t="str">
        <f ca="1">IFERROR(AVERAGE(OFFSET(E212,0,0,-参数!B$11,1)),"")</f>
        <v/>
      </c>
      <c r="V212" s="10" t="str">
        <f t="shared" ca="1" si="60"/>
        <v/>
      </c>
      <c r="W212" s="10" t="str">
        <f ca="1">IFERROR(AVERAGE(OFFSET(V212,0,0,-参数!B$12,1)),"")</f>
        <v/>
      </c>
      <c r="X212" s="11" t="str">
        <f t="shared" ca="1" si="58"/>
        <v>买</v>
      </c>
      <c r="Y212" s="12">
        <f ca="1">IF(X211="买",$E212/$E211-1-IF(X210="卖",参数!$B$3-IF(X212="卖",参数!$B$3+参数!$B$4,0)),"")</f>
        <v>-5.329502270832176E-4</v>
      </c>
      <c r="Z212" s="10">
        <f t="shared" ca="1" si="70"/>
        <v>877.76635903906219</v>
      </c>
      <c r="AA212" s="3">
        <f ca="1">Z212/MAX(Z$2:Z212)-1</f>
        <v>-0.17762016435013039</v>
      </c>
      <c r="AB212" s="8">
        <f ca="1">IFERROR(AVERAGE(OFFSET(E212,0,0,-参数!B$14,1)),"")</f>
        <v>866.63749999999993</v>
      </c>
      <c r="AC212" s="8">
        <f ca="1">IFERROR(AVERAGE(OFFSET(E212,0,0,-参数!B$15,1)),"")</f>
        <v>885.8675862068967</v>
      </c>
      <c r="AD212" s="9" t="str">
        <f ca="1">IFERROR(IF(OR(AND(AB212/AC212-1&lt;参数!B$16,AB212/AC212-1&gt;参数!B$17),AB212/AC212-1&lt;参数!B$18),"买","卖"),"买")</f>
        <v>卖</v>
      </c>
      <c r="AE212" s="7" t="str">
        <f ca="1">IF(AD211="买",$E212/$E211-1-IF(AD210="卖",参数!$B$3-IF(AD212="卖",参数!$B$3+参数!$B$4,0)),"")</f>
        <v/>
      </c>
      <c r="AF212" s="8">
        <f t="shared" ca="1" si="71"/>
        <v>963.68420021737961</v>
      </c>
      <c r="AG212" s="3">
        <f ca="1">AF212/MAX(AF$2:AF212)-1</f>
        <v>-9.7123686694084888E-2</v>
      </c>
      <c r="AH212">
        <f t="shared" ca="1" si="61"/>
        <v>0</v>
      </c>
      <c r="AI212">
        <f t="shared" si="62"/>
        <v>0</v>
      </c>
      <c r="AJ212">
        <f t="shared" ca="1" si="63"/>
        <v>0</v>
      </c>
      <c r="AK212">
        <f t="shared" ca="1" si="64"/>
        <v>0</v>
      </c>
      <c r="AL212">
        <f t="shared" ca="1" si="65"/>
        <v>0</v>
      </c>
      <c r="AM212">
        <f t="shared" ca="1" si="66"/>
        <v>0</v>
      </c>
      <c r="AO212" s="9">
        <f t="shared" si="72"/>
        <v>0.46000000000003638</v>
      </c>
      <c r="AP212" s="15">
        <f ca="1">IFERROR(ABS(E212-OFFSET(E212,-参数!B$20,0,1,1))/SUM(OFFSET(AO212,0,0,-参数!B$20,1)),0)</f>
        <v>8.4894221546591569E-2</v>
      </c>
      <c r="AQ212" s="16">
        <f ca="1">(参数!B$21+参数!B$22*'000300'!AP212)^(参数!B$23)</f>
        <v>5.9922923792460857E-2</v>
      </c>
      <c r="AR212" s="17">
        <f t="shared" ca="1" si="73"/>
        <v>904.28612622663888</v>
      </c>
      <c r="AS212" s="9" t="str">
        <f ca="1">IF(E212+参数!B$24&gt;=AR212,"买","卖")</f>
        <v>卖</v>
      </c>
      <c r="AT212" s="7" t="str">
        <f ca="1">IF(AS211="买",$E212/$E211-1-IF(AS210="卖",参数!$B$3-IF(AS212="卖",参数!$B$3+参数!$B$4,0)),"")</f>
        <v/>
      </c>
      <c r="AU212" s="8">
        <f t="shared" ca="1" si="74"/>
        <v>963.441335823538</v>
      </c>
      <c r="AV212" s="7">
        <f ca="1">AU212/MAX(AU$2:AU212)-1</f>
        <v>-5.0414178257584652E-2</v>
      </c>
      <c r="AX212" s="11" t="str">
        <f ca="1">IFERROR(IF(E212&gt;MAX(OFFSET(C212,-1,0,-参数!B$27,1)),"买",IF(E212&lt;MIN(OFFSET(D212,-1,0,-参数!B$26,1)),"卖",AX211)),"卖")</f>
        <v>卖</v>
      </c>
      <c r="AY212" s="12" t="str">
        <f ca="1">IF(AX211="买",$E212/$E211-1-IF(AX210="卖",参数!$B$3-IF(AX212="卖",参数!$B$3+参数!$B$4,0)),"")</f>
        <v/>
      </c>
      <c r="AZ212" s="10">
        <f t="shared" ca="1" si="75"/>
        <v>937.96802489005393</v>
      </c>
      <c r="BA212" s="12">
        <f ca="1">AZ212/MAX(AZ$2:AZ212)-1</f>
        <v>-6.8919002409539298E-2</v>
      </c>
    </row>
    <row r="213" spans="1:53" x14ac:dyDescent="0.15">
      <c r="A213" s="1">
        <v>38674</v>
      </c>
      <c r="B213" s="6">
        <v>862.58</v>
      </c>
      <c r="C213" s="6">
        <v>886.58</v>
      </c>
      <c r="D213" s="6">
        <v>862.4</v>
      </c>
      <c r="E213" s="2">
        <v>882.24</v>
      </c>
      <c r="F213" s="3">
        <f>E213/MAX(E$2:E213)-1</f>
        <v>-0.15895441285820511</v>
      </c>
      <c r="G213" s="2">
        <f ca="1">IFERROR(AVERAGE(OFFSET(E213,0,0,-参数!B$2,1)),"")</f>
        <v>910.65928571428594</v>
      </c>
      <c r="H213" t="str">
        <f t="shared" ca="1" si="76"/>
        <v>卖</v>
      </c>
      <c r="I213" s="3" t="str">
        <f ca="1">IF(H212="买",$E213/$E212-1-IF(H211="卖",参数!$B$3-IF(H213="卖",参数!$B$3+参数!$B$4,0)),"")</f>
        <v/>
      </c>
      <c r="J213" s="2">
        <f t="shared" ca="1" si="67"/>
        <v>998.34799763439707</v>
      </c>
      <c r="K213" s="3">
        <f ca="1">J213/MAX(J$2:J213)-1</f>
        <v>-6.8919002409539298E-2</v>
      </c>
      <c r="L213" s="8">
        <f>L212*(参数!$B$6-1)/(参数!$B$6+1)+E213*2/(参数!$B$6+1)</f>
        <v>877.31034921828802</v>
      </c>
      <c r="M213" s="8">
        <f>M212*(参数!$B$7-1)/(参数!$B$7+1)+E213*2/(参数!$B$7+1)</f>
        <v>901.20410421128247</v>
      </c>
      <c r="N213" s="8">
        <f t="shared" si="59"/>
        <v>-23.893754992994445</v>
      </c>
      <c r="O213" s="8">
        <f>O212*(参数!$B$8-1)/(参数!$B$8+1)+N213*2/(参数!$B$8+1)</f>
        <v>-21.880760996597978</v>
      </c>
      <c r="P213" s="9" t="str">
        <f t="shared" si="68"/>
        <v>卖</v>
      </c>
      <c r="Q213" s="7" t="str">
        <f>IF(P212="买",$E213/$E212-1-IF(P211="卖",参数!$B$3-IF(P213="卖",参数!$B$3+参数!$B$4,0)),"")</f>
        <v/>
      </c>
      <c r="R213" s="8">
        <f t="shared" si="69"/>
        <v>980.64693372948398</v>
      </c>
      <c r="S213" s="3">
        <f>R213/MAX(R$2:R213)-1</f>
        <v>-8.1231291349692203E-2</v>
      </c>
      <c r="T213" s="10">
        <f ca="1">IFERROR(AVERAGE(OFFSET(E213,0,0,-参数!B$10,1)),"")</f>
        <v>874.875</v>
      </c>
      <c r="U213" s="10" t="str">
        <f ca="1">IFERROR(AVERAGE(OFFSET(E213,0,0,-参数!B$11,1)),"")</f>
        <v/>
      </c>
      <c r="V213" s="10" t="str">
        <f t="shared" ca="1" si="60"/>
        <v/>
      </c>
      <c r="W213" s="10" t="str">
        <f ca="1">IFERROR(AVERAGE(OFFSET(V213,0,0,-参数!B$12,1)),"")</f>
        <v/>
      </c>
      <c r="X213" s="11" t="str">
        <f t="shared" ca="1" si="58"/>
        <v>买</v>
      </c>
      <c r="Y213" s="12">
        <f ca="1">IF(X212="买",$E213/$E212-1-IF(X211="卖",参数!$B$3-IF(X213="卖",参数!$B$3+参数!$B$4,0)),"")</f>
        <v>2.2697238773097261E-2</v>
      </c>
      <c r="Z213" s="10">
        <f t="shared" ca="1" si="70"/>
        <v>897.689231677164</v>
      </c>
      <c r="AA213" s="3">
        <f ca="1">Z213/MAX(Z$2:Z213)-1</f>
        <v>-0.15895441285820477</v>
      </c>
      <c r="AB213" s="8">
        <f ca="1">IFERROR(AVERAGE(OFFSET(E213,0,0,-参数!B$14,1)),"")</f>
        <v>866.72749999999996</v>
      </c>
      <c r="AC213" s="8">
        <f ca="1">IFERROR(AVERAGE(OFFSET(E213,0,0,-参数!B$15,1)),"")</f>
        <v>885.00275862068975</v>
      </c>
      <c r="AD213" s="9" t="str">
        <f ca="1">IFERROR(IF(OR(AND(AB213/AC213-1&lt;参数!B$16,AB213/AC213-1&gt;参数!B$17),AB213/AC213-1&lt;参数!B$18),"买","卖"),"买")</f>
        <v>卖</v>
      </c>
      <c r="AE213" s="7" t="str">
        <f ca="1">IF(AD212="买",$E213/$E212-1-IF(AD211="卖",参数!$B$3-IF(AD213="卖",参数!$B$3+参数!$B$4,0)),"")</f>
        <v/>
      </c>
      <c r="AF213" s="8">
        <f t="shared" ca="1" si="71"/>
        <v>963.68420021737961</v>
      </c>
      <c r="AG213" s="3">
        <f ca="1">AF213/MAX(AF$2:AF213)-1</f>
        <v>-9.7123686694084888E-2</v>
      </c>
      <c r="AH213">
        <f t="shared" ca="1" si="61"/>
        <v>0</v>
      </c>
      <c r="AI213">
        <f t="shared" si="62"/>
        <v>0</v>
      </c>
      <c r="AJ213">
        <f t="shared" ca="1" si="63"/>
        <v>0</v>
      </c>
      <c r="AK213">
        <f t="shared" ca="1" si="64"/>
        <v>0</v>
      </c>
      <c r="AL213">
        <f t="shared" ca="1" si="65"/>
        <v>0</v>
      </c>
      <c r="AM213">
        <f t="shared" ca="1" si="66"/>
        <v>0</v>
      </c>
      <c r="AO213" s="9">
        <f t="shared" si="72"/>
        <v>19.580000000000041</v>
      </c>
      <c r="AP213" s="15">
        <f ca="1">IFERROR(ABS(E213-OFFSET(E213,-参数!B$20,0,1,1))/SUM(OFFSET(AO213,0,0,-参数!B$20,1)),0)</f>
        <v>3.8660385015792317E-2</v>
      </c>
      <c r="AQ213" s="16">
        <f ca="1">(参数!B$21+参数!B$22*'000300'!AP213)^(参数!B$23)</f>
        <v>1.5307271540239586E-2</v>
      </c>
      <c r="AR213" s="17">
        <f t="shared" ca="1" si="73"/>
        <v>903.9486601860774</v>
      </c>
      <c r="AS213" s="9" t="str">
        <f ca="1">IF(E213+参数!B$24&gt;=AR213,"买","卖")</f>
        <v>卖</v>
      </c>
      <c r="AT213" s="7" t="str">
        <f ca="1">IF(AS212="买",$E213/$E212-1-IF(AS211="卖",参数!$B$3-IF(AS213="卖",参数!$B$3+参数!$B$4,0)),"")</f>
        <v/>
      </c>
      <c r="AU213" s="8">
        <f t="shared" ca="1" si="74"/>
        <v>963.441335823538</v>
      </c>
      <c r="AV213" s="7">
        <f ca="1">AU213/MAX(AU$2:AU213)-1</f>
        <v>-5.0414178257584652E-2</v>
      </c>
      <c r="AX213" s="11" t="str">
        <f ca="1">IFERROR(IF(E213&gt;MAX(OFFSET(C213,-1,0,-参数!B$27,1)),"买",IF(E213&lt;MIN(OFFSET(D213,-1,0,-参数!B$26,1)),"卖",AX212)),"卖")</f>
        <v>卖</v>
      </c>
      <c r="AY213" s="12" t="str">
        <f ca="1">IF(AX212="买",$E213/$E212-1-IF(AX211="卖",参数!$B$3-IF(AX213="卖",参数!$B$3+参数!$B$4,0)),"")</f>
        <v/>
      </c>
      <c r="AZ213" s="10">
        <f t="shared" ca="1" si="75"/>
        <v>937.96802489005393</v>
      </c>
      <c r="BA213" s="12">
        <f ca="1">AZ213/MAX(AZ$2:AZ213)-1</f>
        <v>-6.8919002409539298E-2</v>
      </c>
    </row>
    <row r="214" spans="1:53" x14ac:dyDescent="0.15">
      <c r="A214" s="1">
        <v>38677</v>
      </c>
      <c r="B214" s="6">
        <v>882.79</v>
      </c>
      <c r="C214" s="6">
        <v>886.11</v>
      </c>
      <c r="D214" s="6">
        <v>880.3</v>
      </c>
      <c r="E214" s="2">
        <v>883.87</v>
      </c>
      <c r="F214" s="3">
        <f>E214/MAX(E$2:E214)-1</f>
        <v>-0.15740052241224811</v>
      </c>
      <c r="G214" s="2">
        <f ca="1">IFERROR(AVERAGE(OFFSET(E214,0,0,-参数!B$2,1)),"")</f>
        <v>909.86660714285733</v>
      </c>
      <c r="H214" t="str">
        <f t="shared" ca="1" si="76"/>
        <v>卖</v>
      </c>
      <c r="I214" s="3" t="str">
        <f ca="1">IF(H213="买",$E214/$E213-1-IF(H212="卖",参数!$B$3-IF(H214="卖",参数!$B$3+参数!$B$4,0)),"")</f>
        <v/>
      </c>
      <c r="J214" s="2">
        <f t="shared" ca="1" si="67"/>
        <v>998.34799763439707</v>
      </c>
      <c r="K214" s="3">
        <f ca="1">J214/MAX(J$2:J214)-1</f>
        <v>-6.8919002409539298E-2</v>
      </c>
      <c r="L214" s="8">
        <f>L213*(参数!$B$6-1)/(参数!$B$6+1)+E214*2/(参数!$B$6+1)</f>
        <v>877.93507786416546</v>
      </c>
      <c r="M214" s="8">
        <f>M213*(参数!$B$7-1)/(参数!$B$7+1)+E214*2/(参数!$B$7+1)</f>
        <v>900.78641495317936</v>
      </c>
      <c r="N214" s="8">
        <f t="shared" si="59"/>
        <v>-22.851337089013896</v>
      </c>
      <c r="O214" s="8">
        <f>O213*(参数!$B$8-1)/(参数!$B$8+1)+N214*2/(参数!$B$8+1)</f>
        <v>-22.074876215081161</v>
      </c>
      <c r="P214" s="9" t="str">
        <f t="shared" si="68"/>
        <v>卖</v>
      </c>
      <c r="Q214" s="7" t="str">
        <f>IF(P213="买",$E214/$E213-1-IF(P212="卖",参数!$B$3-IF(P214="卖",参数!$B$3+参数!$B$4,0)),"")</f>
        <v/>
      </c>
      <c r="R214" s="8">
        <f t="shared" si="69"/>
        <v>980.64693372948398</v>
      </c>
      <c r="S214" s="3">
        <f>R214/MAX(R$2:R214)-1</f>
        <v>-8.1231291349692203E-2</v>
      </c>
      <c r="T214" s="10">
        <f ca="1">IFERROR(AVERAGE(OFFSET(E214,0,0,-参数!B$10,1)),"")</f>
        <v>873.73599999999988</v>
      </c>
      <c r="U214" s="10" t="str">
        <f ca="1">IFERROR(AVERAGE(OFFSET(E214,0,0,-参数!B$11,1)),"")</f>
        <v/>
      </c>
      <c r="V214" s="10" t="str">
        <f t="shared" ca="1" si="60"/>
        <v/>
      </c>
      <c r="W214" s="10" t="str">
        <f ca="1">IFERROR(AVERAGE(OFFSET(V214,0,0,-参数!B$12,1)),"")</f>
        <v/>
      </c>
      <c r="X214" s="11" t="str">
        <f t="shared" ca="1" si="58"/>
        <v>买</v>
      </c>
      <c r="Y214" s="12">
        <f ca="1">IF(X213="买",$E214/$E213-1-IF(X212="卖",参数!$B$3-IF(X214="卖",参数!$B$3+参数!$B$4,0)),"")</f>
        <v>1.8475698222706338E-3</v>
      </c>
      <c r="Z214" s="10">
        <f t="shared" ca="1" si="70"/>
        <v>899.34777521138801</v>
      </c>
      <c r="AA214" s="3">
        <f ca="1">Z214/MAX(Z$2:Z214)-1</f>
        <v>-0.15740052241224778</v>
      </c>
      <c r="AB214" s="8">
        <f ca="1">IFERROR(AVERAGE(OFFSET(E214,0,0,-参数!B$14,1)),"")</f>
        <v>867.30499999999995</v>
      </c>
      <c r="AC214" s="8">
        <f ca="1">IFERROR(AVERAGE(OFFSET(E214,0,0,-参数!B$15,1)),"")</f>
        <v>883.76655172413803</v>
      </c>
      <c r="AD214" s="9" t="str">
        <f ca="1">IFERROR(IF(OR(AND(AB214/AC214-1&lt;参数!B$16,AB214/AC214-1&gt;参数!B$17),AB214/AC214-1&lt;参数!B$18),"买","卖"),"买")</f>
        <v>卖</v>
      </c>
      <c r="AE214" s="7" t="str">
        <f ca="1">IF(AD213="买",$E214/$E213-1-IF(AD212="卖",参数!$B$3-IF(AD214="卖",参数!$B$3+参数!$B$4,0)),"")</f>
        <v/>
      </c>
      <c r="AF214" s="8">
        <f t="shared" ca="1" si="71"/>
        <v>963.68420021737961</v>
      </c>
      <c r="AG214" s="3">
        <f ca="1">AF214/MAX(AF$2:AF214)-1</f>
        <v>-9.7123686694084888E-2</v>
      </c>
      <c r="AH214">
        <f t="shared" ca="1" si="61"/>
        <v>0</v>
      </c>
      <c r="AI214">
        <f t="shared" si="62"/>
        <v>0</v>
      </c>
      <c r="AJ214">
        <f t="shared" ca="1" si="63"/>
        <v>0</v>
      </c>
      <c r="AK214">
        <f t="shared" ca="1" si="64"/>
        <v>0</v>
      </c>
      <c r="AL214">
        <f t="shared" ca="1" si="65"/>
        <v>0</v>
      </c>
      <c r="AM214">
        <f t="shared" ca="1" si="66"/>
        <v>0</v>
      </c>
      <c r="AO214" s="9">
        <f t="shared" si="72"/>
        <v>1.6299999999999955</v>
      </c>
      <c r="AP214" s="15">
        <f ca="1">IFERROR(ABS(E214-OFFSET(E214,-参数!B$20,0,1,1))/SUM(OFFSET(AO214,0,0,-参数!B$20,1)),0)</f>
        <v>7.2770680322939207E-2</v>
      </c>
      <c r="AQ214" s="16">
        <f ca="1">(参数!B$21+参数!B$22*'000300'!AP214)^(参数!B$23)</f>
        <v>4.8223706511636329E-2</v>
      </c>
      <c r="AR214" s="17">
        <f t="shared" ca="1" si="73"/>
        <v>902.98039277011719</v>
      </c>
      <c r="AS214" s="9" t="str">
        <f ca="1">IF(E214+参数!B$24&gt;=AR214,"买","卖")</f>
        <v>卖</v>
      </c>
      <c r="AT214" s="7" t="str">
        <f ca="1">IF(AS213="买",$E214/$E213-1-IF(AS212="卖",参数!$B$3-IF(AS214="卖",参数!$B$3+参数!$B$4,0)),"")</f>
        <v/>
      </c>
      <c r="AU214" s="8">
        <f t="shared" ca="1" si="74"/>
        <v>963.441335823538</v>
      </c>
      <c r="AV214" s="7">
        <f ca="1">AU214/MAX(AU$2:AU214)-1</f>
        <v>-5.0414178257584652E-2</v>
      </c>
      <c r="AX214" s="11" t="str">
        <f ca="1">IFERROR(IF(E214&gt;MAX(OFFSET(C214,-1,0,-参数!B$27,1)),"买",IF(E214&lt;MIN(OFFSET(D214,-1,0,-参数!B$26,1)),"卖",AX213)),"卖")</f>
        <v>卖</v>
      </c>
      <c r="AY214" s="12" t="str">
        <f ca="1">IF(AX213="买",$E214/$E213-1-IF(AX212="卖",参数!$B$3-IF(AX214="卖",参数!$B$3+参数!$B$4,0)),"")</f>
        <v/>
      </c>
      <c r="AZ214" s="10">
        <f t="shared" ca="1" si="75"/>
        <v>937.96802489005393</v>
      </c>
      <c r="BA214" s="12">
        <f ca="1">AZ214/MAX(AZ$2:AZ214)-1</f>
        <v>-6.8919002409539298E-2</v>
      </c>
    </row>
    <row r="215" spans="1:53" x14ac:dyDescent="0.15">
      <c r="A215" s="1">
        <v>38678</v>
      </c>
      <c r="B215" s="6">
        <v>883.93</v>
      </c>
      <c r="C215" s="6">
        <v>883.93</v>
      </c>
      <c r="D215" s="6">
        <v>869.53</v>
      </c>
      <c r="E215" s="2">
        <v>869.62</v>
      </c>
      <c r="F215" s="3">
        <f>E215/MAX(E$2:E215)-1</f>
        <v>-0.17098514747659632</v>
      </c>
      <c r="G215" s="2">
        <f ca="1">IFERROR(AVERAGE(OFFSET(E215,0,0,-参数!B$2,1)),"")</f>
        <v>909.01392857142889</v>
      </c>
      <c r="H215" t="str">
        <f t="shared" ca="1" si="76"/>
        <v>卖</v>
      </c>
      <c r="I215" s="3" t="str">
        <f ca="1">IF(H214="买",$E215/$E214-1-IF(H213="卖",参数!$B$3-IF(H215="卖",参数!$B$3+参数!$B$4,0)),"")</f>
        <v/>
      </c>
      <c r="J215" s="2">
        <f t="shared" ca="1" si="67"/>
        <v>998.34799763439707</v>
      </c>
      <c r="K215" s="3">
        <f ca="1">J215/MAX(J$2:J215)-1</f>
        <v>-6.8919002409539298E-2</v>
      </c>
      <c r="L215" s="8">
        <f>L214*(参数!$B$6-1)/(参数!$B$6+1)+E215*2/(参数!$B$6+1)</f>
        <v>877.14316568662593</v>
      </c>
      <c r="M215" s="8">
        <f>M214*(参数!$B$7-1)/(参数!$B$7+1)+E215*2/(参数!$B$7+1)</f>
        <v>900.03541700250037</v>
      </c>
      <c r="N215" s="8">
        <f t="shared" si="59"/>
        <v>-22.892251315874432</v>
      </c>
      <c r="O215" s="8">
        <f>O214*(参数!$B$8-1)/(参数!$B$8+1)+N215*2/(参数!$B$8+1)</f>
        <v>-22.238351235239815</v>
      </c>
      <c r="P215" s="9" t="str">
        <f t="shared" si="68"/>
        <v>卖</v>
      </c>
      <c r="Q215" s="7" t="str">
        <f>IF(P214="买",$E215/$E214-1-IF(P213="卖",参数!$B$3-IF(P215="卖",参数!$B$3+参数!$B$4,0)),"")</f>
        <v/>
      </c>
      <c r="R215" s="8">
        <f t="shared" si="69"/>
        <v>980.64693372948398</v>
      </c>
      <c r="S215" s="3">
        <f>R215/MAX(R$2:R215)-1</f>
        <v>-8.1231291349692203E-2</v>
      </c>
      <c r="T215" s="10">
        <f ca="1">IFERROR(AVERAGE(OFFSET(E215,0,0,-参数!B$10,1)),"")</f>
        <v>872.50350000000003</v>
      </c>
      <c r="U215" s="10" t="str">
        <f ca="1">IFERROR(AVERAGE(OFFSET(E215,0,0,-参数!B$11,1)),"")</f>
        <v/>
      </c>
      <c r="V215" s="10" t="str">
        <f t="shared" ca="1" si="60"/>
        <v/>
      </c>
      <c r="W215" s="10" t="str">
        <f ca="1">IFERROR(AVERAGE(OFFSET(V215,0,0,-参数!B$12,1)),"")</f>
        <v/>
      </c>
      <c r="X215" s="11" t="str">
        <f t="shared" ca="1" si="58"/>
        <v>买</v>
      </c>
      <c r="Y215" s="12">
        <f ca="1">IF(X214="买",$E215/$E214-1-IF(X213="卖",参数!$B$3-IF(X215="卖",参数!$B$3+参数!$B$4,0)),"")</f>
        <v>-1.6122280425854507E-2</v>
      </c>
      <c r="Z215" s="10">
        <f t="shared" ca="1" si="70"/>
        <v>884.8482381790617</v>
      </c>
      <c r="AA215" s="3">
        <f ca="1">Z215/MAX(Z$2:Z215)-1</f>
        <v>-0.17098514747659599</v>
      </c>
      <c r="AB215" s="8">
        <f ca="1">IFERROR(AVERAGE(OFFSET(E215,0,0,-参数!B$14,1)),"")</f>
        <v>868.1362499999999</v>
      </c>
      <c r="AC215" s="8">
        <f ca="1">IFERROR(AVERAGE(OFFSET(E215,0,0,-参数!B$15,1)),"")</f>
        <v>881.90931034482765</v>
      </c>
      <c r="AD215" s="9" t="str">
        <f ca="1">IFERROR(IF(OR(AND(AB215/AC215-1&lt;参数!B$16,AB215/AC215-1&gt;参数!B$17),AB215/AC215-1&lt;参数!B$18),"买","卖"),"买")</f>
        <v>卖</v>
      </c>
      <c r="AE215" s="7" t="str">
        <f ca="1">IF(AD214="买",$E215/$E214-1-IF(AD213="卖",参数!$B$3-IF(AD215="卖",参数!$B$3+参数!$B$4,0)),"")</f>
        <v/>
      </c>
      <c r="AF215" s="8">
        <f t="shared" ca="1" si="71"/>
        <v>963.68420021737961</v>
      </c>
      <c r="AG215" s="3">
        <f ca="1">AF215/MAX(AF$2:AF215)-1</f>
        <v>-9.7123686694084888E-2</v>
      </c>
      <c r="AH215">
        <f t="shared" ca="1" si="61"/>
        <v>0</v>
      </c>
      <c r="AI215">
        <f t="shared" si="62"/>
        <v>0</v>
      </c>
      <c r="AJ215">
        <f t="shared" ca="1" si="63"/>
        <v>0</v>
      </c>
      <c r="AK215">
        <f t="shared" ca="1" si="64"/>
        <v>0</v>
      </c>
      <c r="AL215">
        <f t="shared" ca="1" si="65"/>
        <v>0</v>
      </c>
      <c r="AM215">
        <f t="shared" ca="1" si="66"/>
        <v>0</v>
      </c>
      <c r="AO215" s="9">
        <f t="shared" si="72"/>
        <v>14.25</v>
      </c>
      <c r="AP215" s="15">
        <f ca="1">IFERROR(ABS(E215-OFFSET(E215,-参数!B$20,0,1,1))/SUM(OFFSET(AO215,0,0,-参数!B$20,1)),0)</f>
        <v>0.10343471186683127</v>
      </c>
      <c r="AQ215" s="16">
        <f ca="1">(参数!B$21+参数!B$22*'000300'!AP215)^(参数!B$23)</f>
        <v>7.7814496951492174E-2</v>
      </c>
      <c r="AR215" s="17">
        <f t="shared" ca="1" si="73"/>
        <v>900.38447058860629</v>
      </c>
      <c r="AS215" s="9" t="str">
        <f ca="1">IF(E215+参数!B$24&gt;=AR215,"买","卖")</f>
        <v>卖</v>
      </c>
      <c r="AT215" s="7" t="str">
        <f ca="1">IF(AS214="买",$E215/$E214-1-IF(AS213="卖",参数!$B$3-IF(AS215="卖",参数!$B$3+参数!$B$4,0)),"")</f>
        <v/>
      </c>
      <c r="AU215" s="8">
        <f t="shared" ca="1" si="74"/>
        <v>963.441335823538</v>
      </c>
      <c r="AV215" s="7">
        <f ca="1">AU215/MAX(AU$2:AU215)-1</f>
        <v>-5.0414178257584652E-2</v>
      </c>
      <c r="AX215" s="11" t="str">
        <f ca="1">IFERROR(IF(E215&gt;MAX(OFFSET(C215,-1,0,-参数!B$27,1)),"买",IF(E215&lt;MIN(OFFSET(D215,-1,0,-参数!B$26,1)),"卖",AX214)),"卖")</f>
        <v>卖</v>
      </c>
      <c r="AY215" s="12" t="str">
        <f ca="1">IF(AX214="买",$E215/$E214-1-IF(AX213="卖",参数!$B$3-IF(AX215="卖",参数!$B$3+参数!$B$4,0)),"")</f>
        <v/>
      </c>
      <c r="AZ215" s="10">
        <f t="shared" ca="1" si="75"/>
        <v>937.96802489005393</v>
      </c>
      <c r="BA215" s="12">
        <f ca="1">AZ215/MAX(AZ$2:AZ215)-1</f>
        <v>-6.8919002409539298E-2</v>
      </c>
    </row>
    <row r="216" spans="1:53" x14ac:dyDescent="0.15">
      <c r="A216" s="1">
        <v>38679</v>
      </c>
      <c r="B216" s="6">
        <v>868.01</v>
      </c>
      <c r="C216" s="6">
        <v>876.82</v>
      </c>
      <c r="D216" s="6">
        <v>866.19</v>
      </c>
      <c r="E216" s="2">
        <v>876.23</v>
      </c>
      <c r="F216" s="3">
        <f>E216/MAX(E$2:E216)-1</f>
        <v>-0.16468378806078288</v>
      </c>
      <c r="G216" s="2">
        <f ca="1">IFERROR(AVERAGE(OFFSET(E216,0,0,-参数!B$2,1)),"")</f>
        <v>908.32375000000047</v>
      </c>
      <c r="H216" t="str">
        <f t="shared" ca="1" si="76"/>
        <v>卖</v>
      </c>
      <c r="I216" s="3" t="str">
        <f ca="1">IF(H215="买",$E216/$E215-1-IF(H214="卖",参数!$B$3-IF(H216="卖",参数!$B$3+参数!$B$4,0)),"")</f>
        <v/>
      </c>
      <c r="J216" s="2">
        <f t="shared" ca="1" si="67"/>
        <v>998.34799763439707</v>
      </c>
      <c r="K216" s="3">
        <f ca="1">J216/MAX(J$2:J216)-1</f>
        <v>-6.8919002409539298E-2</v>
      </c>
      <c r="L216" s="8">
        <f>L215*(参数!$B$6-1)/(参数!$B$6+1)+E216*2/(参数!$B$6+1)</f>
        <v>877.056197525995</v>
      </c>
      <c r="M216" s="8">
        <f>M215*(参数!$B$7-1)/(参数!$B$7+1)+E216*2/(参数!$B$7+1)</f>
        <v>899.46179249641602</v>
      </c>
      <c r="N216" s="8">
        <f t="shared" si="59"/>
        <v>-22.405594970421021</v>
      </c>
      <c r="O216" s="8">
        <f>O215*(参数!$B$8-1)/(参数!$B$8+1)+N216*2/(参数!$B$8+1)</f>
        <v>-22.271799982276058</v>
      </c>
      <c r="P216" s="9" t="str">
        <f t="shared" si="68"/>
        <v>卖</v>
      </c>
      <c r="Q216" s="7" t="str">
        <f>IF(P215="买",$E216/$E215-1-IF(P214="卖",参数!$B$3-IF(P216="卖",参数!$B$3+参数!$B$4,0)),"")</f>
        <v/>
      </c>
      <c r="R216" s="8">
        <f t="shared" si="69"/>
        <v>980.64693372948398</v>
      </c>
      <c r="S216" s="3">
        <f>R216/MAX(R$2:R216)-1</f>
        <v>-8.1231291349692203E-2</v>
      </c>
      <c r="T216" s="10">
        <f ca="1">IFERROR(AVERAGE(OFFSET(E216,0,0,-参数!B$10,1)),"")</f>
        <v>872.52399999999977</v>
      </c>
      <c r="U216" s="10" t="str">
        <f ca="1">IFERROR(AVERAGE(OFFSET(E216,0,0,-参数!B$11,1)),"")</f>
        <v/>
      </c>
      <c r="V216" s="10" t="str">
        <f t="shared" ca="1" si="60"/>
        <v/>
      </c>
      <c r="W216" s="10" t="str">
        <f ca="1">IFERROR(AVERAGE(OFFSET(V216,0,0,-参数!B$12,1)),"")</f>
        <v/>
      </c>
      <c r="X216" s="11" t="str">
        <f t="shared" ca="1" si="58"/>
        <v>买</v>
      </c>
      <c r="Y216" s="12">
        <f ca="1">IF(X215="买",$E216/$E215-1-IF(X214="卖",参数!$B$3-IF(X216="卖",参数!$B$3+参数!$B$4,0)),"")</f>
        <v>7.6010211356685176E-3</v>
      </c>
      <c r="Z216" s="10">
        <f t="shared" ca="1" si="70"/>
        <v>891.57398833931984</v>
      </c>
      <c r="AA216" s="3">
        <f ca="1">Z216/MAX(Z$2:Z216)-1</f>
        <v>-0.16468378806078243</v>
      </c>
      <c r="AB216" s="8">
        <f ca="1">IFERROR(AVERAGE(OFFSET(E216,0,0,-参数!B$14,1)),"")</f>
        <v>869.56624999999985</v>
      </c>
      <c r="AC216" s="8">
        <f ca="1">IFERROR(AVERAGE(OFFSET(E216,0,0,-参数!B$15,1)),"")</f>
        <v>880.52068965517253</v>
      </c>
      <c r="AD216" s="9" t="str">
        <f ca="1">IFERROR(IF(OR(AND(AB216/AC216-1&lt;参数!B$16,AB216/AC216-1&gt;参数!B$17),AB216/AC216-1&lt;参数!B$18),"买","卖"),"买")</f>
        <v>卖</v>
      </c>
      <c r="AE216" s="7" t="str">
        <f ca="1">IF(AD215="买",$E216/$E215-1-IF(AD214="卖",参数!$B$3-IF(AD216="卖",参数!$B$3+参数!$B$4,0)),"")</f>
        <v/>
      </c>
      <c r="AF216" s="8">
        <f t="shared" ca="1" si="71"/>
        <v>963.68420021737961</v>
      </c>
      <c r="AG216" s="3">
        <f ca="1">AF216/MAX(AF$2:AF216)-1</f>
        <v>-9.7123686694084888E-2</v>
      </c>
      <c r="AH216">
        <f t="shared" ca="1" si="61"/>
        <v>0</v>
      </c>
      <c r="AI216">
        <f t="shared" si="62"/>
        <v>0</v>
      </c>
      <c r="AJ216">
        <f t="shared" ca="1" si="63"/>
        <v>0</v>
      </c>
      <c r="AK216">
        <f t="shared" ca="1" si="64"/>
        <v>0</v>
      </c>
      <c r="AL216">
        <f t="shared" ca="1" si="65"/>
        <v>0</v>
      </c>
      <c r="AM216">
        <f t="shared" ca="1" si="66"/>
        <v>0</v>
      </c>
      <c r="AO216" s="9">
        <f t="shared" si="72"/>
        <v>6.6100000000000136</v>
      </c>
      <c r="AP216" s="15">
        <f ca="1">IFERROR(ABS(E216-OFFSET(E216,-参数!B$20,0,1,1))/SUM(OFFSET(AO216,0,0,-参数!B$20,1)),0)</f>
        <v>0.10148497179981447</v>
      </c>
      <c r="AQ216" s="16">
        <f ca="1">(参数!B$21+参数!B$22*'000300'!AP216)^(参数!B$23)</f>
        <v>7.5932997786820972E-2</v>
      </c>
      <c r="AR216" s="17">
        <f t="shared" ca="1" si="73"/>
        <v>898.55034922685991</v>
      </c>
      <c r="AS216" s="9" t="str">
        <f ca="1">IF(E216+参数!B$24&gt;=AR216,"买","卖")</f>
        <v>卖</v>
      </c>
      <c r="AT216" s="7" t="str">
        <f ca="1">IF(AS215="买",$E216/$E215-1-IF(AS214="卖",参数!$B$3-IF(AS216="卖",参数!$B$3+参数!$B$4,0)),"")</f>
        <v/>
      </c>
      <c r="AU216" s="8">
        <f t="shared" ca="1" si="74"/>
        <v>963.441335823538</v>
      </c>
      <c r="AV216" s="7">
        <f ca="1">AU216/MAX(AU$2:AU216)-1</f>
        <v>-5.0414178257584652E-2</v>
      </c>
      <c r="AX216" s="11" t="str">
        <f ca="1">IFERROR(IF(E216&gt;MAX(OFFSET(C216,-1,0,-参数!B$27,1)),"买",IF(E216&lt;MIN(OFFSET(D216,-1,0,-参数!B$26,1)),"卖",AX215)),"卖")</f>
        <v>卖</v>
      </c>
      <c r="AY216" s="12" t="str">
        <f ca="1">IF(AX215="买",$E216/$E215-1-IF(AX214="卖",参数!$B$3-IF(AX216="卖",参数!$B$3+参数!$B$4,0)),"")</f>
        <v/>
      </c>
      <c r="AZ216" s="10">
        <f t="shared" ca="1" si="75"/>
        <v>937.96802489005393</v>
      </c>
      <c r="BA216" s="12">
        <f ca="1">AZ216/MAX(AZ$2:AZ216)-1</f>
        <v>-6.8919002409539298E-2</v>
      </c>
    </row>
    <row r="217" spans="1:53" x14ac:dyDescent="0.15">
      <c r="A217" s="1">
        <v>38680</v>
      </c>
      <c r="B217" s="6">
        <v>875.83</v>
      </c>
      <c r="C217" s="6">
        <v>885.74</v>
      </c>
      <c r="D217" s="6">
        <v>874.88</v>
      </c>
      <c r="E217" s="2">
        <v>881.49</v>
      </c>
      <c r="F217" s="3">
        <f>E217/MAX(E$2:E217)-1</f>
        <v>-0.15966939312474981</v>
      </c>
      <c r="G217" s="2">
        <f ca="1">IFERROR(AVERAGE(OFFSET(E217,0,0,-参数!B$2,1)),"")</f>
        <v>907.49464285714316</v>
      </c>
      <c r="H217" t="str">
        <f t="shared" ca="1" si="76"/>
        <v>卖</v>
      </c>
      <c r="I217" s="3" t="str">
        <f ca="1">IF(H216="买",$E217/$E216-1-IF(H215="卖",参数!$B$3-IF(H217="卖",参数!$B$3+参数!$B$4,0)),"")</f>
        <v/>
      </c>
      <c r="J217" s="2">
        <f t="shared" ca="1" si="67"/>
        <v>998.34799763439707</v>
      </c>
      <c r="K217" s="3">
        <f ca="1">J217/MAX(J$2:J217)-1</f>
        <v>-6.8919002409539298E-2</v>
      </c>
      <c r="L217" s="8">
        <f>L216*(参数!$B$6-1)/(参数!$B$6+1)+E217*2/(参数!$B$6+1)</f>
        <v>877.4784644282812</v>
      </c>
      <c r="M217" s="8">
        <f>M216*(参数!$B$7-1)/(参数!$B$7+1)+E217*2/(参数!$B$7+1)</f>
        <v>899.02873725553854</v>
      </c>
      <c r="N217" s="8">
        <f t="shared" si="59"/>
        <v>-21.550272827257345</v>
      </c>
      <c r="O217" s="8">
        <f>O216*(参数!$B$8-1)/(参数!$B$8+1)+N217*2/(参数!$B$8+1)</f>
        <v>-22.127494551272317</v>
      </c>
      <c r="P217" s="9" t="str">
        <f t="shared" si="68"/>
        <v>卖</v>
      </c>
      <c r="Q217" s="7" t="str">
        <f>IF(P216="买",$E217/$E216-1-IF(P215="卖",参数!$B$3-IF(P217="卖",参数!$B$3+参数!$B$4,0)),"")</f>
        <v/>
      </c>
      <c r="R217" s="8">
        <f t="shared" si="69"/>
        <v>980.64693372948398</v>
      </c>
      <c r="S217" s="3">
        <f>R217/MAX(R$2:R217)-1</f>
        <v>-8.1231291349692203E-2</v>
      </c>
      <c r="T217" s="10">
        <f ca="1">IFERROR(AVERAGE(OFFSET(E217,0,0,-参数!B$10,1)),"")</f>
        <v>872.80600000000015</v>
      </c>
      <c r="U217" s="10" t="str">
        <f ca="1">IFERROR(AVERAGE(OFFSET(E217,0,0,-参数!B$11,1)),"")</f>
        <v/>
      </c>
      <c r="V217" s="10" t="str">
        <f t="shared" ca="1" si="60"/>
        <v/>
      </c>
      <c r="W217" s="10" t="str">
        <f ca="1">IFERROR(AVERAGE(OFFSET(V217,0,0,-参数!B$12,1)),"")</f>
        <v/>
      </c>
      <c r="X217" s="11" t="str">
        <f t="shared" ca="1" si="58"/>
        <v>买</v>
      </c>
      <c r="Y217" s="12">
        <f ca="1">IF(X216="买",$E217/$E216-1-IF(X215="卖",参数!$B$3-IF(X217="卖",参数!$B$3+参数!$B$4,0)),"")</f>
        <v>6.0029900825124827E-3</v>
      </c>
      <c r="Z217" s="10">
        <f t="shared" ca="1" si="70"/>
        <v>896.92609814914692</v>
      </c>
      <c r="AA217" s="3">
        <f ca="1">Z217/MAX(Z$2:Z217)-1</f>
        <v>-0.15966939312474937</v>
      </c>
      <c r="AB217" s="8">
        <f ca="1">IFERROR(AVERAGE(OFFSET(E217,0,0,-参数!B$14,1)),"")</f>
        <v>871.98374999999987</v>
      </c>
      <c r="AC217" s="8">
        <f ca="1">IFERROR(AVERAGE(OFFSET(E217,0,0,-参数!B$15,1)),"")</f>
        <v>879.71586206896563</v>
      </c>
      <c r="AD217" s="9" t="str">
        <f ca="1">IFERROR(IF(OR(AND(AB217/AC217-1&lt;参数!B$16,AB217/AC217-1&gt;参数!B$17),AB217/AC217-1&lt;参数!B$18),"买","卖"),"买")</f>
        <v>卖</v>
      </c>
      <c r="AE217" s="7" t="str">
        <f ca="1">IF(AD216="买",$E217/$E216-1-IF(AD215="卖",参数!$B$3-IF(AD217="卖",参数!$B$3+参数!$B$4,0)),"")</f>
        <v/>
      </c>
      <c r="AF217" s="8">
        <f t="shared" ca="1" si="71"/>
        <v>963.68420021737961</v>
      </c>
      <c r="AG217" s="3">
        <f ca="1">AF217/MAX(AF$2:AF217)-1</f>
        <v>-9.7123686694084888E-2</v>
      </c>
      <c r="AH217">
        <f t="shared" ca="1" si="61"/>
        <v>0</v>
      </c>
      <c r="AI217">
        <f t="shared" si="62"/>
        <v>0</v>
      </c>
      <c r="AJ217">
        <f t="shared" ca="1" si="63"/>
        <v>0</v>
      </c>
      <c r="AK217">
        <f t="shared" ca="1" si="64"/>
        <v>0</v>
      </c>
      <c r="AL217">
        <f t="shared" ca="1" si="65"/>
        <v>1</v>
      </c>
      <c r="AM217">
        <f t="shared" ca="1" si="66"/>
        <v>0</v>
      </c>
      <c r="AO217" s="9">
        <f t="shared" si="72"/>
        <v>5.2599999999999909</v>
      </c>
      <c r="AP217" s="15">
        <f ca="1">IFERROR(ABS(E217-OFFSET(E217,-参数!B$20,0,1,1))/SUM(OFFSET(AO217,0,0,-参数!B$20,1)),0)</f>
        <v>0.10547056926879954</v>
      </c>
      <c r="AQ217" s="16">
        <f ca="1">(参数!B$21+参数!B$22*'000300'!AP217)^(参数!B$23)</f>
        <v>7.9779099344391563E-2</v>
      </c>
      <c r="AR217" s="17">
        <f t="shared" ca="1" si="73"/>
        <v>897.18928993104032</v>
      </c>
      <c r="AS217" s="9" t="str">
        <f ca="1">IF(E217+参数!B$24&gt;=AR217,"买","卖")</f>
        <v>卖</v>
      </c>
      <c r="AT217" s="7" t="str">
        <f ca="1">IF(AS216="买",$E217/$E216-1-IF(AS215="卖",参数!$B$3-IF(AS217="卖",参数!$B$3+参数!$B$4,0)),"")</f>
        <v/>
      </c>
      <c r="AU217" s="8">
        <f t="shared" ca="1" si="74"/>
        <v>963.441335823538</v>
      </c>
      <c r="AV217" s="7">
        <f ca="1">AU217/MAX(AU$2:AU217)-1</f>
        <v>-5.0414178257584652E-2</v>
      </c>
      <c r="AX217" s="11" t="str">
        <f ca="1">IFERROR(IF(E217&gt;MAX(OFFSET(C217,-1,0,-参数!B$27,1)),"买",IF(E217&lt;MIN(OFFSET(D217,-1,0,-参数!B$26,1)),"卖",AX216)),"卖")</f>
        <v>卖</v>
      </c>
      <c r="AY217" s="12" t="str">
        <f ca="1">IF(AX216="买",$E217/$E216-1-IF(AX215="卖",参数!$B$3-IF(AX217="卖",参数!$B$3+参数!$B$4,0)),"")</f>
        <v/>
      </c>
      <c r="AZ217" s="10">
        <f t="shared" ca="1" si="75"/>
        <v>937.96802489005393</v>
      </c>
      <c r="BA217" s="12">
        <f ca="1">AZ217/MAX(AZ$2:AZ217)-1</f>
        <v>-6.8919002409539298E-2</v>
      </c>
    </row>
    <row r="218" spans="1:53" x14ac:dyDescent="0.15">
      <c r="A218" s="1">
        <v>38681</v>
      </c>
      <c r="B218" s="6">
        <v>881.25</v>
      </c>
      <c r="C218" s="6">
        <v>884.16</v>
      </c>
      <c r="D218" s="6">
        <v>877.26</v>
      </c>
      <c r="E218" s="2">
        <v>884.1</v>
      </c>
      <c r="F218" s="3">
        <f>E218/MAX(E$2:E218)-1</f>
        <v>-0.1571812617971744</v>
      </c>
      <c r="G218" s="2">
        <f ca="1">IFERROR(AVERAGE(OFFSET(E218,0,0,-参数!B$2,1)),"")</f>
        <v>906.4150000000003</v>
      </c>
      <c r="H218" t="str">
        <f t="shared" ca="1" si="76"/>
        <v>卖</v>
      </c>
      <c r="I218" s="3" t="str">
        <f ca="1">IF(H217="买",$E218/$E217-1-IF(H216="卖",参数!$B$3-IF(H218="卖",参数!$B$3+参数!$B$4,0)),"")</f>
        <v/>
      </c>
      <c r="J218" s="2">
        <f t="shared" ca="1" si="67"/>
        <v>998.34799763439707</v>
      </c>
      <c r="K218" s="3">
        <f ca="1">J218/MAX(J$2:J218)-1</f>
        <v>-6.8919002409539298E-2</v>
      </c>
      <c r="L218" s="8">
        <f>L217*(参数!$B$6-1)/(参数!$B$6+1)+E218*2/(参数!$B$6+1)</f>
        <v>878.10908686368305</v>
      </c>
      <c r="M218" s="8">
        <f>M217*(参数!$B$7-1)/(参数!$B$7+1)+E218*2/(参数!$B$7+1)</f>
        <v>898.66900864697129</v>
      </c>
      <c r="N218" s="8">
        <f t="shared" si="59"/>
        <v>-20.559921783288246</v>
      </c>
      <c r="O218" s="8">
        <f>O217*(参数!$B$8-1)/(参数!$B$8+1)+N218*2/(参数!$B$8+1)</f>
        <v>-21.813979997675503</v>
      </c>
      <c r="P218" s="9" t="str">
        <f t="shared" si="68"/>
        <v>卖</v>
      </c>
      <c r="Q218" s="7" t="str">
        <f>IF(P217="买",$E218/$E217-1-IF(P216="卖",参数!$B$3-IF(P218="卖",参数!$B$3+参数!$B$4,0)),"")</f>
        <v/>
      </c>
      <c r="R218" s="8">
        <f t="shared" si="69"/>
        <v>980.64693372948398</v>
      </c>
      <c r="S218" s="3">
        <f>R218/MAX(R$2:R218)-1</f>
        <v>-8.1231291349692203E-2</v>
      </c>
      <c r="T218" s="10">
        <f ca="1">IFERROR(AVERAGE(OFFSET(E218,0,0,-参数!B$10,1)),"")</f>
        <v>873.6244999999999</v>
      </c>
      <c r="U218" s="10" t="str">
        <f ca="1">IFERROR(AVERAGE(OFFSET(E218,0,0,-参数!B$11,1)),"")</f>
        <v/>
      </c>
      <c r="V218" s="10" t="str">
        <f t="shared" ca="1" si="60"/>
        <v/>
      </c>
      <c r="W218" s="10" t="str">
        <f ca="1">IFERROR(AVERAGE(OFFSET(V218,0,0,-参数!B$12,1)),"")</f>
        <v/>
      </c>
      <c r="X218" s="11" t="str">
        <f t="shared" ca="1" si="58"/>
        <v>买</v>
      </c>
      <c r="Y218" s="12">
        <f ca="1">IF(X217="买",$E218/$E217-1-IF(X216="卖",参数!$B$3-IF(X218="卖",参数!$B$3+参数!$B$4,0)),"")</f>
        <v>2.9608957560494087E-3</v>
      </c>
      <c r="Z218" s="10">
        <f t="shared" ca="1" si="70"/>
        <v>899.58180282664671</v>
      </c>
      <c r="AA218" s="3">
        <f ca="1">Z218/MAX(Z$2:Z218)-1</f>
        <v>-0.15718126179717395</v>
      </c>
      <c r="AB218" s="8">
        <f ca="1">IFERROR(AVERAGE(OFFSET(E218,0,0,-参数!B$14,1)),"")</f>
        <v>875.41624999999999</v>
      </c>
      <c r="AC218" s="8">
        <f ca="1">IFERROR(AVERAGE(OFFSET(E218,0,0,-参数!B$15,1)),"")</f>
        <v>879.2496551724139</v>
      </c>
      <c r="AD218" s="9" t="str">
        <f ca="1">IFERROR(IF(OR(AND(AB218/AC218-1&lt;参数!B$16,AB218/AC218-1&gt;参数!B$17),AB218/AC218-1&lt;参数!B$18),"买","卖"),"买")</f>
        <v>卖</v>
      </c>
      <c r="AE218" s="7" t="str">
        <f ca="1">IF(AD217="买",$E218/$E217-1-IF(AD216="卖",参数!$B$3-IF(AD218="卖",参数!$B$3+参数!$B$4,0)),"")</f>
        <v/>
      </c>
      <c r="AF218" s="8">
        <f t="shared" ca="1" si="71"/>
        <v>963.68420021737961</v>
      </c>
      <c r="AG218" s="3">
        <f ca="1">AF218/MAX(AF$2:AF218)-1</f>
        <v>-9.7123686694084888E-2</v>
      </c>
      <c r="AH218">
        <f t="shared" ca="1" si="61"/>
        <v>0</v>
      </c>
      <c r="AI218">
        <f t="shared" si="62"/>
        <v>0</v>
      </c>
      <c r="AJ218">
        <f t="shared" ca="1" si="63"/>
        <v>0</v>
      </c>
      <c r="AK218">
        <f t="shared" ca="1" si="64"/>
        <v>0</v>
      </c>
      <c r="AL218">
        <f t="shared" ca="1" si="65"/>
        <v>1</v>
      </c>
      <c r="AM218">
        <f t="shared" ca="1" si="66"/>
        <v>0</v>
      </c>
      <c r="AO218" s="9">
        <f t="shared" si="72"/>
        <v>2.6100000000000136</v>
      </c>
      <c r="AP218" s="15">
        <f ca="1">IFERROR(ABS(E218-OFFSET(E218,-参数!B$20,0,1,1))/SUM(OFFSET(AO218,0,0,-参数!B$20,1)),0)</f>
        <v>0.12771128369118323</v>
      </c>
      <c r="AQ218" s="16">
        <f ca="1">(参数!B$21+参数!B$22*'000300'!AP218)^(参数!B$23)</f>
        <v>0.10124138876199182</v>
      </c>
      <c r="AR218" s="17">
        <f t="shared" ca="1" si="73"/>
        <v>895.86411204051342</v>
      </c>
      <c r="AS218" s="9" t="str">
        <f ca="1">IF(E218+参数!B$24&gt;=AR218,"买","卖")</f>
        <v>买</v>
      </c>
      <c r="AT218" s="7" t="str">
        <f ca="1">IF(AS217="买",$E218/$E217-1-IF(AS216="卖",参数!$B$3-IF(AS218="卖",参数!$B$3+参数!$B$4,0)),"")</f>
        <v/>
      </c>
      <c r="AU218" s="8">
        <f t="shared" ca="1" si="74"/>
        <v>963.441335823538</v>
      </c>
      <c r="AV218" s="7">
        <f ca="1">AU218/MAX(AU$2:AU218)-1</f>
        <v>-5.0414178257584652E-2</v>
      </c>
      <c r="AX218" s="11" t="str">
        <f ca="1">IFERROR(IF(E218&gt;MAX(OFFSET(C218,-1,0,-参数!B$27,1)),"买",IF(E218&lt;MIN(OFFSET(D218,-1,0,-参数!B$26,1)),"卖",AX217)),"卖")</f>
        <v>卖</v>
      </c>
      <c r="AY218" s="12" t="str">
        <f ca="1">IF(AX217="买",$E218/$E217-1-IF(AX216="卖",参数!$B$3-IF(AX218="卖",参数!$B$3+参数!$B$4,0)),"")</f>
        <v/>
      </c>
      <c r="AZ218" s="10">
        <f t="shared" ca="1" si="75"/>
        <v>937.96802489005393</v>
      </c>
      <c r="BA218" s="12">
        <f ca="1">AZ218/MAX(AZ$2:AZ218)-1</f>
        <v>-6.8919002409539298E-2</v>
      </c>
    </row>
    <row r="219" spans="1:53" x14ac:dyDescent="0.15">
      <c r="A219" s="1">
        <v>38684</v>
      </c>
      <c r="B219" s="6">
        <v>883.24</v>
      </c>
      <c r="C219" s="6">
        <v>886.74</v>
      </c>
      <c r="D219" s="6">
        <v>877.64</v>
      </c>
      <c r="E219" s="2">
        <v>880.17</v>
      </c>
      <c r="F219" s="3">
        <f>E219/MAX(E$2:E219)-1</f>
        <v>-0.16092775839386841</v>
      </c>
      <c r="G219" s="2">
        <f ca="1">IFERROR(AVERAGE(OFFSET(E219,0,0,-参数!B$2,1)),"")</f>
        <v>905.2060714285717</v>
      </c>
      <c r="H219" t="str">
        <f t="shared" ca="1" si="76"/>
        <v>卖</v>
      </c>
      <c r="I219" s="3" t="str">
        <f ca="1">IF(H218="买",$E219/$E218-1-IF(H217="卖",参数!$B$3-IF(H219="卖",参数!$B$3+参数!$B$4,0)),"")</f>
        <v/>
      </c>
      <c r="J219" s="2">
        <f t="shared" ca="1" si="67"/>
        <v>998.34799763439707</v>
      </c>
      <c r="K219" s="3">
        <f ca="1">J219/MAX(J$2:J219)-1</f>
        <v>-6.8919002409539298E-2</v>
      </c>
      <c r="L219" s="8">
        <f>L218*(参数!$B$6-1)/(参数!$B$6+1)+E219*2/(参数!$B$6+1)</f>
        <v>878.30536430523705</v>
      </c>
      <c r="M219" s="8">
        <f>M218*(参数!$B$7-1)/(参数!$B$7+1)+E219*2/(参数!$B$7+1)</f>
        <v>898.22324940246597</v>
      </c>
      <c r="N219" s="8">
        <f t="shared" si="59"/>
        <v>-19.917885097228918</v>
      </c>
      <c r="O219" s="8">
        <f>O218*(参数!$B$8-1)/(参数!$B$8+1)+N219*2/(参数!$B$8+1)</f>
        <v>-21.434761017586183</v>
      </c>
      <c r="P219" s="9" t="str">
        <f t="shared" si="68"/>
        <v>卖</v>
      </c>
      <c r="Q219" s="7" t="str">
        <f>IF(P218="买",$E219/$E218-1-IF(P217="卖",参数!$B$3-IF(P219="卖",参数!$B$3+参数!$B$4,0)),"")</f>
        <v/>
      </c>
      <c r="R219" s="8">
        <f t="shared" si="69"/>
        <v>980.64693372948398</v>
      </c>
      <c r="S219" s="3">
        <f>R219/MAX(R$2:R219)-1</f>
        <v>-8.1231291349692203E-2</v>
      </c>
      <c r="T219" s="10">
        <f ca="1">IFERROR(AVERAGE(OFFSET(E219,0,0,-参数!B$10,1)),"")</f>
        <v>873.81899999999985</v>
      </c>
      <c r="U219" s="10" t="str">
        <f ca="1">IFERROR(AVERAGE(OFFSET(E219,0,0,-参数!B$11,1)),"")</f>
        <v/>
      </c>
      <c r="V219" s="10" t="str">
        <f t="shared" ca="1" si="60"/>
        <v/>
      </c>
      <c r="W219" s="10" t="str">
        <f ca="1">IFERROR(AVERAGE(OFFSET(V219,0,0,-参数!B$12,1)),"")</f>
        <v/>
      </c>
      <c r="X219" s="11" t="str">
        <f t="shared" ca="1" si="58"/>
        <v>买</v>
      </c>
      <c r="Y219" s="12">
        <f ca="1">IF(X218="买",$E219/$E218-1-IF(X217="卖",参数!$B$3-IF(X219="卖",参数!$B$3+参数!$B$4,0)),"")</f>
        <v>-4.4451985069563493E-3</v>
      </c>
      <c r="Z219" s="10">
        <f t="shared" ca="1" si="70"/>
        <v>895.58298313983664</v>
      </c>
      <c r="AA219" s="3">
        <f ca="1">Z219/MAX(Z$2:Z219)-1</f>
        <v>-0.16092775839386797</v>
      </c>
      <c r="AB219" s="8">
        <f ca="1">IFERROR(AVERAGE(OFFSET(E219,0,0,-参数!B$14,1)),"")</f>
        <v>877.54750000000001</v>
      </c>
      <c r="AC219" s="8">
        <f ca="1">IFERROR(AVERAGE(OFFSET(E219,0,0,-参数!B$15,1)),"")</f>
        <v>878.48413793103441</v>
      </c>
      <c r="AD219" s="9" t="str">
        <f ca="1">IFERROR(IF(OR(AND(AB219/AC219-1&lt;参数!B$16,AB219/AC219-1&gt;参数!B$17),AB219/AC219-1&lt;参数!B$18),"买","卖"),"买")</f>
        <v>卖</v>
      </c>
      <c r="AE219" s="7" t="str">
        <f ca="1">IF(AD218="买",$E219/$E218-1-IF(AD217="卖",参数!$B$3-IF(AD219="卖",参数!$B$3+参数!$B$4,0)),"")</f>
        <v/>
      </c>
      <c r="AF219" s="8">
        <f t="shared" ca="1" si="71"/>
        <v>963.68420021737961</v>
      </c>
      <c r="AG219" s="3">
        <f ca="1">AF219/MAX(AF$2:AF219)-1</f>
        <v>-9.7123686694084888E-2</v>
      </c>
      <c r="AH219">
        <f t="shared" ca="1" si="61"/>
        <v>0</v>
      </c>
      <c r="AI219">
        <f t="shared" si="62"/>
        <v>0</v>
      </c>
      <c r="AJ219">
        <f t="shared" ca="1" si="63"/>
        <v>0</v>
      </c>
      <c r="AK219">
        <f t="shared" ca="1" si="64"/>
        <v>1</v>
      </c>
      <c r="AL219">
        <f t="shared" ca="1" si="65"/>
        <v>0</v>
      </c>
      <c r="AM219">
        <f t="shared" ca="1" si="66"/>
        <v>0</v>
      </c>
      <c r="AO219" s="9">
        <f t="shared" si="72"/>
        <v>3.9300000000000637</v>
      </c>
      <c r="AP219" s="15">
        <f ca="1">IFERROR(ABS(E219-OFFSET(E219,-参数!B$20,0,1,1))/SUM(OFFSET(AO219,0,0,-参数!B$20,1)),0)</f>
        <v>0.10858807491923608</v>
      </c>
      <c r="AQ219" s="16">
        <f ca="1">(参数!B$21+参数!B$22*'000300'!AP219)^(参数!B$23)</f>
        <v>8.2787492297062809E-2</v>
      </c>
      <c r="AR219" s="17">
        <f t="shared" ca="1" si="73"/>
        <v>894.56483586085017</v>
      </c>
      <c r="AS219" s="9" t="str">
        <f ca="1">IF(E219+参数!B$24&gt;=AR219,"买","卖")</f>
        <v>卖</v>
      </c>
      <c r="AT219" s="7">
        <f ca="1">IF(AS218="买",$E219/$E218-1-IF(AS217="卖",参数!$B$3-IF(AS219="卖",参数!$B$3+参数!$B$4,0)),"")</f>
        <v>-3.4451985069563493E-3</v>
      </c>
      <c r="AU219" s="8">
        <f t="shared" ca="1" si="74"/>
        <v>960.12208917181874</v>
      </c>
      <c r="AV219" s="7">
        <f ca="1">AU219/MAX(AU$2:AU219)-1</f>
        <v>-5.3685689912878476E-2</v>
      </c>
      <c r="AX219" s="11" t="str">
        <f ca="1">IFERROR(IF(E219&gt;MAX(OFFSET(C219,-1,0,-参数!B$27,1)),"买",IF(E219&lt;MIN(OFFSET(D219,-1,0,-参数!B$26,1)),"卖",AX218)),"卖")</f>
        <v>卖</v>
      </c>
      <c r="AY219" s="12" t="str">
        <f ca="1">IF(AX218="买",$E219/$E218-1-IF(AX217="卖",参数!$B$3-IF(AX219="卖",参数!$B$3+参数!$B$4,0)),"")</f>
        <v/>
      </c>
      <c r="AZ219" s="10">
        <f t="shared" ca="1" si="75"/>
        <v>937.96802489005393</v>
      </c>
      <c r="BA219" s="12">
        <f ca="1">AZ219/MAX(AZ$2:AZ219)-1</f>
        <v>-6.8919002409539298E-2</v>
      </c>
    </row>
    <row r="220" spans="1:53" x14ac:dyDescent="0.15">
      <c r="A220" s="1">
        <v>38685</v>
      </c>
      <c r="B220" s="6">
        <v>879.25</v>
      </c>
      <c r="C220" s="6">
        <v>879.25</v>
      </c>
      <c r="D220" s="6">
        <v>870.56</v>
      </c>
      <c r="E220" s="2">
        <v>871.31</v>
      </c>
      <c r="F220" s="3">
        <f>E220/MAX(E$2:E220)-1</f>
        <v>-0.16937405860931576</v>
      </c>
      <c r="G220" s="2">
        <f ca="1">IFERROR(AVERAGE(OFFSET(E220,0,0,-参数!B$2,1)),"")</f>
        <v>903.75232142857146</v>
      </c>
      <c r="H220" t="str">
        <f t="shared" ca="1" si="76"/>
        <v>卖</v>
      </c>
      <c r="I220" s="3" t="str">
        <f ca="1">IF(H219="买",$E220/$E219-1-IF(H218="卖",参数!$B$3-IF(H220="卖",参数!$B$3+参数!$B$4,0)),"")</f>
        <v/>
      </c>
      <c r="J220" s="2">
        <f t="shared" ca="1" si="67"/>
        <v>998.34799763439707</v>
      </c>
      <c r="K220" s="3">
        <f ca="1">J220/MAX(J$2:J220)-1</f>
        <v>-6.8919002409539298E-2</v>
      </c>
      <c r="L220" s="8">
        <f>L219*(参数!$B$6-1)/(参数!$B$6+1)+E220*2/(参数!$B$6+1)</f>
        <v>877.63913913330964</v>
      </c>
      <c r="M220" s="8">
        <f>M219*(参数!$B$7-1)/(参数!$B$7+1)+E220*2/(参数!$B$7+1)</f>
        <v>897.57473736867166</v>
      </c>
      <c r="N220" s="8">
        <f t="shared" si="59"/>
        <v>-19.935598235362022</v>
      </c>
      <c r="O220" s="8">
        <f>O219*(参数!$B$8-1)/(参数!$B$8+1)+N220*2/(参数!$B$8+1)</f>
        <v>-21.134928461141349</v>
      </c>
      <c r="P220" s="9" t="str">
        <f t="shared" si="68"/>
        <v>卖</v>
      </c>
      <c r="Q220" s="7" t="str">
        <f>IF(P219="买",$E220/$E219-1-IF(P218="卖",参数!$B$3-IF(P220="卖",参数!$B$3+参数!$B$4,0)),"")</f>
        <v/>
      </c>
      <c r="R220" s="8">
        <f t="shared" si="69"/>
        <v>980.64693372948398</v>
      </c>
      <c r="S220" s="3">
        <f>R220/MAX(R$2:R220)-1</f>
        <v>-8.1231291349692203E-2</v>
      </c>
      <c r="T220" s="10">
        <f ca="1">IFERROR(AVERAGE(OFFSET(E220,0,0,-参数!B$10,1)),"")</f>
        <v>873.74150000000009</v>
      </c>
      <c r="U220" s="10" t="str">
        <f ca="1">IFERROR(AVERAGE(OFFSET(E220,0,0,-参数!B$11,1)),"")</f>
        <v/>
      </c>
      <c r="V220" s="10" t="str">
        <f t="shared" ca="1" si="60"/>
        <v/>
      </c>
      <c r="W220" s="10" t="str">
        <f ca="1">IFERROR(AVERAGE(OFFSET(V220,0,0,-参数!B$12,1)),"")</f>
        <v/>
      </c>
      <c r="X220" s="11" t="str">
        <f t="shared" ca="1" si="58"/>
        <v>买</v>
      </c>
      <c r="Y220" s="12">
        <f ca="1">IF(X219="买",$E220/$E219-1-IF(X218="卖",参数!$B$3-IF(X220="卖",参数!$B$3+参数!$B$4,0)),"")</f>
        <v>-1.0066237204176431E-2</v>
      </c>
      <c r="Z220" s="10">
        <f t="shared" ca="1" si="70"/>
        <v>886.56783239552715</v>
      </c>
      <c r="AA220" s="3">
        <f ca="1">Z220/MAX(Z$2:Z220)-1</f>
        <v>-0.16937405860931531</v>
      </c>
      <c r="AB220" s="8">
        <f ca="1">IFERROR(AVERAGE(OFFSET(E220,0,0,-参数!B$14,1)),"")</f>
        <v>878.62875000000008</v>
      </c>
      <c r="AC220" s="8">
        <f ca="1">IFERROR(AVERAGE(OFFSET(E220,0,0,-参数!B$15,1)),"")</f>
        <v>877.53827586206887</v>
      </c>
      <c r="AD220" s="9" t="str">
        <f ca="1">IFERROR(IF(OR(AND(AB220/AC220-1&lt;参数!B$16,AB220/AC220-1&gt;参数!B$17),AB220/AC220-1&lt;参数!B$18),"买","卖"),"买")</f>
        <v>买</v>
      </c>
      <c r="AE220" s="7" t="str">
        <f ca="1">IF(AD219="买",$E220/$E219-1-IF(AD218="卖",参数!$B$3-IF(AD220="卖",参数!$B$3+参数!$B$4,0)),"")</f>
        <v/>
      </c>
      <c r="AF220" s="8">
        <f t="shared" ca="1" si="71"/>
        <v>963.68420021737961</v>
      </c>
      <c r="AG220" s="3">
        <f ca="1">AF220/MAX(AF$2:AF220)-1</f>
        <v>-9.7123686694084888E-2</v>
      </c>
      <c r="AH220">
        <f t="shared" ca="1" si="61"/>
        <v>0</v>
      </c>
      <c r="AI220">
        <f t="shared" si="62"/>
        <v>0</v>
      </c>
      <c r="AJ220">
        <f t="shared" ca="1" si="63"/>
        <v>0</v>
      </c>
      <c r="AK220">
        <f t="shared" ca="1" si="64"/>
        <v>0</v>
      </c>
      <c r="AL220">
        <f t="shared" ca="1" si="65"/>
        <v>0</v>
      </c>
      <c r="AM220">
        <f t="shared" ca="1" si="66"/>
        <v>0</v>
      </c>
      <c r="AO220" s="9">
        <f t="shared" si="72"/>
        <v>8.8600000000000136</v>
      </c>
      <c r="AP220" s="15">
        <f ca="1">IFERROR(ABS(E220-OFFSET(E220,-参数!B$20,0,1,1))/SUM(OFFSET(AO220,0,0,-参数!B$20,1)),0)</f>
        <v>0.15750014199435824</v>
      </c>
      <c r="AQ220" s="16">
        <f ca="1">(参数!B$21+参数!B$22*'000300'!AP220)^(参数!B$23)</f>
        <v>0.12998763702455571</v>
      </c>
      <c r="AR220" s="17">
        <f t="shared" ca="1" si="73"/>
        <v>891.54199469790433</v>
      </c>
      <c r="AS220" s="9" t="str">
        <f ca="1">IF(E220+参数!B$24&gt;=AR220,"买","卖")</f>
        <v>卖</v>
      </c>
      <c r="AT220" s="7" t="str">
        <f ca="1">IF(AS219="买",$E220/$E219-1-IF(AS218="卖",参数!$B$3-IF(AS220="卖",参数!$B$3+参数!$B$4,0)),"")</f>
        <v/>
      </c>
      <c r="AU220" s="8">
        <f t="shared" ca="1" si="74"/>
        <v>960.12208917181874</v>
      </c>
      <c r="AV220" s="7">
        <f ca="1">AU220/MAX(AU$2:AU220)-1</f>
        <v>-5.3685689912878476E-2</v>
      </c>
      <c r="AX220" s="11" t="str">
        <f ca="1">IFERROR(IF(E220&gt;MAX(OFFSET(C220,-1,0,-参数!B$27,1)),"买",IF(E220&lt;MIN(OFFSET(D220,-1,0,-参数!B$26,1)),"卖",AX219)),"卖")</f>
        <v>卖</v>
      </c>
      <c r="AY220" s="12" t="str">
        <f ca="1">IF(AX219="买",$E220/$E219-1-IF(AX218="卖",参数!$B$3-IF(AX220="卖",参数!$B$3+参数!$B$4,0)),"")</f>
        <v/>
      </c>
      <c r="AZ220" s="10">
        <f t="shared" ca="1" si="75"/>
        <v>937.96802489005393</v>
      </c>
      <c r="BA220" s="12">
        <f ca="1">AZ220/MAX(AZ$2:AZ220)-1</f>
        <v>-6.8919002409539298E-2</v>
      </c>
    </row>
    <row r="221" spans="1:53" x14ac:dyDescent="0.15">
      <c r="A221" s="1">
        <v>38686</v>
      </c>
      <c r="B221" s="6">
        <v>870.45</v>
      </c>
      <c r="C221" s="6">
        <v>873.93</v>
      </c>
      <c r="D221" s="6">
        <v>866.98</v>
      </c>
      <c r="E221" s="2">
        <v>873.83</v>
      </c>
      <c r="F221" s="3">
        <f>E221/MAX(E$2:E221)-1</f>
        <v>-0.16697172491372569</v>
      </c>
      <c r="G221" s="2">
        <f ca="1">IFERROR(AVERAGE(OFFSET(E221,0,0,-参数!B$2,1)),"")</f>
        <v>902.63125000000014</v>
      </c>
      <c r="H221" t="str">
        <f t="shared" ca="1" si="76"/>
        <v>卖</v>
      </c>
      <c r="I221" s="3" t="str">
        <f ca="1">IF(H220="买",$E221/$E220-1-IF(H219="卖",参数!$B$3-IF(H221="卖",参数!$B$3+参数!$B$4,0)),"")</f>
        <v/>
      </c>
      <c r="J221" s="2">
        <f t="shared" ca="1" si="67"/>
        <v>998.34799763439707</v>
      </c>
      <c r="K221" s="3">
        <f ca="1">J221/MAX(J$2:J221)-1</f>
        <v>-6.8919002409539298E-2</v>
      </c>
      <c r="L221" s="8">
        <f>L220*(参数!$B$6-1)/(参数!$B$6+1)+E221*2/(参数!$B$6+1)</f>
        <v>877.27636397775632</v>
      </c>
      <c r="M221" s="8">
        <f>M220*(参数!$B$7-1)/(参数!$B$7+1)+E221*2/(参数!$B$7+1)</f>
        <v>897.00257502243858</v>
      </c>
      <c r="N221" s="8">
        <f t="shared" si="59"/>
        <v>-19.726211044682259</v>
      </c>
      <c r="O221" s="8">
        <f>O220*(参数!$B$8-1)/(参数!$B$8+1)+N221*2/(参数!$B$8+1)</f>
        <v>-20.853184977849534</v>
      </c>
      <c r="P221" s="9" t="str">
        <f t="shared" si="68"/>
        <v>卖</v>
      </c>
      <c r="Q221" s="7" t="str">
        <f>IF(P220="买",$E221/$E220-1-IF(P219="卖",参数!$B$3-IF(P221="卖",参数!$B$3+参数!$B$4,0)),"")</f>
        <v/>
      </c>
      <c r="R221" s="8">
        <f t="shared" si="69"/>
        <v>980.64693372948398</v>
      </c>
      <c r="S221" s="3">
        <f>R221/MAX(R$2:R221)-1</f>
        <v>-8.1231291349692203E-2</v>
      </c>
      <c r="T221" s="10">
        <f ca="1">IFERROR(AVERAGE(OFFSET(E221,0,0,-参数!B$10,1)),"")</f>
        <v>873.3090000000002</v>
      </c>
      <c r="U221" s="10" t="str">
        <f ca="1">IFERROR(AVERAGE(OFFSET(E221,0,0,-参数!B$11,1)),"")</f>
        <v/>
      </c>
      <c r="V221" s="10" t="str">
        <f t="shared" ca="1" si="60"/>
        <v/>
      </c>
      <c r="W221" s="10" t="str">
        <f ca="1">IFERROR(AVERAGE(OFFSET(V221,0,0,-参数!B$12,1)),"")</f>
        <v/>
      </c>
      <c r="X221" s="11" t="str">
        <f t="shared" ca="1" si="58"/>
        <v>买</v>
      </c>
      <c r="Y221" s="12">
        <f ca="1">IF(X220="买",$E221/$E220-1-IF(X219="卖",参数!$B$3-IF(X221="卖",参数!$B$3+参数!$B$4,0)),"")</f>
        <v>2.8921968071067283E-3</v>
      </c>
      <c r="Z221" s="10">
        <f t="shared" ca="1" si="70"/>
        <v>889.13196104966505</v>
      </c>
      <c r="AA221" s="3">
        <f ca="1">Z221/MAX(Z$2:Z221)-1</f>
        <v>-0.16697172491372514</v>
      </c>
      <c r="AB221" s="8">
        <f ca="1">IFERROR(AVERAGE(OFFSET(E221,0,0,-参数!B$14,1)),"")</f>
        <v>877.5775000000001</v>
      </c>
      <c r="AC221" s="8">
        <f ca="1">IFERROR(AVERAGE(OFFSET(E221,0,0,-参数!B$15,1)),"")</f>
        <v>876.63896551724133</v>
      </c>
      <c r="AD221" s="9" t="str">
        <f ca="1">IFERROR(IF(OR(AND(AB221/AC221-1&lt;参数!B$16,AB221/AC221-1&gt;参数!B$17),AB221/AC221-1&lt;参数!B$18),"买","卖"),"买")</f>
        <v>买</v>
      </c>
      <c r="AE221" s="7">
        <f ca="1">IF(AD220="买",$E221/$E220-1-IF(AD219="卖",参数!$B$3-IF(AD221="卖",参数!$B$3+参数!$B$4,0)),"")</f>
        <v>2.6421968071067281E-3</v>
      </c>
      <c r="AF221" s="8">
        <f t="shared" ca="1" si="71"/>
        <v>966.23044353425314</v>
      </c>
      <c r="AG221" s="3">
        <f ca="1">AF221/MAX(AF$2:AF221)-1</f>
        <v>-9.4738109781855706E-2</v>
      </c>
      <c r="AH221">
        <f t="shared" ca="1" si="61"/>
        <v>0</v>
      </c>
      <c r="AI221">
        <f t="shared" si="62"/>
        <v>0</v>
      </c>
      <c r="AJ221">
        <f t="shared" ca="1" si="63"/>
        <v>0</v>
      </c>
      <c r="AK221">
        <f t="shared" ca="1" si="64"/>
        <v>0</v>
      </c>
      <c r="AL221">
        <f t="shared" ca="1" si="65"/>
        <v>0</v>
      </c>
      <c r="AM221">
        <f t="shared" ca="1" si="66"/>
        <v>0</v>
      </c>
      <c r="AO221" s="9">
        <f t="shared" si="72"/>
        <v>2.5200000000000955</v>
      </c>
      <c r="AP221" s="15">
        <f ca="1">IFERROR(ABS(E221-OFFSET(E221,-参数!B$20,0,1,1))/SUM(OFFSET(AO221,0,0,-参数!B$20,1)),0)</f>
        <v>0.13664703512575041</v>
      </c>
      <c r="AQ221" s="16">
        <f ca="1">(参数!B$21+参数!B$22*'000300'!AP221)^(参数!B$23)</f>
        <v>0.10986438889634914</v>
      </c>
      <c r="AR221" s="17">
        <f t="shared" ca="1" si="73"/>
        <v>889.59607722428382</v>
      </c>
      <c r="AS221" s="9" t="str">
        <f ca="1">IF(E221+参数!B$24&gt;=AR221,"买","卖")</f>
        <v>卖</v>
      </c>
      <c r="AT221" s="7" t="str">
        <f ca="1">IF(AS220="买",$E221/$E220-1-IF(AS219="卖",参数!$B$3-IF(AS221="卖",参数!$B$3+参数!$B$4,0)),"")</f>
        <v/>
      </c>
      <c r="AU221" s="8">
        <f t="shared" ca="1" si="74"/>
        <v>960.12208917181874</v>
      </c>
      <c r="AV221" s="7">
        <f ca="1">AU221/MAX(AU$2:AU221)-1</f>
        <v>-5.3685689912878476E-2</v>
      </c>
      <c r="AX221" s="11" t="str">
        <f ca="1">IFERROR(IF(E221&gt;MAX(OFFSET(C221,-1,0,-参数!B$27,1)),"买",IF(E221&lt;MIN(OFFSET(D221,-1,0,-参数!B$26,1)),"卖",AX220)),"卖")</f>
        <v>卖</v>
      </c>
      <c r="AY221" s="12" t="str">
        <f ca="1">IF(AX220="买",$E221/$E220-1-IF(AX219="卖",参数!$B$3-IF(AX221="卖",参数!$B$3+参数!$B$4,0)),"")</f>
        <v/>
      </c>
      <c r="AZ221" s="10">
        <f t="shared" ca="1" si="75"/>
        <v>937.96802489005393</v>
      </c>
      <c r="BA221" s="12">
        <f ca="1">AZ221/MAX(AZ$2:AZ221)-1</f>
        <v>-6.8919002409539298E-2</v>
      </c>
    </row>
    <row r="222" spans="1:53" x14ac:dyDescent="0.15">
      <c r="A222" s="1">
        <v>38687</v>
      </c>
      <c r="B222" s="6">
        <v>873.47</v>
      </c>
      <c r="C222" s="6">
        <v>877.31</v>
      </c>
      <c r="D222" s="6">
        <v>870.7</v>
      </c>
      <c r="E222" s="2">
        <v>873.07</v>
      </c>
      <c r="F222" s="3">
        <f>E222/MAX(E$2:E222)-1</f>
        <v>-0.16769623825049096</v>
      </c>
      <c r="G222" s="2">
        <f ca="1">IFERROR(AVERAGE(OFFSET(E222,0,0,-参数!B$2,1)),"")</f>
        <v>901.20821428571435</v>
      </c>
      <c r="H222" t="str">
        <f t="shared" ca="1" si="76"/>
        <v>卖</v>
      </c>
      <c r="I222" s="3" t="str">
        <f ca="1">IF(H221="买",$E222/$E221-1-IF(H220="卖",参数!$B$3-IF(H222="卖",参数!$B$3+参数!$B$4,0)),"")</f>
        <v/>
      </c>
      <c r="J222" s="2">
        <f t="shared" ca="1" si="67"/>
        <v>998.34799763439707</v>
      </c>
      <c r="K222" s="3">
        <f ca="1">J222/MAX(J$2:J222)-1</f>
        <v>-6.8919002409539298E-2</v>
      </c>
      <c r="L222" s="8">
        <f>L221*(参数!$B$6-1)/(参数!$B$6+1)+E222*2/(参数!$B$6+1)</f>
        <v>876.87575788463664</v>
      </c>
      <c r="M222" s="8">
        <f>M221*(参数!$B$7-1)/(参数!$B$7+1)+E222*2/(参数!$B$7+1)</f>
        <v>896.42588646768115</v>
      </c>
      <c r="N222" s="8">
        <f t="shared" si="59"/>
        <v>-19.550128583044511</v>
      </c>
      <c r="O222" s="8">
        <f>O221*(参数!$B$8-1)/(参数!$B$8+1)+N222*2/(参数!$B$8+1)</f>
        <v>-20.592573698888529</v>
      </c>
      <c r="P222" s="9" t="str">
        <f t="shared" si="68"/>
        <v>卖</v>
      </c>
      <c r="Q222" s="7" t="str">
        <f>IF(P221="买",$E222/$E221-1-IF(P220="卖",参数!$B$3-IF(P222="卖",参数!$B$3+参数!$B$4,0)),"")</f>
        <v/>
      </c>
      <c r="R222" s="8">
        <f t="shared" si="69"/>
        <v>980.64693372948398</v>
      </c>
      <c r="S222" s="3">
        <f>R222/MAX(R$2:R222)-1</f>
        <v>-8.1231291349692203E-2</v>
      </c>
      <c r="T222" s="10">
        <f ca="1">IFERROR(AVERAGE(OFFSET(E222,0,0,-参数!B$10,1)),"")</f>
        <v>873.23350000000005</v>
      </c>
      <c r="U222" s="10" t="str">
        <f ca="1">IFERROR(AVERAGE(OFFSET(E222,0,0,-参数!B$11,1)),"")</f>
        <v/>
      </c>
      <c r="V222" s="10" t="str">
        <f t="shared" ca="1" si="60"/>
        <v/>
      </c>
      <c r="W222" s="10" t="str">
        <f ca="1">IFERROR(AVERAGE(OFFSET(V222,0,0,-参数!B$12,1)),"")</f>
        <v/>
      </c>
      <c r="X222" s="11" t="str">
        <f t="shared" ca="1" si="58"/>
        <v>买</v>
      </c>
      <c r="Y222" s="12">
        <f ca="1">IF(X221="买",$E222/$E221-1-IF(X220="卖",参数!$B$3-IF(X222="卖",参数!$B$3+参数!$B$4,0)),"")</f>
        <v>-8.6973438769555322E-4</v>
      </c>
      <c r="Z222" s="10">
        <f t="shared" ca="1" si="70"/>
        <v>888.35865240794101</v>
      </c>
      <c r="AA222" s="3">
        <f ca="1">Z222/MAX(Z$2:Z222)-1</f>
        <v>-0.16769623825049029</v>
      </c>
      <c r="AB222" s="8">
        <f ca="1">IFERROR(AVERAGE(OFFSET(E222,0,0,-参数!B$14,1)),"")</f>
        <v>876.22749999999996</v>
      </c>
      <c r="AC222" s="8">
        <f ca="1">IFERROR(AVERAGE(OFFSET(E222,0,0,-参数!B$15,1)),"")</f>
        <v>875.55827586206897</v>
      </c>
      <c r="AD222" s="9" t="str">
        <f ca="1">IFERROR(IF(OR(AND(AB222/AC222-1&lt;参数!B$16,AB222/AC222-1&gt;参数!B$17),AB222/AC222-1&lt;参数!B$18),"买","卖"),"买")</f>
        <v>买</v>
      </c>
      <c r="AE222" s="7">
        <f ca="1">IF(AD221="买",$E222/$E221-1-IF(AD220="卖",参数!$B$3-IF(AD222="卖",参数!$B$3+参数!$B$4,0)),"")</f>
        <v>-8.6973438769555322E-4</v>
      </c>
      <c r="AF222" s="8">
        <f t="shared" ca="1" si="71"/>
        <v>965.39007969107308</v>
      </c>
      <c r="AG222" s="3">
        <f ca="1">AF222/MAX(AF$2:AF222)-1</f>
        <v>-9.5525447177648659E-2</v>
      </c>
      <c r="AH222">
        <f t="shared" ca="1" si="61"/>
        <v>0</v>
      </c>
      <c r="AI222">
        <f t="shared" si="62"/>
        <v>0</v>
      </c>
      <c r="AJ222">
        <f t="shared" ca="1" si="63"/>
        <v>0</v>
      </c>
      <c r="AK222">
        <f t="shared" ca="1" si="64"/>
        <v>0</v>
      </c>
      <c r="AL222">
        <f t="shared" ca="1" si="65"/>
        <v>0</v>
      </c>
      <c r="AM222">
        <f t="shared" ca="1" si="66"/>
        <v>0</v>
      </c>
      <c r="AO222" s="9">
        <f t="shared" si="72"/>
        <v>0.75999999999999091</v>
      </c>
      <c r="AP222" s="15">
        <f ca="1">IFERROR(ABS(E222-OFFSET(E222,-参数!B$20,0,1,1))/SUM(OFFSET(AO222,0,0,-参数!B$20,1)),0)</f>
        <v>0.15550108932461867</v>
      </c>
      <c r="AQ222" s="16">
        <f ca="1">(参数!B$21+参数!B$22*'000300'!AP222)^(参数!B$23)</f>
        <v>0.12805855119825701</v>
      </c>
      <c r="AR222" s="17">
        <f t="shared" ca="1" si="73"/>
        <v>887.47977171795151</v>
      </c>
      <c r="AS222" s="9" t="str">
        <f ca="1">IF(E222+参数!B$24&gt;=AR222,"买","卖")</f>
        <v>卖</v>
      </c>
      <c r="AT222" s="7" t="str">
        <f ca="1">IF(AS221="买",$E222/$E221-1-IF(AS220="卖",参数!$B$3-IF(AS222="卖",参数!$B$3+参数!$B$4,0)),"")</f>
        <v/>
      </c>
      <c r="AU222" s="8">
        <f t="shared" ca="1" si="74"/>
        <v>960.12208917181874</v>
      </c>
      <c r="AV222" s="7">
        <f ca="1">AU222/MAX(AU$2:AU222)-1</f>
        <v>-5.3685689912878476E-2</v>
      </c>
      <c r="AX222" s="11" t="str">
        <f ca="1">IFERROR(IF(E222&gt;MAX(OFFSET(C222,-1,0,-参数!B$27,1)),"买",IF(E222&lt;MIN(OFFSET(D222,-1,0,-参数!B$26,1)),"卖",AX221)),"卖")</f>
        <v>卖</v>
      </c>
      <c r="AY222" s="12" t="str">
        <f ca="1">IF(AX221="买",$E222/$E221-1-IF(AX220="卖",参数!$B$3-IF(AX222="卖",参数!$B$3+参数!$B$4,0)),"")</f>
        <v/>
      </c>
      <c r="AZ222" s="10">
        <f t="shared" ca="1" si="75"/>
        <v>937.96802489005393</v>
      </c>
      <c r="BA222" s="12">
        <f ca="1">AZ222/MAX(AZ$2:AZ222)-1</f>
        <v>-6.8919002409539298E-2</v>
      </c>
    </row>
    <row r="223" spans="1:53" x14ac:dyDescent="0.15">
      <c r="A223" s="1">
        <v>38688</v>
      </c>
      <c r="B223" s="6">
        <v>872.93</v>
      </c>
      <c r="C223" s="6">
        <v>875.83</v>
      </c>
      <c r="D223" s="6">
        <v>866.37</v>
      </c>
      <c r="E223" s="2">
        <v>869.94</v>
      </c>
      <c r="F223" s="3">
        <f>E223/MAX(E$2:E223)-1</f>
        <v>-0.17068008922953726</v>
      </c>
      <c r="G223" s="2">
        <f ca="1">IFERROR(AVERAGE(OFFSET(E223,0,0,-参数!B$2,1)),"")</f>
        <v>899.68428571428581</v>
      </c>
      <c r="H223" t="str">
        <f t="shared" ca="1" si="76"/>
        <v>卖</v>
      </c>
      <c r="I223" s="3" t="str">
        <f ca="1">IF(H222="买",$E223/$E222-1-IF(H221="卖",参数!$B$3-IF(H223="卖",参数!$B$3+参数!$B$4,0)),"")</f>
        <v/>
      </c>
      <c r="J223" s="2">
        <f t="shared" ca="1" si="67"/>
        <v>998.34799763439707</v>
      </c>
      <c r="K223" s="3">
        <f ca="1">J223/MAX(J$2:J223)-1</f>
        <v>-6.8919002409539298E-2</v>
      </c>
      <c r="L223" s="8">
        <f>L222*(参数!$B$6-1)/(参数!$B$6+1)+E223*2/(参数!$B$6+1)</f>
        <v>876.21520951467119</v>
      </c>
      <c r="M223" s="8">
        <f>M222*(参数!$B$7-1)/(参数!$B$7+1)+E223*2/(参数!$B$7+1)</f>
        <v>895.78767233592964</v>
      </c>
      <c r="N223" s="8">
        <f t="shared" si="59"/>
        <v>-19.572462821258455</v>
      </c>
      <c r="O223" s="8">
        <f>O222*(参数!$B$8-1)/(参数!$B$8+1)+N223*2/(参数!$B$8+1)</f>
        <v>-20.388551523362516</v>
      </c>
      <c r="P223" s="9" t="str">
        <f t="shared" si="68"/>
        <v>卖</v>
      </c>
      <c r="Q223" s="7" t="str">
        <f>IF(P222="买",$E223/$E222-1-IF(P221="卖",参数!$B$3-IF(P223="卖",参数!$B$3+参数!$B$4,0)),"")</f>
        <v/>
      </c>
      <c r="R223" s="8">
        <f t="shared" si="69"/>
        <v>980.64693372948398</v>
      </c>
      <c r="S223" s="3">
        <f>R223/MAX(R$2:R223)-1</f>
        <v>-8.1231291349692203E-2</v>
      </c>
      <c r="T223" s="10">
        <f ca="1">IFERROR(AVERAGE(OFFSET(E223,0,0,-参数!B$10,1)),"")</f>
        <v>872.8125</v>
      </c>
      <c r="U223" s="10" t="str">
        <f ca="1">IFERROR(AVERAGE(OFFSET(E223,0,0,-参数!B$11,1)),"")</f>
        <v/>
      </c>
      <c r="V223" s="10" t="str">
        <f t="shared" ca="1" si="60"/>
        <v/>
      </c>
      <c r="W223" s="10" t="str">
        <f ca="1">IFERROR(AVERAGE(OFFSET(V223,0,0,-参数!B$12,1)),"")</f>
        <v/>
      </c>
      <c r="X223" s="11" t="str">
        <f t="shared" ca="1" si="58"/>
        <v>买</v>
      </c>
      <c r="Y223" s="12">
        <f ca="1">IF(X222="买",$E223/$E222-1-IF(X221="卖",参数!$B$3-IF(X223="卖",参数!$B$3+参数!$B$4,0)),"")</f>
        <v>-3.5850504541445893E-3</v>
      </c>
      <c r="Z223" s="10">
        <f t="shared" ca="1" si="70"/>
        <v>885.17384181768261</v>
      </c>
      <c r="AA223" s="3">
        <f ca="1">Z223/MAX(Z$2:Z223)-1</f>
        <v>-0.1706800892295367</v>
      </c>
      <c r="AB223" s="8">
        <f ca="1">IFERROR(AVERAGE(OFFSET(E223,0,0,-参数!B$14,1)),"")</f>
        <v>876.26749999999993</v>
      </c>
      <c r="AC223" s="8">
        <f ca="1">IFERROR(AVERAGE(OFFSET(E223,0,0,-参数!B$15,1)),"")</f>
        <v>874.29241379310326</v>
      </c>
      <c r="AD223" s="9" t="str">
        <f ca="1">IFERROR(IF(OR(AND(AB223/AC223-1&lt;参数!B$16,AB223/AC223-1&gt;参数!B$17),AB223/AC223-1&lt;参数!B$18),"买","卖"),"买")</f>
        <v>买</v>
      </c>
      <c r="AE223" s="7">
        <f ca="1">IF(AD222="买",$E223/$E222-1-IF(AD221="卖",参数!$B$3-IF(AD223="卖",参数!$B$3+参数!$B$4,0)),"")</f>
        <v>-3.5850504541445893E-3</v>
      </c>
      <c r="AF223" s="8">
        <f t="shared" ca="1" si="71"/>
        <v>961.92910754744992</v>
      </c>
      <c r="AG223" s="3">
        <f ca="1">AF223/MAX(AF$2:AF223)-1</f>
        <v>-9.8768034084006695E-2</v>
      </c>
      <c r="AH223">
        <f t="shared" ca="1" si="61"/>
        <v>0</v>
      </c>
      <c r="AI223">
        <f t="shared" si="62"/>
        <v>0</v>
      </c>
      <c r="AJ223">
        <f t="shared" ca="1" si="63"/>
        <v>0</v>
      </c>
      <c r="AK223">
        <f t="shared" ca="1" si="64"/>
        <v>0</v>
      </c>
      <c r="AL223">
        <f t="shared" ca="1" si="65"/>
        <v>0</v>
      </c>
      <c r="AM223">
        <f t="shared" ca="1" si="66"/>
        <v>0</v>
      </c>
      <c r="AO223" s="9">
        <f t="shared" si="72"/>
        <v>3.1299999999999955</v>
      </c>
      <c r="AP223" s="15">
        <f ca="1">IFERROR(ABS(E223-OFFSET(E223,-参数!B$20,0,1,1))/SUM(OFFSET(AO223,0,0,-参数!B$20,1)),0)</f>
        <v>0.10462598222203875</v>
      </c>
      <c r="AQ223" s="16">
        <f ca="1">(参数!B$21+参数!B$22*'000300'!AP223)^(参数!B$23)</f>
        <v>7.8964072844267402E-2</v>
      </c>
      <c r="AR223" s="17">
        <f t="shared" ca="1" si="73"/>
        <v>886.09475990634337</v>
      </c>
      <c r="AS223" s="9" t="str">
        <f ca="1">IF(E223+参数!B$24&gt;=AR223,"买","卖")</f>
        <v>卖</v>
      </c>
      <c r="AT223" s="7" t="str">
        <f ca="1">IF(AS222="买",$E223/$E222-1-IF(AS221="卖",参数!$B$3-IF(AS223="卖",参数!$B$3+参数!$B$4,0)),"")</f>
        <v/>
      </c>
      <c r="AU223" s="8">
        <f t="shared" ca="1" si="74"/>
        <v>960.12208917181874</v>
      </c>
      <c r="AV223" s="7">
        <f ca="1">AU223/MAX(AU$2:AU223)-1</f>
        <v>-5.3685689912878476E-2</v>
      </c>
      <c r="AX223" s="11" t="str">
        <f ca="1">IFERROR(IF(E223&gt;MAX(OFFSET(C223,-1,0,-参数!B$27,1)),"买",IF(E223&lt;MIN(OFFSET(D223,-1,0,-参数!B$26,1)),"卖",AX222)),"卖")</f>
        <v>卖</v>
      </c>
      <c r="AY223" s="12" t="str">
        <f ca="1">IF(AX222="买",$E223/$E222-1-IF(AX221="卖",参数!$B$3-IF(AX223="卖",参数!$B$3+参数!$B$4,0)),"")</f>
        <v/>
      </c>
      <c r="AZ223" s="10">
        <f t="shared" ca="1" si="75"/>
        <v>937.96802489005393</v>
      </c>
      <c r="BA223" s="12">
        <f ca="1">AZ223/MAX(AZ$2:AZ223)-1</f>
        <v>-6.8919002409539298E-2</v>
      </c>
    </row>
    <row r="224" spans="1:53" x14ac:dyDescent="0.15">
      <c r="A224" s="1">
        <v>38691</v>
      </c>
      <c r="B224" s="6">
        <v>869.43</v>
      </c>
      <c r="C224" s="6">
        <v>869.43</v>
      </c>
      <c r="D224" s="6">
        <v>858.86</v>
      </c>
      <c r="E224" s="2">
        <v>859.61</v>
      </c>
      <c r="F224" s="3">
        <f>E224/MAX(E$2:E224)-1</f>
        <v>-0.18052775076741212</v>
      </c>
      <c r="G224" s="2">
        <f ca="1">IFERROR(AVERAGE(OFFSET(E224,0,0,-参数!B$2,1)),"")</f>
        <v>898.08678571428584</v>
      </c>
      <c r="H224" t="str">
        <f t="shared" ca="1" si="76"/>
        <v>卖</v>
      </c>
      <c r="I224" s="3" t="str">
        <f ca="1">IF(H223="买",$E224/$E223-1-IF(H222="卖",参数!$B$3-IF(H224="卖",参数!$B$3+参数!$B$4,0)),"")</f>
        <v/>
      </c>
      <c r="J224" s="2">
        <f t="shared" ca="1" si="67"/>
        <v>998.34799763439707</v>
      </c>
      <c r="K224" s="3">
        <f ca="1">J224/MAX(J$2:J224)-1</f>
        <v>-6.8919002409539298E-2</v>
      </c>
      <c r="L224" s="8">
        <f>L223*(参数!$B$6-1)/(参数!$B$6+1)+E224*2/(参数!$B$6+1)</f>
        <v>874.63376098946446</v>
      </c>
      <c r="M224" s="8">
        <f>M223*(参数!$B$7-1)/(参数!$B$7+1)+E224*2/(参数!$B$7+1)</f>
        <v>894.9159211953048</v>
      </c>
      <c r="N224" s="8">
        <f t="shared" si="59"/>
        <v>-20.282160205840341</v>
      </c>
      <c r="O224" s="8">
        <f>O223*(参数!$B$8-1)/(参数!$B$8+1)+N224*2/(参数!$B$8+1)</f>
        <v>-20.367273259858081</v>
      </c>
      <c r="P224" s="9" t="str">
        <f t="shared" si="68"/>
        <v>卖</v>
      </c>
      <c r="Q224" s="7" t="str">
        <f>IF(P223="买",$E224/$E223-1-IF(P222="卖",参数!$B$3-IF(P224="卖",参数!$B$3+参数!$B$4,0)),"")</f>
        <v/>
      </c>
      <c r="R224" s="8">
        <f t="shared" si="69"/>
        <v>980.64693372948398</v>
      </c>
      <c r="S224" s="3">
        <f>R224/MAX(R$2:R224)-1</f>
        <v>-8.1231291349692203E-2</v>
      </c>
      <c r="T224" s="10">
        <f ca="1">IFERROR(AVERAGE(OFFSET(E224,0,0,-参数!B$10,1)),"")</f>
        <v>871.92899999999986</v>
      </c>
      <c r="U224" s="10" t="str">
        <f ca="1">IFERROR(AVERAGE(OFFSET(E224,0,0,-参数!B$11,1)),"")</f>
        <v/>
      </c>
      <c r="V224" s="10" t="str">
        <f t="shared" ca="1" si="60"/>
        <v/>
      </c>
      <c r="W224" s="10" t="str">
        <f ca="1">IFERROR(AVERAGE(OFFSET(V224,0,0,-参数!B$12,1)),"")</f>
        <v/>
      </c>
      <c r="X224" s="11" t="str">
        <f t="shared" ca="1" si="58"/>
        <v>买</v>
      </c>
      <c r="Y224" s="12">
        <f ca="1">IF(X223="买",$E224/$E223-1-IF(X222="卖",参数!$B$3-IF(X224="卖",参数!$B$3+参数!$B$4,0)),"")</f>
        <v>-1.1874382141297102E-2</v>
      </c>
      <c r="Z224" s="10">
        <f t="shared" ca="1" si="70"/>
        <v>874.6629493584594</v>
      </c>
      <c r="AA224" s="3">
        <f ca="1">Z224/MAX(Z$2:Z224)-1</f>
        <v>-0.18052775076741157</v>
      </c>
      <c r="AB224" s="8">
        <f ca="1">IFERROR(AVERAGE(OFFSET(E224,0,0,-参数!B$14,1)),"")</f>
        <v>874.18999999999994</v>
      </c>
      <c r="AC224" s="8">
        <f ca="1">IFERROR(AVERAGE(OFFSET(E224,0,0,-参数!B$15,1)),"")</f>
        <v>873.09724137931039</v>
      </c>
      <c r="AD224" s="9" t="str">
        <f ca="1">IFERROR(IF(OR(AND(AB224/AC224-1&lt;参数!B$16,AB224/AC224-1&gt;参数!B$17),AB224/AC224-1&lt;参数!B$18),"买","卖"),"买")</f>
        <v>买</v>
      </c>
      <c r="AE224" s="7">
        <f ca="1">IF(AD223="买",$E224/$E223-1-IF(AD222="卖",参数!$B$3-IF(AD224="卖",参数!$B$3+参数!$B$4,0)),"")</f>
        <v>-1.1874382141297102E-2</v>
      </c>
      <c r="AF224" s="8">
        <f t="shared" ca="1" si="71"/>
        <v>950.5067937315946</v>
      </c>
      <c r="AG224" s="3">
        <f ca="1">AF224/MAX(AF$2:AF224)-1</f>
        <v>-0.10946960684524565</v>
      </c>
      <c r="AH224">
        <f t="shared" ca="1" si="61"/>
        <v>0</v>
      </c>
      <c r="AI224">
        <f t="shared" si="62"/>
        <v>0</v>
      </c>
      <c r="AJ224">
        <f t="shared" ca="1" si="63"/>
        <v>0</v>
      </c>
      <c r="AK224">
        <f t="shared" ca="1" si="64"/>
        <v>1</v>
      </c>
      <c r="AL224">
        <f t="shared" ca="1" si="65"/>
        <v>0</v>
      </c>
      <c r="AM224">
        <f t="shared" ca="1" si="66"/>
        <v>0</v>
      </c>
      <c r="AO224" s="9">
        <f t="shared" si="72"/>
        <v>10.330000000000041</v>
      </c>
      <c r="AP224" s="15">
        <f ca="1">IFERROR(ABS(E224-OFFSET(E224,-参数!B$20,0,1,1))/SUM(OFFSET(AO224,0,0,-参数!B$20,1)),0)</f>
        <v>0.12870563886127057</v>
      </c>
      <c r="AQ224" s="16">
        <f ca="1">(参数!B$21+参数!B$22*'000300'!AP224)^(参数!B$23)</f>
        <v>0.1022009415011261</v>
      </c>
      <c r="AR224" s="17">
        <f t="shared" ca="1" si="73"/>
        <v>883.38799250848376</v>
      </c>
      <c r="AS224" s="9" t="str">
        <f ca="1">IF(E224+参数!B$24&gt;=AR224,"买","卖")</f>
        <v>卖</v>
      </c>
      <c r="AT224" s="7" t="str">
        <f ca="1">IF(AS223="买",$E224/$E223-1-IF(AS222="卖",参数!$B$3-IF(AS224="卖",参数!$B$3+参数!$B$4,0)),"")</f>
        <v/>
      </c>
      <c r="AU224" s="8">
        <f t="shared" ca="1" si="74"/>
        <v>960.12208917181874</v>
      </c>
      <c r="AV224" s="7">
        <f ca="1">AU224/MAX(AU$2:AU224)-1</f>
        <v>-5.3685689912878476E-2</v>
      </c>
      <c r="AX224" s="11" t="str">
        <f ca="1">IFERROR(IF(E224&gt;MAX(OFFSET(C224,-1,0,-参数!B$27,1)),"买",IF(E224&lt;MIN(OFFSET(D224,-1,0,-参数!B$26,1)),"卖",AX223)),"卖")</f>
        <v>卖</v>
      </c>
      <c r="AY224" s="12" t="str">
        <f ca="1">IF(AX223="买",$E224/$E223-1-IF(AX222="卖",参数!$B$3-IF(AX224="卖",参数!$B$3+参数!$B$4,0)),"")</f>
        <v/>
      </c>
      <c r="AZ224" s="10">
        <f t="shared" ca="1" si="75"/>
        <v>937.96802489005393</v>
      </c>
      <c r="BA224" s="12">
        <f ca="1">AZ224/MAX(AZ$2:AZ224)-1</f>
        <v>-6.8919002409539298E-2</v>
      </c>
    </row>
    <row r="225" spans="1:53" x14ac:dyDescent="0.15">
      <c r="A225" s="1">
        <v>38692</v>
      </c>
      <c r="B225" s="6">
        <v>858.11</v>
      </c>
      <c r="C225" s="6">
        <v>867.19</v>
      </c>
      <c r="D225" s="6">
        <v>855.72</v>
      </c>
      <c r="E225" s="2">
        <v>866.08</v>
      </c>
      <c r="F225" s="3">
        <f>E225/MAX(E$2:E225)-1</f>
        <v>-0.17435985433468704</v>
      </c>
      <c r="G225" s="2">
        <f ca="1">IFERROR(AVERAGE(OFFSET(E225,0,0,-参数!B$2,1)),"")</f>
        <v>896.59696428571442</v>
      </c>
      <c r="H225" t="str">
        <f t="shared" ca="1" si="76"/>
        <v>卖</v>
      </c>
      <c r="I225" s="3" t="str">
        <f ca="1">IF(H224="买",$E225/$E224-1-IF(H223="卖",参数!$B$3-IF(H225="卖",参数!$B$3+参数!$B$4,0)),"")</f>
        <v/>
      </c>
      <c r="J225" s="2">
        <f t="shared" ca="1" si="67"/>
        <v>998.34799763439707</v>
      </c>
      <c r="K225" s="3">
        <f ca="1">J225/MAX(J$2:J225)-1</f>
        <v>-6.8919002409539298E-2</v>
      </c>
      <c r="L225" s="8">
        <f>L224*(参数!$B$6-1)/(参数!$B$6+1)+E225*2/(参数!$B$6+1)</f>
        <v>873.8191170857059</v>
      </c>
      <c r="M225" s="8">
        <f>M224*(参数!$B$7-1)/(参数!$B$7+1)+E225*2/(参数!$B$7+1)</f>
        <v>894.2210797207191</v>
      </c>
      <c r="N225" s="8">
        <f t="shared" si="59"/>
        <v>-20.401962635013206</v>
      </c>
      <c r="O225" s="8">
        <f>O224*(参数!$B$8-1)/(参数!$B$8+1)+N225*2/(参数!$B$8+1)</f>
        <v>-20.374211134889105</v>
      </c>
      <c r="P225" s="9" t="str">
        <f t="shared" si="68"/>
        <v>卖</v>
      </c>
      <c r="Q225" s="7" t="str">
        <f>IF(P224="买",$E225/$E224-1-IF(P223="卖",参数!$B$3-IF(P225="卖",参数!$B$3+参数!$B$4,0)),"")</f>
        <v/>
      </c>
      <c r="R225" s="8">
        <f t="shared" si="69"/>
        <v>980.64693372948398</v>
      </c>
      <c r="S225" s="3">
        <f>R225/MAX(R$2:R225)-1</f>
        <v>-8.1231291349692203E-2</v>
      </c>
      <c r="T225" s="10">
        <f ca="1">IFERROR(AVERAGE(OFFSET(E225,0,0,-参数!B$10,1)),"")</f>
        <v>871.15699999999993</v>
      </c>
      <c r="U225" s="10" t="str">
        <f ca="1">IFERROR(AVERAGE(OFFSET(E225,0,0,-参数!B$11,1)),"")</f>
        <v/>
      </c>
      <c r="V225" s="10" t="str">
        <f t="shared" ca="1" si="60"/>
        <v/>
      </c>
      <c r="W225" s="10" t="str">
        <f ca="1">IFERROR(AVERAGE(OFFSET(V225,0,0,-参数!B$12,1)),"")</f>
        <v/>
      </c>
      <c r="X225" s="11" t="str">
        <f t="shared" ca="1" si="58"/>
        <v>买</v>
      </c>
      <c r="Y225" s="12">
        <f ca="1">IF(X224="买",$E225/$E224-1-IF(X223="卖",参数!$B$3-IF(X225="卖",参数!$B$3+参数!$B$4,0)),"")</f>
        <v>7.5266690708577499E-3</v>
      </c>
      <c r="Z225" s="10">
        <f t="shared" ca="1" si="70"/>
        <v>881.24624792682096</v>
      </c>
      <c r="AA225" s="3">
        <f ca="1">Z225/MAX(Z$2:Z225)-1</f>
        <v>-0.17435985433468637</v>
      </c>
      <c r="AB225" s="8">
        <f ca="1">IFERROR(AVERAGE(OFFSET(E225,0,0,-参数!B$14,1)),"")</f>
        <v>872.26374999999996</v>
      </c>
      <c r="AC225" s="8">
        <f ca="1">IFERROR(AVERAGE(OFFSET(E225,0,0,-参数!B$15,1)),"")</f>
        <v>872.76137931034475</v>
      </c>
      <c r="AD225" s="9" t="str">
        <f ca="1">IFERROR(IF(OR(AND(AB225/AC225-1&lt;参数!B$16,AB225/AC225-1&gt;参数!B$17),AB225/AC225-1&lt;参数!B$18),"买","卖"),"买")</f>
        <v>卖</v>
      </c>
      <c r="AE225" s="7">
        <f ca="1">IF(AD224="买",$E225/$E224-1-IF(AD223="卖",参数!$B$3-IF(AD225="卖",参数!$B$3+参数!$B$4,0)),"")</f>
        <v>7.5266690708577499E-3</v>
      </c>
      <c r="AF225" s="8">
        <f t="shared" ca="1" si="71"/>
        <v>957.66094381761434</v>
      </c>
      <c r="AG225" s="3">
        <f ca="1">AF225/MAX(AF$2:AF225)-1</f>
        <v>-0.10276687927842898</v>
      </c>
      <c r="AH225">
        <f t="shared" ca="1" si="61"/>
        <v>0</v>
      </c>
      <c r="AI225">
        <f t="shared" si="62"/>
        <v>0</v>
      </c>
      <c r="AJ225">
        <f t="shared" ca="1" si="63"/>
        <v>0</v>
      </c>
      <c r="AK225">
        <f t="shared" ca="1" si="64"/>
        <v>0</v>
      </c>
      <c r="AL225">
        <f t="shared" ca="1" si="65"/>
        <v>1</v>
      </c>
      <c r="AM225">
        <f t="shared" ca="1" si="66"/>
        <v>0</v>
      </c>
      <c r="AO225" s="9">
        <f t="shared" si="72"/>
        <v>6.4700000000000273</v>
      </c>
      <c r="AP225" s="15">
        <f ca="1">IFERROR(ABS(E225-OFFSET(E225,-参数!B$20,0,1,1))/SUM(OFFSET(AO225,0,0,-参数!B$20,1)),0)</f>
        <v>0.13367436362524698</v>
      </c>
      <c r="AQ225" s="16">
        <f ca="1">(参数!B$21+参数!B$22*'000300'!AP225)^(参数!B$23)</f>
        <v>0.10699576089836335</v>
      </c>
      <c r="AR225" s="17">
        <f t="shared" ca="1" si="73"/>
        <v>881.53611068041528</v>
      </c>
      <c r="AS225" s="9" t="str">
        <f ca="1">IF(E225+参数!B$24&gt;=AR225,"买","卖")</f>
        <v>卖</v>
      </c>
      <c r="AT225" s="7" t="str">
        <f ca="1">IF(AS224="买",$E225/$E224-1-IF(AS223="卖",参数!$B$3-IF(AS225="卖",参数!$B$3+参数!$B$4,0)),"")</f>
        <v/>
      </c>
      <c r="AU225" s="8">
        <f t="shared" ca="1" si="74"/>
        <v>960.12208917181874</v>
      </c>
      <c r="AV225" s="7">
        <f ca="1">AU225/MAX(AU$2:AU225)-1</f>
        <v>-5.3685689912878476E-2</v>
      </c>
      <c r="AX225" s="11" t="str">
        <f ca="1">IFERROR(IF(E225&gt;MAX(OFFSET(C225,-1,0,-参数!B$27,1)),"买",IF(E225&lt;MIN(OFFSET(D225,-1,0,-参数!B$26,1)),"卖",AX224)),"卖")</f>
        <v>卖</v>
      </c>
      <c r="AY225" s="12" t="str">
        <f ca="1">IF(AX224="买",$E225/$E224-1-IF(AX223="卖",参数!$B$3-IF(AX225="卖",参数!$B$3+参数!$B$4,0)),"")</f>
        <v/>
      </c>
      <c r="AZ225" s="10">
        <f t="shared" ca="1" si="75"/>
        <v>937.96802489005393</v>
      </c>
      <c r="BA225" s="12">
        <f ca="1">AZ225/MAX(AZ$2:AZ225)-1</f>
        <v>-6.8919002409539298E-2</v>
      </c>
    </row>
    <row r="226" spans="1:53" x14ac:dyDescent="0.15">
      <c r="A226" s="1">
        <v>38693</v>
      </c>
      <c r="B226" s="6">
        <v>865.72</v>
      </c>
      <c r="C226" s="6">
        <v>874</v>
      </c>
      <c r="D226" s="6">
        <v>865.02</v>
      </c>
      <c r="E226" s="2">
        <v>873.84</v>
      </c>
      <c r="F226" s="3">
        <f>E226/MAX(E$2:E226)-1</f>
        <v>-0.16696219184350514</v>
      </c>
      <c r="G226" s="2">
        <f ca="1">IFERROR(AVERAGE(OFFSET(E226,0,0,-参数!B$2,1)),"")</f>
        <v>894.99107142857144</v>
      </c>
      <c r="H226" t="str">
        <f t="shared" ca="1" si="76"/>
        <v>卖</v>
      </c>
      <c r="I226" s="3" t="str">
        <f ca="1">IF(H225="买",$E226/$E225-1-IF(H224="卖",参数!$B$3-IF(H226="卖",参数!$B$3+参数!$B$4,0)),"")</f>
        <v/>
      </c>
      <c r="J226" s="2">
        <f t="shared" ca="1" si="67"/>
        <v>998.34799763439707</v>
      </c>
      <c r="K226" s="3">
        <f ca="1">J226/MAX(J$2:J226)-1</f>
        <v>-6.8919002409539298E-2</v>
      </c>
      <c r="L226" s="8">
        <f>L225*(参数!$B$6-1)/(参数!$B$6+1)+E226*2/(参数!$B$6+1)</f>
        <v>873.82110593468622</v>
      </c>
      <c r="M226" s="8">
        <f>M225*(参数!$B$7-1)/(参数!$B$7+1)+E226*2/(参数!$B$7+1)</f>
        <v>893.72996936600293</v>
      </c>
      <c r="N226" s="8">
        <f t="shared" si="59"/>
        <v>-19.908863431316718</v>
      </c>
      <c r="O226" s="8">
        <f>O225*(参数!$B$8-1)/(参数!$B$8+1)+N226*2/(参数!$B$8+1)</f>
        <v>-20.281141594174628</v>
      </c>
      <c r="P226" s="9" t="str">
        <f t="shared" si="68"/>
        <v>卖</v>
      </c>
      <c r="Q226" s="7" t="str">
        <f>IF(P225="买",$E226/$E225-1-IF(P224="卖",参数!$B$3-IF(P226="卖",参数!$B$3+参数!$B$4,0)),"")</f>
        <v/>
      </c>
      <c r="R226" s="8">
        <f t="shared" si="69"/>
        <v>980.64693372948398</v>
      </c>
      <c r="S226" s="3">
        <f>R226/MAX(R$2:R226)-1</f>
        <v>-8.1231291349692203E-2</v>
      </c>
      <c r="T226" s="10">
        <f ca="1">IFERROR(AVERAGE(OFFSET(E226,0,0,-参数!B$10,1)),"")</f>
        <v>870.88649999999996</v>
      </c>
      <c r="U226" s="10" t="str">
        <f ca="1">IFERROR(AVERAGE(OFFSET(E226,0,0,-参数!B$11,1)),"")</f>
        <v/>
      </c>
      <c r="V226" s="10" t="str">
        <f t="shared" ca="1" si="60"/>
        <v/>
      </c>
      <c r="W226" s="10" t="str">
        <f ca="1">IFERROR(AVERAGE(OFFSET(V226,0,0,-参数!B$12,1)),"")</f>
        <v/>
      </c>
      <c r="X226" s="11" t="str">
        <f t="shared" ca="1" si="58"/>
        <v>买</v>
      </c>
      <c r="Y226" s="12">
        <f ca="1">IF(X225="买",$E226/$E225-1-IF(X224="卖",参数!$B$3-IF(X226="卖",参数!$B$3+参数!$B$4,0)),"")</f>
        <v>8.9599113245888429E-3</v>
      </c>
      <c r="Z226" s="10">
        <f t="shared" ca="1" si="70"/>
        <v>889.1421361633719</v>
      </c>
      <c r="AA226" s="3">
        <f ca="1">Z226/MAX(Z$2:Z226)-1</f>
        <v>-0.16696219184350458</v>
      </c>
      <c r="AB226" s="8">
        <f ca="1">IFERROR(AVERAGE(OFFSET(E226,0,0,-参数!B$14,1)),"")</f>
        <v>870.98124999999993</v>
      </c>
      <c r="AC226" s="8">
        <f ca="1">IFERROR(AVERAGE(OFFSET(E226,0,0,-参数!B$15,1)),"")</f>
        <v>872.69206896551736</v>
      </c>
      <c r="AD226" s="9" t="str">
        <f ca="1">IFERROR(IF(OR(AND(AB226/AC226-1&lt;参数!B$16,AB226/AC226-1&gt;参数!B$17),AB226/AC226-1&lt;参数!B$18),"买","卖"),"买")</f>
        <v>卖</v>
      </c>
      <c r="AE226" s="7" t="str">
        <f ca="1">IF(AD225="买",$E226/$E225-1-IF(AD224="卖",参数!$B$3-IF(AD226="卖",参数!$B$3+参数!$B$4,0)),"")</f>
        <v/>
      </c>
      <c r="AF226" s="8">
        <f t="shared" ca="1" si="71"/>
        <v>957.66094381761434</v>
      </c>
      <c r="AG226" s="3">
        <f ca="1">AF226/MAX(AF$2:AF226)-1</f>
        <v>-0.10276687927842898</v>
      </c>
      <c r="AH226">
        <f t="shared" ca="1" si="61"/>
        <v>0</v>
      </c>
      <c r="AI226">
        <f t="shared" si="62"/>
        <v>0</v>
      </c>
      <c r="AJ226">
        <f t="shared" ca="1" si="63"/>
        <v>0</v>
      </c>
      <c r="AK226">
        <f t="shared" ca="1" si="64"/>
        <v>0</v>
      </c>
      <c r="AL226">
        <f t="shared" ca="1" si="65"/>
        <v>0</v>
      </c>
      <c r="AM226">
        <f t="shared" ca="1" si="66"/>
        <v>0</v>
      </c>
      <c r="AO226" s="9">
        <f t="shared" si="72"/>
        <v>7.7599999999999909</v>
      </c>
      <c r="AP226" s="15">
        <f ca="1">IFERROR(ABS(E226-OFFSET(E226,-参数!B$20,0,1,1))/SUM(OFFSET(AO226,0,0,-参数!B$20,1)),0)</f>
        <v>0.10112818001917692</v>
      </c>
      <c r="AQ226" s="16">
        <f ca="1">(参数!B$21+参数!B$22*'000300'!AP226)^(参数!B$23)</f>
        <v>7.5588693718505739E-2</v>
      </c>
      <c r="AR226" s="17">
        <f t="shared" ca="1" si="73"/>
        <v>880.95437172736968</v>
      </c>
      <c r="AS226" s="9" t="str">
        <f ca="1">IF(E226+参数!B$24&gt;=AR226,"买","卖")</f>
        <v>买</v>
      </c>
      <c r="AT226" s="7" t="str">
        <f ca="1">IF(AS225="买",$E226/$E225-1-IF(AS224="卖",参数!$B$3-IF(AS226="卖",参数!$B$3+参数!$B$4,0)),"")</f>
        <v/>
      </c>
      <c r="AU226" s="8">
        <f t="shared" ca="1" si="74"/>
        <v>960.12208917181874</v>
      </c>
      <c r="AV226" s="7">
        <f ca="1">AU226/MAX(AU$2:AU226)-1</f>
        <v>-5.3685689912878476E-2</v>
      </c>
      <c r="AX226" s="11" t="str">
        <f ca="1">IFERROR(IF(E226&gt;MAX(OFFSET(C226,-1,0,-参数!B$27,1)),"买",IF(E226&lt;MIN(OFFSET(D226,-1,0,-参数!B$26,1)),"卖",AX225)),"卖")</f>
        <v>卖</v>
      </c>
      <c r="AY226" s="12" t="str">
        <f ca="1">IF(AX225="买",$E226/$E225-1-IF(AX224="卖",参数!$B$3-IF(AX226="卖",参数!$B$3+参数!$B$4,0)),"")</f>
        <v/>
      </c>
      <c r="AZ226" s="10">
        <f t="shared" ca="1" si="75"/>
        <v>937.96802489005393</v>
      </c>
      <c r="BA226" s="12">
        <f ca="1">AZ226/MAX(AZ$2:AZ226)-1</f>
        <v>-6.8919002409539298E-2</v>
      </c>
    </row>
    <row r="227" spans="1:53" x14ac:dyDescent="0.15">
      <c r="A227" s="1">
        <v>38694</v>
      </c>
      <c r="B227" s="6">
        <v>874.13</v>
      </c>
      <c r="C227" s="6">
        <v>877.97</v>
      </c>
      <c r="D227" s="6">
        <v>870.12</v>
      </c>
      <c r="E227" s="2">
        <v>874.06</v>
      </c>
      <c r="F227" s="3">
        <f>E227/MAX(E$2:E227)-1</f>
        <v>-0.16675246429865209</v>
      </c>
      <c r="G227" s="2">
        <f ca="1">IFERROR(AVERAGE(OFFSET(E227,0,0,-参数!B$2,1)),"")</f>
        <v>893.27446428571432</v>
      </c>
      <c r="H227" t="str">
        <f t="shared" ca="1" si="76"/>
        <v>卖</v>
      </c>
      <c r="I227" s="3" t="str">
        <f ca="1">IF(H226="买",$E227/$E226-1-IF(H225="卖",参数!$B$3-IF(H227="卖",参数!$B$3+参数!$B$4,0)),"")</f>
        <v/>
      </c>
      <c r="J227" s="2">
        <f t="shared" ca="1" si="67"/>
        <v>998.34799763439707</v>
      </c>
      <c r="K227" s="3">
        <f ca="1">J227/MAX(J$2:J227)-1</f>
        <v>-6.8919002409539298E-2</v>
      </c>
      <c r="L227" s="8">
        <f>L226*(参数!$B$6-1)/(参数!$B$6+1)+E227*2/(参数!$B$6+1)</f>
        <v>873.8438577504304</v>
      </c>
      <c r="M227" s="8">
        <f>M226*(参数!$B$7-1)/(参数!$B$7+1)+E227*2/(参数!$B$7+1)</f>
        <v>893.2559942005571</v>
      </c>
      <c r="N227" s="8">
        <f t="shared" si="59"/>
        <v>-19.412136450126695</v>
      </c>
      <c r="O227" s="8">
        <f>O226*(参数!$B$8-1)/(参数!$B$8+1)+N227*2/(参数!$B$8+1)</f>
        <v>-20.107340565365043</v>
      </c>
      <c r="P227" s="9" t="str">
        <f t="shared" si="68"/>
        <v>卖</v>
      </c>
      <c r="Q227" s="7" t="str">
        <f>IF(P226="买",$E227/$E226-1-IF(P225="卖",参数!$B$3-IF(P227="卖",参数!$B$3+参数!$B$4,0)),"")</f>
        <v/>
      </c>
      <c r="R227" s="8">
        <f t="shared" si="69"/>
        <v>980.64693372948398</v>
      </c>
      <c r="S227" s="3">
        <f>R227/MAX(R$2:R227)-1</f>
        <v>-8.1231291349692203E-2</v>
      </c>
      <c r="T227" s="10">
        <f ca="1">IFERROR(AVERAGE(OFFSET(E227,0,0,-参数!B$10,1)),"")</f>
        <v>871.44100000000003</v>
      </c>
      <c r="U227" s="10" t="str">
        <f ca="1">IFERROR(AVERAGE(OFFSET(E227,0,0,-参数!B$11,1)),"")</f>
        <v/>
      </c>
      <c r="V227" s="10" t="str">
        <f t="shared" ca="1" si="60"/>
        <v/>
      </c>
      <c r="W227" s="10" t="str">
        <f ca="1">IFERROR(AVERAGE(OFFSET(V227,0,0,-参数!B$12,1)),"")</f>
        <v/>
      </c>
      <c r="X227" s="11" t="str">
        <f t="shared" ca="1" si="58"/>
        <v>买</v>
      </c>
      <c r="Y227" s="12">
        <f ca="1">IF(X226="买",$E227/$E226-1-IF(X225="卖",参数!$B$3-IF(X227="卖",参数!$B$3+参数!$B$4,0)),"")</f>
        <v>2.5176233635448853E-4</v>
      </c>
      <c r="Z227" s="10">
        <f t="shared" ca="1" si="70"/>
        <v>889.36598866492363</v>
      </c>
      <c r="AA227" s="3">
        <f ca="1">Z227/MAX(Z$2:Z227)-1</f>
        <v>-0.16675246429865143</v>
      </c>
      <c r="AB227" s="8">
        <f ca="1">IFERROR(AVERAGE(OFFSET(E227,0,0,-参数!B$14,1)),"")</f>
        <v>870.21749999999997</v>
      </c>
      <c r="AC227" s="8">
        <f ca="1">IFERROR(AVERAGE(OFFSET(E227,0,0,-参数!B$15,1)),"")</f>
        <v>872.9103448275863</v>
      </c>
      <c r="AD227" s="9" t="str">
        <f ca="1">IFERROR(IF(OR(AND(AB227/AC227-1&lt;参数!B$16,AB227/AC227-1&gt;参数!B$17),AB227/AC227-1&lt;参数!B$18),"买","卖"),"买")</f>
        <v>卖</v>
      </c>
      <c r="AE227" s="7" t="str">
        <f ca="1">IF(AD226="买",$E227/$E226-1-IF(AD225="卖",参数!$B$3-IF(AD227="卖",参数!$B$3+参数!$B$4,0)),"")</f>
        <v/>
      </c>
      <c r="AF227" s="8">
        <f t="shared" ca="1" si="71"/>
        <v>957.66094381761434</v>
      </c>
      <c r="AG227" s="3">
        <f ca="1">AF227/MAX(AF$2:AF227)-1</f>
        <v>-0.10276687927842898</v>
      </c>
      <c r="AH227">
        <f t="shared" ca="1" si="61"/>
        <v>0</v>
      </c>
      <c r="AI227">
        <f t="shared" si="62"/>
        <v>0</v>
      </c>
      <c r="AJ227">
        <f t="shared" ca="1" si="63"/>
        <v>0</v>
      </c>
      <c r="AK227">
        <f t="shared" ca="1" si="64"/>
        <v>0</v>
      </c>
      <c r="AL227">
        <f t="shared" ca="1" si="65"/>
        <v>0</v>
      </c>
      <c r="AM227">
        <f t="shared" ca="1" si="66"/>
        <v>0</v>
      </c>
      <c r="AO227" s="9">
        <f t="shared" si="72"/>
        <v>0.2199999999999136</v>
      </c>
      <c r="AP227" s="15">
        <f ca="1">IFERROR(ABS(E227-OFFSET(E227,-参数!B$20,0,1,1))/SUM(OFFSET(AO227,0,0,-参数!B$20,1)),0)</f>
        <v>0.11712718617406614</v>
      </c>
      <c r="AQ227" s="16">
        <f ca="1">(参数!B$21+参数!B$22*'000300'!AP227)^(参数!B$23)</f>
        <v>9.1027734657973813E-2</v>
      </c>
      <c r="AR227" s="17">
        <f t="shared" ca="1" si="73"/>
        <v>880.3267926871373</v>
      </c>
      <c r="AS227" s="9" t="str">
        <f ca="1">IF(E227+参数!B$24&gt;=AR227,"买","卖")</f>
        <v>买</v>
      </c>
      <c r="AT227" s="7">
        <f ca="1">IF(AS226="买",$E227/$E226-1-IF(AS225="卖",参数!$B$3-IF(AS227="卖",参数!$B$3+参数!$B$4,0)),"")</f>
        <v>1.7623363544885199E-6</v>
      </c>
      <c r="AU227" s="8">
        <f t="shared" ca="1" si="74"/>
        <v>960.12378122988116</v>
      </c>
      <c r="AV227" s="7">
        <f ca="1">AU227/MAX(AU$2:AU227)-1</f>
        <v>-5.3684022188767111E-2</v>
      </c>
      <c r="AX227" s="11" t="str">
        <f ca="1">IFERROR(IF(E227&gt;MAX(OFFSET(C227,-1,0,-参数!B$27,1)),"买",IF(E227&lt;MIN(OFFSET(D227,-1,0,-参数!B$26,1)),"卖",AX226)),"卖")</f>
        <v>卖</v>
      </c>
      <c r="AY227" s="12" t="str">
        <f ca="1">IF(AX226="买",$E227/$E226-1-IF(AX225="卖",参数!$B$3-IF(AX227="卖",参数!$B$3+参数!$B$4,0)),"")</f>
        <v/>
      </c>
      <c r="AZ227" s="10">
        <f t="shared" ca="1" si="75"/>
        <v>937.96802489005393</v>
      </c>
      <c r="BA227" s="12">
        <f ca="1">AZ227/MAX(AZ$2:AZ227)-1</f>
        <v>-6.8919002409539298E-2</v>
      </c>
    </row>
    <row r="228" spans="1:53" x14ac:dyDescent="0.15">
      <c r="A228" s="1">
        <v>38695</v>
      </c>
      <c r="B228" s="6">
        <v>873.69</v>
      </c>
      <c r="C228" s="6">
        <v>887.57</v>
      </c>
      <c r="D228" s="6">
        <v>871.26</v>
      </c>
      <c r="E228" s="2">
        <v>887.36</v>
      </c>
      <c r="F228" s="3">
        <f>E228/MAX(E$2:E228)-1</f>
        <v>-0.1540734809052603</v>
      </c>
      <c r="G228" s="2">
        <f ca="1">IFERROR(AVERAGE(OFFSET(E228,0,0,-参数!B$2,1)),"")</f>
        <v>891.80589285714291</v>
      </c>
      <c r="H228" t="str">
        <f t="shared" ca="1" si="76"/>
        <v>卖</v>
      </c>
      <c r="I228" s="3" t="str">
        <f ca="1">IF(H227="买",$E228/$E227-1-IF(H226="卖",参数!$B$3-IF(H228="卖",参数!$B$3+参数!$B$4,0)),"")</f>
        <v/>
      </c>
      <c r="J228" s="2">
        <f t="shared" ca="1" si="67"/>
        <v>998.34799763439707</v>
      </c>
      <c r="K228" s="3">
        <f ca="1">J228/MAX(J$2:J228)-1</f>
        <v>-6.8919002409539298E-2</v>
      </c>
      <c r="L228" s="8">
        <f>L227*(参数!$B$6-1)/(参数!$B$6+1)+E228*2/(参数!$B$6+1)</f>
        <v>875.13110939324656</v>
      </c>
      <c r="M228" s="8">
        <f>M227*(参数!$B$7-1)/(参数!$B$7+1)+E228*2/(参数!$B$7+1)</f>
        <v>893.11392205114601</v>
      </c>
      <c r="N228" s="8">
        <f t="shared" si="59"/>
        <v>-17.982812657899444</v>
      </c>
      <c r="O228" s="8">
        <f>O227*(参数!$B$8-1)/(参数!$B$8+1)+N228*2/(参数!$B$8+1)</f>
        <v>-19.682434983871921</v>
      </c>
      <c r="P228" s="9" t="str">
        <f t="shared" si="68"/>
        <v>卖</v>
      </c>
      <c r="Q228" s="7" t="str">
        <f>IF(P227="买",$E228/$E227-1-IF(P226="卖",参数!$B$3-IF(P228="卖",参数!$B$3+参数!$B$4,0)),"")</f>
        <v/>
      </c>
      <c r="R228" s="8">
        <f t="shared" si="69"/>
        <v>980.64693372948398</v>
      </c>
      <c r="S228" s="3">
        <f>R228/MAX(R$2:R228)-1</f>
        <v>-8.1231291349692203E-2</v>
      </c>
      <c r="T228" s="10">
        <f ca="1">IFERROR(AVERAGE(OFFSET(E228,0,0,-参数!B$10,1)),"")</f>
        <v>872.56949999999995</v>
      </c>
      <c r="U228" s="10" t="str">
        <f ca="1">IFERROR(AVERAGE(OFFSET(E228,0,0,-参数!B$11,1)),"")</f>
        <v/>
      </c>
      <c r="V228" s="10" t="str">
        <f t="shared" ca="1" si="60"/>
        <v/>
      </c>
      <c r="W228" s="10" t="str">
        <f ca="1">IFERROR(AVERAGE(OFFSET(V228,0,0,-参数!B$12,1)),"")</f>
        <v/>
      </c>
      <c r="X228" s="11" t="str">
        <f t="shared" ca="1" si="58"/>
        <v>买</v>
      </c>
      <c r="Y228" s="12">
        <f ca="1">IF(X227="买",$E228/$E227-1-IF(X226="卖",参数!$B$3-IF(X228="卖",参数!$B$3+参数!$B$4,0)),"")</f>
        <v>1.5216346703887718E-2</v>
      </c>
      <c r="Z228" s="10">
        <f t="shared" ca="1" si="70"/>
        <v>902.89888989509495</v>
      </c>
      <c r="AA228" s="3">
        <f ca="1">Z228/MAX(Z$2:Z228)-1</f>
        <v>-0.15407348090525963</v>
      </c>
      <c r="AB228" s="8">
        <f ca="1">IFERROR(AVERAGE(OFFSET(E228,0,0,-参数!B$14,1)),"")</f>
        <v>872.22375</v>
      </c>
      <c r="AC228" s="8">
        <f ca="1">IFERROR(AVERAGE(OFFSET(E228,0,0,-参数!B$15,1)),"")</f>
        <v>873.29241379310361</v>
      </c>
      <c r="AD228" s="9" t="str">
        <f ca="1">IFERROR(IF(OR(AND(AB228/AC228-1&lt;参数!B$16,AB228/AC228-1&gt;参数!B$17),AB228/AC228-1&lt;参数!B$18),"买","卖"),"买")</f>
        <v>卖</v>
      </c>
      <c r="AE228" s="7" t="str">
        <f ca="1">IF(AD227="买",$E228/$E227-1-IF(AD226="卖",参数!$B$3-IF(AD228="卖",参数!$B$3+参数!$B$4,0)),"")</f>
        <v/>
      </c>
      <c r="AF228" s="8">
        <f t="shared" ca="1" si="71"/>
        <v>957.66094381761434</v>
      </c>
      <c r="AG228" s="3">
        <f ca="1">AF228/MAX(AF$2:AF228)-1</f>
        <v>-0.10276687927842898</v>
      </c>
      <c r="AH228">
        <f t="shared" ca="1" si="61"/>
        <v>0</v>
      </c>
      <c r="AI228">
        <f t="shared" si="62"/>
        <v>0</v>
      </c>
      <c r="AJ228">
        <f t="shared" ca="1" si="63"/>
        <v>0</v>
      </c>
      <c r="AK228">
        <f t="shared" ca="1" si="64"/>
        <v>1</v>
      </c>
      <c r="AL228">
        <f t="shared" ca="1" si="65"/>
        <v>0</v>
      </c>
      <c r="AM228">
        <f t="shared" ca="1" si="66"/>
        <v>0</v>
      </c>
      <c r="AO228" s="9">
        <f t="shared" si="72"/>
        <v>13.300000000000068</v>
      </c>
      <c r="AP228" s="15">
        <f ca="1">IFERROR(ABS(E228-OFFSET(E228,-参数!B$20,0,1,1))/SUM(OFFSET(AO228,0,0,-参数!B$20,1)),0)</f>
        <v>8.6223584449104704E-2</v>
      </c>
      <c r="AQ228" s="16">
        <f ca="1">(参数!B$21+参数!B$22*'000300'!AP228)^(参数!B$23)</f>
        <v>6.1205758993386032E-2</v>
      </c>
      <c r="AR228" s="17">
        <f t="shared" ca="1" si="73"/>
        <v>880.75726547887894</v>
      </c>
      <c r="AS228" s="9" t="str">
        <f ca="1">IF(E228+参数!B$24&gt;=AR228,"买","卖")</f>
        <v>买</v>
      </c>
      <c r="AT228" s="7">
        <f ca="1">IF(AS227="买",$E228/$E227-1-IF(AS226="卖",参数!$B$3-IF(AS228="卖",参数!$B$3+参数!$B$4,0)),"")</f>
        <v>1.5216346703887718E-2</v>
      </c>
      <c r="AU228" s="8">
        <f t="shared" ca="1" si="74"/>
        <v>974.73335756372262</v>
      </c>
      <c r="AV228" s="7">
        <f ca="1">AU228/MAX(AU$2:AU228)-1</f>
        <v>-3.9284550178962929E-2</v>
      </c>
      <c r="AX228" s="11" t="str">
        <f ca="1">IFERROR(IF(E228&gt;MAX(OFFSET(C228,-1,0,-参数!B$27,1)),"买",IF(E228&lt;MIN(OFFSET(D228,-1,0,-参数!B$26,1)),"卖",AX227)),"卖")</f>
        <v>卖</v>
      </c>
      <c r="AY228" s="12" t="str">
        <f ca="1">IF(AX227="买",$E228/$E227-1-IF(AX226="卖",参数!$B$3-IF(AX228="卖",参数!$B$3+参数!$B$4,0)),"")</f>
        <v/>
      </c>
      <c r="AZ228" s="10">
        <f t="shared" ca="1" si="75"/>
        <v>937.96802489005393</v>
      </c>
      <c r="BA228" s="12">
        <f ca="1">AZ228/MAX(AZ$2:AZ228)-1</f>
        <v>-6.8919002409539298E-2</v>
      </c>
    </row>
    <row r="229" spans="1:53" x14ac:dyDescent="0.15">
      <c r="A229" s="1">
        <v>38698</v>
      </c>
      <c r="B229" s="6">
        <v>887.06</v>
      </c>
      <c r="C229" s="6">
        <v>890.69</v>
      </c>
      <c r="D229" s="6">
        <v>884.26</v>
      </c>
      <c r="E229" s="2">
        <v>888.52</v>
      </c>
      <c r="F229" s="3">
        <f>E229/MAX(E$2:E229)-1</f>
        <v>-0.15296764475967128</v>
      </c>
      <c r="G229" s="2">
        <f ca="1">IFERROR(AVERAGE(OFFSET(E229,0,0,-参数!B$2,1)),"")</f>
        <v>890.39571428571435</v>
      </c>
      <c r="H229" t="str">
        <f t="shared" ca="1" si="76"/>
        <v>卖</v>
      </c>
      <c r="I229" s="3" t="str">
        <f ca="1">IF(H228="买",$E229/$E228-1-IF(H227="卖",参数!$B$3-IF(H229="卖",参数!$B$3+参数!$B$4,0)),"")</f>
        <v/>
      </c>
      <c r="J229" s="2">
        <f t="shared" ca="1" si="67"/>
        <v>998.34799763439707</v>
      </c>
      <c r="K229" s="3">
        <f ca="1">J229/MAX(J$2:J229)-1</f>
        <v>-6.8919002409539298E-2</v>
      </c>
      <c r="L229" s="8">
        <f>L228*(参数!$B$6-1)/(参数!$B$6+1)+E229*2/(参数!$B$6+1)</f>
        <v>876.40624183198508</v>
      </c>
      <c r="M229" s="8">
        <f>M228*(参数!$B$7-1)/(参数!$B$7+1)+E229*2/(参数!$B$7+1)</f>
        <v>893.0032251342509</v>
      </c>
      <c r="N229" s="8">
        <f t="shared" si="59"/>
        <v>-16.596983302265812</v>
      </c>
      <c r="O229" s="8">
        <f>O228*(参数!$B$8-1)/(参数!$B$8+1)+N229*2/(参数!$B$8+1)</f>
        <v>-19.065344647550699</v>
      </c>
      <c r="P229" s="9" t="str">
        <f t="shared" si="68"/>
        <v>卖</v>
      </c>
      <c r="Q229" s="7" t="str">
        <f>IF(P228="买",$E229/$E228-1-IF(P227="卖",参数!$B$3-IF(P229="卖",参数!$B$3+参数!$B$4,0)),"")</f>
        <v/>
      </c>
      <c r="R229" s="8">
        <f t="shared" si="69"/>
        <v>980.64693372948398</v>
      </c>
      <c r="S229" s="3">
        <f>R229/MAX(R$2:R229)-1</f>
        <v>-8.1231291349692203E-2</v>
      </c>
      <c r="T229" s="10">
        <f ca="1">IFERROR(AVERAGE(OFFSET(E229,0,0,-参数!B$10,1)),"")</f>
        <v>873.88799999999992</v>
      </c>
      <c r="U229" s="10" t="str">
        <f ca="1">IFERROR(AVERAGE(OFFSET(E229,0,0,-参数!B$11,1)),"")</f>
        <v/>
      </c>
      <c r="V229" s="10" t="str">
        <f t="shared" ca="1" si="60"/>
        <v/>
      </c>
      <c r="W229" s="10" t="str">
        <f ca="1">IFERROR(AVERAGE(OFFSET(V229,0,0,-参数!B$12,1)),"")</f>
        <v/>
      </c>
      <c r="X229" s="11" t="str">
        <f t="shared" ca="1" si="58"/>
        <v>买</v>
      </c>
      <c r="Y229" s="12">
        <f ca="1">IF(X228="买",$E229/$E228-1-IF(X227="卖",参数!$B$3-IF(X229="卖",参数!$B$3+参数!$B$4,0)),"")</f>
        <v>1.3072484673637419E-3</v>
      </c>
      <c r="Z229" s="10">
        <f t="shared" ca="1" si="70"/>
        <v>904.07920308509472</v>
      </c>
      <c r="AA229" s="3">
        <f ca="1">Z229/MAX(Z$2:Z229)-1</f>
        <v>-0.15296764475967073</v>
      </c>
      <c r="AB229" s="8">
        <f ca="1">IFERROR(AVERAGE(OFFSET(E229,0,0,-参数!B$14,1)),"")</f>
        <v>874.06</v>
      </c>
      <c r="AC229" s="8">
        <f ca="1">IFERROR(AVERAGE(OFFSET(E229,0,0,-参数!B$15,1)),"")</f>
        <v>873.83241379310368</v>
      </c>
      <c r="AD229" s="9" t="str">
        <f ca="1">IFERROR(IF(OR(AND(AB229/AC229-1&lt;参数!B$16,AB229/AC229-1&gt;参数!B$17),AB229/AC229-1&lt;参数!B$18),"买","卖"),"买")</f>
        <v>买</v>
      </c>
      <c r="AE229" s="7" t="str">
        <f ca="1">IF(AD228="买",$E229/$E228-1-IF(AD227="卖",参数!$B$3-IF(AD229="卖",参数!$B$3+参数!$B$4,0)),"")</f>
        <v/>
      </c>
      <c r="AF229" s="8">
        <f t="shared" ca="1" si="71"/>
        <v>957.66094381761434</v>
      </c>
      <c r="AG229" s="3">
        <f ca="1">AF229/MAX(AF$2:AF229)-1</f>
        <v>-0.10276687927842898</v>
      </c>
      <c r="AH229">
        <f t="shared" ca="1" si="61"/>
        <v>1</v>
      </c>
      <c r="AI229">
        <f t="shared" si="62"/>
        <v>0</v>
      </c>
      <c r="AJ229">
        <f t="shared" ca="1" si="63"/>
        <v>0</v>
      </c>
      <c r="AK229">
        <f t="shared" ca="1" si="64"/>
        <v>0</v>
      </c>
      <c r="AL229">
        <f t="shared" ca="1" si="65"/>
        <v>0</v>
      </c>
      <c r="AM229">
        <f t="shared" ca="1" si="66"/>
        <v>0</v>
      </c>
      <c r="AO229" s="9">
        <f t="shared" si="72"/>
        <v>1.1599999999999682</v>
      </c>
      <c r="AP229" s="15">
        <f ca="1">IFERROR(ABS(E229-OFFSET(E229,-参数!B$20,0,1,1))/SUM(OFFSET(AO229,0,0,-参数!B$20,1)),0)</f>
        <v>8.0247162877105177E-2</v>
      </c>
      <c r="AQ229" s="16">
        <f ca="1">(参数!B$21+参数!B$22*'000300'!AP229)^(参数!B$23)</f>
        <v>5.5438512176406489E-2</v>
      </c>
      <c r="AR229" s="17">
        <f t="shared" ca="1" si="73"/>
        <v>881.18761993115027</v>
      </c>
      <c r="AS229" s="9" t="str">
        <f ca="1">IF(E229+参数!B$24&gt;=AR229,"买","卖")</f>
        <v>买</v>
      </c>
      <c r="AT229" s="7">
        <f ca="1">IF(AS228="买",$E229/$E228-1-IF(AS227="卖",参数!$B$3-IF(AS229="卖",参数!$B$3+参数!$B$4,0)),"")</f>
        <v>1.3072484673637419E-3</v>
      </c>
      <c r="AU229" s="8">
        <f t="shared" ca="1" si="74"/>
        <v>976.00757625148606</v>
      </c>
      <c r="AV229" s="7">
        <f ca="1">AU229/MAX(AU$2:AU229)-1</f>
        <v>-3.8028656379611725E-2</v>
      </c>
      <c r="AX229" s="11" t="str">
        <f ca="1">IFERROR(IF(E229&gt;MAX(OFFSET(C229,-1,0,-参数!B$27,1)),"买",IF(E229&lt;MIN(OFFSET(D229,-1,0,-参数!B$26,1)),"卖",AX228)),"卖")</f>
        <v>卖</v>
      </c>
      <c r="AY229" s="12" t="str">
        <f ca="1">IF(AX228="买",$E229/$E228-1-IF(AX227="卖",参数!$B$3-IF(AX229="卖",参数!$B$3+参数!$B$4,0)),"")</f>
        <v/>
      </c>
      <c r="AZ229" s="10">
        <f t="shared" ca="1" si="75"/>
        <v>937.96802489005393</v>
      </c>
      <c r="BA229" s="12">
        <f ca="1">AZ229/MAX(AZ$2:AZ229)-1</f>
        <v>-6.8919002409539298E-2</v>
      </c>
    </row>
    <row r="230" spans="1:53" x14ac:dyDescent="0.15">
      <c r="A230" s="1">
        <v>38699</v>
      </c>
      <c r="B230" s="6">
        <v>888</v>
      </c>
      <c r="C230" s="6">
        <v>889.22</v>
      </c>
      <c r="D230" s="6">
        <v>880.74</v>
      </c>
      <c r="E230" s="2">
        <v>889.1</v>
      </c>
      <c r="F230" s="3">
        <f>E230/MAX(E$2:E230)-1</f>
        <v>-0.15241472668687672</v>
      </c>
      <c r="G230" s="2">
        <f ca="1">IFERROR(AVERAGE(OFFSET(E230,0,0,-参数!B$2,1)),"")</f>
        <v>888.93071428571432</v>
      </c>
      <c r="H230" t="str">
        <f t="shared" ca="1" si="76"/>
        <v>买</v>
      </c>
      <c r="I230" s="3" t="str">
        <f ca="1">IF(H229="买",$E230/$E229-1-IF(H228="卖",参数!$B$3-IF(H230="卖",参数!$B$3+参数!$B$4,0)),"")</f>
        <v/>
      </c>
      <c r="J230" s="2">
        <f t="shared" ca="1" si="67"/>
        <v>998.34799763439707</v>
      </c>
      <c r="K230" s="3">
        <f ca="1">J230/MAX(J$2:J230)-1</f>
        <v>-6.8919002409539298E-2</v>
      </c>
      <c r="L230" s="8">
        <f>L229*(参数!$B$6-1)/(参数!$B$6+1)+E230*2/(参数!$B$6+1)</f>
        <v>877.61517118131985</v>
      </c>
      <c r="M230" s="8">
        <f>M229*(参数!$B$7-1)/(参数!$B$7+1)+E230*2/(参数!$B$7+1)</f>
        <v>892.9091715165581</v>
      </c>
      <c r="N230" s="8">
        <f t="shared" si="59"/>
        <v>-15.294000335238252</v>
      </c>
      <c r="O230" s="8">
        <f>O229*(参数!$B$8-1)/(参数!$B$8+1)+N230*2/(参数!$B$8+1)</f>
        <v>-18.31107578508821</v>
      </c>
      <c r="P230" s="9" t="str">
        <f t="shared" si="68"/>
        <v>卖</v>
      </c>
      <c r="Q230" s="7" t="str">
        <f>IF(P229="买",$E230/$E229-1-IF(P228="卖",参数!$B$3-IF(P230="卖",参数!$B$3+参数!$B$4,0)),"")</f>
        <v/>
      </c>
      <c r="R230" s="8">
        <f t="shared" si="69"/>
        <v>980.64693372948398</v>
      </c>
      <c r="S230" s="3">
        <f>R230/MAX(R$2:R230)-1</f>
        <v>-8.1231291349692203E-2</v>
      </c>
      <c r="T230" s="10">
        <f ca="1">IFERROR(AVERAGE(OFFSET(E230,0,0,-参数!B$10,1)),"")</f>
        <v>875.51099999999985</v>
      </c>
      <c r="U230" s="10" t="str">
        <f ca="1">IFERROR(AVERAGE(OFFSET(E230,0,0,-参数!B$11,1)),"")</f>
        <v/>
      </c>
      <c r="V230" s="10" t="str">
        <f t="shared" ca="1" si="60"/>
        <v/>
      </c>
      <c r="W230" s="10" t="str">
        <f ca="1">IFERROR(AVERAGE(OFFSET(V230,0,0,-参数!B$12,1)),"")</f>
        <v/>
      </c>
      <c r="X230" s="11" t="str">
        <f t="shared" ca="1" si="58"/>
        <v>买</v>
      </c>
      <c r="Y230" s="12">
        <f ca="1">IF(X229="买",$E230/$E229-1-IF(X228="卖",参数!$B$3-IF(X230="卖",参数!$B$3+参数!$B$4,0)),"")</f>
        <v>6.5277089992354931E-4</v>
      </c>
      <c r="Z230" s="10">
        <f t="shared" ca="1" si="70"/>
        <v>904.66935968009477</v>
      </c>
      <c r="AA230" s="3">
        <f ca="1">Z230/MAX(Z$2:Z230)-1</f>
        <v>-0.15241472668687617</v>
      </c>
      <c r="AB230" s="8">
        <f ca="1">IFERROR(AVERAGE(OFFSET(E230,0,0,-参数!B$14,1)),"")</f>
        <v>876.06375000000003</v>
      </c>
      <c r="AC230" s="8">
        <f ca="1">IFERROR(AVERAGE(OFFSET(E230,0,0,-参数!B$15,1)),"")</f>
        <v>874.06068965517261</v>
      </c>
      <c r="AD230" s="9" t="str">
        <f ca="1">IFERROR(IF(OR(AND(AB230/AC230-1&lt;参数!B$16,AB230/AC230-1&gt;参数!B$17),AB230/AC230-1&lt;参数!B$18),"买","卖"),"买")</f>
        <v>买</v>
      </c>
      <c r="AE230" s="7">
        <f ca="1">IF(AD229="买",$E230/$E229-1-IF(AD228="卖",参数!$B$3-IF(AD230="卖",参数!$B$3+参数!$B$4,0)),"")</f>
        <v>4.027708999235493E-4</v>
      </c>
      <c r="AF230" s="8">
        <f t="shared" ca="1" si="71"/>
        <v>958.04666177777733</v>
      </c>
      <c r="AG230" s="3">
        <f ca="1">AF230/MAX(AF$2:AF230)-1</f>
        <v>-0.1024054998869548</v>
      </c>
      <c r="AH230">
        <f t="shared" ca="1" si="61"/>
        <v>0</v>
      </c>
      <c r="AI230">
        <f t="shared" si="62"/>
        <v>0</v>
      </c>
      <c r="AJ230">
        <f t="shared" ca="1" si="63"/>
        <v>0</v>
      </c>
      <c r="AK230">
        <f t="shared" ca="1" si="64"/>
        <v>0</v>
      </c>
      <c r="AL230">
        <f t="shared" ca="1" si="65"/>
        <v>0</v>
      </c>
      <c r="AM230">
        <f t="shared" ca="1" si="66"/>
        <v>0</v>
      </c>
      <c r="AO230" s="9">
        <f t="shared" si="72"/>
        <v>0.58000000000004093</v>
      </c>
      <c r="AP230" s="15">
        <f ca="1">IFERROR(ABS(E230-OFFSET(E230,-参数!B$20,0,1,1))/SUM(OFFSET(AO230,0,0,-参数!B$20,1)),0)</f>
        <v>5.8299478253696545E-2</v>
      </c>
      <c r="AQ230" s="16">
        <f ca="1">(参数!B$21+参数!B$22*'000300'!AP230)^(参数!B$23)</f>
        <v>3.4258996514817168E-2</v>
      </c>
      <c r="AR230" s="17">
        <f t="shared" ca="1" si="73"/>
        <v>881.4586901323529</v>
      </c>
      <c r="AS230" s="9" t="str">
        <f ca="1">IF(E230+参数!B$24&gt;=AR230,"买","卖")</f>
        <v>买</v>
      </c>
      <c r="AT230" s="7">
        <f ca="1">IF(AS229="买",$E230/$E229-1-IF(AS228="卖",参数!$B$3-IF(AS230="卖",参数!$B$3+参数!$B$4,0)),"")</f>
        <v>6.5277089992354931E-4</v>
      </c>
      <c r="AU230" s="8">
        <f t="shared" ca="1" si="74"/>
        <v>976.64468559536795</v>
      </c>
      <c r="AV230" s="7">
        <f ca="1">AU230/MAX(AU$2:AU230)-1</f>
        <v>-3.7400709479936012E-2</v>
      </c>
      <c r="AX230" s="11" t="str">
        <f ca="1">IFERROR(IF(E230&gt;MAX(OFFSET(C230,-1,0,-参数!B$27,1)),"买",IF(E230&lt;MIN(OFFSET(D230,-1,0,-参数!B$26,1)),"卖",AX229)),"卖")</f>
        <v>卖</v>
      </c>
      <c r="AY230" s="12" t="str">
        <f ca="1">IF(AX229="买",$E230/$E229-1-IF(AX228="卖",参数!$B$3-IF(AX230="卖",参数!$B$3+参数!$B$4,0)),"")</f>
        <v/>
      </c>
      <c r="AZ230" s="10">
        <f t="shared" ca="1" si="75"/>
        <v>937.96802489005393</v>
      </c>
      <c r="BA230" s="12">
        <f ca="1">AZ230/MAX(AZ$2:AZ230)-1</f>
        <v>-6.8919002409539298E-2</v>
      </c>
    </row>
    <row r="231" spans="1:53" x14ac:dyDescent="0.15">
      <c r="A231" s="1">
        <v>38700</v>
      </c>
      <c r="B231" s="6">
        <v>888.6</v>
      </c>
      <c r="C231" s="6">
        <v>899.01</v>
      </c>
      <c r="D231" s="6">
        <v>884.37</v>
      </c>
      <c r="E231" s="2">
        <v>898.15</v>
      </c>
      <c r="F231" s="3">
        <f>E231/MAX(E$2:E231)-1</f>
        <v>-0.14378729813723812</v>
      </c>
      <c r="G231" s="2">
        <f ca="1">IFERROR(AVERAGE(OFFSET(E231,0,0,-参数!B$2,1)),"")</f>
        <v>887.79196428571436</v>
      </c>
      <c r="H231" t="str">
        <f t="shared" ca="1" si="76"/>
        <v>买</v>
      </c>
      <c r="I231" s="3">
        <f ca="1">IF(H230="买",$E231/$E230-1-IF(H229="卖",参数!$B$3-IF(H231="卖",参数!$B$3+参数!$B$4,0)),"")</f>
        <v>9.9288325272746947E-3</v>
      </c>
      <c r="J231" s="2">
        <f t="shared" ca="1" si="67"/>
        <v>1008.260427706849</v>
      </c>
      <c r="K231" s="3">
        <f ca="1">J231/MAX(J$2:J231)-1</f>
        <v>-5.9674455115135805E-2</v>
      </c>
      <c r="L231" s="8">
        <f>L230*(参数!$B$6-1)/(参数!$B$6+1)+E231*2/(参数!$B$6+1)</f>
        <v>879.57086916405137</v>
      </c>
      <c r="M231" s="8">
        <f>M230*(参数!$B$7-1)/(参数!$B$7+1)+E231*2/(参数!$B$7+1)</f>
        <v>893.0354565402555</v>
      </c>
      <c r="N231" s="8">
        <f t="shared" si="59"/>
        <v>-13.464587376204122</v>
      </c>
      <c r="O231" s="8">
        <f>O230*(参数!$B$8-1)/(参数!$B$8+1)+N231*2/(参数!$B$8+1)</f>
        <v>-17.341778103311395</v>
      </c>
      <c r="P231" s="9" t="str">
        <f t="shared" si="68"/>
        <v>卖</v>
      </c>
      <c r="Q231" s="7" t="str">
        <f>IF(P230="买",$E231/$E230-1-IF(P229="卖",参数!$B$3-IF(P231="卖",参数!$B$3+参数!$B$4,0)),"")</f>
        <v/>
      </c>
      <c r="R231" s="8">
        <f t="shared" si="69"/>
        <v>980.64693372948398</v>
      </c>
      <c r="S231" s="3">
        <f>R231/MAX(R$2:R231)-1</f>
        <v>-8.1231291349692203E-2</v>
      </c>
      <c r="T231" s="10">
        <f ca="1">IFERROR(AVERAGE(OFFSET(E231,0,0,-参数!B$10,1)),"")</f>
        <v>877.26250000000016</v>
      </c>
      <c r="U231" s="10" t="str">
        <f ca="1">IFERROR(AVERAGE(OFFSET(E231,0,0,-参数!B$11,1)),"")</f>
        <v/>
      </c>
      <c r="V231" s="10" t="str">
        <f t="shared" ca="1" si="60"/>
        <v/>
      </c>
      <c r="W231" s="10" t="str">
        <f ca="1">IFERROR(AVERAGE(OFFSET(V231,0,0,-参数!B$12,1)),"")</f>
        <v/>
      </c>
      <c r="X231" s="11" t="str">
        <f t="shared" ca="1" si="58"/>
        <v>买</v>
      </c>
      <c r="Y231" s="12">
        <f ca="1">IF(X230="买",$E231/$E230-1-IF(X229="卖",参数!$B$3-IF(X231="卖",参数!$B$3+参数!$B$4,0)),"")</f>
        <v>1.0178832527274695E-2</v>
      </c>
      <c r="Z231" s="10">
        <f t="shared" ca="1" si="70"/>
        <v>913.87783758483533</v>
      </c>
      <c r="AA231" s="3">
        <f ca="1">Z231/MAX(Z$2:Z231)-1</f>
        <v>-0.14378729813723745</v>
      </c>
      <c r="AB231" s="8">
        <f ca="1">IFERROR(AVERAGE(OFFSET(E231,0,0,-参数!B$14,1)),"")</f>
        <v>879.58999999999992</v>
      </c>
      <c r="AC231" s="8">
        <f ca="1">IFERROR(AVERAGE(OFFSET(E231,0,0,-参数!B$15,1)),"")</f>
        <v>874.8734482758623</v>
      </c>
      <c r="AD231" s="9" t="str">
        <f ca="1">IFERROR(IF(OR(AND(AB231/AC231-1&lt;参数!B$16,AB231/AC231-1&gt;参数!B$17),AB231/AC231-1&lt;参数!B$18),"买","卖"),"买")</f>
        <v>买</v>
      </c>
      <c r="AE231" s="7">
        <f ca="1">IF(AD230="买",$E231/$E230-1-IF(AD229="卖",参数!$B$3-IF(AD231="卖",参数!$B$3+参数!$B$4,0)),"")</f>
        <v>1.0178832527274695E-2</v>
      </c>
      <c r="AF231" s="8">
        <f t="shared" ca="1" si="71"/>
        <v>967.79845830132786</v>
      </c>
      <c r="AG231" s="3">
        <f ca="1">AF231/MAX(AF$2:AF231)-1</f>
        <v>-9.3269035792901356E-2</v>
      </c>
      <c r="AH231">
        <f t="shared" ca="1" si="61"/>
        <v>0</v>
      </c>
      <c r="AI231">
        <f t="shared" si="62"/>
        <v>0</v>
      </c>
      <c r="AJ231">
        <f t="shared" ca="1" si="63"/>
        <v>0</v>
      </c>
      <c r="AK231">
        <f t="shared" ca="1" si="64"/>
        <v>0</v>
      </c>
      <c r="AL231">
        <f t="shared" ca="1" si="65"/>
        <v>0</v>
      </c>
      <c r="AM231">
        <f t="shared" ca="1" si="66"/>
        <v>0</v>
      </c>
      <c r="AO231" s="9">
        <f t="shared" si="72"/>
        <v>9.0499999999999545</v>
      </c>
      <c r="AP231" s="15">
        <f ca="1">IFERROR(ABS(E231-OFFSET(E231,-参数!B$20,0,1,1))/SUM(OFFSET(AO231,0,0,-参数!B$20,1)),0)</f>
        <v>3.4040734938043063E-2</v>
      </c>
      <c r="AQ231" s="16">
        <f ca="1">(参数!B$21+参数!B$22*'000300'!AP231)^(参数!B$23)</f>
        <v>1.0849309215211558E-2</v>
      </c>
      <c r="AR231" s="17">
        <f t="shared" ca="1" si="73"/>
        <v>881.63977931431396</v>
      </c>
      <c r="AS231" s="9" t="str">
        <f ca="1">IF(E231+参数!B$24&gt;=AR231,"买","卖")</f>
        <v>买</v>
      </c>
      <c r="AT231" s="7">
        <f ca="1">IF(AS230="买",$E231/$E230-1-IF(AS229="卖",参数!$B$3-IF(AS231="卖",参数!$B$3+参数!$B$4,0)),"")</f>
        <v>1.0178832527274695E-2</v>
      </c>
      <c r="AU231" s="8">
        <f t="shared" ca="1" si="74"/>
        <v>986.58578828869599</v>
      </c>
      <c r="AV231" s="7">
        <f ca="1">AU231/MAX(AU$2:AU231)-1</f>
        <v>-2.7602572510858847E-2</v>
      </c>
      <c r="AX231" s="11" t="str">
        <f ca="1">IFERROR(IF(E231&gt;MAX(OFFSET(C231,-1,0,-参数!B$27,1)),"买",IF(E231&lt;MIN(OFFSET(D231,-1,0,-参数!B$26,1)),"卖",AX230)),"卖")</f>
        <v>卖</v>
      </c>
      <c r="AY231" s="12" t="str">
        <f ca="1">IF(AX230="买",$E231/$E230-1-IF(AX229="卖",参数!$B$3-IF(AX231="卖",参数!$B$3+参数!$B$4,0)),"")</f>
        <v/>
      </c>
      <c r="AZ231" s="10">
        <f t="shared" ca="1" si="75"/>
        <v>937.96802489005393</v>
      </c>
      <c r="BA231" s="12">
        <f ca="1">AZ231/MAX(AZ$2:AZ231)-1</f>
        <v>-6.8919002409539298E-2</v>
      </c>
    </row>
    <row r="232" spans="1:53" x14ac:dyDescent="0.15">
      <c r="A232" s="1">
        <v>38701</v>
      </c>
      <c r="B232" s="6">
        <v>898.38</v>
      </c>
      <c r="C232" s="6">
        <v>904.01</v>
      </c>
      <c r="D232" s="6">
        <v>895.17</v>
      </c>
      <c r="E232" s="2">
        <v>896.43</v>
      </c>
      <c r="F232" s="3">
        <f>E232/MAX(E$2:E232)-1</f>
        <v>-0.14542698621518058</v>
      </c>
      <c r="G232" s="2">
        <f ca="1">IFERROR(AVERAGE(OFFSET(E232,0,0,-参数!B$2,1)),"")</f>
        <v>886.93517857142854</v>
      </c>
      <c r="H232" t="str">
        <f t="shared" ca="1" si="76"/>
        <v>买</v>
      </c>
      <c r="I232" s="3">
        <f ca="1">IF(H231="买",$E232/$E231-1-IF(H230="卖",参数!$B$3-IF(H232="卖",参数!$B$3+参数!$B$4,0)),"")</f>
        <v>-1.9150475978400028E-3</v>
      </c>
      <c r="J232" s="2">
        <f t="shared" ca="1" si="67"/>
        <v>1006.3295609967719</v>
      </c>
      <c r="K232" s="3">
        <f ca="1">J232/MAX(J$2:J232)-1</f>
        <v>-6.1475223291055148E-2</v>
      </c>
      <c r="L232" s="8">
        <f>L231*(参数!$B$6-1)/(参数!$B$6+1)+E232*2/(参数!$B$6+1)</f>
        <v>881.17650067223701</v>
      </c>
      <c r="M232" s="8">
        <f>M231*(参数!$B$7-1)/(参数!$B$7+1)+E232*2/(参数!$B$7+1)</f>
        <v>893.11725276820107</v>
      </c>
      <c r="N232" s="8">
        <f t="shared" si="59"/>
        <v>-11.940752095964058</v>
      </c>
      <c r="O232" s="8">
        <f>O231*(参数!$B$8-1)/(参数!$B$8+1)+N232*2/(参数!$B$8+1)</f>
        <v>-16.261572901841927</v>
      </c>
      <c r="P232" s="9" t="str">
        <f t="shared" si="68"/>
        <v>卖</v>
      </c>
      <c r="Q232" s="7" t="str">
        <f>IF(P231="买",$E232/$E231-1-IF(P230="卖",参数!$B$3-IF(P232="卖",参数!$B$3+参数!$B$4,0)),"")</f>
        <v/>
      </c>
      <c r="R232" s="8">
        <f t="shared" si="69"/>
        <v>980.64693372948398</v>
      </c>
      <c r="S232" s="3">
        <f>R232/MAX(R$2:R232)-1</f>
        <v>-8.1231291349692203E-2</v>
      </c>
      <c r="T232" s="10">
        <f ca="1">IFERROR(AVERAGE(OFFSET(E232,0,0,-参数!B$10,1)),"")</f>
        <v>878.95100000000025</v>
      </c>
      <c r="U232" s="10" t="str">
        <f ca="1">IFERROR(AVERAGE(OFFSET(E232,0,0,-参数!B$11,1)),"")</f>
        <v/>
      </c>
      <c r="V232" s="10" t="str">
        <f t="shared" ca="1" si="60"/>
        <v/>
      </c>
      <c r="W232" s="10" t="str">
        <f ca="1">IFERROR(AVERAGE(OFFSET(V232,0,0,-参数!B$12,1)),"")</f>
        <v/>
      </c>
      <c r="X232" s="11" t="str">
        <f t="shared" ca="1" si="58"/>
        <v>买</v>
      </c>
      <c r="Y232" s="12">
        <f ca="1">IF(X231="买",$E232/$E231-1-IF(X230="卖",参数!$B$3-IF(X232="卖",参数!$B$3+参数!$B$4,0)),"")</f>
        <v>-1.9150475978400028E-3</v>
      </c>
      <c r="Z232" s="10">
        <f t="shared" ca="1" si="70"/>
        <v>912.12771802724933</v>
      </c>
      <c r="AA232" s="3">
        <f ca="1">Z232/MAX(Z$2:Z232)-1</f>
        <v>-0.1454269862151798</v>
      </c>
      <c r="AB232" s="8">
        <f ca="1">IFERROR(AVERAGE(OFFSET(E232,0,0,-参数!B$14,1)),"")</f>
        <v>884.19250000000011</v>
      </c>
      <c r="AC232" s="8">
        <f ca="1">IFERROR(AVERAGE(OFFSET(E232,0,0,-参数!B$15,1)),"")</f>
        <v>875.49655172413816</v>
      </c>
      <c r="AD232" s="9" t="str">
        <f ca="1">IFERROR(IF(OR(AND(AB232/AC232-1&lt;参数!B$16,AB232/AC232-1&gt;参数!B$17),AB232/AC232-1&lt;参数!B$18),"买","卖"),"买")</f>
        <v>买</v>
      </c>
      <c r="AE232" s="7">
        <f ca="1">IF(AD231="买",$E232/$E231-1-IF(AD230="卖",参数!$B$3-IF(AD232="卖",参数!$B$3+参数!$B$4,0)),"")</f>
        <v>-1.9150475978400028E-3</v>
      </c>
      <c r="AF232" s="8">
        <f t="shared" ca="1" si="71"/>
        <v>965.94507818856459</v>
      </c>
      <c r="AG232" s="3">
        <f ca="1">AF232/MAX(AF$2:AF232)-1</f>
        <v>-9.5005468747793365E-2</v>
      </c>
      <c r="AH232">
        <f t="shared" ca="1" si="61"/>
        <v>0</v>
      </c>
      <c r="AI232">
        <f t="shared" si="62"/>
        <v>0</v>
      </c>
      <c r="AJ232">
        <f t="shared" ca="1" si="63"/>
        <v>0</v>
      </c>
      <c r="AK232">
        <f t="shared" ca="1" si="64"/>
        <v>0</v>
      </c>
      <c r="AL232">
        <f t="shared" ca="1" si="65"/>
        <v>0</v>
      </c>
      <c r="AM232">
        <f t="shared" ca="1" si="66"/>
        <v>0</v>
      </c>
      <c r="AO232" s="9">
        <f t="shared" si="72"/>
        <v>1.7200000000000273</v>
      </c>
      <c r="AP232" s="15">
        <f ca="1">IFERROR(ABS(E232-OFFSET(E232,-参数!B$20,0,1,1))/SUM(OFFSET(AO232,0,0,-参数!B$20,1)),0)</f>
        <v>6.5583671769238822E-2</v>
      </c>
      <c r="AQ232" s="16">
        <f ca="1">(参数!B$21+参数!B$22*'000300'!AP232)^(参数!B$23)</f>
        <v>4.1288243257315456E-2</v>
      </c>
      <c r="AR232" s="17">
        <f t="shared" ca="1" si="73"/>
        <v>882.25044154381396</v>
      </c>
      <c r="AS232" s="9" t="str">
        <f ca="1">IF(E232+参数!B$24&gt;=AR232,"买","卖")</f>
        <v>买</v>
      </c>
      <c r="AT232" s="7">
        <f ca="1">IF(AS231="买",$E232/$E231-1-IF(AS230="卖",参数!$B$3-IF(AS232="卖",参数!$B$3+参数!$B$4,0)),"")</f>
        <v>-1.9150475978400028E-3</v>
      </c>
      <c r="AU232" s="8">
        <f t="shared" ca="1" si="74"/>
        <v>984.69642954477069</v>
      </c>
      <c r="AV232" s="7">
        <f ca="1">AU232/MAX(AU$2:AU232)-1</f>
        <v>-2.9464759868517709E-2</v>
      </c>
      <c r="AX232" s="11" t="str">
        <f ca="1">IFERROR(IF(E232&gt;MAX(OFFSET(C232,-1,0,-参数!B$27,1)),"买",IF(E232&lt;MIN(OFFSET(D232,-1,0,-参数!B$26,1)),"卖",AX231)),"卖")</f>
        <v>卖</v>
      </c>
      <c r="AY232" s="12" t="str">
        <f ca="1">IF(AX231="买",$E232/$E231-1-IF(AX230="卖",参数!$B$3-IF(AX232="卖",参数!$B$3+参数!$B$4,0)),"")</f>
        <v/>
      </c>
      <c r="AZ232" s="10">
        <f t="shared" ca="1" si="75"/>
        <v>937.96802489005393</v>
      </c>
      <c r="BA232" s="12">
        <f ca="1">AZ232/MAX(AZ$2:AZ232)-1</f>
        <v>-6.8919002409539298E-2</v>
      </c>
    </row>
    <row r="233" spans="1:53" x14ac:dyDescent="0.15">
      <c r="A233" s="1">
        <v>38702</v>
      </c>
      <c r="B233" s="6">
        <v>895.83</v>
      </c>
      <c r="C233" s="6">
        <v>902.75</v>
      </c>
      <c r="D233" s="6">
        <v>894.1</v>
      </c>
      <c r="E233" s="2">
        <v>902.56</v>
      </c>
      <c r="F233" s="3">
        <f>E233/MAX(E$2:E233)-1</f>
        <v>-0.13958321416995567</v>
      </c>
      <c r="G233" s="2">
        <f ca="1">IFERROR(AVERAGE(OFFSET(E233,0,0,-参数!B$2,1)),"")</f>
        <v>886.56535714285712</v>
      </c>
      <c r="H233" t="str">
        <f t="shared" ca="1" si="76"/>
        <v>买</v>
      </c>
      <c r="I233" s="3">
        <f ca="1">IF(H232="买",$E233/$E232-1-IF(H231="卖",参数!$B$3-IF(H233="卖",参数!$B$3+参数!$B$4,0)),"")</f>
        <v>6.8382361143648485E-3</v>
      </c>
      <c r="J233" s="2">
        <f t="shared" ca="1" si="67"/>
        <v>1013.2110801437329</v>
      </c>
      <c r="K233" s="3">
        <f ca="1">J233/MAX(J$2:J233)-1</f>
        <v>-5.5057369268737721E-2</v>
      </c>
      <c r="L233" s="8">
        <f>L232*(参数!$B$6-1)/(参数!$B$6+1)+E233*2/(参数!$B$6+1)</f>
        <v>883.21302441773832</v>
      </c>
      <c r="M233" s="8">
        <f>M232*(参数!$B$7-1)/(参数!$B$7+1)+E233*2/(参数!$B$7+1)</f>
        <v>893.34478884607586</v>
      </c>
      <c r="N233" s="8">
        <f t="shared" si="59"/>
        <v>-10.131764428337533</v>
      </c>
      <c r="O233" s="8">
        <f>O232*(参数!$B$8-1)/(参数!$B$8+1)+N233*2/(参数!$B$8+1)</f>
        <v>-15.035611207141049</v>
      </c>
      <c r="P233" s="9" t="str">
        <f t="shared" si="68"/>
        <v>卖</v>
      </c>
      <c r="Q233" s="7" t="str">
        <f>IF(P232="买",$E233/$E232-1-IF(P231="卖",参数!$B$3-IF(P233="卖",参数!$B$3+参数!$B$4,0)),"")</f>
        <v/>
      </c>
      <c r="R233" s="8">
        <f t="shared" si="69"/>
        <v>980.64693372948398</v>
      </c>
      <c r="S233" s="3">
        <f>R233/MAX(R$2:R233)-1</f>
        <v>-8.1231291349692203E-2</v>
      </c>
      <c r="T233" s="10">
        <f ca="1">IFERROR(AVERAGE(OFFSET(E233,0,0,-参数!B$10,1)),"")</f>
        <v>879.96700000000021</v>
      </c>
      <c r="U233" s="10" t="str">
        <f ca="1">IFERROR(AVERAGE(OFFSET(E233,0,0,-参数!B$11,1)),"")</f>
        <v/>
      </c>
      <c r="V233" s="10" t="str">
        <f t="shared" ca="1" si="60"/>
        <v/>
      </c>
      <c r="W233" s="10" t="str">
        <f ca="1">IFERROR(AVERAGE(OFFSET(V233,0,0,-参数!B$12,1)),"")</f>
        <v/>
      </c>
      <c r="X233" s="11" t="str">
        <f t="shared" ca="1" si="58"/>
        <v>买</v>
      </c>
      <c r="Y233" s="12">
        <f ca="1">IF(X232="买",$E233/$E232-1-IF(X231="卖",参数!$B$3-IF(X233="卖",参数!$B$3+参数!$B$4,0)),"")</f>
        <v>6.8382361143648485E-3</v>
      </c>
      <c r="Z233" s="10">
        <f t="shared" ca="1" si="70"/>
        <v>918.36506272957649</v>
      </c>
      <c r="AA233" s="3">
        <f ca="1">Z233/MAX(Z$2:Z233)-1</f>
        <v>-0.13958321416995478</v>
      </c>
      <c r="AB233" s="8">
        <f ca="1">IFERROR(AVERAGE(OFFSET(E233,0,0,-参数!B$14,1)),"")</f>
        <v>888.75250000000005</v>
      </c>
      <c r="AC233" s="8">
        <f ca="1">IFERROR(AVERAGE(OFFSET(E233,0,0,-参数!B$15,1)),"")</f>
        <v>876.36827586206914</v>
      </c>
      <c r="AD233" s="9" t="str">
        <f ca="1">IFERROR(IF(OR(AND(AB233/AC233-1&lt;参数!B$16,AB233/AC233-1&gt;参数!B$17),AB233/AC233-1&lt;参数!B$18),"买","卖"),"买")</f>
        <v>买</v>
      </c>
      <c r="AE233" s="7">
        <f ca="1">IF(AD232="买",$E233/$E232-1-IF(AD231="卖",参数!$B$3-IF(AD233="卖",参数!$B$3+参数!$B$4,0)),"")</f>
        <v>6.8382361143648485E-3</v>
      </c>
      <c r="AF233" s="8">
        <f t="shared" ca="1" si="71"/>
        <v>972.5504387067266</v>
      </c>
      <c r="AG233" s="3">
        <f ca="1">AF233/MAX(AF$2:AF233)-1</f>
        <v>-8.8816902460881808E-2</v>
      </c>
      <c r="AH233">
        <f t="shared" ca="1" si="61"/>
        <v>0</v>
      </c>
      <c r="AI233">
        <f t="shared" si="62"/>
        <v>0</v>
      </c>
      <c r="AJ233">
        <f t="shared" ca="1" si="63"/>
        <v>0</v>
      </c>
      <c r="AK233">
        <f t="shared" ca="1" si="64"/>
        <v>0</v>
      </c>
      <c r="AL233">
        <f t="shared" ca="1" si="65"/>
        <v>0</v>
      </c>
      <c r="AM233">
        <f t="shared" ca="1" si="66"/>
        <v>0</v>
      </c>
      <c r="AO233" s="9">
        <f t="shared" si="72"/>
        <v>6.1299999999999955</v>
      </c>
      <c r="AP233" s="15">
        <f ca="1">IFERROR(ABS(E233-OFFSET(E233,-参数!B$20,0,1,1))/SUM(OFFSET(AO233,0,0,-参数!B$20,1)),0)</f>
        <v>8.9430201856741359E-2</v>
      </c>
      <c r="AQ233" s="16">
        <f ca="1">(参数!B$21+参数!B$22*'000300'!AP233)^(参数!B$23)</f>
        <v>6.4300144791755415E-2</v>
      </c>
      <c r="AR233" s="17">
        <f t="shared" ca="1" si="73"/>
        <v>883.55634909320338</v>
      </c>
      <c r="AS233" s="9" t="str">
        <f ca="1">IF(E233+参数!B$24&gt;=AR233,"买","卖")</f>
        <v>买</v>
      </c>
      <c r="AT233" s="7">
        <f ca="1">IF(AS232="买",$E233/$E232-1-IF(AS231="卖",参数!$B$3-IF(AS233="卖",参数!$B$3+参数!$B$4,0)),"")</f>
        <v>6.8382361143648485E-3</v>
      </c>
      <c r="AU233" s="8">
        <f t="shared" ca="1" si="74"/>
        <v>991.43001623096984</v>
      </c>
      <c r="AV233" s="7">
        <f ca="1">AU233/MAX(AU$2:AU233)-1</f>
        <v>-2.2828010739186833E-2</v>
      </c>
      <c r="AX233" s="11" t="str">
        <f ca="1">IFERROR(IF(E233&gt;MAX(OFFSET(C233,-1,0,-参数!B$27,1)),"买",IF(E233&lt;MIN(OFFSET(D233,-1,0,-参数!B$26,1)),"卖",AX232)),"卖")</f>
        <v>卖</v>
      </c>
      <c r="AY233" s="12" t="str">
        <f ca="1">IF(AX232="买",$E233/$E232-1-IF(AX231="卖",参数!$B$3-IF(AX233="卖",参数!$B$3+参数!$B$4,0)),"")</f>
        <v/>
      </c>
      <c r="AZ233" s="10">
        <f t="shared" ca="1" si="75"/>
        <v>937.96802489005393</v>
      </c>
      <c r="BA233" s="12">
        <f ca="1">AZ233/MAX(AZ$2:AZ233)-1</f>
        <v>-6.8919002409539298E-2</v>
      </c>
    </row>
    <row r="234" spans="1:53" x14ac:dyDescent="0.15">
      <c r="A234" s="1">
        <v>38705</v>
      </c>
      <c r="B234" s="6">
        <v>902.05</v>
      </c>
      <c r="C234" s="6">
        <v>904.47</v>
      </c>
      <c r="D234" s="6">
        <v>898.79</v>
      </c>
      <c r="E234" s="2">
        <v>902.91</v>
      </c>
      <c r="F234" s="3">
        <f>E234/MAX(E$2:E234)-1</f>
        <v>-0.13924955671223482</v>
      </c>
      <c r="G234" s="2">
        <f ca="1">IFERROR(AVERAGE(OFFSET(E234,0,0,-参数!B$2,1)),"")</f>
        <v>886.32892857142849</v>
      </c>
      <c r="H234" t="str">
        <f t="shared" ca="1" si="76"/>
        <v>买</v>
      </c>
      <c r="I234" s="3">
        <f ca="1">IF(H233="买",$E234/$E233-1-IF(H232="卖",参数!$B$3-IF(H234="卖",参数!$B$3+参数!$B$4,0)),"")</f>
        <v>3.8778585357213124E-4</v>
      </c>
      <c r="J234" s="2">
        <f t="shared" ca="1" si="67"/>
        <v>1013.6039890672952</v>
      </c>
      <c r="K234" s="3">
        <f ca="1">J234/MAX(J$2:J234)-1</f>
        <v>-5.4690933884102955E-2</v>
      </c>
      <c r="L234" s="8">
        <f>L233*(参数!$B$6-1)/(参数!$B$6+1)+E234*2/(参数!$B$6+1)</f>
        <v>885.08892685414435</v>
      </c>
      <c r="M234" s="8">
        <f>M233*(参数!$B$7-1)/(参数!$B$7+1)+E234*2/(参数!$B$7+1)</f>
        <v>893.57527586183301</v>
      </c>
      <c r="N234" s="8">
        <f t="shared" si="59"/>
        <v>-8.4863490076886592</v>
      </c>
      <c r="O234" s="8">
        <f>O233*(参数!$B$8-1)/(参数!$B$8+1)+N234*2/(参数!$B$8+1)</f>
        <v>-13.725758767250571</v>
      </c>
      <c r="P234" s="9" t="str">
        <f t="shared" si="68"/>
        <v>卖</v>
      </c>
      <c r="Q234" s="7" t="str">
        <f>IF(P233="买",$E234/$E233-1-IF(P232="卖",参数!$B$3-IF(P234="卖",参数!$B$3+参数!$B$4,0)),"")</f>
        <v/>
      </c>
      <c r="R234" s="8">
        <f t="shared" si="69"/>
        <v>980.64693372948398</v>
      </c>
      <c r="S234" s="3">
        <f>R234/MAX(R$2:R234)-1</f>
        <v>-8.1231291349692203E-2</v>
      </c>
      <c r="T234" s="10">
        <f ca="1">IFERROR(AVERAGE(OFFSET(E234,0,0,-参数!B$10,1)),"")</f>
        <v>880.9190000000001</v>
      </c>
      <c r="U234" s="10" t="str">
        <f ca="1">IFERROR(AVERAGE(OFFSET(E234,0,0,-参数!B$11,1)),"")</f>
        <v/>
      </c>
      <c r="V234" s="10" t="str">
        <f t="shared" ca="1" si="60"/>
        <v/>
      </c>
      <c r="W234" s="10" t="str">
        <f ca="1">IFERROR(AVERAGE(OFFSET(V234,0,0,-参数!B$12,1)),"")</f>
        <v/>
      </c>
      <c r="X234" s="11" t="str">
        <f t="shared" ca="1" si="58"/>
        <v>买</v>
      </c>
      <c r="Y234" s="12">
        <f ca="1">IF(X233="买",$E234/$E233-1-IF(X232="卖",参数!$B$3-IF(X234="卖",参数!$B$3+参数!$B$4,0)),"")</f>
        <v>3.8778585357213124E-4</v>
      </c>
      <c r="Z234" s="10">
        <f t="shared" ca="1" si="70"/>
        <v>918.72119170931785</v>
      </c>
      <c r="AA234" s="3">
        <f ca="1">Z234/MAX(Z$2:Z234)-1</f>
        <v>-0.13924955671223394</v>
      </c>
      <c r="AB234" s="8">
        <f ca="1">IFERROR(AVERAGE(OFFSET(E234,0,0,-参数!B$14,1)),"")</f>
        <v>892.38625000000002</v>
      </c>
      <c r="AC234" s="8">
        <f ca="1">IFERROR(AVERAGE(OFFSET(E234,0,0,-参数!B$15,1)),"")</f>
        <v>877.10586206896562</v>
      </c>
      <c r="AD234" s="9" t="str">
        <f ca="1">IFERROR(IF(OR(AND(AB234/AC234-1&lt;参数!B$16,AB234/AC234-1&gt;参数!B$17),AB234/AC234-1&lt;参数!B$18),"买","卖"),"买")</f>
        <v>买</v>
      </c>
      <c r="AE234" s="7">
        <f ca="1">IF(AD233="买",$E234/$E233-1-IF(AD232="卖",参数!$B$3-IF(AD234="卖",参数!$B$3+参数!$B$4,0)),"")</f>
        <v>3.8778585357213124E-4</v>
      </c>
      <c r="AF234" s="8">
        <f t="shared" ca="1" si="71"/>
        <v>972.92758000874244</v>
      </c>
      <c r="AG234" s="3">
        <f ca="1">AF234/MAX(AF$2:AF234)-1</f>
        <v>-8.846355854564214E-2</v>
      </c>
      <c r="AH234">
        <f t="shared" ca="1" si="61"/>
        <v>0</v>
      </c>
      <c r="AI234">
        <f t="shared" si="62"/>
        <v>0</v>
      </c>
      <c r="AJ234">
        <f t="shared" ca="1" si="63"/>
        <v>0</v>
      </c>
      <c r="AK234">
        <f t="shared" ca="1" si="64"/>
        <v>0</v>
      </c>
      <c r="AL234">
        <f t="shared" ca="1" si="65"/>
        <v>0</v>
      </c>
      <c r="AM234">
        <f t="shared" ca="1" si="66"/>
        <v>0</v>
      </c>
      <c r="AO234" s="9">
        <f t="shared" si="72"/>
        <v>0.35000000000002274</v>
      </c>
      <c r="AP234" s="15">
        <f ca="1">IFERROR(ABS(E234-OFFSET(E234,-参数!B$20,0,1,1))/SUM(OFFSET(AO234,0,0,-参数!B$20,1)),0)</f>
        <v>9.6340104568441012E-2</v>
      </c>
      <c r="AQ234" s="16">
        <f ca="1">(参数!B$21+参数!B$22*'000300'!AP234)^(参数!B$23)</f>
        <v>7.0968200908545581E-2</v>
      </c>
      <c r="AR234" s="17">
        <f t="shared" ca="1" si="73"/>
        <v>884.92984287907075</v>
      </c>
      <c r="AS234" s="9" t="str">
        <f ca="1">IF(E234+参数!B$24&gt;=AR234,"买","卖")</f>
        <v>买</v>
      </c>
      <c r="AT234" s="7">
        <f ca="1">IF(AS233="买",$E234/$E233-1-IF(AS232="卖",参数!$B$3-IF(AS234="卖",参数!$B$3+参数!$B$4,0)),"")</f>
        <v>3.8778585357213124E-4</v>
      </c>
      <c r="AU234" s="8">
        <f t="shared" ca="1" si="74"/>
        <v>991.81447876607103</v>
      </c>
      <c r="AV234" s="7">
        <f ca="1">AU234/MAX(AU$2:AU234)-1</f>
        <v>-2.2449077265244588E-2</v>
      </c>
      <c r="AX234" s="11" t="str">
        <f ca="1">IFERROR(IF(E234&gt;MAX(OFFSET(C234,-1,0,-参数!B$27,1)),"买",IF(E234&lt;MIN(OFFSET(D234,-1,0,-参数!B$26,1)),"卖",AX233)),"卖")</f>
        <v>卖</v>
      </c>
      <c r="AY234" s="12" t="str">
        <f ca="1">IF(AX233="买",$E234/$E233-1-IF(AX232="卖",参数!$B$3-IF(AX234="卖",参数!$B$3+参数!$B$4,0)),"")</f>
        <v/>
      </c>
      <c r="AZ234" s="10">
        <f t="shared" ca="1" si="75"/>
        <v>937.96802489005393</v>
      </c>
      <c r="BA234" s="12">
        <f ca="1">AZ234/MAX(AZ$2:AZ234)-1</f>
        <v>-6.8919002409539298E-2</v>
      </c>
    </row>
    <row r="235" spans="1:53" x14ac:dyDescent="0.15">
      <c r="A235" s="1">
        <v>38706</v>
      </c>
      <c r="B235" s="6">
        <v>902.75</v>
      </c>
      <c r="C235" s="6">
        <v>907.32</v>
      </c>
      <c r="D235" s="6">
        <v>899.66</v>
      </c>
      <c r="E235" s="2">
        <v>907.32</v>
      </c>
      <c r="F235" s="3">
        <f>E235/MAX(E$2:E235)-1</f>
        <v>-0.13504547274495216</v>
      </c>
      <c r="G235" s="2">
        <f ca="1">IFERROR(AVERAGE(OFFSET(E235,0,0,-参数!B$2,1)),"")</f>
        <v>886.12964285714281</v>
      </c>
      <c r="H235" t="str">
        <f t="shared" ca="1" si="76"/>
        <v>买</v>
      </c>
      <c r="I235" s="3">
        <f ca="1">IF(H234="买",$E235/$E234-1-IF(H233="卖",参数!$B$3-IF(H235="卖",参数!$B$3+参数!$B$4,0)),"")</f>
        <v>4.8842077283450802E-3</v>
      </c>
      <c r="J235" s="2">
        <f t="shared" ca="1" si="67"/>
        <v>1018.554641504179</v>
      </c>
      <c r="K235" s="3">
        <f ca="1">J235/MAX(J$2:J235)-1</f>
        <v>-5.0073848037705093E-2</v>
      </c>
      <c r="L235" s="8">
        <f>L234*(参数!$B$6-1)/(参数!$B$6+1)+E235*2/(参数!$B$6+1)</f>
        <v>887.20617191565441</v>
      </c>
      <c r="M235" s="8">
        <f>M234*(参数!$B$7-1)/(参数!$B$7+1)+E235*2/(参数!$B$7+1)</f>
        <v>893.90647403383707</v>
      </c>
      <c r="N235" s="8">
        <f t="shared" si="59"/>
        <v>-6.7003021181826625</v>
      </c>
      <c r="O235" s="8">
        <f>O234*(参数!$B$8-1)/(参数!$B$8+1)+N235*2/(参数!$B$8+1)</f>
        <v>-12.32066743743699</v>
      </c>
      <c r="P235" s="9" t="str">
        <f t="shared" si="68"/>
        <v>卖</v>
      </c>
      <c r="Q235" s="7" t="str">
        <f>IF(P234="买",$E235/$E234-1-IF(P233="卖",参数!$B$3-IF(P235="卖",参数!$B$3+参数!$B$4,0)),"")</f>
        <v/>
      </c>
      <c r="R235" s="8">
        <f t="shared" si="69"/>
        <v>980.64693372948398</v>
      </c>
      <c r="S235" s="3">
        <f>R235/MAX(R$2:R235)-1</f>
        <v>-8.1231291349692203E-2</v>
      </c>
      <c r="T235" s="10">
        <f ca="1">IFERROR(AVERAGE(OFFSET(E235,0,0,-参数!B$10,1)),"")</f>
        <v>882.80400000000009</v>
      </c>
      <c r="U235" s="10" t="str">
        <f ca="1">IFERROR(AVERAGE(OFFSET(E235,0,0,-参数!B$11,1)),"")</f>
        <v/>
      </c>
      <c r="V235" s="10" t="str">
        <f t="shared" ca="1" si="60"/>
        <v/>
      </c>
      <c r="W235" s="10" t="str">
        <f ca="1">IFERROR(AVERAGE(OFFSET(V235,0,0,-参数!B$12,1)),"")</f>
        <v/>
      </c>
      <c r="X235" s="11" t="str">
        <f t="shared" ca="1" si="58"/>
        <v>买</v>
      </c>
      <c r="Y235" s="12">
        <f ca="1">IF(X234="买",$E235/$E234-1-IF(X233="卖",参数!$B$3-IF(X235="卖",参数!$B$3+参数!$B$4,0)),"")</f>
        <v>4.8842077283450802E-3</v>
      </c>
      <c r="Z235" s="10">
        <f t="shared" ca="1" si="70"/>
        <v>923.2084168540589</v>
      </c>
      <c r="AA235" s="3">
        <f ca="1">Z235/MAX(Z$2:Z235)-1</f>
        <v>-0.13504547274495138</v>
      </c>
      <c r="AB235" s="8">
        <f ca="1">IFERROR(AVERAGE(OFFSET(E235,0,0,-参数!B$14,1)),"")</f>
        <v>896.54375000000005</v>
      </c>
      <c r="AC235" s="8">
        <f ca="1">IFERROR(AVERAGE(OFFSET(E235,0,0,-参数!B$15,1)),"")</f>
        <v>878.07379310344834</v>
      </c>
      <c r="AD235" s="9" t="str">
        <f ca="1">IFERROR(IF(OR(AND(AB235/AC235-1&lt;参数!B$16,AB235/AC235-1&gt;参数!B$17),AB235/AC235-1&lt;参数!B$18),"买","卖"),"买")</f>
        <v>买</v>
      </c>
      <c r="AE235" s="7">
        <f ca="1">IF(AD234="买",$E235/$E234-1-IF(AD233="卖",参数!$B$3-IF(AD235="卖",参数!$B$3+参数!$B$4,0)),"")</f>
        <v>4.8842077283450802E-3</v>
      </c>
      <c r="AF235" s="8">
        <f t="shared" ca="1" si="71"/>
        <v>977.67956041414118</v>
      </c>
      <c r="AG235" s="3">
        <f ca="1">AF235/MAX(AF$2:AF235)-1</f>
        <v>-8.4011425213622593E-2</v>
      </c>
      <c r="AH235">
        <f t="shared" ca="1" si="61"/>
        <v>0</v>
      </c>
      <c r="AI235">
        <f t="shared" si="62"/>
        <v>0</v>
      </c>
      <c r="AJ235">
        <f t="shared" ca="1" si="63"/>
        <v>0</v>
      </c>
      <c r="AK235">
        <f t="shared" ca="1" si="64"/>
        <v>0</v>
      </c>
      <c r="AL235">
        <f t="shared" ca="1" si="65"/>
        <v>0</v>
      </c>
      <c r="AM235">
        <f t="shared" ca="1" si="66"/>
        <v>0</v>
      </c>
      <c r="AO235" s="9">
        <f t="shared" si="72"/>
        <v>4.4100000000000819</v>
      </c>
      <c r="AP235" s="15">
        <f ca="1">IFERROR(ABS(E235-OFFSET(E235,-参数!B$20,0,1,1))/SUM(OFFSET(AO235,0,0,-参数!B$20,1)),0)</f>
        <v>9.7374742621825647E-2</v>
      </c>
      <c r="AQ235" s="16">
        <f ca="1">(参数!B$21+参数!B$22*'000300'!AP235)^(参数!B$23)</f>
        <v>7.1966626630061759E-2</v>
      </c>
      <c r="AR235" s="17">
        <f t="shared" ca="1" si="73"/>
        <v>886.54118695678096</v>
      </c>
      <c r="AS235" s="9" t="str">
        <f ca="1">IF(E235+参数!B$24&gt;=AR235,"买","卖")</f>
        <v>买</v>
      </c>
      <c r="AT235" s="7">
        <f ca="1">IF(AS234="买",$E235/$E234-1-IF(AS233="卖",参数!$B$3-IF(AS235="卖",参数!$B$3+参数!$B$4,0)),"")</f>
        <v>4.8842077283450802E-3</v>
      </c>
      <c r="AU235" s="8">
        <f t="shared" ca="1" si="74"/>
        <v>996.65870670834488</v>
      </c>
      <c r="AV235" s="7">
        <f ca="1">AU235/MAX(AU$2:AU235)-1</f>
        <v>-1.7674515493572573E-2</v>
      </c>
      <c r="AX235" s="11" t="str">
        <f ca="1">IFERROR(IF(E235&gt;MAX(OFFSET(C235,-1,0,-参数!B$27,1)),"买",IF(E235&lt;MIN(OFFSET(D235,-1,0,-参数!B$26,1)),"卖",AX234)),"卖")</f>
        <v>卖</v>
      </c>
      <c r="AY235" s="12" t="str">
        <f ca="1">IF(AX234="买",$E235/$E234-1-IF(AX233="卖",参数!$B$3-IF(AX235="卖",参数!$B$3+参数!$B$4,0)),"")</f>
        <v/>
      </c>
      <c r="AZ235" s="10">
        <f t="shared" ca="1" si="75"/>
        <v>937.96802489005393</v>
      </c>
      <c r="BA235" s="12">
        <f ca="1">AZ235/MAX(AZ$2:AZ235)-1</f>
        <v>-6.8919002409539298E-2</v>
      </c>
    </row>
    <row r="236" spans="1:53" x14ac:dyDescent="0.15">
      <c r="A236" s="1">
        <v>38707</v>
      </c>
      <c r="B236" s="6">
        <v>907.05</v>
      </c>
      <c r="C236" s="6">
        <v>910.93</v>
      </c>
      <c r="D236" s="6">
        <v>902.11</v>
      </c>
      <c r="E236" s="2">
        <v>903.14</v>
      </c>
      <c r="F236" s="3">
        <f>E236/MAX(E$2:E236)-1</f>
        <v>-0.13903029609716111</v>
      </c>
      <c r="G236" s="2">
        <f ca="1">IFERROR(AVERAGE(OFFSET(E236,0,0,-参数!B$2,1)),"")</f>
        <v>886.11053571428567</v>
      </c>
      <c r="H236" t="str">
        <f t="shared" ca="1" si="76"/>
        <v>买</v>
      </c>
      <c r="I236" s="3">
        <f ca="1">IF(H235="买",$E236/$E235-1-IF(H234="卖",参数!$B$3-IF(H236="卖",参数!$B$3+参数!$B$4,0)),"")</f>
        <v>-4.6069743861042456E-3</v>
      </c>
      <c r="J236" s="2">
        <f t="shared" ca="1" si="67"/>
        <v>1013.8621863599217</v>
      </c>
      <c r="K236" s="3">
        <f ca="1">J236/MAX(J$2:J236)-1</f>
        <v>-5.445013348848593E-2</v>
      </c>
      <c r="L236" s="8">
        <f>L235*(参数!$B$6-1)/(参数!$B$6+1)+E236*2/(参数!$B$6+1)</f>
        <v>888.72367935225884</v>
      </c>
      <c r="M236" s="8">
        <f>M235*(参数!$B$7-1)/(参数!$B$7+1)+E236*2/(参数!$B$7+1)</f>
        <v>894.12896863543131</v>
      </c>
      <c r="N236" s="8">
        <f t="shared" si="59"/>
        <v>-5.4052892831724648</v>
      </c>
      <c r="O236" s="8">
        <f>O235*(参数!$B$8-1)/(参数!$B$8+1)+N236*2/(参数!$B$8+1)</f>
        <v>-10.937591806584084</v>
      </c>
      <c r="P236" s="9" t="str">
        <f t="shared" si="68"/>
        <v>卖</v>
      </c>
      <c r="Q236" s="7" t="str">
        <f>IF(P235="买",$E236/$E235-1-IF(P234="卖",参数!$B$3-IF(P236="卖",参数!$B$3+参数!$B$4,0)),"")</f>
        <v/>
      </c>
      <c r="R236" s="8">
        <f t="shared" si="69"/>
        <v>980.64693372948398</v>
      </c>
      <c r="S236" s="3">
        <f>R236/MAX(R$2:R236)-1</f>
        <v>-8.1231291349692203E-2</v>
      </c>
      <c r="T236" s="10">
        <f ca="1">IFERROR(AVERAGE(OFFSET(E236,0,0,-参数!B$10,1)),"")</f>
        <v>884.14949999999988</v>
      </c>
      <c r="U236" s="10" t="str">
        <f ca="1">IFERROR(AVERAGE(OFFSET(E236,0,0,-参数!B$11,1)),"")</f>
        <v/>
      </c>
      <c r="V236" s="10" t="str">
        <f t="shared" ca="1" si="60"/>
        <v/>
      </c>
      <c r="W236" s="10" t="str">
        <f ca="1">IFERROR(AVERAGE(OFFSET(V236,0,0,-参数!B$12,1)),"")</f>
        <v/>
      </c>
      <c r="X236" s="11" t="str">
        <f t="shared" ca="1" si="58"/>
        <v>买</v>
      </c>
      <c r="Y236" s="12">
        <f ca="1">IF(X235="买",$E236/$E235-1-IF(X234="卖",参数!$B$3-IF(X236="卖",参数!$B$3+参数!$B$4,0)),"")</f>
        <v>-4.6069743861042456E-3</v>
      </c>
      <c r="Z236" s="10">
        <f t="shared" ca="1" si="70"/>
        <v>918.95521932457643</v>
      </c>
      <c r="AA236" s="3">
        <f ca="1">Z236/MAX(Z$2:Z236)-1</f>
        <v>-0.13903029609716033</v>
      </c>
      <c r="AB236" s="8">
        <f ca="1">IFERROR(AVERAGE(OFFSET(E236,0,0,-参数!B$14,1)),"")</f>
        <v>898.51625000000001</v>
      </c>
      <c r="AC236" s="8">
        <f ca="1">IFERROR(AVERAGE(OFFSET(E236,0,0,-参数!B$15,1)),"")</f>
        <v>879.45896551724138</v>
      </c>
      <c r="AD236" s="9" t="str">
        <f ca="1">IFERROR(IF(OR(AND(AB236/AC236-1&lt;参数!B$16,AB236/AC236-1&gt;参数!B$17),AB236/AC236-1&lt;参数!B$18),"买","卖"),"买")</f>
        <v>买</v>
      </c>
      <c r="AE236" s="7">
        <f ca="1">IF(AD235="买",$E236/$E235-1-IF(AD234="卖",参数!$B$3-IF(AD236="卖",参数!$B$3+参数!$B$4,0)),"")</f>
        <v>-4.6069743861042456E-3</v>
      </c>
      <c r="AF236" s="8">
        <f t="shared" ca="1" si="71"/>
        <v>973.1754157214956</v>
      </c>
      <c r="AG236" s="3">
        <f ca="1">AF236/MAX(AF$2:AF236)-1</f>
        <v>-8.8231361115627571E-2</v>
      </c>
      <c r="AH236">
        <f t="shared" ca="1" si="61"/>
        <v>0</v>
      </c>
      <c r="AI236">
        <f t="shared" si="62"/>
        <v>0</v>
      </c>
      <c r="AJ236">
        <f t="shared" ca="1" si="63"/>
        <v>0</v>
      </c>
      <c r="AK236">
        <f t="shared" ca="1" si="64"/>
        <v>0</v>
      </c>
      <c r="AL236">
        <f t="shared" ca="1" si="65"/>
        <v>0</v>
      </c>
      <c r="AM236">
        <f t="shared" ca="1" si="66"/>
        <v>0</v>
      </c>
      <c r="AO236" s="9">
        <f t="shared" si="72"/>
        <v>4.1800000000000637</v>
      </c>
      <c r="AP236" s="15">
        <f ca="1">IFERROR(ABS(E236-OFFSET(E236,-参数!B$20,0,1,1))/SUM(OFFSET(AO236,0,0,-参数!B$20,1)),0)</f>
        <v>7.3672162180009312E-2</v>
      </c>
      <c r="AQ236" s="16">
        <f ca="1">(参数!B$21+参数!B$22*'000300'!AP236)^(参数!B$23)</f>
        <v>4.909363650370898E-2</v>
      </c>
      <c r="AR236" s="17">
        <f t="shared" ca="1" si="73"/>
        <v>887.35608305071776</v>
      </c>
      <c r="AS236" s="9" t="str">
        <f ca="1">IF(E236+参数!B$24&gt;=AR236,"买","卖")</f>
        <v>买</v>
      </c>
      <c r="AT236" s="7">
        <f ca="1">IF(AS235="买",$E236/$E235-1-IF(AS234="卖",参数!$B$3-IF(AS236="卖",参数!$B$3+参数!$B$4,0)),"")</f>
        <v>-4.6069743861042456E-3</v>
      </c>
      <c r="AU236" s="8">
        <f t="shared" ca="1" si="74"/>
        <v>992.06712557485173</v>
      </c>
      <c r="AV236" s="7">
        <f ca="1">AU236/MAX(AU$2:AU236)-1</f>
        <v>-2.2200063839511119E-2</v>
      </c>
      <c r="AX236" s="11" t="str">
        <f ca="1">IFERROR(IF(E236&gt;MAX(OFFSET(C236,-1,0,-参数!B$27,1)),"买",IF(E236&lt;MIN(OFFSET(D236,-1,0,-参数!B$26,1)),"卖",AX235)),"卖")</f>
        <v>卖</v>
      </c>
      <c r="AY236" s="12" t="str">
        <f ca="1">IF(AX235="买",$E236/$E235-1-IF(AX234="卖",参数!$B$3-IF(AX236="卖",参数!$B$3+参数!$B$4,0)),"")</f>
        <v/>
      </c>
      <c r="AZ236" s="10">
        <f t="shared" ca="1" si="75"/>
        <v>937.96802489005393</v>
      </c>
      <c r="BA236" s="12">
        <f ca="1">AZ236/MAX(AZ$2:AZ236)-1</f>
        <v>-6.8919002409539298E-2</v>
      </c>
    </row>
    <row r="237" spans="1:53" x14ac:dyDescent="0.15">
      <c r="A237" s="1">
        <v>38708</v>
      </c>
      <c r="B237" s="6">
        <v>902.37</v>
      </c>
      <c r="C237" s="6">
        <v>909.06</v>
      </c>
      <c r="D237" s="6">
        <v>900.66</v>
      </c>
      <c r="E237" s="2">
        <v>908.75</v>
      </c>
      <c r="F237" s="3">
        <f>E237/MAX(E$2:E237)-1</f>
        <v>-0.13368224370340709</v>
      </c>
      <c r="G237" s="2">
        <f ca="1">IFERROR(AVERAGE(OFFSET(E237,0,0,-参数!B$2,1)),"")</f>
        <v>886.20035714285711</v>
      </c>
      <c r="H237" t="str">
        <f t="shared" ca="1" si="76"/>
        <v>买</v>
      </c>
      <c r="I237" s="3">
        <f ca="1">IF(H236="买",$E237/$E236-1-IF(H235="卖",参数!$B$3-IF(H237="卖",参数!$B$3+参数!$B$4,0)),"")</f>
        <v>6.2116615364173899E-3</v>
      </c>
      <c r="J237" s="2">
        <f t="shared" ca="1" si="67"/>
        <v>1020.1599551061616</v>
      </c>
      <c r="K237" s="3">
        <f ca="1">J237/MAX(J$2:J237)-1</f>
        <v>-4.8576697751911757E-2</v>
      </c>
      <c r="L237" s="8">
        <f>L236*(参数!$B$6-1)/(参数!$B$6+1)+E237*2/(参数!$B$6+1)</f>
        <v>890.63094798537691</v>
      </c>
      <c r="M237" s="8">
        <f>M236*(参数!$B$7-1)/(参数!$B$7+1)+E237*2/(参数!$B$7+1)</f>
        <v>894.48128264421609</v>
      </c>
      <c r="N237" s="8">
        <f t="shared" si="59"/>
        <v>-3.8503346588391878</v>
      </c>
      <c r="O237" s="8">
        <f>O236*(参数!$B$8-1)/(参数!$B$8+1)+N237*2/(参数!$B$8+1)</f>
        <v>-9.520140377035105</v>
      </c>
      <c r="P237" s="9" t="str">
        <f t="shared" si="68"/>
        <v>卖</v>
      </c>
      <c r="Q237" s="7" t="str">
        <f>IF(P236="买",$E237/$E236-1-IF(P235="卖",参数!$B$3-IF(P237="卖",参数!$B$3+参数!$B$4,0)),"")</f>
        <v/>
      </c>
      <c r="R237" s="8">
        <f t="shared" si="69"/>
        <v>980.64693372948398</v>
      </c>
      <c r="S237" s="3">
        <f>R237/MAX(R$2:R237)-1</f>
        <v>-8.1231291349692203E-2</v>
      </c>
      <c r="T237" s="10">
        <f ca="1">IFERROR(AVERAGE(OFFSET(E237,0,0,-参数!B$10,1)),"")</f>
        <v>885.51250000000005</v>
      </c>
      <c r="U237" s="10" t="str">
        <f ca="1">IFERROR(AVERAGE(OFFSET(E237,0,0,-参数!B$11,1)),"")</f>
        <v/>
      </c>
      <c r="V237" s="10" t="str">
        <f t="shared" ca="1" si="60"/>
        <v/>
      </c>
      <c r="W237" s="10" t="str">
        <f ca="1">IFERROR(AVERAGE(OFFSET(V237,0,0,-参数!B$12,1)),"")</f>
        <v/>
      </c>
      <c r="X237" s="11" t="str">
        <f t="shared" ca="1" si="58"/>
        <v>买</v>
      </c>
      <c r="Y237" s="12">
        <f ca="1">IF(X236="买",$E237/$E236-1-IF(X235="卖",参数!$B$3-IF(X237="卖",参数!$B$3+参数!$B$4,0)),"")</f>
        <v>6.2116615364173899E-3</v>
      </c>
      <c r="Z237" s="10">
        <f t="shared" ca="1" si="70"/>
        <v>924.66345811414487</v>
      </c>
      <c r="AA237" s="3">
        <f ca="1">Z237/MAX(Z$2:Z237)-1</f>
        <v>-0.13368224370340642</v>
      </c>
      <c r="AB237" s="8">
        <f ca="1">IFERROR(AVERAGE(OFFSET(E237,0,0,-参数!B$14,1)),"")</f>
        <v>901.04499999999996</v>
      </c>
      <c r="AC237" s="8">
        <f ca="1">IFERROR(AVERAGE(OFFSET(E237,0,0,-参数!B$15,1)),"")</f>
        <v>880.97482758620686</v>
      </c>
      <c r="AD237" s="9" t="str">
        <f ca="1">IFERROR(IF(OR(AND(AB237/AC237-1&lt;参数!B$16,AB237/AC237-1&gt;参数!B$17),AB237/AC237-1&lt;参数!B$18),"买","卖"),"买")</f>
        <v>买</v>
      </c>
      <c r="AE237" s="7">
        <f ca="1">IF(AD236="买",$E237/$E236-1-IF(AD235="卖",参数!$B$3-IF(AD237="卖",参数!$B$3+参数!$B$4,0)),"")</f>
        <v>6.2116615364173899E-3</v>
      </c>
      <c r="AF237" s="8">
        <f t="shared" ca="1" si="71"/>
        <v>979.22045201951983</v>
      </c>
      <c r="AG237" s="3">
        <f ca="1">AF237/MAX(AF$2:AF237)-1</f>
        <v>-8.2567762931357813E-2</v>
      </c>
      <c r="AH237">
        <f t="shared" ca="1" si="61"/>
        <v>0</v>
      </c>
      <c r="AI237">
        <f t="shared" si="62"/>
        <v>0</v>
      </c>
      <c r="AJ237">
        <f t="shared" ca="1" si="63"/>
        <v>0</v>
      </c>
      <c r="AK237">
        <f t="shared" ca="1" si="64"/>
        <v>0</v>
      </c>
      <c r="AL237">
        <f t="shared" ca="1" si="65"/>
        <v>0</v>
      </c>
      <c r="AM237">
        <f t="shared" ca="1" si="66"/>
        <v>0</v>
      </c>
      <c r="AO237" s="9">
        <f t="shared" si="72"/>
        <v>5.6100000000000136</v>
      </c>
      <c r="AP237" s="15">
        <f ca="1">IFERROR(ABS(E237-OFFSET(E237,-参数!B$20,0,1,1))/SUM(OFFSET(AO237,0,0,-参数!B$20,1)),0)</f>
        <v>9.9172995019942742E-2</v>
      </c>
      <c r="AQ237" s="16">
        <f ca="1">(参数!B$21+参数!B$22*'000300'!AP237)^(参数!B$23)</f>
        <v>7.3701940194244753E-2</v>
      </c>
      <c r="AR237" s="17">
        <f t="shared" ca="1" si="73"/>
        <v>888.93285623823454</v>
      </c>
      <c r="AS237" s="9" t="str">
        <f ca="1">IF(E237+参数!B$24&gt;=AR237,"买","卖")</f>
        <v>买</v>
      </c>
      <c r="AT237" s="7">
        <f ca="1">IF(AS236="买",$E237/$E236-1-IF(AS235="卖",参数!$B$3-IF(AS237="卖",参数!$B$3+参数!$B$4,0)),"")</f>
        <v>6.2116615364173899E-3</v>
      </c>
      <c r="AU237" s="8">
        <f t="shared" ca="1" si="74"/>
        <v>998.22951078032918</v>
      </c>
      <c r="AV237" s="7">
        <f ca="1">AU237/MAX(AU$2:AU237)-1</f>
        <v>-1.6126301585751679E-2</v>
      </c>
      <c r="AX237" s="11" t="str">
        <f ca="1">IFERROR(IF(E237&gt;MAX(OFFSET(C237,-1,0,-参数!B$27,1)),"买",IF(E237&lt;MIN(OFFSET(D237,-1,0,-参数!B$26,1)),"卖",AX236)),"卖")</f>
        <v>卖</v>
      </c>
      <c r="AY237" s="12" t="str">
        <f ca="1">IF(AX236="买",$E237/$E236-1-IF(AX235="卖",参数!$B$3-IF(AX237="卖",参数!$B$3+参数!$B$4,0)),"")</f>
        <v/>
      </c>
      <c r="AZ237" s="10">
        <f t="shared" ca="1" si="75"/>
        <v>937.96802489005393</v>
      </c>
      <c r="BA237" s="12">
        <f ca="1">AZ237/MAX(AZ$2:AZ237)-1</f>
        <v>-6.8919002409539298E-2</v>
      </c>
    </row>
    <row r="238" spans="1:53" x14ac:dyDescent="0.15">
      <c r="A238" s="1">
        <v>38709</v>
      </c>
      <c r="B238" s="6">
        <v>908.96</v>
      </c>
      <c r="C238" s="6">
        <v>915.89</v>
      </c>
      <c r="D238" s="6">
        <v>908.51</v>
      </c>
      <c r="E238" s="2">
        <v>915.89</v>
      </c>
      <c r="F238" s="3">
        <f>E238/MAX(E$2:E238)-1</f>
        <v>-0.12687563156590209</v>
      </c>
      <c r="G238" s="2">
        <f ca="1">IFERROR(AVERAGE(OFFSET(E238,0,0,-参数!B$2,1)),"")</f>
        <v>886.19892857142861</v>
      </c>
      <c r="H238" t="str">
        <f t="shared" ca="1" si="76"/>
        <v>买</v>
      </c>
      <c r="I238" s="3">
        <f ca="1">IF(H237="买",$E238/$E237-1-IF(H236="卖",参数!$B$3-IF(H238="卖",参数!$B$3+参数!$B$4,0)),"")</f>
        <v>7.8569463548829876E-3</v>
      </c>
      <c r="J238" s="2">
        <f t="shared" ca="1" si="67"/>
        <v>1028.1752971468306</v>
      </c>
      <c r="K238" s="3">
        <f ca="1">J238/MAX(J$2:J238)-1</f>
        <v>-4.110141590536287E-2</v>
      </c>
      <c r="L238" s="8">
        <f>L237*(参数!$B$6-1)/(参数!$B$6+1)+E238*2/(参数!$B$6+1)</f>
        <v>893.03657198676956</v>
      </c>
      <c r="M238" s="8">
        <f>M237*(参数!$B$7-1)/(参数!$B$7+1)+E238*2/(参数!$B$7+1)</f>
        <v>894.99715535158452</v>
      </c>
      <c r="N238" s="8">
        <f t="shared" si="59"/>
        <v>-1.9605833648149655</v>
      </c>
      <c r="O238" s="8">
        <f>O237*(参数!$B$8-1)/(参数!$B$8+1)+N238*2/(参数!$B$8+1)</f>
        <v>-8.0082289745910771</v>
      </c>
      <c r="P238" s="9" t="str">
        <f t="shared" si="68"/>
        <v>卖</v>
      </c>
      <c r="Q238" s="7" t="str">
        <f>IF(P237="买",$E238/$E237-1-IF(P236="卖",参数!$B$3-IF(P238="卖",参数!$B$3+参数!$B$4,0)),"")</f>
        <v/>
      </c>
      <c r="R238" s="8">
        <f t="shared" si="69"/>
        <v>980.64693372948398</v>
      </c>
      <c r="S238" s="3">
        <f>R238/MAX(R$2:R238)-1</f>
        <v>-8.1231291349692203E-2</v>
      </c>
      <c r="T238" s="10">
        <f ca="1">IFERROR(AVERAGE(OFFSET(E238,0,0,-参数!B$10,1)),"")</f>
        <v>887.10200000000009</v>
      </c>
      <c r="U238" s="10" t="str">
        <f ca="1">IFERROR(AVERAGE(OFFSET(E238,0,0,-参数!B$11,1)),"")</f>
        <v/>
      </c>
      <c r="V238" s="10" t="str">
        <f t="shared" ca="1" si="60"/>
        <v/>
      </c>
      <c r="W238" s="10" t="str">
        <f ca="1">IFERROR(AVERAGE(OFFSET(V238,0,0,-参数!B$12,1)),"")</f>
        <v/>
      </c>
      <c r="X238" s="11" t="str">
        <f t="shared" ca="1" si="58"/>
        <v>买</v>
      </c>
      <c r="Y238" s="12">
        <f ca="1">IF(X237="买",$E238/$E237-1-IF(X236="卖",参数!$B$3-IF(X238="卖",参数!$B$3+参数!$B$4,0)),"")</f>
        <v>7.8569463548829876E-3</v>
      </c>
      <c r="Z238" s="10">
        <f t="shared" ca="1" si="70"/>
        <v>931.92848930086825</v>
      </c>
      <c r="AA238" s="3">
        <f ca="1">Z238/MAX(Z$2:Z238)-1</f>
        <v>-0.12687563156590154</v>
      </c>
      <c r="AB238" s="8">
        <f ca="1">IFERROR(AVERAGE(OFFSET(E238,0,0,-参数!B$14,1)),"")</f>
        <v>904.39375000000007</v>
      </c>
      <c r="AC238" s="8">
        <f ca="1">IFERROR(AVERAGE(OFFSET(E238,0,0,-参数!B$15,1)),"")</f>
        <v>882.82793103448273</v>
      </c>
      <c r="AD238" s="9" t="str">
        <f ca="1">IFERROR(IF(OR(AND(AB238/AC238-1&lt;参数!B$16,AB238/AC238-1&gt;参数!B$17),AB238/AC238-1&lt;参数!B$18),"买","卖"),"买")</f>
        <v>买</v>
      </c>
      <c r="AE238" s="7">
        <f ca="1">IF(AD237="买",$E238/$E237-1-IF(AD236="卖",参数!$B$3-IF(AD238="卖",参数!$B$3+参数!$B$4,0)),"")</f>
        <v>7.8569463548829876E-3</v>
      </c>
      <c r="AF238" s="8">
        <f t="shared" ca="1" si="71"/>
        <v>986.91413458064142</v>
      </c>
      <c r="AG238" s="3">
        <f ca="1">AF238/MAX(AF$2:AF238)-1</f>
        <v>-7.5359547060469323E-2</v>
      </c>
      <c r="AH238">
        <f t="shared" ca="1" si="61"/>
        <v>0</v>
      </c>
      <c r="AI238">
        <f t="shared" si="62"/>
        <v>0</v>
      </c>
      <c r="AJ238">
        <f t="shared" ca="1" si="63"/>
        <v>0</v>
      </c>
      <c r="AK238">
        <f t="shared" ca="1" si="64"/>
        <v>0</v>
      </c>
      <c r="AL238">
        <f t="shared" ca="1" si="65"/>
        <v>0</v>
      </c>
      <c r="AM238">
        <f t="shared" ca="1" si="66"/>
        <v>0</v>
      </c>
      <c r="AO238" s="9">
        <f t="shared" si="72"/>
        <v>7.1399999999999864</v>
      </c>
      <c r="AP238" s="15">
        <f ca="1">IFERROR(ABS(E238-OFFSET(E238,-参数!B$20,0,1,1))/SUM(OFFSET(AO238,0,0,-参数!B$20,1)),0)</f>
        <v>8.7847632641227469E-2</v>
      </c>
      <c r="AQ238" s="16">
        <f ca="1">(参数!B$21+参数!B$22*'000300'!AP238)^(参数!B$23)</f>
        <v>6.27729654987845E-2</v>
      </c>
      <c r="AR238" s="17">
        <f t="shared" ca="1" si="73"/>
        <v>890.62503609353757</v>
      </c>
      <c r="AS238" s="9" t="str">
        <f ca="1">IF(E238+参数!B$24&gt;=AR238,"买","卖")</f>
        <v>买</v>
      </c>
      <c r="AT238" s="7">
        <f ca="1">IF(AS237="买",$E238/$E237-1-IF(AS236="卖",参数!$B$3-IF(AS238="卖",参数!$B$3+参数!$B$4,0)),"")</f>
        <v>7.8569463548829876E-3</v>
      </c>
      <c r="AU238" s="8">
        <f t="shared" ca="1" si="74"/>
        <v>1006.0725464963913</v>
      </c>
      <c r="AV238" s="7">
        <f ca="1">AU238/MAX(AU$2:AU238)-1</f>
        <v>-8.3960587173306234E-3</v>
      </c>
      <c r="AX238" s="11" t="str">
        <f ca="1">IFERROR(IF(E238&gt;MAX(OFFSET(C238,-1,0,-参数!B$27,1)),"买",IF(E238&lt;MIN(OFFSET(D238,-1,0,-参数!B$26,1)),"卖",AX237)),"卖")</f>
        <v>卖</v>
      </c>
      <c r="AY238" s="12" t="str">
        <f ca="1">IF(AX237="买",$E238/$E237-1-IF(AX236="卖",参数!$B$3-IF(AX238="卖",参数!$B$3+参数!$B$4,0)),"")</f>
        <v/>
      </c>
      <c r="AZ238" s="10">
        <f t="shared" ca="1" si="75"/>
        <v>937.96802489005393</v>
      </c>
      <c r="BA238" s="12">
        <f ca="1">AZ238/MAX(AZ$2:AZ238)-1</f>
        <v>-6.8919002409539298E-2</v>
      </c>
    </row>
    <row r="239" spans="1:53" x14ac:dyDescent="0.15">
      <c r="A239" s="1">
        <v>38712</v>
      </c>
      <c r="B239" s="6">
        <v>916.67</v>
      </c>
      <c r="C239" s="6">
        <v>925.01</v>
      </c>
      <c r="D239" s="6">
        <v>916.41</v>
      </c>
      <c r="E239" s="2">
        <v>922.38</v>
      </c>
      <c r="F239" s="3">
        <f>E239/MAX(E$2:E239)-1</f>
        <v>-0.12068866899273578</v>
      </c>
      <c r="G239" s="2">
        <f ca="1">IFERROR(AVERAGE(OFFSET(E239,0,0,-参数!B$2,1)),"")</f>
        <v>886.28803571428568</v>
      </c>
      <c r="H239" t="str">
        <f t="shared" ca="1" si="76"/>
        <v>买</v>
      </c>
      <c r="I239" s="3">
        <f ca="1">IF(H238="买",$E239/$E238-1-IF(H237="卖",参数!$B$3-IF(H239="卖",参数!$B$3+参数!$B$4,0)),"")</f>
        <v>7.0860037777462637E-3</v>
      </c>
      <c r="J239" s="2">
        <f t="shared" ca="1" si="67"/>
        <v>1035.4609511865985</v>
      </c>
      <c r="K239" s="3">
        <f ca="1">J239/MAX(J$2:J239)-1</f>
        <v>-3.4306656915992662E-2</v>
      </c>
      <c r="L239" s="8">
        <f>L238*(参数!$B$6-1)/(参数!$B$6+1)+E239*2/(参数!$B$6+1)</f>
        <v>895.83118417850574</v>
      </c>
      <c r="M239" s="8">
        <f>M238*(参数!$B$7-1)/(参数!$B$7+1)+E239*2/(参数!$B$7+1)</f>
        <v>895.65698293347418</v>
      </c>
      <c r="N239" s="8">
        <f t="shared" si="59"/>
        <v>0.17420124503155421</v>
      </c>
      <c r="O239" s="8">
        <f>O238*(参数!$B$8-1)/(参数!$B$8+1)+N239*2/(参数!$B$8+1)</f>
        <v>-6.3717429306665512</v>
      </c>
      <c r="P239" s="9" t="str">
        <f t="shared" si="68"/>
        <v>卖</v>
      </c>
      <c r="Q239" s="7" t="str">
        <f>IF(P238="买",$E239/$E238-1-IF(P237="卖",参数!$B$3-IF(P239="卖",参数!$B$3+参数!$B$4,0)),"")</f>
        <v/>
      </c>
      <c r="R239" s="8">
        <f t="shared" si="69"/>
        <v>980.64693372948398</v>
      </c>
      <c r="S239" s="3">
        <f>R239/MAX(R$2:R239)-1</f>
        <v>-8.1231291349692203E-2</v>
      </c>
      <c r="T239" s="10">
        <f ca="1">IFERROR(AVERAGE(OFFSET(E239,0,0,-参数!B$10,1)),"")</f>
        <v>889.21249999999998</v>
      </c>
      <c r="U239" s="10" t="str">
        <f ca="1">IFERROR(AVERAGE(OFFSET(E239,0,0,-参数!B$11,1)),"")</f>
        <v/>
      </c>
      <c r="V239" s="10" t="str">
        <f t="shared" ca="1" si="60"/>
        <v/>
      </c>
      <c r="W239" s="10" t="str">
        <f ca="1">IFERROR(AVERAGE(OFFSET(V239,0,0,-参数!B$12,1)),"")</f>
        <v/>
      </c>
      <c r="X239" s="11" t="str">
        <f t="shared" ca="1" si="58"/>
        <v>买</v>
      </c>
      <c r="Y239" s="12">
        <f ca="1">IF(X238="买",$E239/$E238-1-IF(X237="卖",参数!$B$3-IF(X239="卖",参数!$B$3+参数!$B$4,0)),"")</f>
        <v>7.0860037777462637E-3</v>
      </c>
      <c r="Z239" s="10">
        <f t="shared" ca="1" si="70"/>
        <v>938.53213809664362</v>
      </c>
      <c r="AA239" s="3">
        <f ca="1">Z239/MAX(Z$2:Z239)-1</f>
        <v>-0.12068866899273512</v>
      </c>
      <c r="AB239" s="8">
        <f ca="1">IFERROR(AVERAGE(OFFSET(E239,0,0,-参数!B$14,1)),"")</f>
        <v>907.42250000000001</v>
      </c>
      <c r="AC239" s="8">
        <f ca="1">IFERROR(AVERAGE(OFFSET(E239,0,0,-参数!B$15,1)),"")</f>
        <v>885.09482758620686</v>
      </c>
      <c r="AD239" s="9" t="str">
        <f ca="1">IFERROR(IF(OR(AND(AB239/AC239-1&lt;参数!B$16,AB239/AC239-1&gt;参数!B$17),AB239/AC239-1&lt;参数!B$18),"买","卖"),"买")</f>
        <v>买</v>
      </c>
      <c r="AE239" s="7">
        <f ca="1">IF(AD238="买",$E239/$E238-1-IF(AD237="卖",参数!$B$3-IF(AD239="卖",参数!$B$3+参数!$B$4,0)),"")</f>
        <v>7.0860037777462637E-3</v>
      </c>
      <c r="AF239" s="8">
        <f t="shared" ca="1" si="71"/>
        <v>993.90741186659102</v>
      </c>
      <c r="AG239" s="3">
        <f ca="1">AF239/MAX(AF$2:AF239)-1</f>
        <v>-6.8807541317882803E-2</v>
      </c>
      <c r="AH239">
        <f t="shared" ca="1" si="61"/>
        <v>0</v>
      </c>
      <c r="AI239">
        <f t="shared" si="62"/>
        <v>0</v>
      </c>
      <c r="AJ239">
        <f t="shared" ca="1" si="63"/>
        <v>0</v>
      </c>
      <c r="AK239">
        <f t="shared" ca="1" si="64"/>
        <v>0</v>
      </c>
      <c r="AL239">
        <f t="shared" ca="1" si="65"/>
        <v>0</v>
      </c>
      <c r="AM239">
        <f t="shared" ca="1" si="66"/>
        <v>0</v>
      </c>
      <c r="AO239" s="9">
        <f t="shared" si="72"/>
        <v>6.4900000000000091</v>
      </c>
      <c r="AP239" s="15">
        <f ca="1">IFERROR(ABS(E239-OFFSET(E239,-参数!B$20,0,1,1))/SUM(OFFSET(AO239,0,0,-参数!B$20,1)),0)</f>
        <v>5.9486928031738363E-2</v>
      </c>
      <c r="AQ239" s="16">
        <f ca="1">(参数!B$21+参数!B$22*'000300'!AP239)^(参数!B$23)</f>
        <v>3.540488555062752E-2</v>
      </c>
      <c r="AR239" s="17">
        <f t="shared" ca="1" si="73"/>
        <v>891.74931695631017</v>
      </c>
      <c r="AS239" s="9" t="str">
        <f ca="1">IF(E239+参数!B$24&gt;=AR239,"买","卖")</f>
        <v>买</v>
      </c>
      <c r="AT239" s="7">
        <f ca="1">IF(AS238="买",$E239/$E238-1-IF(AS237="卖",参数!$B$3-IF(AS239="卖",参数!$B$3+参数!$B$4,0)),"")</f>
        <v>7.0860037777462637E-3</v>
      </c>
      <c r="AU239" s="8">
        <f t="shared" ca="1" si="74"/>
        <v>1013.2015803615515</v>
      </c>
      <c r="AV239" s="7">
        <f ca="1">AU239/MAX(AU$2:AU239)-1</f>
        <v>-1.36954944337353E-3</v>
      </c>
      <c r="AX239" s="11" t="str">
        <f ca="1">IFERROR(IF(E239&gt;MAX(OFFSET(C239,-1,0,-参数!B$27,1)),"买",IF(E239&lt;MIN(OFFSET(D239,-1,0,-参数!B$26,1)),"卖",AX238)),"卖")</f>
        <v>卖</v>
      </c>
      <c r="AY239" s="12" t="str">
        <f ca="1">IF(AX238="买",$E239/$E238-1-IF(AX237="卖",参数!$B$3-IF(AX239="卖",参数!$B$3+参数!$B$4,0)),"")</f>
        <v/>
      </c>
      <c r="AZ239" s="10">
        <f t="shared" ca="1" si="75"/>
        <v>937.96802489005393</v>
      </c>
      <c r="BA239" s="12">
        <f ca="1">AZ239/MAX(AZ$2:AZ239)-1</f>
        <v>-6.8919002409539298E-2</v>
      </c>
    </row>
    <row r="240" spans="1:53" x14ac:dyDescent="0.15">
      <c r="A240" s="1">
        <v>38713</v>
      </c>
      <c r="B240" s="6">
        <v>922.44</v>
      </c>
      <c r="C240" s="6">
        <v>922.44</v>
      </c>
      <c r="D240" s="6">
        <v>916.01</v>
      </c>
      <c r="E240" s="2">
        <v>919.36</v>
      </c>
      <c r="F240" s="3">
        <f>E240/MAX(E$2:E240)-1</f>
        <v>-0.12356765619935561</v>
      </c>
      <c r="G240" s="2">
        <f ca="1">IFERROR(AVERAGE(OFFSET(E240,0,0,-参数!B$2,1)),"")</f>
        <v>886.50303571428572</v>
      </c>
      <c r="H240" t="str">
        <f t="shared" ca="1" si="76"/>
        <v>买</v>
      </c>
      <c r="I240" s="3">
        <f ca="1">IF(H239="买",$E240/$E239-1-IF(H238="卖",参数!$B$3-IF(H240="卖",参数!$B$3+参数!$B$4,0)),"")</f>
        <v>-3.2741386413408513E-3</v>
      </c>
      <c r="J240" s="2">
        <f t="shared" ca="1" si="67"/>
        <v>1032.0707084747189</v>
      </c>
      <c r="K240" s="3">
        <f ca="1">J240/MAX(J$2:J240)-1</f>
        <v>-3.7468470806269694E-2</v>
      </c>
      <c r="L240" s="8">
        <f>L239*(参数!$B$6-1)/(参数!$B$6+1)+E240*2/(参数!$B$6+1)</f>
        <v>898.07202378055285</v>
      </c>
      <c r="M240" s="8">
        <f>M239*(参数!$B$7-1)/(参数!$B$7+1)+E240*2/(参数!$B$7+1)</f>
        <v>896.22813997122171</v>
      </c>
      <c r="N240" s="8">
        <f t="shared" si="59"/>
        <v>1.843883809331146</v>
      </c>
      <c r="O240" s="8">
        <f>O239*(参数!$B$8-1)/(参数!$B$8+1)+N240*2/(参数!$B$8+1)</f>
        <v>-4.7286175826670114</v>
      </c>
      <c r="P240" s="9" t="str">
        <f t="shared" si="68"/>
        <v>卖</v>
      </c>
      <c r="Q240" s="7" t="str">
        <f>IF(P239="买",$E240/$E239-1-IF(P238="卖",参数!$B$3-IF(P240="卖",参数!$B$3+参数!$B$4,0)),"")</f>
        <v/>
      </c>
      <c r="R240" s="8">
        <f t="shared" si="69"/>
        <v>980.64693372948398</v>
      </c>
      <c r="S240" s="3">
        <f>R240/MAX(R$2:R240)-1</f>
        <v>-8.1231291349692203E-2</v>
      </c>
      <c r="T240" s="10">
        <f ca="1">IFERROR(AVERAGE(OFFSET(E240,0,0,-参数!B$10,1)),"")</f>
        <v>891.61500000000001</v>
      </c>
      <c r="U240" s="10" t="str">
        <f ca="1">IFERROR(AVERAGE(OFFSET(E240,0,0,-参数!B$11,1)),"")</f>
        <v/>
      </c>
      <c r="V240" s="10" t="str">
        <f t="shared" ca="1" si="60"/>
        <v/>
      </c>
      <c r="W240" s="10" t="str">
        <f ca="1">IFERROR(AVERAGE(OFFSET(V240,0,0,-参数!B$12,1)),"")</f>
        <v/>
      </c>
      <c r="X240" s="11" t="str">
        <f t="shared" ca="1" si="58"/>
        <v>买</v>
      </c>
      <c r="Y240" s="12">
        <f ca="1">IF(X239="买",$E240/$E239-1-IF(X238="卖",参数!$B$3-IF(X240="卖",参数!$B$3+参数!$B$4,0)),"")</f>
        <v>-3.2741386413408513E-3</v>
      </c>
      <c r="Z240" s="10">
        <f t="shared" ca="1" si="70"/>
        <v>935.45925375716115</v>
      </c>
      <c r="AA240" s="3">
        <f ca="1">Z240/MAX(Z$2:Z240)-1</f>
        <v>-0.12356765619935484</v>
      </c>
      <c r="AB240" s="8">
        <f ca="1">IFERROR(AVERAGE(OFFSET(E240,0,0,-参数!B$14,1)),"")</f>
        <v>910.28875000000005</v>
      </c>
      <c r="AC240" s="8">
        <f ca="1">IFERROR(AVERAGE(OFFSET(E240,0,0,-参数!B$15,1)),"")</f>
        <v>887.03413793103471</v>
      </c>
      <c r="AD240" s="9" t="str">
        <f ca="1">IFERROR(IF(OR(AND(AB240/AC240-1&lt;参数!B$16,AB240/AC240-1&gt;参数!B$17),AB240/AC240-1&lt;参数!B$18),"买","卖"),"买")</f>
        <v>买</v>
      </c>
      <c r="AE240" s="7">
        <f ca="1">IF(AD239="买",$E240/$E239-1-IF(AD238="卖",参数!$B$3-IF(AD240="卖",参数!$B$3+参数!$B$4,0)),"")</f>
        <v>-3.2741386413408513E-3</v>
      </c>
      <c r="AF240" s="8">
        <f t="shared" ca="1" si="71"/>
        <v>990.65322120348355</v>
      </c>
      <c r="AG240" s="3">
        <f ca="1">AF240/MAX(AF$2:AF240)-1</f>
        <v>-7.1856394529379086E-2</v>
      </c>
      <c r="AH240">
        <f t="shared" ca="1" si="61"/>
        <v>0</v>
      </c>
      <c r="AI240">
        <f t="shared" si="62"/>
        <v>0</v>
      </c>
      <c r="AJ240">
        <f t="shared" ca="1" si="63"/>
        <v>0</v>
      </c>
      <c r="AK240">
        <f t="shared" ca="1" si="64"/>
        <v>0</v>
      </c>
      <c r="AL240">
        <f t="shared" ca="1" si="65"/>
        <v>0</v>
      </c>
      <c r="AM240">
        <f t="shared" ca="1" si="66"/>
        <v>0</v>
      </c>
      <c r="AO240" s="9">
        <f t="shared" si="72"/>
        <v>3.0199999999999818</v>
      </c>
      <c r="AP240" s="15">
        <f ca="1">IFERROR(ABS(E240-OFFSET(E240,-参数!B$20,0,1,1))/SUM(OFFSET(AO240,0,0,-参数!B$20,1)),0)</f>
        <v>6.6814404432132893E-2</v>
      </c>
      <c r="AQ240" s="16">
        <f ca="1">(参数!B$21+参数!B$22*'000300'!AP240)^(参数!B$23)</f>
        <v>4.247590027700824E-2</v>
      </c>
      <c r="AR240" s="17">
        <f t="shared" ca="1" si="73"/>
        <v>892.92210557585406</v>
      </c>
      <c r="AS240" s="9" t="str">
        <f ca="1">IF(E240+参数!B$24&gt;=AR240,"买","卖")</f>
        <v>买</v>
      </c>
      <c r="AT240" s="7">
        <f ca="1">IF(AS239="买",$E240/$E239-1-IF(AS238="卖",参数!$B$3-IF(AS240="卖",参数!$B$3+参数!$B$4,0)),"")</f>
        <v>-3.2741386413408513E-3</v>
      </c>
      <c r="AU240" s="8">
        <f t="shared" ca="1" si="74"/>
        <v>1009.8842179158221</v>
      </c>
      <c r="AV240" s="7">
        <f ca="1">AU240/MAX(AU$2:AU240)-1</f>
        <v>-4.6392039899606496E-3</v>
      </c>
      <c r="AX240" s="11" t="str">
        <f ca="1">IFERROR(IF(E240&gt;MAX(OFFSET(C240,-1,0,-参数!B$27,1)),"买",IF(E240&lt;MIN(OFFSET(D240,-1,0,-参数!B$26,1)),"卖",AX239)),"卖")</f>
        <v>卖</v>
      </c>
      <c r="AY240" s="12" t="str">
        <f ca="1">IF(AX239="买",$E240/$E239-1-IF(AX238="卖",参数!$B$3-IF(AX240="卖",参数!$B$3+参数!$B$4,0)),"")</f>
        <v/>
      </c>
      <c r="AZ240" s="10">
        <f t="shared" ca="1" si="75"/>
        <v>937.96802489005393</v>
      </c>
      <c r="BA240" s="12">
        <f ca="1">AZ240/MAX(AZ$2:AZ240)-1</f>
        <v>-6.8919002409539298E-2</v>
      </c>
    </row>
    <row r="241" spans="1:53" x14ac:dyDescent="0.15">
      <c r="A241" s="1">
        <v>38714</v>
      </c>
      <c r="B241" s="6">
        <v>919.05</v>
      </c>
      <c r="C241" s="6">
        <v>920.98</v>
      </c>
      <c r="D241" s="6">
        <v>915.12</v>
      </c>
      <c r="E241" s="2">
        <v>920.92</v>
      </c>
      <c r="F241" s="3">
        <f>E241/MAX(E$2:E241)-1</f>
        <v>-0.12208049724494274</v>
      </c>
      <c r="G241" s="2">
        <f ca="1">IFERROR(AVERAGE(OFFSET(E241,0,0,-参数!B$2,1)),"")</f>
        <v>886.5244642857142</v>
      </c>
      <c r="H241" t="str">
        <f t="shared" ca="1" si="76"/>
        <v>买</v>
      </c>
      <c r="I241" s="3">
        <f ca="1">IF(H240="买",$E241/$E240-1-IF(H239="卖",参数!$B$3-IF(H241="卖",参数!$B$3+参数!$B$4,0)),"")</f>
        <v>1.6968325791855143E-3</v>
      </c>
      <c r="J241" s="2">
        <f t="shared" ca="1" si="67"/>
        <v>1033.821959676882</v>
      </c>
      <c r="K241" s="3">
        <f ca="1">J241/MAX(J$2:J241)-1</f>
        <v>-3.5835215949040378E-2</v>
      </c>
      <c r="L241" s="8">
        <f>L240*(参数!$B$6-1)/(参数!$B$6+1)+E241*2/(参数!$B$6+1)</f>
        <v>900.2480215157384</v>
      </c>
      <c r="M241" s="8">
        <f>M240*(参数!$B$7-1)/(参数!$B$7+1)+E241*2/(参数!$B$7+1)</f>
        <v>896.8231245502285</v>
      </c>
      <c r="N241" s="8">
        <f t="shared" si="59"/>
        <v>3.4248969655099017</v>
      </c>
      <c r="O241" s="8">
        <f>O240*(参数!$B$8-1)/(参数!$B$8+1)+N241*2/(参数!$B$8+1)</f>
        <v>-3.0979146730316289</v>
      </c>
      <c r="P241" s="9" t="str">
        <f t="shared" si="68"/>
        <v>卖</v>
      </c>
      <c r="Q241" s="7" t="str">
        <f>IF(P240="买",$E241/$E240-1-IF(P239="卖",参数!$B$3-IF(P241="卖",参数!$B$3+参数!$B$4,0)),"")</f>
        <v/>
      </c>
      <c r="R241" s="8">
        <f t="shared" si="69"/>
        <v>980.64693372948398</v>
      </c>
      <c r="S241" s="3">
        <f>R241/MAX(R$2:R241)-1</f>
        <v>-8.1231291349692203E-2</v>
      </c>
      <c r="T241" s="10">
        <f ca="1">IFERROR(AVERAGE(OFFSET(E241,0,0,-参数!B$10,1)),"")</f>
        <v>893.96949999999981</v>
      </c>
      <c r="U241" s="10" t="str">
        <f ca="1">IFERROR(AVERAGE(OFFSET(E241,0,0,-参数!B$11,1)),"")</f>
        <v/>
      </c>
      <c r="V241" s="10" t="str">
        <f t="shared" ca="1" si="60"/>
        <v/>
      </c>
      <c r="W241" s="10" t="str">
        <f ca="1">IFERROR(AVERAGE(OFFSET(V241,0,0,-参数!B$12,1)),"")</f>
        <v/>
      </c>
      <c r="X241" s="11" t="str">
        <f t="shared" ca="1" si="58"/>
        <v>买</v>
      </c>
      <c r="Y241" s="12">
        <f ca="1">IF(X240="买",$E241/$E240-1-IF(X239="卖",参数!$B$3-IF(X241="卖",参数!$B$3+参数!$B$4,0)),"")</f>
        <v>1.6968325791855143E-3</v>
      </c>
      <c r="Z241" s="10">
        <f t="shared" ca="1" si="70"/>
        <v>937.04657149543687</v>
      </c>
      <c r="AA241" s="3">
        <f ca="1">Z241/MAX(Z$2:Z241)-1</f>
        <v>-0.12208049724494197</v>
      </c>
      <c r="AB241" s="8">
        <f ca="1">IFERROR(AVERAGE(OFFSET(E241,0,0,-参数!B$14,1)),"")</f>
        <v>912.58375000000001</v>
      </c>
      <c r="AC241" s="8">
        <f ca="1">IFERROR(AVERAGE(OFFSET(E241,0,0,-参数!B$15,1)),"")</f>
        <v>889.04310344827604</v>
      </c>
      <c r="AD241" s="9" t="str">
        <f ca="1">IFERROR(IF(OR(AND(AB241/AC241-1&lt;参数!B$16,AB241/AC241-1&gt;参数!B$17),AB241/AC241-1&lt;参数!B$18),"买","卖"),"买")</f>
        <v>买</v>
      </c>
      <c r="AE241" s="7">
        <f ca="1">IF(AD240="买",$E241/$E240-1-IF(AD239="卖",参数!$B$3-IF(AD241="卖",参数!$B$3+参数!$B$4,0)),"")</f>
        <v>1.6968325791855143E-3</v>
      </c>
      <c r="AF241" s="8">
        <f t="shared" ca="1" si="71"/>
        <v>992.33419386389664</v>
      </c>
      <c r="AG241" s="3">
        <f ca="1">AF241/MAX(AF$2:AF241)-1</f>
        <v>-7.0281490221453802E-2</v>
      </c>
      <c r="AH241">
        <f t="shared" ca="1" si="61"/>
        <v>0</v>
      </c>
      <c r="AI241">
        <f t="shared" si="62"/>
        <v>0</v>
      </c>
      <c r="AJ241">
        <f t="shared" ca="1" si="63"/>
        <v>0</v>
      </c>
      <c r="AK241">
        <f t="shared" ca="1" si="64"/>
        <v>0</v>
      </c>
      <c r="AL241">
        <f t="shared" ca="1" si="65"/>
        <v>0</v>
      </c>
      <c r="AM241">
        <f t="shared" ca="1" si="66"/>
        <v>0</v>
      </c>
      <c r="AO241" s="9">
        <f t="shared" si="72"/>
        <v>1.5599999999999454</v>
      </c>
      <c r="AP241" s="15">
        <f ca="1">IFERROR(ABS(E241-OFFSET(E241,-参数!B$20,0,1,1))/SUM(OFFSET(AO241,0,0,-参数!B$20,1)),0)</f>
        <v>9.7708357085851141E-2</v>
      </c>
      <c r="AQ241" s="16">
        <f ca="1">(参数!B$21+参数!B$22*'000300'!AP241)^(参数!B$23)</f>
        <v>7.2288564587846355E-2</v>
      </c>
      <c r="AR241" s="17">
        <f t="shared" ca="1" si="73"/>
        <v>894.94603317525764</v>
      </c>
      <c r="AS241" s="9" t="str">
        <f ca="1">IF(E241+参数!B$24&gt;=AR241,"买","卖")</f>
        <v>买</v>
      </c>
      <c r="AT241" s="7">
        <f ca="1">IF(AS240="买",$E241/$E240-1-IF(AS239="卖",参数!$B$3-IF(AS241="卖",参数!$B$3+参数!$B$4,0)),"")</f>
        <v>1.6968325791855143E-3</v>
      </c>
      <c r="AU241" s="8">
        <f t="shared" ca="1" si="74"/>
        <v>1011.597822357987</v>
      </c>
      <c r="AV241" s="7">
        <f ca="1">AU241/MAX(AU$2:AU241)-1</f>
        <v>-2.950243363246785E-3</v>
      </c>
      <c r="AX241" s="11" t="str">
        <f ca="1">IFERROR(IF(E241&gt;MAX(OFFSET(C241,-1,0,-参数!B$27,1)),"买",IF(E241&lt;MIN(OFFSET(D241,-1,0,-参数!B$26,1)),"卖",AX240)),"卖")</f>
        <v>卖</v>
      </c>
      <c r="AY241" s="12" t="str">
        <f ca="1">IF(AX240="买",$E241/$E240-1-IF(AX239="卖",参数!$B$3-IF(AX241="卖",参数!$B$3+参数!$B$4,0)),"")</f>
        <v/>
      </c>
      <c r="AZ241" s="10">
        <f t="shared" ca="1" si="75"/>
        <v>937.96802489005393</v>
      </c>
      <c r="BA241" s="12">
        <f ca="1">AZ241/MAX(AZ$2:AZ241)-1</f>
        <v>-6.8919002409539298E-2</v>
      </c>
    </row>
    <row r="242" spans="1:53" x14ac:dyDescent="0.15">
      <c r="A242" s="1">
        <v>38715</v>
      </c>
      <c r="B242" s="6">
        <v>921.14</v>
      </c>
      <c r="C242" s="6">
        <v>932.03</v>
      </c>
      <c r="D242" s="6">
        <v>921.14</v>
      </c>
      <c r="E242" s="2">
        <v>932.03</v>
      </c>
      <c r="F242" s="3">
        <f>E242/MAX(E$2:E242)-1</f>
        <v>-0.11148925622986139</v>
      </c>
      <c r="G242" s="2">
        <f ca="1">IFERROR(AVERAGE(OFFSET(E242,0,0,-参数!B$2,1)),"")</f>
        <v>886.67714285714271</v>
      </c>
      <c r="H242" t="str">
        <f t="shared" ca="1" si="76"/>
        <v>买</v>
      </c>
      <c r="I242" s="3">
        <f ca="1">IF(H241="买",$E242/$E241-1-IF(H240="卖",参数!$B$3-IF(H242="卖",参数!$B$3+参数!$B$4,0)),"")</f>
        <v>1.2064022933588214E-2</v>
      </c>
      <c r="J242" s="2">
        <f t="shared" ca="1" si="67"/>
        <v>1046.294011507671</v>
      </c>
      <c r="K242" s="3">
        <f ca="1">J242/MAX(J$2:J242)-1</f>
        <v>-2.4203509882491536E-2</v>
      </c>
      <c r="L242" s="8">
        <f>L241*(参数!$B$6-1)/(参数!$B$6+1)+E242*2/(参数!$B$6+1)</f>
        <v>903.2748766094777</v>
      </c>
      <c r="M242" s="8">
        <f>M241*(参数!$B$7-1)/(参数!$B$7+1)+E242*2/(参数!$B$7+1)</f>
        <v>897.67148299480129</v>
      </c>
      <c r="N242" s="8">
        <f t="shared" si="59"/>
        <v>5.6033936146764063</v>
      </c>
      <c r="O242" s="8">
        <f>O241*(参数!$B$8-1)/(参数!$B$8+1)+N242*2/(参数!$B$8+1)</f>
        <v>-1.3576530154900217</v>
      </c>
      <c r="P242" s="9" t="str">
        <f t="shared" si="68"/>
        <v>卖</v>
      </c>
      <c r="Q242" s="7" t="str">
        <f>IF(P241="买",$E242/$E241-1-IF(P240="卖",参数!$B$3-IF(P242="卖",参数!$B$3+参数!$B$4,0)),"")</f>
        <v/>
      </c>
      <c r="R242" s="8">
        <f t="shared" si="69"/>
        <v>980.64693372948398</v>
      </c>
      <c r="S242" s="3">
        <f>R242/MAX(R$2:R242)-1</f>
        <v>-8.1231291349692203E-2</v>
      </c>
      <c r="T242" s="10">
        <f ca="1">IFERROR(AVERAGE(OFFSET(E242,0,0,-参数!B$10,1)),"")</f>
        <v>896.91749999999979</v>
      </c>
      <c r="U242" s="10" t="str">
        <f ca="1">IFERROR(AVERAGE(OFFSET(E242,0,0,-参数!B$11,1)),"")</f>
        <v/>
      </c>
      <c r="V242" s="10" t="str">
        <f t="shared" ca="1" si="60"/>
        <v/>
      </c>
      <c r="W242" s="10" t="str">
        <f ca="1">IFERROR(AVERAGE(OFFSET(V242,0,0,-参数!B$12,1)),"")</f>
        <v/>
      </c>
      <c r="X242" s="11" t="str">
        <f t="shared" ca="1" si="58"/>
        <v>买</v>
      </c>
      <c r="Y242" s="12">
        <f ca="1">IF(X241="买",$E242/$E241-1-IF(X240="卖",参数!$B$3-IF(X242="卖",参数!$B$3+参数!$B$4,0)),"")</f>
        <v>1.2064022933588214E-2</v>
      </c>
      <c r="Z242" s="10">
        <f t="shared" ca="1" si="70"/>
        <v>948.35112282379805</v>
      </c>
      <c r="AA242" s="3">
        <f ca="1">Z242/MAX(Z$2:Z242)-1</f>
        <v>-0.11148925622986061</v>
      </c>
      <c r="AB242" s="8">
        <f ca="1">IFERROR(AVERAGE(OFFSET(E242,0,0,-参数!B$14,1)),"")</f>
        <v>916.22374999999988</v>
      </c>
      <c r="AC242" s="8">
        <f ca="1">IFERROR(AVERAGE(OFFSET(E242,0,0,-参数!B$15,1)),"")</f>
        <v>890.76</v>
      </c>
      <c r="AD242" s="9" t="str">
        <f ca="1">IFERROR(IF(OR(AND(AB242/AC242-1&lt;参数!B$16,AB242/AC242-1&gt;参数!B$17),AB242/AC242-1&lt;参数!B$18),"买","卖"),"买")</f>
        <v>买</v>
      </c>
      <c r="AE242" s="7">
        <f ca="1">IF(AD241="买",$E242/$E241-1-IF(AD240="卖",参数!$B$3-IF(AD242="卖",参数!$B$3+参数!$B$4,0)),"")</f>
        <v>1.2064022933588214E-2</v>
      </c>
      <c r="AF242" s="8">
        <f t="shared" ca="1" si="71"/>
        <v>1004.3057363364545</v>
      </c>
      <c r="AG242" s="3">
        <f ca="1">AF242/MAX(AF$2:AF242)-1</f>
        <v>-5.9065344797703978E-2</v>
      </c>
      <c r="AH242">
        <f t="shared" ca="1" si="61"/>
        <v>0</v>
      </c>
      <c r="AI242">
        <f t="shared" si="62"/>
        <v>0</v>
      </c>
      <c r="AJ242">
        <f t="shared" ca="1" si="63"/>
        <v>0</v>
      </c>
      <c r="AK242">
        <f t="shared" ca="1" si="64"/>
        <v>0</v>
      </c>
      <c r="AL242">
        <f t="shared" ca="1" si="65"/>
        <v>0</v>
      </c>
      <c r="AM242">
        <f t="shared" ca="1" si="66"/>
        <v>0</v>
      </c>
      <c r="AO242" s="9">
        <f t="shared" si="72"/>
        <v>11.110000000000014</v>
      </c>
      <c r="AP242" s="15">
        <f ca="1">IFERROR(ABS(E242-OFFSET(E242,-参数!B$20,0,1,1))/SUM(OFFSET(AO242,0,0,-参数!B$20,1)),0)</f>
        <v>8.6093312877899286E-2</v>
      </c>
      <c r="AQ242" s="16">
        <f ca="1">(参数!B$21+参数!B$22*'000300'!AP242)^(参数!B$23)</f>
        <v>6.1080046927172817E-2</v>
      </c>
      <c r="AR242" s="17">
        <f t="shared" ca="1" si="73"/>
        <v>897.21112360915868</v>
      </c>
      <c r="AS242" s="9" t="str">
        <f ca="1">IF(E242+参数!B$24&gt;=AR242,"买","卖")</f>
        <v>买</v>
      </c>
      <c r="AT242" s="7">
        <f ca="1">IF(AS241="买",$E242/$E241-1-IF(AS240="卖",参数!$B$3-IF(AS242="卖",参数!$B$3+参数!$B$4,0)),"")</f>
        <v>1.2064022933588214E-2</v>
      </c>
      <c r="AU242" s="8">
        <f t="shared" ca="1" si="74"/>
        <v>1023.8017616864817</v>
      </c>
      <c r="AV242" s="7">
        <f ca="1">AU242/MAX(AU$2:AU242)-1</f>
        <v>0</v>
      </c>
      <c r="AX242" s="11" t="str">
        <f ca="1">IFERROR(IF(E242&gt;MAX(OFFSET(C242,-1,0,-参数!B$27,1)),"买",IF(E242&lt;MIN(OFFSET(D242,-1,0,-参数!B$26,1)),"卖",AX241)),"卖")</f>
        <v>卖</v>
      </c>
      <c r="AY242" s="12" t="str">
        <f ca="1">IF(AX241="买",$E242/$E241-1-IF(AX240="卖",参数!$B$3-IF(AX242="卖",参数!$B$3+参数!$B$4,0)),"")</f>
        <v/>
      </c>
      <c r="AZ242" s="10">
        <f t="shared" ca="1" si="75"/>
        <v>937.96802489005393</v>
      </c>
      <c r="BA242" s="12">
        <f ca="1">AZ242/MAX(AZ$2:AZ242)-1</f>
        <v>-6.8919002409539298E-2</v>
      </c>
    </row>
    <row r="243" spans="1:53" x14ac:dyDescent="0.15">
      <c r="A243" s="1">
        <v>38716</v>
      </c>
      <c r="B243" s="6">
        <v>933.45</v>
      </c>
      <c r="C243" s="6">
        <v>934</v>
      </c>
      <c r="D243" s="6">
        <v>921.83</v>
      </c>
      <c r="E243" s="2">
        <v>923.45</v>
      </c>
      <c r="F243" s="3">
        <f>E243/MAX(E$2:E243)-1</f>
        <v>-0.11966863047913212</v>
      </c>
      <c r="G243" s="2">
        <f ca="1">IFERROR(AVERAGE(OFFSET(E243,0,0,-参数!B$2,1)),"")</f>
        <v>886.80124999999975</v>
      </c>
      <c r="H243" t="str">
        <f t="shared" ca="1" si="76"/>
        <v>买</v>
      </c>
      <c r="I243" s="3">
        <f ca="1">IF(H242="买",$E243/$E242-1-IF(H241="卖",参数!$B$3-IF(H243="卖",参数!$B$3+参数!$B$4,0)),"")</f>
        <v>-9.2057122624807919E-3</v>
      </c>
      <c r="J243" s="2">
        <f t="shared" ca="1" si="67"/>
        <v>1036.6621298957746</v>
      </c>
      <c r="K243" s="3">
        <f ca="1">J243/MAX(J$2:J243)-1</f>
        <v>-3.3186411597251997E-2</v>
      </c>
      <c r="L243" s="8">
        <f>L242*(参数!$B$6-1)/(参数!$B$6+1)+E243*2/(参数!$B$6+1)</f>
        <v>905.19631693238455</v>
      </c>
      <c r="M243" s="8">
        <f>M242*(参数!$B$7-1)/(参数!$B$7+1)+E243*2/(参数!$B$7+1)</f>
        <v>898.29265207926392</v>
      </c>
      <c r="N243" s="8">
        <f t="shared" si="59"/>
        <v>6.9036648531206311</v>
      </c>
      <c r="O243" s="8">
        <f>O242*(参数!$B$8-1)/(参数!$B$8+1)+N243*2/(参数!$B$8+1)</f>
        <v>0.2946105582321088</v>
      </c>
      <c r="P243" s="9" t="str">
        <f t="shared" si="68"/>
        <v>卖</v>
      </c>
      <c r="Q243" s="7" t="str">
        <f>IF(P242="买",$E243/$E242-1-IF(P241="卖",参数!$B$3-IF(P243="卖",参数!$B$3+参数!$B$4,0)),"")</f>
        <v/>
      </c>
      <c r="R243" s="8">
        <f t="shared" si="69"/>
        <v>980.64693372948398</v>
      </c>
      <c r="S243" s="3">
        <f>R243/MAX(R$2:R243)-1</f>
        <v>-8.1231291349692203E-2</v>
      </c>
      <c r="T243" s="10">
        <f ca="1">IFERROR(AVERAGE(OFFSET(E243,0,0,-参数!B$10,1)),"")</f>
        <v>899.59299999999985</v>
      </c>
      <c r="U243" s="10" t="str">
        <f ca="1">IFERROR(AVERAGE(OFFSET(E243,0,0,-参数!B$11,1)),"")</f>
        <v/>
      </c>
      <c r="V243" s="10" t="str">
        <f t="shared" ca="1" si="60"/>
        <v/>
      </c>
      <c r="W243" s="10" t="str">
        <f ca="1">IFERROR(AVERAGE(OFFSET(V243,0,0,-参数!B$12,1)),"")</f>
        <v/>
      </c>
      <c r="X243" s="11" t="str">
        <f t="shared" ca="1" si="58"/>
        <v>买</v>
      </c>
      <c r="Y243" s="12">
        <f ca="1">IF(X242="买",$E243/$E242-1-IF(X241="卖",参数!$B$3-IF(X243="卖",参数!$B$3+参数!$B$4,0)),"")</f>
        <v>-9.2057122624807919E-3</v>
      </c>
      <c r="Z243" s="10">
        <f t="shared" ca="1" si="70"/>
        <v>939.62087526328162</v>
      </c>
      <c r="AA243" s="3">
        <f ca="1">Z243/MAX(Z$2:Z243)-1</f>
        <v>-0.11966863047913123</v>
      </c>
      <c r="AB243" s="8">
        <f ca="1">IFERROR(AVERAGE(OFFSET(E243,0,0,-参数!B$14,1)),"")</f>
        <v>918.2399999999999</v>
      </c>
      <c r="AC243" s="8">
        <f ca="1">IFERROR(AVERAGE(OFFSET(E243,0,0,-参数!B$15,1)),"")</f>
        <v>892.12482758620683</v>
      </c>
      <c r="AD243" s="9" t="str">
        <f ca="1">IFERROR(IF(OR(AND(AB243/AC243-1&lt;参数!B$16,AB243/AC243-1&gt;参数!B$17),AB243/AC243-1&lt;参数!B$18),"买","卖"),"买")</f>
        <v>买</v>
      </c>
      <c r="AE243" s="7">
        <f ca="1">IF(AD242="买",$E243/$E242-1-IF(AD241="卖",参数!$B$3-IF(AD243="卖",参数!$B$3+参数!$B$4,0)),"")</f>
        <v>-9.2057122624807919E-3</v>
      </c>
      <c r="AF243" s="8">
        <f t="shared" ca="1" si="71"/>
        <v>995.06038670418218</v>
      </c>
      <c r="AG243" s="3">
        <f ca="1">AF243/MAX(AF$2:AF243)-1</f>
        <v>-6.7727318491292876E-2</v>
      </c>
      <c r="AH243">
        <f t="shared" ca="1" si="61"/>
        <v>0</v>
      </c>
      <c r="AI243">
        <f t="shared" si="62"/>
        <v>0</v>
      </c>
      <c r="AJ243">
        <f t="shared" ca="1" si="63"/>
        <v>0</v>
      </c>
      <c r="AK243">
        <f t="shared" ca="1" si="64"/>
        <v>0</v>
      </c>
      <c r="AL243">
        <f t="shared" ca="1" si="65"/>
        <v>0</v>
      </c>
      <c r="AM243">
        <f t="shared" ca="1" si="66"/>
        <v>0</v>
      </c>
      <c r="AO243" s="9">
        <f t="shared" si="72"/>
        <v>8.5799999999999272</v>
      </c>
      <c r="AP243" s="15">
        <f ca="1">IFERROR(ABS(E243-OFFSET(E243,-参数!B$20,0,1,1))/SUM(OFFSET(AO243,0,0,-参数!B$20,1)),0)</f>
        <v>0.10227600115240562</v>
      </c>
      <c r="AQ243" s="16">
        <f ca="1">(参数!B$21+参数!B$22*'000300'!AP243)^(参数!B$23)</f>
        <v>7.6696341112071409E-2</v>
      </c>
      <c r="AR243" s="17">
        <f t="shared" ca="1" si="73"/>
        <v>899.22354942322818</v>
      </c>
      <c r="AS243" s="9" t="str">
        <f ca="1">IF(E243+参数!B$24&gt;=AR243,"买","卖")</f>
        <v>买</v>
      </c>
      <c r="AT243" s="7">
        <f ca="1">IF(AS242="买",$E243/$E242-1-IF(AS241="卖",参数!$B$3-IF(AS243="卖",参数!$B$3+参数!$B$4,0)),"")</f>
        <v>-9.2057122624807919E-3</v>
      </c>
      <c r="AU243" s="8">
        <f t="shared" ca="1" si="74"/>
        <v>1014.376937254575</v>
      </c>
      <c r="AV243" s="7">
        <f ca="1">AU243/MAX(AU$2:AU243)-1</f>
        <v>-9.2057122624807919E-3</v>
      </c>
      <c r="AX243" s="11" t="str">
        <f ca="1">IFERROR(IF(E243&gt;MAX(OFFSET(C243,-1,0,-参数!B$27,1)),"买",IF(E243&lt;MIN(OFFSET(D243,-1,0,-参数!B$26,1)),"卖",AX242)),"卖")</f>
        <v>卖</v>
      </c>
      <c r="AY243" s="12" t="str">
        <f ca="1">IF(AX242="买",$E243/$E242-1-IF(AX241="卖",参数!$B$3-IF(AX243="卖",参数!$B$3+参数!$B$4,0)),"")</f>
        <v/>
      </c>
      <c r="AZ243" s="10">
        <f t="shared" ca="1" si="75"/>
        <v>937.96802489005393</v>
      </c>
      <c r="BA243" s="12">
        <f ca="1">AZ243/MAX(AZ$2:AZ243)-1</f>
        <v>-6.8919002409539298E-2</v>
      </c>
    </row>
    <row r="244" spans="1:53" x14ac:dyDescent="0.15">
      <c r="A244" s="1">
        <v>38721</v>
      </c>
      <c r="B244" s="6">
        <v>926.56</v>
      </c>
      <c r="C244" s="6">
        <v>941.43</v>
      </c>
      <c r="D244" s="6">
        <v>926.41</v>
      </c>
      <c r="E244" s="2">
        <v>941.43</v>
      </c>
      <c r="F244" s="3">
        <f>E244/MAX(E$2:E244)-1</f>
        <v>-0.10252817022250194</v>
      </c>
      <c r="G244" s="2">
        <f ca="1">IFERROR(AVERAGE(OFFSET(E244,0,0,-参数!B$2,1)),"")</f>
        <v>887.45482142857122</v>
      </c>
      <c r="H244" t="str">
        <f t="shared" ca="1" si="76"/>
        <v>买</v>
      </c>
      <c r="I244" s="3">
        <f ca="1">IF(H243="买",$E244/$E243-1-IF(H242="卖",参数!$B$3-IF(H244="卖",参数!$B$3+参数!$B$4,0)),"")</f>
        <v>1.9470464020791445E-2</v>
      </c>
      <c r="J244" s="2">
        <f t="shared" ca="1" si="67"/>
        <v>1056.8464225976272</v>
      </c>
      <c r="K244" s="3">
        <f ca="1">J244/MAX(J$2:J244)-1</f>
        <v>-1.4362102409444133E-2</v>
      </c>
      <c r="L244" s="8">
        <f>L243*(参数!$B$6-1)/(参数!$B$6+1)+E244*2/(参数!$B$6+1)</f>
        <v>908.64714389120502</v>
      </c>
      <c r="M244" s="8">
        <f>M243*(参数!$B$7-1)/(参数!$B$7+1)+E244*2/(参数!$B$7+1)</f>
        <v>899.33210624602862</v>
      </c>
      <c r="N244" s="8">
        <f t="shared" si="59"/>
        <v>9.3150376451764032</v>
      </c>
      <c r="O244" s="8">
        <f>O243*(参数!$B$8-1)/(参数!$B$8+1)+N244*2/(参数!$B$8+1)</f>
        <v>2.0986959756209678</v>
      </c>
      <c r="P244" s="9" t="str">
        <f t="shared" si="68"/>
        <v>卖</v>
      </c>
      <c r="Q244" s="7" t="str">
        <f>IF(P243="买",$E244/$E243-1-IF(P242="卖",参数!$B$3-IF(P244="卖",参数!$B$3+参数!$B$4,0)),"")</f>
        <v/>
      </c>
      <c r="R244" s="8">
        <f t="shared" si="69"/>
        <v>980.64693372948398</v>
      </c>
      <c r="S244" s="3">
        <f>R244/MAX(R$2:R244)-1</f>
        <v>-8.1231291349692203E-2</v>
      </c>
      <c r="T244" s="10">
        <f ca="1">IFERROR(AVERAGE(OFFSET(E244,0,0,-参数!B$10,1)),"")</f>
        <v>903.68399999999997</v>
      </c>
      <c r="U244" s="10" t="str">
        <f ca="1">IFERROR(AVERAGE(OFFSET(E244,0,0,-参数!B$11,1)),"")</f>
        <v/>
      </c>
      <c r="V244" s="10" t="str">
        <f t="shared" ca="1" si="60"/>
        <v/>
      </c>
      <c r="W244" s="10" t="str">
        <f ca="1">IFERROR(AVERAGE(OFFSET(V244,0,0,-参数!B$12,1)),"")</f>
        <v/>
      </c>
      <c r="X244" s="11" t="str">
        <f t="shared" ref="X244:X307" ca="1" si="77">IF(AND(V244&gt;V243,V244&gt;W244,V243&lt;W243),"买",IF(AND(V244&lt;V243,V244&lt;W244,V243&gt;W243),"卖",X243))</f>
        <v>买</v>
      </c>
      <c r="Y244" s="12">
        <f ca="1">IF(X243="买",$E244/$E243-1-IF(X242="卖",参数!$B$3-IF(X244="卖",参数!$B$3+参数!$B$4,0)),"")</f>
        <v>1.9470464020791445E-2</v>
      </c>
      <c r="Z244" s="10">
        <f t="shared" ca="1" si="70"/>
        <v>957.91572970827986</v>
      </c>
      <c r="AA244" s="3">
        <f ca="1">Z244/MAX(Z$2:Z244)-1</f>
        <v>-0.10252817022250116</v>
      </c>
      <c r="AB244" s="8">
        <f ca="1">IFERROR(AVERAGE(OFFSET(E244,0,0,-参数!B$14,1)),"")</f>
        <v>923.02625</v>
      </c>
      <c r="AC244" s="8">
        <f ca="1">IFERROR(AVERAGE(OFFSET(E244,0,0,-参数!B$15,1)),"")</f>
        <v>894.60103448275868</v>
      </c>
      <c r="AD244" s="9" t="str">
        <f ca="1">IFERROR(IF(OR(AND(AB244/AC244-1&lt;参数!B$16,AB244/AC244-1&gt;参数!B$17),AB244/AC244-1&lt;参数!B$18),"买","卖"),"买")</f>
        <v>买</v>
      </c>
      <c r="AE244" s="7">
        <f ca="1">IF(AD243="买",$E244/$E243-1-IF(AD242="卖",参数!$B$3-IF(AD244="卖",参数!$B$3+参数!$B$4,0)),"")</f>
        <v>1.9470464020791445E-2</v>
      </c>
      <c r="AF244" s="8">
        <f t="shared" ca="1" si="71"/>
        <v>1014.4346741620208</v>
      </c>
      <c r="AG244" s="3">
        <f ca="1">AF244/MAX(AF$2:AF244)-1</f>
        <v>-4.9575536788410868E-2</v>
      </c>
      <c r="AH244">
        <f t="shared" ca="1" si="61"/>
        <v>0</v>
      </c>
      <c r="AI244">
        <f t="shared" si="62"/>
        <v>0</v>
      </c>
      <c r="AJ244">
        <f t="shared" ca="1" si="63"/>
        <v>0</v>
      </c>
      <c r="AK244">
        <f t="shared" ca="1" si="64"/>
        <v>0</v>
      </c>
      <c r="AL244">
        <f t="shared" ca="1" si="65"/>
        <v>0</v>
      </c>
      <c r="AM244">
        <f t="shared" ca="1" si="66"/>
        <v>0</v>
      </c>
      <c r="AO244" s="9">
        <f t="shared" si="72"/>
        <v>17.979999999999905</v>
      </c>
      <c r="AP244" s="15">
        <f ca="1">IFERROR(ABS(E244-OFFSET(E244,-参数!B$20,0,1,1))/SUM(OFFSET(AO244,0,0,-参数!B$20,1)),0)</f>
        <v>5.579105116677386E-2</v>
      </c>
      <c r="AQ244" s="16">
        <f ca="1">(参数!B$21+参数!B$22*'000300'!AP244)^(参数!B$23)</f>
        <v>3.1838364375936776E-2</v>
      </c>
      <c r="AR244" s="17">
        <f t="shared" ca="1" si="73"/>
        <v>900.5673337757064</v>
      </c>
      <c r="AS244" s="9" t="str">
        <f ca="1">IF(E244+参数!B$24&gt;=AR244,"买","卖")</f>
        <v>买</v>
      </c>
      <c r="AT244" s="7">
        <f ca="1">IF(AS243="买",$E244/$E243-1-IF(AS242="卖",参数!$B$3-IF(AS244="卖",参数!$B$3+参数!$B$4,0)),"")</f>
        <v>1.9470464020791445E-2</v>
      </c>
      <c r="AU244" s="8">
        <f t="shared" ca="1" si="74"/>
        <v>1034.1273269149108</v>
      </c>
      <c r="AV244" s="7">
        <f ca="1">AU244/MAX(AU$2:AU244)-1</f>
        <v>0</v>
      </c>
      <c r="AX244" s="11" t="str">
        <f ca="1">IFERROR(IF(E244&gt;MAX(OFFSET(C244,-1,0,-参数!B$27,1)),"买",IF(E244&lt;MIN(OFFSET(D244,-1,0,-参数!B$26,1)),"卖",AX243)),"卖")</f>
        <v>卖</v>
      </c>
      <c r="AY244" s="12" t="str">
        <f ca="1">IF(AX243="买",$E244/$E243-1-IF(AX242="卖",参数!$B$3-IF(AX244="卖",参数!$B$3+参数!$B$4,0)),"")</f>
        <v/>
      </c>
      <c r="AZ244" s="10">
        <f t="shared" ca="1" si="75"/>
        <v>937.96802489005393</v>
      </c>
      <c r="BA244" s="12">
        <f ca="1">AZ244/MAX(AZ$2:AZ244)-1</f>
        <v>-6.8919002409539298E-2</v>
      </c>
    </row>
    <row r="245" spans="1:53" x14ac:dyDescent="0.15">
      <c r="A245" s="1">
        <v>38722</v>
      </c>
      <c r="B245" s="6">
        <v>943.85</v>
      </c>
      <c r="C245" s="6">
        <v>959.63</v>
      </c>
      <c r="D245" s="6">
        <v>942.31</v>
      </c>
      <c r="E245" s="2">
        <v>959.13</v>
      </c>
      <c r="F245" s="3">
        <f>E245/MAX(E$2:E245)-1</f>
        <v>-8.5654635932048251E-2</v>
      </c>
      <c r="G245" s="2">
        <f ca="1">IFERROR(AVERAGE(OFFSET(E245,0,0,-参数!B$2,1)),"")</f>
        <v>888.55321428571403</v>
      </c>
      <c r="H245" t="str">
        <f t="shared" ca="1" si="76"/>
        <v>买</v>
      </c>
      <c r="I245" s="3">
        <f ca="1">IF(H244="买",$E245/$E244-1-IF(H243="卖",参数!$B$3-IF(H245="卖",参数!$B$3+参数!$B$4,0)),"")</f>
        <v>1.8801185430674661E-2</v>
      </c>
      <c r="J245" s="2">
        <f t="shared" ca="1" si="67"/>
        <v>1076.7163881606305</v>
      </c>
      <c r="K245" s="3">
        <f ca="1">J245/MAX(J$2:J245)-1</f>
        <v>0</v>
      </c>
      <c r="L245" s="8">
        <f>L244*(参数!$B$6-1)/(参数!$B$6+1)+E245*2/(参数!$B$6+1)</f>
        <v>913.45503494918557</v>
      </c>
      <c r="M245" s="8">
        <f>M244*(参数!$B$7-1)/(参数!$B$7+1)+E245*2/(参数!$B$7+1)</f>
        <v>900.77301934853392</v>
      </c>
      <c r="N245" s="8">
        <f t="shared" si="59"/>
        <v>12.682015600651653</v>
      </c>
      <c r="O245" s="8">
        <f>O244*(参数!$B$8-1)/(参数!$B$8+1)+N245*2/(参数!$B$8+1)</f>
        <v>4.2153599006271048</v>
      </c>
      <c r="P245" s="9" t="str">
        <f t="shared" si="68"/>
        <v>卖</v>
      </c>
      <c r="Q245" s="7" t="str">
        <f>IF(P244="买",$E245/$E244-1-IF(P243="卖",参数!$B$3-IF(P245="卖",参数!$B$3+参数!$B$4,0)),"")</f>
        <v/>
      </c>
      <c r="R245" s="8">
        <f t="shared" si="69"/>
        <v>980.64693372948398</v>
      </c>
      <c r="S245" s="3">
        <f>R245/MAX(R$2:R245)-1</f>
        <v>-8.1231291349692203E-2</v>
      </c>
      <c r="T245" s="10">
        <f ca="1">IFERROR(AVERAGE(OFFSET(E245,0,0,-参数!B$10,1)),"")</f>
        <v>908.3365</v>
      </c>
      <c r="U245" s="10" t="str">
        <f ca="1">IFERROR(AVERAGE(OFFSET(E245,0,0,-参数!B$11,1)),"")</f>
        <v/>
      </c>
      <c r="V245" s="10" t="str">
        <f t="shared" ca="1" si="60"/>
        <v/>
      </c>
      <c r="W245" s="10" t="str">
        <f ca="1">IFERROR(AVERAGE(OFFSET(V245,0,0,-参数!B$12,1)),"")</f>
        <v/>
      </c>
      <c r="X245" s="11" t="str">
        <f t="shared" ca="1" si="77"/>
        <v>买</v>
      </c>
      <c r="Y245" s="12">
        <f ca="1">IF(X244="买",$E245/$E244-1-IF(X243="卖",参数!$B$3-IF(X245="卖",参数!$B$3+参数!$B$4,0)),"")</f>
        <v>1.8801185430674661E-2</v>
      </c>
      <c r="Z245" s="10">
        <f t="shared" ca="1" si="70"/>
        <v>975.92568096948526</v>
      </c>
      <c r="AA245" s="3">
        <f ca="1">Z245/MAX(Z$2:Z245)-1</f>
        <v>-8.5654635932047585E-2</v>
      </c>
      <c r="AB245" s="8">
        <f ca="1">IFERROR(AVERAGE(OFFSET(E245,0,0,-参数!B$14,1)),"")</f>
        <v>929.32375000000002</v>
      </c>
      <c r="AC245" s="8">
        <f ca="1">IFERROR(AVERAGE(OFFSET(E245,0,0,-参数!B$15,1)),"")</f>
        <v>897.4596551724137</v>
      </c>
      <c r="AD245" s="9" t="str">
        <f ca="1">IFERROR(IF(OR(AND(AB245/AC245-1&lt;参数!B$16,AB245/AC245-1&gt;参数!B$17),AB245/AC245-1&lt;参数!B$18),"买","卖"),"买")</f>
        <v>买</v>
      </c>
      <c r="AE245" s="7">
        <f ca="1">IF(AD244="买",$E245/$E244-1-IF(AD243="卖",参数!$B$3-IF(AD245="卖",参数!$B$3+参数!$B$4,0)),"")</f>
        <v>1.8801185430674661E-2</v>
      </c>
      <c r="AF245" s="8">
        <f t="shared" ca="1" si="71"/>
        <v>1033.5072485782468</v>
      </c>
      <c r="AG245" s="3">
        <f ca="1">AF245/MAX(AF$2:AF245)-1</f>
        <v>-3.170643021772046E-2</v>
      </c>
      <c r="AH245">
        <f t="shared" ca="1" si="61"/>
        <v>0</v>
      </c>
      <c r="AI245">
        <f t="shared" si="62"/>
        <v>0</v>
      </c>
      <c r="AJ245">
        <f t="shared" ca="1" si="63"/>
        <v>0</v>
      </c>
      <c r="AK245">
        <f t="shared" ca="1" si="64"/>
        <v>0</v>
      </c>
      <c r="AL245">
        <f t="shared" ca="1" si="65"/>
        <v>0</v>
      </c>
      <c r="AM245">
        <f t="shared" ca="1" si="66"/>
        <v>0</v>
      </c>
      <c r="AO245" s="9">
        <f t="shared" si="72"/>
        <v>17.700000000000045</v>
      </c>
      <c r="AP245" s="15">
        <f ca="1">IFERROR(ABS(E245-OFFSET(E245,-参数!B$20,0,1,1))/SUM(OFFSET(AO245,0,0,-参数!B$20,1)),0)</f>
        <v>2.4961030863556052E-2</v>
      </c>
      <c r="AQ245" s="16">
        <f ca="1">(参数!B$21+参数!B$22*'000300'!AP245)^(参数!B$23)</f>
        <v>2.0873947833315899E-3</v>
      </c>
      <c r="AR245" s="17">
        <f t="shared" ca="1" si="73"/>
        <v>900.6895771796809</v>
      </c>
      <c r="AS245" s="9" t="str">
        <f ca="1">IF(E245+参数!B$24&gt;=AR245,"买","卖")</f>
        <v>买</v>
      </c>
      <c r="AT245" s="7">
        <f ca="1">IF(AS244="买",$E245/$E244-1-IF(AS243="卖",参数!$B$3-IF(AS245="卖",参数!$B$3+参数!$B$4,0)),"")</f>
        <v>1.8801185430674661E-2</v>
      </c>
      <c r="AU245" s="8">
        <f t="shared" ca="1" si="74"/>
        <v>1053.5701465471659</v>
      </c>
      <c r="AV245" s="7">
        <f ca="1">AU245/MAX(AU$2:AU245)-1</f>
        <v>0</v>
      </c>
      <c r="AX245" s="11" t="str">
        <f ca="1">IFERROR(IF(E245&gt;MAX(OFFSET(C245,-1,0,-参数!B$27,1)),"买",IF(E245&lt;MIN(OFFSET(D245,-1,0,-参数!B$26,1)),"卖",AX244)),"卖")</f>
        <v>卖</v>
      </c>
      <c r="AY245" s="12" t="str">
        <f ca="1">IF(AX244="买",$E245/$E244-1-IF(AX243="卖",参数!$B$3-IF(AX245="卖",参数!$B$3+参数!$B$4,0)),"")</f>
        <v/>
      </c>
      <c r="AZ245" s="10">
        <f t="shared" ca="1" si="75"/>
        <v>937.96802489005393</v>
      </c>
      <c r="BA245" s="12">
        <f ca="1">AZ245/MAX(AZ$2:AZ245)-1</f>
        <v>-6.8919002409539298E-2</v>
      </c>
    </row>
    <row r="246" spans="1:53" x14ac:dyDescent="0.15">
      <c r="A246" s="1">
        <v>38723</v>
      </c>
      <c r="B246" s="6">
        <v>961.91</v>
      </c>
      <c r="C246" s="6">
        <v>975.63</v>
      </c>
      <c r="D246" s="6">
        <v>956.04</v>
      </c>
      <c r="E246" s="2">
        <v>970.03</v>
      </c>
      <c r="F246" s="3">
        <f>E246/MAX(E$2:E246)-1</f>
        <v>-7.5263589391599495E-2</v>
      </c>
      <c r="G246" s="2">
        <f ca="1">IFERROR(AVERAGE(OFFSET(E246,0,0,-参数!B$2,1)),"")</f>
        <v>889.76142857142827</v>
      </c>
      <c r="H246" t="str">
        <f t="shared" ca="1" si="76"/>
        <v>买</v>
      </c>
      <c r="I246" s="3">
        <f ca="1">IF(H245="买",$E246/$E245-1-IF(H244="卖",参数!$B$3-IF(H246="卖",参数!$B$3+参数!$B$4,0)),"")</f>
        <v>1.136446571371974E-2</v>
      </c>
      <c r="J246" s="2">
        <f t="shared" ca="1" si="67"/>
        <v>1088.9526946372821</v>
      </c>
      <c r="K246" s="3">
        <f ca="1">J246/MAX(J$2:J246)-1</f>
        <v>0</v>
      </c>
      <c r="L246" s="8">
        <f>L245*(参数!$B$6-1)/(参数!$B$6+1)+E246*2/(参数!$B$6+1)</f>
        <v>918.84312685878706</v>
      </c>
      <c r="M246" s="8">
        <f>M245*(参数!$B$7-1)/(参数!$B$7+1)+E246*2/(参数!$B$7+1)</f>
        <v>902.44186225579801</v>
      </c>
      <c r="N246" s="8">
        <f t="shared" si="59"/>
        <v>16.401264602989045</v>
      </c>
      <c r="O246" s="8">
        <f>O245*(参数!$B$8-1)/(参数!$B$8+1)+N246*2/(参数!$B$8+1)</f>
        <v>6.6525408410994924</v>
      </c>
      <c r="P246" s="9" t="str">
        <f t="shared" si="68"/>
        <v>卖</v>
      </c>
      <c r="Q246" s="7" t="str">
        <f>IF(P245="买",$E246/$E245-1-IF(P244="卖",参数!$B$3-IF(P246="卖",参数!$B$3+参数!$B$4,0)),"")</f>
        <v/>
      </c>
      <c r="R246" s="8">
        <f t="shared" si="69"/>
        <v>980.64693372948398</v>
      </c>
      <c r="S246" s="3">
        <f>R246/MAX(R$2:R246)-1</f>
        <v>-8.1231291349692203E-2</v>
      </c>
      <c r="T246" s="10">
        <f ca="1">IFERROR(AVERAGE(OFFSET(E246,0,0,-参数!B$10,1)),"")</f>
        <v>913.14599999999996</v>
      </c>
      <c r="U246" s="10" t="str">
        <f ca="1">IFERROR(AVERAGE(OFFSET(E246,0,0,-参数!B$11,1)),"")</f>
        <v/>
      </c>
      <c r="V246" s="10" t="str">
        <f t="shared" ca="1" si="60"/>
        <v/>
      </c>
      <c r="W246" s="10" t="str">
        <f ca="1">IFERROR(AVERAGE(OFFSET(V246,0,0,-参数!B$12,1)),"")</f>
        <v/>
      </c>
      <c r="X246" s="11" t="str">
        <f t="shared" ca="1" si="77"/>
        <v>买</v>
      </c>
      <c r="Y246" s="12">
        <f ca="1">IF(X245="买",$E246/$E245-1-IF(X244="卖",参数!$B$3-IF(X246="卖",参数!$B$3+参数!$B$4,0)),"")</f>
        <v>1.136446571371974E-2</v>
      </c>
      <c r="Z246" s="10">
        <f t="shared" ca="1" si="70"/>
        <v>987.01655491000156</v>
      </c>
      <c r="AA246" s="3">
        <f ca="1">Z246/MAX(Z$2:Z246)-1</f>
        <v>-7.5263589391598718E-2</v>
      </c>
      <c r="AB246" s="8">
        <f ca="1">IFERROR(AVERAGE(OFFSET(E246,0,0,-参数!B$14,1)),"")</f>
        <v>936.09124999999995</v>
      </c>
      <c r="AC246" s="8">
        <f ca="1">IFERROR(AVERAGE(OFFSET(E246,0,0,-参数!B$15,1)),"")</f>
        <v>900.51275862068962</v>
      </c>
      <c r="AD246" s="9" t="str">
        <f ca="1">IFERROR(IF(OR(AND(AB246/AC246-1&lt;参数!B$16,AB246/AC246-1&gt;参数!B$17),AB246/AC246-1&lt;参数!B$18),"买","卖"),"买")</f>
        <v>买</v>
      </c>
      <c r="AE246" s="7">
        <f ca="1">IF(AD245="买",$E246/$E245-1-IF(AD244="卖",参数!$B$3-IF(AD246="卖",参数!$B$3+参数!$B$4,0)),"")</f>
        <v>1.136446571371974E-2</v>
      </c>
      <c r="AF246" s="8">
        <f t="shared" ca="1" si="71"/>
        <v>1045.2525062695952</v>
      </c>
      <c r="AG246" s="3">
        <f ca="1">AF246/MAX(AF$2:AF246)-1</f>
        <v>-2.0702291143114393E-2</v>
      </c>
      <c r="AH246">
        <f t="shared" ca="1" si="61"/>
        <v>0</v>
      </c>
      <c r="AI246">
        <f t="shared" si="62"/>
        <v>0</v>
      </c>
      <c r="AJ246">
        <f t="shared" ca="1" si="63"/>
        <v>0</v>
      </c>
      <c r="AK246">
        <f t="shared" ca="1" si="64"/>
        <v>0</v>
      </c>
      <c r="AL246">
        <f t="shared" ca="1" si="65"/>
        <v>0</v>
      </c>
      <c r="AM246">
        <f t="shared" ca="1" si="66"/>
        <v>0</v>
      </c>
      <c r="AO246" s="9">
        <f t="shared" si="72"/>
        <v>10.899999999999977</v>
      </c>
      <c r="AP246" s="15">
        <f ca="1">IFERROR(ABS(E246-OFFSET(E246,-参数!B$20,0,1,1))/SUM(OFFSET(AO246,0,0,-参数!B$20,1)),0)</f>
        <v>1.6796802187105227E-2</v>
      </c>
      <c r="AQ246" s="16">
        <f ca="1">(参数!B$21+参数!B$22*'000300'!AP246)^(参数!B$23)</f>
        <v>-5.7910858894434543E-3</v>
      </c>
      <c r="AR246" s="17">
        <f t="shared" ca="1" si="73"/>
        <v>900.28802083551807</v>
      </c>
      <c r="AS246" s="9" t="str">
        <f ca="1">IF(E246+参数!B$24&gt;=AR246,"买","卖")</f>
        <v>买</v>
      </c>
      <c r="AT246" s="7">
        <f ca="1">IF(AS245="买",$E246/$E245-1-IF(AS244="卖",参数!$B$3-IF(AS246="卖",参数!$B$3+参数!$B$4,0)),"")</f>
        <v>1.136446571371974E-2</v>
      </c>
      <c r="AU246" s="8">
        <f t="shared" ca="1" si="74"/>
        <v>1065.5434083545999</v>
      </c>
      <c r="AV246" s="7">
        <f ca="1">AU246/MAX(AU$2:AU246)-1</f>
        <v>0</v>
      </c>
      <c r="AX246" s="11" t="str">
        <f ca="1">IFERROR(IF(E246&gt;MAX(OFFSET(C246,-1,0,-参数!B$27,1)),"买",IF(E246&lt;MIN(OFFSET(D246,-1,0,-参数!B$26,1)),"卖",AX245)),"卖")</f>
        <v>卖</v>
      </c>
      <c r="AY246" s="12" t="str">
        <f ca="1">IF(AX245="买",$E246/$E245-1-IF(AX244="卖",参数!$B$3-IF(AX246="卖",参数!$B$3+参数!$B$4,0)),"")</f>
        <v/>
      </c>
      <c r="AZ246" s="10">
        <f t="shared" ca="1" si="75"/>
        <v>937.96802489005393</v>
      </c>
      <c r="BA246" s="12">
        <f ca="1">AZ246/MAX(AZ$2:AZ246)-1</f>
        <v>-6.8919002409539298E-2</v>
      </c>
    </row>
    <row r="247" spans="1:53" x14ac:dyDescent="0.15">
      <c r="A247" s="1">
        <v>38726</v>
      </c>
      <c r="B247" s="6">
        <v>971.09</v>
      </c>
      <c r="C247" s="6">
        <v>976.27</v>
      </c>
      <c r="D247" s="6">
        <v>966.05</v>
      </c>
      <c r="E247" s="2">
        <v>975.25</v>
      </c>
      <c r="F247" s="3">
        <f>E247/MAX(E$2:E247)-1</f>
        <v>-7.0287326736448774E-2</v>
      </c>
      <c r="G247" s="2">
        <f ca="1">IFERROR(AVERAGE(OFFSET(E247,0,0,-参数!B$2,1)),"")</f>
        <v>891.12767857142831</v>
      </c>
      <c r="H247" t="str">
        <f t="shared" ca="1" si="76"/>
        <v>买</v>
      </c>
      <c r="I247" s="3">
        <f ca="1">IF(H246="买",$E247/$E246-1-IF(H245="卖",参数!$B$3-IF(H247="卖",参数!$B$3+参数!$B$4,0)),"")</f>
        <v>5.381276867725715E-3</v>
      </c>
      <c r="J247" s="2">
        <f t="shared" ca="1" si="67"/>
        <v>1094.8126505829812</v>
      </c>
      <c r="K247" s="3">
        <f ca="1">J247/MAX(J$2:J247)-1</f>
        <v>0</v>
      </c>
      <c r="L247" s="8">
        <f>L246*(参数!$B$6-1)/(参数!$B$6+1)+E247*2/(参数!$B$6+1)</f>
        <v>924.21521001509302</v>
      </c>
      <c r="M247" s="8">
        <f>M246*(参数!$B$7-1)/(参数!$B$7+1)+E247*2/(参数!$B$7+1)</f>
        <v>904.19627521348957</v>
      </c>
      <c r="N247" s="8">
        <f t="shared" si="59"/>
        <v>20.01893480160345</v>
      </c>
      <c r="O247" s="8">
        <f>O246*(参数!$B$8-1)/(参数!$B$8+1)+N247*2/(参数!$B$8+1)</f>
        <v>9.3258196332002843</v>
      </c>
      <c r="P247" s="9" t="str">
        <f t="shared" si="68"/>
        <v>卖</v>
      </c>
      <c r="Q247" s="7" t="str">
        <f>IF(P246="买",$E247/$E246-1-IF(P245="卖",参数!$B$3-IF(P247="卖",参数!$B$3+参数!$B$4,0)),"")</f>
        <v/>
      </c>
      <c r="R247" s="8">
        <f t="shared" si="69"/>
        <v>980.64693372948398</v>
      </c>
      <c r="S247" s="3">
        <f>R247/MAX(R$2:R247)-1</f>
        <v>-8.1231291349692203E-2</v>
      </c>
      <c r="T247" s="10">
        <f ca="1">IFERROR(AVERAGE(OFFSET(E247,0,0,-参数!B$10,1)),"")</f>
        <v>918.20550000000003</v>
      </c>
      <c r="U247" s="10" t="str">
        <f ca="1">IFERROR(AVERAGE(OFFSET(E247,0,0,-参数!B$11,1)),"")</f>
        <v/>
      </c>
      <c r="V247" s="10" t="str">
        <f t="shared" ca="1" si="60"/>
        <v/>
      </c>
      <c r="W247" s="10" t="str">
        <f ca="1">IFERROR(AVERAGE(OFFSET(V247,0,0,-参数!B$12,1)),"")</f>
        <v/>
      </c>
      <c r="X247" s="11" t="str">
        <f t="shared" ca="1" si="77"/>
        <v>买</v>
      </c>
      <c r="Y247" s="12">
        <f ca="1">IF(X246="买",$E247/$E246-1-IF(X245="卖",参数!$B$3-IF(X247="卖",参数!$B$3+参数!$B$4,0)),"")</f>
        <v>5.381276867725715E-3</v>
      </c>
      <c r="Z247" s="10">
        <f t="shared" ca="1" si="70"/>
        <v>992.32796426500113</v>
      </c>
      <c r="AA247" s="3">
        <f ca="1">Z247/MAX(Z$2:Z247)-1</f>
        <v>-7.0287326736447997E-2</v>
      </c>
      <c r="AB247" s="8">
        <f ca="1">IFERROR(AVERAGE(OFFSET(E247,0,0,-参数!B$14,1)),"")</f>
        <v>942.7</v>
      </c>
      <c r="AC247" s="8">
        <f ca="1">IFERROR(AVERAGE(OFFSET(E247,0,0,-参数!B$15,1)),"")</f>
        <v>903.65586206896558</v>
      </c>
      <c r="AD247" s="9" t="str">
        <f ca="1">IFERROR(IF(OR(AND(AB247/AC247-1&lt;参数!B$16,AB247/AC247-1&gt;参数!B$17),AB247/AC247-1&lt;参数!B$18),"买","卖"),"买")</f>
        <v>买</v>
      </c>
      <c r="AE247" s="7">
        <f ca="1">IF(AD246="买",$E247/$E246-1-IF(AD245="卖",参数!$B$3-IF(AD247="卖",参数!$B$3+参数!$B$4,0)),"")</f>
        <v>5.381276867725715E-3</v>
      </c>
      <c r="AF247" s="8">
        <f t="shared" ca="1" si="71"/>
        <v>1050.8772994025162</v>
      </c>
      <c r="AG247" s="3">
        <f ca="1">AF247/MAX(AF$2:AF247)-1</f>
        <v>-1.5432419035825928E-2</v>
      </c>
      <c r="AH247">
        <f t="shared" ca="1" si="61"/>
        <v>0</v>
      </c>
      <c r="AI247">
        <f t="shared" si="62"/>
        <v>0</v>
      </c>
      <c r="AJ247">
        <f t="shared" ca="1" si="63"/>
        <v>0</v>
      </c>
      <c r="AK247">
        <f t="shared" ca="1" si="64"/>
        <v>0</v>
      </c>
      <c r="AL247">
        <f t="shared" ca="1" si="65"/>
        <v>0</v>
      </c>
      <c r="AM247">
        <f t="shared" ca="1" si="66"/>
        <v>1</v>
      </c>
      <c r="AO247" s="9">
        <f t="shared" si="72"/>
        <v>5.2200000000000273</v>
      </c>
      <c r="AP247" s="15">
        <f ca="1">IFERROR(ABS(E247-OFFSET(E247,-参数!B$20,0,1,1))/SUM(OFFSET(AO247,0,0,-参数!B$20,1)),0)</f>
        <v>6.5541718026097762E-2</v>
      </c>
      <c r="AQ247" s="16">
        <f ca="1">(参数!B$21+参数!B$22*'000300'!AP247)^(参数!B$23)</f>
        <v>4.1247757895184332E-2</v>
      </c>
      <c r="AR247" s="17">
        <f t="shared" ca="1" si="73"/>
        <v>903.38003440343846</v>
      </c>
      <c r="AS247" s="9" t="str">
        <f ca="1">IF(E247+参数!B$24&gt;=AR247,"买","卖")</f>
        <v>买</v>
      </c>
      <c r="AT247" s="7">
        <f ca="1">IF(AS246="买",$E247/$E246-1-IF(AS245="卖",参数!$B$3-IF(AS247="卖",参数!$B$3+参数!$B$4,0)),"")</f>
        <v>5.381276867725715E-3</v>
      </c>
      <c r="AU247" s="8">
        <f t="shared" ca="1" si="74"/>
        <v>1071.2773924495361</v>
      </c>
      <c r="AV247" s="7">
        <f ca="1">AU247/MAX(AU$2:AU247)-1</f>
        <v>0</v>
      </c>
      <c r="AX247" s="11" t="str">
        <f ca="1">IFERROR(IF(E247&gt;MAX(OFFSET(C247,-1,0,-参数!B$27,1)),"买",IF(E247&lt;MIN(OFFSET(D247,-1,0,-参数!B$26,1)),"卖",AX246)),"卖")</f>
        <v>卖</v>
      </c>
      <c r="AY247" s="12" t="str">
        <f ca="1">IF(AX246="买",$E247/$E246-1-IF(AX245="卖",参数!$B$3-IF(AX247="卖",参数!$B$3+参数!$B$4,0)),"")</f>
        <v/>
      </c>
      <c r="AZ247" s="10">
        <f t="shared" ca="1" si="75"/>
        <v>937.96802489005393</v>
      </c>
      <c r="BA247" s="12">
        <f ca="1">AZ247/MAX(AZ$2:AZ247)-1</f>
        <v>-6.8919002409539298E-2</v>
      </c>
    </row>
    <row r="248" spans="1:53" x14ac:dyDescent="0.15">
      <c r="A248" s="1">
        <v>38727</v>
      </c>
      <c r="B248" s="6">
        <v>975.28</v>
      </c>
      <c r="C248" s="6">
        <v>978.28</v>
      </c>
      <c r="D248" s="6">
        <v>964.43</v>
      </c>
      <c r="E248" s="2">
        <v>978.15</v>
      </c>
      <c r="F248" s="3">
        <f>E248/MAX(E$2:E248)-1</f>
        <v>-6.7522736372476189E-2</v>
      </c>
      <c r="G248" s="2">
        <f ca="1">IFERROR(AVERAGE(OFFSET(E248,0,0,-参数!B$2,1)),"")</f>
        <v>892.52482142857127</v>
      </c>
      <c r="H248" t="str">
        <f t="shared" ca="1" si="76"/>
        <v>买</v>
      </c>
      <c r="I248" s="3">
        <f ca="1">IF(H247="买",$E248/$E247-1-IF(H246="卖",参数!$B$3-IF(H248="卖",参数!$B$3+参数!$B$4,0)),"")</f>
        <v>2.9735965137143161E-3</v>
      </c>
      <c r="J248" s="2">
        <f t="shared" ca="1" si="67"/>
        <v>1098.0681816639251</v>
      </c>
      <c r="K248" s="3">
        <f ca="1">J248/MAX(J$2:J248)-1</f>
        <v>0</v>
      </c>
      <c r="L248" s="8">
        <f>L247*(参数!$B$6-1)/(参数!$B$6+1)+E248*2/(参数!$B$6+1)</f>
        <v>929.35185668032227</v>
      </c>
      <c r="M248" s="8">
        <f>M247*(参数!$B$7-1)/(参数!$B$7+1)+E248*2/(参数!$B$7+1)</f>
        <v>905.97829267822476</v>
      </c>
      <c r="N248" s="8">
        <f t="shared" si="59"/>
        <v>23.37356400209751</v>
      </c>
      <c r="O248" s="8">
        <f>O247*(参数!$B$8-1)/(参数!$B$8+1)+N248*2/(参数!$B$8+1)</f>
        <v>12.135368506979729</v>
      </c>
      <c r="P248" s="9" t="str">
        <f t="shared" si="68"/>
        <v>卖</v>
      </c>
      <c r="Q248" s="7" t="str">
        <f>IF(P247="买",$E248/$E247-1-IF(P246="卖",参数!$B$3-IF(P248="卖",参数!$B$3+参数!$B$4,0)),"")</f>
        <v/>
      </c>
      <c r="R248" s="8">
        <f t="shared" si="69"/>
        <v>980.64693372948398</v>
      </c>
      <c r="S248" s="3">
        <f>R248/MAX(R$2:R248)-1</f>
        <v>-8.1231291349692203E-2</v>
      </c>
      <c r="T248" s="10">
        <f ca="1">IFERROR(AVERAGE(OFFSET(E248,0,0,-参数!B$10,1)),"")</f>
        <v>922.74500000000012</v>
      </c>
      <c r="U248" s="10" t="str">
        <f ca="1">IFERROR(AVERAGE(OFFSET(E248,0,0,-参数!B$11,1)),"")</f>
        <v/>
      </c>
      <c r="V248" s="10" t="str">
        <f t="shared" ca="1" si="60"/>
        <v/>
      </c>
      <c r="W248" s="10" t="str">
        <f ca="1">IFERROR(AVERAGE(OFFSET(V248,0,0,-参数!B$12,1)),"")</f>
        <v/>
      </c>
      <c r="X248" s="11" t="str">
        <f t="shared" ca="1" si="77"/>
        <v>买</v>
      </c>
      <c r="Y248" s="12">
        <f ca="1">IF(X247="买",$E248/$E247-1-IF(X246="卖",参数!$B$3-IF(X248="卖",参数!$B$3+参数!$B$4,0)),"")</f>
        <v>2.9735965137143161E-3</v>
      </c>
      <c r="Z248" s="10">
        <f t="shared" ca="1" si="70"/>
        <v>995.27874724000071</v>
      </c>
      <c r="AA248" s="3">
        <f ca="1">Z248/MAX(Z$2:Z248)-1</f>
        <v>-6.7522736372475523E-2</v>
      </c>
      <c r="AB248" s="8">
        <f ca="1">IFERROR(AVERAGE(OFFSET(E248,0,0,-参数!B$14,1)),"")</f>
        <v>950.04874999999981</v>
      </c>
      <c r="AC248" s="8">
        <f ca="1">IFERROR(AVERAGE(OFFSET(E248,0,0,-参数!B$15,1)),"")</f>
        <v>907.0344827586207</v>
      </c>
      <c r="AD248" s="9" t="str">
        <f ca="1">IFERROR(IF(OR(AND(AB248/AC248-1&lt;参数!B$16,AB248/AC248-1&gt;参数!B$17),AB248/AC248-1&lt;参数!B$18),"买","卖"),"买")</f>
        <v>买</v>
      </c>
      <c r="AE248" s="7">
        <f ca="1">IF(AD247="买",$E248/$E247-1-IF(AD246="卖",参数!$B$3-IF(AD248="卖",参数!$B$3+参数!$B$4,0)),"")</f>
        <v>2.9735965137143161E-3</v>
      </c>
      <c r="AF248" s="8">
        <f t="shared" ca="1" si="71"/>
        <v>1054.002184476361</v>
      </c>
      <c r="AG248" s="3">
        <f ca="1">AF248/MAX(AF$2:AF248)-1</f>
        <v>-1.2504712309554855E-2</v>
      </c>
      <c r="AH248">
        <f t="shared" ca="1" si="61"/>
        <v>0</v>
      </c>
      <c r="AI248">
        <f t="shared" si="62"/>
        <v>0</v>
      </c>
      <c r="AJ248">
        <f t="shared" ca="1" si="63"/>
        <v>0</v>
      </c>
      <c r="AK248">
        <f t="shared" ca="1" si="64"/>
        <v>0</v>
      </c>
      <c r="AL248">
        <f t="shared" ca="1" si="65"/>
        <v>0</v>
      </c>
      <c r="AM248">
        <f t="shared" ca="1" si="66"/>
        <v>0</v>
      </c>
      <c r="AO248" s="9">
        <f t="shared" si="72"/>
        <v>2.8999999999999773</v>
      </c>
      <c r="AP248" s="15">
        <f ca="1">IFERROR(ABS(E248-OFFSET(E248,-参数!B$20,0,1,1))/SUM(OFFSET(AO248,0,0,-参数!B$20,1)),0)</f>
        <v>0.12133539686049086</v>
      </c>
      <c r="AQ248" s="16">
        <f ca="1">(参数!B$21+参数!B$22*'000300'!AP248)^(参数!B$23)</f>
        <v>9.5088657970373663E-2</v>
      </c>
      <c r="AR248" s="17">
        <f t="shared" ca="1" si="73"/>
        <v>910.48981008850649</v>
      </c>
      <c r="AS248" s="9" t="str">
        <f ca="1">IF(E248+参数!B$24&gt;=AR248,"买","卖")</f>
        <v>买</v>
      </c>
      <c r="AT248" s="7">
        <f ca="1">IF(AS247="买",$E248/$E247-1-IF(AS246="卖",参数!$B$3-IF(AS248="卖",参数!$B$3+参数!$B$4,0)),"")</f>
        <v>2.9735965137143161E-3</v>
      </c>
      <c r="AU248" s="8">
        <f t="shared" ca="1" si="74"/>
        <v>1074.462939168945</v>
      </c>
      <c r="AV248" s="7">
        <f ca="1">AU248/MAX(AU$2:AU248)-1</f>
        <v>0</v>
      </c>
      <c r="AX248" s="11" t="str">
        <f ca="1">IFERROR(IF(E248&gt;MAX(OFFSET(C248,-1,0,-参数!B$27,1)),"买",IF(E248&lt;MIN(OFFSET(D248,-1,0,-参数!B$26,1)),"卖",AX247)),"卖")</f>
        <v>买</v>
      </c>
      <c r="AY248" s="12" t="str">
        <f ca="1">IF(AX247="买",$E248/$E247-1-IF(AX246="卖",参数!$B$3-IF(AX248="卖",参数!$B$3+参数!$B$4,0)),"")</f>
        <v/>
      </c>
      <c r="AZ248" s="10">
        <f t="shared" ca="1" si="75"/>
        <v>937.96802489005393</v>
      </c>
      <c r="BA248" s="12">
        <f ca="1">AZ248/MAX(AZ$2:AZ248)-1</f>
        <v>-6.8919002409539298E-2</v>
      </c>
    </row>
    <row r="249" spans="1:53" x14ac:dyDescent="0.15">
      <c r="A249" s="1">
        <v>38728</v>
      </c>
      <c r="B249" s="6">
        <v>977.64</v>
      </c>
      <c r="C249" s="6">
        <v>983.39</v>
      </c>
      <c r="D249" s="6">
        <v>963.39</v>
      </c>
      <c r="E249" s="2">
        <v>973.48</v>
      </c>
      <c r="F249" s="3">
        <f>E249/MAX(E$2:E249)-1</f>
        <v>-7.1974680165494132E-2</v>
      </c>
      <c r="G249" s="2">
        <f ca="1">IFERROR(AVERAGE(OFFSET(E249,0,0,-参数!B$2,1)),"")</f>
        <v>893.75821428571419</v>
      </c>
      <c r="H249" t="str">
        <f t="shared" ca="1" si="76"/>
        <v>买</v>
      </c>
      <c r="I249" s="3">
        <f ca="1">IF(H248="买",$E249/$E248-1-IF(H247="卖",参数!$B$3-IF(H249="卖",参数!$B$3+参数!$B$4,0)),"")</f>
        <v>-4.7743188672493275E-3</v>
      </c>
      <c r="J249" s="2">
        <f t="shared" ca="1" si="67"/>
        <v>1092.8256540266809</v>
      </c>
      <c r="K249" s="3">
        <f ca="1">J249/MAX(J$2:J249)-1</f>
        <v>-4.7743188672492165E-3</v>
      </c>
      <c r="L249" s="8">
        <f>L248*(参数!$B$6-1)/(参数!$B$6+1)+E249*2/(参数!$B$6+1)</f>
        <v>933.55453699648206</v>
      </c>
      <c r="M249" s="8">
        <f>M248*(参数!$B$7-1)/(参数!$B$7+1)+E249*2/(参数!$B$7+1)</f>
        <v>907.60483984260497</v>
      </c>
      <c r="N249" s="8">
        <f t="shared" si="59"/>
        <v>25.949697153877082</v>
      </c>
      <c r="O249" s="8">
        <f>O248*(参数!$B$8-1)/(参数!$B$8+1)+N249*2/(参数!$B$8+1)</f>
        <v>14.898234236359199</v>
      </c>
      <c r="P249" s="9" t="str">
        <f t="shared" si="68"/>
        <v>卖</v>
      </c>
      <c r="Q249" s="7" t="str">
        <f>IF(P248="买",$E249/$E248-1-IF(P247="卖",参数!$B$3-IF(P249="卖",参数!$B$3+参数!$B$4,0)),"")</f>
        <v/>
      </c>
      <c r="R249" s="8">
        <f t="shared" si="69"/>
        <v>980.64693372948398</v>
      </c>
      <c r="S249" s="3">
        <f>R249/MAX(R$2:R249)-1</f>
        <v>-8.1231291349692203E-2</v>
      </c>
      <c r="T249" s="10">
        <f ca="1">IFERROR(AVERAGE(OFFSET(E249,0,0,-参数!B$10,1)),"")</f>
        <v>926.99300000000017</v>
      </c>
      <c r="U249" s="10" t="str">
        <f ca="1">IFERROR(AVERAGE(OFFSET(E249,0,0,-参数!B$11,1)),"")</f>
        <v/>
      </c>
      <c r="V249" s="10" t="str">
        <f t="shared" ca="1" si="60"/>
        <v/>
      </c>
      <c r="W249" s="10" t="str">
        <f ca="1">IFERROR(AVERAGE(OFFSET(V249,0,0,-参数!B$12,1)),"")</f>
        <v/>
      </c>
      <c r="X249" s="11" t="str">
        <f t="shared" ca="1" si="77"/>
        <v>买</v>
      </c>
      <c r="Y249" s="12">
        <f ca="1">IF(X248="买",$E249/$E248-1-IF(X247="卖",参数!$B$3-IF(X249="卖",参数!$B$3+参数!$B$4,0)),"")</f>
        <v>-4.7743188672493275E-3</v>
      </c>
      <c r="Z249" s="10">
        <f t="shared" ca="1" si="70"/>
        <v>990.52696913888053</v>
      </c>
      <c r="AA249" s="3">
        <f ca="1">Z249/MAX(Z$2:Z249)-1</f>
        <v>-7.1974680165493354E-2</v>
      </c>
      <c r="AB249" s="8">
        <f ca="1">IFERROR(AVERAGE(OFFSET(E249,0,0,-参数!B$14,1)),"")</f>
        <v>956.61874999999986</v>
      </c>
      <c r="AC249" s="8">
        <f ca="1">IFERROR(AVERAGE(OFFSET(E249,0,0,-参数!B$15,1)),"")</f>
        <v>910.55758620689653</v>
      </c>
      <c r="AD249" s="9" t="str">
        <f ca="1">IFERROR(IF(OR(AND(AB249/AC249-1&lt;参数!B$16,AB249/AC249-1&gt;参数!B$17),AB249/AC249-1&lt;参数!B$18),"买","卖"),"买")</f>
        <v>买</v>
      </c>
      <c r="AE249" s="7">
        <f ca="1">IF(AD248="买",$E249/$E248-1-IF(AD247="卖",参数!$B$3-IF(AD249="卖",参数!$B$3+参数!$B$4,0)),"")</f>
        <v>-4.7743188672493275E-3</v>
      </c>
      <c r="AF249" s="8">
        <f t="shared" ca="1" si="71"/>
        <v>1048.9700419608935</v>
      </c>
      <c r="AG249" s="3">
        <f ca="1">AF249/MAX(AF$2:AF249)-1</f>
        <v>-1.721932969289508E-2</v>
      </c>
      <c r="AH249">
        <f t="shared" ca="1" si="61"/>
        <v>0</v>
      </c>
      <c r="AI249">
        <f t="shared" si="62"/>
        <v>0</v>
      </c>
      <c r="AJ249">
        <f t="shared" ca="1" si="63"/>
        <v>0</v>
      </c>
      <c r="AK249">
        <f t="shared" ca="1" si="64"/>
        <v>0</v>
      </c>
      <c r="AL249">
        <f t="shared" ca="1" si="65"/>
        <v>0</v>
      </c>
      <c r="AM249">
        <f t="shared" ca="1" si="66"/>
        <v>0</v>
      </c>
      <c r="AO249" s="9">
        <f t="shared" si="72"/>
        <v>4.6699999999999591</v>
      </c>
      <c r="AP249" s="15">
        <f ca="1">IFERROR(ABS(E249-OFFSET(E249,-参数!B$20,0,1,1))/SUM(OFFSET(AO249,0,0,-参数!B$20,1)),0)</f>
        <v>0.12744248082694246</v>
      </c>
      <c r="AQ249" s="16">
        <f ca="1">(参数!B$21+参数!B$22*'000300'!AP249)^(参数!B$23)</f>
        <v>0.10098199399799948</v>
      </c>
      <c r="AR249" s="17">
        <f t="shared" ca="1" si="73"/>
        <v>916.85068506808182</v>
      </c>
      <c r="AS249" s="9" t="str">
        <f ca="1">IF(E249+参数!B$24&gt;=AR249,"买","卖")</f>
        <v>买</v>
      </c>
      <c r="AT249" s="7">
        <f ca="1">IF(AS248="买",$E249/$E248-1-IF(AS247="卖",参数!$B$3-IF(AS249="卖",参数!$B$3+参数!$B$4,0)),"")</f>
        <v>-4.7743188672493275E-3</v>
      </c>
      <c r="AU249" s="8">
        <f t="shared" ca="1" si="74"/>
        <v>1069.3331104863105</v>
      </c>
      <c r="AV249" s="7">
        <f ca="1">AU249/MAX(AU$2:AU249)-1</f>
        <v>-4.7743188672494385E-3</v>
      </c>
      <c r="AX249" s="11" t="str">
        <f ca="1">IFERROR(IF(E249&gt;MAX(OFFSET(C249,-1,0,-参数!B$27,1)),"买",IF(E249&lt;MIN(OFFSET(D249,-1,0,-参数!B$26,1)),"卖",AX248)),"卖")</f>
        <v>买</v>
      </c>
      <c r="AY249" s="12">
        <f ca="1">IF(AX248="买",$E249/$E248-1-IF(AX247="卖",参数!$B$3-IF(AX249="卖",参数!$B$3+参数!$B$4,0)),"")</f>
        <v>-5.0243188672493277E-3</v>
      </c>
      <c r="AZ249" s="10">
        <f t="shared" ca="1" si="75"/>
        <v>933.25537444572228</v>
      </c>
      <c r="BA249" s="12">
        <f ca="1">AZ249/MAX(AZ$2:AZ249)-1</f>
        <v>-7.359705023267038E-2</v>
      </c>
    </row>
    <row r="250" spans="1:53" x14ac:dyDescent="0.15">
      <c r="A250" s="1">
        <v>38729</v>
      </c>
      <c r="B250" s="6">
        <v>972.39</v>
      </c>
      <c r="C250" s="6">
        <v>984.08</v>
      </c>
      <c r="D250" s="6">
        <v>968.54</v>
      </c>
      <c r="E250" s="2">
        <v>983.72</v>
      </c>
      <c r="F250" s="3">
        <f>E250/MAX(E$2:E250)-1</f>
        <v>-6.2212816259604509E-2</v>
      </c>
      <c r="G250" s="2">
        <f ca="1">IFERROR(AVERAGE(OFFSET(E250,0,0,-参数!B$2,1)),"")</f>
        <v>895.1344642857141</v>
      </c>
      <c r="H250" t="str">
        <f t="shared" ca="1" si="76"/>
        <v>买</v>
      </c>
      <c r="I250" s="3">
        <f ca="1">IF(H249="买",$E250/$E249-1-IF(H248="卖",参数!$B$3-IF(H250="卖",参数!$B$3+参数!$B$4,0)),"")</f>
        <v>1.0518962896002071E-2</v>
      </c>
      <c r="J250" s="2">
        <f t="shared" ca="1" si="67"/>
        <v>1104.3210465331867</v>
      </c>
      <c r="K250" s="3">
        <f ca="1">J250/MAX(J$2:J250)-1</f>
        <v>0</v>
      </c>
      <c r="L250" s="8">
        <f>L249*(参数!$B$6-1)/(参数!$B$6+1)+E250*2/(参数!$B$6+1)</f>
        <v>938.33220013967423</v>
      </c>
      <c r="M250" s="8">
        <f>M249*(参数!$B$7-1)/(参数!$B$7+1)+E250*2/(参数!$B$7+1)</f>
        <v>909.43894008736152</v>
      </c>
      <c r="N250" s="8">
        <f t="shared" si="59"/>
        <v>28.893260052312712</v>
      </c>
      <c r="O250" s="8">
        <f>O249*(参数!$B$8-1)/(参数!$B$8+1)+N250*2/(参数!$B$8+1)</f>
        <v>17.6972393995499</v>
      </c>
      <c r="P250" s="9" t="str">
        <f t="shared" si="68"/>
        <v>卖</v>
      </c>
      <c r="Q250" s="7" t="str">
        <f>IF(P249="买",$E250/$E249-1-IF(P248="卖",参数!$B$3-IF(P250="卖",参数!$B$3+参数!$B$4,0)),"")</f>
        <v/>
      </c>
      <c r="R250" s="8">
        <f t="shared" si="69"/>
        <v>980.64693372948398</v>
      </c>
      <c r="S250" s="3">
        <f>R250/MAX(R$2:R250)-1</f>
        <v>-8.1231291349692203E-2</v>
      </c>
      <c r="T250" s="10">
        <f ca="1">IFERROR(AVERAGE(OFFSET(E250,0,0,-参数!B$10,1)),"")</f>
        <v>931.72400000000016</v>
      </c>
      <c r="U250" s="10" t="str">
        <f ca="1">IFERROR(AVERAGE(OFFSET(E250,0,0,-参数!B$11,1)),"")</f>
        <v/>
      </c>
      <c r="V250" s="10" t="str">
        <f t="shared" ca="1" si="60"/>
        <v/>
      </c>
      <c r="W250" s="10" t="str">
        <f ca="1">IFERROR(AVERAGE(OFFSET(V250,0,0,-参数!B$12,1)),"")</f>
        <v/>
      </c>
      <c r="X250" s="11" t="str">
        <f t="shared" ca="1" si="77"/>
        <v>买</v>
      </c>
      <c r="Y250" s="12">
        <f ca="1">IF(X249="买",$E250/$E249-1-IF(X248="卖",参数!$B$3-IF(X250="卖",参数!$B$3+参数!$B$4,0)),"")</f>
        <v>1.0518962896002071E-2</v>
      </c>
      <c r="Z250" s="10">
        <f t="shared" ca="1" si="70"/>
        <v>1000.9462855747418</v>
      </c>
      <c r="AA250" s="3">
        <f ca="1">Z250/MAX(Z$2:Z250)-1</f>
        <v>-6.2212816259603843E-2</v>
      </c>
      <c r="AB250" s="8">
        <f ca="1">IFERROR(AVERAGE(OFFSET(E250,0,0,-参数!B$14,1)),"")</f>
        <v>963.08</v>
      </c>
      <c r="AC250" s="8">
        <f ca="1">IFERROR(AVERAGE(OFFSET(E250,0,0,-参数!B$15,1)),"")</f>
        <v>914.34689655172406</v>
      </c>
      <c r="AD250" s="9" t="str">
        <f ca="1">IFERROR(IF(OR(AND(AB250/AC250-1&lt;参数!B$16,AB250/AC250-1&gt;参数!B$17),AB250/AC250-1&lt;参数!B$18),"买","卖"),"买")</f>
        <v>买</v>
      </c>
      <c r="AE250" s="7">
        <f ca="1">IF(AD249="买",$E250/$E249-1-IF(AD248="卖",参数!$B$3-IF(AD250="卖",参数!$B$3+参数!$B$4,0)),"")</f>
        <v>1.0518962896002071E-2</v>
      </c>
      <c r="AF250" s="8">
        <f t="shared" ca="1" si="71"/>
        <v>1060.0041189112978</v>
      </c>
      <c r="AG250" s="3">
        <f ca="1">AF250/MAX(AF$2:AF250)-1</f>
        <v>-6.8814962870266116E-3</v>
      </c>
      <c r="AH250">
        <f t="shared" ca="1" si="61"/>
        <v>0</v>
      </c>
      <c r="AI250">
        <f t="shared" si="62"/>
        <v>0</v>
      </c>
      <c r="AJ250">
        <f t="shared" ca="1" si="63"/>
        <v>0</v>
      </c>
      <c r="AK250">
        <f t="shared" ca="1" si="64"/>
        <v>0</v>
      </c>
      <c r="AL250">
        <f t="shared" ca="1" si="65"/>
        <v>0</v>
      </c>
      <c r="AM250">
        <f t="shared" ca="1" si="66"/>
        <v>0</v>
      </c>
      <c r="AO250" s="9">
        <f t="shared" si="72"/>
        <v>10.240000000000009</v>
      </c>
      <c r="AP250" s="15">
        <f ca="1">IFERROR(ABS(E250-OFFSET(E250,-参数!B$20,0,1,1))/SUM(OFFSET(AO250,0,0,-参数!B$20,1)),0)</f>
        <v>0.14252009786787845</v>
      </c>
      <c r="AQ250" s="16">
        <f ca="1">(参数!B$21+参数!B$22*'000300'!AP250)^(参数!B$23)</f>
        <v>0.1155318944425027</v>
      </c>
      <c r="AR250" s="17">
        <f t="shared" ca="1" si="73"/>
        <v>924.57622370223874</v>
      </c>
      <c r="AS250" s="9" t="str">
        <f ca="1">IF(E250+参数!B$24&gt;=AR250,"买","卖")</f>
        <v>买</v>
      </c>
      <c r="AT250" s="7">
        <f ca="1">IF(AS249="买",$E250/$E249-1-IF(AS248="卖",参数!$B$3-IF(AS250="卖",参数!$B$3+参数!$B$4,0)),"")</f>
        <v>1.0518962896002071E-2</v>
      </c>
      <c r="AU250" s="8">
        <f t="shared" ca="1" si="74"/>
        <v>1080.5813857989824</v>
      </c>
      <c r="AV250" s="7">
        <f ca="1">AU250/MAX(AU$2:AU250)-1</f>
        <v>0</v>
      </c>
      <c r="AX250" s="11" t="str">
        <f ca="1">IFERROR(IF(E250&gt;MAX(OFFSET(C250,-1,0,-参数!B$27,1)),"买",IF(E250&lt;MIN(OFFSET(D250,-1,0,-参数!B$26,1)),"卖",AX249)),"卖")</f>
        <v>买</v>
      </c>
      <c r="AY250" s="12">
        <f ca="1">IF(AX249="买",$E250/$E249-1-IF(AX248="卖",参数!$B$3-IF(AX250="卖",参数!$B$3+参数!$B$4,0)),"")</f>
        <v>1.0518962896002071E-2</v>
      </c>
      <c r="AZ250" s="10">
        <f t="shared" ca="1" si="75"/>
        <v>943.07225310201136</v>
      </c>
      <c r="BA250" s="12">
        <f ca="1">AZ250/MAX(AZ$2:AZ250)-1</f>
        <v>-6.3852251977320917E-2</v>
      </c>
    </row>
    <row r="251" spans="1:53" x14ac:dyDescent="0.15">
      <c r="A251" s="1">
        <v>38730</v>
      </c>
      <c r="B251" s="6">
        <v>985.04</v>
      </c>
      <c r="C251" s="6">
        <v>988.11</v>
      </c>
      <c r="D251" s="6">
        <v>973.68</v>
      </c>
      <c r="E251" s="2">
        <v>978.81</v>
      </c>
      <c r="F251" s="3">
        <f>E251/MAX(E$2:E251)-1</f>
        <v>-6.6893553737916944E-2</v>
      </c>
      <c r="G251" s="2">
        <f ca="1">IFERROR(AVERAGE(OFFSET(E251,0,0,-参数!B$2,1)),"")</f>
        <v>896.64410714285714</v>
      </c>
      <c r="H251" t="str">
        <f t="shared" ca="1" si="76"/>
        <v>买</v>
      </c>
      <c r="I251" s="3">
        <f ca="1">IF(H250="买",$E251/$E250-1-IF(H249="卖",参数!$B$3-IF(H251="卖",参数!$B$3+参数!$B$4,0)),"")</f>
        <v>-4.9912576749482351E-3</v>
      </c>
      <c r="J251" s="2">
        <f t="shared" ca="1" si="67"/>
        <v>1098.8090956340711</v>
      </c>
      <c r="K251" s="3">
        <f ca="1">J251/MAX(J$2:J251)-1</f>
        <v>-4.9912576749482351E-3</v>
      </c>
      <c r="L251" s="8">
        <f>L250*(参数!$B$6-1)/(参数!$B$6+1)+E251*2/(参数!$B$6+1)</f>
        <v>942.18722869780049</v>
      </c>
      <c r="M251" s="8">
        <f>M250*(参数!$B$7-1)/(参数!$B$7+1)+E251*2/(参数!$B$7+1)</f>
        <v>911.11053189248526</v>
      </c>
      <c r="N251" s="8">
        <f t="shared" si="59"/>
        <v>31.076696805315237</v>
      </c>
      <c r="O251" s="8">
        <f>O250*(参数!$B$8-1)/(参数!$B$8+1)+N251*2/(参数!$B$8+1)</f>
        <v>20.373130880702966</v>
      </c>
      <c r="P251" s="9" t="str">
        <f t="shared" si="68"/>
        <v>卖</v>
      </c>
      <c r="Q251" s="7" t="str">
        <f>IF(P250="买",$E251/$E250-1-IF(P249="卖",参数!$B$3-IF(P251="卖",参数!$B$3+参数!$B$4,0)),"")</f>
        <v/>
      </c>
      <c r="R251" s="8">
        <f t="shared" si="69"/>
        <v>980.64693372948398</v>
      </c>
      <c r="S251" s="3">
        <f>R251/MAX(R$2:R251)-1</f>
        <v>-8.1231291349692203E-2</v>
      </c>
      <c r="T251" s="10">
        <f ca="1">IFERROR(AVERAGE(OFFSET(E251,0,0,-参数!B$10,1)),"")</f>
        <v>935.75700000000018</v>
      </c>
      <c r="U251" s="10" t="str">
        <f ca="1">IFERROR(AVERAGE(OFFSET(E251,0,0,-参数!B$11,1)),"")</f>
        <v/>
      </c>
      <c r="V251" s="10" t="str">
        <f t="shared" ca="1" si="60"/>
        <v/>
      </c>
      <c r="W251" s="10" t="str">
        <f ca="1">IFERROR(AVERAGE(OFFSET(V251,0,0,-参数!B$12,1)),"")</f>
        <v/>
      </c>
      <c r="X251" s="11" t="str">
        <f t="shared" ca="1" si="77"/>
        <v>买</v>
      </c>
      <c r="Y251" s="12">
        <f ca="1">IF(X250="买",$E251/$E250-1-IF(X249="卖",参数!$B$3-IF(X251="卖",参数!$B$3+参数!$B$4,0)),"")</f>
        <v>-4.9912576749482351E-3</v>
      </c>
      <c r="Z251" s="10">
        <f t="shared" ca="1" si="70"/>
        <v>995.95030474465591</v>
      </c>
      <c r="AA251" s="3">
        <f ca="1">Z251/MAX(Z$2:Z251)-1</f>
        <v>-6.6893553737916167E-2</v>
      </c>
      <c r="AB251" s="8">
        <f ca="1">IFERROR(AVERAGE(OFFSET(E251,0,0,-参数!B$14,1)),"")</f>
        <v>970</v>
      </c>
      <c r="AC251" s="8">
        <f ca="1">IFERROR(AVERAGE(OFFSET(E251,0,0,-参数!B$15,1)),"")</f>
        <v>917.99310344827586</v>
      </c>
      <c r="AD251" s="9" t="str">
        <f ca="1">IFERROR(IF(OR(AND(AB251/AC251-1&lt;参数!B$16,AB251/AC251-1&gt;参数!B$17),AB251/AC251-1&lt;参数!B$18),"买","卖"),"买")</f>
        <v>买</v>
      </c>
      <c r="AE251" s="7">
        <f ca="1">IF(AD250="买",$E251/$E250-1-IF(AD249="卖",参数!$B$3-IF(AD251="卖",参数!$B$3+参数!$B$4,0)),"")</f>
        <v>-4.9912576749482351E-3</v>
      </c>
      <c r="AF251" s="8">
        <f t="shared" ca="1" si="71"/>
        <v>1054.7133652173052</v>
      </c>
      <c r="AG251" s="3">
        <f ca="1">AF251/MAX(AF$2:AF251)-1</f>
        <v>-1.1838406640817034E-2</v>
      </c>
      <c r="AH251">
        <f t="shared" ca="1" si="61"/>
        <v>0</v>
      </c>
      <c r="AI251">
        <f t="shared" si="62"/>
        <v>0</v>
      </c>
      <c r="AJ251">
        <f t="shared" ca="1" si="63"/>
        <v>0</v>
      </c>
      <c r="AK251">
        <f t="shared" ca="1" si="64"/>
        <v>0</v>
      </c>
      <c r="AL251">
        <f t="shared" ca="1" si="65"/>
        <v>0</v>
      </c>
      <c r="AM251">
        <f t="shared" ca="1" si="66"/>
        <v>0</v>
      </c>
      <c r="AO251" s="9">
        <f t="shared" si="72"/>
        <v>4.9100000000000819</v>
      </c>
      <c r="AP251" s="15">
        <f ca="1">IFERROR(ABS(E251-OFFSET(E251,-参数!B$20,0,1,1))/SUM(OFFSET(AO251,0,0,-参数!B$20,1)),0)</f>
        <v>0.16636931311329156</v>
      </c>
      <c r="AQ251" s="16">
        <f ca="1">(参数!B$21+参数!B$22*'000300'!AP251)^(参数!B$23)</f>
        <v>0.13854638715432635</v>
      </c>
      <c r="AR251" s="17">
        <f t="shared" ca="1" si="73"/>
        <v>932.09011747002955</v>
      </c>
      <c r="AS251" s="9" t="str">
        <f ca="1">IF(E251+参数!B$24&gt;=AR251,"买","卖")</f>
        <v>买</v>
      </c>
      <c r="AT251" s="7">
        <f ca="1">IF(AS250="买",$E251/$E250-1-IF(AS249="卖",参数!$B$3-IF(AS251="卖",参数!$B$3+参数!$B$4,0)),"")</f>
        <v>-4.9912576749482351E-3</v>
      </c>
      <c r="AU251" s="8">
        <f t="shared" ca="1" si="74"/>
        <v>1075.1879256637071</v>
      </c>
      <c r="AV251" s="7">
        <f ca="1">AU251/MAX(AU$2:AU251)-1</f>
        <v>-4.9912576749481241E-3</v>
      </c>
      <c r="AX251" s="11" t="str">
        <f ca="1">IFERROR(IF(E251&gt;MAX(OFFSET(C251,-1,0,-参数!B$27,1)),"买",IF(E251&lt;MIN(OFFSET(D251,-1,0,-参数!B$26,1)),"卖",AX250)),"卖")</f>
        <v>买</v>
      </c>
      <c r="AY251" s="12">
        <f ca="1">IF(AX250="买",$E251/$E250-1-IF(AX249="卖",参数!$B$3-IF(AX251="卖",参数!$B$3+参数!$B$4,0)),"")</f>
        <v>-4.9912576749482351E-3</v>
      </c>
      <c r="AZ251" s="10">
        <f t="shared" ca="1" si="75"/>
        <v>938.36513648068524</v>
      </c>
      <c r="BA251" s="12">
        <f ca="1">AZ251/MAX(AZ$2:AZ251)-1</f>
        <v>-6.8524806609524647E-2</v>
      </c>
    </row>
    <row r="252" spans="1:53" x14ac:dyDescent="0.15">
      <c r="A252" s="1">
        <v>38733</v>
      </c>
      <c r="B252" s="6">
        <v>977.89</v>
      </c>
      <c r="C252" s="6">
        <v>977.89</v>
      </c>
      <c r="D252" s="6">
        <v>960.88</v>
      </c>
      <c r="E252" s="2">
        <v>961.44</v>
      </c>
      <c r="F252" s="3">
        <f>E252/MAX(E$2:E252)-1</f>
        <v>-8.3452496711090784E-2</v>
      </c>
      <c r="G252" s="2">
        <f ca="1">IFERROR(AVERAGE(OFFSET(E252,0,0,-参数!B$2,1)),"")</f>
        <v>898.17303571428567</v>
      </c>
      <c r="H252" t="str">
        <f t="shared" ca="1" si="76"/>
        <v>买</v>
      </c>
      <c r="I252" s="3">
        <f ca="1">IF(H251="买",$E252/$E251-1-IF(H250="卖",参数!$B$3-IF(H252="卖",参数!$B$3+参数!$B$4,0)),"")</f>
        <v>-1.7746038557023169E-2</v>
      </c>
      <c r="J252" s="2">
        <f t="shared" ca="1" si="67"/>
        <v>1079.3095870561413</v>
      </c>
      <c r="K252" s="3">
        <f ca="1">J252/MAX(J$2:J252)-1</f>
        <v>-2.2648721180823617E-2</v>
      </c>
      <c r="L252" s="8">
        <f>L251*(参数!$B$6-1)/(参数!$B$6+1)+E252*2/(参数!$B$6+1)</f>
        <v>944.02082596467665</v>
      </c>
      <c r="M252" s="8">
        <f>M251*(参数!$B$7-1)/(参数!$B$7+1)+E252*2/(参数!$B$7+1)</f>
        <v>912.32329016013614</v>
      </c>
      <c r="N252" s="8">
        <f t="shared" si="59"/>
        <v>31.697535804540507</v>
      </c>
      <c r="O252" s="8">
        <f>O251*(参数!$B$8-1)/(参数!$B$8+1)+N252*2/(参数!$B$8+1)</f>
        <v>22.638011865470475</v>
      </c>
      <c r="P252" s="9" t="str">
        <f t="shared" si="68"/>
        <v>卖</v>
      </c>
      <c r="Q252" s="7" t="str">
        <f>IF(P251="买",$E252/$E251-1-IF(P250="卖",参数!$B$3-IF(P252="卖",参数!$B$3+参数!$B$4,0)),"")</f>
        <v/>
      </c>
      <c r="R252" s="8">
        <f t="shared" si="69"/>
        <v>980.64693372948398</v>
      </c>
      <c r="S252" s="3">
        <f>R252/MAX(R$2:R252)-1</f>
        <v>-8.1231291349692203E-2</v>
      </c>
      <c r="T252" s="10">
        <f ca="1">IFERROR(AVERAGE(OFFSET(E252,0,0,-参数!B$10,1)),"")</f>
        <v>939.00750000000005</v>
      </c>
      <c r="U252" s="10" t="str">
        <f ca="1">IFERROR(AVERAGE(OFFSET(E252,0,0,-参数!B$11,1)),"")</f>
        <v/>
      </c>
      <c r="V252" s="10" t="str">
        <f t="shared" ca="1" si="60"/>
        <v/>
      </c>
      <c r="W252" s="10" t="str">
        <f ca="1">IFERROR(AVERAGE(OFFSET(V252,0,0,-参数!B$12,1)),"")</f>
        <v/>
      </c>
      <c r="X252" s="11" t="str">
        <f t="shared" ca="1" si="77"/>
        <v>买</v>
      </c>
      <c r="Y252" s="12">
        <f ca="1">IF(X251="买",$E252/$E251-1-IF(X250="卖",参数!$B$3-IF(X252="卖",参数!$B$3+参数!$B$4,0)),"")</f>
        <v>-1.7746038557023169E-2</v>
      </c>
      <c r="Z252" s="10">
        <f t="shared" ca="1" si="70"/>
        <v>978.27613223577828</v>
      </c>
      <c r="AA252" s="3">
        <f ca="1">Z252/MAX(Z$2:Z252)-1</f>
        <v>-8.3452496711089896E-2</v>
      </c>
      <c r="AB252" s="8">
        <f ca="1">IFERROR(AVERAGE(OFFSET(E252,0,0,-参数!B$14,1)),"")</f>
        <v>972.50125000000003</v>
      </c>
      <c r="AC252" s="8">
        <f ca="1">IFERROR(AVERAGE(OFFSET(E252,0,0,-参数!B$15,1)),"")</f>
        <v>921.14827586206889</v>
      </c>
      <c r="AD252" s="9" t="str">
        <f ca="1">IFERROR(IF(OR(AND(AB252/AC252-1&lt;参数!B$16,AB252/AC252-1&gt;参数!B$17),AB252/AC252-1&lt;参数!B$18),"买","卖"),"买")</f>
        <v>买</v>
      </c>
      <c r="AE252" s="7">
        <f ca="1">IF(AD251="买",$E252/$E251-1-IF(AD250="卖",参数!$B$3-IF(AD252="卖",参数!$B$3+参数!$B$4,0)),"")</f>
        <v>-1.7746038557023169E-2</v>
      </c>
      <c r="AF252" s="8">
        <f t="shared" ca="1" si="71"/>
        <v>1035.9963811715513</v>
      </c>
      <c r="AG252" s="3">
        <f ca="1">AF252/MAX(AF$2:AF252)-1</f>
        <v>-2.9374360377138475E-2</v>
      </c>
      <c r="AH252">
        <f t="shared" ca="1" si="61"/>
        <v>0</v>
      </c>
      <c r="AI252">
        <f t="shared" si="62"/>
        <v>0</v>
      </c>
      <c r="AJ252">
        <f t="shared" ca="1" si="63"/>
        <v>0</v>
      </c>
      <c r="AK252">
        <f t="shared" ca="1" si="64"/>
        <v>0</v>
      </c>
      <c r="AL252">
        <f t="shared" ca="1" si="65"/>
        <v>0</v>
      </c>
      <c r="AM252">
        <f t="shared" ca="1" si="66"/>
        <v>0</v>
      </c>
      <c r="AO252" s="9">
        <f t="shared" si="72"/>
        <v>17.369999999999891</v>
      </c>
      <c r="AP252" s="15">
        <f ca="1">IFERROR(ABS(E252-OFFSET(E252,-参数!B$20,0,1,1))/SUM(OFFSET(AO252,0,0,-参数!B$20,1)),0)</f>
        <v>0.12405433287482819</v>
      </c>
      <c r="AQ252" s="16">
        <f ca="1">(参数!B$21+参数!B$22*'000300'!AP252)^(参数!B$23)</f>
        <v>9.7712431224209195E-2</v>
      </c>
      <c r="AR252" s="17">
        <f t="shared" ca="1" si="73"/>
        <v>934.95796584817788</v>
      </c>
      <c r="AS252" s="9" t="str">
        <f ca="1">IF(E252+参数!B$24&gt;=AR252,"买","卖")</f>
        <v>买</v>
      </c>
      <c r="AT252" s="7">
        <f ca="1">IF(AS251="买",$E252/$E251-1-IF(AS250="卖",参数!$B$3-IF(AS252="卖",参数!$B$3+参数!$B$4,0)),"")</f>
        <v>-1.7746038557023169E-2</v>
      </c>
      <c r="AU252" s="8">
        <f t="shared" ca="1" si="74"/>
        <v>1056.1075992788333</v>
      </c>
      <c r="AV252" s="7">
        <f ca="1">AU252/MAX(AU$2:AU252)-1</f>
        <v>-2.2648721180823617E-2</v>
      </c>
      <c r="AX252" s="11" t="str">
        <f ca="1">IFERROR(IF(E252&gt;MAX(OFFSET(C252,-1,0,-参数!B$27,1)),"买",IF(E252&lt;MIN(OFFSET(D252,-1,0,-参数!B$26,1)),"卖",AX251)),"卖")</f>
        <v>买</v>
      </c>
      <c r="AY252" s="12">
        <f ca="1">IF(AX251="买",$E252/$E251-1-IF(AX250="卖",参数!$B$3-IF(AX252="卖",参数!$B$3+参数!$B$4,0)),"")</f>
        <v>-1.7746038557023169E-2</v>
      </c>
      <c r="AZ252" s="10">
        <f t="shared" ca="1" si="75"/>
        <v>921.71287258813265</v>
      </c>
      <c r="BA252" s="12">
        <f ca="1">AZ252/MAX(AZ$2:AZ252)-1</f>
        <v>-8.5054801306342687E-2</v>
      </c>
    </row>
    <row r="253" spans="1:53" x14ac:dyDescent="0.15">
      <c r="A253" s="1">
        <v>38734</v>
      </c>
      <c r="B253" s="6">
        <v>959.4</v>
      </c>
      <c r="C253" s="6">
        <v>965.98</v>
      </c>
      <c r="D253" s="6">
        <v>952.23</v>
      </c>
      <c r="E253" s="2">
        <v>964.29</v>
      </c>
      <c r="F253" s="3">
        <f>E253/MAX(E$2:E253)-1</f>
        <v>-8.0735571698221209E-2</v>
      </c>
      <c r="G253" s="2">
        <f ca="1">IFERROR(AVERAGE(OFFSET(E253,0,0,-参数!B$2,1)),"")</f>
        <v>899.75232142857146</v>
      </c>
      <c r="H253" t="str">
        <f t="shared" ca="1" si="76"/>
        <v>买</v>
      </c>
      <c r="I253" s="3">
        <f ca="1">IF(H252="买",$E253/$E252-1-IF(H251="卖",参数!$B$3-IF(H253="卖",参数!$B$3+参数!$B$4,0)),"")</f>
        <v>2.9643035446829114E-3</v>
      </c>
      <c r="J253" s="2">
        <f t="shared" ca="1" si="67"/>
        <v>1082.5089882908621</v>
      </c>
      <c r="K253" s="3">
        <f ca="1">J253/MAX(J$2:J253)-1</f>
        <v>-1.9751555320619452E-2</v>
      </c>
      <c r="L253" s="8">
        <f>L252*(参数!$B$6-1)/(参数!$B$6+1)+E253*2/(参数!$B$6+1)</f>
        <v>945.95122349185044</v>
      </c>
      <c r="M253" s="8">
        <f>M252*(参数!$B$7-1)/(参数!$B$7+1)+E253*2/(参数!$B$7+1)</f>
        <v>913.57550003579559</v>
      </c>
      <c r="N253" s="8">
        <f t="shared" si="59"/>
        <v>32.375723456054857</v>
      </c>
      <c r="O253" s="8">
        <f>O252*(参数!$B$8-1)/(参数!$B$8+1)+N253*2/(参数!$B$8+1)</f>
        <v>24.585554183587352</v>
      </c>
      <c r="P253" s="9" t="str">
        <f t="shared" si="68"/>
        <v>卖</v>
      </c>
      <c r="Q253" s="7" t="str">
        <f>IF(P252="买",$E253/$E252-1-IF(P251="卖",参数!$B$3-IF(P253="卖",参数!$B$3+参数!$B$4,0)),"")</f>
        <v/>
      </c>
      <c r="R253" s="8">
        <f t="shared" si="69"/>
        <v>980.64693372948398</v>
      </c>
      <c r="S253" s="3">
        <f>R253/MAX(R$2:R253)-1</f>
        <v>-8.1231291349692203E-2</v>
      </c>
      <c r="T253" s="10">
        <f ca="1">IFERROR(AVERAGE(OFFSET(E253,0,0,-参数!B$10,1)),"")</f>
        <v>942.09400000000005</v>
      </c>
      <c r="U253" s="10" t="str">
        <f ca="1">IFERROR(AVERAGE(OFFSET(E253,0,0,-参数!B$11,1)),"")</f>
        <v/>
      </c>
      <c r="V253" s="10" t="str">
        <f t="shared" ca="1" si="60"/>
        <v/>
      </c>
      <c r="W253" s="10" t="str">
        <f ca="1">IFERROR(AVERAGE(OFFSET(V253,0,0,-参数!B$12,1)),"")</f>
        <v/>
      </c>
      <c r="X253" s="11" t="str">
        <f t="shared" ca="1" si="77"/>
        <v>买</v>
      </c>
      <c r="Y253" s="12">
        <f ca="1">IF(X252="买",$E253/$E252-1-IF(X251="卖",参数!$B$3-IF(X253="卖",参数!$B$3+参数!$B$4,0)),"")</f>
        <v>2.9643035446829114E-3</v>
      </c>
      <c r="Z253" s="10">
        <f t="shared" ca="1" si="70"/>
        <v>981.1760396422435</v>
      </c>
      <c r="AA253" s="3">
        <f ca="1">Z253/MAX(Z$2:Z253)-1</f>
        <v>-8.0735571698220321E-2</v>
      </c>
      <c r="AB253" s="8">
        <f ca="1">IFERROR(AVERAGE(OFFSET(E253,0,0,-参数!B$14,1)),"")</f>
        <v>973.14625000000012</v>
      </c>
      <c r="AC253" s="8">
        <f ca="1">IFERROR(AVERAGE(OFFSET(E253,0,0,-参数!B$15,1)),"")</f>
        <v>924.75793103448291</v>
      </c>
      <c r="AD253" s="9" t="str">
        <f ca="1">IFERROR(IF(OR(AND(AB253/AC253-1&lt;参数!B$16,AB253/AC253-1&gt;参数!B$17),AB253/AC253-1&lt;参数!B$18),"买","卖"),"买")</f>
        <v>买</v>
      </c>
      <c r="AE253" s="7">
        <f ca="1">IF(AD252="买",$E253/$E252-1-IF(AD251="卖",参数!$B$3-IF(AD253="卖",参数!$B$3+参数!$B$4,0)),"")</f>
        <v>2.9643035446829114E-3</v>
      </c>
      <c r="AF253" s="8">
        <f t="shared" ca="1" si="71"/>
        <v>1039.0673889165369</v>
      </c>
      <c r="AG253" s="3">
        <f ca="1">AF253/MAX(AF$2:AF253)-1</f>
        <v>-2.6497131353044212E-2</v>
      </c>
      <c r="AH253">
        <f t="shared" ca="1" si="61"/>
        <v>0</v>
      </c>
      <c r="AI253">
        <f t="shared" si="62"/>
        <v>0</v>
      </c>
      <c r="AJ253">
        <f t="shared" ca="1" si="63"/>
        <v>0</v>
      </c>
      <c r="AK253">
        <f t="shared" ca="1" si="64"/>
        <v>0</v>
      </c>
      <c r="AL253">
        <f t="shared" ca="1" si="65"/>
        <v>0</v>
      </c>
      <c r="AM253">
        <f t="shared" ca="1" si="66"/>
        <v>0</v>
      </c>
      <c r="AO253" s="9">
        <f t="shared" si="72"/>
        <v>2.8499999999999091</v>
      </c>
      <c r="AP253" s="15">
        <f ca="1">IFERROR(ABS(E253-OFFSET(E253,-参数!B$20,0,1,1))/SUM(OFFSET(AO253,0,0,-参数!B$20,1)),0)</f>
        <v>0.10599280512415542</v>
      </c>
      <c r="AQ253" s="16">
        <f ca="1">(参数!B$21+参数!B$22*'000300'!AP253)^(参数!B$23)</f>
        <v>8.0283056944809972E-2</v>
      </c>
      <c r="AR253" s="17">
        <f t="shared" ca="1" si="73"/>
        <v>937.31283121629576</v>
      </c>
      <c r="AS253" s="9" t="str">
        <f ca="1">IF(E253+参数!B$24&gt;=AR253,"买","卖")</f>
        <v>买</v>
      </c>
      <c r="AT253" s="7">
        <f ca="1">IF(AS252="买",$E253/$E252-1-IF(AS251="卖",参数!$B$3-IF(AS253="卖",参数!$B$3+参数!$B$4,0)),"")</f>
        <v>2.9643035446829114E-3</v>
      </c>
      <c r="AU253" s="8">
        <f t="shared" ca="1" si="74"/>
        <v>1059.2382227789421</v>
      </c>
      <c r="AV253" s="7">
        <f ca="1">AU253/MAX(AU$2:AU253)-1</f>
        <v>-1.9751555320619452E-2</v>
      </c>
      <c r="AX253" s="11" t="str">
        <f ca="1">IFERROR(IF(E253&gt;MAX(OFFSET(C253,-1,0,-参数!B$27,1)),"买",IF(E253&lt;MIN(OFFSET(D253,-1,0,-参数!B$26,1)),"卖",AX252)),"卖")</f>
        <v>买</v>
      </c>
      <c r="AY253" s="12">
        <f ca="1">IF(AX252="买",$E253/$E252-1-IF(AX251="卖",参数!$B$3-IF(AX253="卖",参数!$B$3+参数!$B$4,0)),"")</f>
        <v>2.9643035446829114E-3</v>
      </c>
      <c r="AZ253" s="10">
        <f t="shared" ca="1" si="75"/>
        <v>924.44510932352557</v>
      </c>
      <c r="BA253" s="12">
        <f ca="1">AZ253/MAX(AZ$2:AZ253)-1</f>
        <v>-8.2342626010664333E-2</v>
      </c>
    </row>
    <row r="254" spans="1:53" x14ac:dyDescent="0.15">
      <c r="A254" s="1">
        <v>38735</v>
      </c>
      <c r="B254" s="6">
        <v>964.16</v>
      </c>
      <c r="C254" s="6">
        <v>984.67</v>
      </c>
      <c r="D254" s="6">
        <v>963.08</v>
      </c>
      <c r="E254" s="2">
        <v>983.62</v>
      </c>
      <c r="F254" s="3">
        <f>E254/MAX(E$2:E254)-1</f>
        <v>-6.2308146961810529E-2</v>
      </c>
      <c r="G254" s="2">
        <f ca="1">IFERROR(AVERAGE(OFFSET(E254,0,0,-参数!B$2,1)),"")</f>
        <v>901.82178571428574</v>
      </c>
      <c r="H254" t="str">
        <f t="shared" ca="1" si="76"/>
        <v>买</v>
      </c>
      <c r="I254" s="3">
        <f ca="1">IF(H253="买",$E254/$E253-1-IF(H252="卖",参数!$B$3-IF(H254="卖",参数!$B$3+参数!$B$4,0)),"")</f>
        <v>2.0045836833317843E-2</v>
      </c>
      <c r="J254" s="2">
        <f t="shared" ca="1" si="67"/>
        <v>1104.2087868407407</v>
      </c>
      <c r="K254" s="3">
        <f ca="1">J254/MAX(J$2:J254)-1</f>
        <v>-1.0165494246305862E-4</v>
      </c>
      <c r="L254" s="8">
        <f>L253*(参数!$B$6-1)/(参数!$B$6+1)+E254*2/(参数!$B$6+1)</f>
        <v>949.53872601643604</v>
      </c>
      <c r="M254" s="8">
        <f>M253*(参数!$B$7-1)/(参数!$B$7+1)+E254*2/(参数!$B$7+1)</f>
        <v>915.26331931204152</v>
      </c>
      <c r="N254" s="8">
        <f t="shared" si="59"/>
        <v>34.275406704394527</v>
      </c>
      <c r="O254" s="8">
        <f>O253*(参数!$B$8-1)/(参数!$B$8+1)+N254*2/(参数!$B$8+1)</f>
        <v>26.52352468774879</v>
      </c>
      <c r="P254" s="9" t="str">
        <f t="shared" si="68"/>
        <v>卖</v>
      </c>
      <c r="Q254" s="7" t="str">
        <f>IF(P253="买",$E254/$E253-1-IF(P252="卖",参数!$B$3-IF(P254="卖",参数!$B$3+参数!$B$4,0)),"")</f>
        <v/>
      </c>
      <c r="R254" s="8">
        <f t="shared" si="69"/>
        <v>980.64693372948398</v>
      </c>
      <c r="S254" s="3">
        <f>R254/MAX(R$2:R254)-1</f>
        <v>-8.1231291349692203E-2</v>
      </c>
      <c r="T254" s="10">
        <f ca="1">IFERROR(AVERAGE(OFFSET(E254,0,0,-参数!B$10,1)),"")</f>
        <v>946.12949999999978</v>
      </c>
      <c r="U254" s="10" t="str">
        <f ca="1">IFERROR(AVERAGE(OFFSET(E254,0,0,-参数!B$11,1)),"")</f>
        <v/>
      </c>
      <c r="V254" s="10" t="str">
        <f t="shared" ca="1" si="60"/>
        <v/>
      </c>
      <c r="W254" s="10" t="str">
        <f ca="1">IFERROR(AVERAGE(OFFSET(V254,0,0,-参数!B$12,1)),"")</f>
        <v/>
      </c>
      <c r="X254" s="11" t="str">
        <f t="shared" ca="1" si="77"/>
        <v>买</v>
      </c>
      <c r="Y254" s="12">
        <f ca="1">IF(X253="买",$E254/$E253-1-IF(X252="卖",参数!$B$3-IF(X254="卖",参数!$B$3+参数!$B$4,0)),"")</f>
        <v>2.0045836833317843E-2</v>
      </c>
      <c r="Z254" s="10">
        <f t="shared" ca="1" si="70"/>
        <v>1000.8445344376729</v>
      </c>
      <c r="AA254" s="3">
        <f ca="1">Z254/MAX(Z$2:Z254)-1</f>
        <v>-6.2308146961809641E-2</v>
      </c>
      <c r="AB254" s="8">
        <f ca="1">IFERROR(AVERAGE(OFFSET(E254,0,0,-参数!B$14,1)),"")</f>
        <v>974.84500000000003</v>
      </c>
      <c r="AC254" s="8">
        <f ca="1">IFERROR(AVERAGE(OFFSET(E254,0,0,-参数!B$15,1)),"")</f>
        <v>928.8110344827586</v>
      </c>
      <c r="AD254" s="9" t="str">
        <f ca="1">IFERROR(IF(OR(AND(AB254/AC254-1&lt;参数!B$16,AB254/AC254-1&gt;参数!B$17),AB254/AC254-1&lt;参数!B$18),"买","卖"),"买")</f>
        <v>买</v>
      </c>
      <c r="AE254" s="7">
        <f ca="1">IF(AD253="买",$E254/$E253-1-IF(AD252="卖",参数!$B$3-IF(AD254="卖",参数!$B$3+参数!$B$4,0)),"")</f>
        <v>2.0045836833317843E-2</v>
      </c>
      <c r="AF254" s="8">
        <f t="shared" ca="1" si="71"/>
        <v>1059.8963642535793</v>
      </c>
      <c r="AG254" s="3">
        <f ca="1">AF254/MAX(AF$2:AF254)-1</f>
        <v>-6.9824516913805645E-3</v>
      </c>
      <c r="AH254">
        <f t="shared" ca="1" si="61"/>
        <v>0</v>
      </c>
      <c r="AI254">
        <f t="shared" si="62"/>
        <v>0</v>
      </c>
      <c r="AJ254">
        <f t="shared" ca="1" si="63"/>
        <v>0</v>
      </c>
      <c r="AK254">
        <f t="shared" ca="1" si="64"/>
        <v>0</v>
      </c>
      <c r="AL254">
        <f t="shared" ca="1" si="65"/>
        <v>0</v>
      </c>
      <c r="AM254">
        <f t="shared" ca="1" si="66"/>
        <v>0</v>
      </c>
      <c r="AO254" s="9">
        <f t="shared" si="72"/>
        <v>19.330000000000041</v>
      </c>
      <c r="AP254" s="15">
        <f ca="1">IFERROR(ABS(E254-OFFSET(E254,-参数!B$20,0,1,1))/SUM(OFFSET(AO254,0,0,-参数!B$20,1)),0)</f>
        <v>0.13978766964266881</v>
      </c>
      <c r="AQ254" s="16">
        <f ca="1">(参数!B$21+参数!B$22*'000300'!AP254)^(参数!B$23)</f>
        <v>0.1128951012051754</v>
      </c>
      <c r="AR254" s="17">
        <f t="shared" ca="1" si="73"/>
        <v>942.54068372265715</v>
      </c>
      <c r="AS254" s="9" t="str">
        <f ca="1">IF(E254+参数!B$24&gt;=AR254,"买","卖")</f>
        <v>买</v>
      </c>
      <c r="AT254" s="7">
        <f ca="1">IF(AS253="买",$E254/$E253-1-IF(AS252="卖",参数!$B$3-IF(AS254="卖",参数!$B$3+参数!$B$4,0)),"")</f>
        <v>2.0045836833317843E-2</v>
      </c>
      <c r="AU254" s="8">
        <f t="shared" ca="1" si="74"/>
        <v>1080.4715393603824</v>
      </c>
      <c r="AV254" s="7">
        <f ca="1">AU254/MAX(AU$2:AU254)-1</f>
        <v>-1.0165494246305862E-4</v>
      </c>
      <c r="AX254" s="11" t="str">
        <f ca="1">IFERROR(IF(E254&gt;MAX(OFFSET(C254,-1,0,-参数!B$27,1)),"买",IF(E254&lt;MIN(OFFSET(D254,-1,0,-参数!B$26,1)),"卖",AX253)),"卖")</f>
        <v>买</v>
      </c>
      <c r="AY254" s="12">
        <f ca="1">IF(AX253="买",$E254/$E253-1-IF(AX252="卖",参数!$B$3-IF(AX254="卖",参数!$B$3+参数!$B$4,0)),"")</f>
        <v>2.0045836833317843E-2</v>
      </c>
      <c r="AZ254" s="10">
        <f t="shared" ca="1" si="75"/>
        <v>942.97638514638368</v>
      </c>
      <c r="BA254" s="12">
        <f ca="1">AZ254/MAX(AZ$2:AZ254)-1</f>
        <v>-6.3947416022783199E-2</v>
      </c>
    </row>
    <row r="255" spans="1:53" x14ac:dyDescent="0.15">
      <c r="A255" s="1">
        <v>38736</v>
      </c>
      <c r="B255" s="6">
        <v>985.23</v>
      </c>
      <c r="C255" s="6">
        <v>992.27</v>
      </c>
      <c r="D255" s="6">
        <v>978.28</v>
      </c>
      <c r="E255" s="2">
        <v>991.22</v>
      </c>
      <c r="F255" s="3">
        <f>E255/MAX(E$2:E255)-1</f>
        <v>-5.5063013594158106E-2</v>
      </c>
      <c r="G255" s="2">
        <f ca="1">IFERROR(AVERAGE(OFFSET(E255,0,0,-参数!B$2,1)),"")</f>
        <v>903.87428571428575</v>
      </c>
      <c r="H255" t="str">
        <f t="shared" ca="1" si="76"/>
        <v>买</v>
      </c>
      <c r="I255" s="3">
        <f ca="1">IF(H254="买",$E255/$E254-1-IF(H253="卖",参数!$B$3-IF(H255="卖",参数!$B$3+参数!$B$4,0)),"")</f>
        <v>7.7265610703320942E-3</v>
      </c>
      <c r="J255" s="2">
        <f t="shared" ca="1" si="67"/>
        <v>1112.740523466663</v>
      </c>
      <c r="K255" s="3">
        <f ca="1">J255/MAX(J$2:J255)-1</f>
        <v>0</v>
      </c>
      <c r="L255" s="8">
        <f>L254*(参数!$B$6-1)/(参数!$B$6+1)+E255*2/(参数!$B$6+1)</f>
        <v>953.50837115772788</v>
      </c>
      <c r="M255" s="8">
        <f>M254*(参数!$B$7-1)/(参数!$B$7+1)+E255*2/(参数!$B$7+1)</f>
        <v>917.09360077440203</v>
      </c>
      <c r="N255" s="8">
        <f t="shared" si="59"/>
        <v>36.414770383325845</v>
      </c>
      <c r="O255" s="8">
        <f>O254*(参数!$B$8-1)/(参数!$B$8+1)+N255*2/(参数!$B$8+1)</f>
        <v>28.501773826864202</v>
      </c>
      <c r="P255" s="9" t="str">
        <f t="shared" si="68"/>
        <v>卖</v>
      </c>
      <c r="Q255" s="7" t="str">
        <f>IF(P254="买",$E255/$E254-1-IF(P253="卖",参数!$B$3-IF(P255="卖",参数!$B$3+参数!$B$4,0)),"")</f>
        <v/>
      </c>
      <c r="R255" s="8">
        <f t="shared" si="69"/>
        <v>980.64693372948398</v>
      </c>
      <c r="S255" s="3">
        <f>R255/MAX(R$2:R255)-1</f>
        <v>-8.1231291349692203E-2</v>
      </c>
      <c r="T255" s="10">
        <f ca="1">IFERROR(AVERAGE(OFFSET(E255,0,0,-参数!B$10,1)),"")</f>
        <v>950.32449999999994</v>
      </c>
      <c r="U255" s="10" t="str">
        <f ca="1">IFERROR(AVERAGE(OFFSET(E255,0,0,-参数!B$11,1)),"")</f>
        <v/>
      </c>
      <c r="V255" s="10" t="str">
        <f t="shared" ca="1" si="60"/>
        <v/>
      </c>
      <c r="W255" s="10" t="str">
        <f ca="1">IFERROR(AVERAGE(OFFSET(V255,0,0,-参数!B$12,1)),"")</f>
        <v/>
      </c>
      <c r="X255" s="11" t="str">
        <f t="shared" ca="1" si="77"/>
        <v>买</v>
      </c>
      <c r="Y255" s="12">
        <f ca="1">IF(X254="买",$E255/$E254-1-IF(X253="卖",参数!$B$3-IF(X255="卖",参数!$B$3+参数!$B$4,0)),"")</f>
        <v>7.7265610703320942E-3</v>
      </c>
      <c r="Z255" s="10">
        <f t="shared" ca="1" si="70"/>
        <v>1008.5776208549137</v>
      </c>
      <c r="AA255" s="3">
        <f ca="1">Z255/MAX(Z$2:Z255)-1</f>
        <v>-5.5063013594157217E-2</v>
      </c>
      <c r="AB255" s="8">
        <f ca="1">IFERROR(AVERAGE(OFFSET(E255,0,0,-参数!B$14,1)),"")</f>
        <v>976.84125000000006</v>
      </c>
      <c r="AC255" s="8">
        <f ca="1">IFERROR(AVERAGE(OFFSET(E255,0,0,-参数!B$15,1)),"")</f>
        <v>932.85862068965525</v>
      </c>
      <c r="AD255" s="9" t="str">
        <f ca="1">IFERROR(IF(OR(AND(AB255/AC255-1&lt;参数!B$16,AB255/AC255-1&gt;参数!B$17),AB255/AC255-1&lt;参数!B$18),"买","卖"),"买")</f>
        <v>买</v>
      </c>
      <c r="AE255" s="7">
        <f ca="1">IF(AD254="买",$E255/$E254-1-IF(AD253="卖",参数!$B$3-IF(AD255="卖",参数!$B$3+参数!$B$4,0)),"")</f>
        <v>7.7265610703320942E-3</v>
      </c>
      <c r="AF255" s="8">
        <f t="shared" ca="1" si="71"/>
        <v>1068.0857182402076</v>
      </c>
      <c r="AG255" s="3">
        <f ca="1">AF255/MAX(AF$2:AF255)-1</f>
        <v>0</v>
      </c>
      <c r="AH255">
        <f t="shared" ca="1" si="61"/>
        <v>0</v>
      </c>
      <c r="AI255">
        <f t="shared" si="62"/>
        <v>0</v>
      </c>
      <c r="AJ255">
        <f t="shared" ca="1" si="63"/>
        <v>0</v>
      </c>
      <c r="AK255">
        <f t="shared" ca="1" si="64"/>
        <v>0</v>
      </c>
      <c r="AL255">
        <f t="shared" ca="1" si="65"/>
        <v>0</v>
      </c>
      <c r="AM255">
        <f t="shared" ca="1" si="66"/>
        <v>0</v>
      </c>
      <c r="AO255" s="9">
        <f t="shared" si="72"/>
        <v>7.6000000000000227</v>
      </c>
      <c r="AP255" s="15">
        <f ca="1">IFERROR(ABS(E255-OFFSET(E255,-参数!B$20,0,1,1))/SUM(OFFSET(AO255,0,0,-参数!B$20,1)),0)</f>
        <v>0.17801069337180686</v>
      </c>
      <c r="AQ255" s="16">
        <f ca="1">(参数!B$21+参数!B$22*'000300'!AP255)^(参数!B$23)</f>
        <v>0.14978031910379364</v>
      </c>
      <c r="AR255" s="17">
        <f t="shared" ca="1" si="73"/>
        <v>949.83188724843217</v>
      </c>
      <c r="AS255" s="9" t="str">
        <f ca="1">IF(E255+参数!B$24&gt;=AR255,"买","卖")</f>
        <v>买</v>
      </c>
      <c r="AT255" s="7">
        <f ca="1">IF(AS254="买",$E255/$E254-1-IF(AS253="卖",参数!$B$3-IF(AS255="卖",参数!$B$3+参数!$B$4,0)),"")</f>
        <v>7.7265610703320942E-3</v>
      </c>
      <c r="AU255" s="8">
        <f t="shared" ca="1" si="74"/>
        <v>1088.8198686940061</v>
      </c>
      <c r="AV255" s="7">
        <f ca="1">AU255/MAX(AU$2:AU255)-1</f>
        <v>0</v>
      </c>
      <c r="AX255" s="11" t="str">
        <f ca="1">IFERROR(IF(E255&gt;MAX(OFFSET(C255,-1,0,-参数!B$27,1)),"买",IF(E255&lt;MIN(OFFSET(D255,-1,0,-参数!B$26,1)),"卖",AX254)),"卖")</f>
        <v>买</v>
      </c>
      <c r="AY255" s="12">
        <f ca="1">IF(AX254="买",$E255/$E254-1-IF(AX253="卖",参数!$B$3-IF(AX255="卖",参数!$B$3+参数!$B$4,0)),"")</f>
        <v>7.7265610703320942E-3</v>
      </c>
      <c r="AZ255" s="10">
        <f t="shared" ca="1" si="75"/>
        <v>950.2623497740982</v>
      </c>
      <c r="BA255" s="12">
        <f ca="1">AZ255/MAX(AZ$2:AZ255)-1</f>
        <v>-5.6714948567641033E-2</v>
      </c>
    </row>
    <row r="256" spans="1:53" x14ac:dyDescent="0.15">
      <c r="A256" s="1">
        <v>38737</v>
      </c>
      <c r="B256" s="6">
        <v>991.57</v>
      </c>
      <c r="C256" s="6">
        <v>994.5</v>
      </c>
      <c r="D256" s="6">
        <v>987.06</v>
      </c>
      <c r="E256" s="2">
        <v>993.34</v>
      </c>
      <c r="F256" s="3">
        <f>E256/MAX(E$2:E256)-1</f>
        <v>-5.30420027073919E-2</v>
      </c>
      <c r="G256" s="2">
        <f ca="1">IFERROR(AVERAGE(OFFSET(E256,0,0,-参数!B$2,1)),"")</f>
        <v>906.02571428571434</v>
      </c>
      <c r="H256" t="str">
        <f t="shared" ca="1" si="76"/>
        <v>买</v>
      </c>
      <c r="I256" s="3">
        <f ca="1">IF(H255="买",$E256/$E255-1-IF(H254="卖",参数!$B$3-IF(H256="卖",参数!$B$3+参数!$B$4,0)),"")</f>
        <v>2.1387784750106498E-3</v>
      </c>
      <c r="J256" s="2">
        <f t="shared" ca="1" si="67"/>
        <v>1115.1204289465256</v>
      </c>
      <c r="K256" s="3">
        <f ca="1">J256/MAX(J$2:J256)-1</f>
        <v>0</v>
      </c>
      <c r="L256" s="8">
        <f>L255*(参数!$B$6-1)/(参数!$B$6+1)+E256*2/(参数!$B$6+1)</f>
        <v>957.30185961889674</v>
      </c>
      <c r="M256" s="8">
        <f>M255*(参数!$B$7-1)/(参数!$B$7+1)+E256*2/(参数!$B$7+1)</f>
        <v>918.93086340634409</v>
      </c>
      <c r="N256" s="8">
        <f t="shared" si="59"/>
        <v>38.370996212552654</v>
      </c>
      <c r="O256" s="8">
        <f>O255*(参数!$B$8-1)/(参数!$B$8+1)+N256*2/(参数!$B$8+1)</f>
        <v>30.475618304001891</v>
      </c>
      <c r="P256" s="9" t="str">
        <f t="shared" si="68"/>
        <v>卖</v>
      </c>
      <c r="Q256" s="7" t="str">
        <f>IF(P255="买",$E256/$E255-1-IF(P254="卖",参数!$B$3-IF(P256="卖",参数!$B$3+参数!$B$4,0)),"")</f>
        <v/>
      </c>
      <c r="R256" s="8">
        <f t="shared" si="69"/>
        <v>980.64693372948398</v>
      </c>
      <c r="S256" s="3">
        <f>R256/MAX(R$2:R256)-1</f>
        <v>-8.1231291349692203E-2</v>
      </c>
      <c r="T256" s="10">
        <f ca="1">IFERROR(AVERAGE(OFFSET(E256,0,0,-参数!B$10,1)),"")</f>
        <v>954.83449999999993</v>
      </c>
      <c r="U256" s="10" t="str">
        <f ca="1">IFERROR(AVERAGE(OFFSET(E256,0,0,-参数!B$11,1)),"")</f>
        <v/>
      </c>
      <c r="V256" s="10" t="str">
        <f t="shared" ca="1" si="60"/>
        <v/>
      </c>
      <c r="W256" s="10" t="str">
        <f ca="1">IFERROR(AVERAGE(OFFSET(V256,0,0,-参数!B$12,1)),"")</f>
        <v/>
      </c>
      <c r="X256" s="11" t="str">
        <f t="shared" ca="1" si="77"/>
        <v>买</v>
      </c>
      <c r="Y256" s="12">
        <f ca="1">IF(X255="买",$E256/$E255-1-IF(X254="卖",参数!$B$3-IF(X256="卖",参数!$B$3+参数!$B$4,0)),"")</f>
        <v>2.1387784750106498E-3</v>
      </c>
      <c r="Z256" s="10">
        <f t="shared" ca="1" si="70"/>
        <v>1010.7347449607756</v>
      </c>
      <c r="AA256" s="3">
        <f ca="1">Z256/MAX(Z$2:Z256)-1</f>
        <v>-5.3042002707390901E-2</v>
      </c>
      <c r="AB256" s="8">
        <f ca="1">IFERROR(AVERAGE(OFFSET(E256,0,0,-参数!B$14,1)),"")</f>
        <v>978.74</v>
      </c>
      <c r="AC256" s="8">
        <f ca="1">IFERROR(AVERAGE(OFFSET(E256,0,0,-参数!B$15,1)),"")</f>
        <v>936.97172413793112</v>
      </c>
      <c r="AD256" s="9" t="str">
        <f ca="1">IFERROR(IF(OR(AND(AB256/AC256-1&lt;参数!B$16,AB256/AC256-1&gt;参数!B$17),AB256/AC256-1&lt;参数!B$18),"买","卖"),"买")</f>
        <v>买</v>
      </c>
      <c r="AE256" s="7">
        <f ca="1">IF(AD255="买",$E256/$E255-1-IF(AD254="卖",参数!$B$3-IF(AD256="卖",参数!$B$3+参数!$B$4,0)),"")</f>
        <v>2.1387784750106498E-3</v>
      </c>
      <c r="AF256" s="8">
        <f t="shared" ca="1" si="71"/>
        <v>1070.3701169838459</v>
      </c>
      <c r="AG256" s="3">
        <f ca="1">AF256/MAX(AF$2:AF256)-1</f>
        <v>0</v>
      </c>
      <c r="AH256">
        <f t="shared" ca="1" si="61"/>
        <v>0</v>
      </c>
      <c r="AI256">
        <f t="shared" si="62"/>
        <v>0</v>
      </c>
      <c r="AJ256">
        <f t="shared" ca="1" si="63"/>
        <v>0</v>
      </c>
      <c r="AK256">
        <f t="shared" ca="1" si="64"/>
        <v>0</v>
      </c>
      <c r="AL256">
        <f t="shared" ca="1" si="65"/>
        <v>0</v>
      </c>
      <c r="AM256">
        <f t="shared" ca="1" si="66"/>
        <v>0</v>
      </c>
      <c r="AO256" s="9">
        <f t="shared" si="72"/>
        <v>2.1200000000000045</v>
      </c>
      <c r="AP256" s="15">
        <f ca="1">IFERROR(ABS(E256-OFFSET(E256,-参数!B$20,0,1,1))/SUM(OFFSET(AO256,0,0,-参数!B$20,1)),0)</f>
        <v>0.15968245705361797</v>
      </c>
      <c r="AQ256" s="16">
        <f ca="1">(参数!B$21+参数!B$22*'000300'!AP256)^(参数!B$23)</f>
        <v>0.13209357105674135</v>
      </c>
      <c r="AR256" s="17">
        <f t="shared" ca="1" si="73"/>
        <v>955.57902923172605</v>
      </c>
      <c r="AS256" s="9" t="str">
        <f ca="1">IF(E256+参数!B$24&gt;=AR256,"买","卖")</f>
        <v>买</v>
      </c>
      <c r="AT256" s="7">
        <f ca="1">IF(AS255="买",$E256/$E255-1-IF(AS254="卖",参数!$B$3-IF(AS256="卖",参数!$B$3+参数!$B$4,0)),"")</f>
        <v>2.1387784750106498E-3</v>
      </c>
      <c r="AU256" s="8">
        <f t="shared" ca="1" si="74"/>
        <v>1091.1486131923327</v>
      </c>
      <c r="AV256" s="7">
        <f ca="1">AU256/MAX(AU$2:AU256)-1</f>
        <v>0</v>
      </c>
      <c r="AX256" s="11" t="str">
        <f ca="1">IFERROR(IF(E256&gt;MAX(OFFSET(C256,-1,0,-参数!B$27,1)),"买",IF(E256&lt;MIN(OFFSET(D256,-1,0,-参数!B$26,1)),"卖",AX255)),"卖")</f>
        <v>买</v>
      </c>
      <c r="AY256" s="12">
        <f ca="1">IF(AX255="买",$E256/$E255-1-IF(AX254="卖",参数!$B$3-IF(AX256="卖",参数!$B$3+参数!$B$4,0)),"")</f>
        <v>2.1387784750106498E-3</v>
      </c>
      <c r="AZ256" s="10">
        <f t="shared" ca="1" si="75"/>
        <v>952.29475043340813</v>
      </c>
      <c r="BA256" s="12">
        <f ca="1">AZ256/MAX(AZ$2:AZ256)-1</f>
        <v>-5.4697470803838133E-2</v>
      </c>
    </row>
    <row r="257" spans="1:53" x14ac:dyDescent="0.15">
      <c r="A257" s="1">
        <v>38740</v>
      </c>
      <c r="B257" s="6">
        <v>993.74</v>
      </c>
      <c r="C257" s="6">
        <v>997.33</v>
      </c>
      <c r="D257" s="6">
        <v>989.34</v>
      </c>
      <c r="E257" s="2">
        <v>996.16</v>
      </c>
      <c r="F257" s="3">
        <f>E257/MAX(E$2:E257)-1</f>
        <v>-5.0353676905184108E-2</v>
      </c>
      <c r="G257" s="2">
        <f ca="1">IFERROR(AVERAGE(OFFSET(E257,0,0,-参数!B$2,1)),"")</f>
        <v>908.05571428571443</v>
      </c>
      <c r="H257" t="str">
        <f t="shared" ca="1" si="76"/>
        <v>买</v>
      </c>
      <c r="I257" s="3">
        <f ca="1">IF(H256="买",$E257/$E256-1-IF(H255="卖",参数!$B$3-IF(H257="卖",参数!$B$3+参数!$B$4,0)),"")</f>
        <v>2.8389071214287576E-3</v>
      </c>
      <c r="J257" s="2">
        <f t="shared" ca="1" si="67"/>
        <v>1118.2861522735127</v>
      </c>
      <c r="K257" s="3">
        <f ca="1">J257/MAX(J$2:J257)-1</f>
        <v>0</v>
      </c>
      <c r="L257" s="8">
        <f>L256*(参数!$B$6-1)/(参数!$B$6+1)+E257*2/(参数!$B$6+1)</f>
        <v>961.00263489328756</v>
      </c>
      <c r="M257" s="8">
        <f>M256*(参数!$B$7-1)/(参数!$B$7+1)+E257*2/(参数!$B$7+1)</f>
        <v>920.79180645679355</v>
      </c>
      <c r="N257" s="8">
        <f t="shared" si="59"/>
        <v>40.210828436494012</v>
      </c>
      <c r="O257" s="8">
        <f>O256*(参数!$B$8-1)/(参数!$B$8+1)+N257*2/(参数!$B$8+1)</f>
        <v>32.422660330500314</v>
      </c>
      <c r="P257" s="9" t="str">
        <f t="shared" si="68"/>
        <v>卖</v>
      </c>
      <c r="Q257" s="7" t="str">
        <f>IF(P256="买",$E257/$E256-1-IF(P255="卖",参数!$B$3-IF(P257="卖",参数!$B$3+参数!$B$4,0)),"")</f>
        <v/>
      </c>
      <c r="R257" s="8">
        <f t="shared" si="69"/>
        <v>980.64693372948398</v>
      </c>
      <c r="S257" s="3">
        <f>R257/MAX(R$2:R257)-1</f>
        <v>-8.1231291349692203E-2</v>
      </c>
      <c r="T257" s="10">
        <f ca="1">IFERROR(AVERAGE(OFFSET(E257,0,0,-参数!B$10,1)),"")</f>
        <v>959.20499999999993</v>
      </c>
      <c r="U257" s="10" t="str">
        <f ca="1">IFERROR(AVERAGE(OFFSET(E257,0,0,-参数!B$11,1)),"")</f>
        <v/>
      </c>
      <c r="V257" s="10" t="str">
        <f t="shared" ca="1" si="60"/>
        <v/>
      </c>
      <c r="W257" s="10" t="str">
        <f ca="1">IFERROR(AVERAGE(OFFSET(V257,0,0,-参数!B$12,1)),"")</f>
        <v/>
      </c>
      <c r="X257" s="11" t="str">
        <f t="shared" ca="1" si="77"/>
        <v>买</v>
      </c>
      <c r="Y257" s="12">
        <f ca="1">IF(X256="买",$E257/$E256-1-IF(X255="卖",参数!$B$3-IF(X257="卖",参数!$B$3+参数!$B$4,0)),"")</f>
        <v>2.8389071214287576E-3</v>
      </c>
      <c r="Z257" s="10">
        <f t="shared" ca="1" si="70"/>
        <v>1013.6041270261203</v>
      </c>
      <c r="AA257" s="3">
        <f ca="1">Z257/MAX(Z$2:Z257)-1</f>
        <v>-5.0353676905182998E-2</v>
      </c>
      <c r="AB257" s="8">
        <f ca="1">IFERROR(AVERAGE(OFFSET(E257,0,0,-参数!B$14,1)),"")</f>
        <v>981.57500000000005</v>
      </c>
      <c r="AC257" s="8">
        <f ca="1">IFERROR(AVERAGE(OFFSET(E257,0,0,-参数!B$15,1)),"")</f>
        <v>940.72344827586221</v>
      </c>
      <c r="AD257" s="9" t="str">
        <f ca="1">IFERROR(IF(OR(AND(AB257/AC257-1&lt;参数!B$16,AB257/AC257-1&gt;参数!B$17),AB257/AC257-1&lt;参数!B$18),"买","卖"),"买")</f>
        <v>买</v>
      </c>
      <c r="AE257" s="7">
        <f ca="1">IF(AD256="买",$E257/$E256-1-IF(AD255="卖",参数!$B$3-IF(AD257="卖",参数!$B$3+参数!$B$4,0)),"")</f>
        <v>2.8389071214287576E-3</v>
      </c>
      <c r="AF257" s="8">
        <f t="shared" ca="1" si="71"/>
        <v>1073.408798331516</v>
      </c>
      <c r="AG257" s="3">
        <f ca="1">AF257/MAX(AF$2:AF257)-1</f>
        <v>0</v>
      </c>
      <c r="AH257">
        <f t="shared" ca="1" si="61"/>
        <v>0</v>
      </c>
      <c r="AI257">
        <f t="shared" si="62"/>
        <v>0</v>
      </c>
      <c r="AJ257">
        <f t="shared" ca="1" si="63"/>
        <v>0</v>
      </c>
      <c r="AK257">
        <f t="shared" ca="1" si="64"/>
        <v>0</v>
      </c>
      <c r="AL257">
        <f t="shared" ca="1" si="65"/>
        <v>0</v>
      </c>
      <c r="AM257">
        <f t="shared" ca="1" si="66"/>
        <v>0</v>
      </c>
      <c r="AO257" s="9">
        <f t="shared" si="72"/>
        <v>2.8199999999999363</v>
      </c>
      <c r="AP257" s="15">
        <f ca="1">IFERROR(ABS(E257-OFFSET(E257,-参数!B$20,0,1,1))/SUM(OFFSET(AO257,0,0,-参数!B$20,1)),0)</f>
        <v>0.15796565963920883</v>
      </c>
      <c r="AQ257" s="16">
        <f ca="1">(参数!B$21+参数!B$22*'000300'!AP257)^(参数!B$23)</f>
        <v>0.13043686155183654</v>
      </c>
      <c r="AR257" s="17">
        <f t="shared" ca="1" si="73"/>
        <v>960.87228369746663</v>
      </c>
      <c r="AS257" s="9" t="str">
        <f ca="1">IF(E257+参数!B$24&gt;=AR257,"买","卖")</f>
        <v>买</v>
      </c>
      <c r="AT257" s="7">
        <f ca="1">IF(AS256="买",$E257/$E256-1-IF(AS255="卖",参数!$B$3-IF(AS257="卖",参数!$B$3+参数!$B$4,0)),"")</f>
        <v>2.8389071214287576E-3</v>
      </c>
      <c r="AU257" s="8">
        <f t="shared" ca="1" si="74"/>
        <v>1094.2462827608615</v>
      </c>
      <c r="AV257" s="7">
        <f ca="1">AU257/MAX(AU$2:AU257)-1</f>
        <v>0</v>
      </c>
      <c r="AX257" s="11" t="str">
        <f ca="1">IFERROR(IF(E257&gt;MAX(OFFSET(C257,-1,0,-参数!B$27,1)),"买",IF(E257&lt;MIN(OFFSET(D257,-1,0,-参数!B$26,1)),"卖",AX256)),"卖")</f>
        <v>买</v>
      </c>
      <c r="AY257" s="12">
        <f ca="1">IF(AX256="买",$E257/$E256-1-IF(AX255="卖",参数!$B$3-IF(AX257="卖",参数!$B$3+参数!$B$4,0)),"")</f>
        <v>2.8389071214287576E-3</v>
      </c>
      <c r="AZ257" s="10">
        <f t="shared" ca="1" si="75"/>
        <v>954.99822678211274</v>
      </c>
      <c r="BA257" s="12">
        <f ca="1">AZ257/MAX(AZ$2:AZ257)-1</f>
        <v>-5.2013844721798597E-2</v>
      </c>
    </row>
    <row r="258" spans="1:53" x14ac:dyDescent="0.15">
      <c r="A258" s="1">
        <v>38741</v>
      </c>
      <c r="B258" s="6">
        <v>997.79</v>
      </c>
      <c r="C258" s="6">
        <v>1006.15</v>
      </c>
      <c r="D258" s="6">
        <v>993.39</v>
      </c>
      <c r="E258" s="2">
        <v>999.09</v>
      </c>
      <c r="F258" s="3">
        <f>E258/MAX(E$2:E258)-1</f>
        <v>-4.7560487330549628E-2</v>
      </c>
      <c r="G258" s="2">
        <f ca="1">IFERROR(AVERAGE(OFFSET(E258,0,0,-参数!B$2,1)),"")</f>
        <v>910.27910714285724</v>
      </c>
      <c r="H258" t="str">
        <f t="shared" ca="1" si="76"/>
        <v>买</v>
      </c>
      <c r="I258" s="3">
        <f ca="1">IF(H257="买",$E258/$E257-1-IF(H256="卖",参数!$B$3-IF(H258="卖",参数!$B$3+参数!$B$4,0)),"")</f>
        <v>2.94129457115333E-3</v>
      </c>
      <c r="J258" s="2">
        <f t="shared" ca="1" si="67"/>
        <v>1121.5753612621907</v>
      </c>
      <c r="K258" s="3">
        <f ca="1">J258/MAX(J$2:J258)-1</f>
        <v>0</v>
      </c>
      <c r="L258" s="8">
        <f>L257*(参数!$B$6-1)/(参数!$B$6+1)+E258*2/(参数!$B$6+1)</f>
        <v>964.63000299868872</v>
      </c>
      <c r="M258" s="8">
        <f>M257*(参数!$B$7-1)/(参数!$B$7+1)+E258*2/(参数!$B$7+1)</f>
        <v>922.67850991566593</v>
      </c>
      <c r="N258" s="8">
        <f t="shared" si="59"/>
        <v>41.951493083022797</v>
      </c>
      <c r="O258" s="8">
        <f>O257*(参数!$B$8-1)/(参数!$B$8+1)+N258*2/(参数!$B$8+1)</f>
        <v>34.328426881004809</v>
      </c>
      <c r="P258" s="9" t="str">
        <f t="shared" si="68"/>
        <v>卖</v>
      </c>
      <c r="Q258" s="7" t="str">
        <f>IF(P257="买",$E258/$E257-1-IF(P256="卖",参数!$B$3-IF(P258="卖",参数!$B$3+参数!$B$4,0)),"")</f>
        <v/>
      </c>
      <c r="R258" s="8">
        <f t="shared" si="69"/>
        <v>980.64693372948398</v>
      </c>
      <c r="S258" s="3">
        <f>R258/MAX(R$2:R258)-1</f>
        <v>-8.1231291349692203E-2</v>
      </c>
      <c r="T258" s="10">
        <f ca="1">IFERROR(AVERAGE(OFFSET(E258,0,0,-参数!B$10,1)),"")</f>
        <v>963.36500000000001</v>
      </c>
      <c r="U258" s="10" t="str">
        <f ca="1">IFERROR(AVERAGE(OFFSET(E258,0,0,-参数!B$11,1)),"")</f>
        <v/>
      </c>
      <c r="V258" s="10" t="str">
        <f t="shared" ca="1" si="60"/>
        <v/>
      </c>
      <c r="W258" s="10" t="str">
        <f ca="1">IFERROR(AVERAGE(OFFSET(V258,0,0,-参数!B$12,1)),"")</f>
        <v/>
      </c>
      <c r="X258" s="11" t="str">
        <f t="shared" ca="1" si="77"/>
        <v>买</v>
      </c>
      <c r="Y258" s="12">
        <f ca="1">IF(X257="买",$E258/$E257-1-IF(X256="卖",参数!$B$3-IF(X258="卖",参数!$B$3+参数!$B$4,0)),"")</f>
        <v>2.94129457115333E-3</v>
      </c>
      <c r="Z258" s="10">
        <f t="shared" ca="1" si="70"/>
        <v>1016.5854353422409</v>
      </c>
      <c r="AA258" s="3">
        <f ca="1">Z258/MAX(Z$2:Z258)-1</f>
        <v>-4.7560487330548407E-2</v>
      </c>
      <c r="AB258" s="8">
        <f ca="1">IFERROR(AVERAGE(OFFSET(E258,0,0,-参数!B$14,1)),"")</f>
        <v>983.49625000000003</v>
      </c>
      <c r="AC258" s="8">
        <f ca="1">IFERROR(AVERAGE(OFFSET(E258,0,0,-参数!B$15,1)),"")</f>
        <v>944.5362068965519</v>
      </c>
      <c r="AD258" s="9" t="str">
        <f ca="1">IFERROR(IF(OR(AND(AB258/AC258-1&lt;参数!B$16,AB258/AC258-1&gt;参数!B$17),AB258/AC258-1&lt;参数!B$18),"买","卖"),"买")</f>
        <v>买</v>
      </c>
      <c r="AE258" s="7">
        <f ca="1">IF(AD257="买",$E258/$E257-1-IF(AD256="卖",参数!$B$3-IF(AD258="卖",参数!$B$3+参数!$B$4,0)),"")</f>
        <v>2.94129457115333E-3</v>
      </c>
      <c r="AF258" s="8">
        <f t="shared" ca="1" si="71"/>
        <v>1076.5660098026767</v>
      </c>
      <c r="AG258" s="3">
        <f ca="1">AF258/MAX(AF$2:AF258)-1</f>
        <v>0</v>
      </c>
      <c r="AH258">
        <f t="shared" ca="1" si="61"/>
        <v>0</v>
      </c>
      <c r="AI258">
        <f t="shared" si="62"/>
        <v>0</v>
      </c>
      <c r="AJ258">
        <f t="shared" ca="1" si="63"/>
        <v>0</v>
      </c>
      <c r="AK258">
        <f t="shared" ca="1" si="64"/>
        <v>0</v>
      </c>
      <c r="AL258">
        <f t="shared" ca="1" si="65"/>
        <v>0</v>
      </c>
      <c r="AM258">
        <f t="shared" ca="1" si="66"/>
        <v>0</v>
      </c>
      <c r="AO258" s="9">
        <f t="shared" si="72"/>
        <v>2.9300000000000637</v>
      </c>
      <c r="AP258" s="15">
        <f ca="1">IFERROR(ABS(E258-OFFSET(E258,-参数!B$20,0,1,1))/SUM(OFFSET(AO258,0,0,-参数!B$20,1)),0)</f>
        <v>0.18109856375397448</v>
      </c>
      <c r="AQ258" s="16">
        <f ca="1">(参数!B$21+参数!B$22*'000300'!AP258)^(参数!B$23)</f>
        <v>0.15276011402258538</v>
      </c>
      <c r="AR258" s="17">
        <f t="shared" ca="1" si="73"/>
        <v>966.71042639752443</v>
      </c>
      <c r="AS258" s="9" t="str">
        <f ca="1">IF(E258+参数!B$24&gt;=AR258,"买","卖")</f>
        <v>买</v>
      </c>
      <c r="AT258" s="7">
        <f ca="1">IF(AS257="买",$E258/$E257-1-IF(AS256="卖",参数!$B$3-IF(AS258="卖",参数!$B$3+参数!$B$4,0)),"")</f>
        <v>2.94129457115333E-3</v>
      </c>
      <c r="AU258" s="8">
        <f t="shared" ca="1" si="74"/>
        <v>1097.4647834118507</v>
      </c>
      <c r="AV258" s="7">
        <f ca="1">AU258/MAX(AU$2:AU258)-1</f>
        <v>0</v>
      </c>
      <c r="AX258" s="11" t="str">
        <f ca="1">IFERROR(IF(E258&gt;MAX(OFFSET(C258,-1,0,-参数!B$27,1)),"买",IF(E258&lt;MIN(OFFSET(D258,-1,0,-参数!B$26,1)),"卖",AX257)),"卖")</f>
        <v>买</v>
      </c>
      <c r="AY258" s="12">
        <f ca="1">IF(AX257="买",$E258/$E257-1-IF(AX256="卖",参数!$B$3-IF(AX258="卖",参数!$B$3+参数!$B$4,0)),"")</f>
        <v>2.94129457115333E-3</v>
      </c>
      <c r="AZ258" s="10">
        <f t="shared" ca="1" si="75"/>
        <v>957.80715788200803</v>
      </c>
      <c r="BA258" s="12">
        <f ca="1">AZ258/MAX(AZ$2:AZ258)-1</f>
        <v>-4.9225538189750284E-2</v>
      </c>
    </row>
    <row r="259" spans="1:53" x14ac:dyDescent="0.15">
      <c r="A259" s="1">
        <v>38742</v>
      </c>
      <c r="B259" s="6">
        <v>998.83</v>
      </c>
      <c r="C259" s="6">
        <v>1009.65</v>
      </c>
      <c r="D259" s="6">
        <v>989.51</v>
      </c>
      <c r="E259" s="2">
        <v>1009.6</v>
      </c>
      <c r="F259" s="3">
        <f>E259/MAX(E$2:E259)-1</f>
        <v>-3.7541230528704062E-2</v>
      </c>
      <c r="G259" s="2">
        <f ca="1">IFERROR(AVERAGE(OFFSET(E259,0,0,-参数!B$2,1)),"")</f>
        <v>912.62267857142865</v>
      </c>
      <c r="H259" t="str">
        <f t="shared" ca="1" si="76"/>
        <v>买</v>
      </c>
      <c r="I259" s="3">
        <f ca="1">IF(H258="买",$E259/$E258-1-IF(H257="卖",参数!$B$3-IF(H259="卖",参数!$B$3+参数!$B$4,0)),"")</f>
        <v>1.0519572811258149E-2</v>
      </c>
      <c r="J259" s="2">
        <f t="shared" ca="1" si="67"/>
        <v>1133.3738549383015</v>
      </c>
      <c r="K259" s="3">
        <f ca="1">J259/MAX(J$2:J259)-1</f>
        <v>0</v>
      </c>
      <c r="L259" s="8">
        <f>L258*(参数!$B$6-1)/(参数!$B$6+1)+E259*2/(参数!$B$6+1)</f>
        <v>968.91285985595641</v>
      </c>
      <c r="M259" s="8">
        <f>M258*(参数!$B$7-1)/(参数!$B$7+1)+E259*2/(参数!$B$7+1)</f>
        <v>924.77300365263795</v>
      </c>
      <c r="N259" s="8">
        <f t="shared" ref="N259:N322" si="78">L259-M259</f>
        <v>44.139856203318459</v>
      </c>
      <c r="O259" s="8">
        <f>O258*(参数!$B$8-1)/(参数!$B$8+1)+N259*2/(参数!$B$8+1)</f>
        <v>36.290712745467538</v>
      </c>
      <c r="P259" s="9" t="str">
        <f t="shared" si="68"/>
        <v>卖</v>
      </c>
      <c r="Q259" s="7" t="str">
        <f>IF(P258="买",$E259/$E258-1-IF(P257="卖",参数!$B$3-IF(P259="卖",参数!$B$3+参数!$B$4,0)),"")</f>
        <v/>
      </c>
      <c r="R259" s="8">
        <f t="shared" si="69"/>
        <v>980.64693372948398</v>
      </c>
      <c r="S259" s="3">
        <f>R259/MAX(R$2:R259)-1</f>
        <v>-8.1231291349692203E-2</v>
      </c>
      <c r="T259" s="10">
        <f ca="1">IFERROR(AVERAGE(OFFSET(E259,0,0,-参数!B$10,1)),"")</f>
        <v>967.72599999999989</v>
      </c>
      <c r="U259" s="10" t="str">
        <f ca="1">IFERROR(AVERAGE(OFFSET(E259,0,0,-参数!B$11,1)),"")</f>
        <v/>
      </c>
      <c r="V259" s="10" t="str">
        <f t="shared" ref="V259:V322" ca="1" si="79">IFERROR(T259-U259,"")</f>
        <v/>
      </c>
      <c r="W259" s="10" t="str">
        <f ca="1">IFERROR(AVERAGE(OFFSET(V259,0,0,-参数!B$12,1)),"")</f>
        <v/>
      </c>
      <c r="X259" s="11" t="str">
        <f t="shared" ca="1" si="77"/>
        <v>买</v>
      </c>
      <c r="Y259" s="12">
        <f ca="1">IF(X258="买",$E259/$E258-1-IF(X257="卖",参数!$B$3-IF(X259="卖",参数!$B$3+参数!$B$4,0)),"")</f>
        <v>1.0519572811258149E-2</v>
      </c>
      <c r="Z259" s="10">
        <f t="shared" ca="1" si="70"/>
        <v>1027.2794798481882</v>
      </c>
      <c r="AA259" s="3">
        <f ca="1">Z259/MAX(Z$2:Z259)-1</f>
        <v>-3.754123052870284E-2</v>
      </c>
      <c r="AB259" s="8">
        <f ca="1">IFERROR(AVERAGE(OFFSET(E259,0,0,-参数!B$14,1)),"")</f>
        <v>987.34500000000003</v>
      </c>
      <c r="AC259" s="8">
        <f ca="1">IFERROR(AVERAGE(OFFSET(E259,0,0,-参数!B$15,1)),"")</f>
        <v>948.69137931034493</v>
      </c>
      <c r="AD259" s="9" t="str">
        <f ca="1">IFERROR(IF(OR(AND(AB259/AC259-1&lt;参数!B$16,AB259/AC259-1&gt;参数!B$17),AB259/AC259-1&lt;参数!B$18),"买","卖"),"买")</f>
        <v>买</v>
      </c>
      <c r="AE259" s="7">
        <f ca="1">IF(AD258="买",$E259/$E258-1-IF(AD257="卖",参数!$B$3-IF(AD259="卖",参数!$B$3+参数!$B$4,0)),"")</f>
        <v>1.0519572811258149E-2</v>
      </c>
      <c r="AF259" s="8">
        <f t="shared" ca="1" si="71"/>
        <v>1087.8910243289217</v>
      </c>
      <c r="AG259" s="3">
        <f ca="1">AF259/MAX(AF$2:AF259)-1</f>
        <v>0</v>
      </c>
      <c r="AH259">
        <f t="shared" ref="AH259:AH322" ca="1" si="80">IF(H259&lt;&gt;H260,1,0)</f>
        <v>0</v>
      </c>
      <c r="AI259">
        <f t="shared" ref="AI259:AI322" si="81">IF(P259&lt;&gt;P260,1,0)</f>
        <v>0</v>
      </c>
      <c r="AJ259">
        <f t="shared" ref="AJ259:AJ322" ca="1" si="82">IF(X259&lt;&gt;X260,1,0)</f>
        <v>0</v>
      </c>
      <c r="AK259">
        <f t="shared" ref="AK259:AK322" ca="1" si="83">IF(AD259&lt;&gt;AD260,1,0)</f>
        <v>0</v>
      </c>
      <c r="AL259">
        <f t="shared" ref="AL259:AL322" ca="1" si="84">IF(AS259&lt;&gt;AS260,1,0)</f>
        <v>0</v>
      </c>
      <c r="AM259">
        <f t="shared" ref="AM259:AM322" ca="1" si="85">IF(AX259&lt;&gt;AX260,1,0)</f>
        <v>0</v>
      </c>
      <c r="AO259" s="9">
        <f t="shared" si="72"/>
        <v>10.509999999999991</v>
      </c>
      <c r="AP259" s="15">
        <f ca="1">IFERROR(ABS(E259-OFFSET(E259,-参数!B$20,0,1,1))/SUM(OFFSET(AO259,0,0,-参数!B$20,1)),0)</f>
        <v>0.23031941788124605</v>
      </c>
      <c r="AQ259" s="16">
        <f ca="1">(参数!B$21+参数!B$22*'000300'!AP259)^(参数!B$23)</f>
        <v>0.20025823825540243</v>
      </c>
      <c r="AR259" s="17">
        <f t="shared" ca="1" si="73"/>
        <v>975.29941684668165</v>
      </c>
      <c r="AS259" s="9" t="str">
        <f ca="1">IF(E259+参数!B$24&gt;=AR259,"买","卖")</f>
        <v>买</v>
      </c>
      <c r="AT259" s="7">
        <f ca="1">IF(AS258="买",$E259/$E258-1-IF(AS257="卖",参数!$B$3-IF(AS259="卖",参数!$B$3+参数!$B$4,0)),"")</f>
        <v>1.0519572811258149E-2</v>
      </c>
      <c r="AU259" s="8">
        <f t="shared" ca="1" si="74"/>
        <v>1109.0096441087433</v>
      </c>
      <c r="AV259" s="7">
        <f ca="1">AU259/MAX(AU$2:AU259)-1</f>
        <v>0</v>
      </c>
      <c r="AX259" s="11" t="str">
        <f ca="1">IFERROR(IF(E259&gt;MAX(OFFSET(C259,-1,0,-参数!B$27,1)),"买",IF(E259&lt;MIN(OFFSET(D259,-1,0,-参数!B$26,1)),"卖",AX258)),"卖")</f>
        <v>买</v>
      </c>
      <c r="AY259" s="12">
        <f ca="1">IF(AX258="买",$E259/$E258-1-IF(AX257="卖",参数!$B$3-IF(AX259="卖",参数!$B$3+参数!$B$4,0)),"")</f>
        <v>1.0519572811258149E-2</v>
      </c>
      <c r="AZ259" s="10">
        <f t="shared" ca="1" si="75"/>
        <v>967.88288001849207</v>
      </c>
      <c r="BA259" s="12">
        <f ca="1">AZ259/MAX(AZ$2:AZ259)-1</f>
        <v>-3.9223797011652572E-2</v>
      </c>
    </row>
    <row r="260" spans="1:53" x14ac:dyDescent="0.15">
      <c r="A260" s="1">
        <v>38754</v>
      </c>
      <c r="B260" s="6">
        <v>1013.42</v>
      </c>
      <c r="C260" s="6">
        <v>1033.3499999999999</v>
      </c>
      <c r="D260" s="6">
        <v>1012.81</v>
      </c>
      <c r="E260" s="2">
        <v>1033.23</v>
      </c>
      <c r="F260" s="3">
        <f>E260/MAX(E$2:E260)-1</f>
        <v>-1.5014585597437513E-2</v>
      </c>
      <c r="G260" s="2">
        <f ca="1">IFERROR(AVERAGE(OFFSET(E260,0,0,-参数!B$2,1)),"")</f>
        <v>915.40750000000014</v>
      </c>
      <c r="H260" t="str">
        <f t="shared" ca="1" si="76"/>
        <v>买</v>
      </c>
      <c r="I260" s="3">
        <f ca="1">IF(H259="买",$E260/$E259-1-IF(H258="卖",参数!$B$3-IF(H260="卖",参数!$B$3+参数!$B$4,0)),"")</f>
        <v>2.3405309033280419E-2</v>
      </c>
      <c r="J260" s="2">
        <f t="shared" ref="J260:J323" ca="1" si="86">IFERROR(J259*(1+I260),J259)</f>
        <v>1159.9008202633729</v>
      </c>
      <c r="K260" s="3">
        <f ca="1">J260/MAX(J$2:J260)-1</f>
        <v>0</v>
      </c>
      <c r="L260" s="8">
        <f>L259*(参数!$B$6-1)/(参数!$B$6+1)+E260*2/(参数!$B$6+1)</f>
        <v>975.03830177443683</v>
      </c>
      <c r="M260" s="8">
        <f>M259*(参数!$B$7-1)/(参数!$B$7+1)+E260*2/(参数!$B$7+1)</f>
        <v>927.38642525136959</v>
      </c>
      <c r="N260" s="8">
        <f t="shared" si="78"/>
        <v>47.651876523067244</v>
      </c>
      <c r="O260" s="8">
        <f>O259*(参数!$B$8-1)/(参数!$B$8+1)+N260*2/(参数!$B$8+1)</f>
        <v>38.562945500987482</v>
      </c>
      <c r="P260" s="9" t="str">
        <f t="shared" ref="P260:P323" si="87">IF(AND(N260&gt;N259,N260&gt;O260,N259&lt;O259,N260&gt;0),"买",IF(AND(N260&lt;N259,N260&lt;O260,N259&gt;O259,N260&lt;0),"卖",P259))</f>
        <v>卖</v>
      </c>
      <c r="Q260" s="7" t="str">
        <f>IF(P259="买",$E260/$E259-1-IF(P258="卖",参数!$B$3-IF(P260="卖",参数!$B$3+参数!$B$4,0)),"")</f>
        <v/>
      </c>
      <c r="R260" s="8">
        <f t="shared" ref="R260:R323" si="88">IFERROR(R259*(1+Q260),R259)</f>
        <v>980.64693372948398</v>
      </c>
      <c r="S260" s="3">
        <f>R260/MAX(R$2:R260)-1</f>
        <v>-8.1231291349692203E-2</v>
      </c>
      <c r="T260" s="10">
        <f ca="1">IFERROR(AVERAGE(OFFSET(E260,0,0,-参数!B$10,1)),"")</f>
        <v>973.41949999999974</v>
      </c>
      <c r="U260" s="10" t="str">
        <f ca="1">IFERROR(AVERAGE(OFFSET(E260,0,0,-参数!B$11,1)),"")</f>
        <v/>
      </c>
      <c r="V260" s="10" t="str">
        <f t="shared" ca="1" si="79"/>
        <v/>
      </c>
      <c r="W260" s="10" t="str">
        <f ca="1">IFERROR(AVERAGE(OFFSET(V260,0,0,-参数!B$12,1)),"")</f>
        <v/>
      </c>
      <c r="X260" s="11" t="str">
        <f t="shared" ca="1" si="77"/>
        <v>买</v>
      </c>
      <c r="Y260" s="12">
        <f ca="1">IF(X259="买",$E260/$E259-1-IF(X258="卖",参数!$B$3-IF(X260="卖",参数!$B$3+参数!$B$4,0)),"")</f>
        <v>2.3405309033280419E-2</v>
      </c>
      <c r="Z260" s="10">
        <f t="shared" ref="Z260:Z323" ca="1" si="89">IFERROR(Z259*(1+Y260),Z259)</f>
        <v>1051.3232735375825</v>
      </c>
      <c r="AA260" s="3">
        <f ca="1">Z260/MAX(Z$2:Z260)-1</f>
        <v>-1.5014585597436514E-2</v>
      </c>
      <c r="AB260" s="8">
        <f ca="1">IFERROR(AVERAGE(OFFSET(E260,0,0,-参数!B$14,1)),"")</f>
        <v>996.31875000000014</v>
      </c>
      <c r="AC260" s="8">
        <f ca="1">IFERROR(AVERAGE(OFFSET(E260,0,0,-参数!B$15,1)),"")</f>
        <v>953.34931034482759</v>
      </c>
      <c r="AD260" s="9" t="str">
        <f ca="1">IFERROR(IF(OR(AND(AB260/AC260-1&lt;参数!B$16,AB260/AC260-1&gt;参数!B$17),AB260/AC260-1&lt;参数!B$18),"买","卖"),"买")</f>
        <v>买</v>
      </c>
      <c r="AE260" s="7">
        <f ca="1">IF(AD259="买",$E260/$E259-1-IF(AD258="卖",参数!$B$3-IF(AD260="卖",参数!$B$3+参数!$B$4,0)),"")</f>
        <v>2.3405309033280419E-2</v>
      </c>
      <c r="AF260" s="8">
        <f t="shared" ref="AF260:AF323" ca="1" si="90">IFERROR(AF259*(1+AE260),AF259)</f>
        <v>1113.3534499478722</v>
      </c>
      <c r="AG260" s="3">
        <f ca="1">AF260/MAX(AF$2:AF260)-1</f>
        <v>0</v>
      </c>
      <c r="AH260">
        <f t="shared" ca="1" si="80"/>
        <v>0</v>
      </c>
      <c r="AI260">
        <f t="shared" si="81"/>
        <v>0</v>
      </c>
      <c r="AJ260">
        <f t="shared" ca="1" si="82"/>
        <v>0</v>
      </c>
      <c r="AK260">
        <f t="shared" ca="1" si="83"/>
        <v>0</v>
      </c>
      <c r="AL260">
        <f t="shared" ca="1" si="84"/>
        <v>0</v>
      </c>
      <c r="AM260">
        <f t="shared" ca="1" si="85"/>
        <v>0</v>
      </c>
      <c r="AO260" s="9">
        <f t="shared" ref="AO260:AO323" si="91">ABS(E260-E259)</f>
        <v>23.629999999999995</v>
      </c>
      <c r="AP260" s="15">
        <f ca="1">IFERROR(ABS(E260-OFFSET(E260,-参数!B$20,0,1,1))/SUM(OFFSET(AO260,0,0,-参数!B$20,1)),0)</f>
        <v>0.28772994419808634</v>
      </c>
      <c r="AQ260" s="16">
        <f ca="1">(参数!B$21+参数!B$22*'000300'!AP260)^(参数!B$23)</f>
        <v>0.2556593961511533</v>
      </c>
      <c r="AR260" s="17">
        <f t="shared" ref="AR260:AR323" ca="1" si="92">AQ260*E260+(1-AQ260)*AR259</f>
        <v>990.10991475434321</v>
      </c>
      <c r="AS260" s="9" t="str">
        <f ca="1">IF(E260+参数!B$24&gt;=AR260,"买","卖")</f>
        <v>买</v>
      </c>
      <c r="AT260" s="7">
        <f ca="1">IF(AS259="买",$E260/$E259-1-IF(AS258="卖",参数!$B$3-IF(AS260="卖",参数!$B$3+参数!$B$4,0)),"")</f>
        <v>2.3405309033280419E-2</v>
      </c>
      <c r="AU260" s="8">
        <f t="shared" ref="AU260:AU323" ca="1" si="93">IFERROR(AU259*(1+AT260),AU259)</f>
        <v>1134.9663575499967</v>
      </c>
      <c r="AV260" s="7">
        <f ca="1">AU260/MAX(AU$2:AU260)-1</f>
        <v>0</v>
      </c>
      <c r="AX260" s="11" t="str">
        <f ca="1">IFERROR(IF(E260&gt;MAX(OFFSET(C260,-1,0,-参数!B$27,1)),"买",IF(E260&lt;MIN(OFFSET(D260,-1,0,-参数!B$26,1)),"卖",AX259)),"卖")</f>
        <v>买</v>
      </c>
      <c r="AY260" s="12">
        <f ca="1">IF(AX259="买",$E260/$E259-1-IF(AX258="卖",参数!$B$3-IF(AX260="卖",参数!$B$3+参数!$B$4,0)),"")</f>
        <v>2.3405309033280419E-2</v>
      </c>
      <c r="AZ260" s="10">
        <f t="shared" ref="AZ260:AZ323" ca="1" si="94">IFERROR(AZ259*(1+AY260),AZ259)</f>
        <v>990.5364779333463</v>
      </c>
      <c r="BA260" s="12">
        <f ca="1">AZ260/MAX(AZ$2:AZ260)-1</f>
        <v>-1.6736533068888559E-2</v>
      </c>
    </row>
    <row r="261" spans="1:53" x14ac:dyDescent="0.15">
      <c r="A261" s="1">
        <v>38755</v>
      </c>
      <c r="B261" s="6">
        <v>1034.68</v>
      </c>
      <c r="C261" s="6">
        <v>1038.5</v>
      </c>
      <c r="D261" s="6">
        <v>1019.94</v>
      </c>
      <c r="E261" s="2">
        <v>1029.94</v>
      </c>
      <c r="F261" s="3">
        <f>E261/MAX(E$2:E261)-1</f>
        <v>-1.8150965700013288E-2</v>
      </c>
      <c r="G261" s="2">
        <f ca="1">IFERROR(AVERAGE(OFFSET(E261,0,0,-参数!B$2,1)),"")</f>
        <v>918.05785714285719</v>
      </c>
      <c r="H261" t="str">
        <f t="shared" ca="1" si="76"/>
        <v>买</v>
      </c>
      <c r="I261" s="3">
        <f ca="1">IF(H260="买",$E261/$E260-1-IF(H259="卖",参数!$B$3-IF(H261="卖",参数!$B$3+参数!$B$4,0)),"")</f>
        <v>-3.1841893866805249E-3</v>
      </c>
      <c r="J261" s="2">
        <f t="shared" ca="1" si="86"/>
        <v>1156.2074763818882</v>
      </c>
      <c r="K261" s="3">
        <f ca="1">J261/MAX(J$2:J261)-1</f>
        <v>-3.1841893866805249E-3</v>
      </c>
      <c r="L261" s="8">
        <f>L260*(参数!$B$6-1)/(参数!$B$6+1)+E261*2/(参数!$B$6+1)</f>
        <v>980.26703493877619</v>
      </c>
      <c r="M261" s="8">
        <f>M260*(参数!$B$7-1)/(参数!$B$7+1)+E261*2/(参数!$B$7+1)</f>
        <v>929.8575957272401</v>
      </c>
      <c r="N261" s="8">
        <f t="shared" si="78"/>
        <v>50.409439211536096</v>
      </c>
      <c r="O261" s="8">
        <f>O260*(参数!$B$8-1)/(参数!$B$8+1)+N261*2/(参数!$B$8+1)</f>
        <v>40.932244243097202</v>
      </c>
      <c r="P261" s="9" t="str">
        <f t="shared" si="87"/>
        <v>卖</v>
      </c>
      <c r="Q261" s="7" t="str">
        <f>IF(P260="买",$E261/$E260-1-IF(P259="卖",参数!$B$3-IF(P261="卖",参数!$B$3+参数!$B$4,0)),"")</f>
        <v/>
      </c>
      <c r="R261" s="8">
        <f t="shared" si="88"/>
        <v>980.64693372948398</v>
      </c>
      <c r="S261" s="3">
        <f>R261/MAX(R$2:R261)-1</f>
        <v>-8.1231291349692203E-2</v>
      </c>
      <c r="T261" s="10">
        <f ca="1">IFERROR(AVERAGE(OFFSET(E261,0,0,-参数!B$10,1)),"")</f>
        <v>978.87049999999977</v>
      </c>
      <c r="U261" s="10" t="str">
        <f ca="1">IFERROR(AVERAGE(OFFSET(E261,0,0,-参数!B$11,1)),"")</f>
        <v/>
      </c>
      <c r="V261" s="10" t="str">
        <f t="shared" ca="1" si="79"/>
        <v/>
      </c>
      <c r="W261" s="10" t="str">
        <f ca="1">IFERROR(AVERAGE(OFFSET(V261,0,0,-参数!B$12,1)),"")</f>
        <v/>
      </c>
      <c r="X261" s="11" t="str">
        <f t="shared" ca="1" si="77"/>
        <v>买</v>
      </c>
      <c r="Y261" s="12">
        <f ca="1">IF(X260="买",$E261/$E260-1-IF(X259="卖",参数!$B$3-IF(X261="卖",参数!$B$3+参数!$B$4,0)),"")</f>
        <v>-3.1841893866805249E-3</v>
      </c>
      <c r="Z261" s="10">
        <f t="shared" ca="1" si="89"/>
        <v>1047.9756611280138</v>
      </c>
      <c r="AA261" s="3">
        <f ca="1">Z261/MAX(Z$2:Z261)-1</f>
        <v>-1.8150965700012289E-2</v>
      </c>
      <c r="AB261" s="8">
        <f ca="1">IFERROR(AVERAGE(OFFSET(E261,0,0,-参数!B$14,1)),"")</f>
        <v>1004.5250000000001</v>
      </c>
      <c r="AC261" s="8">
        <f ca="1">IFERROR(AVERAGE(OFFSET(E261,0,0,-参数!B$15,1)),"")</f>
        <v>957.9531034482759</v>
      </c>
      <c r="AD261" s="9" t="str">
        <f ca="1">IFERROR(IF(OR(AND(AB261/AC261-1&lt;参数!B$16,AB261/AC261-1&gt;参数!B$17),AB261/AC261-1&lt;参数!B$18),"买","卖"),"买")</f>
        <v>买</v>
      </c>
      <c r="AE261" s="7">
        <f ca="1">IF(AD260="买",$E261/$E260-1-IF(AD259="卖",参数!$B$3-IF(AD261="卖",参数!$B$3+参数!$B$4,0)),"")</f>
        <v>-3.1841893866805249E-3</v>
      </c>
      <c r="AF261" s="8">
        <f t="shared" ca="1" si="90"/>
        <v>1109.808321708924</v>
      </c>
      <c r="AG261" s="3">
        <f ca="1">AF261/MAX(AF$2:AF261)-1</f>
        <v>-3.1841893866805249E-3</v>
      </c>
      <c r="AH261">
        <f t="shared" ca="1" si="80"/>
        <v>0</v>
      </c>
      <c r="AI261">
        <f t="shared" si="81"/>
        <v>0</v>
      </c>
      <c r="AJ261">
        <f t="shared" ca="1" si="82"/>
        <v>0</v>
      </c>
      <c r="AK261">
        <f t="shared" ca="1" si="83"/>
        <v>0</v>
      </c>
      <c r="AL261">
        <f t="shared" ca="1" si="84"/>
        <v>0</v>
      </c>
      <c r="AM261">
        <f t="shared" ca="1" si="85"/>
        <v>0</v>
      </c>
      <c r="AO261" s="9">
        <f t="shared" si="91"/>
        <v>3.2899999999999636</v>
      </c>
      <c r="AP261" s="15">
        <f ca="1">IFERROR(ABS(E261-OFFSET(E261,-参数!B$20,0,1,1))/SUM(OFFSET(AO261,0,0,-参数!B$20,1)),0)</f>
        <v>0.27151218473981081</v>
      </c>
      <c r="AQ261" s="16">
        <f ca="1">(参数!B$21+参数!B$22*'000300'!AP261)^(参数!B$23)</f>
        <v>0.24000925827391742</v>
      </c>
      <c r="AR261" s="17">
        <f t="shared" ca="1" si="92"/>
        <v>999.66950397114033</v>
      </c>
      <c r="AS261" s="9" t="str">
        <f ca="1">IF(E261+参数!B$24&gt;=AR261,"买","卖")</f>
        <v>买</v>
      </c>
      <c r="AT261" s="7">
        <f ca="1">IF(AS260="买",$E261/$E260-1-IF(AS259="卖",参数!$B$3-IF(AS261="卖",参数!$B$3+参数!$B$4,0)),"")</f>
        <v>-3.1841893866805249E-3</v>
      </c>
      <c r="AU261" s="8">
        <f t="shared" ca="1" si="93"/>
        <v>1131.3524097200466</v>
      </c>
      <c r="AV261" s="7">
        <f ca="1">AU261/MAX(AU$2:AU261)-1</f>
        <v>-3.1841893866805249E-3</v>
      </c>
      <c r="AX261" s="11" t="str">
        <f ca="1">IFERROR(IF(E261&gt;MAX(OFFSET(C261,-1,0,-参数!B$27,1)),"买",IF(E261&lt;MIN(OFFSET(D261,-1,0,-参数!B$26,1)),"卖",AX260)),"卖")</f>
        <v>买</v>
      </c>
      <c r="AY261" s="12">
        <f ca="1">IF(AX260="买",$E261/$E260-1-IF(AX259="卖",参数!$B$3-IF(AX261="卖",参数!$B$3+参数!$B$4,0)),"")</f>
        <v>-3.1841893866805249E-3</v>
      </c>
      <c r="AZ261" s="10">
        <f t="shared" ca="1" si="94"/>
        <v>987.38242219319102</v>
      </c>
      <c r="BA261" s="12">
        <f ca="1">AZ261/MAX(AZ$2:AZ261)-1</f>
        <v>-1.9867430164601352E-2</v>
      </c>
    </row>
    <row r="262" spans="1:53" x14ac:dyDescent="0.15">
      <c r="A262" s="1">
        <v>38756</v>
      </c>
      <c r="B262" s="6">
        <v>1028.44</v>
      </c>
      <c r="C262" s="6">
        <v>1033.4000000000001</v>
      </c>
      <c r="D262" s="6">
        <v>1022.94</v>
      </c>
      <c r="E262" s="2">
        <v>1033.07</v>
      </c>
      <c r="F262" s="3">
        <f>E262/MAX(E$2:E262)-1</f>
        <v>-1.5167114720967101E-2</v>
      </c>
      <c r="G262" s="2">
        <f ca="1">IFERROR(AVERAGE(OFFSET(E262,0,0,-参数!B$2,1)),"")</f>
        <v>920.80464285714299</v>
      </c>
      <c r="H262" t="str">
        <f t="shared" ca="1" si="76"/>
        <v>买</v>
      </c>
      <c r="I262" s="3">
        <f ca="1">IF(H261="买",$E262/$E261-1-IF(H260="卖",参数!$B$3-IF(H262="卖",参数!$B$3+参数!$B$4,0)),"")</f>
        <v>3.0390119812804262E-3</v>
      </c>
      <c r="J262" s="2">
        <f t="shared" ca="1" si="86"/>
        <v>1159.7212047554588</v>
      </c>
      <c r="K262" s="3">
        <f ca="1">J262/MAX(J$2:J262)-1</f>
        <v>-1.5485419509697618E-4</v>
      </c>
      <c r="L262" s="8">
        <f>L261*(参数!$B$6-1)/(参数!$B$6+1)+E262*2/(参数!$B$6+1)</f>
        <v>985.29588875413094</v>
      </c>
      <c r="M262" s="8">
        <f>M261*(参数!$B$7-1)/(参数!$B$7+1)+E262*2/(参数!$B$7+1)</f>
        <v>932.34464161333062</v>
      </c>
      <c r="N262" s="8">
        <f t="shared" si="78"/>
        <v>52.951247140800319</v>
      </c>
      <c r="O262" s="8">
        <f>O261*(参数!$B$8-1)/(参数!$B$8+1)+N262*2/(参数!$B$8+1)</f>
        <v>43.336044822637824</v>
      </c>
      <c r="P262" s="9" t="str">
        <f t="shared" si="87"/>
        <v>卖</v>
      </c>
      <c r="Q262" s="7" t="str">
        <f>IF(P261="买",$E262/$E261-1-IF(P260="卖",参数!$B$3-IF(P262="卖",参数!$B$3+参数!$B$4,0)),"")</f>
        <v/>
      </c>
      <c r="R262" s="8">
        <f t="shared" si="88"/>
        <v>980.64693372948398</v>
      </c>
      <c r="S262" s="3">
        <f>R262/MAX(R$2:R262)-1</f>
        <v>-8.1231291349692203E-2</v>
      </c>
      <c r="T262" s="10">
        <f ca="1">IFERROR(AVERAGE(OFFSET(E262,0,0,-参数!B$10,1)),"")</f>
        <v>983.9224999999999</v>
      </c>
      <c r="U262" s="10" t="str">
        <f ca="1">IFERROR(AVERAGE(OFFSET(E262,0,0,-参数!B$11,1)),"")</f>
        <v/>
      </c>
      <c r="V262" s="10" t="str">
        <f t="shared" ca="1" si="79"/>
        <v/>
      </c>
      <c r="W262" s="10" t="str">
        <f ca="1">IFERROR(AVERAGE(OFFSET(V262,0,0,-参数!B$12,1)),"")</f>
        <v/>
      </c>
      <c r="X262" s="11" t="str">
        <f t="shared" ca="1" si="77"/>
        <v>买</v>
      </c>
      <c r="Y262" s="12">
        <f ca="1">IF(X261="买",$E262/$E261-1-IF(X260="卖",参数!$B$3-IF(X262="卖",参数!$B$3+参数!$B$4,0)),"")</f>
        <v>3.0390119812804262E-3</v>
      </c>
      <c r="Z262" s="10">
        <f t="shared" ca="1" si="89"/>
        <v>1051.1604717182722</v>
      </c>
      <c r="AA262" s="3">
        <f ca="1">Z262/MAX(Z$2:Z262)-1</f>
        <v>-1.5167114720965991E-2</v>
      </c>
      <c r="AB262" s="8">
        <f ca="1">IFERROR(AVERAGE(OFFSET(E262,0,0,-参数!B$14,1)),"")</f>
        <v>1010.70625</v>
      </c>
      <c r="AC262" s="8">
        <f ca="1">IFERROR(AVERAGE(OFFSET(E262,0,0,-参数!B$15,1)),"")</f>
        <v>962.453448275862</v>
      </c>
      <c r="AD262" s="9" t="str">
        <f ca="1">IFERROR(IF(OR(AND(AB262/AC262-1&lt;参数!B$16,AB262/AC262-1&gt;参数!B$17),AB262/AC262-1&lt;参数!B$18),"买","卖"),"买")</f>
        <v>买</v>
      </c>
      <c r="AE262" s="7">
        <f ca="1">IF(AD261="买",$E262/$E261-1-IF(AD260="卖",参数!$B$3-IF(AD262="卖",参数!$B$3+参数!$B$4,0)),"")</f>
        <v>3.0390119812804262E-3</v>
      </c>
      <c r="AF262" s="8">
        <f t="shared" ca="1" si="90"/>
        <v>1113.1810424955222</v>
      </c>
      <c r="AG262" s="3">
        <f ca="1">AF262/MAX(AF$2:AF262)-1</f>
        <v>-1.5485419509686515E-4</v>
      </c>
      <c r="AH262">
        <f t="shared" ca="1" si="80"/>
        <v>0</v>
      </c>
      <c r="AI262">
        <f t="shared" si="81"/>
        <v>0</v>
      </c>
      <c r="AJ262">
        <f t="shared" ca="1" si="82"/>
        <v>0</v>
      </c>
      <c r="AK262">
        <f t="shared" ca="1" si="83"/>
        <v>0</v>
      </c>
      <c r="AL262">
        <f t="shared" ca="1" si="84"/>
        <v>0</v>
      </c>
      <c r="AM262">
        <f t="shared" ca="1" si="85"/>
        <v>0</v>
      </c>
      <c r="AO262" s="9">
        <f t="shared" si="91"/>
        <v>3.1299999999998818</v>
      </c>
      <c r="AP262" s="15">
        <f ca="1">IFERROR(ABS(E262-OFFSET(E262,-参数!B$20,0,1,1))/SUM(OFFSET(AO262,0,0,-参数!B$20,1)),0)</f>
        <v>0.28620432513049965</v>
      </c>
      <c r="AQ262" s="16">
        <f ca="1">(参数!B$21+参数!B$22*'000300'!AP262)^(参数!B$23)</f>
        <v>0.25418717375093214</v>
      </c>
      <c r="AR262" s="17">
        <f t="shared" ca="1" si="92"/>
        <v>1008.1594816585953</v>
      </c>
      <c r="AS262" s="9" t="str">
        <f ca="1">IF(E262+参数!B$24&gt;=AR262,"买","卖")</f>
        <v>买</v>
      </c>
      <c r="AT262" s="7">
        <f ca="1">IF(AS261="买",$E262/$E261-1-IF(AS260="卖",参数!$B$3-IF(AS262="卖",参数!$B$3+参数!$B$4,0)),"")</f>
        <v>3.0390119812804262E-3</v>
      </c>
      <c r="AU262" s="8">
        <f t="shared" ca="1" si="93"/>
        <v>1134.7906032482363</v>
      </c>
      <c r="AV262" s="7">
        <f ca="1">AU262/MAX(AU$2:AU262)-1</f>
        <v>-1.5485419509686515E-4</v>
      </c>
      <c r="AX262" s="11" t="str">
        <f ca="1">IFERROR(IF(E262&gt;MAX(OFFSET(C262,-1,0,-参数!B$27,1)),"买",IF(E262&lt;MIN(OFFSET(D262,-1,0,-参数!B$26,1)),"卖",AX261)),"卖")</f>
        <v>买</v>
      </c>
      <c r="AY262" s="12">
        <f ca="1">IF(AX261="买",$E262/$E261-1-IF(AX260="卖",参数!$B$3-IF(AX262="卖",参数!$B$3+参数!$B$4,0)),"")</f>
        <v>3.0390119812804262E-3</v>
      </c>
      <c r="AZ262" s="10">
        <f t="shared" ca="1" si="94"/>
        <v>990.38308920434179</v>
      </c>
      <c r="BA262" s="12">
        <f ca="1">AZ262/MAX(AZ$2:AZ262)-1</f>
        <v>-1.6888795541628365E-2</v>
      </c>
    </row>
    <row r="263" spans="1:53" x14ac:dyDescent="0.15">
      <c r="A263" s="1">
        <v>38757</v>
      </c>
      <c r="B263" s="6">
        <v>1033.19</v>
      </c>
      <c r="C263" s="6">
        <v>1033.19</v>
      </c>
      <c r="D263" s="6">
        <v>1017.05</v>
      </c>
      <c r="E263" s="2">
        <v>1019.6</v>
      </c>
      <c r="F263" s="3">
        <f>E263/MAX(E$2:E263)-1</f>
        <v>-2.800816030810882E-2</v>
      </c>
      <c r="G263" s="2">
        <f ca="1">IFERROR(AVERAGE(OFFSET(E263,0,0,-参数!B$2,1)),"")</f>
        <v>923.60160714285723</v>
      </c>
      <c r="H263" t="str">
        <f t="shared" ca="1" si="76"/>
        <v>买</v>
      </c>
      <c r="I263" s="3">
        <f ca="1">IF(H262="买",$E263/$E262-1-IF(H261="卖",参数!$B$3-IF(H263="卖",参数!$B$3+参数!$B$4,0)),"")</f>
        <v>-1.3038806663633551E-2</v>
      </c>
      <c r="J263" s="2">
        <f t="shared" ca="1" si="86"/>
        <v>1144.5998241829361</v>
      </c>
      <c r="K263" s="3">
        <f ca="1">J263/MAX(J$2:J263)-1</f>
        <v>-1.3191641744819571E-2</v>
      </c>
      <c r="L263" s="8">
        <f>L262*(参数!$B$6-1)/(参数!$B$6+1)+E263*2/(参数!$B$6+1)</f>
        <v>988.5629469680232</v>
      </c>
      <c r="M263" s="8">
        <f>M262*(参数!$B$7-1)/(参数!$B$7+1)+E263*2/(参数!$B$7+1)</f>
        <v>934.44718036963593</v>
      </c>
      <c r="N263" s="8">
        <f t="shared" si="78"/>
        <v>54.115766598387268</v>
      </c>
      <c r="O263" s="8">
        <f>O262*(参数!$B$8-1)/(参数!$B$8+1)+N263*2/(参数!$B$8+1)</f>
        <v>45.491989177787708</v>
      </c>
      <c r="P263" s="9" t="str">
        <f t="shared" si="87"/>
        <v>卖</v>
      </c>
      <c r="Q263" s="7" t="str">
        <f>IF(P262="买",$E263/$E262-1-IF(P261="卖",参数!$B$3-IF(P263="卖",参数!$B$3+参数!$B$4,0)),"")</f>
        <v/>
      </c>
      <c r="R263" s="8">
        <f t="shared" si="88"/>
        <v>980.64693372948398</v>
      </c>
      <c r="S263" s="3">
        <f>R263/MAX(R$2:R263)-1</f>
        <v>-8.1231291349692203E-2</v>
      </c>
      <c r="T263" s="10">
        <f ca="1">IFERROR(AVERAGE(OFFSET(E263,0,0,-参数!B$10,1)),"")</f>
        <v>988.7299999999999</v>
      </c>
      <c r="U263" s="10" t="str">
        <f ca="1">IFERROR(AVERAGE(OFFSET(E263,0,0,-参数!B$11,1)),"")</f>
        <v/>
      </c>
      <c r="V263" s="10" t="str">
        <f t="shared" ca="1" si="79"/>
        <v/>
      </c>
      <c r="W263" s="10" t="str">
        <f ca="1">IFERROR(AVERAGE(OFFSET(V263,0,0,-参数!B$12,1)),"")</f>
        <v/>
      </c>
      <c r="X263" s="11" t="str">
        <f t="shared" ca="1" si="77"/>
        <v>买</v>
      </c>
      <c r="Y263" s="12">
        <f ca="1">IF(X262="买",$E263/$E262-1-IF(X261="卖",参数!$B$3-IF(X263="卖",参数!$B$3+参数!$B$4,0)),"")</f>
        <v>-1.3038806663633551E-2</v>
      </c>
      <c r="Z263" s="10">
        <f t="shared" ca="1" si="89"/>
        <v>1037.4545935550839</v>
      </c>
      <c r="AA263" s="3">
        <f ca="1">Z263/MAX(Z$2:Z263)-1</f>
        <v>-2.8008160308107599E-2</v>
      </c>
      <c r="AB263" s="8">
        <f ca="1">IFERROR(AVERAGE(OFFSET(E263,0,0,-参数!B$14,1)),"")</f>
        <v>1014.2537500000001</v>
      </c>
      <c r="AC263" s="8">
        <f ca="1">IFERROR(AVERAGE(OFFSET(E263,0,0,-参数!B$15,1)),"")</f>
        <v>966.47724137931004</v>
      </c>
      <c r="AD263" s="9" t="str">
        <f ca="1">IFERROR(IF(OR(AND(AB263/AC263-1&lt;参数!B$16,AB263/AC263-1&gt;参数!B$17),AB263/AC263-1&lt;参数!B$18),"买","卖"),"买")</f>
        <v>买</v>
      </c>
      <c r="AE263" s="7">
        <f ca="1">IF(AD262="买",$E263/$E262-1-IF(AD261="卖",参数!$B$3-IF(AD263="卖",参数!$B$3+参数!$B$4,0)),"")</f>
        <v>-1.3038806663633551E-2</v>
      </c>
      <c r="AF263" s="8">
        <f t="shared" ca="1" si="90"/>
        <v>1098.666490100801</v>
      </c>
      <c r="AG263" s="3">
        <f ca="1">AF263/MAX(AF$2:AF263)-1</f>
        <v>-1.3191641744819571E-2</v>
      </c>
      <c r="AH263">
        <f t="shared" ca="1" si="80"/>
        <v>0</v>
      </c>
      <c r="AI263">
        <f t="shared" si="81"/>
        <v>0</v>
      </c>
      <c r="AJ263">
        <f t="shared" ca="1" si="82"/>
        <v>0</v>
      </c>
      <c r="AK263">
        <f t="shared" ca="1" si="83"/>
        <v>0</v>
      </c>
      <c r="AL263">
        <f t="shared" ca="1" si="84"/>
        <v>0</v>
      </c>
      <c r="AM263">
        <f t="shared" ca="1" si="85"/>
        <v>0</v>
      </c>
      <c r="AO263" s="9">
        <f t="shared" si="91"/>
        <v>13.469999999999914</v>
      </c>
      <c r="AP263" s="15">
        <f ca="1">IFERROR(ABS(E263-OFFSET(E263,-参数!B$20,0,1,1))/SUM(OFFSET(AO263,0,0,-参数!B$20,1)),0)</f>
        <v>0.2484999480950901</v>
      </c>
      <c r="AQ263" s="16">
        <f ca="1">(参数!B$21+参数!B$22*'000300'!AP263)^(参数!B$23)</f>
        <v>0.21780244991176195</v>
      </c>
      <c r="AR263" s="17">
        <f t="shared" ca="1" si="92"/>
        <v>1010.6512545816138</v>
      </c>
      <c r="AS263" s="9" t="str">
        <f ca="1">IF(E263+参数!B$24&gt;=AR263,"买","卖")</f>
        <v>买</v>
      </c>
      <c r="AT263" s="7">
        <f ca="1">IF(AS262="买",$E263/$E262-1-IF(AS261="卖",参数!$B$3-IF(AS263="卖",参数!$B$3+参数!$B$4,0)),"")</f>
        <v>-1.3038806663633551E-2</v>
      </c>
      <c r="AU263" s="8">
        <f t="shared" ca="1" si="93"/>
        <v>1119.9942879687744</v>
      </c>
      <c r="AV263" s="7">
        <f ca="1">AU263/MAX(AU$2:AU263)-1</f>
        <v>-1.319164174481946E-2</v>
      </c>
      <c r="AX263" s="11" t="str">
        <f ca="1">IFERROR(IF(E263&gt;MAX(OFFSET(C263,-1,0,-参数!B$27,1)),"买",IF(E263&lt;MIN(OFFSET(D263,-1,0,-参数!B$26,1)),"卖",AX262)),"卖")</f>
        <v>买</v>
      </c>
      <c r="AY263" s="12">
        <f ca="1">IF(AX262="买",$E263/$E262-1-IF(AX261="卖",参数!$B$3-IF(AX263="卖",参数!$B$3+参数!$B$4,0)),"")</f>
        <v>-1.3038806663633551E-2</v>
      </c>
      <c r="AZ263" s="10">
        <f t="shared" ca="1" si="94"/>
        <v>977.46967558127426</v>
      </c>
      <c r="BA263" s="12">
        <f ca="1">AZ263/MAX(AZ$2:AZ263)-1</f>
        <v>-2.9707392465412985E-2</v>
      </c>
    </row>
    <row r="264" spans="1:53" x14ac:dyDescent="0.15">
      <c r="A264" s="1">
        <v>38758</v>
      </c>
      <c r="B264" s="6">
        <v>1019.42</v>
      </c>
      <c r="C264" s="6">
        <v>1032.5999999999999</v>
      </c>
      <c r="D264" s="6">
        <v>1018.48</v>
      </c>
      <c r="E264" s="2">
        <v>1032.3399999999999</v>
      </c>
      <c r="F264" s="3">
        <f>E264/MAX(E$2:E264)-1</f>
        <v>-1.5863028847070582E-2</v>
      </c>
      <c r="G264" s="2">
        <f ca="1">IFERROR(AVERAGE(OFFSET(E264,0,0,-参数!B$2,1)),"")</f>
        <v>926.59357142857152</v>
      </c>
      <c r="H264" t="str">
        <f t="shared" ca="1" si="76"/>
        <v>买</v>
      </c>
      <c r="I264" s="3">
        <f ca="1">IF(H263="买",$E264/$E263-1-IF(H262="卖",参数!$B$3-IF(H264="卖",参数!$B$3+参数!$B$4,0)),"")</f>
        <v>1.2495096116123872E-2</v>
      </c>
      <c r="J264" s="2">
        <f t="shared" ca="1" si="86"/>
        <v>1158.9017090006005</v>
      </c>
      <c r="K264" s="3">
        <f ca="1">J264/MAX(J$2:J264)-1</f>
        <v>-8.6137646022665937E-4</v>
      </c>
      <c r="L264" s="8">
        <f>L263*(参数!$B$6-1)/(参数!$B$6+1)+E264*2/(参数!$B$6+1)</f>
        <v>992.73219011392575</v>
      </c>
      <c r="M264" s="8">
        <f>M263*(参数!$B$7-1)/(参数!$B$7+1)+E264*2/(参数!$B$7+1)</f>
        <v>936.80604349325904</v>
      </c>
      <c r="N264" s="8">
        <f t="shared" si="78"/>
        <v>55.926146620666714</v>
      </c>
      <c r="O264" s="8">
        <f>O263*(参数!$B$8-1)/(参数!$B$8+1)+N264*2/(参数!$B$8+1)</f>
        <v>47.578820666363512</v>
      </c>
      <c r="P264" s="9" t="str">
        <f t="shared" si="87"/>
        <v>卖</v>
      </c>
      <c r="Q264" s="7" t="str">
        <f>IF(P263="买",$E264/$E263-1-IF(P262="卖",参数!$B$3-IF(P264="卖",参数!$B$3+参数!$B$4,0)),"")</f>
        <v/>
      </c>
      <c r="R264" s="8">
        <f t="shared" si="88"/>
        <v>980.64693372948398</v>
      </c>
      <c r="S264" s="3">
        <f>R264/MAX(R$2:R264)-1</f>
        <v>-8.1231291349692203E-2</v>
      </c>
      <c r="T264" s="10">
        <f ca="1">IFERROR(AVERAGE(OFFSET(E264,0,0,-参数!B$10,1)),"")</f>
        <v>993.27549999999997</v>
      </c>
      <c r="U264" s="10" t="str">
        <f ca="1">IFERROR(AVERAGE(OFFSET(E264,0,0,-参数!B$11,1)),"")</f>
        <v/>
      </c>
      <c r="V264" s="10" t="str">
        <f t="shared" ca="1" si="79"/>
        <v/>
      </c>
      <c r="W264" s="10" t="str">
        <f ca="1">IFERROR(AVERAGE(OFFSET(V264,0,0,-参数!B$12,1)),"")</f>
        <v/>
      </c>
      <c r="X264" s="11" t="str">
        <f t="shared" ca="1" si="77"/>
        <v>买</v>
      </c>
      <c r="Y264" s="12">
        <f ca="1">IF(X263="买",$E264/$E263-1-IF(X262="卖",参数!$B$3-IF(X264="卖",参数!$B$3+参数!$B$4,0)),"")</f>
        <v>1.2495096116123872E-2</v>
      </c>
      <c r="Z264" s="10">
        <f t="shared" ca="1" si="89"/>
        <v>1050.4176884176688</v>
      </c>
      <c r="AA264" s="3">
        <f ca="1">Z264/MAX(Z$2:Z264)-1</f>
        <v>-1.586302884706936E-2</v>
      </c>
      <c r="AB264" s="8">
        <f ca="1">IFERROR(AVERAGE(OFFSET(E264,0,0,-参数!B$14,1)),"")</f>
        <v>1019.1287500000001</v>
      </c>
      <c r="AC264" s="8">
        <f ca="1">IFERROR(AVERAGE(OFFSET(E264,0,0,-参数!B$15,1)),"")</f>
        <v>970.78827586206876</v>
      </c>
      <c r="AD264" s="9" t="str">
        <f ca="1">IFERROR(IF(OR(AND(AB264/AC264-1&lt;参数!B$16,AB264/AC264-1&gt;参数!B$17),AB264/AC264-1&lt;参数!B$18),"买","卖"),"买")</f>
        <v>买</v>
      </c>
      <c r="AE264" s="7">
        <f ca="1">IF(AD263="买",$E264/$E263-1-IF(AD262="卖",参数!$B$3-IF(AD264="卖",参数!$B$3+参数!$B$4,0)),"")</f>
        <v>1.2495096116123872E-2</v>
      </c>
      <c r="AF264" s="8">
        <f t="shared" ca="1" si="90"/>
        <v>1112.394433494175</v>
      </c>
      <c r="AG264" s="3">
        <f ca="1">AF264/MAX(AF$2:AF264)-1</f>
        <v>-8.6137646022654835E-4</v>
      </c>
      <c r="AH264">
        <f t="shared" ca="1" si="80"/>
        <v>0</v>
      </c>
      <c r="AI264">
        <f t="shared" si="81"/>
        <v>0</v>
      </c>
      <c r="AJ264">
        <f t="shared" ca="1" si="82"/>
        <v>0</v>
      </c>
      <c r="AK264">
        <f t="shared" ca="1" si="83"/>
        <v>0</v>
      </c>
      <c r="AL264">
        <f t="shared" ca="1" si="84"/>
        <v>0</v>
      </c>
      <c r="AM264">
        <f t="shared" ca="1" si="85"/>
        <v>0</v>
      </c>
      <c r="AO264" s="9">
        <f t="shared" si="91"/>
        <v>12.739999999999895</v>
      </c>
      <c r="AP264" s="15">
        <f ca="1">IFERROR(ABS(E264-OFFSET(E264,-参数!B$20,0,1,1))/SUM(OFFSET(AO264,0,0,-参数!B$20,1)),0)</f>
        <v>0.26114025597583146</v>
      </c>
      <c r="AQ264" s="16">
        <f ca="1">(参数!B$21+参数!B$22*'000300'!AP264)^(参数!B$23)</f>
        <v>0.23000034701667735</v>
      </c>
      <c r="AR264" s="17">
        <f t="shared" ca="1" si="92"/>
        <v>1015.639673554199</v>
      </c>
      <c r="AS264" s="9" t="str">
        <f ca="1">IF(E264+参数!B$24&gt;=AR264,"买","卖")</f>
        <v>买</v>
      </c>
      <c r="AT264" s="7">
        <f ca="1">IF(AS263="买",$E264/$E263-1-IF(AS262="卖",参数!$B$3-IF(AS264="卖",参数!$B$3+参数!$B$4,0)),"")</f>
        <v>1.2495096116123872E-2</v>
      </c>
      <c r="AU264" s="8">
        <f t="shared" ca="1" si="93"/>
        <v>1133.988724246454</v>
      </c>
      <c r="AV264" s="7">
        <f ca="1">AU264/MAX(AU$2:AU264)-1</f>
        <v>-8.6137646022654835E-4</v>
      </c>
      <c r="AX264" s="11" t="str">
        <f ca="1">IFERROR(IF(E264&gt;MAX(OFFSET(C264,-1,0,-参数!B$27,1)),"买",IF(E264&lt;MIN(OFFSET(D264,-1,0,-参数!B$26,1)),"卖",AX263)),"卖")</f>
        <v>买</v>
      </c>
      <c r="AY264" s="12">
        <f ca="1">IF(AX263="买",$E264/$E263-1-IF(AX262="卖",参数!$B$3-IF(AX264="卖",参数!$B$3+参数!$B$4,0)),"")</f>
        <v>1.2495096116123872E-2</v>
      </c>
      <c r="AZ264" s="10">
        <f t="shared" ca="1" si="94"/>
        <v>989.68325312825868</v>
      </c>
      <c r="BA264" s="12">
        <f ca="1">AZ264/MAX(AZ$2:AZ264)-1</f>
        <v>-1.7583493073503931E-2</v>
      </c>
    </row>
    <row r="265" spans="1:53" x14ac:dyDescent="0.15">
      <c r="A265" s="1">
        <v>38761</v>
      </c>
      <c r="B265" s="6">
        <v>1034.3800000000001</v>
      </c>
      <c r="C265" s="6">
        <v>1034.6400000000001</v>
      </c>
      <c r="D265" s="6">
        <v>1021.84</v>
      </c>
      <c r="E265" s="2">
        <v>1031.6099999999999</v>
      </c>
      <c r="F265" s="3">
        <f>E265/MAX(E$2:E265)-1</f>
        <v>-1.6558942973174062E-2</v>
      </c>
      <c r="G265" s="2">
        <f ca="1">IFERROR(AVERAGE(OFFSET(E265,0,0,-参数!B$2,1)),"")</f>
        <v>929.61964285714294</v>
      </c>
      <c r="H265" t="str">
        <f t="shared" ca="1" si="76"/>
        <v>买</v>
      </c>
      <c r="I265" s="3">
        <f ca="1">IF(H264="买",$E265/$E264-1-IF(H263="卖",参数!$B$3-IF(H265="卖",参数!$B$3+参数!$B$4,0)),"")</f>
        <v>-7.0713137144740035E-4</v>
      </c>
      <c r="J265" s="2">
        <f t="shared" ca="1" si="86"/>
        <v>1158.0822132457422</v>
      </c>
      <c r="K265" s="3">
        <f ca="1">J265/MAX(J$2:J265)-1</f>
        <v>-1.5678987253563426E-3</v>
      </c>
      <c r="L265" s="8">
        <f>L264*(参数!$B$6-1)/(参数!$B$6+1)+E265*2/(参数!$B$6+1)</f>
        <v>996.43483867450425</v>
      </c>
      <c r="M265" s="8">
        <f>M264*(参数!$B$7-1)/(参数!$B$7+1)+E265*2/(参数!$B$7+1)</f>
        <v>939.09047618016859</v>
      </c>
      <c r="N265" s="8">
        <f t="shared" si="78"/>
        <v>57.344362494335655</v>
      </c>
      <c r="O265" s="8">
        <f>O264*(参数!$B$8-1)/(参数!$B$8+1)+N265*2/(参数!$B$8+1)</f>
        <v>49.531929031957944</v>
      </c>
      <c r="P265" s="9" t="str">
        <f t="shared" si="87"/>
        <v>卖</v>
      </c>
      <c r="Q265" s="7" t="str">
        <f>IF(P264="买",$E265/$E264-1-IF(P263="卖",参数!$B$3-IF(P265="卖",参数!$B$3+参数!$B$4,0)),"")</f>
        <v/>
      </c>
      <c r="R265" s="8">
        <f t="shared" si="88"/>
        <v>980.64693372948398</v>
      </c>
      <c r="S265" s="3">
        <f>R265/MAX(R$2:R265)-1</f>
        <v>-8.1231291349692203E-2</v>
      </c>
      <c r="T265" s="10">
        <f ca="1">IFERROR(AVERAGE(OFFSET(E265,0,0,-参数!B$10,1)),"")</f>
        <v>996.8995000000001</v>
      </c>
      <c r="U265" s="10" t="str">
        <f ca="1">IFERROR(AVERAGE(OFFSET(E265,0,0,-参数!B$11,1)),"")</f>
        <v/>
      </c>
      <c r="V265" s="10" t="str">
        <f t="shared" ca="1" si="79"/>
        <v/>
      </c>
      <c r="W265" s="10" t="str">
        <f ca="1">IFERROR(AVERAGE(OFFSET(V265,0,0,-参数!B$12,1)),"")</f>
        <v/>
      </c>
      <c r="X265" s="11" t="str">
        <f t="shared" ca="1" si="77"/>
        <v>买</v>
      </c>
      <c r="Y265" s="12">
        <f ca="1">IF(X264="买",$E265/$E264-1-IF(X263="卖",参数!$B$3-IF(X265="卖",参数!$B$3+参数!$B$4,0)),"")</f>
        <v>-7.0713137144740035E-4</v>
      </c>
      <c r="Z265" s="10">
        <f t="shared" ca="1" si="89"/>
        <v>1049.6749051170655</v>
      </c>
      <c r="AA265" s="3">
        <f ca="1">Z265/MAX(Z$2:Z265)-1</f>
        <v>-1.6558942973172841E-2</v>
      </c>
      <c r="AB265" s="8">
        <f ca="1">IFERROR(AVERAGE(OFFSET(E265,0,0,-参数!B$14,1)),"")</f>
        <v>1023.5600000000001</v>
      </c>
      <c r="AC265" s="8">
        <f ca="1">IFERROR(AVERAGE(OFFSET(E265,0,0,-参数!B$15,1)),"")</f>
        <v>975.21827586206882</v>
      </c>
      <c r="AD265" s="9" t="str">
        <f ca="1">IFERROR(IF(OR(AND(AB265/AC265-1&lt;参数!B$16,AB265/AC265-1&gt;参数!B$17),AB265/AC265-1&lt;参数!B$18),"买","卖"),"买")</f>
        <v>买</v>
      </c>
      <c r="AE265" s="7">
        <f ca="1">IF(AD264="买",$E265/$E264-1-IF(AD263="卖",参数!$B$3-IF(AD265="卖",参数!$B$3+参数!$B$4,0)),"")</f>
        <v>-7.0713137144740035E-4</v>
      </c>
      <c r="AF265" s="8">
        <f t="shared" ca="1" si="90"/>
        <v>1111.6078244928278</v>
      </c>
      <c r="AG265" s="3">
        <f ca="1">AF265/MAX(AF$2:AF265)-1</f>
        <v>-1.5678987253563426E-3</v>
      </c>
      <c r="AH265">
        <f t="shared" ca="1" si="80"/>
        <v>0</v>
      </c>
      <c r="AI265">
        <f t="shared" si="81"/>
        <v>0</v>
      </c>
      <c r="AJ265">
        <f t="shared" ca="1" si="82"/>
        <v>0</v>
      </c>
      <c r="AK265">
        <f t="shared" ca="1" si="83"/>
        <v>0</v>
      </c>
      <c r="AL265">
        <f t="shared" ca="1" si="84"/>
        <v>0</v>
      </c>
      <c r="AM265">
        <f t="shared" ca="1" si="85"/>
        <v>0</v>
      </c>
      <c r="AO265" s="9">
        <f t="shared" si="91"/>
        <v>0.73000000000001819</v>
      </c>
      <c r="AP265" s="15">
        <f ca="1">IFERROR(ABS(E265-OFFSET(E265,-参数!B$20,0,1,1))/SUM(OFFSET(AO265,0,0,-参数!B$20,1)),0)</f>
        <v>0.25586633359269428</v>
      </c>
      <c r="AQ265" s="16">
        <f ca="1">(参数!B$21+参数!B$22*'000300'!AP265)^(参数!B$23)</f>
        <v>0.22491101191694998</v>
      </c>
      <c r="AR265" s="17">
        <f t="shared" ca="1" si="92"/>
        <v>1019.2315758357682</v>
      </c>
      <c r="AS265" s="9" t="str">
        <f ca="1">IF(E265+参数!B$24&gt;=AR265,"买","卖")</f>
        <v>买</v>
      </c>
      <c r="AT265" s="7">
        <f ca="1">IF(AS264="买",$E265/$E264-1-IF(AS263="卖",参数!$B$3-IF(AS265="卖",参数!$B$3+参数!$B$4,0)),"")</f>
        <v>-7.0713137144740035E-4</v>
      </c>
      <c r="AU265" s="8">
        <f t="shared" ca="1" si="93"/>
        <v>1133.1868452446718</v>
      </c>
      <c r="AV265" s="7">
        <f ca="1">AU265/MAX(AU$2:AU265)-1</f>
        <v>-1.5678987253563426E-3</v>
      </c>
      <c r="AX265" s="11" t="str">
        <f ca="1">IFERROR(IF(E265&gt;MAX(OFFSET(C265,-1,0,-参数!B$27,1)),"买",IF(E265&lt;MIN(OFFSET(D265,-1,0,-参数!B$26,1)),"卖",AX264)),"卖")</f>
        <v>买</v>
      </c>
      <c r="AY265" s="12">
        <f ca="1">IF(AX264="买",$E265/$E264-1-IF(AX263="卖",参数!$B$3-IF(AX265="卖",参数!$B$3+参数!$B$4,0)),"")</f>
        <v>-7.0713137144740035E-4</v>
      </c>
      <c r="AZ265" s="10">
        <f t="shared" ca="1" si="94"/>
        <v>988.98341705217558</v>
      </c>
      <c r="BA265" s="12">
        <f ca="1">AZ265/MAX(AZ$2:AZ265)-1</f>
        <v>-1.8278190605379385E-2</v>
      </c>
    </row>
    <row r="266" spans="1:53" x14ac:dyDescent="0.15">
      <c r="A266" s="1">
        <v>38762</v>
      </c>
      <c r="B266" s="6">
        <v>1032.6500000000001</v>
      </c>
      <c r="C266" s="6">
        <v>1038.81</v>
      </c>
      <c r="D266" s="6">
        <v>1030.46</v>
      </c>
      <c r="E266" s="2">
        <v>1038.53</v>
      </c>
      <c r="F266" s="3">
        <f>E266/MAX(E$2:E266)-1</f>
        <v>-9.9620583805221097E-3</v>
      </c>
      <c r="G266" s="2">
        <f ca="1">IFERROR(AVERAGE(OFFSET(E266,0,0,-参数!B$2,1)),"")</f>
        <v>932.86767857142866</v>
      </c>
      <c r="H266" t="str">
        <f t="shared" ca="1" si="76"/>
        <v>买</v>
      </c>
      <c r="I266" s="3">
        <f ca="1">IF(H265="买",$E266/$E265-1-IF(H264="卖",参数!$B$3-IF(H266="卖",参数!$B$3+参数!$B$4,0)),"")</f>
        <v>6.7079613419800399E-3</v>
      </c>
      <c r="J266" s="2">
        <f t="shared" ca="1" si="86"/>
        <v>1165.8505839630293</v>
      </c>
      <c r="K266" s="3">
        <f ca="1">J266/MAX(J$2:J266)-1</f>
        <v>0</v>
      </c>
      <c r="L266" s="8">
        <f>L265*(参数!$B$6-1)/(参数!$B$6+1)+E266*2/(参数!$B$6+1)</f>
        <v>1000.4439016578849</v>
      </c>
      <c r="M266" s="8">
        <f>M265*(参数!$B$7-1)/(参数!$B$7+1)+E266*2/(参数!$B$7+1)</f>
        <v>941.48660928426102</v>
      </c>
      <c r="N266" s="8">
        <f t="shared" si="78"/>
        <v>58.957292373623886</v>
      </c>
      <c r="O266" s="8">
        <f>O265*(参数!$B$8-1)/(参数!$B$8+1)+N266*2/(参数!$B$8+1)</f>
        <v>51.417001700291131</v>
      </c>
      <c r="P266" s="9" t="str">
        <f t="shared" si="87"/>
        <v>卖</v>
      </c>
      <c r="Q266" s="7" t="str">
        <f>IF(P265="买",$E266/$E265-1-IF(P264="卖",参数!$B$3-IF(P266="卖",参数!$B$3+参数!$B$4,0)),"")</f>
        <v/>
      </c>
      <c r="R266" s="8">
        <f t="shared" si="88"/>
        <v>980.64693372948398</v>
      </c>
      <c r="S266" s="3">
        <f>R266/MAX(R$2:R266)-1</f>
        <v>-8.1231291349692203E-2</v>
      </c>
      <c r="T266" s="10">
        <f ca="1">IFERROR(AVERAGE(OFFSET(E266,0,0,-参数!B$10,1)),"")</f>
        <v>1000.3244999999999</v>
      </c>
      <c r="U266" s="10" t="str">
        <f ca="1">IFERROR(AVERAGE(OFFSET(E266,0,0,-参数!B$11,1)),"")</f>
        <v/>
      </c>
      <c r="V266" s="10" t="str">
        <f t="shared" ca="1" si="79"/>
        <v/>
      </c>
      <c r="W266" s="10" t="str">
        <f ca="1">IFERROR(AVERAGE(OFFSET(V266,0,0,-参数!B$12,1)),"")</f>
        <v/>
      </c>
      <c r="X266" s="11" t="str">
        <f t="shared" ca="1" si="77"/>
        <v>买</v>
      </c>
      <c r="Y266" s="12">
        <f ca="1">IF(X265="买",$E266/$E265-1-IF(X264="卖",参数!$B$3-IF(X266="卖",参数!$B$3+参数!$B$4,0)),"")</f>
        <v>6.7079613419800399E-3</v>
      </c>
      <c r="Z266" s="10">
        <f t="shared" ca="1" si="89"/>
        <v>1056.7160838022373</v>
      </c>
      <c r="AA266" s="3">
        <f ca="1">Z266/MAX(Z$2:Z266)-1</f>
        <v>-9.9620583805208884E-3</v>
      </c>
      <c r="AB266" s="8">
        <f ca="1">IFERROR(AVERAGE(OFFSET(E266,0,0,-参数!B$14,1)),"")</f>
        <v>1028.49</v>
      </c>
      <c r="AC266" s="8">
        <f ca="1">IFERROR(AVERAGE(OFFSET(E266,0,0,-参数!B$15,1)),"")</f>
        <v>979.69344827586178</v>
      </c>
      <c r="AD266" s="9" t="str">
        <f ca="1">IFERROR(IF(OR(AND(AB266/AC266-1&lt;参数!B$16,AB266/AC266-1&gt;参数!B$17),AB266/AC266-1&lt;参数!B$18),"买","卖"),"买")</f>
        <v>买</v>
      </c>
      <c r="AE266" s="7">
        <f ca="1">IF(AD265="买",$E266/$E265-1-IF(AD264="卖",参数!$B$3-IF(AD266="卖",参数!$B$3+参数!$B$4,0)),"")</f>
        <v>6.7079613419800399E-3</v>
      </c>
      <c r="AF266" s="8">
        <f t="shared" ca="1" si="90"/>
        <v>1119.0644468069684</v>
      </c>
      <c r="AG266" s="3">
        <f ca="1">AF266/MAX(AF$2:AF266)-1</f>
        <v>0</v>
      </c>
      <c r="AH266">
        <f t="shared" ca="1" si="80"/>
        <v>0</v>
      </c>
      <c r="AI266">
        <f t="shared" si="81"/>
        <v>0</v>
      </c>
      <c r="AJ266">
        <f t="shared" ca="1" si="82"/>
        <v>0</v>
      </c>
      <c r="AK266">
        <f t="shared" ca="1" si="83"/>
        <v>0</v>
      </c>
      <c r="AL266">
        <f t="shared" ca="1" si="84"/>
        <v>0</v>
      </c>
      <c r="AM266">
        <f t="shared" ca="1" si="85"/>
        <v>0</v>
      </c>
      <c r="AO266" s="9">
        <f t="shared" si="91"/>
        <v>6.9200000000000728</v>
      </c>
      <c r="AP266" s="15">
        <f ca="1">IFERROR(ABS(E266-OFFSET(E266,-参数!B$20,0,1,1))/SUM(OFFSET(AO266,0,0,-参数!B$20,1)),0)</f>
        <v>0.2987244264060302</v>
      </c>
      <c r="AQ266" s="16">
        <f ca="1">(参数!B$21+参数!B$22*'000300'!AP266)^(参数!B$23)</f>
        <v>0.26626907148181911</v>
      </c>
      <c r="AR266" s="17">
        <f t="shared" ca="1" si="92"/>
        <v>1024.3701493190406</v>
      </c>
      <c r="AS266" s="9" t="str">
        <f ca="1">IF(E266+参数!B$24&gt;=AR266,"买","卖")</f>
        <v>买</v>
      </c>
      <c r="AT266" s="7">
        <f ca="1">IF(AS265="买",$E266/$E265-1-IF(AS264="卖",参数!$B$3-IF(AS266="卖",参数!$B$3+参数!$B$4,0)),"")</f>
        <v>6.7079613419800399E-3</v>
      </c>
      <c r="AU266" s="8">
        <f t="shared" ca="1" si="93"/>
        <v>1140.7882187958132</v>
      </c>
      <c r="AV266" s="7">
        <f ca="1">AU266/MAX(AU$2:AU266)-1</f>
        <v>0</v>
      </c>
      <c r="AX266" s="11" t="str">
        <f ca="1">IFERROR(IF(E266&gt;MAX(OFFSET(C266,-1,0,-参数!B$27,1)),"买",IF(E266&lt;MIN(OFFSET(D266,-1,0,-参数!B$26,1)),"卖",AX265)),"卖")</f>
        <v>买</v>
      </c>
      <c r="AY266" s="12">
        <f ca="1">IF(AX265="买",$E266/$E265-1-IF(AX264="卖",参数!$B$3-IF(AX266="卖",参数!$B$3+参数!$B$4,0)),"")</f>
        <v>6.7079613419800399E-3</v>
      </c>
      <c r="AZ266" s="10">
        <f t="shared" ca="1" si="94"/>
        <v>995.61747958162096</v>
      </c>
      <c r="BA266" s="12">
        <f ca="1">AZ266/MAX(AZ$2:AZ266)-1</f>
        <v>-1.1692838659381533E-2</v>
      </c>
    </row>
    <row r="267" spans="1:53" x14ac:dyDescent="0.15">
      <c r="A267" s="1">
        <v>38763</v>
      </c>
      <c r="B267" s="6">
        <v>1040.33</v>
      </c>
      <c r="C267" s="6">
        <v>1048.3399999999999</v>
      </c>
      <c r="D267" s="6">
        <v>1038.74</v>
      </c>
      <c r="E267" s="2">
        <v>1041.6600000000001</v>
      </c>
      <c r="F267" s="3">
        <f>E267/MAX(E$2:E267)-1</f>
        <v>-6.9782074014757001E-3</v>
      </c>
      <c r="G267" s="2">
        <f ca="1">IFERROR(AVERAGE(OFFSET(E267,0,0,-参数!B$2,1)),"")</f>
        <v>936.05589285714302</v>
      </c>
      <c r="H267" t="str">
        <f t="shared" ca="1" si="76"/>
        <v>买</v>
      </c>
      <c r="I267" s="3">
        <f ca="1">IF(H266="买",$E267/$E266-1-IF(H265="卖",参数!$B$3-IF(H267="卖",参数!$B$3+参数!$B$4,0)),"")</f>
        <v>3.0138753815489583E-3</v>
      </c>
      <c r="J267" s="2">
        <f t="shared" ca="1" si="86"/>
        <v>1169.3643123366001</v>
      </c>
      <c r="K267" s="3">
        <f ca="1">J267/MAX(J$2:J267)-1</f>
        <v>0</v>
      </c>
      <c r="L267" s="8">
        <f>L266*(参数!$B$6-1)/(参数!$B$6+1)+E267*2/(参数!$B$6+1)</f>
        <v>1004.369244357134</v>
      </c>
      <c r="M267" s="8">
        <f>M266*(参数!$B$7-1)/(参数!$B$7+1)+E267*2/(参数!$B$7+1)</f>
        <v>943.90042592801376</v>
      </c>
      <c r="N267" s="8">
        <f t="shared" si="78"/>
        <v>60.468818429120233</v>
      </c>
      <c r="O267" s="8">
        <f>O266*(参数!$B$8-1)/(参数!$B$8+1)+N267*2/(参数!$B$8+1)</f>
        <v>53.227365046056946</v>
      </c>
      <c r="P267" s="9" t="str">
        <f t="shared" si="87"/>
        <v>卖</v>
      </c>
      <c r="Q267" s="7" t="str">
        <f>IF(P266="买",$E267/$E266-1-IF(P265="卖",参数!$B$3-IF(P267="卖",参数!$B$3+参数!$B$4,0)),"")</f>
        <v/>
      </c>
      <c r="R267" s="8">
        <f t="shared" si="88"/>
        <v>980.64693372948398</v>
      </c>
      <c r="S267" s="3">
        <f>R267/MAX(R$2:R267)-1</f>
        <v>-8.1231291349692203E-2</v>
      </c>
      <c r="T267" s="10">
        <f ca="1">IFERROR(AVERAGE(OFFSET(E267,0,0,-参数!B$10,1)),"")</f>
        <v>1003.6449999999999</v>
      </c>
      <c r="U267" s="10" t="str">
        <f ca="1">IFERROR(AVERAGE(OFFSET(E267,0,0,-参数!B$11,1)),"")</f>
        <v/>
      </c>
      <c r="V267" s="10" t="str">
        <f t="shared" ca="1" si="79"/>
        <v/>
      </c>
      <c r="W267" s="10" t="str">
        <f ca="1">IFERROR(AVERAGE(OFFSET(V267,0,0,-参数!B$12,1)),"")</f>
        <v/>
      </c>
      <c r="X267" s="11" t="str">
        <f t="shared" ca="1" si="77"/>
        <v>买</v>
      </c>
      <c r="Y267" s="12">
        <f ca="1">IF(X266="买",$E267/$E266-1-IF(X265="卖",参数!$B$3-IF(X267="卖",参数!$B$3+参数!$B$4,0)),"")</f>
        <v>3.0138753815489583E-3</v>
      </c>
      <c r="Z267" s="10">
        <f t="shared" ca="1" si="89"/>
        <v>1059.9008943924957</v>
      </c>
      <c r="AA267" s="3">
        <f ca="1">Z267/MAX(Z$2:Z267)-1</f>
        <v>-6.9782074014744788E-3</v>
      </c>
      <c r="AB267" s="8">
        <f ca="1">IFERROR(AVERAGE(OFFSET(E267,0,0,-参数!B$14,1)),"")</f>
        <v>1032.4974999999999</v>
      </c>
      <c r="AC267" s="8">
        <f ca="1">IFERROR(AVERAGE(OFFSET(E267,0,0,-参数!B$15,1)),"")</f>
        <v>984.03034482758596</v>
      </c>
      <c r="AD267" s="9" t="str">
        <f ca="1">IFERROR(IF(OR(AND(AB267/AC267-1&lt;参数!B$16,AB267/AC267-1&gt;参数!B$17),AB267/AC267-1&lt;参数!B$18),"买","卖"),"买")</f>
        <v>买</v>
      </c>
      <c r="AE267" s="7">
        <f ca="1">IF(AD266="买",$E267/$E266-1-IF(AD265="卖",参数!$B$3-IF(AD267="卖",参数!$B$3+参数!$B$4,0)),"")</f>
        <v>3.0138753815489583E-3</v>
      </c>
      <c r="AF267" s="8">
        <f t="shared" ca="1" si="90"/>
        <v>1122.4371675935665</v>
      </c>
      <c r="AG267" s="3">
        <f ca="1">AF267/MAX(AF$2:AF267)-1</f>
        <v>0</v>
      </c>
      <c r="AH267">
        <f t="shared" ca="1" si="80"/>
        <v>0</v>
      </c>
      <c r="AI267">
        <f t="shared" si="81"/>
        <v>0</v>
      </c>
      <c r="AJ267">
        <f t="shared" ca="1" si="82"/>
        <v>0</v>
      </c>
      <c r="AK267">
        <f t="shared" ca="1" si="83"/>
        <v>0</v>
      </c>
      <c r="AL267">
        <f t="shared" ca="1" si="84"/>
        <v>0</v>
      </c>
      <c r="AM267">
        <f t="shared" ca="1" si="85"/>
        <v>0</v>
      </c>
      <c r="AO267" s="9">
        <f t="shared" si="91"/>
        <v>3.1300000000001091</v>
      </c>
      <c r="AP267" s="15">
        <f ca="1">IFERROR(ABS(E267-OFFSET(E267,-参数!B$20,0,1,1))/SUM(OFFSET(AO267,0,0,-参数!B$20,1)),0)</f>
        <v>0.3546621043627034</v>
      </c>
      <c r="AQ267" s="16">
        <f ca="1">(参数!B$21+参数!B$22*'000300'!AP267)^(参数!B$23)</f>
        <v>0.32024893071000876</v>
      </c>
      <c r="AR267" s="17">
        <f t="shared" ca="1" si="92"/>
        <v>1029.9072055117535</v>
      </c>
      <c r="AS267" s="9" t="str">
        <f ca="1">IF(E267+参数!B$24&gt;=AR267,"买","卖")</f>
        <v>买</v>
      </c>
      <c r="AT267" s="7">
        <f ca="1">IF(AS266="买",$E267/$E266-1-IF(AS265="卖",参数!$B$3-IF(AS267="卖",参数!$B$3+参数!$B$4,0)),"")</f>
        <v>3.0138753815489583E-3</v>
      </c>
      <c r="AU267" s="8">
        <f t="shared" ca="1" si="93"/>
        <v>1144.2264123240029</v>
      </c>
      <c r="AV267" s="7">
        <f ca="1">AU267/MAX(AU$2:AU267)-1</f>
        <v>0</v>
      </c>
      <c r="AX267" s="11" t="str">
        <f ca="1">IFERROR(IF(E267&gt;MAX(OFFSET(C267,-1,0,-参数!B$27,1)),"买",IF(E267&lt;MIN(OFFSET(D267,-1,0,-参数!B$26,1)),"卖",AX266)),"卖")</f>
        <v>买</v>
      </c>
      <c r="AY267" s="12">
        <f ca="1">IF(AX266="买",$E267/$E266-1-IF(AX265="卖",参数!$B$3-IF(AX267="卖",参数!$B$3+参数!$B$4,0)),"")</f>
        <v>3.0138753815489583E-3</v>
      </c>
      <c r="AZ267" s="10">
        <f t="shared" ca="1" si="94"/>
        <v>998.61814659277184</v>
      </c>
      <c r="BA267" s="12">
        <f ca="1">AZ267/MAX(AZ$2:AZ267)-1</f>
        <v>-8.714204036408435E-3</v>
      </c>
    </row>
    <row r="268" spans="1:53" x14ac:dyDescent="0.15">
      <c r="A268" s="1">
        <v>38764</v>
      </c>
      <c r="B268" s="6">
        <v>1041.67</v>
      </c>
      <c r="C268" s="6">
        <v>1041.67</v>
      </c>
      <c r="D268" s="6">
        <v>1019.21</v>
      </c>
      <c r="E268" s="2">
        <v>1020.12</v>
      </c>
      <c r="F268" s="3">
        <f>E268/MAX(E$2:E268)-1</f>
        <v>-2.7512440656637938E-2</v>
      </c>
      <c r="G268" s="2">
        <f ca="1">IFERROR(AVERAGE(OFFSET(E268,0,0,-参数!B$2,1)),"")</f>
        <v>938.86767857142877</v>
      </c>
      <c r="H268" t="str">
        <f t="shared" ref="H268:H331" ca="1" si="95">IF(E268&gt;G268,"买","卖")</f>
        <v>买</v>
      </c>
      <c r="I268" s="3">
        <f ca="1">IF(H267="买",$E268/$E267-1-IF(H266="卖",参数!$B$3-IF(H268="卖",参数!$B$3+参数!$B$4,0)),"")</f>
        <v>-2.0678532342607081E-2</v>
      </c>
      <c r="J268" s="2">
        <f t="shared" ca="1" si="86"/>
        <v>1145.1835745836572</v>
      </c>
      <c r="K268" s="3">
        <f ca="1">J268/MAX(J$2:J268)-1</f>
        <v>-2.0678532342607081E-2</v>
      </c>
      <c r="L268" s="8">
        <f>L267*(参数!$B$6-1)/(参数!$B$6+1)+E268*2/(参数!$B$6+1)</f>
        <v>1005.8693163231213</v>
      </c>
      <c r="M268" s="8">
        <f>M267*(参数!$B$7-1)/(参数!$B$7+1)+E268*2/(参数!$B$7+1)</f>
        <v>945.73704217071213</v>
      </c>
      <c r="N268" s="8">
        <f t="shared" si="78"/>
        <v>60.132274152409195</v>
      </c>
      <c r="O268" s="8">
        <f>O267*(参数!$B$8-1)/(参数!$B$8+1)+N268*2/(参数!$B$8+1)</f>
        <v>54.608346867327398</v>
      </c>
      <c r="P268" s="9" t="str">
        <f t="shared" si="87"/>
        <v>卖</v>
      </c>
      <c r="Q268" s="7" t="str">
        <f>IF(P267="买",$E268/$E267-1-IF(P266="卖",参数!$B$3-IF(P268="卖",参数!$B$3+参数!$B$4,0)),"")</f>
        <v/>
      </c>
      <c r="R268" s="8">
        <f t="shared" si="88"/>
        <v>980.64693372948398</v>
      </c>
      <c r="S268" s="3">
        <f>R268/MAX(R$2:R268)-1</f>
        <v>-8.1231291349692203E-2</v>
      </c>
      <c r="T268" s="10">
        <f ca="1">IFERROR(AVERAGE(OFFSET(E268,0,0,-参数!B$10,1)),"")</f>
        <v>1005.7434999999999</v>
      </c>
      <c r="U268" s="10" t="str">
        <f ca="1">IFERROR(AVERAGE(OFFSET(E268,0,0,-参数!B$11,1)),"")</f>
        <v/>
      </c>
      <c r="V268" s="10" t="str">
        <f t="shared" ca="1" si="79"/>
        <v/>
      </c>
      <c r="W268" s="10" t="str">
        <f ca="1">IFERROR(AVERAGE(OFFSET(V268,0,0,-参数!B$12,1)),"")</f>
        <v/>
      </c>
      <c r="X268" s="11" t="str">
        <f t="shared" ca="1" si="77"/>
        <v>买</v>
      </c>
      <c r="Y268" s="12">
        <f ca="1">IF(X267="买",$E268/$E267-1-IF(X266="卖",参数!$B$3-IF(X268="卖",参数!$B$3+参数!$B$4,0)),"")</f>
        <v>-2.0678532342607081E-2</v>
      </c>
      <c r="Z268" s="10">
        <f t="shared" ca="1" si="89"/>
        <v>1037.9836994678424</v>
      </c>
      <c r="AA268" s="3">
        <f ca="1">Z268/MAX(Z$2:Z268)-1</f>
        <v>-2.7512440656636716E-2</v>
      </c>
      <c r="AB268" s="8">
        <f ca="1">IFERROR(AVERAGE(OFFSET(E268,0,0,-参数!B$14,1)),"")</f>
        <v>1030.8587499999999</v>
      </c>
      <c r="AC268" s="8">
        <f ca="1">IFERROR(AVERAGE(OFFSET(E268,0,0,-参数!B$15,1)),"")</f>
        <v>987.40068965517207</v>
      </c>
      <c r="AD268" s="9" t="str">
        <f ca="1">IFERROR(IF(OR(AND(AB268/AC268-1&lt;参数!B$16,AB268/AC268-1&gt;参数!B$17),AB268/AC268-1&lt;参数!B$18),"买","卖"),"买")</f>
        <v>买</v>
      </c>
      <c r="AE268" s="7">
        <f ca="1">IF(AD267="买",$E268/$E267-1-IF(AD266="卖",参数!$B$3-IF(AD268="卖",参数!$B$3+参数!$B$4,0)),"")</f>
        <v>-2.0678532342607081E-2</v>
      </c>
      <c r="AF268" s="8">
        <f t="shared" ca="1" si="90"/>
        <v>1099.2268143209387</v>
      </c>
      <c r="AG268" s="3">
        <f ca="1">AF268/MAX(AF$2:AF268)-1</f>
        <v>-2.0678532342607081E-2</v>
      </c>
      <c r="AH268">
        <f t="shared" ca="1" si="80"/>
        <v>0</v>
      </c>
      <c r="AI268">
        <f t="shared" si="81"/>
        <v>0</v>
      </c>
      <c r="AJ268">
        <f t="shared" ca="1" si="82"/>
        <v>0</v>
      </c>
      <c r="AK268">
        <f t="shared" ca="1" si="83"/>
        <v>0</v>
      </c>
      <c r="AL268">
        <f t="shared" ca="1" si="84"/>
        <v>0</v>
      </c>
      <c r="AM268">
        <f t="shared" ca="1" si="85"/>
        <v>0</v>
      </c>
      <c r="AO268" s="9">
        <f t="shared" si="91"/>
        <v>21.540000000000077</v>
      </c>
      <c r="AP268" s="15">
        <f ca="1">IFERROR(ABS(E268-OFFSET(E268,-参数!B$20,0,1,1))/SUM(OFFSET(AO268,0,0,-参数!B$20,1)),0)</f>
        <v>0.29496432295393676</v>
      </c>
      <c r="AQ268" s="16">
        <f ca="1">(参数!B$21+参数!B$22*'000300'!AP268)^(参数!B$23)</f>
        <v>0.26264057165054894</v>
      </c>
      <c r="AR268" s="17">
        <f t="shared" ca="1" si="92"/>
        <v>1027.3366882612852</v>
      </c>
      <c r="AS268" s="9" t="str">
        <f ca="1">IF(E268+参数!B$24&gt;=AR268,"买","卖")</f>
        <v>买</v>
      </c>
      <c r="AT268" s="7">
        <f ca="1">IF(AS267="买",$E268/$E267-1-IF(AS266="卖",参数!$B$3-IF(AS268="卖",参数!$B$3+参数!$B$4,0)),"")</f>
        <v>-2.0678532342607081E-2</v>
      </c>
      <c r="AU268" s="8">
        <f t="shared" ca="1" si="93"/>
        <v>1120.5654894494958</v>
      </c>
      <c r="AV268" s="7">
        <f ca="1">AU268/MAX(AU$2:AU268)-1</f>
        <v>-2.0678532342607081E-2</v>
      </c>
      <c r="AX268" s="11" t="str">
        <f ca="1">IFERROR(IF(E268&gt;MAX(OFFSET(C268,-1,0,-参数!B$27,1)),"买",IF(E268&lt;MIN(OFFSET(D268,-1,0,-参数!B$26,1)),"卖",AX267)),"卖")</f>
        <v>买</v>
      </c>
      <c r="AY268" s="12">
        <f ca="1">IF(AX267="买",$E268/$E267-1-IF(AX266="卖",参数!$B$3-IF(AX268="卖",参数!$B$3+参数!$B$4,0)),"")</f>
        <v>-2.0678532342607081E-2</v>
      </c>
      <c r="AZ268" s="10">
        <f t="shared" ca="1" si="94"/>
        <v>977.96818895053889</v>
      </c>
      <c r="BA268" s="12">
        <f ca="1">AZ268/MAX(AZ$2:AZ268)-1</f>
        <v>-2.9212539429008588E-2</v>
      </c>
    </row>
    <row r="269" spans="1:53" x14ac:dyDescent="0.15">
      <c r="A269" s="1">
        <v>38765</v>
      </c>
      <c r="B269" s="6">
        <v>1020.06</v>
      </c>
      <c r="C269" s="6">
        <v>1028.57</v>
      </c>
      <c r="D269" s="6">
        <v>1015.99</v>
      </c>
      <c r="E269" s="2">
        <v>1020.37</v>
      </c>
      <c r="F269" s="3">
        <f>E269/MAX(E$2:E269)-1</f>
        <v>-2.7274113901122998E-2</v>
      </c>
      <c r="G269" s="2">
        <f ca="1">IFERROR(AVERAGE(OFFSET(E269,0,0,-参数!B$2,1)),"")</f>
        <v>941.3342857142859</v>
      </c>
      <c r="H269" t="str">
        <f t="shared" ca="1" si="95"/>
        <v>买</v>
      </c>
      <c r="I269" s="3">
        <f ca="1">IF(H268="买",$E269/$E268-1-IF(H267="卖",参数!$B$3-IF(H269="卖",参数!$B$3+参数!$B$4,0)),"")</f>
        <v>2.450692075441907E-4</v>
      </c>
      <c r="J269" s="2">
        <f t="shared" ca="1" si="86"/>
        <v>1145.464223814773</v>
      </c>
      <c r="K269" s="3">
        <f ca="1">J269/MAX(J$2:J269)-1</f>
        <v>-2.0438530806597188E-2</v>
      </c>
      <c r="L269" s="8">
        <f>L268*(参数!$B$6-1)/(参数!$B$6+1)+E269*2/(参数!$B$6+1)</f>
        <v>1007.2503338161574</v>
      </c>
      <c r="M269" s="8">
        <f>M268*(参数!$B$7-1)/(参数!$B$7+1)+E269*2/(参数!$B$7+1)</f>
        <v>947.53542669671913</v>
      </c>
      <c r="N269" s="8">
        <f t="shared" si="78"/>
        <v>59.714907119438294</v>
      </c>
      <c r="O269" s="8">
        <f>O268*(参数!$B$8-1)/(参数!$B$8+1)+N269*2/(参数!$B$8+1)</f>
        <v>55.62965891774958</v>
      </c>
      <c r="P269" s="9" t="str">
        <f t="shared" si="87"/>
        <v>卖</v>
      </c>
      <c r="Q269" s="7" t="str">
        <f>IF(P268="买",$E269/$E268-1-IF(P267="卖",参数!$B$3-IF(P269="卖",参数!$B$3+参数!$B$4,0)),"")</f>
        <v/>
      </c>
      <c r="R269" s="8">
        <f t="shared" si="88"/>
        <v>980.64693372948398</v>
      </c>
      <c r="S269" s="3">
        <f>R269/MAX(R$2:R269)-1</f>
        <v>-8.1231291349692203E-2</v>
      </c>
      <c r="T269" s="10">
        <f ca="1">IFERROR(AVERAGE(OFFSET(E269,0,0,-参数!B$10,1)),"")</f>
        <v>1008.088</v>
      </c>
      <c r="U269" s="10" t="str">
        <f ca="1">IFERROR(AVERAGE(OFFSET(E269,0,0,-参数!B$11,1)),"")</f>
        <v/>
      </c>
      <c r="V269" s="10" t="str">
        <f t="shared" ca="1" si="79"/>
        <v/>
      </c>
      <c r="W269" s="10" t="str">
        <f ca="1">IFERROR(AVERAGE(OFFSET(V269,0,0,-参数!B$12,1)),"")</f>
        <v/>
      </c>
      <c r="X269" s="11" t="str">
        <f t="shared" ca="1" si="77"/>
        <v>买</v>
      </c>
      <c r="Y269" s="12">
        <f ca="1">IF(X268="买",$E269/$E268-1-IF(X267="卖",参数!$B$3-IF(X269="卖",参数!$B$3+参数!$B$4,0)),"")</f>
        <v>2.450692075441907E-4</v>
      </c>
      <c r="Z269" s="10">
        <f t="shared" ca="1" si="89"/>
        <v>1038.2380773105147</v>
      </c>
      <c r="AA269" s="3">
        <f ca="1">Z269/MAX(Z$2:Z269)-1</f>
        <v>-2.7274113901121999E-2</v>
      </c>
      <c r="AB269" s="8">
        <f ca="1">IFERROR(AVERAGE(OFFSET(E269,0,0,-参数!B$14,1)),"")</f>
        <v>1029.6624999999999</v>
      </c>
      <c r="AC269" s="8">
        <f ca="1">IFERROR(AVERAGE(OFFSET(E269,0,0,-参数!B$15,1)),"")</f>
        <v>990.88379310344794</v>
      </c>
      <c r="AD269" s="9" t="str">
        <f ca="1">IFERROR(IF(OR(AND(AB269/AC269-1&lt;参数!B$16,AB269/AC269-1&gt;参数!B$17),AB269/AC269-1&lt;参数!B$18),"买","卖"),"买")</f>
        <v>买</v>
      </c>
      <c r="AE269" s="7">
        <f ca="1">IF(AD268="买",$E269/$E268-1-IF(AD267="卖",参数!$B$3-IF(AD269="卖",参数!$B$3+参数!$B$4,0)),"")</f>
        <v>2.450692075441907E-4</v>
      </c>
      <c r="AF269" s="8">
        <f t="shared" ca="1" si="90"/>
        <v>1099.4962009652356</v>
      </c>
      <c r="AG269" s="3">
        <f ca="1">AF269/MAX(AF$2:AF269)-1</f>
        <v>-2.0438530806597299E-2</v>
      </c>
      <c r="AH269">
        <f t="shared" ca="1" si="80"/>
        <v>0</v>
      </c>
      <c r="AI269">
        <f t="shared" si="81"/>
        <v>0</v>
      </c>
      <c r="AJ269">
        <f t="shared" ca="1" si="82"/>
        <v>0</v>
      </c>
      <c r="AK269">
        <f t="shared" ca="1" si="83"/>
        <v>0</v>
      </c>
      <c r="AL269">
        <f t="shared" ca="1" si="84"/>
        <v>0</v>
      </c>
      <c r="AM269">
        <f t="shared" ca="1" si="85"/>
        <v>0</v>
      </c>
      <c r="AO269" s="9">
        <f t="shared" si="91"/>
        <v>0.25</v>
      </c>
      <c r="AP269" s="15">
        <f ca="1">IFERROR(ABS(E269-OFFSET(E269,-参数!B$20,0,1,1))/SUM(OFFSET(AO269,0,0,-参数!B$20,1)),0)</f>
        <v>0.31718061674008813</v>
      </c>
      <c r="AQ269" s="16">
        <f ca="1">(参数!B$21+参数!B$22*'000300'!AP269)^(参数!B$23)</f>
        <v>0.28407929515418501</v>
      </c>
      <c r="AR269" s="17">
        <f t="shared" ca="1" si="92"/>
        <v>1025.3575963704602</v>
      </c>
      <c r="AS269" s="9" t="str">
        <f ca="1">IF(E269+参数!B$24&gt;=AR269,"买","卖")</f>
        <v>买</v>
      </c>
      <c r="AT269" s="7">
        <f ca="1">IF(AS268="买",$E269/$E268-1-IF(AS267="卖",参数!$B$3-IF(AS269="卖",参数!$B$3+参数!$B$4,0)),"")</f>
        <v>2.450692075441907E-4</v>
      </c>
      <c r="AU269" s="8">
        <f t="shared" ca="1" si="93"/>
        <v>1120.8401055459965</v>
      </c>
      <c r="AV269" s="7">
        <f ca="1">AU269/MAX(AU$2:AU269)-1</f>
        <v>-2.0438530806597299E-2</v>
      </c>
      <c r="AX269" s="11" t="str">
        <f ca="1">IFERROR(IF(E269&gt;MAX(OFFSET(C269,-1,0,-参数!B$27,1)),"买",IF(E269&lt;MIN(OFFSET(D269,-1,0,-参数!B$26,1)),"卖",AX268)),"卖")</f>
        <v>买</v>
      </c>
      <c r="AY269" s="12">
        <f ca="1">IF(AX268="买",$E269/$E268-1-IF(AX267="卖",参数!$B$3-IF(AX269="卖",参数!$B$3+参数!$B$4,0)),"")</f>
        <v>2.450692075441907E-4</v>
      </c>
      <c r="AZ269" s="10">
        <f t="shared" ca="1" si="94"/>
        <v>978.20785883960843</v>
      </c>
      <c r="BA269" s="12">
        <f ca="1">AZ269/MAX(AZ$2:AZ269)-1</f>
        <v>-2.8974629315352662E-2</v>
      </c>
    </row>
    <row r="270" spans="1:53" x14ac:dyDescent="0.15">
      <c r="A270" s="1">
        <v>38768</v>
      </c>
      <c r="B270" s="6">
        <v>1020.74</v>
      </c>
      <c r="C270" s="6">
        <v>1030.05</v>
      </c>
      <c r="D270" s="6">
        <v>1020.02</v>
      </c>
      <c r="E270" s="2">
        <v>1021.64</v>
      </c>
      <c r="F270" s="3">
        <f>E270/MAX(E$2:E270)-1</f>
        <v>-2.6063413983107409E-2</v>
      </c>
      <c r="G270" s="2">
        <f ca="1">IFERROR(AVERAGE(OFFSET(E270,0,0,-参数!B$2,1)),"")</f>
        <v>943.79446428571453</v>
      </c>
      <c r="H270" t="str">
        <f t="shared" ca="1" si="95"/>
        <v>买</v>
      </c>
      <c r="I270" s="3">
        <f ca="1">IF(H269="买",$E270/$E269-1-IF(H268="卖",参数!$B$3-IF(H270="卖",参数!$B$3+参数!$B$4,0)),"")</f>
        <v>1.2446465497808479E-3</v>
      </c>
      <c r="J270" s="2">
        <f t="shared" ca="1" si="86"/>
        <v>1146.8899219088414</v>
      </c>
      <c r="K270" s="3">
        <f ca="1">J270/MAX(J$2:J270)-1</f>
        <v>-1.9219323003667466E-2</v>
      </c>
      <c r="L270" s="8">
        <f>L269*(参数!$B$6-1)/(参数!$B$6+1)+E270*2/(参数!$B$6+1)</f>
        <v>1008.6207782146186</v>
      </c>
      <c r="M270" s="8">
        <f>M269*(参数!$B$7-1)/(参数!$B$7+1)+E270*2/(参数!$B$7+1)</f>
        <v>949.32107906547287</v>
      </c>
      <c r="N270" s="8">
        <f t="shared" si="78"/>
        <v>59.299699149145681</v>
      </c>
      <c r="O270" s="8">
        <f>O269*(参数!$B$8-1)/(参数!$B$8+1)+N270*2/(参数!$B$8+1)</f>
        <v>56.363666964028802</v>
      </c>
      <c r="P270" s="9" t="str">
        <f t="shared" si="87"/>
        <v>卖</v>
      </c>
      <c r="Q270" s="7" t="str">
        <f>IF(P269="买",$E270/$E269-1-IF(P268="卖",参数!$B$3-IF(P270="卖",参数!$B$3+参数!$B$4,0)),"")</f>
        <v/>
      </c>
      <c r="R270" s="8">
        <f t="shared" si="88"/>
        <v>980.64693372948398</v>
      </c>
      <c r="S270" s="3">
        <f>R270/MAX(R$2:R270)-1</f>
        <v>-8.1231291349692203E-2</v>
      </c>
      <c r="T270" s="10">
        <f ca="1">IFERROR(AVERAGE(OFFSET(E270,0,0,-参数!B$10,1)),"")</f>
        <v>1009.984</v>
      </c>
      <c r="U270" s="10" t="str">
        <f ca="1">IFERROR(AVERAGE(OFFSET(E270,0,0,-参数!B$11,1)),"")</f>
        <v/>
      </c>
      <c r="V270" s="10" t="str">
        <f t="shared" ca="1" si="79"/>
        <v/>
      </c>
      <c r="W270" s="10" t="str">
        <f ca="1">IFERROR(AVERAGE(OFFSET(V270,0,0,-参数!B$12,1)),"")</f>
        <v/>
      </c>
      <c r="X270" s="11" t="str">
        <f t="shared" ca="1" si="77"/>
        <v>买</v>
      </c>
      <c r="Y270" s="12">
        <f ca="1">IF(X269="买",$E270/$E269-1-IF(X268="卖",参数!$B$3-IF(X270="卖",参数!$B$3+参数!$B$4,0)),"")</f>
        <v>1.2446465497808479E-3</v>
      </c>
      <c r="Z270" s="10">
        <f t="shared" ca="1" si="89"/>
        <v>1039.5303167512902</v>
      </c>
      <c r="AA270" s="3">
        <f ca="1">Z270/MAX(Z$2:Z270)-1</f>
        <v>-2.606341398310652E-2</v>
      </c>
      <c r="AB270" s="8">
        <f ca="1">IFERROR(AVERAGE(OFFSET(E270,0,0,-参数!B$14,1)),"")</f>
        <v>1028.2337499999999</v>
      </c>
      <c r="AC270" s="8">
        <f ca="1">IFERROR(AVERAGE(OFFSET(E270,0,0,-参数!B$15,1)),"")</f>
        <v>994.35689655172382</v>
      </c>
      <c r="AD270" s="9" t="str">
        <f ca="1">IFERROR(IF(OR(AND(AB270/AC270-1&lt;参数!B$16,AB270/AC270-1&gt;参数!B$17),AB270/AC270-1&lt;参数!B$18),"买","卖"),"买")</f>
        <v>买</v>
      </c>
      <c r="AE270" s="7">
        <f ca="1">IF(AD269="买",$E270/$E269-1-IF(AD268="卖",参数!$B$3-IF(AD270="卖",参数!$B$3+参数!$B$4,0)),"")</f>
        <v>1.2446465497808479E-3</v>
      </c>
      <c r="AF270" s="8">
        <f t="shared" ca="1" si="90"/>
        <v>1100.8646851182641</v>
      </c>
      <c r="AG270" s="3">
        <f ca="1">AF270/MAX(AF$2:AF270)-1</f>
        <v>-1.9219323003667466E-2</v>
      </c>
      <c r="AH270">
        <f t="shared" ca="1" si="80"/>
        <v>0</v>
      </c>
      <c r="AI270">
        <f t="shared" si="81"/>
        <v>0</v>
      </c>
      <c r="AJ270">
        <f t="shared" ca="1" si="82"/>
        <v>0</v>
      </c>
      <c r="AK270">
        <f t="shared" ca="1" si="83"/>
        <v>0</v>
      </c>
      <c r="AL270">
        <f t="shared" ca="1" si="84"/>
        <v>0</v>
      </c>
      <c r="AM270">
        <f t="shared" ca="1" si="85"/>
        <v>0</v>
      </c>
      <c r="AO270" s="9">
        <f t="shared" si="91"/>
        <v>1.2699999999999818</v>
      </c>
      <c r="AP270" s="15">
        <f ca="1">IFERROR(ABS(E270-OFFSET(E270,-参数!B$20,0,1,1))/SUM(OFFSET(AO270,0,0,-参数!B$20,1)),0)</f>
        <v>0.30669254789433714</v>
      </c>
      <c r="AQ270" s="16">
        <f ca="1">(参数!B$21+参数!B$22*'000300'!AP270)^(参数!B$23)</f>
        <v>0.27395830871803534</v>
      </c>
      <c r="AR270" s="17">
        <f t="shared" ca="1" si="92"/>
        <v>1024.3391299563127</v>
      </c>
      <c r="AS270" s="9" t="str">
        <f ca="1">IF(E270+参数!B$24&gt;=AR270,"买","卖")</f>
        <v>买</v>
      </c>
      <c r="AT270" s="7">
        <f ca="1">IF(AS269="买",$E270/$E269-1-IF(AS268="卖",参数!$B$3-IF(AS270="卖",参数!$B$3+参数!$B$4,0)),"")</f>
        <v>1.2446465497808479E-3</v>
      </c>
      <c r="AU270" s="8">
        <f t="shared" ca="1" si="93"/>
        <v>1122.2351553162202</v>
      </c>
      <c r="AV270" s="7">
        <f ca="1">AU270/MAX(AU$2:AU270)-1</f>
        <v>-1.9219323003667577E-2</v>
      </c>
      <c r="AX270" s="11" t="str">
        <f ca="1">IFERROR(IF(E270&gt;MAX(OFFSET(C270,-1,0,-参数!B$27,1)),"买",IF(E270&lt;MIN(OFFSET(D270,-1,0,-参数!B$26,1)),"卖",AX269)),"卖")</f>
        <v>买</v>
      </c>
      <c r="AY270" s="12">
        <f ca="1">IF(AX269="买",$E270/$E269-1-IF(AX268="卖",参数!$B$3-IF(AX270="卖",参数!$B$3+参数!$B$4,0)),"")</f>
        <v>1.2446465497808479E-3</v>
      </c>
      <c r="AZ270" s="10">
        <f t="shared" ca="1" si="94"/>
        <v>979.4253818760817</v>
      </c>
      <c r="BA270" s="12">
        <f ca="1">AZ270/MAX(AZ$2:AZ270)-1</f>
        <v>-2.7766045937980266E-2</v>
      </c>
    </row>
    <row r="271" spans="1:53" x14ac:dyDescent="0.15">
      <c r="A271" s="1">
        <v>38769</v>
      </c>
      <c r="B271" s="6">
        <v>1020.98</v>
      </c>
      <c r="C271" s="6">
        <v>1038.94</v>
      </c>
      <c r="D271" s="6">
        <v>1014.66</v>
      </c>
      <c r="E271" s="2">
        <v>1038.82</v>
      </c>
      <c r="F271" s="3">
        <f>E271/MAX(E$2:E271)-1</f>
        <v>-9.6855993441248289E-3</v>
      </c>
      <c r="G271" s="2">
        <f ca="1">IFERROR(AVERAGE(OFFSET(E271,0,0,-参数!B$2,1)),"")</f>
        <v>946.81589285714301</v>
      </c>
      <c r="H271" t="str">
        <f t="shared" ca="1" si="95"/>
        <v>买</v>
      </c>
      <c r="I271" s="3">
        <f ca="1">IF(H270="买",$E271/$E270-1-IF(H269="卖",参数!$B$3-IF(H271="卖",参数!$B$3+参数!$B$4,0)),"")</f>
        <v>1.6816099604557433E-2</v>
      </c>
      <c r="J271" s="2">
        <f t="shared" ca="1" si="86"/>
        <v>1166.1761370711235</v>
      </c>
      <c r="K271" s="3">
        <f ca="1">J271/MAX(J$2:J271)-1</f>
        <v>-2.7264174490719828E-3</v>
      </c>
      <c r="L271" s="8">
        <f>L270*(参数!$B$6-1)/(参数!$B$6+1)+E271*2/(参数!$B$6+1)</f>
        <v>1011.4968945751311</v>
      </c>
      <c r="M271" s="8">
        <f>M270*(参数!$B$7-1)/(参数!$B$7+1)+E271*2/(参数!$B$7+1)</f>
        <v>951.47767956991936</v>
      </c>
      <c r="N271" s="8">
        <f t="shared" si="78"/>
        <v>60.019215005211777</v>
      </c>
      <c r="O271" s="8">
        <f>O270*(参数!$B$8-1)/(参数!$B$8+1)+N271*2/(参数!$B$8+1)</f>
        <v>57.094776572265395</v>
      </c>
      <c r="P271" s="9" t="str">
        <f t="shared" si="87"/>
        <v>卖</v>
      </c>
      <c r="Q271" s="7" t="str">
        <f>IF(P270="买",$E271/$E270-1-IF(P269="卖",参数!$B$3-IF(P271="卖",参数!$B$3+参数!$B$4,0)),"")</f>
        <v/>
      </c>
      <c r="R271" s="8">
        <f t="shared" si="88"/>
        <v>980.64693372948398</v>
      </c>
      <c r="S271" s="3">
        <f>R271/MAX(R$2:R271)-1</f>
        <v>-8.1231291349692203E-2</v>
      </c>
      <c r="T271" s="10">
        <f ca="1">IFERROR(AVERAGE(OFFSET(E271,0,0,-参数!B$10,1)),"")</f>
        <v>1012.9844999999999</v>
      </c>
      <c r="U271" s="10" t="str">
        <f ca="1">IFERROR(AVERAGE(OFFSET(E271,0,0,-参数!B$11,1)),"")</f>
        <v/>
      </c>
      <c r="V271" s="10" t="str">
        <f t="shared" ca="1" si="79"/>
        <v/>
      </c>
      <c r="W271" s="10" t="str">
        <f ca="1">IFERROR(AVERAGE(OFFSET(V271,0,0,-参数!B$12,1)),"")</f>
        <v/>
      </c>
      <c r="X271" s="11" t="str">
        <f t="shared" ca="1" si="77"/>
        <v>买</v>
      </c>
      <c r="Y271" s="12">
        <f ca="1">IF(X270="买",$E271/$E270-1-IF(X269="卖",参数!$B$3-IF(X271="卖",参数!$B$3+参数!$B$4,0)),"")</f>
        <v>1.6816099604557433E-2</v>
      </c>
      <c r="Z271" s="10">
        <f t="shared" ca="1" si="89"/>
        <v>1057.011162099737</v>
      </c>
      <c r="AA271" s="3">
        <f ca="1">Z271/MAX(Z$2:Z271)-1</f>
        <v>-9.6855993441238297E-3</v>
      </c>
      <c r="AB271" s="8">
        <f ca="1">IFERROR(AVERAGE(OFFSET(E271,0,0,-参数!B$14,1)),"")</f>
        <v>1030.63625</v>
      </c>
      <c r="AC271" s="8">
        <f ca="1">IFERROR(AVERAGE(OFFSET(E271,0,0,-参数!B$15,1)),"")</f>
        <v>998.0393103448273</v>
      </c>
      <c r="AD271" s="9" t="str">
        <f ca="1">IFERROR(IF(OR(AND(AB271/AC271-1&lt;参数!B$16,AB271/AC271-1&gt;参数!B$17),AB271/AC271-1&lt;参数!B$18),"买","卖"),"买")</f>
        <v>买</v>
      </c>
      <c r="AE271" s="7">
        <f ca="1">IF(AD270="买",$E271/$E270-1-IF(AD269="卖",参数!$B$3-IF(AD271="卖",参数!$B$3+参数!$B$4,0)),"")</f>
        <v>1.6816099604557433E-2</v>
      </c>
      <c r="AF271" s="8">
        <f t="shared" ca="1" si="90"/>
        <v>1119.3769353143525</v>
      </c>
      <c r="AG271" s="3">
        <f ca="1">AF271/MAX(AF$2:AF271)-1</f>
        <v>-2.7264174490719828E-3</v>
      </c>
      <c r="AH271">
        <f t="shared" ca="1" si="80"/>
        <v>0</v>
      </c>
      <c r="AI271">
        <f t="shared" si="81"/>
        <v>0</v>
      </c>
      <c r="AJ271">
        <f t="shared" ca="1" si="82"/>
        <v>0</v>
      </c>
      <c r="AK271">
        <f t="shared" ca="1" si="83"/>
        <v>0</v>
      </c>
      <c r="AL271">
        <f t="shared" ca="1" si="84"/>
        <v>0</v>
      </c>
      <c r="AM271">
        <f t="shared" ca="1" si="85"/>
        <v>0</v>
      </c>
      <c r="AO271" s="9">
        <f t="shared" si="91"/>
        <v>17.17999999999995</v>
      </c>
      <c r="AP271" s="15">
        <f ca="1">IFERROR(ABS(E271-OFFSET(E271,-参数!B$20,0,1,1))/SUM(OFFSET(AO271,0,0,-参数!B$20,1)),0)</f>
        <v>0.34027720823423263</v>
      </c>
      <c r="AQ271" s="16">
        <f ca="1">(参数!B$21+参数!B$22*'000300'!AP271)^(参数!B$23)</f>
        <v>0.30636750594603446</v>
      </c>
      <c r="AR271" s="17">
        <f t="shared" ca="1" si="92"/>
        <v>1028.7755979955259</v>
      </c>
      <c r="AS271" s="9" t="str">
        <f ca="1">IF(E271+参数!B$24&gt;=AR271,"买","卖")</f>
        <v>买</v>
      </c>
      <c r="AT271" s="7">
        <f ca="1">IF(AS270="买",$E271/$E270-1-IF(AS269="卖",参数!$B$3-IF(AS271="卖",参数!$B$3+参数!$B$4,0)),"")</f>
        <v>1.6816099604557433E-2</v>
      </c>
      <c r="AU271" s="8">
        <f t="shared" ca="1" si="93"/>
        <v>1141.1067734677538</v>
      </c>
      <c r="AV271" s="7">
        <f ca="1">AU271/MAX(AU$2:AU271)-1</f>
        <v>-2.7264174490719828E-3</v>
      </c>
      <c r="AX271" s="11" t="str">
        <f ca="1">IFERROR(IF(E271&gt;MAX(OFFSET(C271,-1,0,-参数!B$27,1)),"买",IF(E271&lt;MIN(OFFSET(D271,-1,0,-参数!B$26,1)),"卖",AX270)),"卖")</f>
        <v>买</v>
      </c>
      <c r="AY271" s="12">
        <f ca="1">IF(AX270="买",$E271/$E270-1-IF(AX269="卖",参数!$B$3-IF(AX271="卖",参数!$B$3+参数!$B$4,0)),"")</f>
        <v>1.6816099604557433E-2</v>
      </c>
      <c r="AZ271" s="10">
        <f t="shared" ca="1" si="94"/>
        <v>995.89549665294157</v>
      </c>
      <c r="BA271" s="12">
        <f ca="1">AZ271/MAX(AZ$2:AZ271)-1</f>
        <v>-1.1416862927540627E-2</v>
      </c>
    </row>
    <row r="272" spans="1:53" x14ac:dyDescent="0.15">
      <c r="A272" s="1">
        <v>38770</v>
      </c>
      <c r="B272" s="6">
        <v>1039.6500000000001</v>
      </c>
      <c r="C272" s="6">
        <v>1046.45</v>
      </c>
      <c r="D272" s="6">
        <v>1036.3800000000001</v>
      </c>
      <c r="E272" s="2">
        <v>1037.8900000000001</v>
      </c>
      <c r="F272" s="3">
        <f>E272/MAX(E$2:E272)-1</f>
        <v>-1.0572174874640017E-2</v>
      </c>
      <c r="G272" s="2">
        <f ca="1">IFERROR(AVERAGE(OFFSET(E272,0,0,-参数!B$2,1)),"")</f>
        <v>949.70267857142869</v>
      </c>
      <c r="H272" t="str">
        <f t="shared" ca="1" si="95"/>
        <v>买</v>
      </c>
      <c r="I272" s="3">
        <f ca="1">IF(H271="买",$E272/$E271-1-IF(H270="卖",参数!$B$3-IF(H272="卖",参数!$B$3+参数!$B$4,0)),"")</f>
        <v>-8.9524652971628704E-4</v>
      </c>
      <c r="J272" s="2">
        <f t="shared" ca="1" si="86"/>
        <v>1165.1321219313727</v>
      </c>
      <c r="K272" s="3">
        <f ca="1">J272/MAX(J$2:J272)-1</f>
        <v>-3.6192231630283178E-3</v>
      </c>
      <c r="L272" s="8">
        <f>L271*(参数!$B$6-1)/(参数!$B$6+1)+E272*2/(参数!$B$6+1)</f>
        <v>1014.010523663214</v>
      </c>
      <c r="M272" s="8">
        <f>M271*(参数!$B$7-1)/(参数!$B$7+1)+E272*2/(参数!$B$7+1)</f>
        <v>953.55990415859594</v>
      </c>
      <c r="N272" s="8">
        <f t="shared" si="78"/>
        <v>60.450619504618089</v>
      </c>
      <c r="O272" s="8">
        <f>O271*(参数!$B$8-1)/(参数!$B$8+1)+N272*2/(参数!$B$8+1)</f>
        <v>57.765945158735931</v>
      </c>
      <c r="P272" s="9" t="str">
        <f t="shared" si="87"/>
        <v>卖</v>
      </c>
      <c r="Q272" s="7" t="str">
        <f>IF(P271="买",$E272/$E271-1-IF(P270="卖",参数!$B$3-IF(P272="卖",参数!$B$3+参数!$B$4,0)),"")</f>
        <v/>
      </c>
      <c r="R272" s="8">
        <f t="shared" si="88"/>
        <v>980.64693372948398</v>
      </c>
      <c r="S272" s="3">
        <f>R272/MAX(R$2:R272)-1</f>
        <v>-8.1231291349692203E-2</v>
      </c>
      <c r="T272" s="10">
        <f ca="1">IFERROR(AVERAGE(OFFSET(E272,0,0,-参数!B$10,1)),"")</f>
        <v>1016.8070000000001</v>
      </c>
      <c r="U272" s="10" t="str">
        <f ca="1">IFERROR(AVERAGE(OFFSET(E272,0,0,-参数!B$11,1)),"")</f>
        <v/>
      </c>
      <c r="V272" s="10" t="str">
        <f t="shared" ca="1" si="79"/>
        <v/>
      </c>
      <c r="W272" s="10" t="str">
        <f ca="1">IFERROR(AVERAGE(OFFSET(V272,0,0,-参数!B$12,1)),"")</f>
        <v/>
      </c>
      <c r="X272" s="11" t="str">
        <f t="shared" ca="1" si="77"/>
        <v>买</v>
      </c>
      <c r="Y272" s="12">
        <f ca="1">IF(X271="买",$E272/$E271-1-IF(X270="卖",参数!$B$3-IF(X272="卖",参数!$B$3+参数!$B$4,0)),"")</f>
        <v>-8.9524652971628704E-4</v>
      </c>
      <c r="Z272" s="10">
        <f t="shared" ca="1" si="89"/>
        <v>1056.064876524996</v>
      </c>
      <c r="AA272" s="3">
        <f ca="1">Z272/MAX(Z$2:Z272)-1</f>
        <v>-1.0572174874639018E-2</v>
      </c>
      <c r="AB272" s="8">
        <f ca="1">IFERROR(AVERAGE(OFFSET(E272,0,0,-参数!B$14,1)),"")</f>
        <v>1031.33</v>
      </c>
      <c r="AC272" s="8">
        <f ca="1">IFERROR(AVERAGE(OFFSET(E272,0,0,-参数!B$15,1)),"")</f>
        <v>1001.9855172413792</v>
      </c>
      <c r="AD272" s="9" t="str">
        <f ca="1">IFERROR(IF(OR(AND(AB272/AC272-1&lt;参数!B$16,AB272/AC272-1&gt;参数!B$17),AB272/AC272-1&lt;参数!B$18),"买","卖"),"买")</f>
        <v>买</v>
      </c>
      <c r="AE272" s="7">
        <f ca="1">IF(AD271="买",$E272/$E271-1-IF(AD270="卖",参数!$B$3-IF(AD272="卖",参数!$B$3+参数!$B$4,0)),"")</f>
        <v>-8.9524652971628704E-4</v>
      </c>
      <c r="AF272" s="8">
        <f t="shared" ca="1" si="90"/>
        <v>1118.3748169975679</v>
      </c>
      <c r="AG272" s="3">
        <f ca="1">AF272/MAX(AF$2:AF272)-1</f>
        <v>-3.6192231630284288E-3</v>
      </c>
      <c r="AH272">
        <f t="shared" ca="1" si="80"/>
        <v>0</v>
      </c>
      <c r="AI272">
        <f t="shared" si="81"/>
        <v>0</v>
      </c>
      <c r="AJ272">
        <f t="shared" ca="1" si="82"/>
        <v>0</v>
      </c>
      <c r="AK272">
        <f t="shared" ca="1" si="83"/>
        <v>0</v>
      </c>
      <c r="AL272">
        <f t="shared" ca="1" si="84"/>
        <v>0</v>
      </c>
      <c r="AM272">
        <f t="shared" ca="1" si="85"/>
        <v>0</v>
      </c>
      <c r="AO272" s="9">
        <f t="shared" si="91"/>
        <v>0.92999999999983629</v>
      </c>
      <c r="AP272" s="15">
        <f ca="1">IFERROR(ABS(E272-OFFSET(E272,-参数!B$20,0,1,1))/SUM(OFFSET(AO272,0,0,-参数!B$20,1)),0)</f>
        <v>0.32442644510782243</v>
      </c>
      <c r="AQ272" s="16">
        <f ca="1">(参数!B$21+参数!B$22*'000300'!AP272)^(参数!B$23)</f>
        <v>0.29107151952904858</v>
      </c>
      <c r="AR272" s="17">
        <f t="shared" ca="1" si="92"/>
        <v>1031.4285408365668</v>
      </c>
      <c r="AS272" s="9" t="str">
        <f ca="1">IF(E272+参数!B$24&gt;=AR272,"买","卖")</f>
        <v>买</v>
      </c>
      <c r="AT272" s="7">
        <f ca="1">IF(AS271="买",$E272/$E271-1-IF(AS270="卖",参数!$B$3-IF(AS272="卖",参数!$B$3+参数!$B$4,0)),"")</f>
        <v>-8.9524652971628704E-4</v>
      </c>
      <c r="AU272" s="8">
        <f t="shared" ca="1" si="93"/>
        <v>1140.085201588771</v>
      </c>
      <c r="AV272" s="7">
        <f ca="1">AU272/MAX(AU$2:AU272)-1</f>
        <v>-3.6192231630283178E-3</v>
      </c>
      <c r="AX272" s="11" t="str">
        <f ca="1">IFERROR(IF(E272&gt;MAX(OFFSET(C272,-1,0,-参数!B$27,1)),"买",IF(E272&lt;MIN(OFFSET(D272,-1,0,-参数!B$26,1)),"卖",AX271)),"卖")</f>
        <v>买</v>
      </c>
      <c r="AY272" s="12">
        <f ca="1">IF(AX271="买",$E272/$E271-1-IF(AX270="卖",参数!$B$3-IF(AX272="卖",参数!$B$3+参数!$B$4,0)),"")</f>
        <v>-8.9524652971628704E-4</v>
      </c>
      <c r="AZ272" s="10">
        <f t="shared" ca="1" si="94"/>
        <v>995.00392466560299</v>
      </c>
      <c r="BA272" s="12">
        <f ca="1">AZ272/MAX(AZ$2:AZ272)-1</f>
        <v>-1.2301888550340756E-2</v>
      </c>
    </row>
    <row r="273" spans="1:53" x14ac:dyDescent="0.15">
      <c r="A273" s="1">
        <v>38771</v>
      </c>
      <c r="B273" s="6">
        <v>1038.25</v>
      </c>
      <c r="C273" s="6">
        <v>1041.5899999999999</v>
      </c>
      <c r="D273" s="6">
        <v>1029.25</v>
      </c>
      <c r="E273" s="2">
        <v>1041.3699999999999</v>
      </c>
      <c r="F273" s="3">
        <f>E273/MAX(E$2:E273)-1</f>
        <v>-7.2546664378730918E-3</v>
      </c>
      <c r="G273" s="2">
        <f ca="1">IFERROR(AVERAGE(OFFSET(E273,0,0,-参数!B$2,1)),"")</f>
        <v>952.55767857142871</v>
      </c>
      <c r="H273" t="str">
        <f t="shared" ca="1" si="95"/>
        <v>买</v>
      </c>
      <c r="I273" s="3">
        <f ca="1">IF(H272="买",$E273/$E272-1-IF(H271="卖",参数!$B$3-IF(H273="卖",参数!$B$3+参数!$B$4,0)),"")</f>
        <v>3.3529564790100164E-3</v>
      </c>
      <c r="J273" s="2">
        <f t="shared" ca="1" si="86"/>
        <v>1169.0387592285051</v>
      </c>
      <c r="K273" s="3">
        <f ca="1">J273/MAX(J$2:J273)-1</f>
        <v>-2.7840178177185315E-4</v>
      </c>
      <c r="L273" s="8">
        <f>L272*(参数!$B$6-1)/(参数!$B$6+1)+E273*2/(参数!$B$6+1)</f>
        <v>1016.6161880762412</v>
      </c>
      <c r="M273" s="8">
        <f>M272*(参数!$B$7-1)/(参数!$B$7+1)+E273*2/(参数!$B$7+1)</f>
        <v>955.67581008248521</v>
      </c>
      <c r="N273" s="8">
        <f t="shared" si="78"/>
        <v>60.940377993755988</v>
      </c>
      <c r="O273" s="8">
        <f>O272*(参数!$B$8-1)/(参数!$B$8+1)+N273*2/(参数!$B$8+1)</f>
        <v>58.400831725739941</v>
      </c>
      <c r="P273" s="9" t="str">
        <f t="shared" si="87"/>
        <v>卖</v>
      </c>
      <c r="Q273" s="7" t="str">
        <f>IF(P272="买",$E273/$E272-1-IF(P271="卖",参数!$B$3-IF(P273="卖",参数!$B$3+参数!$B$4,0)),"")</f>
        <v/>
      </c>
      <c r="R273" s="8">
        <f t="shared" si="88"/>
        <v>980.64693372948398</v>
      </c>
      <c r="S273" s="3">
        <f>R273/MAX(R$2:R273)-1</f>
        <v>-8.1231291349692203E-2</v>
      </c>
      <c r="T273" s="10">
        <f ca="1">IFERROR(AVERAGE(OFFSET(E273,0,0,-参数!B$10,1)),"")</f>
        <v>1020.6610000000001</v>
      </c>
      <c r="U273" s="10" t="str">
        <f ca="1">IFERROR(AVERAGE(OFFSET(E273,0,0,-参数!B$11,1)),"")</f>
        <v/>
      </c>
      <c r="V273" s="10" t="str">
        <f t="shared" ca="1" si="79"/>
        <v/>
      </c>
      <c r="W273" s="10" t="str">
        <f ca="1">IFERROR(AVERAGE(OFFSET(V273,0,0,-参数!B$12,1)),"")</f>
        <v/>
      </c>
      <c r="X273" s="11" t="str">
        <f t="shared" ca="1" si="77"/>
        <v>买</v>
      </c>
      <c r="Y273" s="12">
        <f ca="1">IF(X272="买",$E273/$E272-1-IF(X271="卖",参数!$B$3-IF(X273="卖",参数!$B$3+参数!$B$4,0)),"")</f>
        <v>3.3529564790100164E-3</v>
      </c>
      <c r="Z273" s="10">
        <f t="shared" ca="1" si="89"/>
        <v>1059.6058160949954</v>
      </c>
      <c r="AA273" s="3">
        <f ca="1">Z273/MAX(Z$2:Z273)-1</f>
        <v>-7.2546664378720926E-3</v>
      </c>
      <c r="AB273" s="8">
        <f ca="1">IFERROR(AVERAGE(OFFSET(E273,0,0,-参数!B$14,1)),"")</f>
        <v>1032.5500000000002</v>
      </c>
      <c r="AC273" s="8">
        <f ca="1">IFERROR(AVERAGE(OFFSET(E273,0,0,-参数!B$15,1)),"")</f>
        <v>1005.4317241379308</v>
      </c>
      <c r="AD273" s="9" t="str">
        <f ca="1">IFERROR(IF(OR(AND(AB273/AC273-1&lt;参数!B$16,AB273/AC273-1&gt;参数!B$17),AB273/AC273-1&lt;参数!B$18),"买","卖"),"买")</f>
        <v>买</v>
      </c>
      <c r="AE273" s="7">
        <f ca="1">IF(AD272="买",$E273/$E272-1-IF(AD271="卖",参数!$B$3-IF(AD273="卖",参数!$B$3+参数!$B$4,0)),"")</f>
        <v>3.3529564790100164E-3</v>
      </c>
      <c r="AF273" s="8">
        <f t="shared" ca="1" si="90"/>
        <v>1122.1246790861815</v>
      </c>
      <c r="AG273" s="3">
        <f ca="1">AF273/MAX(AF$2:AF273)-1</f>
        <v>-2.7840178177196417E-4</v>
      </c>
      <c r="AH273">
        <f t="shared" ca="1" si="80"/>
        <v>0</v>
      </c>
      <c r="AI273">
        <f t="shared" si="81"/>
        <v>0</v>
      </c>
      <c r="AJ273">
        <f t="shared" ca="1" si="82"/>
        <v>0</v>
      </c>
      <c r="AK273">
        <f t="shared" ca="1" si="83"/>
        <v>0</v>
      </c>
      <c r="AL273">
        <f t="shared" ca="1" si="84"/>
        <v>0</v>
      </c>
      <c r="AM273">
        <f t="shared" ca="1" si="85"/>
        <v>0</v>
      </c>
      <c r="AO273" s="9">
        <f t="shared" si="91"/>
        <v>3.4799999999997908</v>
      </c>
      <c r="AP273" s="15">
        <f ca="1">IFERROR(ABS(E273-OFFSET(E273,-参数!B$20,0,1,1))/SUM(OFFSET(AO273,0,0,-参数!B$20,1)),0)</f>
        <v>0.35142538083900465</v>
      </c>
      <c r="AQ273" s="16">
        <f ca="1">(参数!B$21+参数!B$22*'000300'!AP273)^(参数!B$23)</f>
        <v>0.31712549250963945</v>
      </c>
      <c r="AR273" s="17">
        <f t="shared" ca="1" si="92"/>
        <v>1034.581230970035</v>
      </c>
      <c r="AS273" s="9" t="str">
        <f ca="1">IF(E273+参数!B$24&gt;=AR273,"买","卖")</f>
        <v>买</v>
      </c>
      <c r="AT273" s="7">
        <f ca="1">IF(AS272="买",$E273/$E272-1-IF(AS271="卖",参数!$B$3-IF(AS273="卖",参数!$B$3+参数!$B$4,0)),"")</f>
        <v>3.3529564790100164E-3</v>
      </c>
      <c r="AU273" s="8">
        <f t="shared" ca="1" si="93"/>
        <v>1143.9078576520615</v>
      </c>
      <c r="AV273" s="7">
        <f ca="1">AU273/MAX(AU$2:AU273)-1</f>
        <v>-2.7840178177185315E-4</v>
      </c>
      <c r="AX273" s="11" t="str">
        <f ca="1">IFERROR(IF(E273&gt;MAX(OFFSET(C273,-1,0,-参数!B$27,1)),"买",IF(E273&lt;MIN(OFFSET(D273,-1,0,-参数!B$26,1)),"卖",AX272)),"卖")</f>
        <v>买</v>
      </c>
      <c r="AY273" s="12">
        <f ca="1">IF(AX272="买",$E273/$E272-1-IF(AX271="卖",参数!$B$3-IF(AX273="卖",参数!$B$3+参数!$B$4,0)),"")</f>
        <v>3.3529564790100164E-3</v>
      </c>
      <c r="AZ273" s="10">
        <f t="shared" ca="1" si="94"/>
        <v>998.34012952145088</v>
      </c>
      <c r="BA273" s="12">
        <f ca="1">AZ273/MAX(AZ$2:AZ273)-1</f>
        <v>-8.9901797682496731E-3</v>
      </c>
    </row>
    <row r="274" spans="1:53" x14ac:dyDescent="0.15">
      <c r="A274" s="1">
        <v>38772</v>
      </c>
      <c r="B274" s="6">
        <v>1041.97</v>
      </c>
      <c r="C274" s="6">
        <v>1049.69</v>
      </c>
      <c r="D274" s="6">
        <v>1041.97</v>
      </c>
      <c r="E274" s="2">
        <v>1049.44</v>
      </c>
      <c r="F274" s="3">
        <f>E274/MAX(E$2:E274)-1</f>
        <v>0</v>
      </c>
      <c r="G274" s="2">
        <f ca="1">IFERROR(AVERAGE(OFFSET(E274,0,0,-参数!B$2,1)),"")</f>
        <v>955.51017857142881</v>
      </c>
      <c r="H274" t="str">
        <f t="shared" ca="1" si="95"/>
        <v>买</v>
      </c>
      <c r="I274" s="3">
        <f ca="1">IF(H273="买",$E274/$E273-1-IF(H272="卖",参数!$B$3-IF(H274="卖",参数!$B$3+参数!$B$4,0)),"")</f>
        <v>7.7494070311225904E-3</v>
      </c>
      <c r="J274" s="2">
        <f t="shared" ca="1" si="86"/>
        <v>1178.0981164089253</v>
      </c>
      <c r="K274" s="3">
        <f ca="1">J274/MAX(J$2:J274)-1</f>
        <v>0</v>
      </c>
      <c r="L274" s="8">
        <f>L273*(参数!$B$6-1)/(参数!$B$6+1)+E274*2/(参数!$B$6+1)</f>
        <v>1019.7422654023136</v>
      </c>
      <c r="M274" s="8">
        <f>M273*(参数!$B$7-1)/(参数!$B$7+1)+E274*2/(参数!$B$7+1)</f>
        <v>957.93518815278674</v>
      </c>
      <c r="N274" s="8">
        <f t="shared" si="78"/>
        <v>61.807077249526856</v>
      </c>
      <c r="O274" s="8">
        <f>O273*(参数!$B$8-1)/(参数!$B$8+1)+N274*2/(参数!$B$8+1)</f>
        <v>59.082080830497326</v>
      </c>
      <c r="P274" s="9" t="str">
        <f t="shared" si="87"/>
        <v>卖</v>
      </c>
      <c r="Q274" s="7" t="str">
        <f>IF(P273="买",$E274/$E273-1-IF(P272="卖",参数!$B$3-IF(P274="卖",参数!$B$3+参数!$B$4,0)),"")</f>
        <v/>
      </c>
      <c r="R274" s="8">
        <f t="shared" si="88"/>
        <v>980.64693372948398</v>
      </c>
      <c r="S274" s="3">
        <f>R274/MAX(R$2:R274)-1</f>
        <v>-8.1231291349692203E-2</v>
      </c>
      <c r="T274" s="10">
        <f ca="1">IFERROR(AVERAGE(OFFSET(E274,0,0,-参数!B$10,1)),"")</f>
        <v>1023.952</v>
      </c>
      <c r="U274" s="10" t="str">
        <f ca="1">IFERROR(AVERAGE(OFFSET(E274,0,0,-参数!B$11,1)),"")</f>
        <v/>
      </c>
      <c r="V274" s="10" t="str">
        <f t="shared" ca="1" si="79"/>
        <v/>
      </c>
      <c r="W274" s="10" t="str">
        <f ca="1">IFERROR(AVERAGE(OFFSET(V274,0,0,-参数!B$12,1)),"")</f>
        <v/>
      </c>
      <c r="X274" s="11" t="str">
        <f t="shared" ca="1" si="77"/>
        <v>买</v>
      </c>
      <c r="Y274" s="12">
        <f ca="1">IF(X273="买",$E274/$E273-1-IF(X272="卖",参数!$B$3-IF(X274="卖",参数!$B$3+参数!$B$4,0)),"")</f>
        <v>7.7494070311225904E-3</v>
      </c>
      <c r="Z274" s="10">
        <f t="shared" ca="1" si="89"/>
        <v>1067.8171328564604</v>
      </c>
      <c r="AA274" s="3">
        <f ca="1">Z274/MAX(Z$2:Z274)-1</f>
        <v>0</v>
      </c>
      <c r="AB274" s="8">
        <f ca="1">IFERROR(AVERAGE(OFFSET(E274,0,0,-参数!B$14,1)),"")</f>
        <v>1033.9137499999999</v>
      </c>
      <c r="AC274" s="8">
        <f ca="1">IFERROR(AVERAGE(OFFSET(E274,0,0,-参数!B$15,1)),"")</f>
        <v>1008.5458620689653</v>
      </c>
      <c r="AD274" s="9" t="str">
        <f ca="1">IFERROR(IF(OR(AND(AB274/AC274-1&lt;参数!B$16,AB274/AC274-1&gt;参数!B$17),AB274/AC274-1&lt;参数!B$18),"买","卖"),"买")</f>
        <v>买</v>
      </c>
      <c r="AE274" s="7">
        <f ca="1">IF(AD273="买",$E274/$E273-1-IF(AD272="卖",参数!$B$3-IF(AD274="卖",参数!$B$3+参数!$B$4,0)),"")</f>
        <v>7.7494070311225904E-3</v>
      </c>
      <c r="AF274" s="8">
        <f t="shared" ca="1" si="90"/>
        <v>1130.820479964088</v>
      </c>
      <c r="AG274" s="3">
        <f ca="1">AF274/MAX(AF$2:AF274)-1</f>
        <v>0</v>
      </c>
      <c r="AH274">
        <f t="shared" ca="1" si="80"/>
        <v>0</v>
      </c>
      <c r="AI274">
        <f t="shared" si="81"/>
        <v>0</v>
      </c>
      <c r="AJ274">
        <f t="shared" ca="1" si="82"/>
        <v>0</v>
      </c>
      <c r="AK274">
        <f t="shared" ca="1" si="83"/>
        <v>0</v>
      </c>
      <c r="AL274">
        <f t="shared" ca="1" si="84"/>
        <v>0</v>
      </c>
      <c r="AM274">
        <f t="shared" ca="1" si="85"/>
        <v>0</v>
      </c>
      <c r="AO274" s="9">
        <f t="shared" si="91"/>
        <v>8.0700000000001637</v>
      </c>
      <c r="AP274" s="15">
        <f ca="1">IFERROR(ABS(E274-OFFSET(E274,-参数!B$20,0,1,1))/SUM(OFFSET(AO274,0,0,-参数!B$20,1)),0)</f>
        <v>0.35723533096679921</v>
      </c>
      <c r="AQ274" s="16">
        <f ca="1">(参数!B$21+参数!B$22*'000300'!AP274)^(参数!B$23)</f>
        <v>0.32273209438296119</v>
      </c>
      <c r="AR274" s="17">
        <f t="shared" ca="1" si="92"/>
        <v>1039.3766326190282</v>
      </c>
      <c r="AS274" s="9" t="str">
        <f ca="1">IF(E274+参数!B$24&gt;=AR274,"买","卖")</f>
        <v>买</v>
      </c>
      <c r="AT274" s="7">
        <f ca="1">IF(AS273="买",$E274/$E273-1-IF(AS272="卖",参数!$B$3-IF(AS274="卖",参数!$B$3+参数!$B$4,0)),"")</f>
        <v>7.7494070311225904E-3</v>
      </c>
      <c r="AU274" s="8">
        <f t="shared" ca="1" si="93"/>
        <v>1152.7724652471068</v>
      </c>
      <c r="AV274" s="7">
        <f ca="1">AU274/MAX(AU$2:AU274)-1</f>
        <v>0</v>
      </c>
      <c r="AX274" s="11" t="str">
        <f ca="1">IFERROR(IF(E274&gt;MAX(OFFSET(C274,-1,0,-参数!B$27,1)),"买",IF(E274&lt;MIN(OFFSET(D274,-1,0,-参数!B$26,1)),"卖",AX273)),"卖")</f>
        <v>买</v>
      </c>
      <c r="AY274" s="12">
        <f ca="1">IF(AX273="买",$E274/$E273-1-IF(AX272="卖",参数!$B$3-IF(AX274="卖",参数!$B$3+参数!$B$4,0)),"")</f>
        <v>7.7494070311225904E-3</v>
      </c>
      <c r="AZ274" s="10">
        <f t="shared" ca="1" si="94"/>
        <v>1006.0766735406163</v>
      </c>
      <c r="BA274" s="12">
        <f ca="1">AZ274/MAX(AZ$2:AZ274)-1</f>
        <v>-1.3104412994342507E-3</v>
      </c>
    </row>
    <row r="275" spans="1:53" x14ac:dyDescent="0.15">
      <c r="A275" s="1">
        <v>38775</v>
      </c>
      <c r="B275" s="6">
        <v>1055.95</v>
      </c>
      <c r="C275" s="6">
        <v>1057.22</v>
      </c>
      <c r="D275" s="6">
        <v>1045.97</v>
      </c>
      <c r="E275" s="2">
        <v>1047.8399999999999</v>
      </c>
      <c r="F275" s="3">
        <f>E275/MAX(E$2:E275)-1</f>
        <v>-1.5246226558928155E-3</v>
      </c>
      <c r="G275" s="2">
        <f ca="1">IFERROR(AVERAGE(OFFSET(E275,0,0,-参数!B$2,1)),"")</f>
        <v>958.50428571428586</v>
      </c>
      <c r="H275" t="str">
        <f t="shared" ca="1" si="95"/>
        <v>买</v>
      </c>
      <c r="I275" s="3">
        <f ca="1">IF(H274="买",$E275/$E274-1-IF(H273="卖",参数!$B$3-IF(H275="卖",参数!$B$3+参数!$B$4,0)),"")</f>
        <v>-1.5246226558928155E-3</v>
      </c>
      <c r="J275" s="2">
        <f t="shared" ca="1" si="86"/>
        <v>1176.3019613297836</v>
      </c>
      <c r="K275" s="3">
        <f ca="1">J275/MAX(J$2:J275)-1</f>
        <v>-1.5246226558928155E-3</v>
      </c>
      <c r="L275" s="8">
        <f>L274*(参数!$B$6-1)/(参数!$B$6+1)+E275*2/(参数!$B$6+1)</f>
        <v>1022.4182401259027</v>
      </c>
      <c r="M275" s="8">
        <f>M274*(参数!$B$7-1)/(参数!$B$7+1)+E275*2/(参数!$B$7+1)</f>
        <v>960.10156916115329</v>
      </c>
      <c r="N275" s="8">
        <f t="shared" si="78"/>
        <v>62.316670964749392</v>
      </c>
      <c r="O275" s="8">
        <f>O274*(参数!$B$8-1)/(参数!$B$8+1)+N275*2/(参数!$B$8+1)</f>
        <v>59.72899885734774</v>
      </c>
      <c r="P275" s="9" t="str">
        <f t="shared" si="87"/>
        <v>卖</v>
      </c>
      <c r="Q275" s="7" t="str">
        <f>IF(P274="买",$E275/$E274-1-IF(P273="卖",参数!$B$3-IF(P275="卖",参数!$B$3+参数!$B$4,0)),"")</f>
        <v/>
      </c>
      <c r="R275" s="8">
        <f t="shared" si="88"/>
        <v>980.64693372948398</v>
      </c>
      <c r="S275" s="3">
        <f>R275/MAX(R$2:R275)-1</f>
        <v>-8.1231291349692203E-2</v>
      </c>
      <c r="T275" s="10">
        <f ca="1">IFERROR(AVERAGE(OFFSET(E275,0,0,-参数!B$10,1)),"")</f>
        <v>1026.7829999999999</v>
      </c>
      <c r="U275" s="10" t="str">
        <f ca="1">IFERROR(AVERAGE(OFFSET(E275,0,0,-参数!B$11,1)),"")</f>
        <v/>
      </c>
      <c r="V275" s="10" t="str">
        <f t="shared" ca="1" si="79"/>
        <v/>
      </c>
      <c r="W275" s="10" t="str">
        <f ca="1">IFERROR(AVERAGE(OFFSET(V275,0,0,-参数!B$12,1)),"")</f>
        <v/>
      </c>
      <c r="X275" s="11" t="str">
        <f t="shared" ca="1" si="77"/>
        <v>买</v>
      </c>
      <c r="Y275" s="12">
        <f ca="1">IF(X274="买",$E275/$E274-1-IF(X273="卖",参数!$B$3-IF(X275="卖",参数!$B$3+参数!$B$4,0)),"")</f>
        <v>-1.5246226558928155E-3</v>
      </c>
      <c r="Z275" s="10">
        <f t="shared" ca="1" si="89"/>
        <v>1066.1891146633568</v>
      </c>
      <c r="AA275" s="3">
        <f ca="1">Z275/MAX(Z$2:Z275)-1</f>
        <v>-1.5246226558929266E-3</v>
      </c>
      <c r="AB275" s="8">
        <f ca="1">IFERROR(AVERAGE(OFFSET(E275,0,0,-参数!B$14,1)),"")</f>
        <v>1034.68625</v>
      </c>
      <c r="AC275" s="8">
        <f ca="1">IFERROR(AVERAGE(OFFSET(E275,0,0,-参数!B$15,1)),"")</f>
        <v>1011.2289655172411</v>
      </c>
      <c r="AD275" s="9" t="str">
        <f ca="1">IFERROR(IF(OR(AND(AB275/AC275-1&lt;参数!B$16,AB275/AC275-1&gt;参数!B$17),AB275/AC275-1&lt;参数!B$18),"买","卖"),"买")</f>
        <v>买</v>
      </c>
      <c r="AE275" s="7">
        <f ca="1">IF(AD274="买",$E275/$E274-1-IF(AD273="卖",参数!$B$3-IF(AD275="卖",参数!$B$3+参数!$B$4,0)),"")</f>
        <v>-1.5246226558928155E-3</v>
      </c>
      <c r="AF275" s="8">
        <f t="shared" ca="1" si="90"/>
        <v>1129.0964054405872</v>
      </c>
      <c r="AG275" s="3">
        <f ca="1">AF275/MAX(AF$2:AF275)-1</f>
        <v>-1.5246226558928155E-3</v>
      </c>
      <c r="AH275">
        <f t="shared" ca="1" si="80"/>
        <v>0</v>
      </c>
      <c r="AI275">
        <f t="shared" si="81"/>
        <v>0</v>
      </c>
      <c r="AJ275">
        <f t="shared" ca="1" si="82"/>
        <v>0</v>
      </c>
      <c r="AK275">
        <f t="shared" ca="1" si="83"/>
        <v>0</v>
      </c>
      <c r="AL275">
        <f t="shared" ca="1" si="84"/>
        <v>0</v>
      </c>
      <c r="AM275">
        <f t="shared" ca="1" si="85"/>
        <v>0</v>
      </c>
      <c r="AO275" s="9">
        <f t="shared" si="91"/>
        <v>1.6000000000001364</v>
      </c>
      <c r="AP275" s="15">
        <f ca="1">IFERROR(ABS(E275-OFFSET(E275,-参数!B$20,0,1,1))/SUM(OFFSET(AO275,0,0,-参数!B$20,1)),0)</f>
        <v>0.35576321388344251</v>
      </c>
      <c r="AQ275" s="16">
        <f ca="1">(参数!B$21+参数!B$22*'000300'!AP275)^(参数!B$23)</f>
        <v>0.32131150139752201</v>
      </c>
      <c r="AR275" s="17">
        <f t="shared" ca="1" si="92"/>
        <v>1042.096009899087</v>
      </c>
      <c r="AS275" s="9" t="str">
        <f ca="1">IF(E275+参数!B$24&gt;=AR275,"买","卖")</f>
        <v>买</v>
      </c>
      <c r="AT275" s="7">
        <f ca="1">IF(AS274="买",$E275/$E274-1-IF(AS273="卖",参数!$B$3-IF(AS275="卖",参数!$B$3+参数!$B$4,0)),"")</f>
        <v>-1.5246226558928155E-3</v>
      </c>
      <c r="AU275" s="8">
        <f t="shared" ca="1" si="93"/>
        <v>1151.0149222295015</v>
      </c>
      <c r="AV275" s="7">
        <f ca="1">AU275/MAX(AU$2:AU275)-1</f>
        <v>-1.5246226558929266E-3</v>
      </c>
      <c r="AX275" s="11" t="str">
        <f ca="1">IFERROR(IF(E275&gt;MAX(OFFSET(C275,-1,0,-参数!B$27,1)),"买",IF(E275&lt;MIN(OFFSET(D275,-1,0,-参数!B$26,1)),"卖",AX274)),"卖")</f>
        <v>买</v>
      </c>
      <c r="AY275" s="12">
        <f ca="1">IF(AX274="买",$E275/$E274-1-IF(AX273="卖",参数!$B$3-IF(AX275="卖",参数!$B$3+参数!$B$4,0)),"")</f>
        <v>-1.5246226558928155E-3</v>
      </c>
      <c r="AZ275" s="10">
        <f t="shared" ca="1" si="94"/>
        <v>1004.542786250571</v>
      </c>
      <c r="BA275" s="12">
        <f ca="1">AZ275/MAX(AZ$2:AZ275)-1</f>
        <v>-2.8330660268326424E-3</v>
      </c>
    </row>
    <row r="276" spans="1:53" x14ac:dyDescent="0.15">
      <c r="A276" s="1">
        <v>38776</v>
      </c>
      <c r="B276" s="6">
        <v>1046.71</v>
      </c>
      <c r="C276" s="6">
        <v>1053.72</v>
      </c>
      <c r="D276" s="6">
        <v>1033.6600000000001</v>
      </c>
      <c r="E276" s="2">
        <v>1053.01</v>
      </c>
      <c r="F276" s="3">
        <f>E276/MAX(E$2:E276)-1</f>
        <v>0</v>
      </c>
      <c r="G276" s="2">
        <f ca="1">IFERROR(AVERAGE(OFFSET(E276,0,0,-参数!B$2,1)),"")</f>
        <v>961.74892857142879</v>
      </c>
      <c r="H276" t="str">
        <f t="shared" ca="1" si="95"/>
        <v>买</v>
      </c>
      <c r="I276" s="3">
        <f ca="1">IF(H275="买",$E276/$E275-1-IF(H274="卖",参数!$B$3-IF(H276="卖",参数!$B$3+参数!$B$4,0)),"")</f>
        <v>4.9339593831119188E-3</v>
      </c>
      <c r="J276" s="2">
        <f t="shared" ca="1" si="86"/>
        <v>1182.1057874292596</v>
      </c>
      <c r="K276" s="3">
        <f ca="1">J276/MAX(J$2:J276)-1</f>
        <v>0</v>
      </c>
      <c r="L276" s="8">
        <f>L275*(参数!$B$6-1)/(参数!$B$6+1)+E276*2/(参数!$B$6+1)</f>
        <v>1025.3317410662928</v>
      </c>
      <c r="M276" s="8">
        <f>M275*(参数!$B$7-1)/(参数!$B$7+1)+E276*2/(参数!$B$7+1)</f>
        <v>962.34032653076395</v>
      </c>
      <c r="N276" s="8">
        <f t="shared" si="78"/>
        <v>62.991414535528861</v>
      </c>
      <c r="O276" s="8">
        <f>O275*(参数!$B$8-1)/(参数!$B$8+1)+N276*2/(参数!$B$8+1)</f>
        <v>60.381481992983964</v>
      </c>
      <c r="P276" s="9" t="str">
        <f t="shared" si="87"/>
        <v>卖</v>
      </c>
      <c r="Q276" s="7" t="str">
        <f>IF(P275="买",$E276/$E275-1-IF(P274="卖",参数!$B$3-IF(P276="卖",参数!$B$3+参数!$B$4,0)),"")</f>
        <v/>
      </c>
      <c r="R276" s="8">
        <f t="shared" si="88"/>
        <v>980.64693372948398</v>
      </c>
      <c r="S276" s="3">
        <f>R276/MAX(R$2:R276)-1</f>
        <v>-8.1231291349692203E-2</v>
      </c>
      <c r="T276" s="10">
        <f ca="1">IFERROR(AVERAGE(OFFSET(E276,0,0,-参数!B$10,1)),"")</f>
        <v>1029.7665</v>
      </c>
      <c r="U276" s="10" t="str">
        <f ca="1">IFERROR(AVERAGE(OFFSET(E276,0,0,-参数!B$11,1)),"")</f>
        <v/>
      </c>
      <c r="V276" s="10" t="str">
        <f t="shared" ca="1" si="79"/>
        <v/>
      </c>
      <c r="W276" s="10" t="str">
        <f ca="1">IFERROR(AVERAGE(OFFSET(V276,0,0,-参数!B$12,1)),"")</f>
        <v/>
      </c>
      <c r="X276" s="11" t="str">
        <f t="shared" ca="1" si="77"/>
        <v>买</v>
      </c>
      <c r="Y276" s="12">
        <f ca="1">IF(X275="买",$E276/$E275-1-IF(X274="卖",参数!$B$3-IF(X276="卖",参数!$B$3+参数!$B$4,0)),"")</f>
        <v>4.9339593831119188E-3</v>
      </c>
      <c r="Z276" s="10">
        <f t="shared" ca="1" si="89"/>
        <v>1071.4496484498218</v>
      </c>
      <c r="AA276" s="3">
        <f ca="1">Z276/MAX(Z$2:Z276)-1</f>
        <v>0</v>
      </c>
      <c r="AB276" s="8">
        <f ca="1">IFERROR(AVERAGE(OFFSET(E276,0,0,-参数!B$14,1)),"")</f>
        <v>1038.7975000000001</v>
      </c>
      <c r="AC276" s="8">
        <f ca="1">IFERROR(AVERAGE(OFFSET(E276,0,0,-参数!B$15,1)),"")</f>
        <v>1013.9103448275858</v>
      </c>
      <c r="AD276" s="9" t="str">
        <f ca="1">IFERROR(IF(OR(AND(AB276/AC276-1&lt;参数!B$16,AB276/AC276-1&gt;参数!B$17),AB276/AC276-1&lt;参数!B$18),"买","卖"),"买")</f>
        <v>买</v>
      </c>
      <c r="AE276" s="7">
        <f ca="1">IF(AD275="买",$E276/$E275-1-IF(AD274="卖",参数!$B$3-IF(AD276="卖",参数!$B$3+参数!$B$4,0)),"")</f>
        <v>4.9339593831119188E-3</v>
      </c>
      <c r="AF276" s="8">
        <f t="shared" ca="1" si="90"/>
        <v>1134.6673212446487</v>
      </c>
      <c r="AG276" s="3">
        <f ca="1">AF276/MAX(AF$2:AF276)-1</f>
        <v>0</v>
      </c>
      <c r="AH276">
        <f t="shared" ca="1" si="80"/>
        <v>0</v>
      </c>
      <c r="AI276">
        <f t="shared" si="81"/>
        <v>0</v>
      </c>
      <c r="AJ276">
        <f t="shared" ca="1" si="82"/>
        <v>0</v>
      </c>
      <c r="AK276">
        <f t="shared" ca="1" si="83"/>
        <v>0</v>
      </c>
      <c r="AL276">
        <f t="shared" ca="1" si="84"/>
        <v>0</v>
      </c>
      <c r="AM276">
        <f t="shared" ca="1" si="85"/>
        <v>0</v>
      </c>
      <c r="AO276" s="9">
        <f t="shared" si="91"/>
        <v>5.1700000000000728</v>
      </c>
      <c r="AP276" s="15">
        <f ca="1">IFERROR(ABS(E276-OFFSET(E276,-参数!B$20,0,1,1))/SUM(OFFSET(AO276,0,0,-参数!B$20,1)),0)</f>
        <v>0.35701051316748211</v>
      </c>
      <c r="AQ276" s="16">
        <f ca="1">(参数!B$21+参数!B$22*'000300'!AP276)^(参数!B$23)</f>
        <v>0.32251514520662022</v>
      </c>
      <c r="AR276" s="17">
        <f t="shared" ca="1" si="92"/>
        <v>1045.6159370012665</v>
      </c>
      <c r="AS276" s="9" t="str">
        <f ca="1">IF(E276+参数!B$24&gt;=AR276,"买","卖")</f>
        <v>买</v>
      </c>
      <c r="AT276" s="7">
        <f ca="1">IF(AS275="买",$E276/$E275-1-IF(AS274="卖",参数!$B$3-IF(AS276="卖",参数!$B$3+参数!$B$4,0)),"")</f>
        <v>4.9339593831119188E-3</v>
      </c>
      <c r="AU276" s="8">
        <f t="shared" ca="1" si="93"/>
        <v>1156.6939831051377</v>
      </c>
      <c r="AV276" s="7">
        <f ca="1">AU276/MAX(AU$2:AU276)-1</f>
        <v>0</v>
      </c>
      <c r="AX276" s="11" t="str">
        <f ca="1">IFERROR(IF(E276&gt;MAX(OFFSET(C276,-1,0,-参数!B$27,1)),"买",IF(E276&lt;MIN(OFFSET(D276,-1,0,-参数!B$26,1)),"卖",AX275)),"卖")</f>
        <v>买</v>
      </c>
      <c r="AY276" s="12">
        <f ca="1">IF(AX275="买",$E276/$E275-1-IF(AX274="卖",参数!$B$3-IF(AX276="卖",参数!$B$3+参数!$B$4,0)),"")</f>
        <v>4.9339593831119188E-3</v>
      </c>
      <c r="AZ276" s="10">
        <f t="shared" ca="1" si="94"/>
        <v>1009.4991595565294</v>
      </c>
      <c r="BA276" s="12">
        <f ca="1">AZ276/MAX(AZ$2:AZ276)-1</f>
        <v>0</v>
      </c>
    </row>
    <row r="277" spans="1:53" x14ac:dyDescent="0.15">
      <c r="A277" s="1">
        <v>38777</v>
      </c>
      <c r="B277" s="6">
        <v>1051.76</v>
      </c>
      <c r="C277" s="6">
        <v>1057.69</v>
      </c>
      <c r="D277" s="6">
        <v>1049.6400000000001</v>
      </c>
      <c r="E277" s="2">
        <v>1056.6199999999999</v>
      </c>
      <c r="F277" s="3">
        <f>E277/MAX(E$2:E277)-1</f>
        <v>0</v>
      </c>
      <c r="G277" s="2">
        <f ca="1">IFERROR(AVERAGE(OFFSET(E277,0,0,-参数!B$2,1)),"")</f>
        <v>965.01303571428593</v>
      </c>
      <c r="H277" t="str">
        <f t="shared" ca="1" si="95"/>
        <v>买</v>
      </c>
      <c r="I277" s="3">
        <f ca="1">IF(H276="买",$E277/$E276-1-IF(H275="卖",参数!$B$3-IF(H277="卖",参数!$B$3+参数!$B$4,0)),"")</f>
        <v>3.4282675378201066E-3</v>
      </c>
      <c r="J277" s="2">
        <f t="shared" ca="1" si="86"/>
        <v>1186.1583623265726</v>
      </c>
      <c r="K277" s="3">
        <f ca="1">J277/MAX(J$2:J277)-1</f>
        <v>0</v>
      </c>
      <c r="L277" s="8">
        <f>L276*(参数!$B$6-1)/(参数!$B$6+1)+E277*2/(参数!$B$6+1)</f>
        <v>1028.3115752504555</v>
      </c>
      <c r="M277" s="8">
        <f>M276*(参数!$B$7-1)/(参数!$B$7+1)+E277*2/(参数!$B$7+1)</f>
        <v>964.61212589146839</v>
      </c>
      <c r="N277" s="8">
        <f t="shared" si="78"/>
        <v>63.699449358987067</v>
      </c>
      <c r="O277" s="8">
        <f>O276*(参数!$B$8-1)/(参数!$B$8+1)+N277*2/(参数!$B$8+1)</f>
        <v>61.045075466184585</v>
      </c>
      <c r="P277" s="9" t="str">
        <f t="shared" si="87"/>
        <v>卖</v>
      </c>
      <c r="Q277" s="7" t="str">
        <f>IF(P276="买",$E277/$E276-1-IF(P275="卖",参数!$B$3-IF(P277="卖",参数!$B$3+参数!$B$4,0)),"")</f>
        <v/>
      </c>
      <c r="R277" s="8">
        <f t="shared" si="88"/>
        <v>980.64693372948398</v>
      </c>
      <c r="S277" s="3">
        <f>R277/MAX(R$2:R277)-1</f>
        <v>-8.1231291349692203E-2</v>
      </c>
      <c r="T277" s="10">
        <f ca="1">IFERROR(AVERAGE(OFFSET(E277,0,0,-参数!B$10,1)),"")</f>
        <v>1032.7894999999999</v>
      </c>
      <c r="U277" s="10" t="str">
        <f ca="1">IFERROR(AVERAGE(OFFSET(E277,0,0,-参数!B$11,1)),"")</f>
        <v/>
      </c>
      <c r="V277" s="10" t="str">
        <f t="shared" ca="1" si="79"/>
        <v/>
      </c>
      <c r="W277" s="10" t="str">
        <f ca="1">IFERROR(AVERAGE(OFFSET(V277,0,0,-参数!B$12,1)),"")</f>
        <v/>
      </c>
      <c r="X277" s="11" t="str">
        <f t="shared" ca="1" si="77"/>
        <v>买</v>
      </c>
      <c r="Y277" s="12">
        <f ca="1">IF(X276="买",$E277/$E276-1-IF(X275="卖",参数!$B$3-IF(X277="卖",参数!$B$3+参数!$B$4,0)),"")</f>
        <v>3.4282675378201066E-3</v>
      </c>
      <c r="Z277" s="10">
        <f t="shared" ca="1" si="89"/>
        <v>1075.122864498011</v>
      </c>
      <c r="AA277" s="3">
        <f ca="1">Z277/MAX(Z$2:Z277)-1</f>
        <v>0</v>
      </c>
      <c r="AB277" s="8">
        <f ca="1">IFERROR(AVERAGE(OFFSET(E277,0,0,-参数!B$14,1)),"")</f>
        <v>1043.3287500000001</v>
      </c>
      <c r="AC277" s="8">
        <f ca="1">IFERROR(AVERAGE(OFFSET(E277,0,0,-参数!B$15,1)),"")</f>
        <v>1016.6162068965515</v>
      </c>
      <c r="AD277" s="9" t="str">
        <f ca="1">IFERROR(IF(OR(AND(AB277/AC277-1&lt;参数!B$16,AB277/AC277-1&gt;参数!B$17),AB277/AC277-1&lt;参数!B$18),"买","卖"),"买")</f>
        <v>买</v>
      </c>
      <c r="AE277" s="7">
        <f ca="1">IF(AD276="买",$E277/$E276-1-IF(AD275="卖",参数!$B$3-IF(AD277="卖",参数!$B$3+参数!$B$4,0)),"")</f>
        <v>3.4282675378201066E-3</v>
      </c>
      <c r="AF277" s="8">
        <f t="shared" ca="1" si="90"/>
        <v>1138.557264388297</v>
      </c>
      <c r="AG277" s="3">
        <f ca="1">AF277/MAX(AF$2:AF277)-1</f>
        <v>0</v>
      </c>
      <c r="AH277">
        <f t="shared" ca="1" si="80"/>
        <v>0</v>
      </c>
      <c r="AI277">
        <f t="shared" si="81"/>
        <v>0</v>
      </c>
      <c r="AJ277">
        <f t="shared" ca="1" si="82"/>
        <v>0</v>
      </c>
      <c r="AK277">
        <f t="shared" ca="1" si="83"/>
        <v>0</v>
      </c>
      <c r="AL277">
        <f t="shared" ca="1" si="84"/>
        <v>0</v>
      </c>
      <c r="AM277">
        <f t="shared" ca="1" si="85"/>
        <v>0</v>
      </c>
      <c r="AO277" s="9">
        <f t="shared" si="91"/>
        <v>3.6099999999999</v>
      </c>
      <c r="AP277" s="15">
        <f ca="1">IFERROR(ABS(E277-OFFSET(E277,-参数!B$20,0,1,1))/SUM(OFFSET(AO277,0,0,-参数!B$20,1)),0)</f>
        <v>0.36822437667379426</v>
      </c>
      <c r="AQ277" s="16">
        <f ca="1">(参数!B$21+参数!B$22*'000300'!AP277)^(参数!B$23)</f>
        <v>0.33333652349021142</v>
      </c>
      <c r="AR277" s="17">
        <f t="shared" ca="1" si="92"/>
        <v>1049.2839931055314</v>
      </c>
      <c r="AS277" s="9" t="str">
        <f ca="1">IF(E277+参数!B$24&gt;=AR277,"买","卖")</f>
        <v>买</v>
      </c>
      <c r="AT277" s="7">
        <f ca="1">IF(AS276="买",$E277/$E276-1-IF(AS275="卖",参数!$B$3-IF(AS277="卖",参数!$B$3+参数!$B$4,0)),"")</f>
        <v>3.4282675378201066E-3</v>
      </c>
      <c r="AU277" s="8">
        <f t="shared" ca="1" si="93"/>
        <v>1160.6594395386089</v>
      </c>
      <c r="AV277" s="7">
        <f ca="1">AU277/MAX(AU$2:AU277)-1</f>
        <v>0</v>
      </c>
      <c r="AX277" s="11" t="str">
        <f ca="1">IFERROR(IF(E277&gt;MAX(OFFSET(C277,-1,0,-参数!B$27,1)),"买",IF(E277&lt;MIN(OFFSET(D277,-1,0,-参数!B$26,1)),"卖",AX276)),"卖")</f>
        <v>买</v>
      </c>
      <c r="AY277" s="12">
        <f ca="1">IF(AX276="买",$E277/$E276-1-IF(AX275="卖",参数!$B$3-IF(AX277="卖",参数!$B$3+参数!$B$4,0)),"")</f>
        <v>3.4282675378201066E-3</v>
      </c>
      <c r="AZ277" s="10">
        <f t="shared" ca="1" si="94"/>
        <v>1012.9599927546938</v>
      </c>
      <c r="BA277" s="12">
        <f ca="1">AZ277/MAX(AZ$2:AZ277)-1</f>
        <v>0</v>
      </c>
    </row>
    <row r="278" spans="1:53" x14ac:dyDescent="0.15">
      <c r="A278" s="1">
        <v>38778</v>
      </c>
      <c r="B278" s="6">
        <v>1055.8599999999999</v>
      </c>
      <c r="C278" s="6">
        <v>1056.05</v>
      </c>
      <c r="D278" s="6">
        <v>1034.68</v>
      </c>
      <c r="E278" s="2">
        <v>1038.67</v>
      </c>
      <c r="F278" s="3">
        <f>E278/MAX(E$2:E278)-1</f>
        <v>-1.6988131967973219E-2</v>
      </c>
      <c r="G278" s="2">
        <f ca="1">IFERROR(AVERAGE(OFFSET(E278,0,0,-参数!B$2,1)),"")</f>
        <v>967.97017857142873</v>
      </c>
      <c r="H278" t="str">
        <f t="shared" ca="1" si="95"/>
        <v>买</v>
      </c>
      <c r="I278" s="3">
        <f ca="1">IF(H277="买",$E278/$E277-1-IF(H276="卖",参数!$B$3-IF(H278="卖",参数!$B$3+参数!$B$4,0)),"")</f>
        <v>-1.6988131967973219E-2</v>
      </c>
      <c r="J278" s="2">
        <f t="shared" ca="1" si="86"/>
        <v>1166.0077475324538</v>
      </c>
      <c r="K278" s="3">
        <f ca="1">J278/MAX(J$2:J278)-1</f>
        <v>-1.6988131967973219E-2</v>
      </c>
      <c r="L278" s="8">
        <f>L277*(参数!$B$6-1)/(参数!$B$6+1)+E278*2/(参数!$B$6+1)</f>
        <v>1029.2980918932692</v>
      </c>
      <c r="M278" s="8">
        <f>M277*(参数!$B$7-1)/(参数!$B$7+1)+E278*2/(参数!$B$7+1)</f>
        <v>966.39665297842112</v>
      </c>
      <c r="N278" s="8">
        <f t="shared" si="78"/>
        <v>62.901438914848086</v>
      </c>
      <c r="O278" s="8">
        <f>O277*(参数!$B$8-1)/(参数!$B$8+1)+N278*2/(参数!$B$8+1)</f>
        <v>61.416348155917291</v>
      </c>
      <c r="P278" s="9" t="str">
        <f t="shared" si="87"/>
        <v>卖</v>
      </c>
      <c r="Q278" s="7" t="str">
        <f>IF(P277="买",$E278/$E277-1-IF(P276="卖",参数!$B$3-IF(P278="卖",参数!$B$3+参数!$B$4,0)),"")</f>
        <v/>
      </c>
      <c r="R278" s="8">
        <f t="shared" si="88"/>
        <v>980.64693372948398</v>
      </c>
      <c r="S278" s="3">
        <f>R278/MAX(R$2:R278)-1</f>
        <v>-8.1231291349692203E-2</v>
      </c>
      <c r="T278" s="10">
        <f ca="1">IFERROR(AVERAGE(OFFSET(E278,0,0,-参数!B$10,1)),"")</f>
        <v>1034.7684999999997</v>
      </c>
      <c r="U278" s="10" t="str">
        <f ca="1">IFERROR(AVERAGE(OFFSET(E278,0,0,-参数!B$11,1)),"")</f>
        <v/>
      </c>
      <c r="V278" s="10" t="str">
        <f t="shared" ca="1" si="79"/>
        <v/>
      </c>
      <c r="W278" s="10" t="str">
        <f ca="1">IFERROR(AVERAGE(OFFSET(V278,0,0,-参数!B$12,1)),"")</f>
        <v/>
      </c>
      <c r="X278" s="11" t="str">
        <f t="shared" ca="1" si="77"/>
        <v>买</v>
      </c>
      <c r="Y278" s="12">
        <f ca="1">IF(X277="买",$E278/$E277-1-IF(X276="卖",参数!$B$3-IF(X278="卖",参数!$B$3+参数!$B$4,0)),"")</f>
        <v>-1.6988131967973219E-2</v>
      </c>
      <c r="Z278" s="10">
        <f t="shared" ca="1" si="89"/>
        <v>1056.8585353941335</v>
      </c>
      <c r="AA278" s="3">
        <f ca="1">Z278/MAX(Z$2:Z278)-1</f>
        <v>-1.6988131967973219E-2</v>
      </c>
      <c r="AB278" s="8">
        <f ca="1">IFERROR(AVERAGE(OFFSET(E278,0,0,-参数!B$14,1)),"")</f>
        <v>1045.4575</v>
      </c>
      <c r="AC278" s="8">
        <f ca="1">IFERROR(AVERAGE(OFFSET(E278,0,0,-参数!B$15,1)),"")</f>
        <v>1018.8641379310342</v>
      </c>
      <c r="AD278" s="9" t="str">
        <f ca="1">IFERROR(IF(OR(AND(AB278/AC278-1&lt;参数!B$16,AB278/AC278-1&gt;参数!B$17),AB278/AC278-1&lt;参数!B$18),"买","卖"),"买")</f>
        <v>买</v>
      </c>
      <c r="AE278" s="7">
        <f ca="1">IF(AD277="买",$E278/$E277-1-IF(AD276="卖",参数!$B$3-IF(AD278="卖",参数!$B$3+参数!$B$4,0)),"")</f>
        <v>-1.6988131967973219E-2</v>
      </c>
      <c r="AF278" s="8">
        <f t="shared" ca="1" si="90"/>
        <v>1119.2153033277741</v>
      </c>
      <c r="AG278" s="3">
        <f ca="1">AF278/MAX(AF$2:AF278)-1</f>
        <v>-1.6988131967973108E-2</v>
      </c>
      <c r="AH278">
        <f t="shared" ca="1" si="80"/>
        <v>0</v>
      </c>
      <c r="AI278">
        <f t="shared" si="81"/>
        <v>0</v>
      </c>
      <c r="AJ278">
        <f t="shared" ca="1" si="82"/>
        <v>0</v>
      </c>
      <c r="AK278">
        <f t="shared" ca="1" si="83"/>
        <v>0</v>
      </c>
      <c r="AL278">
        <f t="shared" ca="1" si="84"/>
        <v>0</v>
      </c>
      <c r="AM278">
        <f t="shared" ca="1" si="85"/>
        <v>0</v>
      </c>
      <c r="AO278" s="9">
        <f t="shared" si="91"/>
        <v>17.949999999999818</v>
      </c>
      <c r="AP278" s="15">
        <f ca="1">IFERROR(ABS(E278-OFFSET(E278,-参数!B$20,0,1,1))/SUM(OFFSET(AO278,0,0,-参数!B$20,1)),0)</f>
        <v>0.36349718636213207</v>
      </c>
      <c r="AQ278" s="16">
        <f ca="1">(参数!B$21+参数!B$22*'000300'!AP278)^(参数!B$23)</f>
        <v>0.32877478483945743</v>
      </c>
      <c r="AR278" s="17">
        <f t="shared" ca="1" si="92"/>
        <v>1045.7943798059728</v>
      </c>
      <c r="AS278" s="9" t="str">
        <f ca="1">IF(E278+参数!B$24&gt;=AR278,"买","卖")</f>
        <v>买</v>
      </c>
      <c r="AT278" s="7">
        <f ca="1">IF(AS277="买",$E278/$E277-1-IF(AS276="卖",参数!$B$3-IF(AS278="卖",参数!$B$3+参数!$B$4,0)),"")</f>
        <v>-1.6988131967973219E-2</v>
      </c>
      <c r="AU278" s="8">
        <f t="shared" ca="1" si="93"/>
        <v>1140.9420038098533</v>
      </c>
      <c r="AV278" s="7">
        <f ca="1">AU278/MAX(AU$2:AU278)-1</f>
        <v>-1.6988131967973108E-2</v>
      </c>
      <c r="AX278" s="11" t="str">
        <f ca="1">IFERROR(IF(E278&gt;MAX(OFFSET(C278,-1,0,-参数!B$27,1)),"买",IF(E278&lt;MIN(OFFSET(D278,-1,0,-参数!B$26,1)),"卖",AX277)),"卖")</f>
        <v>买</v>
      </c>
      <c r="AY278" s="12">
        <f ca="1">IF(AX277="买",$E278/$E277-1-IF(AX276="卖",参数!$B$3-IF(AX278="卖",参数!$B$3+参数!$B$4,0)),"")</f>
        <v>-1.6988131967973219E-2</v>
      </c>
      <c r="AZ278" s="10">
        <f t="shared" ca="1" si="94"/>
        <v>995.75169471949982</v>
      </c>
      <c r="BA278" s="12">
        <f ca="1">AZ278/MAX(AZ$2:AZ278)-1</f>
        <v>-1.6988131967973219E-2</v>
      </c>
    </row>
    <row r="279" spans="1:53" x14ac:dyDescent="0.15">
      <c r="A279" s="1">
        <v>38779</v>
      </c>
      <c r="B279" s="6">
        <v>1037.99</v>
      </c>
      <c r="C279" s="6">
        <v>1043.42</v>
      </c>
      <c r="D279" s="6">
        <v>1029.56</v>
      </c>
      <c r="E279" s="2">
        <v>1041.68</v>
      </c>
      <c r="F279" s="3">
        <f>E279/MAX(E$2:E279)-1</f>
        <v>-1.4139425715962051E-2</v>
      </c>
      <c r="G279" s="2">
        <f ca="1">IFERROR(AVERAGE(OFFSET(E279,0,0,-参数!B$2,1)),"")</f>
        <v>971.03696428571459</v>
      </c>
      <c r="H279" t="str">
        <f t="shared" ca="1" si="95"/>
        <v>买</v>
      </c>
      <c r="I279" s="3">
        <f ca="1">IF(H278="买",$E279/$E278-1-IF(H277="卖",参数!$B$3-IF(H279="卖",参数!$B$3+参数!$B$4,0)),"")</f>
        <v>2.8979367845418658E-3</v>
      </c>
      <c r="J279" s="2">
        <f t="shared" ca="1" si="86"/>
        <v>1169.3867642750888</v>
      </c>
      <c r="K279" s="3">
        <f ca="1">J279/MAX(J$2:J279)-1</f>
        <v>-1.4139425715962051E-2</v>
      </c>
      <c r="L279" s="8">
        <f>L278*(参数!$B$6-1)/(参数!$B$6+1)+E279*2/(参数!$B$6+1)</f>
        <v>1030.4773212367672</v>
      </c>
      <c r="M279" s="8">
        <f>M278*(参数!$B$7-1)/(参数!$B$7+1)+E279*2/(参数!$B$7+1)</f>
        <v>968.21070953315802</v>
      </c>
      <c r="N279" s="8">
        <f t="shared" si="78"/>
        <v>62.266611703609215</v>
      </c>
      <c r="O279" s="8">
        <f>O278*(参数!$B$8-1)/(参数!$B$8+1)+N279*2/(参数!$B$8+1)</f>
        <v>61.586400865455673</v>
      </c>
      <c r="P279" s="9" t="str">
        <f t="shared" si="87"/>
        <v>卖</v>
      </c>
      <c r="Q279" s="7" t="str">
        <f>IF(P278="买",$E279/$E278-1-IF(P277="卖",参数!$B$3-IF(P279="卖",参数!$B$3+参数!$B$4,0)),"")</f>
        <v/>
      </c>
      <c r="R279" s="8">
        <f t="shared" si="88"/>
        <v>980.64693372948398</v>
      </c>
      <c r="S279" s="3">
        <f>R279/MAX(R$2:R279)-1</f>
        <v>-8.1231291349692203E-2</v>
      </c>
      <c r="T279" s="10">
        <f ca="1">IFERROR(AVERAGE(OFFSET(E279,0,0,-参数!B$10,1)),"")</f>
        <v>1036.3724999999999</v>
      </c>
      <c r="U279" s="10" t="str">
        <f ca="1">IFERROR(AVERAGE(OFFSET(E279,0,0,-参数!B$11,1)),"")</f>
        <v/>
      </c>
      <c r="V279" s="10" t="str">
        <f t="shared" ca="1" si="79"/>
        <v/>
      </c>
      <c r="W279" s="10" t="str">
        <f ca="1">IFERROR(AVERAGE(OFFSET(V279,0,0,-参数!B$12,1)),"")</f>
        <v/>
      </c>
      <c r="X279" s="11" t="str">
        <f t="shared" ca="1" si="77"/>
        <v>买</v>
      </c>
      <c r="Y279" s="12">
        <f ca="1">IF(X278="买",$E279/$E278-1-IF(X277="卖",参数!$B$3-IF(X279="卖",参数!$B$3+参数!$B$4,0)),"")</f>
        <v>2.8979367845418658E-3</v>
      </c>
      <c r="Z279" s="10">
        <f t="shared" ca="1" si="89"/>
        <v>1059.9212446199092</v>
      </c>
      <c r="AA279" s="3">
        <f ca="1">Z279/MAX(Z$2:Z279)-1</f>
        <v>-1.413942571596194E-2</v>
      </c>
      <c r="AB279" s="8">
        <f ca="1">IFERROR(AVERAGE(OFFSET(E279,0,0,-参数!B$14,1)),"")</f>
        <v>1045.8150000000001</v>
      </c>
      <c r="AC279" s="8">
        <f ca="1">IFERROR(AVERAGE(OFFSET(E279,0,0,-参数!B$15,1)),"")</f>
        <v>1020.8627586206895</v>
      </c>
      <c r="AD279" s="9" t="str">
        <f ca="1">IFERROR(IF(OR(AND(AB279/AC279-1&lt;参数!B$16,AB279/AC279-1&gt;参数!B$17),AB279/AC279-1&lt;参数!B$18),"买","卖"),"买")</f>
        <v>买</v>
      </c>
      <c r="AE279" s="7">
        <f ca="1">IF(AD278="买",$E279/$E278-1-IF(AD277="卖",参数!$B$3-IF(AD279="卖",参数!$B$3+参数!$B$4,0)),"")</f>
        <v>2.8979367845418658E-3</v>
      </c>
      <c r="AF279" s="8">
        <f t="shared" ca="1" si="90"/>
        <v>1122.4587185251098</v>
      </c>
      <c r="AG279" s="3">
        <f ca="1">AF279/MAX(AF$2:AF279)-1</f>
        <v>-1.413942571596194E-2</v>
      </c>
      <c r="AH279">
        <f t="shared" ca="1" si="80"/>
        <v>0</v>
      </c>
      <c r="AI279">
        <f t="shared" si="81"/>
        <v>0</v>
      </c>
      <c r="AJ279">
        <f t="shared" ca="1" si="82"/>
        <v>0</v>
      </c>
      <c r="AK279">
        <f t="shared" ca="1" si="83"/>
        <v>0</v>
      </c>
      <c r="AL279">
        <f t="shared" ca="1" si="84"/>
        <v>0</v>
      </c>
      <c r="AM279">
        <f t="shared" ca="1" si="85"/>
        <v>0</v>
      </c>
      <c r="AO279" s="9">
        <f t="shared" si="91"/>
        <v>3.0099999999999909</v>
      </c>
      <c r="AP279" s="15">
        <f ca="1">IFERROR(ABS(E279-OFFSET(E279,-参数!B$20,0,1,1))/SUM(OFFSET(AO279,0,0,-参数!B$20,1)),0)</f>
        <v>0.36506036528738045</v>
      </c>
      <c r="AQ279" s="16">
        <f ca="1">(参数!B$21+参数!B$22*'000300'!AP279)^(参数!B$23)</f>
        <v>0.3302832525023221</v>
      </c>
      <c r="AR279" s="17">
        <f t="shared" ca="1" si="92"/>
        <v>1044.4354690616262</v>
      </c>
      <c r="AS279" s="9" t="str">
        <f ca="1">IF(E279+参数!B$24&gt;=AR279,"买","卖")</f>
        <v>买</v>
      </c>
      <c r="AT279" s="7">
        <f ca="1">IF(AS278="买",$E279/$E278-1-IF(AS277="卖",参数!$B$3-IF(AS279="卖",参数!$B$3+参数!$B$4,0)),"")</f>
        <v>2.8979367845418658E-3</v>
      </c>
      <c r="AU279" s="8">
        <f t="shared" ca="1" si="93"/>
        <v>1144.2483816117228</v>
      </c>
      <c r="AV279" s="7">
        <f ca="1">AU279/MAX(AU$2:AU279)-1</f>
        <v>-1.4139425715961829E-2</v>
      </c>
      <c r="AX279" s="11" t="str">
        <f ca="1">IFERROR(IF(E279&gt;MAX(OFFSET(C279,-1,0,-参数!B$27,1)),"买",IF(E279&lt;MIN(OFFSET(D279,-1,0,-参数!B$26,1)),"卖",AX278)),"卖")</f>
        <v>买</v>
      </c>
      <c r="AY279" s="12">
        <f ca="1">IF(AX278="买",$E279/$E278-1-IF(AX277="卖",参数!$B$3-IF(AX279="卖",参数!$B$3+参数!$B$4,0)),"")</f>
        <v>2.8979367845418658E-3</v>
      </c>
      <c r="AZ279" s="10">
        <f t="shared" ca="1" si="94"/>
        <v>998.63732018389737</v>
      </c>
      <c r="BA279" s="12">
        <f ca="1">AZ279/MAX(AZ$2:AZ279)-1</f>
        <v>-1.413942571596194E-2</v>
      </c>
    </row>
    <row r="280" spans="1:53" x14ac:dyDescent="0.15">
      <c r="A280" s="1">
        <v>38782</v>
      </c>
      <c r="B280" s="6">
        <v>1041.6600000000001</v>
      </c>
      <c r="C280" s="6">
        <v>1044.42</v>
      </c>
      <c r="D280" s="6">
        <v>1036.1099999999999</v>
      </c>
      <c r="E280" s="2">
        <v>1038.8699999999999</v>
      </c>
      <c r="F280" s="3">
        <f>E280/MAX(E$2:E280)-1</f>
        <v>-1.679884916053076E-2</v>
      </c>
      <c r="G280" s="2">
        <f ca="1">IFERROR(AVERAGE(OFFSET(E280,0,0,-参数!B$2,1)),"")</f>
        <v>974.23803571428596</v>
      </c>
      <c r="H280" t="str">
        <f t="shared" ca="1" si="95"/>
        <v>买</v>
      </c>
      <c r="I280" s="3">
        <f ca="1">IF(H279="买",$E280/$E279-1-IF(H278="卖",参数!$B$3-IF(H280="卖",参数!$B$3+参数!$B$4,0)),"")</f>
        <v>-2.6975654711621777E-3</v>
      </c>
      <c r="J280" s="2">
        <f t="shared" ca="1" si="86"/>
        <v>1166.2322669173464</v>
      </c>
      <c r="K280" s="3">
        <f ca="1">J280/MAX(J$2:J280)-1</f>
        <v>-1.679884916053076E-2</v>
      </c>
      <c r="L280" s="8">
        <f>L279*(参数!$B$6-1)/(参数!$B$6+1)+E280*2/(参数!$B$6+1)</f>
        <v>1031.2766239761229</v>
      </c>
      <c r="M280" s="8">
        <f>M279*(参数!$B$7-1)/(参数!$B$7+1)+E280*2/(参数!$B$7+1)</f>
        <v>969.913343038383</v>
      </c>
      <c r="N280" s="8">
        <f t="shared" si="78"/>
        <v>61.363280937739887</v>
      </c>
      <c r="O280" s="8">
        <f>O279*(参数!$B$8-1)/(参数!$B$8+1)+N280*2/(参数!$B$8+1)</f>
        <v>61.541776879912518</v>
      </c>
      <c r="P280" s="9" t="str">
        <f t="shared" si="87"/>
        <v>卖</v>
      </c>
      <c r="Q280" s="7" t="str">
        <f>IF(P279="买",$E280/$E279-1-IF(P278="卖",参数!$B$3-IF(P280="卖",参数!$B$3+参数!$B$4,0)),"")</f>
        <v/>
      </c>
      <c r="R280" s="8">
        <f t="shared" si="88"/>
        <v>980.64693372948398</v>
      </c>
      <c r="S280" s="3">
        <f>R280/MAX(R$2:R280)-1</f>
        <v>-8.1231291349692203E-2</v>
      </c>
      <c r="T280" s="10">
        <f ca="1">IFERROR(AVERAGE(OFFSET(E280,0,0,-参数!B$10,1)),"")</f>
        <v>1036.6545000000001</v>
      </c>
      <c r="U280" s="10" t="str">
        <f ca="1">IFERROR(AVERAGE(OFFSET(E280,0,0,-参数!B$11,1)),"")</f>
        <v/>
      </c>
      <c r="V280" s="10" t="str">
        <f t="shared" ca="1" si="79"/>
        <v/>
      </c>
      <c r="W280" s="10" t="str">
        <f ca="1">IFERROR(AVERAGE(OFFSET(V280,0,0,-参数!B$12,1)),"")</f>
        <v/>
      </c>
      <c r="X280" s="11" t="str">
        <f t="shared" ca="1" si="77"/>
        <v>买</v>
      </c>
      <c r="Y280" s="12">
        <f ca="1">IF(X279="买",$E280/$E279-1-IF(X278="卖",参数!$B$3-IF(X280="卖",参数!$B$3+参数!$B$4,0)),"")</f>
        <v>-2.6975654711621777E-3</v>
      </c>
      <c r="Z280" s="10">
        <f t="shared" ca="1" si="89"/>
        <v>1057.0620376682714</v>
      </c>
      <c r="AA280" s="3">
        <f ca="1">Z280/MAX(Z$2:Z280)-1</f>
        <v>-1.6798849160530538E-2</v>
      </c>
      <c r="AB280" s="8">
        <f ca="1">IFERROR(AVERAGE(OFFSET(E280,0,0,-参数!B$14,1)),"")</f>
        <v>1045.9375</v>
      </c>
      <c r="AC280" s="8">
        <f ca="1">IFERROR(AVERAGE(OFFSET(E280,0,0,-参数!B$15,1)),"")</f>
        <v>1022.933793103448</v>
      </c>
      <c r="AD280" s="9" t="str">
        <f ca="1">IFERROR(IF(OR(AND(AB280/AC280-1&lt;参数!B$16,AB280/AC280-1&gt;参数!B$17),AB280/AC280-1&lt;参数!B$18),"买","卖"),"买")</f>
        <v>买</v>
      </c>
      <c r="AE280" s="7">
        <f ca="1">IF(AD279="买",$E280/$E279-1-IF(AD278="卖",参数!$B$3-IF(AD280="卖",参数!$B$3+参数!$B$4,0)),"")</f>
        <v>-2.6975654711621777E-3</v>
      </c>
      <c r="AF280" s="8">
        <f t="shared" ca="1" si="90"/>
        <v>1119.4308126432115</v>
      </c>
      <c r="AG280" s="3">
        <f ca="1">AF280/MAX(AF$2:AF280)-1</f>
        <v>-1.6798849160530649E-2</v>
      </c>
      <c r="AH280">
        <f t="shared" ca="1" si="80"/>
        <v>0</v>
      </c>
      <c r="AI280">
        <f t="shared" si="81"/>
        <v>0</v>
      </c>
      <c r="AJ280">
        <f t="shared" ca="1" si="82"/>
        <v>0</v>
      </c>
      <c r="AK280">
        <f t="shared" ca="1" si="83"/>
        <v>0</v>
      </c>
      <c r="AL280">
        <f t="shared" ca="1" si="84"/>
        <v>1</v>
      </c>
      <c r="AM280">
        <f t="shared" ca="1" si="85"/>
        <v>0</v>
      </c>
      <c r="AO280" s="9">
        <f t="shared" si="91"/>
        <v>2.8100000000001728</v>
      </c>
      <c r="AP280" s="15">
        <f ca="1">IFERROR(ABS(E280-OFFSET(E280,-参数!B$20,0,1,1))/SUM(OFFSET(AO280,0,0,-参数!B$20,1)),0)</f>
        <v>0.36458161412774376</v>
      </c>
      <c r="AQ280" s="16">
        <f ca="1">(参数!B$21+参数!B$22*'000300'!AP280)^(参数!B$23)</f>
        <v>0.32982125763327269</v>
      </c>
      <c r="AR280" s="17">
        <f t="shared" ca="1" si="92"/>
        <v>1042.5998590564018</v>
      </c>
      <c r="AS280" s="9" t="str">
        <f ca="1">IF(E280+参数!B$24&gt;=AR280,"买","卖")</f>
        <v>买</v>
      </c>
      <c r="AT280" s="7">
        <f ca="1">IF(AS279="买",$E280/$E279-1-IF(AS278="卖",参数!$B$3-IF(AS280="卖",参数!$B$3+参数!$B$4,0)),"")</f>
        <v>-2.6975654711621777E-3</v>
      </c>
      <c r="AU280" s="8">
        <f t="shared" ca="1" si="93"/>
        <v>1141.1616966870538</v>
      </c>
      <c r="AV280" s="7">
        <f ca="1">AU280/MAX(AU$2:AU280)-1</f>
        <v>-1.6798849160530649E-2</v>
      </c>
      <c r="AX280" s="11" t="str">
        <f ca="1">IFERROR(IF(E280&gt;MAX(OFFSET(C280,-1,0,-参数!B$27,1)),"买",IF(E280&lt;MIN(OFFSET(D280,-1,0,-参数!B$26,1)),"卖",AX279)),"卖")</f>
        <v>买</v>
      </c>
      <c r="AY280" s="12">
        <f ca="1">IF(AX279="买",$E280/$E279-1-IF(AX278="卖",参数!$B$3-IF(AX280="卖",参数!$B$3+参数!$B$4,0)),"")</f>
        <v>-2.6975654711621777E-3</v>
      </c>
      <c r="AZ280" s="10">
        <f t="shared" ca="1" si="94"/>
        <v>995.94343063075542</v>
      </c>
      <c r="BA280" s="12">
        <f ca="1">AZ280/MAX(AZ$2:AZ280)-1</f>
        <v>-1.6798849160530649E-2</v>
      </c>
    </row>
    <row r="281" spans="1:53" x14ac:dyDescent="0.15">
      <c r="A281" s="1">
        <v>38783</v>
      </c>
      <c r="B281" s="6">
        <v>1037.93</v>
      </c>
      <c r="C281" s="6">
        <v>1037.98</v>
      </c>
      <c r="D281" s="6">
        <v>1013.14</v>
      </c>
      <c r="E281" s="2">
        <v>1014.97</v>
      </c>
      <c r="F281" s="3">
        <f>E281/MAX(E$2:E281)-1</f>
        <v>-3.9418144649921327E-2</v>
      </c>
      <c r="G281" s="2">
        <f ca="1">IFERROR(AVERAGE(OFFSET(E281,0,0,-参数!B$2,1)),"")</f>
        <v>976.89678571428601</v>
      </c>
      <c r="H281" t="str">
        <f t="shared" ca="1" si="95"/>
        <v>买</v>
      </c>
      <c r="I281" s="3">
        <f ca="1">IF(H280="买",$E281/$E280-1-IF(H279="卖",参数!$B$3-IF(H281="卖",参数!$B$3+参数!$B$4,0)),"")</f>
        <v>-2.3005765880235174E-2</v>
      </c>
      <c r="J281" s="2">
        <f t="shared" ca="1" si="86"/>
        <v>1139.4022004226699</v>
      </c>
      <c r="K281" s="3">
        <f ca="1">J281/MAX(J$2:J281)-1</f>
        <v>-3.9418144649921327E-2</v>
      </c>
      <c r="L281" s="8">
        <f>L280*(参数!$B$6-1)/(参数!$B$6+1)+E281*2/(参数!$B$6+1)</f>
        <v>1029.7236121688732</v>
      </c>
      <c r="M281" s="8">
        <f>M280*(参数!$B$7-1)/(参数!$B$7+1)+E281*2/(参数!$B$7+1)</f>
        <v>970.99904561577137</v>
      </c>
      <c r="N281" s="8">
        <f t="shared" si="78"/>
        <v>58.724566553101795</v>
      </c>
      <c r="O281" s="8">
        <f>O280*(参数!$B$8-1)/(参数!$B$8+1)+N281*2/(参数!$B$8+1)</f>
        <v>60.978334814550379</v>
      </c>
      <c r="P281" s="9" t="str">
        <f t="shared" si="87"/>
        <v>卖</v>
      </c>
      <c r="Q281" s="7" t="str">
        <f>IF(P280="买",$E281/$E280-1-IF(P279="卖",参数!$B$3-IF(P281="卖",参数!$B$3+参数!$B$4,0)),"")</f>
        <v/>
      </c>
      <c r="R281" s="8">
        <f t="shared" si="88"/>
        <v>980.64693372948398</v>
      </c>
      <c r="S281" s="3">
        <f>R281/MAX(R$2:R281)-1</f>
        <v>-8.1231291349692203E-2</v>
      </c>
      <c r="T281" s="10">
        <f ca="1">IFERROR(AVERAGE(OFFSET(E281,0,0,-参数!B$10,1)),"")</f>
        <v>1035.9059999999999</v>
      </c>
      <c r="U281" s="10" t="str">
        <f ca="1">IFERROR(AVERAGE(OFFSET(E281,0,0,-参数!B$11,1)),"")</f>
        <v/>
      </c>
      <c r="V281" s="10" t="str">
        <f t="shared" ca="1" si="79"/>
        <v/>
      </c>
      <c r="W281" s="10" t="str">
        <f ca="1">IFERROR(AVERAGE(OFFSET(V281,0,0,-参数!B$12,1)),"")</f>
        <v/>
      </c>
      <c r="X281" s="11" t="str">
        <f t="shared" ca="1" si="77"/>
        <v>买</v>
      </c>
      <c r="Y281" s="12">
        <f ca="1">IF(X280="买",$E281/$E280-1-IF(X279="卖",参数!$B$3-IF(X281="卖",参数!$B$3+参数!$B$4,0)),"")</f>
        <v>-2.3005765880235174E-2</v>
      </c>
      <c r="Z281" s="10">
        <f t="shared" ca="1" si="89"/>
        <v>1032.7435159087909</v>
      </c>
      <c r="AA281" s="3">
        <f ca="1">Z281/MAX(Z$2:Z281)-1</f>
        <v>-3.9418144649921105E-2</v>
      </c>
      <c r="AB281" s="8">
        <f ca="1">IFERROR(AVERAGE(OFFSET(E281,0,0,-参数!B$14,1)),"")</f>
        <v>1042.6375</v>
      </c>
      <c r="AC281" s="8">
        <f ca="1">IFERROR(AVERAGE(OFFSET(E281,0,0,-参数!B$15,1)),"")</f>
        <v>1024.7796551724136</v>
      </c>
      <c r="AD281" s="9" t="str">
        <f ca="1">IFERROR(IF(OR(AND(AB281/AC281-1&lt;参数!B$16,AB281/AC281-1&gt;参数!B$17),AB281/AC281-1&lt;参数!B$18),"买","卖"),"买")</f>
        <v>买</v>
      </c>
      <c r="AE281" s="7">
        <f ca="1">IF(AD280="买",$E281/$E280-1-IF(AD279="卖",参数!$B$3-IF(AD281="卖",参数!$B$3+参数!$B$4,0)),"")</f>
        <v>-2.3005765880235174E-2</v>
      </c>
      <c r="AF281" s="8">
        <f t="shared" ca="1" si="90"/>
        <v>1093.6774494484205</v>
      </c>
      <c r="AG281" s="3">
        <f ca="1">AF281/MAX(AF$2:AF281)-1</f>
        <v>-3.9418144649921216E-2</v>
      </c>
      <c r="AH281">
        <f t="shared" ca="1" si="80"/>
        <v>0</v>
      </c>
      <c r="AI281">
        <f t="shared" si="81"/>
        <v>0</v>
      </c>
      <c r="AJ281">
        <f t="shared" ca="1" si="82"/>
        <v>0</v>
      </c>
      <c r="AK281">
        <f t="shared" ca="1" si="83"/>
        <v>0</v>
      </c>
      <c r="AL281">
        <f t="shared" ca="1" si="84"/>
        <v>0</v>
      </c>
      <c r="AM281">
        <f t="shared" ca="1" si="85"/>
        <v>0</v>
      </c>
      <c r="AO281" s="9">
        <f t="shared" si="91"/>
        <v>23.899999999999864</v>
      </c>
      <c r="AP281" s="15">
        <f ca="1">IFERROR(ABS(E281-OFFSET(E281,-参数!B$20,0,1,1))/SUM(OFFSET(AO281,0,0,-参数!B$20,1)),0)</f>
        <v>0.31470255013814097</v>
      </c>
      <c r="AQ281" s="16">
        <f ca="1">(参数!B$21+参数!B$22*'000300'!AP281)^(参数!B$23)</f>
        <v>0.281687960883306</v>
      </c>
      <c r="AR281" s="17">
        <f t="shared" ca="1" si="92"/>
        <v>1034.8168603993108</v>
      </c>
      <c r="AS281" s="9" t="str">
        <f ca="1">IF(E281+参数!B$24&gt;=AR281,"买","卖")</f>
        <v>卖</v>
      </c>
      <c r="AT281" s="7">
        <f ca="1">IF(AS280="买",$E281/$E280-1-IF(AS279="卖",参数!$B$3-IF(AS281="卖",参数!$B$3+参数!$B$4,0)),"")</f>
        <v>-2.3005765880235174E-2</v>
      </c>
      <c r="AU281" s="8">
        <f t="shared" ca="1" si="93"/>
        <v>1114.9083978615795</v>
      </c>
      <c r="AV281" s="7">
        <f ca="1">AU281/MAX(AU$2:AU281)-1</f>
        <v>-3.9418144649921216E-2</v>
      </c>
      <c r="AX281" s="11" t="str">
        <f ca="1">IFERROR(IF(E281&gt;MAX(OFFSET(C281,-1,0,-参数!B$27,1)),"买",IF(E281&lt;MIN(OFFSET(D281,-1,0,-参数!B$26,1)),"卖",AX280)),"卖")</f>
        <v>买</v>
      </c>
      <c r="AY281" s="12">
        <f ca="1">IF(AX280="买",$E281/$E280-1-IF(AX279="卖",参数!$B$3-IF(AX281="卖",参数!$B$3+参数!$B$4,0)),"")</f>
        <v>-2.3005765880235174E-2</v>
      </c>
      <c r="AZ281" s="10">
        <f t="shared" ca="1" si="94"/>
        <v>973.03098923570599</v>
      </c>
      <c r="BA281" s="12">
        <f ca="1">AZ281/MAX(AZ$2:AZ281)-1</f>
        <v>-3.9418144649921327E-2</v>
      </c>
    </row>
    <row r="282" spans="1:53" x14ac:dyDescent="0.15">
      <c r="A282" s="1">
        <v>38784</v>
      </c>
      <c r="B282" s="6">
        <v>1012.58</v>
      </c>
      <c r="C282" s="6">
        <v>1014.97</v>
      </c>
      <c r="D282" s="6">
        <v>999.93</v>
      </c>
      <c r="E282" s="2">
        <v>1009.27</v>
      </c>
      <c r="F282" s="3">
        <f>E282/MAX(E$2:E282)-1</f>
        <v>-4.4812704662035463E-2</v>
      </c>
      <c r="G282" s="2">
        <f ca="1">IFERROR(AVERAGE(OFFSET(E282,0,0,-参数!B$2,1)),"")</f>
        <v>979.31517857142876</v>
      </c>
      <c r="H282" t="str">
        <f t="shared" ca="1" si="95"/>
        <v>买</v>
      </c>
      <c r="I282" s="3">
        <f ca="1">IF(H281="买",$E282/$E281-1-IF(H280="卖",参数!$B$3-IF(H282="卖",参数!$B$3+参数!$B$4,0)),"")</f>
        <v>-5.6159295348631177E-3</v>
      </c>
      <c r="J282" s="2">
        <f t="shared" ca="1" si="86"/>
        <v>1133.0033979532282</v>
      </c>
      <c r="K282" s="3">
        <f ca="1">J282/MAX(J$2:J282)-1</f>
        <v>-4.4812704662035574E-2</v>
      </c>
      <c r="L282" s="8">
        <f>L281*(参数!$B$6-1)/(参数!$B$6+1)+E282*2/(参数!$B$6+1)</f>
        <v>1027.7756491051709</v>
      </c>
      <c r="M282" s="8">
        <f>M281*(参数!$B$7-1)/(参数!$B$7+1)+E282*2/(参数!$B$7+1)</f>
        <v>971.92123728768036</v>
      </c>
      <c r="N282" s="8">
        <f t="shared" si="78"/>
        <v>55.854411817490586</v>
      </c>
      <c r="O282" s="8">
        <f>O281*(参数!$B$8-1)/(参数!$B$8+1)+N282*2/(参数!$B$8+1)</f>
        <v>59.953550215138421</v>
      </c>
      <c r="P282" s="9" t="str">
        <f t="shared" si="87"/>
        <v>卖</v>
      </c>
      <c r="Q282" s="7" t="str">
        <f>IF(P281="买",$E282/$E281-1-IF(P280="卖",参数!$B$3-IF(P282="卖",参数!$B$3+参数!$B$4,0)),"")</f>
        <v/>
      </c>
      <c r="R282" s="8">
        <f t="shared" si="88"/>
        <v>980.64693372948398</v>
      </c>
      <c r="S282" s="3">
        <f>R282/MAX(R$2:R282)-1</f>
        <v>-8.1231291349692203E-2</v>
      </c>
      <c r="T282" s="10">
        <f ca="1">IFERROR(AVERAGE(OFFSET(E282,0,0,-参数!B$10,1)),"")</f>
        <v>1034.7159999999999</v>
      </c>
      <c r="U282" s="10" t="str">
        <f ca="1">IFERROR(AVERAGE(OFFSET(E282,0,0,-参数!B$11,1)),"")</f>
        <v/>
      </c>
      <c r="V282" s="10" t="str">
        <f t="shared" ca="1" si="79"/>
        <v/>
      </c>
      <c r="W282" s="10" t="str">
        <f ca="1">IFERROR(AVERAGE(OFFSET(V282,0,0,-参数!B$12,1)),"")</f>
        <v/>
      </c>
      <c r="X282" s="11" t="str">
        <f t="shared" ca="1" si="77"/>
        <v>买</v>
      </c>
      <c r="Y282" s="12">
        <f ca="1">IF(X281="买",$E282/$E281-1-IF(X280="卖",参数!$B$3-IF(X282="卖",参数!$B$3+参数!$B$4,0)),"")</f>
        <v>-5.6159295348631177E-3</v>
      </c>
      <c r="Z282" s="10">
        <f t="shared" ca="1" si="89"/>
        <v>1026.9437010958602</v>
      </c>
      <c r="AA282" s="3">
        <f ca="1">Z282/MAX(Z$2:Z282)-1</f>
        <v>-4.4812704662035352E-2</v>
      </c>
      <c r="AB282" s="8">
        <f ca="1">IFERROR(AVERAGE(OFFSET(E282,0,0,-参数!B$14,1)),"")</f>
        <v>1037.61625</v>
      </c>
      <c r="AC282" s="8">
        <f ca="1">IFERROR(AVERAGE(OFFSET(E282,0,0,-参数!B$15,1)),"")</f>
        <v>1026.3306896551724</v>
      </c>
      <c r="AD282" s="9" t="str">
        <f ca="1">IFERROR(IF(OR(AND(AB282/AC282-1&lt;参数!B$16,AB282/AC282-1&gt;参数!B$17),AB282/AC282-1&lt;参数!B$18),"买","卖"),"买")</f>
        <v>买</v>
      </c>
      <c r="AE282" s="7">
        <f ca="1">IF(AD281="买",$E282/$E281-1-IF(AD280="卖",参数!$B$3-IF(AD282="卖",参数!$B$3+参数!$B$4,0)),"")</f>
        <v>-5.6159295348631177E-3</v>
      </c>
      <c r="AF282" s="8">
        <f t="shared" ca="1" si="90"/>
        <v>1087.5354339584494</v>
      </c>
      <c r="AG282" s="3">
        <f ca="1">AF282/MAX(AF$2:AF282)-1</f>
        <v>-4.4812704662035241E-2</v>
      </c>
      <c r="AH282">
        <f t="shared" ca="1" si="80"/>
        <v>0</v>
      </c>
      <c r="AI282">
        <f t="shared" si="81"/>
        <v>0</v>
      </c>
      <c r="AJ282">
        <f t="shared" ca="1" si="82"/>
        <v>0</v>
      </c>
      <c r="AK282">
        <f t="shared" ca="1" si="83"/>
        <v>0</v>
      </c>
      <c r="AL282">
        <f t="shared" ca="1" si="84"/>
        <v>0</v>
      </c>
      <c r="AM282">
        <f t="shared" ca="1" si="85"/>
        <v>0</v>
      </c>
      <c r="AO282" s="9">
        <f t="shared" si="91"/>
        <v>5.7000000000000455</v>
      </c>
      <c r="AP282" s="15">
        <f ca="1">IFERROR(ABS(E282-OFFSET(E282,-参数!B$20,0,1,1))/SUM(OFFSET(AO282,0,0,-参数!B$20,1)),0)</f>
        <v>0.29094420002787019</v>
      </c>
      <c r="AQ282" s="16">
        <f ca="1">(参数!B$21+参数!B$22*'000300'!AP282)^(参数!B$23)</f>
        <v>0.25876115302689473</v>
      </c>
      <c r="AR282" s="17">
        <f t="shared" ca="1" si="92"/>
        <v>1028.2063253461679</v>
      </c>
      <c r="AS282" s="9" t="str">
        <f ca="1">IF(E282+参数!B$24&gt;=AR282,"买","卖")</f>
        <v>卖</v>
      </c>
      <c r="AT282" s="7" t="str">
        <f ca="1">IF(AS281="买",$E282/$E281-1-IF(AS280="卖",参数!$B$3-IF(AS282="卖",参数!$B$3+参数!$B$4,0)),"")</f>
        <v/>
      </c>
      <c r="AU282" s="8">
        <f t="shared" ca="1" si="93"/>
        <v>1114.9083978615795</v>
      </c>
      <c r="AV282" s="7">
        <f ca="1">AU282/MAX(AU$2:AU282)-1</f>
        <v>-3.9418144649921216E-2</v>
      </c>
      <c r="AX282" s="11" t="str">
        <f ca="1">IFERROR(IF(E282&gt;MAX(OFFSET(C282,-1,0,-参数!B$27,1)),"买",IF(E282&lt;MIN(OFFSET(D282,-1,0,-参数!B$26,1)),"卖",AX281)),"卖")</f>
        <v>买</v>
      </c>
      <c r="AY282" s="12">
        <f ca="1">IF(AX281="买",$E282/$E281-1-IF(AX280="卖",参数!$B$3-IF(AX282="卖",参数!$B$3+参数!$B$4,0)),"")</f>
        <v>-5.6159295348631177E-3</v>
      </c>
      <c r="AZ282" s="10">
        <f t="shared" ca="1" si="94"/>
        <v>967.56651576492015</v>
      </c>
      <c r="BA282" s="12">
        <f ca="1">AZ282/MAX(AZ$2:AZ282)-1</f>
        <v>-4.4812704662035352E-2</v>
      </c>
    </row>
    <row r="283" spans="1:53" x14ac:dyDescent="0.15">
      <c r="A283" s="1">
        <v>38785</v>
      </c>
      <c r="B283" s="6">
        <v>1006.97</v>
      </c>
      <c r="C283" s="6">
        <v>1010.91</v>
      </c>
      <c r="D283" s="6">
        <v>1002.2</v>
      </c>
      <c r="E283" s="2">
        <v>1004.34</v>
      </c>
      <c r="F283" s="3">
        <f>E283/MAX(E$2:E283)-1</f>
        <v>-4.9478525865495504E-2</v>
      </c>
      <c r="G283" s="2">
        <f ca="1">IFERROR(AVERAGE(OFFSET(E283,0,0,-参数!B$2,1)),"")</f>
        <v>981.64160714285731</v>
      </c>
      <c r="H283" t="str">
        <f t="shared" ca="1" si="95"/>
        <v>买</v>
      </c>
      <c r="I283" s="3">
        <f ca="1">IF(H282="买",$E283/$E282-1-IF(H281="卖",参数!$B$3-IF(H283="卖",参数!$B$3+参数!$B$4,0)),"")</f>
        <v>-4.884718658039966E-3</v>
      </c>
      <c r="J283" s="2">
        <f t="shared" ca="1" si="86"/>
        <v>1127.4689951156233</v>
      </c>
      <c r="K283" s="3">
        <f ca="1">J283/MAX(J$2:J283)-1</f>
        <v>-4.9478525865495615E-2</v>
      </c>
      <c r="L283" s="8">
        <f>L282*(参数!$B$6-1)/(参数!$B$6+1)+E283*2/(参数!$B$6+1)</f>
        <v>1025.5436825237261</v>
      </c>
      <c r="M283" s="8">
        <f>M282*(参数!$B$7-1)/(参数!$B$7+1)+E283*2/(参数!$B$7+1)</f>
        <v>972.70241229279657</v>
      </c>
      <c r="N283" s="8">
        <f t="shared" si="78"/>
        <v>52.841270230929581</v>
      </c>
      <c r="O283" s="8">
        <f>O282*(参数!$B$8-1)/(参数!$B$8+1)+N283*2/(参数!$B$8+1)</f>
        <v>58.531094218296658</v>
      </c>
      <c r="P283" s="9" t="str">
        <f t="shared" si="87"/>
        <v>卖</v>
      </c>
      <c r="Q283" s="7" t="str">
        <f>IF(P282="买",$E283/$E282-1-IF(P281="卖",参数!$B$3-IF(P283="卖",参数!$B$3+参数!$B$4,0)),"")</f>
        <v/>
      </c>
      <c r="R283" s="8">
        <f t="shared" si="88"/>
        <v>980.64693372948398</v>
      </c>
      <c r="S283" s="3">
        <f>R283/MAX(R$2:R283)-1</f>
        <v>-8.1231291349692203E-2</v>
      </c>
      <c r="T283" s="10">
        <f ca="1">IFERROR(AVERAGE(OFFSET(E283,0,0,-参数!B$10,1)),"")</f>
        <v>1033.953</v>
      </c>
      <c r="U283" s="10" t="str">
        <f ca="1">IFERROR(AVERAGE(OFFSET(E283,0,0,-参数!B$11,1)),"")</f>
        <v/>
      </c>
      <c r="V283" s="10" t="str">
        <f t="shared" ca="1" si="79"/>
        <v/>
      </c>
      <c r="W283" s="10" t="str">
        <f ca="1">IFERROR(AVERAGE(OFFSET(V283,0,0,-参数!B$12,1)),"")</f>
        <v/>
      </c>
      <c r="X283" s="11" t="str">
        <f t="shared" ca="1" si="77"/>
        <v>买</v>
      </c>
      <c r="Y283" s="12">
        <f ca="1">IF(X282="买",$E283/$E282-1-IF(X281="卖",参数!$B$3-IF(X283="卖",参数!$B$3+参数!$B$4,0)),"")</f>
        <v>-4.884718658039966E-3</v>
      </c>
      <c r="Z283" s="10">
        <f t="shared" ca="1" si="89"/>
        <v>1021.9273700383607</v>
      </c>
      <c r="AA283" s="3">
        <f ca="1">Z283/MAX(Z$2:Z283)-1</f>
        <v>-4.9478525865495393E-2</v>
      </c>
      <c r="AB283" s="8">
        <f ca="1">IFERROR(AVERAGE(OFFSET(E283,0,0,-参数!B$14,1)),"")</f>
        <v>1032.17875</v>
      </c>
      <c r="AC283" s="8">
        <f ca="1">IFERROR(AVERAGE(OFFSET(E283,0,0,-参数!B$15,1)),"")</f>
        <v>1027.0451724137931</v>
      </c>
      <c r="AD283" s="9" t="str">
        <f ca="1">IFERROR(IF(OR(AND(AB283/AC283-1&lt;参数!B$16,AB283/AC283-1&gt;参数!B$17),AB283/AC283-1&lt;参数!B$18),"买","卖"),"买")</f>
        <v>买</v>
      </c>
      <c r="AE283" s="7">
        <f ca="1">IF(AD282="买",$E283/$E282-1-IF(AD281="卖",参数!$B$3-IF(AD283="卖",参数!$B$3+参数!$B$4,0)),"")</f>
        <v>-4.884718658039966E-3</v>
      </c>
      <c r="AF283" s="8">
        <f t="shared" ca="1" si="90"/>
        <v>1082.223129332913</v>
      </c>
      <c r="AG283" s="3">
        <f ca="1">AF283/MAX(AF$2:AF283)-1</f>
        <v>-4.9478525865495393E-2</v>
      </c>
      <c r="AH283">
        <f t="shared" ca="1" si="80"/>
        <v>0</v>
      </c>
      <c r="AI283">
        <f t="shared" si="81"/>
        <v>0</v>
      </c>
      <c r="AJ283">
        <f t="shared" ca="1" si="82"/>
        <v>0</v>
      </c>
      <c r="AK283">
        <f t="shared" ca="1" si="83"/>
        <v>1</v>
      </c>
      <c r="AL283">
        <f t="shared" ca="1" si="84"/>
        <v>1</v>
      </c>
      <c r="AM283">
        <f t="shared" ca="1" si="85"/>
        <v>0</v>
      </c>
      <c r="AO283" s="9">
        <f t="shared" si="91"/>
        <v>4.92999999999995</v>
      </c>
      <c r="AP283" s="15">
        <f ca="1">IFERROR(ABS(E283-OFFSET(E283,-参数!B$20,0,1,1))/SUM(OFFSET(AO283,0,0,-参数!B$20,1)),0)</f>
        <v>0.27955801104972405</v>
      </c>
      <c r="AQ283" s="16">
        <f ca="1">(参数!B$21+参数!B$22*'000300'!AP283)^(参数!B$23)</f>
        <v>0.24777348066298369</v>
      </c>
      <c r="AR283" s="17">
        <f t="shared" ca="1" si="92"/>
        <v>1022.2928828445126</v>
      </c>
      <c r="AS283" s="9" t="str">
        <f ca="1">IF(E283+参数!B$24&gt;=AR283,"买","卖")</f>
        <v>卖</v>
      </c>
      <c r="AT283" s="7" t="str">
        <f ca="1">IF(AS282="买",$E283/$E282-1-IF(AS281="卖",参数!$B$3-IF(AS283="卖",参数!$B$3+参数!$B$4,0)),"")</f>
        <v/>
      </c>
      <c r="AU283" s="8">
        <f t="shared" ca="1" si="93"/>
        <v>1114.9083978615795</v>
      </c>
      <c r="AV283" s="7">
        <f ca="1">AU283/MAX(AU$2:AU283)-1</f>
        <v>-3.9418144649921216E-2</v>
      </c>
      <c r="AX283" s="11" t="str">
        <f ca="1">IFERROR(IF(E283&gt;MAX(OFFSET(C283,-1,0,-参数!B$27,1)),"买",IF(E283&lt;MIN(OFFSET(D283,-1,0,-参数!B$26,1)),"卖",AX282)),"卖")</f>
        <v>买</v>
      </c>
      <c r="AY283" s="12">
        <f ca="1">IF(AX282="买",$E283/$E282-1-IF(AX281="卖",参数!$B$3-IF(AX283="卖",参数!$B$3+参数!$B$4,0)),"")</f>
        <v>-4.884718658039966E-3</v>
      </c>
      <c r="AZ283" s="10">
        <f t="shared" ca="1" si="94"/>
        <v>962.8402255524685</v>
      </c>
      <c r="BA283" s="12">
        <f ca="1">AZ283/MAX(AZ$2:AZ283)-1</f>
        <v>-4.9478525865495504E-2</v>
      </c>
    </row>
    <row r="284" spans="1:53" x14ac:dyDescent="0.15">
      <c r="A284" s="1">
        <v>38786</v>
      </c>
      <c r="B284" s="6">
        <v>1004.75</v>
      </c>
      <c r="C284" s="6">
        <v>1011.76</v>
      </c>
      <c r="D284" s="6">
        <v>1004.69</v>
      </c>
      <c r="E284" s="2">
        <v>1008.9</v>
      </c>
      <c r="F284" s="3">
        <f>E284/MAX(E$2:E284)-1</f>
        <v>-4.5162877855804306E-2</v>
      </c>
      <c r="G284" s="2">
        <f ca="1">IFERROR(AVERAGE(OFFSET(E284,0,0,-参数!B$2,1)),"")</f>
        <v>983.81196428571445</v>
      </c>
      <c r="H284" t="str">
        <f t="shared" ca="1" si="95"/>
        <v>买</v>
      </c>
      <c r="I284" s="3">
        <f ca="1">IF(H283="买",$E284/$E283-1-IF(H282="卖",参数!$B$3-IF(H284="卖",参数!$B$3+参数!$B$4,0)),"")</f>
        <v>4.5402951191826357E-3</v>
      </c>
      <c r="J284" s="2">
        <f t="shared" ca="1" si="86"/>
        <v>1132.5880370911766</v>
      </c>
      <c r="K284" s="3">
        <f ca="1">J284/MAX(J$2:J284)-1</f>
        <v>-4.5162877855804417E-2</v>
      </c>
      <c r="L284" s="8">
        <f>L283*(参数!$B$6-1)/(参数!$B$6+1)+E284*2/(参数!$B$6+1)</f>
        <v>1023.958569902419</v>
      </c>
      <c r="M284" s="8">
        <f>M283*(参数!$B$7-1)/(参数!$B$7+1)+E284*2/(参数!$B$7+1)</f>
        <v>973.57464332188579</v>
      </c>
      <c r="N284" s="8">
        <f t="shared" si="78"/>
        <v>50.383926580533171</v>
      </c>
      <c r="O284" s="8">
        <f>O283*(参数!$B$8-1)/(参数!$B$8+1)+N284*2/(参数!$B$8+1)</f>
        <v>56.901660690743967</v>
      </c>
      <c r="P284" s="9" t="str">
        <f t="shared" si="87"/>
        <v>卖</v>
      </c>
      <c r="Q284" s="7" t="str">
        <f>IF(P283="买",$E284/$E283-1-IF(P282="卖",参数!$B$3-IF(P284="卖",参数!$B$3+参数!$B$4,0)),"")</f>
        <v/>
      </c>
      <c r="R284" s="8">
        <f t="shared" si="88"/>
        <v>980.64693372948398</v>
      </c>
      <c r="S284" s="3">
        <f>R284/MAX(R$2:R284)-1</f>
        <v>-8.1231291349692203E-2</v>
      </c>
      <c r="T284" s="10">
        <f ca="1">IFERROR(AVERAGE(OFFSET(E284,0,0,-参数!B$10,1)),"")</f>
        <v>1032.7810000000002</v>
      </c>
      <c r="U284" s="10" t="str">
        <f ca="1">IFERROR(AVERAGE(OFFSET(E284,0,0,-参数!B$11,1)),"")</f>
        <v/>
      </c>
      <c r="V284" s="10" t="str">
        <f t="shared" ca="1" si="79"/>
        <v/>
      </c>
      <c r="W284" s="10" t="str">
        <f ca="1">IFERROR(AVERAGE(OFFSET(V284,0,0,-参数!B$12,1)),"")</f>
        <v/>
      </c>
      <c r="X284" s="11" t="str">
        <f t="shared" ca="1" si="77"/>
        <v>买</v>
      </c>
      <c r="Y284" s="12">
        <f ca="1">IF(X283="买",$E284/$E283-1-IF(X282="卖",参数!$B$3-IF(X284="卖",参数!$B$3+参数!$B$4,0)),"")</f>
        <v>4.5402951191826357E-3</v>
      </c>
      <c r="Z284" s="10">
        <f t="shared" ca="1" si="89"/>
        <v>1026.567221888705</v>
      </c>
      <c r="AA284" s="3">
        <f ca="1">Z284/MAX(Z$2:Z284)-1</f>
        <v>-4.5162877855804195E-2</v>
      </c>
      <c r="AB284" s="8">
        <f ca="1">IFERROR(AVERAGE(OFFSET(E284,0,0,-参数!B$14,1)),"")</f>
        <v>1026.665</v>
      </c>
      <c r="AC284" s="8">
        <f ca="1">IFERROR(AVERAGE(OFFSET(E284,0,0,-参数!B$15,1)),"")</f>
        <v>1027.6548275862069</v>
      </c>
      <c r="AD284" s="9" t="str">
        <f ca="1">IFERROR(IF(OR(AND(AB284/AC284-1&lt;参数!B$16,AB284/AC284-1&gt;参数!B$17),AB284/AC284-1&lt;参数!B$18),"买","卖"),"买")</f>
        <v>卖</v>
      </c>
      <c r="AE284" s="7">
        <f ca="1">IF(AD283="买",$E284/$E283-1-IF(AD282="卖",参数!$B$3-IF(AD284="卖",参数!$B$3+参数!$B$4,0)),"")</f>
        <v>4.5402951191826357E-3</v>
      </c>
      <c r="AF284" s="8">
        <f t="shared" ca="1" si="90"/>
        <v>1087.1367417248898</v>
      </c>
      <c r="AG284" s="3">
        <f ca="1">AF284/MAX(AF$2:AF284)-1</f>
        <v>-4.5162877855804084E-2</v>
      </c>
      <c r="AH284">
        <f t="shared" ca="1" si="80"/>
        <v>0</v>
      </c>
      <c r="AI284">
        <f t="shared" si="81"/>
        <v>0</v>
      </c>
      <c r="AJ284">
        <f t="shared" ca="1" si="82"/>
        <v>0</v>
      </c>
      <c r="AK284">
        <f t="shared" ca="1" si="83"/>
        <v>0</v>
      </c>
      <c r="AL284">
        <f t="shared" ca="1" si="84"/>
        <v>0</v>
      </c>
      <c r="AM284">
        <f t="shared" ca="1" si="85"/>
        <v>0</v>
      </c>
      <c r="AO284" s="9">
        <f t="shared" si="91"/>
        <v>4.5599999999999454</v>
      </c>
      <c r="AP284" s="15">
        <f ca="1">IFERROR(ABS(E284-OFFSET(E284,-参数!B$20,0,1,1))/SUM(OFFSET(AO284,0,0,-参数!B$20,1)),0)</f>
        <v>0.25755419089836934</v>
      </c>
      <c r="AQ284" s="16">
        <f ca="1">(参数!B$21+参数!B$22*'000300'!AP284)^(参数!B$23)</f>
        <v>0.22653979421692641</v>
      </c>
      <c r="AR284" s="17">
        <f t="shared" ca="1" si="92"/>
        <v>1019.2588619209454</v>
      </c>
      <c r="AS284" s="9" t="str">
        <f ca="1">IF(E284+参数!B$24&gt;=AR284,"买","卖")</f>
        <v>买</v>
      </c>
      <c r="AT284" s="7" t="str">
        <f ca="1">IF(AS283="买",$E284/$E283-1-IF(AS282="卖",参数!$B$3-IF(AS284="卖",参数!$B$3+参数!$B$4,0)),"")</f>
        <v/>
      </c>
      <c r="AU284" s="8">
        <f t="shared" ca="1" si="93"/>
        <v>1114.9083978615795</v>
      </c>
      <c r="AV284" s="7">
        <f ca="1">AU284/MAX(AU$2:AU284)-1</f>
        <v>-3.9418144649921216E-2</v>
      </c>
      <c r="AX284" s="11" t="str">
        <f ca="1">IFERROR(IF(E284&gt;MAX(OFFSET(C284,-1,0,-参数!B$27,1)),"买",IF(E284&lt;MIN(OFFSET(D284,-1,0,-参数!B$26,1)),"卖",AX283)),"卖")</f>
        <v>买</v>
      </c>
      <c r="AY284" s="12">
        <f ca="1">IF(AX283="买",$E284/$E283-1-IF(AX282="卖",参数!$B$3-IF(AX284="卖",参数!$B$3+参数!$B$4,0)),"")</f>
        <v>4.5402951191826357E-3</v>
      </c>
      <c r="AZ284" s="10">
        <f t="shared" ca="1" si="94"/>
        <v>967.21180432909705</v>
      </c>
      <c r="BA284" s="12">
        <f ca="1">AZ284/MAX(AZ$2:AZ284)-1</f>
        <v>-4.5162877855804417E-2</v>
      </c>
    </row>
    <row r="285" spans="1:53" x14ac:dyDescent="0.15">
      <c r="A285" s="1">
        <v>38789</v>
      </c>
      <c r="B285" s="6">
        <v>1008.8</v>
      </c>
      <c r="C285" s="6">
        <v>1020.88</v>
      </c>
      <c r="D285" s="6">
        <v>1008.51</v>
      </c>
      <c r="E285" s="2">
        <v>1019.86</v>
      </c>
      <c r="F285" s="3">
        <f>E285/MAX(E$2:E285)-1</f>
        <v>-3.4790180007949756E-2</v>
      </c>
      <c r="G285" s="2">
        <f ca="1">IFERROR(AVERAGE(OFFSET(E285,0,0,-参数!B$2,1)),"")</f>
        <v>986.15732142857166</v>
      </c>
      <c r="H285" t="str">
        <f t="shared" ca="1" si="95"/>
        <v>买</v>
      </c>
      <c r="I285" s="3">
        <f ca="1">IF(H284="买",$E285/$E284-1-IF(H283="卖",参数!$B$3-IF(H285="卖",参数!$B$3+参数!$B$4,0)),"")</f>
        <v>1.0863316483298746E-2</v>
      </c>
      <c r="J285" s="2">
        <f t="shared" ca="1" si="86"/>
        <v>1144.8916993832961</v>
      </c>
      <c r="K285" s="3">
        <f ca="1">J285/MAX(J$2:J285)-1</f>
        <v>-3.4790180007949867E-2</v>
      </c>
      <c r="L285" s="8">
        <f>L284*(参数!$B$6-1)/(参数!$B$6+1)+E285*2/(参数!$B$6+1)</f>
        <v>1023.5682299117124</v>
      </c>
      <c r="M285" s="8">
        <f>M284*(参数!$B$7-1)/(参数!$B$7+1)+E285*2/(参数!$B$7+1)</f>
        <v>974.68995312135849</v>
      </c>
      <c r="N285" s="8">
        <f t="shared" si="78"/>
        <v>48.87827679035388</v>
      </c>
      <c r="O285" s="8">
        <f>O284*(参数!$B$8-1)/(参数!$B$8+1)+N285*2/(参数!$B$8+1)</f>
        <v>55.296983910665944</v>
      </c>
      <c r="P285" s="9" t="str">
        <f t="shared" si="87"/>
        <v>卖</v>
      </c>
      <c r="Q285" s="7" t="str">
        <f>IF(P284="买",$E285/$E284-1-IF(P283="卖",参数!$B$3-IF(P285="卖",参数!$B$3+参数!$B$4,0)),"")</f>
        <v/>
      </c>
      <c r="R285" s="8">
        <f t="shared" si="88"/>
        <v>980.64693372948398</v>
      </c>
      <c r="S285" s="3">
        <f>R285/MAX(R$2:R285)-1</f>
        <v>-8.1231291349692203E-2</v>
      </c>
      <c r="T285" s="10">
        <f ca="1">IFERROR(AVERAGE(OFFSET(E285,0,0,-参数!B$10,1)),"")</f>
        <v>1032.1935000000003</v>
      </c>
      <c r="U285" s="10" t="str">
        <f ca="1">IFERROR(AVERAGE(OFFSET(E285,0,0,-参数!B$11,1)),"")</f>
        <v/>
      </c>
      <c r="V285" s="10" t="str">
        <f t="shared" ca="1" si="79"/>
        <v/>
      </c>
      <c r="W285" s="10" t="str">
        <f ca="1">IFERROR(AVERAGE(OFFSET(V285,0,0,-参数!B$12,1)),"")</f>
        <v/>
      </c>
      <c r="X285" s="11" t="str">
        <f t="shared" ca="1" si="77"/>
        <v>买</v>
      </c>
      <c r="Y285" s="12">
        <f ca="1">IF(X284="买",$E285/$E284-1-IF(X283="卖",参数!$B$3-IF(X285="卖",参数!$B$3+参数!$B$4,0)),"")</f>
        <v>1.0863316483298746E-2</v>
      </c>
      <c r="Z285" s="10">
        <f t="shared" ca="1" si="89"/>
        <v>1037.7191465114629</v>
      </c>
      <c r="AA285" s="3">
        <f ca="1">Z285/MAX(Z$2:Z285)-1</f>
        <v>-3.4790180007949534E-2</v>
      </c>
      <c r="AB285" s="8">
        <f ca="1">IFERROR(AVERAGE(OFFSET(E285,0,0,-参数!B$14,1)),"")</f>
        <v>1022.07</v>
      </c>
      <c r="AC285" s="8">
        <f ca="1">IFERROR(AVERAGE(OFFSET(E285,0,0,-参数!B$15,1)),"")</f>
        <v>1028.5693103448275</v>
      </c>
      <c r="AD285" s="9" t="str">
        <f ca="1">IFERROR(IF(OR(AND(AB285/AC285-1&lt;参数!B$16,AB285/AC285-1&gt;参数!B$17),AB285/AC285-1&lt;参数!B$18),"买","卖"),"买")</f>
        <v>卖</v>
      </c>
      <c r="AE285" s="7" t="str">
        <f ca="1">IF(AD284="买",$E285/$E284-1-IF(AD283="卖",参数!$B$3-IF(AD285="卖",参数!$B$3+参数!$B$4,0)),"")</f>
        <v/>
      </c>
      <c r="AF285" s="8">
        <f t="shared" ca="1" si="90"/>
        <v>1087.1367417248898</v>
      </c>
      <c r="AG285" s="3">
        <f ca="1">AF285/MAX(AF$2:AF285)-1</f>
        <v>-4.5162877855804084E-2</v>
      </c>
      <c r="AH285">
        <f t="shared" ca="1" si="80"/>
        <v>0</v>
      </c>
      <c r="AI285">
        <f t="shared" si="81"/>
        <v>0</v>
      </c>
      <c r="AJ285">
        <f t="shared" ca="1" si="82"/>
        <v>0</v>
      </c>
      <c r="AK285">
        <f t="shared" ca="1" si="83"/>
        <v>0</v>
      </c>
      <c r="AL285">
        <f t="shared" ca="1" si="84"/>
        <v>0</v>
      </c>
      <c r="AM285">
        <f t="shared" ca="1" si="85"/>
        <v>0</v>
      </c>
      <c r="AO285" s="9">
        <f t="shared" si="91"/>
        <v>10.960000000000036</v>
      </c>
      <c r="AP285" s="15">
        <f ca="1">IFERROR(ABS(E285-OFFSET(E285,-参数!B$20,0,1,1))/SUM(OFFSET(AO285,0,0,-参数!B$20,1)),0)</f>
        <v>0.27137754185707746</v>
      </c>
      <c r="AQ285" s="16">
        <f ca="1">(参数!B$21+参数!B$22*'000300'!AP285)^(参数!B$23)</f>
        <v>0.23987932789207975</v>
      </c>
      <c r="AR285" s="17">
        <f t="shared" ca="1" si="92"/>
        <v>1019.4030625193193</v>
      </c>
      <c r="AS285" s="9" t="str">
        <f ca="1">IF(E285+参数!B$24&gt;=AR285,"买","卖")</f>
        <v>买</v>
      </c>
      <c r="AT285" s="7">
        <f ca="1">IF(AS284="买",$E285/$E284-1-IF(AS283="卖",参数!$B$3-IF(AS285="卖",参数!$B$3+参数!$B$4,0)),"")</f>
        <v>1.0613316483298746E-2</v>
      </c>
      <c r="AU285" s="8">
        <f t="shared" ca="1" si="93"/>
        <v>1126.7412735379719</v>
      </c>
      <c r="AV285" s="7">
        <f ca="1">AU285/MAX(AU$2:AU285)-1</f>
        <v>-2.9223185410976682E-2</v>
      </c>
      <c r="AX285" s="11" t="str">
        <f ca="1">IFERROR(IF(E285&gt;MAX(OFFSET(C285,-1,0,-参数!B$27,1)),"买",IF(E285&lt;MIN(OFFSET(D285,-1,0,-参数!B$26,1)),"卖",AX284)),"卖")</f>
        <v>买</v>
      </c>
      <c r="AY285" s="12">
        <f ca="1">IF(AX284="买",$E285/$E284-1-IF(AX283="卖",参数!$B$3-IF(AX285="卖",参数!$B$3+参数!$B$4,0)),"")</f>
        <v>1.0863316483298746E-2</v>
      </c>
      <c r="AZ285" s="10">
        <f t="shared" ca="1" si="94"/>
        <v>977.71893226590646</v>
      </c>
      <c r="BA285" s="12">
        <f ca="1">AZ285/MAX(AZ$2:AZ285)-1</f>
        <v>-3.4790180007949756E-2</v>
      </c>
    </row>
    <row r="286" spans="1:53" x14ac:dyDescent="0.15">
      <c r="A286" s="1">
        <v>38790</v>
      </c>
      <c r="B286" s="6">
        <v>1020.47</v>
      </c>
      <c r="C286" s="6">
        <v>1021.65</v>
      </c>
      <c r="D286" s="6">
        <v>1012.11</v>
      </c>
      <c r="E286" s="2">
        <v>1018.27</v>
      </c>
      <c r="F286" s="3">
        <f>E286/MAX(E$2:E286)-1</f>
        <v>-3.6294978327118477E-2</v>
      </c>
      <c r="G286" s="2">
        <f ca="1">IFERROR(AVERAGE(OFFSET(E286,0,0,-参数!B$2,1)),"")</f>
        <v>988.4639285714286</v>
      </c>
      <c r="H286" t="str">
        <f t="shared" ca="1" si="95"/>
        <v>买</v>
      </c>
      <c r="I286" s="3">
        <f ca="1">IF(H285="买",$E286/$E285-1-IF(H284="卖",参数!$B$3-IF(H286="卖",参数!$B$3+参数!$B$4,0)),"")</f>
        <v>-1.55903751495301E-3</v>
      </c>
      <c r="J286" s="2">
        <f t="shared" ca="1" si="86"/>
        <v>1143.1067702733992</v>
      </c>
      <c r="K286" s="3">
        <f ca="1">J286/MAX(J$2:J286)-1</f>
        <v>-3.6294978327118588E-2</v>
      </c>
      <c r="L286" s="8">
        <f>L285*(参数!$B$6-1)/(参数!$B$6+1)+E286*2/(参数!$B$6+1)</f>
        <v>1023.0636365867873</v>
      </c>
      <c r="M286" s="8">
        <f>M285*(参数!$B$7-1)/(参数!$B$7+1)+E286*2/(参数!$B$7+1)</f>
        <v>975.74007473289191</v>
      </c>
      <c r="N286" s="8">
        <f t="shared" si="78"/>
        <v>47.323561853895399</v>
      </c>
      <c r="O286" s="8">
        <f>O285*(参数!$B$8-1)/(参数!$B$8+1)+N286*2/(参数!$B$8+1)</f>
        <v>53.702299499311835</v>
      </c>
      <c r="P286" s="9" t="str">
        <f t="shared" si="87"/>
        <v>卖</v>
      </c>
      <c r="Q286" s="7" t="str">
        <f>IF(P285="买",$E286/$E285-1-IF(P284="卖",参数!$B$3-IF(P286="卖",参数!$B$3+参数!$B$4,0)),"")</f>
        <v/>
      </c>
      <c r="R286" s="8">
        <f t="shared" si="88"/>
        <v>980.64693372948398</v>
      </c>
      <c r="S286" s="3">
        <f>R286/MAX(R$2:R286)-1</f>
        <v>-8.1231291349692203E-2</v>
      </c>
      <c r="T286" s="10">
        <f ca="1">IFERROR(AVERAGE(OFFSET(E286,0,0,-参数!B$10,1)),"")</f>
        <v>1031.1804999999999</v>
      </c>
      <c r="U286" s="10" t="str">
        <f ca="1">IFERROR(AVERAGE(OFFSET(E286,0,0,-参数!B$11,1)),"")</f>
        <v/>
      </c>
      <c r="V286" s="10" t="str">
        <f t="shared" ca="1" si="79"/>
        <v/>
      </c>
      <c r="W286" s="10" t="str">
        <f ca="1">IFERROR(AVERAGE(OFFSET(V286,0,0,-参数!B$12,1)),"")</f>
        <v/>
      </c>
      <c r="X286" s="11" t="str">
        <f t="shared" ca="1" si="77"/>
        <v>买</v>
      </c>
      <c r="Y286" s="12">
        <f ca="1">IF(X285="买",$E286/$E285-1-IF(X284="卖",参数!$B$3-IF(X286="卖",参数!$B$3+参数!$B$4,0)),"")</f>
        <v>-1.55903751495301E-3</v>
      </c>
      <c r="Z286" s="10">
        <f t="shared" ca="1" si="89"/>
        <v>1036.1013034320665</v>
      </c>
      <c r="AA286" s="3">
        <f ca="1">Z286/MAX(Z$2:Z286)-1</f>
        <v>-3.6294978327118144E-2</v>
      </c>
      <c r="AB286" s="8">
        <f ca="1">IFERROR(AVERAGE(OFFSET(E286,0,0,-参数!B$14,1)),"")</f>
        <v>1019.52</v>
      </c>
      <c r="AC286" s="8">
        <f ca="1">IFERROR(AVERAGE(OFFSET(E286,0,0,-参数!B$15,1)),"")</f>
        <v>1029.3317241379311</v>
      </c>
      <c r="AD286" s="9" t="str">
        <f ca="1">IFERROR(IF(OR(AND(AB286/AC286-1&lt;参数!B$16,AB286/AC286-1&gt;参数!B$17),AB286/AC286-1&lt;参数!B$18),"买","卖"),"买")</f>
        <v>卖</v>
      </c>
      <c r="AE286" s="7" t="str">
        <f ca="1">IF(AD285="买",$E286/$E285-1-IF(AD284="卖",参数!$B$3-IF(AD286="卖",参数!$B$3+参数!$B$4,0)),"")</f>
        <v/>
      </c>
      <c r="AF286" s="8">
        <f t="shared" ca="1" si="90"/>
        <v>1087.1367417248898</v>
      </c>
      <c r="AG286" s="3">
        <f ca="1">AF286/MAX(AF$2:AF286)-1</f>
        <v>-4.5162877855804084E-2</v>
      </c>
      <c r="AH286">
        <f t="shared" ca="1" si="80"/>
        <v>0</v>
      </c>
      <c r="AI286">
        <f t="shared" si="81"/>
        <v>0</v>
      </c>
      <c r="AJ286">
        <f t="shared" ca="1" si="82"/>
        <v>0</v>
      </c>
      <c r="AK286">
        <f t="shared" ca="1" si="83"/>
        <v>0</v>
      </c>
      <c r="AL286">
        <f t="shared" ca="1" si="84"/>
        <v>0</v>
      </c>
      <c r="AM286">
        <f t="shared" ca="1" si="85"/>
        <v>0</v>
      </c>
      <c r="AO286" s="9">
        <f t="shared" si="91"/>
        <v>1.5900000000000318</v>
      </c>
      <c r="AP286" s="15">
        <f ca="1">IFERROR(ABS(E286-OFFSET(E286,-参数!B$20,0,1,1))/SUM(OFFSET(AO286,0,0,-参数!B$20,1)),0)</f>
        <v>0.3043300235438634</v>
      </c>
      <c r="AQ286" s="16">
        <f ca="1">(参数!B$21+参数!B$22*'000300'!AP286)^(参数!B$23)</f>
        <v>0.27167847271982815</v>
      </c>
      <c r="AR286" s="17">
        <f t="shared" ca="1" si="92"/>
        <v>1019.0952338245745</v>
      </c>
      <c r="AS286" s="9" t="str">
        <f ca="1">IF(E286+参数!B$24&gt;=AR286,"买","卖")</f>
        <v>买</v>
      </c>
      <c r="AT286" s="7">
        <f ca="1">IF(AS285="买",$E286/$E285-1-IF(AS284="卖",参数!$B$3-IF(AS286="卖",参数!$B$3+参数!$B$4,0)),"")</f>
        <v>-1.55903751495301E-3</v>
      </c>
      <c r="AU286" s="8">
        <f t="shared" ca="1" si="93"/>
        <v>1124.9846416228802</v>
      </c>
      <c r="AV286" s="7">
        <f ca="1">AU286/MAX(AU$2:AU286)-1</f>
        <v>-3.0736662883567578E-2</v>
      </c>
      <c r="AX286" s="11" t="str">
        <f ca="1">IFERROR(IF(E286&gt;MAX(OFFSET(C286,-1,0,-参数!B$27,1)),"买",IF(E286&lt;MIN(OFFSET(D286,-1,0,-参数!B$26,1)),"卖",AX285)),"卖")</f>
        <v>买</v>
      </c>
      <c r="AY286" s="12">
        <f ca="1">IF(AX285="买",$E286/$E285-1-IF(AX284="卖",参数!$B$3-IF(AX286="卖",参数!$B$3+参数!$B$4,0)),"")</f>
        <v>-1.55903751495301E-3</v>
      </c>
      <c r="AZ286" s="10">
        <f t="shared" ca="1" si="94"/>
        <v>976.19463177142416</v>
      </c>
      <c r="BA286" s="12">
        <f ca="1">AZ286/MAX(AZ$2:AZ286)-1</f>
        <v>-3.6294978327118366E-2</v>
      </c>
    </row>
    <row r="287" spans="1:53" x14ac:dyDescent="0.15">
      <c r="A287" s="1">
        <v>38791</v>
      </c>
      <c r="B287" s="6">
        <v>1018.15</v>
      </c>
      <c r="C287" s="6">
        <v>1028.96</v>
      </c>
      <c r="D287" s="6">
        <v>1017.08</v>
      </c>
      <c r="E287" s="2">
        <v>1028.96</v>
      </c>
      <c r="F287" s="3">
        <f>E287/MAX(E$2:E287)-1</f>
        <v>-2.6177812269311485E-2</v>
      </c>
      <c r="G287" s="2">
        <f ca="1">IFERROR(AVERAGE(OFFSET(E287,0,0,-参数!B$2,1)),"")</f>
        <v>990.79982142857148</v>
      </c>
      <c r="H287" t="str">
        <f t="shared" ca="1" si="95"/>
        <v>买</v>
      </c>
      <c r="I287" s="3">
        <f ca="1">IF(H286="买",$E287/$E286-1-IF(H285="卖",参数!$B$3-IF(H287="卖",参数!$B$3+参数!$B$4,0)),"")</f>
        <v>1.0498197923929808E-2</v>
      </c>
      <c r="J287" s="2">
        <f t="shared" ca="1" si="86"/>
        <v>1155.1073313959134</v>
      </c>
      <c r="K287" s="3">
        <f ca="1">J287/MAX(J$2:J287)-1</f>
        <v>-2.6177812269311707E-2</v>
      </c>
      <c r="L287" s="8">
        <f>L286*(参数!$B$6-1)/(参数!$B$6+1)+E287*2/(参数!$B$6+1)</f>
        <v>1023.6251950070932</v>
      </c>
      <c r="M287" s="8">
        <f>M286*(参数!$B$7-1)/(参数!$B$7+1)+E287*2/(参数!$B$7+1)</f>
        <v>977.02248257065355</v>
      </c>
      <c r="N287" s="8">
        <f t="shared" si="78"/>
        <v>46.602712436439674</v>
      </c>
      <c r="O287" s="8">
        <f>O286*(参数!$B$8-1)/(参数!$B$8+1)+N287*2/(参数!$B$8+1)</f>
        <v>52.2823820867374</v>
      </c>
      <c r="P287" s="9" t="str">
        <f t="shared" si="87"/>
        <v>卖</v>
      </c>
      <c r="Q287" s="7" t="str">
        <f>IF(P286="买",$E287/$E286-1-IF(P285="卖",参数!$B$3-IF(P287="卖",参数!$B$3+参数!$B$4,0)),"")</f>
        <v/>
      </c>
      <c r="R287" s="8">
        <f t="shared" si="88"/>
        <v>980.64693372948398</v>
      </c>
      <c r="S287" s="3">
        <f>R287/MAX(R$2:R287)-1</f>
        <v>-8.1231291349692203E-2</v>
      </c>
      <c r="T287" s="10">
        <f ca="1">IFERROR(AVERAGE(OFFSET(E287,0,0,-参数!B$10,1)),"")</f>
        <v>1030.5454999999999</v>
      </c>
      <c r="U287" s="10" t="str">
        <f ca="1">IFERROR(AVERAGE(OFFSET(E287,0,0,-参数!B$11,1)),"")</f>
        <v/>
      </c>
      <c r="V287" s="10" t="str">
        <f t="shared" ca="1" si="79"/>
        <v/>
      </c>
      <c r="W287" s="10" t="str">
        <f ca="1">IFERROR(AVERAGE(OFFSET(V287,0,0,-参数!B$12,1)),"")</f>
        <v/>
      </c>
      <c r="X287" s="11" t="str">
        <f t="shared" ca="1" si="77"/>
        <v>买</v>
      </c>
      <c r="Y287" s="12">
        <f ca="1">IF(X286="买",$E287/$E286-1-IF(X285="卖",参数!$B$3-IF(X287="卖",参数!$B$3+参数!$B$4,0)),"")</f>
        <v>1.0498197923929808E-2</v>
      </c>
      <c r="Z287" s="10">
        <f t="shared" ca="1" si="89"/>
        <v>1046.9784999847379</v>
      </c>
      <c r="AA287" s="3">
        <f ca="1">Z287/MAX(Z$2:Z287)-1</f>
        <v>-2.6177812269311262E-2</v>
      </c>
      <c r="AB287" s="8">
        <f ca="1">IFERROR(AVERAGE(OFFSET(E287,0,0,-参数!B$14,1)),"")</f>
        <v>1017.93</v>
      </c>
      <c r="AC287" s="8">
        <f ca="1">IFERROR(AVERAGE(OFFSET(E287,0,0,-参数!B$15,1)),"")</f>
        <v>1030.3617241379309</v>
      </c>
      <c r="AD287" s="9" t="str">
        <f ca="1">IFERROR(IF(OR(AND(AB287/AC287-1&lt;参数!B$16,AB287/AC287-1&gt;参数!B$17),AB287/AC287-1&lt;参数!B$18),"买","卖"),"买")</f>
        <v>卖</v>
      </c>
      <c r="AE287" s="7" t="str">
        <f ca="1">IF(AD286="买",$E287/$E286-1-IF(AD285="卖",参数!$B$3-IF(AD287="卖",参数!$B$3+参数!$B$4,0)),"")</f>
        <v/>
      </c>
      <c r="AF287" s="8">
        <f t="shared" ca="1" si="90"/>
        <v>1087.1367417248898</v>
      </c>
      <c r="AG287" s="3">
        <f ca="1">AF287/MAX(AF$2:AF287)-1</f>
        <v>-4.5162877855804084E-2</v>
      </c>
      <c r="AH287">
        <f t="shared" ca="1" si="80"/>
        <v>0</v>
      </c>
      <c r="AI287">
        <f t="shared" si="81"/>
        <v>0</v>
      </c>
      <c r="AJ287">
        <f t="shared" ca="1" si="82"/>
        <v>0</v>
      </c>
      <c r="AK287">
        <f t="shared" ca="1" si="83"/>
        <v>0</v>
      </c>
      <c r="AL287">
        <f t="shared" ca="1" si="84"/>
        <v>0</v>
      </c>
      <c r="AM287">
        <f t="shared" ca="1" si="85"/>
        <v>0</v>
      </c>
      <c r="AO287" s="9">
        <f t="shared" si="91"/>
        <v>10.690000000000055</v>
      </c>
      <c r="AP287" s="15">
        <f ca="1">IFERROR(ABS(E287-OFFSET(E287,-参数!B$20,0,1,1))/SUM(OFFSET(AO287,0,0,-参数!B$20,1)),0)</f>
        <v>0.31009278622621994</v>
      </c>
      <c r="AQ287" s="16">
        <f ca="1">(参数!B$21+参数!B$22*'000300'!AP287)^(参数!B$23)</f>
        <v>0.2772395387083022</v>
      </c>
      <c r="AR287" s="17">
        <f t="shared" ca="1" si="92"/>
        <v>1021.8301370485148</v>
      </c>
      <c r="AS287" s="9" t="str">
        <f ca="1">IF(E287+参数!B$24&gt;=AR287,"买","卖")</f>
        <v>买</v>
      </c>
      <c r="AT287" s="7">
        <f ca="1">IF(AS286="买",$E287/$E286-1-IF(AS285="卖",参数!$B$3-IF(AS287="卖",参数!$B$3+参数!$B$4,0)),"")</f>
        <v>1.0498197923929808E-2</v>
      </c>
      <c r="AU287" s="8">
        <f t="shared" ca="1" si="93"/>
        <v>1136.7949530520184</v>
      </c>
      <c r="AV287" s="7">
        <f ca="1">AU287/MAX(AU$2:AU287)-1</f>
        <v>-2.0561144530110598E-2</v>
      </c>
      <c r="AX287" s="11" t="str">
        <f ca="1">IFERROR(IF(E287&gt;MAX(OFFSET(C287,-1,0,-参数!B$27,1)),"买",IF(E287&lt;MIN(OFFSET(D287,-1,0,-参数!B$26,1)),"卖",AX286)),"卖")</f>
        <v>买</v>
      </c>
      <c r="AY287" s="12">
        <f ca="1">IF(AX286="买",$E287/$E286-1-IF(AX285="卖",参数!$B$3-IF(AX287="卖",参数!$B$3+参数!$B$4,0)),"")</f>
        <v>1.0498197923929808E-2</v>
      </c>
      <c r="AZ287" s="10">
        <f t="shared" ca="1" si="94"/>
        <v>986.44291622803837</v>
      </c>
      <c r="BA287" s="12">
        <f ca="1">AZ287/MAX(AZ$2:AZ287)-1</f>
        <v>-2.6177812269311374E-2</v>
      </c>
    </row>
    <row r="288" spans="1:53" x14ac:dyDescent="0.15">
      <c r="A288" s="1">
        <v>38792</v>
      </c>
      <c r="B288" s="6">
        <v>1028.96</v>
      </c>
      <c r="C288" s="6">
        <v>1029.81</v>
      </c>
      <c r="D288" s="6">
        <v>1025.52</v>
      </c>
      <c r="E288" s="2">
        <v>1027.6199999999999</v>
      </c>
      <c r="F288" s="3">
        <f>E288/MAX(E$2:E288)-1</f>
        <v>-2.7446007079176993E-2</v>
      </c>
      <c r="G288" s="2">
        <f ca="1">IFERROR(AVERAGE(OFFSET(E288,0,0,-参数!B$2,1)),"")</f>
        <v>993.14250000000015</v>
      </c>
      <c r="H288" t="str">
        <f t="shared" ca="1" si="95"/>
        <v>买</v>
      </c>
      <c r="I288" s="3">
        <f ca="1">IF(H287="买",$E288/$E287-1-IF(H286="卖",参数!$B$3-IF(H288="卖",参数!$B$3+参数!$B$4,0)),"")</f>
        <v>-1.3022858031411788E-3</v>
      </c>
      <c r="J288" s="2">
        <f t="shared" ca="1" si="86"/>
        <v>1153.6030515171321</v>
      </c>
      <c r="K288" s="3">
        <f ca="1">J288/MAX(J$2:J288)-1</f>
        <v>-2.7446007079177326E-2</v>
      </c>
      <c r="L288" s="8">
        <f>L287*(参数!$B$6-1)/(参数!$B$6+1)+E288*2/(参数!$B$6+1)</f>
        <v>1024.0056526254652</v>
      </c>
      <c r="M288" s="8">
        <f>M287*(参数!$B$7-1)/(参数!$B$7+1)+E288*2/(参数!$B$7+1)</f>
        <v>978.24169985810761</v>
      </c>
      <c r="N288" s="8">
        <f t="shared" si="78"/>
        <v>45.763952767357637</v>
      </c>
      <c r="O288" s="8">
        <f>O287*(参数!$B$8-1)/(参数!$B$8+1)+N288*2/(参数!$B$8+1)</f>
        <v>50.978696222861444</v>
      </c>
      <c r="P288" s="9" t="str">
        <f t="shared" si="87"/>
        <v>卖</v>
      </c>
      <c r="Q288" s="7" t="str">
        <f>IF(P287="买",$E288/$E287-1-IF(P286="卖",参数!$B$3-IF(P288="卖",参数!$B$3+参数!$B$4,0)),"")</f>
        <v/>
      </c>
      <c r="R288" s="8">
        <f t="shared" si="88"/>
        <v>980.64693372948398</v>
      </c>
      <c r="S288" s="3">
        <f>R288/MAX(R$2:R288)-1</f>
        <v>-8.1231291349692203E-2</v>
      </c>
      <c r="T288" s="10">
        <f ca="1">IFERROR(AVERAGE(OFFSET(E288,0,0,-参数!B$10,1)),"")</f>
        <v>1030.9204999999999</v>
      </c>
      <c r="U288" s="10" t="str">
        <f ca="1">IFERROR(AVERAGE(OFFSET(E288,0,0,-参数!B$11,1)),"")</f>
        <v/>
      </c>
      <c r="V288" s="10" t="str">
        <f t="shared" ca="1" si="79"/>
        <v/>
      </c>
      <c r="W288" s="10" t="str">
        <f ca="1">IFERROR(AVERAGE(OFFSET(V288,0,0,-参数!B$12,1)),"")</f>
        <v/>
      </c>
      <c r="X288" s="11" t="str">
        <f t="shared" ca="1" si="77"/>
        <v>买</v>
      </c>
      <c r="Y288" s="12">
        <f ca="1">IF(X287="买",$E288/$E287-1-IF(X286="卖",参数!$B$3-IF(X288="卖",参数!$B$3+参数!$B$4,0)),"")</f>
        <v>-1.3022858031411788E-3</v>
      </c>
      <c r="Z288" s="10">
        <f t="shared" ca="1" si="89"/>
        <v>1045.6150347480138</v>
      </c>
      <c r="AA288" s="3">
        <f ca="1">Z288/MAX(Z$2:Z288)-1</f>
        <v>-2.7446007079176771E-2</v>
      </c>
      <c r="AB288" s="8">
        <f ca="1">IFERROR(AVERAGE(OFFSET(E288,0,0,-参数!B$14,1)),"")</f>
        <v>1016.5237500000001</v>
      </c>
      <c r="AC288" s="8">
        <f ca="1">IFERROR(AVERAGE(OFFSET(E288,0,0,-参数!B$15,1)),"")</f>
        <v>1030.9831034482759</v>
      </c>
      <c r="AD288" s="9" t="str">
        <f ca="1">IFERROR(IF(OR(AND(AB288/AC288-1&lt;参数!B$16,AB288/AC288-1&gt;参数!B$17),AB288/AC288-1&lt;参数!B$18),"买","卖"),"买")</f>
        <v>卖</v>
      </c>
      <c r="AE288" s="7" t="str">
        <f ca="1">IF(AD287="买",$E288/$E287-1-IF(AD286="卖",参数!$B$3-IF(AD288="卖",参数!$B$3+参数!$B$4,0)),"")</f>
        <v/>
      </c>
      <c r="AF288" s="8">
        <f t="shared" ca="1" si="90"/>
        <v>1087.1367417248898</v>
      </c>
      <c r="AG288" s="3">
        <f ca="1">AF288/MAX(AF$2:AF288)-1</f>
        <v>-4.5162877855804084E-2</v>
      </c>
      <c r="AH288">
        <f t="shared" ca="1" si="80"/>
        <v>0</v>
      </c>
      <c r="AI288">
        <f t="shared" si="81"/>
        <v>0</v>
      </c>
      <c r="AJ288">
        <f t="shared" ca="1" si="82"/>
        <v>0</v>
      </c>
      <c r="AK288">
        <f t="shared" ca="1" si="83"/>
        <v>0</v>
      </c>
      <c r="AL288">
        <f t="shared" ca="1" si="84"/>
        <v>0</v>
      </c>
      <c r="AM288">
        <f t="shared" ca="1" si="85"/>
        <v>0</v>
      </c>
      <c r="AO288" s="9">
        <f t="shared" si="91"/>
        <v>1.3400000000001455</v>
      </c>
      <c r="AP288" s="15">
        <f ca="1">IFERROR(ABS(E288-OFFSET(E288,-参数!B$20,0,1,1))/SUM(OFFSET(AO288,0,0,-参数!B$20,1)),0)</f>
        <v>0.2990728802112112</v>
      </c>
      <c r="AQ288" s="16">
        <f ca="1">(参数!B$21+参数!B$22*'000300'!AP288)^(参数!B$23)</f>
        <v>0.26660532940381876</v>
      </c>
      <c r="AR288" s="17">
        <f t="shared" ca="1" si="92"/>
        <v>1023.3737453678984</v>
      </c>
      <c r="AS288" s="9" t="str">
        <f ca="1">IF(E288+参数!B$24&gt;=AR288,"买","卖")</f>
        <v>买</v>
      </c>
      <c r="AT288" s="7">
        <f ca="1">IF(AS287="买",$E288/$E287-1-IF(AS286="卖",参数!$B$3-IF(AS288="卖",参数!$B$3+参数!$B$4,0)),"")</f>
        <v>-1.3022858031411788E-3</v>
      </c>
      <c r="AU288" s="8">
        <f t="shared" ca="1" si="93"/>
        <v>1135.3145211235762</v>
      </c>
      <c r="AV288" s="7">
        <f ca="1">AU288/MAX(AU$2:AU288)-1</f>
        <v>-2.1836653846633913E-2</v>
      </c>
      <c r="AX288" s="11" t="str">
        <f ca="1">IFERROR(IF(E288&gt;MAX(OFFSET(C288,-1,0,-参数!B$27,1)),"买",IF(E288&lt;MIN(OFFSET(D288,-1,0,-参数!B$26,1)),"卖",AX287)),"卖")</f>
        <v>买</v>
      </c>
      <c r="AY288" s="12">
        <f ca="1">IF(AX287="买",$E288/$E287-1-IF(AX286="卖",参数!$B$3-IF(AX288="卖",参数!$B$3+参数!$B$4,0)),"")</f>
        <v>-1.3022858031411788E-3</v>
      </c>
      <c r="AZ288" s="10">
        <f t="shared" ca="1" si="94"/>
        <v>985.15828562262539</v>
      </c>
      <c r="BA288" s="12">
        <f ca="1">AZ288/MAX(AZ$2:AZ288)-1</f>
        <v>-2.7446007079176993E-2</v>
      </c>
    </row>
    <row r="289" spans="1:53" x14ac:dyDescent="0.15">
      <c r="A289" s="1">
        <v>38793</v>
      </c>
      <c r="B289" s="6">
        <v>1027.6400000000001</v>
      </c>
      <c r="C289" s="6">
        <v>1029.56</v>
      </c>
      <c r="D289" s="6">
        <v>1021.08</v>
      </c>
      <c r="E289" s="2">
        <v>1024.02</v>
      </c>
      <c r="F289" s="3">
        <f>E289/MAX(E$2:E289)-1</f>
        <v>-3.0853097613143698E-2</v>
      </c>
      <c r="G289" s="2">
        <f ca="1">IFERROR(AVERAGE(OFFSET(E289,0,0,-参数!B$2,1)),"")</f>
        <v>995.31142857142856</v>
      </c>
      <c r="H289" t="str">
        <f t="shared" ca="1" si="95"/>
        <v>买</v>
      </c>
      <c r="I289" s="3">
        <f ca="1">IF(H288="买",$E289/$E288-1-IF(H287="卖",参数!$B$3-IF(H289="卖",参数!$B$3+参数!$B$4,0)),"")</f>
        <v>-3.5032404974600917E-3</v>
      </c>
      <c r="J289" s="2">
        <f t="shared" ca="1" si="86"/>
        <v>1149.5617025890638</v>
      </c>
      <c r="K289" s="3">
        <f ca="1">J289/MAX(J$2:J289)-1</f>
        <v>-3.0853097613144032E-2</v>
      </c>
      <c r="L289" s="8">
        <f>L288*(参数!$B$6-1)/(参数!$B$6+1)+E289*2/(参数!$B$6+1)</f>
        <v>1024.0070190420877</v>
      </c>
      <c r="M289" s="8">
        <f>M288*(参数!$B$7-1)/(参数!$B$7+1)+E289*2/(参数!$B$7+1)</f>
        <v>979.34479142779173</v>
      </c>
      <c r="N289" s="8">
        <f t="shared" si="78"/>
        <v>44.662227614295944</v>
      </c>
      <c r="O289" s="8">
        <f>O288*(参数!$B$8-1)/(参数!$B$8+1)+N289*2/(参数!$B$8+1)</f>
        <v>49.715402501148347</v>
      </c>
      <c r="P289" s="9" t="str">
        <f t="shared" si="87"/>
        <v>卖</v>
      </c>
      <c r="Q289" s="7" t="str">
        <f>IF(P288="买",$E289/$E288-1-IF(P287="卖",参数!$B$3-IF(P289="卖",参数!$B$3+参数!$B$4,0)),"")</f>
        <v/>
      </c>
      <c r="R289" s="8">
        <f t="shared" si="88"/>
        <v>980.64693372948398</v>
      </c>
      <c r="S289" s="3">
        <f>R289/MAX(R$2:R289)-1</f>
        <v>-8.1231291349692203E-2</v>
      </c>
      <c r="T289" s="10">
        <f ca="1">IFERROR(AVERAGE(OFFSET(E289,0,0,-参数!B$10,1)),"")</f>
        <v>1031.1030000000001</v>
      </c>
      <c r="U289" s="10" t="str">
        <f ca="1">IFERROR(AVERAGE(OFFSET(E289,0,0,-参数!B$11,1)),"")</f>
        <v/>
      </c>
      <c r="V289" s="10" t="str">
        <f t="shared" ca="1" si="79"/>
        <v/>
      </c>
      <c r="W289" s="10" t="str">
        <f ca="1">IFERROR(AVERAGE(OFFSET(V289,0,0,-参数!B$12,1)),"")</f>
        <v/>
      </c>
      <c r="X289" s="11" t="str">
        <f t="shared" ca="1" si="77"/>
        <v>买</v>
      </c>
      <c r="Y289" s="12">
        <f ca="1">IF(X288="买",$E289/$E288-1-IF(X287="卖",参数!$B$3-IF(X289="卖",参数!$B$3+参数!$B$4,0)),"")</f>
        <v>-3.5032404974600917E-3</v>
      </c>
      <c r="Z289" s="10">
        <f t="shared" ca="1" si="89"/>
        <v>1041.9519938135315</v>
      </c>
      <c r="AA289" s="3">
        <f ca="1">Z289/MAX(Z$2:Z289)-1</f>
        <v>-3.0853097613143365E-2</v>
      </c>
      <c r="AB289" s="8">
        <f ca="1">IFERROR(AVERAGE(OFFSET(E289,0,0,-参数!B$14,1)),"")</f>
        <v>1017.655</v>
      </c>
      <c r="AC289" s="8">
        <f ca="1">IFERROR(AVERAGE(OFFSET(E289,0,0,-参数!B$15,1)),"")</f>
        <v>1030.6655172413793</v>
      </c>
      <c r="AD289" s="9" t="str">
        <f ca="1">IFERROR(IF(OR(AND(AB289/AC289-1&lt;参数!B$16,AB289/AC289-1&gt;参数!B$17),AB289/AC289-1&lt;参数!B$18),"买","卖"),"买")</f>
        <v>卖</v>
      </c>
      <c r="AE289" s="7" t="str">
        <f ca="1">IF(AD288="买",$E289/$E288-1-IF(AD287="卖",参数!$B$3-IF(AD289="卖",参数!$B$3+参数!$B$4,0)),"")</f>
        <v/>
      </c>
      <c r="AF289" s="8">
        <f t="shared" ca="1" si="90"/>
        <v>1087.1367417248898</v>
      </c>
      <c r="AG289" s="3">
        <f ca="1">AF289/MAX(AF$2:AF289)-1</f>
        <v>-4.5162877855804084E-2</v>
      </c>
      <c r="AH289">
        <f t="shared" ca="1" si="80"/>
        <v>0</v>
      </c>
      <c r="AI289">
        <f t="shared" si="81"/>
        <v>0</v>
      </c>
      <c r="AJ289">
        <f t="shared" ca="1" si="82"/>
        <v>0</v>
      </c>
      <c r="AK289">
        <f t="shared" ca="1" si="83"/>
        <v>0</v>
      </c>
      <c r="AL289">
        <f t="shared" ca="1" si="84"/>
        <v>0</v>
      </c>
      <c r="AM289">
        <f t="shared" ca="1" si="85"/>
        <v>0</v>
      </c>
      <c r="AO289" s="9">
        <f t="shared" si="91"/>
        <v>3.5999999999999091</v>
      </c>
      <c r="AP289" s="15">
        <f ca="1">IFERROR(ABS(E289-OFFSET(E289,-参数!B$20,0,1,1))/SUM(OFFSET(AO289,0,0,-参数!B$20,1)),0)</f>
        <v>0.28578431372549024</v>
      </c>
      <c r="AQ289" s="16">
        <f ca="1">(参数!B$21+参数!B$22*'000300'!AP289)^(参数!B$23)</f>
        <v>0.25378186274509806</v>
      </c>
      <c r="AR289" s="17">
        <f t="shared" ca="1" si="92"/>
        <v>1023.5377530722408</v>
      </c>
      <c r="AS289" s="9" t="str">
        <f ca="1">IF(E289+参数!B$24&gt;=AR289,"买","卖")</f>
        <v>买</v>
      </c>
      <c r="AT289" s="7">
        <f ca="1">IF(AS288="买",$E289/$E288-1-IF(AS287="卖",参数!$B$3-IF(AS289="卖",参数!$B$3+参数!$B$4,0)),"")</f>
        <v>-3.5032404974600917E-3</v>
      </c>
      <c r="AU289" s="8">
        <f t="shared" ca="1" si="93"/>
        <v>1131.3372413158215</v>
      </c>
      <c r="AV289" s="7">
        <f ca="1">AU289/MAX(AU$2:AU289)-1</f>
        <v>-2.526339529400945E-2</v>
      </c>
      <c r="AX289" s="11" t="str">
        <f ca="1">IFERROR(IF(E289&gt;MAX(OFFSET(C289,-1,0,-参数!B$27,1)),"买",IF(E289&lt;MIN(OFFSET(D289,-1,0,-参数!B$26,1)),"卖",AX288)),"卖")</f>
        <v>买</v>
      </c>
      <c r="AY289" s="12">
        <f ca="1">IF(AX288="买",$E289/$E288-1-IF(AX287="卖",参数!$B$3-IF(AX289="卖",参数!$B$3+参数!$B$4,0)),"")</f>
        <v>-3.5032404974600917E-3</v>
      </c>
      <c r="AZ289" s="10">
        <f t="shared" ca="1" si="94"/>
        <v>981.70703922002383</v>
      </c>
      <c r="BA289" s="12">
        <f ca="1">AZ289/MAX(AZ$2:AZ289)-1</f>
        <v>-3.0853097613143698E-2</v>
      </c>
    </row>
    <row r="290" spans="1:53" x14ac:dyDescent="0.15">
      <c r="A290" s="1">
        <v>38796</v>
      </c>
      <c r="B290" s="6">
        <v>1024.5</v>
      </c>
      <c r="C290" s="6">
        <v>1037.9100000000001</v>
      </c>
      <c r="D290" s="6">
        <v>1019.65</v>
      </c>
      <c r="E290" s="2">
        <v>1037.6600000000001</v>
      </c>
      <c r="F290" s="3">
        <f>E290/MAX(E$2:E290)-1</f>
        <v>-1.7944010145558353E-2</v>
      </c>
      <c r="G290" s="2">
        <f ca="1">IFERROR(AVERAGE(OFFSET(E290,0,0,-参数!B$2,1)),"")</f>
        <v>997.71767857142845</v>
      </c>
      <c r="H290" t="str">
        <f t="shared" ca="1" si="95"/>
        <v>买</v>
      </c>
      <c r="I290" s="3">
        <f ca="1">IF(H289="买",$E290/$E289-1-IF(H288="卖",参数!$B$3-IF(H290="卖",参数!$B$3+参数!$B$4,0)),"")</f>
        <v>1.3320052342727706E-2</v>
      </c>
      <c r="J290" s="2">
        <f t="shared" ca="1" si="86"/>
        <v>1164.8739246387454</v>
      </c>
      <c r="K290" s="3">
        <f ca="1">J290/MAX(J$2:J290)-1</f>
        <v>-1.7944010145558575E-2</v>
      </c>
      <c r="L290" s="8">
        <f>L289*(参数!$B$6-1)/(参数!$B$6+1)+E290*2/(参数!$B$6+1)</f>
        <v>1025.3073029428413</v>
      </c>
      <c r="M290" s="8">
        <f>M289*(参数!$B$7-1)/(参数!$B$7+1)+E290*2/(参数!$B$7+1)</f>
        <v>980.74997717651956</v>
      </c>
      <c r="N290" s="8">
        <f t="shared" si="78"/>
        <v>44.557325766321696</v>
      </c>
      <c r="O290" s="8">
        <f>O289*(参数!$B$8-1)/(参数!$B$8+1)+N290*2/(参数!$B$8+1)</f>
        <v>48.683787154183015</v>
      </c>
      <c r="P290" s="9" t="str">
        <f t="shared" si="87"/>
        <v>卖</v>
      </c>
      <c r="Q290" s="7" t="str">
        <f>IF(P289="买",$E290/$E289-1-IF(P288="卖",参数!$B$3-IF(P290="卖",参数!$B$3+参数!$B$4,0)),"")</f>
        <v/>
      </c>
      <c r="R290" s="8">
        <f t="shared" si="88"/>
        <v>980.64693372948398</v>
      </c>
      <c r="S290" s="3">
        <f>R290/MAX(R$2:R290)-1</f>
        <v>-8.1231291349692203E-2</v>
      </c>
      <c r="T290" s="10">
        <f ca="1">IFERROR(AVERAGE(OFFSET(E290,0,0,-参数!B$10,1)),"")</f>
        <v>1031.904</v>
      </c>
      <c r="U290" s="10" t="str">
        <f ca="1">IFERROR(AVERAGE(OFFSET(E290,0,0,-参数!B$11,1)),"")</f>
        <v/>
      </c>
      <c r="V290" s="10" t="str">
        <f t="shared" ca="1" si="79"/>
        <v/>
      </c>
      <c r="W290" s="10" t="str">
        <f ca="1">IFERROR(AVERAGE(OFFSET(V290,0,0,-参数!B$12,1)),"")</f>
        <v/>
      </c>
      <c r="X290" s="11" t="str">
        <f t="shared" ca="1" si="77"/>
        <v>买</v>
      </c>
      <c r="Y290" s="12">
        <f ca="1">IF(X289="买",$E290/$E289-1-IF(X288="卖",参数!$B$3-IF(X290="卖",参数!$B$3+参数!$B$4,0)),"")</f>
        <v>1.3320052342727706E-2</v>
      </c>
      <c r="Z290" s="10">
        <f t="shared" ca="1" si="89"/>
        <v>1055.8308489097374</v>
      </c>
      <c r="AA290" s="3">
        <f ca="1">Z290/MAX(Z$2:Z290)-1</f>
        <v>-1.794401014555802E-2</v>
      </c>
      <c r="AB290" s="8">
        <f ca="1">IFERROR(AVERAGE(OFFSET(E290,0,0,-参数!B$14,1)),"")</f>
        <v>1021.2037499999999</v>
      </c>
      <c r="AC290" s="8">
        <f ca="1">IFERROR(AVERAGE(OFFSET(E290,0,0,-参数!B$15,1)),"")</f>
        <v>1030.931724137931</v>
      </c>
      <c r="AD290" s="9" t="str">
        <f ca="1">IFERROR(IF(OR(AND(AB290/AC290-1&lt;参数!B$16,AB290/AC290-1&gt;参数!B$17),AB290/AC290-1&lt;参数!B$18),"买","卖"),"买")</f>
        <v>卖</v>
      </c>
      <c r="AE290" s="7" t="str">
        <f ca="1">IF(AD289="买",$E290/$E289-1-IF(AD288="卖",参数!$B$3-IF(AD290="卖",参数!$B$3+参数!$B$4,0)),"")</f>
        <v/>
      </c>
      <c r="AF290" s="8">
        <f t="shared" ca="1" si="90"/>
        <v>1087.1367417248898</v>
      </c>
      <c r="AG290" s="3">
        <f ca="1">AF290/MAX(AF$2:AF290)-1</f>
        <v>-4.5162877855804084E-2</v>
      </c>
      <c r="AH290">
        <f t="shared" ca="1" si="80"/>
        <v>0</v>
      </c>
      <c r="AI290">
        <f t="shared" si="81"/>
        <v>0</v>
      </c>
      <c r="AJ290">
        <f t="shared" ca="1" si="82"/>
        <v>0</v>
      </c>
      <c r="AK290">
        <f t="shared" ca="1" si="83"/>
        <v>0</v>
      </c>
      <c r="AL290">
        <f t="shared" ca="1" si="84"/>
        <v>0</v>
      </c>
      <c r="AM290">
        <f t="shared" ca="1" si="85"/>
        <v>0</v>
      </c>
      <c r="AO290" s="9">
        <f t="shared" si="91"/>
        <v>13.6400000000001</v>
      </c>
      <c r="AP290" s="15">
        <f ca="1">IFERROR(ABS(E290-OFFSET(E290,-参数!B$20,0,1,1))/SUM(OFFSET(AO290,0,0,-参数!B$20,1)),0)</f>
        <v>0.31541527307684641</v>
      </c>
      <c r="AQ290" s="16">
        <f ca="1">(参数!B$21+参数!B$22*'000300'!AP290)^(参数!B$23)</f>
        <v>0.28237573851915676</v>
      </c>
      <c r="AR290" s="17">
        <f t="shared" ca="1" si="92"/>
        <v>1027.5255329780166</v>
      </c>
      <c r="AS290" s="9" t="str">
        <f ca="1">IF(E290+参数!B$24&gt;=AR290,"买","卖")</f>
        <v>买</v>
      </c>
      <c r="AT290" s="7">
        <f ca="1">IF(AS289="买",$E290/$E289-1-IF(AS288="卖",参数!$B$3-IF(AS290="卖",参数!$B$3+参数!$B$4,0)),"")</f>
        <v>1.3320052342727706E-2</v>
      </c>
      <c r="AU290" s="8">
        <f t="shared" ca="1" si="93"/>
        <v>1146.4067125874255</v>
      </c>
      <c r="AV290" s="7">
        <f ca="1">AU290/MAX(AU$2:AU290)-1</f>
        <v>-1.2279852698952931E-2</v>
      </c>
      <c r="AX290" s="11" t="str">
        <f ca="1">IFERROR(IF(E290&gt;MAX(OFFSET(C290,-1,0,-参数!B$27,1)),"买",IF(E290&lt;MIN(OFFSET(D290,-1,0,-参数!B$26,1)),"卖",AX289)),"卖")</f>
        <v>买</v>
      </c>
      <c r="AY290" s="12">
        <f ca="1">IF(AX289="买",$E290/$E289-1-IF(AX288="卖",参数!$B$3-IF(AX290="卖",参数!$B$3+参数!$B$4,0)),"")</f>
        <v>1.3320052342727706E-2</v>
      </c>
      <c r="AZ290" s="10">
        <f t="shared" ca="1" si="94"/>
        <v>994.78342836765876</v>
      </c>
      <c r="BA290" s="12">
        <f ca="1">AZ290/MAX(AZ$2:AZ290)-1</f>
        <v>-1.7944010145558464E-2</v>
      </c>
    </row>
    <row r="291" spans="1:53" x14ac:dyDescent="0.15">
      <c r="A291" s="1">
        <v>38797</v>
      </c>
      <c r="B291" s="6">
        <v>1037.95</v>
      </c>
      <c r="C291" s="6">
        <v>1047.05</v>
      </c>
      <c r="D291" s="6">
        <v>1036.23</v>
      </c>
      <c r="E291" s="2">
        <v>1040.76</v>
      </c>
      <c r="F291" s="3">
        <f>E291/MAX(E$2:E291)-1</f>
        <v>-1.5010126630198073E-2</v>
      </c>
      <c r="G291" s="2">
        <f ca="1">IFERROR(AVERAGE(OFFSET(E291,0,0,-参数!B$2,1)),"")</f>
        <v>1000.1005357142857</v>
      </c>
      <c r="H291" t="str">
        <f t="shared" ca="1" si="95"/>
        <v>买</v>
      </c>
      <c r="I291" s="3">
        <f ca="1">IF(H290="买",$E291/$E290-1-IF(H289="卖",参数!$B$3-IF(H291="卖",参数!$B$3+参数!$B$4,0)),"")</f>
        <v>2.9874910857119463E-3</v>
      </c>
      <c r="J291" s="2">
        <f t="shared" ca="1" si="86"/>
        <v>1168.3539751045819</v>
      </c>
      <c r="K291" s="3">
        <f ca="1">J291/MAX(J$2:J291)-1</f>
        <v>-1.5010126630198517E-2</v>
      </c>
      <c r="L291" s="8">
        <f>L290*(参数!$B$6-1)/(参数!$B$6+1)+E291*2/(参数!$B$6+1)</f>
        <v>1026.7789883768564</v>
      </c>
      <c r="M291" s="8">
        <f>M290*(参数!$B$7-1)/(参数!$B$7+1)+E291*2/(参数!$B$7+1)</f>
        <v>982.19600182286854</v>
      </c>
      <c r="N291" s="8">
        <f t="shared" si="78"/>
        <v>44.582986553987894</v>
      </c>
      <c r="O291" s="8">
        <f>O290*(参数!$B$8-1)/(参数!$B$8+1)+N291*2/(参数!$B$8+1)</f>
        <v>47.863627034143988</v>
      </c>
      <c r="P291" s="9" t="str">
        <f t="shared" si="87"/>
        <v>卖</v>
      </c>
      <c r="Q291" s="7" t="str">
        <f>IF(P290="买",$E291/$E290-1-IF(P289="卖",参数!$B$3-IF(P291="卖",参数!$B$3+参数!$B$4,0)),"")</f>
        <v/>
      </c>
      <c r="R291" s="8">
        <f t="shared" si="88"/>
        <v>980.64693372948398</v>
      </c>
      <c r="S291" s="3">
        <f>R291/MAX(R$2:R291)-1</f>
        <v>-8.1231291349692203E-2</v>
      </c>
      <c r="T291" s="10">
        <f ca="1">IFERROR(AVERAGE(OFFSET(E291,0,0,-参数!B$10,1)),"")</f>
        <v>1032.0009999999997</v>
      </c>
      <c r="U291" s="10" t="str">
        <f ca="1">IFERROR(AVERAGE(OFFSET(E291,0,0,-参数!B$11,1)),"")</f>
        <v/>
      </c>
      <c r="V291" s="10" t="str">
        <f t="shared" ca="1" si="79"/>
        <v/>
      </c>
      <c r="W291" s="10" t="str">
        <f ca="1">IFERROR(AVERAGE(OFFSET(V291,0,0,-参数!B$12,1)),"")</f>
        <v/>
      </c>
      <c r="X291" s="11" t="str">
        <f t="shared" ca="1" si="77"/>
        <v>买</v>
      </c>
      <c r="Y291" s="12">
        <f ca="1">IF(X290="买",$E291/$E290-1-IF(X289="卖",参数!$B$3-IF(X291="卖",参数!$B$3+参数!$B$4,0)),"")</f>
        <v>2.9874910857119463E-3</v>
      </c>
      <c r="Z291" s="10">
        <f t="shared" ca="1" si="89"/>
        <v>1058.9851341588749</v>
      </c>
      <c r="AA291" s="3">
        <f ca="1">Z291/MAX(Z$2:Z291)-1</f>
        <v>-1.5010126630197851E-2</v>
      </c>
      <c r="AB291" s="8">
        <f ca="1">IFERROR(AVERAGE(OFFSET(E291,0,0,-参数!B$14,1)),"")</f>
        <v>1025.7562499999999</v>
      </c>
      <c r="AC291" s="8">
        <f ca="1">IFERROR(AVERAGE(OFFSET(E291,0,0,-参数!B$15,1)),"")</f>
        <v>1031.1968965517242</v>
      </c>
      <c r="AD291" s="9" t="str">
        <f ca="1">IFERROR(IF(OR(AND(AB291/AC291-1&lt;参数!B$16,AB291/AC291-1&gt;参数!B$17),AB291/AC291-1&lt;参数!B$18),"买","卖"),"买")</f>
        <v>卖</v>
      </c>
      <c r="AE291" s="7" t="str">
        <f ca="1">IF(AD290="买",$E291/$E290-1-IF(AD289="卖",参数!$B$3-IF(AD291="卖",参数!$B$3+参数!$B$4,0)),"")</f>
        <v/>
      </c>
      <c r="AF291" s="8">
        <f t="shared" ca="1" si="90"/>
        <v>1087.1367417248898</v>
      </c>
      <c r="AG291" s="3">
        <f ca="1">AF291/MAX(AF$2:AF291)-1</f>
        <v>-4.5162877855804084E-2</v>
      </c>
      <c r="AH291">
        <f t="shared" ca="1" si="80"/>
        <v>0</v>
      </c>
      <c r="AI291">
        <f t="shared" si="81"/>
        <v>0</v>
      </c>
      <c r="AJ291">
        <f t="shared" ca="1" si="82"/>
        <v>0</v>
      </c>
      <c r="AK291">
        <f t="shared" ca="1" si="83"/>
        <v>0</v>
      </c>
      <c r="AL291">
        <f t="shared" ca="1" si="84"/>
        <v>0</v>
      </c>
      <c r="AM291">
        <f t="shared" ca="1" si="85"/>
        <v>0</v>
      </c>
      <c r="AO291" s="9">
        <f t="shared" si="91"/>
        <v>3.0999999999999091</v>
      </c>
      <c r="AP291" s="15">
        <f ca="1">IFERROR(ABS(E291-OFFSET(E291,-参数!B$20,0,1,1))/SUM(OFFSET(AO291,0,0,-参数!B$20,1)),0)</f>
        <v>0.3433289433694664</v>
      </c>
      <c r="AQ291" s="16">
        <f ca="1">(参数!B$21+参数!B$22*'000300'!AP291)^(参数!B$23)</f>
        <v>0.30931243035153505</v>
      </c>
      <c r="AR291" s="17">
        <f t="shared" ca="1" si="92"/>
        <v>1031.6191181369936</v>
      </c>
      <c r="AS291" s="9" t="str">
        <f ca="1">IF(E291+参数!B$24&gt;=AR291,"买","卖")</f>
        <v>买</v>
      </c>
      <c r="AT291" s="7">
        <f ca="1">IF(AS290="买",$E291/$E290-1-IF(AS289="卖",参数!$B$3-IF(AS291="卖",参数!$B$3+参数!$B$4,0)),"")</f>
        <v>2.9874910857119463E-3</v>
      </c>
      <c r="AU291" s="8">
        <f t="shared" ca="1" si="93"/>
        <v>1149.8315924218807</v>
      </c>
      <c r="AV291" s="7">
        <f ca="1">AU291/MAX(AU$2:AU291)-1</f>
        <v>-9.3290475637129999E-3</v>
      </c>
      <c r="AX291" s="11" t="str">
        <f ca="1">IFERROR(IF(E291&gt;MAX(OFFSET(C291,-1,0,-参数!B$27,1)),"买",IF(E291&lt;MIN(OFFSET(D291,-1,0,-参数!B$26,1)),"卖",AX290)),"卖")</f>
        <v>买</v>
      </c>
      <c r="AY291" s="12">
        <f ca="1">IF(AX290="买",$E291/$E290-1-IF(AX289="卖",参数!$B$3-IF(AX291="卖",参数!$B$3+参数!$B$4,0)),"")</f>
        <v>2.9874910857119463E-3</v>
      </c>
      <c r="AZ291" s="10">
        <f t="shared" ca="1" si="94"/>
        <v>997.75533499212111</v>
      </c>
      <c r="BA291" s="12">
        <f ca="1">AZ291/MAX(AZ$2:AZ291)-1</f>
        <v>-1.5010126630198295E-2</v>
      </c>
    </row>
    <row r="292" spans="1:53" x14ac:dyDescent="0.15">
      <c r="A292" s="1">
        <v>38798</v>
      </c>
      <c r="B292" s="6">
        <v>1041.1400000000001</v>
      </c>
      <c r="C292" s="6">
        <v>1047.94</v>
      </c>
      <c r="D292" s="6">
        <v>1036.71</v>
      </c>
      <c r="E292" s="2">
        <v>1047.67</v>
      </c>
      <c r="F292" s="3">
        <f>E292/MAX(E$2:E292)-1</f>
        <v>-8.4704056330562327E-3</v>
      </c>
      <c r="G292" s="2">
        <f ca="1">IFERROR(AVERAGE(OFFSET(E292,0,0,-参数!B$2,1)),"")</f>
        <v>1002.6814285714285</v>
      </c>
      <c r="H292" t="str">
        <f t="shared" ca="1" si="95"/>
        <v>买</v>
      </c>
      <c r="I292" s="3">
        <f ca="1">IF(H291="买",$E292/$E291-1-IF(H290="卖",参数!$B$3-IF(H292="卖",参数!$B$3+参数!$B$4,0)),"")</f>
        <v>6.6393789154080007E-3</v>
      </c>
      <c r="J292" s="2">
        <f t="shared" ca="1" si="86"/>
        <v>1176.1111198526244</v>
      </c>
      <c r="K292" s="3">
        <f ca="1">J292/MAX(J$2:J292)-1</f>
        <v>-8.4704056330566768E-3</v>
      </c>
      <c r="L292" s="8">
        <f>L291*(参数!$B$6-1)/(参数!$B$6+1)+E292*2/(参数!$B$6+1)</f>
        <v>1028.7686085314415</v>
      </c>
      <c r="M292" s="8">
        <f>M291*(参数!$B$7-1)/(参数!$B$7+1)+E292*2/(参数!$B$7+1)</f>
        <v>983.7736885259319</v>
      </c>
      <c r="N292" s="8">
        <f t="shared" si="78"/>
        <v>44.994920005509584</v>
      </c>
      <c r="O292" s="8">
        <f>O291*(参数!$B$8-1)/(参数!$B$8+1)+N292*2/(参数!$B$8+1)</f>
        <v>47.28988562841711</v>
      </c>
      <c r="P292" s="9" t="str">
        <f t="shared" si="87"/>
        <v>卖</v>
      </c>
      <c r="Q292" s="7" t="str">
        <f>IF(P291="买",$E292/$E291-1-IF(P290="卖",参数!$B$3-IF(P292="卖",参数!$B$3+参数!$B$4,0)),"")</f>
        <v/>
      </c>
      <c r="R292" s="8">
        <f t="shared" si="88"/>
        <v>980.64693372948398</v>
      </c>
      <c r="S292" s="3">
        <f>R292/MAX(R$2:R292)-1</f>
        <v>-8.1231291349692203E-2</v>
      </c>
      <c r="T292" s="10">
        <f ca="1">IFERROR(AVERAGE(OFFSET(E292,0,0,-参数!B$10,1)),"")</f>
        <v>1032.4899999999998</v>
      </c>
      <c r="U292" s="10" t="str">
        <f ca="1">IFERROR(AVERAGE(OFFSET(E292,0,0,-参数!B$11,1)),"")</f>
        <v/>
      </c>
      <c r="V292" s="10" t="str">
        <f t="shared" ca="1" si="79"/>
        <v/>
      </c>
      <c r="W292" s="10" t="str">
        <f ca="1">IFERROR(AVERAGE(OFFSET(V292,0,0,-参数!B$12,1)),"")</f>
        <v/>
      </c>
      <c r="X292" s="11" t="str">
        <f t="shared" ca="1" si="77"/>
        <v>买</v>
      </c>
      <c r="Y292" s="12">
        <f ca="1">IF(X291="买",$E292/$E291-1-IF(X290="卖",参数!$B$3-IF(X292="卖",参数!$B$3+参数!$B$4,0)),"")</f>
        <v>6.6393789154080007E-3</v>
      </c>
      <c r="Z292" s="10">
        <f t="shared" ca="1" si="89"/>
        <v>1066.0161377303398</v>
      </c>
      <c r="AA292" s="3">
        <f ca="1">Z292/MAX(Z$2:Z292)-1</f>
        <v>-8.4704056330560107E-3</v>
      </c>
      <c r="AB292" s="8">
        <f ca="1">IFERROR(AVERAGE(OFFSET(E292,0,0,-参数!B$14,1)),"")</f>
        <v>1030.6025</v>
      </c>
      <c r="AC292" s="8">
        <f ca="1">IFERROR(AVERAGE(OFFSET(E292,0,0,-参数!B$15,1)),"")</f>
        <v>1032.1648275862069</v>
      </c>
      <c r="AD292" s="9" t="str">
        <f ca="1">IFERROR(IF(OR(AND(AB292/AC292-1&lt;参数!B$16,AB292/AC292-1&gt;参数!B$17),AB292/AC292-1&lt;参数!B$18),"买","卖"),"买")</f>
        <v>卖</v>
      </c>
      <c r="AE292" s="7" t="str">
        <f ca="1">IF(AD291="买",$E292/$E291-1-IF(AD290="卖",参数!$B$3-IF(AD292="卖",参数!$B$3+参数!$B$4,0)),"")</f>
        <v/>
      </c>
      <c r="AF292" s="8">
        <f t="shared" ca="1" si="90"/>
        <v>1087.1367417248898</v>
      </c>
      <c r="AG292" s="3">
        <f ca="1">AF292/MAX(AF$2:AF292)-1</f>
        <v>-4.5162877855804084E-2</v>
      </c>
      <c r="AH292">
        <f t="shared" ca="1" si="80"/>
        <v>0</v>
      </c>
      <c r="AI292">
        <f t="shared" si="81"/>
        <v>0</v>
      </c>
      <c r="AJ292">
        <f t="shared" ca="1" si="82"/>
        <v>0</v>
      </c>
      <c r="AK292">
        <f t="shared" ca="1" si="83"/>
        <v>1</v>
      </c>
      <c r="AL292">
        <f t="shared" ca="1" si="84"/>
        <v>0</v>
      </c>
      <c r="AM292">
        <f t="shared" ca="1" si="85"/>
        <v>0</v>
      </c>
      <c r="AO292" s="9">
        <f t="shared" si="91"/>
        <v>6.9100000000000819</v>
      </c>
      <c r="AP292" s="15">
        <f ca="1">IFERROR(ABS(E292-OFFSET(E292,-参数!B$20,0,1,1))/SUM(OFFSET(AO292,0,0,-参数!B$20,1)),0)</f>
        <v>0.34911836767482052</v>
      </c>
      <c r="AQ292" s="16">
        <f ca="1">(参数!B$21+参数!B$22*'000300'!AP292)^(参数!B$23)</f>
        <v>0.31489922480620175</v>
      </c>
      <c r="AR292" s="17">
        <f t="shared" ca="1" si="92"/>
        <v>1036.6735283931102</v>
      </c>
      <c r="AS292" s="9" t="str">
        <f ca="1">IF(E292+参数!B$24&gt;=AR292,"买","卖")</f>
        <v>买</v>
      </c>
      <c r="AT292" s="7">
        <f ca="1">IF(AS291="买",$E292/$E291-1-IF(AS290="卖",参数!$B$3-IF(AS292="卖",参数!$B$3+参数!$B$4,0)),"")</f>
        <v>6.6393789154080007E-3</v>
      </c>
      <c r="AU292" s="8">
        <f t="shared" ca="1" si="93"/>
        <v>1157.4657600528765</v>
      </c>
      <c r="AV292" s="7">
        <f ca="1">AU292/MAX(AU$2:AU292)-1</f>
        <v>-2.7516077300004937E-3</v>
      </c>
      <c r="AX292" s="11" t="str">
        <f ca="1">IFERROR(IF(E292&gt;MAX(OFFSET(C292,-1,0,-参数!B$27,1)),"买",IF(E292&lt;MIN(OFFSET(D292,-1,0,-参数!B$26,1)),"卖",AX291)),"卖")</f>
        <v>买</v>
      </c>
      <c r="AY292" s="12">
        <f ca="1">IF(AX291="买",$E292/$E291-1-IF(AX290="卖",参数!$B$3-IF(AX292="卖",参数!$B$3+参数!$B$4,0)),"")</f>
        <v>6.6393789154080007E-3</v>
      </c>
      <c r="AZ292" s="10">
        <f t="shared" ca="1" si="94"/>
        <v>1004.3798107260036</v>
      </c>
      <c r="BA292" s="12">
        <f ca="1">AZ292/MAX(AZ$2:AZ292)-1</f>
        <v>-8.4704056330564548E-3</v>
      </c>
    </row>
    <row r="293" spans="1:53" x14ac:dyDescent="0.15">
      <c r="A293" s="1">
        <v>38799</v>
      </c>
      <c r="B293" s="6">
        <v>1047.3499999999999</v>
      </c>
      <c r="C293" s="6">
        <v>1049.32</v>
      </c>
      <c r="D293" s="6">
        <v>1042.82</v>
      </c>
      <c r="E293" s="2">
        <v>1048.54</v>
      </c>
      <c r="F293" s="3">
        <f>E293/MAX(E$2:E293)-1</f>
        <v>-7.647025420680964E-3</v>
      </c>
      <c r="G293" s="2">
        <f ca="1">IFERROR(AVERAGE(OFFSET(E293,0,0,-参数!B$2,1)),"")</f>
        <v>1005.1776785714285</v>
      </c>
      <c r="H293" t="str">
        <f t="shared" ca="1" si="95"/>
        <v>买</v>
      </c>
      <c r="I293" s="3">
        <f ca="1">IF(H292="买",$E293/$E292-1-IF(H291="卖",参数!$B$3-IF(H293="卖",参数!$B$3+参数!$B$4,0)),"")</f>
        <v>8.3041415712958866E-4</v>
      </c>
      <c r="J293" s="2">
        <f t="shared" ca="1" si="86"/>
        <v>1177.0877791769076</v>
      </c>
      <c r="K293" s="3">
        <f ca="1">J293/MAX(J$2:J293)-1</f>
        <v>-7.6470254206812971E-3</v>
      </c>
      <c r="L293" s="8">
        <f>L292*(参数!$B$6-1)/(参数!$B$6+1)+E293*2/(参数!$B$6+1)</f>
        <v>1030.6515981951138</v>
      </c>
      <c r="M293" s="8">
        <f>M292*(参数!$B$7-1)/(参数!$B$7+1)+E293*2/(参数!$B$7+1)</f>
        <v>985.33432253735532</v>
      </c>
      <c r="N293" s="8">
        <f t="shared" si="78"/>
        <v>45.317275657758501</v>
      </c>
      <c r="O293" s="8">
        <f>O292*(参数!$B$8-1)/(参数!$B$8+1)+N293*2/(参数!$B$8+1)</f>
        <v>46.895363634285388</v>
      </c>
      <c r="P293" s="9" t="str">
        <f t="shared" si="87"/>
        <v>卖</v>
      </c>
      <c r="Q293" s="7" t="str">
        <f>IF(P292="买",$E293/$E292-1-IF(P291="卖",参数!$B$3-IF(P293="卖",参数!$B$3+参数!$B$4,0)),"")</f>
        <v/>
      </c>
      <c r="R293" s="8">
        <f t="shared" si="88"/>
        <v>980.64693372948398</v>
      </c>
      <c r="S293" s="3">
        <f>R293/MAX(R$2:R293)-1</f>
        <v>-8.1231291349692203E-2</v>
      </c>
      <c r="T293" s="10">
        <f ca="1">IFERROR(AVERAGE(OFFSET(E293,0,0,-参数!B$10,1)),"")</f>
        <v>1032.8485000000001</v>
      </c>
      <c r="U293" s="10" t="str">
        <f ca="1">IFERROR(AVERAGE(OFFSET(E293,0,0,-参数!B$11,1)),"")</f>
        <v/>
      </c>
      <c r="V293" s="10" t="str">
        <f t="shared" ca="1" si="79"/>
        <v/>
      </c>
      <c r="W293" s="10" t="str">
        <f ca="1">IFERROR(AVERAGE(OFFSET(V293,0,0,-参数!B$12,1)),"")</f>
        <v/>
      </c>
      <c r="X293" s="11" t="str">
        <f t="shared" ca="1" si="77"/>
        <v>买</v>
      </c>
      <c r="Y293" s="12">
        <f ca="1">IF(X292="买",$E293/$E292-1-IF(X291="卖",参数!$B$3-IF(X293="卖",参数!$B$3+参数!$B$4,0)),"")</f>
        <v>8.3041415712958866E-4</v>
      </c>
      <c r="Z293" s="10">
        <f t="shared" ca="1" si="89"/>
        <v>1066.9013726228397</v>
      </c>
      <c r="AA293" s="3">
        <f ca="1">Z293/MAX(Z$2:Z293)-1</f>
        <v>-7.647025420680631E-3</v>
      </c>
      <c r="AB293" s="8">
        <f ca="1">IFERROR(AVERAGE(OFFSET(E293,0,0,-参数!B$14,1)),"")</f>
        <v>1034.1875</v>
      </c>
      <c r="AC293" s="8">
        <f ca="1">IFERROR(AVERAGE(OFFSET(E293,0,0,-参数!B$15,1)),"")</f>
        <v>1032.7234482758622</v>
      </c>
      <c r="AD293" s="9" t="str">
        <f ca="1">IFERROR(IF(OR(AND(AB293/AC293-1&lt;参数!B$16,AB293/AC293-1&gt;参数!B$17),AB293/AC293-1&lt;参数!B$18),"买","卖"),"买")</f>
        <v>买</v>
      </c>
      <c r="AE293" s="7" t="str">
        <f ca="1">IF(AD292="买",$E293/$E292-1-IF(AD291="卖",参数!$B$3-IF(AD293="卖",参数!$B$3+参数!$B$4,0)),"")</f>
        <v/>
      </c>
      <c r="AF293" s="8">
        <f t="shared" ca="1" si="90"/>
        <v>1087.1367417248898</v>
      </c>
      <c r="AG293" s="3">
        <f ca="1">AF293/MAX(AF$2:AF293)-1</f>
        <v>-4.5162877855804084E-2</v>
      </c>
      <c r="AH293">
        <f t="shared" ca="1" si="80"/>
        <v>0</v>
      </c>
      <c r="AI293">
        <f t="shared" si="81"/>
        <v>0</v>
      </c>
      <c r="AJ293">
        <f t="shared" ca="1" si="82"/>
        <v>0</v>
      </c>
      <c r="AK293">
        <f t="shared" ca="1" si="83"/>
        <v>0</v>
      </c>
      <c r="AL293">
        <f t="shared" ca="1" si="84"/>
        <v>0</v>
      </c>
      <c r="AM293">
        <f t="shared" ca="1" si="85"/>
        <v>0</v>
      </c>
      <c r="AO293" s="9">
        <f t="shared" si="91"/>
        <v>0.86999999999989086</v>
      </c>
      <c r="AP293" s="15">
        <f ca="1">IFERROR(ABS(E293-OFFSET(E293,-参数!B$20,0,1,1))/SUM(OFFSET(AO293,0,0,-参数!B$20,1)),0)</f>
        <v>0.35231402469631573</v>
      </c>
      <c r="AQ293" s="16">
        <f ca="1">(参数!B$21+参数!B$22*'000300'!AP293)^(参数!B$23)</f>
        <v>0.31798303383194465</v>
      </c>
      <c r="AR293" s="17">
        <f t="shared" ca="1" si="92"/>
        <v>1040.4468650355498</v>
      </c>
      <c r="AS293" s="9" t="str">
        <f ca="1">IF(E293+参数!B$24&gt;=AR293,"买","卖")</f>
        <v>买</v>
      </c>
      <c r="AT293" s="7">
        <f ca="1">IF(AS292="买",$E293/$E292-1-IF(AS291="卖",参数!$B$3-IF(AS293="卖",参数!$B$3+参数!$B$4,0)),"")</f>
        <v>8.3041415712958866E-4</v>
      </c>
      <c r="AU293" s="8">
        <f t="shared" ca="1" si="93"/>
        <v>1158.4269360064172</v>
      </c>
      <c r="AV293" s="7">
        <f ca="1">AU293/MAX(AU$2:AU293)-1</f>
        <v>-1.9234785468846827E-3</v>
      </c>
      <c r="AX293" s="11" t="str">
        <f ca="1">IFERROR(IF(E293&gt;MAX(OFFSET(C293,-1,0,-参数!B$27,1)),"买",IF(E293&lt;MIN(OFFSET(D293,-1,0,-参数!B$26,1)),"卖",AX292)),"卖")</f>
        <v>买</v>
      </c>
      <c r="AY293" s="12">
        <f ca="1">IF(AX292="买",$E293/$E292-1-IF(AX291="卖",参数!$B$3-IF(AX293="卖",参数!$B$3+参数!$B$4,0)),"")</f>
        <v>8.3041415712958866E-4</v>
      </c>
      <c r="AZ293" s="10">
        <f t="shared" ca="1" si="94"/>
        <v>1005.2138619399656</v>
      </c>
      <c r="BA293" s="12">
        <f ca="1">AZ293/MAX(AZ$2:AZ293)-1</f>
        <v>-7.6470254206811861E-3</v>
      </c>
    </row>
    <row r="294" spans="1:53" x14ac:dyDescent="0.15">
      <c r="A294" s="1">
        <v>38800</v>
      </c>
      <c r="B294" s="6">
        <v>1049.1199999999999</v>
      </c>
      <c r="C294" s="6">
        <v>1051.76</v>
      </c>
      <c r="D294" s="6">
        <v>1041.23</v>
      </c>
      <c r="E294" s="2">
        <v>1042.5999999999999</v>
      </c>
      <c r="F294" s="3">
        <f>E294/MAX(E$2:E294)-1</f>
        <v>-1.326872480172625E-2</v>
      </c>
      <c r="G294" s="2">
        <f ca="1">IFERROR(AVERAGE(OFFSET(E294,0,0,-参数!B$2,1)),"")</f>
        <v>1007.4403571428571</v>
      </c>
      <c r="H294" t="str">
        <f t="shared" ca="1" si="95"/>
        <v>买</v>
      </c>
      <c r="I294" s="3">
        <f ca="1">IF(H293="买",$E294/$E293-1-IF(H292="卖",参数!$B$3-IF(H294="卖",参数!$B$3+参数!$B$4,0)),"")</f>
        <v>-5.6650199324775885E-3</v>
      </c>
      <c r="J294" s="2">
        <f t="shared" ca="1" si="86"/>
        <v>1170.4195534455946</v>
      </c>
      <c r="K294" s="3">
        <f ca="1">J294/MAX(J$2:J294)-1</f>
        <v>-1.3268724801726584E-2</v>
      </c>
      <c r="L294" s="8">
        <f>L293*(参数!$B$6-1)/(参数!$B$6+1)+E294*2/(参数!$B$6+1)</f>
        <v>1031.7895412241505</v>
      </c>
      <c r="M294" s="8">
        <f>M293*(参数!$B$7-1)/(参数!$B$7+1)+E294*2/(参数!$B$7+1)</f>
        <v>986.71421837982871</v>
      </c>
      <c r="N294" s="8">
        <f t="shared" si="78"/>
        <v>45.075322844321818</v>
      </c>
      <c r="O294" s="8">
        <f>O293*(参数!$B$8-1)/(参数!$B$8+1)+N294*2/(参数!$B$8+1)</f>
        <v>46.531355476292674</v>
      </c>
      <c r="P294" s="9" t="str">
        <f t="shared" si="87"/>
        <v>卖</v>
      </c>
      <c r="Q294" s="7" t="str">
        <f>IF(P293="买",$E294/$E293-1-IF(P292="卖",参数!$B$3-IF(P294="卖",参数!$B$3+参数!$B$4,0)),"")</f>
        <v/>
      </c>
      <c r="R294" s="8">
        <f t="shared" si="88"/>
        <v>980.64693372948398</v>
      </c>
      <c r="S294" s="3">
        <f>R294/MAX(R$2:R294)-1</f>
        <v>-8.1231291349692203E-2</v>
      </c>
      <c r="T294" s="10">
        <f ca="1">IFERROR(AVERAGE(OFFSET(E294,0,0,-参数!B$10,1)),"")</f>
        <v>1032.5065</v>
      </c>
      <c r="U294" s="10" t="str">
        <f ca="1">IFERROR(AVERAGE(OFFSET(E294,0,0,-参数!B$11,1)),"")</f>
        <v/>
      </c>
      <c r="V294" s="10" t="str">
        <f t="shared" ca="1" si="79"/>
        <v/>
      </c>
      <c r="W294" s="10" t="str">
        <f ca="1">IFERROR(AVERAGE(OFFSET(V294,0,0,-参数!B$12,1)),"")</f>
        <v/>
      </c>
      <c r="X294" s="11" t="str">
        <f t="shared" ca="1" si="77"/>
        <v>买</v>
      </c>
      <c r="Y294" s="12">
        <f ca="1">IF(X293="买",$E294/$E293-1-IF(X292="卖",参数!$B$3-IF(X294="卖",参数!$B$3+参数!$B$4,0)),"")</f>
        <v>-5.6650199324775885E-3</v>
      </c>
      <c r="Z294" s="10">
        <f t="shared" ca="1" si="89"/>
        <v>1060.8573550809438</v>
      </c>
      <c r="AA294" s="3">
        <f ca="1">Z294/MAX(Z$2:Z294)-1</f>
        <v>-1.3268724801725806E-2</v>
      </c>
      <c r="AB294" s="8">
        <f ca="1">IFERROR(AVERAGE(OFFSET(E294,0,0,-参数!B$14,1)),"")</f>
        <v>1037.22875</v>
      </c>
      <c r="AC294" s="8">
        <f ca="1">IFERROR(AVERAGE(OFFSET(E294,0,0,-参数!B$15,1)),"")</f>
        <v>1033.1024137931036</v>
      </c>
      <c r="AD294" s="9" t="str">
        <f ca="1">IFERROR(IF(OR(AND(AB294/AC294-1&lt;参数!B$16,AB294/AC294-1&gt;参数!B$17),AB294/AC294-1&lt;参数!B$18),"买","卖"),"买")</f>
        <v>买</v>
      </c>
      <c r="AE294" s="7">
        <f ca="1">IF(AD293="买",$E294/$E293-1-IF(AD292="卖",参数!$B$3-IF(AD294="卖",参数!$B$3+参数!$B$4,0)),"")</f>
        <v>-5.9150199324775887E-3</v>
      </c>
      <c r="AF294" s="8">
        <f t="shared" ca="1" si="90"/>
        <v>1080.7063062282584</v>
      </c>
      <c r="AG294" s="3">
        <f ca="1">AF294/MAX(AF$2:AF294)-1</f>
        <v>-5.0810758465556494E-2</v>
      </c>
      <c r="AH294">
        <f t="shared" ca="1" si="80"/>
        <v>0</v>
      </c>
      <c r="AI294">
        <f t="shared" si="81"/>
        <v>0</v>
      </c>
      <c r="AJ294">
        <f t="shared" ca="1" si="82"/>
        <v>0</v>
      </c>
      <c r="AK294">
        <f t="shared" ca="1" si="83"/>
        <v>0</v>
      </c>
      <c r="AL294">
        <f t="shared" ca="1" si="84"/>
        <v>0</v>
      </c>
      <c r="AM294">
        <f t="shared" ca="1" si="85"/>
        <v>0</v>
      </c>
      <c r="AO294" s="9">
        <f t="shared" si="91"/>
        <v>5.9400000000000546</v>
      </c>
      <c r="AP294" s="15">
        <f ca="1">IFERROR(ABS(E294-OFFSET(E294,-参数!B$20,0,1,1))/SUM(OFFSET(AO294,0,0,-参数!B$20,1)),0)</f>
        <v>0.34472706944056219</v>
      </c>
      <c r="AQ294" s="16">
        <f ca="1">(参数!B$21+参数!B$22*'000300'!AP294)^(参数!B$23)</f>
        <v>0.31066162201014247</v>
      </c>
      <c r="AR294" s="17">
        <f t="shared" ca="1" si="92"/>
        <v>1041.1157614360125</v>
      </c>
      <c r="AS294" s="9" t="str">
        <f ca="1">IF(E294+参数!B$24&gt;=AR294,"买","卖")</f>
        <v>买</v>
      </c>
      <c r="AT294" s="7">
        <f ca="1">IF(AS293="买",$E294/$E293-1-IF(AS292="卖",参数!$B$3-IF(AS294="卖",参数!$B$3+参数!$B$4,0)),"")</f>
        <v>-5.6650199324775885E-3</v>
      </c>
      <c r="AU294" s="8">
        <f t="shared" ca="1" si="93"/>
        <v>1151.864424323622</v>
      </c>
      <c r="AV294" s="7">
        <f ca="1">AU294/MAX(AU$2:AU294)-1</f>
        <v>-7.5776019350544122E-3</v>
      </c>
      <c r="AX294" s="11" t="str">
        <f ca="1">IFERROR(IF(E294&gt;MAX(OFFSET(C294,-1,0,-参数!B$27,1)),"买",IF(E294&lt;MIN(OFFSET(D294,-1,0,-参数!B$26,1)),"卖",AX293)),"卖")</f>
        <v>买</v>
      </c>
      <c r="AY294" s="12">
        <f ca="1">IF(AX293="买",$E294/$E293-1-IF(AX292="卖",参数!$B$3-IF(AX294="卖",参数!$B$3+参数!$B$4,0)),"")</f>
        <v>-5.6650199324775885E-3</v>
      </c>
      <c r="AZ294" s="10">
        <f t="shared" ca="1" si="94"/>
        <v>999.51930537567284</v>
      </c>
      <c r="BA294" s="12">
        <f ca="1">AZ294/MAX(AZ$2:AZ294)-1</f>
        <v>-1.3268724801726473E-2</v>
      </c>
    </row>
    <row r="295" spans="1:53" x14ac:dyDescent="0.15">
      <c r="A295" s="1">
        <v>38803</v>
      </c>
      <c r="B295" s="6">
        <v>1042.6300000000001</v>
      </c>
      <c r="C295" s="6">
        <v>1050.71</v>
      </c>
      <c r="D295" s="6">
        <v>1037.08</v>
      </c>
      <c r="E295" s="2">
        <v>1050.71</v>
      </c>
      <c r="F295" s="3">
        <f>E295/MAX(E$2:E295)-1</f>
        <v>-5.5933069599286567E-3</v>
      </c>
      <c r="G295" s="2">
        <f ca="1">IFERROR(AVERAGE(OFFSET(E295,0,0,-参数!B$2,1)),"")</f>
        <v>1009.7319642857141</v>
      </c>
      <c r="H295" t="str">
        <f t="shared" ca="1" si="95"/>
        <v>买</v>
      </c>
      <c r="I295" s="3">
        <f ca="1">IF(H294="买",$E295/$E294-1-IF(H293="卖",参数!$B$3-IF(H295="卖",参数!$B$3+参数!$B$4,0)),"")</f>
        <v>7.7786303472089369E-3</v>
      </c>
      <c r="J295" s="2">
        <f t="shared" ca="1" si="86"/>
        <v>1179.5238145029932</v>
      </c>
      <c r="K295" s="3">
        <f ca="1">J295/MAX(J$2:J295)-1</f>
        <v>-5.5933069599292118E-3</v>
      </c>
      <c r="L295" s="8">
        <f>L294*(参数!$B$6-1)/(参数!$B$6+1)+E295*2/(参数!$B$6+1)</f>
        <v>1033.5914896789934</v>
      </c>
      <c r="M295" s="8">
        <f>M294*(参数!$B$7-1)/(参数!$B$7+1)+E295*2/(参数!$B$7+1)</f>
        <v>988.25628540682078</v>
      </c>
      <c r="N295" s="8">
        <f t="shared" si="78"/>
        <v>45.335204272172632</v>
      </c>
      <c r="O295" s="8">
        <f>O294*(参数!$B$8-1)/(参数!$B$8+1)+N295*2/(参数!$B$8+1)</f>
        <v>46.29212523546866</v>
      </c>
      <c r="P295" s="9" t="str">
        <f t="shared" si="87"/>
        <v>卖</v>
      </c>
      <c r="Q295" s="7" t="str">
        <f>IF(P294="买",$E295/$E294-1-IF(P293="卖",参数!$B$3-IF(P295="卖",参数!$B$3+参数!$B$4,0)),"")</f>
        <v/>
      </c>
      <c r="R295" s="8">
        <f t="shared" si="88"/>
        <v>980.64693372948398</v>
      </c>
      <c r="S295" s="3">
        <f>R295/MAX(R$2:R295)-1</f>
        <v>-8.1231291349692203E-2</v>
      </c>
      <c r="T295" s="10">
        <f ca="1">IFERROR(AVERAGE(OFFSET(E295,0,0,-参数!B$10,1)),"")</f>
        <v>1032.6500000000001</v>
      </c>
      <c r="U295" s="10" t="str">
        <f ca="1">IFERROR(AVERAGE(OFFSET(E295,0,0,-参数!B$11,1)),"")</f>
        <v/>
      </c>
      <c r="V295" s="10" t="str">
        <f t="shared" ca="1" si="79"/>
        <v/>
      </c>
      <c r="W295" s="10" t="str">
        <f ca="1">IFERROR(AVERAGE(OFFSET(V295,0,0,-参数!B$12,1)),"")</f>
        <v/>
      </c>
      <c r="X295" s="11" t="str">
        <f t="shared" ca="1" si="77"/>
        <v>买</v>
      </c>
      <c r="Y295" s="12">
        <f ca="1">IF(X294="买",$E295/$E294-1-IF(X293="卖",参数!$B$3-IF(X295="卖",参数!$B$3+参数!$B$4,0)),"")</f>
        <v>7.7786303472089369E-3</v>
      </c>
      <c r="Z295" s="10">
        <f t="shared" ca="1" si="89"/>
        <v>1069.1093722972362</v>
      </c>
      <c r="AA295" s="3">
        <f ca="1">Z295/MAX(Z$2:Z295)-1</f>
        <v>-5.5933069599284346E-3</v>
      </c>
      <c r="AB295" s="8">
        <f ca="1">IFERROR(AVERAGE(OFFSET(E295,0,0,-参数!B$14,1)),"")</f>
        <v>1039.9475000000002</v>
      </c>
      <c r="AC295" s="8">
        <f ca="1">IFERROR(AVERAGE(OFFSET(E295,0,0,-参数!B$15,1)),"")</f>
        <v>1033.5224137931032</v>
      </c>
      <c r="AD295" s="9" t="str">
        <f ca="1">IFERROR(IF(OR(AND(AB295/AC295-1&lt;参数!B$16,AB295/AC295-1&gt;参数!B$17),AB295/AC295-1&lt;参数!B$18),"买","卖"),"买")</f>
        <v>买</v>
      </c>
      <c r="AE295" s="7">
        <f ca="1">IF(AD294="买",$E295/$E294-1-IF(AD293="卖",参数!$B$3-IF(AD295="卖",参数!$B$3+参数!$B$4,0)),"")</f>
        <v>7.7786303472089369E-3</v>
      </c>
      <c r="AF295" s="8">
        <f t="shared" ca="1" si="90"/>
        <v>1089.1127210983057</v>
      </c>
      <c r="AG295" s="3">
        <f ca="1">AF295/MAX(AF$2:AF295)-1</f>
        <v>-4.3427366226112429E-2</v>
      </c>
      <c r="AH295">
        <f t="shared" ca="1" si="80"/>
        <v>0</v>
      </c>
      <c r="AI295">
        <f t="shared" si="81"/>
        <v>0</v>
      </c>
      <c r="AJ295">
        <f t="shared" ca="1" si="82"/>
        <v>0</v>
      </c>
      <c r="AK295">
        <f t="shared" ca="1" si="83"/>
        <v>0</v>
      </c>
      <c r="AL295">
        <f t="shared" ca="1" si="84"/>
        <v>0</v>
      </c>
      <c r="AM295">
        <f t="shared" ca="1" si="85"/>
        <v>0</v>
      </c>
      <c r="AO295" s="9">
        <f t="shared" si="91"/>
        <v>8.1100000000001273</v>
      </c>
      <c r="AP295" s="15">
        <f ca="1">IFERROR(ABS(E295-OFFSET(E295,-参数!B$20,0,1,1))/SUM(OFFSET(AO295,0,0,-参数!B$20,1)),0)</f>
        <v>0.38324241938071579</v>
      </c>
      <c r="AQ295" s="16">
        <f ca="1">(参数!B$21+参数!B$22*'000300'!AP295)^(参数!B$23)</f>
        <v>0.34782893470239074</v>
      </c>
      <c r="AR295" s="17">
        <f t="shared" ca="1" si="92"/>
        <v>1044.4529152150049</v>
      </c>
      <c r="AS295" s="9" t="str">
        <f ca="1">IF(E295+参数!B$24&gt;=AR295,"买","卖")</f>
        <v>买</v>
      </c>
      <c r="AT295" s="7">
        <f ca="1">IF(AS294="买",$E295/$E294-1-IF(AS293="卖",参数!$B$3-IF(AS295="卖",参数!$B$3+参数!$B$4,0)),"")</f>
        <v>7.7786303472089369E-3</v>
      </c>
      <c r="AU295" s="8">
        <f t="shared" ca="1" si="93"/>
        <v>1160.824351890536</v>
      </c>
      <c r="AV295" s="7">
        <f ca="1">AU295/MAX(AU$2:AU295)-1</f>
        <v>0</v>
      </c>
      <c r="AX295" s="11" t="str">
        <f ca="1">IFERROR(IF(E295&gt;MAX(OFFSET(C295,-1,0,-参数!B$27,1)),"买",IF(E295&lt;MIN(OFFSET(D295,-1,0,-参数!B$26,1)),"卖",AX294)),"卖")</f>
        <v>买</v>
      </c>
      <c r="AY295" s="12">
        <f ca="1">IF(AX294="买",$E295/$E294-1-IF(AX293="卖",参数!$B$3-IF(AX295="卖",参数!$B$3+参数!$B$4,0)),"")</f>
        <v>7.7786303472089369E-3</v>
      </c>
      <c r="AZ295" s="10">
        <f t="shared" ca="1" si="94"/>
        <v>1007.2941965770892</v>
      </c>
      <c r="BA295" s="12">
        <f ca="1">AZ295/MAX(AZ$2:AZ295)-1</f>
        <v>-5.5933069599291008E-3</v>
      </c>
    </row>
    <row r="296" spans="1:53" x14ac:dyDescent="0.15">
      <c r="A296" s="1">
        <v>38804</v>
      </c>
      <c r="B296" s="6">
        <v>1050.07</v>
      </c>
      <c r="C296" s="6">
        <v>1056.52</v>
      </c>
      <c r="D296" s="6">
        <v>1048.6400000000001</v>
      </c>
      <c r="E296" s="2">
        <v>1055.98</v>
      </c>
      <c r="F296" s="3">
        <f>E296/MAX(E$2:E296)-1</f>
        <v>-6.0570498381617988E-4</v>
      </c>
      <c r="G296" s="2">
        <f ca="1">IFERROR(AVERAGE(OFFSET(E296,0,0,-参数!B$2,1)),"")</f>
        <v>1012.1716071428571</v>
      </c>
      <c r="H296" t="str">
        <f t="shared" ca="1" si="95"/>
        <v>买</v>
      </c>
      <c r="I296" s="3">
        <f ca="1">IF(H295="买",$E296/$E295-1-IF(H294="卖",参数!$B$3-IF(H296="卖",参数!$B$3+参数!$B$4,0)),"")</f>
        <v>5.0156560801744021E-3</v>
      </c>
      <c r="J296" s="2">
        <f t="shared" ca="1" si="86"/>
        <v>1185.4399002949156</v>
      </c>
      <c r="K296" s="3">
        <f ca="1">J296/MAX(J$2:J296)-1</f>
        <v>-6.0570498381673499E-4</v>
      </c>
      <c r="L296" s="8">
        <f>L295*(参数!$B$6-1)/(参数!$B$6+1)+E296*2/(参数!$B$6+1)</f>
        <v>1035.7237287571845</v>
      </c>
      <c r="M296" s="8">
        <f>M295*(参数!$B$7-1)/(参数!$B$7+1)+E296*2/(参数!$B$7+1)</f>
        <v>989.8881821440059</v>
      </c>
      <c r="N296" s="8">
        <f t="shared" si="78"/>
        <v>45.835546613178622</v>
      </c>
      <c r="O296" s="8">
        <f>O295*(参数!$B$8-1)/(参数!$B$8+1)+N296*2/(参数!$B$8+1)</f>
        <v>46.200809511010654</v>
      </c>
      <c r="P296" s="9" t="str">
        <f t="shared" si="87"/>
        <v>卖</v>
      </c>
      <c r="Q296" s="7" t="str">
        <f>IF(P295="买",$E296/$E295-1-IF(P294="卖",参数!$B$3-IF(P296="卖",参数!$B$3+参数!$B$4,0)),"")</f>
        <v/>
      </c>
      <c r="R296" s="8">
        <f t="shared" si="88"/>
        <v>980.64693372948398</v>
      </c>
      <c r="S296" s="3">
        <f>R296/MAX(R$2:R296)-1</f>
        <v>-8.1231291349692203E-2</v>
      </c>
      <c r="T296" s="10">
        <f ca="1">IFERROR(AVERAGE(OFFSET(E296,0,0,-参数!B$10,1)),"")</f>
        <v>1032.7984999999999</v>
      </c>
      <c r="U296" s="10" t="str">
        <f ca="1">IFERROR(AVERAGE(OFFSET(E296,0,0,-参数!B$11,1)),"")</f>
        <v/>
      </c>
      <c r="V296" s="10" t="str">
        <f t="shared" ca="1" si="79"/>
        <v/>
      </c>
      <c r="W296" s="10" t="str">
        <f ca="1">IFERROR(AVERAGE(OFFSET(V296,0,0,-参数!B$12,1)),"")</f>
        <v/>
      </c>
      <c r="X296" s="11" t="str">
        <f t="shared" ca="1" si="77"/>
        <v>买</v>
      </c>
      <c r="Y296" s="12">
        <f ca="1">IF(X295="买",$E296/$E295-1-IF(X294="卖",参数!$B$3-IF(X296="卖",参数!$B$3+参数!$B$4,0)),"")</f>
        <v>5.0156560801744021E-3</v>
      </c>
      <c r="Z296" s="10">
        <f t="shared" ca="1" si="89"/>
        <v>1074.4716572207703</v>
      </c>
      <c r="AA296" s="3">
        <f ca="1">Z296/MAX(Z$2:Z296)-1</f>
        <v>-6.0570498381573579E-4</v>
      </c>
      <c r="AB296" s="8">
        <f ca="1">IFERROR(AVERAGE(OFFSET(E296,0,0,-参数!B$14,1)),"")</f>
        <v>1043.4925000000001</v>
      </c>
      <c r="AC296" s="8">
        <f ca="1">IFERROR(AVERAGE(OFFSET(E296,0,0,-参数!B$15,1)),"")</f>
        <v>1034.0162068965517</v>
      </c>
      <c r="AD296" s="9" t="str">
        <f ca="1">IFERROR(IF(OR(AND(AB296/AC296-1&lt;参数!B$16,AB296/AC296-1&gt;参数!B$17),AB296/AC296-1&lt;参数!B$18),"买","卖"),"买")</f>
        <v>买</v>
      </c>
      <c r="AE296" s="7">
        <f ca="1">IF(AD295="买",$E296/$E295-1-IF(AD294="卖",参数!$B$3-IF(AD296="卖",参数!$B$3+参数!$B$4,0)),"")</f>
        <v>5.0156560801744021E-3</v>
      </c>
      <c r="AF296" s="8">
        <f t="shared" ca="1" si="90"/>
        <v>1094.5753359398777</v>
      </c>
      <c r="AG296" s="3">
        <f ca="1">AF296/MAX(AF$2:AF296)-1</f>
        <v>-3.8629526879395915E-2</v>
      </c>
      <c r="AH296">
        <f t="shared" ca="1" si="80"/>
        <v>0</v>
      </c>
      <c r="AI296">
        <f t="shared" si="81"/>
        <v>1</v>
      </c>
      <c r="AJ296">
        <f t="shared" ca="1" si="82"/>
        <v>0</v>
      </c>
      <c r="AK296">
        <f t="shared" ca="1" si="83"/>
        <v>0</v>
      </c>
      <c r="AL296">
        <f t="shared" ca="1" si="84"/>
        <v>0</v>
      </c>
      <c r="AM296">
        <f t="shared" ca="1" si="85"/>
        <v>0</v>
      </c>
      <c r="AO296" s="9">
        <f t="shared" si="91"/>
        <v>5.2699999999999818</v>
      </c>
      <c r="AP296" s="15">
        <f ca="1">IFERROR(ABS(E296-OFFSET(E296,-参数!B$20,0,1,1))/SUM(OFFSET(AO296,0,0,-参数!B$20,1)),0)</f>
        <v>0.38175458346735303</v>
      </c>
      <c r="AQ296" s="16">
        <f ca="1">(参数!B$21+参数!B$22*'000300'!AP296)^(参数!B$23)</f>
        <v>0.34639317304599565</v>
      </c>
      <c r="AR296" s="17">
        <f t="shared" ca="1" si="92"/>
        <v>1048.4458186896495</v>
      </c>
      <c r="AS296" s="9" t="str">
        <f ca="1">IF(E296+参数!B$24&gt;=AR296,"买","卖")</f>
        <v>买</v>
      </c>
      <c r="AT296" s="7">
        <f ca="1">IF(AS295="买",$E296/$E295-1-IF(AS294="卖",参数!$B$3-IF(AS296="卖",参数!$B$3+参数!$B$4,0)),"")</f>
        <v>5.0156560801744021E-3</v>
      </c>
      <c r="AU296" s="8">
        <f t="shared" ca="1" si="93"/>
        <v>1166.6466476091102</v>
      </c>
      <c r="AV296" s="7">
        <f ca="1">AU296/MAX(AU$2:AU296)-1</f>
        <v>0</v>
      </c>
      <c r="AX296" s="11" t="str">
        <f ca="1">IFERROR(IF(E296&gt;MAX(OFFSET(C296,-1,0,-参数!B$27,1)),"买",IF(E296&lt;MIN(OFFSET(D296,-1,0,-参数!B$26,1)),"卖",AX295)),"卖")</f>
        <v>买</v>
      </c>
      <c r="AY296" s="12">
        <f ca="1">IF(AX295="买",$E296/$E295-1-IF(AX294="卖",参数!$B$3-IF(AX296="卖",参数!$B$3+参数!$B$4,0)),"")</f>
        <v>5.0156560801744021E-3</v>
      </c>
      <c r="AZ296" s="10">
        <f t="shared" ca="1" si="94"/>
        <v>1012.3464378386755</v>
      </c>
      <c r="BA296" s="12">
        <f ca="1">AZ296/MAX(AZ$2:AZ296)-1</f>
        <v>-6.0570498381651294E-4</v>
      </c>
    </row>
    <row r="297" spans="1:53" x14ac:dyDescent="0.15">
      <c r="A297" s="1">
        <v>38805</v>
      </c>
      <c r="B297" s="6">
        <v>1058.74</v>
      </c>
      <c r="C297" s="6">
        <v>1074.04</v>
      </c>
      <c r="D297" s="6">
        <v>1057.68</v>
      </c>
      <c r="E297" s="2">
        <v>1065.29</v>
      </c>
      <c r="F297" s="3">
        <f>E297/MAX(E$2:E297)-1</f>
        <v>0</v>
      </c>
      <c r="G297" s="2">
        <f ca="1">IFERROR(AVERAGE(OFFSET(E297,0,0,-参数!B$2,1)),"")</f>
        <v>1014.7496428571427</v>
      </c>
      <c r="H297" t="str">
        <f t="shared" ca="1" si="95"/>
        <v>买</v>
      </c>
      <c r="I297" s="3">
        <f ca="1">IF(H296="买",$E297/$E296-1-IF(H295="卖",参数!$B$3-IF(H297="卖",参数!$B$3+参数!$B$4,0)),"")</f>
        <v>8.8164548570994761E-3</v>
      </c>
      <c r="J297" s="2">
        <f t="shared" ca="1" si="86"/>
        <v>1195.8912776616701</v>
      </c>
      <c r="K297" s="3">
        <f ca="1">J297/MAX(J$2:J297)-1</f>
        <v>0</v>
      </c>
      <c r="L297" s="8">
        <f>L296*(参数!$B$6-1)/(参数!$B$6+1)+E297*2/(参数!$B$6+1)</f>
        <v>1038.5395641136431</v>
      </c>
      <c r="M297" s="8">
        <f>M296*(参数!$B$7-1)/(参数!$B$7+1)+E297*2/(参数!$B$7+1)</f>
        <v>991.70509341764432</v>
      </c>
      <c r="N297" s="8">
        <f t="shared" si="78"/>
        <v>46.834470695998789</v>
      </c>
      <c r="O297" s="8">
        <f>O296*(参数!$B$8-1)/(参数!$B$8+1)+N297*2/(参数!$B$8+1)</f>
        <v>46.327541748008279</v>
      </c>
      <c r="P297" s="9" t="str">
        <f t="shared" si="87"/>
        <v>买</v>
      </c>
      <c r="Q297" s="7" t="str">
        <f>IF(P296="买",$E297/$E296-1-IF(P295="卖",参数!$B$3-IF(P297="卖",参数!$B$3+参数!$B$4,0)),"")</f>
        <v/>
      </c>
      <c r="R297" s="8">
        <f t="shared" si="88"/>
        <v>980.64693372948398</v>
      </c>
      <c r="S297" s="3">
        <f>R297/MAX(R$2:R297)-1</f>
        <v>-8.1231291349692203E-2</v>
      </c>
      <c r="T297" s="10">
        <f ca="1">IFERROR(AVERAGE(OFFSET(E297,0,0,-参数!B$10,1)),"")</f>
        <v>1033.232</v>
      </c>
      <c r="U297" s="10" t="str">
        <f ca="1">IFERROR(AVERAGE(OFFSET(E297,0,0,-参数!B$11,1)),"")</f>
        <v/>
      </c>
      <c r="V297" s="10" t="str">
        <f t="shared" ca="1" si="79"/>
        <v/>
      </c>
      <c r="W297" s="10" t="str">
        <f ca="1">IFERROR(AVERAGE(OFFSET(V297,0,0,-参数!B$12,1)),"")</f>
        <v/>
      </c>
      <c r="X297" s="11" t="str">
        <f t="shared" ca="1" si="77"/>
        <v>买</v>
      </c>
      <c r="Y297" s="12">
        <f ca="1">IF(X296="买",$E297/$E296-1-IF(X295="卖",参数!$B$3-IF(X297="卖",参数!$B$3+参数!$B$4,0)),"")</f>
        <v>8.8164548570994761E-3</v>
      </c>
      <c r="Z297" s="10">
        <f t="shared" ca="1" si="89"/>
        <v>1083.94468808189</v>
      </c>
      <c r="AA297" s="3">
        <f ca="1">Z297/MAX(Z$2:Z297)-1</f>
        <v>0</v>
      </c>
      <c r="AB297" s="8">
        <f ca="1">IFERROR(AVERAGE(OFFSET(E297,0,0,-参数!B$14,1)),"")</f>
        <v>1048.6512499999999</v>
      </c>
      <c r="AC297" s="8">
        <f ca="1">IFERROR(AVERAGE(OFFSET(E297,0,0,-参数!B$15,1)),"")</f>
        <v>1035.5737931034482</v>
      </c>
      <c r="AD297" s="9" t="str">
        <f ca="1">IFERROR(IF(OR(AND(AB297/AC297-1&lt;参数!B$16,AB297/AC297-1&gt;参数!B$17),AB297/AC297-1&lt;参数!B$18),"买","卖"),"买")</f>
        <v>买</v>
      </c>
      <c r="AE297" s="7">
        <f ca="1">IF(AD296="买",$E297/$E296-1-IF(AD295="卖",参数!$B$3-IF(AD297="卖",参数!$B$3+参数!$B$4,0)),"")</f>
        <v>8.8164548570994761E-3</v>
      </c>
      <c r="AF297" s="8">
        <f t="shared" ca="1" si="90"/>
        <v>1104.2256099768861</v>
      </c>
      <c r="AG297" s="3">
        <f ca="1">AF297/MAX(AF$2:AF297)-1</f>
        <v>-3.0153647502179859E-2</v>
      </c>
      <c r="AH297">
        <f t="shared" ca="1" si="80"/>
        <v>0</v>
      </c>
      <c r="AI297">
        <f t="shared" si="81"/>
        <v>0</v>
      </c>
      <c r="AJ297">
        <f t="shared" ca="1" si="82"/>
        <v>0</v>
      </c>
      <c r="AK297">
        <f t="shared" ca="1" si="83"/>
        <v>0</v>
      </c>
      <c r="AL297">
        <f t="shared" ca="1" si="84"/>
        <v>0</v>
      </c>
      <c r="AM297">
        <f t="shared" ca="1" si="85"/>
        <v>0</v>
      </c>
      <c r="AO297" s="9">
        <f t="shared" si="91"/>
        <v>9.3099999999999454</v>
      </c>
      <c r="AP297" s="15">
        <f ca="1">IFERROR(ABS(E297-OFFSET(E297,-参数!B$20,0,1,1))/SUM(OFFSET(AO297,0,0,-参数!B$20,1)),0)</f>
        <v>0.38367502354756622</v>
      </c>
      <c r="AQ297" s="16">
        <f ca="1">(参数!B$21+参数!B$22*'000300'!AP297)^(参数!B$23)</f>
        <v>0.34824639772340138</v>
      </c>
      <c r="AR297" s="17">
        <f t="shared" ca="1" si="92"/>
        <v>1054.3117441535787</v>
      </c>
      <c r="AS297" s="9" t="str">
        <f ca="1">IF(E297+参数!B$24&gt;=AR297,"买","卖")</f>
        <v>买</v>
      </c>
      <c r="AT297" s="7">
        <f ca="1">IF(AS296="买",$E297/$E296-1-IF(AS295="卖",参数!$B$3-IF(AS297="卖",参数!$B$3+参数!$B$4,0)),"")</f>
        <v>8.8164548570994761E-3</v>
      </c>
      <c r="AU297" s="8">
        <f t="shared" ca="1" si="93"/>
        <v>1176.9323351119424</v>
      </c>
      <c r="AV297" s="7">
        <f ca="1">AU297/MAX(AU$2:AU297)-1</f>
        <v>0</v>
      </c>
      <c r="AX297" s="11" t="str">
        <f ca="1">IFERROR(IF(E297&gt;MAX(OFFSET(C297,-1,0,-参数!B$27,1)),"买",IF(E297&lt;MIN(OFFSET(D297,-1,0,-参数!B$26,1)),"卖",AX296)),"卖")</f>
        <v>买</v>
      </c>
      <c r="AY297" s="12">
        <f ca="1">IF(AX296="买",$E297/$E296-1-IF(AX295="卖",参数!$B$3-IF(AX297="卖",参数!$B$3+参数!$B$4,0)),"")</f>
        <v>8.8164548570994761E-3</v>
      </c>
      <c r="AZ297" s="10">
        <f t="shared" ca="1" si="94"/>
        <v>1021.2717445076256</v>
      </c>
      <c r="BA297" s="12">
        <f ca="1">AZ297/MAX(AZ$2:AZ297)-1</f>
        <v>0</v>
      </c>
    </row>
    <row r="298" spans="1:53" x14ac:dyDescent="0.15">
      <c r="A298" s="1">
        <v>38806</v>
      </c>
      <c r="B298" s="6">
        <v>1065.8399999999999</v>
      </c>
      <c r="C298" s="6">
        <v>1067.99</v>
      </c>
      <c r="D298" s="6">
        <v>1055.1400000000001</v>
      </c>
      <c r="E298" s="2">
        <v>1055.6300000000001</v>
      </c>
      <c r="F298" s="3">
        <f>E298/MAX(E$2:E298)-1</f>
        <v>-9.0679533272628454E-3</v>
      </c>
      <c r="G298" s="2">
        <f ca="1">IFERROR(AVERAGE(OFFSET(E298,0,0,-参数!B$2,1)),"")</f>
        <v>1016.9567857142855</v>
      </c>
      <c r="H298" t="str">
        <f t="shared" ca="1" si="95"/>
        <v>买</v>
      </c>
      <c r="I298" s="3">
        <f ca="1">IF(H297="买",$E298/$E297-1-IF(H296="卖",参数!$B$3-IF(H298="卖",参数!$B$3+参数!$B$4,0)),"")</f>
        <v>-9.0679533272628454E-3</v>
      </c>
      <c r="J298" s="2">
        <f t="shared" ca="1" si="86"/>
        <v>1185.0469913713532</v>
      </c>
      <c r="K298" s="3">
        <f ca="1">J298/MAX(J$2:J298)-1</f>
        <v>-9.0679533272629564E-3</v>
      </c>
      <c r="L298" s="8">
        <f>L297*(参数!$B$6-1)/(参数!$B$6+1)+E298*2/(参数!$B$6+1)</f>
        <v>1040.1672246742485</v>
      </c>
      <c r="M298" s="8">
        <f>M297*(参数!$B$7-1)/(参数!$B$7+1)+E298*2/(参数!$B$7+1)</f>
        <v>993.24545261239996</v>
      </c>
      <c r="N298" s="8">
        <f t="shared" si="78"/>
        <v>46.921772061848515</v>
      </c>
      <c r="O298" s="8">
        <f>O297*(参数!$B$8-1)/(参数!$B$8+1)+N298*2/(参数!$B$8+1)</f>
        <v>46.446387810776329</v>
      </c>
      <c r="P298" s="9" t="str">
        <f t="shared" si="87"/>
        <v>买</v>
      </c>
      <c r="Q298" s="7">
        <f>IF(P297="买",$E298/$E297-1-IF(P296="卖",参数!$B$3-IF(P298="卖",参数!$B$3+参数!$B$4,0)),"")</f>
        <v>-9.3179533272628456E-3</v>
      </c>
      <c r="R298" s="8">
        <f t="shared" si="88"/>
        <v>971.50931137046928</v>
      </c>
      <c r="S298" s="3">
        <f>R298/MAX(R$2:R298)-1</f>
        <v>-8.979233529544528E-2</v>
      </c>
      <c r="T298" s="10">
        <f ca="1">IFERROR(AVERAGE(OFFSET(E298,0,0,-参数!B$10,1)),"")</f>
        <v>1034.08</v>
      </c>
      <c r="U298" s="10" t="str">
        <f ca="1">IFERROR(AVERAGE(OFFSET(E298,0,0,-参数!B$11,1)),"")</f>
        <v/>
      </c>
      <c r="V298" s="10" t="str">
        <f t="shared" ca="1" si="79"/>
        <v/>
      </c>
      <c r="W298" s="10" t="str">
        <f ca="1">IFERROR(AVERAGE(OFFSET(V298,0,0,-参数!B$12,1)),"")</f>
        <v/>
      </c>
      <c r="X298" s="11" t="str">
        <f t="shared" ca="1" si="77"/>
        <v>买</v>
      </c>
      <c r="Y298" s="12">
        <f ca="1">IF(X297="买",$E298/$E297-1-IF(X296="卖",参数!$B$3-IF(X298="卖",参数!$B$3+参数!$B$4,0)),"")</f>
        <v>-9.0679533272628454E-3</v>
      </c>
      <c r="Z298" s="10">
        <f t="shared" ca="1" si="89"/>
        <v>1074.1155282410289</v>
      </c>
      <c r="AA298" s="3">
        <f ca="1">Z298/MAX(Z$2:Z298)-1</f>
        <v>-9.0679533272629564E-3</v>
      </c>
      <c r="AB298" s="8">
        <f ca="1">IFERROR(AVERAGE(OFFSET(E298,0,0,-参数!B$14,1)),"")</f>
        <v>1050.8975</v>
      </c>
      <c r="AC298" s="8">
        <f ca="1">IFERROR(AVERAGE(OFFSET(E298,0,0,-参数!B$15,1)),"")</f>
        <v>1036.7896551724139</v>
      </c>
      <c r="AD298" s="9" t="str">
        <f ca="1">IFERROR(IF(OR(AND(AB298/AC298-1&lt;参数!B$16,AB298/AC298-1&gt;参数!B$17),AB298/AC298-1&lt;参数!B$18),"买","卖"),"买")</f>
        <v>买</v>
      </c>
      <c r="AE298" s="7">
        <f ca="1">IF(AD297="买",$E298/$E297-1-IF(AD296="卖",参数!$B$3-IF(AD298="卖",参数!$B$3+参数!$B$4,0)),"")</f>
        <v>-9.0679533272628454E-3</v>
      </c>
      <c r="AF298" s="8">
        <f t="shared" ca="1" si="90"/>
        <v>1094.2125436828474</v>
      </c>
      <c r="AG298" s="3">
        <f ca="1">AF298/MAX(AF$2:AF298)-1</f>
        <v>-3.8948168961246199E-2</v>
      </c>
      <c r="AH298">
        <f t="shared" ca="1" si="80"/>
        <v>0</v>
      </c>
      <c r="AI298">
        <f t="shared" si="81"/>
        <v>0</v>
      </c>
      <c r="AJ298">
        <f t="shared" ca="1" si="82"/>
        <v>0</v>
      </c>
      <c r="AK298">
        <f t="shared" ca="1" si="83"/>
        <v>0</v>
      </c>
      <c r="AL298">
        <f t="shared" ca="1" si="84"/>
        <v>0</v>
      </c>
      <c r="AM298">
        <f t="shared" ca="1" si="85"/>
        <v>0</v>
      </c>
      <c r="AO298" s="9">
        <f t="shared" si="91"/>
        <v>9.6599999999998545</v>
      </c>
      <c r="AP298" s="15">
        <f ca="1">IFERROR(ABS(E298-OFFSET(E298,-参数!B$20,0,1,1))/SUM(OFFSET(AO298,0,0,-参数!B$20,1)),0)</f>
        <v>0.35711897409672977</v>
      </c>
      <c r="AQ298" s="16">
        <f ca="1">(参数!B$21+参数!B$22*'000300'!AP298)^(参数!B$23)</f>
        <v>0.32261981000334422</v>
      </c>
      <c r="AR298" s="17">
        <f t="shared" ca="1" si="92"/>
        <v>1054.737039604287</v>
      </c>
      <c r="AS298" s="9" t="str">
        <f ca="1">IF(E298+参数!B$24&gt;=AR298,"买","卖")</f>
        <v>买</v>
      </c>
      <c r="AT298" s="7">
        <f ca="1">IF(AS297="买",$E298/$E297-1-IF(AS296="卖",参数!$B$3-IF(AS298="卖",参数!$B$3+参数!$B$4,0)),"")</f>
        <v>-9.0679533272628454E-3</v>
      </c>
      <c r="AU298" s="8">
        <f t="shared" ca="1" si="93"/>
        <v>1166.2599676278007</v>
      </c>
      <c r="AV298" s="7">
        <f ca="1">AU298/MAX(AU$2:AU298)-1</f>
        <v>-9.0679533272629564E-3</v>
      </c>
      <c r="AX298" s="11" t="str">
        <f ca="1">IFERROR(IF(E298&gt;MAX(OFFSET(C298,-1,0,-参数!B$27,1)),"买",IF(E298&lt;MIN(OFFSET(D298,-1,0,-参数!B$26,1)),"卖",AX297)),"卖")</f>
        <v>买</v>
      </c>
      <c r="AY298" s="12">
        <f ca="1">IF(AX297="买",$E298/$E297-1-IF(AX296="卖",参数!$B$3-IF(AX298="卖",参数!$B$3+参数!$B$4,0)),"")</f>
        <v>-9.0679533272628454E-3</v>
      </c>
      <c r="AZ298" s="10">
        <f t="shared" ca="1" si="94"/>
        <v>1012.0108999939781</v>
      </c>
      <c r="BA298" s="12">
        <f ca="1">AZ298/MAX(AZ$2:AZ298)-1</f>
        <v>-9.0679533272628454E-3</v>
      </c>
    </row>
    <row r="299" spans="1:53" x14ac:dyDescent="0.15">
      <c r="A299" s="1">
        <v>38807</v>
      </c>
      <c r="B299" s="6">
        <v>1053.8499999999999</v>
      </c>
      <c r="C299" s="6">
        <v>1061.47</v>
      </c>
      <c r="D299" s="6">
        <v>1050.22</v>
      </c>
      <c r="E299" s="2">
        <v>1061.0899999999999</v>
      </c>
      <c r="F299" s="3">
        <f>E299/MAX(E$2:E299)-1</f>
        <v>-3.9425884031578651E-3</v>
      </c>
      <c r="G299" s="2">
        <f ca="1">IFERROR(AVERAGE(OFFSET(E299,0,0,-参数!B$2,1)),"")</f>
        <v>1019.4146428571427</v>
      </c>
      <c r="H299" t="str">
        <f t="shared" ca="1" si="95"/>
        <v>买</v>
      </c>
      <c r="I299" s="3">
        <f ca="1">IF(H298="买",$E299/$E298-1-IF(H297="卖",参数!$B$3-IF(H299="卖",参数!$B$3+参数!$B$4,0)),"")</f>
        <v>5.1722667980256265E-3</v>
      </c>
      <c r="J299" s="2">
        <f t="shared" ca="1" si="86"/>
        <v>1191.1763705789235</v>
      </c>
      <c r="K299" s="3">
        <f ca="1">J299/MAX(J$2:J299)-1</f>
        <v>-3.9425884031578651E-3</v>
      </c>
      <c r="L299" s="8">
        <f>L298*(参数!$B$6-1)/(参数!$B$6+1)+E299*2/(参数!$B$6+1)</f>
        <v>1042.1598699433675</v>
      </c>
      <c r="M299" s="8">
        <f>M298*(参数!$B$7-1)/(参数!$B$7+1)+E299*2/(参数!$B$7+1)</f>
        <v>994.88026098318539</v>
      </c>
      <c r="N299" s="8">
        <f t="shared" si="78"/>
        <v>47.279608960182145</v>
      </c>
      <c r="O299" s="8">
        <f>O298*(参数!$B$8-1)/(参数!$B$8+1)+N299*2/(参数!$B$8+1)</f>
        <v>46.613032040657494</v>
      </c>
      <c r="P299" s="9" t="str">
        <f t="shared" si="87"/>
        <v>买</v>
      </c>
      <c r="Q299" s="7">
        <f>IF(P298="买",$E299/$E298-1-IF(P297="卖",参数!$B$3-IF(P299="卖",参数!$B$3+参数!$B$4,0)),"")</f>
        <v>5.1722667980256265E-3</v>
      </c>
      <c r="R299" s="8">
        <f t="shared" si="88"/>
        <v>976.53421672564355</v>
      </c>
      <c r="S299" s="3">
        <f>R299/MAX(R$2:R299)-1</f>
        <v>-8.5084498411985399E-2</v>
      </c>
      <c r="T299" s="10">
        <f ca="1">IFERROR(AVERAGE(OFFSET(E299,0,0,-参数!B$10,1)),"")</f>
        <v>1035.0505000000001</v>
      </c>
      <c r="U299" s="10" t="str">
        <f ca="1">IFERROR(AVERAGE(OFFSET(E299,0,0,-参数!B$11,1)),"")</f>
        <v/>
      </c>
      <c r="V299" s="10" t="str">
        <f t="shared" ca="1" si="79"/>
        <v/>
      </c>
      <c r="W299" s="10" t="str">
        <f ca="1">IFERROR(AVERAGE(OFFSET(V299,0,0,-参数!B$12,1)),"")</f>
        <v/>
      </c>
      <c r="X299" s="11" t="str">
        <f t="shared" ca="1" si="77"/>
        <v>买</v>
      </c>
      <c r="Y299" s="12">
        <f ca="1">IF(X298="买",$E299/$E298-1-IF(X297="卖",参数!$B$3-IF(X299="卖",参数!$B$3+参数!$B$4,0)),"")</f>
        <v>5.1722667980256265E-3</v>
      </c>
      <c r="Z299" s="10">
        <f t="shared" ca="1" si="89"/>
        <v>1079.6711403249938</v>
      </c>
      <c r="AA299" s="3">
        <f ca="1">Z299/MAX(Z$2:Z299)-1</f>
        <v>-3.9425884031578651E-3</v>
      </c>
      <c r="AB299" s="8">
        <f ca="1">IFERROR(AVERAGE(OFFSET(E299,0,0,-参数!B$14,1)),"")</f>
        <v>1053.43875</v>
      </c>
      <c r="AC299" s="8">
        <f ca="1">IFERROR(AVERAGE(OFFSET(E299,0,0,-参数!B$15,1)),"")</f>
        <v>1038.1499999999999</v>
      </c>
      <c r="AD299" s="9" t="str">
        <f ca="1">IFERROR(IF(OR(AND(AB299/AC299-1&lt;参数!B$16,AB299/AC299-1&gt;参数!B$17),AB299/AC299-1&lt;参数!B$18),"买","卖"),"买")</f>
        <v>买</v>
      </c>
      <c r="AE299" s="7">
        <f ca="1">IF(AD298="买",$E299/$E298-1-IF(AD297="卖",参数!$B$3-IF(AD299="卖",参数!$B$3+参数!$B$4,0)),"")</f>
        <v>5.1722667980256265E-3</v>
      </c>
      <c r="AF299" s="8">
        <f t="shared" ca="1" si="90"/>
        <v>1099.8721028925213</v>
      </c>
      <c r="AG299" s="3">
        <f ca="1">AF299/MAX(AF$2:AF299)-1</f>
        <v>-3.3977352484382717E-2</v>
      </c>
      <c r="AH299">
        <f t="shared" ca="1" si="80"/>
        <v>0</v>
      </c>
      <c r="AI299">
        <f t="shared" si="81"/>
        <v>0</v>
      </c>
      <c r="AJ299">
        <f t="shared" ca="1" si="82"/>
        <v>0</v>
      </c>
      <c r="AK299">
        <f t="shared" ca="1" si="83"/>
        <v>0</v>
      </c>
      <c r="AL299">
        <f t="shared" ca="1" si="84"/>
        <v>0</v>
      </c>
      <c r="AM299">
        <f t="shared" ca="1" si="85"/>
        <v>0</v>
      </c>
      <c r="AO299" s="9">
        <f t="shared" si="91"/>
        <v>5.459999999999809</v>
      </c>
      <c r="AP299" s="15">
        <f ca="1">IFERROR(ABS(E299-OFFSET(E299,-参数!B$20,0,1,1))/SUM(OFFSET(AO299,0,0,-参数!B$20,1)),0)</f>
        <v>0.34705048043308923</v>
      </c>
      <c r="AQ299" s="16">
        <f ca="1">(参数!B$21+参数!B$22*'000300'!AP299)^(参数!B$23)</f>
        <v>0.31290371361793107</v>
      </c>
      <c r="AR299" s="17">
        <f t="shared" ca="1" si="92"/>
        <v>1056.7249045045733</v>
      </c>
      <c r="AS299" s="9" t="str">
        <f ca="1">IF(E299+参数!B$24&gt;=AR299,"买","卖")</f>
        <v>买</v>
      </c>
      <c r="AT299" s="7">
        <f ca="1">IF(AS298="买",$E299/$E298-1-IF(AS297="卖",参数!$B$3-IF(AS299="卖",参数!$B$3+参数!$B$4,0)),"")</f>
        <v>5.1722667980256265E-3</v>
      </c>
      <c r="AU299" s="8">
        <f t="shared" ca="1" si="93"/>
        <v>1172.2921753362284</v>
      </c>
      <c r="AV299" s="7">
        <f ca="1">AU299/MAX(AU$2:AU299)-1</f>
        <v>-3.9425884031579761E-3</v>
      </c>
      <c r="AX299" s="11" t="str">
        <f ca="1">IFERROR(IF(E299&gt;MAX(OFFSET(C299,-1,0,-参数!B$27,1)),"买",IF(E299&lt;MIN(OFFSET(D299,-1,0,-参数!B$26,1)),"卖",AX298)),"卖")</f>
        <v>买</v>
      </c>
      <c r="AY299" s="12">
        <f ca="1">IF(AX298="买",$E299/$E298-1-IF(AX297="卖",参数!$B$3-IF(AX299="卖",参数!$B$3+参数!$B$4,0)),"")</f>
        <v>5.1722667980256265E-3</v>
      </c>
      <c r="AZ299" s="10">
        <f t="shared" ca="1" si="94"/>
        <v>1017.2452903712571</v>
      </c>
      <c r="BA299" s="12">
        <f ca="1">AZ299/MAX(AZ$2:AZ299)-1</f>
        <v>-3.9425884031578651E-3</v>
      </c>
    </row>
    <row r="300" spans="1:53" x14ac:dyDescent="0.15">
      <c r="A300" s="1">
        <v>38810</v>
      </c>
      <c r="B300" s="6">
        <v>1061.96</v>
      </c>
      <c r="C300" s="6">
        <v>1079.3699999999999</v>
      </c>
      <c r="D300" s="6">
        <v>1061.96</v>
      </c>
      <c r="E300" s="2">
        <v>1079.32</v>
      </c>
      <c r="F300" s="3">
        <f>E300/MAX(E$2:E300)-1</f>
        <v>0</v>
      </c>
      <c r="G300" s="2">
        <f ca="1">IFERROR(AVERAGE(OFFSET(E300,0,0,-参数!B$2,1)),"")</f>
        <v>1021.8769642857141</v>
      </c>
      <c r="H300" t="str">
        <f t="shared" ca="1" si="95"/>
        <v>买</v>
      </c>
      <c r="I300" s="3">
        <f ca="1">IF(H299="买",$E300/$E299-1-IF(H298="卖",参数!$B$3-IF(H300="卖",参数!$B$3+参数!$B$4,0)),"")</f>
        <v>1.7180446521972703E-2</v>
      </c>
      <c r="J300" s="2">
        <f t="shared" ca="1" si="86"/>
        <v>1211.6413125118922</v>
      </c>
      <c r="K300" s="3">
        <f ca="1">J300/MAX(J$2:J300)-1</f>
        <v>0</v>
      </c>
      <c r="L300" s="8">
        <f>L299*(参数!$B$6-1)/(参数!$B$6+1)+E300*2/(参数!$B$6+1)</f>
        <v>1045.6989299487611</v>
      </c>
      <c r="M300" s="8">
        <f>M299*(参数!$B$7-1)/(参数!$B$7+1)+E300*2/(参数!$B$7+1)</f>
        <v>996.91495348961462</v>
      </c>
      <c r="N300" s="8">
        <f t="shared" si="78"/>
        <v>48.783976459146515</v>
      </c>
      <c r="O300" s="8">
        <f>O299*(参数!$B$8-1)/(参数!$B$8+1)+N300*2/(参数!$B$8+1)</f>
        <v>47.047220924355301</v>
      </c>
      <c r="P300" s="9" t="str">
        <f t="shared" si="87"/>
        <v>买</v>
      </c>
      <c r="Q300" s="7">
        <f>IF(P299="买",$E300/$E299-1-IF(P298="卖",参数!$B$3-IF(P300="卖",参数!$B$3+参数!$B$4,0)),"")</f>
        <v>1.7180446521972703E-2</v>
      </c>
      <c r="R300" s="8">
        <f t="shared" si="88"/>
        <v>993.31151061297498</v>
      </c>
      <c r="S300" s="3">
        <f>R300/MAX(R$2:R300)-1</f>
        <v>-6.9365841564828612E-2</v>
      </c>
      <c r="T300" s="10">
        <f ca="1">IFERROR(AVERAGE(OFFSET(E300,0,0,-参数!B$10,1)),"")</f>
        <v>1037.0730000000001</v>
      </c>
      <c r="U300" s="10" t="str">
        <f ca="1">IFERROR(AVERAGE(OFFSET(E300,0,0,-参数!B$11,1)),"")</f>
        <v/>
      </c>
      <c r="V300" s="10" t="str">
        <f t="shared" ca="1" si="79"/>
        <v/>
      </c>
      <c r="W300" s="10" t="str">
        <f ca="1">IFERROR(AVERAGE(OFFSET(V300,0,0,-参数!B$12,1)),"")</f>
        <v/>
      </c>
      <c r="X300" s="11" t="str">
        <f t="shared" ca="1" si="77"/>
        <v>买</v>
      </c>
      <c r="Y300" s="12">
        <f ca="1">IF(X299="买",$E300/$E299-1-IF(X298="卖",参数!$B$3-IF(X300="卖",参数!$B$3+参数!$B$4,0)),"")</f>
        <v>1.7180446521972703E-2</v>
      </c>
      <c r="Z300" s="10">
        <f t="shared" ca="1" si="89"/>
        <v>1098.2203726126645</v>
      </c>
      <c r="AA300" s="3">
        <f ca="1">Z300/MAX(Z$2:Z300)-1</f>
        <v>0</v>
      </c>
      <c r="AB300" s="8">
        <f ca="1">IFERROR(AVERAGE(OFFSET(E300,0,0,-参数!B$14,1)),"")</f>
        <v>1057.395</v>
      </c>
      <c r="AC300" s="8">
        <f ca="1">IFERROR(AVERAGE(OFFSET(E300,0,0,-参数!B$15,1)),"")</f>
        <v>1039.5465517241378</v>
      </c>
      <c r="AD300" s="9" t="str">
        <f ca="1">IFERROR(IF(OR(AND(AB300/AC300-1&lt;参数!B$16,AB300/AC300-1&gt;参数!B$17),AB300/AC300-1&lt;参数!B$18),"买","卖"),"买")</f>
        <v>买</v>
      </c>
      <c r="AE300" s="7">
        <f ca="1">IF(AD299="买",$E300/$E299-1-IF(AD298="卖",参数!$B$3-IF(AD300="卖",参数!$B$3+参数!$B$4,0)),"")</f>
        <v>1.7180446521972703E-2</v>
      </c>
      <c r="AF300" s="8">
        <f t="shared" ca="1" si="90"/>
        <v>1118.7683967372759</v>
      </c>
      <c r="AG300" s="3">
        <f ca="1">AF300/MAX(AF$2:AF300)-1</f>
        <v>-1.7380652049726164E-2</v>
      </c>
      <c r="AH300">
        <f t="shared" ca="1" si="80"/>
        <v>0</v>
      </c>
      <c r="AI300">
        <f t="shared" si="81"/>
        <v>0</v>
      </c>
      <c r="AJ300">
        <f t="shared" ca="1" si="82"/>
        <v>0</v>
      </c>
      <c r="AK300">
        <f t="shared" ca="1" si="83"/>
        <v>0</v>
      </c>
      <c r="AL300">
        <f t="shared" ca="1" si="84"/>
        <v>0</v>
      </c>
      <c r="AM300">
        <f t="shared" ca="1" si="85"/>
        <v>0</v>
      </c>
      <c r="AO300" s="9">
        <f t="shared" si="91"/>
        <v>18.230000000000018</v>
      </c>
      <c r="AP300" s="15">
        <f ca="1">IFERROR(ABS(E300-OFFSET(E300,-参数!B$20,0,1,1))/SUM(OFFSET(AO300,0,0,-参数!B$20,1)),0)</f>
        <v>0.36858169454854572</v>
      </c>
      <c r="AQ300" s="16">
        <f ca="1">(参数!B$21+参数!B$22*'000300'!AP300)^(参数!B$23)</f>
        <v>0.33368133523934657</v>
      </c>
      <c r="AR300" s="17">
        <f t="shared" ca="1" si="92"/>
        <v>1064.2644661393476</v>
      </c>
      <c r="AS300" s="9" t="str">
        <f ca="1">IF(E300+参数!B$24&gt;=AR300,"买","卖")</f>
        <v>买</v>
      </c>
      <c r="AT300" s="7">
        <f ca="1">IF(AS299="买",$E300/$E299-1-IF(AS298="卖",参数!$B$3-IF(AS300="卖",参数!$B$3+参数!$B$4,0)),"")</f>
        <v>1.7180446521972703E-2</v>
      </c>
      <c r="AU300" s="8">
        <f t="shared" ca="1" si="93"/>
        <v>1192.4326783627196</v>
      </c>
      <c r="AV300" s="7">
        <f ca="1">AU300/MAX(AU$2:AU300)-1</f>
        <v>0</v>
      </c>
      <c r="AX300" s="11" t="str">
        <f ca="1">IFERROR(IF(E300&gt;MAX(OFFSET(C300,-1,0,-参数!B$27,1)),"买",IF(E300&lt;MIN(OFFSET(D300,-1,0,-参数!B$26,1)),"卖",AX299)),"卖")</f>
        <v>买</v>
      </c>
      <c r="AY300" s="12">
        <f ca="1">IF(AX299="买",$E300/$E299-1-IF(AX298="卖",参数!$B$3-IF(AX300="卖",参数!$B$3+参数!$B$4,0)),"")</f>
        <v>1.7180446521972703E-2</v>
      </c>
      <c r="AZ300" s="10">
        <f t="shared" ca="1" si="94"/>
        <v>1034.722018682209</v>
      </c>
      <c r="BA300" s="12">
        <f ca="1">AZ300/MAX(AZ$2:AZ300)-1</f>
        <v>0</v>
      </c>
    </row>
    <row r="301" spans="1:53" x14ac:dyDescent="0.15">
      <c r="A301" s="1">
        <v>38811</v>
      </c>
      <c r="B301" s="6">
        <v>1080.8599999999999</v>
      </c>
      <c r="C301" s="6">
        <v>1089.3699999999999</v>
      </c>
      <c r="D301" s="6">
        <v>1076.2</v>
      </c>
      <c r="E301" s="2">
        <v>1089.3699999999999</v>
      </c>
      <c r="F301" s="3">
        <f>E301/MAX(E$2:E301)-1</f>
        <v>0</v>
      </c>
      <c r="G301" s="2">
        <f ca="1">IFERROR(AVERAGE(OFFSET(E301,0,0,-参数!B$2,1)),"")</f>
        <v>1024.2026785714284</v>
      </c>
      <c r="H301" t="str">
        <f t="shared" ca="1" si="95"/>
        <v>买</v>
      </c>
      <c r="I301" s="3">
        <f ca="1">IF(H300="买",$E301/$E300-1-IF(H299="卖",参数!$B$3-IF(H301="卖",参数!$B$3+参数!$B$4,0)),"")</f>
        <v>9.3114183004112672E-3</v>
      </c>
      <c r="J301" s="2">
        <f t="shared" ca="1" si="86"/>
        <v>1222.9234116027499</v>
      </c>
      <c r="K301" s="3">
        <f ca="1">J301/MAX(J$2:J301)-1</f>
        <v>0</v>
      </c>
      <c r="L301" s="8">
        <f>L300*(参数!$B$6-1)/(参数!$B$6+1)+E301*2/(参数!$B$6+1)</f>
        <v>1049.8580794774507</v>
      </c>
      <c r="M301" s="8">
        <f>M300*(参数!$B$7-1)/(参数!$B$7+1)+E301*2/(参数!$B$7+1)</f>
        <v>999.14278593564802</v>
      </c>
      <c r="N301" s="8">
        <f t="shared" si="78"/>
        <v>50.71529354180268</v>
      </c>
      <c r="O301" s="8">
        <f>O300*(参数!$B$8-1)/(参数!$B$8+1)+N301*2/(参数!$B$8+1)</f>
        <v>47.780835447844773</v>
      </c>
      <c r="P301" s="9" t="str">
        <f t="shared" si="87"/>
        <v>买</v>
      </c>
      <c r="Q301" s="7">
        <f>IF(P300="买",$E301/$E300-1-IF(P299="卖",参数!$B$3-IF(P301="卖",参数!$B$3+参数!$B$4,0)),"")</f>
        <v>9.3114183004112672E-3</v>
      </c>
      <c r="R301" s="8">
        <f t="shared" si="88"/>
        <v>1002.5606495909058</v>
      </c>
      <c r="S301" s="3">
        <f>R301/MAX(R$2:R301)-1</f>
        <v>-6.0700317630987599E-2</v>
      </c>
      <c r="T301" s="10">
        <f ca="1">IFERROR(AVERAGE(OFFSET(E301,0,0,-参数!B$10,1)),"")</f>
        <v>1040.7930000000001</v>
      </c>
      <c r="U301" s="10" t="str">
        <f ca="1">IFERROR(AVERAGE(OFFSET(E301,0,0,-参数!B$11,1)),"")</f>
        <v/>
      </c>
      <c r="V301" s="10" t="str">
        <f t="shared" ca="1" si="79"/>
        <v/>
      </c>
      <c r="W301" s="10" t="str">
        <f ca="1">IFERROR(AVERAGE(OFFSET(V301,0,0,-参数!B$12,1)),"")</f>
        <v/>
      </c>
      <c r="X301" s="11" t="str">
        <f t="shared" ca="1" si="77"/>
        <v>买</v>
      </c>
      <c r="Y301" s="12">
        <f ca="1">IF(X300="买",$E301/$E300-1-IF(X299="卖",参数!$B$3-IF(X301="卖",参数!$B$3+参数!$B$4,0)),"")</f>
        <v>9.3114183004112672E-3</v>
      </c>
      <c r="Z301" s="10">
        <f t="shared" ca="1" si="89"/>
        <v>1108.4463618880945</v>
      </c>
      <c r="AA301" s="3">
        <f ca="1">Z301/MAX(Z$2:Z301)-1</f>
        <v>0</v>
      </c>
      <c r="AB301" s="8">
        <f ca="1">IFERROR(AVERAGE(OFFSET(E301,0,0,-参数!B$14,1)),"")</f>
        <v>1062.49875</v>
      </c>
      <c r="AC301" s="8">
        <f ca="1">IFERROR(AVERAGE(OFFSET(E301,0,0,-参数!B$15,1)),"")</f>
        <v>1041.3217241379309</v>
      </c>
      <c r="AD301" s="9" t="str">
        <f ca="1">IFERROR(IF(OR(AND(AB301/AC301-1&lt;参数!B$16,AB301/AC301-1&gt;参数!B$17),AB301/AC301-1&lt;参数!B$18),"买","卖"),"买")</f>
        <v>买</v>
      </c>
      <c r="AE301" s="7">
        <f ca="1">IF(AD300="买",$E301/$E300-1-IF(AD299="卖",参数!$B$3-IF(AD301="卖",参数!$B$3+参数!$B$4,0)),"")</f>
        <v>9.3114183004112672E-3</v>
      </c>
      <c r="AF301" s="8">
        <f t="shared" ca="1" si="90"/>
        <v>1129.1857172605771</v>
      </c>
      <c r="AG301" s="3">
        <f ca="1">AF301/MAX(AF$2:AF301)-1</f>
        <v>-8.2310722708838213E-3</v>
      </c>
      <c r="AH301">
        <f t="shared" ca="1" si="80"/>
        <v>0</v>
      </c>
      <c r="AI301">
        <f t="shared" si="81"/>
        <v>0</v>
      </c>
      <c r="AJ301">
        <f t="shared" ca="1" si="82"/>
        <v>0</v>
      </c>
      <c r="AK301">
        <f t="shared" ca="1" si="83"/>
        <v>0</v>
      </c>
      <c r="AL301">
        <f t="shared" ca="1" si="84"/>
        <v>0</v>
      </c>
      <c r="AM301">
        <f t="shared" ca="1" si="85"/>
        <v>0</v>
      </c>
      <c r="AO301" s="9">
        <f t="shared" si="91"/>
        <v>10.049999999999955</v>
      </c>
      <c r="AP301" s="15">
        <f ca="1">IFERROR(ABS(E301-OFFSET(E301,-参数!B$20,0,1,1))/SUM(OFFSET(AO301,0,0,-参数!B$20,1)),0)</f>
        <v>0.37992525562954133</v>
      </c>
      <c r="AQ301" s="16">
        <f ca="1">(参数!B$21+参数!B$22*'000300'!AP301)^(参数!B$23)</f>
        <v>0.34462787168250736</v>
      </c>
      <c r="AR301" s="17">
        <f t="shared" ca="1" si="92"/>
        <v>1072.9165328411973</v>
      </c>
      <c r="AS301" s="9" t="str">
        <f ca="1">IF(E301+参数!B$24&gt;=AR301,"买","卖")</f>
        <v>买</v>
      </c>
      <c r="AT301" s="7">
        <f ca="1">IF(AS300="买",$E301/$E300-1-IF(AS299="卖",参数!$B$3-IF(AS301="卖",参数!$B$3+参数!$B$4,0)),"")</f>
        <v>9.3114183004112672E-3</v>
      </c>
      <c r="AU301" s="8">
        <f t="shared" ca="1" si="93"/>
        <v>1203.5359178260346</v>
      </c>
      <c r="AV301" s="7">
        <f ca="1">AU301/MAX(AU$2:AU301)-1</f>
        <v>0</v>
      </c>
      <c r="AX301" s="11" t="str">
        <f ca="1">IFERROR(IF(E301&gt;MAX(OFFSET(C301,-1,0,-参数!B$27,1)),"买",IF(E301&lt;MIN(OFFSET(D301,-1,0,-参数!B$26,1)),"卖",AX300)),"卖")</f>
        <v>买</v>
      </c>
      <c r="AY301" s="12">
        <f ca="1">IF(AX300="买",$E301/$E300-1-IF(AX299="卖",参数!$B$3-IF(AX301="卖",参数!$B$3+参数!$B$4,0)),"")</f>
        <v>9.3114183004112672E-3</v>
      </c>
      <c r="AZ301" s="10">
        <f t="shared" ca="1" si="94"/>
        <v>1044.356748222805</v>
      </c>
      <c r="BA301" s="12">
        <f ca="1">AZ301/MAX(AZ$2:AZ301)-1</f>
        <v>0</v>
      </c>
    </row>
    <row r="302" spans="1:53" x14ac:dyDescent="0.15">
      <c r="A302" s="1">
        <v>38812</v>
      </c>
      <c r="B302" s="6">
        <v>1091.18</v>
      </c>
      <c r="C302" s="6">
        <v>1100.56</v>
      </c>
      <c r="D302" s="6">
        <v>1089.55</v>
      </c>
      <c r="E302" s="2">
        <v>1099.97</v>
      </c>
      <c r="F302" s="3">
        <f>E302/MAX(E$2:E302)-1</f>
        <v>0</v>
      </c>
      <c r="G302" s="2">
        <f ca="1">IFERROR(AVERAGE(OFFSET(E302,0,0,-参数!B$2,1)),"")</f>
        <v>1026.5230357142855</v>
      </c>
      <c r="H302" t="str">
        <f t="shared" ca="1" si="95"/>
        <v>买</v>
      </c>
      <c r="I302" s="3">
        <f ca="1">IF(H301="买",$E302/$E301-1-IF(H300="卖",参数!$B$3-IF(H302="卖",参数!$B$3+参数!$B$4,0)),"")</f>
        <v>9.7303946317597312E-3</v>
      </c>
      <c r="J302" s="2">
        <f t="shared" ca="1" si="86"/>
        <v>1234.8229390020626</v>
      </c>
      <c r="K302" s="3">
        <f ca="1">J302/MAX(J$2:J302)-1</f>
        <v>0</v>
      </c>
      <c r="L302" s="8">
        <f>L301*(参数!$B$6-1)/(参数!$B$6+1)+E302*2/(参数!$B$6+1)</f>
        <v>1054.6306433367411</v>
      </c>
      <c r="M302" s="8">
        <f>M301*(参数!$B$7-1)/(参数!$B$7+1)+E302*2/(参数!$B$7+1)</f>
        <v>1001.5723573588854</v>
      </c>
      <c r="N302" s="8">
        <f t="shared" si="78"/>
        <v>53.058285977855689</v>
      </c>
      <c r="O302" s="8">
        <f>O301*(参数!$B$8-1)/(参数!$B$8+1)+N302*2/(参数!$B$8+1)</f>
        <v>48.836325553846962</v>
      </c>
      <c r="P302" s="9" t="str">
        <f t="shared" si="87"/>
        <v>买</v>
      </c>
      <c r="Q302" s="7">
        <f>IF(P301="买",$E302/$E301-1-IF(P300="卖",参数!$B$3-IF(P302="卖",参数!$B$3+参数!$B$4,0)),"")</f>
        <v>9.7303946317597312E-3</v>
      </c>
      <c r="R302" s="8">
        <f t="shared" si="88"/>
        <v>1012.3159603536986</v>
      </c>
      <c r="S302" s="3">
        <f>R302/MAX(R$2:R302)-1</f>
        <v>-5.156056104405049E-2</v>
      </c>
      <c r="T302" s="10">
        <f ca="1">IFERROR(AVERAGE(OFFSET(E302,0,0,-参数!B$10,1)),"")</f>
        <v>1045.328</v>
      </c>
      <c r="U302" s="10" t="str">
        <f ca="1">IFERROR(AVERAGE(OFFSET(E302,0,0,-参数!B$11,1)),"")</f>
        <v/>
      </c>
      <c r="V302" s="10" t="str">
        <f t="shared" ca="1" si="79"/>
        <v/>
      </c>
      <c r="W302" s="10" t="str">
        <f ca="1">IFERROR(AVERAGE(OFFSET(V302,0,0,-参数!B$12,1)),"")</f>
        <v/>
      </c>
      <c r="X302" s="11" t="str">
        <f t="shared" ca="1" si="77"/>
        <v>买</v>
      </c>
      <c r="Y302" s="12">
        <f ca="1">IF(X301="买",$E302/$E301-1-IF(X300="卖",参数!$B$3-IF(X302="卖",参数!$B$3+参数!$B$4,0)),"")</f>
        <v>9.7303946317597312E-3</v>
      </c>
      <c r="Z302" s="10">
        <f t="shared" ca="1" si="89"/>
        <v>1119.231982417404</v>
      </c>
      <c r="AA302" s="3">
        <f ca="1">Z302/MAX(Z$2:Z302)-1</f>
        <v>0</v>
      </c>
      <c r="AB302" s="8">
        <f ca="1">IFERROR(AVERAGE(OFFSET(E302,0,0,-参数!B$14,1)),"")</f>
        <v>1069.67</v>
      </c>
      <c r="AC302" s="8">
        <f ca="1">IFERROR(AVERAGE(OFFSET(E302,0,0,-参数!B$15,1)),"")</f>
        <v>1043.3424137931036</v>
      </c>
      <c r="AD302" s="9" t="str">
        <f ca="1">IFERROR(IF(OR(AND(AB302/AC302-1&lt;参数!B$16,AB302/AC302-1&gt;参数!B$17),AB302/AC302-1&lt;参数!B$18),"买","卖"),"买")</f>
        <v>买</v>
      </c>
      <c r="AE302" s="7">
        <f ca="1">IF(AD301="买",$E302/$E301-1-IF(AD300="卖",参数!$B$3-IF(AD302="卖",参数!$B$3+参数!$B$4,0)),"")</f>
        <v>9.7303946317597312E-3</v>
      </c>
      <c r="AF302" s="8">
        <f t="shared" ca="1" si="90"/>
        <v>1140.1731399020691</v>
      </c>
      <c r="AG302" s="3">
        <f ca="1">AF302/MAX(AF$2:AF302)-1</f>
        <v>0</v>
      </c>
      <c r="AH302">
        <f t="shared" ca="1" si="80"/>
        <v>0</v>
      </c>
      <c r="AI302">
        <f t="shared" si="81"/>
        <v>0</v>
      </c>
      <c r="AJ302">
        <f t="shared" ca="1" si="82"/>
        <v>0</v>
      </c>
      <c r="AK302">
        <f t="shared" ca="1" si="83"/>
        <v>0</v>
      </c>
      <c r="AL302">
        <f t="shared" ca="1" si="84"/>
        <v>0</v>
      </c>
      <c r="AM302">
        <f t="shared" ca="1" si="85"/>
        <v>0</v>
      </c>
      <c r="AO302" s="9">
        <f t="shared" si="91"/>
        <v>10.600000000000136</v>
      </c>
      <c r="AP302" s="15">
        <f ca="1">IFERROR(ABS(E302-OFFSET(E302,-参数!B$20,0,1,1))/SUM(OFFSET(AO302,0,0,-参数!B$20,1)),0)</f>
        <v>0.38174320950291335</v>
      </c>
      <c r="AQ302" s="16">
        <f ca="1">(参数!B$21+参数!B$22*'000300'!AP302)^(参数!B$23)</f>
        <v>0.34638219717031138</v>
      </c>
      <c r="AR302" s="17">
        <f t="shared" ca="1" si="92"/>
        <v>1082.2873722367383</v>
      </c>
      <c r="AS302" s="9" t="str">
        <f ca="1">IF(E302+参数!B$24&gt;=AR302,"买","卖")</f>
        <v>买</v>
      </c>
      <c r="AT302" s="7">
        <f ca="1">IF(AS301="买",$E302/$E301-1-IF(AS300="卖",参数!$B$3-IF(AS302="卖",参数!$B$3+参数!$B$4,0)),"")</f>
        <v>9.7303946317597312E-3</v>
      </c>
      <c r="AU302" s="8">
        <f t="shared" ca="1" si="93"/>
        <v>1215.2467972599791</v>
      </c>
      <c r="AV302" s="7">
        <f ca="1">AU302/MAX(AU$2:AU302)-1</f>
        <v>0</v>
      </c>
      <c r="AX302" s="11" t="str">
        <f ca="1">IFERROR(IF(E302&gt;MAX(OFFSET(C302,-1,0,-参数!B$27,1)),"买",IF(E302&lt;MIN(OFFSET(D302,-1,0,-参数!B$26,1)),"卖",AX301)),"卖")</f>
        <v>买</v>
      </c>
      <c r="AY302" s="12">
        <f ca="1">IF(AX301="买",$E302/$E301-1-IF(AX300="卖",参数!$B$3-IF(AX302="卖",参数!$B$3+参数!$B$4,0)),"")</f>
        <v>9.7303946317597312E-3</v>
      </c>
      <c r="AZ302" s="10">
        <f t="shared" ca="1" si="94"/>
        <v>1054.5187515193543</v>
      </c>
      <c r="BA302" s="12">
        <f ca="1">AZ302/MAX(AZ$2:AZ302)-1</f>
        <v>0</v>
      </c>
    </row>
    <row r="303" spans="1:53" x14ac:dyDescent="0.15">
      <c r="A303" s="1">
        <v>38813</v>
      </c>
      <c r="B303" s="6">
        <v>1102.54</v>
      </c>
      <c r="C303" s="6">
        <v>1109.68</v>
      </c>
      <c r="D303" s="6">
        <v>1097.32</v>
      </c>
      <c r="E303" s="2">
        <v>1103.24</v>
      </c>
      <c r="F303" s="3">
        <f>E303/MAX(E$2:E303)-1</f>
        <v>0</v>
      </c>
      <c r="G303" s="2">
        <f ca="1">IFERROR(AVERAGE(OFFSET(E303,0,0,-参数!B$2,1)),"")</f>
        <v>1028.8085714285712</v>
      </c>
      <c r="H303" t="str">
        <f t="shared" ca="1" si="95"/>
        <v>买</v>
      </c>
      <c r="I303" s="3">
        <f ca="1">IF(H302="买",$E303/$E302-1-IF(H301="卖",参数!$B$3-IF(H303="卖",参数!$B$3+参数!$B$4,0)),"")</f>
        <v>2.9728083493185675E-3</v>
      </c>
      <c r="J303" s="2">
        <f t="shared" ca="1" si="86"/>
        <v>1238.4938309450581</v>
      </c>
      <c r="K303" s="3">
        <f ca="1">J303/MAX(J$2:J303)-1</f>
        <v>0</v>
      </c>
      <c r="L303" s="8">
        <f>L302*(参数!$B$6-1)/(参数!$B$6+1)+E303*2/(参数!$B$6+1)</f>
        <v>1059.260105876099</v>
      </c>
      <c r="M303" s="8">
        <f>M302*(参数!$B$7-1)/(参数!$B$7+1)+E303*2/(参数!$B$7+1)</f>
        <v>1004.0221800731291</v>
      </c>
      <c r="N303" s="8">
        <f t="shared" si="78"/>
        <v>55.237925802969926</v>
      </c>
      <c r="O303" s="8">
        <f>O302*(参数!$B$8-1)/(参数!$B$8+1)+N303*2/(参数!$B$8+1)</f>
        <v>50.116645603671557</v>
      </c>
      <c r="P303" s="9" t="str">
        <f t="shared" si="87"/>
        <v>买</v>
      </c>
      <c r="Q303" s="7">
        <f>IF(P302="买",$E303/$E302-1-IF(P301="卖",参数!$B$3-IF(P303="卖",参数!$B$3+参数!$B$4,0)),"")</f>
        <v>2.9728083493185675E-3</v>
      </c>
      <c r="R303" s="8">
        <f t="shared" si="88"/>
        <v>1015.3253816927866</v>
      </c>
      <c r="S303" s="3">
        <f>R303/MAX(R$2:R303)-1</f>
        <v>-4.8741032361099279E-2</v>
      </c>
      <c r="T303" s="10">
        <f ca="1">IFERROR(AVERAGE(OFFSET(E303,0,0,-参数!B$10,1)),"")</f>
        <v>1050.2730000000001</v>
      </c>
      <c r="U303" s="10" t="str">
        <f ca="1">IFERROR(AVERAGE(OFFSET(E303,0,0,-参数!B$11,1)),"")</f>
        <v/>
      </c>
      <c r="V303" s="10" t="str">
        <f t="shared" ca="1" si="79"/>
        <v/>
      </c>
      <c r="W303" s="10" t="str">
        <f ca="1">IFERROR(AVERAGE(OFFSET(V303,0,0,-参数!B$12,1)),"")</f>
        <v/>
      </c>
      <c r="X303" s="11" t="str">
        <f t="shared" ca="1" si="77"/>
        <v>买</v>
      </c>
      <c r="Y303" s="12">
        <f ca="1">IF(X302="买",$E303/$E302-1-IF(X301="卖",参数!$B$3-IF(X303="卖",参数!$B$3+参数!$B$4,0)),"")</f>
        <v>2.9728083493185675E-3</v>
      </c>
      <c r="Z303" s="10">
        <f t="shared" ca="1" si="89"/>
        <v>1122.5592445995587</v>
      </c>
      <c r="AA303" s="3">
        <f ca="1">Z303/MAX(Z$2:Z303)-1</f>
        <v>0</v>
      </c>
      <c r="AB303" s="8">
        <f ca="1">IFERROR(AVERAGE(OFFSET(E303,0,0,-参数!B$14,1)),"")</f>
        <v>1076.2362499999999</v>
      </c>
      <c r="AC303" s="8">
        <f ca="1">IFERROR(AVERAGE(OFFSET(E303,0,0,-参数!B$15,1)),"")</f>
        <v>1045.1975862068966</v>
      </c>
      <c r="AD303" s="9" t="str">
        <f ca="1">IFERROR(IF(OR(AND(AB303/AC303-1&lt;参数!B$16,AB303/AC303-1&gt;参数!B$17),AB303/AC303-1&lt;参数!B$18),"买","卖"),"买")</f>
        <v>买</v>
      </c>
      <c r="AE303" s="7">
        <f ca="1">IF(AD302="买",$E303/$E302-1-IF(AD301="卖",参数!$B$3-IF(AD303="卖",参数!$B$3+参数!$B$4,0)),"")</f>
        <v>2.9728083493185675E-3</v>
      </c>
      <c r="AF303" s="8">
        <f t="shared" ca="1" si="90"/>
        <v>1143.5626561320387</v>
      </c>
      <c r="AG303" s="3">
        <f ca="1">AF303/MAX(AF$2:AF303)-1</f>
        <v>0</v>
      </c>
      <c r="AH303">
        <f t="shared" ca="1" si="80"/>
        <v>0</v>
      </c>
      <c r="AI303">
        <f t="shared" si="81"/>
        <v>0</v>
      </c>
      <c r="AJ303">
        <f t="shared" ca="1" si="82"/>
        <v>0</v>
      </c>
      <c r="AK303">
        <f t="shared" ca="1" si="83"/>
        <v>0</v>
      </c>
      <c r="AL303">
        <f t="shared" ca="1" si="84"/>
        <v>0</v>
      </c>
      <c r="AM303">
        <f t="shared" ca="1" si="85"/>
        <v>0</v>
      </c>
      <c r="AO303" s="9">
        <f t="shared" si="91"/>
        <v>3.2699999999999818</v>
      </c>
      <c r="AP303" s="15">
        <f ca="1">IFERROR(ABS(E303-OFFSET(E303,-参数!B$20,0,1,1))/SUM(OFFSET(AO303,0,0,-参数!B$20,1)),0)</f>
        <v>0.39003828527242945</v>
      </c>
      <c r="AQ303" s="16">
        <f ca="1">(参数!B$21+参数!B$22*'000300'!AP303)^(参数!B$23)</f>
        <v>0.35438694528789438</v>
      </c>
      <c r="AR303" s="17">
        <f t="shared" ca="1" si="92"/>
        <v>1089.7127099855149</v>
      </c>
      <c r="AS303" s="9" t="str">
        <f ca="1">IF(E303+参数!B$24&gt;=AR303,"买","卖")</f>
        <v>买</v>
      </c>
      <c r="AT303" s="7">
        <f ca="1">IF(AS302="买",$E303/$E302-1-IF(AS301="卖",参数!$B$3-IF(AS303="卖",参数!$B$3+参数!$B$4,0)),"")</f>
        <v>2.9728083493185675E-3</v>
      </c>
      <c r="AU303" s="8">
        <f t="shared" ca="1" si="93"/>
        <v>1218.8594930853562</v>
      </c>
      <c r="AV303" s="7">
        <f ca="1">AU303/MAX(AU$2:AU303)-1</f>
        <v>0</v>
      </c>
      <c r="AX303" s="11" t="str">
        <f ca="1">IFERROR(IF(E303&gt;MAX(OFFSET(C303,-1,0,-参数!B$27,1)),"买",IF(E303&lt;MIN(OFFSET(D303,-1,0,-参数!B$26,1)),"卖",AX302)),"卖")</f>
        <v>买</v>
      </c>
      <c r="AY303" s="12">
        <f ca="1">IF(AX302="买",$E303/$E302-1-IF(AX301="卖",参数!$B$3-IF(AX303="卖",参数!$B$3+参数!$B$4,0)),"")</f>
        <v>2.9728083493185675E-3</v>
      </c>
      <c r="AZ303" s="10">
        <f t="shared" ca="1" si="94"/>
        <v>1057.6536336683839</v>
      </c>
      <c r="BA303" s="12">
        <f ca="1">AZ303/MAX(AZ$2:AZ303)-1</f>
        <v>0</v>
      </c>
    </row>
    <row r="304" spans="1:53" x14ac:dyDescent="0.15">
      <c r="A304" s="1">
        <v>38814</v>
      </c>
      <c r="B304" s="6">
        <v>1102.94</v>
      </c>
      <c r="C304" s="6">
        <v>1105.0999999999999</v>
      </c>
      <c r="D304" s="6">
        <v>1091.8900000000001</v>
      </c>
      <c r="E304" s="2">
        <v>1103.1500000000001</v>
      </c>
      <c r="F304" s="3">
        <f>E304/MAX(E$2:E304)-1</f>
        <v>-8.1577897828144508E-5</v>
      </c>
      <c r="G304" s="2">
        <f ca="1">IFERROR(AVERAGE(OFFSET(E304,0,0,-参数!B$2,1)),"")</f>
        <v>1031.0407142857141</v>
      </c>
      <c r="H304" t="str">
        <f t="shared" ca="1" si="95"/>
        <v>买</v>
      </c>
      <c r="I304" s="3">
        <f ca="1">IF(H303="买",$E304/$E303-1-IF(H302="卖",参数!$B$3-IF(H304="卖",参数!$B$3+参数!$B$4,0)),"")</f>
        <v>-8.1577897828144508E-5</v>
      </c>
      <c r="J304" s="2">
        <f t="shared" ca="1" si="86"/>
        <v>1238.3927972218564</v>
      </c>
      <c r="K304" s="3">
        <f ca="1">J304/MAX(J$2:J304)-1</f>
        <v>-8.1577897828144508E-5</v>
      </c>
      <c r="L304" s="8">
        <f>L303*(参数!$B$6-1)/(参数!$B$6+1)+E304*2/(参数!$B$6+1)</f>
        <v>1063.4400957926609</v>
      </c>
      <c r="M304" s="8">
        <f>M303*(参数!$B$7-1)/(参数!$B$7+1)+E304*2/(参数!$B$7+1)</f>
        <v>1006.4108022400417</v>
      </c>
      <c r="N304" s="8">
        <f t="shared" si="78"/>
        <v>57.029293552619265</v>
      </c>
      <c r="O304" s="8">
        <f>O303*(参数!$B$8-1)/(参数!$B$8+1)+N304*2/(参数!$B$8+1)</f>
        <v>51.499175193461099</v>
      </c>
      <c r="P304" s="9" t="str">
        <f t="shared" si="87"/>
        <v>买</v>
      </c>
      <c r="Q304" s="7">
        <f>IF(P303="买",$E304/$E303-1-IF(P302="卖",参数!$B$3-IF(P304="卖",参数!$B$3+参数!$B$4,0)),"")</f>
        <v>-8.1577897828144508E-5</v>
      </c>
      <c r="R304" s="8">
        <f t="shared" si="88"/>
        <v>1015.2425535825365</v>
      </c>
      <c r="S304" s="3">
        <f>R304/MAX(R$2:R304)-1</f>
        <v>-4.881863406796938E-2</v>
      </c>
      <c r="T304" s="10">
        <f ca="1">IFERROR(AVERAGE(OFFSET(E304,0,0,-参数!B$10,1)),"")</f>
        <v>1054.9855000000002</v>
      </c>
      <c r="U304" s="10" t="str">
        <f ca="1">IFERROR(AVERAGE(OFFSET(E304,0,0,-参数!B$11,1)),"")</f>
        <v/>
      </c>
      <c r="V304" s="10" t="str">
        <f t="shared" ca="1" si="79"/>
        <v/>
      </c>
      <c r="W304" s="10" t="str">
        <f ca="1">IFERROR(AVERAGE(OFFSET(V304,0,0,-参数!B$12,1)),"")</f>
        <v/>
      </c>
      <c r="X304" s="11" t="str">
        <f t="shared" ca="1" si="77"/>
        <v>买</v>
      </c>
      <c r="Y304" s="12">
        <f ca="1">IF(X303="买",$E304/$E303-1-IF(X302="卖",参数!$B$3-IF(X304="卖",参数!$B$3+参数!$B$4,0)),"")</f>
        <v>-8.1577897828144508E-5</v>
      </c>
      <c r="Z304" s="10">
        <f t="shared" ca="1" si="89"/>
        <v>1122.4676685761967</v>
      </c>
      <c r="AA304" s="3">
        <f ca="1">Z304/MAX(Z$2:Z304)-1</f>
        <v>-8.1577897828144508E-5</v>
      </c>
      <c r="AB304" s="8">
        <f ca="1">IFERROR(AVERAGE(OFFSET(E304,0,0,-参数!B$14,1)),"")</f>
        <v>1082.1324999999999</v>
      </c>
      <c r="AC304" s="8">
        <f ca="1">IFERROR(AVERAGE(OFFSET(E304,0,0,-参数!B$15,1)),"")</f>
        <v>1047.104827586207</v>
      </c>
      <c r="AD304" s="9" t="str">
        <f ca="1">IFERROR(IF(OR(AND(AB304/AC304-1&lt;参数!B$16,AB304/AC304-1&gt;参数!B$17),AB304/AC304-1&lt;参数!B$18),"买","卖"),"买")</f>
        <v>买</v>
      </c>
      <c r="AE304" s="7">
        <f ca="1">IF(AD303="买",$E304/$E303-1-IF(AD302="卖",参数!$B$3-IF(AD304="卖",参数!$B$3+参数!$B$4,0)),"")</f>
        <v>-8.1577897828144508E-5</v>
      </c>
      <c r="AF304" s="8">
        <f t="shared" ca="1" si="90"/>
        <v>1143.4693666945166</v>
      </c>
      <c r="AG304" s="3">
        <f ca="1">AF304/MAX(AF$2:AF304)-1</f>
        <v>-8.157789782825553E-5</v>
      </c>
      <c r="AH304">
        <f t="shared" ca="1" si="80"/>
        <v>0</v>
      </c>
      <c r="AI304">
        <f t="shared" si="81"/>
        <v>0</v>
      </c>
      <c r="AJ304">
        <f t="shared" ca="1" si="82"/>
        <v>0</v>
      </c>
      <c r="AK304">
        <f t="shared" ca="1" si="83"/>
        <v>0</v>
      </c>
      <c r="AL304">
        <f t="shared" ca="1" si="84"/>
        <v>0</v>
      </c>
      <c r="AM304">
        <f t="shared" ca="1" si="85"/>
        <v>0</v>
      </c>
      <c r="AO304" s="9">
        <f t="shared" si="91"/>
        <v>8.9999999999918145E-2</v>
      </c>
      <c r="AP304" s="15">
        <f ca="1">IFERROR(ABS(E304-OFFSET(E304,-参数!B$20,0,1,1))/SUM(OFFSET(AO304,0,0,-参数!B$20,1)),0)</f>
        <v>0.38266659035845857</v>
      </c>
      <c r="AQ304" s="16">
        <f ca="1">(参数!B$21+参数!B$22*'000300'!AP304)^(参数!B$23)</f>
        <v>0.3472732596959125</v>
      </c>
      <c r="AR304" s="17">
        <f t="shared" ca="1" si="92"/>
        <v>1094.3791214903245</v>
      </c>
      <c r="AS304" s="9" t="str">
        <f ca="1">IF(E304+参数!B$24&gt;=AR304,"买","卖")</f>
        <v>买</v>
      </c>
      <c r="AT304" s="7">
        <f ca="1">IF(AS303="买",$E304/$E303-1-IF(AS302="卖",参数!$B$3-IF(AS304="卖",参数!$B$3+参数!$B$4,0)),"")</f>
        <v>-8.1577897828144508E-5</v>
      </c>
      <c r="AU304" s="8">
        <f t="shared" ca="1" si="93"/>
        <v>1218.7600610901625</v>
      </c>
      <c r="AV304" s="7">
        <f ca="1">AU304/MAX(AU$2:AU304)-1</f>
        <v>-8.1577897828144508E-5</v>
      </c>
      <c r="AX304" s="11" t="str">
        <f ca="1">IFERROR(IF(E304&gt;MAX(OFFSET(C304,-1,0,-参数!B$27,1)),"买",IF(E304&lt;MIN(OFFSET(D304,-1,0,-参数!B$26,1)),"卖",AX303)),"卖")</f>
        <v>买</v>
      </c>
      <c r="AY304" s="12">
        <f ca="1">IF(AX303="买",$E304/$E303-1-IF(AX302="卖",参数!$B$3-IF(AX304="卖",参数!$B$3+参数!$B$4,0)),"")</f>
        <v>-8.1577897828144508E-5</v>
      </c>
      <c r="AZ304" s="10">
        <f t="shared" ca="1" si="94"/>
        <v>1057.5673525083189</v>
      </c>
      <c r="BA304" s="12">
        <f ca="1">AZ304/MAX(AZ$2:AZ304)-1</f>
        <v>-8.157789782825553E-5</v>
      </c>
    </row>
    <row r="305" spans="1:53" x14ac:dyDescent="0.15">
      <c r="A305" s="1">
        <v>38817</v>
      </c>
      <c r="B305" s="6">
        <v>1104.32</v>
      </c>
      <c r="C305" s="6">
        <v>1118.08</v>
      </c>
      <c r="D305" s="6">
        <v>1100.69</v>
      </c>
      <c r="E305" s="2">
        <v>1117.9100000000001</v>
      </c>
      <c r="F305" s="3">
        <f>E305/MAX(E$2:E305)-1</f>
        <v>0</v>
      </c>
      <c r="G305" s="2">
        <f ca="1">IFERROR(AVERAGE(OFFSET(E305,0,0,-参数!B$2,1)),"")</f>
        <v>1033.6198214285712</v>
      </c>
      <c r="H305" t="str">
        <f t="shared" ca="1" si="95"/>
        <v>买</v>
      </c>
      <c r="I305" s="3">
        <f ca="1">IF(H304="买",$E305/$E304-1-IF(H303="卖",参数!$B$3-IF(H305="卖",参数!$B$3+参数!$B$4,0)),"")</f>
        <v>1.3379866745229618E-2</v>
      </c>
      <c r="J305" s="2">
        <f t="shared" ca="1" si="86"/>
        <v>1254.9623278269371</v>
      </c>
      <c r="K305" s="3">
        <f ca="1">J305/MAX(J$2:J305)-1</f>
        <v>0</v>
      </c>
      <c r="L305" s="8">
        <f>L304*(参数!$B$6-1)/(参数!$B$6+1)+E305*2/(参数!$B$6+1)</f>
        <v>1068.6277057171694</v>
      </c>
      <c r="M305" s="8">
        <f>M304*(参数!$B$7-1)/(参数!$B$7+1)+E305*2/(参数!$B$7+1)</f>
        <v>1009.0975298969082</v>
      </c>
      <c r="N305" s="8">
        <f t="shared" si="78"/>
        <v>59.530175820261206</v>
      </c>
      <c r="O305" s="8">
        <f>O304*(参数!$B$8-1)/(参数!$B$8+1)+N305*2/(参数!$B$8+1)</f>
        <v>53.105375318821118</v>
      </c>
      <c r="P305" s="9" t="str">
        <f t="shared" si="87"/>
        <v>买</v>
      </c>
      <c r="Q305" s="7">
        <f>IF(P304="买",$E305/$E304-1-IF(P303="卖",参数!$B$3-IF(P305="卖",参数!$B$3+参数!$B$4,0)),"")</f>
        <v>1.3379866745229618E-2</v>
      </c>
      <c r="R305" s="8">
        <f t="shared" si="88"/>
        <v>1028.8263636635575</v>
      </c>
      <c r="S305" s="3">
        <f>R305/MAX(R$2:R305)-1</f>
        <v>-3.6091954141253435E-2</v>
      </c>
      <c r="T305" s="10">
        <f ca="1">IFERROR(AVERAGE(OFFSET(E305,0,0,-参数!B$10,1)),"")</f>
        <v>1059.8880000000004</v>
      </c>
      <c r="U305" s="10" t="str">
        <f ca="1">IFERROR(AVERAGE(OFFSET(E305,0,0,-参数!B$11,1)),"")</f>
        <v/>
      </c>
      <c r="V305" s="10" t="str">
        <f t="shared" ca="1" si="79"/>
        <v/>
      </c>
      <c r="W305" s="10" t="str">
        <f ca="1">IFERROR(AVERAGE(OFFSET(V305,0,0,-参数!B$12,1)),"")</f>
        <v/>
      </c>
      <c r="X305" s="11" t="str">
        <f t="shared" ca="1" si="77"/>
        <v>买</v>
      </c>
      <c r="Y305" s="12">
        <f ca="1">IF(X304="买",$E305/$E304-1-IF(X303="卖",参数!$B$3-IF(X305="卖",参数!$B$3+参数!$B$4,0)),"")</f>
        <v>1.3379866745229618E-2</v>
      </c>
      <c r="Z305" s="10">
        <f t="shared" ca="1" si="89"/>
        <v>1137.4861364075748</v>
      </c>
      <c r="AA305" s="3">
        <f ca="1">Z305/MAX(Z$2:Z305)-1</f>
        <v>0</v>
      </c>
      <c r="AB305" s="8">
        <f ca="1">IFERROR(AVERAGE(OFFSET(E305,0,0,-参数!B$14,1)),"")</f>
        <v>1088.71</v>
      </c>
      <c r="AC305" s="8">
        <f ca="1">IFERROR(AVERAGE(OFFSET(E305,0,0,-参数!B$15,1)),"")</f>
        <v>1049.3427586206897</v>
      </c>
      <c r="AD305" s="9" t="str">
        <f ca="1">IFERROR(IF(OR(AND(AB305/AC305-1&lt;参数!B$16,AB305/AC305-1&gt;参数!B$17),AB305/AC305-1&lt;参数!B$18),"买","卖"),"买")</f>
        <v>买</v>
      </c>
      <c r="AE305" s="7">
        <f ca="1">IF(AD304="买",$E305/$E304-1-IF(AD303="卖",参数!$B$3-IF(AD305="卖",参数!$B$3+参数!$B$4,0)),"")</f>
        <v>1.3379866745229618E-2</v>
      </c>
      <c r="AF305" s="8">
        <f t="shared" ca="1" si="90"/>
        <v>1158.7688344481412</v>
      </c>
      <c r="AG305" s="3">
        <f ca="1">AF305/MAX(AF$2:AF305)-1</f>
        <v>0</v>
      </c>
      <c r="AH305">
        <f t="shared" ca="1" si="80"/>
        <v>0</v>
      </c>
      <c r="AI305">
        <f t="shared" si="81"/>
        <v>0</v>
      </c>
      <c r="AJ305">
        <f t="shared" ca="1" si="82"/>
        <v>0</v>
      </c>
      <c r="AK305">
        <f t="shared" ca="1" si="83"/>
        <v>0</v>
      </c>
      <c r="AL305">
        <f t="shared" ca="1" si="84"/>
        <v>0</v>
      </c>
      <c r="AM305">
        <f t="shared" ca="1" si="85"/>
        <v>0</v>
      </c>
      <c r="AO305" s="9">
        <f t="shared" si="91"/>
        <v>14.759999999999991</v>
      </c>
      <c r="AP305" s="15">
        <f ca="1">IFERROR(ABS(E305-OFFSET(E305,-参数!B$20,0,1,1))/SUM(OFFSET(AO305,0,0,-参数!B$20,1)),0)</f>
        <v>0.39918306721128921</v>
      </c>
      <c r="AQ305" s="16">
        <f ca="1">(参数!B$21+参数!B$22*'000300'!AP305)^(参数!B$23)</f>
        <v>0.36321165985889403</v>
      </c>
      <c r="AR305" s="17">
        <f t="shared" ca="1" si="92"/>
        <v>1102.9258109317616</v>
      </c>
      <c r="AS305" s="9" t="str">
        <f ca="1">IF(E305+参数!B$24&gt;=AR305,"买","卖")</f>
        <v>买</v>
      </c>
      <c r="AT305" s="7">
        <f ca="1">IF(AS304="买",$E305/$E304-1-IF(AS303="卖",参数!$B$3-IF(AS305="卖",参数!$B$3+参数!$B$4,0)),"")</f>
        <v>1.3379866745229618E-2</v>
      </c>
      <c r="AU305" s="8">
        <f t="shared" ca="1" si="93"/>
        <v>1235.0669083019568</v>
      </c>
      <c r="AV305" s="7">
        <f ca="1">AU305/MAX(AU$2:AU305)-1</f>
        <v>0</v>
      </c>
      <c r="AX305" s="11" t="str">
        <f ca="1">IFERROR(IF(E305&gt;MAX(OFFSET(C305,-1,0,-参数!B$27,1)),"买",IF(E305&lt;MIN(OFFSET(D305,-1,0,-参数!B$26,1)),"卖",AX304)),"卖")</f>
        <v>买</v>
      </c>
      <c r="AY305" s="12">
        <f ca="1">IF(AX304="买",$E305/$E304-1-IF(AX303="卖",参数!$B$3-IF(AX305="卖",参数!$B$3+参数!$B$4,0)),"")</f>
        <v>1.3379866745229618E-2</v>
      </c>
      <c r="AZ305" s="10">
        <f t="shared" ca="1" si="94"/>
        <v>1071.7174627589854</v>
      </c>
      <c r="BA305" s="12">
        <f ca="1">AZ305/MAX(AZ$2:AZ305)-1</f>
        <v>0</v>
      </c>
    </row>
    <row r="306" spans="1:53" x14ac:dyDescent="0.15">
      <c r="A306" s="1">
        <v>38818</v>
      </c>
      <c r="B306" s="6">
        <v>1120.1600000000001</v>
      </c>
      <c r="C306" s="6">
        <v>1126.0899999999999</v>
      </c>
      <c r="D306" s="6">
        <v>1112.01</v>
      </c>
      <c r="E306" s="2">
        <v>1123.31</v>
      </c>
      <c r="F306" s="3">
        <f>E306/MAX(E$2:E306)-1</f>
        <v>0</v>
      </c>
      <c r="G306" s="2">
        <f ca="1">IFERROR(AVERAGE(OFFSET(E306,0,0,-参数!B$2,1)),"")</f>
        <v>1036.1125</v>
      </c>
      <c r="H306" t="str">
        <f t="shared" ca="1" si="95"/>
        <v>买</v>
      </c>
      <c r="I306" s="3">
        <f ca="1">IF(H305="买",$E306/$E305-1-IF(H304="卖",参数!$B$3-IF(H306="卖",参数!$B$3+参数!$B$4,0)),"")</f>
        <v>4.8304425222065461E-3</v>
      </c>
      <c r="J306" s="2">
        <f t="shared" ca="1" si="86"/>
        <v>1261.0243512190395</v>
      </c>
      <c r="K306" s="3">
        <f ca="1">J306/MAX(J$2:J306)-1</f>
        <v>0</v>
      </c>
      <c r="L306" s="8">
        <f>L305*(参数!$B$6-1)/(参数!$B$6+1)+E306*2/(参数!$B$6+1)</f>
        <v>1073.8355432679152</v>
      </c>
      <c r="M306" s="8">
        <f>M305*(参数!$B$7-1)/(参数!$B$7+1)+E306*2/(参数!$B$7+1)</f>
        <v>1011.8496376102357</v>
      </c>
      <c r="N306" s="8">
        <f t="shared" si="78"/>
        <v>61.985905657679496</v>
      </c>
      <c r="O306" s="8">
        <f>O305*(参数!$B$8-1)/(参数!$B$8+1)+N306*2/(参数!$B$8+1)</f>
        <v>54.881481386592796</v>
      </c>
      <c r="P306" s="9" t="str">
        <f t="shared" si="87"/>
        <v>买</v>
      </c>
      <c r="Q306" s="7">
        <f>IF(P305="买",$E306/$E305-1-IF(P304="卖",参数!$B$3-IF(P306="卖",参数!$B$3+参数!$B$4,0)),"")</f>
        <v>4.8304425222065461E-3</v>
      </c>
      <c r="R306" s="8">
        <f t="shared" si="88"/>
        <v>1033.796050278565</v>
      </c>
      <c r="S306" s="3">
        <f>R306/MAX(R$2:R306)-1</f>
        <v>-3.1435851729040398E-2</v>
      </c>
      <c r="T306" s="10">
        <f ca="1">IFERROR(AVERAGE(OFFSET(E306,0,0,-参数!B$10,1)),"")</f>
        <v>1065.1400000000003</v>
      </c>
      <c r="U306" s="10" t="str">
        <f ca="1">IFERROR(AVERAGE(OFFSET(E306,0,0,-参数!B$11,1)),"")</f>
        <v/>
      </c>
      <c r="V306" s="10" t="str">
        <f t="shared" ca="1" si="79"/>
        <v/>
      </c>
      <c r="W306" s="10" t="str">
        <f ca="1">IFERROR(AVERAGE(OFFSET(V306,0,0,-参数!B$12,1)),"")</f>
        <v/>
      </c>
      <c r="X306" s="11" t="str">
        <f t="shared" ca="1" si="77"/>
        <v>买</v>
      </c>
      <c r="Y306" s="12">
        <f ca="1">IF(X305="买",$E306/$E305-1-IF(X304="卖",参数!$B$3-IF(X306="卖",参数!$B$3+参数!$B$4,0)),"")</f>
        <v>4.8304425222065461E-3</v>
      </c>
      <c r="Z306" s="10">
        <f t="shared" ca="1" si="89"/>
        <v>1142.9806978092984</v>
      </c>
      <c r="AA306" s="3">
        <f ca="1">Z306/MAX(Z$2:Z306)-1</f>
        <v>0</v>
      </c>
      <c r="AB306" s="8">
        <f ca="1">IFERROR(AVERAGE(OFFSET(E306,0,0,-参数!B$14,1)),"")</f>
        <v>1097.1699999999998</v>
      </c>
      <c r="AC306" s="8">
        <f ca="1">IFERROR(AVERAGE(OFFSET(E306,0,0,-参数!B$15,1)),"")</f>
        <v>1051.6424137931035</v>
      </c>
      <c r="AD306" s="9" t="str">
        <f ca="1">IFERROR(IF(OR(AND(AB306/AC306-1&lt;参数!B$16,AB306/AC306-1&gt;参数!B$17),AB306/AC306-1&lt;参数!B$18),"买","卖"),"买")</f>
        <v>买</v>
      </c>
      <c r="AE306" s="7">
        <f ca="1">IF(AD305="买",$E306/$E305-1-IF(AD304="卖",参数!$B$3-IF(AD306="卖",参数!$B$3+参数!$B$4,0)),"")</f>
        <v>4.8304425222065461E-3</v>
      </c>
      <c r="AF306" s="8">
        <f t="shared" ca="1" si="90"/>
        <v>1164.3662006994673</v>
      </c>
      <c r="AG306" s="3">
        <f ca="1">AF306/MAX(AF$2:AF306)-1</f>
        <v>0</v>
      </c>
      <c r="AH306">
        <f t="shared" ca="1" si="80"/>
        <v>0</v>
      </c>
      <c r="AI306">
        <f t="shared" si="81"/>
        <v>0</v>
      </c>
      <c r="AJ306">
        <f t="shared" ca="1" si="82"/>
        <v>0</v>
      </c>
      <c r="AK306">
        <f t="shared" ca="1" si="83"/>
        <v>0</v>
      </c>
      <c r="AL306">
        <f t="shared" ca="1" si="84"/>
        <v>0</v>
      </c>
      <c r="AM306">
        <f t="shared" ca="1" si="85"/>
        <v>0</v>
      </c>
      <c r="AO306" s="9">
        <f t="shared" si="91"/>
        <v>5.3999999999998636</v>
      </c>
      <c r="AP306" s="15">
        <f ca="1">IFERROR(ABS(E306-OFFSET(E306,-参数!B$20,0,1,1))/SUM(OFFSET(AO306,0,0,-参数!B$20,1)),0)</f>
        <v>0.40028540187920503</v>
      </c>
      <c r="AQ306" s="16">
        <f ca="1">(参数!B$21+参数!B$22*'000300'!AP306)^(参数!B$23)</f>
        <v>0.36427541281343284</v>
      </c>
      <c r="AR306" s="17">
        <f t="shared" ca="1" si="92"/>
        <v>1110.3512698194611</v>
      </c>
      <c r="AS306" s="9" t="str">
        <f ca="1">IF(E306+参数!B$24&gt;=AR306,"买","卖")</f>
        <v>买</v>
      </c>
      <c r="AT306" s="7">
        <f ca="1">IF(AS305="买",$E306/$E305-1-IF(AS304="卖",参数!$B$3-IF(AS306="卖",参数!$B$3+参数!$B$4,0)),"")</f>
        <v>4.8304425222065461E-3</v>
      </c>
      <c r="AU306" s="8">
        <f t="shared" ca="1" si="93"/>
        <v>1241.0328280135886</v>
      </c>
      <c r="AV306" s="7">
        <f ca="1">AU306/MAX(AU$2:AU306)-1</f>
        <v>0</v>
      </c>
      <c r="AX306" s="11" t="str">
        <f ca="1">IFERROR(IF(E306&gt;MAX(OFFSET(C306,-1,0,-参数!B$27,1)),"买",IF(E306&lt;MIN(OFFSET(D306,-1,0,-参数!B$26,1)),"卖",AX305)),"卖")</f>
        <v>买</v>
      </c>
      <c r="AY306" s="12">
        <f ca="1">IF(AX305="买",$E306/$E305-1-IF(AX304="卖",参数!$B$3-IF(AX306="卖",参数!$B$3+参数!$B$4,0)),"")</f>
        <v>4.8304425222065461E-3</v>
      </c>
      <c r="AZ306" s="10">
        <f t="shared" ca="1" si="94"/>
        <v>1076.8943323628878</v>
      </c>
      <c r="BA306" s="12">
        <f ca="1">AZ306/MAX(AZ$2:AZ306)-1</f>
        <v>0</v>
      </c>
    </row>
    <row r="307" spans="1:53" x14ac:dyDescent="0.15">
      <c r="A307" s="1">
        <v>38819</v>
      </c>
      <c r="B307" s="6">
        <v>1123.78</v>
      </c>
      <c r="C307" s="6">
        <v>1123.78</v>
      </c>
      <c r="D307" s="6">
        <v>1116.1500000000001</v>
      </c>
      <c r="E307" s="2">
        <v>1117.07</v>
      </c>
      <c r="F307" s="3">
        <f>E307/MAX(E$2:E307)-1</f>
        <v>-5.5550115284294099E-3</v>
      </c>
      <c r="G307" s="2">
        <f ca="1">IFERROR(AVERAGE(OFFSET(E307,0,0,-参数!B$2,1)),"")</f>
        <v>1038.5814285714284</v>
      </c>
      <c r="H307" t="str">
        <f t="shared" ca="1" si="95"/>
        <v>买</v>
      </c>
      <c r="I307" s="3">
        <f ca="1">IF(H306="买",$E307/$E306-1-IF(H305="卖",参数!$B$3-IF(H307="卖",参数!$B$3+参数!$B$4,0)),"")</f>
        <v>-5.5550115284294099E-3</v>
      </c>
      <c r="J307" s="2">
        <f t="shared" ca="1" si="86"/>
        <v>1254.0193464103875</v>
      </c>
      <c r="K307" s="3">
        <f ca="1">J307/MAX(J$2:J307)-1</f>
        <v>-5.555011528429521E-3</v>
      </c>
      <c r="L307" s="8">
        <f>L306*(参数!$B$6-1)/(参数!$B$6+1)+E307*2/(参数!$B$6+1)</f>
        <v>1077.9531105757328</v>
      </c>
      <c r="M307" s="8">
        <f>M306*(参数!$B$7-1)/(参数!$B$7+1)+E307*2/(参数!$B$7+1)</f>
        <v>1014.3850680292662</v>
      </c>
      <c r="N307" s="8">
        <f t="shared" si="78"/>
        <v>63.568042546466586</v>
      </c>
      <c r="O307" s="8">
        <f>O306*(参数!$B$8-1)/(参数!$B$8+1)+N307*2/(参数!$B$8+1)</f>
        <v>56.618793618567551</v>
      </c>
      <c r="P307" s="9" t="str">
        <f t="shared" si="87"/>
        <v>买</v>
      </c>
      <c r="Q307" s="7">
        <f>IF(P306="买",$E307/$E306-1-IF(P305="卖",参数!$B$3-IF(P307="卖",参数!$B$3+参数!$B$4,0)),"")</f>
        <v>-5.5550115284294099E-3</v>
      </c>
      <c r="R307" s="8">
        <f t="shared" si="88"/>
        <v>1028.0533013012227</v>
      </c>
      <c r="S307" s="3">
        <f>R307/MAX(R$2:R307)-1</f>
        <v>-3.681623673870893E-2</v>
      </c>
      <c r="T307" s="10">
        <f ca="1">IFERROR(AVERAGE(OFFSET(E307,0,0,-参数!B$10,1)),"")</f>
        <v>1069.5455000000002</v>
      </c>
      <c r="U307" s="10" t="str">
        <f ca="1">IFERROR(AVERAGE(OFFSET(E307,0,0,-参数!B$11,1)),"")</f>
        <v/>
      </c>
      <c r="V307" s="10" t="str">
        <f t="shared" ca="1" si="79"/>
        <v/>
      </c>
      <c r="W307" s="10" t="str">
        <f ca="1">IFERROR(AVERAGE(OFFSET(V307,0,0,-参数!B$12,1)),"")</f>
        <v/>
      </c>
      <c r="X307" s="11" t="str">
        <f t="shared" ca="1" si="77"/>
        <v>买</v>
      </c>
      <c r="Y307" s="12">
        <f ca="1">IF(X306="买",$E307/$E306-1-IF(X305="卖",参数!$B$3-IF(X307="卖",参数!$B$3+参数!$B$4,0)),"")</f>
        <v>-5.5550115284294099E-3</v>
      </c>
      <c r="Z307" s="10">
        <f t="shared" ca="1" si="89"/>
        <v>1136.6314268561955</v>
      </c>
      <c r="AA307" s="3">
        <f ca="1">Z307/MAX(Z$2:Z307)-1</f>
        <v>-5.5550115284292989E-3</v>
      </c>
      <c r="AB307" s="8">
        <f ca="1">IFERROR(AVERAGE(OFFSET(E307,0,0,-参数!B$14,1)),"")</f>
        <v>1104.1674999999998</v>
      </c>
      <c r="AC307" s="8">
        <f ca="1">IFERROR(AVERAGE(OFFSET(E307,0,0,-参数!B$15,1)),"")</f>
        <v>1054.3458620689655</v>
      </c>
      <c r="AD307" s="9" t="str">
        <f ca="1">IFERROR(IF(OR(AND(AB307/AC307-1&lt;参数!B$16,AB307/AC307-1&gt;参数!B$17),AB307/AC307-1&lt;参数!B$18),"买","卖"),"买")</f>
        <v>买</v>
      </c>
      <c r="AE307" s="7">
        <f ca="1">IF(AD306="买",$E307/$E306-1-IF(AD305="卖",参数!$B$3-IF(AD307="卖",参数!$B$3+参数!$B$4,0)),"")</f>
        <v>-5.5550115284294099E-3</v>
      </c>
      <c r="AF307" s="8">
        <f t="shared" ca="1" si="90"/>
        <v>1157.8981330312681</v>
      </c>
      <c r="AG307" s="3">
        <f ca="1">AF307/MAX(AF$2:AF307)-1</f>
        <v>-5.555011528429521E-3</v>
      </c>
      <c r="AH307">
        <f t="shared" ca="1" si="80"/>
        <v>0</v>
      </c>
      <c r="AI307">
        <f t="shared" si="81"/>
        <v>0</v>
      </c>
      <c r="AJ307">
        <f t="shared" ca="1" si="82"/>
        <v>0</v>
      </c>
      <c r="AK307">
        <f t="shared" ca="1" si="83"/>
        <v>0</v>
      </c>
      <c r="AL307">
        <f t="shared" ca="1" si="84"/>
        <v>1</v>
      </c>
      <c r="AM307">
        <f t="shared" ca="1" si="85"/>
        <v>0</v>
      </c>
      <c r="AO307" s="9">
        <f t="shared" si="91"/>
        <v>6.2400000000000091</v>
      </c>
      <c r="AP307" s="15">
        <f ca="1">IFERROR(ABS(E307-OFFSET(E307,-参数!B$20,0,1,1))/SUM(OFFSET(AO307,0,0,-参数!B$20,1)),0)</f>
        <v>0.39495984491830577</v>
      </c>
      <c r="AQ307" s="16">
        <f ca="1">(参数!B$21+参数!B$22*'000300'!AP307)^(参数!B$23)</f>
        <v>0.35913625034616503</v>
      </c>
      <c r="AR307" s="17">
        <f t="shared" ca="1" si="92"/>
        <v>1112.7642093835875</v>
      </c>
      <c r="AS307" s="9" t="str">
        <f ca="1">IF(E307+参数!B$24&gt;=AR307,"买","卖")</f>
        <v>买</v>
      </c>
      <c r="AT307" s="7">
        <f ca="1">IF(AS306="买",$E307/$E306-1-IF(AS305="卖",参数!$B$3-IF(AS307="卖",参数!$B$3+参数!$B$4,0)),"")</f>
        <v>-5.5550115284294099E-3</v>
      </c>
      <c r="AU307" s="8">
        <f t="shared" ca="1" si="93"/>
        <v>1234.1388763468137</v>
      </c>
      <c r="AV307" s="7">
        <f ca="1">AU307/MAX(AU$2:AU307)-1</f>
        <v>-5.555011528429521E-3</v>
      </c>
      <c r="AX307" s="11" t="str">
        <f ca="1">IFERROR(IF(E307&gt;MAX(OFFSET(C307,-1,0,-参数!B$27,1)),"买",IF(E307&lt;MIN(OFFSET(D307,-1,0,-参数!B$26,1)),"卖",AX306)),"卖")</f>
        <v>买</v>
      </c>
      <c r="AY307" s="12">
        <f ca="1">IF(AX306="买",$E307/$E306-1-IF(AX305="卖",参数!$B$3-IF(AX307="卖",参数!$B$3+参数!$B$4,0)),"")</f>
        <v>-5.5550115284294099E-3</v>
      </c>
      <c r="AZ307" s="10">
        <f t="shared" ca="1" si="94"/>
        <v>1070.9121719317116</v>
      </c>
      <c r="BA307" s="12">
        <f ca="1">AZ307/MAX(AZ$2:AZ307)-1</f>
        <v>-5.555011528429521E-3</v>
      </c>
    </row>
    <row r="308" spans="1:53" x14ac:dyDescent="0.15">
      <c r="A308" s="1">
        <v>38820</v>
      </c>
      <c r="B308" s="6">
        <v>1116.8399999999999</v>
      </c>
      <c r="C308" s="6">
        <v>1122.3900000000001</v>
      </c>
      <c r="D308" s="6">
        <v>1093.51</v>
      </c>
      <c r="E308" s="2">
        <v>1093.93</v>
      </c>
      <c r="F308" s="3">
        <f>E308/MAX(E$2:E308)-1</f>
        <v>-2.6154845946354865E-2</v>
      </c>
      <c r="G308" s="2">
        <f ca="1">IFERROR(AVERAGE(OFFSET(E308,0,0,-参数!B$2,1)),"")</f>
        <v>1040.9473214285713</v>
      </c>
      <c r="H308" t="str">
        <f t="shared" ca="1" si="95"/>
        <v>买</v>
      </c>
      <c r="I308" s="3">
        <f ca="1">IF(H307="买",$E308/$E307-1-IF(H306="卖",参数!$B$3-IF(H308="卖",参数!$B$3+参数!$B$4,0)),"")</f>
        <v>-2.0714905959339891E-2</v>
      </c>
      <c r="J308" s="2">
        <f t="shared" ca="1" si="86"/>
        <v>1228.0424535783034</v>
      </c>
      <c r="K308" s="3">
        <f ca="1">J308/MAX(J$2:J308)-1</f>
        <v>-2.6154845946354977E-2</v>
      </c>
      <c r="L308" s="8">
        <f>L307*(参数!$B$6-1)/(参数!$B$6+1)+E308*2/(参数!$B$6+1)</f>
        <v>1079.4747190923297</v>
      </c>
      <c r="M308" s="8">
        <f>M307*(参数!$B$7-1)/(参数!$B$7+1)+E308*2/(参数!$B$7+1)</f>
        <v>1016.3018133779586</v>
      </c>
      <c r="N308" s="8">
        <f t="shared" si="78"/>
        <v>63.172905714371041</v>
      </c>
      <c r="O308" s="8">
        <f>O307*(参数!$B$8-1)/(参数!$B$8+1)+N308*2/(参数!$B$8+1)</f>
        <v>57.929616037728252</v>
      </c>
      <c r="P308" s="9" t="str">
        <f t="shared" si="87"/>
        <v>买</v>
      </c>
      <c r="Q308" s="7">
        <f>IF(P307="买",$E308/$E307-1-IF(P306="卖",参数!$B$3-IF(P308="卖",参数!$B$3+参数!$B$4,0)),"")</f>
        <v>-2.0714905959339891E-2</v>
      </c>
      <c r="R308" s="8">
        <f t="shared" si="88"/>
        <v>1006.757273843579</v>
      </c>
      <c r="S308" s="3">
        <f>R308/MAX(R$2:R308)-1</f>
        <v>-5.6768497816229724E-2</v>
      </c>
      <c r="T308" s="10">
        <f ca="1">IFERROR(AVERAGE(OFFSET(E308,0,0,-参数!B$10,1)),"")</f>
        <v>1072.8610000000001</v>
      </c>
      <c r="U308" s="10" t="str">
        <f ca="1">IFERROR(AVERAGE(OFFSET(E308,0,0,-参数!B$11,1)),"")</f>
        <v/>
      </c>
      <c r="V308" s="10" t="str">
        <f t="shared" ca="1" si="79"/>
        <v/>
      </c>
      <c r="W308" s="10" t="str">
        <f ca="1">IFERROR(AVERAGE(OFFSET(V308,0,0,-参数!B$12,1)),"")</f>
        <v/>
      </c>
      <c r="X308" s="11" t="str">
        <f t="shared" ref="X308:X371" ca="1" si="96">IF(AND(V308&gt;V307,V308&gt;W308,V307&lt;W307),"买",IF(AND(V308&lt;V307,V308&lt;W308,V307&gt;W307),"卖",X307))</f>
        <v>买</v>
      </c>
      <c r="Y308" s="12">
        <f ca="1">IF(X307="买",$E308/$E307-1-IF(X306="卖",参数!$B$3-IF(X308="卖",参数!$B$3+参数!$B$4,0)),"")</f>
        <v>-2.0714905959339891E-2</v>
      </c>
      <c r="Z308" s="10">
        <f t="shared" ca="1" si="89"/>
        <v>1113.086213738439</v>
      </c>
      <c r="AA308" s="3">
        <f ca="1">Z308/MAX(Z$2:Z308)-1</f>
        <v>-2.6154845946354865E-2</v>
      </c>
      <c r="AB308" s="8">
        <f ca="1">IFERROR(AVERAGE(OFFSET(E308,0,0,-参数!B$14,1)),"")</f>
        <v>1105.9937499999999</v>
      </c>
      <c r="AC308" s="8">
        <f ca="1">IFERROR(AVERAGE(OFFSET(E308,0,0,-参数!B$15,1)),"")</f>
        <v>1056.1475862068967</v>
      </c>
      <c r="AD308" s="9" t="str">
        <f ca="1">IFERROR(IF(OR(AND(AB308/AC308-1&lt;参数!B$16,AB308/AC308-1&gt;参数!B$17),AB308/AC308-1&lt;参数!B$18),"买","卖"),"买")</f>
        <v>买</v>
      </c>
      <c r="AE308" s="7">
        <f ca="1">IF(AD307="买",$E308/$E307-1-IF(AD306="卖",参数!$B$3-IF(AD308="卖",参数!$B$3+参数!$B$4,0)),"")</f>
        <v>-2.0714905959339891E-2</v>
      </c>
      <c r="AF308" s="8">
        <f t="shared" ca="1" si="90"/>
        <v>1133.9123820950301</v>
      </c>
      <c r="AG308" s="3">
        <f ca="1">AF308/MAX(AF$2:AF308)-1</f>
        <v>-2.6154845946354977E-2</v>
      </c>
      <c r="AH308">
        <f t="shared" ca="1" si="80"/>
        <v>0</v>
      </c>
      <c r="AI308">
        <f t="shared" si="81"/>
        <v>0</v>
      </c>
      <c r="AJ308">
        <f t="shared" ca="1" si="82"/>
        <v>0</v>
      </c>
      <c r="AK308">
        <f t="shared" ca="1" si="83"/>
        <v>0</v>
      </c>
      <c r="AL308">
        <f t="shared" ca="1" si="84"/>
        <v>1</v>
      </c>
      <c r="AM308">
        <f t="shared" ca="1" si="85"/>
        <v>0</v>
      </c>
      <c r="AO308" s="9">
        <f t="shared" si="91"/>
        <v>23.139999999999873</v>
      </c>
      <c r="AP308" s="15">
        <f ca="1">IFERROR(ABS(E308-OFFSET(E308,-参数!B$20,0,1,1))/SUM(OFFSET(AO308,0,0,-参数!B$20,1)),0)</f>
        <v>0.33116348939518658</v>
      </c>
      <c r="AQ308" s="16">
        <f ca="1">(参数!B$21+参数!B$22*'000300'!AP308)^(参数!B$23)</f>
        <v>0.29757276726635501</v>
      </c>
      <c r="AR308" s="17">
        <f t="shared" ca="1" si="92"/>
        <v>1107.1596615780395</v>
      </c>
      <c r="AS308" s="9" t="str">
        <f ca="1">IF(E308+参数!B$24&gt;=AR308,"买","卖")</f>
        <v>卖</v>
      </c>
      <c r="AT308" s="7">
        <f ca="1">IF(AS307="买",$E308/$E307-1-IF(AS306="卖",参数!$B$3-IF(AS308="卖",参数!$B$3+参数!$B$4,0)),"")</f>
        <v>-2.0714905959339891E-2</v>
      </c>
      <c r="AU308" s="8">
        <f t="shared" ca="1" si="93"/>
        <v>1208.5738055825241</v>
      </c>
      <c r="AV308" s="7">
        <f ca="1">AU308/MAX(AU$2:AU308)-1</f>
        <v>-2.6154845946354865E-2</v>
      </c>
      <c r="AX308" s="11" t="str">
        <f ca="1">IFERROR(IF(E308&gt;MAX(OFFSET(C308,-1,0,-参数!B$27,1)),"买",IF(E308&lt;MIN(OFFSET(D308,-1,0,-参数!B$26,1)),"卖",AX307)),"卖")</f>
        <v>买</v>
      </c>
      <c r="AY308" s="12">
        <f ca="1">IF(AX307="买",$E308/$E307-1-IF(AX306="卖",参数!$B$3-IF(AX308="卖",参数!$B$3+参数!$B$4,0)),"")</f>
        <v>-2.0714905959339891E-2</v>
      </c>
      <c r="AZ308" s="10">
        <f t="shared" ca="1" si="94"/>
        <v>1048.7283269994336</v>
      </c>
      <c r="BA308" s="12">
        <f ca="1">AZ308/MAX(AZ$2:AZ308)-1</f>
        <v>-2.6154845946354977E-2</v>
      </c>
    </row>
    <row r="309" spans="1:53" x14ac:dyDescent="0.15">
      <c r="A309" s="1">
        <v>38821</v>
      </c>
      <c r="B309" s="6">
        <v>1091.69</v>
      </c>
      <c r="C309" s="6">
        <v>1118.67</v>
      </c>
      <c r="D309" s="6">
        <v>1091.67</v>
      </c>
      <c r="E309" s="2">
        <v>1118.6099999999999</v>
      </c>
      <c r="F309" s="3">
        <f>E309/MAX(E$2:E309)-1</f>
        <v>-4.1840631704516129E-3</v>
      </c>
      <c r="G309" s="2">
        <f ca="1">IFERROR(AVERAGE(OFFSET(E309,0,0,-参数!B$2,1)),"")</f>
        <v>1043.7030357142855</v>
      </c>
      <c r="H309" t="str">
        <f t="shared" ca="1" si="95"/>
        <v>买</v>
      </c>
      <c r="I309" s="3">
        <f ca="1">IF(H308="买",$E309/$E308-1-IF(H307="卖",参数!$B$3-IF(H309="卖",参数!$B$3+参数!$B$4,0)),"")</f>
        <v>2.2560858555848995E-2</v>
      </c>
      <c r="J309" s="2">
        <f t="shared" ca="1" si="86"/>
        <v>1255.7481456740613</v>
      </c>
      <c r="K309" s="3">
        <f ca="1">J309/MAX(J$2:J309)-1</f>
        <v>-4.1840631704516129E-3</v>
      </c>
      <c r="L309" s="8">
        <f>L308*(参数!$B$6-1)/(参数!$B$6+1)+E309*2/(参数!$B$6+1)</f>
        <v>1083.201888702584</v>
      </c>
      <c r="M309" s="8">
        <f>M308*(参数!$B$7-1)/(参数!$B$7+1)+E309*2/(参数!$B$7+1)</f>
        <v>1018.7670708869235</v>
      </c>
      <c r="N309" s="8">
        <f t="shared" si="78"/>
        <v>64.434817815660494</v>
      </c>
      <c r="O309" s="8">
        <f>O308*(参数!$B$8-1)/(参数!$B$8+1)+N309*2/(参数!$B$8+1)</f>
        <v>59.230656393314703</v>
      </c>
      <c r="P309" s="9" t="str">
        <f t="shared" si="87"/>
        <v>买</v>
      </c>
      <c r="Q309" s="7">
        <f>IF(P308="买",$E309/$E308-1-IF(P307="卖",参数!$B$3-IF(P309="卖",参数!$B$3+参数!$B$4,0)),"")</f>
        <v>2.2560858555848995E-2</v>
      </c>
      <c r="R309" s="8">
        <f t="shared" si="88"/>
        <v>1029.4705822988362</v>
      </c>
      <c r="S309" s="3">
        <f>R309/MAX(R$2:R309)-1</f>
        <v>-3.5488385310040615E-2</v>
      </c>
      <c r="T309" s="10">
        <f ca="1">IFERROR(AVERAGE(OFFSET(E309,0,0,-参数!B$10,1)),"")</f>
        <v>1077.5905</v>
      </c>
      <c r="U309" s="10" t="str">
        <f ca="1">IFERROR(AVERAGE(OFFSET(E309,0,0,-参数!B$11,1)),"")</f>
        <v/>
      </c>
      <c r="V309" s="10" t="str">
        <f t="shared" ca="1" si="79"/>
        <v/>
      </c>
      <c r="W309" s="10" t="str">
        <f ca="1">IFERROR(AVERAGE(OFFSET(V309,0,0,-参数!B$12,1)),"")</f>
        <v/>
      </c>
      <c r="X309" s="11" t="str">
        <f t="shared" ca="1" si="96"/>
        <v>买</v>
      </c>
      <c r="Y309" s="12">
        <f ca="1">IF(X308="买",$E309/$E308-1-IF(X307="卖",参数!$B$3-IF(X309="卖",参数!$B$3+参数!$B$4,0)),"")</f>
        <v>2.2560858555848995E-2</v>
      </c>
      <c r="Z309" s="10">
        <f t="shared" ca="1" si="89"/>
        <v>1138.1983943670575</v>
      </c>
      <c r="AA309" s="3">
        <f ca="1">Z309/MAX(Z$2:Z309)-1</f>
        <v>-4.1840631704515019E-3</v>
      </c>
      <c r="AB309" s="8">
        <f ca="1">IFERROR(AVERAGE(OFFSET(E309,0,0,-参数!B$14,1)),"")</f>
        <v>1109.6487500000001</v>
      </c>
      <c r="AC309" s="8">
        <f ca="1">IFERROR(AVERAGE(OFFSET(E309,0,0,-参数!B$15,1)),"")</f>
        <v>1058.8972413793106</v>
      </c>
      <c r="AD309" s="9" t="str">
        <f ca="1">IFERROR(IF(OR(AND(AB309/AC309-1&lt;参数!B$16,AB309/AC309-1&gt;参数!B$17),AB309/AC309-1&lt;参数!B$18),"买","卖"),"买")</f>
        <v>买</v>
      </c>
      <c r="AE309" s="7">
        <f ca="1">IF(AD308="买",$E309/$E308-1-IF(AD307="卖",参数!$B$3-IF(AD309="卖",参数!$B$3+参数!$B$4,0)),"")</f>
        <v>2.2560858555848995E-2</v>
      </c>
      <c r="AF309" s="8">
        <f t="shared" ca="1" si="90"/>
        <v>1159.494418962202</v>
      </c>
      <c r="AG309" s="3">
        <f ca="1">AF309/MAX(AF$2:AF309)-1</f>
        <v>-4.1840631704516129E-3</v>
      </c>
      <c r="AH309">
        <f t="shared" ca="1" si="80"/>
        <v>0</v>
      </c>
      <c r="AI309">
        <f t="shared" si="81"/>
        <v>0</v>
      </c>
      <c r="AJ309">
        <f t="shared" ca="1" si="82"/>
        <v>0</v>
      </c>
      <c r="AK309">
        <f t="shared" ca="1" si="83"/>
        <v>0</v>
      </c>
      <c r="AL309">
        <f t="shared" ca="1" si="84"/>
        <v>0</v>
      </c>
      <c r="AM309">
        <f t="shared" ca="1" si="85"/>
        <v>0</v>
      </c>
      <c r="AO309" s="9">
        <f t="shared" si="91"/>
        <v>24.679999999999836</v>
      </c>
      <c r="AP309" s="15">
        <f ca="1">IFERROR(ABS(E309-OFFSET(E309,-参数!B$20,0,1,1))/SUM(OFFSET(AO309,0,0,-参数!B$20,1)),0)</f>
        <v>0.35150506311555058</v>
      </c>
      <c r="AQ309" s="16">
        <f ca="1">(参数!B$21+参数!B$22*'000300'!AP309)^(参数!B$23)</f>
        <v>0.31720238590650629</v>
      </c>
      <c r="AR309" s="17">
        <f t="shared" ca="1" si="92"/>
        <v>1110.7917362449223</v>
      </c>
      <c r="AS309" s="9" t="str">
        <f ca="1">IF(E309+参数!B$24&gt;=AR309,"买","卖")</f>
        <v>买</v>
      </c>
      <c r="AT309" s="7" t="str">
        <f ca="1">IF(AS308="买",$E309/$E308-1-IF(AS307="卖",参数!$B$3-IF(AS309="卖",参数!$B$3+参数!$B$4,0)),"")</f>
        <v/>
      </c>
      <c r="AU309" s="8">
        <f t="shared" ca="1" si="93"/>
        <v>1208.5738055825241</v>
      </c>
      <c r="AV309" s="7">
        <f ca="1">AU309/MAX(AU$2:AU309)-1</f>
        <v>-2.6154845946354865E-2</v>
      </c>
      <c r="AX309" s="11" t="str">
        <f ca="1">IFERROR(IF(E309&gt;MAX(OFFSET(C309,-1,0,-参数!B$27,1)),"买",IF(E309&lt;MIN(OFFSET(D309,-1,0,-参数!B$26,1)),"卖",AX308)),"卖")</f>
        <v>买</v>
      </c>
      <c r="AY309" s="12">
        <f ca="1">IF(AX308="买",$E309/$E308-1-IF(AX307="卖",参数!$B$3-IF(AX309="卖",参数!$B$3+参数!$B$4,0)),"")</f>
        <v>2.2560858555848995E-2</v>
      </c>
      <c r="AZ309" s="10">
        <f t="shared" ca="1" si="94"/>
        <v>1072.3885384483801</v>
      </c>
      <c r="BA309" s="12">
        <f ca="1">AZ309/MAX(AZ$2:AZ309)-1</f>
        <v>-4.1840631704516129E-3</v>
      </c>
    </row>
    <row r="310" spans="1:53" x14ac:dyDescent="0.15">
      <c r="A310" s="1">
        <v>38824</v>
      </c>
      <c r="B310" s="6">
        <v>1120.19</v>
      </c>
      <c r="C310" s="6">
        <v>1129.1500000000001</v>
      </c>
      <c r="D310" s="6">
        <v>1114.53</v>
      </c>
      <c r="E310" s="2">
        <v>1124.4100000000001</v>
      </c>
      <c r="F310" s="3">
        <f>E310/MAX(E$2:E310)-1</f>
        <v>0</v>
      </c>
      <c r="G310" s="2">
        <f ca="1">IFERROR(AVERAGE(OFFSET(E310,0,0,-参数!B$2,1)),"")</f>
        <v>1046.217142857143</v>
      </c>
      <c r="H310" t="str">
        <f t="shared" ca="1" si="95"/>
        <v>买</v>
      </c>
      <c r="I310" s="3">
        <f ca="1">IF(H309="买",$E310/$E309-1-IF(H308="卖",参数!$B$3-IF(H310="卖",参数!$B$3+参数!$B$4,0)),"")</f>
        <v>5.1850063918614797E-3</v>
      </c>
      <c r="J310" s="2">
        <f t="shared" ca="1" si="86"/>
        <v>1262.2592078359496</v>
      </c>
      <c r="K310" s="3">
        <f ca="1">J310/MAX(J$2:J310)-1</f>
        <v>0</v>
      </c>
      <c r="L310" s="8">
        <f>L309*(参数!$B$6-1)/(参数!$B$6+1)+E310*2/(参数!$B$6+1)</f>
        <v>1087.1264707309094</v>
      </c>
      <c r="M310" s="8">
        <f>M309*(参数!$B$7-1)/(参数!$B$7+1)+E310*2/(参数!$B$7+1)</f>
        <v>1021.3126836366362</v>
      </c>
      <c r="N310" s="8">
        <f t="shared" si="78"/>
        <v>65.813787094273266</v>
      </c>
      <c r="O310" s="8">
        <f>O309*(参数!$B$8-1)/(参数!$B$8+1)+N310*2/(参数!$B$8+1)</f>
        <v>60.547282533506419</v>
      </c>
      <c r="P310" s="9" t="str">
        <f t="shared" si="87"/>
        <v>买</v>
      </c>
      <c r="Q310" s="7">
        <f>IF(P309="买",$E310/$E309-1-IF(P308="卖",参数!$B$3-IF(P310="卖",参数!$B$3+参数!$B$4,0)),"")</f>
        <v>5.1850063918614797E-3</v>
      </c>
      <c r="R310" s="8">
        <f t="shared" si="88"/>
        <v>1034.8083938482891</v>
      </c>
      <c r="S310" s="3">
        <f>R310/MAX(R$2:R310)-1</f>
        <v>-3.0487386422848428E-2</v>
      </c>
      <c r="T310" s="10">
        <f ca="1">IFERROR(AVERAGE(OFFSET(E310,0,0,-参数!B$10,1)),"")</f>
        <v>1081.9279999999999</v>
      </c>
      <c r="U310" s="10" t="str">
        <f ca="1">IFERROR(AVERAGE(OFFSET(E310,0,0,-参数!B$11,1)),"")</f>
        <v/>
      </c>
      <c r="V310" s="10" t="str">
        <f t="shared" ca="1" si="79"/>
        <v/>
      </c>
      <c r="W310" s="10" t="str">
        <f ca="1">IFERROR(AVERAGE(OFFSET(V310,0,0,-参数!B$12,1)),"")</f>
        <v/>
      </c>
      <c r="X310" s="11" t="str">
        <f t="shared" ca="1" si="96"/>
        <v>买</v>
      </c>
      <c r="Y310" s="12">
        <f ca="1">IF(X309="买",$E310/$E309-1-IF(X308="卖",参数!$B$3-IF(X310="卖",参数!$B$3+参数!$B$4,0)),"")</f>
        <v>5.1850063918614797E-3</v>
      </c>
      <c r="Z310" s="10">
        <f t="shared" ca="1" si="89"/>
        <v>1144.0999603170571</v>
      </c>
      <c r="AA310" s="3">
        <f ca="1">Z310/MAX(Z$2:Z310)-1</f>
        <v>0</v>
      </c>
      <c r="AB310" s="8">
        <f ca="1">IFERROR(AVERAGE(OFFSET(E310,0,0,-参数!B$14,1)),"")</f>
        <v>1112.7037500000001</v>
      </c>
      <c r="AC310" s="8">
        <f ca="1">IFERROR(AVERAGE(OFFSET(E310,0,0,-参数!B$15,1)),"")</f>
        <v>1062.6710344827588</v>
      </c>
      <c r="AD310" s="9" t="str">
        <f ca="1">IFERROR(IF(OR(AND(AB310/AC310-1&lt;参数!B$16,AB310/AC310-1&gt;参数!B$17),AB310/AC310-1&lt;参数!B$18),"买","卖"),"买")</f>
        <v>买</v>
      </c>
      <c r="AE310" s="7">
        <f ca="1">IF(AD309="买",$E310/$E309-1-IF(AD308="卖",参数!$B$3-IF(AD310="卖",参数!$B$3+参数!$B$4,0)),"")</f>
        <v>5.1850063918614797E-3</v>
      </c>
      <c r="AF310" s="8">
        <f t="shared" ca="1" si="90"/>
        <v>1165.5064049358486</v>
      </c>
      <c r="AG310" s="3">
        <f ca="1">AF310/MAX(AF$2:AF310)-1</f>
        <v>0</v>
      </c>
      <c r="AH310">
        <f t="shared" ca="1" si="80"/>
        <v>0</v>
      </c>
      <c r="AI310">
        <f t="shared" si="81"/>
        <v>0</v>
      </c>
      <c r="AJ310">
        <f t="shared" ca="1" si="82"/>
        <v>0</v>
      </c>
      <c r="AK310">
        <f t="shared" ca="1" si="83"/>
        <v>0</v>
      </c>
      <c r="AL310">
        <f t="shared" ca="1" si="84"/>
        <v>0</v>
      </c>
      <c r="AM310">
        <f t="shared" ca="1" si="85"/>
        <v>0</v>
      </c>
      <c r="AO310" s="9">
        <f t="shared" si="91"/>
        <v>5.8000000000001819</v>
      </c>
      <c r="AP310" s="15">
        <f ca="1">IFERROR(ABS(E310-OFFSET(E310,-参数!B$20,0,1,1))/SUM(OFFSET(AO310,0,0,-参数!B$20,1)),0)</f>
        <v>0.3507282606808681</v>
      </c>
      <c r="AQ310" s="16">
        <f ca="1">(参数!B$21+参数!B$22*'000300'!AP310)^(参数!B$23)</f>
        <v>0.31645277155703766</v>
      </c>
      <c r="AR310" s="17">
        <f t="shared" ca="1" si="92"/>
        <v>1115.1012735540114</v>
      </c>
      <c r="AS310" s="9" t="str">
        <f ca="1">IF(E310+参数!B$24&gt;=AR310,"买","卖")</f>
        <v>买</v>
      </c>
      <c r="AT310" s="7">
        <f ca="1">IF(AS309="买",$E310/$E309-1-IF(AS308="卖",参数!$B$3-IF(AS310="卖",参数!$B$3+参数!$B$4,0)),"")</f>
        <v>4.9350063918614795E-3</v>
      </c>
      <c r="AU310" s="8">
        <f t="shared" ca="1" si="93"/>
        <v>1214.5381250381101</v>
      </c>
      <c r="AV310" s="7">
        <f ca="1">AU310/MAX(AU$2:AU310)-1</f>
        <v>-2.1348913886416909E-2</v>
      </c>
      <c r="AX310" s="11" t="str">
        <f ca="1">IFERROR(IF(E310&gt;MAX(OFFSET(C310,-1,0,-参数!B$27,1)),"买",IF(E310&lt;MIN(OFFSET(D310,-1,0,-参数!B$26,1)),"卖",AX309)),"卖")</f>
        <v>买</v>
      </c>
      <c r="AY310" s="12">
        <f ca="1">IF(AX309="买",$E310/$E309-1-IF(AX308="卖",参数!$B$3-IF(AX310="卖",参数!$B$3+参数!$B$4,0)),"")</f>
        <v>5.1850063918614797E-3</v>
      </c>
      <c r="AZ310" s="10">
        <f t="shared" ca="1" si="94"/>
        <v>1077.9488798747939</v>
      </c>
      <c r="BA310" s="12">
        <f ca="1">AZ310/MAX(AZ$2:AZ310)-1</f>
        <v>0</v>
      </c>
    </row>
    <row r="311" spans="1:53" x14ac:dyDescent="0.15">
      <c r="A311" s="1">
        <v>38825</v>
      </c>
      <c r="B311" s="6">
        <v>1127.51</v>
      </c>
      <c r="C311" s="6">
        <v>1135.45</v>
      </c>
      <c r="D311" s="6">
        <v>1119.27</v>
      </c>
      <c r="E311" s="2">
        <v>1131.28</v>
      </c>
      <c r="F311" s="3">
        <f>E311/MAX(E$2:E311)-1</f>
        <v>0</v>
      </c>
      <c r="G311" s="2">
        <f ca="1">IFERROR(AVERAGE(OFFSET(E311,0,0,-参数!B$2,1)),"")</f>
        <v>1048.7182142857143</v>
      </c>
      <c r="H311" t="str">
        <f t="shared" ca="1" si="95"/>
        <v>买</v>
      </c>
      <c r="I311" s="3">
        <f ca="1">IF(H310="买",$E311/$E310-1-IF(H309="卖",参数!$B$3-IF(H311="卖",参数!$B$3+参数!$B$4,0)),"")</f>
        <v>6.1098709545448493E-3</v>
      </c>
      <c r="J311" s="2">
        <f t="shared" ca="1" si="86"/>
        <v>1269.9714487070132</v>
      </c>
      <c r="K311" s="3">
        <f ca="1">J311/MAX(J$2:J311)-1</f>
        <v>0</v>
      </c>
      <c r="L311" s="8">
        <f>L310*(参数!$B$6-1)/(参数!$B$6+1)+E311*2/(参数!$B$6+1)</f>
        <v>1091.3315687565371</v>
      </c>
      <c r="M311" s="8">
        <f>M310*(参数!$B$7-1)/(参数!$B$7+1)+E311*2/(参数!$B$7+1)</f>
        <v>1023.9624984887654</v>
      </c>
      <c r="N311" s="8">
        <f t="shared" si="78"/>
        <v>67.36907026777169</v>
      </c>
      <c r="O311" s="8">
        <f>O310*(参数!$B$8-1)/(参数!$B$8+1)+N311*2/(参数!$B$8+1)</f>
        <v>61.911640080359476</v>
      </c>
      <c r="P311" s="9" t="str">
        <f t="shared" si="87"/>
        <v>买</v>
      </c>
      <c r="Q311" s="7">
        <f>IF(P310="买",$E311/$E310-1-IF(P309="卖",参数!$B$3-IF(P311="卖",参数!$B$3+参数!$B$4,0)),"")</f>
        <v>6.1098709545448493E-3</v>
      </c>
      <c r="R311" s="8">
        <f t="shared" si="88"/>
        <v>1041.1309395973819</v>
      </c>
      <c r="S311" s="3">
        <f>R311/MAX(R$2:R311)-1</f>
        <v>-2.4563789465088637E-2</v>
      </c>
      <c r="T311" s="10">
        <f ca="1">IFERROR(AVERAGE(OFFSET(E311,0,0,-参数!B$10,1)),"")</f>
        <v>1086.454</v>
      </c>
      <c r="U311" s="10" t="str">
        <f ca="1">IFERROR(AVERAGE(OFFSET(E311,0,0,-参数!B$11,1)),"")</f>
        <v/>
      </c>
      <c r="V311" s="10" t="str">
        <f t="shared" ca="1" si="79"/>
        <v/>
      </c>
      <c r="W311" s="10" t="str">
        <f ca="1">IFERROR(AVERAGE(OFFSET(V311,0,0,-参数!B$12,1)),"")</f>
        <v/>
      </c>
      <c r="X311" s="11" t="str">
        <f t="shared" ca="1" si="96"/>
        <v>买</v>
      </c>
      <c r="Y311" s="12">
        <f ca="1">IF(X310="买",$E311/$E310-1-IF(X309="卖",参数!$B$3-IF(X311="卖",参数!$B$3+参数!$B$4,0)),"")</f>
        <v>6.1098709545448493E-3</v>
      </c>
      <c r="Z311" s="10">
        <f t="shared" ca="1" si="89"/>
        <v>1151.0902634336942</v>
      </c>
      <c r="AA311" s="3">
        <f ca="1">Z311/MAX(Z$2:Z311)-1</f>
        <v>0</v>
      </c>
      <c r="AB311" s="8">
        <f ca="1">IFERROR(AVERAGE(OFFSET(E311,0,0,-参数!B$14,1)),"")</f>
        <v>1116.20875</v>
      </c>
      <c r="AC311" s="8">
        <f ca="1">IFERROR(AVERAGE(OFFSET(E311,0,0,-参数!B$15,1)),"")</f>
        <v>1066.8782758620691</v>
      </c>
      <c r="AD311" s="9" t="str">
        <f ca="1">IFERROR(IF(OR(AND(AB311/AC311-1&lt;参数!B$16,AB311/AC311-1&gt;参数!B$17),AB311/AC311-1&lt;参数!B$18),"买","卖"),"买")</f>
        <v>买</v>
      </c>
      <c r="AE311" s="7">
        <f ca="1">IF(AD310="买",$E311/$E310-1-IF(AD309="卖",参数!$B$3-IF(AD311="卖",参数!$B$3+参数!$B$4,0)),"")</f>
        <v>6.1098709545448493E-3</v>
      </c>
      <c r="AF311" s="8">
        <f t="shared" ca="1" si="90"/>
        <v>1172.6274986667022</v>
      </c>
      <c r="AG311" s="3">
        <f ca="1">AF311/MAX(AF$2:AF311)-1</f>
        <v>0</v>
      </c>
      <c r="AH311">
        <f t="shared" ca="1" si="80"/>
        <v>0</v>
      </c>
      <c r="AI311">
        <f t="shared" si="81"/>
        <v>0</v>
      </c>
      <c r="AJ311">
        <f t="shared" ca="1" si="82"/>
        <v>0</v>
      </c>
      <c r="AK311">
        <f t="shared" ca="1" si="83"/>
        <v>0</v>
      </c>
      <c r="AL311">
        <f t="shared" ca="1" si="84"/>
        <v>0</v>
      </c>
      <c r="AM311">
        <f t="shared" ca="1" si="85"/>
        <v>0</v>
      </c>
      <c r="AO311" s="9">
        <f t="shared" si="91"/>
        <v>6.8699999999998909</v>
      </c>
      <c r="AP311" s="15">
        <f ca="1">IFERROR(ABS(E311-OFFSET(E311,-参数!B$20,0,1,1))/SUM(OFFSET(AO311,0,0,-参数!B$20,1)),0)</f>
        <v>0.36545492170794025</v>
      </c>
      <c r="AQ311" s="16">
        <f ca="1">(参数!B$21+参数!B$22*'000300'!AP311)^(参数!B$23)</f>
        <v>0.33066399944816233</v>
      </c>
      <c r="AR311" s="17">
        <f t="shared" ca="1" si="92"/>
        <v>1120.4509959466197</v>
      </c>
      <c r="AS311" s="9" t="str">
        <f ca="1">IF(E311+参数!B$24&gt;=AR311,"买","卖")</f>
        <v>买</v>
      </c>
      <c r="AT311" s="7">
        <f ca="1">IF(AS310="买",$E311/$E310-1-IF(AS309="卖",参数!$B$3-IF(AS311="卖",参数!$B$3+参数!$B$4,0)),"")</f>
        <v>6.1098709545448493E-3</v>
      </c>
      <c r="AU311" s="8">
        <f t="shared" ca="1" si="93"/>
        <v>1221.9587962514679</v>
      </c>
      <c r="AV311" s="7">
        <f ca="1">AU311/MAX(AU$2:AU311)-1</f>
        <v>-1.5369482040737625E-2</v>
      </c>
      <c r="AX311" s="11" t="str">
        <f ca="1">IFERROR(IF(E311&gt;MAX(OFFSET(C311,-1,0,-参数!B$27,1)),"买",IF(E311&lt;MIN(OFFSET(D311,-1,0,-参数!B$26,1)),"卖",AX310)),"卖")</f>
        <v>买</v>
      </c>
      <c r="AY311" s="12">
        <f ca="1">IF(AX310="买",$E311/$E310-1-IF(AX309="卖",参数!$B$3-IF(AX311="卖",参数!$B$3+参数!$B$4,0)),"")</f>
        <v>6.1098709545448493E-3</v>
      </c>
      <c r="AZ311" s="10">
        <f t="shared" ca="1" si="94"/>
        <v>1084.5350084264251</v>
      </c>
      <c r="BA311" s="12">
        <f ca="1">AZ311/MAX(AZ$2:AZ311)-1</f>
        <v>0</v>
      </c>
    </row>
    <row r="312" spans="1:53" x14ac:dyDescent="0.15">
      <c r="A312" s="1">
        <v>38826</v>
      </c>
      <c r="B312" s="6">
        <v>1135.6099999999999</v>
      </c>
      <c r="C312" s="6">
        <v>1140.4100000000001</v>
      </c>
      <c r="D312" s="6">
        <v>1125.2</v>
      </c>
      <c r="E312" s="2">
        <v>1138.24</v>
      </c>
      <c r="F312" s="3">
        <f>E312/MAX(E$2:E312)-1</f>
        <v>0</v>
      </c>
      <c r="G312" s="2">
        <f ca="1">IFERROR(AVERAGE(OFFSET(E312,0,0,-参数!B$2,1)),"")</f>
        <v>1051.3057142857144</v>
      </c>
      <c r="H312" t="str">
        <f t="shared" ca="1" si="95"/>
        <v>买</v>
      </c>
      <c r="I312" s="3">
        <f ca="1">IF(H311="买",$E312/$E311-1-IF(H310="卖",参数!$B$3-IF(H312="卖",参数!$B$3+参数!$B$4,0)),"")</f>
        <v>6.1523230323174971E-3</v>
      </c>
      <c r="J312" s="2">
        <f t="shared" ca="1" si="86"/>
        <v>1277.784723301279</v>
      </c>
      <c r="K312" s="3">
        <f ca="1">J312/MAX(J$2:J312)-1</f>
        <v>0</v>
      </c>
      <c r="L312" s="8">
        <f>L311*(参数!$B$6-1)/(参数!$B$6+1)+E312*2/(参数!$B$6+1)</f>
        <v>1095.7990383987717</v>
      </c>
      <c r="M312" s="8">
        <f>M311*(参数!$B$7-1)/(参数!$B$7+1)+E312*2/(参数!$B$7+1)</f>
        <v>1026.7161732239758</v>
      </c>
      <c r="N312" s="8">
        <f t="shared" si="78"/>
        <v>69.08286517479587</v>
      </c>
      <c r="O312" s="8">
        <f>O311*(参数!$B$8-1)/(参数!$B$8+1)+N312*2/(参数!$B$8+1)</f>
        <v>63.345885099246757</v>
      </c>
      <c r="P312" s="9" t="str">
        <f t="shared" si="87"/>
        <v>买</v>
      </c>
      <c r="Q312" s="7">
        <f>IF(P311="买",$E312/$E311-1-IF(P310="卖",参数!$B$3-IF(P312="卖",参数!$B$3+参数!$B$4,0)),"")</f>
        <v>6.1523230323174971E-3</v>
      </c>
      <c r="R312" s="8">
        <f t="shared" si="88"/>
        <v>1047.5363134567253</v>
      </c>
      <c r="S312" s="3">
        <f>R312/MAX(R$2:R312)-1</f>
        <v>-1.8562590800458079E-2</v>
      </c>
      <c r="T312" s="10">
        <f ca="1">IFERROR(AVERAGE(OFFSET(E312,0,0,-参数!B$10,1)),"")</f>
        <v>1090.9824999999998</v>
      </c>
      <c r="U312" s="10" t="str">
        <f ca="1">IFERROR(AVERAGE(OFFSET(E312,0,0,-参数!B$11,1)),"")</f>
        <v/>
      </c>
      <c r="V312" s="10" t="str">
        <f t="shared" ca="1" si="79"/>
        <v/>
      </c>
      <c r="W312" s="10" t="str">
        <f ca="1">IFERROR(AVERAGE(OFFSET(V312,0,0,-参数!B$12,1)),"")</f>
        <v/>
      </c>
      <c r="X312" s="11" t="str">
        <f t="shared" ca="1" si="96"/>
        <v>买</v>
      </c>
      <c r="Y312" s="12">
        <f ca="1">IF(X311="买",$E312/$E311-1-IF(X310="卖",参数!$B$3-IF(X312="卖",参数!$B$3+参数!$B$4,0)),"")</f>
        <v>6.1523230323174971E-3</v>
      </c>
      <c r="Z312" s="10">
        <f t="shared" ca="1" si="89"/>
        <v>1158.1721425736937</v>
      </c>
      <c r="AA312" s="3">
        <f ca="1">Z312/MAX(Z$2:Z312)-1</f>
        <v>0</v>
      </c>
      <c r="AB312" s="8">
        <f ca="1">IFERROR(AVERAGE(OFFSET(E312,0,0,-参数!B$14,1)),"")</f>
        <v>1120.595</v>
      </c>
      <c r="AC312" s="8">
        <f ca="1">IFERROR(AVERAGE(OFFSET(E312,0,0,-参数!B$15,1)),"")</f>
        <v>1071.4955172413795</v>
      </c>
      <c r="AD312" s="9" t="str">
        <f ca="1">IFERROR(IF(OR(AND(AB312/AC312-1&lt;参数!B$16,AB312/AC312-1&gt;参数!B$17),AB312/AC312-1&lt;参数!B$18),"买","卖"),"买")</f>
        <v>买</v>
      </c>
      <c r="AE312" s="7">
        <f ca="1">IF(AD311="买",$E312/$E311-1-IF(AD310="卖",参数!$B$3-IF(AD312="卖",参数!$B$3+参数!$B$4,0)),"")</f>
        <v>6.1523230323174971E-3</v>
      </c>
      <c r="AF312" s="8">
        <f t="shared" ca="1" si="90"/>
        <v>1179.8418818350783</v>
      </c>
      <c r="AG312" s="3">
        <f ca="1">AF312/MAX(AF$2:AF312)-1</f>
        <v>0</v>
      </c>
      <c r="AH312">
        <f t="shared" ca="1" si="80"/>
        <v>0</v>
      </c>
      <c r="AI312">
        <f t="shared" si="81"/>
        <v>0</v>
      </c>
      <c r="AJ312">
        <f t="shared" ca="1" si="82"/>
        <v>0</v>
      </c>
      <c r="AK312">
        <f t="shared" ca="1" si="83"/>
        <v>0</v>
      </c>
      <c r="AL312">
        <f t="shared" ca="1" si="84"/>
        <v>0</v>
      </c>
      <c r="AM312">
        <f t="shared" ca="1" si="85"/>
        <v>0</v>
      </c>
      <c r="AO312" s="9">
        <f t="shared" si="91"/>
        <v>6.9600000000000364</v>
      </c>
      <c r="AP312" s="15">
        <f ca="1">IFERROR(ABS(E312-OFFSET(E312,-参数!B$20,0,1,1))/SUM(OFFSET(AO312,0,0,-参数!B$20,1)),0)</f>
        <v>0.37130945872061311</v>
      </c>
      <c r="AQ312" s="16">
        <f ca="1">(参数!B$21+参数!B$22*'000300'!AP312)^(参数!B$23)</f>
        <v>0.33631362766539163</v>
      </c>
      <c r="AR312" s="17">
        <f t="shared" ca="1" si="92"/>
        <v>1126.4336804323664</v>
      </c>
      <c r="AS312" s="9" t="str">
        <f ca="1">IF(E312+参数!B$24&gt;=AR312,"买","卖")</f>
        <v>买</v>
      </c>
      <c r="AT312" s="7">
        <f ca="1">IF(AS311="买",$E312/$E311-1-IF(AS310="卖",参数!$B$3-IF(AS312="卖",参数!$B$3+参数!$B$4,0)),"")</f>
        <v>6.1523230323174971E-3</v>
      </c>
      <c r="AU312" s="8">
        <f t="shared" ca="1" si="93"/>
        <v>1229.4766814981888</v>
      </c>
      <c r="AV312" s="7">
        <f ca="1">AU312/MAX(AU$2:AU312)-1</f>
        <v>-9.3117170267742466E-3</v>
      </c>
      <c r="AX312" s="11" t="str">
        <f ca="1">IFERROR(IF(E312&gt;MAX(OFFSET(C312,-1,0,-参数!B$27,1)),"买",IF(E312&lt;MIN(OFFSET(D312,-1,0,-参数!B$26,1)),"卖",AX311)),"卖")</f>
        <v>买</v>
      </c>
      <c r="AY312" s="12">
        <f ca="1">IF(AX311="买",$E312/$E311-1-IF(AX310="卖",参数!$B$3-IF(AX312="卖",参数!$B$3+参数!$B$4,0)),"")</f>
        <v>6.1523230323174971E-3</v>
      </c>
      <c r="AZ312" s="10">
        <f t="shared" ca="1" si="94"/>
        <v>1091.2074181381215</v>
      </c>
      <c r="BA312" s="12">
        <f ca="1">AZ312/MAX(AZ$2:AZ312)-1</f>
        <v>0</v>
      </c>
    </row>
    <row r="313" spans="1:53" x14ac:dyDescent="0.15">
      <c r="A313" s="1">
        <v>38827</v>
      </c>
      <c r="B313" s="6">
        <v>1139.6400000000001</v>
      </c>
      <c r="C313" s="6">
        <v>1142.54</v>
      </c>
      <c r="D313" s="6">
        <v>1127.0899999999999</v>
      </c>
      <c r="E313" s="2">
        <v>1134.3800000000001</v>
      </c>
      <c r="F313" s="3">
        <f>E313/MAX(E$2:E313)-1</f>
        <v>-3.3912004498172221E-3</v>
      </c>
      <c r="G313" s="2">
        <f ca="1">IFERROR(AVERAGE(OFFSET(E313,0,0,-参数!B$2,1)),"")</f>
        <v>1053.7739285714285</v>
      </c>
      <c r="H313" t="str">
        <f t="shared" ca="1" si="95"/>
        <v>买</v>
      </c>
      <c r="I313" s="3">
        <f ca="1">IF(H312="买",$E313/$E312-1-IF(H311="卖",参数!$B$3-IF(H313="卖",参数!$B$3+参数!$B$4,0)),"")</f>
        <v>-3.3912004498172221E-3</v>
      </c>
      <c r="J313" s="2">
        <f t="shared" ca="1" si="86"/>
        <v>1273.4514991728502</v>
      </c>
      <c r="K313" s="3">
        <f ca="1">J313/MAX(J$2:J313)-1</f>
        <v>-3.3912004498172221E-3</v>
      </c>
      <c r="L313" s="8">
        <f>L312*(参数!$B$6-1)/(参数!$B$6+1)+E313*2/(参数!$B$6+1)</f>
        <v>1099.4734156941267</v>
      </c>
      <c r="M313" s="8">
        <f>M312*(参数!$B$7-1)/(参数!$B$7+1)+E313*2/(参数!$B$7+1)</f>
        <v>1029.3104823029162</v>
      </c>
      <c r="N313" s="8">
        <f t="shared" si="78"/>
        <v>70.162933391210572</v>
      </c>
      <c r="O313" s="8">
        <f>O312*(参数!$B$8-1)/(参数!$B$8+1)+N313*2/(参数!$B$8+1)</f>
        <v>64.709294757639526</v>
      </c>
      <c r="P313" s="9" t="str">
        <f t="shared" si="87"/>
        <v>买</v>
      </c>
      <c r="Q313" s="7">
        <f>IF(P312="买",$E313/$E312-1-IF(P311="卖",参数!$B$3-IF(P313="卖",参数!$B$3+参数!$B$4,0)),"")</f>
        <v>-3.3912004498172221E-3</v>
      </c>
      <c r="R313" s="8">
        <f t="shared" si="88"/>
        <v>1043.9839078393311</v>
      </c>
      <c r="S313" s="3">
        <f>R313/MAX(R$2:R313)-1</f>
        <v>-2.1890841784002912E-2</v>
      </c>
      <c r="T313" s="10">
        <f ca="1">IFERROR(AVERAGE(OFFSET(E313,0,0,-参数!B$10,1)),"")</f>
        <v>1095.2745</v>
      </c>
      <c r="U313" s="10" t="str">
        <f ca="1">IFERROR(AVERAGE(OFFSET(E313,0,0,-参数!B$11,1)),"")</f>
        <v/>
      </c>
      <c r="V313" s="10" t="str">
        <f t="shared" ca="1" si="79"/>
        <v/>
      </c>
      <c r="W313" s="10" t="str">
        <f ca="1">IFERROR(AVERAGE(OFFSET(V313,0,0,-参数!B$12,1)),"")</f>
        <v/>
      </c>
      <c r="X313" s="11" t="str">
        <f t="shared" ca="1" si="96"/>
        <v>买</v>
      </c>
      <c r="Y313" s="12">
        <f ca="1">IF(X312="买",$E313/$E312-1-IF(X311="卖",参数!$B$3-IF(X313="卖",参数!$B$3+参数!$B$4,0)),"")</f>
        <v>-3.3912004498172221E-3</v>
      </c>
      <c r="Z313" s="10">
        <f t="shared" ca="1" si="89"/>
        <v>1154.2445486828319</v>
      </c>
      <c r="AA313" s="3">
        <f ca="1">Z313/MAX(Z$2:Z313)-1</f>
        <v>-3.3912004498173332E-3</v>
      </c>
      <c r="AB313" s="8">
        <f ca="1">IFERROR(AVERAGE(OFFSET(E313,0,0,-参数!B$14,1)),"")</f>
        <v>1122.6537499999999</v>
      </c>
      <c r="AC313" s="8">
        <f ca="1">IFERROR(AVERAGE(OFFSET(E313,0,0,-参数!B$15,1)),"")</f>
        <v>1075.8224137931038</v>
      </c>
      <c r="AD313" s="9" t="str">
        <f ca="1">IFERROR(IF(OR(AND(AB313/AC313-1&lt;参数!B$16,AB313/AC313-1&gt;参数!B$17),AB313/AC313-1&lt;参数!B$18),"买","卖"),"买")</f>
        <v>买</v>
      </c>
      <c r="AE313" s="7">
        <f ca="1">IF(AD312="买",$E313/$E312-1-IF(AD311="卖",参数!$B$3-IF(AD313="卖",参数!$B$3+参数!$B$4,0)),"")</f>
        <v>-3.3912004498172221E-3</v>
      </c>
      <c r="AF313" s="8">
        <f t="shared" ca="1" si="90"/>
        <v>1175.8408015146861</v>
      </c>
      <c r="AG313" s="3">
        <f ca="1">AF313/MAX(AF$2:AF313)-1</f>
        <v>-3.3912004498171111E-3</v>
      </c>
      <c r="AH313">
        <f t="shared" ca="1" si="80"/>
        <v>0</v>
      </c>
      <c r="AI313">
        <f t="shared" si="81"/>
        <v>0</v>
      </c>
      <c r="AJ313">
        <f t="shared" ca="1" si="82"/>
        <v>0</v>
      </c>
      <c r="AK313">
        <f t="shared" ca="1" si="83"/>
        <v>0</v>
      </c>
      <c r="AL313">
        <f t="shared" ca="1" si="84"/>
        <v>0</v>
      </c>
      <c r="AM313">
        <f t="shared" ca="1" si="85"/>
        <v>0</v>
      </c>
      <c r="AO313" s="9">
        <f t="shared" si="91"/>
        <v>3.8599999999999</v>
      </c>
      <c r="AP313" s="15">
        <f ca="1">IFERROR(ABS(E313-OFFSET(E313,-参数!B$20,0,1,1))/SUM(OFFSET(AO313,0,0,-参数!B$20,1)),0)</f>
        <v>0.35006833555351891</v>
      </c>
      <c r="AQ313" s="16">
        <f ca="1">(参数!B$21+参数!B$22*'000300'!AP313)^(参数!B$23)</f>
        <v>0.31581594380914574</v>
      </c>
      <c r="AR313" s="17">
        <f t="shared" ca="1" si="92"/>
        <v>1128.9432548464279</v>
      </c>
      <c r="AS313" s="9" t="str">
        <f ca="1">IF(E313+参数!B$24&gt;=AR313,"买","卖")</f>
        <v>买</v>
      </c>
      <c r="AT313" s="7">
        <f ca="1">IF(AS312="买",$E313/$E312-1-IF(AS311="卖",参数!$B$3-IF(AS313="卖",参数!$B$3+参数!$B$4,0)),"")</f>
        <v>-3.3912004498172221E-3</v>
      </c>
      <c r="AU313" s="8">
        <f t="shared" ca="1" si="93"/>
        <v>1225.3072796228523</v>
      </c>
      <c r="AV313" s="7">
        <f ca="1">AU313/MAX(AU$2:AU313)-1</f>
        <v>-1.2671339577621676E-2</v>
      </c>
      <c r="AX313" s="11" t="str">
        <f ca="1">IFERROR(IF(E313&gt;MAX(OFFSET(C313,-1,0,-参数!B$27,1)),"买",IF(E313&lt;MIN(OFFSET(D313,-1,0,-参数!B$26,1)),"卖",AX312)),"卖")</f>
        <v>买</v>
      </c>
      <c r="AY313" s="12">
        <f ca="1">IF(AX312="买",$E313/$E312-1-IF(AX311="卖",参数!$B$3-IF(AX313="卖",参数!$B$3+参数!$B$4,0)),"")</f>
        <v>-3.3912004498172221E-3</v>
      </c>
      <c r="AZ313" s="10">
        <f t="shared" ca="1" si="94"/>
        <v>1087.5069150508875</v>
      </c>
      <c r="BA313" s="12">
        <f ca="1">AZ313/MAX(AZ$2:AZ313)-1</f>
        <v>-3.3912004498173332E-3</v>
      </c>
    </row>
    <row r="314" spans="1:53" x14ac:dyDescent="0.15">
      <c r="A314" s="1">
        <v>38828</v>
      </c>
      <c r="B314" s="6">
        <v>1133.2</v>
      </c>
      <c r="C314" s="6">
        <v>1152.8900000000001</v>
      </c>
      <c r="D314" s="6">
        <v>1127.6500000000001</v>
      </c>
      <c r="E314" s="2">
        <v>1149.1600000000001</v>
      </c>
      <c r="F314" s="3">
        <f>E314/MAX(E$2:E314)-1</f>
        <v>0</v>
      </c>
      <c r="G314" s="2">
        <f ca="1">IFERROR(AVERAGE(OFFSET(E314,0,0,-参数!B$2,1)),"")</f>
        <v>1056.4537500000001</v>
      </c>
      <c r="H314" t="str">
        <f t="shared" ca="1" si="95"/>
        <v>买</v>
      </c>
      <c r="I314" s="3">
        <f ca="1">IF(H313="买",$E314/$E313-1-IF(H312="卖",参数!$B$3-IF(H314="卖",参数!$B$3+参数!$B$4,0)),"")</f>
        <v>1.3029143673195964E-2</v>
      </c>
      <c r="J314" s="2">
        <f t="shared" ca="1" si="86"/>
        <v>1290.04348171642</v>
      </c>
      <c r="K314" s="3">
        <f ca="1">J314/MAX(J$2:J314)-1</f>
        <v>0</v>
      </c>
      <c r="L314" s="8">
        <f>L313*(参数!$B$6-1)/(参数!$B$6+1)+E314*2/(参数!$B$6+1)</f>
        <v>1104.2054713423051</v>
      </c>
      <c r="M314" s="8">
        <f>M313*(参数!$B$7-1)/(参数!$B$7+1)+E314*2/(参数!$B$7+1)</f>
        <v>1032.1984224883879</v>
      </c>
      <c r="N314" s="8">
        <f t="shared" si="78"/>
        <v>72.00704885391724</v>
      </c>
      <c r="O314" s="8">
        <f>O313*(参数!$B$8-1)/(参数!$B$8+1)+N314*2/(参数!$B$8+1)</f>
        <v>66.168845576895066</v>
      </c>
      <c r="P314" s="9" t="str">
        <f t="shared" si="87"/>
        <v>买</v>
      </c>
      <c r="Q314" s="7">
        <f>IF(P313="买",$E314/$E313-1-IF(P312="卖",参数!$B$3-IF(P314="卖",参数!$B$3+参数!$B$4,0)),"")</f>
        <v>1.3029143673195964E-2</v>
      </c>
      <c r="R314" s="8">
        <f t="shared" si="88"/>
        <v>1057.5861241670743</v>
      </c>
      <c r="S314" s="3">
        <f>R314/MAX(R$2:R314)-1</f>
        <v>-9.1469170335379824E-3</v>
      </c>
      <c r="T314" s="10">
        <f ca="1">IFERROR(AVERAGE(OFFSET(E314,0,0,-参数!B$10,1)),"")</f>
        <v>1100.6025000000002</v>
      </c>
      <c r="U314" s="10" t="str">
        <f ca="1">IFERROR(AVERAGE(OFFSET(E314,0,0,-参数!B$11,1)),"")</f>
        <v/>
      </c>
      <c r="V314" s="10" t="str">
        <f t="shared" ca="1" si="79"/>
        <v/>
      </c>
      <c r="W314" s="10" t="str">
        <f ca="1">IFERROR(AVERAGE(OFFSET(V314,0,0,-参数!B$12,1)),"")</f>
        <v/>
      </c>
      <c r="X314" s="11" t="str">
        <f t="shared" ca="1" si="96"/>
        <v>买</v>
      </c>
      <c r="Y314" s="12">
        <f ca="1">IF(X313="买",$E314/$E313-1-IF(X312="卖",参数!$B$3-IF(X314="卖",参数!$B$3+参数!$B$4,0)),"")</f>
        <v>1.3029143673195964E-2</v>
      </c>
      <c r="Z314" s="10">
        <f t="shared" ca="1" si="89"/>
        <v>1169.2833667416237</v>
      </c>
      <c r="AA314" s="3">
        <f ca="1">Z314/MAX(Z$2:Z314)-1</f>
        <v>0</v>
      </c>
      <c r="AB314" s="8">
        <f ca="1">IFERROR(AVERAGE(OFFSET(E314,0,0,-参数!B$14,1)),"")</f>
        <v>1125.885</v>
      </c>
      <c r="AC314" s="8">
        <f ca="1">IFERROR(AVERAGE(OFFSET(E314,0,0,-参数!B$15,1)),"")</f>
        <v>1080.281034482759</v>
      </c>
      <c r="AD314" s="9" t="str">
        <f ca="1">IFERROR(IF(OR(AND(AB314/AC314-1&lt;参数!B$16,AB314/AC314-1&gt;参数!B$17),AB314/AC314-1&lt;参数!B$18),"买","卖"),"买")</f>
        <v>买</v>
      </c>
      <c r="AE314" s="7">
        <f ca="1">IF(AD313="买",$E314/$E313-1-IF(AD312="卖",参数!$B$3-IF(AD314="卖",参数!$B$3+参数!$B$4,0)),"")</f>
        <v>1.3029143673195964E-2</v>
      </c>
      <c r="AF314" s="8">
        <f t="shared" ca="1" si="90"/>
        <v>1191.1610002544269</v>
      </c>
      <c r="AG314" s="3">
        <f ca="1">AF314/MAX(AF$2:AF314)-1</f>
        <v>0</v>
      </c>
      <c r="AH314">
        <f t="shared" ca="1" si="80"/>
        <v>0</v>
      </c>
      <c r="AI314">
        <f t="shared" si="81"/>
        <v>0</v>
      </c>
      <c r="AJ314">
        <f t="shared" ca="1" si="82"/>
        <v>0</v>
      </c>
      <c r="AK314">
        <f t="shared" ca="1" si="83"/>
        <v>0</v>
      </c>
      <c r="AL314">
        <f t="shared" ca="1" si="84"/>
        <v>0</v>
      </c>
      <c r="AM314">
        <f t="shared" ca="1" si="85"/>
        <v>0</v>
      </c>
      <c r="AO314" s="9">
        <f t="shared" si="91"/>
        <v>14.779999999999973</v>
      </c>
      <c r="AP314" s="15">
        <f ca="1">IFERROR(ABS(E314-OFFSET(E314,-参数!B$20,0,1,1))/SUM(OFFSET(AO314,0,0,-参数!B$20,1)),0)</f>
        <v>0.38633757253136686</v>
      </c>
      <c r="AQ314" s="16">
        <f ca="1">(参数!B$21+参数!B$22*'000300'!AP314)^(参数!B$23)</f>
        <v>0.350815757492769</v>
      </c>
      <c r="AR314" s="17">
        <f t="shared" ca="1" si="92"/>
        <v>1136.0356076115165</v>
      </c>
      <c r="AS314" s="9" t="str">
        <f ca="1">IF(E314+参数!B$24&gt;=AR314,"买","卖")</f>
        <v>买</v>
      </c>
      <c r="AT314" s="7">
        <f ca="1">IF(AS313="买",$E314/$E313-1-IF(AS312="卖",参数!$B$3-IF(AS314="卖",参数!$B$3+参数!$B$4,0)),"")</f>
        <v>1.3029143673195964E-2</v>
      </c>
      <c r="AU314" s="8">
        <f t="shared" ca="1" si="93"/>
        <v>1241.2719842128713</v>
      </c>
      <c r="AV314" s="7">
        <f ca="1">AU314/MAX(AU$2:AU314)-1</f>
        <v>0</v>
      </c>
      <c r="AX314" s="11" t="str">
        <f ca="1">IFERROR(IF(E314&gt;MAX(OFFSET(C314,-1,0,-参数!B$27,1)),"买",IF(E314&lt;MIN(OFFSET(D314,-1,0,-参数!B$26,1)),"卖",AX313)),"卖")</f>
        <v>买</v>
      </c>
      <c r="AY314" s="12">
        <f ca="1">IF(AX313="买",$E314/$E313-1-IF(AX312="卖",参数!$B$3-IF(AX314="卖",参数!$B$3+参数!$B$4,0)),"")</f>
        <v>1.3029143673195964E-2</v>
      </c>
      <c r="AZ314" s="10">
        <f t="shared" ca="1" si="94"/>
        <v>1101.6761988926796</v>
      </c>
      <c r="BA314" s="12">
        <f ca="1">AZ314/MAX(AZ$2:AZ314)-1</f>
        <v>0</v>
      </c>
    </row>
    <row r="315" spans="1:53" x14ac:dyDescent="0.15">
      <c r="A315" s="1">
        <v>38831</v>
      </c>
      <c r="B315" s="6">
        <v>1156.9100000000001</v>
      </c>
      <c r="C315" s="6">
        <v>1160.58</v>
      </c>
      <c r="D315" s="6">
        <v>1135.75</v>
      </c>
      <c r="E315" s="2">
        <v>1142.7</v>
      </c>
      <c r="F315" s="3">
        <f>E315/MAX(E$2:E315)-1</f>
        <v>-5.6214974416095576E-3</v>
      </c>
      <c r="G315" s="2">
        <f ca="1">IFERROR(AVERAGE(OFFSET(E315,0,0,-参数!B$2,1)),"")</f>
        <v>1058.8305357142856</v>
      </c>
      <c r="H315" t="str">
        <f t="shared" ca="1" si="95"/>
        <v>买</v>
      </c>
      <c r="I315" s="3">
        <f ca="1">IF(H314="买",$E315/$E314-1-IF(H313="卖",参数!$B$3-IF(H315="卖",参数!$B$3+参数!$B$4,0)),"")</f>
        <v>-5.6214974416095576E-3</v>
      </c>
      <c r="J315" s="2">
        <f t="shared" ca="1" si="86"/>
        <v>1282.7915055843862</v>
      </c>
      <c r="K315" s="3">
        <f ca="1">J315/MAX(J$2:J315)-1</f>
        <v>-5.6214974416094465E-3</v>
      </c>
      <c r="L315" s="8">
        <f>L314*(参数!$B$6-1)/(参数!$B$6+1)+E315*2/(参数!$B$6+1)</f>
        <v>1107.8716169287522</v>
      </c>
      <c r="M315" s="8">
        <f>M314*(参数!$B$7-1)/(参数!$B$7+1)+E315*2/(参数!$B$7+1)</f>
        <v>1034.8611111031255</v>
      </c>
      <c r="N315" s="8">
        <f t="shared" si="78"/>
        <v>73.010505825626751</v>
      </c>
      <c r="O315" s="8">
        <f>O314*(参数!$B$8-1)/(参数!$B$8+1)+N315*2/(参数!$B$8+1)</f>
        <v>67.537177626641409</v>
      </c>
      <c r="P315" s="9" t="str">
        <f t="shared" si="87"/>
        <v>买</v>
      </c>
      <c r="Q315" s="7">
        <f>IF(P314="买",$E315/$E314-1-IF(P313="卖",参数!$B$3-IF(P315="卖",参数!$B$3+参数!$B$4,0)),"")</f>
        <v>-5.6214974416095576E-3</v>
      </c>
      <c r="R315" s="8">
        <f t="shared" si="88"/>
        <v>1051.6409064757875</v>
      </c>
      <c r="S315" s="3">
        <f>R315/MAX(R$2:R315)-1</f>
        <v>-1.4716995104444797E-2</v>
      </c>
      <c r="T315" s="10">
        <f ca="1">IFERROR(AVERAGE(OFFSET(E315,0,0,-参数!B$10,1)),"")</f>
        <v>1105.202</v>
      </c>
      <c r="U315" s="10" t="str">
        <f ca="1">IFERROR(AVERAGE(OFFSET(E315,0,0,-参数!B$11,1)),"")</f>
        <v/>
      </c>
      <c r="V315" s="10" t="str">
        <f t="shared" ca="1" si="79"/>
        <v/>
      </c>
      <c r="W315" s="10" t="str">
        <f ca="1">IFERROR(AVERAGE(OFFSET(V315,0,0,-参数!B$12,1)),"")</f>
        <v/>
      </c>
      <c r="X315" s="11" t="str">
        <f t="shared" ca="1" si="96"/>
        <v>买</v>
      </c>
      <c r="Y315" s="12">
        <f ca="1">IF(X314="买",$E315/$E314-1-IF(X313="卖",参数!$B$3-IF(X315="卖",参数!$B$3+参数!$B$4,0)),"")</f>
        <v>-5.6214974416095576E-3</v>
      </c>
      <c r="Z315" s="10">
        <f t="shared" ca="1" si="89"/>
        <v>1162.710243286969</v>
      </c>
      <c r="AA315" s="3">
        <f ca="1">Z315/MAX(Z$2:Z315)-1</f>
        <v>-5.6214974416095576E-3</v>
      </c>
      <c r="AB315" s="8">
        <f ca="1">IFERROR(AVERAGE(OFFSET(E315,0,0,-参数!B$14,1)),"")</f>
        <v>1129.0887499999999</v>
      </c>
      <c r="AC315" s="8">
        <f ca="1">IFERROR(AVERAGE(OFFSET(E315,0,0,-参数!B$15,1)),"")</f>
        <v>1084.5717241379314</v>
      </c>
      <c r="AD315" s="9" t="str">
        <f ca="1">IFERROR(IF(OR(AND(AB315/AC315-1&lt;参数!B$16,AB315/AC315-1&gt;参数!B$17),AB315/AC315-1&lt;参数!B$18),"买","卖"),"买")</f>
        <v>买</v>
      </c>
      <c r="AE315" s="7">
        <f ca="1">IF(AD314="买",$E315/$E314-1-IF(AD313="卖",参数!$B$3-IF(AD315="卖",参数!$B$3+参数!$B$4,0)),"")</f>
        <v>-5.6214974416095576E-3</v>
      </c>
      <c r="AF315" s="8">
        <f t="shared" ca="1" si="90"/>
        <v>1184.4648917389516</v>
      </c>
      <c r="AG315" s="3">
        <f ca="1">AF315/MAX(AF$2:AF315)-1</f>
        <v>-5.6214974416095576E-3</v>
      </c>
      <c r="AH315">
        <f t="shared" ca="1" si="80"/>
        <v>0</v>
      </c>
      <c r="AI315">
        <f t="shared" si="81"/>
        <v>0</v>
      </c>
      <c r="AJ315">
        <f t="shared" ca="1" si="82"/>
        <v>0</v>
      </c>
      <c r="AK315">
        <f t="shared" ca="1" si="83"/>
        <v>0</v>
      </c>
      <c r="AL315">
        <f t="shared" ca="1" si="84"/>
        <v>0</v>
      </c>
      <c r="AM315">
        <f t="shared" ca="1" si="85"/>
        <v>0</v>
      </c>
      <c r="AO315" s="9">
        <f t="shared" si="91"/>
        <v>6.4600000000000364</v>
      </c>
      <c r="AP315" s="15">
        <f ca="1">IFERROR(ABS(E315-OFFSET(E315,-参数!B$20,0,1,1))/SUM(OFFSET(AO315,0,0,-参数!B$20,1)),0)</f>
        <v>0.3514344083392999</v>
      </c>
      <c r="AQ315" s="16">
        <f ca="1">(参数!B$21+参数!B$22*'000300'!AP315)^(参数!B$23)</f>
        <v>0.31713420404742437</v>
      </c>
      <c r="AR315" s="17">
        <f t="shared" ca="1" si="92"/>
        <v>1138.1491143870981</v>
      </c>
      <c r="AS315" s="9" t="str">
        <f ca="1">IF(E315+参数!B$24&gt;=AR315,"买","卖")</f>
        <v>买</v>
      </c>
      <c r="AT315" s="7">
        <f ca="1">IF(AS314="买",$E315/$E314-1-IF(AS313="卖",参数!$B$3-IF(AS315="卖",参数!$B$3+参数!$B$4,0)),"")</f>
        <v>-5.6214974416095576E-3</v>
      </c>
      <c r="AU315" s="8">
        <f t="shared" ca="1" si="93"/>
        <v>1234.294176929277</v>
      </c>
      <c r="AV315" s="7">
        <f ca="1">AU315/MAX(AU$2:AU315)-1</f>
        <v>-5.6214974416095576E-3</v>
      </c>
      <c r="AX315" s="11" t="str">
        <f ca="1">IFERROR(IF(E315&gt;MAX(OFFSET(C315,-1,0,-参数!B$27,1)),"买",IF(E315&lt;MIN(OFFSET(D315,-1,0,-参数!B$26,1)),"卖",AX314)),"卖")</f>
        <v>买</v>
      </c>
      <c r="AY315" s="12">
        <f ca="1">IF(AX314="买",$E315/$E314-1-IF(AX313="卖",参数!$B$3-IF(AX315="卖",参数!$B$3+参数!$B$4,0)),"")</f>
        <v>-5.6214974416095576E-3</v>
      </c>
      <c r="AZ315" s="10">
        <f t="shared" ca="1" si="94"/>
        <v>1095.4831289591223</v>
      </c>
      <c r="BA315" s="12">
        <f ca="1">AZ315/MAX(AZ$2:AZ315)-1</f>
        <v>-5.6214974416095576E-3</v>
      </c>
    </row>
    <row r="316" spans="1:53" x14ac:dyDescent="0.15">
      <c r="A316" s="1">
        <v>38832</v>
      </c>
      <c r="B316" s="6">
        <v>1139.49</v>
      </c>
      <c r="C316" s="6">
        <v>1149.54</v>
      </c>
      <c r="D316" s="6">
        <v>1123.0999999999999</v>
      </c>
      <c r="E316" s="2">
        <v>1141.93</v>
      </c>
      <c r="F316" s="3">
        <f>E316/MAX(E$2:E316)-1</f>
        <v>-6.2915520902224742E-3</v>
      </c>
      <c r="G316" s="2">
        <f ca="1">IFERROR(AVERAGE(OFFSET(E316,0,0,-参数!B$2,1)),"")</f>
        <v>1060.7716071428572</v>
      </c>
      <c r="H316" t="str">
        <f t="shared" ca="1" si="95"/>
        <v>买</v>
      </c>
      <c r="I316" s="3">
        <f ca="1">IF(H315="买",$E316/$E315-1-IF(H314="卖",参数!$B$3-IF(H316="卖",参数!$B$3+参数!$B$4,0)),"")</f>
        <v>-6.7384265336478677E-4</v>
      </c>
      <c r="J316" s="2">
        <f t="shared" ca="1" si="86"/>
        <v>1281.9271059525495</v>
      </c>
      <c r="K316" s="3">
        <f ca="1">J316/MAX(J$2:J316)-1</f>
        <v>-6.2915520902222521E-3</v>
      </c>
      <c r="L316" s="8">
        <f>L315*(参数!$B$6-1)/(参数!$B$6+1)+E316*2/(参数!$B$6+1)</f>
        <v>1111.1152724593474</v>
      </c>
      <c r="M316" s="8">
        <f>M315*(参数!$B$7-1)/(参数!$B$7+1)+E316*2/(参数!$B$7+1)</f>
        <v>1037.4410843295564</v>
      </c>
      <c r="N316" s="8">
        <f t="shared" si="78"/>
        <v>73.674188129790991</v>
      </c>
      <c r="O316" s="8">
        <f>O315*(参数!$B$8-1)/(参数!$B$8+1)+N316*2/(参数!$B$8+1)</f>
        <v>68.764579727271325</v>
      </c>
      <c r="P316" s="9" t="str">
        <f t="shared" si="87"/>
        <v>买</v>
      </c>
      <c r="Q316" s="7">
        <f>IF(P315="买",$E316/$E315-1-IF(P314="卖",参数!$B$3-IF(P316="卖",参数!$B$3+参数!$B$4,0)),"")</f>
        <v>-6.7384265336478677E-4</v>
      </c>
      <c r="R316" s="8">
        <f t="shared" si="88"/>
        <v>1050.9322659769809</v>
      </c>
      <c r="S316" s="3">
        <f>R316/MAX(R$2:R316)-1</f>
        <v>-1.5380920818778732E-2</v>
      </c>
      <c r="T316" s="10">
        <f ca="1">IFERROR(AVERAGE(OFFSET(E316,0,0,-参数!B$10,1)),"")</f>
        <v>1109.4995000000001</v>
      </c>
      <c r="U316" s="10" t="str">
        <f ca="1">IFERROR(AVERAGE(OFFSET(E316,0,0,-参数!B$11,1)),"")</f>
        <v/>
      </c>
      <c r="V316" s="10" t="str">
        <f t="shared" ca="1" si="79"/>
        <v/>
      </c>
      <c r="W316" s="10" t="str">
        <f ca="1">IFERROR(AVERAGE(OFFSET(V316,0,0,-参数!B$12,1)),"")</f>
        <v/>
      </c>
      <c r="X316" s="11" t="str">
        <f t="shared" ca="1" si="96"/>
        <v>买</v>
      </c>
      <c r="Y316" s="12">
        <f ca="1">IF(X315="买",$E316/$E315-1-IF(X314="卖",参数!$B$3-IF(X316="卖",参数!$B$3+参数!$B$4,0)),"")</f>
        <v>-6.7384265336478677E-4</v>
      </c>
      <c r="Z316" s="10">
        <f t="shared" ca="1" si="89"/>
        <v>1161.926759531538</v>
      </c>
      <c r="AA316" s="3">
        <f ca="1">Z316/MAX(Z$2:Z316)-1</f>
        <v>-6.2915520902225852E-3</v>
      </c>
      <c r="AB316" s="8">
        <f ca="1">IFERROR(AVERAGE(OFFSET(E316,0,0,-参数!B$14,1)),"")</f>
        <v>1135.0887499999999</v>
      </c>
      <c r="AC316" s="8">
        <f ca="1">IFERROR(AVERAGE(OFFSET(E316,0,0,-参数!B$15,1)),"")</f>
        <v>1088.4672413793105</v>
      </c>
      <c r="AD316" s="9" t="str">
        <f ca="1">IFERROR(IF(OR(AND(AB316/AC316-1&lt;参数!B$16,AB316/AC316-1&gt;参数!B$17),AB316/AC316-1&lt;参数!B$18),"买","卖"),"买")</f>
        <v>买</v>
      </c>
      <c r="AE316" s="7">
        <f ca="1">IF(AD315="买",$E316/$E315-1-IF(AD314="卖",参数!$B$3-IF(AD316="卖",参数!$B$3+参数!$B$4,0)),"")</f>
        <v>-6.7384265336478677E-4</v>
      </c>
      <c r="AF316" s="8">
        <f t="shared" ca="1" si="90"/>
        <v>1183.6667487734846</v>
      </c>
      <c r="AG316" s="3">
        <f ca="1">AF316/MAX(AF$2:AF316)-1</f>
        <v>-6.2915520902224742E-3</v>
      </c>
      <c r="AH316">
        <f t="shared" ca="1" si="80"/>
        <v>0</v>
      </c>
      <c r="AI316">
        <f t="shared" si="81"/>
        <v>0</v>
      </c>
      <c r="AJ316">
        <f t="shared" ca="1" si="82"/>
        <v>0</v>
      </c>
      <c r="AK316">
        <f t="shared" ca="1" si="83"/>
        <v>0</v>
      </c>
      <c r="AL316">
        <f t="shared" ca="1" si="84"/>
        <v>0</v>
      </c>
      <c r="AM316">
        <f t="shared" ca="1" si="85"/>
        <v>0</v>
      </c>
      <c r="AO316" s="9">
        <f t="shared" si="91"/>
        <v>0.76999999999998181</v>
      </c>
      <c r="AP316" s="15">
        <f ca="1">IFERROR(ABS(E316-OFFSET(E316,-参数!B$20,0,1,1))/SUM(OFFSET(AO316,0,0,-参数!B$20,1)),0)</f>
        <v>0.32890712152290547</v>
      </c>
      <c r="AQ316" s="16">
        <f ca="1">(参数!B$21+参数!B$22*'000300'!AP316)^(参数!B$23)</f>
        <v>0.29539537226960372</v>
      </c>
      <c r="AR316" s="17">
        <f t="shared" ca="1" si="92"/>
        <v>1139.2659705002302</v>
      </c>
      <c r="AS316" s="9" t="str">
        <f ca="1">IF(E316+参数!B$24&gt;=AR316,"买","卖")</f>
        <v>买</v>
      </c>
      <c r="AT316" s="7">
        <f ca="1">IF(AS315="买",$E316/$E315-1-IF(AS314="卖",参数!$B$3-IF(AS316="卖",参数!$B$3+参数!$B$4,0)),"")</f>
        <v>-6.7384265336478677E-4</v>
      </c>
      <c r="AU316" s="8">
        <f t="shared" ca="1" si="93"/>
        <v>1233.4624568660622</v>
      </c>
      <c r="AV316" s="7">
        <f ca="1">AU316/MAX(AU$2:AU316)-1</f>
        <v>-6.2915520902224742E-3</v>
      </c>
      <c r="AX316" s="11" t="str">
        <f ca="1">IFERROR(IF(E316&gt;MAX(OFFSET(C316,-1,0,-参数!B$27,1)),"买",IF(E316&lt;MIN(OFFSET(D316,-1,0,-参数!B$26,1)),"卖",AX315)),"卖")</f>
        <v>买</v>
      </c>
      <c r="AY316" s="12">
        <f ca="1">IF(AX315="买",$E316/$E315-1-IF(AX314="卖",参数!$B$3-IF(AX316="卖",参数!$B$3+参数!$B$4,0)),"")</f>
        <v>-6.7384265336478677E-4</v>
      </c>
      <c r="AZ316" s="10">
        <f t="shared" ca="1" si="94"/>
        <v>1094.7449457007881</v>
      </c>
      <c r="BA316" s="12">
        <f ca="1">AZ316/MAX(AZ$2:AZ316)-1</f>
        <v>-6.2915520902224742E-3</v>
      </c>
    </row>
    <row r="317" spans="1:53" x14ac:dyDescent="0.15">
      <c r="A317" s="1">
        <v>38833</v>
      </c>
      <c r="B317" s="6">
        <v>1142.9000000000001</v>
      </c>
      <c r="C317" s="6">
        <v>1162.02</v>
      </c>
      <c r="D317" s="6">
        <v>1142.07</v>
      </c>
      <c r="E317" s="2">
        <v>1155.73</v>
      </c>
      <c r="F317" s="3">
        <f>E317/MAX(E$2:E317)-1</f>
        <v>0</v>
      </c>
      <c r="G317" s="2">
        <f ca="1">IFERROR(AVERAGE(OFFSET(E317,0,0,-参数!B$2,1)),"")</f>
        <v>1063.0178571428571</v>
      </c>
      <c r="H317" t="str">
        <f t="shared" ca="1" si="95"/>
        <v>买</v>
      </c>
      <c r="I317" s="3">
        <f ca="1">IF(H316="买",$E317/$E316-1-IF(H315="卖",参数!$B$3-IF(H317="卖",参数!$B$3+参数!$B$4,0)),"")</f>
        <v>1.2084803797080435E-2</v>
      </c>
      <c r="J317" s="2">
        <f t="shared" ca="1" si="86"/>
        <v>1297.4189435101453</v>
      </c>
      <c r="K317" s="3">
        <f ca="1">J317/MAX(J$2:J317)-1</f>
        <v>0</v>
      </c>
      <c r="L317" s="8">
        <f>L316*(参数!$B$6-1)/(参数!$B$6+1)+E317*2/(参数!$B$6+1)</f>
        <v>1115.3642941298856</v>
      </c>
      <c r="M317" s="8">
        <f>M316*(参数!$B$7-1)/(参数!$B$7+1)+E317*2/(参数!$B$7+1)</f>
        <v>1040.2914196469167</v>
      </c>
      <c r="N317" s="8">
        <f t="shared" si="78"/>
        <v>75.072874482968928</v>
      </c>
      <c r="O317" s="8">
        <f>O316*(参数!$B$8-1)/(参数!$B$8+1)+N317*2/(参数!$B$8+1)</f>
        <v>70.026238678410849</v>
      </c>
      <c r="P317" s="9" t="str">
        <f t="shared" si="87"/>
        <v>买</v>
      </c>
      <c r="Q317" s="7">
        <f>IF(P316="买",$E317/$E316-1-IF(P315="卖",参数!$B$3-IF(P317="卖",参数!$B$3+参数!$B$4,0)),"")</f>
        <v>1.2084803797080435E-2</v>
      </c>
      <c r="R317" s="8">
        <f t="shared" si="88"/>
        <v>1063.632576215334</v>
      </c>
      <c r="S317" s="3">
        <f>R317/MAX(R$2:R317)-1</f>
        <v>-3.481992432011638E-3</v>
      </c>
      <c r="T317" s="10">
        <f ca="1">IFERROR(AVERAGE(OFFSET(E317,0,0,-参数!B$10,1)),"")</f>
        <v>1114.0215000000003</v>
      </c>
      <c r="U317" s="10" t="str">
        <f ca="1">IFERROR(AVERAGE(OFFSET(E317,0,0,-参数!B$11,1)),"")</f>
        <v/>
      </c>
      <c r="V317" s="10" t="str">
        <f t="shared" ca="1" si="79"/>
        <v/>
      </c>
      <c r="W317" s="10" t="str">
        <f ca="1">IFERROR(AVERAGE(OFFSET(V317,0,0,-参数!B$12,1)),"")</f>
        <v/>
      </c>
      <c r="X317" s="11" t="str">
        <f t="shared" ca="1" si="96"/>
        <v>买</v>
      </c>
      <c r="Y317" s="12">
        <f ca="1">IF(X316="买",$E317/$E316-1-IF(X315="卖",参数!$B$3-IF(X317="卖",参数!$B$3+参数!$B$4,0)),"")</f>
        <v>1.2084803797080435E-2</v>
      </c>
      <c r="Z317" s="10">
        <f t="shared" ca="1" si="89"/>
        <v>1175.9684164470541</v>
      </c>
      <c r="AA317" s="3">
        <f ca="1">Z317/MAX(Z$2:Z317)-1</f>
        <v>0</v>
      </c>
      <c r="AB317" s="8">
        <f ca="1">IFERROR(AVERAGE(OFFSET(E317,0,0,-参数!B$14,1)),"")</f>
        <v>1139.72875</v>
      </c>
      <c r="AC317" s="8">
        <f ca="1">IFERROR(AVERAGE(OFFSET(E317,0,0,-参数!B$15,1)),"")</f>
        <v>1092.8848275862069</v>
      </c>
      <c r="AD317" s="9" t="str">
        <f ca="1">IFERROR(IF(OR(AND(AB317/AC317-1&lt;参数!B$16,AB317/AC317-1&gt;参数!B$17),AB317/AC317-1&lt;参数!B$18),"买","卖"),"买")</f>
        <v>买</v>
      </c>
      <c r="AE317" s="7">
        <f ca="1">IF(AD316="买",$E317/$E316-1-IF(AD315="卖",参数!$B$3-IF(AD317="卖",参数!$B$3+参数!$B$4,0)),"")</f>
        <v>1.2084803797080435E-2</v>
      </c>
      <c r="AF317" s="8">
        <f t="shared" ca="1" si="90"/>
        <v>1197.9711291935403</v>
      </c>
      <c r="AG317" s="3">
        <f ca="1">AF317/MAX(AF$2:AF317)-1</f>
        <v>0</v>
      </c>
      <c r="AH317">
        <f t="shared" ca="1" si="80"/>
        <v>0</v>
      </c>
      <c r="AI317">
        <f t="shared" si="81"/>
        <v>0</v>
      </c>
      <c r="AJ317">
        <f t="shared" ca="1" si="82"/>
        <v>0</v>
      </c>
      <c r="AK317">
        <f t="shared" ca="1" si="83"/>
        <v>0</v>
      </c>
      <c r="AL317">
        <f t="shared" ca="1" si="84"/>
        <v>0</v>
      </c>
      <c r="AM317">
        <f t="shared" ca="1" si="85"/>
        <v>0</v>
      </c>
      <c r="AO317" s="9">
        <f t="shared" si="91"/>
        <v>13.799999999999955</v>
      </c>
      <c r="AP317" s="15">
        <f ca="1">IFERROR(ABS(E317-OFFSET(E317,-参数!B$20,0,1,1))/SUM(OFFSET(AO317,0,0,-参数!B$20,1)),0)</f>
        <v>0.33239063506837618</v>
      </c>
      <c r="AQ317" s="16">
        <f ca="1">(参数!B$21+参数!B$22*'000300'!AP317)^(参数!B$23)</f>
        <v>0.29875696284098296</v>
      </c>
      <c r="AR317" s="17">
        <f t="shared" ca="1" si="92"/>
        <v>1144.1847139497058</v>
      </c>
      <c r="AS317" s="9" t="str">
        <f ca="1">IF(E317+参数!B$24&gt;=AR317,"买","卖")</f>
        <v>买</v>
      </c>
      <c r="AT317" s="7">
        <f ca="1">IF(AS316="买",$E317/$E316-1-IF(AS315="卖",参数!$B$3-IF(AS317="卖",参数!$B$3+参数!$B$4,0)),"")</f>
        <v>1.2084803797080435E-2</v>
      </c>
      <c r="AU317" s="8">
        <f t="shared" ca="1" si="93"/>
        <v>1248.3686086483533</v>
      </c>
      <c r="AV317" s="7">
        <f ca="1">AU317/MAX(AU$2:AU317)-1</f>
        <v>0</v>
      </c>
      <c r="AX317" s="11" t="str">
        <f ca="1">IFERROR(IF(E317&gt;MAX(OFFSET(C317,-1,0,-参数!B$27,1)),"买",IF(E317&lt;MIN(OFFSET(D317,-1,0,-参数!B$26,1)),"卖",AX316)),"卖")</f>
        <v>买</v>
      </c>
      <c r="AY317" s="12">
        <f ca="1">IF(AX316="买",$E317/$E316-1-IF(AX315="卖",参数!$B$3-IF(AX317="卖",参数!$B$3+参数!$B$4,0)),"")</f>
        <v>1.2084803797080435E-2</v>
      </c>
      <c r="AZ317" s="10">
        <f t="shared" ca="1" si="94"/>
        <v>1107.9747235774275</v>
      </c>
      <c r="BA317" s="12">
        <f ca="1">AZ317/MAX(AZ$2:AZ317)-1</f>
        <v>0</v>
      </c>
    </row>
    <row r="318" spans="1:53" x14ac:dyDescent="0.15">
      <c r="A318" s="1">
        <v>38834</v>
      </c>
      <c r="B318" s="6">
        <v>1157.3800000000001</v>
      </c>
      <c r="C318" s="6">
        <v>1159.9000000000001</v>
      </c>
      <c r="D318" s="6">
        <v>1145.26</v>
      </c>
      <c r="E318" s="2">
        <v>1155.27</v>
      </c>
      <c r="F318" s="3">
        <f>E318/MAX(E$2:E318)-1</f>
        <v>-3.9801683784279618E-4</v>
      </c>
      <c r="G318" s="2">
        <f ca="1">IFERROR(AVERAGE(OFFSET(E318,0,0,-参数!B$2,1)),"")</f>
        <v>1065.2</v>
      </c>
      <c r="H318" t="str">
        <f t="shared" ca="1" si="95"/>
        <v>买</v>
      </c>
      <c r="I318" s="3">
        <f ca="1">IF(H317="买",$E318/$E317-1-IF(H316="卖",参数!$B$3-IF(H318="卖",参数!$B$3+参数!$B$4,0)),"")</f>
        <v>-3.9801683784279618E-4</v>
      </c>
      <c r="J318" s="2">
        <f t="shared" ca="1" si="86"/>
        <v>1296.902548924892</v>
      </c>
      <c r="K318" s="3">
        <f ca="1">J318/MAX(J$2:J318)-1</f>
        <v>-3.9801683784279618E-4</v>
      </c>
      <c r="L318" s="8">
        <f>L317*(参数!$B$6-1)/(参数!$B$6+1)+E318*2/(参数!$B$6+1)</f>
        <v>1119.164837546087</v>
      </c>
      <c r="M318" s="8">
        <f>M317*(参数!$B$7-1)/(参数!$B$7+1)+E318*2/(参数!$B$7+1)</f>
        <v>1043.0619878481957</v>
      </c>
      <c r="N318" s="8">
        <f t="shared" si="78"/>
        <v>76.102849697891315</v>
      </c>
      <c r="O318" s="8">
        <f>O317*(参数!$B$8-1)/(参数!$B$8+1)+N318*2/(参数!$B$8+1)</f>
        <v>71.241560882306942</v>
      </c>
      <c r="P318" s="9" t="str">
        <f t="shared" si="87"/>
        <v>买</v>
      </c>
      <c r="Q318" s="7">
        <f>IF(P317="买",$E318/$E317-1-IF(P316="卖",参数!$B$3-IF(P318="卖",参数!$B$3+参数!$B$4,0)),"")</f>
        <v>-3.9801683784279618E-4</v>
      </c>
      <c r="R318" s="8">
        <f t="shared" si="88"/>
        <v>1063.2092325407223</v>
      </c>
      <c r="S318" s="3">
        <f>R318/MAX(R$2:R318)-1</f>
        <v>-3.8786233782370783E-3</v>
      </c>
      <c r="T318" s="10">
        <f ca="1">IFERROR(AVERAGE(OFFSET(E318,0,0,-参数!B$10,1)),"")</f>
        <v>1119.0035</v>
      </c>
      <c r="U318" s="10" t="str">
        <f ca="1">IFERROR(AVERAGE(OFFSET(E318,0,0,-参数!B$11,1)),"")</f>
        <v/>
      </c>
      <c r="V318" s="10" t="str">
        <f t="shared" ca="1" si="79"/>
        <v/>
      </c>
      <c r="W318" s="10" t="str">
        <f ca="1">IFERROR(AVERAGE(OFFSET(V318,0,0,-参数!B$12,1)),"")</f>
        <v/>
      </c>
      <c r="X318" s="11" t="str">
        <f t="shared" ca="1" si="96"/>
        <v>买</v>
      </c>
      <c r="Y318" s="12">
        <f ca="1">IF(X317="买",$E318/$E317-1-IF(X316="卖",参数!$B$3-IF(X318="卖",参数!$B$3+参数!$B$4,0)),"")</f>
        <v>-3.9801683784279618E-4</v>
      </c>
      <c r="Z318" s="10">
        <f t="shared" ca="1" si="89"/>
        <v>1175.5003612165369</v>
      </c>
      <c r="AA318" s="3">
        <f ca="1">Z318/MAX(Z$2:Z318)-1</f>
        <v>-3.9801683784268516E-4</v>
      </c>
      <c r="AB318" s="8">
        <f ca="1">IFERROR(AVERAGE(OFFSET(E318,0,0,-参数!B$14,1)),"")</f>
        <v>1143.5862500000001</v>
      </c>
      <c r="AC318" s="8">
        <f ca="1">IFERROR(AVERAGE(OFFSET(E318,0,0,-参数!B$15,1)),"")</f>
        <v>1097.4106896551725</v>
      </c>
      <c r="AD318" s="9" t="str">
        <f ca="1">IFERROR(IF(OR(AND(AB318/AC318-1&lt;参数!B$16,AB318/AC318-1&gt;参数!B$17),AB318/AC318-1&lt;参数!B$18),"买","卖"),"买")</f>
        <v>买</v>
      </c>
      <c r="AE318" s="7">
        <f ca="1">IF(AD317="买",$E318/$E317-1-IF(AD316="卖",参数!$B$3-IF(AD318="卖",参数!$B$3+参数!$B$4,0)),"")</f>
        <v>-3.9801683784279618E-4</v>
      </c>
      <c r="AF318" s="8">
        <f t="shared" ca="1" si="90"/>
        <v>1197.4943165128716</v>
      </c>
      <c r="AG318" s="3">
        <f ca="1">AF318/MAX(AF$2:AF318)-1</f>
        <v>-3.980168378429072E-4</v>
      </c>
      <c r="AH318">
        <f t="shared" ca="1" si="80"/>
        <v>0</v>
      </c>
      <c r="AI318">
        <f t="shared" si="81"/>
        <v>0</v>
      </c>
      <c r="AJ318">
        <f t="shared" ca="1" si="82"/>
        <v>0</v>
      </c>
      <c r="AK318">
        <f t="shared" ca="1" si="83"/>
        <v>0</v>
      </c>
      <c r="AL318">
        <f t="shared" ca="1" si="84"/>
        <v>0</v>
      </c>
      <c r="AM318">
        <f t="shared" ca="1" si="85"/>
        <v>0</v>
      </c>
      <c r="AO318" s="9">
        <f t="shared" si="91"/>
        <v>0.46000000000003638</v>
      </c>
      <c r="AP318" s="15">
        <f ca="1">IFERROR(ABS(E318-OFFSET(E318,-参数!B$20,0,1,1))/SUM(OFFSET(AO318,0,0,-参数!B$20,1)),0)</f>
        <v>0.32499277874061294</v>
      </c>
      <c r="AQ318" s="16">
        <f ca="1">(参数!B$21+参数!B$22*'000300'!AP318)^(参数!B$23)</f>
        <v>0.29161803148469145</v>
      </c>
      <c r="AR318" s="17">
        <f t="shared" ca="1" si="92"/>
        <v>1147.4173832461374</v>
      </c>
      <c r="AS318" s="9" t="str">
        <f ca="1">IF(E318+参数!B$24&gt;=AR318,"买","卖")</f>
        <v>买</v>
      </c>
      <c r="AT318" s="7">
        <f ca="1">IF(AS317="买",$E318/$E317-1-IF(AS316="卖",参数!$B$3-IF(AS318="卖",参数!$B$3+参数!$B$4,0)),"")</f>
        <v>-3.9801683784279618E-4</v>
      </c>
      <c r="AU318" s="8">
        <f t="shared" ca="1" si="93"/>
        <v>1247.8717369222768</v>
      </c>
      <c r="AV318" s="7">
        <f ca="1">AU318/MAX(AU$2:AU318)-1</f>
        <v>-3.980168378429072E-4</v>
      </c>
      <c r="AX318" s="11" t="str">
        <f ca="1">IFERROR(IF(E318&gt;MAX(OFFSET(C318,-1,0,-参数!B$27,1)),"买",IF(E318&lt;MIN(OFFSET(D318,-1,0,-参数!B$26,1)),"卖",AX317)),"卖")</f>
        <v>买</v>
      </c>
      <c r="AY318" s="12">
        <f ca="1">IF(AX317="买",$E318/$E317-1-IF(AX316="卖",参数!$B$3-IF(AX318="卖",参数!$B$3+参数!$B$4,0)),"")</f>
        <v>-3.9801683784279618E-4</v>
      </c>
      <c r="AZ318" s="10">
        <f t="shared" ca="1" si="94"/>
        <v>1107.5337309815395</v>
      </c>
      <c r="BA318" s="12">
        <f ca="1">AZ318/MAX(AZ$2:AZ318)-1</f>
        <v>-3.9801683784279618E-4</v>
      </c>
    </row>
    <row r="319" spans="1:53" x14ac:dyDescent="0.15">
      <c r="A319" s="1">
        <v>38835</v>
      </c>
      <c r="B319" s="6">
        <v>1143.5899999999999</v>
      </c>
      <c r="C319" s="6">
        <v>1173.8800000000001</v>
      </c>
      <c r="D319" s="6">
        <v>1133.19</v>
      </c>
      <c r="E319" s="2">
        <v>1172.3499999999999</v>
      </c>
      <c r="F319" s="3">
        <f>E319/MAX(E$2:E319)-1</f>
        <v>0</v>
      </c>
      <c r="G319" s="2">
        <f ca="1">IFERROR(AVERAGE(OFFSET(E319,0,0,-参数!B$2,1)),"")</f>
        <v>1067.9276785714285</v>
      </c>
      <c r="H319" t="str">
        <f t="shared" ca="1" si="95"/>
        <v>买</v>
      </c>
      <c r="I319" s="3">
        <f ca="1">IF(H318="买",$E319/$E318-1-IF(H317="卖",参数!$B$3-IF(H319="卖",参数!$B$3+参数!$B$4,0)),"")</f>
        <v>1.4784422689068322E-2</v>
      </c>
      <c r="J319" s="2">
        <f t="shared" ca="1" si="86"/>
        <v>1316.0765043947276</v>
      </c>
      <c r="K319" s="3">
        <f ca="1">J319/MAX(J$2:J319)-1</f>
        <v>0</v>
      </c>
      <c r="L319" s="8">
        <f>L318*(参数!$B$6-1)/(参数!$B$6+1)+E319*2/(参数!$B$6+1)</f>
        <v>1124.2300911131265</v>
      </c>
      <c r="M319" s="8">
        <f>M318*(参数!$B$7-1)/(参数!$B$7+1)+E319*2/(参数!$B$7+1)</f>
        <v>1046.1773616349863</v>
      </c>
      <c r="N319" s="8">
        <f t="shared" si="78"/>
        <v>78.052729478140236</v>
      </c>
      <c r="O319" s="8">
        <f>O318*(参数!$B$8-1)/(参数!$B$8+1)+N319*2/(参数!$B$8+1)</f>
        <v>72.603794601473595</v>
      </c>
      <c r="P319" s="9" t="str">
        <f t="shared" si="87"/>
        <v>买</v>
      </c>
      <c r="Q319" s="7">
        <f>IF(P318="买",$E319/$E318-1-IF(P317="卖",参数!$B$3-IF(P319="卖",参数!$B$3+参数!$B$4,0)),"")</f>
        <v>1.4784422689068322E-2</v>
      </c>
      <c r="R319" s="8">
        <f t="shared" si="88"/>
        <v>1078.9281672415243</v>
      </c>
      <c r="S319" s="3">
        <f>R319/MAX(R$2:R319)-1</f>
        <v>0</v>
      </c>
      <c r="T319" s="10">
        <f ca="1">IFERROR(AVERAGE(OFFSET(E319,0,0,-参数!B$10,1)),"")</f>
        <v>1124.5664999999999</v>
      </c>
      <c r="U319" s="10" t="str">
        <f ca="1">IFERROR(AVERAGE(OFFSET(E319,0,0,-参数!B$11,1)),"")</f>
        <v/>
      </c>
      <c r="V319" s="10" t="str">
        <f t="shared" ca="1" si="79"/>
        <v/>
      </c>
      <c r="W319" s="10" t="str">
        <f ca="1">IFERROR(AVERAGE(OFFSET(V319,0,0,-参数!B$12,1)),"")</f>
        <v/>
      </c>
      <c r="X319" s="11" t="str">
        <f t="shared" ca="1" si="96"/>
        <v>买</v>
      </c>
      <c r="Y319" s="12">
        <f ca="1">IF(X318="买",$E319/$E318-1-IF(X317="卖",参数!$B$3-IF(X319="卖",参数!$B$3+参数!$B$4,0)),"")</f>
        <v>1.4784422689068322E-2</v>
      </c>
      <c r="Z319" s="10">
        <f t="shared" ca="1" si="89"/>
        <v>1192.8794554279148</v>
      </c>
      <c r="AA319" s="3">
        <f ca="1">Z319/MAX(Z$2:Z319)-1</f>
        <v>0</v>
      </c>
      <c r="AB319" s="8">
        <f ca="1">IFERROR(AVERAGE(OFFSET(E319,0,0,-参数!B$14,1)),"")</f>
        <v>1148.72</v>
      </c>
      <c r="AC319" s="8">
        <f ca="1">IFERROR(AVERAGE(OFFSET(E319,0,0,-参数!B$15,1)),"")</f>
        <v>1102.0551724137931</v>
      </c>
      <c r="AD319" s="9" t="str">
        <f ca="1">IFERROR(IF(OR(AND(AB319/AC319-1&lt;参数!B$16,AB319/AC319-1&gt;参数!B$17),AB319/AC319-1&lt;参数!B$18),"买","卖"),"买")</f>
        <v>买</v>
      </c>
      <c r="AE319" s="7">
        <f ca="1">IF(AD318="买",$E319/$E318-1-IF(AD317="卖",参数!$B$3-IF(AD319="卖",参数!$B$3+参数!$B$4,0)),"")</f>
        <v>1.4784422689068322E-2</v>
      </c>
      <c r="AF319" s="8">
        <f t="shared" ca="1" si="90"/>
        <v>1215.1985786559549</v>
      </c>
      <c r="AG319" s="3">
        <f ca="1">AF319/MAX(AF$2:AF319)-1</f>
        <v>0</v>
      </c>
      <c r="AH319">
        <f t="shared" ca="1" si="80"/>
        <v>0</v>
      </c>
      <c r="AI319">
        <f t="shared" si="81"/>
        <v>0</v>
      </c>
      <c r="AJ319">
        <f t="shared" ca="1" si="82"/>
        <v>0</v>
      </c>
      <c r="AK319">
        <f t="shared" ca="1" si="83"/>
        <v>0</v>
      </c>
      <c r="AL319">
        <f t="shared" ca="1" si="84"/>
        <v>0</v>
      </c>
      <c r="AM319">
        <f t="shared" ca="1" si="85"/>
        <v>0</v>
      </c>
      <c r="AO319" s="9">
        <f t="shared" si="91"/>
        <v>17.079999999999927</v>
      </c>
      <c r="AP319" s="15">
        <f ca="1">IFERROR(ABS(E319-OFFSET(E319,-参数!B$20,0,1,1))/SUM(OFFSET(AO319,0,0,-参数!B$20,1)),0)</f>
        <v>0.34184122513642018</v>
      </c>
      <c r="AQ319" s="16">
        <f ca="1">(参数!B$21+参数!B$22*'000300'!AP319)^(参数!B$23)</f>
        <v>0.30787678225664544</v>
      </c>
      <c r="AR319" s="17">
        <f t="shared" ca="1" si="92"/>
        <v>1155.0935570655547</v>
      </c>
      <c r="AS319" s="9" t="str">
        <f ca="1">IF(E319+参数!B$24&gt;=AR319,"买","卖")</f>
        <v>买</v>
      </c>
      <c r="AT319" s="7">
        <f ca="1">IF(AS318="买",$E319/$E318-1-IF(AS317="卖",参数!$B$3-IF(AS319="卖",参数!$B$3+参数!$B$4,0)),"")</f>
        <v>1.4784422689068322E-2</v>
      </c>
      <c r="AU319" s="8">
        <f t="shared" ca="1" si="93"/>
        <v>1266.3208001426776</v>
      </c>
      <c r="AV319" s="7">
        <f ca="1">AU319/MAX(AU$2:AU319)-1</f>
        <v>0</v>
      </c>
      <c r="AX319" s="11" t="str">
        <f ca="1">IFERROR(IF(E319&gt;MAX(OFFSET(C319,-1,0,-参数!B$27,1)),"买",IF(E319&lt;MIN(OFFSET(D319,-1,0,-参数!B$26,1)),"卖",AX318)),"卖")</f>
        <v>买</v>
      </c>
      <c r="AY319" s="12">
        <f ca="1">IF(AX318="买",$E319/$E318-1-IF(AX317="卖",参数!$B$3-IF(AX319="卖",参数!$B$3+参数!$B$4,0)),"")</f>
        <v>1.4784422689068322E-2</v>
      </c>
      <c r="AZ319" s="10">
        <f t="shared" ca="1" si="94"/>
        <v>1123.9079778027715</v>
      </c>
      <c r="BA319" s="12">
        <f ca="1">AZ319/MAX(AZ$2:AZ319)-1</f>
        <v>0</v>
      </c>
    </row>
    <row r="320" spans="1:53" x14ac:dyDescent="0.15">
      <c r="A320" s="1">
        <v>38845</v>
      </c>
      <c r="B320" s="6">
        <v>1179.58</v>
      </c>
      <c r="C320" s="6">
        <v>1218.8599999999999</v>
      </c>
      <c r="D320" s="6">
        <v>1179.58</v>
      </c>
      <c r="E320" s="2">
        <v>1218.44</v>
      </c>
      <c r="F320" s="3">
        <f>E320/MAX(E$2:E320)-1</f>
        <v>0</v>
      </c>
      <c r="G320" s="2">
        <f ca="1">IFERROR(AVERAGE(OFFSET(E320,0,0,-参数!B$2,1)),"")</f>
        <v>1071.2508928571428</v>
      </c>
      <c r="H320" t="str">
        <f t="shared" ca="1" si="95"/>
        <v>买</v>
      </c>
      <c r="I320" s="3">
        <f ca="1">IF(H319="买",$E320/$E319-1-IF(H318="卖",参数!$B$3-IF(H320="卖",参数!$B$3+参数!$B$4,0)),"")</f>
        <v>3.9314197978419507E-2</v>
      </c>
      <c r="J320" s="2">
        <f t="shared" ca="1" si="86"/>
        <v>1367.8169966432483</v>
      </c>
      <c r="K320" s="3">
        <f ca="1">J320/MAX(J$2:J320)-1</f>
        <v>0</v>
      </c>
      <c r="L320" s="8">
        <f>L319*(参数!$B$6-1)/(参数!$B$6+1)+E320*2/(参数!$B$6+1)</f>
        <v>1133.2024633880669</v>
      </c>
      <c r="M320" s="8">
        <f>M319*(参数!$B$7-1)/(参数!$B$7+1)+E320*2/(参数!$B$7+1)</f>
        <v>1050.3282685835406</v>
      </c>
      <c r="N320" s="8">
        <f t="shared" si="78"/>
        <v>82.874194804526269</v>
      </c>
      <c r="O320" s="8">
        <f>O319*(参数!$B$8-1)/(参数!$B$8+1)+N320*2/(参数!$B$8+1)</f>
        <v>74.657874642084124</v>
      </c>
      <c r="P320" s="9" t="str">
        <f t="shared" si="87"/>
        <v>买</v>
      </c>
      <c r="Q320" s="7">
        <f>IF(P319="买",$E320/$E319-1-IF(P318="卖",参数!$B$3-IF(P320="卖",参数!$B$3+参数!$B$4,0)),"")</f>
        <v>3.9314197978419507E-2</v>
      </c>
      <c r="R320" s="8">
        <f t="shared" si="88"/>
        <v>1121.345362812951</v>
      </c>
      <c r="S320" s="3">
        <f>R320/MAX(R$2:R320)-1</f>
        <v>0</v>
      </c>
      <c r="T320" s="10">
        <f ca="1">IFERROR(AVERAGE(OFFSET(E320,0,0,-参数!B$10,1)),"")</f>
        <v>1131.5224999999998</v>
      </c>
      <c r="U320" s="10" t="str">
        <f ca="1">IFERROR(AVERAGE(OFFSET(E320,0,0,-参数!B$11,1)),"")</f>
        <v/>
      </c>
      <c r="V320" s="10" t="str">
        <f t="shared" ca="1" si="79"/>
        <v/>
      </c>
      <c r="W320" s="10" t="str">
        <f ca="1">IFERROR(AVERAGE(OFFSET(V320,0,0,-参数!B$12,1)),"")</f>
        <v/>
      </c>
      <c r="X320" s="11" t="str">
        <f t="shared" ca="1" si="96"/>
        <v>买</v>
      </c>
      <c r="Y320" s="12">
        <f ca="1">IF(X319="买",$E320/$E319-1-IF(X318="卖",参数!$B$3-IF(X320="卖",参数!$B$3+参数!$B$4,0)),"")</f>
        <v>3.9314197978419507E-2</v>
      </c>
      <c r="Z320" s="10">
        <f t="shared" ca="1" si="89"/>
        <v>1239.776554502997</v>
      </c>
      <c r="AA320" s="3">
        <f ca="1">Z320/MAX(Z$2:Z320)-1</f>
        <v>0</v>
      </c>
      <c r="AB320" s="8">
        <f ca="1">IFERROR(AVERAGE(OFFSET(E320,0,0,-参数!B$14,1)),"")</f>
        <v>1158.7450000000001</v>
      </c>
      <c r="AC320" s="8">
        <f ca="1">IFERROR(AVERAGE(OFFSET(E320,0,0,-参数!B$15,1)),"")</f>
        <v>1108.1820689655171</v>
      </c>
      <c r="AD320" s="9" t="str">
        <f ca="1">IFERROR(IF(OR(AND(AB320/AC320-1&lt;参数!B$16,AB320/AC320-1&gt;参数!B$17),AB320/AC320-1&lt;参数!B$18),"买","卖"),"买")</f>
        <v>买</v>
      </c>
      <c r="AE320" s="7">
        <f ca="1">IF(AD319="买",$E320/$E319-1-IF(AD318="卖",参数!$B$3-IF(AD320="卖",参数!$B$3+参数!$B$4,0)),"")</f>
        <v>3.9314197978419507E-2</v>
      </c>
      <c r="AF320" s="8">
        <f t="shared" ca="1" si="90"/>
        <v>1262.973136160329</v>
      </c>
      <c r="AG320" s="3">
        <f ca="1">AF320/MAX(AF$2:AF320)-1</f>
        <v>0</v>
      </c>
      <c r="AH320">
        <f t="shared" ca="1" si="80"/>
        <v>0</v>
      </c>
      <c r="AI320">
        <f t="shared" si="81"/>
        <v>0</v>
      </c>
      <c r="AJ320">
        <f t="shared" ca="1" si="82"/>
        <v>0</v>
      </c>
      <c r="AK320">
        <f t="shared" ca="1" si="83"/>
        <v>0</v>
      </c>
      <c r="AL320">
        <f t="shared" ca="1" si="84"/>
        <v>0</v>
      </c>
      <c r="AM320">
        <f t="shared" ca="1" si="85"/>
        <v>0</v>
      </c>
      <c r="AO320" s="9">
        <f t="shared" si="91"/>
        <v>46.090000000000146</v>
      </c>
      <c r="AP320" s="15">
        <f ca="1">IFERROR(ABS(E320-OFFSET(E320,-参数!B$20,0,1,1))/SUM(OFFSET(AO320,0,0,-参数!B$20,1)),0)</f>
        <v>0.4018900118125745</v>
      </c>
      <c r="AQ320" s="16">
        <f ca="1">(参数!B$21+参数!B$22*'000300'!AP320)^(参数!B$23)</f>
        <v>0.36582386139913436</v>
      </c>
      <c r="AR320" s="17">
        <f t="shared" ca="1" si="92"/>
        <v>1178.2671974257335</v>
      </c>
      <c r="AS320" s="9" t="str">
        <f ca="1">IF(E320+参数!B$24&gt;=AR320,"买","卖")</f>
        <v>买</v>
      </c>
      <c r="AT320" s="7">
        <f ca="1">IF(AS319="买",$E320/$E319-1-IF(AS318="卖",参数!$B$3-IF(AS320="卖",参数!$B$3+参数!$B$4,0)),"")</f>
        <v>3.9314197978419507E-2</v>
      </c>
      <c r="AU320" s="8">
        <f t="shared" ca="1" si="93"/>
        <v>1316.1051867836775</v>
      </c>
      <c r="AV320" s="7">
        <f ca="1">AU320/MAX(AU$2:AU320)-1</f>
        <v>0</v>
      </c>
      <c r="AX320" s="11" t="str">
        <f ca="1">IFERROR(IF(E320&gt;MAX(OFFSET(C320,-1,0,-参数!B$27,1)),"买",IF(E320&lt;MIN(OFFSET(D320,-1,0,-参数!B$26,1)),"卖",AX319)),"卖")</f>
        <v>买</v>
      </c>
      <c r="AY320" s="12">
        <f ca="1">IF(AX319="买",$E320/$E319-1-IF(AX318="卖",参数!$B$3-IF(AX320="卖",参数!$B$3+参数!$B$4,0)),"")</f>
        <v>3.9314197978419507E-2</v>
      </c>
      <c r="AZ320" s="10">
        <f t="shared" ca="1" si="94"/>
        <v>1168.0935185516348</v>
      </c>
      <c r="BA320" s="12">
        <f ca="1">AZ320/MAX(AZ$2:AZ320)-1</f>
        <v>0</v>
      </c>
    </row>
    <row r="321" spans="1:53" x14ac:dyDescent="0.15">
      <c r="A321" s="1">
        <v>38846</v>
      </c>
      <c r="B321" s="6">
        <v>1226.31</v>
      </c>
      <c r="C321" s="6">
        <v>1252.76</v>
      </c>
      <c r="D321" s="6">
        <v>1222.68</v>
      </c>
      <c r="E321" s="2">
        <v>1251.6099999999999</v>
      </c>
      <c r="F321" s="3">
        <f>E321/MAX(E$2:E321)-1</f>
        <v>0</v>
      </c>
      <c r="G321" s="2">
        <f ca="1">IFERROR(AVERAGE(OFFSET(E321,0,0,-参数!B$2,1)),"")</f>
        <v>1075.1794642857142</v>
      </c>
      <c r="H321" t="str">
        <f t="shared" ca="1" si="95"/>
        <v>买</v>
      </c>
      <c r="I321" s="3">
        <f ca="1">IF(H320="买",$E321/$E320-1-IF(H319="卖",参数!$B$3-IF(H321="卖",参数!$B$3+参数!$B$4,0)),"")</f>
        <v>2.7223334755917206E-2</v>
      </c>
      <c r="J321" s="2">
        <f t="shared" ca="1" si="86"/>
        <v>1405.0535366277009</v>
      </c>
      <c r="K321" s="3">
        <f ca="1">J321/MAX(J$2:J321)-1</f>
        <v>0</v>
      </c>
      <c r="L321" s="8">
        <f>L320*(参数!$B$6-1)/(参数!$B$6+1)+E321*2/(参数!$B$6+1)</f>
        <v>1144.4793716368226</v>
      </c>
      <c r="M321" s="8">
        <f>M320*(参数!$B$7-1)/(参数!$B$7+1)+E321*2/(参数!$B$7+1)</f>
        <v>1055.178430786347</v>
      </c>
      <c r="N321" s="8">
        <f t="shared" si="78"/>
        <v>89.300940850475627</v>
      </c>
      <c r="O321" s="8">
        <f>O320*(参数!$B$8-1)/(参数!$B$8+1)+N321*2/(参数!$B$8+1)</f>
        <v>77.58648788376243</v>
      </c>
      <c r="P321" s="9" t="str">
        <f t="shared" si="87"/>
        <v>买</v>
      </c>
      <c r="Q321" s="7">
        <f>IF(P320="买",$E321/$E320-1-IF(P319="卖",参数!$B$3-IF(P321="卖",参数!$B$3+参数!$B$4,0)),"")</f>
        <v>2.7223334755917206E-2</v>
      </c>
      <c r="R321" s="8">
        <f t="shared" si="88"/>
        <v>1151.8721230018034</v>
      </c>
      <c r="S321" s="3">
        <f>R321/MAX(R$2:R321)-1</f>
        <v>0</v>
      </c>
      <c r="T321" s="10">
        <f ca="1">IFERROR(AVERAGE(OFFSET(E321,0,0,-参数!B$10,1)),"")</f>
        <v>1139.6344999999999</v>
      </c>
      <c r="U321" s="10" t="str">
        <f ca="1">IFERROR(AVERAGE(OFFSET(E321,0,0,-参数!B$11,1)),"")</f>
        <v/>
      </c>
      <c r="V321" s="10" t="str">
        <f t="shared" ca="1" si="79"/>
        <v/>
      </c>
      <c r="W321" s="10" t="str">
        <f ca="1">IFERROR(AVERAGE(OFFSET(V321,0,0,-参数!B$12,1)),"")</f>
        <v/>
      </c>
      <c r="X321" s="11" t="str">
        <f t="shared" ca="1" si="96"/>
        <v>买</v>
      </c>
      <c r="Y321" s="12">
        <f ca="1">IF(X320="买",$E321/$E320-1-IF(X319="卖",参数!$B$3-IF(X321="卖",参数!$B$3+参数!$B$4,0)),"")</f>
        <v>2.7223334755917206E-2</v>
      </c>
      <c r="Z321" s="10">
        <f t="shared" ca="1" si="89"/>
        <v>1273.5274066687698</v>
      </c>
      <c r="AA321" s="3">
        <f ca="1">Z321/MAX(Z$2:Z321)-1</f>
        <v>0</v>
      </c>
      <c r="AB321" s="8">
        <f ca="1">IFERROR(AVERAGE(OFFSET(E321,0,0,-参数!B$14,1)),"")</f>
        <v>1173.3987500000003</v>
      </c>
      <c r="AC321" s="8">
        <f ca="1">IFERROR(AVERAGE(OFFSET(E321,0,0,-参数!B$15,1)),"")</f>
        <v>1115.2144827586205</v>
      </c>
      <c r="AD321" s="9" t="str">
        <f ca="1">IFERROR(IF(OR(AND(AB321/AC321-1&lt;参数!B$16,AB321/AC321-1&gt;参数!B$17),AB321/AC321-1&lt;参数!B$18),"买","卖"),"买")</f>
        <v>买</v>
      </c>
      <c r="AE321" s="7">
        <f ca="1">IF(AD320="买",$E321/$E320-1-IF(AD319="卖",参数!$B$3-IF(AD321="卖",参数!$B$3+参数!$B$4,0)),"")</f>
        <v>2.7223334755917206E-2</v>
      </c>
      <c r="AF321" s="8">
        <f t="shared" ca="1" si="90"/>
        <v>1297.3554766337522</v>
      </c>
      <c r="AG321" s="3">
        <f ca="1">AF321/MAX(AF$2:AF321)-1</f>
        <v>0</v>
      </c>
      <c r="AH321">
        <f t="shared" ca="1" si="80"/>
        <v>0</v>
      </c>
      <c r="AI321">
        <f t="shared" si="81"/>
        <v>0</v>
      </c>
      <c r="AJ321">
        <f t="shared" ca="1" si="82"/>
        <v>0</v>
      </c>
      <c r="AK321">
        <f t="shared" ca="1" si="83"/>
        <v>0</v>
      </c>
      <c r="AL321">
        <f t="shared" ca="1" si="84"/>
        <v>0</v>
      </c>
      <c r="AM321">
        <f t="shared" ca="1" si="85"/>
        <v>0</v>
      </c>
      <c r="AO321" s="9">
        <f t="shared" si="91"/>
        <v>33.169999999999845</v>
      </c>
      <c r="AP321" s="15">
        <f ca="1">IFERROR(ABS(E321-OFFSET(E321,-参数!B$20,0,1,1))/SUM(OFFSET(AO321,0,0,-参数!B$20,1)),0)</f>
        <v>0.42357498616491474</v>
      </c>
      <c r="AQ321" s="16">
        <f ca="1">(参数!B$21+参数!B$22*'000300'!AP321)^(参数!B$23)</f>
        <v>0.38674986164914271</v>
      </c>
      <c r="AR321" s="17">
        <f t="shared" ca="1" si="92"/>
        <v>1206.6325161742914</v>
      </c>
      <c r="AS321" s="9" t="str">
        <f ca="1">IF(E321+参数!B$24&gt;=AR321,"买","卖")</f>
        <v>买</v>
      </c>
      <c r="AT321" s="7">
        <f ca="1">IF(AS320="买",$E321/$E320-1-IF(AS319="卖",参数!$B$3-IF(AS321="卖",参数!$B$3+参数!$B$4,0)),"")</f>
        <v>2.7223334755917206E-2</v>
      </c>
      <c r="AU321" s="8">
        <f t="shared" ca="1" si="93"/>
        <v>1351.9339588574885</v>
      </c>
      <c r="AV321" s="7">
        <f ca="1">AU321/MAX(AU$2:AU321)-1</f>
        <v>0</v>
      </c>
      <c r="AX321" s="11" t="str">
        <f ca="1">IFERROR(IF(E321&gt;MAX(OFFSET(C321,-1,0,-参数!B$27,1)),"买",IF(E321&lt;MIN(OFFSET(D321,-1,0,-参数!B$26,1)),"卖",AX320)),"卖")</f>
        <v>买</v>
      </c>
      <c r="AY321" s="12">
        <f ca="1">IF(AX320="买",$E321/$E320-1-IF(AX319="卖",参数!$B$3-IF(AX321="卖",参数!$B$3+参数!$B$4,0)),"")</f>
        <v>2.7223334755917206E-2</v>
      </c>
      <c r="AZ321" s="10">
        <f t="shared" ca="1" si="94"/>
        <v>1199.8929194333832</v>
      </c>
      <c r="BA321" s="12">
        <f ca="1">AZ321/MAX(AZ$2:AZ321)-1</f>
        <v>0</v>
      </c>
    </row>
    <row r="322" spans="1:53" x14ac:dyDescent="0.15">
      <c r="A322" s="1">
        <v>38847</v>
      </c>
      <c r="B322" s="6">
        <v>1257.98</v>
      </c>
      <c r="C322" s="6">
        <v>1273.68</v>
      </c>
      <c r="D322" s="6">
        <v>1243.47</v>
      </c>
      <c r="E322" s="2">
        <v>1265.93</v>
      </c>
      <c r="F322" s="3">
        <f>E322/MAX(E$2:E322)-1</f>
        <v>0</v>
      </c>
      <c r="G322" s="2">
        <f ca="1">IFERROR(AVERAGE(OFFSET(E322,0,0,-参数!B$2,1)),"")</f>
        <v>1079.2401785714285</v>
      </c>
      <c r="H322" t="str">
        <f t="shared" ca="1" si="95"/>
        <v>买</v>
      </c>
      <c r="I322" s="3">
        <f ca="1">IF(H321="买",$E322/$E321-1-IF(H320="卖",参数!$B$3-IF(H322="卖",参数!$B$3+参数!$B$4,0)),"")</f>
        <v>1.1441263652415712E-2</v>
      </c>
      <c r="J322" s="2">
        <f t="shared" ca="1" si="86"/>
        <v>1421.1291245860175</v>
      </c>
      <c r="K322" s="3">
        <f ca="1">J322/MAX(J$2:J322)-1</f>
        <v>0</v>
      </c>
      <c r="L322" s="8">
        <f>L321*(参数!$B$6-1)/(参数!$B$6+1)+E322*2/(参数!$B$6+1)</f>
        <v>1156.0460981476015</v>
      </c>
      <c r="M322" s="8">
        <f>M321*(参数!$B$7-1)/(参数!$B$7+1)+E322*2/(参数!$B$7+1)</f>
        <v>1060.2567818517364</v>
      </c>
      <c r="N322" s="8">
        <f t="shared" si="78"/>
        <v>95.789316295865092</v>
      </c>
      <c r="O322" s="8">
        <f>O321*(参数!$B$8-1)/(参数!$B$8+1)+N322*2/(参数!$B$8+1)</f>
        <v>81.227053566182974</v>
      </c>
      <c r="P322" s="9" t="str">
        <f t="shared" si="87"/>
        <v>买</v>
      </c>
      <c r="Q322" s="7">
        <f>IF(P321="买",$E322/$E321-1-IF(P320="卖",参数!$B$3-IF(P322="卖",参数!$B$3+参数!$B$4,0)),"")</f>
        <v>1.1441263652415712E-2</v>
      </c>
      <c r="R322" s="8">
        <f t="shared" si="88"/>
        <v>1165.0509956549349</v>
      </c>
      <c r="S322" s="3">
        <f>R322/MAX(R$2:R322)-1</f>
        <v>0</v>
      </c>
      <c r="T322" s="10">
        <f ca="1">IFERROR(AVERAGE(OFFSET(E322,0,0,-参数!B$10,1)),"")</f>
        <v>1147.9325000000001</v>
      </c>
      <c r="U322" s="10" t="str">
        <f ca="1">IFERROR(AVERAGE(OFFSET(E322,0,0,-参数!B$11,1)),"")</f>
        <v/>
      </c>
      <c r="V322" s="10" t="str">
        <f t="shared" ca="1" si="79"/>
        <v/>
      </c>
      <c r="W322" s="10" t="str">
        <f ca="1">IFERROR(AVERAGE(OFFSET(V322,0,0,-参数!B$12,1)),"")</f>
        <v/>
      </c>
      <c r="X322" s="11" t="str">
        <f t="shared" ca="1" si="96"/>
        <v>买</v>
      </c>
      <c r="Y322" s="12">
        <f ca="1">IF(X321="买",$E322/$E321-1-IF(X320="卖",参数!$B$3-IF(X322="卖",参数!$B$3+参数!$B$4,0)),"")</f>
        <v>1.1441263652415712E-2</v>
      </c>
      <c r="Z322" s="10">
        <f t="shared" ca="1" si="89"/>
        <v>1288.0981694970444</v>
      </c>
      <c r="AA322" s="3">
        <f ca="1">Z322/MAX(Z$2:Z322)-1</f>
        <v>0</v>
      </c>
      <c r="AB322" s="8">
        <f ca="1">IFERROR(AVERAGE(OFFSET(E322,0,0,-参数!B$14,1)),"")</f>
        <v>1187.9950000000001</v>
      </c>
      <c r="AC322" s="8">
        <f ca="1">IFERROR(AVERAGE(OFFSET(E322,0,0,-参数!B$15,1)),"")</f>
        <v>1122.7106896551722</v>
      </c>
      <c r="AD322" s="9" t="str">
        <f ca="1">IFERROR(IF(OR(AND(AB322/AC322-1&lt;参数!B$16,AB322/AC322-1&gt;参数!B$17),AB322/AC322-1&lt;参数!B$18),"买","卖"),"买")</f>
        <v>买</v>
      </c>
      <c r="AE322" s="7">
        <f ca="1">IF(AD321="买",$E322/$E321-1-IF(AD320="卖",参数!$B$3-IF(AD322="卖",参数!$B$3+参数!$B$4,0)),"")</f>
        <v>1.1441263652415712E-2</v>
      </c>
      <c r="AF322" s="8">
        <f t="shared" ca="1" si="90"/>
        <v>1312.1988626928244</v>
      </c>
      <c r="AG322" s="3">
        <f ca="1">AF322/MAX(AF$2:AF322)-1</f>
        <v>0</v>
      </c>
      <c r="AH322">
        <f t="shared" ca="1" si="80"/>
        <v>0</v>
      </c>
      <c r="AI322">
        <f t="shared" si="81"/>
        <v>0</v>
      </c>
      <c r="AJ322">
        <f t="shared" ca="1" si="82"/>
        <v>0</v>
      </c>
      <c r="AK322">
        <f t="shared" ca="1" si="83"/>
        <v>0</v>
      </c>
      <c r="AL322">
        <f t="shared" ca="1" si="84"/>
        <v>0</v>
      </c>
      <c r="AM322">
        <f t="shared" ca="1" si="85"/>
        <v>0</v>
      </c>
      <c r="AO322" s="9">
        <f t="shared" si="91"/>
        <v>14.320000000000164</v>
      </c>
      <c r="AP322" s="15">
        <f ca="1">IFERROR(ABS(E322-OFFSET(E322,-参数!B$20,0,1,1))/SUM(OFFSET(AO322,0,0,-参数!B$20,1)),0)</f>
        <v>0.4473249618296834</v>
      </c>
      <c r="AQ322" s="16">
        <f ca="1">(参数!B$21+参数!B$22*'000300'!AP322)^(参数!B$23)</f>
        <v>0.40966858816564444</v>
      </c>
      <c r="AR322" s="17">
        <f t="shared" ca="1" si="92"/>
        <v>1230.9248326549446</v>
      </c>
      <c r="AS322" s="9" t="str">
        <f ca="1">IF(E322+参数!B$24&gt;=AR322,"买","卖")</f>
        <v>买</v>
      </c>
      <c r="AT322" s="7">
        <f ca="1">IF(AS321="买",$E322/$E321-1-IF(AS320="卖",参数!$B$3-IF(AS322="卖",参数!$B$3+参数!$B$4,0)),"")</f>
        <v>1.1441263652415712E-2</v>
      </c>
      <c r="AU322" s="8">
        <f t="shared" ca="1" si="93"/>
        <v>1367.4017917214312</v>
      </c>
      <c r="AV322" s="7">
        <f ca="1">AU322/MAX(AU$2:AU322)-1</f>
        <v>0</v>
      </c>
      <c r="AX322" s="11" t="str">
        <f ca="1">IFERROR(IF(E322&gt;MAX(OFFSET(C322,-1,0,-参数!B$27,1)),"买",IF(E322&lt;MIN(OFFSET(D322,-1,0,-参数!B$26,1)),"卖",AX321)),"卖")</f>
        <v>买</v>
      </c>
      <c r="AY322" s="12">
        <f ca="1">IF(AX321="买",$E322/$E321-1-IF(AX320="卖",参数!$B$3-IF(AX322="卖",参数!$B$3+参数!$B$4,0)),"")</f>
        <v>1.1441263652415712E-2</v>
      </c>
      <c r="AZ322" s="10">
        <f t="shared" ca="1" si="94"/>
        <v>1213.6212106792873</v>
      </c>
      <c r="BA322" s="12">
        <f ca="1">AZ322/MAX(AZ$2:AZ322)-1</f>
        <v>0</v>
      </c>
    </row>
    <row r="323" spans="1:53" x14ac:dyDescent="0.15">
      <c r="A323" s="1">
        <v>38848</v>
      </c>
      <c r="B323" s="6">
        <v>1267.22</v>
      </c>
      <c r="C323" s="6">
        <v>1294.8699999999999</v>
      </c>
      <c r="D323" s="6">
        <v>1254.3499999999999</v>
      </c>
      <c r="E323" s="2">
        <v>1255.04</v>
      </c>
      <c r="F323" s="3">
        <f>E323/MAX(E$2:E323)-1</f>
        <v>-8.6023713791442136E-3</v>
      </c>
      <c r="G323" s="2">
        <f ca="1">IFERROR(AVERAGE(OFFSET(E323,0,0,-参数!B$2,1)),"")</f>
        <v>1083.0505357142858</v>
      </c>
      <c r="H323" t="str">
        <f t="shared" ca="1" si="95"/>
        <v>买</v>
      </c>
      <c r="I323" s="3">
        <f ca="1">IF(H322="买",$E323/$E322-1-IF(H321="卖",参数!$B$3-IF(H323="卖",参数!$B$3+参数!$B$4,0)),"")</f>
        <v>-8.6023713791442136E-3</v>
      </c>
      <c r="J323" s="2">
        <f t="shared" ca="1" si="86"/>
        <v>1408.9040440786105</v>
      </c>
      <c r="K323" s="3">
        <f ca="1">J323/MAX(J$2:J323)-1</f>
        <v>-8.6023713791442136E-3</v>
      </c>
      <c r="L323" s="8">
        <f>L322*(参数!$B$6-1)/(参数!$B$6+1)+E323*2/(参数!$B$6+1)</f>
        <v>1165.4740888002109</v>
      </c>
      <c r="M323" s="8">
        <f>M322*(参数!$B$7-1)/(参数!$B$7+1)+E323*2/(参数!$B$7+1)</f>
        <v>1064.9503533733814</v>
      </c>
      <c r="N323" s="8">
        <f t="shared" ref="N323:N386" si="97">L323-M323</f>
        <v>100.52373542682949</v>
      </c>
      <c r="O323" s="8">
        <f>O322*(参数!$B$8-1)/(参数!$B$8+1)+N323*2/(参数!$B$8+1)</f>
        <v>85.08638993831228</v>
      </c>
      <c r="P323" s="9" t="str">
        <f t="shared" si="87"/>
        <v>买</v>
      </c>
      <c r="Q323" s="7">
        <f>IF(P322="买",$E323/$E322-1-IF(P321="卖",参数!$B$3-IF(P323="卖",参数!$B$3+参数!$B$4,0)),"")</f>
        <v>-8.6023713791442136E-3</v>
      </c>
      <c r="R323" s="8">
        <f t="shared" si="88"/>
        <v>1155.0287943146695</v>
      </c>
      <c r="S323" s="3">
        <f>R323/MAX(R$2:R323)-1</f>
        <v>-8.6023713791441025E-3</v>
      </c>
      <c r="T323" s="10">
        <f ca="1">IFERROR(AVERAGE(OFFSET(E323,0,0,-参数!B$10,1)),"")</f>
        <v>1155.5225</v>
      </c>
      <c r="U323" s="10" t="str">
        <f ca="1">IFERROR(AVERAGE(OFFSET(E323,0,0,-参数!B$11,1)),"")</f>
        <v/>
      </c>
      <c r="V323" s="10" t="str">
        <f t="shared" ref="V323:V386" ca="1" si="98">IFERROR(T323-U323,"")</f>
        <v/>
      </c>
      <c r="W323" s="10" t="str">
        <f ca="1">IFERROR(AVERAGE(OFFSET(V323,0,0,-参数!B$12,1)),"")</f>
        <v/>
      </c>
      <c r="X323" s="11" t="str">
        <f t="shared" ca="1" si="96"/>
        <v>买</v>
      </c>
      <c r="Y323" s="12">
        <f ca="1">IF(X322="买",$E323/$E322-1-IF(X321="卖",参数!$B$3-IF(X323="卖",参数!$B$3+参数!$B$4,0)),"")</f>
        <v>-8.6023713791442136E-3</v>
      </c>
      <c r="Z323" s="10">
        <f t="shared" ca="1" si="89"/>
        <v>1277.0174706702351</v>
      </c>
      <c r="AA323" s="3">
        <f ca="1">Z323/MAX(Z$2:Z323)-1</f>
        <v>-8.6023713791441025E-3</v>
      </c>
      <c r="AB323" s="8">
        <f ca="1">IFERROR(AVERAGE(OFFSET(E323,0,0,-参数!B$14,1)),"")</f>
        <v>1202.0374999999999</v>
      </c>
      <c r="AC323" s="8">
        <f ca="1">IFERROR(AVERAGE(OFFSET(E323,0,0,-参数!B$15,1)),"")</f>
        <v>1130.0362068965519</v>
      </c>
      <c r="AD323" s="9" t="str">
        <f ca="1">IFERROR(IF(OR(AND(AB323/AC323-1&lt;参数!B$16,AB323/AC323-1&gt;参数!B$17),AB323/AC323-1&lt;参数!B$18),"买","卖"),"买")</f>
        <v>买</v>
      </c>
      <c r="AE323" s="7">
        <f ca="1">IF(AD322="买",$E323/$E322-1-IF(AD321="卖",参数!$B$3-IF(AD323="卖",参数!$B$3+参数!$B$4,0)),"")</f>
        <v>-8.6023713791442136E-3</v>
      </c>
      <c r="AF323" s="8">
        <f t="shared" ca="1" si="90"/>
        <v>1300.9108407526501</v>
      </c>
      <c r="AG323" s="3">
        <f ca="1">AF323/MAX(AF$2:AF323)-1</f>
        <v>-8.6023713791442136E-3</v>
      </c>
      <c r="AH323">
        <f t="shared" ref="AH323:AH386" ca="1" si="99">IF(H323&lt;&gt;H324,1,0)</f>
        <v>0</v>
      </c>
      <c r="AI323">
        <f t="shared" ref="AI323:AI386" si="100">IF(P323&lt;&gt;P324,1,0)</f>
        <v>0</v>
      </c>
      <c r="AJ323">
        <f t="shared" ref="AJ323:AJ386" ca="1" si="101">IF(X323&lt;&gt;X324,1,0)</f>
        <v>0</v>
      </c>
      <c r="AK323">
        <f t="shared" ref="AK323:AK386" ca="1" si="102">IF(AD323&lt;&gt;AD324,1,0)</f>
        <v>0</v>
      </c>
      <c r="AL323">
        <f t="shared" ref="AL323:AL386" ca="1" si="103">IF(AS323&lt;&gt;AS324,1,0)</f>
        <v>0</v>
      </c>
      <c r="AM323">
        <f t="shared" ref="AM323:AM386" ca="1" si="104">IF(AX323&lt;&gt;AX324,1,0)</f>
        <v>0</v>
      </c>
      <c r="AO323" s="9">
        <f t="shared" si="91"/>
        <v>10.8900000000001</v>
      </c>
      <c r="AP323" s="15">
        <f ca="1">IFERROR(ABS(E323-OFFSET(E323,-参数!B$20,0,1,1))/SUM(OFFSET(AO323,0,0,-参数!B$20,1)),0)</f>
        <v>0.46208568100978986</v>
      </c>
      <c r="AQ323" s="16">
        <f ca="1">(参数!B$21+参数!B$22*'000300'!AP323)^(参数!B$23)</f>
        <v>0.42391268217444716</v>
      </c>
      <c r="AR323" s="17">
        <f t="shared" ca="1" si="92"/>
        <v>1241.1475579252726</v>
      </c>
      <c r="AS323" s="9" t="str">
        <f ca="1">IF(E323+参数!B$24&gt;=AR323,"买","卖")</f>
        <v>买</v>
      </c>
      <c r="AT323" s="7">
        <f ca="1">IF(AS322="买",$E323/$E322-1-IF(AS321="卖",参数!$B$3-IF(AS323="卖",参数!$B$3+参数!$B$4,0)),"")</f>
        <v>-8.6023713791442136E-3</v>
      </c>
      <c r="AU323" s="8">
        <f t="shared" ca="1" si="93"/>
        <v>1355.6388936845362</v>
      </c>
      <c r="AV323" s="7">
        <f ca="1">AU323/MAX(AU$2:AU323)-1</f>
        <v>-8.6023713791442136E-3</v>
      </c>
      <c r="AX323" s="11" t="str">
        <f ca="1">IFERROR(IF(E323&gt;MAX(OFFSET(C323,-1,0,-参数!B$27,1)),"买",IF(E323&lt;MIN(OFFSET(D323,-1,0,-参数!B$26,1)),"卖",AX322)),"卖")</f>
        <v>买</v>
      </c>
      <c r="AY323" s="12">
        <f ca="1">IF(AX322="买",$E323/$E322-1-IF(AX321="卖",参数!$B$3-IF(AX323="卖",参数!$B$3+参数!$B$4,0)),"")</f>
        <v>-8.6023713791442136E-3</v>
      </c>
      <c r="AZ323" s="10">
        <f t="shared" ca="1" si="94"/>
        <v>1203.1811903114174</v>
      </c>
      <c r="BA323" s="12">
        <f ca="1">AZ323/MAX(AZ$2:AZ323)-1</f>
        <v>-8.6023713791443246E-3</v>
      </c>
    </row>
    <row r="324" spans="1:53" x14ac:dyDescent="0.15">
      <c r="A324" s="1">
        <v>38849</v>
      </c>
      <c r="B324" s="6">
        <v>1255.23</v>
      </c>
      <c r="C324" s="6">
        <v>1296.3800000000001</v>
      </c>
      <c r="D324" s="6">
        <v>1252.68</v>
      </c>
      <c r="E324" s="2">
        <v>1296.26</v>
      </c>
      <c r="F324" s="3">
        <f>E324/MAX(E$2:E324)-1</f>
        <v>0</v>
      </c>
      <c r="G324" s="2">
        <f ca="1">IFERROR(AVERAGE(OFFSET(E324,0,0,-参数!B$2,1)),"")</f>
        <v>1087.9816071428572</v>
      </c>
      <c r="H324" t="str">
        <f t="shared" ca="1" si="95"/>
        <v>买</v>
      </c>
      <c r="I324" s="3">
        <f ca="1">IF(H323="买",$E324/$E323-1-IF(H322="卖",参数!$B$3-IF(H324="卖",参数!$B$3+参数!$B$4,0)),"")</f>
        <v>3.2843574706782341E-2</v>
      </c>
      <c r="J324" s="2">
        <f t="shared" ref="J324:J387" ca="1" si="105">IFERROR(J323*(1+I324),J323)</f>
        <v>1455.177489304994</v>
      </c>
      <c r="K324" s="3">
        <f ca="1">J324/MAX(J$2:J324)-1</f>
        <v>0</v>
      </c>
      <c r="L324" s="8">
        <f>L323*(参数!$B$6-1)/(参数!$B$6+1)+E324*2/(参数!$B$6+1)</f>
        <v>1177.9298898668576</v>
      </c>
      <c r="M324" s="8">
        <f>M323*(参数!$B$7-1)/(参数!$B$7+1)+E324*2/(参数!$B$7+1)</f>
        <v>1070.5240797981191</v>
      </c>
      <c r="N324" s="8">
        <f t="shared" si="97"/>
        <v>107.40581006873845</v>
      </c>
      <c r="O324" s="8">
        <f>O323*(参数!$B$8-1)/(参数!$B$8+1)+N324*2/(参数!$B$8+1)</f>
        <v>89.550273964397519</v>
      </c>
      <c r="P324" s="9" t="str">
        <f t="shared" ref="P324:P387" si="106">IF(AND(N324&gt;N323,N324&gt;O324,N323&lt;O323,N324&gt;0),"买",IF(AND(N324&lt;N323,N324&lt;O324,N323&gt;O323,N324&lt;0),"卖",P323))</f>
        <v>买</v>
      </c>
      <c r="Q324" s="7">
        <f>IF(P323="买",$E324/$E323-1-IF(P322="卖",参数!$B$3-IF(P324="卖",参数!$B$3+参数!$B$4,0)),"")</f>
        <v>3.2843574706782341E-2</v>
      </c>
      <c r="R324" s="8">
        <f t="shared" ref="R324:R387" si="107">IFERROR(R323*(1+Q324),R323)</f>
        <v>1192.9640688092281</v>
      </c>
      <c r="S324" s="3">
        <f>R324/MAX(R$2:R324)-1</f>
        <v>0</v>
      </c>
      <c r="T324" s="10">
        <f ca="1">IFERROR(AVERAGE(OFFSET(E324,0,0,-参数!B$10,1)),"")</f>
        <v>1165.1779999999999</v>
      </c>
      <c r="U324" s="10" t="str">
        <f ca="1">IFERROR(AVERAGE(OFFSET(E324,0,0,-参数!B$11,1)),"")</f>
        <v/>
      </c>
      <c r="V324" s="10" t="str">
        <f t="shared" ca="1" si="98"/>
        <v/>
      </c>
      <c r="W324" s="10" t="str">
        <f ca="1">IFERROR(AVERAGE(OFFSET(V324,0,0,-参数!B$12,1)),"")</f>
        <v/>
      </c>
      <c r="X324" s="11" t="str">
        <f t="shared" ca="1" si="96"/>
        <v>买</v>
      </c>
      <c r="Y324" s="12">
        <f ca="1">IF(X323="买",$E324/$E323-1-IF(X322="卖",参数!$B$3-IF(X324="卖",参数!$B$3+参数!$B$4,0)),"")</f>
        <v>3.2843574706782341E-2</v>
      </c>
      <c r="Z324" s="10">
        <f t="shared" ref="Z324:Z387" ca="1" si="108">IFERROR(Z323*(1+Y324),Z323)</f>
        <v>1318.9592893700592</v>
      </c>
      <c r="AA324" s="3">
        <f ca="1">Z324/MAX(Z$2:Z324)-1</f>
        <v>0</v>
      </c>
      <c r="AB324" s="8">
        <f ca="1">IFERROR(AVERAGE(OFFSET(E324,0,0,-参数!B$14,1)),"")</f>
        <v>1221.3287499999999</v>
      </c>
      <c r="AC324" s="8">
        <f ca="1">IFERROR(AVERAGE(OFFSET(E324,0,0,-参数!B$15,1)),"")</f>
        <v>1138.503448275862</v>
      </c>
      <c r="AD324" s="9" t="str">
        <f ca="1">IFERROR(IF(OR(AND(AB324/AC324-1&lt;参数!B$16,AB324/AC324-1&gt;参数!B$17),AB324/AC324-1&lt;参数!B$18),"买","卖"),"买")</f>
        <v>买</v>
      </c>
      <c r="AE324" s="7">
        <f ca="1">IF(AD323="买",$E324/$E323-1-IF(AD322="卖",参数!$B$3-IF(AD324="卖",参数!$B$3+参数!$B$4,0)),"")</f>
        <v>3.2843574706782341E-2</v>
      </c>
      <c r="AF324" s="8">
        <f t="shared" ref="AF324:AF387" ca="1" si="109">IFERROR(AF323*(1+AE324),AF323)</f>
        <v>1343.6374031377727</v>
      </c>
      <c r="AG324" s="3">
        <f ca="1">AF324/MAX(AF$2:AF324)-1</f>
        <v>0</v>
      </c>
      <c r="AH324">
        <f t="shared" ca="1" si="99"/>
        <v>0</v>
      </c>
      <c r="AI324">
        <f t="shared" si="100"/>
        <v>0</v>
      </c>
      <c r="AJ324">
        <f t="shared" ca="1" si="101"/>
        <v>0</v>
      </c>
      <c r="AK324">
        <f t="shared" ca="1" si="102"/>
        <v>0</v>
      </c>
      <c r="AL324">
        <f t="shared" ca="1" si="103"/>
        <v>0</v>
      </c>
      <c r="AM324">
        <f t="shared" ca="1" si="104"/>
        <v>0</v>
      </c>
      <c r="AO324" s="9">
        <f t="shared" ref="AO324:AO387" si="110">ABS(E324-E323)</f>
        <v>41.220000000000027</v>
      </c>
      <c r="AP324" s="15">
        <f ca="1">IFERROR(ABS(E324-OFFSET(E324,-参数!B$20,0,1,1))/SUM(OFFSET(AO324,0,0,-参数!B$20,1)),0)</f>
        <v>0.49271985157699499</v>
      </c>
      <c r="AQ324" s="16">
        <f ca="1">(参数!B$21+参数!B$22*'000300'!AP324)^(参数!B$23)</f>
        <v>0.45347465677180016</v>
      </c>
      <c r="AR324" s="17">
        <f t="shared" ref="AR324:AR387" ca="1" si="111">AQ324*E324+(1-AQ324)*AR323</f>
        <v>1266.1396536789653</v>
      </c>
      <c r="AS324" s="9" t="str">
        <f ca="1">IF(E324+参数!B$24&gt;=AR324,"买","卖")</f>
        <v>买</v>
      </c>
      <c r="AT324" s="7">
        <f ca="1">IF(AS323="买",$E324/$E323-1-IF(AS322="卖",参数!$B$3-IF(AS324="卖",参数!$B$3+参数!$B$4,0)),"")</f>
        <v>3.2843574706782341E-2</v>
      </c>
      <c r="AU324" s="8">
        <f t="shared" ref="AU324:AU387" ca="1" si="112">IFERROR(AU323*(1+AT324),AU323)</f>
        <v>1400.162920964684</v>
      </c>
      <c r="AV324" s="7">
        <f ca="1">AU324/MAX(AU$2:AU324)-1</f>
        <v>0</v>
      </c>
      <c r="AX324" s="11" t="str">
        <f ca="1">IFERROR(IF(E324&gt;MAX(OFFSET(C324,-1,0,-参数!B$27,1)),"买",IF(E324&lt;MIN(OFFSET(D324,-1,0,-参数!B$26,1)),"卖",AX323)),"卖")</f>
        <v>买</v>
      </c>
      <c r="AY324" s="12">
        <f ca="1">IF(AX323="买",$E324/$E323-1-IF(AX322="卖",参数!$B$3-IF(AX324="卖",参数!$B$3+参数!$B$4,0)),"")</f>
        <v>3.2843574706782341E-2</v>
      </c>
      <c r="AZ324" s="10">
        <f t="shared" ref="AZ324:AZ387" ca="1" si="113">IFERROR(AZ323*(1+AY324),AZ323)</f>
        <v>1242.6979616212056</v>
      </c>
      <c r="BA324" s="12">
        <f ca="1">AZ324/MAX(AZ$2:AZ324)-1</f>
        <v>0</v>
      </c>
    </row>
    <row r="325" spans="1:53" x14ac:dyDescent="0.15">
      <c r="A325" s="1">
        <v>38852</v>
      </c>
      <c r="B325" s="6">
        <v>1312.14</v>
      </c>
      <c r="C325" s="6">
        <v>1352.41</v>
      </c>
      <c r="D325" s="6">
        <v>1301.8</v>
      </c>
      <c r="E325" s="2">
        <v>1352.16</v>
      </c>
      <c r="F325" s="3">
        <f>E325/MAX(E$2:E325)-1</f>
        <v>0</v>
      </c>
      <c r="G325" s="2">
        <f ca="1">IFERROR(AVERAGE(OFFSET(E325,0,0,-参数!B$2,1)),"")</f>
        <v>1093.9064285714287</v>
      </c>
      <c r="H325" t="str">
        <f t="shared" ca="1" si="95"/>
        <v>买</v>
      </c>
      <c r="I325" s="3">
        <f ca="1">IF(H324="买",$E325/$E324-1-IF(H323="卖",参数!$B$3-IF(H325="卖",参数!$B$3+参数!$B$4,0)),"")</f>
        <v>4.3124064616666402E-2</v>
      </c>
      <c r="J325" s="2">
        <f t="shared" ca="1" si="105"/>
        <v>1517.9306573825008</v>
      </c>
      <c r="K325" s="3">
        <f ca="1">J325/MAX(J$2:J325)-1</f>
        <v>0</v>
      </c>
      <c r="L325" s="8">
        <f>L324*(参数!$B$6-1)/(参数!$B$6+1)+E325*2/(参数!$B$6+1)</f>
        <v>1194.5232336890617</v>
      </c>
      <c r="M325" s="8">
        <f>M324*(参数!$B$7-1)/(参数!$B$7+1)+E325*2/(参数!$B$7+1)</f>
        <v>1077.3104875138272</v>
      </c>
      <c r="N325" s="8">
        <f t="shared" si="97"/>
        <v>117.21274617523454</v>
      </c>
      <c r="O325" s="8">
        <f>O324*(参数!$B$8-1)/(参数!$B$8+1)+N325*2/(参数!$B$8+1)</f>
        <v>95.082768406564924</v>
      </c>
      <c r="P325" s="9" t="str">
        <f t="shared" si="106"/>
        <v>买</v>
      </c>
      <c r="Q325" s="7">
        <f>IF(P324="买",$E325/$E324-1-IF(P323="卖",参数!$B$3-IF(P325="卖",参数!$B$3+参数!$B$4,0)),"")</f>
        <v>4.3124064616666402E-2</v>
      </c>
      <c r="R325" s="8">
        <f t="shared" si="107"/>
        <v>1244.4095283979186</v>
      </c>
      <c r="S325" s="3">
        <f>R325/MAX(R$2:R325)-1</f>
        <v>0</v>
      </c>
      <c r="T325" s="10">
        <f ca="1">IFERROR(AVERAGE(OFFSET(E325,0,0,-参数!B$10,1)),"")</f>
        <v>1176.8905</v>
      </c>
      <c r="U325" s="10" t="str">
        <f ca="1">IFERROR(AVERAGE(OFFSET(E325,0,0,-参数!B$11,1)),"")</f>
        <v/>
      </c>
      <c r="V325" s="10" t="str">
        <f t="shared" ca="1" si="98"/>
        <v/>
      </c>
      <c r="W325" s="10" t="str">
        <f ca="1">IFERROR(AVERAGE(OFFSET(V325,0,0,-参数!B$12,1)),"")</f>
        <v/>
      </c>
      <c r="X325" s="11" t="str">
        <f t="shared" ca="1" si="96"/>
        <v>买</v>
      </c>
      <c r="Y325" s="12">
        <f ca="1">IF(X324="买",$E325/$E324-1-IF(X323="卖",参数!$B$3-IF(X325="卖",参数!$B$3+参数!$B$4,0)),"")</f>
        <v>4.3124064616666402E-2</v>
      </c>
      <c r="Z325" s="10">
        <f t="shared" ca="1" si="108"/>
        <v>1375.8381749916061</v>
      </c>
      <c r="AA325" s="3">
        <f ca="1">Z325/MAX(Z$2:Z325)-1</f>
        <v>0</v>
      </c>
      <c r="AB325" s="8">
        <f ca="1">IFERROR(AVERAGE(OFFSET(E325,0,0,-参数!B$14,1)),"")</f>
        <v>1245.8824999999999</v>
      </c>
      <c r="AC325" s="8">
        <f ca="1">IFERROR(AVERAGE(OFFSET(E325,0,0,-参数!B$15,1)),"")</f>
        <v>1148.7165517241378</v>
      </c>
      <c r="AD325" s="9" t="str">
        <f ca="1">IFERROR(IF(OR(AND(AB325/AC325-1&lt;参数!B$16,AB325/AC325-1&gt;参数!B$17),AB325/AC325-1&lt;参数!B$18),"买","卖"),"买")</f>
        <v>买</v>
      </c>
      <c r="AE325" s="7">
        <f ca="1">IF(AD324="买",$E325/$E324-1-IF(AD323="卖",参数!$B$3-IF(AD325="卖",参数!$B$3+参数!$B$4,0)),"")</f>
        <v>4.3124064616666402E-2</v>
      </c>
      <c r="AF325" s="8">
        <f t="shared" ca="1" si="109"/>
        <v>1401.580509332056</v>
      </c>
      <c r="AG325" s="3">
        <f ca="1">AF325/MAX(AF$2:AF325)-1</f>
        <v>0</v>
      </c>
      <c r="AH325">
        <f t="shared" ca="1" si="99"/>
        <v>0</v>
      </c>
      <c r="AI325">
        <f t="shared" si="100"/>
        <v>0</v>
      </c>
      <c r="AJ325">
        <f t="shared" ca="1" si="101"/>
        <v>0</v>
      </c>
      <c r="AK325">
        <f t="shared" ca="1" si="102"/>
        <v>0</v>
      </c>
      <c r="AL325">
        <f t="shared" ca="1" si="103"/>
        <v>0</v>
      </c>
      <c r="AM325">
        <f t="shared" ca="1" si="104"/>
        <v>0</v>
      </c>
      <c r="AO325" s="9">
        <f t="shared" si="110"/>
        <v>55.900000000000091</v>
      </c>
      <c r="AP325" s="15">
        <f ca="1">IFERROR(ABS(E325-OFFSET(E325,-参数!B$20,0,1,1))/SUM(OFFSET(AO325,0,0,-参数!B$20,1)),0)</f>
        <v>0.5188365806960249</v>
      </c>
      <c r="AQ325" s="16">
        <f ca="1">(参数!B$21+参数!B$22*'000300'!AP325)^(参数!B$23)</f>
        <v>0.47867730037166401</v>
      </c>
      <c r="AR325" s="17">
        <f t="shared" ca="1" si="111"/>
        <v>1307.3156408329537</v>
      </c>
      <c r="AS325" s="9" t="str">
        <f ca="1">IF(E325+参数!B$24&gt;=AR325,"买","卖")</f>
        <v>买</v>
      </c>
      <c r="AT325" s="7">
        <f ca="1">IF(AS324="买",$E325/$E324-1-IF(AS323="卖",参数!$B$3-IF(AS325="卖",参数!$B$3+参数!$B$4,0)),"")</f>
        <v>4.3124064616666402E-2</v>
      </c>
      <c r="AU325" s="8">
        <f t="shared" ca="1" si="112"/>
        <v>1460.5436372422253</v>
      </c>
      <c r="AV325" s="7">
        <f ca="1">AU325/MAX(AU$2:AU325)-1</f>
        <v>0</v>
      </c>
      <c r="AX325" s="11" t="str">
        <f ca="1">IFERROR(IF(E325&gt;MAX(OFFSET(C325,-1,0,-参数!B$27,1)),"买",IF(E325&lt;MIN(OFFSET(D325,-1,0,-参数!B$26,1)),"卖",AX324)),"卖")</f>
        <v>买</v>
      </c>
      <c r="AY325" s="12">
        <f ca="1">IF(AX324="买",$E325/$E324-1-IF(AX323="卖",参数!$B$3-IF(AX325="卖",参数!$B$3+参数!$B$4,0)),"")</f>
        <v>4.3124064616666402E-2</v>
      </c>
      <c r="AZ325" s="10">
        <f t="shared" ca="1" si="113"/>
        <v>1296.2881488171581</v>
      </c>
      <c r="BA325" s="12">
        <f ca="1">AZ325/MAX(AZ$2:AZ325)-1</f>
        <v>0</v>
      </c>
    </row>
    <row r="326" spans="1:53" x14ac:dyDescent="0.15">
      <c r="A326" s="1">
        <v>38853</v>
      </c>
      <c r="B326" s="6">
        <v>1368.13</v>
      </c>
      <c r="C326" s="6">
        <v>1387.4</v>
      </c>
      <c r="D326" s="6">
        <v>1322.14</v>
      </c>
      <c r="E326" s="2">
        <v>1331.13</v>
      </c>
      <c r="F326" s="3">
        <f>E326/MAX(E$2:E326)-1</f>
        <v>-1.5552893148739755E-2</v>
      </c>
      <c r="G326" s="2">
        <f ca="1">IFERROR(AVERAGE(OFFSET(E326,0,0,-参数!B$2,1)),"")</f>
        <v>1099.4330357142858</v>
      </c>
      <c r="H326" t="str">
        <f t="shared" ca="1" si="95"/>
        <v>买</v>
      </c>
      <c r="I326" s="3">
        <f ca="1">IF(H325="买",$E326/$E325-1-IF(H324="卖",参数!$B$3-IF(H326="卖",参数!$B$3+参数!$B$4,0)),"")</f>
        <v>-1.5552893148739755E-2</v>
      </c>
      <c r="J326" s="2">
        <f t="shared" ca="1" si="105"/>
        <v>1494.3224440610345</v>
      </c>
      <c r="K326" s="3">
        <f ca="1">J326/MAX(J$2:J326)-1</f>
        <v>-1.5552893148739755E-2</v>
      </c>
      <c r="L326" s="8">
        <f>L325*(参数!$B$6-1)/(参数!$B$6+1)+E326*2/(参数!$B$6+1)</f>
        <v>1207.5334019091511</v>
      </c>
      <c r="M326" s="8">
        <f>M325*(参数!$B$7-1)/(参数!$B$7+1)+E326*2/(参数!$B$7+1)</f>
        <v>1083.4266203448194</v>
      </c>
      <c r="N326" s="8">
        <f t="shared" si="97"/>
        <v>124.10678156433164</v>
      </c>
      <c r="O326" s="8">
        <f>O325*(参数!$B$8-1)/(参数!$B$8+1)+N326*2/(参数!$B$8+1)</f>
        <v>100.88757103811827</v>
      </c>
      <c r="P326" s="9" t="str">
        <f t="shared" si="106"/>
        <v>买</v>
      </c>
      <c r="Q326" s="7">
        <f>IF(P325="买",$E326/$E325-1-IF(P324="卖",参数!$B$3-IF(P326="卖",参数!$B$3+参数!$B$4,0)),"")</f>
        <v>-1.5552893148739755E-2</v>
      </c>
      <c r="R326" s="8">
        <f t="shared" si="107"/>
        <v>1225.0553599694722</v>
      </c>
      <c r="S326" s="3">
        <f>R326/MAX(R$2:R326)-1</f>
        <v>-1.5552893148739755E-2</v>
      </c>
      <c r="T326" s="10">
        <f ca="1">IFERROR(AVERAGE(OFFSET(E326,0,0,-参数!B$10,1)),"")</f>
        <v>1187.2815000000001</v>
      </c>
      <c r="U326" s="10" t="str">
        <f ca="1">IFERROR(AVERAGE(OFFSET(E326,0,0,-参数!B$11,1)),"")</f>
        <v/>
      </c>
      <c r="V326" s="10" t="str">
        <f t="shared" ca="1" si="98"/>
        <v/>
      </c>
      <c r="W326" s="10" t="str">
        <f ca="1">IFERROR(AVERAGE(OFFSET(V326,0,0,-参数!B$12,1)),"")</f>
        <v/>
      </c>
      <c r="X326" s="11" t="str">
        <f t="shared" ca="1" si="96"/>
        <v>买</v>
      </c>
      <c r="Y326" s="12">
        <f ca="1">IF(X325="买",$E326/$E325-1-IF(X324="卖",参数!$B$3-IF(X326="卖",参数!$B$3+参数!$B$4,0)),"")</f>
        <v>-1.5552893148739755E-2</v>
      </c>
      <c r="Z326" s="10">
        <f t="shared" ca="1" si="108"/>
        <v>1354.4399108660045</v>
      </c>
      <c r="AA326" s="3">
        <f ca="1">Z326/MAX(Z$2:Z326)-1</f>
        <v>-1.5552893148739755E-2</v>
      </c>
      <c r="AB326" s="8">
        <f ca="1">IFERROR(AVERAGE(OFFSET(E326,0,0,-参数!B$14,1)),"")</f>
        <v>1267.8650000000002</v>
      </c>
      <c r="AC326" s="8">
        <f ca="1">IFERROR(AVERAGE(OFFSET(E326,0,0,-参数!B$15,1)),"")</f>
        <v>1157.8834482758621</v>
      </c>
      <c r="AD326" s="9" t="str">
        <f ca="1">IFERROR(IF(OR(AND(AB326/AC326-1&lt;参数!B$16,AB326/AC326-1&gt;参数!B$17),AB326/AC326-1&lt;参数!B$18),"买","卖"),"买")</f>
        <v>买</v>
      </c>
      <c r="AE326" s="7">
        <f ca="1">IF(AD325="买",$E326/$E325-1-IF(AD324="卖",参数!$B$3-IF(AD326="卖",参数!$B$3+参数!$B$4,0)),"")</f>
        <v>-1.5552893148739755E-2</v>
      </c>
      <c r="AF326" s="8">
        <f t="shared" ca="1" si="109"/>
        <v>1379.7818774310583</v>
      </c>
      <c r="AG326" s="3">
        <f ca="1">AF326/MAX(AF$2:AF326)-1</f>
        <v>-1.5552893148739755E-2</v>
      </c>
      <c r="AH326">
        <f t="shared" ca="1" si="99"/>
        <v>0</v>
      </c>
      <c r="AI326">
        <f t="shared" si="100"/>
        <v>0</v>
      </c>
      <c r="AJ326">
        <f t="shared" ca="1" si="101"/>
        <v>0</v>
      </c>
      <c r="AK326">
        <f t="shared" ca="1" si="102"/>
        <v>0</v>
      </c>
      <c r="AL326">
        <f t="shared" ca="1" si="103"/>
        <v>0</v>
      </c>
      <c r="AM326">
        <f t="shared" ca="1" si="104"/>
        <v>0</v>
      </c>
      <c r="AO326" s="9">
        <f t="shared" si="110"/>
        <v>21.029999999999973</v>
      </c>
      <c r="AP326" s="15">
        <f ca="1">IFERROR(ABS(E326-OFFSET(E326,-参数!B$20,0,1,1))/SUM(OFFSET(AO326,0,0,-参数!B$20,1)),0)</f>
        <v>0.46965112262521647</v>
      </c>
      <c r="AQ326" s="16">
        <f ca="1">(参数!B$21+参数!B$22*'000300'!AP326)^(参数!B$23)</f>
        <v>0.43121333333333384</v>
      </c>
      <c r="AR326" s="17">
        <f t="shared" ca="1" si="111"/>
        <v>1317.584710030573</v>
      </c>
      <c r="AS326" s="9" t="str">
        <f ca="1">IF(E326+参数!B$24&gt;=AR326,"买","卖")</f>
        <v>买</v>
      </c>
      <c r="AT326" s="7">
        <f ca="1">IF(AS325="买",$E326/$E325-1-IF(AS324="卖",参数!$B$3-IF(AS326="卖",参数!$B$3+参数!$B$4,0)),"")</f>
        <v>-1.5552893148739755E-2</v>
      </c>
      <c r="AU326" s="8">
        <f t="shared" ca="1" si="112"/>
        <v>1437.8279581131253</v>
      </c>
      <c r="AV326" s="7">
        <f ca="1">AU326/MAX(AU$2:AU326)-1</f>
        <v>-1.5552893148739644E-2</v>
      </c>
      <c r="AX326" s="11" t="str">
        <f ca="1">IFERROR(IF(E326&gt;MAX(OFFSET(C326,-1,0,-参数!B$27,1)),"买",IF(E326&lt;MIN(OFFSET(D326,-1,0,-参数!B$26,1)),"卖",AX325)),"卖")</f>
        <v>买</v>
      </c>
      <c r="AY326" s="12">
        <f ca="1">IF(AX325="买",$E326/$E325-1-IF(AX324="卖",参数!$B$3-IF(AX326="卖",参数!$B$3+参数!$B$4,0)),"")</f>
        <v>-1.5552893148739755E-2</v>
      </c>
      <c r="AZ326" s="10">
        <f t="shared" ca="1" si="113"/>
        <v>1276.1271177486271</v>
      </c>
      <c r="BA326" s="12">
        <f ca="1">AZ326/MAX(AZ$2:AZ326)-1</f>
        <v>-1.5552893148739755E-2</v>
      </c>
    </row>
    <row r="327" spans="1:53" x14ac:dyDescent="0.15">
      <c r="A327" s="1">
        <v>38854</v>
      </c>
      <c r="B327" s="6">
        <v>1331.69</v>
      </c>
      <c r="C327" s="6">
        <v>1356.13</v>
      </c>
      <c r="D327" s="6">
        <v>1306.8699999999999</v>
      </c>
      <c r="E327" s="2">
        <v>1335.52</v>
      </c>
      <c r="F327" s="3">
        <f>E327/MAX(E$2:E327)-1</f>
        <v>-1.2306235948408517E-2</v>
      </c>
      <c r="G327" s="2">
        <f ca="1">IFERROR(AVERAGE(OFFSET(E327,0,0,-参数!B$2,1)),"")</f>
        <v>1104.73125</v>
      </c>
      <c r="H327" t="str">
        <f t="shared" ca="1" si="95"/>
        <v>买</v>
      </c>
      <c r="I327" s="3">
        <f ca="1">IF(H326="买",$E327/$E326-1-IF(H325="卖",参数!$B$3-IF(H327="卖",参数!$B$3+参数!$B$4,0)),"")</f>
        <v>3.2979498621470427E-3</v>
      </c>
      <c r="J327" s="2">
        <f t="shared" ca="1" si="105"/>
        <v>1499.2506445594288</v>
      </c>
      <c r="K327" s="3">
        <f ca="1">J327/MAX(J$2:J327)-1</f>
        <v>-1.2306235948408628E-2</v>
      </c>
      <c r="L327" s="8">
        <f>L326*(参数!$B$6-1)/(参数!$B$6+1)+E327*2/(参数!$B$6+1)</f>
        <v>1219.7226017273272</v>
      </c>
      <c r="M327" s="8">
        <f>M326*(参数!$B$7-1)/(参数!$B$7+1)+E327*2/(参数!$B$7+1)</f>
        <v>1089.5011596136189</v>
      </c>
      <c r="N327" s="8">
        <f t="shared" si="97"/>
        <v>130.22144211370824</v>
      </c>
      <c r="O327" s="8">
        <f>O326*(参数!$B$8-1)/(参数!$B$8+1)+N327*2/(参数!$B$8+1)</f>
        <v>106.75434525323625</v>
      </c>
      <c r="P327" s="9" t="str">
        <f t="shared" si="106"/>
        <v>买</v>
      </c>
      <c r="Q327" s="7">
        <f>IF(P326="买",$E327/$E326-1-IF(P325="卖",参数!$B$3-IF(P327="卖",参数!$B$3+参数!$B$4,0)),"")</f>
        <v>3.2979498621470427E-3</v>
      </c>
      <c r="R327" s="8">
        <f t="shared" si="107"/>
        <v>1229.0955311250061</v>
      </c>
      <c r="S327" s="3">
        <f>R327/MAX(R$2:R327)-1</f>
        <v>-1.2306235948408517E-2</v>
      </c>
      <c r="T327" s="10">
        <f ca="1">IFERROR(AVERAGE(OFFSET(E327,0,0,-参数!B$10,1)),"")</f>
        <v>1198.2040000000002</v>
      </c>
      <c r="U327" s="10" t="str">
        <f ca="1">IFERROR(AVERAGE(OFFSET(E327,0,0,-参数!B$11,1)),"")</f>
        <v/>
      </c>
      <c r="V327" s="10" t="str">
        <f t="shared" ca="1" si="98"/>
        <v/>
      </c>
      <c r="W327" s="10" t="str">
        <f ca="1">IFERROR(AVERAGE(OFFSET(V327,0,0,-参数!B$12,1)),"")</f>
        <v/>
      </c>
      <c r="X327" s="11" t="str">
        <f t="shared" ca="1" si="96"/>
        <v>买</v>
      </c>
      <c r="Y327" s="12">
        <f ca="1">IF(X326="买",$E327/$E326-1-IF(X325="卖",参数!$B$3-IF(X327="卖",参数!$B$3+参数!$B$4,0)),"")</f>
        <v>3.2979498621470427E-3</v>
      </c>
      <c r="Z327" s="10">
        <f t="shared" ca="1" si="108"/>
        <v>1358.9067857833315</v>
      </c>
      <c r="AA327" s="3">
        <f ca="1">Z327/MAX(Z$2:Z327)-1</f>
        <v>-1.2306235948408628E-2</v>
      </c>
      <c r="AB327" s="8">
        <f ca="1">IFERROR(AVERAGE(OFFSET(E327,0,0,-参数!B$14,1)),"")</f>
        <v>1288.26125</v>
      </c>
      <c r="AC327" s="8">
        <f ca="1">IFERROR(AVERAGE(OFFSET(E327,0,0,-参数!B$15,1)),"")</f>
        <v>1167.5348275862068</v>
      </c>
      <c r="AD327" s="9" t="str">
        <f ca="1">IFERROR(IF(OR(AND(AB327/AC327-1&lt;参数!B$16,AB327/AC327-1&gt;参数!B$17),AB327/AC327-1&lt;参数!B$18),"买","卖"),"买")</f>
        <v>买</v>
      </c>
      <c r="AE327" s="7">
        <f ca="1">IF(AD326="买",$E327/$E326-1-IF(AD325="卖",参数!$B$3-IF(AD327="卖",参数!$B$3+参数!$B$4,0)),"")</f>
        <v>3.2979498621470427E-3</v>
      </c>
      <c r="AF327" s="8">
        <f t="shared" ca="1" si="109"/>
        <v>1384.3323288835252</v>
      </c>
      <c r="AG327" s="3">
        <f ca="1">AF327/MAX(AF$2:AF327)-1</f>
        <v>-1.2306235948408406E-2</v>
      </c>
      <c r="AH327">
        <f t="shared" ca="1" si="99"/>
        <v>0</v>
      </c>
      <c r="AI327">
        <f t="shared" si="100"/>
        <v>0</v>
      </c>
      <c r="AJ327">
        <f t="shared" ca="1" si="101"/>
        <v>0</v>
      </c>
      <c r="AK327">
        <f t="shared" ca="1" si="102"/>
        <v>0</v>
      </c>
      <c r="AL327">
        <f t="shared" ca="1" si="103"/>
        <v>0</v>
      </c>
      <c r="AM327">
        <f t="shared" ca="1" si="104"/>
        <v>0</v>
      </c>
      <c r="AO327" s="9">
        <f t="shared" si="110"/>
        <v>4.3899999999998727</v>
      </c>
      <c r="AP327" s="15">
        <f ca="1">IFERROR(ABS(E327-OFFSET(E327,-参数!B$20,0,1,1))/SUM(OFFSET(AO327,0,0,-参数!B$20,1)),0)</f>
        <v>0.4713093303214792</v>
      </c>
      <c r="AQ327" s="16">
        <f ca="1">(参数!B$21+参数!B$22*'000300'!AP327)^(参数!B$23)</f>
        <v>0.43281350376022737</v>
      </c>
      <c r="AR327" s="17">
        <f t="shared" ca="1" si="111"/>
        <v>1325.3473457231962</v>
      </c>
      <c r="AS327" s="9" t="str">
        <f ca="1">IF(E327+参数!B$24&gt;=AR327,"买","卖")</f>
        <v>买</v>
      </c>
      <c r="AT327" s="7">
        <f ca="1">IF(AS326="买",$E327/$E326-1-IF(AS325="卖",参数!$B$3-IF(AS327="卖",参数!$B$3+参数!$B$4,0)),"")</f>
        <v>3.2979498621470427E-3</v>
      </c>
      <c r="AU327" s="8">
        <f t="shared" ca="1" si="112"/>
        <v>1442.5698426293757</v>
      </c>
      <c r="AV327" s="7">
        <f ca="1">AU327/MAX(AU$2:AU327)-1</f>
        <v>-1.2306235948408517E-2</v>
      </c>
      <c r="AX327" s="11" t="str">
        <f ca="1">IFERROR(IF(E327&gt;MAX(OFFSET(C327,-1,0,-参数!B$27,1)),"买",IF(E327&lt;MIN(OFFSET(D327,-1,0,-参数!B$26,1)),"卖",AX326)),"卖")</f>
        <v>买</v>
      </c>
      <c r="AY327" s="12">
        <f ca="1">IF(AX326="买",$E327/$E326-1-IF(AX325="卖",参数!$B$3-IF(AX327="卖",参数!$B$3+参数!$B$4,0)),"")</f>
        <v>3.2979498621470427E-3</v>
      </c>
      <c r="AZ327" s="10">
        <f t="shared" ca="1" si="113"/>
        <v>1280.3357210006884</v>
      </c>
      <c r="BA327" s="12">
        <f ca="1">AZ327/MAX(AZ$2:AZ327)-1</f>
        <v>-1.2306235948408517E-2</v>
      </c>
    </row>
    <row r="328" spans="1:53" x14ac:dyDescent="0.15">
      <c r="A328" s="1">
        <v>38855</v>
      </c>
      <c r="B328" s="6">
        <v>1322.65</v>
      </c>
      <c r="C328" s="6">
        <v>1340.52</v>
      </c>
      <c r="D328" s="6">
        <v>1301.1099999999999</v>
      </c>
      <c r="E328" s="2">
        <v>1331.2</v>
      </c>
      <c r="F328" s="3">
        <f>E328/MAX(E$2:E328)-1</f>
        <v>-1.5501124127322186E-2</v>
      </c>
      <c r="G328" s="2">
        <f ca="1">IFERROR(AVERAGE(OFFSET(E328,0,0,-参数!B$2,1)),"")</f>
        <v>1109.9689285714285</v>
      </c>
      <c r="H328" t="str">
        <f t="shared" ca="1" si="95"/>
        <v>买</v>
      </c>
      <c r="I328" s="3">
        <f ca="1">IF(H327="买",$E328/$E327-1-IF(H326="卖",参数!$B$3-IF(H328="卖",参数!$B$3+参数!$B$4,0)),"")</f>
        <v>-3.2346951000359336E-3</v>
      </c>
      <c r="J328" s="2">
        <f t="shared" ca="1" si="105"/>
        <v>1494.4010258457467</v>
      </c>
      <c r="K328" s="3">
        <f ca="1">J328/MAX(J$2:J328)-1</f>
        <v>-1.5501124127322297E-2</v>
      </c>
      <c r="L328" s="8">
        <f>L327*(参数!$B$6-1)/(参数!$B$6+1)+E328*2/(参数!$B$6+1)</f>
        <v>1230.339496800915</v>
      </c>
      <c r="M328" s="8">
        <f>M327*(参数!$B$7-1)/(参数!$B$7+1)+E328*2/(参数!$B$7+1)</f>
        <v>1095.3252280566644</v>
      </c>
      <c r="N328" s="8">
        <f t="shared" si="97"/>
        <v>135.01426874425056</v>
      </c>
      <c r="O328" s="8">
        <f>O327*(参数!$B$8-1)/(参数!$B$8+1)+N328*2/(参数!$B$8+1)</f>
        <v>112.40632995143912</v>
      </c>
      <c r="P328" s="9" t="str">
        <f t="shared" si="106"/>
        <v>买</v>
      </c>
      <c r="Q328" s="7">
        <f>IF(P327="买",$E328/$E327-1-IF(P326="卖",参数!$B$3-IF(P328="卖",参数!$B$3+参数!$B$4,0)),"")</f>
        <v>-3.2346951000359336E-3</v>
      </c>
      <c r="R328" s="8">
        <f t="shared" si="107"/>
        <v>1225.1197818329999</v>
      </c>
      <c r="S328" s="3">
        <f>R328/MAX(R$2:R328)-1</f>
        <v>-1.5501124127322297E-2</v>
      </c>
      <c r="T328" s="10">
        <f ca="1">IFERROR(AVERAGE(OFFSET(E328,0,0,-参数!B$10,1)),"")</f>
        <v>1210.0675000000001</v>
      </c>
      <c r="U328" s="10" t="str">
        <f ca="1">IFERROR(AVERAGE(OFFSET(E328,0,0,-参数!B$11,1)),"")</f>
        <v/>
      </c>
      <c r="V328" s="10" t="str">
        <f t="shared" ca="1" si="98"/>
        <v/>
      </c>
      <c r="W328" s="10" t="str">
        <f ca="1">IFERROR(AVERAGE(OFFSET(V328,0,0,-参数!B$12,1)),"")</f>
        <v/>
      </c>
      <c r="X328" s="11" t="str">
        <f t="shared" ca="1" si="96"/>
        <v>买</v>
      </c>
      <c r="Y328" s="12">
        <f ca="1">IF(X327="买",$E328/$E327-1-IF(X326="卖",参数!$B$3-IF(X328="卖",参数!$B$3+参数!$B$4,0)),"")</f>
        <v>-3.2346951000359336E-3</v>
      </c>
      <c r="Z328" s="10">
        <f t="shared" ca="1" si="108"/>
        <v>1354.5111366619526</v>
      </c>
      <c r="AA328" s="3">
        <f ca="1">Z328/MAX(Z$2:Z328)-1</f>
        <v>-1.5501124127322297E-2</v>
      </c>
      <c r="AB328" s="8">
        <f ca="1">IFERROR(AVERAGE(OFFSET(E328,0,0,-参数!B$14,1)),"")</f>
        <v>1302.35625</v>
      </c>
      <c r="AC328" s="8">
        <f ca="1">IFERROR(AVERAGE(OFFSET(E328,0,0,-参数!B$15,1)),"")</f>
        <v>1176.8489655172411</v>
      </c>
      <c r="AD328" s="9" t="str">
        <f ca="1">IFERROR(IF(OR(AND(AB328/AC328-1&lt;参数!B$16,AB328/AC328-1&gt;参数!B$17),AB328/AC328-1&lt;参数!B$18),"买","卖"),"买")</f>
        <v>买</v>
      </c>
      <c r="AE328" s="7">
        <f ca="1">IF(AD327="买",$E328/$E327-1-IF(AD326="卖",参数!$B$3-IF(AD328="卖",参数!$B$3+参数!$B$4,0)),"")</f>
        <v>-3.2346951000359336E-3</v>
      </c>
      <c r="AF328" s="8">
        <f t="shared" ca="1" si="109"/>
        <v>1379.8544358824643</v>
      </c>
      <c r="AG328" s="3">
        <f ca="1">AF328/MAX(AF$2:AF328)-1</f>
        <v>-1.5501124127322186E-2</v>
      </c>
      <c r="AH328">
        <f t="shared" ca="1" si="99"/>
        <v>0</v>
      </c>
      <c r="AI328">
        <f t="shared" si="100"/>
        <v>0</v>
      </c>
      <c r="AJ328">
        <f t="shared" ca="1" si="101"/>
        <v>0</v>
      </c>
      <c r="AK328">
        <f t="shared" ca="1" si="102"/>
        <v>0</v>
      </c>
      <c r="AL328">
        <f t="shared" ca="1" si="103"/>
        <v>0</v>
      </c>
      <c r="AM328">
        <f t="shared" ca="1" si="104"/>
        <v>0</v>
      </c>
      <c r="AO328" s="9">
        <f t="shared" si="110"/>
        <v>4.3199999999999363</v>
      </c>
      <c r="AP328" s="15">
        <f ca="1">IFERROR(ABS(E328-OFFSET(E328,-参数!B$20,0,1,1))/SUM(OFFSET(AO328,0,0,-参数!B$20,1)),0)</f>
        <v>0.4605234220365082</v>
      </c>
      <c r="AQ328" s="16">
        <f ca="1">(参数!B$21+参数!B$22*'000300'!AP328)^(参数!B$23)</f>
        <v>0.42240510226523037</v>
      </c>
      <c r="AR328" s="17">
        <f t="shared" ca="1" si="111"/>
        <v>1327.8195367515125</v>
      </c>
      <c r="AS328" s="9" t="str">
        <f ca="1">IF(E328+参数!B$24&gt;=AR328,"买","卖")</f>
        <v>买</v>
      </c>
      <c r="AT328" s="7">
        <f ca="1">IF(AS327="买",$E328/$E327-1-IF(AS326="卖",参数!$B$3-IF(AS328="卖",参数!$B$3+参数!$B$4,0)),"")</f>
        <v>-3.2346951000359336E-3</v>
      </c>
      <c r="AU328" s="8">
        <f t="shared" ca="1" si="112"/>
        <v>1437.9035690279629</v>
      </c>
      <c r="AV328" s="7">
        <f ca="1">AU328/MAX(AU$2:AU328)-1</f>
        <v>-1.5501124127322186E-2</v>
      </c>
      <c r="AX328" s="11" t="str">
        <f ca="1">IFERROR(IF(E328&gt;MAX(OFFSET(C328,-1,0,-参数!B$27,1)),"买",IF(E328&lt;MIN(OFFSET(D328,-1,0,-参数!B$26,1)),"卖",AX327)),"卖")</f>
        <v>买</v>
      </c>
      <c r="AY328" s="12">
        <f ca="1">IF(AX327="买",$E328/$E327-1-IF(AX326="卖",参数!$B$3-IF(AX328="卖",参数!$B$3+参数!$B$4,0)),"")</f>
        <v>-3.2346951000359336E-3</v>
      </c>
      <c r="AZ328" s="10">
        <f t="shared" ca="1" si="113"/>
        <v>1276.1942253175664</v>
      </c>
      <c r="BA328" s="12">
        <f ca="1">AZ328/MAX(AZ$2:AZ328)-1</f>
        <v>-1.5501124127322408E-2</v>
      </c>
    </row>
    <row r="329" spans="1:53" x14ac:dyDescent="0.15">
      <c r="A329" s="1">
        <v>38856</v>
      </c>
      <c r="B329" s="6">
        <v>1334.07</v>
      </c>
      <c r="C329" s="6">
        <v>1371.22</v>
      </c>
      <c r="D329" s="6">
        <v>1329.32</v>
      </c>
      <c r="E329" s="2">
        <v>1366.1</v>
      </c>
      <c r="F329" s="3">
        <f>E329/MAX(E$2:E329)-1</f>
        <v>0</v>
      </c>
      <c r="G329" s="2">
        <f ca="1">IFERROR(AVERAGE(OFFSET(E329,0,0,-参数!B$2,1)),"")</f>
        <v>1115.7676785714286</v>
      </c>
      <c r="H329" t="str">
        <f t="shared" ca="1" si="95"/>
        <v>买</v>
      </c>
      <c r="I329" s="3">
        <f ca="1">IF(H328="买",$E329/$E328-1-IF(H327="卖",参数!$B$3-IF(H329="卖",参数!$B$3+参数!$B$4,0)),"")</f>
        <v>2.6216947115384581E-2</v>
      </c>
      <c r="J329" s="2">
        <f t="shared" ca="1" si="105"/>
        <v>1533.5796585095211</v>
      </c>
      <c r="K329" s="3">
        <f ca="1">J329/MAX(J$2:J329)-1</f>
        <v>0</v>
      </c>
      <c r="L329" s="8">
        <f>L328*(参数!$B$6-1)/(参数!$B$6+1)+E329*2/(参数!$B$6+1)</f>
        <v>1243.2690685341613</v>
      </c>
      <c r="M329" s="8">
        <f>M328*(参数!$B$7-1)/(参数!$B$7+1)+E329*2/(参数!$B$7+1)</f>
        <v>1101.849921356504</v>
      </c>
      <c r="N329" s="8">
        <f t="shared" si="97"/>
        <v>141.41914717765735</v>
      </c>
      <c r="O329" s="8">
        <f>O328*(参数!$B$8-1)/(参数!$B$8+1)+N329*2/(参数!$B$8+1)</f>
        <v>118.20889339668277</v>
      </c>
      <c r="P329" s="9" t="str">
        <f t="shared" si="106"/>
        <v>买</v>
      </c>
      <c r="Q329" s="7">
        <f>IF(P328="买",$E329/$E328-1-IF(P327="卖",参数!$B$3-IF(P329="卖",参数!$B$3+参数!$B$4,0)),"")</f>
        <v>2.6216947115384581E-2</v>
      </c>
      <c r="R329" s="8">
        <f t="shared" si="107"/>
        <v>1257.2386823633271</v>
      </c>
      <c r="S329" s="3">
        <f>R329/MAX(R$2:R329)-1</f>
        <v>0</v>
      </c>
      <c r="T329" s="10">
        <f ca="1">IFERROR(AVERAGE(OFFSET(E329,0,0,-参数!B$10,1)),"")</f>
        <v>1222.442</v>
      </c>
      <c r="U329" s="10" t="str">
        <f ca="1">IFERROR(AVERAGE(OFFSET(E329,0,0,-参数!B$11,1)),"")</f>
        <v/>
      </c>
      <c r="V329" s="10" t="str">
        <f t="shared" ca="1" si="98"/>
        <v/>
      </c>
      <c r="W329" s="10" t="str">
        <f ca="1">IFERROR(AVERAGE(OFFSET(V329,0,0,-参数!B$12,1)),"")</f>
        <v/>
      </c>
      <c r="X329" s="11" t="str">
        <f t="shared" ca="1" si="96"/>
        <v>买</v>
      </c>
      <c r="Y329" s="12">
        <f ca="1">IF(X328="买",$E329/$E328-1-IF(X327="卖",参数!$B$3-IF(X329="卖",参数!$B$3+参数!$B$4,0)),"")</f>
        <v>2.6216947115384581E-2</v>
      </c>
      <c r="Z329" s="10">
        <f t="shared" ca="1" si="108"/>
        <v>1390.0222834990184</v>
      </c>
      <c r="AA329" s="3">
        <f ca="1">Z329/MAX(Z$2:Z329)-1</f>
        <v>0</v>
      </c>
      <c r="AB329" s="8">
        <f ca="1">IFERROR(AVERAGE(OFFSET(E329,0,0,-参数!B$14,1)),"")</f>
        <v>1316.6675000000002</v>
      </c>
      <c r="AC329" s="8">
        <f ca="1">IFERROR(AVERAGE(OFFSET(E329,0,0,-参数!B$15,1)),"")</f>
        <v>1186.7379310344825</v>
      </c>
      <c r="AD329" s="9" t="str">
        <f ca="1">IFERROR(IF(OR(AND(AB329/AC329-1&lt;参数!B$16,AB329/AC329-1&gt;参数!B$17),AB329/AC329-1&lt;参数!B$18),"买","卖"),"买")</f>
        <v>买</v>
      </c>
      <c r="AE329" s="7">
        <f ca="1">IF(AD328="买",$E329/$E328-1-IF(AD327="卖",参数!$B$3-IF(AD329="卖",参数!$B$3+参数!$B$4,0)),"")</f>
        <v>2.6216947115384581E-2</v>
      </c>
      <c r="AF329" s="8">
        <f t="shared" ca="1" si="109"/>
        <v>1416.0300066549237</v>
      </c>
      <c r="AG329" s="3">
        <f ca="1">AF329/MAX(AF$2:AF329)-1</f>
        <v>0</v>
      </c>
      <c r="AH329">
        <f t="shared" ca="1" si="99"/>
        <v>0</v>
      </c>
      <c r="AI329">
        <f t="shared" si="100"/>
        <v>0</v>
      </c>
      <c r="AJ329">
        <f t="shared" ca="1" si="101"/>
        <v>0</v>
      </c>
      <c r="AK329">
        <f t="shared" ca="1" si="102"/>
        <v>0</v>
      </c>
      <c r="AL329">
        <f t="shared" ca="1" si="103"/>
        <v>0</v>
      </c>
      <c r="AM329">
        <f t="shared" ca="1" si="104"/>
        <v>0</v>
      </c>
      <c r="AO329" s="9">
        <f t="shared" si="110"/>
        <v>34.899999999999864</v>
      </c>
      <c r="AP329" s="15">
        <f ca="1">IFERROR(ABS(E329-OFFSET(E329,-参数!B$20,0,1,1))/SUM(OFFSET(AO329,0,0,-参数!B$20,1)),0)</f>
        <v>0.48323216895548377</v>
      </c>
      <c r="AQ329" s="16">
        <f ca="1">(参数!B$21+参数!B$22*'000300'!AP329)^(参数!B$23)</f>
        <v>0.44431904304204178</v>
      </c>
      <c r="AR329" s="17">
        <f t="shared" ca="1" si="111"/>
        <v>1344.8282755492864</v>
      </c>
      <c r="AS329" s="9" t="str">
        <f ca="1">IF(E329+参数!B$24&gt;=AR329,"买","卖")</f>
        <v>买</v>
      </c>
      <c r="AT329" s="7">
        <f ca="1">IF(AS328="买",$E329/$E328-1-IF(AS327="卖",参数!$B$3-IF(AS329="卖",参数!$B$3+参数!$B$4,0)),"")</f>
        <v>2.6216947115384581E-2</v>
      </c>
      <c r="AU329" s="8">
        <f t="shared" ca="1" si="112"/>
        <v>1475.6010108541918</v>
      </c>
      <c r="AV329" s="7">
        <f ca="1">AU329/MAX(AU$2:AU329)-1</f>
        <v>0</v>
      </c>
      <c r="AX329" s="11" t="str">
        <f ca="1">IFERROR(IF(E329&gt;MAX(OFFSET(C329,-1,0,-参数!B$27,1)),"买",IF(E329&lt;MIN(OFFSET(D329,-1,0,-参数!B$26,1)),"卖",AX328)),"卖")</f>
        <v>买</v>
      </c>
      <c r="AY329" s="12">
        <f ca="1">IF(AX328="买",$E329/$E328-1-IF(AX327="卖",参数!$B$3-IF(AX329="卖",参数!$B$3+参数!$B$4,0)),"")</f>
        <v>2.6216947115384581E-2</v>
      </c>
      <c r="AZ329" s="10">
        <f t="shared" ca="1" si="113"/>
        <v>1309.6521418316763</v>
      </c>
      <c r="BA329" s="12">
        <f ca="1">AZ329/MAX(AZ$2:AZ329)-1</f>
        <v>0</v>
      </c>
    </row>
    <row r="330" spans="1:53" x14ac:dyDescent="0.15">
      <c r="A330" s="1">
        <v>38859</v>
      </c>
      <c r="B330" s="6">
        <v>1366.32</v>
      </c>
      <c r="C330" s="6">
        <v>1387.57</v>
      </c>
      <c r="D330" s="6">
        <v>1360.35</v>
      </c>
      <c r="E330" s="2">
        <v>1373.67</v>
      </c>
      <c r="F330" s="3">
        <f>E330/MAX(E$2:E330)-1</f>
        <v>0</v>
      </c>
      <c r="G330" s="2">
        <f ca="1">IFERROR(AVERAGE(OFFSET(E330,0,0,-参数!B$2,1)),"")</f>
        <v>1121.5574999999999</v>
      </c>
      <c r="H330" t="str">
        <f t="shared" ca="1" si="95"/>
        <v>买</v>
      </c>
      <c r="I330" s="3">
        <f ca="1">IF(H329="买",$E330/$E329-1-IF(H328="卖",参数!$B$3-IF(H330="卖",参数!$B$3+参数!$B$4,0)),"")</f>
        <v>5.5413220115658746E-3</v>
      </c>
      <c r="J330" s="2">
        <f t="shared" ca="1" si="105"/>
        <v>1542.0777172277096</v>
      </c>
      <c r="K330" s="3">
        <f ca="1">J330/MAX(J$2:J330)-1</f>
        <v>0</v>
      </c>
      <c r="L330" s="8">
        <f>L329*(参数!$B$6-1)/(参数!$B$6+1)+E330*2/(参数!$B$6+1)</f>
        <v>1255.688204864241</v>
      </c>
      <c r="M330" s="8">
        <f>M329*(参数!$B$7-1)/(参数!$B$7+1)+E330*2/(参数!$B$7+1)</f>
        <v>1108.3998027696002</v>
      </c>
      <c r="N330" s="8">
        <f t="shared" si="97"/>
        <v>147.28840209464079</v>
      </c>
      <c r="O330" s="8">
        <f>O329*(参数!$B$8-1)/(参数!$B$8+1)+N330*2/(参数!$B$8+1)</f>
        <v>124.02479513627438</v>
      </c>
      <c r="P330" s="9" t="str">
        <f t="shared" si="106"/>
        <v>买</v>
      </c>
      <c r="Q330" s="7">
        <f>IF(P329="买",$E330/$E329-1-IF(P328="卖",参数!$B$3-IF(P330="卖",参数!$B$3+参数!$B$4,0)),"")</f>
        <v>5.5413220115658746E-3</v>
      </c>
      <c r="R330" s="8">
        <f t="shared" si="107"/>
        <v>1264.2054467476992</v>
      </c>
      <c r="S330" s="3">
        <f>R330/MAX(R$2:R330)-1</f>
        <v>0</v>
      </c>
      <c r="T330" s="10">
        <f ca="1">IFERROR(AVERAGE(OFFSET(E330,0,0,-参数!B$10,1)),"")</f>
        <v>1234.905</v>
      </c>
      <c r="U330" s="10" t="str">
        <f ca="1">IFERROR(AVERAGE(OFFSET(E330,0,0,-参数!B$11,1)),"")</f>
        <v/>
      </c>
      <c r="V330" s="10" t="str">
        <f t="shared" ca="1" si="98"/>
        <v/>
      </c>
      <c r="W330" s="10" t="str">
        <f ca="1">IFERROR(AVERAGE(OFFSET(V330,0,0,-参数!B$12,1)),"")</f>
        <v/>
      </c>
      <c r="X330" s="11" t="str">
        <f t="shared" ca="1" si="96"/>
        <v>买</v>
      </c>
      <c r="Y330" s="12">
        <f ca="1">IF(X329="买",$E330/$E329-1-IF(X328="卖",参数!$B$3-IF(X330="卖",参数!$B$3+参数!$B$4,0)),"")</f>
        <v>5.5413220115658746E-3</v>
      </c>
      <c r="Z330" s="10">
        <f t="shared" ca="1" si="108"/>
        <v>1397.7248445751386</v>
      </c>
      <c r="AA330" s="3">
        <f ca="1">Z330/MAX(Z$2:Z330)-1</f>
        <v>0</v>
      </c>
      <c r="AB330" s="8">
        <f ca="1">IFERROR(AVERAGE(OFFSET(E330,0,0,-参数!B$14,1)),"")</f>
        <v>1330.135</v>
      </c>
      <c r="AC330" s="8">
        <f ca="1">IFERROR(AVERAGE(OFFSET(E330,0,0,-参数!B$15,1)),"")</f>
        <v>1196.5413793103448</v>
      </c>
      <c r="AD330" s="9" t="str">
        <f ca="1">IFERROR(IF(OR(AND(AB330/AC330-1&lt;参数!B$16,AB330/AC330-1&gt;参数!B$17),AB330/AC330-1&lt;参数!B$18),"买","卖"),"买")</f>
        <v>买</v>
      </c>
      <c r="AE330" s="7">
        <f ca="1">IF(AD329="买",$E330/$E329-1-IF(AD328="卖",参数!$B$3-IF(AD330="卖",参数!$B$3+参数!$B$4,0)),"")</f>
        <v>5.5413220115658746E-3</v>
      </c>
      <c r="AF330" s="8">
        <f t="shared" ca="1" si="109"/>
        <v>1423.8766848998384</v>
      </c>
      <c r="AG330" s="3">
        <f ca="1">AF330/MAX(AF$2:AF330)-1</f>
        <v>0</v>
      </c>
      <c r="AH330">
        <f t="shared" ca="1" si="99"/>
        <v>0</v>
      </c>
      <c r="AI330">
        <f t="shared" si="100"/>
        <v>0</v>
      </c>
      <c r="AJ330">
        <f t="shared" ca="1" si="101"/>
        <v>0</v>
      </c>
      <c r="AK330">
        <f t="shared" ca="1" si="102"/>
        <v>0</v>
      </c>
      <c r="AL330">
        <f t="shared" ca="1" si="103"/>
        <v>1</v>
      </c>
      <c r="AM330">
        <f t="shared" ca="1" si="104"/>
        <v>0</v>
      </c>
      <c r="AO330" s="9">
        <f t="shared" si="110"/>
        <v>7.5700000000001637</v>
      </c>
      <c r="AP330" s="15">
        <f ca="1">IFERROR(ABS(E330-OFFSET(E330,-参数!B$20,0,1,1))/SUM(OFFSET(AO330,0,0,-参数!B$20,1)),0)</f>
        <v>0.48122397726521771</v>
      </c>
      <c r="AQ330" s="16">
        <f ca="1">(参数!B$21+参数!B$22*'000300'!AP330)^(参数!B$23)</f>
        <v>0.44238113806093504</v>
      </c>
      <c r="AR330" s="17">
        <f t="shared" ca="1" si="111"/>
        <v>1357.587310435433</v>
      </c>
      <c r="AS330" s="9" t="str">
        <f ca="1">IF(E330+参数!B$24&gt;=AR330,"买","卖")</f>
        <v>买</v>
      </c>
      <c r="AT330" s="7">
        <f ca="1">IF(AS329="买",$E330/$E329-1-IF(AS328="卖",参数!$B$3-IF(AS330="卖",参数!$B$3+参数!$B$4,0)),"")</f>
        <v>5.5413220115658746E-3</v>
      </c>
      <c r="AU330" s="8">
        <f t="shared" ca="1" si="112"/>
        <v>1483.777791215927</v>
      </c>
      <c r="AV330" s="7">
        <f ca="1">AU330/MAX(AU$2:AU330)-1</f>
        <v>0</v>
      </c>
      <c r="AX330" s="11" t="str">
        <f ca="1">IFERROR(IF(E330&gt;MAX(OFFSET(C330,-1,0,-参数!B$27,1)),"买",IF(E330&lt;MIN(OFFSET(D330,-1,0,-参数!B$26,1)),"卖",AX329)),"卖")</f>
        <v>买</v>
      </c>
      <c r="AY330" s="12">
        <f ca="1">IF(AX329="买",$E330/$E329-1-IF(AX328="卖",参数!$B$3-IF(AX330="卖",参数!$B$3+参数!$B$4,0)),"")</f>
        <v>5.5413220115658746E-3</v>
      </c>
      <c r="AZ330" s="10">
        <f t="shared" ca="1" si="113"/>
        <v>1316.9093460727026</v>
      </c>
      <c r="BA330" s="12">
        <f ca="1">AZ330/MAX(AZ$2:AZ330)-1</f>
        <v>0</v>
      </c>
    </row>
    <row r="331" spans="1:53" x14ac:dyDescent="0.15">
      <c r="A331" s="1">
        <v>38860</v>
      </c>
      <c r="B331" s="6">
        <v>1365.1</v>
      </c>
      <c r="C331" s="6">
        <v>1365.1</v>
      </c>
      <c r="D331" s="6">
        <v>1316.55</v>
      </c>
      <c r="E331" s="2">
        <v>1317.65</v>
      </c>
      <c r="F331" s="3">
        <f>E331/MAX(E$2:E331)-1</f>
        <v>-4.0781264787030369E-2</v>
      </c>
      <c r="G331" s="2">
        <f ca="1">IFERROR(AVERAGE(OFFSET(E331,0,0,-参数!B$2,1)),"")</f>
        <v>1126.3755357142859</v>
      </c>
      <c r="H331" t="str">
        <f t="shared" ca="1" si="95"/>
        <v>买</v>
      </c>
      <c r="I331" s="3">
        <f ca="1">IF(H330="买",$E331/$E330-1-IF(H329="卖",参数!$B$3-IF(H331="卖",参数!$B$3+参数!$B$4,0)),"")</f>
        <v>-4.0781264787030369E-2</v>
      </c>
      <c r="J331" s="2">
        <f t="shared" ca="1" si="105"/>
        <v>1479.189837519267</v>
      </c>
      <c r="K331" s="3">
        <f ca="1">J331/MAX(J$2:J331)-1</f>
        <v>-4.0781264787030369E-2</v>
      </c>
      <c r="L331" s="8">
        <f>L330*(参数!$B$6-1)/(参数!$B$6+1)+E331*2/(参数!$B$6+1)</f>
        <v>1261.5893282105037</v>
      </c>
      <c r="M331" s="8">
        <f>M330*(参数!$B$7-1)/(参数!$B$7+1)+E331*2/(参数!$B$7+1)</f>
        <v>1113.4419761968388</v>
      </c>
      <c r="N331" s="8">
        <f t="shared" si="97"/>
        <v>148.14735201366489</v>
      </c>
      <c r="O331" s="8">
        <f>O330*(参数!$B$8-1)/(参数!$B$8+1)+N331*2/(参数!$B$8+1)</f>
        <v>128.84930651175247</v>
      </c>
      <c r="P331" s="9" t="str">
        <f t="shared" si="106"/>
        <v>买</v>
      </c>
      <c r="Q331" s="7">
        <f>IF(P330="买",$E331/$E330-1-IF(P329="卖",参数!$B$3-IF(P331="卖",参数!$B$3+参数!$B$4,0)),"")</f>
        <v>-4.0781264787030369E-2</v>
      </c>
      <c r="R331" s="8">
        <f t="shared" si="107"/>
        <v>1212.6495496786752</v>
      </c>
      <c r="S331" s="3">
        <f>R331/MAX(R$2:R331)-1</f>
        <v>-4.078126478703048E-2</v>
      </c>
      <c r="T331" s="10">
        <f ca="1">IFERROR(AVERAGE(OFFSET(E331,0,0,-参数!B$10,1)),"")</f>
        <v>1244.2235000000005</v>
      </c>
      <c r="U331" s="10" t="str">
        <f ca="1">IFERROR(AVERAGE(OFFSET(E331,0,0,-参数!B$11,1)),"")</f>
        <v/>
      </c>
      <c r="V331" s="10" t="str">
        <f t="shared" ca="1" si="98"/>
        <v/>
      </c>
      <c r="W331" s="10" t="str">
        <f ca="1">IFERROR(AVERAGE(OFFSET(V331,0,0,-参数!B$12,1)),"")</f>
        <v/>
      </c>
      <c r="X331" s="11" t="str">
        <f t="shared" ca="1" si="96"/>
        <v>买</v>
      </c>
      <c r="Y331" s="12">
        <f ca="1">IF(X330="买",$E331/$E330-1-IF(X329="卖",参数!$B$3-IF(X331="卖",参数!$B$3+参数!$B$4,0)),"")</f>
        <v>-4.0781264787030369E-2</v>
      </c>
      <c r="Z331" s="10">
        <f t="shared" ca="1" si="108"/>
        <v>1340.723857589109</v>
      </c>
      <c r="AA331" s="3">
        <f ca="1">Z331/MAX(Z$2:Z331)-1</f>
        <v>-4.0781264787030369E-2</v>
      </c>
      <c r="AB331" s="8">
        <f ca="1">IFERROR(AVERAGE(OFFSET(E331,0,0,-参数!B$14,1)),"")</f>
        <v>1337.9612499999998</v>
      </c>
      <c r="AC331" s="8">
        <f ca="1">IFERROR(AVERAGE(OFFSET(E331,0,0,-参数!B$15,1)),"")</f>
        <v>1204.0475862068968</v>
      </c>
      <c r="AD331" s="9" t="str">
        <f ca="1">IFERROR(IF(OR(AND(AB331/AC331-1&lt;参数!B$16,AB331/AC331-1&gt;参数!B$17),AB331/AC331-1&lt;参数!B$18),"买","卖"),"买")</f>
        <v>买</v>
      </c>
      <c r="AE331" s="7">
        <f ca="1">IF(AD330="买",$E331/$E330-1-IF(AD329="卖",参数!$B$3-IF(AD331="卖",参数!$B$3+参数!$B$4,0)),"")</f>
        <v>-4.0781264787030369E-2</v>
      </c>
      <c r="AF331" s="8">
        <f t="shared" ca="1" si="109"/>
        <v>1365.809192788859</v>
      </c>
      <c r="AG331" s="3">
        <f ca="1">AF331/MAX(AF$2:AF331)-1</f>
        <v>-4.078126478703048E-2</v>
      </c>
      <c r="AH331">
        <f t="shared" ca="1" si="99"/>
        <v>0</v>
      </c>
      <c r="AI331">
        <f t="shared" si="100"/>
        <v>0</v>
      </c>
      <c r="AJ331">
        <f t="shared" ca="1" si="101"/>
        <v>0</v>
      </c>
      <c r="AK331">
        <f t="shared" ca="1" si="102"/>
        <v>0</v>
      </c>
      <c r="AL331">
        <f t="shared" ca="1" si="103"/>
        <v>0</v>
      </c>
      <c r="AM331">
        <f t="shared" ca="1" si="104"/>
        <v>0</v>
      </c>
      <c r="AO331" s="9">
        <f t="shared" si="110"/>
        <v>56.019999999999982</v>
      </c>
      <c r="AP331" s="15">
        <f ca="1">IFERROR(ABS(E331-OFFSET(E331,-参数!B$20,0,1,1))/SUM(OFFSET(AO331,0,0,-参数!B$20,1)),0)</f>
        <v>0.36050903744264506</v>
      </c>
      <c r="AQ331" s="16">
        <f ca="1">(参数!B$21+参数!B$22*'000300'!AP331)^(参数!B$23)</f>
        <v>0.32589122113215246</v>
      </c>
      <c r="AR331" s="17">
        <f t="shared" ca="1" si="111"/>
        <v>1344.5720915688958</v>
      </c>
      <c r="AS331" s="9" t="str">
        <f ca="1">IF(E331+参数!B$24&gt;=AR331,"买","卖")</f>
        <v>卖</v>
      </c>
      <c r="AT331" s="7">
        <f ca="1">IF(AS330="买",$E331/$E330-1-IF(AS329="卖",参数!$B$3-IF(AS331="卖",参数!$B$3+参数!$B$4,0)),"")</f>
        <v>-4.0781264787030369E-2</v>
      </c>
      <c r="AU331" s="8">
        <f t="shared" ca="1" si="112"/>
        <v>1423.2674562272352</v>
      </c>
      <c r="AV331" s="7">
        <f ca="1">AU331/MAX(AU$2:AU331)-1</f>
        <v>-4.0781264787030369E-2</v>
      </c>
      <c r="AX331" s="11" t="str">
        <f ca="1">IFERROR(IF(E331&gt;MAX(OFFSET(C331,-1,0,-参数!B$27,1)),"买",IF(E331&lt;MIN(OFFSET(D331,-1,0,-参数!B$26,1)),"卖",AX330)),"卖")</f>
        <v>买</v>
      </c>
      <c r="AY331" s="12">
        <f ca="1">IF(AX330="买",$E331/$E330-1-IF(AX329="卖",参数!$B$3-IF(AX331="卖",参数!$B$3+参数!$B$4,0)),"")</f>
        <v>-4.0781264787030369E-2</v>
      </c>
      <c r="AZ331" s="10">
        <f t="shared" ca="1" si="113"/>
        <v>1263.2041173299967</v>
      </c>
      <c r="BA331" s="12">
        <f ca="1">AZ331/MAX(AZ$2:AZ331)-1</f>
        <v>-4.0781264787030369E-2</v>
      </c>
    </row>
    <row r="332" spans="1:53" x14ac:dyDescent="0.15">
      <c r="A332" s="1">
        <v>38861</v>
      </c>
      <c r="B332" s="6">
        <v>1325.68</v>
      </c>
      <c r="C332" s="6">
        <v>1351.31</v>
      </c>
      <c r="D332" s="6">
        <v>1277.33</v>
      </c>
      <c r="E332" s="2">
        <v>1308.24</v>
      </c>
      <c r="F332" s="3">
        <f>E332/MAX(E$2:E332)-1</f>
        <v>-4.763152722269548E-2</v>
      </c>
      <c r="G332" s="2">
        <f ca="1">IFERROR(AVERAGE(OFFSET(E332,0,0,-参数!B$2,1)),"")</f>
        <v>1130.9332142857143</v>
      </c>
      <c r="H332" t="str">
        <f t="shared" ref="H332:H395" ca="1" si="114">IF(E332&gt;G332,"买","卖")</f>
        <v>买</v>
      </c>
      <c r="I332" s="3">
        <f ca="1">IF(H331="买",$E332/$E331-1-IF(H330="卖",参数!$B$3-IF(H332="卖",参数!$B$3+参数!$B$4,0)),"")</f>
        <v>-7.1415019162904825E-3</v>
      </c>
      <c r="J332" s="2">
        <f t="shared" ca="1" si="105"/>
        <v>1468.6262004600658</v>
      </c>
      <c r="K332" s="3">
        <f ca="1">J332/MAX(J$2:J332)-1</f>
        <v>-4.7631527222695591E-2</v>
      </c>
      <c r="L332" s="8">
        <f>L331*(参数!$B$6-1)/(参数!$B$6+1)+E332*2/(参数!$B$6+1)</f>
        <v>1266.0322493333128</v>
      </c>
      <c r="M332" s="8">
        <f>M331*(参数!$B$7-1)/(参数!$B$7+1)+E332*2/(参数!$B$7+1)</f>
        <v>1118.1359044812523</v>
      </c>
      <c r="N332" s="8">
        <f t="shared" si="97"/>
        <v>147.89634485206057</v>
      </c>
      <c r="O332" s="8">
        <f>O331*(参数!$B$8-1)/(参数!$B$8+1)+N332*2/(参数!$B$8+1)</f>
        <v>132.6587141798141</v>
      </c>
      <c r="P332" s="9" t="str">
        <f t="shared" si="106"/>
        <v>买</v>
      </c>
      <c r="Q332" s="7">
        <f>IF(P331="买",$E332/$E331-1-IF(P330="卖",参数!$B$3-IF(P332="卖",参数!$B$3+参数!$B$4,0)),"")</f>
        <v>-7.1415019162904825E-3</v>
      </c>
      <c r="R332" s="8">
        <f t="shared" si="107"/>
        <v>1203.989410595856</v>
      </c>
      <c r="S332" s="3">
        <f>R332/MAX(R$2:R332)-1</f>
        <v>-4.7631527222695591E-2</v>
      </c>
      <c r="T332" s="10">
        <f ca="1">IFERROR(AVERAGE(OFFSET(E332,0,0,-参数!B$10,1)),"")</f>
        <v>1252.7235000000003</v>
      </c>
      <c r="U332" s="10" t="str">
        <f ca="1">IFERROR(AVERAGE(OFFSET(E332,0,0,-参数!B$11,1)),"")</f>
        <v/>
      </c>
      <c r="V332" s="10" t="str">
        <f t="shared" ca="1" si="98"/>
        <v/>
      </c>
      <c r="W332" s="10" t="str">
        <f ca="1">IFERROR(AVERAGE(OFFSET(V332,0,0,-参数!B$12,1)),"")</f>
        <v/>
      </c>
      <c r="X332" s="11" t="str">
        <f t="shared" ca="1" si="96"/>
        <v>买</v>
      </c>
      <c r="Y332" s="12">
        <f ca="1">IF(X331="买",$E332/$E331-1-IF(X330="卖",参数!$B$3-IF(X332="卖",参数!$B$3+参数!$B$4,0)),"")</f>
        <v>-7.1415019162904825E-3</v>
      </c>
      <c r="Z332" s="10">
        <f t="shared" ca="1" si="108"/>
        <v>1331.1490755909201</v>
      </c>
      <c r="AA332" s="3">
        <f ca="1">Z332/MAX(Z$2:Z332)-1</f>
        <v>-4.763152722269548E-2</v>
      </c>
      <c r="AB332" s="8">
        <f ca="1">IFERROR(AVERAGE(OFFSET(E332,0,0,-参数!B$14,1)),"")</f>
        <v>1339.45875</v>
      </c>
      <c r="AC332" s="8">
        <f ca="1">IFERROR(AVERAGE(OFFSET(E332,0,0,-参数!B$15,1)),"")</f>
        <v>1211.1165517241379</v>
      </c>
      <c r="AD332" s="9" t="str">
        <f ca="1">IFERROR(IF(OR(AND(AB332/AC332-1&lt;参数!B$16,AB332/AC332-1&gt;参数!B$17),AB332/AC332-1&lt;参数!B$18),"买","卖"),"买")</f>
        <v>买</v>
      </c>
      <c r="AE332" s="7">
        <f ca="1">IF(AD331="买",$E332/$E331-1-IF(AD330="卖",参数!$B$3-IF(AD332="卖",参数!$B$3+参数!$B$4,0)),"")</f>
        <v>-7.1415019162904825E-3</v>
      </c>
      <c r="AF332" s="8">
        <f t="shared" ca="1" si="109"/>
        <v>1356.0552638212703</v>
      </c>
      <c r="AG332" s="3">
        <f ca="1">AF332/MAX(AF$2:AF332)-1</f>
        <v>-4.7631527222695591E-2</v>
      </c>
      <c r="AH332">
        <f t="shared" ca="1" si="99"/>
        <v>0</v>
      </c>
      <c r="AI332">
        <f t="shared" si="100"/>
        <v>0</v>
      </c>
      <c r="AJ332">
        <f t="shared" ca="1" si="101"/>
        <v>0</v>
      </c>
      <c r="AK332">
        <f t="shared" ca="1" si="102"/>
        <v>0</v>
      </c>
      <c r="AL332">
        <f t="shared" ca="1" si="103"/>
        <v>0</v>
      </c>
      <c r="AM332">
        <f t="shared" ca="1" si="104"/>
        <v>0</v>
      </c>
      <c r="AO332" s="9">
        <f t="shared" si="110"/>
        <v>9.4100000000000819</v>
      </c>
      <c r="AP332" s="15">
        <f ca="1">IFERROR(ABS(E332-OFFSET(E332,-参数!B$20,0,1,1))/SUM(OFFSET(AO332,0,0,-参数!B$20,1)),0)</f>
        <v>0.35003647523457376</v>
      </c>
      <c r="AQ332" s="16">
        <f ca="1">(参数!B$21+参数!B$22*'000300'!AP332)^(参数!B$23)</f>
        <v>0.31578519860136367</v>
      </c>
      <c r="AR332" s="17">
        <f t="shared" ca="1" si="111"/>
        <v>1333.098954817209</v>
      </c>
      <c r="AS332" s="9" t="str">
        <f ca="1">IF(E332+参数!B$24&gt;=AR332,"买","卖")</f>
        <v>卖</v>
      </c>
      <c r="AT332" s="7" t="str">
        <f ca="1">IF(AS331="买",$E332/$E331-1-IF(AS330="卖",参数!$B$3-IF(AS332="卖",参数!$B$3+参数!$B$4,0)),"")</f>
        <v/>
      </c>
      <c r="AU332" s="8">
        <f t="shared" ca="1" si="112"/>
        <v>1423.2674562272352</v>
      </c>
      <c r="AV332" s="7">
        <f ca="1">AU332/MAX(AU$2:AU332)-1</f>
        <v>-4.0781264787030369E-2</v>
      </c>
      <c r="AX332" s="11" t="str">
        <f ca="1">IFERROR(IF(E332&gt;MAX(OFFSET(C332,-1,0,-参数!B$27,1)),"买",IF(E332&lt;MIN(OFFSET(D332,-1,0,-参数!B$26,1)),"卖",AX331)),"卖")</f>
        <v>买</v>
      </c>
      <c r="AY332" s="12">
        <f ca="1">IF(AX331="买",$E332/$E331-1-IF(AX330="卖",参数!$B$3-IF(AX332="卖",参数!$B$3+参数!$B$4,0)),"")</f>
        <v>-7.1415019162904825E-3</v>
      </c>
      <c r="AZ332" s="10">
        <f t="shared" ca="1" si="113"/>
        <v>1254.1829427054186</v>
      </c>
      <c r="BA332" s="12">
        <f ca="1">AZ332/MAX(AZ$2:AZ332)-1</f>
        <v>-4.763152722269548E-2</v>
      </c>
    </row>
    <row r="333" spans="1:53" x14ac:dyDescent="0.15">
      <c r="A333" s="1">
        <v>38862</v>
      </c>
      <c r="B333" s="6">
        <v>1304.69</v>
      </c>
      <c r="C333" s="6">
        <v>1316.47</v>
      </c>
      <c r="D333" s="6">
        <v>1285.73</v>
      </c>
      <c r="E333" s="2">
        <v>1307.7</v>
      </c>
      <c r="F333" s="3">
        <f>E333/MAX(E$2:E333)-1</f>
        <v>-4.8024634737600769E-2</v>
      </c>
      <c r="G333" s="2">
        <f ca="1">IFERROR(AVERAGE(OFFSET(E333,0,0,-参数!B$2,1)),"")</f>
        <v>1135.4167857142857</v>
      </c>
      <c r="H333" t="str">
        <f t="shared" ca="1" si="114"/>
        <v>买</v>
      </c>
      <c r="I333" s="3">
        <f ca="1">IF(H332="买",$E333/$E332-1-IF(H331="卖",参数!$B$3-IF(H333="卖",参数!$B$3+参数!$B$4,0)),"")</f>
        <v>-4.12768299394628E-4</v>
      </c>
      <c r="J333" s="2">
        <f t="shared" ca="1" si="105"/>
        <v>1468.0199981208555</v>
      </c>
      <c r="K333" s="3">
        <f ca="1">J333/MAX(J$2:J333)-1</f>
        <v>-4.802463473760088E-2</v>
      </c>
      <c r="L333" s="8">
        <f>L332*(参数!$B$6-1)/(参数!$B$6+1)+E333*2/(参数!$B$6+1)</f>
        <v>1270.000606539664</v>
      </c>
      <c r="M333" s="8">
        <f>M332*(参数!$B$7-1)/(参数!$B$7+1)+E333*2/(参数!$B$7+1)</f>
        <v>1122.7037140118246</v>
      </c>
      <c r="N333" s="8">
        <f t="shared" si="97"/>
        <v>147.29689252783942</v>
      </c>
      <c r="O333" s="8">
        <f>O332*(参数!$B$8-1)/(参数!$B$8+1)+N333*2/(参数!$B$8+1)</f>
        <v>135.58634984941915</v>
      </c>
      <c r="P333" s="9" t="str">
        <f t="shared" si="106"/>
        <v>买</v>
      </c>
      <c r="Q333" s="7">
        <f>IF(P332="买",$E333/$E332-1-IF(P331="卖",参数!$B$3-IF(P333="卖",参数!$B$3+参数!$B$4,0)),"")</f>
        <v>-4.12768299394628E-4</v>
      </c>
      <c r="R333" s="8">
        <f t="shared" si="107"/>
        <v>1203.4924419343552</v>
      </c>
      <c r="S333" s="3">
        <f>R333/MAX(R$2:R333)-1</f>
        <v>-4.8024634737601102E-2</v>
      </c>
      <c r="T333" s="10">
        <f ca="1">IFERROR(AVERAGE(OFFSET(E333,0,0,-参数!B$10,1)),"")</f>
        <v>1261.3895000000005</v>
      </c>
      <c r="U333" s="10" t="str">
        <f ca="1">IFERROR(AVERAGE(OFFSET(E333,0,0,-参数!B$11,1)),"")</f>
        <v/>
      </c>
      <c r="V333" s="10" t="str">
        <f t="shared" ca="1" si="98"/>
        <v/>
      </c>
      <c r="W333" s="10" t="str">
        <f ca="1">IFERROR(AVERAGE(OFFSET(V333,0,0,-参数!B$12,1)),"")</f>
        <v/>
      </c>
      <c r="X333" s="11" t="str">
        <f t="shared" ca="1" si="96"/>
        <v>买</v>
      </c>
      <c r="Y333" s="12">
        <f ca="1">IF(X332="买",$E333/$E332-1-IF(X331="卖",参数!$B$3-IF(X333="卖",参数!$B$3+参数!$B$4,0)),"")</f>
        <v>-4.12768299394628E-4</v>
      </c>
      <c r="Z333" s="10">
        <f t="shared" ca="1" si="108"/>
        <v>1330.5996194507477</v>
      </c>
      <c r="AA333" s="3">
        <f ca="1">Z333/MAX(Z$2:Z333)-1</f>
        <v>-4.8024634737600769E-2</v>
      </c>
      <c r="AB333" s="8">
        <f ca="1">IFERROR(AVERAGE(OFFSET(E333,0,0,-参数!B$14,1)),"")</f>
        <v>1333.9012500000001</v>
      </c>
      <c r="AC333" s="8">
        <f ca="1">IFERROR(AVERAGE(OFFSET(E333,0,0,-参数!B$15,1)),"")</f>
        <v>1218.1699999999998</v>
      </c>
      <c r="AD333" s="9" t="str">
        <f ca="1">IFERROR(IF(OR(AND(AB333/AC333-1&lt;参数!B$16,AB333/AC333-1&gt;参数!B$17),AB333/AC333-1&lt;参数!B$18),"买","卖"),"买")</f>
        <v>买</v>
      </c>
      <c r="AE333" s="7">
        <f ca="1">IF(AD332="买",$E333/$E332-1-IF(AD331="卖",参数!$B$3-IF(AD333="卖",参数!$B$3+参数!$B$4,0)),"")</f>
        <v>-4.12768299394628E-4</v>
      </c>
      <c r="AF333" s="8">
        <f t="shared" ca="1" si="109"/>
        <v>1355.4955271961376</v>
      </c>
      <c r="AG333" s="3">
        <f ca="1">AF333/MAX(AF$2:AF333)-1</f>
        <v>-4.8024634737600991E-2</v>
      </c>
      <c r="AH333">
        <f t="shared" ca="1" si="99"/>
        <v>0</v>
      </c>
      <c r="AI333">
        <f t="shared" si="100"/>
        <v>0</v>
      </c>
      <c r="AJ333">
        <f t="shared" ca="1" si="101"/>
        <v>0</v>
      </c>
      <c r="AK333">
        <f t="shared" ca="1" si="102"/>
        <v>0</v>
      </c>
      <c r="AL333">
        <f t="shared" ca="1" si="103"/>
        <v>1</v>
      </c>
      <c r="AM333">
        <f t="shared" ca="1" si="104"/>
        <v>0</v>
      </c>
      <c r="AO333" s="9">
        <f t="shared" si="110"/>
        <v>0.53999999999996362</v>
      </c>
      <c r="AP333" s="15">
        <f ca="1">IFERROR(ABS(E333-OFFSET(E333,-参数!B$20,0,1,1))/SUM(OFFSET(AO333,0,0,-参数!B$20,1)),0)</f>
        <v>0.34654939619165437</v>
      </c>
      <c r="AQ333" s="16">
        <f ca="1">(参数!B$21+参数!B$22*'000300'!AP333)^(参数!B$23)</f>
        <v>0.31242016732494643</v>
      </c>
      <c r="AR333" s="17">
        <f t="shared" ca="1" si="111"/>
        <v>1325.1638091033378</v>
      </c>
      <c r="AS333" s="9" t="str">
        <f ca="1">IF(E333+参数!B$24&gt;=AR333,"买","卖")</f>
        <v>卖</v>
      </c>
      <c r="AT333" s="7" t="str">
        <f ca="1">IF(AS332="买",$E333/$E332-1-IF(AS331="卖",参数!$B$3-IF(AS333="卖",参数!$B$3+参数!$B$4,0)),"")</f>
        <v/>
      </c>
      <c r="AU333" s="8">
        <f t="shared" ca="1" si="112"/>
        <v>1423.2674562272352</v>
      </c>
      <c r="AV333" s="7">
        <f ca="1">AU333/MAX(AU$2:AU333)-1</f>
        <v>-4.0781264787030369E-2</v>
      </c>
      <c r="AX333" s="11" t="str">
        <f ca="1">IFERROR(IF(E333&gt;MAX(OFFSET(C333,-1,0,-参数!B$27,1)),"买",IF(E333&lt;MIN(OFFSET(D333,-1,0,-参数!B$26,1)),"卖",AX332)),"卖")</f>
        <v>买</v>
      </c>
      <c r="AY333" s="12">
        <f ca="1">IF(AX332="买",$E333/$E332-1-IF(AX331="卖",参数!$B$3-IF(AX333="卖",参数!$B$3+参数!$B$4,0)),"")</f>
        <v>-4.12768299394628E-4</v>
      </c>
      <c r="AZ333" s="10">
        <f t="shared" ca="1" si="113"/>
        <v>1253.6652557450284</v>
      </c>
      <c r="BA333" s="12">
        <f ca="1">AZ333/MAX(AZ$2:AZ333)-1</f>
        <v>-4.8024634737600769E-2</v>
      </c>
    </row>
    <row r="334" spans="1:53" x14ac:dyDescent="0.15">
      <c r="A334" s="1">
        <v>38863</v>
      </c>
      <c r="B334" s="6">
        <v>1312.24</v>
      </c>
      <c r="C334" s="6">
        <v>1331.45</v>
      </c>
      <c r="D334" s="6">
        <v>1309.46</v>
      </c>
      <c r="E334" s="2">
        <v>1331.02</v>
      </c>
      <c r="F334" s="3">
        <f>E334/MAX(E$2:E334)-1</f>
        <v>-3.1048213908726363E-2</v>
      </c>
      <c r="G334" s="2">
        <f ca="1">IFERROR(AVERAGE(OFFSET(E334,0,0,-参数!B$2,1)),"")</f>
        <v>1140.6373214285711</v>
      </c>
      <c r="H334" t="str">
        <f t="shared" ca="1" si="114"/>
        <v>买</v>
      </c>
      <c r="I334" s="3">
        <f ca="1">IF(H333="买",$E334/$E333-1-IF(H332="卖",参数!$B$3-IF(H334="卖",参数!$B$3+参数!$B$4,0)),"")</f>
        <v>1.7832836277433595E-2</v>
      </c>
      <c r="J334" s="2">
        <f t="shared" ca="1" si="105"/>
        <v>1494.1989583993432</v>
      </c>
      <c r="K334" s="3">
        <f ca="1">J334/MAX(J$2:J334)-1</f>
        <v>-3.1048213908726474E-2</v>
      </c>
      <c r="L334" s="8">
        <f>L333*(参数!$B$6-1)/(参数!$B$6+1)+E334*2/(参数!$B$6+1)</f>
        <v>1275.8119773454105</v>
      </c>
      <c r="M334" s="8">
        <f>M333*(参数!$B$7-1)/(参数!$B$7+1)+E334*2/(参数!$B$7+1)</f>
        <v>1127.7233835537081</v>
      </c>
      <c r="N334" s="8">
        <f t="shared" si="97"/>
        <v>148.08859379170235</v>
      </c>
      <c r="O334" s="8">
        <f>O333*(参数!$B$8-1)/(参数!$B$8+1)+N334*2/(参数!$B$8+1)</f>
        <v>138.08679863787577</v>
      </c>
      <c r="P334" s="9" t="str">
        <f t="shared" si="106"/>
        <v>买</v>
      </c>
      <c r="Q334" s="7">
        <f>IF(P333="买",$E334/$E333-1-IF(P332="卖",参数!$B$3-IF(P334="卖",参数!$B$3+参数!$B$4,0)),"")</f>
        <v>1.7832836277433595E-2</v>
      </c>
      <c r="R334" s="8">
        <f t="shared" si="107"/>
        <v>1224.9541256124992</v>
      </c>
      <c r="S334" s="3">
        <f>R334/MAX(R$2:R334)-1</f>
        <v>-3.1048213908726696E-2</v>
      </c>
      <c r="T334" s="10">
        <f ca="1">IFERROR(AVERAGE(OFFSET(E334,0,0,-参数!B$10,1)),"")</f>
        <v>1270.4825000000003</v>
      </c>
      <c r="U334" s="10" t="str">
        <f ca="1">IFERROR(AVERAGE(OFFSET(E334,0,0,-参数!B$11,1)),"")</f>
        <v/>
      </c>
      <c r="V334" s="10" t="str">
        <f t="shared" ca="1" si="98"/>
        <v/>
      </c>
      <c r="W334" s="10" t="str">
        <f ca="1">IFERROR(AVERAGE(OFFSET(V334,0,0,-参数!B$12,1)),"")</f>
        <v/>
      </c>
      <c r="X334" s="11" t="str">
        <f t="shared" ca="1" si="96"/>
        <v>买</v>
      </c>
      <c r="Y334" s="12">
        <f ca="1">IF(X333="买",$E334/$E333-1-IF(X332="卖",参数!$B$3-IF(X334="卖",参数!$B$3+参数!$B$4,0)),"")</f>
        <v>1.7832836277433595E-2</v>
      </c>
      <c r="Z334" s="10">
        <f t="shared" ca="1" si="108"/>
        <v>1354.3279846152284</v>
      </c>
      <c r="AA334" s="3">
        <f ca="1">Z334/MAX(Z$2:Z334)-1</f>
        <v>-3.1048213908726363E-2</v>
      </c>
      <c r="AB334" s="8">
        <f ca="1">IFERROR(AVERAGE(OFFSET(E334,0,0,-参数!B$14,1)),"")</f>
        <v>1333.8875</v>
      </c>
      <c r="AC334" s="8">
        <f ca="1">IFERROR(AVERAGE(OFFSET(E334,0,0,-参数!B$15,1)),"")</f>
        <v>1225.5186206896549</v>
      </c>
      <c r="AD334" s="9" t="str">
        <f ca="1">IFERROR(IF(OR(AND(AB334/AC334-1&lt;参数!B$16,AB334/AC334-1&gt;参数!B$17),AB334/AC334-1&lt;参数!B$18),"买","卖"),"买")</f>
        <v>买</v>
      </c>
      <c r="AE334" s="7">
        <f ca="1">IF(AD333="买",$E334/$E333-1-IF(AD332="卖",参数!$B$3-IF(AD334="卖",参数!$B$3+参数!$B$4,0)),"")</f>
        <v>1.7832836277433595E-2</v>
      </c>
      <c r="AF334" s="8">
        <f t="shared" ca="1" si="109"/>
        <v>1379.6678570074198</v>
      </c>
      <c r="AG334" s="3">
        <f ca="1">AF334/MAX(AF$2:AF334)-1</f>
        <v>-3.1048213908726585E-2</v>
      </c>
      <c r="AH334">
        <f t="shared" ca="1" si="99"/>
        <v>0</v>
      </c>
      <c r="AI334">
        <f t="shared" si="100"/>
        <v>0</v>
      </c>
      <c r="AJ334">
        <f t="shared" ca="1" si="101"/>
        <v>0</v>
      </c>
      <c r="AK334">
        <f t="shared" ca="1" si="102"/>
        <v>0</v>
      </c>
      <c r="AL334">
        <f t="shared" ca="1" si="103"/>
        <v>0</v>
      </c>
      <c r="AM334">
        <f t="shared" ca="1" si="104"/>
        <v>0</v>
      </c>
      <c r="AO334" s="9">
        <f t="shared" si="110"/>
        <v>23.319999999999936</v>
      </c>
      <c r="AP334" s="15">
        <f ca="1">IFERROR(ABS(E334-OFFSET(E334,-参数!B$20,0,1,1))/SUM(OFFSET(AO334,0,0,-参数!B$20,1)),0)</f>
        <v>0.38814936683617535</v>
      </c>
      <c r="AQ334" s="16">
        <f ca="1">(参数!B$21+参数!B$22*'000300'!AP334)^(参数!B$23)</f>
        <v>0.35256413899690919</v>
      </c>
      <c r="AR334" s="17">
        <f t="shared" ca="1" si="111"/>
        <v>1327.2284920046211</v>
      </c>
      <c r="AS334" s="9" t="str">
        <f ca="1">IF(E334+参数!B$24&gt;=AR334,"买","卖")</f>
        <v>买</v>
      </c>
      <c r="AT334" s="7" t="str">
        <f ca="1">IF(AS333="买",$E334/$E333-1-IF(AS332="卖",参数!$B$3-IF(AS334="卖",参数!$B$3+参数!$B$4,0)),"")</f>
        <v/>
      </c>
      <c r="AU334" s="8">
        <f t="shared" ca="1" si="112"/>
        <v>1423.2674562272352</v>
      </c>
      <c r="AV334" s="7">
        <f ca="1">AU334/MAX(AU$2:AU334)-1</f>
        <v>-4.0781264787030369E-2</v>
      </c>
      <c r="AX334" s="11" t="str">
        <f ca="1">IFERROR(IF(E334&gt;MAX(OFFSET(C334,-1,0,-参数!B$27,1)),"买",IF(E334&lt;MIN(OFFSET(D334,-1,0,-参数!B$26,1)),"卖",AX333)),"卖")</f>
        <v>买</v>
      </c>
      <c r="AY334" s="12">
        <f ca="1">IF(AX333="买",$E334/$E333-1-IF(AX332="卖",参数!$B$3-IF(AX334="卖",参数!$B$3+参数!$B$4,0)),"")</f>
        <v>1.7832836277433595E-2</v>
      </c>
      <c r="AZ334" s="10">
        <f t="shared" ca="1" si="113"/>
        <v>1276.0216629974364</v>
      </c>
      <c r="BA334" s="12">
        <f ca="1">AZ334/MAX(AZ$2:AZ334)-1</f>
        <v>-3.1048213908726363E-2</v>
      </c>
    </row>
    <row r="335" spans="1:53" x14ac:dyDescent="0.15">
      <c r="A335" s="1">
        <v>38866</v>
      </c>
      <c r="B335" s="6">
        <v>1339.9</v>
      </c>
      <c r="C335" s="6">
        <v>1366.84</v>
      </c>
      <c r="D335" s="6">
        <v>1330.63</v>
      </c>
      <c r="E335" s="2">
        <v>1366.29</v>
      </c>
      <c r="F335" s="3">
        <f>E335/MAX(E$2:E335)-1</f>
        <v>-5.3724693703728343E-3</v>
      </c>
      <c r="G335" s="2">
        <f ca="1">IFERROR(AVERAGE(OFFSET(E335,0,0,-参数!B$2,1)),"")</f>
        <v>1146.4339285714284</v>
      </c>
      <c r="H335" t="str">
        <f t="shared" ca="1" si="114"/>
        <v>买</v>
      </c>
      <c r="I335" s="3">
        <f ca="1">IF(H334="买",$E335/$E334-1-IF(H333="卖",参数!$B$3-IF(H335="卖",参数!$B$3+参数!$B$4,0)),"")</f>
        <v>2.6498474853871468E-2</v>
      </c>
      <c r="J335" s="2">
        <f t="shared" ca="1" si="105"/>
        <v>1533.7929519251691</v>
      </c>
      <c r="K335" s="3">
        <f ca="1">J335/MAX(J$2:J335)-1</f>
        <v>-5.3724693703729454E-3</v>
      </c>
      <c r="L335" s="8">
        <f>L334*(参数!$B$6-1)/(参数!$B$6+1)+E335*2/(参数!$B$6+1)</f>
        <v>1284.4289318839428</v>
      </c>
      <c r="M335" s="8">
        <f>M334*(参数!$B$7-1)/(参数!$B$7+1)+E335*2/(参数!$B$7+1)</f>
        <v>1133.4719767210886</v>
      </c>
      <c r="N335" s="8">
        <f t="shared" si="97"/>
        <v>150.95695516285423</v>
      </c>
      <c r="O335" s="8">
        <f>O334*(参数!$B$8-1)/(参数!$B$8+1)+N335*2/(参数!$B$8+1)</f>
        <v>140.66082994287146</v>
      </c>
      <c r="P335" s="9" t="str">
        <f t="shared" si="106"/>
        <v>买</v>
      </c>
      <c r="Q335" s="7">
        <f>IF(P334="买",$E335/$E334-1-IF(P333="卖",参数!$B$3-IF(P335="卖",参数!$B$3+参数!$B$4,0)),"")</f>
        <v>2.6498474853871468E-2</v>
      </c>
      <c r="R335" s="8">
        <f t="shared" si="107"/>
        <v>1257.4135417071882</v>
      </c>
      <c r="S335" s="3">
        <f>R335/MAX(R$2:R335)-1</f>
        <v>-5.3724693703731674E-3</v>
      </c>
      <c r="T335" s="10">
        <f ca="1">IFERROR(AVERAGE(OFFSET(E335,0,0,-参数!B$10,1)),"")</f>
        <v>1281.662</v>
      </c>
      <c r="U335" s="10" t="str">
        <f ca="1">IFERROR(AVERAGE(OFFSET(E335,0,0,-参数!B$11,1)),"")</f>
        <v/>
      </c>
      <c r="V335" s="10" t="str">
        <f t="shared" ca="1" si="98"/>
        <v/>
      </c>
      <c r="W335" s="10" t="str">
        <f ca="1">IFERROR(AVERAGE(OFFSET(V335,0,0,-参数!B$12,1)),"")</f>
        <v/>
      </c>
      <c r="X335" s="11" t="str">
        <f t="shared" ca="1" si="96"/>
        <v>买</v>
      </c>
      <c r="Y335" s="12">
        <f ca="1">IF(X334="买",$E335/$E334-1-IF(X333="卖",参数!$B$3-IF(X335="卖",参数!$B$3+参数!$B$4,0)),"")</f>
        <v>2.6498474853871468E-2</v>
      </c>
      <c r="Z335" s="10">
        <f t="shared" ca="1" si="108"/>
        <v>1390.2156106594493</v>
      </c>
      <c r="AA335" s="3">
        <f ca="1">Z335/MAX(Z$2:Z335)-1</f>
        <v>-5.3724693703729454E-3</v>
      </c>
      <c r="AB335" s="8">
        <f ca="1">IFERROR(AVERAGE(OFFSET(E335,0,0,-参数!B$14,1)),"")</f>
        <v>1337.7337499999999</v>
      </c>
      <c r="AC335" s="8">
        <f ca="1">IFERROR(AVERAGE(OFFSET(E335,0,0,-参数!B$15,1)),"")</f>
        <v>1233.8972413793106</v>
      </c>
      <c r="AD335" s="9" t="str">
        <f ca="1">IFERROR(IF(OR(AND(AB335/AC335-1&lt;参数!B$16,AB335/AC335-1&gt;参数!B$17),AB335/AC335-1&lt;参数!B$18),"买","卖"),"买")</f>
        <v>买</v>
      </c>
      <c r="AE335" s="7">
        <f ca="1">IF(AD334="买",$E335/$E334-1-IF(AD333="卖",参数!$B$3-IF(AD335="卖",参数!$B$3+参数!$B$4,0)),"")</f>
        <v>2.6498474853871468E-2</v>
      </c>
      <c r="AF335" s="8">
        <f t="shared" ca="1" si="109"/>
        <v>1416.2269510230255</v>
      </c>
      <c r="AG335" s="3">
        <f ca="1">AF335/MAX(AF$2:AF335)-1</f>
        <v>-5.3724693703731674E-3</v>
      </c>
      <c r="AH335">
        <f t="shared" ca="1" si="99"/>
        <v>0</v>
      </c>
      <c r="AI335">
        <f t="shared" si="100"/>
        <v>0</v>
      </c>
      <c r="AJ335">
        <f t="shared" ca="1" si="101"/>
        <v>0</v>
      </c>
      <c r="AK335">
        <f t="shared" ca="1" si="102"/>
        <v>0</v>
      </c>
      <c r="AL335">
        <f t="shared" ca="1" si="103"/>
        <v>0</v>
      </c>
      <c r="AM335">
        <f t="shared" ca="1" si="104"/>
        <v>0</v>
      </c>
      <c r="AO335" s="9">
        <f t="shared" si="110"/>
        <v>35.269999999999982</v>
      </c>
      <c r="AP335" s="15">
        <f ca="1">IFERROR(ABS(E335-OFFSET(E335,-参数!B$20,0,1,1))/SUM(OFFSET(AO335,0,0,-参数!B$20,1)),0)</f>
        <v>0.40486148996787324</v>
      </c>
      <c r="AQ335" s="16">
        <f ca="1">(参数!B$21+参数!B$22*'000300'!AP335)^(参数!B$23)</f>
        <v>0.36869133781899766</v>
      </c>
      <c r="AR335" s="17">
        <f t="shared" ca="1" si="111"/>
        <v>1341.6301316446647</v>
      </c>
      <c r="AS335" s="9" t="str">
        <f ca="1">IF(E335+参数!B$24&gt;=AR335,"买","卖")</f>
        <v>买</v>
      </c>
      <c r="AT335" s="7">
        <f ca="1">IF(AS334="买",$E335/$E334-1-IF(AS333="卖",参数!$B$3-IF(AS335="卖",参数!$B$3+参数!$B$4,0)),"")</f>
        <v>2.6248474853871467E-2</v>
      </c>
      <c r="AU335" s="8">
        <f t="shared" ca="1" si="112"/>
        <v>1460.6260562623493</v>
      </c>
      <c r="AV335" s="7">
        <f ca="1">AU335/MAX(AU$2:AU335)-1</f>
        <v>-1.5603235936430426E-2</v>
      </c>
      <c r="AX335" s="11" t="str">
        <f ca="1">IFERROR(IF(E335&gt;MAX(OFFSET(C335,-1,0,-参数!B$27,1)),"买",IF(E335&lt;MIN(OFFSET(D335,-1,0,-参数!B$26,1)),"卖",AX334)),"卖")</f>
        <v>买</v>
      </c>
      <c r="AY335" s="12">
        <f ca="1">IF(AX334="买",$E335/$E334-1-IF(AX333="卖",参数!$B$3-IF(AX335="卖",参数!$B$3+参数!$B$4,0)),"")</f>
        <v>2.6498474853871468E-2</v>
      </c>
      <c r="AZ335" s="10">
        <f t="shared" ca="1" si="113"/>
        <v>1309.8342909473693</v>
      </c>
      <c r="BA335" s="12">
        <f ca="1">AZ335/MAX(AZ$2:AZ335)-1</f>
        <v>-5.3724693703729454E-3</v>
      </c>
    </row>
    <row r="336" spans="1:53" x14ac:dyDescent="0.15">
      <c r="A336" s="1">
        <v>38867</v>
      </c>
      <c r="B336" s="6">
        <v>1375.3</v>
      </c>
      <c r="C336" s="6">
        <v>1384.68</v>
      </c>
      <c r="D336" s="6">
        <v>1360.55</v>
      </c>
      <c r="E336" s="2">
        <v>1378.76</v>
      </c>
      <c r="F336" s="3">
        <f>E336/MAX(E$2:E336)-1</f>
        <v>0</v>
      </c>
      <c r="G336" s="2">
        <f ca="1">IFERROR(AVERAGE(OFFSET(E336,0,0,-参数!B$2,1)),"")</f>
        <v>1152.5033928571427</v>
      </c>
      <c r="H336" t="str">
        <f t="shared" ca="1" si="114"/>
        <v>买</v>
      </c>
      <c r="I336" s="3">
        <f ca="1">IF(H335="买",$E336/$E335-1-IF(H334="卖",参数!$B$3-IF(H336="卖",参数!$B$3+参数!$B$4,0)),"")</f>
        <v>9.1269057081586613E-3</v>
      </c>
      <c r="J336" s="2">
        <f t="shared" ca="1" si="105"/>
        <v>1547.7917355732284</v>
      </c>
      <c r="K336" s="3">
        <f ca="1">J336/MAX(J$2:J336)-1</f>
        <v>0</v>
      </c>
      <c r="L336" s="8">
        <f>L335*(参数!$B$6-1)/(参数!$B$6+1)+E336*2/(参数!$B$6+1)</f>
        <v>1293.4128431330912</v>
      </c>
      <c r="M336" s="8">
        <f>M335*(参数!$B$7-1)/(参数!$B$7+1)+E336*2/(参数!$B$7+1)</f>
        <v>1139.3825314988935</v>
      </c>
      <c r="N336" s="8">
        <f t="shared" si="97"/>
        <v>154.03031163419769</v>
      </c>
      <c r="O336" s="8">
        <f>O335*(参数!$B$8-1)/(参数!$B$8+1)+N336*2/(参数!$B$8+1)</f>
        <v>143.33472628113671</v>
      </c>
      <c r="P336" s="9" t="str">
        <f t="shared" si="106"/>
        <v>买</v>
      </c>
      <c r="Q336" s="7">
        <f>IF(P335="买",$E336/$E335-1-IF(P334="卖",参数!$B$3-IF(P336="卖",参数!$B$3+参数!$B$4,0)),"")</f>
        <v>9.1269057081586613E-3</v>
      </c>
      <c r="R336" s="8">
        <f t="shared" si="107"/>
        <v>1268.8898365385114</v>
      </c>
      <c r="S336" s="3">
        <f>R336/MAX(R$2:R336)-1</f>
        <v>0</v>
      </c>
      <c r="T336" s="10">
        <f ca="1">IFERROR(AVERAGE(OFFSET(E336,0,0,-参数!B$10,1)),"")</f>
        <v>1293.5035</v>
      </c>
      <c r="U336" s="10" t="str">
        <f ca="1">IFERROR(AVERAGE(OFFSET(E336,0,0,-参数!B$11,1)),"")</f>
        <v/>
      </c>
      <c r="V336" s="10" t="str">
        <f t="shared" ca="1" si="98"/>
        <v/>
      </c>
      <c r="W336" s="10" t="str">
        <f ca="1">IFERROR(AVERAGE(OFFSET(V336,0,0,-参数!B$12,1)),"")</f>
        <v/>
      </c>
      <c r="X336" s="11" t="str">
        <f t="shared" ca="1" si="96"/>
        <v>买</v>
      </c>
      <c r="Y336" s="12">
        <f ca="1">IF(X335="买",$E336/$E335-1-IF(X334="卖",参数!$B$3-IF(X336="卖",参数!$B$3+参数!$B$4,0)),"")</f>
        <v>9.1269057081586613E-3</v>
      </c>
      <c r="Z336" s="10">
        <f t="shared" ca="1" si="108"/>
        <v>1402.9039774519483</v>
      </c>
      <c r="AA336" s="3">
        <f ca="1">Z336/MAX(Z$2:Z336)-1</f>
        <v>0</v>
      </c>
      <c r="AB336" s="8">
        <f ca="1">IFERROR(AVERAGE(OFFSET(E336,0,0,-参数!B$14,1)),"")</f>
        <v>1343.6787499999998</v>
      </c>
      <c r="AC336" s="8">
        <f ca="1">IFERROR(AVERAGE(OFFSET(E336,0,0,-参数!B$15,1)),"")</f>
        <v>1242.9210344827588</v>
      </c>
      <c r="AD336" s="9" t="str">
        <f ca="1">IFERROR(IF(OR(AND(AB336/AC336-1&lt;参数!B$16,AB336/AC336-1&gt;参数!B$17),AB336/AC336-1&lt;参数!B$18),"买","卖"),"买")</f>
        <v>买</v>
      </c>
      <c r="AE336" s="7">
        <f ca="1">IF(AD335="买",$E336/$E335-1-IF(AD334="卖",参数!$B$3-IF(AD336="卖",参数!$B$3+参数!$B$4,0)),"")</f>
        <v>9.1269057081586613E-3</v>
      </c>
      <c r="AF336" s="8">
        <f t="shared" ca="1" si="109"/>
        <v>1429.1527208663658</v>
      </c>
      <c r="AG336" s="3">
        <f ca="1">AF336/MAX(AF$2:AF336)-1</f>
        <v>0</v>
      </c>
      <c r="AH336">
        <f t="shared" ca="1" si="99"/>
        <v>0</v>
      </c>
      <c r="AI336">
        <f t="shared" si="100"/>
        <v>0</v>
      </c>
      <c r="AJ336">
        <f t="shared" ca="1" si="101"/>
        <v>0</v>
      </c>
      <c r="AK336">
        <f t="shared" ca="1" si="102"/>
        <v>0</v>
      </c>
      <c r="AL336">
        <f t="shared" ca="1" si="103"/>
        <v>0</v>
      </c>
      <c r="AM336">
        <f t="shared" ca="1" si="104"/>
        <v>0</v>
      </c>
      <c r="AO336" s="9">
        <f t="shared" si="110"/>
        <v>12.470000000000027</v>
      </c>
      <c r="AP336" s="15">
        <f ca="1">IFERROR(ABS(E336-OFFSET(E336,-参数!B$20,0,1,1))/SUM(OFFSET(AO336,0,0,-参数!B$20,1)),0)</f>
        <v>0.41495834279635224</v>
      </c>
      <c r="AQ336" s="16">
        <f ca="1">(参数!B$21+参数!B$22*'000300'!AP336)^(参数!B$23)</f>
        <v>0.37843480079847985</v>
      </c>
      <c r="AR336" s="17">
        <f t="shared" ca="1" si="111"/>
        <v>1355.6813659793897</v>
      </c>
      <c r="AS336" s="9" t="str">
        <f ca="1">IF(E336+参数!B$24&gt;=AR336,"买","卖")</f>
        <v>买</v>
      </c>
      <c r="AT336" s="7">
        <f ca="1">IF(AS335="买",$E336/$E335-1-IF(AS334="卖",参数!$B$3-IF(AS336="卖",参数!$B$3+参数!$B$4,0)),"")</f>
        <v>9.1269057081586613E-3</v>
      </c>
      <c r="AU336" s="8">
        <f t="shared" ca="1" si="112"/>
        <v>1473.9570525527354</v>
      </c>
      <c r="AV336" s="7">
        <f ca="1">AU336/MAX(AU$2:AU336)-1</f>
        <v>-6.6187394914056785E-3</v>
      </c>
      <c r="AX336" s="11" t="str">
        <f ca="1">IFERROR(IF(E336&gt;MAX(OFFSET(C336,-1,0,-参数!B$27,1)),"买",IF(E336&lt;MIN(OFFSET(D336,-1,0,-参数!B$26,1)),"卖",AX335)),"卖")</f>
        <v>买</v>
      </c>
      <c r="AY336" s="12">
        <f ca="1">IF(AX335="买",$E336/$E335-1-IF(AX334="卖",参数!$B$3-IF(AX336="卖",参数!$B$3+参数!$B$4,0)),"")</f>
        <v>9.1269057081586613E-3</v>
      </c>
      <c r="AZ336" s="10">
        <f t="shared" ca="1" si="113"/>
        <v>1321.7890250141588</v>
      </c>
      <c r="BA336" s="12">
        <f ca="1">AZ336/MAX(AZ$2:AZ336)-1</f>
        <v>0</v>
      </c>
    </row>
    <row r="337" spans="1:53" x14ac:dyDescent="0.15">
      <c r="A337" s="1">
        <v>38868</v>
      </c>
      <c r="B337" s="6">
        <v>1377.45</v>
      </c>
      <c r="C337" s="6">
        <v>1386.94</v>
      </c>
      <c r="D337" s="6">
        <v>1355.01</v>
      </c>
      <c r="E337" s="2">
        <v>1365.45</v>
      </c>
      <c r="F337" s="3">
        <f>E337/MAX(E$2:E337)-1</f>
        <v>-9.6536017871130531E-3</v>
      </c>
      <c r="G337" s="2">
        <f ca="1">IFERROR(AVERAGE(OFFSET(E337,0,0,-参数!B$2,1)),"")</f>
        <v>1158.7619642857142</v>
      </c>
      <c r="H337" t="str">
        <f t="shared" ca="1" si="114"/>
        <v>买</v>
      </c>
      <c r="I337" s="3">
        <f ca="1">IF(H336="买",$E337/$E336-1-IF(H335="卖",参数!$B$3-IF(H337="卖",参数!$B$3+参数!$B$4,0)),"")</f>
        <v>-9.6536017871130531E-3</v>
      </c>
      <c r="J337" s="2">
        <f t="shared" ca="1" si="105"/>
        <v>1532.8499705086199</v>
      </c>
      <c r="K337" s="3">
        <f ca="1">J337/MAX(J$2:J337)-1</f>
        <v>-9.6536017871130531E-3</v>
      </c>
      <c r="L337" s="8">
        <f>L336*(参数!$B$6-1)/(参数!$B$6+1)+E337*2/(参数!$B$6+1)</f>
        <v>1300.2735247394635</v>
      </c>
      <c r="M337" s="8">
        <f>M336*(参数!$B$7-1)/(参数!$B$7+1)+E337*2/(参数!$B$7+1)</f>
        <v>1144.8299403784383</v>
      </c>
      <c r="N337" s="8">
        <f t="shared" si="97"/>
        <v>155.44358436102516</v>
      </c>
      <c r="O337" s="8">
        <f>O336*(参数!$B$8-1)/(参数!$B$8+1)+N337*2/(参数!$B$8+1)</f>
        <v>145.7564978971144</v>
      </c>
      <c r="P337" s="9" t="str">
        <f t="shared" si="106"/>
        <v>买</v>
      </c>
      <c r="Q337" s="7">
        <f>IF(P336="买",$E337/$E336-1-IF(P335="卖",参数!$B$3-IF(P337="卖",参数!$B$3+参数!$B$4,0)),"")</f>
        <v>-9.6536017871130531E-3</v>
      </c>
      <c r="R337" s="8">
        <f t="shared" si="107"/>
        <v>1256.6404793448537</v>
      </c>
      <c r="S337" s="3">
        <f>R337/MAX(R$2:R337)-1</f>
        <v>-9.6536017871130531E-3</v>
      </c>
      <c r="T337" s="10">
        <f ca="1">IFERROR(AVERAGE(OFFSET(E337,0,0,-参数!B$10,1)),"")</f>
        <v>1303.9895000000001</v>
      </c>
      <c r="U337" s="10" t="str">
        <f ca="1">IFERROR(AVERAGE(OFFSET(E337,0,0,-参数!B$11,1)),"")</f>
        <v/>
      </c>
      <c r="V337" s="10" t="str">
        <f t="shared" ca="1" si="98"/>
        <v/>
      </c>
      <c r="W337" s="10" t="str">
        <f ca="1">IFERROR(AVERAGE(OFFSET(V337,0,0,-参数!B$12,1)),"")</f>
        <v/>
      </c>
      <c r="X337" s="11" t="str">
        <f t="shared" ca="1" si="96"/>
        <v>买</v>
      </c>
      <c r="Y337" s="12">
        <f ca="1">IF(X336="买",$E337/$E336-1-IF(X335="卖",参数!$B$3-IF(X337="卖",参数!$B$3+参数!$B$4,0)),"")</f>
        <v>-9.6536017871130531E-3</v>
      </c>
      <c r="Z337" s="10">
        <f t="shared" ca="1" si="108"/>
        <v>1389.3609011080703</v>
      </c>
      <c r="AA337" s="3">
        <f ca="1">Z337/MAX(Z$2:Z337)-1</f>
        <v>-9.653601787112942E-3</v>
      </c>
      <c r="AB337" s="8">
        <f ca="1">IFERROR(AVERAGE(OFFSET(E337,0,0,-参数!B$14,1)),"")</f>
        <v>1343.5975000000001</v>
      </c>
      <c r="AC337" s="8">
        <f ca="1">IFERROR(AVERAGE(OFFSET(E337,0,0,-参数!B$15,1)),"")</f>
        <v>1252.2837931034485</v>
      </c>
      <c r="AD337" s="9" t="str">
        <f ca="1">IFERROR(IF(OR(AND(AB337/AC337-1&lt;参数!B$16,AB337/AC337-1&gt;参数!B$17),AB337/AC337-1&lt;参数!B$18),"买","卖"),"买")</f>
        <v>买</v>
      </c>
      <c r="AE337" s="7">
        <f ca="1">IF(AD336="买",$E337/$E336-1-IF(AD335="卖",参数!$B$3-IF(AD337="卖",参数!$B$3+参数!$B$4,0)),"")</f>
        <v>-9.6536017871130531E-3</v>
      </c>
      <c r="AF337" s="8">
        <f t="shared" ca="1" si="109"/>
        <v>1415.3562496061527</v>
      </c>
      <c r="AG337" s="3">
        <f ca="1">AF337/MAX(AF$2:AF337)-1</f>
        <v>-9.6536017871131641E-3</v>
      </c>
      <c r="AH337">
        <f t="shared" ca="1" si="99"/>
        <v>0</v>
      </c>
      <c r="AI337">
        <f t="shared" si="100"/>
        <v>0</v>
      </c>
      <c r="AJ337">
        <f t="shared" ca="1" si="101"/>
        <v>0</v>
      </c>
      <c r="AK337">
        <f t="shared" ca="1" si="102"/>
        <v>0</v>
      </c>
      <c r="AL337">
        <f t="shared" ca="1" si="103"/>
        <v>0</v>
      </c>
      <c r="AM337">
        <f t="shared" ca="1" si="104"/>
        <v>0</v>
      </c>
      <c r="AO337" s="9">
        <f t="shared" si="110"/>
        <v>13.309999999999945</v>
      </c>
      <c r="AP337" s="15">
        <f ca="1">IFERROR(ABS(E337-OFFSET(E337,-参数!B$20,0,1,1))/SUM(OFFSET(AO337,0,0,-参数!B$20,1)),0)</f>
        <v>0.38781465752449684</v>
      </c>
      <c r="AQ337" s="16">
        <f ca="1">(参数!B$21+参数!B$22*'000300'!AP337)^(参数!B$23)</f>
        <v>0.35224114451113941</v>
      </c>
      <c r="AR337" s="17">
        <f t="shared" ca="1" si="111"/>
        <v>1359.12228080712</v>
      </c>
      <c r="AS337" s="9" t="str">
        <f ca="1">IF(E337+参数!B$24&gt;=AR337,"买","卖")</f>
        <v>买</v>
      </c>
      <c r="AT337" s="7">
        <f ca="1">IF(AS336="买",$E337/$E336-1-IF(AS335="卖",参数!$B$3-IF(AS337="卖",参数!$B$3+参数!$B$4,0)),"")</f>
        <v>-9.6536017871130531E-3</v>
      </c>
      <c r="AU337" s="8">
        <f t="shared" ca="1" si="112"/>
        <v>1459.7280581160844</v>
      </c>
      <c r="AV337" s="7">
        <f ca="1">AU337/MAX(AU$2:AU337)-1</f>
        <v>-1.620844660313614E-2</v>
      </c>
      <c r="AX337" s="11" t="str">
        <f ca="1">IFERROR(IF(E337&gt;MAX(OFFSET(C337,-1,0,-参数!B$27,1)),"买",IF(E337&lt;MIN(OFFSET(D337,-1,0,-参数!B$26,1)),"卖",AX336)),"卖")</f>
        <v>买</v>
      </c>
      <c r="AY337" s="12">
        <f ca="1">IF(AX336="买",$E337/$E336-1-IF(AX335="卖",参数!$B$3-IF(AX337="卖",参数!$B$3+参数!$B$4,0)),"")</f>
        <v>-9.6536017871130531E-3</v>
      </c>
      <c r="AZ337" s="10">
        <f t="shared" ca="1" si="113"/>
        <v>1309.0290001200958</v>
      </c>
      <c r="BA337" s="12">
        <f ca="1">AZ337/MAX(AZ$2:AZ337)-1</f>
        <v>-9.653601787112942E-3</v>
      </c>
    </row>
    <row r="338" spans="1:53" x14ac:dyDescent="0.15">
      <c r="A338" s="1">
        <v>38869</v>
      </c>
      <c r="B338" s="6">
        <v>1364.18</v>
      </c>
      <c r="C338" s="6">
        <v>1403.27</v>
      </c>
      <c r="D338" s="6">
        <v>1362.94</v>
      </c>
      <c r="E338" s="2">
        <v>1402.88</v>
      </c>
      <c r="F338" s="3">
        <f>E338/MAX(E$2:E338)-1</f>
        <v>0</v>
      </c>
      <c r="G338" s="2">
        <f ca="1">IFERROR(AVERAGE(OFFSET(E338,0,0,-参数!B$2,1)),"")</f>
        <v>1165.7907142857141</v>
      </c>
      <c r="H338" t="str">
        <f t="shared" ca="1" si="114"/>
        <v>买</v>
      </c>
      <c r="I338" s="3">
        <f ca="1">IF(H337="买",$E338/$E337-1-IF(H336="卖",参数!$B$3-IF(H338="卖",参数!$B$3+参数!$B$4,0)),"")</f>
        <v>2.7412208429455465E-2</v>
      </c>
      <c r="J338" s="2">
        <f t="shared" ca="1" si="105"/>
        <v>1574.8687733912868</v>
      </c>
      <c r="K338" s="3">
        <f ca="1">J338/MAX(J$2:J338)-1</f>
        <v>0</v>
      </c>
      <c r="L338" s="8">
        <f>L337*(参数!$B$6-1)/(参数!$B$6+1)+E338*2/(参数!$B$6+1)</f>
        <v>1310.0455700023715</v>
      </c>
      <c r="M338" s="8">
        <f>M337*(参数!$B$7-1)/(参数!$B$7+1)+E338*2/(参数!$B$7+1)</f>
        <v>1151.0480141042592</v>
      </c>
      <c r="N338" s="8">
        <f t="shared" si="97"/>
        <v>158.9975558981123</v>
      </c>
      <c r="O338" s="8">
        <f>O337*(参数!$B$8-1)/(参数!$B$8+1)+N338*2/(参数!$B$8+1)</f>
        <v>148.40470949731397</v>
      </c>
      <c r="P338" s="9" t="str">
        <f t="shared" si="106"/>
        <v>买</v>
      </c>
      <c r="Q338" s="7">
        <f>IF(P337="买",$E338/$E337-1-IF(P336="卖",参数!$B$3-IF(P338="卖",参数!$B$3+参数!$B$4,0)),"")</f>
        <v>2.7412208429455465E-2</v>
      </c>
      <c r="R338" s="8">
        <f t="shared" si="107"/>
        <v>1291.0877700855456</v>
      </c>
      <c r="S338" s="3">
        <f>R338/MAX(R$2:R338)-1</f>
        <v>0</v>
      </c>
      <c r="T338" s="10">
        <f ca="1">IFERROR(AVERAGE(OFFSET(E338,0,0,-参数!B$10,1)),"")</f>
        <v>1316.3700000000003</v>
      </c>
      <c r="U338" s="10" t="str">
        <f ca="1">IFERROR(AVERAGE(OFFSET(E338,0,0,-参数!B$11,1)),"")</f>
        <v/>
      </c>
      <c r="V338" s="10" t="str">
        <f t="shared" ca="1" si="98"/>
        <v/>
      </c>
      <c r="W338" s="10" t="str">
        <f ca="1">IFERROR(AVERAGE(OFFSET(V338,0,0,-参数!B$12,1)),"")</f>
        <v/>
      </c>
      <c r="X338" s="11" t="str">
        <f t="shared" ca="1" si="96"/>
        <v>买</v>
      </c>
      <c r="Y338" s="12">
        <f ca="1">IF(X337="买",$E338/$E337-1-IF(X336="卖",参数!$B$3-IF(X338="卖",参数!$B$3+参数!$B$4,0)),"")</f>
        <v>2.7412208429455465E-2</v>
      </c>
      <c r="Z338" s="10">
        <f t="shared" ca="1" si="108"/>
        <v>1427.4463517129807</v>
      </c>
      <c r="AA338" s="3">
        <f ca="1">Z338/MAX(Z$2:Z338)-1</f>
        <v>0</v>
      </c>
      <c r="AB338" s="8">
        <f ca="1">IFERROR(AVERAGE(OFFSET(E338,0,0,-参数!B$14,1)),"")</f>
        <v>1347.2487500000002</v>
      </c>
      <c r="AC338" s="8">
        <f ca="1">IFERROR(AVERAGE(OFFSET(E338,0,0,-参数!B$15,1)),"")</f>
        <v>1262.0862068965516</v>
      </c>
      <c r="AD338" s="9" t="str">
        <f ca="1">IFERROR(IF(OR(AND(AB338/AC338-1&lt;参数!B$16,AB338/AC338-1&gt;参数!B$17),AB338/AC338-1&lt;参数!B$18),"买","卖"),"买")</f>
        <v>买</v>
      </c>
      <c r="AE338" s="7">
        <f ca="1">IF(AD337="买",$E338/$E337-1-IF(AD336="卖",参数!$B$3-IF(AD338="卖",参数!$B$3+参数!$B$4,0)),"")</f>
        <v>2.7412208429455465E-2</v>
      </c>
      <c r="AF338" s="8">
        <f t="shared" ca="1" si="109"/>
        <v>1454.154290122289</v>
      </c>
      <c r="AG338" s="3">
        <f ca="1">AF338/MAX(AF$2:AF338)-1</f>
        <v>0</v>
      </c>
      <c r="AH338">
        <f t="shared" ca="1" si="99"/>
        <v>0</v>
      </c>
      <c r="AI338">
        <f t="shared" si="100"/>
        <v>0</v>
      </c>
      <c r="AJ338">
        <f t="shared" ca="1" si="101"/>
        <v>0</v>
      </c>
      <c r="AK338">
        <f t="shared" ca="1" si="102"/>
        <v>0</v>
      </c>
      <c r="AL338">
        <f t="shared" ca="1" si="103"/>
        <v>0</v>
      </c>
      <c r="AM338">
        <f t="shared" ca="1" si="104"/>
        <v>0</v>
      </c>
      <c r="AO338" s="9">
        <f t="shared" si="110"/>
        <v>37.430000000000064</v>
      </c>
      <c r="AP338" s="15">
        <f ca="1">IFERROR(ABS(E338-OFFSET(E338,-参数!B$20,0,1,1))/SUM(OFFSET(AO338,0,0,-参数!B$20,1)),0)</f>
        <v>0.41174995440452344</v>
      </c>
      <c r="AQ338" s="16">
        <f ca="1">(参数!B$21+参数!B$22*'000300'!AP338)^(参数!B$23)</f>
        <v>0.37533870600036506</v>
      </c>
      <c r="AR338" s="17">
        <f t="shared" ca="1" si="111"/>
        <v>1375.5462465065029</v>
      </c>
      <c r="AS338" s="9" t="str">
        <f ca="1">IF(E338+参数!B$24&gt;=AR338,"买","卖")</f>
        <v>买</v>
      </c>
      <c r="AT338" s="7">
        <f ca="1">IF(AS337="买",$E338/$E337-1-IF(AS336="卖",参数!$B$3-IF(AS338="卖",参数!$B$3+参数!$B$4,0)),"")</f>
        <v>2.7412208429455465E-2</v>
      </c>
      <c r="AU338" s="8">
        <f t="shared" ca="1" si="112"/>
        <v>1499.7424278954868</v>
      </c>
      <c r="AV338" s="7">
        <f ca="1">AU338/MAX(AU$2:AU338)-1</f>
        <v>0</v>
      </c>
      <c r="AX338" s="11" t="str">
        <f ca="1">IFERROR(IF(E338&gt;MAX(OFFSET(C338,-1,0,-参数!B$27,1)),"买",IF(E338&lt;MIN(OFFSET(D338,-1,0,-参数!B$26,1)),"卖",AX337)),"卖")</f>
        <v>买</v>
      </c>
      <c r="AY338" s="12">
        <f ca="1">IF(AX337="买",$E338/$E337-1-IF(AX336="卖",参数!$B$3-IF(AX338="卖",参数!$B$3+参数!$B$4,0)),"")</f>
        <v>2.7412208429455465E-2</v>
      </c>
      <c r="AZ338" s="10">
        <f t="shared" ca="1" si="113"/>
        <v>1344.9123759115896</v>
      </c>
      <c r="BA338" s="12">
        <f ca="1">AZ338/MAX(AZ$2:AZ338)-1</f>
        <v>0</v>
      </c>
    </row>
    <row r="339" spans="1:53" x14ac:dyDescent="0.15">
      <c r="A339" s="1">
        <v>38870</v>
      </c>
      <c r="B339" s="6">
        <v>1406.62</v>
      </c>
      <c r="C339" s="6">
        <v>1411.78</v>
      </c>
      <c r="D339" s="6">
        <v>1382</v>
      </c>
      <c r="E339" s="2">
        <v>1390.12</v>
      </c>
      <c r="F339" s="3">
        <f>E339/MAX(E$2:E339)-1</f>
        <v>-9.095574817518437E-3</v>
      </c>
      <c r="G339" s="2">
        <f ca="1">IFERROR(AVERAGE(OFFSET(E339,0,0,-参数!B$2,1)),"")</f>
        <v>1172.6796428571429</v>
      </c>
      <c r="H339" t="str">
        <f t="shared" ca="1" si="114"/>
        <v>买</v>
      </c>
      <c r="I339" s="3">
        <f ca="1">IF(H338="买",$E339/$E338-1-IF(H337="卖",参数!$B$3-IF(H339="卖",参数!$B$3+参数!$B$4,0)),"")</f>
        <v>-9.095574817518437E-3</v>
      </c>
      <c r="J339" s="2">
        <f t="shared" ca="1" si="105"/>
        <v>1560.5444366351328</v>
      </c>
      <c r="K339" s="3">
        <f ca="1">J339/MAX(J$2:J339)-1</f>
        <v>-9.095574817518437E-3</v>
      </c>
      <c r="L339" s="8">
        <f>L338*(参数!$B$6-1)/(参数!$B$6+1)+E339*2/(参数!$B$6+1)</f>
        <v>1317.671706192622</v>
      </c>
      <c r="M339" s="8">
        <f>M338*(参数!$B$7-1)/(参数!$B$7+1)+E339*2/(参数!$B$7+1)</f>
        <v>1156.8087848487351</v>
      </c>
      <c r="N339" s="8">
        <f t="shared" si="97"/>
        <v>160.86292134388691</v>
      </c>
      <c r="O339" s="8">
        <f>O338*(参数!$B$8-1)/(参数!$B$8+1)+N339*2/(参数!$B$8+1)</f>
        <v>150.89635186662855</v>
      </c>
      <c r="P339" s="9" t="str">
        <f t="shared" si="106"/>
        <v>买</v>
      </c>
      <c r="Q339" s="7">
        <f>IF(P338="买",$E339/$E338-1-IF(P337="卖",参数!$B$3-IF(P339="卖",参数!$B$3+参数!$B$4,0)),"")</f>
        <v>-9.095574817518437E-3</v>
      </c>
      <c r="R339" s="8">
        <f t="shared" si="107"/>
        <v>1279.3445846767495</v>
      </c>
      <c r="S339" s="3">
        <f>R339/MAX(R$2:R339)-1</f>
        <v>-9.095574817518437E-3</v>
      </c>
      <c r="T339" s="10">
        <f ca="1">IFERROR(AVERAGE(OFFSET(E339,0,0,-参数!B$10,1)),"")</f>
        <v>1327.2585000000001</v>
      </c>
      <c r="U339" s="10" t="str">
        <f ca="1">IFERROR(AVERAGE(OFFSET(E339,0,0,-参数!B$11,1)),"")</f>
        <v/>
      </c>
      <c r="V339" s="10" t="str">
        <f t="shared" ca="1" si="98"/>
        <v/>
      </c>
      <c r="W339" s="10" t="str">
        <f ca="1">IFERROR(AVERAGE(OFFSET(V339,0,0,-参数!B$12,1)),"")</f>
        <v/>
      </c>
      <c r="X339" s="11" t="str">
        <f t="shared" ca="1" si="96"/>
        <v>买</v>
      </c>
      <c r="Y339" s="12">
        <f ca="1">IF(X338="买",$E339/$E338-1-IF(X337="卖",参数!$B$3-IF(X339="卖",参数!$B$3+参数!$B$4,0)),"")</f>
        <v>-9.095574817518437E-3</v>
      </c>
      <c r="Z339" s="10">
        <f t="shared" ca="1" si="108"/>
        <v>1414.4629066229816</v>
      </c>
      <c r="AA339" s="3">
        <f ca="1">Z339/MAX(Z$2:Z339)-1</f>
        <v>-9.095574817518437E-3</v>
      </c>
      <c r="AB339" s="8">
        <f ca="1">IFERROR(AVERAGE(OFFSET(E339,0,0,-参数!B$14,1)),"")</f>
        <v>1356.3074999999999</v>
      </c>
      <c r="AC339" s="8">
        <f ca="1">IFERROR(AVERAGE(OFFSET(E339,0,0,-参数!B$15,1)),"")</f>
        <v>1271.2486206896551</v>
      </c>
      <c r="AD339" s="9" t="str">
        <f ca="1">IFERROR(IF(OR(AND(AB339/AC339-1&lt;参数!B$16,AB339/AC339-1&gt;参数!B$17),AB339/AC339-1&lt;参数!B$18),"买","卖"),"买")</f>
        <v>买</v>
      </c>
      <c r="AE339" s="7">
        <f ca="1">IF(AD338="买",$E339/$E338-1-IF(AD337="卖",参数!$B$3-IF(AD339="卖",参数!$B$3+参数!$B$4,0)),"")</f>
        <v>-9.095574817518437E-3</v>
      </c>
      <c r="AF339" s="8">
        <f t="shared" ca="1" si="109"/>
        <v>1440.9279209802662</v>
      </c>
      <c r="AG339" s="3">
        <f ca="1">AF339/MAX(AF$2:AF339)-1</f>
        <v>-9.095574817518548E-3</v>
      </c>
      <c r="AH339">
        <f t="shared" ca="1" si="99"/>
        <v>0</v>
      </c>
      <c r="AI339">
        <f t="shared" si="100"/>
        <v>0</v>
      </c>
      <c r="AJ339">
        <f t="shared" ca="1" si="101"/>
        <v>0</v>
      </c>
      <c r="AK339">
        <f t="shared" ca="1" si="102"/>
        <v>0</v>
      </c>
      <c r="AL339">
        <f t="shared" ca="1" si="103"/>
        <v>0</v>
      </c>
      <c r="AM339">
        <f t="shared" ca="1" si="104"/>
        <v>0</v>
      </c>
      <c r="AO339" s="9">
        <f t="shared" si="110"/>
        <v>12.760000000000218</v>
      </c>
      <c r="AP339" s="15">
        <f ca="1">IFERROR(ABS(E339-OFFSET(E339,-参数!B$20,0,1,1))/SUM(OFFSET(AO339,0,0,-参数!B$20,1)),0)</f>
        <v>0.42602187679907905</v>
      </c>
      <c r="AQ339" s="16">
        <f ca="1">(参数!B$21+参数!B$22*'000300'!AP339)^(参数!B$23)</f>
        <v>0.38911111111111124</v>
      </c>
      <c r="AR339" s="17">
        <f t="shared" ca="1" si="111"/>
        <v>1381.2170559214169</v>
      </c>
      <c r="AS339" s="9" t="str">
        <f ca="1">IF(E339+参数!B$24&gt;=AR339,"买","卖")</f>
        <v>买</v>
      </c>
      <c r="AT339" s="7">
        <f ca="1">IF(AS338="买",$E339/$E338-1-IF(AS337="卖",参数!$B$3-IF(AS339="卖",参数!$B$3+参数!$B$4,0)),"")</f>
        <v>-9.095574817518437E-3</v>
      </c>
      <c r="AU339" s="8">
        <f t="shared" ca="1" si="112"/>
        <v>1486.1014084355566</v>
      </c>
      <c r="AV339" s="7">
        <f ca="1">AU339/MAX(AU$2:AU339)-1</f>
        <v>-9.095574817518548E-3</v>
      </c>
      <c r="AX339" s="11" t="str">
        <f ca="1">IFERROR(IF(E339&gt;MAX(OFFSET(C339,-1,0,-参数!B$27,1)),"买",IF(E339&lt;MIN(OFFSET(D339,-1,0,-参数!B$26,1)),"卖",AX338)),"卖")</f>
        <v>买</v>
      </c>
      <c r="AY339" s="12">
        <f ca="1">IF(AX338="买",$E339/$E338-1-IF(AX337="卖",参数!$B$3-IF(AX339="卖",参数!$B$3+参数!$B$4,0)),"")</f>
        <v>-9.095574817518437E-3</v>
      </c>
      <c r="AZ339" s="10">
        <f t="shared" ca="1" si="113"/>
        <v>1332.6796247734792</v>
      </c>
      <c r="BA339" s="12">
        <f ca="1">AZ339/MAX(AZ$2:AZ339)-1</f>
        <v>-9.095574817518437E-3</v>
      </c>
    </row>
    <row r="340" spans="1:53" x14ac:dyDescent="0.15">
      <c r="A340" s="1">
        <v>38873</v>
      </c>
      <c r="B340" s="6">
        <v>1391.46</v>
      </c>
      <c r="C340" s="6">
        <v>1403.3</v>
      </c>
      <c r="D340" s="6">
        <v>1362.72</v>
      </c>
      <c r="E340" s="2">
        <v>1403.16</v>
      </c>
      <c r="F340" s="3">
        <f>E340/MAX(E$2:E340)-1</f>
        <v>0</v>
      </c>
      <c r="G340" s="2">
        <f ca="1">IFERROR(AVERAGE(OFFSET(E340,0,0,-参数!B$2,1)),"")</f>
        <v>1179.7199999999998</v>
      </c>
      <c r="H340" t="str">
        <f t="shared" ca="1" si="114"/>
        <v>买</v>
      </c>
      <c r="I340" s="3">
        <f ca="1">IF(H339="买",$E340/$E339-1-IF(H338="卖",参数!$B$3-IF(H340="卖",参数!$B$3+参数!$B$4,0)),"")</f>
        <v>9.3804851379737375E-3</v>
      </c>
      <c r="J340" s="2">
        <f t="shared" ca="1" si="105"/>
        <v>1575.1831005301362</v>
      </c>
      <c r="K340" s="3">
        <f ca="1">J340/MAX(J$2:J340)-1</f>
        <v>0</v>
      </c>
      <c r="L340" s="8">
        <f>L339*(参数!$B$6-1)/(参数!$B$6+1)+E340*2/(参数!$B$6+1)</f>
        <v>1325.8134484599912</v>
      </c>
      <c r="M340" s="8">
        <f>M339*(参数!$B$7-1)/(参数!$B$7+1)+E340*2/(参数!$B$7+1)</f>
        <v>1162.7449587078017</v>
      </c>
      <c r="N340" s="8">
        <f t="shared" si="97"/>
        <v>163.06848975218941</v>
      </c>
      <c r="O340" s="8">
        <f>O339*(参数!$B$8-1)/(参数!$B$8+1)+N340*2/(参数!$B$8+1)</f>
        <v>153.33077944374071</v>
      </c>
      <c r="P340" s="9" t="str">
        <f t="shared" si="106"/>
        <v>买</v>
      </c>
      <c r="Q340" s="7">
        <f>IF(P339="买",$E340/$E339-1-IF(P338="卖",参数!$B$3-IF(P340="卖",参数!$B$3+参数!$B$4,0)),"")</f>
        <v>9.3804851379737375E-3</v>
      </c>
      <c r="R340" s="8">
        <f t="shared" si="107"/>
        <v>1291.345457539657</v>
      </c>
      <c r="S340" s="3">
        <f>R340/MAX(R$2:R340)-1</f>
        <v>0</v>
      </c>
      <c r="T340" s="10">
        <f ca="1">IFERROR(AVERAGE(OFFSET(E340,0,0,-参数!B$10,1)),"")</f>
        <v>1336.4945</v>
      </c>
      <c r="U340" s="10" t="str">
        <f ca="1">IFERROR(AVERAGE(OFFSET(E340,0,0,-参数!B$11,1)),"")</f>
        <v/>
      </c>
      <c r="V340" s="10" t="str">
        <f t="shared" ca="1" si="98"/>
        <v/>
      </c>
      <c r="W340" s="10" t="str">
        <f ca="1">IFERROR(AVERAGE(OFFSET(V340,0,0,-参数!B$12,1)),"")</f>
        <v/>
      </c>
      <c r="X340" s="11" t="str">
        <f t="shared" ca="1" si="96"/>
        <v>买</v>
      </c>
      <c r="Y340" s="12">
        <f ca="1">IF(X339="买",$E340/$E339-1-IF(X338="卖",参数!$B$3-IF(X340="卖",参数!$B$3+参数!$B$4,0)),"")</f>
        <v>9.3804851379737375E-3</v>
      </c>
      <c r="Z340" s="10">
        <f t="shared" ca="1" si="108"/>
        <v>1427.7312548967736</v>
      </c>
      <c r="AA340" s="3">
        <f ca="1">Z340/MAX(Z$2:Z340)-1</f>
        <v>0</v>
      </c>
      <c r="AB340" s="8">
        <f ca="1">IFERROR(AVERAGE(OFFSET(E340,0,0,-参数!B$14,1)),"")</f>
        <v>1368.1725000000001</v>
      </c>
      <c r="AC340" s="8">
        <f ca="1">IFERROR(AVERAGE(OFFSET(E340,0,0,-参数!B$15,1)),"")</f>
        <v>1280.6237931034486</v>
      </c>
      <c r="AD340" s="9" t="str">
        <f ca="1">IFERROR(IF(OR(AND(AB340/AC340-1&lt;参数!B$16,AB340/AC340-1&gt;参数!B$17),AB340/AC340-1&lt;参数!B$18),"买","卖"),"买")</f>
        <v>买</v>
      </c>
      <c r="AE340" s="7">
        <f ca="1">IF(AD339="买",$E340/$E339-1-IF(AD338="卖",参数!$B$3-IF(AD340="卖",参数!$B$3+参数!$B$4,0)),"")</f>
        <v>9.3804851379737375E-3</v>
      </c>
      <c r="AF340" s="8">
        <f t="shared" ca="1" si="109"/>
        <v>1454.444523927913</v>
      </c>
      <c r="AG340" s="3">
        <f ca="1">AF340/MAX(AF$2:AF340)-1</f>
        <v>0</v>
      </c>
      <c r="AH340">
        <f t="shared" ca="1" si="99"/>
        <v>0</v>
      </c>
      <c r="AI340">
        <f t="shared" si="100"/>
        <v>0</v>
      </c>
      <c r="AJ340">
        <f t="shared" ca="1" si="101"/>
        <v>0</v>
      </c>
      <c r="AK340">
        <f t="shared" ca="1" si="102"/>
        <v>0</v>
      </c>
      <c r="AL340">
        <f t="shared" ca="1" si="103"/>
        <v>0</v>
      </c>
      <c r="AM340">
        <f t="shared" ca="1" si="104"/>
        <v>0</v>
      </c>
      <c r="AO340" s="9">
        <f t="shared" si="110"/>
        <v>13.040000000000191</v>
      </c>
      <c r="AP340" s="15">
        <f ca="1">IFERROR(ABS(E340-OFFSET(E340,-参数!B$20,0,1,1))/SUM(OFFSET(AO340,0,0,-参数!B$20,1)),0)</f>
        <v>0.43435191594140438</v>
      </c>
      <c r="AQ340" s="16">
        <f ca="1">(参数!B$21+参数!B$22*'000300'!AP340)^(参数!B$23)</f>
        <v>0.39714959888345519</v>
      </c>
      <c r="AR340" s="17">
        <f t="shared" ca="1" si="111"/>
        <v>1389.931687360548</v>
      </c>
      <c r="AS340" s="9" t="str">
        <f ca="1">IF(E340+参数!B$24&gt;=AR340,"买","卖")</f>
        <v>买</v>
      </c>
      <c r="AT340" s="7">
        <f ca="1">IF(AS339="买",$E340/$E339-1-IF(AS338="卖",参数!$B$3-IF(AS340="卖",参数!$B$3+参数!$B$4,0)),"")</f>
        <v>9.3804851379737375E-3</v>
      </c>
      <c r="AU340" s="8">
        <f t="shared" ca="1" si="112"/>
        <v>1500.0417606109081</v>
      </c>
      <c r="AV340" s="7">
        <f ca="1">AU340/MAX(AU$2:AU340)-1</f>
        <v>0</v>
      </c>
      <c r="AX340" s="11" t="str">
        <f ca="1">IFERROR(IF(E340&gt;MAX(OFFSET(C340,-1,0,-参数!B$27,1)),"买",IF(E340&lt;MIN(OFFSET(D340,-1,0,-参数!B$26,1)),"卖",AX339)),"卖")</f>
        <v>买</v>
      </c>
      <c r="AY340" s="12">
        <f ca="1">IF(AX339="买",$E340/$E339-1-IF(AX338="卖",参数!$B$3-IF(AX340="卖",参数!$B$3+参数!$B$4,0)),"")</f>
        <v>9.3804851379737375E-3</v>
      </c>
      <c r="AZ340" s="10">
        <f t="shared" ca="1" si="113"/>
        <v>1345.1808061873471</v>
      </c>
      <c r="BA340" s="12">
        <f ca="1">AZ340/MAX(AZ$2:AZ340)-1</f>
        <v>0</v>
      </c>
    </row>
    <row r="341" spans="1:53" x14ac:dyDescent="0.15">
      <c r="A341" s="1">
        <v>38874</v>
      </c>
      <c r="B341" s="6">
        <v>1400.27</v>
      </c>
      <c r="C341" s="6">
        <v>1413.11</v>
      </c>
      <c r="D341" s="6">
        <v>1391.9</v>
      </c>
      <c r="E341" s="2">
        <v>1399.14</v>
      </c>
      <c r="F341" s="3">
        <f>E341/MAX(E$2:E341)-1</f>
        <v>-2.8649619430428652E-3</v>
      </c>
      <c r="G341" s="2">
        <f ca="1">IFERROR(AVERAGE(OFFSET(E341,0,0,-参数!B$2,1)),"")</f>
        <v>1186.4928571428572</v>
      </c>
      <c r="H341" t="str">
        <f t="shared" ca="1" si="114"/>
        <v>买</v>
      </c>
      <c r="I341" s="3">
        <f ca="1">IF(H340="买",$E341/$E340-1-IF(H339="卖",参数!$B$3-IF(H341="卖",参数!$B$3+参数!$B$4,0)),"")</f>
        <v>-2.8649619430428652E-3</v>
      </c>
      <c r="J341" s="2">
        <f t="shared" ca="1" si="105"/>
        <v>1570.6702608937931</v>
      </c>
      <c r="K341" s="3">
        <f ca="1">J341/MAX(J$2:J341)-1</f>
        <v>-2.8649619430428652E-3</v>
      </c>
      <c r="L341" s="8">
        <f>L340*(参数!$B$6-1)/(参数!$B$6+1)+E341*2/(参数!$B$6+1)</f>
        <v>1332.7969295590397</v>
      </c>
      <c r="M341" s="8">
        <f>M340*(参数!$B$7-1)/(参数!$B$7+1)+E341*2/(参数!$B$7+1)</f>
        <v>1168.4412247630355</v>
      </c>
      <c r="N341" s="8">
        <f t="shared" si="97"/>
        <v>164.35570479600415</v>
      </c>
      <c r="O341" s="8">
        <f>O340*(参数!$B$8-1)/(参数!$B$8+1)+N341*2/(参数!$B$8+1)</f>
        <v>155.5357645141934</v>
      </c>
      <c r="P341" s="9" t="str">
        <f t="shared" si="106"/>
        <v>买</v>
      </c>
      <c r="Q341" s="7">
        <f>IF(P340="买",$E341/$E340-1-IF(P339="卖",参数!$B$3-IF(P341="卖",参数!$B$3+参数!$B$4,0)),"")</f>
        <v>-2.8649619430428652E-3</v>
      </c>
      <c r="R341" s="8">
        <f t="shared" si="107"/>
        <v>1287.6458019484846</v>
      </c>
      <c r="S341" s="3">
        <f>R341/MAX(R$2:R341)-1</f>
        <v>-2.8649619430428652E-3</v>
      </c>
      <c r="T341" s="10">
        <f ca="1">IFERROR(AVERAGE(OFFSET(E341,0,0,-参数!B$10,1)),"")</f>
        <v>1343.8710000000001</v>
      </c>
      <c r="U341" s="10" t="str">
        <f ca="1">IFERROR(AVERAGE(OFFSET(E341,0,0,-参数!B$11,1)),"")</f>
        <v/>
      </c>
      <c r="V341" s="10" t="str">
        <f t="shared" ca="1" si="98"/>
        <v/>
      </c>
      <c r="W341" s="10" t="str">
        <f ca="1">IFERROR(AVERAGE(OFFSET(V341,0,0,-参数!B$12,1)),"")</f>
        <v/>
      </c>
      <c r="X341" s="11" t="str">
        <f t="shared" ca="1" si="96"/>
        <v>买</v>
      </c>
      <c r="Y341" s="12">
        <f ca="1">IF(X340="买",$E341/$E340-1-IF(X339="卖",参数!$B$3-IF(X341="卖",参数!$B$3+参数!$B$4,0)),"")</f>
        <v>-2.8649619430428652E-3</v>
      </c>
      <c r="Z341" s="10">
        <f t="shared" ca="1" si="108"/>
        <v>1423.6408591866016</v>
      </c>
      <c r="AA341" s="3">
        <f ca="1">Z341/MAX(Z$2:Z341)-1</f>
        <v>-2.8649619430428652E-3</v>
      </c>
      <c r="AB341" s="8">
        <f ca="1">IFERROR(AVERAGE(OFFSET(E341,0,0,-参数!B$14,1)),"")</f>
        <v>1379.6025</v>
      </c>
      <c r="AC341" s="8">
        <f ca="1">IFERROR(AVERAGE(OFFSET(E341,0,0,-参数!B$15,1)),"")</f>
        <v>1289.6203448275867</v>
      </c>
      <c r="AD341" s="9" t="str">
        <f ca="1">IFERROR(IF(OR(AND(AB341/AC341-1&lt;参数!B$16,AB341/AC341-1&gt;参数!B$17),AB341/AC341-1&lt;参数!B$18),"买","卖"),"买")</f>
        <v>买</v>
      </c>
      <c r="AE341" s="7">
        <f ca="1">IF(AD340="买",$E341/$E340-1-IF(AD339="卖",参数!$B$3-IF(AD341="卖",参数!$B$3+参数!$B$4,0)),"")</f>
        <v>-2.8649619430428652E-3</v>
      </c>
      <c r="AF341" s="8">
        <f t="shared" ca="1" si="109"/>
        <v>1450.2775957185925</v>
      </c>
      <c r="AG341" s="3">
        <f ca="1">AF341/MAX(AF$2:AF341)-1</f>
        <v>-2.8649619430428652E-3</v>
      </c>
      <c r="AH341">
        <f t="shared" ca="1" si="99"/>
        <v>0</v>
      </c>
      <c r="AI341">
        <f t="shared" si="100"/>
        <v>0</v>
      </c>
      <c r="AJ341">
        <f t="shared" ca="1" si="101"/>
        <v>0</v>
      </c>
      <c r="AK341">
        <f t="shared" ca="1" si="102"/>
        <v>0</v>
      </c>
      <c r="AL341">
        <f t="shared" ca="1" si="103"/>
        <v>1</v>
      </c>
      <c r="AM341">
        <f t="shared" ca="1" si="104"/>
        <v>0</v>
      </c>
      <c r="AO341" s="9">
        <f t="shared" si="110"/>
        <v>4.0199999999999818</v>
      </c>
      <c r="AP341" s="15">
        <f ca="1">IFERROR(ABS(E341-OFFSET(E341,-参数!B$20,0,1,1))/SUM(OFFSET(AO341,0,0,-参数!B$20,1)),0)</f>
        <v>0.42701687706438651</v>
      </c>
      <c r="AQ341" s="16">
        <f ca="1">(参数!B$21+参数!B$22*'000300'!AP341)^(参数!B$23)</f>
        <v>0.39007128636713295</v>
      </c>
      <c r="AR341" s="17">
        <f t="shared" ca="1" si="111"/>
        <v>1393.5235857170899</v>
      </c>
      <c r="AS341" s="9" t="str">
        <f ca="1">IF(E341+参数!B$24&gt;=AR341,"买","卖")</f>
        <v>买</v>
      </c>
      <c r="AT341" s="7">
        <f ca="1">IF(AS340="买",$E341/$E340-1-IF(AS339="卖",参数!$B$3-IF(AS341="卖",参数!$B$3+参数!$B$4,0)),"")</f>
        <v>-2.8649619430428652E-3</v>
      </c>
      <c r="AU341" s="8">
        <f t="shared" ca="1" si="112"/>
        <v>1495.7441980537828</v>
      </c>
      <c r="AV341" s="7">
        <f ca="1">AU341/MAX(AU$2:AU341)-1</f>
        <v>-2.8649619430428652E-3</v>
      </c>
      <c r="AX341" s="11" t="str">
        <f ca="1">IFERROR(IF(E341&gt;MAX(OFFSET(C341,-1,0,-参数!B$27,1)),"买",IF(E341&lt;MIN(OFFSET(D341,-1,0,-参数!B$26,1)),"卖",AX340)),"卖")</f>
        <v>买</v>
      </c>
      <c r="AY341" s="12">
        <f ca="1">IF(AX340="买",$E341/$E340-1-IF(AX339="卖",参数!$B$3-IF(AX341="卖",参数!$B$3+参数!$B$4,0)),"")</f>
        <v>-2.8649619430428652E-3</v>
      </c>
      <c r="AZ341" s="10">
        <f t="shared" ca="1" si="113"/>
        <v>1341.3269143711086</v>
      </c>
      <c r="BA341" s="12">
        <f ca="1">AZ341/MAX(AZ$2:AZ341)-1</f>
        <v>-2.8649619430428652E-3</v>
      </c>
    </row>
    <row r="342" spans="1:53" x14ac:dyDescent="0.15">
      <c r="A342" s="1">
        <v>38875</v>
      </c>
      <c r="B342" s="6">
        <v>1398.18</v>
      </c>
      <c r="C342" s="6">
        <v>1398.18</v>
      </c>
      <c r="D342" s="6">
        <v>1319.7</v>
      </c>
      <c r="E342" s="2">
        <v>1320.23</v>
      </c>
      <c r="F342" s="3">
        <f>E342/MAX(E$2:E342)-1</f>
        <v>-5.9102311924513318E-2</v>
      </c>
      <c r="G342" s="2">
        <f ca="1">IFERROR(AVERAGE(OFFSET(E342,0,0,-参数!B$2,1)),"")</f>
        <v>1191.885</v>
      </c>
      <c r="H342" t="str">
        <f t="shared" ca="1" si="114"/>
        <v>买</v>
      </c>
      <c r="I342" s="3">
        <f ca="1">IF(H341="买",$E342/$E341-1-IF(H340="卖",参数!$B$3-IF(H342="卖",参数!$B$3+参数!$B$4,0)),"")</f>
        <v>-5.6398930771759836E-2</v>
      </c>
      <c r="J342" s="2">
        <f t="shared" ca="1" si="105"/>
        <v>1482.086137584382</v>
      </c>
      <c r="K342" s="3">
        <f ca="1">J342/MAX(J$2:J342)-1</f>
        <v>-5.9102311924513429E-2</v>
      </c>
      <c r="L342" s="8">
        <f>L341*(参数!$B$6-1)/(参数!$B$6+1)+E342*2/(参数!$B$6+1)</f>
        <v>1331.6000791248453</v>
      </c>
      <c r="M342" s="8">
        <f>M341*(参数!$B$7-1)/(参数!$B$7+1)+E342*2/(参数!$B$7+1)</f>
        <v>1172.0987856121189</v>
      </c>
      <c r="N342" s="8">
        <f t="shared" si="97"/>
        <v>159.50129351272631</v>
      </c>
      <c r="O342" s="8">
        <f>O341*(参数!$B$8-1)/(参数!$B$8+1)+N342*2/(参数!$B$8+1)</f>
        <v>156.32887031389998</v>
      </c>
      <c r="P342" s="9" t="str">
        <f t="shared" si="106"/>
        <v>买</v>
      </c>
      <c r="Q342" s="7">
        <f>IF(P341="买",$E342/$E341-1-IF(P340="卖",参数!$B$3-IF(P342="卖",参数!$B$3+参数!$B$4,0)),"")</f>
        <v>-5.6398930771759836E-2</v>
      </c>
      <c r="R342" s="8">
        <f t="shared" si="107"/>
        <v>1215.0239555058449</v>
      </c>
      <c r="S342" s="3">
        <f>R342/MAX(R$2:R342)-1</f>
        <v>-5.9102311924513207E-2</v>
      </c>
      <c r="T342" s="10">
        <f ca="1">IFERROR(AVERAGE(OFFSET(E342,0,0,-参数!B$10,1)),"")</f>
        <v>1346.5859999999998</v>
      </c>
      <c r="U342" s="10" t="str">
        <f ca="1">IFERROR(AVERAGE(OFFSET(E342,0,0,-参数!B$11,1)),"")</f>
        <v/>
      </c>
      <c r="V342" s="10" t="str">
        <f t="shared" ca="1" si="98"/>
        <v/>
      </c>
      <c r="W342" s="10" t="str">
        <f ca="1">IFERROR(AVERAGE(OFFSET(V342,0,0,-参数!B$12,1)),"")</f>
        <v/>
      </c>
      <c r="X342" s="11" t="str">
        <f t="shared" ca="1" si="96"/>
        <v>买</v>
      </c>
      <c r="Y342" s="12">
        <f ca="1">IF(X341="买",$E342/$E341-1-IF(X340="卖",参数!$B$3-IF(X342="卖",参数!$B$3+参数!$B$4,0)),"")</f>
        <v>-5.6398930771759836E-2</v>
      </c>
      <c r="Z342" s="10">
        <f t="shared" ca="1" si="108"/>
        <v>1343.3490369254878</v>
      </c>
      <c r="AA342" s="3">
        <f ca="1">Z342/MAX(Z$2:Z342)-1</f>
        <v>-5.9102311924513207E-2</v>
      </c>
      <c r="AB342" s="8">
        <f ca="1">IFERROR(AVERAGE(OFFSET(E342,0,0,-参数!B$14,1)),"")</f>
        <v>1378.2537499999999</v>
      </c>
      <c r="AC342" s="8">
        <f ca="1">IFERROR(AVERAGE(OFFSET(E342,0,0,-参数!B$15,1)),"")</f>
        <v>1296.0289655172421</v>
      </c>
      <c r="AD342" s="9" t="str">
        <f ca="1">IFERROR(IF(OR(AND(AB342/AC342-1&lt;参数!B$16,AB342/AC342-1&gt;参数!B$17),AB342/AC342-1&lt;参数!B$18),"买","卖"),"买")</f>
        <v>买</v>
      </c>
      <c r="AE342" s="7">
        <f ca="1">IF(AD341="买",$E342/$E341-1-IF(AD340="卖",参数!$B$3-IF(AD342="卖",参数!$B$3+参数!$B$4,0)),"")</f>
        <v>-5.6398930771759836E-2</v>
      </c>
      <c r="AF342" s="8">
        <f t="shared" ca="1" si="109"/>
        <v>1368.4834899978252</v>
      </c>
      <c r="AG342" s="3">
        <f ca="1">AF342/MAX(AF$2:AF342)-1</f>
        <v>-5.9102311924513318E-2</v>
      </c>
      <c r="AH342">
        <f t="shared" ca="1" si="99"/>
        <v>0</v>
      </c>
      <c r="AI342">
        <f t="shared" si="100"/>
        <v>0</v>
      </c>
      <c r="AJ342">
        <f t="shared" ca="1" si="101"/>
        <v>0</v>
      </c>
      <c r="AK342">
        <f t="shared" ca="1" si="102"/>
        <v>0</v>
      </c>
      <c r="AL342">
        <f t="shared" ca="1" si="103"/>
        <v>0</v>
      </c>
      <c r="AM342">
        <f t="shared" ca="1" si="104"/>
        <v>0</v>
      </c>
      <c r="AO342" s="9">
        <f t="shared" si="110"/>
        <v>78.910000000000082</v>
      </c>
      <c r="AP342" s="15">
        <f ca="1">IFERROR(ABS(E342-OFFSET(E342,-参数!B$20,0,1,1))/SUM(OFFSET(AO342,0,0,-参数!B$20,1)),0)</f>
        <v>0.29754591496875576</v>
      </c>
      <c r="AQ342" s="16">
        <f ca="1">(参数!B$21+参数!B$22*'000300'!AP342)^(参数!B$23)</f>
        <v>0.26513180794484931</v>
      </c>
      <c r="AR342" s="17">
        <f t="shared" ca="1" si="111"/>
        <v>1374.0911248251573</v>
      </c>
      <c r="AS342" s="9" t="str">
        <f ca="1">IF(E342+参数!B$24&gt;=AR342,"买","卖")</f>
        <v>卖</v>
      </c>
      <c r="AT342" s="7">
        <f ca="1">IF(AS341="买",$E342/$E341-1-IF(AS340="卖",参数!$B$3-IF(AS342="卖",参数!$B$3+参数!$B$4,0)),"")</f>
        <v>-5.6398930771759836E-2</v>
      </c>
      <c r="AU342" s="8">
        <f t="shared" ca="1" si="112"/>
        <v>1411.3858245754861</v>
      </c>
      <c r="AV342" s="7">
        <f ca="1">AU342/MAX(AU$2:AU342)-1</f>
        <v>-5.9102311924513318E-2</v>
      </c>
      <c r="AX342" s="11" t="str">
        <f ca="1">IFERROR(IF(E342&gt;MAX(OFFSET(C342,-1,0,-参数!B$27,1)),"买",IF(E342&lt;MIN(OFFSET(D342,-1,0,-参数!B$26,1)),"卖",AX341)),"卖")</f>
        <v>买</v>
      </c>
      <c r="AY342" s="12">
        <f ca="1">IF(AX341="买",$E342/$E341-1-IF(AX340="卖",参数!$B$3-IF(AX342="卖",参数!$B$3+参数!$B$4,0)),"")</f>
        <v>-5.6398930771759836E-2</v>
      </c>
      <c r="AZ342" s="10">
        <f t="shared" ca="1" si="113"/>
        <v>1265.6775105851941</v>
      </c>
      <c r="BA342" s="12">
        <f ca="1">AZ342/MAX(AZ$2:AZ342)-1</f>
        <v>-5.9102311924513429E-2</v>
      </c>
    </row>
    <row r="343" spans="1:53" x14ac:dyDescent="0.15">
      <c r="A343" s="1">
        <v>38876</v>
      </c>
      <c r="B343" s="6">
        <v>1309.07</v>
      </c>
      <c r="C343" s="6">
        <v>1331.89</v>
      </c>
      <c r="D343" s="6">
        <v>1286.9000000000001</v>
      </c>
      <c r="E343" s="2">
        <v>1325.98</v>
      </c>
      <c r="F343" s="3">
        <f>E343/MAX(E$2:E343)-1</f>
        <v>-5.5004418598021632E-2</v>
      </c>
      <c r="G343" s="2">
        <f ca="1">IFERROR(AVERAGE(OFFSET(E343,0,0,-参数!B$2,1)),"")</f>
        <v>1197.1889285714283</v>
      </c>
      <c r="H343" t="str">
        <f t="shared" ca="1" si="114"/>
        <v>买</v>
      </c>
      <c r="I343" s="3">
        <f ca="1">IF(H342="买",$E343/$E342-1-IF(H341="卖",参数!$B$3-IF(H343="卖",参数!$B$3+参数!$B$4,0)),"")</f>
        <v>4.3553017277293549E-3</v>
      </c>
      <c r="J343" s="2">
        <f t="shared" ca="1" si="105"/>
        <v>1488.541069900047</v>
      </c>
      <c r="K343" s="3">
        <f ca="1">J343/MAX(J$2:J343)-1</f>
        <v>-5.5004418598021632E-2</v>
      </c>
      <c r="L343" s="8">
        <f>L342*(参数!$B$6-1)/(参数!$B$6+1)+E343*2/(参数!$B$6+1)</f>
        <v>1331.0648334939078</v>
      </c>
      <c r="M343" s="8">
        <f>M342*(参数!$B$7-1)/(参数!$B$7+1)+E343*2/(参数!$B$7+1)</f>
        <v>1175.8067666817064</v>
      </c>
      <c r="N343" s="8">
        <f t="shared" si="97"/>
        <v>155.25806681220138</v>
      </c>
      <c r="O343" s="8">
        <f>O342*(参数!$B$8-1)/(参数!$B$8+1)+N343*2/(参数!$B$8+1)</f>
        <v>156.11470961356025</v>
      </c>
      <c r="P343" s="9" t="str">
        <f t="shared" si="106"/>
        <v>买</v>
      </c>
      <c r="Q343" s="7">
        <f>IF(P342="买",$E343/$E342-1-IF(P341="卖",参数!$B$3-IF(P343="卖",参数!$B$3+参数!$B$4,0)),"")</f>
        <v>4.3553017277293549E-3</v>
      </c>
      <c r="R343" s="8">
        <f t="shared" si="107"/>
        <v>1220.315751438492</v>
      </c>
      <c r="S343" s="3">
        <f>R343/MAX(R$2:R343)-1</f>
        <v>-5.5004418598021521E-2</v>
      </c>
      <c r="T343" s="10">
        <f ca="1">IFERROR(AVERAGE(OFFSET(E343,0,0,-参数!B$10,1)),"")</f>
        <v>1350.1329999999998</v>
      </c>
      <c r="U343" s="10" t="str">
        <f ca="1">IFERROR(AVERAGE(OFFSET(E343,0,0,-参数!B$11,1)),"")</f>
        <v/>
      </c>
      <c r="V343" s="10" t="str">
        <f t="shared" ca="1" si="98"/>
        <v/>
      </c>
      <c r="W343" s="10" t="str">
        <f ca="1">IFERROR(AVERAGE(OFFSET(V343,0,0,-参数!B$12,1)),"")</f>
        <v/>
      </c>
      <c r="X343" s="11" t="str">
        <f t="shared" ca="1" si="96"/>
        <v>买</v>
      </c>
      <c r="Y343" s="12">
        <f ca="1">IF(X342="买",$E343/$E342-1-IF(X341="卖",参数!$B$3-IF(X343="卖",参数!$B$3+参数!$B$4,0)),"")</f>
        <v>4.3553017277293549E-3</v>
      </c>
      <c r="Z343" s="10">
        <f t="shared" ca="1" si="108"/>
        <v>1349.1997273069528</v>
      </c>
      <c r="AA343" s="3">
        <f ca="1">Z343/MAX(Z$2:Z343)-1</f>
        <v>-5.5004418598021632E-2</v>
      </c>
      <c r="AB343" s="8">
        <f ca="1">IFERROR(AVERAGE(OFFSET(E343,0,0,-参数!B$14,1)),"")</f>
        <v>1373.2149999999999</v>
      </c>
      <c r="AC343" s="8">
        <f ca="1">IFERROR(AVERAGE(OFFSET(E343,0,0,-参数!B$15,1)),"")</f>
        <v>1302.126206896552</v>
      </c>
      <c r="AD343" s="9" t="str">
        <f ca="1">IFERROR(IF(OR(AND(AB343/AC343-1&lt;参数!B$16,AB343/AC343-1&gt;参数!B$17),AB343/AC343-1&lt;参数!B$18),"买","卖"),"买")</f>
        <v>买</v>
      </c>
      <c r="AE343" s="7">
        <f ca="1">IF(AD342="买",$E343/$E342-1-IF(AD341="卖",参数!$B$3-IF(AD343="卖",参数!$B$3+参数!$B$4,0)),"")</f>
        <v>4.3553017277293549E-3</v>
      </c>
      <c r="AF343" s="8">
        <f t="shared" ca="1" si="109"/>
        <v>1374.4436485061819</v>
      </c>
      <c r="AG343" s="3">
        <f ca="1">AF343/MAX(AF$2:AF343)-1</f>
        <v>-5.5004418598021521E-2</v>
      </c>
      <c r="AH343">
        <f t="shared" ca="1" si="99"/>
        <v>0</v>
      </c>
      <c r="AI343">
        <f t="shared" si="100"/>
        <v>0</v>
      </c>
      <c r="AJ343">
        <f t="shared" ca="1" si="101"/>
        <v>0</v>
      </c>
      <c r="AK343">
        <f t="shared" ca="1" si="102"/>
        <v>0</v>
      </c>
      <c r="AL343">
        <f t="shared" ca="1" si="103"/>
        <v>0</v>
      </c>
      <c r="AM343">
        <f t="shared" ca="1" si="104"/>
        <v>0</v>
      </c>
      <c r="AO343" s="9">
        <f t="shared" si="110"/>
        <v>5.75</v>
      </c>
      <c r="AP343" s="15">
        <f ca="1">IFERROR(ABS(E343-OFFSET(E343,-参数!B$20,0,1,1))/SUM(OFFSET(AO343,0,0,-参数!B$20,1)),0)</f>
        <v>0.30306441262794681</v>
      </c>
      <c r="AQ343" s="16">
        <f ca="1">(参数!B$21+参数!B$22*'000300'!AP343)^(参数!B$23)</f>
        <v>0.27045715818596866</v>
      </c>
      <c r="AR343" s="17">
        <f t="shared" ca="1" si="111"/>
        <v>1361.0791267278148</v>
      </c>
      <c r="AS343" s="9" t="str">
        <f ca="1">IF(E343+参数!B$24&gt;=AR343,"买","卖")</f>
        <v>卖</v>
      </c>
      <c r="AT343" s="7" t="str">
        <f ca="1">IF(AS342="买",$E343/$E342-1-IF(AS341="卖",参数!$B$3-IF(AS343="卖",参数!$B$3+参数!$B$4,0)),"")</f>
        <v/>
      </c>
      <c r="AU343" s="8">
        <f t="shared" ca="1" si="112"/>
        <v>1411.3858245754861</v>
      </c>
      <c r="AV343" s="7">
        <f ca="1">AU343/MAX(AU$2:AU343)-1</f>
        <v>-5.9102311924513318E-2</v>
      </c>
      <c r="AX343" s="11" t="str">
        <f ca="1">IFERROR(IF(E343&gt;MAX(OFFSET(C343,-1,0,-参数!B$27,1)),"买",IF(E343&lt;MIN(OFFSET(D343,-1,0,-参数!B$26,1)),"卖",AX342)),"卖")</f>
        <v>买</v>
      </c>
      <c r="AY343" s="12">
        <f ca="1">IF(AX342="买",$E343/$E342-1-IF(AX341="卖",参数!$B$3-IF(AX343="卖",参数!$B$3+参数!$B$4,0)),"")</f>
        <v>4.3553017277293549E-3</v>
      </c>
      <c r="AZ343" s="10">
        <f t="shared" ca="1" si="113"/>
        <v>1271.1899180337939</v>
      </c>
      <c r="BA343" s="12">
        <f ca="1">AZ343/MAX(AZ$2:AZ343)-1</f>
        <v>-5.5004418598021743E-2</v>
      </c>
    </row>
    <row r="344" spans="1:53" x14ac:dyDescent="0.15">
      <c r="A344" s="1">
        <v>38877</v>
      </c>
      <c r="B344" s="6">
        <v>1320.81</v>
      </c>
      <c r="C344" s="6">
        <v>1329.83</v>
      </c>
      <c r="D344" s="6">
        <v>1293.05</v>
      </c>
      <c r="E344" s="2">
        <v>1294.19</v>
      </c>
      <c r="F344" s="3">
        <f>E344/MAX(E$2:E344)-1</f>
        <v>-7.766042361526837E-2</v>
      </c>
      <c r="G344" s="2">
        <f ca="1">IFERROR(AVERAGE(OFFSET(E344,0,0,-参数!B$2,1)),"")</f>
        <v>1201.949107142857</v>
      </c>
      <c r="H344" t="str">
        <f t="shared" ca="1" si="114"/>
        <v>买</v>
      </c>
      <c r="I344" s="3">
        <f ca="1">IF(H343="买",$E344/$E343-1-IF(H342="卖",参数!$B$3-IF(H344="卖",参数!$B$3+参数!$B$4,0)),"")</f>
        <v>-2.3974720584020837E-2</v>
      </c>
      <c r="J344" s="2">
        <f t="shared" ca="1" si="105"/>
        <v>1452.8537136713539</v>
      </c>
      <c r="K344" s="3">
        <f ca="1">J344/MAX(J$2:J344)-1</f>
        <v>-7.766042361526837E-2</v>
      </c>
      <c r="L344" s="8">
        <f>L343*(参数!$B$6-1)/(参数!$B$6+1)+E344*2/(参数!$B$6+1)</f>
        <v>1327.5529445897262</v>
      </c>
      <c r="M344" s="8">
        <f>M343*(参数!$B$7-1)/(参数!$B$7+1)+E344*2/(参数!$B$7+1)</f>
        <v>1178.6593747134725</v>
      </c>
      <c r="N344" s="8">
        <f t="shared" si="97"/>
        <v>148.89356987625365</v>
      </c>
      <c r="O344" s="8">
        <f>O343*(参数!$B$8-1)/(参数!$B$8+1)+N344*2/(参数!$B$8+1)</f>
        <v>154.67048166609894</v>
      </c>
      <c r="P344" s="9" t="str">
        <f t="shared" si="106"/>
        <v>买</v>
      </c>
      <c r="Q344" s="7">
        <f>IF(P343="买",$E344/$E343-1-IF(P342="卖",参数!$B$3-IF(P344="卖",参数!$B$3+参数!$B$4,0)),"")</f>
        <v>-2.3974720584020837E-2</v>
      </c>
      <c r="R344" s="8">
        <f t="shared" si="107"/>
        <v>1191.0590222734747</v>
      </c>
      <c r="S344" s="3">
        <f>R344/MAX(R$2:R344)-1</f>
        <v>-7.766042361526837E-2</v>
      </c>
      <c r="T344" s="10">
        <f ca="1">IFERROR(AVERAGE(OFFSET(E344,0,0,-参数!B$10,1)),"")</f>
        <v>1350.0294999999999</v>
      </c>
      <c r="U344" s="10" t="str">
        <f ca="1">IFERROR(AVERAGE(OFFSET(E344,0,0,-参数!B$11,1)),"")</f>
        <v/>
      </c>
      <c r="V344" s="10" t="str">
        <f t="shared" ca="1" si="98"/>
        <v/>
      </c>
      <c r="W344" s="10" t="str">
        <f ca="1">IFERROR(AVERAGE(OFFSET(V344,0,0,-参数!B$12,1)),"")</f>
        <v/>
      </c>
      <c r="X344" s="11" t="str">
        <f t="shared" ca="1" si="96"/>
        <v>买</v>
      </c>
      <c r="Y344" s="12">
        <f ca="1">IF(X343="买",$E344/$E343-1-IF(X342="卖",参数!$B$3-IF(X344="卖",参数!$B$3+参数!$B$4,0)),"")</f>
        <v>-2.3974720584020837E-2</v>
      </c>
      <c r="Z344" s="10">
        <f t="shared" ca="1" si="108"/>
        <v>1316.8530408327315</v>
      </c>
      <c r="AA344" s="3">
        <f ca="1">Z344/MAX(Z$2:Z344)-1</f>
        <v>-7.766042361526837E-2</v>
      </c>
      <c r="AB344" s="8">
        <f ca="1">IFERROR(AVERAGE(OFFSET(E344,0,0,-参数!B$14,1)),"")</f>
        <v>1362.64375</v>
      </c>
      <c r="AC344" s="8">
        <f ca="1">IFERROR(AVERAGE(OFFSET(E344,0,0,-参数!B$15,1)),"")</f>
        <v>1307.3500000000004</v>
      </c>
      <c r="AD344" s="9" t="str">
        <f ca="1">IFERROR(IF(OR(AND(AB344/AC344-1&lt;参数!B$16,AB344/AC344-1&gt;参数!B$17),AB344/AC344-1&lt;参数!B$18),"买","卖"),"买")</f>
        <v>买</v>
      </c>
      <c r="AE344" s="7">
        <f ca="1">IF(AD343="买",$E344/$E343-1-IF(AD342="卖",参数!$B$3-IF(AD344="卖",参数!$B$3+参数!$B$4,0)),"")</f>
        <v>-2.3974720584020837E-2</v>
      </c>
      <c r="AF344" s="8">
        <f t="shared" ca="1" si="109"/>
        <v>1341.491746074764</v>
      </c>
      <c r="AG344" s="3">
        <f ca="1">AF344/MAX(AF$2:AF344)-1</f>
        <v>-7.7660423615268259E-2</v>
      </c>
      <c r="AH344">
        <f t="shared" ca="1" si="99"/>
        <v>0</v>
      </c>
      <c r="AI344">
        <f t="shared" si="100"/>
        <v>0</v>
      </c>
      <c r="AJ344">
        <f t="shared" ca="1" si="101"/>
        <v>0</v>
      </c>
      <c r="AK344">
        <f t="shared" ca="1" si="102"/>
        <v>0</v>
      </c>
      <c r="AL344">
        <f t="shared" ca="1" si="103"/>
        <v>0</v>
      </c>
      <c r="AM344">
        <f t="shared" ca="1" si="104"/>
        <v>0</v>
      </c>
      <c r="AO344" s="9">
        <f t="shared" si="110"/>
        <v>31.789999999999964</v>
      </c>
      <c r="AP344" s="15">
        <f ca="1">IFERROR(ABS(E344-OFFSET(E344,-参数!B$20,0,1,1))/SUM(OFFSET(AO344,0,0,-参数!B$20,1)),0)</f>
        <v>0.25826948615793249</v>
      </c>
      <c r="AQ344" s="16">
        <f ca="1">(参数!B$21+参数!B$22*'000300'!AP344)^(参数!B$23)</f>
        <v>0.22723005414240485</v>
      </c>
      <c r="AR344" s="17">
        <f t="shared" ca="1" si="111"/>
        <v>1345.8799068399153</v>
      </c>
      <c r="AS344" s="9" t="str">
        <f ca="1">IF(E344+参数!B$24&gt;=AR344,"买","卖")</f>
        <v>卖</v>
      </c>
      <c r="AT344" s="7" t="str">
        <f ca="1">IF(AS343="买",$E344/$E343-1-IF(AS342="卖",参数!$B$3-IF(AS344="卖",参数!$B$3+参数!$B$4,0)),"")</f>
        <v/>
      </c>
      <c r="AU344" s="8">
        <f t="shared" ca="1" si="112"/>
        <v>1411.3858245754861</v>
      </c>
      <c r="AV344" s="7">
        <f ca="1">AU344/MAX(AU$2:AU344)-1</f>
        <v>-5.9102311924513318E-2</v>
      </c>
      <c r="AX344" s="11" t="str">
        <f ca="1">IFERROR(IF(E344&gt;MAX(OFFSET(C344,-1,0,-参数!B$27,1)),"买",IF(E344&lt;MIN(OFFSET(D344,-1,0,-参数!B$26,1)),"卖",AX343)),"卖")</f>
        <v>买</v>
      </c>
      <c r="AY344" s="12">
        <f ca="1">IF(AX343="买",$E344/$E343-1-IF(AX342="卖",参数!$B$3-IF(AX344="卖",参数!$B$3+参数!$B$4,0)),"")</f>
        <v>-2.3974720584020837E-2</v>
      </c>
      <c r="AZ344" s="10">
        <f t="shared" ca="1" si="113"/>
        <v>1240.7134949397093</v>
      </c>
      <c r="BA344" s="12">
        <f ca="1">AZ344/MAX(AZ$2:AZ344)-1</f>
        <v>-7.7660423615268481E-2</v>
      </c>
    </row>
    <row r="345" spans="1:53" x14ac:dyDescent="0.15">
      <c r="A345" s="1">
        <v>38880</v>
      </c>
      <c r="B345" s="6">
        <v>1283.83</v>
      </c>
      <c r="C345" s="6">
        <v>1308.1199999999999</v>
      </c>
      <c r="D345" s="6">
        <v>1275.4000000000001</v>
      </c>
      <c r="E345" s="2">
        <v>1297.67</v>
      </c>
      <c r="F345" s="3">
        <f>E345/MAX(E$2:E345)-1</f>
        <v>-7.5180307306365601E-2</v>
      </c>
      <c r="G345" s="2">
        <f ca="1">IFERROR(AVERAGE(OFFSET(E345,0,0,-参数!B$2,1)),"")</f>
        <v>1206.8357142857144</v>
      </c>
      <c r="H345" t="str">
        <f t="shared" ca="1" si="114"/>
        <v>买</v>
      </c>
      <c r="I345" s="3">
        <f ca="1">IF(H344="买",$E345/$E344-1-IF(H343="卖",参数!$B$3-IF(H345="卖",参数!$B$3+参数!$B$4,0)),"")</f>
        <v>2.6889405728680593E-3</v>
      </c>
      <c r="J345" s="2">
        <f t="shared" ca="1" si="105"/>
        <v>1456.7603509684868</v>
      </c>
      <c r="K345" s="3">
        <f ca="1">J345/MAX(J$2:J345)-1</f>
        <v>-7.5180307306365601E-2</v>
      </c>
      <c r="L345" s="8">
        <f>L344*(参数!$B$6-1)/(参数!$B$6+1)+E345*2/(参数!$B$6+1)</f>
        <v>1324.706949866895</v>
      </c>
      <c r="M345" s="8">
        <f>M344*(参数!$B$7-1)/(参数!$B$7+1)+E345*2/(参数!$B$7+1)</f>
        <v>1181.5271006239911</v>
      </c>
      <c r="N345" s="8">
        <f t="shared" si="97"/>
        <v>143.17984924290386</v>
      </c>
      <c r="O345" s="8">
        <f>O344*(参数!$B$8-1)/(参数!$B$8+1)+N345*2/(参数!$B$8+1)</f>
        <v>152.37235518145991</v>
      </c>
      <c r="P345" s="9" t="str">
        <f t="shared" si="106"/>
        <v>买</v>
      </c>
      <c r="Q345" s="7">
        <f>IF(P344="买",$E345/$E344-1-IF(P343="卖",参数!$B$3-IF(P345="卖",参数!$B$3+参数!$B$4,0)),"")</f>
        <v>2.6889405728680593E-3</v>
      </c>
      <c r="R345" s="8">
        <f t="shared" si="107"/>
        <v>1194.2617092031464</v>
      </c>
      <c r="S345" s="3">
        <f>R345/MAX(R$2:R345)-1</f>
        <v>-7.518030730636549E-2</v>
      </c>
      <c r="T345" s="10">
        <f ca="1">IFERROR(AVERAGE(OFFSET(E345,0,0,-参数!B$10,1)),"")</f>
        <v>1347.3049999999998</v>
      </c>
      <c r="U345" s="10" t="str">
        <f ca="1">IFERROR(AVERAGE(OFFSET(E345,0,0,-参数!B$11,1)),"")</f>
        <v/>
      </c>
      <c r="V345" s="10" t="str">
        <f t="shared" ca="1" si="98"/>
        <v/>
      </c>
      <c r="W345" s="10" t="str">
        <f ca="1">IFERROR(AVERAGE(OFFSET(V345,0,0,-参数!B$12,1)),"")</f>
        <v/>
      </c>
      <c r="X345" s="11" t="str">
        <f t="shared" ca="1" si="96"/>
        <v>买</v>
      </c>
      <c r="Y345" s="12">
        <f ca="1">IF(X344="买",$E345/$E344-1-IF(X343="卖",参数!$B$3-IF(X345="卖",参数!$B$3+参数!$B$4,0)),"")</f>
        <v>2.6889405728680593E-3</v>
      </c>
      <c r="Z345" s="10">
        <f t="shared" ca="1" si="108"/>
        <v>1320.3939804027314</v>
      </c>
      <c r="AA345" s="3">
        <f ca="1">Z345/MAX(Z$2:Z345)-1</f>
        <v>-7.518030730636549E-2</v>
      </c>
      <c r="AB345" s="8">
        <f ca="1">IFERROR(AVERAGE(OFFSET(E345,0,0,-参数!B$14,1)),"")</f>
        <v>1354.1712500000001</v>
      </c>
      <c r="AC345" s="8">
        <f ca="1">IFERROR(AVERAGE(OFFSET(E345,0,0,-参数!B$15,1)),"")</f>
        <v>1312.7203448275864</v>
      </c>
      <c r="AD345" s="9" t="str">
        <f ca="1">IFERROR(IF(OR(AND(AB345/AC345-1&lt;参数!B$16,AB345/AC345-1&gt;参数!B$17),AB345/AC345-1&lt;参数!B$18),"买","卖"),"买")</f>
        <v>买</v>
      </c>
      <c r="AE345" s="7">
        <f ca="1">IF(AD344="买",$E345/$E344-1-IF(AD343="卖",参数!$B$3-IF(AD345="卖",参数!$B$3+参数!$B$4,0)),"")</f>
        <v>2.6889405728680593E-3</v>
      </c>
      <c r="AF345" s="8">
        <f t="shared" ca="1" si="109"/>
        <v>1345.0989376589521</v>
      </c>
      <c r="AG345" s="3">
        <f ca="1">AF345/MAX(AF$2:AF345)-1</f>
        <v>-7.518030730636549E-2</v>
      </c>
      <c r="AH345">
        <f t="shared" ca="1" si="99"/>
        <v>0</v>
      </c>
      <c r="AI345">
        <f t="shared" si="100"/>
        <v>0</v>
      </c>
      <c r="AJ345">
        <f t="shared" ca="1" si="101"/>
        <v>0</v>
      </c>
      <c r="AK345">
        <f t="shared" ca="1" si="102"/>
        <v>0</v>
      </c>
      <c r="AL345">
        <f t="shared" ca="1" si="103"/>
        <v>0</v>
      </c>
      <c r="AM345">
        <f t="shared" ca="1" si="104"/>
        <v>0</v>
      </c>
      <c r="AO345" s="9">
        <f t="shared" si="110"/>
        <v>3.4800000000000182</v>
      </c>
      <c r="AP345" s="15">
        <f ca="1">IFERROR(ABS(E345-OFFSET(E345,-参数!B$20,0,1,1))/SUM(OFFSET(AO345,0,0,-参数!B$20,1)),0)</f>
        <v>0.25477517422586243</v>
      </c>
      <c r="AQ345" s="16">
        <f ca="1">(参数!B$21+参数!B$22*'000300'!AP345)^(参数!B$23)</f>
        <v>0.22385804312795723</v>
      </c>
      <c r="AR345" s="17">
        <f t="shared" ca="1" si="111"/>
        <v>1335.0877314353506</v>
      </c>
      <c r="AS345" s="9" t="str">
        <f ca="1">IF(E345+参数!B$24&gt;=AR345,"买","卖")</f>
        <v>卖</v>
      </c>
      <c r="AT345" s="7" t="str">
        <f ca="1">IF(AS344="买",$E345/$E344-1-IF(AS343="卖",参数!$B$3-IF(AS345="卖",参数!$B$3+参数!$B$4,0)),"")</f>
        <v/>
      </c>
      <c r="AU345" s="8">
        <f t="shared" ca="1" si="112"/>
        <v>1411.3858245754861</v>
      </c>
      <c r="AV345" s="7">
        <f ca="1">AU345/MAX(AU$2:AU345)-1</f>
        <v>-5.9102311924513318E-2</v>
      </c>
      <c r="AX345" s="11" t="str">
        <f ca="1">IFERROR(IF(E345&gt;MAX(OFFSET(C345,-1,0,-参数!B$27,1)),"买",IF(E345&lt;MIN(OFFSET(D345,-1,0,-参数!B$26,1)),"卖",AX344)),"卖")</f>
        <v>买</v>
      </c>
      <c r="AY345" s="12">
        <f ca="1">IF(AX344="买",$E345/$E344-1-IF(AX343="卖",参数!$B$3-IF(AX345="卖",参数!$B$3+参数!$B$4,0)),"")</f>
        <v>2.6889405728680593E-3</v>
      </c>
      <c r="AZ345" s="10">
        <f t="shared" ca="1" si="113"/>
        <v>1244.0496997955577</v>
      </c>
      <c r="BA345" s="12">
        <f ca="1">AZ345/MAX(AZ$2:AZ345)-1</f>
        <v>-7.5180307306365601E-2</v>
      </c>
    </row>
    <row r="346" spans="1:53" x14ac:dyDescent="0.15">
      <c r="A346" s="1">
        <v>38881</v>
      </c>
      <c r="B346" s="6">
        <v>1296.4100000000001</v>
      </c>
      <c r="C346" s="6">
        <v>1312.13</v>
      </c>
      <c r="D346" s="6">
        <v>1284.6199999999999</v>
      </c>
      <c r="E346" s="2">
        <v>1298.28</v>
      </c>
      <c r="F346" s="3">
        <f>E346/MAX(E$2:E346)-1</f>
        <v>-7.4745574275207449E-2</v>
      </c>
      <c r="G346" s="2">
        <f ca="1">IFERROR(AVERAGE(OFFSET(E346,0,0,-参数!B$2,1)),"")</f>
        <v>1211.4896428571428</v>
      </c>
      <c r="H346" t="str">
        <f t="shared" ca="1" si="114"/>
        <v>买</v>
      </c>
      <c r="I346" s="3">
        <f ca="1">IF(H345="买",$E346/$E345-1-IF(H344="卖",参数!$B$3-IF(H346="卖",参数!$B$3+参数!$B$4,0)),"")</f>
        <v>4.7007328519566016E-4</v>
      </c>
      <c r="J346" s="2">
        <f t="shared" ca="1" si="105"/>
        <v>1457.4451350924094</v>
      </c>
      <c r="K346" s="3">
        <f ca="1">J346/MAX(J$2:J346)-1</f>
        <v>-7.4745574275207449E-2</v>
      </c>
      <c r="L346" s="8">
        <f>L345*(参数!$B$6-1)/(参数!$B$6+1)+E346*2/(参数!$B$6+1)</f>
        <v>1322.1900974986193</v>
      </c>
      <c r="M346" s="8">
        <f>M345*(参数!$B$7-1)/(参数!$B$7+1)+E346*2/(参数!$B$7+1)</f>
        <v>1184.3404235005214</v>
      </c>
      <c r="N346" s="8">
        <f t="shared" si="97"/>
        <v>137.84967399809784</v>
      </c>
      <c r="O346" s="8">
        <f>O345*(参数!$B$8-1)/(参数!$B$8+1)+N346*2/(参数!$B$8+1)</f>
        <v>149.4678189447875</v>
      </c>
      <c r="P346" s="9" t="str">
        <f t="shared" si="106"/>
        <v>买</v>
      </c>
      <c r="Q346" s="7">
        <f>IF(P345="买",$E346/$E345-1-IF(P344="卖",参数!$B$3-IF(P346="卖",参数!$B$3+参数!$B$4,0)),"")</f>
        <v>4.7007328519566016E-4</v>
      </c>
      <c r="R346" s="8">
        <f t="shared" si="107"/>
        <v>1194.8230997281748</v>
      </c>
      <c r="S346" s="3">
        <f>R346/MAX(R$2:R346)-1</f>
        <v>-7.4745574275207449E-2</v>
      </c>
      <c r="T346" s="10">
        <f ca="1">IFERROR(AVERAGE(OFFSET(E346,0,0,-参数!B$10,1)),"")</f>
        <v>1345.6624999999997</v>
      </c>
      <c r="U346" s="10" t="str">
        <f ca="1">IFERROR(AVERAGE(OFFSET(E346,0,0,-参数!B$11,1)),"")</f>
        <v/>
      </c>
      <c r="V346" s="10" t="str">
        <f t="shared" ca="1" si="98"/>
        <v/>
      </c>
      <c r="W346" s="10" t="str">
        <f ca="1">IFERROR(AVERAGE(OFFSET(V346,0,0,-参数!B$12,1)),"")</f>
        <v/>
      </c>
      <c r="X346" s="11" t="str">
        <f t="shared" ca="1" si="96"/>
        <v>买</v>
      </c>
      <c r="Y346" s="12">
        <f ca="1">IF(X345="买",$E346/$E345-1-IF(X344="卖",参数!$B$3-IF(X346="卖",参数!$B$3+参数!$B$4,0)),"")</f>
        <v>4.7007328519566016E-4</v>
      </c>
      <c r="Z346" s="10">
        <f t="shared" ca="1" si="108"/>
        <v>1321.0146623388518</v>
      </c>
      <c r="AA346" s="3">
        <f ca="1">Z346/MAX(Z$2:Z346)-1</f>
        <v>-7.4745574275207338E-2</v>
      </c>
      <c r="AB346" s="8">
        <f ca="1">IFERROR(AVERAGE(OFFSET(E346,0,0,-参数!B$14,1)),"")</f>
        <v>1341.0962500000001</v>
      </c>
      <c r="AC346" s="8">
        <f ca="1">IFERROR(AVERAGE(OFFSET(E346,0,0,-参数!B$15,1)),"")</f>
        <v>1317.6358620689659</v>
      </c>
      <c r="AD346" s="9" t="str">
        <f ca="1">IFERROR(IF(OR(AND(AB346/AC346-1&lt;参数!B$16,AB346/AC346-1&gt;参数!B$17),AB346/AC346-1&lt;参数!B$18),"买","卖"),"买")</f>
        <v>买</v>
      </c>
      <c r="AE346" s="7">
        <f ca="1">IF(AD345="买",$E346/$E345-1-IF(AD344="卖",参数!$B$3-IF(AD346="卖",参数!$B$3+参数!$B$4,0)),"")</f>
        <v>4.7007328519566016E-4</v>
      </c>
      <c r="AF346" s="8">
        <f t="shared" ca="1" si="109"/>
        <v>1345.7312327354907</v>
      </c>
      <c r="AG346" s="3">
        <f ca="1">AF346/MAX(AF$2:AF346)-1</f>
        <v>-7.4745574275207227E-2</v>
      </c>
      <c r="AH346">
        <f t="shared" ca="1" si="99"/>
        <v>0</v>
      </c>
      <c r="AI346">
        <f t="shared" si="100"/>
        <v>0</v>
      </c>
      <c r="AJ346">
        <f t="shared" ca="1" si="101"/>
        <v>0</v>
      </c>
      <c r="AK346">
        <f t="shared" ca="1" si="102"/>
        <v>0</v>
      </c>
      <c r="AL346">
        <f t="shared" ca="1" si="103"/>
        <v>0</v>
      </c>
      <c r="AM346">
        <f t="shared" ca="1" si="104"/>
        <v>0</v>
      </c>
      <c r="AO346" s="9">
        <f t="shared" si="110"/>
        <v>0.60999999999989996</v>
      </c>
      <c r="AP346" s="15">
        <f ca="1">IFERROR(ABS(E346-OFFSET(E346,-参数!B$20,0,1,1))/SUM(OFFSET(AO346,0,0,-参数!B$20,1)),0)</f>
        <v>0.2573048945875972</v>
      </c>
      <c r="AQ346" s="16">
        <f ca="1">(参数!B$21+参数!B$22*'000300'!AP346)^(参数!B$23)</f>
        <v>0.22629922327703131</v>
      </c>
      <c r="AR346" s="17">
        <f t="shared" ca="1" si="111"/>
        <v>1326.7581704009413</v>
      </c>
      <c r="AS346" s="9" t="str">
        <f ca="1">IF(E346+参数!B$24&gt;=AR346,"买","卖")</f>
        <v>卖</v>
      </c>
      <c r="AT346" s="7" t="str">
        <f ca="1">IF(AS345="买",$E346/$E345-1-IF(AS344="卖",参数!$B$3-IF(AS346="卖",参数!$B$3+参数!$B$4,0)),"")</f>
        <v/>
      </c>
      <c r="AU346" s="8">
        <f t="shared" ca="1" si="112"/>
        <v>1411.3858245754861</v>
      </c>
      <c r="AV346" s="7">
        <f ca="1">AU346/MAX(AU$2:AU346)-1</f>
        <v>-5.9102311924513318E-2</v>
      </c>
      <c r="AX346" s="11" t="str">
        <f ca="1">IFERROR(IF(E346&gt;MAX(OFFSET(C346,-1,0,-参数!B$27,1)),"买",IF(E346&lt;MIN(OFFSET(D346,-1,0,-参数!B$26,1)),"卖",AX345)),"卖")</f>
        <v>买</v>
      </c>
      <c r="AY346" s="12">
        <f ca="1">IF(AX345="买",$E346/$E345-1-IF(AX344="卖",参数!$B$3-IF(AX346="卖",参数!$B$3+参数!$B$4,0)),"")</f>
        <v>4.7007328519566016E-4</v>
      </c>
      <c r="AZ346" s="10">
        <f t="shared" ca="1" si="113"/>
        <v>1244.6344943248873</v>
      </c>
      <c r="BA346" s="12">
        <f ca="1">AZ346/MAX(AZ$2:AZ346)-1</f>
        <v>-7.4745574275207449E-2</v>
      </c>
    </row>
    <row r="347" spans="1:53" x14ac:dyDescent="0.15">
      <c r="A347" s="1">
        <v>38882</v>
      </c>
      <c r="B347" s="6">
        <v>1291.69</v>
      </c>
      <c r="C347" s="6">
        <v>1291.69</v>
      </c>
      <c r="D347" s="6">
        <v>1269.52</v>
      </c>
      <c r="E347" s="2">
        <v>1283.8800000000001</v>
      </c>
      <c r="F347" s="3">
        <f>E347/MAX(E$2:E347)-1</f>
        <v>-8.5008124518942907E-2</v>
      </c>
      <c r="G347" s="2">
        <f ca="1">IFERROR(AVERAGE(OFFSET(E347,0,0,-参数!B$2,1)),"")</f>
        <v>1215.8310714285715</v>
      </c>
      <c r="H347" t="str">
        <f t="shared" ca="1" si="114"/>
        <v>买</v>
      </c>
      <c r="I347" s="3">
        <f ca="1">IF(H346="买",$E347/$E346-1-IF(H345="卖",参数!$B$3-IF(H347="卖",参数!$B$3+参数!$B$4,0)),"")</f>
        <v>-1.1091598114428169E-2</v>
      </c>
      <c r="J347" s="2">
        <f t="shared" ca="1" si="105"/>
        <v>1441.2797393801359</v>
      </c>
      <c r="K347" s="3">
        <f ca="1">J347/MAX(J$2:J347)-1</f>
        <v>-8.5008124518942907E-2</v>
      </c>
      <c r="L347" s="8">
        <f>L346*(参数!$B$6-1)/(参数!$B$6+1)+E347*2/(参数!$B$6+1)</f>
        <v>1318.5415167844651</v>
      </c>
      <c r="M347" s="8">
        <f>M346*(参数!$B$7-1)/(参数!$B$7+1)+E347*2/(参数!$B$7+1)</f>
        <v>1186.7389675125569</v>
      </c>
      <c r="N347" s="8">
        <f t="shared" si="97"/>
        <v>131.80254927190822</v>
      </c>
      <c r="O347" s="8">
        <f>O346*(参数!$B$8-1)/(参数!$B$8+1)+N347*2/(参数!$B$8+1)</f>
        <v>145.93476501021163</v>
      </c>
      <c r="P347" s="9" t="str">
        <f t="shared" si="106"/>
        <v>买</v>
      </c>
      <c r="Q347" s="7">
        <f>IF(P346="买",$E347/$E346-1-IF(P345="卖",参数!$B$3-IF(P347="卖",参数!$B$3+参数!$B$4,0)),"")</f>
        <v>-1.1091598114428169E-2</v>
      </c>
      <c r="R347" s="8">
        <f t="shared" si="107"/>
        <v>1181.5706020881546</v>
      </c>
      <c r="S347" s="3">
        <f>R347/MAX(R$2:R347)-1</f>
        <v>-8.5008124518942796E-2</v>
      </c>
      <c r="T347" s="10">
        <f ca="1">IFERROR(AVERAGE(OFFSET(E347,0,0,-参数!B$10,1)),"")</f>
        <v>1343.0804999999998</v>
      </c>
      <c r="U347" s="10" t="str">
        <f ca="1">IFERROR(AVERAGE(OFFSET(E347,0,0,-参数!B$11,1)),"")</f>
        <v/>
      </c>
      <c r="V347" s="10" t="str">
        <f t="shared" ca="1" si="98"/>
        <v/>
      </c>
      <c r="W347" s="10" t="str">
        <f ca="1">IFERROR(AVERAGE(OFFSET(V347,0,0,-参数!B$12,1)),"")</f>
        <v/>
      </c>
      <c r="X347" s="11" t="str">
        <f t="shared" ca="1" si="96"/>
        <v>买</v>
      </c>
      <c r="Y347" s="12">
        <f ca="1">IF(X346="买",$E347/$E346-1-IF(X345="卖",参数!$B$3-IF(X347="卖",参数!$B$3+参数!$B$4,0)),"")</f>
        <v>-1.1091598114428169E-2</v>
      </c>
      <c r="Z347" s="10">
        <f t="shared" ca="1" si="108"/>
        <v>1306.3624986009222</v>
      </c>
      <c r="AA347" s="3">
        <f ca="1">Z347/MAX(Z$2:Z347)-1</f>
        <v>-8.5008124518942796E-2</v>
      </c>
      <c r="AB347" s="8">
        <f ca="1">IFERROR(AVERAGE(OFFSET(E347,0,0,-参数!B$14,1)),"")</f>
        <v>1327.8162500000003</v>
      </c>
      <c r="AC347" s="8">
        <f ca="1">IFERROR(AVERAGE(OFFSET(E347,0,0,-参数!B$15,1)),"")</f>
        <v>1322.0706896551726</v>
      </c>
      <c r="AD347" s="9" t="str">
        <f ca="1">IFERROR(IF(OR(AND(AB347/AC347-1&lt;参数!B$16,AB347/AC347-1&gt;参数!B$17),AB347/AC347-1&lt;参数!B$18),"买","卖"),"买")</f>
        <v>买</v>
      </c>
      <c r="AE347" s="7">
        <f ca="1">IF(AD346="买",$E347/$E346-1-IF(AD345="卖",参数!$B$3-IF(AD347="卖",参数!$B$3+参数!$B$4,0)),"")</f>
        <v>-1.1091598114428169E-2</v>
      </c>
      <c r="AF347" s="8">
        <f t="shared" ca="1" si="109"/>
        <v>1330.8049227319545</v>
      </c>
      <c r="AG347" s="3">
        <f ca="1">AF347/MAX(AF$2:AF347)-1</f>
        <v>-8.5008124518942796E-2</v>
      </c>
      <c r="AH347">
        <f t="shared" ca="1" si="99"/>
        <v>0</v>
      </c>
      <c r="AI347">
        <f t="shared" si="100"/>
        <v>0</v>
      </c>
      <c r="AJ347">
        <f t="shared" ca="1" si="101"/>
        <v>0</v>
      </c>
      <c r="AK347">
        <f t="shared" ca="1" si="102"/>
        <v>1</v>
      </c>
      <c r="AL347">
        <f t="shared" ca="1" si="103"/>
        <v>0</v>
      </c>
      <c r="AM347">
        <f t="shared" ca="1" si="104"/>
        <v>0</v>
      </c>
      <c r="AO347" s="9">
        <f t="shared" si="110"/>
        <v>14.399999999999864</v>
      </c>
      <c r="AP347" s="15">
        <f ca="1">IFERROR(ABS(E347-OFFSET(E347,-参数!B$20,0,1,1))/SUM(OFFSET(AO347,0,0,-参数!B$20,1)),0)</f>
        <v>0.23497023052261995</v>
      </c>
      <c r="AQ347" s="16">
        <f ca="1">(参数!B$21+参数!B$22*'000300'!AP347)^(参数!B$23)</f>
        <v>0.20474627245432825</v>
      </c>
      <c r="AR347" s="17">
        <f t="shared" ca="1" si="111"/>
        <v>1317.9790248416869</v>
      </c>
      <c r="AS347" s="9" t="str">
        <f ca="1">IF(E347+参数!B$24&gt;=AR347,"买","卖")</f>
        <v>卖</v>
      </c>
      <c r="AT347" s="7" t="str">
        <f ca="1">IF(AS346="买",$E347/$E346-1-IF(AS345="卖",参数!$B$3-IF(AS347="卖",参数!$B$3+参数!$B$4,0)),"")</f>
        <v/>
      </c>
      <c r="AU347" s="8">
        <f t="shared" ca="1" si="112"/>
        <v>1411.3858245754861</v>
      </c>
      <c r="AV347" s="7">
        <f ca="1">AU347/MAX(AU$2:AU347)-1</f>
        <v>-5.9102311924513318E-2</v>
      </c>
      <c r="AX347" s="11" t="str">
        <f ca="1">IFERROR(IF(E347&gt;MAX(OFFSET(C347,-1,0,-参数!B$27,1)),"买",IF(E347&lt;MIN(OFFSET(D347,-1,0,-参数!B$26,1)),"卖",AX346)),"卖")</f>
        <v>买</v>
      </c>
      <c r="AY347" s="12">
        <f ca="1">IF(AX346="买",$E347/$E346-1-IF(AX345="卖",参数!$B$3-IF(AX347="卖",参数!$B$3+参数!$B$4,0)),"")</f>
        <v>-1.1091598114428169E-2</v>
      </c>
      <c r="AZ347" s="10">
        <f t="shared" ca="1" si="113"/>
        <v>1230.8295087144811</v>
      </c>
      <c r="BA347" s="12">
        <f ca="1">AZ347/MAX(AZ$2:AZ347)-1</f>
        <v>-8.5008124518942907E-2</v>
      </c>
    </row>
    <row r="348" spans="1:53" x14ac:dyDescent="0.15">
      <c r="A348" s="1">
        <v>38883</v>
      </c>
      <c r="B348" s="6">
        <v>1283.72</v>
      </c>
      <c r="C348" s="6">
        <v>1300.1099999999999</v>
      </c>
      <c r="D348" s="6">
        <v>1280.5</v>
      </c>
      <c r="E348" s="2">
        <v>1285.3900000000001</v>
      </c>
      <c r="F348" s="3">
        <f>E348/MAX(E$2:E348)-1</f>
        <v>-8.3931982097551261E-2</v>
      </c>
      <c r="G348" s="2">
        <f ca="1">IFERROR(AVERAGE(OFFSET(E348,0,0,-参数!B$2,1)),"")</f>
        <v>1220.0760714285714</v>
      </c>
      <c r="H348" t="str">
        <f t="shared" ca="1" si="114"/>
        <v>买</v>
      </c>
      <c r="I348" s="3">
        <f ca="1">IF(H347="买",$E348/$E347-1-IF(H346="卖",参数!$B$3-IF(H348="卖",参数!$B$3+参数!$B$4,0)),"")</f>
        <v>1.1761223790385245E-3</v>
      </c>
      <c r="J348" s="2">
        <f t="shared" ca="1" si="105"/>
        <v>1442.9748607360757</v>
      </c>
      <c r="K348" s="3">
        <f ca="1">J348/MAX(J$2:J348)-1</f>
        <v>-8.393198209755115E-2</v>
      </c>
      <c r="L348" s="8">
        <f>L347*(参数!$B$6-1)/(参数!$B$6+1)+E348*2/(参数!$B$6+1)</f>
        <v>1315.3842294716587</v>
      </c>
      <c r="M348" s="8">
        <f>M347*(参数!$B$7-1)/(参数!$B$7+1)+E348*2/(参数!$B$7+1)</f>
        <v>1189.1161008255074</v>
      </c>
      <c r="N348" s="8">
        <f t="shared" si="97"/>
        <v>126.26812864615135</v>
      </c>
      <c r="O348" s="8">
        <f>O347*(参数!$B$8-1)/(参数!$B$8+1)+N348*2/(参数!$B$8+1)</f>
        <v>142.00143773739958</v>
      </c>
      <c r="P348" s="9" t="str">
        <f t="shared" si="106"/>
        <v>买</v>
      </c>
      <c r="Q348" s="7">
        <f>IF(P347="买",$E348/$E347-1-IF(P346="卖",参数!$B$3-IF(P348="卖",参数!$B$3+参数!$B$4,0)),"")</f>
        <v>1.1761223790385245E-3</v>
      </c>
      <c r="R348" s="8">
        <f t="shared" si="107"/>
        <v>1182.9602737156845</v>
      </c>
      <c r="S348" s="3">
        <f>R348/MAX(R$2:R348)-1</f>
        <v>-8.393198209755115E-2</v>
      </c>
      <c r="T348" s="10">
        <f ca="1">IFERROR(AVERAGE(OFFSET(E348,0,0,-参数!B$10,1)),"")</f>
        <v>1340.7899999999995</v>
      </c>
      <c r="U348" s="10" t="str">
        <f ca="1">IFERROR(AVERAGE(OFFSET(E348,0,0,-参数!B$11,1)),"")</f>
        <v/>
      </c>
      <c r="V348" s="10" t="str">
        <f t="shared" ca="1" si="98"/>
        <v/>
      </c>
      <c r="W348" s="10" t="str">
        <f ca="1">IFERROR(AVERAGE(OFFSET(V348,0,0,-参数!B$12,1)),"")</f>
        <v/>
      </c>
      <c r="X348" s="11" t="str">
        <f t="shared" ca="1" si="96"/>
        <v>买</v>
      </c>
      <c r="Y348" s="12">
        <f ca="1">IF(X347="买",$E348/$E347-1-IF(X346="卖",参数!$B$3-IF(X348="卖",参数!$B$3+参数!$B$4,0)),"")</f>
        <v>1.1761223790385245E-3</v>
      </c>
      <c r="Z348" s="10">
        <f t="shared" ca="1" si="108"/>
        <v>1307.8989407706633</v>
      </c>
      <c r="AA348" s="3">
        <f ca="1">Z348/MAX(Z$2:Z348)-1</f>
        <v>-8.393198209755115E-2</v>
      </c>
      <c r="AB348" s="8">
        <f ca="1">IFERROR(AVERAGE(OFFSET(E348,0,0,-参数!B$14,1)),"")</f>
        <v>1313.0949999999998</v>
      </c>
      <c r="AC348" s="8">
        <f ca="1">IFERROR(AVERAGE(OFFSET(E348,0,0,-参数!B$15,1)),"")</f>
        <v>1325.9686206896552</v>
      </c>
      <c r="AD348" s="9" t="str">
        <f ca="1">IFERROR(IF(OR(AND(AB348/AC348-1&lt;参数!B$16,AB348/AC348-1&gt;参数!B$17),AB348/AC348-1&lt;参数!B$18),"买","卖"),"买")</f>
        <v>卖</v>
      </c>
      <c r="AE348" s="7">
        <f ca="1">IF(AD347="买",$E348/$E347-1-IF(AD346="卖",参数!$B$3-IF(AD348="卖",参数!$B$3+参数!$B$4,0)),"")</f>
        <v>1.1761223790385245E-3</v>
      </c>
      <c r="AF348" s="8">
        <f t="shared" ca="1" si="109"/>
        <v>1332.3701121837141</v>
      </c>
      <c r="AG348" s="3">
        <f ca="1">AF348/MAX(AF$2:AF348)-1</f>
        <v>-8.393198209755115E-2</v>
      </c>
      <c r="AH348">
        <f t="shared" ca="1" si="99"/>
        <v>0</v>
      </c>
      <c r="AI348">
        <f t="shared" si="100"/>
        <v>0</v>
      </c>
      <c r="AJ348">
        <f t="shared" ca="1" si="101"/>
        <v>0</v>
      </c>
      <c r="AK348">
        <f t="shared" ca="1" si="102"/>
        <v>0</v>
      </c>
      <c r="AL348">
        <f t="shared" ca="1" si="103"/>
        <v>1</v>
      </c>
      <c r="AM348">
        <f t="shared" ca="1" si="104"/>
        <v>0</v>
      </c>
      <c r="AO348" s="9">
        <f t="shared" si="110"/>
        <v>1.5099999999999909</v>
      </c>
      <c r="AP348" s="15">
        <f ca="1">IFERROR(ABS(E348-OFFSET(E348,-参数!B$20,0,1,1))/SUM(OFFSET(AO348,0,0,-参数!B$20,1)),0)</f>
        <v>0.23333163343362773</v>
      </c>
      <c r="AQ348" s="16">
        <f ca="1">(参数!B$21+参数!B$22*'000300'!AP348)^(参数!B$23)</f>
        <v>0.20316502626345076</v>
      </c>
      <c r="AR348" s="17">
        <f t="shared" ca="1" si="111"/>
        <v>1311.3580747538251</v>
      </c>
      <c r="AS348" s="9" t="str">
        <f ca="1">IF(E348+参数!B$24&gt;=AR348,"买","卖")</f>
        <v>卖</v>
      </c>
      <c r="AT348" s="7" t="str">
        <f ca="1">IF(AS347="买",$E348/$E347-1-IF(AS346="卖",参数!$B$3-IF(AS348="卖",参数!$B$3+参数!$B$4,0)),"")</f>
        <v/>
      </c>
      <c r="AU348" s="8">
        <f t="shared" ca="1" si="112"/>
        <v>1411.3858245754861</v>
      </c>
      <c r="AV348" s="7">
        <f ca="1">AU348/MAX(AU$2:AU348)-1</f>
        <v>-5.9102311924513318E-2</v>
      </c>
      <c r="AX348" s="11" t="str">
        <f ca="1">IFERROR(IF(E348&gt;MAX(OFFSET(C348,-1,0,-参数!B$27,1)),"买",IF(E348&lt;MIN(OFFSET(D348,-1,0,-参数!B$26,1)),"卖",AX347)),"卖")</f>
        <v>买</v>
      </c>
      <c r="AY348" s="12">
        <f ca="1">IF(AX347="买",$E348/$E347-1-IF(AX346="卖",参数!$B$3-IF(AX348="卖",参数!$B$3+参数!$B$4,0)),"")</f>
        <v>1.1761223790385245E-3</v>
      </c>
      <c r="AZ348" s="10">
        <f t="shared" ca="1" si="113"/>
        <v>1232.2771148444613</v>
      </c>
      <c r="BA348" s="12">
        <f ca="1">AZ348/MAX(AZ$2:AZ348)-1</f>
        <v>-8.393198209755115E-2</v>
      </c>
    </row>
    <row r="349" spans="1:53" x14ac:dyDescent="0.15">
      <c r="A349" s="1">
        <v>38884</v>
      </c>
      <c r="B349" s="6">
        <v>1290</v>
      </c>
      <c r="C349" s="6">
        <v>1318.02</v>
      </c>
      <c r="D349" s="6">
        <v>1290</v>
      </c>
      <c r="E349" s="2">
        <v>1318.01</v>
      </c>
      <c r="F349" s="3">
        <f>E349/MAX(E$2:E349)-1</f>
        <v>-6.0684455087089195E-2</v>
      </c>
      <c r="G349" s="2">
        <f ca="1">IFERROR(AVERAGE(OFFSET(E349,0,0,-参数!B$2,1)),"")</f>
        <v>1224.8880357142855</v>
      </c>
      <c r="H349" t="str">
        <f t="shared" ca="1" si="114"/>
        <v>买</v>
      </c>
      <c r="I349" s="3">
        <f ca="1">IF(H348="买",$E349/$E348-1-IF(H347="卖",参数!$B$3-IF(H349="卖",参数!$B$3+参数!$B$4,0)),"")</f>
        <v>2.5377511883552861E-2</v>
      </c>
      <c r="J349" s="2">
        <f t="shared" ca="1" si="105"/>
        <v>1479.5939724120735</v>
      </c>
      <c r="K349" s="3">
        <f ca="1">J349/MAX(J$2:J349)-1</f>
        <v>-6.0684455087089084E-2</v>
      </c>
      <c r="L349" s="8">
        <f>L348*(参数!$B$6-1)/(参数!$B$6+1)+E349*2/(参数!$B$6+1)</f>
        <v>1315.6343028553101</v>
      </c>
      <c r="M349" s="8">
        <f>M348*(参数!$B$7-1)/(参数!$B$7+1)+E349*2/(参数!$B$7+1)</f>
        <v>1192.2219779140494</v>
      </c>
      <c r="N349" s="8">
        <f t="shared" si="97"/>
        <v>123.41232494126075</v>
      </c>
      <c r="O349" s="8">
        <f>O348*(参数!$B$8-1)/(参数!$B$8+1)+N349*2/(参数!$B$8+1)</f>
        <v>138.28361517817183</v>
      </c>
      <c r="P349" s="9" t="str">
        <f t="shared" si="106"/>
        <v>买</v>
      </c>
      <c r="Q349" s="7">
        <f>IF(P348="买",$E349/$E348-1-IF(P347="卖",参数!$B$3-IF(P349="卖",参数!$B$3+参数!$B$4,0)),"")</f>
        <v>2.5377511883552861E-2</v>
      </c>
      <c r="R349" s="8">
        <f t="shared" si="107"/>
        <v>1212.9808621196753</v>
      </c>
      <c r="S349" s="3">
        <f>R349/MAX(R$2:R349)-1</f>
        <v>-6.0684455087088973E-2</v>
      </c>
      <c r="T349" s="10">
        <f ca="1">IFERROR(AVERAGE(OFFSET(E349,0,0,-参数!B$10,1)),"")</f>
        <v>1338.3854999999996</v>
      </c>
      <c r="U349" s="10" t="str">
        <f ca="1">IFERROR(AVERAGE(OFFSET(E349,0,0,-参数!B$11,1)),"")</f>
        <v/>
      </c>
      <c r="V349" s="10" t="str">
        <f t="shared" ca="1" si="98"/>
        <v/>
      </c>
      <c r="W349" s="10" t="str">
        <f ca="1">IFERROR(AVERAGE(OFFSET(V349,0,0,-参数!B$12,1)),"")</f>
        <v/>
      </c>
      <c r="X349" s="11" t="str">
        <f t="shared" ca="1" si="96"/>
        <v>买</v>
      </c>
      <c r="Y349" s="12">
        <f ca="1">IF(X348="买",$E349/$E348-1-IF(X347="卖",参数!$B$3-IF(X349="卖",参数!$B$3+参数!$B$4,0)),"")</f>
        <v>2.5377511883552861E-2</v>
      </c>
      <c r="Z349" s="10">
        <f t="shared" ca="1" si="108"/>
        <v>1341.090161682557</v>
      </c>
      <c r="AA349" s="3">
        <f ca="1">Z349/MAX(Z$2:Z349)-1</f>
        <v>-6.0684455087089084E-2</v>
      </c>
      <c r="AB349" s="8">
        <f ca="1">IFERROR(AVERAGE(OFFSET(E349,0,0,-参数!B$14,1)),"")</f>
        <v>1302.9537499999999</v>
      </c>
      <c r="AC349" s="8">
        <f ca="1">IFERROR(AVERAGE(OFFSET(E349,0,0,-参数!B$15,1)),"")</f>
        <v>1329.4020689655172</v>
      </c>
      <c r="AD349" s="9" t="str">
        <f ca="1">IFERROR(IF(OR(AND(AB349/AC349-1&lt;参数!B$16,AB349/AC349-1&gt;参数!B$17),AB349/AC349-1&lt;参数!B$18),"买","卖"),"买")</f>
        <v>卖</v>
      </c>
      <c r="AE349" s="7" t="str">
        <f ca="1">IF(AD348="买",$E349/$E348-1-IF(AD347="卖",参数!$B$3-IF(AD349="卖",参数!$B$3+参数!$B$4,0)),"")</f>
        <v/>
      </c>
      <c r="AF349" s="8">
        <f t="shared" ca="1" si="109"/>
        <v>1332.3701121837141</v>
      </c>
      <c r="AG349" s="3">
        <f ca="1">AF349/MAX(AF$2:AF349)-1</f>
        <v>-8.393198209755115E-2</v>
      </c>
      <c r="AH349">
        <f t="shared" ca="1" si="99"/>
        <v>0</v>
      </c>
      <c r="AI349">
        <f t="shared" si="100"/>
        <v>0</v>
      </c>
      <c r="AJ349">
        <f t="shared" ca="1" si="101"/>
        <v>0</v>
      </c>
      <c r="AK349">
        <f t="shared" ca="1" si="102"/>
        <v>0</v>
      </c>
      <c r="AL349">
        <f t="shared" ca="1" si="103"/>
        <v>0</v>
      </c>
      <c r="AM349">
        <f t="shared" ca="1" si="104"/>
        <v>0</v>
      </c>
      <c r="AO349" s="9">
        <f t="shared" si="110"/>
        <v>32.619999999999891</v>
      </c>
      <c r="AP349" s="15">
        <f ca="1">IFERROR(ABS(E349-OFFSET(E349,-参数!B$20,0,1,1))/SUM(OFFSET(AO349,0,0,-参数!B$20,1)),0)</f>
        <v>0.28070986413698851</v>
      </c>
      <c r="AQ349" s="16">
        <f ca="1">(参数!B$21+参数!B$22*'000300'!AP349)^(参数!B$23)</f>
        <v>0.24888501889219392</v>
      </c>
      <c r="AR349" s="17">
        <f t="shared" ca="1" si="111"/>
        <v>1313.0136392943889</v>
      </c>
      <c r="AS349" s="9" t="str">
        <f ca="1">IF(E349+参数!B$24&gt;=AR349,"买","卖")</f>
        <v>买</v>
      </c>
      <c r="AT349" s="7" t="str">
        <f ca="1">IF(AS348="买",$E349/$E348-1-IF(AS347="卖",参数!$B$3-IF(AS349="卖",参数!$B$3+参数!$B$4,0)),"")</f>
        <v/>
      </c>
      <c r="AU349" s="8">
        <f t="shared" ca="1" si="112"/>
        <v>1411.3858245754861</v>
      </c>
      <c r="AV349" s="7">
        <f ca="1">AU349/MAX(AU$2:AU349)-1</f>
        <v>-5.9102311924513318E-2</v>
      </c>
      <c r="AX349" s="11" t="str">
        <f ca="1">IFERROR(IF(E349&gt;MAX(OFFSET(C349,-1,0,-参数!B$27,1)),"买",IF(E349&lt;MIN(OFFSET(D349,-1,0,-参数!B$26,1)),"卖",AX348)),"卖")</f>
        <v>买</v>
      </c>
      <c r="AY349" s="12">
        <f ca="1">IF(AX348="买",$E349/$E348-1-IF(AX347="卖",参数!$B$3-IF(AX349="卖",参数!$B$3+参数!$B$4,0)),"")</f>
        <v>2.5377511883552861E-2</v>
      </c>
      <c r="AZ349" s="10">
        <f t="shared" ca="1" si="113"/>
        <v>1263.5492419702568</v>
      </c>
      <c r="BA349" s="12">
        <f ca="1">AZ349/MAX(AZ$2:AZ349)-1</f>
        <v>-6.0684455087088973E-2</v>
      </c>
    </row>
    <row r="350" spans="1:53" x14ac:dyDescent="0.15">
      <c r="A350" s="1">
        <v>38887</v>
      </c>
      <c r="B350" s="6">
        <v>1306.26</v>
      </c>
      <c r="C350" s="6">
        <v>1341.99</v>
      </c>
      <c r="D350" s="6">
        <v>1294.9000000000001</v>
      </c>
      <c r="E350" s="2">
        <v>1334.89</v>
      </c>
      <c r="F350" s="3">
        <f>E350/MAX(E$2:E350)-1</f>
        <v>-4.8654465634710209E-2</v>
      </c>
      <c r="G350" s="2">
        <f ca="1">IFERROR(AVERAGE(OFFSET(E350,0,0,-参数!B$2,1)),"")</f>
        <v>1230.1074999999998</v>
      </c>
      <c r="H350" t="str">
        <f t="shared" ca="1" si="114"/>
        <v>买</v>
      </c>
      <c r="I350" s="3">
        <f ca="1">IF(H349="买",$E350/$E349-1-IF(H348="卖",参数!$B$3-IF(H350="卖",参数!$B$3+参数!$B$4,0)),"")</f>
        <v>1.2807186591907493E-2</v>
      </c>
      <c r="J350" s="2">
        <f t="shared" ca="1" si="105"/>
        <v>1498.5434084970166</v>
      </c>
      <c r="K350" s="3">
        <f ca="1">J350/MAX(J$2:J350)-1</f>
        <v>-4.8654465634710098E-2</v>
      </c>
      <c r="L350" s="8">
        <f>L349*(参数!$B$6-1)/(参数!$B$6+1)+E350*2/(参数!$B$6+1)</f>
        <v>1317.4681787738521</v>
      </c>
      <c r="M350" s="8">
        <f>M349*(参数!$B$7-1)/(参数!$B$7+1)+E350*2/(参数!$B$7+1)</f>
        <v>1195.6597615787712</v>
      </c>
      <c r="N350" s="8">
        <f t="shared" si="97"/>
        <v>121.80841719508089</v>
      </c>
      <c r="O350" s="8">
        <f>O349*(参数!$B$8-1)/(参数!$B$8+1)+N350*2/(参数!$B$8+1)</f>
        <v>134.98857558155365</v>
      </c>
      <c r="P350" s="9" t="str">
        <f t="shared" si="106"/>
        <v>买</v>
      </c>
      <c r="Q350" s="7">
        <f>IF(P349="买",$E350/$E349-1-IF(P348="卖",参数!$B$3-IF(P350="卖",参数!$B$3+参数!$B$4,0)),"")</f>
        <v>1.2807186591907493E-2</v>
      </c>
      <c r="R350" s="8">
        <f t="shared" si="107"/>
        <v>1228.5157343532549</v>
      </c>
      <c r="S350" s="3">
        <f>R350/MAX(R$2:R350)-1</f>
        <v>-4.8654465634709987E-2</v>
      </c>
      <c r="T350" s="10">
        <f ca="1">IFERROR(AVERAGE(OFFSET(E350,0,0,-参数!B$10,1)),"")</f>
        <v>1336.4464999999996</v>
      </c>
      <c r="U350" s="10" t="str">
        <f ca="1">IFERROR(AVERAGE(OFFSET(E350,0,0,-参数!B$11,1)),"")</f>
        <v/>
      </c>
      <c r="V350" s="10" t="str">
        <f t="shared" ca="1" si="98"/>
        <v/>
      </c>
      <c r="W350" s="10" t="str">
        <f ca="1">IFERROR(AVERAGE(OFFSET(V350,0,0,-参数!B$12,1)),"")</f>
        <v/>
      </c>
      <c r="X350" s="11" t="str">
        <f t="shared" ca="1" si="96"/>
        <v>买</v>
      </c>
      <c r="Y350" s="12">
        <f ca="1">IF(X349="买",$E350/$E349-1-IF(X348="卖",参数!$B$3-IF(X350="卖",参数!$B$3+参数!$B$4,0)),"")</f>
        <v>1.2807186591907493E-2</v>
      </c>
      <c r="Z350" s="10">
        <f t="shared" ca="1" si="108"/>
        <v>1358.2657536197969</v>
      </c>
      <c r="AA350" s="3">
        <f ca="1">Z350/MAX(Z$2:Z350)-1</f>
        <v>-4.8654465634710209E-2</v>
      </c>
      <c r="AB350" s="8">
        <f ca="1">IFERROR(AVERAGE(OFFSET(E350,0,0,-参数!B$14,1)),"")</f>
        <v>1304.7862499999999</v>
      </c>
      <c r="AC350" s="8">
        <f ca="1">IFERROR(AVERAGE(OFFSET(E350,0,0,-参数!B$15,1)),"")</f>
        <v>1332.273793103448</v>
      </c>
      <c r="AD350" s="9" t="str">
        <f ca="1">IFERROR(IF(OR(AND(AB350/AC350-1&lt;参数!B$16,AB350/AC350-1&gt;参数!B$17),AB350/AC350-1&lt;参数!B$18),"买","卖"),"买")</f>
        <v>卖</v>
      </c>
      <c r="AE350" s="7" t="str">
        <f ca="1">IF(AD349="买",$E350/$E349-1-IF(AD348="卖",参数!$B$3-IF(AD350="卖",参数!$B$3+参数!$B$4,0)),"")</f>
        <v/>
      </c>
      <c r="AF350" s="8">
        <f t="shared" ca="1" si="109"/>
        <v>1332.3701121837141</v>
      </c>
      <c r="AG350" s="3">
        <f ca="1">AF350/MAX(AF$2:AF350)-1</f>
        <v>-8.393198209755115E-2</v>
      </c>
      <c r="AH350">
        <f t="shared" ca="1" si="99"/>
        <v>0</v>
      </c>
      <c r="AI350">
        <f t="shared" si="100"/>
        <v>0</v>
      </c>
      <c r="AJ350">
        <f t="shared" ca="1" si="101"/>
        <v>0</v>
      </c>
      <c r="AK350">
        <f t="shared" ca="1" si="102"/>
        <v>0</v>
      </c>
      <c r="AL350">
        <f t="shared" ca="1" si="103"/>
        <v>0</v>
      </c>
      <c r="AM350">
        <f t="shared" ca="1" si="104"/>
        <v>0</v>
      </c>
      <c r="AO350" s="9">
        <f t="shared" si="110"/>
        <v>16.880000000000109</v>
      </c>
      <c r="AP350" s="15">
        <f ca="1">IFERROR(ABS(E350-OFFSET(E350,-参数!B$20,0,1,1))/SUM(OFFSET(AO350,0,0,-参数!B$20,1)),0)</f>
        <v>0.2905975282212907</v>
      </c>
      <c r="AQ350" s="16">
        <f ca="1">(参数!B$21+参数!B$22*'000300'!AP350)^(参数!B$23)</f>
        <v>0.2584266147335455</v>
      </c>
      <c r="AR350" s="17">
        <f t="shared" ca="1" si="111"/>
        <v>1318.6670731342301</v>
      </c>
      <c r="AS350" s="9" t="str">
        <f ca="1">IF(E350+参数!B$24&gt;=AR350,"买","卖")</f>
        <v>买</v>
      </c>
      <c r="AT350" s="7">
        <f ca="1">IF(AS349="买",$E350/$E349-1-IF(AS348="卖",参数!$B$3-IF(AS350="卖",参数!$B$3+参数!$B$4,0)),"")</f>
        <v>1.2557186591907493E-2</v>
      </c>
      <c r="AU350" s="8">
        <f t="shared" ca="1" si="112"/>
        <v>1429.1088597278535</v>
      </c>
      <c r="AV350" s="7">
        <f ca="1">AU350/MAX(AU$2:AU350)-1</f>
        <v>-4.7287284091455106E-2</v>
      </c>
      <c r="AX350" s="11" t="str">
        <f ca="1">IFERROR(IF(E350&gt;MAX(OFFSET(C350,-1,0,-参数!B$27,1)),"买",IF(E350&lt;MIN(OFFSET(D350,-1,0,-参数!B$26,1)),"卖",AX349)),"卖")</f>
        <v>买</v>
      </c>
      <c r="AY350" s="12">
        <f ca="1">IF(AX349="买",$E350/$E349-1-IF(AX348="卖",参数!$B$3-IF(AX350="卖",参数!$B$3+参数!$B$4,0)),"")</f>
        <v>1.2807186591907493E-2</v>
      </c>
      <c r="AZ350" s="10">
        <f t="shared" ca="1" si="113"/>
        <v>1279.7317528802332</v>
      </c>
      <c r="BA350" s="12">
        <f ca="1">AZ350/MAX(AZ$2:AZ350)-1</f>
        <v>-4.8654465634710098E-2</v>
      </c>
    </row>
    <row r="351" spans="1:53" x14ac:dyDescent="0.15">
      <c r="A351" s="1">
        <v>38888</v>
      </c>
      <c r="B351" s="6">
        <v>1333.62</v>
      </c>
      <c r="C351" s="6">
        <v>1341.24</v>
      </c>
      <c r="D351" s="6">
        <v>1323.78</v>
      </c>
      <c r="E351" s="2">
        <v>1338.22</v>
      </c>
      <c r="F351" s="3">
        <f>E351/MAX(E$2:E351)-1</f>
        <v>-4.6281250890846448E-2</v>
      </c>
      <c r="G351" s="2">
        <f ca="1">IFERROR(AVERAGE(OFFSET(E351,0,0,-参数!B$2,1)),"")</f>
        <v>1235.2416071428568</v>
      </c>
      <c r="H351" t="str">
        <f t="shared" ca="1" si="114"/>
        <v>买</v>
      </c>
      <c r="I351" s="3">
        <f ca="1">IF(H350="买",$E351/$E350-1-IF(H349="卖",参数!$B$3-IF(H351="卖",参数!$B$3+参数!$B$4,0)),"")</f>
        <v>2.494587569013218E-3</v>
      </c>
      <c r="J351" s="2">
        <f t="shared" ca="1" si="105"/>
        <v>1502.2816562554799</v>
      </c>
      <c r="K351" s="3">
        <f ca="1">J351/MAX(J$2:J351)-1</f>
        <v>-4.6281250890846226E-2</v>
      </c>
      <c r="L351" s="8">
        <f>L350*(参数!$B$6-1)/(参数!$B$6+1)+E351*2/(参数!$B$6+1)</f>
        <v>1319.4445427001517</v>
      </c>
      <c r="M351" s="8">
        <f>M350*(参数!$B$7-1)/(参数!$B$7+1)+E351*2/(参数!$B$7+1)</f>
        <v>1199.0949480467525</v>
      </c>
      <c r="N351" s="8">
        <f t="shared" si="97"/>
        <v>120.34959465339921</v>
      </c>
      <c r="O351" s="8">
        <f>O350*(参数!$B$8-1)/(参数!$B$8+1)+N351*2/(参数!$B$8+1)</f>
        <v>132.06077939592276</v>
      </c>
      <c r="P351" s="9" t="str">
        <f t="shared" si="106"/>
        <v>买</v>
      </c>
      <c r="Q351" s="7">
        <f>IF(P350="买",$E351/$E350-1-IF(P349="卖",参数!$B$3-IF(P351="卖",参数!$B$3+参数!$B$4,0)),"")</f>
        <v>2.494587569013218E-3</v>
      </c>
      <c r="R351" s="8">
        <f t="shared" si="107"/>
        <v>1231.5803744325096</v>
      </c>
      <c r="S351" s="3">
        <f>R351/MAX(R$2:R351)-1</f>
        <v>-4.6281250890846115E-2</v>
      </c>
      <c r="T351" s="10">
        <f ca="1">IFERROR(AVERAGE(OFFSET(E351,0,0,-参数!B$10,1)),"")</f>
        <v>1337.4749999999997</v>
      </c>
      <c r="U351" s="10" t="str">
        <f ca="1">IFERROR(AVERAGE(OFFSET(E351,0,0,-参数!B$11,1)),"")</f>
        <v/>
      </c>
      <c r="V351" s="10" t="str">
        <f t="shared" ca="1" si="98"/>
        <v/>
      </c>
      <c r="W351" s="10" t="str">
        <f ca="1">IFERROR(AVERAGE(OFFSET(V351,0,0,-参数!B$12,1)),"")</f>
        <v/>
      </c>
      <c r="X351" s="11" t="str">
        <f t="shared" ca="1" si="96"/>
        <v>买</v>
      </c>
      <c r="Y351" s="12">
        <f ca="1">IF(X350="买",$E351/$E350-1-IF(X349="卖",参数!$B$3-IF(X351="卖",参数!$B$3+参数!$B$4,0)),"")</f>
        <v>2.494587569013218E-3</v>
      </c>
      <c r="Z351" s="10">
        <f t="shared" ca="1" si="108"/>
        <v>1361.6540664841932</v>
      </c>
      <c r="AA351" s="3">
        <f ca="1">Z351/MAX(Z$2:Z351)-1</f>
        <v>-4.6281250890846337E-2</v>
      </c>
      <c r="AB351" s="8">
        <f ca="1">IFERROR(AVERAGE(OFFSET(E351,0,0,-参数!B$14,1)),"")</f>
        <v>1306.3162500000001</v>
      </c>
      <c r="AC351" s="8">
        <f ca="1">IFERROR(AVERAGE(OFFSET(E351,0,0,-参数!B$15,1)),"")</f>
        <v>1334.7665517241378</v>
      </c>
      <c r="AD351" s="9" t="str">
        <f ca="1">IFERROR(IF(OR(AND(AB351/AC351-1&lt;参数!B$16,AB351/AC351-1&gt;参数!B$17),AB351/AC351-1&lt;参数!B$18),"买","卖"),"买")</f>
        <v>卖</v>
      </c>
      <c r="AE351" s="7" t="str">
        <f ca="1">IF(AD350="买",$E351/$E350-1-IF(AD349="卖",参数!$B$3-IF(AD351="卖",参数!$B$3+参数!$B$4,0)),"")</f>
        <v/>
      </c>
      <c r="AF351" s="8">
        <f t="shared" ca="1" si="109"/>
        <v>1332.3701121837141</v>
      </c>
      <c r="AG351" s="3">
        <f ca="1">AF351/MAX(AF$2:AF351)-1</f>
        <v>-8.393198209755115E-2</v>
      </c>
      <c r="AH351">
        <f t="shared" ca="1" si="99"/>
        <v>0</v>
      </c>
      <c r="AI351">
        <f t="shared" si="100"/>
        <v>0</v>
      </c>
      <c r="AJ351">
        <f t="shared" ca="1" si="101"/>
        <v>0</v>
      </c>
      <c r="AK351">
        <f t="shared" ca="1" si="102"/>
        <v>0</v>
      </c>
      <c r="AL351">
        <f t="shared" ca="1" si="103"/>
        <v>0</v>
      </c>
      <c r="AM351">
        <f t="shared" ca="1" si="104"/>
        <v>0</v>
      </c>
      <c r="AO351" s="9">
        <f t="shared" si="110"/>
        <v>3.3299999999999272</v>
      </c>
      <c r="AP351" s="15">
        <f ca="1">IFERROR(ABS(E351-OFFSET(E351,-参数!B$20,0,1,1))/SUM(OFFSET(AO351,0,0,-参数!B$20,1)),0)</f>
        <v>0.2965299997028264</v>
      </c>
      <c r="AQ351" s="16">
        <f ca="1">(参数!B$21+参数!B$22*'000300'!AP351)^(参数!B$23)</f>
        <v>0.26415144971322746</v>
      </c>
      <c r="AR351" s="17">
        <f t="shared" ca="1" si="111"/>
        <v>1323.8320071119599</v>
      </c>
      <c r="AS351" s="9" t="str">
        <f ca="1">IF(E351+参数!B$24&gt;=AR351,"买","卖")</f>
        <v>买</v>
      </c>
      <c r="AT351" s="7">
        <f ca="1">IF(AS350="买",$E351/$E350-1-IF(AS349="卖",参数!$B$3-IF(AS351="卖",参数!$B$3+参数!$B$4,0)),"")</f>
        <v>2.494587569013218E-3</v>
      </c>
      <c r="AU351" s="8">
        <f t="shared" ca="1" si="112"/>
        <v>1432.6738969240973</v>
      </c>
      <c r="AV351" s="7">
        <f ca="1">AU351/MAX(AU$2:AU351)-1</f>
        <v>-4.4910658793508862E-2</v>
      </c>
      <c r="AX351" s="11" t="str">
        <f ca="1">IFERROR(IF(E351&gt;MAX(OFFSET(C351,-1,0,-参数!B$27,1)),"买",IF(E351&lt;MIN(OFFSET(D351,-1,0,-参数!B$26,1)),"卖",AX350)),"卖")</f>
        <v>买</v>
      </c>
      <c r="AY351" s="12">
        <f ca="1">IF(AX350="买",$E351/$E350-1-IF(AX349="卖",参数!$B$3-IF(AX351="卖",参数!$B$3+参数!$B$4,0)),"")</f>
        <v>2.494587569013218E-3</v>
      </c>
      <c r="AZ351" s="10">
        <f t="shared" ca="1" si="113"/>
        <v>1282.9241558026397</v>
      </c>
      <c r="BA351" s="12">
        <f ca="1">AZ351/MAX(AZ$2:AZ351)-1</f>
        <v>-4.6281250890846226E-2</v>
      </c>
    </row>
    <row r="352" spans="1:53" x14ac:dyDescent="0.15">
      <c r="A352" s="1">
        <v>38889</v>
      </c>
      <c r="B352" s="6">
        <v>1336.84</v>
      </c>
      <c r="C352" s="6">
        <v>1347</v>
      </c>
      <c r="D352" s="6">
        <v>1320.41</v>
      </c>
      <c r="E352" s="2">
        <v>1333.53</v>
      </c>
      <c r="F352" s="3">
        <f>E352/MAX(E$2:E352)-1</f>
        <v>-4.9623706491063069E-2</v>
      </c>
      <c r="G352" s="2">
        <f ca="1">IFERROR(AVERAGE(OFFSET(E352,0,0,-参数!B$2,1)),"")</f>
        <v>1240.1978571428569</v>
      </c>
      <c r="H352" t="str">
        <f t="shared" ca="1" si="114"/>
        <v>买</v>
      </c>
      <c r="I352" s="3">
        <f ca="1">IF(H351="买",$E352/$E351-1-IF(H350="卖",参数!$B$3-IF(H352="卖",参数!$B$3+参数!$B$4,0)),"")</f>
        <v>-3.5046554378204142E-3</v>
      </c>
      <c r="J352" s="2">
        <f t="shared" ca="1" si="105"/>
        <v>1497.0166766797463</v>
      </c>
      <c r="K352" s="3">
        <f ca="1">J352/MAX(J$2:J352)-1</f>
        <v>-4.9623706491062958E-2</v>
      </c>
      <c r="L352" s="8">
        <f>L351*(参数!$B$6-1)/(参数!$B$6+1)+E352*2/(参数!$B$6+1)</f>
        <v>1320.786014823947</v>
      </c>
      <c r="M352" s="8">
        <f>M351*(参数!$B$7-1)/(参数!$B$7+1)+E352*2/(参数!$B$7+1)</f>
        <v>1202.3343468889996</v>
      </c>
      <c r="N352" s="8">
        <f t="shared" si="97"/>
        <v>118.45166793494741</v>
      </c>
      <c r="O352" s="8">
        <f>O351*(参数!$B$8-1)/(参数!$B$8+1)+N352*2/(参数!$B$8+1)</f>
        <v>129.33895710372769</v>
      </c>
      <c r="P352" s="9" t="str">
        <f t="shared" si="106"/>
        <v>买</v>
      </c>
      <c r="Q352" s="7">
        <f>IF(P351="买",$E352/$E351-1-IF(P350="卖",参数!$B$3-IF(P352="卖",参数!$B$3+参数!$B$4,0)),"")</f>
        <v>-3.5046554378204142E-3</v>
      </c>
      <c r="R352" s="8">
        <f t="shared" si="107"/>
        <v>1227.2641095761419</v>
      </c>
      <c r="S352" s="3">
        <f>R352/MAX(R$2:R352)-1</f>
        <v>-4.9623706491062736E-2</v>
      </c>
      <c r="T352" s="10">
        <f ca="1">IFERROR(AVERAGE(OFFSET(E352,0,0,-参数!B$10,1)),"")</f>
        <v>1338.7394999999999</v>
      </c>
      <c r="U352" s="10" t="str">
        <f ca="1">IFERROR(AVERAGE(OFFSET(E352,0,0,-参数!B$11,1)),"")</f>
        <v/>
      </c>
      <c r="V352" s="10" t="str">
        <f t="shared" ca="1" si="98"/>
        <v/>
      </c>
      <c r="W352" s="10" t="str">
        <f ca="1">IFERROR(AVERAGE(OFFSET(V352,0,0,-参数!B$12,1)),"")</f>
        <v/>
      </c>
      <c r="X352" s="11" t="str">
        <f t="shared" ca="1" si="96"/>
        <v>买</v>
      </c>
      <c r="Y352" s="12">
        <f ca="1">IF(X351="买",$E352/$E351-1-IF(X350="卖",参数!$B$3-IF(X352="卖",参数!$B$3+参数!$B$4,0)),"")</f>
        <v>-3.5046554378204142E-3</v>
      </c>
      <c r="Z352" s="10">
        <f t="shared" ca="1" si="108"/>
        <v>1356.8819381556591</v>
      </c>
      <c r="AA352" s="3">
        <f ca="1">Z352/MAX(Z$2:Z352)-1</f>
        <v>-4.9623706491062958E-2</v>
      </c>
      <c r="AB352" s="8">
        <f ca="1">IFERROR(AVERAGE(OFFSET(E352,0,0,-参数!B$14,1)),"")</f>
        <v>1311.2337500000001</v>
      </c>
      <c r="AC352" s="8">
        <f ca="1">IFERROR(AVERAGE(OFFSET(E352,0,0,-参数!B$15,1)),"")</f>
        <v>1337.4731034482759</v>
      </c>
      <c r="AD352" s="9" t="str">
        <f ca="1">IFERROR(IF(OR(AND(AB352/AC352-1&lt;参数!B$16,AB352/AC352-1&gt;参数!B$17),AB352/AC352-1&lt;参数!B$18),"买","卖"),"买")</f>
        <v>卖</v>
      </c>
      <c r="AE352" s="7" t="str">
        <f ca="1">IF(AD351="买",$E352/$E351-1-IF(AD350="卖",参数!$B$3-IF(AD352="卖",参数!$B$3+参数!$B$4,0)),"")</f>
        <v/>
      </c>
      <c r="AF352" s="8">
        <f t="shared" ca="1" si="109"/>
        <v>1332.3701121837141</v>
      </c>
      <c r="AG352" s="3">
        <f ca="1">AF352/MAX(AF$2:AF352)-1</f>
        <v>-8.393198209755115E-2</v>
      </c>
      <c r="AH352">
        <f t="shared" ca="1" si="99"/>
        <v>0</v>
      </c>
      <c r="AI352">
        <f t="shared" si="100"/>
        <v>0</v>
      </c>
      <c r="AJ352">
        <f t="shared" ca="1" si="101"/>
        <v>0</v>
      </c>
      <c r="AK352">
        <f t="shared" ca="1" si="102"/>
        <v>0</v>
      </c>
      <c r="AL352">
        <f t="shared" ca="1" si="103"/>
        <v>0</v>
      </c>
      <c r="AM352">
        <f t="shared" ca="1" si="104"/>
        <v>0</v>
      </c>
      <c r="AO352" s="9">
        <f t="shared" si="110"/>
        <v>4.6900000000000546</v>
      </c>
      <c r="AP352" s="15">
        <f ca="1">IFERROR(ABS(E352-OFFSET(E352,-参数!B$20,0,1,1))/SUM(OFFSET(AO352,0,0,-参数!B$20,1)),0)</f>
        <v>0.32168029889932348</v>
      </c>
      <c r="AQ352" s="16">
        <f ca="1">(参数!B$21+参数!B$22*'000300'!AP352)^(参数!B$23)</f>
        <v>0.28842148843784715</v>
      </c>
      <c r="AR352" s="17">
        <f t="shared" ca="1" si="111"/>
        <v>1326.6291166555882</v>
      </c>
      <c r="AS352" s="9" t="str">
        <f ca="1">IF(E352+参数!B$24&gt;=AR352,"买","卖")</f>
        <v>买</v>
      </c>
      <c r="AT352" s="7">
        <f ca="1">IF(AS351="买",$E352/$E351-1-IF(AS350="卖",参数!$B$3-IF(AS352="卖",参数!$B$3+参数!$B$4,0)),"")</f>
        <v>-3.5046554378204142E-3</v>
      </c>
      <c r="AU352" s="8">
        <f t="shared" ca="1" si="112"/>
        <v>1427.652868560619</v>
      </c>
      <c r="AV352" s="7">
        <f ca="1">AU352/MAX(AU$2:AU352)-1</f>
        <v>-4.8257917846772469E-2</v>
      </c>
      <c r="AX352" s="11" t="str">
        <f ca="1">IFERROR(IF(E352&gt;MAX(OFFSET(C352,-1,0,-参数!B$27,1)),"买",IF(E352&lt;MIN(OFFSET(D352,-1,0,-参数!B$26,1)),"卖",AX351)),"卖")</f>
        <v>买</v>
      </c>
      <c r="AY352" s="12">
        <f ca="1">IF(AX351="买",$E352/$E351-1-IF(AX350="卖",参数!$B$3-IF(AX352="卖",参数!$B$3+参数!$B$4,0)),"")</f>
        <v>-3.5046554378204142E-3</v>
      </c>
      <c r="AZ352" s="10">
        <f t="shared" ca="1" si="113"/>
        <v>1278.4279486836947</v>
      </c>
      <c r="BA352" s="12">
        <f ca="1">AZ352/MAX(AZ$2:AZ352)-1</f>
        <v>-4.9623706491062958E-2</v>
      </c>
    </row>
    <row r="353" spans="1:53" x14ac:dyDescent="0.15">
      <c r="A353" s="1">
        <v>38890</v>
      </c>
      <c r="B353" s="6">
        <v>1331.93</v>
      </c>
      <c r="C353" s="6">
        <v>1341.73</v>
      </c>
      <c r="D353" s="6">
        <v>1326.15</v>
      </c>
      <c r="E353" s="2">
        <v>1331.55</v>
      </c>
      <c r="F353" s="3">
        <f>E353/MAX(E$2:E353)-1</f>
        <v>-5.1034807149576755E-2</v>
      </c>
      <c r="G353" s="2">
        <f ca="1">IFERROR(AVERAGE(OFFSET(E353,0,0,-参数!B$2,1)),"")</f>
        <v>1244.9524999999999</v>
      </c>
      <c r="H353" t="str">
        <f t="shared" ca="1" si="114"/>
        <v>买</v>
      </c>
      <c r="I353" s="3">
        <f ca="1">IF(H352="买",$E353/$E352-1-IF(H351="卖",参数!$B$3-IF(H353="卖",参数!$B$3+参数!$B$4,0)),"")</f>
        <v>-1.4847809948033142E-3</v>
      </c>
      <c r="J353" s="2">
        <f t="shared" ca="1" si="105"/>
        <v>1494.7939347693086</v>
      </c>
      <c r="K353" s="3">
        <f ca="1">J353/MAX(J$2:J353)-1</f>
        <v>-5.1034807149576533E-2</v>
      </c>
      <c r="L353" s="8">
        <f>L352*(参数!$B$6-1)/(参数!$B$6+1)+E353*2/(参数!$B$6+1)</f>
        <v>1321.8111562692852</v>
      </c>
      <c r="M353" s="8">
        <f>M352*(参数!$B$7-1)/(参数!$B$7+1)+E353*2/(参数!$B$7+1)</f>
        <v>1205.4479770844453</v>
      </c>
      <c r="N353" s="8">
        <f t="shared" si="97"/>
        <v>116.36317918483996</v>
      </c>
      <c r="O353" s="8">
        <f>O352*(参数!$B$8-1)/(参数!$B$8+1)+N353*2/(参数!$B$8+1)</f>
        <v>126.74380151995015</v>
      </c>
      <c r="P353" s="9" t="str">
        <f t="shared" si="106"/>
        <v>买</v>
      </c>
      <c r="Q353" s="7">
        <f>IF(P352="买",$E353/$E352-1-IF(P351="卖",参数!$B$3-IF(P353="卖",参数!$B$3+参数!$B$4,0)),"")</f>
        <v>-1.4847809948033142E-3</v>
      </c>
      <c r="R353" s="8">
        <f t="shared" si="107"/>
        <v>1225.4418911506391</v>
      </c>
      <c r="S353" s="3">
        <f>R353/MAX(R$2:R353)-1</f>
        <v>-5.1034807149576422E-2</v>
      </c>
      <c r="T353" s="10">
        <f ca="1">IFERROR(AVERAGE(OFFSET(E353,0,0,-参数!B$10,1)),"")</f>
        <v>1339.9319999999998</v>
      </c>
      <c r="U353" s="10" t="str">
        <f ca="1">IFERROR(AVERAGE(OFFSET(E353,0,0,-参数!B$11,1)),"")</f>
        <v/>
      </c>
      <c r="V353" s="10" t="str">
        <f t="shared" ca="1" si="98"/>
        <v/>
      </c>
      <c r="W353" s="10" t="str">
        <f ca="1">IFERROR(AVERAGE(OFFSET(V353,0,0,-参数!B$12,1)),"")</f>
        <v/>
      </c>
      <c r="X353" s="11" t="str">
        <f t="shared" ca="1" si="96"/>
        <v>买</v>
      </c>
      <c r="Y353" s="12">
        <f ca="1">IF(X352="买",$E353/$E352-1-IF(X351="卖",参数!$B$3-IF(X353="卖",参数!$B$3+参数!$B$4,0)),"")</f>
        <v>-1.4847809948033142E-3</v>
      </c>
      <c r="Z353" s="10">
        <f t="shared" ca="1" si="108"/>
        <v>1354.8672656416936</v>
      </c>
      <c r="AA353" s="3">
        <f ca="1">Z353/MAX(Z$2:Z353)-1</f>
        <v>-5.1034807149576755E-2</v>
      </c>
      <c r="AB353" s="8">
        <f ca="1">IFERROR(AVERAGE(OFFSET(E353,0,0,-参数!B$14,1)),"")</f>
        <v>1315.46875</v>
      </c>
      <c r="AC353" s="8">
        <f ca="1">IFERROR(AVERAGE(OFFSET(E353,0,0,-参数!B$15,1)),"")</f>
        <v>1338.6899999999998</v>
      </c>
      <c r="AD353" s="9" t="str">
        <f ca="1">IFERROR(IF(OR(AND(AB353/AC353-1&lt;参数!B$16,AB353/AC353-1&gt;参数!B$17),AB353/AC353-1&lt;参数!B$18),"买","卖"),"买")</f>
        <v>卖</v>
      </c>
      <c r="AE353" s="7" t="str">
        <f ca="1">IF(AD352="买",$E353/$E352-1-IF(AD351="卖",参数!$B$3-IF(AD353="卖",参数!$B$3+参数!$B$4,0)),"")</f>
        <v/>
      </c>
      <c r="AF353" s="8">
        <f t="shared" ca="1" si="109"/>
        <v>1332.3701121837141</v>
      </c>
      <c r="AG353" s="3">
        <f ca="1">AF353/MAX(AF$2:AF353)-1</f>
        <v>-8.393198209755115E-2</v>
      </c>
      <c r="AH353">
        <f t="shared" ca="1" si="99"/>
        <v>0</v>
      </c>
      <c r="AI353">
        <f t="shared" si="100"/>
        <v>0</v>
      </c>
      <c r="AJ353">
        <f t="shared" ca="1" si="101"/>
        <v>0</v>
      </c>
      <c r="AK353">
        <f t="shared" ca="1" si="102"/>
        <v>0</v>
      </c>
      <c r="AL353">
        <f t="shared" ca="1" si="103"/>
        <v>0</v>
      </c>
      <c r="AM353">
        <f t="shared" ca="1" si="104"/>
        <v>0</v>
      </c>
      <c r="AO353" s="9">
        <f t="shared" si="110"/>
        <v>1.9800000000000182</v>
      </c>
      <c r="AP353" s="15">
        <f ca="1">IFERROR(ABS(E353-OFFSET(E353,-参数!B$20,0,1,1))/SUM(OFFSET(AO353,0,0,-参数!B$20,1)),0)</f>
        <v>0.32666382857953746</v>
      </c>
      <c r="AQ353" s="16">
        <f ca="1">(参数!B$21+参数!B$22*'000300'!AP353)^(参数!B$23)</f>
        <v>0.2932305945792536</v>
      </c>
      <c r="AR353" s="17">
        <f t="shared" ca="1" si="111"/>
        <v>1328.0720702045251</v>
      </c>
      <c r="AS353" s="9" t="str">
        <f ca="1">IF(E353+参数!B$24&gt;=AR353,"买","卖")</f>
        <v>买</v>
      </c>
      <c r="AT353" s="7">
        <f ca="1">IF(AS352="买",$E353/$E352-1-IF(AS351="卖",参数!$B$3-IF(AS353="卖",参数!$B$3+参数!$B$4,0)),"")</f>
        <v>-1.4847809948033142E-3</v>
      </c>
      <c r="AU353" s="8">
        <f t="shared" ca="1" si="112"/>
        <v>1425.5331167142037</v>
      </c>
      <c r="AV353" s="7">
        <f ca="1">AU353/MAX(AU$2:AU353)-1</f>
        <v>-4.9671046402308128E-2</v>
      </c>
      <c r="AX353" s="11" t="str">
        <f ca="1">IFERROR(IF(E353&gt;MAX(OFFSET(C353,-1,0,-参数!B$27,1)),"买",IF(E353&lt;MIN(OFFSET(D353,-1,0,-参数!B$26,1)),"卖",AX352)),"卖")</f>
        <v>买</v>
      </c>
      <c r="AY353" s="12">
        <f ca="1">IF(AX352="买",$E353/$E352-1-IF(AX351="卖",参数!$B$3-IF(AX353="卖",参数!$B$3+参数!$B$4,0)),"")</f>
        <v>-1.4847809948033142E-3</v>
      </c>
      <c r="AZ353" s="10">
        <f t="shared" ca="1" si="113"/>
        <v>1276.5297631622639</v>
      </c>
      <c r="BA353" s="12">
        <f ca="1">AZ353/MAX(AZ$2:AZ353)-1</f>
        <v>-5.1034807149576644E-2</v>
      </c>
    </row>
    <row r="354" spans="1:53" x14ac:dyDescent="0.15">
      <c r="A354" s="1">
        <v>38891</v>
      </c>
      <c r="B354" s="6">
        <v>1329.11</v>
      </c>
      <c r="C354" s="6">
        <v>1340.27</v>
      </c>
      <c r="D354" s="6">
        <v>1319.51</v>
      </c>
      <c r="E354" s="2">
        <v>1339.45</v>
      </c>
      <c r="F354" s="3">
        <f>E354/MAX(E$2:E354)-1</f>
        <v>-4.5404658057527358E-2</v>
      </c>
      <c r="G354" s="2">
        <f ca="1">IFERROR(AVERAGE(OFFSET(E354,0,0,-参数!B$2,1)),"")</f>
        <v>1250.0207142857141</v>
      </c>
      <c r="H354" t="str">
        <f t="shared" ca="1" si="114"/>
        <v>买</v>
      </c>
      <c r="I354" s="3">
        <f ca="1">IF(H353="买",$E354/$E353-1-IF(H352="卖",参数!$B$3-IF(H354="卖",参数!$B$3+参数!$B$4,0)),"")</f>
        <v>5.9329353009651697E-3</v>
      </c>
      <c r="J354" s="2">
        <f t="shared" ca="1" si="105"/>
        <v>1503.6624504725701</v>
      </c>
      <c r="K354" s="3">
        <f ca="1">J354/MAX(J$2:J354)-1</f>
        <v>-4.5404658057527136E-2</v>
      </c>
      <c r="L354" s="8">
        <f>L353*(参数!$B$6-1)/(参数!$B$6+1)+E354*2/(参数!$B$6+1)</f>
        <v>1323.491046148401</v>
      </c>
      <c r="M354" s="8">
        <f>M353*(参数!$B$7-1)/(参数!$B$7+1)+E354*2/(参数!$B$7+1)</f>
        <v>1208.6769414920491</v>
      </c>
      <c r="N354" s="8">
        <f t="shared" si="97"/>
        <v>114.8141046563519</v>
      </c>
      <c r="O354" s="8">
        <f>O353*(参数!$B$8-1)/(参数!$B$8+1)+N354*2/(参数!$B$8+1)</f>
        <v>124.35786214723049</v>
      </c>
      <c r="P354" s="9" t="str">
        <f t="shared" si="106"/>
        <v>买</v>
      </c>
      <c r="Q354" s="7">
        <f>IF(P353="买",$E354/$E353-1-IF(P352="卖",参数!$B$3-IF(P354="卖",参数!$B$3+参数!$B$4,0)),"")</f>
        <v>5.9329353009651697E-3</v>
      </c>
      <c r="R354" s="8">
        <f t="shared" si="107"/>
        <v>1232.7123586059283</v>
      </c>
      <c r="S354" s="3">
        <f>R354/MAX(R$2:R354)-1</f>
        <v>-4.5404658057526803E-2</v>
      </c>
      <c r="T354" s="10">
        <f ca="1">IFERROR(AVERAGE(OFFSET(E354,0,0,-参数!B$10,1)),"")</f>
        <v>1340.3534999999997</v>
      </c>
      <c r="U354" s="10" t="str">
        <f ca="1">IFERROR(AVERAGE(OFFSET(E354,0,0,-参数!B$11,1)),"")</f>
        <v/>
      </c>
      <c r="V354" s="10" t="str">
        <f t="shared" ca="1" si="98"/>
        <v/>
      </c>
      <c r="W354" s="10" t="str">
        <f ca="1">IFERROR(AVERAGE(OFFSET(V354,0,0,-参数!B$12,1)),"")</f>
        <v/>
      </c>
      <c r="X354" s="11" t="str">
        <f t="shared" ca="1" si="96"/>
        <v>买</v>
      </c>
      <c r="Y354" s="12">
        <f ca="1">IF(X353="买",$E354/$E353-1-IF(X352="卖",参数!$B$3-IF(X354="卖",参数!$B$3+参数!$B$4,0)),"")</f>
        <v>5.9329353009651697E-3</v>
      </c>
      <c r="Z354" s="10">
        <f t="shared" ca="1" si="108"/>
        <v>1362.9056054701414</v>
      </c>
      <c r="AA354" s="3">
        <f ca="1">Z354/MAX(Z$2:Z354)-1</f>
        <v>-4.5404658057527247E-2</v>
      </c>
      <c r="AB354" s="8">
        <f ca="1">IFERROR(AVERAGE(OFFSET(E354,0,0,-参数!B$14,1)),"")</f>
        <v>1320.6150000000002</v>
      </c>
      <c r="AC354" s="8">
        <f ca="1">IFERROR(AVERAGE(OFFSET(E354,0,0,-参数!B$15,1)),"")</f>
        <v>1338.251724137931</v>
      </c>
      <c r="AD354" s="9" t="str">
        <f ca="1">IFERROR(IF(OR(AND(AB354/AC354-1&lt;参数!B$16,AB354/AC354-1&gt;参数!B$17),AB354/AC354-1&lt;参数!B$18),"买","卖"),"买")</f>
        <v>卖</v>
      </c>
      <c r="AE354" s="7" t="str">
        <f ca="1">IF(AD353="买",$E354/$E353-1-IF(AD352="卖",参数!$B$3-IF(AD354="卖",参数!$B$3+参数!$B$4,0)),"")</f>
        <v/>
      </c>
      <c r="AF354" s="8">
        <f t="shared" ca="1" si="109"/>
        <v>1332.3701121837141</v>
      </c>
      <c r="AG354" s="3">
        <f ca="1">AF354/MAX(AF$2:AF354)-1</f>
        <v>-8.393198209755115E-2</v>
      </c>
      <c r="AH354">
        <f t="shared" ca="1" si="99"/>
        <v>0</v>
      </c>
      <c r="AI354">
        <f t="shared" si="100"/>
        <v>0</v>
      </c>
      <c r="AJ354">
        <f t="shared" ca="1" si="101"/>
        <v>0</v>
      </c>
      <c r="AK354">
        <f t="shared" ca="1" si="102"/>
        <v>0</v>
      </c>
      <c r="AL354">
        <f t="shared" ca="1" si="103"/>
        <v>0</v>
      </c>
      <c r="AM354">
        <f t="shared" ca="1" si="104"/>
        <v>0</v>
      </c>
      <c r="AO354" s="9">
        <f t="shared" si="110"/>
        <v>7.9000000000000909</v>
      </c>
      <c r="AP354" s="15">
        <f ca="1">IFERROR(ABS(E354-OFFSET(E354,-参数!B$20,0,1,1))/SUM(OFFSET(AO354,0,0,-参数!B$20,1)),0)</f>
        <v>0.33864888080440614</v>
      </c>
      <c r="AQ354" s="16">
        <f ca="1">(参数!B$21+参数!B$22*'000300'!AP354)^(参数!B$23)</f>
        <v>0.30479616997625192</v>
      </c>
      <c r="AR354" s="17">
        <f t="shared" ca="1" si="111"/>
        <v>1331.5400196284445</v>
      </c>
      <c r="AS354" s="9" t="str">
        <f ca="1">IF(E354+参数!B$24&gt;=AR354,"买","卖")</f>
        <v>买</v>
      </c>
      <c r="AT354" s="7">
        <f ca="1">IF(AS353="买",$E354/$E353-1-IF(AS352="卖",参数!$B$3-IF(AS354="卖",参数!$B$3+参数!$B$4,0)),"")</f>
        <v>5.9329353009651697E-3</v>
      </c>
      <c r="AU354" s="8">
        <f t="shared" ca="1" si="112"/>
        <v>1433.9907124650524</v>
      </c>
      <c r="AV354" s="7">
        <f ca="1">AU354/MAX(AU$2:AU354)-1</f>
        <v>-4.4032806205979047E-2</v>
      </c>
      <c r="AX354" s="11" t="str">
        <f ca="1">IFERROR(IF(E354&gt;MAX(OFFSET(C354,-1,0,-参数!B$27,1)),"买",IF(E354&lt;MIN(OFFSET(D354,-1,0,-参数!B$26,1)),"卖",AX353)),"卖")</f>
        <v>买</v>
      </c>
      <c r="AY354" s="12">
        <f ca="1">IF(AX353="买",$E354/$E353-1-IF(AX352="卖",参数!$B$3-IF(AX354="卖",参数!$B$3+参数!$B$4,0)),"")</f>
        <v>5.9329353009651697E-3</v>
      </c>
      <c r="AZ354" s="10">
        <f t="shared" ca="1" si="113"/>
        <v>1284.1033316568619</v>
      </c>
      <c r="BA354" s="12">
        <f ca="1">AZ354/MAX(AZ$2:AZ354)-1</f>
        <v>-4.5404658057527136E-2</v>
      </c>
    </row>
    <row r="355" spans="1:53" x14ac:dyDescent="0.15">
      <c r="A355" s="1">
        <v>38894</v>
      </c>
      <c r="B355" s="6">
        <v>1341.61</v>
      </c>
      <c r="C355" s="6">
        <v>1363.57</v>
      </c>
      <c r="D355" s="6">
        <v>1341.61</v>
      </c>
      <c r="E355" s="2">
        <v>1363.41</v>
      </c>
      <c r="F355" s="3">
        <f>E355/MAX(E$2:E355)-1</f>
        <v>-2.8328914735311739E-2</v>
      </c>
      <c r="G355" s="2">
        <f ca="1">IFERROR(AVERAGE(OFFSET(E355,0,0,-参数!B$2,1)),"")</f>
        <v>1255.4192857142857</v>
      </c>
      <c r="H355" t="str">
        <f t="shared" ca="1" si="114"/>
        <v>买</v>
      </c>
      <c r="I355" s="3">
        <f ca="1">IF(H354="买",$E355/$E354-1-IF(H353="卖",参数!$B$3-IF(H355="卖",参数!$B$3+参数!$B$4,0)),"")</f>
        <v>1.7887939079472837E-2</v>
      </c>
      <c r="J355" s="2">
        <f t="shared" ca="1" si="105"/>
        <v>1530.5598727827141</v>
      </c>
      <c r="K355" s="3">
        <f ca="1">J355/MAX(J$2:J355)-1</f>
        <v>-2.8328914735311628E-2</v>
      </c>
      <c r="L355" s="8">
        <f>L354*(参数!$B$6-1)/(参数!$B$6+1)+E355*2/(参数!$B$6+1)</f>
        <v>1327.2928512771246</v>
      </c>
      <c r="M355" s="8">
        <f>M354*(参数!$B$7-1)/(参数!$B$7+1)+E355*2/(参数!$B$7+1)</f>
        <v>1212.4054489259756</v>
      </c>
      <c r="N355" s="8">
        <f t="shared" si="97"/>
        <v>114.88740235114892</v>
      </c>
      <c r="O355" s="8">
        <f>O354*(参数!$B$8-1)/(参数!$B$8+1)+N355*2/(参数!$B$8+1)</f>
        <v>122.46377018801417</v>
      </c>
      <c r="P355" s="9" t="str">
        <f t="shared" si="106"/>
        <v>买</v>
      </c>
      <c r="Q355" s="7">
        <f>IF(P354="买",$E355/$E354-1-IF(P353="卖",参数!$B$3-IF(P355="卖",参数!$B$3+参数!$B$4,0)),"")</f>
        <v>1.7887939079472837E-2</v>
      </c>
      <c r="R355" s="8">
        <f t="shared" si="107"/>
        <v>1254.7630421791844</v>
      </c>
      <c r="S355" s="3">
        <f>R355/MAX(R$2:R355)-1</f>
        <v>-2.8328914735311406E-2</v>
      </c>
      <c r="T355" s="10">
        <f ca="1">IFERROR(AVERAGE(OFFSET(E355,0,0,-参数!B$10,1)),"")</f>
        <v>1340.2094999999999</v>
      </c>
      <c r="U355" s="10" t="str">
        <f ca="1">IFERROR(AVERAGE(OFFSET(E355,0,0,-参数!B$11,1)),"")</f>
        <v/>
      </c>
      <c r="V355" s="10" t="str">
        <f t="shared" ca="1" si="98"/>
        <v/>
      </c>
      <c r="W355" s="10" t="str">
        <f ca="1">IFERROR(AVERAGE(OFFSET(V355,0,0,-参数!B$12,1)),"")</f>
        <v/>
      </c>
      <c r="X355" s="11" t="str">
        <f t="shared" ca="1" si="96"/>
        <v>买</v>
      </c>
      <c r="Y355" s="12">
        <f ca="1">IF(X354="买",$E355/$E354-1-IF(X353="卖",参数!$B$3-IF(X355="卖",参数!$B$3+参数!$B$4,0)),"")</f>
        <v>1.7887939079472837E-2</v>
      </c>
      <c r="Z355" s="10">
        <f t="shared" ca="1" si="108"/>
        <v>1387.2851779118632</v>
      </c>
      <c r="AA355" s="3">
        <f ca="1">Z355/MAX(Z$2:Z355)-1</f>
        <v>-2.8328914735311739E-2</v>
      </c>
      <c r="AB355" s="8">
        <f ca="1">IFERROR(AVERAGE(OFFSET(E355,0,0,-参数!B$14,1)),"")</f>
        <v>1330.5562500000001</v>
      </c>
      <c r="AC355" s="8">
        <f ca="1">IFERROR(AVERAGE(OFFSET(E355,0,0,-参数!B$15,1)),"")</f>
        <v>1339.3648275862067</v>
      </c>
      <c r="AD355" s="9" t="str">
        <f ca="1">IFERROR(IF(OR(AND(AB355/AC355-1&lt;参数!B$16,AB355/AC355-1&gt;参数!B$17),AB355/AC355-1&lt;参数!B$18),"买","卖"),"买")</f>
        <v>卖</v>
      </c>
      <c r="AE355" s="7" t="str">
        <f ca="1">IF(AD354="买",$E355/$E354-1-IF(AD353="卖",参数!$B$3-IF(AD355="卖",参数!$B$3+参数!$B$4,0)),"")</f>
        <v/>
      </c>
      <c r="AF355" s="8">
        <f t="shared" ca="1" si="109"/>
        <v>1332.3701121837141</v>
      </c>
      <c r="AG355" s="3">
        <f ca="1">AF355/MAX(AF$2:AF355)-1</f>
        <v>-8.393198209755115E-2</v>
      </c>
      <c r="AH355">
        <f t="shared" ca="1" si="99"/>
        <v>0</v>
      </c>
      <c r="AI355">
        <f t="shared" si="100"/>
        <v>0</v>
      </c>
      <c r="AJ355">
        <f t="shared" ca="1" si="101"/>
        <v>0</v>
      </c>
      <c r="AK355">
        <f t="shared" ca="1" si="102"/>
        <v>1</v>
      </c>
      <c r="AL355">
        <f t="shared" ca="1" si="103"/>
        <v>0</v>
      </c>
      <c r="AM355">
        <f t="shared" ca="1" si="104"/>
        <v>0</v>
      </c>
      <c r="AO355" s="9">
        <f t="shared" si="110"/>
        <v>23.960000000000036</v>
      </c>
      <c r="AP355" s="15">
        <f ca="1">IFERROR(ABS(E355-OFFSET(E355,-参数!B$20,0,1,1))/SUM(OFFSET(AO355,0,0,-参数!B$20,1)),0)</f>
        <v>0.35136528073740042</v>
      </c>
      <c r="AQ355" s="16">
        <f ca="1">(参数!B$21+参数!B$22*'000300'!AP355)^(参数!B$23)</f>
        <v>0.31706749591159139</v>
      </c>
      <c r="AR355" s="17">
        <f t="shared" ca="1" si="111"/>
        <v>1341.6449544996053</v>
      </c>
      <c r="AS355" s="9" t="str">
        <f ca="1">IF(E355+参数!B$24&gt;=AR355,"买","卖")</f>
        <v>买</v>
      </c>
      <c r="AT355" s="7">
        <f ca="1">IF(AS354="买",$E355/$E354-1-IF(AS353="卖",参数!$B$3-IF(AS355="卖",参数!$B$3+参数!$B$4,0)),"")</f>
        <v>1.7887939079472837E-2</v>
      </c>
      <c r="AU355" s="8">
        <f t="shared" ca="1" si="112"/>
        <v>1459.6418509701571</v>
      </c>
      <c r="AV355" s="7">
        <f ca="1">AU355/MAX(AU$2:AU355)-1</f>
        <v>-2.6932523281417042E-2</v>
      </c>
      <c r="AX355" s="11" t="str">
        <f ca="1">IFERROR(IF(E355&gt;MAX(OFFSET(C355,-1,0,-参数!B$27,1)),"买",IF(E355&lt;MIN(OFFSET(D355,-1,0,-参数!B$26,1)),"卖",AX354)),"卖")</f>
        <v>买</v>
      </c>
      <c r="AY355" s="12">
        <f ca="1">IF(AX354="买",$E355/$E354-1-IF(AX353="卖",参数!$B$3-IF(AX355="卖",参数!$B$3+参数!$B$4,0)),"")</f>
        <v>1.7887939079472837E-2</v>
      </c>
      <c r="AZ355" s="10">
        <f t="shared" ca="1" si="113"/>
        <v>1307.0732938252879</v>
      </c>
      <c r="BA355" s="12">
        <f ca="1">AZ355/MAX(AZ$2:AZ355)-1</f>
        <v>-2.8328914735311739E-2</v>
      </c>
    </row>
    <row r="356" spans="1:53" x14ac:dyDescent="0.15">
      <c r="A356" s="1">
        <v>38895</v>
      </c>
      <c r="B356" s="6">
        <v>1365.04</v>
      </c>
      <c r="C356" s="6">
        <v>1368.41</v>
      </c>
      <c r="D356" s="6">
        <v>1354.09</v>
      </c>
      <c r="E356" s="2">
        <v>1363.9</v>
      </c>
      <c r="F356" s="3">
        <f>E356/MAX(E$2:E356)-1</f>
        <v>-2.7979702956184571E-2</v>
      </c>
      <c r="G356" s="2">
        <f ca="1">IFERROR(AVERAGE(OFFSET(E356,0,0,-参数!B$2,1)),"")</f>
        <v>1260.5010714285711</v>
      </c>
      <c r="H356" t="str">
        <f t="shared" ca="1" si="114"/>
        <v>买</v>
      </c>
      <c r="I356" s="3">
        <f ca="1">IF(H355="买",$E356/$E355-1-IF(H354="卖",参数!$B$3-IF(H356="卖",参数!$B$3+参数!$B$4,0)),"")</f>
        <v>3.5939299257004009E-4</v>
      </c>
      <c r="J356" s="2">
        <f t="shared" ca="1" si="105"/>
        <v>1531.1099452757012</v>
      </c>
      <c r="K356" s="3">
        <f ca="1">J356/MAX(J$2:J356)-1</f>
        <v>-2.7979702956184571E-2</v>
      </c>
      <c r="L356" s="8">
        <f>L355*(参数!$B$6-1)/(参数!$B$6+1)+E356*2/(参数!$B$6+1)</f>
        <v>1330.7792463935889</v>
      </c>
      <c r="M356" s="8">
        <f>M355*(参数!$B$7-1)/(参数!$B$7+1)+E356*2/(参数!$B$7+1)</f>
        <v>1216.0559200361931</v>
      </c>
      <c r="N356" s="8">
        <f t="shared" si="97"/>
        <v>114.72332635739576</v>
      </c>
      <c r="O356" s="8">
        <f>O355*(参数!$B$8-1)/(参数!$B$8+1)+N356*2/(参数!$B$8+1)</f>
        <v>120.91568142189048</v>
      </c>
      <c r="P356" s="9" t="str">
        <f t="shared" si="106"/>
        <v>买</v>
      </c>
      <c r="Q356" s="7">
        <f>IF(P355="买",$E356/$E355-1-IF(P354="卖",参数!$B$3-IF(P356="卖",参数!$B$3+参数!$B$4,0)),"")</f>
        <v>3.5939299257004009E-4</v>
      </c>
      <c r="R356" s="8">
        <f t="shared" si="107"/>
        <v>1255.2139952238795</v>
      </c>
      <c r="S356" s="3">
        <f>R356/MAX(R$2:R356)-1</f>
        <v>-2.7979702956184349E-2</v>
      </c>
      <c r="T356" s="10">
        <f ca="1">IFERROR(AVERAGE(OFFSET(E356,0,0,-参数!B$10,1)),"")</f>
        <v>1339.4665</v>
      </c>
      <c r="U356" s="10" t="str">
        <f ca="1">IFERROR(AVERAGE(OFFSET(E356,0,0,-参数!B$11,1)),"")</f>
        <v/>
      </c>
      <c r="V356" s="10" t="str">
        <f t="shared" ca="1" si="98"/>
        <v/>
      </c>
      <c r="W356" s="10" t="str">
        <f ca="1">IFERROR(AVERAGE(OFFSET(V356,0,0,-参数!B$12,1)),"")</f>
        <v/>
      </c>
      <c r="X356" s="11" t="str">
        <f t="shared" ca="1" si="96"/>
        <v>买</v>
      </c>
      <c r="Y356" s="12">
        <f ca="1">IF(X355="买",$E356/$E355-1-IF(X354="卖",参数!$B$3-IF(X356="卖",参数!$B$3+参数!$B$4,0)),"")</f>
        <v>3.5939299257004009E-4</v>
      </c>
      <c r="Z356" s="10">
        <f t="shared" ca="1" si="108"/>
        <v>1387.7837584835011</v>
      </c>
      <c r="AA356" s="3">
        <f ca="1">Z356/MAX(Z$2:Z356)-1</f>
        <v>-2.7979702956184682E-2</v>
      </c>
      <c r="AB356" s="8">
        <f ca="1">IFERROR(AVERAGE(OFFSET(E356,0,0,-参数!B$14,1)),"")</f>
        <v>1340.37</v>
      </c>
      <c r="AC356" s="8">
        <f ca="1">IFERROR(AVERAGE(OFFSET(E356,0,0,-参数!B$15,1)),"")</f>
        <v>1340.3434482758621</v>
      </c>
      <c r="AD356" s="9" t="str">
        <f ca="1">IFERROR(IF(OR(AND(AB356/AC356-1&lt;参数!B$16,AB356/AC356-1&gt;参数!B$17),AB356/AC356-1&lt;参数!B$18),"买","卖"),"买")</f>
        <v>买</v>
      </c>
      <c r="AE356" s="7" t="str">
        <f ca="1">IF(AD355="买",$E356/$E355-1-IF(AD354="卖",参数!$B$3-IF(AD356="卖",参数!$B$3+参数!$B$4,0)),"")</f>
        <v/>
      </c>
      <c r="AF356" s="8">
        <f t="shared" ca="1" si="109"/>
        <v>1332.3701121837141</v>
      </c>
      <c r="AG356" s="3">
        <f ca="1">AF356/MAX(AF$2:AF356)-1</f>
        <v>-8.393198209755115E-2</v>
      </c>
      <c r="AH356">
        <f t="shared" ca="1" si="99"/>
        <v>0</v>
      </c>
      <c r="AI356">
        <f t="shared" si="100"/>
        <v>0</v>
      </c>
      <c r="AJ356">
        <f t="shared" ca="1" si="101"/>
        <v>0</v>
      </c>
      <c r="AK356">
        <f t="shared" ca="1" si="102"/>
        <v>0</v>
      </c>
      <c r="AL356">
        <f t="shared" ca="1" si="103"/>
        <v>0</v>
      </c>
      <c r="AM356">
        <f t="shared" ca="1" si="104"/>
        <v>0</v>
      </c>
      <c r="AO356" s="9">
        <f t="shared" si="110"/>
        <v>0.49000000000000909</v>
      </c>
      <c r="AP356" s="15">
        <f ca="1">IFERROR(ABS(E356-OFFSET(E356,-参数!B$20,0,1,1))/SUM(OFFSET(AO356,0,0,-参数!B$20,1)),0)</f>
        <v>0.34456373688005781</v>
      </c>
      <c r="AQ356" s="16">
        <f ca="1">(参数!B$21+参数!B$22*'000300'!AP356)^(参数!B$23)</f>
        <v>0.31050400608925577</v>
      </c>
      <c r="AR356" s="17">
        <f t="shared" ca="1" si="111"/>
        <v>1348.5552352831764</v>
      </c>
      <c r="AS356" s="9" t="str">
        <f ca="1">IF(E356+参数!B$24&gt;=AR356,"买","卖")</f>
        <v>买</v>
      </c>
      <c r="AT356" s="7">
        <f ca="1">IF(AS355="买",$E356/$E355-1-IF(AS354="卖",参数!$B$3-IF(AS356="卖",参数!$B$3+参数!$B$4,0)),"")</f>
        <v>3.5939299257004009E-4</v>
      </c>
      <c r="AU356" s="8">
        <f t="shared" ca="1" si="112"/>
        <v>1460.1664360230577</v>
      </c>
      <c r="AV356" s="7">
        <f ca="1">AU356/MAX(AU$2:AU356)-1</f>
        <v>-2.6582809648986516E-2</v>
      </c>
      <c r="AX356" s="11" t="str">
        <f ca="1">IFERROR(IF(E356&gt;MAX(OFFSET(C356,-1,0,-参数!B$27,1)),"买",IF(E356&lt;MIN(OFFSET(D356,-1,0,-参数!B$26,1)),"卖",AX355)),"卖")</f>
        <v>买</v>
      </c>
      <c r="AY356" s="12">
        <f ca="1">IF(AX355="买",$E356/$E355-1-IF(AX354="卖",参数!$B$3-IF(AX356="卖",参数!$B$3+参数!$B$4,0)),"")</f>
        <v>3.5939299257004009E-4</v>
      </c>
      <c r="AZ356" s="10">
        <f t="shared" ca="1" si="113"/>
        <v>1307.5430468078641</v>
      </c>
      <c r="BA356" s="12">
        <f ca="1">AZ356/MAX(AZ$2:AZ356)-1</f>
        <v>-2.7979702956184682E-2</v>
      </c>
    </row>
    <row r="357" spans="1:53" x14ac:dyDescent="0.15">
      <c r="A357" s="1">
        <v>38896</v>
      </c>
      <c r="B357" s="6">
        <v>1361.79</v>
      </c>
      <c r="C357" s="6">
        <v>1366.34</v>
      </c>
      <c r="D357" s="6">
        <v>1353.63</v>
      </c>
      <c r="E357" s="2">
        <v>1362.89</v>
      </c>
      <c r="F357" s="3">
        <f>E357/MAX(E$2:E357)-1</f>
        <v>-2.8699506827446597E-2</v>
      </c>
      <c r="G357" s="2">
        <f ca="1">IFERROR(AVERAGE(OFFSET(E357,0,0,-参数!B$2,1)),"")</f>
        <v>1265.3853571428572</v>
      </c>
      <c r="H357" t="str">
        <f t="shared" ca="1" si="114"/>
        <v>买</v>
      </c>
      <c r="I357" s="3">
        <f ca="1">IF(H356="买",$E357/$E356-1-IF(H355="卖",参数!$B$3-IF(H357="卖",参数!$B$3+参数!$B$4,0)),"")</f>
        <v>-7.4052349879027979E-4</v>
      </c>
      <c r="J357" s="2">
        <f t="shared" ca="1" si="105"/>
        <v>1529.976122381993</v>
      </c>
      <c r="K357" s="3">
        <f ca="1">J357/MAX(J$2:J357)-1</f>
        <v>-2.8699506827446597E-2</v>
      </c>
      <c r="L357" s="8">
        <f>L356*(参数!$B$6-1)/(参数!$B$6+1)+E357*2/(参数!$B$6+1)</f>
        <v>1333.8374134037231</v>
      </c>
      <c r="M357" s="8">
        <f>M356*(参数!$B$7-1)/(参数!$B$7+1)+E357*2/(参数!$B$7+1)</f>
        <v>1219.5940906377305</v>
      </c>
      <c r="N357" s="8">
        <f t="shared" si="97"/>
        <v>114.24332276599262</v>
      </c>
      <c r="O357" s="8">
        <f>O356*(参数!$B$8-1)/(参数!$B$8+1)+N357*2/(参数!$B$8+1)</f>
        <v>119.58120969071092</v>
      </c>
      <c r="P357" s="9" t="str">
        <f t="shared" si="106"/>
        <v>买</v>
      </c>
      <c r="Q357" s="7">
        <f>IF(P356="买",$E357/$E356-1-IF(P355="卖",参数!$B$3-IF(P357="卖",参数!$B$3+参数!$B$4,0)),"")</f>
        <v>-7.4052349879027979E-4</v>
      </c>
      <c r="R357" s="8">
        <f t="shared" si="107"/>
        <v>1254.2844797644057</v>
      </c>
      <c r="S357" s="3">
        <f>R357/MAX(R$2:R357)-1</f>
        <v>-2.8699506827446486E-2</v>
      </c>
      <c r="T357" s="10">
        <f ca="1">IFERROR(AVERAGE(OFFSET(E357,0,0,-参数!B$10,1)),"")</f>
        <v>1339.3385000000003</v>
      </c>
      <c r="U357" s="10" t="str">
        <f ca="1">IFERROR(AVERAGE(OFFSET(E357,0,0,-参数!B$11,1)),"")</f>
        <v/>
      </c>
      <c r="V357" s="10" t="str">
        <f t="shared" ca="1" si="98"/>
        <v/>
      </c>
      <c r="W357" s="10" t="str">
        <f ca="1">IFERROR(AVERAGE(OFFSET(V357,0,0,-参数!B$12,1)),"")</f>
        <v/>
      </c>
      <c r="X357" s="11" t="str">
        <f t="shared" ca="1" si="96"/>
        <v>买</v>
      </c>
      <c r="Y357" s="12">
        <f ca="1">IF(X356="买",$E357/$E356-1-IF(X355="卖",参数!$B$3-IF(X357="卖",参数!$B$3+参数!$B$4,0)),"")</f>
        <v>-7.4052349879027979E-4</v>
      </c>
      <c r="Z357" s="10">
        <f t="shared" ca="1" si="108"/>
        <v>1386.7560719991045</v>
      </c>
      <c r="AA357" s="3">
        <f ca="1">Z357/MAX(Z$2:Z357)-1</f>
        <v>-2.8699506827446819E-2</v>
      </c>
      <c r="AB357" s="8">
        <f ca="1">IFERROR(AVERAGE(OFFSET(E357,0,0,-参数!B$14,1)),"")</f>
        <v>1345.98</v>
      </c>
      <c r="AC357" s="8">
        <f ca="1">IFERROR(AVERAGE(OFFSET(E357,0,0,-参数!B$15,1)),"")</f>
        <v>1341.4362068965515</v>
      </c>
      <c r="AD357" s="9" t="str">
        <f ca="1">IFERROR(IF(OR(AND(AB357/AC357-1&lt;参数!B$16,AB357/AC357-1&gt;参数!B$17),AB357/AC357-1&lt;参数!B$18),"买","卖"),"买")</f>
        <v>买</v>
      </c>
      <c r="AE357" s="7">
        <f ca="1">IF(AD356="买",$E357/$E356-1-IF(AD355="卖",参数!$B$3-IF(AD357="卖",参数!$B$3+参数!$B$4,0)),"")</f>
        <v>-9.9052349879027979E-4</v>
      </c>
      <c r="AF357" s="8">
        <f t="shared" ca="1" si="109"/>
        <v>1331.0503682785104</v>
      </c>
      <c r="AG357" s="3">
        <f ca="1">AF357/MAX(AF$2:AF357)-1</f>
        <v>-8.4839368995773712E-2</v>
      </c>
      <c r="AH357">
        <f t="shared" ca="1" si="99"/>
        <v>0</v>
      </c>
      <c r="AI357">
        <f t="shared" si="100"/>
        <v>0</v>
      </c>
      <c r="AJ357">
        <f t="shared" ca="1" si="101"/>
        <v>0</v>
      </c>
      <c r="AK357">
        <f t="shared" ca="1" si="102"/>
        <v>0</v>
      </c>
      <c r="AL357">
        <f t="shared" ca="1" si="103"/>
        <v>0</v>
      </c>
      <c r="AM357">
        <f t="shared" ca="1" si="104"/>
        <v>0</v>
      </c>
      <c r="AO357" s="9">
        <f t="shared" si="110"/>
        <v>1.0099999999999909</v>
      </c>
      <c r="AP357" s="15">
        <f ca="1">IFERROR(ABS(E357-OFFSET(E357,-参数!B$20,0,1,1))/SUM(OFFSET(AO357,0,0,-参数!B$20,1)),0)</f>
        <v>0.3453452249724423</v>
      </c>
      <c r="AQ357" s="16">
        <f ca="1">(参数!B$21+参数!B$22*'000300'!AP357)^(参数!B$23)</f>
        <v>0.3112581420984068</v>
      </c>
      <c r="AR357" s="17">
        <f t="shared" ca="1" si="111"/>
        <v>1353.0170475163527</v>
      </c>
      <c r="AS357" s="9" t="str">
        <f ca="1">IF(E357+参数!B$24&gt;=AR357,"买","卖")</f>
        <v>买</v>
      </c>
      <c r="AT357" s="7">
        <f ca="1">IF(AS356="买",$E357/$E356-1-IF(AS355="卖",参数!$B$3-IF(AS357="卖",参数!$B$3+参数!$B$4,0)),"")</f>
        <v>-7.4052349879027979E-4</v>
      </c>
      <c r="AU357" s="8">
        <f t="shared" ca="1" si="112"/>
        <v>1459.0851484650377</v>
      </c>
      <c r="AV357" s="7">
        <f ca="1">AU357/MAX(AU$2:AU357)-1</f>
        <v>-2.73036479525679E-2</v>
      </c>
      <c r="AX357" s="11" t="str">
        <f ca="1">IFERROR(IF(E357&gt;MAX(OFFSET(C357,-1,0,-参数!B$27,1)),"买",IF(E357&lt;MIN(OFFSET(D357,-1,0,-参数!B$26,1)),"卖",AX356)),"卖")</f>
        <v>买</v>
      </c>
      <c r="AY357" s="12">
        <f ca="1">IF(AX356="买",$E357/$E356-1-IF(AX355="卖",参数!$B$3-IF(AX357="卖",参数!$B$3+参数!$B$4,0)),"")</f>
        <v>-7.4052349879027979E-4</v>
      </c>
      <c r="AZ357" s="10">
        <f t="shared" ca="1" si="113"/>
        <v>1306.5747804560231</v>
      </c>
      <c r="BA357" s="12">
        <f ca="1">AZ357/MAX(AZ$2:AZ357)-1</f>
        <v>-2.8699506827446708E-2</v>
      </c>
    </row>
    <row r="358" spans="1:53" x14ac:dyDescent="0.15">
      <c r="A358" s="1">
        <v>38897</v>
      </c>
      <c r="B358" s="6">
        <v>1365.25</v>
      </c>
      <c r="C358" s="6">
        <v>1395.24</v>
      </c>
      <c r="D358" s="6">
        <v>1365.25</v>
      </c>
      <c r="E358" s="2">
        <v>1395.12</v>
      </c>
      <c r="F358" s="3">
        <f>E358/MAX(E$2:E358)-1</f>
        <v>-5.7299238860858415E-3</v>
      </c>
      <c r="G358" s="2">
        <f ca="1">IFERROR(AVERAGE(OFFSET(E358,0,0,-参数!B$2,1)),"")</f>
        <v>1270.6558928571428</v>
      </c>
      <c r="H358" t="str">
        <f t="shared" ca="1" si="114"/>
        <v>买</v>
      </c>
      <c r="I358" s="3">
        <f ca="1">IF(H357="买",$E358/$E357-1-IF(H356="卖",参数!$B$3-IF(H358="卖",参数!$B$3+参数!$B$4,0)),"")</f>
        <v>2.3648276823514669E-2</v>
      </c>
      <c r="J358" s="2">
        <f t="shared" ca="1" si="105"/>
        <v>1566.1574212574499</v>
      </c>
      <c r="K358" s="3">
        <f ca="1">J358/MAX(J$2:J358)-1</f>
        <v>-5.7299238860858415E-3</v>
      </c>
      <c r="L358" s="8">
        <f>L357*(参数!$B$6-1)/(参数!$B$6+1)+E358*2/(参数!$B$6+1)</f>
        <v>1339.6738502224161</v>
      </c>
      <c r="M358" s="8">
        <f>M357*(参数!$B$7-1)/(参数!$B$7+1)+E358*2/(参数!$B$7+1)</f>
        <v>1223.8236306223635</v>
      </c>
      <c r="N358" s="8">
        <f t="shared" si="97"/>
        <v>115.8502196000527</v>
      </c>
      <c r="O358" s="8">
        <f>O357*(参数!$B$8-1)/(参数!$B$8+1)+N358*2/(参数!$B$8+1)</f>
        <v>118.83501167257928</v>
      </c>
      <c r="P358" s="9" t="str">
        <f t="shared" si="106"/>
        <v>买</v>
      </c>
      <c r="Q358" s="7">
        <f>IF(P357="买",$E358/$E357-1-IF(P356="卖",参数!$B$3-IF(P358="卖",参数!$B$3+参数!$B$4,0)),"")</f>
        <v>2.3648276823514669E-2</v>
      </c>
      <c r="R358" s="8">
        <f t="shared" si="107"/>
        <v>1283.9461463573125</v>
      </c>
      <c r="S358" s="3">
        <f>R358/MAX(R$2:R358)-1</f>
        <v>-5.7299238860855084E-3</v>
      </c>
      <c r="T358" s="10">
        <f ca="1">IFERROR(AVERAGE(OFFSET(E358,0,0,-参数!B$10,1)),"")</f>
        <v>1338.9504999999999</v>
      </c>
      <c r="U358" s="10" t="str">
        <f ca="1">IFERROR(AVERAGE(OFFSET(E358,0,0,-参数!B$11,1)),"")</f>
        <v/>
      </c>
      <c r="V358" s="10" t="str">
        <f t="shared" ca="1" si="98"/>
        <v/>
      </c>
      <c r="W358" s="10" t="str">
        <f ca="1">IFERROR(AVERAGE(OFFSET(V358,0,0,-参数!B$12,1)),"")</f>
        <v/>
      </c>
      <c r="X358" s="11" t="str">
        <f t="shared" ca="1" si="96"/>
        <v>买</v>
      </c>
      <c r="Y358" s="12">
        <f ca="1">IF(X357="买",$E358/$E357-1-IF(X356="卖",参数!$B$3-IF(X358="卖",参数!$B$3+参数!$B$4,0)),"")</f>
        <v>2.3648276823514669E-2</v>
      </c>
      <c r="Z358" s="10">
        <f t="shared" ca="1" si="108"/>
        <v>1419.5504634764291</v>
      </c>
      <c r="AA358" s="3">
        <f ca="1">Z358/MAX(Z$2:Z358)-1</f>
        <v>-5.7299238860860635E-3</v>
      </c>
      <c r="AB358" s="8">
        <f ca="1">IFERROR(AVERAGE(OFFSET(E358,0,0,-参数!B$14,1)),"")</f>
        <v>1353.50875</v>
      </c>
      <c r="AC358" s="8">
        <f ca="1">IFERROR(AVERAGE(OFFSET(E358,0,0,-参数!B$15,1)),"")</f>
        <v>1342.436896551724</v>
      </c>
      <c r="AD358" s="9" t="str">
        <f ca="1">IFERROR(IF(OR(AND(AB358/AC358-1&lt;参数!B$16,AB358/AC358-1&gt;参数!B$17),AB358/AC358-1&lt;参数!B$18),"买","卖"),"买")</f>
        <v>买</v>
      </c>
      <c r="AE358" s="7">
        <f ca="1">IF(AD357="买",$E358/$E357-1-IF(AD356="卖",参数!$B$3-IF(AD358="卖",参数!$B$3+参数!$B$4,0)),"")</f>
        <v>2.3648276823514669E-2</v>
      </c>
      <c r="AF358" s="8">
        <f t="shared" ca="1" si="109"/>
        <v>1362.5274158536017</v>
      </c>
      <c r="AG358" s="3">
        <f ca="1">AF358/MAX(AF$2:AF358)-1</f>
        <v>-6.3197397055803406E-2</v>
      </c>
      <c r="AH358">
        <f t="shared" ca="1" si="99"/>
        <v>0</v>
      </c>
      <c r="AI358">
        <f t="shared" si="100"/>
        <v>0</v>
      </c>
      <c r="AJ358">
        <f t="shared" ca="1" si="101"/>
        <v>0</v>
      </c>
      <c r="AK358">
        <f t="shared" ca="1" si="102"/>
        <v>0</v>
      </c>
      <c r="AL358">
        <f t="shared" ca="1" si="103"/>
        <v>0</v>
      </c>
      <c r="AM358">
        <f t="shared" ca="1" si="104"/>
        <v>0</v>
      </c>
      <c r="AO358" s="9">
        <f t="shared" si="110"/>
        <v>32.229999999999791</v>
      </c>
      <c r="AP358" s="15">
        <f ca="1">IFERROR(ABS(E358-OFFSET(E358,-参数!B$20,0,1,1))/SUM(OFFSET(AO358,0,0,-参数!B$20,1)),0)</f>
        <v>0.35917758769520519</v>
      </c>
      <c r="AQ358" s="16">
        <f ca="1">(参数!B$21+参数!B$22*'000300'!AP358)^(参数!B$23)</f>
        <v>0.32460637212587296</v>
      </c>
      <c r="AR358" s="17">
        <f t="shared" ca="1" si="111"/>
        <v>1366.6839341778575</v>
      </c>
      <c r="AS358" s="9" t="str">
        <f ca="1">IF(E358+参数!B$24&gt;=AR358,"买","卖")</f>
        <v>买</v>
      </c>
      <c r="AT358" s="7">
        <f ca="1">IF(AS357="买",$E358/$E357-1-IF(AS356="卖",参数!$B$3-IF(AS358="卖",参数!$B$3+参数!$B$4,0)),"")</f>
        <v>2.3648276823514669E-2</v>
      </c>
      <c r="AU358" s="8">
        <f t="shared" ca="1" si="112"/>
        <v>1493.589997965018</v>
      </c>
      <c r="AV358" s="7">
        <f ca="1">AU358/MAX(AU$2:AU358)-1</f>
        <v>-4.3010553541272811E-3</v>
      </c>
      <c r="AX358" s="11" t="str">
        <f ca="1">IFERROR(IF(E358&gt;MAX(OFFSET(C358,-1,0,-参数!B$27,1)),"买",IF(E358&lt;MIN(OFFSET(D358,-1,0,-参数!B$26,1)),"卖",AX357)),"卖")</f>
        <v>买</v>
      </c>
      <c r="AY358" s="12">
        <f ca="1">IF(AX357="买",$E358/$E357-1-IF(AX356="卖",参数!$B$3-IF(AX358="卖",参数!$B$3+参数!$B$4,0)),"")</f>
        <v>2.3648276823514669E-2</v>
      </c>
      <c r="AZ358" s="10">
        <f t="shared" ca="1" si="113"/>
        <v>1337.4730225548701</v>
      </c>
      <c r="BA358" s="12">
        <f ca="1">AZ358/MAX(AZ$2:AZ358)-1</f>
        <v>-5.7299238860857304E-3</v>
      </c>
    </row>
    <row r="359" spans="1:53" x14ac:dyDescent="0.15">
      <c r="A359" s="1">
        <v>38898</v>
      </c>
      <c r="B359" s="6">
        <v>1402.59</v>
      </c>
      <c r="C359" s="6">
        <v>1408.79</v>
      </c>
      <c r="D359" s="6">
        <v>1384.99</v>
      </c>
      <c r="E359" s="2">
        <v>1393.96</v>
      </c>
      <c r="F359" s="3">
        <f>E359/MAX(E$2:E359)-1</f>
        <v>-6.5566293223866534E-3</v>
      </c>
      <c r="G359" s="2">
        <f ca="1">IFERROR(AVERAGE(OFFSET(E359,0,0,-参数!B$2,1)),"")</f>
        <v>1275.8473214285714</v>
      </c>
      <c r="H359" t="str">
        <f t="shared" ca="1" si="114"/>
        <v>买</v>
      </c>
      <c r="I359" s="3">
        <f ca="1">IF(H358="买",$E359/$E358-1-IF(H357="卖",参数!$B$3-IF(H359="卖",参数!$B$3+参数!$B$4,0)),"")</f>
        <v>-8.3146969436309615E-4</v>
      </c>
      <c r="J359" s="2">
        <f t="shared" ca="1" si="105"/>
        <v>1564.8552088250724</v>
      </c>
      <c r="K359" s="3">
        <f ca="1">J359/MAX(J$2:J359)-1</f>
        <v>-6.5566293223866534E-3</v>
      </c>
      <c r="L359" s="8">
        <f>L358*(参数!$B$6-1)/(参数!$B$6+1)+E359*2/(参数!$B$6+1)</f>
        <v>1344.8439597250431</v>
      </c>
      <c r="M359" s="8">
        <f>M358*(参数!$B$7-1)/(参数!$B$7+1)+E359*2/(参数!$B$7+1)</f>
        <v>1227.9233021736318</v>
      </c>
      <c r="N359" s="8">
        <f t="shared" si="97"/>
        <v>116.9206575514113</v>
      </c>
      <c r="O359" s="8">
        <f>O358*(参数!$B$8-1)/(参数!$B$8+1)+N359*2/(参数!$B$8+1)</f>
        <v>118.45214084834569</v>
      </c>
      <c r="P359" s="9" t="str">
        <f t="shared" si="106"/>
        <v>买</v>
      </c>
      <c r="Q359" s="7">
        <f>IF(P358="买",$E359/$E358-1-IF(P357="卖",参数!$B$3-IF(P359="卖",参数!$B$3+参数!$B$4,0)),"")</f>
        <v>-8.3146969436309615E-4</v>
      </c>
      <c r="R359" s="8">
        <f t="shared" si="107"/>
        <v>1282.878584047422</v>
      </c>
      <c r="S359" s="3">
        <f>R359/MAX(R$2:R359)-1</f>
        <v>-6.5566293223864314E-3</v>
      </c>
      <c r="T359" s="10">
        <f ca="1">IFERROR(AVERAGE(OFFSET(E359,0,0,-参数!B$10,1)),"")</f>
        <v>1339.1424999999999</v>
      </c>
      <c r="U359" s="10" t="str">
        <f ca="1">IFERROR(AVERAGE(OFFSET(E359,0,0,-参数!B$11,1)),"")</f>
        <v/>
      </c>
      <c r="V359" s="10" t="str">
        <f t="shared" ca="1" si="98"/>
        <v/>
      </c>
      <c r="W359" s="10" t="str">
        <f ca="1">IFERROR(AVERAGE(OFFSET(V359,0,0,-参数!B$12,1)),"")</f>
        <v/>
      </c>
      <c r="X359" s="11" t="str">
        <f t="shared" ca="1" si="96"/>
        <v>买</v>
      </c>
      <c r="Y359" s="12">
        <f ca="1">IF(X358="买",$E359/$E358-1-IF(X357="卖",参数!$B$3-IF(X359="卖",参数!$B$3+参数!$B$4,0)),"")</f>
        <v>-8.3146969436309615E-4</v>
      </c>
      <c r="Z359" s="10">
        <f t="shared" ca="1" si="108"/>
        <v>1418.3701502864294</v>
      </c>
      <c r="AA359" s="3">
        <f ca="1">Z359/MAX(Z$2:Z359)-1</f>
        <v>-6.5566293223867644E-3</v>
      </c>
      <c r="AB359" s="8">
        <f ca="1">IFERROR(AVERAGE(OFFSET(E359,0,0,-参数!B$14,1)),"")</f>
        <v>1360.4762500000002</v>
      </c>
      <c r="AC359" s="8">
        <f ca="1">IFERROR(AVERAGE(OFFSET(E359,0,0,-参数!B$15,1)),"")</f>
        <v>1343.1365517241379</v>
      </c>
      <c r="AD359" s="9" t="str">
        <f ca="1">IFERROR(IF(OR(AND(AB359/AC359-1&lt;参数!B$16,AB359/AC359-1&gt;参数!B$17),AB359/AC359-1&lt;参数!B$18),"买","卖"),"买")</f>
        <v>买</v>
      </c>
      <c r="AE359" s="7">
        <f ca="1">IF(AD358="买",$E359/$E358-1-IF(AD357="卖",参数!$B$3-IF(AD359="卖",参数!$B$3+参数!$B$4,0)),"")</f>
        <v>-8.3146969436309615E-4</v>
      </c>
      <c r="AF359" s="8">
        <f t="shared" ca="1" si="109"/>
        <v>1361.3945155995807</v>
      </c>
      <c r="AG359" s="3">
        <f ca="1">AF359/MAX(AF$2:AF359)-1</f>
        <v>-6.3976320029751843E-2</v>
      </c>
      <c r="AH359">
        <f t="shared" ca="1" si="99"/>
        <v>0</v>
      </c>
      <c r="AI359">
        <f t="shared" si="100"/>
        <v>0</v>
      </c>
      <c r="AJ359">
        <f t="shared" ca="1" si="101"/>
        <v>0</v>
      </c>
      <c r="AK359">
        <f t="shared" ca="1" si="102"/>
        <v>0</v>
      </c>
      <c r="AL359">
        <f t="shared" ca="1" si="103"/>
        <v>0</v>
      </c>
      <c r="AM359">
        <f t="shared" ca="1" si="104"/>
        <v>0</v>
      </c>
      <c r="AO359" s="9">
        <f t="shared" si="110"/>
        <v>1.1599999999998545</v>
      </c>
      <c r="AP359" s="15">
        <f ca="1">IFERROR(ABS(E359-OFFSET(E359,-参数!B$20,0,1,1))/SUM(OFFSET(AO359,0,0,-参数!B$20,1)),0)</f>
        <v>0.35941761670231381</v>
      </c>
      <c r="AQ359" s="16">
        <f ca="1">(参数!B$21+参数!B$22*'000300'!AP359)^(参数!B$23)</f>
        <v>0.32483800011773278</v>
      </c>
      <c r="AR359" s="17">
        <f t="shared" ca="1" si="111"/>
        <v>1375.5442368506019</v>
      </c>
      <c r="AS359" s="9" t="str">
        <f ca="1">IF(E359+参数!B$24&gt;=AR359,"买","卖")</f>
        <v>买</v>
      </c>
      <c r="AT359" s="7">
        <f ca="1">IF(AS358="买",$E359/$E358-1-IF(AS357="卖",参数!$B$3-IF(AS359="卖",参数!$B$3+参数!$B$4,0)),"")</f>
        <v>-8.3146969436309615E-4</v>
      </c>
      <c r="AU359" s="8">
        <f t="shared" ca="1" si="112"/>
        <v>1492.3481231459064</v>
      </c>
      <c r="AV359" s="7">
        <f ca="1">AU359/MAX(AU$2:AU359)-1</f>
        <v>-5.1289488513096559E-3</v>
      </c>
      <c r="AX359" s="11" t="str">
        <f ca="1">IFERROR(IF(E359&gt;MAX(OFFSET(C359,-1,0,-参数!B$27,1)),"买",IF(E359&lt;MIN(OFFSET(D359,-1,0,-参数!B$26,1)),"卖",AX358)),"卖")</f>
        <v>买</v>
      </c>
      <c r="AY359" s="12">
        <f ca="1">IF(AX358="买",$E359/$E358-1-IF(AX357="卖",参数!$B$3-IF(AX359="卖",参数!$B$3+参数!$B$4,0)),"")</f>
        <v>-8.3146969436309615E-4</v>
      </c>
      <c r="AZ359" s="10">
        <f t="shared" ca="1" si="113"/>
        <v>1336.3609542695876</v>
      </c>
      <c r="BA359" s="12">
        <f ca="1">AZ359/MAX(AZ$2:AZ359)-1</f>
        <v>-6.5566293223865424E-3</v>
      </c>
    </row>
    <row r="360" spans="1:53" x14ac:dyDescent="0.15">
      <c r="A360" s="1">
        <v>38901</v>
      </c>
      <c r="B360" s="6">
        <v>1398.74</v>
      </c>
      <c r="C360" s="6">
        <v>1420.33</v>
      </c>
      <c r="D360" s="6">
        <v>1393.92</v>
      </c>
      <c r="E360" s="2">
        <v>1420.33</v>
      </c>
      <c r="F360" s="3">
        <f>E360/MAX(E$2:E360)-1</f>
        <v>0</v>
      </c>
      <c r="G360" s="2">
        <f ca="1">IFERROR(AVERAGE(OFFSET(E360,0,0,-参数!B$2,1)),"")</f>
        <v>1281.51125</v>
      </c>
      <c r="H360" t="str">
        <f t="shared" ca="1" si="114"/>
        <v>买</v>
      </c>
      <c r="I360" s="3">
        <f ca="1">IF(H359="买",$E360/$E359-1-IF(H358="卖",参数!$B$3-IF(H360="卖",参数!$B$3+参数!$B$4,0)),"")</f>
        <v>1.8917329048179221E-2</v>
      </c>
      <c r="J360" s="2">
        <f t="shared" ca="1" si="105"/>
        <v>1594.4580897231735</v>
      </c>
      <c r="K360" s="3">
        <f ca="1">J360/MAX(J$2:J360)-1</f>
        <v>0</v>
      </c>
      <c r="L360" s="8">
        <f>L359*(参数!$B$6-1)/(参数!$B$6+1)+E360*2/(参数!$B$6+1)</f>
        <v>1352.0331064178963</v>
      </c>
      <c r="M360" s="8">
        <f>M359*(参数!$B$7-1)/(参数!$B$7+1)+E360*2/(参数!$B$7+1)</f>
        <v>1232.5596081453516</v>
      </c>
      <c r="N360" s="8">
        <f t="shared" si="97"/>
        <v>119.4734982725447</v>
      </c>
      <c r="O360" s="8">
        <f>O359*(参数!$B$8-1)/(参数!$B$8+1)+N360*2/(参数!$B$8+1)</f>
        <v>118.6564123331855</v>
      </c>
      <c r="P360" s="9" t="str">
        <f t="shared" si="106"/>
        <v>买</v>
      </c>
      <c r="Q360" s="7">
        <f>IF(P359="买",$E360/$E359-1-IF(P358="卖",参数!$B$3-IF(P360="卖",参数!$B$3+参数!$B$4,0)),"")</f>
        <v>1.8917329048179221E-2</v>
      </c>
      <c r="R360" s="8">
        <f t="shared" si="107"/>
        <v>1307.1472203507094</v>
      </c>
      <c r="S360" s="3">
        <f>R360/MAX(R$2:R360)-1</f>
        <v>0</v>
      </c>
      <c r="T360" s="10">
        <f ca="1">IFERROR(AVERAGE(OFFSET(E360,0,0,-参数!B$10,1)),"")</f>
        <v>1340.0009999999997</v>
      </c>
      <c r="U360" s="10" t="str">
        <f ca="1">IFERROR(AVERAGE(OFFSET(E360,0,0,-参数!B$11,1)),"")</f>
        <v/>
      </c>
      <c r="V360" s="10" t="str">
        <f t="shared" ca="1" si="98"/>
        <v/>
      </c>
      <c r="W360" s="10" t="str">
        <f ca="1">IFERROR(AVERAGE(OFFSET(V360,0,0,-参数!B$12,1)),"")</f>
        <v/>
      </c>
      <c r="X360" s="11" t="str">
        <f t="shared" ca="1" si="96"/>
        <v>买</v>
      </c>
      <c r="Y360" s="12">
        <f ca="1">IF(X359="买",$E360/$E359-1-IF(X358="卖",参数!$B$3-IF(X360="卖",参数!$B$3+参数!$B$4,0)),"")</f>
        <v>1.8917329048179221E-2</v>
      </c>
      <c r="Z360" s="10">
        <f t="shared" ca="1" si="108"/>
        <v>1445.2019251315132</v>
      </c>
      <c r="AA360" s="3">
        <f ca="1">Z360/MAX(Z$2:Z360)-1</f>
        <v>0</v>
      </c>
      <c r="AB360" s="8">
        <f ca="1">IFERROR(AVERAGE(OFFSET(E360,0,0,-参数!B$14,1)),"")</f>
        <v>1371.3262499999998</v>
      </c>
      <c r="AC360" s="8">
        <f ca="1">IFERROR(AVERAGE(OFFSET(E360,0,0,-参数!B$15,1)),"")</f>
        <v>1346.6772413793101</v>
      </c>
      <c r="AD360" s="9" t="str">
        <f ca="1">IFERROR(IF(OR(AND(AB360/AC360-1&lt;参数!B$16,AB360/AC360-1&gt;参数!B$17),AB360/AC360-1&lt;参数!B$18),"买","卖"),"买")</f>
        <v>买</v>
      </c>
      <c r="AE360" s="7">
        <f ca="1">IF(AD359="买",$E360/$E359-1-IF(AD358="卖",参数!$B$3-IF(AD360="卖",参数!$B$3+参数!$B$4,0)),"")</f>
        <v>1.8917329048179221E-2</v>
      </c>
      <c r="AF360" s="8">
        <f t="shared" ca="1" si="109"/>
        <v>1387.1484636155644</v>
      </c>
      <c r="AG360" s="3">
        <f ca="1">AF360/MAX(AF$2:AF360)-1</f>
        <v>-4.6269252078867229E-2</v>
      </c>
      <c r="AH360">
        <f t="shared" ca="1" si="99"/>
        <v>0</v>
      </c>
      <c r="AI360">
        <f t="shared" si="100"/>
        <v>0</v>
      </c>
      <c r="AJ360">
        <f t="shared" ca="1" si="101"/>
        <v>0</v>
      </c>
      <c r="AK360">
        <f t="shared" ca="1" si="102"/>
        <v>0</v>
      </c>
      <c r="AL360">
        <f t="shared" ca="1" si="103"/>
        <v>0</v>
      </c>
      <c r="AM360">
        <f t="shared" ca="1" si="104"/>
        <v>0</v>
      </c>
      <c r="AO360" s="9">
        <f t="shared" si="110"/>
        <v>26.369999999999891</v>
      </c>
      <c r="AP360" s="15">
        <f ca="1">IFERROR(ABS(E360-OFFSET(E360,-参数!B$20,0,1,1))/SUM(OFFSET(AO360,0,0,-参数!B$20,1)),0)</f>
        <v>0.38032494266000039</v>
      </c>
      <c r="AQ360" s="16">
        <f ca="1">(参数!B$21+参数!B$22*'000300'!AP360)^(参数!B$23)</f>
        <v>0.34501356966690033</v>
      </c>
      <c r="AR360" s="17">
        <f t="shared" ca="1" si="111"/>
        <v>1390.995932865032</v>
      </c>
      <c r="AS360" s="9" t="str">
        <f ca="1">IF(E360+参数!B$24&gt;=AR360,"买","卖")</f>
        <v>买</v>
      </c>
      <c r="AT360" s="7">
        <f ca="1">IF(AS359="买",$E360/$E359-1-IF(AS358="卖",参数!$B$3-IF(AS360="卖",参数!$B$3+参数!$B$4,0)),"")</f>
        <v>1.8917329048179221E-2</v>
      </c>
      <c r="AU360" s="8">
        <f t="shared" ca="1" si="112"/>
        <v>1520.5793636458902</v>
      </c>
      <c r="AV360" s="7">
        <f ca="1">AU360/MAX(AU$2:AU360)-1</f>
        <v>0</v>
      </c>
      <c r="AX360" s="11" t="str">
        <f ca="1">IFERROR(IF(E360&gt;MAX(OFFSET(C360,-1,0,-参数!B$27,1)),"买",IF(E360&lt;MIN(OFFSET(D360,-1,0,-参数!B$26,1)),"卖",AX359)),"卖")</f>
        <v>买</v>
      </c>
      <c r="AY360" s="12">
        <f ca="1">IF(AX359="买",$E360/$E359-1-IF(AX358="卖",参数!$B$3-IF(AX360="卖",参数!$B$3+参数!$B$4,0)),"")</f>
        <v>1.8917329048179221E-2</v>
      </c>
      <c r="AZ360" s="10">
        <f t="shared" ca="1" si="113"/>
        <v>1361.6413341686441</v>
      </c>
      <c r="BA360" s="12">
        <f ca="1">AZ360/MAX(AZ$2:AZ360)-1</f>
        <v>0</v>
      </c>
    </row>
    <row r="361" spans="1:53" x14ac:dyDescent="0.15">
      <c r="A361" s="1">
        <v>38902</v>
      </c>
      <c r="B361" s="6">
        <v>1423.08</v>
      </c>
      <c r="C361" s="6">
        <v>1426.1</v>
      </c>
      <c r="D361" s="6">
        <v>1401.15</v>
      </c>
      <c r="E361" s="2">
        <v>1411.01</v>
      </c>
      <c r="F361" s="3">
        <f>E361/MAX(E$2:E361)-1</f>
        <v>-6.5618553434764193E-3</v>
      </c>
      <c r="G361" s="2">
        <f ca="1">IFERROR(AVERAGE(OFFSET(E361,0,0,-参数!B$2,1)),"")</f>
        <v>1286.7451785714288</v>
      </c>
      <c r="H361" t="str">
        <f t="shared" ca="1" si="114"/>
        <v>买</v>
      </c>
      <c r="I361" s="3">
        <f ca="1">IF(H360="买",$E361/$E360-1-IF(H359="卖",参数!$B$3-IF(H361="卖",参数!$B$3+参数!$B$4,0)),"")</f>
        <v>-6.5618553434764193E-3</v>
      </c>
      <c r="J361" s="2">
        <f t="shared" ca="1" si="105"/>
        <v>1583.9954863871744</v>
      </c>
      <c r="K361" s="3">
        <f ca="1">J361/MAX(J$2:J361)-1</f>
        <v>-6.5618553434763083E-3</v>
      </c>
      <c r="L361" s="8">
        <f>L360*(参数!$B$6-1)/(参数!$B$6+1)+E361*2/(参数!$B$6+1)</f>
        <v>1357.6499534257157</v>
      </c>
      <c r="M361" s="8">
        <f>M360*(参数!$B$7-1)/(参数!$B$7+1)+E361*2/(参数!$B$7+1)</f>
        <v>1236.8596175876323</v>
      </c>
      <c r="N361" s="8">
        <f t="shared" si="97"/>
        <v>120.79033583808337</v>
      </c>
      <c r="O361" s="8">
        <f>O360*(参数!$B$8-1)/(参数!$B$8+1)+N361*2/(参数!$B$8+1)</f>
        <v>119.08319703416507</v>
      </c>
      <c r="P361" s="9" t="str">
        <f t="shared" si="106"/>
        <v>买</v>
      </c>
      <c r="Q361" s="7">
        <f>IF(P360="买",$E361/$E360-1-IF(P359="卖",参数!$B$3-IF(P361="卖",参数!$B$3+参数!$B$4,0)),"")</f>
        <v>-6.5618553434764193E-3</v>
      </c>
      <c r="R361" s="8">
        <f t="shared" si="107"/>
        <v>1298.5699093781407</v>
      </c>
      <c r="S361" s="3">
        <f>R361/MAX(R$2:R361)-1</f>
        <v>-6.5618553434765303E-3</v>
      </c>
      <c r="T361" s="10">
        <f ca="1">IFERROR(AVERAGE(OFFSET(E361,0,0,-参数!B$10,1)),"")</f>
        <v>1340.5944999999997</v>
      </c>
      <c r="U361" s="10" t="str">
        <f ca="1">IFERROR(AVERAGE(OFFSET(E361,0,0,-参数!B$11,1)),"")</f>
        <v/>
      </c>
      <c r="V361" s="10" t="str">
        <f t="shared" ca="1" si="98"/>
        <v/>
      </c>
      <c r="W361" s="10" t="str">
        <f ca="1">IFERROR(AVERAGE(OFFSET(V361,0,0,-参数!B$12,1)),"")</f>
        <v/>
      </c>
      <c r="X361" s="11" t="str">
        <f t="shared" ca="1" si="96"/>
        <v>买</v>
      </c>
      <c r="Y361" s="12">
        <f ca="1">IF(X360="买",$E361/$E360-1-IF(X359="卖",参数!$B$3-IF(X361="卖",参数!$B$3+参数!$B$4,0)),"")</f>
        <v>-6.5618553434764193E-3</v>
      </c>
      <c r="Z361" s="10">
        <f t="shared" ca="1" si="108"/>
        <v>1435.7187191566866</v>
      </c>
      <c r="AA361" s="3">
        <f ca="1">Z361/MAX(Z$2:Z361)-1</f>
        <v>-6.5618553434764193E-3</v>
      </c>
      <c r="AB361" s="8">
        <f ca="1">IFERROR(AVERAGE(OFFSET(E361,0,0,-参数!B$14,1)),"")</f>
        <v>1381.25875</v>
      </c>
      <c r="AC361" s="8">
        <f ca="1">IFERROR(AVERAGE(OFFSET(E361,0,0,-参数!B$15,1)),"")</f>
        <v>1350.2210344827588</v>
      </c>
      <c r="AD361" s="9" t="str">
        <f ca="1">IFERROR(IF(OR(AND(AB361/AC361-1&lt;参数!B$16,AB361/AC361-1&gt;参数!B$17),AB361/AC361-1&lt;参数!B$18),"买","卖"),"买")</f>
        <v>买</v>
      </c>
      <c r="AE361" s="7">
        <f ca="1">IF(AD360="买",$E361/$E360-1-IF(AD359="卖",参数!$B$3-IF(AD361="卖",参数!$B$3+参数!$B$4,0)),"")</f>
        <v>-6.5618553434764193E-3</v>
      </c>
      <c r="AF361" s="8">
        <f t="shared" ca="1" si="109"/>
        <v>1378.0461960573934</v>
      </c>
      <c r="AG361" s="3">
        <f ca="1">AF361/MAX(AF$2:AF361)-1</f>
        <v>-5.2527495283351322E-2</v>
      </c>
      <c r="AH361">
        <f t="shared" ca="1" si="99"/>
        <v>0</v>
      </c>
      <c r="AI361">
        <f t="shared" si="100"/>
        <v>0</v>
      </c>
      <c r="AJ361">
        <f t="shared" ca="1" si="101"/>
        <v>0</v>
      </c>
      <c r="AK361">
        <f t="shared" ca="1" si="102"/>
        <v>0</v>
      </c>
      <c r="AL361">
        <f t="shared" ca="1" si="103"/>
        <v>0</v>
      </c>
      <c r="AM361">
        <f t="shared" ca="1" si="104"/>
        <v>0</v>
      </c>
      <c r="AO361" s="9">
        <f t="shared" si="110"/>
        <v>9.3199999999999363</v>
      </c>
      <c r="AP361" s="15">
        <f ca="1">IFERROR(ABS(E361-OFFSET(E361,-参数!B$20,0,1,1))/SUM(OFFSET(AO361,0,0,-参数!B$20,1)),0)</f>
        <v>0.35978259822108316</v>
      </c>
      <c r="AQ361" s="16">
        <f ca="1">(参数!B$21+参数!B$22*'000300'!AP361)^(参数!B$23)</f>
        <v>0.32519020728334525</v>
      </c>
      <c r="AR361" s="17">
        <f t="shared" ca="1" si="111"/>
        <v>1397.5043115052349</v>
      </c>
      <c r="AS361" s="9" t="str">
        <f ca="1">IF(E361+参数!B$24&gt;=AR361,"买","卖")</f>
        <v>买</v>
      </c>
      <c r="AT361" s="7">
        <f ca="1">IF(AS360="买",$E361/$E360-1-IF(AS359="卖",参数!$B$3-IF(AS361="卖",参数!$B$3+参数!$B$4,0)),"")</f>
        <v>-6.5618553434764193E-3</v>
      </c>
      <c r="AU361" s="8">
        <f t="shared" ca="1" si="112"/>
        <v>1510.6015418233706</v>
      </c>
      <c r="AV361" s="7">
        <f ca="1">AU361/MAX(AU$2:AU361)-1</f>
        <v>-6.5618553434763083E-3</v>
      </c>
      <c r="AX361" s="11" t="str">
        <f ca="1">IFERROR(IF(E361&gt;MAX(OFFSET(C361,-1,0,-参数!B$27,1)),"买",IF(E361&lt;MIN(OFFSET(D361,-1,0,-参数!B$26,1)),"卖",AX360)),"卖")</f>
        <v>买</v>
      </c>
      <c r="AY361" s="12">
        <f ca="1">IF(AX360="买",$E361/$E360-1-IF(AX359="卖",参数!$B$3-IF(AX361="卖",参数!$B$3+参数!$B$4,0)),"")</f>
        <v>-6.5618553434764193E-3</v>
      </c>
      <c r="AZ361" s="10">
        <f t="shared" ca="1" si="113"/>
        <v>1352.7064407041312</v>
      </c>
      <c r="BA361" s="12">
        <f ca="1">AZ361/MAX(AZ$2:AZ361)-1</f>
        <v>-6.5618553434764193E-3</v>
      </c>
    </row>
    <row r="362" spans="1:53" x14ac:dyDescent="0.15">
      <c r="A362" s="1">
        <v>38903</v>
      </c>
      <c r="B362" s="6">
        <v>1409.9</v>
      </c>
      <c r="C362" s="6">
        <v>1409.9</v>
      </c>
      <c r="D362" s="6">
        <v>1377.22</v>
      </c>
      <c r="E362" s="2">
        <v>1393.01</v>
      </c>
      <c r="F362" s="3">
        <f>E362/MAX(E$2:E362)-1</f>
        <v>-1.9234966521864627E-2</v>
      </c>
      <c r="G362" s="2">
        <f ca="1">IFERROR(AVERAGE(OFFSET(E362,0,0,-参数!B$2,1)),"")</f>
        <v>1291.5612500000002</v>
      </c>
      <c r="H362" t="str">
        <f t="shared" ca="1" si="114"/>
        <v>买</v>
      </c>
      <c r="I362" s="3">
        <f ca="1">IF(H361="买",$E362/$E361-1-IF(H360="卖",参数!$B$3-IF(H362="卖",参数!$B$3+参数!$B$4,0)),"")</f>
        <v>-1.2756819583135459E-2</v>
      </c>
      <c r="J362" s="2">
        <f t="shared" ca="1" si="105"/>
        <v>1563.7887417468323</v>
      </c>
      <c r="K362" s="3">
        <f ca="1">J362/MAX(J$2:J362)-1</f>
        <v>-1.9234966521864516E-2</v>
      </c>
      <c r="L362" s="8">
        <f>L361*(参数!$B$6-1)/(参数!$B$6+1)+E362*2/(参数!$B$6+1)</f>
        <v>1361.0175769089806</v>
      </c>
      <c r="M362" s="8">
        <f>M361*(参数!$B$7-1)/(参数!$B$7+1)+E362*2/(参数!$B$7+1)</f>
        <v>1240.6222774047978</v>
      </c>
      <c r="N362" s="8">
        <f t="shared" si="97"/>
        <v>120.39529950418273</v>
      </c>
      <c r="O362" s="8">
        <f>O361*(参数!$B$8-1)/(参数!$B$8+1)+N362*2/(参数!$B$8+1)</f>
        <v>119.34561752816859</v>
      </c>
      <c r="P362" s="9" t="str">
        <f t="shared" si="106"/>
        <v>买</v>
      </c>
      <c r="Q362" s="7">
        <f>IF(P361="买",$E362/$E361-1-IF(P360="卖",参数!$B$3-IF(P362="卖",参数!$B$3+参数!$B$4,0)),"")</f>
        <v>-1.2756819583135459E-2</v>
      </c>
      <c r="R362" s="8">
        <f t="shared" si="107"/>
        <v>1282.0042873281152</v>
      </c>
      <c r="S362" s="3">
        <f>R362/MAX(R$2:R362)-1</f>
        <v>-1.9234966521864516E-2</v>
      </c>
      <c r="T362" s="10">
        <f ca="1">IFERROR(AVERAGE(OFFSET(E362,0,0,-参数!B$10,1)),"")</f>
        <v>1344.2334999999998</v>
      </c>
      <c r="U362" s="10" t="str">
        <f ca="1">IFERROR(AVERAGE(OFFSET(E362,0,0,-参数!B$11,1)),"")</f>
        <v/>
      </c>
      <c r="V362" s="10" t="str">
        <f t="shared" ca="1" si="98"/>
        <v/>
      </c>
      <c r="W362" s="10" t="str">
        <f ca="1">IFERROR(AVERAGE(OFFSET(V362,0,0,-参数!B$12,1)),"")</f>
        <v/>
      </c>
      <c r="X362" s="11" t="str">
        <f t="shared" ca="1" si="96"/>
        <v>买</v>
      </c>
      <c r="Y362" s="12">
        <f ca="1">IF(X361="买",$E362/$E361-1-IF(X360="卖",参数!$B$3-IF(X362="卖",参数!$B$3+参数!$B$4,0)),"")</f>
        <v>-1.2756819583135459E-2</v>
      </c>
      <c r="Z362" s="10">
        <f t="shared" ca="1" si="108"/>
        <v>1417.4035144842744</v>
      </c>
      <c r="AA362" s="3">
        <f ca="1">Z362/MAX(Z$2:Z362)-1</f>
        <v>-1.9234966521864516E-2</v>
      </c>
      <c r="AB362" s="8">
        <f ca="1">IFERROR(AVERAGE(OFFSET(E362,0,0,-参数!B$14,1)),"")</f>
        <v>1387.9537500000001</v>
      </c>
      <c r="AC362" s="8">
        <f ca="1">IFERROR(AVERAGE(OFFSET(E362,0,0,-参数!B$15,1)),"")</f>
        <v>1353.1627586206896</v>
      </c>
      <c r="AD362" s="9" t="str">
        <f ca="1">IFERROR(IF(OR(AND(AB362/AC362-1&lt;参数!B$16,AB362/AC362-1&gt;参数!B$17),AB362/AC362-1&lt;参数!B$18),"买","卖"),"买")</f>
        <v>买</v>
      </c>
      <c r="AE362" s="7">
        <f ca="1">IF(AD361="买",$E362/$E361-1-IF(AD360="卖",参数!$B$3-IF(AD362="卖",参数!$B$3+参数!$B$4,0)),"")</f>
        <v>-1.2756819583135459E-2</v>
      </c>
      <c r="AF362" s="8">
        <f t="shared" ca="1" si="109"/>
        <v>1360.4667093570631</v>
      </c>
      <c r="AG362" s="3">
        <f ca="1">AF362/MAX(AF$2:AF362)-1</f>
        <v>-6.461423108600306E-2</v>
      </c>
      <c r="AH362">
        <f t="shared" ca="1" si="99"/>
        <v>0</v>
      </c>
      <c r="AI362">
        <f t="shared" si="100"/>
        <v>0</v>
      </c>
      <c r="AJ362">
        <f t="shared" ca="1" si="101"/>
        <v>0</v>
      </c>
      <c r="AK362">
        <f t="shared" ca="1" si="102"/>
        <v>0</v>
      </c>
      <c r="AL362">
        <f t="shared" ca="1" si="103"/>
        <v>0</v>
      </c>
      <c r="AM362">
        <f t="shared" ca="1" si="104"/>
        <v>0</v>
      </c>
      <c r="AO362" s="9">
        <f t="shared" si="110"/>
        <v>18</v>
      </c>
      <c r="AP362" s="15">
        <f ca="1">IFERROR(ABS(E362-OFFSET(E362,-参数!B$20,0,1,1))/SUM(OFFSET(AO362,0,0,-参数!B$20,1)),0)</f>
        <v>0.33464436020938454</v>
      </c>
      <c r="AQ362" s="16">
        <f ca="1">(参数!B$21+参数!B$22*'000300'!AP362)^(参数!B$23)</f>
        <v>0.30093180760205607</v>
      </c>
      <c r="AR362" s="17">
        <f t="shared" ca="1" si="111"/>
        <v>1396.1518302200379</v>
      </c>
      <c r="AS362" s="9" t="str">
        <f ca="1">IF(E362+参数!B$24&gt;=AR362,"买","卖")</f>
        <v>买</v>
      </c>
      <c r="AT362" s="7">
        <f ca="1">IF(AS361="买",$E362/$E361-1-IF(AS360="卖",参数!$B$3-IF(AS362="卖",参数!$B$3+参数!$B$4,0)),"")</f>
        <v>-1.2756819583135459E-2</v>
      </c>
      <c r="AU362" s="8">
        <f t="shared" ca="1" si="112"/>
        <v>1491.3310704923235</v>
      </c>
      <c r="AV362" s="7">
        <f ca="1">AU362/MAX(AU$2:AU362)-1</f>
        <v>-1.9234966521864516E-2</v>
      </c>
      <c r="AX362" s="11" t="str">
        <f ca="1">IFERROR(IF(E362&gt;MAX(OFFSET(C362,-1,0,-参数!B$27,1)),"买",IF(E362&lt;MIN(OFFSET(D362,-1,0,-参数!B$26,1)),"卖",AX361)),"卖")</f>
        <v>买</v>
      </c>
      <c r="AY362" s="12">
        <f ca="1">IF(AX361="买",$E362/$E361-1-IF(AX360="卖",参数!$B$3-IF(AX362="卖",参数!$B$3+参数!$B$4,0)),"")</f>
        <v>-1.2756819583135459E-2</v>
      </c>
      <c r="AZ362" s="10">
        <f t="shared" ca="1" si="113"/>
        <v>1335.4502086911232</v>
      </c>
      <c r="BA362" s="12">
        <f ca="1">AZ362/MAX(AZ$2:AZ362)-1</f>
        <v>-1.9234966521864627E-2</v>
      </c>
    </row>
    <row r="363" spans="1:53" x14ac:dyDescent="0.15">
      <c r="A363" s="1">
        <v>38904</v>
      </c>
      <c r="B363" s="6">
        <v>1391.64</v>
      </c>
      <c r="C363" s="6">
        <v>1418.76</v>
      </c>
      <c r="D363" s="6">
        <v>1390.19</v>
      </c>
      <c r="E363" s="2">
        <v>1418.68</v>
      </c>
      <c r="F363" s="3">
        <f>E363/MAX(E$2:E363)-1</f>
        <v>-1.1617018580187821E-3</v>
      </c>
      <c r="G363" s="2">
        <f ca="1">IFERROR(AVERAGE(OFFSET(E363,0,0,-参数!B$2,1)),"")</f>
        <v>1296.947142857143</v>
      </c>
      <c r="H363" t="str">
        <f t="shared" ca="1" si="114"/>
        <v>买</v>
      </c>
      <c r="I363" s="3">
        <f ca="1">IF(H362="买",$E363/$E362-1-IF(H361="卖",参数!$B$3-IF(H363="卖",参数!$B$3+参数!$B$4,0)),"")</f>
        <v>1.8427721265461106E-2</v>
      </c>
      <c r="J363" s="2">
        <f t="shared" ca="1" si="105"/>
        <v>1592.605804797809</v>
      </c>
      <c r="K363" s="3">
        <f ca="1">J363/MAX(J$2:J363)-1</f>
        <v>-1.1617018580187821E-3</v>
      </c>
      <c r="L363" s="8">
        <f>L362*(参数!$B$6-1)/(参数!$B$6+1)+E363*2/(参数!$B$6+1)</f>
        <v>1366.5092362509824</v>
      </c>
      <c r="M363" s="8">
        <f>M362*(参数!$B$7-1)/(参数!$B$7+1)+E363*2/(参数!$B$7+1)</f>
        <v>1244.9128249372122</v>
      </c>
      <c r="N363" s="8">
        <f t="shared" si="97"/>
        <v>121.5964113137702</v>
      </c>
      <c r="O363" s="8">
        <f>O362*(参数!$B$8-1)/(参数!$B$8+1)+N363*2/(参数!$B$8+1)</f>
        <v>119.79577628528891</v>
      </c>
      <c r="P363" s="9" t="str">
        <f t="shared" si="106"/>
        <v>买</v>
      </c>
      <c r="Q363" s="7">
        <f>IF(P362="买",$E363/$E362-1-IF(P361="卖",参数!$B$3-IF(P363="卖",参数!$B$3+参数!$B$4,0)),"")</f>
        <v>1.8427721265461106E-2</v>
      </c>
      <c r="R363" s="8">
        <f t="shared" si="107"/>
        <v>1305.6287049961238</v>
      </c>
      <c r="S363" s="3">
        <f>R363/MAX(R$2:R363)-1</f>
        <v>-1.1617018580188931E-3</v>
      </c>
      <c r="T363" s="10">
        <f ca="1">IFERROR(AVERAGE(OFFSET(E363,0,0,-参数!B$10,1)),"")</f>
        <v>1348.8684999999998</v>
      </c>
      <c r="U363" s="10" t="str">
        <f ca="1">IFERROR(AVERAGE(OFFSET(E363,0,0,-参数!B$11,1)),"")</f>
        <v/>
      </c>
      <c r="V363" s="10" t="str">
        <f t="shared" ca="1" si="98"/>
        <v/>
      </c>
      <c r="W363" s="10" t="str">
        <f ca="1">IFERROR(AVERAGE(OFFSET(V363,0,0,-参数!B$12,1)),"")</f>
        <v/>
      </c>
      <c r="X363" s="11" t="str">
        <f t="shared" ca="1" si="96"/>
        <v>买</v>
      </c>
      <c r="Y363" s="12">
        <f ca="1">IF(X362="买",$E363/$E362-1-IF(X361="卖",参数!$B$3-IF(X363="卖",参数!$B$3+参数!$B$4,0)),"")</f>
        <v>1.8427721265461106E-2</v>
      </c>
      <c r="Z363" s="10">
        <f t="shared" ca="1" si="108"/>
        <v>1443.5230313698755</v>
      </c>
      <c r="AA363" s="3">
        <f ca="1">Z363/MAX(Z$2:Z363)-1</f>
        <v>-1.1617018580188931E-3</v>
      </c>
      <c r="AB363" s="8">
        <f ca="1">IFERROR(AVERAGE(OFFSET(E363,0,0,-参数!B$14,1)),"")</f>
        <v>1394.8625</v>
      </c>
      <c r="AC363" s="8">
        <f ca="1">IFERROR(AVERAGE(OFFSET(E363,0,0,-参数!B$15,1)),"")</f>
        <v>1356.1855172413796</v>
      </c>
      <c r="AD363" s="9" t="str">
        <f ca="1">IFERROR(IF(OR(AND(AB363/AC363-1&lt;参数!B$16,AB363/AC363-1&gt;参数!B$17),AB363/AC363-1&lt;参数!B$18),"买","卖"),"买")</f>
        <v>买</v>
      </c>
      <c r="AE363" s="7">
        <f ca="1">IF(AD362="买",$E363/$E362-1-IF(AD361="卖",参数!$B$3-IF(AD363="卖",参数!$B$3+参数!$B$4,0)),"")</f>
        <v>1.8427721265461106E-2</v>
      </c>
      <c r="AF363" s="8">
        <f t="shared" ca="1" si="109"/>
        <v>1385.5370106680341</v>
      </c>
      <c r="AG363" s="3">
        <f ca="1">AF363/MAX(AF$2:AF363)-1</f>
        <v>-4.7377202860776957E-2</v>
      </c>
      <c r="AH363">
        <f t="shared" ca="1" si="99"/>
        <v>0</v>
      </c>
      <c r="AI363">
        <f t="shared" si="100"/>
        <v>0</v>
      </c>
      <c r="AJ363">
        <f t="shared" ca="1" si="101"/>
        <v>0</v>
      </c>
      <c r="AK363">
        <f t="shared" ca="1" si="102"/>
        <v>0</v>
      </c>
      <c r="AL363">
        <f t="shared" ca="1" si="103"/>
        <v>0</v>
      </c>
      <c r="AM363">
        <f t="shared" ca="1" si="104"/>
        <v>0</v>
      </c>
      <c r="AO363" s="9">
        <f t="shared" si="110"/>
        <v>25.670000000000073</v>
      </c>
      <c r="AP363" s="15">
        <f ca="1">IFERROR(ABS(E363-OFFSET(E363,-参数!B$20,0,1,1))/SUM(OFFSET(AO363,0,0,-参数!B$20,1)),0)</f>
        <v>0.34629493078955009</v>
      </c>
      <c r="AQ363" s="16">
        <f ca="1">(参数!B$21+参数!B$22*'000300'!AP363)^(参数!B$23)</f>
        <v>0.31217460821191578</v>
      </c>
      <c r="AR363" s="17">
        <f t="shared" ca="1" si="111"/>
        <v>1403.1845527948292</v>
      </c>
      <c r="AS363" s="9" t="str">
        <f ca="1">IF(E363+参数!B$24&gt;=AR363,"买","卖")</f>
        <v>买</v>
      </c>
      <c r="AT363" s="7">
        <f ca="1">IF(AS362="买",$E363/$E362-1-IF(AS361="卖",参数!$B$3-IF(AS363="卖",参数!$B$3+参数!$B$4,0)),"")</f>
        <v>1.8427721265461106E-2</v>
      </c>
      <c r="AU363" s="8">
        <f t="shared" ca="1" si="112"/>
        <v>1518.8129037738779</v>
      </c>
      <c r="AV363" s="7">
        <f ca="1">AU363/MAX(AU$2:AU363)-1</f>
        <v>-1.1617018580186711E-3</v>
      </c>
      <c r="AX363" s="11" t="str">
        <f ca="1">IFERROR(IF(E363&gt;MAX(OFFSET(C363,-1,0,-参数!B$27,1)),"买",IF(E363&lt;MIN(OFFSET(D363,-1,0,-参数!B$26,1)),"卖",AX362)),"卖")</f>
        <v>买</v>
      </c>
      <c r="AY363" s="12">
        <f ca="1">IF(AX362="买",$E363/$E362-1-IF(AX361="卖",参数!$B$3-IF(AX363="卖",参数!$B$3+参数!$B$4,0)),"")</f>
        <v>1.8427721265461106E-2</v>
      </c>
      <c r="AZ363" s="10">
        <f t="shared" ca="1" si="113"/>
        <v>1360.059512900785</v>
      </c>
      <c r="BA363" s="12">
        <f ca="1">AZ363/MAX(AZ$2:AZ363)-1</f>
        <v>-1.1617018580190042E-3</v>
      </c>
    </row>
    <row r="364" spans="1:53" x14ac:dyDescent="0.15">
      <c r="A364" s="1">
        <v>38905</v>
      </c>
      <c r="B364" s="6">
        <v>1423.72</v>
      </c>
      <c r="C364" s="6">
        <v>1426.4</v>
      </c>
      <c r="D364" s="6">
        <v>1405.99</v>
      </c>
      <c r="E364" s="2">
        <v>1410.43</v>
      </c>
      <c r="F364" s="3">
        <f>E364/MAX(E$2:E364)-1</f>
        <v>-6.9702111481133588E-3</v>
      </c>
      <c r="G364" s="2">
        <f ca="1">IFERROR(AVERAGE(OFFSET(E364,0,0,-参数!B$2,1)),"")</f>
        <v>1302.5989285714284</v>
      </c>
      <c r="H364" t="str">
        <f t="shared" ca="1" si="114"/>
        <v>买</v>
      </c>
      <c r="I364" s="3">
        <f ca="1">IF(H363="买",$E364/$E363-1-IF(H362="卖",参数!$B$3-IF(H364="卖",参数!$B$3+参数!$B$4,0)),"")</f>
        <v>-5.8152648941269813E-3</v>
      </c>
      <c r="J364" s="2">
        <f t="shared" ca="1" si="105"/>
        <v>1583.3443801709855</v>
      </c>
      <c r="K364" s="3">
        <f ca="1">J364/MAX(J$2:J364)-1</f>
        <v>-6.9702111481134699E-3</v>
      </c>
      <c r="L364" s="8">
        <f>L363*(参数!$B$6-1)/(参数!$B$6+1)+E364*2/(参数!$B$6+1)</f>
        <v>1370.6921661318411</v>
      </c>
      <c r="M364" s="8">
        <f>M363*(参数!$B$7-1)/(参数!$B$7+1)+E364*2/(参数!$B$7+1)</f>
        <v>1248.9011906013759</v>
      </c>
      <c r="N364" s="8">
        <f t="shared" si="97"/>
        <v>121.79097553046518</v>
      </c>
      <c r="O364" s="8">
        <f>O363*(参数!$B$8-1)/(参数!$B$8+1)+N364*2/(参数!$B$8+1)</f>
        <v>120.19481613432416</v>
      </c>
      <c r="P364" s="9" t="str">
        <f t="shared" si="106"/>
        <v>买</v>
      </c>
      <c r="Q364" s="7">
        <f>IF(P363="买",$E364/$E363-1-IF(P362="卖",参数!$B$3-IF(P364="卖",参数!$B$3+参数!$B$4,0)),"")</f>
        <v>-5.8152648941269813E-3</v>
      </c>
      <c r="R364" s="8">
        <f t="shared" si="107"/>
        <v>1298.0361282231954</v>
      </c>
      <c r="S364" s="3">
        <f>R364/MAX(R$2:R364)-1</f>
        <v>-6.9702111481134699E-3</v>
      </c>
      <c r="T364" s="10">
        <f ca="1">IFERROR(AVERAGE(OFFSET(E364,0,0,-参数!B$10,1)),"")</f>
        <v>1354.6804999999997</v>
      </c>
      <c r="U364" s="10" t="str">
        <f ca="1">IFERROR(AVERAGE(OFFSET(E364,0,0,-参数!B$11,1)),"")</f>
        <v/>
      </c>
      <c r="V364" s="10" t="str">
        <f t="shared" ca="1" si="98"/>
        <v/>
      </c>
      <c r="W364" s="10" t="str">
        <f ca="1">IFERROR(AVERAGE(OFFSET(V364,0,0,-参数!B$12,1)),"")</f>
        <v/>
      </c>
      <c r="X364" s="11" t="str">
        <f t="shared" ca="1" si="96"/>
        <v>买</v>
      </c>
      <c r="Y364" s="12">
        <f ca="1">IF(X363="买",$E364/$E363-1-IF(X362="卖",参数!$B$3-IF(X364="卖",参数!$B$3+参数!$B$4,0)),"")</f>
        <v>-5.8152648941269813E-3</v>
      </c>
      <c r="Z364" s="10">
        <f t="shared" ca="1" si="108"/>
        <v>1435.1285625616865</v>
      </c>
      <c r="AA364" s="3">
        <f ca="1">Z364/MAX(Z$2:Z364)-1</f>
        <v>-6.9702111481134699E-3</v>
      </c>
      <c r="AB364" s="8">
        <f ca="1">IFERROR(AVERAGE(OFFSET(E364,0,0,-参数!B$14,1)),"")</f>
        <v>1400.67875</v>
      </c>
      <c r="AC364" s="8">
        <f ca="1">IFERROR(AVERAGE(OFFSET(E364,0,0,-参数!B$15,1)),"")</f>
        <v>1357.7075862068966</v>
      </c>
      <c r="AD364" s="9" t="str">
        <f ca="1">IFERROR(IF(OR(AND(AB364/AC364-1&lt;参数!B$16,AB364/AC364-1&gt;参数!B$17),AB364/AC364-1&lt;参数!B$18),"买","卖"),"买")</f>
        <v>买</v>
      </c>
      <c r="AE364" s="7">
        <f ca="1">IF(AD363="买",$E364/$E363-1-IF(AD362="卖",参数!$B$3-IF(AD364="卖",参数!$B$3+参数!$B$4,0)),"")</f>
        <v>-5.8152648941269813E-3</v>
      </c>
      <c r="AF364" s="8">
        <f t="shared" ca="1" si="109"/>
        <v>1377.4797459303827</v>
      </c>
      <c r="AG364" s="3">
        <f ca="1">AF364/MAX(AF$2:AF364)-1</f>
        <v>-5.2916956770325707E-2</v>
      </c>
      <c r="AH364">
        <f t="shared" ca="1" si="99"/>
        <v>0</v>
      </c>
      <c r="AI364">
        <f t="shared" si="100"/>
        <v>0</v>
      </c>
      <c r="AJ364">
        <f t="shared" ca="1" si="101"/>
        <v>0</v>
      </c>
      <c r="AK364">
        <f t="shared" ca="1" si="102"/>
        <v>0</v>
      </c>
      <c r="AL364">
        <f t="shared" ca="1" si="103"/>
        <v>0</v>
      </c>
      <c r="AM364">
        <f t="shared" ca="1" si="104"/>
        <v>0</v>
      </c>
      <c r="AO364" s="9">
        <f t="shared" si="110"/>
        <v>8.25</v>
      </c>
      <c r="AP364" s="15">
        <f ca="1">IFERROR(ABS(E364-OFFSET(E364,-参数!B$20,0,1,1))/SUM(OFFSET(AO364,0,0,-参数!B$20,1)),0)</f>
        <v>0.33547161066048697</v>
      </c>
      <c r="AQ364" s="16">
        <f ca="1">(参数!B$21+参数!B$22*'000300'!AP364)^(参数!B$23)</f>
        <v>0.3017301042873699</v>
      </c>
      <c r="AR364" s="17">
        <f t="shared" ca="1" si="111"/>
        <v>1405.3707223356541</v>
      </c>
      <c r="AS364" s="9" t="str">
        <f ca="1">IF(E364+参数!B$24&gt;=AR364,"买","卖")</f>
        <v>买</v>
      </c>
      <c r="AT364" s="7">
        <f ca="1">IF(AS363="买",$E364/$E363-1-IF(AS362="卖",参数!$B$3-IF(AS364="卖",参数!$B$3+参数!$B$4,0)),"")</f>
        <v>-5.8152648941269813E-3</v>
      </c>
      <c r="AU364" s="8">
        <f t="shared" ca="1" si="112"/>
        <v>1509.9806044138147</v>
      </c>
      <c r="AV364" s="7">
        <f ca="1">AU364/MAX(AU$2:AU364)-1</f>
        <v>-6.9702111481132478E-3</v>
      </c>
      <c r="AX364" s="11" t="str">
        <f ca="1">IFERROR(IF(E364&gt;MAX(OFFSET(C364,-1,0,-参数!B$27,1)),"买",IF(E364&lt;MIN(OFFSET(D364,-1,0,-参数!B$26,1)),"卖",AX363)),"卖")</f>
        <v>买</v>
      </c>
      <c r="AY364" s="12">
        <f ca="1">IF(AX363="买",$E364/$E363-1-IF(AX362="卖",参数!$B$3-IF(AX364="卖",参数!$B$3+参数!$B$4,0)),"")</f>
        <v>-5.8152648941269813E-3</v>
      </c>
      <c r="AZ364" s="10">
        <f t="shared" ca="1" si="113"/>
        <v>1352.1504065614895</v>
      </c>
      <c r="BA364" s="12">
        <f ca="1">AZ364/MAX(AZ$2:AZ364)-1</f>
        <v>-6.9702111481136919E-3</v>
      </c>
    </row>
    <row r="365" spans="1:53" x14ac:dyDescent="0.15">
      <c r="A365" s="1">
        <v>38908</v>
      </c>
      <c r="B365" s="6">
        <v>1410.5</v>
      </c>
      <c r="C365" s="6">
        <v>1413.58</v>
      </c>
      <c r="D365" s="6">
        <v>1397.44</v>
      </c>
      <c r="E365" s="2">
        <v>1412.12</v>
      </c>
      <c r="F365" s="3">
        <f>E365/MAX(E$2:E365)-1</f>
        <v>-5.7803468208093012E-3</v>
      </c>
      <c r="G365" s="2">
        <f ca="1">IFERROR(AVERAGE(OFFSET(E365,0,0,-参数!B$2,1)),"")</f>
        <v>1307.8401785714284</v>
      </c>
      <c r="H365" t="str">
        <f t="shared" ca="1" si="114"/>
        <v>买</v>
      </c>
      <c r="I365" s="3">
        <f ca="1">IF(H364="买",$E365/$E364-1-IF(H363="卖",参数!$B$3-IF(H365="卖",参数!$B$3+参数!$B$4,0)),"")</f>
        <v>1.1982161468486741E-3</v>
      </c>
      <c r="J365" s="2">
        <f t="shared" ca="1" si="105"/>
        <v>1585.2415689733284</v>
      </c>
      <c r="K365" s="3">
        <f ca="1">J365/MAX(J$2:J365)-1</f>
        <v>-5.7803468208094122E-3</v>
      </c>
      <c r="L365" s="8">
        <f>L364*(参数!$B$6-1)/(参数!$B$6+1)+E365*2/(参数!$B$6+1)</f>
        <v>1374.6376741192848</v>
      </c>
      <c r="M365" s="8">
        <f>M364*(参数!$B$7-1)/(参数!$B$7+1)+E365*2/(参数!$B$7+1)</f>
        <v>1252.8341739603788</v>
      </c>
      <c r="N365" s="8">
        <f t="shared" si="97"/>
        <v>121.80350015890599</v>
      </c>
      <c r="O365" s="8">
        <f>O364*(参数!$B$8-1)/(参数!$B$8+1)+N365*2/(参数!$B$8+1)</f>
        <v>120.51655293924051</v>
      </c>
      <c r="P365" s="9" t="str">
        <f t="shared" si="106"/>
        <v>买</v>
      </c>
      <c r="Q365" s="7">
        <f>IF(P364="买",$E365/$E364-1-IF(P363="卖",参数!$B$3-IF(P365="卖",参数!$B$3+参数!$B$4,0)),"")</f>
        <v>1.1982161468486741E-3</v>
      </c>
      <c r="R365" s="8">
        <f t="shared" si="107"/>
        <v>1299.5914560712254</v>
      </c>
      <c r="S365" s="3">
        <f>R365/MAX(R$2:R365)-1</f>
        <v>-5.7803468208094122E-3</v>
      </c>
      <c r="T365" s="10">
        <f ca="1">IFERROR(AVERAGE(OFFSET(E365,0,0,-参数!B$10,1)),"")</f>
        <v>1360.4029999999998</v>
      </c>
      <c r="U365" s="10" t="str">
        <f ca="1">IFERROR(AVERAGE(OFFSET(E365,0,0,-参数!B$11,1)),"")</f>
        <v/>
      </c>
      <c r="V365" s="10" t="str">
        <f t="shared" ca="1" si="98"/>
        <v/>
      </c>
      <c r="W365" s="10" t="str">
        <f ca="1">IFERROR(AVERAGE(OFFSET(V365,0,0,-参数!B$12,1)),"")</f>
        <v/>
      </c>
      <c r="X365" s="11" t="str">
        <f t="shared" ca="1" si="96"/>
        <v>买</v>
      </c>
      <c r="Y365" s="12">
        <f ca="1">IF(X364="买",$E365/$E364-1-IF(X363="卖",参数!$B$3-IF(X365="卖",参数!$B$3+参数!$B$4,0)),"")</f>
        <v>1.1982161468486741E-3</v>
      </c>
      <c r="Z365" s="10">
        <f t="shared" ca="1" si="108"/>
        <v>1436.8481567781516</v>
      </c>
      <c r="AA365" s="3">
        <f ca="1">Z365/MAX(Z$2:Z365)-1</f>
        <v>-5.7803468208094122E-3</v>
      </c>
      <c r="AB365" s="8">
        <f ca="1">IFERROR(AVERAGE(OFFSET(E365,0,0,-参数!B$14,1)),"")</f>
        <v>1406.8325</v>
      </c>
      <c r="AC365" s="8">
        <f ca="1">IFERROR(AVERAGE(OFFSET(E365,0,0,-参数!B$15,1)),"")</f>
        <v>1358.8579310344828</v>
      </c>
      <c r="AD365" s="9" t="str">
        <f ca="1">IFERROR(IF(OR(AND(AB365/AC365-1&lt;参数!B$16,AB365/AC365-1&gt;参数!B$17),AB365/AC365-1&lt;参数!B$18),"买","卖"),"买")</f>
        <v>买</v>
      </c>
      <c r="AE365" s="7">
        <f ca="1">IF(AD364="买",$E365/$E364-1-IF(AD363="卖",参数!$B$3-IF(AD365="卖",参数!$B$3+参数!$B$4,0)),"")</f>
        <v>1.1982161468486741E-3</v>
      </c>
      <c r="AF365" s="8">
        <f t="shared" ca="1" si="109"/>
        <v>1379.1302644039135</v>
      </c>
      <c r="AG365" s="3">
        <f ca="1">AF365/MAX(AF$2:AF365)-1</f>
        <v>-5.1782146575521271E-2</v>
      </c>
      <c r="AH365">
        <f t="shared" ca="1" si="99"/>
        <v>0</v>
      </c>
      <c r="AI365">
        <f t="shared" si="100"/>
        <v>0</v>
      </c>
      <c r="AJ365">
        <f t="shared" ca="1" si="101"/>
        <v>0</v>
      </c>
      <c r="AK365">
        <f t="shared" ca="1" si="102"/>
        <v>0</v>
      </c>
      <c r="AL365">
        <f t="shared" ca="1" si="103"/>
        <v>0</v>
      </c>
      <c r="AM365">
        <f t="shared" ca="1" si="104"/>
        <v>0</v>
      </c>
      <c r="AO365" s="9">
        <f t="shared" si="110"/>
        <v>1.6899999999998272</v>
      </c>
      <c r="AP365" s="15">
        <f ca="1">IFERROR(ABS(E365-OFFSET(E365,-参数!B$20,0,1,1))/SUM(OFFSET(AO365,0,0,-参数!B$20,1)),0)</f>
        <v>0.34389948813401611</v>
      </c>
      <c r="AQ365" s="16">
        <f ca="1">(参数!B$21+参数!B$22*'000300'!AP365)^(参数!B$23)</f>
        <v>0.30986300604932554</v>
      </c>
      <c r="AR365" s="17">
        <f t="shared" ca="1" si="111"/>
        <v>1407.46207380139</v>
      </c>
      <c r="AS365" s="9" t="str">
        <f ca="1">IF(E365+参数!B$24&gt;=AR365,"买","卖")</f>
        <v>买</v>
      </c>
      <c r="AT365" s="7">
        <f ca="1">IF(AS364="买",$E365/$E364-1-IF(AS363="卖",参数!$B$3-IF(AS365="卖",参数!$B$3+参数!$B$4,0)),"")</f>
        <v>1.1982161468486741E-3</v>
      </c>
      <c r="AU365" s="8">
        <f t="shared" ca="1" si="112"/>
        <v>1511.7898875554517</v>
      </c>
      <c r="AV365" s="7">
        <f ca="1">AU365/MAX(AU$2:AU365)-1</f>
        <v>-5.7803468208090791E-3</v>
      </c>
      <c r="AX365" s="11" t="str">
        <f ca="1">IFERROR(IF(E365&gt;MAX(OFFSET(C365,-1,0,-参数!B$27,1)),"买",IF(E365&lt;MIN(OFFSET(D365,-1,0,-参数!B$26,1)),"卖",AX364)),"卖")</f>
        <v>买</v>
      </c>
      <c r="AY365" s="12">
        <f ca="1">IF(AX364="买",$E365/$E364-1-IF(AX363="卖",参数!$B$3-IF(AX365="卖",参数!$B$3+参数!$B$4,0)),"")</f>
        <v>1.1982161468486741E-3</v>
      </c>
      <c r="AZ365" s="10">
        <f t="shared" ca="1" si="113"/>
        <v>1353.7705750115995</v>
      </c>
      <c r="BA365" s="12">
        <f ca="1">AZ365/MAX(AZ$2:AZ365)-1</f>
        <v>-5.7803468208095232E-3</v>
      </c>
    </row>
    <row r="366" spans="1:53" x14ac:dyDescent="0.15">
      <c r="A366" s="1">
        <v>38909</v>
      </c>
      <c r="B366" s="6">
        <v>1414.14</v>
      </c>
      <c r="C366" s="6">
        <v>1418.82</v>
      </c>
      <c r="D366" s="6">
        <v>1406.5</v>
      </c>
      <c r="E366" s="2">
        <v>1418.57</v>
      </c>
      <c r="F366" s="3">
        <f>E366/MAX(E$2:E366)-1</f>
        <v>-1.2391486485534564E-3</v>
      </c>
      <c r="G366" s="2">
        <f ca="1">IFERROR(AVERAGE(OFFSET(E366,0,0,-参数!B$2,1)),"")</f>
        <v>1313.0930357142856</v>
      </c>
      <c r="H366" t="str">
        <f t="shared" ca="1" si="114"/>
        <v>买</v>
      </c>
      <c r="I366" s="3">
        <f ca="1">IF(H365="买",$E366/$E365-1-IF(H364="卖",参数!$B$3-IF(H366="卖",参数!$B$3+参数!$B$4,0)),"")</f>
        <v>4.5676004872108322E-3</v>
      </c>
      <c r="J366" s="2">
        <f t="shared" ca="1" si="105"/>
        <v>1592.4823191361179</v>
      </c>
      <c r="K366" s="3">
        <f ca="1">J366/MAX(J$2:J366)-1</f>
        <v>-1.2391486485534564E-3</v>
      </c>
      <c r="L366" s="8">
        <f>L365*(参数!$B$6-1)/(参数!$B$6+1)+E366*2/(参数!$B$6+1)</f>
        <v>1378.8217051555434</v>
      </c>
      <c r="M366" s="8">
        <f>M365*(参数!$B$7-1)/(参数!$B$7+1)+E366*2/(参数!$B$7+1)</f>
        <v>1256.8278083227794</v>
      </c>
      <c r="N366" s="8">
        <f t="shared" si="97"/>
        <v>121.99389683276399</v>
      </c>
      <c r="O366" s="8">
        <f>O365*(参数!$B$8-1)/(参数!$B$8+1)+N366*2/(参数!$B$8+1)</f>
        <v>120.81202171794521</v>
      </c>
      <c r="P366" s="9" t="str">
        <f t="shared" si="106"/>
        <v>买</v>
      </c>
      <c r="Q366" s="7">
        <f>IF(P365="买",$E366/$E365-1-IF(P364="卖",参数!$B$3-IF(P366="卖",参数!$B$3+参数!$B$4,0)),"")</f>
        <v>4.5676004872108322E-3</v>
      </c>
      <c r="R366" s="8">
        <f t="shared" si="107"/>
        <v>1305.5274706391513</v>
      </c>
      <c r="S366" s="3">
        <f>R366/MAX(R$2:R366)-1</f>
        <v>-1.2391486485535674E-3</v>
      </c>
      <c r="T366" s="10">
        <f ca="1">IFERROR(AVERAGE(OFFSET(E366,0,0,-参数!B$10,1)),"")</f>
        <v>1366.4174999999998</v>
      </c>
      <c r="U366" s="10" t="str">
        <f ca="1">IFERROR(AVERAGE(OFFSET(E366,0,0,-参数!B$11,1)),"")</f>
        <v/>
      </c>
      <c r="V366" s="10" t="str">
        <f t="shared" ca="1" si="98"/>
        <v/>
      </c>
      <c r="W366" s="10" t="str">
        <f ca="1">IFERROR(AVERAGE(OFFSET(V366,0,0,-参数!B$12,1)),"")</f>
        <v/>
      </c>
      <c r="X366" s="11" t="str">
        <f t="shared" ca="1" si="96"/>
        <v>买</v>
      </c>
      <c r="Y366" s="12">
        <f ca="1">IF(X365="买",$E366/$E365-1-IF(X364="卖",参数!$B$3-IF(X366="卖",参数!$B$3+参数!$B$4,0)),"")</f>
        <v>4.5676004872108322E-3</v>
      </c>
      <c r="Z366" s="10">
        <f t="shared" ca="1" si="108"/>
        <v>1443.4111051190996</v>
      </c>
      <c r="AA366" s="3">
        <f ca="1">Z366/MAX(Z$2:Z366)-1</f>
        <v>-1.2391486485534564E-3</v>
      </c>
      <c r="AB366" s="8">
        <f ca="1">IFERROR(AVERAGE(OFFSET(E366,0,0,-参数!B$14,1)),"")</f>
        <v>1409.7637500000001</v>
      </c>
      <c r="AC366" s="8">
        <f ca="1">IFERROR(AVERAGE(OFFSET(E366,0,0,-参数!B$15,1)),"")</f>
        <v>1360.6896551724137</v>
      </c>
      <c r="AD366" s="9" t="str">
        <f ca="1">IFERROR(IF(OR(AND(AB366/AC366-1&lt;参数!B$16,AB366/AC366-1&gt;参数!B$17),AB366/AC366-1&lt;参数!B$18),"买","卖"),"买")</f>
        <v>买</v>
      </c>
      <c r="AE366" s="7">
        <f ca="1">IF(AD365="买",$E366/$E365-1-IF(AD364="卖",参数!$B$3-IF(AD366="卖",参数!$B$3+参数!$B$4,0)),"")</f>
        <v>4.5676004872108322E-3</v>
      </c>
      <c r="AF366" s="8">
        <f t="shared" ca="1" si="109"/>
        <v>1385.4295804715321</v>
      </c>
      <c r="AG366" s="3">
        <f ca="1">AF366/MAX(AF$2:AF366)-1</f>
        <v>-4.7451066246237628E-2</v>
      </c>
      <c r="AH366">
        <f t="shared" ca="1" si="99"/>
        <v>0</v>
      </c>
      <c r="AI366">
        <f t="shared" si="100"/>
        <v>0</v>
      </c>
      <c r="AJ366">
        <f t="shared" ca="1" si="101"/>
        <v>0</v>
      </c>
      <c r="AK366">
        <f t="shared" ca="1" si="102"/>
        <v>0</v>
      </c>
      <c r="AL366">
        <f t="shared" ca="1" si="103"/>
        <v>0</v>
      </c>
      <c r="AM366">
        <f t="shared" ca="1" si="104"/>
        <v>0</v>
      </c>
      <c r="AO366" s="9">
        <f t="shared" si="110"/>
        <v>6.4500000000000455</v>
      </c>
      <c r="AP366" s="15">
        <f ca="1">IFERROR(ABS(E366-OFFSET(E366,-参数!B$20,0,1,1))/SUM(OFFSET(AO366,0,0,-参数!B$20,1)),0)</f>
        <v>0.34288430707281631</v>
      </c>
      <c r="AQ366" s="16">
        <f ca="1">(参数!B$21+参数!B$22*'000300'!AP366)^(参数!B$23)</f>
        <v>0.3088833563252677</v>
      </c>
      <c r="AR366" s="17">
        <f t="shared" ca="1" si="111"/>
        <v>1410.89312732743</v>
      </c>
      <c r="AS366" s="9" t="str">
        <f ca="1">IF(E366+参数!B$24&gt;=AR366,"买","卖")</f>
        <v>买</v>
      </c>
      <c r="AT366" s="7">
        <f ca="1">IF(AS365="买",$E366/$E365-1-IF(AS364="卖",参数!$B$3-IF(AS366="卖",参数!$B$3+参数!$B$4,0)),"")</f>
        <v>4.5676004872108322E-3</v>
      </c>
      <c r="AU366" s="8">
        <f t="shared" ca="1" si="112"/>
        <v>1518.6951397824105</v>
      </c>
      <c r="AV366" s="7">
        <f ca="1">AU366/MAX(AU$2:AU366)-1</f>
        <v>-1.2391486485532344E-3</v>
      </c>
      <c r="AX366" s="11" t="str">
        <f ca="1">IFERROR(IF(E366&gt;MAX(OFFSET(C366,-1,0,-参数!B$27,1)),"买",IF(E366&lt;MIN(OFFSET(D366,-1,0,-参数!B$26,1)),"卖",AX365)),"卖")</f>
        <v>买</v>
      </c>
      <c r="AY366" s="12">
        <f ca="1">IF(AX365="买",$E366/$E365-1-IF(AX364="卖",参数!$B$3-IF(AX366="卖",参数!$B$3+参数!$B$4,0)),"")</f>
        <v>4.5676004872108322E-3</v>
      </c>
      <c r="AZ366" s="10">
        <f t="shared" ca="1" si="113"/>
        <v>1359.9540581495942</v>
      </c>
      <c r="BA366" s="12">
        <f ca="1">AZ366/MAX(AZ$2:AZ366)-1</f>
        <v>-1.2391486485536785E-3</v>
      </c>
    </row>
    <row r="367" spans="1:53" x14ac:dyDescent="0.15">
      <c r="A367" s="1">
        <v>38910</v>
      </c>
      <c r="B367" s="6">
        <v>1419.07</v>
      </c>
      <c r="C367" s="6">
        <v>1430.94</v>
      </c>
      <c r="D367" s="6">
        <v>1416.74</v>
      </c>
      <c r="E367" s="2">
        <v>1419.2</v>
      </c>
      <c r="F367" s="3">
        <f>E367/MAX(E$2:E367)-1</f>
        <v>-7.9558975730986692E-4</v>
      </c>
      <c r="G367" s="2">
        <f ca="1">IFERROR(AVERAGE(OFFSET(E367,0,0,-参数!B$2,1)),"")</f>
        <v>1318.2344642857145</v>
      </c>
      <c r="H367" t="str">
        <f t="shared" ca="1" si="114"/>
        <v>买</v>
      </c>
      <c r="I367" s="3">
        <f ca="1">IF(H366="买",$E367/$E366-1-IF(H365="卖",参数!$B$3-IF(H367="卖",参数!$B$3+参数!$B$4,0)),"")</f>
        <v>4.4410920856918779E-4</v>
      </c>
      <c r="J367" s="2">
        <f t="shared" ca="1" si="105"/>
        <v>1593.1895551985299</v>
      </c>
      <c r="K367" s="3">
        <f ca="1">J367/MAX(J$2:J367)-1</f>
        <v>-7.9558975730986692E-4</v>
      </c>
      <c r="L367" s="8">
        <f>L366*(参数!$B$6-1)/(参数!$B$6+1)+E367*2/(参数!$B$6+1)</f>
        <v>1382.6672570454916</v>
      </c>
      <c r="M367" s="8">
        <f>M366*(参数!$B$7-1)/(参数!$B$7+1)+E367*2/(参数!$B$7+1)</f>
        <v>1260.7403912547607</v>
      </c>
      <c r="N367" s="8">
        <f t="shared" si="97"/>
        <v>121.92686579073097</v>
      </c>
      <c r="O367" s="8">
        <f>O366*(参数!$B$8-1)/(参数!$B$8+1)+N367*2/(参数!$B$8+1)</f>
        <v>121.03499053250236</v>
      </c>
      <c r="P367" s="9" t="str">
        <f t="shared" si="106"/>
        <v>买</v>
      </c>
      <c r="Q367" s="7">
        <f>IF(P366="买",$E367/$E366-1-IF(P365="卖",参数!$B$3-IF(P367="卖",参数!$B$3+参数!$B$4,0)),"")</f>
        <v>4.4410920856918779E-4</v>
      </c>
      <c r="R367" s="8">
        <f t="shared" si="107"/>
        <v>1306.1072674109021</v>
      </c>
      <c r="S367" s="3">
        <f>R367/MAX(R$2:R367)-1</f>
        <v>-7.9558975731008896E-4</v>
      </c>
      <c r="T367" s="10">
        <f ca="1">IFERROR(AVERAGE(OFFSET(E367,0,0,-参数!B$10,1)),"")</f>
        <v>1373.1834999999999</v>
      </c>
      <c r="U367" s="10" t="str">
        <f ca="1">IFERROR(AVERAGE(OFFSET(E367,0,0,-参数!B$11,1)),"")</f>
        <v/>
      </c>
      <c r="V367" s="10" t="str">
        <f t="shared" ca="1" si="98"/>
        <v/>
      </c>
      <c r="W367" s="10" t="str">
        <f ca="1">IFERROR(AVERAGE(OFFSET(V367,0,0,-参数!B$12,1)),"")</f>
        <v/>
      </c>
      <c r="X367" s="11" t="str">
        <f t="shared" ca="1" si="96"/>
        <v>买</v>
      </c>
      <c r="Y367" s="12">
        <f ca="1">IF(X366="买",$E367/$E366-1-IF(X365="卖",参数!$B$3-IF(X367="卖",参数!$B$3+参数!$B$4,0)),"")</f>
        <v>4.4410920856918779E-4</v>
      </c>
      <c r="Z367" s="10">
        <f t="shared" ca="1" si="108"/>
        <v>1444.052137282634</v>
      </c>
      <c r="AA367" s="3">
        <f ca="1">Z367/MAX(Z$2:Z367)-1</f>
        <v>-7.9558975730997794E-4</v>
      </c>
      <c r="AB367" s="8">
        <f ca="1">IFERROR(AVERAGE(OFFSET(E367,0,0,-参数!B$14,1)),"")</f>
        <v>1412.9187500000003</v>
      </c>
      <c r="AC367" s="8">
        <f ca="1">IFERROR(AVERAGE(OFFSET(E367,0,0,-参数!B$15,1)),"")</f>
        <v>1361.2524137931032</v>
      </c>
      <c r="AD367" s="9" t="str">
        <f ca="1">IFERROR(IF(OR(AND(AB367/AC367-1&lt;参数!B$16,AB367/AC367-1&gt;参数!B$17),AB367/AC367-1&lt;参数!B$18),"买","卖"),"买")</f>
        <v>买</v>
      </c>
      <c r="AE367" s="7">
        <f ca="1">IF(AD366="买",$E367/$E366-1-IF(AD365="卖",参数!$B$3-IF(AD367="卖",参数!$B$3+参数!$B$4,0)),"")</f>
        <v>4.4410920856918779E-4</v>
      </c>
      <c r="AF367" s="8">
        <f t="shared" ca="1" si="109"/>
        <v>1386.0448625060437</v>
      </c>
      <c r="AG367" s="3">
        <f ca="1">AF367/MAX(AF$2:AF367)-1</f>
        <v>-4.7028030493144746E-2</v>
      </c>
      <c r="AH367">
        <f t="shared" ca="1" si="99"/>
        <v>0</v>
      </c>
      <c r="AI367">
        <f t="shared" si="100"/>
        <v>0</v>
      </c>
      <c r="AJ367">
        <f t="shared" ca="1" si="101"/>
        <v>0</v>
      </c>
      <c r="AK367">
        <f t="shared" ca="1" si="102"/>
        <v>0</v>
      </c>
      <c r="AL367">
        <f t="shared" ca="1" si="103"/>
        <v>1</v>
      </c>
      <c r="AM367">
        <f t="shared" ca="1" si="104"/>
        <v>0</v>
      </c>
      <c r="AO367" s="9">
        <f t="shared" si="110"/>
        <v>0.63000000000010914</v>
      </c>
      <c r="AP367" s="15">
        <f ca="1">IFERROR(ABS(E367-OFFSET(E367,-参数!B$20,0,1,1))/SUM(OFFSET(AO367,0,0,-参数!B$20,1)),0)</f>
        <v>0.34002995693690352</v>
      </c>
      <c r="AQ367" s="16">
        <f ca="1">(参数!B$21+参数!B$22*'000300'!AP367)^(参数!B$23)</f>
        <v>0.30612890844411189</v>
      </c>
      <c r="AR367" s="17">
        <f t="shared" ca="1" si="111"/>
        <v>1413.4361011912681</v>
      </c>
      <c r="AS367" s="9" t="str">
        <f ca="1">IF(E367+参数!B$24&gt;=AR367,"买","卖")</f>
        <v>买</v>
      </c>
      <c r="AT367" s="7">
        <f ca="1">IF(AS366="买",$E367/$E366-1-IF(AS365="卖",参数!$B$3-IF(AS367="卖",参数!$B$3+参数!$B$4,0)),"")</f>
        <v>4.4410920856918779E-4</v>
      </c>
      <c r="AU367" s="8">
        <f t="shared" ca="1" si="112"/>
        <v>1519.369606278997</v>
      </c>
      <c r="AV367" s="7">
        <f ca="1">AU367/MAX(AU$2:AU367)-1</f>
        <v>-7.955897573097559E-4</v>
      </c>
      <c r="AX367" s="11" t="str">
        <f ca="1">IFERROR(IF(E367&gt;MAX(OFFSET(C367,-1,0,-参数!B$27,1)),"买",IF(E367&lt;MIN(OFFSET(D367,-1,0,-参数!B$26,1)),"卖",AX366)),"卖")</f>
        <v>买</v>
      </c>
      <c r="AY367" s="12">
        <f ca="1">IF(AX366="买",$E367/$E366-1-IF(AX365="卖",参数!$B$3-IF(AX367="卖",参数!$B$3+参数!$B$4,0)),"")</f>
        <v>4.4410920856918779E-4</v>
      </c>
      <c r="AZ367" s="10">
        <f t="shared" ca="1" si="113"/>
        <v>1360.5580262700494</v>
      </c>
      <c r="BA367" s="12">
        <f ca="1">AZ367/MAX(AZ$2:AZ367)-1</f>
        <v>-7.9558975731019999E-4</v>
      </c>
    </row>
    <row r="368" spans="1:53" x14ac:dyDescent="0.15">
      <c r="A368" s="1">
        <v>38911</v>
      </c>
      <c r="B368" s="6">
        <v>1415.88</v>
      </c>
      <c r="C368" s="6">
        <v>1418.14</v>
      </c>
      <c r="D368" s="6">
        <v>1344.16</v>
      </c>
      <c r="E368" s="2">
        <v>1346.09</v>
      </c>
      <c r="F368" s="3">
        <f>E368/MAX(E$2:E368)-1</f>
        <v>-5.2269542993529705E-2</v>
      </c>
      <c r="G368" s="2">
        <f ca="1">IFERROR(AVERAGE(OFFSET(E368,0,0,-参数!B$2,1)),"")</f>
        <v>1321.9460714285717</v>
      </c>
      <c r="H368" t="str">
        <f t="shared" ca="1" si="114"/>
        <v>买</v>
      </c>
      <c r="I368" s="3">
        <f ca="1">IF(H367="买",$E368/$E367-1-IF(H366="卖",参数!$B$3-IF(H368="卖",参数!$B$3+参数!$B$4,0)),"")</f>
        <v>-5.1514937993235699E-2</v>
      </c>
      <c r="J368" s="2">
        <f t="shared" ca="1" si="105"/>
        <v>1511.1164940510068</v>
      </c>
      <c r="K368" s="3">
        <f ca="1">J368/MAX(J$2:J368)-1</f>
        <v>-5.2269542993529705E-2</v>
      </c>
      <c r="L368" s="8">
        <f>L367*(参数!$B$6-1)/(参数!$B$6+1)+E368*2/(参数!$B$6+1)</f>
        <v>1379.1837087554447</v>
      </c>
      <c r="M368" s="8">
        <f>M367*(参数!$B$7-1)/(参数!$B$7+1)+E368*2/(参数!$B$7+1)</f>
        <v>1262.7970083329592</v>
      </c>
      <c r="N368" s="8">
        <f t="shared" si="97"/>
        <v>116.38670042248555</v>
      </c>
      <c r="O368" s="8">
        <f>O367*(参数!$B$8-1)/(参数!$B$8+1)+N368*2/(参数!$B$8+1)</f>
        <v>120.105332510499</v>
      </c>
      <c r="P368" s="9" t="str">
        <f t="shared" si="106"/>
        <v>买</v>
      </c>
      <c r="Q368" s="7">
        <f>IF(P367="买",$E368/$E367-1-IF(P366="卖",参数!$B$3-IF(P368="卖",参数!$B$3+参数!$B$4,0)),"")</f>
        <v>-5.1514937993235699E-2</v>
      </c>
      <c r="R368" s="8">
        <f t="shared" si="107"/>
        <v>1238.823232517715</v>
      </c>
      <c r="S368" s="3">
        <f>R368/MAX(R$2:R368)-1</f>
        <v>-5.2269542993529816E-2</v>
      </c>
      <c r="T368" s="10">
        <f ca="1">IFERROR(AVERAGE(OFFSET(E368,0,0,-参数!B$10,1)),"")</f>
        <v>1376.2184999999997</v>
      </c>
      <c r="U368" s="10" t="str">
        <f ca="1">IFERROR(AVERAGE(OFFSET(E368,0,0,-参数!B$11,1)),"")</f>
        <v/>
      </c>
      <c r="V368" s="10" t="str">
        <f t="shared" ca="1" si="98"/>
        <v/>
      </c>
      <c r="W368" s="10" t="str">
        <f ca="1">IFERROR(AVERAGE(OFFSET(V368,0,0,-参数!B$12,1)),"")</f>
        <v/>
      </c>
      <c r="X368" s="11" t="str">
        <f t="shared" ca="1" si="96"/>
        <v>买</v>
      </c>
      <c r="Y368" s="12">
        <f ca="1">IF(X367="买",$E368/$E367-1-IF(X366="卖",参数!$B$3-IF(X368="卖",参数!$B$3+参数!$B$4,0)),"")</f>
        <v>-5.1514937993235699E-2</v>
      </c>
      <c r="Z368" s="10">
        <f t="shared" ca="1" si="108"/>
        <v>1369.6618809715196</v>
      </c>
      <c r="AA368" s="3">
        <f ca="1">Z368/MAX(Z$2:Z368)-1</f>
        <v>-5.2269542993529816E-2</v>
      </c>
      <c r="AB368" s="8">
        <f ca="1">IFERROR(AVERAGE(OFFSET(E368,0,0,-参数!B$14,1)),"")</f>
        <v>1403.6387500000001</v>
      </c>
      <c r="AC368" s="8">
        <f ca="1">IFERROR(AVERAGE(OFFSET(E368,0,0,-参数!B$15,1)),"")</f>
        <v>1359.7341379310342</v>
      </c>
      <c r="AD368" s="9" t="str">
        <f ca="1">IFERROR(IF(OR(AND(AB368/AC368-1&lt;参数!B$16,AB368/AC368-1&gt;参数!B$17),AB368/AC368-1&lt;参数!B$18),"买","卖"),"买")</f>
        <v>买</v>
      </c>
      <c r="AE368" s="7">
        <f ca="1">IF(AD367="买",$E368/$E367-1-IF(AD366="卖",参数!$B$3-IF(AD368="卖",参数!$B$3+参数!$B$4,0)),"")</f>
        <v>-5.1514937993235699E-2</v>
      </c>
      <c r="AF368" s="8">
        <f t="shared" ca="1" si="109"/>
        <v>1314.6428473582021</v>
      </c>
      <c r="AG368" s="3">
        <f ca="1">AF368/MAX(AF$2:AF368)-1</f>
        <v>-9.6120322411582082E-2</v>
      </c>
      <c r="AH368">
        <f t="shared" ca="1" si="99"/>
        <v>0</v>
      </c>
      <c r="AI368">
        <f t="shared" si="100"/>
        <v>0</v>
      </c>
      <c r="AJ368">
        <f t="shared" ca="1" si="101"/>
        <v>0</v>
      </c>
      <c r="AK368">
        <f t="shared" ca="1" si="102"/>
        <v>0</v>
      </c>
      <c r="AL368">
        <f t="shared" ca="1" si="103"/>
        <v>0</v>
      </c>
      <c r="AM368">
        <f t="shared" ca="1" si="104"/>
        <v>0</v>
      </c>
      <c r="AO368" s="9">
        <f t="shared" si="110"/>
        <v>73.110000000000127</v>
      </c>
      <c r="AP368" s="15">
        <f ca="1">IFERROR(ABS(E368-OFFSET(E368,-参数!B$20,0,1,1))/SUM(OFFSET(AO368,0,0,-参数!B$20,1)),0)</f>
        <v>0.24805653710247361</v>
      </c>
      <c r="AQ368" s="16">
        <f ca="1">(参数!B$21+参数!B$22*'000300'!AP368)^(参数!B$23)</f>
        <v>0.21737455830388702</v>
      </c>
      <c r="AR368" s="17">
        <f t="shared" ca="1" si="111"/>
        <v>1398.7967721913271</v>
      </c>
      <c r="AS368" s="9" t="str">
        <f ca="1">IF(E368+参数!B$24&gt;=AR368,"买","卖")</f>
        <v>卖</v>
      </c>
      <c r="AT368" s="7">
        <f ca="1">IF(AS367="买",$E368/$E367-1-IF(AS366="卖",参数!$B$3-IF(AS368="卖",参数!$B$3+参数!$B$4,0)),"")</f>
        <v>-5.1514937993235699E-2</v>
      </c>
      <c r="AU368" s="8">
        <f t="shared" ca="1" si="112"/>
        <v>1441.0993752227275</v>
      </c>
      <c r="AV368" s="7">
        <f ca="1">AU368/MAX(AU$2:AU368)-1</f>
        <v>-5.2269542993529594E-2</v>
      </c>
      <c r="AX368" s="11" t="str">
        <f ca="1">IFERROR(IF(E368&gt;MAX(OFFSET(C368,-1,0,-参数!B$27,1)),"买",IF(E368&lt;MIN(OFFSET(D368,-1,0,-参数!B$26,1)),"卖",AX367)),"卖")</f>
        <v>买</v>
      </c>
      <c r="AY368" s="12">
        <f ca="1">IF(AX367="买",$E368/$E367-1-IF(AX366="卖",参数!$B$3-IF(AX368="卖",参数!$B$3+参数!$B$4,0)),"")</f>
        <v>-5.1514937993235699E-2</v>
      </c>
      <c r="AZ368" s="10">
        <f t="shared" ca="1" si="113"/>
        <v>1290.4689639105486</v>
      </c>
      <c r="BA368" s="12">
        <f ca="1">AZ368/MAX(AZ$2:AZ368)-1</f>
        <v>-5.2269542993530038E-2</v>
      </c>
    </row>
    <row r="369" spans="1:53" x14ac:dyDescent="0.15">
      <c r="A369" s="1">
        <v>38912</v>
      </c>
      <c r="B369" s="6">
        <v>1333.74</v>
      </c>
      <c r="C369" s="6">
        <v>1367.74</v>
      </c>
      <c r="D369" s="6">
        <v>1327.59</v>
      </c>
      <c r="E369" s="2">
        <v>1357.13</v>
      </c>
      <c r="F369" s="3">
        <f>E369/MAX(E$2:E369)-1</f>
        <v>-4.4496701470784883E-2</v>
      </c>
      <c r="G369" s="2">
        <f ca="1">IFERROR(AVERAGE(OFFSET(E369,0,0,-参数!B$2,1)),"")</f>
        <v>1325.9237500000004</v>
      </c>
      <c r="H369" t="str">
        <f t="shared" ca="1" si="114"/>
        <v>买</v>
      </c>
      <c r="I369" s="3">
        <f ca="1">IF(H368="买",$E369/$E368-1-IF(H367="卖",参数!$B$3-IF(H369="卖",参数!$B$3+参数!$B$4,0)),"")</f>
        <v>8.2015318440817886E-3</v>
      </c>
      <c r="J369" s="2">
        <f t="shared" ca="1" si="105"/>
        <v>1523.5099640970834</v>
      </c>
      <c r="K369" s="3">
        <f ca="1">J369/MAX(J$2:J369)-1</f>
        <v>-4.4496701470784994E-2</v>
      </c>
      <c r="L369" s="8">
        <f>L368*(参数!$B$6-1)/(参数!$B$6+1)+E369*2/(参数!$B$6+1)</f>
        <v>1377.0833555406407</v>
      </c>
      <c r="M369" s="8">
        <f>M368*(参数!$B$7-1)/(参数!$B$7+1)+E369*2/(参数!$B$7+1)</f>
        <v>1265.0700924695143</v>
      </c>
      <c r="N369" s="8">
        <f t="shared" si="97"/>
        <v>112.0132630711264</v>
      </c>
      <c r="O369" s="8">
        <f>O368*(参数!$B$8-1)/(参数!$B$8+1)+N369*2/(参数!$B$8+1)</f>
        <v>118.48691862262447</v>
      </c>
      <c r="P369" s="9" t="str">
        <f t="shared" si="106"/>
        <v>买</v>
      </c>
      <c r="Q369" s="7">
        <f>IF(P368="买",$E369/$E368-1-IF(P367="卖",参数!$B$3-IF(P369="卖",参数!$B$3+参数!$B$4,0)),"")</f>
        <v>8.2015318440817886E-3</v>
      </c>
      <c r="R369" s="8">
        <f t="shared" si="107"/>
        <v>1248.9834807083973</v>
      </c>
      <c r="S369" s="3">
        <f>R369/MAX(R$2:R369)-1</f>
        <v>-4.4496701470785105E-2</v>
      </c>
      <c r="T369" s="10">
        <f ca="1">IFERROR(AVERAGE(OFFSET(E369,0,0,-参数!B$10,1)),"")</f>
        <v>1378.1744999999999</v>
      </c>
      <c r="U369" s="10" t="str">
        <f ca="1">IFERROR(AVERAGE(OFFSET(E369,0,0,-参数!B$11,1)),"")</f>
        <v/>
      </c>
      <c r="V369" s="10" t="str">
        <f t="shared" ca="1" si="98"/>
        <v/>
      </c>
      <c r="W369" s="10" t="str">
        <f ca="1">IFERROR(AVERAGE(OFFSET(V369,0,0,-参数!B$12,1)),"")</f>
        <v/>
      </c>
      <c r="X369" s="11" t="str">
        <f t="shared" ca="1" si="96"/>
        <v>买</v>
      </c>
      <c r="Y369" s="12">
        <f ca="1">IF(X368="买",$E369/$E368-1-IF(X367="卖",参数!$B$3-IF(X369="卖",参数!$B$3+参数!$B$4,0)),"")</f>
        <v>8.2015318440817886E-3</v>
      </c>
      <c r="Z369" s="10">
        <f t="shared" ca="1" si="108"/>
        <v>1380.8952065039325</v>
      </c>
      <c r="AA369" s="3">
        <f ca="1">Z369/MAX(Z$2:Z369)-1</f>
        <v>-4.4496701470784994E-2</v>
      </c>
      <c r="AB369" s="8">
        <f ca="1">IFERROR(AVERAGE(OFFSET(E369,0,0,-参数!B$14,1)),"")</f>
        <v>1396.9037499999999</v>
      </c>
      <c r="AC369" s="8">
        <f ca="1">IFERROR(AVERAGE(OFFSET(E369,0,0,-参数!B$15,1)),"")</f>
        <v>1358.1468965517238</v>
      </c>
      <c r="AD369" s="9" t="str">
        <f ca="1">IFERROR(IF(OR(AND(AB369/AC369-1&lt;参数!B$16,AB369/AC369-1&gt;参数!B$17),AB369/AC369-1&lt;参数!B$18),"买","卖"),"买")</f>
        <v>买</v>
      </c>
      <c r="AE369" s="7">
        <f ca="1">IF(AD368="买",$E369/$E368-1-IF(AD367="卖",参数!$B$3-IF(AD369="卖",参数!$B$3+参数!$B$4,0)),"")</f>
        <v>8.2015318440817886E-3</v>
      </c>
      <c r="AF369" s="8">
        <f t="shared" ca="1" si="109"/>
        <v>1325.4249325344047</v>
      </c>
      <c r="AG369" s="3">
        <f ca="1">AF369/MAX(AF$2:AF369)-1</f>
        <v>-8.8707124452622299E-2</v>
      </c>
      <c r="AH369">
        <f t="shared" ca="1" si="99"/>
        <v>0</v>
      </c>
      <c r="AI369">
        <f t="shared" si="100"/>
        <v>0</v>
      </c>
      <c r="AJ369">
        <f t="shared" ca="1" si="101"/>
        <v>0</v>
      </c>
      <c r="AK369">
        <f t="shared" ca="1" si="102"/>
        <v>0</v>
      </c>
      <c r="AL369">
        <f t="shared" ca="1" si="103"/>
        <v>0</v>
      </c>
      <c r="AM369">
        <f t="shared" ca="1" si="104"/>
        <v>0</v>
      </c>
      <c r="AO369" s="9">
        <f t="shared" si="110"/>
        <v>11.040000000000191</v>
      </c>
      <c r="AP369" s="15">
        <f ca="1">IFERROR(ABS(E369-OFFSET(E369,-参数!B$20,0,1,1))/SUM(OFFSET(AO369,0,0,-参数!B$20,1)),0)</f>
        <v>0.26601845806349156</v>
      </c>
      <c r="AQ369" s="16">
        <f ca="1">(参数!B$21+参数!B$22*'000300'!AP369)^(参数!B$23)</f>
        <v>0.23470781203126936</v>
      </c>
      <c r="AR369" s="17">
        <f t="shared" ca="1" si="111"/>
        <v>1389.0172552558954</v>
      </c>
      <c r="AS369" s="9" t="str">
        <f ca="1">IF(E369+参数!B$24&gt;=AR369,"买","卖")</f>
        <v>卖</v>
      </c>
      <c r="AT369" s="7" t="str">
        <f ca="1">IF(AS368="买",$E369/$E368-1-IF(AS367="卖",参数!$B$3-IF(AS369="卖",参数!$B$3+参数!$B$4,0)),"")</f>
        <v/>
      </c>
      <c r="AU369" s="8">
        <f t="shared" ca="1" si="112"/>
        <v>1441.0993752227275</v>
      </c>
      <c r="AV369" s="7">
        <f ca="1">AU369/MAX(AU$2:AU369)-1</f>
        <v>-5.2269542993529594E-2</v>
      </c>
      <c r="AX369" s="11" t="str">
        <f ca="1">IFERROR(IF(E369&gt;MAX(OFFSET(C369,-1,0,-参数!B$27,1)),"买",IF(E369&lt;MIN(OFFSET(D369,-1,0,-参数!B$26,1)),"卖",AX368)),"卖")</f>
        <v>买</v>
      </c>
      <c r="AY369" s="12">
        <f ca="1">IF(AX368="买",$E369/$E368-1-IF(AX367="卖",参数!$B$3-IF(AX369="卖",参数!$B$3+参数!$B$4,0)),"")</f>
        <v>8.2015318440817886E-3</v>
      </c>
      <c r="AZ369" s="10">
        <f t="shared" ca="1" si="113"/>
        <v>1301.0527862118602</v>
      </c>
      <c r="BA369" s="12">
        <f ca="1">AZ369/MAX(AZ$2:AZ369)-1</f>
        <v>-4.4496701470785327E-2</v>
      </c>
    </row>
    <row r="370" spans="1:53" x14ac:dyDescent="0.15">
      <c r="A370" s="1">
        <v>38915</v>
      </c>
      <c r="B370" s="6">
        <v>1354.14</v>
      </c>
      <c r="C370" s="6">
        <v>1372.25</v>
      </c>
      <c r="D370" s="6">
        <v>1348.43</v>
      </c>
      <c r="E370" s="2">
        <v>1372.25</v>
      </c>
      <c r="F370" s="3">
        <f>E370/MAX(E$2:E370)-1</f>
        <v>-3.3851288080938846E-2</v>
      </c>
      <c r="G370" s="2">
        <f ca="1">IFERROR(AVERAGE(OFFSET(E370,0,0,-参数!B$2,1)),"")</f>
        <v>1329.9075000000005</v>
      </c>
      <c r="H370" t="str">
        <f t="shared" ca="1" si="114"/>
        <v>买</v>
      </c>
      <c r="I370" s="3">
        <f ca="1">IF(H369="买",$E370/$E369-1-IF(H368="卖",参数!$B$3-IF(H370="卖",参数!$B$3+参数!$B$4,0)),"")</f>
        <v>1.1141158179393207E-2</v>
      </c>
      <c r="J370" s="2">
        <f t="shared" ca="1" si="105"/>
        <v>1540.4836295949706</v>
      </c>
      <c r="K370" s="3">
        <f ca="1">J370/MAX(J$2:J370)-1</f>
        <v>-3.3851288080939068E-2</v>
      </c>
      <c r="L370" s="8">
        <f>L369*(参数!$B$6-1)/(参数!$B$6+1)+E370*2/(参数!$B$6+1)</f>
        <v>1376.6230359653414</v>
      </c>
      <c r="M370" s="8">
        <f>M369*(参数!$B$7-1)/(参数!$B$7+1)+E370*2/(参数!$B$7+1)</f>
        <v>1267.652740843743</v>
      </c>
      <c r="N370" s="8">
        <f t="shared" si="97"/>
        <v>108.97029512159838</v>
      </c>
      <c r="O370" s="8">
        <f>O369*(参数!$B$8-1)/(参数!$B$8+1)+N370*2/(参数!$B$8+1)</f>
        <v>116.58359392241925</v>
      </c>
      <c r="P370" s="9" t="str">
        <f t="shared" si="106"/>
        <v>买</v>
      </c>
      <c r="Q370" s="7">
        <f>IF(P369="买",$E370/$E369-1-IF(P368="卖",参数!$B$3-IF(P370="卖",参数!$B$3+参数!$B$4,0)),"")</f>
        <v>1.1141158179393207E-2</v>
      </c>
      <c r="R370" s="8">
        <f t="shared" si="107"/>
        <v>1262.8986032304188</v>
      </c>
      <c r="S370" s="3">
        <f>R370/MAX(R$2:R370)-1</f>
        <v>-3.3851288080939068E-2</v>
      </c>
      <c r="T370" s="10">
        <f ca="1">IFERROR(AVERAGE(OFFSET(E370,0,0,-参数!B$10,1)),"")</f>
        <v>1380.0425</v>
      </c>
      <c r="U370" s="10" t="str">
        <f ca="1">IFERROR(AVERAGE(OFFSET(E370,0,0,-参数!B$11,1)),"")</f>
        <v/>
      </c>
      <c r="V370" s="10" t="str">
        <f t="shared" ca="1" si="98"/>
        <v/>
      </c>
      <c r="W370" s="10" t="str">
        <f ca="1">IFERROR(AVERAGE(OFFSET(V370,0,0,-参数!B$12,1)),"")</f>
        <v/>
      </c>
      <c r="X370" s="11" t="str">
        <f t="shared" ca="1" si="96"/>
        <v>买</v>
      </c>
      <c r="Y370" s="12">
        <f ca="1">IF(X369="买",$E370/$E369-1-IF(X368="卖",参数!$B$3-IF(X370="卖",参数!$B$3+参数!$B$4,0)),"")</f>
        <v>1.1141158179393207E-2</v>
      </c>
      <c r="Z370" s="10">
        <f t="shared" ca="1" si="108"/>
        <v>1396.2799784287586</v>
      </c>
      <c r="AA370" s="3">
        <f ca="1">Z370/MAX(Z$2:Z370)-1</f>
        <v>-3.3851288080939068E-2</v>
      </c>
      <c r="AB370" s="8">
        <f ca="1">IFERROR(AVERAGE(OFFSET(E370,0,0,-参数!B$14,1)),"")</f>
        <v>1394.3087499999997</v>
      </c>
      <c r="AC370" s="8">
        <f ca="1">IFERROR(AVERAGE(OFFSET(E370,0,0,-参数!B$15,1)),"")</f>
        <v>1357.2196551724135</v>
      </c>
      <c r="AD370" s="9" t="str">
        <f ca="1">IFERROR(IF(OR(AND(AB370/AC370-1&lt;参数!B$16,AB370/AC370-1&gt;参数!B$17),AB370/AC370-1&lt;参数!B$18),"买","卖"),"买")</f>
        <v>买</v>
      </c>
      <c r="AE370" s="7">
        <f ca="1">IF(AD369="买",$E370/$E369-1-IF(AD368="卖",参数!$B$3-IF(AD370="卖",参数!$B$3+参数!$B$4,0)),"")</f>
        <v>1.1141158179393207E-2</v>
      </c>
      <c r="AF370" s="8">
        <f t="shared" ca="1" si="109"/>
        <v>1340.1917013626821</v>
      </c>
      <c r="AG370" s="3">
        <f ca="1">AF370/MAX(AF$2:AF370)-1</f>
        <v>-7.8554266378394799E-2</v>
      </c>
      <c r="AH370">
        <f t="shared" ca="1" si="99"/>
        <v>0</v>
      </c>
      <c r="AI370">
        <f t="shared" si="100"/>
        <v>0</v>
      </c>
      <c r="AJ370">
        <f t="shared" ca="1" si="101"/>
        <v>0</v>
      </c>
      <c r="AK370">
        <f t="shared" ca="1" si="102"/>
        <v>0</v>
      </c>
      <c r="AL370">
        <f t="shared" ca="1" si="103"/>
        <v>1</v>
      </c>
      <c r="AM370">
        <f t="shared" ca="1" si="104"/>
        <v>0</v>
      </c>
      <c r="AO370" s="9">
        <f t="shared" si="110"/>
        <v>15.119999999999891</v>
      </c>
      <c r="AP370" s="15">
        <f ca="1">IFERROR(ABS(E370-OFFSET(E370,-参数!B$20,0,1,1))/SUM(OFFSET(AO370,0,0,-参数!B$20,1)),0)</f>
        <v>0.2722214445688691</v>
      </c>
      <c r="AQ370" s="16">
        <f ca="1">(参数!B$21+参数!B$22*'000300'!AP370)^(参数!B$23)</f>
        <v>0.24069369400895865</v>
      </c>
      <c r="AR370" s="17">
        <f t="shared" ca="1" si="111"/>
        <v>1384.9814826499628</v>
      </c>
      <c r="AS370" s="9" t="str">
        <f ca="1">IF(E370+参数!B$24&gt;=AR370,"买","卖")</f>
        <v>卖</v>
      </c>
      <c r="AT370" s="7" t="str">
        <f ca="1">IF(AS369="买",$E370/$E369-1-IF(AS368="卖",参数!$B$3-IF(AS370="卖",参数!$B$3+参数!$B$4,0)),"")</f>
        <v/>
      </c>
      <c r="AU370" s="8">
        <f t="shared" ca="1" si="112"/>
        <v>1441.0993752227275</v>
      </c>
      <c r="AV370" s="7">
        <f ca="1">AU370/MAX(AU$2:AU370)-1</f>
        <v>-5.2269542993529594E-2</v>
      </c>
      <c r="AX370" s="11" t="str">
        <f ca="1">IFERROR(IF(E370&gt;MAX(OFFSET(C370,-1,0,-参数!B$27,1)),"买",IF(E370&lt;MIN(OFFSET(D370,-1,0,-参数!B$26,1)),"卖",AX369)),"卖")</f>
        <v>买</v>
      </c>
      <c r="AY370" s="12">
        <f ca="1">IF(AX369="买",$E370/$E369-1-IF(AX368="卖",参数!$B$3-IF(AX370="卖",参数!$B$3+参数!$B$4,0)),"")</f>
        <v>1.1141158179393207E-2</v>
      </c>
      <c r="AZ370" s="10">
        <f t="shared" ca="1" si="113"/>
        <v>1315.5480211027868</v>
      </c>
      <c r="BA370" s="12">
        <f ca="1">AZ370/MAX(AZ$2:AZ370)-1</f>
        <v>-3.385128808093929E-2</v>
      </c>
    </row>
    <row r="371" spans="1:53" x14ac:dyDescent="0.15">
      <c r="A371" s="1">
        <v>38916</v>
      </c>
      <c r="B371" s="6">
        <v>1370.9</v>
      </c>
      <c r="C371" s="6">
        <v>1373.59</v>
      </c>
      <c r="D371" s="6">
        <v>1359.91</v>
      </c>
      <c r="E371" s="2">
        <v>1373.42</v>
      </c>
      <c r="F371" s="3">
        <f>E371/MAX(E$2:E371)-1</f>
        <v>-3.3027535854343593E-2</v>
      </c>
      <c r="G371" s="2">
        <f ca="1">IFERROR(AVERAGE(OFFSET(E371,0,0,-参数!B$2,1)),"")</f>
        <v>1334.0275000000004</v>
      </c>
      <c r="H371" t="str">
        <f t="shared" ca="1" si="114"/>
        <v>买</v>
      </c>
      <c r="I371" s="3">
        <f ca="1">IF(H370="买",$E371/$E370-1-IF(H369="卖",参数!$B$3-IF(H371="卖",参数!$B$3+参数!$B$4,0)),"")</f>
        <v>8.52614319548195E-4</v>
      </c>
      <c r="J371" s="2">
        <f t="shared" ca="1" si="105"/>
        <v>1541.7970679965929</v>
      </c>
      <c r="K371" s="3">
        <f ca="1">J371/MAX(J$2:J371)-1</f>
        <v>-3.3027535854343815E-2</v>
      </c>
      <c r="L371" s="8">
        <f>L370*(参数!$B$6-1)/(参数!$B$6+1)+E371*2/(参数!$B$6+1)</f>
        <v>1376.3179849210233</v>
      </c>
      <c r="M371" s="8">
        <f>M370*(参数!$B$7-1)/(参数!$B$7+1)+E371*2/(参数!$B$7+1)</f>
        <v>1270.2013494981106</v>
      </c>
      <c r="N371" s="8">
        <f t="shared" si="97"/>
        <v>106.11663542291262</v>
      </c>
      <c r="O371" s="8">
        <f>O370*(参数!$B$8-1)/(参数!$B$8+1)+N371*2/(参数!$B$8+1)</f>
        <v>114.49020222251792</v>
      </c>
      <c r="P371" s="9" t="str">
        <f t="shared" si="106"/>
        <v>买</v>
      </c>
      <c r="Q371" s="7">
        <f>IF(P370="买",$E371/$E370-1-IF(P369="卖",参数!$B$3-IF(P371="卖",参数!$B$3+参数!$B$4,0)),"")</f>
        <v>8.52614319548195E-4</v>
      </c>
      <c r="R371" s="8">
        <f t="shared" si="107"/>
        <v>1263.9753686636705</v>
      </c>
      <c r="S371" s="3">
        <f>R371/MAX(R$2:R371)-1</f>
        <v>-3.3027535854343815E-2</v>
      </c>
      <c r="T371" s="10">
        <f ca="1">IFERROR(AVERAGE(OFFSET(E371,0,0,-参数!B$10,1)),"")</f>
        <v>1381.8025000000002</v>
      </c>
      <c r="U371" s="10" t="str">
        <f ca="1">IFERROR(AVERAGE(OFFSET(E371,0,0,-参数!B$11,1)),"")</f>
        <v/>
      </c>
      <c r="V371" s="10" t="str">
        <f t="shared" ca="1" si="98"/>
        <v/>
      </c>
      <c r="W371" s="10" t="str">
        <f ca="1">IFERROR(AVERAGE(OFFSET(V371,0,0,-参数!B$12,1)),"")</f>
        <v/>
      </c>
      <c r="X371" s="11" t="str">
        <f t="shared" ca="1" si="96"/>
        <v>买</v>
      </c>
      <c r="Y371" s="12">
        <f ca="1">IF(X370="买",$E371/$E370-1-IF(X369="卖",参数!$B$3-IF(X371="卖",参数!$B$3+参数!$B$4,0)),"")</f>
        <v>8.52614319548195E-4</v>
      </c>
      <c r="Z371" s="10">
        <f t="shared" ca="1" si="108"/>
        <v>1397.4704667324654</v>
      </c>
      <c r="AA371" s="3">
        <f ca="1">Z371/MAX(Z$2:Z371)-1</f>
        <v>-3.3027535854343815E-2</v>
      </c>
      <c r="AB371" s="8">
        <f ca="1">IFERROR(AVERAGE(OFFSET(E371,0,0,-参数!B$14,1)),"")</f>
        <v>1388.6512500000001</v>
      </c>
      <c r="AC371" s="8">
        <f ca="1">IFERROR(AVERAGE(OFFSET(E371,0,0,-参数!B$15,1)),"")</f>
        <v>1359.053793103448</v>
      </c>
      <c r="AD371" s="9" t="str">
        <f ca="1">IFERROR(IF(OR(AND(AB371/AC371-1&lt;参数!B$16,AB371/AC371-1&gt;参数!B$17),AB371/AC371-1&lt;参数!B$18),"买","卖"),"买")</f>
        <v>买</v>
      </c>
      <c r="AE371" s="7">
        <f ca="1">IF(AD370="买",$E371/$E370-1-IF(AD369="卖",参数!$B$3-IF(AD371="卖",参数!$B$3+参数!$B$4,0)),"")</f>
        <v>8.52614319548195E-4</v>
      </c>
      <c r="AF371" s="8">
        <f t="shared" ca="1" si="109"/>
        <v>1341.3343679982036</v>
      </c>
      <c r="AG371" s="3">
        <f ca="1">AF371/MAX(AF$2:AF371)-1</f>
        <v>-7.7768628551222463E-2</v>
      </c>
      <c r="AH371">
        <f t="shared" ca="1" si="99"/>
        <v>1</v>
      </c>
      <c r="AI371">
        <f t="shared" si="100"/>
        <v>0</v>
      </c>
      <c r="AJ371">
        <f t="shared" ca="1" si="101"/>
        <v>0</v>
      </c>
      <c r="AK371">
        <f t="shared" ca="1" si="102"/>
        <v>0</v>
      </c>
      <c r="AL371">
        <f t="shared" ca="1" si="103"/>
        <v>1</v>
      </c>
      <c r="AM371">
        <f t="shared" ca="1" si="104"/>
        <v>0</v>
      </c>
      <c r="AO371" s="9">
        <f t="shared" si="110"/>
        <v>1.1700000000000728</v>
      </c>
      <c r="AP371" s="15">
        <f ca="1">IFERROR(ABS(E371-OFFSET(E371,-参数!B$20,0,1,1))/SUM(OFFSET(AO371,0,0,-参数!B$20,1)),0)</f>
        <v>0.26119469262331496</v>
      </c>
      <c r="AQ371" s="16">
        <f ca="1">(参数!B$21+参数!B$22*'000300'!AP371)^(参数!B$23)</f>
        <v>0.23005287838149893</v>
      </c>
      <c r="AR371" s="17">
        <f t="shared" ca="1" si="111"/>
        <v>1382.3217302879812</v>
      </c>
      <c r="AS371" s="9" t="str">
        <f ca="1">IF(E371+参数!B$24&gt;=AR371,"买","卖")</f>
        <v>买</v>
      </c>
      <c r="AT371" s="7" t="str">
        <f ca="1">IF(AS370="买",$E371/$E370-1-IF(AS369="卖",参数!$B$3-IF(AS371="卖",参数!$B$3+参数!$B$4,0)),"")</f>
        <v/>
      </c>
      <c r="AU371" s="8">
        <f t="shared" ca="1" si="112"/>
        <v>1441.0993752227275</v>
      </c>
      <c r="AV371" s="7">
        <f ca="1">AU371/MAX(AU$2:AU371)-1</f>
        <v>-5.2269542993529594E-2</v>
      </c>
      <c r="AX371" s="11" t="str">
        <f ca="1">IFERROR(IF(E371&gt;MAX(OFFSET(C371,-1,0,-参数!B$27,1)),"买",IF(E371&lt;MIN(OFFSET(D371,-1,0,-参数!B$26,1)),"卖",AX370)),"卖")</f>
        <v>买</v>
      </c>
      <c r="AY371" s="12">
        <f ca="1">IF(AX370="买",$E371/$E370-1-IF(AX369="卖",参数!$B$3-IF(AX371="卖",参数!$B$3+参数!$B$4,0)),"")</f>
        <v>8.52614319548195E-4</v>
      </c>
      <c r="AZ371" s="10">
        <f t="shared" ca="1" si="113"/>
        <v>1316.6696761836324</v>
      </c>
      <c r="BA371" s="12">
        <f ca="1">AZ371/MAX(AZ$2:AZ371)-1</f>
        <v>-3.3027535854344037E-2</v>
      </c>
    </row>
    <row r="372" spans="1:53" x14ac:dyDescent="0.15">
      <c r="A372" s="1">
        <v>38917</v>
      </c>
      <c r="B372" s="6">
        <v>1370.29</v>
      </c>
      <c r="C372" s="6">
        <v>1370.29</v>
      </c>
      <c r="D372" s="6">
        <v>1330.28</v>
      </c>
      <c r="E372" s="2">
        <v>1336.64</v>
      </c>
      <c r="F372" s="3">
        <f>E372/MAX(E$2:E372)-1</f>
        <v>-5.8922926362183325E-2</v>
      </c>
      <c r="G372" s="2">
        <f ca="1">IFERROR(AVERAGE(OFFSET(E372,0,0,-参数!B$2,1)),"")</f>
        <v>1337.5044642857144</v>
      </c>
      <c r="H372" t="str">
        <f t="shared" ca="1" si="114"/>
        <v>卖</v>
      </c>
      <c r="I372" s="3">
        <f ca="1">IF(H371="买",$E372/$E371-1-IF(H370="卖",参数!$B$3-IF(H372="卖",参数!$B$3+参数!$B$4,0)),"")</f>
        <v>-2.677986340667815E-2</v>
      </c>
      <c r="J372" s="2">
        <f t="shared" ca="1" si="105"/>
        <v>1500.5079531148272</v>
      </c>
      <c r="K372" s="3">
        <f ca="1">J372/MAX(J$2:J372)-1</f>
        <v>-5.8922926362183548E-2</v>
      </c>
      <c r="L372" s="8">
        <f>L371*(参数!$B$6-1)/(参数!$B$6+1)+E372*2/(参数!$B$6+1)</f>
        <v>1372.539129214259</v>
      </c>
      <c r="M372" s="8">
        <f>M371*(参数!$B$7-1)/(参数!$B$7+1)+E372*2/(参数!$B$7+1)</f>
        <v>1271.8022808355056</v>
      </c>
      <c r="N372" s="8">
        <f t="shared" si="97"/>
        <v>100.73684837875339</v>
      </c>
      <c r="O372" s="8">
        <f>O371*(参数!$B$8-1)/(参数!$B$8+1)+N372*2/(参数!$B$8+1)</f>
        <v>111.73953145376503</v>
      </c>
      <c r="P372" s="9" t="str">
        <f t="shared" si="106"/>
        <v>买</v>
      </c>
      <c r="Q372" s="7">
        <f>IF(P371="买",$E372/$E371-1-IF(P370="卖",参数!$B$3-IF(P372="卖",参数!$B$3+参数!$B$4,0)),"")</f>
        <v>-2.677986340667815E-2</v>
      </c>
      <c r="R372" s="8">
        <f t="shared" si="107"/>
        <v>1230.1262809414518</v>
      </c>
      <c r="S372" s="3">
        <f>R372/MAX(R$2:R372)-1</f>
        <v>-5.8922926362183436E-2</v>
      </c>
      <c r="T372" s="10">
        <f ca="1">IFERROR(AVERAGE(OFFSET(E372,0,0,-参数!B$10,1)),"")</f>
        <v>1381.9579999999999</v>
      </c>
      <c r="U372" s="10" t="str">
        <f ca="1">IFERROR(AVERAGE(OFFSET(E372,0,0,-参数!B$11,1)),"")</f>
        <v/>
      </c>
      <c r="V372" s="10" t="str">
        <f t="shared" ca="1" si="98"/>
        <v/>
      </c>
      <c r="W372" s="10" t="str">
        <f ca="1">IFERROR(AVERAGE(OFFSET(V372,0,0,-参数!B$12,1)),"")</f>
        <v/>
      </c>
      <c r="X372" s="11" t="str">
        <f t="shared" ref="X372:X435" ca="1" si="115">IF(AND(V372&gt;V371,V372&gt;W372,V371&lt;W371),"买",IF(AND(V372&lt;V371,V372&lt;W372,V371&gt;W371),"卖",X371))</f>
        <v>买</v>
      </c>
      <c r="Y372" s="12">
        <f ca="1">IF(X371="买",$E372/$E371-1-IF(X370="卖",参数!$B$3-IF(X372="卖",参数!$B$3+参数!$B$4,0)),"")</f>
        <v>-2.677986340667815E-2</v>
      </c>
      <c r="Z372" s="10">
        <f t="shared" ca="1" si="108"/>
        <v>1360.0463985185033</v>
      </c>
      <c r="AA372" s="3">
        <f ca="1">Z372/MAX(Z$2:Z372)-1</f>
        <v>-5.8922926362183436E-2</v>
      </c>
      <c r="AB372" s="8">
        <f ca="1">IFERROR(AVERAGE(OFFSET(E372,0,0,-参数!B$14,1)),"")</f>
        <v>1379.4275</v>
      </c>
      <c r="AC372" s="8">
        <f ca="1">IFERROR(AVERAGE(OFFSET(E372,0,0,-参数!B$15,1)),"")</f>
        <v>1359.4213793103443</v>
      </c>
      <c r="AD372" s="9" t="str">
        <f ca="1">IFERROR(IF(OR(AND(AB372/AC372-1&lt;参数!B$16,AB372/AC372-1&gt;参数!B$17),AB372/AC372-1&lt;参数!B$18),"买","卖"),"买")</f>
        <v>买</v>
      </c>
      <c r="AE372" s="7">
        <f ca="1">IF(AD371="买",$E372/$E371-1-IF(AD370="卖",参数!$B$3-IF(AD372="卖",参数!$B$3+参数!$B$4,0)),"")</f>
        <v>-2.677986340667815E-2</v>
      </c>
      <c r="AF372" s="8">
        <f t="shared" ca="1" si="109"/>
        <v>1305.4136168405287</v>
      </c>
      <c r="AG372" s="3">
        <f ca="1">AF372/MAX(AF$2:AF372)-1</f>
        <v>-0.1024658587079742</v>
      </c>
      <c r="AH372">
        <f t="shared" ca="1" si="99"/>
        <v>1</v>
      </c>
      <c r="AI372">
        <f t="shared" si="100"/>
        <v>0</v>
      </c>
      <c r="AJ372">
        <f t="shared" ca="1" si="101"/>
        <v>0</v>
      </c>
      <c r="AK372">
        <f t="shared" ca="1" si="102"/>
        <v>0</v>
      </c>
      <c r="AL372">
        <f t="shared" ca="1" si="103"/>
        <v>0</v>
      </c>
      <c r="AM372">
        <f t="shared" ca="1" si="104"/>
        <v>0</v>
      </c>
      <c r="AO372" s="9">
        <f t="shared" si="110"/>
        <v>36.779999999999973</v>
      </c>
      <c r="AP372" s="15">
        <f ca="1">IFERROR(ABS(E372-OFFSET(E372,-参数!B$20,0,1,1))/SUM(OFFSET(AO372,0,0,-参数!B$20,1)),0)</f>
        <v>0.21451188937373689</v>
      </c>
      <c r="AQ372" s="16">
        <f ca="1">(参数!B$21+参数!B$22*'000300'!AP372)^(参数!B$23)</f>
        <v>0.18500397324565609</v>
      </c>
      <c r="AR372" s="17">
        <f t="shared" ca="1" si="111"/>
        <v>1373.8704286799682</v>
      </c>
      <c r="AS372" s="9" t="str">
        <f ca="1">IF(E372+参数!B$24&gt;=AR372,"买","卖")</f>
        <v>卖</v>
      </c>
      <c r="AT372" s="7">
        <f ca="1">IF(AS371="买",$E372/$E371-1-IF(AS370="卖",参数!$B$3-IF(AS372="卖",参数!$B$3+参数!$B$4,0)),"")</f>
        <v>-2.577986340667815E-2</v>
      </c>
      <c r="AU372" s="8">
        <f t="shared" ca="1" si="112"/>
        <v>1403.9480301740364</v>
      </c>
      <c r="AV372" s="7">
        <f ca="1">AU372/MAX(AU$2:AU372)-1</f>
        <v>-7.6701904721505065E-2</v>
      </c>
      <c r="AX372" s="11" t="str">
        <f ca="1">IFERROR(IF(E372&gt;MAX(OFFSET(C372,-1,0,-参数!B$27,1)),"买",IF(E372&lt;MIN(OFFSET(D372,-1,0,-参数!B$26,1)),"卖",AX371)),"卖")</f>
        <v>买</v>
      </c>
      <c r="AY372" s="12">
        <f ca="1">IF(AX371="买",$E372/$E371-1-IF(AX370="卖",参数!$B$3-IF(AX372="卖",参数!$B$3+参数!$B$4,0)),"")</f>
        <v>-2.677986340667815E-2</v>
      </c>
      <c r="AZ372" s="10">
        <f t="shared" ca="1" si="113"/>
        <v>1281.4094421037196</v>
      </c>
      <c r="BA372" s="12">
        <f ca="1">AZ372/MAX(AZ$2:AZ372)-1</f>
        <v>-5.8922926362183659E-2</v>
      </c>
    </row>
    <row r="373" spans="1:53" x14ac:dyDescent="0.15">
      <c r="A373" s="1">
        <v>38918</v>
      </c>
      <c r="B373" s="6">
        <v>1335.41</v>
      </c>
      <c r="C373" s="6">
        <v>1346.85</v>
      </c>
      <c r="D373" s="6">
        <v>1329.18</v>
      </c>
      <c r="E373" s="2">
        <v>1345.19</v>
      </c>
      <c r="F373" s="3">
        <f>E373/MAX(E$2:E373)-1</f>
        <v>-5.290319855244896E-2</v>
      </c>
      <c r="G373" s="2">
        <f ca="1">IFERROR(AVERAGE(OFFSET(E373,0,0,-参数!B$2,1)),"")</f>
        <v>1340.887678571429</v>
      </c>
      <c r="H373" t="str">
        <f t="shared" ca="1" si="114"/>
        <v>买</v>
      </c>
      <c r="I373" s="3" t="str">
        <f ca="1">IF(H372="买",$E373/$E372-1-IF(H371="卖",参数!$B$3-IF(H373="卖",参数!$B$3+参数!$B$4,0)),"")</f>
        <v/>
      </c>
      <c r="J373" s="2">
        <f t="shared" ca="1" si="105"/>
        <v>1500.5079531148272</v>
      </c>
      <c r="K373" s="3">
        <f ca="1">J373/MAX(J$2:J373)-1</f>
        <v>-5.8922926362183548E-2</v>
      </c>
      <c r="L373" s="8">
        <f>L372*(参数!$B$6-1)/(参数!$B$6+1)+E373*2/(参数!$B$6+1)</f>
        <v>1369.9344502414724</v>
      </c>
      <c r="M373" s="8">
        <f>M372*(参数!$B$7-1)/(参数!$B$7+1)+E373*2/(参数!$B$7+1)</f>
        <v>1273.5706596105538</v>
      </c>
      <c r="N373" s="8">
        <f t="shared" si="97"/>
        <v>96.363790630918629</v>
      </c>
      <c r="O373" s="8">
        <f>O372*(参数!$B$8-1)/(参数!$B$8+1)+N373*2/(参数!$B$8+1)</f>
        <v>108.66438328919574</v>
      </c>
      <c r="P373" s="9" t="str">
        <f t="shared" si="106"/>
        <v>买</v>
      </c>
      <c r="Q373" s="7">
        <f>IF(P372="买",$E373/$E372-1-IF(P371="卖",参数!$B$3-IF(P373="卖",参数!$B$3+参数!$B$4,0)),"")</f>
        <v>6.3966363418721528E-3</v>
      </c>
      <c r="R373" s="8">
        <f t="shared" si="107"/>
        <v>1237.994951415214</v>
      </c>
      <c r="S373" s="3">
        <f>R373/MAX(R$2:R373)-1</f>
        <v>-5.290319855244896E-2</v>
      </c>
      <c r="T373" s="10">
        <f ca="1">IFERROR(AVERAGE(OFFSET(E373,0,0,-参数!B$10,1)),"")</f>
        <v>1382.6399999999999</v>
      </c>
      <c r="U373" s="10" t="str">
        <f ca="1">IFERROR(AVERAGE(OFFSET(E373,0,0,-参数!B$11,1)),"")</f>
        <v/>
      </c>
      <c r="V373" s="10" t="str">
        <f t="shared" ca="1" si="98"/>
        <v/>
      </c>
      <c r="W373" s="10" t="str">
        <f ca="1">IFERROR(AVERAGE(OFFSET(V373,0,0,-参数!B$12,1)),"")</f>
        <v/>
      </c>
      <c r="X373" s="11" t="str">
        <f t="shared" ca="1" si="115"/>
        <v>买</v>
      </c>
      <c r="Y373" s="12">
        <f ca="1">IF(X372="买",$E373/$E372-1-IF(X371="卖",参数!$B$3-IF(X373="卖",参数!$B$3+参数!$B$4,0)),"")</f>
        <v>6.3966363418721528E-3</v>
      </c>
      <c r="Z373" s="10">
        <f t="shared" ca="1" si="108"/>
        <v>1368.7461207378992</v>
      </c>
      <c r="AA373" s="3">
        <f ca="1">Z373/MAX(Z$2:Z373)-1</f>
        <v>-5.2903198552449071E-2</v>
      </c>
      <c r="AB373" s="8">
        <f ca="1">IFERROR(AVERAGE(OFFSET(E373,0,0,-参数!B$14,1)),"")</f>
        <v>1371.06125</v>
      </c>
      <c r="AC373" s="8">
        <f ca="1">IFERROR(AVERAGE(OFFSET(E373,0,0,-参数!B$15,1)),"")</f>
        <v>1361.1799999999998</v>
      </c>
      <c r="AD373" s="9" t="str">
        <f ca="1">IFERROR(IF(OR(AND(AB373/AC373-1&lt;参数!B$16,AB373/AC373-1&gt;参数!B$17),AB373/AC373-1&lt;参数!B$18),"买","卖"),"买")</f>
        <v>买</v>
      </c>
      <c r="AE373" s="7">
        <f ca="1">IF(AD372="买",$E373/$E372-1-IF(AD371="卖",参数!$B$3-IF(AD373="卖",参数!$B$3+参数!$B$4,0)),"")</f>
        <v>6.3966363418721528E-3</v>
      </c>
      <c r="AF373" s="8">
        <f t="shared" ca="1" si="109"/>
        <v>1313.7638730231856</v>
      </c>
      <c r="AG373" s="3">
        <f ca="1">AF373/MAX(AF$2:AF373)-1</f>
        <v>-9.672465920171458E-2</v>
      </c>
      <c r="AH373">
        <f t="shared" ca="1" si="99"/>
        <v>0</v>
      </c>
      <c r="AI373">
        <f t="shared" si="100"/>
        <v>0</v>
      </c>
      <c r="AJ373">
        <f t="shared" ca="1" si="101"/>
        <v>0</v>
      </c>
      <c r="AK373">
        <f t="shared" ca="1" si="102"/>
        <v>0</v>
      </c>
      <c r="AL373">
        <f t="shared" ca="1" si="103"/>
        <v>1</v>
      </c>
      <c r="AM373">
        <f t="shared" ca="1" si="104"/>
        <v>0</v>
      </c>
      <c r="AO373" s="9">
        <f t="shared" si="110"/>
        <v>8.5499999999999545</v>
      </c>
      <c r="AP373" s="15">
        <f ca="1">IFERROR(ABS(E373-OFFSET(E373,-参数!B$20,0,1,1))/SUM(OFFSET(AO373,0,0,-参数!B$20,1)),0)</f>
        <v>0.21311247457980648</v>
      </c>
      <c r="AQ373" s="16">
        <f ca="1">(参数!B$21+参数!B$22*'000300'!AP373)^(参数!B$23)</f>
        <v>0.18365353796951325</v>
      </c>
      <c r="AR373" s="17">
        <f t="shared" ca="1" si="111"/>
        <v>1368.6031664824097</v>
      </c>
      <c r="AS373" s="9" t="str">
        <f ca="1">IF(E373+参数!B$24&gt;=AR373,"买","卖")</f>
        <v>卖</v>
      </c>
      <c r="AT373" s="7" t="str">
        <f ca="1">IF(AS372="买",$E373/$E372-1-IF(AS371="卖",参数!$B$3-IF(AS373="卖",参数!$B$3+参数!$B$4,0)),"")</f>
        <v/>
      </c>
      <c r="AU373" s="8">
        <f t="shared" ca="1" si="112"/>
        <v>1403.9480301740364</v>
      </c>
      <c r="AV373" s="7">
        <f ca="1">AU373/MAX(AU$2:AU373)-1</f>
        <v>-7.6701904721505065E-2</v>
      </c>
      <c r="AX373" s="11" t="str">
        <f ca="1">IFERROR(IF(E373&gt;MAX(OFFSET(C373,-1,0,-参数!B$27,1)),"买",IF(E373&lt;MIN(OFFSET(D373,-1,0,-参数!B$26,1)),"卖",AX372)),"卖")</f>
        <v>买</v>
      </c>
      <c r="AY373" s="12">
        <f ca="1">IF(AX372="买",$E373/$E372-1-IF(AX371="卖",参数!$B$3-IF(AX373="卖",参数!$B$3+参数!$B$4,0)),"")</f>
        <v>6.3966363418721528E-3</v>
      </c>
      <c r="AZ373" s="10">
        <f t="shared" ca="1" si="113"/>
        <v>1289.6061523098983</v>
      </c>
      <c r="BA373" s="12">
        <f ca="1">AZ373/MAX(AZ$2:AZ373)-1</f>
        <v>-5.2903198552449293E-2</v>
      </c>
    </row>
    <row r="374" spans="1:53" x14ac:dyDescent="0.15">
      <c r="A374" s="1">
        <v>38919</v>
      </c>
      <c r="B374" s="6">
        <v>1344.6</v>
      </c>
      <c r="C374" s="6">
        <v>1357.34</v>
      </c>
      <c r="D374" s="6">
        <v>1344.57</v>
      </c>
      <c r="E374" s="2">
        <v>1356.03</v>
      </c>
      <c r="F374" s="3">
        <f>E374/MAX(E$2:E374)-1</f>
        <v>-4.5271169376130849E-2</v>
      </c>
      <c r="G374" s="2">
        <f ca="1">IFERROR(AVERAGE(OFFSET(E374,0,0,-参数!B$2,1)),"")</f>
        <v>1344.4726785714288</v>
      </c>
      <c r="H374" t="str">
        <f t="shared" ca="1" si="114"/>
        <v>买</v>
      </c>
      <c r="I374" s="3">
        <f ca="1">IF(H373="买",$E374/$E373-1-IF(H372="卖",参数!$B$3-IF(H374="卖",参数!$B$3+参数!$B$4,0)),"")</f>
        <v>7.8083412008712327E-3</v>
      </c>
      <c r="J374" s="2">
        <f t="shared" ca="1" si="105"/>
        <v>1512.2244311873685</v>
      </c>
      <c r="K374" s="3">
        <f ca="1">J374/MAX(J$2:J374)-1</f>
        <v>-5.1574675474902132E-2</v>
      </c>
      <c r="L374" s="8">
        <f>L373*(参数!$B$6-1)/(参数!$B$6+1)+E374*2/(参数!$B$6+1)</f>
        <v>1368.6102168851419</v>
      </c>
      <c r="M374" s="8">
        <f>M373*(参数!$B$7-1)/(参数!$B$7+1)+E374*2/(参数!$B$7+1)</f>
        <v>1275.5576316681309</v>
      </c>
      <c r="N374" s="8">
        <f t="shared" si="97"/>
        <v>93.052585217011028</v>
      </c>
      <c r="O374" s="8">
        <f>O373*(参数!$B$8-1)/(参数!$B$8+1)+N374*2/(参数!$B$8+1)</f>
        <v>105.54202367475881</v>
      </c>
      <c r="P374" s="9" t="str">
        <f t="shared" si="106"/>
        <v>买</v>
      </c>
      <c r="Q374" s="7">
        <f>IF(P373="买",$E374/$E373-1-IF(P372="卖",参数!$B$3-IF(P374="卖",参数!$B$3+参数!$B$4,0)),"")</f>
        <v>8.058341200871233E-3</v>
      </c>
      <c r="R374" s="8">
        <f t="shared" si="107"/>
        <v>1247.9711371386738</v>
      </c>
      <c r="S374" s="3">
        <f>R374/MAX(R$2:R374)-1</f>
        <v>-4.5271169376130849E-2</v>
      </c>
      <c r="T374" s="10">
        <f ca="1">IFERROR(AVERAGE(OFFSET(E374,0,0,-参数!B$10,1)),"")</f>
        <v>1383.4690000000001</v>
      </c>
      <c r="U374" s="10" t="str">
        <f ca="1">IFERROR(AVERAGE(OFFSET(E374,0,0,-参数!B$11,1)),"")</f>
        <v/>
      </c>
      <c r="V374" s="10" t="str">
        <f t="shared" ca="1" si="98"/>
        <v/>
      </c>
      <c r="W374" s="10" t="str">
        <f ca="1">IFERROR(AVERAGE(OFFSET(V374,0,0,-参数!B$12,1)),"")</f>
        <v/>
      </c>
      <c r="X374" s="11" t="str">
        <f t="shared" ca="1" si="115"/>
        <v>买</v>
      </c>
      <c r="Y374" s="12">
        <f ca="1">IF(X373="买",$E374/$E373-1-IF(X372="卖",参数!$B$3-IF(X374="卖",参数!$B$3+参数!$B$4,0)),"")</f>
        <v>8.058341200871233E-3</v>
      </c>
      <c r="Z374" s="10">
        <f t="shared" ca="1" si="108"/>
        <v>1379.7759439961742</v>
      </c>
      <c r="AA374" s="3">
        <f ca="1">Z374/MAX(Z$2:Z374)-1</f>
        <v>-4.5271169376130849E-2</v>
      </c>
      <c r="AB374" s="8">
        <f ca="1">IFERROR(AVERAGE(OFFSET(E374,0,0,-参数!B$14,1)),"")</f>
        <v>1363.2437500000001</v>
      </c>
      <c r="AC374" s="8">
        <f ca="1">IFERROR(AVERAGE(OFFSET(E374,0,0,-参数!B$15,1)),"")</f>
        <v>1363.1924137931032</v>
      </c>
      <c r="AD374" s="9" t="str">
        <f ca="1">IFERROR(IF(OR(AND(AB374/AC374-1&lt;参数!B$16,AB374/AC374-1&gt;参数!B$17),AB374/AC374-1&lt;参数!B$18),"买","卖"),"买")</f>
        <v>买</v>
      </c>
      <c r="AE374" s="7">
        <f ca="1">IF(AD373="买",$E374/$E373-1-IF(AD372="卖",参数!$B$3-IF(AD374="卖",参数!$B$3+参数!$B$4,0)),"")</f>
        <v>8.058341200871233E-3</v>
      </c>
      <c r="AF374" s="8">
        <f t="shared" ca="1" si="109"/>
        <v>1324.3506305693845</v>
      </c>
      <c r="AG374" s="3">
        <f ca="1">AF374/MAX(AF$2:AF374)-1</f>
        <v>-8.9445758307228784E-2</v>
      </c>
      <c r="AH374">
        <f t="shared" ca="1" si="99"/>
        <v>0</v>
      </c>
      <c r="AI374">
        <f t="shared" si="100"/>
        <v>0</v>
      </c>
      <c r="AJ374">
        <f t="shared" ca="1" si="101"/>
        <v>0</v>
      </c>
      <c r="AK374">
        <f t="shared" ca="1" si="102"/>
        <v>1</v>
      </c>
      <c r="AL374">
        <f t="shared" ca="1" si="103"/>
        <v>0</v>
      </c>
      <c r="AM374">
        <f t="shared" ca="1" si="104"/>
        <v>0</v>
      </c>
      <c r="AO374" s="9">
        <f t="shared" si="110"/>
        <v>10.839999999999918</v>
      </c>
      <c r="AP374" s="15">
        <f ca="1">IFERROR(ABS(E374-OFFSET(E374,-参数!B$20,0,1,1))/SUM(OFFSET(AO374,0,0,-参数!B$20,1)),0)</f>
        <v>0.21825544149262241</v>
      </c>
      <c r="AQ374" s="16">
        <f ca="1">(参数!B$21+参数!B$22*'000300'!AP374)^(参数!B$23)</f>
        <v>0.18861650104038064</v>
      </c>
      <c r="AR374" s="17">
        <f t="shared" ca="1" si="111"/>
        <v>1366.2316598134994</v>
      </c>
      <c r="AS374" s="9" t="str">
        <f ca="1">IF(E374+参数!B$24&gt;=AR374,"买","卖")</f>
        <v>买</v>
      </c>
      <c r="AT374" s="7" t="str">
        <f ca="1">IF(AS373="买",$E374/$E373-1-IF(AS372="卖",参数!$B$3-IF(AS374="卖",参数!$B$3+参数!$B$4,0)),"")</f>
        <v/>
      </c>
      <c r="AU374" s="8">
        <f t="shared" ca="1" si="112"/>
        <v>1403.9480301740364</v>
      </c>
      <c r="AV374" s="7">
        <f ca="1">AU374/MAX(AU$2:AU374)-1</f>
        <v>-7.6701904721505065E-2</v>
      </c>
      <c r="AX374" s="11" t="str">
        <f ca="1">IFERROR(IF(E374&gt;MAX(OFFSET(C374,-1,0,-参数!B$27,1)),"买",IF(E374&lt;MIN(OFFSET(D374,-1,0,-参数!B$26,1)),"卖",AX373)),"卖")</f>
        <v>买</v>
      </c>
      <c r="AY374" s="12">
        <f ca="1">IF(AX373="买",$E374/$E373-1-IF(AX372="卖",参数!$B$3-IF(AX374="卖",参数!$B$3+参数!$B$4,0)),"")</f>
        <v>8.058341200871233E-3</v>
      </c>
      <c r="AZ374" s="10">
        <f t="shared" ca="1" si="113"/>
        <v>1299.9982386999543</v>
      </c>
      <c r="BA374" s="12">
        <f ca="1">AZ374/MAX(AZ$2:AZ374)-1</f>
        <v>-4.5271169376131071E-2</v>
      </c>
    </row>
    <row r="375" spans="1:53" x14ac:dyDescent="0.15">
      <c r="A375" s="1">
        <v>38922</v>
      </c>
      <c r="B375" s="6">
        <v>1340.28</v>
      </c>
      <c r="C375" s="6">
        <v>1359.56</v>
      </c>
      <c r="D375" s="6">
        <v>1327.9</v>
      </c>
      <c r="E375" s="2">
        <v>1358.12</v>
      </c>
      <c r="F375" s="3">
        <f>E375/MAX(E$2:E375)-1</f>
        <v>-4.3799680355973591E-2</v>
      </c>
      <c r="G375" s="2">
        <f ca="1">IFERROR(AVERAGE(OFFSET(E375,0,0,-参数!B$2,1)),"")</f>
        <v>1347.7900000000002</v>
      </c>
      <c r="H375" t="str">
        <f t="shared" ca="1" si="114"/>
        <v>买</v>
      </c>
      <c r="I375" s="3">
        <f ca="1">IF(H374="买",$E375/$E374-1-IF(H373="卖",参数!$B$3-IF(H375="卖",参数!$B$3+参数!$B$4,0)),"")</f>
        <v>1.5412638363456743E-3</v>
      </c>
      <c r="J375" s="2">
        <f t="shared" ca="1" si="105"/>
        <v>1514.5551680155961</v>
      </c>
      <c r="K375" s="3">
        <f ca="1">J375/MAX(J$2:J375)-1</f>
        <v>-5.0112901820737132E-2</v>
      </c>
      <c r="L375" s="8">
        <f>L374*(参数!$B$6-1)/(参数!$B$6+1)+E375*2/(参数!$B$6+1)</f>
        <v>1367.6111486103666</v>
      </c>
      <c r="M375" s="8">
        <f>M374*(参数!$B$7-1)/(参数!$B$7+1)+E375*2/(参数!$B$7+1)</f>
        <v>1277.5470863267301</v>
      </c>
      <c r="N375" s="8">
        <f t="shared" si="97"/>
        <v>90.064062283636531</v>
      </c>
      <c r="O375" s="8">
        <f>O374*(参数!$B$8-1)/(参数!$B$8+1)+N375*2/(参数!$B$8+1)</f>
        <v>102.44643139653435</v>
      </c>
      <c r="P375" s="9" t="str">
        <f t="shared" si="106"/>
        <v>买</v>
      </c>
      <c r="Q375" s="7">
        <f>IF(P374="买",$E375/$E374-1-IF(P373="卖",参数!$B$3-IF(P375="卖",参数!$B$3+参数!$B$4,0)),"")</f>
        <v>1.5412638363456743E-3</v>
      </c>
      <c r="R375" s="8">
        <f t="shared" si="107"/>
        <v>1249.894589921149</v>
      </c>
      <c r="S375" s="3">
        <f>R375/MAX(R$2:R375)-1</f>
        <v>-4.3799680355973591E-2</v>
      </c>
      <c r="T375" s="10">
        <f ca="1">IFERROR(AVERAGE(OFFSET(E375,0,0,-参数!B$10,1)),"")</f>
        <v>1383.2044999999998</v>
      </c>
      <c r="U375" s="10" t="str">
        <f ca="1">IFERROR(AVERAGE(OFFSET(E375,0,0,-参数!B$11,1)),"")</f>
        <v/>
      </c>
      <c r="V375" s="10" t="str">
        <f t="shared" ca="1" si="98"/>
        <v/>
      </c>
      <c r="W375" s="10" t="str">
        <f ca="1">IFERROR(AVERAGE(OFFSET(V375,0,0,-参数!B$12,1)),"")</f>
        <v/>
      </c>
      <c r="X375" s="11" t="str">
        <f t="shared" ca="1" si="115"/>
        <v>买</v>
      </c>
      <c r="Y375" s="12">
        <f ca="1">IF(X374="买",$E375/$E374-1-IF(X373="卖",参数!$B$3-IF(X375="卖",参数!$B$3+参数!$B$4,0)),"")</f>
        <v>1.5412638363456743E-3</v>
      </c>
      <c r="Z375" s="10">
        <f t="shared" ca="1" si="108"/>
        <v>1381.9025427609151</v>
      </c>
      <c r="AA375" s="3">
        <f ca="1">Z375/MAX(Z$2:Z375)-1</f>
        <v>-4.3799680355973702E-2</v>
      </c>
      <c r="AB375" s="8">
        <f ca="1">IFERROR(AVERAGE(OFFSET(E375,0,0,-参数!B$14,1)),"")</f>
        <v>1355.6087500000003</v>
      </c>
      <c r="AC375" s="8">
        <f ca="1">IFERROR(AVERAGE(OFFSET(E375,0,0,-参数!B$15,1)),"")</f>
        <v>1365.2558620689654</v>
      </c>
      <c r="AD375" s="9" t="str">
        <f ca="1">IFERROR(IF(OR(AND(AB375/AC375-1&lt;参数!B$16,AB375/AC375-1&gt;参数!B$17),AB375/AC375-1&lt;参数!B$18),"买","卖"),"买")</f>
        <v>卖</v>
      </c>
      <c r="AE375" s="7">
        <f ca="1">IF(AD374="买",$E375/$E374-1-IF(AD373="卖",参数!$B$3-IF(AD375="卖",参数!$B$3+参数!$B$4,0)),"")</f>
        <v>1.5412638363456743E-3</v>
      </c>
      <c r="AF375" s="8">
        <f t="shared" ca="1" si="109"/>
        <v>1326.3918043029228</v>
      </c>
      <c r="AG375" s="3">
        <f ca="1">AF375/MAX(AF$2:AF375)-1</f>
        <v>-8.8042353983476485E-2</v>
      </c>
      <c r="AH375">
        <f t="shared" ca="1" si="99"/>
        <v>0</v>
      </c>
      <c r="AI375">
        <f t="shared" si="100"/>
        <v>0</v>
      </c>
      <c r="AJ375">
        <f t="shared" ca="1" si="101"/>
        <v>0</v>
      </c>
      <c r="AK375">
        <f t="shared" ca="1" si="102"/>
        <v>0</v>
      </c>
      <c r="AL375">
        <f t="shared" ca="1" si="103"/>
        <v>0</v>
      </c>
      <c r="AM375">
        <f t="shared" ca="1" si="104"/>
        <v>0</v>
      </c>
      <c r="AO375" s="9">
        <f t="shared" si="110"/>
        <v>2.0899999999999181</v>
      </c>
      <c r="AP375" s="15">
        <f ca="1">IFERROR(ABS(E375-OFFSET(E375,-参数!B$20,0,1,1))/SUM(OFFSET(AO375,0,0,-参数!B$20,1)),0)</f>
        <v>0.21975815140101523</v>
      </c>
      <c r="AQ375" s="16">
        <f ca="1">(参数!B$21+参数!B$22*'000300'!AP375)^(参数!B$23)</f>
        <v>0.1900666161019797</v>
      </c>
      <c r="AR375" s="17">
        <f t="shared" ca="1" si="111"/>
        <v>1364.6899040817771</v>
      </c>
      <c r="AS375" s="9" t="str">
        <f ca="1">IF(E375+参数!B$24&gt;=AR375,"买","卖")</f>
        <v>买</v>
      </c>
      <c r="AT375" s="7">
        <f ca="1">IF(AS374="买",$E375/$E374-1-IF(AS373="卖",参数!$B$3-IF(AS375="卖",参数!$B$3+参数!$B$4,0)),"")</f>
        <v>1.2912638363456743E-3</v>
      </c>
      <c r="AU375" s="8">
        <f t="shared" ca="1" si="112"/>
        <v>1405.7608974935088</v>
      </c>
      <c r="AV375" s="7">
        <f ca="1">AU375/MAX(AU$2:AU375)-1</f>
        <v>-7.5509683280905127E-2</v>
      </c>
      <c r="AX375" s="11" t="str">
        <f ca="1">IFERROR(IF(E375&gt;MAX(OFFSET(C375,-1,0,-参数!B$27,1)),"买",IF(E375&lt;MIN(OFFSET(D375,-1,0,-参数!B$26,1)),"卖",AX374)),"卖")</f>
        <v>买</v>
      </c>
      <c r="AY375" s="12">
        <f ca="1">IF(AX374="买",$E375/$E374-1-IF(AX373="卖",参数!$B$3-IF(AX375="卖",参数!$B$3+参数!$B$4,0)),"")</f>
        <v>1.5412638363456743E-3</v>
      </c>
      <c r="AZ375" s="10">
        <f t="shared" ca="1" si="113"/>
        <v>1302.0018789725757</v>
      </c>
      <c r="BA375" s="12">
        <f ca="1">AZ375/MAX(AZ$2:AZ375)-1</f>
        <v>-4.3799680355973813E-2</v>
      </c>
    </row>
    <row r="376" spans="1:53" x14ac:dyDescent="0.15">
      <c r="A376" s="1">
        <v>38923</v>
      </c>
      <c r="B376" s="6">
        <v>1359.32</v>
      </c>
      <c r="C376" s="6">
        <v>1378.84</v>
      </c>
      <c r="D376" s="6">
        <v>1359.32</v>
      </c>
      <c r="E376" s="2">
        <v>1374.17</v>
      </c>
      <c r="F376" s="3">
        <f>E376/MAX(E$2:E376)-1</f>
        <v>-3.2499489555244065E-2</v>
      </c>
      <c r="G376" s="2">
        <f ca="1">IFERROR(AVERAGE(OFFSET(E376,0,0,-参数!B$2,1)),"")</f>
        <v>1350.5708928571428</v>
      </c>
      <c r="H376" t="str">
        <f t="shared" ca="1" si="114"/>
        <v>买</v>
      </c>
      <c r="I376" s="3">
        <f ca="1">IF(H375="买",$E376/$E375-1-IF(H374="卖",参数!$B$3-IF(H376="卖",参数!$B$3+参数!$B$4,0)),"")</f>
        <v>1.1817806968456468E-2</v>
      </c>
      <c r="J376" s="2">
        <f t="shared" ca="1" si="105"/>
        <v>1532.4538886342825</v>
      </c>
      <c r="K376" s="3">
        <f ca="1">J376/MAX(J$2:J376)-1</f>
        <v>-3.8887319452627356E-2</v>
      </c>
      <c r="L376" s="8">
        <f>L375*(参数!$B$6-1)/(参数!$B$6+1)+E376*2/(参数!$B$6+1)</f>
        <v>1368.2358011236652</v>
      </c>
      <c r="M376" s="8">
        <f>M375*(参数!$B$7-1)/(参数!$B$7+1)+E376*2/(参数!$B$7+1)</f>
        <v>1279.8753493068089</v>
      </c>
      <c r="N376" s="8">
        <f t="shared" si="97"/>
        <v>88.360451816856312</v>
      </c>
      <c r="O376" s="8">
        <f>O375*(参数!$B$8-1)/(参数!$B$8+1)+N376*2/(参数!$B$8+1)</f>
        <v>99.629235480598737</v>
      </c>
      <c r="P376" s="9" t="str">
        <f t="shared" si="106"/>
        <v>买</v>
      </c>
      <c r="Q376" s="7">
        <f>IF(P375="买",$E376/$E375-1-IF(P374="卖",参数!$B$3-IF(P376="卖",参数!$B$3+参数!$B$4,0)),"")</f>
        <v>1.1817806968456468E-2</v>
      </c>
      <c r="R376" s="8">
        <f t="shared" si="107"/>
        <v>1264.6656029157552</v>
      </c>
      <c r="S376" s="3">
        <f>R376/MAX(R$2:R376)-1</f>
        <v>-3.2499489555244065E-2</v>
      </c>
      <c r="T376" s="10">
        <f ca="1">IFERROR(AVERAGE(OFFSET(E376,0,0,-参数!B$10,1)),"")</f>
        <v>1383.7179999999996</v>
      </c>
      <c r="U376" s="10" t="str">
        <f ca="1">IFERROR(AVERAGE(OFFSET(E376,0,0,-参数!B$11,1)),"")</f>
        <v/>
      </c>
      <c r="V376" s="10" t="str">
        <f t="shared" ca="1" si="98"/>
        <v/>
      </c>
      <c r="W376" s="10" t="str">
        <f ca="1">IFERROR(AVERAGE(OFFSET(V376,0,0,-参数!B$12,1)),"")</f>
        <v/>
      </c>
      <c r="X376" s="11" t="str">
        <f t="shared" ca="1" si="115"/>
        <v>买</v>
      </c>
      <c r="Y376" s="12">
        <f ca="1">IF(X375="买",$E376/$E375-1-IF(X374="卖",参数!$B$3-IF(X376="卖",参数!$B$3+参数!$B$4,0)),"")</f>
        <v>1.1817806968456468E-2</v>
      </c>
      <c r="Z376" s="10">
        <f t="shared" ca="1" si="108"/>
        <v>1398.2336002604827</v>
      </c>
      <c r="AA376" s="3">
        <f ca="1">Z376/MAX(Z$2:Z376)-1</f>
        <v>-3.2499489555244288E-2</v>
      </c>
      <c r="AB376" s="8">
        <f ca="1">IFERROR(AVERAGE(OFFSET(E376,0,0,-参数!B$14,1)),"")</f>
        <v>1359.1187500000001</v>
      </c>
      <c r="AC376" s="8">
        <f ca="1">IFERROR(AVERAGE(OFFSET(E376,0,0,-参数!B$15,1)),"")</f>
        <v>1368.3693103448275</v>
      </c>
      <c r="AD376" s="9" t="str">
        <f ca="1">IFERROR(IF(OR(AND(AB376/AC376-1&lt;参数!B$16,AB376/AC376-1&gt;参数!B$17),AB376/AC376-1&lt;参数!B$18),"买","卖"),"买")</f>
        <v>卖</v>
      </c>
      <c r="AE376" s="7" t="str">
        <f ca="1">IF(AD375="买",$E376/$E375-1-IF(AD374="卖",参数!$B$3-IF(AD376="卖",参数!$B$3+参数!$B$4,0)),"")</f>
        <v/>
      </c>
      <c r="AF376" s="8">
        <f t="shared" ca="1" si="109"/>
        <v>1326.3918043029228</v>
      </c>
      <c r="AG376" s="3">
        <f ca="1">AF376/MAX(AF$2:AF376)-1</f>
        <v>-8.8042353983476485E-2</v>
      </c>
      <c r="AH376">
        <f t="shared" ca="1" si="99"/>
        <v>0</v>
      </c>
      <c r="AI376">
        <f t="shared" si="100"/>
        <v>0</v>
      </c>
      <c r="AJ376">
        <f t="shared" ca="1" si="101"/>
        <v>0</v>
      </c>
      <c r="AK376">
        <f t="shared" ca="1" si="102"/>
        <v>0</v>
      </c>
      <c r="AL376">
        <f t="shared" ca="1" si="103"/>
        <v>0</v>
      </c>
      <c r="AM376">
        <f t="shared" ca="1" si="104"/>
        <v>0</v>
      </c>
      <c r="AO376" s="9">
        <f t="shared" si="110"/>
        <v>16.050000000000182</v>
      </c>
      <c r="AP376" s="15">
        <f ca="1">IFERROR(ABS(E376-OFFSET(E376,-参数!B$20,0,1,1))/SUM(OFFSET(AO376,0,0,-参数!B$20,1)),0)</f>
        <v>0.22062469867070739</v>
      </c>
      <c r="AQ376" s="16">
        <f ca="1">(参数!B$21+参数!B$22*'000300'!AP376)^(参数!B$23)</f>
        <v>0.19090283421723264</v>
      </c>
      <c r="AR376" s="17">
        <f t="shared" ca="1" si="111"/>
        <v>1366.4996812612171</v>
      </c>
      <c r="AS376" s="9" t="str">
        <f ca="1">IF(E376+参数!B$24&gt;=AR376,"买","卖")</f>
        <v>买</v>
      </c>
      <c r="AT376" s="7">
        <f ca="1">IF(AS375="买",$E376/$E375-1-IF(AS374="卖",参数!$B$3-IF(AS376="卖",参数!$B$3+参数!$B$4,0)),"")</f>
        <v>1.1817806968456468E-2</v>
      </c>
      <c r="AU376" s="8">
        <f t="shared" ca="1" si="112"/>
        <v>1422.3739084238912</v>
      </c>
      <c r="AV376" s="7">
        <f ca="1">AU376/MAX(AU$2:AU376)-1</f>
        <v>-6.4584235173711702E-2</v>
      </c>
      <c r="AX376" s="11" t="str">
        <f ca="1">IFERROR(IF(E376&gt;MAX(OFFSET(C376,-1,0,-参数!B$27,1)),"买",IF(E376&lt;MIN(OFFSET(D376,-1,0,-参数!B$26,1)),"卖",AX375)),"卖")</f>
        <v>买</v>
      </c>
      <c r="AY376" s="12">
        <f ca="1">IF(AX375="买",$E376/$E375-1-IF(AX374="卖",参数!$B$3-IF(AX376="卖",参数!$B$3+参数!$B$4,0)),"")</f>
        <v>1.1817806968456468E-2</v>
      </c>
      <c r="AZ376" s="10">
        <f t="shared" ca="1" si="113"/>
        <v>1317.3886858508413</v>
      </c>
      <c r="BA376" s="12">
        <f ca="1">AZ376/MAX(AZ$2:AZ376)-1</f>
        <v>-3.2499489555244399E-2</v>
      </c>
    </row>
    <row r="377" spans="1:53" x14ac:dyDescent="0.15">
      <c r="A377" s="1">
        <v>38924</v>
      </c>
      <c r="B377" s="6">
        <v>1377.78</v>
      </c>
      <c r="C377" s="6">
        <v>1380.8</v>
      </c>
      <c r="D377" s="6">
        <v>1367.05</v>
      </c>
      <c r="E377" s="2">
        <v>1371.3</v>
      </c>
      <c r="F377" s="3">
        <f>E377/MAX(E$2:E377)-1</f>
        <v>-3.4520146726464973E-2</v>
      </c>
      <c r="G377" s="2">
        <f ca="1">IFERROR(AVERAGE(OFFSET(E377,0,0,-参数!B$2,1)),"")</f>
        <v>1352.7082142857143</v>
      </c>
      <c r="H377" t="str">
        <f t="shared" ca="1" si="114"/>
        <v>买</v>
      </c>
      <c r="I377" s="3">
        <f ca="1">IF(H376="买",$E377/$E376-1-IF(H375="卖",参数!$B$3-IF(H377="卖",参数!$B$3+参数!$B$4,0)),"")</f>
        <v>-2.0885334420051027E-3</v>
      </c>
      <c r="J377" s="2">
        <f t="shared" ca="1" si="105"/>
        <v>1529.253307439539</v>
      </c>
      <c r="K377" s="3">
        <f ca="1">J377/MAX(J$2:J377)-1</f>
        <v>-4.0894635427485726E-2</v>
      </c>
      <c r="L377" s="8">
        <f>L376*(参数!$B$6-1)/(参数!$B$6+1)+E377*2/(参数!$B$6+1)</f>
        <v>1368.5276295880778</v>
      </c>
      <c r="M377" s="8">
        <f>M376*(参数!$B$7-1)/(参数!$B$7+1)+E377*2/(参数!$B$7+1)</f>
        <v>1282.0783529379701</v>
      </c>
      <c r="N377" s="8">
        <f t="shared" si="97"/>
        <v>86.449276650107777</v>
      </c>
      <c r="O377" s="8">
        <f>O376*(参数!$B$8-1)/(参数!$B$8+1)+N377*2/(参数!$B$8+1)</f>
        <v>96.993243714500537</v>
      </c>
      <c r="P377" s="9" t="str">
        <f t="shared" si="106"/>
        <v>买</v>
      </c>
      <c r="Q377" s="7">
        <f>IF(P376="买",$E377/$E376-1-IF(P375="卖",参数!$B$3-IF(P377="卖",参数!$B$3+参数!$B$4,0)),"")</f>
        <v>-2.0885334420051027E-3</v>
      </c>
      <c r="R377" s="8">
        <f t="shared" si="107"/>
        <v>1262.0243065111122</v>
      </c>
      <c r="S377" s="3">
        <f>R377/MAX(R$2:R377)-1</f>
        <v>-3.4520146726464862E-2</v>
      </c>
      <c r="T377" s="10">
        <f ca="1">IFERROR(AVERAGE(OFFSET(E377,0,0,-参数!B$10,1)),"")</f>
        <v>1384.1384999999996</v>
      </c>
      <c r="U377" s="10" t="str">
        <f ca="1">IFERROR(AVERAGE(OFFSET(E377,0,0,-参数!B$11,1)),"")</f>
        <v/>
      </c>
      <c r="V377" s="10" t="str">
        <f t="shared" ca="1" si="98"/>
        <v/>
      </c>
      <c r="W377" s="10" t="str">
        <f ca="1">IFERROR(AVERAGE(OFFSET(V377,0,0,-参数!B$12,1)),"")</f>
        <v/>
      </c>
      <c r="X377" s="11" t="str">
        <f t="shared" ca="1" si="115"/>
        <v>买</v>
      </c>
      <c r="Y377" s="12">
        <f ca="1">IF(X376="买",$E377/$E376-1-IF(X375="卖",参数!$B$3-IF(X377="卖",参数!$B$3+参数!$B$4,0)),"")</f>
        <v>-2.0885334420051027E-3</v>
      </c>
      <c r="Z377" s="10">
        <f t="shared" ca="1" si="108"/>
        <v>1395.3133426266036</v>
      </c>
      <c r="AA377" s="3">
        <f ca="1">Z377/MAX(Z$2:Z377)-1</f>
        <v>-3.4520146726465084E-2</v>
      </c>
      <c r="AB377" s="8">
        <f ca="1">IFERROR(AVERAGE(OFFSET(E377,0,0,-参数!B$14,1)),"")</f>
        <v>1360.8899999999999</v>
      </c>
      <c r="AC377" s="8">
        <f ca="1">IFERROR(AVERAGE(OFFSET(E377,0,0,-参数!B$15,1)),"")</f>
        <v>1371.3317241379311</v>
      </c>
      <c r="AD377" s="9" t="str">
        <f ca="1">IFERROR(IF(OR(AND(AB377/AC377-1&lt;参数!B$16,AB377/AC377-1&gt;参数!B$17),AB377/AC377-1&lt;参数!B$18),"买","卖"),"买")</f>
        <v>卖</v>
      </c>
      <c r="AE377" s="7" t="str">
        <f ca="1">IF(AD376="买",$E377/$E376-1-IF(AD375="卖",参数!$B$3-IF(AD377="卖",参数!$B$3+参数!$B$4,0)),"")</f>
        <v/>
      </c>
      <c r="AF377" s="8">
        <f t="shared" ca="1" si="109"/>
        <v>1326.3918043029228</v>
      </c>
      <c r="AG377" s="3">
        <f ca="1">AF377/MAX(AF$2:AF377)-1</f>
        <v>-8.8042353983476485E-2</v>
      </c>
      <c r="AH377">
        <f t="shared" ca="1" si="99"/>
        <v>0</v>
      </c>
      <c r="AI377">
        <f t="shared" si="100"/>
        <v>0</v>
      </c>
      <c r="AJ377">
        <f t="shared" ca="1" si="101"/>
        <v>0</v>
      </c>
      <c r="AK377">
        <f t="shared" ca="1" si="102"/>
        <v>0</v>
      </c>
      <c r="AL377">
        <f t="shared" ca="1" si="103"/>
        <v>0</v>
      </c>
      <c r="AM377">
        <f t="shared" ca="1" si="104"/>
        <v>0</v>
      </c>
      <c r="AO377" s="9">
        <f t="shared" si="110"/>
        <v>2.8700000000001182</v>
      </c>
      <c r="AP377" s="15">
        <f ca="1">IFERROR(ABS(E377-OFFSET(E377,-参数!B$20,0,1,1))/SUM(OFFSET(AO377,0,0,-参数!B$20,1)),0)</f>
        <v>0.21397078490754881</v>
      </c>
      <c r="AQ377" s="16">
        <f ca="1">(参数!B$21+参数!B$22*'000300'!AP377)^(参数!B$23)</f>
        <v>0.1844818074357846</v>
      </c>
      <c r="AR377" s="17">
        <f t="shared" ca="1" si="111"/>
        <v>1367.3852527384158</v>
      </c>
      <c r="AS377" s="9" t="str">
        <f ca="1">IF(E377+参数!B$24&gt;=AR377,"买","卖")</f>
        <v>买</v>
      </c>
      <c r="AT377" s="7">
        <f ca="1">IF(AS376="买",$E377/$E376-1-IF(AS375="卖",参数!$B$3-IF(AS377="卖",参数!$B$3+参数!$B$4,0)),"")</f>
        <v>-2.0885334420051027E-3</v>
      </c>
      <c r="AU377" s="8">
        <f t="shared" ca="1" si="112"/>
        <v>1419.4032329491124</v>
      </c>
      <c r="AV377" s="7">
        <f ca="1">AU377/MAX(AU$2:AU377)-1</f>
        <v>-6.6537882280730209E-2</v>
      </c>
      <c r="AX377" s="11" t="str">
        <f ca="1">IFERROR(IF(E377&gt;MAX(OFFSET(C377,-1,0,-参数!B$27,1)),"买",IF(E377&lt;MIN(OFFSET(D377,-1,0,-参数!B$26,1)),"卖",AX376)),"卖")</f>
        <v>买</v>
      </c>
      <c r="AY377" s="12">
        <f ca="1">IF(AX376="买",$E377/$E376-1-IF(AX375="卖",参数!$B$3-IF(AX377="卖",参数!$B$3+参数!$B$4,0)),"")</f>
        <v>-2.0885334420051027E-3</v>
      </c>
      <c r="AZ377" s="10">
        <f t="shared" ca="1" si="113"/>
        <v>1314.6372755243226</v>
      </c>
      <c r="BA377" s="12">
        <f ca="1">AZ377/MAX(AZ$2:AZ377)-1</f>
        <v>-3.4520146726465306E-2</v>
      </c>
    </row>
    <row r="378" spans="1:53" x14ac:dyDescent="0.15">
      <c r="A378" s="1">
        <v>38925</v>
      </c>
      <c r="B378" s="6">
        <v>1370.75</v>
      </c>
      <c r="C378" s="6">
        <v>1379.25</v>
      </c>
      <c r="D378" s="6">
        <v>1347.29</v>
      </c>
      <c r="E378" s="2">
        <v>1355.55</v>
      </c>
      <c r="F378" s="3">
        <f>E378/MAX(E$2:E378)-1</f>
        <v>-4.5609119007554599E-2</v>
      </c>
      <c r="G378" s="2">
        <f ca="1">IFERROR(AVERAGE(OFFSET(E378,0,0,-参数!B$2,1)),"")</f>
        <v>1354.3085714285714</v>
      </c>
      <c r="H378" t="str">
        <f t="shared" ca="1" si="114"/>
        <v>买</v>
      </c>
      <c r="I378" s="3">
        <f ca="1">IF(H377="买",$E378/$E377-1-IF(H376="卖",参数!$B$3-IF(H378="卖",参数!$B$3+参数!$B$4,0)),"")</f>
        <v>-1.1485451761102605E-2</v>
      </c>
      <c r="J378" s="2">
        <f t="shared" ca="1" si="105"/>
        <v>1511.6891423464356</v>
      </c>
      <c r="K378" s="3">
        <f ca="1">J378/MAX(J$2:J378)-1</f>
        <v>-5.1910393826098078E-2</v>
      </c>
      <c r="L378" s="8">
        <f>L377*(参数!$B$6-1)/(参数!$B$6+1)+E378*2/(参数!$B$6+1)</f>
        <v>1367.2916648654036</v>
      </c>
      <c r="M378" s="8">
        <f>M377*(参数!$B$7-1)/(参数!$B$7+1)+E378*2/(参数!$B$7+1)</f>
        <v>1283.848754071995</v>
      </c>
      <c r="N378" s="8">
        <f t="shared" si="97"/>
        <v>83.442910793408601</v>
      </c>
      <c r="O378" s="8">
        <f>O377*(参数!$B$8-1)/(参数!$B$8+1)+N378*2/(参数!$B$8+1)</f>
        <v>94.283177130282155</v>
      </c>
      <c r="P378" s="9" t="str">
        <f t="shared" si="106"/>
        <v>买</v>
      </c>
      <c r="Q378" s="7">
        <f>IF(P377="买",$E378/$E377-1-IF(P376="卖",参数!$B$3-IF(P378="卖",参数!$B$3+参数!$B$4,0)),"")</f>
        <v>-1.1485451761102605E-2</v>
      </c>
      <c r="R378" s="8">
        <f t="shared" si="107"/>
        <v>1247.5293872173397</v>
      </c>
      <c r="S378" s="3">
        <f>R378/MAX(R$2:R378)-1</f>
        <v>-4.5609119007554599E-2</v>
      </c>
      <c r="T378" s="10">
        <f ca="1">IFERROR(AVERAGE(OFFSET(E378,0,0,-参数!B$10,1)),"")</f>
        <v>1382.1599999999999</v>
      </c>
      <c r="U378" s="10" t="str">
        <f ca="1">IFERROR(AVERAGE(OFFSET(E378,0,0,-参数!B$11,1)),"")</f>
        <v/>
      </c>
      <c r="V378" s="10" t="str">
        <f t="shared" ca="1" si="98"/>
        <v/>
      </c>
      <c r="W378" s="10" t="str">
        <f ca="1">IFERROR(AVERAGE(OFFSET(V378,0,0,-参数!B$12,1)),"")</f>
        <v/>
      </c>
      <c r="X378" s="11" t="str">
        <f t="shared" ca="1" si="115"/>
        <v>买</v>
      </c>
      <c r="Y378" s="12">
        <f ca="1">IF(X377="买",$E378/$E377-1-IF(X376="卖",参数!$B$3-IF(X378="卖",参数!$B$3+参数!$B$4,0)),"")</f>
        <v>-1.1485451761102605E-2</v>
      </c>
      <c r="Z378" s="10">
        <f t="shared" ca="1" si="108"/>
        <v>1379.2875385382429</v>
      </c>
      <c r="AA378" s="3">
        <f ca="1">Z378/MAX(Z$2:Z378)-1</f>
        <v>-4.560911900755471E-2</v>
      </c>
      <c r="AB378" s="8">
        <f ca="1">IFERROR(AVERAGE(OFFSET(E378,0,0,-参数!B$14,1)),"")</f>
        <v>1358.8025</v>
      </c>
      <c r="AC378" s="8">
        <f ca="1">IFERROR(AVERAGE(OFFSET(E378,0,0,-参数!B$15,1)),"")</f>
        <v>1372.6262068965518</v>
      </c>
      <c r="AD378" s="9" t="str">
        <f ca="1">IFERROR(IF(OR(AND(AB378/AC378-1&lt;参数!B$16,AB378/AC378-1&gt;参数!B$17),AB378/AC378-1&lt;参数!B$18),"买","卖"),"买")</f>
        <v>卖</v>
      </c>
      <c r="AE378" s="7" t="str">
        <f ca="1">IF(AD377="买",$E378/$E377-1-IF(AD376="卖",参数!$B$3-IF(AD378="卖",参数!$B$3+参数!$B$4,0)),"")</f>
        <v/>
      </c>
      <c r="AF378" s="8">
        <f t="shared" ca="1" si="109"/>
        <v>1326.3918043029228</v>
      </c>
      <c r="AG378" s="3">
        <f ca="1">AF378/MAX(AF$2:AF378)-1</f>
        <v>-8.8042353983476485E-2</v>
      </c>
      <c r="AH378">
        <f t="shared" ca="1" si="99"/>
        <v>1</v>
      </c>
      <c r="AI378">
        <f t="shared" si="100"/>
        <v>0</v>
      </c>
      <c r="AJ378">
        <f t="shared" ca="1" si="101"/>
        <v>0</v>
      </c>
      <c r="AK378">
        <f t="shared" ca="1" si="102"/>
        <v>0</v>
      </c>
      <c r="AL378">
        <f t="shared" ca="1" si="103"/>
        <v>1</v>
      </c>
      <c r="AM378">
        <f t="shared" ca="1" si="104"/>
        <v>0</v>
      </c>
      <c r="AO378" s="9">
        <f t="shared" si="110"/>
        <v>15.75</v>
      </c>
      <c r="AP378" s="15">
        <f ca="1">IFERROR(ABS(E378-OFFSET(E378,-参数!B$20,0,1,1))/SUM(OFFSET(AO378,0,0,-参数!B$20,1)),0)</f>
        <v>0.20409071459135644</v>
      </c>
      <c r="AQ378" s="16">
        <f ca="1">(参数!B$21+参数!B$22*'000300'!AP378)^(参数!B$23)</f>
        <v>0.17494753958065898</v>
      </c>
      <c r="AR378" s="17">
        <f t="shared" ca="1" si="111"/>
        <v>1365.3147043915146</v>
      </c>
      <c r="AS378" s="9" t="str">
        <f ca="1">IF(E378+参数!B$24&gt;=AR378,"买","卖")</f>
        <v>买</v>
      </c>
      <c r="AT378" s="7">
        <f ca="1">IF(AS377="买",$E378/$E377-1-IF(AS376="卖",参数!$B$3-IF(AS378="卖",参数!$B$3+参数!$B$4,0)),"")</f>
        <v>-1.1485451761102605E-2</v>
      </c>
      <c r="AU378" s="8">
        <f t="shared" ca="1" si="112"/>
        <v>1403.1007455875224</v>
      </c>
      <c r="AV378" s="7">
        <f ca="1">AU378/MAX(AU$2:AU378)-1</f>
        <v>-7.7259116404611472E-2</v>
      </c>
      <c r="AX378" s="11" t="str">
        <f ca="1">IFERROR(IF(E378&gt;MAX(OFFSET(C378,-1,0,-参数!B$27,1)),"买",IF(E378&lt;MIN(OFFSET(D378,-1,0,-参数!B$26,1)),"卖",AX377)),"卖")</f>
        <v>买</v>
      </c>
      <c r="AY378" s="12">
        <f ca="1">IF(AX377="买",$E378/$E377-1-IF(AX376="卖",参数!$B$3-IF(AX378="卖",参数!$B$3+参数!$B$4,0)),"")</f>
        <v>-1.1485451761102605E-2</v>
      </c>
      <c r="AZ378" s="10">
        <f t="shared" ca="1" si="113"/>
        <v>1299.5380725129407</v>
      </c>
      <c r="BA378" s="12">
        <f ca="1">AZ378/MAX(AZ$2:AZ378)-1</f>
        <v>-4.5609119007554821E-2</v>
      </c>
    </row>
    <row r="379" spans="1:53" x14ac:dyDescent="0.15">
      <c r="A379" s="1">
        <v>38926</v>
      </c>
      <c r="B379" s="6">
        <v>1354.92</v>
      </c>
      <c r="C379" s="6">
        <v>1359.74</v>
      </c>
      <c r="D379" s="6">
        <v>1327.66</v>
      </c>
      <c r="E379" s="2">
        <v>1341.39</v>
      </c>
      <c r="F379" s="3">
        <f>E379/MAX(E$2:E379)-1</f>
        <v>-5.5578633134553135E-2</v>
      </c>
      <c r="G379" s="2">
        <f ca="1">IFERROR(AVERAGE(OFFSET(E379,0,0,-参数!B$2,1)),"")</f>
        <v>1355.8505357142858</v>
      </c>
      <c r="H379" t="str">
        <f t="shared" ca="1" si="114"/>
        <v>卖</v>
      </c>
      <c r="I379" s="3">
        <f ca="1">IF(H378="买",$E379/$E378-1-IF(H377="卖",参数!$B$3-IF(H379="卖",参数!$B$3+参数!$B$4,0)),"")</f>
        <v>-1.0445944450591882E-2</v>
      </c>
      <c r="J379" s="2">
        <f t="shared" ca="1" si="105"/>
        <v>1495.8981215389217</v>
      </c>
      <c r="K379" s="3">
        <f ca="1">J379/MAX(J$2:J379)-1</f>
        <v>-6.1814085186374212E-2</v>
      </c>
      <c r="L379" s="8">
        <f>L378*(参数!$B$6-1)/(参数!$B$6+1)+E379*2/(参数!$B$6+1)</f>
        <v>1364.824839640127</v>
      </c>
      <c r="M379" s="8">
        <f>M378*(参数!$B$7-1)/(参数!$B$7+1)+E379*2/(参数!$B$7+1)</f>
        <v>1285.2352901184529</v>
      </c>
      <c r="N379" s="8">
        <f t="shared" si="97"/>
        <v>79.589549521674144</v>
      </c>
      <c r="O379" s="8">
        <f>O378*(参数!$B$8-1)/(参数!$B$8+1)+N379*2/(参数!$B$8+1)</f>
        <v>91.344451608560561</v>
      </c>
      <c r="P379" s="9" t="str">
        <f t="shared" si="106"/>
        <v>买</v>
      </c>
      <c r="Q379" s="7">
        <f>IF(P378="买",$E379/$E378-1-IF(P377="卖",参数!$B$3-IF(P379="卖",参数!$B$3+参数!$B$4,0)),"")</f>
        <v>-1.0445944450591882E-2</v>
      </c>
      <c r="R379" s="8">
        <f t="shared" si="107"/>
        <v>1234.4977645379865</v>
      </c>
      <c r="S379" s="3">
        <f>R379/MAX(R$2:R379)-1</f>
        <v>-5.5578633134553024E-2</v>
      </c>
      <c r="T379" s="10">
        <f ca="1">IFERROR(AVERAGE(OFFSET(E379,0,0,-参数!B$10,1)),"")</f>
        <v>1379.5314999999998</v>
      </c>
      <c r="U379" s="10" t="str">
        <f ca="1">IFERROR(AVERAGE(OFFSET(E379,0,0,-参数!B$11,1)),"")</f>
        <v/>
      </c>
      <c r="V379" s="10" t="str">
        <f t="shared" ca="1" si="98"/>
        <v/>
      </c>
      <c r="W379" s="10" t="str">
        <f ca="1">IFERROR(AVERAGE(OFFSET(V379,0,0,-参数!B$12,1)),"")</f>
        <v/>
      </c>
      <c r="X379" s="11" t="str">
        <f t="shared" ca="1" si="115"/>
        <v>买</v>
      </c>
      <c r="Y379" s="12">
        <f ca="1">IF(X378="买",$E379/$E378-1-IF(X377="卖",参数!$B$3-IF(X379="卖",参数!$B$3+参数!$B$4,0)),"")</f>
        <v>-1.0445944450591882E-2</v>
      </c>
      <c r="Z379" s="10">
        <f t="shared" ca="1" si="108"/>
        <v>1364.8795775292788</v>
      </c>
      <c r="AA379" s="3">
        <f ca="1">Z379/MAX(Z$2:Z379)-1</f>
        <v>-5.5578633134553246E-2</v>
      </c>
      <c r="AB379" s="8">
        <f ca="1">IFERROR(AVERAGE(OFFSET(E379,0,0,-参数!B$14,1)),"")</f>
        <v>1354.7987499999999</v>
      </c>
      <c r="AC379" s="8">
        <f ca="1">IFERROR(AVERAGE(OFFSET(E379,0,0,-参数!B$15,1)),"")</f>
        <v>1372.8503448275862</v>
      </c>
      <c r="AD379" s="9" t="str">
        <f ca="1">IFERROR(IF(OR(AND(AB379/AC379-1&lt;参数!B$16,AB379/AC379-1&gt;参数!B$17),AB379/AC379-1&lt;参数!B$18),"买","卖"),"买")</f>
        <v>卖</v>
      </c>
      <c r="AE379" s="7" t="str">
        <f ca="1">IF(AD378="买",$E379/$E378-1-IF(AD377="卖",参数!$B$3-IF(AD379="卖",参数!$B$3+参数!$B$4,0)),"")</f>
        <v/>
      </c>
      <c r="AF379" s="8">
        <f t="shared" ca="1" si="109"/>
        <v>1326.3918043029228</v>
      </c>
      <c r="AG379" s="3">
        <f ca="1">AF379/MAX(AF$2:AF379)-1</f>
        <v>-8.8042353983476485E-2</v>
      </c>
      <c r="AH379">
        <f t="shared" ca="1" si="99"/>
        <v>0</v>
      </c>
      <c r="AI379">
        <f t="shared" si="100"/>
        <v>0</v>
      </c>
      <c r="AJ379">
        <f t="shared" ca="1" si="101"/>
        <v>0</v>
      </c>
      <c r="AK379">
        <f t="shared" ca="1" si="102"/>
        <v>0</v>
      </c>
      <c r="AL379">
        <f t="shared" ca="1" si="103"/>
        <v>0</v>
      </c>
      <c r="AM379">
        <f t="shared" ca="1" si="104"/>
        <v>0</v>
      </c>
      <c r="AO379" s="9">
        <f t="shared" si="110"/>
        <v>14.159999999999854</v>
      </c>
      <c r="AP379" s="15">
        <f ca="1">IFERROR(ABS(E379-OFFSET(E379,-参数!B$20,0,1,1))/SUM(OFFSET(AO379,0,0,-参数!B$20,1)),0)</f>
        <v>0.21341589623292401</v>
      </c>
      <c r="AQ379" s="16">
        <f ca="1">(参数!B$21+参数!B$22*'000300'!AP379)^(参数!B$23)</f>
        <v>0.18394633986477166</v>
      </c>
      <c r="AR379" s="17">
        <f t="shared" ca="1" si="111"/>
        <v>1360.9138425863489</v>
      </c>
      <c r="AS379" s="9" t="str">
        <f ca="1">IF(E379+参数!B$24&gt;=AR379,"买","卖")</f>
        <v>卖</v>
      </c>
      <c r="AT379" s="7">
        <f ca="1">IF(AS378="买",$E379/$E378-1-IF(AS377="卖",参数!$B$3-IF(AS379="卖",参数!$B$3+参数!$B$4,0)),"")</f>
        <v>-1.0445944450591882E-2</v>
      </c>
      <c r="AU379" s="8">
        <f t="shared" ca="1" si="112"/>
        <v>1388.444033140531</v>
      </c>
      <c r="AV379" s="7">
        <f ca="1">AU379/MAX(AU$2:AU379)-1</f>
        <v>-8.689801641693895E-2</v>
      </c>
      <c r="AX379" s="11" t="str">
        <f ca="1">IFERROR(IF(E379&gt;MAX(OFFSET(C379,-1,0,-参数!B$27,1)),"买",IF(E379&lt;MIN(OFFSET(D379,-1,0,-参数!B$26,1)),"卖",AX378)),"卖")</f>
        <v>买</v>
      </c>
      <c r="AY379" s="12">
        <f ca="1">IF(AX378="买",$E379/$E378-1-IF(AX377="卖",参数!$B$3-IF(AX379="卖",参数!$B$3+参数!$B$4,0)),"")</f>
        <v>-1.0445944450591882E-2</v>
      </c>
      <c r="AZ379" s="10">
        <f t="shared" ca="1" si="113"/>
        <v>1285.9631699960414</v>
      </c>
      <c r="BA379" s="12">
        <f ca="1">AZ379/MAX(AZ$2:AZ379)-1</f>
        <v>-5.5578633134553246E-2</v>
      </c>
    </row>
    <row r="380" spans="1:53" x14ac:dyDescent="0.15">
      <c r="A380" s="1">
        <v>38929</v>
      </c>
      <c r="B380" s="6">
        <v>1338.04</v>
      </c>
      <c r="C380" s="6">
        <v>1338.04</v>
      </c>
      <c r="D380" s="6">
        <v>1293.53</v>
      </c>
      <c r="E380" s="2">
        <v>1294.33</v>
      </c>
      <c r="F380" s="3">
        <f>E380/MAX(E$2:E380)-1</f>
        <v>-8.8711778248716899E-2</v>
      </c>
      <c r="G380" s="2">
        <f ca="1">IFERROR(AVERAGE(OFFSET(E380,0,0,-参数!B$2,1)),"")</f>
        <v>1355.8160714285714</v>
      </c>
      <c r="H380" t="str">
        <f t="shared" ca="1" si="114"/>
        <v>卖</v>
      </c>
      <c r="I380" s="3" t="str">
        <f ca="1">IF(H379="买",$E380/$E379-1-IF(H378="卖",参数!$B$3-IF(H380="卖",参数!$B$3+参数!$B$4,0)),"")</f>
        <v/>
      </c>
      <c r="J380" s="2">
        <f t="shared" ca="1" si="105"/>
        <v>1495.8981215389217</v>
      </c>
      <c r="K380" s="3">
        <f ca="1">J380/MAX(J$2:J380)-1</f>
        <v>-6.1814085186374212E-2</v>
      </c>
      <c r="L380" s="8">
        <f>L379*(参数!$B$6-1)/(参数!$B$6+1)+E380*2/(参数!$B$6+1)</f>
        <v>1358.1110453886865</v>
      </c>
      <c r="M380" s="8">
        <f>M379*(参数!$B$7-1)/(参数!$B$7+1)+E380*2/(参数!$B$7+1)</f>
        <v>1285.4544397541529</v>
      </c>
      <c r="N380" s="8">
        <f t="shared" si="97"/>
        <v>72.656605634533662</v>
      </c>
      <c r="O380" s="8">
        <f>O379*(参数!$B$8-1)/(参数!$B$8+1)+N380*2/(参数!$B$8+1)</f>
        <v>87.606882413755187</v>
      </c>
      <c r="P380" s="9" t="str">
        <f t="shared" si="106"/>
        <v>买</v>
      </c>
      <c r="Q380" s="7">
        <f>IF(P379="买",$E380/$E379-1-IF(P378="卖",参数!$B$3-IF(P380="卖",参数!$B$3+参数!$B$4,0)),"")</f>
        <v>-3.5083010906597045E-2</v>
      </c>
      <c r="R380" s="8">
        <f t="shared" si="107"/>
        <v>1191.1878660005307</v>
      </c>
      <c r="S380" s="3">
        <f>R380/MAX(R$2:R380)-1</f>
        <v>-8.8711778248716788E-2</v>
      </c>
      <c r="T380" s="10">
        <f ca="1">IFERROR(AVERAGE(OFFSET(E380,0,0,-参数!B$10,1)),"")</f>
        <v>1373.2314999999999</v>
      </c>
      <c r="U380" s="10" t="str">
        <f ca="1">IFERROR(AVERAGE(OFFSET(E380,0,0,-参数!B$11,1)),"")</f>
        <v/>
      </c>
      <c r="V380" s="10" t="str">
        <f t="shared" ca="1" si="98"/>
        <v/>
      </c>
      <c r="W380" s="10" t="str">
        <f ca="1">IFERROR(AVERAGE(OFFSET(V380,0,0,-参数!B$12,1)),"")</f>
        <v/>
      </c>
      <c r="X380" s="11" t="str">
        <f t="shared" ca="1" si="115"/>
        <v>买</v>
      </c>
      <c r="Y380" s="12">
        <f ca="1">IF(X379="买",$E380/$E379-1-IF(X378="卖",参数!$B$3-IF(X380="卖",参数!$B$3+参数!$B$4,0)),"")</f>
        <v>-3.5083010906597045E-2</v>
      </c>
      <c r="Z380" s="10">
        <f t="shared" ca="1" si="108"/>
        <v>1316.9954924246276</v>
      </c>
      <c r="AA380" s="3">
        <f ca="1">Z380/MAX(Z$2:Z380)-1</f>
        <v>-8.8711778248716899E-2</v>
      </c>
      <c r="AB380" s="8">
        <f ca="1">IFERROR(AVERAGE(OFFSET(E380,0,0,-参数!B$14,1)),"")</f>
        <v>1349.51</v>
      </c>
      <c r="AC380" s="8">
        <f ca="1">IFERROR(AVERAGE(OFFSET(E380,0,0,-参数!B$15,1)),"")</f>
        <v>1371.3368965517243</v>
      </c>
      <c r="AD380" s="9" t="str">
        <f ca="1">IFERROR(IF(OR(AND(AB380/AC380-1&lt;参数!B$16,AB380/AC380-1&gt;参数!B$17),AB380/AC380-1&lt;参数!B$18),"买","卖"),"买")</f>
        <v>卖</v>
      </c>
      <c r="AE380" s="7" t="str">
        <f ca="1">IF(AD379="买",$E380/$E379-1-IF(AD378="卖",参数!$B$3-IF(AD380="卖",参数!$B$3+参数!$B$4,0)),"")</f>
        <v/>
      </c>
      <c r="AF380" s="8">
        <f t="shared" ca="1" si="109"/>
        <v>1326.3918043029228</v>
      </c>
      <c r="AG380" s="3">
        <f ca="1">AF380/MAX(AF$2:AF380)-1</f>
        <v>-8.8042353983476485E-2</v>
      </c>
      <c r="AH380">
        <f t="shared" ca="1" si="99"/>
        <v>0</v>
      </c>
      <c r="AI380">
        <f t="shared" si="100"/>
        <v>0</v>
      </c>
      <c r="AJ380">
        <f t="shared" ca="1" si="101"/>
        <v>0</v>
      </c>
      <c r="AK380">
        <f t="shared" ca="1" si="102"/>
        <v>0</v>
      </c>
      <c r="AL380">
        <f t="shared" ca="1" si="103"/>
        <v>0</v>
      </c>
      <c r="AM380">
        <f t="shared" ca="1" si="104"/>
        <v>0</v>
      </c>
      <c r="AO380" s="9">
        <f t="shared" si="110"/>
        <v>47.060000000000173</v>
      </c>
      <c r="AP380" s="15">
        <f ca="1">IFERROR(ABS(E380-OFFSET(E380,-参数!B$20,0,1,1))/SUM(OFFSET(AO380,0,0,-参数!B$20,1)),0)</f>
        <v>0.14867586090193755</v>
      </c>
      <c r="AQ380" s="16">
        <f ca="1">(参数!B$21+参数!B$22*'000300'!AP380)^(参数!B$23)</f>
        <v>0.12147220577036974</v>
      </c>
      <c r="AR380" s="17">
        <f t="shared" ca="1" si="111"/>
        <v>1352.8257563587179</v>
      </c>
      <c r="AS380" s="9" t="str">
        <f ca="1">IF(E380+参数!B$24&gt;=AR380,"买","卖")</f>
        <v>卖</v>
      </c>
      <c r="AT380" s="7" t="str">
        <f ca="1">IF(AS379="买",$E380/$E379-1-IF(AS378="卖",参数!$B$3-IF(AS380="卖",参数!$B$3+参数!$B$4,0)),"")</f>
        <v/>
      </c>
      <c r="AU380" s="8">
        <f t="shared" ca="1" si="112"/>
        <v>1388.444033140531</v>
      </c>
      <c r="AV380" s="7">
        <f ca="1">AU380/MAX(AU$2:AU380)-1</f>
        <v>-8.689801641693895E-2</v>
      </c>
      <c r="AX380" s="11" t="str">
        <f ca="1">IFERROR(IF(E380&gt;MAX(OFFSET(C380,-1,0,-参数!B$27,1)),"买",IF(E380&lt;MIN(OFFSET(D380,-1,0,-参数!B$26,1)),"卖",AX379)),"卖")</f>
        <v>买</v>
      </c>
      <c r="AY380" s="12">
        <f ca="1">IF(AX379="买",$E380/$E379-1-IF(AX378="卖",参数!$B$3-IF(AX380="卖",参数!$B$3+参数!$B$4,0)),"")</f>
        <v>-3.5083010906597045E-2</v>
      </c>
      <c r="AZ380" s="10">
        <f t="shared" ca="1" si="113"/>
        <v>1240.8477100775881</v>
      </c>
      <c r="BA380" s="12">
        <f ca="1">AZ380/MAX(AZ$2:AZ380)-1</f>
        <v>-8.8711778248717121E-2</v>
      </c>
    </row>
    <row r="381" spans="1:53" x14ac:dyDescent="0.15">
      <c r="A381" s="1">
        <v>38930</v>
      </c>
      <c r="B381" s="6">
        <v>1292.71</v>
      </c>
      <c r="C381" s="6">
        <v>1302.8900000000001</v>
      </c>
      <c r="D381" s="6">
        <v>1278.54</v>
      </c>
      <c r="E381" s="2">
        <v>1282.06</v>
      </c>
      <c r="F381" s="3">
        <f>E381/MAX(E$2:E381)-1</f>
        <v>-9.7350615701984777E-2</v>
      </c>
      <c r="G381" s="2">
        <f ca="1">IFERROR(AVERAGE(OFFSET(E381,0,0,-参数!B$2,1)),"")</f>
        <v>1354.5642857142859</v>
      </c>
      <c r="H381" t="str">
        <f t="shared" ca="1" si="114"/>
        <v>卖</v>
      </c>
      <c r="I381" s="3" t="str">
        <f ca="1">IF(H380="买",$E381/$E380-1-IF(H379="卖",参数!$B$3-IF(H381="卖",参数!$B$3+参数!$B$4,0)),"")</f>
        <v/>
      </c>
      <c r="J381" s="2">
        <f t="shared" ca="1" si="105"/>
        <v>1495.8981215389217</v>
      </c>
      <c r="K381" s="3">
        <f ca="1">J381/MAX(J$2:J381)-1</f>
        <v>-6.1814085186374212E-2</v>
      </c>
      <c r="L381" s="8">
        <f>L380*(参数!$B$6-1)/(参数!$B$6+1)+E381*2/(参数!$B$6+1)</f>
        <v>1350.868088685002</v>
      </c>
      <c r="M381" s="8">
        <f>M380*(参数!$B$7-1)/(参数!$B$7+1)+E381*2/(参数!$B$7+1)</f>
        <v>1285.3726460251371</v>
      </c>
      <c r="N381" s="8">
        <f t="shared" si="97"/>
        <v>65.495442659864921</v>
      </c>
      <c r="O381" s="8">
        <f>O380*(参数!$B$8-1)/(参数!$B$8+1)+N381*2/(参数!$B$8+1)</f>
        <v>83.184594462977131</v>
      </c>
      <c r="P381" s="9" t="str">
        <f t="shared" si="106"/>
        <v>买</v>
      </c>
      <c r="Q381" s="7">
        <f>IF(P380="买",$E381/$E380-1-IF(P379="卖",参数!$B$3-IF(P381="卖",参数!$B$3+参数!$B$4,0)),"")</f>
        <v>-9.4798080860367673E-3</v>
      </c>
      <c r="R381" s="8">
        <f t="shared" si="107"/>
        <v>1179.8956336364299</v>
      </c>
      <c r="S381" s="3">
        <f>R381/MAX(R$2:R381)-1</f>
        <v>-9.7350615701984777E-2</v>
      </c>
      <c r="T381" s="10">
        <f ca="1">IFERROR(AVERAGE(OFFSET(E381,0,0,-参数!B$10,1)),"")</f>
        <v>1366.7839999999999</v>
      </c>
      <c r="U381" s="10" t="str">
        <f ca="1">IFERROR(AVERAGE(OFFSET(E381,0,0,-参数!B$11,1)),"")</f>
        <v/>
      </c>
      <c r="V381" s="10" t="str">
        <f t="shared" ca="1" si="98"/>
        <v/>
      </c>
      <c r="W381" s="10" t="str">
        <f ca="1">IFERROR(AVERAGE(OFFSET(V381,0,0,-参数!B$12,1)),"")</f>
        <v/>
      </c>
      <c r="X381" s="11" t="str">
        <f t="shared" ca="1" si="115"/>
        <v>买</v>
      </c>
      <c r="Y381" s="12">
        <f ca="1">IF(X380="买",$E381/$E380-1-IF(X379="卖",参数!$B$3-IF(X381="卖",参数!$B$3+参数!$B$4,0)),"")</f>
        <v>-9.4798080860367673E-3</v>
      </c>
      <c r="Z381" s="10">
        <f t="shared" ca="1" si="108"/>
        <v>1304.5106279062666</v>
      </c>
      <c r="AA381" s="3">
        <f ca="1">Z381/MAX(Z$2:Z381)-1</f>
        <v>-9.7350615701984888E-2</v>
      </c>
      <c r="AB381" s="8">
        <f ca="1">IFERROR(AVERAGE(OFFSET(E381,0,0,-参数!B$14,1)),"")</f>
        <v>1341.6187499999999</v>
      </c>
      <c r="AC381" s="8">
        <f ca="1">IFERROR(AVERAGE(OFFSET(E381,0,0,-参数!B$15,1)),"")</f>
        <v>1369.562068965517</v>
      </c>
      <c r="AD381" s="9" t="str">
        <f ca="1">IFERROR(IF(OR(AND(AB381/AC381-1&lt;参数!B$16,AB381/AC381-1&gt;参数!B$17),AB381/AC381-1&lt;参数!B$18),"买","卖"),"买")</f>
        <v>卖</v>
      </c>
      <c r="AE381" s="7" t="str">
        <f ca="1">IF(AD380="买",$E381/$E380-1-IF(AD379="卖",参数!$B$3-IF(AD381="卖",参数!$B$3+参数!$B$4,0)),"")</f>
        <v/>
      </c>
      <c r="AF381" s="8">
        <f t="shared" ca="1" si="109"/>
        <v>1326.3918043029228</v>
      </c>
      <c r="AG381" s="3">
        <f ca="1">AF381/MAX(AF$2:AF381)-1</f>
        <v>-8.8042353983476485E-2</v>
      </c>
      <c r="AH381">
        <f t="shared" ca="1" si="99"/>
        <v>0</v>
      </c>
      <c r="AI381">
        <f t="shared" si="100"/>
        <v>0</v>
      </c>
      <c r="AJ381">
        <f t="shared" ca="1" si="101"/>
        <v>0</v>
      </c>
      <c r="AK381">
        <f t="shared" ca="1" si="102"/>
        <v>0</v>
      </c>
      <c r="AL381">
        <f t="shared" ca="1" si="103"/>
        <v>0</v>
      </c>
      <c r="AM381">
        <f t="shared" ca="1" si="104"/>
        <v>1</v>
      </c>
      <c r="AO381" s="9">
        <f t="shared" si="110"/>
        <v>12.269999999999982</v>
      </c>
      <c r="AP381" s="15">
        <f ca="1">IFERROR(ABS(E381-OFFSET(E381,-参数!B$20,0,1,1))/SUM(OFFSET(AO381,0,0,-参数!B$20,1)),0)</f>
        <v>0.13266070331630708</v>
      </c>
      <c r="AQ381" s="16">
        <f ca="1">(参数!B$21+参数!B$22*'000300'!AP381)^(参数!B$23)</f>
        <v>0.10601757870023634</v>
      </c>
      <c r="AR381" s="17">
        <f t="shared" ca="1" si="111"/>
        <v>1345.3233422146759</v>
      </c>
      <c r="AS381" s="9" t="str">
        <f ca="1">IF(E381+参数!B$24&gt;=AR381,"买","卖")</f>
        <v>卖</v>
      </c>
      <c r="AT381" s="7" t="str">
        <f ca="1">IF(AS380="买",$E381/$E380-1-IF(AS379="卖",参数!$B$3-IF(AS381="卖",参数!$B$3+参数!$B$4,0)),"")</f>
        <v/>
      </c>
      <c r="AU381" s="8">
        <f t="shared" ca="1" si="112"/>
        <v>1388.444033140531</v>
      </c>
      <c r="AV381" s="7">
        <f ca="1">AU381/MAX(AU$2:AU381)-1</f>
        <v>-8.689801641693895E-2</v>
      </c>
      <c r="AX381" s="11" t="str">
        <f ca="1">IFERROR(IF(E381&gt;MAX(OFFSET(C381,-1,0,-参数!B$27,1)),"买",IF(E381&lt;MIN(OFFSET(D381,-1,0,-参数!B$26,1)),"卖",AX380)),"卖")</f>
        <v>买</v>
      </c>
      <c r="AY381" s="12">
        <f ca="1">IF(AX380="买",$E381/$E380-1-IF(AX379="卖",参数!$B$3-IF(AX381="卖",参数!$B$3+参数!$B$4,0)),"")</f>
        <v>-9.4798080860367673E-3</v>
      </c>
      <c r="AZ381" s="10">
        <f t="shared" ca="1" si="113"/>
        <v>1229.0847119220543</v>
      </c>
      <c r="BA381" s="12">
        <f ca="1">AZ381/MAX(AZ$2:AZ381)-1</f>
        <v>-9.7350615701984999E-2</v>
      </c>
    </row>
    <row r="382" spans="1:53" x14ac:dyDescent="0.15">
      <c r="A382" s="1">
        <v>38931</v>
      </c>
      <c r="B382" s="6">
        <v>1281.8900000000001</v>
      </c>
      <c r="C382" s="6">
        <v>1288.6099999999999</v>
      </c>
      <c r="D382" s="6">
        <v>1258.01</v>
      </c>
      <c r="E382" s="2">
        <v>1275.0899999999999</v>
      </c>
      <c r="F382" s="3">
        <f>E382/MAX(E$2:E382)-1</f>
        <v>-0.10225792597494954</v>
      </c>
      <c r="G382" s="2">
        <f ca="1">IFERROR(AVERAGE(OFFSET(E382,0,0,-参数!B$2,1)),"")</f>
        <v>1353.5635714285713</v>
      </c>
      <c r="H382" t="str">
        <f t="shared" ca="1" si="114"/>
        <v>卖</v>
      </c>
      <c r="I382" s="3" t="str">
        <f ca="1">IF(H381="买",$E382/$E381-1-IF(H380="卖",参数!$B$3-IF(H382="卖",参数!$B$3+参数!$B$4,0)),"")</f>
        <v/>
      </c>
      <c r="J382" s="2">
        <f t="shared" ca="1" si="105"/>
        <v>1495.8981215389217</v>
      </c>
      <c r="K382" s="3">
        <f ca="1">J382/MAX(J$2:J382)-1</f>
        <v>-6.1814085186374212E-2</v>
      </c>
      <c r="L382" s="8">
        <f>L381*(参数!$B$6-1)/(参数!$B$6+1)+E382*2/(参数!$B$6+1)</f>
        <v>1343.6511278578589</v>
      </c>
      <c r="M382" s="8">
        <f>M381*(参数!$B$7-1)/(参数!$B$7+1)+E382*2/(参数!$B$7+1)</f>
        <v>1285.1248714221217</v>
      </c>
      <c r="N382" s="8">
        <f t="shared" si="97"/>
        <v>58.526256435737196</v>
      </c>
      <c r="O382" s="8">
        <f>O381*(参数!$B$8-1)/(参数!$B$8+1)+N382*2/(参数!$B$8+1)</f>
        <v>78.252926857529133</v>
      </c>
      <c r="P382" s="9" t="str">
        <f t="shared" si="106"/>
        <v>买</v>
      </c>
      <c r="Q382" s="7">
        <f>IF(P381="买",$E382/$E381-1-IF(P380="卖",参数!$B$3-IF(P382="卖",参数!$B$3+参数!$B$4,0)),"")</f>
        <v>-5.4365630313714108E-3</v>
      </c>
      <c r="R382" s="8">
        <f t="shared" si="107"/>
        <v>1173.4810566537255</v>
      </c>
      <c r="S382" s="3">
        <f>R382/MAX(R$2:R382)-1</f>
        <v>-0.10225792597494954</v>
      </c>
      <c r="T382" s="10">
        <f ca="1">IFERROR(AVERAGE(OFFSET(E382,0,0,-参数!B$10,1)),"")</f>
        <v>1360.8879999999997</v>
      </c>
      <c r="U382" s="10" t="str">
        <f ca="1">IFERROR(AVERAGE(OFFSET(E382,0,0,-参数!B$11,1)),"")</f>
        <v/>
      </c>
      <c r="V382" s="10" t="str">
        <f t="shared" ca="1" si="98"/>
        <v/>
      </c>
      <c r="W382" s="10" t="str">
        <f ca="1">IFERROR(AVERAGE(OFFSET(V382,0,0,-参数!B$12,1)),"")</f>
        <v/>
      </c>
      <c r="X382" s="11" t="str">
        <f t="shared" ca="1" si="115"/>
        <v>买</v>
      </c>
      <c r="Y382" s="12">
        <f ca="1">IF(X381="买",$E382/$E381-1-IF(X380="卖",参数!$B$3-IF(X382="卖",参数!$B$3+参数!$B$4,0)),"")</f>
        <v>-5.4365630313714108E-3</v>
      </c>
      <c r="Z382" s="10">
        <f t="shared" ca="1" si="108"/>
        <v>1297.4185736525603</v>
      </c>
      <c r="AA382" s="3">
        <f ca="1">Z382/MAX(Z$2:Z382)-1</f>
        <v>-0.10225792597494954</v>
      </c>
      <c r="AB382" s="8">
        <f ca="1">IFERROR(AVERAGE(OFFSET(E382,0,0,-参数!B$14,1)),"")</f>
        <v>1331.50125</v>
      </c>
      <c r="AC382" s="8">
        <f ca="1">IFERROR(AVERAGE(OFFSET(E382,0,0,-参数!B$15,1)),"")</f>
        <v>1367.6151724137931</v>
      </c>
      <c r="AD382" s="9" t="str">
        <f ca="1">IFERROR(IF(OR(AND(AB382/AC382-1&lt;参数!B$16,AB382/AC382-1&gt;参数!B$17),AB382/AC382-1&lt;参数!B$18),"买","卖"),"买")</f>
        <v>卖</v>
      </c>
      <c r="AE382" s="7" t="str">
        <f ca="1">IF(AD381="买",$E382/$E381-1-IF(AD380="卖",参数!$B$3-IF(AD382="卖",参数!$B$3+参数!$B$4,0)),"")</f>
        <v/>
      </c>
      <c r="AF382" s="8">
        <f t="shared" ca="1" si="109"/>
        <v>1326.3918043029228</v>
      </c>
      <c r="AG382" s="3">
        <f ca="1">AF382/MAX(AF$2:AF382)-1</f>
        <v>-8.8042353983476485E-2</v>
      </c>
      <c r="AH382">
        <f t="shared" ca="1" si="99"/>
        <v>0</v>
      </c>
      <c r="AI382">
        <f t="shared" si="100"/>
        <v>0</v>
      </c>
      <c r="AJ382">
        <f t="shared" ca="1" si="101"/>
        <v>0</v>
      </c>
      <c r="AK382">
        <f t="shared" ca="1" si="102"/>
        <v>0</v>
      </c>
      <c r="AL382">
        <f t="shared" ca="1" si="103"/>
        <v>0</v>
      </c>
      <c r="AM382">
        <f t="shared" ca="1" si="104"/>
        <v>0</v>
      </c>
      <c r="AO382" s="9">
        <f t="shared" si="110"/>
        <v>6.9700000000000273</v>
      </c>
      <c r="AP382" s="15">
        <f ca="1">IFERROR(ABS(E382-OFFSET(E382,-参数!B$20,0,1,1))/SUM(OFFSET(AO382,0,0,-参数!B$20,1)),0)</f>
        <v>0.12100431647412212</v>
      </c>
      <c r="AQ382" s="16">
        <f ca="1">(参数!B$21+参数!B$22*'000300'!AP382)^(参数!B$23)</f>
        <v>9.4769165397527833E-2</v>
      </c>
      <c r="AR382" s="17">
        <f t="shared" ca="1" si="111"/>
        <v>1338.6673869899121</v>
      </c>
      <c r="AS382" s="9" t="str">
        <f ca="1">IF(E382+参数!B$24&gt;=AR382,"买","卖")</f>
        <v>卖</v>
      </c>
      <c r="AT382" s="7" t="str">
        <f ca="1">IF(AS381="买",$E382/$E381-1-IF(AS380="卖",参数!$B$3-IF(AS382="卖",参数!$B$3+参数!$B$4,0)),"")</f>
        <v/>
      </c>
      <c r="AU382" s="8">
        <f t="shared" ca="1" si="112"/>
        <v>1388.444033140531</v>
      </c>
      <c r="AV382" s="7">
        <f ca="1">AU382/MAX(AU$2:AU382)-1</f>
        <v>-8.689801641693895E-2</v>
      </c>
      <c r="AX382" s="11" t="str">
        <f ca="1">IFERROR(IF(E382&gt;MAX(OFFSET(C382,-1,0,-参数!B$27,1)),"买",IF(E382&lt;MIN(OFFSET(D382,-1,0,-参数!B$26,1)),"卖",AX381)),"卖")</f>
        <v>卖</v>
      </c>
      <c r="AY382" s="12">
        <f ca="1">IF(AX381="买",$E382/$E381-1-IF(AX380="卖",参数!$B$3-IF(AX382="卖",参数!$B$3+参数!$B$4,0)),"")</f>
        <v>-5.4365630313714108E-3</v>
      </c>
      <c r="AZ382" s="10">
        <f t="shared" ca="1" si="113"/>
        <v>1222.402715414795</v>
      </c>
      <c r="BA382" s="12">
        <f ca="1">AZ382/MAX(AZ$2:AZ382)-1</f>
        <v>-0.10225792597494976</v>
      </c>
    </row>
    <row r="383" spans="1:53" x14ac:dyDescent="0.15">
      <c r="A383" s="1">
        <v>38932</v>
      </c>
      <c r="B383" s="6">
        <v>1277.6300000000001</v>
      </c>
      <c r="C383" s="6">
        <v>1281.79</v>
      </c>
      <c r="D383" s="6">
        <v>1261.69</v>
      </c>
      <c r="E383" s="2">
        <v>1271.74</v>
      </c>
      <c r="F383" s="3">
        <f>E383/MAX(E$2:E383)-1</f>
        <v>-0.10461653277759386</v>
      </c>
      <c r="G383" s="2">
        <f ca="1">IFERROR(AVERAGE(OFFSET(E383,0,0,-参数!B$2,1)),"")</f>
        <v>1352.424642857143</v>
      </c>
      <c r="H383" t="str">
        <f t="shared" ca="1" si="114"/>
        <v>卖</v>
      </c>
      <c r="I383" s="3" t="str">
        <f ca="1">IF(H382="买",$E383/$E382-1-IF(H381="卖",参数!$B$3-IF(H383="卖",参数!$B$3+参数!$B$4,0)),"")</f>
        <v/>
      </c>
      <c r="J383" s="2">
        <f t="shared" ca="1" si="105"/>
        <v>1495.8981215389217</v>
      </c>
      <c r="K383" s="3">
        <f ca="1">J383/MAX(J$2:J383)-1</f>
        <v>-6.1814085186374212E-2</v>
      </c>
      <c r="L383" s="8">
        <f>L382*(参数!$B$6-1)/(参数!$B$6+1)+E383*2/(参数!$B$6+1)</f>
        <v>1336.8024490142534</v>
      </c>
      <c r="M383" s="8">
        <f>M382*(参数!$B$7-1)/(参数!$B$7+1)+E383*2/(参数!$B$7+1)</f>
        <v>1284.8023443999018</v>
      </c>
      <c r="N383" s="8">
        <f t="shared" si="97"/>
        <v>52.000104614351585</v>
      </c>
      <c r="O383" s="8">
        <f>O382*(参数!$B$8-1)/(参数!$B$8+1)+N383*2/(参数!$B$8+1)</f>
        <v>73.002362408893617</v>
      </c>
      <c r="P383" s="9" t="str">
        <f t="shared" si="106"/>
        <v>买</v>
      </c>
      <c r="Q383" s="7">
        <f>IF(P382="买",$E383/$E382-1-IF(P381="卖",参数!$B$3-IF(P383="卖",参数!$B$3+参数!$B$4,0)),"")</f>
        <v>-2.6272655263549494E-3</v>
      </c>
      <c r="R383" s="8">
        <f t="shared" si="107"/>
        <v>1170.3980103277486</v>
      </c>
      <c r="S383" s="3">
        <f>R383/MAX(R$2:R383)-1</f>
        <v>-0.10461653277759397</v>
      </c>
      <c r="T383" s="10">
        <f ca="1">IFERROR(AVERAGE(OFFSET(E383,0,0,-参数!B$10,1)),"")</f>
        <v>1353.5410000000002</v>
      </c>
      <c r="U383" s="10" t="str">
        <f ca="1">IFERROR(AVERAGE(OFFSET(E383,0,0,-参数!B$11,1)),"")</f>
        <v/>
      </c>
      <c r="V383" s="10" t="str">
        <f t="shared" ca="1" si="98"/>
        <v/>
      </c>
      <c r="W383" s="10" t="str">
        <f ca="1">IFERROR(AVERAGE(OFFSET(V383,0,0,-参数!B$12,1)),"")</f>
        <v/>
      </c>
      <c r="X383" s="11" t="str">
        <f t="shared" ca="1" si="115"/>
        <v>买</v>
      </c>
      <c r="Y383" s="12">
        <f ca="1">IF(X382="买",$E383/$E382-1-IF(X381="卖",参数!$B$3-IF(X383="卖",参数!$B$3+参数!$B$4,0)),"")</f>
        <v>-2.6272655263549494E-3</v>
      </c>
      <c r="Z383" s="10">
        <f t="shared" ca="1" si="108"/>
        <v>1294.0099105607503</v>
      </c>
      <c r="AA383" s="3">
        <f ca="1">Z383/MAX(Z$2:Z383)-1</f>
        <v>-0.10461653277759397</v>
      </c>
      <c r="AB383" s="8">
        <f ca="1">IFERROR(AVERAGE(OFFSET(E383,0,0,-参数!B$14,1)),"")</f>
        <v>1320.7037500000001</v>
      </c>
      <c r="AC383" s="8">
        <f ca="1">IFERROR(AVERAGE(OFFSET(E383,0,0,-参数!B$15,1)),"")</f>
        <v>1365.2803448275858</v>
      </c>
      <c r="AD383" s="9" t="str">
        <f ca="1">IFERROR(IF(OR(AND(AB383/AC383-1&lt;参数!B$16,AB383/AC383-1&gt;参数!B$17),AB383/AC383-1&lt;参数!B$18),"买","卖"),"买")</f>
        <v>卖</v>
      </c>
      <c r="AE383" s="7" t="str">
        <f ca="1">IF(AD382="买",$E383/$E382-1-IF(AD381="卖",参数!$B$3-IF(AD383="卖",参数!$B$3+参数!$B$4,0)),"")</f>
        <v/>
      </c>
      <c r="AF383" s="8">
        <f t="shared" ca="1" si="109"/>
        <v>1326.3918043029228</v>
      </c>
      <c r="AG383" s="3">
        <f ca="1">AF383/MAX(AF$2:AF383)-1</f>
        <v>-8.8042353983476485E-2</v>
      </c>
      <c r="AH383">
        <f t="shared" ca="1" si="99"/>
        <v>0</v>
      </c>
      <c r="AI383">
        <f t="shared" si="100"/>
        <v>0</v>
      </c>
      <c r="AJ383">
        <f t="shared" ca="1" si="101"/>
        <v>0</v>
      </c>
      <c r="AK383">
        <f t="shared" ca="1" si="102"/>
        <v>0</v>
      </c>
      <c r="AL383">
        <f t="shared" ca="1" si="103"/>
        <v>0</v>
      </c>
      <c r="AM383">
        <f t="shared" ca="1" si="104"/>
        <v>0</v>
      </c>
      <c r="AO383" s="9">
        <f t="shared" si="110"/>
        <v>3.3499999999999091</v>
      </c>
      <c r="AP383" s="15">
        <f ca="1">IFERROR(ABS(E383-OFFSET(E383,-参数!B$20,0,1,1))/SUM(OFFSET(AO383,0,0,-参数!B$20,1)),0)</f>
        <v>0.11267153925358268</v>
      </c>
      <c r="AQ383" s="16">
        <f ca="1">(参数!B$21+参数!B$22*'000300'!AP383)^(参数!B$23)</f>
        <v>8.6728035379707274E-2</v>
      </c>
      <c r="AR383" s="17">
        <f t="shared" ca="1" si="111"/>
        <v>1332.8629062031796</v>
      </c>
      <c r="AS383" s="9" t="str">
        <f ca="1">IF(E383+参数!B$24&gt;=AR383,"买","卖")</f>
        <v>卖</v>
      </c>
      <c r="AT383" s="7" t="str">
        <f ca="1">IF(AS382="买",$E383/$E382-1-IF(AS381="卖",参数!$B$3-IF(AS383="卖",参数!$B$3+参数!$B$4,0)),"")</f>
        <v/>
      </c>
      <c r="AU383" s="8">
        <f t="shared" ca="1" si="112"/>
        <v>1388.444033140531</v>
      </c>
      <c r="AV383" s="7">
        <f ca="1">AU383/MAX(AU$2:AU383)-1</f>
        <v>-8.689801641693895E-2</v>
      </c>
      <c r="AX383" s="11" t="str">
        <f ca="1">IFERROR(IF(E383&gt;MAX(OFFSET(C383,-1,0,-参数!B$27,1)),"买",IF(E383&lt;MIN(OFFSET(D383,-1,0,-参数!B$26,1)),"卖",AX382)),"卖")</f>
        <v>卖</v>
      </c>
      <c r="AY383" s="12" t="str">
        <f ca="1">IF(AX382="买",$E383/$E382-1-IF(AX381="卖",参数!$B$3-IF(AX383="卖",参数!$B$3+参数!$B$4,0)),"")</f>
        <v/>
      </c>
      <c r="AZ383" s="10">
        <f t="shared" ca="1" si="113"/>
        <v>1222.402715414795</v>
      </c>
      <c r="BA383" s="12">
        <f ca="1">AZ383/MAX(AZ$2:AZ383)-1</f>
        <v>-0.10225792597494976</v>
      </c>
    </row>
    <row r="384" spans="1:53" x14ac:dyDescent="0.15">
      <c r="A384" s="1">
        <v>38933</v>
      </c>
      <c r="B384" s="6">
        <v>1272.3599999999999</v>
      </c>
      <c r="C384" s="6">
        <v>1278.25</v>
      </c>
      <c r="D384" s="6">
        <v>1239.3800000000001</v>
      </c>
      <c r="E384" s="2">
        <v>1241.9100000000001</v>
      </c>
      <c r="F384" s="3">
        <f>E384/MAX(E$2:E384)-1</f>
        <v>-0.12561869424711147</v>
      </c>
      <c r="G384" s="2">
        <f ca="1">IFERROR(AVERAGE(OFFSET(E384,0,0,-参数!B$2,1)),"")</f>
        <v>1350.8301785714286</v>
      </c>
      <c r="H384" t="str">
        <f t="shared" ca="1" si="114"/>
        <v>卖</v>
      </c>
      <c r="I384" s="3" t="str">
        <f ca="1">IF(H383="买",$E384/$E383-1-IF(H382="卖",参数!$B$3-IF(H384="卖",参数!$B$3+参数!$B$4,0)),"")</f>
        <v/>
      </c>
      <c r="J384" s="2">
        <f t="shared" ca="1" si="105"/>
        <v>1495.8981215389217</v>
      </c>
      <c r="K384" s="3">
        <f ca="1">J384/MAX(J$2:J384)-1</f>
        <v>-6.1814085186374212E-2</v>
      </c>
      <c r="L384" s="8">
        <f>L383*(参数!$B$6-1)/(参数!$B$6+1)+E384*2/(参数!$B$6+1)</f>
        <v>1327.765072917658</v>
      </c>
      <c r="M384" s="8">
        <f>M383*(参数!$B$7-1)/(参数!$B$7+1)+E384*2/(参数!$B$7+1)</f>
        <v>1283.7687939324342</v>
      </c>
      <c r="N384" s="8">
        <f t="shared" si="97"/>
        <v>43.996278985223853</v>
      </c>
      <c r="O384" s="8">
        <f>O383*(参数!$B$8-1)/(参数!$B$8+1)+N384*2/(参数!$B$8+1)</f>
        <v>67.201145724159659</v>
      </c>
      <c r="P384" s="9" t="str">
        <f t="shared" si="106"/>
        <v>买</v>
      </c>
      <c r="Q384" s="7">
        <f>IF(P383="买",$E384/$E383-1-IF(P382="卖",参数!$B$3-IF(P384="卖",参数!$B$3+参数!$B$4,0)),"")</f>
        <v>-2.3456052337741951E-2</v>
      </c>
      <c r="R384" s="8">
        <f t="shared" si="107"/>
        <v>1142.9450933415119</v>
      </c>
      <c r="S384" s="3">
        <f>R384/MAX(R$2:R384)-1</f>
        <v>-0.12561869424711158</v>
      </c>
      <c r="T384" s="10">
        <f ca="1">IFERROR(AVERAGE(OFFSET(E384,0,0,-参数!B$10,1)),"")</f>
        <v>1345.1150000000002</v>
      </c>
      <c r="U384" s="10" t="str">
        <f ca="1">IFERROR(AVERAGE(OFFSET(E384,0,0,-参数!B$11,1)),"")</f>
        <v/>
      </c>
      <c r="V384" s="10" t="str">
        <f t="shared" ca="1" si="98"/>
        <v/>
      </c>
      <c r="W384" s="10" t="str">
        <f ca="1">IFERROR(AVERAGE(OFFSET(V384,0,0,-参数!B$12,1)),"")</f>
        <v/>
      </c>
      <c r="X384" s="11" t="str">
        <f t="shared" ca="1" si="115"/>
        <v>买</v>
      </c>
      <c r="Y384" s="12">
        <f ca="1">IF(X383="买",$E384/$E383-1-IF(X382="卖",参数!$B$3-IF(X384="卖",参数!$B$3+参数!$B$4,0)),"")</f>
        <v>-2.3456052337741951E-2</v>
      </c>
      <c r="Z384" s="10">
        <f t="shared" ca="1" si="108"/>
        <v>1263.6575463730805</v>
      </c>
      <c r="AA384" s="3">
        <f ca="1">Z384/MAX(Z$2:Z384)-1</f>
        <v>-0.12561869424711158</v>
      </c>
      <c r="AB384" s="8">
        <f ca="1">IFERROR(AVERAGE(OFFSET(E384,0,0,-参数!B$14,1)),"")</f>
        <v>1304.1712499999999</v>
      </c>
      <c r="AC384" s="8">
        <f ca="1">IFERROR(AVERAGE(OFFSET(E384,0,0,-参数!B$15,1)),"")</f>
        <v>1361.0906896551721</v>
      </c>
      <c r="AD384" s="9" t="str">
        <f ca="1">IFERROR(IF(OR(AND(AB384/AC384-1&lt;参数!B$16,AB384/AC384-1&gt;参数!B$17),AB384/AC384-1&lt;参数!B$18),"买","卖"),"买")</f>
        <v>卖</v>
      </c>
      <c r="AE384" s="7" t="str">
        <f ca="1">IF(AD383="买",$E384/$E383-1-IF(AD382="卖",参数!$B$3-IF(AD384="卖",参数!$B$3+参数!$B$4,0)),"")</f>
        <v/>
      </c>
      <c r="AF384" s="8">
        <f t="shared" ca="1" si="109"/>
        <v>1326.3918043029228</v>
      </c>
      <c r="AG384" s="3">
        <f ca="1">AF384/MAX(AF$2:AF384)-1</f>
        <v>-8.8042353983476485E-2</v>
      </c>
      <c r="AH384">
        <f t="shared" ca="1" si="99"/>
        <v>0</v>
      </c>
      <c r="AI384">
        <f t="shared" si="100"/>
        <v>0</v>
      </c>
      <c r="AJ384">
        <f t="shared" ca="1" si="101"/>
        <v>0</v>
      </c>
      <c r="AK384">
        <f t="shared" ca="1" si="102"/>
        <v>0</v>
      </c>
      <c r="AL384">
        <f t="shared" ca="1" si="103"/>
        <v>0</v>
      </c>
      <c r="AM384">
        <f t="shared" ca="1" si="104"/>
        <v>0</v>
      </c>
      <c r="AO384" s="9">
        <f t="shared" si="110"/>
        <v>29.829999999999927</v>
      </c>
      <c r="AP384" s="15">
        <f ca="1">IFERROR(ABS(E384-OFFSET(E384,-参数!B$20,0,1,1))/SUM(OFFSET(AO384,0,0,-参数!B$20,1)),0)</f>
        <v>8.8806851498558811E-2</v>
      </c>
      <c r="AQ384" s="16">
        <f ca="1">(参数!B$21+参数!B$22*'000300'!AP384)^(参数!B$23)</f>
        <v>6.3698611696109242E-2</v>
      </c>
      <c r="AR384" s="17">
        <f t="shared" ca="1" si="111"/>
        <v>1327.0693323483106</v>
      </c>
      <c r="AS384" s="9" t="str">
        <f ca="1">IF(E384+参数!B$24&gt;=AR384,"买","卖")</f>
        <v>卖</v>
      </c>
      <c r="AT384" s="7" t="str">
        <f ca="1">IF(AS383="买",$E384/$E383-1-IF(AS382="卖",参数!$B$3-IF(AS384="卖",参数!$B$3+参数!$B$4,0)),"")</f>
        <v/>
      </c>
      <c r="AU384" s="8">
        <f t="shared" ca="1" si="112"/>
        <v>1388.444033140531</v>
      </c>
      <c r="AV384" s="7">
        <f ca="1">AU384/MAX(AU$2:AU384)-1</f>
        <v>-8.689801641693895E-2</v>
      </c>
      <c r="AX384" s="11" t="str">
        <f ca="1">IFERROR(IF(E384&gt;MAX(OFFSET(C384,-1,0,-参数!B$27,1)),"买",IF(E384&lt;MIN(OFFSET(D384,-1,0,-参数!B$26,1)),"卖",AX383)),"卖")</f>
        <v>卖</v>
      </c>
      <c r="AY384" s="12" t="str">
        <f ca="1">IF(AX383="买",$E384/$E383-1-IF(AX382="卖",参数!$B$3-IF(AX384="卖",参数!$B$3+参数!$B$4,0)),"")</f>
        <v/>
      </c>
      <c r="AZ384" s="10">
        <f t="shared" ca="1" si="113"/>
        <v>1222.402715414795</v>
      </c>
      <c r="BA384" s="12">
        <f ca="1">AZ384/MAX(AZ$2:AZ384)-1</f>
        <v>-0.10225792597494976</v>
      </c>
    </row>
    <row r="385" spans="1:53" x14ac:dyDescent="0.15">
      <c r="A385" s="1">
        <v>38936</v>
      </c>
      <c r="B385" s="6">
        <v>1233.49</v>
      </c>
      <c r="C385" s="6">
        <v>1241.8499999999999</v>
      </c>
      <c r="D385" s="6">
        <v>1221.99</v>
      </c>
      <c r="E385" s="2">
        <v>1224.0999999999999</v>
      </c>
      <c r="F385" s="3">
        <f>E385/MAX(E$2:E385)-1</f>
        <v>-0.13815803369639457</v>
      </c>
      <c r="G385" s="2">
        <f ca="1">IFERROR(AVERAGE(OFFSET(E385,0,0,-参数!B$2,1)),"")</f>
        <v>1348.2944642857144</v>
      </c>
      <c r="H385" t="str">
        <f t="shared" ca="1" si="114"/>
        <v>卖</v>
      </c>
      <c r="I385" s="3" t="str">
        <f ca="1">IF(H384="买",$E385/$E384-1-IF(H383="卖",参数!$B$3-IF(H385="卖",参数!$B$3+参数!$B$4,0)),"")</f>
        <v/>
      </c>
      <c r="J385" s="2">
        <f t="shared" ca="1" si="105"/>
        <v>1495.8981215389217</v>
      </c>
      <c r="K385" s="3">
        <f ca="1">J385/MAX(J$2:J385)-1</f>
        <v>-6.1814085186374212E-2</v>
      </c>
      <c r="L385" s="8">
        <f>L384*(参数!$B$6-1)/(参数!$B$6+1)+E385*2/(参数!$B$6+1)</f>
        <v>1317.892208830262</v>
      </c>
      <c r="M385" s="8">
        <f>M384*(参数!$B$7-1)/(参数!$B$7+1)+E385*2/(参数!$B$7+1)</f>
        <v>1282.3309916690021</v>
      </c>
      <c r="N385" s="8">
        <f t="shared" si="97"/>
        <v>35.561217161259947</v>
      </c>
      <c r="O385" s="8">
        <f>O384*(参数!$B$8-1)/(参数!$B$8+1)+N385*2/(参数!$B$8+1)</f>
        <v>60.873160011579714</v>
      </c>
      <c r="P385" s="9" t="str">
        <f t="shared" si="106"/>
        <v>买</v>
      </c>
      <c r="Q385" s="7">
        <f>IF(P384="买",$E385/$E384-1-IF(P383="卖",参数!$B$3-IF(P385="卖",参数!$B$3+参数!$B$4,0)),"")</f>
        <v>-1.4340813746567926E-2</v>
      </c>
      <c r="R385" s="8">
        <f t="shared" si="107"/>
        <v>1126.5543306353475</v>
      </c>
      <c r="S385" s="3">
        <f>R385/MAX(R$2:R385)-1</f>
        <v>-0.13815803369639468</v>
      </c>
      <c r="T385" s="10">
        <f ca="1">IFERROR(AVERAGE(OFFSET(E385,0,0,-参数!B$10,1)),"")</f>
        <v>1335.7139999999999</v>
      </c>
      <c r="U385" s="10" t="str">
        <f ca="1">IFERROR(AVERAGE(OFFSET(E385,0,0,-参数!B$11,1)),"")</f>
        <v/>
      </c>
      <c r="V385" s="10" t="str">
        <f t="shared" ca="1" si="98"/>
        <v/>
      </c>
      <c r="W385" s="10" t="str">
        <f ca="1">IFERROR(AVERAGE(OFFSET(V385,0,0,-参数!B$12,1)),"")</f>
        <v/>
      </c>
      <c r="X385" s="11" t="str">
        <f t="shared" ca="1" si="115"/>
        <v>买</v>
      </c>
      <c r="Y385" s="12">
        <f ca="1">IF(X384="买",$E385/$E384-1-IF(X383="卖",参数!$B$3-IF(X385="卖",参数!$B$3+参数!$B$4,0)),"")</f>
        <v>-1.4340813746567926E-2</v>
      </c>
      <c r="Z385" s="10">
        <f t="shared" ca="1" si="108"/>
        <v>1245.5356688610991</v>
      </c>
      <c r="AA385" s="3">
        <f ca="1">Z385/MAX(Z$2:Z385)-1</f>
        <v>-0.13815803369639468</v>
      </c>
      <c r="AB385" s="8">
        <f ca="1">IFERROR(AVERAGE(OFFSET(E385,0,0,-参数!B$14,1)),"")</f>
        <v>1285.77125</v>
      </c>
      <c r="AC385" s="8">
        <f ca="1">IFERROR(AVERAGE(OFFSET(E385,0,0,-参数!B$15,1)),"")</f>
        <v>1356.2699999999995</v>
      </c>
      <c r="AD385" s="9" t="str">
        <f ca="1">IFERROR(IF(OR(AND(AB385/AC385-1&lt;参数!B$16,AB385/AC385-1&gt;参数!B$17),AB385/AC385-1&lt;参数!B$18),"买","卖"),"买")</f>
        <v>卖</v>
      </c>
      <c r="AE385" s="7" t="str">
        <f ca="1">IF(AD384="买",$E385/$E384-1-IF(AD383="卖",参数!$B$3-IF(AD385="卖",参数!$B$3+参数!$B$4,0)),"")</f>
        <v/>
      </c>
      <c r="AF385" s="8">
        <f t="shared" ca="1" si="109"/>
        <v>1326.3918043029228</v>
      </c>
      <c r="AG385" s="3">
        <f ca="1">AF385/MAX(AF$2:AF385)-1</f>
        <v>-8.8042353983476485E-2</v>
      </c>
      <c r="AH385">
        <f t="shared" ca="1" si="99"/>
        <v>0</v>
      </c>
      <c r="AI385">
        <f t="shared" si="100"/>
        <v>0</v>
      </c>
      <c r="AJ385">
        <f t="shared" ca="1" si="101"/>
        <v>0</v>
      </c>
      <c r="AK385">
        <f t="shared" ca="1" si="102"/>
        <v>0</v>
      </c>
      <c r="AL385">
        <f t="shared" ca="1" si="103"/>
        <v>0</v>
      </c>
      <c r="AM385">
        <f t="shared" ca="1" si="104"/>
        <v>0</v>
      </c>
      <c r="AO385" s="9">
        <f t="shared" si="110"/>
        <v>17.810000000000173</v>
      </c>
      <c r="AP385" s="15">
        <f ca="1">IFERROR(ABS(E385-OFFSET(E385,-参数!B$20,0,1,1))/SUM(OFFSET(AO385,0,0,-参数!B$20,1)),0)</f>
        <v>6.1736938361919666E-2</v>
      </c>
      <c r="AQ385" s="16">
        <f ca="1">(参数!B$21+参数!B$22*'000300'!AP385)^(参数!B$23)</f>
        <v>3.757614551925248E-2</v>
      </c>
      <c r="AR385" s="17">
        <f t="shared" ca="1" si="111"/>
        <v>1323.2001417319702</v>
      </c>
      <c r="AS385" s="9" t="str">
        <f ca="1">IF(E385+参数!B$24&gt;=AR385,"买","卖")</f>
        <v>卖</v>
      </c>
      <c r="AT385" s="7" t="str">
        <f ca="1">IF(AS384="买",$E385/$E384-1-IF(AS383="卖",参数!$B$3-IF(AS385="卖",参数!$B$3+参数!$B$4,0)),"")</f>
        <v/>
      </c>
      <c r="AU385" s="8">
        <f t="shared" ca="1" si="112"/>
        <v>1388.444033140531</v>
      </c>
      <c r="AV385" s="7">
        <f ca="1">AU385/MAX(AU$2:AU385)-1</f>
        <v>-8.689801641693895E-2</v>
      </c>
      <c r="AX385" s="11" t="str">
        <f ca="1">IFERROR(IF(E385&gt;MAX(OFFSET(C385,-1,0,-参数!B$27,1)),"买",IF(E385&lt;MIN(OFFSET(D385,-1,0,-参数!B$26,1)),"卖",AX384)),"卖")</f>
        <v>卖</v>
      </c>
      <c r="AY385" s="12" t="str">
        <f ca="1">IF(AX384="买",$E385/$E384-1-IF(AX383="卖",参数!$B$3-IF(AX385="卖",参数!$B$3+参数!$B$4,0)),"")</f>
        <v/>
      </c>
      <c r="AZ385" s="10">
        <f t="shared" ca="1" si="113"/>
        <v>1222.402715414795</v>
      </c>
      <c r="BA385" s="12">
        <f ca="1">AZ385/MAX(AZ$2:AZ385)-1</f>
        <v>-0.10225792597494976</v>
      </c>
    </row>
    <row r="386" spans="1:53" x14ac:dyDescent="0.15">
      <c r="A386" s="1">
        <v>38937</v>
      </c>
      <c r="B386" s="6">
        <v>1225.04</v>
      </c>
      <c r="C386" s="6">
        <v>1252.3900000000001</v>
      </c>
      <c r="D386" s="6">
        <v>1225.04</v>
      </c>
      <c r="E386" s="2">
        <v>1252.3900000000001</v>
      </c>
      <c r="F386" s="3">
        <f>E386/MAX(E$2:E386)-1</f>
        <v>-0.11824012729436106</v>
      </c>
      <c r="G386" s="2">
        <f ca="1">IFERROR(AVERAGE(OFFSET(E386,0,0,-参数!B$2,1)),"")</f>
        <v>1346.1287500000003</v>
      </c>
      <c r="H386" t="str">
        <f t="shared" ca="1" si="114"/>
        <v>卖</v>
      </c>
      <c r="I386" s="3" t="str">
        <f ca="1">IF(H385="买",$E386/$E385-1-IF(H384="卖",参数!$B$3-IF(H386="卖",参数!$B$3+参数!$B$4,0)),"")</f>
        <v/>
      </c>
      <c r="J386" s="2">
        <f t="shared" ca="1" si="105"/>
        <v>1495.8981215389217</v>
      </c>
      <c r="K386" s="3">
        <f ca="1">J386/MAX(J$2:J386)-1</f>
        <v>-6.1814085186374212E-2</v>
      </c>
      <c r="L386" s="8">
        <f>L385*(参数!$B$6-1)/(参数!$B$6+1)+E386*2/(参数!$B$6+1)</f>
        <v>1311.6539032273799</v>
      </c>
      <c r="M386" s="8">
        <f>M385*(参数!$B$7-1)/(参数!$B$7+1)+E386*2/(参数!$B$7+1)</f>
        <v>1281.6095219902311</v>
      </c>
      <c r="N386" s="8">
        <f t="shared" si="97"/>
        <v>30.044381237148855</v>
      </c>
      <c r="O386" s="8">
        <f>O385*(参数!$B$8-1)/(参数!$B$8+1)+N386*2/(参数!$B$8+1)</f>
        <v>54.707404256693536</v>
      </c>
      <c r="P386" s="9" t="str">
        <f t="shared" si="106"/>
        <v>买</v>
      </c>
      <c r="Q386" s="7">
        <f>IF(P385="买",$E386/$E385-1-IF(P384="卖",参数!$B$3-IF(P386="卖",参数!$B$3+参数!$B$4,0)),"")</f>
        <v>2.3110856956131132E-2</v>
      </c>
      <c r="R386" s="8">
        <f t="shared" si="107"/>
        <v>1152.5899666239711</v>
      </c>
      <c r="S386" s="3">
        <f>R386/MAX(R$2:R386)-1</f>
        <v>-0.11824012729436117</v>
      </c>
      <c r="T386" s="10">
        <f ca="1">IFERROR(AVERAGE(OFFSET(E386,0,0,-参数!B$10,1)),"")</f>
        <v>1327.405</v>
      </c>
      <c r="U386" s="10" t="str">
        <f ca="1">IFERROR(AVERAGE(OFFSET(E386,0,0,-参数!B$11,1)),"")</f>
        <v/>
      </c>
      <c r="V386" s="10" t="str">
        <f t="shared" ca="1" si="98"/>
        <v/>
      </c>
      <c r="W386" s="10" t="str">
        <f ca="1">IFERROR(AVERAGE(OFFSET(V386,0,0,-参数!B$12,1)),"")</f>
        <v/>
      </c>
      <c r="X386" s="11" t="str">
        <f t="shared" ca="1" si="115"/>
        <v>买</v>
      </c>
      <c r="Y386" s="12">
        <f ca="1">IF(X385="买",$E386/$E385-1-IF(X384="卖",参数!$B$3-IF(X386="卖",参数!$B$3+参数!$B$4,0)),"")</f>
        <v>2.3110856956131132E-2</v>
      </c>
      <c r="Z386" s="10">
        <f t="shared" ca="1" si="108"/>
        <v>1274.3210655379071</v>
      </c>
      <c r="AA386" s="3">
        <f ca="1">Z386/MAX(Z$2:Z386)-1</f>
        <v>-0.11824012729436129</v>
      </c>
      <c r="AB386" s="8">
        <f ca="1">IFERROR(AVERAGE(OFFSET(E386,0,0,-参数!B$14,1)),"")</f>
        <v>1272.8762499999998</v>
      </c>
      <c r="AC386" s="8">
        <f ca="1">IFERROR(AVERAGE(OFFSET(E386,0,0,-参数!B$15,1)),"")</f>
        <v>1352.4596551724132</v>
      </c>
      <c r="AD386" s="9" t="str">
        <f ca="1">IFERROR(IF(OR(AND(AB386/AC386-1&lt;参数!B$16,AB386/AC386-1&gt;参数!B$17),AB386/AC386-1&lt;参数!B$18),"买","卖"),"买")</f>
        <v>卖</v>
      </c>
      <c r="AE386" s="7" t="str">
        <f ca="1">IF(AD385="买",$E386/$E385-1-IF(AD384="卖",参数!$B$3-IF(AD386="卖",参数!$B$3+参数!$B$4,0)),"")</f>
        <v/>
      </c>
      <c r="AF386" s="8">
        <f t="shared" ca="1" si="109"/>
        <v>1326.3918043029228</v>
      </c>
      <c r="AG386" s="3">
        <f ca="1">AF386/MAX(AF$2:AF386)-1</f>
        <v>-8.8042353983476485E-2</v>
      </c>
      <c r="AH386">
        <f t="shared" ca="1" si="99"/>
        <v>0</v>
      </c>
      <c r="AI386">
        <f t="shared" si="100"/>
        <v>0</v>
      </c>
      <c r="AJ386">
        <f t="shared" ca="1" si="101"/>
        <v>0</v>
      </c>
      <c r="AK386">
        <f t="shared" ca="1" si="102"/>
        <v>0</v>
      </c>
      <c r="AL386">
        <f t="shared" ca="1" si="103"/>
        <v>0</v>
      </c>
      <c r="AM386">
        <f t="shared" ca="1" si="104"/>
        <v>0</v>
      </c>
      <c r="AO386" s="9">
        <f t="shared" si="110"/>
        <v>28.290000000000191</v>
      </c>
      <c r="AP386" s="15">
        <f ca="1">IFERROR(ABS(E386-OFFSET(E386,-参数!B$20,0,1,1))/SUM(OFFSET(AO386,0,0,-参数!B$20,1)),0)</f>
        <v>8.8768218566145238E-2</v>
      </c>
      <c r="AQ386" s="16">
        <f ca="1">(参数!B$21+参数!B$22*'000300'!AP386)^(参数!B$23)</f>
        <v>6.3661330916330167E-2</v>
      </c>
      <c r="AR386" s="17">
        <f t="shared" ca="1" si="111"/>
        <v>1318.6922738669391</v>
      </c>
      <c r="AS386" s="9" t="str">
        <f ca="1">IF(E386+参数!B$24&gt;=AR386,"买","卖")</f>
        <v>卖</v>
      </c>
      <c r="AT386" s="7" t="str">
        <f ca="1">IF(AS385="买",$E386/$E385-1-IF(AS384="卖",参数!$B$3-IF(AS386="卖",参数!$B$3+参数!$B$4,0)),"")</f>
        <v/>
      </c>
      <c r="AU386" s="8">
        <f t="shared" ca="1" si="112"/>
        <v>1388.444033140531</v>
      </c>
      <c r="AV386" s="7">
        <f ca="1">AU386/MAX(AU$2:AU386)-1</f>
        <v>-8.689801641693895E-2</v>
      </c>
      <c r="AX386" s="11" t="str">
        <f ca="1">IFERROR(IF(E386&gt;MAX(OFFSET(C386,-1,0,-参数!B$27,1)),"买",IF(E386&lt;MIN(OFFSET(D386,-1,0,-参数!B$26,1)),"卖",AX385)),"卖")</f>
        <v>卖</v>
      </c>
      <c r="AY386" s="12" t="str">
        <f ca="1">IF(AX385="买",$E386/$E385-1-IF(AX384="卖",参数!$B$3-IF(AX386="卖",参数!$B$3+参数!$B$4,0)),"")</f>
        <v/>
      </c>
      <c r="AZ386" s="10">
        <f t="shared" ca="1" si="113"/>
        <v>1222.402715414795</v>
      </c>
      <c r="BA386" s="12">
        <f ca="1">AZ386/MAX(AZ$2:AZ386)-1</f>
        <v>-0.10225792597494976</v>
      </c>
    </row>
    <row r="387" spans="1:53" x14ac:dyDescent="0.15">
      <c r="A387" s="1">
        <v>38938</v>
      </c>
      <c r="B387" s="6">
        <v>1254.3699999999999</v>
      </c>
      <c r="C387" s="6">
        <v>1258.21</v>
      </c>
      <c r="D387" s="6">
        <v>1245.3900000000001</v>
      </c>
      <c r="E387" s="2">
        <v>1251.3</v>
      </c>
      <c r="F387" s="3">
        <f>E387/MAX(E$2:E387)-1</f>
        <v>-0.11900755458238577</v>
      </c>
      <c r="G387" s="2">
        <f ca="1">IFERROR(AVERAGE(OFFSET(E387,0,0,-参数!B$2,1)),"")</f>
        <v>1344.9439285714286</v>
      </c>
      <c r="H387" t="str">
        <f t="shared" ca="1" si="114"/>
        <v>卖</v>
      </c>
      <c r="I387" s="3" t="str">
        <f ca="1">IF(H386="买",$E387/$E386-1-IF(H385="卖",参数!$B$3-IF(H387="卖",参数!$B$3+参数!$B$4,0)),"")</f>
        <v/>
      </c>
      <c r="J387" s="2">
        <f t="shared" ca="1" si="105"/>
        <v>1495.8981215389217</v>
      </c>
      <c r="K387" s="3">
        <f ca="1">J387/MAX(J$2:J387)-1</f>
        <v>-6.1814085186374212E-2</v>
      </c>
      <c r="L387" s="8">
        <f>L386*(参数!$B$6-1)/(参数!$B$6+1)+E387*2/(参数!$B$6+1)</f>
        <v>1305.9059124438199</v>
      </c>
      <c r="M387" s="8">
        <f>M386*(参数!$B$7-1)/(参数!$B$7+1)+E387*2/(参数!$B$7+1)</f>
        <v>1280.8791720627557</v>
      </c>
      <c r="N387" s="8">
        <f t="shared" ref="N387:N450" si="116">L387-M387</f>
        <v>25.026740381064201</v>
      </c>
      <c r="O387" s="8">
        <f>O386*(参数!$B$8-1)/(参数!$B$8+1)+N387*2/(参数!$B$8+1)</f>
        <v>48.771271481567666</v>
      </c>
      <c r="P387" s="9" t="str">
        <f t="shared" si="106"/>
        <v>买</v>
      </c>
      <c r="Q387" s="7">
        <f>IF(P386="买",$E387/$E386-1-IF(P385="卖",参数!$B$3-IF(P387="卖",参数!$B$3+参数!$B$4,0)),"")</f>
        <v>-8.7033591772545105E-4</v>
      </c>
      <c r="R387" s="8">
        <f t="shared" si="107"/>
        <v>1151.5868261776084</v>
      </c>
      <c r="S387" s="3">
        <f>R387/MAX(R$2:R387)-1</f>
        <v>-0.11900755458238588</v>
      </c>
      <c r="T387" s="10">
        <f ca="1">IFERROR(AVERAGE(OFFSET(E387,0,0,-参数!B$10,1)),"")</f>
        <v>1319.01</v>
      </c>
      <c r="U387" s="10" t="str">
        <f ca="1">IFERROR(AVERAGE(OFFSET(E387,0,0,-参数!B$11,1)),"")</f>
        <v/>
      </c>
      <c r="V387" s="10" t="str">
        <f t="shared" ref="V387:V450" ca="1" si="117">IFERROR(T387-U387,"")</f>
        <v/>
      </c>
      <c r="W387" s="10" t="str">
        <f ca="1">IFERROR(AVERAGE(OFFSET(V387,0,0,-参数!B$12,1)),"")</f>
        <v/>
      </c>
      <c r="X387" s="11" t="str">
        <f t="shared" ca="1" si="115"/>
        <v>买</v>
      </c>
      <c r="Y387" s="12">
        <f ca="1">IF(X386="买",$E387/$E386-1-IF(X385="卖",参数!$B$3-IF(X387="卖",参数!$B$3+参数!$B$4,0)),"")</f>
        <v>-8.7033591772545105E-4</v>
      </c>
      <c r="Z387" s="10">
        <f t="shared" ca="1" si="108"/>
        <v>1273.2119781438553</v>
      </c>
      <c r="AA387" s="3">
        <f ca="1">Z387/MAX(Z$2:Z387)-1</f>
        <v>-0.1190075545823861</v>
      </c>
      <c r="AB387" s="8">
        <f ca="1">IFERROR(AVERAGE(OFFSET(E387,0,0,-参数!B$14,1)),"")</f>
        <v>1261.6149999999998</v>
      </c>
      <c r="AC387" s="8">
        <f ca="1">IFERROR(AVERAGE(OFFSET(E387,0,0,-参数!B$15,1)),"")</f>
        <v>1347.5003448275863</v>
      </c>
      <c r="AD387" s="9" t="str">
        <f ca="1">IFERROR(IF(OR(AND(AB387/AC387-1&lt;参数!B$16,AB387/AC387-1&gt;参数!B$17),AB387/AC387-1&lt;参数!B$18),"买","卖"),"买")</f>
        <v>卖</v>
      </c>
      <c r="AE387" s="7" t="str">
        <f ca="1">IF(AD386="买",$E387/$E386-1-IF(AD385="卖",参数!$B$3-IF(AD387="卖",参数!$B$3+参数!$B$4,0)),"")</f>
        <v/>
      </c>
      <c r="AF387" s="8">
        <f t="shared" ca="1" si="109"/>
        <v>1326.3918043029228</v>
      </c>
      <c r="AG387" s="3">
        <f ca="1">AF387/MAX(AF$2:AF387)-1</f>
        <v>-8.8042353983476485E-2</v>
      </c>
      <c r="AH387">
        <f t="shared" ref="AH387:AH450" ca="1" si="118">IF(H387&lt;&gt;H388,1,0)</f>
        <v>0</v>
      </c>
      <c r="AI387">
        <f t="shared" ref="AI387:AI450" si="119">IF(P387&lt;&gt;P388,1,0)</f>
        <v>0</v>
      </c>
      <c r="AJ387">
        <f t="shared" ref="AJ387:AJ450" ca="1" si="120">IF(X387&lt;&gt;X388,1,0)</f>
        <v>0</v>
      </c>
      <c r="AK387">
        <f t="shared" ref="AK387:AK450" ca="1" si="121">IF(AD387&lt;&gt;AD388,1,0)</f>
        <v>0</v>
      </c>
      <c r="AL387">
        <f t="shared" ref="AL387:AL450" ca="1" si="122">IF(AS387&lt;&gt;AS388,1,0)</f>
        <v>0</v>
      </c>
      <c r="AM387">
        <f t="shared" ref="AM387:AM450" ca="1" si="123">IF(AX387&lt;&gt;AX388,1,0)</f>
        <v>0</v>
      </c>
      <c r="AO387" s="9">
        <f t="shared" si="110"/>
        <v>1.0900000000001455</v>
      </c>
      <c r="AP387" s="15">
        <f ca="1">IFERROR(ABS(E387-OFFSET(E387,-参数!B$20,0,1,1))/SUM(OFFSET(AO387,0,0,-参数!B$20,1)),0)</f>
        <v>8.8486339107288633E-2</v>
      </c>
      <c r="AQ387" s="16">
        <f ca="1">(参数!B$21+参数!B$22*'000300'!AP387)^(参数!B$23)</f>
        <v>6.3389317238533527E-2</v>
      </c>
      <c r="AR387" s="17">
        <f t="shared" ca="1" si="111"/>
        <v>1314.4203236393614</v>
      </c>
      <c r="AS387" s="9" t="str">
        <f ca="1">IF(E387+参数!B$24&gt;=AR387,"买","卖")</f>
        <v>卖</v>
      </c>
      <c r="AT387" s="7" t="str">
        <f ca="1">IF(AS386="买",$E387/$E386-1-IF(AS385="卖",参数!$B$3-IF(AS387="卖",参数!$B$3+参数!$B$4,0)),"")</f>
        <v/>
      </c>
      <c r="AU387" s="8">
        <f t="shared" ca="1" si="112"/>
        <v>1388.444033140531</v>
      </c>
      <c r="AV387" s="7">
        <f ca="1">AU387/MAX(AU$2:AU387)-1</f>
        <v>-8.689801641693895E-2</v>
      </c>
      <c r="AX387" s="11" t="str">
        <f ca="1">IFERROR(IF(E387&gt;MAX(OFFSET(C387,-1,0,-参数!B$27,1)),"买",IF(E387&lt;MIN(OFFSET(D387,-1,0,-参数!B$26,1)),"卖",AX386)),"卖")</f>
        <v>卖</v>
      </c>
      <c r="AY387" s="12" t="str">
        <f ca="1">IF(AX386="买",$E387/$E386-1-IF(AX385="卖",参数!$B$3-IF(AX387="卖",参数!$B$3+参数!$B$4,0)),"")</f>
        <v/>
      </c>
      <c r="AZ387" s="10">
        <f t="shared" ca="1" si="113"/>
        <v>1222.402715414795</v>
      </c>
      <c r="BA387" s="12">
        <f ca="1">AZ387/MAX(AZ$2:AZ387)-1</f>
        <v>-0.10225792597494976</v>
      </c>
    </row>
    <row r="388" spans="1:53" x14ac:dyDescent="0.15">
      <c r="A388" s="1">
        <v>38939</v>
      </c>
      <c r="B388" s="6">
        <v>1251.1600000000001</v>
      </c>
      <c r="C388" s="6">
        <v>1271.47</v>
      </c>
      <c r="D388" s="6">
        <v>1251.08</v>
      </c>
      <c r="E388" s="2">
        <v>1271.47</v>
      </c>
      <c r="F388" s="3">
        <f>E388/MAX(E$2:E388)-1</f>
        <v>-0.10480662944526975</v>
      </c>
      <c r="G388" s="2">
        <f ca="1">IFERROR(AVERAGE(OFFSET(E388,0,0,-参数!B$2,1)),"")</f>
        <v>1344.2873214285719</v>
      </c>
      <c r="H388" t="str">
        <f t="shared" ca="1" si="114"/>
        <v>卖</v>
      </c>
      <c r="I388" s="3" t="str">
        <f ca="1">IF(H387="买",$E388/$E387-1-IF(H386="卖",参数!$B$3-IF(H388="卖",参数!$B$3+参数!$B$4,0)),"")</f>
        <v/>
      </c>
      <c r="J388" s="2">
        <f t="shared" ref="J388:J451" ca="1" si="124">IFERROR(J387*(1+I388),J387)</f>
        <v>1495.8981215389217</v>
      </c>
      <c r="K388" s="3">
        <f ca="1">J388/MAX(J$2:J388)-1</f>
        <v>-6.1814085186374212E-2</v>
      </c>
      <c r="L388" s="8">
        <f>L387*(参数!$B$6-1)/(参数!$B$6+1)+E388*2/(参数!$B$6+1)</f>
        <v>1302.6263017348847</v>
      </c>
      <c r="M388" s="8">
        <f>M387*(参数!$B$7-1)/(参数!$B$7+1)+E388*2/(参数!$B$7+1)</f>
        <v>1280.652445025099</v>
      </c>
      <c r="N388" s="8">
        <f t="shared" si="116"/>
        <v>21.97385670978565</v>
      </c>
      <c r="O388" s="8">
        <f>O387*(参数!$B$8-1)/(参数!$B$8+1)+N388*2/(参数!$B$8+1)</f>
        <v>43.411788527211264</v>
      </c>
      <c r="P388" s="9" t="str">
        <f t="shared" ref="P388:P451" si="125">IF(AND(N388&gt;N387,N388&gt;O388,N387&lt;O387,N388&gt;0),"买",IF(AND(N388&lt;N387,N388&lt;O388,N387&gt;O387,N388&lt;0),"卖",P387))</f>
        <v>买</v>
      </c>
      <c r="Q388" s="7">
        <f>IF(P387="买",$E388/$E387-1-IF(P386="卖",参数!$B$3-IF(P388="卖",参数!$B$3+参数!$B$4,0)),"")</f>
        <v>1.6119235994565662E-2</v>
      </c>
      <c r="R388" s="8">
        <f t="shared" ref="R388:R451" si="126">IFERROR(R387*(1+Q388),R387)</f>
        <v>1170.1495259969981</v>
      </c>
      <c r="S388" s="3">
        <f>R388/MAX(R$2:R388)-1</f>
        <v>-0.10480662944526986</v>
      </c>
      <c r="T388" s="10">
        <f ca="1">IFERROR(AVERAGE(OFFSET(E388,0,0,-参数!B$10,1)),"")</f>
        <v>1315.279</v>
      </c>
      <c r="U388" s="10" t="str">
        <f ca="1">IFERROR(AVERAGE(OFFSET(E388,0,0,-参数!B$11,1)),"")</f>
        <v/>
      </c>
      <c r="V388" s="10" t="str">
        <f t="shared" ca="1" si="117"/>
        <v/>
      </c>
      <c r="W388" s="10" t="str">
        <f ca="1">IFERROR(AVERAGE(OFFSET(V388,0,0,-参数!B$12,1)),"")</f>
        <v/>
      </c>
      <c r="X388" s="11" t="str">
        <f t="shared" ca="1" si="115"/>
        <v>买</v>
      </c>
      <c r="Y388" s="12">
        <f ca="1">IF(X387="买",$E388/$E387-1-IF(X386="卖",参数!$B$3-IF(X388="卖",参数!$B$3+参数!$B$4,0)),"")</f>
        <v>1.6119235994565662E-2</v>
      </c>
      <c r="Z388" s="10">
        <f t="shared" ref="Z388:Z451" ca="1" si="127">IFERROR(Z387*(1+Y388),Z387)</f>
        <v>1293.7351824906639</v>
      </c>
      <c r="AA388" s="3">
        <f ca="1">Z388/MAX(Z$2:Z388)-1</f>
        <v>-0.10480662944526997</v>
      </c>
      <c r="AB388" s="8">
        <f ca="1">IFERROR(AVERAGE(OFFSET(E388,0,0,-参数!B$14,1)),"")</f>
        <v>1258.7574999999999</v>
      </c>
      <c r="AC388" s="8">
        <f ca="1">IFERROR(AVERAGE(OFFSET(E388,0,0,-参数!B$15,1)),"")</f>
        <v>1343.276551724138</v>
      </c>
      <c r="AD388" s="9" t="str">
        <f ca="1">IFERROR(IF(OR(AND(AB388/AC388-1&lt;参数!B$16,AB388/AC388-1&gt;参数!B$17),AB388/AC388-1&lt;参数!B$18),"买","卖"),"买")</f>
        <v>卖</v>
      </c>
      <c r="AE388" s="7" t="str">
        <f ca="1">IF(AD387="买",$E388/$E387-1-IF(AD386="卖",参数!$B$3-IF(AD388="卖",参数!$B$3+参数!$B$4,0)),"")</f>
        <v/>
      </c>
      <c r="AF388" s="8">
        <f t="shared" ref="AF388:AF451" ca="1" si="128">IFERROR(AF387*(1+AE388),AF387)</f>
        <v>1326.3918043029228</v>
      </c>
      <c r="AG388" s="3">
        <f ca="1">AF388/MAX(AF$2:AF388)-1</f>
        <v>-8.8042353983476485E-2</v>
      </c>
      <c r="AH388">
        <f t="shared" ca="1" si="118"/>
        <v>0</v>
      </c>
      <c r="AI388">
        <f t="shared" si="119"/>
        <v>0</v>
      </c>
      <c r="AJ388">
        <f t="shared" ca="1" si="120"/>
        <v>0</v>
      </c>
      <c r="AK388">
        <f t="shared" ca="1" si="121"/>
        <v>0</v>
      </c>
      <c r="AL388">
        <f t="shared" ca="1" si="122"/>
        <v>0</v>
      </c>
      <c r="AM388">
        <f t="shared" ca="1" si="123"/>
        <v>0</v>
      </c>
      <c r="AO388" s="9">
        <f t="shared" ref="AO388:AO451" si="129">ABS(E388-E387)</f>
        <v>20.170000000000073</v>
      </c>
      <c r="AP388" s="15">
        <f ca="1">IFERROR(ABS(E388-OFFSET(E388,-参数!B$20,0,1,1))/SUM(OFFSET(AO388,0,0,-参数!B$20,1)),0)</f>
        <v>9.3159902767269223E-2</v>
      </c>
      <c r="AQ388" s="16">
        <f ca="1">(参数!B$21+参数!B$22*'000300'!AP388)^(参数!B$23)</f>
        <v>6.7899306170414786E-2</v>
      </c>
      <c r="AR388" s="17">
        <f t="shared" ref="AR388:AR451" ca="1" si="130">AQ388*E388+(1-AQ388)*AR387</f>
        <v>1311.5040264644542</v>
      </c>
      <c r="AS388" s="9" t="str">
        <f ca="1">IF(E388+参数!B$24&gt;=AR388,"买","卖")</f>
        <v>卖</v>
      </c>
      <c r="AT388" s="7" t="str">
        <f ca="1">IF(AS387="买",$E388/$E387-1-IF(AS386="卖",参数!$B$3-IF(AS388="卖",参数!$B$3+参数!$B$4,0)),"")</f>
        <v/>
      </c>
      <c r="AU388" s="8">
        <f t="shared" ref="AU388:AU451" ca="1" si="131">IFERROR(AU387*(1+AT388),AU387)</f>
        <v>1388.444033140531</v>
      </c>
      <c r="AV388" s="7">
        <f ca="1">AU388/MAX(AU$2:AU388)-1</f>
        <v>-8.689801641693895E-2</v>
      </c>
      <c r="AX388" s="11" t="str">
        <f ca="1">IFERROR(IF(E388&gt;MAX(OFFSET(C388,-1,0,-参数!B$27,1)),"买",IF(E388&lt;MIN(OFFSET(D388,-1,0,-参数!B$26,1)),"卖",AX387)),"卖")</f>
        <v>卖</v>
      </c>
      <c r="AY388" s="12" t="str">
        <f ca="1">IF(AX387="买",$E388/$E387-1-IF(AX386="卖",参数!$B$3-IF(AX388="卖",参数!$B$3+参数!$B$4,0)),"")</f>
        <v/>
      </c>
      <c r="AZ388" s="10">
        <f t="shared" ref="AZ388:AZ451" ca="1" si="132">IFERROR(AZ387*(1+AY388),AZ387)</f>
        <v>1222.402715414795</v>
      </c>
      <c r="BA388" s="12">
        <f ca="1">AZ388/MAX(AZ$2:AZ388)-1</f>
        <v>-0.10225792597494976</v>
      </c>
    </row>
    <row r="389" spans="1:53" x14ac:dyDescent="0.15">
      <c r="A389" s="1">
        <v>38940</v>
      </c>
      <c r="B389" s="6">
        <v>1273.27</v>
      </c>
      <c r="C389" s="6">
        <v>1277.97</v>
      </c>
      <c r="D389" s="6">
        <v>1265.52</v>
      </c>
      <c r="E389" s="2">
        <v>1275.6500000000001</v>
      </c>
      <c r="F389" s="3">
        <f>E389/MAX(E$2:E389)-1</f>
        <v>-0.10186365140495512</v>
      </c>
      <c r="G389" s="2">
        <f ca="1">IFERROR(AVERAGE(OFFSET(E389,0,0,-参数!B$2,1)),"")</f>
        <v>1343.7150000000001</v>
      </c>
      <c r="H389" t="str">
        <f t="shared" ca="1" si="114"/>
        <v>卖</v>
      </c>
      <c r="I389" s="3" t="str">
        <f ca="1">IF(H388="买",$E389/$E388-1-IF(H387="卖",参数!$B$3-IF(H389="卖",参数!$B$3+参数!$B$4,0)),"")</f>
        <v/>
      </c>
      <c r="J389" s="2">
        <f t="shared" ca="1" si="124"/>
        <v>1495.8981215389217</v>
      </c>
      <c r="K389" s="3">
        <f ca="1">J389/MAX(J$2:J389)-1</f>
        <v>-6.1814085186374212E-2</v>
      </c>
      <c r="L389" s="8">
        <f>L388*(参数!$B$6-1)/(参数!$B$6+1)+E389*2/(参数!$B$6+1)</f>
        <v>1300.0571301410862</v>
      </c>
      <c r="M389" s="8">
        <f>M388*(参数!$B$7-1)/(参数!$B$7+1)+E389*2/(参数!$B$7+1)</f>
        <v>1280.5319041811208</v>
      </c>
      <c r="N389" s="8">
        <f t="shared" si="116"/>
        <v>19.525225959965383</v>
      </c>
      <c r="O389" s="8">
        <f>O388*(参数!$B$8-1)/(参数!$B$8+1)+N389*2/(参数!$B$8+1)</f>
        <v>38.63447601376209</v>
      </c>
      <c r="P389" s="9" t="str">
        <f t="shared" si="125"/>
        <v>买</v>
      </c>
      <c r="Q389" s="7">
        <f>IF(P388="买",$E389/$E388-1-IF(P387="卖",参数!$B$3-IF(P389="卖",参数!$B$3+参数!$B$4,0)),"")</f>
        <v>3.2875333275657059E-3</v>
      </c>
      <c r="R389" s="8">
        <f t="shared" si="126"/>
        <v>1173.9964315619484</v>
      </c>
      <c r="S389" s="3">
        <f>R389/MAX(R$2:R389)-1</f>
        <v>-0.10186365140495535</v>
      </c>
      <c r="T389" s="10">
        <f ca="1">IFERROR(AVERAGE(OFFSET(E389,0,0,-参数!B$10,1)),"")</f>
        <v>1311.2049999999999</v>
      </c>
      <c r="U389" s="10" t="str">
        <f ca="1">IFERROR(AVERAGE(OFFSET(E389,0,0,-参数!B$11,1)),"")</f>
        <v/>
      </c>
      <c r="V389" s="10" t="str">
        <f t="shared" ca="1" si="117"/>
        <v/>
      </c>
      <c r="W389" s="10" t="str">
        <f ca="1">IFERROR(AVERAGE(OFFSET(V389,0,0,-参数!B$12,1)),"")</f>
        <v/>
      </c>
      <c r="X389" s="11" t="str">
        <f t="shared" ca="1" si="115"/>
        <v>买</v>
      </c>
      <c r="Y389" s="12">
        <f ca="1">IF(X388="买",$E389/$E388-1-IF(X387="卖",参数!$B$3-IF(X389="卖",参数!$B$3+参数!$B$4,0)),"")</f>
        <v>3.2875333275657059E-3</v>
      </c>
      <c r="Z389" s="10">
        <f t="shared" ca="1" si="127"/>
        <v>1297.9883800201462</v>
      </c>
      <c r="AA389" s="3">
        <f ca="1">Z389/MAX(Z$2:Z389)-1</f>
        <v>-0.10186365140495546</v>
      </c>
      <c r="AB389" s="8">
        <f ca="1">IFERROR(AVERAGE(OFFSET(E389,0,0,-参数!B$14,1)),"")</f>
        <v>1257.95625</v>
      </c>
      <c r="AC389" s="8">
        <f ca="1">IFERROR(AVERAGE(OFFSET(E389,0,0,-参数!B$15,1)),"")</f>
        <v>1338.2875862068968</v>
      </c>
      <c r="AD389" s="9" t="str">
        <f ca="1">IFERROR(IF(OR(AND(AB389/AC389-1&lt;参数!B$16,AB389/AC389-1&gt;参数!B$17),AB389/AC389-1&lt;参数!B$18),"买","卖"),"买")</f>
        <v>卖</v>
      </c>
      <c r="AE389" s="7" t="str">
        <f ca="1">IF(AD388="买",$E389/$E388-1-IF(AD387="卖",参数!$B$3-IF(AD389="卖",参数!$B$3+参数!$B$4,0)),"")</f>
        <v/>
      </c>
      <c r="AF389" s="8">
        <f t="shared" ca="1" si="128"/>
        <v>1326.3918043029228</v>
      </c>
      <c r="AG389" s="3">
        <f ca="1">AF389/MAX(AF$2:AF389)-1</f>
        <v>-8.8042353983476485E-2</v>
      </c>
      <c r="AH389">
        <f t="shared" ca="1" si="118"/>
        <v>0</v>
      </c>
      <c r="AI389">
        <f t="shared" si="119"/>
        <v>0</v>
      </c>
      <c r="AJ389">
        <f t="shared" ca="1" si="120"/>
        <v>0</v>
      </c>
      <c r="AK389">
        <f t="shared" ca="1" si="121"/>
        <v>0</v>
      </c>
      <c r="AL389">
        <f t="shared" ca="1" si="122"/>
        <v>0</v>
      </c>
      <c r="AM389">
        <f t="shared" ca="1" si="123"/>
        <v>0</v>
      </c>
      <c r="AO389" s="9">
        <f t="shared" si="129"/>
        <v>4.1800000000000637</v>
      </c>
      <c r="AP389" s="15">
        <f ca="1">IFERROR(ABS(E389-OFFSET(E389,-参数!B$20,0,1,1))/SUM(OFFSET(AO389,0,0,-参数!B$20,1)),0)</f>
        <v>9.6605408875692189E-2</v>
      </c>
      <c r="AQ389" s="16">
        <f ca="1">(参数!B$21+参数!B$22*'000300'!AP389)^(参数!B$23)</f>
        <v>7.1224219565042962E-2</v>
      </c>
      <c r="AR389" s="17">
        <f t="shared" ca="1" si="130"/>
        <v>1308.9503514112589</v>
      </c>
      <c r="AS389" s="9" t="str">
        <f ca="1">IF(E389+参数!B$24&gt;=AR389,"买","卖")</f>
        <v>卖</v>
      </c>
      <c r="AT389" s="7" t="str">
        <f ca="1">IF(AS388="买",$E389/$E388-1-IF(AS387="卖",参数!$B$3-IF(AS389="卖",参数!$B$3+参数!$B$4,0)),"")</f>
        <v/>
      </c>
      <c r="AU389" s="8">
        <f t="shared" ca="1" si="131"/>
        <v>1388.444033140531</v>
      </c>
      <c r="AV389" s="7">
        <f ca="1">AU389/MAX(AU$2:AU389)-1</f>
        <v>-8.689801641693895E-2</v>
      </c>
      <c r="AX389" s="11" t="str">
        <f ca="1">IFERROR(IF(E389&gt;MAX(OFFSET(C389,-1,0,-参数!B$27,1)),"买",IF(E389&lt;MIN(OFFSET(D389,-1,0,-参数!B$26,1)),"卖",AX388)),"卖")</f>
        <v>卖</v>
      </c>
      <c r="AY389" s="12" t="str">
        <f ca="1">IF(AX388="买",$E389/$E388-1-IF(AX387="卖",参数!$B$3-IF(AX389="卖",参数!$B$3+参数!$B$4,0)),"")</f>
        <v/>
      </c>
      <c r="AZ389" s="10">
        <f t="shared" ca="1" si="132"/>
        <v>1222.402715414795</v>
      </c>
      <c r="BA389" s="12">
        <f ca="1">AZ389/MAX(AZ$2:AZ389)-1</f>
        <v>-0.10225792597494976</v>
      </c>
    </row>
    <row r="390" spans="1:53" x14ac:dyDescent="0.15">
      <c r="A390" s="1">
        <v>38943</v>
      </c>
      <c r="B390" s="6">
        <v>1275.1400000000001</v>
      </c>
      <c r="C390" s="6">
        <v>1279.31</v>
      </c>
      <c r="D390" s="6">
        <v>1241.95</v>
      </c>
      <c r="E390" s="2">
        <v>1245.72</v>
      </c>
      <c r="F390" s="3">
        <f>E390/MAX(E$2:E390)-1</f>
        <v>-0.12293621904768604</v>
      </c>
      <c r="G390" s="2">
        <f ca="1">IFERROR(AVERAGE(OFFSET(E390,0,0,-参数!B$2,1)),"")</f>
        <v>1342.1917857142857</v>
      </c>
      <c r="H390" t="str">
        <f t="shared" ca="1" si="114"/>
        <v>卖</v>
      </c>
      <c r="I390" s="3" t="str">
        <f ca="1">IF(H389="买",$E390/$E389-1-IF(H388="卖",参数!$B$3-IF(H390="卖",参数!$B$3+参数!$B$4,0)),"")</f>
        <v/>
      </c>
      <c r="J390" s="2">
        <f t="shared" ca="1" si="124"/>
        <v>1495.8981215389217</v>
      </c>
      <c r="K390" s="3">
        <f ca="1">J390/MAX(J$2:J390)-1</f>
        <v>-6.1814085186374212E-2</v>
      </c>
      <c r="L390" s="8">
        <f>L389*(参数!$B$6-1)/(参数!$B$6+1)+E390*2/(参数!$B$6+1)</f>
        <v>1294.8821653657449</v>
      </c>
      <c r="M390" s="8">
        <f>M389*(参数!$B$7-1)/(参数!$B$7+1)+E390*2/(参数!$B$7+1)</f>
        <v>1279.6930631165155</v>
      </c>
      <c r="N390" s="8">
        <f t="shared" si="116"/>
        <v>15.189102249229336</v>
      </c>
      <c r="O390" s="8">
        <f>O389*(参数!$B$8-1)/(参数!$B$8+1)+N390*2/(参数!$B$8+1)</f>
        <v>33.94540126085554</v>
      </c>
      <c r="P390" s="9" t="str">
        <f t="shared" si="125"/>
        <v>买</v>
      </c>
      <c r="Q390" s="7">
        <f>IF(P389="买",$E390/$E389-1-IF(P388="卖",参数!$B$3-IF(P390="卖",参数!$B$3+参数!$B$4,0)),"")</f>
        <v>-2.3462548504683989E-2</v>
      </c>
      <c r="R390" s="8">
        <f t="shared" si="126"/>
        <v>1146.4514833421003</v>
      </c>
      <c r="S390" s="3">
        <f>R390/MAX(R$2:R390)-1</f>
        <v>-0.12293621904768626</v>
      </c>
      <c r="T390" s="10">
        <f ca="1">IFERROR(AVERAGE(OFFSET(E390,0,0,-参数!B$10,1)),"")</f>
        <v>1304.8785</v>
      </c>
      <c r="U390" s="10" t="str">
        <f ca="1">IFERROR(AVERAGE(OFFSET(E390,0,0,-参数!B$11,1)),"")</f>
        <v/>
      </c>
      <c r="V390" s="10" t="str">
        <f t="shared" ca="1" si="117"/>
        <v/>
      </c>
      <c r="W390" s="10" t="str">
        <f ca="1">IFERROR(AVERAGE(OFFSET(V390,0,0,-参数!B$12,1)),"")</f>
        <v/>
      </c>
      <c r="X390" s="11" t="str">
        <f t="shared" ca="1" si="115"/>
        <v>买</v>
      </c>
      <c r="Y390" s="12">
        <f ca="1">IF(X389="买",$E390/$E389-1-IF(X388="卖",参数!$B$3-IF(X390="卖",参数!$B$3+参数!$B$4,0)),"")</f>
        <v>-2.3462548504683989E-2</v>
      </c>
      <c r="Z390" s="10">
        <f t="shared" ca="1" si="127"/>
        <v>1267.5342646954073</v>
      </c>
      <c r="AA390" s="3">
        <f ca="1">Z390/MAX(Z$2:Z390)-1</f>
        <v>-0.12293621904768648</v>
      </c>
      <c r="AB390" s="8">
        <f ca="1">IFERROR(AVERAGE(OFFSET(E390,0,0,-参数!B$14,1)),"")</f>
        <v>1254.2850000000001</v>
      </c>
      <c r="AC390" s="8">
        <f ca="1">IFERROR(AVERAGE(OFFSET(E390,0,0,-参数!B$15,1)),"")</f>
        <v>1332.5879310344828</v>
      </c>
      <c r="AD390" s="9" t="str">
        <f ca="1">IFERROR(IF(OR(AND(AB390/AC390-1&lt;参数!B$16,AB390/AC390-1&gt;参数!B$17),AB390/AC390-1&lt;参数!B$18),"买","卖"),"买")</f>
        <v>卖</v>
      </c>
      <c r="AE390" s="7" t="str">
        <f ca="1">IF(AD389="买",$E390/$E389-1-IF(AD388="卖",参数!$B$3-IF(AD390="卖",参数!$B$3+参数!$B$4,0)),"")</f>
        <v/>
      </c>
      <c r="AF390" s="8">
        <f t="shared" ca="1" si="128"/>
        <v>1326.3918043029228</v>
      </c>
      <c r="AG390" s="3">
        <f ca="1">AF390/MAX(AF$2:AF390)-1</f>
        <v>-8.8042353983476485E-2</v>
      </c>
      <c r="AH390">
        <f t="shared" ca="1" si="118"/>
        <v>0</v>
      </c>
      <c r="AI390">
        <f t="shared" si="119"/>
        <v>0</v>
      </c>
      <c r="AJ390">
        <f t="shared" ca="1" si="120"/>
        <v>0</v>
      </c>
      <c r="AK390">
        <f t="shared" ca="1" si="121"/>
        <v>0</v>
      </c>
      <c r="AL390">
        <f t="shared" ca="1" si="122"/>
        <v>0</v>
      </c>
      <c r="AM390">
        <f t="shared" ca="1" si="123"/>
        <v>0</v>
      </c>
      <c r="AO390" s="9">
        <f t="shared" si="129"/>
        <v>29.930000000000064</v>
      </c>
      <c r="AP390" s="15">
        <f ca="1">IFERROR(ABS(E390-OFFSET(E390,-参数!B$20,0,1,1))/SUM(OFFSET(AO390,0,0,-参数!B$20,1)),0)</f>
        <v>5.8278724333770258E-2</v>
      </c>
      <c r="AQ390" s="16">
        <f ca="1">(参数!B$21+参数!B$22*'000300'!AP390)^(参数!B$23)</f>
        <v>3.4238968982088301E-2</v>
      </c>
      <c r="AR390" s="17">
        <f t="shared" ca="1" si="130"/>
        <v>1306.7854093705621</v>
      </c>
      <c r="AS390" s="9" t="str">
        <f ca="1">IF(E390+参数!B$24&gt;=AR390,"买","卖")</f>
        <v>卖</v>
      </c>
      <c r="AT390" s="7" t="str">
        <f ca="1">IF(AS389="买",$E390/$E389-1-IF(AS388="卖",参数!$B$3-IF(AS390="卖",参数!$B$3+参数!$B$4,0)),"")</f>
        <v/>
      </c>
      <c r="AU390" s="8">
        <f t="shared" ca="1" si="131"/>
        <v>1388.444033140531</v>
      </c>
      <c r="AV390" s="7">
        <f ca="1">AU390/MAX(AU$2:AU390)-1</f>
        <v>-8.689801641693895E-2</v>
      </c>
      <c r="AX390" s="11" t="str">
        <f ca="1">IFERROR(IF(E390&gt;MAX(OFFSET(C390,-1,0,-参数!B$27,1)),"买",IF(E390&lt;MIN(OFFSET(D390,-1,0,-参数!B$26,1)),"卖",AX389)),"卖")</f>
        <v>卖</v>
      </c>
      <c r="AY390" s="12" t="str">
        <f ca="1">IF(AX389="买",$E390/$E389-1-IF(AX388="卖",参数!$B$3-IF(AX390="卖",参数!$B$3+参数!$B$4,0)),"")</f>
        <v/>
      </c>
      <c r="AZ390" s="10">
        <f t="shared" ca="1" si="132"/>
        <v>1222.402715414795</v>
      </c>
      <c r="BA390" s="12">
        <f ca="1">AZ390/MAX(AZ$2:AZ390)-1</f>
        <v>-0.10225792597494976</v>
      </c>
    </row>
    <row r="391" spans="1:53" x14ac:dyDescent="0.15">
      <c r="A391" s="1">
        <v>38944</v>
      </c>
      <c r="B391" s="6">
        <v>1243.1600000000001</v>
      </c>
      <c r="C391" s="6">
        <v>1265.8599999999999</v>
      </c>
      <c r="D391" s="6">
        <v>1239.9100000000001</v>
      </c>
      <c r="E391" s="2">
        <v>1265.8599999999999</v>
      </c>
      <c r="F391" s="3">
        <f>E391/MAX(E$2:E391)-1</f>
        <v>-0.10875641576253403</v>
      </c>
      <c r="G391" s="2">
        <f ca="1">IFERROR(AVERAGE(OFFSET(E391,0,0,-参数!B$2,1)),"")</f>
        <v>1340.3983928571429</v>
      </c>
      <c r="H391" t="str">
        <f t="shared" ca="1" si="114"/>
        <v>卖</v>
      </c>
      <c r="I391" s="3" t="str">
        <f ca="1">IF(H390="买",$E391/$E390-1-IF(H389="卖",参数!$B$3-IF(H391="卖",参数!$B$3+参数!$B$4,0)),"")</f>
        <v/>
      </c>
      <c r="J391" s="2">
        <f t="shared" ca="1" si="124"/>
        <v>1495.8981215389217</v>
      </c>
      <c r="K391" s="3">
        <f ca="1">J391/MAX(J$2:J391)-1</f>
        <v>-6.1814085186374212E-2</v>
      </c>
      <c r="L391" s="8">
        <f>L390*(参数!$B$6-1)/(参数!$B$6+1)+E391*2/(参数!$B$6+1)</f>
        <v>1292.1181496166264</v>
      </c>
      <c r="M391" s="8">
        <f>M390*(参数!$B$7-1)/(参数!$B$7+1)+E391*2/(参数!$B$7+1)</f>
        <v>1279.3597362944308</v>
      </c>
      <c r="N391" s="8">
        <f t="shared" si="116"/>
        <v>12.758413322195565</v>
      </c>
      <c r="O391" s="8">
        <f>O390*(参数!$B$8-1)/(参数!$B$8+1)+N391*2/(参数!$B$8+1)</f>
        <v>29.708003673123546</v>
      </c>
      <c r="P391" s="9" t="str">
        <f t="shared" si="125"/>
        <v>买</v>
      </c>
      <c r="Q391" s="7">
        <f>IF(P390="买",$E391/$E390-1-IF(P389="卖",参数!$B$3-IF(P391="卖",参数!$B$3+参数!$B$4,0)),"")</f>
        <v>1.616735703047234E-2</v>
      </c>
      <c r="R391" s="8">
        <f t="shared" si="126"/>
        <v>1164.9865737914067</v>
      </c>
      <c r="S391" s="3">
        <f>R391/MAX(R$2:R391)-1</f>
        <v>-0.10875641576253425</v>
      </c>
      <c r="T391" s="10">
        <f ca="1">IFERROR(AVERAGE(OFFSET(E391,0,0,-参数!B$10,1)),"")</f>
        <v>1299.5005000000001</v>
      </c>
      <c r="U391" s="10" t="str">
        <f ca="1">IFERROR(AVERAGE(OFFSET(E391,0,0,-参数!B$11,1)),"")</f>
        <v/>
      </c>
      <c r="V391" s="10" t="str">
        <f t="shared" ca="1" si="117"/>
        <v/>
      </c>
      <c r="W391" s="10" t="str">
        <f ca="1">IFERROR(AVERAGE(OFFSET(V391,0,0,-参数!B$12,1)),"")</f>
        <v/>
      </c>
      <c r="X391" s="11" t="str">
        <f t="shared" ca="1" si="115"/>
        <v>买</v>
      </c>
      <c r="Y391" s="12">
        <f ca="1">IF(X390="买",$E391/$E390-1-IF(X389="卖",参数!$B$3-IF(X391="卖",参数!$B$3+参数!$B$4,0)),"")</f>
        <v>1.616735703047234E-2</v>
      </c>
      <c r="Z391" s="10">
        <f t="shared" ca="1" si="127"/>
        <v>1288.0269437010952</v>
      </c>
      <c r="AA391" s="3">
        <f ca="1">Z391/MAX(Z$2:Z391)-1</f>
        <v>-0.10875641576253448</v>
      </c>
      <c r="AB391" s="8">
        <f ca="1">IFERROR(AVERAGE(OFFSET(E391,0,0,-参数!B$14,1)),"")</f>
        <v>1253.5500000000002</v>
      </c>
      <c r="AC391" s="8">
        <f ca="1">IFERROR(AVERAGE(OFFSET(E391,0,0,-参数!B$15,1)),"")</f>
        <v>1328.2034482758622</v>
      </c>
      <c r="AD391" s="9" t="str">
        <f ca="1">IFERROR(IF(OR(AND(AB391/AC391-1&lt;参数!B$16,AB391/AC391-1&gt;参数!B$17),AB391/AC391-1&lt;参数!B$18),"买","卖"),"买")</f>
        <v>卖</v>
      </c>
      <c r="AE391" s="7" t="str">
        <f ca="1">IF(AD390="买",$E391/$E390-1-IF(AD389="卖",参数!$B$3-IF(AD391="卖",参数!$B$3+参数!$B$4,0)),"")</f>
        <v/>
      </c>
      <c r="AF391" s="8">
        <f t="shared" ca="1" si="128"/>
        <v>1326.3918043029228</v>
      </c>
      <c r="AG391" s="3">
        <f ca="1">AF391/MAX(AF$2:AF391)-1</f>
        <v>-8.8042353983476485E-2</v>
      </c>
      <c r="AH391">
        <f t="shared" ca="1" si="118"/>
        <v>0</v>
      </c>
      <c r="AI391">
        <f t="shared" si="119"/>
        <v>0</v>
      </c>
      <c r="AJ391">
        <f t="shared" ca="1" si="120"/>
        <v>0</v>
      </c>
      <c r="AK391">
        <f t="shared" ca="1" si="121"/>
        <v>0</v>
      </c>
      <c r="AL391">
        <f t="shared" ca="1" si="122"/>
        <v>0</v>
      </c>
      <c r="AM391">
        <f t="shared" ca="1" si="123"/>
        <v>0</v>
      </c>
      <c r="AO391" s="9">
        <f t="shared" si="129"/>
        <v>20.139999999999873</v>
      </c>
      <c r="AP391" s="15">
        <f ca="1">IFERROR(ABS(E391-OFFSET(E391,-参数!B$20,0,1,1))/SUM(OFFSET(AO391,0,0,-参数!B$20,1)),0)</f>
        <v>3.8459042984590283E-2</v>
      </c>
      <c r="AQ391" s="16">
        <f ca="1">(参数!B$21+参数!B$22*'000300'!AP391)^(参数!B$23)</f>
        <v>1.5112976480129624E-2</v>
      </c>
      <c r="AR391" s="17">
        <f t="shared" ca="1" si="130"/>
        <v>1306.1669046213051</v>
      </c>
      <c r="AS391" s="9" t="str">
        <f ca="1">IF(E391+参数!B$24&gt;=AR391,"买","卖")</f>
        <v>卖</v>
      </c>
      <c r="AT391" s="7" t="str">
        <f ca="1">IF(AS390="买",$E391/$E390-1-IF(AS389="卖",参数!$B$3-IF(AS391="卖",参数!$B$3+参数!$B$4,0)),"")</f>
        <v/>
      </c>
      <c r="AU391" s="8">
        <f t="shared" ca="1" si="131"/>
        <v>1388.444033140531</v>
      </c>
      <c r="AV391" s="7">
        <f ca="1">AU391/MAX(AU$2:AU391)-1</f>
        <v>-8.689801641693895E-2</v>
      </c>
      <c r="AX391" s="11" t="str">
        <f ca="1">IFERROR(IF(E391&gt;MAX(OFFSET(C391,-1,0,-参数!B$27,1)),"买",IF(E391&lt;MIN(OFFSET(D391,-1,0,-参数!B$26,1)),"卖",AX390)),"卖")</f>
        <v>卖</v>
      </c>
      <c r="AY391" s="12" t="str">
        <f ca="1">IF(AX390="买",$E391/$E390-1-IF(AX389="卖",参数!$B$3-IF(AX391="卖",参数!$B$3+参数!$B$4,0)),"")</f>
        <v/>
      </c>
      <c r="AZ391" s="10">
        <f t="shared" ca="1" si="132"/>
        <v>1222.402715414795</v>
      </c>
      <c r="BA391" s="12">
        <f ca="1">AZ391/MAX(AZ$2:AZ391)-1</f>
        <v>-0.10225792597494976</v>
      </c>
    </row>
    <row r="392" spans="1:53" x14ac:dyDescent="0.15">
      <c r="A392" s="1">
        <v>38945</v>
      </c>
      <c r="B392" s="6">
        <v>1266.82</v>
      </c>
      <c r="C392" s="6">
        <v>1283.57</v>
      </c>
      <c r="D392" s="6">
        <v>1262.54</v>
      </c>
      <c r="E392" s="2">
        <v>1283.57</v>
      </c>
      <c r="F392" s="3">
        <f>E392/MAX(E$2:E392)-1</f>
        <v>-9.628748248646446E-2</v>
      </c>
      <c r="G392" s="2">
        <f ca="1">IFERROR(AVERAGE(OFFSET(E392,0,0,-参数!B$2,1)),"")</f>
        <v>1338.6985714285715</v>
      </c>
      <c r="H392" t="str">
        <f t="shared" ca="1" si="114"/>
        <v>卖</v>
      </c>
      <c r="I392" s="3" t="str">
        <f ca="1">IF(H391="买",$E392/$E391-1-IF(H390="卖",参数!$B$3-IF(H392="卖",参数!$B$3+参数!$B$4,0)),"")</f>
        <v/>
      </c>
      <c r="J392" s="2">
        <f t="shared" ca="1" si="124"/>
        <v>1495.8981215389217</v>
      </c>
      <c r="K392" s="3">
        <f ca="1">J392/MAX(J$2:J392)-1</f>
        <v>-6.1814085186374212E-2</v>
      </c>
      <c r="L392" s="8">
        <f>L391*(参数!$B$6-1)/(参数!$B$6+1)+E392*2/(参数!$B$6+1)</f>
        <v>1291.3040401293288</v>
      </c>
      <c r="M392" s="8">
        <f>M391*(参数!$B$7-1)/(参数!$B$7+1)+E392*2/(参数!$B$7+1)</f>
        <v>1279.4611884319145</v>
      </c>
      <c r="N392" s="8">
        <f t="shared" si="116"/>
        <v>11.842851697414289</v>
      </c>
      <c r="O392" s="8">
        <f>O391*(参数!$B$8-1)/(参数!$B$8+1)+N392*2/(参数!$B$8+1)</f>
        <v>26.134973277981693</v>
      </c>
      <c r="P392" s="9" t="str">
        <f t="shared" si="125"/>
        <v>买</v>
      </c>
      <c r="Q392" s="7">
        <f>IF(P391="买",$E392/$E391-1-IF(P390="卖",参数!$B$3-IF(P392="卖",参数!$B$3+参数!$B$4,0)),"")</f>
        <v>1.3990488679632929E-2</v>
      </c>
      <c r="R392" s="8">
        <f t="shared" si="126"/>
        <v>1181.2853052639598</v>
      </c>
      <c r="S392" s="3">
        <f>R392/MAX(R$2:R392)-1</f>
        <v>-9.628748248646446E-2</v>
      </c>
      <c r="T392" s="10">
        <f ca="1">IFERROR(AVERAGE(OFFSET(E392,0,0,-参数!B$10,1)),"")</f>
        <v>1296.8470000000002</v>
      </c>
      <c r="U392" s="10" t="str">
        <f ca="1">IFERROR(AVERAGE(OFFSET(E392,0,0,-参数!B$11,1)),"")</f>
        <v/>
      </c>
      <c r="V392" s="10" t="str">
        <f t="shared" ca="1" si="117"/>
        <v/>
      </c>
      <c r="W392" s="10" t="str">
        <f ca="1">IFERROR(AVERAGE(OFFSET(V392,0,0,-参数!B$12,1)),"")</f>
        <v/>
      </c>
      <c r="X392" s="11" t="str">
        <f t="shared" ca="1" si="115"/>
        <v>买</v>
      </c>
      <c r="Y392" s="12">
        <f ca="1">IF(X391="买",$E392/$E391-1-IF(X390="卖",参数!$B$3-IF(X392="卖",参数!$B$3+参数!$B$4,0)),"")</f>
        <v>1.3990488679632929E-2</v>
      </c>
      <c r="Z392" s="10">
        <f t="shared" ca="1" si="127"/>
        <v>1306.0470700760077</v>
      </c>
      <c r="AA392" s="3">
        <f ca="1">Z392/MAX(Z$2:Z392)-1</f>
        <v>-9.6287482486464682E-2</v>
      </c>
      <c r="AB392" s="8">
        <f ca="1">IFERROR(AVERAGE(OFFSET(E392,0,0,-参数!B$14,1)),"")</f>
        <v>1258.7574999999999</v>
      </c>
      <c r="AC392" s="8">
        <f ca="1">IFERROR(AVERAGE(OFFSET(E392,0,0,-参数!B$15,1)),"")</f>
        <v>1323.5444827586207</v>
      </c>
      <c r="AD392" s="9" t="str">
        <f ca="1">IFERROR(IF(OR(AND(AB392/AC392-1&lt;参数!B$16,AB392/AC392-1&gt;参数!B$17),AB392/AC392-1&lt;参数!B$18),"买","卖"),"买")</f>
        <v>卖</v>
      </c>
      <c r="AE392" s="7" t="str">
        <f ca="1">IF(AD391="买",$E392/$E391-1-IF(AD390="卖",参数!$B$3-IF(AD392="卖",参数!$B$3+参数!$B$4,0)),"")</f>
        <v/>
      </c>
      <c r="AF392" s="8">
        <f t="shared" ca="1" si="128"/>
        <v>1326.3918043029228</v>
      </c>
      <c r="AG392" s="3">
        <f ca="1">AF392/MAX(AF$2:AF392)-1</f>
        <v>-8.8042353983476485E-2</v>
      </c>
      <c r="AH392">
        <f t="shared" ca="1" si="118"/>
        <v>0</v>
      </c>
      <c r="AI392">
        <f t="shared" si="119"/>
        <v>0</v>
      </c>
      <c r="AJ392">
        <f t="shared" ca="1" si="120"/>
        <v>0</v>
      </c>
      <c r="AK392">
        <f t="shared" ca="1" si="121"/>
        <v>0</v>
      </c>
      <c r="AL392">
        <f t="shared" ca="1" si="122"/>
        <v>0</v>
      </c>
      <c r="AM392">
        <f t="shared" ca="1" si="123"/>
        <v>0</v>
      </c>
      <c r="AO392" s="9">
        <f t="shared" si="129"/>
        <v>17.710000000000036</v>
      </c>
      <c r="AP392" s="15">
        <f ca="1">IFERROR(ABS(E392-OFFSET(E392,-参数!B$20,0,1,1))/SUM(OFFSET(AO392,0,0,-参数!B$20,1)),0)</f>
        <v>2.6249650935492891E-2</v>
      </c>
      <c r="AQ392" s="16">
        <f ca="1">(参数!B$21+参数!B$22*'000300'!AP392)^(参数!B$23)</f>
        <v>3.3309131527506398E-3</v>
      </c>
      <c r="AR392" s="17">
        <f t="shared" ca="1" si="130"/>
        <v>1306.0916362944904</v>
      </c>
      <c r="AS392" s="9" t="str">
        <f ca="1">IF(E392+参数!B$24&gt;=AR392,"买","卖")</f>
        <v>卖</v>
      </c>
      <c r="AT392" s="7" t="str">
        <f ca="1">IF(AS391="买",$E392/$E391-1-IF(AS390="卖",参数!$B$3-IF(AS392="卖",参数!$B$3+参数!$B$4,0)),"")</f>
        <v/>
      </c>
      <c r="AU392" s="8">
        <f t="shared" ca="1" si="131"/>
        <v>1388.444033140531</v>
      </c>
      <c r="AV392" s="7">
        <f ca="1">AU392/MAX(AU$2:AU392)-1</f>
        <v>-8.689801641693895E-2</v>
      </c>
      <c r="AX392" s="11" t="str">
        <f ca="1">IFERROR(IF(E392&gt;MAX(OFFSET(C392,-1,0,-参数!B$27,1)),"买",IF(E392&lt;MIN(OFFSET(D392,-1,0,-参数!B$26,1)),"卖",AX391)),"卖")</f>
        <v>卖</v>
      </c>
      <c r="AY392" s="12" t="str">
        <f ca="1">IF(AX391="买",$E392/$E391-1-IF(AX390="卖",参数!$B$3-IF(AX392="卖",参数!$B$3+参数!$B$4,0)),"")</f>
        <v/>
      </c>
      <c r="AZ392" s="10">
        <f t="shared" ca="1" si="132"/>
        <v>1222.402715414795</v>
      </c>
      <c r="BA392" s="12">
        <f ca="1">AZ392/MAX(AZ$2:AZ392)-1</f>
        <v>-0.10225792597494976</v>
      </c>
    </row>
    <row r="393" spans="1:53" x14ac:dyDescent="0.15">
      <c r="A393" s="1">
        <v>38946</v>
      </c>
      <c r="B393" s="6">
        <v>1280.28</v>
      </c>
      <c r="C393" s="6">
        <v>1280.28</v>
      </c>
      <c r="D393" s="6">
        <v>1263.93</v>
      </c>
      <c r="E393" s="2">
        <v>1271.6300000000001</v>
      </c>
      <c r="F393" s="3">
        <f>E393/MAX(E$2:E393)-1</f>
        <v>-0.10469397956812843</v>
      </c>
      <c r="G393" s="2">
        <f ca="1">IFERROR(AVERAGE(OFFSET(E393,0,0,-参数!B$2,1)),"")</f>
        <v>1337.0232142857144</v>
      </c>
      <c r="H393" t="str">
        <f t="shared" ca="1" si="114"/>
        <v>卖</v>
      </c>
      <c r="I393" s="3" t="str">
        <f ca="1">IF(H392="买",$E393/$E392-1-IF(H391="卖",参数!$B$3-IF(H393="卖",参数!$B$3+参数!$B$4,0)),"")</f>
        <v/>
      </c>
      <c r="J393" s="2">
        <f t="shared" ca="1" si="124"/>
        <v>1495.8981215389217</v>
      </c>
      <c r="K393" s="3">
        <f ca="1">J393/MAX(J$2:J393)-1</f>
        <v>-6.1814085186374212E-2</v>
      </c>
      <c r="L393" s="8">
        <f>L392*(参数!$B$6-1)/(参数!$B$6+1)+E393*2/(参数!$B$6+1)</f>
        <v>1289.4303220217737</v>
      </c>
      <c r="M393" s="8">
        <f>M392*(参数!$B$7-1)/(参数!$B$7+1)+E393*2/(参数!$B$7+1)</f>
        <v>1279.2724850962059</v>
      </c>
      <c r="N393" s="8">
        <f t="shared" si="116"/>
        <v>10.157836925567835</v>
      </c>
      <c r="O393" s="8">
        <f>O392*(参数!$B$8-1)/(参数!$B$8+1)+N393*2/(参数!$B$8+1)</f>
        <v>22.939546007498922</v>
      </c>
      <c r="P393" s="9" t="str">
        <f t="shared" si="125"/>
        <v>买</v>
      </c>
      <c r="Q393" s="7">
        <f>IF(P392="买",$E393/$E392-1-IF(P391="卖",参数!$B$3-IF(P393="卖",参数!$B$3+参数!$B$4,0)),"")</f>
        <v>-9.3021806368175364E-3</v>
      </c>
      <c r="R393" s="8">
        <f t="shared" si="126"/>
        <v>1170.2967759707763</v>
      </c>
      <c r="S393" s="3">
        <f>R393/MAX(R$2:R393)-1</f>
        <v>-0.10469397956812854</v>
      </c>
      <c r="T393" s="10">
        <f ca="1">IFERROR(AVERAGE(OFFSET(E393,0,0,-参数!B$10,1)),"")</f>
        <v>1293.1690000000003</v>
      </c>
      <c r="U393" s="10" t="str">
        <f ca="1">IFERROR(AVERAGE(OFFSET(E393,0,0,-参数!B$11,1)),"")</f>
        <v/>
      </c>
      <c r="V393" s="10" t="str">
        <f t="shared" ca="1" si="117"/>
        <v/>
      </c>
      <c r="W393" s="10" t="str">
        <f ca="1">IFERROR(AVERAGE(OFFSET(V393,0,0,-参数!B$12,1)),"")</f>
        <v/>
      </c>
      <c r="X393" s="11" t="str">
        <f t="shared" ca="1" si="115"/>
        <v>买</v>
      </c>
      <c r="Y393" s="12">
        <f ca="1">IF(X392="买",$E393/$E392-1-IF(X391="卖",参数!$B$3-IF(X393="卖",参数!$B$3+参数!$B$4,0)),"")</f>
        <v>-9.3021806368175364E-3</v>
      </c>
      <c r="Z393" s="10">
        <f t="shared" ca="1" si="127"/>
        <v>1293.8979843099744</v>
      </c>
      <c r="AA393" s="3">
        <f ca="1">Z393/MAX(Z$2:Z393)-1</f>
        <v>-0.10469397956812865</v>
      </c>
      <c r="AB393" s="8">
        <f ca="1">IFERROR(AVERAGE(OFFSET(E393,0,0,-参数!B$14,1)),"")</f>
        <v>1264.69875</v>
      </c>
      <c r="AC393" s="8">
        <f ca="1">IFERROR(AVERAGE(OFFSET(E393,0,0,-参数!B$15,1)),"")</f>
        <v>1318.7582758620688</v>
      </c>
      <c r="AD393" s="9" t="str">
        <f ca="1">IFERROR(IF(OR(AND(AB393/AC393-1&lt;参数!B$16,AB393/AC393-1&gt;参数!B$17),AB393/AC393-1&lt;参数!B$18),"买","卖"),"买")</f>
        <v>卖</v>
      </c>
      <c r="AE393" s="7" t="str">
        <f ca="1">IF(AD392="买",$E393/$E392-1-IF(AD391="卖",参数!$B$3-IF(AD393="卖",参数!$B$3+参数!$B$4,0)),"")</f>
        <v/>
      </c>
      <c r="AF393" s="8">
        <f t="shared" ca="1" si="128"/>
        <v>1326.3918043029228</v>
      </c>
      <c r="AG393" s="3">
        <f ca="1">AF393/MAX(AF$2:AF393)-1</f>
        <v>-8.8042353983476485E-2</v>
      </c>
      <c r="AH393">
        <f t="shared" ca="1" si="118"/>
        <v>0</v>
      </c>
      <c r="AI393">
        <f t="shared" si="119"/>
        <v>0</v>
      </c>
      <c r="AJ393">
        <f t="shared" ca="1" si="120"/>
        <v>0</v>
      </c>
      <c r="AK393">
        <f t="shared" ca="1" si="121"/>
        <v>0</v>
      </c>
      <c r="AL393">
        <f t="shared" ca="1" si="122"/>
        <v>0</v>
      </c>
      <c r="AM393">
        <f t="shared" ca="1" si="123"/>
        <v>0</v>
      </c>
      <c r="AO393" s="9">
        <f t="shared" si="129"/>
        <v>11.939999999999827</v>
      </c>
      <c r="AP393" s="15">
        <f ca="1">IFERROR(ABS(E393-OFFSET(E393,-参数!B$20,0,1,1))/SUM(OFFSET(AO393,0,0,-参数!B$20,1)),0)</f>
        <v>4.6907403140327552E-3</v>
      </c>
      <c r="AQ393" s="16">
        <f ca="1">(参数!B$21+参数!B$22*'000300'!AP393)^(参数!B$23)</f>
        <v>-1.7473435596958388E-2</v>
      </c>
      <c r="AR393" s="17">
        <f t="shared" ca="1" si="130"/>
        <v>1306.693799476848</v>
      </c>
      <c r="AS393" s="9" t="str">
        <f ca="1">IF(E393+参数!B$24&gt;=AR393,"买","卖")</f>
        <v>卖</v>
      </c>
      <c r="AT393" s="7" t="str">
        <f ca="1">IF(AS392="买",$E393/$E392-1-IF(AS391="卖",参数!$B$3-IF(AS393="卖",参数!$B$3+参数!$B$4,0)),"")</f>
        <v/>
      </c>
      <c r="AU393" s="8">
        <f t="shared" ca="1" si="131"/>
        <v>1388.444033140531</v>
      </c>
      <c r="AV393" s="7">
        <f ca="1">AU393/MAX(AU$2:AU393)-1</f>
        <v>-8.689801641693895E-2</v>
      </c>
      <c r="AX393" s="11" t="str">
        <f ca="1">IFERROR(IF(E393&gt;MAX(OFFSET(C393,-1,0,-参数!B$27,1)),"买",IF(E393&lt;MIN(OFFSET(D393,-1,0,-参数!B$26,1)),"卖",AX392)),"卖")</f>
        <v>卖</v>
      </c>
      <c r="AY393" s="12" t="str">
        <f ca="1">IF(AX392="买",$E393/$E392-1-IF(AX391="卖",参数!$B$3-IF(AX393="卖",参数!$B$3+参数!$B$4,0)),"")</f>
        <v/>
      </c>
      <c r="AZ393" s="10">
        <f t="shared" ca="1" si="132"/>
        <v>1222.402715414795</v>
      </c>
      <c r="BA393" s="12">
        <f ca="1">AZ393/MAX(AZ$2:AZ393)-1</f>
        <v>-0.10225792597494976</v>
      </c>
    </row>
    <row r="394" spans="1:53" x14ac:dyDescent="0.15">
      <c r="A394" s="1">
        <v>38947</v>
      </c>
      <c r="B394" s="6">
        <v>1270.22</v>
      </c>
      <c r="C394" s="6">
        <v>1280.83</v>
      </c>
      <c r="D394" s="6">
        <v>1265.82</v>
      </c>
      <c r="E394" s="2">
        <v>1267.8699999999999</v>
      </c>
      <c r="F394" s="3">
        <f>E394/MAX(E$2:E394)-1</f>
        <v>-0.10734125168094744</v>
      </c>
      <c r="G394" s="2">
        <f ca="1">IFERROR(AVERAGE(OFFSET(E394,0,0,-参数!B$2,1)),"")</f>
        <v>1334.6123214285712</v>
      </c>
      <c r="H394" t="str">
        <f t="shared" ca="1" si="114"/>
        <v>卖</v>
      </c>
      <c r="I394" s="3" t="str">
        <f ca="1">IF(H393="买",$E394/$E393-1-IF(H392="卖",参数!$B$3-IF(H394="卖",参数!$B$3+参数!$B$4,0)),"")</f>
        <v/>
      </c>
      <c r="J394" s="2">
        <f t="shared" ca="1" si="124"/>
        <v>1495.8981215389217</v>
      </c>
      <c r="K394" s="3">
        <f ca="1">J394/MAX(J$2:J394)-1</f>
        <v>-6.1814085186374212E-2</v>
      </c>
      <c r="L394" s="8">
        <f>L393*(参数!$B$6-1)/(参数!$B$6+1)+E394*2/(参数!$B$6+1)</f>
        <v>1287.3769580196999</v>
      </c>
      <c r="M394" s="8">
        <f>M393*(参数!$B$7-1)/(参数!$B$7+1)+E394*2/(参数!$B$7+1)</f>
        <v>1278.9977264191891</v>
      </c>
      <c r="N394" s="8">
        <f t="shared" si="116"/>
        <v>8.3792316005108205</v>
      </c>
      <c r="O394" s="8">
        <f>O393*(参数!$B$8-1)/(参数!$B$8+1)+N394*2/(参数!$B$8+1)</f>
        <v>20.027483126101302</v>
      </c>
      <c r="P394" s="9" t="str">
        <f t="shared" si="125"/>
        <v>买</v>
      </c>
      <c r="Q394" s="7">
        <f>IF(P393="买",$E394/$E393-1-IF(P392="卖",参数!$B$3-IF(P394="卖",参数!$B$3+参数!$B$4,0)),"")</f>
        <v>-2.9568349283991546E-3</v>
      </c>
      <c r="R394" s="8">
        <f t="shared" si="126"/>
        <v>1166.8364015869929</v>
      </c>
      <c r="S394" s="3">
        <f>R394/MAX(R$2:R394)-1</f>
        <v>-0.10734125168094755</v>
      </c>
      <c r="T394" s="10">
        <f ca="1">IFERROR(AVERAGE(OFFSET(E394,0,0,-参数!B$10,1)),"")</f>
        <v>1288.7610000000002</v>
      </c>
      <c r="U394" s="10" t="str">
        <f ca="1">IFERROR(AVERAGE(OFFSET(E394,0,0,-参数!B$11,1)),"")</f>
        <v/>
      </c>
      <c r="V394" s="10" t="str">
        <f t="shared" ca="1" si="117"/>
        <v/>
      </c>
      <c r="W394" s="10" t="str">
        <f ca="1">IFERROR(AVERAGE(OFFSET(V394,0,0,-参数!B$12,1)),"")</f>
        <v/>
      </c>
      <c r="X394" s="11" t="str">
        <f t="shared" ca="1" si="115"/>
        <v>买</v>
      </c>
      <c r="Y394" s="12">
        <f ca="1">IF(X393="买",$E394/$E393-1-IF(X392="卖",参数!$B$3-IF(X394="卖",参数!$B$3+参数!$B$4,0)),"")</f>
        <v>-2.9568349283991546E-3</v>
      </c>
      <c r="Z394" s="10">
        <f t="shared" ca="1" si="127"/>
        <v>1290.0721415561814</v>
      </c>
      <c r="AA394" s="3">
        <f ca="1">Z394/MAX(Z$2:Z394)-1</f>
        <v>-0.10734125168094766</v>
      </c>
      <c r="AB394" s="8">
        <f ca="1">IFERROR(AVERAGE(OFFSET(E394,0,0,-参数!B$14,1)),"")</f>
        <v>1266.63375</v>
      </c>
      <c r="AC394" s="8">
        <f ca="1">IFERROR(AVERAGE(OFFSET(E394,0,0,-参数!B$15,1)),"")</f>
        <v>1313.7841379310344</v>
      </c>
      <c r="AD394" s="9" t="str">
        <f ca="1">IFERROR(IF(OR(AND(AB394/AC394-1&lt;参数!B$16,AB394/AC394-1&gt;参数!B$17),AB394/AC394-1&lt;参数!B$18),"买","卖"),"买")</f>
        <v>卖</v>
      </c>
      <c r="AE394" s="7" t="str">
        <f ca="1">IF(AD393="买",$E394/$E393-1-IF(AD392="卖",参数!$B$3-IF(AD394="卖",参数!$B$3+参数!$B$4,0)),"")</f>
        <v/>
      </c>
      <c r="AF394" s="8">
        <f t="shared" ca="1" si="128"/>
        <v>1326.3918043029228</v>
      </c>
      <c r="AG394" s="3">
        <f ca="1">AF394/MAX(AF$2:AF394)-1</f>
        <v>-8.8042353983476485E-2</v>
      </c>
      <c r="AH394">
        <f t="shared" ca="1" si="118"/>
        <v>0</v>
      </c>
      <c r="AI394">
        <f t="shared" si="119"/>
        <v>0</v>
      </c>
      <c r="AJ394">
        <f t="shared" ca="1" si="120"/>
        <v>0</v>
      </c>
      <c r="AK394">
        <f t="shared" ca="1" si="121"/>
        <v>0</v>
      </c>
      <c r="AL394">
        <f t="shared" ca="1" si="122"/>
        <v>0</v>
      </c>
      <c r="AM394">
        <f t="shared" ca="1" si="123"/>
        <v>0</v>
      </c>
      <c r="AO394" s="9">
        <f t="shared" si="129"/>
        <v>3.7600000000002183</v>
      </c>
      <c r="AP394" s="15">
        <f ca="1">IFERROR(ABS(E394-OFFSET(E394,-参数!B$20,0,1,1))/SUM(OFFSET(AO394,0,0,-参数!B$20,1)),0)</f>
        <v>1.0620597170600002E-2</v>
      </c>
      <c r="AQ394" s="16">
        <f ca="1">(参数!B$21+参数!B$22*'000300'!AP394)^(参数!B$23)</f>
        <v>-1.1751123730370997E-2</v>
      </c>
      <c r="AR394" s="17">
        <f t="shared" ca="1" si="130"/>
        <v>1307.1500227481833</v>
      </c>
      <c r="AS394" s="9" t="str">
        <f ca="1">IF(E394+参数!B$24&gt;=AR394,"买","卖")</f>
        <v>卖</v>
      </c>
      <c r="AT394" s="7" t="str">
        <f ca="1">IF(AS393="买",$E394/$E393-1-IF(AS392="卖",参数!$B$3-IF(AS394="卖",参数!$B$3+参数!$B$4,0)),"")</f>
        <v/>
      </c>
      <c r="AU394" s="8">
        <f t="shared" ca="1" si="131"/>
        <v>1388.444033140531</v>
      </c>
      <c r="AV394" s="7">
        <f ca="1">AU394/MAX(AU$2:AU394)-1</f>
        <v>-8.689801641693895E-2</v>
      </c>
      <c r="AX394" s="11" t="str">
        <f ca="1">IFERROR(IF(E394&gt;MAX(OFFSET(C394,-1,0,-参数!B$27,1)),"买",IF(E394&lt;MIN(OFFSET(D394,-1,0,-参数!B$26,1)),"卖",AX393)),"卖")</f>
        <v>卖</v>
      </c>
      <c r="AY394" s="12" t="str">
        <f ca="1">IF(AX393="买",$E394/$E393-1-IF(AX392="卖",参数!$B$3-IF(AX394="卖",参数!$B$3+参数!$B$4,0)),"")</f>
        <v/>
      </c>
      <c r="AZ394" s="10">
        <f t="shared" ca="1" si="132"/>
        <v>1222.402715414795</v>
      </c>
      <c r="BA394" s="12">
        <f ca="1">AZ394/MAX(AZ$2:AZ394)-1</f>
        <v>-0.10225792597494976</v>
      </c>
    </row>
    <row r="395" spans="1:53" x14ac:dyDescent="0.15">
      <c r="A395" s="1">
        <v>38950</v>
      </c>
      <c r="B395" s="6">
        <v>1235.43</v>
      </c>
      <c r="C395" s="6">
        <v>1270.67</v>
      </c>
      <c r="D395" s="6">
        <v>1229.17</v>
      </c>
      <c r="E395" s="2">
        <v>1270.56</v>
      </c>
      <c r="F395" s="3">
        <f>E395/MAX(E$2:E395)-1</f>
        <v>-0.10544732562151049</v>
      </c>
      <c r="G395" s="2">
        <f ca="1">IFERROR(AVERAGE(OFFSET(E395,0,0,-参数!B$2,1)),"")</f>
        <v>1332.4773214285713</v>
      </c>
      <c r="H395" t="str">
        <f t="shared" ca="1" si="114"/>
        <v>卖</v>
      </c>
      <c r="I395" s="3" t="str">
        <f ca="1">IF(H394="买",$E395/$E394-1-IF(H393="卖",参数!$B$3-IF(H395="卖",参数!$B$3+参数!$B$4,0)),"")</f>
        <v/>
      </c>
      <c r="J395" s="2">
        <f t="shared" ca="1" si="124"/>
        <v>1495.8981215389217</v>
      </c>
      <c r="K395" s="3">
        <f ca="1">J395/MAX(J$2:J395)-1</f>
        <v>-6.1814085186374212E-2</v>
      </c>
      <c r="L395" s="8">
        <f>L394*(参数!$B$6-1)/(参数!$B$6+1)+E395*2/(参数!$B$6+1)</f>
        <v>1285.7753429702047</v>
      </c>
      <c r="M395" s="8">
        <f>M394*(参数!$B$7-1)/(参数!$B$7+1)+E395*2/(参数!$B$7+1)</f>
        <v>1278.7944077102932</v>
      </c>
      <c r="N395" s="8">
        <f t="shared" si="116"/>
        <v>6.9809352599115755</v>
      </c>
      <c r="O395" s="8">
        <f>O394*(参数!$B$8-1)/(参数!$B$8+1)+N395*2/(参数!$B$8+1)</f>
        <v>17.418173552863358</v>
      </c>
      <c r="P395" s="9" t="str">
        <f t="shared" si="125"/>
        <v>买</v>
      </c>
      <c r="Q395" s="7">
        <f>IF(P394="买",$E395/$E394-1-IF(P393="卖",参数!$B$3-IF(P395="卖",参数!$B$3+参数!$B$4,0)),"")</f>
        <v>2.1216686253322514E-3</v>
      </c>
      <c r="R395" s="8">
        <f t="shared" si="126"/>
        <v>1169.3120417711357</v>
      </c>
      <c r="S395" s="3">
        <f>R395/MAX(R$2:R395)-1</f>
        <v>-0.1054473256215106</v>
      </c>
      <c r="T395" s="10">
        <f ca="1">IFERROR(AVERAGE(OFFSET(E395,0,0,-参数!B$10,1)),"")</f>
        <v>1284.3830000000003</v>
      </c>
      <c r="U395" s="10" t="str">
        <f ca="1">IFERROR(AVERAGE(OFFSET(E395,0,0,-参数!B$11,1)),"")</f>
        <v/>
      </c>
      <c r="V395" s="10" t="str">
        <f t="shared" ca="1" si="117"/>
        <v/>
      </c>
      <c r="W395" s="10" t="str">
        <f ca="1">IFERROR(AVERAGE(OFFSET(V395,0,0,-参数!B$12,1)),"")</f>
        <v/>
      </c>
      <c r="X395" s="11" t="str">
        <f t="shared" ca="1" si="115"/>
        <v>买</v>
      </c>
      <c r="Y395" s="12">
        <f ca="1">IF(X394="买",$E395/$E394-1-IF(X393="卖",参数!$B$3-IF(X395="卖",参数!$B$3+参数!$B$4,0)),"")</f>
        <v>2.1216686253322514E-3</v>
      </c>
      <c r="Z395" s="10">
        <f t="shared" ca="1" si="127"/>
        <v>1292.8092471433363</v>
      </c>
      <c r="AA395" s="3">
        <f ca="1">Z395/MAX(Z$2:Z395)-1</f>
        <v>-0.10544732562151082</v>
      </c>
      <c r="AB395" s="8">
        <f ca="1">IFERROR(AVERAGE(OFFSET(E395,0,0,-参数!B$14,1)),"")</f>
        <v>1269.04125</v>
      </c>
      <c r="AC395" s="8">
        <f ca="1">IFERROR(AVERAGE(OFFSET(E395,0,0,-参数!B$15,1)),"")</f>
        <v>1308.6803448275862</v>
      </c>
      <c r="AD395" s="9" t="str">
        <f ca="1">IFERROR(IF(OR(AND(AB395/AC395-1&lt;参数!B$16,AB395/AC395-1&gt;参数!B$17),AB395/AC395-1&lt;参数!B$18),"买","卖"),"买")</f>
        <v>卖</v>
      </c>
      <c r="AE395" s="7" t="str">
        <f ca="1">IF(AD394="买",$E395/$E394-1-IF(AD393="卖",参数!$B$3-IF(AD395="卖",参数!$B$3+参数!$B$4,0)),"")</f>
        <v/>
      </c>
      <c r="AF395" s="8">
        <f t="shared" ca="1" si="128"/>
        <v>1326.3918043029228</v>
      </c>
      <c r="AG395" s="3">
        <f ca="1">AF395/MAX(AF$2:AF395)-1</f>
        <v>-8.8042353983476485E-2</v>
      </c>
      <c r="AH395">
        <f t="shared" ca="1" si="118"/>
        <v>0</v>
      </c>
      <c r="AI395">
        <f t="shared" si="119"/>
        <v>0</v>
      </c>
      <c r="AJ395">
        <f t="shared" ca="1" si="120"/>
        <v>0</v>
      </c>
      <c r="AK395">
        <f t="shared" ca="1" si="121"/>
        <v>0</v>
      </c>
      <c r="AL395">
        <f t="shared" ca="1" si="122"/>
        <v>0</v>
      </c>
      <c r="AM395">
        <f t="shared" ca="1" si="123"/>
        <v>0</v>
      </c>
      <c r="AO395" s="9">
        <f t="shared" si="129"/>
        <v>2.6900000000000546</v>
      </c>
      <c r="AP395" s="15">
        <f ca="1">IFERROR(ABS(E395-OFFSET(E395,-参数!B$20,0,1,1))/SUM(OFFSET(AO395,0,0,-参数!B$20,1)),0)</f>
        <v>2.1975203078238588E-2</v>
      </c>
      <c r="AQ395" s="16">
        <f ca="1">(参数!B$21+参数!B$22*'000300'!AP395)^(参数!B$23)</f>
        <v>-7.9392902949976252E-4</v>
      </c>
      <c r="AR395" s="17">
        <f t="shared" ca="1" si="130"/>
        <v>1307.1790726294332</v>
      </c>
      <c r="AS395" s="9" t="str">
        <f ca="1">IF(E395+参数!B$24&gt;=AR395,"买","卖")</f>
        <v>卖</v>
      </c>
      <c r="AT395" s="7" t="str">
        <f ca="1">IF(AS394="买",$E395/$E394-1-IF(AS393="卖",参数!$B$3-IF(AS395="卖",参数!$B$3+参数!$B$4,0)),"")</f>
        <v/>
      </c>
      <c r="AU395" s="8">
        <f t="shared" ca="1" si="131"/>
        <v>1388.444033140531</v>
      </c>
      <c r="AV395" s="7">
        <f ca="1">AU395/MAX(AU$2:AU395)-1</f>
        <v>-8.689801641693895E-2</v>
      </c>
      <c r="AX395" s="11" t="str">
        <f ca="1">IFERROR(IF(E395&gt;MAX(OFFSET(C395,-1,0,-参数!B$27,1)),"买",IF(E395&lt;MIN(OFFSET(D395,-1,0,-参数!B$26,1)),"卖",AX394)),"卖")</f>
        <v>卖</v>
      </c>
      <c r="AY395" s="12" t="str">
        <f ca="1">IF(AX394="买",$E395/$E394-1-IF(AX393="卖",参数!$B$3-IF(AX395="卖",参数!$B$3+参数!$B$4,0)),"")</f>
        <v/>
      </c>
      <c r="AZ395" s="10">
        <f t="shared" ca="1" si="132"/>
        <v>1222.402715414795</v>
      </c>
      <c r="BA395" s="12">
        <f ca="1">AZ395/MAX(AZ$2:AZ395)-1</f>
        <v>-0.10225792597494976</v>
      </c>
    </row>
    <row r="396" spans="1:53" x14ac:dyDescent="0.15">
      <c r="A396" s="1">
        <v>38951</v>
      </c>
      <c r="B396" s="6">
        <v>1270.0999999999999</v>
      </c>
      <c r="C396" s="6">
        <v>1289.02</v>
      </c>
      <c r="D396" s="6">
        <v>1269.0999999999999</v>
      </c>
      <c r="E396" s="2">
        <v>1285.27</v>
      </c>
      <c r="F396" s="3">
        <f>E396/MAX(E$2:E396)-1</f>
        <v>-9.5090577541838806E-2</v>
      </c>
      <c r="G396" s="2">
        <f ca="1">IFERROR(AVERAGE(OFFSET(E396,0,0,-参数!B$2,1)),"")</f>
        <v>1330.3721428571428</v>
      </c>
      <c r="H396" t="str">
        <f t="shared" ref="H396:H459" ca="1" si="133">IF(E396&gt;G396,"买","卖")</f>
        <v>卖</v>
      </c>
      <c r="I396" s="3" t="str">
        <f ca="1">IF(H395="买",$E396/$E395-1-IF(H394="卖",参数!$B$3-IF(H396="卖",参数!$B$3+参数!$B$4,0)),"")</f>
        <v/>
      </c>
      <c r="J396" s="2">
        <f t="shared" ca="1" si="124"/>
        <v>1495.8981215389217</v>
      </c>
      <c r="K396" s="3">
        <f ca="1">J396/MAX(J$2:J396)-1</f>
        <v>-6.1814085186374212E-2</v>
      </c>
      <c r="L396" s="8">
        <f>L395*(参数!$B$6-1)/(参数!$B$6+1)+E396*2/(参数!$B$6+1)</f>
        <v>1285.7272150682807</v>
      </c>
      <c r="M396" s="8">
        <f>M395*(参数!$B$7-1)/(参数!$B$7+1)+E396*2/(参数!$B$7+1)</f>
        <v>1278.9504460787198</v>
      </c>
      <c r="N396" s="8">
        <f t="shared" si="116"/>
        <v>6.7767689895608783</v>
      </c>
      <c r="O396" s="8">
        <f>O395*(参数!$B$8-1)/(参数!$B$8+1)+N396*2/(参数!$B$8+1)</f>
        <v>15.289892640202863</v>
      </c>
      <c r="P396" s="9" t="str">
        <f t="shared" si="125"/>
        <v>买</v>
      </c>
      <c r="Q396" s="7">
        <f>IF(P395="买",$E396/$E395-1-IF(P394="卖",参数!$B$3-IF(P396="卖",参数!$B$3+参数!$B$4,0)),"")</f>
        <v>1.1577572094194633E-2</v>
      </c>
      <c r="R396" s="8">
        <f t="shared" si="126"/>
        <v>1182.8498362353509</v>
      </c>
      <c r="S396" s="3">
        <f>R396/MAX(R$2:R396)-1</f>
        <v>-9.5090577541839028E-2</v>
      </c>
      <c r="T396" s="10">
        <f ca="1">IFERROR(AVERAGE(OFFSET(E396,0,0,-参数!B$10,1)),"")</f>
        <v>1279.9380000000001</v>
      </c>
      <c r="U396" s="10" t="str">
        <f ca="1">IFERROR(AVERAGE(OFFSET(E396,0,0,-参数!B$11,1)),"")</f>
        <v/>
      </c>
      <c r="V396" s="10" t="str">
        <f t="shared" ca="1" si="117"/>
        <v/>
      </c>
      <c r="W396" s="10" t="str">
        <f ca="1">IFERROR(AVERAGE(OFFSET(V396,0,0,-参数!B$12,1)),"")</f>
        <v/>
      </c>
      <c r="X396" s="11" t="str">
        <f t="shared" ca="1" si="115"/>
        <v>买</v>
      </c>
      <c r="Y396" s="12">
        <f ca="1">IF(X395="买",$E396/$E395-1-IF(X394="卖",参数!$B$3-IF(X396="卖",参数!$B$3+参数!$B$4,0)),"")</f>
        <v>1.1577572094194633E-2</v>
      </c>
      <c r="Z396" s="10">
        <f t="shared" ca="1" si="127"/>
        <v>1307.7768394061798</v>
      </c>
      <c r="AA396" s="3">
        <f ca="1">Z396/MAX(Z$2:Z396)-1</f>
        <v>-9.509057754183925E-2</v>
      </c>
      <c r="AB396" s="8">
        <f ca="1">IFERROR(AVERAGE(OFFSET(E396,0,0,-参数!B$14,1)),"")</f>
        <v>1270.7662499999999</v>
      </c>
      <c r="AC396" s="8">
        <f ca="1">IFERROR(AVERAGE(OFFSET(E396,0,0,-参数!B$15,1)),"")</f>
        <v>1304.0620689655173</v>
      </c>
      <c r="AD396" s="9" t="str">
        <f ca="1">IFERROR(IF(OR(AND(AB396/AC396-1&lt;参数!B$16,AB396/AC396-1&gt;参数!B$17),AB396/AC396-1&lt;参数!B$18),"买","卖"),"买")</f>
        <v>卖</v>
      </c>
      <c r="AE396" s="7" t="str">
        <f ca="1">IF(AD395="买",$E396/$E395-1-IF(AD394="卖",参数!$B$3-IF(AD396="卖",参数!$B$3+参数!$B$4,0)),"")</f>
        <v/>
      </c>
      <c r="AF396" s="8">
        <f t="shared" ca="1" si="128"/>
        <v>1326.3918043029228</v>
      </c>
      <c r="AG396" s="3">
        <f ca="1">AF396/MAX(AF$2:AF396)-1</f>
        <v>-8.8042353983476485E-2</v>
      </c>
      <c r="AH396">
        <f t="shared" ca="1" si="118"/>
        <v>0</v>
      </c>
      <c r="AI396">
        <f t="shared" si="119"/>
        <v>0</v>
      </c>
      <c r="AJ396">
        <f t="shared" ca="1" si="120"/>
        <v>0</v>
      </c>
      <c r="AK396">
        <f t="shared" ca="1" si="121"/>
        <v>0</v>
      </c>
      <c r="AL396">
        <f t="shared" ca="1" si="122"/>
        <v>0</v>
      </c>
      <c r="AM396">
        <f t="shared" ca="1" si="123"/>
        <v>0</v>
      </c>
      <c r="AO396" s="9">
        <f t="shared" si="129"/>
        <v>14.710000000000036</v>
      </c>
      <c r="AP396" s="15">
        <f ca="1">IFERROR(ABS(E396-OFFSET(E396,-参数!B$20,0,1,1))/SUM(OFFSET(AO396,0,0,-参数!B$20,1)),0)</f>
        <v>5.9283352979234483E-2</v>
      </c>
      <c r="AQ396" s="16">
        <f ca="1">(参数!B$21+参数!B$22*'000300'!AP396)^(参数!B$23)</f>
        <v>3.5208435624961273E-2</v>
      </c>
      <c r="AR396" s="17">
        <f t="shared" ca="1" si="130"/>
        <v>1306.4076884561573</v>
      </c>
      <c r="AS396" s="9" t="str">
        <f ca="1">IF(E396+参数!B$24&gt;=AR396,"买","卖")</f>
        <v>卖</v>
      </c>
      <c r="AT396" s="7" t="str">
        <f ca="1">IF(AS395="买",$E396/$E395-1-IF(AS394="卖",参数!$B$3-IF(AS396="卖",参数!$B$3+参数!$B$4,0)),"")</f>
        <v/>
      </c>
      <c r="AU396" s="8">
        <f t="shared" ca="1" si="131"/>
        <v>1388.444033140531</v>
      </c>
      <c r="AV396" s="7">
        <f ca="1">AU396/MAX(AU$2:AU396)-1</f>
        <v>-8.689801641693895E-2</v>
      </c>
      <c r="AX396" s="11" t="str">
        <f ca="1">IFERROR(IF(E396&gt;MAX(OFFSET(C396,-1,0,-参数!B$27,1)),"买",IF(E396&lt;MIN(OFFSET(D396,-1,0,-参数!B$26,1)),"卖",AX395)),"卖")</f>
        <v>卖</v>
      </c>
      <c r="AY396" s="12" t="str">
        <f ca="1">IF(AX395="买",$E396/$E395-1-IF(AX394="卖",参数!$B$3-IF(AX396="卖",参数!$B$3+参数!$B$4,0)),"")</f>
        <v/>
      </c>
      <c r="AZ396" s="10">
        <f t="shared" ca="1" si="132"/>
        <v>1222.402715414795</v>
      </c>
      <c r="BA396" s="12">
        <f ca="1">AZ396/MAX(AZ$2:AZ396)-1</f>
        <v>-0.10225792597494976</v>
      </c>
    </row>
    <row r="397" spans="1:53" x14ac:dyDescent="0.15">
      <c r="A397" s="1">
        <v>38952</v>
      </c>
      <c r="B397" s="6">
        <v>1284.82</v>
      </c>
      <c r="C397" s="6">
        <v>1294.82</v>
      </c>
      <c r="D397" s="6">
        <v>1282.8399999999999</v>
      </c>
      <c r="E397" s="2">
        <v>1285.68</v>
      </c>
      <c r="F397" s="3">
        <f>E397/MAX(E$2:E397)-1</f>
        <v>-9.4801912231664343E-2</v>
      </c>
      <c r="G397" s="2">
        <f ca="1">IFERROR(AVERAGE(OFFSET(E397,0,0,-参数!B$2,1)),"")</f>
        <v>1328.3460714285713</v>
      </c>
      <c r="H397" t="str">
        <f t="shared" ca="1" si="133"/>
        <v>卖</v>
      </c>
      <c r="I397" s="3" t="str">
        <f ca="1">IF(H396="买",$E397/$E396-1-IF(H395="卖",参数!$B$3-IF(H397="卖",参数!$B$3+参数!$B$4,0)),"")</f>
        <v/>
      </c>
      <c r="J397" s="2">
        <f t="shared" ca="1" si="124"/>
        <v>1495.8981215389217</v>
      </c>
      <c r="K397" s="3">
        <f ca="1">J397/MAX(J$2:J397)-1</f>
        <v>-6.1814085186374212E-2</v>
      </c>
      <c r="L397" s="8">
        <f>L396*(参数!$B$6-1)/(参数!$B$6+1)+E397*2/(参数!$B$6+1)</f>
        <v>1285.7227183951111</v>
      </c>
      <c r="M397" s="8">
        <f>M396*(参数!$B$7-1)/(参数!$B$7+1)+E397*2/(参数!$B$7+1)</f>
        <v>1279.112604004534</v>
      </c>
      <c r="N397" s="8">
        <f t="shared" si="116"/>
        <v>6.6101143905771096</v>
      </c>
      <c r="O397" s="8">
        <f>O396*(参数!$B$8-1)/(参数!$B$8+1)+N397*2/(参数!$B$8+1)</f>
        <v>13.553936990277712</v>
      </c>
      <c r="P397" s="9" t="str">
        <f t="shared" si="125"/>
        <v>买</v>
      </c>
      <c r="Q397" s="7">
        <f>IF(P396="买",$E397/$E396-1-IF(P395="卖",参数!$B$3-IF(P397="卖",参数!$B$3+参数!$B$4,0)),"")</f>
        <v>3.1899912080746162E-4</v>
      </c>
      <c r="R397" s="8">
        <f t="shared" si="126"/>
        <v>1183.2271642931573</v>
      </c>
      <c r="S397" s="3">
        <f>R397/MAX(R$2:R397)-1</f>
        <v>-9.4801912231664454E-2</v>
      </c>
      <c r="T397" s="10">
        <f ca="1">IFERROR(AVERAGE(OFFSET(E397,0,0,-参数!B$10,1)),"")</f>
        <v>1275.6569999999999</v>
      </c>
      <c r="U397" s="10" t="str">
        <f ca="1">IFERROR(AVERAGE(OFFSET(E397,0,0,-参数!B$11,1)),"")</f>
        <v/>
      </c>
      <c r="V397" s="10" t="str">
        <f t="shared" ca="1" si="117"/>
        <v/>
      </c>
      <c r="W397" s="10" t="str">
        <f ca="1">IFERROR(AVERAGE(OFFSET(V397,0,0,-参数!B$12,1)),"")</f>
        <v/>
      </c>
      <c r="X397" s="11" t="str">
        <f t="shared" ca="1" si="115"/>
        <v>买</v>
      </c>
      <c r="Y397" s="12">
        <f ca="1">IF(X396="买",$E397/$E396-1-IF(X395="卖",参数!$B$3-IF(X397="卖",参数!$B$3+参数!$B$4,0)),"")</f>
        <v>3.1899912080746162E-4</v>
      </c>
      <c r="Z397" s="10">
        <f t="shared" ca="1" si="127"/>
        <v>1308.1940190681628</v>
      </c>
      <c r="AA397" s="3">
        <f ca="1">Z397/MAX(Z$2:Z397)-1</f>
        <v>-9.4801912231664565E-2</v>
      </c>
      <c r="AB397" s="8">
        <f ca="1">IFERROR(AVERAGE(OFFSET(E397,0,0,-参数!B$14,1)),"")</f>
        <v>1272.02</v>
      </c>
      <c r="AC397" s="8">
        <f ca="1">IFERROR(AVERAGE(OFFSET(E397,0,0,-参数!B$15,1)),"")</f>
        <v>1301.9789655172412</v>
      </c>
      <c r="AD397" s="9" t="str">
        <f ca="1">IFERROR(IF(OR(AND(AB397/AC397-1&lt;参数!B$16,AB397/AC397-1&gt;参数!B$17),AB397/AC397-1&lt;参数!B$18),"买","卖"),"买")</f>
        <v>卖</v>
      </c>
      <c r="AE397" s="7" t="str">
        <f ca="1">IF(AD396="买",$E397/$E396-1-IF(AD395="卖",参数!$B$3-IF(AD397="卖",参数!$B$3+参数!$B$4,0)),"")</f>
        <v/>
      </c>
      <c r="AF397" s="8">
        <f t="shared" ca="1" si="128"/>
        <v>1326.3918043029228</v>
      </c>
      <c r="AG397" s="3">
        <f ca="1">AF397/MAX(AF$2:AF397)-1</f>
        <v>-8.8042353983476485E-2</v>
      </c>
      <c r="AH397">
        <f t="shared" ca="1" si="118"/>
        <v>0</v>
      </c>
      <c r="AI397">
        <f t="shared" si="119"/>
        <v>0</v>
      </c>
      <c r="AJ397">
        <f t="shared" ca="1" si="120"/>
        <v>0</v>
      </c>
      <c r="AK397">
        <f t="shared" ca="1" si="121"/>
        <v>0</v>
      </c>
      <c r="AL397">
        <f t="shared" ca="1" si="122"/>
        <v>0</v>
      </c>
      <c r="AM397">
        <f t="shared" ca="1" si="123"/>
        <v>0</v>
      </c>
      <c r="AO397" s="9">
        <f t="shared" si="129"/>
        <v>0.41000000000008185</v>
      </c>
      <c r="AP397" s="15">
        <f ca="1">IFERROR(ABS(E397-OFFSET(E397,-参数!B$20,0,1,1))/SUM(OFFSET(AO397,0,0,-参数!B$20,1)),0)</f>
        <v>4.1031335481948934E-2</v>
      </c>
      <c r="AQ397" s="16">
        <f ca="1">(参数!B$21+参数!B$22*'000300'!AP397)^(参数!B$23)</f>
        <v>1.7595238740080725E-2</v>
      </c>
      <c r="AR397" s="17">
        <f t="shared" ca="1" si="130"/>
        <v>1306.0429798292412</v>
      </c>
      <c r="AS397" s="9" t="str">
        <f ca="1">IF(E397+参数!B$24&gt;=AR397,"买","卖")</f>
        <v>卖</v>
      </c>
      <c r="AT397" s="7" t="str">
        <f ca="1">IF(AS396="买",$E397/$E396-1-IF(AS395="卖",参数!$B$3-IF(AS397="卖",参数!$B$3+参数!$B$4,0)),"")</f>
        <v/>
      </c>
      <c r="AU397" s="8">
        <f t="shared" ca="1" si="131"/>
        <v>1388.444033140531</v>
      </c>
      <c r="AV397" s="7">
        <f ca="1">AU397/MAX(AU$2:AU397)-1</f>
        <v>-8.689801641693895E-2</v>
      </c>
      <c r="AX397" s="11" t="str">
        <f ca="1">IFERROR(IF(E397&gt;MAX(OFFSET(C397,-1,0,-参数!B$27,1)),"买",IF(E397&lt;MIN(OFFSET(D397,-1,0,-参数!B$26,1)),"卖",AX396)),"卖")</f>
        <v>卖</v>
      </c>
      <c r="AY397" s="12" t="str">
        <f ca="1">IF(AX396="买",$E397/$E396-1-IF(AX395="卖",参数!$B$3-IF(AX397="卖",参数!$B$3+参数!$B$4,0)),"")</f>
        <v/>
      </c>
      <c r="AZ397" s="10">
        <f t="shared" ca="1" si="132"/>
        <v>1222.402715414795</v>
      </c>
      <c r="BA397" s="12">
        <f ca="1">AZ397/MAX(AZ$2:AZ397)-1</f>
        <v>-0.10225792597494976</v>
      </c>
    </row>
    <row r="398" spans="1:53" x14ac:dyDescent="0.15">
      <c r="A398" s="1">
        <v>38953</v>
      </c>
      <c r="B398" s="6">
        <v>1284.83</v>
      </c>
      <c r="C398" s="6">
        <v>1292.4000000000001</v>
      </c>
      <c r="D398" s="6">
        <v>1274.56</v>
      </c>
      <c r="E398" s="2">
        <v>1292.4000000000001</v>
      </c>
      <c r="F398" s="3">
        <f>E398/MAX(E$2:E398)-1</f>
        <v>-9.0070617391732832E-2</v>
      </c>
      <c r="G398" s="2">
        <f ca="1">IFERROR(AVERAGE(OFFSET(E398,0,0,-参数!B$2,1)),"")</f>
        <v>1327.8491071428568</v>
      </c>
      <c r="H398" t="str">
        <f t="shared" ca="1" si="133"/>
        <v>卖</v>
      </c>
      <c r="I398" s="3" t="str">
        <f ca="1">IF(H397="买",$E398/$E397-1-IF(H396="卖",参数!$B$3-IF(H398="卖",参数!$B$3+参数!$B$4,0)),"")</f>
        <v/>
      </c>
      <c r="J398" s="2">
        <f t="shared" ca="1" si="124"/>
        <v>1495.8981215389217</v>
      </c>
      <c r="K398" s="3">
        <f ca="1">J398/MAX(J$2:J398)-1</f>
        <v>-6.1814085186374212E-2</v>
      </c>
      <c r="L398" s="8">
        <f>L397*(参数!$B$6-1)/(参数!$B$6+1)+E398*2/(参数!$B$6+1)</f>
        <v>1286.3586499765293</v>
      </c>
      <c r="M398" s="8">
        <f>M397*(参数!$B$7-1)/(参数!$B$7+1)+E398*2/(参数!$B$7+1)</f>
        <v>1279.4327822212922</v>
      </c>
      <c r="N398" s="8">
        <f t="shared" si="116"/>
        <v>6.92586775523705</v>
      </c>
      <c r="O398" s="8">
        <f>O397*(参数!$B$8-1)/(参数!$B$8+1)+N398*2/(参数!$B$8+1)</f>
        <v>12.228323143269581</v>
      </c>
      <c r="P398" s="9" t="str">
        <f t="shared" si="125"/>
        <v>买</v>
      </c>
      <c r="Q398" s="7">
        <f>IF(P397="买",$E398/$E397-1-IF(P396="卖",参数!$B$3-IF(P398="卖",参数!$B$3+参数!$B$4,0)),"")</f>
        <v>5.226806048161281E-3</v>
      </c>
      <c r="R398" s="8">
        <f t="shared" si="126"/>
        <v>1189.4116631918334</v>
      </c>
      <c r="S398" s="3">
        <f>R398/MAX(R$2:R398)-1</f>
        <v>-9.0070617391732943E-2</v>
      </c>
      <c r="T398" s="10">
        <f ca="1">IFERROR(AVERAGE(OFFSET(E398,0,0,-参数!B$10,1)),"")</f>
        <v>1272.4994999999999</v>
      </c>
      <c r="U398" s="10" t="str">
        <f ca="1">IFERROR(AVERAGE(OFFSET(E398,0,0,-参数!B$11,1)),"")</f>
        <v/>
      </c>
      <c r="V398" s="10" t="str">
        <f t="shared" ca="1" si="117"/>
        <v/>
      </c>
      <c r="W398" s="10" t="str">
        <f ca="1">IFERROR(AVERAGE(OFFSET(V398,0,0,-参数!B$12,1)),"")</f>
        <v/>
      </c>
      <c r="X398" s="11" t="str">
        <f t="shared" ca="1" si="115"/>
        <v>买</v>
      </c>
      <c r="Y398" s="12">
        <f ca="1">IF(X397="买",$E398/$E397-1-IF(X396="卖",参数!$B$3-IF(X398="卖",参数!$B$3+参数!$B$4,0)),"")</f>
        <v>5.226806048161281E-3</v>
      </c>
      <c r="Z398" s="10">
        <f t="shared" ca="1" si="127"/>
        <v>1315.0316954791967</v>
      </c>
      <c r="AA398" s="3">
        <f ca="1">Z398/MAX(Z$2:Z398)-1</f>
        <v>-9.0070617391733054E-2</v>
      </c>
      <c r="AB398" s="8">
        <f ca="1">IFERROR(AVERAGE(OFFSET(E398,0,0,-参数!B$14,1)),"")</f>
        <v>1277.855</v>
      </c>
      <c r="AC398" s="8">
        <f ca="1">IFERROR(AVERAGE(OFFSET(E398,0,0,-参数!B$15,1)),"")</f>
        <v>1299.7468965517239</v>
      </c>
      <c r="AD398" s="9" t="str">
        <f ca="1">IFERROR(IF(OR(AND(AB398/AC398-1&lt;参数!B$16,AB398/AC398-1&gt;参数!B$17),AB398/AC398-1&lt;参数!B$18),"买","卖"),"买")</f>
        <v>卖</v>
      </c>
      <c r="AE398" s="7" t="str">
        <f ca="1">IF(AD397="买",$E398/$E397-1-IF(AD396="卖",参数!$B$3-IF(AD398="卖",参数!$B$3+参数!$B$4,0)),"")</f>
        <v/>
      </c>
      <c r="AF398" s="8">
        <f t="shared" ca="1" si="128"/>
        <v>1326.3918043029228</v>
      </c>
      <c r="AG398" s="3">
        <f ca="1">AF398/MAX(AF$2:AF398)-1</f>
        <v>-8.8042353983476485E-2</v>
      </c>
      <c r="AH398">
        <f t="shared" ca="1" si="118"/>
        <v>0</v>
      </c>
      <c r="AI398">
        <f t="shared" si="119"/>
        <v>0</v>
      </c>
      <c r="AJ398">
        <f t="shared" ca="1" si="120"/>
        <v>0</v>
      </c>
      <c r="AK398">
        <f t="shared" ca="1" si="121"/>
        <v>0</v>
      </c>
      <c r="AL398">
        <f t="shared" ca="1" si="122"/>
        <v>1</v>
      </c>
      <c r="AM398">
        <f t="shared" ca="1" si="123"/>
        <v>0</v>
      </c>
      <c r="AO398" s="9">
        <f t="shared" si="129"/>
        <v>6.7200000000000273</v>
      </c>
      <c r="AP398" s="15">
        <f ca="1">IFERROR(ABS(E398-OFFSET(E398,-参数!B$20,0,1,1))/SUM(OFFSET(AO398,0,0,-参数!B$20,1)),0)</f>
        <v>3.8846146916271647E-2</v>
      </c>
      <c r="AQ398" s="16">
        <f ca="1">(参数!B$21+参数!B$22*'000300'!AP398)^(参数!B$23)</f>
        <v>1.5486531774202138E-2</v>
      </c>
      <c r="AR398" s="17">
        <f t="shared" ca="1" si="130"/>
        <v>1305.831697388621</v>
      </c>
      <c r="AS398" s="9" t="str">
        <f ca="1">IF(E398+参数!B$24&gt;=AR398,"买","卖")</f>
        <v>卖</v>
      </c>
      <c r="AT398" s="7" t="str">
        <f ca="1">IF(AS397="买",$E398/$E397-1-IF(AS396="卖",参数!$B$3-IF(AS398="卖",参数!$B$3+参数!$B$4,0)),"")</f>
        <v/>
      </c>
      <c r="AU398" s="8">
        <f t="shared" ca="1" si="131"/>
        <v>1388.444033140531</v>
      </c>
      <c r="AV398" s="7">
        <f ca="1">AU398/MAX(AU$2:AU398)-1</f>
        <v>-8.689801641693895E-2</v>
      </c>
      <c r="AX398" s="11" t="str">
        <f ca="1">IFERROR(IF(E398&gt;MAX(OFFSET(C398,-1,0,-参数!B$27,1)),"买",IF(E398&lt;MIN(OFFSET(D398,-1,0,-参数!B$26,1)),"卖",AX397)),"卖")</f>
        <v>卖</v>
      </c>
      <c r="AY398" s="12" t="str">
        <f ca="1">IF(AX397="买",$E398/$E397-1-IF(AX396="卖",参数!$B$3-IF(AX398="卖",参数!$B$3+参数!$B$4,0)),"")</f>
        <v/>
      </c>
      <c r="AZ398" s="10">
        <f t="shared" ca="1" si="132"/>
        <v>1222.402715414795</v>
      </c>
      <c r="BA398" s="12">
        <f ca="1">AZ398/MAX(AZ$2:AZ398)-1</f>
        <v>-0.10225792597494976</v>
      </c>
    </row>
    <row r="399" spans="1:53" x14ac:dyDescent="0.15">
      <c r="A399" s="1">
        <v>38954</v>
      </c>
      <c r="B399" s="6">
        <v>1293.5</v>
      </c>
      <c r="C399" s="6">
        <v>1301.75</v>
      </c>
      <c r="D399" s="6">
        <v>1292.45</v>
      </c>
      <c r="E399" s="2">
        <v>1295.44</v>
      </c>
      <c r="F399" s="3">
        <f>E399/MAX(E$2:E399)-1</f>
        <v>-8.7930269726049448E-2</v>
      </c>
      <c r="G399" s="2">
        <f ca="1">IFERROR(AVERAGE(OFFSET(E399,0,0,-参数!B$2,1)),"")</f>
        <v>1327.3037499999996</v>
      </c>
      <c r="H399" t="str">
        <f t="shared" ca="1" si="133"/>
        <v>卖</v>
      </c>
      <c r="I399" s="3" t="str">
        <f ca="1">IF(H398="买",$E399/$E398-1-IF(H397="卖",参数!$B$3-IF(H399="卖",参数!$B$3+参数!$B$4,0)),"")</f>
        <v/>
      </c>
      <c r="J399" s="2">
        <f t="shared" ca="1" si="124"/>
        <v>1495.8981215389217</v>
      </c>
      <c r="K399" s="3">
        <f ca="1">J399/MAX(J$2:J399)-1</f>
        <v>-6.1814085186374212E-2</v>
      </c>
      <c r="L399" s="8">
        <f>L398*(参数!$B$6-1)/(参数!$B$6+1)+E399*2/(参数!$B$6+1)</f>
        <v>1287.2235404549551</v>
      </c>
      <c r="M399" s="8">
        <f>M398*(参数!$B$7-1)/(参数!$B$7+1)+E399*2/(参数!$B$7+1)</f>
        <v>1279.8184983123454</v>
      </c>
      <c r="N399" s="8">
        <f t="shared" si="116"/>
        <v>7.4050421426097728</v>
      </c>
      <c r="O399" s="8">
        <f>O398*(参数!$B$8-1)/(参数!$B$8+1)+N399*2/(参数!$B$8+1)</f>
        <v>11.26366694313762</v>
      </c>
      <c r="P399" s="9" t="str">
        <f t="shared" si="125"/>
        <v>买</v>
      </c>
      <c r="Q399" s="7">
        <f>IF(P398="买",$E399/$E398-1-IF(P397="卖",参数!$B$3-IF(P399="卖",参数!$B$3+参数!$B$4,0)),"")</f>
        <v>2.3522129371711387E-3</v>
      </c>
      <c r="R399" s="8">
        <f t="shared" si="126"/>
        <v>1192.2094126936156</v>
      </c>
      <c r="S399" s="3">
        <f>R399/MAX(R$2:R399)-1</f>
        <v>-8.7930269726049559E-2</v>
      </c>
      <c r="T399" s="10">
        <f ca="1">IFERROR(AVERAGE(OFFSET(E399,0,0,-参数!B$10,1)),"")</f>
        <v>1270.202</v>
      </c>
      <c r="U399" s="10" t="str">
        <f ca="1">IFERROR(AVERAGE(OFFSET(E399,0,0,-参数!B$11,1)),"")</f>
        <v/>
      </c>
      <c r="V399" s="10" t="str">
        <f t="shared" ca="1" si="117"/>
        <v/>
      </c>
      <c r="W399" s="10" t="str">
        <f ca="1">IFERROR(AVERAGE(OFFSET(V399,0,0,-参数!B$12,1)),"")</f>
        <v/>
      </c>
      <c r="X399" s="11" t="str">
        <f t="shared" ca="1" si="115"/>
        <v>买</v>
      </c>
      <c r="Y399" s="12">
        <f ca="1">IF(X398="买",$E399/$E398-1-IF(X397="卖",参数!$B$3-IF(X399="卖",参数!$B$3+参数!$B$4,0)),"")</f>
        <v>2.3522129371711387E-3</v>
      </c>
      <c r="Z399" s="10">
        <f t="shared" ca="1" si="127"/>
        <v>1318.1249300460929</v>
      </c>
      <c r="AA399" s="3">
        <f ca="1">Z399/MAX(Z$2:Z399)-1</f>
        <v>-8.7930269726049781E-2</v>
      </c>
      <c r="AB399" s="8">
        <f ca="1">IFERROR(AVERAGE(OFFSET(E399,0,0,-参数!B$14,1)),"")</f>
        <v>1281.5525</v>
      </c>
      <c r="AC399" s="8">
        <f ca="1">IFERROR(AVERAGE(OFFSET(E399,0,0,-参数!B$15,1)),"")</f>
        <v>1297.0982758620692</v>
      </c>
      <c r="AD399" s="9" t="str">
        <f ca="1">IFERROR(IF(OR(AND(AB399/AC399-1&lt;参数!B$16,AB399/AC399-1&gt;参数!B$17),AB399/AC399-1&lt;参数!B$18),"买","卖"),"买")</f>
        <v>卖</v>
      </c>
      <c r="AE399" s="7" t="str">
        <f ca="1">IF(AD398="买",$E399/$E398-1-IF(AD397="卖",参数!$B$3-IF(AD399="卖",参数!$B$3+参数!$B$4,0)),"")</f>
        <v/>
      </c>
      <c r="AF399" s="8">
        <f t="shared" ca="1" si="128"/>
        <v>1326.3918043029228</v>
      </c>
      <c r="AG399" s="3">
        <f ca="1">AF399/MAX(AF$2:AF399)-1</f>
        <v>-8.8042353983476485E-2</v>
      </c>
      <c r="AH399">
        <f t="shared" ca="1" si="118"/>
        <v>0</v>
      </c>
      <c r="AI399">
        <f t="shared" si="119"/>
        <v>0</v>
      </c>
      <c r="AJ399">
        <f t="shared" ca="1" si="120"/>
        <v>0</v>
      </c>
      <c r="AK399">
        <f t="shared" ca="1" si="121"/>
        <v>0</v>
      </c>
      <c r="AL399">
        <f t="shared" ca="1" si="122"/>
        <v>0</v>
      </c>
      <c r="AM399">
        <f t="shared" ca="1" si="123"/>
        <v>0</v>
      </c>
      <c r="AO399" s="9">
        <f t="shared" si="129"/>
        <v>3.0399999999999636</v>
      </c>
      <c r="AP399" s="15">
        <f ca="1">IFERROR(ABS(E399-OFFSET(E399,-参数!B$20,0,1,1))/SUM(OFFSET(AO399,0,0,-参数!B$20,1)),0)</f>
        <v>3.2252827533957432E-2</v>
      </c>
      <c r="AQ399" s="16">
        <f ca="1">(参数!B$21+参数!B$22*'000300'!AP399)^(参数!B$23)</f>
        <v>9.1239785702689202E-3</v>
      </c>
      <c r="AR399" s="17">
        <f t="shared" ca="1" si="130"/>
        <v>1305.7368837643385</v>
      </c>
      <c r="AS399" s="9" t="str">
        <f ca="1">IF(E399+参数!B$24&gt;=AR399,"买","卖")</f>
        <v>买</v>
      </c>
      <c r="AT399" s="7" t="str">
        <f ca="1">IF(AS398="买",$E399/$E398-1-IF(AS397="卖",参数!$B$3-IF(AS399="卖",参数!$B$3+参数!$B$4,0)),"")</f>
        <v/>
      </c>
      <c r="AU399" s="8">
        <f t="shared" ca="1" si="131"/>
        <v>1388.444033140531</v>
      </c>
      <c r="AV399" s="7">
        <f ca="1">AU399/MAX(AU$2:AU399)-1</f>
        <v>-8.689801641693895E-2</v>
      </c>
      <c r="AX399" s="11" t="str">
        <f ca="1">IFERROR(IF(E399&gt;MAX(OFFSET(C399,-1,0,-参数!B$27,1)),"买",IF(E399&lt;MIN(OFFSET(D399,-1,0,-参数!B$26,1)),"卖",AX398)),"卖")</f>
        <v>卖</v>
      </c>
      <c r="AY399" s="12" t="str">
        <f ca="1">IF(AX398="买",$E399/$E398-1-IF(AX397="卖",参数!$B$3-IF(AX399="卖",参数!$B$3+参数!$B$4,0)),"")</f>
        <v/>
      </c>
      <c r="AZ399" s="10">
        <f t="shared" ca="1" si="132"/>
        <v>1222.402715414795</v>
      </c>
      <c r="BA399" s="12">
        <f ca="1">AZ399/MAX(AZ$2:AZ399)-1</f>
        <v>-0.10225792597494976</v>
      </c>
    </row>
    <row r="400" spans="1:53" x14ac:dyDescent="0.15">
      <c r="A400" s="1">
        <v>38957</v>
      </c>
      <c r="B400" s="6">
        <v>1298.46</v>
      </c>
      <c r="C400" s="6">
        <v>1325.89</v>
      </c>
      <c r="D400" s="6">
        <v>1298.3599999999999</v>
      </c>
      <c r="E400" s="2">
        <v>1325.89</v>
      </c>
      <c r="F400" s="3">
        <f>E400/MAX(E$2:E400)-1</f>
        <v>-6.6491589982609511E-2</v>
      </c>
      <c r="G400" s="2">
        <f ca="1">IFERROR(AVERAGE(OFFSET(E400,0,0,-参数!B$2,1)),"")</f>
        <v>1327.8698214285712</v>
      </c>
      <c r="H400" t="str">
        <f t="shared" ca="1" si="133"/>
        <v>卖</v>
      </c>
      <c r="I400" s="3" t="str">
        <f ca="1">IF(H399="买",$E400/$E399-1-IF(H398="卖",参数!$B$3-IF(H400="卖",参数!$B$3+参数!$B$4,0)),"")</f>
        <v/>
      </c>
      <c r="J400" s="2">
        <f t="shared" ca="1" si="124"/>
        <v>1495.8981215389217</v>
      </c>
      <c r="K400" s="3">
        <f ca="1">J400/MAX(J$2:J400)-1</f>
        <v>-6.1814085186374212E-2</v>
      </c>
      <c r="L400" s="8">
        <f>L399*(参数!$B$6-1)/(参数!$B$6+1)+E400*2/(参数!$B$6+1)</f>
        <v>1290.9060604116262</v>
      </c>
      <c r="M400" s="8">
        <f>M399*(参数!$B$7-1)/(参数!$B$7+1)+E400*2/(参数!$B$7+1)</f>
        <v>1280.9286549795177</v>
      </c>
      <c r="N400" s="8">
        <f t="shared" si="116"/>
        <v>9.9774054321085259</v>
      </c>
      <c r="O400" s="8">
        <f>O399*(参数!$B$8-1)/(参数!$B$8+1)+N400*2/(参数!$B$8+1)</f>
        <v>11.006414640931801</v>
      </c>
      <c r="P400" s="9" t="str">
        <f t="shared" si="125"/>
        <v>买</v>
      </c>
      <c r="Q400" s="7">
        <f>IF(P399="买",$E400/$E399-1-IF(P398="卖",参数!$B$3-IF(P400="卖",参数!$B$3+参数!$B$4,0)),"")</f>
        <v>2.3505527079602295E-2</v>
      </c>
      <c r="R400" s="8">
        <f t="shared" si="126"/>
        <v>1220.2329233282421</v>
      </c>
      <c r="S400" s="3">
        <f>R400/MAX(R$2:R400)-1</f>
        <v>-6.6491589982609622E-2</v>
      </c>
      <c r="T400" s="10">
        <f ca="1">IFERROR(AVERAGE(OFFSET(E400,0,0,-参数!B$10,1)),"")</f>
        <v>1271.78</v>
      </c>
      <c r="U400" s="10" t="str">
        <f ca="1">IFERROR(AVERAGE(OFFSET(E400,0,0,-参数!B$11,1)),"")</f>
        <v/>
      </c>
      <c r="V400" s="10" t="str">
        <f t="shared" ca="1" si="117"/>
        <v/>
      </c>
      <c r="W400" s="10" t="str">
        <f ca="1">IFERROR(AVERAGE(OFFSET(V400,0,0,-参数!B$12,1)),"")</f>
        <v/>
      </c>
      <c r="X400" s="11" t="str">
        <f t="shared" ca="1" si="115"/>
        <v>买</v>
      </c>
      <c r="Y400" s="12">
        <f ca="1">IF(X399="买",$E400/$E399-1-IF(X398="卖",参数!$B$3-IF(X400="卖",参数!$B$3+参数!$B$4,0)),"")</f>
        <v>2.3505527079602295E-2</v>
      </c>
      <c r="Z400" s="10">
        <f t="shared" ca="1" si="127"/>
        <v>1349.1081512835901</v>
      </c>
      <c r="AA400" s="3">
        <f ca="1">Z400/MAX(Z$2:Z400)-1</f>
        <v>-6.6491589982609955E-2</v>
      </c>
      <c r="AB400" s="8">
        <f ca="1">IFERROR(AVERAGE(OFFSET(E400,0,0,-参数!B$14,1)),"")</f>
        <v>1286.8425</v>
      </c>
      <c r="AC400" s="8">
        <f ca="1">IFERROR(AVERAGE(OFFSET(E400,0,0,-参数!B$15,1)),"")</f>
        <v>1295.4593103448278</v>
      </c>
      <c r="AD400" s="9" t="str">
        <f ca="1">IFERROR(IF(OR(AND(AB400/AC400-1&lt;参数!B$16,AB400/AC400-1&gt;参数!B$17),AB400/AC400-1&lt;参数!B$18),"买","卖"),"买")</f>
        <v>卖</v>
      </c>
      <c r="AE400" s="7" t="str">
        <f ca="1">IF(AD399="买",$E400/$E399-1-IF(AD398="卖",参数!$B$3-IF(AD400="卖",参数!$B$3+参数!$B$4,0)),"")</f>
        <v/>
      </c>
      <c r="AF400" s="8">
        <f t="shared" ca="1" si="128"/>
        <v>1326.3918043029228</v>
      </c>
      <c r="AG400" s="3">
        <f ca="1">AF400/MAX(AF$2:AF400)-1</f>
        <v>-8.8042353983476485E-2</v>
      </c>
      <c r="AH400">
        <f t="shared" ca="1" si="118"/>
        <v>1</v>
      </c>
      <c r="AI400">
        <f t="shared" si="119"/>
        <v>0</v>
      </c>
      <c r="AJ400">
        <f t="shared" ca="1" si="120"/>
        <v>0</v>
      </c>
      <c r="AK400">
        <f t="shared" ca="1" si="121"/>
        <v>0</v>
      </c>
      <c r="AL400">
        <f t="shared" ca="1" si="122"/>
        <v>0</v>
      </c>
      <c r="AM400">
        <f t="shared" ca="1" si="123"/>
        <v>0</v>
      </c>
      <c r="AO400" s="9">
        <f t="shared" si="129"/>
        <v>30.450000000000045</v>
      </c>
      <c r="AP400" s="15">
        <f ca="1">IFERROR(ABS(E400-OFFSET(E400,-参数!B$20,0,1,1))/SUM(OFFSET(AO400,0,0,-参数!B$20,1)),0)</f>
        <v>3.6412536561953625E-2</v>
      </c>
      <c r="AQ400" s="16">
        <f ca="1">(参数!B$21+参数!B$22*'000300'!AP400)^(参数!B$23)</f>
        <v>1.3138097782285245E-2</v>
      </c>
      <c r="AR400" s="17">
        <f t="shared" ca="1" si="130"/>
        <v>1306.0016573760604</v>
      </c>
      <c r="AS400" s="9" t="str">
        <f ca="1">IF(E400+参数!B$24&gt;=AR400,"买","卖")</f>
        <v>买</v>
      </c>
      <c r="AT400" s="7">
        <f ca="1">IF(AS399="买",$E400/$E399-1-IF(AS398="卖",参数!$B$3-IF(AS400="卖",参数!$B$3+参数!$B$4,0)),"")</f>
        <v>2.3255527079602295E-2</v>
      </c>
      <c r="AU400" s="8">
        <f t="shared" ca="1" si="131"/>
        <v>1420.7330309517426</v>
      </c>
      <c r="AV400" s="7">
        <f ca="1">AU400/MAX(AU$2:AU400)-1</f>
        <v>-6.5663348511284636E-2</v>
      </c>
      <c r="AX400" s="11" t="str">
        <f ca="1">IFERROR(IF(E400&gt;MAX(OFFSET(C400,-1,0,-参数!B$27,1)),"买",IF(E400&lt;MIN(OFFSET(D400,-1,0,-参数!B$26,1)),"卖",AX399)),"卖")</f>
        <v>卖</v>
      </c>
      <c r="AY400" s="12" t="str">
        <f ca="1">IF(AX399="买",$E400/$E399-1-IF(AX398="卖",参数!$B$3-IF(AX400="卖",参数!$B$3+参数!$B$4,0)),"")</f>
        <v/>
      </c>
      <c r="AZ400" s="10">
        <f t="shared" ca="1" si="132"/>
        <v>1222.402715414795</v>
      </c>
      <c r="BA400" s="12">
        <f ca="1">AZ400/MAX(AZ$2:AZ400)-1</f>
        <v>-0.10225792597494976</v>
      </c>
    </row>
    <row r="401" spans="1:53" x14ac:dyDescent="0.15">
      <c r="A401" s="1">
        <v>38958</v>
      </c>
      <c r="B401" s="6">
        <v>1328.61</v>
      </c>
      <c r="C401" s="6">
        <v>1349.2</v>
      </c>
      <c r="D401" s="6">
        <v>1327</v>
      </c>
      <c r="E401" s="2">
        <v>1330.16</v>
      </c>
      <c r="F401" s="3">
        <f>E401/MAX(E$2:E401)-1</f>
        <v>-6.3485246386403071E-2</v>
      </c>
      <c r="G401" s="2">
        <f ca="1">IFERROR(AVERAGE(OFFSET(E401,0,0,-参数!B$2,1)),"")</f>
        <v>1328.45</v>
      </c>
      <c r="H401" t="str">
        <f t="shared" ca="1" si="133"/>
        <v>买</v>
      </c>
      <c r="I401" s="3" t="str">
        <f ca="1">IF(H400="买",$E401/$E400-1-IF(H399="卖",参数!$B$3-IF(H401="卖",参数!$B$3+参数!$B$4,0)),"")</f>
        <v/>
      </c>
      <c r="J401" s="2">
        <f t="shared" ca="1" si="124"/>
        <v>1495.8981215389217</v>
      </c>
      <c r="K401" s="3">
        <f ca="1">J401/MAX(J$2:J401)-1</f>
        <v>-6.1814085186374212E-2</v>
      </c>
      <c r="L401" s="8">
        <f>L400*(参数!$B$6-1)/(参数!$B$6+1)+E401*2/(参数!$B$6+1)</f>
        <v>1294.6445308486141</v>
      </c>
      <c r="M401" s="8">
        <f>M400*(参数!$B$7-1)/(参数!$B$7+1)+E401*2/(参数!$B$7+1)</f>
        <v>1282.1149524498906</v>
      </c>
      <c r="N401" s="8">
        <f t="shared" si="116"/>
        <v>12.529578398723515</v>
      </c>
      <c r="O401" s="8">
        <f>O400*(参数!$B$8-1)/(参数!$B$8+1)+N401*2/(参数!$B$8+1)</f>
        <v>11.311047392490144</v>
      </c>
      <c r="P401" s="9" t="str">
        <f t="shared" si="125"/>
        <v>买</v>
      </c>
      <c r="Q401" s="7">
        <f>IF(P400="买",$E401/$E400-1-IF(P399="卖",参数!$B$3-IF(P401="卖",参数!$B$3+参数!$B$4,0)),"")</f>
        <v>3.2204783202225418E-3</v>
      </c>
      <c r="R401" s="8">
        <f t="shared" si="126"/>
        <v>1224.1626570034425</v>
      </c>
      <c r="S401" s="3">
        <f>R401/MAX(R$2:R401)-1</f>
        <v>-6.3485246386403182E-2</v>
      </c>
      <c r="T401" s="10">
        <f ca="1">IFERROR(AVERAGE(OFFSET(E401,0,0,-参数!B$10,1)),"")</f>
        <v>1274.1849999999999</v>
      </c>
      <c r="U401" s="10" t="str">
        <f ca="1">IFERROR(AVERAGE(OFFSET(E401,0,0,-参数!B$11,1)),"")</f>
        <v/>
      </c>
      <c r="V401" s="10" t="str">
        <f t="shared" ca="1" si="117"/>
        <v/>
      </c>
      <c r="W401" s="10" t="str">
        <f ca="1">IFERROR(AVERAGE(OFFSET(V401,0,0,-参数!B$12,1)),"")</f>
        <v/>
      </c>
      <c r="X401" s="11" t="str">
        <f t="shared" ca="1" si="115"/>
        <v>买</v>
      </c>
      <c r="Y401" s="12">
        <f ca="1">IF(X400="买",$E401/$E400-1-IF(X399="卖",参数!$B$3-IF(X401="卖",参数!$B$3+参数!$B$4,0)),"")</f>
        <v>3.2204783202225418E-3</v>
      </c>
      <c r="Z401" s="10">
        <f t="shared" ca="1" si="127"/>
        <v>1353.4529248364345</v>
      </c>
      <c r="AA401" s="3">
        <f ca="1">Z401/MAX(Z$2:Z401)-1</f>
        <v>-6.3485246386403515E-2</v>
      </c>
      <c r="AB401" s="8">
        <f ca="1">IFERROR(AVERAGE(OFFSET(E401,0,0,-参数!B$14,1)),"")</f>
        <v>1294.1587500000001</v>
      </c>
      <c r="AC401" s="8">
        <f ca="1">IFERROR(AVERAGE(OFFSET(E401,0,0,-参数!B$15,1)),"")</f>
        <v>1295.2358620689658</v>
      </c>
      <c r="AD401" s="9" t="str">
        <f ca="1">IFERROR(IF(OR(AND(AB401/AC401-1&lt;参数!B$16,AB401/AC401-1&gt;参数!B$17),AB401/AC401-1&lt;参数!B$18),"买","卖"),"买")</f>
        <v>卖</v>
      </c>
      <c r="AE401" s="7" t="str">
        <f ca="1">IF(AD400="买",$E401/$E400-1-IF(AD399="卖",参数!$B$3-IF(AD401="卖",参数!$B$3+参数!$B$4,0)),"")</f>
        <v/>
      </c>
      <c r="AF401" s="8">
        <f t="shared" ca="1" si="128"/>
        <v>1326.3918043029228</v>
      </c>
      <c r="AG401" s="3">
        <f ca="1">AF401/MAX(AF$2:AF401)-1</f>
        <v>-8.8042353983476485E-2</v>
      </c>
      <c r="AH401">
        <f t="shared" ca="1" si="118"/>
        <v>0</v>
      </c>
      <c r="AI401">
        <f t="shared" si="119"/>
        <v>0</v>
      </c>
      <c r="AJ401">
        <f t="shared" ca="1" si="120"/>
        <v>0</v>
      </c>
      <c r="AK401">
        <f t="shared" ca="1" si="121"/>
        <v>1</v>
      </c>
      <c r="AL401">
        <f t="shared" ca="1" si="122"/>
        <v>0</v>
      </c>
      <c r="AM401">
        <f t="shared" ca="1" si="123"/>
        <v>0</v>
      </c>
      <c r="AO401" s="9">
        <f t="shared" si="129"/>
        <v>4.2699999999999818</v>
      </c>
      <c r="AP401" s="15">
        <f ca="1">IFERROR(ABS(E401-OFFSET(E401,-参数!B$20,0,1,1))/SUM(OFFSET(AO401,0,0,-参数!B$20,1)),0)</f>
        <v>3.9518978374008806E-2</v>
      </c>
      <c r="AQ401" s="16">
        <f ca="1">(参数!B$21+参数!B$22*'000300'!AP401)^(参数!B$23)</f>
        <v>1.6135814130918497E-2</v>
      </c>
      <c r="AR401" s="17">
        <f t="shared" ca="1" si="130"/>
        <v>1306.3914719023512</v>
      </c>
      <c r="AS401" s="9" t="str">
        <f ca="1">IF(E401+参数!B$24&gt;=AR401,"买","卖")</f>
        <v>买</v>
      </c>
      <c r="AT401" s="7">
        <f ca="1">IF(AS400="买",$E401/$E400-1-IF(AS399="卖",参数!$B$3-IF(AS401="卖",参数!$B$3+参数!$B$4,0)),"")</f>
        <v>3.2204783202225418E-3</v>
      </c>
      <c r="AU401" s="8">
        <f t="shared" ca="1" si="131"/>
        <v>1425.3084708767467</v>
      </c>
      <c r="AV401" s="7">
        <f ca="1">AU401/MAX(AU$2:AU401)-1</f>
        <v>-6.2654337581376063E-2</v>
      </c>
      <c r="AX401" s="11" t="str">
        <f ca="1">IFERROR(IF(E401&gt;MAX(OFFSET(C401,-1,0,-参数!B$27,1)),"买",IF(E401&lt;MIN(OFFSET(D401,-1,0,-参数!B$26,1)),"卖",AX400)),"卖")</f>
        <v>卖</v>
      </c>
      <c r="AY401" s="12" t="str">
        <f ca="1">IF(AX400="买",$E401/$E400-1-IF(AX399="卖",参数!$B$3-IF(AX401="卖",参数!$B$3+参数!$B$4,0)),"")</f>
        <v/>
      </c>
      <c r="AZ401" s="10">
        <f t="shared" ca="1" si="132"/>
        <v>1222.402715414795</v>
      </c>
      <c r="BA401" s="12">
        <f ca="1">AZ401/MAX(AZ$2:AZ401)-1</f>
        <v>-0.10225792597494976</v>
      </c>
    </row>
    <row r="402" spans="1:53" x14ac:dyDescent="0.15">
      <c r="A402" s="1">
        <v>38959</v>
      </c>
      <c r="B402" s="6">
        <v>1328.37</v>
      </c>
      <c r="C402" s="6">
        <v>1336.39</v>
      </c>
      <c r="D402" s="6">
        <v>1319.82</v>
      </c>
      <c r="E402" s="2">
        <v>1334.67</v>
      </c>
      <c r="F402" s="3">
        <f>E402/MAX(E$2:E402)-1</f>
        <v>-6.0309927974484756E-2</v>
      </c>
      <c r="G402" s="2">
        <f ca="1">IFERROR(AVERAGE(OFFSET(E402,0,0,-参数!B$2,1)),"")</f>
        <v>1329.0998214285714</v>
      </c>
      <c r="H402" t="str">
        <f t="shared" ca="1" si="133"/>
        <v>买</v>
      </c>
      <c r="I402" s="3">
        <f ca="1">IF(H401="买",$E402/$E401-1-IF(H400="卖",参数!$B$3-IF(H402="卖",参数!$B$3+参数!$B$4,0)),"")</f>
        <v>3.1405695555422886E-3</v>
      </c>
      <c r="J402" s="2">
        <f t="shared" ca="1" si="124"/>
        <v>1500.5960936376196</v>
      </c>
      <c r="K402" s="3">
        <f ca="1">J402/MAX(J$2:J402)-1</f>
        <v>-5.8867647064872131E-2</v>
      </c>
      <c r="L402" s="8">
        <f>L401*(参数!$B$6-1)/(参数!$B$6+1)+E402*2/(参数!$B$6+1)</f>
        <v>1298.4564802916034</v>
      </c>
      <c r="M402" s="8">
        <f>M401*(参数!$B$7-1)/(参数!$B$7+1)+E402*2/(参数!$B$7+1)</f>
        <v>1283.3813391378451</v>
      </c>
      <c r="N402" s="8">
        <f t="shared" si="116"/>
        <v>15.075141153758295</v>
      </c>
      <c r="O402" s="8">
        <f>O401*(参数!$B$8-1)/(参数!$B$8+1)+N402*2/(参数!$B$8+1)</f>
        <v>12.063866144743773</v>
      </c>
      <c r="P402" s="9" t="str">
        <f t="shared" si="125"/>
        <v>买</v>
      </c>
      <c r="Q402" s="7">
        <f>IF(P401="买",$E402/$E401-1-IF(P400="卖",参数!$B$3-IF(P402="卖",参数!$B$3+参数!$B$4,0)),"")</f>
        <v>3.3905695555422888E-3</v>
      </c>
      <c r="R402" s="8">
        <f t="shared" si="126"/>
        <v>1228.3132656393102</v>
      </c>
      <c r="S402" s="3">
        <f>R402/MAX(R$2:R402)-1</f>
        <v>-6.0309927974484756E-2</v>
      </c>
      <c r="T402" s="10">
        <f ca="1">IFERROR(AVERAGE(OFFSET(E402,0,0,-参数!B$10,1)),"")</f>
        <v>1277.164</v>
      </c>
      <c r="U402" s="10" t="str">
        <f ca="1">IFERROR(AVERAGE(OFFSET(E402,0,0,-参数!B$11,1)),"")</f>
        <v/>
      </c>
      <c r="V402" s="10" t="str">
        <f t="shared" ca="1" si="117"/>
        <v/>
      </c>
      <c r="W402" s="10" t="str">
        <f ca="1">IFERROR(AVERAGE(OFFSET(V402,0,0,-参数!B$12,1)),"")</f>
        <v/>
      </c>
      <c r="X402" s="11" t="str">
        <f t="shared" ca="1" si="115"/>
        <v>买</v>
      </c>
      <c r="Y402" s="12">
        <f ca="1">IF(X401="买",$E402/$E401-1-IF(X400="卖",参数!$B$3-IF(X402="卖",参数!$B$3+参数!$B$4,0)),"")</f>
        <v>3.3905695555422888E-3</v>
      </c>
      <c r="Z402" s="10">
        <f t="shared" ca="1" si="127"/>
        <v>1358.0419011182446</v>
      </c>
      <c r="AA402" s="3">
        <f ca="1">Z402/MAX(Z$2:Z402)-1</f>
        <v>-6.0309927974484978E-2</v>
      </c>
      <c r="AB402" s="8">
        <f ca="1">IFERROR(AVERAGE(OFFSET(E402,0,0,-参数!B$14,1)),"")</f>
        <v>1302.5087500000002</v>
      </c>
      <c r="AC402" s="8">
        <f ca="1">IFERROR(AVERAGE(OFFSET(E402,0,0,-参数!B$15,1)),"")</f>
        <v>1294.8731034482762</v>
      </c>
      <c r="AD402" s="9" t="str">
        <f ca="1">IFERROR(IF(OR(AND(AB402/AC402-1&lt;参数!B$16,AB402/AC402-1&gt;参数!B$17),AB402/AC402-1&lt;参数!B$18),"买","卖"),"买")</f>
        <v>买</v>
      </c>
      <c r="AE402" s="7" t="str">
        <f ca="1">IF(AD401="买",$E402/$E401-1-IF(AD400="卖",参数!$B$3-IF(AD402="卖",参数!$B$3+参数!$B$4,0)),"")</f>
        <v/>
      </c>
      <c r="AF402" s="8">
        <f t="shared" ca="1" si="128"/>
        <v>1326.3918043029228</v>
      </c>
      <c r="AG402" s="3">
        <f ca="1">AF402/MAX(AF$2:AF402)-1</f>
        <v>-8.8042353983476485E-2</v>
      </c>
      <c r="AH402">
        <f t="shared" ca="1" si="118"/>
        <v>0</v>
      </c>
      <c r="AI402">
        <f t="shared" si="119"/>
        <v>0</v>
      </c>
      <c r="AJ402">
        <f t="shared" ca="1" si="120"/>
        <v>0</v>
      </c>
      <c r="AK402">
        <f t="shared" ca="1" si="121"/>
        <v>0</v>
      </c>
      <c r="AL402">
        <f t="shared" ca="1" si="122"/>
        <v>0</v>
      </c>
      <c r="AM402">
        <f t="shared" ca="1" si="123"/>
        <v>0</v>
      </c>
      <c r="AO402" s="9">
        <f t="shared" si="129"/>
        <v>4.5099999999999909</v>
      </c>
      <c r="AP402" s="15">
        <f ca="1">IFERROR(ABS(E402-OFFSET(E402,-参数!B$20,0,1,1))/SUM(OFFSET(AO402,0,0,-参数!B$20,1)),0)</f>
        <v>1.6217555360750053E-2</v>
      </c>
      <c r="AQ402" s="16">
        <f ca="1">(参数!B$21+参数!B$22*'000300'!AP402)^(参数!B$23)</f>
        <v>-6.350059076876198E-3</v>
      </c>
      <c r="AR402" s="17">
        <f t="shared" ca="1" si="130"/>
        <v>1306.2119015783239</v>
      </c>
      <c r="AS402" s="9" t="str">
        <f ca="1">IF(E402+参数!B$24&gt;=AR402,"买","卖")</f>
        <v>买</v>
      </c>
      <c r="AT402" s="7">
        <f ca="1">IF(AS401="买",$E402/$E401-1-IF(AS400="卖",参数!$B$3-IF(AS402="卖",参数!$B$3+参数!$B$4,0)),"")</f>
        <v>3.3905695555422888E-3</v>
      </c>
      <c r="AU402" s="8">
        <f t="shared" ca="1" si="131"/>
        <v>1430.141078385358</v>
      </c>
      <c r="AV402" s="7">
        <f ca="1">AU402/MAX(AU$2:AU402)-1</f>
        <v>-5.9476201915359739E-2</v>
      </c>
      <c r="AW402" s="3">
        <f ca="1">AR402/AR401-1</f>
        <v>-1.37455217589455E-4</v>
      </c>
      <c r="AX402" s="11" t="str">
        <f ca="1">IFERROR(IF(E402&gt;MAX(OFFSET(C402,-1,0,-参数!B$27,1)),"买",IF(E402&lt;MIN(OFFSET(D402,-1,0,-参数!B$26,1)),"卖",AX401)),"卖")</f>
        <v>卖</v>
      </c>
      <c r="AY402" s="12" t="str">
        <f ca="1">IF(AX401="买",$E402/$E401-1-IF(AX400="卖",参数!$B$3-IF(AX402="卖",参数!$B$3+参数!$B$4,0)),"")</f>
        <v/>
      </c>
      <c r="AZ402" s="10">
        <f t="shared" ca="1" si="132"/>
        <v>1222.402715414795</v>
      </c>
      <c r="BA402" s="12">
        <f ca="1">AZ402/MAX(AZ$2:AZ402)-1</f>
        <v>-0.10225792597494976</v>
      </c>
    </row>
    <row r="403" spans="1:53" x14ac:dyDescent="0.15">
      <c r="A403" s="1">
        <v>38960</v>
      </c>
      <c r="B403" s="6">
        <v>1335.59</v>
      </c>
      <c r="C403" s="6">
        <v>1342.79</v>
      </c>
      <c r="D403" s="6">
        <v>1331.29</v>
      </c>
      <c r="E403" s="2">
        <v>1338.69</v>
      </c>
      <c r="F403" s="3">
        <f>E403/MAX(E$2:E403)-1</f>
        <v>-5.7479599811311344E-2</v>
      </c>
      <c r="G403" s="2">
        <f ca="1">IFERROR(AVERAGE(OFFSET(E403,0,0,-参数!B$2,1)),"")</f>
        <v>1330.0785714285714</v>
      </c>
      <c r="H403" t="str">
        <f t="shared" ca="1" si="133"/>
        <v>买</v>
      </c>
      <c r="I403" s="3">
        <f ca="1">IF(H402="买",$E403/$E402-1-IF(H401="卖",参数!$B$3-IF(H403="卖",参数!$B$3+参数!$B$4,0)),"")</f>
        <v>3.0119804895591962E-3</v>
      </c>
      <c r="J403" s="2">
        <f t="shared" ca="1" si="124"/>
        <v>1505.1158597943647</v>
      </c>
      <c r="K403" s="3">
        <f ca="1">J403/MAX(J$2:J403)-1</f>
        <v>-5.6032974779738676E-2</v>
      </c>
      <c r="L403" s="8">
        <f>L402*(参数!$B$6-1)/(参数!$B$6+1)+E403*2/(参数!$B$6+1)</f>
        <v>1302.2882440733554</v>
      </c>
      <c r="M403" s="8">
        <f>M402*(参数!$B$7-1)/(参数!$B$7+1)+E403*2/(参数!$B$7+1)</f>
        <v>1284.7140779538006</v>
      </c>
      <c r="N403" s="8">
        <f t="shared" si="116"/>
        <v>17.574166119554775</v>
      </c>
      <c r="O403" s="8">
        <f>O402*(参数!$B$8-1)/(参数!$B$8+1)+N403*2/(参数!$B$8+1)</f>
        <v>13.165926139705974</v>
      </c>
      <c r="P403" s="9" t="str">
        <f t="shared" si="125"/>
        <v>买</v>
      </c>
      <c r="Q403" s="7">
        <f>IF(P402="买",$E403/$E402-1-IF(P401="卖",参数!$B$3-IF(P403="卖",参数!$B$3+参数!$B$4,0)),"")</f>
        <v>3.0119804895591962E-3</v>
      </c>
      <c r="R403" s="8">
        <f t="shared" si="126"/>
        <v>1232.0129212304826</v>
      </c>
      <c r="S403" s="3">
        <f>R403/MAX(R$2:R403)-1</f>
        <v>-5.7479599811311344E-2</v>
      </c>
      <c r="T403" s="10">
        <f ca="1">IFERROR(AVERAGE(OFFSET(E403,0,0,-参数!B$10,1)),"")</f>
        <v>1280.5115000000001</v>
      </c>
      <c r="U403" s="10" t="str">
        <f ca="1">IFERROR(AVERAGE(OFFSET(E403,0,0,-参数!B$11,1)),"")</f>
        <v/>
      </c>
      <c r="V403" s="10" t="str">
        <f t="shared" ca="1" si="117"/>
        <v/>
      </c>
      <c r="W403" s="10" t="str">
        <f ca="1">IFERROR(AVERAGE(OFFSET(V403,0,0,-参数!B$12,1)),"")</f>
        <v/>
      </c>
      <c r="X403" s="11" t="str">
        <f t="shared" ca="1" si="115"/>
        <v>买</v>
      </c>
      <c r="Y403" s="12">
        <f ca="1">IF(X402="买",$E403/$E402-1-IF(X401="卖",参数!$B$3-IF(X403="卖",参数!$B$3+参数!$B$4,0)),"")</f>
        <v>3.0119804895591962E-3</v>
      </c>
      <c r="Z403" s="10">
        <f t="shared" ca="1" si="127"/>
        <v>1362.1322968284167</v>
      </c>
      <c r="AA403" s="3">
        <f ca="1">Z403/MAX(Z$2:Z403)-1</f>
        <v>-5.7479599811311677E-2</v>
      </c>
      <c r="AB403" s="8">
        <f ca="1">IFERROR(AVERAGE(OFFSET(E403,0,0,-参数!B$14,1)),"")</f>
        <v>1311.0250000000001</v>
      </c>
      <c r="AC403" s="8">
        <f ca="1">IFERROR(AVERAGE(OFFSET(E403,0,0,-参数!B$15,1)),"")</f>
        <v>1294.2751724137934</v>
      </c>
      <c r="AD403" s="9" t="str">
        <f ca="1">IFERROR(IF(OR(AND(AB403/AC403-1&lt;参数!B$16,AB403/AC403-1&gt;参数!B$17),AB403/AC403-1&lt;参数!B$18),"买","卖"),"买")</f>
        <v>买</v>
      </c>
      <c r="AE403" s="7">
        <f ca="1">IF(AD402="买",$E403/$E402-1-IF(AD401="卖",参数!$B$3-IF(AD403="卖",参数!$B$3+参数!$B$4,0)),"")</f>
        <v>2.761980489559196E-3</v>
      </c>
      <c r="AF403" s="8">
        <f t="shared" ca="1" si="128"/>
        <v>1330.0552725879186</v>
      </c>
      <c r="AG403" s="3">
        <f ca="1">AF403/MAX(AF$2:AF403)-1</f>
        <v>-8.5523544757874603E-2</v>
      </c>
      <c r="AH403">
        <f t="shared" ca="1" si="118"/>
        <v>1</v>
      </c>
      <c r="AI403">
        <f t="shared" si="119"/>
        <v>0</v>
      </c>
      <c r="AJ403">
        <f t="shared" ca="1" si="120"/>
        <v>0</v>
      </c>
      <c r="AK403">
        <f t="shared" ca="1" si="121"/>
        <v>0</v>
      </c>
      <c r="AL403">
        <f t="shared" ca="1" si="122"/>
        <v>0</v>
      </c>
      <c r="AM403">
        <f t="shared" ca="1" si="123"/>
        <v>0</v>
      </c>
      <c r="AO403" s="9">
        <f t="shared" si="129"/>
        <v>4.0199999999999818</v>
      </c>
      <c r="AP403" s="15">
        <f ca="1">IFERROR(ABS(E403-OFFSET(E403,-参数!B$20,0,1,1))/SUM(OFFSET(AO403,0,0,-参数!B$20,1)),0)</f>
        <v>2.9164152515587759E-2</v>
      </c>
      <c r="AQ403" s="16">
        <f ca="1">(参数!B$21+参数!B$22*'000300'!AP403)^(参数!B$23)</f>
        <v>6.1434071775421858E-3</v>
      </c>
      <c r="AR403" s="17">
        <f t="shared" ca="1" si="130"/>
        <v>1306.4114277612807</v>
      </c>
      <c r="AS403" s="9" t="str">
        <f ca="1">IF(E403+参数!B$24&gt;=AR403,"买","卖")</f>
        <v>买</v>
      </c>
      <c r="AT403" s="7">
        <f ca="1">IF(AS402="买",$E403/$E402-1-IF(AS401="卖",参数!$B$3-IF(AS403="卖",参数!$B$3+参数!$B$4,0)),"")</f>
        <v>3.0119804895591962E-3</v>
      </c>
      <c r="AU403" s="8">
        <f t="shared" ca="1" si="131"/>
        <v>1434.4486354107719</v>
      </c>
      <c r="AV403" s="7">
        <f ca="1">AU403/MAX(AU$2:AU403)-1</f>
        <v>-5.6643362585562684E-2</v>
      </c>
      <c r="AW403" s="3">
        <f t="shared" ref="AW403:AW466" ca="1" si="134">AR403/AR402-1</f>
        <v>1.5275177229345793E-4</v>
      </c>
      <c r="AX403" s="11" t="str">
        <f ca="1">IFERROR(IF(E403&gt;MAX(OFFSET(C403,-1,0,-参数!B$27,1)),"买",IF(E403&lt;MIN(OFFSET(D403,-1,0,-参数!B$26,1)),"卖",AX402)),"卖")</f>
        <v>卖</v>
      </c>
      <c r="AY403" s="12" t="str">
        <f ca="1">IF(AX402="买",$E403/$E402-1-IF(AX401="卖",参数!$B$3-IF(AX403="卖",参数!$B$3+参数!$B$4,0)),"")</f>
        <v/>
      </c>
      <c r="AZ403" s="10">
        <f t="shared" ca="1" si="132"/>
        <v>1222.402715414795</v>
      </c>
      <c r="BA403" s="12">
        <f ca="1">AZ403/MAX(AZ$2:AZ403)-1</f>
        <v>-0.10225792597494976</v>
      </c>
    </row>
    <row r="404" spans="1:53" x14ac:dyDescent="0.15">
      <c r="A404" s="1">
        <v>38961</v>
      </c>
      <c r="B404" s="6">
        <v>1339.31</v>
      </c>
      <c r="C404" s="6">
        <v>1340.13</v>
      </c>
      <c r="D404" s="6">
        <v>1314.57</v>
      </c>
      <c r="E404" s="2">
        <v>1318.1</v>
      </c>
      <c r="F404" s="3">
        <f>E404/MAX(E$2:E404)-1</f>
        <v>-7.1976230875923197E-2</v>
      </c>
      <c r="G404" s="2">
        <f ca="1">IFERROR(AVERAGE(OFFSET(E404,0,0,-参数!B$2,1)),"")</f>
        <v>1330.6626785714288</v>
      </c>
      <c r="H404" t="str">
        <f t="shared" ca="1" si="133"/>
        <v>卖</v>
      </c>
      <c r="I404" s="3">
        <f ca="1">IF(H403="买",$E404/$E403-1-IF(H402="卖",参数!$B$3-IF(H404="卖",参数!$B$3+参数!$B$4,0)),"")</f>
        <v>-1.5380708005587662E-2</v>
      </c>
      <c r="J404" s="2">
        <f t="shared" ca="1" si="124"/>
        <v>1481.9661122402886</v>
      </c>
      <c r="K404" s="3">
        <f ca="1">J404/MAX(J$2:J404)-1</f>
        <v>-7.0551855961554666E-2</v>
      </c>
      <c r="L404" s="8">
        <f>L403*(参数!$B$6-1)/(参数!$B$6+1)+E404*2/(参数!$B$6+1)</f>
        <v>1303.7941255901787</v>
      </c>
      <c r="M404" s="8">
        <f>M403*(参数!$B$7-1)/(参数!$B$7+1)+E404*2/(参数!$B$7+1)</f>
        <v>1285.5185580031066</v>
      </c>
      <c r="N404" s="8">
        <f t="shared" si="116"/>
        <v>18.275567587072146</v>
      </c>
      <c r="O404" s="8">
        <f>O403*(参数!$B$8-1)/(参数!$B$8+1)+N404*2/(参数!$B$8+1)</f>
        <v>14.187854429179209</v>
      </c>
      <c r="P404" s="9" t="str">
        <f t="shared" si="125"/>
        <v>买</v>
      </c>
      <c r="Q404" s="7">
        <f>IF(P403="买",$E404/$E403-1-IF(P402="卖",参数!$B$3-IF(P404="卖",参数!$B$3+参数!$B$4,0)),"")</f>
        <v>-1.5380708005587662E-2</v>
      </c>
      <c r="R404" s="8">
        <f t="shared" si="126"/>
        <v>1213.0636902299254</v>
      </c>
      <c r="S404" s="3">
        <f>R404/MAX(R$2:R404)-1</f>
        <v>-7.1976230875923197E-2</v>
      </c>
      <c r="T404" s="10">
        <f ca="1">IFERROR(AVERAGE(OFFSET(E404,0,0,-参数!B$10,1)),"")</f>
        <v>1284.3209999999997</v>
      </c>
      <c r="U404" s="10" t="str">
        <f ca="1">IFERROR(AVERAGE(OFFSET(E404,0,0,-参数!B$11,1)),"")</f>
        <v/>
      </c>
      <c r="V404" s="10" t="str">
        <f t="shared" ca="1" si="117"/>
        <v/>
      </c>
      <c r="W404" s="10" t="str">
        <f ca="1">IFERROR(AVERAGE(OFFSET(V404,0,0,-参数!B$12,1)),"")</f>
        <v/>
      </c>
      <c r="X404" s="11" t="str">
        <f t="shared" ca="1" si="115"/>
        <v>买</v>
      </c>
      <c r="Y404" s="12">
        <f ca="1">IF(X403="买",$E404/$E403-1-IF(X402="卖",参数!$B$3-IF(X404="卖",参数!$B$3+参数!$B$4,0)),"")</f>
        <v>-1.5380708005587662E-2</v>
      </c>
      <c r="Z404" s="10">
        <f t="shared" ca="1" si="127"/>
        <v>1341.1817377059183</v>
      </c>
      <c r="AA404" s="3">
        <f ca="1">Z404/MAX(Z$2:Z404)-1</f>
        <v>-7.197623087592353E-2</v>
      </c>
      <c r="AB404" s="8">
        <f ca="1">IFERROR(AVERAGE(OFFSET(E404,0,0,-参数!B$14,1)),"")</f>
        <v>1315.1287500000001</v>
      </c>
      <c r="AC404" s="8">
        <f ca="1">IFERROR(AVERAGE(OFFSET(E404,0,0,-参数!B$15,1)),"")</f>
        <v>1292.8951724137933</v>
      </c>
      <c r="AD404" s="9" t="str">
        <f ca="1">IFERROR(IF(OR(AND(AB404/AC404-1&lt;参数!B$16,AB404/AC404-1&gt;参数!B$17),AB404/AC404-1&lt;参数!B$18),"买","卖"),"买")</f>
        <v>买</v>
      </c>
      <c r="AE404" s="7">
        <f ca="1">IF(AD403="买",$E404/$E403-1-IF(AD402="卖",参数!$B$3-IF(AD404="卖",参数!$B$3+参数!$B$4,0)),"")</f>
        <v>-1.5380708005587662E-2</v>
      </c>
      <c r="AF404" s="8">
        <f t="shared" ca="1" si="128"/>
        <v>1309.5980808089514</v>
      </c>
      <c r="AG404" s="3">
        <f ca="1">AF404/MAX(AF$2:AF404)-1</f>
        <v>-9.9588840093938646E-2</v>
      </c>
      <c r="AH404">
        <f t="shared" ca="1" si="118"/>
        <v>1</v>
      </c>
      <c r="AI404">
        <f t="shared" si="119"/>
        <v>0</v>
      </c>
      <c r="AJ404">
        <f t="shared" ca="1" si="120"/>
        <v>0</v>
      </c>
      <c r="AK404">
        <f t="shared" ca="1" si="121"/>
        <v>0</v>
      </c>
      <c r="AL404">
        <f t="shared" ca="1" si="122"/>
        <v>0</v>
      </c>
      <c r="AM404">
        <f t="shared" ca="1" si="123"/>
        <v>0</v>
      </c>
      <c r="AO404" s="9">
        <f t="shared" si="129"/>
        <v>20.590000000000146</v>
      </c>
      <c r="AP404" s="15">
        <f ca="1">IFERROR(ABS(E404-OFFSET(E404,-参数!B$20,0,1,1))/SUM(OFFSET(AO404,0,0,-参数!B$20,1)),0)</f>
        <v>9.7731501494162931E-3</v>
      </c>
      <c r="AQ404" s="16">
        <f ca="1">(参数!B$21+参数!B$22*'000300'!AP404)^(参数!B$23)</f>
        <v>-1.2568910105813276E-2</v>
      </c>
      <c r="AR404" s="17">
        <f t="shared" ca="1" si="130"/>
        <v>1306.2645151475469</v>
      </c>
      <c r="AS404" s="9" t="str">
        <f ca="1">IF(E404+参数!B$24&gt;=AR404,"买","卖")</f>
        <v>买</v>
      </c>
      <c r="AT404" s="7">
        <f ca="1">IF(AS403="买",$E404/$E403-1-IF(AS402="卖",参数!$B$3-IF(AS404="卖",参数!$B$3+参数!$B$4,0)),"")</f>
        <v>-1.5380708005587662E-2</v>
      </c>
      <c r="AU404" s="8">
        <f t="shared" ca="1" si="131"/>
        <v>1412.3857998005051</v>
      </c>
      <c r="AV404" s="7">
        <f ca="1">AU404/MAX(AU$2:AU404)-1</f>
        <v>-7.1152855570767226E-2</v>
      </c>
      <c r="AW404" s="3">
        <f t="shared" ca="1" si="134"/>
        <v>-1.1245508927115733E-4</v>
      </c>
      <c r="AX404" s="11" t="str">
        <f ca="1">IFERROR(IF(E404&gt;MAX(OFFSET(C404,-1,0,-参数!B$27,1)),"买",IF(E404&lt;MIN(OFFSET(D404,-1,0,-参数!B$26,1)),"卖",AX403)),"卖")</f>
        <v>卖</v>
      </c>
      <c r="AY404" s="12" t="str">
        <f ca="1">IF(AX403="买",$E404/$E403-1-IF(AX402="卖",参数!$B$3-IF(AX404="卖",参数!$B$3+参数!$B$4,0)),"")</f>
        <v/>
      </c>
      <c r="AZ404" s="10">
        <f t="shared" ca="1" si="132"/>
        <v>1222.402715414795</v>
      </c>
      <c r="BA404" s="12">
        <f ca="1">AZ404/MAX(AZ$2:AZ404)-1</f>
        <v>-0.10225792597494976</v>
      </c>
    </row>
    <row r="405" spans="1:53" x14ac:dyDescent="0.15">
      <c r="A405" s="1">
        <v>38964</v>
      </c>
      <c r="B405" s="6">
        <v>1315.71</v>
      </c>
      <c r="C405" s="6">
        <v>1337.24</v>
      </c>
      <c r="D405" s="6">
        <v>1315.61</v>
      </c>
      <c r="E405" s="2">
        <v>1337.24</v>
      </c>
      <c r="F405" s="3">
        <f>E405/MAX(E$2:E405)-1</f>
        <v>-5.8500489322903748E-2</v>
      </c>
      <c r="G405" s="2">
        <f ca="1">IFERROR(AVERAGE(OFFSET(E405,0,0,-参数!B$2,1)),"")</f>
        <v>1331.0060714285717</v>
      </c>
      <c r="H405" t="str">
        <f t="shared" ca="1" si="133"/>
        <v>买</v>
      </c>
      <c r="I405" s="3" t="str">
        <f ca="1">IF(H404="买",$E405/$E404-1-IF(H403="卖",参数!$B$3-IF(H405="卖",参数!$B$3+参数!$B$4,0)),"")</f>
        <v/>
      </c>
      <c r="J405" s="2">
        <f t="shared" ca="1" si="124"/>
        <v>1481.9661122402886</v>
      </c>
      <c r="K405" s="3">
        <f ca="1">J405/MAX(J$2:J405)-1</f>
        <v>-7.0551855961554666E-2</v>
      </c>
      <c r="L405" s="8">
        <f>L404*(参数!$B$6-1)/(参数!$B$6+1)+E405*2/(参数!$B$6+1)</f>
        <v>1306.9794469625426</v>
      </c>
      <c r="M405" s="8">
        <f>M404*(参数!$B$7-1)/(参数!$B$7+1)+E405*2/(参数!$B$7+1)</f>
        <v>1286.7648578102608</v>
      </c>
      <c r="N405" s="8">
        <f t="shared" si="116"/>
        <v>20.21458915228186</v>
      </c>
      <c r="O405" s="8">
        <f>O404*(参数!$B$8-1)/(参数!$B$8+1)+N405*2/(参数!$B$8+1)</f>
        <v>15.393201373799741</v>
      </c>
      <c r="P405" s="9" t="str">
        <f t="shared" si="125"/>
        <v>买</v>
      </c>
      <c r="Q405" s="7">
        <f>IF(P404="买",$E405/$E404-1-IF(P403="卖",参数!$B$3-IF(P405="卖",参数!$B$3+参数!$B$4,0)),"")</f>
        <v>1.4520901297321975E-2</v>
      </c>
      <c r="R405" s="8">
        <f t="shared" si="126"/>
        <v>1230.6784683431194</v>
      </c>
      <c r="S405" s="3">
        <f>R405/MAX(R$2:R405)-1</f>
        <v>-5.8500489322903748E-2</v>
      </c>
      <c r="T405" s="10">
        <f ca="1">IFERROR(AVERAGE(OFFSET(E405,0,0,-参数!B$10,1)),"")</f>
        <v>1289.9779999999998</v>
      </c>
      <c r="U405" s="10">
        <f ca="1">IFERROR(AVERAGE(OFFSET(E405,0,0,-参数!B$11,1)),"")</f>
        <v>1033.5392821782179</v>
      </c>
      <c r="V405" s="10">
        <f t="shared" ca="1" si="117"/>
        <v>256.43871782178189</v>
      </c>
      <c r="W405" s="10">
        <f ca="1">IFERROR(AVERAGE(OFFSET(V405,0,0,-参数!B$12,1)),"")</f>
        <v>256.43871782178189</v>
      </c>
      <c r="X405" s="11" t="str">
        <f t="shared" ca="1" si="115"/>
        <v>买</v>
      </c>
      <c r="Y405" s="12">
        <f ca="1">IF(X404="买",$E405/$E404-1-IF(X403="卖",参数!$B$3-IF(X405="卖",参数!$B$3+参数!$B$4,0)),"")</f>
        <v>1.4520901297321975E-2</v>
      </c>
      <c r="Z405" s="10">
        <f t="shared" ca="1" si="127"/>
        <v>1360.6569053409166</v>
      </c>
      <c r="AA405" s="3">
        <f ca="1">Z405/MAX(Z$2:Z405)-1</f>
        <v>-5.8500489322904192E-2</v>
      </c>
      <c r="AB405" s="8">
        <f ca="1">IFERROR(AVERAGE(OFFSET(E405,0,0,-参数!B$14,1)),"")</f>
        <v>1321.57375</v>
      </c>
      <c r="AC405" s="8">
        <f ca="1">IFERROR(AVERAGE(OFFSET(E405,0,0,-参数!B$15,1)),"")</f>
        <v>1291.6217241379311</v>
      </c>
      <c r="AD405" s="9" t="str">
        <f ca="1">IFERROR(IF(OR(AND(AB405/AC405-1&lt;参数!B$16,AB405/AC405-1&gt;参数!B$17),AB405/AC405-1&lt;参数!B$18),"买","卖"),"买")</f>
        <v>买</v>
      </c>
      <c r="AE405" s="7">
        <f ca="1">IF(AD404="买",$E405/$E404-1-IF(AD403="卖",参数!$B$3-IF(AD405="卖",参数!$B$3+参数!$B$4,0)),"")</f>
        <v>1.4520901297321975E-2</v>
      </c>
      <c r="AF405" s="8">
        <f t="shared" ca="1" si="128"/>
        <v>1328.6146252795404</v>
      </c>
      <c r="AG405" s="3">
        <f ca="1">AF405/MAX(AF$2:AF405)-1</f>
        <v>-8.6514058513935566E-2</v>
      </c>
      <c r="AH405">
        <f t="shared" ca="1" si="118"/>
        <v>0</v>
      </c>
      <c r="AI405">
        <f t="shared" si="119"/>
        <v>0</v>
      </c>
      <c r="AJ405">
        <f t="shared" ca="1" si="120"/>
        <v>0</v>
      </c>
      <c r="AK405">
        <f t="shared" ca="1" si="121"/>
        <v>0</v>
      </c>
      <c r="AL405">
        <f t="shared" ca="1" si="122"/>
        <v>0</v>
      </c>
      <c r="AM405">
        <f t="shared" ca="1" si="123"/>
        <v>0</v>
      </c>
      <c r="AO405" s="9">
        <f t="shared" si="129"/>
        <v>19.1400000000001</v>
      </c>
      <c r="AP405" s="15">
        <f ca="1">IFERROR(ABS(E405-OFFSET(E405,-参数!B$20,0,1,1))/SUM(OFFSET(AO405,0,0,-参数!B$20,1)),0)</f>
        <v>5.8681459677723882E-3</v>
      </c>
      <c r="AQ405" s="16">
        <f ca="1">(参数!B$21+参数!B$22*'000300'!AP405)^(参数!B$23)</f>
        <v>-1.6337239141099642E-2</v>
      </c>
      <c r="AR405" s="17">
        <f t="shared" ca="1" si="130"/>
        <v>1305.758461244001</v>
      </c>
      <c r="AS405" s="9" t="str">
        <f ca="1">IF(E405+参数!B$24&gt;=AR405,"买","卖")</f>
        <v>买</v>
      </c>
      <c r="AT405" s="7">
        <f ca="1">IF(AS404="买",$E405/$E404-1-IF(AS403="卖",参数!$B$3-IF(AS405="卖",参数!$B$3+参数!$B$4,0)),"")</f>
        <v>1.4520901297321975E-2</v>
      </c>
      <c r="AU405" s="8">
        <f t="shared" ca="1" si="131"/>
        <v>1432.8949145931474</v>
      </c>
      <c r="AV405" s="7">
        <f ca="1">AU405/MAX(AU$2:AU405)-1</f>
        <v>-5.7665157866210959E-2</v>
      </c>
      <c r="AW405" s="3">
        <f t="shared" ca="1" si="134"/>
        <v>-3.8740538204762309E-4</v>
      </c>
      <c r="AX405" s="11" t="str">
        <f ca="1">IFERROR(IF(E405&gt;MAX(OFFSET(C405,-1,0,-参数!B$27,1)),"买",IF(E405&lt;MIN(OFFSET(D405,-1,0,-参数!B$26,1)),"卖",AX404)),"卖")</f>
        <v>卖</v>
      </c>
      <c r="AY405" s="12" t="str">
        <f ca="1">IF(AX404="买",$E405/$E404-1-IF(AX403="卖",参数!$B$3-IF(AX405="卖",参数!$B$3+参数!$B$4,0)),"")</f>
        <v/>
      </c>
      <c r="AZ405" s="10">
        <f t="shared" ca="1" si="132"/>
        <v>1222.402715414795</v>
      </c>
      <c r="BA405" s="12">
        <f ca="1">AZ405/MAX(AZ$2:AZ405)-1</f>
        <v>-0.10225792597494976</v>
      </c>
    </row>
    <row r="406" spans="1:53" x14ac:dyDescent="0.15">
      <c r="A406" s="1">
        <v>38965</v>
      </c>
      <c r="B406" s="6">
        <v>1339.59</v>
      </c>
      <c r="C406" s="6">
        <v>1345.71</v>
      </c>
      <c r="D406" s="6">
        <v>1334.72</v>
      </c>
      <c r="E406" s="2">
        <v>1340.68</v>
      </c>
      <c r="F406" s="3">
        <f>E406/MAX(E$2:E406)-1</f>
        <v>-5.6078516964367386E-2</v>
      </c>
      <c r="G406" s="2">
        <f ca="1">IFERROR(AVERAGE(OFFSET(E406,0,0,-参数!B$2,1)),"")</f>
        <v>1331.1094642857147</v>
      </c>
      <c r="H406" t="str">
        <f t="shared" ca="1" si="133"/>
        <v>买</v>
      </c>
      <c r="I406" s="3">
        <f ca="1">IF(H405="买",$E406/$E405-1-IF(H404="卖",参数!$B$3-IF(H406="卖",参数!$B$3+参数!$B$4,0)),"")</f>
        <v>2.3224626843348639E-3</v>
      </c>
      <c r="J406" s="2">
        <f t="shared" ca="1" si="124"/>
        <v>1485.4079232354154</v>
      </c>
      <c r="K406" s="3">
        <f ca="1">J406/MAX(J$2:J406)-1</f>
        <v>-6.8393247330001072E-2</v>
      </c>
      <c r="L406" s="8">
        <f>L405*(参数!$B$6-1)/(参数!$B$6+1)+E406*2/(参数!$B$6+1)</f>
        <v>1310.1890234423004</v>
      </c>
      <c r="M406" s="8">
        <f>M405*(参数!$B$7-1)/(参数!$B$7+1)+E406*2/(参数!$B$7+1)</f>
        <v>1288.0640178630256</v>
      </c>
      <c r="N406" s="8">
        <f t="shared" si="116"/>
        <v>22.125005579274784</v>
      </c>
      <c r="O406" s="8">
        <f>O405*(参数!$B$8-1)/(参数!$B$8+1)+N406*2/(参数!$B$8+1)</f>
        <v>16.73956221489475</v>
      </c>
      <c r="P406" s="9" t="str">
        <f t="shared" si="125"/>
        <v>买</v>
      </c>
      <c r="Q406" s="7">
        <f>IF(P405="买",$E406/$E405-1-IF(P404="卖",参数!$B$3-IF(P406="卖",参数!$B$3+参数!$B$4,0)),"")</f>
        <v>2.5724626843348641E-3</v>
      </c>
      <c r="R406" s="8">
        <f t="shared" si="126"/>
        <v>1233.8443427793466</v>
      </c>
      <c r="S406" s="3">
        <f>R406/MAX(R$2:R406)-1</f>
        <v>-5.6078516964367275E-2</v>
      </c>
      <c r="T406" s="10">
        <f ca="1">IFERROR(AVERAGE(OFFSET(E406,0,0,-参数!B$10,1)),"")</f>
        <v>1294.3924999999999</v>
      </c>
      <c r="U406" s="10">
        <f ca="1">IFERROR(AVERAGE(OFFSET(E406,0,0,-参数!B$11,1)),"")</f>
        <v>1034.2976543209877</v>
      </c>
      <c r="V406" s="10">
        <f t="shared" ca="1" si="117"/>
        <v>260.09484567901222</v>
      </c>
      <c r="W406" s="10">
        <f ca="1">IFERROR(AVERAGE(OFFSET(V406,0,0,-参数!B$12,1)),"")</f>
        <v>258.26678175039706</v>
      </c>
      <c r="X406" s="11" t="str">
        <f t="shared" ca="1" si="115"/>
        <v>买</v>
      </c>
      <c r="Y406" s="12">
        <f ca="1">IF(X405="买",$E406/$E405-1-IF(X404="卖",参数!$B$3-IF(X406="卖",参数!$B$3+参数!$B$4,0)),"")</f>
        <v>2.5724626843348641E-3</v>
      </c>
      <c r="Z406" s="10">
        <f t="shared" ca="1" si="127"/>
        <v>1364.1571444560886</v>
      </c>
      <c r="AA406" s="3">
        <f ca="1">Z406/MAX(Z$2:Z406)-1</f>
        <v>-5.6078516964367831E-2</v>
      </c>
      <c r="AB406" s="8">
        <f ca="1">IFERROR(AVERAGE(OFFSET(E406,0,0,-参数!B$14,1)),"")</f>
        <v>1327.6087500000001</v>
      </c>
      <c r="AC406" s="8">
        <f ca="1">IFERROR(AVERAGE(OFFSET(E406,0,0,-参数!B$15,1)),"")</f>
        <v>1290.5658620689653</v>
      </c>
      <c r="AD406" s="9" t="str">
        <f ca="1">IFERROR(IF(OR(AND(AB406/AC406-1&lt;参数!B$16,AB406/AC406-1&gt;参数!B$17),AB406/AC406-1&lt;参数!B$18),"买","卖"),"买")</f>
        <v>买</v>
      </c>
      <c r="AE406" s="7">
        <f ca="1">IF(AD405="买",$E406/$E405-1-IF(AD404="卖",参数!$B$3-IF(AD406="卖",参数!$B$3+参数!$B$4,0)),"")</f>
        <v>2.5724626843348641E-3</v>
      </c>
      <c r="AF406" s="8">
        <f t="shared" ca="1" si="128"/>
        <v>1332.0324368249335</v>
      </c>
      <c r="AG406" s="3">
        <f ca="1">AF406/MAX(AF$2:AF406)-1</f>
        <v>-8.4164150016798223E-2</v>
      </c>
      <c r="AH406">
        <f t="shared" ca="1" si="118"/>
        <v>0</v>
      </c>
      <c r="AI406">
        <f t="shared" si="119"/>
        <v>0</v>
      </c>
      <c r="AJ406">
        <f t="shared" ca="1" si="120"/>
        <v>0</v>
      </c>
      <c r="AK406">
        <f t="shared" ca="1" si="121"/>
        <v>0</v>
      </c>
      <c r="AL406">
        <f t="shared" ca="1" si="122"/>
        <v>0</v>
      </c>
      <c r="AM406">
        <f t="shared" ca="1" si="123"/>
        <v>0</v>
      </c>
      <c r="AO406" s="9">
        <f t="shared" si="129"/>
        <v>3.4400000000000546</v>
      </c>
      <c r="AP406" s="15">
        <f ca="1">IFERROR(ABS(E406-OFFSET(E406,-参数!B$20,0,1,1))/SUM(OFFSET(AO406,0,0,-参数!B$20,1)),0)</f>
        <v>2.4909301352941622E-2</v>
      </c>
      <c r="AQ406" s="16">
        <f ca="1">(参数!B$21+参数!B$22*'000300'!AP406)^(参数!B$23)</f>
        <v>2.0374758055886656E-3</v>
      </c>
      <c r="AR406" s="17">
        <f t="shared" ca="1" si="130"/>
        <v>1305.8296130343101</v>
      </c>
      <c r="AS406" s="9" t="str">
        <f ca="1">IF(E406+参数!B$24&gt;=AR406,"买","卖")</f>
        <v>买</v>
      </c>
      <c r="AT406" s="7">
        <f ca="1">IF(AS405="买",$E406/$E405-1-IF(AS404="卖",参数!$B$3-IF(AS406="卖",参数!$B$3+参数!$B$4,0)),"")</f>
        <v>2.5724626843348641E-3</v>
      </c>
      <c r="AU406" s="8">
        <f t="shared" ca="1" si="131"/>
        <v>1436.5809832915115</v>
      </c>
      <c r="AV406" s="7">
        <f ca="1">AU406/MAX(AU$2:AU406)-1</f>
        <v>-5.5241036648673081E-2</v>
      </c>
      <c r="AW406" s="3">
        <f t="shared" ca="1" si="134"/>
        <v>5.4490774841653433E-5</v>
      </c>
      <c r="AX406" s="11" t="str">
        <f ca="1">IFERROR(IF(E406&gt;MAX(OFFSET(C406,-1,0,-参数!B$27,1)),"买",IF(E406&lt;MIN(OFFSET(D406,-1,0,-参数!B$26,1)),"卖",AX405)),"卖")</f>
        <v>卖</v>
      </c>
      <c r="AY406" s="12" t="str">
        <f ca="1">IF(AX405="买",$E406/$E405-1-IF(AX404="卖",参数!$B$3-IF(AX406="卖",参数!$B$3+参数!$B$4,0)),"")</f>
        <v/>
      </c>
      <c r="AZ406" s="10">
        <f t="shared" ca="1" si="132"/>
        <v>1222.402715414795</v>
      </c>
      <c r="BA406" s="12">
        <f ca="1">AZ406/MAX(AZ$2:AZ406)-1</f>
        <v>-0.10225792597494976</v>
      </c>
    </row>
    <row r="407" spans="1:53" x14ac:dyDescent="0.15">
      <c r="A407" s="1">
        <v>38966</v>
      </c>
      <c r="B407" s="6">
        <v>1341.4</v>
      </c>
      <c r="C407" s="6">
        <v>1346.37</v>
      </c>
      <c r="D407" s="6">
        <v>1331.85</v>
      </c>
      <c r="E407" s="2">
        <v>1346.37</v>
      </c>
      <c r="F407" s="3">
        <f>E407/MAX(E$2:E407)-1</f>
        <v>-5.2072405708532554E-2</v>
      </c>
      <c r="G407" s="2">
        <f ca="1">IFERROR(AVERAGE(OFFSET(E407,0,0,-参数!B$2,1)),"")</f>
        <v>1331.2549999999999</v>
      </c>
      <c r="H407" t="str">
        <f t="shared" ca="1" si="133"/>
        <v>买</v>
      </c>
      <c r="I407" s="3">
        <f ca="1">IF(H406="买",$E407/$E406-1-IF(H405="卖",参数!$B$3-IF(H407="卖",参数!$B$3+参数!$B$4,0)),"")</f>
        <v>4.2441149267533618E-3</v>
      </c>
      <c r="J407" s="2">
        <f t="shared" ca="1" si="124"/>
        <v>1491.7121651747366</v>
      </c>
      <c r="K407" s="3">
        <f ca="1">J407/MAX(J$2:J407)-1</f>
        <v>-6.4439401205130142E-2</v>
      </c>
      <c r="L407" s="8">
        <f>L406*(参数!$B$6-1)/(参数!$B$6+1)+E407*2/(参数!$B$6+1)</f>
        <v>1313.6348307335099</v>
      </c>
      <c r="M407" s="8">
        <f>M406*(参数!$B$7-1)/(参数!$B$7+1)+E407*2/(参数!$B$7+1)</f>
        <v>1289.4689812880131</v>
      </c>
      <c r="N407" s="8">
        <f t="shared" si="116"/>
        <v>24.16584944549686</v>
      </c>
      <c r="O407" s="8">
        <f>O406*(参数!$B$8-1)/(参数!$B$8+1)+N407*2/(参数!$B$8+1)</f>
        <v>18.224819661015172</v>
      </c>
      <c r="P407" s="9" t="str">
        <f t="shared" si="125"/>
        <v>买</v>
      </c>
      <c r="Q407" s="7">
        <f>IF(P406="买",$E407/$E406-1-IF(P405="卖",参数!$B$3-IF(P407="卖",参数!$B$3+参数!$B$4,0)),"")</f>
        <v>4.2441149267533618E-3</v>
      </c>
      <c r="R407" s="8">
        <f t="shared" si="126"/>
        <v>1239.0809199718267</v>
      </c>
      <c r="S407" s="3">
        <f>R407/MAX(R$2:R407)-1</f>
        <v>-5.2072405708532554E-2</v>
      </c>
      <c r="T407" s="10">
        <f ca="1">IFERROR(AVERAGE(OFFSET(E407,0,0,-参数!B$10,1)),"")</f>
        <v>1299.1460000000002</v>
      </c>
      <c r="U407" s="10">
        <f ca="1">IFERROR(AVERAGE(OFFSET(E407,0,0,-参数!B$11,1)),"")</f>
        <v>1035.1953827160494</v>
      </c>
      <c r="V407" s="10">
        <f t="shared" ca="1" si="117"/>
        <v>263.95061728395081</v>
      </c>
      <c r="W407" s="10">
        <f ca="1">IFERROR(AVERAGE(OFFSET(V407,0,0,-参数!B$12,1)),"")</f>
        <v>260.16139359491495</v>
      </c>
      <c r="X407" s="11" t="str">
        <f t="shared" ca="1" si="115"/>
        <v>买</v>
      </c>
      <c r="Y407" s="12">
        <f ca="1">IF(X406="买",$E407/$E406-1-IF(X405="卖",参数!$B$3-IF(X407="卖",参数!$B$3+参数!$B$4,0)),"")</f>
        <v>4.2441149267533618E-3</v>
      </c>
      <c r="Z407" s="10">
        <f t="shared" ca="1" si="127"/>
        <v>1369.9467841553119</v>
      </c>
      <c r="AA407" s="3">
        <f ca="1">Z407/MAX(Z$2:Z407)-1</f>
        <v>-5.207240570853322E-2</v>
      </c>
      <c r="AB407" s="8">
        <f ca="1">IFERROR(AVERAGE(OFFSET(E407,0,0,-参数!B$14,1)),"")</f>
        <v>1333.9749999999999</v>
      </c>
      <c r="AC407" s="8">
        <f ca="1">IFERROR(AVERAGE(OFFSET(E407,0,0,-参数!B$15,1)),"")</f>
        <v>1290.2493103448273</v>
      </c>
      <c r="AD407" s="9" t="str">
        <f ca="1">IFERROR(IF(OR(AND(AB407/AC407-1&lt;参数!B$16,AB407/AC407-1&gt;参数!B$17),AB407/AC407-1&lt;参数!B$18),"买","卖"),"买")</f>
        <v>买</v>
      </c>
      <c r="AE407" s="7">
        <f ca="1">IF(AD406="买",$E407/$E406-1-IF(AD405="卖",参数!$B$3-IF(AD407="卖",参数!$B$3+参数!$B$4,0)),"")</f>
        <v>4.2441149267533618E-3</v>
      </c>
      <c r="AF407" s="8">
        <f t="shared" ca="1" si="128"/>
        <v>1337.6857355729819</v>
      </c>
      <c r="AG407" s="3">
        <f ca="1">AF407/MAX(AF$2:AF407)-1</f>
        <v>-8.0277237415428582E-2</v>
      </c>
      <c r="AH407">
        <f t="shared" ca="1" si="118"/>
        <v>1</v>
      </c>
      <c r="AI407">
        <f t="shared" si="119"/>
        <v>0</v>
      </c>
      <c r="AJ407">
        <f t="shared" ca="1" si="120"/>
        <v>0</v>
      </c>
      <c r="AK407">
        <f t="shared" ca="1" si="121"/>
        <v>0</v>
      </c>
      <c r="AL407">
        <f t="shared" ca="1" si="122"/>
        <v>0</v>
      </c>
      <c r="AM407">
        <f t="shared" ca="1" si="123"/>
        <v>0</v>
      </c>
      <c r="AO407" s="9">
        <f t="shared" si="129"/>
        <v>5.6899999999998272</v>
      </c>
      <c r="AP407" s="15">
        <f ca="1">IFERROR(ABS(E407-OFFSET(E407,-参数!B$20,0,1,1))/SUM(OFFSET(AO407,0,0,-参数!B$20,1)),0)</f>
        <v>3.1712928966563927E-2</v>
      </c>
      <c r="AQ407" s="16">
        <f ca="1">(参数!B$21+参数!B$22*'000300'!AP407)^(参数!B$23)</f>
        <v>8.6029764527341887E-3</v>
      </c>
      <c r="AR407" s="17">
        <f t="shared" ca="1" si="130"/>
        <v>1306.1783810287604</v>
      </c>
      <c r="AS407" s="9" t="str">
        <f ca="1">IF(E407+参数!B$24&gt;=AR407,"买","卖")</f>
        <v>买</v>
      </c>
      <c r="AT407" s="7">
        <f ca="1">IF(AS406="买",$E407/$E406-1-IF(AS405="卖",参数!$B$3-IF(AS407="卖",参数!$B$3+参数!$B$4,0)),"")</f>
        <v>4.2441149267533618E-3</v>
      </c>
      <c r="AU407" s="8">
        <f t="shared" ca="1" si="131"/>
        <v>1442.6779980861891</v>
      </c>
      <c r="AV407" s="7">
        <f ca="1">AU407/MAX(AU$2:AU407)-1</f>
        <v>-5.1231371030129758E-2</v>
      </c>
      <c r="AW407" s="3">
        <f t="shared" ca="1" si="134"/>
        <v>2.6708537696573664E-4</v>
      </c>
      <c r="AX407" s="11" t="str">
        <f ca="1">IFERROR(IF(E407&gt;MAX(OFFSET(C407,-1,0,-参数!B$27,1)),"买",IF(E407&lt;MIN(OFFSET(D407,-1,0,-参数!B$26,1)),"卖",AX406)),"卖")</f>
        <v>卖</v>
      </c>
      <c r="AY407" s="12" t="str">
        <f ca="1">IF(AX406="买",$E407/$E406-1-IF(AX405="卖",参数!$B$3-IF(AX407="卖",参数!$B$3+参数!$B$4,0)),"")</f>
        <v/>
      </c>
      <c r="AZ407" s="10">
        <f t="shared" ca="1" si="132"/>
        <v>1222.402715414795</v>
      </c>
      <c r="BA407" s="12">
        <f ca="1">AZ407/MAX(AZ$2:AZ407)-1</f>
        <v>-0.10225792597494976</v>
      </c>
    </row>
    <row r="408" spans="1:53" x14ac:dyDescent="0.15">
      <c r="A408" s="1">
        <v>38967</v>
      </c>
      <c r="B408" s="6">
        <v>1348.17</v>
      </c>
      <c r="C408" s="6">
        <v>1348.28</v>
      </c>
      <c r="D408" s="6">
        <v>1323.98</v>
      </c>
      <c r="E408" s="2">
        <v>1328.38</v>
      </c>
      <c r="F408" s="3">
        <f>E408/MAX(E$2:E408)-1</f>
        <v>-6.4738476269599166E-2</v>
      </c>
      <c r="G408" s="2">
        <f ca="1">IFERROR(AVERAGE(OFFSET(E408,0,0,-参数!B$2,1)),"")</f>
        <v>1331.1630357142858</v>
      </c>
      <c r="H408" t="str">
        <f t="shared" ca="1" si="133"/>
        <v>卖</v>
      </c>
      <c r="I408" s="3">
        <f ca="1">IF(H407="买",$E408/$E407-1-IF(H406="卖",参数!$B$3-IF(H408="卖",参数!$B$3+参数!$B$4,0)),"")</f>
        <v>-1.3361854467939582E-2</v>
      </c>
      <c r="J408" s="2">
        <f t="shared" ca="1" si="124"/>
        <v>1471.7801243156166</v>
      </c>
      <c r="K408" s="3">
        <f ca="1">J408/MAX(J$2:J408)-1</f>
        <v>-7.6940225772165638E-2</v>
      </c>
      <c r="L408" s="8">
        <f>L407*(参数!$B$6-1)/(参数!$B$6+1)+E408*2/(参数!$B$6+1)</f>
        <v>1315.0391325684138</v>
      </c>
      <c r="M408" s="8">
        <f>M407*(参数!$B$7-1)/(参数!$B$7+1)+E408*2/(参数!$B$7+1)</f>
        <v>1290.4065961967356</v>
      </c>
      <c r="N408" s="8">
        <f t="shared" si="116"/>
        <v>24.63253637167827</v>
      </c>
      <c r="O408" s="8">
        <f>O407*(参数!$B$8-1)/(参数!$B$8+1)+N408*2/(参数!$B$8+1)</f>
        <v>19.50636300314779</v>
      </c>
      <c r="P408" s="9" t="str">
        <f t="shared" si="125"/>
        <v>买</v>
      </c>
      <c r="Q408" s="7">
        <f>IF(P407="买",$E408/$E407-1-IF(P406="卖",参数!$B$3-IF(P408="卖",参数!$B$3+参数!$B$4,0)),"")</f>
        <v>-1.3361854467939582E-2</v>
      </c>
      <c r="R408" s="8">
        <f t="shared" si="126"/>
        <v>1222.5245010451624</v>
      </c>
      <c r="S408" s="3">
        <f>R408/MAX(R$2:R408)-1</f>
        <v>-6.4738476269599166E-2</v>
      </c>
      <c r="T408" s="10">
        <f ca="1">IFERROR(AVERAGE(OFFSET(E408,0,0,-参数!B$10,1)),"")</f>
        <v>1301.9915000000001</v>
      </c>
      <c r="U408" s="10">
        <f ca="1">IFERROR(AVERAGE(OFFSET(E408,0,0,-参数!B$11,1)),"")</f>
        <v>1036.0245679012344</v>
      </c>
      <c r="V408" s="10">
        <f t="shared" ca="1" si="117"/>
        <v>265.96693209876571</v>
      </c>
      <c r="W408" s="10">
        <f ca="1">IFERROR(AVERAGE(OFFSET(V408,0,0,-参数!B$12,1)),"")</f>
        <v>261.61277822087766</v>
      </c>
      <c r="X408" s="11" t="str">
        <f t="shared" ca="1" si="115"/>
        <v>买</v>
      </c>
      <c r="Y408" s="12">
        <f ca="1">IF(X407="买",$E408/$E407-1-IF(X406="卖",参数!$B$3-IF(X408="卖",参数!$B$3+参数!$B$4,0)),"")</f>
        <v>-1.3361854467939582E-2</v>
      </c>
      <c r="Z408" s="10">
        <f t="shared" ca="1" si="127"/>
        <v>1351.6417545966067</v>
      </c>
      <c r="AA408" s="3">
        <f ca="1">Z408/MAX(Z$2:Z408)-1</f>
        <v>-6.4738476269599943E-2</v>
      </c>
      <c r="AB408" s="8">
        <f ca="1">IFERROR(AVERAGE(OFFSET(E408,0,0,-参数!B$14,1)),"")</f>
        <v>1334.2862500000001</v>
      </c>
      <c r="AC408" s="8">
        <f ca="1">IFERROR(AVERAGE(OFFSET(E408,0,0,-参数!B$15,1)),"")</f>
        <v>1289.8006896551724</v>
      </c>
      <c r="AD408" s="9" t="str">
        <f ca="1">IFERROR(IF(OR(AND(AB408/AC408-1&lt;参数!B$16,AB408/AC408-1&gt;参数!B$17),AB408/AC408-1&lt;参数!B$18),"买","卖"),"买")</f>
        <v>买</v>
      </c>
      <c r="AE408" s="7">
        <f ca="1">IF(AD407="买",$E408/$E407-1-IF(AD406="卖",参数!$B$3-IF(AD408="卖",参数!$B$3+参数!$B$4,0)),"")</f>
        <v>-1.3361854467939582E-2</v>
      </c>
      <c r="AF408" s="8">
        <f t="shared" ca="1" si="128"/>
        <v>1319.8117734504169</v>
      </c>
      <c r="AG408" s="3">
        <f ca="1">AF408/MAX(AF$2:AF408)-1</f>
        <v>-9.2566439119935007E-2</v>
      </c>
      <c r="AH408">
        <f t="shared" ca="1" si="118"/>
        <v>1</v>
      </c>
      <c r="AI408">
        <f t="shared" si="119"/>
        <v>0</v>
      </c>
      <c r="AJ408">
        <f t="shared" ca="1" si="120"/>
        <v>0</v>
      </c>
      <c r="AK408">
        <f t="shared" ca="1" si="121"/>
        <v>0</v>
      </c>
      <c r="AL408">
        <f t="shared" ca="1" si="122"/>
        <v>0</v>
      </c>
      <c r="AM408">
        <f t="shared" ca="1" si="123"/>
        <v>0</v>
      </c>
      <c r="AO408" s="9">
        <f t="shared" si="129"/>
        <v>17.989999999999782</v>
      </c>
      <c r="AP408" s="15">
        <f ca="1">IFERROR(ABS(E408-OFFSET(E408,-参数!B$20,0,1,1))/SUM(OFFSET(AO408,0,0,-参数!B$20,1)),0)</f>
        <v>3.6129547868970602E-2</v>
      </c>
      <c r="AQ408" s="16">
        <f ca="1">(参数!B$21+参数!B$22*'000300'!AP408)^(参数!B$23)</f>
        <v>1.286501369355663E-2</v>
      </c>
      <c r="AR408" s="17">
        <f t="shared" ca="1" si="130"/>
        <v>1306.4640051608446</v>
      </c>
      <c r="AS408" s="9" t="str">
        <f ca="1">IF(E408+参数!B$24&gt;=AR408,"买","卖")</f>
        <v>买</v>
      </c>
      <c r="AT408" s="7">
        <f ca="1">IF(AS407="买",$E408/$E407-1-IF(AS406="卖",参数!$B$3-IF(AS408="卖",参数!$B$3+参数!$B$4,0)),"")</f>
        <v>-1.3361854467939582E-2</v>
      </c>
      <c r="AU408" s="8">
        <f t="shared" ca="1" si="131"/>
        <v>1423.4011446316629</v>
      </c>
      <c r="AV408" s="7">
        <f ca="1">AU408/MAX(AU$2:AU408)-1</f>
        <v>-6.3908679374171773E-2</v>
      </c>
      <c r="AW408" s="3">
        <f t="shared" ca="1" si="134"/>
        <v>2.1867161195787688E-4</v>
      </c>
      <c r="AX408" s="11" t="str">
        <f ca="1">IFERROR(IF(E408&gt;MAX(OFFSET(C408,-1,0,-参数!B$27,1)),"买",IF(E408&lt;MIN(OFFSET(D408,-1,0,-参数!B$26,1)),"卖",AX407)),"卖")</f>
        <v>卖</v>
      </c>
      <c r="AY408" s="12" t="str">
        <f ca="1">IF(AX407="买",$E408/$E407-1-IF(AX406="卖",参数!$B$3-IF(AX408="卖",参数!$B$3+参数!$B$4,0)),"")</f>
        <v/>
      </c>
      <c r="AZ408" s="10">
        <f t="shared" ca="1" si="132"/>
        <v>1222.402715414795</v>
      </c>
      <c r="BA408" s="12">
        <f ca="1">AZ408/MAX(AZ$2:AZ408)-1</f>
        <v>-0.10225792597494976</v>
      </c>
    </row>
    <row r="409" spans="1:53" x14ac:dyDescent="0.15">
      <c r="A409" s="1">
        <v>38968</v>
      </c>
      <c r="B409" s="6">
        <v>1327.56</v>
      </c>
      <c r="C409" s="6">
        <v>1334.73</v>
      </c>
      <c r="D409" s="6">
        <v>1326.25</v>
      </c>
      <c r="E409" s="2">
        <v>1332.15</v>
      </c>
      <c r="F409" s="3">
        <f>E409/MAX(E$2:E409)-1</f>
        <v>-6.2084163539459003E-2</v>
      </c>
      <c r="G409" s="2">
        <f ca="1">IFERROR(AVERAGE(OFFSET(E409,0,0,-参数!B$2,1)),"")</f>
        <v>1331.1737499999999</v>
      </c>
      <c r="H409" t="str">
        <f t="shared" ca="1" si="133"/>
        <v>买</v>
      </c>
      <c r="I409" s="3" t="str">
        <f ca="1">IF(H408="买",$E409/$E408-1-IF(H407="卖",参数!$B$3-IF(H409="卖",参数!$B$3+参数!$B$4,0)),"")</f>
        <v/>
      </c>
      <c r="J409" s="2">
        <f t="shared" ca="1" si="124"/>
        <v>1471.7801243156166</v>
      </c>
      <c r="K409" s="3">
        <f ca="1">J409/MAX(J$2:J409)-1</f>
        <v>-7.6940225772165638E-2</v>
      </c>
      <c r="L409" s="8">
        <f>L408*(参数!$B$6-1)/(参数!$B$6+1)+E409*2/(参数!$B$6+1)</f>
        <v>1316.6687389904698</v>
      </c>
      <c r="M409" s="8">
        <f>M408*(参数!$B$7-1)/(参数!$B$7+1)+E409*2/(参数!$B$7+1)</f>
        <v>1291.4124613486215</v>
      </c>
      <c r="N409" s="8">
        <f t="shared" si="116"/>
        <v>25.256277641848328</v>
      </c>
      <c r="O409" s="8">
        <f>O408*(参数!$B$8-1)/(参数!$B$8+1)+N409*2/(参数!$B$8+1)</f>
        <v>20.656345930887898</v>
      </c>
      <c r="P409" s="9" t="str">
        <f t="shared" si="125"/>
        <v>买</v>
      </c>
      <c r="Q409" s="7">
        <f>IF(P408="买",$E409/$E408-1-IF(P407="卖",参数!$B$3-IF(P409="卖",参数!$B$3+参数!$B$4,0)),"")</f>
        <v>2.8380433309744824E-3</v>
      </c>
      <c r="R409" s="8">
        <f t="shared" si="126"/>
        <v>1225.9940785523065</v>
      </c>
      <c r="S409" s="3">
        <f>R409/MAX(R$2:R409)-1</f>
        <v>-6.2084163539459114E-2</v>
      </c>
      <c r="T409" s="10">
        <f ca="1">IFERROR(AVERAGE(OFFSET(E409,0,0,-参数!B$10,1)),"")</f>
        <v>1304.8165000000001</v>
      </c>
      <c r="U409" s="10">
        <f ca="1">IFERROR(AVERAGE(OFFSET(E409,0,0,-参数!B$11,1)),"")</f>
        <v>1036.8862469135802</v>
      </c>
      <c r="V409" s="10">
        <f t="shared" ca="1" si="117"/>
        <v>267.93025308641995</v>
      </c>
      <c r="W409" s="10">
        <f ca="1">IFERROR(AVERAGE(OFFSET(V409,0,0,-参数!B$12,1)),"")</f>
        <v>262.87627319398609</v>
      </c>
      <c r="X409" s="11" t="str">
        <f t="shared" ca="1" si="115"/>
        <v>买</v>
      </c>
      <c r="Y409" s="12">
        <f ca="1">IF(X408="买",$E409/$E408-1-IF(X407="卖",参数!$B$3-IF(X409="卖",参数!$B$3+参数!$B$4,0)),"")</f>
        <v>2.8380433309744824E-3</v>
      </c>
      <c r="Z409" s="10">
        <f t="shared" ca="1" si="127"/>
        <v>1355.4777724641062</v>
      </c>
      <c r="AA409" s="3">
        <f ca="1">Z409/MAX(Z$2:Z409)-1</f>
        <v>-6.208416353945978E-2</v>
      </c>
      <c r="AB409" s="8">
        <f ca="1">IFERROR(AVERAGE(OFFSET(E409,0,0,-参数!B$14,1)),"")</f>
        <v>1334.5350000000001</v>
      </c>
      <c r="AC409" s="8">
        <f ca="1">IFERROR(AVERAGE(OFFSET(E409,0,0,-参数!B$15,1)),"")</f>
        <v>1291.104827586207</v>
      </c>
      <c r="AD409" s="9" t="str">
        <f ca="1">IFERROR(IF(OR(AND(AB409/AC409-1&lt;参数!B$16,AB409/AC409-1&gt;参数!B$17),AB409/AC409-1&lt;参数!B$18),"买","卖"),"买")</f>
        <v>买</v>
      </c>
      <c r="AE409" s="7">
        <f ca="1">IF(AD408="买",$E409/$E408-1-IF(AD407="卖",参数!$B$3-IF(AD409="卖",参数!$B$3+参数!$B$4,0)),"")</f>
        <v>2.8380433309744824E-3</v>
      </c>
      <c r="AF409" s="8">
        <f t="shared" ca="1" si="128"/>
        <v>1323.5574564521994</v>
      </c>
      <c r="AG409" s="3">
        <f ca="1">AF409/MAX(AF$2:AF409)-1</f>
        <v>-8.9991103354177038E-2</v>
      </c>
      <c r="AH409">
        <f t="shared" ca="1" si="118"/>
        <v>0</v>
      </c>
      <c r="AI409">
        <f t="shared" si="119"/>
        <v>0</v>
      </c>
      <c r="AJ409">
        <f t="shared" ca="1" si="120"/>
        <v>0</v>
      </c>
      <c r="AK409">
        <f t="shared" ca="1" si="121"/>
        <v>0</v>
      </c>
      <c r="AL409">
        <f t="shared" ca="1" si="122"/>
        <v>0</v>
      </c>
      <c r="AM409">
        <f t="shared" ca="1" si="123"/>
        <v>0</v>
      </c>
      <c r="AO409" s="9">
        <f t="shared" si="129"/>
        <v>3.7699999999999818</v>
      </c>
      <c r="AP409" s="15">
        <f ca="1">IFERROR(ABS(E409-OFFSET(E409,-参数!B$20,0,1,1))/SUM(OFFSET(AO409,0,0,-参数!B$20,1)),0)</f>
        <v>7.1273819240807321E-2</v>
      </c>
      <c r="AQ409" s="16">
        <f ca="1">(参数!B$21+参数!B$22*'000300'!AP409)^(参数!B$23)</f>
        <v>4.677923556737907E-2</v>
      </c>
      <c r="AR409" s="17">
        <f t="shared" ca="1" si="130"/>
        <v>1307.6655763642079</v>
      </c>
      <c r="AS409" s="9" t="str">
        <f ca="1">IF(E409+参数!B$24&gt;=AR409,"买","卖")</f>
        <v>买</v>
      </c>
      <c r="AT409" s="7">
        <f ca="1">IF(AS408="买",$E409/$E408-1-IF(AS407="卖",参数!$B$3-IF(AS409="卖",参数!$B$3+参数!$B$4,0)),"")</f>
        <v>2.8380433309744824E-3</v>
      </c>
      <c r="AU409" s="8">
        <f t="shared" ca="1" si="131"/>
        <v>1427.4408187574861</v>
      </c>
      <c r="AV409" s="7">
        <f ca="1">AU409/MAX(AU$2:AU409)-1</f>
        <v>-6.125201164448657E-2</v>
      </c>
      <c r="AW409" s="3">
        <f t="shared" ca="1" si="134"/>
        <v>9.1971244413691089E-4</v>
      </c>
      <c r="AX409" s="11" t="str">
        <f ca="1">IFERROR(IF(E409&gt;MAX(OFFSET(C409,-1,0,-参数!B$27,1)),"买",IF(E409&lt;MIN(OFFSET(D409,-1,0,-参数!B$26,1)),"卖",AX408)),"卖")</f>
        <v>卖</v>
      </c>
      <c r="AY409" s="12" t="str">
        <f ca="1">IF(AX408="买",$E409/$E408-1-IF(AX407="卖",参数!$B$3-IF(AX409="卖",参数!$B$3+参数!$B$4,0)),"")</f>
        <v/>
      </c>
      <c r="AZ409" s="10">
        <f t="shared" ca="1" si="132"/>
        <v>1222.402715414795</v>
      </c>
      <c r="BA409" s="12">
        <f ca="1">AZ409/MAX(AZ$2:AZ409)-1</f>
        <v>-0.10225792597494976</v>
      </c>
    </row>
    <row r="410" spans="1:53" x14ac:dyDescent="0.15">
      <c r="A410" s="1">
        <v>38971</v>
      </c>
      <c r="B410" s="6">
        <v>1331.89</v>
      </c>
      <c r="C410" s="6">
        <v>1338.76</v>
      </c>
      <c r="D410" s="6">
        <v>1319.21</v>
      </c>
      <c r="E410" s="2">
        <v>1338.76</v>
      </c>
      <c r="F410" s="3">
        <f>E410/MAX(E$2:E410)-1</f>
        <v>-5.7430315490062167E-2</v>
      </c>
      <c r="G410" s="2">
        <f ca="1">IFERROR(AVERAGE(OFFSET(E410,0,0,-参数!B$2,1)),"")</f>
        <v>1331.1614285714284</v>
      </c>
      <c r="H410" t="str">
        <f t="shared" ca="1" si="133"/>
        <v>买</v>
      </c>
      <c r="I410" s="3">
        <f ca="1">IF(H409="买",$E410/$E409-1-IF(H408="卖",参数!$B$3-IF(H410="卖",参数!$B$3+参数!$B$4,0)),"")</f>
        <v>4.711903689524316E-3</v>
      </c>
      <c r="J410" s="2">
        <f t="shared" ca="1" si="124"/>
        <v>1478.7150105135479</v>
      </c>
      <c r="K410" s="3">
        <f ca="1">J410/MAX(J$2:J410)-1</f>
        <v>-7.2590857016330057E-2</v>
      </c>
      <c r="L410" s="8">
        <f>L409*(参数!$B$6-1)/(参数!$B$6+1)+E410*2/(参数!$B$6+1)</f>
        <v>1318.7726686104252</v>
      </c>
      <c r="M410" s="8">
        <f>M409*(参数!$B$7-1)/(参数!$B$7+1)+E410*2/(参数!$B$7+1)</f>
        <v>1292.5533658944378</v>
      </c>
      <c r="N410" s="8">
        <f t="shared" si="116"/>
        <v>26.219302715987396</v>
      </c>
      <c r="O410" s="8">
        <f>O409*(参数!$B$8-1)/(参数!$B$8+1)+N410*2/(参数!$B$8+1)</f>
        <v>21.768937287907796</v>
      </c>
      <c r="P410" s="9" t="str">
        <f t="shared" si="125"/>
        <v>买</v>
      </c>
      <c r="Q410" s="7">
        <f>IF(P409="买",$E410/$E409-1-IF(P408="卖",参数!$B$3-IF(P410="卖",参数!$B$3+参数!$B$4,0)),"")</f>
        <v>4.9619036895243163E-3</v>
      </c>
      <c r="R410" s="8">
        <f t="shared" si="126"/>
        <v>1232.0773430940101</v>
      </c>
      <c r="S410" s="3">
        <f>R410/MAX(R$2:R410)-1</f>
        <v>-5.7430315490062389E-2</v>
      </c>
      <c r="T410" s="10">
        <f ca="1">IFERROR(AVERAGE(OFFSET(E410,0,0,-参数!B$10,1)),"")</f>
        <v>1309.4684999999999</v>
      </c>
      <c r="U410" s="10">
        <f ca="1">IFERROR(AVERAGE(OFFSET(E410,0,0,-参数!B$11,1)),"")</f>
        <v>1037.7623209876542</v>
      </c>
      <c r="V410" s="10">
        <f t="shared" ca="1" si="117"/>
        <v>271.70617901234573</v>
      </c>
      <c r="W410" s="10">
        <f ca="1">IFERROR(AVERAGE(OFFSET(V410,0,0,-参数!B$12,1)),"")</f>
        <v>264.34792416371272</v>
      </c>
      <c r="X410" s="11" t="str">
        <f t="shared" ca="1" si="115"/>
        <v>买</v>
      </c>
      <c r="Y410" s="12">
        <f ca="1">IF(X409="买",$E410/$E409-1-IF(X408="卖",参数!$B$3-IF(X410="卖",参数!$B$3+参数!$B$4,0)),"")</f>
        <v>4.9619036895243163E-3</v>
      </c>
      <c r="Z410" s="10">
        <f t="shared" ca="1" si="127"/>
        <v>1362.203522624364</v>
      </c>
      <c r="AA410" s="3">
        <f ca="1">Z410/MAX(Z$2:Z410)-1</f>
        <v>-5.7430315490062944E-2</v>
      </c>
      <c r="AB410" s="8">
        <f ca="1">IFERROR(AVERAGE(OFFSET(E410,0,0,-参数!B$14,1)),"")</f>
        <v>1335.0462500000001</v>
      </c>
      <c r="AC410" s="8">
        <f ca="1">IFERROR(AVERAGE(OFFSET(E410,0,0,-参数!B$15,1)),"")</f>
        <v>1293.0600000000002</v>
      </c>
      <c r="AD410" s="9" t="str">
        <f ca="1">IFERROR(IF(OR(AND(AB410/AC410-1&lt;参数!B$16,AB410/AC410-1&gt;参数!B$17),AB410/AC410-1&lt;参数!B$18),"买","卖"),"买")</f>
        <v>买</v>
      </c>
      <c r="AE410" s="7">
        <f ca="1">IF(AD409="买",$E410/$E409-1-IF(AD408="卖",参数!$B$3-IF(AD410="卖",参数!$B$3+参数!$B$4,0)),"")</f>
        <v>4.9619036895243163E-3</v>
      </c>
      <c r="AF410" s="8">
        <f t="shared" ca="1" si="128"/>
        <v>1330.1248210786671</v>
      </c>
      <c r="AG410" s="3">
        <f ca="1">AF410/MAX(AF$2:AF410)-1</f>
        <v>-8.5475726852410117E-2</v>
      </c>
      <c r="AH410">
        <f t="shared" ca="1" si="118"/>
        <v>0</v>
      </c>
      <c r="AI410">
        <f t="shared" si="119"/>
        <v>0</v>
      </c>
      <c r="AJ410">
        <f t="shared" ca="1" si="120"/>
        <v>0</v>
      </c>
      <c r="AK410">
        <f t="shared" ca="1" si="121"/>
        <v>0</v>
      </c>
      <c r="AL410">
        <f t="shared" ca="1" si="122"/>
        <v>0</v>
      </c>
      <c r="AM410">
        <f t="shared" ca="1" si="123"/>
        <v>0</v>
      </c>
      <c r="AO410" s="9">
        <f t="shared" si="129"/>
        <v>6.6099999999999</v>
      </c>
      <c r="AP410" s="15">
        <f ca="1">IFERROR(ABS(E410-OFFSET(E410,-参数!B$20,0,1,1))/SUM(OFFSET(AO410,0,0,-参数!B$20,1)),0)</f>
        <v>5.2077629737786575E-2</v>
      </c>
      <c r="AQ410" s="16">
        <f ca="1">(参数!B$21+参数!B$22*'000300'!AP410)^(参数!B$23)</f>
        <v>2.8254912696964042E-2</v>
      </c>
      <c r="AR410" s="17">
        <f t="shared" ca="1" si="130"/>
        <v>1308.5441465893998</v>
      </c>
      <c r="AS410" s="9" t="str">
        <f ca="1">IF(E410+参数!B$24&gt;=AR410,"买","卖")</f>
        <v>买</v>
      </c>
      <c r="AT410" s="7">
        <f ca="1">IF(AS409="买",$E410/$E409-1-IF(AS408="卖",参数!$B$3-IF(AS410="卖",参数!$B$3+参数!$B$4,0)),"")</f>
        <v>4.9619036895243163E-3</v>
      </c>
      <c r="AU410" s="8">
        <f t="shared" ca="1" si="131"/>
        <v>1434.5236426226566</v>
      </c>
      <c r="AV410" s="7">
        <f ca="1">AU410/MAX(AU$2:AU410)-1</f>
        <v>-5.6594034537531868E-2</v>
      </c>
      <c r="AW410" s="3">
        <f t="shared" ca="1" si="134"/>
        <v>6.7186155319198804E-4</v>
      </c>
      <c r="AX410" s="11" t="str">
        <f ca="1">IFERROR(IF(E410&gt;MAX(OFFSET(C410,-1,0,-参数!B$27,1)),"买",IF(E410&lt;MIN(OFFSET(D410,-1,0,-参数!B$26,1)),"卖",AX409)),"卖")</f>
        <v>卖</v>
      </c>
      <c r="AY410" s="12" t="str">
        <f ca="1">IF(AX409="买",$E410/$E409-1-IF(AX408="卖",参数!$B$3-IF(AX410="卖",参数!$B$3+参数!$B$4,0)),"")</f>
        <v/>
      </c>
      <c r="AZ410" s="10">
        <f t="shared" ca="1" si="132"/>
        <v>1222.402715414795</v>
      </c>
      <c r="BA410" s="12">
        <f ca="1">AZ410/MAX(AZ$2:AZ410)-1</f>
        <v>-0.10225792597494976</v>
      </c>
    </row>
    <row r="411" spans="1:53" x14ac:dyDescent="0.15">
      <c r="A411" s="1">
        <v>38972</v>
      </c>
      <c r="B411" s="6">
        <v>1338.81</v>
      </c>
      <c r="C411" s="6">
        <v>1350.53</v>
      </c>
      <c r="D411" s="6">
        <v>1337.3</v>
      </c>
      <c r="E411" s="2">
        <v>1347.64</v>
      </c>
      <c r="F411" s="3">
        <f>E411/MAX(E$2:E411)-1</f>
        <v>-5.117824730872389E-2</v>
      </c>
      <c r="G411" s="2">
        <f ca="1">IFERROR(AVERAGE(OFFSET(E411,0,0,-参数!B$2,1)),"")</f>
        <v>1330.8798214285709</v>
      </c>
      <c r="H411" t="str">
        <f t="shared" ca="1" si="133"/>
        <v>买</v>
      </c>
      <c r="I411" s="3">
        <f ca="1">IF(H410="买",$E411/$E410-1-IF(H409="卖",参数!$B$3-IF(H411="卖",参数!$B$3+参数!$B$4,0)),"")</f>
        <v>6.6330036750426036E-3</v>
      </c>
      <c r="J411" s="2">
        <f t="shared" ca="1" si="124"/>
        <v>1488.5233326126249</v>
      </c>
      <c r="K411" s="3">
        <f ca="1">J411/MAX(J$2:J411)-1</f>
        <v>-6.6439348762651229E-2</v>
      </c>
      <c r="L411" s="8">
        <f>L410*(参数!$B$6-1)/(参数!$B$6+1)+E411*2/(参数!$B$6+1)</f>
        <v>1321.521938266575</v>
      </c>
      <c r="M411" s="8">
        <f>M410*(参数!$B$7-1)/(参数!$B$7+1)+E411*2/(参数!$B$7+1)</f>
        <v>1293.8807546680657</v>
      </c>
      <c r="N411" s="8">
        <f t="shared" si="116"/>
        <v>27.641183598509315</v>
      </c>
      <c r="O411" s="8">
        <f>O410*(参数!$B$8-1)/(参数!$B$8+1)+N411*2/(参数!$B$8+1)</f>
        <v>22.943386550028098</v>
      </c>
      <c r="P411" s="9" t="str">
        <f t="shared" si="125"/>
        <v>买</v>
      </c>
      <c r="Q411" s="7">
        <f>IF(P410="买",$E411/$E410-1-IF(P409="卖",参数!$B$3-IF(P411="卖",参数!$B$3+参数!$B$4,0)),"")</f>
        <v>6.6330036750426036E-3</v>
      </c>
      <c r="R411" s="8">
        <f t="shared" si="126"/>
        <v>1240.2497166386893</v>
      </c>
      <c r="S411" s="3">
        <f>R411/MAX(R$2:R411)-1</f>
        <v>-5.1178247308724334E-2</v>
      </c>
      <c r="T411" s="10">
        <f ca="1">IFERROR(AVERAGE(OFFSET(E411,0,0,-参数!B$10,1)),"")</f>
        <v>1313.5575000000001</v>
      </c>
      <c r="U411" s="10">
        <f ca="1">IFERROR(AVERAGE(OFFSET(E411,0,0,-参数!B$11,1)),"")</f>
        <v>1038.6358271604938</v>
      </c>
      <c r="V411" s="10">
        <f t="shared" ca="1" si="117"/>
        <v>274.9216728395063</v>
      </c>
      <c r="W411" s="10">
        <f ca="1">IFERROR(AVERAGE(OFFSET(V411,0,0,-参数!B$12,1)),"")</f>
        <v>265.85845968882609</v>
      </c>
      <c r="X411" s="11" t="str">
        <f t="shared" ca="1" si="115"/>
        <v>买</v>
      </c>
      <c r="Y411" s="12">
        <f ca="1">IF(X410="买",$E411/$E410-1-IF(X409="卖",参数!$B$3-IF(X411="卖",参数!$B$3+参数!$B$4,0)),"")</f>
        <v>6.6330036750426036E-3</v>
      </c>
      <c r="Z411" s="10">
        <f t="shared" ca="1" si="127"/>
        <v>1371.2390235960875</v>
      </c>
      <c r="AA411" s="3">
        <f ca="1">Z411/MAX(Z$2:Z411)-1</f>
        <v>-5.1178247308724778E-2</v>
      </c>
      <c r="AB411" s="8">
        <f ca="1">IFERROR(AVERAGE(OFFSET(E411,0,0,-参数!B$14,1)),"")</f>
        <v>1336.165</v>
      </c>
      <c r="AC411" s="8">
        <f ca="1">IFERROR(AVERAGE(OFFSET(E411,0,0,-参数!B$15,1)),"")</f>
        <v>1295.5617241379312</v>
      </c>
      <c r="AD411" s="9" t="str">
        <f ca="1">IFERROR(IF(OR(AND(AB411/AC411-1&lt;参数!B$16,AB411/AC411-1&gt;参数!B$17),AB411/AC411-1&lt;参数!B$18),"买","卖"),"买")</f>
        <v>买</v>
      </c>
      <c r="AE411" s="7">
        <f ca="1">IF(AD410="买",$E411/$E410-1-IF(AD409="卖",参数!$B$3-IF(AD411="卖",参数!$B$3+参数!$B$4,0)),"")</f>
        <v>6.6330036750426036E-3</v>
      </c>
      <c r="AF411" s="8">
        <f t="shared" ca="1" si="128"/>
        <v>1338.9475439051473</v>
      </c>
      <c r="AG411" s="3">
        <f ca="1">AF411/MAX(AF$2:AF411)-1</f>
        <v>-7.9409683987706425E-2</v>
      </c>
      <c r="AH411">
        <f t="shared" ca="1" si="118"/>
        <v>0</v>
      </c>
      <c r="AI411">
        <f t="shared" si="119"/>
        <v>0</v>
      </c>
      <c r="AJ411">
        <f t="shared" ca="1" si="120"/>
        <v>0</v>
      </c>
      <c r="AK411">
        <f t="shared" ca="1" si="121"/>
        <v>0</v>
      </c>
      <c r="AL411">
        <f t="shared" ca="1" si="122"/>
        <v>0</v>
      </c>
      <c r="AM411">
        <f t="shared" ca="1" si="123"/>
        <v>0</v>
      </c>
      <c r="AO411" s="9">
        <f t="shared" si="129"/>
        <v>8.8800000000001091</v>
      </c>
      <c r="AP411" s="15">
        <f ca="1">IFERROR(ABS(E411-OFFSET(E411,-参数!B$20,0,1,1))/SUM(OFFSET(AO411,0,0,-参数!B$20,1)),0)</f>
        <v>5.6534223978168298E-2</v>
      </c>
      <c r="AQ411" s="16">
        <f ca="1">(参数!B$21+参数!B$22*'000300'!AP411)^(参数!B$23)</f>
        <v>3.2555526138932409E-2</v>
      </c>
      <c r="AR411" s="17">
        <f t="shared" ca="1" si="130"/>
        <v>1309.8169326670325</v>
      </c>
      <c r="AS411" s="9" t="str">
        <f ca="1">IF(E411+参数!B$24&gt;=AR411,"买","卖")</f>
        <v>买</v>
      </c>
      <c r="AT411" s="7">
        <f ca="1">IF(AS410="买",$E411/$E410-1-IF(AS409="卖",参数!$B$3-IF(AS411="卖",参数!$B$3+参数!$B$4,0)),"")</f>
        <v>6.6330036750426036E-3</v>
      </c>
      <c r="AU411" s="8">
        <f t="shared" ca="1" si="131"/>
        <v>1444.038843216108</v>
      </c>
      <c r="AV411" s="7">
        <f ca="1">AU411/MAX(AU$2:AU411)-1</f>
        <v>-5.0336419301562185E-2</v>
      </c>
      <c r="AW411" s="3">
        <f t="shared" ca="1" si="134"/>
        <v>9.7267339504747419E-4</v>
      </c>
      <c r="AX411" s="11" t="str">
        <f ca="1">IFERROR(IF(E411&gt;MAX(OFFSET(C411,-1,0,-参数!B$27,1)),"买",IF(E411&lt;MIN(OFFSET(D411,-1,0,-参数!B$26,1)),"卖",AX410)),"卖")</f>
        <v>卖</v>
      </c>
      <c r="AY411" s="12" t="str">
        <f ca="1">IF(AX410="买",$E411/$E410-1-IF(AX409="卖",参数!$B$3-IF(AX411="卖",参数!$B$3+参数!$B$4,0)),"")</f>
        <v/>
      </c>
      <c r="AZ411" s="10">
        <f t="shared" ca="1" si="132"/>
        <v>1222.402715414795</v>
      </c>
      <c r="BA411" s="12">
        <f ca="1">AZ411/MAX(AZ$2:AZ411)-1</f>
        <v>-0.10225792597494976</v>
      </c>
    </row>
    <row r="412" spans="1:53" x14ac:dyDescent="0.15">
      <c r="A412" s="1">
        <v>38973</v>
      </c>
      <c r="B412" s="6">
        <v>1348.85</v>
      </c>
      <c r="C412" s="6">
        <v>1356.86</v>
      </c>
      <c r="D412" s="6">
        <v>1337.46</v>
      </c>
      <c r="E412" s="2">
        <v>1338.39</v>
      </c>
      <c r="F412" s="3">
        <f>E412/MAX(E$2:E412)-1</f>
        <v>-5.7690818330951132E-2</v>
      </c>
      <c r="G412" s="2">
        <f ca="1">IFERROR(AVERAGE(OFFSET(E412,0,0,-参数!B$2,1)),"")</f>
        <v>1330.4242857142854</v>
      </c>
      <c r="H412" t="str">
        <f t="shared" ca="1" si="133"/>
        <v>买</v>
      </c>
      <c r="I412" s="3">
        <f ca="1">IF(H411="买",$E412/$E411-1-IF(H410="卖",参数!$B$3-IF(H412="卖",参数!$B$3+参数!$B$4,0)),"")</f>
        <v>-6.8638508800570319E-3</v>
      </c>
      <c r="J412" s="2">
        <f t="shared" ca="1" si="124"/>
        <v>1478.3063304260863</v>
      </c>
      <c r="K412" s="3">
        <f ca="1">J412/MAX(J$2:J412)-1</f>
        <v>-7.2847169860233318E-2</v>
      </c>
      <c r="L412" s="8">
        <f>L411*(参数!$B$6-1)/(参数!$B$6+1)+E412*2/(参数!$B$6+1)</f>
        <v>1323.1284203364251</v>
      </c>
      <c r="M412" s="8">
        <f>M411*(参数!$B$7-1)/(参数!$B$7+1)+E412*2/(参数!$B$7+1)</f>
        <v>1294.9532666037749</v>
      </c>
      <c r="N412" s="8">
        <f t="shared" si="116"/>
        <v>28.175153732650188</v>
      </c>
      <c r="O412" s="8">
        <f>O411*(参数!$B$8-1)/(参数!$B$8+1)+N412*2/(参数!$B$8+1)</f>
        <v>23.989739986552518</v>
      </c>
      <c r="P412" s="9" t="str">
        <f t="shared" si="125"/>
        <v>买</v>
      </c>
      <c r="Q412" s="7">
        <f>IF(P411="买",$E412/$E411-1-IF(P410="卖",参数!$B$3-IF(P412="卖",参数!$B$3+参数!$B$4,0)),"")</f>
        <v>-6.8638508800570319E-3</v>
      </c>
      <c r="R412" s="8">
        <f t="shared" si="126"/>
        <v>1231.7368275296483</v>
      </c>
      <c r="S412" s="3">
        <f>R412/MAX(R$2:R412)-1</f>
        <v>-5.7690818330951577E-2</v>
      </c>
      <c r="T412" s="10">
        <f ca="1">IFERROR(AVERAGE(OFFSET(E412,0,0,-参数!B$10,1)),"")</f>
        <v>1316.2985000000001</v>
      </c>
      <c r="U412" s="10">
        <f ca="1">IFERROR(AVERAGE(OFFSET(E412,0,0,-参数!B$11,1)),"")</f>
        <v>1039.4784444444444</v>
      </c>
      <c r="V412" s="10">
        <f t="shared" ca="1" si="117"/>
        <v>276.82005555555565</v>
      </c>
      <c r="W412" s="10">
        <f ca="1">IFERROR(AVERAGE(OFFSET(V412,0,0,-参数!B$12,1)),"")</f>
        <v>267.22865917216728</v>
      </c>
      <c r="X412" s="11" t="str">
        <f t="shared" ca="1" si="115"/>
        <v>买</v>
      </c>
      <c r="Y412" s="12">
        <f ca="1">IF(X411="买",$E412/$E411-1-IF(X410="卖",参数!$B$3-IF(X412="卖",参数!$B$3+参数!$B$4,0)),"")</f>
        <v>-6.8638508800570319E-3</v>
      </c>
      <c r="Z412" s="10">
        <f t="shared" ca="1" si="127"/>
        <v>1361.8270434172089</v>
      </c>
      <c r="AA412" s="3">
        <f ca="1">Z412/MAX(Z$2:Z412)-1</f>
        <v>-5.7690818330952132E-2</v>
      </c>
      <c r="AB412" s="8">
        <f ca="1">IFERROR(AVERAGE(OFFSET(E412,0,0,-参数!B$14,1)),"")</f>
        <v>1338.7012499999998</v>
      </c>
      <c r="AC412" s="8">
        <f ca="1">IFERROR(AVERAGE(OFFSET(E412,0,0,-参数!B$15,1)),"")</f>
        <v>1297.8600000000001</v>
      </c>
      <c r="AD412" s="9" t="str">
        <f ca="1">IFERROR(IF(OR(AND(AB412/AC412-1&lt;参数!B$16,AB412/AC412-1&gt;参数!B$17),AB412/AC412-1&lt;参数!B$18),"买","卖"),"买")</f>
        <v>买</v>
      </c>
      <c r="AE412" s="7">
        <f ca="1">IF(AD411="买",$E412/$E411-1-IF(AD410="卖",参数!$B$3-IF(AD412="卖",参数!$B$3+参数!$B$4,0)),"")</f>
        <v>-6.8638508800570319E-3</v>
      </c>
      <c r="AF412" s="8">
        <f t="shared" ca="1" si="128"/>
        <v>1329.7572076275637</v>
      </c>
      <c r="AG412" s="3">
        <f ca="1">AF412/MAX(AF$2:AF412)-1</f>
        <v>-8.5728478638439465E-2</v>
      </c>
      <c r="AH412">
        <f t="shared" ca="1" si="118"/>
        <v>0</v>
      </c>
      <c r="AI412">
        <f t="shared" si="119"/>
        <v>0</v>
      </c>
      <c r="AJ412">
        <f t="shared" ca="1" si="120"/>
        <v>0</v>
      </c>
      <c r="AK412">
        <f t="shared" ca="1" si="121"/>
        <v>0</v>
      </c>
      <c r="AL412">
        <f t="shared" ca="1" si="122"/>
        <v>0</v>
      </c>
      <c r="AM412">
        <f t="shared" ca="1" si="123"/>
        <v>0</v>
      </c>
      <c r="AO412" s="9">
        <f t="shared" si="129"/>
        <v>9.25</v>
      </c>
      <c r="AP412" s="15">
        <f ca="1">IFERROR(ABS(E412-OFFSET(E412,-参数!B$20,0,1,1))/SUM(OFFSET(AO412,0,0,-参数!B$20,1)),0)</f>
        <v>6.1532072643296271E-2</v>
      </c>
      <c r="AQ412" s="16">
        <f ca="1">(参数!B$21+参数!B$22*'000300'!AP412)^(参数!B$23)</f>
        <v>3.7378450100780898E-2</v>
      </c>
      <c r="AR412" s="17">
        <f t="shared" ca="1" si="130"/>
        <v>1310.8849496385642</v>
      </c>
      <c r="AS412" s="9" t="str">
        <f ca="1">IF(E412+参数!B$24&gt;=AR412,"买","卖")</f>
        <v>买</v>
      </c>
      <c r="AT412" s="7">
        <f ca="1">IF(AS411="买",$E412/$E411-1-IF(AS410="卖",参数!$B$3-IF(AS412="卖",参数!$B$3+参数!$B$4,0)),"")</f>
        <v>-6.8638508800570319E-3</v>
      </c>
      <c r="AU412" s="8">
        <f t="shared" ca="1" si="131"/>
        <v>1434.1271759312626</v>
      </c>
      <c r="AV412" s="7">
        <f ca="1">AU412/MAX(AU$2:AU412)-1</f>
        <v>-5.6854768505697262E-2</v>
      </c>
      <c r="AW412" s="3">
        <f t="shared" ca="1" si="134"/>
        <v>8.1539407904673844E-4</v>
      </c>
      <c r="AX412" s="11" t="str">
        <f ca="1">IFERROR(IF(E412&gt;MAX(OFFSET(C412,-1,0,-参数!B$27,1)),"买",IF(E412&lt;MIN(OFFSET(D412,-1,0,-参数!B$26,1)),"卖",AX411)),"卖")</f>
        <v>卖</v>
      </c>
      <c r="AY412" s="12" t="str">
        <f ca="1">IF(AX411="买",$E412/$E411-1-IF(AX410="卖",参数!$B$3-IF(AX412="卖",参数!$B$3+参数!$B$4,0)),"")</f>
        <v/>
      </c>
      <c r="AZ412" s="10">
        <f t="shared" ca="1" si="132"/>
        <v>1222.402715414795</v>
      </c>
      <c r="BA412" s="12">
        <f ca="1">AZ412/MAX(AZ$2:AZ412)-1</f>
        <v>-0.10225792597494976</v>
      </c>
    </row>
    <row r="413" spans="1:53" x14ac:dyDescent="0.15">
      <c r="A413" s="1">
        <v>38974</v>
      </c>
      <c r="B413" s="6">
        <v>1338.35</v>
      </c>
      <c r="C413" s="6">
        <v>1345.59</v>
      </c>
      <c r="D413" s="6">
        <v>1323.8</v>
      </c>
      <c r="E413" s="2">
        <v>1338.28</v>
      </c>
      <c r="F413" s="3">
        <f>E413/MAX(E$2:E413)-1</f>
        <v>-5.7768265121485807E-2</v>
      </c>
      <c r="G413" s="2">
        <f ca="1">IFERROR(AVERAGE(OFFSET(E413,0,0,-参数!B$2,1)),"")</f>
        <v>1329.984821428571</v>
      </c>
      <c r="H413" t="str">
        <f t="shared" ca="1" si="133"/>
        <v>买</v>
      </c>
      <c r="I413" s="3">
        <f ca="1">IF(H412="买",$E413/$E412-1-IF(H411="卖",参数!$B$3-IF(H413="卖",参数!$B$3+参数!$B$4,0)),"")</f>
        <v>-8.2188300869034947E-5</v>
      </c>
      <c r="J413" s="2">
        <f t="shared" ca="1" si="124"/>
        <v>1478.1848309406246</v>
      </c>
      <c r="K413" s="3">
        <f ca="1">J413/MAX(J$2:J413)-1</f>
        <v>-7.2923370975988555E-2</v>
      </c>
      <c r="L413" s="8">
        <f>L412*(参数!$B$6-1)/(参数!$B$6+1)+E413*2/(参数!$B$6+1)</f>
        <v>1324.5714279234321</v>
      </c>
      <c r="M413" s="8">
        <f>M412*(参数!$B$7-1)/(参数!$B$7+1)+E413*2/(参数!$B$7+1)</f>
        <v>1295.997284275973</v>
      </c>
      <c r="N413" s="8">
        <f t="shared" si="116"/>
        <v>28.574143647459096</v>
      </c>
      <c r="O413" s="8">
        <f>O412*(参数!$B$8-1)/(参数!$B$8+1)+N413*2/(参数!$B$8+1)</f>
        <v>24.906620718733834</v>
      </c>
      <c r="P413" s="9" t="str">
        <f t="shared" si="125"/>
        <v>买</v>
      </c>
      <c r="Q413" s="7">
        <f>IF(P412="买",$E413/$E412-1-IF(P411="卖",参数!$B$3-IF(P413="卖",参数!$B$3+参数!$B$4,0)),"")</f>
        <v>-8.2188300869034947E-5</v>
      </c>
      <c r="R413" s="8">
        <f t="shared" si="126"/>
        <v>1231.6355931726757</v>
      </c>
      <c r="S413" s="3">
        <f>R413/MAX(R$2:R413)-1</f>
        <v>-5.7768265121486362E-2</v>
      </c>
      <c r="T413" s="10">
        <f ca="1">IFERROR(AVERAGE(OFFSET(E413,0,0,-参数!B$10,1)),"")</f>
        <v>1319.6309999999999</v>
      </c>
      <c r="U413" s="10">
        <f ca="1">IFERROR(AVERAGE(OFFSET(E413,0,0,-参数!B$11,1)),"")</f>
        <v>1040.3217530864197</v>
      </c>
      <c r="V413" s="10">
        <f t="shared" ca="1" si="117"/>
        <v>279.30924691358018</v>
      </c>
      <c r="W413" s="10">
        <f ca="1">IFERROR(AVERAGE(OFFSET(V413,0,0,-参数!B$12,1)),"")</f>
        <v>268.57094669899095</v>
      </c>
      <c r="X413" s="11" t="str">
        <f t="shared" ca="1" si="115"/>
        <v>买</v>
      </c>
      <c r="Y413" s="12">
        <f ca="1">IF(X412="买",$E413/$E412-1-IF(X411="卖",参数!$B$3-IF(X413="卖",参数!$B$3+参数!$B$4,0)),"")</f>
        <v>-8.2188300869034947E-5</v>
      </c>
      <c r="Z413" s="10">
        <f t="shared" ca="1" si="127"/>
        <v>1361.7151171664329</v>
      </c>
      <c r="AA413" s="3">
        <f ca="1">Z413/MAX(Z$2:Z413)-1</f>
        <v>-5.7768265121486695E-2</v>
      </c>
      <c r="AB413" s="8">
        <f ca="1">IFERROR(AVERAGE(OFFSET(E413,0,0,-参数!B$14,1)),"")</f>
        <v>1338.8312500000002</v>
      </c>
      <c r="AC413" s="8">
        <f ca="1">IFERROR(AVERAGE(OFFSET(E413,0,0,-参数!B$15,1)),"")</f>
        <v>1301.1831034482757</v>
      </c>
      <c r="AD413" s="9" t="str">
        <f ca="1">IFERROR(IF(OR(AND(AB413/AC413-1&lt;参数!B$16,AB413/AC413-1&gt;参数!B$17),AB413/AC413-1&lt;参数!B$18),"买","卖"),"买")</f>
        <v>买</v>
      </c>
      <c r="AE413" s="7">
        <f ca="1">IF(AD412="买",$E413/$E412-1-IF(AD411="卖",参数!$B$3-IF(AD413="卖",参数!$B$3+参数!$B$4,0)),"")</f>
        <v>-8.2188300869034947E-5</v>
      </c>
      <c r="AF413" s="8">
        <f t="shared" ca="1" si="128"/>
        <v>1329.6479171421004</v>
      </c>
      <c r="AG413" s="3">
        <f ca="1">AF413/MAX(AF$2:AF413)-1</f>
        <v>-8.5803621061313118E-2</v>
      </c>
      <c r="AH413">
        <f t="shared" ca="1" si="118"/>
        <v>0</v>
      </c>
      <c r="AI413">
        <f t="shared" si="119"/>
        <v>0</v>
      </c>
      <c r="AJ413">
        <f t="shared" ca="1" si="120"/>
        <v>0</v>
      </c>
      <c r="AK413">
        <f t="shared" ca="1" si="121"/>
        <v>0</v>
      </c>
      <c r="AL413">
        <f t="shared" ca="1" si="122"/>
        <v>0</v>
      </c>
      <c r="AM413">
        <f t="shared" ca="1" si="123"/>
        <v>0</v>
      </c>
      <c r="AO413" s="9">
        <f t="shared" si="129"/>
        <v>0.11000000000012733</v>
      </c>
      <c r="AP413" s="15">
        <f ca="1">IFERROR(ABS(E413-OFFSET(E413,-参数!B$20,0,1,1))/SUM(OFFSET(AO413,0,0,-参数!B$20,1)),0)</f>
        <v>1.9868132835804405E-2</v>
      </c>
      <c r="AQ413" s="16">
        <f ca="1">(参数!B$21+参数!B$22*'000300'!AP413)^(参数!B$23)</f>
        <v>-2.8272518134487487E-3</v>
      </c>
      <c r="AR413" s="17">
        <f t="shared" ca="1" si="130"/>
        <v>1310.8074969327504</v>
      </c>
      <c r="AS413" s="9" t="str">
        <f ca="1">IF(E413+参数!B$24&gt;=AR413,"买","卖")</f>
        <v>买</v>
      </c>
      <c r="AT413" s="7">
        <f ca="1">IF(AS412="买",$E413/$E412-1-IF(AS411="卖",参数!$B$3-IF(AS413="卖",参数!$B$3+参数!$B$4,0)),"")</f>
        <v>-8.2188300869034947E-5</v>
      </c>
      <c r="AU413" s="8">
        <f t="shared" ca="1" si="131"/>
        <v>1434.0093074554427</v>
      </c>
      <c r="AV413" s="7">
        <f ca="1">AU413/MAX(AU$2:AU413)-1</f>
        <v>-5.6932284009746592E-2</v>
      </c>
      <c r="AW413" s="3">
        <f t="shared" ca="1" si="134"/>
        <v>-5.9084289460442641E-5</v>
      </c>
      <c r="AX413" s="11" t="str">
        <f ca="1">IFERROR(IF(E413&gt;MAX(OFFSET(C413,-1,0,-参数!B$27,1)),"买",IF(E413&lt;MIN(OFFSET(D413,-1,0,-参数!B$26,1)),"卖",AX412)),"卖")</f>
        <v>卖</v>
      </c>
      <c r="AY413" s="12" t="str">
        <f ca="1">IF(AX412="买",$E413/$E412-1-IF(AX411="卖",参数!$B$3-IF(AX413="卖",参数!$B$3+参数!$B$4,0)),"")</f>
        <v/>
      </c>
      <c r="AZ413" s="10">
        <f t="shared" ca="1" si="132"/>
        <v>1222.402715414795</v>
      </c>
      <c r="BA413" s="12">
        <f ca="1">AZ413/MAX(AZ$2:AZ413)-1</f>
        <v>-0.10225792597494976</v>
      </c>
    </row>
    <row r="414" spans="1:53" x14ac:dyDescent="0.15">
      <c r="A414" s="1">
        <v>38975</v>
      </c>
      <c r="B414" s="6">
        <v>1338.41</v>
      </c>
      <c r="C414" s="6">
        <v>1362.4</v>
      </c>
      <c r="D414" s="6">
        <v>1338.14</v>
      </c>
      <c r="E414" s="2">
        <v>1362.32</v>
      </c>
      <c r="F414" s="3">
        <f>E414/MAX(E$2:E414)-1</f>
        <v>-4.0842621081016328E-2</v>
      </c>
      <c r="G414" s="2">
        <f ca="1">IFERROR(AVERAGE(OFFSET(E414,0,0,-参数!B$2,1)),"")</f>
        <v>1329.3991071428572</v>
      </c>
      <c r="H414" t="str">
        <f t="shared" ca="1" si="133"/>
        <v>买</v>
      </c>
      <c r="I414" s="3">
        <f ca="1">IF(H413="买",$E414/$E413-1-IF(H412="卖",参数!$B$3-IF(H414="卖",参数!$B$3+参数!$B$4,0)),"")</f>
        <v>1.7963355949427662E-2</v>
      </c>
      <c r="J414" s="2">
        <f t="shared" ca="1" si="124"/>
        <v>1504.7379912178556</v>
      </c>
      <c r="K414" s="3">
        <f ca="1">J414/MAX(J$2:J414)-1</f>
        <v>-5.6269963496434761E-2</v>
      </c>
      <c r="L414" s="8">
        <f>L413*(参数!$B$6-1)/(参数!$B$6+1)+E414*2/(参数!$B$6+1)</f>
        <v>1328.1665300259624</v>
      </c>
      <c r="M414" s="8">
        <f>M413*(参数!$B$7-1)/(参数!$B$7+1)+E414*2/(参数!$B$7+1)</f>
        <v>1297.5954220042629</v>
      </c>
      <c r="N414" s="8">
        <f t="shared" si="116"/>
        <v>30.571108021699501</v>
      </c>
      <c r="O414" s="8">
        <f>O413*(参数!$B$8-1)/(参数!$B$8+1)+N414*2/(参数!$B$8+1)</f>
        <v>26.039518179326965</v>
      </c>
      <c r="P414" s="9" t="str">
        <f t="shared" si="125"/>
        <v>买</v>
      </c>
      <c r="Q414" s="7">
        <f>IF(P413="买",$E414/$E413-1-IF(P412="卖",参数!$B$3-IF(P414="卖",参数!$B$3+参数!$B$4,0)),"")</f>
        <v>1.7963355949427662E-2</v>
      </c>
      <c r="R414" s="8">
        <f t="shared" si="126"/>
        <v>1253.7599017328209</v>
      </c>
      <c r="S414" s="3">
        <f>R414/MAX(R$2:R414)-1</f>
        <v>-4.0842621081016883E-2</v>
      </c>
      <c r="T414" s="10">
        <f ca="1">IFERROR(AVERAGE(OFFSET(E414,0,0,-参数!B$10,1)),"")</f>
        <v>1324.3534999999999</v>
      </c>
      <c r="U414" s="10">
        <f ca="1">IFERROR(AVERAGE(OFFSET(E414,0,0,-参数!B$11,1)),"")</f>
        <v>1041.224098765432</v>
      </c>
      <c r="V414" s="10">
        <f t="shared" ca="1" si="117"/>
        <v>283.12940123456792</v>
      </c>
      <c r="W414" s="10">
        <f ca="1">IFERROR(AVERAGE(OFFSET(V414,0,0,-参数!B$12,1)),"")</f>
        <v>270.02679215254864</v>
      </c>
      <c r="X414" s="11" t="str">
        <f t="shared" ca="1" si="115"/>
        <v>买</v>
      </c>
      <c r="Y414" s="12">
        <f ca="1">IF(X413="买",$E414/$E413-1-IF(X412="卖",参数!$B$3-IF(X414="卖",参数!$B$3+参数!$B$4,0)),"")</f>
        <v>1.7963355949427662E-2</v>
      </c>
      <c r="Z414" s="10">
        <f t="shared" ca="1" si="127"/>
        <v>1386.1760905178103</v>
      </c>
      <c r="AA414" s="3">
        <f ca="1">Z414/MAX(Z$2:Z414)-1</f>
        <v>-4.0842621081017216E-2</v>
      </c>
      <c r="AB414" s="8">
        <f ca="1">IFERROR(AVERAGE(OFFSET(E414,0,0,-参数!B$14,1)),"")</f>
        <v>1341.5362500000001</v>
      </c>
      <c r="AC414" s="8">
        <f ca="1">IFERROR(AVERAGE(OFFSET(E414,0,0,-参数!B$15,1)),"")</f>
        <v>1305.9493103448276</v>
      </c>
      <c r="AD414" s="9" t="str">
        <f ca="1">IFERROR(IF(OR(AND(AB414/AC414-1&lt;参数!B$16,AB414/AC414-1&gt;参数!B$17),AB414/AC414-1&lt;参数!B$18),"买","卖"),"买")</f>
        <v>买</v>
      </c>
      <c r="AE414" s="7">
        <f ca="1">IF(AD413="买",$E414/$E413-1-IF(AD412="卖",参数!$B$3-IF(AD414="卖",参数!$B$3+参数!$B$4,0)),"")</f>
        <v>1.7963355949427662E-2</v>
      </c>
      <c r="AF414" s="8">
        <f t="shared" ca="1" si="128"/>
        <v>1353.5328559651391</v>
      </c>
      <c r="AG414" s="3">
        <f ca="1">AF414/MAX(AF$2:AF414)-1</f>
        <v>-6.9381586098759551E-2</v>
      </c>
      <c r="AH414">
        <f t="shared" ca="1" si="118"/>
        <v>0</v>
      </c>
      <c r="AI414">
        <f t="shared" si="119"/>
        <v>0</v>
      </c>
      <c r="AJ414">
        <f t="shared" ca="1" si="120"/>
        <v>0</v>
      </c>
      <c r="AK414">
        <f t="shared" ca="1" si="121"/>
        <v>0</v>
      </c>
      <c r="AL414">
        <f t="shared" ca="1" si="122"/>
        <v>0</v>
      </c>
      <c r="AM414">
        <f t="shared" ca="1" si="123"/>
        <v>0</v>
      </c>
      <c r="AO414" s="9">
        <f t="shared" si="129"/>
        <v>24.039999999999964</v>
      </c>
      <c r="AP414" s="15">
        <f ca="1">IFERROR(ABS(E414-OFFSET(E414,-参数!B$20,0,1,1))/SUM(OFFSET(AO414,0,0,-参数!B$20,1)),0)</f>
        <v>3.9211031744318933E-2</v>
      </c>
      <c r="AQ414" s="16">
        <f ca="1">(参数!B$21+参数!B$22*'000300'!AP414)^(参数!B$23)</f>
        <v>1.583864563326777E-2</v>
      </c>
      <c r="AR414" s="17">
        <f t="shared" ca="1" si="130"/>
        <v>1311.6233852145153</v>
      </c>
      <c r="AS414" s="9" t="str">
        <f ca="1">IF(E414+参数!B$24&gt;=AR414,"买","卖")</f>
        <v>买</v>
      </c>
      <c r="AT414" s="7">
        <f ca="1">IF(AS413="买",$E414/$E413-1-IF(AS412="卖",参数!$B$3-IF(AS414="卖",参数!$B$3+参数!$B$4,0)),"")</f>
        <v>1.7963355949427662E-2</v>
      </c>
      <c r="AU414" s="8">
        <f t="shared" ca="1" si="131"/>
        <v>1459.768927080057</v>
      </c>
      <c r="AV414" s="7">
        <f ca="1">AU414/MAX(AU$2:AU414)-1</f>
        <v>-3.999162294299996E-2</v>
      </c>
      <c r="AW414" s="3">
        <f t="shared" ca="1" si="134"/>
        <v>6.2243180915122487E-4</v>
      </c>
      <c r="AX414" s="11" t="str">
        <f ca="1">IFERROR(IF(E414&gt;MAX(OFFSET(C414,-1,0,-参数!B$27,1)),"买",IF(E414&lt;MIN(OFFSET(D414,-1,0,-参数!B$26,1)),"卖",AX413)),"卖")</f>
        <v>卖</v>
      </c>
      <c r="AY414" s="12" t="str">
        <f ca="1">IF(AX413="买",$E414/$E413-1-IF(AX412="卖",参数!$B$3-IF(AX414="卖",参数!$B$3+参数!$B$4,0)),"")</f>
        <v/>
      </c>
      <c r="AZ414" s="10">
        <f t="shared" ca="1" si="132"/>
        <v>1222.402715414795</v>
      </c>
      <c r="BA414" s="12">
        <f ca="1">AZ414/MAX(AZ$2:AZ414)-1</f>
        <v>-0.10225792597494976</v>
      </c>
    </row>
    <row r="415" spans="1:53" x14ac:dyDescent="0.15">
      <c r="A415" s="1">
        <v>38978</v>
      </c>
      <c r="B415" s="6">
        <v>1367.65</v>
      </c>
      <c r="C415" s="6">
        <v>1375.58</v>
      </c>
      <c r="D415" s="6">
        <v>1362.14</v>
      </c>
      <c r="E415" s="2">
        <v>1375.56</v>
      </c>
      <c r="F415" s="3">
        <f>E415/MAX(E$2:E415)-1</f>
        <v>-3.1520843747579796E-2</v>
      </c>
      <c r="G415" s="2">
        <f ca="1">IFERROR(AVERAGE(OFFSET(E415,0,0,-参数!B$2,1)),"")</f>
        <v>1329.0705357142856</v>
      </c>
      <c r="H415" t="str">
        <f t="shared" ca="1" si="133"/>
        <v>买</v>
      </c>
      <c r="I415" s="3">
        <f ca="1">IF(H414="买",$E415/$E414-1-IF(H413="卖",参数!$B$3-IF(H415="卖",参数!$B$3+参数!$B$4,0)),"")</f>
        <v>9.718715133008482E-3</v>
      </c>
      <c r="J415" s="2">
        <f t="shared" ca="1" si="124"/>
        <v>1519.3621111043174</v>
      </c>
      <c r="K415" s="3">
        <f ca="1">J415/MAX(J$2:J415)-1</f>
        <v>-4.7098120109192787E-2</v>
      </c>
      <c r="L415" s="8">
        <f>L414*(参数!$B$6-1)/(参数!$B$6+1)+E415*2/(参数!$B$6+1)</f>
        <v>1332.6801938330136</v>
      </c>
      <c r="M415" s="8">
        <f>M414*(参数!$B$7-1)/(参数!$B$7+1)+E415*2/(参数!$B$7+1)</f>
        <v>1299.4740865342808</v>
      </c>
      <c r="N415" s="8">
        <f t="shared" si="116"/>
        <v>33.206107298732832</v>
      </c>
      <c r="O415" s="8">
        <f>O414*(参数!$B$8-1)/(参数!$B$8+1)+N415*2/(参数!$B$8+1)</f>
        <v>27.472836003208137</v>
      </c>
      <c r="P415" s="9" t="str">
        <f t="shared" si="125"/>
        <v>买</v>
      </c>
      <c r="Q415" s="7">
        <f>IF(P414="买",$E415/$E414-1-IF(P413="卖",参数!$B$3-IF(P415="卖",参数!$B$3+参数!$B$4,0)),"")</f>
        <v>9.718715133008482E-3</v>
      </c>
      <c r="R415" s="8">
        <f t="shared" si="126"/>
        <v>1265.9448370629509</v>
      </c>
      <c r="S415" s="3">
        <f>R415/MAX(R$2:R415)-1</f>
        <v>-3.1520843747580241E-2</v>
      </c>
      <c r="T415" s="10">
        <f ca="1">IFERROR(AVERAGE(OFFSET(E415,0,0,-参数!B$10,1)),"")</f>
        <v>1329.6034999999999</v>
      </c>
      <c r="U415" s="10">
        <f ca="1">IFERROR(AVERAGE(OFFSET(E415,0,0,-参数!B$11,1)),"")</f>
        <v>1042.1802962962961</v>
      </c>
      <c r="V415" s="10">
        <f t="shared" ca="1" si="117"/>
        <v>287.42320370370385</v>
      </c>
      <c r="W415" s="10">
        <f ca="1">IFERROR(AVERAGE(OFFSET(V415,0,0,-参数!B$12,1)),"")</f>
        <v>271.60828411174458</v>
      </c>
      <c r="X415" s="11" t="str">
        <f t="shared" ca="1" si="115"/>
        <v>买</v>
      </c>
      <c r="Y415" s="12">
        <f ca="1">IF(X414="买",$E415/$E414-1-IF(X413="卖",参数!$B$3-IF(X415="卖",参数!$B$3+参数!$B$4,0)),"")</f>
        <v>9.718715133008482E-3</v>
      </c>
      <c r="Z415" s="10">
        <f t="shared" ca="1" si="127"/>
        <v>1399.6479410657403</v>
      </c>
      <c r="AA415" s="3">
        <f ca="1">Z415/MAX(Z$2:Z415)-1</f>
        <v>-3.1520843747580463E-2</v>
      </c>
      <c r="AB415" s="8">
        <f ca="1">IFERROR(AVERAGE(OFFSET(E415,0,0,-参数!B$14,1)),"")</f>
        <v>1345.1849999999999</v>
      </c>
      <c r="AC415" s="8">
        <f ca="1">IFERROR(AVERAGE(OFFSET(E415,0,0,-参数!B$15,1)),"")</f>
        <v>1310.1965517241379</v>
      </c>
      <c r="AD415" s="9" t="str">
        <f ca="1">IFERROR(IF(OR(AND(AB415/AC415-1&lt;参数!B$16,AB415/AC415-1&gt;参数!B$17),AB415/AC415-1&lt;参数!B$18),"买","卖"),"买")</f>
        <v>买</v>
      </c>
      <c r="AE415" s="7">
        <f ca="1">IF(AD414="买",$E415/$E414-1-IF(AD413="卖",参数!$B$3-IF(AD415="卖",参数!$B$3+参数!$B$4,0)),"")</f>
        <v>9.718715133008482E-3</v>
      </c>
      <c r="AF415" s="8">
        <f t="shared" ca="1" si="128"/>
        <v>1366.6874562154317</v>
      </c>
      <c r="AG415" s="3">
        <f ca="1">AF415/MAX(AF$2:AF415)-1</f>
        <v>-6.0337170836521237E-2</v>
      </c>
      <c r="AH415">
        <f t="shared" ca="1" si="118"/>
        <v>0</v>
      </c>
      <c r="AI415">
        <f t="shared" si="119"/>
        <v>0</v>
      </c>
      <c r="AJ415">
        <f t="shared" ca="1" si="120"/>
        <v>0</v>
      </c>
      <c r="AK415">
        <f t="shared" ca="1" si="121"/>
        <v>0</v>
      </c>
      <c r="AL415">
        <f t="shared" ca="1" si="122"/>
        <v>0</v>
      </c>
      <c r="AM415">
        <f t="shared" ca="1" si="123"/>
        <v>0</v>
      </c>
      <c r="AO415" s="9">
        <f t="shared" si="129"/>
        <v>13.240000000000009</v>
      </c>
      <c r="AP415" s="15">
        <f ca="1">IFERROR(ABS(E415-OFFSET(E415,-参数!B$20,0,1,1))/SUM(OFFSET(AO415,0,0,-参数!B$20,1)),0)</f>
        <v>8.9591843475771385E-2</v>
      </c>
      <c r="AQ415" s="16">
        <f ca="1">(参数!B$21+参数!B$22*'000300'!AP415)^(参数!B$23)</f>
        <v>6.4456128954119396E-2</v>
      </c>
      <c r="AR415" s="17">
        <f t="shared" ca="1" si="130"/>
        <v>1315.7444919020184</v>
      </c>
      <c r="AS415" s="9" t="str">
        <f ca="1">IF(E415+参数!B$24&gt;=AR415,"买","卖")</f>
        <v>买</v>
      </c>
      <c r="AT415" s="7">
        <f ca="1">IF(AS414="买",$E415/$E414-1-IF(AS413="卖",参数!$B$3-IF(AS415="卖",参数!$B$3+参数!$B$4,0)),"")</f>
        <v>9.718715133008482E-3</v>
      </c>
      <c r="AU415" s="8">
        <f t="shared" ca="1" si="131"/>
        <v>1473.9560054423655</v>
      </c>
      <c r="AV415" s="7">
        <f ca="1">AU415/MAX(AU$2:AU415)-1</f>
        <v>-3.0661575001081132E-2</v>
      </c>
      <c r="AW415" s="3">
        <f t="shared" ca="1" si="134"/>
        <v>3.1419893347122141E-3</v>
      </c>
      <c r="AX415" s="11" t="str">
        <f ca="1">IFERROR(IF(E415&gt;MAX(OFFSET(C415,-1,0,-参数!B$27,1)),"买",IF(E415&lt;MIN(OFFSET(D415,-1,0,-参数!B$26,1)),"卖",AX414)),"卖")</f>
        <v>卖</v>
      </c>
      <c r="AY415" s="12" t="str">
        <f ca="1">IF(AX414="买",$E415/$E414-1-IF(AX413="卖",参数!$B$3-IF(AX415="卖",参数!$B$3+参数!$B$4,0)),"")</f>
        <v/>
      </c>
      <c r="AZ415" s="10">
        <f t="shared" ca="1" si="132"/>
        <v>1222.402715414795</v>
      </c>
      <c r="BA415" s="12">
        <f ca="1">AZ415/MAX(AZ$2:AZ415)-1</f>
        <v>-0.10225792597494976</v>
      </c>
    </row>
    <row r="416" spans="1:53" x14ac:dyDescent="0.15">
      <c r="A416" s="1">
        <v>38979</v>
      </c>
      <c r="B416" s="6">
        <v>1377.72</v>
      </c>
      <c r="C416" s="6">
        <v>1385.62</v>
      </c>
      <c r="D416" s="6">
        <v>1371.43</v>
      </c>
      <c r="E416" s="2">
        <v>1378.31</v>
      </c>
      <c r="F416" s="3">
        <f>E416/MAX(E$2:E416)-1</f>
        <v>-2.9584673984214938E-2</v>
      </c>
      <c r="G416" s="2">
        <f ca="1">IFERROR(AVERAGE(OFFSET(E416,0,0,-参数!B$2,1)),"")</f>
        <v>1328.3201785714286</v>
      </c>
      <c r="H416" t="str">
        <f t="shared" ca="1" si="133"/>
        <v>买</v>
      </c>
      <c r="I416" s="3">
        <f ca="1">IF(H415="买",$E416/$E415-1-IF(H414="卖",参数!$B$3-IF(H416="卖",参数!$B$3+参数!$B$4,0)),"")</f>
        <v>1.9991857861525464E-3</v>
      </c>
      <c r="J416" s="2">
        <f t="shared" ca="1" si="124"/>
        <v>1522.3995982408558</v>
      </c>
      <c r="K416" s="3">
        <f ca="1">J416/MAX(J$2:J416)-1</f>
        <v>-4.5193092215317088E-2</v>
      </c>
      <c r="L416" s="8">
        <f>L415*(参数!$B$6-1)/(参数!$B$6+1)+E416*2/(参数!$B$6+1)</f>
        <v>1337.025889658441</v>
      </c>
      <c r="M416" s="8">
        <f>M415*(参数!$B$7-1)/(参数!$B$7+1)+E416*2/(参数!$B$7+1)</f>
        <v>1301.3737470997196</v>
      </c>
      <c r="N416" s="8">
        <f t="shared" si="116"/>
        <v>35.65214255872138</v>
      </c>
      <c r="O416" s="8">
        <f>O415*(参数!$B$8-1)/(参数!$B$8+1)+N416*2/(参数!$B$8+1)</f>
        <v>29.108697314310788</v>
      </c>
      <c r="P416" s="9" t="str">
        <f t="shared" si="125"/>
        <v>买</v>
      </c>
      <c r="Q416" s="7">
        <f>IF(P415="买",$E416/$E415-1-IF(P414="卖",参数!$B$3-IF(P416="卖",参数!$B$3+参数!$B$4,0)),"")</f>
        <v>1.9991857861525464E-3</v>
      </c>
      <c r="R416" s="8">
        <f t="shared" si="126"/>
        <v>1268.4756959872605</v>
      </c>
      <c r="S416" s="3">
        <f>R416/MAX(R$2:R416)-1</f>
        <v>-2.9584673984215271E-2</v>
      </c>
      <c r="T416" s="10">
        <f ca="1">IFERROR(AVERAGE(OFFSET(E416,0,0,-参数!B$10,1)),"")</f>
        <v>1334.2555</v>
      </c>
      <c r="U416" s="10">
        <f ca="1">IFERROR(AVERAGE(OFFSET(E416,0,0,-参数!B$11,1)),"")</f>
        <v>1043.1947654320986</v>
      </c>
      <c r="V416" s="10">
        <f t="shared" ca="1" si="117"/>
        <v>291.06073456790136</v>
      </c>
      <c r="W416" s="10">
        <f ca="1">IFERROR(AVERAGE(OFFSET(V416,0,0,-参数!B$12,1)),"")</f>
        <v>274.75574017957359</v>
      </c>
      <c r="X416" s="11" t="str">
        <f t="shared" ca="1" si="115"/>
        <v>买</v>
      </c>
      <c r="Y416" s="12">
        <f ca="1">IF(X415="买",$E416/$E415-1-IF(X414="卖",参数!$B$3-IF(X416="卖",参数!$B$3+参数!$B$4,0)),"")</f>
        <v>1.9991857861525464E-3</v>
      </c>
      <c r="Z416" s="10">
        <f t="shared" ca="1" si="127"/>
        <v>1402.4460973351365</v>
      </c>
      <c r="AA416" s="3">
        <f ca="1">Z416/MAX(Z$2:Z416)-1</f>
        <v>-2.9584673984215715E-2</v>
      </c>
      <c r="AB416" s="8">
        <f ca="1">IFERROR(AVERAGE(OFFSET(E416,0,0,-参数!B$14,1)),"")</f>
        <v>1351.42625</v>
      </c>
      <c r="AC416" s="8">
        <f ca="1">IFERROR(AVERAGE(OFFSET(E416,0,0,-参数!B$15,1)),"")</f>
        <v>1314.5762068965516</v>
      </c>
      <c r="AD416" s="9" t="str">
        <f ca="1">IFERROR(IF(OR(AND(AB416/AC416-1&lt;参数!B$16,AB416/AC416-1&gt;参数!B$17),AB416/AC416-1&lt;参数!B$18),"买","卖"),"买")</f>
        <v>买</v>
      </c>
      <c r="AE416" s="7">
        <f ca="1">IF(AD415="买",$E416/$E415-1-IF(AD414="卖",参数!$B$3-IF(AD416="卖",参数!$B$3+参数!$B$4,0)),"")</f>
        <v>1.9991857861525464E-3</v>
      </c>
      <c r="AF416" s="8">
        <f t="shared" ca="1" si="128"/>
        <v>1369.4197183520105</v>
      </c>
      <c r="AG416" s="3">
        <f ca="1">AF416/MAX(AF$2:AF416)-1</f>
        <v>-5.8458610264681798E-2</v>
      </c>
      <c r="AH416">
        <f t="shared" ca="1" si="118"/>
        <v>0</v>
      </c>
      <c r="AI416">
        <f t="shared" si="119"/>
        <v>0</v>
      </c>
      <c r="AJ416">
        <f t="shared" ca="1" si="120"/>
        <v>0</v>
      </c>
      <c r="AK416">
        <f t="shared" ca="1" si="121"/>
        <v>0</v>
      </c>
      <c r="AL416">
        <f t="shared" ca="1" si="122"/>
        <v>0</v>
      </c>
      <c r="AM416">
        <f t="shared" ca="1" si="123"/>
        <v>0</v>
      </c>
      <c r="AO416" s="9">
        <f t="shared" si="129"/>
        <v>2.75</v>
      </c>
      <c r="AP416" s="15">
        <f ca="1">IFERROR(ABS(E416-OFFSET(E416,-参数!B$20,0,1,1))/SUM(OFFSET(AO416,0,0,-参数!B$20,1)),0)</f>
        <v>8.8859504132231218E-2</v>
      </c>
      <c r="AQ416" s="16">
        <f ca="1">(参数!B$21+参数!B$22*'000300'!AP416)^(参数!B$23)</f>
        <v>6.3749421487603125E-2</v>
      </c>
      <c r="AR416" s="17">
        <f t="shared" ca="1" si="130"/>
        <v>1319.7330068483427</v>
      </c>
      <c r="AS416" s="9" t="str">
        <f ca="1">IF(E416+参数!B$24&gt;=AR416,"买","卖")</f>
        <v>买</v>
      </c>
      <c r="AT416" s="7">
        <f ca="1">IF(AS415="买",$E416/$E415-1-IF(AS414="卖",参数!$B$3-IF(AS416="卖",参数!$B$3+参数!$B$4,0)),"")</f>
        <v>1.9991857861525464E-3</v>
      </c>
      <c r="AU416" s="8">
        <f t="shared" ca="1" si="131"/>
        <v>1476.9027173378602</v>
      </c>
      <c r="AV416" s="7">
        <f ca="1">AU416/MAX(AU$2:AU416)-1</f>
        <v>-2.8723687399851761E-2</v>
      </c>
      <c r="AW416" s="3">
        <f t="shared" ca="1" si="134"/>
        <v>3.0313749902601828E-3</v>
      </c>
      <c r="AX416" s="11" t="str">
        <f ca="1">IFERROR(IF(E416&gt;MAX(OFFSET(C416,-1,0,-参数!B$27,1)),"买",IF(E416&lt;MIN(OFFSET(D416,-1,0,-参数!B$26,1)),"卖",AX415)),"卖")</f>
        <v>卖</v>
      </c>
      <c r="AY416" s="12" t="str">
        <f ca="1">IF(AX415="买",$E416/$E415-1-IF(AX414="卖",参数!$B$3-IF(AX416="卖",参数!$B$3+参数!$B$4,0)),"")</f>
        <v/>
      </c>
      <c r="AZ416" s="10">
        <f t="shared" ca="1" si="132"/>
        <v>1222.402715414795</v>
      </c>
      <c r="BA416" s="12">
        <f ca="1">AZ416/MAX(AZ$2:AZ416)-1</f>
        <v>-0.10225792597494976</v>
      </c>
    </row>
    <row r="417" spans="1:53" x14ac:dyDescent="0.15">
      <c r="A417" s="1">
        <v>38980</v>
      </c>
      <c r="B417" s="6">
        <v>1376.12</v>
      </c>
      <c r="C417" s="6">
        <v>1381.81</v>
      </c>
      <c r="D417" s="6">
        <v>1365.72</v>
      </c>
      <c r="E417" s="2">
        <v>1378.46</v>
      </c>
      <c r="F417" s="3">
        <f>E417/MAX(E$2:E417)-1</f>
        <v>-2.9479064724394988E-2</v>
      </c>
      <c r="G417" s="2">
        <f ca="1">IFERROR(AVERAGE(OFFSET(E417,0,0,-参数!B$2,1)),"")</f>
        <v>1327.7389285714289</v>
      </c>
      <c r="H417" t="str">
        <f t="shared" ca="1" si="133"/>
        <v>买</v>
      </c>
      <c r="I417" s="3">
        <f ca="1">IF(H416="买",$E417/$E416-1-IF(H415="卖",参数!$B$3-IF(H417="卖",参数!$B$3+参数!$B$4,0)),"")</f>
        <v>1.0882892818031564E-4</v>
      </c>
      <c r="J417" s="2">
        <f t="shared" ca="1" si="124"/>
        <v>1522.5652793573945</v>
      </c>
      <c r="K417" s="3">
        <f ca="1">J417/MAX(J$2:J417)-1</f>
        <v>-4.5089181602923745E-2</v>
      </c>
      <c r="L417" s="8">
        <f>L416*(参数!$B$6-1)/(参数!$B$6+1)+E417*2/(参数!$B$6+1)</f>
        <v>1340.9719954052562</v>
      </c>
      <c r="M417" s="8">
        <f>M416*(参数!$B$7-1)/(参数!$B$7+1)+E417*2/(参数!$B$7+1)</f>
        <v>1303.2312471696059</v>
      </c>
      <c r="N417" s="8">
        <f t="shared" si="116"/>
        <v>37.740748235650244</v>
      </c>
      <c r="O417" s="8">
        <f>O416*(参数!$B$8-1)/(参数!$B$8+1)+N417*2/(参数!$B$8+1)</f>
        <v>30.835107498578679</v>
      </c>
      <c r="P417" s="9" t="str">
        <f t="shared" si="125"/>
        <v>买</v>
      </c>
      <c r="Q417" s="7">
        <f>IF(P416="买",$E417/$E416-1-IF(P415="卖",参数!$B$3-IF(P417="卖",参数!$B$3+参数!$B$4,0)),"")</f>
        <v>1.0882892818031564E-4</v>
      </c>
      <c r="R417" s="8">
        <f t="shared" si="126"/>
        <v>1268.6137428376776</v>
      </c>
      <c r="S417" s="3">
        <f>R417/MAX(R$2:R417)-1</f>
        <v>-2.947906472439521E-2</v>
      </c>
      <c r="T417" s="10">
        <f ca="1">IFERROR(AVERAGE(OFFSET(E417,0,0,-参数!B$10,1)),"")</f>
        <v>1338.8944999999999</v>
      </c>
      <c r="U417" s="10">
        <f ca="1">IFERROR(AVERAGE(OFFSET(E417,0,0,-参数!B$11,1)),"")</f>
        <v>1044.1917530864198</v>
      </c>
      <c r="V417" s="10">
        <f t="shared" ca="1" si="117"/>
        <v>294.70274691358009</v>
      </c>
      <c r="W417" s="10">
        <f ca="1">IFERROR(AVERAGE(OFFSET(V417,0,0,-参数!B$12,1)),"")</f>
        <v>277.90191301907976</v>
      </c>
      <c r="X417" s="11" t="str">
        <f t="shared" ca="1" si="115"/>
        <v>买</v>
      </c>
      <c r="Y417" s="12">
        <f ca="1">IF(X416="买",$E417/$E416-1-IF(X415="卖",参数!$B$3-IF(X417="卖",参数!$B$3+参数!$B$4,0)),"")</f>
        <v>1.0882892818031564E-4</v>
      </c>
      <c r="Z417" s="10">
        <f t="shared" ca="1" si="127"/>
        <v>1402.5987240407401</v>
      </c>
      <c r="AA417" s="3">
        <f ca="1">Z417/MAX(Z$2:Z417)-1</f>
        <v>-2.9479064724395654E-2</v>
      </c>
      <c r="AB417" s="8">
        <f ca="1">IFERROR(AVERAGE(OFFSET(E417,0,0,-参数!B$14,1)),"")</f>
        <v>1357.2149999999997</v>
      </c>
      <c r="AC417" s="8">
        <f ca="1">IFERROR(AVERAGE(OFFSET(E417,0,0,-参数!B$15,1)),"")</f>
        <v>1318.2655172413793</v>
      </c>
      <c r="AD417" s="9" t="str">
        <f ca="1">IFERROR(IF(OR(AND(AB417/AC417-1&lt;参数!B$16,AB417/AC417-1&gt;参数!B$17),AB417/AC417-1&lt;参数!B$18),"买","卖"),"买")</f>
        <v>买</v>
      </c>
      <c r="AE417" s="7">
        <f ca="1">IF(AD416="买",$E417/$E416-1-IF(AD415="卖",参数!$B$3-IF(AD417="卖",参数!$B$3+参数!$B$4,0)),"")</f>
        <v>1.0882892818031564E-4</v>
      </c>
      <c r="AF417" s="8">
        <f t="shared" ca="1" si="128"/>
        <v>1369.5687508321878</v>
      </c>
      <c r="AG417" s="3">
        <f ca="1">AF417/MAX(AF$2:AF417)-1</f>
        <v>-5.8356143324399423E-2</v>
      </c>
      <c r="AH417">
        <f t="shared" ca="1" si="118"/>
        <v>0</v>
      </c>
      <c r="AI417">
        <f t="shared" si="119"/>
        <v>0</v>
      </c>
      <c r="AJ417">
        <f t="shared" ca="1" si="120"/>
        <v>0</v>
      </c>
      <c r="AK417">
        <f t="shared" ca="1" si="121"/>
        <v>0</v>
      </c>
      <c r="AL417">
        <f t="shared" ca="1" si="122"/>
        <v>0</v>
      </c>
      <c r="AM417">
        <f t="shared" ca="1" si="123"/>
        <v>0</v>
      </c>
      <c r="AO417" s="9">
        <f t="shared" si="129"/>
        <v>0.15000000000009095</v>
      </c>
      <c r="AP417" s="15">
        <f ca="1">IFERROR(ABS(E417-OFFSET(E417,-参数!B$20,0,1,1))/SUM(OFFSET(AO417,0,0,-参数!B$20,1)),0)</f>
        <v>8.8397424589874762E-2</v>
      </c>
      <c r="AQ417" s="16">
        <f ca="1">(参数!B$21+参数!B$22*'000300'!AP417)^(参数!B$23)</f>
        <v>6.3303514729229154E-2</v>
      </c>
      <c r="AR417" s="17">
        <f t="shared" ca="1" si="130"/>
        <v>1323.4506319243221</v>
      </c>
      <c r="AS417" s="9" t="str">
        <f ca="1">IF(E417+参数!B$24&gt;=AR417,"买","卖")</f>
        <v>买</v>
      </c>
      <c r="AT417" s="7">
        <f ca="1">IF(AS416="买",$E417/$E416-1-IF(AS415="卖",参数!$B$3-IF(AS417="卖",参数!$B$3+参数!$B$4,0)),"")</f>
        <v>1.0882892818031564E-4</v>
      </c>
      <c r="AU417" s="8">
        <f t="shared" ca="1" si="131"/>
        <v>1477.0634470776147</v>
      </c>
      <c r="AV417" s="7">
        <f ca="1">AU417/MAX(AU$2:AU417)-1</f>
        <v>-2.8617984439784472E-2</v>
      </c>
      <c r="AW417" s="3">
        <f t="shared" ca="1" si="134"/>
        <v>2.8169524113499378E-3</v>
      </c>
      <c r="AX417" s="11" t="str">
        <f ca="1">IFERROR(IF(E417&gt;MAX(OFFSET(C417,-1,0,-参数!B$27,1)),"买",IF(E417&lt;MIN(OFFSET(D417,-1,0,-参数!B$26,1)),"卖",AX416)),"卖")</f>
        <v>卖</v>
      </c>
      <c r="AY417" s="12" t="str">
        <f ca="1">IF(AX416="买",$E417/$E416-1-IF(AX415="卖",参数!$B$3-IF(AX417="卖",参数!$B$3+参数!$B$4,0)),"")</f>
        <v/>
      </c>
      <c r="AZ417" s="10">
        <f t="shared" ca="1" si="132"/>
        <v>1222.402715414795</v>
      </c>
      <c r="BA417" s="12">
        <f ca="1">AZ417/MAX(AZ$2:AZ417)-1</f>
        <v>-0.10225792597494976</v>
      </c>
    </row>
    <row r="418" spans="1:53" x14ac:dyDescent="0.15">
      <c r="A418" s="1">
        <v>38981</v>
      </c>
      <c r="B418" s="6">
        <v>1378.46</v>
      </c>
      <c r="C418" s="6">
        <v>1390.62</v>
      </c>
      <c r="D418" s="6">
        <v>1378.46</v>
      </c>
      <c r="E418" s="2">
        <v>1387.37</v>
      </c>
      <c r="F418" s="3">
        <f>E418/MAX(E$2:E418)-1</f>
        <v>-2.320587469109292E-2</v>
      </c>
      <c r="G418" s="2">
        <f ca="1">IFERROR(AVERAGE(OFFSET(E418,0,0,-参数!B$2,1)),"")</f>
        <v>1327.6382142857144</v>
      </c>
      <c r="H418" t="str">
        <f t="shared" ca="1" si="133"/>
        <v>买</v>
      </c>
      <c r="I418" s="3">
        <f ca="1">IF(H417="买",$E418/$E417-1-IF(H416="卖",参数!$B$3-IF(H418="卖",参数!$B$3+参数!$B$4,0)),"")</f>
        <v>6.4637348925611349E-3</v>
      </c>
      <c r="J418" s="2">
        <f t="shared" ca="1" si="124"/>
        <v>1532.4067376797789</v>
      </c>
      <c r="K418" s="3">
        <f ca="1">J418/MAX(J$2:J418)-1</f>
        <v>-3.8916891226766559E-2</v>
      </c>
      <c r="L418" s="8">
        <f>L417*(参数!$B$6-1)/(参数!$B$6+1)+E418*2/(参数!$B$6+1)</f>
        <v>1345.3908529857081</v>
      </c>
      <c r="M418" s="8">
        <f>M417*(参数!$B$7-1)/(参数!$B$7+1)+E418*2/(参数!$B$7+1)</f>
        <v>1305.2586869968443</v>
      </c>
      <c r="N418" s="8">
        <f t="shared" si="116"/>
        <v>40.13216598886379</v>
      </c>
      <c r="O418" s="8">
        <f>O417*(参数!$B$8-1)/(参数!$B$8+1)+N418*2/(参数!$B$8+1)</f>
        <v>32.694519196635696</v>
      </c>
      <c r="P418" s="9" t="str">
        <f t="shared" si="125"/>
        <v>买</v>
      </c>
      <c r="Q418" s="7">
        <f>IF(P417="买",$E418/$E417-1-IF(P416="卖",参数!$B$3-IF(P418="卖",参数!$B$3+参数!$B$4,0)),"")</f>
        <v>6.4637348925611349E-3</v>
      </c>
      <c r="R418" s="8">
        <f t="shared" si="126"/>
        <v>1276.8137257524402</v>
      </c>
      <c r="S418" s="3">
        <f>R418/MAX(R$2:R418)-1</f>
        <v>-2.3205874691093142E-2</v>
      </c>
      <c r="T418" s="10">
        <f ca="1">IFERROR(AVERAGE(OFFSET(E418,0,0,-参数!B$10,1)),"")</f>
        <v>1343.643</v>
      </c>
      <c r="U418" s="10">
        <f ca="1">IFERROR(AVERAGE(OFFSET(E418,0,0,-参数!B$11,1)),"")</f>
        <v>1045.2291851851853</v>
      </c>
      <c r="V418" s="10">
        <f t="shared" ca="1" si="117"/>
        <v>298.41381481481471</v>
      </c>
      <c r="W418" s="10">
        <f ca="1">IFERROR(AVERAGE(OFFSET(V418,0,0,-参数!B$12,1)),"")</f>
        <v>281.03493097643099</v>
      </c>
      <c r="X418" s="11" t="str">
        <f t="shared" ca="1" si="115"/>
        <v>买</v>
      </c>
      <c r="Y418" s="12">
        <f ca="1">IF(X417="买",$E418/$E417-1-IF(X416="卖",参数!$B$3-IF(X418="卖",参数!$B$3+参数!$B$4,0)),"")</f>
        <v>6.4637348925611349E-3</v>
      </c>
      <c r="Z418" s="10">
        <f t="shared" ca="1" si="127"/>
        <v>1411.6647503535839</v>
      </c>
      <c r="AA418" s="3">
        <f ca="1">Z418/MAX(Z$2:Z418)-1</f>
        <v>-2.3205874691093697E-2</v>
      </c>
      <c r="AB418" s="8">
        <f ca="1">IFERROR(AVERAGE(OFFSET(E418,0,0,-参数!B$14,1)),"")</f>
        <v>1363.2912499999998</v>
      </c>
      <c r="AC418" s="8">
        <f ca="1">IFERROR(AVERAGE(OFFSET(E418,0,0,-参数!B$15,1)),"")</f>
        <v>1322.1179310344828</v>
      </c>
      <c r="AD418" s="9" t="str">
        <f ca="1">IFERROR(IF(OR(AND(AB418/AC418-1&lt;参数!B$16,AB418/AC418-1&gt;参数!B$17),AB418/AC418-1&lt;参数!B$18),"买","卖"),"买")</f>
        <v>买</v>
      </c>
      <c r="AE418" s="7">
        <f ca="1">IF(AD417="买",$E418/$E417-1-IF(AD416="卖",参数!$B$3-IF(AD418="卖",参数!$B$3+参数!$B$4,0)),"")</f>
        <v>6.4637348925611349E-3</v>
      </c>
      <c r="AF418" s="8">
        <f t="shared" ca="1" si="128"/>
        <v>1378.4212801547033</v>
      </c>
      <c r="AG418" s="3">
        <f ca="1">AF418/MAX(AF$2:AF418)-1</f>
        <v>-5.2269607071639523E-2</v>
      </c>
      <c r="AH418">
        <f t="shared" ca="1" si="118"/>
        <v>0</v>
      </c>
      <c r="AI418">
        <f t="shared" si="119"/>
        <v>0</v>
      </c>
      <c r="AJ418">
        <f t="shared" ca="1" si="120"/>
        <v>0</v>
      </c>
      <c r="AK418">
        <f t="shared" ca="1" si="121"/>
        <v>0</v>
      </c>
      <c r="AL418">
        <f t="shared" ca="1" si="122"/>
        <v>0</v>
      </c>
      <c r="AM418">
        <f t="shared" ca="1" si="123"/>
        <v>0</v>
      </c>
      <c r="AO418" s="9">
        <f t="shared" si="129"/>
        <v>8.9099999999998545</v>
      </c>
      <c r="AP418" s="15">
        <f ca="1">IFERROR(ABS(E418-OFFSET(E418,-参数!B$20,0,1,1))/SUM(OFFSET(AO418,0,0,-参数!B$20,1)),0)</f>
        <v>0.11479119294548246</v>
      </c>
      <c r="AQ418" s="16">
        <f ca="1">(参数!B$21+参数!B$22*'000300'!AP418)^(参数!B$23)</f>
        <v>8.877350119239058E-2</v>
      </c>
      <c r="AR418" s="17">
        <f t="shared" ca="1" si="130"/>
        <v>1329.1249780224052</v>
      </c>
      <c r="AS418" s="9" t="str">
        <f ca="1">IF(E418+参数!B$24&gt;=AR418,"买","卖")</f>
        <v>买</v>
      </c>
      <c r="AT418" s="7">
        <f ca="1">IF(AS417="买",$E418/$E417-1-IF(AS416="卖",参数!$B$3-IF(AS418="卖",参数!$B$3+参数!$B$4,0)),"")</f>
        <v>6.4637348925611349E-3</v>
      </c>
      <c r="AU418" s="8">
        <f t="shared" ca="1" si="131"/>
        <v>1486.6107936190169</v>
      </c>
      <c r="AV418" s="7">
        <f ca="1">AU418/MAX(AU$2:AU418)-1</f>
        <v>-2.2339228611801598E-2</v>
      </c>
      <c r="AW418" s="3">
        <f t="shared" ca="1" si="134"/>
        <v>4.2875389237848616E-3</v>
      </c>
      <c r="AX418" s="11" t="str">
        <f ca="1">IFERROR(IF(E418&gt;MAX(OFFSET(C418,-1,0,-参数!B$27,1)),"买",IF(E418&lt;MIN(OFFSET(D418,-1,0,-参数!B$26,1)),"卖",AX417)),"卖")</f>
        <v>卖</v>
      </c>
      <c r="AY418" s="12" t="str">
        <f ca="1">IF(AX417="买",$E418/$E417-1-IF(AX416="卖",参数!$B$3-IF(AX418="卖",参数!$B$3+参数!$B$4,0)),"")</f>
        <v/>
      </c>
      <c r="AZ418" s="10">
        <f t="shared" ca="1" si="132"/>
        <v>1222.402715414795</v>
      </c>
      <c r="BA418" s="12">
        <f ca="1">AZ418/MAX(AZ$2:AZ418)-1</f>
        <v>-0.10225792597494976</v>
      </c>
    </row>
    <row r="419" spans="1:53" x14ac:dyDescent="0.15">
      <c r="A419" s="1">
        <v>38982</v>
      </c>
      <c r="B419" s="6">
        <v>1389.87</v>
      </c>
      <c r="C419" s="6">
        <v>1393.53</v>
      </c>
      <c r="D419" s="6">
        <v>1373.94</v>
      </c>
      <c r="E419" s="2">
        <v>1374.85</v>
      </c>
      <c r="F419" s="3">
        <f>E419/MAX(E$2:E419)-1</f>
        <v>-3.2020727577394048E-2</v>
      </c>
      <c r="G419" s="2">
        <f ca="1">IFERROR(AVERAGE(OFFSET(E419,0,0,-参数!B$2,1)),"")</f>
        <v>1326.8555357142861</v>
      </c>
      <c r="H419" t="str">
        <f t="shared" ca="1" si="133"/>
        <v>买</v>
      </c>
      <c r="I419" s="3">
        <f ca="1">IF(H418="买",$E419/$E418-1-IF(H417="卖",参数!$B$3-IF(H419="卖",参数!$B$3+参数!$B$4,0)),"")</f>
        <v>-9.0242689405133358E-3</v>
      </c>
      <c r="J419" s="2">
        <f t="shared" ca="1" si="124"/>
        <v>1518.5778871527018</v>
      </c>
      <c r="K419" s="3">
        <f ca="1">J419/MAX(J$2:J419)-1</f>
        <v>-4.7589963674520841E-2</v>
      </c>
      <c r="L419" s="8">
        <f>L418*(参数!$B$6-1)/(参数!$B$6+1)+E419*2/(参数!$B$6+1)</f>
        <v>1348.1964860346884</v>
      </c>
      <c r="M419" s="8">
        <f>M418*(参数!$B$7-1)/(参数!$B$7+1)+E419*2/(参数!$B$7+1)</f>
        <v>1306.9355861053539</v>
      </c>
      <c r="N419" s="8">
        <f t="shared" si="116"/>
        <v>41.260899929334528</v>
      </c>
      <c r="O419" s="8">
        <f>O418*(参数!$B$8-1)/(参数!$B$8+1)+N419*2/(参数!$B$8+1)</f>
        <v>34.407795343175465</v>
      </c>
      <c r="P419" s="9" t="str">
        <f t="shared" si="125"/>
        <v>买</v>
      </c>
      <c r="Q419" s="7">
        <f>IF(P418="买",$E419/$E418-1-IF(P417="卖",参数!$B$3-IF(P419="卖",参数!$B$3+参数!$B$4,0)),"")</f>
        <v>-9.0242689405133358E-3</v>
      </c>
      <c r="R419" s="8">
        <f t="shared" si="126"/>
        <v>1265.2914153043114</v>
      </c>
      <c r="S419" s="3">
        <f>R419/MAX(R$2:R419)-1</f>
        <v>-3.2020727577394159E-2</v>
      </c>
      <c r="T419" s="10">
        <f ca="1">IFERROR(AVERAGE(OFFSET(E419,0,0,-参数!B$10,1)),"")</f>
        <v>1347.6134999999999</v>
      </c>
      <c r="U419" s="10">
        <f ca="1">IFERROR(AVERAGE(OFFSET(E419,0,0,-参数!B$11,1)),"")</f>
        <v>1046.2627901234569</v>
      </c>
      <c r="V419" s="10">
        <f t="shared" ca="1" si="117"/>
        <v>301.35070987654308</v>
      </c>
      <c r="W419" s="10">
        <f ca="1">IFERROR(AVERAGE(OFFSET(V419,0,0,-参数!B$12,1)),"")</f>
        <v>284.2516380471381</v>
      </c>
      <c r="X419" s="11" t="str">
        <f t="shared" ca="1" si="115"/>
        <v>买</v>
      </c>
      <c r="Y419" s="12">
        <f ca="1">IF(X418="买",$E419/$E418-1-IF(X417="卖",参数!$B$3-IF(X419="卖",参数!$B$3+参数!$B$4,0)),"")</f>
        <v>-9.0242689405133358E-3</v>
      </c>
      <c r="Z419" s="10">
        <f t="shared" ca="1" si="127"/>
        <v>1398.9255079925506</v>
      </c>
      <c r="AA419" s="3">
        <f ca="1">Z419/MAX(Z$2:Z419)-1</f>
        <v>-3.2020727577394714E-2</v>
      </c>
      <c r="AB419" s="8">
        <f ca="1">IFERROR(AVERAGE(OFFSET(E419,0,0,-参数!B$14,1)),"")</f>
        <v>1366.6924999999999</v>
      </c>
      <c r="AC419" s="8">
        <f ca="1">IFERROR(AVERAGE(OFFSET(E419,0,0,-参数!B$15,1)),"")</f>
        <v>1326.5706896551724</v>
      </c>
      <c r="AD419" s="9" t="str">
        <f ca="1">IFERROR(IF(OR(AND(AB419/AC419-1&lt;参数!B$16,AB419/AC419-1&gt;参数!B$17),AB419/AC419-1&lt;参数!B$18),"买","卖"),"买")</f>
        <v>买</v>
      </c>
      <c r="AE419" s="7">
        <f ca="1">IF(AD418="买",$E419/$E418-1-IF(AD417="卖",参数!$B$3-IF(AD419="卖",参数!$B$3+参数!$B$4,0)),"")</f>
        <v>-9.0242689405133358E-3</v>
      </c>
      <c r="AF419" s="8">
        <f t="shared" ca="1" si="128"/>
        <v>1365.9820358092604</v>
      </c>
      <c r="AG419" s="3">
        <f ca="1">AF419/MAX(AF$2:AF419)-1</f>
        <v>-6.0822181020523503E-2</v>
      </c>
      <c r="AH419">
        <f t="shared" ca="1" si="118"/>
        <v>0</v>
      </c>
      <c r="AI419">
        <f t="shared" si="119"/>
        <v>0</v>
      </c>
      <c r="AJ419">
        <f t="shared" ca="1" si="120"/>
        <v>0</v>
      </c>
      <c r="AK419">
        <f t="shared" ca="1" si="121"/>
        <v>0</v>
      </c>
      <c r="AL419">
        <f t="shared" ca="1" si="122"/>
        <v>0</v>
      </c>
      <c r="AM419">
        <f t="shared" ca="1" si="123"/>
        <v>0</v>
      </c>
      <c r="AO419" s="9">
        <f t="shared" si="129"/>
        <v>12.519999999999982</v>
      </c>
      <c r="AP419" s="15">
        <f ca="1">IFERROR(ABS(E419-OFFSET(E419,-参数!B$20,0,1,1))/SUM(OFFSET(AO419,0,0,-参数!B$20,1)),0)</f>
        <v>9.8031910230559904E-2</v>
      </c>
      <c r="AQ419" s="16">
        <f ca="1">(参数!B$21+参数!B$22*'000300'!AP419)^(参数!B$23)</f>
        <v>7.2600793372490313E-2</v>
      </c>
      <c r="AR419" s="17">
        <f t="shared" ca="1" si="130"/>
        <v>1332.4446508949532</v>
      </c>
      <c r="AS419" s="9" t="str">
        <f ca="1">IF(E419+参数!B$24&gt;=AR419,"买","卖")</f>
        <v>买</v>
      </c>
      <c r="AT419" s="7">
        <f ca="1">IF(AS418="买",$E419/$E418-1-IF(AS417="卖",参数!$B$3-IF(AS419="卖",参数!$B$3+参数!$B$4,0)),"")</f>
        <v>-9.0242689405133358E-3</v>
      </c>
      <c r="AU419" s="8">
        <f t="shared" ca="1" si="131"/>
        <v>1473.1952180075289</v>
      </c>
      <c r="AV419" s="7">
        <f ca="1">AU419/MAX(AU$2:AU419)-1</f>
        <v>-3.1161902345398507E-2</v>
      </c>
      <c r="AW419" s="3">
        <f t="shared" ca="1" si="134"/>
        <v>2.4976378650916065E-3</v>
      </c>
      <c r="AX419" s="11" t="str">
        <f ca="1">IFERROR(IF(E419&gt;MAX(OFFSET(C419,-1,0,-参数!B$27,1)),"买",IF(E419&lt;MIN(OFFSET(D419,-1,0,-参数!B$26,1)),"卖",AX418)),"卖")</f>
        <v>卖</v>
      </c>
      <c r="AY419" s="12" t="str">
        <f ca="1">IF(AX418="买",$E419/$E418-1-IF(AX417="卖",参数!$B$3-IF(AX419="卖",参数!$B$3+参数!$B$4,0)),"")</f>
        <v/>
      </c>
      <c r="AZ419" s="10">
        <f t="shared" ca="1" si="132"/>
        <v>1222.402715414795</v>
      </c>
      <c r="BA419" s="12">
        <f ca="1">AZ419/MAX(AZ$2:AZ419)-1</f>
        <v>-0.10225792597494976</v>
      </c>
    </row>
    <row r="420" spans="1:53" x14ac:dyDescent="0.15">
      <c r="A420" s="1">
        <v>38985</v>
      </c>
      <c r="B420" s="6">
        <v>1372.81</v>
      </c>
      <c r="C420" s="6">
        <v>1383.77</v>
      </c>
      <c r="D420" s="6">
        <v>1361.61</v>
      </c>
      <c r="E420" s="2">
        <v>1372.4</v>
      </c>
      <c r="F420" s="3">
        <f>E420/MAX(E$2:E420)-1</f>
        <v>-3.3745678821118896E-2</v>
      </c>
      <c r="G420" s="2">
        <f ca="1">IFERROR(AVERAGE(OFFSET(E420,0,0,-参数!B$2,1)),"")</f>
        <v>1326.1764285714287</v>
      </c>
      <c r="H420" t="str">
        <f t="shared" ca="1" si="133"/>
        <v>买</v>
      </c>
      <c r="I420" s="3">
        <f ca="1">IF(H419="买",$E420/$E419-1-IF(H418="卖",参数!$B$3-IF(H420="卖",参数!$B$3+参数!$B$4,0)),"")</f>
        <v>-1.7820125831907729E-3</v>
      </c>
      <c r="J420" s="2">
        <f t="shared" ca="1" si="124"/>
        <v>1515.8717622492404</v>
      </c>
      <c r="K420" s="3">
        <f ca="1">J420/MAX(J$2:J420)-1</f>
        <v>-4.9287170343610076E-2</v>
      </c>
      <c r="L420" s="8">
        <f>L419*(参数!$B$6-1)/(参数!$B$6+1)+E420*2/(参数!$B$6+1)</f>
        <v>1350.5015826028134</v>
      </c>
      <c r="M420" s="8">
        <f>M419*(参数!$B$7-1)/(参数!$B$7+1)+E420*2/(参数!$B$7+1)</f>
        <v>1308.5130418618514</v>
      </c>
      <c r="N420" s="8">
        <f t="shared" si="116"/>
        <v>41.98854074096198</v>
      </c>
      <c r="O420" s="8">
        <f>O419*(参数!$B$8-1)/(参数!$B$8+1)+N420*2/(参数!$B$8+1)</f>
        <v>35.923944422732774</v>
      </c>
      <c r="P420" s="9" t="str">
        <f t="shared" si="125"/>
        <v>买</v>
      </c>
      <c r="Q420" s="7">
        <f>IF(P419="买",$E420/$E419-1-IF(P418="卖",参数!$B$3-IF(P420="卖",参数!$B$3+参数!$B$4,0)),"")</f>
        <v>-1.7820125831907729E-3</v>
      </c>
      <c r="R420" s="8">
        <f t="shared" si="126"/>
        <v>1263.0366500808359</v>
      </c>
      <c r="S420" s="3">
        <f>R420/MAX(R$2:R420)-1</f>
        <v>-3.3745678821119007E-2</v>
      </c>
      <c r="T420" s="10">
        <f ca="1">IFERROR(AVERAGE(OFFSET(E420,0,0,-参数!B$10,1)),"")</f>
        <v>1349.9389999999999</v>
      </c>
      <c r="U420" s="10">
        <f ca="1">IFERROR(AVERAGE(OFFSET(E420,0,0,-参数!B$11,1)),"")</f>
        <v>1047.2252592592592</v>
      </c>
      <c r="V420" s="10">
        <f t="shared" ca="1" si="117"/>
        <v>302.7137407407406</v>
      </c>
      <c r="W420" s="10">
        <f ca="1">IFERROR(AVERAGE(OFFSET(V420,0,0,-参数!B$12,1)),"")</f>
        <v>287.41377328844004</v>
      </c>
      <c r="X420" s="11" t="str">
        <f t="shared" ca="1" si="115"/>
        <v>买</v>
      </c>
      <c r="Y420" s="12">
        <f ca="1">IF(X419="买",$E420/$E419-1-IF(X418="卖",参数!$B$3-IF(X420="卖",参数!$B$3+参数!$B$4,0)),"")</f>
        <v>-1.7820125831907729E-3</v>
      </c>
      <c r="Z420" s="10">
        <f t="shared" ca="1" si="127"/>
        <v>1396.4326051343612</v>
      </c>
      <c r="AA420" s="3">
        <f ca="1">Z420/MAX(Z$2:Z420)-1</f>
        <v>-3.3745678821119784E-2</v>
      </c>
      <c r="AB420" s="8">
        <f ca="1">IFERROR(AVERAGE(OFFSET(E420,0,0,-参数!B$14,1)),"")</f>
        <v>1370.9437499999999</v>
      </c>
      <c r="AC420" s="8">
        <f ca="1">IFERROR(AVERAGE(OFFSET(E420,0,0,-参数!B$15,1)),"")</f>
        <v>1330.2444827586207</v>
      </c>
      <c r="AD420" s="9" t="str">
        <f ca="1">IFERROR(IF(OR(AND(AB420/AC420-1&lt;参数!B$16,AB420/AC420-1&gt;参数!B$17),AB420/AC420-1&lt;参数!B$18),"买","卖"),"买")</f>
        <v>买</v>
      </c>
      <c r="AE420" s="7">
        <f ca="1">IF(AD419="买",$E420/$E419-1-IF(AD418="卖",参数!$B$3-IF(AD420="卖",参数!$B$3+参数!$B$4,0)),"")</f>
        <v>-1.7820125831907729E-3</v>
      </c>
      <c r="AF420" s="8">
        <f t="shared" ca="1" si="128"/>
        <v>1363.5478386330358</v>
      </c>
      <c r="AG420" s="3">
        <f ca="1">AF420/MAX(AF$2:AF420)-1</f>
        <v>-6.2495807711798523E-2</v>
      </c>
      <c r="AH420">
        <f t="shared" ca="1" si="118"/>
        <v>0</v>
      </c>
      <c r="AI420">
        <f t="shared" si="119"/>
        <v>0</v>
      </c>
      <c r="AJ420">
        <f t="shared" ca="1" si="120"/>
        <v>0</v>
      </c>
      <c r="AK420">
        <f t="shared" ca="1" si="121"/>
        <v>0</v>
      </c>
      <c r="AL420">
        <f t="shared" ca="1" si="122"/>
        <v>0</v>
      </c>
      <c r="AM420">
        <f t="shared" ca="1" si="123"/>
        <v>0</v>
      </c>
      <c r="AO420" s="9">
        <f t="shared" si="129"/>
        <v>2.4499999999998181</v>
      </c>
      <c r="AP420" s="15">
        <f ca="1">IFERROR(ABS(E420-OFFSET(E420,-参数!B$20,0,1,1))/SUM(OFFSET(AO420,0,0,-参数!B$20,1)),0)</f>
        <v>6.1639411144731995E-2</v>
      </c>
      <c r="AQ420" s="16">
        <f ca="1">(参数!B$21+参数!B$22*'000300'!AP420)^(参数!B$23)</f>
        <v>3.7482031754666377E-2</v>
      </c>
      <c r="AR420" s="17">
        <f t="shared" ca="1" si="130"/>
        <v>1333.9422585588773</v>
      </c>
      <c r="AS420" s="9" t="str">
        <f ca="1">IF(E420+参数!B$24&gt;=AR420,"买","卖")</f>
        <v>买</v>
      </c>
      <c r="AT420" s="7">
        <f ca="1">IF(AS419="买",$E420/$E419-1-IF(AS418="卖",参数!$B$3-IF(AS420="卖",参数!$B$3+参数!$B$4,0)),"")</f>
        <v>-1.7820125831907729E-3</v>
      </c>
      <c r="AU420" s="8">
        <f t="shared" ca="1" si="131"/>
        <v>1470.569965591543</v>
      </c>
      <c r="AV420" s="7">
        <f ca="1">AU420/MAX(AU$2:AU420)-1</f>
        <v>-3.2888384026493522E-2</v>
      </c>
      <c r="AW420" s="3">
        <f t="shared" ca="1" si="134"/>
        <v>1.1239548771637686E-3</v>
      </c>
      <c r="AX420" s="11" t="str">
        <f ca="1">IFERROR(IF(E420&gt;MAX(OFFSET(C420,-1,0,-参数!B$27,1)),"买",IF(E420&lt;MIN(OFFSET(D420,-1,0,-参数!B$26,1)),"卖",AX419)),"卖")</f>
        <v>卖</v>
      </c>
      <c r="AY420" s="12" t="str">
        <f ca="1">IF(AX419="买",$E420/$E419-1-IF(AX418="卖",参数!$B$3-IF(AX420="卖",参数!$B$3+参数!$B$4,0)),"")</f>
        <v/>
      </c>
      <c r="AZ420" s="10">
        <f t="shared" ca="1" si="132"/>
        <v>1222.402715414795</v>
      </c>
      <c r="BA420" s="12">
        <f ca="1">AZ420/MAX(AZ$2:AZ420)-1</f>
        <v>-0.10225792597494976</v>
      </c>
    </row>
    <row r="421" spans="1:53" x14ac:dyDescent="0.15">
      <c r="A421" s="1">
        <v>38986</v>
      </c>
      <c r="B421" s="6">
        <v>1370.86</v>
      </c>
      <c r="C421" s="6">
        <v>1371.58</v>
      </c>
      <c r="D421" s="6">
        <v>1351.18</v>
      </c>
      <c r="E421" s="2">
        <v>1357.65</v>
      </c>
      <c r="F421" s="3">
        <f>E421/MAX(E$2:E421)-1</f>
        <v>-4.4130589370075857E-2</v>
      </c>
      <c r="G421" s="2">
        <f ca="1">IFERROR(AVERAGE(OFFSET(E421,0,0,-参数!B$2,1)),"")</f>
        <v>1325.2037499999999</v>
      </c>
      <c r="H421" t="str">
        <f t="shared" ca="1" si="133"/>
        <v>买</v>
      </c>
      <c r="I421" s="3">
        <f ca="1">IF(H420="买",$E421/$E420-1-IF(H419="卖",参数!$B$3-IF(H421="卖",参数!$B$3+参数!$B$4,0)),"")</f>
        <v>-1.0747595453220682E-2</v>
      </c>
      <c r="J421" s="2">
        <f t="shared" ca="1" si="124"/>
        <v>1499.5797857896248</v>
      </c>
      <c r="K421" s="3">
        <f ca="1">J421/MAX(J$2:J421)-1</f>
        <v>-5.9505047228943675E-2</v>
      </c>
      <c r="L421" s="8">
        <f>L420*(参数!$B$6-1)/(参数!$B$6+1)+E421*2/(参数!$B$6+1)</f>
        <v>1351.1823842596884</v>
      </c>
      <c r="M421" s="8">
        <f>M420*(参数!$B$7-1)/(参数!$B$7+1)+E421*2/(参数!$B$7+1)</f>
        <v>1309.6970649495177</v>
      </c>
      <c r="N421" s="8">
        <f t="shared" si="116"/>
        <v>41.48531931017078</v>
      </c>
      <c r="O421" s="8">
        <f>O420*(参数!$B$8-1)/(参数!$B$8+1)+N421*2/(参数!$B$8+1)</f>
        <v>37.036219400220375</v>
      </c>
      <c r="P421" s="9" t="str">
        <f t="shared" si="125"/>
        <v>买</v>
      </c>
      <c r="Q421" s="7">
        <f>IF(P420="买",$E421/$E420-1-IF(P419="卖",参数!$B$3-IF(P421="卖",参数!$B$3+参数!$B$4,0)),"")</f>
        <v>-1.0747595453220682E-2</v>
      </c>
      <c r="R421" s="8">
        <f t="shared" si="126"/>
        <v>1249.462043123176</v>
      </c>
      <c r="S421" s="3">
        <f>R421/MAX(R$2:R421)-1</f>
        <v>-4.4130589370075968E-2</v>
      </c>
      <c r="T421" s="10">
        <f ca="1">IFERROR(AVERAGE(OFFSET(E421,0,0,-参数!B$10,1)),"")</f>
        <v>1351.3135000000002</v>
      </c>
      <c r="U421" s="10">
        <f ca="1">IFERROR(AVERAGE(OFFSET(E421,0,0,-参数!B$11,1)),"")</f>
        <v>1048.1129629629631</v>
      </c>
      <c r="V421" s="10">
        <f t="shared" ca="1" si="117"/>
        <v>303.20053703703707</v>
      </c>
      <c r="W421" s="10">
        <f ca="1">IFERROR(AVERAGE(OFFSET(V421,0,0,-参数!B$12,1)),"")</f>
        <v>290.27689674523009</v>
      </c>
      <c r="X421" s="11" t="str">
        <f t="shared" ca="1" si="115"/>
        <v>买</v>
      </c>
      <c r="Y421" s="12">
        <f ca="1">IF(X420="买",$E421/$E420-1-IF(X419="卖",参数!$B$3-IF(X421="卖",参数!$B$3+参数!$B$4,0)),"")</f>
        <v>-1.0747595453220682E-2</v>
      </c>
      <c r="Z421" s="10">
        <f t="shared" ca="1" si="127"/>
        <v>1381.4243124166901</v>
      </c>
      <c r="AA421" s="3">
        <f ca="1">Z421/MAX(Z$2:Z421)-1</f>
        <v>-4.4130589370076745E-2</v>
      </c>
      <c r="AB421" s="8">
        <f ca="1">IFERROR(AVERAGE(OFFSET(E421,0,0,-参数!B$14,1)),"")</f>
        <v>1373.365</v>
      </c>
      <c r="AC421" s="8">
        <f ca="1">IFERROR(AVERAGE(OFFSET(E421,0,0,-参数!B$15,1)),"")</f>
        <v>1332.7989655172416</v>
      </c>
      <c r="AD421" s="9" t="str">
        <f ca="1">IFERROR(IF(OR(AND(AB421/AC421-1&lt;参数!B$16,AB421/AC421-1&gt;参数!B$17),AB421/AC421-1&lt;参数!B$18),"买","卖"),"买")</f>
        <v>买</v>
      </c>
      <c r="AE421" s="7">
        <f ca="1">IF(AD420="买",$E421/$E420-1-IF(AD419="卖",参数!$B$3-IF(AD421="卖",参数!$B$3+参数!$B$4,0)),"")</f>
        <v>-1.0747595453220682E-2</v>
      </c>
      <c r="AF421" s="8">
        <f t="shared" ca="1" si="128"/>
        <v>1348.8929780822946</v>
      </c>
      <c r="AG421" s="3">
        <f ca="1">AF421/MAX(AF$2:AF421)-1</f>
        <v>-7.2571723506210439E-2</v>
      </c>
      <c r="AH421">
        <f t="shared" ca="1" si="118"/>
        <v>0</v>
      </c>
      <c r="AI421">
        <f t="shared" si="119"/>
        <v>0</v>
      </c>
      <c r="AJ421">
        <f t="shared" ca="1" si="120"/>
        <v>0</v>
      </c>
      <c r="AK421">
        <f t="shared" ca="1" si="121"/>
        <v>0</v>
      </c>
      <c r="AL421">
        <f t="shared" ca="1" si="122"/>
        <v>0</v>
      </c>
      <c r="AM421">
        <f t="shared" ca="1" si="123"/>
        <v>0</v>
      </c>
      <c r="AO421" s="9">
        <f t="shared" si="129"/>
        <v>14.75</v>
      </c>
      <c r="AP421" s="15">
        <f ca="1">IFERROR(ABS(E421-OFFSET(E421,-参数!B$20,0,1,1))/SUM(OFFSET(AO421,0,0,-参数!B$20,1)),0)</f>
        <v>2.5855997091768317E-2</v>
      </c>
      <c r="AQ421" s="16">
        <f ca="1">(参数!B$21+参数!B$22*'000300'!AP421)^(参数!B$23)</f>
        <v>2.9510371935564279E-3</v>
      </c>
      <c r="AR421" s="17">
        <f t="shared" ca="1" si="130"/>
        <v>1334.0122209856452</v>
      </c>
      <c r="AS421" s="9" t="str">
        <f ca="1">IF(E421+参数!B$24&gt;=AR421,"买","卖")</f>
        <v>买</v>
      </c>
      <c r="AT421" s="7">
        <f ca="1">IF(AS420="买",$E421/$E420-1-IF(AS419="卖",参数!$B$3-IF(AS421="卖",参数!$B$3+参数!$B$4,0)),"")</f>
        <v>-1.0747595453220682E-2</v>
      </c>
      <c r="AU421" s="8">
        <f t="shared" ca="1" si="131"/>
        <v>1454.7648745157085</v>
      </c>
      <c r="AV421" s="7">
        <f ca="1">AU421/MAX(AU$2:AU421)-1</f>
        <v>-4.3282508433087341E-2</v>
      </c>
      <c r="AW421" s="3">
        <f t="shared" ca="1" si="134"/>
        <v>5.2447867453730979E-5</v>
      </c>
      <c r="AX421" s="11" t="str">
        <f ca="1">IFERROR(IF(E421&gt;MAX(OFFSET(C421,-1,0,-参数!B$27,1)),"买",IF(E421&lt;MIN(OFFSET(D421,-1,0,-参数!B$26,1)),"卖",AX420)),"卖")</f>
        <v>卖</v>
      </c>
      <c r="AY421" s="12" t="str">
        <f ca="1">IF(AX420="买",$E421/$E420-1-IF(AX419="卖",参数!$B$3-IF(AX421="卖",参数!$B$3+参数!$B$4,0)),"")</f>
        <v/>
      </c>
      <c r="AZ421" s="10">
        <f t="shared" ca="1" si="132"/>
        <v>1222.402715414795</v>
      </c>
      <c r="BA421" s="12">
        <f ca="1">AZ421/MAX(AZ$2:AZ421)-1</f>
        <v>-0.10225792597494976</v>
      </c>
    </row>
    <row r="422" spans="1:53" x14ac:dyDescent="0.15">
      <c r="A422" s="1">
        <v>38987</v>
      </c>
      <c r="B422" s="6">
        <v>1357.28</v>
      </c>
      <c r="C422" s="6">
        <v>1371.12</v>
      </c>
      <c r="D422" s="6">
        <v>1355.39</v>
      </c>
      <c r="E422" s="2">
        <v>1371.12</v>
      </c>
      <c r="F422" s="3">
        <f>E422/MAX(E$2:E422)-1</f>
        <v>-3.4646877838248935E-2</v>
      </c>
      <c r="G422" s="2">
        <f ca="1">IFERROR(AVERAGE(OFFSET(E422,0,0,-参数!B$2,1)),"")</f>
        <v>1324.3564285714285</v>
      </c>
      <c r="H422" t="str">
        <f t="shared" ca="1" si="133"/>
        <v>买</v>
      </c>
      <c r="I422" s="3">
        <f ca="1">IF(H421="买",$E422/$E421-1-IF(H420="卖",参数!$B$3-IF(H422="卖",参数!$B$3+参数!$B$4,0)),"")</f>
        <v>9.9215556292120421E-3</v>
      </c>
      <c r="J422" s="2">
        <f t="shared" ca="1" si="124"/>
        <v>1514.4579500547784</v>
      </c>
      <c r="K422" s="3">
        <f ca="1">J422/MAX(J$2:J422)-1</f>
        <v>-5.0173874236032479E-2</v>
      </c>
      <c r="L422" s="8">
        <f>L421*(参数!$B$6-1)/(参数!$B$6+1)+E422*2/(参数!$B$6+1)</f>
        <v>1353.0812048063847</v>
      </c>
      <c r="M422" s="8">
        <f>M421*(参数!$B$7-1)/(参数!$B$7+1)+E422*2/(参数!$B$7+1)</f>
        <v>1311.1771356736258</v>
      </c>
      <c r="N422" s="8">
        <f t="shared" si="116"/>
        <v>41.904069132758877</v>
      </c>
      <c r="O422" s="8">
        <f>O421*(参数!$B$8-1)/(参数!$B$8+1)+N422*2/(参数!$B$8+1)</f>
        <v>38.009789346728077</v>
      </c>
      <c r="P422" s="9" t="str">
        <f t="shared" si="125"/>
        <v>买</v>
      </c>
      <c r="Q422" s="7">
        <f>IF(P421="买",$E422/$E421-1-IF(P420="卖",参数!$B$3-IF(P422="卖",参数!$B$3+参数!$B$4,0)),"")</f>
        <v>9.9215556292120421E-3</v>
      </c>
      <c r="R422" s="8">
        <f t="shared" si="126"/>
        <v>1261.8586502906116</v>
      </c>
      <c r="S422" s="3">
        <f>R422/MAX(R$2:R422)-1</f>
        <v>-3.4646877838248935E-2</v>
      </c>
      <c r="T422" s="10">
        <f ca="1">IFERROR(AVERAGE(OFFSET(E422,0,0,-参数!B$10,1)),"")</f>
        <v>1353.136</v>
      </c>
      <c r="U422" s="10">
        <f ca="1">IFERROR(AVERAGE(OFFSET(E422,0,0,-参数!B$11,1)),"")</f>
        <v>1049.0348148148148</v>
      </c>
      <c r="V422" s="10">
        <f t="shared" ca="1" si="117"/>
        <v>304.10118518518516</v>
      </c>
      <c r="W422" s="10">
        <f ca="1">IFERROR(AVERAGE(OFFSET(V422,0,0,-参数!B$12,1)),"")</f>
        <v>292.92957968574632</v>
      </c>
      <c r="X422" s="11" t="str">
        <f t="shared" ca="1" si="115"/>
        <v>买</v>
      </c>
      <c r="Y422" s="12">
        <f ca="1">IF(X421="买",$E422/$E421-1-IF(X420="卖",参数!$B$3-IF(X422="卖",参数!$B$3+参数!$B$4,0)),"")</f>
        <v>9.9215556292120421E-3</v>
      </c>
      <c r="Z422" s="10">
        <f t="shared" ca="1" si="127"/>
        <v>1395.1301905798782</v>
      </c>
      <c r="AA422" s="3">
        <f ca="1">Z422/MAX(Z$2:Z422)-1</f>
        <v>-3.4646877838249823E-2</v>
      </c>
      <c r="AB422" s="8">
        <f ca="1">IFERROR(AVERAGE(OFFSET(E422,0,0,-参数!B$14,1)),"")</f>
        <v>1374.4649999999997</v>
      </c>
      <c r="AC422" s="8">
        <f ca="1">IFERROR(AVERAGE(OFFSET(E422,0,0,-参数!B$15,1)),"")</f>
        <v>1336.2296551724139</v>
      </c>
      <c r="AD422" s="9" t="str">
        <f ca="1">IFERROR(IF(OR(AND(AB422/AC422-1&lt;参数!B$16,AB422/AC422-1&gt;参数!B$17),AB422/AC422-1&lt;参数!B$18),"买","卖"),"买")</f>
        <v>买</v>
      </c>
      <c r="AE422" s="7">
        <f ca="1">IF(AD421="买",$E422/$E421-1-IF(AD420="卖",参数!$B$3-IF(AD422="卖",参数!$B$3+参数!$B$4,0)),"")</f>
        <v>9.9215556292120421E-3</v>
      </c>
      <c r="AF422" s="8">
        <f t="shared" ca="1" si="128"/>
        <v>1362.2760948021917</v>
      </c>
      <c r="AG422" s="3">
        <f ca="1">AF422/MAX(AF$2:AF422)-1</f>
        <v>-6.3370192268872971E-2</v>
      </c>
      <c r="AH422">
        <f t="shared" ca="1" si="118"/>
        <v>0</v>
      </c>
      <c r="AI422">
        <f t="shared" si="119"/>
        <v>0</v>
      </c>
      <c r="AJ422">
        <f t="shared" ca="1" si="120"/>
        <v>0</v>
      </c>
      <c r="AK422">
        <f t="shared" ca="1" si="121"/>
        <v>0</v>
      </c>
      <c r="AL422">
        <f t="shared" ca="1" si="122"/>
        <v>0</v>
      </c>
      <c r="AM422">
        <f t="shared" ca="1" si="123"/>
        <v>0</v>
      </c>
      <c r="AO422" s="9">
        <f t="shared" si="129"/>
        <v>13.4699999999998</v>
      </c>
      <c r="AP422" s="15">
        <f ca="1">IFERROR(ABS(E422-OFFSET(E422,-参数!B$20,0,1,1))/SUM(OFFSET(AO422,0,0,-参数!B$20,1)),0)</f>
        <v>3.6949685534591027E-2</v>
      </c>
      <c r="AQ422" s="16">
        <f ca="1">(参数!B$21+参数!B$22*'000300'!AP422)^(参数!B$23)</f>
        <v>1.3656446540880343E-2</v>
      </c>
      <c r="AR422" s="17">
        <f t="shared" ca="1" si="130"/>
        <v>1334.5189813860054</v>
      </c>
      <c r="AS422" s="9" t="str">
        <f ca="1">IF(E422+参数!B$24&gt;=AR422,"买","卖")</f>
        <v>买</v>
      </c>
      <c r="AT422" s="7">
        <f ca="1">IF(AS421="买",$E422/$E421-1-IF(AS420="卖",参数!$B$3-IF(AS422="卖",参数!$B$3+参数!$B$4,0)),"")</f>
        <v>9.9215556292120421E-3</v>
      </c>
      <c r="AU422" s="8">
        <f t="shared" ca="1" si="131"/>
        <v>1469.1984051456398</v>
      </c>
      <c r="AV422" s="7">
        <f ca="1">AU422/MAX(AU$2:AU422)-1</f>
        <v>-3.3790382619065973E-2</v>
      </c>
      <c r="AW422" s="3">
        <f t="shared" ca="1" si="134"/>
        <v>3.7987687997786956E-4</v>
      </c>
      <c r="AX422" s="11" t="str">
        <f ca="1">IFERROR(IF(E422&gt;MAX(OFFSET(C422,-1,0,-参数!B$27,1)),"买",IF(E422&lt;MIN(OFFSET(D422,-1,0,-参数!B$26,1)),"卖",AX421)),"卖")</f>
        <v>卖</v>
      </c>
      <c r="AY422" s="12" t="str">
        <f ca="1">IF(AX421="买",$E422/$E421-1-IF(AX420="卖",参数!$B$3-IF(AX422="卖",参数!$B$3+参数!$B$4,0)),"")</f>
        <v/>
      </c>
      <c r="AZ422" s="10">
        <f t="shared" ca="1" si="132"/>
        <v>1222.402715414795</v>
      </c>
      <c r="BA422" s="12">
        <f ca="1">AZ422/MAX(AZ$2:AZ422)-1</f>
        <v>-0.10225792597494976</v>
      </c>
    </row>
    <row r="423" spans="1:53" x14ac:dyDescent="0.15">
      <c r="A423" s="1">
        <v>38988</v>
      </c>
      <c r="B423" s="6">
        <v>1372.13</v>
      </c>
      <c r="C423" s="6">
        <v>1389.56</v>
      </c>
      <c r="D423" s="6">
        <v>1369.4</v>
      </c>
      <c r="E423" s="2">
        <v>1387</v>
      </c>
      <c r="F423" s="3">
        <f>E423/MAX(E$2:E423)-1</f>
        <v>-2.3466377531981997E-2</v>
      </c>
      <c r="G423" s="2">
        <f ca="1">IFERROR(AVERAGE(OFFSET(E423,0,0,-参数!B$2,1)),"")</f>
        <v>1323.7814285714285</v>
      </c>
      <c r="H423" t="str">
        <f t="shared" ca="1" si="133"/>
        <v>买</v>
      </c>
      <c r="I423" s="3">
        <f ca="1">IF(H422="买",$E423/$E422-1-IF(H421="卖",参数!$B$3-IF(H423="卖",参数!$B$3+参数!$B$4,0)),"")</f>
        <v>1.1581772565494086E-2</v>
      </c>
      <c r="J423" s="2">
        <f t="shared" ca="1" si="124"/>
        <v>1531.9980575923173</v>
      </c>
      <c r="K423" s="3">
        <f ca="1">J423/MAX(J$2:J423)-1</f>
        <v>-3.917320407066982E-2</v>
      </c>
      <c r="L423" s="8">
        <f>L422*(参数!$B$6-1)/(参数!$B$6+1)+E423*2/(参数!$B$6+1)</f>
        <v>1356.3115662533955</v>
      </c>
      <c r="M423" s="8">
        <f>M422*(参数!$B$7-1)/(参数!$B$7+1)+E423*2/(参数!$B$7+1)</f>
        <v>1313.0041926453455</v>
      </c>
      <c r="N423" s="8">
        <f t="shared" si="116"/>
        <v>43.307373608050057</v>
      </c>
      <c r="O423" s="8">
        <f>O422*(参数!$B$8-1)/(参数!$B$8+1)+N423*2/(参数!$B$8+1)</f>
        <v>39.069306198992471</v>
      </c>
      <c r="P423" s="9" t="str">
        <f t="shared" si="125"/>
        <v>买</v>
      </c>
      <c r="Q423" s="7">
        <f>IF(P422="买",$E423/$E422-1-IF(P421="卖",参数!$B$3-IF(P423="卖",参数!$B$3+参数!$B$4,0)),"")</f>
        <v>1.1581772565494086E-2</v>
      </c>
      <c r="R423" s="8">
        <f t="shared" si="126"/>
        <v>1276.4732101880788</v>
      </c>
      <c r="S423" s="3">
        <f>R423/MAX(R$2:R423)-1</f>
        <v>-2.3466377531981997E-2</v>
      </c>
      <c r="T423" s="10">
        <f ca="1">IFERROR(AVERAGE(OFFSET(E423,0,0,-参数!B$10,1)),"")</f>
        <v>1355.5515</v>
      </c>
      <c r="U423" s="10">
        <f ca="1">IFERROR(AVERAGE(OFFSET(E423,0,0,-参数!B$11,1)),"")</f>
        <v>1050.0152592592594</v>
      </c>
      <c r="V423" s="10">
        <f t="shared" ca="1" si="117"/>
        <v>305.5362407407406</v>
      </c>
      <c r="W423" s="10">
        <f ca="1">IFERROR(AVERAGE(OFFSET(V423,0,0,-参数!B$12,1)),"")</f>
        <v>295.54014197530859</v>
      </c>
      <c r="X423" s="11" t="str">
        <f t="shared" ca="1" si="115"/>
        <v>买</v>
      </c>
      <c r="Y423" s="12">
        <f ca="1">IF(X422="买",$E423/$E422-1-IF(X421="卖",参数!$B$3-IF(X423="卖",参数!$B$3+参数!$B$4,0)),"")</f>
        <v>1.1581772565494086E-2</v>
      </c>
      <c r="Z423" s="10">
        <f t="shared" ca="1" si="127"/>
        <v>1411.2882711464288</v>
      </c>
      <c r="AA423" s="3">
        <f ca="1">Z423/MAX(Z$2:Z423)-1</f>
        <v>-2.3466377531982774E-2</v>
      </c>
      <c r="AB423" s="8">
        <f ca="1">IFERROR(AVERAGE(OFFSET(E423,0,0,-参数!B$14,1)),"")</f>
        <v>1375.895</v>
      </c>
      <c r="AC423" s="8">
        <f ca="1">IFERROR(AVERAGE(OFFSET(E423,0,0,-参数!B$15,1)),"")</f>
        <v>1340.3375862068967</v>
      </c>
      <c r="AD423" s="9" t="str">
        <f ca="1">IFERROR(IF(OR(AND(AB423/AC423-1&lt;参数!B$16,AB423/AC423-1&gt;参数!B$17),AB423/AC423-1&lt;参数!B$18),"买","卖"),"买")</f>
        <v>买</v>
      </c>
      <c r="AE423" s="7">
        <f ca="1">IF(AD422="买",$E423/$E422-1-IF(AD421="卖",参数!$B$3-IF(AD423="卖",参数!$B$3+参数!$B$4,0)),"")</f>
        <v>1.1581772565494086E-2</v>
      </c>
      <c r="AF423" s="8">
        <f t="shared" ca="1" si="128"/>
        <v>1378.0536667036001</v>
      </c>
      <c r="AG423" s="3">
        <f ca="1">AF423/MAX(AF$2:AF423)-1</f>
        <v>-5.252235885766865E-2</v>
      </c>
      <c r="AH423">
        <f t="shared" ca="1" si="118"/>
        <v>0</v>
      </c>
      <c r="AI423">
        <f t="shared" si="119"/>
        <v>0</v>
      </c>
      <c r="AJ423">
        <f t="shared" ca="1" si="120"/>
        <v>0</v>
      </c>
      <c r="AK423">
        <f t="shared" ca="1" si="121"/>
        <v>0</v>
      </c>
      <c r="AL423">
        <f t="shared" ca="1" si="122"/>
        <v>0</v>
      </c>
      <c r="AM423">
        <f t="shared" ca="1" si="123"/>
        <v>0</v>
      </c>
      <c r="AO423" s="9">
        <f t="shared" si="129"/>
        <v>15.880000000000109</v>
      </c>
      <c r="AP423" s="15">
        <f ca="1">IFERROR(ABS(E423-OFFSET(E423,-参数!B$20,0,1,1))/SUM(OFFSET(AO423,0,0,-参数!B$20,1)),0)</f>
        <v>5.9306336583147559E-2</v>
      </c>
      <c r="AQ423" s="16">
        <f ca="1">(参数!B$21+参数!B$22*'000300'!AP423)^(参数!B$23)</f>
        <v>3.5230614802737391E-2</v>
      </c>
      <c r="AR423" s="17">
        <f t="shared" ca="1" si="130"/>
        <v>1336.3679199372502</v>
      </c>
      <c r="AS423" s="9" t="str">
        <f ca="1">IF(E423+参数!B$24&gt;=AR423,"买","卖")</f>
        <v>买</v>
      </c>
      <c r="AT423" s="7">
        <f ca="1">IF(AS422="买",$E423/$E422-1-IF(AS421="卖",参数!$B$3-IF(AS423="卖",参数!$B$3+参数!$B$4,0)),"")</f>
        <v>1.1581772565494086E-2</v>
      </c>
      <c r="AU423" s="8">
        <f t="shared" ca="1" si="131"/>
        <v>1486.2143269276232</v>
      </c>
      <c r="AV423" s="7">
        <f ca="1">AU423/MAX(AU$2:AU423)-1</f>
        <v>-2.2599962579966881E-2</v>
      </c>
      <c r="AW423" s="3">
        <f t="shared" ca="1" si="134"/>
        <v>1.3854719018866479E-3</v>
      </c>
      <c r="AX423" s="11" t="str">
        <f ca="1">IFERROR(IF(E423&gt;MAX(OFFSET(C423,-1,0,-参数!B$27,1)),"买",IF(E423&lt;MIN(OFFSET(D423,-1,0,-参数!B$26,1)),"卖",AX422)),"卖")</f>
        <v>卖</v>
      </c>
      <c r="AY423" s="12" t="str">
        <f ca="1">IF(AX422="买",$E423/$E422-1-IF(AX421="卖",参数!$B$3-IF(AX423="卖",参数!$B$3+参数!$B$4,0)),"")</f>
        <v/>
      </c>
      <c r="AZ423" s="10">
        <f t="shared" ca="1" si="132"/>
        <v>1222.402715414795</v>
      </c>
      <c r="BA423" s="12">
        <f ca="1">AZ423/MAX(AZ$2:AZ423)-1</f>
        <v>-0.10225792597494976</v>
      </c>
    </row>
    <row r="424" spans="1:53" x14ac:dyDescent="0.15">
      <c r="A424" s="1">
        <v>38989</v>
      </c>
      <c r="B424" s="6">
        <v>1389.07</v>
      </c>
      <c r="C424" s="6">
        <v>1405.56</v>
      </c>
      <c r="D424" s="6">
        <v>1389.04</v>
      </c>
      <c r="E424" s="2">
        <v>1403.27</v>
      </c>
      <c r="F424" s="3">
        <f>E424/MAX(E$2:E424)-1</f>
        <v>-1.2011293150183344E-2</v>
      </c>
      <c r="G424" s="2">
        <f ca="1">IFERROR(AVERAGE(OFFSET(E424,0,0,-参数!B$2,1)),"")</f>
        <v>1324.8024999999998</v>
      </c>
      <c r="H424" t="str">
        <f t="shared" ca="1" si="133"/>
        <v>买</v>
      </c>
      <c r="I424" s="3">
        <f ca="1">IF(H423="买",$E424/$E423-1-IF(H422="卖",参数!$B$3-IF(H424="卖",参数!$B$3+参数!$B$4,0)),"")</f>
        <v>1.1730353280461348E-2</v>
      </c>
      <c r="J424" s="2">
        <f t="shared" ca="1" si="124"/>
        <v>1549.9689360328557</v>
      </c>
      <c r="K424" s="3">
        <f ca="1">J424/MAX(J$2:J424)-1</f>
        <v>-2.790236631308507E-2</v>
      </c>
      <c r="L424" s="8">
        <f>L423*(参数!$B$6-1)/(参数!$B$6+1)+E424*2/(参数!$B$6+1)</f>
        <v>1360.7837980387865</v>
      </c>
      <c r="M424" s="8">
        <f>M423*(参数!$B$7-1)/(参数!$B$7+1)+E424*2/(参数!$B$7+1)</f>
        <v>1315.1792723406386</v>
      </c>
      <c r="N424" s="8">
        <f t="shared" si="116"/>
        <v>45.604525698147881</v>
      </c>
      <c r="O424" s="8">
        <f>O423*(参数!$B$8-1)/(参数!$B$8+1)+N424*2/(参数!$B$8+1)</f>
        <v>40.376350098823551</v>
      </c>
      <c r="P424" s="9" t="str">
        <f t="shared" si="125"/>
        <v>买</v>
      </c>
      <c r="Q424" s="7">
        <f>IF(P423="买",$E424/$E423-1-IF(P422="卖",参数!$B$3-IF(P424="卖",参数!$B$3+参数!$B$4,0)),"")</f>
        <v>1.1730353280461348E-2</v>
      </c>
      <c r="R424" s="8">
        <f t="shared" si="126"/>
        <v>1291.4466918966295</v>
      </c>
      <c r="S424" s="3">
        <f>R424/MAX(R$2:R424)-1</f>
        <v>-1.2011293150183455E-2</v>
      </c>
      <c r="T424" s="10">
        <f ca="1">IFERROR(AVERAGE(OFFSET(E424,0,0,-参数!B$10,1)),"")</f>
        <v>1359.81</v>
      </c>
      <c r="U424" s="10">
        <f ca="1">IFERROR(AVERAGE(OFFSET(E424,0,0,-参数!B$11,1)),"")</f>
        <v>1051.0736296296297</v>
      </c>
      <c r="V424" s="10">
        <f t="shared" ca="1" si="117"/>
        <v>308.7363703703702</v>
      </c>
      <c r="W424" s="10">
        <f ca="1">IFERROR(AVERAGE(OFFSET(V424,0,0,-参数!B$12,1)),"")</f>
        <v>298.21533501683496</v>
      </c>
      <c r="X424" s="11" t="str">
        <f t="shared" ca="1" si="115"/>
        <v>买</v>
      </c>
      <c r="Y424" s="12">
        <f ca="1">IF(X423="买",$E424/$E423-1-IF(X422="卖",参数!$B$3-IF(X424="卖",参数!$B$3+参数!$B$4,0)),"")</f>
        <v>1.1730353280461348E-2</v>
      </c>
      <c r="Z424" s="10">
        <f t="shared" ca="1" si="127"/>
        <v>1427.843181147548</v>
      </c>
      <c r="AA424" s="3">
        <f ca="1">Z424/MAX(Z$2:Z424)-1</f>
        <v>-1.2011293150184232E-2</v>
      </c>
      <c r="AB424" s="8">
        <f ca="1">IFERROR(AVERAGE(OFFSET(E424,0,0,-参数!B$14,1)),"")</f>
        <v>1379.0149999999999</v>
      </c>
      <c r="AC424" s="8">
        <f ca="1">IFERROR(AVERAGE(OFFSET(E424,0,0,-参数!B$15,1)),"")</f>
        <v>1344.9137931034484</v>
      </c>
      <c r="AD424" s="9" t="str">
        <f ca="1">IFERROR(IF(OR(AND(AB424/AC424-1&lt;参数!B$16,AB424/AC424-1&gt;参数!B$17),AB424/AC424-1&lt;参数!B$18),"买","卖"),"买")</f>
        <v>买</v>
      </c>
      <c r="AE424" s="7">
        <f ca="1">IF(AD423="买",$E424/$E423-1-IF(AD422="卖",参数!$B$3-IF(AD424="卖",参数!$B$3+参数!$B$4,0)),"")</f>
        <v>1.1730353280461348E-2</v>
      </c>
      <c r="AF424" s="8">
        <f t="shared" ca="1" si="128"/>
        <v>1394.2187230534685</v>
      </c>
      <c r="AG424" s="3">
        <f ca="1">AF424/MAX(AF$2:AF424)-1</f>
        <v>-4.1408111401730952E-2</v>
      </c>
      <c r="AH424">
        <f t="shared" ca="1" si="118"/>
        <v>0</v>
      </c>
      <c r="AI424">
        <f t="shared" si="119"/>
        <v>0</v>
      </c>
      <c r="AJ424">
        <f t="shared" ca="1" si="120"/>
        <v>0</v>
      </c>
      <c r="AK424">
        <f t="shared" ca="1" si="121"/>
        <v>0</v>
      </c>
      <c r="AL424">
        <f t="shared" ca="1" si="122"/>
        <v>0</v>
      </c>
      <c r="AM424">
        <f t="shared" ca="1" si="123"/>
        <v>1</v>
      </c>
      <c r="AO424" s="9">
        <f t="shared" si="129"/>
        <v>16.269999999999982</v>
      </c>
      <c r="AP424" s="15">
        <f ca="1">IFERROR(ABS(E424-OFFSET(E424,-参数!B$20,0,1,1))/SUM(OFFSET(AO424,0,0,-参数!B$20,1)),0)</f>
        <v>7.8307201816831901E-2</v>
      </c>
      <c r="AQ424" s="16">
        <f ca="1">(参数!B$21+参数!B$22*'000300'!AP424)^(参数!B$23)</f>
        <v>5.3566449753242783E-2</v>
      </c>
      <c r="AR424" s="17">
        <f t="shared" ca="1" si="130"/>
        <v>1339.9516268473189</v>
      </c>
      <c r="AS424" s="9" t="str">
        <f ca="1">IF(E424+参数!B$24&gt;=AR424,"买","卖")</f>
        <v>买</v>
      </c>
      <c r="AT424" s="7">
        <f ca="1">IF(AS423="买",$E424/$E423-1-IF(AS422="卖",参数!$B$3-IF(AS424="卖",参数!$B$3+参数!$B$4,0)),"")</f>
        <v>1.1730353280461348E-2</v>
      </c>
      <c r="AU424" s="8">
        <f t="shared" ca="1" si="131"/>
        <v>1503.6481460329674</v>
      </c>
      <c r="AV424" s="7">
        <f ca="1">AU424/MAX(AU$2:AU424)-1</f>
        <v>-1.1134714844693749E-2</v>
      </c>
      <c r="AW424" s="3">
        <f t="shared" ca="1" si="134"/>
        <v>2.6816768470743213E-3</v>
      </c>
      <c r="AX424" s="11" t="str">
        <f ca="1">IFERROR(IF(E424&gt;MAX(OFFSET(C424,-1,0,-参数!B$27,1)),"买",IF(E424&lt;MIN(OFFSET(D424,-1,0,-参数!B$26,1)),"卖",AX423)),"卖")</f>
        <v>卖</v>
      </c>
      <c r="AY424" s="12" t="str">
        <f ca="1">IF(AX423="买",$E424/$E423-1-IF(AX422="卖",参数!$B$3-IF(AX424="卖",参数!$B$3+参数!$B$4,0)),"")</f>
        <v/>
      </c>
      <c r="AZ424" s="10">
        <f t="shared" ca="1" si="132"/>
        <v>1222.402715414795</v>
      </c>
      <c r="BA424" s="12">
        <f ca="1">AZ424/MAX(AZ$2:AZ424)-1</f>
        <v>-0.10225792597494976</v>
      </c>
    </row>
    <row r="425" spans="1:53" x14ac:dyDescent="0.15">
      <c r="A425" s="1">
        <v>38999</v>
      </c>
      <c r="B425" s="6">
        <v>1420.36</v>
      </c>
      <c r="C425" s="6">
        <v>1436.07</v>
      </c>
      <c r="D425" s="6">
        <v>1418.21</v>
      </c>
      <c r="E425" s="2">
        <v>1436.07</v>
      </c>
      <c r="F425" s="3">
        <f>E425/MAX(E$2:E425)-1</f>
        <v>0</v>
      </c>
      <c r="G425" s="2">
        <f ca="1">IFERROR(AVERAGE(OFFSET(E425,0,0,-参数!B$2,1)),"")</f>
        <v>1326.2121428571427</v>
      </c>
      <c r="H425" t="str">
        <f t="shared" ca="1" si="133"/>
        <v>买</v>
      </c>
      <c r="I425" s="3">
        <f ca="1">IF(H424="买",$E425/$E424-1-IF(H423="卖",参数!$B$3-IF(H425="卖",参数!$B$3+参数!$B$4,0)),"")</f>
        <v>2.3373976497751636E-2</v>
      </c>
      <c r="J425" s="2">
        <f t="shared" ca="1" si="124"/>
        <v>1586.1978735159328</v>
      </c>
      <c r="K425" s="3">
        <f ca="1">J425/MAX(J$2:J425)-1</f>
        <v>-5.1805790697670995E-3</v>
      </c>
      <c r="L425" s="8">
        <f>L424*(参数!$B$6-1)/(参数!$B$6+1)+E425*2/(参数!$B$6+1)</f>
        <v>1367.9539125112831</v>
      </c>
      <c r="M425" s="8">
        <f>M424*(参数!$B$7-1)/(参数!$B$7+1)+E425*2/(参数!$B$7+1)</f>
        <v>1318.0923019227919</v>
      </c>
      <c r="N425" s="8">
        <f t="shared" si="116"/>
        <v>49.861610588491203</v>
      </c>
      <c r="O425" s="8">
        <f>O424*(参数!$B$8-1)/(参数!$B$8+1)+N425*2/(参数!$B$8+1)</f>
        <v>42.273402196757083</v>
      </c>
      <c r="P425" s="9" t="str">
        <f t="shared" si="125"/>
        <v>买</v>
      </c>
      <c r="Q425" s="7">
        <f>IF(P424="买",$E425/$E424-1-IF(P423="卖",参数!$B$3-IF(P425="卖",参数!$B$3+参数!$B$4,0)),"")</f>
        <v>2.3373976497751636E-2</v>
      </c>
      <c r="R425" s="8">
        <f t="shared" si="126"/>
        <v>1321.6329365211204</v>
      </c>
      <c r="S425" s="3">
        <f>R425/MAX(R$2:R425)-1</f>
        <v>0</v>
      </c>
      <c r="T425" s="10">
        <f ca="1">IFERROR(AVERAGE(OFFSET(E425,0,0,-参数!B$10,1)),"")</f>
        <v>1364.7514999999999</v>
      </c>
      <c r="U425" s="10">
        <f ca="1">IFERROR(AVERAGE(OFFSET(E425,0,0,-参数!B$11,1)),"")</f>
        <v>1052.2263950617285</v>
      </c>
      <c r="V425" s="10">
        <f t="shared" ca="1" si="117"/>
        <v>312.5251049382714</v>
      </c>
      <c r="W425" s="10">
        <f ca="1">IFERROR(AVERAGE(OFFSET(V425,0,0,-参数!B$12,1)),"")</f>
        <v>300.8876717171716</v>
      </c>
      <c r="X425" s="11" t="str">
        <f t="shared" ca="1" si="115"/>
        <v>买</v>
      </c>
      <c r="Y425" s="12">
        <f ca="1">IF(X424="买",$E425/$E424-1-IF(X423="卖",参数!$B$3-IF(X425="卖",参数!$B$3+参数!$B$4,0)),"")</f>
        <v>2.3373976497751636E-2</v>
      </c>
      <c r="Z425" s="10">
        <f t="shared" ca="1" si="127"/>
        <v>1461.2175541061656</v>
      </c>
      <c r="AA425" s="3">
        <f ca="1">Z425/MAX(Z$2:Z425)-1</f>
        <v>0</v>
      </c>
      <c r="AB425" s="8">
        <f ca="1">IFERROR(AVERAGE(OFFSET(E425,0,0,-参数!B$14,1)),"")</f>
        <v>1386.2162499999999</v>
      </c>
      <c r="AC425" s="8">
        <f ca="1">IFERROR(AVERAGE(OFFSET(E425,0,0,-参数!B$15,1)),"")</f>
        <v>1350.1137931034482</v>
      </c>
      <c r="AD425" s="9" t="str">
        <f ca="1">IFERROR(IF(OR(AND(AB425/AC425-1&lt;参数!B$16,AB425/AC425-1&gt;参数!B$17),AB425/AC425-1&lt;参数!B$18),"买","卖"),"买")</f>
        <v>买</v>
      </c>
      <c r="AE425" s="7">
        <f ca="1">IF(AD424="买",$E425/$E424-1-IF(AD423="卖",参数!$B$3-IF(AD425="卖",参数!$B$3+参数!$B$4,0)),"")</f>
        <v>2.3373976497751636E-2</v>
      </c>
      <c r="AF425" s="8">
        <f t="shared" ca="1" si="128"/>
        <v>1426.8071587188456</v>
      </c>
      <c r="AG425" s="3">
        <f ca="1">AF425/MAX(AF$2:AF425)-1</f>
        <v>-1.9002007126699638E-2</v>
      </c>
      <c r="AH425">
        <f t="shared" ca="1" si="118"/>
        <v>0</v>
      </c>
      <c r="AI425">
        <f t="shared" si="119"/>
        <v>0</v>
      </c>
      <c r="AJ425">
        <f t="shared" ca="1" si="120"/>
        <v>0</v>
      </c>
      <c r="AK425">
        <f t="shared" ca="1" si="121"/>
        <v>0</v>
      </c>
      <c r="AL425">
        <f t="shared" ca="1" si="122"/>
        <v>0</v>
      </c>
      <c r="AM425">
        <f t="shared" ca="1" si="123"/>
        <v>0</v>
      </c>
      <c r="AO425" s="9">
        <f t="shared" si="129"/>
        <v>32.799999999999955</v>
      </c>
      <c r="AP425" s="15">
        <f ca="1">IFERROR(ABS(E425-OFFSET(E425,-参数!B$20,0,1,1))/SUM(OFFSET(AO425,0,0,-参数!B$20,1)),0)</f>
        <v>0.10270201322307008</v>
      </c>
      <c r="AQ425" s="16">
        <f ca="1">(参数!B$21+参数!B$22*'000300'!AP425)^(参数!B$23)</f>
        <v>7.7107442760262629E-2</v>
      </c>
      <c r="AR425" s="17">
        <f t="shared" ca="1" si="130"/>
        <v>1347.3630688033988</v>
      </c>
      <c r="AS425" s="9" t="str">
        <f ca="1">IF(E425+参数!B$24&gt;=AR425,"买","卖")</f>
        <v>买</v>
      </c>
      <c r="AT425" s="7">
        <f ca="1">IF(AS424="买",$E425/$E424-1-IF(AS423="卖",参数!$B$3-IF(AS425="卖",参数!$B$3+参数!$B$4,0)),"")</f>
        <v>2.3373976497751636E-2</v>
      </c>
      <c r="AU425" s="8">
        <f t="shared" ca="1" si="131"/>
        <v>1538.7943824592298</v>
      </c>
      <c r="AV425" s="7">
        <f ca="1">AU425/MAX(AU$2:AU425)-1</f>
        <v>0</v>
      </c>
      <c r="AW425" s="3">
        <f t="shared" ca="1" si="134"/>
        <v>5.5311265030646428E-3</v>
      </c>
      <c r="AX425" s="11" t="str">
        <f ca="1">IFERROR(IF(E425&gt;MAX(OFFSET(C425,-1,0,-参数!B$27,1)),"买",IF(E425&lt;MIN(OFFSET(D425,-1,0,-参数!B$26,1)),"卖",AX424)),"卖")</f>
        <v>买</v>
      </c>
      <c r="AY425" s="12" t="str">
        <f ca="1">IF(AX424="买",$E425/$E424-1-IF(AX423="卖",参数!$B$3-IF(AX425="卖",参数!$B$3+参数!$B$4,0)),"")</f>
        <v/>
      </c>
      <c r="AZ425" s="10">
        <f t="shared" ca="1" si="132"/>
        <v>1222.402715414795</v>
      </c>
      <c r="BA425" s="12">
        <f ca="1">AZ425/MAX(AZ$2:AZ425)-1</f>
        <v>-0.10225792597494976</v>
      </c>
    </row>
    <row r="426" spans="1:53" x14ac:dyDescent="0.15">
      <c r="A426" s="1">
        <v>39000</v>
      </c>
      <c r="B426" s="6">
        <v>1437.69</v>
      </c>
      <c r="C426" s="6">
        <v>1443.5</v>
      </c>
      <c r="D426" s="6">
        <v>1426.97</v>
      </c>
      <c r="E426" s="2">
        <v>1437.24</v>
      </c>
      <c r="F426" s="3">
        <f>E426/MAX(E$2:E426)-1</f>
        <v>0</v>
      </c>
      <c r="G426" s="2">
        <f ca="1">IFERROR(AVERAGE(OFFSET(E426,0,0,-参数!B$2,1)),"")</f>
        <v>1327.3726785714287</v>
      </c>
      <c r="H426" t="str">
        <f t="shared" ca="1" si="133"/>
        <v>买</v>
      </c>
      <c r="I426" s="3">
        <f ca="1">IF(H425="买",$E426/$E425-1-IF(H424="卖",参数!$B$3-IF(H426="卖",参数!$B$3+参数!$B$4,0)),"")</f>
        <v>8.1472351626321604E-4</v>
      </c>
      <c r="J426" s="2">
        <f t="shared" ca="1" si="124"/>
        <v>1587.4901862249328</v>
      </c>
      <c r="K426" s="3">
        <f ca="1">J426/MAX(J$2:J426)-1</f>
        <v>-4.3700762930999337E-3</v>
      </c>
      <c r="L426" s="8">
        <f>L425*(参数!$B$6-1)/(参数!$B$6+1)+E426*2/(参数!$B$6+1)</f>
        <v>1374.5525875102085</v>
      </c>
      <c r="M426" s="8">
        <f>M425*(参数!$B$7-1)/(参数!$B$7+1)+E426*2/(参数!$B$7+1)</f>
        <v>1320.9633307921222</v>
      </c>
      <c r="N426" s="8">
        <f t="shared" si="116"/>
        <v>53.58925671808629</v>
      </c>
      <c r="O426" s="8">
        <f>O425*(参数!$B$8-1)/(参数!$B$8+1)+N426*2/(参数!$B$8+1)</f>
        <v>44.536573101022924</v>
      </c>
      <c r="P426" s="9" t="str">
        <f t="shared" si="125"/>
        <v>买</v>
      </c>
      <c r="Q426" s="7">
        <f>IF(P425="买",$E426/$E425-1-IF(P424="卖",参数!$B$3-IF(P426="卖",参数!$B$3+参数!$B$4,0)),"")</f>
        <v>8.1472351626321604E-4</v>
      </c>
      <c r="R426" s="8">
        <f t="shared" si="126"/>
        <v>1322.7097019543721</v>
      </c>
      <c r="S426" s="3">
        <f>R426/MAX(R$2:R426)-1</f>
        <v>0</v>
      </c>
      <c r="T426" s="10">
        <f ca="1">IFERROR(AVERAGE(OFFSET(E426,0,0,-参数!B$10,1)),"")</f>
        <v>1369.5795000000001</v>
      </c>
      <c r="U426" s="10">
        <f ca="1">IFERROR(AVERAGE(OFFSET(E426,0,0,-参数!B$11,1)),"")</f>
        <v>1053.4174320987654</v>
      </c>
      <c r="V426" s="10">
        <f t="shared" ca="1" si="117"/>
        <v>316.16206790123465</v>
      </c>
      <c r="W426" s="10">
        <f ca="1">IFERROR(AVERAGE(OFFSET(V426,0,0,-参数!B$12,1)),"")</f>
        <v>303.50029573512899</v>
      </c>
      <c r="X426" s="11" t="str">
        <f t="shared" ca="1" si="115"/>
        <v>买</v>
      </c>
      <c r="Y426" s="12">
        <f ca="1">IF(X425="买",$E426/$E425-1-IF(X424="卖",参数!$B$3-IF(X426="卖",参数!$B$3+参数!$B$4,0)),"")</f>
        <v>8.1472351626321604E-4</v>
      </c>
      <c r="Z426" s="10">
        <f t="shared" ca="1" si="127"/>
        <v>1462.4080424098725</v>
      </c>
      <c r="AA426" s="3">
        <f ca="1">Z426/MAX(Z$2:Z426)-1</f>
        <v>0</v>
      </c>
      <c r="AB426" s="8">
        <f ca="1">IFERROR(AVERAGE(OFFSET(E426,0,0,-参数!B$14,1)),"")</f>
        <v>1392.4499999999998</v>
      </c>
      <c r="AC426" s="8">
        <f ca="1">IFERROR(AVERAGE(OFFSET(E426,0,0,-参数!B$15,1)),"")</f>
        <v>1355.3399999999997</v>
      </c>
      <c r="AD426" s="9" t="str">
        <f ca="1">IFERROR(IF(OR(AND(AB426/AC426-1&lt;参数!B$16,AB426/AC426-1&gt;参数!B$17),AB426/AC426-1&lt;参数!B$18),"买","卖"),"买")</f>
        <v>买</v>
      </c>
      <c r="AE426" s="7">
        <f ca="1">IF(AD425="买",$E426/$E425-1-IF(AD424="卖",参数!$B$3-IF(AD426="卖",参数!$B$3+参数!$B$4,0)),"")</f>
        <v>8.1472351626321604E-4</v>
      </c>
      <c r="AF426" s="8">
        <f t="shared" ca="1" si="128"/>
        <v>1427.9696120642266</v>
      </c>
      <c r="AG426" s="3">
        <f ca="1">AF426/MAX(AF$2:AF426)-1</f>
        <v>-1.8202764992498732E-2</v>
      </c>
      <c r="AH426">
        <f t="shared" ca="1" si="118"/>
        <v>0</v>
      </c>
      <c r="AI426">
        <f t="shared" si="119"/>
        <v>0</v>
      </c>
      <c r="AJ426">
        <f t="shared" ca="1" si="120"/>
        <v>0</v>
      </c>
      <c r="AK426">
        <f t="shared" ca="1" si="121"/>
        <v>0</v>
      </c>
      <c r="AL426">
        <f t="shared" ca="1" si="122"/>
        <v>0</v>
      </c>
      <c r="AM426">
        <f t="shared" ca="1" si="123"/>
        <v>0</v>
      </c>
      <c r="AO426" s="9">
        <f t="shared" si="129"/>
        <v>1.1700000000000728</v>
      </c>
      <c r="AP426" s="15">
        <f ca="1">IFERROR(ABS(E426-OFFSET(E426,-参数!B$20,0,1,1))/SUM(OFFSET(AO426,0,0,-参数!B$20,1)),0)</f>
        <v>8.042571269839531E-2</v>
      </c>
      <c r="AQ426" s="16">
        <f ca="1">(参数!B$21+参数!B$22*'000300'!AP426)^(参数!B$23)</f>
        <v>5.5610812753951473E-2</v>
      </c>
      <c r="AR426" s="17">
        <f t="shared" ca="1" si="130"/>
        <v>1352.3611979950726</v>
      </c>
      <c r="AS426" s="9" t="str">
        <f ca="1">IF(E426+参数!B$24&gt;=AR426,"买","卖")</f>
        <v>买</v>
      </c>
      <c r="AT426" s="7">
        <f ca="1">IF(AS425="买",$E426/$E425-1-IF(AS424="卖",参数!$B$3-IF(AS426="卖",参数!$B$3+参数!$B$4,0)),"")</f>
        <v>8.1472351626321604E-4</v>
      </c>
      <c r="AU426" s="8">
        <f t="shared" ca="1" si="131"/>
        <v>1540.0480744293131</v>
      </c>
      <c r="AV426" s="7">
        <f ca="1">AU426/MAX(AU$2:AU426)-1</f>
        <v>0</v>
      </c>
      <c r="AW426" s="3">
        <f t="shared" ca="1" si="134"/>
        <v>3.7095637452142505E-3</v>
      </c>
      <c r="AX426" s="11" t="str">
        <f ca="1">IFERROR(IF(E426&gt;MAX(OFFSET(C426,-1,0,-参数!B$27,1)),"买",IF(E426&lt;MIN(OFFSET(D426,-1,0,-参数!B$26,1)),"卖",AX425)),"卖")</f>
        <v>买</v>
      </c>
      <c r="AY426" s="12">
        <f ca="1">IF(AX425="买",$E426/$E425-1-IF(AX424="卖",参数!$B$3-IF(AX426="卖",参数!$B$3+参数!$B$4,0)),"")</f>
        <v>5.6472351626321604E-4</v>
      </c>
      <c r="AZ426" s="10">
        <f t="shared" ca="1" si="132"/>
        <v>1223.0930349745336</v>
      </c>
      <c r="BA426" s="12">
        <f ca="1">AZ426/MAX(AZ$2:AZ426)-1</f>
        <v>-0.10175094991420908</v>
      </c>
    </row>
    <row r="427" spans="1:53" x14ac:dyDescent="0.15">
      <c r="A427" s="1">
        <v>39001</v>
      </c>
      <c r="B427" s="6">
        <v>1436.68</v>
      </c>
      <c r="C427" s="6">
        <v>1440.21</v>
      </c>
      <c r="D427" s="6">
        <v>1421.81</v>
      </c>
      <c r="E427" s="2">
        <v>1435.91</v>
      </c>
      <c r="F427" s="3">
        <f>E427/MAX(E$2:E427)-1</f>
        <v>-9.2538476524439695E-4</v>
      </c>
      <c r="G427" s="2">
        <f ca="1">IFERROR(AVERAGE(OFFSET(E427,0,0,-参数!B$2,1)),"")</f>
        <v>1328.4885714285717</v>
      </c>
      <c r="H427" t="str">
        <f t="shared" ca="1" si="133"/>
        <v>买</v>
      </c>
      <c r="I427" s="3">
        <f ca="1">IF(H426="买",$E427/$E426-1-IF(H425="卖",参数!$B$3-IF(H427="卖",参数!$B$3+参数!$B$4,0)),"")</f>
        <v>-9.2538476524439695E-4</v>
      </c>
      <c r="J427" s="2">
        <f t="shared" ca="1" si="124"/>
        <v>1586.0211469916253</v>
      </c>
      <c r="K427" s="3">
        <f ca="1">J427/MAX(J$2:J427)-1</f>
        <v>-5.2914170563197471E-3</v>
      </c>
      <c r="L427" s="8">
        <f>L426*(参数!$B$6-1)/(参数!$B$6+1)+E427*2/(参数!$B$6+1)</f>
        <v>1380.3961506044743</v>
      </c>
      <c r="M427" s="8">
        <f>M426*(参数!$B$7-1)/(参数!$B$7+1)+E427*2/(参数!$B$7+1)</f>
        <v>1323.7331300501432</v>
      </c>
      <c r="N427" s="8">
        <f t="shared" si="116"/>
        <v>56.663020554331069</v>
      </c>
      <c r="O427" s="8">
        <f>O426*(参数!$B$8-1)/(参数!$B$8+1)+N427*2/(参数!$B$8+1)</f>
        <v>46.96186259168455</v>
      </c>
      <c r="P427" s="9" t="str">
        <f t="shared" si="125"/>
        <v>买</v>
      </c>
      <c r="Q427" s="7">
        <f>IF(P426="买",$E427/$E426-1-IF(P425="卖",参数!$B$3-IF(P427="卖",参数!$B$3+参数!$B$4,0)),"")</f>
        <v>-9.2538476524439695E-4</v>
      </c>
      <c r="R427" s="8">
        <f t="shared" si="126"/>
        <v>1321.4856865473425</v>
      </c>
      <c r="S427" s="3">
        <f>R427/MAX(R$2:R427)-1</f>
        <v>-9.2538476524439695E-4</v>
      </c>
      <c r="T427" s="10">
        <f ca="1">IFERROR(AVERAGE(OFFSET(E427,0,0,-参数!B$10,1)),"")</f>
        <v>1374.0565000000001</v>
      </c>
      <c r="U427" s="10">
        <f ca="1">IFERROR(AVERAGE(OFFSET(E427,0,0,-参数!B$11,1)),"")</f>
        <v>1054.6025185185185</v>
      </c>
      <c r="V427" s="10">
        <f t="shared" ca="1" si="117"/>
        <v>319.45398148148161</v>
      </c>
      <c r="W427" s="10">
        <f ca="1">IFERROR(AVERAGE(OFFSET(V427,0,0,-参数!B$12,1)),"")</f>
        <v>306.08150000000001</v>
      </c>
      <c r="X427" s="11" t="str">
        <f t="shared" ca="1" si="115"/>
        <v>买</v>
      </c>
      <c r="Y427" s="12">
        <f ca="1">IF(X426="买",$E427/$E426-1-IF(X425="卖",参数!$B$3-IF(X427="卖",参数!$B$3+参数!$B$4,0)),"")</f>
        <v>-9.2538476524439695E-4</v>
      </c>
      <c r="Z427" s="10">
        <f t="shared" ca="1" si="127"/>
        <v>1461.0547522868555</v>
      </c>
      <c r="AA427" s="3">
        <f ca="1">Z427/MAX(Z$2:Z427)-1</f>
        <v>-9.2538476524439695E-4</v>
      </c>
      <c r="AB427" s="8">
        <f ca="1">IFERROR(AVERAGE(OFFSET(E427,0,0,-参数!B$14,1)),"")</f>
        <v>1400.0825</v>
      </c>
      <c r="AC427" s="8">
        <f ca="1">IFERROR(AVERAGE(OFFSET(E427,0,0,-参数!B$15,1)),"")</f>
        <v>1360.2886206896553</v>
      </c>
      <c r="AD427" s="9" t="str">
        <f ca="1">IFERROR(IF(OR(AND(AB427/AC427-1&lt;参数!B$16,AB427/AC427-1&gt;参数!B$17),AB427/AC427-1&lt;参数!B$18),"买","卖"),"买")</f>
        <v>买</v>
      </c>
      <c r="AE427" s="7">
        <f ca="1">IF(AD426="买",$E427/$E426-1-IF(AD425="卖",参数!$B$3-IF(AD427="卖",参数!$B$3+参数!$B$4,0)),"")</f>
        <v>-9.2538476524439695E-4</v>
      </c>
      <c r="AF427" s="8">
        <f t="shared" ca="1" si="128"/>
        <v>1426.6481907399905</v>
      </c>
      <c r="AG427" s="3">
        <f ca="1">AF427/MAX(AF$2:AF427)-1</f>
        <v>-1.9111305196333639E-2</v>
      </c>
      <c r="AH427">
        <f t="shared" ca="1" si="118"/>
        <v>0</v>
      </c>
      <c r="AI427">
        <f t="shared" si="119"/>
        <v>0</v>
      </c>
      <c r="AJ427">
        <f t="shared" ca="1" si="120"/>
        <v>0</v>
      </c>
      <c r="AK427">
        <f t="shared" ca="1" si="121"/>
        <v>0</v>
      </c>
      <c r="AL427">
        <f t="shared" ca="1" si="122"/>
        <v>0</v>
      </c>
      <c r="AM427">
        <f t="shared" ca="1" si="123"/>
        <v>0</v>
      </c>
      <c r="AO427" s="9">
        <f t="shared" si="129"/>
        <v>1.3299999999999272</v>
      </c>
      <c r="AP427" s="15">
        <f ca="1">IFERROR(ABS(E427-OFFSET(E427,-参数!B$20,0,1,1))/SUM(OFFSET(AO427,0,0,-参数!B$20,1)),0)</f>
        <v>7.8371407115570862E-2</v>
      </c>
      <c r="AQ427" s="16">
        <f ca="1">(参数!B$21+参数!B$22*'000300'!AP427)^(参数!B$23)</f>
        <v>5.3628407866525875E-2</v>
      </c>
      <c r="AR427" s="17">
        <f t="shared" ca="1" si="130"/>
        <v>1356.8417872257523</v>
      </c>
      <c r="AS427" s="9" t="str">
        <f ca="1">IF(E427+参数!B$24&gt;=AR427,"买","卖")</f>
        <v>买</v>
      </c>
      <c r="AT427" s="7">
        <f ca="1">IF(AS426="买",$E427/$E426-1-IF(AS425="卖",参数!$B$3-IF(AS427="卖",参数!$B$3+参数!$B$4,0)),"")</f>
        <v>-9.2538476524439695E-4</v>
      </c>
      <c r="AU427" s="8">
        <f t="shared" ca="1" si="131"/>
        <v>1538.6229374034922</v>
      </c>
      <c r="AV427" s="7">
        <f ca="1">AU427/MAX(AU$2:AU427)-1</f>
        <v>-9.2538476524450797E-4</v>
      </c>
      <c r="AW427" s="3">
        <f t="shared" ca="1" si="134"/>
        <v>3.3131601507958575E-3</v>
      </c>
      <c r="AX427" s="11" t="str">
        <f ca="1">IFERROR(IF(E427&gt;MAX(OFFSET(C427,-1,0,-参数!B$27,1)),"买",IF(E427&lt;MIN(OFFSET(D427,-1,0,-参数!B$26,1)),"卖",AX426)),"卖")</f>
        <v>买</v>
      </c>
      <c r="AY427" s="12">
        <f ca="1">IF(AX426="买",$E427/$E426-1-IF(AX425="卖",参数!$B$3-IF(AX427="卖",参数!$B$3+参数!$B$4,0)),"")</f>
        <v>-9.2538476524439695E-4</v>
      </c>
      <c r="AZ427" s="10">
        <f t="shared" ca="1" si="132"/>
        <v>1221.9612033134915</v>
      </c>
      <c r="BA427" s="12">
        <f ca="1">AZ427/MAX(AZ$2:AZ427)-1</f>
        <v>-0.10258217590055374</v>
      </c>
    </row>
    <row r="428" spans="1:53" x14ac:dyDescent="0.15">
      <c r="A428" s="1">
        <v>39002</v>
      </c>
      <c r="B428" s="6">
        <v>1436.2</v>
      </c>
      <c r="C428" s="6">
        <v>1438.8</v>
      </c>
      <c r="D428" s="6">
        <v>1423.63</v>
      </c>
      <c r="E428" s="2">
        <v>1426.5</v>
      </c>
      <c r="F428" s="3">
        <f>E428/MAX(E$2:E428)-1</f>
        <v>-7.4726559238540435E-3</v>
      </c>
      <c r="G428" s="2">
        <f ca="1">IFERROR(AVERAGE(OFFSET(E428,0,0,-参数!B$2,1)),"")</f>
        <v>1330.0932142857148</v>
      </c>
      <c r="H428" t="str">
        <f t="shared" ca="1" si="133"/>
        <v>买</v>
      </c>
      <c r="I428" s="3">
        <f ca="1">IF(H427="买",$E428/$E427-1-IF(H426="卖",参数!$B$3-IF(H428="卖",参数!$B$3+参数!$B$4,0)),"")</f>
        <v>-6.5533355154571149E-3</v>
      </c>
      <c r="J428" s="2">
        <f t="shared" ca="1" si="124"/>
        <v>1575.627418280779</v>
      </c>
      <c r="K428" s="3">
        <f ca="1">J428/MAX(J$2:J428)-1</f>
        <v>-1.1810076140454595E-2</v>
      </c>
      <c r="L428" s="8">
        <f>L427*(参数!$B$6-1)/(参数!$B$6+1)+E428*2/(参数!$B$6+1)</f>
        <v>1384.7869934040484</v>
      </c>
      <c r="M428" s="8">
        <f>M427*(参数!$B$7-1)/(参数!$B$7+1)+E428*2/(参数!$B$7+1)</f>
        <v>1326.2094401694169</v>
      </c>
      <c r="N428" s="8">
        <f t="shared" si="116"/>
        <v>58.577553234631523</v>
      </c>
      <c r="O428" s="8">
        <f>O427*(参数!$B$8-1)/(参数!$B$8+1)+N428*2/(参数!$B$8+1)</f>
        <v>49.285000720273942</v>
      </c>
      <c r="P428" s="9" t="str">
        <f t="shared" si="125"/>
        <v>买</v>
      </c>
      <c r="Q428" s="7">
        <f>IF(P427="买",$E428/$E427-1-IF(P426="卖",参数!$B$3-IF(P428="卖",参数!$B$3+参数!$B$4,0)),"")</f>
        <v>-6.5533355154571149E-3</v>
      </c>
      <c r="R428" s="8">
        <f t="shared" si="126"/>
        <v>1312.8255474645237</v>
      </c>
      <c r="S428" s="3">
        <f>R428/MAX(R$2:R428)-1</f>
        <v>-7.4726559238539325E-3</v>
      </c>
      <c r="T428" s="10">
        <f ca="1">IFERROR(AVERAGE(OFFSET(E428,0,0,-参数!B$10,1)),"")</f>
        <v>1378.9625000000001</v>
      </c>
      <c r="U428" s="10">
        <f ca="1">IFERROR(AVERAGE(OFFSET(E428,0,0,-参数!B$11,1)),"")</f>
        <v>1055.6385432098766</v>
      </c>
      <c r="V428" s="10">
        <f t="shared" ca="1" si="117"/>
        <v>323.32395679012348</v>
      </c>
      <c r="W428" s="10">
        <f ca="1">IFERROR(AVERAGE(OFFSET(V428,0,0,-参数!B$12,1)),"")</f>
        <v>308.68342817059477</v>
      </c>
      <c r="X428" s="11" t="str">
        <f t="shared" ca="1" si="115"/>
        <v>买</v>
      </c>
      <c r="Y428" s="12">
        <f ca="1">IF(X427="买",$E428/$E427-1-IF(X426="卖",参数!$B$3-IF(X428="卖",参数!$B$3+参数!$B$4,0)),"")</f>
        <v>-6.5533355154571149E-3</v>
      </c>
      <c r="Z428" s="10">
        <f t="shared" ca="1" si="127"/>
        <v>1451.4799702886667</v>
      </c>
      <c r="AA428" s="3">
        <f ca="1">Z428/MAX(Z$2:Z428)-1</f>
        <v>-7.4726559238539325E-3</v>
      </c>
      <c r="AB428" s="8">
        <f ca="1">IFERROR(AVERAGE(OFFSET(E428,0,0,-参数!B$14,1)),"")</f>
        <v>1406.845</v>
      </c>
      <c r="AC428" s="8">
        <f ca="1">IFERROR(AVERAGE(OFFSET(E428,0,0,-参数!B$15,1)),"")</f>
        <v>1364.8079310344829</v>
      </c>
      <c r="AD428" s="9" t="str">
        <f ca="1">IFERROR(IF(OR(AND(AB428/AC428-1&lt;参数!B$16,AB428/AC428-1&gt;参数!B$17),AB428/AC428-1&lt;参数!B$18),"买","卖"),"买")</f>
        <v>买</v>
      </c>
      <c r="AE428" s="7">
        <f ca="1">IF(AD427="买",$E428/$E427-1-IF(AD426="卖",参数!$B$3-IF(AD428="卖",参数!$B$3+参数!$B$4,0)),"")</f>
        <v>-6.5533355154571149E-3</v>
      </c>
      <c r="AF428" s="8">
        <f t="shared" ca="1" si="128"/>
        <v>1417.2988864835515</v>
      </c>
      <c r="AG428" s="3">
        <f ca="1">AF428/MAX(AF$2:AF428)-1</f>
        <v>-2.553939791670079E-2</v>
      </c>
      <c r="AH428">
        <f t="shared" ca="1" si="118"/>
        <v>0</v>
      </c>
      <c r="AI428">
        <f t="shared" si="119"/>
        <v>0</v>
      </c>
      <c r="AJ428">
        <f t="shared" ca="1" si="120"/>
        <v>0</v>
      </c>
      <c r="AK428">
        <f t="shared" ca="1" si="121"/>
        <v>0</v>
      </c>
      <c r="AL428">
        <f t="shared" ca="1" si="122"/>
        <v>0</v>
      </c>
      <c r="AM428">
        <f t="shared" ca="1" si="123"/>
        <v>0</v>
      </c>
      <c r="AO428" s="9">
        <f t="shared" si="129"/>
        <v>9.4100000000000819</v>
      </c>
      <c r="AP428" s="15">
        <f ca="1">IFERROR(ABS(E428-OFFSET(E428,-参数!B$20,0,1,1))/SUM(OFFSET(AO428,0,0,-参数!B$20,1)),0)</f>
        <v>6.8602180688717887E-2</v>
      </c>
      <c r="AQ428" s="16">
        <f ca="1">(参数!B$21+参数!B$22*'000300'!AP428)^(参数!B$23)</f>
        <v>4.4201104364612755E-2</v>
      </c>
      <c r="AR428" s="17">
        <f t="shared" ca="1" si="130"/>
        <v>1359.9207571584391</v>
      </c>
      <c r="AS428" s="9" t="str">
        <f ca="1">IF(E428+参数!B$24&gt;=AR428,"买","卖")</f>
        <v>买</v>
      </c>
      <c r="AT428" s="7">
        <f ca="1">IF(AS427="买",$E428/$E427-1-IF(AS426="卖",参数!$B$3-IF(AS428="卖",参数!$B$3+参数!$B$4,0)),"")</f>
        <v>-6.5533355154571149E-3</v>
      </c>
      <c r="AU428" s="8">
        <f t="shared" ca="1" si="131"/>
        <v>1528.5398250629089</v>
      </c>
      <c r="AV428" s="7">
        <f ca="1">AU428/MAX(AU$2:AU428)-1</f>
        <v>-7.4726559238540435E-3</v>
      </c>
      <c r="AW428" s="3">
        <f t="shared" ca="1" si="134"/>
        <v>2.2692180928345351E-3</v>
      </c>
      <c r="AX428" s="11" t="str">
        <f ca="1">IFERROR(IF(E428&gt;MAX(OFFSET(C428,-1,0,-参数!B$27,1)),"买",IF(E428&lt;MIN(OFFSET(D428,-1,0,-参数!B$26,1)),"卖",AX427)),"卖")</f>
        <v>买</v>
      </c>
      <c r="AY428" s="12">
        <f ca="1">IF(AX427="买",$E428/$E427-1-IF(AX426="卖",参数!$B$3-IF(AX428="卖",参数!$B$3+参数!$B$4,0)),"")</f>
        <v>-6.5533355154571149E-3</v>
      </c>
      <c r="AZ428" s="10">
        <f t="shared" ca="1" si="132"/>
        <v>1213.9532815613065</v>
      </c>
      <c r="BA428" s="12">
        <f ca="1">AZ428/MAX(AZ$2:AZ428)-1</f>
        <v>-0.10846325599942885</v>
      </c>
    </row>
    <row r="429" spans="1:53" x14ac:dyDescent="0.15">
      <c r="A429" s="1">
        <v>39003</v>
      </c>
      <c r="B429" s="6">
        <v>1424.3</v>
      </c>
      <c r="C429" s="6">
        <v>1436.1</v>
      </c>
      <c r="D429" s="6">
        <v>1420.96</v>
      </c>
      <c r="E429" s="2">
        <v>1430.88</v>
      </c>
      <c r="F429" s="3">
        <f>E429/MAX(E$2:E429)-1</f>
        <v>-4.4251482007179321E-3</v>
      </c>
      <c r="G429" s="2">
        <f ca="1">IFERROR(AVERAGE(OFFSET(E429,0,0,-参数!B$2,1)),"")</f>
        <v>1331.6233928571435</v>
      </c>
      <c r="H429" t="str">
        <f t="shared" ca="1" si="133"/>
        <v>买</v>
      </c>
      <c r="I429" s="3">
        <f ca="1">IF(H428="买",$E429/$E428-1-IF(H427="卖",参数!$B$3-IF(H429="卖",参数!$B$3+参数!$B$4,0)),"")</f>
        <v>3.0704521556257358E-3</v>
      </c>
      <c r="J429" s="2">
        <f t="shared" ca="1" si="124"/>
        <v>1580.4653068837022</v>
      </c>
      <c r="K429" s="3">
        <f ca="1">J429/MAX(J$2:J429)-1</f>
        <v>-8.7758862585725073E-3</v>
      </c>
      <c r="L429" s="8">
        <f>L428*(参数!$B$6-1)/(参数!$B$6+1)+E429*2/(参数!$B$6+1)</f>
        <v>1389.176803556044</v>
      </c>
      <c r="M429" s="8">
        <f>M428*(参数!$B$7-1)/(参数!$B$7+1)+E429*2/(参数!$B$7+1)</f>
        <v>1328.7316223340092</v>
      </c>
      <c r="N429" s="8">
        <f t="shared" si="116"/>
        <v>60.445181222034762</v>
      </c>
      <c r="O429" s="8">
        <f>O428*(参数!$B$8-1)/(参数!$B$8+1)+N429*2/(参数!$B$8+1)</f>
        <v>51.517036820626103</v>
      </c>
      <c r="P429" s="9" t="str">
        <f t="shared" si="125"/>
        <v>买</v>
      </c>
      <c r="Q429" s="7">
        <f>IF(P428="买",$E429/$E428-1-IF(P427="卖",参数!$B$3-IF(P429="卖",参数!$B$3+参数!$B$4,0)),"")</f>
        <v>3.0704521556257358E-3</v>
      </c>
      <c r="R429" s="8">
        <f t="shared" si="126"/>
        <v>1316.8565154966966</v>
      </c>
      <c r="S429" s="3">
        <f>R429/MAX(R$2:R429)-1</f>
        <v>-4.4251482007179321E-3</v>
      </c>
      <c r="T429" s="10">
        <f ca="1">IFERROR(AVERAGE(OFFSET(E429,0,0,-参数!B$10,1)),"")</f>
        <v>1383.8989999999999</v>
      </c>
      <c r="U429" s="10">
        <f ca="1">IFERROR(AVERAGE(OFFSET(E429,0,0,-参数!B$11,1)),"")</f>
        <v>1056.7192098765433</v>
      </c>
      <c r="V429" s="10">
        <f t="shared" ca="1" si="117"/>
        <v>327.17979012345654</v>
      </c>
      <c r="W429" s="10">
        <f ca="1">IFERROR(AVERAGE(OFFSET(V429,0,0,-参数!B$12,1)),"")</f>
        <v>311.29851683501687</v>
      </c>
      <c r="X429" s="11" t="str">
        <f t="shared" ca="1" si="115"/>
        <v>买</v>
      </c>
      <c r="Y429" s="12">
        <f ca="1">IF(X428="买",$E429/$E428-1-IF(X427="卖",参数!$B$3-IF(X429="卖",参数!$B$3+参数!$B$4,0)),"")</f>
        <v>3.0704521556257358E-3</v>
      </c>
      <c r="Z429" s="10">
        <f t="shared" ca="1" si="127"/>
        <v>1455.9366700922872</v>
      </c>
      <c r="AA429" s="3">
        <f ca="1">Z429/MAX(Z$2:Z429)-1</f>
        <v>-4.4251482007178211E-3</v>
      </c>
      <c r="AB429" s="8">
        <f ca="1">IFERROR(AVERAGE(OFFSET(E429,0,0,-参数!B$14,1)),"")</f>
        <v>1415.9987499999997</v>
      </c>
      <c r="AC429" s="8">
        <f ca="1">IFERROR(AVERAGE(OFFSET(E429,0,0,-参数!B$15,1)),"")</f>
        <v>1368.4282758620689</v>
      </c>
      <c r="AD429" s="9" t="str">
        <f ca="1">IFERROR(IF(OR(AND(AB429/AC429-1&lt;参数!B$16,AB429/AC429-1&gt;参数!B$17),AB429/AC429-1&lt;参数!B$18),"买","卖"),"买")</f>
        <v>买</v>
      </c>
      <c r="AE429" s="7">
        <f ca="1">IF(AD428="买",$E429/$E428-1-IF(AD427="卖",参数!$B$3-IF(AD429="卖",参数!$B$3+参数!$B$4,0)),"")</f>
        <v>3.0704521556257358E-3</v>
      </c>
      <c r="AF429" s="8">
        <f t="shared" ca="1" si="128"/>
        <v>1421.6506349047208</v>
      </c>
      <c r="AG429" s="3">
        <f ca="1">AF429/MAX(AF$2:AF429)-1</f>
        <v>-2.2547363260461806E-2</v>
      </c>
      <c r="AH429">
        <f t="shared" ca="1" si="118"/>
        <v>0</v>
      </c>
      <c r="AI429">
        <f t="shared" si="119"/>
        <v>0</v>
      </c>
      <c r="AJ429">
        <f t="shared" ca="1" si="120"/>
        <v>0</v>
      </c>
      <c r="AK429">
        <f t="shared" ca="1" si="121"/>
        <v>0</v>
      </c>
      <c r="AL429">
        <f t="shared" ca="1" si="122"/>
        <v>0</v>
      </c>
      <c r="AM429">
        <f t="shared" ca="1" si="123"/>
        <v>0</v>
      </c>
      <c r="AO429" s="9">
        <f t="shared" si="129"/>
        <v>4.3800000000001091</v>
      </c>
      <c r="AP429" s="15">
        <f ca="1">IFERROR(ABS(E429-OFFSET(E429,-参数!B$20,0,1,1))/SUM(OFFSET(AO429,0,0,-参数!B$20,1)),0)</f>
        <v>3.9760724054348766E-2</v>
      </c>
      <c r="AQ429" s="16">
        <f ca="1">(参数!B$21+参数!B$22*'000300'!AP429)^(参数!B$23)</f>
        <v>1.6369098712446559E-2</v>
      </c>
      <c r="AR429" s="17">
        <f t="shared" ca="1" si="130"/>
        <v>1361.0822960090732</v>
      </c>
      <c r="AS429" s="9" t="str">
        <f ca="1">IF(E429+参数!B$24&gt;=AR429,"买","卖")</f>
        <v>买</v>
      </c>
      <c r="AT429" s="7">
        <f ca="1">IF(AS428="买",$E429/$E428-1-IF(AS427="卖",参数!$B$3-IF(AS429="卖",参数!$B$3+参数!$B$4,0)),"")</f>
        <v>3.0704521556257358E-3</v>
      </c>
      <c r="AU429" s="8">
        <f t="shared" ca="1" si="131"/>
        <v>1533.2331334637331</v>
      </c>
      <c r="AV429" s="7">
        <f ca="1">AU429/MAX(AU$2:AU429)-1</f>
        <v>-4.4251482007179321E-3</v>
      </c>
      <c r="AW429" s="3">
        <f t="shared" ca="1" si="134"/>
        <v>8.5412245126770259E-4</v>
      </c>
      <c r="AX429" s="11" t="str">
        <f ca="1">IFERROR(IF(E429&gt;MAX(OFFSET(C429,-1,0,-参数!B$27,1)),"买",IF(E429&lt;MIN(OFFSET(D429,-1,0,-参数!B$26,1)),"卖",AX428)),"卖")</f>
        <v>买</v>
      </c>
      <c r="AY429" s="12">
        <f ca="1">IF(AX428="买",$E429/$E428-1-IF(AX427="卖",参数!$B$3-IF(AX429="卖",参数!$B$3+参数!$B$4,0)),"")</f>
        <v>3.0704521556257358E-3</v>
      </c>
      <c r="AZ429" s="10">
        <f t="shared" ca="1" si="132"/>
        <v>1217.6806670315054</v>
      </c>
      <c r="BA429" s="12">
        <f ca="1">AZ429/MAX(AZ$2:AZ429)-1</f>
        <v>-0.10572583508199274</v>
      </c>
    </row>
    <row r="430" spans="1:53" x14ac:dyDescent="0.15">
      <c r="A430" s="1">
        <v>39006</v>
      </c>
      <c r="B430" s="6">
        <v>1432.31</v>
      </c>
      <c r="C430" s="6">
        <v>1434.53</v>
      </c>
      <c r="D430" s="6">
        <v>1415.49</v>
      </c>
      <c r="E430" s="2">
        <v>1418.52</v>
      </c>
      <c r="F430" s="3">
        <f>E430/MAX(E$2:E430)-1</f>
        <v>-1.3024964515321091E-2</v>
      </c>
      <c r="G430" s="2">
        <f ca="1">IFERROR(AVERAGE(OFFSET(E430,0,0,-参数!B$2,1)),"")</f>
        <v>1332.7392857142863</v>
      </c>
      <c r="H430" t="str">
        <f t="shared" ca="1" si="133"/>
        <v>买</v>
      </c>
      <c r="I430" s="3">
        <f ca="1">IF(H429="买",$E430/$E429-1-IF(H428="卖",参数!$B$3-IF(H430="卖",参数!$B$3+参数!$B$4,0)),"")</f>
        <v>-8.6380409258638435E-3</v>
      </c>
      <c r="J430" s="2">
        <f t="shared" ca="1" si="124"/>
        <v>1566.8131828809328</v>
      </c>
      <c r="K430" s="3">
        <f ca="1">J430/MAX(J$2:J430)-1</f>
        <v>-1.7338120719774031E-2</v>
      </c>
      <c r="L430" s="8">
        <f>L429*(参数!$B$6-1)/(参数!$B$6+1)+E430*2/(参数!$B$6+1)</f>
        <v>1391.9713936935636</v>
      </c>
      <c r="M430" s="8">
        <f>M429*(参数!$B$7-1)/(参数!$B$7+1)+E430*2/(参数!$B$7+1)</f>
        <v>1330.8951976994547</v>
      </c>
      <c r="N430" s="8">
        <f t="shared" si="116"/>
        <v>61.076195994108957</v>
      </c>
      <c r="O430" s="8">
        <f>O429*(参数!$B$8-1)/(参数!$B$8+1)+N430*2/(参数!$B$8+1)</f>
        <v>53.428868655322674</v>
      </c>
      <c r="P430" s="9" t="str">
        <f t="shared" si="125"/>
        <v>买</v>
      </c>
      <c r="Q430" s="7">
        <f>IF(P429="买",$E430/$E429-1-IF(P428="卖",参数!$B$3-IF(P430="卖",参数!$B$3+参数!$B$4,0)),"")</f>
        <v>-8.6380409258638435E-3</v>
      </c>
      <c r="R430" s="8">
        <f t="shared" si="126"/>
        <v>1305.4814550223457</v>
      </c>
      <c r="S430" s="3">
        <f>R430/MAX(R$2:R430)-1</f>
        <v>-1.302496451532098E-2</v>
      </c>
      <c r="T430" s="10">
        <f ca="1">IFERROR(AVERAGE(OFFSET(E430,0,0,-参数!B$10,1)),"")</f>
        <v>1387.8870000000002</v>
      </c>
      <c r="U430" s="10">
        <f ca="1">IFERROR(AVERAGE(OFFSET(E430,0,0,-参数!B$11,1)),"")</f>
        <v>1057.7109876543211</v>
      </c>
      <c r="V430" s="10">
        <f t="shared" ca="1" si="117"/>
        <v>330.17601234567906</v>
      </c>
      <c r="W430" s="10">
        <f ca="1">IFERROR(AVERAGE(OFFSET(V430,0,0,-参数!B$12,1)),"")</f>
        <v>313.91899887766544</v>
      </c>
      <c r="X430" s="11" t="str">
        <f t="shared" ca="1" si="115"/>
        <v>买</v>
      </c>
      <c r="Y430" s="12">
        <f ca="1">IF(X429="买",$E430/$E429-1-IF(X428="卖",参数!$B$3-IF(X430="卖",参数!$B$3+参数!$B$4,0)),"")</f>
        <v>-8.6380409258638435E-3</v>
      </c>
      <c r="Z430" s="10">
        <f t="shared" ca="1" si="127"/>
        <v>1443.3602295505641</v>
      </c>
      <c r="AA430" s="3">
        <f ca="1">Z430/MAX(Z$2:Z430)-1</f>
        <v>-1.3024964515320758E-2</v>
      </c>
      <c r="AB430" s="8">
        <f ca="1">IFERROR(AVERAGE(OFFSET(E430,0,0,-参数!B$14,1)),"")</f>
        <v>1421.9237499999999</v>
      </c>
      <c r="AC430" s="8">
        <f ca="1">IFERROR(AVERAGE(OFFSET(E430,0,0,-参数!B$15,1)),"")</f>
        <v>1371.475172413793</v>
      </c>
      <c r="AD430" s="9" t="str">
        <f ca="1">IFERROR(IF(OR(AND(AB430/AC430-1&lt;参数!B$16,AB430/AC430-1&gt;参数!B$17),AB430/AC430-1&lt;参数!B$18),"买","卖"),"买")</f>
        <v>买</v>
      </c>
      <c r="AE430" s="7">
        <f ca="1">IF(AD429="买",$E430/$E429-1-IF(AD428="卖",参数!$B$3-IF(AD430="卖",参数!$B$3+参数!$B$4,0)),"")</f>
        <v>-8.6380409258638435E-3</v>
      </c>
      <c r="AF430" s="8">
        <f t="shared" ca="1" si="128"/>
        <v>1409.3703585381336</v>
      </c>
      <c r="AG430" s="3">
        <f ca="1">AF430/MAX(AF$2:AF430)-1</f>
        <v>-3.0990639139711451E-2</v>
      </c>
      <c r="AH430">
        <f t="shared" ca="1" si="118"/>
        <v>0</v>
      </c>
      <c r="AI430">
        <f t="shared" si="119"/>
        <v>0</v>
      </c>
      <c r="AJ430">
        <f t="shared" ca="1" si="120"/>
        <v>0</v>
      </c>
      <c r="AK430">
        <f t="shared" ca="1" si="121"/>
        <v>0</v>
      </c>
      <c r="AL430">
        <f t="shared" ca="1" si="122"/>
        <v>0</v>
      </c>
      <c r="AM430">
        <f t="shared" ca="1" si="123"/>
        <v>0</v>
      </c>
      <c r="AO430" s="9">
        <f t="shared" si="129"/>
        <v>12.360000000000127</v>
      </c>
      <c r="AP430" s="15">
        <f ca="1">IFERROR(ABS(E430-OFFSET(E430,-参数!B$20,0,1,1))/SUM(OFFSET(AO430,0,0,-参数!B$20,1)),0)</f>
        <v>2.697182015858016E-2</v>
      </c>
      <c r="AQ430" s="16">
        <f ca="1">(参数!B$21+参数!B$22*'000300'!AP430)^(参数!B$23)</f>
        <v>4.027806453029855E-3</v>
      </c>
      <c r="AR430" s="17">
        <f t="shared" ca="1" si="130"/>
        <v>1361.3136439638549</v>
      </c>
      <c r="AS430" s="9" t="str">
        <f ca="1">IF(E430+参数!B$24&gt;=AR430,"买","卖")</f>
        <v>买</v>
      </c>
      <c r="AT430" s="7">
        <f ca="1">IF(AS429="买",$E430/$E429-1-IF(AS428="卖",参数!$B$3-IF(AS430="卖",参数!$B$3+参数!$B$4,0)),"")</f>
        <v>-8.6380409258638435E-3</v>
      </c>
      <c r="AU430" s="8">
        <f t="shared" ca="1" si="131"/>
        <v>1519.9890029079829</v>
      </c>
      <c r="AV430" s="7">
        <f ca="1">AU430/MAX(AU$2:AU430)-1</f>
        <v>-1.302496451532098E-2</v>
      </c>
      <c r="AW430" s="3">
        <f t="shared" ca="1" si="134"/>
        <v>1.6997352434899859E-4</v>
      </c>
      <c r="AX430" s="11" t="str">
        <f ca="1">IFERROR(IF(E430&gt;MAX(OFFSET(C430,-1,0,-参数!B$27,1)),"买",IF(E430&lt;MIN(OFFSET(D430,-1,0,-参数!B$26,1)),"卖",AX429)),"卖")</f>
        <v>买</v>
      </c>
      <c r="AY430" s="12">
        <f ca="1">IF(AX429="买",$E430/$E429-1-IF(AX428="卖",参数!$B$3-IF(AX430="卖",参数!$B$3+参数!$B$4,0)),"")</f>
        <v>-8.6380409258638435E-3</v>
      </c>
      <c r="AZ430" s="10">
        <f t="shared" ca="1" si="132"/>
        <v>1207.1622915950541</v>
      </c>
      <c r="BA430" s="12">
        <f ca="1">AZ430/MAX(AZ$2:AZ430)-1</f>
        <v>-0.11345061191749728</v>
      </c>
    </row>
    <row r="431" spans="1:53" x14ac:dyDescent="0.15">
      <c r="A431" s="1">
        <v>39007</v>
      </c>
      <c r="B431" s="6">
        <v>1416.95</v>
      </c>
      <c r="C431" s="6">
        <v>1426.29</v>
      </c>
      <c r="D431" s="6">
        <v>1410.67</v>
      </c>
      <c r="E431" s="2">
        <v>1414.45</v>
      </c>
      <c r="F431" s="3">
        <f>E431/MAX(E$2:E431)-1</f>
        <v>-1.5856781052572932E-2</v>
      </c>
      <c r="G431" s="2">
        <f ca="1">IFERROR(AVERAGE(OFFSET(E431,0,0,-参数!B$2,1)),"")</f>
        <v>1333.7451785714291</v>
      </c>
      <c r="H431" t="str">
        <f t="shared" ca="1" si="133"/>
        <v>买</v>
      </c>
      <c r="I431" s="3">
        <f ca="1">IF(H430="买",$E431/$E430-1-IF(H429="卖",参数!$B$3-IF(H431="卖",参数!$B$3+参数!$B$4,0)),"")</f>
        <v>-2.8691876039815822E-3</v>
      </c>
      <c r="J431" s="2">
        <f t="shared" ca="1" si="124"/>
        <v>1562.3177019188558</v>
      </c>
      <c r="K431" s="3">
        <f ca="1">J431/MAX(J$2:J431)-1</f>
        <v>-2.0157562002710128E-2</v>
      </c>
      <c r="L431" s="8">
        <f>L430*(参数!$B$6-1)/(参数!$B$6+1)+E431*2/(参数!$B$6+1)</f>
        <v>1394.1122133417955</v>
      </c>
      <c r="M431" s="8">
        <f>M430*(参数!$B$7-1)/(参数!$B$7+1)+E431*2/(参数!$B$7+1)</f>
        <v>1332.9085664295885</v>
      </c>
      <c r="N431" s="8">
        <f t="shared" si="116"/>
        <v>61.203646912206978</v>
      </c>
      <c r="O431" s="8">
        <f>O430*(参数!$B$8-1)/(参数!$B$8+1)+N431*2/(参数!$B$8+1)</f>
        <v>54.983824306699532</v>
      </c>
      <c r="P431" s="9" t="str">
        <f t="shared" si="125"/>
        <v>买</v>
      </c>
      <c r="Q431" s="7">
        <f>IF(P430="买",$E431/$E430-1-IF(P429="卖",参数!$B$3-IF(P431="卖",参数!$B$3+参数!$B$4,0)),"")</f>
        <v>-2.8691876039815822E-3</v>
      </c>
      <c r="R431" s="8">
        <f t="shared" si="126"/>
        <v>1301.7357838143678</v>
      </c>
      <c r="S431" s="3">
        <f>R431/MAX(R$2:R431)-1</f>
        <v>-1.5856781052572821E-2</v>
      </c>
      <c r="T431" s="10">
        <f ca="1">IFERROR(AVERAGE(OFFSET(E431,0,0,-参数!B$10,1)),"")</f>
        <v>1391.2275000000002</v>
      </c>
      <c r="U431" s="10">
        <f ca="1">IFERROR(AVERAGE(OFFSET(E431,0,0,-参数!B$11,1)),"")</f>
        <v>1058.6760987654322</v>
      </c>
      <c r="V431" s="10">
        <f t="shared" ca="1" si="117"/>
        <v>332.55140123456795</v>
      </c>
      <c r="W431" s="10">
        <f ca="1">IFERROR(AVERAGE(OFFSET(V431,0,0,-参数!B$12,1)),"")</f>
        <v>316.63151346801345</v>
      </c>
      <c r="X431" s="11" t="str">
        <f t="shared" ca="1" si="115"/>
        <v>买</v>
      </c>
      <c r="Y431" s="12">
        <f ca="1">IF(X430="买",$E431/$E430-1-IF(X429="卖",参数!$B$3-IF(X431="卖",参数!$B$3+参数!$B$4,0)),"")</f>
        <v>-2.8691876039815822E-3</v>
      </c>
      <c r="Z431" s="10">
        <f t="shared" ca="1" si="127"/>
        <v>1439.2189582718577</v>
      </c>
      <c r="AA431" s="3">
        <f ca="1">Z431/MAX(Z$2:Z431)-1</f>
        <v>-1.585678105257271E-2</v>
      </c>
      <c r="AB431" s="8">
        <f ca="1">IFERROR(AVERAGE(OFFSET(E431,0,0,-参数!B$14,1)),"")</f>
        <v>1425.355</v>
      </c>
      <c r="AC431" s="8">
        <f ca="1">IFERROR(AVERAGE(OFFSET(E431,0,0,-参数!B$15,1)),"")</f>
        <v>1374.2262068965517</v>
      </c>
      <c r="AD431" s="9" t="str">
        <f ca="1">IFERROR(IF(OR(AND(AB431/AC431-1&lt;参数!B$16,AB431/AC431-1&gt;参数!B$17),AB431/AC431-1&lt;参数!B$18),"买","卖"),"买")</f>
        <v>买</v>
      </c>
      <c r="AE431" s="7">
        <f ca="1">IF(AD430="买",$E431/$E430-1-IF(AD429="卖",参数!$B$3-IF(AD431="卖",参数!$B$3+参数!$B$4,0)),"")</f>
        <v>-2.8691876039815822E-3</v>
      </c>
      <c r="AF431" s="8">
        <f t="shared" ca="1" si="128"/>
        <v>1405.3266105759969</v>
      </c>
      <c r="AG431" s="3">
        <f ca="1">AF431/MAX(AF$2:AF431)-1</f>
        <v>-3.3770908786033949E-2</v>
      </c>
      <c r="AH431">
        <f t="shared" ca="1" si="118"/>
        <v>0</v>
      </c>
      <c r="AI431">
        <f t="shared" si="119"/>
        <v>0</v>
      </c>
      <c r="AJ431">
        <f t="shared" ca="1" si="120"/>
        <v>0</v>
      </c>
      <c r="AK431">
        <f t="shared" ca="1" si="121"/>
        <v>0</v>
      </c>
      <c r="AL431">
        <f t="shared" ca="1" si="122"/>
        <v>0</v>
      </c>
      <c r="AM431">
        <f t="shared" ca="1" si="123"/>
        <v>0</v>
      </c>
      <c r="AO431" s="9">
        <f t="shared" si="129"/>
        <v>4.0699999999999363</v>
      </c>
      <c r="AP431" s="15">
        <f ca="1">IFERROR(ABS(E431-OFFSET(E431,-参数!B$20,0,1,1))/SUM(OFFSET(AO431,0,0,-参数!B$20,1)),0)</f>
        <v>6.6195343810508799E-3</v>
      </c>
      <c r="AQ431" s="16">
        <f ca="1">(参数!B$21+参数!B$22*'000300'!AP431)^(参数!B$23)</f>
        <v>-1.56121493222859E-2</v>
      </c>
      <c r="AR431" s="17">
        <f t="shared" ca="1" si="130"/>
        <v>1360.4840712389764</v>
      </c>
      <c r="AS431" s="9" t="str">
        <f ca="1">IF(E431+参数!B$24&gt;=AR431,"买","卖")</f>
        <v>买</v>
      </c>
      <c r="AT431" s="7">
        <f ca="1">IF(AS430="买",$E431/$E430-1-IF(AS429="卖",参数!$B$3-IF(AS431="卖",参数!$B$3+参数!$B$4,0)),"")</f>
        <v>-2.8691876039815822E-3</v>
      </c>
      <c r="AU431" s="8">
        <f t="shared" ca="1" si="131"/>
        <v>1515.6278693026511</v>
      </c>
      <c r="AV431" s="7">
        <f ca="1">AU431/MAX(AU$2:AU431)-1</f>
        <v>-1.5856781052572821E-2</v>
      </c>
      <c r="AW431" s="3">
        <f t="shared" ca="1" si="134"/>
        <v>-6.0939132473758484E-4</v>
      </c>
      <c r="AX431" s="11" t="str">
        <f ca="1">IFERROR(IF(E431&gt;MAX(OFFSET(C431,-1,0,-参数!B$27,1)),"买",IF(E431&lt;MIN(OFFSET(D431,-1,0,-参数!B$26,1)),"卖",AX430)),"卖")</f>
        <v>买</v>
      </c>
      <c r="AY431" s="12">
        <f ca="1">IF(AX430="买",$E431/$E430-1-IF(AX429="卖",参数!$B$3-IF(AX431="卖",参数!$B$3+参数!$B$4,0)),"")</f>
        <v>-2.8691876039815822E-3</v>
      </c>
      <c r="AZ431" s="10">
        <f t="shared" ca="1" si="132"/>
        <v>1203.6987165120156</v>
      </c>
      <c r="BA431" s="12">
        <f ca="1">AZ431/MAX(AZ$2:AZ431)-1</f>
        <v>-0.11599428843210102</v>
      </c>
    </row>
    <row r="432" spans="1:53" x14ac:dyDescent="0.15">
      <c r="A432" s="1">
        <v>39008</v>
      </c>
      <c r="B432" s="6">
        <v>1413.91</v>
      </c>
      <c r="C432" s="6">
        <v>1437.59</v>
      </c>
      <c r="D432" s="6">
        <v>1413.55</v>
      </c>
      <c r="E432" s="2">
        <v>1437.59</v>
      </c>
      <c r="F432" s="3">
        <f>E432/MAX(E$2:E432)-1</f>
        <v>0</v>
      </c>
      <c r="G432" s="2">
        <f ca="1">IFERROR(AVERAGE(OFFSET(E432,0,0,-参数!B$2,1)),"")</f>
        <v>1334.8776785714288</v>
      </c>
      <c r="H432" t="str">
        <f t="shared" ca="1" si="133"/>
        <v>买</v>
      </c>
      <c r="I432" s="3">
        <f ca="1">IF(H431="买",$E432/$E431-1-IF(H430="卖",参数!$B$3-IF(H432="卖",参数!$B$3+参数!$B$4,0)),"")</f>
        <v>1.6359715790589924E-2</v>
      </c>
      <c r="J432" s="2">
        <f t="shared" ca="1" si="124"/>
        <v>1587.876775496856</v>
      </c>
      <c r="K432" s="3">
        <f ca="1">J432/MAX(J$2:J432)-1</f>
        <v>-4.1276181975157256E-3</v>
      </c>
      <c r="L432" s="8">
        <f>L431*(参数!$B$6-1)/(参数!$B$6+1)+E432*2/(参数!$B$6+1)</f>
        <v>1398.2529549282913</v>
      </c>
      <c r="M432" s="8">
        <f>M431*(参数!$B$7-1)/(参数!$B$7+1)+E432*2/(参数!$B$7+1)</f>
        <v>1335.4310106120081</v>
      </c>
      <c r="N432" s="8">
        <f t="shared" si="116"/>
        <v>62.821944316283179</v>
      </c>
      <c r="O432" s="8">
        <f>O431*(参数!$B$8-1)/(参数!$B$8+1)+N432*2/(参数!$B$8+1)</f>
        <v>56.551448308616258</v>
      </c>
      <c r="P432" s="9" t="str">
        <f t="shared" si="125"/>
        <v>买</v>
      </c>
      <c r="Q432" s="7">
        <f>IF(P431="买",$E432/$E431-1-IF(P430="卖",参数!$B$3-IF(P432="卖",参数!$B$3+参数!$B$4,0)),"")</f>
        <v>1.6359715790589924E-2</v>
      </c>
      <c r="R432" s="8">
        <f t="shared" si="126"/>
        <v>1323.0318112720117</v>
      </c>
      <c r="S432" s="3">
        <f>R432/MAX(R$2:R432)-1</f>
        <v>0</v>
      </c>
      <c r="T432" s="10">
        <f ca="1">IFERROR(AVERAGE(OFFSET(E432,0,0,-参数!B$10,1)),"")</f>
        <v>1396.1875000000002</v>
      </c>
      <c r="U432" s="10">
        <f ca="1">IFERROR(AVERAGE(OFFSET(E432,0,0,-参数!B$11,1)),"")</f>
        <v>1059.7057037037039</v>
      </c>
      <c r="V432" s="10">
        <f t="shared" ca="1" si="117"/>
        <v>336.48179629629635</v>
      </c>
      <c r="W432" s="10">
        <f ca="1">IFERROR(AVERAGE(OFFSET(V432,0,0,-参数!B$12,1)),"")</f>
        <v>319.65708249158246</v>
      </c>
      <c r="X432" s="11" t="str">
        <f t="shared" ca="1" si="115"/>
        <v>买</v>
      </c>
      <c r="Y432" s="12">
        <f ca="1">IF(X431="买",$E432/$E431-1-IF(X430="卖",参数!$B$3-IF(X432="卖",参数!$B$3+参数!$B$4,0)),"")</f>
        <v>1.6359715790589924E-2</v>
      </c>
      <c r="Z432" s="10">
        <f t="shared" ca="1" si="127"/>
        <v>1462.7641713896141</v>
      </c>
      <c r="AA432" s="3">
        <f ca="1">Z432/MAX(Z$2:Z432)-1</f>
        <v>0</v>
      </c>
      <c r="AB432" s="8">
        <f ca="1">IFERROR(AVERAGE(OFFSET(E432,0,0,-参数!B$14,1)),"")</f>
        <v>1429.6450000000002</v>
      </c>
      <c r="AC432" s="8">
        <f ca="1">IFERROR(AVERAGE(OFFSET(E432,0,0,-参数!B$15,1)),"")</f>
        <v>1377.6365517241377</v>
      </c>
      <c r="AD432" s="9" t="str">
        <f ca="1">IFERROR(IF(OR(AND(AB432/AC432-1&lt;参数!B$16,AB432/AC432-1&gt;参数!B$17),AB432/AC432-1&lt;参数!B$18),"买","卖"),"买")</f>
        <v>买</v>
      </c>
      <c r="AE432" s="7">
        <f ca="1">IF(AD431="买",$E432/$E431-1-IF(AD430="卖",参数!$B$3-IF(AD432="卖",参数!$B$3+参数!$B$4,0)),"")</f>
        <v>1.6359715790589924E-2</v>
      </c>
      <c r="AF432" s="8">
        <f t="shared" ca="1" si="128"/>
        <v>1428.3173545179734</v>
      </c>
      <c r="AG432" s="3">
        <f ca="1">AF432/MAX(AF$2:AF432)-1</f>
        <v>-1.7963675465173412E-2</v>
      </c>
      <c r="AH432">
        <f t="shared" ca="1" si="118"/>
        <v>0</v>
      </c>
      <c r="AI432">
        <f t="shared" si="119"/>
        <v>0</v>
      </c>
      <c r="AJ432">
        <f t="shared" ca="1" si="120"/>
        <v>0</v>
      </c>
      <c r="AK432">
        <f t="shared" ca="1" si="121"/>
        <v>0</v>
      </c>
      <c r="AL432">
        <f t="shared" ca="1" si="122"/>
        <v>0</v>
      </c>
      <c r="AM432">
        <f t="shared" ca="1" si="123"/>
        <v>0</v>
      </c>
      <c r="AO432" s="9">
        <f t="shared" si="129"/>
        <v>23.139999999999873</v>
      </c>
      <c r="AP432" s="15">
        <f ca="1">IFERROR(ABS(E432-OFFSET(E432,-参数!B$20,0,1,1))/SUM(OFFSET(AO432,0,0,-参数!B$20,1)),0)</f>
        <v>2.9464582640505381E-2</v>
      </c>
      <c r="AQ432" s="16">
        <f ca="1">(参数!B$21+参数!B$22*'000300'!AP432)^(参数!B$23)</f>
        <v>6.4333222480876945E-3</v>
      </c>
      <c r="AR432" s="17">
        <f t="shared" ca="1" si="130"/>
        <v>1360.9801185259341</v>
      </c>
      <c r="AS432" s="9" t="str">
        <f ca="1">IF(E432+参数!B$24&gt;=AR432,"买","卖")</f>
        <v>买</v>
      </c>
      <c r="AT432" s="7">
        <f ca="1">IF(AS431="买",$E432/$E431-1-IF(AS430="卖",参数!$B$3-IF(AS432="卖",参数!$B$3+参数!$B$4,0)),"")</f>
        <v>1.6359715790589924E-2</v>
      </c>
      <c r="AU432" s="8">
        <f t="shared" ca="1" si="131"/>
        <v>1540.4231104887399</v>
      </c>
      <c r="AV432" s="7">
        <f ca="1">AU432/MAX(AU$2:AU432)-1</f>
        <v>0</v>
      </c>
      <c r="AW432" s="3">
        <f t="shared" ca="1" si="134"/>
        <v>3.6461087449990437E-4</v>
      </c>
      <c r="AX432" s="11" t="str">
        <f ca="1">IFERROR(IF(E432&gt;MAX(OFFSET(C432,-1,0,-参数!B$27,1)),"买",IF(E432&lt;MIN(OFFSET(D432,-1,0,-参数!B$26,1)),"卖",AX431)),"卖")</f>
        <v>买</v>
      </c>
      <c r="AY432" s="12">
        <f ca="1">IF(AX431="买",$E432/$E431-1-IF(AX430="卖",参数!$B$3-IF(AX432="卖",参数!$B$3+参数!$B$4,0)),"")</f>
        <v>1.6359715790589924E-2</v>
      </c>
      <c r="AZ432" s="10">
        <f t="shared" ca="1" si="132"/>
        <v>1223.3908854116501</v>
      </c>
      <c r="BA432" s="12">
        <f ca="1">AZ432/MAX(AZ$2:AZ432)-1</f>
        <v>-0.10153220623359194</v>
      </c>
    </row>
    <row r="433" spans="1:53" x14ac:dyDescent="0.15">
      <c r="A433" s="1">
        <v>39009</v>
      </c>
      <c r="B433" s="6">
        <v>1438.84</v>
      </c>
      <c r="C433" s="6">
        <v>1445.62</v>
      </c>
      <c r="D433" s="6">
        <v>1433.94</v>
      </c>
      <c r="E433" s="2">
        <v>1439.38</v>
      </c>
      <c r="F433" s="3">
        <f>E433/MAX(E$2:E433)-1</f>
        <v>0</v>
      </c>
      <c r="G433" s="2">
        <f ca="1">IFERROR(AVERAGE(OFFSET(E433,0,0,-参数!B$2,1)),"")</f>
        <v>1336.0933928571428</v>
      </c>
      <c r="H433" t="str">
        <f t="shared" ca="1" si="133"/>
        <v>买</v>
      </c>
      <c r="I433" s="3">
        <f ca="1">IF(H432="买",$E433/$E432-1-IF(H431="卖",参数!$B$3-IF(H433="卖",参数!$B$3+参数!$B$4,0)),"")</f>
        <v>1.2451394347485767E-3</v>
      </c>
      <c r="J433" s="2">
        <f t="shared" ca="1" si="124"/>
        <v>1589.8539034875485</v>
      </c>
      <c r="K433" s="3">
        <f ca="1">J433/MAX(J$2:J433)-1</f>
        <v>-2.8876182229565783E-3</v>
      </c>
      <c r="L433" s="8">
        <f>L432*(参数!$B$6-1)/(参数!$B$6+1)+E433*2/(参数!$B$6+1)</f>
        <v>1402.1698163636922</v>
      </c>
      <c r="M433" s="8">
        <f>M432*(参数!$B$7-1)/(参数!$B$7+1)+E433*2/(参数!$B$7+1)</f>
        <v>1337.9358055370201</v>
      </c>
      <c r="N433" s="8">
        <f t="shared" si="116"/>
        <v>64.234010826672147</v>
      </c>
      <c r="O433" s="8">
        <f>O432*(参数!$B$8-1)/(参数!$B$8+1)+N433*2/(参数!$B$8+1)</f>
        <v>58.087960812227436</v>
      </c>
      <c r="P433" s="9" t="str">
        <f t="shared" si="125"/>
        <v>买</v>
      </c>
      <c r="Q433" s="7">
        <f>IF(P432="买",$E433/$E432-1-IF(P431="卖",参数!$B$3-IF(P433="卖",参数!$B$3+参数!$B$4,0)),"")</f>
        <v>1.2451394347485767E-3</v>
      </c>
      <c r="R433" s="8">
        <f t="shared" si="126"/>
        <v>1324.6791703536533</v>
      </c>
      <c r="S433" s="3">
        <f>R433/MAX(R$2:R433)-1</f>
        <v>0</v>
      </c>
      <c r="T433" s="10">
        <f ca="1">IFERROR(AVERAGE(OFFSET(E433,0,0,-参数!B$10,1)),"")</f>
        <v>1401.2425000000003</v>
      </c>
      <c r="U433" s="10">
        <f ca="1">IFERROR(AVERAGE(OFFSET(E433,0,0,-参数!B$11,1)),"")</f>
        <v>1060.7756543209878</v>
      </c>
      <c r="V433" s="10">
        <f t="shared" ca="1" si="117"/>
        <v>340.46684567901252</v>
      </c>
      <c r="W433" s="10">
        <f ca="1">IFERROR(AVERAGE(OFFSET(V433,0,0,-参数!B$12,1)),"")</f>
        <v>322.96305162738497</v>
      </c>
      <c r="X433" s="11" t="str">
        <f t="shared" ca="1" si="115"/>
        <v>买</v>
      </c>
      <c r="Y433" s="12">
        <f ca="1">IF(X432="买",$E433/$E432-1-IF(X431="卖",参数!$B$3-IF(X433="卖",参数!$B$3+参数!$B$4,0)),"")</f>
        <v>1.2451394347485767E-3</v>
      </c>
      <c r="Z433" s="10">
        <f t="shared" ca="1" si="127"/>
        <v>1464.5855167431487</v>
      </c>
      <c r="AA433" s="3">
        <f ca="1">Z433/MAX(Z$2:Z433)-1</f>
        <v>0</v>
      </c>
      <c r="AB433" s="8">
        <f ca="1">IFERROR(AVERAGE(OFFSET(E433,0,0,-参数!B$14,1)),"")</f>
        <v>1430.0587500000001</v>
      </c>
      <c r="AC433" s="8">
        <f ca="1">IFERROR(AVERAGE(OFFSET(E433,0,0,-参数!B$15,1)),"")</f>
        <v>1381.8186206896546</v>
      </c>
      <c r="AD433" s="9" t="str">
        <f ca="1">IFERROR(IF(OR(AND(AB433/AC433-1&lt;参数!B$16,AB433/AC433-1&gt;参数!B$17),AB433/AC433-1&lt;参数!B$18),"买","卖"),"买")</f>
        <v>买</v>
      </c>
      <c r="AE433" s="7">
        <f ca="1">IF(AD432="买",$E433/$E432-1-IF(AD431="卖",参数!$B$3-IF(AD433="卖",参数!$B$3+参数!$B$4,0)),"")</f>
        <v>1.2451394347485767E-3</v>
      </c>
      <c r="AF433" s="8">
        <f t="shared" ca="1" si="128"/>
        <v>1430.0958087814195</v>
      </c>
      <c r="AG433" s="3">
        <f ca="1">AF433/MAX(AF$2:AF433)-1</f>
        <v>-1.6740903311139532E-2</v>
      </c>
      <c r="AH433">
        <f t="shared" ca="1" si="118"/>
        <v>0</v>
      </c>
      <c r="AI433">
        <f t="shared" si="119"/>
        <v>0</v>
      </c>
      <c r="AJ433">
        <f t="shared" ca="1" si="120"/>
        <v>0</v>
      </c>
      <c r="AK433">
        <f t="shared" ca="1" si="121"/>
        <v>0</v>
      </c>
      <c r="AL433">
        <f t="shared" ca="1" si="122"/>
        <v>0</v>
      </c>
      <c r="AM433">
        <f t="shared" ca="1" si="123"/>
        <v>0</v>
      </c>
      <c r="AO433" s="9">
        <f t="shared" si="129"/>
        <v>1.790000000000191</v>
      </c>
      <c r="AP433" s="15">
        <f ca="1">IFERROR(ABS(E433-OFFSET(E433,-参数!B$20,0,1,1))/SUM(OFFSET(AO433,0,0,-参数!B$20,1)),0)</f>
        <v>5.2342841662057438E-2</v>
      </c>
      <c r="AQ433" s="16">
        <f ca="1">(参数!B$21+参数!B$22*'000300'!AP433)^(参数!B$23)</f>
        <v>2.8510842203885424E-2</v>
      </c>
      <c r="AR433" s="17">
        <f t="shared" ca="1" si="130"/>
        <v>1363.2153651754445</v>
      </c>
      <c r="AS433" s="9" t="str">
        <f ca="1">IF(E433+参数!B$24&gt;=AR433,"买","卖")</f>
        <v>买</v>
      </c>
      <c r="AT433" s="7">
        <f ca="1">IF(AS432="买",$E433/$E432-1-IF(AS431="卖",参数!$B$3-IF(AS433="卖",参数!$B$3+参数!$B$4,0)),"")</f>
        <v>1.2451394347485767E-3</v>
      </c>
      <c r="AU433" s="8">
        <f t="shared" ca="1" si="131"/>
        <v>1542.3411520498075</v>
      </c>
      <c r="AV433" s="7">
        <f ca="1">AU433/MAX(AU$2:AU433)-1</f>
        <v>0</v>
      </c>
      <c r="AW433" s="3">
        <f t="shared" ca="1" si="134"/>
        <v>1.6423800899687535E-3</v>
      </c>
      <c r="AX433" s="11" t="str">
        <f ca="1">IFERROR(IF(E433&gt;MAX(OFFSET(C433,-1,0,-参数!B$27,1)),"买",IF(E433&lt;MIN(OFFSET(D433,-1,0,-参数!B$26,1)),"卖",AX432)),"卖")</f>
        <v>买</v>
      </c>
      <c r="AY433" s="12">
        <f ca="1">IF(AX432="买",$E433/$E432-1-IF(AX431="卖",参数!$B$3-IF(AX433="卖",参数!$B$3+参数!$B$4,0)),"")</f>
        <v>1.2451394347485767E-3</v>
      </c>
      <c r="AZ433" s="10">
        <f t="shared" ca="1" si="132"/>
        <v>1224.9141776471881</v>
      </c>
      <c r="BA433" s="12">
        <f ca="1">AZ433/MAX(AZ$2:AZ433)-1</f>
        <v>-0.10041348855272181</v>
      </c>
    </row>
    <row r="434" spans="1:53" x14ac:dyDescent="0.15">
      <c r="A434" s="1">
        <v>39010</v>
      </c>
      <c r="B434" s="6">
        <v>1440.67</v>
      </c>
      <c r="C434" s="6">
        <v>1447.95</v>
      </c>
      <c r="D434" s="6">
        <v>1436.65</v>
      </c>
      <c r="E434" s="2">
        <v>1440.18</v>
      </c>
      <c r="F434" s="3">
        <f>E434/MAX(E$2:E434)-1</f>
        <v>0</v>
      </c>
      <c r="G434" s="2">
        <f ca="1">IFERROR(AVERAGE(OFFSET(E434,0,0,-参数!B$2,1)),"")</f>
        <v>1337.6046428571426</v>
      </c>
      <c r="H434" t="str">
        <f t="shared" ca="1" si="133"/>
        <v>买</v>
      </c>
      <c r="I434" s="3">
        <f ca="1">IF(H433="买",$E434/$E433-1-IF(H432="卖",参数!$B$3-IF(H434="卖",参数!$B$3+参数!$B$4,0)),"")</f>
        <v>5.5579485611856327E-4</v>
      </c>
      <c r="J434" s="2">
        <f t="shared" ca="1" si="124"/>
        <v>1590.7375361090869</v>
      </c>
      <c r="K434" s="3">
        <f ca="1">J434/MAX(J$2:J434)-1</f>
        <v>-2.3334282901926739E-3</v>
      </c>
      <c r="L434" s="8">
        <f>L433*(参数!$B$6-1)/(参数!$B$6+1)+E434*2/(参数!$B$6+1)</f>
        <v>1405.7898338528646</v>
      </c>
      <c r="M434" s="8">
        <f>M433*(参数!$B$7-1)/(参数!$B$7+1)+E434*2/(参数!$B$7+1)</f>
        <v>1340.3995210662483</v>
      </c>
      <c r="N434" s="8">
        <f t="shared" si="116"/>
        <v>65.390312786616278</v>
      </c>
      <c r="O434" s="8">
        <f>O433*(参数!$B$8-1)/(参数!$B$8+1)+N434*2/(参数!$B$8+1)</f>
        <v>59.548431207105203</v>
      </c>
      <c r="P434" s="9" t="str">
        <f t="shared" si="125"/>
        <v>买</v>
      </c>
      <c r="Q434" s="7">
        <f>IF(P433="买",$E434/$E433-1-IF(P432="卖",参数!$B$3-IF(P434="卖",参数!$B$3+参数!$B$4,0)),"")</f>
        <v>5.5579485611856327E-4</v>
      </c>
      <c r="R434" s="8">
        <f t="shared" si="126"/>
        <v>1325.4154202225432</v>
      </c>
      <c r="S434" s="3">
        <f>R434/MAX(R$2:R434)-1</f>
        <v>0</v>
      </c>
      <c r="T434" s="10">
        <f ca="1">IFERROR(AVERAGE(OFFSET(E434,0,0,-参数!B$10,1)),"")</f>
        <v>1405.1355000000001</v>
      </c>
      <c r="U434" s="10">
        <f ca="1">IFERROR(AVERAGE(OFFSET(E434,0,0,-参数!B$11,1)),"")</f>
        <v>1061.7992345679013</v>
      </c>
      <c r="V434" s="10">
        <f t="shared" ca="1" si="117"/>
        <v>343.3362654320988</v>
      </c>
      <c r="W434" s="10">
        <f ca="1">IFERROR(AVERAGE(OFFSET(V434,0,0,-参数!B$12,1)),"")</f>
        <v>326.39941750841751</v>
      </c>
      <c r="X434" s="11" t="str">
        <f t="shared" ca="1" si="115"/>
        <v>买</v>
      </c>
      <c r="Y434" s="12">
        <f ca="1">IF(X433="买",$E434/$E433-1-IF(X432="卖",参数!$B$3-IF(X434="卖",参数!$B$3+参数!$B$4,0)),"")</f>
        <v>5.5579485611856327E-4</v>
      </c>
      <c r="Z434" s="10">
        <f t="shared" ca="1" si="127"/>
        <v>1465.3995258397003</v>
      </c>
      <c r="AA434" s="3">
        <f ca="1">Z434/MAX(Z$2:Z434)-1</f>
        <v>0</v>
      </c>
      <c r="AB434" s="8">
        <f ca="1">IFERROR(AVERAGE(OFFSET(E434,0,0,-参数!B$14,1)),"")</f>
        <v>1430.42625</v>
      </c>
      <c r="AC434" s="8">
        <f ca="1">IFERROR(AVERAGE(OFFSET(E434,0,0,-参数!B$15,1)),"")</f>
        <v>1385.3682758620685</v>
      </c>
      <c r="AD434" s="9" t="str">
        <f ca="1">IFERROR(IF(OR(AND(AB434/AC434-1&lt;参数!B$16,AB434/AC434-1&gt;参数!B$17),AB434/AC434-1&lt;参数!B$18),"买","卖"),"买")</f>
        <v>买</v>
      </c>
      <c r="AE434" s="7">
        <f ca="1">IF(AD433="买",$E434/$E433-1-IF(AD432="卖",参数!$B$3-IF(AD434="卖",参数!$B$3+参数!$B$4,0)),"")</f>
        <v>5.5579485611856327E-4</v>
      </c>
      <c r="AF434" s="8">
        <f t="shared" ca="1" si="128"/>
        <v>1430.8906486756969</v>
      </c>
      <c r="AG434" s="3">
        <f ca="1">AF434/MAX(AF$2:AF434)-1</f>
        <v>-1.6194412962968086E-2</v>
      </c>
      <c r="AH434">
        <f t="shared" ca="1" si="118"/>
        <v>0</v>
      </c>
      <c r="AI434">
        <f t="shared" si="119"/>
        <v>0</v>
      </c>
      <c r="AJ434">
        <f t="shared" ca="1" si="120"/>
        <v>0</v>
      </c>
      <c r="AK434">
        <f t="shared" ca="1" si="121"/>
        <v>0</v>
      </c>
      <c r="AL434">
        <f t="shared" ca="1" si="122"/>
        <v>0</v>
      </c>
      <c r="AM434">
        <f t="shared" ca="1" si="123"/>
        <v>0</v>
      </c>
      <c r="AO434" s="9">
        <f t="shared" si="129"/>
        <v>0.79999999999995453</v>
      </c>
      <c r="AP434" s="15">
        <f ca="1">IFERROR(ABS(E434-OFFSET(E434,-参数!B$20,0,1,1))/SUM(OFFSET(AO434,0,0,-参数!B$20,1)),0)</f>
        <v>2.4970383963206402E-2</v>
      </c>
      <c r="AQ434" s="16">
        <f ca="1">(参数!B$21+参数!B$22*'000300'!AP434)^(参数!B$23)</f>
        <v>2.0964205244941789E-3</v>
      </c>
      <c r="AR434" s="17">
        <f t="shared" ca="1" si="130"/>
        <v>1363.3767154155507</v>
      </c>
      <c r="AS434" s="9" t="str">
        <f ca="1">IF(E434+参数!B$24&gt;=AR434,"买","卖")</f>
        <v>买</v>
      </c>
      <c r="AT434" s="7">
        <f ca="1">IF(AS433="买",$E434/$E433-1-IF(AS432="卖",参数!$B$3-IF(AS434="卖",参数!$B$3+参数!$B$4,0)),"")</f>
        <v>5.5579485611856327E-4</v>
      </c>
      <c r="AU434" s="8">
        <f t="shared" ca="1" si="131"/>
        <v>1543.1983773284967</v>
      </c>
      <c r="AV434" s="7">
        <f ca="1">AU434/MAX(AU$2:AU434)-1</f>
        <v>0</v>
      </c>
      <c r="AW434" s="3">
        <f t="shared" ca="1" si="134"/>
        <v>1.1836005097065616E-4</v>
      </c>
      <c r="AX434" s="11" t="str">
        <f ca="1">IFERROR(IF(E434&gt;MAX(OFFSET(C434,-1,0,-参数!B$27,1)),"买",IF(E434&lt;MIN(OFFSET(D434,-1,0,-参数!B$26,1)),"卖",AX433)),"卖")</f>
        <v>买</v>
      </c>
      <c r="AY434" s="12">
        <f ca="1">IF(AX433="买",$E434/$E433-1-IF(AX432="卖",参数!$B$3-IF(AX434="卖",参数!$B$3+参数!$B$4,0)),"")</f>
        <v>5.5579485611856327E-4</v>
      </c>
      <c r="AZ434" s="10">
        <f t="shared" ca="1" si="132"/>
        <v>1225.5949786463111</v>
      </c>
      <c r="BA434" s="12">
        <f ca="1">AZ434/MAX(AZ$2:AZ434)-1</f>
        <v>-9.9913502997025727E-2</v>
      </c>
    </row>
    <row r="435" spans="1:53" x14ac:dyDescent="0.15">
      <c r="A435" s="1">
        <v>39013</v>
      </c>
      <c r="B435" s="6">
        <v>1439.54</v>
      </c>
      <c r="C435" s="6">
        <v>1444.92</v>
      </c>
      <c r="D435" s="6">
        <v>1403.01</v>
      </c>
      <c r="E435" s="2">
        <v>1408.71</v>
      </c>
      <c r="F435" s="3">
        <f>E435/MAX(E$2:E435)-1</f>
        <v>-2.1851435237262073E-2</v>
      </c>
      <c r="G435" s="2">
        <f ca="1">IFERROR(AVERAGE(OFFSET(E435,0,0,-参数!B$2,1)),"")</f>
        <v>1338.8067857142858</v>
      </c>
      <c r="H435" t="str">
        <f t="shared" ca="1" si="133"/>
        <v>买</v>
      </c>
      <c r="I435" s="3">
        <f ca="1">IF(H434="买",$E435/$E434-1-IF(H433="卖",参数!$B$3-IF(H435="卖",参数!$B$3+参数!$B$4,0)),"")</f>
        <v>-2.1851435237262073E-2</v>
      </c>
      <c r="J435" s="2">
        <f t="shared" ca="1" si="124"/>
        <v>1555.9776378593174</v>
      </c>
      <c r="K435" s="3">
        <f ca="1">J435/MAX(J$2:J435)-1</f>
        <v>-2.4133874770290831E-2</v>
      </c>
      <c r="L435" s="8">
        <f>L434*(参数!$B$6-1)/(参数!$B$6+1)+E435*2/(参数!$B$6+1)</f>
        <v>1406.0679449144966</v>
      </c>
      <c r="M435" s="8">
        <f>M434*(参数!$B$7-1)/(参数!$B$7+1)+E435*2/(参数!$B$7+1)</f>
        <v>1342.0455567032063</v>
      </c>
      <c r="N435" s="8">
        <f t="shared" si="116"/>
        <v>64.022388211290263</v>
      </c>
      <c r="O435" s="8">
        <f>O434*(参数!$B$8-1)/(参数!$B$8+1)+N435*2/(参数!$B$8+1)</f>
        <v>60.443222607942218</v>
      </c>
      <c r="P435" s="9" t="str">
        <f t="shared" si="125"/>
        <v>买</v>
      </c>
      <c r="Q435" s="7">
        <f>IF(P434="买",$E435/$E434-1-IF(P433="卖",参数!$B$3-IF(P435="卖",参数!$B$3+参数!$B$4,0)),"")</f>
        <v>-2.1851435237262073E-2</v>
      </c>
      <c r="R435" s="8">
        <f t="shared" si="126"/>
        <v>1296.4531910050819</v>
      </c>
      <c r="S435" s="3">
        <f>R435/MAX(R$2:R435)-1</f>
        <v>-2.1851435237261962E-2</v>
      </c>
      <c r="T435" s="10">
        <f ca="1">IFERROR(AVERAGE(OFFSET(E435,0,0,-参数!B$10,1)),"")</f>
        <v>1406.7930000000001</v>
      </c>
      <c r="U435" s="10">
        <f ca="1">IFERROR(AVERAGE(OFFSET(E435,0,0,-参数!B$11,1)),"")</f>
        <v>1062.6929876543213</v>
      </c>
      <c r="V435" s="10">
        <f t="shared" ca="1" si="117"/>
        <v>344.10001234567881</v>
      </c>
      <c r="W435" s="10">
        <f ca="1">IFERROR(AVERAGE(OFFSET(V435,0,0,-参数!B$12,1)),"")</f>
        <v>329.61429405162738</v>
      </c>
      <c r="X435" s="11" t="str">
        <f t="shared" ca="1" si="115"/>
        <v>买</v>
      </c>
      <c r="Y435" s="12">
        <f ca="1">IF(X434="买",$E435/$E434-1-IF(X433="卖",参数!$B$3-IF(X435="卖",参数!$B$3+参数!$B$4,0)),"")</f>
        <v>-2.1851435237262073E-2</v>
      </c>
      <c r="Z435" s="10">
        <f t="shared" ca="1" si="127"/>
        <v>1433.3784430040996</v>
      </c>
      <c r="AA435" s="3">
        <f ca="1">Z435/MAX(Z$2:Z435)-1</f>
        <v>-2.1851435237262073E-2</v>
      </c>
      <c r="AB435" s="8">
        <f ca="1">IFERROR(AVERAGE(OFFSET(E435,0,0,-参数!B$14,1)),"")</f>
        <v>1427.0262499999999</v>
      </c>
      <c r="AC435" s="8">
        <f ca="1">IFERROR(AVERAGE(OFFSET(E435,0,0,-参数!B$15,1)),"")</f>
        <v>1387.7141379310342</v>
      </c>
      <c r="AD435" s="9" t="str">
        <f ca="1">IFERROR(IF(OR(AND(AB435/AC435-1&lt;参数!B$16,AB435/AC435-1&gt;参数!B$17),AB435/AC435-1&lt;参数!B$18),"买","卖"),"买")</f>
        <v>买</v>
      </c>
      <c r="AE435" s="7">
        <f ca="1">IF(AD434="买",$E435/$E434-1-IF(AD433="卖",参数!$B$3-IF(AD435="卖",参数!$B$3+参数!$B$4,0)),"")</f>
        <v>-2.1851435237262073E-2</v>
      </c>
      <c r="AF435" s="8">
        <f t="shared" ca="1" si="128"/>
        <v>1399.6236343345558</v>
      </c>
      <c r="AG435" s="3">
        <f ca="1">AF435/MAX(AF$2:AF435)-1</f>
        <v>-3.7691977034164492E-2</v>
      </c>
      <c r="AH435">
        <f t="shared" ca="1" si="118"/>
        <v>0</v>
      </c>
      <c r="AI435">
        <f t="shared" si="119"/>
        <v>0</v>
      </c>
      <c r="AJ435">
        <f t="shared" ca="1" si="120"/>
        <v>0</v>
      </c>
      <c r="AK435">
        <f t="shared" ca="1" si="121"/>
        <v>0</v>
      </c>
      <c r="AL435">
        <f t="shared" ca="1" si="122"/>
        <v>0</v>
      </c>
      <c r="AM435">
        <f t="shared" ca="1" si="123"/>
        <v>0</v>
      </c>
      <c r="AO435" s="9">
        <f t="shared" si="129"/>
        <v>31.470000000000027</v>
      </c>
      <c r="AP435" s="15">
        <f ca="1">IFERROR(ABS(E435-OFFSET(E435,-参数!B$20,0,1,1))/SUM(OFFSET(AO435,0,0,-参数!B$20,1)),0)</f>
        <v>1.9451732561295864E-3</v>
      </c>
      <c r="AQ435" s="16">
        <f ca="1">(参数!B$21+参数!B$22*'000300'!AP435)^(参数!B$23)</f>
        <v>-2.0122907807834947E-2</v>
      </c>
      <c r="AR435" s="17">
        <f t="shared" ca="1" si="130"/>
        <v>1362.4644779092316</v>
      </c>
      <c r="AS435" s="9" t="str">
        <f ca="1">IF(E435+参数!B$24&gt;=AR435,"买","卖")</f>
        <v>买</v>
      </c>
      <c r="AT435" s="7">
        <f ca="1">IF(AS434="买",$E435/$E434-1-IF(AS433="卖",参数!$B$3-IF(AS435="卖",参数!$B$3+参数!$B$4,0)),"")</f>
        <v>-2.1851435237262073E-2</v>
      </c>
      <c r="AU435" s="8">
        <f t="shared" ca="1" si="131"/>
        <v>1509.4772779280552</v>
      </c>
      <c r="AV435" s="7">
        <f ca="1">AU435/MAX(AU$2:AU435)-1</f>
        <v>-2.1851435237262073E-2</v>
      </c>
      <c r="AW435" s="3">
        <f t="shared" ca="1" si="134"/>
        <v>-6.6910157405841719E-4</v>
      </c>
      <c r="AX435" s="11" t="str">
        <f ca="1">IFERROR(IF(E435&gt;MAX(OFFSET(C435,-1,0,-参数!B$27,1)),"买",IF(E435&lt;MIN(OFFSET(D435,-1,0,-参数!B$26,1)),"卖",AX434)),"卖")</f>
        <v>买</v>
      </c>
      <c r="AY435" s="12">
        <f ca="1">IF(AX434="买",$E435/$E434-1-IF(AX433="卖",参数!$B$3-IF(AX435="卖",参数!$B$3+参数!$B$4,0)),"")</f>
        <v>-2.1851435237262073E-2</v>
      </c>
      <c r="AZ435" s="10">
        <f t="shared" ca="1" si="132"/>
        <v>1198.8139693433077</v>
      </c>
      <c r="BA435" s="12">
        <f ca="1">AZ435/MAX(AZ$2:AZ435)-1</f>
        <v>-0.11958168479422027</v>
      </c>
    </row>
    <row r="436" spans="1:53" x14ac:dyDescent="0.15">
      <c r="A436" s="1">
        <v>39014</v>
      </c>
      <c r="B436" s="6">
        <v>1408.58</v>
      </c>
      <c r="C436" s="6">
        <v>1440.05</v>
      </c>
      <c r="D436" s="6">
        <v>1408.58</v>
      </c>
      <c r="E436" s="2">
        <v>1440.05</v>
      </c>
      <c r="F436" s="3">
        <f>E436/MAX(E$2:E436)-1</f>
        <v>-9.0266494466084701E-5</v>
      </c>
      <c r="G436" s="2">
        <f ca="1">IFERROR(AVERAGE(OFFSET(E436,0,0,-参数!B$2,1)),"")</f>
        <v>1341.4089285714285</v>
      </c>
      <c r="H436" t="str">
        <f t="shared" ca="1" si="133"/>
        <v>买</v>
      </c>
      <c r="I436" s="3">
        <f ca="1">IF(H435="买",$E436/$E435-1-IF(H434="卖",参数!$B$3-IF(H436="卖",参数!$B$3+参数!$B$4,0)),"")</f>
        <v>2.224730427128363E-2</v>
      </c>
      <c r="J436" s="2">
        <f t="shared" ca="1" si="124"/>
        <v>1590.5939458080868</v>
      </c>
      <c r="K436" s="3">
        <f ca="1">J436/MAX(J$2:J436)-1</f>
        <v>-2.4234841542668528E-3</v>
      </c>
      <c r="L436" s="8">
        <f>L435*(参数!$B$6-1)/(参数!$B$6+1)+E436*2/(参数!$B$6+1)</f>
        <v>1409.3043311131159</v>
      </c>
      <c r="M436" s="8">
        <f>M435*(参数!$B$7-1)/(参数!$B$7+1)+E436*2/(参数!$B$7+1)</f>
        <v>1344.4071095537315</v>
      </c>
      <c r="N436" s="8">
        <f t="shared" si="116"/>
        <v>64.897221559384434</v>
      </c>
      <c r="O436" s="8">
        <f>O435*(参数!$B$8-1)/(参数!$B$8+1)+N436*2/(参数!$B$8+1)</f>
        <v>61.334022398230658</v>
      </c>
      <c r="P436" s="9" t="str">
        <f t="shared" si="125"/>
        <v>买</v>
      </c>
      <c r="Q436" s="7">
        <f>IF(P435="买",$E436/$E435-1-IF(P434="卖",参数!$B$3-IF(P436="卖",参数!$B$3+参数!$B$4,0)),"")</f>
        <v>2.224730427128363E-2</v>
      </c>
      <c r="R436" s="8">
        <f t="shared" si="126"/>
        <v>1325.2957796188484</v>
      </c>
      <c r="S436" s="3">
        <f>R436/MAX(R$2:R436)-1</f>
        <v>-9.0266494466084701E-5</v>
      </c>
      <c r="T436" s="10">
        <f ca="1">IFERROR(AVERAGE(OFFSET(E436,0,0,-参数!B$10,1)),"")</f>
        <v>1409.8799999999999</v>
      </c>
      <c r="U436" s="10">
        <f ca="1">IFERROR(AVERAGE(OFFSET(E436,0,0,-参数!B$11,1)),"")</f>
        <v>1063.6710617283952</v>
      </c>
      <c r="V436" s="10">
        <f t="shared" ca="1" si="117"/>
        <v>346.20893827160467</v>
      </c>
      <c r="W436" s="10">
        <f ca="1">IFERROR(AVERAGE(OFFSET(V436,0,0,-参数!B$12,1)),"")</f>
        <v>332.67646071829404</v>
      </c>
      <c r="X436" s="11" t="str">
        <f t="shared" ref="X436:X499" ca="1" si="135">IF(AND(V436&gt;V435,V436&gt;W436,V435&lt;W435),"买",IF(AND(V436&lt;V435,V436&lt;W436,V435&gt;W435),"卖",X435))</f>
        <v>买</v>
      </c>
      <c r="Y436" s="12">
        <f ca="1">IF(X435="买",$E436/$E435-1-IF(X434="卖",参数!$B$3-IF(X436="卖",参数!$B$3+参数!$B$4,0)),"")</f>
        <v>2.224730427128363E-2</v>
      </c>
      <c r="Z436" s="10">
        <f t="shared" ca="1" si="127"/>
        <v>1465.2672493615105</v>
      </c>
      <c r="AA436" s="3">
        <f ca="1">Z436/MAX(Z$2:Z436)-1</f>
        <v>-9.0266494466084701E-5</v>
      </c>
      <c r="AB436" s="8">
        <f ca="1">IFERROR(AVERAGE(OFFSET(E436,0,0,-参数!B$14,1)),"")</f>
        <v>1428.7199999999998</v>
      </c>
      <c r="AC436" s="8">
        <f ca="1">IFERROR(AVERAGE(OFFSET(E436,0,0,-参数!B$15,1)),"")</f>
        <v>1390.9444827586208</v>
      </c>
      <c r="AD436" s="9" t="str">
        <f ca="1">IFERROR(IF(OR(AND(AB436/AC436-1&lt;参数!B$16,AB436/AC436-1&gt;参数!B$17),AB436/AC436-1&lt;参数!B$18),"买","卖"),"买")</f>
        <v>买</v>
      </c>
      <c r="AE436" s="7">
        <f ca="1">IF(AD435="买",$E436/$E435-1-IF(AD434="卖",参数!$B$3-IF(AD436="卖",参数!$B$3+参数!$B$4,0)),"")</f>
        <v>2.224730427128363E-2</v>
      </c>
      <c r="AF436" s="8">
        <f t="shared" ca="1" si="128"/>
        <v>1430.7614871928765</v>
      </c>
      <c r="AG436" s="3">
        <f ca="1">AF436/MAX(AF$2:AF436)-1</f>
        <v>-1.62832176445461E-2</v>
      </c>
      <c r="AH436">
        <f t="shared" ca="1" si="118"/>
        <v>0</v>
      </c>
      <c r="AI436">
        <f t="shared" si="119"/>
        <v>0</v>
      </c>
      <c r="AJ436">
        <f t="shared" ca="1" si="120"/>
        <v>0</v>
      </c>
      <c r="AK436">
        <f t="shared" ca="1" si="121"/>
        <v>0</v>
      </c>
      <c r="AL436">
        <f t="shared" ca="1" si="122"/>
        <v>0</v>
      </c>
      <c r="AM436">
        <f t="shared" ca="1" si="123"/>
        <v>0</v>
      </c>
      <c r="AO436" s="9">
        <f t="shared" si="129"/>
        <v>31.339999999999918</v>
      </c>
      <c r="AP436" s="15">
        <f ca="1">IFERROR(ABS(E436-OFFSET(E436,-参数!B$20,0,1,1))/SUM(OFFSET(AO436,0,0,-参数!B$20,1)),0)</f>
        <v>3.0561664970620132E-2</v>
      </c>
      <c r="AQ436" s="16">
        <f ca="1">(参数!B$21+参数!B$22*'000300'!AP436)^(参数!B$23)</f>
        <v>7.4920066966484289E-3</v>
      </c>
      <c r="AR436" s="17">
        <f t="shared" ca="1" si="130"/>
        <v>1363.0457491602988</v>
      </c>
      <c r="AS436" s="9" t="str">
        <f ca="1">IF(E436+参数!B$24&gt;=AR436,"买","卖")</f>
        <v>买</v>
      </c>
      <c r="AT436" s="7">
        <f ca="1">IF(AS435="买",$E436/$E435-1-IF(AS434="卖",参数!$B$3-IF(AS436="卖",参数!$B$3+参数!$B$4,0)),"")</f>
        <v>2.224730427128363E-2</v>
      </c>
      <c r="AU436" s="8">
        <f t="shared" ca="1" si="131"/>
        <v>1543.0590782207096</v>
      </c>
      <c r="AV436" s="7">
        <f ca="1">AU436/MAX(AU$2:AU436)-1</f>
        <v>-9.0266494466084701E-5</v>
      </c>
      <c r="AW436" s="3">
        <f t="shared" ca="1" si="134"/>
        <v>4.2663222454009109E-4</v>
      </c>
      <c r="AX436" s="11" t="str">
        <f ca="1">IFERROR(IF(E436&gt;MAX(OFFSET(C436,-1,0,-参数!B$27,1)),"买",IF(E436&lt;MIN(OFFSET(D436,-1,0,-参数!B$26,1)),"卖",AX435)),"卖")</f>
        <v>买</v>
      </c>
      <c r="AY436" s="12">
        <f ca="1">IF(AX435="买",$E436/$E435-1-IF(AX434="卖",参数!$B$3-IF(AX436="卖",参数!$B$3+参数!$B$4,0)),"")</f>
        <v>2.224730427128363E-2</v>
      </c>
      <c r="AZ436" s="10">
        <f t="shared" ca="1" si="132"/>
        <v>1225.4843484839535</v>
      </c>
      <c r="BA436" s="12">
        <f ca="1">AZ436/MAX(AZ$2:AZ436)-1</f>
        <v>-9.9994750649826547E-2</v>
      </c>
    </row>
    <row r="437" spans="1:53" x14ac:dyDescent="0.15">
      <c r="A437" s="1">
        <v>39015</v>
      </c>
      <c r="B437" s="6">
        <v>1443.11</v>
      </c>
      <c r="C437" s="6">
        <v>1459.73</v>
      </c>
      <c r="D437" s="6">
        <v>1434.81</v>
      </c>
      <c r="E437" s="2">
        <v>1446.82</v>
      </c>
      <c r="F437" s="3">
        <f>E437/MAX(E$2:E437)-1</f>
        <v>0</v>
      </c>
      <c r="G437" s="2">
        <f ca="1">IFERROR(AVERAGE(OFFSET(E437,0,0,-参数!B$2,1)),"")</f>
        <v>1344.3510714285715</v>
      </c>
      <c r="H437" t="str">
        <f t="shared" ca="1" si="133"/>
        <v>买</v>
      </c>
      <c r="I437" s="3">
        <f ca="1">IF(H436="买",$E437/$E436-1-IF(H435="卖",参数!$B$3-IF(H437="卖",参数!$B$3+参数!$B$4,0)),"")</f>
        <v>4.7012256518870199E-3</v>
      </c>
      <c r="J437" s="2">
        <f t="shared" ca="1" si="124"/>
        <v>1598.071686867856</v>
      </c>
      <c r="K437" s="3">
        <f ca="1">J437/MAX(J$2:J437)-1</f>
        <v>0</v>
      </c>
      <c r="L437" s="8">
        <f>L436*(参数!$B$6-1)/(参数!$B$6+1)+E437*2/(参数!$B$6+1)</f>
        <v>1412.8772519594859</v>
      </c>
      <c r="M437" s="8">
        <f>M436*(参数!$B$7-1)/(参数!$B$7+1)+E437*2/(参数!$B$7+1)</f>
        <v>1346.8748900464127</v>
      </c>
      <c r="N437" s="8">
        <f t="shared" si="116"/>
        <v>66.002361913073173</v>
      </c>
      <c r="O437" s="8">
        <f>O436*(参数!$B$8-1)/(参数!$B$8+1)+N437*2/(参数!$B$8+1)</f>
        <v>62.26769030119916</v>
      </c>
      <c r="P437" s="9" t="str">
        <f t="shared" si="125"/>
        <v>买</v>
      </c>
      <c r="Q437" s="7">
        <f>IF(P436="买",$E437/$E436-1-IF(P435="卖",参数!$B$3-IF(P437="卖",参数!$B$3+参数!$B$4,0)),"")</f>
        <v>4.7012256518870199E-3</v>
      </c>
      <c r="R437" s="8">
        <f t="shared" si="126"/>
        <v>1331.5262941343301</v>
      </c>
      <c r="S437" s="3">
        <f>R437/MAX(R$2:R437)-1</f>
        <v>0</v>
      </c>
      <c r="T437" s="10">
        <f ca="1">IFERROR(AVERAGE(OFFSET(E437,0,0,-参数!B$10,1)),"")</f>
        <v>1413.298</v>
      </c>
      <c r="U437" s="10">
        <f ca="1">IFERROR(AVERAGE(OFFSET(E437,0,0,-参数!B$11,1)),"")</f>
        <v>1064.6620740740743</v>
      </c>
      <c r="V437" s="10">
        <f t="shared" ca="1" si="117"/>
        <v>348.63592592592568</v>
      </c>
      <c r="W437" s="10">
        <f ca="1">IFERROR(AVERAGE(OFFSET(V437,0,0,-参数!B$12,1)),"")</f>
        <v>335.62862962962964</v>
      </c>
      <c r="X437" s="11" t="str">
        <f t="shared" ca="1" si="135"/>
        <v>买</v>
      </c>
      <c r="Y437" s="12">
        <f ca="1">IF(X436="买",$E437/$E436-1-IF(X435="卖",参数!$B$3-IF(X437="卖",参数!$B$3+参数!$B$4,0)),"")</f>
        <v>4.7012256518870199E-3</v>
      </c>
      <c r="Z437" s="10">
        <f t="shared" ca="1" si="127"/>
        <v>1472.1558013410788</v>
      </c>
      <c r="AA437" s="3">
        <f ca="1">Z437/MAX(Z$2:Z437)-1</f>
        <v>0</v>
      </c>
      <c r="AB437" s="8">
        <f ca="1">IFERROR(AVERAGE(OFFSET(E437,0,0,-参数!B$14,1)),"")</f>
        <v>1430.7125000000001</v>
      </c>
      <c r="AC437" s="8">
        <f ca="1">IFERROR(AVERAGE(OFFSET(E437,0,0,-参数!B$15,1)),"")</f>
        <v>1395.0286206896553</v>
      </c>
      <c r="AD437" s="9" t="str">
        <f ca="1">IFERROR(IF(OR(AND(AB437/AC437-1&lt;参数!B$16,AB437/AC437-1&gt;参数!B$17),AB437/AC437-1&lt;参数!B$18),"买","卖"),"买")</f>
        <v>买</v>
      </c>
      <c r="AE437" s="7">
        <f ca="1">IF(AD436="买",$E437/$E436-1-IF(AD435="卖",参数!$B$3-IF(AD437="卖",参数!$B$3+参数!$B$4,0)),"")</f>
        <v>4.7012256518870199E-3</v>
      </c>
      <c r="AF437" s="8">
        <f t="shared" ca="1" si="128"/>
        <v>1437.4878197981998</v>
      </c>
      <c r="AG437" s="3">
        <f ca="1">AF437/MAX(AF$2:AF437)-1</f>
        <v>-1.1658543073144845E-2</v>
      </c>
      <c r="AH437">
        <f t="shared" ca="1" si="118"/>
        <v>0</v>
      </c>
      <c r="AI437">
        <f t="shared" si="119"/>
        <v>0</v>
      </c>
      <c r="AJ437">
        <f t="shared" ca="1" si="120"/>
        <v>0</v>
      </c>
      <c r="AK437">
        <f t="shared" ca="1" si="121"/>
        <v>0</v>
      </c>
      <c r="AL437">
        <f t="shared" ca="1" si="122"/>
        <v>0</v>
      </c>
      <c r="AM437">
        <f t="shared" ca="1" si="123"/>
        <v>0</v>
      </c>
      <c r="AO437" s="9">
        <f t="shared" si="129"/>
        <v>6.7699999999999818</v>
      </c>
      <c r="AP437" s="15">
        <f ca="1">IFERROR(ABS(E437-OFFSET(E437,-参数!B$20,0,1,1))/SUM(OFFSET(AO437,0,0,-参数!B$20,1)),0)</f>
        <v>3.0900996488771693E-2</v>
      </c>
      <c r="AQ437" s="16">
        <f ca="1">(参数!B$21+参数!B$22*'000300'!AP437)^(参数!B$23)</f>
        <v>7.819461611664684E-3</v>
      </c>
      <c r="AR437" s="17">
        <f t="shared" ca="1" si="130"/>
        <v>1363.7008186987857</v>
      </c>
      <c r="AS437" s="9" t="str">
        <f ca="1">IF(E437+参数!B$24&gt;=AR437,"买","卖")</f>
        <v>买</v>
      </c>
      <c r="AT437" s="7">
        <f ca="1">IF(AS436="买",$E437/$E436-1-IF(AS435="卖",参数!$B$3-IF(AS437="卖",参数!$B$3+参数!$B$4,0)),"")</f>
        <v>4.7012256518870199E-3</v>
      </c>
      <c r="AU437" s="8">
        <f t="shared" ca="1" si="131"/>
        <v>1550.3133471416179</v>
      </c>
      <c r="AV437" s="7">
        <f ca="1">AU437/MAX(AU$2:AU437)-1</f>
        <v>0</v>
      </c>
      <c r="AW437" s="3">
        <f t="shared" ca="1" si="134"/>
        <v>4.8059248113307973E-4</v>
      </c>
      <c r="AX437" s="11" t="str">
        <f ca="1">IFERROR(IF(E437&gt;MAX(OFFSET(C437,-1,0,-参数!B$27,1)),"买",IF(E437&lt;MIN(OFFSET(D437,-1,0,-参数!B$26,1)),"卖",AX436)),"卖")</f>
        <v>买</v>
      </c>
      <c r="AY437" s="12">
        <f ca="1">IF(AX436="买",$E437/$E436-1-IF(AX435="卖",参数!$B$3-IF(AX437="卖",参数!$B$3+参数!$B$4,0)),"")</f>
        <v>4.7012256518870199E-3</v>
      </c>
      <c r="AZ437" s="10">
        <f t="shared" ca="1" si="132"/>
        <v>1231.2456269390323</v>
      </c>
      <c r="BA437" s="12">
        <f ca="1">AZ437/MAX(AZ$2:AZ437)-1</f>
        <v>-9.5763622884748489E-2</v>
      </c>
    </row>
    <row r="438" spans="1:53" x14ac:dyDescent="0.15">
      <c r="A438" s="1">
        <v>39016</v>
      </c>
      <c r="B438" s="6">
        <v>1447.09</v>
      </c>
      <c r="C438" s="6">
        <v>1457.37</v>
      </c>
      <c r="D438" s="6">
        <v>1435.28</v>
      </c>
      <c r="E438" s="2">
        <v>1456.09</v>
      </c>
      <c r="F438" s="3">
        <f>E438/MAX(E$2:E438)-1</f>
        <v>0</v>
      </c>
      <c r="G438" s="2">
        <f ca="1">IFERROR(AVERAGE(OFFSET(E438,0,0,-参数!B$2,1)),"")</f>
        <v>1347.5832142857143</v>
      </c>
      <c r="H438" t="str">
        <f t="shared" ca="1" si="133"/>
        <v>买</v>
      </c>
      <c r="I438" s="3">
        <f ca="1">IF(H437="买",$E438/$E437-1-IF(H436="卖",参数!$B$3-IF(H438="卖",参数!$B$3+参数!$B$4,0)),"")</f>
        <v>6.4071550020043944E-3</v>
      </c>
      <c r="J438" s="2">
        <f t="shared" ca="1" si="124"/>
        <v>1608.310779869933</v>
      </c>
      <c r="K438" s="3">
        <f ca="1">J438/MAX(J$2:J438)-1</f>
        <v>0</v>
      </c>
      <c r="L438" s="8">
        <f>L437*(参数!$B$6-1)/(参数!$B$6+1)+E438*2/(参数!$B$6+1)</f>
        <v>1416.9927517728681</v>
      </c>
      <c r="M438" s="8">
        <f>M437*(参数!$B$7-1)/(参数!$B$7+1)+E438*2/(参数!$B$7+1)</f>
        <v>1349.5065794428847</v>
      </c>
      <c r="N438" s="8">
        <f t="shared" si="116"/>
        <v>67.486172329983447</v>
      </c>
      <c r="O438" s="8">
        <f>O437*(参数!$B$8-1)/(参数!$B$8+1)+N438*2/(参数!$B$8+1)</f>
        <v>63.311386706956021</v>
      </c>
      <c r="P438" s="9" t="str">
        <f t="shared" si="125"/>
        <v>买</v>
      </c>
      <c r="Q438" s="7">
        <f>IF(P437="买",$E438/$E437-1-IF(P436="卖",参数!$B$3-IF(P438="卖",参数!$B$3+参数!$B$4,0)),"")</f>
        <v>6.4071550020043944E-3</v>
      </c>
      <c r="R438" s="8">
        <f t="shared" si="126"/>
        <v>1340.0575894900933</v>
      </c>
      <c r="S438" s="3">
        <f>R438/MAX(R$2:R438)-1</f>
        <v>0</v>
      </c>
      <c r="T438" s="10">
        <f ca="1">IFERROR(AVERAGE(OFFSET(E438,0,0,-参数!B$10,1)),"")</f>
        <v>1416.7339999999999</v>
      </c>
      <c r="U438" s="10">
        <f ca="1">IFERROR(AVERAGE(OFFSET(E438,0,0,-参数!B$11,1)),"")</f>
        <v>1065.6727654320989</v>
      </c>
      <c r="V438" s="10">
        <f t="shared" ca="1" si="117"/>
        <v>351.06123456790101</v>
      </c>
      <c r="W438" s="10">
        <f ca="1">IFERROR(AVERAGE(OFFSET(V438,0,0,-参数!B$12,1)),"")</f>
        <v>338.50201627384951</v>
      </c>
      <c r="X438" s="11" t="str">
        <f t="shared" ca="1" si="135"/>
        <v>买</v>
      </c>
      <c r="Y438" s="12">
        <f ca="1">IF(X437="买",$E438/$E437-1-IF(X436="卖",参数!$B$3-IF(X438="卖",参数!$B$3+参数!$B$4,0)),"")</f>
        <v>6.4071550020043944E-3</v>
      </c>
      <c r="Z438" s="10">
        <f t="shared" ca="1" si="127"/>
        <v>1481.5881317473711</v>
      </c>
      <c r="AA438" s="3">
        <f ca="1">Z438/MAX(Z$2:Z438)-1</f>
        <v>0</v>
      </c>
      <c r="AB438" s="8">
        <f ca="1">IFERROR(AVERAGE(OFFSET(E438,0,0,-参数!B$14,1)),"")</f>
        <v>1435.4087500000001</v>
      </c>
      <c r="AC438" s="8">
        <f ca="1">IFERROR(AVERAGE(OFFSET(E438,0,0,-参数!B$15,1)),"")</f>
        <v>1399.3024137931034</v>
      </c>
      <c r="AD438" s="9" t="str">
        <f ca="1">IFERROR(IF(OR(AND(AB438/AC438-1&lt;参数!B$16,AB438/AC438-1&gt;参数!B$17),AB438/AC438-1&lt;参数!B$18),"买","卖"),"买")</f>
        <v>买</v>
      </c>
      <c r="AE438" s="7">
        <f ca="1">IF(AD437="买",$E438/$E437-1-IF(AD436="卖",参数!$B$3-IF(AD438="卖",参数!$B$3+参数!$B$4,0)),"")</f>
        <v>6.4071550020043944E-3</v>
      </c>
      <c r="AF438" s="8">
        <f t="shared" ca="1" si="128"/>
        <v>1446.6980270731401</v>
      </c>
      <c r="AG438" s="3">
        <f ca="1">AF438/MAX(AF$2:AF438)-1</f>
        <v>-5.3260861637076662E-3</v>
      </c>
      <c r="AH438">
        <f t="shared" ca="1" si="118"/>
        <v>0</v>
      </c>
      <c r="AI438">
        <f t="shared" si="119"/>
        <v>0</v>
      </c>
      <c r="AJ438">
        <f t="shared" ca="1" si="120"/>
        <v>0</v>
      </c>
      <c r="AK438">
        <f t="shared" ca="1" si="121"/>
        <v>0</v>
      </c>
      <c r="AL438">
        <f t="shared" ca="1" si="122"/>
        <v>0</v>
      </c>
      <c r="AM438">
        <f t="shared" ca="1" si="123"/>
        <v>0</v>
      </c>
      <c r="AO438" s="9">
        <f t="shared" si="129"/>
        <v>9.2699999999999818</v>
      </c>
      <c r="AP438" s="15">
        <f ca="1">IFERROR(ABS(E438-OFFSET(E438,-参数!B$20,0,1,1))/SUM(OFFSET(AO438,0,0,-参数!B$20,1)),0)</f>
        <v>3.9973993606761488E-2</v>
      </c>
      <c r="AQ438" s="16">
        <f ca="1">(参数!B$21+参数!B$22*'000300'!AP438)^(参数!B$23)</f>
        <v>1.6574903830524838E-2</v>
      </c>
      <c r="AR438" s="17">
        <f t="shared" ca="1" si="130"/>
        <v>1365.2321604938343</v>
      </c>
      <c r="AS438" s="9" t="str">
        <f ca="1">IF(E438+参数!B$24&gt;=AR438,"买","卖")</f>
        <v>买</v>
      </c>
      <c r="AT438" s="7">
        <f ca="1">IF(AS437="买",$E438/$E437-1-IF(AS436="卖",参数!$B$3-IF(AS438="卖",参数!$B$3+参数!$B$4,0)),"")</f>
        <v>6.4071550020043944E-3</v>
      </c>
      <c r="AU438" s="8">
        <f t="shared" ca="1" si="131"/>
        <v>1560.2464450584305</v>
      </c>
      <c r="AV438" s="7">
        <f ca="1">AU438/MAX(AU$2:AU438)-1</f>
        <v>0</v>
      </c>
      <c r="AW438" s="3">
        <f t="shared" ca="1" si="134"/>
        <v>1.1229309054090475E-3</v>
      </c>
      <c r="AX438" s="11" t="str">
        <f ca="1">IFERROR(IF(E438&gt;MAX(OFFSET(C438,-1,0,-参数!B$27,1)),"买",IF(E438&lt;MIN(OFFSET(D438,-1,0,-参数!B$26,1)),"卖",AX437)),"卖")</f>
        <v>买</v>
      </c>
      <c r="AY438" s="12">
        <f ca="1">IF(AX437="买",$E438/$E437-1-IF(AX436="卖",参数!$B$3-IF(AX438="卖",参数!$B$3+参数!$B$4,0)),"")</f>
        <v>6.4071550020043944E-3</v>
      </c>
      <c r="AZ438" s="10">
        <f t="shared" ca="1" si="132"/>
        <v>1239.1344085163707</v>
      </c>
      <c r="BA438" s="12">
        <f ca="1">AZ438/MAX(AZ$2:AZ438)-1</f>
        <v>-8.9970040258120165E-2</v>
      </c>
    </row>
    <row r="439" spans="1:53" x14ac:dyDescent="0.15">
      <c r="A439" s="1">
        <v>39017</v>
      </c>
      <c r="B439" s="6">
        <v>1455.98</v>
      </c>
      <c r="C439" s="6">
        <v>1460.45</v>
      </c>
      <c r="D439" s="6">
        <v>1433.35</v>
      </c>
      <c r="E439" s="2">
        <v>1439.05</v>
      </c>
      <c r="F439" s="3">
        <f>E439/MAX(E$2:E439)-1</f>
        <v>-1.1702573329945287E-2</v>
      </c>
      <c r="G439" s="2">
        <f ca="1">IFERROR(AVERAGE(OFFSET(E439,0,0,-参数!B$2,1)),"")</f>
        <v>1350.5708928571428</v>
      </c>
      <c r="H439" t="str">
        <f t="shared" ca="1" si="133"/>
        <v>买</v>
      </c>
      <c r="I439" s="3">
        <f ca="1">IF(H438="买",$E439/$E438-1-IF(H437="卖",参数!$B$3-IF(H439="卖",参数!$B$3+参数!$B$4,0)),"")</f>
        <v>-1.1702573329945287E-2</v>
      </c>
      <c r="J439" s="2">
        <f t="shared" ca="1" si="124"/>
        <v>1589.4894050311636</v>
      </c>
      <c r="K439" s="3">
        <f ca="1">J439/MAX(J$2:J439)-1</f>
        <v>-1.1702573329945287E-2</v>
      </c>
      <c r="L439" s="8">
        <f>L438*(参数!$B$6-1)/(参数!$B$6+1)+E439*2/(参数!$B$6+1)</f>
        <v>1419.0934420802139</v>
      </c>
      <c r="M439" s="8">
        <f>M438*(参数!$B$7-1)/(参数!$B$7+1)+E439*2/(参数!$B$7+1)</f>
        <v>1351.6642522273935</v>
      </c>
      <c r="N439" s="8">
        <f t="shared" si="116"/>
        <v>67.4291898528204</v>
      </c>
      <c r="O439" s="8">
        <f>O438*(参数!$B$8-1)/(参数!$B$8+1)+N439*2/(参数!$B$8+1)</f>
        <v>64.134947336128903</v>
      </c>
      <c r="P439" s="9" t="str">
        <f t="shared" si="125"/>
        <v>买</v>
      </c>
      <c r="Q439" s="7">
        <f>IF(P438="买",$E439/$E438-1-IF(P437="卖",参数!$B$3-IF(P439="卖",参数!$B$3+参数!$B$4,0)),"")</f>
        <v>-1.1702573329945287E-2</v>
      </c>
      <c r="R439" s="8">
        <f t="shared" si="126"/>
        <v>1324.3754672827358</v>
      </c>
      <c r="S439" s="3">
        <f>R439/MAX(R$2:R439)-1</f>
        <v>-1.1702573329945176E-2</v>
      </c>
      <c r="T439" s="10">
        <f ca="1">IFERROR(AVERAGE(OFFSET(E439,0,0,-参数!B$10,1)),"")</f>
        <v>1419.944</v>
      </c>
      <c r="U439" s="10">
        <f ca="1">IFERROR(AVERAGE(OFFSET(E439,0,0,-参数!B$11,1)),"")</f>
        <v>1066.6581234567905</v>
      </c>
      <c r="V439" s="10">
        <f t="shared" ca="1" si="117"/>
        <v>353.2858765432095</v>
      </c>
      <c r="W439" s="10">
        <f ca="1">IFERROR(AVERAGE(OFFSET(V439,0,0,-参数!B$12,1)),"")</f>
        <v>341.22582716049379</v>
      </c>
      <c r="X439" s="11" t="str">
        <f t="shared" ca="1" si="135"/>
        <v>买</v>
      </c>
      <c r="Y439" s="12">
        <f ca="1">IF(X438="买",$E439/$E438-1-IF(X437="卖",参数!$B$3-IF(X439="卖",参数!$B$3+参数!$B$4,0)),"")</f>
        <v>-1.1702573329945287E-2</v>
      </c>
      <c r="Z439" s="10">
        <f t="shared" ca="1" si="127"/>
        <v>1464.2497379908209</v>
      </c>
      <c r="AA439" s="3">
        <f ca="1">Z439/MAX(Z$2:Z439)-1</f>
        <v>-1.1702573329945287E-2</v>
      </c>
      <c r="AB439" s="8">
        <f ca="1">IFERROR(AVERAGE(OFFSET(E439,0,0,-参数!B$14,1)),"")</f>
        <v>1438.4837500000001</v>
      </c>
      <c r="AC439" s="8">
        <f ca="1">IFERROR(AVERAGE(OFFSET(E439,0,0,-参数!B$15,1)),"")</f>
        <v>1402.7606896551727</v>
      </c>
      <c r="AD439" s="9" t="str">
        <f ca="1">IFERROR(IF(OR(AND(AB439/AC439-1&lt;参数!B$16,AB439/AC439-1&gt;参数!B$17),AB439/AC439-1&lt;参数!B$18),"买","卖"),"买")</f>
        <v>买</v>
      </c>
      <c r="AE439" s="7">
        <f ca="1">IF(AD438="买",$E439/$E438-1-IF(AD437="卖",参数!$B$3-IF(AD439="卖",参数!$B$3+参数!$B$4,0)),"")</f>
        <v>-1.1702573329945287E-2</v>
      </c>
      <c r="AF439" s="8">
        <f t="shared" ca="1" si="128"/>
        <v>1429.7679373250296</v>
      </c>
      <c r="AG439" s="3">
        <f ca="1">AF439/MAX(AF$2:AF439)-1</f>
        <v>-1.6966330579760491E-2</v>
      </c>
      <c r="AH439">
        <f t="shared" ca="1" si="118"/>
        <v>0</v>
      </c>
      <c r="AI439">
        <f t="shared" si="119"/>
        <v>0</v>
      </c>
      <c r="AJ439">
        <f t="shared" ca="1" si="120"/>
        <v>0</v>
      </c>
      <c r="AK439">
        <f t="shared" ca="1" si="121"/>
        <v>0</v>
      </c>
      <c r="AL439">
        <f t="shared" ca="1" si="122"/>
        <v>0</v>
      </c>
      <c r="AM439">
        <f t="shared" ca="1" si="123"/>
        <v>0</v>
      </c>
      <c r="AO439" s="9">
        <f t="shared" si="129"/>
        <v>17.039999999999964</v>
      </c>
      <c r="AP439" s="15">
        <f ca="1">IFERROR(ABS(E439-OFFSET(E439,-参数!B$20,0,1,1))/SUM(OFFSET(AO439,0,0,-参数!B$20,1)),0)</f>
        <v>0.10724751378665863</v>
      </c>
      <c r="AQ439" s="16">
        <f ca="1">(参数!B$21+参数!B$22*'000300'!AP439)^(参数!B$23)</f>
        <v>8.1493850804125578E-2</v>
      </c>
      <c r="AR439" s="17">
        <f t="shared" ca="1" si="130"/>
        <v>1371.2478604932326</v>
      </c>
      <c r="AS439" s="9" t="str">
        <f ca="1">IF(E439+参数!B$24&gt;=AR439,"买","卖")</f>
        <v>买</v>
      </c>
      <c r="AT439" s="7">
        <f ca="1">IF(AS438="买",$E439/$E438-1-IF(AS437="卖",参数!$B$3-IF(AS439="卖",参数!$B$3+参数!$B$4,0)),"")</f>
        <v>-1.1702573329945287E-2</v>
      </c>
      <c r="AU439" s="8">
        <f t="shared" ca="1" si="131"/>
        <v>1541.9875466223477</v>
      </c>
      <c r="AV439" s="7">
        <f ca="1">AU439/MAX(AU$2:AU439)-1</f>
        <v>-1.1702573329945287E-2</v>
      </c>
      <c r="AW439" s="3">
        <f t="shared" ca="1" si="134"/>
        <v>4.4063567893259936E-3</v>
      </c>
      <c r="AX439" s="11" t="str">
        <f ca="1">IFERROR(IF(E439&gt;MAX(OFFSET(C439,-1,0,-参数!B$27,1)),"买",IF(E439&lt;MIN(OFFSET(D439,-1,0,-参数!B$26,1)),"卖",AX438)),"卖")</f>
        <v>买</v>
      </c>
      <c r="AY439" s="12">
        <f ca="1">IF(AX438="买",$E439/$E438-1-IF(AX437="卖",参数!$B$3-IF(AX439="卖",参数!$B$3+参数!$B$4,0)),"")</f>
        <v>-1.1702573329945287E-2</v>
      </c>
      <c r="AZ439" s="10">
        <f t="shared" ca="1" si="132"/>
        <v>1224.6333472350495</v>
      </c>
      <c r="BA439" s="12">
        <f ca="1">AZ439/MAX(AZ$2:AZ439)-1</f>
        <v>-0.10061973259444668</v>
      </c>
    </row>
    <row r="440" spans="1:53" x14ac:dyDescent="0.15">
      <c r="A440" s="1">
        <v>39020</v>
      </c>
      <c r="B440" s="6">
        <v>1436.66</v>
      </c>
      <c r="C440" s="6">
        <v>1446.24</v>
      </c>
      <c r="D440" s="6">
        <v>1428.33</v>
      </c>
      <c r="E440" s="2">
        <v>1446.24</v>
      </c>
      <c r="F440" s="3">
        <f>E440/MAX(E$2:E440)-1</f>
        <v>-6.7646917429553532E-3</v>
      </c>
      <c r="G440" s="2">
        <f ca="1">IFERROR(AVERAGE(OFFSET(E440,0,0,-参数!B$2,1)),"")</f>
        <v>1354.2196428571428</v>
      </c>
      <c r="H440" t="str">
        <f t="shared" ca="1" si="133"/>
        <v>买</v>
      </c>
      <c r="I440" s="3">
        <f ca="1">IF(H439="买",$E440/$E439-1-IF(H438="卖",参数!$B$3-IF(H440="卖",参数!$B$3+参数!$B$4,0)),"")</f>
        <v>4.9963517598416995E-3</v>
      </c>
      <c r="J440" s="2">
        <f t="shared" ca="1" si="124"/>
        <v>1597.4310532172408</v>
      </c>
      <c r="K440" s="3">
        <f ca="1">J440/MAX(J$2:J440)-1</f>
        <v>-6.7646917429553532E-3</v>
      </c>
      <c r="L440" s="8">
        <f>L439*(参数!$B$6-1)/(参数!$B$6+1)+E440*2/(参数!$B$6+1)</f>
        <v>1421.6788285487648</v>
      </c>
      <c r="M440" s="8">
        <f>M439*(参数!$B$7-1)/(参数!$B$7+1)+E440*2/(参数!$B$7+1)</f>
        <v>1353.943185908661</v>
      </c>
      <c r="N440" s="8">
        <f t="shared" si="116"/>
        <v>67.735642640103833</v>
      </c>
      <c r="O440" s="8">
        <f>O439*(参数!$B$8-1)/(参数!$B$8+1)+N440*2/(参数!$B$8+1)</f>
        <v>64.855086396923895</v>
      </c>
      <c r="P440" s="9" t="str">
        <f t="shared" si="125"/>
        <v>买</v>
      </c>
      <c r="Q440" s="7">
        <f>IF(P439="买",$E440/$E439-1-IF(P438="卖",参数!$B$3-IF(P440="卖",参数!$B$3+参数!$B$4,0)),"")</f>
        <v>4.9963517598416995E-3</v>
      </c>
      <c r="R440" s="8">
        <f t="shared" si="126"/>
        <v>1330.9925129793851</v>
      </c>
      <c r="S440" s="3">
        <f>R440/MAX(R$2:R440)-1</f>
        <v>-6.7646917429552422E-3</v>
      </c>
      <c r="T440" s="10">
        <f ca="1">IFERROR(AVERAGE(OFFSET(E440,0,0,-参数!B$10,1)),"")</f>
        <v>1423.636</v>
      </c>
      <c r="U440" s="10">
        <f ca="1">IFERROR(AVERAGE(OFFSET(E440,0,0,-参数!B$11,1)),"")</f>
        <v>1067.6712345679014</v>
      </c>
      <c r="V440" s="10">
        <f t="shared" ca="1" si="117"/>
        <v>355.9647654320986</v>
      </c>
      <c r="W440" s="10">
        <f ca="1">IFERROR(AVERAGE(OFFSET(V440,0,0,-参数!B$12,1)),"")</f>
        <v>343.84264309764308</v>
      </c>
      <c r="X440" s="11" t="str">
        <f t="shared" ca="1" si="135"/>
        <v>买</v>
      </c>
      <c r="Y440" s="12">
        <f ca="1">IF(X439="买",$E440/$E439-1-IF(X438="卖",参数!$B$3-IF(X440="卖",参数!$B$3+参数!$B$4,0)),"")</f>
        <v>4.9963517598416995E-3</v>
      </c>
      <c r="Z440" s="10">
        <f t="shared" ca="1" si="127"/>
        <v>1471.565644746079</v>
      </c>
      <c r="AA440" s="3">
        <f ca="1">Z440/MAX(Z$2:Z440)-1</f>
        <v>-6.7646917429553532E-3</v>
      </c>
      <c r="AB440" s="8">
        <f ca="1">IFERROR(AVERAGE(OFFSET(E440,0,0,-参数!B$14,1)),"")</f>
        <v>1439.5649999999998</v>
      </c>
      <c r="AC440" s="8">
        <f ca="1">IFERROR(AVERAGE(OFFSET(E440,0,0,-参数!B$15,1)),"")</f>
        <v>1406.1606896551725</v>
      </c>
      <c r="AD440" s="9" t="str">
        <f ca="1">IFERROR(IF(OR(AND(AB440/AC440-1&lt;参数!B$16,AB440/AC440-1&gt;参数!B$17),AB440/AC440-1&lt;参数!B$18),"买","卖"),"买")</f>
        <v>买</v>
      </c>
      <c r="AE440" s="7">
        <f ca="1">IF(AD439="买",$E440/$E439-1-IF(AD438="卖",参数!$B$3-IF(AD440="卖",参数!$B$3+参数!$B$4,0)),"")</f>
        <v>4.9963517598416995E-3</v>
      </c>
      <c r="AF440" s="8">
        <f t="shared" ca="1" si="128"/>
        <v>1436.9115608748486</v>
      </c>
      <c r="AG440" s="3">
        <f ca="1">AF440/MAX(AF$2:AF440)-1</f>
        <v>-1.2054748575569096E-2</v>
      </c>
      <c r="AH440">
        <f t="shared" ca="1" si="118"/>
        <v>0</v>
      </c>
      <c r="AI440">
        <f t="shared" si="119"/>
        <v>0</v>
      </c>
      <c r="AJ440">
        <f t="shared" ca="1" si="120"/>
        <v>0</v>
      </c>
      <c r="AK440">
        <f t="shared" ca="1" si="121"/>
        <v>0</v>
      </c>
      <c r="AL440">
        <f t="shared" ca="1" si="122"/>
        <v>0</v>
      </c>
      <c r="AM440">
        <f t="shared" ca="1" si="123"/>
        <v>0</v>
      </c>
      <c r="AO440" s="9">
        <f t="shared" si="129"/>
        <v>7.1900000000000546</v>
      </c>
      <c r="AP440" s="15">
        <f ca="1">IFERROR(ABS(E440-OFFSET(E440,-参数!B$20,0,1,1))/SUM(OFFSET(AO440,0,0,-参数!B$20,1)),0)</f>
        <v>0.10326445945789328</v>
      </c>
      <c r="AQ440" s="16">
        <f ca="1">(参数!B$21+参数!B$22*'000300'!AP440)^(参数!B$23)</f>
        <v>7.7650203376867011E-2</v>
      </c>
      <c r="AR440" s="17">
        <f t="shared" ca="1" si="130"/>
        <v>1377.0710153775995</v>
      </c>
      <c r="AS440" s="9" t="str">
        <f ca="1">IF(E440+参数!B$24&gt;=AR440,"买","卖")</f>
        <v>买</v>
      </c>
      <c r="AT440" s="7">
        <f ca="1">IF(AS439="买",$E440/$E439-1-IF(AS438="卖",参数!$B$3-IF(AS440="卖",参数!$B$3+参数!$B$4,0)),"")</f>
        <v>4.9963517598416995E-3</v>
      </c>
      <c r="AU440" s="8">
        <f t="shared" ca="1" si="131"/>
        <v>1549.6918588145684</v>
      </c>
      <c r="AV440" s="7">
        <f ca="1">AU440/MAX(AU$2:AU440)-1</f>
        <v>-6.7646917429552422E-3</v>
      </c>
      <c r="AW440" s="3">
        <f t="shared" ca="1" si="134"/>
        <v>4.2466100054823208E-3</v>
      </c>
      <c r="AX440" s="11" t="str">
        <f ca="1">IFERROR(IF(E440&gt;MAX(OFFSET(C440,-1,0,-参数!B$27,1)),"买",IF(E440&lt;MIN(OFFSET(D440,-1,0,-参数!B$26,1)),"卖",AX439)),"卖")</f>
        <v>买</v>
      </c>
      <c r="AY440" s="12">
        <f ca="1">IF(AX439="买",$E440/$E439-1-IF(AX438="卖",参数!$B$3-IF(AX440="卖",参数!$B$3+参数!$B$4,0)),"")</f>
        <v>4.9963517598416995E-3</v>
      </c>
      <c r="AZ440" s="10">
        <f t="shared" ca="1" si="132"/>
        <v>1230.7520462146683</v>
      </c>
      <c r="BA440" s="12">
        <f ca="1">AZ440/MAX(AZ$2:AZ440)-1</f>
        <v>-9.6126112412627918E-2</v>
      </c>
    </row>
    <row r="441" spans="1:53" x14ac:dyDescent="0.15">
      <c r="A441" s="1">
        <v>39021</v>
      </c>
      <c r="B441" s="6">
        <v>1447.06</v>
      </c>
      <c r="C441" s="6">
        <v>1464.48</v>
      </c>
      <c r="D441" s="6">
        <v>1447.06</v>
      </c>
      <c r="E441" s="2">
        <v>1464.47</v>
      </c>
      <c r="F441" s="3">
        <f>E441/MAX(E$2:E441)-1</f>
        <v>0</v>
      </c>
      <c r="G441" s="2">
        <f ca="1">IFERROR(AVERAGE(OFFSET(E441,0,0,-参数!B$2,1)),"")</f>
        <v>1358.5119642857142</v>
      </c>
      <c r="H441" t="str">
        <f t="shared" ca="1" si="133"/>
        <v>买</v>
      </c>
      <c r="I441" s="3">
        <f ca="1">IF(H440="买",$E441/$E440-1-IF(H439="卖",参数!$B$3-IF(H441="卖",参数!$B$3+参数!$B$4,0)),"")</f>
        <v>1.2605100121694912E-2</v>
      </c>
      <c r="J441" s="2">
        <f t="shared" ca="1" si="124"/>
        <v>1617.5668315805488</v>
      </c>
      <c r="K441" s="3">
        <f ca="1">J441/MAX(J$2:J441)-1</f>
        <v>0</v>
      </c>
      <c r="L441" s="8">
        <f>L440*(参数!$B$6-1)/(参数!$B$6+1)+E441*2/(参数!$B$6+1)</f>
        <v>1425.7541782107874</v>
      </c>
      <c r="M441" s="8">
        <f>M440*(参数!$B$7-1)/(参数!$B$7+1)+E441*2/(参数!$B$7+1)</f>
        <v>1356.6064826337533</v>
      </c>
      <c r="N441" s="8">
        <f t="shared" si="116"/>
        <v>69.147695577034028</v>
      </c>
      <c r="O441" s="8">
        <f>O440*(参数!$B$8-1)/(参数!$B$8+1)+N441*2/(参数!$B$8+1)</f>
        <v>65.713608232945916</v>
      </c>
      <c r="P441" s="9" t="str">
        <f t="shared" si="125"/>
        <v>买</v>
      </c>
      <c r="Q441" s="7">
        <f>IF(P440="买",$E441/$E440-1-IF(P439="卖",参数!$B$3-IF(P441="卖",参数!$B$3+参数!$B$4,0)),"")</f>
        <v>1.2605100121694912E-2</v>
      </c>
      <c r="R441" s="8">
        <f t="shared" si="126"/>
        <v>1347.7698068667166</v>
      </c>
      <c r="S441" s="3">
        <f>R441/MAX(R$2:R441)-1</f>
        <v>0</v>
      </c>
      <c r="T441" s="10">
        <f ca="1">IFERROR(AVERAGE(OFFSET(E441,0,0,-参数!B$10,1)),"")</f>
        <v>1428.9770000000001</v>
      </c>
      <c r="U441" s="10">
        <f ca="1">IFERROR(AVERAGE(OFFSET(E441,0,0,-参数!B$11,1)),"")</f>
        <v>1068.7654320987656</v>
      </c>
      <c r="V441" s="10">
        <f t="shared" ca="1" si="117"/>
        <v>360.2115679012345</v>
      </c>
      <c r="W441" s="10">
        <f ca="1">IFERROR(AVERAGE(OFFSET(V441,0,0,-参数!B$12,1)),"")</f>
        <v>346.57314814814805</v>
      </c>
      <c r="X441" s="11" t="str">
        <f t="shared" ca="1" si="135"/>
        <v>买</v>
      </c>
      <c r="Y441" s="12">
        <f ca="1">IF(X440="买",$E441/$E440-1-IF(X439="卖",参数!$B$3-IF(X441="卖",参数!$B$3+参数!$B$4,0)),"")</f>
        <v>1.2605100121694912E-2</v>
      </c>
      <c r="Z441" s="10">
        <f t="shared" ca="1" si="127"/>
        <v>1490.1148770337497</v>
      </c>
      <c r="AA441" s="3">
        <f ca="1">Z441/MAX(Z$2:Z441)-1</f>
        <v>0</v>
      </c>
      <c r="AB441" s="8">
        <f ca="1">IFERROR(AVERAGE(OFFSET(E441,0,0,-参数!B$14,1)),"")</f>
        <v>1442.7012499999998</v>
      </c>
      <c r="AC441" s="8">
        <f ca="1">IFERROR(AVERAGE(OFFSET(E441,0,0,-参数!B$15,1)),"")</f>
        <v>1410.5082758620692</v>
      </c>
      <c r="AD441" s="9" t="str">
        <f ca="1">IFERROR(IF(OR(AND(AB441/AC441-1&lt;参数!B$16,AB441/AC441-1&gt;参数!B$17),AB441/AC441-1&lt;参数!B$18),"买","卖"),"买")</f>
        <v>买</v>
      </c>
      <c r="AE441" s="7">
        <f ca="1">IF(AD440="买",$E441/$E440-1-IF(AD439="卖",参数!$B$3-IF(AD441="卖",参数!$B$3+参数!$B$4,0)),"")</f>
        <v>1.2605100121694912E-2</v>
      </c>
      <c r="AF441" s="8">
        <f t="shared" ca="1" si="128"/>
        <v>1455.0239749656971</v>
      </c>
      <c r="AG441" s="3">
        <f ca="1">AF441/MAX(AF$2:AF441)-1</f>
        <v>0</v>
      </c>
      <c r="AH441">
        <f t="shared" ca="1" si="118"/>
        <v>0</v>
      </c>
      <c r="AI441">
        <f t="shared" si="119"/>
        <v>0</v>
      </c>
      <c r="AJ441">
        <f t="shared" ca="1" si="120"/>
        <v>0</v>
      </c>
      <c r="AK441">
        <f t="shared" ca="1" si="121"/>
        <v>0</v>
      </c>
      <c r="AL441">
        <f t="shared" ca="1" si="122"/>
        <v>0</v>
      </c>
      <c r="AM441">
        <f t="shared" ca="1" si="123"/>
        <v>0</v>
      </c>
      <c r="AO441" s="9">
        <f t="shared" si="129"/>
        <v>18.230000000000018</v>
      </c>
      <c r="AP441" s="15">
        <f ca="1">IFERROR(ABS(E441-OFFSET(E441,-参数!B$20,0,1,1))/SUM(OFFSET(AO441,0,0,-参数!B$20,1)),0)</f>
        <v>0.10648468892891778</v>
      </c>
      <c r="AQ441" s="16">
        <f ca="1">(参数!B$21+参数!B$22*'000300'!AP441)^(参数!B$23)</f>
        <v>8.0757724816405668E-2</v>
      </c>
      <c r="AR441" s="17">
        <f t="shared" ca="1" si="130"/>
        <v>1384.1291585269687</v>
      </c>
      <c r="AS441" s="9" t="str">
        <f ca="1">IF(E441+参数!B$24&gt;=AR441,"买","卖")</f>
        <v>买</v>
      </c>
      <c r="AT441" s="7">
        <f ca="1">IF(AS440="买",$E441/$E440-1-IF(AS439="卖",参数!$B$3-IF(AS441="卖",参数!$B$3+参数!$B$4,0)),"")</f>
        <v>1.2605100121694912E-2</v>
      </c>
      <c r="AU441" s="8">
        <f t="shared" ca="1" si="131"/>
        <v>1569.2258798527016</v>
      </c>
      <c r="AV441" s="7">
        <f ca="1">AU441/MAX(AU$2:AU441)-1</f>
        <v>0</v>
      </c>
      <c r="AW441" s="3">
        <f t="shared" ca="1" si="134"/>
        <v>5.125475063051832E-3</v>
      </c>
      <c r="AX441" s="11" t="str">
        <f ca="1">IFERROR(IF(E441&gt;MAX(OFFSET(C441,-1,0,-参数!B$27,1)),"买",IF(E441&lt;MIN(OFFSET(D441,-1,0,-参数!B$26,1)),"卖",AX440)),"卖")</f>
        <v>买</v>
      </c>
      <c r="AY441" s="12">
        <f ca="1">IF(AX440="买",$E441/$E440-1-IF(AX439="卖",参数!$B$3-IF(AX441="卖",参数!$B$3+参数!$B$4,0)),"")</f>
        <v>1.2605100121694912E-2</v>
      </c>
      <c r="AZ441" s="10">
        <f t="shared" ca="1" si="132"/>
        <v>1246.2657989821851</v>
      </c>
      <c r="BA441" s="12">
        <f ca="1">AZ441/MAX(AZ$2:AZ441)-1</f>
        <v>-8.4732691562203533E-2</v>
      </c>
    </row>
    <row r="442" spans="1:53" x14ac:dyDescent="0.15">
      <c r="A442" s="1">
        <v>39022</v>
      </c>
      <c r="B442" s="6">
        <v>1465.67</v>
      </c>
      <c r="C442" s="6">
        <v>1479.41</v>
      </c>
      <c r="D442" s="6">
        <v>1461.32</v>
      </c>
      <c r="E442" s="2">
        <v>1479.41</v>
      </c>
      <c r="F442" s="3">
        <f>E442/MAX(E$2:E442)-1</f>
        <v>0</v>
      </c>
      <c r="G442" s="2">
        <f ca="1">IFERROR(AVERAGE(OFFSET(E442,0,0,-参数!B$2,1)),"")</f>
        <v>1362.5658928571429</v>
      </c>
      <c r="H442" t="str">
        <f t="shared" ca="1" si="133"/>
        <v>买</v>
      </c>
      <c r="I442" s="3">
        <f ca="1">IF(H441="买",$E442/$E441-1-IF(H440="卖",参数!$B$3-IF(H442="卖",参数!$B$3+参数!$B$4,0)),"")</f>
        <v>1.0201642915184328E-2</v>
      </c>
      <c r="J442" s="2">
        <f t="shared" ca="1" si="124"/>
        <v>1634.0686707877796</v>
      </c>
      <c r="K442" s="3">
        <f ca="1">J442/MAX(J$2:J442)-1</f>
        <v>0</v>
      </c>
      <c r="L442" s="8">
        <f>L441*(参数!$B$6-1)/(参数!$B$6+1)+E442*2/(参数!$B$6+1)</f>
        <v>1430.8642564764266</v>
      </c>
      <c r="M442" s="8">
        <f>M441*(参数!$B$7-1)/(参数!$B$7+1)+E442*2/(参数!$B$7+1)</f>
        <v>1359.5656035341449</v>
      </c>
      <c r="N442" s="8">
        <f t="shared" si="116"/>
        <v>71.298652942281706</v>
      </c>
      <c r="O442" s="8">
        <f>O441*(参数!$B$8-1)/(参数!$B$8+1)+N442*2/(参数!$B$8+1)</f>
        <v>66.830617174813071</v>
      </c>
      <c r="P442" s="9" t="str">
        <f t="shared" si="125"/>
        <v>买</v>
      </c>
      <c r="Q442" s="7">
        <f>IF(P441="买",$E442/$E441-1-IF(P440="卖",参数!$B$3-IF(P442="卖",参数!$B$3+参数!$B$4,0)),"")</f>
        <v>1.0201642915184328E-2</v>
      </c>
      <c r="R442" s="8">
        <f t="shared" si="126"/>
        <v>1361.5192731682378</v>
      </c>
      <c r="S442" s="3">
        <f>R442/MAX(R$2:R442)-1</f>
        <v>0</v>
      </c>
      <c r="T442" s="10">
        <f ca="1">IFERROR(AVERAGE(OFFSET(E442,0,0,-参数!B$10,1)),"")</f>
        <v>1434.3915000000002</v>
      </c>
      <c r="U442" s="10">
        <f ca="1">IFERROR(AVERAGE(OFFSET(E442,0,0,-参数!B$11,1)),"")</f>
        <v>1069.8807407407407</v>
      </c>
      <c r="V442" s="10">
        <f t="shared" ca="1" si="117"/>
        <v>364.51075925925943</v>
      </c>
      <c r="W442" s="10">
        <f ca="1">IFERROR(AVERAGE(OFFSET(V442,0,0,-参数!B$12,1)),"")</f>
        <v>349.47854433221096</v>
      </c>
      <c r="X442" s="11" t="str">
        <f t="shared" ca="1" si="135"/>
        <v>买</v>
      </c>
      <c r="Y442" s="12">
        <f ca="1">IF(X441="买",$E442/$E441-1-IF(X440="卖",参数!$B$3-IF(X442="卖",参数!$B$3+参数!$B$4,0)),"")</f>
        <v>1.0201642915184328E-2</v>
      </c>
      <c r="Z442" s="10">
        <f t="shared" ca="1" si="127"/>
        <v>1505.3164969118518</v>
      </c>
      <c r="AA442" s="3">
        <f ca="1">Z442/MAX(Z$2:Z442)-1</f>
        <v>0</v>
      </c>
      <c r="AB442" s="8">
        <f ca="1">IFERROR(AVERAGE(OFFSET(E442,0,0,-参数!B$14,1)),"")</f>
        <v>1447.605</v>
      </c>
      <c r="AC442" s="8">
        <f ca="1">IFERROR(AVERAGE(OFFSET(E442,0,0,-参数!B$15,1)),"")</f>
        <v>1415.3748275862072</v>
      </c>
      <c r="AD442" s="9" t="str">
        <f ca="1">IFERROR(IF(OR(AND(AB442/AC442-1&lt;参数!B$16,AB442/AC442-1&gt;参数!B$17),AB442/AC442-1&lt;参数!B$18),"买","卖"),"买")</f>
        <v>买</v>
      </c>
      <c r="AE442" s="7">
        <f ca="1">IF(AD441="买",$E442/$E441-1-IF(AD440="卖",参数!$B$3-IF(AD442="卖",参数!$B$3+参数!$B$4,0)),"")</f>
        <v>1.0201642915184328E-2</v>
      </c>
      <c r="AF442" s="8">
        <f t="shared" ca="1" si="128"/>
        <v>1469.8676099913293</v>
      </c>
      <c r="AG442" s="3">
        <f ca="1">AF442/MAX(AF$2:AF442)-1</f>
        <v>0</v>
      </c>
      <c r="AH442">
        <f t="shared" ca="1" si="118"/>
        <v>0</v>
      </c>
      <c r="AI442">
        <f t="shared" si="119"/>
        <v>0</v>
      </c>
      <c r="AJ442">
        <f t="shared" ca="1" si="120"/>
        <v>0</v>
      </c>
      <c r="AK442">
        <f t="shared" ca="1" si="121"/>
        <v>0</v>
      </c>
      <c r="AL442">
        <f t="shared" ca="1" si="122"/>
        <v>0</v>
      </c>
      <c r="AM442">
        <f t="shared" ca="1" si="123"/>
        <v>0</v>
      </c>
      <c r="AO442" s="9">
        <f t="shared" si="129"/>
        <v>14.940000000000055</v>
      </c>
      <c r="AP442" s="15">
        <f ca="1">IFERROR(ABS(E442-OFFSET(E442,-参数!B$20,0,1,1))/SUM(OFFSET(AO442,0,0,-参数!B$20,1)),0)</f>
        <v>0.12046919221195478</v>
      </c>
      <c r="AQ442" s="16">
        <f ca="1">(参数!B$21+参数!B$22*'000300'!AP442)^(参数!B$23)</f>
        <v>9.4252770484536369E-2</v>
      </c>
      <c r="AR442" s="17">
        <f t="shared" ca="1" si="130"/>
        <v>1393.1096418098998</v>
      </c>
      <c r="AS442" s="9" t="str">
        <f ca="1">IF(E442+参数!B$24&gt;=AR442,"买","卖")</f>
        <v>买</v>
      </c>
      <c r="AT442" s="7">
        <f ca="1">IF(AS441="买",$E442/$E441-1-IF(AS440="卖",参数!$B$3-IF(AS442="卖",参数!$B$3+参数!$B$4,0)),"")</f>
        <v>1.0201642915184328E-2</v>
      </c>
      <c r="AU442" s="8">
        <f t="shared" ca="1" si="131"/>
        <v>1585.2345619322248</v>
      </c>
      <c r="AV442" s="7">
        <f ca="1">AU442/MAX(AU$2:AU442)-1</f>
        <v>0</v>
      </c>
      <c r="AW442" s="3">
        <f t="shared" ca="1" si="134"/>
        <v>6.4881830048926226E-3</v>
      </c>
      <c r="AX442" s="11" t="str">
        <f ca="1">IFERROR(IF(E442&gt;MAX(OFFSET(C442,-1,0,-参数!B$27,1)),"买",IF(E442&lt;MIN(OFFSET(D442,-1,0,-参数!B$26,1)),"卖",AX441)),"卖")</f>
        <v>买</v>
      </c>
      <c r="AY442" s="12">
        <f ca="1">IF(AX441="买",$E442/$E441-1-IF(AX440="卖",参数!$B$3-IF(AX442="卖",参数!$B$3+参数!$B$4,0)),"")</f>
        <v>1.0201642915184328E-2</v>
      </c>
      <c r="AZ442" s="10">
        <f t="shared" ca="1" si="132"/>
        <v>1258.9797576408082</v>
      </c>
      <c r="BA442" s="12">
        <f ca="1">AZ442/MAX(AZ$2:AZ442)-1</f>
        <v>-7.5395461309579304E-2</v>
      </c>
    </row>
    <row r="443" spans="1:53" x14ac:dyDescent="0.15">
      <c r="A443" s="1">
        <v>39023</v>
      </c>
      <c r="B443" s="6">
        <v>1480.55</v>
      </c>
      <c r="C443" s="6">
        <v>1480.55</v>
      </c>
      <c r="D443" s="6">
        <v>1464.6</v>
      </c>
      <c r="E443" s="2">
        <v>1479.66</v>
      </c>
      <c r="F443" s="3">
        <f>E443/MAX(E$2:E443)-1</f>
        <v>0</v>
      </c>
      <c r="G443" s="2">
        <f ca="1">IFERROR(AVERAGE(OFFSET(E443,0,0,-参数!B$2,1)),"")</f>
        <v>1366.64375</v>
      </c>
      <c r="H443" t="str">
        <f t="shared" ca="1" si="133"/>
        <v>买</v>
      </c>
      <c r="I443" s="3">
        <f ca="1">IF(H442="买",$E443/$E442-1-IF(H441="卖",参数!$B$3-IF(H443="卖",参数!$B$3+参数!$B$4,0)),"")</f>
        <v>1.6898628507311386E-4</v>
      </c>
      <c r="J443" s="2">
        <f t="shared" ca="1" si="124"/>
        <v>1634.3448059820105</v>
      </c>
      <c r="K443" s="3">
        <f ca="1">J443/MAX(J$2:J443)-1</f>
        <v>0</v>
      </c>
      <c r="L443" s="8">
        <f>L442*(参数!$B$6-1)/(参数!$B$6+1)+E443*2/(参数!$B$6+1)</f>
        <v>1435.5114701453385</v>
      </c>
      <c r="M443" s="8">
        <f>M442*(参数!$B$7-1)/(参数!$B$7+1)+E443*2/(参数!$B$7+1)</f>
        <v>1362.4594444128402</v>
      </c>
      <c r="N443" s="8">
        <f t="shared" si="116"/>
        <v>73.05202573249835</v>
      </c>
      <c r="O443" s="8">
        <f>O442*(参数!$B$8-1)/(参数!$B$8+1)+N443*2/(参数!$B$8+1)</f>
        <v>68.074898886350127</v>
      </c>
      <c r="P443" s="9" t="str">
        <f t="shared" si="125"/>
        <v>买</v>
      </c>
      <c r="Q443" s="7">
        <f>IF(P442="买",$E443/$E442-1-IF(P441="卖",参数!$B$3-IF(P443="卖",参数!$B$3+参数!$B$4,0)),"")</f>
        <v>1.6898628507311386E-4</v>
      </c>
      <c r="R443" s="8">
        <f t="shared" si="126"/>
        <v>1361.7493512522658</v>
      </c>
      <c r="S443" s="3">
        <f>R443/MAX(R$2:R443)-1</f>
        <v>0</v>
      </c>
      <c r="T443" s="10">
        <f ca="1">IFERROR(AVERAGE(OFFSET(E443,0,0,-参数!B$10,1)),"")</f>
        <v>1439.0245</v>
      </c>
      <c r="U443" s="10">
        <f ca="1">IFERROR(AVERAGE(OFFSET(E443,0,0,-参数!B$11,1)),"")</f>
        <v>1071.0066666666667</v>
      </c>
      <c r="V443" s="10">
        <f t="shared" ca="1" si="117"/>
        <v>368.01783333333333</v>
      </c>
      <c r="W443" s="10">
        <f ca="1">IFERROR(AVERAGE(OFFSET(V443,0,0,-参数!B$12,1)),"")</f>
        <v>352.34545679012331</v>
      </c>
      <c r="X443" s="11" t="str">
        <f t="shared" ca="1" si="135"/>
        <v>买</v>
      </c>
      <c r="Y443" s="12">
        <f ca="1">IF(X442="买",$E443/$E442-1-IF(X441="卖",参数!$B$3-IF(X443="卖",参数!$B$3+参数!$B$4,0)),"")</f>
        <v>1.6898628507311386E-4</v>
      </c>
      <c r="Z443" s="10">
        <f t="shared" ca="1" si="127"/>
        <v>1505.5708747545243</v>
      </c>
      <c r="AA443" s="3">
        <f ca="1">Z443/MAX(Z$2:Z443)-1</f>
        <v>0</v>
      </c>
      <c r="AB443" s="8">
        <f ca="1">IFERROR(AVERAGE(OFFSET(E443,0,0,-参数!B$14,1)),"")</f>
        <v>1456.4737499999999</v>
      </c>
      <c r="AC443" s="8">
        <f ca="1">IFERROR(AVERAGE(OFFSET(E443,0,0,-参数!B$15,1)),"")</f>
        <v>1419.4210344827588</v>
      </c>
      <c r="AD443" s="9" t="str">
        <f ca="1">IFERROR(IF(OR(AND(AB443/AC443-1&lt;参数!B$16,AB443/AC443-1&gt;参数!B$17),AB443/AC443-1&lt;参数!B$18),"买","卖"),"买")</f>
        <v>买</v>
      </c>
      <c r="AE443" s="7">
        <f ca="1">IF(AD442="买",$E443/$E442-1-IF(AD441="卖",参数!$B$3-IF(AD443="卖",参数!$B$3+参数!$B$4,0)),"")</f>
        <v>1.6898628507311386E-4</v>
      </c>
      <c r="AF443" s="8">
        <f t="shared" ca="1" si="128"/>
        <v>1470.1159974582911</v>
      </c>
      <c r="AG443" s="3">
        <f ca="1">AF443/MAX(AF$2:AF443)-1</f>
        <v>0</v>
      </c>
      <c r="AH443">
        <f t="shared" ca="1" si="118"/>
        <v>0</v>
      </c>
      <c r="AI443">
        <f t="shared" si="119"/>
        <v>0</v>
      </c>
      <c r="AJ443">
        <f t="shared" ca="1" si="120"/>
        <v>0</v>
      </c>
      <c r="AK443">
        <f t="shared" ca="1" si="121"/>
        <v>0</v>
      </c>
      <c r="AL443">
        <f t="shared" ca="1" si="122"/>
        <v>0</v>
      </c>
      <c r="AM443">
        <f t="shared" ca="1" si="123"/>
        <v>0</v>
      </c>
      <c r="AO443" s="9">
        <f t="shared" si="129"/>
        <v>0.25</v>
      </c>
      <c r="AP443" s="15">
        <f ca="1">IFERROR(ABS(E443-OFFSET(E443,-参数!B$20,0,1,1))/SUM(OFFSET(AO443,0,0,-参数!B$20,1)),0)</f>
        <v>0.16959965847642525</v>
      </c>
      <c r="AQ443" s="16">
        <f ca="1">(参数!B$21+参数!B$22*'000300'!AP443)^(参数!B$23)</f>
        <v>0.14166367042975037</v>
      </c>
      <c r="AR443" s="17">
        <f t="shared" ca="1" si="130"/>
        <v>1405.3706832281189</v>
      </c>
      <c r="AS443" s="9" t="str">
        <f ca="1">IF(E443+参数!B$24&gt;=AR443,"买","卖")</f>
        <v>买</v>
      </c>
      <c r="AT443" s="7">
        <f ca="1">IF(AS442="买",$E443/$E442-1-IF(AS441="卖",参数!$B$3-IF(AS443="卖",参数!$B$3+参数!$B$4,0)),"")</f>
        <v>1.6898628507311386E-4</v>
      </c>
      <c r="AU443" s="8">
        <f t="shared" ca="1" si="131"/>
        <v>1585.5024448318152</v>
      </c>
      <c r="AV443" s="7">
        <f ca="1">AU443/MAX(AU$2:AU443)-1</f>
        <v>0</v>
      </c>
      <c r="AW443" s="3">
        <f t="shared" ca="1" si="134"/>
        <v>8.8012034733244704E-3</v>
      </c>
      <c r="AX443" s="11" t="str">
        <f ca="1">IFERROR(IF(E443&gt;MAX(OFFSET(C443,-1,0,-参数!B$27,1)),"买",IF(E443&lt;MIN(OFFSET(D443,-1,0,-参数!B$26,1)),"卖",AX442)),"卖")</f>
        <v>买</v>
      </c>
      <c r="AY443" s="12">
        <f ca="1">IF(AX442="买",$E443/$E442-1-IF(AX441="卖",参数!$B$3-IF(AX443="卖",参数!$B$3+参数!$B$4,0)),"")</f>
        <v>1.6898628507311386E-4</v>
      </c>
      <c r="AZ443" s="10">
        <f t="shared" ca="1" si="132"/>
        <v>1259.1925079530342</v>
      </c>
      <c r="BA443" s="12">
        <f ca="1">AZ443/MAX(AZ$2:AZ443)-1</f>
        <v>-7.5239215823424188E-2</v>
      </c>
    </row>
    <row r="444" spans="1:53" x14ac:dyDescent="0.15">
      <c r="A444" s="1">
        <v>39024</v>
      </c>
      <c r="B444" s="6">
        <v>1481.58</v>
      </c>
      <c r="C444" s="6">
        <v>1497.47</v>
      </c>
      <c r="D444" s="6">
        <v>1480.77</v>
      </c>
      <c r="E444" s="2">
        <v>1488.29</v>
      </c>
      <c r="F444" s="3">
        <f>E444/MAX(E$2:E444)-1</f>
        <v>0</v>
      </c>
      <c r="G444" s="2">
        <f ca="1">IFERROR(AVERAGE(OFFSET(E444,0,0,-参数!B$2,1)),"")</f>
        <v>1370.5155357142855</v>
      </c>
      <c r="H444" t="str">
        <f t="shared" ca="1" si="133"/>
        <v>买</v>
      </c>
      <c r="I444" s="3">
        <f ca="1">IF(H443="买",$E444/$E443-1-IF(H442="卖",参数!$B$3-IF(H444="卖",参数!$B$3+参数!$B$4,0)),"")</f>
        <v>5.8324209615721045E-3</v>
      </c>
      <c r="J444" s="2">
        <f t="shared" ca="1" si="124"/>
        <v>1643.8769928868564</v>
      </c>
      <c r="K444" s="3">
        <f ca="1">J444/MAX(J$2:J444)-1</f>
        <v>0</v>
      </c>
      <c r="L444" s="8">
        <f>L443*(参数!$B$6-1)/(参数!$B$6+1)+E444*2/(参数!$B$6+1)</f>
        <v>1440.5379967981635</v>
      </c>
      <c r="M444" s="8">
        <f>M443*(参数!$B$7-1)/(参数!$B$7+1)+E444*2/(参数!$B$7+1)</f>
        <v>1365.4915059932537</v>
      </c>
      <c r="N444" s="8">
        <f t="shared" si="116"/>
        <v>75.046490804909809</v>
      </c>
      <c r="O444" s="8">
        <f>O443*(参数!$B$8-1)/(参数!$B$8+1)+N444*2/(参数!$B$8+1)</f>
        <v>69.46921727006206</v>
      </c>
      <c r="P444" s="9" t="str">
        <f t="shared" si="125"/>
        <v>买</v>
      </c>
      <c r="Q444" s="7">
        <f>IF(P443="买",$E444/$E443-1-IF(P442="卖",参数!$B$3-IF(P444="卖",参数!$B$3+参数!$B$4,0)),"")</f>
        <v>5.8324209615721045E-3</v>
      </c>
      <c r="R444" s="8">
        <f t="shared" si="126"/>
        <v>1369.6916467129167</v>
      </c>
      <c r="S444" s="3">
        <f>R444/MAX(R$2:R444)-1</f>
        <v>0</v>
      </c>
      <c r="T444" s="10">
        <f ca="1">IFERROR(AVERAGE(OFFSET(E444,0,0,-参数!B$10,1)),"")</f>
        <v>1443.2755000000002</v>
      </c>
      <c r="U444" s="10">
        <f ca="1">IFERROR(AVERAGE(OFFSET(E444,0,0,-参数!B$11,1)),"")</f>
        <v>1072.1385679012346</v>
      </c>
      <c r="V444" s="10">
        <f t="shared" ca="1" si="117"/>
        <v>371.13693209876556</v>
      </c>
      <c r="W444" s="10">
        <f ca="1">IFERROR(AVERAGE(OFFSET(V444,0,0,-参数!B$12,1)),"")</f>
        <v>355.13364646464635</v>
      </c>
      <c r="X444" s="11" t="str">
        <f t="shared" ca="1" si="135"/>
        <v>买</v>
      </c>
      <c r="Y444" s="12">
        <f ca="1">IF(X443="买",$E444/$E443-1-IF(X442="卖",参数!$B$3-IF(X444="卖",参数!$B$3+参数!$B$4,0)),"")</f>
        <v>5.8324209615721045E-3</v>
      </c>
      <c r="Z444" s="10">
        <f t="shared" ca="1" si="127"/>
        <v>1514.351997883575</v>
      </c>
      <c r="AA444" s="3">
        <f ca="1">Z444/MAX(Z$2:Z444)-1</f>
        <v>0</v>
      </c>
      <c r="AB444" s="8">
        <f ca="1">IFERROR(AVERAGE(OFFSET(E444,0,0,-参数!B$14,1)),"")</f>
        <v>1462.5037499999999</v>
      </c>
      <c r="AC444" s="8">
        <f ca="1">IFERROR(AVERAGE(OFFSET(E444,0,0,-参数!B$15,1)),"")</f>
        <v>1423.3082758620692</v>
      </c>
      <c r="AD444" s="9" t="str">
        <f ca="1">IFERROR(IF(OR(AND(AB444/AC444-1&lt;参数!B$16,AB444/AC444-1&gt;参数!B$17),AB444/AC444-1&lt;参数!B$18),"买","卖"),"买")</f>
        <v>买</v>
      </c>
      <c r="AE444" s="7">
        <f ca="1">IF(AD443="买",$E444/$E443-1-IF(AD442="卖",参数!$B$3-IF(AD444="卖",参数!$B$3+参数!$B$4,0)),"")</f>
        <v>5.8324209615721045E-3</v>
      </c>
      <c r="AF444" s="8">
        <f t="shared" ca="1" si="128"/>
        <v>1478.6903328178093</v>
      </c>
      <c r="AG444" s="3">
        <f ca="1">AF444/MAX(AF$2:AF444)-1</f>
        <v>0</v>
      </c>
      <c r="AH444">
        <f t="shared" ca="1" si="118"/>
        <v>0</v>
      </c>
      <c r="AI444">
        <f t="shared" si="119"/>
        <v>0</v>
      </c>
      <c r="AJ444">
        <f t="shared" ca="1" si="120"/>
        <v>0</v>
      </c>
      <c r="AK444">
        <f t="shared" ca="1" si="121"/>
        <v>0</v>
      </c>
      <c r="AL444">
        <f t="shared" ca="1" si="122"/>
        <v>0</v>
      </c>
      <c r="AM444">
        <f t="shared" ca="1" si="123"/>
        <v>0</v>
      </c>
      <c r="AO444" s="9">
        <f t="shared" si="129"/>
        <v>8.6299999999998818</v>
      </c>
      <c r="AP444" s="15">
        <f ca="1">IFERROR(ABS(E444-OFFSET(E444,-参数!B$20,0,1,1))/SUM(OFFSET(AO444,0,0,-参数!B$20,1)),0)</f>
        <v>0.16967842914058032</v>
      </c>
      <c r="AQ444" s="16">
        <f ca="1">(参数!B$21+参数!B$22*'000300'!AP444)^(参数!B$23)</f>
        <v>0.14173968412066001</v>
      </c>
      <c r="AR444" s="17">
        <f t="shared" ca="1" si="130"/>
        <v>1417.1236409948665</v>
      </c>
      <c r="AS444" s="9" t="str">
        <f ca="1">IF(E444+参数!B$24&gt;=AR444,"买","卖")</f>
        <v>买</v>
      </c>
      <c r="AT444" s="7">
        <f ca="1">IF(AS443="买",$E444/$E443-1-IF(AS442="卖",参数!$B$3-IF(AS444="卖",参数!$B$3+参数!$B$4,0)),"")</f>
        <v>5.8324209615721045E-3</v>
      </c>
      <c r="AU444" s="8">
        <f t="shared" ca="1" si="131"/>
        <v>1594.749762525676</v>
      </c>
      <c r="AV444" s="7">
        <f ca="1">AU444/MAX(AU$2:AU444)-1</f>
        <v>0</v>
      </c>
      <c r="AW444" s="3">
        <f t="shared" ca="1" si="134"/>
        <v>8.3628881027681956E-3</v>
      </c>
      <c r="AX444" s="11" t="str">
        <f ca="1">IFERROR(IF(E444&gt;MAX(OFFSET(C444,-1,0,-参数!B$27,1)),"买",IF(E444&lt;MIN(OFFSET(D444,-1,0,-参数!B$26,1)),"卖",AX443)),"卖")</f>
        <v>买</v>
      </c>
      <c r="AY444" s="12">
        <f ca="1">IF(AX443="买",$E444/$E443-1-IF(AX442="卖",参数!$B$3-IF(AX444="卖",参数!$B$3+参数!$B$4,0)),"")</f>
        <v>5.8324209615721045E-3</v>
      </c>
      <c r="AZ444" s="10">
        <f t="shared" ca="1" si="132"/>
        <v>1266.5366487310741</v>
      </c>
      <c r="BA444" s="12">
        <f ca="1">AZ444/MAX(AZ$2:AZ444)-1</f>
        <v>-6.9845621641352773E-2</v>
      </c>
    </row>
    <row r="445" spans="1:53" x14ac:dyDescent="0.15">
      <c r="A445" s="1">
        <v>39027</v>
      </c>
      <c r="B445" s="6">
        <v>1477.44</v>
      </c>
      <c r="C445" s="6">
        <v>1507.97</v>
      </c>
      <c r="D445" s="6">
        <v>1472</v>
      </c>
      <c r="E445" s="2">
        <v>1507.89</v>
      </c>
      <c r="F445" s="3">
        <f>E445/MAX(E$2:E445)-1</f>
        <v>0</v>
      </c>
      <c r="G445" s="2">
        <f ca="1">IFERROR(AVERAGE(OFFSET(E445,0,0,-参数!B$2,1)),"")</f>
        <v>1374.6626785714286</v>
      </c>
      <c r="H445" t="str">
        <f t="shared" ca="1" si="133"/>
        <v>买</v>
      </c>
      <c r="I445" s="3">
        <f ca="1">IF(H444="买",$E445/$E444-1-IF(H443="卖",参数!$B$3-IF(H445="卖",参数!$B$3+参数!$B$4,0)),"")</f>
        <v>1.3169476378931622E-2</v>
      </c>
      <c r="J445" s="2">
        <f t="shared" ca="1" si="124"/>
        <v>1665.5259921145491</v>
      </c>
      <c r="K445" s="3">
        <f ca="1">J445/MAX(J$2:J445)-1</f>
        <v>0</v>
      </c>
      <c r="L445" s="8">
        <f>L444*(参数!$B$6-1)/(参数!$B$6+1)+E445*2/(参数!$B$6+1)</f>
        <v>1446.9524732935763</v>
      </c>
      <c r="M445" s="8">
        <f>M444*(参数!$B$7-1)/(参数!$B$7+1)+E445*2/(参数!$B$7+1)</f>
        <v>1368.9227950054644</v>
      </c>
      <c r="N445" s="8">
        <f t="shared" si="116"/>
        <v>78.029678288111882</v>
      </c>
      <c r="O445" s="8">
        <f>O444*(参数!$B$8-1)/(参数!$B$8+1)+N445*2/(参数!$B$8+1)</f>
        <v>71.18130947367203</v>
      </c>
      <c r="P445" s="9" t="str">
        <f t="shared" si="125"/>
        <v>买</v>
      </c>
      <c r="Q445" s="7">
        <f>IF(P444="买",$E445/$E444-1-IF(P443="卖",参数!$B$3-IF(P445="卖",参数!$B$3+参数!$B$4,0)),"")</f>
        <v>1.3169476378931622E-2</v>
      </c>
      <c r="R445" s="8">
        <f t="shared" si="126"/>
        <v>1387.7297685007225</v>
      </c>
      <c r="S445" s="3">
        <f>R445/MAX(R$2:R445)-1</f>
        <v>0</v>
      </c>
      <c r="T445" s="10">
        <f ca="1">IFERROR(AVERAGE(OFFSET(E445,0,0,-参数!B$10,1)),"")</f>
        <v>1446.8665000000001</v>
      </c>
      <c r="U445" s="10">
        <f ca="1">IFERROR(AVERAGE(OFFSET(E445,0,0,-参数!B$11,1)),"")</f>
        <v>1073.2716790123457</v>
      </c>
      <c r="V445" s="10">
        <f t="shared" ca="1" si="117"/>
        <v>373.59482098765443</v>
      </c>
      <c r="W445" s="10">
        <f ca="1">IFERROR(AVERAGE(OFFSET(V445,0,0,-参数!B$12,1)),"")</f>
        <v>357.88442424242407</v>
      </c>
      <c r="X445" s="11" t="str">
        <f t="shared" ca="1" si="135"/>
        <v>买</v>
      </c>
      <c r="Y445" s="12">
        <f ca="1">IF(X444="买",$E445/$E444-1-IF(X443="卖",参数!$B$3-IF(X445="卖",参数!$B$3+参数!$B$4,0)),"")</f>
        <v>1.3169476378931622E-2</v>
      </c>
      <c r="Z445" s="10">
        <f t="shared" ca="1" si="127"/>
        <v>1534.2952207490907</v>
      </c>
      <c r="AA445" s="3">
        <f ca="1">Z445/MAX(Z$2:Z445)-1</f>
        <v>0</v>
      </c>
      <c r="AB445" s="8">
        <f ca="1">IFERROR(AVERAGE(OFFSET(E445,0,0,-参数!B$14,1)),"")</f>
        <v>1470.1374999999998</v>
      </c>
      <c r="AC445" s="8">
        <f ca="1">IFERROR(AVERAGE(OFFSET(E445,0,0,-参数!B$15,1)),"")</f>
        <v>1427.776551724138</v>
      </c>
      <c r="AD445" s="9" t="str">
        <f ca="1">IFERROR(IF(OR(AND(AB445/AC445-1&lt;参数!B$16,AB445/AC445-1&gt;参数!B$17),AB445/AC445-1&lt;参数!B$18),"买","卖"),"买")</f>
        <v>买</v>
      </c>
      <c r="AE445" s="7">
        <f ca="1">IF(AD444="买",$E445/$E444-1-IF(AD443="卖",参数!$B$3-IF(AD445="卖",参数!$B$3+参数!$B$4,0)),"")</f>
        <v>1.3169476378931622E-2</v>
      </c>
      <c r="AF445" s="8">
        <f t="shared" ca="1" si="128"/>
        <v>1498.1639102276081</v>
      </c>
      <c r="AG445" s="3">
        <f ca="1">AF445/MAX(AF$2:AF445)-1</f>
        <v>0</v>
      </c>
      <c r="AH445">
        <f t="shared" ca="1" si="118"/>
        <v>0</v>
      </c>
      <c r="AI445">
        <f t="shared" si="119"/>
        <v>0</v>
      </c>
      <c r="AJ445">
        <f t="shared" ca="1" si="120"/>
        <v>0</v>
      </c>
      <c r="AK445">
        <f t="shared" ca="1" si="121"/>
        <v>0</v>
      </c>
      <c r="AL445">
        <f t="shared" ca="1" si="122"/>
        <v>0</v>
      </c>
      <c r="AM445">
        <f t="shared" ca="1" si="123"/>
        <v>0</v>
      </c>
      <c r="AO445" s="9">
        <f t="shared" si="129"/>
        <v>19.600000000000136</v>
      </c>
      <c r="AP445" s="15">
        <f ca="1">IFERROR(ABS(E445-OFFSET(E445,-参数!B$20,0,1,1))/SUM(OFFSET(AO445,0,0,-参数!B$20,1)),0)</f>
        <v>0.17821433600901279</v>
      </c>
      <c r="AQ445" s="16">
        <f ca="1">(参数!B$21+参数!B$22*'000300'!AP445)^(参数!B$23)</f>
        <v>0.14997683424869734</v>
      </c>
      <c r="AR445" s="17">
        <f t="shared" ca="1" si="130"/>
        <v>1430.7364921747371</v>
      </c>
      <c r="AS445" s="9" t="str">
        <f ca="1">IF(E445+参数!B$24&gt;=AR445,"买","卖")</f>
        <v>买</v>
      </c>
      <c r="AT445" s="7">
        <f ca="1">IF(AS444="买",$E445/$E444-1-IF(AS443="卖",参数!$B$3-IF(AS445="卖",参数!$B$3+参数!$B$4,0)),"")</f>
        <v>1.3169476378931622E-2</v>
      </c>
      <c r="AU445" s="8">
        <f t="shared" ca="1" si="131"/>
        <v>1615.7517818535648</v>
      </c>
      <c r="AV445" s="7">
        <f ca="1">AU445/MAX(AU$2:AU445)-1</f>
        <v>0</v>
      </c>
      <c r="AW445" s="3">
        <f t="shared" ca="1" si="134"/>
        <v>9.6059728213369056E-3</v>
      </c>
      <c r="AX445" s="11" t="str">
        <f ca="1">IFERROR(IF(E445&gt;MAX(OFFSET(C445,-1,0,-参数!B$27,1)),"买",IF(E445&lt;MIN(OFFSET(D445,-1,0,-参数!B$26,1)),"卖",AX444)),"卖")</f>
        <v>买</v>
      </c>
      <c r="AY445" s="12">
        <f ca="1">IF(AX444="买",$E445/$E444-1-IF(AX443="卖",参数!$B$3-IF(AX445="卖",参数!$B$3+参数!$B$4,0)),"")</f>
        <v>1.3169476378931622E-2</v>
      </c>
      <c r="AZ445" s="10">
        <f t="shared" ca="1" si="132"/>
        <v>1283.2162732095892</v>
      </c>
      <c r="BA445" s="12">
        <f ca="1">AZ445/MAX(AZ$2:AZ445)-1</f>
        <v>-5.7595975526798848E-2</v>
      </c>
    </row>
    <row r="446" spans="1:53" x14ac:dyDescent="0.15">
      <c r="A446" s="1">
        <v>39028</v>
      </c>
      <c r="B446" s="6">
        <v>1512.65</v>
      </c>
      <c r="C446" s="6">
        <v>1516.8</v>
      </c>
      <c r="D446" s="6">
        <v>1491.33</v>
      </c>
      <c r="E446" s="2">
        <v>1516.1</v>
      </c>
      <c r="F446" s="3">
        <f>E446/MAX(E$2:E446)-1</f>
        <v>0</v>
      </c>
      <c r="G446" s="2">
        <f ca="1">IFERROR(AVERAGE(OFFSET(E446,0,0,-参数!B$2,1)),"")</f>
        <v>1379.4908928571426</v>
      </c>
      <c r="H446" t="str">
        <f t="shared" ca="1" si="133"/>
        <v>买</v>
      </c>
      <c r="I446" s="3">
        <f ca="1">IF(H445="买",$E446/$E445-1-IF(H444="卖",参数!$B$3-IF(H446="卖",参数!$B$3+参数!$B$4,0)),"")</f>
        <v>5.4446942416221944E-3</v>
      </c>
      <c r="J446" s="2">
        <f t="shared" ca="1" si="124"/>
        <v>1674.5942718930874</v>
      </c>
      <c r="K446" s="3">
        <f ca="1">J446/MAX(J$2:J446)-1</f>
        <v>0</v>
      </c>
      <c r="L446" s="8">
        <f>L445*(参数!$B$6-1)/(参数!$B$6+1)+E446*2/(参数!$B$6+1)</f>
        <v>1453.5379520275214</v>
      </c>
      <c r="M446" s="8">
        <f>M445*(参数!$B$7-1)/(参数!$B$7+1)+E446*2/(参数!$B$7+1)</f>
        <v>1372.4692336800315</v>
      </c>
      <c r="N446" s="8">
        <f t="shared" si="116"/>
        <v>81.068718347489948</v>
      </c>
      <c r="O446" s="8">
        <f>O445*(参数!$B$8-1)/(参数!$B$8+1)+N446*2/(参数!$B$8+1)</f>
        <v>73.15879124843562</v>
      </c>
      <c r="P446" s="9" t="str">
        <f t="shared" si="125"/>
        <v>买</v>
      </c>
      <c r="Q446" s="7">
        <f>IF(P445="买",$E446/$E445-1-IF(P444="卖",参数!$B$3-IF(P446="卖",参数!$B$3+参数!$B$4,0)),"")</f>
        <v>5.4446942416221944E-3</v>
      </c>
      <c r="R446" s="8">
        <f t="shared" si="126"/>
        <v>1395.285532780206</v>
      </c>
      <c r="S446" s="3">
        <f>R446/MAX(R$2:R446)-1</f>
        <v>0</v>
      </c>
      <c r="T446" s="10">
        <f ca="1">IFERROR(AVERAGE(OFFSET(E446,0,0,-参数!B$10,1)),"")</f>
        <v>1450.8094999999998</v>
      </c>
      <c r="U446" s="10">
        <f ca="1">IFERROR(AVERAGE(OFFSET(E446,0,0,-参数!B$11,1)),"")</f>
        <v>1074.4310864197532</v>
      </c>
      <c r="V446" s="10">
        <f t="shared" ca="1" si="117"/>
        <v>376.37841358024662</v>
      </c>
      <c r="W446" s="10">
        <f ca="1">IFERROR(AVERAGE(OFFSET(V446,0,0,-参数!B$12,1)),"")</f>
        <v>360.81882435465764</v>
      </c>
      <c r="X446" s="11" t="str">
        <f t="shared" ca="1" si="135"/>
        <v>买</v>
      </c>
      <c r="Y446" s="12">
        <f ca="1">IF(X445="买",$E446/$E445-1-IF(X444="卖",参数!$B$3-IF(X446="卖",参数!$B$3+参数!$B$4,0)),"")</f>
        <v>5.4446942416221944E-3</v>
      </c>
      <c r="Z446" s="10">
        <f t="shared" ca="1" si="127"/>
        <v>1542.6489891024517</v>
      </c>
      <c r="AA446" s="3">
        <f ca="1">Z446/MAX(Z$2:Z446)-1</f>
        <v>0</v>
      </c>
      <c r="AB446" s="8">
        <f ca="1">IFERROR(AVERAGE(OFFSET(E446,0,0,-参数!B$14,1)),"")</f>
        <v>1477.6387499999998</v>
      </c>
      <c r="AC446" s="8">
        <f ca="1">IFERROR(AVERAGE(OFFSET(E446,0,0,-参数!B$15,1)),"")</f>
        <v>1432.5227586206897</v>
      </c>
      <c r="AD446" s="9" t="str">
        <f ca="1">IFERROR(IF(OR(AND(AB446/AC446-1&lt;参数!B$16,AB446/AC446-1&gt;参数!B$17),AB446/AC446-1&lt;参数!B$18),"买","卖"),"买")</f>
        <v>买</v>
      </c>
      <c r="AE446" s="7">
        <f ca="1">IF(AD445="买",$E446/$E445-1-IF(AD444="卖",参数!$B$3-IF(AD446="卖",参数!$B$3+参数!$B$4,0)),"")</f>
        <v>5.4446942416221944E-3</v>
      </c>
      <c r="AF446" s="8">
        <f t="shared" ca="1" si="128"/>
        <v>1506.3209546426306</v>
      </c>
      <c r="AG446" s="3">
        <f ca="1">AF446/MAX(AF$2:AF446)-1</f>
        <v>0</v>
      </c>
      <c r="AH446">
        <f t="shared" ca="1" si="118"/>
        <v>0</v>
      </c>
      <c r="AI446">
        <f t="shared" si="119"/>
        <v>0</v>
      </c>
      <c r="AJ446">
        <f t="shared" ca="1" si="120"/>
        <v>0</v>
      </c>
      <c r="AK446">
        <f t="shared" ca="1" si="121"/>
        <v>0</v>
      </c>
      <c r="AL446">
        <f t="shared" ca="1" si="122"/>
        <v>0</v>
      </c>
      <c r="AM446">
        <f t="shared" ca="1" si="123"/>
        <v>0</v>
      </c>
      <c r="AO446" s="9">
        <f t="shared" si="129"/>
        <v>8.209999999999809</v>
      </c>
      <c r="AP446" s="15">
        <f ca="1">IFERROR(ABS(E446-OFFSET(E446,-参数!B$20,0,1,1))/SUM(OFFSET(AO446,0,0,-参数!B$20,1)),0)</f>
        <v>0.1840743847874719</v>
      </c>
      <c r="AQ446" s="16">
        <f ca="1">(参数!B$21+参数!B$22*'000300'!AP446)^(参数!B$23)</f>
        <v>0.1556317813199104</v>
      </c>
      <c r="AR446" s="17">
        <f t="shared" ca="1" si="130"/>
        <v>1444.021766957299</v>
      </c>
      <c r="AS446" s="9" t="str">
        <f ca="1">IF(E446+参数!B$24&gt;=AR446,"买","卖")</f>
        <v>买</v>
      </c>
      <c r="AT446" s="7">
        <f ca="1">IF(AS445="买",$E446/$E445-1-IF(AS444="卖",参数!$B$3-IF(AS446="卖",参数!$B$3+参数!$B$4,0)),"")</f>
        <v>5.4446942416221944E-3</v>
      </c>
      <c r="AU446" s="8">
        <f t="shared" ca="1" si="131"/>
        <v>1624.5490562761138</v>
      </c>
      <c r="AV446" s="7">
        <f ca="1">AU446/MAX(AU$2:AU446)-1</f>
        <v>0</v>
      </c>
      <c r="AW446" s="3">
        <f t="shared" ca="1" si="134"/>
        <v>9.285619577905635E-3</v>
      </c>
      <c r="AX446" s="11" t="str">
        <f ca="1">IFERROR(IF(E446&gt;MAX(OFFSET(C446,-1,0,-参数!B$27,1)),"买",IF(E446&lt;MIN(OFFSET(D446,-1,0,-参数!B$26,1)),"卖",AX445)),"卖")</f>
        <v>买</v>
      </c>
      <c r="AY446" s="12">
        <f ca="1">IF(AX445="买",$E446/$E445-1-IF(AX444="卖",参数!$B$3-IF(AX446="卖",参数!$B$3+参数!$B$4,0)),"")</f>
        <v>5.4446942416221944E-3</v>
      </c>
      <c r="AZ446" s="10">
        <f t="shared" ca="1" si="132"/>
        <v>1290.2029934630893</v>
      </c>
      <c r="BA446" s="12">
        <f ca="1">AZ446/MAX(AZ$2:AZ446)-1</f>
        <v>-5.2464873761468023E-2</v>
      </c>
    </row>
    <row r="447" spans="1:53" x14ac:dyDescent="0.15">
      <c r="A447" s="1">
        <v>39029</v>
      </c>
      <c r="B447" s="6">
        <v>1512.36</v>
      </c>
      <c r="C447" s="6">
        <v>1513.04</v>
      </c>
      <c r="D447" s="6">
        <v>1497.01</v>
      </c>
      <c r="E447" s="2">
        <v>1498.17</v>
      </c>
      <c r="F447" s="3">
        <f>E447/MAX(E$2:E447)-1</f>
        <v>-1.1826396675680861E-2</v>
      </c>
      <c r="G447" s="2">
        <f ca="1">IFERROR(AVERAGE(OFFSET(E447,0,0,-参数!B$2,1)),"")</f>
        <v>1383.6392857142857</v>
      </c>
      <c r="H447" t="str">
        <f t="shared" ca="1" si="133"/>
        <v>买</v>
      </c>
      <c r="I447" s="3">
        <f ca="1">IF(H446="买",$E447/$E446-1-IF(H445="卖",参数!$B$3-IF(H447="卖",参数!$B$3+参数!$B$4,0)),"")</f>
        <v>-1.1826396675680861E-2</v>
      </c>
      <c r="J447" s="2">
        <f t="shared" ca="1" si="124"/>
        <v>1654.7898557628566</v>
      </c>
      <c r="K447" s="3">
        <f ca="1">J447/MAX(J$2:J447)-1</f>
        <v>-1.1826396675680972E-2</v>
      </c>
      <c r="L447" s="8">
        <f>L446*(参数!$B$6-1)/(参数!$B$6+1)+E447*2/(参数!$B$6+1)</f>
        <v>1457.7886232629955</v>
      </c>
      <c r="M447" s="8">
        <f>M446*(参数!$B$7-1)/(参数!$B$7+1)+E447*2/(参数!$B$7+1)</f>
        <v>1375.4981678082236</v>
      </c>
      <c r="N447" s="8">
        <f t="shared" si="116"/>
        <v>82.290455454771973</v>
      </c>
      <c r="O447" s="8">
        <f>O446*(参数!$B$8-1)/(参数!$B$8+1)+N447*2/(参数!$B$8+1)</f>
        <v>74.985124089702893</v>
      </c>
      <c r="P447" s="9" t="str">
        <f t="shared" si="125"/>
        <v>买</v>
      </c>
      <c r="Q447" s="7">
        <f>IF(P446="买",$E447/$E446-1-IF(P445="卖",参数!$B$3-IF(P447="卖",参数!$B$3+参数!$B$4,0)),"")</f>
        <v>-1.1826396675680861E-2</v>
      </c>
      <c r="R447" s="8">
        <f t="shared" si="126"/>
        <v>1378.7843325937085</v>
      </c>
      <c r="S447" s="3">
        <f>R447/MAX(R$2:R447)-1</f>
        <v>-1.1826396675680861E-2</v>
      </c>
      <c r="T447" s="10">
        <f ca="1">IFERROR(AVERAGE(OFFSET(E447,0,0,-参数!B$10,1)),"")</f>
        <v>1453.9224999999999</v>
      </c>
      <c r="U447" s="10">
        <f ca="1">IFERROR(AVERAGE(OFFSET(E447,0,0,-参数!B$11,1)),"")</f>
        <v>1075.6058024691358</v>
      </c>
      <c r="V447" s="10">
        <f t="shared" ca="1" si="117"/>
        <v>378.31669753086408</v>
      </c>
      <c r="W447" s="10">
        <f ca="1">IFERROR(AVERAGE(OFFSET(V447,0,0,-参数!B$12,1)),"")</f>
        <v>363.73771156004483</v>
      </c>
      <c r="X447" s="11" t="str">
        <f t="shared" ca="1" si="135"/>
        <v>买</v>
      </c>
      <c r="Y447" s="12">
        <f ca="1">IF(X446="买",$E447/$E446-1-IF(X445="卖",参数!$B$3-IF(X447="卖",参数!$B$3+参数!$B$4,0)),"")</f>
        <v>-1.1826396675680861E-2</v>
      </c>
      <c r="Z447" s="10">
        <f t="shared" ca="1" si="127"/>
        <v>1524.405010225988</v>
      </c>
      <c r="AA447" s="3">
        <f ca="1">Z447/MAX(Z$2:Z447)-1</f>
        <v>-1.1826396675680861E-2</v>
      </c>
      <c r="AB447" s="8">
        <f ca="1">IFERROR(AVERAGE(OFFSET(E447,0,0,-参数!B$14,1)),"")</f>
        <v>1485.0287499999999</v>
      </c>
      <c r="AC447" s="8">
        <f ca="1">IFERROR(AVERAGE(OFFSET(E447,0,0,-参数!B$15,1)),"")</f>
        <v>1436.3434482758623</v>
      </c>
      <c r="AD447" s="9" t="str">
        <f ca="1">IFERROR(IF(OR(AND(AB447/AC447-1&lt;参数!B$16,AB447/AC447-1&gt;参数!B$17),AB447/AC447-1&lt;参数!B$18),"买","卖"),"买")</f>
        <v>买</v>
      </c>
      <c r="AE447" s="7">
        <f ca="1">IF(AD446="买",$E447/$E446-1-IF(AD445="卖",参数!$B$3-IF(AD447="卖",参数!$B$3+参数!$B$4,0)),"")</f>
        <v>-1.1826396675680861E-2</v>
      </c>
      <c r="AF447" s="8">
        <f t="shared" ca="1" si="128"/>
        <v>1488.5066055121365</v>
      </c>
      <c r="AG447" s="3">
        <f ca="1">AF447/MAX(AF$2:AF447)-1</f>
        <v>-1.1826396675680861E-2</v>
      </c>
      <c r="AH447">
        <f t="shared" ca="1" si="118"/>
        <v>0</v>
      </c>
      <c r="AI447">
        <f t="shared" si="119"/>
        <v>0</v>
      </c>
      <c r="AJ447">
        <f t="shared" ca="1" si="120"/>
        <v>0</v>
      </c>
      <c r="AK447">
        <f t="shared" ca="1" si="121"/>
        <v>0</v>
      </c>
      <c r="AL447">
        <f t="shared" ca="1" si="122"/>
        <v>0</v>
      </c>
      <c r="AM447">
        <f t="shared" ca="1" si="123"/>
        <v>0</v>
      </c>
      <c r="AO447" s="9">
        <f t="shared" si="129"/>
        <v>17.929999999999836</v>
      </c>
      <c r="AP447" s="15">
        <f ca="1">IFERROR(ABS(E447-OFFSET(E447,-参数!B$20,0,1,1))/SUM(OFFSET(AO447,0,0,-参数!B$20,1)),0)</f>
        <v>0.14416593033530201</v>
      </c>
      <c r="AQ447" s="16">
        <f ca="1">(参数!B$21+参数!B$22*'000300'!AP447)^(参数!B$23)</f>
        <v>0.11712012277356643</v>
      </c>
      <c r="AR447" s="17">
        <f t="shared" ca="1" si="130"/>
        <v>1450.3636146592319</v>
      </c>
      <c r="AS447" s="9" t="str">
        <f ca="1">IF(E447+参数!B$24&gt;=AR447,"买","卖")</f>
        <v>买</v>
      </c>
      <c r="AT447" s="7">
        <f ca="1">IF(AS446="买",$E447/$E446-1-IF(AS445="卖",参数!$B$3-IF(AS447="卖",参数!$B$3+参数!$B$4,0)),"")</f>
        <v>-1.1826396675680861E-2</v>
      </c>
      <c r="AU447" s="8">
        <f t="shared" ca="1" si="131"/>
        <v>1605.3364947174896</v>
      </c>
      <c r="AV447" s="7">
        <f ca="1">AU447/MAX(AU$2:AU447)-1</f>
        <v>-1.182639667568075E-2</v>
      </c>
      <c r="AW447" s="3">
        <f t="shared" ca="1" si="134"/>
        <v>4.3917950871998901E-3</v>
      </c>
      <c r="AX447" s="11" t="str">
        <f ca="1">IFERROR(IF(E447&gt;MAX(OFFSET(C447,-1,0,-参数!B$27,1)),"买",IF(E447&lt;MIN(OFFSET(D447,-1,0,-参数!B$26,1)),"卖",AX446)),"卖")</f>
        <v>买</v>
      </c>
      <c r="AY447" s="12">
        <f ca="1">IF(AX446="买",$E447/$E446-1-IF(AX445="卖",参数!$B$3-IF(AX447="卖",参数!$B$3+参数!$B$4,0)),"")</f>
        <v>-1.1826396675680861E-2</v>
      </c>
      <c r="AZ447" s="10">
        <f t="shared" ca="1" si="132"/>
        <v>1274.944541070244</v>
      </c>
      <c r="BA447" s="12">
        <f ca="1">AZ447/MAX(AZ$2:AZ447)-1</f>
        <v>-6.3670800028506225E-2</v>
      </c>
    </row>
    <row r="448" spans="1:53" x14ac:dyDescent="0.15">
      <c r="A448" s="1">
        <v>39030</v>
      </c>
      <c r="B448" s="6">
        <v>1491.8</v>
      </c>
      <c r="C448" s="6">
        <v>1527.38</v>
      </c>
      <c r="D448" s="6">
        <v>1489.2</v>
      </c>
      <c r="E448" s="2">
        <v>1524.71</v>
      </c>
      <c r="F448" s="3">
        <f>E448/MAX(E$2:E448)-1</f>
        <v>0</v>
      </c>
      <c r="G448" s="2">
        <f ca="1">IFERROR(AVERAGE(OFFSET(E448,0,0,-参数!B$2,1)),"")</f>
        <v>1387.9453571428571</v>
      </c>
      <c r="H448" t="str">
        <f t="shared" ca="1" si="133"/>
        <v>买</v>
      </c>
      <c r="I448" s="3">
        <f ca="1">IF(H447="买",$E448/$E447-1-IF(H446="卖",参数!$B$3-IF(H448="卖",参数!$B$3+参数!$B$4,0)),"")</f>
        <v>1.7714945566924989E-2</v>
      </c>
      <c r="J448" s="2">
        <f t="shared" ca="1" si="124"/>
        <v>1684.1043679823954</v>
      </c>
      <c r="K448" s="3">
        <f ca="1">J448/MAX(J$2:J448)-1</f>
        <v>0</v>
      </c>
      <c r="L448" s="8">
        <f>L447*(参数!$B$6-1)/(参数!$B$6+1)+E448*2/(参数!$B$6+1)</f>
        <v>1464.1620877141388</v>
      </c>
      <c r="M448" s="8">
        <f>M447*(参数!$B$7-1)/(参数!$B$7+1)+E448*2/(参数!$B$7+1)</f>
        <v>1379.09363364417</v>
      </c>
      <c r="N448" s="8">
        <f t="shared" si="116"/>
        <v>85.068454069968766</v>
      </c>
      <c r="O448" s="8">
        <f>O447*(参数!$B$8-1)/(参数!$B$8+1)+N448*2/(参数!$B$8+1)</f>
        <v>77.00179008575607</v>
      </c>
      <c r="P448" s="9" t="str">
        <f t="shared" si="125"/>
        <v>买</v>
      </c>
      <c r="Q448" s="7">
        <f>IF(P447="买",$E448/$E447-1-IF(P446="卖",参数!$B$3-IF(P448="卖",参数!$B$3+参数!$B$4,0)),"")</f>
        <v>1.7714945566924989E-2</v>
      </c>
      <c r="R448" s="8">
        <f t="shared" si="126"/>
        <v>1403.209421994135</v>
      </c>
      <c r="S448" s="3">
        <f>R448/MAX(R$2:R448)-1</f>
        <v>0</v>
      </c>
      <c r="T448" s="10">
        <f ca="1">IFERROR(AVERAGE(OFFSET(E448,0,0,-参数!B$10,1)),"")</f>
        <v>1458.8329999999999</v>
      </c>
      <c r="U448" s="10">
        <f ca="1">IFERROR(AVERAGE(OFFSET(E448,0,0,-参数!B$11,1)),"")</f>
        <v>1076.8336790123458</v>
      </c>
      <c r="V448" s="10">
        <f t="shared" ca="1" si="117"/>
        <v>381.99932098765407</v>
      </c>
      <c r="W448" s="10">
        <f ca="1">IFERROR(AVERAGE(OFFSET(V448,0,0,-参数!B$12,1)),"")</f>
        <v>366.7707474747474</v>
      </c>
      <c r="X448" s="11" t="str">
        <f t="shared" ca="1" si="135"/>
        <v>买</v>
      </c>
      <c r="Y448" s="12">
        <f ca="1">IF(X447="买",$E448/$E447-1-IF(X446="卖",参数!$B$3-IF(X448="卖",参数!$B$3+参数!$B$4,0)),"")</f>
        <v>1.7714945566924989E-2</v>
      </c>
      <c r="Z448" s="10">
        <f t="shared" ca="1" si="127"/>
        <v>1551.4097620040891</v>
      </c>
      <c r="AA448" s="3">
        <f ca="1">Z448/MAX(Z$2:Z448)-1</f>
        <v>0</v>
      </c>
      <c r="AB448" s="8">
        <f ca="1">IFERROR(AVERAGE(OFFSET(E448,0,0,-参数!B$14,1)),"")</f>
        <v>1494.8375000000001</v>
      </c>
      <c r="AC448" s="8">
        <f ca="1">IFERROR(AVERAGE(OFFSET(E448,0,0,-参数!B$15,1)),"")</f>
        <v>1441.5110344827588</v>
      </c>
      <c r="AD448" s="9" t="str">
        <f ca="1">IFERROR(IF(OR(AND(AB448/AC448-1&lt;参数!B$16,AB448/AC448-1&gt;参数!B$17),AB448/AC448-1&lt;参数!B$18),"买","卖"),"买")</f>
        <v>买</v>
      </c>
      <c r="AE448" s="7">
        <f ca="1">IF(AD447="买",$E448/$E447-1-IF(AD446="卖",参数!$B$3-IF(AD448="卖",参数!$B$3+参数!$B$4,0)),"")</f>
        <v>1.7714945566924989E-2</v>
      </c>
      <c r="AF448" s="8">
        <f t="shared" ca="1" si="128"/>
        <v>1514.8754190047923</v>
      </c>
      <c r="AG448" s="3">
        <f ca="1">AF448/MAX(AF$2:AF448)-1</f>
        <v>0</v>
      </c>
      <c r="AH448">
        <f t="shared" ca="1" si="118"/>
        <v>0</v>
      </c>
      <c r="AI448">
        <f t="shared" si="119"/>
        <v>0</v>
      </c>
      <c r="AJ448">
        <f t="shared" ca="1" si="120"/>
        <v>0</v>
      </c>
      <c r="AK448">
        <f t="shared" ca="1" si="121"/>
        <v>0</v>
      </c>
      <c r="AL448">
        <f t="shared" ca="1" si="122"/>
        <v>0</v>
      </c>
      <c r="AM448">
        <f t="shared" ca="1" si="123"/>
        <v>0</v>
      </c>
      <c r="AO448" s="9">
        <f t="shared" si="129"/>
        <v>26.539999999999964</v>
      </c>
      <c r="AP448" s="15">
        <f ca="1">IFERROR(ABS(E448-OFFSET(E448,-参数!B$20,0,1,1))/SUM(OFFSET(AO448,0,0,-参数!B$20,1)),0)</f>
        <v>0.17358195951526953</v>
      </c>
      <c r="AQ448" s="16">
        <f ca="1">(参数!B$21+参数!B$22*'000300'!AP448)^(参数!B$23)</f>
        <v>0.14550659093223509</v>
      </c>
      <c r="AR448" s="17">
        <f t="shared" ca="1" si="130"/>
        <v>1461.1815037383012</v>
      </c>
      <c r="AS448" s="9" t="str">
        <f ca="1">IF(E448+参数!B$24&gt;=AR448,"买","卖")</f>
        <v>买</v>
      </c>
      <c r="AT448" s="7">
        <f ca="1">IF(AS447="买",$E448/$E447-1-IF(AS446="卖",参数!$B$3-IF(AS448="卖",参数!$B$3+参数!$B$4,0)),"")</f>
        <v>1.7714945566924989E-2</v>
      </c>
      <c r="AU448" s="8">
        <f t="shared" ca="1" si="131"/>
        <v>1633.7749433380081</v>
      </c>
      <c r="AV448" s="7">
        <f ca="1">AU448/MAX(AU$2:AU448)-1</f>
        <v>0</v>
      </c>
      <c r="AW448" s="3">
        <f t="shared" ca="1" si="134"/>
        <v>7.4587427385310878E-3</v>
      </c>
      <c r="AX448" s="11" t="str">
        <f ca="1">IFERROR(IF(E448&gt;MAX(OFFSET(C448,-1,0,-参数!B$27,1)),"买",IF(E448&lt;MIN(OFFSET(D448,-1,0,-参数!B$26,1)),"卖",AX447)),"卖")</f>
        <v>买</v>
      </c>
      <c r="AY448" s="12">
        <f ca="1">IF(AX447="买",$E448/$E447-1-IF(AX446="卖",参数!$B$3-IF(AX448="卖",参数!$B$3+参数!$B$4,0)),"")</f>
        <v>1.7714945566924989E-2</v>
      </c>
      <c r="AZ448" s="10">
        <f t="shared" ca="1" si="132"/>
        <v>1297.5301142161516</v>
      </c>
      <c r="BA448" s="12">
        <f ca="1">AZ448/MAX(AZ$2:AZ448)-1</f>
        <v>-4.7083779218288768E-2</v>
      </c>
    </row>
    <row r="449" spans="1:53" x14ac:dyDescent="0.15">
      <c r="A449" s="1">
        <v>39031</v>
      </c>
      <c r="B449" s="6">
        <v>1525.23</v>
      </c>
      <c r="C449" s="6">
        <v>1535.2</v>
      </c>
      <c r="D449" s="6">
        <v>1493.2</v>
      </c>
      <c r="E449" s="2">
        <v>1504.06</v>
      </c>
      <c r="F449" s="3">
        <f>E449/MAX(E$2:E449)-1</f>
        <v>-1.3543559103042613E-2</v>
      </c>
      <c r="G449" s="2">
        <f ca="1">IFERROR(AVERAGE(OFFSET(E449,0,0,-参数!B$2,1)),"")</f>
        <v>1392.0958928571429</v>
      </c>
      <c r="H449" t="str">
        <f t="shared" ca="1" si="133"/>
        <v>买</v>
      </c>
      <c r="I449" s="3">
        <f ca="1">IF(H448="买",$E449/$E448-1-IF(H447="卖",参数!$B$3-IF(H449="卖",参数!$B$3+参数!$B$4,0)),"")</f>
        <v>-1.3543559103042613E-2</v>
      </c>
      <c r="J449" s="2">
        <f t="shared" ca="1" si="124"/>
        <v>1661.2956009389336</v>
      </c>
      <c r="K449" s="3">
        <f ca="1">J449/MAX(J$2:J449)-1</f>
        <v>-1.3543559103042613E-2</v>
      </c>
      <c r="L449" s="8">
        <f>L448*(参数!$B$6-1)/(参数!$B$6+1)+E449*2/(参数!$B$6+1)</f>
        <v>1467.9618888842206</v>
      </c>
      <c r="M449" s="8">
        <f>M448*(参数!$B$7-1)/(参数!$B$7+1)+E449*2/(参数!$B$7+1)</f>
        <v>1382.1048713876839</v>
      </c>
      <c r="N449" s="8">
        <f t="shared" si="116"/>
        <v>85.857017496536628</v>
      </c>
      <c r="O449" s="8">
        <f>O448*(参数!$B$8-1)/(参数!$B$8+1)+N449*2/(参数!$B$8+1)</f>
        <v>78.772835567912182</v>
      </c>
      <c r="P449" s="9" t="str">
        <f t="shared" si="125"/>
        <v>买</v>
      </c>
      <c r="Q449" s="7">
        <f>IF(P448="买",$E449/$E448-1-IF(P447="卖",参数!$B$3-IF(P449="卖",参数!$B$3+参数!$B$4,0)),"")</f>
        <v>-1.3543559103042613E-2</v>
      </c>
      <c r="R449" s="8">
        <f t="shared" si="126"/>
        <v>1384.2049722534111</v>
      </c>
      <c r="S449" s="3">
        <f>R449/MAX(R$2:R449)-1</f>
        <v>-1.3543559103042613E-2</v>
      </c>
      <c r="T449" s="10">
        <f ca="1">IFERROR(AVERAGE(OFFSET(E449,0,0,-参数!B$10,1)),"")</f>
        <v>1462.492</v>
      </c>
      <c r="U449" s="10">
        <f ca="1">IFERROR(AVERAGE(OFFSET(E449,0,0,-参数!B$11,1)),"")</f>
        <v>1078.0016790123459</v>
      </c>
      <c r="V449" s="10">
        <f t="shared" ca="1" si="117"/>
        <v>384.49032098765406</v>
      </c>
      <c r="W449" s="10">
        <f ca="1">IFERROR(AVERAGE(OFFSET(V449,0,0,-参数!B$12,1)),"")</f>
        <v>369.80975533108852</v>
      </c>
      <c r="X449" s="11" t="str">
        <f t="shared" ca="1" si="135"/>
        <v>买</v>
      </c>
      <c r="Y449" s="12">
        <f ca="1">IF(X448="买",$E449/$E448-1-IF(X447="卖",参数!$B$3-IF(X449="卖",参数!$B$3+参数!$B$4,0)),"")</f>
        <v>-1.3543559103042613E-2</v>
      </c>
      <c r="Z449" s="10">
        <f t="shared" ca="1" si="127"/>
        <v>1530.3981521993494</v>
      </c>
      <c r="AA449" s="3">
        <f ca="1">Z449/MAX(Z$2:Z449)-1</f>
        <v>-1.3543559103042613E-2</v>
      </c>
      <c r="AB449" s="8">
        <f ca="1">IFERROR(AVERAGE(OFFSET(E449,0,0,-参数!B$14,1)),"")</f>
        <v>1499.7862499999999</v>
      </c>
      <c r="AC449" s="8">
        <f ca="1">IFERROR(AVERAGE(OFFSET(E449,0,0,-参数!B$15,1)),"")</f>
        <v>1446.0510344827585</v>
      </c>
      <c r="AD449" s="9" t="str">
        <f ca="1">IFERROR(IF(OR(AND(AB449/AC449-1&lt;参数!B$16,AB449/AC449-1&gt;参数!B$17),AB449/AC449-1&lt;参数!B$18),"买","卖"),"买")</f>
        <v>买</v>
      </c>
      <c r="AE449" s="7">
        <f ca="1">IF(AD448="买",$E449/$E448-1-IF(AD447="卖",参数!$B$3-IF(AD449="卖",参数!$B$3+参数!$B$4,0)),"")</f>
        <v>-1.3543559103042613E-2</v>
      </c>
      <c r="AF449" s="8">
        <f t="shared" ca="1" si="128"/>
        <v>1494.3586142337545</v>
      </c>
      <c r="AG449" s="3">
        <f ca="1">AF449/MAX(AF$2:AF449)-1</f>
        <v>-1.3543559103042613E-2</v>
      </c>
      <c r="AH449">
        <f t="shared" ca="1" si="118"/>
        <v>0</v>
      </c>
      <c r="AI449">
        <f t="shared" si="119"/>
        <v>0</v>
      </c>
      <c r="AJ449">
        <f t="shared" ca="1" si="120"/>
        <v>0</v>
      </c>
      <c r="AK449">
        <f t="shared" ca="1" si="121"/>
        <v>0</v>
      </c>
      <c r="AL449">
        <f t="shared" ca="1" si="122"/>
        <v>0</v>
      </c>
      <c r="AM449">
        <f t="shared" ca="1" si="123"/>
        <v>0</v>
      </c>
      <c r="AO449" s="9">
        <f t="shared" si="129"/>
        <v>20.650000000000091</v>
      </c>
      <c r="AP449" s="15">
        <f ca="1">IFERROR(ABS(E449-OFFSET(E449,-参数!B$20,0,1,1))/SUM(OFFSET(AO449,0,0,-参数!B$20,1)),0)</f>
        <v>0.16711114111782505</v>
      </c>
      <c r="AQ449" s="16">
        <f ca="1">(参数!B$21+参数!B$22*'000300'!AP449)^(参数!B$23)</f>
        <v>0.13926225117870117</v>
      </c>
      <c r="AR449" s="17">
        <f t="shared" ca="1" si="130"/>
        <v>1467.1528596548631</v>
      </c>
      <c r="AS449" s="9" t="str">
        <f ca="1">IF(E449+参数!B$24&gt;=AR449,"买","卖")</f>
        <v>买</v>
      </c>
      <c r="AT449" s="7">
        <f ca="1">IF(AS448="买",$E449/$E448-1-IF(AS447="卖",参数!$B$3-IF(AS449="卖",参数!$B$3+参数!$B$4,0)),"")</f>
        <v>-1.3543559103042613E-2</v>
      </c>
      <c r="AU449" s="8">
        <f t="shared" ca="1" si="131"/>
        <v>1611.6478158318398</v>
      </c>
      <c r="AV449" s="7">
        <f ca="1">AU449/MAX(AU$2:AU449)-1</f>
        <v>-1.3543559103042613E-2</v>
      </c>
      <c r="AW449" s="3">
        <f t="shared" ca="1" si="134"/>
        <v>4.0866626776239201E-3</v>
      </c>
      <c r="AX449" s="11" t="str">
        <f ca="1">IFERROR(IF(E449&gt;MAX(OFFSET(C449,-1,0,-参数!B$27,1)),"买",IF(E449&lt;MIN(OFFSET(D449,-1,0,-参数!B$26,1)),"卖",AX448)),"卖")</f>
        <v>买</v>
      </c>
      <c r="AY449" s="12">
        <f ca="1">IF(AX448="买",$E449/$E448-1-IF(AX447="卖",参数!$B$3-IF(AX449="卖",参数!$B$3+参数!$B$4,0)),"")</f>
        <v>-1.3543559103042613E-2</v>
      </c>
      <c r="AZ449" s="10">
        <f t="shared" ca="1" si="132"/>
        <v>1279.9569384262875</v>
      </c>
      <c r="BA449" s="12">
        <f ca="1">AZ449/MAX(AZ$2:AZ449)-1</f>
        <v>-5.9989656374693889E-2</v>
      </c>
    </row>
    <row r="450" spans="1:53" x14ac:dyDescent="0.15">
      <c r="A450" s="1">
        <v>39034</v>
      </c>
      <c r="B450" s="6">
        <v>1498.06</v>
      </c>
      <c r="C450" s="6">
        <v>1512.95</v>
      </c>
      <c r="D450" s="6">
        <v>1465.63</v>
      </c>
      <c r="E450" s="2">
        <v>1475.78</v>
      </c>
      <c r="F450" s="3">
        <f>E450/MAX(E$2:E450)-1</f>
        <v>-3.2091348518734741E-2</v>
      </c>
      <c r="G450" s="2">
        <f ca="1">IFERROR(AVERAGE(OFFSET(E450,0,0,-参数!B$2,1)),"")</f>
        <v>1395.8085714285714</v>
      </c>
      <c r="H450" t="str">
        <f t="shared" ca="1" si="133"/>
        <v>买</v>
      </c>
      <c r="I450" s="3">
        <f ca="1">IF(H449="买",$E450/$E449-1-IF(H448="卖",参数!$B$3-IF(H450="卖",参数!$B$3+参数!$B$4,0)),"")</f>
        <v>-1.8802441391965741E-2</v>
      </c>
      <c r="J450" s="2">
        <f t="shared" ca="1" si="124"/>
        <v>1630.0591877675488</v>
      </c>
      <c r="K450" s="3">
        <f ca="1">J450/MAX(J$2:J450)-1</f>
        <v>-3.2091348518734741E-2</v>
      </c>
      <c r="L450" s="8">
        <f>L449*(参数!$B$6-1)/(参数!$B$6+1)+E450*2/(参数!$B$6+1)</f>
        <v>1468.7064708952473</v>
      </c>
      <c r="M450" s="8">
        <f>M449*(参数!$B$7-1)/(参数!$B$7+1)+E450*2/(参数!$B$7+1)</f>
        <v>1384.3621034024386</v>
      </c>
      <c r="N450" s="8">
        <f t="shared" si="116"/>
        <v>84.344367492808715</v>
      </c>
      <c r="O450" s="8">
        <f>O449*(参数!$B$8-1)/(参数!$B$8+1)+N450*2/(参数!$B$8+1)</f>
        <v>79.887141952891483</v>
      </c>
      <c r="P450" s="9" t="str">
        <f t="shared" si="125"/>
        <v>买</v>
      </c>
      <c r="Q450" s="7">
        <f>IF(P449="买",$E450/$E449-1-IF(P448="卖",参数!$B$3-IF(P450="卖",参数!$B$3+参数!$B$4,0)),"")</f>
        <v>-1.8802441391965741E-2</v>
      </c>
      <c r="R450" s="8">
        <f t="shared" si="126"/>
        <v>1358.1785393881489</v>
      </c>
      <c r="S450" s="3">
        <f>R450/MAX(R$2:R450)-1</f>
        <v>-3.2091348518734741E-2</v>
      </c>
      <c r="T450" s="10">
        <f ca="1">IFERROR(AVERAGE(OFFSET(E450,0,0,-参数!B$10,1)),"")</f>
        <v>1465.3549999999998</v>
      </c>
      <c r="U450" s="10">
        <f ca="1">IFERROR(AVERAGE(OFFSET(E450,0,0,-参数!B$11,1)),"")</f>
        <v>1079.1430617283952</v>
      </c>
      <c r="V450" s="10">
        <f t="shared" ca="1" si="117"/>
        <v>386.21193827160459</v>
      </c>
      <c r="W450" s="10">
        <f ca="1">IFERROR(AVERAGE(OFFSET(V450,0,0,-参数!B$12,1)),"")</f>
        <v>372.80303367003359</v>
      </c>
      <c r="X450" s="11" t="str">
        <f t="shared" ca="1" si="135"/>
        <v>买</v>
      </c>
      <c r="Y450" s="12">
        <f ca="1">IF(X449="买",$E450/$E449-1-IF(X448="卖",参数!$B$3-IF(X450="卖",参数!$B$3+参数!$B$4,0)),"")</f>
        <v>-1.8802441391965741E-2</v>
      </c>
      <c r="Z450" s="10">
        <f t="shared" ca="1" si="127"/>
        <v>1501.6229306362484</v>
      </c>
      <c r="AA450" s="3">
        <f ca="1">Z450/MAX(Z$2:Z450)-1</f>
        <v>-3.2091348518734852E-2</v>
      </c>
      <c r="AB450" s="8">
        <f ca="1">IFERROR(AVERAGE(OFFSET(E450,0,0,-参数!B$14,1)),"")</f>
        <v>1499.3325</v>
      </c>
      <c r="AC450" s="8">
        <f ca="1">IFERROR(AVERAGE(OFFSET(E450,0,0,-参数!B$15,1)),"")</f>
        <v>1450.1244827586204</v>
      </c>
      <c r="AD450" s="9" t="str">
        <f ca="1">IFERROR(IF(OR(AND(AB450/AC450-1&lt;参数!B$16,AB450/AC450-1&gt;参数!B$17),AB450/AC450-1&lt;参数!B$18),"买","卖"),"买")</f>
        <v>买</v>
      </c>
      <c r="AE450" s="7">
        <f ca="1">IF(AD449="买",$E450/$E449-1-IF(AD448="卖",参数!$B$3-IF(AD450="卖",参数!$B$3+参数!$B$4,0)),"")</f>
        <v>-1.8802441391965741E-2</v>
      </c>
      <c r="AF450" s="8">
        <f t="shared" ca="1" si="128"/>
        <v>1466.2610239710452</v>
      </c>
      <c r="AG450" s="3">
        <f ca="1">AF450/MAX(AF$2:AF450)-1</f>
        <v>-3.2091348518734741E-2</v>
      </c>
      <c r="AH450">
        <f t="shared" ca="1" si="118"/>
        <v>0</v>
      </c>
      <c r="AI450">
        <f t="shared" si="119"/>
        <v>0</v>
      </c>
      <c r="AJ450">
        <f t="shared" ca="1" si="120"/>
        <v>0</v>
      </c>
      <c r="AK450">
        <f t="shared" ca="1" si="121"/>
        <v>0</v>
      </c>
      <c r="AL450">
        <f t="shared" ca="1" si="122"/>
        <v>0</v>
      </c>
      <c r="AM450">
        <f t="shared" ca="1" si="123"/>
        <v>0</v>
      </c>
      <c r="AO450" s="9">
        <f t="shared" si="129"/>
        <v>28.279999999999973</v>
      </c>
      <c r="AP450" s="15">
        <f ca="1">IFERROR(ABS(E450-OFFSET(E450,-参数!B$20,0,1,1))/SUM(OFFSET(AO450,0,0,-参数!B$20,1)),0)</f>
        <v>0.1488574561646413</v>
      </c>
      <c r="AQ450" s="16">
        <f ca="1">(参数!B$21+参数!B$22*'000300'!AP450)^(参数!B$23)</f>
        <v>0.12164744519887885</v>
      </c>
      <c r="AR450" s="17">
        <f t="shared" ca="1" si="130"/>
        <v>1468.2023292372212</v>
      </c>
      <c r="AS450" s="9" t="str">
        <f ca="1">IF(E450+参数!B$24&gt;=AR450,"买","卖")</f>
        <v>买</v>
      </c>
      <c r="AT450" s="7">
        <f ca="1">IF(AS449="买",$E450/$E449-1-IF(AS448="卖",参数!$B$3-IF(AS450="卖",参数!$B$3+参数!$B$4,0)),"")</f>
        <v>-1.8802441391965741E-2</v>
      </c>
      <c r="AU450" s="8">
        <f t="shared" ca="1" si="131"/>
        <v>1581.344902230172</v>
      </c>
      <c r="AV450" s="7">
        <f ca="1">AU450/MAX(AU$2:AU450)-1</f>
        <v>-3.2091348518734741E-2</v>
      </c>
      <c r="AW450" s="3">
        <f t="shared" ca="1" si="134"/>
        <v>7.153103205654876E-4</v>
      </c>
      <c r="AX450" s="11" t="str">
        <f ca="1">IFERROR(IF(E450&gt;MAX(OFFSET(C450,-1,0,-参数!B$27,1)),"买",IF(E450&lt;MIN(OFFSET(D450,-1,0,-参数!B$26,1)),"卖",AX449)),"卖")</f>
        <v>买</v>
      </c>
      <c r="AY450" s="12">
        <f ca="1">IF(AX449="买",$E450/$E449-1-IF(AX448="卖",参数!$B$3-IF(AX450="卖",参数!$B$3+参数!$B$4,0)),"")</f>
        <v>-1.8802441391965741E-2</v>
      </c>
      <c r="AZ450" s="10">
        <f t="shared" ca="1" si="132"/>
        <v>1255.8906231072874</v>
      </c>
      <c r="BA450" s="12">
        <f ca="1">AZ450/MAX(AZ$2:AZ450)-1</f>
        <v>-7.7664145768550186E-2</v>
      </c>
    </row>
    <row r="451" spans="1:53" x14ac:dyDescent="0.15">
      <c r="A451" s="1">
        <v>39035</v>
      </c>
      <c r="B451" s="6">
        <v>1475.44</v>
      </c>
      <c r="C451" s="6">
        <v>1493.88</v>
      </c>
      <c r="D451" s="6">
        <v>1453.26</v>
      </c>
      <c r="E451" s="2">
        <v>1493.78</v>
      </c>
      <c r="F451" s="3">
        <f>E451/MAX(E$2:E451)-1</f>
        <v>-2.028582484538044E-2</v>
      </c>
      <c r="G451" s="2">
        <f ca="1">IFERROR(AVERAGE(OFFSET(E451,0,0,-参数!B$2,1)),"")</f>
        <v>1399.7946428571427</v>
      </c>
      <c r="H451" t="str">
        <f t="shared" ca="1" si="133"/>
        <v>买</v>
      </c>
      <c r="I451" s="3">
        <f ca="1">IF(H450="买",$E451/$E450-1-IF(H449="卖",参数!$B$3-IF(H451="卖",参数!$B$3+参数!$B$4,0)),"")</f>
        <v>1.2196939923294847E-2</v>
      </c>
      <c r="J451" s="2">
        <f t="shared" ca="1" si="124"/>
        <v>1649.9409217521643</v>
      </c>
      <c r="K451" s="3">
        <f ca="1">J451/MAX(J$2:J451)-1</f>
        <v>-2.0285824845380551E-2</v>
      </c>
      <c r="L451" s="8">
        <f>L450*(参数!$B$6-1)/(参数!$B$6+1)+E451*2/(参数!$B$6+1)</f>
        <v>1471.0944260480808</v>
      </c>
      <c r="M451" s="8">
        <f>M450*(参数!$B$7-1)/(参数!$B$7+1)+E451*2/(参数!$B$7+1)</f>
        <v>1386.9986792240666</v>
      </c>
      <c r="N451" s="8">
        <f t="shared" ref="N451:N514" si="136">L451-M451</f>
        <v>84.095746824014213</v>
      </c>
      <c r="O451" s="8">
        <f>O450*(参数!$B$8-1)/(参数!$B$8+1)+N451*2/(参数!$B$8+1)</f>
        <v>80.728862927116026</v>
      </c>
      <c r="P451" s="9" t="str">
        <f t="shared" si="125"/>
        <v>买</v>
      </c>
      <c r="Q451" s="7">
        <f>IF(P450="买",$E451/$E450-1-IF(P449="卖",参数!$B$3-IF(P451="卖",参数!$B$3+参数!$B$4,0)),"")</f>
        <v>1.2196939923294847E-2</v>
      </c>
      <c r="R451" s="8">
        <f t="shared" si="126"/>
        <v>1374.7441614381746</v>
      </c>
      <c r="S451" s="3">
        <f>R451/MAX(R$2:R451)-1</f>
        <v>-2.0285824845380329E-2</v>
      </c>
      <c r="T451" s="10">
        <f ca="1">IFERROR(AVERAGE(OFFSET(E451,0,0,-参数!B$10,1)),"")</f>
        <v>1469.3214999999998</v>
      </c>
      <c r="U451" s="10">
        <f ca="1">IFERROR(AVERAGE(OFFSET(E451,0,0,-参数!B$11,1)),"")</f>
        <v>1080.3547160493829</v>
      </c>
      <c r="V451" s="10">
        <f t="shared" ref="V451:V514" ca="1" si="137">IFERROR(T451-U451,"")</f>
        <v>388.9667839506169</v>
      </c>
      <c r="W451" s="10">
        <f ca="1">IFERROR(AVERAGE(OFFSET(V451,0,0,-参数!B$12,1)),"")</f>
        <v>375.80321717171699</v>
      </c>
      <c r="X451" s="11" t="str">
        <f t="shared" ca="1" si="135"/>
        <v>买</v>
      </c>
      <c r="Y451" s="12">
        <f ca="1">IF(X450="买",$E451/$E450-1-IF(X449="卖",参数!$B$3-IF(X451="卖",参数!$B$3+参数!$B$4,0)),"")</f>
        <v>1.2196939923294847E-2</v>
      </c>
      <c r="Z451" s="10">
        <f t="shared" ca="1" si="127"/>
        <v>1519.9381353086605</v>
      </c>
      <c r="AA451" s="3">
        <f ca="1">Z451/MAX(Z$2:Z451)-1</f>
        <v>-2.0285824845380551E-2</v>
      </c>
      <c r="AB451" s="8">
        <f ca="1">IFERROR(AVERAGE(OFFSET(E451,0,0,-参数!B$14,1)),"")</f>
        <v>1501.0975000000003</v>
      </c>
      <c r="AC451" s="8">
        <f ca="1">IFERROR(AVERAGE(OFFSET(E451,0,0,-参数!B$15,1)),"")</f>
        <v>1454.3541379310343</v>
      </c>
      <c r="AD451" s="9" t="str">
        <f ca="1">IFERROR(IF(OR(AND(AB451/AC451-1&lt;参数!B$16,AB451/AC451-1&gt;参数!B$17),AB451/AC451-1&lt;参数!B$18),"买","卖"),"买")</f>
        <v>买</v>
      </c>
      <c r="AE451" s="7">
        <f ca="1">IF(AD450="买",$E451/$E450-1-IF(AD449="卖",参数!$B$3-IF(AD451="卖",参数!$B$3+参数!$B$4,0)),"")</f>
        <v>1.2196939923294847E-2</v>
      </c>
      <c r="AF451" s="8">
        <f t="shared" ca="1" si="128"/>
        <v>1484.1449215922889</v>
      </c>
      <c r="AG451" s="3">
        <f ca="1">AF451/MAX(AF$2:AF451)-1</f>
        <v>-2.0285824845380329E-2</v>
      </c>
      <c r="AH451">
        <f t="shared" ref="AH451:AH514" ca="1" si="138">IF(H451&lt;&gt;H452,1,0)</f>
        <v>0</v>
      </c>
      <c r="AI451">
        <f t="shared" ref="AI451:AI514" si="139">IF(P451&lt;&gt;P452,1,0)</f>
        <v>0</v>
      </c>
      <c r="AJ451">
        <f t="shared" ref="AJ451:AJ514" ca="1" si="140">IF(X451&lt;&gt;X452,1,0)</f>
        <v>0</v>
      </c>
      <c r="AK451">
        <f t="shared" ref="AK451:AK514" ca="1" si="141">IF(AD451&lt;&gt;AD452,1,0)</f>
        <v>0</v>
      </c>
      <c r="AL451">
        <f t="shared" ref="AL451:AL514" ca="1" si="142">IF(AS451&lt;&gt;AS452,1,0)</f>
        <v>0</v>
      </c>
      <c r="AM451">
        <f t="shared" ref="AM451:AM514" ca="1" si="143">IF(AX451&lt;&gt;AX452,1,0)</f>
        <v>0</v>
      </c>
      <c r="AO451" s="9">
        <f t="shared" si="129"/>
        <v>18</v>
      </c>
      <c r="AP451" s="15">
        <f ca="1">IFERROR(ABS(E451-OFFSET(E451,-参数!B$20,0,1,1))/SUM(OFFSET(AO451,0,0,-参数!B$20,1)),0)</f>
        <v>0.22826895565092989</v>
      </c>
      <c r="AQ451" s="16">
        <f ca="1">(参数!B$21+参数!B$22*'000300'!AP451)^(参数!B$23)</f>
        <v>0.19827954220314734</v>
      </c>
      <c r="AR451" s="17">
        <f t="shared" ca="1" si="130"/>
        <v>1473.2738580866876</v>
      </c>
      <c r="AS451" s="9" t="str">
        <f ca="1">IF(E451+参数!B$24&gt;=AR451,"买","卖")</f>
        <v>买</v>
      </c>
      <c r="AT451" s="7">
        <f ca="1">IF(AS450="买",$E451/$E450-1-IF(AS449="卖",参数!$B$3-IF(AS451="卖",参数!$B$3+参数!$B$4,0)),"")</f>
        <v>1.2196939923294847E-2</v>
      </c>
      <c r="AU451" s="8">
        <f t="shared" ca="1" si="131"/>
        <v>1600.632471000682</v>
      </c>
      <c r="AV451" s="7">
        <f ca="1">AU451/MAX(AU$2:AU451)-1</f>
        <v>-2.028582484538044E-2</v>
      </c>
      <c r="AW451" s="3">
        <f t="shared" ca="1" si="134"/>
        <v>3.4542438385185559E-3</v>
      </c>
      <c r="AX451" s="11" t="str">
        <f ca="1">IFERROR(IF(E451&gt;MAX(OFFSET(C451,-1,0,-参数!B$27,1)),"买",IF(E451&lt;MIN(OFFSET(D451,-1,0,-参数!B$26,1)),"卖",AX450)),"卖")</f>
        <v>买</v>
      </c>
      <c r="AY451" s="12">
        <f ca="1">IF(AX450="买",$E451/$E450-1-IF(AX449="卖",参数!$B$3-IF(AX451="卖",参数!$B$3+参数!$B$4,0)),"")</f>
        <v>1.2196939923294847E-2</v>
      </c>
      <c r="AZ451" s="10">
        <f t="shared" ca="1" si="132"/>
        <v>1271.2086455875562</v>
      </c>
      <c r="BA451" s="12">
        <f ca="1">AZ451/MAX(AZ$2:AZ451)-1</f>
        <v>-6.6414470765388423E-2</v>
      </c>
    </row>
    <row r="452" spans="1:53" x14ac:dyDescent="0.15">
      <c r="A452" s="1">
        <v>39036</v>
      </c>
      <c r="B452" s="6">
        <v>1494.11</v>
      </c>
      <c r="C452" s="6">
        <v>1534.85</v>
      </c>
      <c r="D452" s="6">
        <v>1490.87</v>
      </c>
      <c r="E452" s="2">
        <v>1534.76</v>
      </c>
      <c r="F452" s="3">
        <f>E452/MAX(E$2:E452)-1</f>
        <v>0</v>
      </c>
      <c r="G452" s="2">
        <f ca="1">IFERROR(AVERAGE(OFFSET(E452,0,0,-参数!B$2,1)),"")</f>
        <v>1404.2498214285713</v>
      </c>
      <c r="H452" t="str">
        <f t="shared" ca="1" si="133"/>
        <v>买</v>
      </c>
      <c r="I452" s="3">
        <f ca="1">IF(H451="买",$E452/$E451-1-IF(H450="卖",参数!$B$3-IF(H452="卖",参数!$B$3+参数!$B$4,0)),"")</f>
        <v>2.7433758652545936E-2</v>
      </c>
      <c r="J452" s="2">
        <f t="shared" ref="J452:J515" ca="1" si="144">IFERROR(J451*(1+I452),J451)</f>
        <v>1695.2050027904722</v>
      </c>
      <c r="K452" s="3">
        <f ca="1">J452/MAX(J$2:J452)-1</f>
        <v>0</v>
      </c>
      <c r="L452" s="8">
        <f>L451*(参数!$B$6-1)/(参数!$B$6+1)+E452*2/(参数!$B$6+1)</f>
        <v>1477.1578140435017</v>
      </c>
      <c r="M452" s="8">
        <f>M451*(参数!$B$7-1)/(参数!$B$7+1)+E452*2/(参数!$B$7+1)</f>
        <v>1390.5591929777036</v>
      </c>
      <c r="N452" s="8">
        <f t="shared" si="136"/>
        <v>86.59862106579817</v>
      </c>
      <c r="O452" s="8">
        <f>O451*(参数!$B$8-1)/(参数!$B$8+1)+N452*2/(参数!$B$8+1)</f>
        <v>81.902814554852455</v>
      </c>
      <c r="P452" s="9" t="str">
        <f t="shared" ref="P452:P515" si="145">IF(AND(N452&gt;N451,N452&gt;O452,N451&lt;O451,N452&gt;0),"买",IF(AND(N452&lt;N451,N452&lt;O452,N451&gt;O451,N452&lt;0),"卖",P451))</f>
        <v>买</v>
      </c>
      <c r="Q452" s="7">
        <f>IF(P451="买",$E452/$E451-1-IF(P450="卖",参数!$B$3-IF(P452="卖",参数!$B$3+参数!$B$4,0)),"")</f>
        <v>2.7433758652545936E-2</v>
      </c>
      <c r="R452" s="8">
        <f t="shared" ref="R452:R515" si="146">IFERROR(R451*(1+Q452),R451)</f>
        <v>1412.4585609720662</v>
      </c>
      <c r="S452" s="3">
        <f>R452/MAX(R$2:R452)-1</f>
        <v>0</v>
      </c>
      <c r="T452" s="10">
        <f ca="1">IFERROR(AVERAGE(OFFSET(E452,0,0,-参数!B$10,1)),"")</f>
        <v>1474.1799999999996</v>
      </c>
      <c r="U452" s="10">
        <f ca="1">IFERROR(AVERAGE(OFFSET(E452,0,0,-参数!B$11,1)),"")</f>
        <v>1081.6927407407411</v>
      </c>
      <c r="V452" s="10">
        <f t="shared" ca="1" si="137"/>
        <v>392.48725925925851</v>
      </c>
      <c r="W452" s="10">
        <f ca="1">IFERROR(AVERAGE(OFFSET(V452,0,0,-参数!B$12,1)),"")</f>
        <v>378.73737093153738</v>
      </c>
      <c r="X452" s="11" t="str">
        <f t="shared" ca="1" si="135"/>
        <v>买</v>
      </c>
      <c r="Y452" s="12">
        <f ca="1">IF(X451="买",$E452/$E451-1-IF(X450="卖",参数!$B$3-IF(X452="卖",参数!$B$3+参数!$B$4,0)),"")</f>
        <v>2.7433758652545936E-2</v>
      </c>
      <c r="Z452" s="10">
        <f t="shared" ref="Z452:Z515" ca="1" si="147">IFERROR(Z451*(1+Y452),Z451)</f>
        <v>1561.6357512795191</v>
      </c>
      <c r="AA452" s="3">
        <f ca="1">Z452/MAX(Z$2:Z452)-1</f>
        <v>0</v>
      </c>
      <c r="AB452" s="8">
        <f ca="1">IFERROR(AVERAGE(OFFSET(E452,0,0,-参数!B$14,1)),"")</f>
        <v>1506.9062500000002</v>
      </c>
      <c r="AC452" s="8">
        <f ca="1">IFERROR(AVERAGE(OFFSET(E452,0,0,-参数!B$15,1)),"")</f>
        <v>1459.4493103448276</v>
      </c>
      <c r="AD452" s="9" t="str">
        <f ca="1">IFERROR(IF(OR(AND(AB452/AC452-1&lt;参数!B$16,AB452/AC452-1&gt;参数!B$17),AB452/AC452-1&lt;参数!B$18),"买","卖"),"买")</f>
        <v>买</v>
      </c>
      <c r="AE452" s="7">
        <f ca="1">IF(AD451="买",$E452/$E451-1-IF(AD450="卖",参数!$B$3-IF(AD452="卖",参数!$B$3+参数!$B$4,0)),"")</f>
        <v>2.7433758652545936E-2</v>
      </c>
      <c r="AF452" s="8">
        <f t="shared" ref="AF452:AF515" ca="1" si="148">IFERROR(AF451*(1+AE452),AF451)</f>
        <v>1524.8605951766535</v>
      </c>
      <c r="AG452" s="3">
        <f ca="1">AF452/MAX(AF$2:AF452)-1</f>
        <v>0</v>
      </c>
      <c r="AH452">
        <f t="shared" ca="1" si="138"/>
        <v>0</v>
      </c>
      <c r="AI452">
        <f t="shared" si="139"/>
        <v>0</v>
      </c>
      <c r="AJ452">
        <f t="shared" ca="1" si="140"/>
        <v>0</v>
      </c>
      <c r="AK452">
        <f t="shared" ca="1" si="141"/>
        <v>0</v>
      </c>
      <c r="AL452">
        <f t="shared" ca="1" si="142"/>
        <v>0</v>
      </c>
      <c r="AM452">
        <f t="shared" ca="1" si="143"/>
        <v>0</v>
      </c>
      <c r="AO452" s="9">
        <f t="shared" ref="AO452:AO515" si="149">ABS(E452-E451)</f>
        <v>40.980000000000018</v>
      </c>
      <c r="AP452" s="15">
        <f ca="1">IFERROR(ABS(E452-OFFSET(E452,-参数!B$20,0,1,1))/SUM(OFFSET(AO452,0,0,-参数!B$20,1)),0)</f>
        <v>0.28001241052234999</v>
      </c>
      <c r="AQ452" s="16">
        <f ca="1">(参数!B$21+参数!B$22*'000300'!AP452)^(参数!B$23)</f>
        <v>0.24821197615406773</v>
      </c>
      <c r="AR452" s="17">
        <f t="shared" ref="AR452:AR515" ca="1" si="150">AQ452*E452+(1-AQ452)*AR451</f>
        <v>1488.5354548770804</v>
      </c>
      <c r="AS452" s="9" t="str">
        <f ca="1">IF(E452+参数!B$24&gt;=AR452,"买","卖")</f>
        <v>买</v>
      </c>
      <c r="AT452" s="7">
        <f ca="1">IF(AS451="买",$E452/$E451-1-IF(AS450="卖",参数!$B$3-IF(AS452="卖",参数!$B$3+参数!$B$4,0)),"")</f>
        <v>2.7433758652545936E-2</v>
      </c>
      <c r="AU452" s="8">
        <f t="shared" ref="AU452:AU515" ca="1" si="151">IFERROR(AU451*(1+AT452),AU451)</f>
        <v>1644.5438359015429</v>
      </c>
      <c r="AV452" s="7">
        <f ca="1">AU452/MAX(AU$2:AU452)-1</f>
        <v>0</v>
      </c>
      <c r="AW452" s="3">
        <f t="shared" ca="1" si="134"/>
        <v>1.0358968026632054E-2</v>
      </c>
      <c r="AX452" s="11" t="str">
        <f ca="1">IFERROR(IF(E452&gt;MAX(OFFSET(C452,-1,0,-参数!B$27,1)),"买",IF(E452&lt;MIN(OFFSET(D452,-1,0,-参数!B$26,1)),"卖",AX451)),"卖")</f>
        <v>买</v>
      </c>
      <c r="AY452" s="12">
        <f ca="1">IF(AX451="买",$E452/$E451-1-IF(AX450="卖",参数!$B$3-IF(AX452="卖",参数!$B$3+参数!$B$4,0)),"")</f>
        <v>2.7433758652545936E-2</v>
      </c>
      <c r="AZ452" s="10">
        <f t="shared" ref="AZ452:AZ515" ca="1" si="152">IFERROR(AZ451*(1+AY452),AZ451)</f>
        <v>1306.0826767676351</v>
      </c>
      <c r="BA452" s="12">
        <f ca="1">AZ452/MAX(AZ$2:AZ452)-1</f>
        <v>-4.0802710674856635E-2</v>
      </c>
    </row>
    <row r="453" spans="1:53" x14ac:dyDescent="0.15">
      <c r="A453" s="1">
        <v>39037</v>
      </c>
      <c r="B453" s="6">
        <v>1540.26</v>
      </c>
      <c r="C453" s="6">
        <v>1558.41</v>
      </c>
      <c r="D453" s="6">
        <v>1531.29</v>
      </c>
      <c r="E453" s="2">
        <v>1533.29</v>
      </c>
      <c r="F453" s="3">
        <f>E453/MAX(E$2:E453)-1</f>
        <v>-9.5780447757309872E-4</v>
      </c>
      <c r="G453" s="2">
        <f ca="1">IFERROR(AVERAGE(OFFSET(E453,0,0,-参数!B$2,1)),"")</f>
        <v>1408.6714285714284</v>
      </c>
      <c r="H453" t="str">
        <f t="shared" ca="1" si="133"/>
        <v>买</v>
      </c>
      <c r="I453" s="3">
        <f ca="1">IF(H452="买",$E453/$E452-1-IF(H451="卖",参数!$B$3-IF(H453="卖",参数!$B$3+参数!$B$4,0)),"")</f>
        <v>-9.5780447757309872E-4</v>
      </c>
      <c r="J453" s="2">
        <f t="shared" ca="1" si="144"/>
        <v>1693.5813278483952</v>
      </c>
      <c r="K453" s="3">
        <f ca="1">J453/MAX(J$2:J453)-1</f>
        <v>-9.5780447757309872E-4</v>
      </c>
      <c r="L453" s="8">
        <f>L452*(参数!$B$6-1)/(参数!$B$6+1)+E453*2/(参数!$B$6+1)</f>
        <v>1482.5037365155492</v>
      </c>
      <c r="M453" s="8">
        <f>M452*(参数!$B$7-1)/(参数!$B$7+1)+E453*2/(参数!$B$7+1)</f>
        <v>1393.9984895324578</v>
      </c>
      <c r="N453" s="8">
        <f t="shared" si="136"/>
        <v>88.505246983091411</v>
      </c>
      <c r="O453" s="8">
        <f>O452*(参数!$B$8-1)/(参数!$B$8+1)+N453*2/(参数!$B$8+1)</f>
        <v>83.223301040500246</v>
      </c>
      <c r="P453" s="9" t="str">
        <f t="shared" si="145"/>
        <v>买</v>
      </c>
      <c r="Q453" s="7">
        <f>IF(P452="买",$E453/$E452-1-IF(P451="卖",参数!$B$3-IF(P453="卖",参数!$B$3+参数!$B$4,0)),"")</f>
        <v>-9.5780447757309872E-4</v>
      </c>
      <c r="R453" s="8">
        <f t="shared" si="146"/>
        <v>1411.1057018379806</v>
      </c>
      <c r="S453" s="3">
        <f>R453/MAX(R$2:R453)-1</f>
        <v>-9.5780447757309872E-4</v>
      </c>
      <c r="T453" s="10">
        <f ca="1">IFERROR(AVERAGE(OFFSET(E453,0,0,-参数!B$10,1)),"")</f>
        <v>1478.8754999999996</v>
      </c>
      <c r="U453" s="10">
        <f ca="1">IFERROR(AVERAGE(OFFSET(E453,0,0,-参数!B$11,1)),"")</f>
        <v>1083.0621975308645</v>
      </c>
      <c r="V453" s="10">
        <f t="shared" ca="1" si="137"/>
        <v>395.81330246913512</v>
      </c>
      <c r="W453" s="10">
        <f ca="1">IFERROR(AVERAGE(OFFSET(V453,0,0,-参数!B$12,1)),"")</f>
        <v>381.58305667788977</v>
      </c>
      <c r="X453" s="11" t="str">
        <f t="shared" ca="1" si="135"/>
        <v>买</v>
      </c>
      <c r="Y453" s="12">
        <f ca="1">IF(X452="买",$E453/$E452-1-IF(X451="卖",参数!$B$3-IF(X453="卖",参数!$B$3+参数!$B$4,0)),"")</f>
        <v>-9.5780447757309872E-4</v>
      </c>
      <c r="Z453" s="10">
        <f t="shared" ca="1" si="147"/>
        <v>1560.1400095646054</v>
      </c>
      <c r="AA453" s="3">
        <f ca="1">Z453/MAX(Z$2:Z453)-1</f>
        <v>-9.5780447757309872E-4</v>
      </c>
      <c r="AB453" s="8">
        <f ca="1">IFERROR(AVERAGE(OFFSET(E453,0,0,-参数!B$14,1)),"")</f>
        <v>1510.0812499999997</v>
      </c>
      <c r="AC453" s="8">
        <f ca="1">IFERROR(AVERAGE(OFFSET(E453,0,0,-参数!B$15,1)),"")</f>
        <v>1463.9327586206896</v>
      </c>
      <c r="AD453" s="9" t="str">
        <f ca="1">IFERROR(IF(OR(AND(AB453/AC453-1&lt;参数!B$16,AB453/AC453-1&gt;参数!B$17),AB453/AC453-1&lt;参数!B$18),"买","卖"),"买")</f>
        <v>买</v>
      </c>
      <c r="AE453" s="7">
        <f ca="1">IF(AD452="买",$E453/$E452-1-IF(AD451="卖",参数!$B$3-IF(AD453="卖",参数!$B$3+参数!$B$4,0)),"")</f>
        <v>-9.5780447757309872E-4</v>
      </c>
      <c r="AF453" s="8">
        <f t="shared" ca="1" si="148"/>
        <v>1523.4000768709186</v>
      </c>
      <c r="AG453" s="3">
        <f ca="1">AF453/MAX(AF$2:AF453)-1</f>
        <v>-9.5780447757309872E-4</v>
      </c>
      <c r="AH453">
        <f t="shared" ca="1" si="138"/>
        <v>0</v>
      </c>
      <c r="AI453">
        <f t="shared" si="139"/>
        <v>0</v>
      </c>
      <c r="AJ453">
        <f t="shared" ca="1" si="140"/>
        <v>0</v>
      </c>
      <c r="AK453">
        <f t="shared" ca="1" si="141"/>
        <v>0</v>
      </c>
      <c r="AL453">
        <f t="shared" ca="1" si="142"/>
        <v>0</v>
      </c>
      <c r="AM453">
        <f t="shared" ca="1" si="143"/>
        <v>0</v>
      </c>
      <c r="AO453" s="9">
        <f t="shared" si="149"/>
        <v>1.4700000000000273</v>
      </c>
      <c r="AP453" s="15">
        <f ca="1">IFERROR(ABS(E453-OFFSET(E453,-参数!B$20,0,1,1))/SUM(OFFSET(AO453,0,0,-参数!B$20,1)),0)</f>
        <v>0.28786122012129856</v>
      </c>
      <c r="AQ453" s="16">
        <f ca="1">(参数!B$21+参数!B$22*'000300'!AP453)^(参数!B$23)</f>
        <v>0.25578607741705306</v>
      </c>
      <c r="AR453" s="17">
        <f t="shared" ca="1" si="150"/>
        <v>1499.9830444206564</v>
      </c>
      <c r="AS453" s="9" t="str">
        <f ca="1">IF(E453+参数!B$24&gt;=AR453,"买","卖")</f>
        <v>买</v>
      </c>
      <c r="AT453" s="7">
        <f ca="1">IF(AS452="买",$E453/$E452-1-IF(AS451="卖",参数!$B$3-IF(AS453="卖",参数!$B$3+参数!$B$4,0)),"")</f>
        <v>-9.5780447757309872E-4</v>
      </c>
      <c r="AU453" s="8">
        <f t="shared" ca="1" si="151"/>
        <v>1642.9686844519513</v>
      </c>
      <c r="AV453" s="7">
        <f ca="1">AU453/MAX(AU$2:AU453)-1</f>
        <v>-9.5780447757309872E-4</v>
      </c>
      <c r="AW453" s="3">
        <f t="shared" ca="1" si="134"/>
        <v>7.690505124395175E-3</v>
      </c>
      <c r="AX453" s="11" t="str">
        <f ca="1">IFERROR(IF(E453&gt;MAX(OFFSET(C453,-1,0,-参数!B$27,1)),"买",IF(E453&lt;MIN(OFFSET(D453,-1,0,-参数!B$26,1)),"卖",AX452)),"卖")</f>
        <v>买</v>
      </c>
      <c r="AY453" s="12">
        <f ca="1">IF(AX452="买",$E453/$E452-1-IF(AX451="卖",参数!$B$3-IF(AX453="卖",参数!$B$3+参数!$B$4,0)),"")</f>
        <v>-9.5780447757309872E-4</v>
      </c>
      <c r="AZ453" s="10">
        <f t="shared" ca="1" si="152"/>
        <v>1304.8317049317463</v>
      </c>
      <c r="BA453" s="12">
        <f ca="1">AZ453/MAX(AZ$2:AZ453)-1</f>
        <v>-4.172143413344831E-2</v>
      </c>
    </row>
    <row r="454" spans="1:53" x14ac:dyDescent="0.15">
      <c r="A454" s="1">
        <v>39038</v>
      </c>
      <c r="B454" s="6">
        <v>1528.01</v>
      </c>
      <c r="C454" s="6">
        <v>1562.24</v>
      </c>
      <c r="D454" s="6">
        <v>1521.55</v>
      </c>
      <c r="E454" s="2">
        <v>1562.08</v>
      </c>
      <c r="F454" s="3">
        <f>E454/MAX(E$2:E454)-1</f>
        <v>0</v>
      </c>
      <c r="G454" s="2">
        <f ca="1">IFERROR(AVERAGE(OFFSET(E454,0,0,-参数!B$2,1)),"")</f>
        <v>1413.4871428571425</v>
      </c>
      <c r="H454" t="str">
        <f t="shared" ca="1" si="133"/>
        <v>买</v>
      </c>
      <c r="I454" s="3">
        <f ca="1">IF(H453="买",$E454/$E453-1-IF(H452="卖",参数!$B$3-IF(H454="卖",参数!$B$3+参数!$B$4,0)),"")</f>
        <v>1.8776617600062551E-2</v>
      </c>
      <c r="J454" s="2">
        <f t="shared" ca="1" si="144"/>
        <v>1725.3810568160106</v>
      </c>
      <c r="K454" s="3">
        <f ca="1">J454/MAX(J$2:J454)-1</f>
        <v>0</v>
      </c>
      <c r="L454" s="8">
        <f>L453*(参数!$B$6-1)/(参数!$B$6+1)+E454*2/(参数!$B$6+1)</f>
        <v>1490.0824282759731</v>
      </c>
      <c r="M454" s="8">
        <f>M453*(参数!$B$7-1)/(参数!$B$7+1)+E454*2/(参数!$B$7+1)</f>
        <v>1398.0486464111939</v>
      </c>
      <c r="N454" s="8">
        <f t="shared" si="136"/>
        <v>92.033781864779257</v>
      </c>
      <c r="O454" s="8">
        <f>O453*(参数!$B$8-1)/(参数!$B$8+1)+N454*2/(参数!$B$8+1)</f>
        <v>84.985397205356051</v>
      </c>
      <c r="P454" s="9" t="str">
        <f t="shared" si="145"/>
        <v>买</v>
      </c>
      <c r="Q454" s="7">
        <f>IF(P453="买",$E454/$E453-1-IF(P452="卖",参数!$B$3-IF(P454="卖",参数!$B$3+参数!$B$4,0)),"")</f>
        <v>1.8776617600062551E-2</v>
      </c>
      <c r="R454" s="8">
        <f t="shared" si="146"/>
        <v>1437.6014939946604</v>
      </c>
      <c r="S454" s="3">
        <f>R454/MAX(R$2:R454)-1</f>
        <v>0</v>
      </c>
      <c r="T454" s="10">
        <f ca="1">IFERROR(AVERAGE(OFFSET(E454,0,0,-参数!B$10,1)),"")</f>
        <v>1484.9704999999999</v>
      </c>
      <c r="U454" s="10">
        <f ca="1">IFERROR(AVERAGE(OFFSET(E454,0,0,-参数!B$11,1)),"")</f>
        <v>1084.4947654320993</v>
      </c>
      <c r="V454" s="10">
        <f t="shared" ca="1" si="137"/>
        <v>400.47573456790064</v>
      </c>
      <c r="W454" s="10">
        <f ca="1">IFERROR(AVERAGE(OFFSET(V454,0,0,-参数!B$12,1)),"")</f>
        <v>384.5337749719414</v>
      </c>
      <c r="X454" s="11" t="str">
        <f t="shared" ca="1" si="135"/>
        <v>买</v>
      </c>
      <c r="Y454" s="12">
        <f ca="1">IF(X453="买",$E454/$E453-1-IF(X452="卖",参数!$B$3-IF(X454="卖",参数!$B$3+参数!$B$4,0)),"")</f>
        <v>1.8776617600062551E-2</v>
      </c>
      <c r="Z454" s="10">
        <f t="shared" ca="1" si="147"/>
        <v>1589.434161926758</v>
      </c>
      <c r="AA454" s="3">
        <f ca="1">Z454/MAX(Z$2:Z454)-1</f>
        <v>0</v>
      </c>
      <c r="AB454" s="8">
        <f ca="1">IFERROR(AVERAGE(OFFSET(E454,0,0,-参数!B$14,1)),"")</f>
        <v>1515.8287499999999</v>
      </c>
      <c r="AC454" s="8">
        <f ca="1">IFERROR(AVERAGE(OFFSET(E454,0,0,-参数!B$15,1)),"")</f>
        <v>1468.2779310344827</v>
      </c>
      <c r="AD454" s="9" t="str">
        <f ca="1">IFERROR(IF(OR(AND(AB454/AC454-1&lt;参数!B$16,AB454/AC454-1&gt;参数!B$17),AB454/AC454-1&lt;参数!B$18),"买","卖"),"买")</f>
        <v>买</v>
      </c>
      <c r="AE454" s="7">
        <f ca="1">IF(AD453="买",$E454/$E453-1-IF(AD452="卖",参数!$B$3-IF(AD454="卖",参数!$B$3+参数!$B$4,0)),"")</f>
        <v>1.8776617600062551E-2</v>
      </c>
      <c r="AF454" s="8">
        <f t="shared" ca="1" si="148"/>
        <v>1552.0043775662298</v>
      </c>
      <c r="AG454" s="3">
        <f ca="1">AF454/MAX(AF$2:AF454)-1</f>
        <v>0</v>
      </c>
      <c r="AH454">
        <f t="shared" ca="1" si="138"/>
        <v>0</v>
      </c>
      <c r="AI454">
        <f t="shared" si="139"/>
        <v>0</v>
      </c>
      <c r="AJ454">
        <f t="shared" ca="1" si="140"/>
        <v>0</v>
      </c>
      <c r="AK454">
        <f t="shared" ca="1" si="141"/>
        <v>0</v>
      </c>
      <c r="AL454">
        <f t="shared" ca="1" si="142"/>
        <v>0</v>
      </c>
      <c r="AM454">
        <f t="shared" ca="1" si="143"/>
        <v>0</v>
      </c>
      <c r="AO454" s="9">
        <f t="shared" si="149"/>
        <v>28.789999999999964</v>
      </c>
      <c r="AP454" s="15">
        <f ca="1">IFERROR(ABS(E454-OFFSET(E454,-参数!B$20,0,1,1))/SUM(OFFSET(AO454,0,0,-参数!B$20,1)),0)</f>
        <v>0.31476582827406746</v>
      </c>
      <c r="AQ454" s="16">
        <f ca="1">(参数!B$21+参数!B$22*'000300'!AP454)^(参数!B$23)</f>
        <v>0.28174902428447507</v>
      </c>
      <c r="AR454" s="17">
        <f t="shared" ca="1" si="150"/>
        <v>1517.4788010661728</v>
      </c>
      <c r="AS454" s="9" t="str">
        <f ca="1">IF(E454+参数!B$24&gt;=AR454,"买","卖")</f>
        <v>买</v>
      </c>
      <c r="AT454" s="7">
        <f ca="1">IF(AS453="买",$E454/$E453-1-IF(AS452="卖",参数!$B$3-IF(AS454="卖",参数!$B$3+参数!$B$4,0)),"")</f>
        <v>1.8776617600062551E-2</v>
      </c>
      <c r="AU454" s="8">
        <f t="shared" ca="1" si="151"/>
        <v>1673.8180791687835</v>
      </c>
      <c r="AV454" s="7">
        <f ca="1">AU454/MAX(AU$2:AU454)-1</f>
        <v>0</v>
      </c>
      <c r="AW454" s="3">
        <f t="shared" ca="1" si="134"/>
        <v>1.1663969609919E-2</v>
      </c>
      <c r="AX454" s="11" t="str">
        <f ca="1">IFERROR(IF(E454&gt;MAX(OFFSET(C454,-1,0,-参数!B$27,1)),"买",IF(E454&lt;MIN(OFFSET(D454,-1,0,-参数!B$26,1)),"卖",AX453)),"卖")</f>
        <v>买</v>
      </c>
      <c r="AY454" s="12">
        <f ca="1">IF(AX453="买",$E454/$E453-1-IF(AX452="卖",参数!$B$3-IF(AX454="卖",参数!$B$3+参数!$B$4,0)),"")</f>
        <v>1.8776617600062551E-2</v>
      </c>
      <c r="AZ454" s="10">
        <f t="shared" ca="1" si="152"/>
        <v>1329.3320308876873</v>
      </c>
      <c r="BA454" s="12">
        <f ca="1">AZ454/MAX(AZ$2:AZ454)-1</f>
        <v>-2.3728203947835813E-2</v>
      </c>
    </row>
    <row r="455" spans="1:53" x14ac:dyDescent="0.15">
      <c r="A455" s="1">
        <v>39041</v>
      </c>
      <c r="B455" s="6">
        <v>1567.34</v>
      </c>
      <c r="C455" s="6">
        <v>1593.19</v>
      </c>
      <c r="D455" s="6">
        <v>1567.34</v>
      </c>
      <c r="E455" s="2">
        <v>1593.16</v>
      </c>
      <c r="F455" s="3">
        <f>E455/MAX(E$2:E455)-1</f>
        <v>0</v>
      </c>
      <c r="G455" s="2">
        <f ca="1">IFERROR(AVERAGE(OFFSET(E455,0,0,-参数!B$2,1)),"")</f>
        <v>1418.8035714285711</v>
      </c>
      <c r="H455" t="str">
        <f t="shared" ca="1" si="133"/>
        <v>买</v>
      </c>
      <c r="I455" s="3">
        <f ca="1">IF(H454="买",$E455/$E454-1-IF(H453="卖",参数!$B$3-IF(H455="卖",参数!$B$3+参数!$B$4,0)),"")</f>
        <v>1.9896548192154251E-2</v>
      </c>
      <c r="J455" s="2">
        <f t="shared" ca="1" si="144"/>
        <v>1759.7101841627805</v>
      </c>
      <c r="K455" s="3">
        <f ca="1">J455/MAX(J$2:J455)-1</f>
        <v>0</v>
      </c>
      <c r="L455" s="8">
        <f>L454*(参数!$B$6-1)/(参数!$B$6+1)+E455*2/(参数!$B$6+1)</f>
        <v>1499.8993398687376</v>
      </c>
      <c r="M455" s="8">
        <f>M454*(参数!$B$7-1)/(参数!$B$7+1)+E455*2/(参数!$B$7+1)</f>
        <v>1402.750124810924</v>
      </c>
      <c r="N455" s="8">
        <f t="shared" si="136"/>
        <v>97.149215057813535</v>
      </c>
      <c r="O455" s="8">
        <f>O454*(参数!$B$8-1)/(参数!$B$8+1)+N455*2/(参数!$B$8+1)</f>
        <v>87.418160775847554</v>
      </c>
      <c r="P455" s="9" t="str">
        <f t="shared" si="145"/>
        <v>买</v>
      </c>
      <c r="Q455" s="7">
        <f>IF(P454="买",$E455/$E454-1-IF(P453="卖",参数!$B$3-IF(P455="卖",参数!$B$3+参数!$B$4,0)),"")</f>
        <v>1.9896548192154251E-2</v>
      </c>
      <c r="R455" s="8">
        <f t="shared" si="146"/>
        <v>1466.2048014010381</v>
      </c>
      <c r="S455" s="3">
        <f>R455/MAX(R$2:R455)-1</f>
        <v>0</v>
      </c>
      <c r="T455" s="10">
        <f ca="1">IFERROR(AVERAGE(OFFSET(E455,0,0,-参数!B$10,1)),"")</f>
        <v>1494.1929999999998</v>
      </c>
      <c r="U455" s="10">
        <f ca="1">IFERROR(AVERAGE(OFFSET(E455,0,0,-参数!B$11,1)),"")</f>
        <v>1086.0481975308646</v>
      </c>
      <c r="V455" s="10">
        <f t="shared" ca="1" si="137"/>
        <v>408.14480246913513</v>
      </c>
      <c r="W455" s="10">
        <f ca="1">IFERROR(AVERAGE(OFFSET(V455,0,0,-参数!B$12,1)),"")</f>
        <v>387.89812682379312</v>
      </c>
      <c r="X455" s="11" t="str">
        <f t="shared" ca="1" si="135"/>
        <v>买</v>
      </c>
      <c r="Y455" s="12">
        <f ca="1">IF(X454="买",$E455/$E454-1-IF(X453="卖",参数!$B$3-IF(X455="卖",参数!$B$3+参数!$B$4,0)),"")</f>
        <v>1.9896548192154251E-2</v>
      </c>
      <c r="Z455" s="10">
        <f t="shared" ca="1" si="147"/>
        <v>1621.05841532779</v>
      </c>
      <c r="AA455" s="3">
        <f ca="1">Z455/MAX(Z$2:Z455)-1</f>
        <v>0</v>
      </c>
      <c r="AB455" s="8">
        <f ca="1">IFERROR(AVERAGE(OFFSET(E455,0,0,-参数!B$14,1)),"")</f>
        <v>1527.7025000000001</v>
      </c>
      <c r="AC455" s="8">
        <f ca="1">IFERROR(AVERAGE(OFFSET(E455,0,0,-参数!B$15,1)),"")</f>
        <v>1473.6544827586208</v>
      </c>
      <c r="AD455" s="9" t="str">
        <f ca="1">IFERROR(IF(OR(AND(AB455/AC455-1&lt;参数!B$16,AB455/AC455-1&gt;参数!B$17),AB455/AC455-1&lt;参数!B$18),"买","卖"),"买")</f>
        <v>买</v>
      </c>
      <c r="AE455" s="7">
        <f ca="1">IF(AD454="买",$E455/$E454-1-IF(AD453="卖",参数!$B$3-IF(AD455="卖",参数!$B$3+参数!$B$4,0)),"")</f>
        <v>1.9896548192154251E-2</v>
      </c>
      <c r="AF455" s="8">
        <f t="shared" ca="1" si="148"/>
        <v>1582.8839074589107</v>
      </c>
      <c r="AG455" s="3">
        <f ca="1">AF455/MAX(AF$2:AF455)-1</f>
        <v>0</v>
      </c>
      <c r="AH455">
        <f t="shared" ca="1" si="138"/>
        <v>0</v>
      </c>
      <c r="AI455">
        <f t="shared" si="139"/>
        <v>0</v>
      </c>
      <c r="AJ455">
        <f t="shared" ca="1" si="140"/>
        <v>0</v>
      </c>
      <c r="AK455">
        <f t="shared" ca="1" si="141"/>
        <v>0</v>
      </c>
      <c r="AL455">
        <f t="shared" ca="1" si="142"/>
        <v>0</v>
      </c>
      <c r="AM455">
        <f t="shared" ca="1" si="143"/>
        <v>0</v>
      </c>
      <c r="AO455" s="9">
        <f t="shared" si="149"/>
        <v>31.080000000000155</v>
      </c>
      <c r="AP455" s="15">
        <f ca="1">IFERROR(ABS(E455-OFFSET(E455,-参数!B$20,0,1,1))/SUM(OFFSET(AO455,0,0,-参数!B$20,1)),0)</f>
        <v>0.38028473989065098</v>
      </c>
      <c r="AQ455" s="16">
        <f ca="1">(参数!B$21+参数!B$22*'000300'!AP455)^(参数!B$23)</f>
        <v>0.34497477399447818</v>
      </c>
      <c r="AR455" s="17">
        <f t="shared" ca="1" si="150"/>
        <v>1543.586905564001</v>
      </c>
      <c r="AS455" s="9" t="str">
        <f ca="1">IF(E455+参数!B$24&gt;=AR455,"买","卖")</f>
        <v>买</v>
      </c>
      <c r="AT455" s="7">
        <f ca="1">IF(AS454="买",$E455/$E454-1-IF(AS453="卖",参数!$B$3-IF(AS455="卖",参数!$B$3+参数!$B$4,0)),"")</f>
        <v>1.9896548192154251E-2</v>
      </c>
      <c r="AU455" s="8">
        <f t="shared" ca="1" si="151"/>
        <v>1707.1212812458643</v>
      </c>
      <c r="AV455" s="7">
        <f ca="1">AU455/MAX(AU$2:AU455)-1</f>
        <v>0</v>
      </c>
      <c r="AW455" s="3">
        <f t="shared" ca="1" si="134"/>
        <v>1.720492205853863E-2</v>
      </c>
      <c r="AX455" s="11" t="str">
        <f ca="1">IFERROR(IF(E455&gt;MAX(OFFSET(C455,-1,0,-参数!B$27,1)),"买",IF(E455&lt;MIN(OFFSET(D455,-1,0,-参数!B$26,1)),"卖",AX454)),"卖")</f>
        <v>买</v>
      </c>
      <c r="AY455" s="12">
        <f ca="1">IF(AX454="买",$E455/$E454-1-IF(AX453="卖",参数!$B$3-IF(AX455="卖",参数!$B$3+参数!$B$4,0)),"")</f>
        <v>1.9896548192154251E-2</v>
      </c>
      <c r="AZ455" s="10">
        <f t="shared" ca="1" si="152"/>
        <v>1355.7811497036184</v>
      </c>
      <c r="BA455" s="12">
        <f ca="1">AZ455/MAX(AZ$2:AZ455)-1</f>
        <v>-4.3037651090429563E-3</v>
      </c>
    </row>
    <row r="456" spans="1:53" x14ac:dyDescent="0.15">
      <c r="A456" s="1">
        <v>39042</v>
      </c>
      <c r="B456" s="6">
        <v>1591.47</v>
      </c>
      <c r="C456" s="6">
        <v>1612.46</v>
      </c>
      <c r="D456" s="6">
        <v>1568.95</v>
      </c>
      <c r="E456" s="2">
        <v>1612.25</v>
      </c>
      <c r="F456" s="3">
        <f>E456/MAX(E$2:E456)-1</f>
        <v>0</v>
      </c>
      <c r="G456" s="2">
        <f ca="1">IFERROR(AVERAGE(OFFSET(E456,0,0,-参数!B$2,1)),"")</f>
        <v>1423.9171428571426</v>
      </c>
      <c r="H456" t="str">
        <f t="shared" ca="1" si="133"/>
        <v>买</v>
      </c>
      <c r="I456" s="3">
        <f ca="1">IF(H455="买",$E456/$E455-1-IF(H454="卖",参数!$B$3-IF(H456="卖",参数!$B$3+参数!$B$4,0)),"")</f>
        <v>1.1982475080971167E-2</v>
      </c>
      <c r="J456" s="2">
        <f t="shared" ca="1" si="144"/>
        <v>1780.7958675942423</v>
      </c>
      <c r="K456" s="3">
        <f ca="1">J456/MAX(J$2:J456)-1</f>
        <v>0</v>
      </c>
      <c r="L456" s="8">
        <f>L455*(参数!$B$6-1)/(参数!$B$6+1)+E456*2/(参数!$B$6+1)</f>
        <v>1510.5994027383817</v>
      </c>
      <c r="M456" s="8">
        <f>M455*(参数!$B$7-1)/(参数!$B$7+1)+E456*2/(参数!$B$7+1)</f>
        <v>1407.7983145745163</v>
      </c>
      <c r="N456" s="8">
        <f t="shared" si="136"/>
        <v>102.80108816386542</v>
      </c>
      <c r="O456" s="8">
        <f>O455*(参数!$B$8-1)/(参数!$B$8+1)+N456*2/(参数!$B$8+1)</f>
        <v>90.494746253451126</v>
      </c>
      <c r="P456" s="9" t="str">
        <f t="shared" si="145"/>
        <v>买</v>
      </c>
      <c r="Q456" s="7">
        <f>IF(P455="买",$E456/$E455-1-IF(P454="卖",参数!$B$3-IF(P456="卖",参数!$B$3+参数!$B$4,0)),"")</f>
        <v>1.1982475080971167E-2</v>
      </c>
      <c r="R456" s="8">
        <f t="shared" si="146"/>
        <v>1483.7735638974264</v>
      </c>
      <c r="S456" s="3">
        <f>R456/MAX(R$2:R456)-1</f>
        <v>0</v>
      </c>
      <c r="T456" s="10">
        <f ca="1">IFERROR(AVERAGE(OFFSET(E456,0,0,-参数!B$10,1)),"")</f>
        <v>1502.8029999999997</v>
      </c>
      <c r="U456" s="10">
        <f ca="1">IFERROR(AVERAGE(OFFSET(E456,0,0,-参数!B$11,1)),"")</f>
        <v>1087.6611358024695</v>
      </c>
      <c r="V456" s="10">
        <f t="shared" ca="1" si="137"/>
        <v>415.14186419753014</v>
      </c>
      <c r="W456" s="10">
        <f ca="1">IFERROR(AVERAGE(OFFSET(V456,0,0,-参数!B$12,1)),"")</f>
        <v>391.67513075196371</v>
      </c>
      <c r="X456" s="11" t="str">
        <f t="shared" ca="1" si="135"/>
        <v>买</v>
      </c>
      <c r="Y456" s="12">
        <f ca="1">IF(X455="买",$E456/$E455-1-IF(X454="卖",参数!$B$3-IF(X456="卖",参数!$B$3+参数!$B$4,0)),"")</f>
        <v>1.1982475080971167E-2</v>
      </c>
      <c r="Z456" s="10">
        <f t="shared" ca="1" si="147"/>
        <v>1640.4827073942538</v>
      </c>
      <c r="AA456" s="3">
        <f ca="1">Z456/MAX(Z$2:Z456)-1</f>
        <v>0</v>
      </c>
      <c r="AB456" s="8">
        <f ca="1">IFERROR(AVERAGE(OFFSET(E456,0,0,-参数!B$14,1)),"")</f>
        <v>1538.645</v>
      </c>
      <c r="AC456" s="8">
        <f ca="1">IFERROR(AVERAGE(OFFSET(E456,0,0,-参数!B$15,1)),"")</f>
        <v>1479.7351724137934</v>
      </c>
      <c r="AD456" s="9" t="str">
        <f ca="1">IFERROR(IF(OR(AND(AB456/AC456-1&lt;参数!B$16,AB456/AC456-1&gt;参数!B$17),AB456/AC456-1&lt;参数!B$18),"买","卖"),"买")</f>
        <v>买</v>
      </c>
      <c r="AE456" s="7">
        <f ca="1">IF(AD455="买",$E456/$E455-1-IF(AD454="卖",参数!$B$3-IF(AD456="卖",参数!$B$3+参数!$B$4,0)),"")</f>
        <v>1.1982475080971167E-2</v>
      </c>
      <c r="AF456" s="8">
        <f t="shared" ca="1" si="148"/>
        <v>1601.8507744361073</v>
      </c>
      <c r="AG456" s="3">
        <f ca="1">AF456/MAX(AF$2:AF456)-1</f>
        <v>0</v>
      </c>
      <c r="AH456">
        <f t="shared" ca="1" si="138"/>
        <v>0</v>
      </c>
      <c r="AI456">
        <f t="shared" si="139"/>
        <v>0</v>
      </c>
      <c r="AJ456">
        <f t="shared" ca="1" si="140"/>
        <v>0</v>
      </c>
      <c r="AK456">
        <f t="shared" ca="1" si="141"/>
        <v>0</v>
      </c>
      <c r="AL456">
        <f t="shared" ca="1" si="142"/>
        <v>0</v>
      </c>
      <c r="AM456">
        <f t="shared" ca="1" si="143"/>
        <v>0</v>
      </c>
      <c r="AO456" s="9">
        <f t="shared" si="149"/>
        <v>19.089999999999918</v>
      </c>
      <c r="AP456" s="15">
        <f ca="1">IFERROR(ABS(E456-OFFSET(E456,-参数!B$20,0,1,1))/SUM(OFFSET(AO456,0,0,-参数!B$20,1)),0)</f>
        <v>0.41965337917464018</v>
      </c>
      <c r="AQ456" s="16">
        <f ca="1">(参数!B$21+参数!B$22*'000300'!AP456)^(参数!B$23)</f>
        <v>0.38296551090352776</v>
      </c>
      <c r="AR456" s="17">
        <f t="shared" ca="1" si="150"/>
        <v>1569.8825026049008</v>
      </c>
      <c r="AS456" s="9" t="str">
        <f ca="1">IF(E456+参数!B$24&gt;=AR456,"买","卖")</f>
        <v>买</v>
      </c>
      <c r="AT456" s="7">
        <f ca="1">IF(AS455="买",$E456/$E455-1-IF(AS454="卖",参数!$B$3-IF(AS456="卖",参数!$B$3+参数!$B$4,0)),"")</f>
        <v>1.1982475080971167E-2</v>
      </c>
      <c r="AU456" s="8">
        <f t="shared" ca="1" si="151"/>
        <v>1727.5768194585885</v>
      </c>
      <c r="AV456" s="7">
        <f ca="1">AU456/MAX(AU$2:AU456)-1</f>
        <v>0</v>
      </c>
      <c r="AW456" s="3">
        <f t="shared" ca="1" si="134"/>
        <v>1.7035384885758509E-2</v>
      </c>
      <c r="AX456" s="11" t="str">
        <f ca="1">IFERROR(IF(E456&gt;MAX(OFFSET(C456,-1,0,-参数!B$27,1)),"买",IF(E456&lt;MIN(OFFSET(D456,-1,0,-参数!B$26,1)),"卖",AX455)),"卖")</f>
        <v>买</v>
      </c>
      <c r="AY456" s="12">
        <f ca="1">IF(AX455="买",$E456/$E455-1-IF(AX454="卖",参数!$B$3-IF(AX456="卖",参数!$B$3+参数!$B$4,0)),"")</f>
        <v>1.1982475080971167E-2</v>
      </c>
      <c r="AZ456" s="10">
        <f t="shared" ca="1" si="152"/>
        <v>1372.0267635451926</v>
      </c>
      <c r="BA456" s="12">
        <f ca="1">AZ456/MAX(AZ$2:AZ456)-1</f>
        <v>0</v>
      </c>
    </row>
    <row r="457" spans="1:53" x14ac:dyDescent="0.15">
      <c r="A457" s="1">
        <v>39043</v>
      </c>
      <c r="B457" s="6">
        <v>1610.05</v>
      </c>
      <c r="C457" s="6">
        <v>1639.41</v>
      </c>
      <c r="D457" s="6">
        <v>1600.38</v>
      </c>
      <c r="E457" s="2">
        <v>1624.03</v>
      </c>
      <c r="F457" s="3">
        <f>E457/MAX(E$2:E457)-1</f>
        <v>0</v>
      </c>
      <c r="G457" s="2">
        <f ca="1">IFERROR(AVERAGE(OFFSET(E457,0,0,-参数!B$2,1)),"")</f>
        <v>1429.164821428571</v>
      </c>
      <c r="H457" t="str">
        <f t="shared" ca="1" si="133"/>
        <v>买</v>
      </c>
      <c r="I457" s="3">
        <f ca="1">IF(H456="买",$E457/$E456-1-IF(H455="卖",参数!$B$3-IF(H457="卖",参数!$B$3+参数!$B$4,0)),"")</f>
        <v>7.306559156458281E-3</v>
      </c>
      <c r="J457" s="2">
        <f t="shared" ca="1" si="144"/>
        <v>1793.807357946396</v>
      </c>
      <c r="K457" s="3">
        <f ca="1">J457/MAX(J$2:J457)-1</f>
        <v>0</v>
      </c>
      <c r="L457" s="8">
        <f>L456*(参数!$B$6-1)/(参数!$B$6+1)+E457*2/(参数!$B$6+1)</f>
        <v>1521.4023167632977</v>
      </c>
      <c r="M457" s="8">
        <f>M456*(参数!$B$7-1)/(参数!$B$7+1)+E457*2/(参数!$B$7+1)</f>
        <v>1413.0087166329618</v>
      </c>
      <c r="N457" s="8">
        <f t="shared" si="136"/>
        <v>108.39360013033593</v>
      </c>
      <c r="O457" s="8">
        <f>O456*(参数!$B$8-1)/(参数!$B$8+1)+N457*2/(参数!$B$8+1)</f>
        <v>94.074517028828083</v>
      </c>
      <c r="P457" s="9" t="str">
        <f t="shared" si="145"/>
        <v>买</v>
      </c>
      <c r="Q457" s="7">
        <f>IF(P456="买",$E457/$E456-1-IF(P455="卖",参数!$B$3-IF(P457="卖",参数!$B$3+参数!$B$4,0)),"")</f>
        <v>7.306559156458281E-3</v>
      </c>
      <c r="R457" s="8">
        <f t="shared" si="146"/>
        <v>1494.6148432168318</v>
      </c>
      <c r="S457" s="3">
        <f>R457/MAX(R$2:R457)-1</f>
        <v>0</v>
      </c>
      <c r="T457" s="10">
        <f ca="1">IFERROR(AVERAGE(OFFSET(E457,0,0,-参数!B$10,1)),"")</f>
        <v>1511.6634999999997</v>
      </c>
      <c r="U457" s="10">
        <f ca="1">IFERROR(AVERAGE(OFFSET(E457,0,0,-参数!B$11,1)),"")</f>
        <v>1089.2888641975312</v>
      </c>
      <c r="V457" s="10">
        <f t="shared" ca="1" si="137"/>
        <v>422.37463580246845</v>
      </c>
      <c r="W457" s="10">
        <f ca="1">IFERROR(AVERAGE(OFFSET(V457,0,0,-参数!B$12,1)),"")</f>
        <v>395.85660549943839</v>
      </c>
      <c r="X457" s="11" t="str">
        <f t="shared" ca="1" si="135"/>
        <v>买</v>
      </c>
      <c r="Y457" s="12">
        <f ca="1">IF(X456="买",$E457/$E456-1-IF(X455="卖",参数!$B$3-IF(X457="卖",参数!$B$3+参数!$B$4,0)),"")</f>
        <v>7.306559156458281E-3</v>
      </c>
      <c r="Z457" s="10">
        <f t="shared" ca="1" si="147"/>
        <v>1652.4689913409768</v>
      </c>
      <c r="AA457" s="3">
        <f ca="1">Z457/MAX(Z$2:Z457)-1</f>
        <v>0</v>
      </c>
      <c r="AB457" s="8">
        <f ca="1">IFERROR(AVERAGE(OFFSET(E457,0,0,-参数!B$14,1)),"")</f>
        <v>1553.6412500000001</v>
      </c>
      <c r="AC457" s="8">
        <f ca="1">IFERROR(AVERAGE(OFFSET(E457,0,0,-参数!B$15,1)),"")</f>
        <v>1486.5465517241382</v>
      </c>
      <c r="AD457" s="9" t="str">
        <f ca="1">IFERROR(IF(OR(AND(AB457/AC457-1&lt;参数!B$16,AB457/AC457-1&gt;参数!B$17),AB457/AC457-1&lt;参数!B$18),"买","卖"),"买")</f>
        <v>买</v>
      </c>
      <c r="AE457" s="7">
        <f ca="1">IF(AD456="买",$E457/$E456-1-IF(AD455="卖",参数!$B$3-IF(AD457="卖",参数!$B$3+参数!$B$4,0)),"")</f>
        <v>7.306559156458281E-3</v>
      </c>
      <c r="AF457" s="8">
        <f t="shared" ca="1" si="148"/>
        <v>1613.5547918793432</v>
      </c>
      <c r="AG457" s="3">
        <f ca="1">AF457/MAX(AF$2:AF457)-1</f>
        <v>0</v>
      </c>
      <c r="AH457">
        <f t="shared" ca="1" si="138"/>
        <v>0</v>
      </c>
      <c r="AI457">
        <f t="shared" si="139"/>
        <v>0</v>
      </c>
      <c r="AJ457">
        <f t="shared" ca="1" si="140"/>
        <v>0</v>
      </c>
      <c r="AK457">
        <f t="shared" ca="1" si="141"/>
        <v>0</v>
      </c>
      <c r="AL457">
        <f t="shared" ca="1" si="142"/>
        <v>0</v>
      </c>
      <c r="AM457">
        <f t="shared" ca="1" si="143"/>
        <v>0</v>
      </c>
      <c r="AO457" s="9">
        <f t="shared" si="149"/>
        <v>11.779999999999973</v>
      </c>
      <c r="AP457" s="15">
        <f ca="1">IFERROR(ABS(E457-OFFSET(E457,-参数!B$20,0,1,1))/SUM(OFFSET(AO457,0,0,-参数!B$20,1)),0)</f>
        <v>0.40910592016908459</v>
      </c>
      <c r="AQ457" s="16">
        <f ca="1">(参数!B$21+参数!B$22*'000300'!AP457)^(参数!B$23)</f>
        <v>0.37278721296316658</v>
      </c>
      <c r="AR457" s="17">
        <f t="shared" ca="1" si="150"/>
        <v>1590.0679972477501</v>
      </c>
      <c r="AS457" s="9" t="str">
        <f ca="1">IF(E457+参数!B$24&gt;=AR457,"买","卖")</f>
        <v>买</v>
      </c>
      <c r="AT457" s="7">
        <f ca="1">IF(AS456="买",$E457/$E456-1-IF(AS455="卖",参数!$B$3-IF(AS457="卖",参数!$B$3+参数!$B$4,0)),"")</f>
        <v>7.306559156458281E-3</v>
      </c>
      <c r="AU457" s="8">
        <f t="shared" ca="1" si="151"/>
        <v>1740.1994616872887</v>
      </c>
      <c r="AV457" s="7">
        <f ca="1">AU457/MAX(AU$2:AU457)-1</f>
        <v>0</v>
      </c>
      <c r="AW457" s="3">
        <f t="shared" ca="1" si="134"/>
        <v>1.2857965235841373E-2</v>
      </c>
      <c r="AX457" s="11" t="str">
        <f ca="1">IFERROR(IF(E457&gt;MAX(OFFSET(C457,-1,0,-参数!B$27,1)),"买",IF(E457&lt;MIN(OFFSET(D457,-1,0,-参数!B$26,1)),"卖",AX456)),"卖")</f>
        <v>买</v>
      </c>
      <c r="AY457" s="12">
        <f ca="1">IF(AX456="买",$E457/$E456-1-IF(AX455="卖",参数!$B$3-IF(AX457="卖",参数!$B$3+参数!$B$4,0)),"")</f>
        <v>7.306559156458281E-3</v>
      </c>
      <c r="AZ457" s="10">
        <f t="shared" ca="1" si="152"/>
        <v>1382.0515582572796</v>
      </c>
      <c r="BA457" s="12">
        <f ca="1">AZ457/MAX(AZ$2:AZ457)-1</f>
        <v>0</v>
      </c>
    </row>
    <row r="458" spans="1:53" x14ac:dyDescent="0.15">
      <c r="A458" s="1">
        <v>39044</v>
      </c>
      <c r="B458" s="6">
        <v>1623.71</v>
      </c>
      <c r="C458" s="6">
        <v>1642.81</v>
      </c>
      <c r="D458" s="6">
        <v>1618.04</v>
      </c>
      <c r="E458" s="2">
        <v>1634.91</v>
      </c>
      <c r="F458" s="3">
        <f>E458/MAX(E$2:E458)-1</f>
        <v>0</v>
      </c>
      <c r="G458" s="2">
        <f ca="1">IFERROR(AVERAGE(OFFSET(E458,0,0,-参数!B$2,1)),"")</f>
        <v>1434.5262499999997</v>
      </c>
      <c r="H458" t="str">
        <f t="shared" ca="1" si="133"/>
        <v>买</v>
      </c>
      <c r="I458" s="3">
        <f ca="1">IF(H457="买",$E458/$E457-1-IF(H456="卖",参数!$B$3-IF(H458="卖",参数!$B$3+参数!$B$4,0)),"")</f>
        <v>6.6993836320758948E-3</v>
      </c>
      <c r="J458" s="2">
        <f t="shared" ca="1" si="144"/>
        <v>1805.8247615993193</v>
      </c>
      <c r="K458" s="3">
        <f ca="1">J458/MAX(J$2:J458)-1</f>
        <v>0</v>
      </c>
      <c r="L458" s="8">
        <f>L457*(参数!$B$6-1)/(参数!$B$6+1)+E458*2/(参数!$B$6+1)</f>
        <v>1532.2125723096503</v>
      </c>
      <c r="M458" s="8">
        <f>M457*(参数!$B$7-1)/(参数!$B$7+1)+E458*2/(参数!$B$7+1)</f>
        <v>1418.355735509276</v>
      </c>
      <c r="N458" s="8">
        <f t="shared" si="136"/>
        <v>113.85683680037437</v>
      </c>
      <c r="O458" s="8">
        <f>O457*(参数!$B$8-1)/(参数!$B$8+1)+N458*2/(参数!$B$8+1)</f>
        <v>98.03098098313734</v>
      </c>
      <c r="P458" s="9" t="str">
        <f t="shared" si="145"/>
        <v>买</v>
      </c>
      <c r="Q458" s="7">
        <f>IF(P457="买",$E458/$E457-1-IF(P456="卖",参数!$B$3-IF(P458="卖",参数!$B$3+参数!$B$4,0)),"")</f>
        <v>6.6993836320758948E-3</v>
      </c>
      <c r="R458" s="8">
        <f t="shared" si="146"/>
        <v>1504.6278414337364</v>
      </c>
      <c r="S458" s="3">
        <f>R458/MAX(R$2:R458)-1</f>
        <v>0</v>
      </c>
      <c r="T458" s="10">
        <f ca="1">IFERROR(AVERAGE(OFFSET(E458,0,0,-参数!B$10,1)),"")</f>
        <v>1520.6044999999999</v>
      </c>
      <c r="U458" s="10">
        <f ca="1">IFERROR(AVERAGE(OFFSET(E458,0,0,-参数!B$11,1)),"")</f>
        <v>1090.9480246913583</v>
      </c>
      <c r="V458" s="10">
        <f t="shared" ca="1" si="137"/>
        <v>429.65647530864157</v>
      </c>
      <c r="W458" s="10">
        <f ca="1">IFERROR(AVERAGE(OFFSET(V458,0,0,-参数!B$12,1)),"")</f>
        <v>400.52385802469087</v>
      </c>
      <c r="X458" s="11" t="str">
        <f t="shared" ca="1" si="135"/>
        <v>买</v>
      </c>
      <c r="Y458" s="12">
        <f ca="1">IF(X457="买",$E458/$E457-1-IF(X456="卖",参数!$B$3-IF(X458="卖",参数!$B$3+参数!$B$4,0)),"")</f>
        <v>6.6993836320758948E-3</v>
      </c>
      <c r="Z458" s="10">
        <f t="shared" ca="1" si="147"/>
        <v>1663.5395150540794</v>
      </c>
      <c r="AA458" s="3">
        <f ca="1">Z458/MAX(Z$2:Z458)-1</f>
        <v>0</v>
      </c>
      <c r="AB458" s="8">
        <f ca="1">IFERROR(AVERAGE(OFFSET(E458,0,0,-参数!B$14,1)),"")</f>
        <v>1573.5325</v>
      </c>
      <c r="AC458" s="8">
        <f ca="1">IFERROR(AVERAGE(OFFSET(E458,0,0,-参数!B$15,1)),"")</f>
        <v>1493.5820689655175</v>
      </c>
      <c r="AD458" s="9" t="str">
        <f ca="1">IFERROR(IF(OR(AND(AB458/AC458-1&lt;参数!B$16,AB458/AC458-1&gt;参数!B$17),AB458/AC458-1&lt;参数!B$18),"买","卖"),"买")</f>
        <v>买</v>
      </c>
      <c r="AE458" s="7">
        <f ca="1">IF(AD457="买",$E458/$E457-1-IF(AD456="卖",参数!$B$3-IF(AD458="卖",参数!$B$3+参数!$B$4,0)),"")</f>
        <v>6.6993836320758948E-3</v>
      </c>
      <c r="AF458" s="8">
        <f t="shared" ca="1" si="148"/>
        <v>1624.3646144415172</v>
      </c>
      <c r="AG458" s="3">
        <f ca="1">AF458/MAX(AF$2:AF458)-1</f>
        <v>0</v>
      </c>
      <c r="AH458">
        <f t="shared" ca="1" si="138"/>
        <v>0</v>
      </c>
      <c r="AI458">
        <f t="shared" si="139"/>
        <v>0</v>
      </c>
      <c r="AJ458">
        <f t="shared" ca="1" si="140"/>
        <v>0</v>
      </c>
      <c r="AK458">
        <f t="shared" ca="1" si="141"/>
        <v>0</v>
      </c>
      <c r="AL458">
        <f t="shared" ca="1" si="142"/>
        <v>0</v>
      </c>
      <c r="AM458">
        <f t="shared" ca="1" si="143"/>
        <v>0</v>
      </c>
      <c r="AO458" s="9">
        <f t="shared" si="149"/>
        <v>10.880000000000109</v>
      </c>
      <c r="AP458" s="15">
        <f ca="1">IFERROR(ABS(E458-OFFSET(E458,-参数!B$20,0,1,1))/SUM(OFFSET(AO458,0,0,-参数!B$20,1)),0)</f>
        <v>0.41778024634887456</v>
      </c>
      <c r="AQ458" s="16">
        <f ca="1">(参数!B$21+参数!B$22*'000300'!AP458)^(参数!B$23)</f>
        <v>0.3811579377266639</v>
      </c>
      <c r="AR458" s="17">
        <f t="shared" ca="1" si="150"/>
        <v>1607.1598825403312</v>
      </c>
      <c r="AS458" s="9" t="str">
        <f ca="1">IF(E458+参数!B$24&gt;=AR458,"买","卖")</f>
        <v>买</v>
      </c>
      <c r="AT458" s="7">
        <f ca="1">IF(AS457="买",$E458/$E457-1-IF(AS456="卖",参数!$B$3-IF(AS458="卖",参数!$B$3+参数!$B$4,0)),"")</f>
        <v>6.6993836320758948E-3</v>
      </c>
      <c r="AU458" s="8">
        <f t="shared" ca="1" si="151"/>
        <v>1751.8577254774639</v>
      </c>
      <c r="AV458" s="7">
        <f ca="1">AU458/MAX(AU$2:AU458)-1</f>
        <v>0</v>
      </c>
      <c r="AW458" s="3">
        <f t="shared" ca="1" si="134"/>
        <v>1.0749153697933389E-2</v>
      </c>
      <c r="AX458" s="11" t="str">
        <f ca="1">IFERROR(IF(E458&gt;MAX(OFFSET(C458,-1,0,-参数!B$27,1)),"买",IF(E458&lt;MIN(OFFSET(D458,-1,0,-参数!B$26,1)),"卖",AX457)),"卖")</f>
        <v>买</v>
      </c>
      <c r="AY458" s="12">
        <f ca="1">IF(AX457="买",$E458/$E457-1-IF(AX456="卖",参数!$B$3-IF(AX458="卖",参数!$B$3+参数!$B$4,0)),"")</f>
        <v>6.6993836320758948E-3</v>
      </c>
      <c r="AZ458" s="10">
        <f t="shared" ca="1" si="152"/>
        <v>1391.3104518453533</v>
      </c>
      <c r="BA458" s="12">
        <f ca="1">AZ458/MAX(AZ$2:AZ458)-1</f>
        <v>0</v>
      </c>
    </row>
    <row r="459" spans="1:53" x14ac:dyDescent="0.15">
      <c r="A459" s="1">
        <v>39045</v>
      </c>
      <c r="B459" s="6">
        <v>1629.89</v>
      </c>
      <c r="C459" s="6">
        <v>1640.75</v>
      </c>
      <c r="D459" s="6">
        <v>1611.55</v>
      </c>
      <c r="E459" s="2">
        <v>1636.58</v>
      </c>
      <c r="F459" s="3">
        <f>E459/MAX(E$2:E459)-1</f>
        <v>0</v>
      </c>
      <c r="G459" s="2">
        <f ca="1">IFERROR(AVERAGE(OFFSET(E459,0,0,-参数!B$2,1)),"")</f>
        <v>1439.8457142857139</v>
      </c>
      <c r="H459" t="str">
        <f t="shared" ca="1" si="133"/>
        <v>买</v>
      </c>
      <c r="I459" s="3">
        <f ca="1">IF(H458="买",$E459/$E458-1-IF(H457="卖",参数!$B$3-IF(H459="卖",参数!$B$3+参数!$B$4,0)),"")</f>
        <v>1.0214629551472676E-3</v>
      </c>
      <c r="J459" s="2">
        <f t="shared" ca="1" si="144"/>
        <v>1807.6693446967806</v>
      </c>
      <c r="K459" s="3">
        <f ca="1">J459/MAX(J$2:J459)-1</f>
        <v>0</v>
      </c>
      <c r="L459" s="8">
        <f>L458*(参数!$B$6-1)/(参数!$B$6+1)+E459*2/(参数!$B$6+1)</f>
        <v>1542.1523273277789</v>
      </c>
      <c r="M459" s="8">
        <f>M458*(参数!$B$7-1)/(参数!$B$7+1)+E459*2/(参数!$B$7+1)</f>
        <v>1423.6141515211007</v>
      </c>
      <c r="N459" s="8">
        <f t="shared" si="136"/>
        <v>118.53817580667828</v>
      </c>
      <c r="O459" s="8">
        <f>O458*(参数!$B$8-1)/(参数!$B$8+1)+N459*2/(参数!$B$8+1)</f>
        <v>102.13241994784553</v>
      </c>
      <c r="P459" s="9" t="str">
        <f t="shared" si="145"/>
        <v>买</v>
      </c>
      <c r="Q459" s="7">
        <f>IF(P458="买",$E459/$E458-1-IF(P457="卖",参数!$B$3-IF(P459="卖",参数!$B$3+参数!$B$4,0)),"")</f>
        <v>1.0214629551472676E-3</v>
      </c>
      <c r="R459" s="8">
        <f t="shared" si="146"/>
        <v>1506.1647630350442</v>
      </c>
      <c r="S459" s="3">
        <f>R459/MAX(R$2:R459)-1</f>
        <v>0</v>
      </c>
      <c r="T459" s="10">
        <f ca="1">IFERROR(AVERAGE(OFFSET(E459,0,0,-参数!B$10,1)),"")</f>
        <v>1530.4809999999998</v>
      </c>
      <c r="U459" s="10">
        <f ca="1">IFERROR(AVERAGE(OFFSET(E459,0,0,-参数!B$11,1)),"")</f>
        <v>1092.6168888888892</v>
      </c>
      <c r="V459" s="10">
        <f t="shared" ca="1" si="137"/>
        <v>437.86411111111056</v>
      </c>
      <c r="W459" s="10">
        <f ca="1">IFERROR(AVERAGE(OFFSET(V459,0,0,-参数!B$12,1)),"")</f>
        <v>405.60247530864149</v>
      </c>
      <c r="X459" s="11" t="str">
        <f t="shared" ca="1" si="135"/>
        <v>买</v>
      </c>
      <c r="Y459" s="12">
        <f ca="1">IF(X458="买",$E459/$E458-1-IF(X457="卖",参数!$B$3-IF(X459="卖",参数!$B$3+参数!$B$4,0)),"")</f>
        <v>1.0214629551472676E-3</v>
      </c>
      <c r="Z459" s="10">
        <f t="shared" ca="1" si="147"/>
        <v>1665.2387590431308</v>
      </c>
      <c r="AA459" s="3">
        <f ca="1">Z459/MAX(Z$2:Z459)-1</f>
        <v>0</v>
      </c>
      <c r="AB459" s="8">
        <f ca="1">IFERROR(AVERAGE(OFFSET(E459,0,0,-参数!B$14,1)),"")</f>
        <v>1591.3824999999999</v>
      </c>
      <c r="AC459" s="8">
        <f ca="1">IFERROR(AVERAGE(OFFSET(E459,0,0,-参数!B$15,1)),"")</f>
        <v>1501.101379310345</v>
      </c>
      <c r="AD459" s="9" t="str">
        <f ca="1">IFERROR(IF(OR(AND(AB459/AC459-1&lt;参数!B$16,AB459/AC459-1&gt;参数!B$17),AB459/AC459-1&lt;参数!B$18),"买","卖"),"买")</f>
        <v>买</v>
      </c>
      <c r="AE459" s="7">
        <f ca="1">IF(AD458="买",$E459/$E458-1-IF(AD457="卖",参数!$B$3-IF(AD459="卖",参数!$B$3+参数!$B$4,0)),"")</f>
        <v>1.0214629551472676E-3</v>
      </c>
      <c r="AF459" s="8">
        <f t="shared" ca="1" si="148"/>
        <v>1626.0238427208212</v>
      </c>
      <c r="AG459" s="3">
        <f ca="1">AF459/MAX(AF$2:AF459)-1</f>
        <v>0</v>
      </c>
      <c r="AH459">
        <f t="shared" ca="1" si="138"/>
        <v>0</v>
      </c>
      <c r="AI459">
        <f t="shared" si="139"/>
        <v>0</v>
      </c>
      <c r="AJ459">
        <f t="shared" ca="1" si="140"/>
        <v>0</v>
      </c>
      <c r="AK459">
        <f t="shared" ca="1" si="141"/>
        <v>0</v>
      </c>
      <c r="AL459">
        <f t="shared" ca="1" si="142"/>
        <v>0</v>
      </c>
      <c r="AM459">
        <f t="shared" ca="1" si="143"/>
        <v>0</v>
      </c>
      <c r="AO459" s="9">
        <f t="shared" si="149"/>
        <v>1.6699999999998454</v>
      </c>
      <c r="AP459" s="15">
        <f ca="1">IFERROR(ABS(E459-OFFSET(E459,-参数!B$20,0,1,1))/SUM(OFFSET(AO459,0,0,-参数!B$20,1)),0)</f>
        <v>0.4058085383067877</v>
      </c>
      <c r="AQ459" s="16">
        <f ca="1">(参数!B$21+参数!B$22*'000300'!AP459)^(参数!B$23)</f>
        <v>0.36960523946605012</v>
      </c>
      <c r="AR459" s="17">
        <f t="shared" ca="1" si="150"/>
        <v>1618.0337120991314</v>
      </c>
      <c r="AS459" s="9" t="str">
        <f ca="1">IF(E459+参数!B$24&gt;=AR459,"买","卖")</f>
        <v>买</v>
      </c>
      <c r="AT459" s="7">
        <f ca="1">IF(AS458="买",$E459/$E458-1-IF(AS457="卖",参数!$B$3-IF(AS459="卖",参数!$B$3+参数!$B$4,0)),"")</f>
        <v>1.0214629551472676E-3</v>
      </c>
      <c r="AU459" s="8">
        <f t="shared" ca="1" si="151"/>
        <v>1753.6471832467278</v>
      </c>
      <c r="AV459" s="7">
        <f ca="1">AU459/MAX(AU$2:AU459)-1</f>
        <v>0</v>
      </c>
      <c r="AW459" s="3">
        <f t="shared" ca="1" si="134"/>
        <v>6.7658667173875475E-3</v>
      </c>
      <c r="AX459" s="11" t="str">
        <f ca="1">IFERROR(IF(E459&gt;MAX(OFFSET(C459,-1,0,-参数!B$27,1)),"买",IF(E459&lt;MIN(OFFSET(D459,-1,0,-参数!B$26,1)),"卖",AX458)),"卖")</f>
        <v>买</v>
      </c>
      <c r="AY459" s="12">
        <f ca="1">IF(AX458="买",$E459/$E458-1-IF(AX457="卖",参数!$B$3-IF(AX459="卖",参数!$B$3+参数!$B$4,0)),"")</f>
        <v>1.0214629551472676E-3</v>
      </c>
      <c r="AZ459" s="10">
        <f t="shared" ca="1" si="152"/>
        <v>1392.7316239310226</v>
      </c>
      <c r="BA459" s="12">
        <f ca="1">AZ459/MAX(AZ$2:AZ459)-1</f>
        <v>0</v>
      </c>
    </row>
    <row r="460" spans="1:53" x14ac:dyDescent="0.15">
      <c r="A460" s="1">
        <v>39048</v>
      </c>
      <c r="B460" s="6">
        <v>1632.66</v>
      </c>
      <c r="C460" s="6">
        <v>1651.8</v>
      </c>
      <c r="D460" s="6">
        <v>1627.92</v>
      </c>
      <c r="E460" s="2">
        <v>1651.8</v>
      </c>
      <c r="F460" s="3">
        <f>E460/MAX(E$2:E460)-1</f>
        <v>0</v>
      </c>
      <c r="G460" s="2">
        <f ca="1">IFERROR(AVERAGE(OFFSET(E460,0,0,-参数!B$2,1)),"")</f>
        <v>1445.8046428571427</v>
      </c>
      <c r="H460" t="str">
        <f t="shared" ref="H460:H523" ca="1" si="153">IF(E460&gt;G460,"买","卖")</f>
        <v>买</v>
      </c>
      <c r="I460" s="3">
        <f ca="1">IF(H459="买",$E460/$E459-1-IF(H458="卖",参数!$B$3-IF(H460="卖",参数!$B$3+参数!$B$4,0)),"")</f>
        <v>9.2998814601181756E-3</v>
      </c>
      <c r="J460" s="2">
        <f t="shared" ca="1" si="144"/>
        <v>1824.4804553215502</v>
      </c>
      <c r="K460" s="3">
        <f ca="1">J460/MAX(J$2:J460)-1</f>
        <v>0</v>
      </c>
      <c r="L460" s="8">
        <f>L459*(参数!$B$6-1)/(参数!$B$6+1)+E460*2/(参数!$B$6+1)</f>
        <v>1552.5949628203714</v>
      </c>
      <c r="M460" s="8">
        <f>M459*(参数!$B$7-1)/(参数!$B$7+1)+E460*2/(参数!$B$7+1)</f>
        <v>1429.1126057013153</v>
      </c>
      <c r="N460" s="8">
        <f t="shared" si="136"/>
        <v>123.48235711905613</v>
      </c>
      <c r="O460" s="8">
        <f>O459*(参数!$B$8-1)/(参数!$B$8+1)+N460*2/(参数!$B$8+1)</f>
        <v>106.40240738208766</v>
      </c>
      <c r="P460" s="9" t="str">
        <f t="shared" si="145"/>
        <v>买</v>
      </c>
      <c r="Q460" s="7">
        <f>IF(P459="买",$E460/$E459-1-IF(P458="卖",参数!$B$3-IF(P460="卖",参数!$B$3+参数!$B$4,0)),"")</f>
        <v>9.2998814601181756E-3</v>
      </c>
      <c r="R460" s="8">
        <f t="shared" si="146"/>
        <v>1520.1719167906772</v>
      </c>
      <c r="S460" s="3">
        <f>R460/MAX(R$2:R460)-1</f>
        <v>0</v>
      </c>
      <c r="T460" s="10">
        <f ca="1">IFERROR(AVERAGE(OFFSET(E460,0,0,-参数!B$10,1)),"")</f>
        <v>1540.7589999999998</v>
      </c>
      <c r="U460" s="10">
        <f ca="1">IFERROR(AVERAGE(OFFSET(E460,0,0,-参数!B$11,1)),"")</f>
        <v>1094.3369135802473</v>
      </c>
      <c r="V460" s="10">
        <f t="shared" ca="1" si="137"/>
        <v>446.42208641975253</v>
      </c>
      <c r="W460" s="10">
        <f ca="1">IFERROR(AVERAGE(OFFSET(V460,0,0,-参数!B$12,1)),"")</f>
        <v>411.23263580246856</v>
      </c>
      <c r="X460" s="11" t="str">
        <f t="shared" ca="1" si="135"/>
        <v>买</v>
      </c>
      <c r="Y460" s="12">
        <f ca="1">IF(X459="买",$E460/$E459-1-IF(X458="卖",参数!$B$3-IF(X460="卖",参数!$B$3+参数!$B$4,0)),"")</f>
        <v>9.2998814601181756E-3</v>
      </c>
      <c r="Z460" s="10">
        <f t="shared" ca="1" si="147"/>
        <v>1680.7252821050263</v>
      </c>
      <c r="AA460" s="3">
        <f ca="1">Z460/MAX(Z$2:Z460)-1</f>
        <v>0</v>
      </c>
      <c r="AB460" s="8">
        <f ca="1">IFERROR(AVERAGE(OFFSET(E460,0,0,-参数!B$14,1)),"")</f>
        <v>1606.0124999999998</v>
      </c>
      <c r="AC460" s="8">
        <f ca="1">IFERROR(AVERAGE(OFFSET(E460,0,0,-参数!B$15,1)),"")</f>
        <v>1509.2858620689658</v>
      </c>
      <c r="AD460" s="9" t="str">
        <f ca="1">IFERROR(IF(OR(AND(AB460/AC460-1&lt;参数!B$16,AB460/AC460-1&gt;参数!B$17),AB460/AC460-1&lt;参数!B$18),"买","卖"),"买")</f>
        <v>买</v>
      </c>
      <c r="AE460" s="7">
        <f ca="1">IF(AD459="买",$E460/$E459-1-IF(AD458="卖",参数!$B$3-IF(AD460="卖",参数!$B$3+参数!$B$4,0)),"")</f>
        <v>9.2998814601181756E-3</v>
      </c>
      <c r="AF460" s="8">
        <f t="shared" ca="1" si="148"/>
        <v>1641.1456717094507</v>
      </c>
      <c r="AG460" s="3">
        <f ca="1">AF460/MAX(AF$2:AF460)-1</f>
        <v>0</v>
      </c>
      <c r="AH460">
        <f t="shared" ca="1" si="138"/>
        <v>0</v>
      </c>
      <c r="AI460">
        <f t="shared" si="139"/>
        <v>0</v>
      </c>
      <c r="AJ460">
        <f t="shared" ca="1" si="140"/>
        <v>0</v>
      </c>
      <c r="AK460">
        <f t="shared" ca="1" si="141"/>
        <v>0</v>
      </c>
      <c r="AL460">
        <f t="shared" ca="1" si="142"/>
        <v>0</v>
      </c>
      <c r="AM460">
        <f t="shared" ca="1" si="143"/>
        <v>0</v>
      </c>
      <c r="AO460" s="9">
        <f t="shared" si="149"/>
        <v>15.220000000000027</v>
      </c>
      <c r="AP460" s="15">
        <f ca="1">IFERROR(ABS(E460-OFFSET(E460,-参数!B$20,0,1,1))/SUM(OFFSET(AO460,0,0,-参数!B$20,1)),0)</f>
        <v>0.41301125446060932</v>
      </c>
      <c r="AQ460" s="16">
        <f ca="1">(参数!B$21+参数!B$22*'000300'!AP460)^(参数!B$23)</f>
        <v>0.37655586055448798</v>
      </c>
      <c r="AR460" s="17">
        <f t="shared" ca="1" si="150"/>
        <v>1630.7486056973735</v>
      </c>
      <c r="AS460" s="9" t="str">
        <f ca="1">IF(E460+参数!B$24&gt;=AR460,"买","卖")</f>
        <v>买</v>
      </c>
      <c r="AT460" s="7">
        <f ca="1">IF(AS459="买",$E460/$E459-1-IF(AS458="卖",参数!$B$3-IF(AS460="卖",参数!$B$3+参数!$B$4,0)),"")</f>
        <v>9.2998814601181756E-3</v>
      </c>
      <c r="AU460" s="8">
        <f t="shared" ca="1" si="151"/>
        <v>1769.9558941737926</v>
      </c>
      <c r="AV460" s="7">
        <f ca="1">AU460/MAX(AU$2:AU460)-1</f>
        <v>0</v>
      </c>
      <c r="AW460" s="3">
        <f t="shared" ca="1" si="134"/>
        <v>7.8582377506501988E-3</v>
      </c>
      <c r="AX460" s="11" t="str">
        <f ca="1">IFERROR(IF(E460&gt;MAX(OFFSET(C460,-1,0,-参数!B$27,1)),"买",IF(E460&lt;MIN(OFFSET(D460,-1,0,-参数!B$26,1)),"卖",AX459)),"卖")</f>
        <v>买</v>
      </c>
      <c r="AY460" s="12">
        <f ca="1">IF(AX459="买",$E460/$E459-1-IF(AX458="卖",参数!$B$3-IF(AX460="卖",参数!$B$3+参数!$B$4,0)),"")</f>
        <v>9.2998814601181756E-3</v>
      </c>
      <c r="AZ460" s="10">
        <f t="shared" ca="1" si="152"/>
        <v>1405.683862939339</v>
      </c>
      <c r="BA460" s="12">
        <f ca="1">AZ460/MAX(AZ$2:AZ460)-1</f>
        <v>0</v>
      </c>
    </row>
    <row r="461" spans="1:53" x14ac:dyDescent="0.15">
      <c r="A461" s="1">
        <v>39049</v>
      </c>
      <c r="B461" s="6">
        <v>1649.68</v>
      </c>
      <c r="C461" s="6">
        <v>1656.19</v>
      </c>
      <c r="D461" s="6">
        <v>1629.82</v>
      </c>
      <c r="E461" s="2">
        <v>1644.01</v>
      </c>
      <c r="F461" s="3">
        <f>E461/MAX(E$2:E461)-1</f>
        <v>-4.7160673204987846E-3</v>
      </c>
      <c r="G461" s="2">
        <f ca="1">IFERROR(AVERAGE(OFFSET(E461,0,0,-参数!B$2,1)),"")</f>
        <v>1451.2826785714283</v>
      </c>
      <c r="H461" t="str">
        <f t="shared" ca="1" si="153"/>
        <v>买</v>
      </c>
      <c r="I461" s="3">
        <f ca="1">IF(H460="买",$E461/$E460-1-IF(H459="卖",参数!$B$3-IF(H461="卖",参数!$B$3+参数!$B$4,0)),"")</f>
        <v>-4.7160673204987846E-3</v>
      </c>
      <c r="J461" s="2">
        <f t="shared" ca="1" si="144"/>
        <v>1815.8760826693194</v>
      </c>
      <c r="K461" s="3">
        <f ca="1">J461/MAX(J$2:J461)-1</f>
        <v>-4.7160673204987846E-3</v>
      </c>
      <c r="L461" s="8">
        <f>L460*(参数!$B$6-1)/(参数!$B$6+1)+E461*2/(参数!$B$6+1)</f>
        <v>1561.3011568374789</v>
      </c>
      <c r="M461" s="8">
        <f>M460*(参数!$B$7-1)/(参数!$B$7+1)+E461*2/(参数!$B$7+1)</f>
        <v>1434.2908561663437</v>
      </c>
      <c r="N461" s="8">
        <f t="shared" si="136"/>
        <v>127.01030067113516</v>
      </c>
      <c r="O461" s="8">
        <f>O460*(参数!$B$8-1)/(参数!$B$8+1)+N461*2/(参数!$B$8+1)</f>
        <v>110.52398603989715</v>
      </c>
      <c r="P461" s="9" t="str">
        <f t="shared" si="145"/>
        <v>买</v>
      </c>
      <c r="Q461" s="7">
        <f>IF(P460="买",$E461/$E460-1-IF(P459="卖",参数!$B$3-IF(P461="卖",参数!$B$3+参数!$B$4,0)),"")</f>
        <v>-4.7160673204987846E-3</v>
      </c>
      <c r="R461" s="8">
        <f t="shared" si="146"/>
        <v>1513.0026836923607</v>
      </c>
      <c r="S461" s="3">
        <f>R461/MAX(R$2:R461)-1</f>
        <v>-4.7160673204987846E-3</v>
      </c>
      <c r="T461" s="10">
        <f ca="1">IFERROR(AVERAGE(OFFSET(E461,0,0,-参数!B$10,1)),"")</f>
        <v>1549.7360000000001</v>
      </c>
      <c r="U461" s="10">
        <f ca="1">IFERROR(AVERAGE(OFFSET(E461,0,0,-参数!B$11,1)),"")</f>
        <v>1096.082543209877</v>
      </c>
      <c r="V461" s="10">
        <f t="shared" ca="1" si="137"/>
        <v>453.65345679012307</v>
      </c>
      <c r="W461" s="10">
        <f ca="1">IFERROR(AVERAGE(OFFSET(V461,0,0,-参数!B$12,1)),"")</f>
        <v>417.36368294051567</v>
      </c>
      <c r="X461" s="11" t="str">
        <f t="shared" ca="1" si="135"/>
        <v>买</v>
      </c>
      <c r="Y461" s="12">
        <f ca="1">IF(X460="买",$E461/$E460-1-IF(X459="卖",参数!$B$3-IF(X461="卖",参数!$B$3+参数!$B$4,0)),"")</f>
        <v>-4.7160673204987846E-3</v>
      </c>
      <c r="Z461" s="10">
        <f t="shared" ca="1" si="147"/>
        <v>1672.7988685273547</v>
      </c>
      <c r="AA461" s="3">
        <f ca="1">Z461/MAX(Z$2:Z461)-1</f>
        <v>-4.7160673204987846E-3</v>
      </c>
      <c r="AB461" s="8">
        <f ca="1">IFERROR(AVERAGE(OFFSET(E461,0,0,-参数!B$14,1)),"")</f>
        <v>1619.8524999999997</v>
      </c>
      <c r="AC461" s="8">
        <f ca="1">IFERROR(AVERAGE(OFFSET(E461,0,0,-参数!B$15,1)),"")</f>
        <v>1516.4037931034486</v>
      </c>
      <c r="AD461" s="9" t="str">
        <f ca="1">IFERROR(IF(OR(AND(AB461/AC461-1&lt;参数!B$16,AB461/AC461-1&gt;参数!B$17),AB461/AC461-1&lt;参数!B$18),"买","卖"),"买")</f>
        <v>买</v>
      </c>
      <c r="AE461" s="7">
        <f ca="1">IF(AD460="买",$E461/$E460-1-IF(AD459="卖",参数!$B$3-IF(AD461="卖",参数!$B$3+参数!$B$4,0)),"")</f>
        <v>-4.7160673204987846E-3</v>
      </c>
      <c r="AF461" s="8">
        <f t="shared" ca="1" si="148"/>
        <v>1633.4059182389237</v>
      </c>
      <c r="AG461" s="3">
        <f ca="1">AF461/MAX(AF$2:AF461)-1</f>
        <v>-4.7160673204987846E-3</v>
      </c>
      <c r="AH461">
        <f t="shared" ca="1" si="138"/>
        <v>0</v>
      </c>
      <c r="AI461">
        <f t="shared" si="139"/>
        <v>0</v>
      </c>
      <c r="AJ461">
        <f t="shared" ca="1" si="140"/>
        <v>0</v>
      </c>
      <c r="AK461">
        <f t="shared" ca="1" si="141"/>
        <v>0</v>
      </c>
      <c r="AL461">
        <f t="shared" ca="1" si="142"/>
        <v>0</v>
      </c>
      <c r="AM461">
        <f t="shared" ca="1" si="143"/>
        <v>0</v>
      </c>
      <c r="AO461" s="9">
        <f t="shared" si="149"/>
        <v>7.7899999999999636</v>
      </c>
      <c r="AP461" s="15">
        <f ca="1">IFERROR(ABS(E461-OFFSET(E461,-参数!B$20,0,1,1))/SUM(OFFSET(AO461,0,0,-参数!B$20,1)),0)</f>
        <v>0.44821687804548688</v>
      </c>
      <c r="AQ461" s="16">
        <f ca="1">(参数!B$21+参数!B$22*'000300'!AP461)^(参数!B$23)</f>
        <v>0.41052928731389482</v>
      </c>
      <c r="AR461" s="17">
        <f t="shared" ca="1" si="150"/>
        <v>1636.1927964492193</v>
      </c>
      <c r="AS461" s="9" t="str">
        <f ca="1">IF(E461+参数!B$24&gt;=AR461,"买","卖")</f>
        <v>买</v>
      </c>
      <c r="AT461" s="7">
        <f ca="1">IF(AS460="买",$E461/$E460-1-IF(AS459="卖",参数!$B$3-IF(AS461="卖",参数!$B$3+参数!$B$4,0)),"")</f>
        <v>-4.7160673204987846E-3</v>
      </c>
      <c r="AU461" s="8">
        <f t="shared" ca="1" si="151"/>
        <v>1761.6086630225552</v>
      </c>
      <c r="AV461" s="7">
        <f ca="1">AU461/MAX(AU$2:AU461)-1</f>
        <v>-4.7160673204988957E-3</v>
      </c>
      <c r="AW461" s="3">
        <f t="shared" ca="1" si="134"/>
        <v>3.3384610802826842E-3</v>
      </c>
      <c r="AX461" s="11" t="str">
        <f ca="1">IFERROR(IF(E461&gt;MAX(OFFSET(C461,-1,0,-参数!B$27,1)),"买",IF(E461&lt;MIN(OFFSET(D461,-1,0,-参数!B$26,1)),"卖",AX460)),"卖")</f>
        <v>买</v>
      </c>
      <c r="AY461" s="12">
        <f ca="1">IF(AX460="买",$E461/$E460-1-IF(AX459="卖",参数!$B$3-IF(AX461="卖",参数!$B$3+参数!$B$4,0)),"")</f>
        <v>-4.7160673204987846E-3</v>
      </c>
      <c r="AZ461" s="10">
        <f t="shared" ca="1" si="152"/>
        <v>1399.0545632103783</v>
      </c>
      <c r="BA461" s="12">
        <f ca="1">AZ461/MAX(AZ$2:AZ461)-1</f>
        <v>-4.7160673204987846E-3</v>
      </c>
    </row>
    <row r="462" spans="1:53" x14ac:dyDescent="0.15">
      <c r="A462" s="1">
        <v>39050</v>
      </c>
      <c r="B462" s="6">
        <v>1617.69</v>
      </c>
      <c r="C462" s="6">
        <v>1672.91</v>
      </c>
      <c r="D462" s="6">
        <v>1604.81</v>
      </c>
      <c r="E462" s="2">
        <v>1667.14</v>
      </c>
      <c r="F462" s="3">
        <f>E462/MAX(E$2:E462)-1</f>
        <v>0</v>
      </c>
      <c r="G462" s="2">
        <f ca="1">IFERROR(AVERAGE(OFFSET(E462,0,0,-参数!B$2,1)),"")</f>
        <v>1457.1123214285712</v>
      </c>
      <c r="H462" t="str">
        <f t="shared" ca="1" si="153"/>
        <v>买</v>
      </c>
      <c r="I462" s="3">
        <f ca="1">IF(H461="买",$E462/$E461-1-IF(H460="卖",参数!$B$3-IF(H462="卖",参数!$B$3+参数!$B$4,0)),"")</f>
        <v>1.4069257486268416E-2</v>
      </c>
      <c r="J462" s="2">
        <f t="shared" ca="1" si="144"/>
        <v>1841.4241108395506</v>
      </c>
      <c r="K462" s="3">
        <f ca="1">J462/MAX(J$2:J462)-1</f>
        <v>0</v>
      </c>
      <c r="L462" s="8">
        <f>L461*(参数!$B$6-1)/(参数!$B$6+1)+E462*2/(参数!$B$6+1)</f>
        <v>1571.3810466624809</v>
      </c>
      <c r="M462" s="8">
        <f>M461*(参数!$B$7-1)/(参数!$B$7+1)+E462*2/(参数!$B$7+1)</f>
        <v>1439.9016789093234</v>
      </c>
      <c r="N462" s="8">
        <f t="shared" si="136"/>
        <v>131.47936775315748</v>
      </c>
      <c r="O462" s="8">
        <f>O461*(参数!$B$8-1)/(参数!$B$8+1)+N462*2/(参数!$B$8+1)</f>
        <v>114.71506238254922</v>
      </c>
      <c r="P462" s="9" t="str">
        <f t="shared" si="145"/>
        <v>买</v>
      </c>
      <c r="Q462" s="7">
        <f>IF(P461="买",$E462/$E461-1-IF(P460="卖",参数!$B$3-IF(P462="卖",参数!$B$3+参数!$B$4,0)),"")</f>
        <v>1.4069257486268416E-2</v>
      </c>
      <c r="R462" s="8">
        <f t="shared" si="146"/>
        <v>1534.2895080266437</v>
      </c>
      <c r="S462" s="3">
        <f>R462/MAX(R$2:R462)-1</f>
        <v>0</v>
      </c>
      <c r="T462" s="10">
        <f ca="1">IFERROR(AVERAGE(OFFSET(E462,0,0,-参数!B$10,1)),"")</f>
        <v>1559.1224999999999</v>
      </c>
      <c r="U462" s="10">
        <f ca="1">IFERROR(AVERAGE(OFFSET(E462,0,0,-参数!B$11,1)),"")</f>
        <v>1097.872518518519</v>
      </c>
      <c r="V462" s="10">
        <f t="shared" ca="1" si="137"/>
        <v>461.24998148148097</v>
      </c>
      <c r="W462" s="10">
        <f ca="1">IFERROR(AVERAGE(OFFSET(V462,0,0,-参数!B$12,1)),"")</f>
        <v>423.93488271604878</v>
      </c>
      <c r="X462" s="11" t="str">
        <f t="shared" ca="1" si="135"/>
        <v>买</v>
      </c>
      <c r="Y462" s="12">
        <f ca="1">IF(X461="买",$E462/$E461-1-IF(X460="卖",参数!$B$3-IF(X462="卖",参数!$B$3+参数!$B$4,0)),"")</f>
        <v>1.4069257486268416E-2</v>
      </c>
      <c r="Z462" s="10">
        <f t="shared" ca="1" si="147"/>
        <v>1696.3339065314044</v>
      </c>
      <c r="AA462" s="3">
        <f ca="1">Z462/MAX(Z$2:Z462)-1</f>
        <v>0</v>
      </c>
      <c r="AB462" s="8">
        <f ca="1">IFERROR(AVERAGE(OFFSET(E462,0,0,-参数!B$14,1)),"")</f>
        <v>1632.9849999999999</v>
      </c>
      <c r="AC462" s="8">
        <f ca="1">IFERROR(AVERAGE(OFFSET(E462,0,0,-参数!B$15,1)),"")</f>
        <v>1524.2575862068968</v>
      </c>
      <c r="AD462" s="9" t="str">
        <f ca="1">IFERROR(IF(OR(AND(AB462/AC462-1&lt;参数!B$16,AB462/AC462-1&gt;参数!B$17),AB462/AC462-1&lt;参数!B$18),"买","卖"),"买")</f>
        <v>买</v>
      </c>
      <c r="AE462" s="7">
        <f ca="1">IF(AD461="买",$E462/$E461-1-IF(AD460="卖",参数!$B$3-IF(AD462="卖",参数!$B$3+参数!$B$4,0)),"")</f>
        <v>1.4069257486268416E-2</v>
      </c>
      <c r="AF462" s="8">
        <f t="shared" ca="1" si="148"/>
        <v>1656.3867266822219</v>
      </c>
      <c r="AG462" s="3">
        <f ca="1">AF462/MAX(AF$2:AF462)-1</f>
        <v>0</v>
      </c>
      <c r="AH462">
        <f t="shared" ca="1" si="138"/>
        <v>0</v>
      </c>
      <c r="AI462">
        <f t="shared" si="139"/>
        <v>0</v>
      </c>
      <c r="AJ462">
        <f t="shared" ca="1" si="140"/>
        <v>0</v>
      </c>
      <c r="AK462">
        <f t="shared" ca="1" si="141"/>
        <v>0</v>
      </c>
      <c r="AL462">
        <f t="shared" ca="1" si="142"/>
        <v>0</v>
      </c>
      <c r="AM462">
        <f t="shared" ca="1" si="143"/>
        <v>0</v>
      </c>
      <c r="AO462" s="9">
        <f t="shared" si="149"/>
        <v>23.130000000000109</v>
      </c>
      <c r="AP462" s="15">
        <f ca="1">IFERROR(ABS(E462-OFFSET(E462,-参数!B$20,0,1,1))/SUM(OFFSET(AO462,0,0,-参数!B$20,1)),0)</f>
        <v>0.45006729475100971</v>
      </c>
      <c r="AQ462" s="16">
        <f ca="1">(参数!B$21+参数!B$22*'000300'!AP462)^(参数!B$23)</f>
        <v>0.41231493943472436</v>
      </c>
      <c r="AR462" s="17">
        <f t="shared" ca="1" si="150"/>
        <v>1648.9527908069335</v>
      </c>
      <c r="AS462" s="9" t="str">
        <f ca="1">IF(E462+参数!B$24&gt;=AR462,"买","卖")</f>
        <v>买</v>
      </c>
      <c r="AT462" s="7">
        <f ca="1">IF(AS461="买",$E462/$E461-1-IF(AS460="卖",参数!$B$3-IF(AS462="卖",参数!$B$3+参数!$B$4,0)),"")</f>
        <v>1.4069257486268416E-2</v>
      </c>
      <c r="AU462" s="8">
        <f t="shared" ca="1" si="151"/>
        <v>1786.3931888926606</v>
      </c>
      <c r="AV462" s="7">
        <f ca="1">AU462/MAX(AU$2:AU462)-1</f>
        <v>0</v>
      </c>
      <c r="AW462" s="3">
        <f t="shared" ca="1" si="134"/>
        <v>7.7985885192779492E-3</v>
      </c>
      <c r="AX462" s="11" t="str">
        <f ca="1">IFERROR(IF(E462&gt;MAX(OFFSET(C462,-1,0,-参数!B$27,1)),"买",IF(E462&lt;MIN(OFFSET(D462,-1,0,-参数!B$26,1)),"卖",AX461)),"卖")</f>
        <v>买</v>
      </c>
      <c r="AY462" s="12">
        <f ca="1">IF(AX461="买",$E462/$E461-1-IF(AX460="卖",参数!$B$3-IF(AX462="卖",参数!$B$3+参数!$B$4,0)),"")</f>
        <v>1.4069257486268416E-2</v>
      </c>
      <c r="AZ462" s="10">
        <f t="shared" ca="1" si="152"/>
        <v>1418.7382220975239</v>
      </c>
      <c r="BA462" s="12">
        <f ca="1">AZ462/MAX(AZ$2:AZ462)-1</f>
        <v>0</v>
      </c>
    </row>
    <row r="463" spans="1:53" x14ac:dyDescent="0.15">
      <c r="A463" s="1">
        <v>39051</v>
      </c>
      <c r="B463" s="6">
        <v>1671.67</v>
      </c>
      <c r="C463" s="6">
        <v>1714.49</v>
      </c>
      <c r="D463" s="6">
        <v>1671.67</v>
      </c>
      <c r="E463" s="2">
        <v>1714.36</v>
      </c>
      <c r="F463" s="3">
        <f>E463/MAX(E$2:E463)-1</f>
        <v>0</v>
      </c>
      <c r="G463" s="2">
        <f ca="1">IFERROR(AVERAGE(OFFSET(E463,0,0,-参数!B$2,1)),"")</f>
        <v>1463.6835714285714</v>
      </c>
      <c r="H463" t="str">
        <f t="shared" ca="1" si="153"/>
        <v>买</v>
      </c>
      <c r="I463" s="3">
        <f ca="1">IF(H462="买",$E463/$E462-1-IF(H461="卖",参数!$B$3-IF(H463="卖",参数!$B$3+参数!$B$4,0)),"")</f>
        <v>2.8323955996496952E-2</v>
      </c>
      <c r="J463" s="2">
        <f t="shared" ca="1" si="144"/>
        <v>1893.5805263258585</v>
      </c>
      <c r="K463" s="3">
        <f ca="1">J463/MAX(J$2:J463)-1</f>
        <v>0</v>
      </c>
      <c r="L463" s="8">
        <f>L462*(参数!$B$6-1)/(参数!$B$6+1)+E463*2/(参数!$B$6+1)</f>
        <v>1584.9980898374827</v>
      </c>
      <c r="M463" s="8">
        <f>M462*(参数!$B$7-1)/(参数!$B$7+1)+E463*2/(参数!$B$7+1)</f>
        <v>1446.5151324295805</v>
      </c>
      <c r="N463" s="8">
        <f t="shared" si="136"/>
        <v>138.48295740790218</v>
      </c>
      <c r="O463" s="8">
        <f>O462*(参数!$B$8-1)/(参数!$B$8+1)+N463*2/(参数!$B$8+1)</f>
        <v>119.46864138761981</v>
      </c>
      <c r="P463" s="9" t="str">
        <f t="shared" si="145"/>
        <v>买</v>
      </c>
      <c r="Q463" s="7">
        <f>IF(P462="买",$E463/$E462-1-IF(P461="卖",参数!$B$3-IF(P463="卖",参数!$B$3+参数!$B$4,0)),"")</f>
        <v>2.8323955996496952E-2</v>
      </c>
      <c r="R463" s="8">
        <f t="shared" si="146"/>
        <v>1577.7466565378772</v>
      </c>
      <c r="S463" s="3">
        <f>R463/MAX(R$2:R463)-1</f>
        <v>0</v>
      </c>
      <c r="T463" s="10">
        <f ca="1">IFERROR(AVERAGE(OFFSET(E463,0,0,-参数!B$10,1)),"")</f>
        <v>1570.8575000000001</v>
      </c>
      <c r="U463" s="10">
        <f ca="1">IFERROR(AVERAGE(OFFSET(E463,0,0,-参数!B$11,1)),"")</f>
        <v>1099.6903456790128</v>
      </c>
      <c r="V463" s="10">
        <f t="shared" ca="1" si="137"/>
        <v>471.16715432098727</v>
      </c>
      <c r="W463" s="10">
        <f ca="1">IFERROR(AVERAGE(OFFSET(V463,0,0,-参数!B$12,1)),"")</f>
        <v>431.08760044893313</v>
      </c>
      <c r="X463" s="11" t="str">
        <f t="shared" ca="1" si="135"/>
        <v>买</v>
      </c>
      <c r="Y463" s="12">
        <f ca="1">IF(X462="买",$E463/$E462-1-IF(X461="卖",参数!$B$3-IF(X463="卖",参数!$B$3+参数!$B$4,0)),"")</f>
        <v>2.8323955996496952E-2</v>
      </c>
      <c r="Z463" s="10">
        <f t="shared" ca="1" si="147"/>
        <v>1744.3807934553656</v>
      </c>
      <c r="AA463" s="3">
        <f ca="1">Z463/MAX(Z$2:Z463)-1</f>
        <v>0</v>
      </c>
      <c r="AB463" s="8">
        <f ca="1">IFERROR(AVERAGE(OFFSET(E463,0,0,-参数!B$14,1)),"")</f>
        <v>1648.135</v>
      </c>
      <c r="AC463" s="8">
        <f ca="1">IFERROR(AVERAGE(OFFSET(E463,0,0,-参数!B$15,1)),"")</f>
        <v>1533.7120689655173</v>
      </c>
      <c r="AD463" s="9" t="str">
        <f ca="1">IFERROR(IF(OR(AND(AB463/AC463-1&lt;参数!B$16,AB463/AC463-1&gt;参数!B$17),AB463/AC463-1&lt;参数!B$18),"买","卖"),"买")</f>
        <v>买</v>
      </c>
      <c r="AE463" s="7">
        <f ca="1">IF(AD462="买",$E463/$E462-1-IF(AD461="卖",参数!$B$3-IF(AD463="卖",参数!$B$3+参数!$B$4,0)),"")</f>
        <v>2.8323955996496952E-2</v>
      </c>
      <c r="AF463" s="8">
        <f t="shared" ca="1" si="148"/>
        <v>1703.3021514419509</v>
      </c>
      <c r="AG463" s="3">
        <f ca="1">AF463/MAX(AF$2:AF463)-1</f>
        <v>0</v>
      </c>
      <c r="AH463">
        <f t="shared" ca="1" si="138"/>
        <v>0</v>
      </c>
      <c r="AI463">
        <f t="shared" si="139"/>
        <v>0</v>
      </c>
      <c r="AJ463">
        <f t="shared" ca="1" si="140"/>
        <v>0</v>
      </c>
      <c r="AK463">
        <f t="shared" ca="1" si="141"/>
        <v>0</v>
      </c>
      <c r="AL463">
        <f t="shared" ca="1" si="142"/>
        <v>0</v>
      </c>
      <c r="AM463">
        <f t="shared" ca="1" si="143"/>
        <v>0</v>
      </c>
      <c r="AO463" s="9">
        <f t="shared" si="149"/>
        <v>47.2199999999998</v>
      </c>
      <c r="AP463" s="15">
        <f ca="1">IFERROR(ABS(E463-OFFSET(E463,-参数!B$20,0,1,1))/SUM(OFFSET(AO463,0,0,-参数!B$20,1)),0)</f>
        <v>0.46768572700328964</v>
      </c>
      <c r="AQ463" s="16">
        <f ca="1">(参数!B$21+参数!B$22*'000300'!AP463)^(参数!B$23)</f>
        <v>0.42931672655817449</v>
      </c>
      <c r="AR463" s="17">
        <f t="shared" ca="1" si="150"/>
        <v>1677.0331997510066</v>
      </c>
      <c r="AS463" s="9" t="str">
        <f ca="1">IF(E463+参数!B$24&gt;=AR463,"买","卖")</f>
        <v>买</v>
      </c>
      <c r="AT463" s="7">
        <f ca="1">IF(AS462="买",$E463/$E462-1-IF(AS461="卖",参数!$B$3-IF(AS463="卖",参数!$B$3+参数!$B$4,0)),"")</f>
        <v>2.8323955996496952E-2</v>
      </c>
      <c r="AU463" s="8">
        <f t="shared" ca="1" si="151"/>
        <v>1836.9909109672983</v>
      </c>
      <c r="AV463" s="7">
        <f ca="1">AU463/MAX(AU$2:AU463)-1</f>
        <v>0</v>
      </c>
      <c r="AW463" s="3">
        <f t="shared" ca="1" si="134"/>
        <v>1.7029237647447459E-2</v>
      </c>
      <c r="AX463" s="11" t="str">
        <f ca="1">IFERROR(IF(E463&gt;MAX(OFFSET(C463,-1,0,-参数!B$27,1)),"买",IF(E463&lt;MIN(OFFSET(D463,-1,0,-参数!B$26,1)),"卖",AX462)),"卖")</f>
        <v>买</v>
      </c>
      <c r="AY463" s="12">
        <f ca="1">IF(AX462="买",$E463/$E462-1-IF(AX461="卖",参数!$B$3-IF(AX463="卖",参数!$B$3+参数!$B$4,0)),"")</f>
        <v>2.8323955996496952E-2</v>
      </c>
      <c r="AZ463" s="10">
        <f t="shared" ca="1" si="152"/>
        <v>1458.9225010707626</v>
      </c>
      <c r="BA463" s="12">
        <f ca="1">AZ463/MAX(AZ$2:AZ463)-1</f>
        <v>0</v>
      </c>
    </row>
    <row r="464" spans="1:53" x14ac:dyDescent="0.15">
      <c r="A464" s="1">
        <v>39052</v>
      </c>
      <c r="B464" s="6">
        <v>1719.28</v>
      </c>
      <c r="C464" s="6">
        <v>1741.8</v>
      </c>
      <c r="D464" s="6">
        <v>1715.79</v>
      </c>
      <c r="E464" s="2">
        <v>1729.22</v>
      </c>
      <c r="F464" s="3">
        <f>E464/MAX(E$2:E464)-1</f>
        <v>0</v>
      </c>
      <c r="G464" s="2">
        <f ca="1">IFERROR(AVERAGE(OFFSET(E464,0,0,-参数!B$2,1)),"")</f>
        <v>1470.8414285714287</v>
      </c>
      <c r="H464" t="str">
        <f t="shared" ca="1" si="153"/>
        <v>买</v>
      </c>
      <c r="I464" s="3">
        <f ca="1">IF(H463="买",$E464/$E463-1-IF(H462="卖",参数!$B$3-IF(H464="卖",参数!$B$3+参数!$B$4,0)),"")</f>
        <v>8.6679577218320425E-3</v>
      </c>
      <c r="J464" s="2">
        <f t="shared" ca="1" si="144"/>
        <v>1909.9940022709354</v>
      </c>
      <c r="K464" s="3">
        <f ca="1">J464/MAX(J$2:J464)-1</f>
        <v>0</v>
      </c>
      <c r="L464" s="8">
        <f>L463*(参数!$B$6-1)/(参数!$B$6+1)+E464*2/(参数!$B$6+1)</f>
        <v>1598.7335098529607</v>
      </c>
      <c r="M464" s="8">
        <f>M463*(参数!$B$7-1)/(参数!$B$7+1)+E464*2/(参数!$B$7+1)</f>
        <v>1453.3272979132053</v>
      </c>
      <c r="N464" s="8">
        <f t="shared" si="136"/>
        <v>145.40621193975539</v>
      </c>
      <c r="O464" s="8">
        <f>O463*(参数!$B$8-1)/(参数!$B$8+1)+N464*2/(参数!$B$8+1)</f>
        <v>124.65615549804693</v>
      </c>
      <c r="P464" s="9" t="str">
        <f t="shared" si="145"/>
        <v>买</v>
      </c>
      <c r="Q464" s="7">
        <f>IF(P463="买",$E464/$E463-1-IF(P462="卖",参数!$B$3-IF(P464="卖",参数!$B$3+参数!$B$4,0)),"")</f>
        <v>8.6679577218320425E-3</v>
      </c>
      <c r="R464" s="8">
        <f t="shared" si="146"/>
        <v>1591.4224978525094</v>
      </c>
      <c r="S464" s="3">
        <f>R464/MAX(R$2:R464)-1</f>
        <v>0</v>
      </c>
      <c r="T464" s="10">
        <f ca="1">IFERROR(AVERAGE(OFFSET(E464,0,0,-参数!B$10,1)),"")</f>
        <v>1582.904</v>
      </c>
      <c r="U464" s="10">
        <f ca="1">IFERROR(AVERAGE(OFFSET(E464,0,0,-参数!B$11,1)),"")</f>
        <v>1101.5843209876548</v>
      </c>
      <c r="V464" s="10">
        <f t="shared" ca="1" si="137"/>
        <v>481.3196790123452</v>
      </c>
      <c r="W464" s="10">
        <f ca="1">IFERROR(AVERAGE(OFFSET(V464,0,0,-参数!B$12,1)),"")</f>
        <v>438.8609074074069</v>
      </c>
      <c r="X464" s="11" t="str">
        <f t="shared" ca="1" si="135"/>
        <v>买</v>
      </c>
      <c r="Y464" s="12">
        <f ca="1">IF(X463="买",$E464/$E463-1-IF(X462="卖",参数!$B$3-IF(X464="卖",参数!$B$3+参数!$B$4,0)),"")</f>
        <v>8.6679577218320425E-3</v>
      </c>
      <c r="Z464" s="10">
        <f t="shared" ca="1" si="147"/>
        <v>1759.5010124238127</v>
      </c>
      <c r="AA464" s="3">
        <f ca="1">Z464/MAX(Z$2:Z464)-1</f>
        <v>0</v>
      </c>
      <c r="AB464" s="8">
        <f ca="1">IFERROR(AVERAGE(OFFSET(E464,0,0,-参数!B$14,1)),"")</f>
        <v>1662.7562500000001</v>
      </c>
      <c r="AC464" s="8">
        <f ca="1">IFERROR(AVERAGE(OFFSET(E464,0,0,-参数!B$15,1)),"")</f>
        <v>1544.7641379310348</v>
      </c>
      <c r="AD464" s="9" t="str">
        <f ca="1">IFERROR(IF(OR(AND(AB464/AC464-1&lt;参数!B$16,AB464/AC464-1&gt;参数!B$17),AB464/AC464-1&lt;参数!B$18),"买","卖"),"买")</f>
        <v>买</v>
      </c>
      <c r="AE464" s="7">
        <f ca="1">IF(AD463="买",$E464/$E463-1-IF(AD462="卖",参数!$B$3-IF(AD464="卖",参数!$B$3+参数!$B$4,0)),"")</f>
        <v>8.6679577218320425E-3</v>
      </c>
      <c r="AF464" s="8">
        <f t="shared" ca="1" si="148"/>
        <v>1718.0663024781552</v>
      </c>
      <c r="AG464" s="3">
        <f ca="1">AF464/MAX(AF$2:AF464)-1</f>
        <v>0</v>
      </c>
      <c r="AH464">
        <f t="shared" ca="1" si="138"/>
        <v>0</v>
      </c>
      <c r="AI464">
        <f t="shared" si="139"/>
        <v>0</v>
      </c>
      <c r="AJ464">
        <f t="shared" ca="1" si="140"/>
        <v>0</v>
      </c>
      <c r="AK464">
        <f t="shared" ca="1" si="141"/>
        <v>0</v>
      </c>
      <c r="AL464">
        <f t="shared" ca="1" si="142"/>
        <v>0</v>
      </c>
      <c r="AM464">
        <f t="shared" ca="1" si="143"/>
        <v>0</v>
      </c>
      <c r="AO464" s="9">
        <f t="shared" si="149"/>
        <v>14.860000000000127</v>
      </c>
      <c r="AP464" s="15">
        <f ca="1">IFERROR(ABS(E464-OFFSET(E464,-参数!B$20,0,1,1))/SUM(OFFSET(AO464,0,0,-参数!B$20,1)),0)</f>
        <v>0.49521119444173883</v>
      </c>
      <c r="AQ464" s="16">
        <f ca="1">(参数!B$21+参数!B$22*'000300'!AP464)^(参数!B$23)</f>
        <v>0.45587880263627795</v>
      </c>
      <c r="AR464" s="17">
        <f t="shared" ca="1" si="150"/>
        <v>1700.8240557619365</v>
      </c>
      <c r="AS464" s="9" t="str">
        <f ca="1">IF(E464+参数!B$24&gt;=AR464,"买","卖")</f>
        <v>买</v>
      </c>
      <c r="AT464" s="7">
        <f ca="1">IF(AS463="买",$E464/$E463-1-IF(AS462="卖",参数!$B$3-IF(AS464="卖",参数!$B$3+参数!$B$4,0)),"")</f>
        <v>8.6679577218320425E-3</v>
      </c>
      <c r="AU464" s="8">
        <f t="shared" ca="1" si="151"/>
        <v>1852.9138705189525</v>
      </c>
      <c r="AV464" s="7">
        <f ca="1">AU464/MAX(AU$2:AU464)-1</f>
        <v>0</v>
      </c>
      <c r="AW464" s="3">
        <f t="shared" ca="1" si="134"/>
        <v>1.4186276106198825E-2</v>
      </c>
      <c r="AX464" s="11" t="str">
        <f ca="1">IFERROR(IF(E464&gt;MAX(OFFSET(C464,-1,0,-参数!B$27,1)),"买",IF(E464&lt;MIN(OFFSET(D464,-1,0,-参数!B$26,1)),"卖",AX463)),"卖")</f>
        <v>买</v>
      </c>
      <c r="AY464" s="12">
        <f ca="1">IF(AX463="买",$E464/$E463-1-IF(AX462="卖",参数!$B$3-IF(AX464="卖",参数!$B$3+参数!$B$4,0)),"")</f>
        <v>8.6679577218320425E-3</v>
      </c>
      <c r="AZ464" s="10">
        <f t="shared" ca="1" si="152"/>
        <v>1471.5683796294734</v>
      </c>
      <c r="BA464" s="12">
        <f ca="1">AZ464/MAX(AZ$2:AZ464)-1</f>
        <v>0</v>
      </c>
    </row>
    <row r="465" spans="1:53" x14ac:dyDescent="0.15">
      <c r="A465" s="1">
        <v>39055</v>
      </c>
      <c r="B465" s="6">
        <v>1731.9</v>
      </c>
      <c r="C465" s="6">
        <v>1780.8</v>
      </c>
      <c r="D465" s="6">
        <v>1731.9</v>
      </c>
      <c r="E465" s="2">
        <v>1780.74</v>
      </c>
      <c r="F465" s="3">
        <f>E465/MAX(E$2:E465)-1</f>
        <v>0</v>
      </c>
      <c r="G465" s="2">
        <f ca="1">IFERROR(AVERAGE(OFFSET(E465,0,0,-参数!B$2,1)),"")</f>
        <v>1478.8519642857143</v>
      </c>
      <c r="H465" t="str">
        <f t="shared" ca="1" si="153"/>
        <v>买</v>
      </c>
      <c r="I465" s="3">
        <f ca="1">IF(H464="买",$E465/$E464-1-IF(H463="卖",参数!$B$3-IF(H465="卖",参数!$B$3+参数!$B$4,0)),"")</f>
        <v>2.9793779854500935E-2</v>
      </c>
      <c r="J465" s="2">
        <f t="shared" ca="1" si="144"/>
        <v>1966.8999430980127</v>
      </c>
      <c r="K465" s="3">
        <f ca="1">J465/MAX(J$2:J465)-1</f>
        <v>0</v>
      </c>
      <c r="L465" s="8">
        <f>L464*(参数!$B$6-1)/(参数!$B$6+1)+E465*2/(参数!$B$6+1)</f>
        <v>1616.0674612955358</v>
      </c>
      <c r="M465" s="8">
        <f>M464*(参数!$B$7-1)/(参数!$B$7+1)+E465*2/(参数!$B$7+1)</f>
        <v>1461.216760614092</v>
      </c>
      <c r="N465" s="8">
        <f t="shared" si="136"/>
        <v>154.85070068144387</v>
      </c>
      <c r="O465" s="8">
        <f>O464*(参数!$B$8-1)/(参数!$B$8+1)+N465*2/(参数!$B$8+1)</f>
        <v>130.6950645347263</v>
      </c>
      <c r="P465" s="9" t="str">
        <f t="shared" si="145"/>
        <v>买</v>
      </c>
      <c r="Q465" s="7">
        <f>IF(P464="买",$E465/$E464-1-IF(P463="卖",参数!$B$3-IF(P465="卖",参数!$B$3+参数!$B$4,0)),"")</f>
        <v>2.9793779854500935E-2</v>
      </c>
      <c r="R465" s="8">
        <f t="shared" si="146"/>
        <v>1638.8369894090272</v>
      </c>
      <c r="S465" s="3">
        <f>R465/MAX(R$2:R465)-1</f>
        <v>0</v>
      </c>
      <c r="T465" s="10">
        <f ca="1">IFERROR(AVERAGE(OFFSET(E465,0,0,-参数!B$10,1)),"")</f>
        <v>1596.5464999999999</v>
      </c>
      <c r="U465" s="10">
        <f ca="1">IFERROR(AVERAGE(OFFSET(E465,0,0,-参数!B$11,1)),"")</f>
        <v>1103.6217283950621</v>
      </c>
      <c r="V465" s="10">
        <f t="shared" ca="1" si="137"/>
        <v>492.92477160493786</v>
      </c>
      <c r="W465" s="10">
        <f ca="1">IFERROR(AVERAGE(OFFSET(V465,0,0,-参数!B$12,1)),"")</f>
        <v>447.26536531986477</v>
      </c>
      <c r="X465" s="11" t="str">
        <f t="shared" ca="1" si="135"/>
        <v>买</v>
      </c>
      <c r="Y465" s="12">
        <f ca="1">IF(X464="买",$E465/$E464-1-IF(X463="卖",参数!$B$3-IF(X465="卖",参数!$B$3+参数!$B$4,0)),"")</f>
        <v>2.9793779854500935E-2</v>
      </c>
      <c r="Z465" s="10">
        <f t="shared" ca="1" si="147"/>
        <v>1811.9231982417393</v>
      </c>
      <c r="AA465" s="3">
        <f ca="1">Z465/MAX(Z$2:Z465)-1</f>
        <v>0</v>
      </c>
      <c r="AB465" s="8">
        <f ca="1">IFERROR(AVERAGE(OFFSET(E465,0,0,-参数!B$14,1)),"")</f>
        <v>1682.345</v>
      </c>
      <c r="AC465" s="8">
        <f ca="1">IFERROR(AVERAGE(OFFSET(E465,0,0,-参数!B$15,1)),"")</f>
        <v>1556.5120689655173</v>
      </c>
      <c r="AD465" s="9" t="str">
        <f ca="1">IFERROR(IF(OR(AND(AB465/AC465-1&lt;参数!B$16,AB465/AC465-1&gt;参数!B$17),AB465/AC465-1&lt;参数!B$18),"买","卖"),"买")</f>
        <v>买</v>
      </c>
      <c r="AE465" s="7">
        <f ca="1">IF(AD464="买",$E465/$E464-1-IF(AD463="卖",参数!$B$3-IF(AD465="卖",参数!$B$3+参数!$B$4,0)),"")</f>
        <v>2.9793779854500935E-2</v>
      </c>
      <c r="AF465" s="8">
        <f t="shared" ca="1" si="148"/>
        <v>1769.2539916696257</v>
      </c>
      <c r="AG465" s="3">
        <f ca="1">AF465/MAX(AF$2:AF465)-1</f>
        <v>0</v>
      </c>
      <c r="AH465">
        <f t="shared" ca="1" si="138"/>
        <v>0</v>
      </c>
      <c r="AI465">
        <f t="shared" si="139"/>
        <v>0</v>
      </c>
      <c r="AJ465">
        <f t="shared" ca="1" si="140"/>
        <v>0</v>
      </c>
      <c r="AK465">
        <f t="shared" ca="1" si="141"/>
        <v>0</v>
      </c>
      <c r="AL465">
        <f t="shared" ca="1" si="142"/>
        <v>0</v>
      </c>
      <c r="AM465">
        <f t="shared" ca="1" si="143"/>
        <v>0</v>
      </c>
      <c r="AO465" s="9">
        <f t="shared" si="149"/>
        <v>51.519999999999982</v>
      </c>
      <c r="AP465" s="15">
        <f ca="1">IFERROR(ABS(E465-OFFSET(E465,-参数!B$20,0,1,1))/SUM(OFFSET(AO465,0,0,-参数!B$20,1)),0)</f>
        <v>0.52775805472375747</v>
      </c>
      <c r="AQ465" s="16">
        <f ca="1">(参数!B$21+参数!B$22*'000300'!AP465)^(参数!B$23)</f>
        <v>0.48728652280842588</v>
      </c>
      <c r="AR465" s="17">
        <f t="shared" ca="1" si="150"/>
        <v>1739.7660183466546</v>
      </c>
      <c r="AS465" s="9" t="str">
        <f ca="1">IF(E465+参数!B$24&gt;=AR465,"买","卖")</f>
        <v>买</v>
      </c>
      <c r="AT465" s="7">
        <f ca="1">IF(AS464="买",$E465/$E464-1-IF(AS463="卖",参数!$B$3-IF(AS465="卖",参数!$B$3+参数!$B$4,0)),"")</f>
        <v>2.9793779854500935E-2</v>
      </c>
      <c r="AU465" s="8">
        <f t="shared" ca="1" si="151"/>
        <v>1908.1191784665455</v>
      </c>
      <c r="AV465" s="7">
        <f ca="1">AU465/MAX(AU$2:AU465)-1</f>
        <v>0</v>
      </c>
      <c r="AW465" s="3">
        <f t="shared" ca="1" si="134"/>
        <v>2.2895938267566862E-2</v>
      </c>
      <c r="AX465" s="11" t="str">
        <f ca="1">IFERROR(IF(E465&gt;MAX(OFFSET(C465,-1,0,-参数!B$27,1)),"买",IF(E465&lt;MIN(OFFSET(D465,-1,0,-参数!B$26,1)),"卖",AX464)),"卖")</f>
        <v>买</v>
      </c>
      <c r="AY465" s="12">
        <f ca="1">IF(AX464="买",$E465/$E464-1-IF(AX463="卖",参数!$B$3-IF(AX465="卖",参数!$B$3+参数!$B$4,0)),"")</f>
        <v>2.9793779854500935E-2</v>
      </c>
      <c r="AZ465" s="10">
        <f t="shared" ca="1" si="152"/>
        <v>1515.4119639729986</v>
      </c>
      <c r="BA465" s="12">
        <f ca="1">AZ465/MAX(AZ$2:AZ465)-1</f>
        <v>0</v>
      </c>
    </row>
    <row r="466" spans="1:53" x14ac:dyDescent="0.15">
      <c r="A466" s="1">
        <v>39056</v>
      </c>
      <c r="B466" s="6">
        <v>1785.44</v>
      </c>
      <c r="C466" s="6">
        <v>1811.66</v>
      </c>
      <c r="D466" s="6">
        <v>1777.43</v>
      </c>
      <c r="E466" s="2">
        <v>1794.23</v>
      </c>
      <c r="F466" s="3">
        <f>E466/MAX(E$2:E466)-1</f>
        <v>0</v>
      </c>
      <c r="G466" s="2">
        <f ca="1">IFERROR(AVERAGE(OFFSET(E466,0,0,-参数!B$2,1)),"")</f>
        <v>1486.9853571428573</v>
      </c>
      <c r="H466" t="str">
        <f t="shared" ca="1" si="153"/>
        <v>买</v>
      </c>
      <c r="I466" s="3">
        <f ca="1">IF(H465="买",$E466/$E465-1-IF(H464="卖",参数!$B$3-IF(H466="卖",参数!$B$3+参数!$B$4,0)),"")</f>
        <v>7.5755023192605186E-3</v>
      </c>
      <c r="J466" s="2">
        <f t="shared" ca="1" si="144"/>
        <v>1981.8001981787052</v>
      </c>
      <c r="K466" s="3">
        <f ca="1">J466/MAX(J$2:J466)-1</f>
        <v>0</v>
      </c>
      <c r="L466" s="8">
        <f>L465*(参数!$B$6-1)/(参数!$B$6+1)+E466*2/(参数!$B$6+1)</f>
        <v>1633.0353221245325</v>
      </c>
      <c r="M466" s="8">
        <f>M465*(参数!$B$7-1)/(参数!$B$7+1)+E466*2/(参数!$B$7+1)</f>
        <v>1469.2411760209811</v>
      </c>
      <c r="N466" s="8">
        <f t="shared" si="136"/>
        <v>163.79414610355138</v>
      </c>
      <c r="O466" s="8">
        <f>O465*(参数!$B$8-1)/(参数!$B$8+1)+N466*2/(参数!$B$8+1)</f>
        <v>137.31488084849133</v>
      </c>
      <c r="P466" s="9" t="str">
        <f t="shared" si="145"/>
        <v>买</v>
      </c>
      <c r="Q466" s="7">
        <f>IF(P465="买",$E466/$E465-1-IF(P464="卖",参数!$B$3-IF(P466="卖",参数!$B$3+参数!$B$4,0)),"")</f>
        <v>7.5755023192605186E-3</v>
      </c>
      <c r="R466" s="8">
        <f t="shared" si="146"/>
        <v>1651.2520028231852</v>
      </c>
      <c r="S466" s="3">
        <f>R466/MAX(R$2:R466)-1</f>
        <v>0</v>
      </c>
      <c r="T466" s="10">
        <f ca="1">IFERROR(AVERAGE(OFFSET(E466,0,0,-参数!B$10,1)),"")</f>
        <v>1610.453</v>
      </c>
      <c r="U466" s="10">
        <f ca="1">IFERROR(AVERAGE(OFFSET(E466,0,0,-参数!B$11,1)),"")</f>
        <v>1105.6478271604942</v>
      </c>
      <c r="V466" s="10">
        <f t="shared" ca="1" si="137"/>
        <v>504.80517283950576</v>
      </c>
      <c r="W466" s="10">
        <f ca="1">IFERROR(AVERAGE(OFFSET(V466,0,0,-参数!B$12,1)),"")</f>
        <v>456.05267171717128</v>
      </c>
      <c r="X466" s="11" t="str">
        <f t="shared" ca="1" si="135"/>
        <v>买</v>
      </c>
      <c r="Y466" s="12">
        <f ca="1">IF(X465="买",$E466/$E465-1-IF(X464="卖",参数!$B$3-IF(X466="卖",参数!$B$3+参数!$B$4,0)),"")</f>
        <v>7.5755023192605186E-3</v>
      </c>
      <c r="Z466" s="10">
        <f t="shared" ca="1" si="147"/>
        <v>1825.6494266323416</v>
      </c>
      <c r="AA466" s="3">
        <f ca="1">Z466/MAX(Z$2:Z466)-1</f>
        <v>0</v>
      </c>
      <c r="AB466" s="8">
        <f ca="1">IFERROR(AVERAGE(OFFSET(E466,0,0,-参数!B$14,1)),"")</f>
        <v>1702.26</v>
      </c>
      <c r="AC466" s="8">
        <f ca="1">IFERROR(AVERAGE(OFFSET(E466,0,0,-参数!B$15,1)),"")</f>
        <v>1568.4917241379312</v>
      </c>
      <c r="AD466" s="9" t="str">
        <f ca="1">IFERROR(IF(OR(AND(AB466/AC466-1&lt;参数!B$16,AB466/AC466-1&gt;参数!B$17),AB466/AC466-1&lt;参数!B$18),"买","卖"),"买")</f>
        <v>买</v>
      </c>
      <c r="AE466" s="7">
        <f ca="1">IF(AD465="买",$E466/$E465-1-IF(AD464="卖",参数!$B$3-IF(AD466="卖",参数!$B$3+参数!$B$4,0)),"")</f>
        <v>7.5755023192605186E-3</v>
      </c>
      <c r="AF466" s="8">
        <f t="shared" ca="1" si="148"/>
        <v>1782.65697938688</v>
      </c>
      <c r="AG466" s="3">
        <f ca="1">AF466/MAX(AF$2:AF466)-1</f>
        <v>0</v>
      </c>
      <c r="AH466">
        <f t="shared" ca="1" si="138"/>
        <v>0</v>
      </c>
      <c r="AI466">
        <f t="shared" si="139"/>
        <v>0</v>
      </c>
      <c r="AJ466">
        <f t="shared" ca="1" si="140"/>
        <v>0</v>
      </c>
      <c r="AK466">
        <f t="shared" ca="1" si="141"/>
        <v>0</v>
      </c>
      <c r="AL466">
        <f t="shared" ca="1" si="142"/>
        <v>0</v>
      </c>
      <c r="AM466">
        <f t="shared" ca="1" si="143"/>
        <v>0</v>
      </c>
      <c r="AO466" s="9">
        <f t="shared" si="149"/>
        <v>13.490000000000009</v>
      </c>
      <c r="AP466" s="15">
        <f ca="1">IFERROR(ABS(E466-OFFSET(E466,-参数!B$20,0,1,1))/SUM(OFFSET(AO466,0,0,-参数!B$20,1)),0)</f>
        <v>0.53294863574837947</v>
      </c>
      <c r="AQ466" s="16">
        <f ca="1">(参数!B$21+参数!B$22*'000300'!AP466)^(参数!B$23)</f>
        <v>0.49229543349718619</v>
      </c>
      <c r="AR466" s="17">
        <f t="shared" ca="1" si="150"/>
        <v>1766.5783878046709</v>
      </c>
      <c r="AS466" s="9" t="str">
        <f ca="1">IF(E466+参数!B$24&gt;=AR466,"买","卖")</f>
        <v>买</v>
      </c>
      <c r="AT466" s="7">
        <f ca="1">IF(AS465="买",$E466/$E465-1-IF(AS464="卖",参数!$B$3-IF(AS466="卖",参数!$B$3+参数!$B$4,0)),"")</f>
        <v>7.5755023192605186E-3</v>
      </c>
      <c r="AU466" s="8">
        <f t="shared" ca="1" si="151"/>
        <v>1922.5741397284442</v>
      </c>
      <c r="AV466" s="7">
        <f ca="1">AU466/MAX(AU$2:AU466)-1</f>
        <v>0</v>
      </c>
      <c r="AW466" s="3">
        <f t="shared" ca="1" si="134"/>
        <v>1.5411480150357759E-2</v>
      </c>
      <c r="AX466" s="11" t="str">
        <f ca="1">IFERROR(IF(E466&gt;MAX(OFFSET(C466,-1,0,-参数!B$27,1)),"买",IF(E466&lt;MIN(OFFSET(D466,-1,0,-参数!B$26,1)),"卖",AX465)),"卖")</f>
        <v>买</v>
      </c>
      <c r="AY466" s="12">
        <f ca="1">IF(AX465="买",$E466/$E465-1-IF(AX464="卖",参数!$B$3-IF(AX466="卖",参数!$B$3+参数!$B$4,0)),"")</f>
        <v>7.5755023192605186E-3</v>
      </c>
      <c r="AZ466" s="10">
        <f t="shared" ca="1" si="152"/>
        <v>1526.8919708207111</v>
      </c>
      <c r="BA466" s="12">
        <f ca="1">AZ466/MAX(AZ$2:AZ466)-1</f>
        <v>0</v>
      </c>
    </row>
    <row r="467" spans="1:53" x14ac:dyDescent="0.15">
      <c r="A467" s="1">
        <v>39057</v>
      </c>
      <c r="B467" s="6">
        <v>1794.26</v>
      </c>
      <c r="C467" s="6">
        <v>1806.65</v>
      </c>
      <c r="D467" s="6">
        <v>1717.72</v>
      </c>
      <c r="E467" s="2">
        <v>1779.41</v>
      </c>
      <c r="F467" s="3">
        <f>E467/MAX(E$2:E467)-1</f>
        <v>-8.2598106151384743E-3</v>
      </c>
      <c r="G467" s="2">
        <f ca="1">IFERROR(AVERAGE(OFFSET(E467,0,0,-参数!B$2,1)),"")</f>
        <v>1494.6955357142863</v>
      </c>
      <c r="H467" t="str">
        <f t="shared" ca="1" si="153"/>
        <v>买</v>
      </c>
      <c r="I467" s="3">
        <f ca="1">IF(H466="买",$E467/$E466-1-IF(H465="卖",参数!$B$3-IF(H467="卖",参数!$B$3+参数!$B$4,0)),"")</f>
        <v>-8.2598106151384743E-3</v>
      </c>
      <c r="J467" s="2">
        <f t="shared" ca="1" si="144"/>
        <v>1965.4309038647052</v>
      </c>
      <c r="K467" s="3">
        <f ca="1">J467/MAX(J$2:J467)-1</f>
        <v>-8.2598106151384743E-3</v>
      </c>
      <c r="L467" s="8">
        <f>L466*(参数!$B$6-1)/(参数!$B$6+1)+E467*2/(参数!$B$6+1)</f>
        <v>1646.9757676364818</v>
      </c>
      <c r="M467" s="8">
        <f>M466*(参数!$B$7-1)/(参数!$B$7+1)+E467*2/(参数!$B$7+1)</f>
        <v>1476.7151235867409</v>
      </c>
      <c r="N467" s="8">
        <f t="shared" si="136"/>
        <v>170.2606440497409</v>
      </c>
      <c r="O467" s="8">
        <f>O466*(参数!$B$8-1)/(参数!$B$8+1)+N467*2/(参数!$B$8+1)</f>
        <v>143.90403348874125</v>
      </c>
      <c r="P467" s="9" t="str">
        <f t="shared" si="145"/>
        <v>买</v>
      </c>
      <c r="Q467" s="7">
        <f>IF(P466="买",$E467/$E466-1-IF(P465="卖",参数!$B$3-IF(P467="卖",参数!$B$3+参数!$B$4,0)),"")</f>
        <v>-8.2598106151384743E-3</v>
      </c>
      <c r="R467" s="8">
        <f t="shared" si="146"/>
        <v>1637.6129740019976</v>
      </c>
      <c r="S467" s="3">
        <f>R467/MAX(R$2:R467)-1</f>
        <v>-8.2598106151384743E-3</v>
      </c>
      <c r="T467" s="10">
        <f ca="1">IFERROR(AVERAGE(OFFSET(E467,0,0,-参数!B$10,1)),"")</f>
        <v>1624.5149999999999</v>
      </c>
      <c r="U467" s="10">
        <f ca="1">IFERROR(AVERAGE(OFFSET(E467,0,0,-参数!B$11,1)),"")</f>
        <v>1107.6100000000004</v>
      </c>
      <c r="V467" s="10">
        <f t="shared" ca="1" si="137"/>
        <v>516.90499999999952</v>
      </c>
      <c r="W467" s="10">
        <f ca="1">IFERROR(AVERAGE(OFFSET(V467,0,0,-参数!B$12,1)),"")</f>
        <v>465.3038658810321</v>
      </c>
      <c r="X467" s="11" t="str">
        <f t="shared" ca="1" si="135"/>
        <v>买</v>
      </c>
      <c r="Y467" s="12">
        <f ca="1">IF(X466="买",$E467/$E466-1-IF(X465="卖",参数!$B$3-IF(X467="卖",参数!$B$3+参数!$B$4,0)),"")</f>
        <v>-8.2598106151384743E-3</v>
      </c>
      <c r="Z467" s="10">
        <f t="shared" ca="1" si="147"/>
        <v>1810.5699081187224</v>
      </c>
      <c r="AA467" s="3">
        <f ca="1">Z467/MAX(Z$2:Z467)-1</f>
        <v>-8.2598106151383632E-3</v>
      </c>
      <c r="AB467" s="8">
        <f ca="1">IFERROR(AVERAGE(OFFSET(E467,0,0,-参数!B$14,1)),"")</f>
        <v>1720.1137499999998</v>
      </c>
      <c r="AC467" s="8">
        <f ca="1">IFERROR(AVERAGE(OFFSET(E467,0,0,-参数!B$15,1)),"")</f>
        <v>1579.6406896551728</v>
      </c>
      <c r="AD467" s="9" t="str">
        <f ca="1">IFERROR(IF(OR(AND(AB467/AC467-1&lt;参数!B$16,AB467/AC467-1&gt;参数!B$17),AB467/AC467-1&lt;参数!B$18),"买","卖"),"买")</f>
        <v>买</v>
      </c>
      <c r="AE467" s="7">
        <f ca="1">IF(AD466="买",$E467/$E466-1-IF(AD465="卖",参数!$B$3-IF(AD467="卖",参数!$B$3+参数!$B$4,0)),"")</f>
        <v>-8.2598106151384743E-3</v>
      </c>
      <c r="AF467" s="8">
        <f t="shared" ca="1" si="148"/>
        <v>1767.9325703453896</v>
      </c>
      <c r="AG467" s="3">
        <f ca="1">AF467/MAX(AF$2:AF467)-1</f>
        <v>-8.2598106151384743E-3</v>
      </c>
      <c r="AH467">
        <f t="shared" ca="1" si="138"/>
        <v>0</v>
      </c>
      <c r="AI467">
        <f t="shared" si="139"/>
        <v>0</v>
      </c>
      <c r="AJ467">
        <f t="shared" ca="1" si="140"/>
        <v>0</v>
      </c>
      <c r="AK467">
        <f t="shared" ca="1" si="141"/>
        <v>0</v>
      </c>
      <c r="AL467">
        <f t="shared" ca="1" si="142"/>
        <v>0</v>
      </c>
      <c r="AM467">
        <f t="shared" ca="1" si="143"/>
        <v>0</v>
      </c>
      <c r="AO467" s="9">
        <f t="shared" si="149"/>
        <v>14.819999999999936</v>
      </c>
      <c r="AP467" s="15">
        <f ca="1">IFERROR(ABS(E467-OFFSET(E467,-参数!B$20,0,1,1))/SUM(OFFSET(AO467,0,0,-参数!B$20,1)),0)</f>
        <v>0.5028391167192432</v>
      </c>
      <c r="AQ467" s="16">
        <f ca="1">(参数!B$21+参数!B$22*'000300'!AP467)^(参数!B$23)</f>
        <v>0.46323974763406967</v>
      </c>
      <c r="AR467" s="17">
        <f t="shared" ca="1" si="150"/>
        <v>1772.5225005997731</v>
      </c>
      <c r="AS467" s="9" t="str">
        <f ca="1">IF(E467+参数!B$24&gt;=AR467,"买","卖")</f>
        <v>买</v>
      </c>
      <c r="AT467" s="7">
        <f ca="1">IF(AS466="买",$E467/$E466-1-IF(AS465="卖",参数!$B$3-IF(AS467="卖",参数!$B$3+参数!$B$4,0)),"")</f>
        <v>-8.2598106151384743E-3</v>
      </c>
      <c r="AU467" s="8">
        <f t="shared" ca="1" si="151"/>
        <v>1906.6940414407245</v>
      </c>
      <c r="AV467" s="7">
        <f ca="1">AU467/MAX(AU$2:AU467)-1</f>
        <v>-8.2598106151384743E-3</v>
      </c>
      <c r="AW467" s="3">
        <f t="shared" ref="AW467:AW530" ca="1" si="154">AR467/AR466-1</f>
        <v>3.364760282440038E-3</v>
      </c>
      <c r="AX467" s="11" t="str">
        <f ca="1">IFERROR(IF(E467&gt;MAX(OFFSET(C467,-1,0,-参数!B$27,1)),"买",IF(E467&lt;MIN(OFFSET(D467,-1,0,-参数!B$26,1)),"卖",AX466)),"卖")</f>
        <v>买</v>
      </c>
      <c r="AY467" s="12">
        <f ca="1">IF(AX466="买",$E467/$E466-1-IF(AX465="卖",参数!$B$3-IF(AX467="卖",参数!$B$3+参数!$B$4,0)),"")</f>
        <v>-8.2598106151384743E-3</v>
      </c>
      <c r="AZ467" s="10">
        <f t="shared" ca="1" si="152"/>
        <v>1514.2801323119565</v>
      </c>
      <c r="BA467" s="12">
        <f ca="1">AZ467/MAX(AZ$2:AZ467)-1</f>
        <v>-8.2598106151384743E-3</v>
      </c>
    </row>
    <row r="468" spans="1:53" x14ac:dyDescent="0.15">
      <c r="A468" s="1">
        <v>39058</v>
      </c>
      <c r="B468" s="6">
        <v>1774.19</v>
      </c>
      <c r="C468" s="6">
        <v>1820.72</v>
      </c>
      <c r="D468" s="6">
        <v>1770.57</v>
      </c>
      <c r="E468" s="2">
        <v>1775.71</v>
      </c>
      <c r="F468" s="3">
        <f>E468/MAX(E$2:E468)-1</f>
        <v>-1.0321976558189339E-2</v>
      </c>
      <c r="G468" s="2">
        <f ca="1">IFERROR(AVERAGE(OFFSET(E468,0,0,-参数!B$2,1)),"")</f>
        <v>1502.5048214285719</v>
      </c>
      <c r="H468" t="str">
        <f t="shared" ca="1" si="153"/>
        <v>买</v>
      </c>
      <c r="I468" s="3">
        <f ca="1">IF(H467="买",$E468/$E467-1-IF(H466="卖",参数!$B$3-IF(H468="卖",参数!$B$3+参数!$B$4,0)),"")</f>
        <v>-2.0793409051315104E-3</v>
      </c>
      <c r="J468" s="2">
        <f t="shared" ca="1" si="144"/>
        <v>1961.3441029900898</v>
      </c>
      <c r="K468" s="3">
        <f ca="1">J468/MAX(J$2:J468)-1</f>
        <v>-1.0321976558189228E-2</v>
      </c>
      <c r="L468" s="8">
        <f>L467*(参数!$B$6-1)/(参数!$B$6+1)+E468*2/(参数!$B$6+1)</f>
        <v>1659.2361707187215</v>
      </c>
      <c r="M468" s="8">
        <f>M467*(参数!$B$7-1)/(参数!$B$7+1)+E468*2/(参数!$B$7+1)</f>
        <v>1483.9198194039279</v>
      </c>
      <c r="N468" s="8">
        <f t="shared" si="136"/>
        <v>175.31635131479356</v>
      </c>
      <c r="O468" s="8">
        <f>O467*(参数!$B$8-1)/(参数!$B$8+1)+N468*2/(参数!$B$8+1)</f>
        <v>150.18649705395171</v>
      </c>
      <c r="P468" s="9" t="str">
        <f t="shared" si="145"/>
        <v>买</v>
      </c>
      <c r="Q468" s="7">
        <f>IF(P467="买",$E468/$E467-1-IF(P466="卖",参数!$B$3-IF(P468="卖",参数!$B$3+参数!$B$4,0)),"")</f>
        <v>-2.0793409051315104E-3</v>
      </c>
      <c r="R468" s="8">
        <f t="shared" si="146"/>
        <v>1634.2078183583812</v>
      </c>
      <c r="S468" s="3">
        <f>R468/MAX(R$2:R468)-1</f>
        <v>-1.0321976558189228E-2</v>
      </c>
      <c r="T468" s="10">
        <f ca="1">IFERROR(AVERAGE(OFFSET(E468,0,0,-参数!B$10,1)),"")</f>
        <v>1637.0650000000001</v>
      </c>
      <c r="U468" s="10">
        <f ca="1">IFERROR(AVERAGE(OFFSET(E468,0,0,-参数!B$11,1)),"")</f>
        <v>1109.516814814815</v>
      </c>
      <c r="V468" s="10">
        <f t="shared" ca="1" si="137"/>
        <v>527.54818518518505</v>
      </c>
      <c r="W468" s="10">
        <f ca="1">IFERROR(AVERAGE(OFFSET(V468,0,0,-参数!B$12,1)),"")</f>
        <v>474.86509764309727</v>
      </c>
      <c r="X468" s="11" t="str">
        <f t="shared" ca="1" si="135"/>
        <v>买</v>
      </c>
      <c r="Y468" s="12">
        <f ca="1">IF(X467="买",$E468/$E467-1-IF(X466="卖",参数!$B$3-IF(X468="卖",参数!$B$3+参数!$B$4,0)),"")</f>
        <v>-2.0793409051315104E-3</v>
      </c>
      <c r="Z468" s="10">
        <f t="shared" ca="1" si="147"/>
        <v>1806.8051160471709</v>
      </c>
      <c r="AA468" s="3">
        <f ca="1">Z468/MAX(Z$2:Z468)-1</f>
        <v>-1.0321976558189228E-2</v>
      </c>
      <c r="AB468" s="8">
        <f ca="1">IFERROR(AVERAGE(OFFSET(E468,0,0,-参数!B$14,1)),"")</f>
        <v>1735.6025</v>
      </c>
      <c r="AC468" s="8">
        <f ca="1">IFERROR(AVERAGE(OFFSET(E468,0,0,-参数!B$15,1)),"")</f>
        <v>1591.2496551724137</v>
      </c>
      <c r="AD468" s="9" t="str">
        <f ca="1">IFERROR(IF(OR(AND(AB468/AC468-1&lt;参数!B$16,AB468/AC468-1&gt;参数!B$17),AB468/AC468-1&lt;参数!B$18),"买","卖"),"买")</f>
        <v>买</v>
      </c>
      <c r="AE468" s="7">
        <f ca="1">IF(AD467="买",$E468/$E467-1-IF(AD466="卖",参数!$B$3-IF(AD468="卖",参数!$B$3+参数!$B$4,0)),"")</f>
        <v>-2.0793409051315104E-3</v>
      </c>
      <c r="AF468" s="8">
        <f t="shared" ca="1" si="148"/>
        <v>1764.2564358343561</v>
      </c>
      <c r="AG468" s="3">
        <f ca="1">AF468/MAX(AF$2:AF468)-1</f>
        <v>-1.0321976558189339E-2</v>
      </c>
      <c r="AH468">
        <f t="shared" ca="1" si="138"/>
        <v>0</v>
      </c>
      <c r="AI468">
        <f t="shared" si="139"/>
        <v>0</v>
      </c>
      <c r="AJ468">
        <f t="shared" ca="1" si="140"/>
        <v>0</v>
      </c>
      <c r="AK468">
        <f t="shared" ca="1" si="141"/>
        <v>0</v>
      </c>
      <c r="AL468">
        <f t="shared" ca="1" si="142"/>
        <v>1</v>
      </c>
      <c r="AM468">
        <f t="shared" ca="1" si="143"/>
        <v>0</v>
      </c>
      <c r="AO468" s="9">
        <f t="shared" si="149"/>
        <v>3.7000000000000455</v>
      </c>
      <c r="AP468" s="15">
        <f ca="1">IFERROR(ABS(E468-OFFSET(E468,-参数!B$20,0,1,1))/SUM(OFFSET(AO468,0,0,-参数!B$20,1)),0)</f>
        <v>0.49699287011024473</v>
      </c>
      <c r="AQ468" s="16">
        <f ca="1">(参数!B$21+参数!B$22*'000300'!AP468)^(参数!B$23)</f>
        <v>0.45759811965638614</v>
      </c>
      <c r="AR468" s="17">
        <f t="shared" ca="1" si="150"/>
        <v>1773.9810943317229</v>
      </c>
      <c r="AS468" s="9" t="str">
        <f ca="1">IF(E468+参数!B$24&gt;=AR468,"买","卖")</f>
        <v>买</v>
      </c>
      <c r="AT468" s="7">
        <f ca="1">IF(AS467="买",$E468/$E467-1-IF(AS466="卖",参数!$B$3-IF(AS468="卖",参数!$B$3+参数!$B$4,0)),"")</f>
        <v>-2.0793409051315104E-3</v>
      </c>
      <c r="AU468" s="8">
        <f t="shared" ca="1" si="151"/>
        <v>1902.7293745267864</v>
      </c>
      <c r="AV468" s="7">
        <f ca="1">AU468/MAX(AU$2:AU468)-1</f>
        <v>-1.0321976558189228E-2</v>
      </c>
      <c r="AW468" s="3">
        <f t="shared" ca="1" si="154"/>
        <v>8.2289151841874464E-4</v>
      </c>
      <c r="AX468" s="11" t="str">
        <f ca="1">IFERROR(IF(E468&gt;MAX(OFFSET(C468,-1,0,-参数!B$27,1)),"买",IF(E468&lt;MIN(OFFSET(D468,-1,0,-参数!B$26,1)),"卖",AX467)),"卖")</f>
        <v>买</v>
      </c>
      <c r="AY468" s="12">
        <f ca="1">IF(AX467="买",$E468/$E467-1-IF(AX466="卖",参数!$B$3-IF(AX468="卖",参数!$B$3+参数!$B$4,0)),"")</f>
        <v>-2.0793409051315104E-3</v>
      </c>
      <c r="AZ468" s="10">
        <f t="shared" ca="1" si="152"/>
        <v>1511.1314276910123</v>
      </c>
      <c r="BA468" s="12">
        <f ca="1">AZ468/MAX(AZ$2:AZ468)-1</f>
        <v>-1.0321976558189339E-2</v>
      </c>
    </row>
    <row r="469" spans="1:53" x14ac:dyDescent="0.15">
      <c r="A469" s="1">
        <v>39059</v>
      </c>
      <c r="B469" s="6">
        <v>1752.77</v>
      </c>
      <c r="C469" s="6">
        <v>1772.16</v>
      </c>
      <c r="D469" s="6">
        <v>1710</v>
      </c>
      <c r="E469" s="2">
        <v>1711.58</v>
      </c>
      <c r="F469" s="3">
        <f>E469/MAX(E$2:E469)-1</f>
        <v>-4.6064328430580281E-2</v>
      </c>
      <c r="G469" s="2">
        <f ca="1">IFERROR(AVERAGE(OFFSET(E469,0,0,-参数!B$2,1)),"")</f>
        <v>1509.1708928571431</v>
      </c>
      <c r="H469" t="str">
        <f t="shared" ca="1" si="153"/>
        <v>买</v>
      </c>
      <c r="I469" s="3">
        <f ca="1">IF(H468="买",$E469/$E468-1-IF(H467="卖",参数!$B$3-IF(H469="卖",参数!$B$3+参数!$B$4,0)),"")</f>
        <v>-3.6115131412223889E-2</v>
      </c>
      <c r="J469" s="2">
        <f t="shared" ca="1" si="144"/>
        <v>1890.5099029660123</v>
      </c>
      <c r="K469" s="3">
        <f ca="1">J469/MAX(J$2:J469)-1</f>
        <v>-4.606432843058017E-2</v>
      </c>
      <c r="L469" s="8">
        <f>L468*(参数!$B$6-1)/(参数!$B$6+1)+E469*2/(参数!$B$6+1)</f>
        <v>1664.2212973169385</v>
      </c>
      <c r="M469" s="8">
        <f>M468*(参数!$B$7-1)/(参数!$B$7+1)+E469*2/(参数!$B$7+1)</f>
        <v>1489.4056068881707</v>
      </c>
      <c r="N469" s="8">
        <f t="shared" si="136"/>
        <v>174.81569042876777</v>
      </c>
      <c r="O469" s="8">
        <f>O468*(参数!$B$8-1)/(参数!$B$8+1)+N469*2/(参数!$B$8+1)</f>
        <v>155.11233572891493</v>
      </c>
      <c r="P469" s="9" t="str">
        <f t="shared" si="145"/>
        <v>买</v>
      </c>
      <c r="Q469" s="7">
        <f>IF(P468="买",$E469/$E468-1-IF(P467="卖",参数!$B$3-IF(P469="卖",参数!$B$3+参数!$B$4,0)),"")</f>
        <v>-3.6115131412223889E-2</v>
      </c>
      <c r="R469" s="8">
        <f t="shared" si="146"/>
        <v>1575.1881882434845</v>
      </c>
      <c r="S469" s="3">
        <f>R469/MAX(R$2:R469)-1</f>
        <v>-4.6064328430580281E-2</v>
      </c>
      <c r="T469" s="10">
        <f ca="1">IFERROR(AVERAGE(OFFSET(E469,0,0,-参数!B$10,1)),"")</f>
        <v>1647.441</v>
      </c>
      <c r="U469" s="10">
        <f ca="1">IFERROR(AVERAGE(OFFSET(E469,0,0,-参数!B$11,1)),"")</f>
        <v>1111.2851111111115</v>
      </c>
      <c r="V469" s="10">
        <f t="shared" ca="1" si="137"/>
        <v>536.15588888888851</v>
      </c>
      <c r="W469" s="10">
        <f ca="1">IFERROR(AVERAGE(OFFSET(V469,0,0,-参数!B$12,1)),"")</f>
        <v>484.54686251402876</v>
      </c>
      <c r="X469" s="11" t="str">
        <f t="shared" ca="1" si="135"/>
        <v>买</v>
      </c>
      <c r="Y469" s="12">
        <f ca="1">IF(X468="买",$E469/$E468-1-IF(X467="卖",参数!$B$3-IF(X469="卖",参数!$B$3+参数!$B$4,0)),"")</f>
        <v>-3.6115131412223889E-2</v>
      </c>
      <c r="Z469" s="10">
        <f t="shared" ca="1" si="147"/>
        <v>1741.5521118448489</v>
      </c>
      <c r="AA469" s="3">
        <f ca="1">Z469/MAX(Z$2:Z469)-1</f>
        <v>-4.6064328430580281E-2</v>
      </c>
      <c r="AB469" s="8">
        <f ca="1">IFERROR(AVERAGE(OFFSET(E469,0,0,-参数!B$14,1)),"")</f>
        <v>1744.0487500000002</v>
      </c>
      <c r="AC469" s="8">
        <f ca="1">IFERROR(AVERAGE(OFFSET(E469,0,0,-参数!B$15,1)),"")</f>
        <v>1600.3993103448277</v>
      </c>
      <c r="AD469" s="9" t="str">
        <f ca="1">IFERROR(IF(OR(AND(AB469/AC469-1&lt;参数!B$16,AB469/AC469-1&gt;参数!B$17),AB469/AC469-1&lt;参数!B$18),"买","卖"),"买")</f>
        <v>买</v>
      </c>
      <c r="AE469" s="7">
        <f ca="1">IF(AD468="买",$E469/$E468-1-IF(AD467="卖",参数!$B$3-IF(AD469="卖",参数!$B$3+参数!$B$4,0)),"")</f>
        <v>-3.6115131412223889E-2</v>
      </c>
      <c r="AF469" s="8">
        <f t="shared" ca="1" si="148"/>
        <v>1700.5400828093366</v>
      </c>
      <c r="AG469" s="3">
        <f ca="1">AF469/MAX(AF$2:AF469)-1</f>
        <v>-4.6064328430580281E-2</v>
      </c>
      <c r="AH469">
        <f t="shared" ca="1" si="138"/>
        <v>0</v>
      </c>
      <c r="AI469">
        <f t="shared" si="139"/>
        <v>0</v>
      </c>
      <c r="AJ469">
        <f t="shared" ca="1" si="140"/>
        <v>0</v>
      </c>
      <c r="AK469">
        <f t="shared" ca="1" si="141"/>
        <v>0</v>
      </c>
      <c r="AL469">
        <f t="shared" ca="1" si="142"/>
        <v>1</v>
      </c>
      <c r="AM469">
        <f t="shared" ca="1" si="143"/>
        <v>0</v>
      </c>
      <c r="AO469" s="9">
        <f t="shared" si="149"/>
        <v>64.130000000000109</v>
      </c>
      <c r="AP469" s="15">
        <f ca="1">IFERROR(ABS(E469-OFFSET(E469,-参数!B$20,0,1,1))/SUM(OFFSET(AO469,0,0,-参数!B$20,1)),0)</f>
        <v>0.40174429748897833</v>
      </c>
      <c r="AQ469" s="16">
        <f ca="1">(参数!B$21+参数!B$22*'000300'!AP469)^(参数!B$23)</f>
        <v>0.36568324707686406</v>
      </c>
      <c r="AR469" s="17">
        <f t="shared" ca="1" si="150"/>
        <v>1751.1620595353488</v>
      </c>
      <c r="AS469" s="9" t="str">
        <f ca="1">IF(E469+参数!B$24&gt;=AR469,"买","卖")</f>
        <v>卖</v>
      </c>
      <c r="AT469" s="7">
        <f ca="1">IF(AS468="买",$E469/$E468-1-IF(AS467="卖",参数!$B$3-IF(AS469="卖",参数!$B$3+参数!$B$4,0)),"")</f>
        <v>-3.6115131412223889E-2</v>
      </c>
      <c r="AU469" s="8">
        <f t="shared" ca="1" si="151"/>
        <v>1834.0120531238529</v>
      </c>
      <c r="AV469" s="7">
        <f ca="1">AU469/MAX(AU$2:AU469)-1</f>
        <v>-4.606432843058017E-2</v>
      </c>
      <c r="AW469" s="3">
        <f t="shared" ca="1" si="154"/>
        <v>-1.2863178119139063E-2</v>
      </c>
      <c r="AX469" s="11" t="str">
        <f ca="1">IFERROR(IF(E469&gt;MAX(OFFSET(C469,-1,0,-参数!B$27,1)),"买",IF(E469&lt;MIN(OFFSET(D469,-1,0,-参数!B$26,1)),"卖",AX468)),"卖")</f>
        <v>买</v>
      </c>
      <c r="AY469" s="12">
        <f ca="1">IF(AX468="买",$E469/$E468-1-IF(AX467="卖",参数!$B$3-IF(AX469="卖",参数!$B$3+参数!$B$4,0)),"")</f>
        <v>-3.6115131412223889E-2</v>
      </c>
      <c r="AZ469" s="10">
        <f t="shared" ca="1" si="152"/>
        <v>1456.5567175988099</v>
      </c>
      <c r="BA469" s="12">
        <f ca="1">AZ469/MAX(AZ$2:AZ469)-1</f>
        <v>-4.6064328430580281E-2</v>
      </c>
    </row>
    <row r="470" spans="1:53" x14ac:dyDescent="0.15">
      <c r="A470" s="1">
        <v>39062</v>
      </c>
      <c r="B470" s="6">
        <v>1705.91</v>
      </c>
      <c r="C470" s="6">
        <v>1790.11</v>
      </c>
      <c r="D470" s="6">
        <v>1705.91</v>
      </c>
      <c r="E470" s="2">
        <v>1789.92</v>
      </c>
      <c r="F470" s="3">
        <f>E470/MAX(E$2:E470)-1</f>
        <v>-2.4021446525807066E-3</v>
      </c>
      <c r="G470" s="2">
        <f ca="1">IFERROR(AVERAGE(OFFSET(E470,0,0,-参数!B$2,1)),"")</f>
        <v>1516.8066071428573</v>
      </c>
      <c r="H470" t="str">
        <f t="shared" ca="1" si="153"/>
        <v>买</v>
      </c>
      <c r="I470" s="3">
        <f ca="1">IF(H469="买",$E470/$E469-1-IF(H468="卖",参数!$B$3-IF(H470="卖",参数!$B$3+参数!$B$4,0)),"")</f>
        <v>4.5770574556842414E-2</v>
      </c>
      <c r="J470" s="2">
        <f t="shared" ca="1" si="144"/>
        <v>1977.039627430167</v>
      </c>
      <c r="K470" s="3">
        <f ca="1">J470/MAX(J$2:J470)-1</f>
        <v>-2.4021446525805956E-3</v>
      </c>
      <c r="L470" s="8">
        <f>L469*(参数!$B$6-1)/(参数!$B$6+1)+E470*2/(参数!$B$6+1)</f>
        <v>1676.1926023343731</v>
      </c>
      <c r="M470" s="8">
        <f>M469*(参数!$B$7-1)/(参数!$B$7+1)+E470*2/(参数!$B$7+1)</f>
        <v>1496.6469175655643</v>
      </c>
      <c r="N470" s="8">
        <f t="shared" si="136"/>
        <v>179.54568476880877</v>
      </c>
      <c r="O470" s="8">
        <f>O469*(参数!$B$8-1)/(参数!$B$8+1)+N470*2/(参数!$B$8+1)</f>
        <v>159.99900553689369</v>
      </c>
      <c r="P470" s="9" t="str">
        <f t="shared" si="145"/>
        <v>买</v>
      </c>
      <c r="Q470" s="7">
        <f>IF(P469="买",$E470/$E469-1-IF(P468="卖",参数!$B$3-IF(P470="卖",参数!$B$3+参数!$B$4,0)),"")</f>
        <v>4.5770574556842414E-2</v>
      </c>
      <c r="R470" s="8">
        <f t="shared" si="146"/>
        <v>1647.2854566545404</v>
      </c>
      <c r="S470" s="3">
        <f>R470/MAX(R$2:R470)-1</f>
        <v>-2.4021446525805956E-3</v>
      </c>
      <c r="T470" s="10">
        <f ca="1">IFERROR(AVERAGE(OFFSET(E470,0,0,-参数!B$10,1)),"")</f>
        <v>1663.1479999999999</v>
      </c>
      <c r="U470" s="10">
        <f ca="1">IFERROR(AVERAGE(OFFSET(E470,0,0,-参数!B$11,1)),"")</f>
        <v>1113.2881234567903</v>
      </c>
      <c r="V470" s="10">
        <f t="shared" ca="1" si="137"/>
        <v>549.85987654320957</v>
      </c>
      <c r="W470" s="10">
        <f ca="1">IFERROR(AVERAGE(OFFSET(V470,0,0,-参数!B$12,1)),"")</f>
        <v>494.72829573512877</v>
      </c>
      <c r="X470" s="11" t="str">
        <f t="shared" ca="1" si="135"/>
        <v>买</v>
      </c>
      <c r="Y470" s="12">
        <f ca="1">IF(X469="买",$E470/$E469-1-IF(X468="卖",参数!$B$3-IF(X470="卖",参数!$B$3+参数!$B$4,0)),"")</f>
        <v>4.5770574556842414E-2</v>
      </c>
      <c r="Z470" s="10">
        <f t="shared" ca="1" si="147"/>
        <v>1821.2639526246699</v>
      </c>
      <c r="AA470" s="3">
        <f ca="1">Z470/MAX(Z$2:Z470)-1</f>
        <v>-2.4021446525805956E-3</v>
      </c>
      <c r="AB470" s="8">
        <f ca="1">IFERROR(AVERAGE(OFFSET(E470,0,0,-参数!B$14,1)),"")</f>
        <v>1759.3962499999998</v>
      </c>
      <c r="AC470" s="8">
        <f ca="1">IFERROR(AVERAGE(OFFSET(E470,0,0,-参数!B$15,1)),"")</f>
        <v>1611.6217241379313</v>
      </c>
      <c r="AD470" s="9" t="str">
        <f ca="1">IFERROR(IF(OR(AND(AB470/AC470-1&lt;参数!B$16,AB470/AC470-1&gt;参数!B$17),AB470/AC470-1&lt;参数!B$18),"买","卖"),"买")</f>
        <v>买</v>
      </c>
      <c r="AE470" s="7">
        <f ca="1">IF(AD469="买",$E470/$E469-1-IF(AD468="卖",参数!$B$3-IF(AD470="卖",参数!$B$3+参数!$B$4,0)),"")</f>
        <v>4.5770574556842414E-2</v>
      </c>
      <c r="AF470" s="8">
        <f t="shared" ca="1" si="148"/>
        <v>1778.3747794564604</v>
      </c>
      <c r="AG470" s="3">
        <f ca="1">AF470/MAX(AF$2:AF470)-1</f>
        <v>-2.4021446525805956E-3</v>
      </c>
      <c r="AH470">
        <f t="shared" ca="1" si="138"/>
        <v>0</v>
      </c>
      <c r="AI470">
        <f t="shared" si="139"/>
        <v>0</v>
      </c>
      <c r="AJ470">
        <f t="shared" ca="1" si="140"/>
        <v>0</v>
      </c>
      <c r="AK470">
        <f t="shared" ca="1" si="141"/>
        <v>0</v>
      </c>
      <c r="AL470">
        <f t="shared" ca="1" si="142"/>
        <v>0</v>
      </c>
      <c r="AM470">
        <f t="shared" ca="1" si="143"/>
        <v>0</v>
      </c>
      <c r="AO470" s="9">
        <f t="shared" si="149"/>
        <v>78.340000000000146</v>
      </c>
      <c r="AP470" s="15">
        <f ca="1">IFERROR(ABS(E470-OFFSET(E470,-参数!B$20,0,1,1))/SUM(OFFSET(AO470,0,0,-参数!B$20,1)),0)</f>
        <v>0.44201305086260845</v>
      </c>
      <c r="AQ470" s="16">
        <f ca="1">(参数!B$21+参数!B$22*'000300'!AP470)^(参数!B$23)</f>
        <v>0.40454259408241711</v>
      </c>
      <c r="AR470" s="17">
        <f t="shared" ca="1" si="150"/>
        <v>1766.8412973122106</v>
      </c>
      <c r="AS470" s="9" t="str">
        <f ca="1">IF(E470+参数!B$24&gt;=AR470,"买","卖")</f>
        <v>买</v>
      </c>
      <c r="AT470" s="7" t="str">
        <f ca="1">IF(AS469="买",$E470/$E469-1-IF(AS468="卖",参数!$B$3-IF(AS470="卖",参数!$B$3+参数!$B$4,0)),"")</f>
        <v/>
      </c>
      <c r="AU470" s="8">
        <f t="shared" ca="1" si="151"/>
        <v>1834.0120531238529</v>
      </c>
      <c r="AV470" s="7">
        <f ca="1">AU470/MAX(AU$2:AU470)-1</f>
        <v>-4.606432843058017E-2</v>
      </c>
      <c r="AW470" s="3">
        <f t="shared" ca="1" si="154"/>
        <v>8.9536189363432772E-3</v>
      </c>
      <c r="AX470" s="11" t="str">
        <f ca="1">IFERROR(IF(E470&gt;MAX(OFFSET(C470,-1,0,-参数!B$27,1)),"买",IF(E470&lt;MIN(OFFSET(D470,-1,0,-参数!B$26,1)),"卖",AX469)),"卖")</f>
        <v>买</v>
      </c>
      <c r="AY470" s="12">
        <f ca="1">IF(AX469="买",$E470/$E469-1-IF(AX468="卖",参数!$B$3-IF(AX470="卖",参数!$B$3+参数!$B$4,0)),"")</f>
        <v>4.5770574556842414E-2</v>
      </c>
      <c r="AZ470" s="10">
        <f t="shared" ca="1" si="152"/>
        <v>1523.2241554379359</v>
      </c>
      <c r="BA470" s="12">
        <f ca="1">AZ470/MAX(AZ$2:AZ470)-1</f>
        <v>-2.4021446525805956E-3</v>
      </c>
    </row>
    <row r="471" spans="1:53" x14ac:dyDescent="0.15">
      <c r="A471" s="1">
        <v>39063</v>
      </c>
      <c r="B471" s="6">
        <v>1798.46</v>
      </c>
      <c r="C471" s="6">
        <v>1819.8</v>
      </c>
      <c r="D471" s="6">
        <v>1772.11</v>
      </c>
      <c r="E471" s="2">
        <v>1802.79</v>
      </c>
      <c r="F471" s="3">
        <f>E471/MAX(E$2:E471)-1</f>
        <v>0</v>
      </c>
      <c r="G471" s="2">
        <f ca="1">IFERROR(AVERAGE(OFFSET(E471,0,0,-参数!B$2,1)),"")</f>
        <v>1524.4357142857145</v>
      </c>
      <c r="H471" t="str">
        <f t="shared" ca="1" si="153"/>
        <v>买</v>
      </c>
      <c r="I471" s="3">
        <f ca="1">IF(H470="买",$E471/$E470-1-IF(H469="卖",参数!$B$3-IF(H471="卖",参数!$B$3+参数!$B$4,0)),"")</f>
        <v>7.1902654867255222E-3</v>
      </c>
      <c r="J471" s="2">
        <f t="shared" ca="1" si="144"/>
        <v>1991.2550672291668</v>
      </c>
      <c r="K471" s="3">
        <f ca="1">J471/MAX(J$2:J471)-1</f>
        <v>0</v>
      </c>
      <c r="L471" s="8">
        <f>L470*(参数!$B$6-1)/(参数!$B$6+1)+E471*2/(参数!$B$6+1)</f>
        <v>1688.2494973501471</v>
      </c>
      <c r="M471" s="8">
        <f>M470*(参数!$B$7-1)/(参数!$B$7+1)+E471*2/(参数!$B$7+1)</f>
        <v>1504.0238593109725</v>
      </c>
      <c r="N471" s="8">
        <f t="shared" si="136"/>
        <v>184.22563803917456</v>
      </c>
      <c r="O471" s="8">
        <f>O470*(参数!$B$8-1)/(参数!$B$8+1)+N471*2/(参数!$B$8+1)</f>
        <v>164.84433203734986</v>
      </c>
      <c r="P471" s="9" t="str">
        <f t="shared" si="145"/>
        <v>买</v>
      </c>
      <c r="Q471" s="7">
        <f>IF(P470="买",$E471/$E470-1-IF(P469="卖",参数!$B$3-IF(P471="卖",参数!$B$3+参数!$B$4,0)),"")</f>
        <v>7.1902654867255222E-3</v>
      </c>
      <c r="R471" s="8">
        <f t="shared" si="146"/>
        <v>1659.1298764203084</v>
      </c>
      <c r="S471" s="3">
        <f>R471/MAX(R$2:R471)-1</f>
        <v>0</v>
      </c>
      <c r="T471" s="10">
        <f ca="1">IFERROR(AVERAGE(OFFSET(E471,0,0,-参数!B$10,1)),"")</f>
        <v>1678.5985000000001</v>
      </c>
      <c r="U471" s="10">
        <f ca="1">IFERROR(AVERAGE(OFFSET(E471,0,0,-参数!B$11,1)),"")</f>
        <v>1115.2680987654323</v>
      </c>
      <c r="V471" s="10">
        <f t="shared" ca="1" si="137"/>
        <v>563.33040123456772</v>
      </c>
      <c r="W471" s="10">
        <f ca="1">IFERROR(AVERAGE(OFFSET(V471,0,0,-参数!B$12,1)),"")</f>
        <v>505.35632435465743</v>
      </c>
      <c r="X471" s="11" t="str">
        <f t="shared" ca="1" si="135"/>
        <v>买</v>
      </c>
      <c r="Y471" s="12">
        <f ca="1">IF(X470="买",$E471/$E470-1-IF(X469="卖",参数!$B$3-IF(X471="卖",参数!$B$3+参数!$B$4,0)),"")</f>
        <v>7.1902654867255222E-3</v>
      </c>
      <c r="Z471" s="10">
        <f t="shared" ca="1" si="147"/>
        <v>1834.3593239654442</v>
      </c>
      <c r="AA471" s="3">
        <f ca="1">Z471/MAX(Z$2:Z471)-1</f>
        <v>0</v>
      </c>
      <c r="AB471" s="8">
        <f ca="1">IFERROR(AVERAGE(OFFSET(E471,0,0,-参数!B$14,1)),"")</f>
        <v>1770.4500000000003</v>
      </c>
      <c r="AC471" s="8">
        <f ca="1">IFERROR(AVERAGE(OFFSET(E471,0,0,-参数!B$15,1)),"")</f>
        <v>1622.7727586206897</v>
      </c>
      <c r="AD471" s="9" t="str">
        <f ca="1">IFERROR(IF(OR(AND(AB471/AC471-1&lt;参数!B$16,AB471/AC471-1&gt;参数!B$17),AB471/AC471-1&lt;参数!B$18),"买","卖"),"买")</f>
        <v>买</v>
      </c>
      <c r="AE471" s="7">
        <f ca="1">IF(AD470="买",$E471/$E470-1-IF(AD469="卖",参数!$B$3-IF(AD471="卖",参数!$B$3+参数!$B$4,0)),"")</f>
        <v>7.1902654867255222E-3</v>
      </c>
      <c r="AF471" s="8">
        <f t="shared" ca="1" si="148"/>
        <v>1791.1617662556494</v>
      </c>
      <c r="AG471" s="3">
        <f ca="1">AF471/MAX(AF$2:AF471)-1</f>
        <v>0</v>
      </c>
      <c r="AH471">
        <f t="shared" ca="1" si="138"/>
        <v>0</v>
      </c>
      <c r="AI471">
        <f t="shared" si="139"/>
        <v>0</v>
      </c>
      <c r="AJ471">
        <f t="shared" ca="1" si="140"/>
        <v>0</v>
      </c>
      <c r="AK471">
        <f t="shared" ca="1" si="141"/>
        <v>0</v>
      </c>
      <c r="AL471">
        <f t="shared" ca="1" si="142"/>
        <v>0</v>
      </c>
      <c r="AM471">
        <f t="shared" ca="1" si="143"/>
        <v>0</v>
      </c>
      <c r="AO471" s="9">
        <f t="shared" si="149"/>
        <v>12.869999999999891</v>
      </c>
      <c r="AP471" s="15">
        <f ca="1">IFERROR(ABS(E471-OFFSET(E471,-参数!B$20,0,1,1))/SUM(OFFSET(AO471,0,0,-参数!B$20,1)),0)</f>
        <v>0.43310447544318514</v>
      </c>
      <c r="AQ471" s="16">
        <f ca="1">(参数!B$21+参数!B$22*'000300'!AP471)^(参数!B$23)</f>
        <v>0.39594581880267365</v>
      </c>
      <c r="AR471" s="17">
        <f t="shared" ca="1" si="150"/>
        <v>1781.0750358328214</v>
      </c>
      <c r="AS471" s="9" t="str">
        <f ca="1">IF(E471+参数!B$24&gt;=AR471,"买","卖")</f>
        <v>买</v>
      </c>
      <c r="AT471" s="7">
        <f ca="1">IF(AS470="买",$E471/$E470-1-IF(AS469="卖",参数!$B$3-IF(AS471="卖",参数!$B$3+参数!$B$4,0)),"")</f>
        <v>6.940265486725522E-3</v>
      </c>
      <c r="AU471" s="8">
        <f t="shared" ca="1" si="151"/>
        <v>1846.7405836783869</v>
      </c>
      <c r="AV471" s="7">
        <f ca="1">AU471/MAX(AU$2:AU471)-1</f>
        <v>-3.9443761612630635E-2</v>
      </c>
      <c r="AW471" s="3">
        <f t="shared" ca="1" si="154"/>
        <v>8.0560368054922726E-3</v>
      </c>
      <c r="AX471" s="11" t="str">
        <f ca="1">IFERROR(IF(E471&gt;MAX(OFFSET(C471,-1,0,-参数!B$27,1)),"买",IF(E471&lt;MIN(OFFSET(D471,-1,0,-参数!B$26,1)),"卖",AX470)),"卖")</f>
        <v>买</v>
      </c>
      <c r="AY471" s="12">
        <f ca="1">IF(AX470="买",$E471/$E470-1-IF(AX469="卖",参数!$B$3-IF(AX471="卖",参数!$B$3+参数!$B$4,0)),"")</f>
        <v>7.1902654867255222E-3</v>
      </c>
      <c r="AZ471" s="10">
        <f t="shared" ca="1" si="152"/>
        <v>1534.176541511328</v>
      </c>
      <c r="BA471" s="12">
        <f ca="1">AZ471/MAX(AZ$2:AZ471)-1</f>
        <v>0</v>
      </c>
    </row>
    <row r="472" spans="1:53" x14ac:dyDescent="0.15">
      <c r="A472" s="1">
        <v>39064</v>
      </c>
      <c r="B472" s="6">
        <v>1805.42</v>
      </c>
      <c r="C472" s="6">
        <v>1813.28</v>
      </c>
      <c r="D472" s="6">
        <v>1779.56</v>
      </c>
      <c r="E472" s="2">
        <v>1803.86</v>
      </c>
      <c r="F472" s="3">
        <f>E472/MAX(E$2:E472)-1</f>
        <v>0</v>
      </c>
      <c r="G472" s="2">
        <f ca="1">IFERROR(AVERAGE(OFFSET(E472,0,0,-参数!B$2,1)),"")</f>
        <v>1532.0348214285716</v>
      </c>
      <c r="H472" t="str">
        <f t="shared" ca="1" si="153"/>
        <v>买</v>
      </c>
      <c r="I472" s="3">
        <f ca="1">IF(H471="买",$E472/$E471-1-IF(H470="卖",参数!$B$3-IF(H472="卖",参数!$B$3+参数!$B$4,0)),"")</f>
        <v>5.9352448149807557E-4</v>
      </c>
      <c r="J472" s="2">
        <f t="shared" ca="1" si="144"/>
        <v>1992.4369258604745</v>
      </c>
      <c r="K472" s="3">
        <f ca="1">J472/MAX(J$2:J472)-1</f>
        <v>0</v>
      </c>
      <c r="L472" s="8">
        <f>L471*(参数!$B$6-1)/(参数!$B$6+1)+E472*2/(参数!$B$6+1)</f>
        <v>1699.260021412038</v>
      </c>
      <c r="M472" s="8">
        <f>M471*(参数!$B$7-1)/(参数!$B$7+1)+E472*2/(参数!$B$7+1)</f>
        <v>1511.2488265564912</v>
      </c>
      <c r="N472" s="8">
        <f t="shared" si="136"/>
        <v>188.01119485554682</v>
      </c>
      <c r="O472" s="8">
        <f>O471*(参数!$B$8-1)/(参数!$B$8+1)+N472*2/(参数!$B$8+1)</f>
        <v>169.47770460098926</v>
      </c>
      <c r="P472" s="9" t="str">
        <f t="shared" si="145"/>
        <v>买</v>
      </c>
      <c r="Q472" s="7">
        <f>IF(P471="买",$E472/$E471-1-IF(P470="卖",参数!$B$3-IF(P472="卖",参数!$B$3+参数!$B$4,0)),"")</f>
        <v>5.9352448149807557E-4</v>
      </c>
      <c r="R472" s="8">
        <f t="shared" si="146"/>
        <v>1660.1146106199487</v>
      </c>
      <c r="S472" s="3">
        <f>R472/MAX(R$2:R472)-1</f>
        <v>0</v>
      </c>
      <c r="T472" s="10">
        <f ca="1">IFERROR(AVERAGE(OFFSET(E472,0,0,-参数!B$10,1)),"")</f>
        <v>1692.0535</v>
      </c>
      <c r="U472" s="10">
        <f ca="1">IFERROR(AVERAGE(OFFSET(E472,0,0,-参数!B$11,1)),"")</f>
        <v>1117.2851111111113</v>
      </c>
      <c r="V472" s="10">
        <f t="shared" ca="1" si="137"/>
        <v>574.76838888888869</v>
      </c>
      <c r="W472" s="10">
        <f ca="1">IFERROR(AVERAGE(OFFSET(V472,0,0,-参数!B$12,1)),"")</f>
        <v>516.36677272727241</v>
      </c>
      <c r="X472" s="11" t="str">
        <f t="shared" ca="1" si="135"/>
        <v>买</v>
      </c>
      <c r="Y472" s="12">
        <f ca="1">IF(X471="买",$E472/$E471-1-IF(X470="卖",参数!$B$3-IF(X472="卖",参数!$B$3+参数!$B$4,0)),"")</f>
        <v>5.9352448149807557E-4</v>
      </c>
      <c r="Z472" s="10">
        <f t="shared" ca="1" si="147"/>
        <v>1835.4480611320819</v>
      </c>
      <c r="AA472" s="3">
        <f ca="1">Z472/MAX(Z$2:Z472)-1</f>
        <v>0</v>
      </c>
      <c r="AB472" s="8">
        <f ca="1">IFERROR(AVERAGE(OFFSET(E472,0,0,-参数!B$14,1)),"")</f>
        <v>1779.7800000000002</v>
      </c>
      <c r="AC472" s="8">
        <f ca="1">IFERROR(AVERAGE(OFFSET(E472,0,0,-参数!B$15,1)),"")</f>
        <v>1633.9520689655176</v>
      </c>
      <c r="AD472" s="9" t="str">
        <f ca="1">IFERROR(IF(OR(AND(AB472/AC472-1&lt;参数!B$16,AB472/AC472-1&gt;参数!B$17),AB472/AC472-1&lt;参数!B$18),"买","卖"),"买")</f>
        <v>买</v>
      </c>
      <c r="AE472" s="7">
        <f ca="1">IF(AD471="买",$E472/$E471-1-IF(AD470="卖",参数!$B$3-IF(AD472="卖",参数!$B$3+参数!$B$4,0)),"")</f>
        <v>5.9352448149807557E-4</v>
      </c>
      <c r="AF472" s="8">
        <f t="shared" ca="1" si="148"/>
        <v>1792.2248646142455</v>
      </c>
      <c r="AG472" s="3">
        <f ca="1">AF472/MAX(AF$2:AF472)-1</f>
        <v>0</v>
      </c>
      <c r="AH472">
        <f t="shared" ca="1" si="138"/>
        <v>0</v>
      </c>
      <c r="AI472">
        <f t="shared" si="139"/>
        <v>0</v>
      </c>
      <c r="AJ472">
        <f t="shared" ca="1" si="140"/>
        <v>0</v>
      </c>
      <c r="AK472">
        <f t="shared" ca="1" si="141"/>
        <v>0</v>
      </c>
      <c r="AL472">
        <f t="shared" ca="1" si="142"/>
        <v>0</v>
      </c>
      <c r="AM472">
        <f t="shared" ca="1" si="143"/>
        <v>0</v>
      </c>
      <c r="AO472" s="9">
        <f t="shared" si="149"/>
        <v>1.0699999999999363</v>
      </c>
      <c r="AP472" s="15">
        <f ca="1">IFERROR(ABS(E472-OFFSET(E472,-参数!B$20,0,1,1))/SUM(OFFSET(AO472,0,0,-参数!B$20,1)),0)</f>
        <v>0.43145220052462835</v>
      </c>
      <c r="AQ472" s="16">
        <f ca="1">(参数!B$21+参数!B$22*'000300'!AP472)^(参数!B$23)</f>
        <v>0.39435137350626631</v>
      </c>
      <c r="AR472" s="17">
        <f t="shared" ca="1" si="150"/>
        <v>1790.0603177474393</v>
      </c>
      <c r="AS472" s="9" t="str">
        <f ca="1">IF(E472+参数!B$24&gt;=AR472,"买","卖")</f>
        <v>买</v>
      </c>
      <c r="AT472" s="7">
        <f ca="1">IF(AS471="买",$E472/$E471-1-IF(AS470="卖",参数!$B$3-IF(AS472="卖",参数!$B$3+参数!$B$4,0)),"")</f>
        <v>5.9352448149807557E-4</v>
      </c>
      <c r="AU472" s="8">
        <f t="shared" ca="1" si="151"/>
        <v>1847.8366694257761</v>
      </c>
      <c r="AV472" s="7">
        <f ca="1">AU472/MAX(AU$2:AU472)-1</f>
        <v>-3.8873647969292047E-2</v>
      </c>
      <c r="AW472" s="3">
        <f t="shared" ca="1" si="154"/>
        <v>5.0448643284792816E-3</v>
      </c>
      <c r="AX472" s="11" t="str">
        <f ca="1">IFERROR(IF(E472&gt;MAX(OFFSET(C472,-1,0,-参数!B$27,1)),"买",IF(E472&lt;MIN(OFFSET(D472,-1,0,-参数!B$26,1)),"卖",AX471)),"卖")</f>
        <v>买</v>
      </c>
      <c r="AY472" s="12">
        <f ca="1">IF(AX471="买",$E472/$E471-1-IF(AX470="卖",参数!$B$3-IF(AX472="卖",参数!$B$3+参数!$B$4,0)),"")</f>
        <v>5.9352448149807557E-4</v>
      </c>
      <c r="AZ472" s="10">
        <f t="shared" ca="1" si="152"/>
        <v>1535.0871128476549</v>
      </c>
      <c r="BA472" s="12">
        <f ca="1">AZ472/MAX(AZ$2:AZ472)-1</f>
        <v>0</v>
      </c>
    </row>
    <row r="473" spans="1:53" x14ac:dyDescent="0.15">
      <c r="A473" s="1">
        <v>39065</v>
      </c>
      <c r="B473" s="6">
        <v>1807.08</v>
      </c>
      <c r="C473" s="6">
        <v>1836.19</v>
      </c>
      <c r="D473" s="6">
        <v>1805.2</v>
      </c>
      <c r="E473" s="2">
        <v>1836.14</v>
      </c>
      <c r="F473" s="3">
        <f>E473/MAX(E$2:E473)-1</f>
        <v>0</v>
      </c>
      <c r="G473" s="2">
        <f ca="1">IFERROR(AVERAGE(OFFSET(E473,0,0,-参数!B$2,1)),"")</f>
        <v>1540.2076785714289</v>
      </c>
      <c r="H473" t="str">
        <f t="shared" ca="1" si="153"/>
        <v>买</v>
      </c>
      <c r="I473" s="3">
        <f ca="1">IF(H472="买",$E473/$E472-1-IF(H471="卖",参数!$B$3-IF(H473="卖",参数!$B$3+参数!$B$4,0)),"")</f>
        <v>1.7894958588804188E-2</v>
      </c>
      <c r="J473" s="2">
        <f t="shared" ca="1" si="144"/>
        <v>2028.0915021395519</v>
      </c>
      <c r="K473" s="3">
        <f ca="1">J473/MAX(J$2:J473)-1</f>
        <v>0</v>
      </c>
      <c r="L473" s="8">
        <f>L472*(参数!$B$6-1)/(参数!$B$6+1)+E473*2/(参数!$B$6+1)</f>
        <v>1712.2962098489868</v>
      </c>
      <c r="M473" s="8">
        <f>M472*(参数!$B$7-1)/(参数!$B$7+1)+E473*2/(参数!$B$7+1)</f>
        <v>1519.0775295310334</v>
      </c>
      <c r="N473" s="8">
        <f t="shared" si="136"/>
        <v>193.21868031795339</v>
      </c>
      <c r="O473" s="8">
        <f>O472*(参数!$B$8-1)/(参数!$B$8+1)+N473*2/(参数!$B$8+1)</f>
        <v>174.2258997443821</v>
      </c>
      <c r="P473" s="9" t="str">
        <f t="shared" si="145"/>
        <v>买</v>
      </c>
      <c r="Q473" s="7">
        <f>IF(P472="买",$E473/$E472-1-IF(P471="卖",参数!$B$3-IF(P473="卖",参数!$B$3+参数!$B$4,0)),"")</f>
        <v>1.7894958588804188E-2</v>
      </c>
      <c r="R473" s="8">
        <f t="shared" si="146"/>
        <v>1689.8222928296616</v>
      </c>
      <c r="S473" s="3">
        <f>R473/MAX(R$2:R473)-1</f>
        <v>0</v>
      </c>
      <c r="T473" s="10">
        <f ca="1">IFERROR(AVERAGE(OFFSET(E473,0,0,-参数!B$10,1)),"")</f>
        <v>1707.1959999999999</v>
      </c>
      <c r="U473" s="10">
        <f ca="1">IFERROR(AVERAGE(OFFSET(E473,0,0,-参数!B$11,1)),"")</f>
        <v>1119.4136543209879</v>
      </c>
      <c r="V473" s="10">
        <f t="shared" ca="1" si="137"/>
        <v>587.782345679012</v>
      </c>
      <c r="W473" s="10">
        <f ca="1">IFERROR(AVERAGE(OFFSET(V473,0,0,-参数!B$12,1)),"")</f>
        <v>527.86971492704788</v>
      </c>
      <c r="X473" s="11" t="str">
        <f t="shared" ca="1" si="135"/>
        <v>买</v>
      </c>
      <c r="Y473" s="12">
        <f ca="1">IF(X472="买",$E473/$E472-1-IF(X471="卖",参数!$B$3-IF(X473="卖",参数!$B$3+参数!$B$4,0)),"")</f>
        <v>1.7894958588804188E-2</v>
      </c>
      <c r="Z473" s="10">
        <f t="shared" ca="1" si="147"/>
        <v>1868.2933281779415</v>
      </c>
      <c r="AA473" s="3">
        <f ca="1">Z473/MAX(Z$2:Z473)-1</f>
        <v>0</v>
      </c>
      <c r="AB473" s="8">
        <f ca="1">IFERROR(AVERAGE(OFFSET(E473,0,0,-参数!B$14,1)),"")</f>
        <v>1786.7049999999999</v>
      </c>
      <c r="AC473" s="8">
        <f ca="1">IFERROR(AVERAGE(OFFSET(E473,0,0,-参数!B$15,1)),"")</f>
        <v>1645.9468965517244</v>
      </c>
      <c r="AD473" s="9" t="str">
        <f ca="1">IFERROR(IF(OR(AND(AB473/AC473-1&lt;参数!B$16,AB473/AC473-1&gt;参数!B$17),AB473/AC473-1&lt;参数!B$18),"买","卖"),"买")</f>
        <v>买</v>
      </c>
      <c r="AE473" s="7">
        <f ca="1">IF(AD472="买",$E473/$E472-1-IF(AD471="卖",参数!$B$3-IF(AD473="卖",参数!$B$3+参数!$B$4,0)),"")</f>
        <v>1.7894958588804188E-2</v>
      </c>
      <c r="AF473" s="8">
        <f t="shared" ca="1" si="148"/>
        <v>1824.2966543483426</v>
      </c>
      <c r="AG473" s="3">
        <f ca="1">AF473/MAX(AF$2:AF473)-1</f>
        <v>0</v>
      </c>
      <c r="AH473">
        <f t="shared" ca="1" si="138"/>
        <v>0</v>
      </c>
      <c r="AI473">
        <f t="shared" si="139"/>
        <v>0</v>
      </c>
      <c r="AJ473">
        <f t="shared" ca="1" si="140"/>
        <v>0</v>
      </c>
      <c r="AK473">
        <f t="shared" ca="1" si="141"/>
        <v>0</v>
      </c>
      <c r="AL473">
        <f t="shared" ca="1" si="142"/>
        <v>0</v>
      </c>
      <c r="AM473">
        <f t="shared" ca="1" si="143"/>
        <v>0</v>
      </c>
      <c r="AO473" s="9">
        <f t="shared" si="149"/>
        <v>32.2800000000002</v>
      </c>
      <c r="AP473" s="15">
        <f ca="1">IFERROR(ABS(E473-OFFSET(E473,-参数!B$20,0,1,1))/SUM(OFFSET(AO473,0,0,-参数!B$20,1)),0)</f>
        <v>0.44547788467517707</v>
      </c>
      <c r="AQ473" s="16">
        <f ca="1">(参数!B$21+参数!B$22*'000300'!AP473)^(参数!B$23)</f>
        <v>0.40788615871154582</v>
      </c>
      <c r="AR473" s="17">
        <f t="shared" ca="1" si="150"/>
        <v>1808.8555823360848</v>
      </c>
      <c r="AS473" s="9" t="str">
        <f ca="1">IF(E473+参数!B$24&gt;=AR473,"买","卖")</f>
        <v>买</v>
      </c>
      <c r="AT473" s="7">
        <f ca="1">IF(AS472="买",$E473/$E472-1-IF(AS471="卖",参数!$B$3-IF(AS473="卖",参数!$B$3+参数!$B$4,0)),"")</f>
        <v>1.7894958588804188E-2</v>
      </c>
      <c r="AU473" s="8">
        <f t="shared" ca="1" si="151"/>
        <v>1880.9036301040242</v>
      </c>
      <c r="AV473" s="7">
        <f ca="1">AU473/MAX(AU$2:AU473)-1</f>
        <v>-2.1674331701094118E-2</v>
      </c>
      <c r="AW473" s="3">
        <f t="shared" ca="1" si="154"/>
        <v>1.0499794002638341E-2</v>
      </c>
      <c r="AX473" s="11" t="str">
        <f ca="1">IFERROR(IF(E473&gt;MAX(OFFSET(C473,-1,0,-参数!B$27,1)),"买",IF(E473&lt;MIN(OFFSET(D473,-1,0,-参数!B$26,1)),"卖",AX472)),"卖")</f>
        <v>买</v>
      </c>
      <c r="AY473" s="12">
        <f ca="1">IF(AX472="买",$E473/$E472-1-IF(AX471="卖",参数!$B$3-IF(AX473="卖",参数!$B$3+参数!$B$4,0)),"")</f>
        <v>1.7894958588804188E-2</v>
      </c>
      <c r="AZ473" s="10">
        <f t="shared" ca="1" si="152"/>
        <v>1562.5574331622706</v>
      </c>
      <c r="BA473" s="12">
        <f ca="1">AZ473/MAX(AZ$2:AZ473)-1</f>
        <v>0</v>
      </c>
    </row>
    <row r="474" spans="1:53" x14ac:dyDescent="0.15">
      <c r="A474" s="1">
        <v>39066</v>
      </c>
      <c r="B474" s="6">
        <v>1842.88</v>
      </c>
      <c r="C474" s="6">
        <v>1867.78</v>
      </c>
      <c r="D474" s="6">
        <v>1832.51</v>
      </c>
      <c r="E474" s="2">
        <v>1867.64</v>
      </c>
      <c r="F474" s="3">
        <f>E474/MAX(E$2:E474)-1</f>
        <v>0</v>
      </c>
      <c r="G474" s="2">
        <f ca="1">IFERROR(AVERAGE(OFFSET(E474,0,0,-参数!B$2,1)),"")</f>
        <v>1548.783928571429</v>
      </c>
      <c r="H474" t="str">
        <f t="shared" ca="1" si="153"/>
        <v>买</v>
      </c>
      <c r="I474" s="3">
        <f ca="1">IF(H473="买",$E474/$E473-1-IF(H472="卖",参数!$B$3-IF(H474="卖",参数!$B$3+参数!$B$4,0)),"")</f>
        <v>1.7155554587340749E-2</v>
      </c>
      <c r="J474" s="2">
        <f t="shared" ca="1" si="144"/>
        <v>2062.8845366126288</v>
      </c>
      <c r="K474" s="3">
        <f ca="1">J474/MAX(J$2:J474)-1</f>
        <v>0</v>
      </c>
      <c r="L474" s="8">
        <f>L473*(参数!$B$6-1)/(参数!$B$6+1)+E474*2/(参数!$B$6+1)</f>
        <v>1727.0908565300356</v>
      </c>
      <c r="M474" s="8">
        <f>M473*(参数!$B$7-1)/(参数!$B$7+1)+E474*2/(参数!$B$7+1)</f>
        <v>1527.4766252049844</v>
      </c>
      <c r="N474" s="8">
        <f t="shared" si="136"/>
        <v>199.61423132505115</v>
      </c>
      <c r="O474" s="8">
        <f>O473*(参数!$B$8-1)/(参数!$B$8+1)+N474*2/(参数!$B$8+1)</f>
        <v>179.30356606051592</v>
      </c>
      <c r="P474" s="9" t="str">
        <f t="shared" si="145"/>
        <v>买</v>
      </c>
      <c r="Q474" s="7">
        <f>IF(P473="买",$E474/$E473-1-IF(P472="卖",参数!$B$3-IF(P474="卖",参数!$B$3+参数!$B$4,0)),"")</f>
        <v>1.7155554587340749E-2</v>
      </c>
      <c r="R474" s="8">
        <f t="shared" si="146"/>
        <v>1718.812131417206</v>
      </c>
      <c r="S474" s="3">
        <f>R474/MAX(R$2:R474)-1</f>
        <v>0</v>
      </c>
      <c r="T474" s="10">
        <f ca="1">IFERROR(AVERAGE(OFFSET(E474,0,0,-参数!B$10,1)),"")</f>
        <v>1722.4739999999997</v>
      </c>
      <c r="U474" s="10">
        <f ca="1">IFERROR(AVERAGE(OFFSET(E474,0,0,-参数!B$11,1)),"")</f>
        <v>1121.6454320987657</v>
      </c>
      <c r="V474" s="10">
        <f t="shared" ca="1" si="137"/>
        <v>600.82856790123401</v>
      </c>
      <c r="W474" s="10">
        <f ca="1">IFERROR(AVERAGE(OFFSET(V474,0,0,-参数!B$12,1)),"")</f>
        <v>539.65711616161582</v>
      </c>
      <c r="X474" s="11" t="str">
        <f t="shared" ca="1" si="135"/>
        <v>买</v>
      </c>
      <c r="Y474" s="12">
        <f ca="1">IF(X473="买",$E474/$E473-1-IF(X472="卖",参数!$B$3-IF(X474="卖",参数!$B$3+参数!$B$4,0)),"")</f>
        <v>1.7155554587340749E-2</v>
      </c>
      <c r="Z474" s="10">
        <f t="shared" ca="1" si="147"/>
        <v>1900.3449363546627</v>
      </c>
      <c r="AA474" s="3">
        <f ca="1">Z474/MAX(Z$2:Z474)-1</f>
        <v>0</v>
      </c>
      <c r="AB474" s="8">
        <f ca="1">IFERROR(AVERAGE(OFFSET(E474,0,0,-参数!B$14,1)),"")</f>
        <v>1795.8812499999999</v>
      </c>
      <c r="AC474" s="8">
        <f ca="1">IFERROR(AVERAGE(OFFSET(E474,0,0,-参数!B$15,1)),"")</f>
        <v>1658.3520689655172</v>
      </c>
      <c r="AD474" s="9" t="str">
        <f ca="1">IFERROR(IF(OR(AND(AB474/AC474-1&lt;参数!B$16,AB474/AC474-1&gt;参数!B$17),AB474/AC474-1&lt;参数!B$18),"买","卖"),"买")</f>
        <v>买</v>
      </c>
      <c r="AE474" s="7">
        <f ca="1">IF(AD473="买",$E474/$E473-1-IF(AD472="卖",参数!$B$3-IF(AD474="卖",参数!$B$3+参数!$B$4,0)),"")</f>
        <v>1.7155554587340749E-2</v>
      </c>
      <c r="AF474" s="8">
        <f t="shared" ca="1" si="148"/>
        <v>1855.5934751855186</v>
      </c>
      <c r="AG474" s="3">
        <f ca="1">AF474/MAX(AF$2:AF474)-1</f>
        <v>0</v>
      </c>
      <c r="AH474">
        <f t="shared" ca="1" si="138"/>
        <v>0</v>
      </c>
      <c r="AI474">
        <f t="shared" si="139"/>
        <v>0</v>
      </c>
      <c r="AJ474">
        <f t="shared" ca="1" si="140"/>
        <v>0</v>
      </c>
      <c r="AK474">
        <f t="shared" ca="1" si="141"/>
        <v>0</v>
      </c>
      <c r="AL474">
        <f t="shared" ca="1" si="142"/>
        <v>0</v>
      </c>
      <c r="AM474">
        <f t="shared" ca="1" si="143"/>
        <v>0</v>
      </c>
      <c r="AO474" s="9">
        <f t="shared" si="149"/>
        <v>31.5</v>
      </c>
      <c r="AP474" s="15">
        <f ca="1">IFERROR(ABS(E474-OFFSET(E474,-参数!B$20,0,1,1))/SUM(OFFSET(AO474,0,0,-参数!B$20,1)),0)</f>
        <v>0.4586921269197084</v>
      </c>
      <c r="AQ474" s="16">
        <f ca="1">(参数!B$21+参数!B$22*'000300'!AP474)^(参数!B$23)</f>
        <v>0.42063790247751859</v>
      </c>
      <c r="AR474" s="17">
        <f t="shared" ca="1" si="150"/>
        <v>1833.5825364805964</v>
      </c>
      <c r="AS474" s="9" t="str">
        <f ca="1">IF(E474+参数!B$24&gt;=AR474,"买","卖")</f>
        <v>买</v>
      </c>
      <c r="AT474" s="7">
        <f ca="1">IF(AS473="买",$E474/$E473-1-IF(AS472="卖",参数!$B$3-IF(AS474="卖",参数!$B$3+参数!$B$4,0)),"")</f>
        <v>1.7155554587340749E-2</v>
      </c>
      <c r="AU474" s="8">
        <f t="shared" ca="1" si="151"/>
        <v>1913.1715750038011</v>
      </c>
      <c r="AV474" s="7">
        <f ca="1">AU474/MAX(AU$2:AU474)-1</f>
        <v>-4.8906122943956909E-3</v>
      </c>
      <c r="AW474" s="3">
        <f t="shared" ca="1" si="154"/>
        <v>1.3669943795389994E-2</v>
      </c>
      <c r="AX474" s="11" t="str">
        <f ca="1">IFERROR(IF(E474&gt;MAX(OFFSET(C474,-1,0,-参数!B$27,1)),"买",IF(E474&lt;MIN(OFFSET(D474,-1,0,-参数!B$26,1)),"卖",AX473)),"卖")</f>
        <v>买</v>
      </c>
      <c r="AY474" s="12">
        <f ca="1">IF(AX473="买",$E474/$E473-1-IF(AX472="卖",参数!$B$3-IF(AX474="卖",参数!$B$3+参数!$B$4,0)),"")</f>
        <v>1.7155554587340749E-2</v>
      </c>
      <c r="AZ474" s="10">
        <f t="shared" ca="1" si="152"/>
        <v>1589.363972502741</v>
      </c>
      <c r="BA474" s="12">
        <f ca="1">AZ474/MAX(AZ$2:AZ474)-1</f>
        <v>0</v>
      </c>
    </row>
    <row r="475" spans="1:53" x14ac:dyDescent="0.15">
      <c r="A475" s="1">
        <v>39069</v>
      </c>
      <c r="B475" s="6">
        <v>1875.01</v>
      </c>
      <c r="C475" s="6">
        <v>1918.29</v>
      </c>
      <c r="D475" s="6">
        <v>1875.01</v>
      </c>
      <c r="E475" s="2">
        <v>1916.11</v>
      </c>
      <c r="F475" s="3">
        <f>E475/MAX(E$2:E475)-1</f>
        <v>0</v>
      </c>
      <c r="G475" s="2">
        <f ca="1">IFERROR(AVERAGE(OFFSET(E475,0,0,-参数!B$2,1)),"")</f>
        <v>1558.4492857142861</v>
      </c>
      <c r="H475" t="str">
        <f t="shared" ca="1" si="153"/>
        <v>买</v>
      </c>
      <c r="I475" s="3">
        <f ca="1">IF(H474="买",$E475/$E474-1-IF(H473="卖",参数!$B$3-IF(H475="卖",参数!$B$3+参数!$B$4,0)),"")</f>
        <v>2.5952539033218258E-2</v>
      </c>
      <c r="J475" s="2">
        <f t="shared" ca="1" si="144"/>
        <v>2116.4216280700903</v>
      </c>
      <c r="K475" s="3">
        <f ca="1">J475/MAX(J$2:J475)-1</f>
        <v>0</v>
      </c>
      <c r="L475" s="8">
        <f>L474*(参数!$B$6-1)/(参数!$B$6+1)+E475*2/(参数!$B$6+1)</f>
        <v>1745.0926797176514</v>
      </c>
      <c r="M475" s="8">
        <f>M474*(参数!$B$7-1)/(参数!$B$7+1)+E475*2/(参数!$B$7+1)</f>
        <v>1536.8412848385992</v>
      </c>
      <c r="N475" s="8">
        <f t="shared" si="136"/>
        <v>208.25139487905221</v>
      </c>
      <c r="O475" s="8">
        <f>O474*(参数!$B$8-1)/(参数!$B$8+1)+N475*2/(参数!$B$8+1)</f>
        <v>185.09313182422318</v>
      </c>
      <c r="P475" s="9" t="str">
        <f t="shared" si="145"/>
        <v>买</v>
      </c>
      <c r="Q475" s="7">
        <f>IF(P474="买",$E475/$E474-1-IF(P473="卖",参数!$B$3-IF(P475="卖",参数!$B$3+参数!$B$4,0)),"")</f>
        <v>2.5952539033218258E-2</v>
      </c>
      <c r="R475" s="8">
        <f t="shared" si="146"/>
        <v>1763.4196703485802</v>
      </c>
      <c r="S475" s="3">
        <f>R475/MAX(R$2:R475)-1</f>
        <v>0</v>
      </c>
      <c r="T475" s="10">
        <f ca="1">IFERROR(AVERAGE(OFFSET(E475,0,0,-参数!B$10,1)),"")</f>
        <v>1738.6215</v>
      </c>
      <c r="U475" s="10">
        <f ca="1">IFERROR(AVERAGE(OFFSET(E475,0,0,-参数!B$11,1)),"")</f>
        <v>1123.9916543209879</v>
      </c>
      <c r="V475" s="10">
        <f t="shared" ca="1" si="137"/>
        <v>614.62984567901208</v>
      </c>
      <c r="W475" s="10">
        <f ca="1">IFERROR(AVERAGE(OFFSET(V475,0,0,-参数!B$12,1)),"")</f>
        <v>551.77622222222192</v>
      </c>
      <c r="X475" s="11" t="str">
        <f t="shared" ca="1" si="135"/>
        <v>买</v>
      </c>
      <c r="Y475" s="12">
        <f ca="1">IF(X474="买",$E475/$E474-1-IF(X473="卖",参数!$B$3-IF(X475="卖",参数!$B$3+参数!$B$4,0)),"")</f>
        <v>2.5952539033218258E-2</v>
      </c>
      <c r="Z475" s="10">
        <f t="shared" ca="1" si="147"/>
        <v>1949.6637124919857</v>
      </c>
      <c r="AA475" s="3">
        <f ca="1">Z475/MAX(Z$2:Z475)-1</f>
        <v>0</v>
      </c>
      <c r="AB475" s="8">
        <f ca="1">IFERROR(AVERAGE(OFFSET(E475,0,0,-参数!B$14,1)),"")</f>
        <v>1812.96875</v>
      </c>
      <c r="AC475" s="8">
        <f ca="1">IFERROR(AVERAGE(OFFSET(E475,0,0,-参数!B$15,1)),"")</f>
        <v>1672.1455172413794</v>
      </c>
      <c r="AD475" s="9" t="str">
        <f ca="1">IFERROR(IF(OR(AND(AB475/AC475-1&lt;参数!B$16,AB475/AC475-1&gt;参数!B$17),AB475/AC475-1&lt;参数!B$18),"买","卖"),"买")</f>
        <v>买</v>
      </c>
      <c r="AE475" s="7">
        <f ca="1">IF(AD474="买",$E475/$E474-1-IF(AD473="卖",参数!$B$3-IF(AD475="卖",参数!$B$3+参数!$B$4,0)),"")</f>
        <v>2.5952539033218258E-2</v>
      </c>
      <c r="AF475" s="8">
        <f t="shared" ca="1" si="148"/>
        <v>1903.750837280056</v>
      </c>
      <c r="AG475" s="3">
        <f ca="1">AF475/MAX(AF$2:AF475)-1</f>
        <v>0</v>
      </c>
      <c r="AH475">
        <f t="shared" ca="1" si="138"/>
        <v>0</v>
      </c>
      <c r="AI475">
        <f t="shared" si="139"/>
        <v>0</v>
      </c>
      <c r="AJ475">
        <f t="shared" ca="1" si="140"/>
        <v>0</v>
      </c>
      <c r="AK475">
        <f t="shared" ca="1" si="141"/>
        <v>0</v>
      </c>
      <c r="AL475">
        <f t="shared" ca="1" si="142"/>
        <v>0</v>
      </c>
      <c r="AM475">
        <f t="shared" ca="1" si="143"/>
        <v>0</v>
      </c>
      <c r="AO475" s="9">
        <f t="shared" si="149"/>
        <v>48.4699999999998</v>
      </c>
      <c r="AP475" s="15">
        <f ca="1">IFERROR(ABS(E475-OFFSET(E475,-参数!B$20,0,1,1))/SUM(OFFSET(AO475,0,0,-参数!B$20,1)),0)</f>
        <v>0.50633758096608972</v>
      </c>
      <c r="AQ475" s="16">
        <f ca="1">(参数!B$21+参数!B$22*'000300'!AP475)^(参数!B$23)</f>
        <v>0.46661576563227652</v>
      </c>
      <c r="AR475" s="17">
        <f t="shared" ca="1" si="150"/>
        <v>1872.0911520563927</v>
      </c>
      <c r="AS475" s="9" t="str">
        <f ca="1">IF(E475+参数!B$24&gt;=AR475,"买","卖")</f>
        <v>买</v>
      </c>
      <c r="AT475" s="7">
        <f ca="1">IF(AS474="买",$E475/$E474-1-IF(AS473="卖",参数!$B$3-IF(AS475="卖",参数!$B$3+参数!$B$4,0)),"")</f>
        <v>2.5952539033218258E-2</v>
      </c>
      <c r="AU475" s="8">
        <f t="shared" ca="1" si="151"/>
        <v>1962.8232349813309</v>
      </c>
      <c r="AV475" s="7">
        <f ca="1">AU475/MAX(AU$2:AU475)-1</f>
        <v>0</v>
      </c>
      <c r="AW475" s="3">
        <f t="shared" ca="1" si="154"/>
        <v>2.1001844645461176E-2</v>
      </c>
      <c r="AX475" s="11" t="str">
        <f ca="1">IFERROR(IF(E475&gt;MAX(OFFSET(C475,-1,0,-参数!B$27,1)),"买",IF(E475&lt;MIN(OFFSET(D475,-1,0,-参数!B$26,1)),"卖",AX474)),"卖")</f>
        <v>买</v>
      </c>
      <c r="AY475" s="12">
        <f ca="1">IF(AX474="买",$E475/$E474-1-IF(AX473="卖",参数!$B$3-IF(AX475="卖",参数!$B$3+参数!$B$4,0)),"")</f>
        <v>2.5952539033218258E-2</v>
      </c>
      <c r="AZ475" s="10">
        <f t="shared" ca="1" si="152"/>
        <v>1630.6120030371092</v>
      </c>
      <c r="BA475" s="12">
        <f ca="1">AZ475/MAX(AZ$2:AZ475)-1</f>
        <v>0</v>
      </c>
    </row>
    <row r="476" spans="1:53" x14ac:dyDescent="0.15">
      <c r="A476" s="1">
        <v>39070</v>
      </c>
      <c r="B476" s="6">
        <v>1924.8</v>
      </c>
      <c r="C476" s="6">
        <v>1936.75</v>
      </c>
      <c r="D476" s="6">
        <v>1882.54</v>
      </c>
      <c r="E476" s="2">
        <v>1921.44</v>
      </c>
      <c r="F476" s="3">
        <f>E476/MAX(E$2:E476)-1</f>
        <v>0</v>
      </c>
      <c r="G476" s="2">
        <f ca="1">IFERROR(AVERAGE(OFFSET(E476,0,0,-参数!B$2,1)),"")</f>
        <v>1568.2535714285716</v>
      </c>
      <c r="H476" t="str">
        <f t="shared" ca="1" si="153"/>
        <v>买</v>
      </c>
      <c r="I476" s="3">
        <f ca="1">IF(H475="买",$E476/$E475-1-IF(H474="卖",参数!$B$3-IF(H476="卖",参数!$B$3+参数!$B$4,0)),"")</f>
        <v>2.7816774611062467E-3</v>
      </c>
      <c r="J476" s="2">
        <f t="shared" ca="1" si="144"/>
        <v>2122.3088304110906</v>
      </c>
      <c r="K476" s="3">
        <f ca="1">J476/MAX(J$2:J476)-1</f>
        <v>0</v>
      </c>
      <c r="L476" s="8">
        <f>L475*(参数!$B$6-1)/(参数!$B$6+1)+E476*2/(参数!$B$6+1)</f>
        <v>1761.8876626016847</v>
      </c>
      <c r="M476" s="8">
        <f>M475*(参数!$B$7-1)/(参数!$B$7+1)+E476*2/(参数!$B$7+1)</f>
        <v>1546.1087237581512</v>
      </c>
      <c r="N476" s="8">
        <f t="shared" si="136"/>
        <v>215.77893884353352</v>
      </c>
      <c r="O476" s="8">
        <f>O475*(参数!$B$8-1)/(参数!$B$8+1)+N476*2/(参数!$B$8+1)</f>
        <v>191.23029322808526</v>
      </c>
      <c r="P476" s="9" t="str">
        <f t="shared" si="145"/>
        <v>买</v>
      </c>
      <c r="Q476" s="7">
        <f>IF(P475="买",$E476/$E475-1-IF(P474="卖",参数!$B$3-IF(P476="卖",参数!$B$3+参数!$B$4,0)),"")</f>
        <v>2.7816774611062467E-3</v>
      </c>
      <c r="R476" s="8">
        <f t="shared" si="146"/>
        <v>1768.3249351000602</v>
      </c>
      <c r="S476" s="3">
        <f>R476/MAX(R$2:R476)-1</f>
        <v>0</v>
      </c>
      <c r="T476" s="10">
        <f ca="1">IFERROR(AVERAGE(OFFSET(E476,0,0,-参数!B$10,1)),"")</f>
        <v>1754.0810000000001</v>
      </c>
      <c r="U476" s="10">
        <f ca="1">IFERROR(AVERAGE(OFFSET(E476,0,0,-参数!B$11,1)),"")</f>
        <v>1126.3881234567905</v>
      </c>
      <c r="V476" s="10">
        <f t="shared" ca="1" si="137"/>
        <v>627.69287654320965</v>
      </c>
      <c r="W476" s="10">
        <f ca="1">IFERROR(AVERAGE(OFFSET(V476,0,0,-参数!B$12,1)),"")</f>
        <v>564.02786812570116</v>
      </c>
      <c r="X476" s="11" t="str">
        <f t="shared" ca="1" si="135"/>
        <v>买</v>
      </c>
      <c r="Y476" s="12">
        <f ca="1">IF(X475="买",$E476/$E475-1-IF(X474="卖",参数!$B$3-IF(X476="卖",参数!$B$3+参数!$B$4,0)),"")</f>
        <v>2.7816774611062467E-3</v>
      </c>
      <c r="Z476" s="10">
        <f t="shared" ca="1" si="147"/>
        <v>1955.0870480977615</v>
      </c>
      <c r="AA476" s="3">
        <f ca="1">Z476/MAX(Z$2:Z476)-1</f>
        <v>0</v>
      </c>
      <c r="AB476" s="8">
        <f ca="1">IFERROR(AVERAGE(OFFSET(E476,0,0,-参数!B$14,1)),"")</f>
        <v>1831.1849999999999</v>
      </c>
      <c r="AC476" s="8">
        <f ca="1">IFERROR(AVERAGE(OFFSET(E476,0,0,-参数!B$15,1)),"")</f>
        <v>1686.7410344827588</v>
      </c>
      <c r="AD476" s="9" t="str">
        <f ca="1">IFERROR(IF(OR(AND(AB476/AC476-1&lt;参数!B$16,AB476/AC476-1&gt;参数!B$17),AB476/AC476-1&lt;参数!B$18),"买","卖"),"买")</f>
        <v>买</v>
      </c>
      <c r="AE476" s="7">
        <f ca="1">IF(AD475="买",$E476/$E475-1-IF(AD474="卖",参数!$B$3-IF(AD476="卖",参数!$B$3+参数!$B$4,0)),"")</f>
        <v>2.7816774611062467E-3</v>
      </c>
      <c r="AF476" s="8">
        <f t="shared" ca="1" si="148"/>
        <v>1909.04645807568</v>
      </c>
      <c r="AG476" s="3">
        <f ca="1">AF476/MAX(AF$2:AF476)-1</f>
        <v>0</v>
      </c>
      <c r="AH476">
        <f t="shared" ca="1" si="138"/>
        <v>0</v>
      </c>
      <c r="AI476">
        <f t="shared" si="139"/>
        <v>0</v>
      </c>
      <c r="AJ476">
        <f t="shared" ca="1" si="140"/>
        <v>0</v>
      </c>
      <c r="AK476">
        <f t="shared" ca="1" si="141"/>
        <v>0</v>
      </c>
      <c r="AL476">
        <f t="shared" ca="1" si="142"/>
        <v>0</v>
      </c>
      <c r="AM476">
        <f t="shared" ca="1" si="143"/>
        <v>0</v>
      </c>
      <c r="AO476" s="9">
        <f t="shared" si="149"/>
        <v>5.3300000000001546</v>
      </c>
      <c r="AP476" s="15">
        <f ca="1">IFERROR(ABS(E476-OFFSET(E476,-参数!B$20,0,1,1))/SUM(OFFSET(AO476,0,0,-参数!B$20,1)),0)</f>
        <v>0.50049689866694103</v>
      </c>
      <c r="AQ476" s="16">
        <f ca="1">(参数!B$21+参数!B$22*'000300'!AP476)^(参数!B$23)</f>
        <v>0.46097950721359804</v>
      </c>
      <c r="AR476" s="17">
        <f t="shared" ca="1" si="150"/>
        <v>1894.8399596629956</v>
      </c>
      <c r="AS476" s="9" t="str">
        <f ca="1">IF(E476+参数!B$24&gt;=AR476,"买","卖")</f>
        <v>买</v>
      </c>
      <c r="AT476" s="7">
        <f ca="1">IF(AS475="买",$E476/$E475-1-IF(AS474="卖",参数!$B$3-IF(AS476="卖",参数!$B$3+参数!$B$4,0)),"")</f>
        <v>2.7816774611062467E-3</v>
      </c>
      <c r="AU476" s="8">
        <f t="shared" ca="1" si="151"/>
        <v>1968.283176134214</v>
      </c>
      <c r="AV476" s="7">
        <f ca="1">AU476/MAX(AU$2:AU476)-1</f>
        <v>0</v>
      </c>
      <c r="AW476" s="3">
        <f t="shared" ca="1" si="154"/>
        <v>1.2151549128157857E-2</v>
      </c>
      <c r="AX476" s="11" t="str">
        <f ca="1">IFERROR(IF(E476&gt;MAX(OFFSET(C476,-1,0,-参数!B$27,1)),"买",IF(E476&lt;MIN(OFFSET(D476,-1,0,-参数!B$26,1)),"卖",AX475)),"卖")</f>
        <v>买</v>
      </c>
      <c r="AY476" s="12">
        <f ca="1">IF(AX475="买",$E476/$E475-1-IF(AX474="卖",参数!$B$3-IF(AX476="卖",参数!$B$3+参数!$B$4,0)),"")</f>
        <v>2.7816774611062467E-3</v>
      </c>
      <c r="AZ476" s="10">
        <f t="shared" ca="1" si="152"/>
        <v>1635.1478396937669</v>
      </c>
      <c r="BA476" s="12">
        <f ca="1">AZ476/MAX(AZ$2:AZ476)-1</f>
        <v>0</v>
      </c>
    </row>
    <row r="477" spans="1:53" x14ac:dyDescent="0.15">
      <c r="A477" s="1">
        <v>39071</v>
      </c>
      <c r="B477" s="6">
        <v>1912.9</v>
      </c>
      <c r="C477" s="6">
        <v>1936.8</v>
      </c>
      <c r="D477" s="6">
        <v>1893.42</v>
      </c>
      <c r="E477" s="2">
        <v>1936.55</v>
      </c>
      <c r="F477" s="3">
        <f>E477/MAX(E$2:E477)-1</f>
        <v>0</v>
      </c>
      <c r="G477" s="2">
        <f ca="1">IFERROR(AVERAGE(OFFSET(E477,0,0,-参数!B$2,1)),"")</f>
        <v>1578.5910714285717</v>
      </c>
      <c r="H477" t="str">
        <f t="shared" ca="1" si="153"/>
        <v>买</v>
      </c>
      <c r="I477" s="3">
        <f ca="1">IF(H476="买",$E477/$E476-1-IF(H475="卖",参数!$B$3-IF(H477="卖",参数!$B$3+参数!$B$4,0)),"")</f>
        <v>7.8638937463568759E-3</v>
      </c>
      <c r="J477" s="2">
        <f t="shared" ca="1" si="144"/>
        <v>2138.9984415503982</v>
      </c>
      <c r="K477" s="3">
        <f ca="1">J477/MAX(J$2:J477)-1</f>
        <v>0</v>
      </c>
      <c r="L477" s="8">
        <f>L476*(参数!$B$6-1)/(参数!$B$6+1)+E477*2/(参数!$B$6+1)</f>
        <v>1778.522170925334</v>
      </c>
      <c r="M477" s="8">
        <f>M476*(参数!$B$7-1)/(参数!$B$7+1)+E477*2/(参数!$B$7+1)</f>
        <v>1555.5169472820512</v>
      </c>
      <c r="N477" s="8">
        <f t="shared" si="136"/>
        <v>223.00522364328276</v>
      </c>
      <c r="O477" s="8">
        <f>O476*(参数!$B$8-1)/(参数!$B$8+1)+N477*2/(参数!$B$8+1)</f>
        <v>197.58527931112476</v>
      </c>
      <c r="P477" s="9" t="str">
        <f t="shared" si="145"/>
        <v>买</v>
      </c>
      <c r="Q477" s="7">
        <f>IF(P476="买",$E477/$E476-1-IF(P475="卖",参数!$B$3-IF(P477="卖",参数!$B$3+参数!$B$4,0)),"")</f>
        <v>7.8638937463568759E-3</v>
      </c>
      <c r="R477" s="8">
        <f t="shared" si="146"/>
        <v>1782.2308544987204</v>
      </c>
      <c r="S477" s="3">
        <f>R477/MAX(R$2:R477)-1</f>
        <v>0</v>
      </c>
      <c r="T477" s="10">
        <f ca="1">IFERROR(AVERAGE(OFFSET(E477,0,0,-参数!B$10,1)),"")</f>
        <v>1769.7070000000003</v>
      </c>
      <c r="U477" s="10">
        <f ca="1">IFERROR(AVERAGE(OFFSET(E477,0,0,-参数!B$11,1)),"")</f>
        <v>1128.8389135802474</v>
      </c>
      <c r="V477" s="10">
        <f t="shared" ca="1" si="137"/>
        <v>640.8680864197529</v>
      </c>
      <c r="W477" s="10">
        <f ca="1">IFERROR(AVERAGE(OFFSET(V477,0,0,-参数!B$12,1)),"")</f>
        <v>576.39722390572365</v>
      </c>
      <c r="X477" s="11" t="str">
        <f t="shared" ca="1" si="135"/>
        <v>买</v>
      </c>
      <c r="Y477" s="12">
        <f ca="1">IF(X476="买",$E477/$E476-1-IF(X475="卖",参数!$B$3-IF(X477="卖",参数!$B$3+参数!$B$4,0)),"")</f>
        <v>7.8638937463568759E-3</v>
      </c>
      <c r="Z477" s="10">
        <f t="shared" ca="1" si="147"/>
        <v>1970.4616449088808</v>
      </c>
      <c r="AA477" s="3">
        <f ca="1">Z477/MAX(Z$2:Z477)-1</f>
        <v>0</v>
      </c>
      <c r="AB477" s="8">
        <f ca="1">IFERROR(AVERAGE(OFFSET(E477,0,0,-参数!B$14,1)),"")</f>
        <v>1859.3062500000001</v>
      </c>
      <c r="AC477" s="8">
        <f ca="1">IFERROR(AVERAGE(OFFSET(E477,0,0,-参数!B$15,1)),"")</f>
        <v>1700.9424137931035</v>
      </c>
      <c r="AD477" s="9" t="str">
        <f ca="1">IFERROR(IF(OR(AND(AB477/AC477-1&lt;参数!B$16,AB477/AC477-1&gt;参数!B$17),AB477/AC477-1&lt;参数!B$18),"买","卖"),"买")</f>
        <v>买</v>
      </c>
      <c r="AE477" s="7">
        <f ca="1">IF(AD476="买",$E477/$E476-1-IF(AD475="卖",参数!$B$3-IF(AD477="卖",参数!$B$3+参数!$B$4,0)),"")</f>
        <v>7.8638937463568759E-3</v>
      </c>
      <c r="AF477" s="8">
        <f t="shared" ca="1" si="148"/>
        <v>1924.0589965788461</v>
      </c>
      <c r="AG477" s="3">
        <f ca="1">AF477/MAX(AF$2:AF477)-1</f>
        <v>0</v>
      </c>
      <c r="AH477">
        <f t="shared" ca="1" si="138"/>
        <v>0</v>
      </c>
      <c r="AI477">
        <f t="shared" si="139"/>
        <v>0</v>
      </c>
      <c r="AJ477">
        <f t="shared" ca="1" si="140"/>
        <v>0</v>
      </c>
      <c r="AK477">
        <f t="shared" ca="1" si="141"/>
        <v>0</v>
      </c>
      <c r="AL477">
        <f t="shared" ca="1" si="142"/>
        <v>0</v>
      </c>
      <c r="AM477">
        <f t="shared" ca="1" si="143"/>
        <v>0</v>
      </c>
      <c r="AO477" s="9">
        <f t="shared" si="149"/>
        <v>15.1099999999999</v>
      </c>
      <c r="AP477" s="15">
        <f ca="1">IFERROR(ABS(E477-OFFSET(E477,-参数!B$20,0,1,1))/SUM(OFFSET(AO477,0,0,-参数!B$20,1)),0)</f>
        <v>0.50544146711793114</v>
      </c>
      <c r="AQ477" s="16">
        <f ca="1">(参数!B$21+参数!B$22*'000300'!AP477)^(参数!B$23)</f>
        <v>0.46575101576880351</v>
      </c>
      <c r="AR477" s="17">
        <f t="shared" ca="1" si="150"/>
        <v>1914.2664533177131</v>
      </c>
      <c r="AS477" s="9" t="str">
        <f ca="1">IF(E477+参数!B$24&gt;=AR477,"买","卖")</f>
        <v>买</v>
      </c>
      <c r="AT477" s="7">
        <f ca="1">IF(AS476="买",$E477/$E476-1-IF(AS475="卖",参数!$B$3-IF(AS477="卖",参数!$B$3+参数!$B$4,0)),"")</f>
        <v>7.8638937463568759E-3</v>
      </c>
      <c r="AU477" s="8">
        <f t="shared" ca="1" si="151"/>
        <v>1983.7615458940754</v>
      </c>
      <c r="AV477" s="7">
        <f ca="1">AU477/MAX(AU$2:AU477)-1</f>
        <v>0</v>
      </c>
      <c r="AW477" s="3">
        <f t="shared" ca="1" si="154"/>
        <v>1.0252313687839187E-2</v>
      </c>
      <c r="AX477" s="11" t="str">
        <f ca="1">IFERROR(IF(E477&gt;MAX(OFFSET(C477,-1,0,-参数!B$27,1)),"买",IF(E477&lt;MIN(OFFSET(D477,-1,0,-参数!B$26,1)),"卖",AX476)),"卖")</f>
        <v>买</v>
      </c>
      <c r="AY477" s="12">
        <f ca="1">IF(AX476="买",$E477/$E476-1-IF(AX475="卖",参数!$B$3-IF(AX477="卖",参数!$B$3+参数!$B$4,0)),"")</f>
        <v>7.8638937463568759E-3</v>
      </c>
      <c r="AZ477" s="10">
        <f t="shared" ca="1" si="152"/>
        <v>1648.0064685647037</v>
      </c>
      <c r="BA477" s="12">
        <f ca="1">AZ477/MAX(AZ$2:AZ477)-1</f>
        <v>0</v>
      </c>
    </row>
    <row r="478" spans="1:53" x14ac:dyDescent="0.15">
      <c r="A478" s="1">
        <v>39072</v>
      </c>
      <c r="B478" s="6">
        <v>1935.78</v>
      </c>
      <c r="C478" s="6">
        <v>1945.47</v>
      </c>
      <c r="D478" s="6">
        <v>1905.72</v>
      </c>
      <c r="E478" s="2">
        <v>1908.98</v>
      </c>
      <c r="F478" s="3">
        <f>E478/MAX(E$2:E478)-1</f>
        <v>-1.4236657974232458E-2</v>
      </c>
      <c r="G478" s="2">
        <f ca="1">IFERROR(AVERAGE(OFFSET(E478,0,0,-参数!B$2,1)),"")</f>
        <v>1588.1957142857148</v>
      </c>
      <c r="H478" t="str">
        <f t="shared" ca="1" si="153"/>
        <v>买</v>
      </c>
      <c r="I478" s="3">
        <f ca="1">IF(H477="买",$E478/$E477-1-IF(H476="卖",参数!$B$3-IF(H478="卖",参数!$B$3+参数!$B$4,0)),"")</f>
        <v>-1.4236657974232458E-2</v>
      </c>
      <c r="J478" s="2">
        <f t="shared" ca="1" si="144"/>
        <v>2108.5462523306287</v>
      </c>
      <c r="K478" s="3">
        <f ca="1">J478/MAX(J$2:J478)-1</f>
        <v>-1.4236657974232569E-2</v>
      </c>
      <c r="L478" s="8">
        <f>L477*(参数!$B$6-1)/(参数!$B$6+1)+E478*2/(参数!$B$6+1)</f>
        <v>1790.9467260753022</v>
      </c>
      <c r="M478" s="8">
        <f>M477*(参数!$B$7-1)/(参数!$B$7+1)+E478*2/(参数!$B$7+1)</f>
        <v>1564.0341292752548</v>
      </c>
      <c r="N478" s="8">
        <f t="shared" si="136"/>
        <v>226.91259680004737</v>
      </c>
      <c r="O478" s="8">
        <f>O477*(参数!$B$8-1)/(参数!$B$8+1)+N478*2/(参数!$B$8+1)</f>
        <v>203.45074280890927</v>
      </c>
      <c r="P478" s="9" t="str">
        <f t="shared" si="145"/>
        <v>买</v>
      </c>
      <c r="Q478" s="7">
        <f>IF(P477="买",$E478/$E477-1-IF(P476="卖",参数!$B$3-IF(P478="卖",参数!$B$3+参数!$B$4,0)),"")</f>
        <v>-1.4236657974232458E-2</v>
      </c>
      <c r="R478" s="8">
        <f t="shared" si="146"/>
        <v>1756.8578433920982</v>
      </c>
      <c r="S478" s="3">
        <f>R478/MAX(R$2:R478)-1</f>
        <v>-1.4236657974232458E-2</v>
      </c>
      <c r="T478" s="10">
        <f ca="1">IFERROR(AVERAGE(OFFSET(E478,0,0,-参数!B$10,1)),"")</f>
        <v>1783.4105</v>
      </c>
      <c r="U478" s="10">
        <f ca="1">IFERROR(AVERAGE(OFFSET(E478,0,0,-参数!B$11,1)),"")</f>
        <v>1131.2336790123461</v>
      </c>
      <c r="V478" s="10">
        <f t="shared" ca="1" si="137"/>
        <v>652.17682098765385</v>
      </c>
      <c r="W478" s="10">
        <f ca="1">IFERROR(AVERAGE(OFFSET(V478,0,0,-参数!B$12,1)),"")</f>
        <v>588.6946621773285</v>
      </c>
      <c r="X478" s="11" t="str">
        <f t="shared" ca="1" si="135"/>
        <v>买</v>
      </c>
      <c r="Y478" s="12">
        <f ca="1">IF(X477="买",$E478/$E477-1-IF(X476="卖",参数!$B$3-IF(X478="卖",参数!$B$3+参数!$B$4,0)),"")</f>
        <v>-1.4236657974232458E-2</v>
      </c>
      <c r="Z478" s="10">
        <f t="shared" ca="1" si="147"/>
        <v>1942.4088564189694</v>
      </c>
      <c r="AA478" s="3">
        <f ca="1">Z478/MAX(Z$2:Z478)-1</f>
        <v>-1.4236657974232569E-2</v>
      </c>
      <c r="AB478" s="8">
        <f ca="1">IFERROR(AVERAGE(OFFSET(E478,0,0,-参数!B$14,1)),"")</f>
        <v>1874.18875</v>
      </c>
      <c r="AC478" s="8">
        <f ca="1">IFERROR(AVERAGE(OFFSET(E478,0,0,-参数!B$15,1)),"")</f>
        <v>1714.9051724137933</v>
      </c>
      <c r="AD478" s="9" t="str">
        <f ca="1">IFERROR(IF(OR(AND(AB478/AC478-1&lt;参数!B$16,AB478/AC478-1&gt;参数!B$17),AB478/AC478-1&lt;参数!B$18),"买","卖"),"买")</f>
        <v>买</v>
      </c>
      <c r="AE478" s="7">
        <f ca="1">IF(AD477="买",$E478/$E477-1-IF(AD476="卖",参数!$B$3-IF(AD478="卖",参数!$B$3+参数!$B$4,0)),"")</f>
        <v>-1.4236657974232458E-2</v>
      </c>
      <c r="AF478" s="8">
        <f t="shared" ca="1" si="148"/>
        <v>1896.6668267223081</v>
      </c>
      <c r="AG478" s="3">
        <f ca="1">AF478/MAX(AF$2:AF478)-1</f>
        <v>-1.4236657974232458E-2</v>
      </c>
      <c r="AH478">
        <f t="shared" ca="1" si="138"/>
        <v>0</v>
      </c>
      <c r="AI478">
        <f t="shared" si="139"/>
        <v>0</v>
      </c>
      <c r="AJ478">
        <f t="shared" ca="1" si="140"/>
        <v>0</v>
      </c>
      <c r="AK478">
        <f t="shared" ca="1" si="141"/>
        <v>0</v>
      </c>
      <c r="AL478">
        <f t="shared" ca="1" si="142"/>
        <v>0</v>
      </c>
      <c r="AM478">
        <f t="shared" ca="1" si="143"/>
        <v>0</v>
      </c>
      <c r="AO478" s="9">
        <f t="shared" si="149"/>
        <v>27.569999999999936</v>
      </c>
      <c r="AP478" s="15">
        <f ca="1">IFERROR(ABS(E478-OFFSET(E478,-参数!B$20,0,1,1))/SUM(OFFSET(AO478,0,0,-参数!B$20,1)),0)</f>
        <v>0.4685332156330419</v>
      </c>
      <c r="AQ478" s="16">
        <f ca="1">(参数!B$21+参数!B$22*'000300'!AP478)^(参数!B$23)</f>
        <v>0.43013455308588538</v>
      </c>
      <c r="AR478" s="17">
        <f t="shared" ca="1" si="150"/>
        <v>1911.9925670824891</v>
      </c>
      <c r="AS478" s="9" t="str">
        <f ca="1">IF(E478+参数!B$24&gt;=AR478,"买","卖")</f>
        <v>买</v>
      </c>
      <c r="AT478" s="7">
        <f ca="1">IF(AS477="买",$E478/$E477-1-IF(AS476="卖",参数!$B$3-IF(AS478="卖",参数!$B$3+参数!$B$4,0)),"")</f>
        <v>-1.4236657974232458E-2</v>
      </c>
      <c r="AU478" s="8">
        <f t="shared" ca="1" si="151"/>
        <v>1955.5194112627469</v>
      </c>
      <c r="AV478" s="7">
        <f ca="1">AU478/MAX(AU$2:AU478)-1</f>
        <v>-1.4236657974232458E-2</v>
      </c>
      <c r="AW478" s="3">
        <f t="shared" ca="1" si="154"/>
        <v>-1.1878629703210297E-3</v>
      </c>
      <c r="AX478" s="11" t="str">
        <f ca="1">IFERROR(IF(E478&gt;MAX(OFFSET(C478,-1,0,-参数!B$27,1)),"买",IF(E478&lt;MIN(OFFSET(D478,-1,0,-参数!B$26,1)),"卖",AX477)),"卖")</f>
        <v>买</v>
      </c>
      <c r="AY478" s="12">
        <f ca="1">IF(AX477="买",$E478/$E477-1-IF(AX476="卖",参数!$B$3-IF(AX478="卖",参数!$B$3+参数!$B$4,0)),"")</f>
        <v>-1.4236657974232458E-2</v>
      </c>
      <c r="AZ478" s="10">
        <f t="shared" ca="1" si="152"/>
        <v>1624.5443641324252</v>
      </c>
      <c r="BA478" s="12">
        <f ca="1">AZ478/MAX(AZ$2:AZ478)-1</f>
        <v>-1.4236657974232569E-2</v>
      </c>
    </row>
    <row r="479" spans="1:53" x14ac:dyDescent="0.15">
      <c r="A479" s="1">
        <v>39073</v>
      </c>
      <c r="B479" s="6">
        <v>1896.48</v>
      </c>
      <c r="C479" s="6">
        <v>1918.49</v>
      </c>
      <c r="D479" s="6">
        <v>1880.57</v>
      </c>
      <c r="E479" s="2">
        <v>1895.64</v>
      </c>
      <c r="F479" s="3">
        <f>E479/MAX(E$2:E479)-1</f>
        <v>-2.1125196870723673E-2</v>
      </c>
      <c r="G479" s="2">
        <f ca="1">IFERROR(AVERAGE(OFFSET(E479,0,0,-参数!B$2,1)),"")</f>
        <v>1597.2785714285717</v>
      </c>
      <c r="H479" t="str">
        <f t="shared" ca="1" si="153"/>
        <v>买</v>
      </c>
      <c r="I479" s="3">
        <f ca="1">IF(H478="买",$E479/$E478-1-IF(H477="卖",参数!$B$3-IF(H479="卖",参数!$B$3+参数!$B$4,0)),"")</f>
        <v>-6.9880250185963E-3</v>
      </c>
      <c r="J479" s="2">
        <f t="shared" ca="1" si="144"/>
        <v>2093.811678366475</v>
      </c>
      <c r="K479" s="3">
        <f ca="1">J479/MAX(J$2:J479)-1</f>
        <v>-2.1125196870723673E-2</v>
      </c>
      <c r="L479" s="8">
        <f>L478*(参数!$B$6-1)/(参数!$B$6+1)+E479*2/(参数!$B$6+1)</f>
        <v>1800.9175140681309</v>
      </c>
      <c r="M479" s="8">
        <f>M478*(参数!$B$7-1)/(参数!$B$7+1)+E479*2/(参数!$B$7+1)</f>
        <v>1572.0246321842849</v>
      </c>
      <c r="N479" s="8">
        <f t="shared" si="136"/>
        <v>228.89288188384603</v>
      </c>
      <c r="O479" s="8">
        <f>O478*(参数!$B$8-1)/(参数!$B$8+1)+N479*2/(参数!$B$8+1)</f>
        <v>208.53917062389661</v>
      </c>
      <c r="P479" s="9" t="str">
        <f t="shared" si="145"/>
        <v>买</v>
      </c>
      <c r="Q479" s="7">
        <f>IF(P478="买",$E479/$E478-1-IF(P477="卖",参数!$B$3-IF(P479="卖",参数!$B$3+参数!$B$4,0)),"")</f>
        <v>-6.9880250185963E-3</v>
      </c>
      <c r="R479" s="8">
        <f t="shared" si="146"/>
        <v>1744.5808768283571</v>
      </c>
      <c r="S479" s="3">
        <f>R479/MAX(R$2:R479)-1</f>
        <v>-2.1125196870723562E-2</v>
      </c>
      <c r="T479" s="10">
        <f ca="1">IFERROR(AVERAGE(OFFSET(E479,0,0,-参数!B$10,1)),"")</f>
        <v>1796.3634999999999</v>
      </c>
      <c r="U479" s="10">
        <f ca="1">IFERROR(AVERAGE(OFFSET(E479,0,0,-参数!B$11,1)),"")</f>
        <v>1133.6178024691362</v>
      </c>
      <c r="V479" s="10">
        <f t="shared" ca="1" si="137"/>
        <v>662.74569753086371</v>
      </c>
      <c r="W479" s="10">
        <f ca="1">IFERROR(AVERAGE(OFFSET(V479,0,0,-参数!B$12,1)),"")</f>
        <v>600.98534511784464</v>
      </c>
      <c r="X479" s="11" t="str">
        <f t="shared" ca="1" si="135"/>
        <v>买</v>
      </c>
      <c r="Y479" s="12">
        <f ca="1">IF(X478="买",$E479/$E478-1-IF(X477="卖",参数!$B$3-IF(X479="卖",参数!$B$3+参数!$B$4,0)),"")</f>
        <v>-6.9880250185963E-3</v>
      </c>
      <c r="Z479" s="10">
        <f t="shared" ca="1" si="147"/>
        <v>1928.8352547339707</v>
      </c>
      <c r="AA479" s="3">
        <f ca="1">Z479/MAX(Z$2:Z479)-1</f>
        <v>-2.1125196870723673E-2</v>
      </c>
      <c r="AB479" s="8">
        <f ca="1">IFERROR(AVERAGE(OFFSET(E479,0,0,-参数!B$14,1)),"")</f>
        <v>1885.7949999999998</v>
      </c>
      <c r="AC479" s="8">
        <f ca="1">IFERROR(AVERAGE(OFFSET(E479,0,0,-参数!B$15,1)),"")</f>
        <v>1729.3831034482762</v>
      </c>
      <c r="AD479" s="9" t="str">
        <f ca="1">IFERROR(IF(OR(AND(AB479/AC479-1&lt;参数!B$16,AB479/AC479-1&gt;参数!B$17),AB479/AC479-1&lt;参数!B$18),"买","卖"),"买")</f>
        <v>买</v>
      </c>
      <c r="AE479" s="7">
        <f ca="1">IF(AD478="买",$E479/$E478-1-IF(AD477="卖",参数!$B$3-IF(AD479="卖",参数!$B$3+参数!$B$4,0)),"")</f>
        <v>-6.9880250185963E-3</v>
      </c>
      <c r="AF479" s="8">
        <f t="shared" ca="1" si="148"/>
        <v>1883.4128714852309</v>
      </c>
      <c r="AG479" s="3">
        <f ca="1">AF479/MAX(AF$2:AF479)-1</f>
        <v>-2.1125196870723673E-2</v>
      </c>
      <c r="AH479">
        <f t="shared" ca="1" si="138"/>
        <v>0</v>
      </c>
      <c r="AI479">
        <f t="shared" si="139"/>
        <v>0</v>
      </c>
      <c r="AJ479">
        <f t="shared" ca="1" si="140"/>
        <v>0</v>
      </c>
      <c r="AK479">
        <f t="shared" ca="1" si="141"/>
        <v>0</v>
      </c>
      <c r="AL479">
        <f t="shared" ca="1" si="142"/>
        <v>0</v>
      </c>
      <c r="AM479">
        <f t="shared" ca="1" si="143"/>
        <v>0</v>
      </c>
      <c r="AO479" s="9">
        <f t="shared" si="149"/>
        <v>13.339999999999918</v>
      </c>
      <c r="AP479" s="15">
        <f ca="1">IFERROR(ABS(E479-OFFSET(E479,-参数!B$20,0,1,1))/SUM(OFFSET(AO479,0,0,-参数!B$20,1)),0)</f>
        <v>0.47424214556824468</v>
      </c>
      <c r="AQ479" s="16">
        <f ca="1">(参数!B$21+参数!B$22*'000300'!AP479)^(参数!B$23)</f>
        <v>0.43564367047335606</v>
      </c>
      <c r="AR479" s="17">
        <f t="shared" ca="1" si="150"/>
        <v>1904.8686747370118</v>
      </c>
      <c r="AS479" s="9" t="str">
        <f ca="1">IF(E479+参数!B$24&gt;=AR479,"买","卖")</f>
        <v>买</v>
      </c>
      <c r="AT479" s="7">
        <f ca="1">IF(AS478="买",$E479/$E478-1-IF(AS477="卖",参数!$B$3-IF(AS479="卖",参数!$B$3+参数!$B$4,0)),"")</f>
        <v>-6.9880250185963E-3</v>
      </c>
      <c r="AU479" s="8">
        <f t="shared" ca="1" si="151"/>
        <v>1941.854192692492</v>
      </c>
      <c r="AV479" s="7">
        <f ca="1">AU479/MAX(AU$2:AU479)-1</f>
        <v>-2.1125196870723673E-2</v>
      </c>
      <c r="AW479" s="3">
        <f t="shared" ca="1" si="154"/>
        <v>-3.725899602396332E-3</v>
      </c>
      <c r="AX479" s="11" t="str">
        <f ca="1">IFERROR(IF(E479&gt;MAX(OFFSET(C479,-1,0,-参数!B$27,1)),"买",IF(E479&lt;MIN(OFFSET(D479,-1,0,-参数!B$26,1)),"卖",AX478)),"卖")</f>
        <v>买</v>
      </c>
      <c r="AY479" s="12">
        <f ca="1">IF(AX478="买",$E479/$E478-1-IF(AX477="卖",参数!$B$3-IF(AX479="卖",参数!$B$3+参数!$B$4,0)),"")</f>
        <v>-6.9880250185963E-3</v>
      </c>
      <c r="AZ479" s="10">
        <f t="shared" ca="1" si="152"/>
        <v>1613.1920074720483</v>
      </c>
      <c r="BA479" s="12">
        <f ca="1">AZ479/MAX(AZ$2:AZ479)-1</f>
        <v>-2.1125196870723673E-2</v>
      </c>
    </row>
    <row r="480" spans="1:53" x14ac:dyDescent="0.15">
      <c r="A480" s="1">
        <v>39076</v>
      </c>
      <c r="B480" s="6">
        <v>1898.82</v>
      </c>
      <c r="C480" s="6">
        <v>1957.47</v>
      </c>
      <c r="D480" s="6">
        <v>1898.82</v>
      </c>
      <c r="E480" s="2">
        <v>1939.1</v>
      </c>
      <c r="F480" s="3">
        <f>E480/MAX(E$2:E480)-1</f>
        <v>0</v>
      </c>
      <c r="G480" s="2">
        <f ca="1">IFERROR(AVERAGE(OFFSET(E480,0,0,-参数!B$2,1)),"")</f>
        <v>1606.8469642857146</v>
      </c>
      <c r="H480" t="str">
        <f t="shared" ca="1" si="153"/>
        <v>买</v>
      </c>
      <c r="I480" s="3">
        <f ca="1">IF(H479="买",$E480/$E479-1-IF(H478="卖",参数!$B$3-IF(H480="卖",参数!$B$3+参数!$B$4,0)),"")</f>
        <v>2.2926294022071581E-2</v>
      </c>
      <c r="J480" s="2">
        <f t="shared" ca="1" si="144"/>
        <v>2141.8150205315519</v>
      </c>
      <c r="K480" s="3">
        <f ca="1">J480/MAX(J$2:J480)-1</f>
        <v>0</v>
      </c>
      <c r="L480" s="8">
        <f>L479*(参数!$B$6-1)/(参数!$B$6+1)+E480*2/(参数!$B$6+1)</f>
        <v>1814.0777508235469</v>
      </c>
      <c r="M480" s="8">
        <f>M479*(参数!$B$7-1)/(参数!$B$7+1)+E480*2/(参数!$B$7+1)</f>
        <v>1580.8698217702058</v>
      </c>
      <c r="N480" s="8">
        <f t="shared" si="136"/>
        <v>233.2079290533411</v>
      </c>
      <c r="O480" s="8">
        <f>O479*(参数!$B$8-1)/(参数!$B$8+1)+N480*2/(参数!$B$8+1)</f>
        <v>213.47292230978553</v>
      </c>
      <c r="P480" s="9" t="str">
        <f t="shared" si="145"/>
        <v>买</v>
      </c>
      <c r="Q480" s="7">
        <f>IF(P479="买",$E480/$E479-1-IF(P478="卖",参数!$B$3-IF(P480="卖",参数!$B$3+参数!$B$4,0)),"")</f>
        <v>2.2926294022071581E-2</v>
      </c>
      <c r="R480" s="8">
        <f t="shared" si="146"/>
        <v>1784.5776509558075</v>
      </c>
      <c r="S480" s="3">
        <f>R480/MAX(R$2:R480)-1</f>
        <v>0</v>
      </c>
      <c r="T480" s="10">
        <f ca="1">IFERROR(AVERAGE(OFFSET(E480,0,0,-参数!B$10,1)),"")</f>
        <v>1810.7284999999999</v>
      </c>
      <c r="U480" s="10">
        <f ca="1">IFERROR(AVERAGE(OFFSET(E480,0,0,-参数!B$11,1)),"")</f>
        <v>1136.0919259259263</v>
      </c>
      <c r="V480" s="10">
        <f t="shared" ca="1" si="137"/>
        <v>674.63657407407368</v>
      </c>
      <c r="W480" s="10">
        <f ca="1">IFERROR(AVERAGE(OFFSET(V480,0,0,-参数!B$12,1)),"")</f>
        <v>613.57449831649785</v>
      </c>
      <c r="X480" s="11" t="str">
        <f t="shared" ca="1" si="135"/>
        <v>买</v>
      </c>
      <c r="Y480" s="12">
        <f ca="1">IF(X479="买",$E480/$E479-1-IF(X478="卖",参数!$B$3-IF(X480="卖",参数!$B$3+参数!$B$4,0)),"")</f>
        <v>2.2926294022071581E-2</v>
      </c>
      <c r="Z480" s="10">
        <f t="shared" ca="1" si="147"/>
        <v>1973.0562989041391</v>
      </c>
      <c r="AA480" s="3">
        <f ca="1">Z480/MAX(Z$2:Z480)-1</f>
        <v>0</v>
      </c>
      <c r="AB480" s="8">
        <f ca="1">IFERROR(AVERAGE(OFFSET(E480,0,0,-参数!B$14,1)),"")</f>
        <v>1902.6999999999998</v>
      </c>
      <c r="AC480" s="8">
        <f ca="1">IFERROR(AVERAGE(OFFSET(E480,0,0,-参数!B$15,1)),"")</f>
        <v>1744.7389655172417</v>
      </c>
      <c r="AD480" s="9" t="str">
        <f ca="1">IFERROR(IF(OR(AND(AB480/AC480-1&lt;参数!B$16,AB480/AC480-1&gt;参数!B$17),AB480/AC480-1&lt;参数!B$18),"买","卖"),"买")</f>
        <v>买</v>
      </c>
      <c r="AE480" s="7">
        <f ca="1">IF(AD479="买",$E480/$E479-1-IF(AD478="卖",参数!$B$3-IF(AD480="卖",参数!$B$3+参数!$B$4,0)),"")</f>
        <v>2.2926294022071581E-2</v>
      </c>
      <c r="AF480" s="8">
        <f t="shared" ca="1" si="148"/>
        <v>1926.5925487418554</v>
      </c>
      <c r="AG480" s="3">
        <f ca="1">AF480/MAX(AF$2:AF480)-1</f>
        <v>0</v>
      </c>
      <c r="AH480">
        <f t="shared" ca="1" si="138"/>
        <v>0</v>
      </c>
      <c r="AI480">
        <f t="shared" si="139"/>
        <v>0</v>
      </c>
      <c r="AJ480">
        <f t="shared" ca="1" si="140"/>
        <v>0</v>
      </c>
      <c r="AK480">
        <f t="shared" ca="1" si="141"/>
        <v>0</v>
      </c>
      <c r="AL480">
        <f t="shared" ca="1" si="142"/>
        <v>0</v>
      </c>
      <c r="AM480">
        <f t="shared" ca="1" si="143"/>
        <v>0</v>
      </c>
      <c r="AO480" s="9">
        <f t="shared" si="149"/>
        <v>43.459999999999809</v>
      </c>
      <c r="AP480" s="15">
        <f ca="1">IFERROR(ABS(E480-OFFSET(E480,-参数!B$20,0,1,1))/SUM(OFFSET(AO480,0,0,-参数!B$20,1)),0)</f>
        <v>0.49112742043808622</v>
      </c>
      <c r="AQ480" s="16">
        <f ca="1">(参数!B$21+参数!B$22*'000300'!AP480)^(参数!B$23)</f>
        <v>0.45193796072275316</v>
      </c>
      <c r="AR480" s="17">
        <f t="shared" ca="1" si="150"/>
        <v>1920.3391100692038</v>
      </c>
      <c r="AS480" s="9" t="str">
        <f ca="1">IF(E480+参数!B$24&gt;=AR480,"买","卖")</f>
        <v>买</v>
      </c>
      <c r="AT480" s="7">
        <f ca="1">IF(AS479="买",$E480/$E479-1-IF(AS478="卖",参数!$B$3-IF(AS480="卖",参数!$B$3+参数!$B$4,0)),"")</f>
        <v>2.2926294022071581E-2</v>
      </c>
      <c r="AU480" s="8">
        <f t="shared" ca="1" si="151"/>
        <v>1986.3737128621526</v>
      </c>
      <c r="AV480" s="7">
        <f ca="1">AU480/MAX(AU$2:AU480)-1</f>
        <v>0</v>
      </c>
      <c r="AW480" s="3">
        <f t="shared" ca="1" si="154"/>
        <v>8.1215233036093792E-3</v>
      </c>
      <c r="AX480" s="11" t="str">
        <f ca="1">IFERROR(IF(E480&gt;MAX(OFFSET(C480,-1,0,-参数!B$27,1)),"买",IF(E480&lt;MIN(OFFSET(D480,-1,0,-参数!B$26,1)),"卖",AX479)),"卖")</f>
        <v>买</v>
      </c>
      <c r="AY480" s="12">
        <f ca="1">IF(AX479="买",$E480/$E479-1-IF(AX478="卖",参数!$B$3-IF(AX480="卖",参数!$B$3+参数!$B$4,0)),"")</f>
        <v>2.2926294022071581E-2</v>
      </c>
      <c r="AZ480" s="10">
        <f t="shared" ca="1" si="152"/>
        <v>1650.1765217494085</v>
      </c>
      <c r="BA480" s="12">
        <f ca="1">AZ480/MAX(AZ$2:AZ480)-1</f>
        <v>0</v>
      </c>
    </row>
    <row r="481" spans="1:53" x14ac:dyDescent="0.15">
      <c r="A481" s="1">
        <v>39077</v>
      </c>
      <c r="B481" s="6">
        <v>1941.8</v>
      </c>
      <c r="C481" s="6">
        <v>1959.98</v>
      </c>
      <c r="D481" s="6">
        <v>1914.97</v>
      </c>
      <c r="E481" s="2">
        <v>1938.24</v>
      </c>
      <c r="F481" s="3">
        <f>E481/MAX(E$2:E481)-1</f>
        <v>-4.4350471868392916E-4</v>
      </c>
      <c r="G481" s="2">
        <f ca="1">IFERROR(AVERAGE(OFFSET(E481,0,0,-参数!B$2,1)),"")</f>
        <v>1615.8142857142861</v>
      </c>
      <c r="H481" t="str">
        <f t="shared" ca="1" si="153"/>
        <v>买</v>
      </c>
      <c r="I481" s="3">
        <f ca="1">IF(H480="买",$E481/$E480-1-IF(H479="卖",参数!$B$3-IF(H481="卖",参数!$B$3+参数!$B$4,0)),"")</f>
        <v>-4.4350471868392916E-4</v>
      </c>
      <c r="J481" s="2">
        <f t="shared" ca="1" si="144"/>
        <v>2140.8651154633981</v>
      </c>
      <c r="K481" s="3">
        <f ca="1">J481/MAX(J$2:J481)-1</f>
        <v>-4.4350471868392916E-4</v>
      </c>
      <c r="L481" s="8">
        <f>L480*(参数!$B$6-1)/(参数!$B$6+1)+E481*2/(参数!$B$6+1)</f>
        <v>1825.9027269355902</v>
      </c>
      <c r="M481" s="8">
        <f>M480*(参数!$B$7-1)/(参数!$B$7+1)+E481*2/(参数!$B$7+1)</f>
        <v>1589.4811513661045</v>
      </c>
      <c r="N481" s="8">
        <f t="shared" si="136"/>
        <v>236.42157556948564</v>
      </c>
      <c r="O481" s="8">
        <f>O480*(参数!$B$8-1)/(参数!$B$8+1)+N481*2/(参数!$B$8+1)</f>
        <v>218.06265296172555</v>
      </c>
      <c r="P481" s="9" t="str">
        <f t="shared" si="145"/>
        <v>买</v>
      </c>
      <c r="Q481" s="7">
        <f>IF(P480="买",$E481/$E480-1-IF(P479="卖",参数!$B$3-IF(P481="卖",参数!$B$3+参数!$B$4,0)),"")</f>
        <v>-4.4350471868392916E-4</v>
      </c>
      <c r="R481" s="8">
        <f t="shared" si="146"/>
        <v>1783.7861823467506</v>
      </c>
      <c r="S481" s="3">
        <f>R481/MAX(R$2:R481)-1</f>
        <v>-4.4350471868404018E-4</v>
      </c>
      <c r="T481" s="10">
        <f ca="1">IFERROR(AVERAGE(OFFSET(E481,0,0,-参数!B$10,1)),"")</f>
        <v>1825.4399999999998</v>
      </c>
      <c r="U481" s="10">
        <f ca="1">IFERROR(AVERAGE(OFFSET(E481,0,0,-参数!B$11,1)),"")</f>
        <v>1138.589802469136</v>
      </c>
      <c r="V481" s="10">
        <f t="shared" ca="1" si="137"/>
        <v>686.85019753086385</v>
      </c>
      <c r="W481" s="10">
        <f ca="1">IFERROR(AVERAGE(OFFSET(V481,0,0,-参数!B$12,1)),"")</f>
        <v>626.0281638608302</v>
      </c>
      <c r="X481" s="11" t="str">
        <f t="shared" ca="1" si="135"/>
        <v>买</v>
      </c>
      <c r="Y481" s="12">
        <f ca="1">IF(X480="买",$E481/$E480-1-IF(X479="卖",参数!$B$3-IF(X481="卖",参数!$B$3+参数!$B$4,0)),"")</f>
        <v>-4.4350471868392916E-4</v>
      </c>
      <c r="Z481" s="10">
        <f t="shared" ca="1" si="147"/>
        <v>1972.1812391253461</v>
      </c>
      <c r="AA481" s="3">
        <f ca="1">Z481/MAX(Z$2:Z481)-1</f>
        <v>-4.4350471868392916E-4</v>
      </c>
      <c r="AB481" s="8">
        <f ca="1">IFERROR(AVERAGE(OFFSET(E481,0,0,-参数!B$14,1)),"")</f>
        <v>1915.4625000000001</v>
      </c>
      <c r="AC481" s="8">
        <f ca="1">IFERROR(AVERAGE(OFFSET(E481,0,0,-参数!B$15,1)),"")</f>
        <v>1758.6520689655174</v>
      </c>
      <c r="AD481" s="9" t="str">
        <f ca="1">IFERROR(IF(OR(AND(AB481/AC481-1&lt;参数!B$16,AB481/AC481-1&gt;参数!B$17),AB481/AC481-1&lt;参数!B$18),"买","卖"),"买")</f>
        <v>买</v>
      </c>
      <c r="AE481" s="7">
        <f ca="1">IF(AD480="买",$E481/$E480-1-IF(AD479="卖",参数!$B$3-IF(AD481="卖",参数!$B$3+参数!$B$4,0)),"")</f>
        <v>-4.4350471868392916E-4</v>
      </c>
      <c r="AF481" s="8">
        <f t="shared" ca="1" si="148"/>
        <v>1925.738095855507</v>
      </c>
      <c r="AG481" s="3">
        <f ca="1">AF481/MAX(AF$2:AF481)-1</f>
        <v>-4.4350471868392916E-4</v>
      </c>
      <c r="AH481">
        <f t="shared" ca="1" si="138"/>
        <v>0</v>
      </c>
      <c r="AI481">
        <f t="shared" si="139"/>
        <v>0</v>
      </c>
      <c r="AJ481">
        <f t="shared" ca="1" si="140"/>
        <v>0</v>
      </c>
      <c r="AK481">
        <f t="shared" ca="1" si="141"/>
        <v>0</v>
      </c>
      <c r="AL481">
        <f t="shared" ca="1" si="142"/>
        <v>0</v>
      </c>
      <c r="AM481">
        <f t="shared" ca="1" si="143"/>
        <v>0</v>
      </c>
      <c r="AO481" s="9">
        <f t="shared" si="149"/>
        <v>0.85999999999989996</v>
      </c>
      <c r="AP481" s="15">
        <f ca="1">IFERROR(ABS(E481-OFFSET(E481,-参数!B$20,0,1,1))/SUM(OFFSET(AO481,0,0,-参数!B$20,1)),0)</f>
        <v>0.48735041623309078</v>
      </c>
      <c r="AQ481" s="16">
        <f ca="1">(参数!B$21+参数!B$22*'000300'!AP481)^(参数!B$23)</f>
        <v>0.44829315166493255</v>
      </c>
      <c r="AR481" s="17">
        <f t="shared" ca="1" si="150"/>
        <v>1928.3639564338873</v>
      </c>
      <c r="AS481" s="9" t="str">
        <f ca="1">IF(E481+参数!B$24&gt;=AR481,"买","卖")</f>
        <v>买</v>
      </c>
      <c r="AT481" s="7">
        <f ca="1">IF(AS480="买",$E481/$E480-1-IF(AS479="卖",参数!$B$3-IF(AS481="卖",参数!$B$3+参数!$B$4,0)),"")</f>
        <v>-4.4350471868392916E-4</v>
      </c>
      <c r="AU481" s="8">
        <f t="shared" ca="1" si="151"/>
        <v>1985.4927467474286</v>
      </c>
      <c r="AV481" s="7">
        <f ca="1">AU481/MAX(AU$2:AU481)-1</f>
        <v>-4.4350471868392916E-4</v>
      </c>
      <c r="AW481" s="3">
        <f t="shared" ca="1" si="154"/>
        <v>4.1788694104107904E-3</v>
      </c>
      <c r="AX481" s="11" t="str">
        <f ca="1">IFERROR(IF(E481&gt;MAX(OFFSET(C481,-1,0,-参数!B$27,1)),"买",IF(E481&lt;MIN(OFFSET(D481,-1,0,-参数!B$26,1)),"卖",AX480)),"卖")</f>
        <v>买</v>
      </c>
      <c r="AY481" s="12">
        <f ca="1">IF(AX480="买",$E481/$E480-1-IF(AX479="卖",参数!$B$3-IF(AX481="卖",参数!$B$3+参数!$B$4,0)),"")</f>
        <v>-4.4350471868392916E-4</v>
      </c>
      <c r="AZ481" s="10">
        <f t="shared" ca="1" si="152"/>
        <v>1649.4446606753511</v>
      </c>
      <c r="BA481" s="12">
        <f ca="1">AZ481/MAX(AZ$2:AZ481)-1</f>
        <v>-4.4350471868404018E-4</v>
      </c>
    </row>
    <row r="482" spans="1:53" x14ac:dyDescent="0.15">
      <c r="A482" s="1">
        <v>39078</v>
      </c>
      <c r="B482" s="6">
        <v>1940.41</v>
      </c>
      <c r="C482" s="6">
        <v>1983.11</v>
      </c>
      <c r="D482" s="6">
        <v>1939.55</v>
      </c>
      <c r="E482" s="2">
        <v>1982.88</v>
      </c>
      <c r="F482" s="3">
        <f>E482/MAX(E$2:E482)-1</f>
        <v>0</v>
      </c>
      <c r="G482" s="2">
        <f ca="1">IFERROR(AVERAGE(OFFSET(E482,0,0,-参数!B$2,1)),"")</f>
        <v>1625.5578571428575</v>
      </c>
      <c r="H482" t="str">
        <f t="shared" ca="1" si="153"/>
        <v>买</v>
      </c>
      <c r="I482" s="3">
        <f ca="1">IF(H481="买",$E482/$E481-1-IF(H480="卖",参数!$B$3-IF(H482="卖",参数!$B$3+参数!$B$4,0)),"")</f>
        <v>2.3031203566121983E-2</v>
      </c>
      <c r="J482" s="2">
        <f t="shared" ca="1" si="144"/>
        <v>2190.1718157452447</v>
      </c>
      <c r="K482" s="3">
        <f ca="1">J482/MAX(J$2:J482)-1</f>
        <v>0</v>
      </c>
      <c r="L482" s="8">
        <f>L481*(参数!$B$6-1)/(参数!$B$6+1)+E482*2/(参数!$B$6+1)</f>
        <v>1840.8529434179152</v>
      </c>
      <c r="M482" s="8">
        <f>M481*(参数!$B$7-1)/(参数!$B$7+1)+E482*2/(参数!$B$7+1)</f>
        <v>1598.9606416946322</v>
      </c>
      <c r="N482" s="8">
        <f t="shared" si="136"/>
        <v>241.89230172328303</v>
      </c>
      <c r="O482" s="8">
        <f>O481*(参数!$B$8-1)/(参数!$B$8+1)+N482*2/(参数!$B$8+1)</f>
        <v>222.82858271403705</v>
      </c>
      <c r="P482" s="9" t="str">
        <f t="shared" si="145"/>
        <v>买</v>
      </c>
      <c r="Q482" s="7">
        <f>IF(P481="买",$E482/$E481-1-IF(P480="卖",参数!$B$3-IF(P482="卖",参数!$B$3+参数!$B$4,0)),"")</f>
        <v>2.3031203566121983E-2</v>
      </c>
      <c r="R482" s="8">
        <f t="shared" si="146"/>
        <v>1824.8689250308141</v>
      </c>
      <c r="S482" s="3">
        <f>R482/MAX(R$2:R482)-1</f>
        <v>0</v>
      </c>
      <c r="T482" s="10">
        <f ca="1">IFERROR(AVERAGE(OFFSET(E482,0,0,-参数!B$10,1)),"")</f>
        <v>1841.2269999999996</v>
      </c>
      <c r="U482" s="10">
        <f ca="1">IFERROR(AVERAGE(OFFSET(E482,0,0,-参数!B$11,1)),"")</f>
        <v>1141.1597037037041</v>
      </c>
      <c r="V482" s="10">
        <f t="shared" ca="1" si="137"/>
        <v>700.06729629629558</v>
      </c>
      <c r="W482" s="10">
        <f ca="1">IFERROR(AVERAGE(OFFSET(V482,0,0,-参数!B$12,1)),"")</f>
        <v>638.45879068462364</v>
      </c>
      <c r="X482" s="11" t="str">
        <f t="shared" ca="1" si="135"/>
        <v>买</v>
      </c>
      <c r="Y482" s="12">
        <f ca="1">IF(X481="买",$E482/$E481-1-IF(X480="卖",参数!$B$3-IF(X482="卖",参数!$B$3+参数!$B$4,0)),"")</f>
        <v>2.3031203566121983E-2</v>
      </c>
      <c r="Z482" s="10">
        <f t="shared" ca="1" si="147"/>
        <v>2017.6029467129285</v>
      </c>
      <c r="AA482" s="3">
        <f ca="1">Z482/MAX(Z$2:Z482)-1</f>
        <v>0</v>
      </c>
      <c r="AB482" s="8">
        <f ca="1">IFERROR(AVERAGE(OFFSET(E482,0,0,-参数!B$14,1)),"")</f>
        <v>1929.8674999999998</v>
      </c>
      <c r="AC482" s="8">
        <f ca="1">IFERROR(AVERAGE(OFFSET(E482,0,0,-参数!B$15,1)),"")</f>
        <v>1774.155172413793</v>
      </c>
      <c r="AD482" s="9" t="str">
        <f ca="1">IFERROR(IF(OR(AND(AB482/AC482-1&lt;参数!B$16,AB482/AC482-1&gt;参数!B$17),AB482/AC482-1&lt;参数!B$18),"买","卖"),"买")</f>
        <v>买</v>
      </c>
      <c r="AE482" s="7">
        <f ca="1">IF(AD481="买",$E482/$E481-1-IF(AD480="卖",参数!$B$3-IF(AD482="卖",参数!$B$3+参数!$B$4,0)),"")</f>
        <v>2.3031203566121983E-2</v>
      </c>
      <c r="AF482" s="8">
        <f t="shared" ca="1" si="148"/>
        <v>1970.0901619561914</v>
      </c>
      <c r="AG482" s="3">
        <f ca="1">AF482/MAX(AF$2:AF482)-1</f>
        <v>0</v>
      </c>
      <c r="AH482">
        <f t="shared" ca="1" si="138"/>
        <v>0</v>
      </c>
      <c r="AI482">
        <f t="shared" si="139"/>
        <v>0</v>
      </c>
      <c r="AJ482">
        <f t="shared" ca="1" si="140"/>
        <v>0</v>
      </c>
      <c r="AK482">
        <f t="shared" ca="1" si="141"/>
        <v>0</v>
      </c>
      <c r="AL482">
        <f t="shared" ca="1" si="142"/>
        <v>0</v>
      </c>
      <c r="AM482">
        <f t="shared" ca="1" si="143"/>
        <v>0</v>
      </c>
      <c r="AO482" s="9">
        <f t="shared" si="149"/>
        <v>44.6400000000001</v>
      </c>
      <c r="AP482" s="15">
        <f ca="1">IFERROR(ABS(E482-OFFSET(E482,-参数!B$20,0,1,1))/SUM(OFFSET(AO482,0,0,-参数!B$20,1)),0)</f>
        <v>0.50183277507425916</v>
      </c>
      <c r="AQ482" s="16">
        <f ca="1">(参数!B$21+参数!B$22*'000300'!AP482)^(参数!B$23)</f>
        <v>0.46226862794666007</v>
      </c>
      <c r="AR482" s="17">
        <f t="shared" ca="1" si="150"/>
        <v>1953.5650130942745</v>
      </c>
      <c r="AS482" s="9" t="str">
        <f ca="1">IF(E482+参数!B$24&gt;=AR482,"买","卖")</f>
        <v>买</v>
      </c>
      <c r="AT482" s="7">
        <f ca="1">IF(AS481="买",$E482/$E481-1-IF(AS480="卖",参数!$B$3-IF(AS482="卖",参数!$B$3+参数!$B$4,0)),"")</f>
        <v>2.3031203566121983E-2</v>
      </c>
      <c r="AU482" s="8">
        <f t="shared" ca="1" si="151"/>
        <v>2031.2210343768272</v>
      </c>
      <c r="AV482" s="7">
        <f ca="1">AU482/MAX(AU$2:AU482)-1</f>
        <v>0</v>
      </c>
      <c r="AW482" s="3">
        <f t="shared" ca="1" si="154"/>
        <v>1.306862046259738E-2</v>
      </c>
      <c r="AX482" s="11" t="str">
        <f ca="1">IFERROR(IF(E482&gt;MAX(OFFSET(C482,-1,0,-参数!B$27,1)),"买",IF(E482&lt;MIN(OFFSET(D482,-1,0,-参数!B$26,1)),"卖",AX481)),"卖")</f>
        <v>买</v>
      </c>
      <c r="AY482" s="12">
        <f ca="1">IF(AX481="买",$E482/$E481-1-IF(AX480="卖",参数!$B$3-IF(AX482="卖",参数!$B$3+参数!$B$4,0)),"")</f>
        <v>2.3031203566121983E-2</v>
      </c>
      <c r="AZ482" s="10">
        <f t="shared" ca="1" si="152"/>
        <v>1687.4333564264182</v>
      </c>
      <c r="BA482" s="12">
        <f ca="1">AZ482/MAX(AZ$2:AZ482)-1</f>
        <v>0</v>
      </c>
    </row>
    <row r="483" spans="1:53" x14ac:dyDescent="0.15">
      <c r="A483" s="1">
        <v>39079</v>
      </c>
      <c r="B483" s="6">
        <v>1988.02</v>
      </c>
      <c r="C483" s="6">
        <v>2010.37</v>
      </c>
      <c r="D483" s="6">
        <v>1964.97</v>
      </c>
      <c r="E483" s="2">
        <v>1979.93</v>
      </c>
      <c r="F483" s="3">
        <f>E483/MAX(E$2:E483)-1</f>
        <v>-1.4877350117001864E-3</v>
      </c>
      <c r="G483" s="2">
        <f ca="1">IFERROR(AVERAGE(OFFSET(E483,0,0,-参数!B$2,1)),"")</f>
        <v>1635.2725000000005</v>
      </c>
      <c r="H483" t="str">
        <f t="shared" ca="1" si="153"/>
        <v>买</v>
      </c>
      <c r="I483" s="3">
        <f ca="1">IF(H482="买",$E483/$E482-1-IF(H481="卖",参数!$B$3-IF(H483="卖",参数!$B$3+参数!$B$4,0)),"")</f>
        <v>-1.4877350117001864E-3</v>
      </c>
      <c r="J483" s="2">
        <f t="shared" ca="1" si="144"/>
        <v>2186.9134204533216</v>
      </c>
      <c r="K483" s="3">
        <f ca="1">J483/MAX(J$2:J483)-1</f>
        <v>-1.4877350117001864E-3</v>
      </c>
      <c r="L483" s="8">
        <f>L482*(参数!$B$6-1)/(参数!$B$6+1)+E483*2/(参数!$B$6+1)</f>
        <v>1854.0983773781138</v>
      </c>
      <c r="M483" s="8">
        <f>M482*(参数!$B$7-1)/(参数!$B$7+1)+E483*2/(参数!$B$7+1)</f>
        <v>1608.1406262321109</v>
      </c>
      <c r="N483" s="8">
        <f t="shared" si="136"/>
        <v>245.95775114600292</v>
      </c>
      <c r="O483" s="8">
        <f>O482*(参数!$B$8-1)/(参数!$B$8+1)+N483*2/(参数!$B$8+1)</f>
        <v>227.4544164004302</v>
      </c>
      <c r="P483" s="9" t="str">
        <f t="shared" si="145"/>
        <v>买</v>
      </c>
      <c r="Q483" s="7">
        <f>IF(P482="买",$E483/$E482-1-IF(P481="卖",参数!$B$3-IF(P483="卖",参数!$B$3+参数!$B$4,0)),"")</f>
        <v>-1.4877350117001864E-3</v>
      </c>
      <c r="R483" s="8">
        <f t="shared" si="146"/>
        <v>1822.1540036392821</v>
      </c>
      <c r="S483" s="3">
        <f>R483/MAX(R$2:R483)-1</f>
        <v>-1.4877350117001864E-3</v>
      </c>
      <c r="T483" s="10">
        <f ca="1">IFERROR(AVERAGE(OFFSET(E483,0,0,-参数!B$10,1)),"")</f>
        <v>1854.5054999999998</v>
      </c>
      <c r="U483" s="10">
        <f ca="1">IFERROR(AVERAGE(OFFSET(E483,0,0,-参数!B$11,1)),"")</f>
        <v>1143.7461975308647</v>
      </c>
      <c r="V483" s="10">
        <f t="shared" ca="1" si="137"/>
        <v>710.75930246913504</v>
      </c>
      <c r="W483" s="10">
        <f ca="1">IFERROR(AVERAGE(OFFSET(V483,0,0,-参数!B$12,1)),"")</f>
        <v>650.82160101010049</v>
      </c>
      <c r="X483" s="11" t="str">
        <f t="shared" ca="1" si="135"/>
        <v>买</v>
      </c>
      <c r="Y483" s="12">
        <f ca="1">IF(X482="买",$E483/$E482-1-IF(X481="卖",参数!$B$3-IF(X483="卖",参数!$B$3+参数!$B$4,0)),"")</f>
        <v>-1.4877350117001864E-3</v>
      </c>
      <c r="Z483" s="10">
        <f t="shared" ca="1" si="147"/>
        <v>2014.6012881693944</v>
      </c>
      <c r="AA483" s="3">
        <f ca="1">Z483/MAX(Z$2:Z483)-1</f>
        <v>-1.4877350117000754E-3</v>
      </c>
      <c r="AB483" s="8">
        <f ca="1">IFERROR(AVERAGE(OFFSET(E483,0,0,-参数!B$14,1)),"")</f>
        <v>1937.8449999999998</v>
      </c>
      <c r="AC483" s="8">
        <f ca="1">IFERROR(AVERAGE(OFFSET(E483,0,0,-参数!B$15,1)),"")</f>
        <v>1788.5637931034482</v>
      </c>
      <c r="AD483" s="9" t="str">
        <f ca="1">IFERROR(IF(OR(AND(AB483/AC483-1&lt;参数!B$16,AB483/AC483-1&gt;参数!B$17),AB483/AC483-1&lt;参数!B$18),"买","卖"),"买")</f>
        <v>买</v>
      </c>
      <c r="AE483" s="7">
        <f ca="1">IF(AD482="买",$E483/$E482-1-IF(AD481="卖",参数!$B$3-IF(AD483="卖",参数!$B$3+参数!$B$4,0)),"")</f>
        <v>-1.4877350117001864E-3</v>
      </c>
      <c r="AF483" s="8">
        <f t="shared" ca="1" si="148"/>
        <v>1967.1591898460431</v>
      </c>
      <c r="AG483" s="3">
        <f ca="1">AF483/MAX(AF$2:AF483)-1</f>
        <v>-1.4877350117001864E-3</v>
      </c>
      <c r="AH483">
        <f t="shared" ca="1" si="138"/>
        <v>0</v>
      </c>
      <c r="AI483">
        <f t="shared" si="139"/>
        <v>0</v>
      </c>
      <c r="AJ483">
        <f t="shared" ca="1" si="140"/>
        <v>0</v>
      </c>
      <c r="AK483">
        <f t="shared" ca="1" si="141"/>
        <v>0</v>
      </c>
      <c r="AL483">
        <f t="shared" ca="1" si="142"/>
        <v>0</v>
      </c>
      <c r="AM483">
        <f t="shared" ca="1" si="143"/>
        <v>0</v>
      </c>
      <c r="AO483" s="9">
        <f t="shared" si="149"/>
        <v>2.9500000000000455</v>
      </c>
      <c r="AP483" s="15">
        <f ca="1">IFERROR(ABS(E483-OFFSET(E483,-参数!B$20,0,1,1))/SUM(OFFSET(AO483,0,0,-参数!B$20,1)),0)</f>
        <v>0.50934468139161937</v>
      </c>
      <c r="AQ483" s="16">
        <f ca="1">(参数!B$21+参数!B$22*'000300'!AP483)^(参数!B$23)</f>
        <v>0.46951761754291266</v>
      </c>
      <c r="AR483" s="17">
        <f t="shared" ca="1" si="150"/>
        <v>1965.9438389328006</v>
      </c>
      <c r="AS483" s="9" t="str">
        <f ca="1">IF(E483+参数!B$24&gt;=AR483,"买","卖")</f>
        <v>买</v>
      </c>
      <c r="AT483" s="7">
        <f ca="1">IF(AS482="买",$E483/$E482-1-IF(AS481="卖",参数!$B$3-IF(AS483="卖",参数!$B$3+参数!$B$4,0)),"")</f>
        <v>-1.4877350117001864E-3</v>
      </c>
      <c r="AU483" s="8">
        <f t="shared" ca="1" si="151"/>
        <v>2028.1991157274829</v>
      </c>
      <c r="AV483" s="7">
        <f ca="1">AU483/MAX(AU$2:AU483)-1</f>
        <v>-1.4877350117001864E-3</v>
      </c>
      <c r="AW483" s="3">
        <f t="shared" ca="1" si="154"/>
        <v>6.3365312930738771E-3</v>
      </c>
      <c r="AX483" s="11" t="str">
        <f ca="1">IFERROR(IF(E483&gt;MAX(OFFSET(C483,-1,0,-参数!B$27,1)),"买",IF(E483&lt;MIN(OFFSET(D483,-1,0,-参数!B$26,1)),"卖",AX482)),"卖")</f>
        <v>买</v>
      </c>
      <c r="AY483" s="12">
        <f ca="1">IF(AX482="买",$E483/$E482-1-IF(AX481="卖",参数!$B$3-IF(AX483="卖",参数!$B$3+参数!$B$4,0)),"")</f>
        <v>-1.4877350117001864E-3</v>
      </c>
      <c r="AZ483" s="10">
        <f t="shared" ca="1" si="152"/>
        <v>1684.9229027421518</v>
      </c>
      <c r="BA483" s="12">
        <f ca="1">AZ483/MAX(AZ$2:AZ483)-1</f>
        <v>-1.4877350117001864E-3</v>
      </c>
    </row>
    <row r="484" spans="1:53" x14ac:dyDescent="0.15">
      <c r="A484" s="1">
        <v>39080</v>
      </c>
      <c r="B484" s="6">
        <v>1991.88</v>
      </c>
      <c r="C484" s="6">
        <v>2052.86</v>
      </c>
      <c r="D484" s="6">
        <v>1991.88</v>
      </c>
      <c r="E484" s="2">
        <v>2041.05</v>
      </c>
      <c r="F484" s="3">
        <f>E484/MAX(E$2:E484)-1</f>
        <v>0</v>
      </c>
      <c r="G484" s="2">
        <f ca="1">IFERROR(AVERAGE(OFFSET(E484,0,0,-参数!B$2,1)),"")</f>
        <v>1646.2466071428576</v>
      </c>
      <c r="H484" t="str">
        <f t="shared" ca="1" si="153"/>
        <v>买</v>
      </c>
      <c r="I484" s="3">
        <f ca="1">IF(H483="买",$E484/$E483-1-IF(H482="卖",参数!$B$3-IF(H484="卖",参数!$B$3+参数!$B$4,0)),"")</f>
        <v>3.0869778224482669E-2</v>
      </c>
      <c r="J484" s="2">
        <f t="shared" ca="1" si="144"/>
        <v>2254.4229527388607</v>
      </c>
      <c r="K484" s="3">
        <f ca="1">J484/MAX(J$2:J484)-1</f>
        <v>0</v>
      </c>
      <c r="L484" s="8">
        <f>L483*(参数!$B$6-1)/(参数!$B$6+1)+E484*2/(参数!$B$6+1)</f>
        <v>1871.9032938182934</v>
      </c>
      <c r="M484" s="8">
        <f>M483*(参数!$B$7-1)/(参数!$B$7+1)+E484*2/(参数!$B$7+1)</f>
        <v>1618.5721774072408</v>
      </c>
      <c r="N484" s="8">
        <f t="shared" si="136"/>
        <v>253.33111641105256</v>
      </c>
      <c r="O484" s="8">
        <f>O483*(参数!$B$8-1)/(参数!$B$8+1)+N484*2/(参数!$B$8+1)</f>
        <v>232.62975640255468</v>
      </c>
      <c r="P484" s="9" t="str">
        <f t="shared" si="145"/>
        <v>买</v>
      </c>
      <c r="Q484" s="7">
        <f>IF(P483="买",$E484/$E483-1-IF(P482="卖",参数!$B$3-IF(P484="卖",参数!$B$3+参数!$B$4,0)),"")</f>
        <v>3.0869778224482669E-2</v>
      </c>
      <c r="R484" s="8">
        <f t="shared" si="146"/>
        <v>1878.40349362248</v>
      </c>
      <c r="S484" s="3">
        <f>R484/MAX(R$2:R484)-1</f>
        <v>0</v>
      </c>
      <c r="T484" s="10">
        <f ca="1">IFERROR(AVERAGE(OFFSET(E484,0,0,-参数!B$10,1)),"")</f>
        <v>1870.0970000000002</v>
      </c>
      <c r="U484" s="10">
        <f ca="1">IFERROR(AVERAGE(OFFSET(E484,0,0,-参数!B$11,1)),"")</f>
        <v>1146.5409629629635</v>
      </c>
      <c r="V484" s="10">
        <f t="shared" ca="1" si="137"/>
        <v>723.55603703703673</v>
      </c>
      <c r="W484" s="10">
        <f ca="1">IFERROR(AVERAGE(OFFSET(V484,0,0,-参数!B$12,1)),"")</f>
        <v>663.16466386083005</v>
      </c>
      <c r="X484" s="11" t="str">
        <f t="shared" ca="1" si="135"/>
        <v>买</v>
      </c>
      <c r="Y484" s="12">
        <f ca="1">IF(X483="买",$E484/$E483-1-IF(X482="卖",参数!$B$3-IF(X484="卖",参数!$B$3+参数!$B$4,0)),"")</f>
        <v>3.0869778224482669E-2</v>
      </c>
      <c r="Z484" s="10">
        <f t="shared" ca="1" si="147"/>
        <v>2076.7915831459409</v>
      </c>
      <c r="AA484" s="3">
        <f ca="1">Z484/MAX(Z$2:Z484)-1</f>
        <v>0</v>
      </c>
      <c r="AB484" s="8">
        <f ca="1">IFERROR(AVERAGE(OFFSET(E484,0,0,-参数!B$14,1)),"")</f>
        <v>1952.7962499999999</v>
      </c>
      <c r="AC484" s="8">
        <f ca="1">IFERROR(AVERAGE(OFFSET(E484,0,0,-参数!B$15,1)),"")</f>
        <v>1804.0082758620692</v>
      </c>
      <c r="AD484" s="9" t="str">
        <f ca="1">IFERROR(IF(OR(AND(AB484/AC484-1&lt;参数!B$16,AB484/AC484-1&gt;参数!B$17),AB484/AC484-1&lt;参数!B$18),"买","卖"),"买")</f>
        <v>买</v>
      </c>
      <c r="AE484" s="7">
        <f ca="1">IF(AD483="买",$E484/$E483-1-IF(AD482="卖",参数!$B$3-IF(AD484="卖",参数!$B$3+参数!$B$4,0)),"")</f>
        <v>3.0869778224482669E-2</v>
      </c>
      <c r="AF484" s="8">
        <f t="shared" ca="1" si="148"/>
        <v>2027.8849577688434</v>
      </c>
      <c r="AG484" s="3">
        <f ca="1">AF484/MAX(AF$2:AF484)-1</f>
        <v>0</v>
      </c>
      <c r="AH484">
        <f t="shared" ca="1" si="138"/>
        <v>0</v>
      </c>
      <c r="AI484">
        <f t="shared" si="139"/>
        <v>0</v>
      </c>
      <c r="AJ484">
        <f t="shared" ca="1" si="140"/>
        <v>0</v>
      </c>
      <c r="AK484">
        <f t="shared" ca="1" si="141"/>
        <v>0</v>
      </c>
      <c r="AL484">
        <f t="shared" ca="1" si="142"/>
        <v>0</v>
      </c>
      <c r="AM484">
        <f t="shared" ca="1" si="143"/>
        <v>0</v>
      </c>
      <c r="AO484" s="9">
        <f t="shared" si="149"/>
        <v>61.119999999999891</v>
      </c>
      <c r="AP484" s="15">
        <f ca="1">IFERROR(ABS(E484-OFFSET(E484,-参数!B$20,0,1,1))/SUM(OFFSET(AO484,0,0,-参数!B$20,1)),0)</f>
        <v>0.53217977357919077</v>
      </c>
      <c r="AQ484" s="16">
        <f ca="1">(参数!B$21+参数!B$22*'000300'!AP484)^(参数!B$23)</f>
        <v>0.49155348150391909</v>
      </c>
      <c r="AR484" s="17">
        <f t="shared" ca="1" si="150"/>
        <v>2002.8625338877764</v>
      </c>
      <c r="AS484" s="9" t="str">
        <f ca="1">IF(E484+参数!B$24&gt;=AR484,"买","卖")</f>
        <v>买</v>
      </c>
      <c r="AT484" s="7">
        <f ca="1">IF(AS483="买",$E484/$E483-1-IF(AS482="卖",参数!$B$3-IF(AS484="卖",参数!$B$3+参数!$B$4,0)),"")</f>
        <v>3.0869778224482669E-2</v>
      </c>
      <c r="AU484" s="8">
        <f t="shared" ca="1" si="151"/>
        <v>2090.8091726250823</v>
      </c>
      <c r="AV484" s="7">
        <f ca="1">AU484/MAX(AU$2:AU484)-1</f>
        <v>0</v>
      </c>
      <c r="AW484" s="3">
        <f t="shared" ca="1" si="154"/>
        <v>1.8779119842516456E-2</v>
      </c>
      <c r="AX484" s="11" t="str">
        <f ca="1">IFERROR(IF(E484&gt;MAX(OFFSET(C484,-1,0,-参数!B$27,1)),"买",IF(E484&lt;MIN(OFFSET(D484,-1,0,-参数!B$26,1)),"卖",AX483)),"卖")</f>
        <v>买</v>
      </c>
      <c r="AY484" s="12">
        <f ca="1">IF(AX483="买",$E484/$E483-1-IF(AX482="卖",参数!$B$3-IF(AX484="卖",参数!$B$3+参数!$B$4,0)),"")</f>
        <v>3.0869778224482669E-2</v>
      </c>
      <c r="AZ484" s="10">
        <f t="shared" ca="1" si="152"/>
        <v>1736.9360990751536</v>
      </c>
      <c r="BA484" s="12">
        <f ca="1">AZ484/MAX(AZ$2:AZ484)-1</f>
        <v>0</v>
      </c>
    </row>
    <row r="485" spans="1:53" x14ac:dyDescent="0.15">
      <c r="A485" s="1">
        <v>39086</v>
      </c>
      <c r="B485" s="6">
        <v>2073.25</v>
      </c>
      <c r="C485" s="6">
        <v>2139.4899999999998</v>
      </c>
      <c r="D485" s="6">
        <v>2054.2399999999998</v>
      </c>
      <c r="E485" s="2">
        <v>2067.09</v>
      </c>
      <c r="F485" s="3">
        <f>E485/MAX(E$2:E485)-1</f>
        <v>0</v>
      </c>
      <c r="G485" s="2">
        <f ca="1">IFERROR(AVERAGE(OFFSET(E485,0,0,-参数!B$2,1)),"")</f>
        <v>1657.6075000000003</v>
      </c>
      <c r="H485" t="str">
        <f t="shared" ca="1" si="153"/>
        <v>买</v>
      </c>
      <c r="I485" s="3">
        <f ca="1">IF(H484="买",$E485/$E484-1-IF(H483="卖",参数!$B$3-IF(H485="卖",参数!$B$3+参数!$B$4,0)),"")</f>
        <v>1.2758139193062457E-2</v>
      </c>
      <c r="J485" s="2">
        <f t="shared" ca="1" si="144"/>
        <v>2283.1851945699377</v>
      </c>
      <c r="K485" s="3">
        <f ca="1">J485/MAX(J$2:J485)-1</f>
        <v>0</v>
      </c>
      <c r="L485" s="8">
        <f>L484*(参数!$B$6-1)/(参数!$B$6+1)+E485*2/(参数!$B$6+1)</f>
        <v>1890.4925039308368</v>
      </c>
      <c r="M485" s="8">
        <f>M484*(参数!$B$7-1)/(参数!$B$7+1)+E485*2/(参数!$B$7+1)</f>
        <v>1629.3798357829701</v>
      </c>
      <c r="N485" s="8">
        <f t="shared" si="136"/>
        <v>261.11266814786677</v>
      </c>
      <c r="O485" s="8">
        <f>O484*(参数!$B$8-1)/(参数!$B$8+1)+N485*2/(参数!$B$8+1)</f>
        <v>238.3263387516171</v>
      </c>
      <c r="P485" s="9" t="str">
        <f t="shared" si="145"/>
        <v>买</v>
      </c>
      <c r="Q485" s="7">
        <f>IF(P484="买",$E485/$E484-1-IF(P483="卖",参数!$B$3-IF(P485="卖",参数!$B$3+参数!$B$4,0)),"")</f>
        <v>1.2758139193062457E-2</v>
      </c>
      <c r="R485" s="8">
        <f t="shared" si="146"/>
        <v>1902.3684268548504</v>
      </c>
      <c r="S485" s="3">
        <f>R485/MAX(R$2:R485)-1</f>
        <v>0</v>
      </c>
      <c r="T485" s="10">
        <f ca="1">IFERROR(AVERAGE(OFFSET(E485,0,0,-参数!B$10,1)),"")</f>
        <v>1884.4144999999996</v>
      </c>
      <c r="U485" s="10">
        <f ca="1">IFERROR(AVERAGE(OFFSET(E485,0,0,-参数!B$11,1)),"")</f>
        <v>1149.3903703703709</v>
      </c>
      <c r="V485" s="10">
        <f t="shared" ca="1" si="137"/>
        <v>735.02412962962876</v>
      </c>
      <c r="W485" s="10">
        <f ca="1">IFERROR(AVERAGE(OFFSET(V485,0,0,-参数!B$12,1)),"")</f>
        <v>675.36426038159323</v>
      </c>
      <c r="X485" s="11" t="str">
        <f t="shared" ca="1" si="135"/>
        <v>买</v>
      </c>
      <c r="Y485" s="12">
        <f ca="1">IF(X484="买",$E485/$E484-1-IF(X483="卖",参数!$B$3-IF(X485="卖",参数!$B$3+参数!$B$4,0)),"")</f>
        <v>1.2758139193062457E-2</v>
      </c>
      <c r="Z485" s="10">
        <f t="shared" ca="1" si="147"/>
        <v>2103.2875792386972</v>
      </c>
      <c r="AA485" s="3">
        <f ca="1">Z485/MAX(Z$2:Z485)-1</f>
        <v>0</v>
      </c>
      <c r="AB485" s="8">
        <f ca="1">IFERROR(AVERAGE(OFFSET(E485,0,0,-参数!B$14,1)),"")</f>
        <v>1969.11375</v>
      </c>
      <c r="AC485" s="8">
        <f ca="1">IFERROR(AVERAGE(OFFSET(E485,0,0,-参数!B$15,1)),"")</f>
        <v>1819.6924137931035</v>
      </c>
      <c r="AD485" s="9" t="str">
        <f ca="1">IFERROR(IF(OR(AND(AB485/AC485-1&lt;参数!B$16,AB485/AC485-1&gt;参数!B$17),AB485/AC485-1&lt;参数!B$18),"买","卖"),"买")</f>
        <v>买</v>
      </c>
      <c r="AE485" s="7">
        <f ca="1">IF(AD484="买",$E485/$E484-1-IF(AD483="卖",参数!$B$3-IF(AD485="卖",参数!$B$3+参数!$B$4,0)),"")</f>
        <v>1.2758139193062457E-2</v>
      </c>
      <c r="AF485" s="8">
        <f t="shared" ca="1" si="148"/>
        <v>2053.756996327576</v>
      </c>
      <c r="AG485" s="3">
        <f ca="1">AF485/MAX(AF$2:AF485)-1</f>
        <v>0</v>
      </c>
      <c r="AH485">
        <f t="shared" ca="1" si="138"/>
        <v>0</v>
      </c>
      <c r="AI485">
        <f t="shared" si="139"/>
        <v>0</v>
      </c>
      <c r="AJ485">
        <f t="shared" ca="1" si="140"/>
        <v>0</v>
      </c>
      <c r="AK485">
        <f t="shared" ca="1" si="141"/>
        <v>0</v>
      </c>
      <c r="AL485">
        <f t="shared" ca="1" si="142"/>
        <v>0</v>
      </c>
      <c r="AM485">
        <f t="shared" ca="1" si="143"/>
        <v>0</v>
      </c>
      <c r="AO485" s="9">
        <f t="shared" si="149"/>
        <v>26.040000000000191</v>
      </c>
      <c r="AP485" s="15">
        <f ca="1">IFERROR(ABS(E485-OFFSET(E485,-参数!B$20,0,1,1))/SUM(OFFSET(AO485,0,0,-参数!B$20,1)),0)</f>
        <v>0.53288722543571165</v>
      </c>
      <c r="AQ485" s="16">
        <f ca="1">(参数!B$21+参数!B$22*'000300'!AP485)^(参数!B$23)</f>
        <v>0.4922361725454617</v>
      </c>
      <c r="AR485" s="17">
        <f t="shared" ca="1" si="150"/>
        <v>2034.4776159791509</v>
      </c>
      <c r="AS485" s="9" t="str">
        <f ca="1">IF(E485+参数!B$24&gt;=AR485,"买","卖")</f>
        <v>买</v>
      </c>
      <c r="AT485" s="7">
        <f ca="1">IF(AS484="买",$E485/$E484-1-IF(AS483="卖",参数!$B$3-IF(AS485="卖",参数!$B$3+参数!$B$4,0)),"")</f>
        <v>1.2758139193062457E-2</v>
      </c>
      <c r="AU485" s="8">
        <f t="shared" ca="1" si="151"/>
        <v>2117.4840070755649</v>
      </c>
      <c r="AV485" s="7">
        <f ca="1">AU485/MAX(AU$2:AU485)-1</f>
        <v>0</v>
      </c>
      <c r="AW485" s="3">
        <f t="shared" ca="1" si="154"/>
        <v>1.5784948570587209E-2</v>
      </c>
      <c r="AX485" s="11" t="str">
        <f ca="1">IFERROR(IF(E485&gt;MAX(OFFSET(C485,-1,0,-参数!B$27,1)),"买",IF(E485&lt;MIN(OFFSET(D485,-1,0,-参数!B$26,1)),"卖",AX484)),"卖")</f>
        <v>买</v>
      </c>
      <c r="AY485" s="12">
        <f ca="1">IF(AX484="买",$E485/$E484-1-IF(AX483="卖",参数!$B$3-IF(AX485="卖",参数!$B$3+参数!$B$4,0)),"")</f>
        <v>1.2758139193062457E-2</v>
      </c>
      <c r="AZ485" s="10">
        <f t="shared" ca="1" si="152"/>
        <v>1759.0961715966093</v>
      </c>
      <c r="BA485" s="12">
        <f ca="1">AZ485/MAX(AZ$2:AZ485)-1</f>
        <v>0</v>
      </c>
    </row>
    <row r="486" spans="1:53" x14ac:dyDescent="0.15">
      <c r="A486" s="1">
        <v>39087</v>
      </c>
      <c r="B486" s="6">
        <v>2051.15</v>
      </c>
      <c r="C486" s="6">
        <v>2083.4</v>
      </c>
      <c r="D486" s="6">
        <v>2030.76</v>
      </c>
      <c r="E486" s="2">
        <v>2072.88</v>
      </c>
      <c r="F486" s="3">
        <f>E486/MAX(E$2:E486)-1</f>
        <v>0</v>
      </c>
      <c r="G486" s="2">
        <f ca="1">IFERROR(AVERAGE(OFFSET(E486,0,0,-参数!B$2,1)),"")</f>
        <v>1669.2925000000002</v>
      </c>
      <c r="H486" t="str">
        <f t="shared" ca="1" si="153"/>
        <v>买</v>
      </c>
      <c r="I486" s="3">
        <f ca="1">IF(H485="买",$E486/$E485-1-IF(H484="卖",参数!$B$3-IF(H486="卖",参数!$B$3+参数!$B$4,0)),"")</f>
        <v>2.8010391419821534E-3</v>
      </c>
      <c r="J486" s="2">
        <f t="shared" ca="1" si="144"/>
        <v>2289.5804856683221</v>
      </c>
      <c r="K486" s="3">
        <f ca="1">J486/MAX(J$2:J486)-1</f>
        <v>0</v>
      </c>
      <c r="L486" s="8">
        <f>L485*(参数!$B$6-1)/(参数!$B$6+1)+E486*2/(参数!$B$6+1)</f>
        <v>1907.8627416517095</v>
      </c>
      <c r="M486" s="8">
        <f>M485*(参数!$B$7-1)/(参数!$B$7+1)+E486*2/(参数!$B$7+1)</f>
        <v>1640.0665867279586</v>
      </c>
      <c r="N486" s="8">
        <f t="shared" si="136"/>
        <v>267.79615492375092</v>
      </c>
      <c r="O486" s="8">
        <f>O485*(参数!$B$8-1)/(参数!$B$8+1)+N486*2/(参数!$B$8+1)</f>
        <v>244.22030198604386</v>
      </c>
      <c r="P486" s="9" t="str">
        <f t="shared" si="145"/>
        <v>买</v>
      </c>
      <c r="Q486" s="7">
        <f>IF(P485="买",$E486/$E485-1-IF(P484="卖",参数!$B$3-IF(P486="卖",参数!$B$3+参数!$B$4,0)),"")</f>
        <v>2.8010391419821534E-3</v>
      </c>
      <c r="R486" s="8">
        <f t="shared" si="146"/>
        <v>1907.6970352809419</v>
      </c>
      <c r="S486" s="3">
        <f>R486/MAX(R$2:R486)-1</f>
        <v>0</v>
      </c>
      <c r="T486" s="10">
        <f ca="1">IFERROR(AVERAGE(OFFSET(E486,0,0,-参数!B$10,1)),"")</f>
        <v>1898.3469999999998</v>
      </c>
      <c r="U486" s="10">
        <f ca="1">IFERROR(AVERAGE(OFFSET(E486,0,0,-参数!B$11,1)),"")</f>
        <v>1152.2818024691364</v>
      </c>
      <c r="V486" s="10">
        <f t="shared" ca="1" si="137"/>
        <v>746.06519753086332</v>
      </c>
      <c r="W486" s="10">
        <f ca="1">IFERROR(AVERAGE(OFFSET(V486,0,0,-参数!B$12,1)),"")</f>
        <v>687.31292873176164</v>
      </c>
      <c r="X486" s="11" t="str">
        <f t="shared" ca="1" si="135"/>
        <v>买</v>
      </c>
      <c r="Y486" s="12">
        <f ca="1">IF(X485="买",$E486/$E485-1-IF(X484="卖",参数!$B$3-IF(X486="卖",参数!$B$3+参数!$B$4,0)),"")</f>
        <v>2.8010391419821534E-3</v>
      </c>
      <c r="Z486" s="10">
        <f t="shared" ca="1" si="147"/>
        <v>2109.1789700749896</v>
      </c>
      <c r="AA486" s="3">
        <f ca="1">Z486/MAX(Z$2:Z486)-1</f>
        <v>0</v>
      </c>
      <c r="AB486" s="8">
        <f ca="1">IFERROR(AVERAGE(OFFSET(E486,0,0,-参数!B$14,1)),"")</f>
        <v>1989.6012499999997</v>
      </c>
      <c r="AC486" s="8">
        <f ca="1">IFERROR(AVERAGE(OFFSET(E486,0,0,-参数!B$15,1)),"")</f>
        <v>1835.17</v>
      </c>
      <c r="AD486" s="9" t="str">
        <f ca="1">IFERROR(IF(OR(AND(AB486/AC486-1&lt;参数!B$16,AB486/AC486-1&gt;参数!B$17),AB486/AC486-1&lt;参数!B$18),"买","卖"),"买")</f>
        <v>买</v>
      </c>
      <c r="AE486" s="7">
        <f ca="1">IF(AD485="买",$E486/$E485-1-IF(AD484="卖",参数!$B$3-IF(AD486="卖",参数!$B$3+参数!$B$4,0)),"")</f>
        <v>2.8010391419821534E-3</v>
      </c>
      <c r="AF486" s="8">
        <f t="shared" ca="1" si="148"/>
        <v>2059.509650062409</v>
      </c>
      <c r="AG486" s="3">
        <f ca="1">AF486/MAX(AF$2:AF486)-1</f>
        <v>0</v>
      </c>
      <c r="AH486">
        <f t="shared" ca="1" si="138"/>
        <v>0</v>
      </c>
      <c r="AI486">
        <f t="shared" si="139"/>
        <v>0</v>
      </c>
      <c r="AJ486">
        <f t="shared" ca="1" si="140"/>
        <v>0</v>
      </c>
      <c r="AK486">
        <f t="shared" ca="1" si="141"/>
        <v>0</v>
      </c>
      <c r="AL486">
        <f t="shared" ca="1" si="142"/>
        <v>0</v>
      </c>
      <c r="AM486">
        <f t="shared" ca="1" si="143"/>
        <v>0</v>
      </c>
      <c r="AO486" s="9">
        <f t="shared" si="149"/>
        <v>5.7899999999999636</v>
      </c>
      <c r="AP486" s="15">
        <f ca="1">IFERROR(ABS(E486-OFFSET(E486,-参数!B$20,0,1,1))/SUM(OFFSET(AO486,0,0,-参数!B$20,1)),0)</f>
        <v>0.53024104630826585</v>
      </c>
      <c r="AQ486" s="16">
        <f ca="1">(参数!B$21+参数!B$22*'000300'!AP486)^(参数!B$23)</f>
        <v>0.48968260968747646</v>
      </c>
      <c r="AR486" s="17">
        <f t="shared" ca="1" si="150"/>
        <v>2053.2825956047009</v>
      </c>
      <c r="AS486" s="9" t="str">
        <f ca="1">IF(E486+参数!B$24&gt;=AR486,"买","卖")</f>
        <v>买</v>
      </c>
      <c r="AT486" s="7">
        <f ca="1">IF(AS485="买",$E486/$E485-1-IF(AS484="卖",参数!$B$3-IF(AS486="卖",参数!$B$3+参数!$B$4,0)),"")</f>
        <v>2.8010391419821534E-3</v>
      </c>
      <c r="AU486" s="8">
        <f t="shared" ca="1" si="151"/>
        <v>2123.415162661905</v>
      </c>
      <c r="AV486" s="7">
        <f ca="1">AU486/MAX(AU$2:AU486)-1</f>
        <v>0</v>
      </c>
      <c r="AW486" s="3">
        <f t="shared" ca="1" si="154"/>
        <v>9.2431489429287694E-3</v>
      </c>
      <c r="AX486" s="11" t="str">
        <f ca="1">IFERROR(IF(E486&gt;MAX(OFFSET(C486,-1,0,-参数!B$27,1)),"买",IF(E486&lt;MIN(OFFSET(D486,-1,0,-参数!B$26,1)),"卖",AX485)),"卖")</f>
        <v>买</v>
      </c>
      <c r="AY486" s="12">
        <f ca="1">IF(AX485="买",$E486/$E485-1-IF(AX484="卖",参数!$B$3-IF(AX486="卖",参数!$B$3+参数!$B$4,0)),"")</f>
        <v>2.8010391419821534E-3</v>
      </c>
      <c r="AZ486" s="10">
        <f t="shared" ca="1" si="152"/>
        <v>1764.0234688277624</v>
      </c>
      <c r="BA486" s="12">
        <f ca="1">AZ486/MAX(AZ$2:AZ486)-1</f>
        <v>0</v>
      </c>
    </row>
    <row r="487" spans="1:53" x14ac:dyDescent="0.15">
      <c r="A487" s="1">
        <v>39090</v>
      </c>
      <c r="B487" s="6">
        <v>2072</v>
      </c>
      <c r="C487" s="6">
        <v>2131.7399999999998</v>
      </c>
      <c r="D487" s="6">
        <v>2071.7199999999998</v>
      </c>
      <c r="E487" s="2">
        <v>2131.56</v>
      </c>
      <c r="F487" s="3">
        <f>E487/MAX(E$2:E487)-1</f>
        <v>0</v>
      </c>
      <c r="G487" s="2">
        <f ca="1">IFERROR(AVERAGE(OFFSET(E487,0,0,-参数!B$2,1)),"")</f>
        <v>1682.0980357142864</v>
      </c>
      <c r="H487" t="str">
        <f t="shared" ca="1" si="153"/>
        <v>买</v>
      </c>
      <c r="I487" s="3">
        <f ca="1">IF(H486="买",$E487/$E486-1-IF(H485="卖",参数!$B$3-IF(H487="卖",参数!$B$3+参数!$B$4,0)),"")</f>
        <v>2.8308440430705017E-2</v>
      </c>
      <c r="J487" s="2">
        <f t="shared" ca="1" si="144"/>
        <v>2354.3949384581683</v>
      </c>
      <c r="K487" s="3">
        <f ca="1">J487/MAX(J$2:J487)-1</f>
        <v>0</v>
      </c>
      <c r="L487" s="8">
        <f>L486*(参数!$B$6-1)/(参数!$B$6+1)+E487*2/(参数!$B$6+1)</f>
        <v>1929.1672424467845</v>
      </c>
      <c r="M487" s="8">
        <f>M486*(参数!$B$7-1)/(参数!$B$7+1)+E487*2/(参数!$B$7+1)</f>
        <v>1651.9098015055979</v>
      </c>
      <c r="N487" s="8">
        <f t="shared" si="136"/>
        <v>277.25744094118659</v>
      </c>
      <c r="O487" s="8">
        <f>O486*(参数!$B$8-1)/(参数!$B$8+1)+N487*2/(参数!$B$8+1)</f>
        <v>250.82772977707242</v>
      </c>
      <c r="P487" s="9" t="str">
        <f t="shared" si="145"/>
        <v>买</v>
      </c>
      <c r="Q487" s="7">
        <f>IF(P486="买",$E487/$E486-1-IF(P485="卖",参数!$B$3-IF(P487="卖",参数!$B$3+参数!$B$4,0)),"")</f>
        <v>2.8308440430705017E-2</v>
      </c>
      <c r="R487" s="8">
        <f t="shared" si="146"/>
        <v>1961.7009631640251</v>
      </c>
      <c r="S487" s="3">
        <f>R487/MAX(R$2:R487)-1</f>
        <v>0</v>
      </c>
      <c r="T487" s="10">
        <f ca="1">IFERROR(AVERAGE(OFFSET(E487,0,0,-参数!B$10,1)),"")</f>
        <v>1915.9544999999994</v>
      </c>
      <c r="U487" s="10">
        <f ca="1">IFERROR(AVERAGE(OFFSET(E487,0,0,-参数!B$11,1)),"")</f>
        <v>1155.3577037037044</v>
      </c>
      <c r="V487" s="10">
        <f t="shared" ca="1" si="137"/>
        <v>760.596796296295</v>
      </c>
      <c r="W487" s="10">
        <f ca="1">IFERROR(AVERAGE(OFFSET(V487,0,0,-参数!B$12,1)),"")</f>
        <v>699.3951032547692</v>
      </c>
      <c r="X487" s="11" t="str">
        <f t="shared" ca="1" si="135"/>
        <v>买</v>
      </c>
      <c r="Y487" s="12">
        <f ca="1">IF(X486="买",$E487/$E486-1-IF(X485="卖",参数!$B$3-IF(X487="卖",参数!$B$3+参数!$B$4,0)),"")</f>
        <v>2.8308440430705017E-2</v>
      </c>
      <c r="Z487" s="10">
        <f t="shared" ca="1" si="147"/>
        <v>2168.886537307053</v>
      </c>
      <c r="AA487" s="3">
        <f ca="1">Z487/MAX(Z$2:Z487)-1</f>
        <v>0</v>
      </c>
      <c r="AB487" s="8">
        <f ca="1">IFERROR(AVERAGE(OFFSET(E487,0,0,-参数!B$14,1)),"")</f>
        <v>2019.0912500000002</v>
      </c>
      <c r="AC487" s="8">
        <f ca="1">IFERROR(AVERAGE(OFFSET(E487,0,0,-参数!B$15,1)),"")</f>
        <v>1852.2958620689653</v>
      </c>
      <c r="AD487" s="9" t="str">
        <f ca="1">IFERROR(IF(OR(AND(AB487/AC487-1&lt;参数!B$16,AB487/AC487-1&gt;参数!B$17),AB487/AC487-1&lt;参数!B$18),"买","卖"),"买")</f>
        <v>买</v>
      </c>
      <c r="AE487" s="7">
        <f ca="1">IF(AD486="买",$E487/$E486-1-IF(AD485="卖",参数!$B$3-IF(AD487="卖",参数!$B$3+参数!$B$4,0)),"")</f>
        <v>2.8308440430705017E-2</v>
      </c>
      <c r="AF487" s="8">
        <f t="shared" ca="1" si="148"/>
        <v>2117.8111563076627</v>
      </c>
      <c r="AG487" s="3">
        <f ca="1">AF487/MAX(AF$2:AF487)-1</f>
        <v>0</v>
      </c>
      <c r="AH487">
        <f t="shared" ca="1" si="138"/>
        <v>0</v>
      </c>
      <c r="AI487">
        <f t="shared" si="139"/>
        <v>0</v>
      </c>
      <c r="AJ487">
        <f t="shared" ca="1" si="140"/>
        <v>0</v>
      </c>
      <c r="AK487">
        <f t="shared" ca="1" si="141"/>
        <v>0</v>
      </c>
      <c r="AL487">
        <f t="shared" ca="1" si="142"/>
        <v>0</v>
      </c>
      <c r="AM487">
        <f t="shared" ca="1" si="143"/>
        <v>0</v>
      </c>
      <c r="AO487" s="9">
        <f t="shared" si="149"/>
        <v>58.679999999999836</v>
      </c>
      <c r="AP487" s="15">
        <f ca="1">IFERROR(ABS(E487-OFFSET(E487,-参数!B$20,0,1,1))/SUM(OFFSET(AO487,0,0,-参数!B$20,1)),0)</f>
        <v>0.54940446233853413</v>
      </c>
      <c r="AQ487" s="16">
        <f ca="1">(参数!B$21+参数!B$22*'000300'!AP487)^(参数!B$23)</f>
        <v>0.50817530615668538</v>
      </c>
      <c r="AR487" s="17">
        <f t="shared" ca="1" si="150"/>
        <v>2093.0612395484327</v>
      </c>
      <c r="AS487" s="9" t="str">
        <f ca="1">IF(E487+参数!B$24&gt;=AR487,"买","卖")</f>
        <v>买</v>
      </c>
      <c r="AT487" s="7">
        <f ca="1">IF(AS486="买",$E487/$E486-1-IF(AS485="卖",参数!$B$3-IF(AS487="卖",参数!$B$3+参数!$B$4,0)),"")</f>
        <v>2.8308440430705017E-2</v>
      </c>
      <c r="AU487" s="8">
        <f t="shared" ca="1" si="151"/>
        <v>2183.5257343037752</v>
      </c>
      <c r="AV487" s="7">
        <f ca="1">AU487/MAX(AU$2:AU487)-1</f>
        <v>0</v>
      </c>
      <c r="AW487" s="3">
        <f t="shared" ca="1" si="154"/>
        <v>1.937319491670686E-2</v>
      </c>
      <c r="AX487" s="11" t="str">
        <f ca="1">IFERROR(IF(E487&gt;MAX(OFFSET(C487,-1,0,-参数!B$27,1)),"买",IF(E487&lt;MIN(OFFSET(D487,-1,0,-参数!B$26,1)),"卖",AX486)),"卖")</f>
        <v>买</v>
      </c>
      <c r="AY487" s="12">
        <f ca="1">IF(AX486="买",$E487/$E486-1-IF(AX485="卖",参数!$B$3-IF(AX487="卖",参数!$B$3+参数!$B$4,0)),"")</f>
        <v>2.8308440430705017E-2</v>
      </c>
      <c r="AZ487" s="10">
        <f t="shared" ca="1" si="152"/>
        <v>1813.9602221134387</v>
      </c>
      <c r="BA487" s="12">
        <f ca="1">AZ487/MAX(AZ$2:AZ487)-1</f>
        <v>0</v>
      </c>
    </row>
    <row r="488" spans="1:53" x14ac:dyDescent="0.15">
      <c r="A488" s="1">
        <v>39091</v>
      </c>
      <c r="B488" s="6">
        <v>2137.4899999999998</v>
      </c>
      <c r="C488" s="6">
        <v>2201.36</v>
      </c>
      <c r="D488" s="6">
        <v>2128.06</v>
      </c>
      <c r="E488" s="2">
        <v>2200.09</v>
      </c>
      <c r="F488" s="3">
        <f>E488/MAX(E$2:E488)-1</f>
        <v>0</v>
      </c>
      <c r="G488" s="2">
        <f ca="1">IFERROR(AVERAGE(OFFSET(E488,0,0,-参数!B$2,1)),"")</f>
        <v>1695.7141071428575</v>
      </c>
      <c r="H488" t="str">
        <f t="shared" ca="1" si="153"/>
        <v>买</v>
      </c>
      <c r="I488" s="3">
        <f ca="1">IF(H487="买",$E488/$E487-1-IF(H486="卖",参数!$B$3-IF(H488="卖",参数!$B$3+参数!$B$4,0)),"")</f>
        <v>3.2150162322430509E-2</v>
      </c>
      <c r="J488" s="2">
        <f t="shared" ca="1" si="144"/>
        <v>2430.0891179007072</v>
      </c>
      <c r="K488" s="3">
        <f ca="1">J488/MAX(J$2:J488)-1</f>
        <v>0</v>
      </c>
      <c r="L488" s="8">
        <f>L487*(参数!$B$6-1)/(参数!$B$6+1)+E488*2/(参数!$B$6+1)</f>
        <v>1954.969409832805</v>
      </c>
      <c r="M488" s="8">
        <f>M487*(参数!$B$7-1)/(参数!$B$7+1)+E488*2/(参数!$B$7+1)</f>
        <v>1665.1189629151017</v>
      </c>
      <c r="N488" s="8">
        <f t="shared" si="136"/>
        <v>289.85044691770327</v>
      </c>
      <c r="O488" s="8">
        <f>O487*(参数!$B$8-1)/(参数!$B$8+1)+N488*2/(参数!$B$8+1)</f>
        <v>258.6322732051986</v>
      </c>
      <c r="P488" s="9" t="str">
        <f t="shared" si="145"/>
        <v>买</v>
      </c>
      <c r="Q488" s="7">
        <f>IF(P487="买",$E488/$E487-1-IF(P486="卖",参数!$B$3-IF(P488="卖",参数!$B$3+参数!$B$4,0)),"")</f>
        <v>3.2150162322430509E-2</v>
      </c>
      <c r="R488" s="8">
        <f t="shared" si="146"/>
        <v>2024.7699675578167</v>
      </c>
      <c r="S488" s="3">
        <f>R488/MAX(R$2:R488)-1</f>
        <v>0</v>
      </c>
      <c r="T488" s="10">
        <f ca="1">IFERROR(AVERAGE(OFFSET(E488,0,0,-参数!B$10,1)),"")</f>
        <v>1937.1735000000001</v>
      </c>
      <c r="U488" s="10">
        <f ca="1">IFERROR(AVERAGE(OFFSET(E488,0,0,-参数!B$11,1)),"")</f>
        <v>1158.5985679012354</v>
      </c>
      <c r="V488" s="10">
        <f t="shared" ca="1" si="137"/>
        <v>778.57493209876475</v>
      </c>
      <c r="W488" s="10">
        <f ca="1">IFERROR(AVERAGE(OFFSET(V488,0,0,-参数!B$12,1)),"")</f>
        <v>711.91390740740678</v>
      </c>
      <c r="X488" s="11" t="str">
        <f t="shared" ca="1" si="135"/>
        <v>买</v>
      </c>
      <c r="Y488" s="12">
        <f ca="1">IF(X487="买",$E488/$E487-1-IF(X486="卖",参数!$B$3-IF(X488="卖",参数!$B$3+参数!$B$4,0)),"")</f>
        <v>3.2150162322430509E-2</v>
      </c>
      <c r="Z488" s="10">
        <f t="shared" ca="1" si="147"/>
        <v>2238.616591540409</v>
      </c>
      <c r="AA488" s="3">
        <f ca="1">Z488/MAX(Z$2:Z488)-1</f>
        <v>0</v>
      </c>
      <c r="AB488" s="8">
        <f ca="1">IFERROR(AVERAGE(OFFSET(E488,0,0,-参数!B$14,1)),"")</f>
        <v>2051.7150000000001</v>
      </c>
      <c r="AC488" s="8">
        <f ca="1">IFERROR(AVERAGE(OFFSET(E488,0,0,-参数!B$15,1)),"")</f>
        <v>1871.7272413793103</v>
      </c>
      <c r="AD488" s="9" t="str">
        <f ca="1">IFERROR(IF(OR(AND(AB488/AC488-1&lt;参数!B$16,AB488/AC488-1&gt;参数!B$17),AB488/AC488-1&lt;参数!B$18),"买","卖"),"买")</f>
        <v>买</v>
      </c>
      <c r="AE488" s="7">
        <f ca="1">IF(AD487="买",$E488/$E487-1-IF(AD486="卖",参数!$B$3-IF(AD488="卖",参数!$B$3+参数!$B$4,0)),"")</f>
        <v>3.2150162322430509E-2</v>
      </c>
      <c r="AF488" s="8">
        <f t="shared" ca="1" si="148"/>
        <v>2185.8991287512085</v>
      </c>
      <c r="AG488" s="3">
        <f ca="1">AF488/MAX(AF$2:AF488)-1</f>
        <v>0</v>
      </c>
      <c r="AH488">
        <f t="shared" ca="1" si="138"/>
        <v>0</v>
      </c>
      <c r="AI488">
        <f t="shared" si="139"/>
        <v>0</v>
      </c>
      <c r="AJ488">
        <f t="shared" ca="1" si="140"/>
        <v>0</v>
      </c>
      <c r="AK488">
        <f t="shared" ca="1" si="141"/>
        <v>0</v>
      </c>
      <c r="AL488">
        <f t="shared" ca="1" si="142"/>
        <v>0</v>
      </c>
      <c r="AM488">
        <f t="shared" ca="1" si="143"/>
        <v>0</v>
      </c>
      <c r="AO488" s="9">
        <f t="shared" si="149"/>
        <v>68.5300000000002</v>
      </c>
      <c r="AP488" s="15">
        <f ca="1">IFERROR(ABS(E488-OFFSET(E488,-参数!B$20,0,1,1))/SUM(OFFSET(AO488,0,0,-参数!B$20,1)),0)</f>
        <v>0.57081026253812361</v>
      </c>
      <c r="AQ488" s="16">
        <f ca="1">(参数!B$21+参数!B$22*'000300'!AP488)^(参数!B$23)</f>
        <v>0.5288319033492892</v>
      </c>
      <c r="AR488" s="17">
        <f t="shared" ca="1" si="150"/>
        <v>2149.66146265115</v>
      </c>
      <c r="AS488" s="9" t="str">
        <f ca="1">IF(E488+参数!B$24&gt;=AR488,"买","卖")</f>
        <v>买</v>
      </c>
      <c r="AT488" s="7">
        <f ca="1">IF(AS487="买",$E488/$E487-1-IF(AS486="卖",参数!$B$3-IF(AS488="卖",参数!$B$3+参数!$B$4,0)),"")</f>
        <v>3.2150162322430509E-2</v>
      </c>
      <c r="AU488" s="8">
        <f t="shared" ca="1" si="151"/>
        <v>2253.726441096846</v>
      </c>
      <c r="AV488" s="7">
        <f ca="1">AU488/MAX(AU$2:AU488)-1</f>
        <v>0</v>
      </c>
      <c r="AW488" s="3">
        <f t="shared" ca="1" si="154"/>
        <v>2.7041838066299784E-2</v>
      </c>
      <c r="AX488" s="11" t="str">
        <f ca="1">IFERROR(IF(E488&gt;MAX(OFFSET(C488,-1,0,-参数!B$27,1)),"买",IF(E488&lt;MIN(OFFSET(D488,-1,0,-参数!B$26,1)),"卖",AX487)),"卖")</f>
        <v>买</v>
      </c>
      <c r="AY488" s="12">
        <f ca="1">IF(AX487="买",$E488/$E487-1-IF(AX486="卖",参数!$B$3-IF(AX488="卖",参数!$B$3+参数!$B$4,0)),"")</f>
        <v>3.2150162322430509E-2</v>
      </c>
      <c r="AZ488" s="10">
        <f t="shared" ca="1" si="152"/>
        <v>1872.2793377008179</v>
      </c>
      <c r="BA488" s="12">
        <f ca="1">AZ488/MAX(AZ$2:AZ488)-1</f>
        <v>0</v>
      </c>
    </row>
    <row r="489" spans="1:53" x14ac:dyDescent="0.15">
      <c r="A489" s="1">
        <v>39092</v>
      </c>
      <c r="B489" s="6">
        <v>2210.7600000000002</v>
      </c>
      <c r="C489" s="6">
        <v>2255.9699999999998</v>
      </c>
      <c r="D489" s="6">
        <v>2194.77</v>
      </c>
      <c r="E489" s="2">
        <v>2255.9699999999998</v>
      </c>
      <c r="F489" s="3">
        <f>E489/MAX(E$2:E489)-1</f>
        <v>0</v>
      </c>
      <c r="G489" s="2">
        <f ca="1">IFERROR(AVERAGE(OFFSET(E489,0,0,-参数!B$2,1)),"")</f>
        <v>1710.2960714285721</v>
      </c>
      <c r="H489" t="str">
        <f t="shared" ca="1" si="153"/>
        <v>买</v>
      </c>
      <c r="I489" s="3">
        <f ca="1">IF(H488="买",$E489/$E488-1-IF(H487="卖",参数!$B$3-IF(H489="卖",参数!$B$3+参数!$B$4,0)),"")</f>
        <v>2.5398960951597216E-2</v>
      </c>
      <c r="J489" s="2">
        <f t="shared" ca="1" si="144"/>
        <v>2491.8108565151683</v>
      </c>
      <c r="K489" s="3">
        <f ca="1">J489/MAX(J$2:J489)-1</f>
        <v>0</v>
      </c>
      <c r="L489" s="8">
        <f>L488*(参数!$B$6-1)/(参数!$B$6+1)+E489*2/(参数!$B$6+1)</f>
        <v>1983.6361327058712</v>
      </c>
      <c r="M489" s="8">
        <f>M488*(参数!$B$7-1)/(参数!$B$7+1)+E489*2/(参数!$B$7+1)</f>
        <v>1679.3563373026898</v>
      </c>
      <c r="N489" s="8">
        <f t="shared" si="136"/>
        <v>304.27979540318142</v>
      </c>
      <c r="O489" s="8">
        <f>O488*(参数!$B$8-1)/(参数!$B$8+1)+N489*2/(参数!$B$8+1)</f>
        <v>267.76177764479519</v>
      </c>
      <c r="P489" s="9" t="str">
        <f t="shared" si="145"/>
        <v>买</v>
      </c>
      <c r="Q489" s="7">
        <f>IF(P488="买",$E489/$E488-1-IF(P487="卖",参数!$B$3-IF(P489="卖",参数!$B$3+参数!$B$4,0)),"")</f>
        <v>2.5398960951597216E-2</v>
      </c>
      <c r="R489" s="8">
        <f t="shared" si="146"/>
        <v>2076.1970208997845</v>
      </c>
      <c r="S489" s="3">
        <f>R489/MAX(R$2:R489)-1</f>
        <v>0</v>
      </c>
      <c r="T489" s="10">
        <f ca="1">IFERROR(AVERAGE(OFFSET(E489,0,0,-参数!B$10,1)),"")</f>
        <v>1964.393</v>
      </c>
      <c r="U489" s="10">
        <f ca="1">IFERROR(AVERAGE(OFFSET(E489,0,0,-参数!B$11,1)),"")</f>
        <v>1162.0077037037045</v>
      </c>
      <c r="V489" s="10">
        <f t="shared" ca="1" si="137"/>
        <v>802.38529629629556</v>
      </c>
      <c r="W489" s="10">
        <f ca="1">IFERROR(AVERAGE(OFFSET(V489,0,0,-参数!B$12,1)),"")</f>
        <v>725.56922334455601</v>
      </c>
      <c r="X489" s="11" t="str">
        <f t="shared" ca="1" si="135"/>
        <v>买</v>
      </c>
      <c r="Y489" s="12">
        <f ca="1">IF(X488="买",$E489/$E488-1-IF(X487="卖",参数!$B$3-IF(X489="卖",参数!$B$3+参数!$B$4,0)),"")</f>
        <v>2.5398960951597216E-2</v>
      </c>
      <c r="Z489" s="10">
        <f t="shared" ca="1" si="147"/>
        <v>2295.4751269345415</v>
      </c>
      <c r="AA489" s="3">
        <f ca="1">Z489/MAX(Z$2:Z489)-1</f>
        <v>0</v>
      </c>
      <c r="AB489" s="8">
        <f ca="1">IFERROR(AVERAGE(OFFSET(E489,0,0,-参数!B$14,1)),"")</f>
        <v>2091.4312500000001</v>
      </c>
      <c r="AC489" s="8">
        <f ca="1">IFERROR(AVERAGE(OFFSET(E489,0,0,-参数!B$15,1)),"")</f>
        <v>1892.5606896551722</v>
      </c>
      <c r="AD489" s="9" t="str">
        <f ca="1">IFERROR(IF(OR(AND(AB489/AC489-1&lt;参数!B$16,AB489/AC489-1&gt;参数!B$17),AB489/AC489-1&lt;参数!B$18),"买","卖"),"买")</f>
        <v>买</v>
      </c>
      <c r="AE489" s="7">
        <f ca="1">IF(AD488="买",$E489/$E488-1-IF(AD487="卖",参数!$B$3-IF(AD489="卖",参数!$B$3+参数!$B$4,0)),"")</f>
        <v>2.5398960951597216E-2</v>
      </c>
      <c r="AF489" s="8">
        <f t="shared" ca="1" si="148"/>
        <v>2241.4186953664907</v>
      </c>
      <c r="AG489" s="3">
        <f ca="1">AF489/MAX(AF$2:AF489)-1</f>
        <v>0</v>
      </c>
      <c r="AH489">
        <f t="shared" ca="1" si="138"/>
        <v>0</v>
      </c>
      <c r="AI489">
        <f t="shared" si="139"/>
        <v>0</v>
      </c>
      <c r="AJ489">
        <f t="shared" ca="1" si="140"/>
        <v>0</v>
      </c>
      <c r="AK489">
        <f t="shared" ca="1" si="141"/>
        <v>0</v>
      </c>
      <c r="AL489">
        <f t="shared" ca="1" si="142"/>
        <v>0</v>
      </c>
      <c r="AM489">
        <f t="shared" ca="1" si="143"/>
        <v>0</v>
      </c>
      <c r="AO489" s="9">
        <f t="shared" si="149"/>
        <v>55.879999999999654</v>
      </c>
      <c r="AP489" s="15">
        <f ca="1">IFERROR(ABS(E489-OFFSET(E489,-参数!B$20,0,1,1))/SUM(OFFSET(AO489,0,0,-参数!B$20,1)),0)</f>
        <v>0.58437277143126276</v>
      </c>
      <c r="AQ489" s="16">
        <f ca="1">(参数!B$21+参数!B$22*'000300'!AP489)^(参数!B$23)</f>
        <v>0.54191972443116854</v>
      </c>
      <c r="AR489" s="17">
        <f t="shared" ca="1" si="150"/>
        <v>2207.272155915919</v>
      </c>
      <c r="AS489" s="9" t="str">
        <f ca="1">IF(E489+参数!B$24&gt;=AR489,"买","卖")</f>
        <v>买</v>
      </c>
      <c r="AT489" s="7">
        <f ca="1">IF(AS488="买",$E489/$E488-1-IF(AS487="卖",参数!$B$3-IF(AS489="卖",参数!$B$3+参数!$B$4,0)),"")</f>
        <v>2.5398960951597216E-2</v>
      </c>
      <c r="AU489" s="8">
        <f t="shared" ca="1" si="151"/>
        <v>2310.968750969847</v>
      </c>
      <c r="AV489" s="7">
        <f ca="1">AU489/MAX(AU$2:AU489)-1</f>
        <v>0</v>
      </c>
      <c r="AW489" s="3">
        <f t="shared" ca="1" si="154"/>
        <v>2.6799891176221946E-2</v>
      </c>
      <c r="AX489" s="11" t="str">
        <f ca="1">IFERROR(IF(E489&gt;MAX(OFFSET(C489,-1,0,-参数!B$27,1)),"买",IF(E489&lt;MIN(OFFSET(D489,-1,0,-参数!B$26,1)),"卖",AX488)),"卖")</f>
        <v>买</v>
      </c>
      <c r="AY489" s="12">
        <f ca="1">IF(AX488="买",$E489/$E488-1-IF(AX487="卖",参数!$B$3-IF(AX489="卖",参数!$B$3+参数!$B$4,0)),"")</f>
        <v>2.5398960951597216E-2</v>
      </c>
      <c r="AZ489" s="10">
        <f t="shared" ca="1" si="152"/>
        <v>1919.8332874895632</v>
      </c>
      <c r="BA489" s="12">
        <f ca="1">AZ489/MAX(AZ$2:AZ489)-1</f>
        <v>0</v>
      </c>
    </row>
    <row r="490" spans="1:53" x14ac:dyDescent="0.15">
      <c r="A490" s="1">
        <v>39093</v>
      </c>
      <c r="B490" s="6">
        <v>2257.0100000000002</v>
      </c>
      <c r="C490" s="6">
        <v>2289.9499999999998</v>
      </c>
      <c r="D490" s="6">
        <v>2224.37</v>
      </c>
      <c r="E490" s="2">
        <v>2231.63</v>
      </c>
      <c r="F490" s="3">
        <f>E490/MAX(E$2:E490)-1</f>
        <v>-1.0789150564945338E-2</v>
      </c>
      <c r="G490" s="2">
        <f ca="1">IFERROR(AVERAGE(OFFSET(E490,0,0,-参数!B$2,1)),"")</f>
        <v>1724.4291071428574</v>
      </c>
      <c r="H490" t="str">
        <f t="shared" ca="1" si="153"/>
        <v>买</v>
      </c>
      <c r="I490" s="3">
        <f ca="1">IF(H489="买",$E490/$E489-1-IF(H488="卖",参数!$B$3-IF(H490="卖",参数!$B$3+参数!$B$4,0)),"")</f>
        <v>-1.0789150564945338E-2</v>
      </c>
      <c r="J490" s="2">
        <f t="shared" ca="1" si="144"/>
        <v>2464.9263340048606</v>
      </c>
      <c r="K490" s="3">
        <f ca="1">J490/MAX(J$2:J490)-1</f>
        <v>-1.0789150564945449E-2</v>
      </c>
      <c r="L490" s="8">
        <f>L489*(参数!$B$6-1)/(参数!$B$6+1)+E490*2/(参数!$B$6+1)</f>
        <v>2007.254596257693</v>
      </c>
      <c r="M490" s="8">
        <f>M489*(参数!$B$7-1)/(参数!$B$7+1)+E490*2/(参数!$B$7+1)</f>
        <v>1692.6641364038301</v>
      </c>
      <c r="N490" s="8">
        <f t="shared" si="136"/>
        <v>314.59045985386297</v>
      </c>
      <c r="O490" s="8">
        <f>O489*(参数!$B$8-1)/(参数!$B$8+1)+N490*2/(参数!$B$8+1)</f>
        <v>277.12751408660876</v>
      </c>
      <c r="P490" s="9" t="str">
        <f t="shared" si="145"/>
        <v>买</v>
      </c>
      <c r="Q490" s="7">
        <f>IF(P489="买",$E490/$E489-1-IF(P488="卖",参数!$B$3-IF(P490="卖",参数!$B$3+参数!$B$4,0)),"")</f>
        <v>-1.0789150564945338E-2</v>
      </c>
      <c r="R490" s="8">
        <f t="shared" si="146"/>
        <v>2053.7966186388057</v>
      </c>
      <c r="S490" s="3">
        <f>R490/MAX(R$2:R490)-1</f>
        <v>-1.0789150564945338E-2</v>
      </c>
      <c r="T490" s="10">
        <f ca="1">IFERROR(AVERAGE(OFFSET(E490,0,0,-参数!B$10,1)),"")</f>
        <v>1986.4784999999999</v>
      </c>
      <c r="U490" s="10">
        <f ca="1">IFERROR(AVERAGE(OFFSET(E490,0,0,-参数!B$11,1)),"")</f>
        <v>1165.3414567901243</v>
      </c>
      <c r="V490" s="10">
        <f t="shared" ca="1" si="137"/>
        <v>821.13704320987563</v>
      </c>
      <c r="W490" s="10">
        <f ca="1">IFERROR(AVERAGE(OFFSET(V490,0,0,-参数!B$12,1)),"")</f>
        <v>739.96843658810258</v>
      </c>
      <c r="X490" s="11" t="str">
        <f t="shared" ca="1" si="135"/>
        <v>买</v>
      </c>
      <c r="Y490" s="12">
        <f ca="1">IF(X489="买",$E490/$E489-1-IF(X488="卖",参数!$B$3-IF(X490="卖",参数!$B$3+参数!$B$4,0)),"")</f>
        <v>-1.0789150564945338E-2</v>
      </c>
      <c r="Z490" s="10">
        <f t="shared" ca="1" si="147"/>
        <v>2270.7089001719578</v>
      </c>
      <c r="AA490" s="3">
        <f ca="1">Z490/MAX(Z$2:Z490)-1</f>
        <v>-1.0789150564945338E-2</v>
      </c>
      <c r="AB490" s="8">
        <f ca="1">IFERROR(AVERAGE(OFFSET(E490,0,0,-参数!B$14,1)),"")</f>
        <v>2122.5250000000001</v>
      </c>
      <c r="AC490" s="8">
        <f ca="1">IFERROR(AVERAGE(OFFSET(E490,0,0,-参数!B$15,1)),"")</f>
        <v>1912.8234482758619</v>
      </c>
      <c r="AD490" s="9" t="str">
        <f ca="1">IFERROR(IF(OR(AND(AB490/AC490-1&lt;参数!B$16,AB490/AC490-1&gt;参数!B$17),AB490/AC490-1&lt;参数!B$18),"买","卖"),"买")</f>
        <v>买</v>
      </c>
      <c r="AE490" s="7">
        <f ca="1">IF(AD489="买",$E490/$E489-1-IF(AD488="卖",参数!$B$3-IF(AD490="卖",参数!$B$3+参数!$B$4,0)),"")</f>
        <v>-1.0789150564945338E-2</v>
      </c>
      <c r="AF490" s="8">
        <f t="shared" ca="1" si="148"/>
        <v>2217.2356915830983</v>
      </c>
      <c r="AG490" s="3">
        <f ca="1">AF490/MAX(AF$2:AF490)-1</f>
        <v>-1.0789150564945338E-2</v>
      </c>
      <c r="AH490">
        <f t="shared" ca="1" si="138"/>
        <v>0</v>
      </c>
      <c r="AI490">
        <f t="shared" si="139"/>
        <v>0</v>
      </c>
      <c r="AJ490">
        <f t="shared" ca="1" si="140"/>
        <v>0</v>
      </c>
      <c r="AK490">
        <f t="shared" ca="1" si="141"/>
        <v>0</v>
      </c>
      <c r="AL490">
        <f t="shared" ca="1" si="142"/>
        <v>1</v>
      </c>
      <c r="AM490">
        <f t="shared" ca="1" si="143"/>
        <v>0</v>
      </c>
      <c r="AO490" s="9">
        <f t="shared" si="149"/>
        <v>24.339999999999691</v>
      </c>
      <c r="AP490" s="15">
        <f ca="1">IFERROR(ABS(E490-OFFSET(E490,-参数!B$20,0,1,1))/SUM(OFFSET(AO490,0,0,-参数!B$20,1)),0)</f>
        <v>0.57187291416366359</v>
      </c>
      <c r="AQ490" s="16">
        <f ca="1">(参数!B$21+参数!B$22*'000300'!AP490)^(参数!B$23)</f>
        <v>0.52985736216793533</v>
      </c>
      <c r="AR490" s="17">
        <f t="shared" ca="1" si="150"/>
        <v>2220.1783389304082</v>
      </c>
      <c r="AS490" s="9" t="str">
        <f ca="1">IF(E490+参数!B$24&gt;=AR490,"买","卖")</f>
        <v>买</v>
      </c>
      <c r="AT490" s="7">
        <f ca="1">IF(AS489="买",$E490/$E489-1-IF(AS488="卖",参数!$B$3-IF(AS490="卖",参数!$B$3+参数!$B$4,0)),"")</f>
        <v>-1.0789150564945338E-2</v>
      </c>
      <c r="AU490" s="8">
        <f t="shared" ca="1" si="151"/>
        <v>2286.0353611647497</v>
      </c>
      <c r="AV490" s="7">
        <f ca="1">AU490/MAX(AU$2:AU490)-1</f>
        <v>-1.0789150564945338E-2</v>
      </c>
      <c r="AW490" s="3">
        <f t="shared" ca="1" si="154"/>
        <v>5.8471190242210813E-3</v>
      </c>
      <c r="AX490" s="11" t="str">
        <f ca="1">IFERROR(IF(E490&gt;MAX(OFFSET(C490,-1,0,-参数!B$27,1)),"买",IF(E490&lt;MIN(OFFSET(D490,-1,0,-参数!B$26,1)),"卖",AX489)),"卖")</f>
        <v>买</v>
      </c>
      <c r="AY490" s="12">
        <f ca="1">IF(AX489="买",$E490/$E489-1-IF(AX488="卖",参数!$B$3-IF(AX490="卖",参数!$B$3+参数!$B$4,0)),"")</f>
        <v>-1.0789150564945338E-2</v>
      </c>
      <c r="AZ490" s="10">
        <f t="shared" ca="1" si="152"/>
        <v>1899.1199170912444</v>
      </c>
      <c r="BA490" s="12">
        <f ca="1">AZ490/MAX(AZ$2:AZ490)-1</f>
        <v>-1.0789150564945338E-2</v>
      </c>
    </row>
    <row r="491" spans="1:53" x14ac:dyDescent="0.15">
      <c r="A491" s="1">
        <v>39094</v>
      </c>
      <c r="B491" s="6">
        <v>2215.86</v>
      </c>
      <c r="C491" s="6">
        <v>2249.54</v>
      </c>
      <c r="D491" s="6">
        <v>2159.77</v>
      </c>
      <c r="E491" s="2">
        <v>2173.75</v>
      </c>
      <c r="F491" s="3">
        <f>E491/MAX(E$2:E491)-1</f>
        <v>-3.6445520108866591E-2</v>
      </c>
      <c r="G491" s="2">
        <f ca="1">IFERROR(AVERAGE(OFFSET(E491,0,0,-参数!B$2,1)),"")</f>
        <v>1738.090535714286</v>
      </c>
      <c r="H491" t="str">
        <f t="shared" ca="1" si="153"/>
        <v>买</v>
      </c>
      <c r="I491" s="3">
        <f ca="1">IF(H490="买",$E491/$E490-1-IF(H489="卖",参数!$B$3-IF(H491="卖",参数!$B$3+参数!$B$4,0)),"")</f>
        <v>-2.5936199101105561E-2</v>
      </c>
      <c r="J491" s="2">
        <f t="shared" ca="1" si="144"/>
        <v>2400.9955138365522</v>
      </c>
      <c r="K491" s="3">
        <f ca="1">J491/MAX(J$2:J491)-1</f>
        <v>-3.6445520108866813E-2</v>
      </c>
      <c r="L491" s="8">
        <f>L490*(参数!$B$6-1)/(参数!$B$6+1)+E491*2/(参数!$B$6+1)</f>
        <v>2023.1113013760078</v>
      </c>
      <c r="M491" s="8">
        <f>M490*(参数!$B$7-1)/(参数!$B$7+1)+E491*2/(参数!$B$7+1)</f>
        <v>1704.2565668519308</v>
      </c>
      <c r="N491" s="8">
        <f t="shared" si="136"/>
        <v>318.854734524077</v>
      </c>
      <c r="O491" s="8">
        <f>O490*(参数!$B$8-1)/(参数!$B$8+1)+N491*2/(参数!$B$8+1)</f>
        <v>285.47295817410242</v>
      </c>
      <c r="P491" s="9" t="str">
        <f t="shared" si="145"/>
        <v>买</v>
      </c>
      <c r="Q491" s="7">
        <f>IF(P490="买",$E491/$E490-1-IF(P489="卖",参数!$B$3-IF(P491="卖",参数!$B$3+参数!$B$4,0)),"")</f>
        <v>-2.5936199101105561E-2</v>
      </c>
      <c r="R491" s="8">
        <f t="shared" si="146"/>
        <v>2000.5289406246122</v>
      </c>
      <c r="S491" s="3">
        <f>R491/MAX(R$2:R491)-1</f>
        <v>-3.6445520108866702E-2</v>
      </c>
      <c r="T491" s="10">
        <f ca="1">IFERROR(AVERAGE(OFFSET(E491,0,0,-参数!B$10,1)),"")</f>
        <v>2005.0265000000004</v>
      </c>
      <c r="U491" s="10">
        <f ca="1">IFERROR(AVERAGE(OFFSET(E491,0,0,-参数!B$11,1)),"")</f>
        <v>1168.5280000000007</v>
      </c>
      <c r="V491" s="10">
        <f t="shared" ca="1" si="137"/>
        <v>836.49849999999969</v>
      </c>
      <c r="W491" s="10">
        <f ca="1">IFERROR(AVERAGE(OFFSET(V491,0,0,-参数!B$12,1)),"")</f>
        <v>754.68315712682306</v>
      </c>
      <c r="X491" s="11" t="str">
        <f t="shared" ca="1" si="135"/>
        <v>买</v>
      </c>
      <c r="Y491" s="12">
        <f ca="1">IF(X490="买",$E491/$E490-1-IF(X489="卖",参数!$B$3-IF(X491="卖",参数!$B$3+参数!$B$4,0)),"")</f>
        <v>-2.5936199101105561E-2</v>
      </c>
      <c r="Z491" s="10">
        <f t="shared" ca="1" si="147"/>
        <v>2211.8153420364456</v>
      </c>
      <c r="AA491" s="3">
        <f ca="1">Z491/MAX(Z$2:Z491)-1</f>
        <v>-3.6445520108866591E-2</v>
      </c>
      <c r="AB491" s="8">
        <f ca="1">IFERROR(AVERAGE(OFFSET(E491,0,0,-参数!B$14,1)),"")</f>
        <v>2146.7525000000001</v>
      </c>
      <c r="AC491" s="8">
        <f ca="1">IFERROR(AVERAGE(OFFSET(E491,0,0,-参数!B$15,1)),"")</f>
        <v>1930.2927586206895</v>
      </c>
      <c r="AD491" s="9" t="str">
        <f ca="1">IFERROR(IF(OR(AND(AB491/AC491-1&lt;参数!B$16,AB491/AC491-1&gt;参数!B$17),AB491/AC491-1&lt;参数!B$18),"买","卖"),"买")</f>
        <v>买</v>
      </c>
      <c r="AE491" s="7">
        <f ca="1">IF(AD490="买",$E491/$E490-1-IF(AD489="卖",参数!$B$3-IF(AD491="卖",参数!$B$3+参数!$B$4,0)),"")</f>
        <v>-2.5936199101105561E-2</v>
      </c>
      <c r="AF491" s="8">
        <f t="shared" ca="1" si="148"/>
        <v>2159.7290252321218</v>
      </c>
      <c r="AG491" s="3">
        <f ca="1">AF491/MAX(AF$2:AF491)-1</f>
        <v>-3.6445520108866591E-2</v>
      </c>
      <c r="AH491">
        <f t="shared" ca="1" si="138"/>
        <v>0</v>
      </c>
      <c r="AI491">
        <f t="shared" si="139"/>
        <v>0</v>
      </c>
      <c r="AJ491">
        <f t="shared" ca="1" si="140"/>
        <v>0</v>
      </c>
      <c r="AK491">
        <f t="shared" ca="1" si="141"/>
        <v>0</v>
      </c>
      <c r="AL491">
        <f t="shared" ca="1" si="142"/>
        <v>1</v>
      </c>
      <c r="AM491">
        <f t="shared" ca="1" si="143"/>
        <v>0</v>
      </c>
      <c r="AO491" s="9">
        <f t="shared" si="149"/>
        <v>57.880000000000109</v>
      </c>
      <c r="AP491" s="15">
        <f ca="1">IFERROR(ABS(E491-OFFSET(E491,-参数!B$20,0,1,1))/SUM(OFFSET(AO491,0,0,-参数!B$20,1)),0)</f>
        <v>0.51579204829978842</v>
      </c>
      <c r="AQ491" s="16">
        <f ca="1">(参数!B$21+参数!B$22*'000300'!AP491)^(参数!B$23)</f>
        <v>0.4757393266092958</v>
      </c>
      <c r="AR491" s="17">
        <f t="shared" ca="1" si="150"/>
        <v>2198.0905522320681</v>
      </c>
      <c r="AS491" s="9" t="str">
        <f ca="1">IF(E491+参数!B$24&gt;=AR491,"买","卖")</f>
        <v>卖</v>
      </c>
      <c r="AT491" s="7">
        <f ca="1">IF(AS490="买",$E491/$E490-1-IF(AS489="卖",参数!$B$3-IF(AS491="卖",参数!$B$3+参数!$B$4,0)),"")</f>
        <v>-2.5936199101105561E-2</v>
      </c>
      <c r="AU491" s="8">
        <f t="shared" ca="1" si="151"/>
        <v>2226.744292885413</v>
      </c>
      <c r="AV491" s="7">
        <f ca="1">AU491/MAX(AU$2:AU491)-1</f>
        <v>-3.6445520108866591E-2</v>
      </c>
      <c r="AW491" s="3">
        <f t="shared" ca="1" si="154"/>
        <v>-9.9486542639547482E-3</v>
      </c>
      <c r="AX491" s="11" t="str">
        <f ca="1">IFERROR(IF(E491&gt;MAX(OFFSET(C491,-1,0,-参数!B$27,1)),"买",IF(E491&lt;MIN(OFFSET(D491,-1,0,-参数!B$26,1)),"卖",AX490)),"卖")</f>
        <v>买</v>
      </c>
      <c r="AY491" s="12">
        <f ca="1">IF(AX490="买",$E491/$E490-1-IF(AX489="卖",参数!$B$3-IF(AX491="卖",参数!$B$3+参数!$B$4,0)),"")</f>
        <v>-2.5936199101105561E-2</v>
      </c>
      <c r="AZ491" s="10">
        <f t="shared" ca="1" si="152"/>
        <v>1849.8639648046908</v>
      </c>
      <c r="BA491" s="12">
        <f ca="1">AZ491/MAX(AZ$2:AZ491)-1</f>
        <v>-3.6445520108866591E-2</v>
      </c>
    </row>
    <row r="492" spans="1:53" x14ac:dyDescent="0.15">
      <c r="A492" s="1">
        <v>39097</v>
      </c>
      <c r="B492" s="6">
        <v>2170.94</v>
      </c>
      <c r="C492" s="6">
        <v>2287.6799999999998</v>
      </c>
      <c r="D492" s="6">
        <v>2170.94</v>
      </c>
      <c r="E492" s="2">
        <v>2287.34</v>
      </c>
      <c r="F492" s="3">
        <f>E492/MAX(E$2:E492)-1</f>
        <v>0</v>
      </c>
      <c r="G492" s="2">
        <f ca="1">IFERROR(AVERAGE(OFFSET(E492,0,0,-参数!B$2,1)),"")</f>
        <v>1753.2207142857146</v>
      </c>
      <c r="H492" t="str">
        <f t="shared" ca="1" si="153"/>
        <v>买</v>
      </c>
      <c r="I492" s="3">
        <f ca="1">IF(H491="买",$E492/$E491-1-IF(H490="卖",参数!$B$3-IF(H492="卖",参数!$B$3+参数!$B$4,0)),"")</f>
        <v>5.225531914893633E-2</v>
      </c>
      <c r="J492" s="2">
        <f t="shared" ca="1" si="144"/>
        <v>2526.4603006872458</v>
      </c>
      <c r="K492" s="3">
        <f ca="1">J492/MAX(J$2:J492)-1</f>
        <v>0</v>
      </c>
      <c r="L492" s="8">
        <f>L491*(参数!$B$6-1)/(参数!$B$6+1)+E492*2/(参数!$B$6+1)</f>
        <v>2048.275939340198</v>
      </c>
      <c r="M492" s="8">
        <f>M491*(参数!$B$7-1)/(参数!$B$7+1)+E492*2/(参数!$B$7+1)</f>
        <v>1718.3067700603183</v>
      </c>
      <c r="N492" s="8">
        <f t="shared" si="136"/>
        <v>329.96916927987968</v>
      </c>
      <c r="O492" s="8">
        <f>O491*(参数!$B$8-1)/(参数!$B$8+1)+N492*2/(参数!$B$8+1)</f>
        <v>294.37220039525789</v>
      </c>
      <c r="P492" s="9" t="str">
        <f t="shared" si="145"/>
        <v>买</v>
      </c>
      <c r="Q492" s="7">
        <f>IF(P491="买",$E492/$E491-1-IF(P490="卖",参数!$B$3-IF(P492="卖",参数!$B$3+参数!$B$4,0)),"")</f>
        <v>5.225531914893633E-2</v>
      </c>
      <c r="R492" s="8">
        <f t="shared" si="146"/>
        <v>2105.0672188836347</v>
      </c>
      <c r="S492" s="3">
        <f>R492/MAX(R$2:R492)-1</f>
        <v>0</v>
      </c>
      <c r="T492" s="10">
        <f ca="1">IFERROR(AVERAGE(OFFSET(E492,0,0,-参数!B$10,1)),"")</f>
        <v>2029.2004999999997</v>
      </c>
      <c r="U492" s="10">
        <f ca="1">IFERROR(AVERAGE(OFFSET(E492,0,0,-参数!B$11,1)),"")</f>
        <v>1171.9926172839514</v>
      </c>
      <c r="V492" s="10">
        <f t="shared" ca="1" si="137"/>
        <v>857.20788271604829</v>
      </c>
      <c r="W492" s="10">
        <f ca="1">IFERROR(AVERAGE(OFFSET(V492,0,0,-参数!B$12,1)),"")</f>
        <v>770.17021941638529</v>
      </c>
      <c r="X492" s="11" t="str">
        <f t="shared" ca="1" si="135"/>
        <v>买</v>
      </c>
      <c r="Y492" s="12">
        <f ca="1">IF(X491="买",$E492/$E491-1-IF(X490="卖",参数!$B$3-IF(X492="卖",参数!$B$3+参数!$B$4,0)),"")</f>
        <v>5.225531914893633E-2</v>
      </c>
      <c r="Z492" s="10">
        <f t="shared" ca="1" si="147"/>
        <v>2327.394458633074</v>
      </c>
      <c r="AA492" s="3">
        <f ca="1">Z492/MAX(Z$2:Z492)-1</f>
        <v>0</v>
      </c>
      <c r="AB492" s="8">
        <f ca="1">IFERROR(AVERAGE(OFFSET(E492,0,0,-参数!B$14,1)),"")</f>
        <v>2177.5387500000002</v>
      </c>
      <c r="AC492" s="8">
        <f ca="1">IFERROR(AVERAGE(OFFSET(E492,0,0,-参数!B$15,1)),"")</f>
        <v>1950.0506896551724</v>
      </c>
      <c r="AD492" s="9" t="str">
        <f ca="1">IFERROR(IF(OR(AND(AB492/AC492-1&lt;参数!B$16,AB492/AC492-1&gt;参数!B$17),AB492/AC492-1&lt;参数!B$18),"买","卖"),"买")</f>
        <v>买</v>
      </c>
      <c r="AE492" s="7">
        <f ca="1">IF(AD491="买",$E492/$E491-1-IF(AD490="卖",参数!$B$3-IF(AD492="卖",参数!$B$3+参数!$B$4,0)),"")</f>
        <v>5.225531914893633E-2</v>
      </c>
      <c r="AF492" s="8">
        <f t="shared" ca="1" si="148"/>
        <v>2272.5863547208473</v>
      </c>
      <c r="AG492" s="3">
        <f ca="1">AF492/MAX(AF$2:AF492)-1</f>
        <v>0</v>
      </c>
      <c r="AH492">
        <f t="shared" ca="1" si="138"/>
        <v>0</v>
      </c>
      <c r="AI492">
        <f t="shared" si="139"/>
        <v>0</v>
      </c>
      <c r="AJ492">
        <f t="shared" ca="1" si="140"/>
        <v>0</v>
      </c>
      <c r="AK492">
        <f t="shared" ca="1" si="141"/>
        <v>1</v>
      </c>
      <c r="AL492">
        <f t="shared" ca="1" si="142"/>
        <v>0</v>
      </c>
      <c r="AM492">
        <f t="shared" ca="1" si="143"/>
        <v>0</v>
      </c>
      <c r="AO492" s="9">
        <f t="shared" si="149"/>
        <v>113.59000000000015</v>
      </c>
      <c r="AP492" s="15">
        <f ca="1">IFERROR(ABS(E492-OFFSET(E492,-参数!B$20,0,1,1))/SUM(OFFSET(AO492,0,0,-参数!B$20,1)),0)</f>
        <v>0.56260628029555781</v>
      </c>
      <c r="AQ492" s="16">
        <f ca="1">(参数!B$21+参数!B$22*'000300'!AP492)^(参数!B$23)</f>
        <v>0.5209150604852133</v>
      </c>
      <c r="AR492" s="17">
        <f t="shared" ca="1" si="150"/>
        <v>2244.5819337143721</v>
      </c>
      <c r="AS492" s="9" t="str">
        <f ca="1">IF(E492+参数!B$24&gt;=AR492,"买","卖")</f>
        <v>买</v>
      </c>
      <c r="AT492" s="7" t="str">
        <f ca="1">IF(AS491="买",$E492/$E491-1-IF(AS490="卖",参数!$B$3-IF(AS492="卖",参数!$B$3+参数!$B$4,0)),"")</f>
        <v/>
      </c>
      <c r="AU492" s="8">
        <f t="shared" ca="1" si="151"/>
        <v>2226.744292885413</v>
      </c>
      <c r="AV492" s="7">
        <f ca="1">AU492/MAX(AU$2:AU492)-1</f>
        <v>-3.6445520108866591E-2</v>
      </c>
      <c r="AW492" s="3">
        <f t="shared" ca="1" si="154"/>
        <v>2.115080356225274E-2</v>
      </c>
      <c r="AX492" s="11" t="str">
        <f ca="1">IFERROR(IF(E492&gt;MAX(OFFSET(C492,-1,0,-参数!B$27,1)),"买",IF(E492&lt;MIN(OFFSET(D492,-1,0,-参数!B$26,1)),"卖",AX491)),"卖")</f>
        <v>买</v>
      </c>
      <c r="AY492" s="12">
        <f ca="1">IF(AX491="买",$E492/$E491-1-IF(AX490="卖",参数!$B$3-IF(AX492="卖",参数!$B$3+参数!$B$4,0)),"")</f>
        <v>5.225531914893633E-2</v>
      </c>
      <c r="AZ492" s="10">
        <f t="shared" ca="1" si="152"/>
        <v>1946.5291966676766</v>
      </c>
      <c r="BA492" s="12">
        <f ca="1">AZ492/MAX(AZ$2:AZ492)-1</f>
        <v>0</v>
      </c>
    </row>
    <row r="493" spans="1:53" x14ac:dyDescent="0.15">
      <c r="A493" s="1">
        <v>39098</v>
      </c>
      <c r="B493" s="6">
        <v>2310.96</v>
      </c>
      <c r="C493" s="6">
        <v>2354.4299999999998</v>
      </c>
      <c r="D493" s="6">
        <v>2297.2399999999998</v>
      </c>
      <c r="E493" s="2">
        <v>2353.87</v>
      </c>
      <c r="F493" s="3">
        <f>E493/MAX(E$2:E493)-1</f>
        <v>0</v>
      </c>
      <c r="G493" s="2">
        <f ca="1">IFERROR(AVERAGE(OFFSET(E493,0,0,-参数!B$2,1)),"")</f>
        <v>1769.4180357142857</v>
      </c>
      <c r="H493" t="str">
        <f t="shared" ca="1" si="153"/>
        <v>买</v>
      </c>
      <c r="I493" s="3">
        <f ca="1">IF(H492="买",$E493/$E492-1-IF(H491="卖",参数!$B$3-IF(H493="卖",参数!$B$3+参数!$B$4,0)),"")</f>
        <v>2.908618744917657E-2</v>
      </c>
      <c r="J493" s="2">
        <f t="shared" ca="1" si="144"/>
        <v>2599.9453985759378</v>
      </c>
      <c r="K493" s="3">
        <f ca="1">J493/MAX(J$2:J493)-1</f>
        <v>0</v>
      </c>
      <c r="L493" s="8">
        <f>L492*(参数!$B$6-1)/(参数!$B$6+1)+E493*2/(参数!$B$6+1)</f>
        <v>2077.3801355935125</v>
      </c>
      <c r="M493" s="8">
        <f>M492*(参数!$B$7-1)/(参数!$B$7+1)+E493*2/(参数!$B$7+1)</f>
        <v>1733.6215466853707</v>
      </c>
      <c r="N493" s="8">
        <f t="shared" si="136"/>
        <v>343.75858890814175</v>
      </c>
      <c r="O493" s="8">
        <f>O492*(参数!$B$8-1)/(参数!$B$8+1)+N493*2/(参数!$B$8+1)</f>
        <v>304.24947809783464</v>
      </c>
      <c r="P493" s="9" t="str">
        <f t="shared" si="145"/>
        <v>买</v>
      </c>
      <c r="Q493" s="7">
        <f>IF(P492="买",$E493/$E492-1-IF(P491="卖",参数!$B$3-IF(P493="卖",参数!$B$3+参数!$B$4,0)),"")</f>
        <v>2.908618744917657E-2</v>
      </c>
      <c r="R493" s="8">
        <f t="shared" si="146"/>
        <v>2166.2955986052011</v>
      </c>
      <c r="S493" s="3">
        <f>R493/MAX(R$2:R493)-1</f>
        <v>0</v>
      </c>
      <c r="T493" s="10">
        <f ca="1">IFERROR(AVERAGE(OFFSET(E493,0,0,-参数!B$10,1)),"")</f>
        <v>2055.0870000000004</v>
      </c>
      <c r="U493" s="10">
        <f ca="1">IFERROR(AVERAGE(OFFSET(E493,0,0,-参数!B$11,1)),"")</f>
        <v>1175.6249876543218</v>
      </c>
      <c r="V493" s="10">
        <f t="shared" ca="1" si="137"/>
        <v>879.46201234567866</v>
      </c>
      <c r="W493" s="10">
        <f ca="1">IFERROR(AVERAGE(OFFSET(V493,0,0,-参数!B$12,1)),"")</f>
        <v>786.47882996632916</v>
      </c>
      <c r="X493" s="11" t="str">
        <f t="shared" ca="1" si="135"/>
        <v>买</v>
      </c>
      <c r="Y493" s="12">
        <f ca="1">IF(X492="买",$E493/$E492-1-IF(X491="卖",参数!$B$3-IF(X493="卖",参数!$B$3+参数!$B$4,0)),"")</f>
        <v>2.908618744917657E-2</v>
      </c>
      <c r="Z493" s="10">
        <f t="shared" ca="1" si="147"/>
        <v>2395.0894901250504</v>
      </c>
      <c r="AA493" s="3">
        <f ca="1">Z493/MAX(Z$2:Z493)-1</f>
        <v>0</v>
      </c>
      <c r="AB493" s="8">
        <f ca="1">IFERROR(AVERAGE(OFFSET(E493,0,0,-参数!B$14,1)),"")</f>
        <v>2213.38625</v>
      </c>
      <c r="AC493" s="8">
        <f ca="1">IFERROR(AVERAGE(OFFSET(E493,0,0,-参数!B$15,1)),"")</f>
        <v>1971.5903448275863</v>
      </c>
      <c r="AD493" s="9" t="str">
        <f ca="1">IFERROR(IF(OR(AND(AB493/AC493-1&lt;参数!B$16,AB493/AC493-1&gt;参数!B$17),AB493/AC493-1&lt;参数!B$18),"买","卖"),"买")</f>
        <v>卖</v>
      </c>
      <c r="AE493" s="7">
        <f ca="1">IF(AD492="买",$E493/$E492-1-IF(AD491="卖",参数!$B$3-IF(AD493="卖",参数!$B$3+参数!$B$4,0)),"")</f>
        <v>2.908618744917657E-2</v>
      </c>
      <c r="AF493" s="8">
        <f t="shared" ca="1" si="148"/>
        <v>2338.6872274286989</v>
      </c>
      <c r="AG493" s="3">
        <f ca="1">AF493/MAX(AF$2:AF493)-1</f>
        <v>0</v>
      </c>
      <c r="AH493">
        <f t="shared" ca="1" si="138"/>
        <v>0</v>
      </c>
      <c r="AI493">
        <f t="shared" si="139"/>
        <v>0</v>
      </c>
      <c r="AJ493">
        <f t="shared" ca="1" si="140"/>
        <v>0</v>
      </c>
      <c r="AK493">
        <f t="shared" ca="1" si="141"/>
        <v>0</v>
      </c>
      <c r="AL493">
        <f t="shared" ca="1" si="142"/>
        <v>0</v>
      </c>
      <c r="AM493">
        <f t="shared" ca="1" si="143"/>
        <v>0</v>
      </c>
      <c r="AO493" s="9">
        <f t="shared" si="149"/>
        <v>66.529999999999745</v>
      </c>
      <c r="AP493" s="15">
        <f ca="1">IFERROR(ABS(E493-OFFSET(E493,-参数!B$20,0,1,1))/SUM(OFFSET(AO493,0,0,-参数!B$20,1)),0)</f>
        <v>0.57621384554947752</v>
      </c>
      <c r="AQ493" s="16">
        <f ca="1">(参数!B$21+参数!B$22*'000300'!AP493)^(参数!B$23)</f>
        <v>0.53404636095524582</v>
      </c>
      <c r="AR493" s="17">
        <f t="shared" ca="1" si="150"/>
        <v>2302.9468278100476</v>
      </c>
      <c r="AS493" s="9" t="str">
        <f ca="1">IF(E493+参数!B$24&gt;=AR493,"买","卖")</f>
        <v>买</v>
      </c>
      <c r="AT493" s="7">
        <f ca="1">IF(AS492="买",$E493/$E492-1-IF(AS491="卖",参数!$B$3-IF(AS493="卖",参数!$B$3+参数!$B$4,0)),"")</f>
        <v>2.883618744917657E-2</v>
      </c>
      <c r="AU493" s="8">
        <f t="shared" ca="1" si="151"/>
        <v>2290.9551087164405</v>
      </c>
      <c r="AV493" s="7">
        <f ca="1">AU493/MAX(AU$2:AU493)-1</f>
        <v>-8.6602825092322311E-3</v>
      </c>
      <c r="AW493" s="3">
        <f t="shared" ca="1" si="154"/>
        <v>2.6002567880911487E-2</v>
      </c>
      <c r="AX493" s="11" t="str">
        <f ca="1">IFERROR(IF(E493&gt;MAX(OFFSET(C493,-1,0,-参数!B$27,1)),"买",IF(E493&lt;MIN(OFFSET(D493,-1,0,-参数!B$26,1)),"卖",AX492)),"卖")</f>
        <v>买</v>
      </c>
      <c r="AY493" s="12">
        <f ca="1">IF(AX492="买",$E493/$E492-1-IF(AX491="卖",参数!$B$3-IF(AX493="卖",参数!$B$3+参数!$B$4,0)),"")</f>
        <v>2.908618744917657E-2</v>
      </c>
      <c r="AZ493" s="10">
        <f t="shared" ca="1" si="152"/>
        <v>2003.1463097572478</v>
      </c>
      <c r="BA493" s="12">
        <f ca="1">AZ493/MAX(AZ$2:AZ493)-1</f>
        <v>0</v>
      </c>
    </row>
    <row r="494" spans="1:53" x14ac:dyDescent="0.15">
      <c r="A494" s="1">
        <v>39099</v>
      </c>
      <c r="B494" s="6">
        <v>2360.41</v>
      </c>
      <c r="C494" s="6">
        <v>2393.2199999999998</v>
      </c>
      <c r="D494" s="6">
        <v>2266.34</v>
      </c>
      <c r="E494" s="2">
        <v>2308.9299999999998</v>
      </c>
      <c r="F494" s="3">
        <f>E494/MAX(E$2:E494)-1</f>
        <v>-1.9091963447429139E-2</v>
      </c>
      <c r="G494" s="2">
        <f ca="1">IFERROR(AVERAGE(OFFSET(E494,0,0,-参数!B$2,1)),"")</f>
        <v>1784.6473214285718</v>
      </c>
      <c r="H494" t="str">
        <f t="shared" ca="1" si="153"/>
        <v>买</v>
      </c>
      <c r="I494" s="3">
        <f ca="1">IF(H493="买",$E494/$E493-1-IF(H492="卖",参数!$B$3-IF(H494="卖",参数!$B$3+参数!$B$4,0)),"")</f>
        <v>-1.9091963447429139E-2</v>
      </c>
      <c r="J494" s="2">
        <f t="shared" ca="1" si="144"/>
        <v>2550.3073360610142</v>
      </c>
      <c r="K494" s="3">
        <f ca="1">J494/MAX(J$2:J494)-1</f>
        <v>-1.909196344742925E-2</v>
      </c>
      <c r="L494" s="8">
        <f>L493*(参数!$B$6-1)/(参数!$B$6+1)+E494*2/(参数!$B$6+1)</f>
        <v>2099.4325036322252</v>
      </c>
      <c r="M494" s="8">
        <f>M493*(参数!$B$7-1)/(参数!$B$7+1)+E494*2/(参数!$B$7+1)</f>
        <v>1747.4844009821088</v>
      </c>
      <c r="N494" s="8">
        <f t="shared" si="136"/>
        <v>351.94810265011643</v>
      </c>
      <c r="O494" s="8">
        <f>O493*(参数!$B$8-1)/(参数!$B$8+1)+N494*2/(参数!$B$8+1)</f>
        <v>313.789203008291</v>
      </c>
      <c r="P494" s="9" t="str">
        <f t="shared" si="145"/>
        <v>买</v>
      </c>
      <c r="Q494" s="7">
        <f>IF(P493="买",$E494/$E493-1-IF(P492="卖",参数!$B$3-IF(P494="卖",参数!$B$3+参数!$B$4,0)),"")</f>
        <v>-1.9091963447429139E-2</v>
      </c>
      <c r="R494" s="8">
        <f t="shared" si="146"/>
        <v>2124.936762220304</v>
      </c>
      <c r="S494" s="3">
        <f>R494/MAX(R$2:R494)-1</f>
        <v>-1.9091963447429139E-2</v>
      </c>
      <c r="T494" s="10">
        <f ca="1">IFERROR(AVERAGE(OFFSET(E494,0,0,-参数!B$10,1)),"")</f>
        <v>2077.1514999999999</v>
      </c>
      <c r="U494" s="10">
        <f ca="1">IFERROR(AVERAGE(OFFSET(E494,0,0,-参数!B$11,1)),"")</f>
        <v>1179.1943456790132</v>
      </c>
      <c r="V494" s="10">
        <f t="shared" ca="1" si="137"/>
        <v>897.95715432098677</v>
      </c>
      <c r="W494" s="10">
        <f ca="1">IFERROR(AVERAGE(OFFSET(V494,0,0,-参数!B$12,1)),"")</f>
        <v>803.49681649831575</v>
      </c>
      <c r="X494" s="11" t="str">
        <f t="shared" ca="1" si="135"/>
        <v>买</v>
      </c>
      <c r="Y494" s="12">
        <f ca="1">IF(X493="买",$E494/$E493-1-IF(X492="卖",参数!$B$3-IF(X494="卖",参数!$B$3+参数!$B$4,0)),"")</f>
        <v>-1.9091963447429139E-2</v>
      </c>
      <c r="Z494" s="10">
        <f t="shared" ca="1" si="147"/>
        <v>2349.3625291262611</v>
      </c>
      <c r="AA494" s="3">
        <f ca="1">Z494/MAX(Z$2:Z494)-1</f>
        <v>-1.909196344742925E-2</v>
      </c>
      <c r="AB494" s="8">
        <f ca="1">IFERROR(AVERAGE(OFFSET(E494,0,0,-参数!B$14,1)),"")</f>
        <v>2242.8924999999999</v>
      </c>
      <c r="AC494" s="8">
        <f ca="1">IFERROR(AVERAGE(OFFSET(E494,0,0,-参数!B$15,1)),"")</f>
        <v>1989.8037931034482</v>
      </c>
      <c r="AD494" s="9" t="str">
        <f ca="1">IFERROR(IF(OR(AND(AB494/AC494-1&lt;参数!B$16,AB494/AC494-1&gt;参数!B$17),AB494/AC494-1&lt;参数!B$18),"买","卖"),"买")</f>
        <v>卖</v>
      </c>
      <c r="AE494" s="7" t="str">
        <f ca="1">IF(AD493="买",$E494/$E493-1-IF(AD492="卖",参数!$B$3-IF(AD494="卖",参数!$B$3+参数!$B$4,0)),"")</f>
        <v/>
      </c>
      <c r="AF494" s="8">
        <f t="shared" ca="1" si="148"/>
        <v>2338.6872274286989</v>
      </c>
      <c r="AG494" s="3">
        <f ca="1">AF494/MAX(AF$2:AF494)-1</f>
        <v>0</v>
      </c>
      <c r="AH494">
        <f t="shared" ca="1" si="138"/>
        <v>0</v>
      </c>
      <c r="AI494">
        <f t="shared" si="139"/>
        <v>0</v>
      </c>
      <c r="AJ494">
        <f t="shared" ca="1" si="140"/>
        <v>0</v>
      </c>
      <c r="AK494">
        <f t="shared" ca="1" si="141"/>
        <v>0</v>
      </c>
      <c r="AL494">
        <f t="shared" ca="1" si="142"/>
        <v>0</v>
      </c>
      <c r="AM494">
        <f t="shared" ca="1" si="143"/>
        <v>0</v>
      </c>
      <c r="AO494" s="9">
        <f t="shared" si="149"/>
        <v>44.940000000000055</v>
      </c>
      <c r="AP494" s="15">
        <f ca="1">IFERROR(ABS(E494-OFFSET(E494,-参数!B$20,0,1,1))/SUM(OFFSET(AO494,0,0,-参数!B$20,1)),0)</f>
        <v>0.5314973567240675</v>
      </c>
      <c r="AQ494" s="16">
        <f ca="1">(参数!B$21+参数!B$22*'000300'!AP494)^(参数!B$23)</f>
        <v>0.49089494923872512</v>
      </c>
      <c r="AR494" s="17">
        <f t="shared" ca="1" si="150"/>
        <v>2305.8839368185209</v>
      </c>
      <c r="AS494" s="9" t="str">
        <f ca="1">IF(E494+参数!B$24&gt;=AR494,"买","卖")</f>
        <v>买</v>
      </c>
      <c r="AT494" s="7">
        <f ca="1">IF(AS493="买",$E494/$E493-1-IF(AS492="卖",参数!$B$3-IF(AS494="卖",参数!$B$3+参数!$B$4,0)),"")</f>
        <v>-1.9091963447429139E-2</v>
      </c>
      <c r="AU494" s="8">
        <f t="shared" ca="1" si="151"/>
        <v>2247.216277521125</v>
      </c>
      <c r="AV494" s="7">
        <f ca="1">AU494/MAX(AU$2:AU494)-1</f>
        <v>-2.7586904159550785E-2</v>
      </c>
      <c r="AW494" s="3">
        <f t="shared" ca="1" si="154"/>
        <v>1.2753698752421272E-3</v>
      </c>
      <c r="AX494" s="11" t="str">
        <f ca="1">IFERROR(IF(E494&gt;MAX(OFFSET(C494,-1,0,-参数!B$27,1)),"买",IF(E494&lt;MIN(OFFSET(D494,-1,0,-参数!B$26,1)),"卖",AX493)),"卖")</f>
        <v>买</v>
      </c>
      <c r="AY494" s="12">
        <f ca="1">IF(AX493="买",$E494/$E493-1-IF(AX492="卖",参数!$B$3-IF(AX494="卖",参数!$B$3+参数!$B$4,0)),"")</f>
        <v>-1.9091963447429139E-2</v>
      </c>
      <c r="AZ494" s="10">
        <f t="shared" ca="1" si="152"/>
        <v>1964.9023136315097</v>
      </c>
      <c r="BA494" s="12">
        <f ca="1">AZ494/MAX(AZ$2:AZ494)-1</f>
        <v>-1.9091963447429139E-2</v>
      </c>
    </row>
    <row r="495" spans="1:53" x14ac:dyDescent="0.15">
      <c r="A495" s="1">
        <v>39100</v>
      </c>
      <c r="B495" s="6">
        <v>2292.17</v>
      </c>
      <c r="C495" s="6">
        <v>2325.5300000000002</v>
      </c>
      <c r="D495" s="6">
        <v>2240.21</v>
      </c>
      <c r="E495" s="2">
        <v>2317.09</v>
      </c>
      <c r="F495" s="3">
        <f>E495/MAX(E$2:E495)-1</f>
        <v>-1.5625331900232298E-2</v>
      </c>
      <c r="G495" s="2">
        <f ca="1">IFERROR(AVERAGE(OFFSET(E495,0,0,-参数!B$2,1)),"")</f>
        <v>1800.3266071428573</v>
      </c>
      <c r="H495" t="str">
        <f t="shared" ca="1" si="153"/>
        <v>买</v>
      </c>
      <c r="I495" s="3">
        <f ca="1">IF(H494="买",$E495/$E494-1-IF(H493="卖",参数!$B$3-IF(H495="卖",参数!$B$3+参数!$B$4,0)),"")</f>
        <v>3.5341045419308159E-3</v>
      </c>
      <c r="J495" s="2">
        <f t="shared" ca="1" si="144"/>
        <v>2559.320388800707</v>
      </c>
      <c r="K495" s="3">
        <f ca="1">J495/MAX(J$2:J495)-1</f>
        <v>-1.5625331900232298E-2</v>
      </c>
      <c r="L495" s="8">
        <f>L494*(参数!$B$6-1)/(参数!$B$6+1)+E495*2/(参数!$B$6+1)</f>
        <v>2120.161789000585</v>
      </c>
      <c r="M495" s="8">
        <f>M494*(参数!$B$7-1)/(参数!$B$7+1)+E495*2/(参数!$B$7+1)</f>
        <v>1761.2098371030218</v>
      </c>
      <c r="N495" s="8">
        <f t="shared" si="136"/>
        <v>358.95195189756328</v>
      </c>
      <c r="O495" s="8">
        <f>O494*(参数!$B$8-1)/(参数!$B$8+1)+N495*2/(参数!$B$8+1)</f>
        <v>322.82175278614545</v>
      </c>
      <c r="P495" s="9" t="str">
        <f t="shared" si="145"/>
        <v>买</v>
      </c>
      <c r="Q495" s="7">
        <f>IF(P494="买",$E495/$E494-1-IF(P493="卖",参数!$B$3-IF(P495="卖",参数!$B$3+参数!$B$4,0)),"")</f>
        <v>3.5341045419308159E-3</v>
      </c>
      <c r="R495" s="8">
        <f t="shared" si="146"/>
        <v>2132.4465108829827</v>
      </c>
      <c r="S495" s="3">
        <f>R495/MAX(R$2:R495)-1</f>
        <v>-1.5625331900232187E-2</v>
      </c>
      <c r="T495" s="10">
        <f ca="1">IFERROR(AVERAGE(OFFSET(E495,0,0,-参数!B$10,1)),"")</f>
        <v>2097.2005000000004</v>
      </c>
      <c r="U495" s="10">
        <f ca="1">IFERROR(AVERAGE(OFFSET(E495,0,0,-参数!B$11,1)),"")</f>
        <v>1182.7712098765439</v>
      </c>
      <c r="V495" s="10">
        <f t="shared" ca="1" si="137"/>
        <v>914.42929012345644</v>
      </c>
      <c r="W495" s="10">
        <f ca="1">IFERROR(AVERAGE(OFFSET(V495,0,0,-参数!B$12,1)),"")</f>
        <v>820.848930415263</v>
      </c>
      <c r="X495" s="11" t="str">
        <f t="shared" ca="1" si="135"/>
        <v>买</v>
      </c>
      <c r="Y495" s="12">
        <f ca="1">IF(X494="买",$E495/$E494-1-IF(X493="卖",参数!$B$3-IF(X495="卖",参数!$B$3+参数!$B$4,0)),"")</f>
        <v>3.5341045419308159E-3</v>
      </c>
      <c r="Z495" s="10">
        <f t="shared" ca="1" si="147"/>
        <v>2357.6654219110883</v>
      </c>
      <c r="AA495" s="3">
        <f ca="1">Z495/MAX(Z$2:Z495)-1</f>
        <v>-1.5625331900232298E-2</v>
      </c>
      <c r="AB495" s="8">
        <f ca="1">IFERROR(AVERAGE(OFFSET(E495,0,0,-参数!B$14,1)),"")</f>
        <v>2266.0837499999998</v>
      </c>
      <c r="AC495" s="8">
        <f ca="1">IFERROR(AVERAGE(OFFSET(E495,0,0,-参数!B$15,1)),"")</f>
        <v>2007.8334482758621</v>
      </c>
      <c r="AD495" s="9" t="str">
        <f ca="1">IFERROR(IF(OR(AND(AB495/AC495-1&lt;参数!B$16,AB495/AC495-1&gt;参数!B$17),AB495/AC495-1&lt;参数!B$18),"买","卖"),"买")</f>
        <v>卖</v>
      </c>
      <c r="AE495" s="7" t="str">
        <f ca="1">IF(AD494="买",$E495/$E494-1-IF(AD493="卖",参数!$B$3-IF(AD495="卖",参数!$B$3+参数!$B$4,0)),"")</f>
        <v/>
      </c>
      <c r="AF495" s="8">
        <f t="shared" ca="1" si="148"/>
        <v>2338.6872274286989</v>
      </c>
      <c r="AG495" s="3">
        <f ca="1">AF495/MAX(AF$2:AF495)-1</f>
        <v>0</v>
      </c>
      <c r="AH495">
        <f t="shared" ca="1" si="138"/>
        <v>0</v>
      </c>
      <c r="AI495">
        <f t="shared" si="139"/>
        <v>0</v>
      </c>
      <c r="AJ495">
        <f t="shared" ca="1" si="140"/>
        <v>0</v>
      </c>
      <c r="AK495">
        <f t="shared" ca="1" si="141"/>
        <v>0</v>
      </c>
      <c r="AL495">
        <f t="shared" ca="1" si="142"/>
        <v>0</v>
      </c>
      <c r="AM495">
        <f t="shared" ca="1" si="143"/>
        <v>0</v>
      </c>
      <c r="AO495" s="9">
        <f t="shared" si="149"/>
        <v>8.1600000000003092</v>
      </c>
      <c r="AP495" s="15">
        <f ca="1">IFERROR(ABS(E495-OFFSET(E495,-参数!B$20,0,1,1))/SUM(OFFSET(AO495,0,0,-参数!B$20,1)),0)</f>
        <v>0.52929660349381424</v>
      </c>
      <c r="AQ495" s="16">
        <f ca="1">(参数!B$21+参数!B$22*'000300'!AP495)^(参数!B$23)</f>
        <v>0.4887712223715307</v>
      </c>
      <c r="AR495" s="17">
        <f t="shared" ca="1" si="150"/>
        <v>2311.3611380177053</v>
      </c>
      <c r="AS495" s="9" t="str">
        <f ca="1">IF(E495+参数!B$24&gt;=AR495,"买","卖")</f>
        <v>买</v>
      </c>
      <c r="AT495" s="7">
        <f ca="1">IF(AS494="买",$E495/$E494-1-IF(AS493="卖",参数!$B$3-IF(AS495="卖",参数!$B$3+参数!$B$4,0)),"")</f>
        <v>3.5341045419308159E-3</v>
      </c>
      <c r="AU495" s="8">
        <f t="shared" ca="1" si="151"/>
        <v>2255.1581747742134</v>
      </c>
      <c r="AV495" s="7">
        <f ca="1">AU495/MAX(AU$2:AU495)-1</f>
        <v>-2.4150294620908008E-2</v>
      </c>
      <c r="AW495" s="3">
        <f t="shared" ca="1" si="154"/>
        <v>2.3753152150154389E-3</v>
      </c>
      <c r="AX495" s="11" t="str">
        <f ca="1">IFERROR(IF(E495&gt;MAX(OFFSET(C495,-1,0,-参数!B$27,1)),"买",IF(E495&lt;MIN(OFFSET(D495,-1,0,-参数!B$26,1)),"卖",AX494)),"卖")</f>
        <v>买</v>
      </c>
      <c r="AY495" s="12">
        <f ca="1">IF(AX494="买",$E495/$E494-1-IF(AX493="卖",参数!$B$3-IF(AX495="卖",参数!$B$3+参数!$B$4,0)),"")</f>
        <v>3.5341045419308159E-3</v>
      </c>
      <c r="AZ495" s="10">
        <f t="shared" ca="1" si="152"/>
        <v>1971.8464838225652</v>
      </c>
      <c r="BA495" s="12">
        <f ca="1">AZ495/MAX(AZ$2:AZ495)-1</f>
        <v>-1.5625331900232298E-2</v>
      </c>
    </row>
    <row r="496" spans="1:53" x14ac:dyDescent="0.15">
      <c r="A496" s="1">
        <v>39101</v>
      </c>
      <c r="B496" s="6">
        <v>2320.87</v>
      </c>
      <c r="C496" s="6">
        <v>2396.09</v>
      </c>
      <c r="D496" s="6">
        <v>2320.87</v>
      </c>
      <c r="E496" s="2">
        <v>2396.09</v>
      </c>
      <c r="F496" s="3">
        <f>E496/MAX(E$2:E496)-1</f>
        <v>0</v>
      </c>
      <c r="G496" s="2">
        <f ca="1">IFERROR(AVERAGE(OFFSET(E496,0,0,-参数!B$2,1)),"")</f>
        <v>1817.2882142857143</v>
      </c>
      <c r="H496" t="str">
        <f t="shared" ca="1" si="153"/>
        <v>买</v>
      </c>
      <c r="I496" s="3">
        <f ca="1">IF(H495="买",$E496/$E495-1-IF(H494="卖",参数!$B$3-IF(H496="卖",参数!$B$3+参数!$B$4,0)),"")</f>
        <v>3.409448920844671E-2</v>
      </c>
      <c r="J496" s="2">
        <f t="shared" ca="1" si="144"/>
        <v>2646.5791101776304</v>
      </c>
      <c r="K496" s="3">
        <f ca="1">J496/MAX(J$2:J496)-1</f>
        <v>0</v>
      </c>
      <c r="L496" s="8">
        <f>L495*(参数!$B$6-1)/(参数!$B$6+1)+E496*2/(参数!$B$6+1)</f>
        <v>2146.4406662386245</v>
      </c>
      <c r="M496" s="8">
        <f>M495*(参数!$B$7-1)/(参数!$B$7+1)+E496*2/(参数!$B$7+1)</f>
        <v>1776.5081542812623</v>
      </c>
      <c r="N496" s="8">
        <f t="shared" si="136"/>
        <v>369.93251195736229</v>
      </c>
      <c r="O496" s="8">
        <f>O495*(参数!$B$8-1)/(参数!$B$8+1)+N496*2/(参数!$B$8+1)</f>
        <v>332.24390462038883</v>
      </c>
      <c r="P496" s="9" t="str">
        <f t="shared" si="145"/>
        <v>买</v>
      </c>
      <c r="Q496" s="7">
        <f>IF(P495="买",$E496/$E495-1-IF(P494="卖",参数!$B$3-IF(P496="卖",参数!$B$3+参数!$B$4,0)),"")</f>
        <v>3.409448920844671E-2</v>
      </c>
      <c r="R496" s="8">
        <f t="shared" si="146"/>
        <v>2205.1511854358723</v>
      </c>
      <c r="S496" s="3">
        <f>R496/MAX(R$2:R496)-1</f>
        <v>0</v>
      </c>
      <c r="T496" s="10">
        <f ca="1">IFERROR(AVERAGE(OFFSET(E496,0,0,-参数!B$10,1)),"")</f>
        <v>2120.933</v>
      </c>
      <c r="U496" s="10">
        <f ca="1">IFERROR(AVERAGE(OFFSET(E496,0,0,-参数!B$11,1)),"")</f>
        <v>1186.5431604938281</v>
      </c>
      <c r="V496" s="10">
        <f t="shared" ca="1" si="137"/>
        <v>934.38983950617194</v>
      </c>
      <c r="W496" s="10">
        <f ca="1">IFERROR(AVERAGE(OFFSET(V496,0,0,-参数!B$12,1)),"")</f>
        <v>838.97308585858514</v>
      </c>
      <c r="X496" s="11" t="str">
        <f t="shared" ca="1" si="135"/>
        <v>买</v>
      </c>
      <c r="Y496" s="12">
        <f ca="1">IF(X495="买",$E496/$E495-1-IF(X494="卖",参数!$B$3-IF(X496="卖",参数!$B$3+参数!$B$4,0)),"")</f>
        <v>3.409448920844671E-2</v>
      </c>
      <c r="Z496" s="10">
        <f t="shared" ca="1" si="147"/>
        <v>2438.0488201955636</v>
      </c>
      <c r="AA496" s="3">
        <f ca="1">Z496/MAX(Z$2:Z496)-1</f>
        <v>0</v>
      </c>
      <c r="AB496" s="8">
        <f ca="1">IFERROR(AVERAGE(OFFSET(E496,0,0,-参数!B$14,1)),"")</f>
        <v>2290.5837500000002</v>
      </c>
      <c r="AC496" s="8">
        <f ca="1">IFERROR(AVERAGE(OFFSET(E496,0,0,-参数!B$15,1)),"")</f>
        <v>2029.0982758620687</v>
      </c>
      <c r="AD496" s="9" t="str">
        <f ca="1">IFERROR(IF(OR(AND(AB496/AC496-1&lt;参数!B$16,AB496/AC496-1&gt;参数!B$17),AB496/AC496-1&lt;参数!B$18),"买","卖"),"买")</f>
        <v>卖</v>
      </c>
      <c r="AE496" s="7" t="str">
        <f ca="1">IF(AD495="买",$E496/$E495-1-IF(AD494="卖",参数!$B$3-IF(AD496="卖",参数!$B$3+参数!$B$4,0)),"")</f>
        <v/>
      </c>
      <c r="AF496" s="8">
        <f t="shared" ca="1" si="148"/>
        <v>2338.6872274286989</v>
      </c>
      <c r="AG496" s="3">
        <f ca="1">AF496/MAX(AF$2:AF496)-1</f>
        <v>0</v>
      </c>
      <c r="AH496">
        <f t="shared" ca="1" si="138"/>
        <v>0</v>
      </c>
      <c r="AI496">
        <f t="shared" si="139"/>
        <v>0</v>
      </c>
      <c r="AJ496">
        <f t="shared" ca="1" si="140"/>
        <v>0</v>
      </c>
      <c r="AK496">
        <f t="shared" ca="1" si="141"/>
        <v>0</v>
      </c>
      <c r="AL496">
        <f t="shared" ca="1" si="142"/>
        <v>0</v>
      </c>
      <c r="AM496">
        <f t="shared" ca="1" si="143"/>
        <v>0</v>
      </c>
      <c r="AO496" s="9">
        <f t="shared" si="149"/>
        <v>79</v>
      </c>
      <c r="AP496" s="15">
        <f ca="1">IFERROR(ABS(E496-OFFSET(E496,-参数!B$20,0,1,1))/SUM(OFFSET(AO496,0,0,-参数!B$20,1)),0)</f>
        <v>0.54156418530135186</v>
      </c>
      <c r="AQ496" s="16">
        <f ca="1">(参数!B$21+参数!B$22*'000300'!AP496)^(参数!B$23)</f>
        <v>0.50060943881580455</v>
      </c>
      <c r="AR496" s="17">
        <f t="shared" ca="1" si="150"/>
        <v>2353.7772060661637</v>
      </c>
      <c r="AS496" s="9" t="str">
        <f ca="1">IF(E496+参数!B$24&gt;=AR496,"买","卖")</f>
        <v>买</v>
      </c>
      <c r="AT496" s="7">
        <f ca="1">IF(AS495="买",$E496/$E495-1-IF(AS494="卖",参数!$B$3-IF(AS496="卖",参数!$B$3+参数!$B$4,0)),"")</f>
        <v>3.409448920844671E-2</v>
      </c>
      <c r="AU496" s="8">
        <f t="shared" ca="1" si="151"/>
        <v>2332.0466408273933</v>
      </c>
      <c r="AV496" s="7">
        <f ca="1">AU496/MAX(AU$2:AU496)-1</f>
        <v>0</v>
      </c>
      <c r="AW496" s="3">
        <f t="shared" ca="1" si="154"/>
        <v>1.8351121056243036E-2</v>
      </c>
      <c r="AX496" s="11" t="str">
        <f ca="1">IFERROR(IF(E496&gt;MAX(OFFSET(C496,-1,0,-参数!B$27,1)),"买",IF(E496&lt;MIN(OFFSET(D496,-1,0,-参数!B$26,1)),"卖",AX495)),"卖")</f>
        <v>买</v>
      </c>
      <c r="AY496" s="12">
        <f ca="1">IF(AX495="买",$E496/$E495-1-IF(AX494="卖",参数!$B$3-IF(AX496="卖",参数!$B$3+参数!$B$4,0)),"")</f>
        <v>3.409448920844671E-2</v>
      </c>
      <c r="AZ496" s="10">
        <f t="shared" ca="1" si="152"/>
        <v>2039.0755824859673</v>
      </c>
      <c r="BA496" s="12">
        <f ca="1">AZ496/MAX(AZ$2:AZ496)-1</f>
        <v>0</v>
      </c>
    </row>
    <row r="497" spans="1:53" x14ac:dyDescent="0.15">
      <c r="A497" s="1">
        <v>39104</v>
      </c>
      <c r="B497" s="6">
        <v>2424.81</v>
      </c>
      <c r="C497" s="6">
        <v>2491.71</v>
      </c>
      <c r="D497" s="6">
        <v>2424.81</v>
      </c>
      <c r="E497" s="2">
        <v>2491.31</v>
      </c>
      <c r="F497" s="3">
        <f>E497/MAX(E$2:E497)-1</f>
        <v>0</v>
      </c>
      <c r="G497" s="2">
        <f ca="1">IFERROR(AVERAGE(OFFSET(E497,0,0,-参数!B$2,1)),"")</f>
        <v>1835.6246428571428</v>
      </c>
      <c r="H497" t="str">
        <f t="shared" ca="1" si="153"/>
        <v>买</v>
      </c>
      <c r="I497" s="3">
        <f ca="1">IF(H496="买",$E497/$E496-1-IF(H495="卖",参数!$B$3-IF(H497="卖",参数!$B$3+参数!$B$4,0)),"")</f>
        <v>3.9739742664090194E-2</v>
      </c>
      <c r="J497" s="2">
        <f t="shared" ca="1" si="144"/>
        <v>2751.753482956246</v>
      </c>
      <c r="K497" s="3">
        <f ca="1">J497/MAX(J$2:J497)-1</f>
        <v>0</v>
      </c>
      <c r="L497" s="8">
        <f>L496*(参数!$B$6-1)/(参数!$B$6+1)+E497*2/(参数!$B$6+1)</f>
        <v>2179.2853646920889</v>
      </c>
      <c r="M497" s="8">
        <f>M496*(参数!$B$7-1)/(参数!$B$7+1)+E497*2/(参数!$B$7+1)</f>
        <v>1793.7322951419549</v>
      </c>
      <c r="N497" s="8">
        <f t="shared" si="136"/>
        <v>385.55306955013407</v>
      </c>
      <c r="O497" s="8">
        <f>O496*(参数!$B$8-1)/(参数!$B$8+1)+N497*2/(参数!$B$8+1)</f>
        <v>342.90573760633788</v>
      </c>
      <c r="P497" s="9" t="str">
        <f t="shared" si="145"/>
        <v>买</v>
      </c>
      <c r="Q497" s="7">
        <f>IF(P496="买",$E497/$E496-1-IF(P495="卖",参数!$B$3-IF(P497="卖",参数!$B$3+参数!$B$4,0)),"")</f>
        <v>3.9739742664090194E-2</v>
      </c>
      <c r="R497" s="8">
        <f t="shared" si="146"/>
        <v>2292.7833260805073</v>
      </c>
      <c r="S497" s="3">
        <f>R497/MAX(R$2:R497)-1</f>
        <v>0</v>
      </c>
      <c r="T497" s="10">
        <f ca="1">IFERROR(AVERAGE(OFFSET(E497,0,0,-参数!B$10,1)),"")</f>
        <v>2148.6709999999998</v>
      </c>
      <c r="U497" s="10">
        <f ca="1">IFERROR(AVERAGE(OFFSET(E497,0,0,-参数!B$11,1)),"")</f>
        <v>1190.5776790123464</v>
      </c>
      <c r="V497" s="10">
        <f t="shared" ca="1" si="137"/>
        <v>958.09332098765344</v>
      </c>
      <c r="W497" s="10">
        <f ca="1">IFERROR(AVERAGE(OFFSET(V497,0,0,-参数!B$12,1)),"")</f>
        <v>858.24836980920236</v>
      </c>
      <c r="X497" s="11" t="str">
        <f t="shared" ca="1" si="135"/>
        <v>买</v>
      </c>
      <c r="Y497" s="12">
        <f ca="1">IF(X496="买",$E497/$E496-1-IF(X495="卖",参数!$B$3-IF(X497="卖",参数!$B$3+参数!$B$4,0)),"")</f>
        <v>3.9739742664090194E-2</v>
      </c>
      <c r="Z497" s="10">
        <f t="shared" ca="1" si="147"/>
        <v>2534.9362529126242</v>
      </c>
      <c r="AA497" s="3">
        <f ca="1">Z497/MAX(Z$2:Z497)-1</f>
        <v>0</v>
      </c>
      <c r="AB497" s="8">
        <f ca="1">IFERROR(AVERAGE(OFFSET(E497,0,0,-参数!B$14,1)),"")</f>
        <v>2320.0012500000003</v>
      </c>
      <c r="AC497" s="8">
        <f ca="1">IFERROR(AVERAGE(OFFSET(E497,0,0,-参数!B$15,1)),"")</f>
        <v>2053.7741379310346</v>
      </c>
      <c r="AD497" s="9" t="str">
        <f ca="1">IFERROR(IF(OR(AND(AB497/AC497-1&lt;参数!B$16,AB497/AC497-1&gt;参数!B$17),AB497/AC497-1&lt;参数!B$18),"买","卖"),"买")</f>
        <v>卖</v>
      </c>
      <c r="AE497" s="7" t="str">
        <f ca="1">IF(AD496="买",$E497/$E496-1-IF(AD495="卖",参数!$B$3-IF(AD497="卖",参数!$B$3+参数!$B$4,0)),"")</f>
        <v/>
      </c>
      <c r="AF497" s="8">
        <f t="shared" ca="1" si="148"/>
        <v>2338.6872274286989</v>
      </c>
      <c r="AG497" s="3">
        <f ca="1">AF497/MAX(AF$2:AF497)-1</f>
        <v>0</v>
      </c>
      <c r="AH497">
        <f t="shared" ca="1" si="138"/>
        <v>0</v>
      </c>
      <c r="AI497">
        <f t="shared" si="139"/>
        <v>0</v>
      </c>
      <c r="AJ497">
        <f t="shared" ca="1" si="140"/>
        <v>0</v>
      </c>
      <c r="AK497">
        <f t="shared" ca="1" si="141"/>
        <v>0</v>
      </c>
      <c r="AL497">
        <f t="shared" ca="1" si="142"/>
        <v>0</v>
      </c>
      <c r="AM497">
        <f t="shared" ca="1" si="143"/>
        <v>0</v>
      </c>
      <c r="AO497" s="9">
        <f t="shared" si="149"/>
        <v>95.2199999999998</v>
      </c>
      <c r="AP497" s="15">
        <f ca="1">IFERROR(ABS(E497-OFFSET(E497,-参数!B$20,0,1,1))/SUM(OFFSET(AO497,0,0,-参数!B$20,1)),0)</f>
        <v>0.56466119899503431</v>
      </c>
      <c r="AQ497" s="16">
        <f ca="1">(参数!B$21+参数!B$22*'000300'!AP497)^(参数!B$23)</f>
        <v>0.52289805703020809</v>
      </c>
      <c r="AR497" s="17">
        <f t="shared" ca="1" si="150"/>
        <v>2425.6928367921028</v>
      </c>
      <c r="AS497" s="9" t="str">
        <f ca="1">IF(E497+参数!B$24&gt;=AR497,"买","卖")</f>
        <v>买</v>
      </c>
      <c r="AT497" s="7">
        <f ca="1">IF(AS496="买",$E497/$E496-1-IF(AS495="卖",参数!$B$3-IF(AS497="卖",参数!$B$3+参数!$B$4,0)),"")</f>
        <v>3.9739742664090194E-2</v>
      </c>
      <c r="AU497" s="8">
        <f t="shared" ca="1" si="151"/>
        <v>2424.7215742145299</v>
      </c>
      <c r="AV497" s="7">
        <f ca="1">AU497/MAX(AU$2:AU497)-1</f>
        <v>0</v>
      </c>
      <c r="AW497" s="3">
        <f t="shared" ca="1" si="154"/>
        <v>3.055328709131766E-2</v>
      </c>
      <c r="AX497" s="11" t="str">
        <f ca="1">IFERROR(IF(E497&gt;MAX(OFFSET(C497,-1,0,-参数!B$27,1)),"买",IF(E497&lt;MIN(OFFSET(D497,-1,0,-参数!B$26,1)),"卖",AX496)),"卖")</f>
        <v>买</v>
      </c>
      <c r="AY497" s="12">
        <f ca="1">IF(AX496="买",$E497/$E496-1-IF(AX495="卖",参数!$B$3-IF(AX497="卖",参数!$B$3+参数!$B$4,0)),"")</f>
        <v>3.9739742664090194E-2</v>
      </c>
      <c r="AZ497" s="10">
        <f t="shared" ca="1" si="152"/>
        <v>2120.1079214065894</v>
      </c>
      <c r="BA497" s="12">
        <f ca="1">AZ497/MAX(AZ$2:AZ497)-1</f>
        <v>0</v>
      </c>
    </row>
    <row r="498" spans="1:53" x14ac:dyDescent="0.15">
      <c r="A498" s="1">
        <v>39105</v>
      </c>
      <c r="B498" s="6">
        <v>2508.2600000000002</v>
      </c>
      <c r="C498" s="6">
        <v>2516.59</v>
      </c>
      <c r="D498" s="6">
        <v>2415.11</v>
      </c>
      <c r="E498" s="2">
        <v>2508.13</v>
      </c>
      <c r="F498" s="3">
        <f>E498/MAX(E$2:E498)-1</f>
        <v>0</v>
      </c>
      <c r="G498" s="2">
        <f ca="1">IFERROR(AVERAGE(OFFSET(E498,0,0,-参数!B$2,1)),"")</f>
        <v>1853.9946428571427</v>
      </c>
      <c r="H498" t="str">
        <f t="shared" ca="1" si="153"/>
        <v>买</v>
      </c>
      <c r="I498" s="3">
        <f ca="1">IF(H497="买",$E498/$E497-1-IF(H496="卖",参数!$B$3-IF(H498="卖",参数!$B$3+参数!$B$4,0)),"")</f>
        <v>6.7514681031264345E-3</v>
      </c>
      <c r="J498" s="2">
        <f t="shared" ca="1" si="144"/>
        <v>2770.3318588240923</v>
      </c>
      <c r="K498" s="3">
        <f ca="1">J498/MAX(J$2:J498)-1</f>
        <v>0</v>
      </c>
      <c r="L498" s="8">
        <f>L497*(参数!$B$6-1)/(参数!$B$6+1)+E498*2/(参数!$B$6+1)</f>
        <v>2210.6039013880809</v>
      </c>
      <c r="M498" s="8">
        <f>M497*(参数!$B$7-1)/(参数!$B$7+1)+E498*2/(参数!$B$7+1)</f>
        <v>1810.9466976686547</v>
      </c>
      <c r="N498" s="8">
        <f t="shared" si="136"/>
        <v>399.65720371942621</v>
      </c>
      <c r="O498" s="8">
        <f>O497*(参数!$B$8-1)/(参数!$B$8+1)+N498*2/(参数!$B$8+1)</f>
        <v>354.25603082895555</v>
      </c>
      <c r="P498" s="9" t="str">
        <f t="shared" si="145"/>
        <v>买</v>
      </c>
      <c r="Q498" s="7">
        <f>IF(P497="买",$E498/$E497-1-IF(P496="卖",参数!$B$3-IF(P498="卖",参数!$B$3+参数!$B$4,0)),"")</f>
        <v>6.7514681031264345E-3</v>
      </c>
      <c r="R498" s="8">
        <f t="shared" si="146"/>
        <v>2308.2629795739199</v>
      </c>
      <c r="S498" s="3">
        <f>R498/MAX(R$2:R498)-1</f>
        <v>0</v>
      </c>
      <c r="T498" s="10">
        <f ca="1">IFERROR(AVERAGE(OFFSET(E498,0,0,-参数!B$10,1)),"")</f>
        <v>2178.6284999999993</v>
      </c>
      <c r="U498" s="10">
        <f ca="1">IFERROR(AVERAGE(OFFSET(E498,0,0,-参数!B$11,1)),"")</f>
        <v>1194.6730370370378</v>
      </c>
      <c r="V498" s="10">
        <f t="shared" ca="1" si="137"/>
        <v>983.95546296296152</v>
      </c>
      <c r="W498" s="10">
        <f ca="1">IFERROR(AVERAGE(OFFSET(V498,0,0,-参数!B$12,1)),"")</f>
        <v>878.55370314253571</v>
      </c>
      <c r="X498" s="11" t="str">
        <f t="shared" ca="1" si="135"/>
        <v>买</v>
      </c>
      <c r="Y498" s="12">
        <f ca="1">IF(X497="买",$E498/$E497-1-IF(X496="卖",参数!$B$3-IF(X498="卖",参数!$B$3+参数!$B$4,0)),"")</f>
        <v>6.7514681031264345E-3</v>
      </c>
      <c r="Z498" s="10">
        <f t="shared" ca="1" si="147"/>
        <v>2552.0507941676228</v>
      </c>
      <c r="AA498" s="3">
        <f ca="1">Z498/MAX(Z$2:Z498)-1</f>
        <v>0</v>
      </c>
      <c r="AB498" s="8">
        <f ca="1">IFERROR(AVERAGE(OFFSET(E498,0,0,-参数!B$14,1)),"")</f>
        <v>2354.5637499999998</v>
      </c>
      <c r="AC498" s="8">
        <f ca="1">IFERROR(AVERAGE(OFFSET(E498,0,0,-参数!B$15,1)),"")</f>
        <v>2081.2413793103447</v>
      </c>
      <c r="AD498" s="9" t="str">
        <f ca="1">IFERROR(IF(OR(AND(AB498/AC498-1&lt;参数!B$16,AB498/AC498-1&gt;参数!B$17),AB498/AC498-1&lt;参数!B$18),"买","卖"),"买")</f>
        <v>卖</v>
      </c>
      <c r="AE498" s="7" t="str">
        <f ca="1">IF(AD497="买",$E498/$E497-1-IF(AD496="卖",参数!$B$3-IF(AD498="卖",参数!$B$3+参数!$B$4,0)),"")</f>
        <v/>
      </c>
      <c r="AF498" s="8">
        <f t="shared" ca="1" si="148"/>
        <v>2338.6872274286989</v>
      </c>
      <c r="AG498" s="3">
        <f ca="1">AF498/MAX(AF$2:AF498)-1</f>
        <v>0</v>
      </c>
      <c r="AH498">
        <f t="shared" ca="1" si="138"/>
        <v>0</v>
      </c>
      <c r="AI498">
        <f t="shared" si="139"/>
        <v>0</v>
      </c>
      <c r="AJ498">
        <f t="shared" ca="1" si="140"/>
        <v>0</v>
      </c>
      <c r="AK498">
        <f t="shared" ca="1" si="141"/>
        <v>0</v>
      </c>
      <c r="AL498">
        <f t="shared" ca="1" si="142"/>
        <v>0</v>
      </c>
      <c r="AM498">
        <f t="shared" ca="1" si="143"/>
        <v>0</v>
      </c>
      <c r="AO498" s="9">
        <f t="shared" si="149"/>
        <v>16.820000000000164</v>
      </c>
      <c r="AP498" s="15">
        <f ca="1">IFERROR(ABS(E498-OFFSET(E498,-参数!B$20,0,1,1))/SUM(OFFSET(AO498,0,0,-参数!B$20,1)),0)</f>
        <v>0.5696571070331844</v>
      </c>
      <c r="AQ498" s="16">
        <f ca="1">(参数!B$21+参数!B$22*'000300'!AP498)^(参数!B$23)</f>
        <v>0.52771910828702295</v>
      </c>
      <c r="AR498" s="17">
        <f t="shared" ca="1" si="150"/>
        <v>2469.1965030498859</v>
      </c>
      <c r="AS498" s="9" t="str">
        <f ca="1">IF(E498+参数!B$24&gt;=AR498,"买","卖")</f>
        <v>买</v>
      </c>
      <c r="AT498" s="7">
        <f ca="1">IF(AS497="买",$E498/$E497-1-IF(AS496="卖",参数!$B$3-IF(AS498="卖",参数!$B$3+参数!$B$4,0)),"")</f>
        <v>6.7514681031264345E-3</v>
      </c>
      <c r="AU498" s="8">
        <f t="shared" ca="1" si="151"/>
        <v>2441.092004581802</v>
      </c>
      <c r="AV498" s="7">
        <f ca="1">AU498/MAX(AU$2:AU498)-1</f>
        <v>0</v>
      </c>
      <c r="AW498" s="3">
        <f t="shared" ca="1" si="154"/>
        <v>1.7934532187230845E-2</v>
      </c>
      <c r="AX498" s="11" t="str">
        <f ca="1">IFERROR(IF(E498&gt;MAX(OFFSET(C498,-1,0,-参数!B$27,1)),"买",IF(E498&lt;MIN(OFFSET(D498,-1,0,-参数!B$26,1)),"卖",AX497)),"卖")</f>
        <v>买</v>
      </c>
      <c r="AY498" s="12">
        <f ca="1">IF(AX497="买",$E498/$E497-1-IF(AX496="卖",参数!$B$3-IF(AX498="卖",参数!$B$3+参数!$B$4,0)),"")</f>
        <v>6.7514681031264345E-3</v>
      </c>
      <c r="AZ498" s="10">
        <f t="shared" ca="1" si="152"/>
        <v>2134.4217624131516</v>
      </c>
      <c r="BA498" s="12">
        <f ca="1">AZ498/MAX(AZ$2:AZ498)-1</f>
        <v>0</v>
      </c>
    </row>
    <row r="499" spans="1:53" x14ac:dyDescent="0.15">
      <c r="A499" s="1">
        <v>39106</v>
      </c>
      <c r="B499" s="6">
        <v>2508.52</v>
      </c>
      <c r="C499" s="6">
        <v>2556.1</v>
      </c>
      <c r="D499" s="6">
        <v>2489.9299999999998</v>
      </c>
      <c r="E499" s="2">
        <v>2536.4299999999998</v>
      </c>
      <c r="F499" s="3">
        <f>E499/MAX(E$2:E499)-1</f>
        <v>0</v>
      </c>
      <c r="G499" s="2">
        <f ca="1">IFERROR(AVERAGE(OFFSET(E499,0,0,-参数!B$2,1)),"")</f>
        <v>1872.8655357142854</v>
      </c>
      <c r="H499" t="str">
        <f t="shared" ca="1" si="153"/>
        <v>买</v>
      </c>
      <c r="I499" s="3">
        <f ca="1">IF(H498="买",$E499/$E498-1-IF(H497="卖",参数!$B$3-IF(H499="卖",参数!$B$3+参数!$B$4,0)),"")</f>
        <v>1.1283306686654893E-2</v>
      </c>
      <c r="J499" s="2">
        <f t="shared" ca="1" si="144"/>
        <v>2801.590362811015</v>
      </c>
      <c r="K499" s="3">
        <f ca="1">J499/MAX(J$2:J499)-1</f>
        <v>0</v>
      </c>
      <c r="L499" s="8">
        <f>L498*(参数!$B$6-1)/(参数!$B$6+1)+E499*2/(参数!$B$6+1)</f>
        <v>2241.6349583987399</v>
      </c>
      <c r="M499" s="8">
        <f>M498*(参数!$B$7-1)/(参数!$B$7+1)+E499*2/(参数!$B$7+1)</f>
        <v>1828.4282230260364</v>
      </c>
      <c r="N499" s="8">
        <f t="shared" si="136"/>
        <v>413.20673537270341</v>
      </c>
      <c r="O499" s="8">
        <f>O498*(参数!$B$8-1)/(参数!$B$8+1)+N499*2/(参数!$B$8+1)</f>
        <v>366.04617173770509</v>
      </c>
      <c r="P499" s="9" t="str">
        <f t="shared" si="145"/>
        <v>买</v>
      </c>
      <c r="Q499" s="7">
        <f>IF(P498="买",$E499/$E498-1-IF(P497="卖",参数!$B$3-IF(P499="卖",参数!$B$3+参数!$B$4,0)),"")</f>
        <v>1.1283306686654893E-2</v>
      </c>
      <c r="R499" s="8">
        <f t="shared" si="146"/>
        <v>2334.3078186859043</v>
      </c>
      <c r="S499" s="3">
        <f>R499/MAX(R$2:R499)-1</f>
        <v>0</v>
      </c>
      <c r="T499" s="10">
        <f ca="1">IFERROR(AVERAGE(OFFSET(E499,0,0,-参数!B$10,1)),"")</f>
        <v>2210.6680000000001</v>
      </c>
      <c r="U499" s="10">
        <f ca="1">IFERROR(AVERAGE(OFFSET(E499,0,0,-参数!B$11,1)),"")</f>
        <v>1198.8232098765441</v>
      </c>
      <c r="V499" s="10">
        <f t="shared" ca="1" si="137"/>
        <v>1011.8447901234561</v>
      </c>
      <c r="W499" s="10">
        <f ca="1">IFERROR(AVERAGE(OFFSET(V499,0,0,-参数!B$12,1)),"")</f>
        <v>899.76005387205305</v>
      </c>
      <c r="X499" s="11" t="str">
        <f t="shared" ca="1" si="135"/>
        <v>买</v>
      </c>
      <c r="Y499" s="12">
        <f ca="1">IF(X498="买",$E499/$E498-1-IF(X497="卖",参数!$B$3-IF(X499="卖",参数!$B$3+参数!$B$4,0)),"")</f>
        <v>1.1283306686654893E-2</v>
      </c>
      <c r="Z499" s="10">
        <f t="shared" ca="1" si="147"/>
        <v>2580.8463659581371</v>
      </c>
      <c r="AA499" s="3">
        <f ca="1">Z499/MAX(Z$2:Z499)-1</f>
        <v>0</v>
      </c>
      <c r="AB499" s="8">
        <f ca="1">IFERROR(AVERAGE(OFFSET(E499,0,0,-参数!B$14,1)),"")</f>
        <v>2399.8987499999998</v>
      </c>
      <c r="AC499" s="8">
        <f ca="1">IFERROR(AVERAGE(OFFSET(E499,0,0,-参数!B$15,1)),"")</f>
        <v>2106.9831034482759</v>
      </c>
      <c r="AD499" s="9" t="str">
        <f ca="1">IFERROR(IF(OR(AND(AB499/AC499-1&lt;参数!B$16,AB499/AC499-1&gt;参数!B$17),AB499/AC499-1&lt;参数!B$18),"买","卖"),"买")</f>
        <v>卖</v>
      </c>
      <c r="AE499" s="7" t="str">
        <f ca="1">IF(AD498="买",$E499/$E498-1-IF(AD497="卖",参数!$B$3-IF(AD499="卖",参数!$B$3+参数!$B$4,0)),"")</f>
        <v/>
      </c>
      <c r="AF499" s="8">
        <f t="shared" ca="1" si="148"/>
        <v>2338.6872274286989</v>
      </c>
      <c r="AG499" s="3">
        <f ca="1">AF499/MAX(AF$2:AF499)-1</f>
        <v>0</v>
      </c>
      <c r="AH499">
        <f t="shared" ca="1" si="138"/>
        <v>0</v>
      </c>
      <c r="AI499">
        <f t="shared" si="139"/>
        <v>0</v>
      </c>
      <c r="AJ499">
        <f t="shared" ca="1" si="140"/>
        <v>0</v>
      </c>
      <c r="AK499">
        <f t="shared" ca="1" si="141"/>
        <v>0</v>
      </c>
      <c r="AL499">
        <f t="shared" ca="1" si="142"/>
        <v>1</v>
      </c>
      <c r="AM499">
        <f t="shared" ca="1" si="143"/>
        <v>0</v>
      </c>
      <c r="AO499" s="9">
        <f t="shared" si="149"/>
        <v>28.299999999999727</v>
      </c>
      <c r="AP499" s="15">
        <f ca="1">IFERROR(ABS(E499-OFFSET(E499,-参数!B$20,0,1,1))/SUM(OFFSET(AO499,0,0,-参数!B$20,1)),0)</f>
        <v>0.5838326030582135</v>
      </c>
      <c r="AQ499" s="16">
        <f ca="1">(参数!B$21+参数!B$22*'000300'!AP499)^(参数!B$23)</f>
        <v>0.54139846195117602</v>
      </c>
      <c r="AR499" s="17">
        <f t="shared" ca="1" si="150"/>
        <v>2505.5966148902767</v>
      </c>
      <c r="AS499" s="9" t="str">
        <f ca="1">IF(E499+参数!B$24&gt;=AR499,"买","卖")</f>
        <v>买</v>
      </c>
      <c r="AT499" s="7">
        <f ca="1">IF(AS498="买",$E499/$E498-1-IF(AS497="卖",参数!$B$3-IF(AS499="卖",参数!$B$3+参数!$B$4,0)),"")</f>
        <v>1.1283306686654893E-2</v>
      </c>
      <c r="AU499" s="8">
        <f t="shared" ca="1" si="151"/>
        <v>2468.6355943198396</v>
      </c>
      <c r="AV499" s="7">
        <f ca="1">AU499/MAX(AU$2:AU499)-1</f>
        <v>0</v>
      </c>
      <c r="AW499" s="3">
        <f t="shared" ca="1" si="154"/>
        <v>1.4741682889729546E-2</v>
      </c>
      <c r="AX499" s="11" t="str">
        <f ca="1">IFERROR(IF(E499&gt;MAX(OFFSET(C499,-1,0,-参数!B$27,1)),"买",IF(E499&lt;MIN(OFFSET(D499,-1,0,-参数!B$26,1)),"卖",AX498)),"卖")</f>
        <v>买</v>
      </c>
      <c r="AY499" s="12">
        <f ca="1">IF(AX498="买",$E499/$E498-1-IF(AX497="卖",参数!$B$3-IF(AX499="卖",参数!$B$3+参数!$B$4,0)),"")</f>
        <v>1.1283306686654893E-2</v>
      </c>
      <c r="AZ499" s="10">
        <f t="shared" ca="1" si="152"/>
        <v>2158.5050977571295</v>
      </c>
      <c r="BA499" s="12">
        <f ca="1">AZ499/MAX(AZ$2:AZ499)-1</f>
        <v>0</v>
      </c>
    </row>
    <row r="500" spans="1:53" x14ac:dyDescent="0.15">
      <c r="A500" s="1">
        <v>39107</v>
      </c>
      <c r="B500" s="6">
        <v>2512.46</v>
      </c>
      <c r="C500" s="6">
        <v>2529.4299999999998</v>
      </c>
      <c r="D500" s="6">
        <v>2449.0500000000002</v>
      </c>
      <c r="E500" s="2">
        <v>2452.83</v>
      </c>
      <c r="F500" s="3">
        <f>E500/MAX(E$2:E500)-1</f>
        <v>-3.2959711089996513E-2</v>
      </c>
      <c r="G500" s="2">
        <f ca="1">IFERROR(AVERAGE(OFFSET(E500,0,0,-参数!B$2,1)),"")</f>
        <v>1890.089464285714</v>
      </c>
      <c r="H500" t="str">
        <f t="shared" ca="1" si="153"/>
        <v>买</v>
      </c>
      <c r="I500" s="3">
        <f ca="1">IF(H499="买",$E500/$E499-1-IF(H498="卖",参数!$B$3-IF(H500="卖",参数!$B$3+参数!$B$4,0)),"")</f>
        <v>-3.2959711089996513E-2</v>
      </c>
      <c r="J500" s="2">
        <f t="shared" ca="1" si="144"/>
        <v>2709.2507538602454</v>
      </c>
      <c r="K500" s="3">
        <f ca="1">J500/MAX(J$2:J500)-1</f>
        <v>-3.2959711089996513E-2</v>
      </c>
      <c r="L500" s="8">
        <f>L499*(参数!$B$6-1)/(参数!$B$6+1)+E500*2/(参数!$B$6+1)</f>
        <v>2261.7487718845741</v>
      </c>
      <c r="M500" s="8">
        <f>M499*(参数!$B$7-1)/(参数!$B$7+1)+E500*2/(参数!$B$7+1)</f>
        <v>1843.4740489772164</v>
      </c>
      <c r="N500" s="8">
        <f t="shared" si="136"/>
        <v>418.27472290735773</v>
      </c>
      <c r="O500" s="8">
        <f>O499*(参数!$B$8-1)/(参数!$B$8+1)+N500*2/(参数!$B$8+1)</f>
        <v>376.49188197163562</v>
      </c>
      <c r="P500" s="9" t="str">
        <f t="shared" si="145"/>
        <v>买</v>
      </c>
      <c r="Q500" s="7">
        <f>IF(P499="买",$E500/$E499-1-IF(P498="卖",参数!$B$3-IF(P500="卖",参数!$B$3+参数!$B$4,0)),"")</f>
        <v>-3.2959711089996513E-2</v>
      </c>
      <c r="R500" s="8">
        <f t="shared" si="146"/>
        <v>2257.3697073868971</v>
      </c>
      <c r="S500" s="3">
        <f>R500/MAX(R$2:R500)-1</f>
        <v>-3.2959711089996402E-2</v>
      </c>
      <c r="T500" s="10">
        <f ca="1">IFERROR(AVERAGE(OFFSET(E500,0,0,-参数!B$10,1)),"")</f>
        <v>2236.3544999999999</v>
      </c>
      <c r="U500" s="10">
        <f ca="1">IFERROR(AVERAGE(OFFSET(E500,0,0,-参数!B$11,1)),"")</f>
        <v>1202.7661234567909</v>
      </c>
      <c r="V500" s="10">
        <f t="shared" ca="1" si="137"/>
        <v>1033.5883765432091</v>
      </c>
      <c r="W500" s="10">
        <f ca="1">IFERROR(AVERAGE(OFFSET(V500,0,0,-参数!B$12,1)),"")</f>
        <v>920.7785157126815</v>
      </c>
      <c r="X500" s="11" t="str">
        <f t="shared" ref="X500:X563" ca="1" si="155">IF(AND(V500&gt;V499,V500&gt;W500,V499&lt;W499),"买",IF(AND(V500&lt;V499,V500&lt;W500,V499&gt;W499),"卖",X499))</f>
        <v>买</v>
      </c>
      <c r="Y500" s="12">
        <f ca="1">IF(X499="买",$E500/$E499-1-IF(X498="卖",参数!$B$3-IF(X500="卖",参数!$B$3+参数!$B$4,0)),"")</f>
        <v>-3.2959711089996513E-2</v>
      </c>
      <c r="Z500" s="10">
        <f t="shared" ca="1" si="147"/>
        <v>2495.7824153684896</v>
      </c>
      <c r="AA500" s="3">
        <f ca="1">Z500/MAX(Z$2:Z500)-1</f>
        <v>-3.2959711089996402E-2</v>
      </c>
      <c r="AB500" s="8">
        <f ca="1">IFERROR(AVERAGE(OFFSET(E500,0,0,-参数!B$14,1)),"")</f>
        <v>2420.585</v>
      </c>
      <c r="AC500" s="8">
        <f ca="1">IFERROR(AVERAGE(OFFSET(E500,0,0,-参数!B$15,1)),"")</f>
        <v>2129.3982758620691</v>
      </c>
      <c r="AD500" s="9" t="str">
        <f ca="1">IFERROR(IF(OR(AND(AB500/AC500-1&lt;参数!B$16,AB500/AC500-1&gt;参数!B$17),AB500/AC500-1&lt;参数!B$18),"买","卖"),"买")</f>
        <v>卖</v>
      </c>
      <c r="AE500" s="7" t="str">
        <f ca="1">IF(AD499="买",$E500/$E499-1-IF(AD498="卖",参数!$B$3-IF(AD500="卖",参数!$B$3+参数!$B$4,0)),"")</f>
        <v/>
      </c>
      <c r="AF500" s="8">
        <f t="shared" ca="1" si="148"/>
        <v>2338.6872274286989</v>
      </c>
      <c r="AG500" s="3">
        <f ca="1">AF500/MAX(AF$2:AF500)-1</f>
        <v>0</v>
      </c>
      <c r="AH500">
        <f t="shared" ca="1" si="138"/>
        <v>0</v>
      </c>
      <c r="AI500">
        <f t="shared" si="139"/>
        <v>0</v>
      </c>
      <c r="AJ500">
        <f t="shared" ca="1" si="140"/>
        <v>0</v>
      </c>
      <c r="AK500">
        <f t="shared" ca="1" si="141"/>
        <v>0</v>
      </c>
      <c r="AL500">
        <f t="shared" ca="1" si="142"/>
        <v>1</v>
      </c>
      <c r="AM500">
        <f t="shared" ca="1" si="143"/>
        <v>0</v>
      </c>
      <c r="AO500" s="9">
        <f t="shared" si="149"/>
        <v>83.599999999999909</v>
      </c>
      <c r="AP500" s="15">
        <f ca="1">IFERROR(ABS(E500-OFFSET(E500,-参数!B$20,0,1,1))/SUM(OFFSET(AO500,0,0,-参数!B$20,1)),0)</f>
        <v>0.51605035524382314</v>
      </c>
      <c r="AQ500" s="16">
        <f ca="1">(参数!B$21+参数!B$22*'000300'!AP500)^(参数!B$23)</f>
        <v>0.47598859281028932</v>
      </c>
      <c r="AR500" s="17">
        <f t="shared" ca="1" si="150"/>
        <v>2480.4803081212913</v>
      </c>
      <c r="AS500" s="9" t="str">
        <f ca="1">IF(E500+参数!B$24&gt;=AR500,"买","卖")</f>
        <v>卖</v>
      </c>
      <c r="AT500" s="7">
        <f ca="1">IF(AS499="买",$E500/$E499-1-IF(AS498="卖",参数!$B$3-IF(AS500="卖",参数!$B$3+参数!$B$4,0)),"")</f>
        <v>-3.2959711089996513E-2</v>
      </c>
      <c r="AU500" s="8">
        <f t="shared" ca="1" si="151"/>
        <v>2387.2700783445757</v>
      </c>
      <c r="AV500" s="7">
        <f ca="1">AU500/MAX(AU$2:AU500)-1</f>
        <v>-3.2959711089996513E-2</v>
      </c>
      <c r="AW500" s="3">
        <f t="shared" ca="1" si="154"/>
        <v>-1.002408233620844E-2</v>
      </c>
      <c r="AX500" s="11" t="str">
        <f ca="1">IFERROR(IF(E500&gt;MAX(OFFSET(C500,-1,0,-参数!B$27,1)),"买",IF(E500&lt;MIN(OFFSET(D500,-1,0,-参数!B$26,1)),"卖",AX499)),"卖")</f>
        <v>买</v>
      </c>
      <c r="AY500" s="12">
        <f ca="1">IF(AX499="买",$E500/$E499-1-IF(AX498="卖",参数!$B$3-IF(AX500="卖",参数!$B$3+参数!$B$4,0)),"")</f>
        <v>-3.2959711089996513E-2</v>
      </c>
      <c r="AZ500" s="10">
        <f t="shared" ca="1" si="152"/>
        <v>2087.36139334877</v>
      </c>
      <c r="BA500" s="12">
        <f ca="1">AZ500/MAX(AZ$2:AZ500)-1</f>
        <v>-3.2959711089996513E-2</v>
      </c>
    </row>
    <row r="501" spans="1:53" x14ac:dyDescent="0.15">
      <c r="A501" s="1">
        <v>39108</v>
      </c>
      <c r="B501" s="6">
        <v>2415.75</v>
      </c>
      <c r="C501" s="6">
        <v>2524.2399999999998</v>
      </c>
      <c r="D501" s="6">
        <v>2356.98</v>
      </c>
      <c r="E501" s="2">
        <v>2512.92</v>
      </c>
      <c r="F501" s="3">
        <f>E501/MAX(E$2:E501)-1</f>
        <v>-9.2689331067681291E-3</v>
      </c>
      <c r="G501" s="2">
        <f ca="1">IFERROR(AVERAGE(OFFSET(E501,0,0,-参数!B$2,1)),"")</f>
        <v>1908.0364285714281</v>
      </c>
      <c r="H501" t="str">
        <f t="shared" ca="1" si="153"/>
        <v>买</v>
      </c>
      <c r="I501" s="3">
        <f ca="1">IF(H500="买",$E501/$E500-1-IF(H499="卖",参数!$B$3-IF(H501="卖",参数!$B$3+参数!$B$4,0)),"")</f>
        <v>2.4498232653710206E-2</v>
      </c>
      <c r="J501" s="2">
        <f t="shared" ca="1" si="144"/>
        <v>2775.6226091455533</v>
      </c>
      <c r="K501" s="3">
        <f ca="1">J501/MAX(J$2:J501)-1</f>
        <v>-9.2689331067682401E-3</v>
      </c>
      <c r="L501" s="8">
        <f>L500*(参数!$B$6-1)/(参数!$B$6+1)+E501*2/(参数!$B$6+1)</f>
        <v>2285.6698412289002</v>
      </c>
      <c r="M501" s="8">
        <f>M500*(参数!$B$7-1)/(参数!$B$7+1)+E501*2/(参数!$B$7+1)</f>
        <v>1859.6052767127053</v>
      </c>
      <c r="N501" s="8">
        <f t="shared" si="136"/>
        <v>426.06456451619488</v>
      </c>
      <c r="O501" s="8">
        <f>O500*(参数!$B$8-1)/(参数!$B$8+1)+N501*2/(参数!$B$8+1)</f>
        <v>386.40641848054747</v>
      </c>
      <c r="P501" s="9" t="str">
        <f t="shared" si="145"/>
        <v>买</v>
      </c>
      <c r="Q501" s="7">
        <f>IF(P500="买",$E501/$E500-1-IF(P499="卖",参数!$B$3-IF(P501="卖",参数!$B$3+参数!$B$4,0)),"")</f>
        <v>2.4498232653710206E-2</v>
      </c>
      <c r="R501" s="8">
        <f t="shared" si="146"/>
        <v>2312.671275663899</v>
      </c>
      <c r="S501" s="3">
        <f>R501/MAX(R$2:R501)-1</f>
        <v>-9.2689331067680181E-3</v>
      </c>
      <c r="T501" s="10">
        <f ca="1">IFERROR(AVERAGE(OFFSET(E501,0,0,-参数!B$10,1)),"")</f>
        <v>2265.0884999999998</v>
      </c>
      <c r="U501" s="10">
        <f ca="1">IFERROR(AVERAGE(OFFSET(E501,0,0,-参数!B$11,1)),"")</f>
        <v>1206.9028888888897</v>
      </c>
      <c r="V501" s="10">
        <f t="shared" ca="1" si="137"/>
        <v>1058.1856111111101</v>
      </c>
      <c r="W501" s="10">
        <f ca="1">IFERROR(AVERAGE(OFFSET(V501,0,0,-参数!B$12,1)),"")</f>
        <v>942.3283855218848</v>
      </c>
      <c r="X501" s="11" t="str">
        <f t="shared" ca="1" si="155"/>
        <v>买</v>
      </c>
      <c r="Y501" s="12">
        <f ca="1">IF(X500="买",$E501/$E500-1-IF(X499="卖",参数!$B$3-IF(X501="卖",参数!$B$3+参数!$B$4,0)),"")</f>
        <v>2.4498232653710206E-2</v>
      </c>
      <c r="Z501" s="10">
        <f t="shared" ca="1" si="147"/>
        <v>2556.9246736332257</v>
      </c>
      <c r="AA501" s="3">
        <f ca="1">Z501/MAX(Z$2:Z501)-1</f>
        <v>-9.2689331067680181E-3</v>
      </c>
      <c r="AB501" s="8">
        <f ca="1">IFERROR(AVERAGE(OFFSET(E501,0,0,-参数!B$14,1)),"")</f>
        <v>2440.4662499999995</v>
      </c>
      <c r="AC501" s="8">
        <f ca="1">IFERROR(AVERAGE(OFFSET(E501,0,0,-参数!B$15,1)),"")</f>
        <v>2153.8486206896546</v>
      </c>
      <c r="AD501" s="9" t="str">
        <f ca="1">IFERROR(IF(OR(AND(AB501/AC501-1&lt;参数!B$16,AB501/AC501-1&gt;参数!B$17),AB501/AC501-1&lt;参数!B$18),"买","卖"),"买")</f>
        <v>卖</v>
      </c>
      <c r="AE501" s="7" t="str">
        <f ca="1">IF(AD500="买",$E501/$E500-1-IF(AD499="卖",参数!$B$3-IF(AD501="卖",参数!$B$3+参数!$B$4,0)),"")</f>
        <v/>
      </c>
      <c r="AF501" s="8">
        <f t="shared" ca="1" si="148"/>
        <v>2338.6872274286989</v>
      </c>
      <c r="AG501" s="3">
        <f ca="1">AF501/MAX(AF$2:AF501)-1</f>
        <v>0</v>
      </c>
      <c r="AH501">
        <f t="shared" ca="1" si="138"/>
        <v>0</v>
      </c>
      <c r="AI501">
        <f t="shared" si="139"/>
        <v>0</v>
      </c>
      <c r="AJ501">
        <f t="shared" ca="1" si="140"/>
        <v>0</v>
      </c>
      <c r="AK501">
        <f t="shared" ca="1" si="141"/>
        <v>0</v>
      </c>
      <c r="AL501">
        <f t="shared" ca="1" si="142"/>
        <v>0</v>
      </c>
      <c r="AM501">
        <f t="shared" ca="1" si="143"/>
        <v>0</v>
      </c>
      <c r="AO501" s="9">
        <f t="shared" si="149"/>
        <v>60.090000000000146</v>
      </c>
      <c r="AP501" s="15">
        <f ca="1">IFERROR(ABS(E501-OFFSET(E501,-参数!B$20,0,1,1))/SUM(OFFSET(AO501,0,0,-参数!B$20,1)),0)</f>
        <v>0.53962900505902223</v>
      </c>
      <c r="AQ501" s="16">
        <f ca="1">(参数!B$21+参数!B$22*'000300'!AP501)^(参数!B$23)</f>
        <v>0.49874198988195639</v>
      </c>
      <c r="AR501" s="17">
        <f t="shared" ca="1" si="150"/>
        <v>2496.6593446000361</v>
      </c>
      <c r="AS501" s="9" t="str">
        <f ca="1">IF(E501+参数!B$24&gt;=AR501,"买","卖")</f>
        <v>买</v>
      </c>
      <c r="AT501" s="7" t="str">
        <f ca="1">IF(AS500="买",$E501/$E500-1-IF(AS499="卖",参数!$B$3-IF(AS501="卖",参数!$B$3+参数!$B$4,0)),"")</f>
        <v/>
      </c>
      <c r="AU501" s="8">
        <f t="shared" ca="1" si="151"/>
        <v>2387.2700783445757</v>
      </c>
      <c r="AV501" s="7">
        <f ca="1">AU501/MAX(AU$2:AU501)-1</f>
        <v>-3.2959711089996513E-2</v>
      </c>
      <c r="AW501" s="3">
        <f t="shared" ca="1" si="154"/>
        <v>6.5225417939314134E-3</v>
      </c>
      <c r="AX501" s="11" t="str">
        <f ca="1">IFERROR(IF(E501&gt;MAX(OFFSET(C501,-1,0,-参数!B$27,1)),"买",IF(E501&lt;MIN(OFFSET(D501,-1,0,-参数!B$26,1)),"卖",AX500)),"卖")</f>
        <v>买</v>
      </c>
      <c r="AY501" s="12">
        <f ca="1">IF(AX500="买",$E501/$E500-1-IF(AX499="卖",参数!$B$3-IF(AX501="卖",参数!$B$3+参数!$B$4,0)),"")</f>
        <v>2.4498232653710206E-2</v>
      </c>
      <c r="AZ501" s="10">
        <f t="shared" ca="1" si="152"/>
        <v>2138.4980583954007</v>
      </c>
      <c r="BA501" s="12">
        <f ca="1">AZ501/MAX(AZ$2:AZ501)-1</f>
        <v>-9.2689331067681291E-3</v>
      </c>
    </row>
    <row r="502" spans="1:53" x14ac:dyDescent="0.15">
      <c r="A502" s="1">
        <v>39111</v>
      </c>
      <c r="B502" s="6">
        <v>2529.94</v>
      </c>
      <c r="C502" s="6">
        <v>2582.41</v>
      </c>
      <c r="D502" s="6">
        <v>2521.5</v>
      </c>
      <c r="E502" s="2">
        <v>2576.92</v>
      </c>
      <c r="F502" s="3">
        <f>E502/MAX(E$2:E502)-1</f>
        <v>0</v>
      </c>
      <c r="G502" s="2">
        <f ca="1">IFERROR(AVERAGE(OFFSET(E502,0,0,-参数!B$2,1)),"")</f>
        <v>1926.9796428571424</v>
      </c>
      <c r="H502" t="str">
        <f t="shared" ca="1" si="153"/>
        <v>买</v>
      </c>
      <c r="I502" s="3">
        <f ca="1">IF(H501="买",$E502/$E501-1-IF(H500="卖",参数!$B$3-IF(H502="卖",参数!$B$3+参数!$B$4,0)),"")</f>
        <v>2.5468379415182429E-2</v>
      </c>
      <c r="J502" s="2">
        <f t="shared" ca="1" si="144"/>
        <v>2846.3132188686309</v>
      </c>
      <c r="K502" s="3">
        <f ca="1">J502/MAX(J$2:J502)-1</f>
        <v>0</v>
      </c>
      <c r="L502" s="8">
        <f>L501*(参数!$B$6-1)/(参数!$B$6+1)+E502*2/(参数!$B$6+1)</f>
        <v>2313.4079515880521</v>
      </c>
      <c r="M502" s="8">
        <f>M501*(参数!$B$7-1)/(参数!$B$7+1)+E502*2/(参数!$B$7+1)</f>
        <v>1876.8899688401102</v>
      </c>
      <c r="N502" s="8">
        <f t="shared" si="136"/>
        <v>436.51798274794191</v>
      </c>
      <c r="O502" s="8">
        <f>O501*(参数!$B$8-1)/(参数!$B$8+1)+N502*2/(参数!$B$8+1)</f>
        <v>396.42873133402634</v>
      </c>
      <c r="P502" s="9" t="str">
        <f t="shared" si="145"/>
        <v>买</v>
      </c>
      <c r="Q502" s="7">
        <f>IF(P501="买",$E502/$E501-1-IF(P500="卖",参数!$B$3-IF(P502="卖",参数!$B$3+参数!$B$4,0)),"")</f>
        <v>2.5468379415182429E-2</v>
      </c>
      <c r="R502" s="8">
        <f t="shared" si="146"/>
        <v>2371.571265175101</v>
      </c>
      <c r="S502" s="3">
        <f>R502/MAX(R$2:R502)-1</f>
        <v>0</v>
      </c>
      <c r="T502" s="10">
        <f ca="1">IFERROR(AVERAGE(OFFSET(E502,0,0,-参数!B$10,1)),"")</f>
        <v>2294.7905000000001</v>
      </c>
      <c r="U502" s="10">
        <f ca="1">IFERROR(AVERAGE(OFFSET(E502,0,0,-参数!B$11,1)),"")</f>
        <v>1211.2449629629637</v>
      </c>
      <c r="V502" s="10">
        <f t="shared" ca="1" si="137"/>
        <v>1083.5455370370364</v>
      </c>
      <c r="W502" s="10">
        <f ca="1">IFERROR(AVERAGE(OFFSET(V502,0,0,-参数!B$12,1)),"")</f>
        <v>964.78720707070613</v>
      </c>
      <c r="X502" s="11" t="str">
        <f t="shared" ca="1" si="155"/>
        <v>买</v>
      </c>
      <c r="Y502" s="12">
        <f ca="1">IF(X501="买",$E502/$E501-1-IF(X500="卖",参数!$B$3-IF(X502="卖",参数!$B$3+参数!$B$4,0)),"")</f>
        <v>2.5468379415182429E-2</v>
      </c>
      <c r="Z502" s="10">
        <f t="shared" ca="1" si="147"/>
        <v>2622.0454013573581</v>
      </c>
      <c r="AA502" s="3">
        <f ca="1">Z502/MAX(Z$2:Z502)-1</f>
        <v>0</v>
      </c>
      <c r="AB502" s="8">
        <f ca="1">IFERROR(AVERAGE(OFFSET(E502,0,0,-参数!B$14,1)),"")</f>
        <v>2473.9650000000001</v>
      </c>
      <c r="AC502" s="8">
        <f ca="1">IFERROR(AVERAGE(OFFSET(E502,0,0,-参数!B$15,1)),"")</f>
        <v>2179.3927586206896</v>
      </c>
      <c r="AD502" s="9" t="str">
        <f ca="1">IFERROR(IF(OR(AND(AB502/AC502-1&lt;参数!B$16,AB502/AC502-1&gt;参数!B$17),AB502/AC502-1&lt;参数!B$18),"买","卖"),"买")</f>
        <v>卖</v>
      </c>
      <c r="AE502" s="7" t="str">
        <f ca="1">IF(AD501="买",$E502/$E501-1-IF(AD500="卖",参数!$B$3-IF(AD502="卖",参数!$B$3+参数!$B$4,0)),"")</f>
        <v/>
      </c>
      <c r="AF502" s="8">
        <f t="shared" ca="1" si="148"/>
        <v>2338.6872274286989</v>
      </c>
      <c r="AG502" s="3">
        <f ca="1">AF502/MAX(AF$2:AF502)-1</f>
        <v>0</v>
      </c>
      <c r="AH502">
        <f t="shared" ca="1" si="138"/>
        <v>0</v>
      </c>
      <c r="AI502">
        <f t="shared" si="139"/>
        <v>0</v>
      </c>
      <c r="AJ502">
        <f t="shared" ca="1" si="140"/>
        <v>0</v>
      </c>
      <c r="AK502">
        <f t="shared" ca="1" si="141"/>
        <v>0</v>
      </c>
      <c r="AL502">
        <f t="shared" ca="1" si="142"/>
        <v>0</v>
      </c>
      <c r="AM502">
        <f t="shared" ca="1" si="143"/>
        <v>0</v>
      </c>
      <c r="AO502" s="9">
        <f t="shared" si="149"/>
        <v>64</v>
      </c>
      <c r="AP502" s="15">
        <f ca="1">IFERROR(ABS(E502-OFFSET(E502,-参数!B$20,0,1,1))/SUM(OFFSET(AO502,0,0,-参数!B$20,1)),0)</f>
        <v>0.55674117213205077</v>
      </c>
      <c r="AQ502" s="16">
        <f ca="1">(参数!B$21+参数!B$22*'000300'!AP502)^(参数!B$23)</f>
        <v>0.51525523110742899</v>
      </c>
      <c r="AR502" s="17">
        <f t="shared" ca="1" si="150"/>
        <v>2538.0140671469781</v>
      </c>
      <c r="AS502" s="9" t="str">
        <f ca="1">IF(E502+参数!B$24&gt;=AR502,"买","卖")</f>
        <v>买</v>
      </c>
      <c r="AT502" s="7">
        <f ca="1">IF(AS501="买",$E502/$E501-1-IF(AS500="卖",参数!$B$3-IF(AS502="卖",参数!$B$3+参数!$B$4,0)),"")</f>
        <v>2.5218379415182429E-2</v>
      </c>
      <c r="AU502" s="8">
        <f t="shared" ca="1" si="151"/>
        <v>2447.4731609467813</v>
      </c>
      <c r="AV502" s="7">
        <f ca="1">AU502/MAX(AU$2:AU502)-1</f>
        <v>-8.5725221744965552E-3</v>
      </c>
      <c r="AW502" s="3">
        <f t="shared" ca="1" si="154"/>
        <v>1.656402289578951E-2</v>
      </c>
      <c r="AX502" s="11" t="str">
        <f ca="1">IFERROR(IF(E502&gt;MAX(OFFSET(C502,-1,0,-参数!B$27,1)),"买",IF(E502&lt;MIN(OFFSET(D502,-1,0,-参数!B$26,1)),"卖",AX501)),"卖")</f>
        <v>买</v>
      </c>
      <c r="AY502" s="12">
        <f ca="1">IF(AX501="买",$E502/$E501-1-IF(AX500="卖",参数!$B$3-IF(AX502="卖",参数!$B$3+参数!$B$4,0)),"")</f>
        <v>2.5468379415182429E-2</v>
      </c>
      <c r="AZ502" s="10">
        <f t="shared" ca="1" si="152"/>
        <v>2192.9621383252456</v>
      </c>
      <c r="BA502" s="12">
        <f ca="1">AZ502/MAX(AZ$2:AZ502)-1</f>
        <v>0</v>
      </c>
    </row>
    <row r="503" spans="1:53" x14ac:dyDescent="0.15">
      <c r="A503" s="1">
        <v>39112</v>
      </c>
      <c r="B503" s="6">
        <v>2586.52</v>
      </c>
      <c r="C503" s="6">
        <v>2599.4499999999998</v>
      </c>
      <c r="D503" s="6">
        <v>2531.7800000000002</v>
      </c>
      <c r="E503" s="2">
        <v>2551.88</v>
      </c>
      <c r="F503" s="3">
        <f>E503/MAX(E$2:E503)-1</f>
        <v>-9.7170265277928269E-3</v>
      </c>
      <c r="G503" s="2">
        <f ca="1">IFERROR(AVERAGE(OFFSET(E503,0,0,-参数!B$2,1)),"")</f>
        <v>1945.7958928571427</v>
      </c>
      <c r="H503" t="str">
        <f t="shared" ca="1" si="153"/>
        <v>买</v>
      </c>
      <c r="I503" s="3">
        <f ca="1">IF(H502="买",$E503/$E502-1-IF(H501="卖",参数!$B$3-IF(H503="卖",参数!$B$3+参数!$B$4,0)),"")</f>
        <v>-9.7170265277928269E-3</v>
      </c>
      <c r="J503" s="2">
        <f t="shared" ca="1" si="144"/>
        <v>2818.6555178144772</v>
      </c>
      <c r="K503" s="3">
        <f ca="1">J503/MAX(J$2:J503)-1</f>
        <v>-9.7170265277927159E-3</v>
      </c>
      <c r="L503" s="8">
        <f>L502*(参数!$B$6-1)/(参数!$B$6+1)+E503*2/(参数!$B$6+1)</f>
        <v>2336.1195752463327</v>
      </c>
      <c r="M503" s="8">
        <f>M502*(参数!$B$7-1)/(参数!$B$7+1)+E503*2/(参数!$B$7+1)</f>
        <v>1893.1547888680593</v>
      </c>
      <c r="N503" s="8">
        <f t="shared" si="136"/>
        <v>442.9647863782734</v>
      </c>
      <c r="O503" s="8">
        <f>O502*(参数!$B$8-1)/(参数!$B$8+1)+N503*2/(参数!$B$8+1)</f>
        <v>405.73594234287572</v>
      </c>
      <c r="P503" s="9" t="str">
        <f t="shared" si="145"/>
        <v>买</v>
      </c>
      <c r="Q503" s="7">
        <f>IF(P502="买",$E503/$E502-1-IF(P501="卖",参数!$B$3-IF(P503="卖",参数!$B$3+参数!$B$4,0)),"")</f>
        <v>-9.7170265277928269E-3</v>
      </c>
      <c r="R503" s="8">
        <f t="shared" si="146"/>
        <v>2348.5266442788434</v>
      </c>
      <c r="S503" s="3">
        <f>R503/MAX(R$2:R503)-1</f>
        <v>-9.7170265277928269E-3</v>
      </c>
      <c r="T503" s="10">
        <f ca="1">IFERROR(AVERAGE(OFFSET(E503,0,0,-参数!B$10,1)),"")</f>
        <v>2323.3879999999999</v>
      </c>
      <c r="U503" s="10">
        <f ca="1">IFERROR(AVERAGE(OFFSET(E503,0,0,-参数!B$11,1)),"")</f>
        <v>1215.5260740740748</v>
      </c>
      <c r="V503" s="10">
        <f t="shared" ca="1" si="137"/>
        <v>1107.8619259259251</v>
      </c>
      <c r="W503" s="10">
        <f ca="1">IFERROR(AVERAGE(OFFSET(V503,0,0,-参数!B$12,1)),"")</f>
        <v>987.57393827160422</v>
      </c>
      <c r="X503" s="11" t="str">
        <f t="shared" ca="1" si="155"/>
        <v>买</v>
      </c>
      <c r="Y503" s="12">
        <f ca="1">IF(X502="买",$E503/$E502-1-IF(X501="卖",参数!$B$3-IF(X503="卖",参数!$B$3+参数!$B$4,0)),"")</f>
        <v>-9.7170265277928269E-3</v>
      </c>
      <c r="Z503" s="10">
        <f t="shared" ca="1" si="147"/>
        <v>2596.5669166352914</v>
      </c>
      <c r="AA503" s="3">
        <f ca="1">Z503/MAX(Z$2:Z503)-1</f>
        <v>-9.7170265277928269E-3</v>
      </c>
      <c r="AB503" s="8">
        <f ca="1">IFERROR(AVERAGE(OFFSET(E503,0,0,-参数!B$14,1)),"")</f>
        <v>2503.3137499999998</v>
      </c>
      <c r="AC503" s="8">
        <f ca="1">IFERROR(AVERAGE(OFFSET(E503,0,0,-参数!B$15,1)),"")</f>
        <v>2202.9872413793096</v>
      </c>
      <c r="AD503" s="9" t="str">
        <f ca="1">IFERROR(IF(OR(AND(AB503/AC503-1&lt;参数!B$16,AB503/AC503-1&gt;参数!B$17),AB503/AC503-1&lt;参数!B$18),"买","卖"),"买")</f>
        <v>卖</v>
      </c>
      <c r="AE503" s="7" t="str">
        <f ca="1">IF(AD502="买",$E503/$E502-1-IF(AD501="卖",参数!$B$3-IF(AD503="卖",参数!$B$3+参数!$B$4,0)),"")</f>
        <v/>
      </c>
      <c r="AF503" s="8">
        <f t="shared" ca="1" si="148"/>
        <v>2338.6872274286989</v>
      </c>
      <c r="AG503" s="3">
        <f ca="1">AF503/MAX(AF$2:AF503)-1</f>
        <v>0</v>
      </c>
      <c r="AH503">
        <f t="shared" ca="1" si="138"/>
        <v>0</v>
      </c>
      <c r="AI503">
        <f t="shared" si="139"/>
        <v>0</v>
      </c>
      <c r="AJ503">
        <f t="shared" ca="1" si="140"/>
        <v>0</v>
      </c>
      <c r="AK503">
        <f t="shared" ca="1" si="141"/>
        <v>0</v>
      </c>
      <c r="AL503">
        <f t="shared" ca="1" si="142"/>
        <v>1</v>
      </c>
      <c r="AM503">
        <f t="shared" ca="1" si="143"/>
        <v>0</v>
      </c>
      <c r="AO503" s="9">
        <f t="shared" si="149"/>
        <v>25.039999999999964</v>
      </c>
      <c r="AP503" s="15">
        <f ca="1">IFERROR(ABS(E503-OFFSET(E503,-参数!B$20,0,1,1))/SUM(OFFSET(AO503,0,0,-参数!B$20,1)),0)</f>
        <v>0.53318117221480577</v>
      </c>
      <c r="AQ503" s="16">
        <f ca="1">(参数!B$21+参数!B$22*'000300'!AP503)^(参数!B$23)</f>
        <v>0.49251983118728748</v>
      </c>
      <c r="AR503" s="17">
        <f t="shared" ca="1" si="150"/>
        <v>2544.8433140550023</v>
      </c>
      <c r="AS503" s="9" t="str">
        <f ca="1">IF(E503+参数!B$24&gt;=AR503,"买","卖")</f>
        <v>买</v>
      </c>
      <c r="AT503" s="7">
        <f ca="1">IF(AS502="买",$E503/$E502-1-IF(AS501="卖",参数!$B$3-IF(AS503="卖",参数!$B$3+参数!$B$4,0)),"")</f>
        <v>-9.7170265277928269E-3</v>
      </c>
      <c r="AU503" s="8">
        <f t="shared" ca="1" si="151"/>
        <v>2423.6909993158006</v>
      </c>
      <c r="AV503" s="7">
        <f ca="1">AU503/MAX(AU$2:AU503)-1</f>
        <v>-1.8206249276909614E-2</v>
      </c>
      <c r="AW503" s="3">
        <f t="shared" ca="1" si="154"/>
        <v>2.6907837101552978E-3</v>
      </c>
      <c r="AX503" s="11" t="str">
        <f ca="1">IFERROR(IF(E503&gt;MAX(OFFSET(C503,-1,0,-参数!B$27,1)),"买",IF(E503&lt;MIN(OFFSET(D503,-1,0,-参数!B$26,1)),"卖",AX502)),"卖")</f>
        <v>买</v>
      </c>
      <c r="AY503" s="12">
        <f ca="1">IF(AX502="买",$E503/$E502-1-IF(AX501="卖",参数!$B$3-IF(AX503="卖",参数!$B$3+参数!$B$4,0)),"")</f>
        <v>-9.7170265277928269E-3</v>
      </c>
      <c r="AZ503" s="10">
        <f t="shared" ca="1" si="152"/>
        <v>2171.653067052694</v>
      </c>
      <c r="BA503" s="12">
        <f ca="1">AZ503/MAX(AZ$2:AZ503)-1</f>
        <v>-9.7170265277928269E-3</v>
      </c>
    </row>
    <row r="504" spans="1:53" x14ac:dyDescent="0.15">
      <c r="A504" s="1">
        <v>39113</v>
      </c>
      <c r="B504" s="6">
        <v>2544.3000000000002</v>
      </c>
      <c r="C504" s="6">
        <v>2548.1799999999998</v>
      </c>
      <c r="D504" s="6">
        <v>2367.67</v>
      </c>
      <c r="E504" s="2">
        <v>2385.33</v>
      </c>
      <c r="F504" s="3">
        <f>E504/MAX(E$2:E504)-1</f>
        <v>-7.4348446983220295E-2</v>
      </c>
      <c r="G504" s="2">
        <f ca="1">IFERROR(AVERAGE(OFFSET(E504,0,0,-参数!B$2,1)),"")</f>
        <v>1961.1641071428569</v>
      </c>
      <c r="H504" t="str">
        <f t="shared" ca="1" si="153"/>
        <v>买</v>
      </c>
      <c r="I504" s="3">
        <f ca="1">IF(H503="买",$E504/$E503-1-IF(H502="卖",参数!$B$3-IF(H504="卖",参数!$B$3+参数!$B$4,0)),"")</f>
        <v>-6.5265608100694483E-2</v>
      </c>
      <c r="J504" s="2">
        <f t="shared" ca="1" si="144"/>
        <v>2634.6942514179373</v>
      </c>
      <c r="K504" s="3">
        <f ca="1">J504/MAX(J$2:J504)-1</f>
        <v>-7.4348446983220295E-2</v>
      </c>
      <c r="L504" s="8">
        <f>L503*(参数!$B$6-1)/(参数!$B$6+1)+E504*2/(参数!$B$6+1)</f>
        <v>2340.8062823657297</v>
      </c>
      <c r="M504" s="8">
        <f>M503*(参数!$B$7-1)/(参数!$B$7+1)+E504*2/(参数!$B$7+1)</f>
        <v>1905.0144325097929</v>
      </c>
      <c r="N504" s="8">
        <f t="shared" si="136"/>
        <v>435.79184985593679</v>
      </c>
      <c r="O504" s="8">
        <f>O503*(参数!$B$8-1)/(参数!$B$8+1)+N504*2/(参数!$B$8+1)</f>
        <v>411.74712384548792</v>
      </c>
      <c r="P504" s="9" t="str">
        <f t="shared" si="145"/>
        <v>买</v>
      </c>
      <c r="Q504" s="7">
        <f>IF(P503="买",$E504/$E503-1-IF(P502="卖",参数!$B$3-IF(P504="卖",参数!$B$3+参数!$B$4,0)),"")</f>
        <v>-6.5265608100694483E-2</v>
      </c>
      <c r="R504" s="8">
        <f t="shared" si="146"/>
        <v>2195.2486246993012</v>
      </c>
      <c r="S504" s="3">
        <f>R504/MAX(R$2:R504)-1</f>
        <v>-7.4348446983220295E-2</v>
      </c>
      <c r="T504" s="10">
        <f ca="1">IFERROR(AVERAGE(OFFSET(E504,0,0,-参数!B$10,1)),"")</f>
        <v>2340.6019999999999</v>
      </c>
      <c r="U504" s="10">
        <f ca="1">IFERROR(AVERAGE(OFFSET(E504,0,0,-参数!B$11,1)),"")</f>
        <v>1219.3441728395069</v>
      </c>
      <c r="V504" s="10">
        <f t="shared" ca="1" si="137"/>
        <v>1121.257827160493</v>
      </c>
      <c r="W504" s="10">
        <f ca="1">IFERROR(AVERAGE(OFFSET(V504,0,0,-参数!B$12,1)),"")</f>
        <v>1009.5553759820417</v>
      </c>
      <c r="X504" s="11" t="str">
        <f t="shared" ca="1" si="155"/>
        <v>买</v>
      </c>
      <c r="Y504" s="12">
        <f ca="1">IF(X503="买",$E504/$E503-1-IF(X502="卖",参数!$B$3-IF(X504="卖",参数!$B$3+参数!$B$4,0)),"")</f>
        <v>-6.5265608100694483E-2</v>
      </c>
      <c r="Z504" s="10">
        <f t="shared" ca="1" si="147"/>
        <v>2427.1003978469439</v>
      </c>
      <c r="AA504" s="3">
        <f ca="1">Z504/MAX(Z$2:Z504)-1</f>
        <v>-7.4348446983220295E-2</v>
      </c>
      <c r="AB504" s="8">
        <f ca="1">IFERROR(AVERAGE(OFFSET(E504,0,0,-参数!B$14,1)),"")</f>
        <v>2501.96875</v>
      </c>
      <c r="AC504" s="8">
        <f ca="1">IFERROR(AVERAGE(OFFSET(E504,0,0,-参数!B$15,1)),"")</f>
        <v>2219.1672413793103</v>
      </c>
      <c r="AD504" s="9" t="str">
        <f ca="1">IFERROR(IF(OR(AND(AB504/AC504-1&lt;参数!B$16,AB504/AC504-1&gt;参数!B$17),AB504/AC504-1&lt;参数!B$18),"买","卖"),"买")</f>
        <v>卖</v>
      </c>
      <c r="AE504" s="7" t="str">
        <f ca="1">IF(AD503="买",$E504/$E503-1-IF(AD502="卖",参数!$B$3-IF(AD504="卖",参数!$B$3+参数!$B$4,0)),"")</f>
        <v/>
      </c>
      <c r="AF504" s="8">
        <f t="shared" ca="1" si="148"/>
        <v>2338.6872274286989</v>
      </c>
      <c r="AG504" s="3">
        <f ca="1">AF504/MAX(AF$2:AF504)-1</f>
        <v>0</v>
      </c>
      <c r="AH504">
        <f t="shared" ca="1" si="138"/>
        <v>0</v>
      </c>
      <c r="AI504">
        <f t="shared" si="139"/>
        <v>0</v>
      </c>
      <c r="AJ504">
        <f t="shared" ca="1" si="140"/>
        <v>0</v>
      </c>
      <c r="AK504">
        <f t="shared" ca="1" si="141"/>
        <v>1</v>
      </c>
      <c r="AL504">
        <f t="shared" ca="1" si="142"/>
        <v>0</v>
      </c>
      <c r="AM504">
        <f t="shared" ca="1" si="143"/>
        <v>0</v>
      </c>
      <c r="AO504" s="9">
        <f t="shared" si="149"/>
        <v>166.55000000000018</v>
      </c>
      <c r="AP504" s="15">
        <f ca="1">IFERROR(ABS(E504-OFFSET(E504,-参数!B$20,0,1,1))/SUM(OFFSET(AO504,0,0,-参数!B$20,1)),0)</f>
        <v>0.41955514159625668</v>
      </c>
      <c r="AQ504" s="16">
        <f ca="1">(参数!B$21+参数!B$22*'000300'!AP504)^(参数!B$23)</f>
        <v>0.38287071164038766</v>
      </c>
      <c r="AR504" s="17">
        <f t="shared" ca="1" si="150"/>
        <v>2483.7703379866471</v>
      </c>
      <c r="AS504" s="9" t="str">
        <f ca="1">IF(E504+参数!B$24&gt;=AR504,"买","卖")</f>
        <v>卖</v>
      </c>
      <c r="AT504" s="7">
        <f ca="1">IF(AS503="买",$E504/$E503-1-IF(AS502="卖",参数!$B$3-IF(AS504="卖",参数!$B$3+参数!$B$4,0)),"")</f>
        <v>-6.5265608100694483E-2</v>
      </c>
      <c r="AU504" s="8">
        <f t="shared" ca="1" si="151"/>
        <v>2265.5073323972751</v>
      </c>
      <c r="AV504" s="7">
        <f ca="1">AU504/MAX(AU$2:AU504)-1</f>
        <v>-8.2283615447313774E-2</v>
      </c>
      <c r="AW504" s="3">
        <f t="shared" ca="1" si="154"/>
        <v>-2.3998717614971854E-2</v>
      </c>
      <c r="AX504" s="11" t="str">
        <f ca="1">IFERROR(IF(E504&gt;MAX(OFFSET(C504,-1,0,-参数!B$27,1)),"买",IF(E504&lt;MIN(OFFSET(D504,-1,0,-参数!B$26,1)),"卖",AX503)),"卖")</f>
        <v>买</v>
      </c>
      <c r="AY504" s="12">
        <f ca="1">IF(AX503="买",$E504/$E503-1-IF(AX502="卖",参数!$B$3-IF(AX504="卖",参数!$B$3+参数!$B$4,0)),"")</f>
        <v>-6.5265608100694483E-2</v>
      </c>
      <c r="AZ504" s="10">
        <f t="shared" ca="1" si="152"/>
        <v>2029.9188090477617</v>
      </c>
      <c r="BA504" s="12">
        <f ca="1">AZ504/MAX(AZ$2:AZ504)-1</f>
        <v>-7.4348446983220295E-2</v>
      </c>
    </row>
    <row r="505" spans="1:53" x14ac:dyDescent="0.15">
      <c r="A505" s="1">
        <v>39114</v>
      </c>
      <c r="B505" s="6">
        <v>2350.6</v>
      </c>
      <c r="C505" s="6">
        <v>2410.42</v>
      </c>
      <c r="D505" s="6">
        <v>2310.5700000000002</v>
      </c>
      <c r="E505" s="2">
        <v>2395.17</v>
      </c>
      <c r="F505" s="3">
        <f>E505/MAX(E$2:E505)-1</f>
        <v>-7.052993496111637E-2</v>
      </c>
      <c r="G505" s="2">
        <f ca="1">IFERROR(AVERAGE(OFFSET(E505,0,0,-参数!B$2,1)),"")</f>
        <v>1977.0767857142855</v>
      </c>
      <c r="H505" t="str">
        <f t="shared" ca="1" si="153"/>
        <v>买</v>
      </c>
      <c r="I505" s="3">
        <f ca="1">IF(H504="买",$E505/$E504-1-IF(H503="卖",参数!$B$3-IF(H505="卖",参数!$B$3+参数!$B$4,0)),"")</f>
        <v>4.1252153790041213E-3</v>
      </c>
      <c r="J505" s="2">
        <f t="shared" ca="1" si="144"/>
        <v>2645.5629326628605</v>
      </c>
      <c r="K505" s="3">
        <f ca="1">J505/MAX(J$2:J505)-1</f>
        <v>-7.052993496111637E-2</v>
      </c>
      <c r="L505" s="8">
        <f>L504*(参数!$B$6-1)/(参数!$B$6+1)+E505*2/(参数!$B$6+1)</f>
        <v>2345.9837792832791</v>
      </c>
      <c r="M505" s="8">
        <f>M504*(参数!$B$7-1)/(参数!$B$7+1)+E505*2/(参数!$B$7+1)</f>
        <v>1916.8254100396773</v>
      </c>
      <c r="N505" s="8">
        <f t="shared" si="136"/>
        <v>429.15836924360178</v>
      </c>
      <c r="O505" s="8">
        <f>O504*(参数!$B$8-1)/(参数!$B$8+1)+N505*2/(参数!$B$8+1)</f>
        <v>415.22937292511068</v>
      </c>
      <c r="P505" s="9" t="str">
        <f t="shared" si="145"/>
        <v>买</v>
      </c>
      <c r="Q505" s="7">
        <f>IF(P504="买",$E505/$E504-1-IF(P503="卖",参数!$B$3-IF(P505="卖",参数!$B$3+参数!$B$4,0)),"")</f>
        <v>4.1252153790041213E-3</v>
      </c>
      <c r="R505" s="8">
        <f t="shared" si="146"/>
        <v>2204.3044980866484</v>
      </c>
      <c r="S505" s="3">
        <f>R505/MAX(R$2:R505)-1</f>
        <v>-7.0529934961116481E-2</v>
      </c>
      <c r="T505" s="10">
        <f ca="1">IFERROR(AVERAGE(OFFSET(E505,0,0,-参数!B$10,1)),"")</f>
        <v>2357.0059999999999</v>
      </c>
      <c r="U505" s="10">
        <f ca="1">IFERROR(AVERAGE(OFFSET(E505,0,0,-参数!B$11,1)),"")</f>
        <v>1223.1908148148152</v>
      </c>
      <c r="V505" s="10">
        <f t="shared" ca="1" si="137"/>
        <v>1133.8151851851846</v>
      </c>
      <c r="W505" s="10">
        <f ca="1">IFERROR(AVERAGE(OFFSET(V505,0,0,-参数!B$12,1)),"")</f>
        <v>1030.9970151515145</v>
      </c>
      <c r="X505" s="11" t="str">
        <f t="shared" ca="1" si="155"/>
        <v>买</v>
      </c>
      <c r="Y505" s="12">
        <f ca="1">IF(X504="买",$E505/$E504-1-IF(X503="卖",参数!$B$3-IF(X505="卖",参数!$B$3+参数!$B$4,0)),"")</f>
        <v>4.1252153790041213E-3</v>
      </c>
      <c r="Z505" s="10">
        <f t="shared" ca="1" si="147"/>
        <v>2437.1127097345293</v>
      </c>
      <c r="AA505" s="3">
        <f ca="1">Z505/MAX(Z$2:Z505)-1</f>
        <v>-7.052993496111637E-2</v>
      </c>
      <c r="AB505" s="8">
        <f ca="1">IFERROR(AVERAGE(OFFSET(E505,0,0,-参数!B$14,1)),"")</f>
        <v>2489.9512500000001</v>
      </c>
      <c r="AC505" s="8">
        <f ca="1">IFERROR(AVERAGE(OFFSET(E505,0,0,-参数!B$15,1)),"")</f>
        <v>2235.5027586206893</v>
      </c>
      <c r="AD505" s="9" t="str">
        <f ca="1">IFERROR(IF(OR(AND(AB505/AC505-1&lt;参数!B$16,AB505/AC505-1&gt;参数!B$17),AB505/AC505-1&lt;参数!B$18),"买","卖"),"买")</f>
        <v>买</v>
      </c>
      <c r="AE505" s="7" t="str">
        <f ca="1">IF(AD504="买",$E505/$E504-1-IF(AD503="卖",参数!$B$3-IF(AD505="卖",参数!$B$3+参数!$B$4,0)),"")</f>
        <v/>
      </c>
      <c r="AF505" s="8">
        <f t="shared" ca="1" si="148"/>
        <v>2338.6872274286989</v>
      </c>
      <c r="AG505" s="3">
        <f ca="1">AF505/MAX(AF$2:AF505)-1</f>
        <v>0</v>
      </c>
      <c r="AH505">
        <f t="shared" ca="1" si="138"/>
        <v>0</v>
      </c>
      <c r="AI505">
        <f t="shared" si="139"/>
        <v>0</v>
      </c>
      <c r="AJ505">
        <f t="shared" ca="1" si="140"/>
        <v>0</v>
      </c>
      <c r="AK505">
        <f t="shared" ca="1" si="141"/>
        <v>0</v>
      </c>
      <c r="AL505">
        <f t="shared" ca="1" si="142"/>
        <v>0</v>
      </c>
      <c r="AM505">
        <f t="shared" ca="1" si="143"/>
        <v>0</v>
      </c>
      <c r="AO505" s="9">
        <f t="shared" si="149"/>
        <v>9.8400000000001455</v>
      </c>
      <c r="AP505" s="15">
        <f ca="1">IFERROR(ABS(E505-OFFSET(E505,-参数!B$20,0,1,1))/SUM(OFFSET(AO505,0,0,-参数!B$20,1)),0)</f>
        <v>0.42187313633933982</v>
      </c>
      <c r="AQ505" s="16">
        <f ca="1">(参数!B$21+参数!B$22*'000300'!AP505)^(参数!B$23)</f>
        <v>0.38510757656746292</v>
      </c>
      <c r="AR505" s="17">
        <f t="shared" ca="1" si="150"/>
        <v>2449.6496765415513</v>
      </c>
      <c r="AS505" s="9" t="str">
        <f ca="1">IF(E505+参数!B$24&gt;=AR505,"买","卖")</f>
        <v>卖</v>
      </c>
      <c r="AT505" s="7" t="str">
        <f ca="1">IF(AS504="买",$E505/$E504-1-IF(AS503="卖",参数!$B$3-IF(AS505="卖",参数!$B$3+参数!$B$4,0)),"")</f>
        <v/>
      </c>
      <c r="AU505" s="8">
        <f t="shared" ca="1" si="151"/>
        <v>2265.5073323972751</v>
      </c>
      <c r="AV505" s="7">
        <f ca="1">AU505/MAX(AU$2:AU505)-1</f>
        <v>-8.2283615447313774E-2</v>
      </c>
      <c r="AW505" s="3">
        <f t="shared" ca="1" si="154"/>
        <v>-1.373744622168005E-2</v>
      </c>
      <c r="AX505" s="11" t="str">
        <f ca="1">IFERROR(IF(E505&gt;MAX(OFFSET(C505,-1,0,-参数!B$27,1)),"买",IF(E505&lt;MIN(OFFSET(D505,-1,0,-参数!B$26,1)),"卖",AX504)),"卖")</f>
        <v>买</v>
      </c>
      <c r="AY505" s="12">
        <f ca="1">IF(AX504="买",$E505/$E504-1-IF(AX503="卖",参数!$B$3-IF(AX505="卖",参数!$B$3+参数!$B$4,0)),"")</f>
        <v>4.1252153790041213E-3</v>
      </c>
      <c r="AZ505" s="10">
        <f t="shared" ca="1" si="152"/>
        <v>2038.2926613369752</v>
      </c>
      <c r="BA505" s="12">
        <f ca="1">AZ505/MAX(AZ$2:AZ505)-1</f>
        <v>-7.0529934961116481E-2</v>
      </c>
    </row>
    <row r="506" spans="1:53" x14ac:dyDescent="0.15">
      <c r="A506" s="1">
        <v>39115</v>
      </c>
      <c r="B506" s="6">
        <v>2397.06</v>
      </c>
      <c r="C506" s="6">
        <v>2403.62</v>
      </c>
      <c r="D506" s="6">
        <v>2293.2800000000002</v>
      </c>
      <c r="E506" s="2">
        <v>2298</v>
      </c>
      <c r="F506" s="3">
        <f>E506/MAX(E$2:E506)-1</f>
        <v>-0.10823774117939244</v>
      </c>
      <c r="G506" s="2">
        <f ca="1">IFERROR(AVERAGE(OFFSET(E506,0,0,-参数!B$2,1)),"")</f>
        <v>1991.7592857142856</v>
      </c>
      <c r="H506" t="str">
        <f t="shared" ca="1" si="153"/>
        <v>买</v>
      </c>
      <c r="I506" s="3">
        <f ca="1">IF(H505="买",$E506/$E505-1-IF(H504="卖",参数!$B$3-IF(H506="卖",参数!$B$3+参数!$B$4,0)),"")</f>
        <v>-4.0569145405127904E-2</v>
      </c>
      <c r="J506" s="2">
        <f t="shared" ca="1" si="144"/>
        <v>2538.2347053692442</v>
      </c>
      <c r="K506" s="3">
        <f ca="1">J506/MAX(J$2:J506)-1</f>
        <v>-0.10823774117939255</v>
      </c>
      <c r="L506" s="8">
        <f>L505*(参数!$B$6-1)/(参数!$B$6+1)+E506*2/(参数!$B$6+1)</f>
        <v>2341.4138955420144</v>
      </c>
      <c r="M506" s="8">
        <f>M505*(参数!$B$7-1)/(参数!$B$7+1)+E506*2/(参数!$B$7+1)</f>
        <v>1926.0103399182392</v>
      </c>
      <c r="N506" s="8">
        <f t="shared" si="136"/>
        <v>415.40355562377522</v>
      </c>
      <c r="O506" s="8">
        <f>O505*(参数!$B$8-1)/(参数!$B$8+1)+N506*2/(参数!$B$8+1)</f>
        <v>415.26420946484359</v>
      </c>
      <c r="P506" s="9" t="str">
        <f t="shared" si="145"/>
        <v>买</v>
      </c>
      <c r="Q506" s="7">
        <f>IF(P505="买",$E506/$E505-1-IF(P504="卖",参数!$B$3-IF(P506="卖",参数!$B$3+参数!$B$4,0)),"")</f>
        <v>-4.0569145405127904E-2</v>
      </c>
      <c r="R506" s="8">
        <f t="shared" si="146"/>
        <v>2114.8777483865938</v>
      </c>
      <c r="S506" s="3">
        <f>R506/MAX(R$2:R506)-1</f>
        <v>-0.10823774117939255</v>
      </c>
      <c r="T506" s="10">
        <f ca="1">IFERROR(AVERAGE(OFFSET(E506,0,0,-参数!B$10,1)),"")</f>
        <v>2368.2619999999997</v>
      </c>
      <c r="U506" s="10">
        <f ca="1">IFERROR(AVERAGE(OFFSET(E506,0,0,-参数!B$11,1)),"")</f>
        <v>1226.628419753087</v>
      </c>
      <c r="V506" s="10">
        <f t="shared" ca="1" si="137"/>
        <v>1141.6335802469127</v>
      </c>
      <c r="W506" s="10">
        <f ca="1">IFERROR(AVERAGE(OFFSET(V506,0,0,-参数!B$12,1)),"")</f>
        <v>1051.6519506172831</v>
      </c>
      <c r="X506" s="11" t="str">
        <f t="shared" ca="1" si="155"/>
        <v>买</v>
      </c>
      <c r="Y506" s="12">
        <f ca="1">IF(X505="买",$E506/$E505-1-IF(X504="卖",参数!$B$3-IF(X506="卖",参数!$B$3+参数!$B$4,0)),"")</f>
        <v>-4.0569145405127904E-2</v>
      </c>
      <c r="Z506" s="10">
        <f t="shared" ca="1" si="147"/>
        <v>2338.2411298446241</v>
      </c>
      <c r="AA506" s="3">
        <f ca="1">Z506/MAX(Z$2:Z506)-1</f>
        <v>-0.10823774117939244</v>
      </c>
      <c r="AB506" s="8">
        <f ca="1">IFERROR(AVERAGE(OFFSET(E506,0,0,-参数!B$14,1)),"")</f>
        <v>2463.6849999999999</v>
      </c>
      <c r="AC506" s="8">
        <f ca="1">IFERROR(AVERAGE(OFFSET(E506,0,0,-参数!B$15,1)),"")</f>
        <v>2247.9665517241378</v>
      </c>
      <c r="AD506" s="9" t="str">
        <f ca="1">IFERROR(IF(OR(AND(AB506/AC506-1&lt;参数!B$16,AB506/AC506-1&gt;参数!B$17),AB506/AC506-1&lt;参数!B$18),"买","卖"),"买")</f>
        <v>买</v>
      </c>
      <c r="AE506" s="7">
        <f ca="1">IF(AD505="买",$E506/$E505-1-IF(AD504="卖",参数!$B$3-IF(AD506="卖",参数!$B$3+参数!$B$4,0)),"")</f>
        <v>-4.0819145405127905E-2</v>
      </c>
      <c r="AF506" s="8">
        <f t="shared" ca="1" si="148"/>
        <v>2243.2240134351714</v>
      </c>
      <c r="AG506" s="3">
        <f ca="1">AF506/MAX(AF$2:AF506)-1</f>
        <v>-4.0819145405127877E-2</v>
      </c>
      <c r="AH506">
        <f t="shared" ca="1" si="138"/>
        <v>0</v>
      </c>
      <c r="AI506">
        <f t="shared" si="139"/>
        <v>0</v>
      </c>
      <c r="AJ506">
        <f t="shared" ca="1" si="140"/>
        <v>0</v>
      </c>
      <c r="AK506">
        <f t="shared" ca="1" si="141"/>
        <v>0</v>
      </c>
      <c r="AL506">
        <f t="shared" ca="1" si="142"/>
        <v>0</v>
      </c>
      <c r="AM506">
        <f t="shared" ca="1" si="143"/>
        <v>0</v>
      </c>
      <c r="AO506" s="9">
        <f t="shared" si="149"/>
        <v>97.170000000000073</v>
      </c>
      <c r="AP506" s="15">
        <f ca="1">IFERROR(ABS(E506-OFFSET(E506,-参数!B$20,0,1,1))/SUM(OFFSET(AO506,0,0,-参数!B$20,1)),0)</f>
        <v>0.38176947612894369</v>
      </c>
      <c r="AQ506" s="16">
        <f ca="1">(参数!B$21+参数!B$22*'000300'!AP506)^(参数!B$23)</f>
        <v>0.34640754446443062</v>
      </c>
      <c r="AR506" s="17">
        <f t="shared" ca="1" si="150"/>
        <v>2397.1170844719672</v>
      </c>
      <c r="AS506" s="9" t="str">
        <f ca="1">IF(E506+参数!B$24&gt;=AR506,"买","卖")</f>
        <v>卖</v>
      </c>
      <c r="AT506" s="7" t="str">
        <f ca="1">IF(AS505="买",$E506/$E505-1-IF(AS504="卖",参数!$B$3-IF(AS506="卖",参数!$B$3+参数!$B$4,0)),"")</f>
        <v/>
      </c>
      <c r="AU506" s="8">
        <f t="shared" ca="1" si="151"/>
        <v>2265.5073323972751</v>
      </c>
      <c r="AV506" s="7">
        <f ca="1">AU506/MAX(AU$2:AU506)-1</f>
        <v>-8.2283615447313774E-2</v>
      </c>
      <c r="AW506" s="3">
        <f t="shared" ca="1" si="154"/>
        <v>-2.1444940708318039E-2</v>
      </c>
      <c r="AX506" s="11" t="str">
        <f ca="1">IFERROR(IF(E506&gt;MAX(OFFSET(C506,-1,0,-参数!B$27,1)),"买",IF(E506&lt;MIN(OFFSET(D506,-1,0,-参数!B$26,1)),"卖",AX505)),"卖")</f>
        <v>买</v>
      </c>
      <c r="AY506" s="12">
        <f ca="1">IF(AX505="买",$E506/$E505-1-IF(AX504="卖",参数!$B$3-IF(AX506="卖",参数!$B$3+参数!$B$4,0)),"")</f>
        <v>-4.0569145405127904E-2</v>
      </c>
      <c r="AZ506" s="10">
        <f t="shared" ca="1" si="152"/>
        <v>1955.6008699809904</v>
      </c>
      <c r="BA506" s="12">
        <f ca="1">AZ506/MAX(AZ$2:AZ506)-1</f>
        <v>-0.10823774117939255</v>
      </c>
    </row>
    <row r="507" spans="1:53" x14ac:dyDescent="0.15">
      <c r="A507" s="1">
        <v>39118</v>
      </c>
      <c r="B507" s="6">
        <v>2282.77</v>
      </c>
      <c r="C507" s="6">
        <v>2304.3200000000002</v>
      </c>
      <c r="D507" s="6">
        <v>2247.9299999999998</v>
      </c>
      <c r="E507" s="2">
        <v>2271.8000000000002</v>
      </c>
      <c r="F507" s="3">
        <f>E507/MAX(E$2:E507)-1</f>
        <v>-0.11840491749840887</v>
      </c>
      <c r="G507" s="2">
        <f ca="1">IFERROR(AVERAGE(OFFSET(E507,0,0,-参数!B$2,1)),"")</f>
        <v>2005.6524999999999</v>
      </c>
      <c r="H507" t="str">
        <f t="shared" ca="1" si="153"/>
        <v>买</v>
      </c>
      <c r="I507" s="3">
        <f ca="1">IF(H506="买",$E507/$E506-1-IF(H505="卖",参数!$B$3-IF(H507="卖",参数!$B$3+参数!$B$4,0)),"")</f>
        <v>-1.1401218450826756E-2</v>
      </c>
      <c r="J507" s="2">
        <f t="shared" ca="1" si="144"/>
        <v>2509.2957370138597</v>
      </c>
      <c r="K507" s="3">
        <f ca="1">J507/MAX(J$2:J507)-1</f>
        <v>-0.11840491749840898</v>
      </c>
      <c r="L507" s="8">
        <f>L506*(参数!$B$6-1)/(参数!$B$6+1)+E507*2/(参数!$B$6+1)</f>
        <v>2334.7840007284894</v>
      </c>
      <c r="M507" s="8">
        <f>M506*(参数!$B$7-1)/(参数!$B$7+1)+E507*2/(参数!$B$7+1)</f>
        <v>1934.3426208840649</v>
      </c>
      <c r="N507" s="8">
        <f t="shared" si="136"/>
        <v>400.44137984442455</v>
      </c>
      <c r="O507" s="8">
        <f>O506*(参数!$B$8-1)/(参数!$B$8+1)+N507*2/(参数!$B$8+1)</f>
        <v>412.2996435407598</v>
      </c>
      <c r="P507" s="9" t="str">
        <f t="shared" si="145"/>
        <v>买</v>
      </c>
      <c r="Q507" s="7">
        <f>IF(P506="买",$E507/$E506-1-IF(P505="卖",参数!$B$3-IF(P507="卖",参数!$B$3+参数!$B$4,0)),"")</f>
        <v>-1.1401218450826756E-2</v>
      </c>
      <c r="R507" s="8">
        <f t="shared" si="146"/>
        <v>2090.7655651804457</v>
      </c>
      <c r="S507" s="3">
        <f>R507/MAX(R$2:R507)-1</f>
        <v>-0.11840491749840898</v>
      </c>
      <c r="T507" s="10">
        <f ca="1">IFERROR(AVERAGE(OFFSET(E507,0,0,-参数!B$10,1)),"")</f>
        <v>2375.2739999999999</v>
      </c>
      <c r="U507" s="10">
        <f ca="1">IFERROR(AVERAGE(OFFSET(E507,0,0,-参数!B$11,1)),"")</f>
        <v>1229.984469135803</v>
      </c>
      <c r="V507" s="10">
        <f t="shared" ca="1" si="137"/>
        <v>1145.2895308641969</v>
      </c>
      <c r="W507" s="10">
        <f ca="1">IFERROR(AVERAGE(OFFSET(V507,0,0,-参数!B$12,1)),"")</f>
        <v>1070.8246498316491</v>
      </c>
      <c r="X507" s="11" t="str">
        <f t="shared" ca="1" si="155"/>
        <v>买</v>
      </c>
      <c r="Y507" s="12">
        <f ca="1">IF(X506="买",$E507/$E506-1-IF(X505="卖",参数!$B$3-IF(X507="卖",参数!$B$3+参数!$B$4,0)),"")</f>
        <v>-1.1401218450826756E-2</v>
      </c>
      <c r="Z507" s="10">
        <f t="shared" ca="1" si="147"/>
        <v>2311.5823319325577</v>
      </c>
      <c r="AA507" s="3">
        <f ca="1">Z507/MAX(Z$2:Z507)-1</f>
        <v>-0.11840491749840887</v>
      </c>
      <c r="AB507" s="8">
        <f ca="1">IFERROR(AVERAGE(OFFSET(E507,0,0,-参数!B$14,1)),"")</f>
        <v>2430.6062499999998</v>
      </c>
      <c r="AC507" s="8">
        <f ca="1">IFERROR(AVERAGE(OFFSET(E507,0,0,-参数!B$15,1)),"")</f>
        <v>2260.4775862068959</v>
      </c>
      <c r="AD507" s="9" t="str">
        <f ca="1">IFERROR(IF(OR(AND(AB507/AC507-1&lt;参数!B$16,AB507/AC507-1&gt;参数!B$17),AB507/AC507-1&lt;参数!B$18),"买","卖"),"买")</f>
        <v>买</v>
      </c>
      <c r="AE507" s="7">
        <f ca="1">IF(AD506="买",$E507/$E506-1-IF(AD505="卖",参数!$B$3-IF(AD507="卖",参数!$B$3+参数!$B$4,0)),"")</f>
        <v>-1.1401218450826756E-2</v>
      </c>
      <c r="AF507" s="8">
        <f t="shared" ca="1" si="148"/>
        <v>2217.6485264238568</v>
      </c>
      <c r="AG507" s="3">
        <f ca="1">AF507/MAX(AF$2:AF507)-1</f>
        <v>-5.1754975862214669E-2</v>
      </c>
      <c r="AH507">
        <f t="shared" ca="1" si="138"/>
        <v>0</v>
      </c>
      <c r="AI507">
        <f t="shared" si="139"/>
        <v>0</v>
      </c>
      <c r="AJ507">
        <f t="shared" ca="1" si="140"/>
        <v>0</v>
      </c>
      <c r="AK507">
        <f t="shared" ca="1" si="141"/>
        <v>0</v>
      </c>
      <c r="AL507">
        <f t="shared" ca="1" si="142"/>
        <v>0</v>
      </c>
      <c r="AM507">
        <f t="shared" ca="1" si="143"/>
        <v>0</v>
      </c>
      <c r="AO507" s="9">
        <f t="shared" si="149"/>
        <v>26.199999999999818</v>
      </c>
      <c r="AP507" s="15">
        <f ca="1">IFERROR(ABS(E507-OFFSET(E507,-参数!B$20,0,1,1))/SUM(OFFSET(AO507,0,0,-参数!B$20,1)),0)</f>
        <v>0.35785737334624096</v>
      </c>
      <c r="AQ507" s="16">
        <f ca="1">(参数!B$21+参数!B$22*'000300'!AP507)^(参数!B$23)</f>
        <v>0.32333236527912251</v>
      </c>
      <c r="AR507" s="17">
        <f t="shared" ca="1" si="150"/>
        <v>2356.5980151397625</v>
      </c>
      <c r="AS507" s="9" t="str">
        <f ca="1">IF(E507+参数!B$24&gt;=AR507,"买","卖")</f>
        <v>卖</v>
      </c>
      <c r="AT507" s="7" t="str">
        <f ca="1">IF(AS506="买",$E507/$E506-1-IF(AS505="卖",参数!$B$3-IF(AS507="卖",参数!$B$3+参数!$B$4,0)),"")</f>
        <v/>
      </c>
      <c r="AU507" s="8">
        <f t="shared" ca="1" si="151"/>
        <v>2265.5073323972751</v>
      </c>
      <c r="AV507" s="7">
        <f ca="1">AU507/MAX(AU$2:AU507)-1</f>
        <v>-8.2283615447313774E-2</v>
      </c>
      <c r="AW507" s="3">
        <f t="shared" ca="1" si="154"/>
        <v>-1.6903249989197011E-2</v>
      </c>
      <c r="AX507" s="11" t="str">
        <f ca="1">IFERROR(IF(E507&gt;MAX(OFFSET(C507,-1,0,-参数!B$27,1)),"买",IF(E507&lt;MIN(OFFSET(D507,-1,0,-参数!B$26,1)),"卖",AX506)),"卖")</f>
        <v>买</v>
      </c>
      <c r="AY507" s="12">
        <f ca="1">IF(AX506="买",$E507/$E506-1-IF(AX505="卖",参数!$B$3-IF(AX507="卖",参数!$B$3+参数!$B$4,0)),"")</f>
        <v>-1.1401218450826756E-2</v>
      </c>
      <c r="AZ507" s="10">
        <f t="shared" ca="1" si="152"/>
        <v>1933.3046372597103</v>
      </c>
      <c r="BA507" s="12">
        <f ca="1">AZ507/MAX(AZ$2:AZ507)-1</f>
        <v>-0.11840491749840909</v>
      </c>
    </row>
    <row r="508" spans="1:53" x14ac:dyDescent="0.15">
      <c r="A508" s="1">
        <v>39119</v>
      </c>
      <c r="B508" s="6">
        <v>2271.37</v>
      </c>
      <c r="C508" s="6">
        <v>2316.6999999999998</v>
      </c>
      <c r="D508" s="6">
        <v>2198.9</v>
      </c>
      <c r="E508" s="2">
        <v>2316.04</v>
      </c>
      <c r="F508" s="3">
        <f>E508/MAX(E$2:E508)-1</f>
        <v>-0.10123713580553528</v>
      </c>
      <c r="G508" s="2">
        <f ca="1">IFERROR(AVERAGE(OFFSET(E508,0,0,-参数!B$2,1)),"")</f>
        <v>2019.6039285714282</v>
      </c>
      <c r="H508" t="str">
        <f t="shared" ca="1" si="153"/>
        <v>买</v>
      </c>
      <c r="I508" s="3">
        <f ca="1">IF(H507="买",$E508/$E507-1-IF(H506="卖",参数!$B$3-IF(H508="卖",参数!$B$3+参数!$B$4,0)),"")</f>
        <v>1.9473545206444065E-2</v>
      </c>
      <c r="J508" s="2">
        <f t="shared" ca="1" si="144"/>
        <v>2558.1606209849365</v>
      </c>
      <c r="K508" s="3">
        <f ca="1">J508/MAX(J$2:J508)-1</f>
        <v>-0.10123713580553551</v>
      </c>
      <c r="L508" s="8">
        <f>L507*(参数!$B$6-1)/(参数!$B$6+1)+E508*2/(参数!$B$6+1)</f>
        <v>2332.9988578019666</v>
      </c>
      <c r="M508" s="8">
        <f>M507*(参数!$B$7-1)/(参数!$B$7+1)+E508*2/(参数!$B$7+1)</f>
        <v>1943.540148091678</v>
      </c>
      <c r="N508" s="8">
        <f t="shared" si="136"/>
        <v>389.45870971028853</v>
      </c>
      <c r="O508" s="8">
        <f>O507*(参数!$B$8-1)/(参数!$B$8+1)+N508*2/(参数!$B$8+1)</f>
        <v>407.73145677466556</v>
      </c>
      <c r="P508" s="9" t="str">
        <f t="shared" si="145"/>
        <v>买</v>
      </c>
      <c r="Q508" s="7">
        <f>IF(P507="买",$E508/$E507-1-IF(P506="卖",参数!$B$3-IF(P508="卖",参数!$B$3+参数!$B$4,0)),"")</f>
        <v>1.9473545206444065E-2</v>
      </c>
      <c r="R508" s="8">
        <f t="shared" si="146"/>
        <v>2131.4801829300636</v>
      </c>
      <c r="S508" s="3">
        <f>R508/MAX(R$2:R508)-1</f>
        <v>-0.10123713580553551</v>
      </c>
      <c r="T508" s="10">
        <f ca="1">IFERROR(AVERAGE(OFFSET(E508,0,0,-参数!B$10,1)),"")</f>
        <v>2381.0715</v>
      </c>
      <c r="U508" s="10">
        <f ca="1">IFERROR(AVERAGE(OFFSET(E508,0,0,-参数!B$11,1)),"")</f>
        <v>1233.4942962962966</v>
      </c>
      <c r="V508" s="10">
        <f t="shared" ca="1" si="137"/>
        <v>1147.5772037037034</v>
      </c>
      <c r="W508" s="10">
        <f ca="1">IFERROR(AVERAGE(OFFSET(V508,0,0,-参数!B$12,1)),"")</f>
        <v>1088.0504573512901</v>
      </c>
      <c r="X508" s="11" t="str">
        <f t="shared" ca="1" si="155"/>
        <v>买</v>
      </c>
      <c r="Y508" s="12">
        <f ca="1">IF(X507="买",$E508/$E507-1-IF(X506="卖",参数!$B$3-IF(X508="卖",参数!$B$3+参数!$B$4,0)),"")</f>
        <v>1.9473545206444065E-2</v>
      </c>
      <c r="Z508" s="10">
        <f t="shared" ca="1" si="147"/>
        <v>2356.5970349718636</v>
      </c>
      <c r="AA508" s="3">
        <f ca="1">Z508/MAX(Z$2:Z508)-1</f>
        <v>-0.10123713580553539</v>
      </c>
      <c r="AB508" s="8">
        <f ca="1">IFERROR(AVERAGE(OFFSET(E508,0,0,-参数!B$14,1)),"")</f>
        <v>2413.5075000000002</v>
      </c>
      <c r="AC508" s="8">
        <f ca="1">IFERROR(AVERAGE(OFFSET(E508,0,0,-参数!B$15,1)),"")</f>
        <v>2274.9741379310344</v>
      </c>
      <c r="AD508" s="9" t="str">
        <f ca="1">IFERROR(IF(OR(AND(AB508/AC508-1&lt;参数!B$16,AB508/AC508-1&gt;参数!B$17),AB508/AC508-1&lt;参数!B$18),"买","卖"),"买")</f>
        <v>买</v>
      </c>
      <c r="AE508" s="7">
        <f ca="1">IF(AD507="买",$E508/$E507-1-IF(AD506="卖",参数!$B$3-IF(AD508="卖",参数!$B$3+参数!$B$4,0)),"")</f>
        <v>1.9473545206444065E-2</v>
      </c>
      <c r="AF508" s="8">
        <f t="shared" ca="1" si="148"/>
        <v>2260.8340052551757</v>
      </c>
      <c r="AG508" s="3">
        <f ca="1">AF508/MAX(AF$2:AF508)-1</f>
        <v>-3.3289283517881962E-2</v>
      </c>
      <c r="AH508">
        <f t="shared" ca="1" si="138"/>
        <v>0</v>
      </c>
      <c r="AI508">
        <f t="shared" si="139"/>
        <v>0</v>
      </c>
      <c r="AJ508">
        <f t="shared" ca="1" si="140"/>
        <v>0</v>
      </c>
      <c r="AK508">
        <f t="shared" ca="1" si="141"/>
        <v>0</v>
      </c>
      <c r="AL508">
        <f t="shared" ca="1" si="142"/>
        <v>1</v>
      </c>
      <c r="AM508">
        <f t="shared" ca="1" si="143"/>
        <v>0</v>
      </c>
      <c r="AO508" s="9">
        <f t="shared" si="149"/>
        <v>44.239999999999782</v>
      </c>
      <c r="AP508" s="15">
        <f ca="1">IFERROR(ABS(E508-OFFSET(E508,-参数!B$20,0,1,1))/SUM(OFFSET(AO508,0,0,-参数!B$20,1)),0)</f>
        <v>0.36804532290025926</v>
      </c>
      <c r="AQ508" s="16">
        <f ca="1">(参数!B$21+参数!B$22*'000300'!AP508)^(参数!B$23)</f>
        <v>0.33316373659875015</v>
      </c>
      <c r="AR508" s="17">
        <f t="shared" ca="1" si="150"/>
        <v>2343.0855552667708</v>
      </c>
      <c r="AS508" s="9" t="str">
        <f ca="1">IF(E508+参数!B$24&gt;=AR508,"买","卖")</f>
        <v>卖</v>
      </c>
      <c r="AT508" s="7" t="str">
        <f ca="1">IF(AS507="买",$E508/$E507-1-IF(AS506="卖",参数!$B$3-IF(AS508="卖",参数!$B$3+参数!$B$4,0)),"")</f>
        <v/>
      </c>
      <c r="AU508" s="8">
        <f t="shared" ca="1" si="151"/>
        <v>2265.5073323972751</v>
      </c>
      <c r="AV508" s="7">
        <f ca="1">AU508/MAX(AU$2:AU508)-1</f>
        <v>-8.2283615447313774E-2</v>
      </c>
      <c r="AW508" s="3">
        <f t="shared" ca="1" si="154"/>
        <v>-5.7338840931639989E-3</v>
      </c>
      <c r="AX508" s="11" t="str">
        <f ca="1">IFERROR(IF(E508&gt;MAX(OFFSET(C508,-1,0,-参数!B$27,1)),"买",IF(E508&lt;MIN(OFFSET(D508,-1,0,-参数!B$26,1)),"卖",AX507)),"卖")</f>
        <v>买</v>
      </c>
      <c r="AY508" s="12">
        <f ca="1">IF(AX507="买",$E508/$E507-1-IF(AX506="卖",参数!$B$3-IF(AX508="卖",参数!$B$3+参数!$B$4,0)),"")</f>
        <v>1.9473545206444065E-2</v>
      </c>
      <c r="AZ508" s="10">
        <f t="shared" ca="1" si="152"/>
        <v>1970.9529325112151</v>
      </c>
      <c r="BA508" s="12">
        <f ca="1">AZ508/MAX(AZ$2:AZ508)-1</f>
        <v>-0.10123713580553562</v>
      </c>
    </row>
    <row r="509" spans="1:53" x14ac:dyDescent="0.15">
      <c r="A509" s="1">
        <v>39120</v>
      </c>
      <c r="B509" s="6">
        <v>2330.4299999999998</v>
      </c>
      <c r="C509" s="6">
        <v>2390.87</v>
      </c>
      <c r="D509" s="6">
        <v>2330.4299999999998</v>
      </c>
      <c r="E509" s="2">
        <v>2369.79</v>
      </c>
      <c r="F509" s="3">
        <f>E509/MAX(E$2:E509)-1</f>
        <v>-8.0378901944957559E-2</v>
      </c>
      <c r="G509" s="2">
        <f ca="1">IFERROR(AVERAGE(OFFSET(E509,0,0,-参数!B$2,1)),"")</f>
        <v>2034.5414285714282</v>
      </c>
      <c r="H509" t="str">
        <f t="shared" ca="1" si="153"/>
        <v>买</v>
      </c>
      <c r="I509" s="3">
        <f ca="1">IF(H508="买",$E509/$E508-1-IF(H507="卖",参数!$B$3-IF(H509="卖",参数!$B$3+参数!$B$4,0)),"")</f>
        <v>2.320771661974752E-2</v>
      </c>
      <c r="J509" s="2">
        <f t="shared" ca="1" si="144"/>
        <v>2617.5296877445521</v>
      </c>
      <c r="K509" s="3">
        <f ca="1">J509/MAX(J$2:J509)-1</f>
        <v>-8.0378901944957781E-2</v>
      </c>
      <c r="L509" s="8">
        <f>L508*(参数!$B$6-1)/(参数!$B$6+1)+E509*2/(参数!$B$6+1)</f>
        <v>2336.5027761065412</v>
      </c>
      <c r="M509" s="8">
        <f>M508*(参数!$B$7-1)/(参数!$B$7+1)+E509*2/(参数!$B$7+1)</f>
        <v>1953.8112288605532</v>
      </c>
      <c r="N509" s="8">
        <f t="shared" si="136"/>
        <v>382.69154724598798</v>
      </c>
      <c r="O509" s="8">
        <f>O508*(参数!$B$8-1)/(参数!$B$8+1)+N509*2/(参数!$B$8+1)</f>
        <v>402.72347486893005</v>
      </c>
      <c r="P509" s="9" t="str">
        <f t="shared" si="145"/>
        <v>买</v>
      </c>
      <c r="Q509" s="7">
        <f>IF(P508="买",$E509/$E508-1-IF(P507="卖",参数!$B$3-IF(P509="卖",参数!$B$3+参数!$B$4,0)),"")</f>
        <v>2.320771661974752E-2</v>
      </c>
      <c r="R509" s="8">
        <f t="shared" si="146"/>
        <v>2180.9469709961122</v>
      </c>
      <c r="S509" s="3">
        <f>R509/MAX(R$2:R509)-1</f>
        <v>-8.037890194495767E-2</v>
      </c>
      <c r="T509" s="10">
        <f ca="1">IFERROR(AVERAGE(OFFSET(E509,0,0,-参数!B$10,1)),"")</f>
        <v>2386.7624999999998</v>
      </c>
      <c r="U509" s="10">
        <f ca="1">IFERROR(AVERAGE(OFFSET(E509,0,0,-参数!B$11,1)),"")</f>
        <v>1237.1407901234572</v>
      </c>
      <c r="V509" s="10">
        <f t="shared" ca="1" si="137"/>
        <v>1149.6217098765426</v>
      </c>
      <c r="W509" s="10">
        <f ca="1">IFERROR(AVERAGE(OFFSET(V509,0,0,-参数!B$12,1)),"")</f>
        <v>1103.1110252525245</v>
      </c>
      <c r="X509" s="11" t="str">
        <f t="shared" ca="1" si="155"/>
        <v>买</v>
      </c>
      <c r="Y509" s="12">
        <f ca="1">IF(X508="买",$E509/$E508-1-IF(X507="卖",参数!$B$3-IF(X509="卖",参数!$B$3+参数!$B$4,0)),"")</f>
        <v>2.320771661974752E-2</v>
      </c>
      <c r="Z509" s="10">
        <f t="shared" ca="1" si="147"/>
        <v>2411.2882711464281</v>
      </c>
      <c r="AA509" s="3">
        <f ca="1">Z509/MAX(Z$2:Z509)-1</f>
        <v>-8.0378901944957559E-2</v>
      </c>
      <c r="AB509" s="8">
        <f ca="1">IFERROR(AVERAGE(OFFSET(E509,0,0,-参数!B$14,1)),"")</f>
        <v>2395.61625</v>
      </c>
      <c r="AC509" s="8">
        <f ca="1">IFERROR(AVERAGE(OFFSET(E509,0,0,-参数!B$15,1)),"")</f>
        <v>2289.8255172413787</v>
      </c>
      <c r="AD509" s="9" t="str">
        <f ca="1">IFERROR(IF(OR(AND(AB509/AC509-1&lt;参数!B$16,AB509/AC509-1&gt;参数!B$17),AB509/AC509-1&lt;参数!B$18),"买","卖"),"买")</f>
        <v>买</v>
      </c>
      <c r="AE509" s="7">
        <f ca="1">IF(AD508="买",$E509/$E508-1-IF(AD507="卖",参数!$B$3-IF(AD509="卖",参数!$B$3+参数!$B$4,0)),"")</f>
        <v>2.320771661974752E-2</v>
      </c>
      <c r="AF509" s="8">
        <f t="shared" ca="1" si="148"/>
        <v>2313.3028001734265</v>
      </c>
      <c r="AG509" s="3">
        <f ca="1">AF509/MAX(AF$2:AF509)-1</f>
        <v>-1.0854135156491918E-2</v>
      </c>
      <c r="AH509">
        <f t="shared" ca="1" si="138"/>
        <v>0</v>
      </c>
      <c r="AI509">
        <f t="shared" si="139"/>
        <v>0</v>
      </c>
      <c r="AJ509">
        <f t="shared" ca="1" si="140"/>
        <v>0</v>
      </c>
      <c r="AK509">
        <f t="shared" ca="1" si="141"/>
        <v>0</v>
      </c>
      <c r="AL509">
        <f t="shared" ca="1" si="142"/>
        <v>0</v>
      </c>
      <c r="AM509">
        <f t="shared" ca="1" si="143"/>
        <v>0</v>
      </c>
      <c r="AO509" s="9">
        <f t="shared" si="149"/>
        <v>53.75</v>
      </c>
      <c r="AP509" s="15">
        <f ca="1">IFERROR(ABS(E509-OFFSET(E509,-参数!B$20,0,1,1))/SUM(OFFSET(AO509,0,0,-参数!B$20,1)),0)</f>
        <v>0.37972737095835779</v>
      </c>
      <c r="AQ509" s="16">
        <f ca="1">(参数!B$21+参数!B$22*'000300'!AP509)^(参数!B$23)</f>
        <v>0.34443691297481521</v>
      </c>
      <c r="AR509" s="17">
        <f t="shared" ca="1" si="150"/>
        <v>2352.2835517733906</v>
      </c>
      <c r="AS509" s="9" t="str">
        <f ca="1">IF(E509+参数!B$24&gt;=AR509,"买","卖")</f>
        <v>买</v>
      </c>
      <c r="AT509" s="7" t="str">
        <f ca="1">IF(AS508="买",$E509/$E508-1-IF(AS507="卖",参数!$B$3-IF(AS509="卖",参数!$B$3+参数!$B$4,0)),"")</f>
        <v/>
      </c>
      <c r="AU509" s="8">
        <f t="shared" ca="1" si="151"/>
        <v>2265.5073323972751</v>
      </c>
      <c r="AV509" s="7">
        <f ca="1">AU509/MAX(AU$2:AU509)-1</f>
        <v>-8.2283615447313774E-2</v>
      </c>
      <c r="AW509" s="3">
        <f t="shared" ca="1" si="154"/>
        <v>3.9255914005975612E-3</v>
      </c>
      <c r="AX509" s="11" t="str">
        <f ca="1">IFERROR(IF(E509&gt;MAX(OFFSET(C509,-1,0,-参数!B$27,1)),"买",IF(E509&lt;MIN(OFFSET(D509,-1,0,-参数!B$26,1)),"卖",AX508)),"卖")</f>
        <v>买</v>
      </c>
      <c r="AY509" s="12">
        <f ca="1">IF(AX508="买",$E509/$E508-1-IF(AX507="卖",参数!$B$3-IF(AX509="卖",参数!$B$3+参数!$B$4,0)),"")</f>
        <v>2.320771661974752E-2</v>
      </c>
      <c r="AZ509" s="10">
        <f t="shared" ca="1" si="152"/>
        <v>2016.6942496397958</v>
      </c>
      <c r="BA509" s="12">
        <f ca="1">AZ509/MAX(AZ$2:AZ509)-1</f>
        <v>-8.0378901944957781E-2</v>
      </c>
    </row>
    <row r="510" spans="1:53" x14ac:dyDescent="0.15">
      <c r="A510" s="1">
        <v>39121</v>
      </c>
      <c r="B510" s="6">
        <v>2376.63</v>
      </c>
      <c r="C510" s="6">
        <v>2415.96</v>
      </c>
      <c r="D510" s="6">
        <v>2354.6999999999998</v>
      </c>
      <c r="E510" s="2">
        <v>2410.6</v>
      </c>
      <c r="F510" s="3">
        <f>E510/MAX(E$2:E510)-1</f>
        <v>-6.4542166617512442E-2</v>
      </c>
      <c r="G510" s="2">
        <f ca="1">IFERROR(AVERAGE(OFFSET(E510,0,0,-参数!B$2,1)),"")</f>
        <v>2049.693571428571</v>
      </c>
      <c r="H510" t="str">
        <f t="shared" ca="1" si="153"/>
        <v>买</v>
      </c>
      <c r="I510" s="3">
        <f ca="1">IF(H509="买",$E510/$E509-1-IF(H508="卖",参数!$B$3-IF(H510="卖",参数!$B$3+参数!$B$4,0)),"")</f>
        <v>1.7220935188350106E-2</v>
      </c>
      <c r="J510" s="2">
        <f t="shared" ca="1" si="144"/>
        <v>2662.6059968507834</v>
      </c>
      <c r="K510" s="3">
        <f ca="1">J510/MAX(J$2:J510)-1</f>
        <v>-6.4542166617512442E-2</v>
      </c>
      <c r="L510" s="8">
        <f>L509*(参数!$B$6-1)/(参数!$B$6+1)+E510*2/(参数!$B$6+1)</f>
        <v>2343.5596545725848</v>
      </c>
      <c r="M510" s="8">
        <f>M509*(参数!$B$7-1)/(参数!$B$7+1)+E510*2/(参数!$B$7+1)</f>
        <v>1964.8181872012628</v>
      </c>
      <c r="N510" s="8">
        <f t="shared" si="136"/>
        <v>378.74146737132196</v>
      </c>
      <c r="O510" s="8">
        <f>O509*(参数!$B$8-1)/(参数!$B$8+1)+N510*2/(参数!$B$8+1)</f>
        <v>397.92707336940839</v>
      </c>
      <c r="P510" s="9" t="str">
        <f t="shared" si="145"/>
        <v>买</v>
      </c>
      <c r="Q510" s="7">
        <f>IF(P509="买",$E510/$E509-1-IF(P508="卖",参数!$B$3-IF(P510="卖",参数!$B$3+参数!$B$4,0)),"")</f>
        <v>1.7220935188350106E-2</v>
      </c>
      <c r="R510" s="8">
        <f t="shared" si="146"/>
        <v>2218.5049174328647</v>
      </c>
      <c r="S510" s="3">
        <f>R510/MAX(R$2:R510)-1</f>
        <v>-6.4542166617512553E-2</v>
      </c>
      <c r="T510" s="10">
        <f ca="1">IFERROR(AVERAGE(OFFSET(E510,0,0,-参数!B$10,1)),"")</f>
        <v>2395.7109999999998</v>
      </c>
      <c r="U510" s="10">
        <f ca="1">IFERROR(AVERAGE(OFFSET(E510,0,0,-参数!B$11,1)),"")</f>
        <v>1240.9113086419757</v>
      </c>
      <c r="V510" s="10">
        <f t="shared" ca="1" si="137"/>
        <v>1154.7996913580241</v>
      </c>
      <c r="W510" s="10">
        <f ca="1">IFERROR(AVERAGE(OFFSET(V510,0,0,-参数!B$12,1)),"")</f>
        <v>1116.1069253647581</v>
      </c>
      <c r="X510" s="11" t="str">
        <f t="shared" ca="1" si="155"/>
        <v>买</v>
      </c>
      <c r="Y510" s="12">
        <f ca="1">IF(X509="买",$E510/$E509-1-IF(X508="卖",参数!$B$3-IF(X510="卖",参数!$B$3+参数!$B$4,0)),"")</f>
        <v>1.7220935188350106E-2</v>
      </c>
      <c r="Z510" s="10">
        <f t="shared" ca="1" si="147"/>
        <v>2452.8129101842696</v>
      </c>
      <c r="AA510" s="3">
        <f ca="1">Z510/MAX(Z$2:Z510)-1</f>
        <v>-6.454216661751222E-2</v>
      </c>
      <c r="AB510" s="8">
        <f ca="1">IFERROR(AVERAGE(OFFSET(E510,0,0,-参数!B$14,1)),"")</f>
        <v>2374.8262500000001</v>
      </c>
      <c r="AC510" s="8">
        <f ca="1">IFERROR(AVERAGE(OFFSET(E510,0,0,-参数!B$15,1)),"")</f>
        <v>2306.1137931034482</v>
      </c>
      <c r="AD510" s="9" t="str">
        <f ca="1">IFERROR(IF(OR(AND(AB510/AC510-1&lt;参数!B$16,AB510/AC510-1&gt;参数!B$17),AB510/AC510-1&lt;参数!B$18),"买","卖"),"买")</f>
        <v>买</v>
      </c>
      <c r="AE510" s="7">
        <f ca="1">IF(AD509="买",$E510/$E509-1-IF(AD508="卖",参数!$B$3-IF(AD510="卖",参数!$B$3+参数!$B$4,0)),"")</f>
        <v>1.7220935188350106E-2</v>
      </c>
      <c r="AF510" s="8">
        <f t="shared" ca="1" si="148"/>
        <v>2353.1400377662417</v>
      </c>
      <c r="AG510" s="3">
        <f ca="1">AF510/MAX(AF$2:AF510)-1</f>
        <v>0</v>
      </c>
      <c r="AH510">
        <f t="shared" ca="1" si="138"/>
        <v>0</v>
      </c>
      <c r="AI510">
        <f t="shared" si="139"/>
        <v>0</v>
      </c>
      <c r="AJ510">
        <f t="shared" ca="1" si="140"/>
        <v>0</v>
      </c>
      <c r="AK510">
        <f t="shared" ca="1" si="141"/>
        <v>0</v>
      </c>
      <c r="AL510">
        <f t="shared" ca="1" si="142"/>
        <v>0</v>
      </c>
      <c r="AM510">
        <f t="shared" ca="1" si="143"/>
        <v>0</v>
      </c>
      <c r="AO510" s="9">
        <f t="shared" si="149"/>
        <v>40.809999999999945</v>
      </c>
      <c r="AP510" s="15">
        <f ca="1">IFERROR(ABS(E510-OFFSET(E510,-参数!B$20,0,1,1))/SUM(OFFSET(AO510,0,0,-参数!B$20,1)),0)</f>
        <v>0.39981975086112193</v>
      </c>
      <c r="AQ510" s="16">
        <f ca="1">(参数!B$21+参数!B$22*'000300'!AP510)^(参数!B$23)</f>
        <v>0.36382605958098263</v>
      </c>
      <c r="AR510" s="17">
        <f t="shared" ca="1" si="150"/>
        <v>2373.5005953404361</v>
      </c>
      <c r="AS510" s="9" t="str">
        <f ca="1">IF(E510+参数!B$24&gt;=AR510,"买","卖")</f>
        <v>买</v>
      </c>
      <c r="AT510" s="7">
        <f ca="1">IF(AS509="买",$E510/$E509-1-IF(AS508="卖",参数!$B$3-IF(AS510="卖",参数!$B$3+参数!$B$4,0)),"")</f>
        <v>1.6970935188350106E-2</v>
      </c>
      <c r="AU510" s="8">
        <f t="shared" ca="1" si="151"/>
        <v>2303.955110504121</v>
      </c>
      <c r="AV510" s="7">
        <f ca="1">AU510/MAX(AU$2:AU510)-1</f>
        <v>-6.6709110163783225E-2</v>
      </c>
      <c r="AW510" s="3">
        <f t="shared" ca="1" si="154"/>
        <v>9.019764454438306E-3</v>
      </c>
      <c r="AX510" s="11" t="str">
        <f ca="1">IFERROR(IF(E510&gt;MAX(OFFSET(C510,-1,0,-参数!B$27,1)),"买",IF(E510&lt;MIN(OFFSET(D510,-1,0,-参数!B$26,1)),"卖",AX509)),"卖")</f>
        <v>买</v>
      </c>
      <c r="AY510" s="12">
        <f ca="1">IF(AX509="买",$E510/$E509-1-IF(AX508="卖",参数!$B$3-IF(AX510="卖",参数!$B$3+参数!$B$4,0)),"")</f>
        <v>1.7220935188350106E-2</v>
      </c>
      <c r="AZ510" s="10">
        <f t="shared" ca="1" si="152"/>
        <v>2051.4236106075609</v>
      </c>
      <c r="BA510" s="12">
        <f ca="1">AZ510/MAX(AZ$2:AZ510)-1</f>
        <v>-6.4542166617512553E-2</v>
      </c>
    </row>
    <row r="511" spans="1:53" x14ac:dyDescent="0.15">
      <c r="A511" s="1">
        <v>39122</v>
      </c>
      <c r="B511" s="6">
        <v>2412.64</v>
      </c>
      <c r="C511" s="6">
        <v>2417.64</v>
      </c>
      <c r="D511" s="6">
        <v>2376.02</v>
      </c>
      <c r="E511" s="2">
        <v>2397.25</v>
      </c>
      <c r="F511" s="3">
        <f>E511/MAX(E$2:E511)-1</f>
        <v>-6.9722769818232666E-2</v>
      </c>
      <c r="G511" s="2">
        <f ca="1">IFERROR(AVERAGE(OFFSET(E511,0,0,-参数!B$2,1)),"")</f>
        <v>2064.0523214285708</v>
      </c>
      <c r="H511" t="str">
        <f t="shared" ca="1" si="153"/>
        <v>买</v>
      </c>
      <c r="I511" s="3">
        <f ca="1">IF(H510="买",$E511/$E510-1-IF(H509="卖",参数!$B$3-IF(H511="卖",参数!$B$3+参数!$B$4,0)),"")</f>
        <v>-5.5380403219115193E-3</v>
      </c>
      <c r="J511" s="2">
        <f t="shared" ca="1" si="144"/>
        <v>2647.8603774788603</v>
      </c>
      <c r="K511" s="3">
        <f ca="1">J511/MAX(J$2:J511)-1</f>
        <v>-6.9722769818232666E-2</v>
      </c>
      <c r="L511" s="8">
        <f>L510*(参数!$B$6-1)/(参数!$B$6+1)+E511*2/(参数!$B$6+1)</f>
        <v>2348.6730208037675</v>
      </c>
      <c r="M511" s="8">
        <f>M510*(参数!$B$7-1)/(参数!$B$7+1)+E511*2/(参数!$B$7+1)</f>
        <v>1975.2382308831598</v>
      </c>
      <c r="N511" s="8">
        <f t="shared" si="136"/>
        <v>373.43478992060773</v>
      </c>
      <c r="O511" s="8">
        <f>O510*(参数!$B$8-1)/(参数!$B$8+1)+N511*2/(参数!$B$8+1)</f>
        <v>393.02861667964822</v>
      </c>
      <c r="P511" s="9" t="str">
        <f t="shared" si="145"/>
        <v>买</v>
      </c>
      <c r="Q511" s="7">
        <f>IF(P510="买",$E511/$E510-1-IF(P509="卖",参数!$B$3-IF(P511="卖",参数!$B$3+参数!$B$4,0)),"")</f>
        <v>-5.5380403219115193E-3</v>
      </c>
      <c r="R511" s="8">
        <f t="shared" si="146"/>
        <v>2206.2187477457624</v>
      </c>
      <c r="S511" s="3">
        <f>R511/MAX(R$2:R511)-1</f>
        <v>-6.9722769818232777E-2</v>
      </c>
      <c r="T511" s="10">
        <f ca="1">IFERROR(AVERAGE(OFFSET(E511,0,0,-参数!B$10,1)),"")</f>
        <v>2406.8859999999995</v>
      </c>
      <c r="U511" s="10">
        <f ca="1">IFERROR(AVERAGE(OFFSET(E511,0,0,-参数!B$11,1)),"")</f>
        <v>1244.6901234567904</v>
      </c>
      <c r="V511" s="10">
        <f t="shared" ca="1" si="137"/>
        <v>1162.1958765432091</v>
      </c>
      <c r="W511" s="10">
        <f ca="1">IFERROR(AVERAGE(OFFSET(V511,0,0,-参数!B$12,1)),"")</f>
        <v>1127.7985162738491</v>
      </c>
      <c r="X511" s="11" t="str">
        <f t="shared" ca="1" si="155"/>
        <v>买</v>
      </c>
      <c r="Y511" s="12">
        <f ca="1">IF(X510="买",$E511/$E510-1-IF(X509="卖",参数!$B$3-IF(X511="卖",参数!$B$3+参数!$B$4,0)),"")</f>
        <v>-5.5380403219115193E-3</v>
      </c>
      <c r="Z511" s="10">
        <f t="shared" ca="1" si="147"/>
        <v>2439.2291333855642</v>
      </c>
      <c r="AA511" s="3">
        <f ca="1">Z511/MAX(Z$2:Z511)-1</f>
        <v>-6.9722769818232444E-2</v>
      </c>
      <c r="AB511" s="8">
        <f ca="1">IFERROR(AVERAGE(OFFSET(E511,0,0,-参数!B$14,1)),"")</f>
        <v>2355.4974999999999</v>
      </c>
      <c r="AC511" s="8">
        <f ca="1">IFERROR(AVERAGE(OFFSET(E511,0,0,-参数!B$15,1)),"")</f>
        <v>2320.4024137931033</v>
      </c>
      <c r="AD511" s="9" t="str">
        <f ca="1">IFERROR(IF(OR(AND(AB511/AC511-1&lt;参数!B$16,AB511/AC511-1&gt;参数!B$17),AB511/AC511-1&lt;参数!B$18),"买","卖"),"买")</f>
        <v>买</v>
      </c>
      <c r="AE511" s="7">
        <f ca="1">IF(AD510="买",$E511/$E510-1-IF(AD509="卖",参数!$B$3-IF(AD511="卖",参数!$B$3+参数!$B$4,0)),"")</f>
        <v>-5.5380403219115193E-3</v>
      </c>
      <c r="AF511" s="8">
        <f t="shared" ca="1" si="148"/>
        <v>2340.1082533539879</v>
      </c>
      <c r="AG511" s="3">
        <f ca="1">AF511/MAX(AF$2:AF511)-1</f>
        <v>-5.5380403219115193E-3</v>
      </c>
      <c r="AH511">
        <f t="shared" ca="1" si="138"/>
        <v>0</v>
      </c>
      <c r="AI511">
        <f t="shared" si="139"/>
        <v>0</v>
      </c>
      <c r="AJ511">
        <f t="shared" ca="1" si="140"/>
        <v>0</v>
      </c>
      <c r="AK511">
        <f t="shared" ca="1" si="141"/>
        <v>0</v>
      </c>
      <c r="AL511">
        <f t="shared" ca="1" si="142"/>
        <v>0</v>
      </c>
      <c r="AM511">
        <f t="shared" ca="1" si="143"/>
        <v>0</v>
      </c>
      <c r="AO511" s="9">
        <f t="shared" si="149"/>
        <v>13.349999999999909</v>
      </c>
      <c r="AP511" s="15">
        <f ca="1">IFERROR(ABS(E511-OFFSET(E511,-参数!B$20,0,1,1))/SUM(OFFSET(AO511,0,0,-参数!B$20,1)),0)</f>
        <v>0.3903773608140782</v>
      </c>
      <c r="AQ511" s="16">
        <f ca="1">(参数!B$21+参数!B$22*'000300'!AP511)^(参数!B$23)</f>
        <v>0.35471415318558541</v>
      </c>
      <c r="AR511" s="17">
        <f t="shared" ca="1" si="150"/>
        <v>2381.9248453029149</v>
      </c>
      <c r="AS511" s="9" t="str">
        <f ca="1">IF(E511+参数!B$24&gt;=AR511,"买","卖")</f>
        <v>买</v>
      </c>
      <c r="AT511" s="7">
        <f ca="1">IF(AS510="买",$E511/$E510-1-IF(AS509="卖",参数!$B$3-IF(AS511="卖",参数!$B$3+参数!$B$4,0)),"")</f>
        <v>-5.5380403219115193E-3</v>
      </c>
      <c r="AU511" s="8">
        <f t="shared" ca="1" si="151"/>
        <v>2291.1957142022752</v>
      </c>
      <c r="AV511" s="7">
        <f ca="1">AU511/MAX(AU$2:AU511)-1</f>
        <v>-7.1877712743768751E-2</v>
      </c>
      <c r="AW511" s="3">
        <f t="shared" ca="1" si="154"/>
        <v>3.5492933850604924E-3</v>
      </c>
      <c r="AX511" s="11" t="str">
        <f ca="1">IFERROR(IF(E511&gt;MAX(OFFSET(C511,-1,0,-参数!B$27,1)),"买",IF(E511&lt;MIN(OFFSET(D511,-1,0,-参数!B$26,1)),"卖",AX510)),"卖")</f>
        <v>买</v>
      </c>
      <c r="AY511" s="12">
        <f ca="1">IF(AX510="买",$E511/$E510-1-IF(AX509="卖",参数!$B$3-IF(AX511="卖",参数!$B$3+参数!$B$4,0)),"")</f>
        <v>-5.5380403219115193E-3</v>
      </c>
      <c r="AZ511" s="10">
        <f t="shared" ca="1" si="152"/>
        <v>2040.0627439346949</v>
      </c>
      <c r="BA511" s="12">
        <f ca="1">AZ511/MAX(AZ$2:AZ511)-1</f>
        <v>-6.9722769818232777E-2</v>
      </c>
    </row>
    <row r="512" spans="1:53" x14ac:dyDescent="0.15">
      <c r="A512" s="1">
        <v>39125</v>
      </c>
      <c r="B512" s="6">
        <v>2397.85</v>
      </c>
      <c r="C512" s="6">
        <v>2485.7600000000002</v>
      </c>
      <c r="D512" s="6">
        <v>2396.79</v>
      </c>
      <c r="E512" s="2">
        <v>2485.39</v>
      </c>
      <c r="F512" s="3">
        <f>E512/MAX(E$2:E512)-1</f>
        <v>-3.5519146888533637E-2</v>
      </c>
      <c r="G512" s="2">
        <f ca="1">IFERROR(AVERAGE(OFFSET(E512,0,0,-参数!B$2,1)),"")</f>
        <v>2079.6441071428567</v>
      </c>
      <c r="H512" t="str">
        <f t="shared" ca="1" si="153"/>
        <v>买</v>
      </c>
      <c r="I512" s="3">
        <f ca="1">IF(H511="买",$E512/$E511-1-IF(H510="卖",参数!$B$3-IF(H512="卖",参数!$B$3+参数!$B$4,0)),"")</f>
        <v>3.6767129001981314E-2</v>
      </c>
      <c r="J512" s="2">
        <f t="shared" ca="1" si="144"/>
        <v>2745.2146015568605</v>
      </c>
      <c r="K512" s="3">
        <f ca="1">J512/MAX(J$2:J512)-1</f>
        <v>-3.5519146888533748E-2</v>
      </c>
      <c r="L512" s="8">
        <f>L511*(参数!$B$6-1)/(参数!$B$6+1)+E512*2/(参数!$B$6+1)</f>
        <v>2361.6936854891228</v>
      </c>
      <c r="M512" s="8">
        <f>M511*(参数!$B$7-1)/(参数!$B$7+1)+E512*2/(参数!$B$7+1)</f>
        <v>1987.5310445968184</v>
      </c>
      <c r="N512" s="8">
        <f t="shared" si="136"/>
        <v>374.16264089230435</v>
      </c>
      <c r="O512" s="8">
        <f>O511*(参数!$B$8-1)/(参数!$B$8+1)+N512*2/(参数!$B$8+1)</f>
        <v>389.2554215221794</v>
      </c>
      <c r="P512" s="9" t="str">
        <f t="shared" si="145"/>
        <v>买</v>
      </c>
      <c r="Q512" s="7">
        <f>IF(P511="买",$E512/$E511-1-IF(P510="卖",参数!$B$3-IF(P512="卖",参数!$B$3+参数!$B$4,0)),"")</f>
        <v>3.6767129001981314E-2</v>
      </c>
      <c r="R512" s="8">
        <f t="shared" si="146"/>
        <v>2287.3350770507204</v>
      </c>
      <c r="S512" s="3">
        <f>R512/MAX(R$2:R512)-1</f>
        <v>-3.5519146888533859E-2</v>
      </c>
      <c r="T512" s="10">
        <f ca="1">IFERROR(AVERAGE(OFFSET(E512,0,0,-参数!B$10,1)),"")</f>
        <v>2416.7884999999997</v>
      </c>
      <c r="U512" s="10">
        <f ca="1">IFERROR(AVERAGE(OFFSET(E512,0,0,-参数!B$11,1)),"")</f>
        <v>1248.6559259259263</v>
      </c>
      <c r="V512" s="10">
        <f t="shared" ca="1" si="137"/>
        <v>1168.1325740740733</v>
      </c>
      <c r="W512" s="10">
        <f ca="1">IFERROR(AVERAGE(OFFSET(V512,0,0,-参数!B$12,1)),"")</f>
        <v>1137.7936947250275</v>
      </c>
      <c r="X512" s="11" t="str">
        <f t="shared" ca="1" si="155"/>
        <v>买</v>
      </c>
      <c r="Y512" s="12">
        <f ca="1">IF(X511="买",$E512/$E511-1-IF(X510="卖",参数!$B$3-IF(X512="卖",参数!$B$3+参数!$B$4,0)),"")</f>
        <v>3.6767129001981314E-2</v>
      </c>
      <c r="Z512" s="10">
        <f t="shared" ca="1" si="147"/>
        <v>2528.9125855981424</v>
      </c>
      <c r="AA512" s="3">
        <f ca="1">Z512/MAX(Z$2:Z512)-1</f>
        <v>-3.5519146888533415E-2</v>
      </c>
      <c r="AB512" s="8">
        <f ca="1">IFERROR(AVERAGE(OFFSET(E512,0,0,-参数!B$14,1)),"")</f>
        <v>2368.0050000000001</v>
      </c>
      <c r="AC512" s="8">
        <f ca="1">IFERROR(AVERAGE(OFFSET(E512,0,0,-参数!B$15,1)),"")</f>
        <v>2337.8320689655175</v>
      </c>
      <c r="AD512" s="9" t="str">
        <f ca="1">IFERROR(IF(OR(AND(AB512/AC512-1&lt;参数!B$16,AB512/AC512-1&gt;参数!B$17),AB512/AC512-1&lt;参数!B$18),"买","卖"),"买")</f>
        <v>买</v>
      </c>
      <c r="AE512" s="7">
        <f ca="1">IF(AD511="买",$E512/$E511-1-IF(AD510="卖",参数!$B$3-IF(AD512="卖",参数!$B$3+参数!$B$4,0)),"")</f>
        <v>3.6767129001981314E-2</v>
      </c>
      <c r="AF512" s="8">
        <f t="shared" ca="1" si="148"/>
        <v>2426.147315383655</v>
      </c>
      <c r="AG512" s="3">
        <f ca="1">AF512/MAX(AF$2:AF512)-1</f>
        <v>0</v>
      </c>
      <c r="AH512">
        <f t="shared" ca="1" si="138"/>
        <v>0</v>
      </c>
      <c r="AI512">
        <f t="shared" si="139"/>
        <v>0</v>
      </c>
      <c r="AJ512">
        <f t="shared" ca="1" si="140"/>
        <v>0</v>
      </c>
      <c r="AK512">
        <f t="shared" ca="1" si="141"/>
        <v>0</v>
      </c>
      <c r="AL512">
        <f t="shared" ca="1" si="142"/>
        <v>0</v>
      </c>
      <c r="AM512">
        <f t="shared" ca="1" si="143"/>
        <v>0</v>
      </c>
      <c r="AO512" s="9">
        <f t="shared" si="149"/>
        <v>88.139999999999873</v>
      </c>
      <c r="AP512" s="15">
        <f ca="1">IFERROR(ABS(E512-OFFSET(E512,-参数!B$20,0,1,1))/SUM(OFFSET(AO512,0,0,-参数!B$20,1)),0)</f>
        <v>0.40738376083382566</v>
      </c>
      <c r="AQ512" s="16">
        <f ca="1">(参数!B$21+参数!B$22*'000300'!AP512)^(参数!B$23)</f>
        <v>0.37112532920464175</v>
      </c>
      <c r="AR512" s="17">
        <f t="shared" ca="1" si="150"/>
        <v>2420.3233849010799</v>
      </c>
      <c r="AS512" s="9" t="str">
        <f ca="1">IF(E512+参数!B$24&gt;=AR512,"买","卖")</f>
        <v>买</v>
      </c>
      <c r="AT512" s="7">
        <f ca="1">IF(AS511="买",$E512/$E511-1-IF(AS510="卖",参数!$B$3-IF(AS512="卖",参数!$B$3+参数!$B$4,0)),"")</f>
        <v>3.6767129001981314E-2</v>
      </c>
      <c r="AU512" s="8">
        <f t="shared" ca="1" si="151"/>
        <v>2375.4364025951368</v>
      </c>
      <c r="AV512" s="7">
        <f ca="1">AU512/MAX(AU$2:AU512)-1</f>
        <v>-3.7753320878605057E-2</v>
      </c>
      <c r="AW512" s="3">
        <f t="shared" ca="1" si="154"/>
        <v>1.6120802330890305E-2</v>
      </c>
      <c r="AX512" s="11" t="str">
        <f ca="1">IFERROR(IF(E512&gt;MAX(OFFSET(C512,-1,0,-参数!B$27,1)),"买",IF(E512&lt;MIN(OFFSET(D512,-1,0,-参数!B$26,1)),"卖",AX511)),"卖")</f>
        <v>买</v>
      </c>
      <c r="AY512" s="12">
        <f ca="1">IF(AX511="买",$E512/$E511-1-IF(AX510="卖",参数!$B$3-IF(AX512="卖",参数!$B$3+参数!$B$4,0)),"")</f>
        <v>3.6767129001981314E-2</v>
      </c>
      <c r="AZ512" s="10">
        <f t="shared" ca="1" si="152"/>
        <v>2115.069994013078</v>
      </c>
      <c r="BA512" s="12">
        <f ca="1">AZ512/MAX(AZ$2:AZ512)-1</f>
        <v>-3.5519146888533859E-2</v>
      </c>
    </row>
    <row r="513" spans="1:53" x14ac:dyDescent="0.15">
      <c r="A513" s="1">
        <v>39126</v>
      </c>
      <c r="B513" s="6">
        <v>2498.34</v>
      </c>
      <c r="C513" s="6">
        <v>2526.23</v>
      </c>
      <c r="D513" s="6">
        <v>2489.66</v>
      </c>
      <c r="E513" s="2">
        <v>2522.63</v>
      </c>
      <c r="F513" s="3">
        <f>E513/MAX(E$2:E513)-1</f>
        <v>-2.1067786349595607E-2</v>
      </c>
      <c r="G513" s="2">
        <f ca="1">IFERROR(AVERAGE(OFFSET(E513,0,0,-参数!B$2,1)),"")</f>
        <v>2095.6905357142855</v>
      </c>
      <c r="H513" t="str">
        <f t="shared" ca="1" si="153"/>
        <v>买</v>
      </c>
      <c r="I513" s="3">
        <f ca="1">IF(H512="买",$E513/$E512-1-IF(H511="卖",参数!$B$3-IF(H513="卖",参数!$B$3+参数!$B$4,0)),"")</f>
        <v>1.4983563947710499E-2</v>
      </c>
      <c r="J513" s="2">
        <f t="shared" ca="1" si="144"/>
        <v>2786.3477000894763</v>
      </c>
      <c r="K513" s="3">
        <f ca="1">J513/MAX(J$2:J513)-1</f>
        <v>-2.1067786349595718E-2</v>
      </c>
      <c r="L513" s="8">
        <f>L512*(参数!$B$6-1)/(参数!$B$6+1)+E513*2/(参数!$B$6+1)</f>
        <v>2377.0209535377776</v>
      </c>
      <c r="M513" s="8">
        <f>M512*(参数!$B$7-1)/(参数!$B$7+1)+E513*2/(参数!$B$7+1)</f>
        <v>2000.4249953294252</v>
      </c>
      <c r="N513" s="8">
        <f t="shared" si="136"/>
        <v>376.59595820835239</v>
      </c>
      <c r="O513" s="8">
        <f>O512*(参数!$B$8-1)/(参数!$B$8+1)+N513*2/(参数!$B$8+1)</f>
        <v>386.72352885941405</v>
      </c>
      <c r="P513" s="9" t="str">
        <f t="shared" si="145"/>
        <v>买</v>
      </c>
      <c r="Q513" s="7">
        <f>IF(P512="买",$E513/$E512-1-IF(P511="卖",参数!$B$3-IF(P513="卖",参数!$B$3+参数!$B$4,0)),"")</f>
        <v>1.4983563947710499E-2</v>
      </c>
      <c r="R513" s="8">
        <f t="shared" si="146"/>
        <v>2321.607508447551</v>
      </c>
      <c r="S513" s="3">
        <f>R513/MAX(R$2:R513)-1</f>
        <v>-2.1067786349595941E-2</v>
      </c>
      <c r="T513" s="10">
        <f ca="1">IFERROR(AVERAGE(OFFSET(E513,0,0,-参数!B$10,1)),"")</f>
        <v>2425.2264999999998</v>
      </c>
      <c r="U513" s="10">
        <f ca="1">IFERROR(AVERAGE(OFFSET(E513,0,0,-参数!B$11,1)),"")</f>
        <v>1252.7109629629633</v>
      </c>
      <c r="V513" s="10">
        <f t="shared" ca="1" si="137"/>
        <v>1172.5155370370364</v>
      </c>
      <c r="W513" s="10">
        <f ca="1">IFERROR(AVERAGE(OFFSET(V513,0,0,-参数!B$12,1)),"")</f>
        <v>1145.8818765432093</v>
      </c>
      <c r="X513" s="11" t="str">
        <f t="shared" ca="1" si="155"/>
        <v>买</v>
      </c>
      <c r="Y513" s="12">
        <f ca="1">IF(X512="买",$E513/$E512-1-IF(X511="卖",参数!$B$3-IF(X513="卖",参数!$B$3+参数!$B$4,0)),"")</f>
        <v>1.4983563947710499E-2</v>
      </c>
      <c r="Z513" s="10">
        <f t="shared" ca="1" si="147"/>
        <v>2566.8047090426221</v>
      </c>
      <c r="AA513" s="3">
        <f ca="1">Z513/MAX(Z$2:Z513)-1</f>
        <v>-2.1067786349595385E-2</v>
      </c>
      <c r="AB513" s="8">
        <f ca="1">IFERROR(AVERAGE(OFFSET(E513,0,0,-参数!B$14,1)),"")</f>
        <v>2383.9375000000005</v>
      </c>
      <c r="AC513" s="8">
        <f ca="1">IFERROR(AVERAGE(OFFSET(E513,0,0,-参数!B$15,1)),"")</f>
        <v>2354.4382758620691</v>
      </c>
      <c r="AD513" s="9" t="str">
        <f ca="1">IFERROR(IF(OR(AND(AB513/AC513-1&lt;参数!B$16,AB513/AC513-1&gt;参数!B$17),AB513/AC513-1&lt;参数!B$18),"买","卖"),"买")</f>
        <v>买</v>
      </c>
      <c r="AE513" s="7">
        <f ca="1">IF(AD512="买",$E513/$E512-1-IF(AD511="卖",参数!$B$3-IF(AD513="卖",参数!$B$3+参数!$B$4,0)),"")</f>
        <v>1.4983563947710499E-2</v>
      </c>
      <c r="AF513" s="8">
        <f t="shared" ca="1" si="148"/>
        <v>2462.4996488302722</v>
      </c>
      <c r="AG513" s="3">
        <f ca="1">AF513/MAX(AF$2:AF513)-1</f>
        <v>0</v>
      </c>
      <c r="AH513">
        <f t="shared" ca="1" si="138"/>
        <v>0</v>
      </c>
      <c r="AI513">
        <f t="shared" si="139"/>
        <v>0</v>
      </c>
      <c r="AJ513">
        <f t="shared" ca="1" si="140"/>
        <v>0</v>
      </c>
      <c r="AK513">
        <f t="shared" ca="1" si="141"/>
        <v>0</v>
      </c>
      <c r="AL513">
        <f t="shared" ca="1" si="142"/>
        <v>0</v>
      </c>
      <c r="AM513">
        <f t="shared" ca="1" si="143"/>
        <v>0</v>
      </c>
      <c r="AO513" s="9">
        <f t="shared" si="149"/>
        <v>37.240000000000236</v>
      </c>
      <c r="AP513" s="15">
        <f ca="1">IFERROR(ABS(E513-OFFSET(E513,-参数!B$20,0,1,1))/SUM(OFFSET(AO513,0,0,-参数!B$20,1)),0)</f>
        <v>0.41261064572011691</v>
      </c>
      <c r="AQ513" s="16">
        <f ca="1">(参数!B$21+参数!B$22*'000300'!AP513)^(参数!B$23)</f>
        <v>0.37616927311991277</v>
      </c>
      <c r="AR513" s="17">
        <f t="shared" ca="1" si="150"/>
        <v>2458.8079899381996</v>
      </c>
      <c r="AS513" s="9" t="str">
        <f ca="1">IF(E513+参数!B$24&gt;=AR513,"买","卖")</f>
        <v>买</v>
      </c>
      <c r="AT513" s="7">
        <f ca="1">IF(AS512="买",$E513/$E512-1-IF(AS511="卖",参数!$B$3-IF(AS513="卖",参数!$B$3+参数!$B$4,0)),"")</f>
        <v>1.4983563947710499E-2</v>
      </c>
      <c r="AU513" s="8">
        <f t="shared" ca="1" si="151"/>
        <v>2411.0289058371404</v>
      </c>
      <c r="AV513" s="7">
        <f ca="1">AU513/MAX(AU$2:AU513)-1</f>
        <v>-2.3335436228517525E-2</v>
      </c>
      <c r="AW513" s="3">
        <f t="shared" ca="1" si="154"/>
        <v>1.5900604554416775E-2</v>
      </c>
      <c r="AX513" s="11" t="str">
        <f ca="1">IFERROR(IF(E513&gt;MAX(OFFSET(C513,-1,0,-参数!B$27,1)),"买",IF(E513&lt;MIN(OFFSET(D513,-1,0,-参数!B$26,1)),"卖",AX512)),"卖")</f>
        <v>买</v>
      </c>
      <c r="AY513" s="12">
        <f ca="1">IF(AX512="买",$E513/$E512-1-IF(AX511="卖",参数!$B$3-IF(AX513="卖",参数!$B$3+参数!$B$4,0)),"")</f>
        <v>1.4983563947710499E-2</v>
      </c>
      <c r="AZ513" s="10">
        <f t="shared" ca="1" si="152"/>
        <v>2146.7612805222566</v>
      </c>
      <c r="BA513" s="12">
        <f ca="1">AZ513/MAX(AZ$2:AZ513)-1</f>
        <v>-2.106778634959583E-2</v>
      </c>
    </row>
    <row r="514" spans="1:53" x14ac:dyDescent="0.15">
      <c r="A514" s="1">
        <v>39127</v>
      </c>
      <c r="B514" s="6">
        <v>2527.56</v>
      </c>
      <c r="C514" s="6">
        <v>2594.66</v>
      </c>
      <c r="D514" s="6">
        <v>2520.5300000000002</v>
      </c>
      <c r="E514" s="2">
        <v>2588.35</v>
      </c>
      <c r="F514" s="3">
        <f>E514/MAX(E$2:E514)-1</f>
        <v>0</v>
      </c>
      <c r="G514" s="2">
        <f ca="1">IFERROR(AVERAGE(OFFSET(E514,0,0,-参数!B$2,1)),"")</f>
        <v>2112.7162499999999</v>
      </c>
      <c r="H514" t="str">
        <f t="shared" ca="1" si="153"/>
        <v>买</v>
      </c>
      <c r="I514" s="3">
        <f ca="1">IF(H513="买",$E514/$E513-1-IF(H512="卖",参数!$B$3-IF(H514="卖",参数!$B$3+参数!$B$4,0)),"")</f>
        <v>2.6052175705513658E-2</v>
      </c>
      <c r="J514" s="2">
        <f t="shared" ca="1" si="144"/>
        <v>2858.9381199488612</v>
      </c>
      <c r="K514" s="3">
        <f ca="1">J514/MAX(J$2:J514)-1</f>
        <v>0</v>
      </c>
      <c r="L514" s="8">
        <f>L513*(参数!$B$6-1)/(参数!$B$6+1)+E514*2/(参数!$B$6+1)</f>
        <v>2397.1475293913222</v>
      </c>
      <c r="M514" s="8">
        <f>M513*(参数!$B$7-1)/(参数!$B$7+1)+E514*2/(参数!$B$7+1)</f>
        <v>2014.5918629118487</v>
      </c>
      <c r="N514" s="8">
        <f t="shared" si="136"/>
        <v>382.55566647947353</v>
      </c>
      <c r="O514" s="8">
        <f>O513*(参数!$B$8-1)/(参数!$B$8+1)+N514*2/(参数!$B$8+1)</f>
        <v>385.88995638342595</v>
      </c>
      <c r="P514" s="9" t="str">
        <f t="shared" si="145"/>
        <v>买</v>
      </c>
      <c r="Q514" s="7">
        <f>IF(P513="买",$E514/$E513-1-IF(P512="卖",参数!$B$3-IF(P514="卖",参数!$B$3+参数!$B$4,0)),"")</f>
        <v>2.6052175705513658E-2</v>
      </c>
      <c r="R514" s="8">
        <f t="shared" si="146"/>
        <v>2382.0904351768663</v>
      </c>
      <c r="S514" s="3">
        <f>R514/MAX(R$2:R514)-1</f>
        <v>0</v>
      </c>
      <c r="T514" s="10">
        <f ca="1">IFERROR(AVERAGE(OFFSET(E514,0,0,-参数!B$10,1)),"")</f>
        <v>2439.1974999999993</v>
      </c>
      <c r="U514" s="10">
        <f ca="1">IFERROR(AVERAGE(OFFSET(E514,0,0,-参数!B$11,1)),"")</f>
        <v>1256.8642716049385</v>
      </c>
      <c r="V514" s="10">
        <f t="shared" ca="1" si="137"/>
        <v>1182.3332283950608</v>
      </c>
      <c r="W514" s="10">
        <f ca="1">IFERROR(AVERAGE(OFFSET(V514,0,0,-参数!B$12,1)),"")</f>
        <v>1152.6519949494943</v>
      </c>
      <c r="X514" s="11" t="str">
        <f t="shared" ca="1" si="155"/>
        <v>买</v>
      </c>
      <c r="Y514" s="12">
        <f ca="1">IF(X513="买",$E514/$E513-1-IF(X512="卖",参数!$B$3-IF(X514="卖",参数!$B$3+参数!$B$4,0)),"")</f>
        <v>2.6052175705513658E-2</v>
      </c>
      <c r="Z514" s="10">
        <f t="shared" ca="1" si="147"/>
        <v>2633.6755563243405</v>
      </c>
      <c r="AA514" s="3">
        <f ca="1">Z514/MAX(Z$2:Z514)-1</f>
        <v>0</v>
      </c>
      <c r="AB514" s="8">
        <f ca="1">IFERROR(AVERAGE(OFFSET(E514,0,0,-参数!B$14,1)),"")</f>
        <v>2420.2312499999998</v>
      </c>
      <c r="AC514" s="8">
        <f ca="1">IFERROR(AVERAGE(OFFSET(E514,0,0,-参数!B$15,1)),"")</f>
        <v>2372.4127586206896</v>
      </c>
      <c r="AD514" s="9" t="str">
        <f ca="1">IFERROR(IF(OR(AND(AB514/AC514-1&lt;参数!B$16,AB514/AC514-1&gt;参数!B$17),AB514/AC514-1&lt;参数!B$18),"买","卖"),"买")</f>
        <v>买</v>
      </c>
      <c r="AE514" s="7">
        <f ca="1">IF(AD513="买",$E514/$E513-1-IF(AD512="卖",参数!$B$3-IF(AD514="卖",参数!$B$3+参数!$B$4,0)),"")</f>
        <v>2.6052175705513658E-2</v>
      </c>
      <c r="AF514" s="8">
        <f t="shared" ca="1" si="148"/>
        <v>2526.6531223563643</v>
      </c>
      <c r="AG514" s="3">
        <f ca="1">AF514/MAX(AF$2:AF514)-1</f>
        <v>0</v>
      </c>
      <c r="AH514">
        <f t="shared" ca="1" si="138"/>
        <v>0</v>
      </c>
      <c r="AI514">
        <f t="shared" si="139"/>
        <v>0</v>
      </c>
      <c r="AJ514">
        <f t="shared" ca="1" si="140"/>
        <v>0</v>
      </c>
      <c r="AK514">
        <f t="shared" ca="1" si="141"/>
        <v>0</v>
      </c>
      <c r="AL514">
        <f t="shared" ca="1" si="142"/>
        <v>0</v>
      </c>
      <c r="AM514">
        <f t="shared" ca="1" si="143"/>
        <v>0</v>
      </c>
      <c r="AO514" s="9">
        <f t="shared" si="149"/>
        <v>65.7199999999998</v>
      </c>
      <c r="AP514" s="15">
        <f ca="1">IFERROR(ABS(E514-OFFSET(E514,-参数!B$20,0,1,1))/SUM(OFFSET(AO514,0,0,-参数!B$20,1)),0)</f>
        <v>0.4274368592919297</v>
      </c>
      <c r="AQ514" s="16">
        <f ca="1">(参数!B$21+参数!B$22*'000300'!AP514)^(参数!B$23)</f>
        <v>0.39047656921671214</v>
      </c>
      <c r="AR514" s="17">
        <f t="shared" ca="1" si="150"/>
        <v>2509.3911095965682</v>
      </c>
      <c r="AS514" s="9" t="str">
        <f ca="1">IF(E514+参数!B$24&gt;=AR514,"买","卖")</f>
        <v>买</v>
      </c>
      <c r="AT514" s="7">
        <f ca="1">IF(AS513="买",$E514/$E513-1-IF(AS512="卖",参数!$B$3-IF(AS514="卖",参数!$B$3+参数!$B$4,0)),"")</f>
        <v>2.6052175705513658E-2</v>
      </c>
      <c r="AU514" s="8">
        <f t="shared" ca="1" si="151"/>
        <v>2473.8414545230821</v>
      </c>
      <c r="AV514" s="7">
        <f ca="1">AU514/MAX(AU$2:AU514)-1</f>
        <v>0</v>
      </c>
      <c r="AW514" s="3">
        <f t="shared" ca="1" si="154"/>
        <v>2.0572212171654725E-2</v>
      </c>
      <c r="AX514" s="11" t="str">
        <f ca="1">IFERROR(IF(E514&gt;MAX(OFFSET(C514,-1,0,-参数!B$27,1)),"买",IF(E514&lt;MIN(OFFSET(D514,-1,0,-参数!B$26,1)),"卖",AX513)),"卖")</f>
        <v>买</v>
      </c>
      <c r="AY514" s="12">
        <f ca="1">IF(AX513="买",$E514/$E513-1-IF(AX512="卖",参数!$B$3-IF(AX514="卖",参数!$B$3+参数!$B$4,0)),"")</f>
        <v>2.6052175705513658E-2</v>
      </c>
      <c r="AZ514" s="10">
        <f t="shared" ca="1" si="152"/>
        <v>2202.6890826002159</v>
      </c>
      <c r="BA514" s="12">
        <f ca="1">AZ514/MAX(AZ$2:AZ514)-1</f>
        <v>0</v>
      </c>
    </row>
    <row r="515" spans="1:53" x14ac:dyDescent="0.15">
      <c r="A515" s="1">
        <v>39128</v>
      </c>
      <c r="B515" s="6">
        <v>2607.63</v>
      </c>
      <c r="C515" s="6">
        <v>2669.18</v>
      </c>
      <c r="D515" s="6">
        <v>2607.63</v>
      </c>
      <c r="E515" s="2">
        <v>2668.63</v>
      </c>
      <c r="F515" s="3">
        <f>E515/MAX(E$2:E515)-1</f>
        <v>0</v>
      </c>
      <c r="G515" s="2">
        <f ca="1">IFERROR(AVERAGE(OFFSET(E515,0,0,-参数!B$2,1)),"")</f>
        <v>2131.1457142857139</v>
      </c>
      <c r="H515" t="str">
        <f t="shared" ca="1" si="153"/>
        <v>买</v>
      </c>
      <c r="I515" s="3">
        <f ca="1">IF(H514="买",$E515/$E514-1-IF(H513="卖",参数!$B$3-IF(H515="卖",参数!$B$3+参数!$B$4,0)),"")</f>
        <v>3.1015898159058919E-2</v>
      </c>
      <c r="J515" s="2">
        <f t="shared" ca="1" si="144"/>
        <v>2947.6106535202466</v>
      </c>
      <c r="K515" s="3">
        <f ca="1">J515/MAX(J$2:J515)-1</f>
        <v>0</v>
      </c>
      <c r="L515" s="8">
        <f>L514*(参数!$B$6-1)/(参数!$B$6+1)+E515*2/(参数!$B$6+1)</f>
        <v>2423.0030027826247</v>
      </c>
      <c r="M515" s="8">
        <f>M514*(参数!$B$7-1)/(参数!$B$7+1)+E515*2/(参数!$B$7+1)</f>
        <v>2030.3518180224064</v>
      </c>
      <c r="N515" s="8">
        <f t="shared" ref="N515:N578" si="156">L515-M515</f>
        <v>392.65118476021826</v>
      </c>
      <c r="O515" s="8">
        <f>O514*(参数!$B$8-1)/(参数!$B$8+1)+N515*2/(参数!$B$8+1)</f>
        <v>387.24220205878441</v>
      </c>
      <c r="P515" s="9" t="str">
        <f t="shared" si="145"/>
        <v>买</v>
      </c>
      <c r="Q515" s="7">
        <f>IF(P514="买",$E515/$E514-1-IF(P513="卖",参数!$B$3-IF(P515="卖",参数!$B$3+参数!$B$4,0)),"")</f>
        <v>3.1015898159058919E-2</v>
      </c>
      <c r="R515" s="8">
        <f t="shared" si="146"/>
        <v>2455.9731095199804</v>
      </c>
      <c r="S515" s="3">
        <f>R515/MAX(R$2:R515)-1</f>
        <v>0</v>
      </c>
      <c r="T515" s="10">
        <f ca="1">IFERROR(AVERAGE(OFFSET(E515,0,0,-参数!B$10,1)),"")</f>
        <v>2456.7744999999991</v>
      </c>
      <c r="U515" s="10">
        <f ca="1">IFERROR(AVERAGE(OFFSET(E515,0,0,-参数!B$11,1)),"")</f>
        <v>1261.2407160493829</v>
      </c>
      <c r="V515" s="10">
        <f t="shared" ref="V515:V578" ca="1" si="157">IFERROR(T515-U515,"")</f>
        <v>1195.5337839506162</v>
      </c>
      <c r="W515" s="10">
        <f ca="1">IFERROR(AVERAGE(OFFSET(V515,0,0,-参数!B$12,1)),"")</f>
        <v>1159.404354657687</v>
      </c>
      <c r="X515" s="11" t="str">
        <f t="shared" ca="1" si="155"/>
        <v>买</v>
      </c>
      <c r="Y515" s="12">
        <f ca="1">IF(X514="买",$E515/$E514-1-IF(X513="卖",参数!$B$3-IF(X515="卖",参数!$B$3+参数!$B$4,0)),"")</f>
        <v>3.1015898159058919E-2</v>
      </c>
      <c r="Z515" s="10">
        <f t="shared" ca="1" si="147"/>
        <v>2715.3613691632991</v>
      </c>
      <c r="AA515" s="3">
        <f ca="1">Z515/MAX(Z$2:Z515)-1</f>
        <v>0</v>
      </c>
      <c r="AB515" s="8">
        <f ca="1">IFERROR(AVERAGE(OFFSET(E515,0,0,-参数!B$14,1)),"")</f>
        <v>2469.835</v>
      </c>
      <c r="AC515" s="8">
        <f ca="1">IFERROR(AVERAGE(OFFSET(E515,0,0,-参数!B$15,1)),"")</f>
        <v>2392.9558620689654</v>
      </c>
      <c r="AD515" s="9" t="str">
        <f ca="1">IFERROR(IF(OR(AND(AB515/AC515-1&lt;参数!B$16,AB515/AC515-1&gt;参数!B$17),AB515/AC515-1&lt;参数!B$18),"买","卖"),"买")</f>
        <v>买</v>
      </c>
      <c r="AE515" s="7">
        <f ca="1">IF(AD514="买",$E515/$E514-1-IF(AD513="卖",参数!$B$3-IF(AD515="卖",参数!$B$3+参数!$B$4,0)),"")</f>
        <v>3.1015898159058919E-2</v>
      </c>
      <c r="AF515" s="8">
        <f t="shared" ca="1" si="148"/>
        <v>2605.0195382826373</v>
      </c>
      <c r="AG515" s="3">
        <f ca="1">AF515/MAX(AF$2:AF515)-1</f>
        <v>0</v>
      </c>
      <c r="AH515">
        <f t="shared" ref="AH515:AH578" ca="1" si="158">IF(H515&lt;&gt;H516,1,0)</f>
        <v>0</v>
      </c>
      <c r="AI515">
        <f t="shared" ref="AI515:AI578" si="159">IF(P515&lt;&gt;P516,1,0)</f>
        <v>0</v>
      </c>
      <c r="AJ515">
        <f t="shared" ref="AJ515:AJ578" ca="1" si="160">IF(X515&lt;&gt;X516,1,0)</f>
        <v>0</v>
      </c>
      <c r="AK515">
        <f t="shared" ref="AK515:AK578" ca="1" si="161">IF(AD515&lt;&gt;AD516,1,0)</f>
        <v>0</v>
      </c>
      <c r="AL515">
        <f t="shared" ref="AL515:AL578" ca="1" si="162">IF(AS515&lt;&gt;AS516,1,0)</f>
        <v>0</v>
      </c>
      <c r="AM515">
        <f t="shared" ref="AM515:AM578" ca="1" si="163">IF(AX515&lt;&gt;AX516,1,0)</f>
        <v>0</v>
      </c>
      <c r="AO515" s="9">
        <f t="shared" si="149"/>
        <v>80.2800000000002</v>
      </c>
      <c r="AP515" s="15">
        <f ca="1">IFERROR(ABS(E515-OFFSET(E515,-参数!B$20,0,1,1))/SUM(OFFSET(AO515,0,0,-参数!B$20,1)),0)</f>
        <v>0.44282787961552622</v>
      </c>
      <c r="AQ515" s="16">
        <f ca="1">(参数!B$21+参数!B$22*'000300'!AP515)^(参数!B$23)</f>
        <v>0.40532890382898279</v>
      </c>
      <c r="AR515" s="17">
        <f t="shared" ca="1" si="150"/>
        <v>2573.9352344907347</v>
      </c>
      <c r="AS515" s="9" t="str">
        <f ca="1">IF(E515+参数!B$24&gt;=AR515,"买","卖")</f>
        <v>买</v>
      </c>
      <c r="AT515" s="7">
        <f ca="1">IF(AS514="买",$E515/$E514-1-IF(AS513="卖",参数!$B$3-IF(AS515="卖",参数!$B$3+参数!$B$4,0)),"")</f>
        <v>3.1015898159058919E-2</v>
      </c>
      <c r="AU515" s="8">
        <f t="shared" ca="1" si="151"/>
        <v>2550.5698691382281</v>
      </c>
      <c r="AV515" s="7">
        <f ca="1">AU515/MAX(AU$2:AU515)-1</f>
        <v>0</v>
      </c>
      <c r="AW515" s="3">
        <f t="shared" ca="1" si="154"/>
        <v>2.5721030351678831E-2</v>
      </c>
      <c r="AX515" s="11" t="str">
        <f ca="1">IFERROR(IF(E515&gt;MAX(OFFSET(C515,-1,0,-参数!B$27,1)),"买",IF(E515&lt;MIN(OFFSET(D515,-1,0,-参数!B$26,1)),"卖",AX514)),"卖")</f>
        <v>买</v>
      </c>
      <c r="AY515" s="12">
        <f ca="1">IF(AX514="买",$E515/$E514-1-IF(AX513="卖",参数!$B$3-IF(AX515="卖",参数!$B$3+参数!$B$4,0)),"")</f>
        <v>3.1015898159058919E-2</v>
      </c>
      <c r="AZ515" s="10">
        <f t="shared" ca="1" si="152"/>
        <v>2271.0074628622151</v>
      </c>
      <c r="BA515" s="12">
        <f ca="1">AZ515/MAX(AZ$2:AZ515)-1</f>
        <v>0</v>
      </c>
    </row>
    <row r="516" spans="1:53" x14ac:dyDescent="0.15">
      <c r="A516" s="1">
        <v>39129</v>
      </c>
      <c r="B516" s="6">
        <v>2692.67</v>
      </c>
      <c r="C516" s="6">
        <v>2717.57</v>
      </c>
      <c r="D516" s="6">
        <v>2660.49</v>
      </c>
      <c r="E516" s="2">
        <v>2676.74</v>
      </c>
      <c r="F516" s="3">
        <f>E516/MAX(E$2:E516)-1</f>
        <v>0</v>
      </c>
      <c r="G516" s="2">
        <f ca="1">IFERROR(AVERAGE(OFFSET(E516,0,0,-参数!B$2,1)),"")</f>
        <v>2149.4482142857146</v>
      </c>
      <c r="H516" t="str">
        <f t="shared" ca="1" si="153"/>
        <v>买</v>
      </c>
      <c r="I516" s="3">
        <f ca="1">IF(H515="买",$E516/$E515-1-IF(H514="卖",参数!$B$3-IF(H516="卖",参数!$B$3+参数!$B$4,0)),"")</f>
        <v>3.0390125270267632E-3</v>
      </c>
      <c r="J516" s="2">
        <f t="shared" ref="J516:J579" ca="1" si="164">IFERROR(J515*(1+I516),J515)</f>
        <v>2956.5684792210923</v>
      </c>
      <c r="K516" s="3">
        <f ca="1">J516/MAX(J$2:J516)-1</f>
        <v>0</v>
      </c>
      <c r="L516" s="8">
        <f>L515*(参数!$B$6-1)/(参数!$B$6+1)+E516*2/(参数!$B$6+1)</f>
        <v>2447.168431089041</v>
      </c>
      <c r="M516" s="8">
        <f>M515*(参数!$B$7-1)/(参数!$B$7+1)+E516*2/(参数!$B$7+1)</f>
        <v>2045.92743686524</v>
      </c>
      <c r="N516" s="8">
        <f t="shared" si="156"/>
        <v>401.24099422380095</v>
      </c>
      <c r="O516" s="8">
        <f>O515*(参数!$B$8-1)/(参数!$B$8+1)+N516*2/(参数!$B$8+1)</f>
        <v>390.04196049178768</v>
      </c>
      <c r="P516" s="9" t="str">
        <f t="shared" ref="P516:P579" si="165">IF(AND(N516&gt;N515,N516&gt;O516,N515&lt;O515,N516&gt;0),"买",IF(AND(N516&lt;N515,N516&lt;O516,N515&gt;O515,N516&lt;0),"卖",P515))</f>
        <v>买</v>
      </c>
      <c r="Q516" s="7">
        <f>IF(P515="买",$E516/$E515-1-IF(P514="卖",参数!$B$3-IF(P516="卖",参数!$B$3+参数!$B$4,0)),"")</f>
        <v>3.0390125270267632E-3</v>
      </c>
      <c r="R516" s="8">
        <f t="shared" ref="R516:R579" si="166">IFERROR(R515*(1+Q516),R515)</f>
        <v>2463.4368425658527</v>
      </c>
      <c r="S516" s="3">
        <f>R516/MAX(R$2:R516)-1</f>
        <v>0</v>
      </c>
      <c r="T516" s="10">
        <f ca="1">IFERROR(AVERAGE(OFFSET(E516,0,0,-参数!B$10,1)),"")</f>
        <v>2470.8069999999998</v>
      </c>
      <c r="U516" s="10">
        <f ca="1">IFERROR(AVERAGE(OFFSET(E516,0,0,-参数!B$11,1)),"")</f>
        <v>1265.6261234567903</v>
      </c>
      <c r="V516" s="10">
        <f t="shared" ca="1" si="157"/>
        <v>1205.1808765432095</v>
      </c>
      <c r="W516" s="10">
        <f ca="1">IFERROR(AVERAGE(OFFSET(V516,0,0,-参数!B$12,1)),"")</f>
        <v>1165.8921447811438</v>
      </c>
      <c r="X516" s="11" t="str">
        <f t="shared" ca="1" si="155"/>
        <v>买</v>
      </c>
      <c r="Y516" s="12">
        <f ca="1">IF(X515="买",$E516/$E515-1-IF(X514="卖",参数!$B$3-IF(X516="卖",参数!$B$3+参数!$B$4,0)),"")</f>
        <v>3.0390125270267632E-3</v>
      </c>
      <c r="Z516" s="10">
        <f t="shared" ref="Z516:Z579" ca="1" si="167">IFERROR(Z515*(1+Y516),Z515)</f>
        <v>2723.6133863795908</v>
      </c>
      <c r="AA516" s="3">
        <f ca="1">Z516/MAX(Z$2:Z516)-1</f>
        <v>0</v>
      </c>
      <c r="AB516" s="8">
        <f ca="1">IFERROR(AVERAGE(OFFSET(E516,0,0,-参数!B$14,1)),"")</f>
        <v>2514.9224999999997</v>
      </c>
      <c r="AC516" s="8">
        <f ca="1">IFERROR(AVERAGE(OFFSET(E516,0,0,-参数!B$15,1)),"")</f>
        <v>2411.7551724137929</v>
      </c>
      <c r="AD516" s="9" t="str">
        <f ca="1">IFERROR(IF(OR(AND(AB516/AC516-1&lt;参数!B$16,AB516/AC516-1&gt;参数!B$17),AB516/AC516-1&lt;参数!B$18),"买","卖"),"买")</f>
        <v>买</v>
      </c>
      <c r="AE516" s="7">
        <f ca="1">IF(AD515="买",$E516/$E515-1-IF(AD514="卖",参数!$B$3-IF(AD516="卖",参数!$B$3+参数!$B$4,0)),"")</f>
        <v>3.0390125270267632E-3</v>
      </c>
      <c r="AF516" s="8">
        <f t="shared" ref="AF516:AF579" ca="1" si="168">IFERROR(AF515*(1+AE516),AF515)</f>
        <v>2612.9362252926276</v>
      </c>
      <c r="AG516" s="3">
        <f ca="1">AF516/MAX(AF$2:AF516)-1</f>
        <v>0</v>
      </c>
      <c r="AH516">
        <f t="shared" ca="1" si="158"/>
        <v>0</v>
      </c>
      <c r="AI516">
        <f t="shared" si="159"/>
        <v>0</v>
      </c>
      <c r="AJ516">
        <f t="shared" ca="1" si="160"/>
        <v>0</v>
      </c>
      <c r="AK516">
        <f t="shared" ca="1" si="161"/>
        <v>0</v>
      </c>
      <c r="AL516">
        <f t="shared" ca="1" si="162"/>
        <v>0</v>
      </c>
      <c r="AM516">
        <f t="shared" ca="1" si="163"/>
        <v>0</v>
      </c>
      <c r="AO516" s="9">
        <f t="shared" ref="AO516:AO579" si="169">ABS(E516-E515)</f>
        <v>8.1099999999996726</v>
      </c>
      <c r="AP516" s="15">
        <f ca="1">IFERROR(ABS(E516-OFFSET(E516,-参数!B$20,0,1,1))/SUM(OFFSET(AO516,0,0,-参数!B$20,1)),0)</f>
        <v>0.44041567915236435</v>
      </c>
      <c r="AQ516" s="16">
        <f ca="1">(参数!B$21+参数!B$22*'000300'!AP516)^(参数!B$23)</f>
        <v>0.40300113038203156</v>
      </c>
      <c r="AR516" s="17">
        <f t="shared" ref="AR516:AR579" ca="1" si="170">AQ516*E516+(1-AQ516)*AR515</f>
        <v>2615.3656711996282</v>
      </c>
      <c r="AS516" s="9" t="str">
        <f ca="1">IF(E516+参数!B$24&gt;=AR516,"买","卖")</f>
        <v>买</v>
      </c>
      <c r="AT516" s="7">
        <f ca="1">IF(AS515="买",$E516/$E515-1-IF(AS514="卖",参数!$B$3-IF(AS516="卖",参数!$B$3+参数!$B$4,0)),"")</f>
        <v>3.0390125270267632E-3</v>
      </c>
      <c r="AU516" s="8">
        <f t="shared" ref="AU516:AU579" ca="1" si="171">IFERROR(AU515*(1+AT516),AU515)</f>
        <v>2558.3210829215964</v>
      </c>
      <c r="AV516" s="7">
        <f ca="1">AU516/MAX(AU$2:AU516)-1</f>
        <v>0</v>
      </c>
      <c r="AW516" s="3">
        <f t="shared" ca="1" si="154"/>
        <v>1.6096145759118441E-2</v>
      </c>
      <c r="AX516" s="11" t="str">
        <f ca="1">IFERROR(IF(E516&gt;MAX(OFFSET(C516,-1,0,-参数!B$27,1)),"买",IF(E516&lt;MIN(OFFSET(D516,-1,0,-参数!B$26,1)),"卖",AX515)),"卖")</f>
        <v>买</v>
      </c>
      <c r="AY516" s="12">
        <f ca="1">IF(AX515="买",$E516/$E515-1-IF(AX514="卖",参数!$B$3-IF(AX516="卖",参数!$B$3+参数!$B$4,0)),"")</f>
        <v>3.0390125270267632E-3</v>
      </c>
      <c r="AZ516" s="10">
        <f t="shared" ref="AZ516:AZ579" ca="1" si="172">IFERROR(AZ515*(1+AY516),AZ515)</f>
        <v>2277.9090829908246</v>
      </c>
      <c r="BA516" s="12">
        <f ca="1">AZ516/MAX(AZ$2:AZ516)-1</f>
        <v>0</v>
      </c>
    </row>
    <row r="517" spans="1:53" x14ac:dyDescent="0.15">
      <c r="A517" s="1">
        <v>39139</v>
      </c>
      <c r="B517" s="6">
        <v>2679.26</v>
      </c>
      <c r="C517" s="6">
        <v>2710.3</v>
      </c>
      <c r="D517" s="6">
        <v>2641.12</v>
      </c>
      <c r="E517" s="2">
        <v>2707.68</v>
      </c>
      <c r="F517" s="3">
        <f>E517/MAX(E$2:E517)-1</f>
        <v>0</v>
      </c>
      <c r="G517" s="2">
        <f ca="1">IFERROR(AVERAGE(OFFSET(E517,0,0,-参数!B$2,1)),"")</f>
        <v>2168.4423214285716</v>
      </c>
      <c r="H517" t="str">
        <f t="shared" ca="1" si="153"/>
        <v>买</v>
      </c>
      <c r="I517" s="3">
        <f ca="1">IF(H516="买",$E517/$E516-1-IF(H515="卖",参数!$B$3-IF(H517="卖",参数!$B$3+参数!$B$4,0)),"")</f>
        <v>1.1558836495139557E-2</v>
      </c>
      <c r="J517" s="2">
        <f t="shared" ca="1" si="164"/>
        <v>2990.7429708590921</v>
      </c>
      <c r="K517" s="3">
        <f ca="1">J517/MAX(J$2:J517)-1</f>
        <v>0</v>
      </c>
      <c r="L517" s="8">
        <f>L516*(参数!$B$6-1)/(参数!$B$6+1)+E517*2/(参数!$B$6+1)</f>
        <v>2471.9790566996085</v>
      </c>
      <c r="M517" s="8">
        <f>M516*(参数!$B$7-1)/(参数!$B$7+1)+E517*2/(参数!$B$7+1)</f>
        <v>2061.8732817600535</v>
      </c>
      <c r="N517" s="8">
        <f t="shared" si="156"/>
        <v>410.10577493955498</v>
      </c>
      <c r="O517" s="8">
        <f>O516*(参数!$B$8-1)/(参数!$B$8+1)+N517*2/(参数!$B$8+1)</f>
        <v>394.05472338134109</v>
      </c>
      <c r="P517" s="9" t="str">
        <f t="shared" si="165"/>
        <v>买</v>
      </c>
      <c r="Q517" s="7">
        <f>IF(P516="买",$E517/$E516-1-IF(P515="卖",参数!$B$3-IF(P517="卖",参数!$B$3+参数!$B$4,0)),"")</f>
        <v>1.1558836495139557E-2</v>
      </c>
      <c r="R517" s="8">
        <f t="shared" si="166"/>
        <v>2491.9113062451743</v>
      </c>
      <c r="S517" s="3">
        <f>R517/MAX(R$2:R517)-1</f>
        <v>0</v>
      </c>
      <c r="T517" s="10">
        <f ca="1">IFERROR(AVERAGE(OFFSET(E517,0,0,-参数!B$10,1)),"")</f>
        <v>2481.6254999999992</v>
      </c>
      <c r="U517" s="10">
        <f ca="1">IFERROR(AVERAGE(OFFSET(E517,0,0,-参数!B$11,1)),"")</f>
        <v>1270.1054074074075</v>
      </c>
      <c r="V517" s="10">
        <f t="shared" ca="1" si="157"/>
        <v>1211.5200925925917</v>
      </c>
      <c r="W517" s="10">
        <f ca="1">IFERROR(AVERAGE(OFFSET(V517,0,0,-参数!B$12,1)),"")</f>
        <v>1172.2454640852966</v>
      </c>
      <c r="X517" s="11" t="str">
        <f t="shared" ca="1" si="155"/>
        <v>买</v>
      </c>
      <c r="Y517" s="12">
        <f ca="1">IF(X516="买",$E517/$E516-1-IF(X515="卖",参数!$B$3-IF(X517="卖",参数!$B$3+参数!$B$4,0)),"")</f>
        <v>1.1558836495139557E-2</v>
      </c>
      <c r="Z517" s="10">
        <f t="shared" ca="1" si="167"/>
        <v>2755.0951881887258</v>
      </c>
      <c r="AA517" s="3">
        <f ca="1">Z517/MAX(Z$2:Z517)-1</f>
        <v>0</v>
      </c>
      <c r="AB517" s="8">
        <f ca="1">IFERROR(AVERAGE(OFFSET(E517,0,0,-参数!B$14,1)),"")</f>
        <v>2557.1587499999996</v>
      </c>
      <c r="AC517" s="8">
        <f ca="1">IFERROR(AVERAGE(OFFSET(E517,0,0,-参数!B$15,1)),"")</f>
        <v>2429.2582758620688</v>
      </c>
      <c r="AD517" s="9" t="str">
        <f ca="1">IFERROR(IF(OR(AND(AB517/AC517-1&lt;参数!B$16,AB517/AC517-1&gt;参数!B$17),AB517/AC517-1&lt;参数!B$18),"买","卖"),"买")</f>
        <v>买</v>
      </c>
      <c r="AE517" s="7">
        <f ca="1">IF(AD516="买",$E517/$E516-1-IF(AD515="卖",参数!$B$3-IF(AD517="卖",参数!$B$3+参数!$B$4,0)),"")</f>
        <v>1.1558836495139557E-2</v>
      </c>
      <c r="AF517" s="8">
        <f t="shared" ca="1" si="168"/>
        <v>2643.1387278930124</v>
      </c>
      <c r="AG517" s="3">
        <f ca="1">AF517/MAX(AF$2:AF517)-1</f>
        <v>0</v>
      </c>
      <c r="AH517">
        <f t="shared" ca="1" si="158"/>
        <v>0</v>
      </c>
      <c r="AI517">
        <f t="shared" si="159"/>
        <v>0</v>
      </c>
      <c r="AJ517">
        <f t="shared" ca="1" si="160"/>
        <v>0</v>
      </c>
      <c r="AK517">
        <f t="shared" ca="1" si="161"/>
        <v>0</v>
      </c>
      <c r="AL517">
        <f t="shared" ca="1" si="162"/>
        <v>1</v>
      </c>
      <c r="AM517">
        <f t="shared" ca="1" si="163"/>
        <v>0</v>
      </c>
      <c r="AO517" s="9">
        <f t="shared" si="169"/>
        <v>30.940000000000055</v>
      </c>
      <c r="AP517" s="15">
        <f ca="1">IFERROR(ABS(E517-OFFSET(E517,-参数!B$20,0,1,1))/SUM(OFFSET(AO517,0,0,-参数!B$20,1)),0)</f>
        <v>0.44516755706653732</v>
      </c>
      <c r="AQ517" s="16">
        <f ca="1">(参数!B$21+参数!B$22*'000300'!AP517)^(参数!B$23)</f>
        <v>0.40758669256920849</v>
      </c>
      <c r="AR517" s="17">
        <f t="shared" ca="1" si="170"/>
        <v>2652.9917631521184</v>
      </c>
      <c r="AS517" s="9" t="str">
        <f ca="1">IF(E517+参数!B$24&gt;=AR517,"买","卖")</f>
        <v>买</v>
      </c>
      <c r="AT517" s="7">
        <f ca="1">IF(AS516="买",$E517/$E516-1-IF(AS515="卖",参数!$B$3-IF(AS517="卖",参数!$B$3+参数!$B$4,0)),"")</f>
        <v>1.1558836495139557E-2</v>
      </c>
      <c r="AU517" s="8">
        <f t="shared" ca="1" si="171"/>
        <v>2587.8922980211555</v>
      </c>
      <c r="AV517" s="7">
        <f ca="1">AU517/MAX(AU$2:AU517)-1</f>
        <v>0</v>
      </c>
      <c r="AW517" s="3">
        <f t="shared" ca="1" si="154"/>
        <v>1.4386551130049607E-2</v>
      </c>
      <c r="AX517" s="11" t="str">
        <f ca="1">IFERROR(IF(E517&gt;MAX(OFFSET(C517,-1,0,-参数!B$27,1)),"买",IF(E517&lt;MIN(OFFSET(D517,-1,0,-参数!B$26,1)),"卖",AX516)),"卖")</f>
        <v>买</v>
      </c>
      <c r="AY517" s="12">
        <f ca="1">IF(AX516="买",$E517/$E516-1-IF(AX515="卖",参数!$B$3-IF(AX517="卖",参数!$B$3+参数!$B$4,0)),"")</f>
        <v>1.1558836495139557E-2</v>
      </c>
      <c r="AZ517" s="10">
        <f t="shared" ca="1" si="172"/>
        <v>2304.239061631909</v>
      </c>
      <c r="BA517" s="12">
        <f ca="1">AZ517/MAX(AZ$2:AZ517)-1</f>
        <v>0</v>
      </c>
    </row>
    <row r="518" spans="1:53" x14ac:dyDescent="0.15">
      <c r="A518" s="1">
        <v>39140</v>
      </c>
      <c r="B518" s="6">
        <v>2717.81</v>
      </c>
      <c r="C518" s="6">
        <v>2719.52</v>
      </c>
      <c r="D518" s="6">
        <v>2454.92</v>
      </c>
      <c r="E518" s="2">
        <v>2457.4899999999998</v>
      </c>
      <c r="F518" s="3">
        <f>E518/MAX(E$2:E518)-1</f>
        <v>-9.2400135909708747E-2</v>
      </c>
      <c r="G518" s="2">
        <f ca="1">IFERROR(AVERAGE(OFFSET(E518,0,0,-参数!B$2,1)),"")</f>
        <v>2182.5557142857147</v>
      </c>
      <c r="H518" t="str">
        <f t="shared" ca="1" si="153"/>
        <v>买</v>
      </c>
      <c r="I518" s="3">
        <f ca="1">IF(H517="买",$E518/$E517-1-IF(H516="卖",参数!$B$3-IF(H518="卖",参数!$B$3+参数!$B$4,0)),"")</f>
        <v>-9.2400135909708747E-2</v>
      </c>
      <c r="J518" s="2">
        <f t="shared" ca="1" si="164"/>
        <v>2714.3979138807058</v>
      </c>
      <c r="K518" s="3">
        <f ca="1">J518/MAX(J$2:J518)-1</f>
        <v>-9.2400135909708747E-2</v>
      </c>
      <c r="L518" s="8">
        <f>L517*(参数!$B$6-1)/(参数!$B$6+1)+E518*2/(参数!$B$6+1)</f>
        <v>2470.599146537741</v>
      </c>
      <c r="M518" s="8">
        <f>M517*(参数!$B$7-1)/(参数!$B$7+1)+E518*2/(参数!$B$7+1)</f>
        <v>2071.4062147296909</v>
      </c>
      <c r="N518" s="8">
        <f t="shared" si="156"/>
        <v>399.19293180805016</v>
      </c>
      <c r="O518" s="8">
        <f>O517*(参数!$B$8-1)/(参数!$B$8+1)+N518*2/(参数!$B$8+1)</f>
        <v>395.08236506668288</v>
      </c>
      <c r="P518" s="9" t="str">
        <f t="shared" si="165"/>
        <v>买</v>
      </c>
      <c r="Q518" s="7">
        <f>IF(P517="买",$E518/$E517-1-IF(P516="卖",参数!$B$3-IF(P518="卖",参数!$B$3+参数!$B$4,0)),"")</f>
        <v>-9.2400135909708747E-2</v>
      </c>
      <c r="R518" s="8">
        <f t="shared" si="166"/>
        <v>2261.6583628731805</v>
      </c>
      <c r="S518" s="3">
        <f>R518/MAX(R$2:R518)-1</f>
        <v>-9.2400135909708636E-2</v>
      </c>
      <c r="T518" s="10">
        <f ca="1">IFERROR(AVERAGE(OFFSET(E518,0,0,-参数!B$10,1)),"")</f>
        <v>2479.0934999999995</v>
      </c>
      <c r="U518" s="10">
        <f ca="1">IFERROR(AVERAGE(OFFSET(E518,0,0,-参数!B$11,1)),"")</f>
        <v>1273.9552592592595</v>
      </c>
      <c r="V518" s="10">
        <f t="shared" ca="1" si="157"/>
        <v>1205.13824074074</v>
      </c>
      <c r="W518" s="10">
        <f ca="1">IFERROR(AVERAGE(OFFSET(V518,0,0,-参数!B$12,1)),"")</f>
        <v>1177.6862558922551</v>
      </c>
      <c r="X518" s="11" t="str">
        <f t="shared" ca="1" si="155"/>
        <v>买</v>
      </c>
      <c r="Y518" s="12">
        <f ca="1">IF(X517="买",$E518/$E517-1-IF(X516="卖",参数!$B$3-IF(X518="卖",参数!$B$3+参数!$B$4,0)),"")</f>
        <v>-9.2400135909708747E-2</v>
      </c>
      <c r="Z518" s="10">
        <f t="shared" ca="1" si="167"/>
        <v>2500.5240183559031</v>
      </c>
      <c r="AA518" s="3">
        <f ca="1">Z518/MAX(Z$2:Z518)-1</f>
        <v>-9.2400135909708747E-2</v>
      </c>
      <c r="AB518" s="8">
        <f ca="1">IFERROR(AVERAGE(OFFSET(E518,0,0,-参数!B$14,1)),"")</f>
        <v>2563.0199999999995</v>
      </c>
      <c r="AC518" s="8">
        <f ca="1">IFERROR(AVERAGE(OFFSET(E518,0,0,-参数!B$15,1)),"")</f>
        <v>2436.2072413793103</v>
      </c>
      <c r="AD518" s="9" t="str">
        <f ca="1">IFERROR(IF(OR(AND(AB518/AC518-1&lt;参数!B$16,AB518/AC518-1&gt;参数!B$17),AB518/AC518-1&lt;参数!B$18),"买","卖"),"买")</f>
        <v>买</v>
      </c>
      <c r="AE518" s="7">
        <f ca="1">IF(AD517="买",$E518/$E517-1-IF(AD516="卖",参数!$B$3-IF(AD518="卖",参数!$B$3+参数!$B$4,0)),"")</f>
        <v>-9.2400135909708747E-2</v>
      </c>
      <c r="AF518" s="8">
        <f t="shared" ca="1" si="168"/>
        <v>2398.9123502074835</v>
      </c>
      <c r="AG518" s="3">
        <f ca="1">AF518/MAX(AF$2:AF518)-1</f>
        <v>-9.2400135909708636E-2</v>
      </c>
      <c r="AH518">
        <f t="shared" ca="1" si="158"/>
        <v>0</v>
      </c>
      <c r="AI518">
        <f t="shared" si="159"/>
        <v>0</v>
      </c>
      <c r="AJ518">
        <f t="shared" ca="1" si="160"/>
        <v>0</v>
      </c>
      <c r="AK518">
        <f t="shared" ca="1" si="161"/>
        <v>0</v>
      </c>
      <c r="AL518">
        <f t="shared" ca="1" si="162"/>
        <v>0</v>
      </c>
      <c r="AM518">
        <f t="shared" ca="1" si="163"/>
        <v>0</v>
      </c>
      <c r="AO518" s="9">
        <f t="shared" si="169"/>
        <v>250.19000000000005</v>
      </c>
      <c r="AP518" s="15">
        <f ca="1">IFERROR(ABS(E518-OFFSET(E518,-参数!B$20,0,1,1))/SUM(OFFSET(AO518,0,0,-参数!B$20,1)),0)</f>
        <v>0.32978109014905671</v>
      </c>
      <c r="AQ518" s="16">
        <f ca="1">(参数!B$21+参数!B$22*'000300'!AP518)^(参数!B$23)</f>
        <v>0.2962387519938397</v>
      </c>
      <c r="AR518" s="17">
        <f t="shared" ca="1" si="170"/>
        <v>2595.0765648233396</v>
      </c>
      <c r="AS518" s="9" t="str">
        <f ca="1">IF(E518+参数!B$24&gt;=AR518,"买","卖")</f>
        <v>卖</v>
      </c>
      <c r="AT518" s="7">
        <f ca="1">IF(AS517="买",$E518/$E517-1-IF(AS516="卖",参数!$B$3-IF(AS518="卖",参数!$B$3+参数!$B$4,0)),"")</f>
        <v>-9.2400135909708747E-2</v>
      </c>
      <c r="AU518" s="8">
        <f t="shared" ca="1" si="171"/>
        <v>2348.7706979643121</v>
      </c>
      <c r="AV518" s="7">
        <f ca="1">AU518/MAX(AU$2:AU518)-1</f>
        <v>-9.2400135909708747E-2</v>
      </c>
      <c r="AW518" s="3">
        <f t="shared" ca="1" si="154"/>
        <v>-2.1830146302439957E-2</v>
      </c>
      <c r="AX518" s="11" t="str">
        <f ca="1">IFERROR(IF(E518&gt;MAX(OFFSET(C518,-1,0,-参数!B$27,1)),"买",IF(E518&lt;MIN(OFFSET(D518,-1,0,-参数!B$26,1)),"卖",AX517)),"卖")</f>
        <v>买</v>
      </c>
      <c r="AY518" s="12">
        <f ca="1">IF(AX517="买",$E518/$E517-1-IF(AX516="卖",参数!$B$3-IF(AX518="卖",参数!$B$3+参数!$B$4,0)),"")</f>
        <v>-9.2400135909708747E-2</v>
      </c>
      <c r="AZ518" s="10">
        <f t="shared" ca="1" si="172"/>
        <v>2091.327059168661</v>
      </c>
      <c r="BA518" s="12">
        <f ca="1">AZ518/MAX(AZ$2:AZ518)-1</f>
        <v>-9.2400135909708636E-2</v>
      </c>
    </row>
    <row r="519" spans="1:53" x14ac:dyDescent="0.15">
      <c r="A519" s="1">
        <v>39141</v>
      </c>
      <c r="B519" s="6">
        <v>2413.42</v>
      </c>
      <c r="C519" s="6">
        <v>2554.23</v>
      </c>
      <c r="D519" s="6">
        <v>2413.33</v>
      </c>
      <c r="E519" s="2">
        <v>2544.5700000000002</v>
      </c>
      <c r="F519" s="3">
        <f>E519/MAX(E$2:E519)-1</f>
        <v>-6.0239762453465628E-2</v>
      </c>
      <c r="G519" s="2">
        <f ca="1">IFERROR(AVERAGE(OFFSET(E519,0,0,-参数!B$2,1)),"")</f>
        <v>2197.380892857143</v>
      </c>
      <c r="H519" t="str">
        <f t="shared" ca="1" si="153"/>
        <v>买</v>
      </c>
      <c r="I519" s="3">
        <f ca="1">IF(H518="买",$E519/$E518-1-IF(H517="卖",参数!$B$3-IF(H519="卖",参数!$B$3+参数!$B$4,0)),"")</f>
        <v>3.543452872646502E-2</v>
      </c>
      <c r="J519" s="2">
        <f t="shared" ca="1" si="164"/>
        <v>2810.5813247351684</v>
      </c>
      <c r="K519" s="3">
        <f ca="1">J519/MAX(J$2:J519)-1</f>
        <v>-6.0239762453465628E-2</v>
      </c>
      <c r="L519" s="8">
        <f>L518*(参数!$B$6-1)/(参数!$B$6+1)+E519*2/(参数!$B$6+1)</f>
        <v>2477.6439897246228</v>
      </c>
      <c r="M519" s="8">
        <f>M518*(参数!$B$7-1)/(参数!$B$7+1)+E519*2/(参数!$B$7+1)</f>
        <v>2082.8077517241563</v>
      </c>
      <c r="N519" s="8">
        <f t="shared" si="156"/>
        <v>394.83623800046644</v>
      </c>
      <c r="O519" s="8">
        <f>O518*(参数!$B$8-1)/(参数!$B$8+1)+N519*2/(参数!$B$8+1)</f>
        <v>395.0331396534396</v>
      </c>
      <c r="P519" s="9" t="str">
        <f t="shared" si="165"/>
        <v>买</v>
      </c>
      <c r="Q519" s="7">
        <f>IF(P518="买",$E519/$E518-1-IF(P517="卖",参数!$B$3-IF(P519="卖",参数!$B$3+参数!$B$4,0)),"")</f>
        <v>3.543452872646502E-2</v>
      </c>
      <c r="R519" s="8">
        <f t="shared" si="166"/>
        <v>2341.7991611018601</v>
      </c>
      <c r="S519" s="3">
        <f>R519/MAX(R$2:R519)-1</f>
        <v>-6.0239762453465517E-2</v>
      </c>
      <c r="T519" s="10">
        <f ca="1">IFERROR(AVERAGE(OFFSET(E519,0,0,-参数!B$10,1)),"")</f>
        <v>2479.5004999999992</v>
      </c>
      <c r="U519" s="10">
        <f ca="1">IFERROR(AVERAGE(OFFSET(E519,0,0,-参数!B$11,1)),"")</f>
        <v>1277.9763209876544</v>
      </c>
      <c r="V519" s="10">
        <f t="shared" ca="1" si="157"/>
        <v>1201.5241790123448</v>
      </c>
      <c r="W519" s="10">
        <f ca="1">IFERROR(AVERAGE(OFFSET(V519,0,0,-参数!B$12,1)),"")</f>
        <v>1182.5905263748589</v>
      </c>
      <c r="X519" s="11" t="str">
        <f t="shared" ca="1" si="155"/>
        <v>买</v>
      </c>
      <c r="Y519" s="12">
        <f ca="1">IF(X518="买",$E519/$E518-1-IF(X517="卖",参数!$B$3-IF(X519="卖",参数!$B$3+参数!$B$4,0)),"")</f>
        <v>3.543452872646502E-2</v>
      </c>
      <c r="Z519" s="10">
        <f t="shared" ca="1" si="167"/>
        <v>2589.1289085155508</v>
      </c>
      <c r="AA519" s="3">
        <f ca="1">Z519/MAX(Z$2:Z519)-1</f>
        <v>-6.0239762453465628E-2</v>
      </c>
      <c r="AB519" s="8">
        <f ca="1">IFERROR(AVERAGE(OFFSET(E519,0,0,-参数!B$14,1)),"")</f>
        <v>2581.4349999999999</v>
      </c>
      <c r="AC519" s="8">
        <f ca="1">IFERROR(AVERAGE(OFFSET(E519,0,0,-参数!B$15,1)),"")</f>
        <v>2446.998275862069</v>
      </c>
      <c r="AD519" s="9" t="str">
        <f ca="1">IFERROR(IF(OR(AND(AB519/AC519-1&lt;参数!B$16,AB519/AC519-1&gt;参数!B$17),AB519/AC519-1&lt;参数!B$18),"买","卖"),"买")</f>
        <v>买</v>
      </c>
      <c r="AE519" s="7">
        <f ca="1">IF(AD518="买",$E519/$E518-1-IF(AD517="卖",参数!$B$3-IF(AD519="卖",参数!$B$3+参数!$B$4,0)),"")</f>
        <v>3.543452872646502E-2</v>
      </c>
      <c r="AF519" s="8">
        <f t="shared" ca="1" si="168"/>
        <v>2483.9166787931822</v>
      </c>
      <c r="AG519" s="3">
        <f ca="1">AF519/MAX(AF$2:AF519)-1</f>
        <v>-6.0239762453465517E-2</v>
      </c>
      <c r="AH519">
        <f t="shared" ca="1" si="158"/>
        <v>0</v>
      </c>
      <c r="AI519">
        <f t="shared" si="159"/>
        <v>0</v>
      </c>
      <c r="AJ519">
        <f t="shared" ca="1" si="160"/>
        <v>0</v>
      </c>
      <c r="AK519">
        <f t="shared" ca="1" si="161"/>
        <v>0</v>
      </c>
      <c r="AL519">
        <f t="shared" ca="1" si="162"/>
        <v>0</v>
      </c>
      <c r="AM519">
        <f t="shared" ca="1" si="163"/>
        <v>0</v>
      </c>
      <c r="AO519" s="9">
        <f t="shared" si="169"/>
        <v>87.080000000000382</v>
      </c>
      <c r="AP519" s="15">
        <f ca="1">IFERROR(ABS(E519-OFFSET(E519,-参数!B$20,0,1,1))/SUM(OFFSET(AO519,0,0,-参数!B$20,1)),0)</f>
        <v>0.34344502441488478</v>
      </c>
      <c r="AQ519" s="16">
        <f ca="1">(参数!B$21+参数!B$22*'000300'!AP519)^(参数!B$23)</f>
        <v>0.30942444856036377</v>
      </c>
      <c r="AR519" s="17">
        <f t="shared" ca="1" si="170"/>
        <v>2579.4485988541996</v>
      </c>
      <c r="AS519" s="9" t="str">
        <f ca="1">IF(E519+参数!B$24&gt;=AR519,"买","卖")</f>
        <v>卖</v>
      </c>
      <c r="AT519" s="7" t="str">
        <f ca="1">IF(AS518="买",$E519/$E518-1-IF(AS517="卖",参数!$B$3-IF(AS519="卖",参数!$B$3+参数!$B$4,0)),"")</f>
        <v/>
      </c>
      <c r="AU519" s="8">
        <f t="shared" ca="1" si="171"/>
        <v>2348.7706979643121</v>
      </c>
      <c r="AV519" s="7">
        <f ca="1">AU519/MAX(AU$2:AU519)-1</f>
        <v>-9.2400135909708747E-2</v>
      </c>
      <c r="AW519" s="3">
        <f t="shared" ca="1" si="154"/>
        <v>-6.0221598780473284E-3</v>
      </c>
      <c r="AX519" s="11" t="str">
        <f ca="1">IFERROR(IF(E519&gt;MAX(OFFSET(C519,-1,0,-参数!B$27,1)),"买",IF(E519&lt;MIN(OFFSET(D519,-1,0,-参数!B$26,1)),"卖",AX518)),"卖")</f>
        <v>买</v>
      </c>
      <c r="AY519" s="12">
        <f ca="1">IF(AX518="买",$E519/$E518-1-IF(AX517="卖",参数!$B$3-IF(AX519="卖",参数!$B$3+参数!$B$4,0)),"")</f>
        <v>3.543452872646502E-2</v>
      </c>
      <c r="AZ519" s="10">
        <f t="shared" ca="1" si="172"/>
        <v>2165.4322479232064</v>
      </c>
      <c r="BA519" s="12">
        <f ca="1">AZ519/MAX(AZ$2:AZ519)-1</f>
        <v>-6.0239762453465517E-2</v>
      </c>
    </row>
    <row r="520" spans="1:53" x14ac:dyDescent="0.15">
      <c r="A520" s="1">
        <v>39142</v>
      </c>
      <c r="B520" s="6">
        <v>2550.2600000000002</v>
      </c>
      <c r="C520" s="6">
        <v>2550.33</v>
      </c>
      <c r="D520" s="6">
        <v>2439.5</v>
      </c>
      <c r="E520" s="2">
        <v>2473.54</v>
      </c>
      <c r="F520" s="3">
        <f>E520/MAX(E$2:E520)-1</f>
        <v>-8.6472552147964232E-2</v>
      </c>
      <c r="G520" s="2">
        <f ca="1">IFERROR(AVERAGE(OFFSET(E520,0,0,-参数!B$2,1)),"")</f>
        <v>2210.6723214285716</v>
      </c>
      <c r="H520" t="str">
        <f t="shared" ca="1" si="153"/>
        <v>买</v>
      </c>
      <c r="I520" s="3">
        <f ca="1">IF(H519="买",$E520/$E519-1-IF(H518="卖",参数!$B$3-IF(H520="卖",参数!$B$3+参数!$B$4,0)),"")</f>
        <v>-2.79143430913672E-2</v>
      </c>
      <c r="J520" s="2">
        <f t="shared" ca="1" si="164"/>
        <v>2732.1257933503216</v>
      </c>
      <c r="K520" s="3">
        <f ca="1">J520/MAX(J$2:J520)-1</f>
        <v>-8.6472552147964343E-2</v>
      </c>
      <c r="L520" s="8">
        <f>L519*(参数!$B$6-1)/(参数!$B$6+1)+E520*2/(参数!$B$6+1)</f>
        <v>2477.253133560373</v>
      </c>
      <c r="M520" s="8">
        <f>M519*(参数!$B$7-1)/(参数!$B$7+1)+E520*2/(参数!$B$7+1)</f>
        <v>2092.2229866223693</v>
      </c>
      <c r="N520" s="8">
        <f t="shared" si="156"/>
        <v>385.03014693800378</v>
      </c>
      <c r="O520" s="8">
        <f>O519*(参数!$B$8-1)/(参数!$B$8+1)+N520*2/(参数!$B$8+1)</f>
        <v>393.03254111035244</v>
      </c>
      <c r="P520" s="9" t="str">
        <f t="shared" si="165"/>
        <v>买</v>
      </c>
      <c r="Q520" s="7">
        <f>IF(P519="买",$E520/$E519-1-IF(P518="卖",参数!$B$3-IF(P520="卖",参数!$B$3+参数!$B$4,0)),"")</f>
        <v>-2.79143430913672E-2</v>
      </c>
      <c r="R520" s="8">
        <f t="shared" si="166"/>
        <v>2276.4293758677868</v>
      </c>
      <c r="S520" s="3">
        <f>R520/MAX(R$2:R520)-1</f>
        <v>-8.6472552147964232E-2</v>
      </c>
      <c r="T520" s="10">
        <f ca="1">IFERROR(AVERAGE(OFFSET(E520,0,0,-参数!B$10,1)),"")</f>
        <v>2480.5359999999996</v>
      </c>
      <c r="U520" s="10">
        <f ca="1">IFERROR(AVERAGE(OFFSET(E520,0,0,-参数!B$11,1)),"")</f>
        <v>1281.8524197530865</v>
      </c>
      <c r="V520" s="10">
        <f t="shared" ca="1" si="157"/>
        <v>1198.6835802469132</v>
      </c>
      <c r="W520" s="10">
        <f ca="1">IFERROR(AVERAGE(OFFSET(V520,0,0,-参数!B$12,1)),"")</f>
        <v>1187.0506964085291</v>
      </c>
      <c r="X520" s="11" t="str">
        <f t="shared" ca="1" si="155"/>
        <v>买</v>
      </c>
      <c r="Y520" s="12">
        <f ca="1">IF(X519="买",$E520/$E519-1-IF(X518="卖",参数!$B$3-IF(X520="卖",参数!$B$3+参数!$B$4,0)),"")</f>
        <v>-2.79143430913672E-2</v>
      </c>
      <c r="Z520" s="10">
        <f t="shared" ca="1" si="167"/>
        <v>2516.8550758554707</v>
      </c>
      <c r="AA520" s="3">
        <f ca="1">Z520/MAX(Z$2:Z520)-1</f>
        <v>-8.6472552147964343E-2</v>
      </c>
      <c r="AB520" s="8">
        <f ca="1">IFERROR(AVERAGE(OFFSET(E520,0,0,-参数!B$14,1)),"")</f>
        <v>2579.9537500000001</v>
      </c>
      <c r="AC520" s="8">
        <f ca="1">IFERROR(AVERAGE(OFFSET(E520,0,0,-参数!B$15,1)),"")</f>
        <v>2457.3358620689651</v>
      </c>
      <c r="AD520" s="9" t="str">
        <f ca="1">IFERROR(IF(OR(AND(AB520/AC520-1&lt;参数!B$16,AB520/AC520-1&gt;参数!B$17),AB520/AC520-1&lt;参数!B$18),"买","卖"),"买")</f>
        <v>买</v>
      </c>
      <c r="AE520" s="7">
        <f ca="1">IF(AD519="买",$E520/$E519-1-IF(AD518="卖",参数!$B$3-IF(AD520="卖",参数!$B$3+参数!$B$4,0)),"")</f>
        <v>-2.79143430913672E-2</v>
      </c>
      <c r="AF520" s="8">
        <f t="shared" ca="1" si="168"/>
        <v>2414.5797764109798</v>
      </c>
      <c r="AG520" s="3">
        <f ca="1">AF520/MAX(AF$2:AF520)-1</f>
        <v>-8.6472552147964343E-2</v>
      </c>
      <c r="AH520">
        <f t="shared" ca="1" si="158"/>
        <v>0</v>
      </c>
      <c r="AI520">
        <f t="shared" si="159"/>
        <v>0</v>
      </c>
      <c r="AJ520">
        <f t="shared" ca="1" si="160"/>
        <v>0</v>
      </c>
      <c r="AK520">
        <f t="shared" ca="1" si="161"/>
        <v>0</v>
      </c>
      <c r="AL520">
        <f t="shared" ca="1" si="162"/>
        <v>0</v>
      </c>
      <c r="AM520">
        <f t="shared" ca="1" si="163"/>
        <v>0</v>
      </c>
      <c r="AO520" s="9">
        <f t="shared" si="169"/>
        <v>71.0300000000002</v>
      </c>
      <c r="AP520" s="15">
        <f ca="1">IFERROR(ABS(E520-OFFSET(E520,-参数!B$20,0,1,1))/SUM(OFFSET(AO520,0,0,-参数!B$20,1)),0)</f>
        <v>0.32103262381286679</v>
      </c>
      <c r="AQ520" s="16">
        <f ca="1">(参数!B$21+参数!B$22*'000300'!AP520)^(参数!B$23)</f>
        <v>0.28779648197941643</v>
      </c>
      <c r="AR520" s="17">
        <f t="shared" ca="1" si="170"/>
        <v>2548.9684766925916</v>
      </c>
      <c r="AS520" s="9" t="str">
        <f ca="1">IF(E520+参数!B$24&gt;=AR520,"买","卖")</f>
        <v>卖</v>
      </c>
      <c r="AT520" s="7" t="str">
        <f ca="1">IF(AS519="买",$E520/$E519-1-IF(AS518="卖",参数!$B$3-IF(AS520="卖",参数!$B$3+参数!$B$4,0)),"")</f>
        <v/>
      </c>
      <c r="AU520" s="8">
        <f t="shared" ca="1" si="171"/>
        <v>2348.7706979643121</v>
      </c>
      <c r="AV520" s="7">
        <f ca="1">AU520/MAX(AU$2:AU520)-1</f>
        <v>-9.2400135909708747E-2</v>
      </c>
      <c r="AW520" s="3">
        <f t="shared" ca="1" si="154"/>
        <v>-1.1816526282069528E-2</v>
      </c>
      <c r="AX520" s="11" t="str">
        <f ca="1">IFERROR(IF(E520&gt;MAX(OFFSET(C520,-1,0,-参数!B$27,1)),"买",IF(E520&lt;MIN(OFFSET(D520,-1,0,-参数!B$26,1)),"卖",AX519)),"卖")</f>
        <v>买</v>
      </c>
      <c r="AY520" s="12">
        <f ca="1">IF(AX519="买",$E520/$E519-1-IF(AX518="卖",参数!$B$3-IF(AX520="卖",参数!$B$3+参数!$B$4,0)),"")</f>
        <v>-2.79143430913672E-2</v>
      </c>
      <c r="AZ520" s="10">
        <f t="shared" ca="1" si="172"/>
        <v>2104.9856292135673</v>
      </c>
      <c r="BA520" s="12">
        <f ca="1">AZ520/MAX(AZ$2:AZ520)-1</f>
        <v>-8.6472552147964343E-2</v>
      </c>
    </row>
    <row r="521" spans="1:53" x14ac:dyDescent="0.15">
      <c r="A521" s="1">
        <v>39143</v>
      </c>
      <c r="B521" s="6">
        <v>2468.67</v>
      </c>
      <c r="C521" s="6">
        <v>2523.86</v>
      </c>
      <c r="D521" s="6">
        <v>2455.8200000000002</v>
      </c>
      <c r="E521" s="2">
        <v>2508.73</v>
      </c>
      <c r="F521" s="3">
        <f>E521/MAX(E$2:E521)-1</f>
        <v>-7.3476186255391984E-2</v>
      </c>
      <c r="G521" s="2">
        <f ca="1">IFERROR(AVERAGE(OFFSET(E521,0,0,-参数!B$2,1)),"")</f>
        <v>2223.6721428571427</v>
      </c>
      <c r="H521" t="str">
        <f t="shared" ca="1" si="153"/>
        <v>买</v>
      </c>
      <c r="I521" s="3">
        <f ca="1">IF(H520="买",$E521/$E520-1-IF(H519="卖",参数!$B$3-IF(H521="卖",参数!$B$3+参数!$B$4,0)),"")</f>
        <v>1.4226574059849506E-2</v>
      </c>
      <c r="J521" s="2">
        <f t="shared" ca="1" si="164"/>
        <v>2770.9945832902449</v>
      </c>
      <c r="K521" s="3">
        <f ca="1">J521/MAX(J$2:J521)-1</f>
        <v>-7.3476186255392095E-2</v>
      </c>
      <c r="L521" s="8">
        <f>L520*(参数!$B$6-1)/(参数!$B$6+1)+E521*2/(参数!$B$6+1)</f>
        <v>2480.2509303641473</v>
      </c>
      <c r="M521" s="8">
        <f>M520*(参数!$B$7-1)/(参数!$B$7+1)+E521*2/(参数!$B$7+1)</f>
        <v>2102.2593001977339</v>
      </c>
      <c r="N521" s="8">
        <f t="shared" si="156"/>
        <v>377.99163016641342</v>
      </c>
      <c r="O521" s="8">
        <f>O520*(参数!$B$8-1)/(参数!$B$8+1)+N521*2/(参数!$B$8+1)</f>
        <v>390.02435892156461</v>
      </c>
      <c r="P521" s="9" t="str">
        <f t="shared" si="165"/>
        <v>买</v>
      </c>
      <c r="Q521" s="7">
        <f>IF(P520="买",$E521/$E520-1-IF(P519="卖",参数!$B$3-IF(P521="卖",参数!$B$3+参数!$B$4,0)),"")</f>
        <v>1.4226574059849506E-2</v>
      </c>
      <c r="R521" s="8">
        <f t="shared" si="166"/>
        <v>2308.8151669755866</v>
      </c>
      <c r="S521" s="3">
        <f>R521/MAX(R$2:R521)-1</f>
        <v>-7.3476186255391984E-2</v>
      </c>
      <c r="T521" s="10">
        <f ca="1">IFERROR(AVERAGE(OFFSET(E521,0,0,-参数!B$10,1)),"")</f>
        <v>2480.3265000000001</v>
      </c>
      <c r="U521" s="10">
        <f ca="1">IFERROR(AVERAGE(OFFSET(E521,0,0,-参数!B$11,1)),"")</f>
        <v>1285.8273086419754</v>
      </c>
      <c r="V521" s="10">
        <f t="shared" ca="1" si="157"/>
        <v>1194.4991913580247</v>
      </c>
      <c r="W521" s="10">
        <f ca="1">IFERROR(AVERAGE(OFFSET(V521,0,0,-参数!B$12,1)),"")</f>
        <v>1190.6597418630747</v>
      </c>
      <c r="X521" s="11" t="str">
        <f t="shared" ca="1" si="155"/>
        <v>买</v>
      </c>
      <c r="Y521" s="12">
        <f ca="1">IF(X520="买",$E521/$E520-1-IF(X519="卖",参数!$B$3-IF(X521="卖",参数!$B$3+参数!$B$4,0)),"")</f>
        <v>1.4226574059849506E-2</v>
      </c>
      <c r="Z521" s="10">
        <f t="shared" ca="1" si="167"/>
        <v>2552.6613009900366</v>
      </c>
      <c r="AA521" s="3">
        <f ca="1">Z521/MAX(Z$2:Z521)-1</f>
        <v>-7.3476186255392095E-2</v>
      </c>
      <c r="AB521" s="8">
        <f ca="1">IFERROR(AVERAGE(OFFSET(E521,0,0,-参数!B$14,1)),"")</f>
        <v>2578.2162499999999</v>
      </c>
      <c r="AC521" s="8">
        <f ca="1">IFERROR(AVERAGE(OFFSET(E521,0,0,-参数!B$15,1)),"")</f>
        <v>2464.9699999999993</v>
      </c>
      <c r="AD521" s="9" t="str">
        <f ca="1">IFERROR(IF(OR(AND(AB521/AC521-1&lt;参数!B$16,AB521/AC521-1&gt;参数!B$17),AB521/AC521-1&lt;参数!B$18),"买","卖"),"买")</f>
        <v>买</v>
      </c>
      <c r="AE521" s="7">
        <f ca="1">IF(AD520="买",$E521/$E520-1-IF(AD519="卖",参数!$B$3-IF(AD521="卖",参数!$B$3+参数!$B$4,0)),"")</f>
        <v>1.4226574059849506E-2</v>
      </c>
      <c r="AF521" s="8">
        <f t="shared" ca="1" si="168"/>
        <v>2448.9309744235056</v>
      </c>
      <c r="AG521" s="3">
        <f ca="1">AF521/MAX(AF$2:AF521)-1</f>
        <v>-7.3476186255391984E-2</v>
      </c>
      <c r="AH521">
        <f t="shared" ca="1" si="158"/>
        <v>0</v>
      </c>
      <c r="AI521">
        <f t="shared" si="159"/>
        <v>0</v>
      </c>
      <c r="AJ521">
        <f t="shared" ca="1" si="160"/>
        <v>1</v>
      </c>
      <c r="AK521">
        <f t="shared" ca="1" si="161"/>
        <v>0</v>
      </c>
      <c r="AL521">
        <f t="shared" ca="1" si="162"/>
        <v>0</v>
      </c>
      <c r="AM521">
        <f t="shared" ca="1" si="163"/>
        <v>0</v>
      </c>
      <c r="AO521" s="9">
        <f t="shared" si="169"/>
        <v>35.190000000000055</v>
      </c>
      <c r="AP521" s="15">
        <f ca="1">IFERROR(ABS(E521-OFFSET(E521,-参数!B$20,0,1,1))/SUM(OFFSET(AO521,0,0,-参数!B$20,1)),0)</f>
        <v>0.34126913330624198</v>
      </c>
      <c r="AQ521" s="16">
        <f ca="1">(参数!B$21+参数!B$22*'000300'!AP521)^(参数!B$23)</f>
        <v>0.30732471364052349</v>
      </c>
      <c r="AR521" s="17">
        <f t="shared" ca="1" si="170"/>
        <v>2536.6021983657101</v>
      </c>
      <c r="AS521" s="9" t="str">
        <f ca="1">IF(E521+参数!B$24&gt;=AR521,"买","卖")</f>
        <v>卖</v>
      </c>
      <c r="AT521" s="7" t="str">
        <f ca="1">IF(AS520="买",$E521/$E520-1-IF(AS519="卖",参数!$B$3-IF(AS521="卖",参数!$B$3+参数!$B$4,0)),"")</f>
        <v/>
      </c>
      <c r="AU521" s="8">
        <f t="shared" ca="1" si="171"/>
        <v>2348.7706979643121</v>
      </c>
      <c r="AV521" s="7">
        <f ca="1">AU521/MAX(AU$2:AU521)-1</f>
        <v>-9.2400135909708747E-2</v>
      </c>
      <c r="AW521" s="3">
        <f t="shared" ca="1" si="154"/>
        <v>-4.8514834294566267E-3</v>
      </c>
      <c r="AX521" s="11" t="str">
        <f ca="1">IFERROR(IF(E521&gt;MAX(OFFSET(C521,-1,0,-参数!B$27,1)),"买",IF(E521&lt;MIN(OFFSET(D521,-1,0,-参数!B$26,1)),"卖",AX520)),"卖")</f>
        <v>买</v>
      </c>
      <c r="AY521" s="12">
        <f ca="1">IF(AX520="买",$E521/$E520-1-IF(AX519="卖",参数!$B$3-IF(AX521="卖",参数!$B$3+参数!$B$4,0)),"")</f>
        <v>1.4226574059849506E-2</v>
      </c>
      <c r="AZ521" s="10">
        <f t="shared" ca="1" si="172"/>
        <v>2134.9323631624929</v>
      </c>
      <c r="BA521" s="12">
        <f ca="1">AZ521/MAX(AZ$2:AZ521)-1</f>
        <v>-7.3476186255392095E-2</v>
      </c>
    </row>
    <row r="522" spans="1:53" x14ac:dyDescent="0.15">
      <c r="A522" s="1">
        <v>39146</v>
      </c>
      <c r="B522" s="6">
        <v>2503.8200000000002</v>
      </c>
      <c r="C522" s="6">
        <v>2541.8200000000002</v>
      </c>
      <c r="D522" s="6">
        <v>2409.7199999999998</v>
      </c>
      <c r="E522" s="2">
        <v>2475.61</v>
      </c>
      <c r="F522" s="3">
        <f>E522/MAX(E$2:E522)-1</f>
        <v>-8.5708060036636446E-2</v>
      </c>
      <c r="G522" s="2">
        <f ca="1">IFERROR(AVERAGE(OFFSET(E522,0,0,-参数!B$2,1)),"")</f>
        <v>2235.8396428571427</v>
      </c>
      <c r="H522" t="str">
        <f t="shared" ca="1" si="153"/>
        <v>买</v>
      </c>
      <c r="I522" s="3">
        <f ca="1">IF(H521="买",$E522/$E521-1-IF(H520="卖",参数!$B$3-IF(H522="卖",参数!$B$3+参数!$B$4,0)),"")</f>
        <v>-1.3201898968800863E-2</v>
      </c>
      <c r="J522" s="2">
        <f t="shared" ca="1" si="164"/>
        <v>2734.4121927585525</v>
      </c>
      <c r="K522" s="3">
        <f ca="1">J522/MAX(J$2:J522)-1</f>
        <v>-8.5708060036636446E-2</v>
      </c>
      <c r="L522" s="8">
        <f>L521*(参数!$B$6-1)/(参数!$B$6+1)+E522*2/(参数!$B$6+1)</f>
        <v>2479.8089369961331</v>
      </c>
      <c r="M522" s="8">
        <f>M521*(参数!$B$7-1)/(参数!$B$7+1)+E522*2/(参数!$B$7+1)</f>
        <v>2111.2557026026075</v>
      </c>
      <c r="N522" s="8">
        <f t="shared" si="156"/>
        <v>368.5532343935256</v>
      </c>
      <c r="O522" s="8">
        <f>O521*(参数!$B$8-1)/(参数!$B$8+1)+N522*2/(参数!$B$8+1)</f>
        <v>385.73013401595682</v>
      </c>
      <c r="P522" s="9" t="str">
        <f t="shared" si="165"/>
        <v>买</v>
      </c>
      <c r="Q522" s="7">
        <f>IF(P521="买",$E522/$E521-1-IF(P520="卖",参数!$B$3-IF(P522="卖",参数!$B$3+参数!$B$4,0)),"")</f>
        <v>-1.3201898968800863E-2</v>
      </c>
      <c r="R522" s="8">
        <f t="shared" si="166"/>
        <v>2278.33442240354</v>
      </c>
      <c r="S522" s="3">
        <f>R522/MAX(R$2:R522)-1</f>
        <v>-8.5708060036636335E-2</v>
      </c>
      <c r="T522" s="10">
        <f ca="1">IFERROR(AVERAGE(OFFSET(E522,0,0,-参数!B$10,1)),"")</f>
        <v>2475.261</v>
      </c>
      <c r="U522" s="10">
        <f ca="1">IFERROR(AVERAGE(OFFSET(E522,0,0,-参数!B$11,1)),"")</f>
        <v>1289.7703209876543</v>
      </c>
      <c r="V522" s="10">
        <f t="shared" ca="1" si="157"/>
        <v>1185.4906790123457</v>
      </c>
      <c r="W522" s="10">
        <f ca="1">IFERROR(AVERAGE(OFFSET(V522,0,0,-参数!B$12,1)),"")</f>
        <v>1192.7774511784507</v>
      </c>
      <c r="X522" s="11" t="str">
        <f t="shared" ca="1" si="155"/>
        <v>卖</v>
      </c>
      <c r="Y522" s="12">
        <f ca="1">IF(X521="买",$E522/$E521-1-IF(X520="卖",参数!$B$3-IF(X522="卖",参数!$B$3+参数!$B$4,0)),"")</f>
        <v>-1.3201898968800863E-2</v>
      </c>
      <c r="Z522" s="10">
        <f t="shared" ca="1" si="167"/>
        <v>2518.9613243927984</v>
      </c>
      <c r="AA522" s="3">
        <f ca="1">Z522/MAX(Z$2:Z522)-1</f>
        <v>-8.5708060036636446E-2</v>
      </c>
      <c r="AB522" s="8">
        <f ca="1">IFERROR(AVERAGE(OFFSET(E522,0,0,-参数!B$14,1)),"")</f>
        <v>2564.1237499999997</v>
      </c>
      <c r="AC522" s="8">
        <f ca="1">IFERROR(AVERAGE(OFFSET(E522,0,0,-参数!B$15,1)),"")</f>
        <v>2469.1679310344821</v>
      </c>
      <c r="AD522" s="9" t="str">
        <f ca="1">IFERROR(IF(OR(AND(AB522/AC522-1&lt;参数!B$16,AB522/AC522-1&gt;参数!B$17),AB522/AC522-1&lt;参数!B$18),"买","卖"),"买")</f>
        <v>买</v>
      </c>
      <c r="AE522" s="7">
        <f ca="1">IF(AD521="买",$E522/$E521-1-IF(AD520="卖",参数!$B$3-IF(AD522="卖",参数!$B$3+参数!$B$4,0)),"")</f>
        <v>-1.3201898968800863E-2</v>
      </c>
      <c r="AF522" s="8">
        <f t="shared" ca="1" si="168"/>
        <v>2416.6004351175993</v>
      </c>
      <c r="AG522" s="3">
        <f ca="1">AF522/MAX(AF$2:AF522)-1</f>
        <v>-8.5708060036636446E-2</v>
      </c>
      <c r="AH522">
        <f t="shared" ca="1" si="158"/>
        <v>0</v>
      </c>
      <c r="AI522">
        <f t="shared" si="159"/>
        <v>0</v>
      </c>
      <c r="AJ522">
        <f t="shared" ca="1" si="160"/>
        <v>0</v>
      </c>
      <c r="AK522">
        <f t="shared" ca="1" si="161"/>
        <v>0</v>
      </c>
      <c r="AL522">
        <f t="shared" ca="1" si="162"/>
        <v>1</v>
      </c>
      <c r="AM522">
        <f t="shared" ca="1" si="163"/>
        <v>0</v>
      </c>
      <c r="AO522" s="9">
        <f t="shared" si="169"/>
        <v>33.119999999999891</v>
      </c>
      <c r="AP522" s="15">
        <f ca="1">IFERROR(ABS(E522-OFFSET(E522,-参数!B$20,0,1,1))/SUM(OFFSET(AO522,0,0,-参数!B$20,1)),0)</f>
        <v>0.32276760324927439</v>
      </c>
      <c r="AQ522" s="16">
        <f ca="1">(参数!B$21+参数!B$22*'000300'!AP522)^(参数!B$23)</f>
        <v>0.28947073713554977</v>
      </c>
      <c r="AR522" s="17">
        <f t="shared" ca="1" si="170"/>
        <v>2518.9467417452702</v>
      </c>
      <c r="AS522" s="9" t="str">
        <f ca="1">IF(E522+参数!B$24&gt;=AR522,"买","卖")</f>
        <v>卖</v>
      </c>
      <c r="AT522" s="7" t="str">
        <f ca="1">IF(AS521="买",$E522/$E521-1-IF(AS520="卖",参数!$B$3-IF(AS522="卖",参数!$B$3+参数!$B$4,0)),"")</f>
        <v/>
      </c>
      <c r="AU522" s="8">
        <f t="shared" ca="1" si="171"/>
        <v>2348.7706979643121</v>
      </c>
      <c r="AV522" s="7">
        <f ca="1">AU522/MAX(AU$2:AU522)-1</f>
        <v>-9.2400135909708747E-2</v>
      </c>
      <c r="AW522" s="3">
        <f t="shared" ca="1" si="154"/>
        <v>-6.9602780569278933E-3</v>
      </c>
      <c r="AX522" s="11" t="str">
        <f ca="1">IFERROR(IF(E522&gt;MAX(OFFSET(C522,-1,0,-参数!B$27,1)),"买",IF(E522&lt;MIN(OFFSET(D522,-1,0,-参数!B$26,1)),"卖",AX521)),"卖")</f>
        <v>买</v>
      </c>
      <c r="AY522" s="12">
        <f ca="1">IF(AX521="买",$E522/$E521-1-IF(AX520="卖",参数!$B$3-IF(AX522="卖",参数!$B$3+参数!$B$4,0)),"")</f>
        <v>-1.3201898968800863E-2</v>
      </c>
      <c r="AZ522" s="10">
        <f t="shared" ca="1" si="172"/>
        <v>2106.7472017987984</v>
      </c>
      <c r="BA522" s="12">
        <f ca="1">AZ522/MAX(AZ$2:AZ522)-1</f>
        <v>-8.5708060036636446E-2</v>
      </c>
    </row>
    <row r="523" spans="1:53" x14ac:dyDescent="0.15">
      <c r="A523" s="1">
        <v>39147</v>
      </c>
      <c r="B523" s="6">
        <v>2467.7399999999998</v>
      </c>
      <c r="C523" s="6">
        <v>2539.4499999999998</v>
      </c>
      <c r="D523" s="6">
        <v>2452.14</v>
      </c>
      <c r="E523" s="2">
        <v>2520.29</v>
      </c>
      <c r="F523" s="3">
        <f>E523/MAX(E$2:E523)-1</f>
        <v>-6.9206848667493936E-2</v>
      </c>
      <c r="G523" s="2">
        <f ca="1">IFERROR(AVERAGE(OFFSET(E523,0,0,-参数!B$2,1)),"")</f>
        <v>2249.0696428571428</v>
      </c>
      <c r="H523" t="str">
        <f t="shared" ca="1" si="153"/>
        <v>买</v>
      </c>
      <c r="I523" s="3">
        <f ca="1">IF(H522="买",$E523/$E522-1-IF(H521="卖",参数!$B$3-IF(H523="卖",参数!$B$3+参数!$B$4,0)),"")</f>
        <v>1.804807703959832E-2</v>
      </c>
      <c r="J523" s="2">
        <f t="shared" ca="1" si="164"/>
        <v>2783.7630746714758</v>
      </c>
      <c r="K523" s="3">
        <f ca="1">J523/MAX(J$2:J523)-1</f>
        <v>-6.9206848667493936E-2</v>
      </c>
      <c r="L523" s="8">
        <f>L522*(参数!$B$6-1)/(参数!$B$6+1)+E523*2/(参数!$B$6+1)</f>
        <v>2483.664276329835</v>
      </c>
      <c r="M523" s="8">
        <f>M522*(参数!$B$7-1)/(参数!$B$7+1)+E523*2/(参数!$B$7+1)</f>
        <v>2121.1119507326648</v>
      </c>
      <c r="N523" s="8">
        <f t="shared" si="156"/>
        <v>362.55232559717024</v>
      </c>
      <c r="O523" s="8">
        <f>O522*(参数!$B$8-1)/(参数!$B$8+1)+N523*2/(参数!$B$8+1)</f>
        <v>381.0945723321995</v>
      </c>
      <c r="P523" s="9" t="str">
        <f t="shared" si="165"/>
        <v>买</v>
      </c>
      <c r="Q523" s="7">
        <f>IF(P522="买",$E523/$E522-1-IF(P521="卖",参数!$B$3-IF(P523="卖",参数!$B$3+参数!$B$4,0)),"")</f>
        <v>1.804807703959832E-2</v>
      </c>
      <c r="R523" s="8">
        <f t="shared" si="166"/>
        <v>2319.4539775810476</v>
      </c>
      <c r="S523" s="3">
        <f>R523/MAX(R$2:R523)-1</f>
        <v>-6.9206848667493825E-2</v>
      </c>
      <c r="T523" s="10">
        <f ca="1">IFERROR(AVERAGE(OFFSET(E523,0,0,-参数!B$10,1)),"")</f>
        <v>2473.6815000000001</v>
      </c>
      <c r="U523" s="10">
        <f ca="1">IFERROR(AVERAGE(OFFSET(E523,0,0,-参数!B$11,1)),"")</f>
        <v>1293.871061728395</v>
      </c>
      <c r="V523" s="10">
        <f t="shared" ca="1" si="157"/>
        <v>1179.8104382716051</v>
      </c>
      <c r="W523" s="10">
        <f ca="1">IFERROR(AVERAGE(OFFSET(V523,0,0,-参数!B$12,1)),"")</f>
        <v>1193.8390751964082</v>
      </c>
      <c r="X523" s="11" t="str">
        <f t="shared" ca="1" si="155"/>
        <v>卖</v>
      </c>
      <c r="Y523" s="12" t="str">
        <f ca="1">IF(X522="买",$E523/$E522-1-IF(X521="卖",参数!$B$3-IF(X523="卖",参数!$B$3+参数!$B$4,0)),"")</f>
        <v/>
      </c>
      <c r="Z523" s="10">
        <f t="shared" ca="1" si="167"/>
        <v>2518.9613243927984</v>
      </c>
      <c r="AA523" s="3">
        <f ca="1">Z523/MAX(Z$2:Z523)-1</f>
        <v>-8.5708060036636446E-2</v>
      </c>
      <c r="AB523" s="8">
        <f ca="1">IFERROR(AVERAGE(OFFSET(E523,0,0,-参数!B$14,1)),"")</f>
        <v>2545.5812500000002</v>
      </c>
      <c r="AC523" s="8">
        <f ca="1">IFERROR(AVERAGE(OFFSET(E523,0,0,-参数!B$15,1)),"")</f>
        <v>2476.4562068965511</v>
      </c>
      <c r="AD523" s="9" t="str">
        <f ca="1">IFERROR(IF(OR(AND(AB523/AC523-1&lt;参数!B$16,AB523/AC523-1&gt;参数!B$17),AB523/AC523-1&lt;参数!B$18),"买","卖"),"买")</f>
        <v>买</v>
      </c>
      <c r="AE523" s="7">
        <f ca="1">IF(AD522="买",$E523/$E522-1-IF(AD521="卖",参数!$B$3-IF(AD523="卖",参数!$B$3+参数!$B$4,0)),"")</f>
        <v>1.804807703959832E-2</v>
      </c>
      <c r="AF523" s="8">
        <f t="shared" ca="1" si="168"/>
        <v>2460.2154259445288</v>
      </c>
      <c r="AG523" s="3">
        <f ca="1">AF523/MAX(AF$2:AF523)-1</f>
        <v>-6.9206848667493714E-2</v>
      </c>
      <c r="AH523">
        <f t="shared" ca="1" si="158"/>
        <v>0</v>
      </c>
      <c r="AI523">
        <f t="shared" si="159"/>
        <v>0</v>
      </c>
      <c r="AJ523">
        <f t="shared" ca="1" si="160"/>
        <v>0</v>
      </c>
      <c r="AK523">
        <f t="shared" ca="1" si="161"/>
        <v>0</v>
      </c>
      <c r="AL523">
        <f t="shared" ca="1" si="162"/>
        <v>0</v>
      </c>
      <c r="AM523">
        <f t="shared" ca="1" si="163"/>
        <v>0</v>
      </c>
      <c r="AO523" s="9">
        <f t="shared" si="169"/>
        <v>44.679999999999836</v>
      </c>
      <c r="AP523" s="15">
        <f ca="1">IFERROR(ABS(E523-OFFSET(E523,-参数!B$20,0,1,1))/SUM(OFFSET(AO523,0,0,-参数!B$20,1)),0)</f>
        <v>0.32359034807476994</v>
      </c>
      <c r="AQ523" s="16">
        <f ca="1">(参数!B$21+参数!B$22*'000300'!AP523)^(参数!B$23)</f>
        <v>0.29026468589215298</v>
      </c>
      <c r="AR523" s="17">
        <f t="shared" ca="1" si="170"/>
        <v>2519.3366421806513</v>
      </c>
      <c r="AS523" s="9" t="str">
        <f ca="1">IF(E523+参数!B$24&gt;=AR523,"买","卖")</f>
        <v>买</v>
      </c>
      <c r="AT523" s="7" t="str">
        <f ca="1">IF(AS522="买",$E523/$E522-1-IF(AS521="卖",参数!$B$3-IF(AS523="卖",参数!$B$3+参数!$B$4,0)),"")</f>
        <v/>
      </c>
      <c r="AU523" s="8">
        <f t="shared" ca="1" si="171"/>
        <v>2348.7706979643121</v>
      </c>
      <c r="AV523" s="7">
        <f ca="1">AU523/MAX(AU$2:AU523)-1</f>
        <v>-9.2400135909708747E-2</v>
      </c>
      <c r="AW523" s="3">
        <f t="shared" ca="1" si="154"/>
        <v>1.5478708974647759E-4</v>
      </c>
      <c r="AX523" s="11" t="str">
        <f ca="1">IFERROR(IF(E523&gt;MAX(OFFSET(C523,-1,0,-参数!B$27,1)),"买",IF(E523&lt;MIN(OFFSET(D523,-1,0,-参数!B$26,1)),"卖",AX522)),"卖")</f>
        <v>买</v>
      </c>
      <c r="AY523" s="12">
        <f ca="1">IF(AX522="买",$E523/$E522-1-IF(AX521="卖",参数!$B$3-IF(AX523="卖",参数!$B$3+参数!$B$4,0)),"")</f>
        <v>1.804807703959832E-2</v>
      </c>
      <c r="AZ523" s="10">
        <f t="shared" ca="1" si="172"/>
        <v>2144.7699375998213</v>
      </c>
      <c r="BA523" s="12">
        <f ca="1">AZ523/MAX(AZ$2:AZ523)-1</f>
        <v>-6.9206848667493825E-2</v>
      </c>
    </row>
    <row r="524" spans="1:53" x14ac:dyDescent="0.15">
      <c r="A524" s="1">
        <v>39148</v>
      </c>
      <c r="B524" s="6">
        <v>2532.98</v>
      </c>
      <c r="C524" s="6">
        <v>2594.46</v>
      </c>
      <c r="D524" s="6">
        <v>2532.15</v>
      </c>
      <c r="E524" s="2">
        <v>2589.44</v>
      </c>
      <c r="F524" s="3">
        <f>E524/MAX(E$2:E524)-1</f>
        <v>-4.3668380310819543E-2</v>
      </c>
      <c r="G524" s="2">
        <f ca="1">IFERROR(AVERAGE(OFFSET(E524,0,0,-参数!B$2,1)),"")</f>
        <v>2263.6005357142858</v>
      </c>
      <c r="H524" t="str">
        <f t="shared" ref="H524:H587" ca="1" si="173">IF(E524&gt;G524,"买","卖")</f>
        <v>买</v>
      </c>
      <c r="I524" s="3">
        <f ca="1">IF(H523="买",$E524/$E523-1-IF(H522="卖",参数!$B$3-IF(H524="卖",参数!$B$3+参数!$B$4,0)),"")</f>
        <v>2.7437318721258208E-2</v>
      </c>
      <c r="J524" s="2">
        <f t="shared" ca="1" si="164"/>
        <v>2860.1420693957066</v>
      </c>
      <c r="K524" s="3">
        <f ca="1">J524/MAX(J$2:J524)-1</f>
        <v>-4.3668380310819654E-2</v>
      </c>
      <c r="L524" s="8">
        <f>L523*(参数!$B$6-1)/(参数!$B$6+1)+E524*2/(参数!$B$6+1)</f>
        <v>2493.7381547746127</v>
      </c>
      <c r="M524" s="8">
        <f>M523*(参数!$B$7-1)/(参数!$B$7+1)+E524*2/(参数!$B$7+1)</f>
        <v>2132.3969639680226</v>
      </c>
      <c r="N524" s="8">
        <f t="shared" si="156"/>
        <v>361.34119080659002</v>
      </c>
      <c r="O524" s="8">
        <f>O523*(参数!$B$8-1)/(参数!$B$8+1)+N524*2/(参数!$B$8+1)</f>
        <v>377.14389602707763</v>
      </c>
      <c r="P524" s="9" t="str">
        <f t="shared" si="165"/>
        <v>买</v>
      </c>
      <c r="Q524" s="7">
        <f>IF(P523="买",$E524/$E523-1-IF(P522="卖",参数!$B$3-IF(P524="卖",参数!$B$3+参数!$B$4,0)),"")</f>
        <v>2.7437318721258208E-2</v>
      </c>
      <c r="R524" s="8">
        <f t="shared" si="166"/>
        <v>2383.0935756232288</v>
      </c>
      <c r="S524" s="3">
        <f>R524/MAX(R$2:R524)-1</f>
        <v>-4.3668380310819543E-2</v>
      </c>
      <c r="T524" s="10">
        <f ca="1">IFERROR(AVERAGE(OFFSET(E524,0,0,-参数!B$10,1)),"")</f>
        <v>2483.8870000000002</v>
      </c>
      <c r="U524" s="10">
        <f ca="1">IFERROR(AVERAGE(OFFSET(E524,0,0,-参数!B$11,1)),"")</f>
        <v>1298.1513333333332</v>
      </c>
      <c r="V524" s="10">
        <f t="shared" ca="1" si="157"/>
        <v>1185.7356666666669</v>
      </c>
      <c r="W524" s="10">
        <f ca="1">IFERROR(AVERAGE(OFFSET(V524,0,0,-参数!B$12,1)),"")</f>
        <v>1195.0409051627382</v>
      </c>
      <c r="X524" s="11" t="str">
        <f t="shared" ca="1" si="155"/>
        <v>卖</v>
      </c>
      <c r="Y524" s="12" t="str">
        <f ca="1">IF(X523="买",$E524/$E523-1-IF(X522="卖",参数!$B$3-IF(X524="卖",参数!$B$3+参数!$B$4,0)),"")</f>
        <v/>
      </c>
      <c r="Z524" s="10">
        <f t="shared" ca="1" si="167"/>
        <v>2518.9613243927984</v>
      </c>
      <c r="AA524" s="3">
        <f ca="1">Z524/MAX(Z$2:Z524)-1</f>
        <v>-8.5708060036636446E-2</v>
      </c>
      <c r="AB524" s="8">
        <f ca="1">IFERROR(AVERAGE(OFFSET(E524,0,0,-参数!B$14,1)),"")</f>
        <v>2534.6687499999998</v>
      </c>
      <c r="AC524" s="8">
        <f ca="1">IFERROR(AVERAGE(OFFSET(E524,0,0,-参数!B$15,1)),"")</f>
        <v>2485.8475862068958</v>
      </c>
      <c r="AD524" s="9" t="str">
        <f ca="1">IFERROR(IF(OR(AND(AB524/AC524-1&lt;参数!B$16,AB524/AC524-1&gt;参数!B$17),AB524/AC524-1&lt;参数!B$18),"买","卖"),"买")</f>
        <v>买</v>
      </c>
      <c r="AE524" s="7">
        <f ca="1">IF(AD523="买",$E524/$E523-1-IF(AD522="卖",参数!$B$3-IF(AD524="卖",参数!$B$3+参数!$B$4,0)),"")</f>
        <v>2.7437318721258208E-2</v>
      </c>
      <c r="AF524" s="8">
        <f t="shared" ca="1" si="168"/>
        <v>2527.717140709125</v>
      </c>
      <c r="AG524" s="3">
        <f ca="1">AF524/MAX(AF$2:AF524)-1</f>
        <v>-4.3668380310819321E-2</v>
      </c>
      <c r="AH524">
        <f t="shared" ca="1" si="158"/>
        <v>0</v>
      </c>
      <c r="AI524">
        <f t="shared" si="159"/>
        <v>0</v>
      </c>
      <c r="AJ524">
        <f t="shared" ca="1" si="160"/>
        <v>0</v>
      </c>
      <c r="AK524">
        <f t="shared" ca="1" si="161"/>
        <v>0</v>
      </c>
      <c r="AL524">
        <f t="shared" ca="1" si="162"/>
        <v>0</v>
      </c>
      <c r="AM524">
        <f t="shared" ca="1" si="163"/>
        <v>0</v>
      </c>
      <c r="AO524" s="9">
        <f t="shared" si="169"/>
        <v>69.150000000000091</v>
      </c>
      <c r="AP524" s="15">
        <f ca="1">IFERROR(ABS(E524-OFFSET(E524,-参数!B$20,0,1,1))/SUM(OFFSET(AO524,0,0,-参数!B$20,1)),0)</f>
        <v>0.33923919711944606</v>
      </c>
      <c r="AQ524" s="16">
        <f ca="1">(参数!B$21+参数!B$22*'000300'!AP524)^(参数!B$23)</f>
        <v>0.3053658252202654</v>
      </c>
      <c r="AR524" s="17">
        <f t="shared" ca="1" si="170"/>
        <v>2540.7438118918681</v>
      </c>
      <c r="AS524" s="9" t="str">
        <f ca="1">IF(E524+参数!B$24&gt;=AR524,"买","卖")</f>
        <v>买</v>
      </c>
      <c r="AT524" s="7">
        <f ca="1">IF(AS523="买",$E524/$E523-1-IF(AS522="卖",参数!$B$3-IF(AS524="卖",参数!$B$3+参数!$B$4,0)),"")</f>
        <v>2.7187318721258208E-2</v>
      </c>
      <c r="AU524" s="8">
        <f t="shared" ca="1" si="171"/>
        <v>2412.6274755330196</v>
      </c>
      <c r="AV524" s="7">
        <f ca="1">AU524/MAX(AU$2:AU524)-1</f>
        <v>-6.7724929133315515E-2</v>
      </c>
      <c r="AW524" s="3">
        <f t="shared" ca="1" si="154"/>
        <v>8.4971453805742225E-3</v>
      </c>
      <c r="AX524" s="11" t="str">
        <f ca="1">IFERROR(IF(E524&gt;MAX(OFFSET(C524,-1,0,-参数!B$27,1)),"买",IF(E524&lt;MIN(OFFSET(D524,-1,0,-参数!B$26,1)),"卖",AX523)),"卖")</f>
        <v>买</v>
      </c>
      <c r="AY524" s="12">
        <f ca="1">IF(AX523="买",$E524/$E523-1-IF(AX522="卖",参数!$B$3-IF(AX524="卖",参数!$B$3+参数!$B$4,0)),"")</f>
        <v>2.7437318721258208E-2</v>
      </c>
      <c r="AZ524" s="10">
        <f t="shared" ca="1" si="172"/>
        <v>2203.6166739615205</v>
      </c>
      <c r="BA524" s="12">
        <f ca="1">AZ524/MAX(AZ$2:AZ524)-1</f>
        <v>-4.3668380310819654E-2</v>
      </c>
    </row>
    <row r="525" spans="1:53" x14ac:dyDescent="0.15">
      <c r="A525" s="1">
        <v>39149</v>
      </c>
      <c r="B525" s="6">
        <v>2597.7199999999998</v>
      </c>
      <c r="C525" s="6">
        <v>2628.45</v>
      </c>
      <c r="D525" s="6">
        <v>2565.11</v>
      </c>
      <c r="E525" s="2">
        <v>2627.63</v>
      </c>
      <c r="F525" s="3">
        <f>E525/MAX(E$2:E525)-1</f>
        <v>-2.9564054836612841E-2</v>
      </c>
      <c r="G525" s="2">
        <f ca="1">IFERROR(AVERAGE(OFFSET(E525,0,0,-参数!B$2,1)),"")</f>
        <v>2279.9585714285718</v>
      </c>
      <c r="H525" t="str">
        <f t="shared" ca="1" si="173"/>
        <v>买</v>
      </c>
      <c r="I525" s="3">
        <f ca="1">IF(H524="买",$E525/$E524-1-IF(H523="卖",参数!$B$3-IF(H525="卖",参数!$B$3+参数!$B$4,0)),"")</f>
        <v>1.4748362580326191E-2</v>
      </c>
      <c r="J525" s="2">
        <f t="shared" ca="1" si="164"/>
        <v>2902.3244816663992</v>
      </c>
      <c r="K525" s="3">
        <f ca="1">J525/MAX(J$2:J525)-1</f>
        <v>-2.9564054836612952E-2</v>
      </c>
      <c r="L525" s="8">
        <f>L524*(参数!$B$6-1)/(参数!$B$6+1)+E525*2/(参数!$B$6+1)</f>
        <v>2506.4897590817923</v>
      </c>
      <c r="M525" s="8">
        <f>M524*(参数!$B$7-1)/(参数!$B$7+1)+E525*2/(参数!$B$7+1)</f>
        <v>2144.3302901374677</v>
      </c>
      <c r="N525" s="8">
        <f t="shared" si="156"/>
        <v>362.15946894432454</v>
      </c>
      <c r="O525" s="8">
        <f>O524*(参数!$B$8-1)/(参数!$B$8+1)+N525*2/(参数!$B$8+1)</f>
        <v>374.14701061052699</v>
      </c>
      <c r="P525" s="9" t="str">
        <f t="shared" si="165"/>
        <v>买</v>
      </c>
      <c r="Q525" s="7">
        <f>IF(P524="买",$E525/$E524-1-IF(P523="卖",参数!$B$3-IF(P525="卖",参数!$B$3+参数!$B$4,0)),"")</f>
        <v>1.4748362580326191E-2</v>
      </c>
      <c r="R525" s="8">
        <f t="shared" si="166"/>
        <v>2418.240303739366</v>
      </c>
      <c r="S525" s="3">
        <f>R525/MAX(R$2:R525)-1</f>
        <v>-2.9564054836612952E-2</v>
      </c>
      <c r="T525" s="10">
        <f ca="1">IFERROR(AVERAGE(OFFSET(E525,0,0,-参数!B$10,1)),"")</f>
        <v>2495.5100000000002</v>
      </c>
      <c r="U525" s="10">
        <f ca="1">IFERROR(AVERAGE(OFFSET(E525,0,0,-参数!B$11,1)),"")</f>
        <v>1302.5413333333333</v>
      </c>
      <c r="V525" s="10">
        <f t="shared" ca="1" si="157"/>
        <v>1192.9686666666669</v>
      </c>
      <c r="W525" s="10">
        <f ca="1">IFERROR(AVERAGE(OFFSET(V525,0,0,-参数!B$12,1)),"")</f>
        <v>1196.0077631874296</v>
      </c>
      <c r="X525" s="11" t="str">
        <f t="shared" ca="1" si="155"/>
        <v>卖</v>
      </c>
      <c r="Y525" s="12" t="str">
        <f ca="1">IF(X524="买",$E525/$E524-1-IF(X523="卖",参数!$B$3-IF(X525="卖",参数!$B$3+参数!$B$4,0)),"")</f>
        <v/>
      </c>
      <c r="Z525" s="10">
        <f t="shared" ca="1" si="167"/>
        <v>2518.9613243927984</v>
      </c>
      <c r="AA525" s="3">
        <f ca="1">Z525/MAX(Z$2:Z525)-1</f>
        <v>-8.5708060036636446E-2</v>
      </c>
      <c r="AB525" s="8">
        <f ca="1">IFERROR(AVERAGE(OFFSET(E525,0,0,-参数!B$14,1)),"")</f>
        <v>2524.6624999999999</v>
      </c>
      <c r="AC525" s="8">
        <f ca="1">IFERROR(AVERAGE(OFFSET(E525,0,0,-参数!B$15,1)),"")</f>
        <v>2493.8317241379309</v>
      </c>
      <c r="AD525" s="9" t="str">
        <f ca="1">IFERROR(IF(OR(AND(AB525/AC525-1&lt;参数!B$16,AB525/AC525-1&gt;参数!B$17),AB525/AC525-1&lt;参数!B$18),"买","卖"),"买")</f>
        <v>买</v>
      </c>
      <c r="AE525" s="7">
        <f ca="1">IF(AD524="买",$E525/$E524-1-IF(AD523="卖",参数!$B$3-IF(AD525="卖",参数!$B$3+参数!$B$4,0)),"")</f>
        <v>1.4748362580326191E-2</v>
      </c>
      <c r="AF525" s="8">
        <f t="shared" ca="1" si="168"/>
        <v>2564.9968296008087</v>
      </c>
      <c r="AG525" s="3">
        <f ca="1">AF525/MAX(AF$2:AF525)-1</f>
        <v>-2.9564054836612619E-2</v>
      </c>
      <c r="AH525">
        <f t="shared" ca="1" si="158"/>
        <v>0</v>
      </c>
      <c r="AI525">
        <f t="shared" si="159"/>
        <v>0</v>
      </c>
      <c r="AJ525">
        <f t="shared" ca="1" si="160"/>
        <v>1</v>
      </c>
      <c r="AK525">
        <f t="shared" ca="1" si="161"/>
        <v>0</v>
      </c>
      <c r="AL525">
        <f t="shared" ca="1" si="162"/>
        <v>0</v>
      </c>
      <c r="AM525">
        <f t="shared" ca="1" si="163"/>
        <v>0</v>
      </c>
      <c r="AO525" s="9">
        <f t="shared" si="169"/>
        <v>38.190000000000055</v>
      </c>
      <c r="AP525" s="15">
        <f ca="1">IFERROR(ABS(E525-OFFSET(E525,-参数!B$20,0,1,1))/SUM(OFFSET(AO525,0,0,-参数!B$20,1)),0)</f>
        <v>0.34122823591198626</v>
      </c>
      <c r="AQ525" s="16">
        <f ca="1">(参数!B$21+参数!B$22*'000300'!AP525)^(参数!B$23)</f>
        <v>0.30728524765506671</v>
      </c>
      <c r="AR525" s="17">
        <f t="shared" ca="1" si="170"/>
        <v>2567.4426557224801</v>
      </c>
      <c r="AS525" s="9" t="str">
        <f ca="1">IF(E525+参数!B$24&gt;=AR525,"买","卖")</f>
        <v>买</v>
      </c>
      <c r="AT525" s="7">
        <f ca="1">IF(AS524="买",$E525/$E524-1-IF(AS523="卖",参数!$B$3-IF(AS525="卖",参数!$B$3+参数!$B$4,0)),"")</f>
        <v>1.4748362580326191E-2</v>
      </c>
      <c r="AU525" s="8">
        <f t="shared" ca="1" si="171"/>
        <v>2448.2097803134375</v>
      </c>
      <c r="AV525" s="7">
        <f ca="1">AU525/MAX(AU$2:AU525)-1</f>
        <v>-5.3975398363574456E-2</v>
      </c>
      <c r="AW525" s="3">
        <f t="shared" ca="1" si="154"/>
        <v>1.0508278601584653E-2</v>
      </c>
      <c r="AX525" s="11" t="str">
        <f ca="1">IFERROR(IF(E525&gt;MAX(OFFSET(C525,-1,0,-参数!B$27,1)),"买",IF(E525&lt;MIN(OFFSET(D525,-1,0,-参数!B$26,1)),"卖",AX524)),"卖")</f>
        <v>买</v>
      </c>
      <c r="AY525" s="12">
        <f ca="1">IF(AX524="买",$E525/$E524-1-IF(AX523="卖",参数!$B$3-IF(AX525="卖",参数!$B$3+参数!$B$4,0)),"")</f>
        <v>1.4748362580326191E-2</v>
      </c>
      <c r="AZ525" s="10">
        <f t="shared" ca="1" si="172"/>
        <v>2236.1164116571576</v>
      </c>
      <c r="BA525" s="12">
        <f ca="1">AZ525/MAX(AZ$2:AZ525)-1</f>
        <v>-2.9564054836612952E-2</v>
      </c>
    </row>
    <row r="526" spans="1:53" x14ac:dyDescent="0.15">
      <c r="A526" s="1">
        <v>39150</v>
      </c>
      <c r="B526" s="6">
        <v>2632.8</v>
      </c>
      <c r="C526" s="6">
        <v>2643.81</v>
      </c>
      <c r="D526" s="6">
        <v>2587.4899999999998</v>
      </c>
      <c r="E526" s="2">
        <v>2611.39</v>
      </c>
      <c r="F526" s="3">
        <f>E526/MAX(E$2:E526)-1</f>
        <v>-3.556180937186082E-2</v>
      </c>
      <c r="G526" s="2">
        <f ca="1">IFERROR(AVERAGE(OFFSET(E526,0,0,-参数!B$2,1)),"")</f>
        <v>2294.6276785714285</v>
      </c>
      <c r="H526" t="str">
        <f t="shared" ca="1" si="173"/>
        <v>买</v>
      </c>
      <c r="I526" s="3">
        <f ca="1">IF(H525="买",$E526/$E525-1-IF(H524="卖",参数!$B$3-IF(H526="卖",参数!$B$3+参数!$B$4,0)),"")</f>
        <v>-6.18047441991465E-3</v>
      </c>
      <c r="J526" s="2">
        <f t="shared" ca="1" si="164"/>
        <v>2884.3867394491681</v>
      </c>
      <c r="K526" s="3">
        <f ca="1">J526/MAX(J$2:J526)-1</f>
        <v>-3.5561809371860931E-2</v>
      </c>
      <c r="L526" s="8">
        <f>L525*(参数!$B$6-1)/(参数!$B$6+1)+E526*2/(参数!$B$6+1)</f>
        <v>2516.4802582168595</v>
      </c>
      <c r="M526" s="8">
        <f>M525*(参数!$B$7-1)/(参数!$B$7+1)+E526*2/(参数!$B$7+1)</f>
        <v>2155.5847409775288</v>
      </c>
      <c r="N526" s="8">
        <f t="shared" si="156"/>
        <v>360.89551723933073</v>
      </c>
      <c r="O526" s="8">
        <f>O525*(参数!$B$8-1)/(参数!$B$8+1)+N526*2/(参数!$B$8+1)</f>
        <v>371.49671193628774</v>
      </c>
      <c r="P526" s="9" t="str">
        <f t="shared" si="165"/>
        <v>买</v>
      </c>
      <c r="Q526" s="7">
        <f>IF(P525="买",$E526/$E525-1-IF(P524="卖",参数!$B$3-IF(P526="卖",参数!$B$3+参数!$B$4,0)),"")</f>
        <v>-6.18047441991465E-3</v>
      </c>
      <c r="R526" s="8">
        <f t="shared" si="166"/>
        <v>2403.2944314008982</v>
      </c>
      <c r="S526" s="3">
        <f>R526/MAX(R$2:R526)-1</f>
        <v>-3.5561809371861042E-2</v>
      </c>
      <c r="T526" s="10">
        <f ca="1">IFERROR(AVERAGE(OFFSET(E526,0,0,-参数!B$10,1)),"")</f>
        <v>2511.1795000000002</v>
      </c>
      <c r="U526" s="10">
        <f ca="1">IFERROR(AVERAGE(OFFSET(E526,0,0,-参数!B$11,1)),"")</f>
        <v>1306.9088148148146</v>
      </c>
      <c r="V526" s="10">
        <f t="shared" ca="1" si="157"/>
        <v>1204.2706851851856</v>
      </c>
      <c r="W526" s="10">
        <f ca="1">IFERROR(AVERAGE(OFFSET(V526,0,0,-参数!B$12,1)),"")</f>
        <v>1196.8020269360268</v>
      </c>
      <c r="X526" s="11" t="str">
        <f t="shared" ca="1" si="155"/>
        <v>买</v>
      </c>
      <c r="Y526" s="12" t="str">
        <f ca="1">IF(X525="买",$E526/$E525-1-IF(X524="卖",参数!$B$3-IF(X526="卖",参数!$B$3+参数!$B$4,0)),"")</f>
        <v/>
      </c>
      <c r="Z526" s="10">
        <f t="shared" ca="1" si="167"/>
        <v>2518.9613243927984</v>
      </c>
      <c r="AA526" s="3">
        <f ca="1">Z526/MAX(Z$2:Z526)-1</f>
        <v>-8.5708060036636446E-2</v>
      </c>
      <c r="AB526" s="8">
        <f ca="1">IFERROR(AVERAGE(OFFSET(E526,0,0,-参数!B$14,1)),"")</f>
        <v>2543.9</v>
      </c>
      <c r="AC526" s="8">
        <f ca="1">IFERROR(AVERAGE(OFFSET(E526,0,0,-参数!B$15,1)),"")</f>
        <v>2497.9724137931034</v>
      </c>
      <c r="AD526" s="9" t="str">
        <f ca="1">IFERROR(IF(OR(AND(AB526/AC526-1&lt;参数!B$16,AB526/AC526-1&gt;参数!B$17),AB526/AC526-1&lt;参数!B$18),"买","卖"),"买")</f>
        <v>买</v>
      </c>
      <c r="AE526" s="7">
        <f ca="1">IF(AD525="买",$E526/$E525-1-IF(AD524="卖",参数!$B$3-IF(AD526="卖",参数!$B$3+参数!$B$4,0)),"")</f>
        <v>-6.18047441991465E-3</v>
      </c>
      <c r="AF526" s="8">
        <f t="shared" ca="1" si="168"/>
        <v>2549.1439323082986</v>
      </c>
      <c r="AG526" s="3">
        <f ca="1">AF526/MAX(AF$2:AF526)-1</f>
        <v>-3.5561809371860709E-2</v>
      </c>
      <c r="AH526">
        <f t="shared" ca="1" si="158"/>
        <v>0</v>
      </c>
      <c r="AI526">
        <f t="shared" si="159"/>
        <v>0</v>
      </c>
      <c r="AJ526">
        <f t="shared" ca="1" si="160"/>
        <v>0</v>
      </c>
      <c r="AK526">
        <f t="shared" ca="1" si="161"/>
        <v>0</v>
      </c>
      <c r="AL526">
        <f t="shared" ca="1" si="162"/>
        <v>0</v>
      </c>
      <c r="AM526">
        <f t="shared" ca="1" si="163"/>
        <v>0</v>
      </c>
      <c r="AO526" s="9">
        <f t="shared" si="169"/>
        <v>16.240000000000236</v>
      </c>
      <c r="AP526" s="15">
        <f ca="1">IFERROR(ABS(E526-OFFSET(E526,-参数!B$20,0,1,1))/SUM(OFFSET(AO526,0,0,-参数!B$20,1)),0)</f>
        <v>0.32763164245378634</v>
      </c>
      <c r="AQ526" s="16">
        <f ca="1">(参数!B$21+参数!B$22*'000300'!AP526)^(参数!B$23)</f>
        <v>0.29416453496790379</v>
      </c>
      <c r="AR526" s="17">
        <f t="shared" ca="1" si="170"/>
        <v>2580.3704058149506</v>
      </c>
      <c r="AS526" s="9" t="str">
        <f ca="1">IF(E526+参数!B$24&gt;=AR526,"买","卖")</f>
        <v>买</v>
      </c>
      <c r="AT526" s="7">
        <f ca="1">IF(AS525="买",$E526/$E525-1-IF(AS524="卖",参数!$B$3-IF(AS526="卖",参数!$B$3+参数!$B$4,0)),"")</f>
        <v>-6.18047441991465E-3</v>
      </c>
      <c r="AU526" s="8">
        <f t="shared" ca="1" si="171"/>
        <v>2433.0786823916255</v>
      </c>
      <c r="AV526" s="7">
        <f ca="1">AU526/MAX(AU$2:AU526)-1</f>
        <v>-5.9822279214598262E-2</v>
      </c>
      <c r="AW526" s="3">
        <f t="shared" ca="1" si="154"/>
        <v>5.0352634220109938E-3</v>
      </c>
      <c r="AX526" s="11" t="str">
        <f ca="1">IFERROR(IF(E526&gt;MAX(OFFSET(C526,-1,0,-参数!B$27,1)),"买",IF(E526&lt;MIN(OFFSET(D526,-1,0,-参数!B$26,1)),"卖",AX525)),"卖")</f>
        <v>买</v>
      </c>
      <c r="AY526" s="12">
        <f ca="1">IF(AX525="买",$E526/$E525-1-IF(AX524="卖",参数!$B$3-IF(AX526="卖",参数!$B$3+参数!$B$4,0)),"")</f>
        <v>-6.18047441991465E-3</v>
      </c>
      <c r="AZ526" s="10">
        <f t="shared" ca="1" si="172"/>
        <v>2222.2961513749592</v>
      </c>
      <c r="BA526" s="12">
        <f ca="1">AZ526/MAX(AZ$2:AZ526)-1</f>
        <v>-3.5561809371860931E-2</v>
      </c>
    </row>
    <row r="527" spans="1:53" x14ac:dyDescent="0.15">
      <c r="A527" s="1">
        <v>39153</v>
      </c>
      <c r="B527" s="6">
        <v>2612.96</v>
      </c>
      <c r="C527" s="6">
        <v>2619.5</v>
      </c>
      <c r="D527" s="6">
        <v>2563.37</v>
      </c>
      <c r="E527" s="2">
        <v>2616.17</v>
      </c>
      <c r="F527" s="3">
        <f>E527/MAX(E$2:E527)-1</f>
        <v>-3.379646043845641E-2</v>
      </c>
      <c r="G527" s="2">
        <f ca="1">IFERROR(AVERAGE(OFFSET(E527,0,0,-参数!B$2,1)),"")</f>
        <v>2309.1523214285717</v>
      </c>
      <c r="H527" t="str">
        <f t="shared" ca="1" si="173"/>
        <v>买</v>
      </c>
      <c r="I527" s="3">
        <f ca="1">IF(H526="买",$E527/$E526-1-IF(H525="卖",参数!$B$3-IF(H527="卖",参数!$B$3+参数!$B$4,0)),"")</f>
        <v>1.8304427910040832E-3</v>
      </c>
      <c r="J527" s="2">
        <f t="shared" ca="1" si="164"/>
        <v>2889.6664443628606</v>
      </c>
      <c r="K527" s="3">
        <f ca="1">J527/MAX(J$2:J527)-1</f>
        <v>-3.3796460438456633E-2</v>
      </c>
      <c r="L527" s="8">
        <f>L526*(参数!$B$6-1)/(参数!$B$6+1)+E527*2/(参数!$B$6+1)</f>
        <v>2525.9745193390631</v>
      </c>
      <c r="M527" s="8">
        <f>M526*(参数!$B$7-1)/(参数!$B$7+1)+E527*2/(参数!$B$7+1)</f>
        <v>2166.683180953974</v>
      </c>
      <c r="N527" s="8">
        <f t="shared" si="156"/>
        <v>359.29133838508915</v>
      </c>
      <c r="O527" s="8">
        <f>O526*(参数!$B$8-1)/(参数!$B$8+1)+N527*2/(参数!$B$8+1)</f>
        <v>369.05563722604802</v>
      </c>
      <c r="P527" s="9" t="str">
        <f t="shared" si="165"/>
        <v>买</v>
      </c>
      <c r="Q527" s="7">
        <f>IF(P526="买",$E527/$E526-1-IF(P525="卖",参数!$B$3-IF(P527="卖",参数!$B$3+参数!$B$4,0)),"")</f>
        <v>1.8304427910040832E-3</v>
      </c>
      <c r="R527" s="8">
        <f t="shared" si="166"/>
        <v>2407.6935243675161</v>
      </c>
      <c r="S527" s="3">
        <f>R527/MAX(R$2:R527)-1</f>
        <v>-3.3796460438456744E-2</v>
      </c>
      <c r="T527" s="10">
        <f ca="1">IFERROR(AVERAGE(OFFSET(E527,0,0,-参数!B$10,1)),"")</f>
        <v>2528.3980000000001</v>
      </c>
      <c r="U527" s="10">
        <f ca="1">IFERROR(AVERAGE(OFFSET(E527,0,0,-参数!B$11,1)),"")</f>
        <v>1311.2827407407408</v>
      </c>
      <c r="V527" s="10">
        <f t="shared" ca="1" si="157"/>
        <v>1217.1152592592593</v>
      </c>
      <c r="W527" s="10">
        <f ca="1">IFERROR(AVERAGE(OFFSET(V527,0,0,-参数!B$12,1)),"")</f>
        <v>1197.886970819304</v>
      </c>
      <c r="X527" s="11" t="str">
        <f t="shared" ca="1" si="155"/>
        <v>买</v>
      </c>
      <c r="Y527" s="12">
        <f ca="1">IF(X526="买",$E527/$E526-1-IF(X525="卖",参数!$B$3-IF(X527="卖",参数!$B$3+参数!$B$4,0)),"")</f>
        <v>1.5804427910040832E-3</v>
      </c>
      <c r="Z527" s="10">
        <f t="shared" ca="1" si="167"/>
        <v>2522.9423986587531</v>
      </c>
      <c r="AA527" s="3">
        <f ca="1">Z527/MAX(Z$2:Z527)-1</f>
        <v>-8.4263073931248211E-2</v>
      </c>
      <c r="AB527" s="8">
        <f ca="1">IFERROR(AVERAGE(OFFSET(E527,0,0,-参数!B$14,1)),"")</f>
        <v>2552.8500000000004</v>
      </c>
      <c r="AC527" s="8">
        <f ca="1">IFERROR(AVERAGE(OFFSET(E527,0,0,-参数!B$15,1)),"")</f>
        <v>2501.6979310344823</v>
      </c>
      <c r="AD527" s="9" t="str">
        <f ca="1">IFERROR(IF(OR(AND(AB527/AC527-1&lt;参数!B$16,AB527/AC527-1&gt;参数!B$17),AB527/AC527-1&lt;参数!B$18),"买","卖"),"买")</f>
        <v>买</v>
      </c>
      <c r="AE527" s="7">
        <f ca="1">IF(AD526="买",$E527/$E526-1-IF(AD525="卖",参数!$B$3-IF(AD527="卖",参数!$B$3+参数!$B$4,0)),"")</f>
        <v>1.8304427910040832E-3</v>
      </c>
      <c r="AF527" s="8">
        <f t="shared" ca="1" si="168"/>
        <v>2553.8099944424243</v>
      </c>
      <c r="AG527" s="3">
        <f ca="1">AF527/MAX(AF$2:AF527)-1</f>
        <v>-3.379646043845641E-2</v>
      </c>
      <c r="AH527">
        <f t="shared" ca="1" si="158"/>
        <v>0</v>
      </c>
      <c r="AI527">
        <f t="shared" si="159"/>
        <v>0</v>
      </c>
      <c r="AJ527">
        <f t="shared" ca="1" si="160"/>
        <v>0</v>
      </c>
      <c r="AK527">
        <f t="shared" ca="1" si="161"/>
        <v>0</v>
      </c>
      <c r="AL527">
        <f t="shared" ca="1" si="162"/>
        <v>0</v>
      </c>
      <c r="AM527">
        <f t="shared" ca="1" si="163"/>
        <v>0</v>
      </c>
      <c r="AO527" s="9">
        <f t="shared" si="169"/>
        <v>4.7800000000002001</v>
      </c>
      <c r="AP527" s="15">
        <f ca="1">IFERROR(ABS(E527-OFFSET(E527,-参数!B$20,0,1,1))/SUM(OFFSET(AO527,0,0,-参数!B$20,1)),0)</f>
        <v>0.3245214220601641</v>
      </c>
      <c r="AQ527" s="16">
        <f ca="1">(参数!B$21+参数!B$22*'000300'!AP527)^(参数!B$23)</f>
        <v>0.29116317228805833</v>
      </c>
      <c r="AR527" s="17">
        <f t="shared" ca="1" si="170"/>
        <v>2590.7939292244946</v>
      </c>
      <c r="AS527" s="9" t="str">
        <f ca="1">IF(E527+参数!B$24&gt;=AR527,"买","卖")</f>
        <v>买</v>
      </c>
      <c r="AT527" s="7">
        <f ca="1">IF(AS526="买",$E527/$E526-1-IF(AS525="卖",参数!$B$3-IF(AS527="卖",参数!$B$3+参数!$B$4,0)),"")</f>
        <v>1.8304427910040832E-3</v>
      </c>
      <c r="AU527" s="8">
        <f t="shared" ca="1" si="171"/>
        <v>2437.5322937257552</v>
      </c>
      <c r="AV527" s="7">
        <f ca="1">AU527/MAX(AU$2:AU527)-1</f>
        <v>-5.8101337683323928E-2</v>
      </c>
      <c r="AW527" s="3">
        <f t="shared" ca="1" si="154"/>
        <v>4.0395454024950705E-3</v>
      </c>
      <c r="AX527" s="11" t="str">
        <f ca="1">IFERROR(IF(E527&gt;MAX(OFFSET(C527,-1,0,-参数!B$27,1)),"买",IF(E527&lt;MIN(OFFSET(D527,-1,0,-参数!B$26,1)),"卖",AX526)),"卖")</f>
        <v>买</v>
      </c>
      <c r="AY527" s="12">
        <f ca="1">IF(AX526="买",$E527/$E526-1-IF(AX525="卖",参数!$B$3-IF(AX527="卖",参数!$B$3+参数!$B$4,0)),"")</f>
        <v>1.8304427910040832E-3</v>
      </c>
      <c r="AZ527" s="10">
        <f t="shared" ca="1" si="172"/>
        <v>2226.3639373447195</v>
      </c>
      <c r="BA527" s="12">
        <f ca="1">AZ527/MAX(AZ$2:AZ527)-1</f>
        <v>-3.3796460438456744E-2</v>
      </c>
    </row>
    <row r="528" spans="1:53" x14ac:dyDescent="0.15">
      <c r="A528" s="1">
        <v>39154</v>
      </c>
      <c r="B528" s="6">
        <v>2620.7199999999998</v>
      </c>
      <c r="C528" s="6">
        <v>2641.63</v>
      </c>
      <c r="D528" s="6">
        <v>2605.23</v>
      </c>
      <c r="E528" s="2">
        <v>2640.17</v>
      </c>
      <c r="F528" s="3">
        <f>E528/MAX(E$2:E528)-1</f>
        <v>-2.4932783785380774E-2</v>
      </c>
      <c r="G528" s="2">
        <f ca="1">IFERROR(AVERAGE(OFFSET(E528,0,0,-参数!B$2,1)),"")</f>
        <v>2324.0864285714283</v>
      </c>
      <c r="H528" t="str">
        <f t="shared" ca="1" si="173"/>
        <v>买</v>
      </c>
      <c r="I528" s="3">
        <f ca="1">IF(H527="买",$E528/$E527-1-IF(H526="卖",参数!$B$3-IF(H528="卖",参数!$B$3+参数!$B$4,0)),"")</f>
        <v>9.1737157753510878E-3</v>
      </c>
      <c r="J528" s="2">
        <f t="shared" ca="1" si="164"/>
        <v>2916.175423009015</v>
      </c>
      <c r="K528" s="3">
        <f ca="1">J528/MAX(J$2:J528)-1</f>
        <v>-2.4932783785380774E-2</v>
      </c>
      <c r="L528" s="8">
        <f>L527*(参数!$B$6-1)/(参数!$B$6+1)+E528*2/(参数!$B$6+1)</f>
        <v>2536.8502794020096</v>
      </c>
      <c r="M528" s="8">
        <f>M527*(参数!$B$7-1)/(参数!$B$7+1)+E528*2/(参数!$B$7+1)</f>
        <v>2178.0925018948419</v>
      </c>
      <c r="N528" s="8">
        <f t="shared" si="156"/>
        <v>358.7577775071677</v>
      </c>
      <c r="O528" s="8">
        <f>O527*(参数!$B$8-1)/(参数!$B$8+1)+N528*2/(参数!$B$8+1)</f>
        <v>366.99606528227196</v>
      </c>
      <c r="P528" s="9" t="str">
        <f t="shared" si="165"/>
        <v>买</v>
      </c>
      <c r="Q528" s="7">
        <f>IF(P527="买",$E528/$E527-1-IF(P526="卖",参数!$B$3-IF(P528="卖",参数!$B$3+参数!$B$4,0)),"")</f>
        <v>9.1737157753510878E-3</v>
      </c>
      <c r="R528" s="8">
        <f t="shared" si="166"/>
        <v>2429.7810204342172</v>
      </c>
      <c r="S528" s="3">
        <f>R528/MAX(R$2:R528)-1</f>
        <v>-2.4932783785380885E-2</v>
      </c>
      <c r="T528" s="10">
        <f ca="1">IFERROR(AVERAGE(OFFSET(E528,0,0,-参数!B$10,1)),"")</f>
        <v>2544.6044999999999</v>
      </c>
      <c r="U528" s="10">
        <f ca="1">IFERROR(AVERAGE(OFFSET(E528,0,0,-参数!B$11,1)),"")</f>
        <v>1315.7535555555557</v>
      </c>
      <c r="V528" s="10">
        <f t="shared" ca="1" si="157"/>
        <v>1228.8509444444442</v>
      </c>
      <c r="W528" s="10">
        <f ca="1">IFERROR(AVERAGE(OFFSET(V528,0,0,-参数!B$12,1)),"")</f>
        <v>1199.462502805836</v>
      </c>
      <c r="X528" s="11" t="str">
        <f t="shared" ca="1" si="155"/>
        <v>买</v>
      </c>
      <c r="Y528" s="12">
        <f ca="1">IF(X527="买",$E528/$E527-1-IF(X526="卖",参数!$B$3-IF(X528="卖",参数!$B$3+参数!$B$4,0)),"")</f>
        <v>9.1737157753510878E-3</v>
      </c>
      <c r="Z528" s="10">
        <f t="shared" ca="1" si="167"/>
        <v>2546.0871551416308</v>
      </c>
      <c r="AA528" s="3">
        <f ca="1">Z528/MAX(Z$2:Z528)-1</f>
        <v>-7.5862363646499897E-2</v>
      </c>
      <c r="AB528" s="8">
        <f ca="1">IFERROR(AVERAGE(OFFSET(E528,0,0,-参数!B$14,1)),"")</f>
        <v>2573.67875</v>
      </c>
      <c r="AC528" s="8">
        <f ca="1">IFERROR(AVERAGE(OFFSET(E528,0,0,-参数!B$15,1)),"")</f>
        <v>2505.2751724137929</v>
      </c>
      <c r="AD528" s="9" t="str">
        <f ca="1">IFERROR(IF(OR(AND(AB528/AC528-1&lt;参数!B$16,AB528/AC528-1&gt;参数!B$17),AB528/AC528-1&lt;参数!B$18),"买","卖"),"买")</f>
        <v>买</v>
      </c>
      <c r="AE528" s="7">
        <f ca="1">IF(AD527="买",$E528/$E527-1-IF(AD526="卖",参数!$B$3-IF(AD528="卖",参数!$B$3+参数!$B$4,0)),"")</f>
        <v>9.1737157753510878E-3</v>
      </c>
      <c r="AF528" s="8">
        <f t="shared" ca="1" si="168"/>
        <v>2577.2379214756902</v>
      </c>
      <c r="AG528" s="3">
        <f ca="1">AF528/MAX(AF$2:AF528)-1</f>
        <v>-2.4932783785380552E-2</v>
      </c>
      <c r="AH528">
        <f t="shared" ca="1" si="158"/>
        <v>0</v>
      </c>
      <c r="AI528">
        <f t="shared" si="159"/>
        <v>0</v>
      </c>
      <c r="AJ528">
        <f t="shared" ca="1" si="160"/>
        <v>0</v>
      </c>
      <c r="AK528">
        <f t="shared" ca="1" si="161"/>
        <v>0</v>
      </c>
      <c r="AL528">
        <f t="shared" ca="1" si="162"/>
        <v>0</v>
      </c>
      <c r="AM528">
        <f t="shared" ca="1" si="163"/>
        <v>0</v>
      </c>
      <c r="AO528" s="9">
        <f t="shared" si="169"/>
        <v>24</v>
      </c>
      <c r="AP528" s="15">
        <f ca="1">IFERROR(ABS(E528-OFFSET(E528,-参数!B$20,0,1,1))/SUM(OFFSET(AO528,0,0,-参数!B$20,1)),0)</f>
        <v>0.32717917675544794</v>
      </c>
      <c r="AQ528" s="16">
        <f ca="1">(参数!B$21+参数!B$22*'000300'!AP528)^(参数!B$23)</f>
        <v>0.29372790556900724</v>
      </c>
      <c r="AR528" s="17">
        <f t="shared" ca="1" si="170"/>
        <v>2605.2970590786108</v>
      </c>
      <c r="AS528" s="9" t="str">
        <f ca="1">IF(E528+参数!B$24&gt;=AR528,"买","卖")</f>
        <v>买</v>
      </c>
      <c r="AT528" s="7">
        <f ca="1">IF(AS527="买",$E528/$E527-1-IF(AS526="卖",参数!$B$3-IF(AS528="卖",参数!$B$3+参数!$B$4,0)),"")</f>
        <v>9.1737157753510878E-3</v>
      </c>
      <c r="AU528" s="8">
        <f t="shared" ca="1" si="171"/>
        <v>2459.893522181635</v>
      </c>
      <c r="AV528" s="7">
        <f ca="1">AU528/MAX(AU$2:AU528)-1</f>
        <v>-4.9460627066047258E-2</v>
      </c>
      <c r="AW528" s="3">
        <f t="shared" ca="1" si="154"/>
        <v>5.5979480616035193E-3</v>
      </c>
      <c r="AX528" s="11" t="str">
        <f ca="1">IFERROR(IF(E528&gt;MAX(OFFSET(C528,-1,0,-参数!B$27,1)),"买",IF(E528&lt;MIN(OFFSET(D528,-1,0,-参数!B$26,1)),"卖",AX527)),"卖")</f>
        <v>买</v>
      </c>
      <c r="AY528" s="12">
        <f ca="1">IF(AX527="买",$E528/$E527-1-IF(AX526="卖",参数!$B$3-IF(AX528="卖",参数!$B$3+参数!$B$4,0)),"")</f>
        <v>9.1737157753510878E-3</v>
      </c>
      <c r="AZ528" s="10">
        <f t="shared" ca="1" si="172"/>
        <v>2246.7879673184116</v>
      </c>
      <c r="BA528" s="12">
        <f ca="1">AZ528/MAX(AZ$2:AZ528)-1</f>
        <v>-2.4932783785380885E-2</v>
      </c>
    </row>
    <row r="529" spans="1:53" x14ac:dyDescent="0.15">
      <c r="A529" s="1">
        <v>39155</v>
      </c>
      <c r="B529" s="6">
        <v>2609.9299999999998</v>
      </c>
      <c r="C529" s="6">
        <v>2625.12</v>
      </c>
      <c r="D529" s="6">
        <v>2546.65</v>
      </c>
      <c r="E529" s="2">
        <v>2597.36</v>
      </c>
      <c r="F529" s="3">
        <f>E529/MAX(E$2:E529)-1</f>
        <v>-4.0743367015304455E-2</v>
      </c>
      <c r="G529" s="2">
        <f ca="1">IFERROR(AVERAGE(OFFSET(E529,0,0,-参数!B$2,1)),"")</f>
        <v>2337.6796428571429</v>
      </c>
      <c r="H529" t="str">
        <f t="shared" ca="1" si="173"/>
        <v>买</v>
      </c>
      <c r="I529" s="3">
        <f ca="1">IF(H528="买",$E529/$E528-1-IF(H527="卖",参数!$B$3-IF(H529="卖",参数!$B$3+参数!$B$4,0)),"")</f>
        <v>-1.6214864951878072E-2</v>
      </c>
      <c r="J529" s="2">
        <f t="shared" ca="1" si="164"/>
        <v>2868.8900323489379</v>
      </c>
      <c r="K529" s="3">
        <f ca="1">J529/MAX(J$2:J529)-1</f>
        <v>-4.0743367015304566E-2</v>
      </c>
      <c r="L529" s="8">
        <f>L528*(参数!$B$6-1)/(参数!$B$6+1)+E529*2/(参数!$B$6+1)</f>
        <v>2542.6131099351514</v>
      </c>
      <c r="M529" s="8">
        <f>M528*(参数!$B$7-1)/(参数!$B$7+1)+E529*2/(参数!$B$7+1)</f>
        <v>2188.1953331744844</v>
      </c>
      <c r="N529" s="8">
        <f t="shared" si="156"/>
        <v>354.41777676066704</v>
      </c>
      <c r="O529" s="8">
        <f>O528*(参数!$B$8-1)/(参数!$B$8+1)+N529*2/(参数!$B$8+1)</f>
        <v>364.48040757795093</v>
      </c>
      <c r="P529" s="9" t="str">
        <f t="shared" si="165"/>
        <v>买</v>
      </c>
      <c r="Q529" s="7">
        <f>IF(P528="买",$E529/$E528-1-IF(P527="卖",参数!$B$3-IF(P529="卖",参数!$B$3+参数!$B$4,0)),"")</f>
        <v>-1.6214864951878072E-2</v>
      </c>
      <c r="R529" s="8">
        <f t="shared" si="166"/>
        <v>2390.38244932524</v>
      </c>
      <c r="S529" s="3">
        <f>R529/MAX(R$2:R529)-1</f>
        <v>-4.0743367015304566E-2</v>
      </c>
      <c r="T529" s="10">
        <f ca="1">IFERROR(AVERAGE(OFFSET(E529,0,0,-参数!B$10,1)),"")</f>
        <v>2555.9829999999993</v>
      </c>
      <c r="U529" s="10">
        <f ca="1">IFERROR(AVERAGE(OFFSET(E529,0,0,-参数!B$11,1)),"")</f>
        <v>1320.131975308642</v>
      </c>
      <c r="V529" s="10">
        <f t="shared" ca="1" si="157"/>
        <v>1235.8510246913572</v>
      </c>
      <c r="W529" s="10">
        <f ca="1">IFERROR(AVERAGE(OFFSET(V529,0,0,-参数!B$12,1)),"")</f>
        <v>1202.2545740740741</v>
      </c>
      <c r="X529" s="11" t="str">
        <f t="shared" ca="1" si="155"/>
        <v>买</v>
      </c>
      <c r="Y529" s="12">
        <f ca="1">IF(X528="买",$E529/$E528-1-IF(X527="卖",参数!$B$3-IF(X529="卖",参数!$B$3+参数!$B$4,0)),"")</f>
        <v>-1.6214864951878072E-2</v>
      </c>
      <c r="Z529" s="10">
        <f t="shared" ca="1" si="167"/>
        <v>2504.8026957652978</v>
      </c>
      <c r="AA529" s="3">
        <f ca="1">Z529/MAX(Z$2:Z529)-1</f>
        <v>-9.0847130616919625E-2</v>
      </c>
      <c r="AB529" s="8">
        <f ca="1">IFERROR(AVERAGE(OFFSET(E529,0,0,-参数!B$14,1)),"")</f>
        <v>2584.7575000000002</v>
      </c>
      <c r="AC529" s="8">
        <f ca="1">IFERROR(AVERAGE(OFFSET(E529,0,0,-参数!B$15,1)),"")</f>
        <v>2510.258965517241</v>
      </c>
      <c r="AD529" s="9" t="str">
        <f ca="1">IFERROR(IF(OR(AND(AB529/AC529-1&lt;参数!B$16,AB529/AC529-1&gt;参数!B$17),AB529/AC529-1&lt;参数!B$18),"买","卖"),"买")</f>
        <v>买</v>
      </c>
      <c r="AE529" s="7">
        <f ca="1">IF(AD528="买",$E529/$E528-1-IF(AD527="卖",参数!$B$3-IF(AD529="卖",参数!$B$3+参数!$B$4,0)),"")</f>
        <v>-1.6214864951878072E-2</v>
      </c>
      <c r="AF529" s="8">
        <f t="shared" ca="1" si="168"/>
        <v>2535.4483566301028</v>
      </c>
      <c r="AG529" s="3">
        <f ca="1">AF529/MAX(AF$2:AF529)-1</f>
        <v>-4.0743367015304344E-2</v>
      </c>
      <c r="AH529">
        <f t="shared" ca="1" si="158"/>
        <v>0</v>
      </c>
      <c r="AI529">
        <f t="shared" si="159"/>
        <v>0</v>
      </c>
      <c r="AJ529">
        <f t="shared" ca="1" si="160"/>
        <v>0</v>
      </c>
      <c r="AK529">
        <f t="shared" ca="1" si="161"/>
        <v>0</v>
      </c>
      <c r="AL529">
        <f t="shared" ca="1" si="162"/>
        <v>0</v>
      </c>
      <c r="AM529">
        <f t="shared" ca="1" si="163"/>
        <v>0</v>
      </c>
      <c r="AO529" s="9">
        <f t="shared" si="169"/>
        <v>42.809999999999945</v>
      </c>
      <c r="AP529" s="15">
        <f ca="1">IFERROR(ABS(E529-OFFSET(E529,-参数!B$20,0,1,1))/SUM(OFFSET(AO529,0,0,-参数!B$20,1)),0)</f>
        <v>0.30673839671860509</v>
      </c>
      <c r="AQ529" s="16">
        <f ca="1">(参数!B$21+参数!B$22*'000300'!AP529)^(参数!B$23)</f>
        <v>0.27400255283345387</v>
      </c>
      <c r="AR529" s="17">
        <f t="shared" ca="1" si="170"/>
        <v>2603.1222846290816</v>
      </c>
      <c r="AS529" s="9" t="str">
        <f ca="1">IF(E529+参数!B$24&gt;=AR529,"买","卖")</f>
        <v>买</v>
      </c>
      <c r="AT529" s="7">
        <f ca="1">IF(AS528="买",$E529/$E528-1-IF(AS527="卖",参数!$B$3-IF(AS529="卖",参数!$B$3+参数!$B$4,0)),"")</f>
        <v>-1.6214864951878072E-2</v>
      </c>
      <c r="AU529" s="8">
        <f t="shared" ca="1" si="171"/>
        <v>2420.00668092346</v>
      </c>
      <c r="AV529" s="7">
        <f ca="1">AU529/MAX(AU$2:AU529)-1</f>
        <v>-6.4873494629614226E-2</v>
      </c>
      <c r="AW529" s="3">
        <f t="shared" ca="1" si="154"/>
        <v>-8.3475104765917685E-4</v>
      </c>
      <c r="AX529" s="11" t="str">
        <f ca="1">IFERROR(IF(E529&gt;MAX(OFFSET(C529,-1,0,-参数!B$27,1)),"买",IF(E529&lt;MIN(OFFSET(D529,-1,0,-参数!B$26,1)),"卖",AX528)),"卖")</f>
        <v>买</v>
      </c>
      <c r="AY529" s="12">
        <f ca="1">IF(AX528="买",$E529/$E528-1-IF(AX527="卖",参数!$B$3-IF(AX529="卖",参数!$B$3+参数!$B$4,0)),"")</f>
        <v>-1.6214864951878072E-2</v>
      </c>
      <c r="AZ529" s="10">
        <f t="shared" ca="1" si="172"/>
        <v>2210.3566038528388</v>
      </c>
      <c r="BA529" s="12">
        <f ca="1">AZ529/MAX(AZ$2:AZ529)-1</f>
        <v>-4.0743367015304677E-2</v>
      </c>
    </row>
    <row r="530" spans="1:53" x14ac:dyDescent="0.15">
      <c r="A530" s="1">
        <v>39156</v>
      </c>
      <c r="B530" s="6">
        <v>2595.54</v>
      </c>
      <c r="C530" s="6">
        <v>2645.88</v>
      </c>
      <c r="D530" s="6">
        <v>2595.54</v>
      </c>
      <c r="E530" s="2">
        <v>2645.55</v>
      </c>
      <c r="F530" s="3">
        <f>E530/MAX(E$2:E530)-1</f>
        <v>-2.2945842935649607E-2</v>
      </c>
      <c r="G530" s="2">
        <f ca="1">IFERROR(AVERAGE(OFFSET(E530,0,0,-参数!B$2,1)),"")</f>
        <v>2351.5708928571426</v>
      </c>
      <c r="H530" t="str">
        <f t="shared" ca="1" si="173"/>
        <v>买</v>
      </c>
      <c r="I530" s="3">
        <f ca="1">IF(H529="买",$E530/$E529-1-IF(H528="卖",参数!$B$3-IF(H530="卖",参数!$B$3+参数!$B$4,0)),"")</f>
        <v>1.8553454276650116E-2</v>
      </c>
      <c r="J530" s="2">
        <f t="shared" ca="1" si="164"/>
        <v>2922.1178523888611</v>
      </c>
      <c r="K530" s="3">
        <f ca="1">J530/MAX(J$2:J530)-1</f>
        <v>-2.2945842935649607E-2</v>
      </c>
      <c r="L530" s="8">
        <f>L529*(参数!$B$6-1)/(参数!$B$6+1)+E530*2/(参数!$B$6+1)</f>
        <v>2552.4166232746611</v>
      </c>
      <c r="M530" s="8">
        <f>M529*(参数!$B$7-1)/(参数!$B$7+1)+E530*2/(参数!$B$7+1)</f>
        <v>2199.215927555822</v>
      </c>
      <c r="N530" s="8">
        <f t="shared" si="156"/>
        <v>353.20069571883914</v>
      </c>
      <c r="O530" s="8">
        <f>O529*(参数!$B$8-1)/(参数!$B$8+1)+N530*2/(参数!$B$8+1)</f>
        <v>362.22446520612857</v>
      </c>
      <c r="P530" s="9" t="str">
        <f t="shared" si="165"/>
        <v>买</v>
      </c>
      <c r="Q530" s="7">
        <f>IF(P529="买",$E530/$E529-1-IF(P528="卖",参数!$B$3-IF(P530="卖",参数!$B$3+参数!$B$4,0)),"")</f>
        <v>1.8553454276650116E-2</v>
      </c>
      <c r="R530" s="8">
        <f t="shared" si="166"/>
        <v>2434.7323008025028</v>
      </c>
      <c r="S530" s="3">
        <f>R530/MAX(R$2:R530)-1</f>
        <v>-2.2945842935649718E-2</v>
      </c>
      <c r="T530" s="10">
        <f ca="1">IFERROR(AVERAGE(OFFSET(E530,0,0,-参数!B$10,1)),"")</f>
        <v>2567.7304999999997</v>
      </c>
      <c r="U530" s="10">
        <f ca="1">IFERROR(AVERAGE(OFFSET(E530,0,0,-参数!B$11,1)),"")</f>
        <v>1324.560938271605</v>
      </c>
      <c r="V530" s="10">
        <f t="shared" ca="1" si="157"/>
        <v>1243.1695617283947</v>
      </c>
      <c r="W530" s="10">
        <f ca="1">IFERROR(AVERAGE(OFFSET(V530,0,0,-参数!B$12,1)),"")</f>
        <v>1206.0405179573513</v>
      </c>
      <c r="X530" s="11" t="str">
        <f t="shared" ca="1" si="155"/>
        <v>买</v>
      </c>
      <c r="Y530" s="12">
        <f ca="1">IF(X529="买",$E530/$E529-1-IF(X528="卖",参数!$B$3-IF(X530="卖",参数!$B$3+参数!$B$4,0)),"")</f>
        <v>1.8553454276650116E-2</v>
      </c>
      <c r="Z530" s="10">
        <f t="shared" ca="1" si="167"/>
        <v>2551.2754380532092</v>
      </c>
      <c r="AA530" s="3">
        <f ca="1">Z530/MAX(Z$2:Z530)-1</f>
        <v>-7.3979204424335476E-2</v>
      </c>
      <c r="AB530" s="8">
        <f ca="1">IFERROR(AVERAGE(OFFSET(E530,0,0,-参数!B$14,1)),"")</f>
        <v>2606</v>
      </c>
      <c r="AC530" s="8">
        <f ca="1">IFERROR(AVERAGE(OFFSET(E530,0,0,-参数!B$15,1)),"")</f>
        <v>2514.8324137931036</v>
      </c>
      <c r="AD530" s="9" t="str">
        <f ca="1">IFERROR(IF(OR(AND(AB530/AC530-1&lt;参数!B$16,AB530/AC530-1&gt;参数!B$17),AB530/AC530-1&lt;参数!B$18),"买","卖"),"买")</f>
        <v>买</v>
      </c>
      <c r="AE530" s="7">
        <f ca="1">IF(AD529="买",$E530/$E529-1-IF(AD528="卖",参数!$B$3-IF(AD530="卖",参数!$B$3+参数!$B$4,0)),"")</f>
        <v>1.8553454276650116E-2</v>
      </c>
      <c r="AF530" s="8">
        <f t="shared" ca="1" si="168"/>
        <v>2582.489681785647</v>
      </c>
      <c r="AG530" s="3">
        <f ca="1">AF530/MAX(AF$2:AF530)-1</f>
        <v>-2.2945842935649496E-2</v>
      </c>
      <c r="AH530">
        <f t="shared" ca="1" si="158"/>
        <v>0</v>
      </c>
      <c r="AI530">
        <f t="shared" si="159"/>
        <v>0</v>
      </c>
      <c r="AJ530">
        <f t="shared" ca="1" si="160"/>
        <v>0</v>
      </c>
      <c r="AK530">
        <f t="shared" ca="1" si="161"/>
        <v>0</v>
      </c>
      <c r="AL530">
        <f t="shared" ca="1" si="162"/>
        <v>0</v>
      </c>
      <c r="AM530">
        <f t="shared" ca="1" si="163"/>
        <v>0</v>
      </c>
      <c r="AO530" s="9">
        <f t="shared" si="169"/>
        <v>48.190000000000055</v>
      </c>
      <c r="AP530" s="15">
        <f ca="1">IFERROR(ABS(E530-OFFSET(E530,-参数!B$20,0,1,1))/SUM(OFFSET(AO530,0,0,-参数!B$20,1)),0)</f>
        <v>0.3168666639449032</v>
      </c>
      <c r="AQ530" s="16">
        <f ca="1">(参数!B$21+参数!B$22*'000300'!AP530)^(参数!B$23)</f>
        <v>0.28377633070683156</v>
      </c>
      <c r="AR530" s="17">
        <f t="shared" ca="1" si="170"/>
        <v>2615.1622660173148</v>
      </c>
      <c r="AS530" s="9" t="str">
        <f ca="1">IF(E530+参数!B$24&gt;=AR530,"买","卖")</f>
        <v>买</v>
      </c>
      <c r="AT530" s="7">
        <f ca="1">IF(AS529="买",$E530/$E529-1-IF(AS528="卖",参数!$B$3-IF(AS530="卖",参数!$B$3+参数!$B$4,0)),"")</f>
        <v>1.8553454276650116E-2</v>
      </c>
      <c r="AU530" s="8">
        <f t="shared" ca="1" si="171"/>
        <v>2464.9061642271613</v>
      </c>
      <c r="AV530" s="7">
        <f ca="1">AU530/MAX(AU$2:AU530)-1</f>
        <v>-4.7523667769341138E-2</v>
      </c>
      <c r="AW530" s="3">
        <f t="shared" ca="1" si="154"/>
        <v>4.625207758900407E-3</v>
      </c>
      <c r="AX530" s="11" t="str">
        <f ca="1">IFERROR(IF(E530&gt;MAX(OFFSET(C530,-1,0,-参数!B$27,1)),"买",IF(E530&lt;MIN(OFFSET(D530,-1,0,-参数!B$26,1)),"卖",AX529)),"卖")</f>
        <v>买</v>
      </c>
      <c r="AY530" s="12">
        <f ca="1">IF(AX529="买",$E530/$E529-1-IF(AX528="卖",参数!$B$3-IF(AX530="卖",参数!$B$3+参数!$B$4,0)),"")</f>
        <v>1.8553454276650116E-2</v>
      </c>
      <c r="AZ530" s="10">
        <f t="shared" ca="1" si="172"/>
        <v>2251.3663540375142</v>
      </c>
      <c r="BA530" s="12">
        <f ca="1">AZ530/MAX(AZ$2:AZ530)-1</f>
        <v>-2.2945842935649718E-2</v>
      </c>
    </row>
    <row r="531" spans="1:53" x14ac:dyDescent="0.15">
      <c r="A531" s="1">
        <v>39157</v>
      </c>
      <c r="B531" s="6">
        <v>2656.01</v>
      </c>
      <c r="C531" s="6">
        <v>2665.39</v>
      </c>
      <c r="D531" s="6">
        <v>2576.3200000000002</v>
      </c>
      <c r="E531" s="2">
        <v>2604.23</v>
      </c>
      <c r="F531" s="3">
        <f>E531/MAX(E$2:E531)-1</f>
        <v>-3.8206139573361608E-2</v>
      </c>
      <c r="G531" s="2">
        <f ca="1">IFERROR(AVERAGE(OFFSET(E531,0,0,-参数!B$2,1)),"")</f>
        <v>2363.8587500000003</v>
      </c>
      <c r="H531" t="str">
        <f t="shared" ca="1" si="173"/>
        <v>买</v>
      </c>
      <c r="I531" s="3">
        <f ca="1">IF(H530="买",$E531/$E530-1-IF(H529="卖",参数!$B$3-IF(H531="卖",参数!$B$3+参数!$B$4,0)),"")</f>
        <v>-1.5618680425620424E-2</v>
      </c>
      <c r="J531" s="2">
        <f t="shared" ca="1" si="164"/>
        <v>2876.4782274863992</v>
      </c>
      <c r="K531" s="3">
        <f ca="1">J531/MAX(J$2:J531)-1</f>
        <v>-3.8206139573361719E-2</v>
      </c>
      <c r="L531" s="8">
        <f>L530*(参数!$B$6-1)/(参数!$B$6+1)+E531*2/(参数!$B$6+1)</f>
        <v>2557.3512305818363</v>
      </c>
      <c r="M531" s="8">
        <f>M530*(参数!$B$7-1)/(参数!$B$7+1)+E531*2/(参数!$B$7+1)</f>
        <v>2208.9753027954407</v>
      </c>
      <c r="N531" s="8">
        <f t="shared" si="156"/>
        <v>348.37592778639555</v>
      </c>
      <c r="O531" s="8">
        <f>O530*(参数!$B$8-1)/(参数!$B$8+1)+N531*2/(参数!$B$8+1)</f>
        <v>359.45475772218197</v>
      </c>
      <c r="P531" s="9" t="str">
        <f t="shared" si="165"/>
        <v>买</v>
      </c>
      <c r="Q531" s="7">
        <f>IF(P530="买",$E531/$E530-1-IF(P529="卖",参数!$B$3-IF(P531="卖",参数!$B$3+参数!$B$4,0)),"")</f>
        <v>-1.5618680425620424E-2</v>
      </c>
      <c r="R531" s="8">
        <f t="shared" si="166"/>
        <v>2396.7049950743331</v>
      </c>
      <c r="S531" s="3">
        <f>R531/MAX(R$2:R531)-1</f>
        <v>-3.8206139573361719E-2</v>
      </c>
      <c r="T531" s="10">
        <f ca="1">IFERROR(AVERAGE(OFFSET(E531,0,0,-参数!B$10,1)),"")</f>
        <v>2578.0795000000003</v>
      </c>
      <c r="U531" s="10">
        <f ca="1">IFERROR(AVERAGE(OFFSET(E531,0,0,-参数!B$11,1)),"")</f>
        <v>1328.9016790123458</v>
      </c>
      <c r="V531" s="10">
        <f t="shared" ca="1" si="157"/>
        <v>1249.1778209876545</v>
      </c>
      <c r="W531" s="10">
        <f ca="1">IFERROR(AVERAGE(OFFSET(V531,0,0,-参数!B$12,1)),"")</f>
        <v>1210.6309034792366</v>
      </c>
      <c r="X531" s="11" t="str">
        <f t="shared" ca="1" si="155"/>
        <v>买</v>
      </c>
      <c r="Y531" s="12">
        <f ca="1">IF(X530="买",$E531/$E530-1-IF(X529="卖",参数!$B$3-IF(X531="卖",参数!$B$3+参数!$B$4,0)),"")</f>
        <v>-1.5618680425620424E-2</v>
      </c>
      <c r="Z531" s="10">
        <f t="shared" ca="1" si="167"/>
        <v>2511.4278823085215</v>
      </c>
      <c r="AA531" s="3">
        <f ca="1">Z531/MAX(Z$2:Z531)-1</f>
        <v>-8.844242729791052E-2</v>
      </c>
      <c r="AB531" s="8">
        <f ca="1">IFERROR(AVERAGE(OFFSET(E531,0,0,-参数!B$14,1)),"")</f>
        <v>2616.4924999999998</v>
      </c>
      <c r="AC531" s="8">
        <f ca="1">IFERROR(AVERAGE(OFFSET(E531,0,0,-参数!B$15,1)),"")</f>
        <v>2515.7741379310346</v>
      </c>
      <c r="AD531" s="9" t="str">
        <f ca="1">IFERROR(IF(OR(AND(AB531/AC531-1&lt;参数!B$16,AB531/AC531-1&gt;参数!B$17),AB531/AC531-1&lt;参数!B$18),"买","卖"),"买")</f>
        <v>买</v>
      </c>
      <c r="AE531" s="7">
        <f ca="1">IF(AD530="买",$E531/$E530-1-IF(AD529="卖",参数!$B$3-IF(AD531="卖",参数!$B$3+参数!$B$4,0)),"")</f>
        <v>-1.5618680425620424E-2</v>
      </c>
      <c r="AF531" s="8">
        <f t="shared" ca="1" si="168"/>
        <v>2542.1546007433749</v>
      </c>
      <c r="AG531" s="3">
        <f ca="1">AF531/MAX(AF$2:AF531)-1</f>
        <v>-3.8206139573361497E-2</v>
      </c>
      <c r="AH531">
        <f t="shared" ca="1" si="158"/>
        <v>0</v>
      </c>
      <c r="AI531">
        <f t="shared" si="159"/>
        <v>0</v>
      </c>
      <c r="AJ531">
        <f t="shared" ca="1" si="160"/>
        <v>0</v>
      </c>
      <c r="AK531">
        <f t="shared" ca="1" si="161"/>
        <v>0</v>
      </c>
      <c r="AL531">
        <f t="shared" ca="1" si="162"/>
        <v>0</v>
      </c>
      <c r="AM531">
        <f t="shared" ca="1" si="163"/>
        <v>0</v>
      </c>
      <c r="AO531" s="9">
        <f t="shared" si="169"/>
        <v>41.320000000000164</v>
      </c>
      <c r="AP531" s="15">
        <f ca="1">IFERROR(ABS(E531-OFFSET(E531,-参数!B$20,0,1,1))/SUM(OFFSET(AO531,0,0,-参数!B$20,1)),0)</f>
        <v>0.29667851391298655</v>
      </c>
      <c r="AQ531" s="16">
        <f ca="1">(参数!B$21+参数!B$22*'000300'!AP531)^(参数!B$23)</f>
        <v>0.26429476592603202</v>
      </c>
      <c r="AR531" s="17">
        <f t="shared" ca="1" si="170"/>
        <v>2612.2729253292277</v>
      </c>
      <c r="AS531" s="9" t="str">
        <f ca="1">IF(E531+参数!B$24&gt;=AR531,"买","卖")</f>
        <v>买</v>
      </c>
      <c r="AT531" s="7">
        <f ca="1">IF(AS530="买",$E531/$E530-1-IF(AS529="卖",参数!$B$3-IF(AS531="卖",参数!$B$3+参数!$B$4,0)),"")</f>
        <v>-1.5618680425620424E-2</v>
      </c>
      <c r="AU531" s="8">
        <f t="shared" ca="1" si="171"/>
        <v>2426.4075825689556</v>
      </c>
      <c r="AV531" s="7">
        <f ca="1">AU531/MAX(AU$2:AU531)-1</f>
        <v>-6.2400091215418785E-2</v>
      </c>
      <c r="AW531" s="3">
        <f t="shared" ref="AW531:AW594" ca="1" si="174">AR531/AR530-1</f>
        <v>-1.1048418393124759E-3</v>
      </c>
      <c r="AX531" s="11" t="str">
        <f ca="1">IFERROR(IF(E531&gt;MAX(OFFSET(C531,-1,0,-参数!B$27,1)),"买",IF(E531&lt;MIN(OFFSET(D531,-1,0,-参数!B$26,1)),"卖",AX530)),"卖")</f>
        <v>买</v>
      </c>
      <c r="AY531" s="12">
        <f ca="1">IF(AX530="买",$E531/$E530-1-IF(AX529="卖",参数!$B$3-IF(AX531="卖",参数!$B$3+参数!$B$4,0)),"")</f>
        <v>-1.5618680425620424E-2</v>
      </c>
      <c r="AZ531" s="10">
        <f t="shared" ca="1" si="172"/>
        <v>2216.2029824328079</v>
      </c>
      <c r="BA531" s="12">
        <f ca="1">AZ531/MAX(AZ$2:AZ531)-1</f>
        <v>-3.820613957336183E-2</v>
      </c>
    </row>
    <row r="532" spans="1:53" x14ac:dyDescent="0.15">
      <c r="A532" s="1">
        <v>39160</v>
      </c>
      <c r="B532" s="6">
        <v>2533.71</v>
      </c>
      <c r="C532" s="6">
        <v>2674.8</v>
      </c>
      <c r="D532" s="6">
        <v>2523.3000000000002</v>
      </c>
      <c r="E532" s="2">
        <v>2659.41</v>
      </c>
      <c r="F532" s="3">
        <f>E532/MAX(E$2:E532)-1</f>
        <v>-1.7827069668498452E-2</v>
      </c>
      <c r="G532" s="2">
        <f ca="1">IFERROR(AVERAGE(OFFSET(E532,0,0,-参数!B$2,1)),"")</f>
        <v>2377.0367857142855</v>
      </c>
      <c r="H532" t="str">
        <f t="shared" ca="1" si="173"/>
        <v>买</v>
      </c>
      <c r="I532" s="3">
        <f ca="1">IF(H531="买",$E532/$E531-1-IF(H530="卖",参数!$B$3-IF(H532="卖",参数!$B$3+参数!$B$4,0)),"")</f>
        <v>2.1188604693133772E-2</v>
      </c>
      <c r="J532" s="2">
        <f t="shared" ca="1" si="164"/>
        <v>2937.4267875570144</v>
      </c>
      <c r="K532" s="3">
        <f ca="1">J532/MAX(J$2:J532)-1</f>
        <v>-1.7827069668498674E-2</v>
      </c>
      <c r="L532" s="8">
        <f>L531*(参数!$B$6-1)/(参数!$B$6+1)+E532*2/(参数!$B$6+1)</f>
        <v>2567.0711133835662</v>
      </c>
      <c r="M532" s="8">
        <f>M531*(参数!$B$7-1)/(参数!$B$7+1)+E532*2/(参数!$B$7+1)</f>
        <v>2219.829150920852</v>
      </c>
      <c r="N532" s="8">
        <f t="shared" si="156"/>
        <v>347.24196246271413</v>
      </c>
      <c r="O532" s="8">
        <f>O531*(参数!$B$8-1)/(参数!$B$8+1)+N532*2/(参数!$B$8+1)</f>
        <v>357.0121986702884</v>
      </c>
      <c r="P532" s="9" t="str">
        <f t="shared" si="165"/>
        <v>买</v>
      </c>
      <c r="Q532" s="7">
        <f>IF(P531="买",$E532/$E531-1-IF(P530="卖",参数!$B$3-IF(P532="卖",参数!$B$3+参数!$B$4,0)),"")</f>
        <v>2.1188604693133772E-2</v>
      </c>
      <c r="R532" s="8">
        <f t="shared" si="166"/>
        <v>2447.4878297810224</v>
      </c>
      <c r="S532" s="3">
        <f>R532/MAX(R$2:R532)-1</f>
        <v>-1.7827069668498563E-2</v>
      </c>
      <c r="T532" s="10">
        <f ca="1">IFERROR(AVERAGE(OFFSET(E532,0,0,-参数!B$10,1)),"")</f>
        <v>2586.7804999999998</v>
      </c>
      <c r="U532" s="10">
        <f ca="1">IFERROR(AVERAGE(OFFSET(E532,0,0,-参数!B$11,1)),"")</f>
        <v>1333.3703703703707</v>
      </c>
      <c r="V532" s="10">
        <f t="shared" ca="1" si="157"/>
        <v>1253.4101296296292</v>
      </c>
      <c r="W532" s="10">
        <f ca="1">IFERROR(AVERAGE(OFFSET(V532,0,0,-参数!B$12,1)),"")</f>
        <v>1215.9864433221098</v>
      </c>
      <c r="X532" s="11" t="str">
        <f t="shared" ca="1" si="155"/>
        <v>买</v>
      </c>
      <c r="Y532" s="12">
        <f ca="1">IF(X531="买",$E532/$E531-1-IF(X530="卖",参数!$B$3-IF(X532="卖",参数!$B$3+参数!$B$4,0)),"")</f>
        <v>2.1188604693133772E-2</v>
      </c>
      <c r="Z532" s="10">
        <f t="shared" ca="1" si="167"/>
        <v>2564.6415349220706</v>
      </c>
      <c r="AA532" s="3">
        <f ca="1">Z532/MAX(Z$2:Z532)-1</f>
        <v>-6.9127794234893458E-2</v>
      </c>
      <c r="AB532" s="8">
        <f ca="1">IFERROR(AVERAGE(OFFSET(E532,0,0,-参数!B$14,1)),"")</f>
        <v>2625.23875</v>
      </c>
      <c r="AC532" s="8">
        <f ca="1">IFERROR(AVERAGE(OFFSET(E532,0,0,-参数!B$15,1)),"")</f>
        <v>2519.4820689655171</v>
      </c>
      <c r="AD532" s="9" t="str">
        <f ca="1">IFERROR(IF(OR(AND(AB532/AC532-1&lt;参数!B$16,AB532/AC532-1&gt;参数!B$17),AB532/AC532-1&lt;参数!B$18),"买","卖"),"买")</f>
        <v>买</v>
      </c>
      <c r="AE532" s="7">
        <f ca="1">IF(AD531="买",$E532/$E531-1-IF(AD530="卖",参数!$B$3-IF(AD532="卖",参数!$B$3+参数!$B$4,0)),"")</f>
        <v>2.1188604693133772E-2</v>
      </c>
      <c r="AF532" s="8">
        <f t="shared" ca="1" si="168"/>
        <v>2596.0193096473577</v>
      </c>
      <c r="AG532" s="3">
        <f ca="1">AF532/MAX(AF$2:AF532)-1</f>
        <v>-1.7827069668498341E-2</v>
      </c>
      <c r="AH532">
        <f t="shared" ca="1" si="158"/>
        <v>0</v>
      </c>
      <c r="AI532">
        <f t="shared" si="159"/>
        <v>0</v>
      </c>
      <c r="AJ532">
        <f t="shared" ca="1" si="160"/>
        <v>0</v>
      </c>
      <c r="AK532">
        <f t="shared" ca="1" si="161"/>
        <v>0</v>
      </c>
      <c r="AL532">
        <f t="shared" ca="1" si="162"/>
        <v>0</v>
      </c>
      <c r="AM532">
        <f t="shared" ca="1" si="163"/>
        <v>0</v>
      </c>
      <c r="AO532" s="9">
        <f t="shared" si="169"/>
        <v>55.179999999999836</v>
      </c>
      <c r="AP532" s="15">
        <f ca="1">IFERROR(ABS(E532-OFFSET(E532,-参数!B$20,0,1,1))/SUM(OFFSET(AO532,0,0,-参数!B$20,1)),0)</f>
        <v>0.31169229824722955</v>
      </c>
      <c r="AQ532" s="16">
        <f ca="1">(参数!B$21+参数!B$22*'000300'!AP532)^(参数!B$23)</f>
        <v>0.27878306780857648</v>
      </c>
      <c r="AR532" s="17">
        <f t="shared" ca="1" si="170"/>
        <v>2625.4139436134674</v>
      </c>
      <c r="AS532" s="9" t="str">
        <f ca="1">IF(E532+参数!B$24&gt;=AR532,"买","卖")</f>
        <v>买</v>
      </c>
      <c r="AT532" s="7">
        <f ca="1">IF(AS531="买",$E532/$E531-1-IF(AS530="卖",参数!$B$3-IF(AS532="卖",参数!$B$3+参数!$B$4,0)),"")</f>
        <v>2.1188604693133772E-2</v>
      </c>
      <c r="AU532" s="8">
        <f t="shared" ca="1" si="171"/>
        <v>2477.8197736604316</v>
      </c>
      <c r="AV532" s="7">
        <f ca="1">AU532/MAX(AU$2:AU532)-1</f>
        <v>-4.2533657387864077E-2</v>
      </c>
      <c r="AW532" s="3">
        <f t="shared" ca="1" si="174"/>
        <v>5.0304920886410365E-3</v>
      </c>
      <c r="AX532" s="11" t="str">
        <f ca="1">IFERROR(IF(E532&gt;MAX(OFFSET(C532,-1,0,-参数!B$27,1)),"买",IF(E532&lt;MIN(OFFSET(D532,-1,0,-参数!B$26,1)),"卖",AX531)),"卖")</f>
        <v>买</v>
      </c>
      <c r="AY532" s="12">
        <f ca="1">IF(AX531="买",$E532/$E531-1-IF(AX530="卖",参数!$B$3-IF(AX532="卖",参数!$B$3+参数!$B$4,0)),"")</f>
        <v>2.1188604693133772E-2</v>
      </c>
      <c r="AZ532" s="10">
        <f t="shared" ca="1" si="172"/>
        <v>2263.1612313473206</v>
      </c>
      <c r="BA532" s="12">
        <f ca="1">AZ532/MAX(AZ$2:AZ532)-1</f>
        <v>-1.7827069668498785E-2</v>
      </c>
    </row>
    <row r="533" spans="1:53" x14ac:dyDescent="0.15">
      <c r="A533" s="1">
        <v>39161</v>
      </c>
      <c r="B533" s="6">
        <v>2669.64</v>
      </c>
      <c r="C533" s="6">
        <v>2674.47</v>
      </c>
      <c r="D533" s="6">
        <v>2645.25</v>
      </c>
      <c r="E533" s="2">
        <v>2672.77</v>
      </c>
      <c r="F533" s="3">
        <f>E533/MAX(E$2:E533)-1</f>
        <v>-1.2892956331619687E-2</v>
      </c>
      <c r="G533" s="2">
        <f ca="1">IFERROR(AVERAGE(OFFSET(E533,0,0,-参数!B$2,1)),"")</f>
        <v>2390.1835714285708</v>
      </c>
      <c r="H533" t="str">
        <f t="shared" ca="1" si="173"/>
        <v>买</v>
      </c>
      <c r="I533" s="3">
        <f ca="1">IF(H532="买",$E533/$E532-1-IF(H531="卖",参数!$B$3-IF(H533="卖",参数!$B$3+参数!$B$4,0)),"")</f>
        <v>5.0236706637938333E-3</v>
      </c>
      <c r="J533" s="2">
        <f t="shared" ca="1" si="164"/>
        <v>2952.183452336707</v>
      </c>
      <c r="K533" s="3">
        <f ca="1">J533/MAX(J$2:J533)-1</f>
        <v>-1.2892956331619798E-2</v>
      </c>
      <c r="L533" s="8">
        <f>L532*(参数!$B$6-1)/(参数!$B$6+1)+E533*2/(参数!$B$6+1)</f>
        <v>2577.1376740137025</v>
      </c>
      <c r="M533" s="8">
        <f>M532*(参数!$B$7-1)/(参数!$B$7+1)+E533*2/(参数!$B$7+1)</f>
        <v>2230.7433882480605</v>
      </c>
      <c r="N533" s="8">
        <f t="shared" si="156"/>
        <v>346.39428576564205</v>
      </c>
      <c r="O533" s="8">
        <f>O532*(参数!$B$8-1)/(参数!$B$8+1)+N533*2/(参数!$B$8+1)</f>
        <v>354.88861608935912</v>
      </c>
      <c r="P533" s="9" t="str">
        <f t="shared" si="165"/>
        <v>买</v>
      </c>
      <c r="Q533" s="7">
        <f>IF(P532="买",$E533/$E532-1-IF(P531="卖",参数!$B$3-IF(P533="卖",参数!$B$3+参数!$B$4,0)),"")</f>
        <v>5.0236706637938333E-3</v>
      </c>
      <c r="R533" s="8">
        <f t="shared" si="166"/>
        <v>2459.7832025914859</v>
      </c>
      <c r="S533" s="3">
        <f>R533/MAX(R$2:R533)-1</f>
        <v>-1.2892956331619687E-2</v>
      </c>
      <c r="T533" s="10">
        <f ca="1">IFERROR(AVERAGE(OFFSET(E533,0,0,-参数!B$10,1)),"")</f>
        <v>2594.2875000000004</v>
      </c>
      <c r="U533" s="10">
        <f ca="1">IFERROR(AVERAGE(OFFSET(E533,0,0,-参数!B$11,1)),"")</f>
        <v>1337.8932592592596</v>
      </c>
      <c r="V533" s="10">
        <f t="shared" ca="1" si="157"/>
        <v>1256.3942407407408</v>
      </c>
      <c r="W533" s="10">
        <f ca="1">IFERROR(AVERAGE(OFFSET(V533,0,0,-参数!B$12,1)),"")</f>
        <v>1222.4322216610549</v>
      </c>
      <c r="X533" s="11" t="str">
        <f t="shared" ca="1" si="155"/>
        <v>买</v>
      </c>
      <c r="Y533" s="12">
        <f ca="1">IF(X532="买",$E533/$E532-1-IF(X531="卖",参数!$B$3-IF(X533="卖",参数!$B$3+参数!$B$4,0)),"")</f>
        <v>5.0236706637938333E-3</v>
      </c>
      <c r="Z533" s="10">
        <f t="shared" ca="1" si="167"/>
        <v>2577.525449364206</v>
      </c>
      <c r="AA533" s="3">
        <f ca="1">Z533/MAX(Z$2:Z533)-1</f>
        <v>-6.4451398843050178E-2</v>
      </c>
      <c r="AB533" s="8">
        <f ca="1">IFERROR(AVERAGE(OFFSET(E533,0,0,-参数!B$14,1)),"")</f>
        <v>2630.8812499999999</v>
      </c>
      <c r="AC533" s="8">
        <f ca="1">IFERROR(AVERAGE(OFFSET(E533,0,0,-参数!B$15,1)),"")</f>
        <v>2529.3937931034488</v>
      </c>
      <c r="AD533" s="9" t="str">
        <f ca="1">IFERROR(IF(OR(AND(AB533/AC533-1&lt;参数!B$16,AB533/AC533-1&gt;参数!B$17),AB533/AC533-1&lt;参数!B$18),"买","卖"),"买")</f>
        <v>买</v>
      </c>
      <c r="AE533" s="7">
        <f ca="1">IF(AD532="买",$E533/$E532-1-IF(AD531="卖",参数!$B$3-IF(AD533="卖",参数!$B$3+参数!$B$4,0)),"")</f>
        <v>5.0236706637938333E-3</v>
      </c>
      <c r="AF533" s="8">
        <f t="shared" ca="1" si="168"/>
        <v>2609.0608556958755</v>
      </c>
      <c r="AG533" s="3">
        <f ca="1">AF533/MAX(AF$2:AF533)-1</f>
        <v>-1.2892956331619465E-2</v>
      </c>
      <c r="AH533">
        <f t="shared" ca="1" si="158"/>
        <v>0</v>
      </c>
      <c r="AI533">
        <f t="shared" si="159"/>
        <v>0</v>
      </c>
      <c r="AJ533">
        <f t="shared" ca="1" si="160"/>
        <v>0</v>
      </c>
      <c r="AK533">
        <f t="shared" ca="1" si="161"/>
        <v>0</v>
      </c>
      <c r="AL533">
        <f t="shared" ca="1" si="162"/>
        <v>0</v>
      </c>
      <c r="AM533">
        <f t="shared" ca="1" si="163"/>
        <v>0</v>
      </c>
      <c r="AO533" s="9">
        <f t="shared" si="169"/>
        <v>13.360000000000127</v>
      </c>
      <c r="AP533" s="15">
        <f ca="1">IFERROR(ABS(E533-OFFSET(E533,-参数!B$20,0,1,1))/SUM(OFFSET(AO533,0,0,-参数!B$20,1)),0)</f>
        <v>0.30962182066731725</v>
      </c>
      <c r="AQ533" s="16">
        <f ca="1">(参数!B$21+参数!B$22*'000300'!AP533)^(参数!B$23)</f>
        <v>0.27678505694396111</v>
      </c>
      <c r="AR533" s="17">
        <f t="shared" ca="1" si="170"/>
        <v>2638.5213923770552</v>
      </c>
      <c r="AS533" s="9" t="str">
        <f ca="1">IF(E533+参数!B$24&gt;=AR533,"买","卖")</f>
        <v>买</v>
      </c>
      <c r="AT533" s="7">
        <f ca="1">IF(AS532="买",$E533/$E532-1-IF(AS531="卖",参数!$B$3-IF(AS533="卖",参数!$B$3+参数!$B$4,0)),"")</f>
        <v>5.0236706637938333E-3</v>
      </c>
      <c r="AU533" s="8">
        <f t="shared" ca="1" si="171"/>
        <v>2490.2675241675379</v>
      </c>
      <c r="AV533" s="7">
        <f ca="1">AU533/MAX(AU$2:AU533)-1</f>
        <v>-3.7723661810913467E-2</v>
      </c>
      <c r="AW533" s="3">
        <f t="shared" ca="1" si="174"/>
        <v>4.9925265291870247E-3</v>
      </c>
      <c r="AX533" s="11" t="str">
        <f ca="1">IFERROR(IF(E533&gt;MAX(OFFSET(C533,-1,0,-参数!B$27,1)),"买",IF(E533&lt;MIN(OFFSET(D533,-1,0,-参数!B$26,1)),"卖",AX532)),"卖")</f>
        <v>买</v>
      </c>
      <c r="AY533" s="12">
        <f ca="1">IF(AX532="买",$E533/$E532-1-IF(AX531="卖",参数!$B$3-IF(AX533="卖",参数!$B$3+参数!$B$4,0)),"")</f>
        <v>5.0236706637938333E-3</v>
      </c>
      <c r="AZ533" s="10">
        <f t="shared" ca="1" si="172"/>
        <v>2274.5306080326754</v>
      </c>
      <c r="BA533" s="12">
        <f ca="1">AZ533/MAX(AZ$2:AZ533)-1</f>
        <v>-1.2892956331620131E-2</v>
      </c>
    </row>
    <row r="534" spans="1:53" x14ac:dyDescent="0.15">
      <c r="A534" s="1">
        <v>39162</v>
      </c>
      <c r="B534" s="6">
        <v>2685.93</v>
      </c>
      <c r="C534" s="6">
        <v>2703</v>
      </c>
      <c r="D534" s="6">
        <v>2666.89</v>
      </c>
      <c r="E534" s="2">
        <v>2702.6</v>
      </c>
      <c r="F534" s="3">
        <f>E534/MAX(E$2:E534)-1</f>
        <v>-1.8761448915676215E-3</v>
      </c>
      <c r="G534" s="2">
        <f ca="1">IFERROR(AVERAGE(OFFSET(E534,0,0,-参数!B$2,1)),"")</f>
        <v>2404.355357142857</v>
      </c>
      <c r="H534" t="str">
        <f t="shared" ca="1" si="173"/>
        <v>买</v>
      </c>
      <c r="I534" s="3">
        <f ca="1">IF(H533="买",$E534/$E533-1-IF(H532="卖",参数!$B$3-IF(H534="卖",参数!$B$3+参数!$B$4,0)),"")</f>
        <v>1.1160705934292858E-2</v>
      </c>
      <c r="J534" s="2">
        <f t="shared" ca="1" si="164"/>
        <v>2985.1319037123226</v>
      </c>
      <c r="K534" s="3">
        <f ca="1">J534/MAX(J$2:J534)-1</f>
        <v>-1.8761448915677326E-3</v>
      </c>
      <c r="L534" s="8">
        <f>L533*(参数!$B$6-1)/(参数!$B$6+1)+E534*2/(参数!$B$6+1)</f>
        <v>2589.086466964779</v>
      </c>
      <c r="M534" s="8">
        <f>M533*(参数!$B$7-1)/(参数!$B$7+1)+E534*2/(参数!$B$7+1)</f>
        <v>2242.1134270854564</v>
      </c>
      <c r="N534" s="8">
        <f t="shared" si="156"/>
        <v>346.97303987932264</v>
      </c>
      <c r="O534" s="8">
        <f>O533*(参数!$B$8-1)/(参数!$B$8+1)+N534*2/(参数!$B$8+1)</f>
        <v>353.30550084735182</v>
      </c>
      <c r="P534" s="9" t="str">
        <f t="shared" si="165"/>
        <v>买</v>
      </c>
      <c r="Q534" s="7">
        <f>IF(P533="买",$E534/$E533-1-IF(P532="卖",参数!$B$3-IF(P534="卖",参数!$B$3+参数!$B$4,0)),"")</f>
        <v>1.1160705934292858E-2</v>
      </c>
      <c r="R534" s="8">
        <f t="shared" si="166"/>
        <v>2487.2361195777225</v>
      </c>
      <c r="S534" s="3">
        <f>R534/MAX(R$2:R534)-1</f>
        <v>-1.8761448915677326E-3</v>
      </c>
      <c r="T534" s="10">
        <f ca="1">IFERROR(AVERAGE(OFFSET(E534,0,0,-参数!B$10,1)),"")</f>
        <v>2600</v>
      </c>
      <c r="U534" s="10">
        <f ca="1">IFERROR(AVERAGE(OFFSET(E534,0,0,-参数!B$11,1)),"")</f>
        <v>1342.5095802469139</v>
      </c>
      <c r="V534" s="10">
        <f t="shared" ca="1" si="157"/>
        <v>1257.4904197530861</v>
      </c>
      <c r="W534" s="10">
        <f ca="1">IFERROR(AVERAGE(OFFSET(V534,0,0,-参数!B$12,1)),"")</f>
        <v>1229.4940381593715</v>
      </c>
      <c r="X534" s="11" t="str">
        <f t="shared" ca="1" si="155"/>
        <v>买</v>
      </c>
      <c r="Y534" s="12">
        <f ca="1">IF(X533="买",$E534/$E533-1-IF(X532="卖",参数!$B$3-IF(X534="卖",参数!$B$3+参数!$B$4,0)),"")</f>
        <v>1.1160705934292858E-2</v>
      </c>
      <c r="Z534" s="10">
        <f t="shared" ca="1" si="167"/>
        <v>2606.292452942716</v>
      </c>
      <c r="AA534" s="3">
        <f ca="1">Z534/MAX(Z$2:Z534)-1</f>
        <v>-5.4010016018298357E-2</v>
      </c>
      <c r="AB534" s="8">
        <f ca="1">IFERROR(AVERAGE(OFFSET(E534,0,0,-参数!B$14,1)),"")</f>
        <v>2642.2824999999998</v>
      </c>
      <c r="AC534" s="8">
        <f ca="1">IFERROR(AVERAGE(OFFSET(E534,0,0,-参数!B$15,1)),"")</f>
        <v>2539.9948275862075</v>
      </c>
      <c r="AD534" s="9" t="str">
        <f ca="1">IFERROR(IF(OR(AND(AB534/AC534-1&lt;参数!B$16,AB534/AC534-1&gt;参数!B$17),AB534/AC534-1&lt;参数!B$18),"买","卖"),"买")</f>
        <v>买</v>
      </c>
      <c r="AE534" s="7">
        <f ca="1">IF(AD533="买",$E534/$E533-1-IF(AD532="卖",参数!$B$3-IF(AD534="卖",参数!$B$3+参数!$B$4,0)),"")</f>
        <v>1.1160705934292858E-2</v>
      </c>
      <c r="AF534" s="8">
        <f t="shared" ca="1" si="168"/>
        <v>2638.1798166709718</v>
      </c>
      <c r="AG534" s="3">
        <f ca="1">AF534/MAX(AF$2:AF534)-1</f>
        <v>-1.8761448915673995E-3</v>
      </c>
      <c r="AH534">
        <f t="shared" ca="1" si="158"/>
        <v>0</v>
      </c>
      <c r="AI534">
        <f t="shared" si="159"/>
        <v>0</v>
      </c>
      <c r="AJ534">
        <f t="shared" ca="1" si="160"/>
        <v>0</v>
      </c>
      <c r="AK534">
        <f t="shared" ca="1" si="161"/>
        <v>0</v>
      </c>
      <c r="AL534">
        <f t="shared" ca="1" si="162"/>
        <v>0</v>
      </c>
      <c r="AM534">
        <f t="shared" ca="1" si="163"/>
        <v>0</v>
      </c>
      <c r="AO534" s="9">
        <f t="shared" si="169"/>
        <v>29.829999999999927</v>
      </c>
      <c r="AP534" s="15">
        <f ca="1">IFERROR(ABS(E534-OFFSET(E534,-参数!B$20,0,1,1))/SUM(OFFSET(AO534,0,0,-参数!B$20,1)),0)</f>
        <v>0.30590551424839191</v>
      </c>
      <c r="AQ534" s="16">
        <f ca="1">(参数!B$21+参数!B$22*'000300'!AP534)^(参数!B$23)</f>
        <v>0.27319882124969819</v>
      </c>
      <c r="AR534" s="17">
        <f t="shared" ca="1" si="170"/>
        <v>2656.0275924469656</v>
      </c>
      <c r="AS534" s="9" t="str">
        <f ca="1">IF(E534+参数!B$24&gt;=AR534,"买","卖")</f>
        <v>买</v>
      </c>
      <c r="AT534" s="7">
        <f ca="1">IF(AS533="买",$E534/$E533-1-IF(AS532="卖",参数!$B$3-IF(AS534="卖",参数!$B$3+参数!$B$4,0)),"")</f>
        <v>1.1160705934292858E-2</v>
      </c>
      <c r="AU534" s="8">
        <f t="shared" ca="1" si="171"/>
        <v>2518.0606677024912</v>
      </c>
      <c r="AV534" s="7">
        <f ca="1">AU534/MAX(AU$2:AU534)-1</f>
        <v>-2.6983978572856948E-2</v>
      </c>
      <c r="AW534" s="3">
        <f t="shared" ca="1" si="174"/>
        <v>6.6348524292763056E-3</v>
      </c>
      <c r="AX534" s="11" t="str">
        <f ca="1">IFERROR(IF(E534&gt;MAX(OFFSET(C534,-1,0,-参数!B$27,1)),"买",IF(E534&lt;MIN(OFFSET(D534,-1,0,-参数!B$26,1)),"卖",AX533)),"卖")</f>
        <v>买</v>
      </c>
      <c r="AY534" s="12">
        <f ca="1">IF(AX533="买",$E534/$E533-1-IF(AX532="卖",参数!$B$3-IF(AX534="卖",参数!$B$3+参数!$B$4,0)),"")</f>
        <v>1.1160705934292858E-2</v>
      </c>
      <c r="AZ534" s="10">
        <f t="shared" ca="1" si="172"/>
        <v>2299.9159752874766</v>
      </c>
      <c r="BA534" s="12">
        <f ca="1">AZ534/MAX(AZ$2:AZ534)-1</f>
        <v>-1.8761448915680656E-3</v>
      </c>
    </row>
    <row r="535" spans="1:53" x14ac:dyDescent="0.15">
      <c r="A535" s="1">
        <v>39163</v>
      </c>
      <c r="B535" s="6">
        <v>2720.46</v>
      </c>
      <c r="C535" s="6">
        <v>2740.28</v>
      </c>
      <c r="D535" s="6">
        <v>2702.41</v>
      </c>
      <c r="E535" s="2">
        <v>2711.32</v>
      </c>
      <c r="F535" s="3">
        <f>E535/MAX(E$2:E535)-1</f>
        <v>0</v>
      </c>
      <c r="G535" s="2">
        <f ca="1">IFERROR(AVERAGE(OFFSET(E535,0,0,-参数!B$2,1)),"")</f>
        <v>2418.9210714285718</v>
      </c>
      <c r="H535" t="str">
        <f t="shared" ca="1" si="173"/>
        <v>买</v>
      </c>
      <c r="I535" s="3">
        <f ca="1">IF(H534="买",$E535/$E534-1-IF(H533="卖",参数!$B$3-IF(H535="卖",参数!$B$3+参数!$B$4,0)),"")</f>
        <v>3.2265226078591613E-3</v>
      </c>
      <c r="J535" s="2">
        <f t="shared" ca="1" si="164"/>
        <v>2994.7634992870921</v>
      </c>
      <c r="K535" s="3">
        <f ca="1">J535/MAX(J$2:J535)-1</f>
        <v>0</v>
      </c>
      <c r="L535" s="8">
        <f>L534*(参数!$B$6-1)/(参数!$B$6+1)+E535*2/(参数!$B$6+1)</f>
        <v>2600.7277558252763</v>
      </c>
      <c r="M535" s="8">
        <f>M534*(参数!$B$7-1)/(参数!$B$7+1)+E535*2/(参数!$B$7+1)</f>
        <v>2253.4196095653247</v>
      </c>
      <c r="N535" s="8">
        <f t="shared" si="156"/>
        <v>347.30814625995163</v>
      </c>
      <c r="O535" s="8">
        <f>O534*(参数!$B$8-1)/(参数!$B$8+1)+N535*2/(参数!$B$8+1)</f>
        <v>352.10602992987174</v>
      </c>
      <c r="P535" s="9" t="str">
        <f t="shared" si="165"/>
        <v>买</v>
      </c>
      <c r="Q535" s="7">
        <f>IF(P534="买",$E535/$E534-1-IF(P533="卖",参数!$B$3-IF(P535="卖",参数!$B$3+参数!$B$4,0)),"")</f>
        <v>3.2265226078591613E-3</v>
      </c>
      <c r="R535" s="8">
        <f t="shared" si="166"/>
        <v>2495.2612431486241</v>
      </c>
      <c r="S535" s="3">
        <f>R535/MAX(R$2:R535)-1</f>
        <v>0</v>
      </c>
      <c r="T535" s="10">
        <f ca="1">IFERROR(AVERAGE(OFFSET(E535,0,0,-参数!B$10,1)),"")</f>
        <v>2602.1344999999997</v>
      </c>
      <c r="U535" s="10">
        <f ca="1">IFERROR(AVERAGE(OFFSET(E535,0,0,-参数!B$11,1)),"")</f>
        <v>1347.1409629629629</v>
      </c>
      <c r="V535" s="10">
        <f t="shared" ca="1" si="157"/>
        <v>1254.9935370370367</v>
      </c>
      <c r="W535" s="10">
        <f ca="1">IFERROR(AVERAGE(OFFSET(V535,0,0,-参数!B$12,1)),"")</f>
        <v>1235.7902081930415</v>
      </c>
      <c r="X535" s="11" t="str">
        <f t="shared" ca="1" si="155"/>
        <v>买</v>
      </c>
      <c r="Y535" s="12">
        <f ca="1">IF(X534="买",$E535/$E534-1-IF(X533="卖",参数!$B$3-IF(X535="卖",参数!$B$3+参数!$B$4,0)),"")</f>
        <v>3.2265226078591613E-3</v>
      </c>
      <c r="Z535" s="10">
        <f t="shared" ca="1" si="167"/>
        <v>2614.7017144648285</v>
      </c>
      <c r="AA535" s="3">
        <f ca="1">Z535/MAX(Z$2:Z535)-1</f>
        <v>-5.0957757948173033E-2</v>
      </c>
      <c r="AB535" s="8">
        <f ca="1">IFERROR(AVERAGE(OFFSET(E535,0,0,-参数!B$14,1)),"")</f>
        <v>2654.17625</v>
      </c>
      <c r="AC535" s="8">
        <f ca="1">IFERROR(AVERAGE(OFFSET(E535,0,0,-参数!B$15,1)),"")</f>
        <v>2554.2472413793112</v>
      </c>
      <c r="AD535" s="9" t="str">
        <f ca="1">IFERROR(IF(OR(AND(AB535/AC535-1&lt;参数!B$16,AB535/AC535-1&gt;参数!B$17),AB535/AC535-1&lt;参数!B$18),"买","卖"),"买")</f>
        <v>买</v>
      </c>
      <c r="AE535" s="7">
        <f ca="1">IF(AD534="买",$E535/$E534-1-IF(AD533="卖",参数!$B$3-IF(AD535="卖",参数!$B$3+参数!$B$4,0)),"")</f>
        <v>3.2265226078591613E-3</v>
      </c>
      <c r="AF535" s="8">
        <f t="shared" ca="1" si="168"/>
        <v>2646.6919634930587</v>
      </c>
      <c r="AG535" s="3">
        <f ca="1">AF535/MAX(AF$2:AF535)-1</f>
        <v>0</v>
      </c>
      <c r="AH535">
        <f t="shared" ca="1" si="158"/>
        <v>0</v>
      </c>
      <c r="AI535">
        <f t="shared" si="159"/>
        <v>0</v>
      </c>
      <c r="AJ535">
        <f t="shared" ca="1" si="160"/>
        <v>0</v>
      </c>
      <c r="AK535">
        <f t="shared" ca="1" si="161"/>
        <v>0</v>
      </c>
      <c r="AL535">
        <f t="shared" ca="1" si="162"/>
        <v>0</v>
      </c>
      <c r="AM535">
        <f t="shared" ca="1" si="163"/>
        <v>0</v>
      </c>
      <c r="AO535" s="9">
        <f t="shared" si="169"/>
        <v>8.7200000000002547</v>
      </c>
      <c r="AP535" s="15">
        <f ca="1">IFERROR(ABS(E535-OFFSET(E535,-参数!B$20,0,1,1))/SUM(OFFSET(AO535,0,0,-参数!B$20,1)),0)</f>
        <v>0.30458379853616174</v>
      </c>
      <c r="AQ535" s="16">
        <f ca="1">(参数!B$21+参数!B$22*'000300'!AP535)^(参数!B$23)</f>
        <v>0.27192336558739605</v>
      </c>
      <c r="AR535" s="17">
        <f t="shared" ca="1" si="170"/>
        <v>2671.0628900002166</v>
      </c>
      <c r="AS535" s="9" t="str">
        <f ca="1">IF(E535+参数!B$24&gt;=AR535,"买","卖")</f>
        <v>买</v>
      </c>
      <c r="AT535" s="7">
        <f ca="1">IF(AS534="买",$E535/$E534-1-IF(AS533="卖",参数!$B$3-IF(AS535="卖",参数!$B$3+参数!$B$4,0)),"")</f>
        <v>3.2265226078591613E-3</v>
      </c>
      <c r="AU535" s="8">
        <f t="shared" ca="1" si="171"/>
        <v>2526.185247374794</v>
      </c>
      <c r="AV535" s="7">
        <f ca="1">AU535/MAX(AU$2:AU535)-1</f>
        <v>-2.3844520381913092E-2</v>
      </c>
      <c r="AW535" s="3">
        <f t="shared" ca="1" si="174"/>
        <v>5.6608212941791081E-3</v>
      </c>
      <c r="AX535" s="11" t="str">
        <f ca="1">IFERROR(IF(E535&gt;MAX(OFFSET(C535,-1,0,-参数!B$27,1)),"买",IF(E535&lt;MIN(OFFSET(D535,-1,0,-参数!B$26,1)),"卖",AX534)),"卖")</f>
        <v>买</v>
      </c>
      <c r="AY535" s="12">
        <f ca="1">IF(AX534="买",$E535/$E534-1-IF(AX533="卖",参数!$B$3-IF(AX535="卖",参数!$B$3+参数!$B$4,0)),"")</f>
        <v>3.2265226078591613E-3</v>
      </c>
      <c r="AZ535" s="10">
        <f t="shared" ca="1" si="172"/>
        <v>2307.3367061779181</v>
      </c>
      <c r="BA535" s="12">
        <f ca="1">AZ535/MAX(AZ$2:AZ535)-1</f>
        <v>0</v>
      </c>
    </row>
    <row r="536" spans="1:53" x14ac:dyDescent="0.15">
      <c r="A536" s="1">
        <v>39164</v>
      </c>
      <c r="B536" s="6">
        <v>2710.36</v>
      </c>
      <c r="C536" s="6">
        <v>2726.62</v>
      </c>
      <c r="D536" s="6">
        <v>2653.79</v>
      </c>
      <c r="E536" s="2">
        <v>2716.27</v>
      </c>
      <c r="F536" s="3">
        <f>E536/MAX(E$2:E536)-1</f>
        <v>0</v>
      </c>
      <c r="G536" s="2">
        <f ca="1">IFERROR(AVERAGE(OFFSET(E536,0,0,-参数!B$2,1)),"")</f>
        <v>2432.7991071428573</v>
      </c>
      <c r="H536" t="str">
        <f t="shared" ca="1" si="173"/>
        <v>买</v>
      </c>
      <c r="I536" s="3">
        <f ca="1">IF(H535="买",$E536/$E535-1-IF(H534="卖",参数!$B$3-IF(H536="卖",参数!$B$3+参数!$B$4,0)),"")</f>
        <v>1.8256790050601435E-3</v>
      </c>
      <c r="J536" s="2">
        <f t="shared" ca="1" si="164"/>
        <v>3000.2309761328611</v>
      </c>
      <c r="K536" s="3">
        <f ca="1">J536/MAX(J$2:J536)-1</f>
        <v>0</v>
      </c>
      <c r="L536" s="8">
        <f>L535*(参数!$B$6-1)/(参数!$B$6+1)+E536*2/(参数!$B$6+1)</f>
        <v>2611.7317790800116</v>
      </c>
      <c r="M536" s="8">
        <f>M535*(参数!$B$7-1)/(参数!$B$7+1)+E536*2/(参数!$B$7+1)</f>
        <v>2264.5726310215823</v>
      </c>
      <c r="N536" s="8">
        <f t="shared" si="156"/>
        <v>347.15914805842931</v>
      </c>
      <c r="O536" s="8">
        <f>O535*(参数!$B$8-1)/(参数!$B$8+1)+N536*2/(参数!$B$8+1)</f>
        <v>351.1166535555833</v>
      </c>
      <c r="P536" s="9" t="str">
        <f t="shared" si="165"/>
        <v>买</v>
      </c>
      <c r="Q536" s="7">
        <f>IF(P535="买",$E536/$E535-1-IF(P534="卖",参数!$B$3-IF(P536="卖",参数!$B$3+参数!$B$4,0)),"")</f>
        <v>1.8256790050601435E-3</v>
      </c>
      <c r="R536" s="8">
        <f t="shared" si="166"/>
        <v>2499.8167892123806</v>
      </c>
      <c r="S536" s="3">
        <f>R536/MAX(R$2:R536)-1</f>
        <v>0</v>
      </c>
      <c r="T536" s="10">
        <f ca="1">IFERROR(AVERAGE(OFFSET(E536,0,0,-参数!B$10,1)),"")</f>
        <v>2604.1109999999999</v>
      </c>
      <c r="U536" s="10">
        <f ca="1">IFERROR(AVERAGE(OFFSET(E536,0,0,-参数!B$11,1)),"")</f>
        <v>1351.7672098765431</v>
      </c>
      <c r="V536" s="10">
        <f t="shared" ca="1" si="157"/>
        <v>1252.3437901234568</v>
      </c>
      <c r="W536" s="10">
        <f ca="1">IFERROR(AVERAGE(OFFSET(V536,0,0,-参数!B$12,1)),"")</f>
        <v>1241.1879466891135</v>
      </c>
      <c r="X536" s="11" t="str">
        <f t="shared" ca="1" si="155"/>
        <v>买</v>
      </c>
      <c r="Y536" s="12">
        <f ca="1">IF(X535="买",$E536/$E535-1-IF(X534="卖",参数!$B$3-IF(X536="卖",参数!$B$3+参数!$B$4,0)),"")</f>
        <v>1.8256790050601435E-3</v>
      </c>
      <c r="Z536" s="10">
        <f t="shared" ca="1" si="167"/>
        <v>2619.4753204894218</v>
      </c>
      <c r="AA536" s="3">
        <f ca="1">Z536/MAX(Z$2:Z536)-1</f>
        <v>-4.9225111451943748E-2</v>
      </c>
      <c r="AB536" s="8">
        <f ca="1">IFERROR(AVERAGE(OFFSET(E536,0,0,-参数!B$14,1)),"")</f>
        <v>2663.6887500000003</v>
      </c>
      <c r="AC536" s="8">
        <f ca="1">IFERROR(AVERAGE(OFFSET(E536,0,0,-参数!B$15,1)),"")</f>
        <v>2569.5737931034491</v>
      </c>
      <c r="AD536" s="9" t="str">
        <f ca="1">IFERROR(IF(OR(AND(AB536/AC536-1&lt;参数!B$16,AB536/AC536-1&gt;参数!B$17),AB536/AC536-1&lt;参数!B$18),"买","卖"),"买")</f>
        <v>买</v>
      </c>
      <c r="AE536" s="7">
        <f ca="1">IF(AD535="买",$E536/$E535-1-IF(AD534="卖",参数!$B$3-IF(AD536="卖",参数!$B$3+参数!$B$4,0)),"")</f>
        <v>1.8256790050601435E-3</v>
      </c>
      <c r="AF536" s="8">
        <f t="shared" ca="1" si="168"/>
        <v>2651.5239734436695</v>
      </c>
      <c r="AG536" s="3">
        <f ca="1">AF536/MAX(AF$2:AF536)-1</f>
        <v>0</v>
      </c>
      <c r="AH536">
        <f t="shared" ca="1" si="158"/>
        <v>0</v>
      </c>
      <c r="AI536">
        <f t="shared" si="159"/>
        <v>0</v>
      </c>
      <c r="AJ536">
        <f t="shared" ca="1" si="160"/>
        <v>0</v>
      </c>
      <c r="AK536">
        <f t="shared" ca="1" si="161"/>
        <v>0</v>
      </c>
      <c r="AL536">
        <f t="shared" ca="1" si="162"/>
        <v>0</v>
      </c>
      <c r="AM536">
        <f t="shared" ca="1" si="163"/>
        <v>0</v>
      </c>
      <c r="AO536" s="9">
        <f t="shared" si="169"/>
        <v>4.9499999999998181</v>
      </c>
      <c r="AP536" s="15">
        <f ca="1">IFERROR(ABS(E536-OFFSET(E536,-参数!B$20,0,1,1))/SUM(OFFSET(AO536,0,0,-参数!B$20,1)),0)</f>
        <v>0.29439271452532068</v>
      </c>
      <c r="AQ536" s="16">
        <f ca="1">(参数!B$21+参数!B$22*'000300'!AP536)^(参数!B$23)</f>
        <v>0.26208896951693444</v>
      </c>
      <c r="AR536" s="17">
        <f t="shared" ca="1" si="170"/>
        <v>2682.9111748748987</v>
      </c>
      <c r="AS536" s="9" t="str">
        <f ca="1">IF(E536+参数!B$24&gt;=AR536,"买","卖")</f>
        <v>买</v>
      </c>
      <c r="AT536" s="7">
        <f ca="1">IF(AS535="买",$E536/$E535-1-IF(AS534="卖",参数!$B$3-IF(AS536="卖",参数!$B$3+参数!$B$4,0)),"")</f>
        <v>1.8256790050601435E-3</v>
      </c>
      <c r="AU536" s="8">
        <f t="shared" ca="1" si="171"/>
        <v>2530.7972507438189</v>
      </c>
      <c r="AV536" s="7">
        <f ca="1">AU536/MAX(AU$2:AU536)-1</f>
        <v>-2.2062373817099967E-2</v>
      </c>
      <c r="AW536" s="3">
        <f t="shared" ca="1" si="174"/>
        <v>4.4357940500161508E-3</v>
      </c>
      <c r="AX536" s="11" t="str">
        <f ca="1">IFERROR(IF(E536&gt;MAX(OFFSET(C536,-1,0,-参数!B$27,1)),"买",IF(E536&lt;MIN(OFFSET(D536,-1,0,-参数!B$26,1)),"卖",AX535)),"卖")</f>
        <v>买</v>
      </c>
      <c r="AY536" s="12">
        <f ca="1">IF(AX535="买",$E536/$E535-1-IF(AX534="卖",参数!$B$3-IF(AX536="卖",参数!$B$3+参数!$B$4,0)),"")</f>
        <v>1.8256790050601435E-3</v>
      </c>
      <c r="AZ536" s="10">
        <f t="shared" ca="1" si="172"/>
        <v>2311.5491623599919</v>
      </c>
      <c r="BA536" s="12">
        <f ca="1">AZ536/MAX(AZ$2:AZ536)-1</f>
        <v>0</v>
      </c>
    </row>
    <row r="537" spans="1:53" x14ac:dyDescent="0.15">
      <c r="A537" s="1">
        <v>39167</v>
      </c>
      <c r="B537" s="6">
        <v>2725.4</v>
      </c>
      <c r="C537" s="6">
        <v>2764.4</v>
      </c>
      <c r="D537" s="6">
        <v>2713.93</v>
      </c>
      <c r="E537" s="2">
        <v>2764.03</v>
      </c>
      <c r="F537" s="3">
        <f>E537/MAX(E$2:E537)-1</f>
        <v>0</v>
      </c>
      <c r="G537" s="2">
        <f ca="1">IFERROR(AVERAGE(OFFSET(E537,0,0,-参数!B$2,1)),"")</f>
        <v>2447.5453571428575</v>
      </c>
      <c r="H537" t="str">
        <f t="shared" ca="1" si="173"/>
        <v>买</v>
      </c>
      <c r="I537" s="3">
        <f ca="1">IF(H536="买",$E537/$E536-1-IF(H535="卖",参数!$B$3-IF(H537="卖",参数!$B$3+参数!$B$4,0)),"")</f>
        <v>1.7582935422472801E-2</v>
      </c>
      <c r="J537" s="2">
        <f t="shared" ca="1" si="164"/>
        <v>3052.9838436387076</v>
      </c>
      <c r="K537" s="3">
        <f ca="1">J537/MAX(J$2:J537)-1</f>
        <v>0</v>
      </c>
      <c r="L537" s="8">
        <f>L536*(参数!$B$6-1)/(参数!$B$6+1)+E537*2/(参数!$B$6+1)</f>
        <v>2626.2363715485817</v>
      </c>
      <c r="M537" s="8">
        <f>M536*(参数!$B$7-1)/(参数!$B$7+1)+E537*2/(参数!$B$7+1)</f>
        <v>2276.6077483463632</v>
      </c>
      <c r="N537" s="8">
        <f t="shared" si="156"/>
        <v>349.62862320221848</v>
      </c>
      <c r="O537" s="8">
        <f>O536*(参数!$B$8-1)/(参数!$B$8+1)+N537*2/(参数!$B$8+1)</f>
        <v>350.81904748491036</v>
      </c>
      <c r="P537" s="9" t="str">
        <f t="shared" si="165"/>
        <v>买</v>
      </c>
      <c r="Q537" s="7">
        <f>IF(P536="买",$E537/$E536-1-IF(P535="卖",参数!$B$3-IF(P537="卖",参数!$B$3+参数!$B$4,0)),"")</f>
        <v>1.7582935422472801E-2</v>
      </c>
      <c r="R537" s="8">
        <f t="shared" si="166"/>
        <v>2543.7709063851153</v>
      </c>
      <c r="S537" s="3">
        <f>R537/MAX(R$2:R537)-1</f>
        <v>0</v>
      </c>
      <c r="T537" s="10">
        <f ca="1">IFERROR(AVERAGE(OFFSET(E537,0,0,-参数!B$10,1)),"")</f>
        <v>2606.9284999999995</v>
      </c>
      <c r="U537" s="10">
        <f ca="1">IFERROR(AVERAGE(OFFSET(E537,0,0,-参数!B$11,1)),"")</f>
        <v>1356.5080493827161</v>
      </c>
      <c r="V537" s="10">
        <f t="shared" ca="1" si="157"/>
        <v>1250.4204506172834</v>
      </c>
      <c r="W537" s="10">
        <f ca="1">IFERROR(AVERAGE(OFFSET(V537,0,0,-参数!B$12,1)),"")</f>
        <v>1245.3833799102131</v>
      </c>
      <c r="X537" s="11" t="str">
        <f t="shared" ca="1" si="155"/>
        <v>买</v>
      </c>
      <c r="Y537" s="12">
        <f ca="1">IF(X536="买",$E537/$E536-1-IF(X535="卖",参数!$B$3-IF(X537="卖",参数!$B$3+参数!$B$4,0)),"")</f>
        <v>1.7582935422472801E-2</v>
      </c>
      <c r="Z537" s="10">
        <f t="shared" ca="1" si="167"/>
        <v>2665.5333858903487</v>
      </c>
      <c r="AA537" s="3">
        <f ca="1">Z537/MAX(Z$2:Z537)-1</f>
        <v>-3.2507697985294515E-2</v>
      </c>
      <c r="AB537" s="8">
        <f ca="1">IFERROR(AVERAGE(OFFSET(E537,0,0,-参数!B$14,1)),"")</f>
        <v>2684.5225</v>
      </c>
      <c r="AC537" s="8">
        <f ca="1">IFERROR(AVERAGE(OFFSET(E537,0,0,-参数!B$15,1)),"")</f>
        <v>2585.0217241379314</v>
      </c>
      <c r="AD537" s="9" t="str">
        <f ca="1">IFERROR(IF(OR(AND(AB537/AC537-1&lt;参数!B$16,AB537/AC537-1&gt;参数!B$17),AB537/AC537-1&lt;参数!B$18),"买","卖"),"买")</f>
        <v>买</v>
      </c>
      <c r="AE537" s="7">
        <f ca="1">IF(AD536="买",$E537/$E536-1-IF(AD535="卖",参数!$B$3-IF(AD537="卖",参数!$B$3+参数!$B$4,0)),"")</f>
        <v>1.7582935422472801E-2</v>
      </c>
      <c r="AF537" s="8">
        <f t="shared" ca="1" si="168"/>
        <v>2698.1455482398683</v>
      </c>
      <c r="AG537" s="3">
        <f ca="1">AF537/MAX(AF$2:AF537)-1</f>
        <v>0</v>
      </c>
      <c r="AH537">
        <f t="shared" ca="1" si="158"/>
        <v>0</v>
      </c>
      <c r="AI537">
        <f t="shared" si="159"/>
        <v>0</v>
      </c>
      <c r="AJ537">
        <f t="shared" ca="1" si="160"/>
        <v>0</v>
      </c>
      <c r="AK537">
        <f t="shared" ca="1" si="161"/>
        <v>0</v>
      </c>
      <c r="AL537">
        <f t="shared" ca="1" si="162"/>
        <v>0</v>
      </c>
      <c r="AM537">
        <f t="shared" ca="1" si="163"/>
        <v>0</v>
      </c>
      <c r="AO537" s="9">
        <f t="shared" si="169"/>
        <v>47.760000000000218</v>
      </c>
      <c r="AP537" s="15">
        <f ca="1">IFERROR(ABS(E537-OFFSET(E537,-参数!B$20,0,1,1))/SUM(OFFSET(AO537,0,0,-参数!B$20,1)),0)</f>
        <v>0.30192086174153981</v>
      </c>
      <c r="AQ537" s="16">
        <f ca="1">(参数!B$21+参数!B$22*'000300'!AP537)^(参数!B$23)</f>
        <v>0.26935363158058589</v>
      </c>
      <c r="AR537" s="17">
        <f t="shared" ca="1" si="170"/>
        <v>2704.7608250118951</v>
      </c>
      <c r="AS537" s="9" t="str">
        <f ca="1">IF(E537+参数!B$24&gt;=AR537,"买","卖")</f>
        <v>买</v>
      </c>
      <c r="AT537" s="7">
        <f ca="1">IF(AS536="买",$E537/$E536-1-IF(AS535="卖",参数!$B$3-IF(AS537="卖",参数!$B$3+参数!$B$4,0)),"")</f>
        <v>1.7582935422472801E-2</v>
      </c>
      <c r="AU537" s="8">
        <f t="shared" ca="1" si="171"/>
        <v>2575.2960953710194</v>
      </c>
      <c r="AV537" s="7">
        <f ca="1">AU537/MAX(AU$2:AU537)-1</f>
        <v>-4.8673596887195414E-3</v>
      </c>
      <c r="AW537" s="3">
        <f t="shared" ca="1" si="174"/>
        <v>8.1440080244234991E-3</v>
      </c>
      <c r="AX537" s="11" t="str">
        <f ca="1">IFERROR(IF(E537&gt;MAX(OFFSET(C537,-1,0,-参数!B$27,1)),"买",IF(E537&lt;MIN(OFFSET(D537,-1,0,-参数!B$26,1)),"卖",AX536)),"卖")</f>
        <v>买</v>
      </c>
      <c r="AY537" s="12">
        <f ca="1">IF(AX536="买",$E537/$E536-1-IF(AX535="卖",参数!$B$3-IF(AX537="卖",参数!$B$3+参数!$B$4,0)),"")</f>
        <v>1.7582935422472801E-2</v>
      </c>
      <c r="AZ537" s="10">
        <f t="shared" ca="1" si="172"/>
        <v>2352.1929820076389</v>
      </c>
      <c r="BA537" s="12">
        <f ca="1">AZ537/MAX(AZ$2:AZ537)-1</f>
        <v>0</v>
      </c>
    </row>
    <row r="538" spans="1:53" x14ac:dyDescent="0.15">
      <c r="A538" s="1">
        <v>39168</v>
      </c>
      <c r="B538" s="6">
        <v>2770.35</v>
      </c>
      <c r="C538" s="6">
        <v>2789.97</v>
      </c>
      <c r="D538" s="6">
        <v>2753.02</v>
      </c>
      <c r="E538" s="2">
        <v>2784.02</v>
      </c>
      <c r="F538" s="3">
        <f>E538/MAX(E$2:E538)-1</f>
        <v>0</v>
      </c>
      <c r="G538" s="2">
        <f ca="1">IFERROR(AVERAGE(OFFSET(E538,0,0,-参数!B$2,1)),"")</f>
        <v>2461.8514285714291</v>
      </c>
      <c r="H538" t="str">
        <f t="shared" ca="1" si="173"/>
        <v>买</v>
      </c>
      <c r="I538" s="3">
        <f ca="1">IF(H537="买",$E538/$E537-1-IF(H536="卖",参数!$B$3-IF(H538="卖",参数!$B$3+参数!$B$4,0)),"")</f>
        <v>7.2321935724286579E-3</v>
      </c>
      <c r="J538" s="2">
        <f t="shared" ca="1" si="164"/>
        <v>3075.0636137694</v>
      </c>
      <c r="K538" s="3">
        <f ca="1">J538/MAX(J$2:J538)-1</f>
        <v>0</v>
      </c>
      <c r="L538" s="8">
        <f>L537*(参数!$B$6-1)/(参数!$B$6+1)+E538*2/(参数!$B$6+1)</f>
        <v>2641.2633837820499</v>
      </c>
      <c r="M538" s="8">
        <f>M537*(参数!$B$7-1)/(参数!$B$7+1)+E538*2/(参数!$B$7+1)</f>
        <v>2288.8345495910294</v>
      </c>
      <c r="N538" s="8">
        <f t="shared" si="156"/>
        <v>352.42883419102054</v>
      </c>
      <c r="O538" s="8">
        <f>O537*(参数!$B$8-1)/(参数!$B$8+1)+N538*2/(参数!$B$8+1)</f>
        <v>351.14100482613242</v>
      </c>
      <c r="P538" s="9" t="str">
        <f t="shared" si="165"/>
        <v>买</v>
      </c>
      <c r="Q538" s="7">
        <f>IF(P537="买",$E538/$E537-1-IF(P536="卖",参数!$B$3-IF(P538="卖",参数!$B$3+参数!$B$4,0)),"")</f>
        <v>7.2321935724286579E-3</v>
      </c>
      <c r="R538" s="8">
        <f t="shared" si="166"/>
        <v>2562.1679499840047</v>
      </c>
      <c r="S538" s="3">
        <f>R538/MAX(R$2:R538)-1</f>
        <v>0</v>
      </c>
      <c r="T538" s="10">
        <f ca="1">IFERROR(AVERAGE(OFFSET(E538,0,0,-参数!B$10,1)),"")</f>
        <v>2623.2549999999992</v>
      </c>
      <c r="U538" s="10">
        <f ca="1">IFERROR(AVERAGE(OFFSET(E538,0,0,-参数!B$11,1)),"")</f>
        <v>1361.2594814814813</v>
      </c>
      <c r="V538" s="10">
        <f t="shared" ca="1" si="157"/>
        <v>1261.9955185185179</v>
      </c>
      <c r="W538" s="10">
        <f ca="1">IFERROR(AVERAGE(OFFSET(V538,0,0,-参数!B$12,1)),"")</f>
        <v>1249.4634034792364</v>
      </c>
      <c r="X538" s="11" t="str">
        <f t="shared" ca="1" si="155"/>
        <v>买</v>
      </c>
      <c r="Y538" s="12">
        <f ca="1">IF(X537="买",$E538/$E537-1-IF(X536="卖",参数!$B$3-IF(X538="卖",参数!$B$3+参数!$B$4,0)),"")</f>
        <v>7.2321935724286579E-3</v>
      </c>
      <c r="Z538" s="10">
        <f t="shared" ca="1" si="167"/>
        <v>2684.8110393108786</v>
      </c>
      <c r="AA538" s="3">
        <f ca="1">Z538/MAX(Z$2:Z538)-1</f>
        <v>-2.5510606377289635E-2</v>
      </c>
      <c r="AB538" s="8">
        <f ca="1">IFERROR(AVERAGE(OFFSET(E538,0,0,-参数!B$14,1)),"")</f>
        <v>2701.8312500000002</v>
      </c>
      <c r="AC538" s="8">
        <f ca="1">IFERROR(AVERAGE(OFFSET(E538,0,0,-参数!B$15,1)),"")</f>
        <v>2599.3055172413792</v>
      </c>
      <c r="AD538" s="9" t="str">
        <f ca="1">IFERROR(IF(OR(AND(AB538/AC538-1&lt;参数!B$16,AB538/AC538-1&gt;参数!B$17),AB538/AC538-1&lt;参数!B$18),"买","卖"),"买")</f>
        <v>买</v>
      </c>
      <c r="AE538" s="7">
        <f ca="1">IF(AD537="买",$E538/$E537-1-IF(AD536="卖",参数!$B$3-IF(AD538="卖",参数!$B$3+参数!$B$4,0)),"")</f>
        <v>7.2321935724286579E-3</v>
      </c>
      <c r="AF538" s="8">
        <f t="shared" ca="1" si="168"/>
        <v>2717.6590591313256</v>
      </c>
      <c r="AG538" s="3">
        <f ca="1">AF538/MAX(AF$2:AF538)-1</f>
        <v>0</v>
      </c>
      <c r="AH538">
        <f t="shared" ca="1" si="158"/>
        <v>0</v>
      </c>
      <c r="AI538">
        <f t="shared" si="159"/>
        <v>0</v>
      </c>
      <c r="AJ538">
        <f t="shared" ca="1" si="160"/>
        <v>0</v>
      </c>
      <c r="AK538">
        <f t="shared" ca="1" si="161"/>
        <v>0</v>
      </c>
      <c r="AL538">
        <f t="shared" ca="1" si="162"/>
        <v>0</v>
      </c>
      <c r="AM538">
        <f t="shared" ca="1" si="163"/>
        <v>0</v>
      </c>
      <c r="AO538" s="9">
        <f t="shared" si="169"/>
        <v>19.989999999999782</v>
      </c>
      <c r="AP538" s="15">
        <f ca="1">IFERROR(ABS(E538-OFFSET(E538,-参数!B$20,0,1,1))/SUM(OFFSET(AO538,0,0,-参数!B$20,1)),0)</f>
        <v>0.31225542152197355</v>
      </c>
      <c r="AQ538" s="16">
        <f ca="1">(参数!B$21+参数!B$22*'000300'!AP538)^(参数!B$23)</f>
        <v>0.27932648176870445</v>
      </c>
      <c r="AR538" s="17">
        <f t="shared" ca="1" si="170"/>
        <v>2726.9000115092126</v>
      </c>
      <c r="AS538" s="9" t="str">
        <f ca="1">IF(E538+参数!B$24&gt;=AR538,"买","卖")</f>
        <v>买</v>
      </c>
      <c r="AT538" s="7">
        <f ca="1">IF(AS537="买",$E538/$E537-1-IF(AS536="卖",参数!$B$3-IF(AS538="卖",参数!$B$3+参数!$B$4,0)),"")</f>
        <v>7.2321935724286579E-3</v>
      </c>
      <c r="AU538" s="8">
        <f t="shared" ca="1" si="171"/>
        <v>2593.9211352390626</v>
      </c>
      <c r="AV538" s="7">
        <f ca="1">AU538/MAX(AU$2:AU538)-1</f>
        <v>0</v>
      </c>
      <c r="AW538" s="3">
        <f t="shared" ca="1" si="174"/>
        <v>8.1852658810304124E-3</v>
      </c>
      <c r="AX538" s="11" t="str">
        <f ca="1">IFERROR(IF(E538&gt;MAX(OFFSET(C538,-1,0,-参数!B$27,1)),"买",IF(E538&lt;MIN(OFFSET(D538,-1,0,-参数!B$26,1)),"卖",AX537)),"卖")</f>
        <v>买</v>
      </c>
      <c r="AY538" s="12">
        <f ca="1">IF(AX537="买",$E538/$E537-1-IF(AX536="卖",参数!$B$3-IF(AX538="卖",参数!$B$3+参数!$B$4,0)),"")</f>
        <v>7.2321935724286579E-3</v>
      </c>
      <c r="AZ538" s="10">
        <f t="shared" ca="1" si="172"/>
        <v>2369.2044969732265</v>
      </c>
      <c r="BA538" s="12">
        <f ca="1">AZ538/MAX(AZ$2:AZ538)-1</f>
        <v>0</v>
      </c>
    </row>
    <row r="539" spans="1:53" x14ac:dyDescent="0.15">
      <c r="A539" s="1">
        <v>39169</v>
      </c>
      <c r="B539" s="6">
        <v>2787.24</v>
      </c>
      <c r="C539" s="6">
        <v>2806.08</v>
      </c>
      <c r="D539" s="6">
        <v>2689.11</v>
      </c>
      <c r="E539" s="2">
        <v>2797.65</v>
      </c>
      <c r="F539" s="3">
        <f>E539/MAX(E$2:E539)-1</f>
        <v>0</v>
      </c>
      <c r="G539" s="2">
        <f ca="1">IFERROR(AVERAGE(OFFSET(E539,0,0,-参数!B$2,1)),"")</f>
        <v>2476.4535714285716</v>
      </c>
      <c r="H539" t="str">
        <f t="shared" ca="1" si="173"/>
        <v>买</v>
      </c>
      <c r="I539" s="3">
        <f ca="1">IF(H538="买",$E539/$E538-1-IF(H537="卖",参数!$B$3-IF(H539="卖",参数!$B$3+参数!$B$4,0)),"")</f>
        <v>4.8957981623696245E-3</v>
      </c>
      <c r="J539" s="2">
        <f t="shared" ca="1" si="164"/>
        <v>3090.1185045588618</v>
      </c>
      <c r="K539" s="3">
        <f ca="1">J539/MAX(J$2:J539)-1</f>
        <v>0</v>
      </c>
      <c r="L539" s="8">
        <f>L538*(参数!$B$6-1)/(参数!$B$6+1)+E539*2/(参数!$B$6+1)</f>
        <v>2656.1573472313785</v>
      </c>
      <c r="M539" s="8">
        <f>M538*(参数!$B$7-1)/(参数!$B$7+1)+E539*2/(参数!$B$7+1)</f>
        <v>2301.095162853896</v>
      </c>
      <c r="N539" s="8">
        <f t="shared" si="156"/>
        <v>355.06218437748248</v>
      </c>
      <c r="O539" s="8">
        <f>O538*(参数!$B$8-1)/(参数!$B$8+1)+N539*2/(参数!$B$8+1)</f>
        <v>351.92524073640243</v>
      </c>
      <c r="P539" s="9" t="str">
        <f t="shared" si="165"/>
        <v>买</v>
      </c>
      <c r="Q539" s="7">
        <f>IF(P538="买",$E539/$E538-1-IF(P537="卖",参数!$B$3-IF(P539="卖",参数!$B$3+参数!$B$4,0)),"")</f>
        <v>4.8957981623696245E-3</v>
      </c>
      <c r="R539" s="8">
        <f t="shared" si="166"/>
        <v>2574.7118071252189</v>
      </c>
      <c r="S539" s="3">
        <f>R539/MAX(R$2:R539)-1</f>
        <v>0</v>
      </c>
      <c r="T539" s="10">
        <f ca="1">IFERROR(AVERAGE(OFFSET(E539,0,0,-参数!B$10,1)),"")</f>
        <v>2635.9089999999997</v>
      </c>
      <c r="U539" s="10">
        <f ca="1">IFERROR(AVERAGE(OFFSET(E539,0,0,-参数!B$11,1)),"")</f>
        <v>1366.0515555555555</v>
      </c>
      <c r="V539" s="10">
        <f t="shared" ca="1" si="157"/>
        <v>1269.8574444444441</v>
      </c>
      <c r="W539" s="10">
        <f ca="1">IFERROR(AVERAGE(OFFSET(V539,0,0,-参数!B$12,1)),"")</f>
        <v>1253.1912671155999</v>
      </c>
      <c r="X539" s="11" t="str">
        <f t="shared" ca="1" si="155"/>
        <v>买</v>
      </c>
      <c r="Y539" s="12">
        <f ca="1">IF(X538="买",$E539/$E538-1-IF(X537="卖",参数!$B$3-IF(X539="卖",参数!$B$3+参数!$B$4,0)),"")</f>
        <v>4.8957981623696245E-3</v>
      </c>
      <c r="Z539" s="10">
        <f t="shared" ca="1" si="167"/>
        <v>2697.9553322634465</v>
      </c>
      <c r="AA539" s="3">
        <f ca="1">Z539/MAX(Z$2:Z539)-1</f>
        <v>-2.0739702994742815E-2</v>
      </c>
      <c r="AB539" s="8">
        <f ca="1">IFERROR(AVERAGE(OFFSET(E539,0,0,-参数!B$14,1)),"")</f>
        <v>2726.0087500000004</v>
      </c>
      <c r="AC539" s="8">
        <f ca="1">IFERROR(AVERAGE(OFFSET(E539,0,0,-参数!B$15,1)),"")</f>
        <v>2612.6520689655167</v>
      </c>
      <c r="AD539" s="9" t="str">
        <f ca="1">IFERROR(IF(OR(AND(AB539/AC539-1&lt;参数!B$16,AB539/AC539-1&gt;参数!B$17),AB539/AC539-1&lt;参数!B$18),"买","卖"),"买")</f>
        <v>买</v>
      </c>
      <c r="AE539" s="7">
        <f ca="1">IF(AD538="买",$E539/$E538-1-IF(AD537="卖",参数!$B$3-IF(AD539="卖",参数!$B$3+参数!$B$4,0)),"")</f>
        <v>4.8957981623696245E-3</v>
      </c>
      <c r="AF539" s="8">
        <f t="shared" ca="1" si="168"/>
        <v>2730.9641693589679</v>
      </c>
      <c r="AG539" s="3">
        <f ca="1">AF539/MAX(AF$2:AF539)-1</f>
        <v>0</v>
      </c>
      <c r="AH539">
        <f t="shared" ca="1" si="158"/>
        <v>0</v>
      </c>
      <c r="AI539">
        <f t="shared" si="159"/>
        <v>0</v>
      </c>
      <c r="AJ539">
        <f t="shared" ca="1" si="160"/>
        <v>0</v>
      </c>
      <c r="AK539">
        <f t="shared" ca="1" si="161"/>
        <v>0</v>
      </c>
      <c r="AL539">
        <f t="shared" ca="1" si="162"/>
        <v>0</v>
      </c>
      <c r="AM539">
        <f t="shared" ca="1" si="163"/>
        <v>0</v>
      </c>
      <c r="AO539" s="9">
        <f t="shared" si="169"/>
        <v>13.630000000000109</v>
      </c>
      <c r="AP539" s="15">
        <f ca="1">IFERROR(ABS(E539-OFFSET(E539,-参数!B$20,0,1,1))/SUM(OFFSET(AO539,0,0,-参数!B$20,1)),0)</f>
        <v>0.31666460089241449</v>
      </c>
      <c r="AQ539" s="16">
        <f ca="1">(参数!B$21+参数!B$22*'000300'!AP539)^(参数!B$23)</f>
        <v>0.28358133986117995</v>
      </c>
      <c r="AR539" s="17">
        <f t="shared" ca="1" si="170"/>
        <v>2746.9633880405931</v>
      </c>
      <c r="AS539" s="9" t="str">
        <f ca="1">IF(E539+参数!B$24&gt;=AR539,"买","卖")</f>
        <v>买</v>
      </c>
      <c r="AT539" s="7">
        <f ca="1">IF(AS538="买",$E539/$E538-1-IF(AS537="卖",参数!$B$3-IF(AS539="卖",参数!$B$3+参数!$B$4,0)),"")</f>
        <v>4.8957981623696245E-3</v>
      </c>
      <c r="AU539" s="8">
        <f t="shared" ca="1" si="171"/>
        <v>2606.6204495662978</v>
      </c>
      <c r="AV539" s="7">
        <f ca="1">AU539/MAX(AU$2:AU539)-1</f>
        <v>0</v>
      </c>
      <c r="AW539" s="3">
        <f t="shared" ca="1" si="174"/>
        <v>7.3575768992997226E-3</v>
      </c>
      <c r="AX539" s="11" t="str">
        <f ca="1">IFERROR(IF(E539&gt;MAX(OFFSET(C539,-1,0,-参数!B$27,1)),"买",IF(E539&lt;MIN(OFFSET(D539,-1,0,-参数!B$26,1)),"卖",AX538)),"卖")</f>
        <v>买</v>
      </c>
      <c r="AY539" s="12">
        <f ca="1">IF(AX538="买",$E539/$E538-1-IF(AX537="卖",参数!$B$3-IF(AX539="卖",参数!$B$3+参数!$B$4,0)),"")</f>
        <v>4.8957981623696245E-3</v>
      </c>
      <c r="AZ539" s="10">
        <f t="shared" ca="1" si="172"/>
        <v>2380.8036439957859</v>
      </c>
      <c r="BA539" s="12">
        <f ca="1">AZ539/MAX(AZ$2:AZ539)-1</f>
        <v>0</v>
      </c>
    </row>
    <row r="540" spans="1:53" x14ac:dyDescent="0.15">
      <c r="A540" s="1">
        <v>39170</v>
      </c>
      <c r="B540" s="6">
        <v>2802.38</v>
      </c>
      <c r="C540" s="6">
        <v>2830.08</v>
      </c>
      <c r="D540" s="6">
        <v>2782.93</v>
      </c>
      <c r="E540" s="2">
        <v>2783.3</v>
      </c>
      <c r="F540" s="3">
        <f>E540/MAX(E$2:E540)-1</f>
        <v>-5.129304952370739E-3</v>
      </c>
      <c r="G540" s="2">
        <f ca="1">IFERROR(AVERAGE(OFFSET(E540,0,0,-参数!B$2,1)),"")</f>
        <v>2489.7080357142863</v>
      </c>
      <c r="H540" t="str">
        <f t="shared" ca="1" si="173"/>
        <v>买</v>
      </c>
      <c r="I540" s="3">
        <f ca="1">IF(H539="买",$E540/$E539-1-IF(H538="卖",参数!$B$3-IF(H540="卖",参数!$B$3+参数!$B$4,0)),"")</f>
        <v>-5.129304952370739E-3</v>
      </c>
      <c r="J540" s="2">
        <f t="shared" ca="1" si="164"/>
        <v>3074.2683444100157</v>
      </c>
      <c r="K540" s="3">
        <f ca="1">J540/MAX(J$2:J540)-1</f>
        <v>-5.129304952370628E-3</v>
      </c>
      <c r="L540" s="8">
        <f>L539*(参数!$B$6-1)/(参数!$B$6+1)+E540*2/(参数!$B$6+1)</f>
        <v>2668.2661713045809</v>
      </c>
      <c r="M540" s="8">
        <f>M539*(参数!$B$7-1)/(参数!$B$7+1)+E540*2/(参数!$B$7+1)</f>
        <v>2312.7145565200676</v>
      </c>
      <c r="N540" s="8">
        <f t="shared" si="156"/>
        <v>355.55161478451328</v>
      </c>
      <c r="O540" s="8">
        <f>O539*(参数!$B$8-1)/(参数!$B$8+1)+N540*2/(参数!$B$8+1)</f>
        <v>352.65051554602462</v>
      </c>
      <c r="P540" s="9" t="str">
        <f t="shared" si="165"/>
        <v>买</v>
      </c>
      <c r="Q540" s="7">
        <f>IF(P539="买",$E540/$E539-1-IF(P538="卖",参数!$B$3-IF(P540="卖",参数!$B$3+参数!$B$4,0)),"")</f>
        <v>-5.129304952370739E-3</v>
      </c>
      <c r="R540" s="8">
        <f t="shared" si="166"/>
        <v>2561.505325102004</v>
      </c>
      <c r="S540" s="3">
        <f>R540/MAX(R$2:R540)-1</f>
        <v>-5.129304952370739E-3</v>
      </c>
      <c r="T540" s="10">
        <f ca="1">IFERROR(AVERAGE(OFFSET(E540,0,0,-参数!B$10,1)),"")</f>
        <v>2651.3969999999999</v>
      </c>
      <c r="U540" s="10">
        <f ca="1">IFERROR(AVERAGE(OFFSET(E540,0,0,-参数!B$11,1)),"")</f>
        <v>1370.75975308642</v>
      </c>
      <c r="V540" s="10">
        <f t="shared" ca="1" si="157"/>
        <v>1280.6372469135799</v>
      </c>
      <c r="W540" s="10">
        <f ca="1">IFERROR(AVERAGE(OFFSET(V540,0,0,-参数!B$12,1)),"")</f>
        <v>1257.2627418630748</v>
      </c>
      <c r="X540" s="11" t="str">
        <f t="shared" ca="1" si="155"/>
        <v>买</v>
      </c>
      <c r="Y540" s="12">
        <f ca="1">IF(X539="买",$E540/$E539-1-IF(X538="卖",参数!$B$3-IF(X540="卖",参数!$B$3+参数!$B$4,0)),"")</f>
        <v>-5.129304952370739E-3</v>
      </c>
      <c r="Z540" s="10">
        <f t="shared" ca="1" si="167"/>
        <v>2684.1166966163923</v>
      </c>
      <c r="AA540" s="3">
        <f ca="1">Z540/MAX(Z$2:Z540)-1</f>
        <v>-2.576262768583204E-2</v>
      </c>
      <c r="AB540" s="8">
        <f ca="1">IFERROR(AVERAGE(OFFSET(E540,0,0,-参数!B$14,1)),"")</f>
        <v>2741.4950000000003</v>
      </c>
      <c r="AC540" s="8">
        <f ca="1">IFERROR(AVERAGE(OFFSET(E540,0,0,-参数!B$15,1)),"")</f>
        <v>2625.9641379310342</v>
      </c>
      <c r="AD540" s="9" t="str">
        <f ca="1">IFERROR(IF(OR(AND(AB540/AC540-1&lt;参数!B$16,AB540/AC540-1&gt;参数!B$17),AB540/AC540-1&lt;参数!B$18),"买","卖"),"买")</f>
        <v>买</v>
      </c>
      <c r="AE540" s="7">
        <f ca="1">IF(AD539="买",$E540/$E539-1-IF(AD538="卖",参数!$B$3-IF(AD540="卖",参数!$B$3+参数!$B$4,0)),"")</f>
        <v>-5.129304952370739E-3</v>
      </c>
      <c r="AF540" s="8">
        <f t="shared" ca="1" si="168"/>
        <v>2716.956221320328</v>
      </c>
      <c r="AG540" s="3">
        <f ca="1">AF540/MAX(AF$2:AF540)-1</f>
        <v>-5.129304952370628E-3</v>
      </c>
      <c r="AH540">
        <f t="shared" ca="1" si="158"/>
        <v>0</v>
      </c>
      <c r="AI540">
        <f t="shared" si="159"/>
        <v>0</v>
      </c>
      <c r="AJ540">
        <f t="shared" ca="1" si="160"/>
        <v>0</v>
      </c>
      <c r="AK540">
        <f t="shared" ca="1" si="161"/>
        <v>0</v>
      </c>
      <c r="AL540">
        <f t="shared" ca="1" si="162"/>
        <v>0</v>
      </c>
      <c r="AM540">
        <f t="shared" ca="1" si="163"/>
        <v>0</v>
      </c>
      <c r="AO540" s="9">
        <f t="shared" si="169"/>
        <v>14.349999999999909</v>
      </c>
      <c r="AP540" s="15">
        <f ca="1">IFERROR(ABS(E540-OFFSET(E540,-参数!B$20,0,1,1))/SUM(OFFSET(AO540,0,0,-参数!B$20,1)),0)</f>
        <v>0.33729252034669643</v>
      </c>
      <c r="AQ540" s="16">
        <f ca="1">(参数!B$21+参数!B$22*'000300'!AP540)^(参数!B$23)</f>
        <v>0.30348728213456205</v>
      </c>
      <c r="AR540" s="17">
        <f t="shared" ca="1" si="170"/>
        <v>2757.9910876461317</v>
      </c>
      <c r="AS540" s="9" t="str">
        <f ca="1">IF(E540+参数!B$24&gt;=AR540,"买","卖")</f>
        <v>买</v>
      </c>
      <c r="AT540" s="7">
        <f ca="1">IF(AS539="买",$E540/$E539-1-IF(AS538="卖",参数!$B$3-IF(AS540="卖",参数!$B$3+参数!$B$4,0)),"")</f>
        <v>-5.129304952370739E-3</v>
      </c>
      <c r="AU540" s="8">
        <f t="shared" ca="1" si="171"/>
        <v>2593.2502983853865</v>
      </c>
      <c r="AV540" s="7">
        <f ca="1">AU540/MAX(AU$2:AU540)-1</f>
        <v>-5.129304952370739E-3</v>
      </c>
      <c r="AW540" s="3">
        <f t="shared" ca="1" si="174"/>
        <v>4.0145054912452682E-3</v>
      </c>
      <c r="AX540" s="11" t="str">
        <f ca="1">IFERROR(IF(E540&gt;MAX(OFFSET(C540,-1,0,-参数!B$27,1)),"买",IF(E540&lt;MIN(OFFSET(D540,-1,0,-参数!B$26,1)),"卖",AX539)),"卖")</f>
        <v>买</v>
      </c>
      <c r="AY540" s="12">
        <f ca="1">IF(AX539="买",$E540/$E539-1-IF(AX538="卖",参数!$B$3-IF(AX540="卖",参数!$B$3+参数!$B$4,0)),"")</f>
        <v>-5.129304952370739E-3</v>
      </c>
      <c r="AZ540" s="10">
        <f t="shared" ca="1" si="172"/>
        <v>2368.5917760740163</v>
      </c>
      <c r="BA540" s="12">
        <f ca="1">AZ540/MAX(AZ$2:AZ540)-1</f>
        <v>-5.129304952370628E-3</v>
      </c>
    </row>
    <row r="541" spans="1:53" x14ac:dyDescent="0.15">
      <c r="A541" s="1">
        <v>39171</v>
      </c>
      <c r="B541" s="6">
        <v>2768.71</v>
      </c>
      <c r="C541" s="6">
        <v>2801.95</v>
      </c>
      <c r="D541" s="6">
        <v>2753.15</v>
      </c>
      <c r="E541" s="2">
        <v>2781.78</v>
      </c>
      <c r="F541" s="3">
        <f>E541/MAX(E$2:E541)-1</f>
        <v>-5.6726180901828238E-3</v>
      </c>
      <c r="G541" s="2">
        <f ca="1">IFERROR(AVERAGE(OFFSET(E541,0,0,-参数!B$2,1)),"")</f>
        <v>2502.4703571428572</v>
      </c>
      <c r="H541" t="str">
        <f t="shared" ca="1" si="173"/>
        <v>买</v>
      </c>
      <c r="I541" s="3">
        <f ca="1">IF(H540="买",$E541/$E540-1-IF(H539="卖",参数!$B$3-IF(H541="卖",参数!$B$3+参数!$B$4,0)),"")</f>
        <v>-5.4611432472240207E-4</v>
      </c>
      <c r="J541" s="2">
        <f t="shared" ca="1" si="164"/>
        <v>3072.5894424290927</v>
      </c>
      <c r="K541" s="3">
        <f ca="1">J541/MAX(J$2:J541)-1</f>
        <v>-5.6726180901827128E-3</v>
      </c>
      <c r="L541" s="8">
        <f>L540*(参数!$B$6-1)/(参数!$B$6+1)+E541*2/(参数!$B$6+1)</f>
        <v>2679.0770121327164</v>
      </c>
      <c r="M541" s="8">
        <f>M540*(参数!$B$7-1)/(参数!$B$7+1)+E541*2/(参数!$B$7+1)</f>
        <v>2324.0173382906682</v>
      </c>
      <c r="N541" s="8">
        <f t="shared" si="156"/>
        <v>355.05967384204814</v>
      </c>
      <c r="O541" s="8">
        <f>O540*(参数!$B$8-1)/(参数!$B$8+1)+N541*2/(参数!$B$8+1)</f>
        <v>353.13234720522934</v>
      </c>
      <c r="P541" s="9" t="str">
        <f t="shared" si="165"/>
        <v>买</v>
      </c>
      <c r="Q541" s="7">
        <f>IF(P540="买",$E541/$E540-1-IF(P539="卖",参数!$B$3-IF(P541="卖",参数!$B$3+参数!$B$4,0)),"")</f>
        <v>-5.4611432472240207E-4</v>
      </c>
      <c r="R541" s="8">
        <f t="shared" si="166"/>
        <v>2560.1064503511129</v>
      </c>
      <c r="S541" s="3">
        <f>R541/MAX(R$2:R541)-1</f>
        <v>-5.6726180901829348E-3</v>
      </c>
      <c r="T541" s="10">
        <f ca="1">IFERROR(AVERAGE(OFFSET(E541,0,0,-参数!B$10,1)),"")</f>
        <v>2665.0495000000001</v>
      </c>
      <c r="U541" s="10">
        <f ca="1">IFERROR(AVERAGE(OFFSET(E541,0,0,-参数!B$11,1)),"")</f>
        <v>1375.4209135802471</v>
      </c>
      <c r="V541" s="10">
        <f t="shared" ca="1" si="157"/>
        <v>1289.628586419753</v>
      </c>
      <c r="W541" s="10">
        <f ca="1">IFERROR(AVERAGE(OFFSET(V541,0,0,-参数!B$12,1)),"")</f>
        <v>1261.4862895622891</v>
      </c>
      <c r="X541" s="11" t="str">
        <f t="shared" ca="1" si="155"/>
        <v>买</v>
      </c>
      <c r="Y541" s="12">
        <f ca="1">IF(X540="买",$E541/$E540-1-IF(X539="卖",参数!$B$3-IF(X541="卖",参数!$B$3+参数!$B$4,0)),"")</f>
        <v>-5.4611432472240207E-4</v>
      </c>
      <c r="Z541" s="10">
        <f t="shared" ca="1" si="167"/>
        <v>2682.6508620391437</v>
      </c>
      <c r="AA541" s="3">
        <f ca="1">Z541/MAX(Z$2:Z541)-1</f>
        <v>-2.6294672670532648E-2</v>
      </c>
      <c r="AB541" s="8">
        <f ca="1">IFERROR(AVERAGE(OFFSET(E541,0,0,-参数!B$14,1)),"")</f>
        <v>2755.1212500000001</v>
      </c>
      <c r="AC541" s="8">
        <f ca="1">IFERROR(AVERAGE(OFFSET(E541,0,0,-参数!B$15,1)),"")</f>
        <v>2636.1844827586206</v>
      </c>
      <c r="AD541" s="9" t="str">
        <f ca="1">IFERROR(IF(OR(AND(AB541/AC541-1&lt;参数!B$16,AB541/AC541-1&gt;参数!B$17),AB541/AC541-1&lt;参数!B$18),"买","卖"),"买")</f>
        <v>买</v>
      </c>
      <c r="AE541" s="7">
        <f ca="1">IF(AD540="买",$E541/$E540-1-IF(AD539="卖",参数!$B$3-IF(AD541="卖",参数!$B$3+参数!$B$4,0)),"")</f>
        <v>-5.4611432472240207E-4</v>
      </c>
      <c r="AF541" s="8">
        <f t="shared" ca="1" si="168"/>
        <v>2715.4724526082214</v>
      </c>
      <c r="AG541" s="3">
        <f ca="1">AF541/MAX(AF$2:AF541)-1</f>
        <v>-5.6726180901827128E-3</v>
      </c>
      <c r="AH541">
        <f t="shared" ca="1" si="158"/>
        <v>0</v>
      </c>
      <c r="AI541">
        <f t="shared" si="159"/>
        <v>0</v>
      </c>
      <c r="AJ541">
        <f t="shared" ca="1" si="160"/>
        <v>0</v>
      </c>
      <c r="AK541">
        <f t="shared" ca="1" si="161"/>
        <v>0</v>
      </c>
      <c r="AL541">
        <f t="shared" ca="1" si="162"/>
        <v>0</v>
      </c>
      <c r="AM541">
        <f t="shared" ca="1" si="163"/>
        <v>0</v>
      </c>
      <c r="AO541" s="9">
        <f t="shared" si="169"/>
        <v>1.5199999999999818</v>
      </c>
      <c r="AP541" s="15">
        <f ca="1">IFERROR(ABS(E541-OFFSET(E541,-参数!B$20,0,1,1))/SUM(OFFSET(AO541,0,0,-参数!B$20,1)),0)</f>
        <v>0.31989292395020325</v>
      </c>
      <c r="AQ541" s="16">
        <f ca="1">(参数!B$21+参数!B$22*'000300'!AP541)^(参数!B$23)</f>
        <v>0.28669667161194612</v>
      </c>
      <c r="AR541" s="17">
        <f t="shared" ca="1" si="170"/>
        <v>2764.811289639254</v>
      </c>
      <c r="AS541" s="9" t="str">
        <f ca="1">IF(E541+参数!B$24&gt;=AR541,"买","卖")</f>
        <v>买</v>
      </c>
      <c r="AT541" s="7">
        <f ca="1">IF(AS540="买",$E541/$E540-1-IF(AS539="卖",参数!$B$3-IF(AS541="卖",参数!$B$3+参数!$B$4,0)),"")</f>
        <v>-5.4611432472240207E-4</v>
      </c>
      <c r="AU541" s="8">
        <f t="shared" ca="1" si="171"/>
        <v>2591.8340872498475</v>
      </c>
      <c r="AV541" s="7">
        <f ca="1">AU541/MAX(AU$2:AU541)-1</f>
        <v>-5.6726180901828238E-3</v>
      </c>
      <c r="AW541" s="3">
        <f t="shared" ca="1" si="174"/>
        <v>2.4728876114472609E-3</v>
      </c>
      <c r="AX541" s="11" t="str">
        <f ca="1">IFERROR(IF(E541&gt;MAX(OFFSET(C541,-1,0,-参数!B$27,1)),"买",IF(E541&lt;MIN(OFFSET(D541,-1,0,-参数!B$26,1)),"卖",AX540)),"卖")</f>
        <v>买</v>
      </c>
      <c r="AY541" s="12">
        <f ca="1">IF(AX540="买",$E541/$E540-1-IF(AX539="卖",参数!$B$3-IF(AX541="卖",参数!$B$3+参数!$B$4,0)),"")</f>
        <v>-5.4611432472240207E-4</v>
      </c>
      <c r="AZ541" s="10">
        <f t="shared" ca="1" si="172"/>
        <v>2367.2982541756824</v>
      </c>
      <c r="BA541" s="12">
        <f ca="1">AZ541/MAX(AZ$2:AZ541)-1</f>
        <v>-5.6726180901828238E-3</v>
      </c>
    </row>
    <row r="542" spans="1:53" x14ac:dyDescent="0.15">
      <c r="A542" s="1">
        <v>39174</v>
      </c>
      <c r="B542" s="6">
        <v>2793.96</v>
      </c>
      <c r="C542" s="6">
        <v>2850.15</v>
      </c>
      <c r="D542" s="6">
        <v>2793.96</v>
      </c>
      <c r="E542" s="2">
        <v>2850.11</v>
      </c>
      <c r="F542" s="3">
        <f>E542/MAX(E$2:E542)-1</f>
        <v>0</v>
      </c>
      <c r="G542" s="2">
        <f ca="1">IFERROR(AVERAGE(OFFSET(E542,0,0,-参数!B$2,1)),"")</f>
        <v>2516.3494642857145</v>
      </c>
      <c r="H542" t="str">
        <f t="shared" ca="1" si="173"/>
        <v>买</v>
      </c>
      <c r="I542" s="3">
        <f ca="1">IF(H541="买",$E542/$E541-1-IF(H540="卖",参数!$B$3-IF(H542="卖",参数!$B$3+参数!$B$4,0)),"")</f>
        <v>2.4563409040254669E-2</v>
      </c>
      <c r="J542" s="2">
        <f t="shared" ca="1" si="164"/>
        <v>3148.0627137162464</v>
      </c>
      <c r="K542" s="3">
        <f ca="1">J542/MAX(J$2:J542)-1</f>
        <v>0</v>
      </c>
      <c r="L542" s="8">
        <f>L541*(参数!$B$6-1)/(参数!$B$6+1)+E542*2/(参数!$B$6+1)</f>
        <v>2695.3658681200768</v>
      </c>
      <c r="M542" s="8">
        <f>M541*(参数!$B$7-1)/(参数!$B$7+1)+E542*2/(参数!$B$7+1)</f>
        <v>2336.694269898122</v>
      </c>
      <c r="N542" s="8">
        <f t="shared" si="156"/>
        <v>358.67159822195481</v>
      </c>
      <c r="O542" s="8">
        <f>O541*(参数!$B$8-1)/(参数!$B$8+1)+N542*2/(参数!$B$8+1)</f>
        <v>354.24019740857443</v>
      </c>
      <c r="P542" s="9" t="str">
        <f t="shared" si="165"/>
        <v>买</v>
      </c>
      <c r="Q542" s="7">
        <f>IF(P541="买",$E542/$E541-1-IF(P540="卖",参数!$B$3-IF(P542="卖",参数!$B$3+参数!$B$4,0)),"")</f>
        <v>2.4563409040254669E-2</v>
      </c>
      <c r="R542" s="8">
        <f t="shared" si="166"/>
        <v>2622.9913922776818</v>
      </c>
      <c r="S542" s="3">
        <f>R542/MAX(R$2:R542)-1</f>
        <v>0</v>
      </c>
      <c r="T542" s="10">
        <f ca="1">IFERROR(AVERAGE(OFFSET(E542,0,0,-参数!B$10,1)),"")</f>
        <v>2683.7745</v>
      </c>
      <c r="U542" s="10">
        <f ca="1">IFERROR(AVERAGE(OFFSET(E542,0,0,-参数!B$11,1)),"")</f>
        <v>1380.2584938271607</v>
      </c>
      <c r="V542" s="10">
        <f t="shared" ca="1" si="157"/>
        <v>1303.5160061728393</v>
      </c>
      <c r="W542" s="10">
        <f ca="1">IFERROR(AVERAGE(OFFSET(V542,0,0,-参数!B$12,1)),"")</f>
        <v>1266.4261245791242</v>
      </c>
      <c r="X542" s="11" t="str">
        <f t="shared" ca="1" si="155"/>
        <v>买</v>
      </c>
      <c r="Y542" s="12">
        <f ca="1">IF(X541="买",$E542/$E541-1-IF(X540="卖",参数!$B$3-IF(X542="卖",参数!$B$3+参数!$B$4,0)),"")</f>
        <v>2.4563409040254669E-2</v>
      </c>
      <c r="Z542" s="10">
        <f t="shared" ca="1" si="167"/>
        <v>2748.545912475603</v>
      </c>
      <c r="AA542" s="3">
        <f ca="1">Z542/MAX(Z$2:Z542)-1</f>
        <v>-2.377150430663888E-3</v>
      </c>
      <c r="AB542" s="8">
        <f ca="1">IFERROR(AVERAGE(OFFSET(E542,0,0,-参数!B$14,1)),"")</f>
        <v>2773.56</v>
      </c>
      <c r="AC542" s="8">
        <f ca="1">IFERROR(AVERAGE(OFFSET(E542,0,0,-参数!B$15,1)),"")</f>
        <v>2647.4768965517242</v>
      </c>
      <c r="AD542" s="9" t="str">
        <f ca="1">IFERROR(IF(OR(AND(AB542/AC542-1&lt;参数!B$16,AB542/AC542-1&gt;参数!B$17),AB542/AC542-1&lt;参数!B$18),"买","卖"),"买")</f>
        <v>买</v>
      </c>
      <c r="AE542" s="7">
        <f ca="1">IF(AD541="买",$E542/$E541-1-IF(AD540="卖",参数!$B$3-IF(AD542="卖",参数!$B$3+参数!$B$4,0)),"")</f>
        <v>2.4563409040254669E-2</v>
      </c>
      <c r="AF542" s="8">
        <f t="shared" ca="1" si="168"/>
        <v>2782.1737131991808</v>
      </c>
      <c r="AG542" s="3">
        <f ca="1">AF542/MAX(AF$2:AF542)-1</f>
        <v>0</v>
      </c>
      <c r="AH542">
        <f t="shared" ca="1" si="158"/>
        <v>0</v>
      </c>
      <c r="AI542">
        <f t="shared" si="159"/>
        <v>0</v>
      </c>
      <c r="AJ542">
        <f t="shared" ca="1" si="160"/>
        <v>0</v>
      </c>
      <c r="AK542">
        <f t="shared" ca="1" si="161"/>
        <v>0</v>
      </c>
      <c r="AL542">
        <f t="shared" ca="1" si="162"/>
        <v>0</v>
      </c>
      <c r="AM542">
        <f t="shared" ca="1" si="163"/>
        <v>0</v>
      </c>
      <c r="AO542" s="9">
        <f t="shared" si="169"/>
        <v>68.329999999999927</v>
      </c>
      <c r="AP542" s="15">
        <f ca="1">IFERROR(ABS(E542-OFFSET(E542,-参数!B$20,0,1,1))/SUM(OFFSET(AO542,0,0,-参数!B$20,1)),0)</f>
        <v>0.33184413477563801</v>
      </c>
      <c r="AQ542" s="16">
        <f ca="1">(参数!B$21+参数!B$22*'000300'!AP542)^(参数!B$23)</f>
        <v>0.29822959005849065</v>
      </c>
      <c r="AR542" s="17">
        <f t="shared" ca="1" si="170"/>
        <v>2790.2498890626575</v>
      </c>
      <c r="AS542" s="9" t="str">
        <f ca="1">IF(E542+参数!B$24&gt;=AR542,"买","卖")</f>
        <v>买</v>
      </c>
      <c r="AT542" s="7">
        <f ca="1">IF(AS541="买",$E542/$E541-1-IF(AS540="卖",参数!$B$3-IF(AS542="卖",参数!$B$3+参数!$B$4,0)),"")</f>
        <v>2.4563409040254669E-2</v>
      </c>
      <c r="AU542" s="8">
        <f t="shared" ca="1" si="171"/>
        <v>2655.4983680994405</v>
      </c>
      <c r="AV542" s="7">
        <f ca="1">AU542/MAX(AU$2:AU542)-1</f>
        <v>0</v>
      </c>
      <c r="AW542" s="3">
        <f t="shared" ca="1" si="174"/>
        <v>9.2008447443523433E-3</v>
      </c>
      <c r="AX542" s="11" t="str">
        <f ca="1">IFERROR(IF(E542&gt;MAX(OFFSET(C542,-1,0,-参数!B$27,1)),"买",IF(E542&lt;MIN(OFFSET(D542,-1,0,-参数!B$26,1)),"卖",AX541)),"卖")</f>
        <v>买</v>
      </c>
      <c r="AY542" s="12">
        <f ca="1">IF(AX541="买",$E542/$E541-1-IF(AX540="卖",参数!$B$3-IF(AX542="卖",参数!$B$3+参数!$B$4,0)),"")</f>
        <v>2.4563409040254669E-2</v>
      </c>
      <c r="AZ542" s="10">
        <f t="shared" ca="1" si="172"/>
        <v>2425.4471695132802</v>
      </c>
      <c r="BA542" s="12">
        <f ca="1">AZ542/MAX(AZ$2:AZ542)-1</f>
        <v>0</v>
      </c>
    </row>
    <row r="543" spans="1:53" x14ac:dyDescent="0.15">
      <c r="A543" s="1">
        <v>39175</v>
      </c>
      <c r="B543" s="6">
        <v>2861.9</v>
      </c>
      <c r="C543" s="6">
        <v>2888.33</v>
      </c>
      <c r="D543" s="6">
        <v>2852.57</v>
      </c>
      <c r="E543" s="2">
        <v>2888.11</v>
      </c>
      <c r="F543" s="3">
        <f>E543/MAX(E$2:E543)-1</f>
        <v>0</v>
      </c>
      <c r="G543" s="2">
        <f ca="1">IFERROR(AVERAGE(OFFSET(E543,0,0,-参数!B$2,1)),"")</f>
        <v>2529.8592857142853</v>
      </c>
      <c r="H543" t="str">
        <f t="shared" ca="1" si="173"/>
        <v>买</v>
      </c>
      <c r="I543" s="3">
        <f ca="1">IF(H542="买",$E543/$E542-1-IF(H541="卖",参数!$B$3-IF(H543="卖",参数!$B$3+参数!$B$4,0)),"")</f>
        <v>1.3332818733312157E-2</v>
      </c>
      <c r="J543" s="2">
        <f t="shared" ca="1" si="164"/>
        <v>3190.0352632393237</v>
      </c>
      <c r="K543" s="3">
        <f ca="1">J543/MAX(J$2:J543)-1</f>
        <v>0</v>
      </c>
      <c r="L543" s="8">
        <f>L542*(参数!$B$6-1)/(参数!$B$6+1)+E543*2/(参数!$B$6+1)</f>
        <v>2713.7224521086405</v>
      </c>
      <c r="M543" s="8">
        <f>M542*(参数!$B$7-1)/(参数!$B$7+1)+E543*2/(参数!$B$7+1)</f>
        <v>2349.9813959246731</v>
      </c>
      <c r="N543" s="8">
        <f t="shared" si="156"/>
        <v>363.74105618396743</v>
      </c>
      <c r="O543" s="8">
        <f>O542*(参数!$B$8-1)/(参数!$B$8+1)+N543*2/(参数!$B$8+1)</f>
        <v>356.14036916365308</v>
      </c>
      <c r="P543" s="9" t="str">
        <f t="shared" si="165"/>
        <v>买</v>
      </c>
      <c r="Q543" s="7">
        <f>IF(P542="买",$E543/$E542-1-IF(P541="卖",参数!$B$3-IF(P543="卖",参数!$B$3+参数!$B$4,0)),"")</f>
        <v>1.3332818733312157E-2</v>
      </c>
      <c r="R543" s="8">
        <f t="shared" si="166"/>
        <v>2657.9632610499584</v>
      </c>
      <c r="S543" s="3">
        <f>R543/MAX(R$2:R543)-1</f>
        <v>0</v>
      </c>
      <c r="T543" s="10">
        <f ca="1">IFERROR(AVERAGE(OFFSET(E543,0,0,-参数!B$10,1)),"")</f>
        <v>2702.1655000000001</v>
      </c>
      <c r="U543" s="10">
        <f ca="1">IFERROR(AVERAGE(OFFSET(E543,0,0,-参数!B$11,1)),"")</f>
        <v>1385.1966419753087</v>
      </c>
      <c r="V543" s="10">
        <f t="shared" ca="1" si="157"/>
        <v>1316.9688580246914</v>
      </c>
      <c r="W543" s="10">
        <f ca="1">IFERROR(AVERAGE(OFFSET(V543,0,0,-参数!B$12,1)),"")</f>
        <v>1272.2041907968573</v>
      </c>
      <c r="X543" s="11" t="str">
        <f t="shared" ca="1" si="155"/>
        <v>买</v>
      </c>
      <c r="Y543" s="12">
        <f ca="1">IF(X542="买",$E543/$E542-1-IF(X541="卖",参数!$B$3-IF(X543="卖",参数!$B$3+参数!$B$4,0)),"")</f>
        <v>1.3332818733312157E-2</v>
      </c>
      <c r="Z543" s="10">
        <f t="shared" ca="1" si="167"/>
        <v>2785.1917769068264</v>
      </c>
      <c r="AA543" s="3">
        <f ca="1">Z543/MAX(Z$2:Z543)-1</f>
        <v>0</v>
      </c>
      <c r="AB543" s="8">
        <f ca="1">IFERROR(AVERAGE(OFFSET(E543,0,0,-参数!B$14,1)),"")</f>
        <v>2795.6587500000001</v>
      </c>
      <c r="AC543" s="8">
        <f ca="1">IFERROR(AVERAGE(OFFSET(E543,0,0,-参数!B$15,1)),"")</f>
        <v>2657.8134482758619</v>
      </c>
      <c r="AD543" s="9" t="str">
        <f ca="1">IFERROR(IF(OR(AND(AB543/AC543-1&lt;参数!B$16,AB543/AC543-1&gt;参数!B$17),AB543/AC543-1&lt;参数!B$18),"买","卖"),"买")</f>
        <v>买</v>
      </c>
      <c r="AE543" s="7">
        <f ca="1">IF(AD542="买",$E543/$E542-1-IF(AD541="卖",参数!$B$3-IF(AD543="卖",参数!$B$3+参数!$B$4,0)),"")</f>
        <v>1.3332818733312157E-2</v>
      </c>
      <c r="AF543" s="8">
        <f t="shared" ca="1" si="168"/>
        <v>2819.2679310018516</v>
      </c>
      <c r="AG543" s="3">
        <f ca="1">AF543/MAX(AF$2:AF543)-1</f>
        <v>0</v>
      </c>
      <c r="AH543">
        <f t="shared" ca="1" si="158"/>
        <v>0</v>
      </c>
      <c r="AI543">
        <f t="shared" si="159"/>
        <v>0</v>
      </c>
      <c r="AJ543">
        <f t="shared" ca="1" si="160"/>
        <v>0</v>
      </c>
      <c r="AK543">
        <f t="shared" ca="1" si="161"/>
        <v>0</v>
      </c>
      <c r="AL543">
        <f t="shared" ca="1" si="162"/>
        <v>0</v>
      </c>
      <c r="AM543">
        <f t="shared" ca="1" si="163"/>
        <v>0</v>
      </c>
      <c r="AO543" s="9">
        <f t="shared" si="169"/>
        <v>38</v>
      </c>
      <c r="AP543" s="15">
        <f ca="1">IFERROR(ABS(E543-OFFSET(E543,-参数!B$20,0,1,1))/SUM(OFFSET(AO543,0,0,-参数!B$20,1)),0)</f>
        <v>0.33957199991230802</v>
      </c>
      <c r="AQ543" s="16">
        <f ca="1">(参数!B$21+参数!B$22*'000300'!AP543)^(参数!B$23)</f>
        <v>0.30568697991537719</v>
      </c>
      <c r="AR543" s="17">
        <f t="shared" ca="1" si="170"/>
        <v>2820.1644508292775</v>
      </c>
      <c r="AS543" s="9" t="str">
        <f ca="1">IF(E543+参数!B$24&gt;=AR543,"买","卖")</f>
        <v>买</v>
      </c>
      <c r="AT543" s="7">
        <f ca="1">IF(AS542="买",$E543/$E542-1-IF(AS541="卖",参数!$B$3-IF(AS543="卖",参数!$B$3+参数!$B$4,0)),"")</f>
        <v>1.3332818733312157E-2</v>
      </c>
      <c r="AU543" s="8">
        <f t="shared" ca="1" si="171"/>
        <v>2690.9036464879168</v>
      </c>
      <c r="AV543" s="7">
        <f ca="1">AU543/MAX(AU$2:AU543)-1</f>
        <v>0</v>
      </c>
      <c r="AW543" s="3">
        <f t="shared" ca="1" si="174"/>
        <v>1.0721104903141487E-2</v>
      </c>
      <c r="AX543" s="11" t="str">
        <f ca="1">IFERROR(IF(E543&gt;MAX(OFFSET(C543,-1,0,-参数!B$27,1)),"买",IF(E543&lt;MIN(OFFSET(D543,-1,0,-参数!B$26,1)),"卖",AX542)),"卖")</f>
        <v>买</v>
      </c>
      <c r="AY543" s="12">
        <f ca="1">IF(AX542="买",$E543/$E542-1-IF(AX541="卖",参数!$B$3-IF(AX543="卖",参数!$B$3+参数!$B$4,0)),"")</f>
        <v>1.3332818733312157E-2</v>
      </c>
      <c r="AZ543" s="10">
        <f t="shared" ca="1" si="172"/>
        <v>2457.7852169716257</v>
      </c>
      <c r="BA543" s="12">
        <f ca="1">AZ543/MAX(AZ$2:AZ543)-1</f>
        <v>0</v>
      </c>
    </row>
    <row r="544" spans="1:53" x14ac:dyDescent="0.15">
      <c r="A544" s="1">
        <v>39176</v>
      </c>
      <c r="B544" s="6">
        <v>2893.38</v>
      </c>
      <c r="C544" s="6">
        <v>2924.68</v>
      </c>
      <c r="D544" s="6">
        <v>2875.69</v>
      </c>
      <c r="E544" s="2">
        <v>2911.82</v>
      </c>
      <c r="F544" s="3">
        <f>E544/MAX(E$2:E544)-1</f>
        <v>0</v>
      </c>
      <c r="G544" s="2">
        <f ca="1">IFERROR(AVERAGE(OFFSET(E544,0,0,-参数!B$2,1)),"")</f>
        <v>2542.5687499999999</v>
      </c>
      <c r="H544" t="str">
        <f t="shared" ca="1" si="173"/>
        <v>买</v>
      </c>
      <c r="I544" s="3">
        <f ca="1">IF(H543="买",$E544/$E543-1-IF(H542="卖",参数!$B$3-IF(H544="卖",参数!$B$3+参数!$B$4,0)),"")</f>
        <v>8.2095211054979966E-3</v>
      </c>
      <c r="J544" s="2">
        <f t="shared" ca="1" si="164"/>
        <v>3216.2239250601697</v>
      </c>
      <c r="K544" s="3">
        <f ca="1">J544/MAX(J$2:J544)-1</f>
        <v>0</v>
      </c>
      <c r="L544" s="8">
        <f>L543*(参数!$B$6-1)/(参数!$B$6+1)+E544*2/(参数!$B$6+1)</f>
        <v>2732.5888852411513</v>
      </c>
      <c r="M544" s="8">
        <f>M543*(参数!$B$7-1)/(参数!$B$7+1)+E544*2/(参数!$B$7+1)</f>
        <v>2363.5196755409461</v>
      </c>
      <c r="N544" s="8">
        <f t="shared" si="156"/>
        <v>369.06920970020519</v>
      </c>
      <c r="O544" s="8">
        <f>O543*(参数!$B$8-1)/(参数!$B$8+1)+N544*2/(参数!$B$8+1)</f>
        <v>358.72613727096348</v>
      </c>
      <c r="P544" s="9" t="str">
        <f t="shared" si="165"/>
        <v>买</v>
      </c>
      <c r="Q544" s="7">
        <f>IF(P543="买",$E544/$E543-1-IF(P542="卖",参数!$B$3-IF(P544="卖",参数!$B$3+参数!$B$4,0)),"")</f>
        <v>8.2095211054979966E-3</v>
      </c>
      <c r="R544" s="8">
        <f t="shared" si="166"/>
        <v>2679.7838665391864</v>
      </c>
      <c r="S544" s="3">
        <f>R544/MAX(R$2:R544)-1</f>
        <v>0</v>
      </c>
      <c r="T544" s="10">
        <f ca="1">IFERROR(AVERAGE(OFFSET(E544,0,0,-参数!B$10,1)),"")</f>
        <v>2718.2845000000002</v>
      </c>
      <c r="U544" s="10">
        <f ca="1">IFERROR(AVERAGE(OFFSET(E544,0,0,-参数!B$11,1)),"")</f>
        <v>1390.1848148148147</v>
      </c>
      <c r="V544" s="10">
        <f t="shared" ca="1" si="157"/>
        <v>1328.0996851851855</v>
      </c>
      <c r="W544" s="10">
        <f ca="1">IFERROR(AVERAGE(OFFSET(V544,0,0,-参数!B$12,1)),"")</f>
        <v>1278.722867564534</v>
      </c>
      <c r="X544" s="11" t="str">
        <f t="shared" ca="1" si="155"/>
        <v>买</v>
      </c>
      <c r="Y544" s="12">
        <f ca="1">IF(X543="买",$E544/$E543-1-IF(X542="卖",参数!$B$3-IF(X544="卖",参数!$B$3+参数!$B$4,0)),"")</f>
        <v>8.2095211054979966E-3</v>
      </c>
      <c r="Z544" s="10">
        <f t="shared" ca="1" si="167"/>
        <v>2808.0568675822024</v>
      </c>
      <c r="AA544" s="3">
        <f ca="1">Z544/MAX(Z$2:Z544)-1</f>
        <v>0</v>
      </c>
      <c r="AB544" s="8">
        <f ca="1">IFERROR(AVERAGE(OFFSET(E544,0,0,-参数!B$14,1)),"")</f>
        <v>2820.1025</v>
      </c>
      <c r="AC544" s="8">
        <f ca="1">IFERROR(AVERAGE(OFFSET(E544,0,0,-参数!B$15,1)),"")</f>
        <v>2666.1993103448276</v>
      </c>
      <c r="AD544" s="9" t="str">
        <f ca="1">IFERROR(IF(OR(AND(AB544/AC544-1&lt;参数!B$16,AB544/AC544-1&gt;参数!B$17),AB544/AC544-1&lt;参数!B$18),"买","卖"),"买")</f>
        <v>买</v>
      </c>
      <c r="AE544" s="7">
        <f ca="1">IF(AD543="买",$E544/$E543-1-IF(AD542="卖",参数!$B$3-IF(AD544="卖",参数!$B$3+参数!$B$4,0)),"")</f>
        <v>8.2095211054979966E-3</v>
      </c>
      <c r="AF544" s="8">
        <f t="shared" ca="1" si="168"/>
        <v>2842.4127705834649</v>
      </c>
      <c r="AG544" s="3">
        <f ca="1">AF544/MAX(AF$2:AF544)-1</f>
        <v>0</v>
      </c>
      <c r="AH544">
        <f t="shared" ca="1" si="158"/>
        <v>0</v>
      </c>
      <c r="AI544">
        <f t="shared" si="159"/>
        <v>0</v>
      </c>
      <c r="AJ544">
        <f t="shared" ca="1" si="160"/>
        <v>0</v>
      </c>
      <c r="AK544">
        <f t="shared" ca="1" si="161"/>
        <v>0</v>
      </c>
      <c r="AL544">
        <f t="shared" ca="1" si="162"/>
        <v>0</v>
      </c>
      <c r="AM544">
        <f t="shared" ca="1" si="163"/>
        <v>0</v>
      </c>
      <c r="AO544" s="9">
        <f t="shared" si="169"/>
        <v>23.710000000000036</v>
      </c>
      <c r="AP544" s="15">
        <f ca="1">IFERROR(ABS(E544-OFFSET(E544,-参数!B$20,0,1,1))/SUM(OFFSET(AO544,0,0,-参数!B$20,1)),0)</f>
        <v>0.33779463764201967</v>
      </c>
      <c r="AQ544" s="16">
        <f ca="1">(参数!B$21+参数!B$22*'000300'!AP544)^(参数!B$23)</f>
        <v>0.30397182532454897</v>
      </c>
      <c r="AR544" s="17">
        <f t="shared" ca="1" si="170"/>
        <v>2848.0251554118263</v>
      </c>
      <c r="AS544" s="9" t="str">
        <f ca="1">IF(E544+参数!B$24&gt;=AR544,"买","卖")</f>
        <v>买</v>
      </c>
      <c r="AT544" s="7">
        <f ca="1">IF(AS543="买",$E544/$E543-1-IF(AS542="卖",参数!$B$3-IF(AS544="卖",参数!$B$3+参数!$B$4,0)),"")</f>
        <v>8.2095211054979966E-3</v>
      </c>
      <c r="AU544" s="8">
        <f t="shared" ca="1" si="171"/>
        <v>2712.9946767666211</v>
      </c>
      <c r="AV544" s="7">
        <f ca="1">AU544/MAX(AU$2:AU544)-1</f>
        <v>0</v>
      </c>
      <c r="AW544" s="3">
        <f t="shared" ca="1" si="174"/>
        <v>9.8791063671326285E-3</v>
      </c>
      <c r="AX544" s="11" t="str">
        <f ca="1">IFERROR(IF(E544&gt;MAX(OFFSET(C544,-1,0,-参数!B$27,1)),"买",IF(E544&lt;MIN(OFFSET(D544,-1,0,-参数!B$26,1)),"卖",AX543)),"卖")</f>
        <v>买</v>
      </c>
      <c r="AY544" s="12">
        <f ca="1">IF(AX543="买",$E544/$E543-1-IF(AX542="卖",参数!$B$3-IF(AX544="卖",参数!$B$3+参数!$B$4,0)),"")</f>
        <v>8.2095211054979966E-3</v>
      </c>
      <c r="AZ544" s="10">
        <f t="shared" ca="1" si="172"/>
        <v>2477.962456583135</v>
      </c>
      <c r="BA544" s="12">
        <f ca="1">AZ544/MAX(AZ$2:AZ544)-1</f>
        <v>0</v>
      </c>
    </row>
    <row r="545" spans="1:53" x14ac:dyDescent="0.15">
      <c r="A545" s="1">
        <v>39177</v>
      </c>
      <c r="B545" s="6">
        <v>2909.5</v>
      </c>
      <c r="C545" s="6">
        <v>2950.66</v>
      </c>
      <c r="D545" s="6">
        <v>2895.42</v>
      </c>
      <c r="E545" s="2">
        <v>2945.04</v>
      </c>
      <c r="F545" s="3">
        <f>E545/MAX(E$2:E545)-1</f>
        <v>0</v>
      </c>
      <c r="G545" s="2">
        <f ca="1">IFERROR(AVERAGE(OFFSET(E545,0,0,-参数!B$2,1)),"")</f>
        <v>2554.8735714285717</v>
      </c>
      <c r="H545" t="str">
        <f t="shared" ca="1" si="173"/>
        <v>买</v>
      </c>
      <c r="I545" s="3">
        <f ca="1">IF(H544="买",$E545/$E544-1-IF(H543="卖",参数!$B$3-IF(H545="卖",参数!$B$3+参数!$B$4,0)),"")</f>
        <v>1.1408672239355377E-2</v>
      </c>
      <c r="J545" s="2">
        <f t="shared" ca="1" si="164"/>
        <v>3252.916769669554</v>
      </c>
      <c r="K545" s="3">
        <f ca="1">J545/MAX(J$2:J545)-1</f>
        <v>0</v>
      </c>
      <c r="L545" s="8">
        <f>L544*(参数!$B$6-1)/(参数!$B$6+1)+E545*2/(参数!$B$6+1)</f>
        <v>2752.8223247419942</v>
      </c>
      <c r="M545" s="8">
        <f>M544*(参数!$B$7-1)/(参数!$B$7+1)+E545*2/(参数!$B$7+1)</f>
        <v>2377.5322134797184</v>
      </c>
      <c r="N545" s="8">
        <f t="shared" si="156"/>
        <v>375.29011126227579</v>
      </c>
      <c r="O545" s="8">
        <f>O544*(参数!$B$8-1)/(参数!$B$8+1)+N545*2/(参数!$B$8+1)</f>
        <v>362.03893206922595</v>
      </c>
      <c r="P545" s="9" t="str">
        <f t="shared" si="165"/>
        <v>买</v>
      </c>
      <c r="Q545" s="7">
        <f>IF(P544="买",$E545/$E544-1-IF(P543="卖",参数!$B$3-IF(P545="卖",参数!$B$3+参数!$B$4,0)),"")</f>
        <v>1.1408672239355377E-2</v>
      </c>
      <c r="R545" s="8">
        <f t="shared" si="166"/>
        <v>2710.3566423448447</v>
      </c>
      <c r="S545" s="3">
        <f>R545/MAX(R$2:R545)-1</f>
        <v>0</v>
      </c>
      <c r="T545" s="10">
        <f ca="1">IFERROR(AVERAGE(OFFSET(E545,0,0,-参数!B$10,1)),"")</f>
        <v>2734.1549999999997</v>
      </c>
      <c r="U545" s="10">
        <f ca="1">IFERROR(AVERAGE(OFFSET(E545,0,0,-参数!B$11,1)),"")</f>
        <v>1395.2254074074076</v>
      </c>
      <c r="V545" s="10">
        <f t="shared" ca="1" si="157"/>
        <v>1338.9295925925921</v>
      </c>
      <c r="W545" s="10">
        <f ca="1">IFERROR(AVERAGE(OFFSET(V545,0,0,-参数!B$12,1)),"")</f>
        <v>1286.1264287317617</v>
      </c>
      <c r="X545" s="11" t="str">
        <f t="shared" ca="1" si="155"/>
        <v>买</v>
      </c>
      <c r="Y545" s="12">
        <f ca="1">IF(X544="买",$E545/$E544-1-IF(X543="卖",参数!$B$3-IF(X545="卖",参数!$B$3+参数!$B$4,0)),"")</f>
        <v>1.1408672239355377E-2</v>
      </c>
      <c r="Z545" s="10">
        <f t="shared" ca="1" si="167"/>
        <v>2840.0930680139186</v>
      </c>
      <c r="AA545" s="3">
        <f ca="1">Z545/MAX(Z$2:Z545)-1</f>
        <v>0</v>
      </c>
      <c r="AB545" s="8">
        <f ca="1">IFERROR(AVERAGE(OFFSET(E545,0,0,-参数!B$14,1)),"")</f>
        <v>2842.7287500000002</v>
      </c>
      <c r="AC545" s="8">
        <f ca="1">IFERROR(AVERAGE(OFFSET(E545,0,0,-参数!B$15,1)),"")</f>
        <v>2675.4510344827586</v>
      </c>
      <c r="AD545" s="9" t="str">
        <f ca="1">IFERROR(IF(OR(AND(AB545/AC545-1&lt;参数!B$16,AB545/AC545-1&gt;参数!B$17),AB545/AC545-1&lt;参数!B$18),"买","卖"),"买")</f>
        <v>买</v>
      </c>
      <c r="AE545" s="7">
        <f ca="1">IF(AD544="买",$E545/$E544-1-IF(AD543="卖",参数!$B$3-IF(AD545="卖",参数!$B$3+参数!$B$4,0)),"")</f>
        <v>1.1408672239355377E-2</v>
      </c>
      <c r="AF545" s="8">
        <f t="shared" ca="1" si="168"/>
        <v>2874.8409262520095</v>
      </c>
      <c r="AG545" s="3">
        <f ca="1">AF545/MAX(AF$2:AF545)-1</f>
        <v>0</v>
      </c>
      <c r="AH545">
        <f t="shared" ca="1" si="158"/>
        <v>0</v>
      </c>
      <c r="AI545">
        <f t="shared" si="159"/>
        <v>0</v>
      </c>
      <c r="AJ545">
        <f t="shared" ca="1" si="160"/>
        <v>0</v>
      </c>
      <c r="AK545">
        <f t="shared" ca="1" si="161"/>
        <v>0</v>
      </c>
      <c r="AL545">
        <f t="shared" ca="1" si="162"/>
        <v>0</v>
      </c>
      <c r="AM545">
        <f t="shared" ca="1" si="163"/>
        <v>0</v>
      </c>
      <c r="AO545" s="9">
        <f t="shared" si="169"/>
        <v>33.2199999999998</v>
      </c>
      <c r="AP545" s="15">
        <f ca="1">IFERROR(ABS(E545-OFFSET(E545,-参数!B$20,0,1,1))/SUM(OFFSET(AO545,0,0,-参数!B$20,1)),0)</f>
        <v>0.33815212137570855</v>
      </c>
      <c r="AQ545" s="16">
        <f ca="1">(参数!B$21+参数!B$22*'000300'!AP545)^(参数!B$23)</f>
        <v>0.30431679712755871</v>
      </c>
      <c r="AR545" s="17">
        <f t="shared" ca="1" si="170"/>
        <v>2877.5484021907273</v>
      </c>
      <c r="AS545" s="9" t="str">
        <f ca="1">IF(E545+参数!B$24&gt;=AR545,"买","卖")</f>
        <v>买</v>
      </c>
      <c r="AT545" s="7">
        <f ca="1">IF(AS544="买",$E545/$E544-1-IF(AS543="卖",参数!$B$3-IF(AS545="卖",参数!$B$3+参数!$B$4,0)),"")</f>
        <v>1.1408672239355377E-2</v>
      </c>
      <c r="AU545" s="8">
        <f t="shared" ca="1" si="171"/>
        <v>2743.9463438209673</v>
      </c>
      <c r="AV545" s="7">
        <f ca="1">AU545/MAX(AU$2:AU545)-1</f>
        <v>0</v>
      </c>
      <c r="AW545" s="3">
        <f t="shared" ca="1" si="174"/>
        <v>1.0366216998751066E-2</v>
      </c>
      <c r="AX545" s="11" t="str">
        <f ca="1">IFERROR(IF(E545&gt;MAX(OFFSET(C545,-1,0,-参数!B$27,1)),"买",IF(E545&lt;MIN(OFFSET(D545,-1,0,-参数!B$26,1)),"卖",AX544)),"卖")</f>
        <v>买</v>
      </c>
      <c r="AY545" s="12">
        <f ca="1">IF(AX544="买",$E545/$E544-1-IF(AX543="卖",参数!$B$3-IF(AX545="卖",参数!$B$3+参数!$B$4,0)),"")</f>
        <v>1.1408672239355377E-2</v>
      </c>
      <c r="AZ545" s="10">
        <f t="shared" ca="1" si="172"/>
        <v>2506.2327180717198</v>
      </c>
      <c r="BA545" s="12">
        <f ca="1">AZ545/MAX(AZ$2:AZ545)-1</f>
        <v>0</v>
      </c>
    </row>
    <row r="546" spans="1:53" x14ac:dyDescent="0.15">
      <c r="A546" s="1">
        <v>39178</v>
      </c>
      <c r="B546" s="6">
        <v>2921.73</v>
      </c>
      <c r="C546" s="6">
        <v>2977.46</v>
      </c>
      <c r="D546" s="6">
        <v>2911.05</v>
      </c>
      <c r="E546" s="2">
        <v>2972.01</v>
      </c>
      <c r="F546" s="3">
        <f>E546/MAX(E$2:E546)-1</f>
        <v>0</v>
      </c>
      <c r="G546" s="2">
        <f ca="1">IFERROR(AVERAGE(OFFSET(E546,0,0,-参数!B$2,1)),"")</f>
        <v>2568.0946428571433</v>
      </c>
      <c r="H546" t="str">
        <f t="shared" ca="1" si="173"/>
        <v>买</v>
      </c>
      <c r="I546" s="3">
        <f ca="1">IF(H545="买",$E546/$E545-1-IF(H544="卖",参数!$B$3-IF(H546="卖",参数!$B$3+参数!$B$4,0)),"")</f>
        <v>9.1577703528644694E-3</v>
      </c>
      <c r="J546" s="2">
        <f t="shared" ca="1" si="164"/>
        <v>3282.7062344231695</v>
      </c>
      <c r="K546" s="3">
        <f ca="1">J546/MAX(J$2:J546)-1</f>
        <v>0</v>
      </c>
      <c r="L546" s="8">
        <f>L545*(参数!$B$6-1)/(参数!$B$6+1)+E546*2/(参数!$B$6+1)</f>
        <v>2773.6973414332329</v>
      </c>
      <c r="M546" s="8">
        <f>M545*(参数!$B$7-1)/(参数!$B$7+1)+E546*2/(参数!$B$7+1)</f>
        <v>2391.8569794199661</v>
      </c>
      <c r="N546" s="8">
        <f t="shared" si="156"/>
        <v>381.84036201326671</v>
      </c>
      <c r="O546" s="8">
        <f>O545*(参数!$B$8-1)/(参数!$B$8+1)+N546*2/(参数!$B$8+1)</f>
        <v>365.9992180580341</v>
      </c>
      <c r="P546" s="9" t="str">
        <f t="shared" si="165"/>
        <v>买</v>
      </c>
      <c r="Q546" s="7">
        <f>IF(P545="买",$E546/$E545-1-IF(P544="卖",参数!$B$3-IF(P546="卖",参数!$B$3+参数!$B$4,0)),"")</f>
        <v>9.1577703528644694E-3</v>
      </c>
      <c r="R546" s="8">
        <f t="shared" si="166"/>
        <v>2735.1774660497995</v>
      </c>
      <c r="S546" s="3">
        <f>R546/MAX(R$2:R546)-1</f>
        <v>0</v>
      </c>
      <c r="T546" s="10">
        <f ca="1">IFERROR(AVERAGE(OFFSET(E546,0,0,-参数!B$10,1)),"")</f>
        <v>2752.1860000000001</v>
      </c>
      <c r="U546" s="10">
        <f ca="1">IFERROR(AVERAGE(OFFSET(E546,0,0,-参数!B$11,1)),"")</f>
        <v>1400.3178518518519</v>
      </c>
      <c r="V546" s="10">
        <f t="shared" ca="1" si="157"/>
        <v>1351.8681481481483</v>
      </c>
      <c r="W546" s="10">
        <f ca="1">IFERROR(AVERAGE(OFFSET(V546,0,0,-参数!B$12,1)),"")</f>
        <v>1294.9332115600446</v>
      </c>
      <c r="X546" s="11" t="str">
        <f t="shared" ca="1" si="155"/>
        <v>买</v>
      </c>
      <c r="Y546" s="12">
        <f ca="1">IF(X545="买",$E546/$E545-1-IF(X544="卖",参数!$B$3-IF(X546="卖",参数!$B$3+参数!$B$4,0)),"")</f>
        <v>9.1577703528644694E-3</v>
      </c>
      <c r="Z546" s="10">
        <f t="shared" ca="1" si="167"/>
        <v>2866.1019881115521</v>
      </c>
      <c r="AA546" s="3">
        <f ca="1">Z546/MAX(Z$2:Z546)-1</f>
        <v>0</v>
      </c>
      <c r="AB546" s="8">
        <f ca="1">IFERROR(AVERAGE(OFFSET(E546,0,0,-参数!B$14,1)),"")</f>
        <v>2866.2275000000009</v>
      </c>
      <c r="AC546" s="8">
        <f ca="1">IFERROR(AVERAGE(OFFSET(E546,0,0,-参数!B$15,1)),"")</f>
        <v>2684.5658620689651</v>
      </c>
      <c r="AD546" s="9" t="str">
        <f ca="1">IFERROR(IF(OR(AND(AB546/AC546-1&lt;参数!B$16,AB546/AC546-1&gt;参数!B$17),AB546/AC546-1&lt;参数!B$18),"买","卖"),"买")</f>
        <v>买</v>
      </c>
      <c r="AE546" s="7">
        <f ca="1">IF(AD545="买",$E546/$E545-1-IF(AD544="卖",参数!$B$3-IF(AD546="卖",参数!$B$3+参数!$B$4,0)),"")</f>
        <v>9.1577703528644694E-3</v>
      </c>
      <c r="AF546" s="8">
        <f t="shared" ca="1" si="168"/>
        <v>2901.1680592556418</v>
      </c>
      <c r="AG546" s="3">
        <f ca="1">AF546/MAX(AF$2:AF546)-1</f>
        <v>0</v>
      </c>
      <c r="AH546">
        <f t="shared" ca="1" si="158"/>
        <v>0</v>
      </c>
      <c r="AI546">
        <f t="shared" si="159"/>
        <v>0</v>
      </c>
      <c r="AJ546">
        <f t="shared" ca="1" si="160"/>
        <v>0</v>
      </c>
      <c r="AK546">
        <f t="shared" ca="1" si="161"/>
        <v>0</v>
      </c>
      <c r="AL546">
        <f t="shared" ca="1" si="162"/>
        <v>0</v>
      </c>
      <c r="AM546">
        <f t="shared" ca="1" si="163"/>
        <v>0</v>
      </c>
      <c r="AO546" s="9">
        <f t="shared" si="169"/>
        <v>26.970000000000255</v>
      </c>
      <c r="AP546" s="15">
        <f ca="1">IFERROR(ABS(E546-OFFSET(E546,-参数!B$20,0,1,1))/SUM(OFFSET(AO546,0,0,-参数!B$20,1)),0)</f>
        <v>0.33365564487587851</v>
      </c>
      <c r="AQ546" s="16">
        <f ca="1">(参数!B$21+参数!B$22*'000300'!AP546)^(参数!B$23)</f>
        <v>0.29997769730522272</v>
      </c>
      <c r="AR546" s="17">
        <f t="shared" ca="1" si="170"/>
        <v>2905.8847747853251</v>
      </c>
      <c r="AS546" s="9" t="str">
        <f ca="1">IF(E546+参数!B$24&gt;=AR546,"买","卖")</f>
        <v>买</v>
      </c>
      <c r="AT546" s="7">
        <f ca="1">IF(AS545="买",$E546/$E545-1-IF(AS544="卖",参数!$B$3-IF(AS546="卖",参数!$B$3+参数!$B$4,0)),"")</f>
        <v>9.1577703528644694E-3</v>
      </c>
      <c r="AU546" s="8">
        <f t="shared" ca="1" si="171"/>
        <v>2769.0747742982617</v>
      </c>
      <c r="AV546" s="7">
        <f ca="1">AU546/MAX(AU$2:AU546)-1</f>
        <v>0</v>
      </c>
      <c r="AW546" s="3">
        <f t="shared" ca="1" si="174"/>
        <v>9.8474008544999769E-3</v>
      </c>
      <c r="AX546" s="11" t="str">
        <f ca="1">IFERROR(IF(E546&gt;MAX(OFFSET(C546,-1,0,-参数!B$27,1)),"买",IF(E546&lt;MIN(OFFSET(D546,-1,0,-参数!B$26,1)),"卖",AX545)),"卖")</f>
        <v>买</v>
      </c>
      <c r="AY546" s="12">
        <f ca="1">IF(AX545="买",$E546/$E545-1-IF(AX544="卖",参数!$B$3-IF(AX546="卖",参数!$B$3+参数!$B$4,0)),"")</f>
        <v>9.1577703528644694E-3</v>
      </c>
      <c r="AZ546" s="10">
        <f t="shared" ca="1" si="172"/>
        <v>2529.1842217546559</v>
      </c>
      <c r="BA546" s="12">
        <f ca="1">AZ546/MAX(AZ$2:AZ546)-1</f>
        <v>0</v>
      </c>
    </row>
    <row r="547" spans="1:53" x14ac:dyDescent="0.15">
      <c r="A547" s="1">
        <v>39181</v>
      </c>
      <c r="B547" s="6">
        <v>2988.38</v>
      </c>
      <c r="C547" s="6">
        <v>3043.06</v>
      </c>
      <c r="D547" s="6">
        <v>2988.38</v>
      </c>
      <c r="E547" s="2">
        <v>3038.17</v>
      </c>
      <c r="F547" s="3">
        <f>E547/MAX(E$2:E547)-1</f>
        <v>0</v>
      </c>
      <c r="G547" s="2">
        <f ca="1">IFERROR(AVERAGE(OFFSET(E547,0,0,-参数!B$2,1)),"")</f>
        <v>2583.530714285715</v>
      </c>
      <c r="H547" t="str">
        <f t="shared" ca="1" si="173"/>
        <v>买</v>
      </c>
      <c r="I547" s="3">
        <f ca="1">IF(H546="买",$E547/$E546-1-IF(H545="卖",参数!$B$3-IF(H547="卖",参数!$B$3+参数!$B$4,0)),"")</f>
        <v>2.2261028731397126E-2</v>
      </c>
      <c r="J547" s="2">
        <f t="shared" ca="1" si="164"/>
        <v>3355.7826522244</v>
      </c>
      <c r="K547" s="3">
        <f ca="1">J547/MAX(J$2:J547)-1</f>
        <v>0</v>
      </c>
      <c r="L547" s="8">
        <f>L546*(参数!$B$6-1)/(参数!$B$6+1)+E547*2/(参数!$B$6+1)</f>
        <v>2798.8852136776868</v>
      </c>
      <c r="M547" s="8">
        <f>M546*(参数!$B$7-1)/(参数!$B$7+1)+E547*2/(参数!$B$7+1)</f>
        <v>2407.4307871447863</v>
      </c>
      <c r="N547" s="8">
        <f t="shared" si="156"/>
        <v>391.45442653290047</v>
      </c>
      <c r="O547" s="8">
        <f>O546*(参数!$B$8-1)/(参数!$B$8+1)+N547*2/(参数!$B$8+1)</f>
        <v>371.09025975300739</v>
      </c>
      <c r="P547" s="9" t="str">
        <f t="shared" si="165"/>
        <v>买</v>
      </c>
      <c r="Q547" s="7">
        <f>IF(P546="买",$E547/$E546-1-IF(P545="卖",参数!$B$3-IF(P547="卖",参数!$B$3+参数!$B$4,0)),"")</f>
        <v>2.2261028731397126E-2</v>
      </c>
      <c r="R547" s="8">
        <f t="shared" si="166"/>
        <v>2796.0653302070041</v>
      </c>
      <c r="S547" s="3">
        <f>R547/MAX(R$2:R547)-1</f>
        <v>0</v>
      </c>
      <c r="T547" s="10">
        <f ca="1">IFERROR(AVERAGE(OFFSET(E547,0,0,-参数!B$10,1)),"")</f>
        <v>2773.2860000000001</v>
      </c>
      <c r="U547" s="10">
        <f ca="1">IFERROR(AVERAGE(OFFSET(E547,0,0,-参数!B$11,1)),"")</f>
        <v>1405.5870370370371</v>
      </c>
      <c r="V547" s="10">
        <f t="shared" ca="1" si="157"/>
        <v>1367.6989629629629</v>
      </c>
      <c r="W547" s="10">
        <f ca="1">IFERROR(AVERAGE(OFFSET(V547,0,0,-参数!B$12,1)),"")</f>
        <v>1305.4200454545453</v>
      </c>
      <c r="X547" s="11" t="str">
        <f t="shared" ca="1" si="155"/>
        <v>买</v>
      </c>
      <c r="Y547" s="12">
        <f ca="1">IF(X546="买",$E547/$E546-1-IF(X545="卖",参数!$B$3-IF(X547="卖",参数!$B$3+参数!$B$4,0)),"")</f>
        <v>2.2261028731397126E-2</v>
      </c>
      <c r="Z547" s="10">
        <f t="shared" ca="1" si="167"/>
        <v>2929.904366816018</v>
      </c>
      <c r="AA547" s="3">
        <f ca="1">Z547/MAX(Z$2:Z547)-1</f>
        <v>0</v>
      </c>
      <c r="AB547" s="8">
        <f ca="1">IFERROR(AVERAGE(OFFSET(E547,0,0,-参数!B$14,1)),"")</f>
        <v>2896.2924999999996</v>
      </c>
      <c r="AC547" s="8">
        <f ca="1">IFERROR(AVERAGE(OFFSET(E547,0,0,-参数!B$15,1)),"")</f>
        <v>2704.589310344827</v>
      </c>
      <c r="AD547" s="9" t="str">
        <f ca="1">IFERROR(IF(OR(AND(AB547/AC547-1&lt;参数!B$16,AB547/AC547-1&gt;参数!B$17),AB547/AC547-1&lt;参数!B$18),"买","卖"),"买")</f>
        <v>买</v>
      </c>
      <c r="AE547" s="7">
        <f ca="1">IF(AD546="买",$E547/$E546-1-IF(AD545="卖",参数!$B$3-IF(AD547="卖",参数!$B$3+参数!$B$4,0)),"")</f>
        <v>2.2261028731397126E-2</v>
      </c>
      <c r="AF547" s="8">
        <f t="shared" ca="1" si="168"/>
        <v>2965.7510447773434</v>
      </c>
      <c r="AG547" s="3">
        <f ca="1">AF547/MAX(AF$2:AF547)-1</f>
        <v>0</v>
      </c>
      <c r="AH547">
        <f t="shared" ca="1" si="158"/>
        <v>0</v>
      </c>
      <c r="AI547">
        <f t="shared" si="159"/>
        <v>0</v>
      </c>
      <c r="AJ547">
        <f t="shared" ca="1" si="160"/>
        <v>0</v>
      </c>
      <c r="AK547">
        <f t="shared" ca="1" si="161"/>
        <v>0</v>
      </c>
      <c r="AL547">
        <f t="shared" ca="1" si="162"/>
        <v>0</v>
      </c>
      <c r="AM547">
        <f t="shared" ca="1" si="163"/>
        <v>0</v>
      </c>
      <c r="AO547" s="9">
        <f t="shared" si="169"/>
        <v>66.159999999999854</v>
      </c>
      <c r="AP547" s="15">
        <f ca="1">IFERROR(ABS(E547-OFFSET(E547,-参数!B$20,0,1,1))/SUM(OFFSET(AO547,0,0,-参数!B$20,1)),0)</f>
        <v>0.34622241099746709</v>
      </c>
      <c r="AQ547" s="16">
        <f ca="1">(参数!B$21+参数!B$22*'000300'!AP547)^(参数!B$23)</f>
        <v>0.31210462661255572</v>
      </c>
      <c r="AR547" s="17">
        <f t="shared" ca="1" si="170"/>
        <v>2947.1716056073087</v>
      </c>
      <c r="AS547" s="9" t="str">
        <f ca="1">IF(E547+参数!B$24&gt;=AR547,"买","卖")</f>
        <v>买</v>
      </c>
      <c r="AT547" s="7">
        <f ca="1">IF(AS546="买",$E547/$E546-1-IF(AS545="卖",参数!$B$3-IF(AS547="卖",参数!$B$3+参数!$B$4,0)),"")</f>
        <v>2.2261028731397126E-2</v>
      </c>
      <c r="AU547" s="8">
        <f t="shared" ca="1" si="171"/>
        <v>2830.7172274083023</v>
      </c>
      <c r="AV547" s="7">
        <f ca="1">AU547/MAX(AU$2:AU547)-1</f>
        <v>0</v>
      </c>
      <c r="AW547" s="3">
        <f t="shared" ca="1" si="174"/>
        <v>1.4208006862568734E-2</v>
      </c>
      <c r="AX547" s="11" t="str">
        <f ca="1">IFERROR(IF(E547&gt;MAX(OFFSET(C547,-1,0,-参数!B$27,1)),"买",IF(E547&lt;MIN(OFFSET(D547,-1,0,-参数!B$26,1)),"卖",AX546)),"卖")</f>
        <v>买</v>
      </c>
      <c r="AY547" s="12">
        <f ca="1">IF(AX546="买",$E547/$E546-1-IF(AX545="卖",参数!$B$3-IF(AX547="卖",参数!$B$3+参数!$B$4,0)),"")</f>
        <v>2.2261028731397126E-2</v>
      </c>
      <c r="AZ547" s="10">
        <f t="shared" ca="1" si="172"/>
        <v>2585.4864643821325</v>
      </c>
      <c r="BA547" s="12">
        <f ca="1">AZ547/MAX(AZ$2:AZ547)-1</f>
        <v>0</v>
      </c>
    </row>
    <row r="548" spans="1:53" x14ac:dyDescent="0.15">
      <c r="A548" s="1">
        <v>39182</v>
      </c>
      <c r="B548" s="6">
        <v>3053.35</v>
      </c>
      <c r="C548" s="6">
        <v>3081.62</v>
      </c>
      <c r="D548" s="6">
        <v>2993.11</v>
      </c>
      <c r="E548" s="2">
        <v>3081.57</v>
      </c>
      <c r="F548" s="3">
        <f>E548/MAX(E$2:E548)-1</f>
        <v>0</v>
      </c>
      <c r="G548" s="2">
        <f ca="1">IFERROR(AVERAGE(OFFSET(E548,0,0,-参数!B$2,1)),"")</f>
        <v>2597.7133928571434</v>
      </c>
      <c r="H548" t="str">
        <f t="shared" ca="1" si="173"/>
        <v>买</v>
      </c>
      <c r="I548" s="3">
        <f ca="1">IF(H547="买",$E548/$E547-1-IF(H546="卖",参数!$B$3-IF(H548="卖",参数!$B$3+参数!$B$4,0)),"")</f>
        <v>1.4284914932344073E-2</v>
      </c>
      <c r="J548" s="2">
        <f t="shared" ca="1" si="164"/>
        <v>3403.7197219428613</v>
      </c>
      <c r="K548" s="3">
        <f ca="1">J548/MAX(J$2:J548)-1</f>
        <v>0</v>
      </c>
      <c r="L548" s="8">
        <f>L547*(参数!$B$6-1)/(参数!$B$6+1)+E548*2/(参数!$B$6+1)</f>
        <v>2825.8075742798119</v>
      </c>
      <c r="M548" s="8">
        <f>M547*(参数!$B$7-1)/(参数!$B$7+1)+E548*2/(参数!$B$7+1)</f>
        <v>2423.6751055268396</v>
      </c>
      <c r="N548" s="8">
        <f t="shared" si="156"/>
        <v>402.13246875297227</v>
      </c>
      <c r="O548" s="8">
        <f>O547*(参数!$B$8-1)/(参数!$B$8+1)+N548*2/(参数!$B$8+1)</f>
        <v>377.29870155300034</v>
      </c>
      <c r="P548" s="9" t="str">
        <f t="shared" si="165"/>
        <v>买</v>
      </c>
      <c r="Q548" s="7">
        <f>IF(P547="买",$E548/$E547-1-IF(P546="卖",参数!$B$3-IF(P548="卖",参数!$B$3+参数!$B$4,0)),"")</f>
        <v>1.4284914932344073E-2</v>
      </c>
      <c r="R548" s="8">
        <f t="shared" si="166"/>
        <v>2836.0068855942877</v>
      </c>
      <c r="S548" s="3">
        <f>R548/MAX(R$2:R548)-1</f>
        <v>0</v>
      </c>
      <c r="T548" s="10">
        <f ca="1">IFERROR(AVERAGE(OFFSET(E548,0,0,-参数!B$10,1)),"")</f>
        <v>2795.3560000000002</v>
      </c>
      <c r="U548" s="10">
        <f ca="1">IFERROR(AVERAGE(OFFSET(E548,0,0,-参数!B$11,1)),"")</f>
        <v>1410.914864197531</v>
      </c>
      <c r="V548" s="10">
        <f t="shared" ca="1" si="157"/>
        <v>1384.4411358024693</v>
      </c>
      <c r="W548" s="10">
        <f ca="1">IFERROR(AVERAGE(OFFSET(V548,0,0,-参数!B$12,1)),"")</f>
        <v>1317.603744107744</v>
      </c>
      <c r="X548" s="11" t="str">
        <f t="shared" ca="1" si="155"/>
        <v>买</v>
      </c>
      <c r="Y548" s="12">
        <f ca="1">IF(X547="买",$E548/$E547-1-IF(X546="卖",参数!$B$3-IF(X548="卖",参数!$B$3+参数!$B$4,0)),"")</f>
        <v>1.4284914932344073E-2</v>
      </c>
      <c r="Z548" s="10">
        <f t="shared" ca="1" si="167"/>
        <v>2971.7578014558881</v>
      </c>
      <c r="AA548" s="3">
        <f ca="1">Z548/MAX(Z$2:Z548)-1</f>
        <v>0</v>
      </c>
      <c r="AB548" s="8">
        <f ca="1">IFERROR(AVERAGE(OFFSET(E548,0,0,-参数!B$14,1)),"")</f>
        <v>2933.5762500000001</v>
      </c>
      <c r="AC548" s="8">
        <f ca="1">IFERROR(AVERAGE(OFFSET(E548,0,0,-参数!B$15,1)),"")</f>
        <v>2723.1065517241377</v>
      </c>
      <c r="AD548" s="9" t="str">
        <f ca="1">IFERROR(IF(OR(AND(AB548/AC548-1&lt;参数!B$16,AB548/AC548-1&gt;参数!B$17),AB548/AC548-1&lt;参数!B$18),"买","卖"),"买")</f>
        <v>买</v>
      </c>
      <c r="AE548" s="7">
        <f ca="1">IF(AD547="买",$E548/$E547-1-IF(AD546="卖",参数!$B$3-IF(AD548="卖",参数!$B$3+参数!$B$4,0)),"")</f>
        <v>1.4284914932344073E-2</v>
      </c>
      <c r="AF548" s="8">
        <f t="shared" ca="1" si="168"/>
        <v>3008.1165461624983</v>
      </c>
      <c r="AG548" s="3">
        <f ca="1">AF548/MAX(AF$2:AF548)-1</f>
        <v>0</v>
      </c>
      <c r="AH548">
        <f t="shared" ca="1" si="158"/>
        <v>0</v>
      </c>
      <c r="AI548">
        <f t="shared" si="159"/>
        <v>0</v>
      </c>
      <c r="AJ548">
        <f t="shared" ca="1" si="160"/>
        <v>0</v>
      </c>
      <c r="AK548">
        <f t="shared" ca="1" si="161"/>
        <v>0</v>
      </c>
      <c r="AL548">
        <f t="shared" ca="1" si="162"/>
        <v>0</v>
      </c>
      <c r="AM548">
        <f t="shared" ca="1" si="163"/>
        <v>0</v>
      </c>
      <c r="AO548" s="9">
        <f t="shared" si="169"/>
        <v>43.400000000000091</v>
      </c>
      <c r="AP548" s="15">
        <f ca="1">IFERROR(ABS(E548-OFFSET(E548,-参数!B$20,0,1,1))/SUM(OFFSET(AO548,0,0,-参数!B$20,1)),0)</f>
        <v>0.35190671715184901</v>
      </c>
      <c r="AQ548" s="16">
        <f ca="1">(参数!B$21+参数!B$22*'000300'!AP548)^(参数!B$23)</f>
        <v>0.31758998205153427</v>
      </c>
      <c r="AR548" s="17">
        <f t="shared" ca="1" si="170"/>
        <v>2989.855189270239</v>
      </c>
      <c r="AS548" s="9" t="str">
        <f ca="1">IF(E548+参数!B$24&gt;=AR548,"买","卖")</f>
        <v>买</v>
      </c>
      <c r="AT548" s="7">
        <f ca="1">IF(AS547="买",$E548/$E547-1-IF(AS546="卖",参数!$B$3-IF(AS548="卖",参数!$B$3+参数!$B$4,0)),"")</f>
        <v>1.4284914932344073E-2</v>
      </c>
      <c r="AU548" s="8">
        <f t="shared" ca="1" si="171"/>
        <v>2871.1537821993506</v>
      </c>
      <c r="AV548" s="7">
        <f ca="1">AU548/MAX(AU$2:AU548)-1</f>
        <v>0</v>
      </c>
      <c r="AW548" s="3">
        <f t="shared" ca="1" si="174"/>
        <v>1.4482897290989172E-2</v>
      </c>
      <c r="AX548" s="11" t="str">
        <f ca="1">IFERROR(IF(E548&gt;MAX(OFFSET(C548,-1,0,-参数!B$27,1)),"买",IF(E548&lt;MIN(OFFSET(D548,-1,0,-参数!B$26,1)),"卖",AX547)),"卖")</f>
        <v>买</v>
      </c>
      <c r="AY548" s="12">
        <f ca="1">IF(AX547="买",$E548/$E547-1-IF(AX546="卖",参数!$B$3-IF(AX548="卖",参数!$B$3+参数!$B$4,0)),"")</f>
        <v>1.4284914932344073E-2</v>
      </c>
      <c r="AZ548" s="10">
        <f t="shared" ca="1" si="172"/>
        <v>2622.4199185845582</v>
      </c>
      <c r="BA548" s="12">
        <f ca="1">AZ548/MAX(AZ$2:AZ548)-1</f>
        <v>0</v>
      </c>
    </row>
    <row r="549" spans="1:53" x14ac:dyDescent="0.15">
      <c r="A549" s="1">
        <v>39183</v>
      </c>
      <c r="B549" s="6">
        <v>3092.08</v>
      </c>
      <c r="C549" s="6">
        <v>3121.54</v>
      </c>
      <c r="D549" s="6">
        <v>3059.28</v>
      </c>
      <c r="E549" s="2">
        <v>3121.32</v>
      </c>
      <c r="F549" s="3">
        <f>E549/MAX(E$2:E549)-1</f>
        <v>0</v>
      </c>
      <c r="G549" s="2">
        <f ca="1">IFERROR(AVERAGE(OFFSET(E549,0,0,-参数!B$2,1)),"")</f>
        <v>2611.4178571428579</v>
      </c>
      <c r="H549" t="str">
        <f t="shared" ca="1" si="173"/>
        <v>买</v>
      </c>
      <c r="I549" s="3">
        <f ca="1">IF(H548="买",$E549/$E548-1-IF(H547="卖",参数!$B$3-IF(H549="卖",参数!$B$3+参数!$B$4,0)),"")</f>
        <v>1.2899268879175141E-2</v>
      </c>
      <c r="J549" s="2">
        <f t="shared" ca="1" si="164"/>
        <v>3447.6252178255536</v>
      </c>
      <c r="K549" s="3">
        <f ca="1">J549/MAX(J$2:J549)-1</f>
        <v>0</v>
      </c>
      <c r="L549" s="8">
        <f>L548*(参数!$B$6-1)/(参数!$B$6+1)+E549*2/(参数!$B$6+1)</f>
        <v>2853.9516148245916</v>
      </c>
      <c r="M549" s="8">
        <f>M548*(参数!$B$7-1)/(参数!$B$7+1)+E549*2/(参数!$B$7+1)</f>
        <v>2440.4858258755903</v>
      </c>
      <c r="N549" s="8">
        <f t="shared" si="156"/>
        <v>413.46578894900131</v>
      </c>
      <c r="O549" s="8">
        <f>O548*(参数!$B$8-1)/(参数!$B$8+1)+N549*2/(参数!$B$8+1)</f>
        <v>384.53211903220051</v>
      </c>
      <c r="P549" s="9" t="str">
        <f t="shared" si="165"/>
        <v>买</v>
      </c>
      <c r="Q549" s="7">
        <f>IF(P548="买",$E549/$E548-1-IF(P547="卖",参数!$B$3-IF(P549="卖",参数!$B$3+参数!$B$4,0)),"")</f>
        <v>1.2899268879175141E-2</v>
      </c>
      <c r="R549" s="8">
        <f t="shared" si="166"/>
        <v>2872.5893009547603</v>
      </c>
      <c r="S549" s="3">
        <f>R549/MAX(R$2:R549)-1</f>
        <v>0</v>
      </c>
      <c r="T549" s="10">
        <f ca="1">IFERROR(AVERAGE(OFFSET(E549,0,0,-参数!B$10,1)),"")</f>
        <v>2821.5540000000001</v>
      </c>
      <c r="U549" s="10">
        <f ca="1">IFERROR(AVERAGE(OFFSET(E549,0,0,-参数!B$11,1)),"")</f>
        <v>1416.3317777777777</v>
      </c>
      <c r="V549" s="10">
        <f t="shared" ca="1" si="157"/>
        <v>1405.2222222222224</v>
      </c>
      <c r="W549" s="10">
        <f ca="1">IFERROR(AVERAGE(OFFSET(V549,0,0,-参数!B$12,1)),"")</f>
        <v>1330.6243535353535</v>
      </c>
      <c r="X549" s="11" t="str">
        <f t="shared" ca="1" si="155"/>
        <v>买</v>
      </c>
      <c r="Y549" s="12">
        <f ca="1">IF(X548="买",$E549/$E548-1-IF(X547="卖",参数!$B$3-IF(X549="卖",参数!$B$3+参数!$B$4,0)),"")</f>
        <v>1.2899268879175141E-2</v>
      </c>
      <c r="Z549" s="10">
        <f t="shared" ca="1" si="167"/>
        <v>3010.091304380654</v>
      </c>
      <c r="AA549" s="3">
        <f ca="1">Z549/MAX(Z$2:Z549)-1</f>
        <v>0</v>
      </c>
      <c r="AB549" s="8">
        <f ca="1">IFERROR(AVERAGE(OFFSET(E549,0,0,-参数!B$14,1)),"")</f>
        <v>2976.0187500000002</v>
      </c>
      <c r="AC549" s="8">
        <f ca="1">IFERROR(AVERAGE(OFFSET(E549,0,0,-参数!B$15,1)),"")</f>
        <v>2745.4437931034481</v>
      </c>
      <c r="AD549" s="9" t="str">
        <f ca="1">IFERROR(IF(OR(AND(AB549/AC549-1&lt;参数!B$16,AB549/AC549-1&gt;参数!B$17),AB549/AC549-1&lt;参数!B$18),"买","卖"),"买")</f>
        <v>买</v>
      </c>
      <c r="AE549" s="7">
        <f ca="1">IF(AD548="买",$E549/$E548-1-IF(AD547="卖",参数!$B$3-IF(AD549="卖",参数!$B$3+参数!$B$4,0)),"")</f>
        <v>1.2899268879175141E-2</v>
      </c>
      <c r="AF549" s="8">
        <f t="shared" ca="1" si="168"/>
        <v>3046.9190503113441</v>
      </c>
      <c r="AG549" s="3">
        <f ca="1">AF549/MAX(AF$2:AF549)-1</f>
        <v>0</v>
      </c>
      <c r="AH549">
        <f t="shared" ca="1" si="158"/>
        <v>0</v>
      </c>
      <c r="AI549">
        <f t="shared" si="159"/>
        <v>0</v>
      </c>
      <c r="AJ549">
        <f t="shared" ca="1" si="160"/>
        <v>0</v>
      </c>
      <c r="AK549">
        <f t="shared" ca="1" si="161"/>
        <v>0</v>
      </c>
      <c r="AL549">
        <f t="shared" ca="1" si="162"/>
        <v>0</v>
      </c>
      <c r="AM549">
        <f t="shared" ca="1" si="163"/>
        <v>0</v>
      </c>
      <c r="AO549" s="9">
        <f t="shared" si="169"/>
        <v>39.75</v>
      </c>
      <c r="AP549" s="15">
        <f ca="1">IFERROR(ABS(E549-OFFSET(E549,-参数!B$20,0,1,1))/SUM(OFFSET(AO549,0,0,-参数!B$20,1)),0)</f>
        <v>0.37120706442861784</v>
      </c>
      <c r="AQ549" s="16">
        <f ca="1">(参数!B$21+参数!B$22*'000300'!AP549)^(参数!B$23)</f>
        <v>0.33621481717361618</v>
      </c>
      <c r="AR549" s="17">
        <f t="shared" ca="1" si="170"/>
        <v>3034.0556065745095</v>
      </c>
      <c r="AS549" s="9" t="str">
        <f ca="1">IF(E549+参数!B$24&gt;=AR549,"买","卖")</f>
        <v>买</v>
      </c>
      <c r="AT549" s="7">
        <f ca="1">IF(AS548="买",$E549/$E548-1-IF(AS547="卖",参数!$B$3-IF(AS549="卖",参数!$B$3+参数!$B$4,0)),"")</f>
        <v>1.2899268879175141E-2</v>
      </c>
      <c r="AU549" s="8">
        <f t="shared" ca="1" si="171"/>
        <v>2908.1895668294005</v>
      </c>
      <c r="AV549" s="7">
        <f ca="1">AU549/MAX(AU$2:AU549)-1</f>
        <v>0</v>
      </c>
      <c r="AW549" s="3">
        <f t="shared" ca="1" si="174"/>
        <v>1.4783464250340161E-2</v>
      </c>
      <c r="AX549" s="11" t="str">
        <f ca="1">IFERROR(IF(E549&gt;MAX(OFFSET(C549,-1,0,-参数!B$27,1)),"买",IF(E549&lt;MIN(OFFSET(D549,-1,0,-参数!B$26,1)),"卖",AX548)),"卖")</f>
        <v>买</v>
      </c>
      <c r="AY549" s="12">
        <f ca="1">IF(AX548="买",$E549/$E548-1-IF(AX547="卖",参数!$B$3-IF(AX549="卖",参数!$B$3+参数!$B$4,0)),"")</f>
        <v>1.2899268879175141E-2</v>
      </c>
      <c r="AZ549" s="10">
        <f t="shared" ca="1" si="172"/>
        <v>2656.2472182284851</v>
      </c>
      <c r="BA549" s="12">
        <f ca="1">AZ549/MAX(AZ$2:AZ549)-1</f>
        <v>0</v>
      </c>
    </row>
    <row r="550" spans="1:53" x14ac:dyDescent="0.15">
      <c r="A550" s="1">
        <v>39184</v>
      </c>
      <c r="B550" s="6">
        <v>3129.25</v>
      </c>
      <c r="C550" s="6">
        <v>3176.69</v>
      </c>
      <c r="D550" s="6">
        <v>3114.91</v>
      </c>
      <c r="E550" s="2">
        <v>3176.44</v>
      </c>
      <c r="F550" s="3">
        <f>E550/MAX(E$2:E550)-1</f>
        <v>0</v>
      </c>
      <c r="G550" s="2">
        <f ca="1">IFERROR(AVERAGE(OFFSET(E550,0,0,-参数!B$2,1)),"")</f>
        <v>2626.9091071428584</v>
      </c>
      <c r="H550" t="str">
        <f t="shared" ca="1" si="173"/>
        <v>买</v>
      </c>
      <c r="I550" s="3">
        <f ca="1">IF(H549="买",$E550/$E549-1-IF(H548="卖",参数!$B$3-IF(H550="卖",参数!$B$3+参数!$B$4,0)),"")</f>
        <v>1.7659195468583855E-2</v>
      </c>
      <c r="J550" s="2">
        <f t="shared" ca="1" si="164"/>
        <v>3508.5075054495542</v>
      </c>
      <c r="K550" s="3">
        <f ca="1">J550/MAX(J$2:J550)-1</f>
        <v>0</v>
      </c>
      <c r="L550" s="8">
        <f>L549*(参数!$B$6-1)/(参数!$B$6+1)+E550*2/(参数!$B$6+1)</f>
        <v>2884.6647943651064</v>
      </c>
      <c r="M550" s="8">
        <f>M549*(参数!$B$7-1)/(参数!$B$7+1)+E550*2/(参数!$B$7+1)</f>
        <v>2458.2196613966607</v>
      </c>
      <c r="N550" s="8">
        <f t="shared" si="156"/>
        <v>426.44513296844571</v>
      </c>
      <c r="O550" s="8">
        <f>O549*(参数!$B$8-1)/(参数!$B$8+1)+N550*2/(参数!$B$8+1)</f>
        <v>392.91472181944954</v>
      </c>
      <c r="P550" s="9" t="str">
        <f t="shared" si="165"/>
        <v>买</v>
      </c>
      <c r="Q550" s="7">
        <f>IF(P549="买",$E550/$E549-1-IF(P548="卖",参数!$B$3-IF(P550="卖",参数!$B$3+参数!$B$4,0)),"")</f>
        <v>1.7659195468583855E-2</v>
      </c>
      <c r="R550" s="8">
        <f t="shared" si="166"/>
        <v>2923.3169169212833</v>
      </c>
      <c r="S550" s="3">
        <f>R550/MAX(R$2:R550)-1</f>
        <v>0</v>
      </c>
      <c r="T550" s="10">
        <f ca="1">IFERROR(AVERAGE(OFFSET(E550,0,0,-参数!B$10,1)),"")</f>
        <v>2848.0985000000001</v>
      </c>
      <c r="U550" s="10">
        <f ca="1">IFERROR(AVERAGE(OFFSET(E550,0,0,-参数!B$11,1)),"")</f>
        <v>1421.8709135802465</v>
      </c>
      <c r="V550" s="10">
        <f t="shared" ca="1" si="157"/>
        <v>1426.2275864197536</v>
      </c>
      <c r="W550" s="10">
        <f ca="1">IFERROR(AVERAGE(OFFSET(V550,0,0,-参数!B$12,1)),"")</f>
        <v>1344.8398209876543</v>
      </c>
      <c r="X550" s="11" t="str">
        <f t="shared" ca="1" si="155"/>
        <v>买</v>
      </c>
      <c r="Y550" s="12">
        <f ca="1">IF(X549="买",$E550/$E549-1-IF(X548="卖",参数!$B$3-IF(X550="卖",参数!$B$3+参数!$B$4,0)),"")</f>
        <v>1.7659195468583855E-2</v>
      </c>
      <c r="Z550" s="10">
        <f t="shared" ca="1" si="167"/>
        <v>3063.2470951029964</v>
      </c>
      <c r="AA550" s="3">
        <f ca="1">Z550/MAX(Z$2:Z550)-1</f>
        <v>0</v>
      </c>
      <c r="AB550" s="8">
        <f ca="1">IFERROR(AVERAGE(OFFSET(E550,0,0,-参数!B$14,1)),"")</f>
        <v>3016.81</v>
      </c>
      <c r="AC550" s="8">
        <f ca="1">IFERROR(AVERAGE(OFFSET(E550,0,0,-参数!B$15,1)),"")</f>
        <v>2768.4682758620697</v>
      </c>
      <c r="AD550" s="9" t="str">
        <f ca="1">IFERROR(IF(OR(AND(AB550/AC550-1&lt;参数!B$16,AB550/AC550-1&gt;参数!B$17),AB550/AC550-1&lt;参数!B$18),"买","卖"),"买")</f>
        <v>买</v>
      </c>
      <c r="AE550" s="7">
        <f ca="1">IF(AD549="买",$E550/$E549-1-IF(AD548="卖",参数!$B$3-IF(AD550="卖",参数!$B$3+参数!$B$4,0)),"")</f>
        <v>1.7659195468583855E-2</v>
      </c>
      <c r="AF550" s="8">
        <f t="shared" ca="1" si="168"/>
        <v>3100.7251893977441</v>
      </c>
      <c r="AG550" s="3">
        <f ca="1">AF550/MAX(AF$2:AF550)-1</f>
        <v>0</v>
      </c>
      <c r="AH550">
        <f t="shared" ca="1" si="158"/>
        <v>0</v>
      </c>
      <c r="AI550">
        <f t="shared" si="159"/>
        <v>0</v>
      </c>
      <c r="AJ550">
        <f t="shared" ca="1" si="160"/>
        <v>0</v>
      </c>
      <c r="AK550">
        <f t="shared" ca="1" si="161"/>
        <v>0</v>
      </c>
      <c r="AL550">
        <f t="shared" ca="1" si="162"/>
        <v>0</v>
      </c>
      <c r="AM550">
        <f t="shared" ca="1" si="163"/>
        <v>0</v>
      </c>
      <c r="AO550" s="9">
        <f t="shared" si="169"/>
        <v>55.119999999999891</v>
      </c>
      <c r="AP550" s="15">
        <f ca="1">IFERROR(ABS(E550-OFFSET(E550,-参数!B$20,0,1,1))/SUM(OFFSET(AO550,0,0,-参数!B$20,1)),0)</f>
        <v>0.38721536284812502</v>
      </c>
      <c r="AQ550" s="16">
        <f ca="1">(参数!B$21+参数!B$22*'000300'!AP550)^(参数!B$23)</f>
        <v>0.35166282514844061</v>
      </c>
      <c r="AR550" s="17">
        <f t="shared" ca="1" si="170"/>
        <v>3084.1269046235648</v>
      </c>
      <c r="AS550" s="9" t="str">
        <f ca="1">IF(E550+参数!B$24&gt;=AR550,"买","卖")</f>
        <v>买</v>
      </c>
      <c r="AT550" s="7">
        <f ca="1">IF(AS549="买",$E550/$E549-1-IF(AS548="卖",参数!$B$3-IF(AS550="卖",参数!$B$3+参数!$B$4,0)),"")</f>
        <v>1.7659195468583855E-2</v>
      </c>
      <c r="AU550" s="8">
        <f t="shared" ca="1" si="171"/>
        <v>2959.5458548497372</v>
      </c>
      <c r="AV550" s="7">
        <f ca="1">AU550/MAX(AU$2:AU550)-1</f>
        <v>0</v>
      </c>
      <c r="AW550" s="3">
        <f t="shared" ca="1" si="174"/>
        <v>1.650309174972131E-2</v>
      </c>
      <c r="AX550" s="11" t="str">
        <f ca="1">IFERROR(IF(E550&gt;MAX(OFFSET(C550,-1,0,-参数!B$27,1)),"买",IF(E550&lt;MIN(OFFSET(D550,-1,0,-参数!B$26,1)),"卖",AX549)),"卖")</f>
        <v>买</v>
      </c>
      <c r="AY550" s="12">
        <f ca="1">IF(AX549="买",$E550/$E549-1-IF(AX548="卖",参数!$B$3-IF(AX550="卖",参数!$B$3+参数!$B$4,0)),"")</f>
        <v>1.7659195468583855E-2</v>
      </c>
      <c r="AZ550" s="10">
        <f t="shared" ca="1" si="172"/>
        <v>2703.1544070680638</v>
      </c>
      <c r="BA550" s="12">
        <f ca="1">AZ550/MAX(AZ$2:AZ550)-1</f>
        <v>0</v>
      </c>
    </row>
    <row r="551" spans="1:53" x14ac:dyDescent="0.15">
      <c r="A551" s="1">
        <v>39185</v>
      </c>
      <c r="B551" s="6">
        <v>3182.78</v>
      </c>
      <c r="C551" s="6">
        <v>3211.61</v>
      </c>
      <c r="D551" s="6">
        <v>3154.11</v>
      </c>
      <c r="E551" s="2">
        <v>3169.23</v>
      </c>
      <c r="F551" s="3">
        <f>E551/MAX(E$2:E551)-1</f>
        <v>-2.2698366725013575E-3</v>
      </c>
      <c r="G551" s="2">
        <f ca="1">IFERROR(AVERAGE(OFFSET(E551,0,0,-参数!B$2,1)),"")</f>
        <v>2642.1258928571438</v>
      </c>
      <c r="H551" t="str">
        <f t="shared" ca="1" si="173"/>
        <v>买</v>
      </c>
      <c r="I551" s="3">
        <f ca="1">IF(H550="买",$E551/$E550-1-IF(H549="卖",参数!$B$3-IF(H551="卖",参数!$B$3+参数!$B$4,0)),"")</f>
        <v>-2.2698366725013575E-3</v>
      </c>
      <c r="J551" s="2">
        <f t="shared" ca="1" si="164"/>
        <v>3500.5437664479387</v>
      </c>
      <c r="K551" s="3">
        <f ca="1">J551/MAX(J$2:J551)-1</f>
        <v>-2.2698366725013575E-3</v>
      </c>
      <c r="L551" s="8">
        <f>L550*(参数!$B$6-1)/(参数!$B$6+1)+E551*2/(参数!$B$6+1)</f>
        <v>2911.7662425208109</v>
      </c>
      <c r="M551" s="8">
        <f>M550*(参数!$B$7-1)/(参数!$B$7+1)+E551*2/(参数!$B$7+1)</f>
        <v>2475.3524406401148</v>
      </c>
      <c r="N551" s="8">
        <f t="shared" si="156"/>
        <v>436.41380188069616</v>
      </c>
      <c r="O551" s="8">
        <f>O550*(参数!$B$8-1)/(参数!$B$8+1)+N551*2/(参数!$B$8+1)</f>
        <v>401.61453783169884</v>
      </c>
      <c r="P551" s="9" t="str">
        <f t="shared" si="165"/>
        <v>买</v>
      </c>
      <c r="Q551" s="7">
        <f>IF(P550="买",$E551/$E550-1-IF(P549="卖",参数!$B$3-IF(P551="卖",参数!$B$3+参数!$B$4,0)),"")</f>
        <v>-2.2698366725013575E-3</v>
      </c>
      <c r="R551" s="8">
        <f t="shared" si="166"/>
        <v>2916.6814649779117</v>
      </c>
      <c r="S551" s="3">
        <f>R551/MAX(R$2:R551)-1</f>
        <v>-2.2698366725013575E-3</v>
      </c>
      <c r="T551" s="10">
        <f ca="1">IFERROR(AVERAGE(OFFSET(E551,0,0,-参数!B$10,1)),"")</f>
        <v>2876.3485000000005</v>
      </c>
      <c r="U551" s="10">
        <f ca="1">IFERROR(AVERAGE(OFFSET(E551,0,0,-参数!B$11,1)),"")</f>
        <v>1427.3742716049378</v>
      </c>
      <c r="V551" s="10">
        <f t="shared" ca="1" si="157"/>
        <v>1448.9742283950627</v>
      </c>
      <c r="W551" s="10">
        <f ca="1">IFERROR(AVERAGE(OFFSET(V551,0,0,-参数!B$12,1)),"")</f>
        <v>1360.1431829405165</v>
      </c>
      <c r="X551" s="11" t="str">
        <f t="shared" ca="1" si="155"/>
        <v>买</v>
      </c>
      <c r="Y551" s="12">
        <f ca="1">IF(X550="买",$E551/$E550-1-IF(X549="卖",参数!$B$3-IF(X551="卖",参数!$B$3+参数!$B$4,0)),"")</f>
        <v>-2.2698366725013575E-3</v>
      </c>
      <c r="Z551" s="10">
        <f t="shared" ca="1" si="167"/>
        <v>3056.2940245095983</v>
      </c>
      <c r="AA551" s="3">
        <f ca="1">Z551/MAX(Z$2:Z551)-1</f>
        <v>-2.2698366725013575E-3</v>
      </c>
      <c r="AB551" s="8">
        <f ca="1">IFERROR(AVERAGE(OFFSET(E551,0,0,-参数!B$14,1)),"")</f>
        <v>3051.95</v>
      </c>
      <c r="AC551" s="8">
        <f ca="1">IFERROR(AVERAGE(OFFSET(E551,0,0,-参数!B$15,1)),"")</f>
        <v>2792.3862068965523</v>
      </c>
      <c r="AD551" s="9" t="str">
        <f ca="1">IFERROR(IF(OR(AND(AB551/AC551-1&lt;参数!B$16,AB551/AC551-1&gt;参数!B$17),AB551/AC551-1&lt;参数!B$18),"买","卖"),"买")</f>
        <v>买</v>
      </c>
      <c r="AE551" s="7">
        <f ca="1">IF(AD550="买",$E551/$E550-1-IF(AD549="卖",参数!$B$3-IF(AD551="卖",参数!$B$3+参数!$B$4,0)),"")</f>
        <v>-2.2698366725013575E-3</v>
      </c>
      <c r="AF551" s="8">
        <f t="shared" ca="1" si="168"/>
        <v>3093.6870496515003</v>
      </c>
      <c r="AG551" s="3">
        <f ca="1">AF551/MAX(AF$2:AF551)-1</f>
        <v>-2.2698366725013575E-3</v>
      </c>
      <c r="AH551">
        <f t="shared" ca="1" si="158"/>
        <v>0</v>
      </c>
      <c r="AI551">
        <f t="shared" si="159"/>
        <v>0</v>
      </c>
      <c r="AJ551">
        <f t="shared" ca="1" si="160"/>
        <v>0</v>
      </c>
      <c r="AK551">
        <f t="shared" ca="1" si="161"/>
        <v>0</v>
      </c>
      <c r="AL551">
        <f t="shared" ca="1" si="162"/>
        <v>0</v>
      </c>
      <c r="AM551">
        <f t="shared" ca="1" si="163"/>
        <v>0</v>
      </c>
      <c r="AO551" s="9">
        <f t="shared" si="169"/>
        <v>7.2100000000000364</v>
      </c>
      <c r="AP551" s="15">
        <f ca="1">IFERROR(ABS(E551-OFFSET(E551,-参数!B$20,0,1,1))/SUM(OFFSET(AO551,0,0,-参数!B$20,1)),0)</f>
        <v>0.37601750894857666</v>
      </c>
      <c r="AQ551" s="16">
        <f ca="1">(参数!B$21+参数!B$22*'000300'!AP551)^(参数!B$23)</f>
        <v>0.34085689613537645</v>
      </c>
      <c r="AR551" s="17">
        <f t="shared" ca="1" si="170"/>
        <v>3113.1348815650899</v>
      </c>
      <c r="AS551" s="9" t="str">
        <f ca="1">IF(E551+参数!B$24&gt;=AR551,"买","卖")</f>
        <v>买</v>
      </c>
      <c r="AT551" s="7">
        <f ca="1">IF(AS550="买",$E551/$E550-1-IF(AS549="卖",参数!$B$3-IF(AS551="卖",参数!$B$3+参数!$B$4,0)),"")</f>
        <v>-2.2698366725013575E-3</v>
      </c>
      <c r="AU551" s="8">
        <f t="shared" ca="1" si="171"/>
        <v>2952.82816913445</v>
      </c>
      <c r="AV551" s="7">
        <f ca="1">AU551/MAX(AU$2:AU551)-1</f>
        <v>-2.2698366725013575E-3</v>
      </c>
      <c r="AW551" s="3">
        <f t="shared" ca="1" si="174"/>
        <v>9.4055717675034511E-3</v>
      </c>
      <c r="AX551" s="11" t="str">
        <f ca="1">IFERROR(IF(E551&gt;MAX(OFFSET(C551,-1,0,-参数!B$27,1)),"买",IF(E551&lt;MIN(OFFSET(D551,-1,0,-参数!B$26,1)),"卖",AX550)),"卖")</f>
        <v>买</v>
      </c>
      <c r="AY551" s="12">
        <f ca="1">IF(AX550="买",$E551/$E550-1-IF(AX549="卖",参数!$B$3-IF(AX551="卖",参数!$B$3+参数!$B$4,0)),"")</f>
        <v>-2.2698366725013575E-3</v>
      </c>
      <c r="AZ551" s="10">
        <f t="shared" ca="1" si="172"/>
        <v>2697.0186880634669</v>
      </c>
      <c r="BA551" s="12">
        <f ca="1">AZ551/MAX(AZ$2:AZ551)-1</f>
        <v>-2.2698366725014685E-3</v>
      </c>
    </row>
    <row r="552" spans="1:53" x14ac:dyDescent="0.15">
      <c r="A552" s="1">
        <v>39188</v>
      </c>
      <c r="B552" s="6">
        <v>3177.3</v>
      </c>
      <c r="C552" s="6">
        <v>3256.57</v>
      </c>
      <c r="D552" s="6">
        <v>3177.29</v>
      </c>
      <c r="E552" s="2">
        <v>3256</v>
      </c>
      <c r="F552" s="3">
        <f>E552/MAX(E$2:E552)-1</f>
        <v>0</v>
      </c>
      <c r="G552" s="2">
        <f ca="1">IFERROR(AVERAGE(OFFSET(E552,0,0,-参数!B$2,1)),"")</f>
        <v>2657.4814285714297</v>
      </c>
      <c r="H552" t="str">
        <f t="shared" ca="1" si="173"/>
        <v>买</v>
      </c>
      <c r="I552" s="3">
        <f ca="1">IF(H551="买",$E552/$E551-1-IF(H550="卖",参数!$B$3-IF(H552="卖",参数!$B$3+参数!$B$4,0)),"")</f>
        <v>2.7378890140507206E-2</v>
      </c>
      <c r="J552" s="2">
        <f t="shared" ca="1" si="164"/>
        <v>3596.3847696615539</v>
      </c>
      <c r="K552" s="3">
        <f ca="1">J552/MAX(J$2:J552)-1</f>
        <v>0</v>
      </c>
      <c r="L552" s="8">
        <f>L551*(参数!$B$6-1)/(参数!$B$6+1)+E552*2/(参数!$B$6+1)</f>
        <v>2944.5504098997812</v>
      </c>
      <c r="M552" s="8">
        <f>M551*(参数!$B$7-1)/(参数!$B$7+1)+E552*2/(参数!$B$7+1)</f>
        <v>2494.1632252030035</v>
      </c>
      <c r="N552" s="8">
        <f t="shared" si="156"/>
        <v>450.38718469677769</v>
      </c>
      <c r="O552" s="8">
        <f>O551*(参数!$B$8-1)/(参数!$B$8+1)+N552*2/(参数!$B$8+1)</f>
        <v>411.36906720471461</v>
      </c>
      <c r="P552" s="9" t="str">
        <f t="shared" si="165"/>
        <v>买</v>
      </c>
      <c r="Q552" s="7">
        <f>IF(P551="买",$E552/$E551-1-IF(P550="卖",参数!$B$3-IF(P552="卖",参数!$B$3+参数!$B$4,0)),"")</f>
        <v>2.7378890140507206E-2</v>
      </c>
      <c r="R552" s="8">
        <f t="shared" si="166"/>
        <v>2996.5369663823953</v>
      </c>
      <c r="S552" s="3">
        <f>R552/MAX(R$2:R552)-1</f>
        <v>0</v>
      </c>
      <c r="T552" s="10">
        <f ca="1">IFERROR(AVERAGE(OFFSET(E552,0,0,-参数!B$10,1)),"")</f>
        <v>2906.1780000000008</v>
      </c>
      <c r="U552" s="10">
        <f ca="1">IFERROR(AVERAGE(OFFSET(E552,0,0,-参数!B$11,1)),"")</f>
        <v>1433.05824691358</v>
      </c>
      <c r="V552" s="10">
        <f t="shared" ca="1" si="157"/>
        <v>1473.1197530864208</v>
      </c>
      <c r="W552" s="10">
        <f ca="1">IFERROR(AVERAGE(OFFSET(V552,0,0,-参数!B$12,1)),"")</f>
        <v>1376.8241980920316</v>
      </c>
      <c r="X552" s="11" t="str">
        <f t="shared" ca="1" si="155"/>
        <v>买</v>
      </c>
      <c r="Y552" s="12">
        <f ca="1">IF(X551="买",$E552/$E551-1-IF(X550="卖",参数!$B$3-IF(X552="卖",参数!$B$3+参数!$B$4,0)),"")</f>
        <v>2.7378890140507206E-2</v>
      </c>
      <c r="Z552" s="10">
        <f t="shared" ca="1" si="167"/>
        <v>3139.9719628437351</v>
      </c>
      <c r="AA552" s="3">
        <f ca="1">Z552/MAX(Z$2:Z552)-1</f>
        <v>0</v>
      </c>
      <c r="AB552" s="8">
        <f ca="1">IFERROR(AVERAGE(OFFSET(E552,0,0,-参数!B$14,1)),"")</f>
        <v>3094.9724999999999</v>
      </c>
      <c r="AC552" s="8">
        <f ca="1">IFERROR(AVERAGE(OFFSET(E552,0,0,-参数!B$15,1)),"")</f>
        <v>2817.7555172413799</v>
      </c>
      <c r="AD552" s="9" t="str">
        <f ca="1">IFERROR(IF(OR(AND(AB552/AC552-1&lt;参数!B$16,AB552/AC552-1&gt;参数!B$17),AB552/AC552-1&lt;参数!B$18),"买","卖"),"买")</f>
        <v>买</v>
      </c>
      <c r="AE552" s="7">
        <f ca="1">IF(AD551="买",$E552/$E551-1-IF(AD550="卖",参数!$B$3-IF(AD552="卖",参数!$B$3+参数!$B$4,0)),"")</f>
        <v>2.7378890140507206E-2</v>
      </c>
      <c r="AF552" s="8">
        <f t="shared" ca="1" si="168"/>
        <v>3178.3887675130186</v>
      </c>
      <c r="AG552" s="3">
        <f ca="1">AF552/MAX(AF$2:AF552)-1</f>
        <v>0</v>
      </c>
      <c r="AH552">
        <f t="shared" ca="1" si="158"/>
        <v>0</v>
      </c>
      <c r="AI552">
        <f t="shared" si="159"/>
        <v>0</v>
      </c>
      <c r="AJ552">
        <f t="shared" ca="1" si="160"/>
        <v>0</v>
      </c>
      <c r="AK552">
        <f t="shared" ca="1" si="161"/>
        <v>0</v>
      </c>
      <c r="AL552">
        <f t="shared" ca="1" si="162"/>
        <v>0</v>
      </c>
      <c r="AM552">
        <f t="shared" ca="1" si="163"/>
        <v>0</v>
      </c>
      <c r="AO552" s="9">
        <f t="shared" si="169"/>
        <v>86.769999999999982</v>
      </c>
      <c r="AP552" s="15">
        <f ca="1">IFERROR(ABS(E552-OFFSET(E552,-参数!B$20,0,1,1))/SUM(OFFSET(AO552,0,0,-参数!B$20,1)),0)</f>
        <v>0.39249653003234664</v>
      </c>
      <c r="AQ552" s="16">
        <f ca="1">(参数!B$21+参数!B$22*'000300'!AP552)^(参数!B$23)</f>
        <v>0.35675915148121445</v>
      </c>
      <c r="AR552" s="17">
        <f t="shared" ca="1" si="170"/>
        <v>3164.1033199941912</v>
      </c>
      <c r="AS552" s="9" t="str">
        <f ca="1">IF(E552+参数!B$24&gt;=AR552,"买","卖")</f>
        <v>买</v>
      </c>
      <c r="AT552" s="7">
        <f ca="1">IF(AS551="买",$E552/$E551-1-IF(AS550="卖",参数!$B$3-IF(AS552="卖",参数!$B$3+参数!$B$4,0)),"")</f>
        <v>2.7378890140507206E-2</v>
      </c>
      <c r="AU552" s="8">
        <f t="shared" ca="1" si="171"/>
        <v>3033.6733271809771</v>
      </c>
      <c r="AV552" s="7">
        <f ca="1">AU552/MAX(AU$2:AU552)-1</f>
        <v>0</v>
      </c>
      <c r="AW552" s="3">
        <f t="shared" ca="1" si="174"/>
        <v>1.6372062364184314E-2</v>
      </c>
      <c r="AX552" s="11" t="str">
        <f ca="1">IFERROR(IF(E552&gt;MAX(OFFSET(C552,-1,0,-参数!B$27,1)),"买",IF(E552&lt;MIN(OFFSET(D552,-1,0,-参数!B$26,1)),"卖",AX551)),"卖")</f>
        <v>买</v>
      </c>
      <c r="AY552" s="12">
        <f ca="1">IF(AX551="买",$E552/$E551-1-IF(AX550="卖",参数!$B$3-IF(AX552="卖",参数!$B$3+参数!$B$4,0)),"")</f>
        <v>2.7378890140507206E-2</v>
      </c>
      <c r="AZ552" s="10">
        <f t="shared" ca="1" si="172"/>
        <v>2770.8600664308515</v>
      </c>
      <c r="BA552" s="12">
        <f ca="1">AZ552/MAX(AZ$2:AZ552)-1</f>
        <v>0</v>
      </c>
    </row>
    <row r="553" spans="1:53" x14ac:dyDescent="0.15">
      <c r="A553" s="1">
        <v>39189</v>
      </c>
      <c r="B553" s="6">
        <v>3273.43</v>
      </c>
      <c r="C553" s="6">
        <v>3288.17</v>
      </c>
      <c r="D553" s="6">
        <v>3182.95</v>
      </c>
      <c r="E553" s="2">
        <v>3283.6</v>
      </c>
      <c r="F553" s="3">
        <f>E553/MAX(E$2:E553)-1</f>
        <v>0</v>
      </c>
      <c r="G553" s="2">
        <f ca="1">IFERROR(AVERAGE(OFFSET(E553,0,0,-参数!B$2,1)),"")</f>
        <v>2671.6294642857147</v>
      </c>
      <c r="H553" t="str">
        <f t="shared" ca="1" si="173"/>
        <v>买</v>
      </c>
      <c r="I553" s="3">
        <f ca="1">IF(H552="买",$E553/$E552-1-IF(H551="卖",参数!$B$3-IF(H553="卖",参数!$B$3+参数!$B$4,0)),"")</f>
        <v>8.4766584766584607E-3</v>
      </c>
      <c r="J553" s="2">
        <f t="shared" ca="1" si="164"/>
        <v>3626.8700951046308</v>
      </c>
      <c r="K553" s="3">
        <f ca="1">J553/MAX(J$2:J553)-1</f>
        <v>0</v>
      </c>
      <c r="L553" s="8">
        <f>L552*(参数!$B$6-1)/(参数!$B$6+1)+E553*2/(参数!$B$6+1)</f>
        <v>2976.8408470521831</v>
      </c>
      <c r="M553" s="8">
        <f>M552*(参数!$B$7-1)/(参数!$B$7+1)+E553*2/(参数!$B$7+1)</f>
        <v>2513.1857980896784</v>
      </c>
      <c r="N553" s="8">
        <f t="shared" si="156"/>
        <v>463.65504896250468</v>
      </c>
      <c r="O553" s="8">
        <f>O552*(参数!$B$8-1)/(参数!$B$8+1)+N553*2/(参数!$B$8+1)</f>
        <v>421.82626355627258</v>
      </c>
      <c r="P553" s="9" t="str">
        <f t="shared" si="165"/>
        <v>买</v>
      </c>
      <c r="Q553" s="7">
        <f>IF(P552="买",$E553/$E552-1-IF(P551="卖",参数!$B$3-IF(P553="卖",参数!$B$3+参数!$B$4,0)),"")</f>
        <v>8.4766584766584607E-3</v>
      </c>
      <c r="R553" s="8">
        <f t="shared" si="166"/>
        <v>3021.937586859101</v>
      </c>
      <c r="S553" s="3">
        <f>R553/MAX(R$2:R553)-1</f>
        <v>0</v>
      </c>
      <c r="T553" s="10">
        <f ca="1">IFERROR(AVERAGE(OFFSET(E553,0,0,-参数!B$10,1)),"")</f>
        <v>2936.7195000000002</v>
      </c>
      <c r="U553" s="10">
        <f ca="1">IFERROR(AVERAGE(OFFSET(E553,0,0,-参数!B$11,1)),"")</f>
        <v>1438.8490617283949</v>
      </c>
      <c r="V553" s="10">
        <f t="shared" ca="1" si="157"/>
        <v>1497.8704382716053</v>
      </c>
      <c r="W553" s="10">
        <f ca="1">IFERROR(AVERAGE(OFFSET(V553,0,0,-参数!B$12,1)),"")</f>
        <v>1394.4927828282832</v>
      </c>
      <c r="X553" s="11" t="str">
        <f t="shared" ca="1" si="155"/>
        <v>买</v>
      </c>
      <c r="Y553" s="12">
        <f ca="1">IF(X552="买",$E553/$E552-1-IF(X551="卖",参数!$B$3-IF(X553="卖",参数!$B$3+参数!$B$4,0)),"")</f>
        <v>8.4766584766584607E-3</v>
      </c>
      <c r="Z553" s="10">
        <f t="shared" ca="1" si="167"/>
        <v>3166.5884327990443</v>
      </c>
      <c r="AA553" s="3">
        <f ca="1">Z553/MAX(Z$2:Z553)-1</f>
        <v>0</v>
      </c>
      <c r="AB553" s="8">
        <f ca="1">IFERROR(AVERAGE(OFFSET(E553,0,0,-参数!B$14,1)),"")</f>
        <v>3137.2925</v>
      </c>
      <c r="AC553" s="8">
        <f ca="1">IFERROR(AVERAGE(OFFSET(E553,0,0,-参数!B$15,1)),"")</f>
        <v>2841.692068965518</v>
      </c>
      <c r="AD553" s="9" t="str">
        <f ca="1">IFERROR(IF(OR(AND(AB553/AC553-1&lt;参数!B$16,AB553/AC553-1&gt;参数!B$17),AB553/AC553-1&lt;参数!B$18),"买","卖"),"买")</f>
        <v>买</v>
      </c>
      <c r="AE553" s="7">
        <f ca="1">IF(AD552="买",$E553/$E552-1-IF(AD551="卖",参数!$B$3-IF(AD553="卖",参数!$B$3+参数!$B$4,0)),"")</f>
        <v>8.4766584766584607E-3</v>
      </c>
      <c r="AF553" s="8">
        <f t="shared" ca="1" si="168"/>
        <v>3205.3308836012739</v>
      </c>
      <c r="AG553" s="3">
        <f ca="1">AF553/MAX(AF$2:AF553)-1</f>
        <v>0</v>
      </c>
      <c r="AH553">
        <f t="shared" ca="1" si="158"/>
        <v>0</v>
      </c>
      <c r="AI553">
        <f t="shared" si="159"/>
        <v>0</v>
      </c>
      <c r="AJ553">
        <f t="shared" ca="1" si="160"/>
        <v>0</v>
      </c>
      <c r="AK553">
        <f t="shared" ca="1" si="161"/>
        <v>0</v>
      </c>
      <c r="AL553">
        <f t="shared" ca="1" si="162"/>
        <v>0</v>
      </c>
      <c r="AM553">
        <f t="shared" ca="1" si="163"/>
        <v>0</v>
      </c>
      <c r="AO553" s="9">
        <f t="shared" si="169"/>
        <v>27.599999999999909</v>
      </c>
      <c r="AP553" s="15">
        <f ca="1">IFERROR(ABS(E553-OFFSET(E553,-参数!B$20,0,1,1))/SUM(OFFSET(AO553,0,0,-参数!B$20,1)),0)</f>
        <v>0.38939748648341177</v>
      </c>
      <c r="AQ553" s="16">
        <f ca="1">(参数!B$21+参数!B$22*'000300'!AP553)^(参数!B$23)</f>
        <v>0.35376857445649235</v>
      </c>
      <c r="AR553" s="17">
        <f t="shared" ca="1" si="170"/>
        <v>3206.3774901321294</v>
      </c>
      <c r="AS553" s="9" t="str">
        <f ca="1">IF(E553+参数!B$24&gt;=AR553,"买","卖")</f>
        <v>买</v>
      </c>
      <c r="AT553" s="7">
        <f ca="1">IF(AS552="买",$E553/$E552-1-IF(AS551="卖",参数!$B$3-IF(AS553="卖",参数!$B$3+参数!$B$4,0)),"")</f>
        <v>8.4766584766584607E-3</v>
      </c>
      <c r="AU553" s="8">
        <f t="shared" ca="1" si="171"/>
        <v>3059.3887399052383</v>
      </c>
      <c r="AV553" s="7">
        <f ca="1">AU553/MAX(AU$2:AU553)-1</f>
        <v>0</v>
      </c>
      <c r="AW553" s="3">
        <f t="shared" ca="1" si="174"/>
        <v>1.3360553010644427E-2</v>
      </c>
      <c r="AX553" s="11" t="str">
        <f ca="1">IFERROR(IF(E553&gt;MAX(OFFSET(C553,-1,0,-参数!B$27,1)),"买",IF(E553&lt;MIN(OFFSET(D553,-1,0,-参数!B$26,1)),"卖",AX552)),"卖")</f>
        <v>买</v>
      </c>
      <c r="AY553" s="12">
        <f ca="1">IF(AX552="买",$E553/$E552-1-IF(AX551="卖",参数!$B$3-IF(AX553="卖",参数!$B$3+参数!$B$4,0)),"")</f>
        <v>8.4766584766584607E-3</v>
      </c>
      <c r="AZ553" s="10">
        <f t="shared" ca="1" si="172"/>
        <v>2794.3477009005969</v>
      </c>
      <c r="BA553" s="12">
        <f ca="1">AZ553/MAX(AZ$2:AZ553)-1</f>
        <v>0</v>
      </c>
    </row>
    <row r="554" spans="1:53" x14ac:dyDescent="0.15">
      <c r="A554" s="1">
        <v>39190</v>
      </c>
      <c r="B554" s="6">
        <v>3294.21</v>
      </c>
      <c r="C554" s="6">
        <v>3311.98</v>
      </c>
      <c r="D554" s="6">
        <v>3244.93</v>
      </c>
      <c r="E554" s="2">
        <v>3304.5</v>
      </c>
      <c r="F554" s="3">
        <f>E554/MAX(E$2:E554)-1</f>
        <v>0</v>
      </c>
      <c r="G554" s="2">
        <f ca="1">IFERROR(AVERAGE(OFFSET(E554,0,0,-参数!B$2,1)),"")</f>
        <v>2685.8503571428578</v>
      </c>
      <c r="H554" t="str">
        <f t="shared" ca="1" si="173"/>
        <v>买</v>
      </c>
      <c r="I554" s="3">
        <f ca="1">IF(H553="买",$E554/$E553-1-IF(H552="卖",参数!$B$3-IF(H554="卖",参数!$B$3+参数!$B$4,0)),"")</f>
        <v>6.3649652820074731E-3</v>
      </c>
      <c r="J554" s="2">
        <f t="shared" ca="1" si="164"/>
        <v>3649.9549973423227</v>
      </c>
      <c r="K554" s="3">
        <f ca="1">J554/MAX(J$2:J554)-1</f>
        <v>0</v>
      </c>
      <c r="L554" s="8">
        <f>L553*(参数!$B$6-1)/(参数!$B$6+1)+E554*2/(参数!$B$6+1)</f>
        <v>3008.0464806662608</v>
      </c>
      <c r="M554" s="8">
        <f>M553*(参数!$B$7-1)/(参数!$B$7+1)+E554*2/(参数!$B$7+1)</f>
        <v>2532.2536101839032</v>
      </c>
      <c r="N554" s="8">
        <f t="shared" si="156"/>
        <v>475.79287048235756</v>
      </c>
      <c r="O554" s="8">
        <f>O553*(参数!$B$8-1)/(参数!$B$8+1)+N554*2/(参数!$B$8+1)</f>
        <v>432.61958494148956</v>
      </c>
      <c r="P554" s="9" t="str">
        <f t="shared" si="165"/>
        <v>买</v>
      </c>
      <c r="Q554" s="7">
        <f>IF(P553="买",$E554/$E553-1-IF(P552="卖",参数!$B$3-IF(P554="卖",参数!$B$3+参数!$B$4,0)),"")</f>
        <v>6.3649652820074731E-3</v>
      </c>
      <c r="R554" s="8">
        <f t="shared" si="166"/>
        <v>3041.1721146838527</v>
      </c>
      <c r="S554" s="3">
        <f>R554/MAX(R$2:R554)-1</f>
        <v>0</v>
      </c>
      <c r="T554" s="10">
        <f ca="1">IFERROR(AVERAGE(OFFSET(E554,0,0,-参数!B$10,1)),"")</f>
        <v>2966.8145</v>
      </c>
      <c r="U554" s="10">
        <f ca="1">IFERROR(AVERAGE(OFFSET(E554,0,0,-参数!B$11,1)),"")</f>
        <v>1444.6515308641972</v>
      </c>
      <c r="V554" s="10">
        <f t="shared" ca="1" si="157"/>
        <v>1522.1629691358028</v>
      </c>
      <c r="W554" s="10">
        <f ca="1">IFERROR(AVERAGE(OFFSET(V554,0,0,-参数!B$12,1)),"")</f>
        <v>1413.1467929292933</v>
      </c>
      <c r="X554" s="11" t="str">
        <f t="shared" ca="1" si="155"/>
        <v>买</v>
      </c>
      <c r="Y554" s="12">
        <f ca="1">IF(X553="买",$E554/$E553-1-IF(X552="卖",参数!$B$3-IF(X554="卖",参数!$B$3+参数!$B$4,0)),"")</f>
        <v>6.3649652820074731E-3</v>
      </c>
      <c r="Z554" s="10">
        <f t="shared" ca="1" si="167"/>
        <v>3186.7436582362166</v>
      </c>
      <c r="AA554" s="3">
        <f ca="1">Z554/MAX(Z$2:Z554)-1</f>
        <v>0</v>
      </c>
      <c r="AB554" s="8">
        <f ca="1">IFERROR(AVERAGE(OFFSET(E554,0,0,-参数!B$14,1)),"")</f>
        <v>3178.8537499999998</v>
      </c>
      <c r="AC554" s="8">
        <f ca="1">IFERROR(AVERAGE(OFFSET(E554,0,0,-参数!B$15,1)),"")</f>
        <v>2865.0324137931034</v>
      </c>
      <c r="AD554" s="9" t="str">
        <f ca="1">IFERROR(IF(OR(AND(AB554/AC554-1&lt;参数!B$16,AB554/AC554-1&gt;参数!B$17),AB554/AC554-1&lt;参数!B$18),"买","卖"),"买")</f>
        <v>买</v>
      </c>
      <c r="AE554" s="7">
        <f ca="1">IF(AD553="买",$E554/$E553-1-IF(AD552="卖",参数!$B$3-IF(AD554="卖",参数!$B$3+参数!$B$4,0)),"")</f>
        <v>6.3649652820074731E-3</v>
      </c>
      <c r="AF554" s="8">
        <f t="shared" ca="1" si="168"/>
        <v>3225.7327033927422</v>
      </c>
      <c r="AG554" s="3">
        <f ca="1">AF554/MAX(AF$2:AF554)-1</f>
        <v>0</v>
      </c>
      <c r="AH554">
        <f t="shared" ca="1" si="158"/>
        <v>0</v>
      </c>
      <c r="AI554">
        <f t="shared" si="159"/>
        <v>0</v>
      </c>
      <c r="AJ554">
        <f t="shared" ca="1" si="160"/>
        <v>0</v>
      </c>
      <c r="AK554">
        <f t="shared" ca="1" si="161"/>
        <v>0</v>
      </c>
      <c r="AL554">
        <f t="shared" ca="1" si="162"/>
        <v>1</v>
      </c>
      <c r="AM554">
        <f t="shared" ca="1" si="163"/>
        <v>0</v>
      </c>
      <c r="AO554" s="9">
        <f t="shared" si="169"/>
        <v>20.900000000000091</v>
      </c>
      <c r="AP554" s="15">
        <f ca="1">IFERROR(ABS(E554-OFFSET(E554,-参数!B$20,0,1,1))/SUM(OFFSET(AO554,0,0,-参数!B$20,1)),0)</f>
        <v>0.39441799249022569</v>
      </c>
      <c r="AQ554" s="16">
        <f ca="1">(参数!B$21+参数!B$22*'000300'!AP554)^(参数!B$23)</f>
        <v>0.35861336275306777</v>
      </c>
      <c r="AR554" s="17">
        <f t="shared" ca="1" si="170"/>
        <v>3241.5655333576178</v>
      </c>
      <c r="AS554" s="9" t="str">
        <f ca="1">IF(E554+参数!B$24&gt;=AR554,"买","卖")</f>
        <v>买</v>
      </c>
      <c r="AT554" s="7">
        <f ca="1">IF(AS553="买",$E554/$E553-1-IF(AS552="卖",参数!$B$3-IF(AS554="卖",参数!$B$3+参数!$B$4,0)),"")</f>
        <v>6.3649652820074731E-3</v>
      </c>
      <c r="AU554" s="8">
        <f t="shared" ca="1" si="171"/>
        <v>3078.8616430188995</v>
      </c>
      <c r="AV554" s="7">
        <f ca="1">AU554/MAX(AU$2:AU554)-1</f>
        <v>0</v>
      </c>
      <c r="AW554" s="3">
        <f t="shared" ca="1" si="174"/>
        <v>1.0974391921656945E-2</v>
      </c>
      <c r="AX554" s="11" t="str">
        <f ca="1">IFERROR(IF(E554&gt;MAX(OFFSET(C554,-1,0,-参数!B$27,1)),"买",IF(E554&lt;MIN(OFFSET(D554,-1,0,-参数!B$26,1)),"卖",AX553)),"卖")</f>
        <v>买</v>
      </c>
      <c r="AY554" s="12">
        <f ca="1">IF(AX553="买",$E554/$E553-1-IF(AX552="卖",参数!$B$3-IF(AX554="卖",参数!$B$3+参数!$B$4,0)),"")</f>
        <v>6.3649652820074731E-3</v>
      </c>
      <c r="AZ554" s="10">
        <f t="shared" ca="1" si="172"/>
        <v>2812.1336270026868</v>
      </c>
      <c r="BA554" s="12">
        <f ca="1">AZ554/MAX(AZ$2:AZ554)-1</f>
        <v>0</v>
      </c>
    </row>
    <row r="555" spans="1:53" x14ac:dyDescent="0.15">
      <c r="A555" s="1">
        <v>39191</v>
      </c>
      <c r="B555" s="6">
        <v>3297.95</v>
      </c>
      <c r="C555" s="6">
        <v>3297.95</v>
      </c>
      <c r="D555" s="6">
        <v>3065.28</v>
      </c>
      <c r="E555" s="2">
        <v>3150.3</v>
      </c>
      <c r="F555" s="3">
        <f>E555/MAX(E$2:E555)-1</f>
        <v>-4.6663640490240521E-2</v>
      </c>
      <c r="G555" s="2">
        <f ca="1">IFERROR(AVERAGE(OFFSET(E555,0,0,-参数!B$2,1)),"")</f>
        <v>2696.812321428572</v>
      </c>
      <c r="H555" t="str">
        <f t="shared" ca="1" si="173"/>
        <v>买</v>
      </c>
      <c r="I555" s="3">
        <f ca="1">IF(H554="买",$E555/$E554-1-IF(H553="卖",参数!$B$3-IF(H555="卖",参数!$B$3+参数!$B$4,0)),"")</f>
        <v>-4.6663640490240521E-2</v>
      </c>
      <c r="J555" s="2">
        <f t="shared" ca="1" si="164"/>
        <v>3479.6348095407839</v>
      </c>
      <c r="K555" s="3">
        <f ca="1">J555/MAX(J$2:J555)-1</f>
        <v>-4.6663640490240521E-2</v>
      </c>
      <c r="L555" s="8">
        <f>L554*(参数!$B$6-1)/(参数!$B$6+1)+E555*2/(参数!$B$6+1)</f>
        <v>3021.5944348885218</v>
      </c>
      <c r="M555" s="8">
        <f>M554*(参数!$B$7-1)/(参数!$B$7+1)+E555*2/(参数!$B$7+1)</f>
        <v>2547.1462942758571</v>
      </c>
      <c r="N555" s="8">
        <f t="shared" si="156"/>
        <v>474.4481406126647</v>
      </c>
      <c r="O555" s="8">
        <f>O554*(参数!$B$8-1)/(参数!$B$8+1)+N555*2/(参数!$B$8+1)</f>
        <v>440.98529607572459</v>
      </c>
      <c r="P555" s="9" t="str">
        <f t="shared" si="165"/>
        <v>买</v>
      </c>
      <c r="Q555" s="7">
        <f>IF(P554="买",$E555/$E554-1-IF(P553="卖",参数!$B$3-IF(P555="卖",参数!$B$3+参数!$B$4,0)),"")</f>
        <v>-4.6663640490240521E-2</v>
      </c>
      <c r="R555" s="8">
        <f t="shared" si="166"/>
        <v>2899.2599524553007</v>
      </c>
      <c r="S555" s="3">
        <f>R555/MAX(R$2:R555)-1</f>
        <v>-4.6663640490240632E-2</v>
      </c>
      <c r="T555" s="10">
        <f ca="1">IFERROR(AVERAGE(OFFSET(E555,0,0,-参数!B$10,1)),"")</f>
        <v>2988.7635</v>
      </c>
      <c r="U555" s="10">
        <f ca="1">IFERROR(AVERAGE(OFFSET(E555,0,0,-参数!B$11,1)),"")</f>
        <v>1450.0965679012345</v>
      </c>
      <c r="V555" s="10">
        <f t="shared" ca="1" si="157"/>
        <v>1538.6669320987655</v>
      </c>
      <c r="W555" s="10">
        <f ca="1">IFERROR(AVERAGE(OFFSET(V555,0,0,-参数!B$12,1)),"")</f>
        <v>1432.2892699214369</v>
      </c>
      <c r="X555" s="11" t="str">
        <f t="shared" ca="1" si="155"/>
        <v>买</v>
      </c>
      <c r="Y555" s="12">
        <f ca="1">IF(X554="买",$E555/$E554-1-IF(X553="卖",参数!$B$3-IF(X555="卖",参数!$B$3+参数!$B$4,0)),"")</f>
        <v>-4.6663640490240521E-2</v>
      </c>
      <c r="Z555" s="10">
        <f t="shared" ca="1" si="167"/>
        <v>3038.0385978337276</v>
      </c>
      <c r="AA555" s="3">
        <f ca="1">Z555/MAX(Z$2:Z555)-1</f>
        <v>-4.6663640490240632E-2</v>
      </c>
      <c r="AB555" s="8">
        <f ca="1">IFERROR(AVERAGE(OFFSET(E555,0,0,-参数!B$14,1)),"")</f>
        <v>3192.87</v>
      </c>
      <c r="AC555" s="8">
        <f ca="1">IFERROR(AVERAGE(OFFSET(E555,0,0,-参数!B$15,1)),"")</f>
        <v>2883.6155172413796</v>
      </c>
      <c r="AD555" s="9" t="str">
        <f ca="1">IFERROR(IF(OR(AND(AB555/AC555-1&lt;参数!B$16,AB555/AC555-1&gt;参数!B$17),AB555/AC555-1&lt;参数!B$18),"买","卖"),"买")</f>
        <v>买</v>
      </c>
      <c r="AE555" s="7">
        <f ca="1">IF(AD554="买",$E555/$E554-1-IF(AD553="卖",参数!$B$3-IF(AD555="卖",参数!$B$3+参数!$B$4,0)),"")</f>
        <v>-4.6663640490240521E-2</v>
      </c>
      <c r="AF555" s="8">
        <f t="shared" ca="1" si="168"/>
        <v>3075.2082722040118</v>
      </c>
      <c r="AG555" s="3">
        <f ca="1">AF555/MAX(AF$2:AF555)-1</f>
        <v>-4.6663640490240521E-2</v>
      </c>
      <c r="AH555">
        <f t="shared" ca="1" si="158"/>
        <v>0</v>
      </c>
      <c r="AI555">
        <f t="shared" si="159"/>
        <v>0</v>
      </c>
      <c r="AJ555">
        <f t="shared" ca="1" si="160"/>
        <v>0</v>
      </c>
      <c r="AK555">
        <f t="shared" ca="1" si="161"/>
        <v>0</v>
      </c>
      <c r="AL555">
        <f t="shared" ca="1" si="162"/>
        <v>1</v>
      </c>
      <c r="AM555">
        <f t="shared" ca="1" si="163"/>
        <v>0</v>
      </c>
      <c r="AO555" s="9">
        <f t="shared" si="169"/>
        <v>154.19999999999982</v>
      </c>
      <c r="AP555" s="15">
        <f ca="1">IFERROR(ABS(E555-OFFSET(E555,-参数!B$20,0,1,1))/SUM(OFFSET(AO555,0,0,-参数!B$20,1)),0)</f>
        <v>0.32139411306234916</v>
      </c>
      <c r="AQ555" s="16">
        <f ca="1">(参数!B$21+参数!B$22*'000300'!AP555)^(参数!B$23)</f>
        <v>0.28814531910516689</v>
      </c>
      <c r="AR555" s="17">
        <f t="shared" ca="1" si="170"/>
        <v>3215.2677971249841</v>
      </c>
      <c r="AS555" s="9" t="str">
        <f ca="1">IF(E555+参数!B$24&gt;=AR555,"买","卖")</f>
        <v>卖</v>
      </c>
      <c r="AT555" s="7">
        <f ca="1">IF(AS554="买",$E555/$E554-1-IF(AS553="卖",参数!$B$3-IF(AS555="卖",参数!$B$3+参数!$B$4,0)),"")</f>
        <v>-4.6663640490240521E-2</v>
      </c>
      <c r="AU555" s="8">
        <f t="shared" ca="1" si="171"/>
        <v>2935.1907501898745</v>
      </c>
      <c r="AV555" s="7">
        <f ca="1">AU555/MAX(AU$2:AU555)-1</f>
        <v>-4.666364049024041E-2</v>
      </c>
      <c r="AW555" s="3">
        <f t="shared" ca="1" si="174"/>
        <v>-8.1126653038522401E-3</v>
      </c>
      <c r="AX555" s="11" t="str">
        <f ca="1">IFERROR(IF(E555&gt;MAX(OFFSET(C555,-1,0,-参数!B$27,1)),"买",IF(E555&lt;MIN(OFFSET(D555,-1,0,-参数!B$26,1)),"卖",AX554)),"卖")</f>
        <v>买</v>
      </c>
      <c r="AY555" s="12">
        <f ca="1">IF(AX554="买",$E555/$E554-1-IF(AX553="卖",参数!$B$3-IF(AX555="卖",参数!$B$3+参数!$B$4,0)),"")</f>
        <v>-4.6663640490240521E-2</v>
      </c>
      <c r="AZ555" s="10">
        <f t="shared" ca="1" si="172"/>
        <v>2680.9092344217174</v>
      </c>
      <c r="BA555" s="12">
        <f ca="1">AZ555/MAX(AZ$2:AZ555)-1</f>
        <v>-4.6663640490240521E-2</v>
      </c>
    </row>
    <row r="556" spans="1:53" x14ac:dyDescent="0.15">
      <c r="A556" s="1">
        <v>39192</v>
      </c>
      <c r="B556" s="6">
        <v>3165.67</v>
      </c>
      <c r="C556" s="6">
        <v>3297.41</v>
      </c>
      <c r="D556" s="6">
        <v>3165.67</v>
      </c>
      <c r="E556" s="2">
        <v>3289.28</v>
      </c>
      <c r="F556" s="3">
        <f>E556/MAX(E$2:E556)-1</f>
        <v>-4.6058405205022801E-3</v>
      </c>
      <c r="G556" s="2">
        <f ca="1">IFERROR(AVERAGE(OFFSET(E556,0,0,-参数!B$2,1)),"")</f>
        <v>2711.7489285714291</v>
      </c>
      <c r="H556" t="str">
        <f t="shared" ca="1" si="173"/>
        <v>买</v>
      </c>
      <c r="I556" s="3">
        <f ca="1">IF(H555="买",$E556/$E555-1-IF(H554="卖",参数!$B$3-IF(H556="卖",参数!$B$3+参数!$B$4,0)),"")</f>
        <v>4.4116433355553486E-2</v>
      </c>
      <c r="J556" s="2">
        <f t="shared" ca="1" si="164"/>
        <v>3633.1438867175539</v>
      </c>
      <c r="K556" s="3">
        <f ca="1">J556/MAX(J$2:J556)-1</f>
        <v>-4.6058405205021691E-3</v>
      </c>
      <c r="L556" s="8">
        <f>L555*(参数!$B$6-1)/(参数!$B$6+1)+E556*2/(参数!$B$6+1)</f>
        <v>3047.0882982324724</v>
      </c>
      <c r="M556" s="8">
        <f>M555*(参数!$B$7-1)/(参数!$B$7+1)+E556*2/(参数!$B$7+1)</f>
        <v>2565.0290341728246</v>
      </c>
      <c r="N556" s="8">
        <f t="shared" si="156"/>
        <v>482.05926405964783</v>
      </c>
      <c r="O556" s="8">
        <f>O555*(参数!$B$8-1)/(参数!$B$8+1)+N556*2/(参数!$B$8+1)</f>
        <v>449.20008967250925</v>
      </c>
      <c r="P556" s="9" t="str">
        <f t="shared" si="165"/>
        <v>买</v>
      </c>
      <c r="Q556" s="7">
        <f>IF(P555="买",$E556/$E555-1-IF(P554="卖",参数!$B$3-IF(P556="卖",参数!$B$3+参数!$B$4,0)),"")</f>
        <v>4.4116433355553486E-2</v>
      </c>
      <c r="R556" s="8">
        <f t="shared" si="166"/>
        <v>3027.1649609282199</v>
      </c>
      <c r="S556" s="3">
        <f>R556/MAX(R$2:R556)-1</f>
        <v>-4.6058405205023911E-3</v>
      </c>
      <c r="T556" s="10">
        <f ca="1">IFERROR(AVERAGE(OFFSET(E556,0,0,-参数!B$10,1)),"")</f>
        <v>3017.4140000000002</v>
      </c>
      <c r="U556" s="10">
        <f ca="1">IFERROR(AVERAGE(OFFSET(E556,0,0,-参数!B$11,1)),"")</f>
        <v>1455.8651358024692</v>
      </c>
      <c r="V556" s="10">
        <f t="shared" ca="1" si="157"/>
        <v>1561.548864197531</v>
      </c>
      <c r="W556" s="10">
        <f ca="1">IFERROR(AVERAGE(OFFSET(V556,0,0,-参数!B$12,1)),"")</f>
        <v>1452.5273855218861</v>
      </c>
      <c r="X556" s="11" t="str">
        <f t="shared" ca="1" si="155"/>
        <v>买</v>
      </c>
      <c r="Y556" s="12">
        <f ca="1">IF(X555="买",$E556/$E555-1-IF(X554="卖",参数!$B$3-IF(X556="卖",参数!$B$3+参数!$B$4,0)),"")</f>
        <v>4.4116433355553486E-2</v>
      </c>
      <c r="Z556" s="10">
        <f t="shared" ca="1" si="167"/>
        <v>3172.0660251666586</v>
      </c>
      <c r="AA556" s="3">
        <f ca="1">Z556/MAX(Z$2:Z556)-1</f>
        <v>-4.6058405205022801E-3</v>
      </c>
      <c r="AB556" s="8">
        <f ca="1">IFERROR(AVERAGE(OFFSET(E556,0,0,-参数!B$14,1)),"")</f>
        <v>3218.8337499999998</v>
      </c>
      <c r="AC556" s="8">
        <f ca="1">IFERROR(AVERAGE(OFFSET(E556,0,0,-参数!B$15,1)),"")</f>
        <v>2906.8262068965519</v>
      </c>
      <c r="AD556" s="9" t="str">
        <f ca="1">IFERROR(IF(OR(AND(AB556/AC556-1&lt;参数!B$16,AB556/AC556-1&gt;参数!B$17),AB556/AC556-1&lt;参数!B$18),"买","卖"),"买")</f>
        <v>买</v>
      </c>
      <c r="AE556" s="7">
        <f ca="1">IF(AD555="买",$E556/$E555-1-IF(AD554="卖",参数!$B$3-IF(AD556="卖",参数!$B$3+参数!$B$4,0)),"")</f>
        <v>4.4116433355553486E-2</v>
      </c>
      <c r="AF556" s="8">
        <f t="shared" ca="1" si="168"/>
        <v>3210.8754929991469</v>
      </c>
      <c r="AG556" s="3">
        <f ca="1">AF556/MAX(AF$2:AF556)-1</f>
        <v>-4.6058405205021691E-3</v>
      </c>
      <c r="AH556">
        <f t="shared" ca="1" si="158"/>
        <v>0</v>
      </c>
      <c r="AI556">
        <f t="shared" si="159"/>
        <v>0</v>
      </c>
      <c r="AJ556">
        <f t="shared" ca="1" si="160"/>
        <v>0</v>
      </c>
      <c r="AK556">
        <f t="shared" ca="1" si="161"/>
        <v>0</v>
      </c>
      <c r="AL556">
        <f t="shared" ca="1" si="162"/>
        <v>0</v>
      </c>
      <c r="AM556">
        <f t="shared" ca="1" si="163"/>
        <v>0</v>
      </c>
      <c r="AO556" s="9">
        <f t="shared" si="169"/>
        <v>138.98000000000002</v>
      </c>
      <c r="AP556" s="15">
        <f ca="1">IFERROR(ABS(E556-OFFSET(E556,-参数!B$20,0,1,1))/SUM(OFFSET(AO556,0,0,-参数!B$20,1)),0)</f>
        <v>0.34289666162595289</v>
      </c>
      <c r="AQ556" s="16">
        <f ca="1">(参数!B$21+参数!B$22*'000300'!AP556)^(参数!B$23)</f>
        <v>0.30889527846904452</v>
      </c>
      <c r="AR556" s="17">
        <f t="shared" ca="1" si="170"/>
        <v>3238.1298171421695</v>
      </c>
      <c r="AS556" s="9" t="str">
        <f ca="1">IF(E556+参数!B$24&gt;=AR556,"买","卖")</f>
        <v>买</v>
      </c>
      <c r="AT556" s="7" t="str">
        <f ca="1">IF(AS555="买",$E556/$E555-1-IF(AS554="卖",参数!$B$3-IF(AS556="卖",参数!$B$3+参数!$B$4,0)),"")</f>
        <v/>
      </c>
      <c r="AU556" s="8">
        <f t="shared" ca="1" si="171"/>
        <v>2935.1907501898745</v>
      </c>
      <c r="AV556" s="7">
        <f ca="1">AU556/MAX(AU$2:AU556)-1</f>
        <v>-4.666364049024041E-2</v>
      </c>
      <c r="AW556" s="3">
        <f t="shared" ca="1" si="174"/>
        <v>7.1104559432431103E-3</v>
      </c>
      <c r="AX556" s="11" t="str">
        <f ca="1">IFERROR(IF(E556&gt;MAX(OFFSET(C556,-1,0,-参数!B$27,1)),"买",IF(E556&lt;MIN(OFFSET(D556,-1,0,-参数!B$26,1)),"卖",AX555)),"卖")</f>
        <v>买</v>
      </c>
      <c r="AY556" s="12">
        <f ca="1">IF(AX555="买",$E556/$E555-1-IF(AX554="卖",参数!$B$3-IF(AX556="卖",参数!$B$3+参数!$B$4,0)),"")</f>
        <v>4.4116433355553486E-2</v>
      </c>
      <c r="AZ556" s="10">
        <f t="shared" ca="1" si="172"/>
        <v>2799.1813879943711</v>
      </c>
      <c r="BA556" s="12">
        <f ca="1">AZ556/MAX(AZ$2:AZ556)-1</f>
        <v>-4.6058405205021691E-3</v>
      </c>
    </row>
    <row r="557" spans="1:53" x14ac:dyDescent="0.15">
      <c r="A557" s="1">
        <v>39195</v>
      </c>
      <c r="B557" s="6">
        <v>3330.8</v>
      </c>
      <c r="C557" s="6">
        <v>3433.52</v>
      </c>
      <c r="D557" s="6">
        <v>3330.8</v>
      </c>
      <c r="E557" s="2">
        <v>3431.32</v>
      </c>
      <c r="F557" s="3">
        <f>E557/MAX(E$2:E557)-1</f>
        <v>0</v>
      </c>
      <c r="G557" s="2">
        <f ca="1">IFERROR(AVERAGE(OFFSET(E557,0,0,-参数!B$2,1)),"")</f>
        <v>2728.1489285714292</v>
      </c>
      <c r="H557" t="str">
        <f t="shared" ca="1" si="173"/>
        <v>买</v>
      </c>
      <c r="I557" s="3">
        <f ca="1">IF(H556="买",$E557/$E556-1-IF(H555="卖",参数!$B$3-IF(H557="卖",参数!$B$3+参数!$B$4,0)),"")</f>
        <v>4.3182702597528877E-2</v>
      </c>
      <c r="J557" s="2">
        <f t="shared" ca="1" si="164"/>
        <v>3790.0328586717083</v>
      </c>
      <c r="K557" s="3">
        <f ca="1">J557/MAX(J$2:J557)-1</f>
        <v>0</v>
      </c>
      <c r="L557" s="8">
        <f>L556*(参数!$B$6-1)/(参数!$B$6+1)+E557*2/(参数!$B$6+1)</f>
        <v>3083.6817936389034</v>
      </c>
      <c r="M557" s="8">
        <f>M556*(参数!$B$7-1)/(参数!$B$7+1)+E557*2/(参数!$B$7+1)</f>
        <v>2585.9035152770944</v>
      </c>
      <c r="N557" s="8">
        <f t="shared" si="156"/>
        <v>497.77827836180904</v>
      </c>
      <c r="O557" s="8">
        <f>O556*(参数!$B$8-1)/(参数!$B$8+1)+N557*2/(参数!$B$8+1)</f>
        <v>458.91572741036919</v>
      </c>
      <c r="P557" s="9" t="str">
        <f t="shared" si="165"/>
        <v>买</v>
      </c>
      <c r="Q557" s="7">
        <f>IF(P556="买",$E557/$E556-1-IF(P555="卖",参数!$B$3-IF(P557="卖",参数!$B$3+参数!$B$4,0)),"")</f>
        <v>4.3182702597528877E-2</v>
      </c>
      <c r="R557" s="8">
        <f t="shared" si="166"/>
        <v>3157.8861251496432</v>
      </c>
      <c r="S557" s="3">
        <f>R557/MAX(R$2:R557)-1</f>
        <v>0</v>
      </c>
      <c r="T557" s="10">
        <f ca="1">IFERROR(AVERAGE(OFFSET(E557,0,0,-参数!B$10,1)),"")</f>
        <v>3050.7785000000003</v>
      </c>
      <c r="U557" s="10">
        <f ca="1">IFERROR(AVERAGE(OFFSET(E557,0,0,-参数!B$11,1)),"")</f>
        <v>1462.0642716049381</v>
      </c>
      <c r="V557" s="10">
        <f t="shared" ca="1" si="157"/>
        <v>1588.7142283950623</v>
      </c>
      <c r="W557" s="10">
        <f ca="1">IFERROR(AVERAGE(OFFSET(V557,0,0,-参数!B$12,1)),"")</f>
        <v>1474.0588473625146</v>
      </c>
      <c r="X557" s="11" t="str">
        <f t="shared" ca="1" si="155"/>
        <v>买</v>
      </c>
      <c r="Y557" s="12">
        <f ca="1">IF(X556="买",$E557/$E556-1-IF(X555="卖",参数!$B$3-IF(X557="卖",参数!$B$3+参数!$B$4,0)),"")</f>
        <v>4.3182702597528877E-2</v>
      </c>
      <c r="Z557" s="10">
        <f t="shared" ca="1" si="167"/>
        <v>3309.0444089511561</v>
      </c>
      <c r="AA557" s="3">
        <f ca="1">Z557/MAX(Z$2:Z557)-1</f>
        <v>0</v>
      </c>
      <c r="AB557" s="8">
        <f ca="1">IFERROR(AVERAGE(OFFSET(E557,0,0,-参数!B$14,1)),"")</f>
        <v>3257.5837499999998</v>
      </c>
      <c r="AC557" s="8">
        <f ca="1">IFERROR(AVERAGE(OFFSET(E557,0,0,-参数!B$15,1)),"")</f>
        <v>2934.1072413793113</v>
      </c>
      <c r="AD557" s="9" t="str">
        <f ca="1">IFERROR(IF(OR(AND(AB557/AC557-1&lt;参数!B$16,AB557/AC557-1&gt;参数!B$17),AB557/AC557-1&lt;参数!B$18),"买","卖"),"买")</f>
        <v>买</v>
      </c>
      <c r="AE557" s="7">
        <f ca="1">IF(AD556="买",$E557/$E556-1-IF(AD555="卖",参数!$B$3-IF(AD557="卖",参数!$B$3+参数!$B$4,0)),"")</f>
        <v>4.3182702597528877E-2</v>
      </c>
      <c r="AF557" s="8">
        <f t="shared" ca="1" si="168"/>
        <v>3349.5297744910231</v>
      </c>
      <c r="AG557" s="3">
        <f ca="1">AF557/MAX(AF$2:AF557)-1</f>
        <v>0</v>
      </c>
      <c r="AH557">
        <f t="shared" ca="1" si="158"/>
        <v>0</v>
      </c>
      <c r="AI557">
        <f t="shared" si="159"/>
        <v>0</v>
      </c>
      <c r="AJ557">
        <f t="shared" ca="1" si="160"/>
        <v>0</v>
      </c>
      <c r="AK557">
        <f t="shared" ca="1" si="161"/>
        <v>0</v>
      </c>
      <c r="AL557">
        <f t="shared" ca="1" si="162"/>
        <v>0</v>
      </c>
      <c r="AM557">
        <f t="shared" ca="1" si="163"/>
        <v>0</v>
      </c>
      <c r="AO557" s="9">
        <f t="shared" si="169"/>
        <v>142.03999999999996</v>
      </c>
      <c r="AP557" s="15">
        <f ca="1">IFERROR(ABS(E557-OFFSET(E557,-参数!B$20,0,1,1))/SUM(OFFSET(AO557,0,0,-参数!B$20,1)),0)</f>
        <v>0.36709038631990837</v>
      </c>
      <c r="AQ557" s="16">
        <f ca="1">(参数!B$21+参数!B$22*'000300'!AP557)^(参数!B$23)</f>
        <v>0.33224222279871152</v>
      </c>
      <c r="AR557" s="17">
        <f t="shared" ca="1" si="170"/>
        <v>3302.3157529177442</v>
      </c>
      <c r="AS557" s="9" t="str">
        <f ca="1">IF(E557+参数!B$24&gt;=AR557,"买","卖")</f>
        <v>买</v>
      </c>
      <c r="AT557" s="7">
        <f ca="1">IF(AS556="买",$E557/$E556-1-IF(AS555="卖",参数!$B$3-IF(AS557="卖",参数!$B$3+参数!$B$4,0)),"")</f>
        <v>4.2932702597528877E-2</v>
      </c>
      <c r="AU557" s="8">
        <f t="shared" ca="1" si="171"/>
        <v>3061.2064217347938</v>
      </c>
      <c r="AV557" s="7">
        <f ca="1">AU557/MAX(AU$2:AU557)-1</f>
        <v>-5.7343340919971952E-3</v>
      </c>
      <c r="AW557" s="3">
        <f t="shared" ca="1" si="174"/>
        <v>1.9821915550075841E-2</v>
      </c>
      <c r="AX557" s="11" t="str">
        <f ca="1">IFERROR(IF(E557&gt;MAX(OFFSET(C557,-1,0,-参数!B$27,1)),"买",IF(E557&lt;MIN(OFFSET(D557,-1,0,-参数!B$26,1)),"卖",AX556)),"卖")</f>
        <v>买</v>
      </c>
      <c r="AY557" s="12">
        <f ca="1">IF(AX556="买",$E557/$E556-1-IF(AX555="卖",参数!$B$3-IF(AX557="卖",参数!$B$3+参数!$B$4,0)),"")</f>
        <v>4.3182702597528877E-2</v>
      </c>
      <c r="AZ557" s="10">
        <f t="shared" ca="1" si="172"/>
        <v>2920.0576053886703</v>
      </c>
      <c r="BA557" s="12">
        <f ca="1">AZ557/MAX(AZ$2:AZ557)-1</f>
        <v>0</v>
      </c>
    </row>
    <row r="558" spans="1:53" x14ac:dyDescent="0.15">
      <c r="A558" s="1">
        <v>39196</v>
      </c>
      <c r="B558" s="6">
        <v>3462.48</v>
      </c>
      <c r="C558" s="6">
        <v>3490.81</v>
      </c>
      <c r="D558" s="6">
        <v>3418.3</v>
      </c>
      <c r="E558" s="2">
        <v>3445.2</v>
      </c>
      <c r="F558" s="3">
        <f>E558/MAX(E$2:E558)-1</f>
        <v>0</v>
      </c>
      <c r="G558" s="2">
        <f ca="1">IFERROR(AVERAGE(OFFSET(E558,0,0,-参数!B$2,1)),"")</f>
        <v>2743.6539285714293</v>
      </c>
      <c r="H558" t="str">
        <f t="shared" ca="1" si="173"/>
        <v>买</v>
      </c>
      <c r="I558" s="3">
        <f ca="1">IF(H557="买",$E558/$E557-1-IF(H556="卖",参数!$B$3-IF(H558="卖",参数!$B$3+参数!$B$4,0)),"")</f>
        <v>4.0450905191005138E-3</v>
      </c>
      <c r="J558" s="2">
        <f t="shared" ca="1" si="164"/>
        <v>3805.3638846554004</v>
      </c>
      <c r="K558" s="3">
        <f ca="1">J558/MAX(J$2:J558)-1</f>
        <v>0</v>
      </c>
      <c r="L558" s="8">
        <f>L557*(参数!$B$6-1)/(参数!$B$6+1)+E558*2/(参数!$B$6+1)</f>
        <v>3118.112099006627</v>
      </c>
      <c r="M558" s="8">
        <f>M557*(参数!$B$7-1)/(参数!$B$7+1)+E558*2/(参数!$B$7+1)</f>
        <v>2606.6094546680079</v>
      </c>
      <c r="N558" s="8">
        <f t="shared" si="156"/>
        <v>511.50264433861912</v>
      </c>
      <c r="O558" s="8">
        <f>O557*(参数!$B$8-1)/(参数!$B$8+1)+N558*2/(参数!$B$8+1)</f>
        <v>469.43311079601915</v>
      </c>
      <c r="P558" s="9" t="str">
        <f t="shared" si="165"/>
        <v>买</v>
      </c>
      <c r="Q558" s="7">
        <f>IF(P557="买",$E558/$E557-1-IF(P556="卖",参数!$B$3-IF(P558="卖",参数!$B$3+参数!$B$4,0)),"")</f>
        <v>4.0450905191005138E-3</v>
      </c>
      <c r="R558" s="8">
        <f t="shared" si="166"/>
        <v>3170.6600603748852</v>
      </c>
      <c r="S558" s="3">
        <f>R558/MAX(R$2:R558)-1</f>
        <v>0</v>
      </c>
      <c r="T558" s="10">
        <f ca="1">IFERROR(AVERAGE(OFFSET(E558,0,0,-参数!B$10,1)),"")</f>
        <v>3083.8375000000005</v>
      </c>
      <c r="U558" s="10">
        <f ca="1">IFERROR(AVERAGE(OFFSET(E558,0,0,-参数!B$11,1)),"")</f>
        <v>1468.2918271604933</v>
      </c>
      <c r="V558" s="10">
        <f t="shared" ca="1" si="157"/>
        <v>1615.5456728395072</v>
      </c>
      <c r="W558" s="10">
        <f ca="1">IFERROR(AVERAGE(OFFSET(V558,0,0,-参数!B$12,1)),"")</f>
        <v>1496.5903664422003</v>
      </c>
      <c r="X558" s="11" t="str">
        <f t="shared" ca="1" si="155"/>
        <v>买</v>
      </c>
      <c r="Y558" s="12">
        <f ca="1">IF(X557="买",$E558/$E557-1-IF(X556="卖",参数!$B$3-IF(X558="卖",参数!$B$3+参数!$B$4,0)),"")</f>
        <v>4.0450905191005138E-3</v>
      </c>
      <c r="Z558" s="10">
        <f t="shared" ca="1" si="167"/>
        <v>3322.4297931170872</v>
      </c>
      <c r="AA558" s="3">
        <f ca="1">Z558/MAX(Z$2:Z558)-1</f>
        <v>0</v>
      </c>
      <c r="AB558" s="8">
        <f ca="1">IFERROR(AVERAGE(OFFSET(E558,0,0,-参数!B$14,1)),"")</f>
        <v>3291.17875</v>
      </c>
      <c r="AC558" s="8">
        <f ca="1">IFERROR(AVERAGE(OFFSET(E558,0,0,-参数!B$15,1)),"")</f>
        <v>2963.3431034482765</v>
      </c>
      <c r="AD558" s="9" t="str">
        <f ca="1">IFERROR(IF(OR(AND(AB558/AC558-1&lt;参数!B$16,AB558/AC558-1&gt;参数!B$17),AB558/AC558-1&lt;参数!B$18),"买","卖"),"买")</f>
        <v>买</v>
      </c>
      <c r="AE558" s="7">
        <f ca="1">IF(AD557="买",$E558/$E557-1-IF(AD556="卖",参数!$B$3-IF(AD558="卖",参数!$B$3+参数!$B$4,0)),"")</f>
        <v>4.0450905191005138E-3</v>
      </c>
      <c r="AF558" s="8">
        <f t="shared" ca="1" si="168"/>
        <v>3363.0789256252615</v>
      </c>
      <c r="AG558" s="3">
        <f ca="1">AF558/MAX(AF$2:AF558)-1</f>
        <v>0</v>
      </c>
      <c r="AH558">
        <f t="shared" ca="1" si="158"/>
        <v>0</v>
      </c>
      <c r="AI558">
        <f t="shared" si="159"/>
        <v>0</v>
      </c>
      <c r="AJ558">
        <f t="shared" ca="1" si="160"/>
        <v>0</v>
      </c>
      <c r="AK558">
        <f t="shared" ca="1" si="161"/>
        <v>0</v>
      </c>
      <c r="AL558">
        <f t="shared" ca="1" si="162"/>
        <v>0</v>
      </c>
      <c r="AM558">
        <f t="shared" ca="1" si="163"/>
        <v>0</v>
      </c>
      <c r="AO558" s="9">
        <f t="shared" si="169"/>
        <v>13.879999999999654</v>
      </c>
      <c r="AP558" s="15">
        <f ca="1">IFERROR(ABS(E558-OFFSET(E558,-参数!B$20,0,1,1))/SUM(OFFSET(AO558,0,0,-参数!B$20,1)),0)</f>
        <v>0.35933431078626604</v>
      </c>
      <c r="AQ558" s="16">
        <f ca="1">(参数!B$21+参数!B$22*'000300'!AP558)^(参数!B$23)</f>
        <v>0.32475760990874669</v>
      </c>
      <c r="AR558" s="17">
        <f t="shared" ca="1" si="170"/>
        <v>3348.7184994937888</v>
      </c>
      <c r="AS558" s="9" t="str">
        <f ca="1">IF(E558+参数!B$24&gt;=AR558,"买","卖")</f>
        <v>买</v>
      </c>
      <c r="AT558" s="7">
        <f ca="1">IF(AS557="买",$E558/$E557-1-IF(AS556="卖",参数!$B$3-IF(AS558="卖",参数!$B$3+参数!$B$4,0)),"")</f>
        <v>4.0450905191005138E-3</v>
      </c>
      <c r="AU558" s="8">
        <f t="shared" ca="1" si="171"/>
        <v>3073.5892788083629</v>
      </c>
      <c r="AV558" s="7">
        <f ca="1">AU558/MAX(AU$2:AU558)-1</f>
        <v>-1.7124394733655235E-3</v>
      </c>
      <c r="AW558" s="3">
        <f t="shared" ca="1" si="174"/>
        <v>1.4051577755714417E-2</v>
      </c>
      <c r="AX558" s="11" t="str">
        <f ca="1">IFERROR(IF(E558&gt;MAX(OFFSET(C558,-1,0,-参数!B$27,1)),"买",IF(E558&lt;MIN(OFFSET(D558,-1,0,-参数!B$26,1)),"卖",AX557)),"卖")</f>
        <v>买</v>
      </c>
      <c r="AY558" s="12">
        <f ca="1">IF(AX557="买",$E558/$E557-1-IF(AX556="卖",参数!$B$3-IF(AX558="卖",参数!$B$3+参数!$B$4,0)),"")</f>
        <v>4.0450905191005138E-3</v>
      </c>
      <c r="AZ558" s="10">
        <f t="shared" ca="1" si="172"/>
        <v>2931.8695027234553</v>
      </c>
      <c r="BA558" s="12">
        <f ca="1">AZ558/MAX(AZ$2:AZ558)-1</f>
        <v>0</v>
      </c>
    </row>
    <row r="559" spans="1:53" x14ac:dyDescent="0.15">
      <c r="A559" s="1">
        <v>39197</v>
      </c>
      <c r="B559" s="6">
        <v>3432.02</v>
      </c>
      <c r="C559" s="6">
        <v>3467.83</v>
      </c>
      <c r="D559" s="6">
        <v>3376.08</v>
      </c>
      <c r="E559" s="2">
        <v>3448.28</v>
      </c>
      <c r="F559" s="3">
        <f>E559/MAX(E$2:E559)-1</f>
        <v>0</v>
      </c>
      <c r="G559" s="2">
        <f ca="1">IFERROR(AVERAGE(OFFSET(E559,0,0,-参数!B$2,1)),"")</f>
        <v>2759.6610714285721</v>
      </c>
      <c r="H559" t="str">
        <f t="shared" ca="1" si="173"/>
        <v>买</v>
      </c>
      <c r="I559" s="3">
        <f ca="1">IF(H558="买",$E559/$E558-1-IF(H557="卖",参数!$B$3-IF(H559="卖",参数!$B$3+参数!$B$4,0)),"")</f>
        <v>8.93997445721606E-4</v>
      </c>
      <c r="J559" s="2">
        <f t="shared" ca="1" si="164"/>
        <v>3808.7658702483236</v>
      </c>
      <c r="K559" s="3">
        <f ca="1">J559/MAX(J$2:J559)-1</f>
        <v>0</v>
      </c>
      <c r="L559" s="8">
        <f>L558*(参数!$B$6-1)/(参数!$B$6+1)+E559*2/(参数!$B$6+1)</f>
        <v>3149.5566610059955</v>
      </c>
      <c r="M559" s="8">
        <f>M558*(参数!$B$7-1)/(参数!$B$7+1)+E559*2/(参数!$B$7+1)</f>
        <v>2626.8906726278146</v>
      </c>
      <c r="N559" s="8">
        <f t="shared" si="156"/>
        <v>522.66598837818083</v>
      </c>
      <c r="O559" s="8">
        <f>O558*(参数!$B$8-1)/(参数!$B$8+1)+N559*2/(参数!$B$8+1)</f>
        <v>480.07968631245149</v>
      </c>
      <c r="P559" s="9" t="str">
        <f t="shared" si="165"/>
        <v>买</v>
      </c>
      <c r="Q559" s="7">
        <f>IF(P558="买",$E559/$E558-1-IF(P557="卖",参数!$B$3-IF(P559="卖",参数!$B$3+参数!$B$4,0)),"")</f>
        <v>8.93997445721606E-4</v>
      </c>
      <c r="R559" s="8">
        <f t="shared" si="166"/>
        <v>3173.4946223701118</v>
      </c>
      <c r="S559" s="3">
        <f>R559/MAX(R$2:R559)-1</f>
        <v>0</v>
      </c>
      <c r="T559" s="10">
        <f ca="1">IFERROR(AVERAGE(OFFSET(E559,0,0,-参数!B$10,1)),"")</f>
        <v>3116.3689999999997</v>
      </c>
      <c r="U559" s="10">
        <f ca="1">IFERROR(AVERAGE(OFFSET(E559,0,0,-参数!B$11,1)),"")</f>
        <v>1474.5056790123451</v>
      </c>
      <c r="V559" s="10">
        <f t="shared" ca="1" si="157"/>
        <v>1641.8633209876546</v>
      </c>
      <c r="W559" s="10">
        <f ca="1">IFERROR(AVERAGE(OFFSET(V559,0,0,-参数!B$12,1)),"")</f>
        <v>1519.992383277217</v>
      </c>
      <c r="X559" s="11" t="str">
        <f t="shared" ca="1" si="155"/>
        <v>买</v>
      </c>
      <c r="Y559" s="12">
        <f ca="1">IF(X558="买",$E559/$E558-1-IF(X557="卖",参数!$B$3-IF(X559="卖",参数!$B$3+参数!$B$4,0)),"")</f>
        <v>8.93997445721606E-4</v>
      </c>
      <c r="Z559" s="10">
        <f t="shared" ca="1" si="167"/>
        <v>3325.4000368657235</v>
      </c>
      <c r="AA559" s="3">
        <f ca="1">Z559/MAX(Z$2:Z559)-1</f>
        <v>0</v>
      </c>
      <c r="AB559" s="8">
        <f ca="1">IFERROR(AVERAGE(OFFSET(E559,0,0,-参数!B$14,1)),"")</f>
        <v>3326.0600000000004</v>
      </c>
      <c r="AC559" s="8">
        <f ca="1">IFERROR(AVERAGE(OFFSET(E559,0,0,-参数!B$15,1)),"")</f>
        <v>2991.0234482758624</v>
      </c>
      <c r="AD559" s="9" t="str">
        <f ca="1">IFERROR(IF(OR(AND(AB559/AC559-1&lt;参数!B$16,AB559/AC559-1&gt;参数!B$17),AB559/AC559-1&lt;参数!B$18),"买","卖"),"买")</f>
        <v>买</v>
      </c>
      <c r="AE559" s="7">
        <f ca="1">IF(AD558="买",$E559/$E558-1-IF(AD557="卖",参数!$B$3-IF(AD559="卖",参数!$B$3+参数!$B$4,0)),"")</f>
        <v>8.93997445721606E-4</v>
      </c>
      <c r="AF559" s="8">
        <f t="shared" ca="1" si="168"/>
        <v>3366.0855095945308</v>
      </c>
      <c r="AG559" s="3">
        <f ca="1">AF559/MAX(AF$2:AF559)-1</f>
        <v>0</v>
      </c>
      <c r="AH559">
        <f t="shared" ca="1" si="158"/>
        <v>0</v>
      </c>
      <c r="AI559">
        <f t="shared" si="159"/>
        <v>0</v>
      </c>
      <c r="AJ559">
        <f t="shared" ca="1" si="160"/>
        <v>0</v>
      </c>
      <c r="AK559">
        <f t="shared" ca="1" si="161"/>
        <v>0</v>
      </c>
      <c r="AL559">
        <f t="shared" ca="1" si="162"/>
        <v>0</v>
      </c>
      <c r="AM559">
        <f t="shared" ca="1" si="163"/>
        <v>0</v>
      </c>
      <c r="AO559" s="9">
        <f t="shared" si="169"/>
        <v>3.080000000000382</v>
      </c>
      <c r="AP559" s="15">
        <f ca="1">IFERROR(ABS(E559-OFFSET(E559,-参数!B$20,0,1,1))/SUM(OFFSET(AO559,0,0,-参数!B$20,1)),0)</f>
        <v>0.34765521640192631</v>
      </c>
      <c r="AQ559" s="16">
        <f ca="1">(参数!B$21+参数!B$22*'000300'!AP559)^(参数!B$23)</f>
        <v>0.31348728382785884</v>
      </c>
      <c r="AR559" s="17">
        <f t="shared" ca="1" si="170"/>
        <v>3379.929763861307</v>
      </c>
      <c r="AS559" s="9" t="str">
        <f ca="1">IF(E559+参数!B$24&gt;=AR559,"买","卖")</f>
        <v>买</v>
      </c>
      <c r="AT559" s="7">
        <f ca="1">IF(AS558="买",$E559/$E558-1-IF(AS557="卖",参数!$B$3-IF(AS559="卖",参数!$B$3+参数!$B$4,0)),"")</f>
        <v>8.93997445721606E-4</v>
      </c>
      <c r="AU559" s="8">
        <f t="shared" ca="1" si="171"/>
        <v>3076.3370597728149</v>
      </c>
      <c r="AV559" s="7">
        <f ca="1">AU559/MAX(AU$2:AU559)-1</f>
        <v>-8.1997294415903088E-4</v>
      </c>
      <c r="AW559" s="3">
        <f t="shared" ca="1" si="174"/>
        <v>9.320360720746157E-3</v>
      </c>
      <c r="AX559" s="11" t="str">
        <f ca="1">IFERROR(IF(E559&gt;MAX(OFFSET(C559,-1,0,-参数!B$27,1)),"买",IF(E559&lt;MIN(OFFSET(D559,-1,0,-参数!B$26,1)),"卖",AX558)),"卖")</f>
        <v>买</v>
      </c>
      <c r="AY559" s="12">
        <f ca="1">IF(AX558="买",$E559/$E558-1-IF(AX557="卖",参数!$B$3-IF(AX559="卖",参数!$B$3+参数!$B$4,0)),"")</f>
        <v>8.93997445721606E-4</v>
      </c>
      <c r="AZ559" s="10">
        <f t="shared" ca="1" si="172"/>
        <v>2934.4905865700794</v>
      </c>
      <c r="BA559" s="12">
        <f ca="1">AZ559/MAX(AZ$2:AZ559)-1</f>
        <v>0</v>
      </c>
    </row>
    <row r="560" spans="1:53" x14ac:dyDescent="0.15">
      <c r="A560" s="1">
        <v>39198</v>
      </c>
      <c r="B560" s="6">
        <v>3465.11</v>
      </c>
      <c r="C560" s="6">
        <v>3493.91</v>
      </c>
      <c r="D560" s="6">
        <v>3438.88</v>
      </c>
      <c r="E560" s="2">
        <v>3493.58</v>
      </c>
      <c r="F560" s="3">
        <f>E560/MAX(E$2:E560)-1</f>
        <v>0</v>
      </c>
      <c r="G560" s="2">
        <f ca="1">IFERROR(AVERAGE(OFFSET(E560,0,0,-参数!B$2,1)),"")</f>
        <v>2779.4512500000005</v>
      </c>
      <c r="H560" t="str">
        <f t="shared" ca="1" si="173"/>
        <v>买</v>
      </c>
      <c r="I560" s="3">
        <f ca="1">IF(H559="买",$E560/$E559-1-IF(H558="卖",参数!$B$3-IF(H560="卖",参数!$B$3+参数!$B$4,0)),"")</f>
        <v>1.313698423561882E-2</v>
      </c>
      <c r="J560" s="2">
        <f t="shared" ca="1" si="164"/>
        <v>3858.8015674429389</v>
      </c>
      <c r="K560" s="3">
        <f ca="1">J560/MAX(J$2:J560)-1</f>
        <v>0</v>
      </c>
      <c r="L560" s="8">
        <f>L559*(参数!$B$6-1)/(参数!$B$6+1)+E560*2/(参数!$B$6+1)</f>
        <v>3182.3207885292341</v>
      </c>
      <c r="M560" s="8">
        <f>M559*(参数!$B$7-1)/(参数!$B$7+1)+E560*2/(参数!$B$7+1)</f>
        <v>2647.7747528054574</v>
      </c>
      <c r="N560" s="8">
        <f t="shared" si="156"/>
        <v>534.54603572377664</v>
      </c>
      <c r="O560" s="8">
        <f>O559*(参数!$B$8-1)/(参数!$B$8+1)+N560*2/(参数!$B$8+1)</f>
        <v>490.97295619471652</v>
      </c>
      <c r="P560" s="9" t="str">
        <f t="shared" si="165"/>
        <v>买</v>
      </c>
      <c r="Q560" s="7">
        <f>IF(P559="买",$E560/$E559-1-IF(P558="卖",参数!$B$3-IF(P560="卖",参数!$B$3+参数!$B$4,0)),"")</f>
        <v>1.313698423561882E-2</v>
      </c>
      <c r="R560" s="8">
        <f t="shared" si="166"/>
        <v>3215.184771196009</v>
      </c>
      <c r="S560" s="3">
        <f>R560/MAX(R$2:R560)-1</f>
        <v>0</v>
      </c>
      <c r="T560" s="10">
        <f ca="1">IFERROR(AVERAGE(OFFSET(E560,0,0,-参数!B$10,1)),"")</f>
        <v>3151.8829999999998</v>
      </c>
      <c r="U560" s="10">
        <f ca="1">IFERROR(AVERAGE(OFFSET(E560,0,0,-参数!B$11,1)),"")</f>
        <v>1480.8517777777774</v>
      </c>
      <c r="V560" s="10">
        <f t="shared" ca="1" si="157"/>
        <v>1671.0312222222224</v>
      </c>
      <c r="W560" s="10">
        <f ca="1">IFERROR(AVERAGE(OFFSET(V560,0,0,-参数!B$12,1)),"")</f>
        <v>1544.1568378226716</v>
      </c>
      <c r="X560" s="11" t="str">
        <f t="shared" ca="1" si="155"/>
        <v>买</v>
      </c>
      <c r="Y560" s="12">
        <f ca="1">IF(X559="买",$E560/$E559-1-IF(X558="卖",参数!$B$3-IF(X560="卖",参数!$B$3+参数!$B$4,0)),"")</f>
        <v>1.313698423561882E-2</v>
      </c>
      <c r="Z560" s="10">
        <f t="shared" ca="1" si="167"/>
        <v>3369.0857647271546</v>
      </c>
      <c r="AA560" s="3">
        <f ca="1">Z560/MAX(Z$2:Z560)-1</f>
        <v>0</v>
      </c>
      <c r="AB560" s="8">
        <f ca="1">IFERROR(AVERAGE(OFFSET(E560,0,0,-参数!B$14,1)),"")</f>
        <v>3355.7575000000006</v>
      </c>
      <c r="AC560" s="8">
        <f ca="1">IFERROR(AVERAGE(OFFSET(E560,0,0,-参数!B$15,1)),"")</f>
        <v>3021.6906896551727</v>
      </c>
      <c r="AD560" s="9" t="str">
        <f ca="1">IFERROR(IF(OR(AND(AB560/AC560-1&lt;参数!B$16,AB560/AC560-1&gt;参数!B$17),AB560/AC560-1&lt;参数!B$18),"买","卖"),"买")</f>
        <v>买</v>
      </c>
      <c r="AE560" s="7">
        <f ca="1">IF(AD559="买",$E560/$E559-1-IF(AD558="卖",参数!$B$3-IF(AD560="卖",参数!$B$3+参数!$B$4,0)),"")</f>
        <v>1.313698423561882E-2</v>
      </c>
      <c r="AF560" s="8">
        <f t="shared" ca="1" si="168"/>
        <v>3410.3057218698191</v>
      </c>
      <c r="AG560" s="3">
        <f ca="1">AF560/MAX(AF$2:AF560)-1</f>
        <v>0</v>
      </c>
      <c r="AH560">
        <f t="shared" ca="1" si="158"/>
        <v>0</v>
      </c>
      <c r="AI560">
        <f t="shared" si="159"/>
        <v>0</v>
      </c>
      <c r="AJ560">
        <f t="shared" ca="1" si="160"/>
        <v>0</v>
      </c>
      <c r="AK560">
        <f t="shared" ca="1" si="161"/>
        <v>0</v>
      </c>
      <c r="AL560">
        <f t="shared" ca="1" si="162"/>
        <v>0</v>
      </c>
      <c r="AM560">
        <f t="shared" ca="1" si="163"/>
        <v>0</v>
      </c>
      <c r="AO560" s="9">
        <f t="shared" si="169"/>
        <v>45.299999999999727</v>
      </c>
      <c r="AP560" s="15">
        <f ca="1">IFERROR(ABS(E560-OFFSET(E560,-参数!B$20,0,1,1))/SUM(OFFSET(AO560,0,0,-参数!B$20,1)),0)</f>
        <v>0.34572719171557637</v>
      </c>
      <c r="AQ560" s="16">
        <f ca="1">(参数!B$21+参数!B$22*'000300'!AP560)^(参数!B$23)</f>
        <v>0.31162674000553114</v>
      </c>
      <c r="AR560" s="17">
        <f t="shared" ca="1" si="170"/>
        <v>3415.3462164500665</v>
      </c>
      <c r="AS560" s="9" t="str">
        <f ca="1">IF(E560+参数!B$24&gt;=AR560,"买","卖")</f>
        <v>买</v>
      </c>
      <c r="AT560" s="7">
        <f ca="1">IF(AS559="买",$E560/$E559-1-IF(AS558="卖",参数!$B$3-IF(AS560="卖",参数!$B$3+参数!$B$4,0)),"")</f>
        <v>1.313698423561882E-2</v>
      </c>
      <c r="AU560" s="8">
        <f t="shared" ca="1" si="171"/>
        <v>3116.7508512305003</v>
      </c>
      <c r="AV560" s="7">
        <f ca="1">AU560/MAX(AU$2:AU560)-1</f>
        <v>0</v>
      </c>
      <c r="AW560" s="3">
        <f t="shared" ca="1" si="174"/>
        <v>1.0478458152425985E-2</v>
      </c>
      <c r="AX560" s="11" t="str">
        <f ca="1">IFERROR(IF(E560&gt;MAX(OFFSET(C560,-1,0,-参数!B$27,1)),"买",IF(E560&lt;MIN(OFFSET(D560,-1,0,-参数!B$26,1)),"卖",AX559)),"卖")</f>
        <v>买</v>
      </c>
      <c r="AY560" s="12">
        <f ca="1">IF(AX559="买",$E560/$E559-1-IF(AX558="卖",参数!$B$3-IF(AX560="卖",参数!$B$3+参数!$B$4,0)),"")</f>
        <v>1.313698423561882E-2</v>
      </c>
      <c r="AZ560" s="10">
        <f t="shared" ca="1" si="172"/>
        <v>2973.0409431454223</v>
      </c>
      <c r="BA560" s="12">
        <f ca="1">AZ560/MAX(AZ$2:AZ560)-1</f>
        <v>0</v>
      </c>
    </row>
    <row r="561" spans="1:53" x14ac:dyDescent="0.15">
      <c r="A561" s="1">
        <v>39199</v>
      </c>
      <c r="B561" s="6">
        <v>3499.94</v>
      </c>
      <c r="C561" s="6">
        <v>3503.89</v>
      </c>
      <c r="D561" s="6">
        <v>3436</v>
      </c>
      <c r="E561" s="2">
        <v>3470.52</v>
      </c>
      <c r="F561" s="3">
        <f>E561/MAX(E$2:E561)-1</f>
        <v>-6.6006789596917415E-3</v>
      </c>
      <c r="G561" s="2">
        <f ca="1">IFERROR(AVERAGE(OFFSET(E561,0,0,-参数!B$2,1)),"")</f>
        <v>2798.6539285714289</v>
      </c>
      <c r="H561" t="str">
        <f t="shared" ca="1" si="173"/>
        <v>买</v>
      </c>
      <c r="I561" s="3">
        <f ca="1">IF(H560="买",$E561/$E560-1-IF(H559="卖",参数!$B$3-IF(H561="卖",参数!$B$3+参数!$B$4,0)),"")</f>
        <v>-6.6006789596917415E-3</v>
      </c>
      <c r="J561" s="2">
        <f t="shared" ca="1" si="164"/>
        <v>3833.3308571270927</v>
      </c>
      <c r="K561" s="3">
        <f ca="1">J561/MAX(J$2:J561)-1</f>
        <v>-6.6006789596917415E-3</v>
      </c>
      <c r="L561" s="8">
        <f>L560*(参数!$B$6-1)/(参数!$B$6+1)+E561*2/(参数!$B$6+1)</f>
        <v>3209.7683324788309</v>
      </c>
      <c r="M561" s="8">
        <f>M560*(参数!$B$7-1)/(参数!$B$7+1)+E561*2/(参数!$B$7+1)</f>
        <v>2667.5999394848441</v>
      </c>
      <c r="N561" s="8">
        <f t="shared" si="156"/>
        <v>542.1683929939868</v>
      </c>
      <c r="O561" s="8">
        <f>O560*(参数!$B$8-1)/(参数!$B$8+1)+N561*2/(参数!$B$8+1)</f>
        <v>501.21204355457058</v>
      </c>
      <c r="P561" s="9" t="str">
        <f t="shared" si="165"/>
        <v>买</v>
      </c>
      <c r="Q561" s="7">
        <f>IF(P560="买",$E561/$E560-1-IF(P559="卖",参数!$B$3-IF(P561="卖",参数!$B$3+参数!$B$4,0)),"")</f>
        <v>-6.6006789596917415E-3</v>
      </c>
      <c r="R561" s="8">
        <f t="shared" si="166"/>
        <v>3193.9623687252542</v>
      </c>
      <c r="S561" s="3">
        <f>R561/MAX(R$2:R561)-1</f>
        <v>-6.6006789596917415E-3</v>
      </c>
      <c r="T561" s="10">
        <f ca="1">IFERROR(AVERAGE(OFFSET(E561,0,0,-参数!B$10,1)),"")</f>
        <v>3186.3199999999997</v>
      </c>
      <c r="U561" s="10">
        <f ca="1">IFERROR(AVERAGE(OFFSET(E561,0,0,-参数!B$11,1)),"")</f>
        <v>1487.1230617283948</v>
      </c>
      <c r="V561" s="10">
        <f t="shared" ca="1" si="157"/>
        <v>1699.1969382716049</v>
      </c>
      <c r="W561" s="10">
        <f ca="1">IFERROR(AVERAGE(OFFSET(V561,0,0,-参数!B$12,1)),"")</f>
        <v>1568.9722334455671</v>
      </c>
      <c r="X561" s="11" t="str">
        <f t="shared" ca="1" si="155"/>
        <v>买</v>
      </c>
      <c r="Y561" s="12">
        <f ca="1">IF(X560="买",$E561/$E560-1-IF(X559="卖",参数!$B$3-IF(X561="卖",参数!$B$3+参数!$B$4,0)),"")</f>
        <v>-6.6006789596917415E-3</v>
      </c>
      <c r="Z561" s="10">
        <f t="shared" ca="1" si="167"/>
        <v>3346.847511206523</v>
      </c>
      <c r="AA561" s="3">
        <f ca="1">Z561/MAX(Z$2:Z561)-1</f>
        <v>-6.6006789596917415E-3</v>
      </c>
      <c r="AB561" s="8">
        <f ca="1">IFERROR(AVERAGE(OFFSET(E561,0,0,-参数!B$14,1)),"")</f>
        <v>3379.1224999999999</v>
      </c>
      <c r="AC561" s="8">
        <f ca="1">IFERROR(AVERAGE(OFFSET(E561,0,0,-参数!B$15,1)),"")</f>
        <v>3049.6600000000003</v>
      </c>
      <c r="AD561" s="9" t="str">
        <f ca="1">IFERROR(IF(OR(AND(AB561/AC561-1&lt;参数!B$16,AB561/AC561-1&gt;参数!B$17),AB561/AC561-1&lt;参数!B$18),"买","卖"),"买")</f>
        <v>买</v>
      </c>
      <c r="AE561" s="7">
        <f ca="1">IF(AD560="买",$E561/$E560-1-IF(AD559="卖",参数!$B$3-IF(AD561="卖",参数!$B$3+参数!$B$4,0)),"")</f>
        <v>-6.6006789596917415E-3</v>
      </c>
      <c r="AF561" s="8">
        <f t="shared" ca="1" si="168"/>
        <v>3387.7953886453565</v>
      </c>
      <c r="AG561" s="3">
        <f ca="1">AF561/MAX(AF$2:AF561)-1</f>
        <v>-6.6006789596917415E-3</v>
      </c>
      <c r="AH561">
        <f t="shared" ca="1" si="158"/>
        <v>0</v>
      </c>
      <c r="AI561">
        <f t="shared" si="159"/>
        <v>0</v>
      </c>
      <c r="AJ561">
        <f t="shared" ca="1" si="160"/>
        <v>0</v>
      </c>
      <c r="AK561">
        <f t="shared" ca="1" si="161"/>
        <v>0</v>
      </c>
      <c r="AL561">
        <f t="shared" ca="1" si="162"/>
        <v>0</v>
      </c>
      <c r="AM561">
        <f t="shared" ca="1" si="163"/>
        <v>0</v>
      </c>
      <c r="AO561" s="9">
        <f t="shared" si="169"/>
        <v>23.059999999999945</v>
      </c>
      <c r="AP561" s="15">
        <f ca="1">IFERROR(ABS(E561-OFFSET(E561,-参数!B$20,0,1,1))/SUM(OFFSET(AO561,0,0,-参数!B$20,1)),0)</f>
        <v>0.34620855398286959</v>
      </c>
      <c r="AQ561" s="16">
        <f ca="1">(参数!B$21+参数!B$22*'000300'!AP561)^(参数!B$23)</f>
        <v>0.31209125459346915</v>
      </c>
      <c r="AR561" s="17">
        <f t="shared" ca="1" si="170"/>
        <v>3432.5654717788343</v>
      </c>
      <c r="AS561" s="9" t="str">
        <f ca="1">IF(E561+参数!B$24&gt;=AR561,"买","卖")</f>
        <v>买</v>
      </c>
      <c r="AT561" s="7">
        <f ca="1">IF(AS560="买",$E561/$E560-1-IF(AS559="卖",参数!$B$3-IF(AS561="卖",参数!$B$3+参数!$B$4,0)),"")</f>
        <v>-6.6006789596917415E-3</v>
      </c>
      <c r="AU561" s="8">
        <f t="shared" ca="1" si="171"/>
        <v>3096.178179464182</v>
      </c>
      <c r="AV561" s="7">
        <f ca="1">AU561/MAX(AU$2:AU561)-1</f>
        <v>-6.6006789596916304E-3</v>
      </c>
      <c r="AW561" s="3">
        <f t="shared" ca="1" si="174"/>
        <v>5.0417305413521518E-3</v>
      </c>
      <c r="AX561" s="11" t="str">
        <f ca="1">IFERROR(IF(E561&gt;MAX(OFFSET(C561,-1,0,-参数!B$27,1)),"买",IF(E561&lt;MIN(OFFSET(D561,-1,0,-参数!B$26,1)),"卖",AX560)),"卖")</f>
        <v>买</v>
      </c>
      <c r="AY561" s="12">
        <f ca="1">IF(AX560="买",$E561/$E560-1-IF(AX559="卖",参数!$B$3-IF(AX561="卖",参数!$B$3+参数!$B$4,0)),"")</f>
        <v>-6.6006789596917415E-3</v>
      </c>
      <c r="AZ561" s="10">
        <f t="shared" ca="1" si="172"/>
        <v>2953.4168543457004</v>
      </c>
      <c r="BA561" s="12">
        <f ca="1">AZ561/MAX(AZ$2:AZ561)-1</f>
        <v>-6.6006789596916304E-3</v>
      </c>
    </row>
    <row r="562" spans="1:53" x14ac:dyDescent="0.15">
      <c r="A562" s="1">
        <v>39202</v>
      </c>
      <c r="B562" s="6">
        <v>3487.36</v>
      </c>
      <c r="C562" s="6">
        <v>3568.68</v>
      </c>
      <c r="D562" s="6">
        <v>3478.93</v>
      </c>
      <c r="E562" s="2">
        <v>3558.71</v>
      </c>
      <c r="F562" s="3">
        <f>E562/MAX(E$2:E562)-1</f>
        <v>0</v>
      </c>
      <c r="G562" s="2">
        <f ca="1">IFERROR(AVERAGE(OFFSET(E562,0,0,-参数!B$2,1)),"")</f>
        <v>2821.1666071428576</v>
      </c>
      <c r="H562" t="str">
        <f t="shared" ca="1" si="173"/>
        <v>买</v>
      </c>
      <c r="I562" s="3">
        <f ca="1">IF(H561="买",$E562/$E561-1-IF(H560="卖",参数!$B$3-IF(H562="卖",参数!$B$3+参数!$B$4,0)),"")</f>
        <v>2.5411177575694666E-2</v>
      </c>
      <c r="J562" s="2">
        <f t="shared" ca="1" si="164"/>
        <v>3930.7403082439391</v>
      </c>
      <c r="K562" s="3">
        <f ca="1">J562/MAX(J$2:J562)-1</f>
        <v>0</v>
      </c>
      <c r="L562" s="8">
        <f>L561*(参数!$B$6-1)/(参数!$B$6+1)+E562*2/(参数!$B$6+1)</f>
        <v>3243.0008722427515</v>
      </c>
      <c r="M562" s="8">
        <f>M561*(参数!$B$7-1)/(参数!$B$7+1)+E562*2/(参数!$B$7+1)</f>
        <v>2689.0724710635222</v>
      </c>
      <c r="N562" s="8">
        <f t="shared" si="156"/>
        <v>553.92840117922924</v>
      </c>
      <c r="O562" s="8">
        <f>O561*(参数!$B$8-1)/(参数!$B$8+1)+N562*2/(参数!$B$8+1)</f>
        <v>511.75531507950234</v>
      </c>
      <c r="P562" s="9" t="str">
        <f t="shared" si="165"/>
        <v>买</v>
      </c>
      <c r="Q562" s="7">
        <f>IF(P561="买",$E562/$E561-1-IF(P560="卖",参数!$B$3-IF(P562="卖",参数!$B$3+参数!$B$4,0)),"")</f>
        <v>2.5411177575694666E-2</v>
      </c>
      <c r="R562" s="8">
        <f t="shared" si="166"/>
        <v>3275.1247136470179</v>
      </c>
      <c r="S562" s="3">
        <f>R562/MAX(R$2:R562)-1</f>
        <v>0</v>
      </c>
      <c r="T562" s="10">
        <f ca="1">IFERROR(AVERAGE(OFFSET(E562,0,0,-参数!B$10,1)),"")</f>
        <v>3221.7499999999995</v>
      </c>
      <c r="U562" s="10">
        <f ca="1">IFERROR(AVERAGE(OFFSET(E562,0,0,-参数!B$11,1)),"")</f>
        <v>1493.6134074074066</v>
      </c>
      <c r="V562" s="10">
        <f t="shared" ca="1" si="157"/>
        <v>1728.1365925925929</v>
      </c>
      <c r="W562" s="10">
        <f ca="1">IFERROR(AVERAGE(OFFSET(V562,0,0,-参数!B$12,1)),"")</f>
        <v>1594.3506301907973</v>
      </c>
      <c r="X562" s="11" t="str">
        <f t="shared" ca="1" si="155"/>
        <v>买</v>
      </c>
      <c r="Y562" s="12">
        <f ca="1">IF(X561="买",$E562/$E561-1-IF(X560="卖",参数!$B$3-IF(X562="卖",参数!$B$3+参数!$B$4,0)),"")</f>
        <v>2.5411177575694666E-2</v>
      </c>
      <c r="Z562" s="10">
        <f t="shared" ca="1" si="167"/>
        <v>3431.8948476325636</v>
      </c>
      <c r="AA562" s="3">
        <f ca="1">Z562/MAX(Z$2:Z562)-1</f>
        <v>0</v>
      </c>
      <c r="AB562" s="8">
        <f ca="1">IFERROR(AVERAGE(OFFSET(E562,0,0,-参数!B$14,1)),"")</f>
        <v>3410.8987499999998</v>
      </c>
      <c r="AC562" s="8">
        <f ca="1">IFERROR(AVERAGE(OFFSET(E562,0,0,-参数!B$15,1)),"")</f>
        <v>3080.2096551724148</v>
      </c>
      <c r="AD562" s="9" t="str">
        <f ca="1">IFERROR(IF(OR(AND(AB562/AC562-1&lt;参数!B$16,AB562/AC562-1&gt;参数!B$17),AB562/AC562-1&lt;参数!B$18),"买","卖"),"买")</f>
        <v>买</v>
      </c>
      <c r="AE562" s="7">
        <f ca="1">IF(AD561="买",$E562/$E561-1-IF(AD560="卖",参数!$B$3-IF(AD562="卖",参数!$B$3+参数!$B$4,0)),"")</f>
        <v>2.5411177575694666E-2</v>
      </c>
      <c r="AF562" s="8">
        <f t="shared" ca="1" si="168"/>
        <v>3473.8832588563432</v>
      </c>
      <c r="AG562" s="3">
        <f ca="1">AF562/MAX(AF$2:AF562)-1</f>
        <v>0</v>
      </c>
      <c r="AH562">
        <f t="shared" ca="1" si="158"/>
        <v>0</v>
      </c>
      <c r="AI562">
        <f t="shared" si="159"/>
        <v>0</v>
      </c>
      <c r="AJ562">
        <f t="shared" ca="1" si="160"/>
        <v>0</v>
      </c>
      <c r="AK562">
        <f t="shared" ca="1" si="161"/>
        <v>0</v>
      </c>
      <c r="AL562">
        <f t="shared" ca="1" si="162"/>
        <v>0</v>
      </c>
      <c r="AM562">
        <f t="shared" ca="1" si="163"/>
        <v>0</v>
      </c>
      <c r="AO562" s="9">
        <f t="shared" si="169"/>
        <v>88.190000000000055</v>
      </c>
      <c r="AP562" s="15">
        <f ca="1">IFERROR(ABS(E562-OFFSET(E562,-参数!B$20,0,1,1))/SUM(OFFSET(AO562,0,0,-参数!B$20,1)),0)</f>
        <v>0.38377725312849842</v>
      </c>
      <c r="AQ562" s="16">
        <f ca="1">(参数!B$21+参数!B$22*'000300'!AP562)^(参数!B$23)</f>
        <v>0.34834504926900095</v>
      </c>
      <c r="AR562" s="17">
        <f t="shared" ca="1" si="170"/>
        <v>3476.5072936770512</v>
      </c>
      <c r="AS562" s="9" t="str">
        <f ca="1">IF(E562+参数!B$24&gt;=AR562,"买","卖")</f>
        <v>买</v>
      </c>
      <c r="AT562" s="7">
        <f ca="1">IF(AS561="买",$E562/$E561-1-IF(AS560="卖",参数!$B$3-IF(AS562="卖",参数!$B$3+参数!$B$4,0)),"")</f>
        <v>2.5411177575694666E-2</v>
      </c>
      <c r="AU562" s="8">
        <f t="shared" ca="1" si="171"/>
        <v>3174.8557129885376</v>
      </c>
      <c r="AV562" s="7">
        <f ca="1">AU562/MAX(AU$2:AU562)-1</f>
        <v>0</v>
      </c>
      <c r="AW562" s="3">
        <f t="shared" ca="1" si="174"/>
        <v>1.2801451934271624E-2</v>
      </c>
      <c r="AX562" s="11" t="str">
        <f ca="1">IFERROR(IF(E562&gt;MAX(OFFSET(C562,-1,0,-参数!B$27,1)),"买",IF(E562&lt;MIN(OFFSET(D562,-1,0,-参数!B$26,1)),"卖",AX561)),"卖")</f>
        <v>买</v>
      </c>
      <c r="AY562" s="12">
        <f ca="1">IF(AX561="买",$E562/$E561-1-IF(AX560="卖",参数!$B$3-IF(AX562="卖",参数!$B$3+参数!$B$4,0)),"")</f>
        <v>2.5411177575694666E-2</v>
      </c>
      <c r="AZ562" s="10">
        <f t="shared" ca="1" si="172"/>
        <v>3028.4666544865286</v>
      </c>
      <c r="BA562" s="12">
        <f ca="1">AZ562/MAX(AZ$2:AZ562)-1</f>
        <v>0</v>
      </c>
    </row>
    <row r="563" spans="1:53" x14ac:dyDescent="0.15">
      <c r="A563" s="1">
        <v>39210</v>
      </c>
      <c r="B563" s="6">
        <v>3643.81</v>
      </c>
      <c r="C563" s="6">
        <v>3699.37</v>
      </c>
      <c r="D563" s="6">
        <v>3618.78</v>
      </c>
      <c r="E563" s="2">
        <v>3686.03</v>
      </c>
      <c r="F563" s="3">
        <f>E563/MAX(E$2:E563)-1</f>
        <v>0</v>
      </c>
      <c r="G563" s="2">
        <f ca="1">IFERROR(AVERAGE(OFFSET(E563,0,0,-参数!B$2,1)),"")</f>
        <v>2846.4207142857149</v>
      </c>
      <c r="H563" t="str">
        <f t="shared" ca="1" si="173"/>
        <v>买</v>
      </c>
      <c r="I563" s="3">
        <f ca="1">IF(H562="买",$E563/$E562-1-IF(H561="卖",参数!$B$3-IF(H563="卖",参数!$B$3+参数!$B$4,0)),"")</f>
        <v>3.5777009084752676E-2</v>
      </c>
      <c r="J563" s="2">
        <f t="shared" ca="1" si="164"/>
        <v>4071.3704399617859</v>
      </c>
      <c r="K563" s="3">
        <f ca="1">J563/MAX(J$2:J563)-1</f>
        <v>0</v>
      </c>
      <c r="L563" s="8">
        <f>L562*(参数!$B$6-1)/(参数!$B$6+1)+E563*2/(参数!$B$6+1)</f>
        <v>3285.1941225053465</v>
      </c>
      <c r="M563" s="8">
        <f>M562*(参数!$B$7-1)/(参数!$B$7+1)+E563*2/(参数!$B$7+1)</f>
        <v>2713.0955440499438</v>
      </c>
      <c r="N563" s="8">
        <f t="shared" si="156"/>
        <v>572.09857845540273</v>
      </c>
      <c r="O563" s="8">
        <f>O562*(参数!$B$8-1)/(参数!$B$8+1)+N563*2/(参数!$B$8+1)</f>
        <v>523.82396775468237</v>
      </c>
      <c r="P563" s="9" t="str">
        <f t="shared" si="165"/>
        <v>买</v>
      </c>
      <c r="Q563" s="7">
        <f>IF(P562="买",$E563/$E562-1-IF(P561="卖",参数!$B$3-IF(P563="卖",参数!$B$3+参数!$B$4,0)),"")</f>
        <v>3.5777009084752676E-2</v>
      </c>
      <c r="R563" s="8">
        <f t="shared" si="166"/>
        <v>3392.2988802808654</v>
      </c>
      <c r="S563" s="3">
        <f>R563/MAX(R$2:R563)-1</f>
        <v>0</v>
      </c>
      <c r="T563" s="10">
        <f ca="1">IFERROR(AVERAGE(OFFSET(E563,0,0,-参数!B$10,1)),"")</f>
        <v>3261.6459999999997</v>
      </c>
      <c r="U563" s="10">
        <f ca="1">IFERROR(AVERAGE(OFFSET(E563,0,0,-参数!B$11,1)),"")</f>
        <v>1500.422716049382</v>
      </c>
      <c r="V563" s="10">
        <f t="shared" ca="1" si="157"/>
        <v>1761.2232839506178</v>
      </c>
      <c r="W563" s="10">
        <f ca="1">IFERROR(AVERAGE(OFFSET(V563,0,0,-参数!B$12,1)),"")</f>
        <v>1620.5418602693608</v>
      </c>
      <c r="X563" s="11" t="str">
        <f t="shared" ca="1" si="155"/>
        <v>买</v>
      </c>
      <c r="Y563" s="12">
        <f ca="1">IF(X562="买",$E563/$E562-1-IF(X561="卖",参数!$B$3-IF(X563="卖",参数!$B$3+参数!$B$4,0)),"")</f>
        <v>3.5777009084752676E-2</v>
      </c>
      <c r="Z563" s="10">
        <f t="shared" ca="1" si="167"/>
        <v>3554.6777807742296</v>
      </c>
      <c r="AA563" s="3">
        <f ca="1">Z563/MAX(Z$2:Z563)-1</f>
        <v>0</v>
      </c>
      <c r="AB563" s="8">
        <f ca="1">IFERROR(AVERAGE(OFFSET(E563,0,0,-参数!B$14,1)),"")</f>
        <v>3477.8649999999998</v>
      </c>
      <c r="AC563" s="8">
        <f ca="1">IFERROR(AVERAGE(OFFSET(E563,0,0,-参数!B$15,1)),"")</f>
        <v>3114.1210344827596</v>
      </c>
      <c r="AD563" s="9" t="str">
        <f ca="1">IFERROR(IF(OR(AND(AB563/AC563-1&lt;参数!B$16,AB563/AC563-1&gt;参数!B$17),AB563/AC563-1&lt;参数!B$18),"买","卖"),"买")</f>
        <v>买</v>
      </c>
      <c r="AE563" s="7">
        <f ca="1">IF(AD562="买",$E563/$E562-1-IF(AD561="卖",参数!$B$3-IF(AD563="卖",参数!$B$3+参数!$B$4,0)),"")</f>
        <v>3.5777009084752676E-2</v>
      </c>
      <c r="AF563" s="8">
        <f t="shared" ca="1" si="168"/>
        <v>3598.1684117678169</v>
      </c>
      <c r="AG563" s="3">
        <f ca="1">AF563/MAX(AF$2:AF563)-1</f>
        <v>0</v>
      </c>
      <c r="AH563">
        <f t="shared" ca="1" si="158"/>
        <v>0</v>
      </c>
      <c r="AI563">
        <f t="shared" si="159"/>
        <v>0</v>
      </c>
      <c r="AJ563">
        <f t="shared" ca="1" si="160"/>
        <v>0</v>
      </c>
      <c r="AK563">
        <f t="shared" ca="1" si="161"/>
        <v>1</v>
      </c>
      <c r="AL563">
        <f t="shared" ca="1" si="162"/>
        <v>0</v>
      </c>
      <c r="AM563">
        <f t="shared" ca="1" si="163"/>
        <v>0</v>
      </c>
      <c r="AO563" s="9">
        <f t="shared" si="169"/>
        <v>127.32000000000016</v>
      </c>
      <c r="AP563" s="15">
        <f ca="1">IFERROR(ABS(E563-OFFSET(E563,-参数!B$20,0,1,1))/SUM(OFFSET(AO563,0,0,-参数!B$20,1)),0)</f>
        <v>0.3861128671162653</v>
      </c>
      <c r="AQ563" s="16">
        <f ca="1">(参数!B$21+参数!B$22*'000300'!AP563)^(参数!B$23)</f>
        <v>0.35059891676719601</v>
      </c>
      <c r="AR563" s="17">
        <f t="shared" ca="1" si="170"/>
        <v>3549.9657275520085</v>
      </c>
      <c r="AS563" s="9" t="str">
        <f ca="1">IF(E563+参数!B$24&gt;=AR563,"买","卖")</f>
        <v>买</v>
      </c>
      <c r="AT563" s="7">
        <f ca="1">IF(AS562="买",$E563/$E562-1-IF(AS561="卖",参数!$B$3-IF(AS563="卖",参数!$B$3+参数!$B$4,0)),"")</f>
        <v>3.5777009084752676E-2</v>
      </c>
      <c r="AU563" s="8">
        <f t="shared" ca="1" si="171"/>
        <v>3288.4425546749076</v>
      </c>
      <c r="AV563" s="7">
        <f ca="1">AU563/MAX(AU$2:AU563)-1</f>
        <v>0</v>
      </c>
      <c r="AW563" s="3">
        <f t="shared" ca="1" si="174"/>
        <v>2.1129952469411073E-2</v>
      </c>
      <c r="AX563" s="11" t="str">
        <f ca="1">IFERROR(IF(E563&gt;MAX(OFFSET(C563,-1,0,-参数!B$27,1)),"买",IF(E563&lt;MIN(OFFSET(D563,-1,0,-参数!B$26,1)),"卖",AX562)),"卖")</f>
        <v>买</v>
      </c>
      <c r="AY563" s="12">
        <f ca="1">IF(AX562="买",$E563/$E562-1-IF(AX561="卖",参数!$B$3-IF(AX563="卖",参数!$B$3+参数!$B$4,0)),"")</f>
        <v>3.5777009084752676E-2</v>
      </c>
      <c r="AZ563" s="10">
        <f t="shared" ca="1" si="172"/>
        <v>3136.8161334969636</v>
      </c>
      <c r="BA563" s="12">
        <f ca="1">AZ563/MAX(AZ$2:AZ563)-1</f>
        <v>0</v>
      </c>
    </row>
    <row r="564" spans="1:53" x14ac:dyDescent="0.15">
      <c r="A564" s="1">
        <v>39211</v>
      </c>
      <c r="B564" s="6">
        <v>3699.3</v>
      </c>
      <c r="C564" s="6">
        <v>3717.34</v>
      </c>
      <c r="D564" s="6">
        <v>3556.61</v>
      </c>
      <c r="E564" s="2">
        <v>3701.28</v>
      </c>
      <c r="F564" s="3">
        <f>E564/MAX(E$2:E564)-1</f>
        <v>0</v>
      </c>
      <c r="G564" s="2">
        <f ca="1">IFERROR(AVERAGE(OFFSET(E564,0,0,-参数!B$2,1)),"")</f>
        <v>2871.1571428571433</v>
      </c>
      <c r="H564" t="str">
        <f t="shared" ca="1" si="173"/>
        <v>买</v>
      </c>
      <c r="I564" s="3">
        <f ca="1">IF(H563="买",$E564/$E563-1-IF(H562="卖",参数!$B$3-IF(H564="卖",参数!$B$3+参数!$B$4,0)),"")</f>
        <v>4.1372425075216768E-3</v>
      </c>
      <c r="J564" s="2">
        <f t="shared" ca="1" si="164"/>
        <v>4088.214686809863</v>
      </c>
      <c r="K564" s="3">
        <f ca="1">J564/MAX(J$2:J564)-1</f>
        <v>0</v>
      </c>
      <c r="L564" s="8">
        <f>L563*(参数!$B$6-1)/(参数!$B$6+1)+E564*2/(参数!$B$6+1)</f>
        <v>3324.8213489334089</v>
      </c>
      <c r="M564" s="8">
        <f>M563*(参数!$B$7-1)/(参数!$B$7+1)+E564*2/(参数!$B$7+1)</f>
        <v>2736.9072176872946</v>
      </c>
      <c r="N564" s="8">
        <f t="shared" si="156"/>
        <v>587.91413124611427</v>
      </c>
      <c r="O564" s="8">
        <f>O563*(参数!$B$8-1)/(参数!$B$8+1)+N564*2/(参数!$B$8+1)</f>
        <v>536.64200045296877</v>
      </c>
      <c r="P564" s="9" t="str">
        <f t="shared" si="165"/>
        <v>买</v>
      </c>
      <c r="Q564" s="7">
        <f>IF(P563="买",$E564/$E563-1-IF(P562="卖",参数!$B$3-IF(P564="卖",参数!$B$3+参数!$B$4,0)),"")</f>
        <v>4.1372425075216768E-3</v>
      </c>
      <c r="R564" s="8">
        <f t="shared" si="166"/>
        <v>3406.3336434065818</v>
      </c>
      <c r="S564" s="3">
        <f>R564/MAX(R$2:R564)-1</f>
        <v>0</v>
      </c>
      <c r="T564" s="10">
        <f ca="1">IFERROR(AVERAGE(OFFSET(E564,0,0,-参数!B$10,1)),"")</f>
        <v>3301.1189999999997</v>
      </c>
      <c r="U564" s="10">
        <f ca="1">IFERROR(AVERAGE(OFFSET(E564,0,0,-参数!B$11,1)),"")</f>
        <v>1507.2965679012339</v>
      </c>
      <c r="V564" s="10">
        <f t="shared" ca="1" si="157"/>
        <v>1793.8224320987658</v>
      </c>
      <c r="W564" s="10">
        <f ca="1">IFERROR(AVERAGE(OFFSET(V564,0,0,-参数!B$12,1)),"")</f>
        <v>1647.4465869809208</v>
      </c>
      <c r="X564" s="11" t="str">
        <f t="shared" ref="X564:X627" ca="1" si="175">IF(AND(V564&gt;V563,V564&gt;W564,V563&lt;W563),"买",IF(AND(V564&lt;V563,V564&lt;W564,V563&gt;W563),"卖",X563))</f>
        <v>买</v>
      </c>
      <c r="Y564" s="12">
        <f ca="1">IF(X563="买",$E564/$E563-1-IF(X562="卖",参数!$B$3-IF(X564="卖",参数!$B$3+参数!$B$4,0)),"")</f>
        <v>4.1372425075216768E-3</v>
      </c>
      <c r="Z564" s="10">
        <f t="shared" ca="1" si="167"/>
        <v>3569.3843447893914</v>
      </c>
      <c r="AA564" s="3">
        <f ca="1">Z564/MAX(Z$2:Z564)-1</f>
        <v>0</v>
      </c>
      <c r="AB564" s="8">
        <f ca="1">IFERROR(AVERAGE(OFFSET(E564,0,0,-参数!B$14,1)),"")</f>
        <v>3529.3649999999998</v>
      </c>
      <c r="AC564" s="8">
        <f ca="1">IFERROR(AVERAGE(OFFSET(E564,0,0,-参数!B$15,1)),"")</f>
        <v>3148.257586206897</v>
      </c>
      <c r="AD564" s="9" t="str">
        <f ca="1">IFERROR(IF(OR(AND(AB564/AC564-1&lt;参数!B$16,AB564/AC564-1&gt;参数!B$17),AB564/AC564-1&lt;参数!B$18),"买","卖"),"买")</f>
        <v>卖</v>
      </c>
      <c r="AE564" s="7">
        <f ca="1">IF(AD563="买",$E564/$E563-1-IF(AD562="卖",参数!$B$3-IF(AD564="卖",参数!$B$3+参数!$B$4,0)),"")</f>
        <v>4.1372425075216768E-3</v>
      </c>
      <c r="AF564" s="8">
        <f t="shared" ca="1" si="168"/>
        <v>3613.0549070702045</v>
      </c>
      <c r="AG564" s="3">
        <f ca="1">AF564/MAX(AF$2:AF564)-1</f>
        <v>0</v>
      </c>
      <c r="AH564">
        <f t="shared" ca="1" si="158"/>
        <v>0</v>
      </c>
      <c r="AI564">
        <f t="shared" si="159"/>
        <v>0</v>
      </c>
      <c r="AJ564">
        <f t="shared" ca="1" si="160"/>
        <v>0</v>
      </c>
      <c r="AK564">
        <f t="shared" ca="1" si="161"/>
        <v>0</v>
      </c>
      <c r="AL564">
        <f t="shared" ca="1" si="162"/>
        <v>0</v>
      </c>
      <c r="AM564">
        <f t="shared" ca="1" si="163"/>
        <v>0</v>
      </c>
      <c r="AO564" s="9">
        <f t="shared" si="169"/>
        <v>15.25</v>
      </c>
      <c r="AP564" s="15">
        <f ca="1">IFERROR(ABS(E564-OFFSET(E564,-参数!B$20,0,1,1))/SUM(OFFSET(AO564,0,0,-参数!B$20,1)),0)</f>
        <v>0.37729789063090663</v>
      </c>
      <c r="AQ564" s="16">
        <f ca="1">(参数!B$21+参数!B$22*'000300'!AP564)^(参数!B$23)</f>
        <v>0.34209246445882485</v>
      </c>
      <c r="AR564" s="17">
        <f t="shared" ca="1" si="170"/>
        <v>3601.7291999215358</v>
      </c>
      <c r="AS564" s="9" t="str">
        <f ca="1">IF(E564+参数!B$24&gt;=AR564,"买","卖")</f>
        <v>买</v>
      </c>
      <c r="AT564" s="7">
        <f ca="1">IF(AS563="买",$E564/$E563-1-IF(AS562="卖",参数!$B$3-IF(AS564="卖",参数!$B$3+参数!$B$4,0)),"")</f>
        <v>4.1372425075216768E-3</v>
      </c>
      <c r="AU564" s="8">
        <f t="shared" ca="1" si="171"/>
        <v>3302.0476389956516</v>
      </c>
      <c r="AV564" s="7">
        <f ca="1">AU564/MAX(AU$2:AU564)-1</f>
        <v>0</v>
      </c>
      <c r="AW564" s="3">
        <f t="shared" ca="1" si="174"/>
        <v>1.4581400594315674E-2</v>
      </c>
      <c r="AX564" s="11" t="str">
        <f ca="1">IFERROR(IF(E564&gt;MAX(OFFSET(C564,-1,0,-参数!B$27,1)),"买",IF(E564&lt;MIN(OFFSET(D564,-1,0,-参数!B$26,1)),"卖",AX563)),"卖")</f>
        <v>买</v>
      </c>
      <c r="AY564" s="12">
        <f ca="1">IF(AX563="买",$E564/$E563-1-IF(AX562="卖",参数!$B$3-IF(AX564="卖",参数!$B$3+参数!$B$4,0)),"")</f>
        <v>4.1372425075216768E-3</v>
      </c>
      <c r="AZ564" s="10">
        <f t="shared" ca="1" si="172"/>
        <v>3149.7939025427472</v>
      </c>
      <c r="BA564" s="12">
        <f ca="1">AZ564/MAX(AZ$2:AZ564)-1</f>
        <v>0</v>
      </c>
    </row>
    <row r="565" spans="1:53" x14ac:dyDescent="0.15">
      <c r="A565" s="1">
        <v>39212</v>
      </c>
      <c r="B565" s="6">
        <v>3703.52</v>
      </c>
      <c r="C565" s="6">
        <v>3742.23</v>
      </c>
      <c r="D565" s="6">
        <v>3671.81</v>
      </c>
      <c r="E565" s="2">
        <v>3724.51</v>
      </c>
      <c r="F565" s="3">
        <f>E565/MAX(E$2:E565)-1</f>
        <v>0</v>
      </c>
      <c r="G565" s="2">
        <f ca="1">IFERROR(AVERAGE(OFFSET(E565,0,0,-参数!B$2,1)),"")</f>
        <v>2895.3485714285712</v>
      </c>
      <c r="H565" t="str">
        <f t="shared" ca="1" si="173"/>
        <v>买</v>
      </c>
      <c r="I565" s="3">
        <f ca="1">IF(H564="买",$E565/$E564-1-IF(H563="卖",参数!$B$3-IF(H565="卖",参数!$B$3+参数!$B$4,0)),"")</f>
        <v>6.2762071499589123E-3</v>
      </c>
      <c r="J565" s="2">
        <f t="shared" ca="1" si="164"/>
        <v>4113.8731690577861</v>
      </c>
      <c r="K565" s="3">
        <f ca="1">J565/MAX(J$2:J565)-1</f>
        <v>0</v>
      </c>
      <c r="L565" s="8">
        <f>L564*(参数!$B$6-1)/(参数!$B$6+1)+E565*2/(参数!$B$6+1)</f>
        <v>3362.8869347492746</v>
      </c>
      <c r="M565" s="8">
        <f>M564*(参数!$B$7-1)/(参数!$B$7+1)+E565*2/(参数!$B$7+1)</f>
        <v>2760.70487509242</v>
      </c>
      <c r="N565" s="8">
        <f t="shared" si="156"/>
        <v>602.18205965685456</v>
      </c>
      <c r="O565" s="8">
        <f>O564*(参数!$B$8-1)/(参数!$B$8+1)+N565*2/(参数!$B$8+1)</f>
        <v>549.75001229374595</v>
      </c>
      <c r="P565" s="9" t="str">
        <f t="shared" si="165"/>
        <v>买</v>
      </c>
      <c r="Q565" s="7">
        <f>IF(P564="买",$E565/$E564-1-IF(P563="卖",参数!$B$3-IF(P565="卖",参数!$B$3+参数!$B$4,0)),"")</f>
        <v>6.2762071499589123E-3</v>
      </c>
      <c r="R565" s="8">
        <f t="shared" si="166"/>
        <v>3427.7124989744757</v>
      </c>
      <c r="S565" s="3">
        <f>R565/MAX(R$2:R565)-1</f>
        <v>0</v>
      </c>
      <c r="T565" s="10">
        <f ca="1">IFERROR(AVERAGE(OFFSET(E565,0,0,-参数!B$10,1)),"")</f>
        <v>3340.0924999999997</v>
      </c>
      <c r="U565" s="10">
        <f ca="1">IFERROR(AVERAGE(OFFSET(E565,0,0,-参数!B$11,1)),"")</f>
        <v>1514.2339259259254</v>
      </c>
      <c r="V565" s="10">
        <f t="shared" ca="1" si="157"/>
        <v>1825.8585740740743</v>
      </c>
      <c r="W565" s="10">
        <f ca="1">IFERROR(AVERAGE(OFFSET(V565,0,0,-参数!B$12,1)),"")</f>
        <v>1675.0552783389453</v>
      </c>
      <c r="X565" s="11" t="str">
        <f t="shared" ca="1" si="175"/>
        <v>买</v>
      </c>
      <c r="Y565" s="12">
        <f ca="1">IF(X564="买",$E565/$E564-1-IF(X563="卖",参数!$B$3-IF(X565="卖",参数!$B$3+参数!$B$4,0)),"")</f>
        <v>6.2762071499589123E-3</v>
      </c>
      <c r="Z565" s="10">
        <f t="shared" ca="1" si="167"/>
        <v>3591.7865403351102</v>
      </c>
      <c r="AA565" s="3">
        <f ca="1">Z565/MAX(Z$2:Z565)-1</f>
        <v>0</v>
      </c>
      <c r="AB565" s="8">
        <f ca="1">IFERROR(AVERAGE(OFFSET(E565,0,0,-参数!B$14,1)),"")</f>
        <v>3566.0137500000001</v>
      </c>
      <c r="AC565" s="8">
        <f ca="1">IFERROR(AVERAGE(OFFSET(E565,0,0,-参数!B$15,1)),"")</f>
        <v>3183.0244827586207</v>
      </c>
      <c r="AD565" s="9" t="str">
        <f ca="1">IFERROR(IF(OR(AND(AB565/AC565-1&lt;参数!B$16,AB565/AC565-1&gt;参数!B$17),AB565/AC565-1&lt;参数!B$18),"买","卖"),"买")</f>
        <v>卖</v>
      </c>
      <c r="AE565" s="7" t="str">
        <f ca="1">IF(AD564="买",$E565/$E564-1-IF(AD563="卖",参数!$B$3-IF(AD565="卖",参数!$B$3+参数!$B$4,0)),"")</f>
        <v/>
      </c>
      <c r="AF565" s="8">
        <f t="shared" ca="1" si="168"/>
        <v>3613.0549070702045</v>
      </c>
      <c r="AG565" s="3">
        <f ca="1">AF565/MAX(AF$2:AF565)-1</f>
        <v>0</v>
      </c>
      <c r="AH565">
        <f t="shared" ca="1" si="158"/>
        <v>0</v>
      </c>
      <c r="AI565">
        <f t="shared" si="159"/>
        <v>0</v>
      </c>
      <c r="AJ565">
        <f t="shared" ca="1" si="160"/>
        <v>0</v>
      </c>
      <c r="AK565">
        <f t="shared" ca="1" si="161"/>
        <v>1</v>
      </c>
      <c r="AL565">
        <f t="shared" ca="1" si="162"/>
        <v>0</v>
      </c>
      <c r="AM565">
        <f t="shared" ca="1" si="163"/>
        <v>0</v>
      </c>
      <c r="AO565" s="9">
        <f t="shared" si="169"/>
        <v>23.230000000000018</v>
      </c>
      <c r="AP565" s="15">
        <f ca="1">IFERROR(ABS(E565-OFFSET(E565,-参数!B$20,0,1,1))/SUM(OFFSET(AO565,0,0,-参数!B$20,1)),0)</f>
        <v>0.39881110015495147</v>
      </c>
      <c r="AQ565" s="16">
        <f ca="1">(参数!B$21+参数!B$22*'000300'!AP565)^(参数!B$23)</f>
        <v>0.36285271164952815</v>
      </c>
      <c r="AR565" s="17">
        <f t="shared" ca="1" si="170"/>
        <v>3646.2805461685057</v>
      </c>
      <c r="AS565" s="9" t="str">
        <f ca="1">IF(E565+参数!B$24&gt;=AR565,"买","卖")</f>
        <v>买</v>
      </c>
      <c r="AT565" s="7">
        <f ca="1">IF(AS564="买",$E565/$E564-1-IF(AS563="卖",参数!$B$3-IF(AS565="卖",参数!$B$3+参数!$B$4,0)),"")</f>
        <v>6.2762071499589123E-3</v>
      </c>
      <c r="AU565" s="8">
        <f t="shared" ca="1" si="171"/>
        <v>3322.7719739970212</v>
      </c>
      <c r="AV565" s="7">
        <f ca="1">AU565/MAX(AU$2:AU565)-1</f>
        <v>0</v>
      </c>
      <c r="AW565" s="3">
        <f t="shared" ca="1" si="174"/>
        <v>1.2369432507013611E-2</v>
      </c>
      <c r="AX565" s="11" t="str">
        <f ca="1">IFERROR(IF(E565&gt;MAX(OFFSET(C565,-1,0,-参数!B$27,1)),"买",IF(E565&lt;MIN(OFFSET(D565,-1,0,-参数!B$26,1)),"卖",AX564)),"卖")</f>
        <v>买</v>
      </c>
      <c r="AY565" s="12">
        <f ca="1">IF(AX564="买",$E565/$E564-1-IF(AX563="卖",参数!$B$3-IF(AX565="卖",参数!$B$3+参数!$B$4,0)),"")</f>
        <v>6.2762071499589123E-3</v>
      </c>
      <c r="AZ565" s="10">
        <f t="shared" ca="1" si="172"/>
        <v>3169.5626615547831</v>
      </c>
      <c r="BA565" s="12">
        <f ca="1">AZ565/MAX(AZ$2:AZ565)-1</f>
        <v>0</v>
      </c>
    </row>
    <row r="566" spans="1:53" x14ac:dyDescent="0.15">
      <c r="A566" s="1">
        <v>39213</v>
      </c>
      <c r="B566" s="6">
        <v>3696.29</v>
      </c>
      <c r="C566" s="6">
        <v>3715.37</v>
      </c>
      <c r="D566" s="6">
        <v>3629.71</v>
      </c>
      <c r="E566" s="2">
        <v>3702.61</v>
      </c>
      <c r="F566" s="3">
        <f>E566/MAX(E$2:E566)-1</f>
        <v>-5.8799681031868056E-3</v>
      </c>
      <c r="G566" s="2">
        <f ca="1">IFERROR(AVERAGE(OFFSET(E566,0,0,-参数!B$2,1)),"")</f>
        <v>2918.4201785714281</v>
      </c>
      <c r="H566" t="str">
        <f t="shared" ca="1" si="173"/>
        <v>买</v>
      </c>
      <c r="I566" s="3">
        <f ca="1">IF(H565="买",$E566/$E565-1-IF(H564="卖",参数!$B$3-IF(H566="卖",参数!$B$3+参数!$B$4,0)),"")</f>
        <v>-5.8799681031868056E-3</v>
      </c>
      <c r="J566" s="2">
        <f t="shared" ca="1" si="164"/>
        <v>4089.6837260431703</v>
      </c>
      <c r="K566" s="3">
        <f ca="1">J566/MAX(J$2:J566)-1</f>
        <v>-5.8799681031868056E-3</v>
      </c>
      <c r="L566" s="8">
        <f>L565*(参数!$B$6-1)/(参数!$B$6+1)+E566*2/(参数!$B$6+1)</f>
        <v>3395.241512392201</v>
      </c>
      <c r="M566" s="8">
        <f>M565*(参数!$B$7-1)/(参数!$B$7+1)+E566*2/(参数!$B$7+1)</f>
        <v>2783.4013841263377</v>
      </c>
      <c r="N566" s="8">
        <f t="shared" si="156"/>
        <v>611.84012826586331</v>
      </c>
      <c r="O566" s="8">
        <f>O565*(参数!$B$8-1)/(参数!$B$8+1)+N566*2/(参数!$B$8+1)</f>
        <v>562.16803548816949</v>
      </c>
      <c r="P566" s="9" t="str">
        <f t="shared" si="165"/>
        <v>买</v>
      </c>
      <c r="Q566" s="7">
        <f>IF(P565="买",$E566/$E565-1-IF(P564="卖",参数!$B$3-IF(P566="卖",参数!$B$3+参数!$B$4,0)),"")</f>
        <v>-5.8799681031868056E-3</v>
      </c>
      <c r="R566" s="8">
        <f t="shared" si="166"/>
        <v>3407.5576588136109</v>
      </c>
      <c r="S566" s="3">
        <f>R566/MAX(R$2:R566)-1</f>
        <v>-5.8799681031868056E-3</v>
      </c>
      <c r="T566" s="10">
        <f ca="1">IFERROR(AVERAGE(OFFSET(E566,0,0,-参数!B$10,1)),"")</f>
        <v>3376.622499999999</v>
      </c>
      <c r="U566" s="10">
        <f ca="1">IFERROR(AVERAGE(OFFSET(E566,0,0,-参数!B$11,1)),"")</f>
        <v>1521.0850123456785</v>
      </c>
      <c r="V566" s="10">
        <f t="shared" ca="1" si="157"/>
        <v>1855.5374876543206</v>
      </c>
      <c r="W566" s="10">
        <f ca="1">IFERROR(AVERAGE(OFFSET(V566,0,0,-参数!B$12,1)),"")</f>
        <v>1703.8616924803596</v>
      </c>
      <c r="X566" s="11" t="str">
        <f t="shared" ca="1" si="175"/>
        <v>买</v>
      </c>
      <c r="Y566" s="12">
        <f ca="1">IF(X565="买",$E566/$E565-1-IF(X564="卖",参数!$B$3-IF(X566="卖",参数!$B$3+参数!$B$4,0)),"")</f>
        <v>-5.8799681031868056E-3</v>
      </c>
      <c r="Z566" s="10">
        <f t="shared" ca="1" si="167"/>
        <v>3570.6669500444841</v>
      </c>
      <c r="AA566" s="3">
        <f ca="1">Z566/MAX(Z$2:Z566)-1</f>
        <v>-5.8799681031868056E-3</v>
      </c>
      <c r="AB566" s="8">
        <f ca="1">IFERROR(AVERAGE(OFFSET(E566,0,0,-参数!B$14,1)),"")</f>
        <v>3598.1899999999996</v>
      </c>
      <c r="AC566" s="8">
        <f ca="1">IFERROR(AVERAGE(OFFSET(E566,0,0,-参数!B$15,1)),"")</f>
        <v>3215.3893103448277</v>
      </c>
      <c r="AD566" s="9" t="str">
        <f ca="1">IFERROR(IF(OR(AND(AB566/AC566-1&lt;参数!B$16,AB566/AC566-1&gt;参数!B$17),AB566/AC566-1&lt;参数!B$18),"买","卖"),"买")</f>
        <v>买</v>
      </c>
      <c r="AE566" s="7" t="str">
        <f ca="1">IF(AD565="买",$E566/$E565-1-IF(AD564="卖",参数!$B$3-IF(AD566="卖",参数!$B$3+参数!$B$4,0)),"")</f>
        <v/>
      </c>
      <c r="AF566" s="8">
        <f t="shared" ca="1" si="168"/>
        <v>3613.0549070702045</v>
      </c>
      <c r="AG566" s="3">
        <f ca="1">AF566/MAX(AF$2:AF566)-1</f>
        <v>0</v>
      </c>
      <c r="AH566">
        <f t="shared" ca="1" si="158"/>
        <v>0</v>
      </c>
      <c r="AI566">
        <f t="shared" si="159"/>
        <v>0</v>
      </c>
      <c r="AJ566">
        <f t="shared" ca="1" si="160"/>
        <v>0</v>
      </c>
      <c r="AK566">
        <f t="shared" ca="1" si="161"/>
        <v>0</v>
      </c>
      <c r="AL566">
        <f t="shared" ca="1" si="162"/>
        <v>0</v>
      </c>
      <c r="AM566">
        <f t="shared" ca="1" si="163"/>
        <v>0</v>
      </c>
      <c r="AO566" s="9">
        <f t="shared" si="169"/>
        <v>21.900000000000091</v>
      </c>
      <c r="AP566" s="15">
        <f ca="1">IFERROR(ABS(E566-OFFSET(E566,-参数!B$20,0,1,1))/SUM(OFFSET(AO566,0,0,-参数!B$20,1)),0)</f>
        <v>0.38883712576194696</v>
      </c>
      <c r="AQ566" s="16">
        <f ca="1">(参数!B$21+参数!B$22*'000300'!AP566)^(参数!B$23)</f>
        <v>0.35322782636027877</v>
      </c>
      <c r="AR566" s="17">
        <f t="shared" ca="1" si="170"/>
        <v>3666.1776767054657</v>
      </c>
      <c r="AS566" s="9" t="str">
        <f ca="1">IF(E566+参数!B$24&gt;=AR566,"买","卖")</f>
        <v>买</v>
      </c>
      <c r="AT566" s="7">
        <f ca="1">IF(AS565="买",$E566/$E565-1-IF(AS564="卖",参数!$B$3-IF(AS566="卖",参数!$B$3+参数!$B$4,0)),"")</f>
        <v>-5.8799681031868056E-3</v>
      </c>
      <c r="AU566" s="8">
        <f t="shared" ca="1" si="171"/>
        <v>3303.2341807757557</v>
      </c>
      <c r="AV566" s="7">
        <f ca="1">AU566/MAX(AU$2:AU566)-1</f>
        <v>-5.8799681031868056E-3</v>
      </c>
      <c r="AW566" s="3">
        <f t="shared" ca="1" si="174"/>
        <v>5.4568293045547112E-3</v>
      </c>
      <c r="AX566" s="11" t="str">
        <f ca="1">IFERROR(IF(E566&gt;MAX(OFFSET(C566,-1,0,-参数!B$27,1)),"买",IF(E566&lt;MIN(OFFSET(D566,-1,0,-参数!B$26,1)),"卖",AX565)),"卖")</f>
        <v>买</v>
      </c>
      <c r="AY566" s="12">
        <f ca="1">IF(AX565="买",$E566/$E565-1-IF(AX564="卖",参数!$B$3-IF(AX566="卖",参数!$B$3+参数!$B$4,0)),"")</f>
        <v>-5.8799681031868056E-3</v>
      </c>
      <c r="AZ566" s="10">
        <f t="shared" ca="1" si="172"/>
        <v>3150.925734203789</v>
      </c>
      <c r="BA566" s="12">
        <f ca="1">AZ566/MAX(AZ$2:AZ566)-1</f>
        <v>-5.8799681031868056E-3</v>
      </c>
    </row>
    <row r="567" spans="1:53" x14ac:dyDescent="0.15">
      <c r="A567" s="1">
        <v>39216</v>
      </c>
      <c r="B567" s="6">
        <v>3648.27</v>
      </c>
      <c r="C567" s="6">
        <v>3769.16</v>
      </c>
      <c r="D567" s="6">
        <v>3620.86</v>
      </c>
      <c r="E567" s="2">
        <v>3734.42</v>
      </c>
      <c r="F567" s="3">
        <f>E567/MAX(E$2:E567)-1</f>
        <v>0</v>
      </c>
      <c r="G567" s="2">
        <f ca="1">IFERROR(AVERAGE(OFFSET(E567,0,0,-参数!B$2,1)),"")</f>
        <v>2942.298214285714</v>
      </c>
      <c r="H567" t="str">
        <f t="shared" ca="1" si="173"/>
        <v>买</v>
      </c>
      <c r="I567" s="3">
        <f ca="1">IF(H566="买",$E567/$E566-1-IF(H565="卖",参数!$B$3-IF(H567="卖",参数!$B$3+参数!$B$4,0)),"")</f>
        <v>8.5912369922838128E-3</v>
      </c>
      <c r="J567" s="2">
        <f t="shared" ca="1" si="164"/>
        <v>4124.8191681570934</v>
      </c>
      <c r="K567" s="3">
        <f ca="1">J567/MAX(J$2:J567)-1</f>
        <v>0</v>
      </c>
      <c r="L567" s="8">
        <f>L566*(参数!$B$6-1)/(参数!$B$6+1)+E567*2/(参数!$B$6+1)</f>
        <v>3427.5442254977056</v>
      </c>
      <c r="M567" s="8">
        <f>M566*(参数!$B$7-1)/(参数!$B$7+1)+E567*2/(参数!$B$7+1)</f>
        <v>2806.3174953522089</v>
      </c>
      <c r="N567" s="8">
        <f t="shared" si="156"/>
        <v>621.22673014549673</v>
      </c>
      <c r="O567" s="8">
        <f>O566*(参数!$B$8-1)/(参数!$B$8+1)+N567*2/(参数!$B$8+1)</f>
        <v>573.97977441963496</v>
      </c>
      <c r="P567" s="9" t="str">
        <f t="shared" si="165"/>
        <v>买</v>
      </c>
      <c r="Q567" s="7">
        <f>IF(P566="买",$E567/$E566-1-IF(P565="卖",参数!$B$3-IF(P567="卖",参数!$B$3+参数!$B$4,0)),"")</f>
        <v>8.5912369922838128E-3</v>
      </c>
      <c r="R567" s="8">
        <f t="shared" si="166"/>
        <v>3436.8327942253504</v>
      </c>
      <c r="S567" s="3">
        <f>R567/MAX(R$2:R567)-1</f>
        <v>0</v>
      </c>
      <c r="T567" s="10">
        <f ca="1">IFERROR(AVERAGE(OFFSET(E567,0,0,-参数!B$10,1)),"")</f>
        <v>3411.4349999999999</v>
      </c>
      <c r="U567" s="10">
        <f ca="1">IFERROR(AVERAGE(OFFSET(E567,0,0,-参数!B$11,1)),"")</f>
        <v>1527.9735555555551</v>
      </c>
      <c r="V567" s="10">
        <f t="shared" ca="1" si="157"/>
        <v>1883.4614444444449</v>
      </c>
      <c r="W567" s="10">
        <f ca="1">IFERROR(AVERAGE(OFFSET(V567,0,0,-参数!B$12,1)),"")</f>
        <v>1733.1264725028063</v>
      </c>
      <c r="X567" s="11" t="str">
        <f t="shared" ca="1" si="175"/>
        <v>买</v>
      </c>
      <c r="Y567" s="12">
        <f ca="1">IF(X566="买",$E567/$E566-1-IF(X565="卖",参数!$B$3-IF(X567="卖",参数!$B$3+参数!$B$4,0)),"")</f>
        <v>8.5912369922838128E-3</v>
      </c>
      <c r="Z567" s="10">
        <f t="shared" ca="1" si="167"/>
        <v>3601.3433960328316</v>
      </c>
      <c r="AA567" s="3">
        <f ca="1">Z567/MAX(Z$2:Z567)-1</f>
        <v>0</v>
      </c>
      <c r="AB567" s="8">
        <f ca="1">IFERROR(AVERAGE(OFFSET(E567,0,0,-参数!B$14,1)),"")</f>
        <v>3633.9575000000004</v>
      </c>
      <c r="AC567" s="8">
        <f ca="1">IFERROR(AVERAGE(OFFSET(E567,0,0,-参数!B$15,1)),"")</f>
        <v>3248.1617241379313</v>
      </c>
      <c r="AD567" s="9" t="str">
        <f ca="1">IFERROR(IF(OR(AND(AB567/AC567-1&lt;参数!B$16,AB567/AC567-1&gt;参数!B$17),AB567/AC567-1&lt;参数!B$18),"买","卖"),"买")</f>
        <v>买</v>
      </c>
      <c r="AE567" s="7">
        <f ca="1">IF(AD566="买",$E567/$E566-1-IF(AD565="卖",参数!$B$3-IF(AD567="卖",参数!$B$3+参数!$B$4,0)),"")</f>
        <v>8.3412369922838125E-3</v>
      </c>
      <c r="AF567" s="8">
        <f t="shared" ca="1" si="168"/>
        <v>3643.1922543162109</v>
      </c>
      <c r="AG567" s="3">
        <f ca="1">AF567/MAX(AF$2:AF567)-1</f>
        <v>0</v>
      </c>
      <c r="AH567">
        <f t="shared" ca="1" si="158"/>
        <v>0</v>
      </c>
      <c r="AI567">
        <f t="shared" si="159"/>
        <v>0</v>
      </c>
      <c r="AJ567">
        <f t="shared" ca="1" si="160"/>
        <v>0</v>
      </c>
      <c r="AK567">
        <f t="shared" ca="1" si="161"/>
        <v>0</v>
      </c>
      <c r="AL567">
        <f t="shared" ca="1" si="162"/>
        <v>1</v>
      </c>
      <c r="AM567">
        <f t="shared" ca="1" si="163"/>
        <v>0</v>
      </c>
      <c r="AO567" s="9">
        <f t="shared" si="169"/>
        <v>31.809999999999945</v>
      </c>
      <c r="AP567" s="15">
        <f ca="1">IFERROR(ABS(E567-OFFSET(E567,-参数!B$20,0,1,1))/SUM(OFFSET(AO567,0,0,-参数!B$20,1)),0)</f>
        <v>0.38063451884927685</v>
      </c>
      <c r="AQ567" s="16">
        <f ca="1">(参数!B$21+参数!B$22*'000300'!AP567)^(参数!B$23)</f>
        <v>0.34531231068955215</v>
      </c>
      <c r="AR567" s="17">
        <f t="shared" ca="1" si="170"/>
        <v>3689.7425910491247</v>
      </c>
      <c r="AS567" s="9" t="str">
        <f ca="1">IF(E567+参数!B$24&gt;=AR567,"买","卖")</f>
        <v>买</v>
      </c>
      <c r="AT567" s="7">
        <f ca="1">IF(AS566="买",$E567/$E566-1-IF(AS565="卖",参数!$B$3-IF(AS567="卖",参数!$B$3+参数!$B$4,0)),"")</f>
        <v>8.5912369922838128E-3</v>
      </c>
      <c r="AU567" s="8">
        <f t="shared" ca="1" si="171"/>
        <v>3331.6130484638129</v>
      </c>
      <c r="AV567" s="7">
        <f ca="1">AU567/MAX(AU$2:AU567)-1</f>
        <v>0</v>
      </c>
      <c r="AW567" s="3">
        <f t="shared" ca="1" si="174"/>
        <v>6.427652018446306E-3</v>
      </c>
      <c r="AX567" s="11" t="str">
        <f ca="1">IFERROR(IF(E567&gt;MAX(OFFSET(C567,-1,0,-参数!B$27,1)),"买",IF(E567&lt;MIN(OFFSET(D567,-1,0,-参数!B$26,1)),"卖",AX566)),"卖")</f>
        <v>买</v>
      </c>
      <c r="AY567" s="12">
        <f ca="1">IF(AX566="买",$E567/$E566-1-IF(AX565="卖",参数!$B$3-IF(AX567="卖",参数!$B$3+参数!$B$4,0)),"")</f>
        <v>8.5912369922838128E-3</v>
      </c>
      <c r="AZ567" s="10">
        <f t="shared" ca="1" si="172"/>
        <v>3177.9960839314194</v>
      </c>
      <c r="BA567" s="12">
        <f ca="1">AZ567/MAX(AZ$2:AZ567)-1</f>
        <v>0</v>
      </c>
    </row>
    <row r="568" spans="1:53" x14ac:dyDescent="0.15">
      <c r="A568" s="1">
        <v>39217</v>
      </c>
      <c r="B568" s="6">
        <v>3739.05</v>
      </c>
      <c r="C568" s="6">
        <v>3751.64</v>
      </c>
      <c r="D568" s="6">
        <v>3600.21</v>
      </c>
      <c r="E568" s="2">
        <v>3604.64</v>
      </c>
      <c r="F568" s="3">
        <f>E568/MAX(E$2:E568)-1</f>
        <v>-3.4752384573775941E-2</v>
      </c>
      <c r="G568" s="2">
        <f ca="1">IFERROR(AVERAGE(OFFSET(E568,0,0,-参数!B$2,1)),"")</f>
        <v>2962.2848214285718</v>
      </c>
      <c r="H568" t="str">
        <f t="shared" ca="1" si="173"/>
        <v>买</v>
      </c>
      <c r="I568" s="3">
        <f ca="1">IF(H567="买",$E568/$E567-1-IF(H566="卖",参数!$B$3-IF(H568="卖",参数!$B$3+参数!$B$4,0)),"")</f>
        <v>-3.4752384573775941E-2</v>
      </c>
      <c r="J568" s="2">
        <f t="shared" ca="1" si="164"/>
        <v>3981.4718661280153</v>
      </c>
      <c r="K568" s="3">
        <f ca="1">J568/MAX(J$2:J568)-1</f>
        <v>-3.4752384573775941E-2</v>
      </c>
      <c r="L568" s="8">
        <f>L567*(参数!$B$6-1)/(参数!$B$6+1)+E568*2/(参数!$B$6+1)</f>
        <v>3444.4104897360194</v>
      </c>
      <c r="M568" s="8">
        <f>M567*(参数!$B$7-1)/(参数!$B$7+1)+E568*2/(参数!$B$7+1)</f>
        <v>2825.5541822111918</v>
      </c>
      <c r="N568" s="8">
        <f t="shared" si="156"/>
        <v>618.85630752482757</v>
      </c>
      <c r="O568" s="8">
        <f>O567*(参数!$B$8-1)/(参数!$B$8+1)+N568*2/(参数!$B$8+1)</f>
        <v>582.95508104067346</v>
      </c>
      <c r="P568" s="9" t="str">
        <f t="shared" si="165"/>
        <v>买</v>
      </c>
      <c r="Q568" s="7">
        <f>IF(P567="买",$E568/$E567-1-IF(P566="卖",参数!$B$3-IF(P568="卖",参数!$B$3+参数!$B$4,0)),"")</f>
        <v>-3.4752384573775941E-2</v>
      </c>
      <c r="R568" s="8">
        <f t="shared" si="166"/>
        <v>3317.3946592446659</v>
      </c>
      <c r="S568" s="3">
        <f>R568/MAX(R$2:R568)-1</f>
        <v>-3.4752384573775941E-2</v>
      </c>
      <c r="T568" s="10">
        <f ca="1">IFERROR(AVERAGE(OFFSET(E568,0,0,-参数!B$10,1)),"")</f>
        <v>3437.5885000000003</v>
      </c>
      <c r="U568" s="10">
        <f ca="1">IFERROR(AVERAGE(OFFSET(E568,0,0,-参数!B$11,1)),"")</f>
        <v>1534.5334814814814</v>
      </c>
      <c r="V568" s="10">
        <f t="shared" ca="1" si="157"/>
        <v>1903.0550185185189</v>
      </c>
      <c r="W568" s="10">
        <f ca="1">IFERROR(AVERAGE(OFFSET(V568,0,0,-参数!B$12,1)),"")</f>
        <v>1761.7029079685751</v>
      </c>
      <c r="X568" s="11" t="str">
        <f t="shared" ca="1" si="175"/>
        <v>买</v>
      </c>
      <c r="Y568" s="12">
        <f ca="1">IF(X567="买",$E568/$E567-1-IF(X566="卖",参数!$B$3-IF(X568="卖",参数!$B$3+参数!$B$4,0)),"")</f>
        <v>-3.4752384573775941E-2</v>
      </c>
      <c r="Z568" s="10">
        <f t="shared" ca="1" si="167"/>
        <v>3476.1881253516704</v>
      </c>
      <c r="AA568" s="3">
        <f ca="1">Z568/MAX(Z$2:Z568)-1</f>
        <v>-3.4752384573775941E-2</v>
      </c>
      <c r="AB568" s="8">
        <f ca="1">IFERROR(AVERAGE(OFFSET(E568,0,0,-参数!B$14,1)),"")</f>
        <v>3647.84</v>
      </c>
      <c r="AC568" s="8">
        <f ca="1">IFERROR(AVERAGE(OFFSET(E568,0,0,-参数!B$15,1)),"")</f>
        <v>3275.988965517241</v>
      </c>
      <c r="AD568" s="9" t="str">
        <f ca="1">IFERROR(IF(OR(AND(AB568/AC568-1&lt;参数!B$16,AB568/AC568-1&gt;参数!B$17),AB568/AC568-1&lt;参数!B$18),"买","卖"),"买")</f>
        <v>买</v>
      </c>
      <c r="AE568" s="7">
        <f ca="1">IF(AD567="买",$E568/$E567-1-IF(AD566="卖",参数!$B$3-IF(AD568="卖",参数!$B$3+参数!$B$4,0)),"")</f>
        <v>-3.4752384573775941E-2</v>
      </c>
      <c r="AF568" s="8">
        <f t="shared" ca="1" si="168"/>
        <v>3516.5826360180122</v>
      </c>
      <c r="AG568" s="3">
        <f ca="1">AF568/MAX(AF$2:AF568)-1</f>
        <v>-3.4752384573775941E-2</v>
      </c>
      <c r="AH568">
        <f t="shared" ca="1" si="158"/>
        <v>0</v>
      </c>
      <c r="AI568">
        <f t="shared" si="159"/>
        <v>0</v>
      </c>
      <c r="AJ568">
        <f t="shared" ca="1" si="160"/>
        <v>0</v>
      </c>
      <c r="AK568">
        <f t="shared" ca="1" si="161"/>
        <v>0</v>
      </c>
      <c r="AL568">
        <f t="shared" ca="1" si="162"/>
        <v>1</v>
      </c>
      <c r="AM568">
        <f t="shared" ca="1" si="163"/>
        <v>0</v>
      </c>
      <c r="AO568" s="9">
        <f t="shared" si="169"/>
        <v>129.7800000000002</v>
      </c>
      <c r="AP568" s="15">
        <f ca="1">IFERROR(ABS(E568-OFFSET(E568,-参数!B$20,0,1,1))/SUM(OFFSET(AO568,0,0,-参数!B$20,1)),0)</f>
        <v>0.31356020514784777</v>
      </c>
      <c r="AQ568" s="16">
        <f ca="1">(参数!B$21+参数!B$22*'000300'!AP568)^(参数!B$23)</f>
        <v>0.28058559796767307</v>
      </c>
      <c r="AR568" s="17">
        <f t="shared" ca="1" si="170"/>
        <v>3665.8640296510075</v>
      </c>
      <c r="AS568" s="9" t="str">
        <f ca="1">IF(E568+参数!B$24&gt;=AR568,"买","卖")</f>
        <v>卖</v>
      </c>
      <c r="AT568" s="7">
        <f ca="1">IF(AS567="买",$E568/$E567-1-IF(AS566="卖",参数!$B$3-IF(AS568="卖",参数!$B$3+参数!$B$4,0)),"")</f>
        <v>-3.4752384573775941E-2</v>
      </c>
      <c r="AU568" s="8">
        <f t="shared" ca="1" si="171"/>
        <v>3215.8315505525884</v>
      </c>
      <c r="AV568" s="7">
        <f ca="1">AU568/MAX(AU$2:AU568)-1</f>
        <v>-3.4752384573775941E-2</v>
      </c>
      <c r="AW568" s="3">
        <f t="shared" ca="1" si="174"/>
        <v>-6.4716063001369895E-3</v>
      </c>
      <c r="AX568" s="11" t="str">
        <f ca="1">IFERROR(IF(E568&gt;MAX(OFFSET(C568,-1,0,-参数!B$27,1)),"买",IF(E568&lt;MIN(OFFSET(D568,-1,0,-参数!B$26,1)),"卖",AX567)),"卖")</f>
        <v>买</v>
      </c>
      <c r="AY568" s="12">
        <f ca="1">IF(AX567="买",$E568/$E567-1-IF(AX566="卖",参数!$B$3-IF(AX568="卖",参数!$B$3+参数!$B$4,0)),"")</f>
        <v>-3.4752384573775941E-2</v>
      </c>
      <c r="AZ568" s="10">
        <f t="shared" ca="1" si="172"/>
        <v>3067.5531418486808</v>
      </c>
      <c r="BA568" s="12">
        <f ca="1">AZ568/MAX(AZ$2:AZ568)-1</f>
        <v>-3.4752384573775941E-2</v>
      </c>
    </row>
    <row r="569" spans="1:53" x14ac:dyDescent="0.15">
      <c r="A569" s="1">
        <v>39218</v>
      </c>
      <c r="B569" s="6">
        <v>3598</v>
      </c>
      <c r="C569" s="6">
        <v>3700.65</v>
      </c>
      <c r="D569" s="6">
        <v>3557.2</v>
      </c>
      <c r="E569" s="2">
        <v>3700.29</v>
      </c>
      <c r="F569" s="3">
        <f>E569/MAX(E$2:E569)-1</f>
        <v>-9.1393040954150795E-3</v>
      </c>
      <c r="G569" s="2">
        <f ca="1">IFERROR(AVERAGE(OFFSET(E569,0,0,-参数!B$2,1)),"")</f>
        <v>2983.3144642857146</v>
      </c>
      <c r="H569" t="str">
        <f t="shared" ca="1" si="173"/>
        <v>买</v>
      </c>
      <c r="I569" s="3">
        <f ca="1">IF(H568="买",$E569/$E568-1-IF(H567="卖",参数!$B$3-IF(H569="卖",参数!$B$3+参数!$B$4,0)),"")</f>
        <v>2.6535243463979841E-2</v>
      </c>
      <c r="J569" s="2">
        <f t="shared" ca="1" si="164"/>
        <v>4087.1211914407086</v>
      </c>
      <c r="K569" s="3">
        <f ca="1">J569/MAX(J$2:J569)-1</f>
        <v>-9.1393040954150795E-3</v>
      </c>
      <c r="L569" s="8">
        <f>L568*(参数!$B$6-1)/(参数!$B$6+1)+E569*2/(参数!$B$6+1)</f>
        <v>3468.7799669040173</v>
      </c>
      <c r="M569" s="8">
        <f>M568*(参数!$B$7-1)/(参数!$B$7+1)+E569*2/(参数!$B$7+1)</f>
        <v>2846.6321537241752</v>
      </c>
      <c r="N569" s="8">
        <f t="shared" si="156"/>
        <v>622.14781317984216</v>
      </c>
      <c r="O569" s="8">
        <f>O568*(参数!$B$8-1)/(参数!$B$8+1)+N569*2/(参数!$B$8+1)</f>
        <v>590.79362746850722</v>
      </c>
      <c r="P569" s="9" t="str">
        <f t="shared" si="165"/>
        <v>买</v>
      </c>
      <c r="Q569" s="7">
        <f>IF(P568="买",$E569/$E568-1-IF(P567="卖",参数!$B$3-IF(P569="卖",参数!$B$3+参数!$B$4,0)),"")</f>
        <v>2.6535243463979841E-2</v>
      </c>
      <c r="R569" s="8">
        <f t="shared" si="166"/>
        <v>3405.4225341938295</v>
      </c>
      <c r="S569" s="3">
        <f>R569/MAX(R$2:R569)-1</f>
        <v>-9.1393040954151905E-3</v>
      </c>
      <c r="T569" s="10">
        <f ca="1">IFERROR(AVERAGE(OFFSET(E569,0,0,-参数!B$10,1)),"")</f>
        <v>3466.5369999999994</v>
      </c>
      <c r="U569" s="10">
        <f ca="1">IFERROR(AVERAGE(OFFSET(E569,0,0,-参数!B$11,1)),"")</f>
        <v>1541.3176049382714</v>
      </c>
      <c r="V569" s="10">
        <f t="shared" ca="1" si="157"/>
        <v>1925.2193950617279</v>
      </c>
      <c r="W569" s="10">
        <f ca="1">IFERROR(AVERAGE(OFFSET(V569,0,0,-参数!B$12,1)),"")</f>
        <v>1789.8550645342316</v>
      </c>
      <c r="X569" s="11" t="str">
        <f t="shared" ca="1" si="175"/>
        <v>买</v>
      </c>
      <c r="Y569" s="12">
        <f ca="1">IF(X568="买",$E569/$E568-1-IF(X567="卖",参数!$B$3-IF(X569="卖",参数!$B$3+参数!$B$4,0)),"")</f>
        <v>2.6535243463979841E-2</v>
      </c>
      <c r="Z569" s="10">
        <f t="shared" ca="1" si="167"/>
        <v>3568.4296235844727</v>
      </c>
      <c r="AA569" s="3">
        <f ca="1">Z569/MAX(Z$2:Z569)-1</f>
        <v>-9.1393040954150795E-3</v>
      </c>
      <c r="AB569" s="8">
        <f ca="1">IFERROR(AVERAGE(OFFSET(E569,0,0,-参数!B$14,1)),"")</f>
        <v>3676.5612499999997</v>
      </c>
      <c r="AC569" s="8">
        <f ca="1">IFERROR(AVERAGE(OFFSET(E569,0,0,-参数!B$15,1)),"")</f>
        <v>3307.609310344827</v>
      </c>
      <c r="AD569" s="9" t="str">
        <f ca="1">IFERROR(IF(OR(AND(AB569/AC569-1&lt;参数!B$16,AB569/AC569-1&gt;参数!B$17),AB569/AC569-1&lt;参数!B$18),"买","卖"),"买")</f>
        <v>买</v>
      </c>
      <c r="AE569" s="7">
        <f ca="1">IF(AD568="买",$E569/$E568-1-IF(AD567="卖",参数!$B$3-IF(AD569="卖",参数!$B$3+参数!$B$4,0)),"")</f>
        <v>2.6535243463979841E-2</v>
      </c>
      <c r="AF569" s="8">
        <f t="shared" ca="1" si="168"/>
        <v>3609.8960124259543</v>
      </c>
      <c r="AG569" s="3">
        <f ca="1">AF569/MAX(AF$2:AF569)-1</f>
        <v>-9.1393040954150795E-3</v>
      </c>
      <c r="AH569">
        <f t="shared" ca="1" si="158"/>
        <v>0</v>
      </c>
      <c r="AI569">
        <f t="shared" si="159"/>
        <v>0</v>
      </c>
      <c r="AJ569">
        <f t="shared" ca="1" si="160"/>
        <v>0</v>
      </c>
      <c r="AK569">
        <f t="shared" ca="1" si="161"/>
        <v>0</v>
      </c>
      <c r="AL569">
        <f t="shared" ca="1" si="162"/>
        <v>0</v>
      </c>
      <c r="AM569">
        <f t="shared" ca="1" si="163"/>
        <v>0</v>
      </c>
      <c r="AO569" s="9">
        <f t="shared" si="169"/>
        <v>95.650000000000091</v>
      </c>
      <c r="AP569" s="15">
        <f ca="1">IFERROR(ABS(E569-OFFSET(E569,-参数!B$20,0,1,1))/SUM(OFFSET(AO569,0,0,-参数!B$20,1)),0)</f>
        <v>0.32846940574854516</v>
      </c>
      <c r="AQ569" s="16">
        <f ca="1">(参数!B$21+参数!B$22*'000300'!AP569)^(参数!B$23)</f>
        <v>0.29497297654734606</v>
      </c>
      <c r="AR569" s="17">
        <f t="shared" ca="1" si="170"/>
        <v>3676.0187605953806</v>
      </c>
      <c r="AS569" s="9" t="str">
        <f ca="1">IF(E569+参数!B$24&gt;=AR569,"买","卖")</f>
        <v>买</v>
      </c>
      <c r="AT569" s="7" t="str">
        <f ca="1">IF(AS568="买",$E569/$E568-1-IF(AS567="卖",参数!$B$3-IF(AS569="卖",参数!$B$3+参数!$B$4,0)),"")</f>
        <v/>
      </c>
      <c r="AU569" s="8">
        <f t="shared" ca="1" si="171"/>
        <v>3215.8315505525884</v>
      </c>
      <c r="AV569" s="7">
        <f ca="1">AU569/MAX(AU$2:AU569)-1</f>
        <v>-3.4752384573775941E-2</v>
      </c>
      <c r="AW569" s="3">
        <f t="shared" ca="1" si="174"/>
        <v>2.7700784486923702E-3</v>
      </c>
      <c r="AX569" s="11" t="str">
        <f ca="1">IFERROR(IF(E569&gt;MAX(OFFSET(C569,-1,0,-参数!B$27,1)),"买",IF(E569&lt;MIN(OFFSET(D569,-1,0,-参数!B$26,1)),"卖",AX568)),"卖")</f>
        <v>买</v>
      </c>
      <c r="AY569" s="12">
        <f ca="1">IF(AX568="买",$E569/$E568-1-IF(AX567="卖",参数!$B$3-IF(AX569="卖",参数!$B$3+参数!$B$4,0)),"")</f>
        <v>2.6535243463979841E-2</v>
      </c>
      <c r="AZ569" s="10">
        <f t="shared" ca="1" si="172"/>
        <v>3148.9514113063319</v>
      </c>
      <c r="BA569" s="12">
        <f ca="1">AZ569/MAX(AZ$2:AZ569)-1</f>
        <v>-9.1393040954150795E-3</v>
      </c>
    </row>
    <row r="570" spans="1:53" x14ac:dyDescent="0.15">
      <c r="A570" s="1">
        <v>39219</v>
      </c>
      <c r="B570" s="6">
        <v>3716.44</v>
      </c>
      <c r="C570" s="6">
        <v>3794.16</v>
      </c>
      <c r="D570" s="6">
        <v>3705.27</v>
      </c>
      <c r="E570" s="2">
        <v>3778.6</v>
      </c>
      <c r="F570" s="3">
        <f>E570/MAX(E$2:E570)-1</f>
        <v>0</v>
      </c>
      <c r="G570" s="2">
        <f ca="1">IFERROR(AVERAGE(OFFSET(E570,0,0,-参数!B$2,1)),"")</f>
        <v>3004.5689285714288</v>
      </c>
      <c r="H570" t="str">
        <f t="shared" ca="1" si="173"/>
        <v>买</v>
      </c>
      <c r="I570" s="3">
        <f ca="1">IF(H569="买",$E570/$E569-1-IF(H568="卖",参数!$B$3-IF(H570="卖",参数!$B$3+参数!$B$4,0)),"")</f>
        <v>2.116320612708722E-2</v>
      </c>
      <c r="J570" s="2">
        <f t="shared" ca="1" si="164"/>
        <v>4173.6177796815546</v>
      </c>
      <c r="K570" s="3">
        <f ca="1">J570/MAX(J$2:J570)-1</f>
        <v>0</v>
      </c>
      <c r="L570" s="8">
        <f>L569*(参数!$B$6-1)/(参数!$B$6+1)+E570*2/(参数!$B$6+1)</f>
        <v>3498.2866367226825</v>
      </c>
      <c r="M570" s="8">
        <f>M569*(参数!$B$7-1)/(参数!$B$7+1)+E570*2/(参数!$B$7+1)</f>
        <v>2869.0892102609419</v>
      </c>
      <c r="N570" s="8">
        <f t="shared" si="156"/>
        <v>629.19742646174063</v>
      </c>
      <c r="O570" s="8">
        <f>O569*(参数!$B$8-1)/(参数!$B$8+1)+N570*2/(参数!$B$8+1)</f>
        <v>598.47438726715393</v>
      </c>
      <c r="P570" s="9" t="str">
        <f t="shared" si="165"/>
        <v>买</v>
      </c>
      <c r="Q570" s="7">
        <f>IF(P569="买",$E570/$E569-1-IF(P568="卖",参数!$B$3-IF(P570="卖",参数!$B$3+参数!$B$4,0)),"")</f>
        <v>2.116320612708722E-2</v>
      </c>
      <c r="R570" s="8">
        <f t="shared" si="166"/>
        <v>3477.4921932348011</v>
      </c>
      <c r="S570" s="3">
        <f>R570/MAX(R$2:R570)-1</f>
        <v>0</v>
      </c>
      <c r="T570" s="10">
        <f ca="1">IFERROR(AVERAGE(OFFSET(E570,0,0,-参数!B$10,1)),"")</f>
        <v>3496.6449999999995</v>
      </c>
      <c r="U570" s="10">
        <f ca="1">IFERROR(AVERAGE(OFFSET(E570,0,0,-参数!B$11,1)),"")</f>
        <v>1548.3348641975306</v>
      </c>
      <c r="V570" s="10">
        <f t="shared" ca="1" si="157"/>
        <v>1948.3101358024689</v>
      </c>
      <c r="W570" s="10">
        <f ca="1">IFERROR(AVERAGE(OFFSET(V570,0,0,-参数!B$12,1)),"")</f>
        <v>1817.7138658810327</v>
      </c>
      <c r="X570" s="11" t="str">
        <f t="shared" ca="1" si="175"/>
        <v>买</v>
      </c>
      <c r="Y570" s="12">
        <f ca="1">IF(X569="买",$E570/$E569-1-IF(X568="卖",参数!$B$3-IF(X570="卖",参数!$B$3+参数!$B$4,0)),"")</f>
        <v>2.116320612708722E-2</v>
      </c>
      <c r="Z570" s="10">
        <f t="shared" ca="1" si="167"/>
        <v>3643.9490352583953</v>
      </c>
      <c r="AA570" s="3">
        <f ca="1">Z570/MAX(Z$2:Z570)-1</f>
        <v>0</v>
      </c>
      <c r="AB570" s="8">
        <f ca="1">IFERROR(AVERAGE(OFFSET(E570,0,0,-参数!B$14,1)),"")</f>
        <v>3704.0474999999997</v>
      </c>
      <c r="AC570" s="8">
        <f ca="1">IFERROR(AVERAGE(OFFSET(E570,0,0,-参数!B$15,1)),"")</f>
        <v>3341.9824137931032</v>
      </c>
      <c r="AD570" s="9" t="str">
        <f ca="1">IFERROR(IF(OR(AND(AB570/AC570-1&lt;参数!B$16,AB570/AC570-1&gt;参数!B$17),AB570/AC570-1&lt;参数!B$18),"买","卖"),"买")</f>
        <v>买</v>
      </c>
      <c r="AE570" s="7">
        <f ca="1">IF(AD569="买",$E570/$E569-1-IF(AD568="卖",参数!$B$3-IF(AD570="卖",参数!$B$3+参数!$B$4,0)),"")</f>
        <v>2.116320612708722E-2</v>
      </c>
      <c r="AF570" s="8">
        <f t="shared" ca="1" si="168"/>
        <v>3686.292985834275</v>
      </c>
      <c r="AG570" s="3">
        <f ca="1">AF570/MAX(AF$2:AF570)-1</f>
        <v>0</v>
      </c>
      <c r="AH570">
        <f t="shared" ca="1" si="158"/>
        <v>0</v>
      </c>
      <c r="AI570">
        <f t="shared" si="159"/>
        <v>0</v>
      </c>
      <c r="AJ570">
        <f t="shared" ca="1" si="160"/>
        <v>0</v>
      </c>
      <c r="AK570">
        <f t="shared" ca="1" si="161"/>
        <v>0</v>
      </c>
      <c r="AL570">
        <f t="shared" ca="1" si="162"/>
        <v>0</v>
      </c>
      <c r="AM570">
        <f t="shared" ca="1" si="163"/>
        <v>0</v>
      </c>
      <c r="AO570" s="9">
        <f t="shared" si="169"/>
        <v>78.309999999999945</v>
      </c>
      <c r="AP570" s="15">
        <f ca="1">IFERROR(ABS(E570-OFFSET(E570,-参数!B$20,0,1,1))/SUM(OFFSET(AO570,0,0,-参数!B$20,1)),0)</f>
        <v>0.33759665167348374</v>
      </c>
      <c r="AQ570" s="16">
        <f ca="1">(参数!B$21+参数!B$22*'000300'!AP570)^(参数!B$23)</f>
        <v>0.30378076886491179</v>
      </c>
      <c r="AR570" s="17">
        <f t="shared" ca="1" si="170"/>
        <v>3707.1809683728316</v>
      </c>
      <c r="AS570" s="9" t="str">
        <f ca="1">IF(E570+参数!B$24&gt;=AR570,"买","卖")</f>
        <v>买</v>
      </c>
      <c r="AT570" s="7">
        <f ca="1">IF(AS569="买",$E570/$E569-1-IF(AS568="卖",参数!$B$3-IF(AS570="卖",参数!$B$3+参数!$B$4,0)),"")</f>
        <v>2.0913206127087219E-2</v>
      </c>
      <c r="AU570" s="8">
        <f t="shared" ca="1" si="171"/>
        <v>3283.0848986392848</v>
      </c>
      <c r="AV570" s="7">
        <f ca="1">AU570/MAX(AU$2:AU570)-1</f>
        <v>-1.4565962228688001E-2</v>
      </c>
      <c r="AW570" s="3">
        <f t="shared" ca="1" si="174"/>
        <v>8.4771623342867475E-3</v>
      </c>
      <c r="AX570" s="11" t="str">
        <f ca="1">IFERROR(IF(E570&gt;MAX(OFFSET(C570,-1,0,-参数!B$27,1)),"买",IF(E570&lt;MIN(OFFSET(D570,-1,0,-参数!B$26,1)),"卖",AX569)),"卖")</f>
        <v>买</v>
      </c>
      <c r="AY570" s="12">
        <f ca="1">IF(AX569="买",$E570/$E569-1-IF(AX568="卖",参数!$B$3-IF(AX570="卖",参数!$B$3+参数!$B$4,0)),"")</f>
        <v>2.116320612708722E-2</v>
      </c>
      <c r="AZ570" s="10">
        <f t="shared" ca="1" si="172"/>
        <v>3215.5933191079898</v>
      </c>
      <c r="BA570" s="12">
        <f ca="1">AZ570/MAX(AZ$2:AZ570)-1</f>
        <v>0</v>
      </c>
    </row>
    <row r="571" spans="1:53" x14ac:dyDescent="0.15">
      <c r="A571" s="1">
        <v>39220</v>
      </c>
      <c r="B571" s="6">
        <v>3771.27</v>
      </c>
      <c r="C571" s="6">
        <v>3805.21</v>
      </c>
      <c r="D571" s="6">
        <v>3746.24</v>
      </c>
      <c r="E571" s="2">
        <v>3776.63</v>
      </c>
      <c r="F571" s="3">
        <f>E571/MAX(E$2:E571)-1</f>
        <v>-5.2135711639222926E-4</v>
      </c>
      <c r="G571" s="2">
        <f ca="1">IFERROR(AVERAGE(OFFSET(E571,0,0,-参数!B$2,1)),"")</f>
        <v>3024.3546428571435</v>
      </c>
      <c r="H571" t="str">
        <f t="shared" ca="1" si="173"/>
        <v>买</v>
      </c>
      <c r="I571" s="3">
        <f ca="1">IF(H570="买",$E571/$E570-1-IF(H569="卖",参数!$B$3-IF(H571="卖",参数!$B$3+参数!$B$4,0)),"")</f>
        <v>-5.2135711639222926E-4</v>
      </c>
      <c r="J571" s="2">
        <f t="shared" ca="1" si="164"/>
        <v>4171.441834351016</v>
      </c>
      <c r="K571" s="3">
        <f ca="1">J571/MAX(J$2:J571)-1</f>
        <v>-5.2135711639234028E-4</v>
      </c>
      <c r="L571" s="8">
        <f>L570*(参数!$B$6-1)/(参数!$B$6+1)+E571*2/(参数!$B$6+1)</f>
        <v>3524.7955284633795</v>
      </c>
      <c r="M571" s="8">
        <f>M570*(参数!$B$7-1)/(参数!$B$7+1)+E571*2/(参数!$B$7+1)</f>
        <v>2890.9576630257384</v>
      </c>
      <c r="N571" s="8">
        <f t="shared" si="156"/>
        <v>633.83786543764109</v>
      </c>
      <c r="O571" s="8">
        <f>O570*(参数!$B$8-1)/(参数!$B$8+1)+N571*2/(参数!$B$8+1)</f>
        <v>605.54708290125143</v>
      </c>
      <c r="P571" s="9" t="str">
        <f t="shared" si="165"/>
        <v>买</v>
      </c>
      <c r="Q571" s="7">
        <f>IF(P570="买",$E571/$E570-1-IF(P569="卖",参数!$B$3-IF(P571="卖",参数!$B$3+参数!$B$4,0)),"")</f>
        <v>-5.2135711639222926E-4</v>
      </c>
      <c r="R571" s="8">
        <f t="shared" si="166"/>
        <v>3475.6791779326595</v>
      </c>
      <c r="S571" s="3">
        <f>R571/MAX(R$2:R571)-1</f>
        <v>-5.2135711639234028E-4</v>
      </c>
      <c r="T571" s="10">
        <f ca="1">IFERROR(AVERAGE(OFFSET(E571,0,0,-参数!B$10,1)),"")</f>
        <v>3527.0150000000003</v>
      </c>
      <c r="U571" s="10">
        <f ca="1">IFERROR(AVERAGE(OFFSET(E571,0,0,-参数!B$11,1)),"")</f>
        <v>1555.3073827160495</v>
      </c>
      <c r="V571" s="10">
        <f t="shared" ca="1" si="157"/>
        <v>1971.7076172839509</v>
      </c>
      <c r="W571" s="10">
        <f ca="1">IFERROR(AVERAGE(OFFSET(V571,0,0,-参数!B$12,1)),"")</f>
        <v>1845.048083613917</v>
      </c>
      <c r="X571" s="11" t="str">
        <f t="shared" ca="1" si="175"/>
        <v>买</v>
      </c>
      <c r="Y571" s="12">
        <f ca="1">IF(X570="买",$E571/$E570-1-IF(X569="卖",参数!$B$3-IF(X571="卖",参数!$B$3+参数!$B$4,0)),"")</f>
        <v>-5.2135711639222926E-4</v>
      </c>
      <c r="Z571" s="10">
        <f t="shared" ca="1" si="167"/>
        <v>3642.0492364970928</v>
      </c>
      <c r="AA571" s="3">
        <f ca="1">Z571/MAX(Z$2:Z571)-1</f>
        <v>-5.2135711639222926E-4</v>
      </c>
      <c r="AB571" s="8">
        <f ca="1">IFERROR(AVERAGE(OFFSET(E571,0,0,-参数!B$14,1)),"")</f>
        <v>3715.3725000000004</v>
      </c>
      <c r="AC571" s="8">
        <f ca="1">IFERROR(AVERAGE(OFFSET(E571,0,0,-参数!B$15,1)),"")</f>
        <v>3373.9313793103447</v>
      </c>
      <c r="AD571" s="9" t="str">
        <f ca="1">IFERROR(IF(OR(AND(AB571/AC571-1&lt;参数!B$16,AB571/AC571-1&gt;参数!B$17),AB571/AC571-1&lt;参数!B$18),"买","卖"),"买")</f>
        <v>买</v>
      </c>
      <c r="AE571" s="7">
        <f ca="1">IF(AD570="买",$E571/$E570-1-IF(AD569="卖",参数!$B$3-IF(AD571="卖",参数!$B$3+参数!$B$4,0)),"")</f>
        <v>-5.2135711639222926E-4</v>
      </c>
      <c r="AF571" s="8">
        <f t="shared" ca="1" si="168"/>
        <v>3684.3711107530034</v>
      </c>
      <c r="AG571" s="3">
        <f ca="1">AF571/MAX(AF$2:AF571)-1</f>
        <v>-5.2135711639222926E-4</v>
      </c>
      <c r="AH571">
        <f t="shared" ca="1" si="158"/>
        <v>0</v>
      </c>
      <c r="AI571">
        <f t="shared" si="159"/>
        <v>0</v>
      </c>
      <c r="AJ571">
        <f t="shared" ca="1" si="160"/>
        <v>0</v>
      </c>
      <c r="AK571">
        <f t="shared" ca="1" si="161"/>
        <v>0</v>
      </c>
      <c r="AL571">
        <f t="shared" ca="1" si="162"/>
        <v>0</v>
      </c>
      <c r="AM571">
        <f t="shared" ca="1" si="163"/>
        <v>0</v>
      </c>
      <c r="AO571" s="9">
        <f t="shared" si="169"/>
        <v>1.9699999999997999</v>
      </c>
      <c r="AP571" s="15">
        <f ca="1">IFERROR(ABS(E571-OFFSET(E571,-参数!B$20,0,1,1))/SUM(OFFSET(AO571,0,0,-参数!B$20,1)),0)</f>
        <v>0.36794503338132534</v>
      </c>
      <c r="AQ571" s="16">
        <f ca="1">(参数!B$21+参数!B$22*'000300'!AP571)^(参数!B$23)</f>
        <v>0.33306695721297891</v>
      </c>
      <c r="AR571" s="17">
        <f t="shared" ca="1" si="170"/>
        <v>3730.3121460182801</v>
      </c>
      <c r="AS571" s="9" t="str">
        <f ca="1">IF(E571+参数!B$24&gt;=AR571,"买","卖")</f>
        <v>买</v>
      </c>
      <c r="AT571" s="7">
        <f ca="1">IF(AS570="买",$E571/$E570-1-IF(AS569="卖",参数!$B$3-IF(AS571="卖",参数!$B$3+参数!$B$4,0)),"")</f>
        <v>-5.2135711639222926E-4</v>
      </c>
      <c r="AU571" s="8">
        <f t="shared" ca="1" si="171"/>
        <v>3281.3732389636593</v>
      </c>
      <c r="AV571" s="7">
        <f ca="1">AU571/MAX(AU$2:AU571)-1</f>
        <v>-1.5079725277015288E-2</v>
      </c>
      <c r="AW571" s="3">
        <f t="shared" ca="1" si="174"/>
        <v>6.23955988196645E-3</v>
      </c>
      <c r="AX571" s="11" t="str">
        <f ca="1">IFERROR(IF(E571&gt;MAX(OFFSET(C571,-1,0,-参数!B$27,1)),"买",IF(E571&lt;MIN(OFFSET(D571,-1,0,-参数!B$26,1)),"卖",AX570)),"卖")</f>
        <v>买</v>
      </c>
      <c r="AY571" s="12">
        <f ca="1">IF(AX570="买",$E571/$E570-1-IF(AX569="卖",参数!$B$3-IF(AX571="卖",参数!$B$3+参数!$B$4,0)),"")</f>
        <v>-5.2135711639222926E-4</v>
      </c>
      <c r="AZ571" s="10">
        <f t="shared" ca="1" si="172"/>
        <v>3213.9168466476494</v>
      </c>
      <c r="BA571" s="12">
        <f ca="1">AZ571/MAX(AZ$2:AZ571)-1</f>
        <v>-5.2135711639222926E-4</v>
      </c>
    </row>
    <row r="572" spans="1:53" x14ac:dyDescent="0.15">
      <c r="A572" s="1">
        <v>39223</v>
      </c>
      <c r="B572" s="6">
        <v>3650.8</v>
      </c>
      <c r="C572" s="6">
        <v>3843.84</v>
      </c>
      <c r="D572" s="6">
        <v>3643.08</v>
      </c>
      <c r="E572" s="2">
        <v>3831.44</v>
      </c>
      <c r="F572" s="3">
        <f>E572/MAX(E$2:E572)-1</f>
        <v>0</v>
      </c>
      <c r="G572" s="2">
        <f ca="1">IFERROR(AVERAGE(OFFSET(E572,0,0,-参数!B$2,1)),"")</f>
        <v>3044.9742857142869</v>
      </c>
      <c r="H572" t="str">
        <f t="shared" ca="1" si="173"/>
        <v>买</v>
      </c>
      <c r="I572" s="3">
        <f ca="1">IF(H571="买",$E572/$E571-1-IF(H570="卖",参数!$B$3-IF(H572="卖",参数!$B$3+参数!$B$4,0)),"")</f>
        <v>1.4512938784048135E-2</v>
      </c>
      <c r="J572" s="2">
        <f t="shared" ca="1" si="164"/>
        <v>4231.9817143341697</v>
      </c>
      <c r="K572" s="3">
        <f ca="1">J572/MAX(J$2:J572)-1</f>
        <v>0</v>
      </c>
      <c r="L572" s="8">
        <f>L571*(参数!$B$6-1)/(参数!$B$6+1)+E572*2/(参数!$B$6+1)</f>
        <v>3553.9997638478198</v>
      </c>
      <c r="M572" s="8">
        <f>M571*(参数!$B$7-1)/(参数!$B$7+1)+E572*2/(参数!$B$7+1)</f>
        <v>2913.6198880130701</v>
      </c>
      <c r="N572" s="8">
        <f t="shared" si="156"/>
        <v>640.37987583474978</v>
      </c>
      <c r="O572" s="8">
        <f>O571*(参数!$B$8-1)/(参数!$B$8+1)+N572*2/(参数!$B$8+1)</f>
        <v>612.51364148795108</v>
      </c>
      <c r="P572" s="9" t="str">
        <f t="shared" si="165"/>
        <v>买</v>
      </c>
      <c r="Q572" s="7">
        <f>IF(P571="买",$E572/$E571-1-IF(P570="卖",参数!$B$3-IF(P572="卖",参数!$B$3+参数!$B$4,0)),"")</f>
        <v>1.4512938784048135E-2</v>
      </c>
      <c r="R572" s="8">
        <f t="shared" si="166"/>
        <v>3526.121497074987</v>
      </c>
      <c r="S572" s="3">
        <f>R572/MAX(R$2:R572)-1</f>
        <v>0</v>
      </c>
      <c r="T572" s="10">
        <f ca="1">IFERROR(AVERAGE(OFFSET(E572,0,0,-参数!B$10,1)),"")</f>
        <v>3555.7870000000003</v>
      </c>
      <c r="U572" s="10">
        <f ca="1">IFERROR(AVERAGE(OFFSET(E572,0,0,-参数!B$11,1)),"")</f>
        <v>1562.4090123456788</v>
      </c>
      <c r="V572" s="10">
        <f t="shared" ca="1" si="157"/>
        <v>1993.3779876543215</v>
      </c>
      <c r="W572" s="10">
        <f ca="1">IFERROR(AVERAGE(OFFSET(V572,0,0,-参数!B$12,1)),"")</f>
        <v>1871.7918153759822</v>
      </c>
      <c r="X572" s="11" t="str">
        <f t="shared" ca="1" si="175"/>
        <v>买</v>
      </c>
      <c r="Y572" s="12">
        <f ca="1">IF(X571="买",$E572/$E571-1-IF(X570="卖",参数!$B$3-IF(X572="卖",参数!$B$3+参数!$B$4,0)),"")</f>
        <v>1.4512938784048135E-2</v>
      </c>
      <c r="Z572" s="10">
        <f t="shared" ca="1" si="167"/>
        <v>3694.9060741148642</v>
      </c>
      <c r="AA572" s="3">
        <f ca="1">Z572/MAX(Z$2:Z572)-1</f>
        <v>0</v>
      </c>
      <c r="AB572" s="8">
        <f ca="1">IFERROR(AVERAGE(OFFSET(E572,0,0,-参数!B$14,1)),"")</f>
        <v>3731.6424999999999</v>
      </c>
      <c r="AC572" s="8">
        <f ca="1">IFERROR(AVERAGE(OFFSET(E572,0,0,-参数!B$15,1)),"")</f>
        <v>3406.46</v>
      </c>
      <c r="AD572" s="9" t="str">
        <f ca="1">IFERROR(IF(OR(AND(AB572/AC572-1&lt;参数!B$16,AB572/AC572-1&gt;参数!B$17),AB572/AC572-1&lt;参数!B$18),"买","卖"),"买")</f>
        <v>买</v>
      </c>
      <c r="AE572" s="7">
        <f ca="1">IF(AD571="买",$E572/$E571-1-IF(AD570="卖",参数!$B$3-IF(AD572="卖",参数!$B$3+参数!$B$4,0)),"")</f>
        <v>1.4512938784048135E-2</v>
      </c>
      <c r="AF572" s="8">
        <f t="shared" ca="1" si="168"/>
        <v>3737.8421631410774</v>
      </c>
      <c r="AG572" s="3">
        <f ca="1">AF572/MAX(AF$2:AF572)-1</f>
        <v>0</v>
      </c>
      <c r="AH572">
        <f t="shared" ca="1" si="158"/>
        <v>0</v>
      </c>
      <c r="AI572">
        <f t="shared" si="159"/>
        <v>0</v>
      </c>
      <c r="AJ572">
        <f t="shared" ca="1" si="160"/>
        <v>0</v>
      </c>
      <c r="AK572">
        <f t="shared" ca="1" si="161"/>
        <v>0</v>
      </c>
      <c r="AL572">
        <f t="shared" ca="1" si="162"/>
        <v>0</v>
      </c>
      <c r="AM572">
        <f t="shared" ca="1" si="163"/>
        <v>0</v>
      </c>
      <c r="AO572" s="9">
        <f t="shared" si="169"/>
        <v>54.809999999999945</v>
      </c>
      <c r="AP572" s="15">
        <f ca="1">IFERROR(ABS(E572-OFFSET(E572,-参数!B$20,0,1,1))/SUM(OFFSET(AO572,0,0,-参数!B$20,1)),0)</f>
        <v>0.36701609446241373</v>
      </c>
      <c r="AQ572" s="16">
        <f ca="1">(参数!B$21+参数!B$22*'000300'!AP572)^(参数!B$23)</f>
        <v>0.33217053115622924</v>
      </c>
      <c r="AR572" s="17">
        <f t="shared" ca="1" si="170"/>
        <v>3763.9038389900775</v>
      </c>
      <c r="AS572" s="9" t="str">
        <f ca="1">IF(E572+参数!B$24&gt;=AR572,"买","卖")</f>
        <v>买</v>
      </c>
      <c r="AT572" s="7">
        <f ca="1">IF(AS571="买",$E572/$E571-1-IF(AS570="卖",参数!$B$3-IF(AS572="卖",参数!$B$3+参数!$B$4,0)),"")</f>
        <v>1.4512938784048135E-2</v>
      </c>
      <c r="AU572" s="8">
        <f t="shared" ca="1" si="171"/>
        <v>3328.9956079083527</v>
      </c>
      <c r="AV572" s="7">
        <f ca="1">AU572/MAX(AU$2:AU572)-1</f>
        <v>-7.8563762279271199E-4</v>
      </c>
      <c r="AW572" s="3">
        <f t="shared" ca="1" si="174"/>
        <v>9.0050622191639729E-3</v>
      </c>
      <c r="AX572" s="11" t="str">
        <f ca="1">IFERROR(IF(E572&gt;MAX(OFFSET(C572,-1,0,-参数!B$27,1)),"买",IF(E572&lt;MIN(OFFSET(D572,-1,0,-参数!B$26,1)),"卖",AX571)),"卖")</f>
        <v>买</v>
      </c>
      <c r="AY572" s="12">
        <f ca="1">IF(AX571="买",$E572/$E571-1-IF(AX570="卖",参数!$B$3-IF(AX572="卖",参数!$B$3+参数!$B$4,0)),"")</f>
        <v>1.4512938784048135E-2</v>
      </c>
      <c r="AZ572" s="10">
        <f t="shared" ca="1" si="172"/>
        <v>3260.5602251000678</v>
      </c>
      <c r="BA572" s="12">
        <f ca="1">AZ572/MAX(AZ$2:AZ572)-1</f>
        <v>0</v>
      </c>
    </row>
    <row r="573" spans="1:53" x14ac:dyDescent="0.15">
      <c r="A573" s="1">
        <v>39224</v>
      </c>
      <c r="B573" s="6">
        <v>3849.04</v>
      </c>
      <c r="C573" s="6">
        <v>3893.19</v>
      </c>
      <c r="D573" s="6">
        <v>3849.04</v>
      </c>
      <c r="E573" s="2">
        <v>3870.49</v>
      </c>
      <c r="F573" s="3">
        <f>E573/MAX(E$2:E573)-1</f>
        <v>0</v>
      </c>
      <c r="G573" s="2">
        <f ca="1">IFERROR(AVERAGE(OFFSET(E573,0,0,-参数!B$2,1)),"")</f>
        <v>3065.7387500000009</v>
      </c>
      <c r="H573" t="str">
        <f t="shared" ca="1" si="173"/>
        <v>买</v>
      </c>
      <c r="I573" s="3">
        <f ca="1">IF(H572="买",$E573/$E572-1-IF(H571="卖",参数!$B$3-IF(H573="卖",参数!$B$3+参数!$B$4,0)),"")</f>
        <v>1.0191990478775503E-2</v>
      </c>
      <c r="J573" s="2">
        <f t="shared" ca="1" si="164"/>
        <v>4275.1140316730152</v>
      </c>
      <c r="K573" s="3">
        <f ca="1">J573/MAX(J$2:J573)-1</f>
        <v>0</v>
      </c>
      <c r="L573" s="8">
        <f>L572*(参数!$B$6-1)/(参数!$B$6+1)+E573*2/(参数!$B$6+1)</f>
        <v>3584.141691100408</v>
      </c>
      <c r="M573" s="8">
        <f>M572*(参数!$B$7-1)/(参数!$B$7+1)+E573*2/(参数!$B$7+1)</f>
        <v>2936.6769991452852</v>
      </c>
      <c r="N573" s="8">
        <f t="shared" si="156"/>
        <v>647.46469195512282</v>
      </c>
      <c r="O573" s="8">
        <f>O572*(参数!$B$8-1)/(参数!$B$8+1)+N573*2/(参数!$B$8+1)</f>
        <v>619.50385158138533</v>
      </c>
      <c r="P573" s="9" t="str">
        <f t="shared" si="165"/>
        <v>买</v>
      </c>
      <c r="Q573" s="7">
        <f>IF(P572="买",$E573/$E572-1-IF(P571="卖",参数!$B$3-IF(P573="卖",参数!$B$3+参数!$B$4,0)),"")</f>
        <v>1.0191990478775503E-2</v>
      </c>
      <c r="R573" s="8">
        <f t="shared" si="166"/>
        <v>3562.0596938001809</v>
      </c>
      <c r="S573" s="3">
        <f>R573/MAX(R$2:R573)-1</f>
        <v>0</v>
      </c>
      <c r="T573" s="10">
        <f ca="1">IFERROR(AVERAGE(OFFSET(E573,0,0,-参数!B$10,1)),"")</f>
        <v>3585.1315000000004</v>
      </c>
      <c r="U573" s="10">
        <f ca="1">IFERROR(AVERAGE(OFFSET(E573,0,0,-参数!B$11,1)),"")</f>
        <v>1569.622395061728</v>
      </c>
      <c r="V573" s="10">
        <f t="shared" ca="1" si="157"/>
        <v>2015.5091049382725</v>
      </c>
      <c r="W573" s="10">
        <f ca="1">IFERROR(AVERAGE(OFFSET(V573,0,0,-参数!B$12,1)),"")</f>
        <v>1897.9165892255894</v>
      </c>
      <c r="X573" s="11" t="str">
        <f t="shared" ca="1" si="175"/>
        <v>买</v>
      </c>
      <c r="Y573" s="12">
        <f ca="1">IF(X572="买",$E573/$E572-1-IF(X571="卖",参数!$B$3-IF(X573="卖",参数!$B$3+参数!$B$4,0)),"")</f>
        <v>1.0191990478775503E-2</v>
      </c>
      <c r="Z573" s="10">
        <f t="shared" ca="1" si="167"/>
        <v>3732.5645216422126</v>
      </c>
      <c r="AA573" s="3">
        <f ca="1">Z573/MAX(Z$2:Z573)-1</f>
        <v>0</v>
      </c>
      <c r="AB573" s="8">
        <f ca="1">IFERROR(AVERAGE(OFFSET(E573,0,0,-参数!B$14,1)),"")</f>
        <v>3749.8899999999994</v>
      </c>
      <c r="AC573" s="8">
        <f ca="1">IFERROR(AVERAGE(OFFSET(E573,0,0,-参数!B$15,1)),"")</f>
        <v>3439.5175862068963</v>
      </c>
      <c r="AD573" s="9" t="str">
        <f ca="1">IFERROR(IF(OR(AND(AB573/AC573-1&lt;参数!B$16,AB573/AC573-1&gt;参数!B$17),AB573/AC573-1&lt;参数!B$18),"买","卖"),"买")</f>
        <v>买</v>
      </c>
      <c r="AE573" s="7">
        <f ca="1">IF(AD572="买",$E573/$E572-1-IF(AD571="卖",参数!$B$3-IF(AD573="卖",参数!$B$3+参数!$B$4,0)),"")</f>
        <v>1.0191990478775503E-2</v>
      </c>
      <c r="AF573" s="8">
        <f t="shared" ca="1" si="168"/>
        <v>3775.9382148789769</v>
      </c>
      <c r="AG573" s="3">
        <f ca="1">AF573/MAX(AF$2:AF573)-1</f>
        <v>0</v>
      </c>
      <c r="AH573">
        <f t="shared" ca="1" si="158"/>
        <v>0</v>
      </c>
      <c r="AI573">
        <f t="shared" si="159"/>
        <v>0</v>
      </c>
      <c r="AJ573">
        <f t="shared" ca="1" si="160"/>
        <v>0</v>
      </c>
      <c r="AK573">
        <f t="shared" ca="1" si="161"/>
        <v>0</v>
      </c>
      <c r="AL573">
        <f t="shared" ca="1" si="162"/>
        <v>0</v>
      </c>
      <c r="AM573">
        <f t="shared" ca="1" si="163"/>
        <v>0</v>
      </c>
      <c r="AO573" s="9">
        <f t="shared" si="169"/>
        <v>39.049999999999727</v>
      </c>
      <c r="AP573" s="15">
        <f ca="1">IFERROR(ABS(E573-OFFSET(E573,-参数!B$20,0,1,1))/SUM(OFFSET(AO573,0,0,-参数!B$20,1)),0)</f>
        <v>0.36258931099145353</v>
      </c>
      <c r="AQ573" s="16">
        <f ca="1">(参数!B$21+参数!B$22*'000300'!AP573)^(参数!B$23)</f>
        <v>0.32789868510675263</v>
      </c>
      <c r="AR573" s="17">
        <f t="shared" ca="1" si="170"/>
        <v>3798.8533010358074</v>
      </c>
      <c r="AS573" s="9" t="str">
        <f ca="1">IF(E573+参数!B$24&gt;=AR573,"买","卖")</f>
        <v>买</v>
      </c>
      <c r="AT573" s="7">
        <f ca="1">IF(AS572="买",$E573/$E572-1-IF(AS571="卖",参数!$B$3-IF(AS573="卖",参数!$B$3+参数!$B$4,0)),"")</f>
        <v>1.0191990478775503E-2</v>
      </c>
      <c r="AU573" s="8">
        <f t="shared" ca="1" si="171"/>
        <v>3362.92469944804</v>
      </c>
      <c r="AV573" s="7">
        <f ca="1">AU573/MAX(AU$2:AU573)-1</f>
        <v>0</v>
      </c>
      <c r="AW573" s="3">
        <f t="shared" ca="1" si="174"/>
        <v>9.2854290494062131E-3</v>
      </c>
      <c r="AX573" s="11" t="str">
        <f ca="1">IFERROR(IF(E573&gt;MAX(OFFSET(C573,-1,0,-参数!B$27,1)),"买",IF(E573&lt;MIN(OFFSET(D573,-1,0,-参数!B$26,1)),"卖",AX572)),"卖")</f>
        <v>买</v>
      </c>
      <c r="AY573" s="12">
        <f ca="1">IF(AX572="买",$E573/$E572-1-IF(AX571="卖",参数!$B$3-IF(AX573="卖",参数!$B$3+参数!$B$4,0)),"")</f>
        <v>1.0191990478775503E-2</v>
      </c>
      <c r="AZ573" s="10">
        <f t="shared" ca="1" si="172"/>
        <v>3293.7918238697616</v>
      </c>
      <c r="BA573" s="12">
        <f ca="1">AZ573/MAX(AZ$2:AZ573)-1</f>
        <v>0</v>
      </c>
    </row>
    <row r="574" spans="1:53" x14ac:dyDescent="0.15">
      <c r="A574" s="1">
        <v>39225</v>
      </c>
      <c r="B574" s="6">
        <v>3879.76</v>
      </c>
      <c r="C574" s="6">
        <v>3939.49</v>
      </c>
      <c r="D574" s="6">
        <v>3853.91</v>
      </c>
      <c r="E574" s="2">
        <v>3938.95</v>
      </c>
      <c r="F574" s="3">
        <f>E574/MAX(E$2:E574)-1</f>
        <v>0</v>
      </c>
      <c r="G574" s="2">
        <f ca="1">IFERROR(AVERAGE(OFFSET(E574,0,0,-参数!B$2,1)),"")</f>
        <v>3092.1933928571443</v>
      </c>
      <c r="H574" t="str">
        <f t="shared" ca="1" si="173"/>
        <v>买</v>
      </c>
      <c r="I574" s="3">
        <f ca="1">IF(H573="买",$E574/$E573-1-IF(H572="卖",参数!$B$3-IF(H574="卖",参数!$B$3+参数!$B$4,0)),"")</f>
        <v>1.7687682954871331E-2</v>
      </c>
      <c r="J574" s="2">
        <f t="shared" ca="1" si="164"/>
        <v>4350.7308932611695</v>
      </c>
      <c r="K574" s="3">
        <f ca="1">J574/MAX(J$2:J574)-1</f>
        <v>0</v>
      </c>
      <c r="L574" s="8">
        <f>L573*(参数!$B$6-1)/(参数!$B$6+1)+E574*2/(参数!$B$6+1)</f>
        <v>3617.932958614655</v>
      </c>
      <c r="M574" s="8">
        <f>M573*(参数!$B$7-1)/(参数!$B$7+1)+E574*2/(参数!$B$7+1)</f>
        <v>2960.828155792387</v>
      </c>
      <c r="N574" s="8">
        <f t="shared" si="156"/>
        <v>657.10480282226808</v>
      </c>
      <c r="O574" s="8">
        <f>O573*(参数!$B$8-1)/(参数!$B$8+1)+N574*2/(参数!$B$8+1)</f>
        <v>627.02404182956184</v>
      </c>
      <c r="P574" s="9" t="str">
        <f t="shared" si="165"/>
        <v>买</v>
      </c>
      <c r="Q574" s="7">
        <f>IF(P573="买",$E574/$E573-1-IF(P572="卖",参数!$B$3-IF(P574="卖",参数!$B$3+参数!$B$4,0)),"")</f>
        <v>1.7687682954871331E-2</v>
      </c>
      <c r="R574" s="8">
        <f t="shared" si="166"/>
        <v>3625.0642763304445</v>
      </c>
      <c r="S574" s="3">
        <f>R574/MAX(R$2:R574)-1</f>
        <v>0</v>
      </c>
      <c r="T574" s="10">
        <f ca="1">IFERROR(AVERAGE(OFFSET(E574,0,0,-参数!B$10,1)),"")</f>
        <v>3616.8540000000003</v>
      </c>
      <c r="U574" s="10">
        <f ca="1">IFERROR(AVERAGE(OFFSET(E574,0,0,-参数!B$11,1)),"")</f>
        <v>1577.0037283950612</v>
      </c>
      <c r="V574" s="10">
        <f t="shared" ca="1" si="157"/>
        <v>2039.8502716049391</v>
      </c>
      <c r="W574" s="10">
        <f ca="1">IFERROR(AVERAGE(OFFSET(V574,0,0,-参数!B$12,1)),"")</f>
        <v>1923.2463153759825</v>
      </c>
      <c r="X574" s="11" t="str">
        <f t="shared" ca="1" si="175"/>
        <v>买</v>
      </c>
      <c r="Y574" s="12">
        <f ca="1">IF(X573="买",$E574/$E573-1-IF(X572="卖",参数!$B$3-IF(X574="卖",参数!$B$3+参数!$B$4,0)),"")</f>
        <v>1.7687682954871331E-2</v>
      </c>
      <c r="Z574" s="10">
        <f t="shared" ca="1" si="167"/>
        <v>3798.5849395096211</v>
      </c>
      <c r="AA574" s="3">
        <f ca="1">Z574/MAX(Z$2:Z574)-1</f>
        <v>0</v>
      </c>
      <c r="AB574" s="8">
        <f ca="1">IFERROR(AVERAGE(OFFSET(E574,0,0,-参数!B$14,1)),"")</f>
        <v>3779.4324999999994</v>
      </c>
      <c r="AC574" s="8">
        <f ca="1">IFERROR(AVERAGE(OFFSET(E574,0,0,-参数!B$15,1)),"")</f>
        <v>3473.7903448275861</v>
      </c>
      <c r="AD574" s="9" t="str">
        <f ca="1">IFERROR(IF(OR(AND(AB574/AC574-1&lt;参数!B$16,AB574/AC574-1&gt;参数!B$17),AB574/AC574-1&lt;参数!B$18),"买","卖"),"买")</f>
        <v>买</v>
      </c>
      <c r="AE574" s="7">
        <f ca="1">IF(AD573="买",$E574/$E573-1-IF(AD572="卖",参数!$B$3-IF(AD574="卖",参数!$B$3+参数!$B$4,0)),"")</f>
        <v>1.7687682954871331E-2</v>
      </c>
      <c r="AF574" s="8">
        <f t="shared" ca="1" si="168"/>
        <v>3842.725812880939</v>
      </c>
      <c r="AG574" s="3">
        <f ca="1">AF574/MAX(AF$2:AF574)-1</f>
        <v>0</v>
      </c>
      <c r="AH574">
        <f t="shared" ca="1" si="158"/>
        <v>0</v>
      </c>
      <c r="AI574">
        <f t="shared" si="159"/>
        <v>0</v>
      </c>
      <c r="AJ574">
        <f t="shared" ca="1" si="160"/>
        <v>0</v>
      </c>
      <c r="AK574">
        <f t="shared" ca="1" si="161"/>
        <v>0</v>
      </c>
      <c r="AL574">
        <f t="shared" ca="1" si="162"/>
        <v>0</v>
      </c>
      <c r="AM574">
        <f t="shared" ca="1" si="163"/>
        <v>0</v>
      </c>
      <c r="AO574" s="9">
        <f t="shared" si="169"/>
        <v>68.460000000000036</v>
      </c>
      <c r="AP574" s="15">
        <f ca="1">IFERROR(ABS(E574-OFFSET(E574,-参数!B$20,0,1,1))/SUM(OFFSET(AO574,0,0,-参数!B$20,1)),0)</f>
        <v>0.38412244773622883</v>
      </c>
      <c r="AQ574" s="16">
        <f ca="1">(参数!B$21+参数!B$22*'000300'!AP574)^(参数!B$23)</f>
        <v>0.34867816206546082</v>
      </c>
      <c r="AR574" s="17">
        <f t="shared" ca="1" si="170"/>
        <v>3847.7019605420801</v>
      </c>
      <c r="AS574" s="9" t="str">
        <f ca="1">IF(E574+参数!B$24&gt;=AR574,"买","卖")</f>
        <v>买</v>
      </c>
      <c r="AT574" s="7">
        <f ca="1">IF(AS573="买",$E574/$E573-1-IF(AS572="卖",参数!$B$3-IF(AS574="卖",参数!$B$3+参数!$B$4,0)),"")</f>
        <v>1.7687682954871331E-2</v>
      </c>
      <c r="AU574" s="8">
        <f t="shared" ca="1" si="171"/>
        <v>3422.4070453329828</v>
      </c>
      <c r="AV574" s="7">
        <f ca="1">AU574/MAX(AU$2:AU574)-1</f>
        <v>0</v>
      </c>
      <c r="AW574" s="3">
        <f t="shared" ca="1" si="174"/>
        <v>1.2858790702171552E-2</v>
      </c>
      <c r="AX574" s="11" t="str">
        <f ca="1">IFERROR(IF(E574&gt;MAX(OFFSET(C574,-1,0,-参数!B$27,1)),"买",IF(E574&lt;MIN(OFFSET(D574,-1,0,-参数!B$26,1)),"卖",AX573)),"卖")</f>
        <v>买</v>
      </c>
      <c r="AY574" s="12">
        <f ca="1">IF(AX573="买",$E574/$E573-1-IF(AX572="卖",参数!$B$3-IF(AX574="卖",参数!$B$3+参数!$B$4,0)),"")</f>
        <v>1.7687682954871331E-2</v>
      </c>
      <c r="AZ574" s="10">
        <f t="shared" ca="1" si="172"/>
        <v>3352.0513693697176</v>
      </c>
      <c r="BA574" s="12">
        <f ca="1">AZ574/MAX(AZ$2:AZ574)-1</f>
        <v>0</v>
      </c>
    </row>
    <row r="575" spans="1:53" x14ac:dyDescent="0.15">
      <c r="A575" s="1">
        <v>39226</v>
      </c>
      <c r="B575" s="6">
        <v>3953.89</v>
      </c>
      <c r="C575" s="6">
        <v>3972.58</v>
      </c>
      <c r="D575" s="6">
        <v>3858.51</v>
      </c>
      <c r="E575" s="2">
        <v>3919.75</v>
      </c>
      <c r="F575" s="3">
        <f>E575/MAX(E$2:E575)-1</f>
        <v>-4.8743954607192164E-3</v>
      </c>
      <c r="G575" s="2">
        <f ca="1">IFERROR(AVERAGE(OFFSET(E575,0,0,-参数!B$2,1)),"")</f>
        <v>3116.7501785714298</v>
      </c>
      <c r="H575" t="str">
        <f t="shared" ca="1" si="173"/>
        <v>买</v>
      </c>
      <c r="I575" s="3">
        <f ca="1">IF(H574="买",$E575/$E574-1-IF(H573="卖",参数!$B$3-IF(H575="卖",参数!$B$3+参数!$B$4,0)),"")</f>
        <v>-4.8743954607192164E-3</v>
      </c>
      <c r="J575" s="2">
        <f t="shared" ca="1" si="164"/>
        <v>4329.523710344246</v>
      </c>
      <c r="K575" s="3">
        <f ca="1">J575/MAX(J$2:J575)-1</f>
        <v>-4.8743954607193274E-3</v>
      </c>
      <c r="L575" s="8">
        <f>L574*(参数!$B$6-1)/(参数!$B$6+1)+E575*2/(参数!$B$6+1)</f>
        <v>3646.6774387465925</v>
      </c>
      <c r="M575" s="8">
        <f>M574*(参数!$B$7-1)/(参数!$B$7+1)+E575*2/(参数!$B$7+1)</f>
        <v>2983.934706255221</v>
      </c>
      <c r="N575" s="8">
        <f t="shared" si="156"/>
        <v>662.7427324913715</v>
      </c>
      <c r="O575" s="8">
        <f>O574*(参数!$B$8-1)/(参数!$B$8+1)+N575*2/(参数!$B$8+1)</f>
        <v>634.16777996192377</v>
      </c>
      <c r="P575" s="9" t="str">
        <f t="shared" si="165"/>
        <v>买</v>
      </c>
      <c r="Q575" s="7">
        <f>IF(P574="买",$E575/$E574-1-IF(P573="卖",参数!$B$3-IF(P575="卖",参数!$B$3+参数!$B$4,0)),"")</f>
        <v>-4.8743954607192164E-3</v>
      </c>
      <c r="R575" s="8">
        <f t="shared" si="166"/>
        <v>3607.3942794770842</v>
      </c>
      <c r="S575" s="3">
        <f>R575/MAX(R$2:R575)-1</f>
        <v>-4.8743954607192164E-3</v>
      </c>
      <c r="T575" s="10">
        <f ca="1">IFERROR(AVERAGE(OFFSET(E575,0,0,-参数!B$10,1)),"")</f>
        <v>3655.3265000000001</v>
      </c>
      <c r="U575" s="10">
        <f ca="1">IFERROR(AVERAGE(OFFSET(E575,0,0,-参数!B$11,1)),"")</f>
        <v>1584.3024444444438</v>
      </c>
      <c r="V575" s="10">
        <f t="shared" ca="1" si="157"/>
        <v>2071.0240555555565</v>
      </c>
      <c r="W575" s="10">
        <f ca="1">IFERROR(AVERAGE(OFFSET(V575,0,0,-参数!B$12,1)),"")</f>
        <v>1948.4464629629636</v>
      </c>
      <c r="X575" s="11" t="str">
        <f t="shared" ca="1" si="175"/>
        <v>买</v>
      </c>
      <c r="Y575" s="12">
        <f ca="1">IF(X574="买",$E575/$E574-1-IF(X573="卖",参数!$B$3-IF(X575="卖",参数!$B$3+参数!$B$4,0)),"")</f>
        <v>-4.8743954607192164E-3</v>
      </c>
      <c r="Z575" s="10">
        <f t="shared" ca="1" si="167"/>
        <v>3780.0691343233188</v>
      </c>
      <c r="AA575" s="3">
        <f ca="1">Z575/MAX(Z$2:Z575)-1</f>
        <v>-4.8743954607192164E-3</v>
      </c>
      <c r="AB575" s="8">
        <f ca="1">IFERROR(AVERAGE(OFFSET(E575,0,0,-参数!B$14,1)),"")</f>
        <v>3802.5987499999997</v>
      </c>
      <c r="AC575" s="8">
        <f ca="1">IFERROR(AVERAGE(OFFSET(E575,0,0,-参数!B$15,1)),"")</f>
        <v>3506.4710344827581</v>
      </c>
      <c r="AD575" s="9" t="str">
        <f ca="1">IFERROR(IF(OR(AND(AB575/AC575-1&lt;参数!B$16,AB575/AC575-1&gt;参数!B$17),AB575/AC575-1&lt;参数!B$18),"买","卖"),"买")</f>
        <v>买</v>
      </c>
      <c r="AE575" s="7">
        <f ca="1">IF(AD574="买",$E575/$E574-1-IF(AD573="卖",参数!$B$3-IF(AD575="卖",参数!$B$3+参数!$B$4,0)),"")</f>
        <v>-4.8743954607192164E-3</v>
      </c>
      <c r="AF575" s="8">
        <f t="shared" ca="1" si="168"/>
        <v>3823.9948476218437</v>
      </c>
      <c r="AG575" s="3">
        <f ca="1">AF575/MAX(AF$2:AF575)-1</f>
        <v>-4.8743954607192164E-3</v>
      </c>
      <c r="AH575">
        <f t="shared" ca="1" si="158"/>
        <v>0</v>
      </c>
      <c r="AI575">
        <f t="shared" si="159"/>
        <v>0</v>
      </c>
      <c r="AJ575">
        <f t="shared" ca="1" si="160"/>
        <v>0</v>
      </c>
      <c r="AK575">
        <f t="shared" ca="1" si="161"/>
        <v>0</v>
      </c>
      <c r="AL575">
        <f t="shared" ca="1" si="162"/>
        <v>0</v>
      </c>
      <c r="AM575">
        <f t="shared" ca="1" si="163"/>
        <v>0</v>
      </c>
      <c r="AO575" s="9">
        <f t="shared" si="169"/>
        <v>19.199999999999818</v>
      </c>
      <c r="AP575" s="15">
        <f ca="1">IFERROR(ABS(E575-OFFSET(E575,-参数!B$20,0,1,1))/SUM(OFFSET(AO575,0,0,-参数!B$20,1)),0)</f>
        <v>0.44300537581633304</v>
      </c>
      <c r="AQ575" s="16">
        <f ca="1">(参数!B$21+参数!B$22*'000300'!AP575)^(参数!B$23)</f>
        <v>0.40550018766276136</v>
      </c>
      <c r="AR575" s="17">
        <f t="shared" ca="1" si="170"/>
        <v>3876.9174540630011</v>
      </c>
      <c r="AS575" s="9" t="str">
        <f ca="1">IF(E575+参数!B$24&gt;=AR575,"买","卖")</f>
        <v>买</v>
      </c>
      <c r="AT575" s="7">
        <f ca="1">IF(AS574="买",$E575/$E574-1-IF(AS573="卖",参数!$B$3-IF(AS575="卖",参数!$B$3+参数!$B$4,0)),"")</f>
        <v>-4.8743954607192164E-3</v>
      </c>
      <c r="AU575" s="8">
        <f t="shared" ca="1" si="171"/>
        <v>3405.7248799664781</v>
      </c>
      <c r="AV575" s="7">
        <f ca="1">AU575/MAX(AU$2:AU575)-1</f>
        <v>-4.8743954607192164E-3</v>
      </c>
      <c r="AW575" s="3">
        <f t="shared" ca="1" si="174"/>
        <v>7.5929720702185843E-3</v>
      </c>
      <c r="AX575" s="11" t="str">
        <f ca="1">IFERROR(IF(E575&gt;MAX(OFFSET(C575,-1,0,-参数!B$27,1)),"买",IF(E575&lt;MIN(OFFSET(D575,-1,0,-参数!B$26,1)),"卖",AX574)),"卖")</f>
        <v>买</v>
      </c>
      <c r="AY575" s="12">
        <f ca="1">IF(AX574="买",$E575/$E574-1-IF(AX573="卖",参数!$B$3-IF(AX575="卖",参数!$B$3+参数!$B$4,0)),"")</f>
        <v>-4.8743954607192164E-3</v>
      </c>
      <c r="AZ575" s="10">
        <f t="shared" ca="1" si="172"/>
        <v>3335.7121453907644</v>
      </c>
      <c r="BA575" s="12">
        <f ca="1">AZ575/MAX(AZ$2:AZ575)-1</f>
        <v>-4.8743954607192164E-3</v>
      </c>
    </row>
    <row r="576" spans="1:53" x14ac:dyDescent="0.15">
      <c r="A576" s="1">
        <v>39227</v>
      </c>
      <c r="B576" s="6">
        <v>3907.73</v>
      </c>
      <c r="C576" s="6">
        <v>3996.85</v>
      </c>
      <c r="D576" s="6">
        <v>3888.31</v>
      </c>
      <c r="E576" s="2">
        <v>3985.25</v>
      </c>
      <c r="F576" s="3">
        <f>E576/MAX(E$2:E576)-1</f>
        <v>0</v>
      </c>
      <c r="G576" s="2">
        <f ca="1">IFERROR(AVERAGE(OFFSET(E576,0,0,-参数!B$2,1)),"")</f>
        <v>3143.7450000000013</v>
      </c>
      <c r="H576" t="str">
        <f t="shared" ca="1" si="173"/>
        <v>买</v>
      </c>
      <c r="I576" s="3">
        <f ca="1">IF(H575="买",$E576/$E575-1-IF(H574="卖",参数!$B$3-IF(H576="卖",参数!$B$3+参数!$B$4,0)),"")</f>
        <v>1.6710249378149022E-2</v>
      </c>
      <c r="J576" s="2">
        <f t="shared" ca="1" si="164"/>
        <v>4401.8711312327077</v>
      </c>
      <c r="K576" s="3">
        <f ca="1">J576/MAX(J$2:J576)-1</f>
        <v>0</v>
      </c>
      <c r="L576" s="8">
        <f>L575*(参数!$B$6-1)/(参数!$B$6+1)+E576*2/(参数!$B$6+1)</f>
        <v>3678.9224445802502</v>
      </c>
      <c r="M576" s="8">
        <f>M575*(参数!$B$7-1)/(参数!$B$7+1)+E576*2/(参数!$B$7+1)</f>
        <v>3008.0627856225651</v>
      </c>
      <c r="N576" s="8">
        <f t="shared" si="156"/>
        <v>670.85965895768504</v>
      </c>
      <c r="O576" s="8">
        <f>O575*(参数!$B$8-1)/(参数!$B$8+1)+N576*2/(参数!$B$8+1)</f>
        <v>641.50615576107612</v>
      </c>
      <c r="P576" s="9" t="str">
        <f t="shared" si="165"/>
        <v>买</v>
      </c>
      <c r="Q576" s="7">
        <f>IF(P575="买",$E576/$E575-1-IF(P574="卖",参数!$B$3-IF(P576="卖",参数!$B$3+参数!$B$4,0)),"")</f>
        <v>1.6710249378149022E-2</v>
      </c>
      <c r="R576" s="8">
        <f t="shared" si="166"/>
        <v>3667.6747374924544</v>
      </c>
      <c r="S576" s="3">
        <f>R576/MAX(R$2:R576)-1</f>
        <v>0</v>
      </c>
      <c r="T576" s="10">
        <f ca="1">IFERROR(AVERAGE(OFFSET(E576,0,0,-参数!B$10,1)),"")</f>
        <v>3690.125</v>
      </c>
      <c r="U576" s="10">
        <f ca="1">IFERROR(AVERAGE(OFFSET(E576,0,0,-参数!B$11,1)),"")</f>
        <v>1591.7470370370365</v>
      </c>
      <c r="V576" s="10">
        <f t="shared" ca="1" si="157"/>
        <v>2098.3779629629635</v>
      </c>
      <c r="W576" s="10">
        <f ca="1">IFERROR(AVERAGE(OFFSET(V576,0,0,-参数!B$12,1)),"")</f>
        <v>1973.2209528619533</v>
      </c>
      <c r="X576" s="11" t="str">
        <f t="shared" ca="1" si="175"/>
        <v>买</v>
      </c>
      <c r="Y576" s="12">
        <f ca="1">IF(X575="买",$E576/$E575-1-IF(X574="卖",参数!$B$3-IF(X576="卖",参数!$B$3+参数!$B$4,0)),"")</f>
        <v>1.6710249378149022E-2</v>
      </c>
      <c r="Z576" s="10">
        <f t="shared" ca="1" si="167"/>
        <v>3843.2350322245052</v>
      </c>
      <c r="AA576" s="3">
        <f ca="1">Z576/MAX(Z$2:Z576)-1</f>
        <v>0</v>
      </c>
      <c r="AB576" s="8">
        <f ca="1">IFERROR(AVERAGE(OFFSET(E576,0,0,-参数!B$14,1)),"")</f>
        <v>3850.1750000000002</v>
      </c>
      <c r="AC576" s="8">
        <f ca="1">IFERROR(AVERAGE(OFFSET(E576,0,0,-参数!B$15,1)),"")</f>
        <v>3539.1289655172413</v>
      </c>
      <c r="AD576" s="9" t="str">
        <f ca="1">IFERROR(IF(OR(AND(AB576/AC576-1&lt;参数!B$16,AB576/AC576-1&gt;参数!B$17),AB576/AC576-1&lt;参数!B$18),"买","卖"),"买")</f>
        <v>买</v>
      </c>
      <c r="AE576" s="7">
        <f ca="1">IF(AD575="买",$E576/$E575-1-IF(AD574="卖",参数!$B$3-IF(AD576="卖",参数!$B$3+参数!$B$4,0)),"")</f>
        <v>1.6710249378149022E-2</v>
      </c>
      <c r="AF576" s="8">
        <f t="shared" ca="1" si="168"/>
        <v>3887.8947551463616</v>
      </c>
      <c r="AG576" s="3">
        <f ca="1">AF576/MAX(AF$2:AF576)-1</f>
        <v>0</v>
      </c>
      <c r="AH576">
        <f t="shared" ca="1" si="158"/>
        <v>0</v>
      </c>
      <c r="AI576">
        <f t="shared" si="159"/>
        <v>0</v>
      </c>
      <c r="AJ576">
        <f t="shared" ca="1" si="160"/>
        <v>0</v>
      </c>
      <c r="AK576">
        <f t="shared" ca="1" si="161"/>
        <v>0</v>
      </c>
      <c r="AL576">
        <f t="shared" ca="1" si="162"/>
        <v>0</v>
      </c>
      <c r="AM576">
        <f t="shared" ca="1" si="163"/>
        <v>0</v>
      </c>
      <c r="AO576" s="9">
        <f t="shared" si="169"/>
        <v>65.5</v>
      </c>
      <c r="AP576" s="15">
        <f ca="1">IFERROR(ABS(E576-OFFSET(E576,-参数!B$20,0,1,1))/SUM(OFFSET(AO576,0,0,-参数!B$20,1)),0)</f>
        <v>0.45181455508450497</v>
      </c>
      <c r="AQ576" s="16">
        <f ca="1">(参数!B$21+参数!B$22*'000300'!AP576)^(参数!B$23)</f>
        <v>0.41400104565654727</v>
      </c>
      <c r="AR576" s="17">
        <f t="shared" ca="1" si="170"/>
        <v>3921.7672413595546</v>
      </c>
      <c r="AS576" s="9" t="str">
        <f ca="1">IF(E576+参数!B$24&gt;=AR576,"买","卖")</f>
        <v>买</v>
      </c>
      <c r="AT576" s="7">
        <f ca="1">IF(AS575="买",$E576/$E575-1-IF(AS574="卖",参数!$B$3-IF(AS576="卖",参数!$B$3+参数!$B$4,0)),"")</f>
        <v>1.6710249378149022E-2</v>
      </c>
      <c r="AU576" s="8">
        <f t="shared" ca="1" si="171"/>
        <v>3462.6353920240845</v>
      </c>
      <c r="AV576" s="7">
        <f ca="1">AU576/MAX(AU$2:AU576)-1</f>
        <v>0</v>
      </c>
      <c r="AW576" s="3">
        <f t="shared" ca="1" si="174"/>
        <v>1.1568414295112461E-2</v>
      </c>
      <c r="AX576" s="11" t="str">
        <f ca="1">IFERROR(IF(E576&gt;MAX(OFFSET(C576,-1,0,-参数!B$27,1)),"买",IF(E576&lt;MIN(OFFSET(D576,-1,0,-参数!B$26,1)),"卖",AX575)),"卖")</f>
        <v>买</v>
      </c>
      <c r="AY576" s="12">
        <f ca="1">IF(AX575="买",$E576/$E575-1-IF(AX574="卖",参数!$B$3-IF(AX576="卖",参数!$B$3+参数!$B$4,0)),"")</f>
        <v>1.6710249378149022E-2</v>
      </c>
      <c r="AZ576" s="10">
        <f t="shared" ca="1" si="172"/>
        <v>3391.4527271939646</v>
      </c>
      <c r="BA576" s="12">
        <f ca="1">AZ576/MAX(AZ$2:AZ576)-1</f>
        <v>0</v>
      </c>
    </row>
    <row r="577" spans="1:53" x14ac:dyDescent="0.15">
      <c r="A577" s="1">
        <v>39230</v>
      </c>
      <c r="B577" s="6">
        <v>4033.92</v>
      </c>
      <c r="C577" s="6">
        <v>4091.94</v>
      </c>
      <c r="D577" s="6">
        <v>4027.36</v>
      </c>
      <c r="E577" s="2">
        <v>4072.58</v>
      </c>
      <c r="F577" s="3">
        <f>E577/MAX(E$2:E577)-1</f>
        <v>0</v>
      </c>
      <c r="G577" s="2">
        <f ca="1">IFERROR(AVERAGE(OFFSET(E577,0,0,-参数!B$2,1)),"")</f>
        <v>3171.6708928571438</v>
      </c>
      <c r="H577" t="str">
        <f t="shared" ca="1" si="173"/>
        <v>买</v>
      </c>
      <c r="I577" s="3">
        <f ca="1">IF(H576="买",$E577/$E576-1-IF(H575="卖",参数!$B$3-IF(H577="卖",参数!$B$3+参数!$B$4,0)),"")</f>
        <v>2.1913305313342901E-2</v>
      </c>
      <c r="J577" s="2">
        <f t="shared" ca="1" si="164"/>
        <v>4498.3306772814003</v>
      </c>
      <c r="K577" s="3">
        <f ca="1">J577/MAX(J$2:J577)-1</f>
        <v>0</v>
      </c>
      <c r="L577" s="8">
        <f>L576*(参数!$B$6-1)/(参数!$B$6+1)+E577*2/(参数!$B$6+1)</f>
        <v>3716.4136403345119</v>
      </c>
      <c r="M577" s="8">
        <f>M576*(参数!$B$7-1)/(参数!$B$7+1)+E577*2/(参数!$B$7+1)</f>
        <v>3033.7138028364789</v>
      </c>
      <c r="N577" s="8">
        <f t="shared" si="156"/>
        <v>682.69983749803305</v>
      </c>
      <c r="O577" s="8">
        <f>O576*(参数!$B$8-1)/(参数!$B$8+1)+N577*2/(参数!$B$8+1)</f>
        <v>649.74489210846752</v>
      </c>
      <c r="P577" s="9" t="str">
        <f t="shared" si="165"/>
        <v>买</v>
      </c>
      <c r="Q577" s="7">
        <f>IF(P576="买",$E577/$E576-1-IF(P575="卖",参数!$B$3-IF(P577="卖",参数!$B$3+参数!$B$4,0)),"")</f>
        <v>2.1913305313342901E-2</v>
      </c>
      <c r="R577" s="8">
        <f t="shared" si="166"/>
        <v>3748.0456138051613</v>
      </c>
      <c r="S577" s="3">
        <f>R577/MAX(R$2:R577)-1</f>
        <v>0</v>
      </c>
      <c r="T577" s="10">
        <f ca="1">IFERROR(AVERAGE(OFFSET(E577,0,0,-参数!B$10,1)),"")</f>
        <v>3722.1879999999996</v>
      </c>
      <c r="U577" s="10">
        <f ca="1">IFERROR(AVERAGE(OFFSET(E577,0,0,-参数!B$11,1)),"")</f>
        <v>1599.4087160493823</v>
      </c>
      <c r="V577" s="10">
        <f t="shared" ca="1" si="157"/>
        <v>2122.7792839506174</v>
      </c>
      <c r="W577" s="10">
        <f ca="1">IFERROR(AVERAGE(OFFSET(V577,0,0,-参数!B$12,1)),"")</f>
        <v>1997.5156616161621</v>
      </c>
      <c r="X577" s="11" t="str">
        <f t="shared" ca="1" si="175"/>
        <v>买</v>
      </c>
      <c r="Y577" s="12">
        <f ca="1">IF(X576="买",$E577/$E576-1-IF(X575="卖",参数!$B$3-IF(X577="卖",参数!$B$3+参数!$B$4,0)),"")</f>
        <v>2.1913305313342901E-2</v>
      </c>
      <c r="Z577" s="10">
        <f t="shared" ca="1" si="167"/>
        <v>3927.4530148765762</v>
      </c>
      <c r="AA577" s="3">
        <f ca="1">Z577/MAX(Z$2:Z577)-1</f>
        <v>0</v>
      </c>
      <c r="AB577" s="8">
        <f ca="1">IFERROR(AVERAGE(OFFSET(E577,0,0,-参数!B$14,1)),"")</f>
        <v>3896.7112500000003</v>
      </c>
      <c r="AC577" s="8">
        <f ca="1">IFERROR(AVERAGE(OFFSET(E577,0,0,-参数!B$15,1)),"")</f>
        <v>3573.3017241379316</v>
      </c>
      <c r="AD577" s="9" t="str">
        <f ca="1">IFERROR(IF(OR(AND(AB577/AC577-1&lt;参数!B$16,AB577/AC577-1&gt;参数!B$17),AB577/AC577-1&lt;参数!B$18),"买","卖"),"买")</f>
        <v>买</v>
      </c>
      <c r="AE577" s="7">
        <f ca="1">IF(AD576="买",$E577/$E576-1-IF(AD575="卖",参数!$B$3-IF(AD577="卖",参数!$B$3+参数!$B$4,0)),"")</f>
        <v>2.1913305313342901E-2</v>
      </c>
      <c r="AF577" s="8">
        <f t="shared" ca="1" si="168"/>
        <v>3973.0913799420282</v>
      </c>
      <c r="AG577" s="3">
        <f ca="1">AF577/MAX(AF$2:AF577)-1</f>
        <v>0</v>
      </c>
      <c r="AH577">
        <f t="shared" ca="1" si="158"/>
        <v>0</v>
      </c>
      <c r="AI577">
        <f t="shared" si="159"/>
        <v>0</v>
      </c>
      <c r="AJ577">
        <f t="shared" ca="1" si="160"/>
        <v>0</v>
      </c>
      <c r="AK577">
        <f t="shared" ca="1" si="161"/>
        <v>0</v>
      </c>
      <c r="AL577">
        <f t="shared" ca="1" si="162"/>
        <v>0</v>
      </c>
      <c r="AM577">
        <f t="shared" ca="1" si="163"/>
        <v>0</v>
      </c>
      <c r="AO577" s="9">
        <f t="shared" si="169"/>
        <v>87.329999999999927</v>
      </c>
      <c r="AP577" s="15">
        <f ca="1">IFERROR(ABS(E577-OFFSET(E577,-参数!B$20,0,1,1))/SUM(OFFSET(AO577,0,0,-参数!B$20,1)),0)</f>
        <v>0.50565325917229909</v>
      </c>
      <c r="AQ577" s="16">
        <f ca="1">(参数!B$21+参数!B$22*'000300'!AP577)^(参数!B$23)</f>
        <v>0.4659553951012686</v>
      </c>
      <c r="AR577" s="17">
        <f t="shared" ca="1" si="170"/>
        <v>3992.0392598981753</v>
      </c>
      <c r="AS577" s="9" t="str">
        <f ca="1">IF(E577+参数!B$24&gt;=AR577,"买","卖")</f>
        <v>买</v>
      </c>
      <c r="AT577" s="7">
        <f ca="1">IF(AS576="买",$E577/$E576-1-IF(AS575="卖",参数!$B$3-IF(AS577="卖",参数!$B$3+参数!$B$4,0)),"")</f>
        <v>2.1913305313342901E-2</v>
      </c>
      <c r="AU577" s="8">
        <f t="shared" ca="1" si="171"/>
        <v>3538.5131785582948</v>
      </c>
      <c r="AV577" s="7">
        <f ca="1">AU577/MAX(AU$2:AU577)-1</f>
        <v>0</v>
      </c>
      <c r="AW577" s="3">
        <f t="shared" ca="1" si="174"/>
        <v>1.7918457219368245E-2</v>
      </c>
      <c r="AX577" s="11" t="str">
        <f ca="1">IFERROR(IF(E577&gt;MAX(OFFSET(C577,-1,0,-参数!B$27,1)),"买",IF(E577&lt;MIN(OFFSET(D577,-1,0,-参数!B$26,1)),"卖",AX576)),"卖")</f>
        <v>买</v>
      </c>
      <c r="AY577" s="12">
        <f ca="1">IF(AX576="买",$E577/$E576-1-IF(AX575="卖",参数!$B$3-IF(AX577="卖",参数!$B$3+参数!$B$4,0)),"")</f>
        <v>2.1913305313342901E-2</v>
      </c>
      <c r="AZ577" s="10">
        <f t="shared" ca="1" si="172"/>
        <v>3465.7706662607352</v>
      </c>
      <c r="BA577" s="12">
        <f ca="1">AZ577/MAX(AZ$2:AZ577)-1</f>
        <v>0</v>
      </c>
    </row>
    <row r="578" spans="1:53" x14ac:dyDescent="0.15">
      <c r="A578" s="1">
        <v>39231</v>
      </c>
      <c r="B578" s="6">
        <v>4090.9</v>
      </c>
      <c r="C578" s="6">
        <v>4168.53</v>
      </c>
      <c r="D578" s="6">
        <v>4079.87</v>
      </c>
      <c r="E578" s="2">
        <v>4168.29</v>
      </c>
      <c r="F578" s="3">
        <f>E578/MAX(E$2:E578)-1</f>
        <v>0</v>
      </c>
      <c r="G578" s="2">
        <f ca="1">IFERROR(AVERAGE(OFFSET(E578,0,0,-参数!B$2,1)),"")</f>
        <v>3201.8973214285725</v>
      </c>
      <c r="H578" t="str">
        <f t="shared" ca="1" si="173"/>
        <v>买</v>
      </c>
      <c r="I578" s="3">
        <f ca="1">IF(H577="买",$E578/$E577-1-IF(H576="卖",参数!$B$3-IF(H578="卖",参数!$B$3+参数!$B$4,0)),"")</f>
        <v>2.3501073029873032E-2</v>
      </c>
      <c r="J578" s="2">
        <f t="shared" ca="1" si="164"/>
        <v>4604.0462750407087</v>
      </c>
      <c r="K578" s="3">
        <f ca="1">J578/MAX(J$2:J578)-1</f>
        <v>0</v>
      </c>
      <c r="L578" s="8">
        <f>L577*(参数!$B$6-1)/(参数!$B$6+1)+E578*2/(参数!$B$6+1)</f>
        <v>3759.4494841121777</v>
      </c>
      <c r="M578" s="8">
        <f>M577*(参数!$B$7-1)/(参数!$B$7+1)+E578*2/(参数!$B$7+1)</f>
        <v>3061.0529883102986</v>
      </c>
      <c r="N578" s="8">
        <f t="shared" si="156"/>
        <v>698.39649580187915</v>
      </c>
      <c r="O578" s="8">
        <f>O577*(参数!$B$8-1)/(参数!$B$8+1)+N578*2/(参数!$B$8+1)</f>
        <v>659.47521284714981</v>
      </c>
      <c r="P578" s="9" t="str">
        <f t="shared" si="165"/>
        <v>买</v>
      </c>
      <c r="Q578" s="7">
        <f>IF(P577="买",$E578/$E577-1-IF(P576="卖",参数!$B$3-IF(P578="卖",参数!$B$3+参数!$B$4,0)),"")</f>
        <v>2.3501073029873032E-2</v>
      </c>
      <c r="R578" s="8">
        <f t="shared" si="166"/>
        <v>3836.1287074944917</v>
      </c>
      <c r="S578" s="3">
        <f>R578/MAX(R$2:R578)-1</f>
        <v>0</v>
      </c>
      <c r="T578" s="10">
        <f ca="1">IFERROR(AVERAGE(OFFSET(E578,0,0,-参数!B$10,1)),"")</f>
        <v>3758.3424999999988</v>
      </c>
      <c r="U578" s="10">
        <f ca="1">IFERROR(AVERAGE(OFFSET(E578,0,0,-参数!B$11,1)),"")</f>
        <v>1607.3119259259252</v>
      </c>
      <c r="V578" s="10">
        <f t="shared" ca="1" si="157"/>
        <v>2151.0305740740737</v>
      </c>
      <c r="W578" s="10">
        <f ca="1">IFERROR(AVERAGE(OFFSET(V578,0,0,-参数!B$12,1)),"")</f>
        <v>2021.8401279461284</v>
      </c>
      <c r="X578" s="11" t="str">
        <f t="shared" ca="1" si="175"/>
        <v>买</v>
      </c>
      <c r="Y578" s="12">
        <f ca="1">IF(X577="买",$E578/$E577-1-IF(X576="卖",参数!$B$3-IF(X578="卖",参数!$B$3+参数!$B$4,0)),"")</f>
        <v>2.3501073029873032E-2</v>
      </c>
      <c r="Z578" s="10">
        <f t="shared" ca="1" si="167"/>
        <v>4019.7523750005857</v>
      </c>
      <c r="AA578" s="3">
        <f ca="1">Z578/MAX(Z$2:Z578)-1</f>
        <v>0</v>
      </c>
      <c r="AB578" s="8">
        <f ca="1">IFERROR(AVERAGE(OFFSET(E578,0,0,-参数!B$14,1)),"")</f>
        <v>3945.4224999999997</v>
      </c>
      <c r="AC578" s="8">
        <f ca="1">IFERROR(AVERAGE(OFFSET(E578,0,0,-参数!B$15,1)),"")</f>
        <v>3609.4041379310347</v>
      </c>
      <c r="AD578" s="9" t="str">
        <f ca="1">IFERROR(IF(OR(AND(AB578/AC578-1&lt;参数!B$16,AB578/AC578-1&gt;参数!B$17),AB578/AC578-1&lt;参数!B$18),"买","卖"),"买")</f>
        <v>买</v>
      </c>
      <c r="AE578" s="7">
        <f ca="1">IF(AD577="买",$E578/$E577-1-IF(AD576="卖",参数!$B$3-IF(AD578="卖",参数!$B$3+参数!$B$4,0)),"")</f>
        <v>2.3501073029873032E-2</v>
      </c>
      <c r="AF578" s="8">
        <f t="shared" ca="1" si="168"/>
        <v>4066.4632906164047</v>
      </c>
      <c r="AG578" s="3">
        <f ca="1">AF578/MAX(AF$2:AF578)-1</f>
        <v>0</v>
      </c>
      <c r="AH578">
        <f t="shared" ca="1" si="158"/>
        <v>0</v>
      </c>
      <c r="AI578">
        <f t="shared" si="159"/>
        <v>0</v>
      </c>
      <c r="AJ578">
        <f t="shared" ca="1" si="160"/>
        <v>0</v>
      </c>
      <c r="AK578">
        <f t="shared" ca="1" si="161"/>
        <v>0</v>
      </c>
      <c r="AL578">
        <f t="shared" ca="1" si="162"/>
        <v>1</v>
      </c>
      <c r="AM578">
        <f t="shared" ca="1" si="163"/>
        <v>0</v>
      </c>
      <c r="AO578" s="9">
        <f t="shared" si="169"/>
        <v>95.710000000000036</v>
      </c>
      <c r="AP578" s="15">
        <f ca="1">IFERROR(ABS(E578-OFFSET(E578,-参数!B$20,0,1,1))/SUM(OFFSET(AO578,0,0,-参数!B$20,1)),0)</f>
        <v>0.52989530565885901</v>
      </c>
      <c r="AQ578" s="16">
        <f ca="1">(参数!B$21+参数!B$22*'000300'!AP578)^(参数!B$23)</f>
        <v>0.48934896996079891</v>
      </c>
      <c r="AR578" s="17">
        <f t="shared" ca="1" si="170"/>
        <v>4078.2873780218315</v>
      </c>
      <c r="AS578" s="9" t="str">
        <f ca="1">IF(E578+参数!B$24&gt;=AR578,"买","卖")</f>
        <v>买</v>
      </c>
      <c r="AT578" s="7">
        <f ca="1">IF(AS577="买",$E578/$E577-1-IF(AS576="卖",参数!$B$3-IF(AS578="卖",参数!$B$3+参数!$B$4,0)),"")</f>
        <v>2.3501073029873032E-2</v>
      </c>
      <c r="AU578" s="8">
        <f t="shared" ca="1" si="171"/>
        <v>3621.6720351847616</v>
      </c>
      <c r="AV578" s="7">
        <f ca="1">AU578/MAX(AU$2:AU578)-1</f>
        <v>0</v>
      </c>
      <c r="AW578" s="3">
        <f t="shared" ca="1" si="174"/>
        <v>2.1605027533185162E-2</v>
      </c>
      <c r="AX578" s="11" t="str">
        <f ca="1">IFERROR(IF(E578&gt;MAX(OFFSET(C578,-1,0,-参数!B$27,1)),"买",IF(E578&lt;MIN(OFFSET(D578,-1,0,-参数!B$26,1)),"卖",AX577)),"卖")</f>
        <v>买</v>
      </c>
      <c r="AY578" s="12">
        <f ca="1">IF(AX577="买",$E578/$E577-1-IF(AX576="卖",参数!$B$3-IF(AX578="卖",参数!$B$3+参数!$B$4,0)),"")</f>
        <v>2.3501073029873032E-2</v>
      </c>
      <c r="AZ578" s="10">
        <f t="shared" ca="1" si="172"/>
        <v>3547.2199957933203</v>
      </c>
      <c r="BA578" s="12">
        <f ca="1">AZ578/MAX(AZ$2:AZ578)-1</f>
        <v>0</v>
      </c>
    </row>
    <row r="579" spans="1:53" x14ac:dyDescent="0.15">
      <c r="A579" s="1">
        <v>39232</v>
      </c>
      <c r="B579" s="6">
        <v>3906.04</v>
      </c>
      <c r="C579" s="6">
        <v>4104.2</v>
      </c>
      <c r="D579" s="6">
        <v>3849.7</v>
      </c>
      <c r="E579" s="2">
        <v>3886.46</v>
      </c>
      <c r="F579" s="3">
        <f>E579/MAX(E$2:E579)-1</f>
        <v>-6.7612858030511314E-2</v>
      </c>
      <c r="G579" s="2">
        <f ca="1">IFERROR(AVERAGE(OFFSET(E579,0,0,-参数!B$2,1)),"")</f>
        <v>3226.2932142857157</v>
      </c>
      <c r="H579" t="str">
        <f t="shared" ca="1" si="173"/>
        <v>买</v>
      </c>
      <c r="I579" s="3">
        <f ca="1">IF(H578="买",$E579/$E578-1-IF(H577="卖",参数!$B$3-IF(H579="卖",参数!$B$3+参数!$B$4,0)),"")</f>
        <v>-6.7612858030511314E-2</v>
      </c>
      <c r="J579" s="2">
        <f t="shared" ca="1" si="164"/>
        <v>4292.7535478804766</v>
      </c>
      <c r="K579" s="3">
        <f ca="1">J579/MAX(J$2:J579)-1</f>
        <v>-6.7612858030511314E-2</v>
      </c>
      <c r="L579" s="8">
        <f>L578*(参数!$B$6-1)/(参数!$B$6+1)+E579*2/(参数!$B$6+1)</f>
        <v>3771.5457237205419</v>
      </c>
      <c r="M579" s="8">
        <f>M578*(参数!$B$7-1)/(参数!$B$7+1)+E579*2/(参数!$B$7+1)</f>
        <v>3080.9423138931829</v>
      </c>
      <c r="N579" s="8">
        <f t="shared" ref="N579:N642" si="176">L579-M579</f>
        <v>690.60340982735897</v>
      </c>
      <c r="O579" s="8">
        <f>O578*(参数!$B$8-1)/(参数!$B$8+1)+N579*2/(参数!$B$8+1)</f>
        <v>665.70085224319166</v>
      </c>
      <c r="P579" s="9" t="str">
        <f t="shared" si="165"/>
        <v>买</v>
      </c>
      <c r="Q579" s="7">
        <f>IF(P578="买",$E579/$E578-1-IF(P577="卖",参数!$B$3-IF(P579="卖",参数!$B$3+参数!$B$4,0)),"")</f>
        <v>-6.7612858030511314E-2</v>
      </c>
      <c r="R579" s="8">
        <f t="shared" si="166"/>
        <v>3576.7570818078975</v>
      </c>
      <c r="S579" s="3">
        <f>R579/MAX(R$2:R579)-1</f>
        <v>-6.7612858030511425E-2</v>
      </c>
      <c r="T579" s="10">
        <f ca="1">IFERROR(AVERAGE(OFFSET(E579,0,0,-参数!B$10,1)),"")</f>
        <v>3780.2514999999999</v>
      </c>
      <c r="U579" s="10">
        <f ca="1">IFERROR(AVERAGE(OFFSET(E579,0,0,-参数!B$11,1)),"")</f>
        <v>1614.5102469135797</v>
      </c>
      <c r="V579" s="10">
        <f t="shared" ref="V579:V642" ca="1" si="177">IFERROR(T579-U579,"")</f>
        <v>2165.7412530864203</v>
      </c>
      <c r="W579" s="10">
        <f ca="1">IFERROR(AVERAGE(OFFSET(V579,0,0,-参数!B$12,1)),"")</f>
        <v>2045.7206947250284</v>
      </c>
      <c r="X579" s="11" t="str">
        <f t="shared" ca="1" si="175"/>
        <v>买</v>
      </c>
      <c r="Y579" s="12">
        <f ca="1">IF(X578="买",$E579/$E578-1-IF(X577="卖",参数!$B$3-IF(X579="卖",参数!$B$3+参数!$B$4,0)),"")</f>
        <v>-6.7612858030511314E-2</v>
      </c>
      <c r="Z579" s="10">
        <f t="shared" ca="1" si="167"/>
        <v>3747.9654283518603</v>
      </c>
      <c r="AA579" s="3">
        <f ca="1">Z579/MAX(Z$2:Z579)-1</f>
        <v>-6.7612858030511314E-2</v>
      </c>
      <c r="AB579" s="8">
        <f ca="1">IFERROR(AVERAGE(OFFSET(E579,0,0,-参数!B$14,1)),"")</f>
        <v>3959.1512499999999</v>
      </c>
      <c r="AC579" s="8">
        <f ca="1">IFERROR(AVERAGE(OFFSET(E579,0,0,-参数!B$15,1)),"")</f>
        <v>3633.8875862068967</v>
      </c>
      <c r="AD579" s="9" t="str">
        <f ca="1">IFERROR(IF(OR(AND(AB579/AC579-1&lt;参数!B$16,AB579/AC579-1&gt;参数!B$17),AB579/AC579-1&lt;参数!B$18),"买","卖"),"买")</f>
        <v>买</v>
      </c>
      <c r="AE579" s="7">
        <f ca="1">IF(AD578="买",$E579/$E578-1-IF(AD577="卖",参数!$B$3-IF(AD579="卖",参数!$B$3+参数!$B$4,0)),"")</f>
        <v>-6.7612858030511314E-2</v>
      </c>
      <c r="AF579" s="8">
        <f t="shared" ca="1" si="168"/>
        <v>3791.5180854616719</v>
      </c>
      <c r="AG579" s="3">
        <f ca="1">AF579/MAX(AF$2:AF579)-1</f>
        <v>-6.7612858030511314E-2</v>
      </c>
      <c r="AH579">
        <f t="shared" ref="AH579:AH642" ca="1" si="178">IF(H579&lt;&gt;H580,1,0)</f>
        <v>0</v>
      </c>
      <c r="AI579">
        <f t="shared" ref="AI579:AI642" si="179">IF(P579&lt;&gt;P580,1,0)</f>
        <v>0</v>
      </c>
      <c r="AJ579">
        <f t="shared" ref="AJ579:AJ642" ca="1" si="180">IF(X579&lt;&gt;X580,1,0)</f>
        <v>0</v>
      </c>
      <c r="AK579">
        <f t="shared" ref="AK579:AK642" ca="1" si="181">IF(AD579&lt;&gt;AD580,1,0)</f>
        <v>0</v>
      </c>
      <c r="AL579">
        <f t="shared" ref="AL579:AL642" ca="1" si="182">IF(AS579&lt;&gt;AS580,1,0)</f>
        <v>0</v>
      </c>
      <c r="AM579">
        <f t="shared" ref="AM579:AM642" ca="1" si="183">IF(AX579&lt;&gt;AX580,1,0)</f>
        <v>0</v>
      </c>
      <c r="AO579" s="9">
        <f t="shared" si="169"/>
        <v>281.82999999999993</v>
      </c>
      <c r="AP579" s="15">
        <f ca="1">IFERROR(ABS(E579-OFFSET(E579,-参数!B$20,0,1,1))/SUM(OFFSET(AO579,0,0,-参数!B$20,1)),0)</f>
        <v>0.41147309895246531</v>
      </c>
      <c r="AQ579" s="16">
        <f ca="1">(参数!B$21+参数!B$22*'000300'!AP579)^(参数!B$23)</f>
        <v>0.375071540489129</v>
      </c>
      <c r="AR579" s="17">
        <f t="shared" ca="1" si="170"/>
        <v>4006.3383878391928</v>
      </c>
      <c r="AS579" s="9" t="str">
        <f ca="1">IF(E579+参数!B$24&gt;=AR579,"买","卖")</f>
        <v>卖</v>
      </c>
      <c r="AT579" s="7">
        <f ca="1">IF(AS578="买",$E579/$E578-1-IF(AS577="卖",参数!$B$3-IF(AS579="卖",参数!$B$3+参数!$B$4,0)),"")</f>
        <v>-6.7612858030511314E-2</v>
      </c>
      <c r="AU579" s="8">
        <f t="shared" ca="1" si="171"/>
        <v>3376.8004380367415</v>
      </c>
      <c r="AV579" s="7">
        <f ca="1">AU579/MAX(AU$2:AU579)-1</f>
        <v>-6.7612858030511314E-2</v>
      </c>
      <c r="AW579" s="3">
        <f t="shared" ca="1" si="174"/>
        <v>-1.7641961812298157E-2</v>
      </c>
      <c r="AX579" s="11" t="str">
        <f ca="1">IFERROR(IF(E579&gt;MAX(OFFSET(C579,-1,0,-参数!B$27,1)),"买",IF(E579&lt;MIN(OFFSET(D579,-1,0,-参数!B$26,1)),"卖",AX578)),"卖")</f>
        <v>买</v>
      </c>
      <c r="AY579" s="12">
        <f ca="1">IF(AX578="买",$E579/$E578-1-IF(AX577="卖",参数!$B$3-IF(AX579="卖",参数!$B$3+参数!$B$4,0)),"")</f>
        <v>-6.7612858030511314E-2</v>
      </c>
      <c r="AZ579" s="10">
        <f t="shared" ca="1" si="172"/>
        <v>3307.3823138147554</v>
      </c>
      <c r="BA579" s="12">
        <f ca="1">AZ579/MAX(AZ$2:AZ579)-1</f>
        <v>-6.7612858030511314E-2</v>
      </c>
    </row>
    <row r="580" spans="1:53" x14ac:dyDescent="0.15">
      <c r="A580" s="1">
        <v>39233</v>
      </c>
      <c r="B580" s="6">
        <v>3828.92</v>
      </c>
      <c r="C580" s="6">
        <v>3991.73</v>
      </c>
      <c r="D580" s="6">
        <v>3683.56</v>
      </c>
      <c r="E580" s="2">
        <v>3927.95</v>
      </c>
      <c r="F580" s="3">
        <f>E580/MAX(E$2:E580)-1</f>
        <v>-5.7659136000614231E-2</v>
      </c>
      <c r="G580" s="2">
        <f ca="1">IFERROR(AVERAGE(OFFSET(E580,0,0,-参数!B$2,1)),"")</f>
        <v>3250.19517857143</v>
      </c>
      <c r="H580" t="str">
        <f t="shared" ca="1" si="173"/>
        <v>买</v>
      </c>
      <c r="I580" s="3">
        <f ca="1">IF(H579="买",$E580/$E579-1-IF(H578="卖",参数!$B$3-IF(H580="卖",参数!$B$3+参数!$B$4,0)),"")</f>
        <v>1.0675524770613842E-2</v>
      </c>
      <c r="J580" s="2">
        <f t="shared" ref="J580:J643" ca="1" si="184">IFERROR(J579*(1+I580),J579)</f>
        <v>4338.580944715015</v>
      </c>
      <c r="K580" s="3">
        <f ca="1">J580/MAX(J$2:J580)-1</f>
        <v>-5.7659136000614231E-2</v>
      </c>
      <c r="L580" s="8">
        <f>L579*(参数!$B$6-1)/(参数!$B$6+1)+E580*2/(参数!$B$6+1)</f>
        <v>3786.4413690804904</v>
      </c>
      <c r="M580" s="8">
        <f>M579*(参数!$B$7-1)/(参数!$B$7+1)+E580*2/(参数!$B$7+1)</f>
        <v>3101.3521376547928</v>
      </c>
      <c r="N580" s="8">
        <f t="shared" si="176"/>
        <v>685.08923142569756</v>
      </c>
      <c r="O580" s="8">
        <f>O579*(参数!$B$8-1)/(参数!$B$8+1)+N580*2/(参数!$B$8+1)</f>
        <v>669.57852807969289</v>
      </c>
      <c r="P580" s="9" t="str">
        <f t="shared" ref="P580:P643" si="185">IF(AND(N580&gt;N579,N580&gt;O580,N579&lt;O579,N580&gt;0),"买",IF(AND(N580&lt;N579,N580&lt;O580,N579&gt;O579,N580&lt;0),"卖",P579))</f>
        <v>买</v>
      </c>
      <c r="Q580" s="7">
        <f>IF(P579="买",$E580/$E579-1-IF(P578="卖",参数!$B$3-IF(P580="卖",参数!$B$3+参数!$B$4,0)),"")</f>
        <v>1.0675524770613842E-2</v>
      </c>
      <c r="R580" s="8">
        <f t="shared" ref="R580:R643" si="186">IFERROR(R579*(1+Q580),R579)</f>
        <v>3614.9408406332063</v>
      </c>
      <c r="S580" s="3">
        <f>R580/MAX(R$2:R580)-1</f>
        <v>-5.7659136000614231E-2</v>
      </c>
      <c r="T580" s="10">
        <f ca="1">IFERROR(AVERAGE(OFFSET(E580,0,0,-参数!B$10,1)),"")</f>
        <v>3801.97</v>
      </c>
      <c r="U580" s="10">
        <f ca="1">IFERROR(AVERAGE(OFFSET(E580,0,0,-参数!B$11,1)),"")</f>
        <v>1621.833777777777</v>
      </c>
      <c r="V580" s="10">
        <f t="shared" ca="1" si="177"/>
        <v>2180.1362222222228</v>
      </c>
      <c r="W580" s="10">
        <f ca="1">IFERROR(AVERAGE(OFFSET(V580,0,0,-参数!B$12,1)),"")</f>
        <v>2068.894951739619</v>
      </c>
      <c r="X580" s="11" t="str">
        <f t="shared" ca="1" si="175"/>
        <v>买</v>
      </c>
      <c r="Y580" s="12">
        <f ca="1">IF(X579="买",$E580/$E579-1-IF(X578="卖",参数!$B$3-IF(X580="卖",参数!$B$3+参数!$B$4,0)),"")</f>
        <v>1.0675524770613842E-2</v>
      </c>
      <c r="Z580" s="10">
        <f t="shared" ref="Z580:Z643" ca="1" si="187">IFERROR(Z579*(1+Y580),Z579)</f>
        <v>3787.9769261216347</v>
      </c>
      <c r="AA580" s="3">
        <f ca="1">Z580/MAX(Z$2:Z580)-1</f>
        <v>-5.7659136000614231E-2</v>
      </c>
      <c r="AB580" s="8">
        <f ca="1">IFERROR(AVERAGE(OFFSET(E580,0,0,-参数!B$14,1)),"")</f>
        <v>3971.2149999999997</v>
      </c>
      <c r="AC580" s="8">
        <f ca="1">IFERROR(AVERAGE(OFFSET(E580,0,0,-参数!B$15,1)),"")</f>
        <v>3660.0503448275863</v>
      </c>
      <c r="AD580" s="9" t="str">
        <f ca="1">IFERROR(IF(OR(AND(AB580/AC580-1&lt;参数!B$16,AB580/AC580-1&gt;参数!B$17),AB580/AC580-1&lt;参数!B$18),"买","卖"),"买")</f>
        <v>买</v>
      </c>
      <c r="AE580" s="7">
        <f ca="1">IF(AD579="买",$E580/$E579-1-IF(AD578="卖",参数!$B$3-IF(AD580="卖",参数!$B$3+参数!$B$4,0)),"")</f>
        <v>1.0675524770613842E-2</v>
      </c>
      <c r="AF580" s="8">
        <f t="shared" ref="AF580:AF643" ca="1" si="188">IFERROR(AF579*(1+AE580),AF579)</f>
        <v>3831.9945307012486</v>
      </c>
      <c r="AG580" s="3">
        <f ca="1">AF580/MAX(AF$2:AF580)-1</f>
        <v>-5.765913600061412E-2</v>
      </c>
      <c r="AH580">
        <f t="shared" ca="1" si="178"/>
        <v>0</v>
      </c>
      <c r="AI580">
        <f t="shared" si="179"/>
        <v>0</v>
      </c>
      <c r="AJ580">
        <f t="shared" ca="1" si="180"/>
        <v>0</v>
      </c>
      <c r="AK580">
        <f t="shared" ca="1" si="181"/>
        <v>0</v>
      </c>
      <c r="AL580">
        <f t="shared" ca="1" si="182"/>
        <v>0</v>
      </c>
      <c r="AM580">
        <f t="shared" ca="1" si="183"/>
        <v>0</v>
      </c>
      <c r="AO580" s="9">
        <f t="shared" ref="AO580:AO643" si="189">ABS(E580-E579)</f>
        <v>41.489999999999782</v>
      </c>
      <c r="AP580" s="15">
        <f ca="1">IFERROR(ABS(E580-OFFSET(E580,-参数!B$20,0,1,1))/SUM(OFFSET(AO580,0,0,-参数!B$20,1)),0)</f>
        <v>0.40957648147369308</v>
      </c>
      <c r="AQ580" s="16">
        <f ca="1">(参数!B$21+参数!B$22*'000300'!AP580)^(参数!B$23)</f>
        <v>0.3732413046221138</v>
      </c>
      <c r="AR580" s="17">
        <f t="shared" ref="AR580:AR643" ca="1" si="190">AQ580*E580+(1-AQ580)*AR579</f>
        <v>3977.0806036948684</v>
      </c>
      <c r="AS580" s="9" t="str">
        <f ca="1">IF(E580+参数!B$24&gt;=AR580,"买","卖")</f>
        <v>卖</v>
      </c>
      <c r="AT580" s="7" t="str">
        <f ca="1">IF(AS579="买",$E580/$E579-1-IF(AS578="卖",参数!$B$3-IF(AS580="卖",参数!$B$3+参数!$B$4,0)),"")</f>
        <v/>
      </c>
      <c r="AU580" s="8">
        <f t="shared" ref="AU580:AU643" ca="1" si="191">IFERROR(AU579*(1+AT580),AU579)</f>
        <v>3376.8004380367415</v>
      </c>
      <c r="AV580" s="7">
        <f ca="1">AU580/MAX(AU$2:AU580)-1</f>
        <v>-6.7612858030511314E-2</v>
      </c>
      <c r="AW580" s="3">
        <f t="shared" ca="1" si="174"/>
        <v>-7.302873924262876E-3</v>
      </c>
      <c r="AX580" s="11" t="str">
        <f ca="1">IFERROR(IF(E580&gt;MAX(OFFSET(C580,-1,0,-参数!B$27,1)),"买",IF(E580&lt;MIN(OFFSET(D580,-1,0,-参数!B$26,1)),"卖",AX579)),"卖")</f>
        <v>买</v>
      </c>
      <c r="AY580" s="12">
        <f ca="1">IF(AX579="买",$E580/$E579-1-IF(AX578="卖",参数!$B$3-IF(AX580="卖",参数!$B$3+参数!$B$4,0)),"")</f>
        <v>1.0675524770613842E-2</v>
      </c>
      <c r="AZ580" s="10">
        <f t="shared" ref="AZ580:AZ643" ca="1" si="192">IFERROR(AZ579*(1+AY580),AZ579)</f>
        <v>3342.6903556317748</v>
      </c>
      <c r="BA580" s="12">
        <f ca="1">AZ580/MAX(AZ$2:AZ580)-1</f>
        <v>-5.7659136000614342E-2</v>
      </c>
    </row>
    <row r="581" spans="1:53" x14ac:dyDescent="0.15">
      <c r="A581" s="1">
        <v>39234</v>
      </c>
      <c r="B581" s="6">
        <v>3953.1</v>
      </c>
      <c r="C581" s="6">
        <v>4014.15</v>
      </c>
      <c r="D581" s="6">
        <v>3780.03</v>
      </c>
      <c r="E581" s="2">
        <v>3803.96</v>
      </c>
      <c r="F581" s="3">
        <f>E581/MAX(E$2:E581)-1</f>
        <v>-8.7405146954746438E-2</v>
      </c>
      <c r="G581" s="2">
        <f ca="1">IFERROR(AVERAGE(OFFSET(E581,0,0,-参数!B$2,1)),"")</f>
        <v>3271.201071428572</v>
      </c>
      <c r="H581" t="str">
        <f t="shared" ca="1" si="173"/>
        <v>买</v>
      </c>
      <c r="I581" s="3">
        <f ca="1">IF(H580="买",$E581/$E580-1-IF(H579="卖",参数!$B$3-IF(H581="卖",参数!$B$3+参数!$B$4,0)),"")</f>
        <v>-3.1566084089664992E-2</v>
      </c>
      <c r="J581" s="2">
        <f t="shared" ca="1" si="184"/>
        <v>4201.6289337843227</v>
      </c>
      <c r="K581" s="3">
        <f ca="1">J581/MAX(J$2:J581)-1</f>
        <v>-8.7405146954746438E-2</v>
      </c>
      <c r="L581" s="8">
        <f>L580*(参数!$B$6-1)/(参数!$B$6+1)+E581*2/(参数!$B$6+1)</f>
        <v>3788.1098101204434</v>
      </c>
      <c r="M581" s="8">
        <f>M580*(参数!$B$7-1)/(参数!$B$7+1)+E581*2/(参数!$B$7+1)</f>
        <v>3118.2824475908219</v>
      </c>
      <c r="N581" s="8">
        <f t="shared" si="176"/>
        <v>669.8273625296215</v>
      </c>
      <c r="O581" s="8">
        <f>O580*(参数!$B$8-1)/(参数!$B$8+1)+N581*2/(参数!$B$8+1)</f>
        <v>669.62829496967856</v>
      </c>
      <c r="P581" s="9" t="str">
        <f t="shared" si="185"/>
        <v>买</v>
      </c>
      <c r="Q581" s="7">
        <f>IF(P580="买",$E581/$E580-1-IF(P579="卖",参数!$B$3-IF(P581="卖",参数!$B$3+参数!$B$4,0)),"")</f>
        <v>-3.1566084089664992E-2</v>
      </c>
      <c r="R581" s="8">
        <f t="shared" si="186"/>
        <v>3500.8313140786145</v>
      </c>
      <c r="S581" s="3">
        <f>R581/MAX(R$2:R581)-1</f>
        <v>-8.7405146954746327E-2</v>
      </c>
      <c r="T581" s="10">
        <f ca="1">IFERROR(AVERAGE(OFFSET(E581,0,0,-参数!B$10,1)),"")</f>
        <v>3818.6419999999998</v>
      </c>
      <c r="U581" s="10">
        <f ca="1">IFERROR(AVERAGE(OFFSET(E581,0,0,-参数!B$11,1)),"")</f>
        <v>1628.8943950617274</v>
      </c>
      <c r="V581" s="10">
        <f t="shared" ca="1" si="177"/>
        <v>2189.7476049382722</v>
      </c>
      <c r="W581" s="10">
        <f ca="1">IFERROR(AVERAGE(OFFSET(V581,0,0,-参数!B$12,1)),"")</f>
        <v>2090.8438125701464</v>
      </c>
      <c r="X581" s="11" t="str">
        <f t="shared" ca="1" si="175"/>
        <v>买</v>
      </c>
      <c r="Y581" s="12">
        <f ca="1">IF(X580="买",$E581/$E580-1-IF(X579="卖",参数!$B$3-IF(X581="卖",参数!$B$3+参数!$B$4,0)),"")</f>
        <v>-3.1566084089664992E-2</v>
      </c>
      <c r="Z581" s="10">
        <f t="shared" ca="1" si="187"/>
        <v>3668.4053279419686</v>
      </c>
      <c r="AA581" s="3">
        <f ca="1">Z581/MAX(Z$2:Z581)-1</f>
        <v>-8.7405146954746438E-2</v>
      </c>
      <c r="AB581" s="8">
        <f ca="1">IFERROR(AVERAGE(OFFSET(E581,0,0,-参数!B$14,1)),"")</f>
        <v>3962.8987499999998</v>
      </c>
      <c r="AC581" s="8">
        <f ca="1">IFERROR(AVERAGE(OFFSET(E581,0,0,-参数!B$15,1)),"")</f>
        <v>3678.9455172413795</v>
      </c>
      <c r="AD581" s="9" t="str">
        <f ca="1">IFERROR(IF(OR(AND(AB581/AC581-1&lt;参数!B$16,AB581/AC581-1&gt;参数!B$17),AB581/AC581-1&lt;参数!B$18),"买","卖"),"买")</f>
        <v>买</v>
      </c>
      <c r="AE581" s="7">
        <f ca="1">IF(AD580="买",$E581/$E580-1-IF(AD579="卖",参数!$B$3-IF(AD581="卖",参数!$B$3+参数!$B$4,0)),"")</f>
        <v>-3.1566084089664992E-2</v>
      </c>
      <c r="AF581" s="8">
        <f t="shared" ca="1" si="188"/>
        <v>3711.0334691139965</v>
      </c>
      <c r="AG581" s="3">
        <f ca="1">AF581/MAX(AF$2:AF581)-1</f>
        <v>-8.7405146954746327E-2</v>
      </c>
      <c r="AH581">
        <f t="shared" ca="1" si="178"/>
        <v>0</v>
      </c>
      <c r="AI581">
        <f t="shared" si="179"/>
        <v>0</v>
      </c>
      <c r="AJ581">
        <f t="shared" ca="1" si="180"/>
        <v>0</v>
      </c>
      <c r="AK581">
        <f t="shared" ca="1" si="181"/>
        <v>0</v>
      </c>
      <c r="AL581">
        <f t="shared" ca="1" si="182"/>
        <v>0</v>
      </c>
      <c r="AM581">
        <f t="shared" ca="1" si="183"/>
        <v>0</v>
      </c>
      <c r="AO581" s="9">
        <f t="shared" si="189"/>
        <v>123.98999999999978</v>
      </c>
      <c r="AP581" s="15">
        <f ca="1">IFERROR(ABS(E581-OFFSET(E581,-参数!B$20,0,1,1))/SUM(OFFSET(AO581,0,0,-参数!B$20,1)),0)</f>
        <v>0.3584205787781351</v>
      </c>
      <c r="AQ581" s="16">
        <f ca="1">(参数!B$21+参数!B$22*'000300'!AP581)^(参数!B$23)</f>
        <v>0.32387585852090034</v>
      </c>
      <c r="AR581" s="17">
        <f t="shared" ca="1" si="190"/>
        <v>3921.0110195455363</v>
      </c>
      <c r="AS581" s="9" t="str">
        <f ca="1">IF(E581+参数!B$24&gt;=AR581,"买","卖")</f>
        <v>卖</v>
      </c>
      <c r="AT581" s="7" t="str">
        <f ca="1">IF(AS580="买",$E581/$E580-1-IF(AS579="卖",参数!$B$3-IF(AS581="卖",参数!$B$3+参数!$B$4,0)),"")</f>
        <v/>
      </c>
      <c r="AU581" s="8">
        <f t="shared" ca="1" si="191"/>
        <v>3376.8004380367415</v>
      </c>
      <c r="AV581" s="7">
        <f ca="1">AU581/MAX(AU$2:AU581)-1</f>
        <v>-6.7612858030511314E-2</v>
      </c>
      <c r="AW581" s="3">
        <f t="shared" ca="1" si="174"/>
        <v>-1.409817646070366E-2</v>
      </c>
      <c r="AX581" s="11" t="str">
        <f ca="1">IFERROR(IF(E581&gt;MAX(OFFSET(C581,-1,0,-参数!B$27,1)),"买",IF(E581&lt;MIN(OFFSET(D581,-1,0,-参数!B$26,1)),"卖",AX580)),"卖")</f>
        <v>买</v>
      </c>
      <c r="AY581" s="12">
        <f ca="1">IF(AX580="买",$E581/$E580-1-IF(AX579="卖",参数!$B$3-IF(AX581="卖",参数!$B$3+参数!$B$4,0)),"")</f>
        <v>-3.1566084089664992E-2</v>
      </c>
      <c r="AZ581" s="10">
        <f t="shared" ca="1" si="192"/>
        <v>3237.1747107801898</v>
      </c>
      <c r="BA581" s="12">
        <f ca="1">AZ581/MAX(AZ$2:AZ581)-1</f>
        <v>-8.7405146954746549E-2</v>
      </c>
    </row>
    <row r="582" spans="1:53" x14ac:dyDescent="0.15">
      <c r="A582" s="1">
        <v>39237</v>
      </c>
      <c r="B582" s="6">
        <v>3804.96</v>
      </c>
      <c r="C582" s="6">
        <v>3822.41</v>
      </c>
      <c r="D582" s="6">
        <v>3503.94</v>
      </c>
      <c r="E582" s="2">
        <v>3511.43</v>
      </c>
      <c r="F582" s="3">
        <f>E582/MAX(E$2:E582)-1</f>
        <v>-0.15758500488209792</v>
      </c>
      <c r="G582" s="2">
        <f ca="1">IFERROR(AVERAGE(OFFSET(E582,0,0,-参数!B$2,1)),"")</f>
        <v>3287.2732142857144</v>
      </c>
      <c r="H582" t="str">
        <f t="shared" ca="1" si="173"/>
        <v>买</v>
      </c>
      <c r="I582" s="3">
        <f ca="1">IF(H581="买",$E582/$E581-1-IF(H580="卖",参数!$B$3-IF(H582="卖",参数!$B$3+参数!$B$4,0)),"")</f>
        <v>-7.6901439552466422E-2</v>
      </c>
      <c r="J582" s="2">
        <f t="shared" ca="1" si="184"/>
        <v>3878.5176203110136</v>
      </c>
      <c r="K582" s="3">
        <f ca="1">J582/MAX(J$2:J582)-1</f>
        <v>-0.15758500488209792</v>
      </c>
      <c r="L582" s="8">
        <f>L581*(参数!$B$6-1)/(参数!$B$6+1)+E582*2/(参数!$B$6+1)</f>
        <v>3761.7593520137348</v>
      </c>
      <c r="M582" s="8">
        <f>M581*(参数!$B$7-1)/(参数!$B$7+1)+E582*2/(参数!$B$7+1)</f>
        <v>3127.7558825886335</v>
      </c>
      <c r="N582" s="8">
        <f t="shared" si="176"/>
        <v>634.00346942510123</v>
      </c>
      <c r="O582" s="8">
        <f>O581*(参数!$B$8-1)/(参数!$B$8+1)+N582*2/(参数!$B$8+1)</f>
        <v>662.50332986076307</v>
      </c>
      <c r="P582" s="9" t="str">
        <f t="shared" si="185"/>
        <v>买</v>
      </c>
      <c r="Q582" s="7">
        <f>IF(P581="买",$E582/$E581-1-IF(P580="卖",参数!$B$3-IF(P582="卖",参数!$B$3+参数!$B$4,0)),"")</f>
        <v>-7.6901439552466422E-2</v>
      </c>
      <c r="R582" s="8">
        <f t="shared" si="186"/>
        <v>3231.6123463956164</v>
      </c>
      <c r="S582" s="3">
        <f>R582/MAX(R$2:R582)-1</f>
        <v>-0.15758500488209781</v>
      </c>
      <c r="T582" s="10">
        <f ca="1">IFERROR(AVERAGE(OFFSET(E582,0,0,-参数!B$10,1)),"")</f>
        <v>3816.2779999999998</v>
      </c>
      <c r="U582" s="10">
        <f ca="1">IFERROR(AVERAGE(OFFSET(E582,0,0,-参数!B$11,1)),"")</f>
        <v>1635.2849135802464</v>
      </c>
      <c r="V582" s="10">
        <f t="shared" ca="1" si="177"/>
        <v>2180.9930864197531</v>
      </c>
      <c r="W582" s="10">
        <f ca="1">IFERROR(AVERAGE(OFFSET(V582,0,0,-参数!B$12,1)),"")</f>
        <v>2109.8697643097648</v>
      </c>
      <c r="X582" s="11" t="str">
        <f t="shared" ca="1" si="175"/>
        <v>买</v>
      </c>
      <c r="Y582" s="12">
        <f ca="1">IF(X581="买",$E582/$E581-1-IF(X580="卖",参数!$B$3-IF(X582="卖",参数!$B$3+参数!$B$4,0)),"")</f>
        <v>-7.6901439552466422E-2</v>
      </c>
      <c r="Z582" s="10">
        <f t="shared" ca="1" si="187"/>
        <v>3386.2996773612936</v>
      </c>
      <c r="AA582" s="3">
        <f ca="1">Z582/MAX(Z$2:Z582)-1</f>
        <v>-0.15758500488209792</v>
      </c>
      <c r="AB582" s="8">
        <f ca="1">IFERROR(AVERAGE(OFFSET(E582,0,0,-参数!B$14,1)),"")</f>
        <v>3909.4587499999998</v>
      </c>
      <c r="AC582" s="8">
        <f ca="1">IFERROR(AVERAGE(OFFSET(E582,0,0,-参数!B$15,1)),"")</f>
        <v>3686.8017241379312</v>
      </c>
      <c r="AD582" s="9" t="str">
        <f ca="1">IFERROR(IF(OR(AND(AB582/AC582-1&lt;参数!B$16,AB582/AC582-1&gt;参数!B$17),AB582/AC582-1&lt;参数!B$18),"买","卖"),"买")</f>
        <v>买</v>
      </c>
      <c r="AE582" s="7">
        <f ca="1">IF(AD581="买",$E582/$E581-1-IF(AD580="卖",参数!$B$3-IF(AD582="卖",参数!$B$3+参数!$B$4,0)),"")</f>
        <v>-7.6901439552466422E-2</v>
      </c>
      <c r="AF582" s="8">
        <f t="shared" ca="1" si="188"/>
        <v>3425.6496531117468</v>
      </c>
      <c r="AG582" s="3">
        <f ca="1">AF582/MAX(AF$2:AF582)-1</f>
        <v>-0.15758500488209781</v>
      </c>
      <c r="AH582">
        <f t="shared" ca="1" si="178"/>
        <v>0</v>
      </c>
      <c r="AI582">
        <f t="shared" si="179"/>
        <v>0</v>
      </c>
      <c r="AJ582">
        <f t="shared" ca="1" si="180"/>
        <v>0</v>
      </c>
      <c r="AK582">
        <f t="shared" ca="1" si="181"/>
        <v>0</v>
      </c>
      <c r="AL582">
        <f t="shared" ca="1" si="182"/>
        <v>0</v>
      </c>
      <c r="AM582">
        <f t="shared" ca="1" si="183"/>
        <v>0</v>
      </c>
      <c r="AO582" s="9">
        <f t="shared" si="189"/>
        <v>292.5300000000002</v>
      </c>
      <c r="AP582" s="15">
        <f ca="1">IFERROR(ABS(E582-OFFSET(E582,-参数!B$20,0,1,1))/SUM(OFFSET(AO582,0,0,-参数!B$20,1)),0)</f>
        <v>0.26740234431249815</v>
      </c>
      <c r="AQ582" s="16">
        <f ca="1">(参数!B$21+参数!B$22*'000300'!AP582)^(参数!B$23)</f>
        <v>0.23604326226156072</v>
      </c>
      <c r="AR582" s="17">
        <f t="shared" ca="1" si="190"/>
        <v>3824.3321795315919</v>
      </c>
      <c r="AS582" s="9" t="str">
        <f ca="1">IF(E582+参数!B$24&gt;=AR582,"买","卖")</f>
        <v>卖</v>
      </c>
      <c r="AT582" s="7" t="str">
        <f ca="1">IF(AS581="买",$E582/$E581-1-IF(AS580="卖",参数!$B$3-IF(AS582="卖",参数!$B$3+参数!$B$4,0)),"")</f>
        <v/>
      </c>
      <c r="AU582" s="8">
        <f t="shared" ca="1" si="191"/>
        <v>3376.8004380367415</v>
      </c>
      <c r="AV582" s="7">
        <f ca="1">AU582/MAX(AU$2:AU582)-1</f>
        <v>-6.7612858030511314E-2</v>
      </c>
      <c r="AW582" s="3">
        <f t="shared" ca="1" si="174"/>
        <v>-2.4656610127341549E-2</v>
      </c>
      <c r="AX582" s="11" t="str">
        <f ca="1">IFERROR(IF(E582&gt;MAX(OFFSET(C582,-1,0,-参数!B$27,1)),"买",IF(E582&lt;MIN(OFFSET(D582,-1,0,-参数!B$26,1)),"卖",AX581)),"卖")</f>
        <v>买</v>
      </c>
      <c r="AY582" s="12">
        <f ca="1">IF(AX581="买",$E582/$E581-1-IF(AX580="卖",参数!$B$3-IF(AX582="卖",参数!$B$3+参数!$B$4,0)),"")</f>
        <v>-7.6901439552466422E-2</v>
      </c>
      <c r="AZ582" s="10">
        <f t="shared" ca="1" si="192"/>
        <v>2988.2313154383542</v>
      </c>
      <c r="BA582" s="12">
        <f ca="1">AZ582/MAX(AZ$2:AZ582)-1</f>
        <v>-0.15758500488209803</v>
      </c>
    </row>
    <row r="583" spans="1:53" x14ac:dyDescent="0.15">
      <c r="A583" s="1">
        <v>39238</v>
      </c>
      <c r="B583" s="6">
        <v>3407</v>
      </c>
      <c r="C583" s="6">
        <v>3635.15</v>
      </c>
      <c r="D583" s="6">
        <v>3246.73</v>
      </c>
      <c r="E583" s="2">
        <v>3634.63</v>
      </c>
      <c r="F583" s="3">
        <f>E583/MAX(E$2:E583)-1</f>
        <v>-0.12802852008857346</v>
      </c>
      <c r="G583" s="2">
        <f ca="1">IFERROR(AVERAGE(OFFSET(E583,0,0,-参数!B$2,1)),"")</f>
        <v>3305.46</v>
      </c>
      <c r="H583" t="str">
        <f t="shared" ca="1" si="173"/>
        <v>买</v>
      </c>
      <c r="I583" s="3">
        <f ca="1">IF(H582="买",$E583/$E582-1-IF(H581="卖",参数!$B$3-IF(H583="卖",参数!$B$3+参数!$B$4,0)),"")</f>
        <v>3.5085421039291687E-2</v>
      </c>
      <c r="J583" s="2">
        <f t="shared" ca="1" si="184"/>
        <v>4014.597044027937</v>
      </c>
      <c r="K583" s="3">
        <f ca="1">J583/MAX(J$2:J583)-1</f>
        <v>-0.12802852008857357</v>
      </c>
      <c r="L583" s="8">
        <f>L582*(参数!$B$6-1)/(参数!$B$6+1)+E583*2/(参数!$B$6+1)</f>
        <v>3749.6517946790932</v>
      </c>
      <c r="M583" s="8">
        <f>M582*(参数!$B$7-1)/(参数!$B$7+1)+E583*2/(参数!$B$7+1)</f>
        <v>3139.9697167431241</v>
      </c>
      <c r="N583" s="8">
        <f t="shared" si="176"/>
        <v>609.68207793596912</v>
      </c>
      <c r="O583" s="8">
        <f>O582*(参数!$B$8-1)/(参数!$B$8+1)+N583*2/(参数!$B$8+1)</f>
        <v>651.93907947580419</v>
      </c>
      <c r="P583" s="9" t="str">
        <f t="shared" si="185"/>
        <v>买</v>
      </c>
      <c r="Q583" s="7">
        <f>IF(P582="买",$E583/$E582-1-IF(P581="卖",参数!$B$3-IF(P583="卖",参数!$B$3+参数!$B$4,0)),"")</f>
        <v>3.5085421039291687E-2</v>
      </c>
      <c r="R583" s="8">
        <f t="shared" si="186"/>
        <v>3344.9948262046801</v>
      </c>
      <c r="S583" s="3">
        <f>R583/MAX(R$2:R583)-1</f>
        <v>-0.12802852008857335</v>
      </c>
      <c r="T583" s="10">
        <f ca="1">IFERROR(AVERAGE(OFFSET(E583,0,0,-参数!B$10,1)),"")</f>
        <v>3813.7080000000001</v>
      </c>
      <c r="U583" s="10">
        <f ca="1">IFERROR(AVERAGE(OFFSET(E583,0,0,-参数!B$11,1)),"")</f>
        <v>1641.9972098765427</v>
      </c>
      <c r="V583" s="10">
        <f t="shared" ca="1" si="177"/>
        <v>2171.7107901234576</v>
      </c>
      <c r="W583" s="10">
        <f ca="1">IFERROR(AVERAGE(OFFSET(V583,0,0,-参数!B$12,1)),"")</f>
        <v>2126.0818372615045</v>
      </c>
      <c r="X583" s="11" t="str">
        <f t="shared" ca="1" si="175"/>
        <v>买</v>
      </c>
      <c r="Y583" s="12">
        <f ca="1">IF(X582="买",$E583/$E582-1-IF(X581="卖",参数!$B$3-IF(X583="卖",参数!$B$3+参数!$B$4,0)),"")</f>
        <v>3.5085421039291687E-2</v>
      </c>
      <c r="Z583" s="10">
        <f t="shared" ca="1" si="187"/>
        <v>3505.109427306732</v>
      </c>
      <c r="AA583" s="3">
        <f ca="1">Z583/MAX(Z$2:Z583)-1</f>
        <v>-0.12802852008857357</v>
      </c>
      <c r="AB583" s="8">
        <f ca="1">IFERROR(AVERAGE(OFFSET(E583,0,0,-参数!B$14,1)),"")</f>
        <v>3873.8187499999999</v>
      </c>
      <c r="AC583" s="8">
        <f ca="1">IFERROR(AVERAGE(OFFSET(E583,0,0,-参数!B$15,1)),"")</f>
        <v>3698.1855172413793</v>
      </c>
      <c r="AD583" s="9" t="str">
        <f ca="1">IFERROR(IF(OR(AND(AB583/AC583-1&lt;参数!B$16,AB583/AC583-1&gt;参数!B$17),AB583/AC583-1&lt;参数!B$18),"买","卖"),"买")</f>
        <v>买</v>
      </c>
      <c r="AE583" s="7">
        <f ca="1">IF(AD582="买",$E583/$E582-1-IF(AD581="卖",参数!$B$3-IF(AD583="卖",参数!$B$3+参数!$B$4,0)),"")</f>
        <v>3.5085421039291687E-2</v>
      </c>
      <c r="AF583" s="8">
        <f t="shared" ca="1" si="188"/>
        <v>3545.8400135242759</v>
      </c>
      <c r="AG583" s="3">
        <f ca="1">AF583/MAX(AF$2:AF583)-1</f>
        <v>-0.12802852008857346</v>
      </c>
      <c r="AH583">
        <f t="shared" ca="1" si="178"/>
        <v>0</v>
      </c>
      <c r="AI583">
        <f t="shared" si="179"/>
        <v>0</v>
      </c>
      <c r="AJ583">
        <f t="shared" ca="1" si="180"/>
        <v>0</v>
      </c>
      <c r="AK583">
        <f t="shared" ca="1" si="181"/>
        <v>0</v>
      </c>
      <c r="AL583">
        <f t="shared" ca="1" si="182"/>
        <v>0</v>
      </c>
      <c r="AM583">
        <f t="shared" ca="1" si="183"/>
        <v>0</v>
      </c>
      <c r="AO583" s="9">
        <f t="shared" si="189"/>
        <v>123.20000000000027</v>
      </c>
      <c r="AP583" s="15">
        <f ca="1">IFERROR(ABS(E583-OFFSET(E583,-参数!B$20,0,1,1))/SUM(OFFSET(AO583,0,0,-参数!B$20,1)),0)</f>
        <v>0.27351525796455761</v>
      </c>
      <c r="AQ583" s="16">
        <f ca="1">(参数!B$21+参数!B$22*'000300'!AP583)^(参数!B$23)</f>
        <v>0.24194222393579809</v>
      </c>
      <c r="AR583" s="17">
        <f t="shared" ca="1" si="190"/>
        <v>3778.4352123302506</v>
      </c>
      <c r="AS583" s="9" t="str">
        <f ca="1">IF(E583+参数!B$24&gt;=AR583,"买","卖")</f>
        <v>卖</v>
      </c>
      <c r="AT583" s="7" t="str">
        <f ca="1">IF(AS582="买",$E583/$E582-1-IF(AS581="卖",参数!$B$3-IF(AS583="卖",参数!$B$3+参数!$B$4,0)),"")</f>
        <v/>
      </c>
      <c r="AU583" s="8">
        <f t="shared" ca="1" si="191"/>
        <v>3376.8004380367415</v>
      </c>
      <c r="AV583" s="7">
        <f ca="1">AU583/MAX(AU$2:AU583)-1</f>
        <v>-6.7612858030511314E-2</v>
      </c>
      <c r="AW583" s="3">
        <f t="shared" ca="1" si="174"/>
        <v>-1.2001302461901453E-2</v>
      </c>
      <c r="AX583" s="11" t="str">
        <f ca="1">IFERROR(IF(E583&gt;MAX(OFFSET(C583,-1,0,-参数!B$27,1)),"买",IF(E583&lt;MIN(OFFSET(D583,-1,0,-参数!B$26,1)),"卖",AX582)),"卖")</f>
        <v>买</v>
      </c>
      <c r="AY583" s="12">
        <f ca="1">IF(AX582="买",$E583/$E582-1-IF(AX581="卖",参数!$B$3-IF(AX583="卖",参数!$B$3+参数!$B$4,0)),"")</f>
        <v>3.5085421039291687E-2</v>
      </c>
      <c r="AZ583" s="10">
        <f t="shared" ca="1" si="192"/>
        <v>3093.0746693033052</v>
      </c>
      <c r="BA583" s="12">
        <f ca="1">AZ583/MAX(AZ$2:AZ583)-1</f>
        <v>-0.12802852008857357</v>
      </c>
    </row>
    <row r="584" spans="1:53" x14ac:dyDescent="0.15">
      <c r="A584" s="1">
        <v>39239</v>
      </c>
      <c r="B584" s="6">
        <v>3652.89</v>
      </c>
      <c r="C584" s="6">
        <v>3712.53</v>
      </c>
      <c r="D584" s="6">
        <v>3550.74</v>
      </c>
      <c r="E584" s="2">
        <v>3677.58</v>
      </c>
      <c r="F584" s="3">
        <f>E584/MAX(E$2:E584)-1</f>
        <v>-0.11772453452135045</v>
      </c>
      <c r="G584" s="2">
        <f ca="1">IFERROR(AVERAGE(OFFSET(E584,0,0,-参数!B$2,1)),"")</f>
        <v>3323.9851785714286</v>
      </c>
      <c r="H584" t="str">
        <f t="shared" ca="1" si="173"/>
        <v>买</v>
      </c>
      <c r="I584" s="3">
        <f ca="1">IF(H583="买",$E584/$E583-1-IF(H582="卖",参数!$B$3-IF(H584="卖",参数!$B$3+参数!$B$4,0)),"")</f>
        <v>1.181688369930356E-2</v>
      </c>
      <c r="J584" s="2">
        <f t="shared" ca="1" si="184"/>
        <v>4062.0370703967828</v>
      </c>
      <c r="K584" s="3">
        <f ca="1">J584/MAX(J$2:J584)-1</f>
        <v>-0.11772453452135068</v>
      </c>
      <c r="L584" s="8">
        <f>L583*(参数!$B$6-1)/(参数!$B$6+1)+E584*2/(参数!$B$6+1)</f>
        <v>3742.7878142334653</v>
      </c>
      <c r="M584" s="8">
        <f>M583*(参数!$B$7-1)/(参数!$B$7+1)+E584*2/(参数!$B$7+1)</f>
        <v>3152.9241813999165</v>
      </c>
      <c r="N584" s="8">
        <f t="shared" si="176"/>
        <v>589.86363283354876</v>
      </c>
      <c r="O584" s="8">
        <f>O583*(参数!$B$8-1)/(参数!$B$8+1)+N584*2/(参数!$B$8+1)</f>
        <v>639.52399014735306</v>
      </c>
      <c r="P584" s="9" t="str">
        <f t="shared" si="185"/>
        <v>买</v>
      </c>
      <c r="Q584" s="7">
        <f>IF(P583="买",$E584/$E583-1-IF(P582="卖",参数!$B$3-IF(P584="卖",参数!$B$3+参数!$B$4,0)),"")</f>
        <v>1.181688369930356E-2</v>
      </c>
      <c r="R584" s="8">
        <f t="shared" si="186"/>
        <v>3384.5222410407127</v>
      </c>
      <c r="S584" s="3">
        <f>R584/MAX(R$2:R584)-1</f>
        <v>-0.11772453452135045</v>
      </c>
      <c r="T584" s="10">
        <f ca="1">IFERROR(AVERAGE(OFFSET(E584,0,0,-参数!B$10,1)),"")</f>
        <v>3812.5229999999997</v>
      </c>
      <c r="U584" s="10">
        <f ca="1">IFERROR(AVERAGE(OFFSET(E584,0,0,-参数!B$11,1)),"")</f>
        <v>1648.8098024691349</v>
      </c>
      <c r="V584" s="10">
        <f t="shared" ca="1" si="177"/>
        <v>2163.7131975308648</v>
      </c>
      <c r="W584" s="10">
        <f ca="1">IFERROR(AVERAGE(OFFSET(V584,0,0,-参数!B$12,1)),"")</f>
        <v>2139.5549365881034</v>
      </c>
      <c r="X584" s="11" t="str">
        <f t="shared" ca="1" si="175"/>
        <v>买</v>
      </c>
      <c r="Y584" s="12">
        <f ca="1">IF(X583="买",$E584/$E583-1-IF(X582="卖",参数!$B$3-IF(X584="卖",参数!$B$3+参数!$B$4,0)),"")</f>
        <v>1.181688369930356E-2</v>
      </c>
      <c r="Z584" s="10">
        <f t="shared" ca="1" si="187"/>
        <v>3546.5288977625482</v>
      </c>
      <c r="AA584" s="3">
        <f ca="1">Z584/MAX(Z$2:Z584)-1</f>
        <v>-0.11772453452135057</v>
      </c>
      <c r="AB584" s="8">
        <f ca="1">IFERROR(AVERAGE(OFFSET(E584,0,0,-参数!B$14,1)),"")</f>
        <v>3835.3599999999997</v>
      </c>
      <c r="AC584" s="8">
        <f ca="1">IFERROR(AVERAGE(OFFSET(E584,0,0,-参数!B$15,1)),"")</f>
        <v>3716.3675862068967</v>
      </c>
      <c r="AD584" s="9" t="str">
        <f ca="1">IFERROR(IF(OR(AND(AB584/AC584-1&lt;参数!B$16,AB584/AC584-1&gt;参数!B$17),AB584/AC584-1&lt;参数!B$18),"买","卖"),"买")</f>
        <v>买</v>
      </c>
      <c r="AE584" s="7">
        <f ca="1">IF(AD583="买",$E584/$E583-1-IF(AD582="卖",参数!$B$3-IF(AD584="卖",参数!$B$3+参数!$B$4,0)),"")</f>
        <v>1.181688369930356E-2</v>
      </c>
      <c r="AF584" s="8">
        <f t="shared" ca="1" si="188"/>
        <v>3587.7407925804291</v>
      </c>
      <c r="AG584" s="3">
        <f ca="1">AF584/MAX(AF$2:AF584)-1</f>
        <v>-0.11772453452135057</v>
      </c>
      <c r="AH584">
        <f t="shared" ca="1" si="178"/>
        <v>0</v>
      </c>
      <c r="AI584">
        <f t="shared" si="179"/>
        <v>0</v>
      </c>
      <c r="AJ584">
        <f t="shared" ca="1" si="180"/>
        <v>0</v>
      </c>
      <c r="AK584">
        <f t="shared" ca="1" si="181"/>
        <v>0</v>
      </c>
      <c r="AL584">
        <f t="shared" ca="1" si="182"/>
        <v>1</v>
      </c>
      <c r="AM584">
        <f t="shared" ca="1" si="183"/>
        <v>0</v>
      </c>
      <c r="AO584" s="9">
        <f t="shared" si="189"/>
        <v>42.949999999999818</v>
      </c>
      <c r="AP584" s="15">
        <f ca="1">IFERROR(ABS(E584-OFFSET(E584,-参数!B$20,0,1,1))/SUM(OFFSET(AO584,0,0,-参数!B$20,1)),0)</f>
        <v>0.27450118242641025</v>
      </c>
      <c r="AQ584" s="16">
        <f ca="1">(参数!B$21+参数!B$22*'000300'!AP584)^(参数!B$23)</f>
        <v>0.24289364104148589</v>
      </c>
      <c r="AR584" s="17">
        <f t="shared" ca="1" si="190"/>
        <v>3753.9381225893435</v>
      </c>
      <c r="AS584" s="9" t="str">
        <f ca="1">IF(E584+参数!B$24&gt;=AR584,"买","卖")</f>
        <v>卖</v>
      </c>
      <c r="AT584" s="7" t="str">
        <f ca="1">IF(AS583="买",$E584/$E583-1-IF(AS582="卖",参数!$B$3-IF(AS584="卖",参数!$B$3+参数!$B$4,0)),"")</f>
        <v/>
      </c>
      <c r="AU584" s="8">
        <f t="shared" ca="1" si="191"/>
        <v>3376.8004380367415</v>
      </c>
      <c r="AV584" s="7">
        <f ca="1">AU584/MAX(AU$2:AU584)-1</f>
        <v>-6.7612858030511314E-2</v>
      </c>
      <c r="AW584" s="3">
        <f t="shared" ca="1" si="174"/>
        <v>-6.4833954704225372E-3</v>
      </c>
      <c r="AX584" s="11" t="str">
        <f ca="1">IFERROR(IF(E584&gt;MAX(OFFSET(C584,-1,0,-参数!B$27,1)),"买",IF(E584&lt;MIN(OFFSET(D584,-1,0,-参数!B$26,1)),"卖",AX583)),"卖")</f>
        <v>买</v>
      </c>
      <c r="AY584" s="12">
        <f ca="1">IF(AX583="买",$E584/$E583-1-IF(AX582="卖",参数!$B$3-IF(AX584="卖",参数!$B$3+参数!$B$4,0)),"")</f>
        <v>1.181688369930356E-2</v>
      </c>
      <c r="AZ584" s="10">
        <f t="shared" ca="1" si="192"/>
        <v>3129.625172943724</v>
      </c>
      <c r="BA584" s="12">
        <f ca="1">AZ584/MAX(AZ$2:AZ584)-1</f>
        <v>-0.11772453452135068</v>
      </c>
    </row>
    <row r="585" spans="1:53" x14ac:dyDescent="0.15">
      <c r="A585" s="1">
        <v>39240</v>
      </c>
      <c r="B585" s="6">
        <v>3694.55</v>
      </c>
      <c r="C585" s="6">
        <v>3802.3</v>
      </c>
      <c r="D585" s="6">
        <v>3684.46</v>
      </c>
      <c r="E585" s="2">
        <v>3802.3</v>
      </c>
      <c r="F585" s="3">
        <f>E585/MAX(E$2:E585)-1</f>
        <v>-8.780339179855523E-2</v>
      </c>
      <c r="G585" s="2">
        <f ca="1">IFERROR(AVERAGE(OFFSET(E585,0,0,-参数!B$2,1)),"")</f>
        <v>3345.5019642857142</v>
      </c>
      <c r="H585" t="str">
        <f t="shared" ca="1" si="173"/>
        <v>买</v>
      </c>
      <c r="I585" s="3">
        <f ca="1">IF(H584="买",$E585/$E584-1-IF(H583="卖",参数!$B$3-IF(H585="卖",参数!$B$3+参数!$B$4,0)),"")</f>
        <v>3.3913606230184135E-2</v>
      </c>
      <c r="J585" s="2">
        <f t="shared" ca="1" si="184"/>
        <v>4199.7953960946297</v>
      </c>
      <c r="K585" s="3">
        <f ca="1">J585/MAX(J$2:J585)-1</f>
        <v>-8.7803391798555452E-2</v>
      </c>
      <c r="L585" s="8">
        <f>L584*(参数!$B$6-1)/(参数!$B$6+1)+E585*2/(参数!$B$6+1)</f>
        <v>3748.4556414493254</v>
      </c>
      <c r="M585" s="8">
        <f>M584*(参数!$B$7-1)/(参数!$B$7+1)+E585*2/(参数!$B$7+1)</f>
        <v>3168.5717914866655</v>
      </c>
      <c r="N585" s="8">
        <f t="shared" si="176"/>
        <v>579.88384996265995</v>
      </c>
      <c r="O585" s="8">
        <f>O584*(参数!$B$8-1)/(参数!$B$8+1)+N585*2/(参数!$B$8+1)</f>
        <v>627.59596211041446</v>
      </c>
      <c r="P585" s="9" t="str">
        <f t="shared" si="185"/>
        <v>买</v>
      </c>
      <c r="Q585" s="7">
        <f>IF(P584="买",$E585/$E584-1-IF(P583="卖",参数!$B$3-IF(P585="卖",参数!$B$3+参数!$B$4,0)),"")</f>
        <v>3.3913606230184135E-2</v>
      </c>
      <c r="R585" s="8">
        <f t="shared" si="186"/>
        <v>3499.3035956006679</v>
      </c>
      <c r="S585" s="3">
        <f>R585/MAX(R$2:R585)-1</f>
        <v>-8.7803391798555119E-2</v>
      </c>
      <c r="T585" s="10">
        <f ca="1">IFERROR(AVERAGE(OFFSET(E585,0,0,-参数!B$10,1)),"")</f>
        <v>3816.4124999999999</v>
      </c>
      <c r="U585" s="10">
        <f ca="1">IFERROR(AVERAGE(OFFSET(E585,0,0,-参数!B$11,1)),"")</f>
        <v>1655.9655802469129</v>
      </c>
      <c r="V585" s="10">
        <f t="shared" ca="1" si="177"/>
        <v>2160.4469197530871</v>
      </c>
      <c r="W585" s="10">
        <f ca="1">IFERROR(AVERAGE(OFFSET(V585,0,0,-参数!B$12,1)),"")</f>
        <v>2150.5182682379354</v>
      </c>
      <c r="X585" s="11" t="str">
        <f t="shared" ca="1" si="175"/>
        <v>买</v>
      </c>
      <c r="Y585" s="12">
        <f ca="1">IF(X584="买",$E585/$E584-1-IF(X583="卖",参数!$B$3-IF(X585="卖",参数!$B$3+参数!$B$4,0)),"")</f>
        <v>3.3913606230184135E-2</v>
      </c>
      <c r="Z585" s="10">
        <f t="shared" ca="1" si="187"/>
        <v>3666.8044822852362</v>
      </c>
      <c r="AA585" s="3">
        <f ca="1">Z585/MAX(Z$2:Z585)-1</f>
        <v>-8.780339179855523E-2</v>
      </c>
      <c r="AB585" s="8">
        <f ca="1">IFERROR(AVERAGE(OFFSET(E585,0,0,-参数!B$14,1)),"")</f>
        <v>3801.5750000000003</v>
      </c>
      <c r="AC585" s="8">
        <f ca="1">IFERROR(AVERAGE(OFFSET(E585,0,0,-参数!B$15,1)),"")</f>
        <v>3734.0579310344829</v>
      </c>
      <c r="AD585" s="9" t="str">
        <f ca="1">IFERROR(IF(OR(AND(AB585/AC585-1&lt;参数!B$16,AB585/AC585-1&gt;参数!B$17),AB585/AC585-1&lt;参数!B$18),"买","卖"),"买")</f>
        <v>买</v>
      </c>
      <c r="AE585" s="7">
        <f ca="1">IF(AD584="买",$E585/$E584-1-IF(AD583="卖",参数!$B$3-IF(AD585="卖",参数!$B$3+参数!$B$4,0)),"")</f>
        <v>3.3913606230184135E-2</v>
      </c>
      <c r="AF585" s="8">
        <f t="shared" ca="1" si="188"/>
        <v>3709.4140210759706</v>
      </c>
      <c r="AG585" s="3">
        <f ca="1">AF585/MAX(AF$2:AF585)-1</f>
        <v>-8.780339179855523E-2</v>
      </c>
      <c r="AH585">
        <f t="shared" ca="1" si="178"/>
        <v>0</v>
      </c>
      <c r="AI585">
        <f t="shared" si="179"/>
        <v>0</v>
      </c>
      <c r="AJ585">
        <f t="shared" ca="1" si="180"/>
        <v>0</v>
      </c>
      <c r="AK585">
        <f t="shared" ca="1" si="181"/>
        <v>0</v>
      </c>
      <c r="AL585">
        <f t="shared" ca="1" si="182"/>
        <v>0</v>
      </c>
      <c r="AM585">
        <f t="shared" ca="1" si="183"/>
        <v>0</v>
      </c>
      <c r="AO585" s="9">
        <f t="shared" si="189"/>
        <v>124.72000000000025</v>
      </c>
      <c r="AP585" s="15">
        <f ca="1">IFERROR(ABS(E585-OFFSET(E585,-参数!B$20,0,1,1))/SUM(OFFSET(AO585,0,0,-参数!B$20,1)),0)</f>
        <v>0.28453398024118415</v>
      </c>
      <c r="AQ585" s="16">
        <f ca="1">(参数!B$21+参数!B$22*'000300'!AP585)^(参数!B$23)</f>
        <v>0.25257529093274267</v>
      </c>
      <c r="AR585" s="17">
        <f t="shared" ca="1" si="190"/>
        <v>3766.1531378463937</v>
      </c>
      <c r="AS585" s="9" t="str">
        <f ca="1">IF(E585+参数!B$24&gt;=AR585,"买","卖")</f>
        <v>买</v>
      </c>
      <c r="AT585" s="7" t="str">
        <f ca="1">IF(AS584="买",$E585/$E584-1-IF(AS583="卖",参数!$B$3-IF(AS585="卖",参数!$B$3+参数!$B$4,0)),"")</f>
        <v/>
      </c>
      <c r="AU585" s="8">
        <f t="shared" ca="1" si="191"/>
        <v>3376.8004380367415</v>
      </c>
      <c r="AV585" s="7">
        <f ca="1">AU585/MAX(AU$2:AU585)-1</f>
        <v>-6.7612858030511314E-2</v>
      </c>
      <c r="AW585" s="3">
        <f t="shared" ca="1" si="174"/>
        <v>3.2539202453940597E-3</v>
      </c>
      <c r="AX585" s="11" t="str">
        <f ca="1">IFERROR(IF(E585&gt;MAX(OFFSET(C585,-1,0,-参数!B$27,1)),"买",IF(E585&lt;MIN(OFFSET(D585,-1,0,-参数!B$26,1)),"卖",AX584)),"卖")</f>
        <v>买</v>
      </c>
      <c r="AY585" s="12">
        <f ca="1">IF(AX584="买",$E585/$E584-1-IF(AX583="卖",参数!$B$3-IF(AX585="卖",参数!$B$3+参数!$B$4,0)),"")</f>
        <v>3.3913606230184135E-2</v>
      </c>
      <c r="AZ585" s="10">
        <f t="shared" ca="1" si="192"/>
        <v>3235.7620487070094</v>
      </c>
      <c r="BA585" s="12">
        <f ca="1">AZ585/MAX(AZ$2:AZ585)-1</f>
        <v>-8.7803391798555341E-2</v>
      </c>
    </row>
    <row r="586" spans="1:53" x14ac:dyDescent="0.15">
      <c r="A586" s="1">
        <v>39241</v>
      </c>
      <c r="B586" s="6">
        <v>3814.19</v>
      </c>
      <c r="C586" s="6">
        <v>3861.21</v>
      </c>
      <c r="D586" s="6">
        <v>3769.15</v>
      </c>
      <c r="E586" s="2">
        <v>3837.87</v>
      </c>
      <c r="F586" s="3">
        <f>E586/MAX(E$2:E586)-1</f>
        <v>-7.9269916440554811E-2</v>
      </c>
      <c r="G586" s="2">
        <f ca="1">IFERROR(AVERAGE(OFFSET(E586,0,0,-参数!B$2,1)),"")</f>
        <v>3366.7933928571424</v>
      </c>
      <c r="H586" t="str">
        <f t="shared" ca="1" si="173"/>
        <v>买</v>
      </c>
      <c r="I586" s="3">
        <f ca="1">IF(H585="买",$E586/$E585-1-IF(H584="卖",参数!$B$3-IF(H586="卖",参数!$B$3+参数!$B$4,0)),"")</f>
        <v>9.3548641611655992E-3</v>
      </c>
      <c r="J586" s="2">
        <f t="shared" ca="1" si="184"/>
        <v>4239.083911529784</v>
      </c>
      <c r="K586" s="3">
        <f ca="1">J586/MAX(J$2:J586)-1</f>
        <v>-7.9269916440554811E-2</v>
      </c>
      <c r="L586" s="8">
        <f>L585*(参数!$B$6-1)/(参数!$B$6+1)+E586*2/(参数!$B$6+1)</f>
        <v>3756.971294644628</v>
      </c>
      <c r="M586" s="8">
        <f>M585*(参数!$B$7-1)/(参数!$B$7+1)+E586*2/(参数!$B$7+1)</f>
        <v>3184.6994591616858</v>
      </c>
      <c r="N586" s="8">
        <f t="shared" si="176"/>
        <v>572.27183548294215</v>
      </c>
      <c r="O586" s="8">
        <f>O585*(参数!$B$8-1)/(参数!$B$8+1)+N586*2/(参数!$B$8+1)</f>
        <v>616.53113678492002</v>
      </c>
      <c r="P586" s="9" t="str">
        <f t="shared" si="185"/>
        <v>买</v>
      </c>
      <c r="Q586" s="7">
        <f>IF(P585="买",$E586/$E585-1-IF(P584="卖",参数!$B$3-IF(P586="卖",参数!$B$3+参数!$B$4,0)),"")</f>
        <v>9.3548641611655992E-3</v>
      </c>
      <c r="R586" s="8">
        <f t="shared" si="186"/>
        <v>3532.0391053961907</v>
      </c>
      <c r="S586" s="3">
        <f>R586/MAX(R$2:R586)-1</f>
        <v>-7.9269916440554589E-2</v>
      </c>
      <c r="T586" s="10">
        <f ca="1">IFERROR(AVERAGE(OFFSET(E586,0,0,-参数!B$10,1)),"")</f>
        <v>3823.1754999999989</v>
      </c>
      <c r="U586" s="10">
        <f ca="1">IFERROR(AVERAGE(OFFSET(E586,0,0,-参数!B$11,1)),"")</f>
        <v>1663.2103950617277</v>
      </c>
      <c r="V586" s="10">
        <f t="shared" ca="1" si="177"/>
        <v>2159.965104938271</v>
      </c>
      <c r="W586" s="10">
        <f ca="1">IFERROR(AVERAGE(OFFSET(V586,0,0,-参数!B$12,1)),"")</f>
        <v>2158.6038181818185</v>
      </c>
      <c r="X586" s="11" t="str">
        <f t="shared" ca="1" si="175"/>
        <v>买</v>
      </c>
      <c r="Y586" s="12">
        <f ca="1">IF(X585="买",$E586/$E585-1-IF(X584="卖",参数!$B$3-IF(X586="卖",参数!$B$3+参数!$B$4,0)),"")</f>
        <v>9.3548641611655992E-3</v>
      </c>
      <c r="Z586" s="10">
        <f t="shared" ca="1" si="187"/>
        <v>3701.1069401225677</v>
      </c>
      <c r="AA586" s="3">
        <f ca="1">Z586/MAX(Z$2:Z586)-1</f>
        <v>-7.9269916440554811E-2</v>
      </c>
      <c r="AB586" s="8">
        <f ca="1">IFERROR(AVERAGE(OFFSET(E586,0,0,-参数!B$14,1)),"")</f>
        <v>3760.2725</v>
      </c>
      <c r="AC586" s="8">
        <f ca="1">IFERROR(AVERAGE(OFFSET(E586,0,0,-参数!B$15,1)),"")</f>
        <v>3748.0768965517241</v>
      </c>
      <c r="AD586" s="9" t="str">
        <f ca="1">IFERROR(IF(OR(AND(AB586/AC586-1&lt;参数!B$16,AB586/AC586-1&gt;参数!B$17),AB586/AC586-1&lt;参数!B$18),"买","卖"),"买")</f>
        <v>买</v>
      </c>
      <c r="AE586" s="7">
        <f ca="1">IF(AD585="买",$E586/$E585-1-IF(AD584="卖",参数!$B$3-IF(AD586="卖",参数!$B$3+参数!$B$4,0)),"")</f>
        <v>9.3548641611655992E-3</v>
      </c>
      <c r="AF586" s="8">
        <f t="shared" ca="1" si="188"/>
        <v>3744.1150853606596</v>
      </c>
      <c r="AG586" s="3">
        <f ca="1">AF586/MAX(AF$2:AF586)-1</f>
        <v>-7.9269916440554589E-2</v>
      </c>
      <c r="AH586">
        <f t="shared" ca="1" si="178"/>
        <v>0</v>
      </c>
      <c r="AI586">
        <f t="shared" si="179"/>
        <v>0</v>
      </c>
      <c r="AJ586">
        <f t="shared" ca="1" si="180"/>
        <v>0</v>
      </c>
      <c r="AK586">
        <f t="shared" ca="1" si="181"/>
        <v>0</v>
      </c>
      <c r="AL586">
        <f t="shared" ca="1" si="182"/>
        <v>0</v>
      </c>
      <c r="AM586">
        <f t="shared" ca="1" si="183"/>
        <v>0</v>
      </c>
      <c r="AO586" s="9">
        <f t="shared" si="189"/>
        <v>35.569999999999709</v>
      </c>
      <c r="AP586" s="15">
        <f ca="1">IFERROR(ABS(E586-OFFSET(E586,-参数!B$20,0,1,1))/SUM(OFFSET(AO586,0,0,-参数!B$20,1)),0)</f>
        <v>0.27695689455058808</v>
      </c>
      <c r="AQ586" s="16">
        <f ca="1">(参数!B$21+参数!B$22*'000300'!AP586)^(参数!B$23)</f>
        <v>0.24526340324131748</v>
      </c>
      <c r="AR586" s="17">
        <f t="shared" ca="1" si="190"/>
        <v>3783.7426595279758</v>
      </c>
      <c r="AS586" s="9" t="str">
        <f ca="1">IF(E586+参数!B$24&gt;=AR586,"买","卖")</f>
        <v>买</v>
      </c>
      <c r="AT586" s="7">
        <f ca="1">IF(AS585="买",$E586/$E585-1-IF(AS584="卖",参数!$B$3-IF(AS586="卖",参数!$B$3+参数!$B$4,0)),"")</f>
        <v>9.1048641611655989E-3</v>
      </c>
      <c r="AU586" s="8">
        <f t="shared" ca="1" si="191"/>
        <v>3407.5457473244301</v>
      </c>
      <c r="AV586" s="7">
        <f ca="1">AU586/MAX(AU$2:AU586)-1</f>
        <v>-5.912359975726178E-2</v>
      </c>
      <c r="AW586" s="3">
        <f t="shared" ca="1" si="174"/>
        <v>4.6704212595136685E-3</v>
      </c>
      <c r="AX586" s="11" t="str">
        <f ca="1">IFERROR(IF(E586&gt;MAX(OFFSET(C586,-1,0,-参数!B$27,1)),"买",IF(E586&lt;MIN(OFFSET(D586,-1,0,-参数!B$26,1)),"卖",AX585)),"卖")</f>
        <v>买</v>
      </c>
      <c r="AY586" s="12">
        <f ca="1">IF(AX585="买",$E586/$E585-1-IF(AX584="卖",参数!$B$3-IF(AX586="卖",参数!$B$3+参数!$B$4,0)),"")</f>
        <v>9.3548641611655992E-3</v>
      </c>
      <c r="AZ586" s="10">
        <f t="shared" ca="1" si="192"/>
        <v>3266.0321631305183</v>
      </c>
      <c r="BA586" s="12">
        <f ca="1">AZ586/MAX(AZ$2:AZ586)-1</f>
        <v>-7.9269916440554922E-2</v>
      </c>
    </row>
    <row r="587" spans="1:53" x14ac:dyDescent="0.15">
      <c r="A587" s="1">
        <v>39244</v>
      </c>
      <c r="B587" s="6">
        <v>3876.07</v>
      </c>
      <c r="C587" s="6">
        <v>3937.79</v>
      </c>
      <c r="D587" s="6">
        <v>3870.23</v>
      </c>
      <c r="E587" s="2">
        <v>3931.86</v>
      </c>
      <c r="F587" s="3">
        <f>E587/MAX(E$2:E587)-1</f>
        <v>-5.6721101458871548E-2</v>
      </c>
      <c r="G587" s="2">
        <f ca="1">IFERROR(AVERAGE(OFFSET(E587,0,0,-参数!B$2,1)),"")</f>
        <v>3390.5010714285709</v>
      </c>
      <c r="H587" t="str">
        <f t="shared" ca="1" si="173"/>
        <v>买</v>
      </c>
      <c r="I587" s="3">
        <f ca="1">IF(H586="买",$E587/$E586-1-IF(H585="卖",参数!$B$3-IF(H587="卖",参数!$B$3+参数!$B$4,0)),"")</f>
        <v>2.4490146878346719E-2</v>
      </c>
      <c r="J587" s="2">
        <f t="shared" ca="1" si="184"/>
        <v>4342.8996991527847</v>
      </c>
      <c r="K587" s="3">
        <f ca="1">J587/MAX(J$2:J587)-1</f>
        <v>-5.6721101458871659E-2</v>
      </c>
      <c r="L587" s="8">
        <f>L586*(参数!$B$6-1)/(参数!$B$6+1)+E587*2/(参数!$B$6+1)</f>
        <v>3773.6273618213299</v>
      </c>
      <c r="M587" s="8">
        <f>M586*(参数!$B$7-1)/(参数!$B$7+1)+E587*2/(参数!$B$7+1)</f>
        <v>3202.7033276156212</v>
      </c>
      <c r="N587" s="8">
        <f t="shared" si="176"/>
        <v>570.92403420570872</v>
      </c>
      <c r="O587" s="8">
        <f>O586*(参数!$B$8-1)/(参数!$B$8+1)+N587*2/(参数!$B$8+1)</f>
        <v>607.40971626907776</v>
      </c>
      <c r="P587" s="9" t="str">
        <f t="shared" si="185"/>
        <v>买</v>
      </c>
      <c r="Q587" s="7">
        <f>IF(P586="买",$E587/$E586-1-IF(P585="卖",参数!$B$3-IF(P587="卖",参数!$B$3+参数!$B$4,0)),"")</f>
        <v>2.4490146878346719E-2</v>
      </c>
      <c r="R587" s="8">
        <f t="shared" si="186"/>
        <v>3618.5392618674077</v>
      </c>
      <c r="S587" s="3">
        <f>R587/MAX(R$2:R587)-1</f>
        <v>-5.6721101458871326E-2</v>
      </c>
      <c r="T587" s="10">
        <f ca="1">IFERROR(AVERAGE(OFFSET(E587,0,0,-参数!B$10,1)),"")</f>
        <v>3833.0474999999992</v>
      </c>
      <c r="U587" s="10">
        <f ca="1">IFERROR(AVERAGE(OFFSET(E587,0,0,-参数!B$11,1)),"")</f>
        <v>1670.6570370370364</v>
      </c>
      <c r="V587" s="10">
        <f t="shared" ca="1" si="177"/>
        <v>2162.3904629629628</v>
      </c>
      <c r="W587" s="10">
        <f ca="1">IFERROR(AVERAGE(OFFSET(V587,0,0,-参数!B$12,1)),"")</f>
        <v>2164.4231363636363</v>
      </c>
      <c r="X587" s="11" t="str">
        <f t="shared" ca="1" si="175"/>
        <v>买</v>
      </c>
      <c r="Y587" s="12">
        <f ca="1">IF(X586="买",$E587/$E586-1-IF(X585="卖",参数!$B$3-IF(X587="卖",参数!$B$3+参数!$B$4,0)),"")</f>
        <v>2.4490146878346719E-2</v>
      </c>
      <c r="Z587" s="10">
        <f t="shared" ca="1" si="187"/>
        <v>3791.7475926986376</v>
      </c>
      <c r="AA587" s="3">
        <f ca="1">Z587/MAX(Z$2:Z587)-1</f>
        <v>-5.6721101458871548E-2</v>
      </c>
      <c r="AB587" s="8">
        <f ca="1">IFERROR(AVERAGE(OFFSET(E587,0,0,-参数!B$14,1)),"")</f>
        <v>3765.9475000000002</v>
      </c>
      <c r="AC587" s="8">
        <f ca="1">IFERROR(AVERAGE(OFFSET(E587,0,0,-参数!B$15,1)),"")</f>
        <v>3764.8582758620682</v>
      </c>
      <c r="AD587" s="9" t="str">
        <f ca="1">IFERROR(IF(OR(AND(AB587/AC587-1&lt;参数!B$16,AB587/AC587-1&gt;参数!B$17),AB587/AC587-1&lt;参数!B$18),"买","卖"),"买")</f>
        <v>买</v>
      </c>
      <c r="AE587" s="7">
        <f ca="1">IF(AD586="买",$E587/$E586-1-IF(AD585="卖",参数!$B$3-IF(AD587="卖",参数!$B$3+参数!$B$4,0)),"")</f>
        <v>2.4490146878346719E-2</v>
      </c>
      <c r="AF587" s="8">
        <f t="shared" ca="1" si="188"/>
        <v>3835.8090137305758</v>
      </c>
      <c r="AG587" s="3">
        <f ca="1">AF587/MAX(AF$2:AF587)-1</f>
        <v>-5.6721101458871326E-2</v>
      </c>
      <c r="AH587">
        <f t="shared" ca="1" si="178"/>
        <v>0</v>
      </c>
      <c r="AI587">
        <f t="shared" si="179"/>
        <v>0</v>
      </c>
      <c r="AJ587">
        <f t="shared" ca="1" si="180"/>
        <v>0</v>
      </c>
      <c r="AK587">
        <f t="shared" ca="1" si="181"/>
        <v>1</v>
      </c>
      <c r="AL587">
        <f t="shared" ca="1" si="182"/>
        <v>0</v>
      </c>
      <c r="AM587">
        <f t="shared" ca="1" si="183"/>
        <v>0</v>
      </c>
      <c r="AO587" s="9">
        <f t="shared" si="189"/>
        <v>93.990000000000236</v>
      </c>
      <c r="AP587" s="15">
        <f ca="1">IFERROR(ABS(E587-OFFSET(E587,-参数!B$20,0,1,1))/SUM(OFFSET(AO587,0,0,-参数!B$20,1)),0)</f>
        <v>0.29137203374485215</v>
      </c>
      <c r="AQ587" s="16">
        <f ca="1">(参数!B$21+参数!B$22*'000300'!AP587)^(参数!B$23)</f>
        <v>0.25917401256378231</v>
      </c>
      <c r="AR587" s="17">
        <f t="shared" ca="1" si="190"/>
        <v>3822.1308249883868</v>
      </c>
      <c r="AS587" s="9" t="str">
        <f ca="1">IF(E587+参数!B$24&gt;=AR587,"买","卖")</f>
        <v>买</v>
      </c>
      <c r="AT587" s="7">
        <f ca="1">IF(AS586="买",$E587/$E586-1-IF(AS585="卖",参数!$B$3-IF(AS587="卖",参数!$B$3+参数!$B$4,0)),"")</f>
        <v>2.4490146878346719E-2</v>
      </c>
      <c r="AU587" s="8">
        <f t="shared" ca="1" si="191"/>
        <v>3490.9970431710913</v>
      </c>
      <c r="AV587" s="7">
        <f ca="1">AU587/MAX(AU$2:AU587)-1</f>
        <v>-3.6081398520946939E-2</v>
      </c>
      <c r="AW587" s="3">
        <f t="shared" ca="1" si="174"/>
        <v>1.0145553996317558E-2</v>
      </c>
      <c r="AX587" s="11" t="str">
        <f ca="1">IFERROR(IF(E587&gt;MAX(OFFSET(C587,-1,0,-参数!B$27,1)),"买",IF(E587&lt;MIN(OFFSET(D587,-1,0,-参数!B$26,1)),"卖",AX586)),"卖")</f>
        <v>买</v>
      </c>
      <c r="AY587" s="12">
        <f ca="1">IF(AX586="买",$E587/$E586-1-IF(AX585="卖",参数!$B$3-IF(AX587="卖",参数!$B$3+参数!$B$4,0)),"")</f>
        <v>2.4490146878346719E-2</v>
      </c>
      <c r="AZ587" s="10">
        <f t="shared" ca="1" si="192"/>
        <v>3346.017770514989</v>
      </c>
      <c r="BA587" s="12">
        <f ca="1">AZ587/MAX(AZ$2:AZ587)-1</f>
        <v>-5.6721101458871659E-2</v>
      </c>
    </row>
    <row r="588" spans="1:53" x14ac:dyDescent="0.15">
      <c r="A588" s="1">
        <v>39245</v>
      </c>
      <c r="B588" s="6">
        <v>3953.96</v>
      </c>
      <c r="C588" s="6">
        <v>4036.35</v>
      </c>
      <c r="D588" s="6">
        <v>3834.02</v>
      </c>
      <c r="E588" s="2">
        <v>4036.11</v>
      </c>
      <c r="F588" s="3">
        <f>E588/MAX(E$2:E588)-1</f>
        <v>-3.1710845454610892E-2</v>
      </c>
      <c r="G588" s="2">
        <f ca="1">IFERROR(AVERAGE(OFFSET(E588,0,0,-参数!B$2,1)),"")</f>
        <v>3415.0849999999991</v>
      </c>
      <c r="H588" t="str">
        <f t="shared" ref="H588:H651" ca="1" si="193">IF(E588&gt;G588,"买","卖")</f>
        <v>买</v>
      </c>
      <c r="I588" s="3">
        <f ca="1">IF(H587="买",$E588/$E587-1-IF(H586="卖",参数!$B$3-IF(H588="卖",参数!$B$3+参数!$B$4,0)),"")</f>
        <v>2.6514168866643262E-2</v>
      </c>
      <c r="J588" s="2">
        <f t="shared" ca="1" si="184"/>
        <v>4458.0480751470159</v>
      </c>
      <c r="K588" s="3">
        <f ca="1">J588/MAX(J$2:J588)-1</f>
        <v>-3.1710845454610892E-2</v>
      </c>
      <c r="L588" s="8">
        <f>L587*(参数!$B$6-1)/(参数!$B$6+1)+E588*2/(参数!$B$6+1)</f>
        <v>3798.625708314537</v>
      </c>
      <c r="M588" s="8">
        <f>M587*(参数!$B$7-1)/(参数!$B$7+1)+E588*2/(参数!$B$7+1)</f>
        <v>3222.7854161068112</v>
      </c>
      <c r="N588" s="8">
        <f t="shared" si="176"/>
        <v>575.84029220772572</v>
      </c>
      <c r="O588" s="8">
        <f>O587*(参数!$B$8-1)/(参数!$B$8+1)+N588*2/(参数!$B$8+1)</f>
        <v>601.09583145680733</v>
      </c>
      <c r="P588" s="9" t="str">
        <f t="shared" si="185"/>
        <v>买</v>
      </c>
      <c r="Q588" s="7">
        <f>IF(P587="买",$E588/$E587-1-IF(P586="卖",参数!$B$3-IF(P588="卖",参数!$B$3+参数!$B$4,0)),"")</f>
        <v>2.6514168866643262E-2</v>
      </c>
      <c r="R588" s="8">
        <f t="shared" si="186"/>
        <v>3714.4818229071388</v>
      </c>
      <c r="S588" s="3">
        <f>R588/MAX(R$2:R588)-1</f>
        <v>-3.1710845454610559E-2</v>
      </c>
      <c r="T588" s="10">
        <f ca="1">IFERROR(AVERAGE(OFFSET(E588,0,0,-参数!B$10,1)),"")</f>
        <v>3854.6210000000001</v>
      </c>
      <c r="U588" s="10">
        <f ca="1">IFERROR(AVERAGE(OFFSET(E588,0,0,-参数!B$11,1)),"")</f>
        <v>1678.3575802469129</v>
      </c>
      <c r="V588" s="10">
        <f t="shared" ca="1" si="177"/>
        <v>2176.263419753087</v>
      </c>
      <c r="W588" s="10">
        <f ca="1">IFERROR(AVERAGE(OFFSET(V588,0,0,-参数!B$12,1)),"")</f>
        <v>2169.2853305274966</v>
      </c>
      <c r="X588" s="11" t="str">
        <f t="shared" ca="1" si="175"/>
        <v>买</v>
      </c>
      <c r="Y588" s="12">
        <f ca="1">IF(X587="买",$E588/$E587-1-IF(X586="卖",参数!$B$3-IF(X588="卖",参数!$B$3+参数!$B$4,0)),"")</f>
        <v>2.6514168866643262E-2</v>
      </c>
      <c r="Z588" s="10">
        <f t="shared" ca="1" si="187"/>
        <v>3892.2826286711374</v>
      </c>
      <c r="AA588" s="3">
        <f ca="1">Z588/MAX(Z$2:Z588)-1</f>
        <v>-3.1710845454610781E-2</v>
      </c>
      <c r="AB588" s="8">
        <f ca="1">IFERROR(AVERAGE(OFFSET(E588,0,0,-参数!B$14,1)),"")</f>
        <v>3779.4675000000002</v>
      </c>
      <c r="AC588" s="8">
        <f ca="1">IFERROR(AVERAGE(OFFSET(E588,0,0,-参数!B$15,1)),"")</f>
        <v>3785.1282758620691</v>
      </c>
      <c r="AD588" s="9" t="str">
        <f ca="1">IFERROR(IF(OR(AND(AB588/AC588-1&lt;参数!B$16,AB588/AC588-1&gt;参数!B$17),AB588/AC588-1&lt;参数!B$18),"买","卖"),"买")</f>
        <v>卖</v>
      </c>
      <c r="AE588" s="7">
        <f ca="1">IF(AD587="买",$E588/$E587-1-IF(AD586="卖",参数!$B$3-IF(AD588="卖",参数!$B$3+参数!$B$4,0)),"")</f>
        <v>2.6514168866643262E-2</v>
      </c>
      <c r="AF588" s="8">
        <f t="shared" ca="1" si="188"/>
        <v>3937.5123016608204</v>
      </c>
      <c r="AG588" s="3">
        <f ca="1">AF588/MAX(AF$2:AF588)-1</f>
        <v>-3.171084545461067E-2</v>
      </c>
      <c r="AH588">
        <f t="shared" ca="1" si="178"/>
        <v>0</v>
      </c>
      <c r="AI588">
        <f t="shared" si="179"/>
        <v>0</v>
      </c>
      <c r="AJ588">
        <f t="shared" ca="1" si="180"/>
        <v>0</v>
      </c>
      <c r="AK588">
        <f t="shared" ca="1" si="181"/>
        <v>1</v>
      </c>
      <c r="AL588">
        <f t="shared" ca="1" si="182"/>
        <v>0</v>
      </c>
      <c r="AM588">
        <f t="shared" ca="1" si="183"/>
        <v>0</v>
      </c>
      <c r="AO588" s="9">
        <f t="shared" si="189"/>
        <v>104.25</v>
      </c>
      <c r="AP588" s="15">
        <f ca="1">IFERROR(ABS(E588-OFFSET(E588,-参数!B$20,0,1,1))/SUM(OFFSET(AO588,0,0,-参数!B$20,1)),0)</f>
        <v>0.3032301360669995</v>
      </c>
      <c r="AQ588" s="16">
        <f ca="1">(参数!B$21+参数!B$22*'000300'!AP588)^(参数!B$23)</f>
        <v>0.27061708130465451</v>
      </c>
      <c r="AR588" s="17">
        <f t="shared" ca="1" si="190"/>
        <v>3880.0372447900081</v>
      </c>
      <c r="AS588" s="9" t="str">
        <f ca="1">IF(E588+参数!B$24&gt;=AR588,"买","卖")</f>
        <v>买</v>
      </c>
      <c r="AT588" s="7">
        <f ca="1">IF(AS587="买",$E588/$E587-1-IF(AS586="卖",参数!$B$3-IF(AS588="卖",参数!$B$3+参数!$B$4,0)),"")</f>
        <v>2.6514168866643262E-2</v>
      </c>
      <c r="AU588" s="8">
        <f t="shared" ca="1" si="191"/>
        <v>3583.557928286682</v>
      </c>
      <c r="AV588" s="7">
        <f ca="1">AU588/MAX(AU$2:AU588)-1</f>
        <v>-1.0523897947632643E-2</v>
      </c>
      <c r="AW588" s="3">
        <f t="shared" ca="1" si="174"/>
        <v>1.5150297688148129E-2</v>
      </c>
      <c r="AX588" s="11" t="str">
        <f ca="1">IFERROR(IF(E588&gt;MAX(OFFSET(C588,-1,0,-参数!B$27,1)),"买",IF(E588&lt;MIN(OFFSET(D588,-1,0,-参数!B$26,1)),"卖",AX587)),"卖")</f>
        <v>买</v>
      </c>
      <c r="AY588" s="12">
        <f ca="1">IF(AX587="买",$E588/$E587-1-IF(AX586="卖",参数!$B$3-IF(AX588="卖",参数!$B$3+参数!$B$4,0)),"")</f>
        <v>2.6514168866643262E-2</v>
      </c>
      <c r="AZ588" s="10">
        <f t="shared" ca="1" si="192"/>
        <v>3434.7346507132124</v>
      </c>
      <c r="BA588" s="12">
        <f ca="1">AZ588/MAX(AZ$2:AZ588)-1</f>
        <v>-3.1710845454611003E-2</v>
      </c>
    </row>
    <row r="589" spans="1:53" x14ac:dyDescent="0.15">
      <c r="A589" s="1">
        <v>39246</v>
      </c>
      <c r="B589" s="6">
        <v>4071.74</v>
      </c>
      <c r="C589" s="6">
        <v>4146.5200000000004</v>
      </c>
      <c r="D589" s="6">
        <v>4064.15</v>
      </c>
      <c r="E589" s="2">
        <v>4118.2700000000004</v>
      </c>
      <c r="F589" s="3">
        <f>E589/MAX(E$2:E589)-1</f>
        <v>-1.2000124751396779E-2</v>
      </c>
      <c r="G589" s="2">
        <f ca="1">IFERROR(AVERAGE(OFFSET(E589,0,0,-参数!B$2,1)),"")</f>
        <v>3440.8974999999991</v>
      </c>
      <c r="H589" t="str">
        <f t="shared" ca="1" si="193"/>
        <v>买</v>
      </c>
      <c r="I589" s="3">
        <f ca="1">IF(H588="买",$E589/$E588-1-IF(H587="卖",参数!$B$3-IF(H589="卖",参数!$B$3+参数!$B$4,0)),"")</f>
        <v>2.0356234096692294E-2</v>
      </c>
      <c r="J589" s="2">
        <f t="shared" ca="1" si="184"/>
        <v>4548.7971453790169</v>
      </c>
      <c r="K589" s="3">
        <f ca="1">J589/MAX(J$2:J589)-1</f>
        <v>-1.2000124751396668E-2</v>
      </c>
      <c r="L589" s="8">
        <f>L588*(参数!$B$6-1)/(参数!$B$6+1)+E589*2/(参数!$B$6+1)</f>
        <v>3829.0680218083912</v>
      </c>
      <c r="M589" s="8">
        <f>M588*(参数!$B$7-1)/(参数!$B$7+1)+E589*2/(参数!$B$7+1)</f>
        <v>3244.3633578873701</v>
      </c>
      <c r="N589" s="8">
        <f t="shared" si="176"/>
        <v>584.70466392102117</v>
      </c>
      <c r="O589" s="8">
        <f>O588*(参数!$B$8-1)/(参数!$B$8+1)+N589*2/(参数!$B$8+1)</f>
        <v>597.81759794965012</v>
      </c>
      <c r="P589" s="9" t="str">
        <f t="shared" si="185"/>
        <v>买</v>
      </c>
      <c r="Q589" s="7">
        <f>IF(P588="买",$E589/$E588-1-IF(P587="卖",参数!$B$3-IF(P589="卖",参数!$B$3+参数!$B$4,0)),"")</f>
        <v>2.0356234096692294E-2</v>
      </c>
      <c r="R589" s="8">
        <f t="shared" si="186"/>
        <v>3790.0946844421451</v>
      </c>
      <c r="S589" s="3">
        <f>R589/MAX(R$2:R589)-1</f>
        <v>-1.2000124751396335E-2</v>
      </c>
      <c r="T589" s="10">
        <f ca="1">IFERROR(AVERAGE(OFFSET(E589,0,0,-参数!B$10,1)),"")</f>
        <v>3875.5200000000004</v>
      </c>
      <c r="U589" s="10">
        <f ca="1">IFERROR(AVERAGE(OFFSET(E589,0,0,-参数!B$11,1)),"")</f>
        <v>1686.285851851851</v>
      </c>
      <c r="V589" s="10">
        <f t="shared" ca="1" si="177"/>
        <v>2189.2341481481494</v>
      </c>
      <c r="W589" s="10">
        <f ca="1">IFERROR(AVERAGE(OFFSET(V589,0,0,-参数!B$12,1)),"")</f>
        <v>2172.7583827160497</v>
      </c>
      <c r="X589" s="11" t="str">
        <f t="shared" ca="1" si="175"/>
        <v>买</v>
      </c>
      <c r="Y589" s="12">
        <f ca="1">IF(X588="买",$E589/$E588-1-IF(X587="卖",参数!$B$3-IF(X589="卖",参数!$B$3+参数!$B$4,0)),"")</f>
        <v>2.0356234096692294E-2</v>
      </c>
      <c r="Z589" s="10">
        <f t="shared" ca="1" si="187"/>
        <v>3971.5148450308561</v>
      </c>
      <c r="AA589" s="3">
        <f ca="1">Z589/MAX(Z$2:Z589)-1</f>
        <v>-1.2000124751396557E-2</v>
      </c>
      <c r="AB589" s="8">
        <f ca="1">IFERROR(AVERAGE(OFFSET(E589,0,0,-参数!B$14,1)),"")</f>
        <v>3818.7562499999999</v>
      </c>
      <c r="AC589" s="8">
        <f ca="1">IFERROR(AVERAGE(OFFSET(E589,0,0,-参数!B$15,1)),"")</f>
        <v>3806.6693103448279</v>
      </c>
      <c r="AD589" s="9" t="str">
        <f ca="1">IFERROR(IF(OR(AND(AB589/AC589-1&lt;参数!B$16,AB589/AC589-1&gt;参数!B$17),AB589/AC589-1&lt;参数!B$18),"买","卖"),"买")</f>
        <v>买</v>
      </c>
      <c r="AE589" s="7" t="str">
        <f ca="1">IF(AD588="买",$E589/$E588-1-IF(AD587="卖",参数!$B$3-IF(AD589="卖",参数!$B$3+参数!$B$4,0)),"")</f>
        <v/>
      </c>
      <c r="AF589" s="8">
        <f t="shared" ca="1" si="188"/>
        <v>3937.5123016608204</v>
      </c>
      <c r="AG589" s="3">
        <f ca="1">AF589/MAX(AF$2:AF589)-1</f>
        <v>-3.171084545461067E-2</v>
      </c>
      <c r="AH589">
        <f t="shared" ca="1" si="178"/>
        <v>0</v>
      </c>
      <c r="AI589">
        <f t="shared" si="179"/>
        <v>0</v>
      </c>
      <c r="AJ589">
        <f t="shared" ca="1" si="180"/>
        <v>0</v>
      </c>
      <c r="AK589">
        <f t="shared" ca="1" si="181"/>
        <v>0</v>
      </c>
      <c r="AL589">
        <f t="shared" ca="1" si="182"/>
        <v>0</v>
      </c>
      <c r="AM589">
        <f t="shared" ca="1" si="183"/>
        <v>0</v>
      </c>
      <c r="AO589" s="9">
        <f t="shared" si="189"/>
        <v>82.160000000000309</v>
      </c>
      <c r="AP589" s="15">
        <f ca="1">IFERROR(ABS(E589-OFFSET(E589,-参数!B$20,0,1,1))/SUM(OFFSET(AO589,0,0,-参数!B$20,1)),0)</f>
        <v>0.39421301241425166</v>
      </c>
      <c r="AQ589" s="16">
        <f ca="1">(参数!B$21+参数!B$22*'000300'!AP589)^(参数!B$23)</f>
        <v>0.3584155569797528</v>
      </c>
      <c r="AR589" s="17">
        <f t="shared" ca="1" si="190"/>
        <v>3965.4235704394187</v>
      </c>
      <c r="AS589" s="9" t="str">
        <f ca="1">IF(E589+参数!B$24&gt;=AR589,"买","卖")</f>
        <v>买</v>
      </c>
      <c r="AT589" s="7">
        <f ca="1">IF(AS588="买",$E589/$E588-1-IF(AS587="卖",参数!$B$3-IF(AS589="卖",参数!$B$3+参数!$B$4,0)),"")</f>
        <v>2.0356234096692294E-2</v>
      </c>
      <c r="AU589" s="8">
        <f t="shared" ca="1" si="191"/>
        <v>3656.5056723739435</v>
      </c>
      <c r="AV589" s="7">
        <f ca="1">AU589/MAX(AU$2:AU589)-1</f>
        <v>0</v>
      </c>
      <c r="AW589" s="3">
        <f t="shared" ca="1" si="174"/>
        <v>2.2006573716287114E-2</v>
      </c>
      <c r="AX589" s="11" t="str">
        <f ca="1">IFERROR(IF(E589&gt;MAX(OFFSET(C589,-1,0,-参数!B$27,1)),"买",IF(E589&lt;MIN(OFFSET(D589,-1,0,-参数!B$26,1)),"卖",AX588)),"卖")</f>
        <v>买</v>
      </c>
      <c r="AY589" s="12">
        <f ca="1">IF(AX588="买",$E589/$E588-1-IF(AX587="卖",参数!$B$3-IF(AX589="卖",参数!$B$3+参数!$B$4,0)),"")</f>
        <v>2.0356234096692294E-2</v>
      </c>
      <c r="AZ589" s="10">
        <f t="shared" ca="1" si="192"/>
        <v>3504.6529133231511</v>
      </c>
      <c r="BA589" s="12">
        <f ca="1">AZ589/MAX(AZ$2:AZ589)-1</f>
        <v>-1.200012475139689E-2</v>
      </c>
    </row>
    <row r="590" spans="1:53" x14ac:dyDescent="0.15">
      <c r="A590" s="1">
        <v>39247</v>
      </c>
      <c r="B590" s="6">
        <v>4103.5200000000004</v>
      </c>
      <c r="C590" s="6">
        <v>4132</v>
      </c>
      <c r="D590" s="6">
        <v>4022.78</v>
      </c>
      <c r="E590" s="2">
        <v>4075.82</v>
      </c>
      <c r="F590" s="3">
        <f>E590/MAX(E$2:E590)-1</f>
        <v>-2.2184157052412279E-2</v>
      </c>
      <c r="G590" s="2">
        <f ca="1">IFERROR(AVERAGE(OFFSET(E590,0,0,-参数!B$2,1)),"")</f>
        <v>3465.4192857142848</v>
      </c>
      <c r="H590" t="str">
        <f t="shared" ca="1" si="193"/>
        <v>买</v>
      </c>
      <c r="I590" s="3">
        <f ca="1">IF(H589="买",$E590/$E589-1-IF(H588="卖",参数!$B$3-IF(H590="卖",参数!$B$3+参数!$B$4,0)),"")</f>
        <v>-1.0307726302549391E-2</v>
      </c>
      <c r="J590" s="2">
        <f t="shared" ca="1" si="184"/>
        <v>4501.9093893986319</v>
      </c>
      <c r="K590" s="3">
        <f ca="1">J590/MAX(J$2:J590)-1</f>
        <v>-2.2184157052412279E-2</v>
      </c>
      <c r="L590" s="8">
        <f>L589*(参数!$B$6-1)/(参数!$B$6+1)+E590*2/(参数!$B$6+1)</f>
        <v>3852.5682102075916</v>
      </c>
      <c r="M590" s="8">
        <f>M589*(参数!$B$7-1)/(参数!$B$7+1)+E590*2/(参数!$B$7+1)</f>
        <v>3264.3984576973126</v>
      </c>
      <c r="N590" s="8">
        <f t="shared" si="176"/>
        <v>588.16975251027907</v>
      </c>
      <c r="O590" s="8">
        <f>O589*(参数!$B$8-1)/(参数!$B$8+1)+N590*2/(参数!$B$8+1)</f>
        <v>595.88802886177587</v>
      </c>
      <c r="P590" s="9" t="str">
        <f t="shared" si="185"/>
        <v>买</v>
      </c>
      <c r="Q590" s="7">
        <f>IF(P589="买",$E590/$E589-1-IF(P588="卖",参数!$B$3-IF(P590="卖",参数!$B$3+参数!$B$4,0)),"")</f>
        <v>-1.0307726302549391E-2</v>
      </c>
      <c r="R590" s="8">
        <f t="shared" si="186"/>
        <v>3751.027425774168</v>
      </c>
      <c r="S590" s="3">
        <f>R590/MAX(R$2:R590)-1</f>
        <v>-2.2184157052411946E-2</v>
      </c>
      <c r="T590" s="10">
        <f ca="1">IFERROR(AVERAGE(OFFSET(E590,0,0,-参数!B$10,1)),"")</f>
        <v>3890.3810000000003</v>
      </c>
      <c r="U590" s="10">
        <f ca="1">IFERROR(AVERAGE(OFFSET(E590,0,0,-参数!B$11,1)),"")</f>
        <v>1694.0786913580239</v>
      </c>
      <c r="V590" s="10">
        <f t="shared" ca="1" si="177"/>
        <v>2196.3023086419762</v>
      </c>
      <c r="W590" s="10">
        <f ca="1">IFERROR(AVERAGE(OFFSET(V590,0,0,-参数!B$12,1)),"")</f>
        <v>2175.5366604938276</v>
      </c>
      <c r="X590" s="11" t="str">
        <f t="shared" ca="1" si="175"/>
        <v>买</v>
      </c>
      <c r="Y590" s="12">
        <f ca="1">IF(X589="买",$E590/$E589-1-IF(X588="卖",参数!$B$3-IF(X590="卖",参数!$B$3+参数!$B$4,0)),"")</f>
        <v>-1.0307726302549391E-2</v>
      </c>
      <c r="Z590" s="10">
        <f t="shared" ca="1" si="187"/>
        <v>3930.5775570017663</v>
      </c>
      <c r="AA590" s="3">
        <f ca="1">Z590/MAX(Z$2:Z590)-1</f>
        <v>-2.2184157052412057E-2</v>
      </c>
      <c r="AB590" s="8">
        <f ca="1">IFERROR(AVERAGE(OFFSET(E590,0,0,-参数!B$14,1)),"")</f>
        <v>3889.3050000000003</v>
      </c>
      <c r="AC590" s="8">
        <f ca="1">IFERROR(AVERAGE(OFFSET(E590,0,0,-参数!B$15,1)),"")</f>
        <v>3827.5417241379314</v>
      </c>
      <c r="AD590" s="9" t="str">
        <f ca="1">IFERROR(IF(OR(AND(AB590/AC590-1&lt;参数!B$16,AB590/AC590-1&gt;参数!B$17),AB590/AC590-1&lt;参数!B$18),"买","卖"),"买")</f>
        <v>买</v>
      </c>
      <c r="AE590" s="7">
        <f ca="1">IF(AD589="买",$E590/$E589-1-IF(AD588="卖",参数!$B$3-IF(AD590="卖",参数!$B$3+参数!$B$4,0)),"")</f>
        <v>-1.0557726302549392E-2</v>
      </c>
      <c r="AF590" s="8">
        <f t="shared" ca="1" si="188"/>
        <v>3895.9411244669641</v>
      </c>
      <c r="AG590" s="3">
        <f ca="1">AF590/MAX(AF$2:AF590)-1</f>
        <v>-4.1933777330027899E-2</v>
      </c>
      <c r="AH590">
        <f t="shared" ca="1" si="178"/>
        <v>0</v>
      </c>
      <c r="AI590">
        <f t="shared" si="179"/>
        <v>0</v>
      </c>
      <c r="AJ590">
        <f t="shared" ca="1" si="180"/>
        <v>0</v>
      </c>
      <c r="AK590">
        <f t="shared" ca="1" si="181"/>
        <v>0</v>
      </c>
      <c r="AL590">
        <f t="shared" ca="1" si="182"/>
        <v>0</v>
      </c>
      <c r="AM590">
        <f t="shared" ca="1" si="183"/>
        <v>0</v>
      </c>
      <c r="AO590" s="9">
        <f t="shared" si="189"/>
        <v>42.450000000000273</v>
      </c>
      <c r="AP590" s="15">
        <f ca="1">IFERROR(ABS(E590-OFFSET(E590,-参数!B$20,0,1,1))/SUM(OFFSET(AO590,0,0,-参数!B$20,1)),0)</f>
        <v>0.36735864039517591</v>
      </c>
      <c r="AQ590" s="16">
        <f ca="1">(参数!B$21+参数!B$22*'000300'!AP590)^(参数!B$23)</f>
        <v>0.3325010879813447</v>
      </c>
      <c r="AR590" s="17">
        <f t="shared" ca="1" si="190"/>
        <v>4002.1305033775679</v>
      </c>
      <c r="AS590" s="9" t="str">
        <f ca="1">IF(E590+参数!B$24&gt;=AR590,"买","卖")</f>
        <v>买</v>
      </c>
      <c r="AT590" s="7">
        <f ca="1">IF(AS589="买",$E590/$E589-1-IF(AS588="卖",参数!$B$3-IF(AS590="卖",参数!$B$3+参数!$B$4,0)),"")</f>
        <v>-1.0307726302549391E-2</v>
      </c>
      <c r="AU590" s="8">
        <f t="shared" ca="1" si="191"/>
        <v>3618.8154126793934</v>
      </c>
      <c r="AV590" s="7">
        <f ca="1">AU590/MAX(AU$2:AU590)-1</f>
        <v>-1.0307726302549503E-2</v>
      </c>
      <c r="AW590" s="3">
        <f t="shared" ca="1" si="174"/>
        <v>9.256749571920686E-3</v>
      </c>
      <c r="AX590" s="11" t="str">
        <f ca="1">IFERROR(IF(E590&gt;MAX(OFFSET(C590,-1,0,-参数!B$27,1)),"买",IF(E590&lt;MIN(OFFSET(D590,-1,0,-参数!B$26,1)),"卖",AX589)),"卖")</f>
        <v>买</v>
      </c>
      <c r="AY590" s="12">
        <f ca="1">IF(AX589="买",$E590/$E589-1-IF(AX588="卖",参数!$B$3-IF(AX590="卖",参数!$B$3+参数!$B$4,0)),"")</f>
        <v>-1.0307726302549391E-2</v>
      </c>
      <c r="AZ590" s="10">
        <f t="shared" ca="1" si="192"/>
        <v>3468.5279103071839</v>
      </c>
      <c r="BA590" s="12">
        <f ca="1">AZ590/MAX(AZ$2:AZ590)-1</f>
        <v>-2.2184157052412279E-2</v>
      </c>
    </row>
    <row r="591" spans="1:53" x14ac:dyDescent="0.15">
      <c r="A591" s="1">
        <v>39248</v>
      </c>
      <c r="B591" s="6">
        <v>4043.11</v>
      </c>
      <c r="C591" s="6">
        <v>4115.7299999999996</v>
      </c>
      <c r="D591" s="6">
        <v>4025.1</v>
      </c>
      <c r="E591" s="2">
        <v>4099.38</v>
      </c>
      <c r="F591" s="3">
        <f>E591/MAX(E$2:E591)-1</f>
        <v>-1.6531959148715636E-2</v>
      </c>
      <c r="G591" s="2">
        <f ca="1">IFERROR(AVERAGE(OFFSET(E591,0,0,-参数!B$2,1)),"")</f>
        <v>3490.2060714285703</v>
      </c>
      <c r="H591" t="str">
        <f t="shared" ca="1" si="193"/>
        <v>买</v>
      </c>
      <c r="I591" s="3">
        <f ca="1">IF(H590="买",$E591/$E590-1-IF(H589="卖",参数!$B$3-IF(H591="卖",参数!$B$3+参数!$B$4,0)),"")</f>
        <v>5.7804319130874138E-3</v>
      </c>
      <c r="J591" s="2">
        <f t="shared" ca="1" si="184"/>
        <v>4527.9323701029398</v>
      </c>
      <c r="K591" s="3">
        <f ca="1">J591/MAX(J$2:J591)-1</f>
        <v>-1.6531959148715525E-2</v>
      </c>
      <c r="L591" s="8">
        <f>L590*(参数!$B$6-1)/(参数!$B$6+1)+E591*2/(参数!$B$6+1)</f>
        <v>3876.0740949497258</v>
      </c>
      <c r="M591" s="8">
        <f>M590*(参数!$B$7-1)/(参数!$B$7+1)+E591*2/(参数!$B$7+1)</f>
        <v>3284.5184948612323</v>
      </c>
      <c r="N591" s="8">
        <f t="shared" si="176"/>
        <v>591.55560008849352</v>
      </c>
      <c r="O591" s="8">
        <f>O590*(参数!$B$8-1)/(参数!$B$8+1)+N591*2/(参数!$B$8+1)</f>
        <v>595.02154310711944</v>
      </c>
      <c r="P591" s="9" t="str">
        <f t="shared" si="185"/>
        <v>买</v>
      </c>
      <c r="Q591" s="7">
        <f>IF(P590="买",$E591/$E590-1-IF(P589="卖",参数!$B$3-IF(P591="卖",参数!$B$3+参数!$B$4,0)),"")</f>
        <v>5.7804319130874138E-3</v>
      </c>
      <c r="R591" s="8">
        <f t="shared" si="186"/>
        <v>3772.7099844129793</v>
      </c>
      <c r="S591" s="3">
        <f>R591/MAX(R$2:R591)-1</f>
        <v>-1.6531959148715081E-2</v>
      </c>
      <c r="T591" s="10">
        <f ca="1">IFERROR(AVERAGE(OFFSET(E591,0,0,-参数!B$10,1)),"")</f>
        <v>3906.5185000000006</v>
      </c>
      <c r="U591" s="10">
        <f ca="1">IFERROR(AVERAGE(OFFSET(E591,0,0,-参数!B$11,1)),"")</f>
        <v>1701.9204197530853</v>
      </c>
      <c r="V591" s="10">
        <f t="shared" ca="1" si="177"/>
        <v>2204.5980802469153</v>
      </c>
      <c r="W591" s="10">
        <f ca="1">IFERROR(AVERAGE(OFFSET(V591,0,0,-参数!B$12,1)),"")</f>
        <v>2177.7604657687998</v>
      </c>
      <c r="X591" s="11" t="str">
        <f t="shared" ca="1" si="175"/>
        <v>买</v>
      </c>
      <c r="Y591" s="12">
        <f ca="1">IF(X590="买",$E591/$E590-1-IF(X589="卖",参数!$B$3-IF(X591="卖",参数!$B$3+参数!$B$4,0)),"")</f>
        <v>5.7804319130874138E-3</v>
      </c>
      <c r="Z591" s="10">
        <f t="shared" ca="1" si="187"/>
        <v>3953.2979929491244</v>
      </c>
      <c r="AA591" s="3">
        <f ca="1">Z591/MAX(Z$2:Z591)-1</f>
        <v>-1.6531959148715414E-2</v>
      </c>
      <c r="AB591" s="8">
        <f ca="1">IFERROR(AVERAGE(OFFSET(E591,0,0,-参数!B$14,1)),"")</f>
        <v>3947.3987500000003</v>
      </c>
      <c r="AC591" s="8">
        <f ca="1">IFERROR(AVERAGE(OFFSET(E591,0,0,-参数!B$15,1)),"")</f>
        <v>3846.1855172413798</v>
      </c>
      <c r="AD591" s="9" t="str">
        <f ca="1">IFERROR(IF(OR(AND(AB591/AC591-1&lt;参数!B$16,AB591/AC591-1&gt;参数!B$17),AB591/AC591-1&lt;参数!B$18),"买","卖"),"买")</f>
        <v>买</v>
      </c>
      <c r="AE591" s="7">
        <f ca="1">IF(AD590="买",$E591/$E590-1-IF(AD589="卖",参数!$B$3-IF(AD591="卖",参数!$B$3+参数!$B$4,0)),"")</f>
        <v>5.7804319130874138E-3</v>
      </c>
      <c r="AF591" s="8">
        <f t="shared" ca="1" si="188"/>
        <v>3918.4613468743428</v>
      </c>
      <c r="AG591" s="3">
        <f ca="1">AF591/MAX(AF$2:AF591)-1</f>
        <v>-3.6395740761655193E-2</v>
      </c>
      <c r="AH591">
        <f t="shared" ca="1" si="178"/>
        <v>0</v>
      </c>
      <c r="AI591">
        <f t="shared" si="179"/>
        <v>0</v>
      </c>
      <c r="AJ591">
        <f t="shared" ca="1" si="180"/>
        <v>0</v>
      </c>
      <c r="AK591">
        <f t="shared" ca="1" si="181"/>
        <v>0</v>
      </c>
      <c r="AL591">
        <f t="shared" ca="1" si="182"/>
        <v>0</v>
      </c>
      <c r="AM591">
        <f t="shared" ca="1" si="183"/>
        <v>0</v>
      </c>
      <c r="AO591" s="9">
        <f t="shared" si="189"/>
        <v>23.559999999999945</v>
      </c>
      <c r="AP591" s="15">
        <f ca="1">IFERROR(ABS(E591-OFFSET(E591,-参数!B$20,0,1,1))/SUM(OFFSET(AO591,0,0,-参数!B$20,1)),0)</f>
        <v>0.39454474859250643</v>
      </c>
      <c r="AQ591" s="16">
        <f ca="1">(参数!B$21+参数!B$22*'000300'!AP591)^(参数!B$23)</f>
        <v>0.35873568239176867</v>
      </c>
      <c r="AR591" s="17">
        <f t="shared" ca="1" si="190"/>
        <v>4037.017367910672</v>
      </c>
      <c r="AS591" s="9" t="str">
        <f ca="1">IF(E591+参数!B$24&gt;=AR591,"买","卖")</f>
        <v>买</v>
      </c>
      <c r="AT591" s="7">
        <f ca="1">IF(AS590="买",$E591/$E590-1-IF(AS589="卖",参数!$B$3-IF(AS591="卖",参数!$B$3+参数!$B$4,0)),"")</f>
        <v>5.7804319130874138E-3</v>
      </c>
      <c r="AU591" s="8">
        <f t="shared" ca="1" si="191"/>
        <v>3639.733728778418</v>
      </c>
      <c r="AV591" s="7">
        <f ca="1">AU591/MAX(AU$2:AU591)-1</f>
        <v>-4.5868774995326822E-3</v>
      </c>
      <c r="AW591" s="3">
        <f t="shared" ca="1" si="174"/>
        <v>8.7170731948049696E-3</v>
      </c>
      <c r="AX591" s="11" t="str">
        <f ca="1">IFERROR(IF(E591&gt;MAX(OFFSET(C591,-1,0,-参数!B$27,1)),"买",IF(E591&lt;MIN(OFFSET(D591,-1,0,-参数!B$26,1)),"卖",AX590)),"卖")</f>
        <v>买</v>
      </c>
      <c r="AY591" s="12">
        <f ca="1">IF(AX590="买",$E591/$E590-1-IF(AX589="卖",参数!$B$3-IF(AX591="卖",参数!$B$3+参数!$B$4,0)),"")</f>
        <v>5.7804319130874138E-3</v>
      </c>
      <c r="AZ591" s="10">
        <f t="shared" ca="1" si="192"/>
        <v>3488.5774997313579</v>
      </c>
      <c r="BA591" s="12">
        <f ca="1">AZ591/MAX(AZ$2:AZ591)-1</f>
        <v>-1.6531959148715636E-2</v>
      </c>
    </row>
    <row r="592" spans="1:53" x14ac:dyDescent="0.15">
      <c r="A592" s="1">
        <v>39251</v>
      </c>
      <c r="B592" s="6">
        <v>4178.76</v>
      </c>
      <c r="C592" s="6">
        <v>4246.3999999999996</v>
      </c>
      <c r="D592" s="6">
        <v>4177.1899999999996</v>
      </c>
      <c r="E592" s="2">
        <v>4227.57</v>
      </c>
      <c r="F592" s="3">
        <f>E592/MAX(E$2:E592)-1</f>
        <v>0</v>
      </c>
      <c r="G592" s="2">
        <f ca="1">IFERROR(AVERAGE(OFFSET(E592,0,0,-参数!B$2,1)),"")</f>
        <v>3517.193571428571</v>
      </c>
      <c r="H592" t="str">
        <f t="shared" ca="1" si="193"/>
        <v>买</v>
      </c>
      <c r="I592" s="3">
        <f ca="1">IF(H591="买",$E592/$E591-1-IF(H590="卖",参数!$B$3-IF(H592="卖",参数!$B$3+参数!$B$4,0)),"")</f>
        <v>3.12705823807502E-2</v>
      </c>
      <c r="J592" s="2">
        <f t="shared" ca="1" si="184"/>
        <v>4669.5234522967094</v>
      </c>
      <c r="K592" s="3">
        <f ca="1">J592/MAX(J$2:J592)-1</f>
        <v>0</v>
      </c>
      <c r="L592" s="8">
        <f>L591*(参数!$B$6-1)/(参数!$B$6+1)+E592*2/(参数!$B$6+1)</f>
        <v>3909.5498954307045</v>
      </c>
      <c r="M592" s="8">
        <f>M591*(参数!$B$7-1)/(参数!$B$7+1)+E592*2/(参数!$B$7+1)</f>
        <v>3307.2426275151784</v>
      </c>
      <c r="N592" s="8">
        <f t="shared" si="176"/>
        <v>602.30726791552615</v>
      </c>
      <c r="O592" s="8">
        <f>O591*(参数!$B$8-1)/(参数!$B$8+1)+N592*2/(参数!$B$8+1)</f>
        <v>596.47868806880081</v>
      </c>
      <c r="P592" s="9" t="str">
        <f t="shared" si="185"/>
        <v>买</v>
      </c>
      <c r="Q592" s="7">
        <f>IF(P591="买",$E592/$E591-1-IF(P590="卖",参数!$B$3-IF(P592="卖",参数!$B$3+参数!$B$4,0)),"")</f>
        <v>3.12705823807502E-2</v>
      </c>
      <c r="R592" s="8">
        <f t="shared" si="186"/>
        <v>3890.6848227792443</v>
      </c>
      <c r="S592" s="3">
        <f>R592/MAX(R$2:R592)-1</f>
        <v>0</v>
      </c>
      <c r="T592" s="10">
        <f ca="1">IFERROR(AVERAGE(OFFSET(E592,0,0,-参数!B$10,1)),"")</f>
        <v>3926.3250000000016</v>
      </c>
      <c r="U592" s="10">
        <f ca="1">IFERROR(AVERAGE(OFFSET(E592,0,0,-参数!B$11,1)),"")</f>
        <v>1710.0959012345668</v>
      </c>
      <c r="V592" s="10">
        <f t="shared" ca="1" si="177"/>
        <v>2216.2290987654351</v>
      </c>
      <c r="W592" s="10">
        <f ca="1">IFERROR(AVERAGE(OFFSET(V592,0,0,-参数!B$12,1)),"")</f>
        <v>2180.1678742985418</v>
      </c>
      <c r="X592" s="11" t="str">
        <f t="shared" ca="1" si="175"/>
        <v>买</v>
      </c>
      <c r="Y592" s="12">
        <f ca="1">IF(X591="买",$E592/$E591-1-IF(X590="卖",参数!$B$3-IF(X592="卖",参数!$B$3+参数!$B$4,0)),"")</f>
        <v>3.12705823807502E-2</v>
      </c>
      <c r="Z592" s="10">
        <f t="shared" ca="1" si="187"/>
        <v>4076.9199235132942</v>
      </c>
      <c r="AA592" s="3">
        <f ca="1">Z592/MAX(Z$2:Z592)-1</f>
        <v>0</v>
      </c>
      <c r="AB592" s="8">
        <f ca="1">IFERROR(AVERAGE(OFFSET(E592,0,0,-参数!B$14,1)),"")</f>
        <v>4016.1475000000005</v>
      </c>
      <c r="AC592" s="8">
        <f ca="1">IFERROR(AVERAGE(OFFSET(E592,0,0,-参数!B$15,1)),"")</f>
        <v>3864.8593103448279</v>
      </c>
      <c r="AD592" s="9" t="str">
        <f ca="1">IFERROR(IF(OR(AND(AB592/AC592-1&lt;参数!B$16,AB592/AC592-1&gt;参数!B$17),AB592/AC592-1&lt;参数!B$18),"买","卖"),"买")</f>
        <v>买</v>
      </c>
      <c r="AE592" s="7">
        <f ca="1">IF(AD591="买",$E592/$E591-1-IF(AD590="卖",参数!$B$3-IF(AD592="卖",参数!$B$3+参数!$B$4,0)),"")</f>
        <v>3.12705823807502E-2</v>
      </c>
      <c r="AF592" s="8">
        <f t="shared" ca="1" si="188"/>
        <v>4040.9939152275624</v>
      </c>
      <c r="AG592" s="3">
        <f ca="1">AF592/MAX(AF$2:AF592)-1</f>
        <v>-6.2632743907007349E-3</v>
      </c>
      <c r="AH592">
        <f t="shared" ca="1" si="178"/>
        <v>0</v>
      </c>
      <c r="AI592">
        <f t="shared" si="179"/>
        <v>0</v>
      </c>
      <c r="AJ592">
        <f t="shared" ca="1" si="180"/>
        <v>0</v>
      </c>
      <c r="AK592">
        <f t="shared" ca="1" si="181"/>
        <v>0</v>
      </c>
      <c r="AL592">
        <f t="shared" ca="1" si="182"/>
        <v>0</v>
      </c>
      <c r="AM592">
        <f t="shared" ca="1" si="183"/>
        <v>0</v>
      </c>
      <c r="AO592" s="9">
        <f t="shared" si="189"/>
        <v>128.1899999999996</v>
      </c>
      <c r="AP592" s="15">
        <f ca="1">IFERROR(ABS(E592-OFFSET(E592,-参数!B$20,0,1,1))/SUM(OFFSET(AO592,0,0,-参数!B$20,1)),0)</f>
        <v>0.40790735203379375</v>
      </c>
      <c r="AQ592" s="16">
        <f ca="1">(参数!B$21+参数!B$22*'000300'!AP592)^(参数!B$23)</f>
        <v>0.37163059471261095</v>
      </c>
      <c r="AR592" s="17">
        <f t="shared" ca="1" si="190"/>
        <v>4107.8325558980823</v>
      </c>
      <c r="AS592" s="9" t="str">
        <f ca="1">IF(E592+参数!B$24&gt;=AR592,"买","卖")</f>
        <v>买</v>
      </c>
      <c r="AT592" s="7">
        <f ca="1">IF(AS591="买",$E592/$E591-1-IF(AS590="卖",参数!$B$3-IF(AS592="卖",参数!$B$3+参数!$B$4,0)),"")</f>
        <v>3.12705823807502E-2</v>
      </c>
      <c r="AU592" s="8">
        <f t="shared" ca="1" si="191"/>
        <v>3753.5503221881786</v>
      </c>
      <c r="AV592" s="7">
        <f ca="1">AU592/MAX(AU$2:AU592)-1</f>
        <v>0</v>
      </c>
      <c r="AW592" s="3">
        <f t="shared" ca="1" si="174"/>
        <v>1.7541462305885602E-2</v>
      </c>
      <c r="AX592" s="11" t="str">
        <f ca="1">IFERROR(IF(E592&gt;MAX(OFFSET(C592,-1,0,-参数!B$27,1)),"买",IF(E592&lt;MIN(OFFSET(D592,-1,0,-参数!B$26,1)),"卖",AX591)),"卖")</f>
        <v>买</v>
      </c>
      <c r="AY592" s="12">
        <f ca="1">IF(AX591="买",$E592/$E591-1-IF(AX590="卖",参数!$B$3-IF(AX592="卖",参数!$B$3+参数!$B$4,0)),"")</f>
        <v>3.12705823807502E-2</v>
      </c>
      <c r="AZ592" s="10">
        <f t="shared" ca="1" si="192"/>
        <v>3597.667349828339</v>
      </c>
      <c r="BA592" s="12">
        <f ca="1">AZ592/MAX(AZ$2:AZ592)-1</f>
        <v>0</v>
      </c>
    </row>
    <row r="593" spans="1:53" x14ac:dyDescent="0.15">
      <c r="A593" s="1">
        <v>39252</v>
      </c>
      <c r="B593" s="6">
        <v>4227.59</v>
      </c>
      <c r="C593" s="6">
        <v>4254.71</v>
      </c>
      <c r="D593" s="6">
        <v>4186.18</v>
      </c>
      <c r="E593" s="2">
        <v>4253</v>
      </c>
      <c r="F593" s="3">
        <f>E593/MAX(E$2:E593)-1</f>
        <v>0</v>
      </c>
      <c r="G593" s="2">
        <f ca="1">IFERROR(AVERAGE(OFFSET(E593,0,0,-参数!B$2,1)),"")</f>
        <v>3543.7823214285704</v>
      </c>
      <c r="H593" t="str">
        <f t="shared" ca="1" si="193"/>
        <v>买</v>
      </c>
      <c r="I593" s="3">
        <f ca="1">IF(H592="买",$E593/$E592-1-IF(H591="卖",参数!$B$3-IF(H593="卖",参数!$B$3+参数!$B$4,0)),"")</f>
        <v>6.0152759150056134E-3</v>
      </c>
      <c r="J593" s="2">
        <f t="shared" ca="1" si="184"/>
        <v>4697.6119242538634</v>
      </c>
      <c r="K593" s="3">
        <f ca="1">J593/MAX(J$2:J593)-1</f>
        <v>0</v>
      </c>
      <c r="L593" s="8">
        <f>L592*(参数!$B$6-1)/(参数!$B$6+1)+E593*2/(参数!$B$6+1)</f>
        <v>3942.2594291992091</v>
      </c>
      <c r="M593" s="8">
        <f>M592*(参数!$B$7-1)/(参数!$B$7+1)+E593*2/(参数!$B$7+1)</f>
        <v>3330.0319617919208</v>
      </c>
      <c r="N593" s="8">
        <f t="shared" si="176"/>
        <v>612.22746740728826</v>
      </c>
      <c r="O593" s="8">
        <f>O592*(参数!$B$8-1)/(参数!$B$8+1)+N593*2/(参数!$B$8+1)</f>
        <v>599.62844393649834</v>
      </c>
      <c r="P593" s="9" t="str">
        <f t="shared" si="185"/>
        <v>买</v>
      </c>
      <c r="Q593" s="7">
        <f>IF(P592="买",$E593/$E592-1-IF(P591="卖",参数!$B$3-IF(P593="卖",参数!$B$3+参数!$B$4,0)),"")</f>
        <v>6.0152759150056134E-3</v>
      </c>
      <c r="R593" s="8">
        <f t="shared" si="186"/>
        <v>3914.0883654865861</v>
      </c>
      <c r="S593" s="3">
        <f>R593/MAX(R$2:R593)-1</f>
        <v>0</v>
      </c>
      <c r="T593" s="10">
        <f ca="1">IFERROR(AVERAGE(OFFSET(E593,0,0,-参数!B$10,1)),"")</f>
        <v>3945.4505000000004</v>
      </c>
      <c r="U593" s="10">
        <f ca="1">IFERROR(AVERAGE(OFFSET(E593,0,0,-参数!B$11,1)),"")</f>
        <v>1718.3629876543198</v>
      </c>
      <c r="V593" s="10">
        <f t="shared" ca="1" si="177"/>
        <v>2227.0875123456808</v>
      </c>
      <c r="W593" s="10">
        <f ca="1">IFERROR(AVERAGE(OFFSET(V593,0,0,-参数!B$12,1)),"")</f>
        <v>2184.3582766554446</v>
      </c>
      <c r="X593" s="11" t="str">
        <f t="shared" ca="1" si="175"/>
        <v>买</v>
      </c>
      <c r="Y593" s="12">
        <f ca="1">IF(X592="买",$E593/$E592-1-IF(X591="卖",参数!$B$3-IF(X593="卖",参数!$B$3+参数!$B$4,0)),"")</f>
        <v>6.0152759150056134E-3</v>
      </c>
      <c r="Z593" s="10">
        <f t="shared" ca="1" si="187"/>
        <v>4101.4437217366103</v>
      </c>
      <c r="AA593" s="3">
        <f ca="1">Z593/MAX(Z$2:Z593)-1</f>
        <v>0</v>
      </c>
      <c r="AB593" s="8">
        <f ca="1">IFERROR(AVERAGE(OFFSET(E593,0,0,-参数!B$14,1)),"")</f>
        <v>4072.4850000000001</v>
      </c>
      <c r="AC593" s="8">
        <f ca="1">IFERROR(AVERAGE(OFFSET(E593,0,0,-参数!B$15,1)),"")</f>
        <v>3883.8841379310352</v>
      </c>
      <c r="AD593" s="9" t="str">
        <f ca="1">IFERROR(IF(OR(AND(AB593/AC593-1&lt;参数!B$16,AB593/AC593-1&gt;参数!B$17),AB593/AC593-1&lt;参数!B$18),"买","卖"),"买")</f>
        <v>买</v>
      </c>
      <c r="AE593" s="7">
        <f ca="1">IF(AD592="买",$E593/$E592-1-IF(AD591="卖",参数!$B$3-IF(AD593="卖",参数!$B$3+参数!$B$4,0)),"")</f>
        <v>6.0152759150056134E-3</v>
      </c>
      <c r="AF593" s="8">
        <f t="shared" ca="1" si="188"/>
        <v>4065.301608598515</v>
      </c>
      <c r="AG593" s="3">
        <f ca="1">AF593/MAX(AF$2:AF593)-1</f>
        <v>-2.8567379928656766E-4</v>
      </c>
      <c r="AH593">
        <f t="shared" ca="1" si="178"/>
        <v>0</v>
      </c>
      <c r="AI593">
        <f t="shared" si="179"/>
        <v>0</v>
      </c>
      <c r="AJ593">
        <f t="shared" ca="1" si="180"/>
        <v>0</v>
      </c>
      <c r="AK593">
        <f t="shared" ca="1" si="181"/>
        <v>0</v>
      </c>
      <c r="AL593">
        <f t="shared" ca="1" si="182"/>
        <v>0</v>
      </c>
      <c r="AM593">
        <f t="shared" ca="1" si="183"/>
        <v>0</v>
      </c>
      <c r="AO593" s="9">
        <f t="shared" si="189"/>
        <v>25.430000000000291</v>
      </c>
      <c r="AP593" s="15">
        <f ca="1">IFERROR(ABS(E593-OFFSET(E593,-参数!B$20,0,1,1))/SUM(OFFSET(AO593,0,0,-参数!B$20,1)),0)</f>
        <v>0.42257335162418475</v>
      </c>
      <c r="AQ593" s="16">
        <f ca="1">(参数!B$21+参数!B$22*'000300'!AP593)^(参数!B$23)</f>
        <v>0.38578328431733827</v>
      </c>
      <c r="AR593" s="17">
        <f t="shared" ca="1" si="190"/>
        <v>4163.8357292596738</v>
      </c>
      <c r="AS593" s="9" t="str">
        <f ca="1">IF(E593+参数!B$24&gt;=AR593,"买","卖")</f>
        <v>买</v>
      </c>
      <c r="AT593" s="7">
        <f ca="1">IF(AS592="买",$E593/$E592-1-IF(AS591="卖",参数!$B$3-IF(AS593="卖",参数!$B$3+参数!$B$4,0)),"")</f>
        <v>6.0152759150056134E-3</v>
      </c>
      <c r="AU593" s="8">
        <f t="shared" ca="1" si="191"/>
        <v>3776.1289630369988</v>
      </c>
      <c r="AV593" s="7">
        <f ca="1">AU593/MAX(AU$2:AU593)-1</f>
        <v>0</v>
      </c>
      <c r="AW593" s="3">
        <f t="shared" ca="1" si="174"/>
        <v>1.363326586454483E-2</v>
      </c>
      <c r="AX593" s="11" t="str">
        <f ca="1">IFERROR(IF(E593&gt;MAX(OFFSET(C593,-1,0,-参数!B$27,1)),"买",IF(E593&lt;MIN(OFFSET(D593,-1,0,-参数!B$26,1)),"卖",AX592)),"卖")</f>
        <v>买</v>
      </c>
      <c r="AY593" s="12">
        <f ca="1">IF(AX592="买",$E593/$E592-1-IF(AX591="卖",参数!$B$3-IF(AX593="卖",参数!$B$3+参数!$B$4,0)),"")</f>
        <v>6.0152759150056134E-3</v>
      </c>
      <c r="AZ593" s="10">
        <f t="shared" ca="1" si="192"/>
        <v>3619.3083115879635</v>
      </c>
      <c r="BA593" s="12">
        <f ca="1">AZ593/MAX(AZ$2:AZ593)-1</f>
        <v>0</v>
      </c>
    </row>
    <row r="594" spans="1:53" x14ac:dyDescent="0.15">
      <c r="A594" s="1">
        <v>39253</v>
      </c>
      <c r="B594" s="6">
        <v>4268.6499999999996</v>
      </c>
      <c r="C594" s="6">
        <v>4292.2</v>
      </c>
      <c r="D594" s="6">
        <v>4138.33</v>
      </c>
      <c r="E594" s="2">
        <v>4157.6000000000004</v>
      </c>
      <c r="F594" s="3">
        <f>E594/MAX(E$2:E594)-1</f>
        <v>-2.2431225017634504E-2</v>
      </c>
      <c r="G594" s="2">
        <f ca="1">IFERROR(AVERAGE(OFFSET(E594,0,0,-参数!B$2,1)),"")</f>
        <v>3568.3105357142849</v>
      </c>
      <c r="H594" t="str">
        <f t="shared" ca="1" si="193"/>
        <v>买</v>
      </c>
      <c r="I594" s="3">
        <f ca="1">IF(H593="买",$E594/$E593-1-IF(H592="卖",参数!$B$3-IF(H594="卖",参数!$B$3+参数!$B$4,0)),"")</f>
        <v>-2.2431225017634504E-2</v>
      </c>
      <c r="J594" s="2">
        <f t="shared" ca="1" si="184"/>
        <v>4592.2387341354024</v>
      </c>
      <c r="K594" s="3">
        <f ca="1">J594/MAX(J$2:J594)-1</f>
        <v>-2.2431225017634393E-2</v>
      </c>
      <c r="L594" s="8">
        <f>L593*(参数!$B$6-1)/(参数!$B$6+1)+E594*2/(参数!$B$6+1)</f>
        <v>3962.7680549897605</v>
      </c>
      <c r="M594" s="8">
        <f>M593*(参数!$B$7-1)/(参数!$B$7+1)+E594*2/(参数!$B$7+1)</f>
        <v>3349.973360302959</v>
      </c>
      <c r="N594" s="8">
        <f t="shared" si="176"/>
        <v>612.79469468680145</v>
      </c>
      <c r="O594" s="8">
        <f>O593*(参数!$B$8-1)/(参数!$B$8+1)+N594*2/(参数!$B$8+1)</f>
        <v>602.26169408655892</v>
      </c>
      <c r="P594" s="9" t="str">
        <f t="shared" si="185"/>
        <v>买</v>
      </c>
      <c r="Q594" s="7">
        <f>IF(P593="买",$E594/$E593-1-IF(P592="卖",参数!$B$3-IF(P594="卖",参数!$B$3+参数!$B$4,0)),"")</f>
        <v>-2.2431225017634504E-2</v>
      </c>
      <c r="R594" s="8">
        <f t="shared" si="186"/>
        <v>3826.2905686214513</v>
      </c>
      <c r="S594" s="3">
        <f>R594/MAX(R$2:R594)-1</f>
        <v>-2.2431225017634504E-2</v>
      </c>
      <c r="T594" s="10">
        <f ca="1">IFERROR(AVERAGE(OFFSET(E594,0,0,-参数!B$10,1)),"")</f>
        <v>3956.3830000000003</v>
      </c>
      <c r="U594" s="10">
        <f ca="1">IFERROR(AVERAGE(OFFSET(E594,0,0,-参数!B$11,1)),"")</f>
        <v>1726.4123209876532</v>
      </c>
      <c r="V594" s="10">
        <f t="shared" ca="1" si="177"/>
        <v>2229.9706790123473</v>
      </c>
      <c r="W594" s="10">
        <f ca="1">IFERROR(AVERAGE(OFFSET(V594,0,0,-参数!B$12,1)),"")</f>
        <v>2189.6546301907974</v>
      </c>
      <c r="X594" s="11" t="str">
        <f t="shared" ca="1" si="175"/>
        <v>买</v>
      </c>
      <c r="Y594" s="12">
        <f ca="1">IF(X593="买",$E594/$E593-1-IF(X592="卖",参数!$B$3-IF(X594="卖",参数!$B$3+参数!$B$4,0)),"")</f>
        <v>-2.2431225017634504E-2</v>
      </c>
      <c r="Z594" s="10">
        <f t="shared" ca="1" si="187"/>
        <v>4009.4433147171721</v>
      </c>
      <c r="AA594" s="3">
        <f ca="1">Z594/MAX(Z$2:Z594)-1</f>
        <v>-2.2431225017634504E-2</v>
      </c>
      <c r="AB594" s="8">
        <f ca="1">IFERROR(AVERAGE(OFFSET(E594,0,0,-参数!B$14,1)),"")</f>
        <v>4112.4512500000001</v>
      </c>
      <c r="AC594" s="8">
        <f ca="1">IFERROR(AVERAGE(OFFSET(E594,0,0,-参数!B$15,1)),"")</f>
        <v>3898.8182758620692</v>
      </c>
      <c r="AD594" s="9" t="str">
        <f ca="1">IFERROR(IF(OR(AND(AB594/AC594-1&lt;参数!B$16,AB594/AC594-1&gt;参数!B$17),AB594/AC594-1&lt;参数!B$18),"买","卖"),"买")</f>
        <v>买</v>
      </c>
      <c r="AE594" s="7">
        <f ca="1">IF(AD593="买",$E594/$E593-1-IF(AD592="卖",参数!$B$3-IF(AD594="卖",参数!$B$3+参数!$B$4,0)),"")</f>
        <v>-2.2431225017634504E-2</v>
      </c>
      <c r="AF594" s="8">
        <f t="shared" ca="1" si="188"/>
        <v>3974.1119134514902</v>
      </c>
      <c r="AG594" s="3">
        <f ca="1">AF594/MAX(AF$2:AF594)-1</f>
        <v>-2.2710490803647621E-2</v>
      </c>
      <c r="AH594">
        <f t="shared" ca="1" si="178"/>
        <v>0</v>
      </c>
      <c r="AI594">
        <f t="shared" si="179"/>
        <v>0</v>
      </c>
      <c r="AJ594">
        <f t="shared" ca="1" si="180"/>
        <v>0</v>
      </c>
      <c r="AK594">
        <f t="shared" ca="1" si="181"/>
        <v>0</v>
      </c>
      <c r="AL594">
        <f t="shared" ca="1" si="182"/>
        <v>0</v>
      </c>
      <c r="AM594">
        <f t="shared" ca="1" si="183"/>
        <v>0</v>
      </c>
      <c r="AO594" s="9">
        <f t="shared" si="189"/>
        <v>95.399999999999636</v>
      </c>
      <c r="AP594" s="15">
        <f ca="1">IFERROR(ABS(E594-OFFSET(E594,-参数!B$20,0,1,1))/SUM(OFFSET(AO594,0,0,-参数!B$20,1)),0)</f>
        <v>0.3846312866616709</v>
      </c>
      <c r="AQ594" s="16">
        <f ca="1">(参数!B$21+参数!B$22*'000300'!AP594)^(参数!B$23)</f>
        <v>0.3491691916285124</v>
      </c>
      <c r="AR594" s="17">
        <f t="shared" ca="1" si="190"/>
        <v>4161.658404714859</v>
      </c>
      <c r="AS594" s="9" t="str">
        <f ca="1">IF(E594+参数!B$24&gt;=AR594,"买","卖")</f>
        <v>买</v>
      </c>
      <c r="AT594" s="7">
        <f ca="1">IF(AS593="买",$E594/$E593-1-IF(AS592="卖",参数!$B$3-IF(AS594="卖",参数!$B$3+参数!$B$4,0)),"")</f>
        <v>-2.2431225017634504E-2</v>
      </c>
      <c r="AU594" s="8">
        <f t="shared" ca="1" si="191"/>
        <v>3691.4257645715093</v>
      </c>
      <c r="AV594" s="7">
        <f ca="1">AU594/MAX(AU$2:AU594)-1</f>
        <v>-2.2431225017634393E-2</v>
      </c>
      <c r="AW594" s="3">
        <f t="shared" ca="1" si="174"/>
        <v>-5.2291317102515222E-4</v>
      </c>
      <c r="AX594" s="11" t="str">
        <f ca="1">IFERROR(IF(E594&gt;MAX(OFFSET(C594,-1,0,-参数!B$27,1)),"买",IF(E594&lt;MIN(OFFSET(D594,-1,0,-参数!B$26,1)),"卖",AX593)),"卖")</f>
        <v>买</v>
      </c>
      <c r="AY594" s="12">
        <f ca="1">IF(AX593="买",$E594/$E593-1-IF(AX592="卖",参数!$B$3-IF(AX594="卖",参数!$B$3+参数!$B$4,0)),"")</f>
        <v>-2.2431225017634504E-2</v>
      </c>
      <c r="AZ594" s="10">
        <f t="shared" ca="1" si="192"/>
        <v>3538.1227924425393</v>
      </c>
      <c r="BA594" s="12">
        <f ca="1">AZ594/MAX(AZ$2:AZ594)-1</f>
        <v>-2.2431225017634393E-2</v>
      </c>
    </row>
    <row r="595" spans="1:53" x14ac:dyDescent="0.15">
      <c r="A595" s="1">
        <v>39254</v>
      </c>
      <c r="B595" s="6">
        <v>4140.6899999999996</v>
      </c>
      <c r="C595" s="6">
        <v>4208.87</v>
      </c>
      <c r="D595" s="6">
        <v>4110.96</v>
      </c>
      <c r="E595" s="2">
        <v>4197.28</v>
      </c>
      <c r="F595" s="3">
        <f>E595/MAX(E$2:E595)-1</f>
        <v>-1.310134023042564E-2</v>
      </c>
      <c r="G595" s="2">
        <f ca="1">IFERROR(AVERAGE(OFFSET(E595,0,0,-参数!B$2,1)),"")</f>
        <v>3593.3039285714281</v>
      </c>
      <c r="H595" t="str">
        <f t="shared" ca="1" si="193"/>
        <v>买</v>
      </c>
      <c r="I595" s="3">
        <f ca="1">IF(H594="买",$E595/$E594-1-IF(H593="卖",参数!$B$3-IF(H595="卖",参数!$B$3+参数!$B$4,0)),"")</f>
        <v>9.5439676736577272E-3</v>
      </c>
      <c r="J595" s="2">
        <f t="shared" ca="1" si="184"/>
        <v>4636.0669121637093</v>
      </c>
      <c r="K595" s="3">
        <f ca="1">J595/MAX(J$2:J595)-1</f>
        <v>-1.310134023042564E-2</v>
      </c>
      <c r="L595" s="8">
        <f>L594*(参数!$B$6-1)/(参数!$B$6+1)+E595*2/(参数!$B$6+1)</f>
        <v>3985.1025259431162</v>
      </c>
      <c r="M595" s="8">
        <f>M594*(参数!$B$7-1)/(参数!$B$7+1)+E595*2/(参数!$B$7+1)</f>
        <v>3370.390387765538</v>
      </c>
      <c r="N595" s="8">
        <f t="shared" si="176"/>
        <v>614.71213817757825</v>
      </c>
      <c r="O595" s="8">
        <f>O594*(参数!$B$8-1)/(参数!$B$8+1)+N595*2/(参数!$B$8+1)</f>
        <v>604.75178290476276</v>
      </c>
      <c r="P595" s="9" t="str">
        <f t="shared" si="185"/>
        <v>买</v>
      </c>
      <c r="Q595" s="7">
        <f>IF(P594="买",$E595/$E594-1-IF(P593="卖",参数!$B$3-IF(P595="卖",参数!$B$3+参数!$B$4,0)),"")</f>
        <v>9.5439676736577272E-3</v>
      </c>
      <c r="R595" s="8">
        <f t="shared" si="186"/>
        <v>3862.8085621183959</v>
      </c>
      <c r="S595" s="3">
        <f>R595/MAX(R$2:R595)-1</f>
        <v>-1.310134023042564E-2</v>
      </c>
      <c r="T595" s="10">
        <f ca="1">IFERROR(AVERAGE(OFFSET(E595,0,0,-参数!B$10,1)),"")</f>
        <v>3970.2595000000001</v>
      </c>
      <c r="U595" s="10">
        <f ca="1">IFERROR(AVERAGE(OFFSET(E595,0,0,-参数!B$11,1)),"")</f>
        <v>1734.5479012345668</v>
      </c>
      <c r="V595" s="10">
        <f t="shared" ca="1" si="177"/>
        <v>2235.7115987654333</v>
      </c>
      <c r="W595" s="10">
        <f ca="1">IFERROR(AVERAGE(OFFSET(V595,0,0,-参数!B$12,1)),"")</f>
        <v>2196.19993939394</v>
      </c>
      <c r="X595" s="11" t="str">
        <f t="shared" ca="1" si="175"/>
        <v>买</v>
      </c>
      <c r="Y595" s="12">
        <f ca="1">IF(X594="买",$E595/$E594-1-IF(X593="卖",参数!$B$3-IF(X595="卖",参数!$B$3+参数!$B$4,0)),"")</f>
        <v>9.5439676736577272E-3</v>
      </c>
      <c r="Z595" s="10">
        <f t="shared" ca="1" si="187"/>
        <v>4047.7093121021958</v>
      </c>
      <c r="AA595" s="3">
        <f ca="1">Z595/MAX(Z$2:Z595)-1</f>
        <v>-1.310134023042564E-2</v>
      </c>
      <c r="AB595" s="8">
        <f ca="1">IFERROR(AVERAGE(OFFSET(E595,0,0,-参数!B$14,1)),"")</f>
        <v>4145.6287499999999</v>
      </c>
      <c r="AC595" s="8">
        <f ca="1">IFERROR(AVERAGE(OFFSET(E595,0,0,-参数!B$15,1)),"")</f>
        <v>3915.8758620689655</v>
      </c>
      <c r="AD595" s="9" t="str">
        <f ca="1">IFERROR(IF(OR(AND(AB595/AC595-1&lt;参数!B$16,AB595/AC595-1&gt;参数!B$17),AB595/AC595-1&lt;参数!B$18),"买","卖"),"买")</f>
        <v>买</v>
      </c>
      <c r="AE595" s="7">
        <f ca="1">IF(AD594="买",$E595/$E594-1-IF(AD593="卖",参数!$B$3-IF(AD595="卖",参数!$B$3+参数!$B$4,0)),"")</f>
        <v>9.5439676736577272E-3</v>
      </c>
      <c r="AF595" s="8">
        <f t="shared" ca="1" si="188"/>
        <v>4012.0407090849694</v>
      </c>
      <c r="AG595" s="3">
        <f ca="1">AF595/MAX(AF$2:AF595)-1</f>
        <v>-1.3383271320072776E-2</v>
      </c>
      <c r="AH595">
        <f t="shared" ca="1" si="178"/>
        <v>0</v>
      </c>
      <c r="AI595">
        <f t="shared" si="179"/>
        <v>0</v>
      </c>
      <c r="AJ595">
        <f t="shared" ca="1" si="180"/>
        <v>0</v>
      </c>
      <c r="AK595">
        <f t="shared" ca="1" si="181"/>
        <v>0</v>
      </c>
      <c r="AL595">
        <f t="shared" ca="1" si="182"/>
        <v>1</v>
      </c>
      <c r="AM595">
        <f t="shared" ca="1" si="183"/>
        <v>0</v>
      </c>
      <c r="AO595" s="9">
        <f t="shared" si="189"/>
        <v>39.679999999999382</v>
      </c>
      <c r="AP595" s="15">
        <f ca="1">IFERROR(ABS(E595-OFFSET(E595,-参数!B$20,0,1,1))/SUM(OFFSET(AO595,0,0,-参数!B$20,1)),0)</f>
        <v>0.38034139510238063</v>
      </c>
      <c r="AQ595" s="16">
        <f ca="1">(参数!B$21+参数!B$22*'000300'!AP595)^(参数!B$23)</f>
        <v>0.34502944627379728</v>
      </c>
      <c r="AR595" s="17">
        <f t="shared" ca="1" si="190"/>
        <v>4173.9489040114804</v>
      </c>
      <c r="AS595" s="9" t="str">
        <f ca="1">IF(E595+参数!B$24&gt;=AR595,"买","卖")</f>
        <v>买</v>
      </c>
      <c r="AT595" s="7">
        <f ca="1">IF(AS594="买",$E595/$E594-1-IF(AS593="卖",参数!$B$3-IF(AS595="卖",参数!$B$3+参数!$B$4,0)),"")</f>
        <v>9.5439676736577272E-3</v>
      </c>
      <c r="AU595" s="8">
        <f t="shared" ca="1" si="191"/>
        <v>3726.6566127382871</v>
      </c>
      <c r="AV595" s="7">
        <f ca="1">AU595/MAX(AU$2:AU595)-1</f>
        <v>-1.3101340230425529E-2</v>
      </c>
      <c r="AW595" s="3">
        <f t="shared" ref="AW595:AW658" ca="1" si="194">AR595/AR594-1</f>
        <v>2.9532696106671086E-3</v>
      </c>
      <c r="AX595" s="11" t="str">
        <f ca="1">IFERROR(IF(E595&gt;MAX(OFFSET(C595,-1,0,-参数!B$27,1)),"买",IF(E595&lt;MIN(OFFSET(D595,-1,0,-参数!B$26,1)),"卖",AX594)),"卖")</f>
        <v>买</v>
      </c>
      <c r="AY595" s="12">
        <f ca="1">IF(AX594="买",$E595/$E594-1-IF(AX593="卖",参数!$B$3-IF(AX595="卖",参数!$B$3+参数!$B$4,0)),"")</f>
        <v>9.5439676736577272E-3</v>
      </c>
      <c r="AZ595" s="10">
        <f t="shared" ca="1" si="192"/>
        <v>3571.8905219990424</v>
      </c>
      <c r="BA595" s="12">
        <f ca="1">AZ595/MAX(AZ$2:AZ595)-1</f>
        <v>-1.310134023042564E-2</v>
      </c>
    </row>
    <row r="596" spans="1:53" x14ac:dyDescent="0.15">
      <c r="A596" s="1">
        <v>39255</v>
      </c>
      <c r="B596" s="6">
        <v>4203.13</v>
      </c>
      <c r="C596" s="6">
        <v>4220.92</v>
      </c>
      <c r="D596" s="6">
        <v>3970.35</v>
      </c>
      <c r="E596" s="2">
        <v>4051.43</v>
      </c>
      <c r="F596" s="3">
        <f>E596/MAX(E$2:E596)-1</f>
        <v>-4.7394780155184613E-2</v>
      </c>
      <c r="G596" s="2">
        <f ca="1">IFERROR(AVERAGE(OFFSET(E596,0,0,-参数!B$2,1)),"")</f>
        <v>3615.9491071428561</v>
      </c>
      <c r="H596" t="str">
        <f t="shared" ca="1" si="193"/>
        <v>买</v>
      </c>
      <c r="I596" s="3">
        <f ca="1">IF(H595="买",$E596/$E595-1-IF(H594="卖",参数!$B$3-IF(H596="卖",参数!$B$3+参数!$B$4,0)),"")</f>
        <v>-3.474869439255901E-2</v>
      </c>
      <c r="J596" s="2">
        <f t="shared" ca="1" si="184"/>
        <v>4474.969639849478</v>
      </c>
      <c r="K596" s="3">
        <f ca="1">J596/MAX(J$2:J596)-1</f>
        <v>-4.7394780155184613E-2</v>
      </c>
      <c r="L596" s="8">
        <f>L595*(参数!$B$6-1)/(参数!$B$6+1)+E596*2/(参数!$B$6+1)</f>
        <v>3991.4194282342473</v>
      </c>
      <c r="M596" s="8">
        <f>M595*(参数!$B$7-1)/(参数!$B$7+1)+E596*2/(参数!$B$7+1)</f>
        <v>3386.8009808314287</v>
      </c>
      <c r="N596" s="8">
        <f t="shared" si="176"/>
        <v>604.61844740281867</v>
      </c>
      <c r="O596" s="8">
        <f>O595*(参数!$B$8-1)/(参数!$B$8+1)+N596*2/(参数!$B$8+1)</f>
        <v>604.72511580437401</v>
      </c>
      <c r="P596" s="9" t="str">
        <f t="shared" si="185"/>
        <v>买</v>
      </c>
      <c r="Q596" s="7">
        <f>IF(P595="买",$E596/$E595-1-IF(P594="卖",参数!$B$3-IF(P596="卖",参数!$B$3+参数!$B$4,0)),"")</f>
        <v>-3.474869439255901E-2</v>
      </c>
      <c r="R596" s="8">
        <f t="shared" si="186"/>
        <v>3728.5810078963837</v>
      </c>
      <c r="S596" s="3">
        <f>R596/MAX(R$2:R596)-1</f>
        <v>-4.7394780155184613E-2</v>
      </c>
      <c r="T596" s="10">
        <f ca="1">IFERROR(AVERAGE(OFFSET(E596,0,0,-参数!B$10,1)),"")</f>
        <v>3973.5684999999999</v>
      </c>
      <c r="U596" s="10">
        <f ca="1">IFERROR(AVERAGE(OFFSET(E596,0,0,-参数!B$11,1)),"")</f>
        <v>1742.3323209876535</v>
      </c>
      <c r="V596" s="10">
        <f t="shared" ca="1" si="177"/>
        <v>2231.2361790123464</v>
      </c>
      <c r="W596" s="10">
        <f ca="1">IFERROR(AVERAGE(OFFSET(V596,0,0,-参数!B$12,1)),"")</f>
        <v>2202.6353265993271</v>
      </c>
      <c r="X596" s="11" t="str">
        <f t="shared" ca="1" si="175"/>
        <v>买</v>
      </c>
      <c r="Y596" s="12">
        <f ca="1">IF(X595="买",$E596/$E595-1-IF(X594="卖",参数!$B$3-IF(X596="卖",参数!$B$3+参数!$B$4,0)),"")</f>
        <v>-3.474869439255901E-2</v>
      </c>
      <c r="Z596" s="10">
        <f t="shared" ca="1" si="187"/>
        <v>3907.0566982260411</v>
      </c>
      <c r="AA596" s="3">
        <f ca="1">Z596/MAX(Z$2:Z596)-1</f>
        <v>-4.7394780155184724E-2</v>
      </c>
      <c r="AB596" s="8">
        <f ca="1">IFERROR(AVERAGE(OFFSET(E596,0,0,-参数!B$14,1)),"")</f>
        <v>4147.5437499999998</v>
      </c>
      <c r="AC596" s="8">
        <f ca="1">IFERROR(AVERAGE(OFFSET(E596,0,0,-参数!B$15,1)),"")</f>
        <v>3926.8072413793107</v>
      </c>
      <c r="AD596" s="9" t="str">
        <f ca="1">IFERROR(IF(OR(AND(AB596/AC596-1&lt;参数!B$16,AB596/AC596-1&gt;参数!B$17),AB596/AC596-1&lt;参数!B$18),"买","卖"),"买")</f>
        <v>买</v>
      </c>
      <c r="AE596" s="7">
        <f ca="1">IF(AD595="买",$E596/$E595-1-IF(AD594="卖",参数!$B$3-IF(AD596="卖",参数!$B$3+参数!$B$4,0)),"")</f>
        <v>-3.474869439255901E-2</v>
      </c>
      <c r="AF596" s="8">
        <f t="shared" ca="1" si="188"/>
        <v>3872.6275325944703</v>
      </c>
      <c r="AG596" s="3">
        <f ca="1">AF596/MAX(AF$2:AF596)-1</f>
        <v>-4.7666914507557778E-2</v>
      </c>
      <c r="AH596">
        <f t="shared" ca="1" si="178"/>
        <v>0</v>
      </c>
      <c r="AI596">
        <f t="shared" si="179"/>
        <v>0</v>
      </c>
      <c r="AJ596">
        <f t="shared" ca="1" si="180"/>
        <v>0</v>
      </c>
      <c r="AK596">
        <f t="shared" ca="1" si="181"/>
        <v>0</v>
      </c>
      <c r="AL596">
        <f t="shared" ca="1" si="182"/>
        <v>0</v>
      </c>
      <c r="AM596">
        <f t="shared" ca="1" si="183"/>
        <v>0</v>
      </c>
      <c r="AO596" s="9">
        <f t="shared" si="189"/>
        <v>145.84999999999991</v>
      </c>
      <c r="AP596" s="15">
        <f ca="1">IFERROR(ABS(E596-OFFSET(E596,-参数!B$20,0,1,1))/SUM(OFFSET(AO596,0,0,-参数!B$20,1)),0)</f>
        <v>0.32844139127385807</v>
      </c>
      <c r="AQ596" s="16">
        <f ca="1">(参数!B$21+参数!B$22*'000300'!AP596)^(参数!B$23)</f>
        <v>0.29494594257927303</v>
      </c>
      <c r="AR596" s="17">
        <f t="shared" ca="1" si="190"/>
        <v>4137.8124503840345</v>
      </c>
      <c r="AS596" s="9" t="str">
        <f ca="1">IF(E596+参数!B$24&gt;=AR596,"买","卖")</f>
        <v>卖</v>
      </c>
      <c r="AT596" s="7">
        <f ca="1">IF(AS595="买",$E596/$E595-1-IF(AS594="卖",参数!$B$3-IF(AS596="卖",参数!$B$3+参数!$B$4,0)),"")</f>
        <v>-3.474869439255901E-2</v>
      </c>
      <c r="AU596" s="8">
        <f t="shared" ca="1" si="191"/>
        <v>3597.1601609962354</v>
      </c>
      <c r="AV596" s="7">
        <f ca="1">AU596/MAX(AU$2:AU596)-1</f>
        <v>-4.7394780155184502E-2</v>
      </c>
      <c r="AW596" s="3">
        <f t="shared" ca="1" si="194"/>
        <v>-8.6576176322417098E-3</v>
      </c>
      <c r="AX596" s="11" t="str">
        <f ca="1">IFERROR(IF(E596&gt;MAX(OFFSET(C596,-1,0,-参数!B$27,1)),"买",IF(E596&lt;MIN(OFFSET(D596,-1,0,-参数!B$26,1)),"卖",AX595)),"卖")</f>
        <v>买</v>
      </c>
      <c r="AY596" s="12">
        <f ca="1">IF(AX595="买",$E596/$E595-1-IF(AX594="卖",参数!$B$3-IF(AX596="卖",参数!$B$3+参数!$B$4,0)),"")</f>
        <v>-3.474869439255901E-2</v>
      </c>
      <c r="AZ596" s="10">
        <f t="shared" ca="1" si="192"/>
        <v>3447.7719898464197</v>
      </c>
      <c r="BA596" s="12">
        <f ca="1">AZ596/MAX(AZ$2:AZ596)-1</f>
        <v>-4.7394780155184613E-2</v>
      </c>
    </row>
    <row r="597" spans="1:53" x14ac:dyDescent="0.15">
      <c r="A597" s="1">
        <v>39258</v>
      </c>
      <c r="B597" s="6">
        <v>4066.45</v>
      </c>
      <c r="C597" s="6">
        <v>4105.99</v>
      </c>
      <c r="D597" s="6">
        <v>3850.84</v>
      </c>
      <c r="E597" s="2">
        <v>3877.59</v>
      </c>
      <c r="F597" s="3">
        <f>E597/MAX(E$2:E597)-1</f>
        <v>-8.8269456853985351E-2</v>
      </c>
      <c r="G597" s="2">
        <f ca="1">IFERROR(AVERAGE(OFFSET(E597,0,0,-参数!B$2,1)),"")</f>
        <v>3635.5171428571416</v>
      </c>
      <c r="H597" t="str">
        <f t="shared" ca="1" si="193"/>
        <v>买</v>
      </c>
      <c r="I597" s="3">
        <f ca="1">IF(H596="买",$E597/$E596-1-IF(H595="卖",参数!$B$3-IF(H597="卖",参数!$B$3+参数!$B$4,0)),"")</f>
        <v>-4.2908306449821354E-2</v>
      </c>
      <c r="J597" s="2">
        <f t="shared" ca="1" si="184"/>
        <v>4282.9562711891695</v>
      </c>
      <c r="K597" s="3">
        <f ca="1">J597/MAX(J$2:J597)-1</f>
        <v>-8.8269456853985462E-2</v>
      </c>
      <c r="L597" s="8">
        <f>L596*(参数!$B$6-1)/(参数!$B$6+1)+E597*2/(参数!$B$6+1)</f>
        <v>3980.5785303071762</v>
      </c>
      <c r="M597" s="8">
        <f>M596*(参数!$B$7-1)/(参数!$B$7+1)+E597*2/(参数!$B$7+1)</f>
        <v>3398.6272222571774</v>
      </c>
      <c r="N597" s="8">
        <f t="shared" si="176"/>
        <v>581.95130804999872</v>
      </c>
      <c r="O597" s="8">
        <f>O596*(参数!$B$8-1)/(参数!$B$8+1)+N597*2/(参数!$B$8+1)</f>
        <v>600.17035425349889</v>
      </c>
      <c r="P597" s="9" t="str">
        <f t="shared" si="185"/>
        <v>买</v>
      </c>
      <c r="Q597" s="7">
        <f>IF(P596="买",$E597/$E596-1-IF(P595="卖",参数!$B$3-IF(P597="卖",参数!$B$3+参数!$B$4,0)),"")</f>
        <v>-4.2908306449821354E-2</v>
      </c>
      <c r="R597" s="8">
        <f t="shared" si="186"/>
        <v>3568.593911386582</v>
      </c>
      <c r="S597" s="3">
        <f>R597/MAX(R$2:R597)-1</f>
        <v>-8.8269456853985351E-2</v>
      </c>
      <c r="T597" s="10">
        <f ca="1">IFERROR(AVERAGE(OFFSET(E597,0,0,-参数!B$10,1)),"")</f>
        <v>3963.8189999999995</v>
      </c>
      <c r="U597" s="10">
        <f ca="1">IFERROR(AVERAGE(OFFSET(E597,0,0,-参数!B$11,1)),"")</f>
        <v>1749.6846172839491</v>
      </c>
      <c r="V597" s="10">
        <f t="shared" ca="1" si="177"/>
        <v>2214.1343827160504</v>
      </c>
      <c r="W597" s="10">
        <f ca="1">IFERROR(AVERAGE(OFFSET(V597,0,0,-参数!B$12,1)),"")</f>
        <v>2207.5598063973075</v>
      </c>
      <c r="X597" s="11" t="str">
        <f t="shared" ca="1" si="175"/>
        <v>买</v>
      </c>
      <c r="Y597" s="12">
        <f ca="1">IF(X596="买",$E597/$E596-1-IF(X595="卖",参数!$B$3-IF(X597="卖",参数!$B$3+参数!$B$4,0)),"")</f>
        <v>-4.2908306449821354E-2</v>
      </c>
      <c r="Z597" s="10">
        <f t="shared" ca="1" si="187"/>
        <v>3739.4115121017308</v>
      </c>
      <c r="AA597" s="3">
        <f ca="1">Z597/MAX(Z$2:Z597)-1</f>
        <v>-8.8269456853985573E-2</v>
      </c>
      <c r="AB597" s="8">
        <f ca="1">IFERROR(AVERAGE(OFFSET(E597,0,0,-参数!B$14,1)),"")</f>
        <v>4117.4587499999998</v>
      </c>
      <c r="AC597" s="8">
        <f ca="1">IFERROR(AVERAGE(OFFSET(E597,0,0,-参数!B$15,1)),"")</f>
        <v>3936.219310344828</v>
      </c>
      <c r="AD597" s="9" t="str">
        <f ca="1">IFERROR(IF(OR(AND(AB597/AC597-1&lt;参数!B$16,AB597/AC597-1&gt;参数!B$17),AB597/AC597-1&lt;参数!B$18),"买","卖"),"买")</f>
        <v>买</v>
      </c>
      <c r="AE597" s="7">
        <f ca="1">IF(AD596="买",$E597/$E596-1-IF(AD595="卖",参数!$B$3-IF(AD597="卖",参数!$B$3+参数!$B$4,0)),"")</f>
        <v>-4.2908306449821354E-2</v>
      </c>
      <c r="AF597" s="8">
        <f t="shared" ca="1" si="188"/>
        <v>3706.4596436598913</v>
      </c>
      <c r="AG597" s="3">
        <f ca="1">AF597/MAX(AF$2:AF597)-1</f>
        <v>-8.8529914382171393E-2</v>
      </c>
      <c r="AH597">
        <f t="shared" ca="1" si="178"/>
        <v>0</v>
      </c>
      <c r="AI597">
        <f t="shared" si="179"/>
        <v>0</v>
      </c>
      <c r="AJ597">
        <f t="shared" ca="1" si="180"/>
        <v>1</v>
      </c>
      <c r="AK597">
        <f t="shared" ca="1" si="181"/>
        <v>0</v>
      </c>
      <c r="AL597">
        <f t="shared" ca="1" si="182"/>
        <v>0</v>
      </c>
      <c r="AM597">
        <f t="shared" ca="1" si="183"/>
        <v>0</v>
      </c>
      <c r="AO597" s="9">
        <f t="shared" si="189"/>
        <v>173.83999999999969</v>
      </c>
      <c r="AP597" s="15">
        <f ca="1">IFERROR(ABS(E597-OFFSET(E597,-参数!B$20,0,1,1))/SUM(OFFSET(AO597,0,0,-参数!B$20,1)),0)</f>
        <v>0.281839995370185</v>
      </c>
      <c r="AQ597" s="16">
        <f ca="1">(参数!B$21+参数!B$22*'000300'!AP597)^(参数!B$23)</f>
        <v>0.24997559553222851</v>
      </c>
      <c r="AR597" s="17">
        <f t="shared" ca="1" si="190"/>
        <v>4072.7631883784297</v>
      </c>
      <c r="AS597" s="9" t="str">
        <f ca="1">IF(E597+参数!B$24&gt;=AR597,"买","卖")</f>
        <v>卖</v>
      </c>
      <c r="AT597" s="7" t="str">
        <f ca="1">IF(AS596="买",$E597/$E596-1-IF(AS595="卖",参数!$B$3-IF(AS597="卖",参数!$B$3+参数!$B$4,0)),"")</f>
        <v/>
      </c>
      <c r="AU597" s="8">
        <f t="shared" ca="1" si="191"/>
        <v>3597.1601609962354</v>
      </c>
      <c r="AV597" s="7">
        <f ca="1">AU597/MAX(AU$2:AU597)-1</f>
        <v>-4.7394780155184502E-2</v>
      </c>
      <c r="AW597" s="3">
        <f t="shared" ca="1" si="194"/>
        <v>-1.5720688838752772E-2</v>
      </c>
      <c r="AX597" s="11" t="str">
        <f ca="1">IFERROR(IF(E597&gt;MAX(OFFSET(C597,-1,0,-参数!B$27,1)),"买",IF(E597&lt;MIN(OFFSET(D597,-1,0,-参数!B$26,1)),"卖",AX596)),"卖")</f>
        <v>买</v>
      </c>
      <c r="AY597" s="12">
        <f ca="1">IF(AX596="买",$E597/$E596-1-IF(AX595="卖",参数!$B$3-IF(AX597="卖",参数!$B$3+参数!$B$4,0)),"")</f>
        <v>-4.2908306449821354E-2</v>
      </c>
      <c r="AZ597" s="10">
        <f t="shared" ca="1" si="192"/>
        <v>3299.833932736979</v>
      </c>
      <c r="BA597" s="12">
        <f ca="1">AZ597/MAX(AZ$2:AZ597)-1</f>
        <v>-8.8269456853985462E-2</v>
      </c>
    </row>
    <row r="598" spans="1:53" x14ac:dyDescent="0.15">
      <c r="A598" s="1">
        <v>39259</v>
      </c>
      <c r="B598" s="6">
        <v>3804.41</v>
      </c>
      <c r="C598" s="6">
        <v>3929.37</v>
      </c>
      <c r="D598" s="6">
        <v>3752.93</v>
      </c>
      <c r="E598" s="2">
        <v>3928.21</v>
      </c>
      <c r="F598" s="3">
        <f>E598/MAX(E$2:E598)-1</f>
        <v>-7.6367270162238432E-2</v>
      </c>
      <c r="G598" s="2">
        <f ca="1">IFERROR(AVERAGE(OFFSET(E598,0,0,-参数!B$2,1)),"")</f>
        <v>3654.7689285714273</v>
      </c>
      <c r="H598" t="str">
        <f t="shared" ca="1" si="193"/>
        <v>买</v>
      </c>
      <c r="I598" s="3">
        <f ca="1">IF(H597="买",$E598/$E597-1-IF(H596="卖",参数!$B$3-IF(H598="卖",参数!$B$3+参数!$B$4,0)),"")</f>
        <v>1.305450034686495E-2</v>
      </c>
      <c r="J598" s="2">
        <f t="shared" ca="1" si="184"/>
        <v>4338.8681253170162</v>
      </c>
      <c r="K598" s="3">
        <f ca="1">J598/MAX(J$2:J598)-1</f>
        <v>-7.6367270162238432E-2</v>
      </c>
      <c r="L598" s="8">
        <f>L597*(参数!$B$6-1)/(参数!$B$6+1)+E598*2/(参数!$B$6+1)</f>
        <v>3975.5910512303021</v>
      </c>
      <c r="M598" s="8">
        <f>M597*(参数!$B$7-1)/(参数!$B$7+1)+E598*2/(参数!$B$7+1)</f>
        <v>3411.3882530461615</v>
      </c>
      <c r="N598" s="8">
        <f t="shared" si="176"/>
        <v>564.20279818414065</v>
      </c>
      <c r="O598" s="8">
        <f>O597*(参数!$B$8-1)/(参数!$B$8+1)+N598*2/(参数!$B$8+1)</f>
        <v>592.97684303962728</v>
      </c>
      <c r="P598" s="9" t="str">
        <f t="shared" si="185"/>
        <v>买</v>
      </c>
      <c r="Q598" s="7">
        <f>IF(P597="买",$E598/$E597-1-IF(P596="卖",参数!$B$3-IF(P598="卖",参数!$B$3+参数!$B$4,0)),"")</f>
        <v>1.305450034686495E-2</v>
      </c>
      <c r="R598" s="8">
        <f t="shared" si="186"/>
        <v>3615.1801218405985</v>
      </c>
      <c r="S598" s="3">
        <f>R598/MAX(R$2:R598)-1</f>
        <v>-7.636727016223821E-2</v>
      </c>
      <c r="T598" s="10">
        <f ca="1">IFERROR(AVERAGE(OFFSET(E598,0,0,-参数!B$10,1)),"")</f>
        <v>3951.8149999999996</v>
      </c>
      <c r="U598" s="10">
        <f ca="1">IFERROR(AVERAGE(OFFSET(E598,0,0,-参数!B$11,1)),"")</f>
        <v>1757.1507901234554</v>
      </c>
      <c r="V598" s="10">
        <f t="shared" ca="1" si="177"/>
        <v>2194.6642098765442</v>
      </c>
      <c r="W598" s="10">
        <f ca="1">IFERROR(AVERAGE(OFFSET(V598,0,0,-参数!B$12,1)),"")</f>
        <v>2210.4937833894514</v>
      </c>
      <c r="X598" s="11" t="str">
        <f t="shared" ca="1" si="175"/>
        <v>卖</v>
      </c>
      <c r="Y598" s="12">
        <f ca="1">IF(X597="买",$E598/$E597-1-IF(X596="卖",参数!$B$3-IF(X598="卖",参数!$B$3+参数!$B$4,0)),"")</f>
        <v>1.305450034686495E-2</v>
      </c>
      <c r="Z598" s="10">
        <f t="shared" ca="1" si="187"/>
        <v>3788.2276609835335</v>
      </c>
      <c r="AA598" s="3">
        <f ca="1">Z598/MAX(Z$2:Z598)-1</f>
        <v>-7.6367270162238543E-2</v>
      </c>
      <c r="AB598" s="8">
        <f ca="1">IFERROR(AVERAGE(OFFSET(E598,0,0,-参数!B$14,1)),"")</f>
        <v>4099.0075000000006</v>
      </c>
      <c r="AC598" s="8">
        <f ca="1">IFERROR(AVERAGE(OFFSET(E598,0,0,-参数!B$15,1)),"")</f>
        <v>3944.0786206896555</v>
      </c>
      <c r="AD598" s="9" t="str">
        <f ca="1">IFERROR(IF(OR(AND(AB598/AC598-1&lt;参数!B$16,AB598/AC598-1&gt;参数!B$17),AB598/AC598-1&lt;参数!B$18),"买","卖"),"买")</f>
        <v>买</v>
      </c>
      <c r="AE598" s="7">
        <f ca="1">IF(AD597="买",$E598/$E597-1-IF(AD596="卖",参数!$B$3-IF(AD598="卖",参数!$B$3+参数!$B$4,0)),"")</f>
        <v>1.305450034686495E-2</v>
      </c>
      <c r="AF598" s="8">
        <f t="shared" ca="1" si="188"/>
        <v>3754.8456223636904</v>
      </c>
      <c r="AG598" s="3">
        <f ca="1">AF598/MAX(AF$2:AF598)-1</f>
        <v>-7.6631127833316492E-2</v>
      </c>
      <c r="AH598">
        <f t="shared" ca="1" si="178"/>
        <v>0</v>
      </c>
      <c r="AI598">
        <f t="shared" si="179"/>
        <v>0</v>
      </c>
      <c r="AJ598">
        <f t="shared" ca="1" si="180"/>
        <v>0</v>
      </c>
      <c r="AK598">
        <f t="shared" ca="1" si="181"/>
        <v>0</v>
      </c>
      <c r="AL598">
        <f t="shared" ca="1" si="182"/>
        <v>1</v>
      </c>
      <c r="AM598">
        <f t="shared" ca="1" si="183"/>
        <v>0</v>
      </c>
      <c r="AO598" s="9">
        <f t="shared" si="189"/>
        <v>50.619999999999891</v>
      </c>
      <c r="AP598" s="15">
        <f ca="1">IFERROR(ABS(E598-OFFSET(E598,-参数!B$20,0,1,1))/SUM(OFFSET(AO598,0,0,-参数!B$20,1)),0)</f>
        <v>0.28909365731988396</v>
      </c>
      <c r="AQ598" s="16">
        <f ca="1">(参数!B$21+参数!B$22*'000300'!AP598)^(参数!B$23)</f>
        <v>0.25697537931368797</v>
      </c>
      <c r="AR598" s="17">
        <f t="shared" ca="1" si="190"/>
        <v>4035.6165779638795</v>
      </c>
      <c r="AS598" s="9" t="str">
        <f ca="1">IF(E598+参数!B$24&gt;=AR598,"买","卖")</f>
        <v>卖</v>
      </c>
      <c r="AT598" s="7" t="str">
        <f ca="1">IF(AS597="买",$E598/$E597-1-IF(AS596="卖",参数!$B$3-IF(AS598="卖",参数!$B$3+参数!$B$4,0)),"")</f>
        <v/>
      </c>
      <c r="AU598" s="8">
        <f t="shared" ca="1" si="191"/>
        <v>3597.1601609962354</v>
      </c>
      <c r="AV598" s="7">
        <f ca="1">AU598/MAX(AU$2:AU598)-1</f>
        <v>-4.7394780155184502E-2</v>
      </c>
      <c r="AW598" s="3">
        <f t="shared" ca="1" si="194"/>
        <v>-9.1207390895075013E-3</v>
      </c>
      <c r="AX598" s="11" t="str">
        <f ca="1">IFERROR(IF(E598&gt;MAX(OFFSET(C598,-1,0,-参数!B$27,1)),"买",IF(E598&lt;MIN(OFFSET(D598,-1,0,-参数!B$26,1)),"卖",AX597)),"卖")</f>
        <v>买</v>
      </c>
      <c r="AY598" s="12">
        <f ca="1">IF(AX597="买",$E598/$E597-1-IF(AX596="卖",参数!$B$3-IF(AX598="卖",参数!$B$3+参数!$B$4,0)),"")</f>
        <v>1.305450034686495E-2</v>
      </c>
      <c r="AZ598" s="10">
        <f t="shared" ca="1" si="192"/>
        <v>3342.9116159564906</v>
      </c>
      <c r="BA598" s="12">
        <f ca="1">AZ598/MAX(AZ$2:AZ598)-1</f>
        <v>-7.6367270162238432E-2</v>
      </c>
    </row>
    <row r="599" spans="1:53" x14ac:dyDescent="0.15">
      <c r="A599" s="1">
        <v>39260</v>
      </c>
      <c r="B599" s="6">
        <v>3946.88</v>
      </c>
      <c r="C599" s="6">
        <v>4053.41</v>
      </c>
      <c r="D599" s="6">
        <v>3912.2</v>
      </c>
      <c r="E599" s="2">
        <v>4040.48</v>
      </c>
      <c r="F599" s="3">
        <f>E599/MAX(E$2:E599)-1</f>
        <v>-4.9969433341170988E-2</v>
      </c>
      <c r="G599" s="2">
        <f ca="1">IFERROR(AVERAGE(OFFSET(E599,0,0,-参数!B$2,1)),"")</f>
        <v>3675.3469642857131</v>
      </c>
      <c r="H599" t="str">
        <f t="shared" ca="1" si="193"/>
        <v>买</v>
      </c>
      <c r="I599" s="3">
        <f ca="1">IF(H598="买",$E599/$E598-1-IF(H597="卖",参数!$B$3-IF(H599="卖",参数!$B$3+参数!$B$4,0)),"")</f>
        <v>2.8580447582995827E-2</v>
      </c>
      <c r="J599" s="2">
        <f t="shared" ca="1" si="184"/>
        <v>4462.8749183421705</v>
      </c>
      <c r="K599" s="3">
        <f ca="1">J599/MAX(J$2:J599)-1</f>
        <v>-4.9969433341170877E-2</v>
      </c>
      <c r="L599" s="8">
        <f>L598*(参数!$B$6-1)/(参数!$B$6+1)+E599*2/(参数!$B$6+1)</f>
        <v>3981.7709511131302</v>
      </c>
      <c r="M599" s="8">
        <f>M598*(参数!$B$7-1)/(参数!$B$7+1)+E599*2/(参数!$B$7+1)</f>
        <v>3426.5470903221576</v>
      </c>
      <c r="N599" s="8">
        <f t="shared" si="176"/>
        <v>555.22386079097259</v>
      </c>
      <c r="O599" s="8">
        <f>O598*(参数!$B$8-1)/(参数!$B$8+1)+N599*2/(参数!$B$8+1)</f>
        <v>585.42624658989632</v>
      </c>
      <c r="P599" s="9" t="str">
        <f t="shared" si="185"/>
        <v>买</v>
      </c>
      <c r="Q599" s="7">
        <f>IF(P598="买",$E599/$E598-1-IF(P597="卖",参数!$B$3-IF(P599="卖",参数!$B$3+参数!$B$4,0)),"")</f>
        <v>2.8580447582995827E-2</v>
      </c>
      <c r="R599" s="8">
        <f t="shared" si="186"/>
        <v>3718.5035878159524</v>
      </c>
      <c r="S599" s="3">
        <f>R599/MAX(R$2:R599)-1</f>
        <v>-4.9969433341170655E-2</v>
      </c>
      <c r="T599" s="10">
        <f ca="1">IFERROR(AVERAGE(OFFSET(E599,0,0,-参数!B$10,1)),"")</f>
        <v>3959.5159999999996</v>
      </c>
      <c r="U599" s="10">
        <f ca="1">IFERROR(AVERAGE(OFFSET(E599,0,0,-参数!B$11,1)),"")</f>
        <v>1764.8886419753073</v>
      </c>
      <c r="V599" s="10">
        <f t="shared" ca="1" si="177"/>
        <v>2194.6273580246925</v>
      </c>
      <c r="W599" s="10">
        <f ca="1">IFERROR(AVERAGE(OFFSET(V599,0,0,-参数!B$12,1)),"")</f>
        <v>2212.1632323232334</v>
      </c>
      <c r="X599" s="11" t="str">
        <f t="shared" ca="1" si="175"/>
        <v>卖</v>
      </c>
      <c r="Y599" s="12" t="str">
        <f ca="1">IF(X598="买",$E599/$E598-1-IF(X597="卖",参数!$B$3-IF(X599="卖",参数!$B$3+参数!$B$4,0)),"")</f>
        <v/>
      </c>
      <c r="Z599" s="10">
        <f t="shared" ca="1" si="187"/>
        <v>3788.2276609835335</v>
      </c>
      <c r="AA599" s="3">
        <f ca="1">Z599/MAX(Z$2:Z599)-1</f>
        <v>-7.6367270162238543E-2</v>
      </c>
      <c r="AB599" s="8">
        <f ca="1">IFERROR(AVERAGE(OFFSET(E599,0,0,-参数!B$14,1)),"")</f>
        <v>4091.645</v>
      </c>
      <c r="AC599" s="8">
        <f ca="1">IFERROR(AVERAGE(OFFSET(E599,0,0,-参数!B$15,1)),"")</f>
        <v>3953.1089655172414</v>
      </c>
      <c r="AD599" s="9" t="str">
        <f ca="1">IFERROR(IF(OR(AND(AB599/AC599-1&lt;参数!B$16,AB599/AC599-1&gt;参数!B$17),AB599/AC599-1&lt;参数!B$18),"买","卖"),"买")</f>
        <v>买</v>
      </c>
      <c r="AE599" s="7">
        <f ca="1">IF(AD598="买",$E599/$E598-1-IF(AD597="卖",参数!$B$3-IF(AD599="卖",参数!$B$3+参数!$B$4,0)),"")</f>
        <v>2.8580447582995827E-2</v>
      </c>
      <c r="AF599" s="8">
        <f t="shared" ca="1" si="188"/>
        <v>3862.1607908558972</v>
      </c>
      <c r="AG599" s="3">
        <f ca="1">AF599/MAX(AF$2:AF599)-1</f>
        <v>-5.024083218258657E-2</v>
      </c>
      <c r="AH599">
        <f t="shared" ca="1" si="178"/>
        <v>0</v>
      </c>
      <c r="AI599">
        <f t="shared" si="179"/>
        <v>0</v>
      </c>
      <c r="AJ599">
        <f t="shared" ca="1" si="180"/>
        <v>0</v>
      </c>
      <c r="AK599">
        <f t="shared" ca="1" si="181"/>
        <v>0</v>
      </c>
      <c r="AL599">
        <f t="shared" ca="1" si="182"/>
        <v>1</v>
      </c>
      <c r="AM599">
        <f t="shared" ca="1" si="183"/>
        <v>0</v>
      </c>
      <c r="AO599" s="9">
        <f t="shared" si="189"/>
        <v>112.26999999999998</v>
      </c>
      <c r="AP599" s="15">
        <f ca="1">IFERROR(ABS(E599-OFFSET(E599,-参数!B$20,0,1,1))/SUM(OFFSET(AO599,0,0,-参数!B$20,1)),0)</f>
        <v>0.30265651983150099</v>
      </c>
      <c r="AQ599" s="16">
        <f ca="1">(参数!B$21+参数!B$22*'000300'!AP599)^(参数!B$23)</f>
        <v>0.27006354163739843</v>
      </c>
      <c r="AR599" s="17">
        <f t="shared" ca="1" si="190"/>
        <v>4036.9300109434316</v>
      </c>
      <c r="AS599" s="9" t="str">
        <f ca="1">IF(E599+参数!B$24&gt;=AR599,"买","卖")</f>
        <v>买</v>
      </c>
      <c r="AT599" s="7" t="str">
        <f ca="1">IF(AS598="买",$E599/$E598-1-IF(AS597="卖",参数!$B$3-IF(AS599="卖",参数!$B$3+参数!$B$4,0)),"")</f>
        <v/>
      </c>
      <c r="AU599" s="8">
        <f t="shared" ca="1" si="191"/>
        <v>3597.1601609962354</v>
      </c>
      <c r="AV599" s="7">
        <f ca="1">AU599/MAX(AU$2:AU599)-1</f>
        <v>-4.7394780155184502E-2</v>
      </c>
      <c r="AW599" s="3">
        <f t="shared" ca="1" si="194"/>
        <v>3.254602993565392E-4</v>
      </c>
      <c r="AX599" s="11" t="str">
        <f ca="1">IFERROR(IF(E599&gt;MAX(OFFSET(C599,-1,0,-参数!B$27,1)),"买",IF(E599&lt;MIN(OFFSET(D599,-1,0,-参数!B$26,1)),"卖",AX598)),"卖")</f>
        <v>买</v>
      </c>
      <c r="AY599" s="12">
        <f ca="1">IF(AX598="买",$E599/$E598-1-IF(AX597="卖",参数!$B$3-IF(AX599="卖",参数!$B$3+参数!$B$4,0)),"")</f>
        <v>2.8580447582995827E-2</v>
      </c>
      <c r="AZ599" s="10">
        <f t="shared" ca="1" si="192"/>
        <v>3438.4535261709229</v>
      </c>
      <c r="BA599" s="12">
        <f ca="1">AZ599/MAX(AZ$2:AZ599)-1</f>
        <v>-4.9969433341170877E-2</v>
      </c>
    </row>
    <row r="600" spans="1:53" x14ac:dyDescent="0.15">
      <c r="A600" s="1">
        <v>39261</v>
      </c>
      <c r="B600" s="6">
        <v>4038.38</v>
      </c>
      <c r="C600" s="6">
        <v>4067.81</v>
      </c>
      <c r="D600" s="6">
        <v>3857.85</v>
      </c>
      <c r="E600" s="2">
        <v>3858.52</v>
      </c>
      <c r="F600" s="3">
        <f>E600/MAX(E$2:E600)-1</f>
        <v>-9.2753350576063931E-2</v>
      </c>
      <c r="G600" s="2">
        <f ca="1">IFERROR(AVERAGE(OFFSET(E600,0,0,-参数!B$2,1)),"")</f>
        <v>3692.2523214285698</v>
      </c>
      <c r="H600" t="str">
        <f t="shared" ca="1" si="193"/>
        <v>买</v>
      </c>
      <c r="I600" s="3">
        <f ca="1">IF(H599="买",$E600/$E599-1-IF(H598="卖",参数!$B$3-IF(H600="卖",参数!$B$3+参数!$B$4,0)),"")</f>
        <v>-4.5034253356036946E-2</v>
      </c>
      <c r="J600" s="2">
        <f t="shared" ca="1" si="184"/>
        <v>4261.8926785732465</v>
      </c>
      <c r="K600" s="3">
        <f ca="1">J600/MAX(J$2:J600)-1</f>
        <v>-9.2753350576063931E-2</v>
      </c>
      <c r="L600" s="8">
        <f>L599*(参数!$B$6-1)/(参数!$B$6+1)+E600*2/(参数!$B$6+1)</f>
        <v>3970.0327652928322</v>
      </c>
      <c r="M600" s="8">
        <f>M599*(参数!$B$7-1)/(参数!$B$7+1)+E600*2/(参数!$B$7+1)</f>
        <v>3436.9560760975269</v>
      </c>
      <c r="N600" s="8">
        <f t="shared" si="176"/>
        <v>533.07668919530533</v>
      </c>
      <c r="O600" s="8">
        <f>O599*(参数!$B$8-1)/(参数!$B$8+1)+N600*2/(参数!$B$8+1)</f>
        <v>574.9563351109781</v>
      </c>
      <c r="P600" s="9" t="str">
        <f t="shared" si="185"/>
        <v>买</v>
      </c>
      <c r="Q600" s="7">
        <f>IF(P599="买",$E600/$E599-1-IF(P598="卖",参数!$B$3-IF(P600="卖",参数!$B$3+参数!$B$4,0)),"")</f>
        <v>-4.5034253356036946E-2</v>
      </c>
      <c r="R600" s="8">
        <f t="shared" si="186"/>
        <v>3551.0435551369164</v>
      </c>
      <c r="S600" s="3">
        <f>R600/MAX(R$2:R600)-1</f>
        <v>-9.2753350576063709E-2</v>
      </c>
      <c r="T600" s="10">
        <f ca="1">IFERROR(AVERAGE(OFFSET(E600,0,0,-参数!B$10,1)),"")</f>
        <v>3956.0445</v>
      </c>
      <c r="U600" s="10">
        <f ca="1">IFERROR(AVERAGE(OFFSET(E600,0,0,-参数!B$11,1)),"")</f>
        <v>1772.2077777777768</v>
      </c>
      <c r="V600" s="10">
        <f t="shared" ca="1" si="177"/>
        <v>2183.8367222222232</v>
      </c>
      <c r="W600" s="10">
        <f ca="1">IFERROR(AVERAGE(OFFSET(V600,0,0,-参数!B$12,1)),"")</f>
        <v>2211.6725572390587</v>
      </c>
      <c r="X600" s="11" t="str">
        <f t="shared" ca="1" si="175"/>
        <v>卖</v>
      </c>
      <c r="Y600" s="12" t="str">
        <f ca="1">IF(X599="买",$E600/$E599-1-IF(X598="卖",参数!$B$3-IF(X600="卖",参数!$B$3+参数!$B$4,0)),"")</f>
        <v/>
      </c>
      <c r="Z600" s="10">
        <f t="shared" ca="1" si="187"/>
        <v>3788.2276609835335</v>
      </c>
      <c r="AA600" s="3">
        <f ca="1">Z600/MAX(Z$2:Z600)-1</f>
        <v>-7.6367270162238543E-2</v>
      </c>
      <c r="AB600" s="8">
        <f ca="1">IFERROR(AVERAGE(OFFSET(E600,0,0,-参数!B$14,1)),"")</f>
        <v>4045.5137500000001</v>
      </c>
      <c r="AC600" s="8">
        <f ca="1">IFERROR(AVERAGE(OFFSET(E600,0,0,-参数!B$15,1)),"")</f>
        <v>3955.9327586206896</v>
      </c>
      <c r="AD600" s="9" t="str">
        <f ca="1">IFERROR(IF(OR(AND(AB600/AC600-1&lt;参数!B$16,AB600/AC600-1&gt;参数!B$17),AB600/AC600-1&lt;参数!B$18),"买","卖"),"买")</f>
        <v>买</v>
      </c>
      <c r="AE600" s="7">
        <f ca="1">IF(AD599="买",$E600/$E599-1-IF(AD598="卖",参数!$B$3-IF(AD600="卖",参数!$B$3+参数!$B$4,0)),"")</f>
        <v>-4.5034253356036946E-2</v>
      </c>
      <c r="AF600" s="8">
        <f t="shared" ca="1" si="188"/>
        <v>3688.2312632987405</v>
      </c>
      <c r="AG600" s="3">
        <f ca="1">AF600/MAX(AF$2:AF600)-1</f>
        <v>-9.3012527173294779E-2</v>
      </c>
      <c r="AH600">
        <f t="shared" ca="1" si="178"/>
        <v>0</v>
      </c>
      <c r="AI600">
        <f t="shared" si="179"/>
        <v>0</v>
      </c>
      <c r="AJ600">
        <f t="shared" ca="1" si="180"/>
        <v>0</v>
      </c>
      <c r="AK600">
        <f t="shared" ca="1" si="181"/>
        <v>0</v>
      </c>
      <c r="AL600">
        <f t="shared" ca="1" si="182"/>
        <v>0</v>
      </c>
      <c r="AM600">
        <f t="shared" ca="1" si="183"/>
        <v>0</v>
      </c>
      <c r="AO600" s="9">
        <f t="shared" si="189"/>
        <v>181.96000000000004</v>
      </c>
      <c r="AP600" s="15">
        <f ca="1">IFERROR(ABS(E600-OFFSET(E600,-参数!B$20,0,1,1))/SUM(OFFSET(AO600,0,0,-参数!B$20,1)),0)</f>
        <v>0.26462269297590379</v>
      </c>
      <c r="AQ600" s="16">
        <f ca="1">(参数!B$21+参数!B$22*'000300'!AP600)^(参数!B$23)</f>
        <v>0.23336089872174717</v>
      </c>
      <c r="AR600" s="17">
        <f t="shared" ca="1" si="190"/>
        <v>3995.2960904487159</v>
      </c>
      <c r="AS600" s="9" t="str">
        <f ca="1">IF(E600+参数!B$24&gt;=AR600,"买","卖")</f>
        <v>卖</v>
      </c>
      <c r="AT600" s="7">
        <f ca="1">IF(AS599="买",$E600/$E599-1-IF(AS598="卖",参数!$B$3-IF(AS600="卖",参数!$B$3+参数!$B$4,0)),"")</f>
        <v>-4.4034253356036945E-2</v>
      </c>
      <c r="AU600" s="8">
        <f t="shared" ca="1" si="191"/>
        <v>3438.7618991046843</v>
      </c>
      <c r="AV600" s="7">
        <f ca="1">AU600/MAX(AU$2:AU600)-1</f>
        <v>-8.9342039754114477E-2</v>
      </c>
      <c r="AW600" s="3">
        <f t="shared" ca="1" si="194"/>
        <v>-1.0313262895778053E-2</v>
      </c>
      <c r="AX600" s="11" t="str">
        <f ca="1">IFERROR(IF(E600&gt;MAX(OFFSET(C600,-1,0,-参数!B$27,1)),"买",IF(E600&lt;MIN(OFFSET(D600,-1,0,-参数!B$26,1)),"卖",AX599)),"卖")</f>
        <v>买</v>
      </c>
      <c r="AY600" s="12">
        <f ca="1">IF(AX599="买",$E600/$E599-1-IF(AX598="卖",参数!$B$3-IF(AX600="卖",参数!$B$3+参数!$B$4,0)),"")</f>
        <v>-4.5034253356036946E-2</v>
      </c>
      <c r="AZ600" s="10">
        <f t="shared" ca="1" si="192"/>
        <v>3283.605338920383</v>
      </c>
      <c r="BA600" s="12">
        <f ca="1">AZ600/MAX(AZ$2:AZ600)-1</f>
        <v>-9.2753350576063931E-2</v>
      </c>
    </row>
    <row r="601" spans="1:53" x14ac:dyDescent="0.15">
      <c r="A601" s="1">
        <v>39262</v>
      </c>
      <c r="B601" s="6">
        <v>3769.33</v>
      </c>
      <c r="C601" s="6">
        <v>3867.75</v>
      </c>
      <c r="D601" s="6">
        <v>3718.16</v>
      </c>
      <c r="E601" s="2">
        <v>3764.08</v>
      </c>
      <c r="F601" s="3">
        <f>E601/MAX(E$2:E601)-1</f>
        <v>-0.11495885257465321</v>
      </c>
      <c r="G601" s="2">
        <f ca="1">IFERROR(AVERAGE(OFFSET(E601,0,0,-参数!B$2,1)),"")</f>
        <v>3706.8780357142846</v>
      </c>
      <c r="H601" t="str">
        <f t="shared" ca="1" si="193"/>
        <v>买</v>
      </c>
      <c r="I601" s="3">
        <f ca="1">IF(H600="买",$E601/$E600-1-IF(H599="卖",参数!$B$3-IF(H601="卖",参数!$B$3+参数!$B$4,0)),"")</f>
        <v>-2.4475705710997997E-2</v>
      </c>
      <c r="J601" s="2">
        <f t="shared" ca="1" si="184"/>
        <v>4157.5798476006303</v>
      </c>
      <c r="K601" s="3">
        <f ca="1">J601/MAX(J$2:J601)-1</f>
        <v>-0.11495885257465333</v>
      </c>
      <c r="L601" s="8">
        <f>L600*(参数!$B$6-1)/(参数!$B$6+1)+E601*2/(参数!$B$6+1)</f>
        <v>3950.4182162173242</v>
      </c>
      <c r="M601" s="8">
        <f>M600*(参数!$B$7-1)/(参数!$B$7+1)+E601*2/(参数!$B$7+1)</f>
        <v>3444.8385802879479</v>
      </c>
      <c r="N601" s="8">
        <f t="shared" si="176"/>
        <v>505.57963592937631</v>
      </c>
      <c r="O601" s="8">
        <f>O600*(参数!$B$8-1)/(参数!$B$8+1)+N601*2/(参数!$B$8+1)</f>
        <v>561.08099527465777</v>
      </c>
      <c r="P601" s="9" t="str">
        <f t="shared" si="185"/>
        <v>买</v>
      </c>
      <c r="Q601" s="7">
        <f>IF(P600="买",$E601/$E600-1-IF(P599="卖",参数!$B$3-IF(P601="卖",参数!$B$3+参数!$B$4,0)),"")</f>
        <v>-2.4475705710997997E-2</v>
      </c>
      <c r="R601" s="8">
        <f t="shared" si="186"/>
        <v>3464.1292581144494</v>
      </c>
      <c r="S601" s="3">
        <f>R601/MAX(R$2:R601)-1</f>
        <v>-0.11495885257465288</v>
      </c>
      <c r="T601" s="10">
        <f ca="1">IFERROR(AVERAGE(OFFSET(E601,0,0,-参数!B$10,1)),"")</f>
        <v>3954.0505000000003</v>
      </c>
      <c r="U601" s="10">
        <f ca="1">IFERROR(AVERAGE(OFFSET(E601,0,0,-参数!B$11,1)),"")</f>
        <v>1779.3392839506159</v>
      </c>
      <c r="V601" s="10">
        <f t="shared" ca="1" si="177"/>
        <v>2174.7112160493843</v>
      </c>
      <c r="W601" s="10">
        <f ca="1">IFERROR(AVERAGE(OFFSET(V601,0,0,-参数!B$12,1)),"")</f>
        <v>2209.7097306397322</v>
      </c>
      <c r="X601" s="11" t="str">
        <f t="shared" ca="1" si="175"/>
        <v>卖</v>
      </c>
      <c r="Y601" s="12" t="str">
        <f ca="1">IF(X600="买",$E601/$E600-1-IF(X599="卖",参数!$B$3-IF(X601="卖",参数!$B$3+参数!$B$4,0)),"")</f>
        <v/>
      </c>
      <c r="Z601" s="10">
        <f t="shared" ca="1" si="187"/>
        <v>3788.2276609835335</v>
      </c>
      <c r="AA601" s="3">
        <f ca="1">Z601/MAX(Z$2:Z601)-1</f>
        <v>-7.6367270162238543E-2</v>
      </c>
      <c r="AB601" s="8">
        <f ca="1">IFERROR(AVERAGE(OFFSET(E601,0,0,-参数!B$14,1)),"")</f>
        <v>3984.3987500000003</v>
      </c>
      <c r="AC601" s="8">
        <f ca="1">IFERROR(AVERAGE(OFFSET(E601,0,0,-参数!B$15,1)),"")</f>
        <v>3953.610000000001</v>
      </c>
      <c r="AD601" s="9" t="str">
        <f ca="1">IFERROR(IF(OR(AND(AB601/AC601-1&lt;参数!B$16,AB601/AC601-1&gt;参数!B$17),AB601/AC601-1&lt;参数!B$18),"买","卖"),"买")</f>
        <v>买</v>
      </c>
      <c r="AE601" s="7">
        <f ca="1">IF(AD600="买",$E601/$E600-1-IF(AD599="卖",参数!$B$3-IF(AD601="卖",参数!$B$3+参数!$B$4,0)),"")</f>
        <v>-2.4475705710997997E-2</v>
      </c>
      <c r="AF601" s="8">
        <f t="shared" ca="1" si="188"/>
        <v>3597.959200304138</v>
      </c>
      <c r="AG601" s="3">
        <f ca="1">AF601/MAX(AF$2:AF601)-1</f>
        <v>-0.1152116856417631</v>
      </c>
      <c r="AH601">
        <f t="shared" ca="1" si="178"/>
        <v>0</v>
      </c>
      <c r="AI601">
        <f t="shared" si="179"/>
        <v>0</v>
      </c>
      <c r="AJ601">
        <f t="shared" ca="1" si="180"/>
        <v>0</v>
      </c>
      <c r="AK601">
        <f t="shared" ca="1" si="181"/>
        <v>1</v>
      </c>
      <c r="AL601">
        <f t="shared" ca="1" si="182"/>
        <v>0</v>
      </c>
      <c r="AM601">
        <f t="shared" ca="1" si="183"/>
        <v>0</v>
      </c>
      <c r="AO601" s="9">
        <f t="shared" si="189"/>
        <v>94.440000000000055</v>
      </c>
      <c r="AP601" s="15">
        <f ca="1">IFERROR(ABS(E601-OFFSET(E601,-参数!B$20,0,1,1))/SUM(OFFSET(AO601,0,0,-参数!B$20,1)),0)</f>
        <v>0.23243968886958588</v>
      </c>
      <c r="AQ601" s="16">
        <f ca="1">(参数!B$21+参数!B$22*'000300'!AP601)^(参数!B$23)</f>
        <v>0.20230429975915037</v>
      </c>
      <c r="AR601" s="17">
        <f t="shared" ca="1" si="190"/>
        <v>3948.5200811774394</v>
      </c>
      <c r="AS601" s="9" t="str">
        <f ca="1">IF(E601+参数!B$24&gt;=AR601,"买","卖")</f>
        <v>卖</v>
      </c>
      <c r="AT601" s="7" t="str">
        <f ca="1">IF(AS600="买",$E601/$E600-1-IF(AS599="卖",参数!$B$3-IF(AS601="卖",参数!$B$3+参数!$B$4,0)),"")</f>
        <v/>
      </c>
      <c r="AU601" s="8">
        <f t="shared" ca="1" si="191"/>
        <v>3438.7618991046843</v>
      </c>
      <c r="AV601" s="7">
        <f ca="1">AU601/MAX(AU$2:AU601)-1</f>
        <v>-8.9342039754114477E-2</v>
      </c>
      <c r="AW601" s="3">
        <f t="shared" ca="1" si="194"/>
        <v>-1.1707770391060857E-2</v>
      </c>
      <c r="AX601" s="11" t="str">
        <f ca="1">IFERROR(IF(E601&gt;MAX(OFFSET(C601,-1,0,-参数!B$27,1)),"买",IF(E601&lt;MIN(OFFSET(D601,-1,0,-参数!B$26,1)),"卖",AX600)),"卖")</f>
        <v>买</v>
      </c>
      <c r="AY601" s="12">
        <f ca="1">IF(AX600="买",$E601/$E600-1-IF(AX599="卖",参数!$B$3-IF(AX601="卖",参数!$B$3+参数!$B$4,0)),"")</f>
        <v>-2.4475705710997997E-2</v>
      </c>
      <c r="AZ601" s="10">
        <f t="shared" ca="1" si="192"/>
        <v>3203.2367809739058</v>
      </c>
      <c r="BA601" s="12">
        <f ca="1">AZ601/MAX(AZ$2:AZ601)-1</f>
        <v>-0.11495885257465321</v>
      </c>
    </row>
    <row r="602" spans="1:53" x14ac:dyDescent="0.15">
      <c r="A602" s="1">
        <v>39265</v>
      </c>
      <c r="B602" s="6">
        <v>3746.18</v>
      </c>
      <c r="C602" s="6">
        <v>3801.9</v>
      </c>
      <c r="D602" s="6">
        <v>3644.19</v>
      </c>
      <c r="E602" s="2">
        <v>3757.66</v>
      </c>
      <c r="F602" s="3">
        <f>E602/MAX(E$2:E602)-1</f>
        <v>-0.11646837526451914</v>
      </c>
      <c r="G602" s="2">
        <f ca="1">IFERROR(AVERAGE(OFFSET(E602,0,0,-参数!B$2,1)),"")</f>
        <v>3720.9074999999984</v>
      </c>
      <c r="H602" t="str">
        <f t="shared" ca="1" si="193"/>
        <v>买</v>
      </c>
      <c r="I602" s="3">
        <f ca="1">IF(H601="买",$E602/$E601-1-IF(H600="卖",参数!$B$3-IF(H602="卖",参数!$B$3+参数!$B$4,0)),"")</f>
        <v>-1.7055960553442606E-3</v>
      </c>
      <c r="J602" s="2">
        <f t="shared" ca="1" si="184"/>
        <v>4150.4886958127836</v>
      </c>
      <c r="K602" s="3">
        <f ca="1">J602/MAX(J$2:J602)-1</f>
        <v>-0.11646837526451936</v>
      </c>
      <c r="L602" s="8">
        <f>L601*(参数!$B$6-1)/(参数!$B$6+1)+E602*2/(参数!$B$6+1)</f>
        <v>3932.0602908632936</v>
      </c>
      <c r="M602" s="8">
        <f>M601*(参数!$B$7-1)/(参数!$B$7+1)+E602*2/(参数!$B$7+1)</f>
        <v>3452.3764458231781</v>
      </c>
      <c r="N602" s="8">
        <f t="shared" si="176"/>
        <v>479.68384504011556</v>
      </c>
      <c r="O602" s="8">
        <f>O601*(参数!$B$8-1)/(参数!$B$8+1)+N602*2/(参数!$B$8+1)</f>
        <v>544.80156522774928</v>
      </c>
      <c r="P602" s="9" t="str">
        <f t="shared" si="185"/>
        <v>买</v>
      </c>
      <c r="Q602" s="7">
        <f>IF(P601="买",$E602/$E601-1-IF(P600="卖",参数!$B$3-IF(P602="卖",参数!$B$3+参数!$B$4,0)),"")</f>
        <v>-1.7055960553442606E-3</v>
      </c>
      <c r="R602" s="8">
        <f t="shared" si="186"/>
        <v>3458.2208529166069</v>
      </c>
      <c r="S602" s="3">
        <f>R602/MAX(R$2:R602)-1</f>
        <v>-0.11646837526451892</v>
      </c>
      <c r="T602" s="10">
        <f ca="1">IFERROR(AVERAGE(OFFSET(E602,0,0,-参数!B$10,1)),"")</f>
        <v>3966.3620000000001</v>
      </c>
      <c r="U602" s="10">
        <f ca="1">IFERROR(AVERAGE(OFFSET(E602,0,0,-参数!B$11,1)),"")</f>
        <v>1786.4548641975296</v>
      </c>
      <c r="V602" s="10">
        <f t="shared" ca="1" si="177"/>
        <v>2179.9071358024703</v>
      </c>
      <c r="W602" s="10">
        <f ca="1">IFERROR(AVERAGE(OFFSET(V602,0,0,-参数!B$12,1)),"")</f>
        <v>2207.4650993266009</v>
      </c>
      <c r="X602" s="11" t="str">
        <f t="shared" ca="1" si="175"/>
        <v>卖</v>
      </c>
      <c r="Y602" s="12" t="str">
        <f ca="1">IF(X601="买",$E602/$E601-1-IF(X600="卖",参数!$B$3-IF(X602="卖",参数!$B$3+参数!$B$4,0)),"")</f>
        <v/>
      </c>
      <c r="Z602" s="10">
        <f t="shared" ca="1" si="187"/>
        <v>3788.2276609835335</v>
      </c>
      <c r="AA602" s="3">
        <f ca="1">Z602/MAX(Z$2:Z602)-1</f>
        <v>-7.6367270162238543E-2</v>
      </c>
      <c r="AB602" s="8">
        <f ca="1">IFERROR(AVERAGE(OFFSET(E602,0,0,-参数!B$14,1)),"")</f>
        <v>3934.4062499999995</v>
      </c>
      <c r="AC602" s="8">
        <f ca="1">IFERROR(AVERAGE(OFFSET(E602,0,0,-参数!B$15,1)),"")</f>
        <v>3949.719310344828</v>
      </c>
      <c r="AD602" s="9" t="str">
        <f ca="1">IFERROR(IF(OR(AND(AB602/AC602-1&lt;参数!B$16,AB602/AC602-1&gt;参数!B$17),AB602/AC602-1&lt;参数!B$18),"买","卖"),"买")</f>
        <v>卖</v>
      </c>
      <c r="AE602" s="7">
        <f ca="1">IF(AD601="买",$E602/$E601-1-IF(AD600="卖",参数!$B$3-IF(AD602="卖",参数!$B$3+参数!$B$4,0)),"")</f>
        <v>-1.7055960553442606E-3</v>
      </c>
      <c r="AF602" s="8">
        <f t="shared" ca="1" si="188"/>
        <v>3591.8225352848099</v>
      </c>
      <c r="AG602" s="3">
        <f ca="1">AF602/MAX(AF$2:AF602)-1</f>
        <v>-0.11672077710054718</v>
      </c>
      <c r="AH602">
        <f t="shared" ca="1" si="178"/>
        <v>0</v>
      </c>
      <c r="AI602">
        <f t="shared" si="179"/>
        <v>0</v>
      </c>
      <c r="AJ602">
        <f t="shared" ca="1" si="180"/>
        <v>0</v>
      </c>
      <c r="AK602">
        <f t="shared" ca="1" si="181"/>
        <v>0</v>
      </c>
      <c r="AL602">
        <f t="shared" ca="1" si="182"/>
        <v>0</v>
      </c>
      <c r="AM602">
        <f t="shared" ca="1" si="183"/>
        <v>0</v>
      </c>
      <c r="AO602" s="9">
        <f t="shared" si="189"/>
        <v>6.4200000000000728</v>
      </c>
      <c r="AP602" s="15">
        <f ca="1">IFERROR(ABS(E602-OFFSET(E602,-参数!B$20,0,1,1))/SUM(OFFSET(AO602,0,0,-参数!B$20,1)),0)</f>
        <v>0.24144326314621661</v>
      </c>
      <c r="AQ602" s="16">
        <f ca="1">(参数!B$21+参数!B$22*'000300'!AP602)^(参数!B$23)</f>
        <v>0.21099274893609904</v>
      </c>
      <c r="AR602" s="17">
        <f t="shared" ca="1" si="190"/>
        <v>3908.249987987645</v>
      </c>
      <c r="AS602" s="9" t="str">
        <f ca="1">IF(E602+参数!B$24&gt;=AR602,"买","卖")</f>
        <v>卖</v>
      </c>
      <c r="AT602" s="7" t="str">
        <f ca="1">IF(AS601="买",$E602/$E601-1-IF(AS600="卖",参数!$B$3-IF(AS602="卖",参数!$B$3+参数!$B$4,0)),"")</f>
        <v/>
      </c>
      <c r="AU602" s="8">
        <f t="shared" ca="1" si="191"/>
        <v>3438.7618991046843</v>
      </c>
      <c r="AV602" s="7">
        <f ca="1">AU602/MAX(AU$2:AU602)-1</f>
        <v>-8.9342039754114477E-2</v>
      </c>
      <c r="AW602" s="3">
        <f t="shared" ca="1" si="194"/>
        <v>-1.0198781407181223E-2</v>
      </c>
      <c r="AX602" s="11" t="str">
        <f ca="1">IFERROR(IF(E602&gt;MAX(OFFSET(C602,-1,0,-参数!B$27,1)),"买",IF(E602&lt;MIN(OFFSET(D602,-1,0,-参数!B$26,1)),"卖",AX601)),"卖")</f>
        <v>买</v>
      </c>
      <c r="AY602" s="12">
        <f ca="1">IF(AX601="买",$E602/$E601-1-IF(AX600="卖",参数!$B$3-IF(AX602="卖",参数!$B$3+参数!$B$4,0)),"")</f>
        <v>-1.7055960553442606E-3</v>
      </c>
      <c r="AZ602" s="10">
        <f t="shared" ca="1" si="192"/>
        <v>3197.7733529559432</v>
      </c>
      <c r="BA602" s="12">
        <f ca="1">AZ602/MAX(AZ$2:AZ602)-1</f>
        <v>-0.11646837526451925</v>
      </c>
    </row>
    <row r="603" spans="1:53" x14ac:dyDescent="0.15">
      <c r="A603" s="1">
        <v>39266</v>
      </c>
      <c r="B603" s="6">
        <v>3782.78</v>
      </c>
      <c r="C603" s="6">
        <v>3835.29</v>
      </c>
      <c r="D603" s="6">
        <v>3744.01</v>
      </c>
      <c r="E603" s="2">
        <v>3832.23</v>
      </c>
      <c r="F603" s="3">
        <f>E603/MAX(E$2:E603)-1</f>
        <v>-9.8934869503879641E-2</v>
      </c>
      <c r="G603" s="2">
        <f ca="1">IFERROR(AVERAGE(OFFSET(E603,0,0,-参数!B$2,1)),"")</f>
        <v>3735.0871428571418</v>
      </c>
      <c r="H603" t="str">
        <f t="shared" ca="1" si="193"/>
        <v>买</v>
      </c>
      <c r="I603" s="3">
        <f ca="1">IF(H602="买",$E603/$E602-1-IF(H601="卖",参数!$B$3-IF(H603="卖",参数!$B$3+参数!$B$4,0)),"")</f>
        <v>1.9844797027937622E-2</v>
      </c>
      <c r="J603" s="2">
        <f t="shared" ca="1" si="184"/>
        <v>4232.8543015479381</v>
      </c>
      <c r="K603" s="3">
        <f ca="1">J603/MAX(J$2:J603)-1</f>
        <v>-9.8934869503879752E-2</v>
      </c>
      <c r="L603" s="8">
        <f>L602*(参数!$B$6-1)/(参数!$B$6+1)+E603*2/(参数!$B$6+1)</f>
        <v>3922.5526441144079</v>
      </c>
      <c r="M603" s="8">
        <f>M602*(参数!$B$7-1)/(参数!$B$7+1)+E603*2/(参数!$B$7+1)</f>
        <v>3461.5295435141861</v>
      </c>
      <c r="N603" s="8">
        <f t="shared" si="176"/>
        <v>461.02310060022182</v>
      </c>
      <c r="O603" s="8">
        <f>O602*(参数!$B$8-1)/(参数!$B$8+1)+N603*2/(参数!$B$8+1)</f>
        <v>528.04587230224377</v>
      </c>
      <c r="P603" s="9" t="str">
        <f t="shared" si="185"/>
        <v>买</v>
      </c>
      <c r="Q603" s="7">
        <f>IF(P602="买",$E603/$E602-1-IF(P601="卖",参数!$B$3-IF(P603="卖",参数!$B$3+参数!$B$4,0)),"")</f>
        <v>1.9844797027937622E-2</v>
      </c>
      <c r="R603" s="8">
        <f t="shared" si="186"/>
        <v>3526.8485438205184</v>
      </c>
      <c r="S603" s="3">
        <f>R603/MAX(R$2:R603)-1</f>
        <v>-9.8934869503879308E-2</v>
      </c>
      <c r="T603" s="10">
        <f ca="1">IFERROR(AVERAGE(OFFSET(E603,0,0,-参数!B$10,1)),"")</f>
        <v>3976.2420000000006</v>
      </c>
      <c r="U603" s="10">
        <f ca="1">IFERROR(AVERAGE(OFFSET(E603,0,0,-参数!B$11,1)),"")</f>
        <v>1793.7746172839495</v>
      </c>
      <c r="V603" s="10">
        <f t="shared" ca="1" si="177"/>
        <v>2182.4673827160514</v>
      </c>
      <c r="W603" s="10">
        <f ca="1">IFERROR(AVERAGE(OFFSET(V603,0,0,-参数!B$12,1)),"")</f>
        <v>2204.3958524130207</v>
      </c>
      <c r="X603" s="11" t="str">
        <f t="shared" ca="1" si="175"/>
        <v>卖</v>
      </c>
      <c r="Y603" s="12" t="str">
        <f ca="1">IF(X602="买",$E603/$E602-1-IF(X601="卖",参数!$B$3-IF(X603="卖",参数!$B$3+参数!$B$4,0)),"")</f>
        <v/>
      </c>
      <c r="Z603" s="10">
        <f t="shared" ca="1" si="187"/>
        <v>3788.2276609835335</v>
      </c>
      <c r="AA603" s="3">
        <f ca="1">Z603/MAX(Z$2:Z603)-1</f>
        <v>-7.6367270162238543E-2</v>
      </c>
      <c r="AB603" s="8">
        <f ca="1">IFERROR(AVERAGE(OFFSET(E603,0,0,-参数!B$14,1)),"")</f>
        <v>3888.7749999999996</v>
      </c>
      <c r="AC603" s="8">
        <f ca="1">IFERROR(AVERAGE(OFFSET(E603,0,0,-参数!B$15,1)),"")</f>
        <v>3946.0393103448278</v>
      </c>
      <c r="AD603" s="9" t="str">
        <f ca="1">IFERROR(IF(OR(AND(AB603/AC603-1&lt;参数!B$16,AB603/AC603-1&gt;参数!B$17),AB603/AC603-1&lt;参数!B$18),"买","卖"),"买")</f>
        <v>卖</v>
      </c>
      <c r="AE603" s="7" t="str">
        <f ca="1">IF(AD602="买",$E603/$E602-1-IF(AD601="卖",参数!$B$3-IF(AD603="卖",参数!$B$3+参数!$B$4,0)),"")</f>
        <v/>
      </c>
      <c r="AF603" s="8">
        <f t="shared" ca="1" si="188"/>
        <v>3591.8225352848099</v>
      </c>
      <c r="AG603" s="3">
        <f ca="1">AF603/MAX(AF$2:AF603)-1</f>
        <v>-0.11672077710054718</v>
      </c>
      <c r="AH603">
        <f t="shared" ca="1" si="178"/>
        <v>1</v>
      </c>
      <c r="AI603">
        <f t="shared" si="179"/>
        <v>0</v>
      </c>
      <c r="AJ603">
        <f t="shared" ca="1" si="180"/>
        <v>0</v>
      </c>
      <c r="AK603">
        <f t="shared" ca="1" si="181"/>
        <v>0</v>
      </c>
      <c r="AL603">
        <f t="shared" ca="1" si="182"/>
        <v>0</v>
      </c>
      <c r="AM603">
        <f t="shared" ca="1" si="183"/>
        <v>0</v>
      </c>
      <c r="AO603" s="9">
        <f t="shared" si="189"/>
        <v>74.570000000000164</v>
      </c>
      <c r="AP603" s="15">
        <f ca="1">IFERROR(ABS(E603-OFFSET(E603,-参数!B$20,0,1,1))/SUM(OFFSET(AO603,0,0,-参数!B$20,1)),0)</f>
        <v>0.24450967556320927</v>
      </c>
      <c r="AQ603" s="16">
        <f ca="1">(参数!B$21+参数!B$22*'000300'!AP603)^(参数!B$23)</f>
        <v>0.21395183691849695</v>
      </c>
      <c r="AR603" s="17">
        <f t="shared" ca="1" si="190"/>
        <v>3891.9853719151661</v>
      </c>
      <c r="AS603" s="9" t="str">
        <f ca="1">IF(E603+参数!B$24&gt;=AR603,"买","卖")</f>
        <v>卖</v>
      </c>
      <c r="AT603" s="7" t="str">
        <f ca="1">IF(AS602="买",$E603/$E602-1-IF(AS601="卖",参数!$B$3-IF(AS603="卖",参数!$B$3+参数!$B$4,0)),"")</f>
        <v/>
      </c>
      <c r="AU603" s="8">
        <f t="shared" ca="1" si="191"/>
        <v>3438.7618991046843</v>
      </c>
      <c r="AV603" s="7">
        <f ca="1">AU603/MAX(AU$2:AU603)-1</f>
        <v>-8.9342039754114477E-2</v>
      </c>
      <c r="AW603" s="3">
        <f t="shared" ca="1" si="194"/>
        <v>-4.1616109825292069E-3</v>
      </c>
      <c r="AX603" s="11" t="str">
        <f ca="1">IFERROR(IF(E603&gt;MAX(OFFSET(C603,-1,0,-参数!B$27,1)),"买",IF(E603&lt;MIN(OFFSET(D603,-1,0,-参数!B$26,1)),"卖",AX602)),"卖")</f>
        <v>买</v>
      </c>
      <c r="AY603" s="12">
        <f ca="1">IF(AX602="买",$E603/$E602-1-IF(AX601="卖",参数!$B$3-IF(AX603="卖",参数!$B$3+参数!$B$4,0)),"")</f>
        <v>1.9844797027937622E-2</v>
      </c>
      <c r="AZ603" s="10">
        <f t="shared" ca="1" si="192"/>
        <v>3261.2325160867013</v>
      </c>
      <c r="BA603" s="12">
        <f ca="1">AZ603/MAX(AZ$2:AZ603)-1</f>
        <v>-9.8934869503879641E-2</v>
      </c>
    </row>
    <row r="604" spans="1:53" x14ac:dyDescent="0.15">
      <c r="A604" s="1">
        <v>39267</v>
      </c>
      <c r="B604" s="6">
        <v>3840.41</v>
      </c>
      <c r="C604" s="6">
        <v>3848.08</v>
      </c>
      <c r="D604" s="6">
        <v>3727.56</v>
      </c>
      <c r="E604" s="2">
        <v>3743.58</v>
      </c>
      <c r="F604" s="3">
        <f>E604/MAX(E$2:E604)-1</f>
        <v>-0.11977897954385142</v>
      </c>
      <c r="G604" s="2">
        <f ca="1">IFERROR(AVERAGE(OFFSET(E604,0,0,-参数!B$2,1)),"")</f>
        <v>3746.9087499999991</v>
      </c>
      <c r="H604" t="str">
        <f t="shared" ca="1" si="193"/>
        <v>卖</v>
      </c>
      <c r="I604" s="3">
        <f ca="1">IF(H603="买",$E604/$E603-1-IF(H602="卖",参数!$B$3-IF(H604="卖",参数!$B$3+参数!$B$4,0)),"")</f>
        <v>-2.3132745164042845E-2</v>
      </c>
      <c r="J604" s="2">
        <f t="shared" ca="1" si="184"/>
        <v>4134.9367616737072</v>
      </c>
      <c r="K604" s="3">
        <f ca="1">J604/MAX(J$2:J604)-1</f>
        <v>-0.11977897954385142</v>
      </c>
      <c r="L604" s="8">
        <f>L603*(参数!$B$6-1)/(参数!$B$6+1)+E604*2/(参数!$B$6+1)</f>
        <v>3905.5076303892265</v>
      </c>
      <c r="M604" s="8">
        <f>M603*(参数!$B$7-1)/(参数!$B$7+1)+E604*2/(参数!$B$7+1)</f>
        <v>3468.3259400560128</v>
      </c>
      <c r="N604" s="8">
        <f t="shared" si="176"/>
        <v>437.18169033321374</v>
      </c>
      <c r="O604" s="8">
        <f>O603*(参数!$B$8-1)/(参数!$B$8+1)+N604*2/(参数!$B$8+1)</f>
        <v>509.87303590843777</v>
      </c>
      <c r="P604" s="9" t="str">
        <f t="shared" si="185"/>
        <v>买</v>
      </c>
      <c r="Q604" s="7">
        <f>IF(P603="买",$E604/$E603-1-IF(P602="卖",参数!$B$3-IF(P604="卖",参数!$B$3+参数!$B$4,0)),"")</f>
        <v>-2.3132745164042845E-2</v>
      </c>
      <c r="R604" s="8">
        <f t="shared" si="186"/>
        <v>3445.2628552241426</v>
      </c>
      <c r="S604" s="3">
        <f>R604/MAX(R$2:R604)-1</f>
        <v>-0.11977897954385108</v>
      </c>
      <c r="T604" s="10">
        <f ca="1">IFERROR(AVERAGE(OFFSET(E604,0,0,-参数!B$10,1)),"")</f>
        <v>3979.5419999999999</v>
      </c>
      <c r="U604" s="10">
        <f ca="1">IFERROR(AVERAGE(OFFSET(E604,0,0,-参数!B$11,1)),"")</f>
        <v>1800.8543703703692</v>
      </c>
      <c r="V604" s="10">
        <f t="shared" ca="1" si="177"/>
        <v>2178.6876296296305</v>
      </c>
      <c r="W604" s="10">
        <f ca="1">IFERROR(AVERAGE(OFFSET(V604,0,0,-参数!B$12,1)),"")</f>
        <v>2199.9958630751976</v>
      </c>
      <c r="X604" s="11" t="str">
        <f t="shared" ca="1" si="175"/>
        <v>卖</v>
      </c>
      <c r="Y604" s="12" t="str">
        <f ca="1">IF(X603="买",$E604/$E603-1-IF(X602="卖",参数!$B$3-IF(X604="卖",参数!$B$3+参数!$B$4,0)),"")</f>
        <v/>
      </c>
      <c r="Z604" s="10">
        <f t="shared" ca="1" si="187"/>
        <v>3788.2276609835335</v>
      </c>
      <c r="AA604" s="3">
        <f ca="1">Z604/MAX(Z$2:Z604)-1</f>
        <v>-7.6367270162238543E-2</v>
      </c>
      <c r="AB604" s="8">
        <f ca="1">IFERROR(AVERAGE(OFFSET(E604,0,0,-参数!B$14,1)),"")</f>
        <v>3850.2937499999998</v>
      </c>
      <c r="AC604" s="8">
        <f ca="1">IFERROR(AVERAGE(OFFSET(E604,0,0,-参数!B$15,1)),"")</f>
        <v>3939.9644827586208</v>
      </c>
      <c r="AD604" s="9" t="str">
        <f ca="1">IFERROR(IF(OR(AND(AB604/AC604-1&lt;参数!B$16,AB604/AC604-1&gt;参数!B$17),AB604/AC604-1&lt;参数!B$18),"买","卖"),"买")</f>
        <v>卖</v>
      </c>
      <c r="AE604" s="7" t="str">
        <f ca="1">IF(AD603="买",$E604/$E603-1-IF(AD602="卖",参数!$B$3-IF(AD604="卖",参数!$B$3+参数!$B$4,0)),"")</f>
        <v/>
      </c>
      <c r="AF604" s="8">
        <f t="shared" ca="1" si="188"/>
        <v>3591.8225352848099</v>
      </c>
      <c r="AG604" s="3">
        <f ca="1">AF604/MAX(AF$2:AF604)-1</f>
        <v>-0.11672077710054718</v>
      </c>
      <c r="AH604">
        <f t="shared" ca="1" si="178"/>
        <v>0</v>
      </c>
      <c r="AI604">
        <f t="shared" si="179"/>
        <v>0</v>
      </c>
      <c r="AJ604">
        <f t="shared" ca="1" si="180"/>
        <v>0</v>
      </c>
      <c r="AK604">
        <f t="shared" ca="1" si="181"/>
        <v>0</v>
      </c>
      <c r="AL604">
        <f t="shared" ca="1" si="182"/>
        <v>0</v>
      </c>
      <c r="AM604">
        <f t="shared" ca="1" si="183"/>
        <v>0</v>
      </c>
      <c r="AO604" s="9">
        <f t="shared" si="189"/>
        <v>88.650000000000091</v>
      </c>
      <c r="AP604" s="15">
        <f ca="1">IFERROR(ABS(E604-OFFSET(E604,-参数!B$20,0,1,1))/SUM(OFFSET(AO604,0,0,-参数!B$20,1)),0)</f>
        <v>0.21979264805794868</v>
      </c>
      <c r="AQ604" s="16">
        <f ca="1">(参数!B$21+参数!B$22*'000300'!AP604)^(参数!B$23)</f>
        <v>0.19009990537592047</v>
      </c>
      <c r="AR604" s="17">
        <f t="shared" ca="1" si="190"/>
        <v>3863.7735247568148</v>
      </c>
      <c r="AS604" s="9" t="str">
        <f ca="1">IF(E604+参数!B$24&gt;=AR604,"买","卖")</f>
        <v>卖</v>
      </c>
      <c r="AT604" s="7" t="str">
        <f ca="1">IF(AS603="买",$E604/$E603-1-IF(AS602="卖",参数!$B$3-IF(AS604="卖",参数!$B$3+参数!$B$4,0)),"")</f>
        <v/>
      </c>
      <c r="AU604" s="8">
        <f t="shared" ca="1" si="191"/>
        <v>3438.7618991046843</v>
      </c>
      <c r="AV604" s="7">
        <f ca="1">AU604/MAX(AU$2:AU604)-1</f>
        <v>-8.9342039754114477E-2</v>
      </c>
      <c r="AW604" s="3">
        <f t="shared" ca="1" si="194"/>
        <v>-7.248703286998448E-3</v>
      </c>
      <c r="AX604" s="11" t="str">
        <f ca="1">IFERROR(IF(E604&gt;MAX(OFFSET(C604,-1,0,-参数!B$27,1)),"买",IF(E604&lt;MIN(OFFSET(D604,-1,0,-参数!B$26,1)),"卖",AX603)),"卖")</f>
        <v>买</v>
      </c>
      <c r="AY604" s="12">
        <f ca="1">IF(AX603="买",$E604/$E603-1-IF(AX602="卖",参数!$B$3-IF(AX604="卖",参数!$B$3+参数!$B$4,0)),"")</f>
        <v>-2.3132745164042845E-2</v>
      </c>
      <c r="AZ604" s="10">
        <f t="shared" ca="1" si="192"/>
        <v>3185.7912553713772</v>
      </c>
      <c r="BA604" s="12">
        <f ca="1">AZ604/MAX(AZ$2:AZ604)-1</f>
        <v>-0.11977897954385153</v>
      </c>
    </row>
    <row r="605" spans="1:53" x14ac:dyDescent="0.15">
      <c r="A605" s="1">
        <v>39268</v>
      </c>
      <c r="B605" s="6">
        <v>3688.31</v>
      </c>
      <c r="C605" s="6">
        <v>3706.6</v>
      </c>
      <c r="D605" s="6">
        <v>3535.04</v>
      </c>
      <c r="E605" s="2">
        <v>3537.44</v>
      </c>
      <c r="F605" s="3">
        <f>E605/MAX(E$2:E605)-1</f>
        <v>-0.16824829532094987</v>
      </c>
      <c r="G605" s="2">
        <f ca="1">IFERROR(AVERAGE(OFFSET(E605,0,0,-参数!B$2,1)),"")</f>
        <v>3754.3394642857138</v>
      </c>
      <c r="H605" t="str">
        <f t="shared" ca="1" si="193"/>
        <v>卖</v>
      </c>
      <c r="I605" s="3" t="str">
        <f ca="1">IF(H604="买",$E605/$E604-1-IF(H603="卖",参数!$B$3-IF(H605="卖",参数!$B$3+参数!$B$4,0)),"")</f>
        <v/>
      </c>
      <c r="J605" s="2">
        <f t="shared" ca="1" si="184"/>
        <v>4134.9367616737072</v>
      </c>
      <c r="K605" s="3">
        <f ca="1">J605/MAX(J$2:J605)-1</f>
        <v>-0.11977897954385142</v>
      </c>
      <c r="L605" s="8">
        <f>L604*(参数!$B$6-1)/(参数!$B$6+1)+E605*2/(参数!$B$6+1)</f>
        <v>3870.4535703521574</v>
      </c>
      <c r="M605" s="8">
        <f>M604*(参数!$B$7-1)/(参数!$B$7+1)+E605*2/(参数!$B$7+1)</f>
        <v>3469.9913390908077</v>
      </c>
      <c r="N605" s="8">
        <f t="shared" si="176"/>
        <v>400.46223126134964</v>
      </c>
      <c r="O605" s="8">
        <f>O604*(参数!$B$8-1)/(参数!$B$8+1)+N605*2/(参数!$B$8+1)</f>
        <v>487.99087497902019</v>
      </c>
      <c r="P605" s="9" t="str">
        <f t="shared" si="185"/>
        <v>买</v>
      </c>
      <c r="Q605" s="7">
        <f>IF(P604="买",$E605/$E604-1-IF(P603="卖",参数!$B$3-IF(P605="卖",参数!$B$3+参数!$B$4,0)),"")</f>
        <v>-5.5064937840249129E-2</v>
      </c>
      <c r="R605" s="8">
        <f t="shared" si="186"/>
        <v>3255.5496702579062</v>
      </c>
      <c r="S605" s="3">
        <f>R605/MAX(R$2:R605)-1</f>
        <v>-0.16824829532094954</v>
      </c>
      <c r="T605" s="10">
        <f ca="1">IFERROR(AVERAGE(OFFSET(E605,0,0,-参数!B$10,1)),"")</f>
        <v>3966.299</v>
      </c>
      <c r="U605" s="10">
        <f ca="1">IFERROR(AVERAGE(OFFSET(E605,0,0,-参数!B$11,1)),"")</f>
        <v>1807.4335802469125</v>
      </c>
      <c r="V605" s="10">
        <f t="shared" ca="1" si="177"/>
        <v>2158.8654197530877</v>
      </c>
      <c r="W605" s="10">
        <f ca="1">IFERROR(AVERAGE(OFFSET(V605,0,0,-参数!B$12,1)),"")</f>
        <v>2193.5317485970832</v>
      </c>
      <c r="X605" s="11" t="str">
        <f t="shared" ca="1" si="175"/>
        <v>卖</v>
      </c>
      <c r="Y605" s="12" t="str">
        <f ca="1">IF(X604="买",$E605/$E604-1-IF(X603="卖",参数!$B$3-IF(X605="卖",参数!$B$3+参数!$B$4,0)),"")</f>
        <v/>
      </c>
      <c r="Z605" s="10">
        <f t="shared" ca="1" si="187"/>
        <v>3788.2276609835335</v>
      </c>
      <c r="AA605" s="3">
        <f ca="1">Z605/MAX(Z$2:Z605)-1</f>
        <v>-7.6367270162238543E-2</v>
      </c>
      <c r="AB605" s="8">
        <f ca="1">IFERROR(AVERAGE(OFFSET(E605,0,0,-参数!B$14,1)),"")</f>
        <v>3807.7750000000001</v>
      </c>
      <c r="AC605" s="8">
        <f ca="1">IFERROR(AVERAGE(OFFSET(E605,0,0,-参数!B$15,1)),"")</f>
        <v>3924.5227586206897</v>
      </c>
      <c r="AD605" s="9" t="str">
        <f ca="1">IFERROR(IF(OR(AND(AB605/AC605-1&lt;参数!B$16,AB605/AC605-1&gt;参数!B$17),AB605/AC605-1&lt;参数!B$18),"买","卖"),"买")</f>
        <v>卖</v>
      </c>
      <c r="AE605" s="7" t="str">
        <f ca="1">IF(AD604="买",$E605/$E604-1-IF(AD603="卖",参数!$B$3-IF(AD605="卖",参数!$B$3+参数!$B$4,0)),"")</f>
        <v/>
      </c>
      <c r="AF605" s="8">
        <f t="shared" ca="1" si="188"/>
        <v>3591.8225352848099</v>
      </c>
      <c r="AG605" s="3">
        <f ca="1">AF605/MAX(AF$2:AF605)-1</f>
        <v>-0.11672077710054718</v>
      </c>
      <c r="AH605">
        <f t="shared" ca="1" si="178"/>
        <v>0</v>
      </c>
      <c r="AI605">
        <f t="shared" si="179"/>
        <v>0</v>
      </c>
      <c r="AJ605">
        <f t="shared" ca="1" si="180"/>
        <v>0</v>
      </c>
      <c r="AK605">
        <f t="shared" ca="1" si="181"/>
        <v>0</v>
      </c>
      <c r="AL605">
        <f t="shared" ca="1" si="182"/>
        <v>0</v>
      </c>
      <c r="AM605">
        <f t="shared" ca="1" si="183"/>
        <v>0</v>
      </c>
      <c r="AO605" s="9">
        <f t="shared" si="189"/>
        <v>206.13999999999987</v>
      </c>
      <c r="AP605" s="15">
        <f ca="1">IFERROR(ABS(E605-OFFSET(E605,-参数!B$20,0,1,1))/SUM(OFFSET(AO605,0,0,-参数!B$20,1)),0)</f>
        <v>0.16537314142410608</v>
      </c>
      <c r="AQ605" s="16">
        <f ca="1">(参数!B$21+参数!B$22*'000300'!AP605)^(参数!B$23)</f>
        <v>0.13758508147426238</v>
      </c>
      <c r="AR605" s="17">
        <f t="shared" ca="1" si="190"/>
        <v>3818.874900165365</v>
      </c>
      <c r="AS605" s="9" t="str">
        <f ca="1">IF(E605+参数!B$24&gt;=AR605,"买","卖")</f>
        <v>卖</v>
      </c>
      <c r="AT605" s="7" t="str">
        <f ca="1">IF(AS604="买",$E605/$E604-1-IF(AS603="卖",参数!$B$3-IF(AS605="卖",参数!$B$3+参数!$B$4,0)),"")</f>
        <v/>
      </c>
      <c r="AU605" s="8">
        <f t="shared" ca="1" si="191"/>
        <v>3438.7618991046843</v>
      </c>
      <c r="AV605" s="7">
        <f ca="1">AU605/MAX(AU$2:AU605)-1</f>
        <v>-8.9342039754114477E-2</v>
      </c>
      <c r="AW605" s="3">
        <f t="shared" ca="1" si="194"/>
        <v>-1.1620407951906442E-2</v>
      </c>
      <c r="AX605" s="11" t="str">
        <f ca="1">IFERROR(IF(E605&gt;MAX(OFFSET(C605,-1,0,-参数!B$27,1)),"买",IF(E605&lt;MIN(OFFSET(D605,-1,0,-参数!B$26,1)),"卖",AX604)),"卖")</f>
        <v>买</v>
      </c>
      <c r="AY605" s="12">
        <f ca="1">IF(AX604="买",$E605/$E604-1-IF(AX603="卖",参数!$B$3-IF(AX605="卖",参数!$B$3+参数!$B$4,0)),"")</f>
        <v>-5.5064937840249129E-2</v>
      </c>
      <c r="AZ605" s="10">
        <f t="shared" ca="1" si="192"/>
        <v>3010.3658579223429</v>
      </c>
      <c r="BA605" s="12">
        <f ca="1">AZ605/MAX(AZ$2:AZ605)-1</f>
        <v>-0.16824829532094998</v>
      </c>
    </row>
    <row r="606" spans="1:53" x14ac:dyDescent="0.15">
      <c r="A606" s="1">
        <v>39269</v>
      </c>
      <c r="B606" s="6">
        <v>3517.6</v>
      </c>
      <c r="C606" s="6">
        <v>3712.74</v>
      </c>
      <c r="D606" s="6">
        <v>3475.27</v>
      </c>
      <c r="E606" s="2">
        <v>3710.28</v>
      </c>
      <c r="F606" s="3">
        <f>E606/MAX(E$2:E606)-1</f>
        <v>-0.12760874676698797</v>
      </c>
      <c r="G606" s="2">
        <f ca="1">IFERROR(AVERAGE(OFFSET(E606,0,0,-参数!B$2,1)),"")</f>
        <v>3763.872321428571</v>
      </c>
      <c r="H606" t="str">
        <f t="shared" ca="1" si="193"/>
        <v>卖</v>
      </c>
      <c r="I606" s="3" t="str">
        <f ca="1">IF(H605="买",$E606/$E605-1-IF(H604="卖",参数!$B$3-IF(H606="卖",参数!$B$3+参数!$B$4,0)),"")</f>
        <v/>
      </c>
      <c r="J606" s="2">
        <f t="shared" ca="1" si="184"/>
        <v>4134.9367616737072</v>
      </c>
      <c r="K606" s="3">
        <f ca="1">J606/MAX(J$2:J606)-1</f>
        <v>-0.11977897954385142</v>
      </c>
      <c r="L606" s="8">
        <f>L605*(参数!$B$6-1)/(参数!$B$6+1)+E606*2/(参数!$B$6+1)</f>
        <v>3855.1989446043331</v>
      </c>
      <c r="M606" s="8">
        <f>M605*(参数!$B$7-1)/(参数!$B$7+1)+E606*2/(参数!$B$7+1)</f>
        <v>3475.7814273054873</v>
      </c>
      <c r="N606" s="8">
        <f t="shared" si="176"/>
        <v>379.41751729884572</v>
      </c>
      <c r="O606" s="8">
        <f>O605*(参数!$B$8-1)/(参数!$B$8+1)+N606*2/(参数!$B$8+1)</f>
        <v>466.27620344298532</v>
      </c>
      <c r="P606" s="9" t="str">
        <f t="shared" si="185"/>
        <v>买</v>
      </c>
      <c r="Q606" s="7">
        <f>IF(P605="买",$E606/$E605-1-IF(P604="卖",参数!$B$3-IF(P606="卖",参数!$B$3+参数!$B$4,0)),"")</f>
        <v>4.8860192681713377E-2</v>
      </c>
      <c r="R606" s="8">
        <f t="shared" si="186"/>
        <v>3414.6164544315961</v>
      </c>
      <c r="S606" s="3">
        <f>R606/MAX(R$2:R606)-1</f>
        <v>-0.12760874676698752</v>
      </c>
      <c r="T606" s="10">
        <f ca="1">IFERROR(AVERAGE(OFFSET(E606,0,0,-参数!B$10,1)),"")</f>
        <v>3959.9195</v>
      </c>
      <c r="U606" s="10">
        <f ca="1">IFERROR(AVERAGE(OFFSET(E606,0,0,-参数!B$11,1)),"")</f>
        <v>1814.4158024691346</v>
      </c>
      <c r="V606" s="10">
        <f t="shared" ca="1" si="177"/>
        <v>2145.5036975308653</v>
      </c>
      <c r="W606" s="10">
        <f ca="1">IFERROR(AVERAGE(OFFSET(V606,0,0,-参数!B$12,1)),"")</f>
        <v>2185.3310303030316</v>
      </c>
      <c r="X606" s="11" t="str">
        <f t="shared" ca="1" si="175"/>
        <v>卖</v>
      </c>
      <c r="Y606" s="12" t="str">
        <f ca="1">IF(X605="买",$E606/$E605-1-IF(X604="卖",参数!$B$3-IF(X606="卖",参数!$B$3+参数!$B$4,0)),"")</f>
        <v/>
      </c>
      <c r="Z606" s="10">
        <f t="shared" ca="1" si="187"/>
        <v>3788.2276609835335</v>
      </c>
      <c r="AA606" s="3">
        <f ca="1">Z606/MAX(Z$2:Z606)-1</f>
        <v>-7.6367270162238543E-2</v>
      </c>
      <c r="AB606" s="8">
        <f ca="1">IFERROR(AVERAGE(OFFSET(E606,0,0,-参数!B$14,1)),"")</f>
        <v>3780.5337500000001</v>
      </c>
      <c r="AC606" s="8">
        <f ca="1">IFERROR(AVERAGE(OFFSET(E606,0,0,-参数!B$15,1)),"")</f>
        <v>3912.0296551724136</v>
      </c>
      <c r="AD606" s="9" t="str">
        <f ca="1">IFERROR(IF(OR(AND(AB606/AC606-1&lt;参数!B$16,AB606/AC606-1&gt;参数!B$17),AB606/AC606-1&lt;参数!B$18),"买","卖"),"买")</f>
        <v>卖</v>
      </c>
      <c r="AE606" s="7" t="str">
        <f ca="1">IF(AD605="买",$E606/$E605-1-IF(AD604="卖",参数!$B$3-IF(AD606="卖",参数!$B$3+参数!$B$4,0)),"")</f>
        <v/>
      </c>
      <c r="AF606" s="8">
        <f t="shared" ca="1" si="188"/>
        <v>3591.8225352848099</v>
      </c>
      <c r="AG606" s="3">
        <f ca="1">AF606/MAX(AF$2:AF606)-1</f>
        <v>-0.11672077710054718</v>
      </c>
      <c r="AH606">
        <f t="shared" ca="1" si="178"/>
        <v>1</v>
      </c>
      <c r="AI606">
        <f t="shared" si="179"/>
        <v>0</v>
      </c>
      <c r="AJ606">
        <f t="shared" ca="1" si="180"/>
        <v>0</v>
      </c>
      <c r="AK606">
        <f t="shared" ca="1" si="181"/>
        <v>0</v>
      </c>
      <c r="AL606">
        <f t="shared" ca="1" si="182"/>
        <v>1</v>
      </c>
      <c r="AM606">
        <f t="shared" ca="1" si="183"/>
        <v>0</v>
      </c>
      <c r="AO606" s="9">
        <f t="shared" si="189"/>
        <v>172.84000000000015</v>
      </c>
      <c r="AP606" s="15">
        <f ca="1">IFERROR(ABS(E606-OFFSET(E606,-参数!B$20,0,1,1))/SUM(OFFSET(AO606,0,0,-参数!B$20,1)),0)</f>
        <v>0.19165288526842084</v>
      </c>
      <c r="AQ606" s="16">
        <f ca="1">(参数!B$21+参数!B$22*'000300'!AP606)^(参数!B$23)</f>
        <v>0.1629450342840261</v>
      </c>
      <c r="AR606" s="17">
        <f t="shared" ca="1" si="190"/>
        <v>3801.1799004348495</v>
      </c>
      <c r="AS606" s="9" t="str">
        <f ca="1">IF(E606+参数!B$24&gt;=AR606,"买","卖")</f>
        <v>卖</v>
      </c>
      <c r="AT606" s="7" t="str">
        <f ca="1">IF(AS605="买",$E606/$E605-1-IF(AS604="卖",参数!$B$3-IF(AS606="卖",参数!$B$3+参数!$B$4,0)),"")</f>
        <v/>
      </c>
      <c r="AU606" s="8">
        <f t="shared" ca="1" si="191"/>
        <v>3438.7618991046843</v>
      </c>
      <c r="AV606" s="7">
        <f ca="1">AU606/MAX(AU$2:AU606)-1</f>
        <v>-8.9342039754114477E-2</v>
      </c>
      <c r="AW606" s="3">
        <f t="shared" ca="1" si="194"/>
        <v>-4.6335636000407465E-3</v>
      </c>
      <c r="AX606" s="11" t="str">
        <f ca="1">IFERROR(IF(E606&gt;MAX(OFFSET(C606,-1,0,-参数!B$27,1)),"买",IF(E606&lt;MIN(OFFSET(D606,-1,0,-参数!B$26,1)),"卖",AX605)),"卖")</f>
        <v>买</v>
      </c>
      <c r="AY606" s="12">
        <f ca="1">IF(AX605="买",$E606/$E605-1-IF(AX604="卖",参数!$B$3-IF(AX606="卖",参数!$B$3+参数!$B$4,0)),"")</f>
        <v>4.8860192681713377E-2</v>
      </c>
      <c r="AZ606" s="10">
        <f t="shared" ca="1" si="192"/>
        <v>3157.4529137828799</v>
      </c>
      <c r="BA606" s="12">
        <f ca="1">AZ606/MAX(AZ$2:AZ606)-1</f>
        <v>-0.12760874676698808</v>
      </c>
    </row>
    <row r="607" spans="1:53" x14ac:dyDescent="0.15">
      <c r="A607" s="1">
        <v>39272</v>
      </c>
      <c r="B607" s="6">
        <v>3743.87</v>
      </c>
      <c r="C607" s="6">
        <v>3840.99</v>
      </c>
      <c r="D607" s="6">
        <v>3722.23</v>
      </c>
      <c r="E607" s="2">
        <v>3821.3</v>
      </c>
      <c r="F607" s="3">
        <f>E607/MAX(E$2:E607)-1</f>
        <v>-0.10150482012696915</v>
      </c>
      <c r="G607" s="2">
        <f ca="1">IFERROR(AVERAGE(OFFSET(E607,0,0,-参数!B$2,1)),"")</f>
        <v>3775.5164285714277</v>
      </c>
      <c r="H607" t="str">
        <f t="shared" ca="1" si="193"/>
        <v>买</v>
      </c>
      <c r="I607" s="3" t="str">
        <f ca="1">IF(H606="买",$E607/$E606-1-IF(H605="卖",参数!$B$3-IF(H607="卖",参数!$B$3+参数!$B$4,0)),"")</f>
        <v/>
      </c>
      <c r="J607" s="2">
        <f t="shared" ca="1" si="184"/>
        <v>4134.9367616737072</v>
      </c>
      <c r="K607" s="3">
        <f ca="1">J607/MAX(J$2:J607)-1</f>
        <v>-0.11977897954385142</v>
      </c>
      <c r="L607" s="8">
        <f>L606*(参数!$B$6-1)/(参数!$B$6+1)+E607*2/(参数!$B$6+1)</f>
        <v>3851.9704736896347</v>
      </c>
      <c r="M607" s="8">
        <f>M606*(参数!$B$7-1)/(参数!$B$7+1)+E607*2/(参数!$B$7+1)</f>
        <v>3484.1071760451141</v>
      </c>
      <c r="N607" s="8">
        <f t="shared" si="176"/>
        <v>367.86329764452057</v>
      </c>
      <c r="O607" s="8">
        <f>O606*(参数!$B$8-1)/(参数!$B$8+1)+N607*2/(参数!$B$8+1)</f>
        <v>446.5936222832924</v>
      </c>
      <c r="P607" s="9" t="str">
        <f t="shared" si="185"/>
        <v>买</v>
      </c>
      <c r="Q607" s="7">
        <f>IF(P606="买",$E607/$E606-1-IF(P605="卖",参数!$B$3-IF(P607="卖",参数!$B$3+参数!$B$4,0)),"")</f>
        <v>2.9922270017357144E-2</v>
      </c>
      <c r="R607" s="8">
        <f t="shared" si="186"/>
        <v>3516.7895299868092</v>
      </c>
      <c r="S607" s="3">
        <f>R607/MAX(R$2:R607)-1</f>
        <v>-0.10150482012696871</v>
      </c>
      <c r="T607" s="10">
        <f ca="1">IFERROR(AVERAGE(OFFSET(E607,0,0,-参数!B$10,1)),"")</f>
        <v>3954.3915000000002</v>
      </c>
      <c r="U607" s="10">
        <f ca="1">IFERROR(AVERAGE(OFFSET(E607,0,0,-参数!B$11,1)),"")</f>
        <v>1821.6916543209868</v>
      </c>
      <c r="V607" s="10">
        <f t="shared" ca="1" si="177"/>
        <v>2132.6998456790134</v>
      </c>
      <c r="W607" s="10">
        <f ca="1">IFERROR(AVERAGE(OFFSET(V607,0,0,-参数!B$12,1)),"")</f>
        <v>2176.3731818181832</v>
      </c>
      <c r="X607" s="11" t="str">
        <f t="shared" ca="1" si="175"/>
        <v>卖</v>
      </c>
      <c r="Y607" s="12" t="str">
        <f ca="1">IF(X606="买",$E607/$E606-1-IF(X605="卖",参数!$B$3-IF(X607="卖",参数!$B$3+参数!$B$4,0)),"")</f>
        <v/>
      </c>
      <c r="Z607" s="10">
        <f t="shared" ca="1" si="187"/>
        <v>3788.2276609835335</v>
      </c>
      <c r="AA607" s="3">
        <f ca="1">Z607/MAX(Z$2:Z607)-1</f>
        <v>-7.6367270162238543E-2</v>
      </c>
      <c r="AB607" s="8">
        <f ca="1">IFERROR(AVERAGE(OFFSET(E607,0,0,-参数!B$14,1)),"")</f>
        <v>3753.1362499999996</v>
      </c>
      <c r="AC607" s="8">
        <f ca="1">IFERROR(AVERAGE(OFFSET(E607,0,0,-参数!B$15,1)),"")</f>
        <v>3900.0644827586207</v>
      </c>
      <c r="AD607" s="9" t="str">
        <f ca="1">IFERROR(IF(OR(AND(AB607/AC607-1&lt;参数!B$16,AB607/AC607-1&gt;参数!B$17),AB607/AC607-1&lt;参数!B$18),"买","卖"),"买")</f>
        <v>卖</v>
      </c>
      <c r="AE607" s="7" t="str">
        <f ca="1">IF(AD606="买",$E607/$E606-1-IF(AD605="卖",参数!$B$3-IF(AD607="卖",参数!$B$3+参数!$B$4,0)),"")</f>
        <v/>
      </c>
      <c r="AF607" s="8">
        <f t="shared" ca="1" si="188"/>
        <v>3591.8225352848099</v>
      </c>
      <c r="AG607" s="3">
        <f ca="1">AF607/MAX(AF$2:AF607)-1</f>
        <v>-0.11672077710054718</v>
      </c>
      <c r="AH607">
        <f t="shared" ca="1" si="178"/>
        <v>1</v>
      </c>
      <c r="AI607">
        <f t="shared" si="179"/>
        <v>0</v>
      </c>
      <c r="AJ607">
        <f t="shared" ca="1" si="180"/>
        <v>0</v>
      </c>
      <c r="AK607">
        <f t="shared" ca="1" si="181"/>
        <v>0</v>
      </c>
      <c r="AL607">
        <f t="shared" ca="1" si="182"/>
        <v>1</v>
      </c>
      <c r="AM607">
        <f t="shared" ca="1" si="183"/>
        <v>0</v>
      </c>
      <c r="AO607" s="9">
        <f t="shared" si="189"/>
        <v>111.01999999999998</v>
      </c>
      <c r="AP607" s="15">
        <f ca="1">IFERROR(ABS(E607-OFFSET(E607,-参数!B$20,0,1,1))/SUM(OFFSET(AO607,0,0,-参数!B$20,1)),0)</f>
        <v>0.20777450403410061</v>
      </c>
      <c r="AQ607" s="16">
        <f ca="1">(参数!B$21+参数!B$22*'000300'!AP607)^(参数!B$23)</f>
        <v>0.1785023963929071</v>
      </c>
      <c r="AR607" s="17">
        <f t="shared" ca="1" si="190"/>
        <v>3804.7713864228926</v>
      </c>
      <c r="AS607" s="9" t="str">
        <f ca="1">IF(E607+参数!B$24&gt;=AR607,"买","卖")</f>
        <v>买</v>
      </c>
      <c r="AT607" s="7" t="str">
        <f ca="1">IF(AS606="买",$E607/$E606-1-IF(AS605="卖",参数!$B$3-IF(AS607="卖",参数!$B$3+参数!$B$4,0)),"")</f>
        <v/>
      </c>
      <c r="AU607" s="8">
        <f t="shared" ca="1" si="191"/>
        <v>3438.7618991046843</v>
      </c>
      <c r="AV607" s="7">
        <f ca="1">AU607/MAX(AU$2:AU607)-1</f>
        <v>-8.9342039754114477E-2</v>
      </c>
      <c r="AW607" s="3">
        <f t="shared" ca="1" si="194"/>
        <v>9.4483452036353555E-4</v>
      </c>
      <c r="AX607" s="11" t="str">
        <f ca="1">IFERROR(IF(E607&gt;MAX(OFFSET(C607,-1,0,-参数!B$27,1)),"买",IF(E607&lt;MIN(OFFSET(D607,-1,0,-参数!B$26,1)),"卖",AX606)),"卖")</f>
        <v>买</v>
      </c>
      <c r="AY607" s="12">
        <f ca="1">IF(AX606="买",$E607/$E606-1-IF(AX605="卖",参数!$B$3-IF(AX607="卖",参数!$B$3+参数!$B$4,0)),"")</f>
        <v>2.9922270017357144E-2</v>
      </c>
      <c r="AZ607" s="10">
        <f t="shared" ca="1" si="192"/>
        <v>3251.9310724361821</v>
      </c>
      <c r="BA607" s="12">
        <f ca="1">AZ607/MAX(AZ$2:AZ607)-1</f>
        <v>-0.10150482012696938</v>
      </c>
    </row>
    <row r="608" spans="1:53" x14ac:dyDescent="0.15">
      <c r="A608" s="1">
        <v>39273</v>
      </c>
      <c r="B608" s="6">
        <v>3832.76</v>
      </c>
      <c r="C608" s="6">
        <v>3852.93</v>
      </c>
      <c r="D608" s="6">
        <v>3764.25</v>
      </c>
      <c r="E608" s="2">
        <v>3775.62</v>
      </c>
      <c r="F608" s="3">
        <f>E608/MAX(E$2:E608)-1</f>
        <v>-0.11224547378321192</v>
      </c>
      <c r="G608" s="2">
        <f ca="1">IFERROR(AVERAGE(OFFSET(E608,0,0,-参数!B$2,1)),"")</f>
        <v>3784.7953571428566</v>
      </c>
      <c r="H608" t="str">
        <f t="shared" ca="1" si="193"/>
        <v>卖</v>
      </c>
      <c r="I608" s="3">
        <f ca="1">IF(H607="买",$E608/$E607-1-IF(H606="卖",参数!$B$3-IF(H608="卖",参数!$B$3+参数!$B$4,0)),"")</f>
        <v>-1.0954047052050386E-2</v>
      </c>
      <c r="J608" s="2">
        <f t="shared" ca="1" si="184"/>
        <v>4089.6424698290807</v>
      </c>
      <c r="K608" s="3">
        <f ca="1">J608/MAX(J$2:J608)-1</f>
        <v>-0.12942096201813191</v>
      </c>
      <c r="L608" s="8">
        <f>L607*(参数!$B$6-1)/(参数!$B$6+1)+E608*2/(参数!$B$6+1)</f>
        <v>3844.6990000049072</v>
      </c>
      <c r="M608" s="8">
        <f>M607*(参数!$B$7-1)/(参数!$B$7+1)+E608*2/(参数!$B$7+1)</f>
        <v>3491.1315814416171</v>
      </c>
      <c r="N608" s="8">
        <f t="shared" si="176"/>
        <v>353.56741856329018</v>
      </c>
      <c r="O608" s="8">
        <f>O607*(参数!$B$8-1)/(参数!$B$8+1)+N608*2/(参数!$B$8+1)</f>
        <v>427.98838153929199</v>
      </c>
      <c r="P608" s="9" t="str">
        <f t="shared" si="185"/>
        <v>买</v>
      </c>
      <c r="Q608" s="7">
        <f>IF(P607="买",$E608/$E607-1-IF(P606="卖",参数!$B$3-IF(P608="卖",参数!$B$3+参数!$B$4,0)),"")</f>
        <v>-1.1954047052050387E-2</v>
      </c>
      <c r="R608" s="8">
        <f t="shared" si="186"/>
        <v>3474.7496624731889</v>
      </c>
      <c r="S608" s="3">
        <f>R608/MAX(R$2:R608)-1</f>
        <v>-0.11224547378321137</v>
      </c>
      <c r="T608" s="10">
        <f ca="1">IFERROR(AVERAGE(OFFSET(E608,0,0,-参数!B$10,1)),"")</f>
        <v>3941.3669999999997</v>
      </c>
      <c r="U608" s="10">
        <f ca="1">IFERROR(AVERAGE(OFFSET(E608,0,0,-参数!B$11,1)),"")</f>
        <v>1828.8453827160483</v>
      </c>
      <c r="V608" s="10">
        <f t="shared" ca="1" si="177"/>
        <v>2112.5216172839514</v>
      </c>
      <c r="W608" s="10">
        <f ca="1">IFERROR(AVERAGE(OFFSET(V608,0,0,-参数!B$12,1)),"")</f>
        <v>2167.1356576879921</v>
      </c>
      <c r="X608" s="11" t="str">
        <f t="shared" ca="1" si="175"/>
        <v>卖</v>
      </c>
      <c r="Y608" s="12" t="str">
        <f ca="1">IF(X607="买",$E608/$E607-1-IF(X606="卖",参数!$B$3-IF(X608="卖",参数!$B$3+参数!$B$4,0)),"")</f>
        <v/>
      </c>
      <c r="Z608" s="10">
        <f t="shared" ca="1" si="187"/>
        <v>3788.2276609835335</v>
      </c>
      <c r="AA608" s="3">
        <f ca="1">Z608/MAX(Z$2:Z608)-1</f>
        <v>-7.6367270162238543E-2</v>
      </c>
      <c r="AB608" s="8">
        <f ca="1">IFERROR(AVERAGE(OFFSET(E608,0,0,-参数!B$14,1)),"")</f>
        <v>3742.7737499999994</v>
      </c>
      <c r="AC608" s="8">
        <f ca="1">IFERROR(AVERAGE(OFFSET(E608,0,0,-参数!B$15,1)),"")</f>
        <v>3896.2424137931034</v>
      </c>
      <c r="AD608" s="9" t="str">
        <f ca="1">IFERROR(IF(OR(AND(AB608/AC608-1&lt;参数!B$16,AB608/AC608-1&gt;参数!B$17),AB608/AC608-1&lt;参数!B$18),"买","卖"),"买")</f>
        <v>卖</v>
      </c>
      <c r="AE608" s="7" t="str">
        <f ca="1">IF(AD607="买",$E608/$E607-1-IF(AD606="卖",参数!$B$3-IF(AD608="卖",参数!$B$3+参数!$B$4,0)),"")</f>
        <v/>
      </c>
      <c r="AF608" s="8">
        <f t="shared" ca="1" si="188"/>
        <v>3591.8225352848099</v>
      </c>
      <c r="AG608" s="3">
        <f ca="1">AF608/MAX(AF$2:AF608)-1</f>
        <v>-0.11672077710054718</v>
      </c>
      <c r="AH608">
        <f t="shared" ca="1" si="178"/>
        <v>0</v>
      </c>
      <c r="AI608">
        <f t="shared" si="179"/>
        <v>0</v>
      </c>
      <c r="AJ608">
        <f t="shared" ca="1" si="180"/>
        <v>0</v>
      </c>
      <c r="AK608">
        <f t="shared" ca="1" si="181"/>
        <v>0</v>
      </c>
      <c r="AL608">
        <f t="shared" ca="1" si="182"/>
        <v>1</v>
      </c>
      <c r="AM608">
        <f t="shared" ca="1" si="183"/>
        <v>0</v>
      </c>
      <c r="AO608" s="9">
        <f t="shared" si="189"/>
        <v>45.680000000000291</v>
      </c>
      <c r="AP608" s="15">
        <f ca="1">IFERROR(ABS(E608-OFFSET(E608,-参数!B$20,0,1,1))/SUM(OFFSET(AO608,0,0,-参数!B$20,1)),0)</f>
        <v>0.19027976066196048</v>
      </c>
      <c r="AQ608" s="16">
        <f ca="1">(参数!B$21+参数!B$22*'000300'!AP608)^(参数!B$23)</f>
        <v>0.16161996903879186</v>
      </c>
      <c r="AR608" s="17">
        <f t="shared" ca="1" si="190"/>
        <v>3800.0599402517873</v>
      </c>
      <c r="AS608" s="9" t="str">
        <f ca="1">IF(E608+参数!B$24&gt;=AR608,"买","卖")</f>
        <v>卖</v>
      </c>
      <c r="AT608" s="7">
        <f ca="1">IF(AS607="买",$E608/$E607-1-IF(AS606="卖",参数!$B$3-IF(AS608="卖",参数!$B$3+参数!$B$4,0)),"")</f>
        <v>-1.0954047052050386E-2</v>
      </c>
      <c r="AU608" s="8">
        <f t="shared" ca="1" si="191"/>
        <v>3401.0935394610933</v>
      </c>
      <c r="AV608" s="7">
        <f ca="1">AU608/MAX(AU$2:AU608)-1</f>
        <v>-9.9317429898972187E-2</v>
      </c>
      <c r="AW608" s="3">
        <f t="shared" ca="1" si="194"/>
        <v>-1.238299412132271E-3</v>
      </c>
      <c r="AX608" s="11" t="str">
        <f ca="1">IFERROR(IF(E608&gt;MAX(OFFSET(C608,-1,0,-参数!B$27,1)),"买",IF(E608&lt;MIN(OFFSET(D608,-1,0,-参数!B$26,1)),"卖",AX607)),"卖")</f>
        <v>买</v>
      </c>
      <c r="AY608" s="12">
        <f ca="1">IF(AX607="买",$E608/$E607-1-IF(AX606="卖",参数!$B$3-IF(AX608="卖",参数!$B$3+参数!$B$4,0)),"")</f>
        <v>-1.1954047052050387E-2</v>
      </c>
      <c r="AZ608" s="10">
        <f t="shared" ca="1" si="192"/>
        <v>3213.0573353862555</v>
      </c>
      <c r="BA608" s="12">
        <f ca="1">AZ608/MAX(AZ$2:AZ608)-1</f>
        <v>-0.11224547378321204</v>
      </c>
    </row>
    <row r="609" spans="1:53" x14ac:dyDescent="0.15">
      <c r="A609" s="1">
        <v>39274</v>
      </c>
      <c r="B609" s="6">
        <v>3751.49</v>
      </c>
      <c r="C609" s="6">
        <v>3797.81</v>
      </c>
      <c r="D609" s="6">
        <v>3732.29</v>
      </c>
      <c r="E609" s="2">
        <v>3789.87</v>
      </c>
      <c r="F609" s="3">
        <f>E609/MAX(E$2:E609)-1</f>
        <v>-0.10889489771925698</v>
      </c>
      <c r="G609" s="2">
        <f ca="1">IFERROR(AVERAGE(OFFSET(E609,0,0,-参数!B$2,1)),"")</f>
        <v>3793.8358928571424</v>
      </c>
      <c r="H609" t="str">
        <f t="shared" ca="1" si="193"/>
        <v>卖</v>
      </c>
      <c r="I609" s="3" t="str">
        <f ca="1">IF(H608="买",$E609/$E608-1-IF(H607="卖",参数!$B$3-IF(H609="卖",参数!$B$3+参数!$B$4,0)),"")</f>
        <v/>
      </c>
      <c r="J609" s="2">
        <f t="shared" ca="1" si="184"/>
        <v>4089.6424698290807</v>
      </c>
      <c r="K609" s="3">
        <f ca="1">J609/MAX(J$2:J609)-1</f>
        <v>-0.12942096201813191</v>
      </c>
      <c r="L609" s="8">
        <f>L608*(参数!$B$6-1)/(参数!$B$6+1)+E609*2/(参数!$B$6+1)</f>
        <v>3839.4771904806303</v>
      </c>
      <c r="M609" s="8">
        <f>M608*(参数!$B$7-1)/(参数!$B$7+1)+E609*2/(参数!$B$7+1)</f>
        <v>3498.3300975514576</v>
      </c>
      <c r="N609" s="8">
        <f t="shared" si="176"/>
        <v>341.14709292917269</v>
      </c>
      <c r="O609" s="8">
        <f>O608*(参数!$B$8-1)/(参数!$B$8+1)+N609*2/(参数!$B$8+1)</f>
        <v>410.62012381726811</v>
      </c>
      <c r="P609" s="9" t="str">
        <f t="shared" si="185"/>
        <v>买</v>
      </c>
      <c r="Q609" s="7">
        <f>IF(P608="买",$E609/$E608-1-IF(P607="卖",参数!$B$3-IF(P609="卖",参数!$B$3+参数!$B$4,0)),"")</f>
        <v>3.7742145660846216E-3</v>
      </c>
      <c r="R609" s="8">
        <f t="shared" si="186"/>
        <v>3487.8641132627927</v>
      </c>
      <c r="S609" s="3">
        <f>R609/MAX(R$2:R609)-1</f>
        <v>-0.10889489771925642</v>
      </c>
      <c r="T609" s="10">
        <f ca="1">IFERROR(AVERAGE(OFFSET(E609,0,0,-参数!B$10,1)),"")</f>
        <v>3924.9470000000001</v>
      </c>
      <c r="U609" s="10">
        <f ca="1">IFERROR(AVERAGE(OFFSET(E609,0,0,-参数!B$11,1)),"")</f>
        <v>1836.036962962962</v>
      </c>
      <c r="V609" s="10">
        <f t="shared" ca="1" si="177"/>
        <v>2088.9100370370379</v>
      </c>
      <c r="W609" s="10">
        <f ca="1">IFERROR(AVERAGE(OFFSET(V609,0,0,-参数!B$12,1)),"")</f>
        <v>2157.5216419753096</v>
      </c>
      <c r="X609" s="11" t="str">
        <f t="shared" ca="1" si="175"/>
        <v>卖</v>
      </c>
      <c r="Y609" s="12" t="str">
        <f ca="1">IF(X608="买",$E609/$E608-1-IF(X607="卖",参数!$B$3-IF(X609="卖",参数!$B$3+参数!$B$4,0)),"")</f>
        <v/>
      </c>
      <c r="Z609" s="10">
        <f t="shared" ca="1" si="187"/>
        <v>3788.2276609835335</v>
      </c>
      <c r="AA609" s="3">
        <f ca="1">Z609/MAX(Z$2:Z609)-1</f>
        <v>-7.6367270162238543E-2</v>
      </c>
      <c r="AB609" s="8">
        <f ca="1">IFERROR(AVERAGE(OFFSET(E609,0,0,-参数!B$14,1)),"")</f>
        <v>3745.9974999999995</v>
      </c>
      <c r="AC609" s="8">
        <f ca="1">IFERROR(AVERAGE(OFFSET(E609,0,0,-参数!B$15,1)),"")</f>
        <v>3891.4810344827583</v>
      </c>
      <c r="AD609" s="9" t="str">
        <f ca="1">IFERROR(IF(OR(AND(AB609/AC609-1&lt;参数!B$16,AB609/AC609-1&gt;参数!B$17),AB609/AC609-1&lt;参数!B$18),"买","卖"),"买")</f>
        <v>卖</v>
      </c>
      <c r="AE609" s="7" t="str">
        <f ca="1">IF(AD608="买",$E609/$E608-1-IF(AD607="卖",参数!$B$3-IF(AD609="卖",参数!$B$3+参数!$B$4,0)),"")</f>
        <v/>
      </c>
      <c r="AF609" s="8">
        <f t="shared" ca="1" si="188"/>
        <v>3591.8225352848099</v>
      </c>
      <c r="AG609" s="3">
        <f ca="1">AF609/MAX(AF$2:AF609)-1</f>
        <v>-0.11672077710054718</v>
      </c>
      <c r="AH609">
        <f t="shared" ca="1" si="178"/>
        <v>1</v>
      </c>
      <c r="AI609">
        <f t="shared" si="179"/>
        <v>0</v>
      </c>
      <c r="AJ609">
        <f t="shared" ca="1" si="180"/>
        <v>0</v>
      </c>
      <c r="AK609">
        <f t="shared" ca="1" si="181"/>
        <v>0</v>
      </c>
      <c r="AL609">
        <f t="shared" ca="1" si="182"/>
        <v>0</v>
      </c>
      <c r="AM609">
        <f t="shared" ca="1" si="183"/>
        <v>0</v>
      </c>
      <c r="AO609" s="9">
        <f t="shared" si="189"/>
        <v>14.25</v>
      </c>
      <c r="AP609" s="15">
        <f ca="1">IFERROR(ABS(E609-OFFSET(E609,-参数!B$20,0,1,1))/SUM(OFFSET(AO609,0,0,-参数!B$20,1)),0)</f>
        <v>0.1894045671008307</v>
      </c>
      <c r="AQ609" s="16">
        <f ca="1">(参数!B$21+参数!B$22*'000300'!AP609)^(参数!B$23)</f>
        <v>0.16077540725230163</v>
      </c>
      <c r="AR609" s="17">
        <f t="shared" ca="1" si="190"/>
        <v>3798.4216484579292</v>
      </c>
      <c r="AS609" s="9" t="str">
        <f ca="1">IF(E609+参数!B$24&gt;=AR609,"买","卖")</f>
        <v>买</v>
      </c>
      <c r="AT609" s="7" t="str">
        <f ca="1">IF(AS608="买",$E609/$E608-1-IF(AS607="卖",参数!$B$3-IF(AS609="卖",参数!$B$3+参数!$B$4,0)),"")</f>
        <v/>
      </c>
      <c r="AU609" s="8">
        <f t="shared" ca="1" si="191"/>
        <v>3401.0935394610933</v>
      </c>
      <c r="AV609" s="7">
        <f ca="1">AU609/MAX(AU$2:AU609)-1</f>
        <v>-9.9317429898972187E-2</v>
      </c>
      <c r="AW609" s="3">
        <f t="shared" ca="1" si="194"/>
        <v>-4.3112261901567805E-4</v>
      </c>
      <c r="AX609" s="11" t="str">
        <f ca="1">IFERROR(IF(E609&gt;MAX(OFFSET(C609,-1,0,-参数!B$27,1)),"买",IF(E609&lt;MIN(OFFSET(D609,-1,0,-参数!B$26,1)),"卖",AX608)),"卖")</f>
        <v>买</v>
      </c>
      <c r="AY609" s="12">
        <f ca="1">IF(AX608="买",$E609/$E608-1-IF(AX607="卖",参数!$B$3-IF(AX609="卖",参数!$B$3+参数!$B$4,0)),"")</f>
        <v>3.7742145660846216E-3</v>
      </c>
      <c r="AZ609" s="10">
        <f t="shared" ca="1" si="192"/>
        <v>3225.1841031831354</v>
      </c>
      <c r="BA609" s="12">
        <f ca="1">AZ609/MAX(AZ$2:AZ609)-1</f>
        <v>-0.10889489771925698</v>
      </c>
    </row>
    <row r="610" spans="1:53" x14ac:dyDescent="0.15">
      <c r="A610" s="1">
        <v>39275</v>
      </c>
      <c r="B610" s="6">
        <v>3799.19</v>
      </c>
      <c r="C610" s="6">
        <v>3839.21</v>
      </c>
      <c r="D610" s="6">
        <v>3780.03</v>
      </c>
      <c r="E610" s="2">
        <v>3816.92</v>
      </c>
      <c r="F610" s="3">
        <f>E610/MAX(E$2:E610)-1</f>
        <v>-0.10253468140136368</v>
      </c>
      <c r="G610" s="2">
        <f ca="1">IFERROR(AVERAGE(OFFSET(E610,0,0,-参数!B$2,1)),"")</f>
        <v>3802.9862499999995</v>
      </c>
      <c r="H610" t="str">
        <f t="shared" ca="1" si="193"/>
        <v>买</v>
      </c>
      <c r="I610" s="3" t="str">
        <f ca="1">IF(H609="买",$E610/$E609-1-IF(H608="卖",参数!$B$3-IF(H610="卖",参数!$B$3+参数!$B$4,0)),"")</f>
        <v/>
      </c>
      <c r="J610" s="2">
        <f t="shared" ca="1" si="184"/>
        <v>4089.6424698290807</v>
      </c>
      <c r="K610" s="3">
        <f ca="1">J610/MAX(J$2:J610)-1</f>
        <v>-0.12942096201813191</v>
      </c>
      <c r="L610" s="8">
        <f>L609*(参数!$B$6-1)/(参数!$B$6+1)+E610*2/(参数!$B$6+1)</f>
        <v>3837.328886625332</v>
      </c>
      <c r="M610" s="8">
        <f>M609*(参数!$B$7-1)/(参数!$B$7+1)+E610*2/(参数!$B$7+1)</f>
        <v>3506.0069626706995</v>
      </c>
      <c r="N610" s="8">
        <f t="shared" si="176"/>
        <v>331.32192395463244</v>
      </c>
      <c r="O610" s="8">
        <f>O609*(参数!$B$8-1)/(参数!$B$8+1)+N610*2/(参数!$B$8+1)</f>
        <v>394.76048384474097</v>
      </c>
      <c r="P610" s="9" t="str">
        <f t="shared" si="185"/>
        <v>买</v>
      </c>
      <c r="Q610" s="7">
        <f>IF(P609="买",$E610/$E609-1-IF(P608="卖",参数!$B$3-IF(P610="卖",参数!$B$3+参数!$B$4,0)),"")</f>
        <v>7.1374479863426377E-3</v>
      </c>
      <c r="R610" s="8">
        <f t="shared" si="186"/>
        <v>3512.7585619546371</v>
      </c>
      <c r="S610" s="3">
        <f>R610/MAX(R$2:R610)-1</f>
        <v>-0.10253468140136301</v>
      </c>
      <c r="T610" s="10">
        <f ca="1">IFERROR(AVERAGE(OFFSET(E610,0,0,-参数!B$10,1)),"")</f>
        <v>3912.0019999999995</v>
      </c>
      <c r="U610" s="10">
        <f ca="1">IFERROR(AVERAGE(OFFSET(E610,0,0,-参数!B$11,1)),"")</f>
        <v>1843.2848641975297</v>
      </c>
      <c r="V610" s="10">
        <f t="shared" ca="1" si="177"/>
        <v>2068.7171358024698</v>
      </c>
      <c r="W610" s="10">
        <f ca="1">IFERROR(AVERAGE(OFFSET(V610,0,0,-参数!B$12,1)),"")</f>
        <v>2146.0752581369261</v>
      </c>
      <c r="X610" s="11" t="str">
        <f t="shared" ca="1" si="175"/>
        <v>卖</v>
      </c>
      <c r="Y610" s="12" t="str">
        <f ca="1">IF(X609="买",$E610/$E609-1-IF(X608="卖",参数!$B$3-IF(X610="卖",参数!$B$3+参数!$B$4,0)),"")</f>
        <v/>
      </c>
      <c r="Z610" s="10">
        <f t="shared" ca="1" si="187"/>
        <v>3788.2276609835335</v>
      </c>
      <c r="AA610" s="3">
        <f ca="1">Z610/MAX(Z$2:Z610)-1</f>
        <v>-7.6367270162238543E-2</v>
      </c>
      <c r="AB610" s="8">
        <f ca="1">IFERROR(AVERAGE(OFFSET(E610,0,0,-参数!B$14,1)),"")</f>
        <v>3753.4049999999997</v>
      </c>
      <c r="AC610" s="8">
        <f ca="1">IFERROR(AVERAGE(OFFSET(E610,0,0,-参数!B$15,1)),"")</f>
        <v>3891.9279310344828</v>
      </c>
      <c r="AD610" s="9" t="str">
        <f ca="1">IFERROR(IF(OR(AND(AB610/AC610-1&lt;参数!B$16,AB610/AC610-1&gt;参数!B$17),AB610/AC610-1&lt;参数!B$18),"买","卖"),"买")</f>
        <v>卖</v>
      </c>
      <c r="AE610" s="7" t="str">
        <f ca="1">IF(AD609="买",$E610/$E609-1-IF(AD608="卖",参数!$B$3-IF(AD610="卖",参数!$B$3+参数!$B$4,0)),"")</f>
        <v/>
      </c>
      <c r="AF610" s="8">
        <f t="shared" ca="1" si="188"/>
        <v>3591.8225352848099</v>
      </c>
      <c r="AG610" s="3">
        <f ca="1">AF610/MAX(AF$2:AF610)-1</f>
        <v>-0.11672077710054718</v>
      </c>
      <c r="AH610">
        <f t="shared" ca="1" si="178"/>
        <v>0</v>
      </c>
      <c r="AI610">
        <f t="shared" si="179"/>
        <v>0</v>
      </c>
      <c r="AJ610">
        <f t="shared" ca="1" si="180"/>
        <v>0</v>
      </c>
      <c r="AK610">
        <f t="shared" ca="1" si="181"/>
        <v>0</v>
      </c>
      <c r="AL610">
        <f t="shared" ca="1" si="182"/>
        <v>0</v>
      </c>
      <c r="AM610">
        <f t="shared" ca="1" si="183"/>
        <v>0</v>
      </c>
      <c r="AO610" s="9">
        <f t="shared" si="189"/>
        <v>27.050000000000182</v>
      </c>
      <c r="AP610" s="15">
        <f ca="1">IFERROR(ABS(E610-OFFSET(E610,-参数!B$20,0,1,1))/SUM(OFFSET(AO610,0,0,-参数!B$20,1)),0)</f>
        <v>0.19144779968482412</v>
      </c>
      <c r="AQ610" s="16">
        <f ca="1">(参数!B$21+参数!B$22*'000300'!AP610)^(参数!B$23)</f>
        <v>0.16274712669585528</v>
      </c>
      <c r="AR610" s="17">
        <f t="shared" ca="1" si="190"/>
        <v>3801.4322020200111</v>
      </c>
      <c r="AS610" s="9" t="str">
        <f ca="1">IF(E610+参数!B$24&gt;=AR610,"买","卖")</f>
        <v>买</v>
      </c>
      <c r="AT610" s="7">
        <f ca="1">IF(AS609="买",$E610/$E609-1-IF(AS608="卖",参数!$B$3-IF(AS610="卖",参数!$B$3+参数!$B$4,0)),"")</f>
        <v>6.8874479863426374E-3</v>
      </c>
      <c r="AU610" s="8">
        <f t="shared" ca="1" si="191"/>
        <v>3424.5183943108173</v>
      </c>
      <c r="AV610" s="7">
        <f ca="1">AU610/MAX(AU$2:AU610)-1</f>
        <v>-9.3114025545195989E-2</v>
      </c>
      <c r="AW610" s="3">
        <f t="shared" ca="1" si="194"/>
        <v>7.9258014004435218E-4</v>
      </c>
      <c r="AX610" s="11" t="str">
        <f ca="1">IFERROR(IF(E610&gt;MAX(OFFSET(C610,-1,0,-参数!B$27,1)),"买",IF(E610&lt;MIN(OFFSET(D610,-1,0,-参数!B$26,1)),"卖",AX609)),"卖")</f>
        <v>买</v>
      </c>
      <c r="AY610" s="12">
        <f ca="1">IF(AX609="买",$E610/$E609-1-IF(AX608="卖",参数!$B$3-IF(AX610="卖",参数!$B$3+参数!$B$4,0)),"")</f>
        <v>7.1374479863426377E-3</v>
      </c>
      <c r="AZ610" s="10">
        <f t="shared" ca="1" si="192"/>
        <v>3248.2036869659842</v>
      </c>
      <c r="BA610" s="12">
        <f ca="1">AZ610/MAX(AZ$2:AZ610)-1</f>
        <v>-0.10253468140136368</v>
      </c>
    </row>
    <row r="611" spans="1:53" x14ac:dyDescent="0.15">
      <c r="A611" s="1">
        <v>39276</v>
      </c>
      <c r="B611" s="6">
        <v>3825.03</v>
      </c>
      <c r="C611" s="6">
        <v>3829.68</v>
      </c>
      <c r="D611" s="6">
        <v>3773.93</v>
      </c>
      <c r="E611" s="2">
        <v>3820.12</v>
      </c>
      <c r="F611" s="3">
        <f>E611/MAX(E$2:E611)-1</f>
        <v>-0.1017822713378792</v>
      </c>
      <c r="G611" s="2">
        <f ca="1">IFERROR(AVERAGE(OFFSET(E611,0,0,-参数!B$2,1)),"")</f>
        <v>3814.9473214285713</v>
      </c>
      <c r="H611" t="str">
        <f t="shared" ca="1" si="193"/>
        <v>买</v>
      </c>
      <c r="I611" s="3">
        <f ca="1">IF(H610="买",$E611/$E610-1-IF(H609="卖",参数!$B$3-IF(H611="卖",参数!$B$3+参数!$B$4,0)),"")</f>
        <v>5.8837230017924646E-4</v>
      </c>
      <c r="J611" s="2">
        <f t="shared" ca="1" si="184"/>
        <v>4092.0487021759645</v>
      </c>
      <c r="K611" s="3">
        <f ca="1">J611/MAX(J$2:J611)-1</f>
        <v>-0.12890873742706677</v>
      </c>
      <c r="L611" s="8">
        <f>L610*(参数!$B$6-1)/(参数!$B$6+1)+E611*2/(参数!$B$6+1)</f>
        <v>3835.6899450419669</v>
      </c>
      <c r="M611" s="8">
        <f>M610*(参数!$B$7-1)/(参数!$B$7+1)+E611*2/(参数!$B$7+1)</f>
        <v>3513.5759515220079</v>
      </c>
      <c r="N611" s="8">
        <f t="shared" si="176"/>
        <v>322.11399351995897</v>
      </c>
      <c r="O611" s="8">
        <f>O610*(参数!$B$8-1)/(参数!$B$8+1)+N611*2/(参数!$B$8+1)</f>
        <v>380.2311857797846</v>
      </c>
      <c r="P611" s="9" t="str">
        <f t="shared" si="185"/>
        <v>买</v>
      </c>
      <c r="Q611" s="7">
        <f>IF(P610="买",$E611/$E610-1-IF(P609="卖",参数!$B$3-IF(P611="卖",参数!$B$3+参数!$B$4,0)),"")</f>
        <v>8.3837230017924647E-4</v>
      </c>
      <c r="R611" s="8">
        <f t="shared" si="186"/>
        <v>3515.7035614301972</v>
      </c>
      <c r="S611" s="3">
        <f>R611/MAX(R$2:R611)-1</f>
        <v>-0.10178227133787843</v>
      </c>
      <c r="T611" s="10">
        <f ca="1">IFERROR(AVERAGE(OFFSET(E611,0,0,-参数!B$10,1)),"")</f>
        <v>3898.0389999999998</v>
      </c>
      <c r="U611" s="10">
        <f ca="1">IFERROR(AVERAGE(OFFSET(E611,0,0,-参数!B$11,1)),"")</f>
        <v>1850.5462716049371</v>
      </c>
      <c r="V611" s="10">
        <f t="shared" ca="1" si="177"/>
        <v>2047.4927283950626</v>
      </c>
      <c r="W611" s="10">
        <f ca="1">IFERROR(AVERAGE(OFFSET(V611,0,0,-参数!B$12,1)),"")</f>
        <v>2133.6803496071843</v>
      </c>
      <c r="X611" s="11" t="str">
        <f t="shared" ca="1" si="175"/>
        <v>卖</v>
      </c>
      <c r="Y611" s="12" t="str">
        <f ca="1">IF(X610="买",$E611/$E610-1-IF(X609="卖",参数!$B$3-IF(X611="卖",参数!$B$3+参数!$B$4,0)),"")</f>
        <v/>
      </c>
      <c r="Z611" s="10">
        <f t="shared" ca="1" si="187"/>
        <v>3788.2276609835335</v>
      </c>
      <c r="AA611" s="3">
        <f ca="1">Z611/MAX(Z$2:Z611)-1</f>
        <v>-7.6367270162238543E-2</v>
      </c>
      <c r="AB611" s="8">
        <f ca="1">IFERROR(AVERAGE(OFFSET(E611,0,0,-参数!B$14,1)),"")</f>
        <v>3751.8912500000001</v>
      </c>
      <c r="AC611" s="8">
        <f ca="1">IFERROR(AVERAGE(OFFSET(E611,0,0,-参数!B$15,1)),"")</f>
        <v>3902.5724137931034</v>
      </c>
      <c r="AD611" s="9" t="str">
        <f ca="1">IFERROR(IF(OR(AND(AB611/AC611-1&lt;参数!B$16,AB611/AC611-1&gt;参数!B$17),AB611/AC611-1&lt;参数!B$18),"买","卖"),"买")</f>
        <v>卖</v>
      </c>
      <c r="AE611" s="7" t="str">
        <f ca="1">IF(AD610="买",$E611/$E610-1-IF(AD609="卖",参数!$B$3-IF(AD611="卖",参数!$B$3+参数!$B$4,0)),"")</f>
        <v/>
      </c>
      <c r="AF611" s="8">
        <f t="shared" ca="1" si="188"/>
        <v>3591.8225352848099</v>
      </c>
      <c r="AG611" s="3">
        <f ca="1">AF611/MAX(AF$2:AF611)-1</f>
        <v>-0.11672077710054718</v>
      </c>
      <c r="AH611">
        <f t="shared" ca="1" si="178"/>
        <v>1</v>
      </c>
      <c r="AI611">
        <f t="shared" si="179"/>
        <v>0</v>
      </c>
      <c r="AJ611">
        <f t="shared" ca="1" si="180"/>
        <v>0</v>
      </c>
      <c r="AK611">
        <f t="shared" ca="1" si="181"/>
        <v>0</v>
      </c>
      <c r="AL611">
        <f t="shared" ca="1" si="182"/>
        <v>1</v>
      </c>
      <c r="AM611">
        <f t="shared" ca="1" si="183"/>
        <v>0</v>
      </c>
      <c r="AO611" s="9">
        <f t="shared" si="189"/>
        <v>3.1999999999998181</v>
      </c>
      <c r="AP611" s="15">
        <f ca="1">IFERROR(ABS(E611-OFFSET(E611,-参数!B$20,0,1,1))/SUM(OFFSET(AO611,0,0,-参数!B$20,1)),0)</f>
        <v>0.19515289316865123</v>
      </c>
      <c r="AQ611" s="16">
        <f ca="1">(参数!B$21+参数!B$22*'000300'!AP611)^(参数!B$23)</f>
        <v>0.16632254190774842</v>
      </c>
      <c r="AR611" s="17">
        <f t="shared" ca="1" si="190"/>
        <v>3804.5404040827016</v>
      </c>
      <c r="AS611" s="9" t="str">
        <f ca="1">IF(E611+参数!B$24&gt;=AR611,"买","卖")</f>
        <v>买</v>
      </c>
      <c r="AT611" s="7">
        <f ca="1">IF(AS610="买",$E611/$E610-1-IF(AS609="卖",参数!$B$3-IF(AS611="卖",参数!$B$3+参数!$B$4,0)),"")</f>
        <v>8.3837230017924647E-4</v>
      </c>
      <c r="AU611" s="8">
        <f t="shared" ca="1" si="191"/>
        <v>3427.3894156740616</v>
      </c>
      <c r="AV611" s="7">
        <f ca="1">AU611/MAX(AU$2:AU611)-1</f>
        <v>-9.235371746479204E-2</v>
      </c>
      <c r="AW611" s="3">
        <f t="shared" ca="1" si="194"/>
        <v>8.1763974668258577E-4</v>
      </c>
      <c r="AX611" s="11" t="str">
        <f ca="1">IFERROR(IF(E611&gt;MAX(OFFSET(C611,-1,0,-参数!B$27,1)),"买",IF(E611&lt;MIN(OFFSET(D611,-1,0,-参数!B$26,1)),"卖",AX610)),"卖")</f>
        <v>买</v>
      </c>
      <c r="AY611" s="12">
        <f ca="1">IF(AX610="买",$E611/$E610-1-IF(AX609="卖",参数!$B$3-IF(AX611="卖",参数!$B$3+参数!$B$4,0)),"")</f>
        <v>8.3837230017924647E-4</v>
      </c>
      <c r="AZ611" s="10">
        <f t="shared" ca="1" si="192"/>
        <v>3250.9268909624766</v>
      </c>
      <c r="BA611" s="12">
        <f ca="1">AZ611/MAX(AZ$2:AZ611)-1</f>
        <v>-0.10178227133787898</v>
      </c>
    </row>
    <row r="612" spans="1:53" x14ac:dyDescent="0.15">
      <c r="A612" s="1">
        <v>39279</v>
      </c>
      <c r="B612" s="6">
        <v>3824.91</v>
      </c>
      <c r="C612" s="6">
        <v>3830.37</v>
      </c>
      <c r="D612" s="6">
        <v>3697.22</v>
      </c>
      <c r="E612" s="2">
        <v>3697.97</v>
      </c>
      <c r="F612" s="3">
        <f>E612/MAX(E$2:E612)-1</f>
        <v>-0.13050317422995539</v>
      </c>
      <c r="G612" s="2">
        <f ca="1">IFERROR(AVERAGE(OFFSET(E612,0,0,-参数!B$2,1)),"")</f>
        <v>3822.2453571428568</v>
      </c>
      <c r="H612" t="str">
        <f t="shared" ca="1" si="193"/>
        <v>卖</v>
      </c>
      <c r="I612" s="3">
        <f ca="1">IF(H611="买",$E612/$E611-1-IF(H610="卖",参数!$B$3-IF(H612="卖",参数!$B$3+参数!$B$4,0)),"")</f>
        <v>-3.1975435326638935E-2</v>
      </c>
      <c r="J612" s="2">
        <f t="shared" ca="1" si="184"/>
        <v>3961.2036635460804</v>
      </c>
      <c r="K612" s="3">
        <f ca="1">J612/MAX(J$2:J612)-1</f>
        <v>-0.1567622597570677</v>
      </c>
      <c r="L612" s="8">
        <f>L611*(参数!$B$6-1)/(参数!$B$6+1)+E612*2/(参数!$B$6+1)</f>
        <v>3822.573759799875</v>
      </c>
      <c r="M612" s="8">
        <f>M611*(参数!$B$7-1)/(参数!$B$7+1)+E612*2/(参数!$B$7+1)</f>
        <v>3518.0191816058145</v>
      </c>
      <c r="N612" s="8">
        <f t="shared" si="176"/>
        <v>304.55457819406047</v>
      </c>
      <c r="O612" s="8">
        <f>O611*(参数!$B$8-1)/(参数!$B$8+1)+N612*2/(参数!$B$8+1)</f>
        <v>365.09586426263974</v>
      </c>
      <c r="P612" s="9" t="str">
        <f t="shared" si="185"/>
        <v>买</v>
      </c>
      <c r="Q612" s="7">
        <f>IF(P611="买",$E612/$E611-1-IF(P610="卖",参数!$B$3-IF(P612="卖",参数!$B$3+参数!$B$4,0)),"")</f>
        <v>-3.1975435326638935E-2</v>
      </c>
      <c r="R612" s="8">
        <f t="shared" si="186"/>
        <v>3403.2874095740517</v>
      </c>
      <c r="S612" s="3">
        <f>R612/MAX(R$2:R612)-1</f>
        <v>-0.13050317422995461</v>
      </c>
      <c r="T612" s="10">
        <f ca="1">IFERROR(AVERAGE(OFFSET(E612,0,0,-参数!B$10,1)),"")</f>
        <v>3871.5590000000002</v>
      </c>
      <c r="U612" s="10">
        <f ca="1">IFERROR(AVERAGE(OFFSET(E612,0,0,-参数!B$11,1)),"")</f>
        <v>1857.5462716049371</v>
      </c>
      <c r="V612" s="10">
        <f t="shared" ca="1" si="177"/>
        <v>2014.012728395063</v>
      </c>
      <c r="W612" s="10">
        <f ca="1">IFERROR(AVERAGE(OFFSET(V612,0,0,-参数!B$12,1)),"")</f>
        <v>2119.0713961840643</v>
      </c>
      <c r="X612" s="11" t="str">
        <f t="shared" ca="1" si="175"/>
        <v>卖</v>
      </c>
      <c r="Y612" s="12" t="str">
        <f ca="1">IF(X611="买",$E612/$E611-1-IF(X610="卖",参数!$B$3-IF(X612="卖",参数!$B$3+参数!$B$4,0)),"")</f>
        <v/>
      </c>
      <c r="Z612" s="10">
        <f t="shared" ca="1" si="187"/>
        <v>3788.2276609835335</v>
      </c>
      <c r="AA612" s="3">
        <f ca="1">Z612/MAX(Z$2:Z612)-1</f>
        <v>-7.6367270162238543E-2</v>
      </c>
      <c r="AB612" s="8">
        <f ca="1">IFERROR(AVERAGE(OFFSET(E612,0,0,-参数!B$14,1)),"")</f>
        <v>3746.19</v>
      </c>
      <c r="AC612" s="8">
        <f ca="1">IFERROR(AVERAGE(OFFSET(E612,0,0,-参数!B$15,1)),"")</f>
        <v>3904.7565517241378</v>
      </c>
      <c r="AD612" s="9" t="str">
        <f ca="1">IFERROR(IF(OR(AND(AB612/AC612-1&lt;参数!B$16,AB612/AC612-1&gt;参数!B$17),AB612/AC612-1&lt;参数!B$18),"买","卖"),"买")</f>
        <v>卖</v>
      </c>
      <c r="AE612" s="7" t="str">
        <f ca="1">IF(AD611="买",$E612/$E611-1-IF(AD610="卖",参数!$B$3-IF(AD612="卖",参数!$B$3+参数!$B$4,0)),"")</f>
        <v/>
      </c>
      <c r="AF612" s="8">
        <f t="shared" ca="1" si="188"/>
        <v>3591.8225352848099</v>
      </c>
      <c r="AG612" s="3">
        <f ca="1">AF612/MAX(AF$2:AF612)-1</f>
        <v>-0.11672077710054718</v>
      </c>
      <c r="AH612">
        <f t="shared" ca="1" si="178"/>
        <v>0</v>
      </c>
      <c r="AI612">
        <f t="shared" si="179"/>
        <v>0</v>
      </c>
      <c r="AJ612">
        <f t="shared" ca="1" si="180"/>
        <v>0</v>
      </c>
      <c r="AK612">
        <f t="shared" ca="1" si="181"/>
        <v>0</v>
      </c>
      <c r="AL612">
        <f t="shared" ca="1" si="182"/>
        <v>1</v>
      </c>
      <c r="AM612">
        <f t="shared" ca="1" si="183"/>
        <v>0</v>
      </c>
      <c r="AO612" s="9">
        <f t="shared" si="189"/>
        <v>122.15000000000009</v>
      </c>
      <c r="AP612" s="15">
        <f ca="1">IFERROR(ABS(E612-OFFSET(E612,-参数!B$20,0,1,1))/SUM(OFFSET(AO612,0,0,-参数!B$20,1)),0)</f>
        <v>0.16861906435826701</v>
      </c>
      <c r="AQ612" s="16">
        <f ca="1">(参数!B$21+参数!B$22*'000300'!AP612)^(参数!B$23)</f>
        <v>0.14071739710572767</v>
      </c>
      <c r="AR612" s="17">
        <f t="shared" ca="1" si="190"/>
        <v>3789.5440942116784</v>
      </c>
      <c r="AS612" s="9" t="str">
        <f ca="1">IF(E612+参数!B$24&gt;=AR612,"买","卖")</f>
        <v>卖</v>
      </c>
      <c r="AT612" s="7">
        <f ca="1">IF(AS611="买",$E612/$E611-1-IF(AS610="卖",参数!$B$3-IF(AS612="卖",参数!$B$3+参数!$B$4,0)),"")</f>
        <v>-3.1975435326638935E-2</v>
      </c>
      <c r="AU612" s="8">
        <f t="shared" ca="1" si="191"/>
        <v>3317.797147073969</v>
      </c>
      <c r="AV612" s="7">
        <f ca="1">AU612/MAX(AU$2:AU612)-1</f>
        <v>-0.1213761024714608</v>
      </c>
      <c r="AW612" s="3">
        <f t="shared" ca="1" si="194"/>
        <v>-3.9416876358916442E-3</v>
      </c>
      <c r="AX612" s="11" t="str">
        <f ca="1">IFERROR(IF(E612&gt;MAX(OFFSET(C612,-1,0,-参数!B$27,1)),"买",IF(E612&lt;MIN(OFFSET(D612,-1,0,-参数!B$26,1)),"卖",AX611)),"卖")</f>
        <v>买</v>
      </c>
      <c r="AY612" s="12">
        <f ca="1">IF(AX611="买",$E612/$E611-1-IF(AX610="卖",参数!$B$3-IF(AX612="卖",参数!$B$3+参数!$B$4,0)),"")</f>
        <v>-3.1975435326638935E-2</v>
      </c>
      <c r="AZ612" s="10">
        <f t="shared" ca="1" si="192"/>
        <v>3146.9770884088744</v>
      </c>
      <c r="BA612" s="12">
        <f ca="1">AZ612/MAX(AZ$2:AZ612)-1</f>
        <v>-0.13050317422995528</v>
      </c>
    </row>
    <row r="613" spans="1:53" x14ac:dyDescent="0.15">
      <c r="A613" s="1">
        <v>39280</v>
      </c>
      <c r="B613" s="6">
        <v>3684.33</v>
      </c>
      <c r="C613" s="6">
        <v>3812.25</v>
      </c>
      <c r="D613" s="6">
        <v>3650.25</v>
      </c>
      <c r="E613" s="2">
        <v>3789.65</v>
      </c>
      <c r="F613" s="3">
        <f>E613/MAX(E$2:E613)-1</f>
        <v>-0.10894662591112159</v>
      </c>
      <c r="G613" s="2">
        <f ca="1">IFERROR(AVERAGE(OFFSET(E613,0,0,-参数!B$2,1)),"")</f>
        <v>3828.6441071428567</v>
      </c>
      <c r="H613" t="str">
        <f t="shared" ca="1" si="193"/>
        <v>卖</v>
      </c>
      <c r="I613" s="3" t="str">
        <f ca="1">IF(H612="买",$E613/$E612-1-IF(H611="卖",参数!$B$3-IF(H613="卖",参数!$B$3+参数!$B$4,0)),"")</f>
        <v/>
      </c>
      <c r="J613" s="2">
        <f t="shared" ca="1" si="184"/>
        <v>3961.2036635460804</v>
      </c>
      <c r="K613" s="3">
        <f ca="1">J613/MAX(J$2:J613)-1</f>
        <v>-0.1567622597570677</v>
      </c>
      <c r="L613" s="8">
        <f>L612*(参数!$B$6-1)/(参数!$B$6+1)+E613*2/(参数!$B$6+1)</f>
        <v>3819.4381636284584</v>
      </c>
      <c r="M613" s="8">
        <f>M612*(参数!$B$7-1)/(参数!$B$7+1)+E613*2/(参数!$B$7+1)</f>
        <v>3524.5645025309755</v>
      </c>
      <c r="N613" s="8">
        <f t="shared" si="176"/>
        <v>294.87366109748291</v>
      </c>
      <c r="O613" s="8">
        <f>O612*(参数!$B$8-1)/(参数!$B$8+1)+N613*2/(参数!$B$8+1)</f>
        <v>351.05142362960834</v>
      </c>
      <c r="P613" s="9" t="str">
        <f t="shared" si="185"/>
        <v>买</v>
      </c>
      <c r="Q613" s="7">
        <f>IF(P612="买",$E613/$E612-1-IF(P611="卖",参数!$B$3-IF(P613="卖",参数!$B$3+参数!$B$4,0)),"")</f>
        <v>2.4791980464957897E-2</v>
      </c>
      <c r="R613" s="8">
        <f t="shared" si="186"/>
        <v>3487.6616445488489</v>
      </c>
      <c r="S613" s="3">
        <f>R613/MAX(R$2:R613)-1</f>
        <v>-0.1089466259111207</v>
      </c>
      <c r="T613" s="10">
        <f ca="1">IFERROR(AVERAGE(OFFSET(E613,0,0,-参数!B$10,1)),"")</f>
        <v>3848.3915000000006</v>
      </c>
      <c r="U613" s="10">
        <f ca="1">IFERROR(AVERAGE(OFFSET(E613,0,0,-参数!B$11,1)),"")</f>
        <v>1864.768148148147</v>
      </c>
      <c r="V613" s="10">
        <f t="shared" ca="1" si="177"/>
        <v>1983.6233518518536</v>
      </c>
      <c r="W613" s="10">
        <f ca="1">IFERROR(AVERAGE(OFFSET(V613,0,0,-参数!B$12,1)),"")</f>
        <v>2101.227415824917</v>
      </c>
      <c r="X613" s="11" t="str">
        <f t="shared" ca="1" si="175"/>
        <v>卖</v>
      </c>
      <c r="Y613" s="12" t="str">
        <f ca="1">IF(X612="买",$E613/$E612-1-IF(X611="卖",参数!$B$3-IF(X613="卖",参数!$B$3+参数!$B$4,0)),"")</f>
        <v/>
      </c>
      <c r="Z613" s="10">
        <f t="shared" ca="1" si="187"/>
        <v>3788.2276609835335</v>
      </c>
      <c r="AA613" s="3">
        <f ca="1">Z613/MAX(Z$2:Z613)-1</f>
        <v>-7.6367270162238543E-2</v>
      </c>
      <c r="AB613" s="8">
        <f ca="1">IFERROR(AVERAGE(OFFSET(E613,0,0,-参数!B$14,1)),"")</f>
        <v>3777.7162499999999</v>
      </c>
      <c r="AC613" s="8">
        <f ca="1">IFERROR(AVERAGE(OFFSET(E613,0,0,-参数!B$15,1)),"")</f>
        <v>3908.6210344827578</v>
      </c>
      <c r="AD613" s="9" t="str">
        <f ca="1">IFERROR(IF(OR(AND(AB613/AC613-1&lt;参数!B$16,AB613/AC613-1&gt;参数!B$17),AB613/AC613-1&lt;参数!B$18),"买","卖"),"买")</f>
        <v>卖</v>
      </c>
      <c r="AE613" s="7" t="str">
        <f ca="1">IF(AD612="买",$E613/$E612-1-IF(AD611="卖",参数!$B$3-IF(AD613="卖",参数!$B$3+参数!$B$4,0)),"")</f>
        <v/>
      </c>
      <c r="AF613" s="8">
        <f t="shared" ca="1" si="188"/>
        <v>3591.8225352848099</v>
      </c>
      <c r="AG613" s="3">
        <f ca="1">AF613/MAX(AF$2:AF613)-1</f>
        <v>-0.11672077710054718</v>
      </c>
      <c r="AH613">
        <f t="shared" ca="1" si="178"/>
        <v>0</v>
      </c>
      <c r="AI613">
        <f t="shared" si="179"/>
        <v>0</v>
      </c>
      <c r="AJ613">
        <f t="shared" ca="1" si="180"/>
        <v>0</v>
      </c>
      <c r="AK613">
        <f t="shared" ca="1" si="181"/>
        <v>0</v>
      </c>
      <c r="AL613">
        <f t="shared" ca="1" si="182"/>
        <v>0</v>
      </c>
      <c r="AM613">
        <f t="shared" ca="1" si="183"/>
        <v>0</v>
      </c>
      <c r="AO613" s="9">
        <f t="shared" si="189"/>
        <v>91.680000000000291</v>
      </c>
      <c r="AP613" s="15">
        <f ca="1">IFERROR(ABS(E613-OFFSET(E613,-参数!B$20,0,1,1))/SUM(OFFSET(AO613,0,0,-参数!B$20,1)),0)</f>
        <v>0.17217657105577591</v>
      </c>
      <c r="AQ613" s="16">
        <f ca="1">(参数!B$21+参数!B$22*'000300'!AP613)^(参数!B$23)</f>
        <v>0.14415039106882377</v>
      </c>
      <c r="AR613" s="17">
        <f t="shared" ca="1" si="190"/>
        <v>3789.5593605724816</v>
      </c>
      <c r="AS613" s="9" t="str">
        <f ca="1">IF(E613+参数!B$24&gt;=AR613,"买","卖")</f>
        <v>买</v>
      </c>
      <c r="AT613" s="7" t="str">
        <f ca="1">IF(AS612="买",$E613/$E612-1-IF(AS611="卖",参数!$B$3-IF(AS613="卖",参数!$B$3+参数!$B$4,0)),"")</f>
        <v/>
      </c>
      <c r="AU613" s="8">
        <f t="shared" ca="1" si="191"/>
        <v>3317.797147073969</v>
      </c>
      <c r="AV613" s="7">
        <f ca="1">AU613/MAX(AU$2:AU613)-1</f>
        <v>-0.1213761024714608</v>
      </c>
      <c r="AW613" s="3">
        <f t="shared" ca="1" si="194"/>
        <v>4.0285481377466681E-6</v>
      </c>
      <c r="AX613" s="11" t="str">
        <f ca="1">IFERROR(IF(E613&gt;MAX(OFFSET(C613,-1,0,-参数!B$27,1)),"买",IF(E613&lt;MIN(OFFSET(D613,-1,0,-参数!B$26,1)),"卖",AX612)),"卖")</f>
        <v>买</v>
      </c>
      <c r="AY613" s="12">
        <f ca="1">IF(AX612="买",$E613/$E612-1-IF(AX611="卖",参数!$B$3-IF(AX613="卖",参数!$B$3+参数!$B$4,0)),"")</f>
        <v>2.4791980464957897E-2</v>
      </c>
      <c r="AZ613" s="10">
        <f t="shared" ca="1" si="192"/>
        <v>3224.9968829083773</v>
      </c>
      <c r="BA613" s="12">
        <f ca="1">AZ613/MAX(AZ$2:AZ613)-1</f>
        <v>-0.10894662591112136</v>
      </c>
    </row>
    <row r="614" spans="1:53" x14ac:dyDescent="0.15">
      <c r="A614" s="1">
        <v>39281</v>
      </c>
      <c r="B614" s="6">
        <v>3776.94</v>
      </c>
      <c r="C614" s="6">
        <v>3861.51</v>
      </c>
      <c r="D614" s="6">
        <v>3756.7</v>
      </c>
      <c r="E614" s="2">
        <v>3807.57</v>
      </c>
      <c r="F614" s="3">
        <f>E614/MAX(E$2:E614)-1</f>
        <v>-0.10473312955560776</v>
      </c>
      <c r="G614" s="2">
        <f ca="1">IFERROR(AVERAGE(OFFSET(E614,0,0,-参数!B$2,1)),"")</f>
        <v>3835.1149999999993</v>
      </c>
      <c r="H614" t="str">
        <f t="shared" ca="1" si="193"/>
        <v>卖</v>
      </c>
      <c r="I614" s="3" t="str">
        <f ca="1">IF(H613="买",$E614/$E613-1-IF(H612="卖",参数!$B$3-IF(H614="卖",参数!$B$3+参数!$B$4,0)),"")</f>
        <v/>
      </c>
      <c r="J614" s="2">
        <f t="shared" ca="1" si="184"/>
        <v>3961.2036635460804</v>
      </c>
      <c r="K614" s="3">
        <f ca="1">J614/MAX(J$2:J614)-1</f>
        <v>-0.1567622597570677</v>
      </c>
      <c r="L614" s="8">
        <f>L613*(参数!$B$6-1)/(参数!$B$6+1)+E614*2/(参数!$B$6+1)</f>
        <v>3818.30786233051</v>
      </c>
      <c r="M614" s="8">
        <f>M613*(参数!$B$7-1)/(参数!$B$7+1)+E614*2/(参数!$B$7+1)</f>
        <v>3531.3839121085425</v>
      </c>
      <c r="N614" s="8">
        <f t="shared" si="176"/>
        <v>286.92395022196752</v>
      </c>
      <c r="O614" s="8">
        <f>O613*(参数!$B$8-1)/(参数!$B$8+1)+N614*2/(参数!$B$8+1)</f>
        <v>338.2259289480802</v>
      </c>
      <c r="P614" s="9" t="str">
        <f t="shared" si="185"/>
        <v>买</v>
      </c>
      <c r="Q614" s="7">
        <f>IF(P613="买",$E614/$E613-1-IF(P612="卖",参数!$B$3-IF(P614="卖",参数!$B$3+参数!$B$4,0)),"")</f>
        <v>4.7286688744343497E-3</v>
      </c>
      <c r="R614" s="8">
        <f t="shared" si="186"/>
        <v>3504.1536416119857</v>
      </c>
      <c r="S614" s="3">
        <f>R614/MAX(R$2:R614)-1</f>
        <v>-0.10473312955560699</v>
      </c>
      <c r="T614" s="10">
        <f ca="1">IFERROR(AVERAGE(OFFSET(E614,0,0,-参数!B$10,1)),"")</f>
        <v>3830.8900000000003</v>
      </c>
      <c r="U614" s="10">
        <f ca="1">IFERROR(AVERAGE(OFFSET(E614,0,0,-参数!B$11,1)),"")</f>
        <v>1872.0407901234557</v>
      </c>
      <c r="V614" s="10">
        <f t="shared" ca="1" si="177"/>
        <v>1958.8492098765446</v>
      </c>
      <c r="W614" s="10">
        <f ca="1">IFERROR(AVERAGE(OFFSET(V614,0,0,-参数!B$12,1)),"")</f>
        <v>2080.8984910213258</v>
      </c>
      <c r="X614" s="11" t="str">
        <f t="shared" ca="1" si="175"/>
        <v>卖</v>
      </c>
      <c r="Y614" s="12" t="str">
        <f ca="1">IF(X613="买",$E614/$E613-1-IF(X612="卖",参数!$B$3-IF(X614="卖",参数!$B$3+参数!$B$4,0)),"")</f>
        <v/>
      </c>
      <c r="Z614" s="10">
        <f t="shared" ca="1" si="187"/>
        <v>3788.2276609835335</v>
      </c>
      <c r="AA614" s="3">
        <f ca="1">Z614/MAX(Z$2:Z614)-1</f>
        <v>-7.6367270162238543E-2</v>
      </c>
      <c r="AB614" s="8">
        <f ca="1">IFERROR(AVERAGE(OFFSET(E614,0,0,-参数!B$14,1)),"")</f>
        <v>3789.8775000000005</v>
      </c>
      <c r="AC614" s="8">
        <f ca="1">IFERROR(AVERAGE(OFFSET(E614,0,0,-参数!B$15,1)),"")</f>
        <v>3908.802758620689</v>
      </c>
      <c r="AD614" s="9" t="str">
        <f ca="1">IFERROR(IF(OR(AND(AB614/AC614-1&lt;参数!B$16,AB614/AC614-1&gt;参数!B$17),AB614/AC614-1&lt;参数!B$18),"买","卖"),"买")</f>
        <v>卖</v>
      </c>
      <c r="AE614" s="7" t="str">
        <f ca="1">IF(AD613="买",$E614/$E613-1-IF(AD612="卖",参数!$B$3-IF(AD614="卖",参数!$B$3+参数!$B$4,0)),"")</f>
        <v/>
      </c>
      <c r="AF614" s="8">
        <f t="shared" ca="1" si="188"/>
        <v>3591.8225352848099</v>
      </c>
      <c r="AG614" s="3">
        <f ca="1">AF614/MAX(AF$2:AF614)-1</f>
        <v>-0.11672077710054718</v>
      </c>
      <c r="AH614">
        <f t="shared" ca="1" si="178"/>
        <v>0</v>
      </c>
      <c r="AI614">
        <f t="shared" si="179"/>
        <v>0</v>
      </c>
      <c r="AJ614">
        <f t="shared" ca="1" si="180"/>
        <v>0</v>
      </c>
      <c r="AK614">
        <f t="shared" ca="1" si="181"/>
        <v>0</v>
      </c>
      <c r="AL614">
        <f t="shared" ca="1" si="182"/>
        <v>0</v>
      </c>
      <c r="AM614">
        <f t="shared" ca="1" si="183"/>
        <v>0</v>
      </c>
      <c r="AO614" s="9">
        <f t="shared" si="189"/>
        <v>17.920000000000073</v>
      </c>
      <c r="AP614" s="15">
        <f ca="1">IFERROR(ABS(E614-OFFSET(E614,-参数!B$20,0,1,1))/SUM(OFFSET(AO614,0,0,-参数!B$20,1)),0)</f>
        <v>0.16911910770385308</v>
      </c>
      <c r="AQ614" s="16">
        <f ca="1">(参数!B$21+参数!B$22*'000300'!AP614)^(参数!B$23)</f>
        <v>0.14119993893421823</v>
      </c>
      <c r="AR614" s="17">
        <f t="shared" ca="1" si="190"/>
        <v>3792.1024617598132</v>
      </c>
      <c r="AS614" s="9" t="str">
        <f ca="1">IF(E614+参数!B$24&gt;=AR614,"买","卖")</f>
        <v>买</v>
      </c>
      <c r="AT614" s="7">
        <f ca="1">IF(AS613="买",$E614/$E613-1-IF(AS612="卖",参数!$B$3-IF(AS614="卖",参数!$B$3+参数!$B$4,0)),"")</f>
        <v>4.4786688744343495E-3</v>
      </c>
      <c r="AU614" s="8">
        <f t="shared" ca="1" si="191"/>
        <v>3332.6564618882558</v>
      </c>
      <c r="AV614" s="7">
        <f ca="1">AU614/MAX(AU$2:AU614)-1</f>
        <v>-0.11744103696926567</v>
      </c>
      <c r="AW614" s="3">
        <f t="shared" ca="1" si="194"/>
        <v>6.7108097416035406E-4</v>
      </c>
      <c r="AX614" s="11" t="str">
        <f ca="1">IFERROR(IF(E614&gt;MAX(OFFSET(C614,-1,0,-参数!B$27,1)),"买",IF(E614&lt;MIN(OFFSET(D614,-1,0,-参数!B$26,1)),"卖",AX613)),"卖")</f>
        <v>买</v>
      </c>
      <c r="AY614" s="12">
        <f ca="1">IF(AX613="买",$E614/$E613-1-IF(AX612="卖",参数!$B$3-IF(AX614="卖",参数!$B$3+参数!$B$4,0)),"")</f>
        <v>4.7286688744343497E-3</v>
      </c>
      <c r="AZ614" s="10">
        <f t="shared" ca="1" si="192"/>
        <v>3240.2468252887338</v>
      </c>
      <c r="BA614" s="12">
        <f ca="1">AZ614/MAX(AZ$2:AZ614)-1</f>
        <v>-0.10473312955560765</v>
      </c>
    </row>
    <row r="615" spans="1:53" x14ac:dyDescent="0.15">
      <c r="A615" s="1">
        <v>39282</v>
      </c>
      <c r="B615" s="6">
        <v>3796.92</v>
      </c>
      <c r="C615" s="6">
        <v>3836.39</v>
      </c>
      <c r="D615" s="6">
        <v>3778.51</v>
      </c>
      <c r="E615" s="2">
        <v>3807</v>
      </c>
      <c r="F615" s="3">
        <f>E615/MAX(E$2:E615)-1</f>
        <v>-0.10486715259816604</v>
      </c>
      <c r="G615" s="2">
        <f ca="1">IFERROR(AVERAGE(OFFSET(E615,0,0,-参数!B$2,1)),"")</f>
        <v>3841.5207142857139</v>
      </c>
      <c r="H615" t="str">
        <f t="shared" ca="1" si="193"/>
        <v>卖</v>
      </c>
      <c r="I615" s="3" t="str">
        <f ca="1">IF(H614="买",$E615/$E614-1-IF(H613="卖",参数!$B$3-IF(H615="卖",参数!$B$3+参数!$B$4,0)),"")</f>
        <v/>
      </c>
      <c r="J615" s="2">
        <f t="shared" ca="1" si="184"/>
        <v>3961.2036635460804</v>
      </c>
      <c r="K615" s="3">
        <f ca="1">J615/MAX(J$2:J615)-1</f>
        <v>-0.1567622597570677</v>
      </c>
      <c r="L615" s="8">
        <f>L614*(参数!$B$6-1)/(参数!$B$6+1)+E615*2/(参数!$B$6+1)</f>
        <v>3817.2309230609376</v>
      </c>
      <c r="M615" s="8">
        <f>M614*(参数!$B$7-1)/(参数!$B$7+1)+E615*2/(参数!$B$7+1)</f>
        <v>3538.0252636239993</v>
      </c>
      <c r="N615" s="8">
        <f t="shared" si="176"/>
        <v>279.20565943693828</v>
      </c>
      <c r="O615" s="8">
        <f>O614*(参数!$B$8-1)/(参数!$B$8+1)+N615*2/(参数!$B$8+1)</f>
        <v>326.42187504585178</v>
      </c>
      <c r="P615" s="9" t="str">
        <f t="shared" si="185"/>
        <v>买</v>
      </c>
      <c r="Q615" s="7">
        <f>IF(P614="买",$E615/$E614-1-IF(P613="卖",参数!$B$3-IF(P615="卖",参数!$B$3+参数!$B$4,0)),"")</f>
        <v>-1.4970177829953801E-4</v>
      </c>
      <c r="R615" s="8">
        <f t="shared" si="186"/>
        <v>3503.6290635804016</v>
      </c>
      <c r="S615" s="3">
        <f>R615/MAX(R$2:R615)-1</f>
        <v>-0.10486715259816515</v>
      </c>
      <c r="T615" s="10">
        <f ca="1">IFERROR(AVERAGE(OFFSET(E615,0,0,-参数!B$10,1)),"")</f>
        <v>3811.3760000000011</v>
      </c>
      <c r="U615" s="10">
        <f ca="1">IFERROR(AVERAGE(OFFSET(E615,0,0,-参数!B$11,1)),"")</f>
        <v>1879.3256296296286</v>
      </c>
      <c r="V615" s="10">
        <f t="shared" ca="1" si="177"/>
        <v>1932.0503703703725</v>
      </c>
      <c r="W615" s="10">
        <f ca="1">IFERROR(AVERAGE(OFFSET(V615,0,0,-参数!B$12,1)),"")</f>
        <v>2058.4769219977566</v>
      </c>
      <c r="X615" s="11" t="str">
        <f t="shared" ca="1" si="175"/>
        <v>卖</v>
      </c>
      <c r="Y615" s="12" t="str">
        <f ca="1">IF(X614="买",$E615/$E614-1-IF(X613="卖",参数!$B$3-IF(X615="卖",参数!$B$3+参数!$B$4,0)),"")</f>
        <v/>
      </c>
      <c r="Z615" s="10">
        <f t="shared" ca="1" si="187"/>
        <v>3788.2276609835335</v>
      </c>
      <c r="AA615" s="3">
        <f ca="1">Z615/MAX(Z$2:Z615)-1</f>
        <v>-7.6367270162238543E-2</v>
      </c>
      <c r="AB615" s="8">
        <f ca="1">IFERROR(AVERAGE(OFFSET(E615,0,0,-参数!B$14,1)),"")</f>
        <v>3788.09</v>
      </c>
      <c r="AC615" s="8">
        <f ca="1">IFERROR(AVERAGE(OFFSET(E615,0,0,-参数!B$15,1)),"")</f>
        <v>3907.7382758620688</v>
      </c>
      <c r="AD615" s="9" t="str">
        <f ca="1">IFERROR(IF(OR(AND(AB615/AC615-1&lt;参数!B$16,AB615/AC615-1&gt;参数!B$17),AB615/AC615-1&lt;参数!B$18),"买","卖"),"买")</f>
        <v>卖</v>
      </c>
      <c r="AE615" s="7" t="str">
        <f ca="1">IF(AD614="买",$E615/$E614-1-IF(AD613="卖",参数!$B$3-IF(AD615="卖",参数!$B$3+参数!$B$4,0)),"")</f>
        <v/>
      </c>
      <c r="AF615" s="8">
        <f t="shared" ca="1" si="188"/>
        <v>3591.8225352848099</v>
      </c>
      <c r="AG615" s="3">
        <f ca="1">AF615/MAX(AF$2:AF615)-1</f>
        <v>-0.11672077710054718</v>
      </c>
      <c r="AH615">
        <f t="shared" ca="1" si="178"/>
        <v>1</v>
      </c>
      <c r="AI615">
        <f t="shared" si="179"/>
        <v>0</v>
      </c>
      <c r="AJ615">
        <f t="shared" ca="1" si="180"/>
        <v>0</v>
      </c>
      <c r="AK615">
        <f t="shared" ca="1" si="181"/>
        <v>0</v>
      </c>
      <c r="AL615">
        <f t="shared" ca="1" si="182"/>
        <v>0</v>
      </c>
      <c r="AM615">
        <f t="shared" ca="1" si="183"/>
        <v>0</v>
      </c>
      <c r="AO615" s="9">
        <f t="shared" si="189"/>
        <v>0.57000000000016371</v>
      </c>
      <c r="AP615" s="15">
        <f ca="1">IFERROR(ABS(E615-OFFSET(E615,-参数!B$20,0,1,1))/SUM(OFFSET(AO615,0,0,-参数!B$20,1)),0)</f>
        <v>0.16535700695652822</v>
      </c>
      <c r="AQ615" s="16">
        <f ca="1">(参数!B$21+参数!B$22*'000300'!AP615)^(参数!B$23)</f>
        <v>0.13756951171304974</v>
      </c>
      <c r="AR615" s="17">
        <f t="shared" ca="1" si="190"/>
        <v>3794.1519088212422</v>
      </c>
      <c r="AS615" s="9" t="str">
        <f ca="1">IF(E615+参数!B$24&gt;=AR615,"买","卖")</f>
        <v>买</v>
      </c>
      <c r="AT615" s="7">
        <f ca="1">IF(AS614="买",$E615/$E614-1-IF(AS613="卖",参数!$B$3-IF(AS615="卖",参数!$B$3+参数!$B$4,0)),"")</f>
        <v>-1.4970177829953801E-4</v>
      </c>
      <c r="AU615" s="8">
        <f t="shared" ca="1" si="191"/>
        <v>3332.1575572894499</v>
      </c>
      <c r="AV615" s="7">
        <f ca="1">AU615/MAX(AU$2:AU615)-1</f>
        <v>-0.11757315761548548</v>
      </c>
      <c r="AW615" s="3">
        <f t="shared" ca="1" si="194"/>
        <v>5.4045139394198749E-4</v>
      </c>
      <c r="AX615" s="11" t="str">
        <f ca="1">IFERROR(IF(E615&gt;MAX(OFFSET(C615,-1,0,-参数!B$27,1)),"买",IF(E615&lt;MIN(OFFSET(D615,-1,0,-参数!B$26,1)),"卖",AX614)),"卖")</f>
        <v>买</v>
      </c>
      <c r="AY615" s="12">
        <f ca="1">IF(AX614="买",$E615/$E614-1-IF(AX613="卖",参数!$B$3-IF(AX615="卖",参数!$B$3+参数!$B$4,0)),"")</f>
        <v>-1.4970177829953801E-4</v>
      </c>
      <c r="AZ615" s="10">
        <f t="shared" ca="1" si="192"/>
        <v>3239.7617545768585</v>
      </c>
      <c r="BA615" s="12">
        <f ca="1">AZ615/MAX(AZ$2:AZ615)-1</f>
        <v>-0.10486715259816592</v>
      </c>
    </row>
    <row r="616" spans="1:53" x14ac:dyDescent="0.15">
      <c r="A616" s="1">
        <v>39283</v>
      </c>
      <c r="B616" s="6">
        <v>3808.08</v>
      </c>
      <c r="C616" s="6">
        <v>3971.89</v>
      </c>
      <c r="D616" s="6">
        <v>3808.08</v>
      </c>
      <c r="E616" s="2">
        <v>3971.88</v>
      </c>
      <c r="F616" s="3">
        <f>E616/MAX(E$2:E616)-1</f>
        <v>-6.6099224077121987E-2</v>
      </c>
      <c r="G616" s="2">
        <f ca="1">IFERROR(AVERAGE(OFFSET(E616,0,0,-参数!B$2,1)),"")</f>
        <v>3850.0617857142856</v>
      </c>
      <c r="H616" t="str">
        <f t="shared" ca="1" si="193"/>
        <v>买</v>
      </c>
      <c r="I616" s="3" t="str">
        <f ca="1">IF(H615="买",$E616/$E615-1-IF(H614="卖",参数!$B$3-IF(H616="卖",参数!$B$3+参数!$B$4,0)),"")</f>
        <v/>
      </c>
      <c r="J616" s="2">
        <f t="shared" ca="1" si="184"/>
        <v>3961.2036635460804</v>
      </c>
      <c r="K616" s="3">
        <f ca="1">J616/MAX(J$2:J616)-1</f>
        <v>-0.1567622597570677</v>
      </c>
      <c r="L616" s="8">
        <f>L615*(参数!$B$6-1)/(参数!$B$6+1)+E616*2/(参数!$B$6+1)</f>
        <v>3831.9594065789433</v>
      </c>
      <c r="M616" s="8">
        <f>M615*(参数!$B$7-1)/(参数!$B$7+1)+E616*2/(参数!$B$7+1)</f>
        <v>3548.4795946210111</v>
      </c>
      <c r="N616" s="8">
        <f t="shared" si="176"/>
        <v>283.47981195793227</v>
      </c>
      <c r="O616" s="8">
        <f>O615*(参数!$B$8-1)/(参数!$B$8+1)+N616*2/(参数!$B$8+1)</f>
        <v>317.83346242826792</v>
      </c>
      <c r="P616" s="9" t="str">
        <f t="shared" si="185"/>
        <v>买</v>
      </c>
      <c r="Q616" s="7">
        <f>IF(P615="买",$E616/$E615-1-IF(P614="卖",参数!$B$3-IF(P616="卖",参数!$B$3+参数!$B$4,0)),"")</f>
        <v>4.3309692671394728E-2</v>
      </c>
      <c r="R616" s="8">
        <f t="shared" si="186"/>
        <v>3655.3701615586351</v>
      </c>
      <c r="S616" s="3">
        <f>R616/MAX(R$2:R616)-1</f>
        <v>-6.609922407712121E-2</v>
      </c>
      <c r="T616" s="10">
        <f ca="1">IFERROR(AVERAGE(OFFSET(E616,0,0,-参数!B$10,1)),"")</f>
        <v>3807.3985000000007</v>
      </c>
      <c r="U616" s="10">
        <f ca="1">IFERROR(AVERAGE(OFFSET(E616,0,0,-参数!B$11,1)),"")</f>
        <v>1887.0015802469125</v>
      </c>
      <c r="V616" s="10">
        <f t="shared" ca="1" si="177"/>
        <v>1920.3969197530882</v>
      </c>
      <c r="W616" s="10">
        <f ca="1">IFERROR(AVERAGE(OFFSET(V616,0,0,-参数!B$12,1)),"")</f>
        <v>2036.7979674523021</v>
      </c>
      <c r="X616" s="11" t="str">
        <f t="shared" ca="1" si="175"/>
        <v>卖</v>
      </c>
      <c r="Y616" s="12" t="str">
        <f ca="1">IF(X615="买",$E616/$E615-1-IF(X614="卖",参数!$B$3-IF(X616="卖",参数!$B$3+参数!$B$4,0)),"")</f>
        <v/>
      </c>
      <c r="Z616" s="10">
        <f t="shared" ca="1" si="187"/>
        <v>3788.2276609835335</v>
      </c>
      <c r="AA616" s="3">
        <f ca="1">Z616/MAX(Z$2:Z616)-1</f>
        <v>-7.6367270162238543E-2</v>
      </c>
      <c r="AB616" s="8">
        <f ca="1">IFERROR(AVERAGE(OFFSET(E616,0,0,-参数!B$14,1)),"")</f>
        <v>3812.6224999999999</v>
      </c>
      <c r="AC616" s="8">
        <f ca="1">IFERROR(AVERAGE(OFFSET(E616,0,0,-参数!B$15,1)),"")</f>
        <v>3909.1182758620689</v>
      </c>
      <c r="AD616" s="9" t="str">
        <f ca="1">IFERROR(IF(OR(AND(AB616/AC616-1&lt;参数!B$16,AB616/AC616-1&gt;参数!B$17),AB616/AC616-1&lt;参数!B$18),"买","卖"),"买")</f>
        <v>卖</v>
      </c>
      <c r="AE616" s="7" t="str">
        <f ca="1">IF(AD615="买",$E616/$E615-1-IF(AD614="卖",参数!$B$3-IF(AD616="卖",参数!$B$3+参数!$B$4,0)),"")</f>
        <v/>
      </c>
      <c r="AF616" s="8">
        <f t="shared" ca="1" si="188"/>
        <v>3591.8225352848099</v>
      </c>
      <c r="AG616" s="3">
        <f ca="1">AF616/MAX(AF$2:AF616)-1</f>
        <v>-0.11672077710054718</v>
      </c>
      <c r="AH616">
        <f t="shared" ca="1" si="178"/>
        <v>0</v>
      </c>
      <c r="AI616">
        <f t="shared" si="179"/>
        <v>0</v>
      </c>
      <c r="AJ616">
        <f t="shared" ca="1" si="180"/>
        <v>0</v>
      </c>
      <c r="AK616">
        <f t="shared" ca="1" si="181"/>
        <v>0</v>
      </c>
      <c r="AL616">
        <f t="shared" ca="1" si="182"/>
        <v>0</v>
      </c>
      <c r="AM616">
        <f t="shared" ca="1" si="183"/>
        <v>0</v>
      </c>
      <c r="AO616" s="9">
        <f t="shared" si="189"/>
        <v>164.88000000000011</v>
      </c>
      <c r="AP616" s="15">
        <f ca="1">IFERROR(ABS(E616-OFFSET(E616,-参数!B$20,0,1,1))/SUM(OFFSET(AO616,0,0,-参数!B$20,1)),0)</f>
        <v>0.18517369727047156</v>
      </c>
      <c r="AQ616" s="16">
        <f ca="1">(参数!B$21+参数!B$22*'000300'!AP616)^(参数!B$23)</f>
        <v>0.15669261786600505</v>
      </c>
      <c r="AR616" s="17">
        <f t="shared" ca="1" si="190"/>
        <v>3822.00058869637</v>
      </c>
      <c r="AS616" s="9" t="str">
        <f ca="1">IF(E616+参数!B$24&gt;=AR616,"买","卖")</f>
        <v>买</v>
      </c>
      <c r="AT616" s="7">
        <f ca="1">IF(AS615="买",$E616/$E615-1-IF(AS614="卖",参数!$B$3-IF(AS616="卖",参数!$B$3+参数!$B$4,0)),"")</f>
        <v>4.3309692671394728E-2</v>
      </c>
      <c r="AU616" s="8">
        <f t="shared" ca="1" si="191"/>
        <v>3476.4722770283215</v>
      </c>
      <c r="AV616" s="7">
        <f ca="1">AU616/MAX(AU$2:AU616)-1</f>
        <v>-7.9355522266822853E-2</v>
      </c>
      <c r="AW616" s="3">
        <f t="shared" ca="1" si="194"/>
        <v>7.3398958566683881E-3</v>
      </c>
      <c r="AX616" s="11" t="str">
        <f ca="1">IFERROR(IF(E616&gt;MAX(OFFSET(C616,-1,0,-参数!B$27,1)),"买",IF(E616&lt;MIN(OFFSET(D616,-1,0,-参数!B$26,1)),"卖",AX615)),"卖")</f>
        <v>买</v>
      </c>
      <c r="AY616" s="12">
        <f ca="1">IF(AX615="买",$E616/$E615-1-IF(AX614="卖",参数!$B$3-IF(AX616="卖",参数!$B$3+参数!$B$4,0)),"")</f>
        <v>4.3309692671394728E-2</v>
      </c>
      <c r="AZ616" s="10">
        <f t="shared" ca="1" si="192"/>
        <v>3380.0748404961209</v>
      </c>
      <c r="BA616" s="12">
        <f ca="1">AZ616/MAX(AZ$2:AZ616)-1</f>
        <v>-6.6099224077121876E-2</v>
      </c>
    </row>
    <row r="617" spans="1:53" x14ac:dyDescent="0.15">
      <c r="A617" s="1">
        <v>39286</v>
      </c>
      <c r="B617" s="6">
        <v>4009.06</v>
      </c>
      <c r="C617" s="6">
        <v>4157.3900000000003</v>
      </c>
      <c r="D617" s="6">
        <v>4009.06</v>
      </c>
      <c r="E617" s="2">
        <v>4156.72</v>
      </c>
      <c r="F617" s="3">
        <f>E617/MAX(E$2:E617)-1</f>
        <v>-2.2638137785092827E-2</v>
      </c>
      <c r="G617" s="2">
        <f ca="1">IFERROR(AVERAGE(OFFSET(E617,0,0,-参数!B$2,1)),"")</f>
        <v>3862.3153571428566</v>
      </c>
      <c r="H617" t="str">
        <f t="shared" ca="1" si="193"/>
        <v>买</v>
      </c>
      <c r="I617" s="3">
        <f ca="1">IF(H616="买",$E617/$E616-1-IF(H615="卖",参数!$B$3-IF(H617="卖",参数!$B$3+参数!$B$4,0)),"")</f>
        <v>4.628715620814336E-2</v>
      </c>
      <c r="J617" s="2">
        <f t="shared" ca="1" si="184"/>
        <v>4144.556516292907</v>
      </c>
      <c r="K617" s="3">
        <f ca="1">J617/MAX(J$2:J617)-1</f>
        <v>-0.11773118275384142</v>
      </c>
      <c r="L617" s="8">
        <f>L616*(参数!$B$6-1)/(参数!$B$6+1)+E617*2/(参数!$B$6+1)</f>
        <v>3862.888986904758</v>
      </c>
      <c r="M617" s="8">
        <f>M616*(参数!$B$7-1)/(参数!$B$7+1)+E617*2/(参数!$B$7+1)</f>
        <v>3563.1359899313484</v>
      </c>
      <c r="N617" s="8">
        <f t="shared" si="176"/>
        <v>299.75299697340961</v>
      </c>
      <c r="O617" s="8">
        <f>O616*(参数!$B$8-1)/(参数!$B$8+1)+N617*2/(参数!$B$8+1)</f>
        <v>314.21736933729625</v>
      </c>
      <c r="P617" s="9" t="str">
        <f t="shared" si="185"/>
        <v>买</v>
      </c>
      <c r="Q617" s="7">
        <f>IF(P616="买",$E617/$E616-1-IF(P615="卖",参数!$B$3-IF(P617="卖",参数!$B$3+参数!$B$4,0)),"")</f>
        <v>4.653715620814336E-2</v>
      </c>
      <c r="R617" s="8">
        <f t="shared" si="186"/>
        <v>3825.4806937656754</v>
      </c>
      <c r="S617" s="3">
        <f>R617/MAX(R$2:R617)-1</f>
        <v>-2.2638137785091939E-2</v>
      </c>
      <c r="T617" s="10">
        <f ca="1">IFERROR(AVERAGE(OFFSET(E617,0,0,-参数!B$10,1)),"")</f>
        <v>3821.3550000000009</v>
      </c>
      <c r="U617" s="10">
        <f ca="1">IFERROR(AVERAGE(OFFSET(E617,0,0,-参数!B$11,1)),"")</f>
        <v>1895.1350617283938</v>
      </c>
      <c r="V617" s="10">
        <f t="shared" ca="1" si="177"/>
        <v>1926.2199382716071</v>
      </c>
      <c r="W617" s="10">
        <f ca="1">IFERROR(AVERAGE(OFFSET(V617,0,0,-参数!B$12,1)),"")</f>
        <v>2016.8630802469147</v>
      </c>
      <c r="X617" s="11" t="str">
        <f t="shared" ca="1" si="175"/>
        <v>卖</v>
      </c>
      <c r="Y617" s="12" t="str">
        <f ca="1">IF(X616="买",$E617/$E616-1-IF(X615="卖",参数!$B$3-IF(X617="卖",参数!$B$3+参数!$B$4,0)),"")</f>
        <v/>
      </c>
      <c r="Z617" s="10">
        <f t="shared" ca="1" si="187"/>
        <v>3788.2276609835335</v>
      </c>
      <c r="AA617" s="3">
        <f ca="1">Z617/MAX(Z$2:Z617)-1</f>
        <v>-7.6367270162238543E-2</v>
      </c>
      <c r="AB617" s="8">
        <f ca="1">IFERROR(AVERAGE(OFFSET(E617,0,0,-参数!B$14,1)),"")</f>
        <v>3858.4787500000002</v>
      </c>
      <c r="AC617" s="8">
        <f ca="1">IFERROR(AVERAGE(OFFSET(E617,0,0,-参数!B$15,1)),"")</f>
        <v>3913.27724137931</v>
      </c>
      <c r="AD617" s="9" t="str">
        <f ca="1">IFERROR(IF(OR(AND(AB617/AC617-1&lt;参数!B$16,AB617/AC617-1&gt;参数!B$17),AB617/AC617-1&lt;参数!B$18),"买","卖"),"买")</f>
        <v>卖</v>
      </c>
      <c r="AE617" s="7" t="str">
        <f ca="1">IF(AD616="买",$E617/$E616-1-IF(AD615="卖",参数!$B$3-IF(AD617="卖",参数!$B$3+参数!$B$4,0)),"")</f>
        <v/>
      </c>
      <c r="AF617" s="8">
        <f t="shared" ca="1" si="188"/>
        <v>3591.8225352848099</v>
      </c>
      <c r="AG617" s="3">
        <f ca="1">AF617/MAX(AF$2:AF617)-1</f>
        <v>-0.11672077710054718</v>
      </c>
      <c r="AH617">
        <f t="shared" ca="1" si="178"/>
        <v>0</v>
      </c>
      <c r="AI617">
        <f t="shared" si="179"/>
        <v>0</v>
      </c>
      <c r="AJ617">
        <f t="shared" ca="1" si="180"/>
        <v>0</v>
      </c>
      <c r="AK617">
        <f t="shared" ca="1" si="181"/>
        <v>0</v>
      </c>
      <c r="AL617">
        <f t="shared" ca="1" si="182"/>
        <v>0</v>
      </c>
      <c r="AM617">
        <f t="shared" ca="1" si="183"/>
        <v>0</v>
      </c>
      <c r="AO617" s="9">
        <f t="shared" si="189"/>
        <v>184.84000000000015</v>
      </c>
      <c r="AP617" s="15">
        <f ca="1">IFERROR(ABS(E617-OFFSET(E617,-参数!B$20,0,1,1))/SUM(OFFSET(AO617,0,0,-参数!B$20,1)),0)</f>
        <v>0.20772906200959124</v>
      </c>
      <c r="AQ617" s="16">
        <f ca="1">(参数!B$21+参数!B$22*'000300'!AP617)^(参数!B$23)</f>
        <v>0.17845854483925555</v>
      </c>
      <c r="AR617" s="17">
        <f t="shared" ca="1" si="190"/>
        <v>3881.7341277670685</v>
      </c>
      <c r="AS617" s="9" t="str">
        <f ca="1">IF(E617+参数!B$24&gt;=AR617,"买","卖")</f>
        <v>买</v>
      </c>
      <c r="AT617" s="7">
        <f ca="1">IF(AS616="买",$E617/$E616-1-IF(AS615="卖",参数!$B$3-IF(AS617="卖",参数!$B$3+参数!$B$4,0)),"")</f>
        <v>4.653715620814336E-2</v>
      </c>
      <c r="AU617" s="8">
        <f t="shared" ca="1" si="191"/>
        <v>3638.2574104376686</v>
      </c>
      <c r="AV617" s="7">
        <f ca="1">AU617/MAX(AU$2:AU617)-1</f>
        <v>-3.6511346394389355E-2</v>
      </c>
      <c r="AW617" s="3">
        <f t="shared" ca="1" si="194"/>
        <v>1.5628867051292739E-2</v>
      </c>
      <c r="AX617" s="11" t="str">
        <f ca="1">IFERROR(IF(E617&gt;MAX(OFFSET(C617,-1,0,-参数!B$27,1)),"买",IF(E617&lt;MIN(OFFSET(D617,-1,0,-参数!B$26,1)),"卖",AX616)),"卖")</f>
        <v>买</v>
      </c>
      <c r="AY617" s="12">
        <f ca="1">IF(AX616="买",$E617/$E616-1-IF(AX615="卖",参数!$B$3-IF(AX617="卖",参数!$B$3+参数!$B$4,0)),"")</f>
        <v>4.653715620814336E-2</v>
      </c>
      <c r="AZ617" s="10">
        <f t="shared" ca="1" si="192"/>
        <v>3537.373911343504</v>
      </c>
      <c r="BA617" s="12">
        <f ca="1">AZ617/MAX(AZ$2:AZ617)-1</f>
        <v>-2.2638137785092716E-2</v>
      </c>
    </row>
    <row r="618" spans="1:53" x14ac:dyDescent="0.15">
      <c r="A618" s="1">
        <v>39287</v>
      </c>
      <c r="B618" s="6">
        <v>4187.33</v>
      </c>
      <c r="C618" s="6">
        <v>4241.58</v>
      </c>
      <c r="D618" s="6">
        <v>4143.59</v>
      </c>
      <c r="E618" s="2">
        <v>4161.3500000000004</v>
      </c>
      <c r="F618" s="3">
        <f>E618/MAX(E$2:E618)-1</f>
        <v>-2.1549494474488506E-2</v>
      </c>
      <c r="G618" s="2">
        <f ca="1">IFERROR(AVERAGE(OFFSET(E618,0,0,-参数!B$2,1)),"")</f>
        <v>3873.0767857142855</v>
      </c>
      <c r="H618" t="str">
        <f t="shared" ca="1" si="193"/>
        <v>买</v>
      </c>
      <c r="I618" s="3">
        <f ca="1">IF(H617="买",$E618/$E617-1-IF(H616="卖",参数!$B$3-IF(H618="卖",参数!$B$3+参数!$B$4,0)),"")</f>
        <v>1.11385900421479E-3</v>
      </c>
      <c r="J618" s="2">
        <f t="shared" ca="1" si="184"/>
        <v>4149.172967887057</v>
      </c>
      <c r="K618" s="3">
        <f ca="1">J618/MAX(J$2:J618)-1</f>
        <v>-0.11674845968761394</v>
      </c>
      <c r="L618" s="8">
        <f>L617*(参数!$B$6-1)/(参数!$B$6+1)+E618*2/(参数!$B$6+1)</f>
        <v>3891.3138452947805</v>
      </c>
      <c r="M618" s="8">
        <f>M617*(参数!$B$7-1)/(参数!$B$7+1)+E618*2/(参数!$B$7+1)</f>
        <v>3577.5507853546887</v>
      </c>
      <c r="N618" s="8">
        <f t="shared" si="176"/>
        <v>313.76305994009181</v>
      </c>
      <c r="O618" s="8">
        <f>O617*(参数!$B$8-1)/(参数!$B$8+1)+N618*2/(参数!$B$8+1)</f>
        <v>314.12650745785538</v>
      </c>
      <c r="P618" s="9" t="str">
        <f t="shared" si="185"/>
        <v>买</v>
      </c>
      <c r="Q618" s="7">
        <f>IF(P617="买",$E618/$E617-1-IF(P616="卖",参数!$B$3-IF(P618="卖",参数!$B$3+参数!$B$4,0)),"")</f>
        <v>1.11385900421479E-3</v>
      </c>
      <c r="R618" s="8">
        <f t="shared" si="186"/>
        <v>3829.7417398818761</v>
      </c>
      <c r="S618" s="3">
        <f>R618/MAX(R$2:R618)-1</f>
        <v>-2.1549494474487729E-2</v>
      </c>
      <c r="T618" s="10">
        <f ca="1">IFERROR(AVERAGE(OFFSET(E618,0,0,-参数!B$10,1)),"")</f>
        <v>3833.0120000000011</v>
      </c>
      <c r="U618" s="10">
        <f ca="1">IFERROR(AVERAGE(OFFSET(E618,0,0,-参数!B$11,1)),"")</f>
        <v>1903.2316296296283</v>
      </c>
      <c r="V618" s="10">
        <f t="shared" ca="1" si="177"/>
        <v>1929.7803703703728</v>
      </c>
      <c r="W618" s="10">
        <f ca="1">IFERROR(AVERAGE(OFFSET(V618,0,0,-参数!B$12,1)),"")</f>
        <v>1998.4158552188564</v>
      </c>
      <c r="X618" s="11" t="str">
        <f t="shared" ca="1" si="175"/>
        <v>卖</v>
      </c>
      <c r="Y618" s="12" t="str">
        <f ca="1">IF(X617="买",$E618/$E617-1-IF(X616="卖",参数!$B$3-IF(X618="卖",参数!$B$3+参数!$B$4,0)),"")</f>
        <v/>
      </c>
      <c r="Z618" s="10">
        <f t="shared" ca="1" si="187"/>
        <v>3788.2276609835335</v>
      </c>
      <c r="AA618" s="3">
        <f ca="1">Z618/MAX(Z$2:Z618)-1</f>
        <v>-7.6367270162238543E-2</v>
      </c>
      <c r="AB618" s="8">
        <f ca="1">IFERROR(AVERAGE(OFFSET(E618,0,0,-参数!B$14,1)),"")</f>
        <v>3901.5325000000003</v>
      </c>
      <c r="AC618" s="8">
        <f ca="1">IFERROR(AVERAGE(OFFSET(E618,0,0,-参数!B$15,1)),"")</f>
        <v>3914.76275862069</v>
      </c>
      <c r="AD618" s="9" t="str">
        <f ca="1">IFERROR(IF(OR(AND(AB618/AC618-1&lt;参数!B$16,AB618/AC618-1&gt;参数!B$17),AB618/AC618-1&lt;参数!B$18),"买","卖"),"买")</f>
        <v>卖</v>
      </c>
      <c r="AE618" s="7" t="str">
        <f ca="1">IF(AD617="买",$E618/$E617-1-IF(AD616="卖",参数!$B$3-IF(AD618="卖",参数!$B$3+参数!$B$4,0)),"")</f>
        <v/>
      </c>
      <c r="AF618" s="8">
        <f t="shared" ca="1" si="188"/>
        <v>3591.8225352848099</v>
      </c>
      <c r="AG618" s="3">
        <f ca="1">AF618/MAX(AF$2:AF618)-1</f>
        <v>-0.11672077710054718</v>
      </c>
      <c r="AH618">
        <f t="shared" ca="1" si="178"/>
        <v>0</v>
      </c>
      <c r="AI618">
        <f t="shared" si="179"/>
        <v>0</v>
      </c>
      <c r="AJ618">
        <f t="shared" ca="1" si="180"/>
        <v>0</v>
      </c>
      <c r="AK618">
        <f t="shared" ca="1" si="181"/>
        <v>1</v>
      </c>
      <c r="AL618">
        <f t="shared" ca="1" si="182"/>
        <v>0</v>
      </c>
      <c r="AM618">
        <f t="shared" ca="1" si="183"/>
        <v>0</v>
      </c>
      <c r="AO618" s="9">
        <f t="shared" si="189"/>
        <v>4.6300000000001091</v>
      </c>
      <c r="AP618" s="15">
        <f ca="1">IFERROR(ABS(E618-OFFSET(E618,-参数!B$20,0,1,1))/SUM(OFFSET(AO618,0,0,-参数!B$20,1)),0)</f>
        <v>0.19908820516092904</v>
      </c>
      <c r="AQ618" s="16">
        <f ca="1">(参数!B$21+参数!B$22*'000300'!AP618)^(参数!B$23)</f>
        <v>0.17012011798029653</v>
      </c>
      <c r="AR618" s="17">
        <f t="shared" ca="1" si="190"/>
        <v>3929.3024129404985</v>
      </c>
      <c r="AS618" s="9" t="str">
        <f ca="1">IF(E618+参数!B$24&gt;=AR618,"买","卖")</f>
        <v>买</v>
      </c>
      <c r="AT618" s="7">
        <f ca="1">IF(AS617="买",$E618/$E617-1-IF(AS616="卖",参数!$B$3-IF(AS618="卖",参数!$B$3+参数!$B$4,0)),"")</f>
        <v>1.11385900421479E-3</v>
      </c>
      <c r="AU618" s="8">
        <f t="shared" ca="1" si="191"/>
        <v>3642.3099162139356</v>
      </c>
      <c r="AV618" s="7">
        <f ca="1">AU618/MAX(AU$2:AU618)-1</f>
        <v>-3.5438155882112077E-2</v>
      </c>
      <c r="AW618" s="3">
        <f t="shared" ca="1" si="194"/>
        <v>1.2254390333732879E-2</v>
      </c>
      <c r="AX618" s="11" t="str">
        <f ca="1">IFERROR(IF(E618&gt;MAX(OFFSET(C618,-1,0,-参数!B$27,1)),"买",IF(E618&lt;MIN(OFFSET(D618,-1,0,-参数!B$26,1)),"卖",AX617)),"卖")</f>
        <v>买</v>
      </c>
      <c r="AY618" s="12">
        <f ca="1">IF(AX617="买",$E618/$E617-1-IF(AX616="卖",参数!$B$3-IF(AX618="卖",参数!$B$3+参数!$B$4,0)),"")</f>
        <v>1.11385900421479E-3</v>
      </c>
      <c r="AZ618" s="10">
        <f t="shared" ca="1" si="192"/>
        <v>3541.3140471259285</v>
      </c>
      <c r="BA618" s="12">
        <f ca="1">AZ618/MAX(AZ$2:AZ618)-1</f>
        <v>-2.1549494474488506E-2</v>
      </c>
    </row>
    <row r="619" spans="1:53" x14ac:dyDescent="0.15">
      <c r="A619" s="1">
        <v>39288</v>
      </c>
      <c r="B619" s="6">
        <v>4163.3599999999997</v>
      </c>
      <c r="C619" s="6">
        <v>4256.05</v>
      </c>
      <c r="D619" s="6">
        <v>4163.3500000000004</v>
      </c>
      <c r="E619" s="2">
        <v>4255.46</v>
      </c>
      <c r="F619" s="3">
        <f>E619/MAX(E$2:E619)-1</f>
        <v>0</v>
      </c>
      <c r="G619" s="2">
        <f ca="1">IFERROR(AVERAGE(OFFSET(E619,0,0,-参数!B$2,1)),"")</f>
        <v>3883.2451785714284</v>
      </c>
      <c r="H619" t="str">
        <f t="shared" ca="1" si="193"/>
        <v>买</v>
      </c>
      <c r="I619" s="3">
        <f ca="1">IF(H618="买",$E619/$E618-1-IF(H617="卖",参数!$B$3-IF(H619="卖",参数!$B$3+参数!$B$4,0)),"")</f>
        <v>2.2615257068018702E-2</v>
      </c>
      <c r="J619" s="2">
        <f t="shared" ca="1" si="184"/>
        <v>4243.0075811754969</v>
      </c>
      <c r="K619" s="3">
        <f ca="1">J619/MAX(J$2:J619)-1</f>
        <v>-9.6773499047725808E-2</v>
      </c>
      <c r="L619" s="8">
        <f>L618*(参数!$B$6-1)/(参数!$B$6+1)+E619*2/(参数!$B$6+1)</f>
        <v>3925.9944314571821</v>
      </c>
      <c r="M619" s="8">
        <f>M618*(参数!$B$7-1)/(参数!$B$7+1)+E619*2/(参数!$B$7+1)</f>
        <v>3593.8859471533706</v>
      </c>
      <c r="N619" s="8">
        <f t="shared" si="176"/>
        <v>332.10848430381157</v>
      </c>
      <c r="O619" s="8">
        <f>O618*(参数!$B$8-1)/(参数!$B$8+1)+N619*2/(参数!$B$8+1)</f>
        <v>317.7229028270466</v>
      </c>
      <c r="P619" s="9" t="str">
        <f t="shared" si="185"/>
        <v>买</v>
      </c>
      <c r="Q619" s="7">
        <f>IF(P618="买",$E619/$E618-1-IF(P617="卖",参数!$B$3-IF(P619="卖",参数!$B$3+参数!$B$4,0)),"")</f>
        <v>2.2615257068018702E-2</v>
      </c>
      <c r="R619" s="8">
        <f t="shared" si="186"/>
        <v>3916.3523338334257</v>
      </c>
      <c r="S619" s="3">
        <f>R619/MAX(R$2:R619)-1</f>
        <v>0</v>
      </c>
      <c r="T619" s="10">
        <f ca="1">IFERROR(AVERAGE(OFFSET(E619,0,0,-参数!B$10,1)),"")</f>
        <v>3843.7610000000009</v>
      </c>
      <c r="U619" s="10">
        <f ca="1">IFERROR(AVERAGE(OFFSET(E619,0,0,-参数!B$11,1)),"")</f>
        <v>1911.5565432098749</v>
      </c>
      <c r="V619" s="10">
        <f t="shared" ca="1" si="177"/>
        <v>1932.204456790126</v>
      </c>
      <c r="W619" s="10">
        <f ca="1">IFERROR(AVERAGE(OFFSET(V619,0,0,-参数!B$12,1)),"")</f>
        <v>1982.0233860830542</v>
      </c>
      <c r="X619" s="11" t="str">
        <f t="shared" ca="1" si="175"/>
        <v>卖</v>
      </c>
      <c r="Y619" s="12" t="str">
        <f ca="1">IF(X618="买",$E619/$E618-1-IF(X617="卖",参数!$B$3-IF(X619="卖",参数!$B$3+参数!$B$4,0)),"")</f>
        <v/>
      </c>
      <c r="Z619" s="10">
        <f t="shared" ca="1" si="187"/>
        <v>3788.2276609835335</v>
      </c>
      <c r="AA619" s="3">
        <f ca="1">Z619/MAX(Z$2:Z619)-1</f>
        <v>-7.6367270162238543E-2</v>
      </c>
      <c r="AB619" s="8">
        <f ca="1">IFERROR(AVERAGE(OFFSET(E619,0,0,-参数!B$14,1)),"")</f>
        <v>3955.95</v>
      </c>
      <c r="AC619" s="8">
        <f ca="1">IFERROR(AVERAGE(OFFSET(E619,0,0,-参数!B$15,1)),"")</f>
        <v>3920.9572413793107</v>
      </c>
      <c r="AD619" s="9" t="str">
        <f ca="1">IFERROR(IF(OR(AND(AB619/AC619-1&lt;参数!B$16,AB619/AC619-1&gt;参数!B$17),AB619/AC619-1&lt;参数!B$18),"买","卖"),"买")</f>
        <v>买</v>
      </c>
      <c r="AE619" s="7" t="str">
        <f ca="1">IF(AD618="买",$E619/$E618-1-IF(AD617="卖",参数!$B$3-IF(AD619="卖",参数!$B$3+参数!$B$4,0)),"")</f>
        <v/>
      </c>
      <c r="AF619" s="8">
        <f t="shared" ca="1" si="188"/>
        <v>3591.8225352848099</v>
      </c>
      <c r="AG619" s="3">
        <f ca="1">AF619/MAX(AF$2:AF619)-1</f>
        <v>-0.11672077710054718</v>
      </c>
      <c r="AH619">
        <f t="shared" ca="1" si="178"/>
        <v>0</v>
      </c>
      <c r="AI619">
        <f t="shared" si="179"/>
        <v>0</v>
      </c>
      <c r="AJ619">
        <f t="shared" ca="1" si="180"/>
        <v>0</v>
      </c>
      <c r="AK619">
        <f t="shared" ca="1" si="181"/>
        <v>0</v>
      </c>
      <c r="AL619">
        <f t="shared" ca="1" si="182"/>
        <v>0</v>
      </c>
      <c r="AM619">
        <f t="shared" ca="1" si="183"/>
        <v>0</v>
      </c>
      <c r="AO619" s="9">
        <f t="shared" si="189"/>
        <v>94.109999999999673</v>
      </c>
      <c r="AP619" s="15">
        <f ca="1">IFERROR(ABS(E619-OFFSET(E619,-参数!B$20,0,1,1))/SUM(OFFSET(AO619,0,0,-参数!B$20,1)),0)</f>
        <v>0.20622311074726876</v>
      </c>
      <c r="AQ619" s="16">
        <f ca="1">(参数!B$21+参数!B$22*'000300'!AP619)^(参数!B$23)</f>
        <v>0.17700530187111435</v>
      </c>
      <c r="AR619" s="17">
        <f t="shared" ca="1" si="190"/>
        <v>3987.0340350955194</v>
      </c>
      <c r="AS619" s="9" t="str">
        <f ca="1">IF(E619+参数!B$24&gt;=AR619,"买","卖")</f>
        <v>买</v>
      </c>
      <c r="AT619" s="7">
        <f ca="1">IF(AS618="买",$E619/$E618-1-IF(AS617="卖",参数!$B$3-IF(AS619="卖",参数!$B$3+参数!$B$4,0)),"")</f>
        <v>2.2615257068018702E-2</v>
      </c>
      <c r="AU619" s="8">
        <f t="shared" ca="1" si="191"/>
        <v>3724.6816912905074</v>
      </c>
      <c r="AV619" s="7">
        <f ca="1">AU619/MAX(AU$2:AU619)-1</f>
        <v>-1.3624341819383767E-2</v>
      </c>
      <c r="AW619" s="3">
        <f t="shared" ca="1" si="194"/>
        <v>1.4692588171603127E-2</v>
      </c>
      <c r="AX619" s="11" t="str">
        <f ca="1">IFERROR(IF(E619&gt;MAX(OFFSET(C619,-1,0,-参数!B$27,1)),"买",IF(E619&lt;MIN(OFFSET(D619,-1,0,-参数!B$26,1)),"卖",AX618)),"卖")</f>
        <v>买</v>
      </c>
      <c r="AY619" s="12">
        <f ca="1">IF(AX618="买",$E619/$E618-1-IF(AX617="卖",参数!$B$3-IF(AX619="卖",参数!$B$3+参数!$B$4,0)),"")</f>
        <v>2.2615257068018702E-2</v>
      </c>
      <c r="AZ619" s="10">
        <f t="shared" ca="1" si="192"/>
        <v>3621.4017746602672</v>
      </c>
      <c r="BA619" s="12">
        <f ca="1">AZ619/MAX(AZ$2:AZ619)-1</f>
        <v>0</v>
      </c>
    </row>
    <row r="620" spans="1:53" x14ac:dyDescent="0.15">
      <c r="A620" s="1">
        <v>39289</v>
      </c>
      <c r="B620" s="6">
        <v>4282.68</v>
      </c>
      <c r="C620" s="6">
        <v>4325.93</v>
      </c>
      <c r="D620" s="6">
        <v>4244.08</v>
      </c>
      <c r="E620" s="2">
        <v>4303.1899999999996</v>
      </c>
      <c r="F620" s="3">
        <f>E620/MAX(E$2:E620)-1</f>
        <v>0</v>
      </c>
      <c r="G620" s="2">
        <f ca="1">IFERROR(AVERAGE(OFFSET(E620,0,0,-参数!B$2,1)),"")</f>
        <v>3893.9935714285712</v>
      </c>
      <c r="H620" t="str">
        <f t="shared" ca="1" si="193"/>
        <v>买</v>
      </c>
      <c r="I620" s="3">
        <f ca="1">IF(H619="买",$E620/$E619-1-IF(H618="卖",参数!$B$3-IF(H620="卖",参数!$B$3+参数!$B$4,0)),"")</f>
        <v>1.1216178744483551E-2</v>
      </c>
      <c r="J620" s="2">
        <f t="shared" ca="1" si="184"/>
        <v>4290.5979126201601</v>
      </c>
      <c r="K620" s="3">
        <f ca="1">J620/MAX(J$2:J620)-1</f>
        <v>-8.6642749166290667E-2</v>
      </c>
      <c r="L620" s="8">
        <f>L619*(参数!$B$6-1)/(参数!$B$6+1)+E620*2/(参数!$B$6+1)</f>
        <v>3961.9178189374502</v>
      </c>
      <c r="M620" s="8">
        <f>M619*(参数!$B$7-1)/(参数!$B$7+1)+E620*2/(参数!$B$7+1)</f>
        <v>3610.9776110773855</v>
      </c>
      <c r="N620" s="8">
        <f t="shared" si="176"/>
        <v>350.94020786006467</v>
      </c>
      <c r="O620" s="8">
        <f>O619*(参数!$B$8-1)/(参数!$B$8+1)+N620*2/(参数!$B$8+1)</f>
        <v>324.36636383365021</v>
      </c>
      <c r="P620" s="9" t="str">
        <f t="shared" si="185"/>
        <v>买</v>
      </c>
      <c r="Q620" s="7">
        <f>IF(P619="买",$E620/$E619-1-IF(P618="卖",参数!$B$3-IF(P620="卖",参数!$B$3+参数!$B$4,0)),"")</f>
        <v>1.1216178744483551E-2</v>
      </c>
      <c r="R620" s="8">
        <f t="shared" si="186"/>
        <v>3960.2788416360768</v>
      </c>
      <c r="S620" s="3">
        <f>R620/MAX(R$2:R620)-1</f>
        <v>0</v>
      </c>
      <c r="T620" s="10">
        <f ca="1">IFERROR(AVERAGE(OFFSET(E620,0,0,-参数!B$10,1)),"")</f>
        <v>3865.9945000000007</v>
      </c>
      <c r="U620" s="10">
        <f ca="1">IFERROR(AVERAGE(OFFSET(E620,0,0,-参数!B$11,1)),"")</f>
        <v>1920.0344938271589</v>
      </c>
      <c r="V620" s="10">
        <f t="shared" ca="1" si="177"/>
        <v>1945.9600061728418</v>
      </c>
      <c r="W620" s="10">
        <f ca="1">IFERROR(AVERAGE(OFFSET(V620,0,0,-参数!B$12,1)),"")</f>
        <v>1969.0279287317637</v>
      </c>
      <c r="X620" s="11" t="str">
        <f t="shared" ca="1" si="175"/>
        <v>卖</v>
      </c>
      <c r="Y620" s="12" t="str">
        <f ca="1">IF(X619="买",$E620/$E619-1-IF(X618="卖",参数!$B$3-IF(X620="卖",参数!$B$3+参数!$B$4,0)),"")</f>
        <v/>
      </c>
      <c r="Z620" s="10">
        <f t="shared" ca="1" si="187"/>
        <v>3788.2276609835335</v>
      </c>
      <c r="AA620" s="3">
        <f ca="1">Z620/MAX(Z$2:Z620)-1</f>
        <v>-7.6367270162238543E-2</v>
      </c>
      <c r="AB620" s="8">
        <f ca="1">IFERROR(AVERAGE(OFFSET(E620,0,0,-参数!B$14,1)),"")</f>
        <v>4031.6025000000004</v>
      </c>
      <c r="AC620" s="8">
        <f ca="1">IFERROR(AVERAGE(OFFSET(E620,0,0,-参数!B$15,1)),"")</f>
        <v>3927.9851724137939</v>
      </c>
      <c r="AD620" s="9" t="str">
        <f ca="1">IFERROR(IF(OR(AND(AB620/AC620-1&lt;参数!B$16,AB620/AC620-1&gt;参数!B$17),AB620/AC620-1&lt;参数!B$18),"买","卖"),"买")</f>
        <v>买</v>
      </c>
      <c r="AE620" s="7">
        <f ca="1">IF(AD619="买",$E620/$E619-1-IF(AD618="卖",参数!$B$3-IF(AD620="卖",参数!$B$3+参数!$B$4,0)),"")</f>
        <v>1.0966178744483551E-2</v>
      </c>
      <c r="AF620" s="8">
        <f t="shared" ca="1" si="188"/>
        <v>3631.2111032252069</v>
      </c>
      <c r="AG620" s="3">
        <f ca="1">AF620/MAX(AF$2:AF620)-1</f>
        <v>-0.10703457926094329</v>
      </c>
      <c r="AH620">
        <f t="shared" ca="1" si="178"/>
        <v>0</v>
      </c>
      <c r="AI620">
        <f t="shared" si="179"/>
        <v>0</v>
      </c>
      <c r="AJ620">
        <f t="shared" ca="1" si="180"/>
        <v>1</v>
      </c>
      <c r="AK620">
        <f t="shared" ca="1" si="181"/>
        <v>0</v>
      </c>
      <c r="AL620">
        <f t="shared" ca="1" si="182"/>
        <v>0</v>
      </c>
      <c r="AM620">
        <f t="shared" ca="1" si="183"/>
        <v>0</v>
      </c>
      <c r="AO620" s="9">
        <f t="shared" si="189"/>
        <v>47.729999999999563</v>
      </c>
      <c r="AP620" s="15">
        <f ca="1">IFERROR(ABS(E620-OFFSET(E620,-参数!B$20,0,1,1))/SUM(OFFSET(AO620,0,0,-参数!B$20,1)),0)</f>
        <v>0.2073343379570585</v>
      </c>
      <c r="AQ620" s="16">
        <f ca="1">(参数!B$21+参数!B$22*'000300'!AP620)^(参数!B$23)</f>
        <v>0.17807763612856145</v>
      </c>
      <c r="AR620" s="17">
        <f t="shared" ca="1" si="190"/>
        <v>4043.3343419736539</v>
      </c>
      <c r="AS620" s="9" t="str">
        <f ca="1">IF(E620+参数!B$24&gt;=AR620,"买","卖")</f>
        <v>买</v>
      </c>
      <c r="AT620" s="7">
        <f ca="1">IF(AS619="买",$E620/$E619-1-IF(AS618="卖",参数!$B$3-IF(AS620="卖",参数!$B$3+参数!$B$4,0)),"")</f>
        <v>1.1216178744483551E-2</v>
      </c>
      <c r="AU620" s="8">
        <f t="shared" ca="1" si="191"/>
        <v>3766.4583869063272</v>
      </c>
      <c r="AV620" s="7">
        <f ca="1">AU620/MAX(AU$2:AU620)-1</f>
        <v>-2.5609761280224186E-3</v>
      </c>
      <c r="AW620" s="3">
        <f t="shared" ca="1" si="194"/>
        <v>1.4120849328738139E-2</v>
      </c>
      <c r="AX620" s="11" t="str">
        <f ca="1">IFERROR(IF(E620&gt;MAX(OFFSET(C620,-1,0,-参数!B$27,1)),"买",IF(E620&lt;MIN(OFFSET(D620,-1,0,-参数!B$26,1)),"卖",AX619)),"卖")</f>
        <v>买</v>
      </c>
      <c r="AY620" s="12">
        <f ca="1">IF(AX619="买",$E620/$E619-1-IF(AX618="卖",参数!$B$3-IF(AX620="卖",参数!$B$3+参数!$B$4,0)),"")</f>
        <v>1.1216178744483551E-2</v>
      </c>
      <c r="AZ620" s="10">
        <f t="shared" ca="1" si="192"/>
        <v>3662.0200642704467</v>
      </c>
      <c r="BA620" s="12">
        <f ca="1">AZ620/MAX(AZ$2:AZ620)-1</f>
        <v>0</v>
      </c>
    </row>
    <row r="621" spans="1:53" x14ac:dyDescent="0.15">
      <c r="A621" s="1">
        <v>39290</v>
      </c>
      <c r="B621" s="6">
        <v>4277.55</v>
      </c>
      <c r="C621" s="6">
        <v>4318.34</v>
      </c>
      <c r="D621" s="6">
        <v>4225.03</v>
      </c>
      <c r="E621" s="2">
        <v>4307.1400000000003</v>
      </c>
      <c r="F621" s="3">
        <f>E621/MAX(E$2:E621)-1</f>
        <v>0</v>
      </c>
      <c r="G621" s="2">
        <f ca="1">IFERROR(AVERAGE(OFFSET(E621,0,0,-参数!B$2,1)),"")</f>
        <v>3904.3976785714285</v>
      </c>
      <c r="H621" t="str">
        <f t="shared" ca="1" si="193"/>
        <v>买</v>
      </c>
      <c r="I621" s="3">
        <f ca="1">IF(H620="买",$E621/$E620-1-IF(H619="卖",参数!$B$3-IF(H621="卖",参数!$B$3+参数!$B$4,0)),"")</f>
        <v>9.1792367987486578E-4</v>
      </c>
      <c r="J621" s="2">
        <f t="shared" ca="1" si="184"/>
        <v>4294.5363540449762</v>
      </c>
      <c r="K621" s="3">
        <f ca="1">J621/MAX(J$2:J621)-1</f>
        <v>-8.5804356917564828E-2</v>
      </c>
      <c r="L621" s="8">
        <f>L620*(参数!$B$6-1)/(参数!$B$6+1)+E621*2/(参数!$B$6+1)</f>
        <v>3994.796121895788</v>
      </c>
      <c r="M621" s="8">
        <f>M620*(参数!$B$7-1)/(参数!$B$7+1)+E621*2/(参数!$B$7+1)</f>
        <v>3627.7526084008218</v>
      </c>
      <c r="N621" s="8">
        <f t="shared" si="176"/>
        <v>367.04351349496619</v>
      </c>
      <c r="O621" s="8">
        <f>O620*(参数!$B$8-1)/(参数!$B$8+1)+N621*2/(参数!$B$8+1)</f>
        <v>332.9017937659134</v>
      </c>
      <c r="P621" s="9" t="str">
        <f t="shared" si="185"/>
        <v>买</v>
      </c>
      <c r="Q621" s="7">
        <f>IF(P620="买",$E621/$E620-1-IF(P619="卖",参数!$B$3-IF(P621="卖",参数!$B$3+参数!$B$4,0)),"")</f>
        <v>9.1792367987486578E-4</v>
      </c>
      <c r="R621" s="8">
        <f t="shared" si="186"/>
        <v>3963.9140753637221</v>
      </c>
      <c r="S621" s="3">
        <f>R621/MAX(R$2:R621)-1</f>
        <v>0</v>
      </c>
      <c r="T621" s="10">
        <f ca="1">IFERROR(AVERAGE(OFFSET(E621,0,0,-参数!B$10,1)),"")</f>
        <v>3893.1475</v>
      </c>
      <c r="U621" s="10">
        <f ca="1">IFERROR(AVERAGE(OFFSET(E621,0,0,-参数!B$11,1)),"")</f>
        <v>1928.5058765432082</v>
      </c>
      <c r="V621" s="10">
        <f t="shared" ca="1" si="177"/>
        <v>1964.6416234567919</v>
      </c>
      <c r="W621" s="10">
        <f ca="1">IFERROR(AVERAGE(OFFSET(V621,0,0,-参数!B$12,1)),"")</f>
        <v>1959.5665185185201</v>
      </c>
      <c r="X621" s="11" t="str">
        <f t="shared" ca="1" si="175"/>
        <v>买</v>
      </c>
      <c r="Y621" s="12" t="str">
        <f ca="1">IF(X620="买",$E621/$E620-1-IF(X619="卖",参数!$B$3-IF(X621="卖",参数!$B$3+参数!$B$4,0)),"")</f>
        <v/>
      </c>
      <c r="Z621" s="10">
        <f t="shared" ca="1" si="187"/>
        <v>3788.2276609835335</v>
      </c>
      <c r="AA621" s="3">
        <f ca="1">Z621/MAX(Z$2:Z621)-1</f>
        <v>-7.6367270162238543E-2</v>
      </c>
      <c r="AB621" s="8">
        <f ca="1">IFERROR(AVERAGE(OFFSET(E621,0,0,-参数!B$14,1)),"")</f>
        <v>4096.2887500000006</v>
      </c>
      <c r="AC621" s="8">
        <f ca="1">IFERROR(AVERAGE(OFFSET(E621,0,0,-参数!B$15,1)),"")</f>
        <v>3930.7289655172422</v>
      </c>
      <c r="AD621" s="9" t="str">
        <f ca="1">IFERROR(IF(OR(AND(AB621/AC621-1&lt;参数!B$16,AB621/AC621-1&gt;参数!B$17),AB621/AC621-1&lt;参数!B$18),"买","卖"),"买")</f>
        <v>买</v>
      </c>
      <c r="AE621" s="7">
        <f ca="1">IF(AD620="买",$E621/$E620-1-IF(AD619="卖",参数!$B$3-IF(AD621="卖",参数!$B$3+参数!$B$4,0)),"")</f>
        <v>9.1792367987486578E-4</v>
      </c>
      <c r="AF621" s="8">
        <f t="shared" ca="1" si="188"/>
        <v>3634.5442778834818</v>
      </c>
      <c r="AG621" s="3">
        <f ca="1">AF621/MAX(AF$2:AF621)-1</f>
        <v>-0.10621490515593746</v>
      </c>
      <c r="AH621">
        <f t="shared" ca="1" si="178"/>
        <v>0</v>
      </c>
      <c r="AI621">
        <f t="shared" si="179"/>
        <v>0</v>
      </c>
      <c r="AJ621">
        <f t="shared" ca="1" si="180"/>
        <v>0</v>
      </c>
      <c r="AK621">
        <f t="shared" ca="1" si="181"/>
        <v>0</v>
      </c>
      <c r="AL621">
        <f t="shared" ca="1" si="182"/>
        <v>0</v>
      </c>
      <c r="AM621">
        <f t="shared" ca="1" si="183"/>
        <v>0</v>
      </c>
      <c r="AO621" s="9">
        <f t="shared" si="189"/>
        <v>3.9500000000007276</v>
      </c>
      <c r="AP621" s="15">
        <f ca="1">IFERROR(ABS(E621-OFFSET(E621,-参数!B$20,0,1,1))/SUM(OFFSET(AO621,0,0,-参数!B$20,1)),0)</f>
        <v>0.20015435977865667</v>
      </c>
      <c r="AQ621" s="16">
        <f ca="1">(参数!B$21+参数!B$22*'000300'!AP621)^(参数!B$23)</f>
        <v>0.17114895718640369</v>
      </c>
      <c r="AR621" s="17">
        <f t="shared" ca="1" si="190"/>
        <v>4088.4844052447361</v>
      </c>
      <c r="AS621" s="9" t="str">
        <f ca="1">IF(E621+参数!B$24&gt;=AR621,"买","卖")</f>
        <v>买</v>
      </c>
      <c r="AT621" s="7">
        <f ca="1">IF(AS620="买",$E621/$E620-1-IF(AS619="卖",参数!$B$3-IF(AS621="卖",参数!$B$3+参数!$B$4,0)),"")</f>
        <v>9.1792367987486578E-4</v>
      </c>
      <c r="AU621" s="8">
        <f t="shared" ca="1" si="191"/>
        <v>3769.9157082489319</v>
      </c>
      <c r="AV621" s="7">
        <f ca="1">AU621/MAX(AU$2:AU621)-1</f>
        <v>-1.645403228779041E-3</v>
      </c>
      <c r="AW621" s="3">
        <f t="shared" ca="1" si="194"/>
        <v>1.1166542128950852E-2</v>
      </c>
      <c r="AX621" s="11" t="str">
        <f ca="1">IFERROR(IF(E621&gt;MAX(OFFSET(C621,-1,0,-参数!B$27,1)),"买",IF(E621&lt;MIN(OFFSET(D621,-1,0,-参数!B$26,1)),"卖",AX620)),"卖")</f>
        <v>买</v>
      </c>
      <c r="AY621" s="12">
        <f ca="1">IF(AX620="买",$E621/$E620-1-IF(AX619="卖",参数!$B$3-IF(AX621="卖",参数!$B$3+参数!$B$4,0)),"")</f>
        <v>9.1792367987486578E-4</v>
      </c>
      <c r="AZ621" s="10">
        <f t="shared" ca="1" si="192"/>
        <v>3665.3815192036172</v>
      </c>
      <c r="BA621" s="12">
        <f ca="1">AZ621/MAX(AZ$2:AZ621)-1</f>
        <v>0</v>
      </c>
    </row>
    <row r="622" spans="1:53" x14ac:dyDescent="0.15">
      <c r="A622" s="1">
        <v>39293</v>
      </c>
      <c r="B622" s="6">
        <v>4305.18</v>
      </c>
      <c r="C622" s="6">
        <v>4426.3100000000004</v>
      </c>
      <c r="D622" s="6">
        <v>4303.7299999999996</v>
      </c>
      <c r="E622" s="2">
        <v>4410.3</v>
      </c>
      <c r="F622" s="3">
        <f>E622/MAX(E$2:E622)-1</f>
        <v>0</v>
      </c>
      <c r="G622" s="2">
        <f ca="1">IFERROR(AVERAGE(OFFSET(E622,0,0,-参数!B$2,1)),"")</f>
        <v>3917.0349999999994</v>
      </c>
      <c r="H622" t="str">
        <f t="shared" ca="1" si="193"/>
        <v>买</v>
      </c>
      <c r="I622" s="3">
        <f ca="1">IF(H621="买",$E622/$E621-1-IF(H620="卖",参数!$B$3-IF(H622="卖",参数!$B$3+参数!$B$4,0)),"")</f>
        <v>2.3950927993982019E-2</v>
      </c>
      <c r="J622" s="2">
        <f t="shared" ca="1" si="184"/>
        <v>4397.3944850282451</v>
      </c>
      <c r="K622" s="3">
        <f ca="1">J622/MAX(J$2:J622)-1</f>
        <v>-6.3908522897685449E-2</v>
      </c>
      <c r="L622" s="8">
        <f>L621*(参数!$B$6-1)/(参数!$B$6+1)+E622*2/(参数!$B$6+1)</f>
        <v>4034.3679198104751</v>
      </c>
      <c r="M622" s="8">
        <f>M621*(参数!$B$7-1)/(参数!$B$7+1)+E622*2/(参数!$B$7+1)</f>
        <v>3646.6091720538143</v>
      </c>
      <c r="N622" s="8">
        <f t="shared" si="176"/>
        <v>387.7587477566608</v>
      </c>
      <c r="O622" s="8">
        <f>O621*(参数!$B$8-1)/(参数!$B$8+1)+N622*2/(参数!$B$8+1)</f>
        <v>343.87318456406285</v>
      </c>
      <c r="P622" s="9" t="str">
        <f t="shared" si="185"/>
        <v>买</v>
      </c>
      <c r="Q622" s="7">
        <f>IF(P621="买",$E622/$E621-1-IF(P620="卖",参数!$B$3-IF(P622="卖",参数!$B$3+参数!$B$4,0)),"")</f>
        <v>2.3950927993982019E-2</v>
      </c>
      <c r="R622" s="8">
        <f t="shared" si="186"/>
        <v>4058.8534959570902</v>
      </c>
      <c r="S622" s="3">
        <f>R622/MAX(R$2:R622)-1</f>
        <v>0</v>
      </c>
      <c r="T622" s="10">
        <f ca="1">IFERROR(AVERAGE(OFFSET(E622,0,0,-参数!B$10,1)),"")</f>
        <v>3925.7794999999996</v>
      </c>
      <c r="U622" s="10">
        <f ca="1">IFERROR(AVERAGE(OFFSET(E622,0,0,-参数!B$11,1)),"")</f>
        <v>1937.2189876543193</v>
      </c>
      <c r="V622" s="10">
        <f t="shared" ca="1" si="177"/>
        <v>1988.5605123456803</v>
      </c>
      <c r="W622" s="10">
        <f ca="1">IFERROR(AVERAGE(OFFSET(V622,0,0,-参数!B$12,1)),"")</f>
        <v>1954.2090443322129</v>
      </c>
      <c r="X622" s="11" t="str">
        <f t="shared" ca="1" si="175"/>
        <v>买</v>
      </c>
      <c r="Y622" s="12">
        <f ca="1">IF(X621="买",$E622/$E621-1-IF(X620="卖",参数!$B$3-IF(X622="卖",参数!$B$3+参数!$B$4,0)),"")</f>
        <v>2.3700927993982018E-2</v>
      </c>
      <c r="Z622" s="10">
        <f t="shared" ca="1" si="187"/>
        <v>3878.0121720013149</v>
      </c>
      <c r="AA622" s="3">
        <f ca="1">Z622/MAX(Z$2:Z622)-1</f>
        <v>-5.4476317339468783E-2</v>
      </c>
      <c r="AB622" s="8">
        <f ca="1">IFERROR(AVERAGE(OFFSET(E622,0,0,-参数!B$14,1)),"")</f>
        <v>4171.63</v>
      </c>
      <c r="AC622" s="8">
        <f ca="1">IFERROR(AVERAGE(OFFSET(E622,0,0,-参数!B$15,1)),"")</f>
        <v>3936.1531034482773</v>
      </c>
      <c r="AD622" s="9" t="str">
        <f ca="1">IFERROR(IF(OR(AND(AB622/AC622-1&lt;参数!B$16,AB622/AC622-1&gt;参数!B$17),AB622/AC622-1&lt;参数!B$18),"买","卖"),"买")</f>
        <v>买</v>
      </c>
      <c r="AE622" s="7">
        <f ca="1">IF(AD621="买",$E622/$E621-1-IF(AD620="卖",参数!$B$3-IF(AD622="卖",参数!$B$3+参数!$B$4,0)),"")</f>
        <v>2.3950927993982019E-2</v>
      </c>
      <c r="AF622" s="8">
        <f t="shared" ca="1" si="188"/>
        <v>3721.5949861740082</v>
      </c>
      <c r="AG622" s="3">
        <f ca="1">AF622/MAX(AF$2:AF622)-1</f>
        <v>-8.480792270723303E-2</v>
      </c>
      <c r="AH622">
        <f t="shared" ca="1" si="178"/>
        <v>0</v>
      </c>
      <c r="AI622">
        <f t="shared" si="179"/>
        <v>0</v>
      </c>
      <c r="AJ622">
        <f t="shared" ca="1" si="180"/>
        <v>0</v>
      </c>
      <c r="AK622">
        <f t="shared" ca="1" si="181"/>
        <v>0</v>
      </c>
      <c r="AL622">
        <f t="shared" ca="1" si="182"/>
        <v>0</v>
      </c>
      <c r="AM622">
        <f t="shared" ca="1" si="183"/>
        <v>0</v>
      </c>
      <c r="AO622" s="9">
        <f t="shared" si="189"/>
        <v>103.15999999999985</v>
      </c>
      <c r="AP622" s="15">
        <f ca="1">IFERROR(ABS(E622-OFFSET(E622,-参数!B$20,0,1,1))/SUM(OFFSET(AO622,0,0,-参数!B$20,1)),0)</f>
        <v>0.21602272549255117</v>
      </c>
      <c r="AQ622" s="16">
        <f ca="1">(参数!B$21+参数!B$22*'000300'!AP622)^(参数!B$23)</f>
        <v>0.18646193010031187</v>
      </c>
      <c r="AR622" s="17">
        <f t="shared" ca="1" si="190"/>
        <v>4148.4907621791826</v>
      </c>
      <c r="AS622" s="9" t="str">
        <f ca="1">IF(E622+参数!B$24&gt;=AR622,"买","卖")</f>
        <v>买</v>
      </c>
      <c r="AT622" s="7">
        <f ca="1">IF(AS621="买",$E622/$E621-1-IF(AS620="卖",参数!$B$3-IF(AS622="卖",参数!$B$3+参数!$B$4,0)),"")</f>
        <v>2.3950927993982019E-2</v>
      </c>
      <c r="AU622" s="8">
        <f t="shared" ca="1" si="191"/>
        <v>3860.2086879205835</v>
      </c>
      <c r="AV622" s="7">
        <f ca="1">AU622/MAX(AU$2:AU622)-1</f>
        <v>0</v>
      </c>
      <c r="AW622" s="3">
        <f t="shared" ca="1" si="194"/>
        <v>1.4676919608026306E-2</v>
      </c>
      <c r="AX622" s="11" t="str">
        <f ca="1">IFERROR(IF(E622&gt;MAX(OFFSET(C622,-1,0,-参数!B$27,1)),"买",IF(E622&lt;MIN(OFFSET(D622,-1,0,-参数!B$26,1)),"卖",AX621)),"卖")</f>
        <v>买</v>
      </c>
      <c r="AY622" s="12">
        <f ca="1">IF(AX621="买",$E622/$E621-1-IF(AX620="卖",参数!$B$3-IF(AX622="卖",参数!$B$3+参数!$B$4,0)),"")</f>
        <v>2.3950927993982019E-2</v>
      </c>
      <c r="AZ622" s="10">
        <f t="shared" ca="1" si="192"/>
        <v>3753.1708080405356</v>
      </c>
      <c r="BA622" s="12">
        <f ca="1">AZ622/MAX(AZ$2:AZ622)-1</f>
        <v>0</v>
      </c>
    </row>
    <row r="623" spans="1:53" x14ac:dyDescent="0.15">
      <c r="A623" s="1">
        <v>39294</v>
      </c>
      <c r="B623" s="6">
        <v>4402.5200000000004</v>
      </c>
      <c r="C623" s="6">
        <v>4467.6499999999996</v>
      </c>
      <c r="D623" s="6">
        <v>4359.59</v>
      </c>
      <c r="E623" s="2">
        <v>4460.5600000000004</v>
      </c>
      <c r="F623" s="3">
        <f>E623/MAX(E$2:E623)-1</f>
        <v>0</v>
      </c>
      <c r="G623" s="2">
        <f ca="1">IFERROR(AVERAGE(OFFSET(E623,0,0,-参数!B$2,1)),"")</f>
        <v>3930.0017857142857</v>
      </c>
      <c r="H623" t="str">
        <f t="shared" ca="1" si="193"/>
        <v>买</v>
      </c>
      <c r="I623" s="3">
        <f ca="1">IF(H622="买",$E623/$E622-1-IF(H621="卖",参数!$B$3-IF(H623="卖",参数!$B$3+参数!$B$4,0)),"")</f>
        <v>1.1396050155318305E-2</v>
      </c>
      <c r="J623" s="2">
        <f t="shared" ca="1" si="184"/>
        <v>4447.5074131323472</v>
      </c>
      <c r="K623" s="3">
        <f ca="1">J623/MAX(J$2:J623)-1</f>
        <v>-5.3240777474661494E-2</v>
      </c>
      <c r="L623" s="8">
        <f>L622*(参数!$B$6-1)/(参数!$B$6+1)+E623*2/(参数!$B$6+1)</f>
        <v>4074.9576417332869</v>
      </c>
      <c r="M623" s="8">
        <f>M622*(参数!$B$7-1)/(参数!$B$7+1)+E623*2/(参数!$B$7+1)</f>
        <v>3666.2224450163726</v>
      </c>
      <c r="N623" s="8">
        <f t="shared" si="176"/>
        <v>408.73519671691429</v>
      </c>
      <c r="O623" s="8">
        <f>O622*(参数!$B$8-1)/(参数!$B$8+1)+N623*2/(参数!$B$8+1)</f>
        <v>356.84558699463309</v>
      </c>
      <c r="P623" s="9" t="str">
        <f t="shared" si="185"/>
        <v>买</v>
      </c>
      <c r="Q623" s="7">
        <f>IF(P622="买",$E623/$E622-1-IF(P621="卖",参数!$B$3-IF(P623="卖",参数!$B$3+参数!$B$4,0)),"")</f>
        <v>1.1396050155318305E-2</v>
      </c>
      <c r="R623" s="8">
        <f t="shared" si="186"/>
        <v>4105.1083939701066</v>
      </c>
      <c r="S623" s="3">
        <f>R623/MAX(R$2:R623)-1</f>
        <v>0</v>
      </c>
      <c r="T623" s="10">
        <f ca="1">IFERROR(AVERAGE(OFFSET(E623,0,0,-参数!B$10,1)),"")</f>
        <v>3957.1959999999999</v>
      </c>
      <c r="U623" s="10">
        <f ca="1">IFERROR(AVERAGE(OFFSET(E623,0,0,-参数!B$11,1)),"")</f>
        <v>1946.0497530864181</v>
      </c>
      <c r="V623" s="10">
        <f t="shared" ca="1" si="177"/>
        <v>2011.1462469135818</v>
      </c>
      <c r="W623" s="10">
        <f ca="1">IFERROR(AVERAGE(OFFSET(V623,0,0,-参数!B$12,1)),"")</f>
        <v>1953.9484551066237</v>
      </c>
      <c r="X623" s="11" t="str">
        <f t="shared" ca="1" si="175"/>
        <v>买</v>
      </c>
      <c r="Y623" s="12">
        <f ca="1">IF(X622="买",$E623/$E622-1-IF(X621="卖",参数!$B$3-IF(X623="卖",参数!$B$3+参数!$B$4,0)),"")</f>
        <v>1.1396050155318305E-2</v>
      </c>
      <c r="Z623" s="10">
        <f t="shared" ca="1" si="187"/>
        <v>3922.2061932163765</v>
      </c>
      <c r="AA623" s="3">
        <f ca="1">Z623/MAX(Z$2:Z623)-1</f>
        <v>-4.3701082028828164E-2</v>
      </c>
      <c r="AB623" s="8">
        <f ca="1">IFERROR(AVERAGE(OFFSET(E623,0,0,-参数!B$14,1)),"")</f>
        <v>4253.3249999999998</v>
      </c>
      <c r="AC623" s="8">
        <f ca="1">IFERROR(AVERAGE(OFFSET(E623,0,0,-参数!B$15,1)),"")</f>
        <v>3946.6000000000008</v>
      </c>
      <c r="AD623" s="9" t="str">
        <f ca="1">IFERROR(IF(OR(AND(AB623/AC623-1&lt;参数!B$16,AB623/AC623-1&gt;参数!B$17),AB623/AC623-1&lt;参数!B$18),"买","卖"),"买")</f>
        <v>买</v>
      </c>
      <c r="AE623" s="7">
        <f ca="1">IF(AD622="买",$E623/$E622-1-IF(AD621="卖",参数!$B$3-IF(AD623="卖",参数!$B$3+参数!$B$4,0)),"")</f>
        <v>1.1396050155318305E-2</v>
      </c>
      <c r="AF623" s="8">
        <f t="shared" ca="1" si="188"/>
        <v>3764.0064692942283</v>
      </c>
      <c r="AG623" s="3">
        <f ca="1">AF623/MAX(AF$2:AF623)-1</f>
        <v>-7.4378347892654739E-2</v>
      </c>
      <c r="AH623">
        <f t="shared" ca="1" si="178"/>
        <v>0</v>
      </c>
      <c r="AI623">
        <f t="shared" si="179"/>
        <v>0</v>
      </c>
      <c r="AJ623">
        <f t="shared" ca="1" si="180"/>
        <v>0</v>
      </c>
      <c r="AK623">
        <f t="shared" ca="1" si="181"/>
        <v>0</v>
      </c>
      <c r="AL623">
        <f t="shared" ca="1" si="182"/>
        <v>0</v>
      </c>
      <c r="AM623">
        <f t="shared" ca="1" si="183"/>
        <v>0</v>
      </c>
      <c r="AO623" s="9">
        <f t="shared" si="189"/>
        <v>50.260000000000218</v>
      </c>
      <c r="AP623" s="15">
        <f ca="1">IFERROR(ABS(E623-OFFSET(E623,-参数!B$20,0,1,1))/SUM(OFFSET(AO623,0,0,-参数!B$20,1)),0)</f>
        <v>0.21100869217914098</v>
      </c>
      <c r="AQ623" s="16">
        <f ca="1">(参数!B$21+参数!B$22*'000300'!AP623)^(参数!B$23)</f>
        <v>0.18162338795287106</v>
      </c>
      <c r="AR623" s="17">
        <f t="shared" ca="1" si="190"/>
        <v>4205.1698344280694</v>
      </c>
      <c r="AS623" s="9" t="str">
        <f ca="1">IF(E623+参数!B$24&gt;=AR623,"买","卖")</f>
        <v>买</v>
      </c>
      <c r="AT623" s="7">
        <f ca="1">IF(AS622="买",$E623/$E622-1-IF(AS621="卖",参数!$B$3-IF(AS623="卖",参数!$B$3+参数!$B$4,0)),"")</f>
        <v>1.1396050155318305E-2</v>
      </c>
      <c r="AU623" s="8">
        <f t="shared" ca="1" si="191"/>
        <v>3904.1998197381222</v>
      </c>
      <c r="AV623" s="7">
        <f ca="1">AU623/MAX(AU$2:AU623)-1</f>
        <v>0</v>
      </c>
      <c r="AW623" s="3">
        <f t="shared" ca="1" si="194"/>
        <v>1.3662576464100296E-2</v>
      </c>
      <c r="AX623" s="11" t="str">
        <f ca="1">IFERROR(IF(E623&gt;MAX(OFFSET(C623,-1,0,-参数!B$27,1)),"买",IF(E623&lt;MIN(OFFSET(D623,-1,0,-参数!B$26,1)),"卖",AX622)),"卖")</f>
        <v>买</v>
      </c>
      <c r="AY623" s="12">
        <f ca="1">IF(AX622="买",$E623/$E622-1-IF(AX621="卖",参数!$B$3-IF(AX623="卖",参数!$B$3+参数!$B$4,0)),"")</f>
        <v>1.1396050155318305E-2</v>
      </c>
      <c r="AZ623" s="10">
        <f t="shared" ca="1" si="192"/>
        <v>3795.942130810442</v>
      </c>
      <c r="BA623" s="12">
        <f ca="1">AZ623/MAX(AZ$2:AZ623)-1</f>
        <v>0</v>
      </c>
    </row>
    <row r="624" spans="1:53" x14ac:dyDescent="0.15">
      <c r="A624" s="1">
        <v>39295</v>
      </c>
      <c r="B624" s="6">
        <v>4479.3</v>
      </c>
      <c r="C624" s="6">
        <v>4496.25</v>
      </c>
      <c r="D624" s="6">
        <v>4271.0600000000004</v>
      </c>
      <c r="E624" s="2">
        <v>4290.4799999999996</v>
      </c>
      <c r="F624" s="3">
        <f>E624/MAX(E$2:E624)-1</f>
        <v>-3.8129741557114127E-2</v>
      </c>
      <c r="G624" s="2">
        <f ca="1">IFERROR(AVERAGE(OFFSET(E624,0,0,-参数!B$2,1)),"")</f>
        <v>3942.2489285714291</v>
      </c>
      <c r="H624" t="str">
        <f t="shared" ca="1" si="193"/>
        <v>买</v>
      </c>
      <c r="I624" s="3">
        <f ca="1">IF(H623="买",$E624/$E623-1-IF(H622="卖",参数!$B$3-IF(H624="卖",参数!$B$3+参数!$B$4,0)),"")</f>
        <v>-3.8129741557114127E-2</v>
      </c>
      <c r="J624" s="2">
        <f t="shared" ca="1" si="184"/>
        <v>4277.9251048962615</v>
      </c>
      <c r="K624" s="3">
        <f ca="1">J624/MAX(J$2:J624)-1</f>
        <v>-8.9340461946366911E-2</v>
      </c>
      <c r="L624" s="8">
        <f>L623*(参数!$B$6-1)/(参数!$B$6+1)+E624*2/(参数!$B$6+1)</f>
        <v>4095.4835806158312</v>
      </c>
      <c r="M624" s="8">
        <f>M623*(参数!$B$7-1)/(参数!$B$7+1)+E624*2/(参数!$B$7+1)</f>
        <v>3681.2647957388695</v>
      </c>
      <c r="N624" s="8">
        <f t="shared" si="176"/>
        <v>414.21878487696176</v>
      </c>
      <c r="O624" s="8">
        <f>O623*(参数!$B$8-1)/(参数!$B$8+1)+N624*2/(参数!$B$8+1)</f>
        <v>368.32022657109883</v>
      </c>
      <c r="P624" s="9" t="str">
        <f t="shared" si="185"/>
        <v>买</v>
      </c>
      <c r="Q624" s="7">
        <f>IF(P623="买",$E624/$E623-1-IF(P622="卖",参数!$B$3-IF(P624="卖",参数!$B$3+参数!$B$4,0)),"")</f>
        <v>-3.8129741557114127E-2</v>
      </c>
      <c r="R624" s="8">
        <f t="shared" si="186"/>
        <v>3948.5816718440865</v>
      </c>
      <c r="S624" s="3">
        <f>R624/MAX(R$2:R624)-1</f>
        <v>-3.8129741557114127E-2</v>
      </c>
      <c r="T624" s="10">
        <f ca="1">IFERROR(AVERAGE(OFFSET(E624,0,0,-参数!B$10,1)),"")</f>
        <v>3984.5409999999997</v>
      </c>
      <c r="U624" s="10">
        <f ca="1">IFERROR(AVERAGE(OFFSET(E624,0,0,-参数!B$11,1)),"")</f>
        <v>1954.4702716049367</v>
      </c>
      <c r="V624" s="10">
        <f t="shared" ca="1" si="177"/>
        <v>2030.070728395063</v>
      </c>
      <c r="W624" s="10">
        <f ca="1">IFERROR(AVERAGE(OFFSET(V624,0,0,-参数!B$12,1)),"")</f>
        <v>1958.1709438832788</v>
      </c>
      <c r="X624" s="11" t="str">
        <f t="shared" ca="1" si="175"/>
        <v>买</v>
      </c>
      <c r="Y624" s="12">
        <f ca="1">IF(X623="买",$E624/$E623-1-IF(X622="卖",参数!$B$3-IF(X624="卖",参数!$B$3+参数!$B$4,0)),"")</f>
        <v>-3.8129741557114127E-2</v>
      </c>
      <c r="Z624" s="10">
        <f t="shared" ca="1" si="187"/>
        <v>3772.6534847353237</v>
      </c>
      <c r="AA624" s="3">
        <f ca="1">Z624/MAX(Z$2:Z624)-1</f>
        <v>-8.016451262241675E-2</v>
      </c>
      <c r="AB624" s="8">
        <f ca="1">IFERROR(AVERAGE(OFFSET(E624,0,0,-参数!B$14,1)),"")</f>
        <v>4293.1499999999996</v>
      </c>
      <c r="AC624" s="8">
        <f ca="1">IFERROR(AVERAGE(OFFSET(E624,0,0,-参数!B$15,1)),"")</f>
        <v>3949.8137931034494</v>
      </c>
      <c r="AD624" s="9" t="str">
        <f ca="1">IFERROR(IF(OR(AND(AB624/AC624-1&lt;参数!B$16,AB624/AC624-1&gt;参数!B$17),AB624/AC624-1&lt;参数!B$18),"买","卖"),"买")</f>
        <v>买</v>
      </c>
      <c r="AE624" s="7">
        <f ca="1">IF(AD623="买",$E624/$E623-1-IF(AD622="卖",参数!$B$3-IF(AD624="卖",参数!$B$3+参数!$B$4,0)),"")</f>
        <v>-3.8129741557114127E-2</v>
      </c>
      <c r="AF624" s="8">
        <f t="shared" ca="1" si="188"/>
        <v>3620.4858754007337</v>
      </c>
      <c r="AG624" s="3">
        <f ca="1">AF624/MAX(AF$2:AF624)-1</f>
        <v>-0.10967206226717685</v>
      </c>
      <c r="AH624">
        <f t="shared" ca="1" si="178"/>
        <v>0</v>
      </c>
      <c r="AI624">
        <f t="shared" si="179"/>
        <v>0</v>
      </c>
      <c r="AJ624">
        <f t="shared" ca="1" si="180"/>
        <v>0</v>
      </c>
      <c r="AK624">
        <f t="shared" ca="1" si="181"/>
        <v>0</v>
      </c>
      <c r="AL624">
        <f t="shared" ca="1" si="182"/>
        <v>0</v>
      </c>
      <c r="AM624">
        <f t="shared" ca="1" si="183"/>
        <v>0</v>
      </c>
      <c r="AO624" s="9">
        <f t="shared" si="189"/>
        <v>170.08000000000084</v>
      </c>
      <c r="AP624" s="15">
        <f ca="1">IFERROR(ABS(E624-OFFSET(E624,-参数!B$20,0,1,1))/SUM(OFFSET(AO624,0,0,-参数!B$20,1)),0)</f>
        <v>0.17208505809203797</v>
      </c>
      <c r="AQ624" s="16">
        <f ca="1">(参数!B$21+参数!B$22*'000300'!AP624)^(参数!B$23)</f>
        <v>0.14406208105881665</v>
      </c>
      <c r="AR624" s="17">
        <f t="shared" ca="1" si="190"/>
        <v>4217.459794415834</v>
      </c>
      <c r="AS624" s="9" t="str">
        <f ca="1">IF(E624+参数!B$24&gt;=AR624,"买","卖")</f>
        <v>买</v>
      </c>
      <c r="AT624" s="7">
        <f ca="1">IF(AS623="买",$E624/$E623-1-IF(AS622="卖",参数!$B$3-IF(AS624="卖",参数!$B$3+参数!$B$4,0)),"")</f>
        <v>-3.8129741557114127E-2</v>
      </c>
      <c r="AU624" s="8">
        <f t="shared" ca="1" si="191"/>
        <v>3755.3336896241758</v>
      </c>
      <c r="AV624" s="7">
        <f ca="1">AU624/MAX(AU$2:AU624)-1</f>
        <v>-3.8129741557114238E-2</v>
      </c>
      <c r="AW624" s="3">
        <f t="shared" ca="1" si="194"/>
        <v>2.9225835035593395E-3</v>
      </c>
      <c r="AX624" s="11" t="str">
        <f ca="1">IFERROR(IF(E624&gt;MAX(OFFSET(C624,-1,0,-参数!B$27,1)),"买",IF(E624&lt;MIN(OFFSET(D624,-1,0,-参数!B$26,1)),"卖",AX623)),"卖")</f>
        <v>买</v>
      </c>
      <c r="AY624" s="12">
        <f ca="1">IF(AX623="买",$E624/$E623-1-IF(AX622="卖",参数!$B$3-IF(AX624="卖",参数!$B$3+参数!$B$4,0)),"")</f>
        <v>-3.8129741557114127E-2</v>
      </c>
      <c r="AZ624" s="10">
        <f t="shared" ca="1" si="192"/>
        <v>3651.2038383968788</v>
      </c>
      <c r="BA624" s="12">
        <f ca="1">AZ624/MAX(AZ$2:AZ624)-1</f>
        <v>-3.8129741557114127E-2</v>
      </c>
    </row>
    <row r="625" spans="1:53" x14ac:dyDescent="0.15">
      <c r="A625" s="1">
        <v>39296</v>
      </c>
      <c r="B625" s="6">
        <v>4311.6000000000004</v>
      </c>
      <c r="C625" s="6">
        <v>4449.3999999999996</v>
      </c>
      <c r="D625" s="6">
        <v>4303.9799999999996</v>
      </c>
      <c r="E625" s="2">
        <v>4436.1899999999996</v>
      </c>
      <c r="F625" s="3">
        <f>E625/MAX(E$2:E625)-1</f>
        <v>-5.4634395681261161E-3</v>
      </c>
      <c r="G625" s="2">
        <f ca="1">IFERROR(AVERAGE(OFFSET(E625,0,0,-参数!B$2,1)),"")</f>
        <v>3955.3900000000003</v>
      </c>
      <c r="H625" t="str">
        <f t="shared" ca="1" si="193"/>
        <v>买</v>
      </c>
      <c r="I625" s="3">
        <f ca="1">IF(H624="买",$E625/$E624-1-IF(H623="卖",参数!$B$3-IF(H625="卖",参数!$B$3+参数!$B$4,0)),"")</f>
        <v>3.396123510656146E-2</v>
      </c>
      <c r="J625" s="2">
        <f t="shared" ca="1" si="184"/>
        <v>4423.2087251519051</v>
      </c>
      <c r="K625" s="3">
        <f ca="1">J625/MAX(J$2:J625)-1</f>
        <v>-5.8413339272494813E-2</v>
      </c>
      <c r="L625" s="8">
        <f>L624*(参数!$B$6-1)/(参数!$B$6+1)+E625*2/(参数!$B$6+1)</f>
        <v>4127.9318110333706</v>
      </c>
      <c r="M625" s="8">
        <f>M624*(参数!$B$7-1)/(参数!$B$7+1)+E625*2/(参数!$B$7+1)</f>
        <v>3699.4557645162463</v>
      </c>
      <c r="N625" s="8">
        <f t="shared" si="176"/>
        <v>428.47604651712436</v>
      </c>
      <c r="O625" s="8">
        <f>O624*(参数!$B$8-1)/(参数!$B$8+1)+N625*2/(参数!$B$8+1)</f>
        <v>380.35139056030391</v>
      </c>
      <c r="P625" s="9" t="str">
        <f t="shared" si="185"/>
        <v>买</v>
      </c>
      <c r="Q625" s="7">
        <f>IF(P624="买",$E625/$E624-1-IF(P623="卖",参数!$B$3-IF(P625="卖",参数!$B$3+参数!$B$4,0)),"")</f>
        <v>3.396123510656146E-2</v>
      </c>
      <c r="R625" s="8">
        <f t="shared" si="186"/>
        <v>4082.6803823390428</v>
      </c>
      <c r="S625" s="3">
        <f>R625/MAX(R$2:R625)-1</f>
        <v>-5.4634395681263381E-3</v>
      </c>
      <c r="T625" s="10">
        <f ca="1">IFERROR(AVERAGE(OFFSET(E625,0,0,-参数!B$10,1)),"")</f>
        <v>4029.4784999999997</v>
      </c>
      <c r="U625" s="10">
        <f ca="1">IFERROR(AVERAGE(OFFSET(E625,0,0,-参数!B$11,1)),"")</f>
        <v>1963.2724444444423</v>
      </c>
      <c r="V625" s="10">
        <f t="shared" ca="1" si="177"/>
        <v>2066.2060555555572</v>
      </c>
      <c r="W625" s="10">
        <f ca="1">IFERROR(AVERAGE(OFFSET(V625,0,0,-参数!B$12,1)),"")</f>
        <v>1967.9306571268257</v>
      </c>
      <c r="X625" s="11" t="str">
        <f t="shared" ca="1" si="175"/>
        <v>买</v>
      </c>
      <c r="Y625" s="12">
        <f ca="1">IF(X624="买",$E625/$E624-1-IF(X623="卖",参数!$B$3-IF(X625="卖",参数!$B$3+参数!$B$4,0)),"")</f>
        <v>3.396123510656146E-2</v>
      </c>
      <c r="Z625" s="10">
        <f t="shared" ca="1" si="187"/>
        <v>3900.7774567060083</v>
      </c>
      <c r="AA625" s="3">
        <f ca="1">Z625/MAX(Z$2:Z625)-1</f>
        <v>-4.8925763376228226E-2</v>
      </c>
      <c r="AB625" s="8">
        <f ca="1">IFERROR(AVERAGE(OFFSET(E625,0,0,-参数!B$14,1)),"")</f>
        <v>4328.0837499999998</v>
      </c>
      <c r="AC625" s="8">
        <f ca="1">IFERROR(AVERAGE(OFFSET(E625,0,0,-参数!B$15,1)),"")</f>
        <v>3963.0813793103457</v>
      </c>
      <c r="AD625" s="9" t="str">
        <f ca="1">IFERROR(IF(OR(AND(AB625/AC625-1&lt;参数!B$16,AB625/AC625-1&gt;参数!B$17),AB625/AC625-1&lt;参数!B$18),"买","卖"),"买")</f>
        <v>买</v>
      </c>
      <c r="AE625" s="7">
        <f ca="1">IF(AD624="买",$E625/$E624-1-IF(AD623="卖",参数!$B$3-IF(AD625="卖",参数!$B$3+参数!$B$4,0)),"")</f>
        <v>3.396123510656146E-2</v>
      </c>
      <c r="AF625" s="8">
        <f t="shared" ca="1" si="188"/>
        <v>3743.442047415203</v>
      </c>
      <c r="AG625" s="3">
        <f ca="1">AF625/MAX(AF$2:AF625)-1</f>
        <v>-7.9435425851892338E-2</v>
      </c>
      <c r="AH625">
        <f t="shared" ca="1" si="178"/>
        <v>0</v>
      </c>
      <c r="AI625">
        <f t="shared" si="179"/>
        <v>0</v>
      </c>
      <c r="AJ625">
        <f t="shared" ca="1" si="180"/>
        <v>0</v>
      </c>
      <c r="AK625">
        <f t="shared" ca="1" si="181"/>
        <v>0</v>
      </c>
      <c r="AL625">
        <f t="shared" ca="1" si="182"/>
        <v>0</v>
      </c>
      <c r="AM625">
        <f t="shared" ca="1" si="183"/>
        <v>0</v>
      </c>
      <c r="AO625" s="9">
        <f t="shared" si="189"/>
        <v>145.71000000000004</v>
      </c>
      <c r="AP625" s="15">
        <f ca="1">IFERROR(ABS(E625-OFFSET(E625,-参数!B$20,0,1,1))/SUM(OFFSET(AO625,0,0,-参数!B$20,1)),0)</f>
        <v>0.18937660959826763</v>
      </c>
      <c r="AQ625" s="16">
        <f ca="1">(参数!B$21+参数!B$22*'000300'!AP625)^(参数!B$23)</f>
        <v>0.16074842826232827</v>
      </c>
      <c r="AR625" s="17">
        <f t="shared" ca="1" si="190"/>
        <v>4252.620331176985</v>
      </c>
      <c r="AS625" s="9" t="str">
        <f ca="1">IF(E625+参数!B$24&gt;=AR625,"买","卖")</f>
        <v>买</v>
      </c>
      <c r="AT625" s="7">
        <f ca="1">IF(AS624="买",$E625/$E624-1-IF(AS623="卖",参数!$B$3-IF(AS625="卖",参数!$B$3+参数!$B$4,0)),"")</f>
        <v>3.396123510656146E-2</v>
      </c>
      <c r="AU625" s="8">
        <f t="shared" ca="1" si="191"/>
        <v>3882.8694599610935</v>
      </c>
      <c r="AV625" s="7">
        <f ca="1">AU625/MAX(AU$2:AU625)-1</f>
        <v>-5.4634395681262271E-3</v>
      </c>
      <c r="AW625" s="3">
        <f t="shared" ca="1" si="194"/>
        <v>8.3368990992411796E-3</v>
      </c>
      <c r="AX625" s="11" t="str">
        <f ca="1">IFERROR(IF(E625&gt;MAX(OFFSET(C625,-1,0,-参数!B$27,1)),"买",IF(E625&lt;MIN(OFFSET(D625,-1,0,-参数!B$26,1)),"卖",AX624)),"卖")</f>
        <v>买</v>
      </c>
      <c r="AY625" s="12">
        <f ca="1">IF(AX624="买",$E625/$E624-1-IF(AX623="卖",参数!$B$3-IF(AX625="卖",参数!$B$3+参数!$B$4,0)),"")</f>
        <v>3.396123510656146E-2</v>
      </c>
      <c r="AZ625" s="10">
        <f t="shared" ca="1" si="192"/>
        <v>3775.203230374655</v>
      </c>
      <c r="BA625" s="12">
        <f ca="1">AZ625/MAX(AZ$2:AZ625)-1</f>
        <v>-5.4634395681262271E-3</v>
      </c>
    </row>
    <row r="626" spans="1:53" x14ac:dyDescent="0.15">
      <c r="A626" s="1">
        <v>39297</v>
      </c>
      <c r="B626" s="6">
        <v>4472.8900000000003</v>
      </c>
      <c r="C626" s="6">
        <v>4599.25</v>
      </c>
      <c r="D626" s="6">
        <v>4472.8900000000003</v>
      </c>
      <c r="E626" s="2">
        <v>4598.38</v>
      </c>
      <c r="F626" s="3">
        <f>E626/MAX(E$2:E626)-1</f>
        <v>0</v>
      </c>
      <c r="G626" s="2">
        <f ca="1">IFERROR(AVERAGE(OFFSET(E626,0,0,-参数!B$2,1)),"")</f>
        <v>3970.0289285714289</v>
      </c>
      <c r="H626" t="str">
        <f t="shared" ca="1" si="193"/>
        <v>买</v>
      </c>
      <c r="I626" s="3">
        <f ca="1">IF(H625="买",$E626/$E625-1-IF(H624="卖",参数!$B$3-IF(H626="卖",参数!$B$3+参数!$B$4,0)),"")</f>
        <v>3.6560652271431238E-2</v>
      </c>
      <c r="J626" s="2">
        <f t="shared" ca="1" si="184"/>
        <v>4584.9241212761444</v>
      </c>
      <c r="K626" s="3">
        <f ca="1">J626/MAX(J$2:J626)-1</f>
        <v>-2.3988316786218489E-2</v>
      </c>
      <c r="L626" s="8">
        <f>L625*(参数!$B$6-1)/(参数!$B$6+1)+E626*2/(参数!$B$6+1)</f>
        <v>4172.7364004587635</v>
      </c>
      <c r="M626" s="8">
        <f>M625*(参数!$B$7-1)/(参数!$B$7+1)+E626*2/(参数!$B$7+1)</f>
        <v>3721.1165894676615</v>
      </c>
      <c r="N626" s="8">
        <f t="shared" si="176"/>
        <v>451.61981099110199</v>
      </c>
      <c r="O626" s="8">
        <f>O625*(参数!$B$8-1)/(参数!$B$8+1)+N626*2/(参数!$B$8+1)</f>
        <v>394.60507464646349</v>
      </c>
      <c r="P626" s="9" t="str">
        <f t="shared" si="185"/>
        <v>买</v>
      </c>
      <c r="Q626" s="7">
        <f>IF(P625="买",$E626/$E625-1-IF(P624="卖",参数!$B$3-IF(P626="卖",参数!$B$3+参数!$B$4,0)),"")</f>
        <v>3.6560652271431238E-2</v>
      </c>
      <c r="R626" s="8">
        <f t="shared" si="186"/>
        <v>4231.9458401331349</v>
      </c>
      <c r="S626" s="3">
        <f>R626/MAX(R$2:R626)-1</f>
        <v>0</v>
      </c>
      <c r="T626" s="10">
        <f ca="1">IFERROR(AVERAGE(OFFSET(E626,0,0,-参数!B$10,1)),"")</f>
        <v>4073.8835000000008</v>
      </c>
      <c r="U626" s="10">
        <f ca="1">IFERROR(AVERAGE(OFFSET(E626,0,0,-参数!B$11,1)),"")</f>
        <v>1972.4688641975288</v>
      </c>
      <c r="V626" s="10">
        <f t="shared" ca="1" si="177"/>
        <v>2101.4146358024718</v>
      </c>
      <c r="W626" s="10">
        <f ca="1">IFERROR(AVERAGE(OFFSET(V626,0,0,-参数!B$12,1)),"")</f>
        <v>1983.3274085297439</v>
      </c>
      <c r="X626" s="11" t="str">
        <f t="shared" ca="1" si="175"/>
        <v>买</v>
      </c>
      <c r="Y626" s="12">
        <f ca="1">IF(X625="买",$E626/$E625-1-IF(X624="卖",参数!$B$3-IF(X626="卖",参数!$B$3+参数!$B$4,0)),"")</f>
        <v>3.6560652271431238E-2</v>
      </c>
      <c r="Z626" s="10">
        <f t="shared" ca="1" si="187"/>
        <v>4043.3924248888748</v>
      </c>
      <c r="AA626" s="3">
        <f ca="1">Z626/MAX(Z$2:Z626)-1</f>
        <v>-1.4153868926709445E-2</v>
      </c>
      <c r="AB626" s="8">
        <f ca="1">IFERROR(AVERAGE(OFFSET(E626,0,0,-参数!B$14,1)),"")</f>
        <v>4382.7124999999996</v>
      </c>
      <c r="AC626" s="8">
        <f ca="1">IFERROR(AVERAGE(OFFSET(E626,0,0,-参数!B$15,1)),"")</f>
        <v>3987.9362068965529</v>
      </c>
      <c r="AD626" s="9" t="str">
        <f ca="1">IFERROR(IF(OR(AND(AB626/AC626-1&lt;参数!B$16,AB626/AC626-1&gt;参数!B$17),AB626/AC626-1&lt;参数!B$18),"买","卖"),"买")</f>
        <v>买</v>
      </c>
      <c r="AE626" s="7">
        <f ca="1">IF(AD625="买",$E626/$E625-1-IF(AD624="卖",参数!$B$3-IF(AD626="卖",参数!$B$3+参数!$B$4,0)),"")</f>
        <v>3.6560652271431238E-2</v>
      </c>
      <c r="AF626" s="8">
        <f t="shared" ca="1" si="188"/>
        <v>3880.3047304090046</v>
      </c>
      <c r="AG626" s="3">
        <f ca="1">AF626/MAX(AF$2:AF626)-1</f>
        <v>-4.5778984563065284E-2</v>
      </c>
      <c r="AH626">
        <f t="shared" ca="1" si="178"/>
        <v>0</v>
      </c>
      <c r="AI626">
        <f t="shared" si="179"/>
        <v>0</v>
      </c>
      <c r="AJ626">
        <f t="shared" ca="1" si="180"/>
        <v>0</v>
      </c>
      <c r="AK626">
        <f t="shared" ca="1" si="181"/>
        <v>0</v>
      </c>
      <c r="AL626">
        <f t="shared" ca="1" si="182"/>
        <v>0</v>
      </c>
      <c r="AM626">
        <f t="shared" ca="1" si="183"/>
        <v>0</v>
      </c>
      <c r="AO626" s="9">
        <f t="shared" si="189"/>
        <v>162.19000000000051</v>
      </c>
      <c r="AP626" s="15">
        <f ca="1">IFERROR(ABS(E626-OFFSET(E626,-参数!B$20,0,1,1))/SUM(OFFSET(AO626,0,0,-参数!B$20,1)),0)</f>
        <v>0.24199764031912505</v>
      </c>
      <c r="AQ626" s="16">
        <f ca="1">(参数!B$21+参数!B$22*'000300'!AP626)^(参数!B$23)</f>
        <v>0.21152772290795566</v>
      </c>
      <c r="AR626" s="17">
        <f t="shared" ca="1" si="190"/>
        <v>4325.7580865965265</v>
      </c>
      <c r="AS626" s="9" t="str">
        <f ca="1">IF(E626+参数!B$24&gt;=AR626,"买","卖")</f>
        <v>买</v>
      </c>
      <c r="AT626" s="7">
        <f ca="1">IF(AS625="买",$E626/$E625-1-IF(AS624="卖",参数!$B$3-IF(AS626="卖",参数!$B$3+参数!$B$4,0)),"")</f>
        <v>3.6560652271431238E-2</v>
      </c>
      <c r="AU626" s="8">
        <f t="shared" ca="1" si="191"/>
        <v>4024.829700102091</v>
      </c>
      <c r="AV626" s="7">
        <f ca="1">AU626/MAX(AU$2:AU626)-1</f>
        <v>0</v>
      </c>
      <c r="AW626" s="3">
        <f t="shared" ca="1" si="194"/>
        <v>1.719828005414703E-2</v>
      </c>
      <c r="AX626" s="11" t="str">
        <f ca="1">IFERROR(IF(E626&gt;MAX(OFFSET(C626,-1,0,-参数!B$27,1)),"买",IF(E626&lt;MIN(OFFSET(D626,-1,0,-参数!B$26,1)),"卖",AX625)),"卖")</f>
        <v>买</v>
      </c>
      <c r="AY626" s="12">
        <f ca="1">IF(AX625="买",$E626/$E625-1-IF(AX624="卖",参数!$B$3-IF(AX626="卖",参数!$B$3+参数!$B$4,0)),"")</f>
        <v>3.6560652271431238E-2</v>
      </c>
      <c r="AZ626" s="10">
        <f t="shared" ca="1" si="192"/>
        <v>3913.2271229343669</v>
      </c>
      <c r="BA626" s="12">
        <f ca="1">AZ626/MAX(AZ$2:AZ626)-1</f>
        <v>0</v>
      </c>
    </row>
    <row r="627" spans="1:53" x14ac:dyDescent="0.15">
      <c r="A627" s="1">
        <v>39300</v>
      </c>
      <c r="B627" s="6">
        <v>4642.78</v>
      </c>
      <c r="C627" s="6">
        <v>4704.1899999999996</v>
      </c>
      <c r="D627" s="6">
        <v>4623.49</v>
      </c>
      <c r="E627" s="2">
        <v>4703.9799999999996</v>
      </c>
      <c r="F627" s="3">
        <f>E627/MAX(E$2:E627)-1</f>
        <v>0</v>
      </c>
      <c r="G627" s="2">
        <f ca="1">IFERROR(AVERAGE(OFFSET(E627,0,0,-参数!B$2,1)),"")</f>
        <v>3986.5887500000003</v>
      </c>
      <c r="H627" t="str">
        <f t="shared" ca="1" si="193"/>
        <v>买</v>
      </c>
      <c r="I627" s="3">
        <f ca="1">IF(H626="买",$E627/$E626-1-IF(H625="卖",参数!$B$3-IF(H627="卖",参数!$B$3+参数!$B$4,0)),"")</f>
        <v>2.2964609275440306E-2</v>
      </c>
      <c r="J627" s="2">
        <f t="shared" ca="1" si="184"/>
        <v>4690.2151122787927</v>
      </c>
      <c r="K627" s="3">
        <f ca="1">J627/MAX(J$2:J627)-1</f>
        <v>-1.5745898329491137E-3</v>
      </c>
      <c r="L627" s="8">
        <f>L626*(参数!$B$6-1)/(参数!$B$6+1)+E627*2/(参数!$B$6+1)</f>
        <v>4223.3310289865003</v>
      </c>
      <c r="M627" s="8">
        <f>M626*(参数!$B$7-1)/(参数!$B$7+1)+E627*2/(参数!$B$7+1)</f>
        <v>3744.8000451431394</v>
      </c>
      <c r="N627" s="8">
        <f t="shared" si="176"/>
        <v>478.5309838433609</v>
      </c>
      <c r="O627" s="8">
        <f>O626*(参数!$B$8-1)/(参数!$B$8+1)+N627*2/(参数!$B$8+1)</f>
        <v>411.390256485843</v>
      </c>
      <c r="P627" s="9" t="str">
        <f t="shared" si="185"/>
        <v>买</v>
      </c>
      <c r="Q627" s="7">
        <f>IF(P626="买",$E627/$E626-1-IF(P625="卖",参数!$B$3-IF(P627="卖",参数!$B$3+参数!$B$4,0)),"")</f>
        <v>2.2964609275440306E-2</v>
      </c>
      <c r="R627" s="8">
        <f t="shared" si="186"/>
        <v>4329.1308228266171</v>
      </c>
      <c r="S627" s="3">
        <f>R627/MAX(R$2:R627)-1</f>
        <v>0</v>
      </c>
      <c r="T627" s="10">
        <f ca="1">IFERROR(AVERAGE(OFFSET(E627,0,0,-参数!B$10,1)),"")</f>
        <v>4118.0174999999999</v>
      </c>
      <c r="U627" s="10">
        <f ca="1">IFERROR(AVERAGE(OFFSET(E627,0,0,-参数!B$11,1)),"")</f>
        <v>1981.9279012345658</v>
      </c>
      <c r="V627" s="10">
        <f t="shared" ca="1" si="177"/>
        <v>2136.0895987654339</v>
      </c>
      <c r="W627" s="10">
        <f ca="1">IFERROR(AVERAGE(OFFSET(V627,0,0,-参数!B$12,1)),"")</f>
        <v>2002.9358338945024</v>
      </c>
      <c r="X627" s="11" t="str">
        <f t="shared" ca="1" si="175"/>
        <v>买</v>
      </c>
      <c r="Y627" s="12">
        <f ca="1">IF(X626="买",$E627/$E626-1-IF(X625="卖",参数!$B$3-IF(X627="卖",参数!$B$3+参数!$B$4,0)),"")</f>
        <v>2.2964609275440306E-2</v>
      </c>
      <c r="Z627" s="10">
        <f t="shared" ca="1" si="187"/>
        <v>4136.2473520737231</v>
      </c>
      <c r="AA627" s="3">
        <f ca="1">Z627/MAX(Z$2:Z627)-1</f>
        <v>0</v>
      </c>
      <c r="AB627" s="8">
        <f ca="1">IFERROR(AVERAGE(OFFSET(E627,0,0,-参数!B$14,1)),"")</f>
        <v>4438.7775000000001</v>
      </c>
      <c r="AC627" s="8">
        <f ca="1">IFERROR(AVERAGE(OFFSET(E627,0,0,-参数!B$15,1)),"")</f>
        <v>4014.6868965517251</v>
      </c>
      <c r="AD627" s="9" t="str">
        <f ca="1">IFERROR(IF(OR(AND(AB627/AC627-1&lt;参数!B$16,AB627/AC627-1&gt;参数!B$17),AB627/AC627-1&lt;参数!B$18),"买","卖"),"买")</f>
        <v>买</v>
      </c>
      <c r="AE627" s="7">
        <f ca="1">IF(AD626="买",$E627/$E626-1-IF(AD625="卖",参数!$B$3-IF(AD627="卖",参数!$B$3+参数!$B$4,0)),"")</f>
        <v>2.2964609275440306E-2</v>
      </c>
      <c r="AF627" s="8">
        <f t="shared" ca="1" si="188"/>
        <v>3969.41441241249</v>
      </c>
      <c r="AG627" s="3">
        <f ca="1">AF627/MAX(AF$2:AF627)-1</f>
        <v>-2.3865671781142184E-2</v>
      </c>
      <c r="AH627">
        <f t="shared" ca="1" si="178"/>
        <v>0</v>
      </c>
      <c r="AI627">
        <f t="shared" si="179"/>
        <v>0</v>
      </c>
      <c r="AJ627">
        <f t="shared" ca="1" si="180"/>
        <v>0</v>
      </c>
      <c r="AK627">
        <f t="shared" ca="1" si="181"/>
        <v>0</v>
      </c>
      <c r="AL627">
        <f t="shared" ca="1" si="182"/>
        <v>0</v>
      </c>
      <c r="AM627">
        <f t="shared" ca="1" si="183"/>
        <v>0</v>
      </c>
      <c r="AO627" s="9">
        <f t="shared" si="189"/>
        <v>105.59999999999945</v>
      </c>
      <c r="AP627" s="15">
        <f ca="1">IFERROR(ABS(E627-OFFSET(E627,-参数!B$20,0,1,1))/SUM(OFFSET(AO627,0,0,-参数!B$20,1)),0)</f>
        <v>0.23774552641131463</v>
      </c>
      <c r="AQ627" s="16">
        <f ca="1">(参数!B$21+参数!B$22*'000300'!AP627)^(参数!B$23)</f>
        <v>0.20742443298691862</v>
      </c>
      <c r="AR627" s="17">
        <f t="shared" ca="1" si="190"/>
        <v>4404.2105525274692</v>
      </c>
      <c r="AS627" s="9" t="str">
        <f ca="1">IF(E627+参数!B$24&gt;=AR627,"买","卖")</f>
        <v>买</v>
      </c>
      <c r="AT627" s="7">
        <f ca="1">IF(AS626="买",$E627/$E626-1-IF(AS625="卖",参数!$B$3-IF(AS627="卖",参数!$B$3+参数!$B$4,0)),"")</f>
        <v>2.2964609275440306E-2</v>
      </c>
      <c r="AU627" s="8">
        <f t="shared" ca="1" si="191"/>
        <v>4117.2583415651234</v>
      </c>
      <c r="AV627" s="7">
        <f ca="1">AU627/MAX(AU$2:AU627)-1</f>
        <v>0</v>
      </c>
      <c r="AW627" s="3">
        <f t="shared" ca="1" si="194"/>
        <v>1.8136119579601484E-2</v>
      </c>
      <c r="AX627" s="11" t="str">
        <f ca="1">IFERROR(IF(E627&gt;MAX(OFFSET(C627,-1,0,-参数!B$27,1)),"买",IF(E627&lt;MIN(OFFSET(D627,-1,0,-参数!B$26,1)),"卖",AX626)),"卖")</f>
        <v>买</v>
      </c>
      <c r="AY627" s="12">
        <f ca="1">IF(AX626="买",$E627/$E626-1-IF(AX625="卖",参数!$B$3-IF(AX627="卖",参数!$B$3+参数!$B$4,0)),"")</f>
        <v>2.2964609275440306E-2</v>
      </c>
      <c r="AZ627" s="10">
        <f t="shared" ca="1" si="192"/>
        <v>4003.0928548186102</v>
      </c>
      <c r="BA627" s="12">
        <f ca="1">AZ627/MAX(AZ$2:AZ627)-1</f>
        <v>0</v>
      </c>
    </row>
    <row r="628" spans="1:53" x14ac:dyDescent="0.15">
      <c r="A628" s="1">
        <v>39301</v>
      </c>
      <c r="B628" s="6">
        <v>4715.3900000000003</v>
      </c>
      <c r="C628" s="6">
        <v>4771.58</v>
      </c>
      <c r="D628" s="6">
        <v>4634.87</v>
      </c>
      <c r="E628" s="2">
        <v>4724.55</v>
      </c>
      <c r="F628" s="3">
        <f>E628/MAX(E$2:E628)-1</f>
        <v>0</v>
      </c>
      <c r="G628" s="2">
        <f ca="1">IFERROR(AVERAGE(OFFSET(E628,0,0,-参数!B$2,1)),"")</f>
        <v>4002.5371428571439</v>
      </c>
      <c r="H628" t="str">
        <f t="shared" ca="1" si="193"/>
        <v>买</v>
      </c>
      <c r="I628" s="3">
        <f ca="1">IF(H627="买",$E628/$E627-1-IF(H626="卖",参数!$B$3-IF(H628="卖",参数!$B$3+参数!$B$4,0)),"")</f>
        <v>4.3728927418911212E-3</v>
      </c>
      <c r="J628" s="2">
        <f t="shared" ca="1" si="184"/>
        <v>4710.7249199011849</v>
      </c>
      <c r="K628" s="3">
        <f ca="1">J628/MAX(J$2:J628)-1</f>
        <v>0</v>
      </c>
      <c r="L628" s="8">
        <f>L627*(参数!$B$6-1)/(参数!$B$6+1)+E628*2/(参数!$B$6+1)</f>
        <v>4271.0661690830239</v>
      </c>
      <c r="M628" s="8">
        <f>M627*(参数!$B$7-1)/(参数!$B$7+1)+E628*2/(参数!$B$7+1)</f>
        <v>3768.4084777902926</v>
      </c>
      <c r="N628" s="8">
        <f t="shared" si="176"/>
        <v>502.65769129273122</v>
      </c>
      <c r="O628" s="8">
        <f>O627*(参数!$B$8-1)/(参数!$B$8+1)+N628*2/(参数!$B$8+1)</f>
        <v>429.64374344722069</v>
      </c>
      <c r="P628" s="9" t="str">
        <f t="shared" si="185"/>
        <v>买</v>
      </c>
      <c r="Q628" s="7">
        <f>IF(P627="买",$E628/$E627-1-IF(P626="卖",参数!$B$3-IF(P628="卖",参数!$B$3+参数!$B$4,0)),"")</f>
        <v>4.3728927418911212E-3</v>
      </c>
      <c r="R628" s="8">
        <f t="shared" si="186"/>
        <v>4348.0616475804527</v>
      </c>
      <c r="S628" s="3">
        <f>R628/MAX(R$2:R628)-1</f>
        <v>0</v>
      </c>
      <c r="T628" s="10">
        <f ca="1">IFERROR(AVERAGE(OFFSET(E628,0,0,-参数!B$10,1)),"")</f>
        <v>4165.4639999999999</v>
      </c>
      <c r="U628" s="10">
        <f ca="1">IFERROR(AVERAGE(OFFSET(E628,0,0,-参数!B$11,1)),"")</f>
        <v>1991.4454567901216</v>
      </c>
      <c r="V628" s="10">
        <f t="shared" ca="1" si="177"/>
        <v>2174.0185432098783</v>
      </c>
      <c r="W628" s="10">
        <f ca="1">IFERROR(AVERAGE(OFFSET(V628,0,0,-参数!B$12,1)),"")</f>
        <v>2025.4629797979817</v>
      </c>
      <c r="X628" s="11" t="str">
        <f t="shared" ref="X628:X691" ca="1" si="195">IF(AND(V628&gt;V627,V628&gt;W628,V627&lt;W627),"买",IF(AND(V628&lt;V627,V628&lt;W628,V627&gt;W627),"卖",X627))</f>
        <v>买</v>
      </c>
      <c r="Y628" s="12">
        <f ca="1">IF(X627="买",$E628/$E627-1-IF(X626="卖",参数!$B$3-IF(X628="卖",参数!$B$3+参数!$B$4,0)),"")</f>
        <v>4.3728927418911212E-3</v>
      </c>
      <c r="Z628" s="10">
        <f t="shared" ca="1" si="187"/>
        <v>4154.3347180982728</v>
      </c>
      <c r="AA628" s="3">
        <f ca="1">Z628/MAX(Z$2:Z628)-1</f>
        <v>0</v>
      </c>
      <c r="AB628" s="8">
        <f ca="1">IFERROR(AVERAGE(OFFSET(E628,0,0,-参数!B$14,1)),"")</f>
        <v>4491.4475000000002</v>
      </c>
      <c r="AC628" s="8">
        <f ca="1">IFERROR(AVERAGE(OFFSET(E628,0,0,-参数!B$15,1)),"")</f>
        <v>4038.2755172413799</v>
      </c>
      <c r="AD628" s="9" t="str">
        <f ca="1">IFERROR(IF(OR(AND(AB628/AC628-1&lt;参数!B$16,AB628/AC628-1&gt;参数!B$17),AB628/AC628-1&lt;参数!B$18),"买","卖"),"买")</f>
        <v>买</v>
      </c>
      <c r="AE628" s="7">
        <f ca="1">IF(AD627="买",$E628/$E627-1-IF(AD626="卖",参数!$B$3-IF(AD628="卖",参数!$B$3+参数!$B$4,0)),"")</f>
        <v>4.3728927418911212E-3</v>
      </c>
      <c r="AF628" s="8">
        <f t="shared" ca="1" si="188"/>
        <v>3986.7722358860865</v>
      </c>
      <c r="AG628" s="3">
        <f ca="1">AF628/MAX(AF$2:AF628)-1</f>
        <v>-1.9597141062163259E-2</v>
      </c>
      <c r="AH628">
        <f t="shared" ca="1" si="178"/>
        <v>0</v>
      </c>
      <c r="AI628">
        <f t="shared" si="179"/>
        <v>0</v>
      </c>
      <c r="AJ628">
        <f t="shared" ca="1" si="180"/>
        <v>0</v>
      </c>
      <c r="AK628">
        <f t="shared" ca="1" si="181"/>
        <v>0</v>
      </c>
      <c r="AL628">
        <f t="shared" ca="1" si="182"/>
        <v>0</v>
      </c>
      <c r="AM628">
        <f t="shared" ca="1" si="183"/>
        <v>0</v>
      </c>
      <c r="AO628" s="9">
        <f t="shared" si="189"/>
        <v>20.570000000000618</v>
      </c>
      <c r="AP628" s="15">
        <f ca="1">IFERROR(ABS(E628-OFFSET(E628,-参数!B$20,0,1,1))/SUM(OFFSET(AO628,0,0,-参数!B$20,1)),0)</f>
        <v>0.2218610021255753</v>
      </c>
      <c r="AQ628" s="16">
        <f ca="1">(参数!B$21+参数!B$22*'000300'!AP628)^(参数!B$23)</f>
        <v>0.19209586705118017</v>
      </c>
      <c r="AR628" s="17">
        <f t="shared" ca="1" si="190"/>
        <v>4465.7464364404004</v>
      </c>
      <c r="AS628" s="9" t="str">
        <f ca="1">IF(E628+参数!B$24&gt;=AR628,"买","卖")</f>
        <v>买</v>
      </c>
      <c r="AT628" s="7">
        <f ca="1">IF(AS627="买",$E628/$E627-1-IF(AS626="卖",参数!$B$3-IF(AS628="卖",参数!$B$3+参数!$B$4,0)),"")</f>
        <v>4.3728927418911212E-3</v>
      </c>
      <c r="AU628" s="8">
        <f t="shared" ca="1" si="191"/>
        <v>4135.2626706834444</v>
      </c>
      <c r="AV628" s="7">
        <f ca="1">AU628/MAX(AU$2:AU628)-1</f>
        <v>0</v>
      </c>
      <c r="AW628" s="3">
        <f t="shared" ca="1" si="194"/>
        <v>1.3972057688662831E-2</v>
      </c>
      <c r="AX628" s="11" t="str">
        <f ca="1">IFERROR(IF(E628&gt;MAX(OFFSET(C628,-1,0,-参数!B$27,1)),"买",IF(E628&lt;MIN(OFFSET(D628,-1,0,-参数!B$26,1)),"卖",AX627)),"卖")</f>
        <v>买</v>
      </c>
      <c r="AY628" s="12">
        <f ca="1">IF(AX627="买",$E628/$E627-1-IF(AX626="卖",参数!$B$3-IF(AX628="卖",参数!$B$3+参数!$B$4,0)),"")</f>
        <v>4.3728927418911212E-3</v>
      </c>
      <c r="AZ628" s="10">
        <f t="shared" ca="1" si="192"/>
        <v>4020.5979505085629</v>
      </c>
      <c r="BA628" s="12">
        <f ca="1">AZ628/MAX(AZ$2:AZ628)-1</f>
        <v>0</v>
      </c>
    </row>
    <row r="629" spans="1:53" x14ac:dyDescent="0.15">
      <c r="A629" s="1">
        <v>39302</v>
      </c>
      <c r="B629" s="6">
        <v>4680.07</v>
      </c>
      <c r="C629" s="6">
        <v>4741.45</v>
      </c>
      <c r="D629" s="6">
        <v>4579.3999999999996</v>
      </c>
      <c r="E629" s="2">
        <v>4668.09</v>
      </c>
      <c r="F629" s="3">
        <f>E629/MAX(E$2:E629)-1</f>
        <v>-1.1950344477251851E-2</v>
      </c>
      <c r="G629" s="2">
        <f ca="1">IFERROR(AVERAGE(OFFSET(E629,0,0,-参数!B$2,1)),"")</f>
        <v>4016.78</v>
      </c>
      <c r="H629" t="str">
        <f t="shared" ca="1" si="193"/>
        <v>买</v>
      </c>
      <c r="I629" s="3">
        <f ca="1">IF(H628="买",$E629/$E628-1-IF(H627="卖",参数!$B$3-IF(H629="卖",参数!$B$3+参数!$B$4,0)),"")</f>
        <v>-1.1950344477251851E-2</v>
      </c>
      <c r="J629" s="2">
        <f t="shared" ca="1" si="184"/>
        <v>4654.4301343707912</v>
      </c>
      <c r="K629" s="3">
        <f ca="1">J629/MAX(J$2:J629)-1</f>
        <v>-1.1950344477251851E-2</v>
      </c>
      <c r="L629" s="8">
        <f>L628*(参数!$B$6-1)/(参数!$B$6+1)+E629*2/(参数!$B$6+1)</f>
        <v>4308.8779625036877</v>
      </c>
      <c r="M629" s="8">
        <f>M628*(参数!$B$7-1)/(参数!$B$7+1)+E629*2/(参数!$B$7+1)</f>
        <v>3790.0875506146235</v>
      </c>
      <c r="N629" s="8">
        <f t="shared" si="176"/>
        <v>518.79041188906422</v>
      </c>
      <c r="O629" s="8">
        <f>O628*(参数!$B$8-1)/(参数!$B$8+1)+N629*2/(参数!$B$8+1)</f>
        <v>447.47307713558939</v>
      </c>
      <c r="P629" s="9" t="str">
        <f t="shared" si="185"/>
        <v>买</v>
      </c>
      <c r="Q629" s="7">
        <f>IF(P628="买",$E629/$E628-1-IF(P627="卖",参数!$B$3-IF(P629="卖",参数!$B$3+参数!$B$4,0)),"")</f>
        <v>-1.1950344477251851E-2</v>
      </c>
      <c r="R629" s="8">
        <f t="shared" si="186"/>
        <v>4296.1008130835389</v>
      </c>
      <c r="S629" s="3">
        <f>R629/MAX(R$2:R629)-1</f>
        <v>-1.1950344477251851E-2</v>
      </c>
      <c r="T629" s="10">
        <f ca="1">IFERROR(AVERAGE(OFFSET(E629,0,0,-参数!B$10,1)),"")</f>
        <v>4209.375</v>
      </c>
      <c r="U629" s="10">
        <f ca="1">IFERROR(AVERAGE(OFFSET(E629,0,0,-参数!B$11,1)),"")</f>
        <v>2000.8491111111093</v>
      </c>
      <c r="V629" s="10">
        <f t="shared" ca="1" si="177"/>
        <v>2208.5258888888907</v>
      </c>
      <c r="W629" s="10">
        <f ca="1">IFERROR(AVERAGE(OFFSET(V629,0,0,-参数!B$12,1)),"")</f>
        <v>2050.8034814814832</v>
      </c>
      <c r="X629" s="11" t="str">
        <f t="shared" ca="1" si="195"/>
        <v>买</v>
      </c>
      <c r="Y629" s="12">
        <f ca="1">IF(X628="买",$E629/$E628-1-IF(X627="卖",参数!$B$3-IF(X629="卖",参数!$B$3+参数!$B$4,0)),"")</f>
        <v>-1.1950344477251851E-2</v>
      </c>
      <c r="Z629" s="10">
        <f t="shared" ca="1" si="187"/>
        <v>4104.6889871431913</v>
      </c>
      <c r="AA629" s="3">
        <f ca="1">Z629/MAX(Z$2:Z629)-1</f>
        <v>-1.1950344477251851E-2</v>
      </c>
      <c r="AB629" s="8">
        <f ca="1">IFERROR(AVERAGE(OFFSET(E629,0,0,-参数!B$14,1)),"")</f>
        <v>4536.5662499999999</v>
      </c>
      <c r="AC629" s="8">
        <f ca="1">IFERROR(AVERAGE(OFFSET(E629,0,0,-参数!B$15,1)),"")</f>
        <v>4066.1917241379315</v>
      </c>
      <c r="AD629" s="9" t="str">
        <f ca="1">IFERROR(IF(OR(AND(AB629/AC629-1&lt;参数!B$16,AB629/AC629-1&gt;参数!B$17),AB629/AC629-1&lt;参数!B$18),"买","卖"),"买")</f>
        <v>买</v>
      </c>
      <c r="AE629" s="7">
        <f ca="1">IF(AD628="买",$E629/$E628-1-IF(AD627="卖",参数!$B$3-IF(AD629="卖",参数!$B$3+参数!$B$4,0)),"")</f>
        <v>-1.1950344477251851E-2</v>
      </c>
      <c r="AF629" s="8">
        <f t="shared" ca="1" si="188"/>
        <v>3939.1289343149042</v>
      </c>
      <c r="AG629" s="3">
        <f ca="1">AF629/MAX(AF$2:AF629)-1</f>
        <v>-3.1313292952952931E-2</v>
      </c>
      <c r="AH629">
        <f t="shared" ca="1" si="178"/>
        <v>0</v>
      </c>
      <c r="AI629">
        <f t="shared" si="179"/>
        <v>0</v>
      </c>
      <c r="AJ629">
        <f t="shared" ca="1" si="180"/>
        <v>0</v>
      </c>
      <c r="AK629">
        <f t="shared" ca="1" si="181"/>
        <v>0</v>
      </c>
      <c r="AL629">
        <f t="shared" ca="1" si="182"/>
        <v>0</v>
      </c>
      <c r="AM629">
        <f t="shared" ca="1" si="183"/>
        <v>0</v>
      </c>
      <c r="AO629" s="9">
        <f t="shared" si="189"/>
        <v>56.460000000000036</v>
      </c>
      <c r="AP629" s="15">
        <f ca="1">IFERROR(ABS(E629-OFFSET(E629,-参数!B$20,0,1,1))/SUM(OFFSET(AO629,0,0,-参数!B$20,1)),0)</f>
        <v>0.20827237596630555</v>
      </c>
      <c r="AQ629" s="16">
        <f ca="1">(参数!B$21+参数!B$22*'000300'!AP629)^(参数!B$23)</f>
        <v>0.17898284280748486</v>
      </c>
      <c r="AR629" s="17">
        <f t="shared" ca="1" si="190"/>
        <v>4501.9624626700943</v>
      </c>
      <c r="AS629" s="9" t="str">
        <f ca="1">IF(E629+参数!B$24&gt;=AR629,"买","卖")</f>
        <v>买</v>
      </c>
      <c r="AT629" s="7">
        <f ca="1">IF(AS628="买",$E629/$E628-1-IF(AS627="卖",参数!$B$3-IF(AS629="卖",参数!$B$3+参数!$B$4,0)),"")</f>
        <v>-1.1950344477251851E-2</v>
      </c>
      <c r="AU629" s="8">
        <f t="shared" ca="1" si="191"/>
        <v>4085.8448572648567</v>
      </c>
      <c r="AV629" s="7">
        <f ca="1">AU629/MAX(AU$2:AU629)-1</f>
        <v>-1.1950344477251851E-2</v>
      </c>
      <c r="AW629" s="3">
        <f t="shared" ca="1" si="194"/>
        <v>8.1097363554212265E-3</v>
      </c>
      <c r="AX629" s="11" t="str">
        <f ca="1">IFERROR(IF(E629&gt;MAX(OFFSET(C629,-1,0,-参数!B$27,1)),"买",IF(E629&lt;MIN(OFFSET(D629,-1,0,-参数!B$26,1)),"卖",AX628)),"卖")</f>
        <v>买</v>
      </c>
      <c r="AY629" s="12">
        <f ca="1">IF(AX628="买",$E629/$E628-1-IF(AX627="卖",参数!$B$3-IF(AX629="卖",参数!$B$3+参数!$B$4,0)),"")</f>
        <v>-1.1950344477251851E-2</v>
      </c>
      <c r="AZ629" s="10">
        <f t="shared" ca="1" si="192"/>
        <v>3972.550419995453</v>
      </c>
      <c r="BA629" s="12">
        <f ca="1">AZ629/MAX(AZ$2:AZ629)-1</f>
        <v>-1.1950344477251851E-2</v>
      </c>
    </row>
    <row r="630" spans="1:53" x14ac:dyDescent="0.15">
      <c r="A630" s="1">
        <v>39303</v>
      </c>
      <c r="B630" s="6">
        <v>4666.42</v>
      </c>
      <c r="C630" s="6">
        <v>4779.1400000000003</v>
      </c>
      <c r="D630" s="6">
        <v>4666.2</v>
      </c>
      <c r="E630" s="2">
        <v>4777.29</v>
      </c>
      <c r="F630" s="3">
        <f>E630/MAX(E$2:E630)-1</f>
        <v>0</v>
      </c>
      <c r="G630" s="2">
        <f ca="1">IFERROR(AVERAGE(OFFSET(E630,0,0,-参数!B$2,1)),"")</f>
        <v>4031.7503571428579</v>
      </c>
      <c r="H630" t="str">
        <f t="shared" ca="1" si="193"/>
        <v>买</v>
      </c>
      <c r="I630" s="3">
        <f ca="1">IF(H629="买",$E630/$E629-1-IF(H628="卖",参数!$B$3-IF(H630="卖",参数!$B$3+参数!$B$4,0)),"")</f>
        <v>2.3392865176121269E-2</v>
      </c>
      <c r="J630" s="2">
        <f t="shared" ca="1" si="184"/>
        <v>4763.3105909758033</v>
      </c>
      <c r="K630" s="3">
        <f ca="1">J630/MAX(J$2:J630)-1</f>
        <v>0</v>
      </c>
      <c r="L630" s="8">
        <f>L629*(参数!$B$6-1)/(参数!$B$6+1)+E630*2/(参数!$B$6+1)</f>
        <v>4353.4886327414315</v>
      </c>
      <c r="M630" s="8">
        <f>M629*(参数!$B$7-1)/(参数!$B$7+1)+E630*2/(参数!$B$7+1)</f>
        <v>3813.8755614431871</v>
      </c>
      <c r="N630" s="8">
        <f t="shared" si="176"/>
        <v>539.61307129824445</v>
      </c>
      <c r="O630" s="8">
        <f>O629*(参数!$B$8-1)/(参数!$B$8+1)+N630*2/(参数!$B$8+1)</f>
        <v>465.90107596812038</v>
      </c>
      <c r="P630" s="9" t="str">
        <f t="shared" si="185"/>
        <v>买</v>
      </c>
      <c r="Q630" s="7">
        <f>IF(P629="买",$E630/$E629-1-IF(P628="卖",参数!$B$3-IF(P630="卖",参数!$B$3+参数!$B$4,0)),"")</f>
        <v>2.3392865176121269E-2</v>
      </c>
      <c r="R630" s="8">
        <f t="shared" si="186"/>
        <v>4396.598920187027</v>
      </c>
      <c r="S630" s="3">
        <f>R630/MAX(R$2:R630)-1</f>
        <v>0</v>
      </c>
      <c r="T630" s="10">
        <f ca="1">IFERROR(AVERAGE(OFFSET(E630,0,0,-参数!B$10,1)),"")</f>
        <v>4257.3935000000001</v>
      </c>
      <c r="U630" s="10">
        <f ca="1">IFERROR(AVERAGE(OFFSET(E630,0,0,-参数!B$11,1)),"")</f>
        <v>2010.5064197530849</v>
      </c>
      <c r="V630" s="10">
        <f t="shared" ca="1" si="177"/>
        <v>2246.8870802469155</v>
      </c>
      <c r="W630" s="10">
        <f ca="1">IFERROR(AVERAGE(OFFSET(V630,0,0,-参数!B$12,1)),"")</f>
        <v>2079.410992704828</v>
      </c>
      <c r="X630" s="11" t="str">
        <f t="shared" ca="1" si="195"/>
        <v>买</v>
      </c>
      <c r="Y630" s="12">
        <f ca="1">IF(X629="买",$E630/$E629-1-IF(X628="卖",参数!$B$3-IF(X630="卖",参数!$B$3+参数!$B$4,0)),"")</f>
        <v>2.3392865176121269E-2</v>
      </c>
      <c r="Z630" s="10">
        <f t="shared" ca="1" si="187"/>
        <v>4200.7094232093414</v>
      </c>
      <c r="AA630" s="3">
        <f ca="1">Z630/MAX(Z$2:Z630)-1</f>
        <v>0</v>
      </c>
      <c r="AB630" s="8">
        <f ca="1">IFERROR(AVERAGE(OFFSET(E630,0,0,-参数!B$14,1)),"")</f>
        <v>4582.4399999999996</v>
      </c>
      <c r="AC630" s="8">
        <f ca="1">IFERROR(AVERAGE(OFFSET(E630,0,0,-参数!B$15,1)),"")</f>
        <v>4101.1299999999992</v>
      </c>
      <c r="AD630" s="9" t="str">
        <f ca="1">IFERROR(IF(OR(AND(AB630/AC630-1&lt;参数!B$16,AB630/AC630-1&gt;参数!B$17),AB630/AC630-1&lt;参数!B$18),"买","卖"),"买")</f>
        <v>买</v>
      </c>
      <c r="AE630" s="7">
        <f ca="1">IF(AD629="买",$E630/$E629-1-IF(AD628="卖",参数!$B$3-IF(AD630="卖",参数!$B$3+参数!$B$4,0)),"")</f>
        <v>2.3392865176121269E-2</v>
      </c>
      <c r="AF630" s="8">
        <f t="shared" ca="1" si="188"/>
        <v>4031.2764463866911</v>
      </c>
      <c r="AG630" s="3">
        <f ca="1">AF630/MAX(AF$2:AF630)-1</f>
        <v>-8.652935417100438E-3</v>
      </c>
      <c r="AH630">
        <f t="shared" ca="1" si="178"/>
        <v>0</v>
      </c>
      <c r="AI630">
        <f t="shared" si="179"/>
        <v>0</v>
      </c>
      <c r="AJ630">
        <f t="shared" ca="1" si="180"/>
        <v>0</v>
      </c>
      <c r="AK630">
        <f t="shared" ca="1" si="181"/>
        <v>0</v>
      </c>
      <c r="AL630">
        <f t="shared" ca="1" si="182"/>
        <v>0</v>
      </c>
      <c r="AM630">
        <f t="shared" ca="1" si="183"/>
        <v>0</v>
      </c>
      <c r="AO630" s="9">
        <f t="shared" si="189"/>
        <v>109.19999999999982</v>
      </c>
      <c r="AP630" s="15">
        <f ca="1">IFERROR(ABS(E630-OFFSET(E630,-参数!B$20,0,1,1))/SUM(OFFSET(AO630,0,0,-参数!B$20,1)),0)</f>
        <v>0.22232761375175439</v>
      </c>
      <c r="AQ630" s="16">
        <f ca="1">(参数!B$21+参数!B$22*'000300'!AP630)^(参数!B$23)</f>
        <v>0.19254614727044297</v>
      </c>
      <c r="AR630" s="17">
        <f t="shared" ca="1" si="190"/>
        <v>4554.975719220427</v>
      </c>
      <c r="AS630" s="9" t="str">
        <f ca="1">IF(E630+参数!B$24&gt;=AR630,"买","卖")</f>
        <v>买</v>
      </c>
      <c r="AT630" s="7">
        <f ca="1">IF(AS629="买",$E630/$E629-1-IF(AS628="卖",参数!$B$3-IF(AS630="卖",参数!$B$3+参数!$B$4,0)),"")</f>
        <v>2.3392865176121269E-2</v>
      </c>
      <c r="AU630" s="8">
        <f t="shared" ca="1" si="191"/>
        <v>4181.4244751414017</v>
      </c>
      <c r="AV630" s="7">
        <f ca="1">AU630/MAX(AU$2:AU630)-1</f>
        <v>0</v>
      </c>
      <c r="AW630" s="3">
        <f t="shared" ca="1" si="194"/>
        <v>1.17755883106343E-2</v>
      </c>
      <c r="AX630" s="11" t="str">
        <f ca="1">IFERROR(IF(E630&gt;MAX(OFFSET(C630,-1,0,-参数!B$27,1)),"买",IF(E630&lt;MIN(OFFSET(D630,-1,0,-参数!B$26,1)),"卖",AX629)),"卖")</f>
        <v>买</v>
      </c>
      <c r="AY630" s="12">
        <f ca="1">IF(AX629="买",$E630/$E629-1-IF(AX628="卖",参数!$B$3-IF(AX630="卖",参数!$B$3+参数!$B$4,0)),"")</f>
        <v>2.3392865176121269E-2</v>
      </c>
      <c r="AZ630" s="10">
        <f t="shared" ca="1" si="192"/>
        <v>4065.4797563757506</v>
      </c>
      <c r="BA630" s="12">
        <f ca="1">AZ630/MAX(AZ$2:AZ630)-1</f>
        <v>0</v>
      </c>
    </row>
    <row r="631" spans="1:53" x14ac:dyDescent="0.15">
      <c r="A631" s="1">
        <v>39304</v>
      </c>
      <c r="B631" s="6">
        <v>4765.8500000000004</v>
      </c>
      <c r="C631" s="6">
        <v>4771.6099999999997</v>
      </c>
      <c r="D631" s="6">
        <v>4631.04</v>
      </c>
      <c r="E631" s="2">
        <v>4726.68</v>
      </c>
      <c r="F631" s="3">
        <f>E631/MAX(E$2:E631)-1</f>
        <v>-1.059387225812114E-2</v>
      </c>
      <c r="G631" s="2">
        <f ca="1">IFERROR(AVERAGE(OFFSET(E631,0,0,-参数!B$2,1)),"")</f>
        <v>4046.1598214285723</v>
      </c>
      <c r="H631" t="str">
        <f t="shared" ca="1" si="193"/>
        <v>买</v>
      </c>
      <c r="I631" s="3">
        <f ca="1">IF(H630="买",$E631/$E630-1-IF(H629="卖",参数!$B$3-IF(H631="卖",参数!$B$3+参数!$B$4,0)),"")</f>
        <v>-1.059387225812114E-2</v>
      </c>
      <c r="J631" s="2">
        <f t="shared" ca="1" si="184"/>
        <v>4712.8486870492497</v>
      </c>
      <c r="K631" s="3">
        <f ca="1">J631/MAX(J$2:J631)-1</f>
        <v>-1.0593872258121251E-2</v>
      </c>
      <c r="L631" s="8">
        <f>L630*(参数!$B$6-1)/(参数!$B$6+1)+E631*2/(参数!$B$6+1)</f>
        <v>4389.0306677184381</v>
      </c>
      <c r="M631" s="8">
        <f>M630*(参数!$B$7-1)/(参数!$B$7+1)+E631*2/(参数!$B$7+1)</f>
        <v>3835.8708491192547</v>
      </c>
      <c r="N631" s="8">
        <f t="shared" si="176"/>
        <v>553.15981859918338</v>
      </c>
      <c r="O631" s="8">
        <f>O630*(参数!$B$8-1)/(参数!$B$8+1)+N631*2/(参数!$B$8+1)</f>
        <v>483.35282449433299</v>
      </c>
      <c r="P631" s="9" t="str">
        <f t="shared" si="185"/>
        <v>买</v>
      </c>
      <c r="Q631" s="7">
        <f>IF(P630="买",$E631/$E630-1-IF(P629="卖",参数!$B$3-IF(P631="卖",参数!$B$3+参数!$B$4,0)),"")</f>
        <v>-1.059387225812114E-2</v>
      </c>
      <c r="R631" s="8">
        <f t="shared" si="186"/>
        <v>4350.0219128563722</v>
      </c>
      <c r="S631" s="3">
        <f>R631/MAX(R$2:R631)-1</f>
        <v>-1.059387225812114E-2</v>
      </c>
      <c r="T631" s="10">
        <f ca="1">IFERROR(AVERAGE(OFFSET(E631,0,0,-参数!B$10,1)),"")</f>
        <v>4302.7214999999997</v>
      </c>
      <c r="U631" s="10">
        <f ca="1">IFERROR(AVERAGE(OFFSET(E631,0,0,-参数!B$11,1)),"")</f>
        <v>2020.01960493827</v>
      </c>
      <c r="V631" s="10">
        <f t="shared" ca="1" si="177"/>
        <v>2282.7018950617294</v>
      </c>
      <c r="W631" s="10">
        <f ca="1">IFERROR(AVERAGE(OFFSET(V631,0,0,-参数!B$12,1)),"")</f>
        <v>2110.0238916947269</v>
      </c>
      <c r="X631" s="11" t="str">
        <f t="shared" ca="1" si="195"/>
        <v>买</v>
      </c>
      <c r="Y631" s="12">
        <f ca="1">IF(X630="买",$E631/$E630-1-IF(X629="卖",参数!$B$3-IF(X631="卖",参数!$B$3+参数!$B$4,0)),"")</f>
        <v>-1.059387225812114E-2</v>
      </c>
      <c r="Z631" s="10">
        <f t="shared" ca="1" si="187"/>
        <v>4156.2076441863755</v>
      </c>
      <c r="AA631" s="3">
        <f ca="1">Z631/MAX(Z$2:Z631)-1</f>
        <v>-1.0593872258121251E-2</v>
      </c>
      <c r="AB631" s="8">
        <f ca="1">IFERROR(AVERAGE(OFFSET(E631,0,0,-参数!B$14,1)),"")</f>
        <v>4615.7049999999999</v>
      </c>
      <c r="AC631" s="8">
        <f ca="1">IFERROR(AVERAGE(OFFSET(E631,0,0,-参数!B$15,1)),"")</f>
        <v>4134.5444827586198</v>
      </c>
      <c r="AD631" s="9" t="str">
        <f ca="1">IFERROR(IF(OR(AND(AB631/AC631-1&lt;参数!B$16,AB631/AC631-1&gt;参数!B$17),AB631/AC631-1&lt;参数!B$18),"买","卖"),"买")</f>
        <v>买</v>
      </c>
      <c r="AE631" s="7">
        <f ca="1">IF(AD630="买",$E631/$E630-1-IF(AD629="卖",参数!$B$3-IF(AD631="卖",参数!$B$3+参数!$B$4,0)),"")</f>
        <v>-1.059387225812114E-2</v>
      </c>
      <c r="AF631" s="8">
        <f t="shared" ca="1" si="188"/>
        <v>3988.5696186764981</v>
      </c>
      <c r="AG631" s="3">
        <f ca="1">AF631/MAX(AF$2:AF631)-1</f>
        <v>-1.9155139582755054E-2</v>
      </c>
      <c r="AH631">
        <f t="shared" ca="1" si="178"/>
        <v>0</v>
      </c>
      <c r="AI631">
        <f t="shared" si="179"/>
        <v>0</v>
      </c>
      <c r="AJ631">
        <f t="shared" ca="1" si="180"/>
        <v>0</v>
      </c>
      <c r="AK631">
        <f t="shared" ca="1" si="181"/>
        <v>1</v>
      </c>
      <c r="AL631">
        <f t="shared" ca="1" si="182"/>
        <v>0</v>
      </c>
      <c r="AM631">
        <f t="shared" ca="1" si="183"/>
        <v>0</v>
      </c>
      <c r="AO631" s="9">
        <f t="shared" si="189"/>
        <v>50.609999999999673</v>
      </c>
      <c r="AP631" s="15">
        <f ca="1">IFERROR(ABS(E631-OFFSET(E631,-参数!B$20,0,1,1))/SUM(OFFSET(AO631,0,0,-参数!B$20,1)),0)</f>
        <v>0.20609992946705849</v>
      </c>
      <c r="AQ631" s="16">
        <f ca="1">(参数!B$21+参数!B$22*'000300'!AP631)^(参数!B$23)</f>
        <v>0.17688643193571144</v>
      </c>
      <c r="AR631" s="17">
        <f t="shared" ca="1" si="190"/>
        <v>4585.347876795613</v>
      </c>
      <c r="AS631" s="9" t="str">
        <f ca="1">IF(E631+参数!B$24&gt;=AR631,"买","卖")</f>
        <v>买</v>
      </c>
      <c r="AT631" s="7">
        <f ca="1">IF(AS630="买",$E631/$E630-1-IF(AS629="卖",参数!$B$3-IF(AS631="卖",参数!$B$3+参数!$B$4,0)),"")</f>
        <v>-1.059387225812114E-2</v>
      </c>
      <c r="AU631" s="8">
        <f t="shared" ca="1" si="191"/>
        <v>4137.1269983947723</v>
      </c>
      <c r="AV631" s="7">
        <f ca="1">AU631/MAX(AU$2:AU631)-1</f>
        <v>-1.059387225812114E-2</v>
      </c>
      <c r="AW631" s="3">
        <f t="shared" ca="1" si="194"/>
        <v>6.6679076788545011E-3</v>
      </c>
      <c r="AX631" s="11" t="str">
        <f ca="1">IFERROR(IF(E631&gt;MAX(OFFSET(C631,-1,0,-参数!B$27,1)),"买",IF(E631&lt;MIN(OFFSET(D631,-1,0,-参数!B$26,1)),"卖",AX630)),"卖")</f>
        <v>买</v>
      </c>
      <c r="AY631" s="12">
        <f ca="1">IF(AX630="买",$E631/$E630-1-IF(AX629="卖",参数!$B$3-IF(AX631="卖",参数!$B$3+参数!$B$4,0)),"")</f>
        <v>-1.059387225812114E-2</v>
      </c>
      <c r="AZ631" s="10">
        <f t="shared" ca="1" si="192"/>
        <v>4022.4105831687284</v>
      </c>
      <c r="BA631" s="12">
        <f ca="1">AZ631/MAX(AZ$2:AZ631)-1</f>
        <v>-1.059387225812114E-2</v>
      </c>
    </row>
    <row r="632" spans="1:53" x14ac:dyDescent="0.15">
      <c r="A632" s="1">
        <v>39307</v>
      </c>
      <c r="B632" s="6">
        <v>4724.5200000000004</v>
      </c>
      <c r="C632" s="6">
        <v>4767.08</v>
      </c>
      <c r="D632" s="6">
        <v>4663.2</v>
      </c>
      <c r="E632" s="2">
        <v>4721.1899999999996</v>
      </c>
      <c r="F632" s="3">
        <f>E632/MAX(E$2:E632)-1</f>
        <v>-1.1743059349547669E-2</v>
      </c>
      <c r="G632" s="2">
        <f ca="1">IFERROR(AVERAGE(OFFSET(E632,0,0,-参数!B$2,1)),"")</f>
        <v>4059.3016071428574</v>
      </c>
      <c r="H632" t="str">
        <f t="shared" ca="1" si="193"/>
        <v>买</v>
      </c>
      <c r="I632" s="3">
        <f ca="1">IF(H631="买",$E632/$E631-1-IF(H630="卖",参数!$B$3-IF(H632="卖",参数!$B$3+参数!$B$4,0)),"")</f>
        <v>-1.1614917870472752E-3</v>
      </c>
      <c r="J632" s="2">
        <f t="shared" ca="1" si="184"/>
        <v>4707.3747520056459</v>
      </c>
      <c r="K632" s="3">
        <f ca="1">J632/MAX(J$2:J632)-1</f>
        <v>-1.1743059349547558E-2</v>
      </c>
      <c r="L632" s="8">
        <f>L631*(参数!$B$6-1)/(参数!$B$6+1)+E632*2/(参数!$B$6+1)</f>
        <v>4420.664889840491</v>
      </c>
      <c r="M632" s="8">
        <f>M631*(参数!$B$7-1)/(参数!$B$7+1)+E632*2/(参数!$B$7+1)</f>
        <v>3857.203840706743</v>
      </c>
      <c r="N632" s="8">
        <f t="shared" si="176"/>
        <v>563.46104913374802</v>
      </c>
      <c r="O632" s="8">
        <f>O631*(参数!$B$8-1)/(参数!$B$8+1)+N632*2/(参数!$B$8+1)</f>
        <v>499.37446942221601</v>
      </c>
      <c r="P632" s="9" t="str">
        <f t="shared" si="185"/>
        <v>买</v>
      </c>
      <c r="Q632" s="7">
        <f>IF(P631="买",$E632/$E631-1-IF(P630="卖",参数!$B$3-IF(P632="卖",参数!$B$3+参数!$B$4,0)),"")</f>
        <v>-1.1614917870472752E-3</v>
      </c>
      <c r="R632" s="8">
        <f t="shared" si="186"/>
        <v>4344.9693981311138</v>
      </c>
      <c r="S632" s="3">
        <f>R632/MAX(R$2:R632)-1</f>
        <v>-1.1743059349547558E-2</v>
      </c>
      <c r="T632" s="10">
        <f ca="1">IFERROR(AVERAGE(OFFSET(E632,0,0,-参数!B$10,1)),"")</f>
        <v>4353.8824999999997</v>
      </c>
      <c r="U632" s="10">
        <f ca="1">IFERROR(AVERAGE(OFFSET(E632,0,0,-参数!B$11,1)),"")</f>
        <v>2029.518691358023</v>
      </c>
      <c r="V632" s="10">
        <f t="shared" ca="1" si="177"/>
        <v>2324.3638086419769</v>
      </c>
      <c r="W632" s="10">
        <f ca="1">IFERROR(AVERAGE(OFFSET(V632,0,0,-参数!B$12,1)),"")</f>
        <v>2142.7259085297433</v>
      </c>
      <c r="X632" s="11" t="str">
        <f t="shared" ca="1" si="195"/>
        <v>买</v>
      </c>
      <c r="Y632" s="12">
        <f ca="1">IF(X631="买",$E632/$E631-1-IF(X630="卖",参数!$B$3-IF(X632="卖",参数!$B$3+参数!$B$4,0)),"")</f>
        <v>-1.1614917870472752E-3</v>
      </c>
      <c r="Z632" s="10">
        <f t="shared" ca="1" si="187"/>
        <v>4151.3802431423901</v>
      </c>
      <c r="AA632" s="3">
        <f ca="1">Z632/MAX(Z$2:Z632)-1</f>
        <v>-1.1743059349547669E-2</v>
      </c>
      <c r="AB632" s="8">
        <f ca="1">IFERROR(AVERAGE(OFFSET(E632,0,0,-参数!B$14,1)),"")</f>
        <v>4669.5437499999998</v>
      </c>
      <c r="AC632" s="8">
        <f ca="1">IFERROR(AVERAGE(OFFSET(E632,0,0,-参数!B$15,1)),"")</f>
        <v>4165.1982758620688</v>
      </c>
      <c r="AD632" s="9" t="str">
        <f ca="1">IFERROR(IF(OR(AND(AB632/AC632-1&lt;参数!B$16,AB632/AC632-1&gt;参数!B$17),AB632/AC632-1&lt;参数!B$18),"买","卖"),"买")</f>
        <v>卖</v>
      </c>
      <c r="AE632" s="7">
        <f ca="1">IF(AD631="买",$E632/$E631-1-IF(AD630="卖",参数!$B$3-IF(AD632="卖",参数!$B$3+参数!$B$4,0)),"")</f>
        <v>-1.1614917870472752E-3</v>
      </c>
      <c r="AF632" s="8">
        <f t="shared" ca="1" si="188"/>
        <v>3983.9369278223389</v>
      </c>
      <c r="AG632" s="3">
        <f ca="1">AF632/MAX(AF$2:AF632)-1</f>
        <v>-2.0294382832497293E-2</v>
      </c>
      <c r="AH632">
        <f t="shared" ca="1" si="178"/>
        <v>0</v>
      </c>
      <c r="AI632">
        <f t="shared" si="179"/>
        <v>0</v>
      </c>
      <c r="AJ632">
        <f t="shared" ca="1" si="180"/>
        <v>0</v>
      </c>
      <c r="AK632">
        <f t="shared" ca="1" si="181"/>
        <v>0</v>
      </c>
      <c r="AL632">
        <f t="shared" ca="1" si="182"/>
        <v>0</v>
      </c>
      <c r="AM632">
        <f t="shared" ca="1" si="183"/>
        <v>0</v>
      </c>
      <c r="AO632" s="9">
        <f t="shared" si="189"/>
        <v>5.4900000000006912</v>
      </c>
      <c r="AP632" s="15">
        <f ca="1">IFERROR(ABS(E632-OFFSET(E632,-参数!B$20,0,1,1))/SUM(OFFSET(AO632,0,0,-参数!B$20,1)),0)</f>
        <v>0.20965224752533326</v>
      </c>
      <c r="AQ632" s="16">
        <f ca="1">(参数!B$21+参数!B$22*'000300'!AP632)^(参数!B$23)</f>
        <v>0.1803144188619466</v>
      </c>
      <c r="AR632" s="17">
        <f t="shared" ca="1" si="190"/>
        <v>4609.842170298185</v>
      </c>
      <c r="AS632" s="9" t="str">
        <f ca="1">IF(E632+参数!B$24&gt;=AR632,"买","卖")</f>
        <v>买</v>
      </c>
      <c r="AT632" s="7">
        <f ca="1">IF(AS631="买",$E632/$E631-1-IF(AS630="卖",参数!$B$3-IF(AS632="卖",参数!$B$3+参数!$B$4,0)),"")</f>
        <v>-1.1614917870472752E-3</v>
      </c>
      <c r="AU632" s="8">
        <f t="shared" ca="1" si="191"/>
        <v>4132.3217593641648</v>
      </c>
      <c r="AV632" s="7">
        <f ca="1">AU632/MAX(AU$2:AU632)-1</f>
        <v>-1.1743059349547669E-2</v>
      </c>
      <c r="AW632" s="3">
        <f t="shared" ca="1" si="194"/>
        <v>5.3418615469780217E-3</v>
      </c>
      <c r="AX632" s="11" t="str">
        <f ca="1">IFERROR(IF(E632&gt;MAX(OFFSET(C632,-1,0,-参数!B$27,1)),"买",IF(E632&lt;MIN(OFFSET(D632,-1,0,-参数!B$26,1)),"卖",AX631)),"卖")</f>
        <v>买</v>
      </c>
      <c r="AY632" s="12">
        <f ca="1">IF(AX631="买",$E632/$E631-1-IF(AX630="卖",参数!$B$3-IF(AX632="卖",参数!$B$3+参数!$B$4,0)),"")</f>
        <v>-1.1614917870472752E-3</v>
      </c>
      <c r="AZ632" s="10">
        <f t="shared" ca="1" si="192"/>
        <v>4017.7385863122458</v>
      </c>
      <c r="BA632" s="12">
        <f ca="1">AZ632/MAX(AZ$2:AZ632)-1</f>
        <v>-1.1743059349547558E-2</v>
      </c>
    </row>
    <row r="633" spans="1:53" x14ac:dyDescent="0.15">
      <c r="A633" s="1">
        <v>39308</v>
      </c>
      <c r="B633" s="6">
        <v>4721.45</v>
      </c>
      <c r="C633" s="6">
        <v>4803.57</v>
      </c>
      <c r="D633" s="6">
        <v>4704.1499999999996</v>
      </c>
      <c r="E633" s="2">
        <v>4795.57</v>
      </c>
      <c r="F633" s="3">
        <f>E633/MAX(E$2:E633)-1</f>
        <v>0</v>
      </c>
      <c r="G633" s="2">
        <f ca="1">IFERROR(AVERAGE(OFFSET(E633,0,0,-参数!B$2,1)),"")</f>
        <v>4072.2121428571436</v>
      </c>
      <c r="H633" t="str">
        <f t="shared" ca="1" si="193"/>
        <v>买</v>
      </c>
      <c r="I633" s="3">
        <f ca="1">IF(H632="买",$E633/$E632-1-IF(H631="卖",参数!$B$3-IF(H633="卖",参数!$B$3+参数!$B$4,0)),"")</f>
        <v>1.5754502572444595E-2</v>
      </c>
      <c r="J633" s="2">
        <f t="shared" ca="1" si="184"/>
        <v>4781.5370996455795</v>
      </c>
      <c r="K633" s="3">
        <f ca="1">J633/MAX(J$2:J633)-1</f>
        <v>0</v>
      </c>
      <c r="L633" s="8">
        <f>L632*(参数!$B$6-1)/(参数!$B$6+1)+E633*2/(参数!$B$6+1)</f>
        <v>4456.3701384271108</v>
      </c>
      <c r="M633" s="8">
        <f>M632*(参数!$B$7-1)/(参数!$B$7+1)+E633*2/(参数!$B$7+1)</f>
        <v>3879.8150734607975</v>
      </c>
      <c r="N633" s="8">
        <f t="shared" si="176"/>
        <v>576.55506496631324</v>
      </c>
      <c r="O633" s="8">
        <f>O632*(参数!$B$8-1)/(参数!$B$8+1)+N633*2/(参数!$B$8+1)</f>
        <v>514.81058853103548</v>
      </c>
      <c r="P633" s="9" t="str">
        <f t="shared" si="185"/>
        <v>买</v>
      </c>
      <c r="Q633" s="7">
        <f>IF(P632="买",$E633/$E632-1-IF(P631="卖",参数!$B$3-IF(P633="卖",参数!$B$3+参数!$B$4,0)),"")</f>
        <v>1.5754502572444595E-2</v>
      </c>
      <c r="R633" s="8">
        <f t="shared" si="186"/>
        <v>4413.4222296911639</v>
      </c>
      <c r="S633" s="3">
        <f>R633/MAX(R$2:R633)-1</f>
        <v>0</v>
      </c>
      <c r="T633" s="10">
        <f ca="1">IFERROR(AVERAGE(OFFSET(E633,0,0,-参数!B$10,1)),"")</f>
        <v>4404.1785</v>
      </c>
      <c r="U633" s="10">
        <f ca="1">IFERROR(AVERAGE(OFFSET(E633,0,0,-参数!B$11,1)),"")</f>
        <v>2039.168592592591</v>
      </c>
      <c r="V633" s="10">
        <f t="shared" ca="1" si="177"/>
        <v>2365.0099074074087</v>
      </c>
      <c r="W633" s="10">
        <f ca="1">IFERROR(AVERAGE(OFFSET(V633,0,0,-参数!B$12,1)),"")</f>
        <v>2176.9485808080826</v>
      </c>
      <c r="X633" s="11" t="str">
        <f t="shared" ca="1" si="195"/>
        <v>买</v>
      </c>
      <c r="Y633" s="12">
        <f ca="1">IF(X632="买",$E633/$E632-1-IF(X631="卖",参数!$B$3-IF(X633="卖",参数!$B$3+参数!$B$4,0)),"")</f>
        <v>1.5754502572444595E-2</v>
      </c>
      <c r="Z633" s="10">
        <f t="shared" ca="1" si="187"/>
        <v>4216.7831738621726</v>
      </c>
      <c r="AA633" s="3">
        <f ca="1">Z633/MAX(Z$2:Z633)-1</f>
        <v>0</v>
      </c>
      <c r="AB633" s="8">
        <f ca="1">IFERROR(AVERAGE(OFFSET(E633,0,0,-参数!B$14,1)),"")</f>
        <v>4714.4662500000004</v>
      </c>
      <c r="AC633" s="8">
        <f ca="1">IFERROR(AVERAGE(OFFSET(E633,0,0,-参数!B$15,1)),"")</f>
        <v>4201.4737931034479</v>
      </c>
      <c r="AD633" s="9" t="str">
        <f ca="1">IFERROR(IF(OR(AND(AB633/AC633-1&lt;参数!B$16,AB633/AC633-1&gt;参数!B$17),AB633/AC633-1&lt;参数!B$18),"买","卖"),"买")</f>
        <v>卖</v>
      </c>
      <c r="AE633" s="7" t="str">
        <f ca="1">IF(AD632="买",$E633/$E632-1-IF(AD631="卖",参数!$B$3-IF(AD633="卖",参数!$B$3+参数!$B$4,0)),"")</f>
        <v/>
      </c>
      <c r="AF633" s="8">
        <f t="shared" ca="1" si="188"/>
        <v>3983.9369278223389</v>
      </c>
      <c r="AG633" s="3">
        <f ca="1">AF633/MAX(AF$2:AF633)-1</f>
        <v>-2.0294382832497293E-2</v>
      </c>
      <c r="AH633">
        <f t="shared" ca="1" si="178"/>
        <v>0</v>
      </c>
      <c r="AI633">
        <f t="shared" si="179"/>
        <v>0</v>
      </c>
      <c r="AJ633">
        <f t="shared" ca="1" si="180"/>
        <v>0</v>
      </c>
      <c r="AK633">
        <f t="shared" ca="1" si="181"/>
        <v>1</v>
      </c>
      <c r="AL633">
        <f t="shared" ca="1" si="182"/>
        <v>0</v>
      </c>
      <c r="AM633">
        <f t="shared" ca="1" si="183"/>
        <v>0</v>
      </c>
      <c r="AO633" s="9">
        <f t="shared" si="189"/>
        <v>74.380000000000109</v>
      </c>
      <c r="AP633" s="15">
        <f ca="1">IFERROR(ABS(E633-OFFSET(E633,-参数!B$20,0,1,1))/SUM(OFFSET(AO633,0,0,-参数!B$20,1)),0)</f>
        <v>0.20781834922811182</v>
      </c>
      <c r="AQ633" s="16">
        <f ca="1">(参数!B$21+参数!B$22*'000300'!AP633)^(参数!B$23)</f>
        <v>0.1785447070051279</v>
      </c>
      <c r="AR633" s="17">
        <f t="shared" ca="1" si="190"/>
        <v>4643.0028912349935</v>
      </c>
      <c r="AS633" s="9" t="str">
        <f ca="1">IF(E633+参数!B$24&gt;=AR633,"买","卖")</f>
        <v>买</v>
      </c>
      <c r="AT633" s="7">
        <f ca="1">IF(AS632="买",$E633/$E632-1-IF(AS631="卖",参数!$B$3-IF(AS633="卖",参数!$B$3+参数!$B$4,0)),"")</f>
        <v>1.5754502572444595E-2</v>
      </c>
      <c r="AU633" s="8">
        <f t="shared" ca="1" si="191"/>
        <v>4197.4244331522359</v>
      </c>
      <c r="AV633" s="7">
        <f ca="1">AU633/MAX(AU$2:AU633)-1</f>
        <v>0</v>
      </c>
      <c r="AW633" s="3">
        <f t="shared" ca="1" si="194"/>
        <v>7.1934612318111935E-3</v>
      </c>
      <c r="AX633" s="11" t="str">
        <f ca="1">IFERROR(IF(E633&gt;MAX(OFFSET(C633,-1,0,-参数!B$27,1)),"买",IF(E633&lt;MIN(OFFSET(D633,-1,0,-参数!B$26,1)),"卖",AX632)),"卖")</f>
        <v>买</v>
      </c>
      <c r="AY633" s="12">
        <f ca="1">IF(AX632="买",$E633/$E632-1-IF(AX631="卖",参数!$B$3-IF(AX633="卖",参数!$B$3+参数!$B$4,0)),"")</f>
        <v>1.5754502572444595E-2</v>
      </c>
      <c r="AZ633" s="10">
        <f t="shared" ca="1" si="192"/>
        <v>4081.0360592057118</v>
      </c>
      <c r="BA633" s="12">
        <f ca="1">AZ633/MAX(AZ$2:AZ633)-1</f>
        <v>0</v>
      </c>
    </row>
    <row r="634" spans="1:53" x14ac:dyDescent="0.15">
      <c r="A634" s="1">
        <v>39309</v>
      </c>
      <c r="B634" s="6">
        <v>4804.68</v>
      </c>
      <c r="C634" s="6">
        <v>4836.59</v>
      </c>
      <c r="D634" s="6">
        <v>4697.97</v>
      </c>
      <c r="E634" s="2">
        <v>4798.75</v>
      </c>
      <c r="F634" s="3">
        <f>E634/MAX(E$2:E634)-1</f>
        <v>0</v>
      </c>
      <c r="G634" s="2">
        <f ca="1">IFERROR(AVERAGE(OFFSET(E634,0,0,-参数!B$2,1)),"")</f>
        <v>4083.4703571428572</v>
      </c>
      <c r="H634" t="str">
        <f t="shared" ca="1" si="193"/>
        <v>买</v>
      </c>
      <c r="I634" s="3">
        <f ca="1">IF(H633="买",$E634/$E633-1-IF(H632="卖",参数!$B$3-IF(H634="卖",参数!$B$3+参数!$B$4,0)),"")</f>
        <v>6.6311199711410751E-4</v>
      </c>
      <c r="J634" s="2">
        <f t="shared" ca="1" si="184"/>
        <v>4784.7077942610003</v>
      </c>
      <c r="K634" s="3">
        <f ca="1">J634/MAX(J$2:J634)-1</f>
        <v>0</v>
      </c>
      <c r="L634" s="8">
        <f>L633*(参数!$B$6-1)/(参数!$B$6+1)+E634*2/(参数!$B$6+1)</f>
        <v>4488.9777442911954</v>
      </c>
      <c r="M634" s="8">
        <f>M633*(参数!$B$7-1)/(参数!$B$7+1)+E634*2/(参数!$B$7+1)</f>
        <v>3901.9580837388507</v>
      </c>
      <c r="N634" s="8">
        <f t="shared" si="176"/>
        <v>587.0196605523447</v>
      </c>
      <c r="O634" s="8">
        <f>O633*(参数!$B$8-1)/(参数!$B$8+1)+N634*2/(参数!$B$8+1)</f>
        <v>529.25240293529737</v>
      </c>
      <c r="P634" s="9" t="str">
        <f t="shared" si="185"/>
        <v>买</v>
      </c>
      <c r="Q634" s="7">
        <f>IF(P633="买",$E634/$E633-1-IF(P632="卖",参数!$B$3-IF(P634="卖",参数!$B$3+参数!$B$4,0)),"")</f>
        <v>6.6311199711410751E-4</v>
      </c>
      <c r="R634" s="8">
        <f t="shared" si="186"/>
        <v>4416.348822920002</v>
      </c>
      <c r="S634" s="3">
        <f>R634/MAX(R$2:R634)-1</f>
        <v>0</v>
      </c>
      <c r="T634" s="10">
        <f ca="1">IFERROR(AVERAGE(OFFSET(E634,0,0,-参数!B$10,1)),"")</f>
        <v>4453.7375000000002</v>
      </c>
      <c r="U634" s="10">
        <f ca="1">IFERROR(AVERAGE(OFFSET(E634,0,0,-参数!B$11,1)),"")</f>
        <v>2048.8234814814796</v>
      </c>
      <c r="V634" s="10">
        <f t="shared" ca="1" si="177"/>
        <v>2404.9140185185206</v>
      </c>
      <c r="W634" s="10">
        <f ca="1">IFERROR(AVERAGE(OFFSET(V634,0,0,-参数!B$12,1)),"")</f>
        <v>2212.7456509539861</v>
      </c>
      <c r="X634" s="11" t="str">
        <f t="shared" ca="1" si="195"/>
        <v>买</v>
      </c>
      <c r="Y634" s="12">
        <f ca="1">IF(X633="买",$E634/$E633-1-IF(X632="卖",参数!$B$3-IF(X634="卖",参数!$B$3+参数!$B$4,0)),"")</f>
        <v>6.6311199711410751E-4</v>
      </c>
      <c r="Z634" s="10">
        <f t="shared" ca="1" si="187"/>
        <v>4219.5793733739893</v>
      </c>
      <c r="AA634" s="3">
        <f ca="1">Z634/MAX(Z$2:Z634)-1</f>
        <v>0</v>
      </c>
      <c r="AB634" s="8">
        <f ca="1">IFERROR(AVERAGE(OFFSET(E634,0,0,-参数!B$14,1)),"")</f>
        <v>4739.5124999999998</v>
      </c>
      <c r="AC634" s="8">
        <f ca="1">IFERROR(AVERAGE(OFFSET(E634,0,0,-参数!B$15,1)),"")</f>
        <v>4244.9672413793096</v>
      </c>
      <c r="AD634" s="9" t="str">
        <f ca="1">IFERROR(IF(OR(AND(AB634/AC634-1&lt;参数!B$16,AB634/AC634-1&gt;参数!B$17),AB634/AC634-1&lt;参数!B$18),"买","卖"),"买")</f>
        <v>买</v>
      </c>
      <c r="AE634" s="7" t="str">
        <f ca="1">IF(AD633="买",$E634/$E633-1-IF(AD632="卖",参数!$B$3-IF(AD634="卖",参数!$B$3+参数!$B$4,0)),"")</f>
        <v/>
      </c>
      <c r="AF634" s="8">
        <f t="shared" ca="1" si="188"/>
        <v>3983.9369278223389</v>
      </c>
      <c r="AG634" s="3">
        <f ca="1">AF634/MAX(AF$2:AF634)-1</f>
        <v>-2.0294382832497293E-2</v>
      </c>
      <c r="AH634">
        <f t="shared" ca="1" si="178"/>
        <v>0</v>
      </c>
      <c r="AI634">
        <f t="shared" si="179"/>
        <v>0</v>
      </c>
      <c r="AJ634">
        <f t="shared" ca="1" si="180"/>
        <v>0</v>
      </c>
      <c r="AK634">
        <f t="shared" ca="1" si="181"/>
        <v>0</v>
      </c>
      <c r="AL634">
        <f t="shared" ca="1" si="182"/>
        <v>0</v>
      </c>
      <c r="AM634">
        <f t="shared" ca="1" si="183"/>
        <v>0</v>
      </c>
      <c r="AO634" s="9">
        <f t="shared" si="189"/>
        <v>3.180000000000291</v>
      </c>
      <c r="AP634" s="15">
        <f ca="1">IFERROR(ABS(E634-OFFSET(E634,-参数!B$20,0,1,1))/SUM(OFFSET(AO634,0,0,-参数!B$20,1)),0)</f>
        <v>0.19094294294294284</v>
      </c>
      <c r="AQ634" s="16">
        <f ca="1">(参数!B$21+参数!B$22*'000300'!AP634)^(参数!B$23)</f>
        <v>0.16225993993993984</v>
      </c>
      <c r="AR634" s="17">
        <f t="shared" ca="1" si="190"/>
        <v>4668.2744077490233</v>
      </c>
      <c r="AS634" s="9" t="str">
        <f ca="1">IF(E634+参数!B$24&gt;=AR634,"买","卖")</f>
        <v>买</v>
      </c>
      <c r="AT634" s="7">
        <f ca="1">IF(AS633="买",$E634/$E633-1-IF(AS632="卖",参数!$B$3-IF(AS634="卖",参数!$B$3+参数!$B$4,0)),"")</f>
        <v>6.6311199711410751E-4</v>
      </c>
      <c r="AU634" s="8">
        <f t="shared" ca="1" si="191"/>
        <v>4200.2077956508392</v>
      </c>
      <c r="AV634" s="7">
        <f ca="1">AU634/MAX(AU$2:AU634)-1</f>
        <v>0</v>
      </c>
      <c r="AW634" s="3">
        <f t="shared" ca="1" si="194"/>
        <v>5.4429250004854879E-3</v>
      </c>
      <c r="AX634" s="11" t="str">
        <f ca="1">IFERROR(IF(E634&gt;MAX(OFFSET(C634,-1,0,-参数!B$27,1)),"买",IF(E634&lt;MIN(OFFSET(D634,-1,0,-参数!B$26,1)),"卖",AX633)),"卖")</f>
        <v>买</v>
      </c>
      <c r="AY634" s="12">
        <f ca="1">IF(AX633="买",$E634/$E633-1-IF(AX632="卖",参数!$B$3-IF(AX634="卖",参数!$B$3+参数!$B$4,0)),"")</f>
        <v>6.6311199711410751E-4</v>
      </c>
      <c r="AZ634" s="10">
        <f t="shared" ca="1" si="192"/>
        <v>4083.7422431772266</v>
      </c>
      <c r="BA634" s="12">
        <f ca="1">AZ634/MAX(AZ$2:AZ634)-1</f>
        <v>0</v>
      </c>
    </row>
    <row r="635" spans="1:53" x14ac:dyDescent="0.15">
      <c r="A635" s="1">
        <v>39310</v>
      </c>
      <c r="B635" s="6">
        <v>4772.3599999999997</v>
      </c>
      <c r="C635" s="6">
        <v>4772.97</v>
      </c>
      <c r="D635" s="6">
        <v>4665.21</v>
      </c>
      <c r="E635" s="2">
        <v>4721.9399999999996</v>
      </c>
      <c r="F635" s="3">
        <f>E635/MAX(E$2:E635)-1</f>
        <v>-1.6006251628028267E-2</v>
      </c>
      <c r="G635" s="2">
        <f ca="1">IFERROR(AVERAGE(OFFSET(E635,0,0,-参数!B$2,1)),"")</f>
        <v>4098.3896428571434</v>
      </c>
      <c r="H635" t="str">
        <f t="shared" ca="1" si="193"/>
        <v>买</v>
      </c>
      <c r="I635" s="3">
        <f ca="1">IF(H634="买",$E635/$E634-1-IF(H633="卖",参数!$B$3-IF(H635="卖",参数!$B$3+参数!$B$4,0)),"")</f>
        <v>-1.6006251628028267E-2</v>
      </c>
      <c r="J635" s="2">
        <f t="shared" ca="1" si="184"/>
        <v>4708.1225573394704</v>
      </c>
      <c r="K635" s="3">
        <f ca="1">J635/MAX(J$2:J635)-1</f>
        <v>-1.6006251628028267E-2</v>
      </c>
      <c r="L635" s="8">
        <f>L634*(参数!$B$6-1)/(参数!$B$6+1)+E635*2/(参数!$B$6+1)</f>
        <v>4511.1646257872726</v>
      </c>
      <c r="M635" s="8">
        <f>M634*(参数!$B$7-1)/(参数!$B$7+1)+E635*2/(参数!$B$7+1)</f>
        <v>3921.7166841306857</v>
      </c>
      <c r="N635" s="8">
        <f t="shared" si="176"/>
        <v>589.44794165658686</v>
      </c>
      <c r="O635" s="8">
        <f>O634*(参数!$B$8-1)/(参数!$B$8+1)+N635*2/(参数!$B$8+1)</f>
        <v>541.29151067955524</v>
      </c>
      <c r="P635" s="9" t="str">
        <f t="shared" si="185"/>
        <v>买</v>
      </c>
      <c r="Q635" s="7">
        <f>IF(P634="买",$E635/$E634-1-IF(P633="卖",参数!$B$3-IF(P635="卖",参数!$B$3+参数!$B$4,0)),"")</f>
        <v>-1.6006251628028267E-2</v>
      </c>
      <c r="R635" s="8">
        <f t="shared" si="186"/>
        <v>4345.6596323831982</v>
      </c>
      <c r="S635" s="3">
        <f>R635/MAX(R$2:R635)-1</f>
        <v>-1.6006251628028267E-2</v>
      </c>
      <c r="T635" s="10">
        <f ca="1">IFERROR(AVERAGE(OFFSET(E635,0,0,-参数!B$10,1)),"")</f>
        <v>4499.4845000000005</v>
      </c>
      <c r="U635" s="10">
        <f ca="1">IFERROR(AVERAGE(OFFSET(E635,0,0,-参数!B$11,1)),"")</f>
        <v>2058.2872839506153</v>
      </c>
      <c r="V635" s="10">
        <f t="shared" ca="1" si="177"/>
        <v>2441.1972160493851</v>
      </c>
      <c r="W635" s="10">
        <f ca="1">IFERROR(AVERAGE(OFFSET(V635,0,0,-参数!B$12,1)),"")</f>
        <v>2250.120786195288</v>
      </c>
      <c r="X635" s="11" t="str">
        <f t="shared" ca="1" si="195"/>
        <v>买</v>
      </c>
      <c r="Y635" s="12">
        <f ca="1">IF(X634="买",$E635/$E634-1-IF(X633="卖",参数!$B$3-IF(X635="卖",参数!$B$3+参数!$B$4,0)),"")</f>
        <v>-1.6006251628028267E-2</v>
      </c>
      <c r="Z635" s="10">
        <f t="shared" ca="1" si="187"/>
        <v>4152.0397241593273</v>
      </c>
      <c r="AA635" s="3">
        <f ca="1">Z635/MAX(Z$2:Z635)-1</f>
        <v>-1.6006251628028267E-2</v>
      </c>
      <c r="AB635" s="8">
        <f ca="1">IFERROR(AVERAGE(OFFSET(E635,0,0,-参数!B$14,1)),"")</f>
        <v>4741.7574999999997</v>
      </c>
      <c r="AC635" s="8">
        <f ca="1">IFERROR(AVERAGE(OFFSET(E635,0,0,-参数!B$15,1)),"")</f>
        <v>4279.8520689655179</v>
      </c>
      <c r="AD635" s="9" t="str">
        <f ca="1">IFERROR(IF(OR(AND(AB635/AC635-1&lt;参数!B$16,AB635/AC635-1&gt;参数!B$17),AB635/AC635-1&lt;参数!B$18),"买","卖"),"买")</f>
        <v>买</v>
      </c>
      <c r="AE635" s="7">
        <f ca="1">IF(AD634="买",$E635/$E634-1-IF(AD633="卖",参数!$B$3-IF(AD635="卖",参数!$B$3+参数!$B$4,0)),"")</f>
        <v>-1.6256251628028268E-2</v>
      </c>
      <c r="AF635" s="8">
        <f t="shared" ca="1" si="188"/>
        <v>3919.173046653465</v>
      </c>
      <c r="AG635" s="3">
        <f ca="1">AF635/MAX(AF$2:AF635)-1</f>
        <v>-3.6220723866564941E-2</v>
      </c>
      <c r="AH635">
        <f t="shared" ca="1" si="178"/>
        <v>0</v>
      </c>
      <c r="AI635">
        <f t="shared" si="179"/>
        <v>0</v>
      </c>
      <c r="AJ635">
        <f t="shared" ca="1" si="180"/>
        <v>0</v>
      </c>
      <c r="AK635">
        <f t="shared" ca="1" si="181"/>
        <v>0</v>
      </c>
      <c r="AL635">
        <f t="shared" ca="1" si="182"/>
        <v>1</v>
      </c>
      <c r="AM635">
        <f t="shared" ca="1" si="183"/>
        <v>0</v>
      </c>
      <c r="AO635" s="9">
        <f t="shared" si="189"/>
        <v>76.8100000000004</v>
      </c>
      <c r="AP635" s="15">
        <f ca="1">IFERROR(ABS(E635-OFFSET(E635,-参数!B$20,0,1,1))/SUM(OFFSET(AO635,0,0,-参数!B$20,1)),0)</f>
        <v>0.1733145867082351</v>
      </c>
      <c r="AQ635" s="16">
        <f ca="1">(参数!B$21+参数!B$22*'000300'!AP635)^(参数!B$23)</f>
        <v>0.14524857617344689</v>
      </c>
      <c r="AR635" s="17">
        <f t="shared" ca="1" si="190"/>
        <v>4676.0692586129826</v>
      </c>
      <c r="AS635" s="9" t="str">
        <f ca="1">IF(E635+参数!B$24&gt;=AR635,"买","卖")</f>
        <v>买</v>
      </c>
      <c r="AT635" s="7">
        <f ca="1">IF(AS634="买",$E635/$E634-1-IF(AS633="卖",参数!$B$3-IF(AS635="卖",参数!$B$3+参数!$B$4,0)),"")</f>
        <v>-1.6006251628028267E-2</v>
      </c>
      <c r="AU635" s="8">
        <f t="shared" ca="1" si="191"/>
        <v>4132.9782127836461</v>
      </c>
      <c r="AV635" s="7">
        <f ca="1">AU635/MAX(AU$2:AU635)-1</f>
        <v>-1.6006251628028267E-2</v>
      </c>
      <c r="AW635" s="3">
        <f t="shared" ca="1" si="194"/>
        <v>1.6697499296571827E-3</v>
      </c>
      <c r="AX635" s="11" t="str">
        <f ca="1">IFERROR(IF(E635&gt;MAX(OFFSET(C635,-1,0,-参数!B$27,1)),"买",IF(E635&lt;MIN(OFFSET(D635,-1,0,-参数!B$26,1)),"卖",AX634)),"卖")</f>
        <v>买</v>
      </c>
      <c r="AY635" s="12">
        <f ca="1">IF(AX634="买",$E635/$E634-1-IF(AX633="卖",参数!$B$3-IF(AX635="卖",参数!$B$3+参数!$B$4,0)),"")</f>
        <v>-1.6006251628028267E-2</v>
      </c>
      <c r="AZ635" s="10">
        <f t="shared" ca="1" si="192"/>
        <v>4018.376837248923</v>
      </c>
      <c r="BA635" s="12">
        <f ca="1">AZ635/MAX(AZ$2:AZ635)-1</f>
        <v>-1.6006251628028267E-2</v>
      </c>
    </row>
    <row r="636" spans="1:53" x14ac:dyDescent="0.15">
      <c r="A636" s="1">
        <v>39311</v>
      </c>
      <c r="B636" s="6">
        <v>4694.2</v>
      </c>
      <c r="C636" s="6">
        <v>4774.99</v>
      </c>
      <c r="D636" s="6">
        <v>4616.97</v>
      </c>
      <c r="E636" s="2">
        <v>4626.58</v>
      </c>
      <c r="F636" s="3">
        <f>E636/MAX(E$2:E636)-1</f>
        <v>-3.5878093253451482E-2</v>
      </c>
      <c r="G636" s="2">
        <f ca="1">IFERROR(AVERAGE(OFFSET(E636,0,0,-参数!B$2,1)),"")</f>
        <v>4110.8651785714292</v>
      </c>
      <c r="H636" t="str">
        <f t="shared" ca="1" si="193"/>
        <v>买</v>
      </c>
      <c r="I636" s="3">
        <f ca="1">IF(H635="买",$E636/$E635-1-IF(H634="卖",参数!$B$3-IF(H636="卖",参数!$B$3+参数!$B$4,0)),"")</f>
        <v>-2.0195089306513814E-2</v>
      </c>
      <c r="J636" s="2">
        <f t="shared" ca="1" si="184"/>
        <v>4613.0416018279875</v>
      </c>
      <c r="K636" s="3">
        <f ca="1">J636/MAX(J$2:J636)-1</f>
        <v>-3.5878093253451593E-2</v>
      </c>
      <c r="L636" s="8">
        <f>L635*(参数!$B$6-1)/(参数!$B$6+1)+E636*2/(参数!$B$6+1)</f>
        <v>4522.1565661884852</v>
      </c>
      <c r="M636" s="8">
        <f>M635*(参数!$B$7-1)/(参数!$B$7+1)+E636*2/(参数!$B$7+1)</f>
        <v>3938.7013423444041</v>
      </c>
      <c r="N636" s="8">
        <f t="shared" si="176"/>
        <v>583.45522384408105</v>
      </c>
      <c r="O636" s="8">
        <f>O635*(参数!$B$8-1)/(参数!$B$8+1)+N636*2/(参数!$B$8+1)</f>
        <v>549.72425331246041</v>
      </c>
      <c r="P636" s="9" t="str">
        <f t="shared" si="185"/>
        <v>买</v>
      </c>
      <c r="Q636" s="7">
        <f>IF(P635="买",$E636/$E635-1-IF(P634="卖",参数!$B$3-IF(P636="卖",参数!$B$3+参数!$B$4,0)),"")</f>
        <v>-2.0195089306513814E-2</v>
      </c>
      <c r="R636" s="8">
        <f t="shared" si="186"/>
        <v>4257.8986480115072</v>
      </c>
      <c r="S636" s="3">
        <f>R636/MAX(R$2:R636)-1</f>
        <v>-3.5878093253451593E-2</v>
      </c>
      <c r="T636" s="10">
        <f ca="1">IFERROR(AVERAGE(OFFSET(E636,0,0,-参数!B$10,1)),"")</f>
        <v>4532.2195000000002</v>
      </c>
      <c r="U636" s="10">
        <f ca="1">IFERROR(AVERAGE(OFFSET(E636,0,0,-参数!B$11,1)),"")</f>
        <v>2067.4932839506155</v>
      </c>
      <c r="V636" s="10">
        <f t="shared" ca="1" si="177"/>
        <v>2464.7262160493847</v>
      </c>
      <c r="W636" s="10">
        <f ca="1">IFERROR(AVERAGE(OFFSET(V636,0,0,-参数!B$12,1)),"")</f>
        <v>2286.3498916947269</v>
      </c>
      <c r="X636" s="11" t="str">
        <f t="shared" ca="1" si="195"/>
        <v>买</v>
      </c>
      <c r="Y636" s="12">
        <f ca="1">IF(X635="买",$E636/$E635-1-IF(X634="卖",参数!$B$3-IF(X636="卖",参数!$B$3+参数!$B$4,0)),"")</f>
        <v>-2.0195089306513814E-2</v>
      </c>
      <c r="Z636" s="10">
        <f t="shared" ca="1" si="187"/>
        <v>4068.1889111257369</v>
      </c>
      <c r="AA636" s="3">
        <f ca="1">Z636/MAX(Z$2:Z636)-1</f>
        <v>-3.5878093253451482E-2</v>
      </c>
      <c r="AB636" s="8">
        <f ca="1">IFERROR(AVERAGE(OFFSET(E636,0,0,-参数!B$14,1)),"")</f>
        <v>4729.5112500000005</v>
      </c>
      <c r="AC636" s="8">
        <f ca="1">IFERROR(AVERAGE(OFFSET(E636,0,0,-参数!B$15,1)),"")</f>
        <v>4307.6203448275865</v>
      </c>
      <c r="AD636" s="9" t="str">
        <f ca="1">IFERROR(IF(OR(AND(AB636/AC636-1&lt;参数!B$16,AB636/AC636-1&gt;参数!B$17),AB636/AC636-1&lt;参数!B$18),"买","卖"),"买")</f>
        <v>买</v>
      </c>
      <c r="AE636" s="7">
        <f ca="1">IF(AD635="买",$E636/$E635-1-IF(AD634="卖",参数!$B$3-IF(AD636="卖",参数!$B$3+参数!$B$4,0)),"")</f>
        <v>-2.0195089306513814E-2</v>
      </c>
      <c r="AF636" s="8">
        <f t="shared" ca="1" si="188"/>
        <v>3840.0249969686165</v>
      </c>
      <c r="AG636" s="3">
        <f ca="1">AF636/MAX(AF$2:AF636)-1</f>
        <v>-5.5684332419846827E-2</v>
      </c>
      <c r="AH636">
        <f t="shared" ca="1" si="178"/>
        <v>0</v>
      </c>
      <c r="AI636">
        <f t="shared" si="179"/>
        <v>0</v>
      </c>
      <c r="AJ636">
        <f t="shared" ca="1" si="180"/>
        <v>0</v>
      </c>
      <c r="AK636">
        <f t="shared" ca="1" si="181"/>
        <v>0</v>
      </c>
      <c r="AL636">
        <f t="shared" ca="1" si="182"/>
        <v>1</v>
      </c>
      <c r="AM636">
        <f t="shared" ca="1" si="183"/>
        <v>0</v>
      </c>
      <c r="AO636" s="9">
        <f t="shared" si="189"/>
        <v>95.359999999999673</v>
      </c>
      <c r="AP636" s="15">
        <f ca="1">IFERROR(ABS(E636-OFFSET(E636,-参数!B$20,0,1,1))/SUM(OFFSET(AO636,0,0,-参数!B$20,1)),0)</f>
        <v>0.15132381286286789</v>
      </c>
      <c r="AQ636" s="16">
        <f ca="1">(参数!B$21+参数!B$22*'000300'!AP636)^(参数!B$23)</f>
        <v>0.12402747941266751</v>
      </c>
      <c r="AR636" s="17">
        <f t="shared" ca="1" si="190"/>
        <v>4669.9312306092133</v>
      </c>
      <c r="AS636" s="9" t="str">
        <f ca="1">IF(E636+参数!B$24&gt;=AR636,"买","卖")</f>
        <v>卖</v>
      </c>
      <c r="AT636" s="7">
        <f ca="1">IF(AS635="买",$E636/$E635-1-IF(AS634="卖",参数!$B$3-IF(AS636="卖",参数!$B$3+参数!$B$4,0)),"")</f>
        <v>-2.0195089306513814E-2</v>
      </c>
      <c r="AU636" s="8">
        <f t="shared" ca="1" si="191"/>
        <v>4049.5123486746047</v>
      </c>
      <c r="AV636" s="7">
        <f ca="1">AU636/MAX(AU$2:AU636)-1</f>
        <v>-3.5878093253451482E-2</v>
      </c>
      <c r="AW636" s="3">
        <f t="shared" ca="1" si="194"/>
        <v>-1.3126469400476237E-3</v>
      </c>
      <c r="AX636" s="11" t="str">
        <f ca="1">IFERROR(IF(E636&gt;MAX(OFFSET(C636,-1,0,-参数!B$27,1)),"买",IF(E636&lt;MIN(OFFSET(D636,-1,0,-参数!B$26,1)),"卖",AX635)),"卖")</f>
        <v>买</v>
      </c>
      <c r="AY636" s="12">
        <f ca="1">IF(AX635="买",$E636/$E635-1-IF(AX634="卖",参数!$B$3-IF(AX636="卖",参数!$B$3+参数!$B$4,0)),"")</f>
        <v>-2.0195089306513814E-2</v>
      </c>
      <c r="AZ636" s="10">
        <f t="shared" ca="1" si="192"/>
        <v>3937.2253581534546</v>
      </c>
      <c r="BA636" s="12">
        <f ca="1">AZ636/MAX(AZ$2:AZ636)-1</f>
        <v>-3.5878093253451593E-2</v>
      </c>
    </row>
    <row r="637" spans="1:53" x14ac:dyDescent="0.15">
      <c r="A637" s="1">
        <v>39314</v>
      </c>
      <c r="B637" s="6">
        <v>4749.2</v>
      </c>
      <c r="C637" s="6">
        <v>4885.83</v>
      </c>
      <c r="D637" s="6">
        <v>4747.2700000000004</v>
      </c>
      <c r="E637" s="2">
        <v>4885.43</v>
      </c>
      <c r="F637" s="3">
        <f>E637/MAX(E$2:E637)-1</f>
        <v>0</v>
      </c>
      <c r="G637" s="2">
        <f ca="1">IFERROR(AVERAGE(OFFSET(E637,0,0,-参数!B$2,1)),"")</f>
        <v>4130.1771428571428</v>
      </c>
      <c r="H637" t="str">
        <f t="shared" ca="1" si="193"/>
        <v>买</v>
      </c>
      <c r="I637" s="3">
        <f ca="1">IF(H636="买",$E637/$E636-1-IF(H635="卖",参数!$B$3-IF(H637="卖",参数!$B$3+参数!$B$4,0)),"")</f>
        <v>5.5948454365859934E-2</v>
      </c>
      <c r="J637" s="2">
        <f t="shared" ca="1" si="184"/>
        <v>4871.1341493756745</v>
      </c>
      <c r="K637" s="3">
        <f ca="1">J637/MAX(J$2:J637)-1</f>
        <v>0</v>
      </c>
      <c r="L637" s="8">
        <f>L636*(参数!$B$6-1)/(参数!$B$6+1)+E637*2/(参数!$B$6+1)</f>
        <v>4556.7540360752964</v>
      </c>
      <c r="M637" s="8">
        <f>M636*(参数!$B$7-1)/(参数!$B$7+1)+E637*2/(参数!$B$7+1)</f>
        <v>3961.5140810830935</v>
      </c>
      <c r="N637" s="8">
        <f t="shared" si="176"/>
        <v>595.23995499220291</v>
      </c>
      <c r="O637" s="8">
        <f>O636*(参数!$B$8-1)/(参数!$B$8+1)+N637*2/(参数!$B$8+1)</f>
        <v>558.82739364840893</v>
      </c>
      <c r="P637" s="9" t="str">
        <f t="shared" si="185"/>
        <v>买</v>
      </c>
      <c r="Q637" s="7">
        <f>IF(P636="买",$E637/$E636-1-IF(P635="卖",参数!$B$3-IF(P637="卖",参数!$B$3+参数!$B$4,0)),"")</f>
        <v>5.5948454365859934E-2</v>
      </c>
      <c r="R637" s="8">
        <f t="shared" si="186"/>
        <v>4496.1214962142358</v>
      </c>
      <c r="S637" s="3">
        <f>R637/MAX(R$2:R637)-1</f>
        <v>0</v>
      </c>
      <c r="T637" s="10">
        <f ca="1">IFERROR(AVERAGE(OFFSET(E637,0,0,-参数!B$10,1)),"")</f>
        <v>4568.6550000000007</v>
      </c>
      <c r="U637" s="10">
        <f ca="1">IFERROR(AVERAGE(OFFSET(E637,0,0,-参数!B$11,1)),"")</f>
        <v>2077.3426666666651</v>
      </c>
      <c r="V637" s="10">
        <f t="shared" ca="1" si="177"/>
        <v>2491.3123333333356</v>
      </c>
      <c r="W637" s="10">
        <f ca="1">IFERROR(AVERAGE(OFFSET(V637,0,0,-参数!B$12,1)),"")</f>
        <v>2321.7951369248058</v>
      </c>
      <c r="X637" s="11" t="str">
        <f t="shared" ca="1" si="195"/>
        <v>买</v>
      </c>
      <c r="Y637" s="12">
        <f ca="1">IF(X636="买",$E637/$E636-1-IF(X635="卖",参数!$B$3-IF(X637="卖",参数!$B$3+参数!$B$4,0)),"")</f>
        <v>5.5948454365859934E-2</v>
      </c>
      <c r="Z637" s="10">
        <f t="shared" ca="1" si="187"/>
        <v>4295.7977927715528</v>
      </c>
      <c r="AA637" s="3">
        <f ca="1">Z637/MAX(Z$2:Z637)-1</f>
        <v>0</v>
      </c>
      <c r="AB637" s="8">
        <f ca="1">IFERROR(AVERAGE(OFFSET(E637,0,0,-参数!B$14,1)),"")</f>
        <v>4756.67875</v>
      </c>
      <c r="AC637" s="8">
        <f ca="1">IFERROR(AVERAGE(OFFSET(E637,0,0,-参数!B$15,1)),"")</f>
        <v>4345.8896551724147</v>
      </c>
      <c r="AD637" s="9" t="str">
        <f ca="1">IFERROR(IF(OR(AND(AB637/AC637-1&lt;参数!B$16,AB637/AC637-1&gt;参数!B$17),AB637/AC637-1&lt;参数!B$18),"买","卖"),"买")</f>
        <v>买</v>
      </c>
      <c r="AE637" s="7">
        <f ca="1">IF(AD636="买",$E637/$E636-1-IF(AD635="卖",参数!$B$3-IF(AD637="卖",参数!$B$3+参数!$B$4,0)),"")</f>
        <v>5.5948454365859934E-2</v>
      </c>
      <c r="AF637" s="8">
        <f t="shared" ca="1" si="188"/>
        <v>4054.8684602752764</v>
      </c>
      <c r="AG637" s="3">
        <f ca="1">AF637/MAX(AF$2:AF637)-1</f>
        <v>-2.8513303852721883E-3</v>
      </c>
      <c r="AH637">
        <f t="shared" ca="1" si="178"/>
        <v>0</v>
      </c>
      <c r="AI637">
        <f t="shared" si="179"/>
        <v>0</v>
      </c>
      <c r="AJ637">
        <f t="shared" ca="1" si="180"/>
        <v>0</v>
      </c>
      <c r="AK637">
        <f t="shared" ca="1" si="181"/>
        <v>0</v>
      </c>
      <c r="AL637">
        <f t="shared" ca="1" si="182"/>
        <v>0</v>
      </c>
      <c r="AM637">
        <f t="shared" ca="1" si="183"/>
        <v>0</v>
      </c>
      <c r="AO637" s="9">
        <f t="shared" si="189"/>
        <v>258.85000000000036</v>
      </c>
      <c r="AP637" s="15">
        <f ca="1">IFERROR(ABS(E637-OFFSET(E637,-参数!B$20,0,1,1))/SUM(OFFSET(AO637,0,0,-参数!B$20,1)),0)</f>
        <v>0.19083466975576538</v>
      </c>
      <c r="AQ637" s="16">
        <f ca="1">(参数!B$21+参数!B$22*'000300'!AP637)^(参数!B$23)</f>
        <v>0.16215545631431361</v>
      </c>
      <c r="AR637" s="17">
        <f t="shared" ca="1" si="190"/>
        <v>4704.8755318949497</v>
      </c>
      <c r="AS637" s="9" t="str">
        <f ca="1">IF(E637+参数!B$24&gt;=AR637,"买","卖")</f>
        <v>买</v>
      </c>
      <c r="AT637" s="7" t="str">
        <f ca="1">IF(AS636="买",$E637/$E636-1-IF(AS635="卖",参数!$B$3-IF(AS637="卖",参数!$B$3+参数!$B$4,0)),"")</f>
        <v/>
      </c>
      <c r="AU637" s="8">
        <f t="shared" ca="1" si="191"/>
        <v>4049.5123486746047</v>
      </c>
      <c r="AV637" s="7">
        <f ca="1">AU637/MAX(AU$2:AU637)-1</f>
        <v>-3.5878093253451482E-2</v>
      </c>
      <c r="AW637" s="3">
        <f t="shared" ca="1" si="194"/>
        <v>7.4828299519043018E-3</v>
      </c>
      <c r="AX637" s="11" t="str">
        <f ca="1">IFERROR(IF(E637&gt;MAX(OFFSET(C637,-1,0,-参数!B$27,1)),"买",IF(E637&lt;MIN(OFFSET(D637,-1,0,-参数!B$26,1)),"卖",AX636)),"卖")</f>
        <v>买</v>
      </c>
      <c r="AY637" s="12">
        <f ca="1">IF(AX636="买",$E637/$E636-1-IF(AX635="卖",参数!$B$3-IF(AX637="卖",参数!$B$3+参数!$B$4,0)),"")</f>
        <v>5.5948454365859934E-2</v>
      </c>
      <c r="AZ637" s="10">
        <f t="shared" ca="1" si="192"/>
        <v>4157.5070314322102</v>
      </c>
      <c r="BA637" s="12">
        <f ca="1">AZ637/MAX(AZ$2:AZ637)-1</f>
        <v>0</v>
      </c>
    </row>
    <row r="638" spans="1:53" x14ac:dyDescent="0.15">
      <c r="A638" s="1">
        <v>39315</v>
      </c>
      <c r="B638" s="6">
        <v>4915.5200000000004</v>
      </c>
      <c r="C638" s="6">
        <v>4995.53</v>
      </c>
      <c r="D638" s="6">
        <v>4909.84</v>
      </c>
      <c r="E638" s="2">
        <v>4972.71</v>
      </c>
      <c r="F638" s="3">
        <f>E638/MAX(E$2:E638)-1</f>
        <v>0</v>
      </c>
      <c r="G638" s="2">
        <f ca="1">IFERROR(AVERAGE(OFFSET(E638,0,0,-参数!B$2,1)),"")</f>
        <v>4156.2714285714283</v>
      </c>
      <c r="H638" t="str">
        <f t="shared" ca="1" si="193"/>
        <v>买</v>
      </c>
      <c r="I638" s="3">
        <f ca="1">IF(H637="买",$E638/$E637-1-IF(H636="卖",参数!$B$3-IF(H638="卖",参数!$B$3+参数!$B$4,0)),"")</f>
        <v>1.786536701989383E-2</v>
      </c>
      <c r="J638" s="2">
        <f t="shared" ca="1" si="184"/>
        <v>4958.1587487574088</v>
      </c>
      <c r="K638" s="3">
        <f ca="1">J638/MAX(J$2:J638)-1</f>
        <v>0</v>
      </c>
      <c r="L638" s="8">
        <f>L637*(参数!$B$6-1)/(参数!$B$6+1)+E638*2/(参数!$B$6+1)</f>
        <v>4596.3688897824113</v>
      </c>
      <c r="M638" s="8">
        <f>M637*(参数!$B$7-1)/(参数!$B$7+1)+E638*2/(参数!$B$7+1)</f>
        <v>3985.8802478039829</v>
      </c>
      <c r="N638" s="8">
        <f t="shared" si="176"/>
        <v>610.4886419784284</v>
      </c>
      <c r="O638" s="8">
        <f>O637*(参数!$B$8-1)/(参数!$B$8+1)+N638*2/(参数!$B$8+1)</f>
        <v>569.15964331441285</v>
      </c>
      <c r="P638" s="9" t="str">
        <f t="shared" si="185"/>
        <v>买</v>
      </c>
      <c r="Q638" s="7">
        <f>IF(P637="买",$E638/$E637-1-IF(P636="卖",参数!$B$3-IF(P638="卖",参数!$B$3+参数!$B$4,0)),"")</f>
        <v>1.786536701989383E-2</v>
      </c>
      <c r="R638" s="8">
        <f t="shared" si="186"/>
        <v>4576.4463569101372</v>
      </c>
      <c r="S638" s="3">
        <f>R638/MAX(R$2:R638)-1</f>
        <v>0</v>
      </c>
      <c r="T638" s="10">
        <f ca="1">IFERROR(AVERAGE(OFFSET(E638,0,0,-参数!B$10,1)),"")</f>
        <v>4609.223</v>
      </c>
      <c r="U638" s="10">
        <f ca="1">IFERROR(AVERAGE(OFFSET(E638,0,0,-参数!B$11,1)),"")</f>
        <v>2087.3924197530846</v>
      </c>
      <c r="V638" s="10">
        <f t="shared" ca="1" si="177"/>
        <v>2521.8305802469154</v>
      </c>
      <c r="W638" s="10">
        <f ca="1">IFERROR(AVERAGE(OFFSET(V638,0,0,-参数!B$12,1)),"")</f>
        <v>2356.8624988776678</v>
      </c>
      <c r="X638" s="11" t="str">
        <f t="shared" ca="1" si="195"/>
        <v>买</v>
      </c>
      <c r="Y638" s="12">
        <f ca="1">IF(X637="买",$E638/$E637-1-IF(X636="卖",参数!$B$3-IF(X638="卖",参数!$B$3+参数!$B$4,0)),"")</f>
        <v>1.786536701989383E-2</v>
      </c>
      <c r="Z638" s="10">
        <f t="shared" ca="1" si="187"/>
        <v>4372.5437969826662</v>
      </c>
      <c r="AA638" s="3">
        <f ca="1">Z638/MAX(Z$2:Z638)-1</f>
        <v>0</v>
      </c>
      <c r="AB638" s="8">
        <f ca="1">IFERROR(AVERAGE(OFFSET(E638,0,0,-参数!B$14,1)),"")</f>
        <v>4781.1062499999998</v>
      </c>
      <c r="AC638" s="8">
        <f ca="1">IFERROR(AVERAGE(OFFSET(E638,0,0,-参数!B$15,1)),"")</f>
        <v>4386.6772413793115</v>
      </c>
      <c r="AD638" s="9" t="str">
        <f ca="1">IFERROR(IF(OR(AND(AB638/AC638-1&lt;参数!B$16,AB638/AC638-1&gt;参数!B$17),AB638/AC638-1&lt;参数!B$18),"买","卖"),"买")</f>
        <v>买</v>
      </c>
      <c r="AE638" s="7">
        <f ca="1">IF(AD637="买",$E638/$E637-1-IF(AD636="卖",参数!$B$3-IF(AD638="卖",参数!$B$3+参数!$B$4,0)),"")</f>
        <v>1.786536701989383E-2</v>
      </c>
      <c r="AF638" s="8">
        <f t="shared" ca="1" si="188"/>
        <v>4127.3101735354858</v>
      </c>
      <c r="AG638" s="3">
        <f ca="1">AF638/MAX(AF$2:AF638)-1</f>
        <v>0</v>
      </c>
      <c r="AH638">
        <f t="shared" ca="1" si="178"/>
        <v>0</v>
      </c>
      <c r="AI638">
        <f t="shared" si="179"/>
        <v>0</v>
      </c>
      <c r="AJ638">
        <f t="shared" ca="1" si="180"/>
        <v>0</v>
      </c>
      <c r="AK638">
        <f t="shared" ca="1" si="181"/>
        <v>0</v>
      </c>
      <c r="AL638">
        <f t="shared" ca="1" si="182"/>
        <v>0</v>
      </c>
      <c r="AM638">
        <f t="shared" ca="1" si="183"/>
        <v>0</v>
      </c>
      <c r="AO638" s="9">
        <f t="shared" si="189"/>
        <v>87.279999999999745</v>
      </c>
      <c r="AP638" s="15">
        <f ca="1">IFERROR(ABS(E638-OFFSET(E638,-参数!B$20,0,1,1))/SUM(OFFSET(AO638,0,0,-参数!B$20,1)),0)</f>
        <v>0.19801202825248132</v>
      </c>
      <c r="AQ638" s="16">
        <f ca="1">(参数!B$21+参数!B$22*'000300'!AP638)^(参数!B$23)</f>
        <v>0.16908160726364446</v>
      </c>
      <c r="AR638" s="17">
        <f t="shared" ca="1" si="190"/>
        <v>4750.1614142427552</v>
      </c>
      <c r="AS638" s="9" t="str">
        <f ca="1">IF(E638+参数!B$24&gt;=AR638,"买","卖")</f>
        <v>买</v>
      </c>
      <c r="AT638" s="7">
        <f ca="1">IF(AS637="买",$E638/$E637-1-IF(AS636="卖",参数!$B$3-IF(AS638="卖",参数!$B$3+参数!$B$4,0)),"")</f>
        <v>1.7615367019893829E-2</v>
      </c>
      <c r="AU638" s="8">
        <f t="shared" ca="1" si="191"/>
        <v>4120.8459949480994</v>
      </c>
      <c r="AV638" s="7">
        <f ca="1">AU638/MAX(AU$2:AU638)-1</f>
        <v>-1.889473201419134E-2</v>
      </c>
      <c r="AW638" s="3">
        <f t="shared" ca="1" si="194"/>
        <v>9.6253093287606006E-3</v>
      </c>
      <c r="AX638" s="11" t="str">
        <f ca="1">IFERROR(IF(E638&gt;MAX(OFFSET(C638,-1,0,-参数!B$27,1)),"买",IF(E638&lt;MIN(OFFSET(D638,-1,0,-参数!B$26,1)),"卖",AX637)),"卖")</f>
        <v>买</v>
      </c>
      <c r="AY638" s="12">
        <f ca="1">IF(AX637="买",$E638/$E637-1-IF(AX636="卖",参数!$B$3-IF(AX638="卖",参数!$B$3+参数!$B$4,0)),"")</f>
        <v>1.786536701989383E-2</v>
      </c>
      <c r="AZ638" s="10">
        <f t="shared" ca="1" si="192"/>
        <v>4231.7824204365361</v>
      </c>
      <c r="BA638" s="12">
        <f ca="1">AZ638/MAX(AZ$2:AZ638)-1</f>
        <v>0</v>
      </c>
    </row>
    <row r="639" spans="1:53" x14ac:dyDescent="0.15">
      <c r="A639" s="1">
        <v>39316</v>
      </c>
      <c r="B639" s="6">
        <v>4899.93</v>
      </c>
      <c r="C639" s="6">
        <v>5075.8900000000003</v>
      </c>
      <c r="D639" s="6">
        <v>4887.1400000000003</v>
      </c>
      <c r="E639" s="2">
        <v>5051.6899999999996</v>
      </c>
      <c r="F639" s="3">
        <f>E639/MAX(E$2:E639)-1</f>
        <v>0</v>
      </c>
      <c r="G639" s="2">
        <f ca="1">IFERROR(AVERAGE(OFFSET(E639,0,0,-参数!B$2,1)),"")</f>
        <v>4181.5760714285716</v>
      </c>
      <c r="H639" t="str">
        <f t="shared" ca="1" si="193"/>
        <v>买</v>
      </c>
      <c r="I639" s="3">
        <f ca="1">IF(H638="买",$E639/$E638-1-IF(H637="卖",参数!$B$3-IF(H639="卖",参数!$B$3+参数!$B$4,0)),"")</f>
        <v>1.5882687709518395E-2</v>
      </c>
      <c r="J639" s="2">
        <f t="shared" ca="1" si="184"/>
        <v>5036.9076357781396</v>
      </c>
      <c r="K639" s="3">
        <f ca="1">J639/MAX(J$2:J639)-1</f>
        <v>0</v>
      </c>
      <c r="L639" s="8">
        <f>L638*(参数!$B$6-1)/(参数!$B$6+1)+E639*2/(参数!$B$6+1)</f>
        <v>4639.7328050412298</v>
      </c>
      <c r="M639" s="8">
        <f>M638*(参数!$B$7-1)/(参数!$B$7+1)+E639*2/(参数!$B$7+1)</f>
        <v>4011.5624105075012</v>
      </c>
      <c r="N639" s="8">
        <f t="shared" si="176"/>
        <v>628.17039453372854</v>
      </c>
      <c r="O639" s="8">
        <f>O638*(参数!$B$8-1)/(参数!$B$8+1)+N639*2/(参数!$B$8+1)</f>
        <v>580.96179355827599</v>
      </c>
      <c r="P639" s="9" t="str">
        <f t="shared" si="185"/>
        <v>买</v>
      </c>
      <c r="Q639" s="7">
        <f>IF(P638="买",$E639/$E638-1-IF(P637="卖",参数!$B$3-IF(P639="卖",参数!$B$3+参数!$B$4,0)),"")</f>
        <v>1.5882687709518395E-2</v>
      </c>
      <c r="R639" s="8">
        <f t="shared" si="186"/>
        <v>4649.1326252163044</v>
      </c>
      <c r="S639" s="3">
        <f>R639/MAX(R$2:R639)-1</f>
        <v>0</v>
      </c>
      <c r="T639" s="10">
        <f ca="1">IFERROR(AVERAGE(OFFSET(E639,0,0,-参数!B$10,1)),"")</f>
        <v>4649.0345000000007</v>
      </c>
      <c r="U639" s="10">
        <f ca="1">IFERROR(AVERAGE(OFFSET(E639,0,0,-参数!B$11,1)),"")</f>
        <v>2097.6363209876527</v>
      </c>
      <c r="V639" s="10">
        <f t="shared" ca="1" si="177"/>
        <v>2551.398179012348</v>
      </c>
      <c r="W639" s="10">
        <f ca="1">IFERROR(AVERAGE(OFFSET(V639,0,0,-参数!B$12,1)),"")</f>
        <v>2391.1697384960735</v>
      </c>
      <c r="X639" s="11" t="str">
        <f t="shared" ca="1" si="195"/>
        <v>买</v>
      </c>
      <c r="Y639" s="12">
        <f ca="1">IF(X638="买",$E639/$E638-1-IF(X637="卖",参数!$B$3-IF(X639="卖",参数!$B$3+参数!$B$4,0)),"")</f>
        <v>1.5882687709518395E-2</v>
      </c>
      <c r="Z639" s="10">
        <f t="shared" ca="1" si="187"/>
        <v>4441.9915446063333</v>
      </c>
      <c r="AA639" s="3">
        <f ca="1">Z639/MAX(Z$2:Z639)-1</f>
        <v>0</v>
      </c>
      <c r="AB639" s="8">
        <f ca="1">IFERROR(AVERAGE(OFFSET(E639,0,0,-参数!B$14,1)),"")</f>
        <v>4821.7325000000001</v>
      </c>
      <c r="AC639" s="8">
        <f ca="1">IFERROR(AVERAGE(OFFSET(E639,0,0,-参数!B$15,1)),"")</f>
        <v>4429.2555172413795</v>
      </c>
      <c r="AD639" s="9" t="str">
        <f ca="1">IFERROR(IF(OR(AND(AB639/AC639-1&lt;参数!B$16,AB639/AC639-1&gt;参数!B$17),AB639/AC639-1&lt;参数!B$18),"买","卖"),"买")</f>
        <v>买</v>
      </c>
      <c r="AE639" s="7">
        <f ca="1">IF(AD638="买",$E639/$E638-1-IF(AD637="卖",参数!$B$3-IF(AD639="卖",参数!$B$3+参数!$B$4,0)),"")</f>
        <v>1.5882687709518395E-2</v>
      </c>
      <c r="AF639" s="8">
        <f t="shared" ca="1" si="188"/>
        <v>4192.8629521020684</v>
      </c>
      <c r="AG639" s="3">
        <f ca="1">AF639/MAX(AF$2:AF639)-1</f>
        <v>0</v>
      </c>
      <c r="AH639">
        <f t="shared" ca="1" si="178"/>
        <v>0</v>
      </c>
      <c r="AI639">
        <f t="shared" si="179"/>
        <v>0</v>
      </c>
      <c r="AJ639">
        <f t="shared" ca="1" si="180"/>
        <v>0</v>
      </c>
      <c r="AK639">
        <f t="shared" ca="1" si="181"/>
        <v>0</v>
      </c>
      <c r="AL639">
        <f t="shared" ca="1" si="182"/>
        <v>0</v>
      </c>
      <c r="AM639">
        <f t="shared" ca="1" si="183"/>
        <v>0</v>
      </c>
      <c r="AO639" s="9">
        <f t="shared" si="189"/>
        <v>78.979999999999563</v>
      </c>
      <c r="AP639" s="15">
        <f ca="1">IFERROR(ABS(E639-OFFSET(E639,-参数!B$20,0,1,1))/SUM(OFFSET(AO639,0,0,-参数!B$20,1)),0)</f>
        <v>0.23328942850095349</v>
      </c>
      <c r="AQ639" s="16">
        <f ca="1">(参数!B$21+参数!B$22*'000300'!AP639)^(参数!B$23)</f>
        <v>0.20312429850342012</v>
      </c>
      <c r="AR639" s="17">
        <f t="shared" ca="1" si="190"/>
        <v>4811.4091967034237</v>
      </c>
      <c r="AS639" s="9" t="str">
        <f ca="1">IF(E639+参数!B$24&gt;=AR639,"买","卖")</f>
        <v>买</v>
      </c>
      <c r="AT639" s="7">
        <f ca="1">IF(AS638="买",$E639/$E638-1-IF(AS637="卖",参数!$B$3-IF(AS639="卖",参数!$B$3+参数!$B$4,0)),"")</f>
        <v>1.5882687709518395E-2</v>
      </c>
      <c r="AU639" s="8">
        <f t="shared" ca="1" si="191"/>
        <v>4186.29610498488</v>
      </c>
      <c r="AV639" s="7">
        <f ca="1">AU639/MAX(AU$2:AU639)-1</f>
        <v>-3.3121434326093269E-3</v>
      </c>
      <c r="AW639" s="3">
        <f t="shared" ca="1" si="194"/>
        <v>1.2893831834224656E-2</v>
      </c>
      <c r="AX639" s="11" t="str">
        <f ca="1">IFERROR(IF(E639&gt;MAX(OFFSET(C639,-1,0,-参数!B$27,1)),"买",IF(E639&lt;MIN(OFFSET(D639,-1,0,-参数!B$26,1)),"卖",AX638)),"卖")</f>
        <v>买</v>
      </c>
      <c r="AY639" s="12">
        <f ca="1">IF(AX638="买",$E639/$E638-1-IF(AX637="卖",参数!$B$3-IF(AX639="卖",参数!$B$3+参数!$B$4,0)),"")</f>
        <v>1.5882687709518395E-2</v>
      </c>
      <c r="AZ639" s="10">
        <f t="shared" ca="1" si="192"/>
        <v>4298.9944990749591</v>
      </c>
      <c r="BA639" s="12">
        <f ca="1">AZ639/MAX(AZ$2:AZ639)-1</f>
        <v>0</v>
      </c>
    </row>
    <row r="640" spans="1:53" x14ac:dyDescent="0.15">
      <c r="A640" s="1">
        <v>39317</v>
      </c>
      <c r="B640" s="6">
        <v>5075.51</v>
      </c>
      <c r="C640" s="6">
        <v>5154.8500000000004</v>
      </c>
      <c r="D640" s="6">
        <v>5028.12</v>
      </c>
      <c r="E640" s="2">
        <v>5135.93</v>
      </c>
      <c r="F640" s="3">
        <f>E640/MAX(E$2:E640)-1</f>
        <v>0</v>
      </c>
      <c r="G640" s="2">
        <f ca="1">IFERROR(AVERAGE(OFFSET(E640,0,0,-参数!B$2,1)),"")</f>
        <v>4207.6180357142857</v>
      </c>
      <c r="H640" t="str">
        <f t="shared" ca="1" si="193"/>
        <v>买</v>
      </c>
      <c r="I640" s="3">
        <f ca="1">IF(H639="买",$E640/$E639-1-IF(H638="卖",参数!$B$3-IF(H640="卖",参数!$B$3+参数!$B$4,0)),"")</f>
        <v>1.6675607568952255E-2</v>
      </c>
      <c r="J640" s="2">
        <f t="shared" ca="1" si="184"/>
        <v>5120.9011308734352</v>
      </c>
      <c r="K640" s="3">
        <f ca="1">J640/MAX(J$2:J640)-1</f>
        <v>0</v>
      </c>
      <c r="L640" s="8">
        <f>L639*(参数!$B$6-1)/(参数!$B$6+1)+E640*2/(参数!$B$6+1)</f>
        <v>4686.9896807515888</v>
      </c>
      <c r="M640" s="8">
        <f>M639*(参数!$B$7-1)/(参数!$B$7+1)+E640*2/(参数!$B$7+1)</f>
        <v>4038.6556054350317</v>
      </c>
      <c r="N640" s="8">
        <f t="shared" si="176"/>
        <v>648.33407531655712</v>
      </c>
      <c r="O640" s="8">
        <f>O639*(参数!$B$8-1)/(参数!$B$8+1)+N640*2/(参数!$B$8+1)</f>
        <v>594.43624990993226</v>
      </c>
      <c r="P640" s="9" t="str">
        <f t="shared" si="185"/>
        <v>买</v>
      </c>
      <c r="Q640" s="7">
        <f>IF(P639="买",$E640/$E639-1-IF(P638="卖",参数!$B$3-IF(P640="卖",参数!$B$3+参数!$B$4,0)),"")</f>
        <v>1.6675607568952255E-2</v>
      </c>
      <c r="R640" s="8">
        <f t="shared" si="186"/>
        <v>4726.6597364104246</v>
      </c>
      <c r="S640" s="3">
        <f>R640/MAX(R$2:R640)-1</f>
        <v>0</v>
      </c>
      <c r="T640" s="10">
        <f ca="1">IFERROR(AVERAGE(OFFSET(E640,0,0,-参数!B$10,1)),"")</f>
        <v>4690.6715000000013</v>
      </c>
      <c r="U640" s="10">
        <f ca="1">IFERROR(AVERAGE(OFFSET(E640,0,0,-参数!B$11,1)),"")</f>
        <v>2108.0773333333318</v>
      </c>
      <c r="V640" s="10">
        <f t="shared" ca="1" si="177"/>
        <v>2582.5941666666695</v>
      </c>
      <c r="W640" s="10">
        <f ca="1">IFERROR(AVERAGE(OFFSET(V640,0,0,-参数!B$12,1)),"")</f>
        <v>2425.1759455667807</v>
      </c>
      <c r="X640" s="11" t="str">
        <f t="shared" ca="1" si="195"/>
        <v>买</v>
      </c>
      <c r="Y640" s="12">
        <f ca="1">IF(X639="买",$E640/$E639-1-IF(X638="卖",参数!$B$3-IF(X640="卖",参数!$B$3+参数!$B$4,0)),"")</f>
        <v>1.6675607568952255E-2</v>
      </c>
      <c r="Z640" s="10">
        <f t="shared" ca="1" si="187"/>
        <v>4516.0644524287927</v>
      </c>
      <c r="AA640" s="3">
        <f ca="1">Z640/MAX(Z$2:Z640)-1</f>
        <v>0</v>
      </c>
      <c r="AB640" s="8">
        <f ca="1">IFERROR(AVERAGE(OFFSET(E640,0,0,-参数!B$14,1)),"")</f>
        <v>4873.5749999999998</v>
      </c>
      <c r="AC640" s="8">
        <f ca="1">IFERROR(AVERAGE(OFFSET(E640,0,0,-参数!B$15,1)),"")</f>
        <v>4474.62827586207</v>
      </c>
      <c r="AD640" s="9" t="str">
        <f ca="1">IFERROR(IF(OR(AND(AB640/AC640-1&lt;参数!B$16,AB640/AC640-1&gt;参数!B$17),AB640/AC640-1&lt;参数!B$18),"买","卖"),"买")</f>
        <v>买</v>
      </c>
      <c r="AE640" s="7">
        <f ca="1">IF(AD639="买",$E640/$E639-1-IF(AD638="卖",参数!$B$3-IF(AD640="卖",参数!$B$3+参数!$B$4,0)),"")</f>
        <v>1.6675607568952255E-2</v>
      </c>
      <c r="AF640" s="8">
        <f t="shared" ca="1" si="188"/>
        <v>4262.7814892817214</v>
      </c>
      <c r="AG640" s="3">
        <f ca="1">AF640/MAX(AF$2:AF640)-1</f>
        <v>0</v>
      </c>
      <c r="AH640">
        <f t="shared" ca="1" si="178"/>
        <v>0</v>
      </c>
      <c r="AI640">
        <f t="shared" si="179"/>
        <v>0</v>
      </c>
      <c r="AJ640">
        <f t="shared" ca="1" si="180"/>
        <v>0</v>
      </c>
      <c r="AK640">
        <f t="shared" ca="1" si="181"/>
        <v>0</v>
      </c>
      <c r="AL640">
        <f t="shared" ca="1" si="182"/>
        <v>0</v>
      </c>
      <c r="AM640">
        <f t="shared" ca="1" si="183"/>
        <v>0</v>
      </c>
      <c r="AO640" s="9">
        <f t="shared" si="189"/>
        <v>84.240000000000691</v>
      </c>
      <c r="AP640" s="15">
        <f ca="1">IFERROR(ABS(E640-OFFSET(E640,-参数!B$20,0,1,1))/SUM(OFFSET(AO640,0,0,-参数!B$20,1)),0)</f>
        <v>0.23187647381852244</v>
      </c>
      <c r="AQ640" s="16">
        <f ca="1">(参数!B$21+参数!B$22*'000300'!AP640)^(参数!B$23)</f>
        <v>0.20176079723487417</v>
      </c>
      <c r="AR640" s="17">
        <f t="shared" ca="1" si="190"/>
        <v>4876.8847726958429</v>
      </c>
      <c r="AS640" s="9" t="str">
        <f ca="1">IF(E640+参数!B$24&gt;=AR640,"买","卖")</f>
        <v>买</v>
      </c>
      <c r="AT640" s="7">
        <f ca="1">IF(AS639="买",$E640/$E639-1-IF(AS638="卖",参数!$B$3-IF(AS640="卖",参数!$B$3+参数!$B$4,0)),"")</f>
        <v>1.6675607568952255E-2</v>
      </c>
      <c r="AU640" s="8">
        <f t="shared" ca="1" si="191"/>
        <v>4256.1051359990415</v>
      </c>
      <c r="AV640" s="7">
        <f ca="1">AU640/MAX(AU$2:AU640)-1</f>
        <v>0</v>
      </c>
      <c r="AW640" s="3">
        <f t="shared" ca="1" si="194"/>
        <v>1.3608398977430713E-2</v>
      </c>
      <c r="AX640" s="11" t="str">
        <f ca="1">IFERROR(IF(E640&gt;MAX(OFFSET(C640,-1,0,-参数!B$27,1)),"买",IF(E640&lt;MIN(OFFSET(D640,-1,0,-参数!B$26,1)),"卖",AX639)),"卖")</f>
        <v>买</v>
      </c>
      <c r="AY640" s="12">
        <f ca="1">IF(AX639="买",$E640/$E639-1-IF(AX638="卖",参数!$B$3-IF(AX640="卖",参数!$B$3+参数!$B$4,0)),"")</f>
        <v>1.6675607568952255E-2</v>
      </c>
      <c r="AZ640" s="10">
        <f t="shared" ca="1" si="192"/>
        <v>4370.6828442826172</v>
      </c>
      <c r="BA640" s="12">
        <f ca="1">AZ640/MAX(AZ$2:AZ640)-1</f>
        <v>0</v>
      </c>
    </row>
    <row r="641" spans="1:53" x14ac:dyDescent="0.15">
      <c r="A641" s="1">
        <v>39318</v>
      </c>
      <c r="B641" s="6">
        <v>5161.1499999999996</v>
      </c>
      <c r="C641" s="6">
        <v>5231.1499999999996</v>
      </c>
      <c r="D641" s="6">
        <v>5158.03</v>
      </c>
      <c r="E641" s="2">
        <v>5217.58</v>
      </c>
      <c r="F641" s="3">
        <f>E641/MAX(E$2:E641)-1</f>
        <v>0</v>
      </c>
      <c r="G641" s="2">
        <f ca="1">IFERROR(AVERAGE(OFFSET(E641,0,0,-参数!B$2,1)),"")</f>
        <v>4232.8908928571427</v>
      </c>
      <c r="H641" t="str">
        <f t="shared" ca="1" si="193"/>
        <v>买</v>
      </c>
      <c r="I641" s="3">
        <f ca="1">IF(H640="买",$E641/$E640-1-IF(H639="卖",参数!$B$3-IF(H641="卖",参数!$B$3+参数!$B$4,0)),"")</f>
        <v>1.5897802345436807E-2</v>
      </c>
      <c r="J641" s="2">
        <f t="shared" ca="1" si="184"/>
        <v>5202.3122048825853</v>
      </c>
      <c r="K641" s="3">
        <f ca="1">J641/MAX(J$2:J641)-1</f>
        <v>0</v>
      </c>
      <c r="L641" s="8">
        <f>L640*(参数!$B$6-1)/(参数!$B$6+1)+E641*2/(参数!$B$6+1)</f>
        <v>4737.5220921085802</v>
      </c>
      <c r="M641" s="8">
        <f>M640*(参数!$B$7-1)/(参数!$B$7+1)+E641*2/(参数!$B$7+1)</f>
        <v>4067.0634221715368</v>
      </c>
      <c r="N641" s="8">
        <f t="shared" si="176"/>
        <v>670.4586699370434</v>
      </c>
      <c r="O641" s="8">
        <f>O640*(参数!$B$8-1)/(参数!$B$8+1)+N641*2/(参数!$B$8+1)</f>
        <v>609.64073391535453</v>
      </c>
      <c r="P641" s="9" t="str">
        <f t="shared" si="185"/>
        <v>买</v>
      </c>
      <c r="Q641" s="7">
        <f>IF(P640="买",$E641/$E640-1-IF(P639="卖",参数!$B$3-IF(P641="卖",参数!$B$3+参数!$B$4,0)),"")</f>
        <v>1.5897802345436807E-2</v>
      </c>
      <c r="R641" s="8">
        <f t="shared" si="186"/>
        <v>4801.8032386540117</v>
      </c>
      <c r="S641" s="3">
        <f>R641/MAX(R$2:R641)-1</f>
        <v>0</v>
      </c>
      <c r="T641" s="10">
        <f ca="1">IFERROR(AVERAGE(OFFSET(E641,0,0,-参数!B$10,1)),"")</f>
        <v>4736.1935000000003</v>
      </c>
      <c r="U641" s="10">
        <f ca="1">IFERROR(AVERAGE(OFFSET(E641,0,0,-参数!B$11,1)),"")</f>
        <v>2118.7302716049367</v>
      </c>
      <c r="V641" s="10">
        <f t="shared" ca="1" si="177"/>
        <v>2617.4632283950637</v>
      </c>
      <c r="W641" s="10">
        <f ca="1">IFERROR(AVERAGE(OFFSET(V641,0,0,-参数!B$12,1)),"")</f>
        <v>2458.8646863075214</v>
      </c>
      <c r="X641" s="11" t="str">
        <f t="shared" ca="1" si="195"/>
        <v>买</v>
      </c>
      <c r="Y641" s="12">
        <f ca="1">IF(X640="买",$E641/$E640-1-IF(X639="卖",参数!$B$3-IF(X641="卖",参数!$B$3+参数!$B$4,0)),"")</f>
        <v>1.5897802345436807E-2</v>
      </c>
      <c r="Z641" s="10">
        <f t="shared" ca="1" si="187"/>
        <v>4587.8599524727588</v>
      </c>
      <c r="AA641" s="3">
        <f ca="1">Z641/MAX(Z$2:Z641)-1</f>
        <v>0</v>
      </c>
      <c r="AB641" s="8">
        <f ca="1">IFERROR(AVERAGE(OFFSET(E641,0,0,-参数!B$14,1)),"")</f>
        <v>4926.3262500000001</v>
      </c>
      <c r="AC641" s="8">
        <f ca="1">IFERROR(AVERAGE(OFFSET(E641,0,0,-参数!B$15,1)),"")</f>
        <v>4527.0286206896553</v>
      </c>
      <c r="AD641" s="9" t="str">
        <f ca="1">IFERROR(IF(OR(AND(AB641/AC641-1&lt;参数!B$16,AB641/AC641-1&gt;参数!B$17),AB641/AC641-1&lt;参数!B$18),"买","卖"),"买")</f>
        <v>买</v>
      </c>
      <c r="AE641" s="7">
        <f ca="1">IF(AD640="买",$E641/$E640-1-IF(AD639="卖",参数!$B$3-IF(AD641="卖",参数!$B$3+参数!$B$4,0)),"")</f>
        <v>1.5897802345436807E-2</v>
      </c>
      <c r="AF641" s="8">
        <f t="shared" ca="1" si="188"/>
        <v>4330.5503468401093</v>
      </c>
      <c r="AG641" s="3">
        <f ca="1">AF641/MAX(AF$2:AF641)-1</f>
        <v>0</v>
      </c>
      <c r="AH641">
        <f t="shared" ca="1" si="178"/>
        <v>0</v>
      </c>
      <c r="AI641">
        <f t="shared" si="179"/>
        <v>0</v>
      </c>
      <c r="AJ641">
        <f t="shared" ca="1" si="180"/>
        <v>0</v>
      </c>
      <c r="AK641">
        <f t="shared" ca="1" si="181"/>
        <v>0</v>
      </c>
      <c r="AL641">
        <f t="shared" ca="1" si="182"/>
        <v>0</v>
      </c>
      <c r="AM641">
        <f t="shared" ca="1" si="183"/>
        <v>0</v>
      </c>
      <c r="AO641" s="9">
        <f t="shared" si="189"/>
        <v>81.649999999999636</v>
      </c>
      <c r="AP641" s="15">
        <f ca="1">IFERROR(ABS(E641-OFFSET(E641,-参数!B$20,0,1,1))/SUM(OFFSET(AO641,0,0,-参数!B$20,1)),0)</f>
        <v>0.23229062075244472</v>
      </c>
      <c r="AQ641" s="16">
        <f ca="1">(参数!B$21+参数!B$22*'000300'!AP641)^(参数!B$23)</f>
        <v>0.20216044902610916</v>
      </c>
      <c r="AR641" s="17">
        <f t="shared" ca="1" si="190"/>
        <v>4945.759872828703</v>
      </c>
      <c r="AS641" s="9" t="str">
        <f ca="1">IF(E641+参数!B$24&gt;=AR641,"买","卖")</f>
        <v>买</v>
      </c>
      <c r="AT641" s="7">
        <f ca="1">IF(AS640="买",$E641/$E640-1-IF(AS639="卖",参数!$B$3-IF(AS641="卖",参数!$B$3+参数!$B$4,0)),"")</f>
        <v>1.5897802345436807E-2</v>
      </c>
      <c r="AU641" s="8">
        <f t="shared" ca="1" si="191"/>
        <v>4323.7678542125532</v>
      </c>
      <c r="AV641" s="7">
        <f ca="1">AU641/MAX(AU$2:AU641)-1</f>
        <v>0</v>
      </c>
      <c r="AW641" s="3">
        <f t="shared" ca="1" si="194"/>
        <v>1.4122765524104741E-2</v>
      </c>
      <c r="AX641" s="11" t="str">
        <f ca="1">IFERROR(IF(E641&gt;MAX(OFFSET(C641,-1,0,-参数!B$27,1)),"买",IF(E641&lt;MIN(OFFSET(D641,-1,0,-参数!B$26,1)),"卖",AX640)),"卖")</f>
        <v>买</v>
      </c>
      <c r="AY641" s="12">
        <f ca="1">IF(AX640="买",$E641/$E640-1-IF(AX639="卖",参数!$B$3-IF(AX641="卖",参数!$B$3+参数!$B$4,0)),"")</f>
        <v>1.5897802345436807E-2</v>
      </c>
      <c r="AZ641" s="10">
        <f t="shared" ca="1" si="192"/>
        <v>4440.1670962556136</v>
      </c>
      <c r="BA641" s="12">
        <f ca="1">AZ641/MAX(AZ$2:AZ641)-1</f>
        <v>0</v>
      </c>
    </row>
    <row r="642" spans="1:53" x14ac:dyDescent="0.15">
      <c r="A642" s="1">
        <v>39321</v>
      </c>
      <c r="B642" s="6">
        <v>5250.62</v>
      </c>
      <c r="C642" s="6">
        <v>5296.57</v>
      </c>
      <c r="D642" s="6">
        <v>5191.28</v>
      </c>
      <c r="E642" s="2">
        <v>5243.15</v>
      </c>
      <c r="F642" s="3">
        <f>E642/MAX(E$2:E642)-1</f>
        <v>0</v>
      </c>
      <c r="G642" s="2">
        <f ca="1">IFERROR(AVERAGE(OFFSET(E642,0,0,-参数!B$2,1)),"")</f>
        <v>4257.9851785714282</v>
      </c>
      <c r="H642" t="str">
        <f t="shared" ca="1" si="193"/>
        <v>买</v>
      </c>
      <c r="I642" s="3">
        <f ca="1">IF(H641="买",$E642/$E641-1-IF(H640="卖",参数!$B$3-IF(H642="卖",参数!$B$3+参数!$B$4,0)),"")</f>
        <v>4.9007394232574164E-3</v>
      </c>
      <c r="J642" s="2">
        <f t="shared" ca="1" si="184"/>
        <v>5227.8073813971469</v>
      </c>
      <c r="K642" s="3">
        <f ca="1">J642/MAX(J$2:J642)-1</f>
        <v>0</v>
      </c>
      <c r="L642" s="8">
        <f>L641*(参数!$B$6-1)/(参数!$B$6+1)+E642*2/(参数!$B$6+1)</f>
        <v>4785.6771309553824</v>
      </c>
      <c r="M642" s="8">
        <f>M641*(参数!$B$7-1)/(参数!$B$7+1)+E642*2/(参数!$B$7+1)</f>
        <v>4095.4028577818613</v>
      </c>
      <c r="N642" s="8">
        <f t="shared" si="176"/>
        <v>690.27427317352112</v>
      </c>
      <c r="O642" s="8">
        <f>O641*(参数!$B$8-1)/(参数!$B$8+1)+N642*2/(参数!$B$8+1)</f>
        <v>625.76744176698776</v>
      </c>
      <c r="P642" s="9" t="str">
        <f t="shared" si="185"/>
        <v>买</v>
      </c>
      <c r="Q642" s="7">
        <f>IF(P641="买",$E642/$E641-1-IF(P640="卖",参数!$B$3-IF(P642="卖",参数!$B$3+参数!$B$4,0)),"")</f>
        <v>4.9007394232574164E-3</v>
      </c>
      <c r="R642" s="8">
        <f t="shared" si="186"/>
        <v>4825.335625088409</v>
      </c>
      <c r="S642" s="3">
        <f>R642/MAX(R$2:R642)-1</f>
        <v>0</v>
      </c>
      <c r="T642" s="10">
        <f ca="1">IFERROR(AVERAGE(OFFSET(E642,0,0,-参数!B$10,1)),"")</f>
        <v>4777.8360000000011</v>
      </c>
      <c r="U642" s="10">
        <f ca="1">IFERROR(AVERAGE(OFFSET(E642,0,0,-参数!B$11,1)),"")</f>
        <v>2129.4324938271589</v>
      </c>
      <c r="V642" s="10">
        <f t="shared" ca="1" si="177"/>
        <v>2648.4035061728423</v>
      </c>
      <c r="W642" s="10">
        <f ca="1">IFERROR(AVERAGE(OFFSET(V642,0,0,-参数!B$12,1)),"")</f>
        <v>2492.1102873176224</v>
      </c>
      <c r="X642" s="11" t="str">
        <f t="shared" ca="1" si="195"/>
        <v>买</v>
      </c>
      <c r="Y642" s="12">
        <f ca="1">IF(X641="买",$E642/$E641-1-IF(X640="卖",参数!$B$3-IF(X642="卖",参数!$B$3+参数!$B$4,0)),"")</f>
        <v>4.9007394232574164E-3</v>
      </c>
      <c r="Z642" s="10">
        <f t="shared" ca="1" si="187"/>
        <v>4610.3438586102257</v>
      </c>
      <c r="AA642" s="3">
        <f ca="1">Z642/MAX(Z$2:Z642)-1</f>
        <v>0</v>
      </c>
      <c r="AB642" s="8">
        <f ca="1">IFERROR(AVERAGE(OFFSET(E642,0,0,-参数!B$14,1)),"")</f>
        <v>4981.8762500000003</v>
      </c>
      <c r="AC642" s="8">
        <f ca="1">IFERROR(AVERAGE(OFFSET(E642,0,0,-参数!B$15,1)),"")</f>
        <v>4577.1493103448292</v>
      </c>
      <c r="AD642" s="9" t="str">
        <f ca="1">IFERROR(IF(OR(AND(AB642/AC642-1&lt;参数!B$16,AB642/AC642-1&gt;参数!B$17),AB642/AC642-1&lt;参数!B$18),"买","卖"),"买")</f>
        <v>买</v>
      </c>
      <c r="AE642" s="7">
        <f ca="1">IF(AD641="买",$E642/$E641-1-IF(AD640="卖",参数!$B$3-IF(AD642="卖",参数!$B$3+参数!$B$4,0)),"")</f>
        <v>4.9007394232574164E-3</v>
      </c>
      <c r="AF642" s="8">
        <f t="shared" ca="1" si="188"/>
        <v>4351.7732456492695</v>
      </c>
      <c r="AG642" s="3">
        <f ca="1">AF642/MAX(AF$2:AF642)-1</f>
        <v>0</v>
      </c>
      <c r="AH642">
        <f t="shared" ca="1" si="178"/>
        <v>0</v>
      </c>
      <c r="AI642">
        <f t="shared" si="179"/>
        <v>0</v>
      </c>
      <c r="AJ642">
        <f t="shared" ca="1" si="180"/>
        <v>0</v>
      </c>
      <c r="AK642">
        <f t="shared" ca="1" si="181"/>
        <v>0</v>
      </c>
      <c r="AL642">
        <f t="shared" ca="1" si="182"/>
        <v>0</v>
      </c>
      <c r="AM642">
        <f t="shared" ca="1" si="183"/>
        <v>0</v>
      </c>
      <c r="AO642" s="9">
        <f t="shared" si="189"/>
        <v>25.569999999999709</v>
      </c>
      <c r="AP642" s="15">
        <f ca="1">IFERROR(ABS(E642-OFFSET(E642,-参数!B$20,0,1,1))/SUM(OFFSET(AO642,0,0,-参数!B$20,1)),0)</f>
        <v>0.23583786026495801</v>
      </c>
      <c r="AQ642" s="16">
        <f ca="1">(参数!B$21+参数!B$22*'000300'!AP642)^(参数!B$23)</f>
        <v>0.20558353515568448</v>
      </c>
      <c r="AR642" s="17">
        <f t="shared" ca="1" si="190"/>
        <v>5006.8983864929769</v>
      </c>
      <c r="AS642" s="9" t="str">
        <f ca="1">IF(E642+参数!B$24&gt;=AR642,"买","卖")</f>
        <v>买</v>
      </c>
      <c r="AT642" s="7">
        <f ca="1">IF(AS641="买",$E642/$E641-1-IF(AS640="卖",参数!$B$3-IF(AS642="卖",参数!$B$3+参数!$B$4,0)),"")</f>
        <v>4.9007394232574164E-3</v>
      </c>
      <c r="AU642" s="8">
        <f t="shared" ca="1" si="191"/>
        <v>4344.9575137927059</v>
      </c>
      <c r="AV642" s="7">
        <f ca="1">AU642/MAX(AU$2:AU642)-1</f>
        <v>0</v>
      </c>
      <c r="AW642" s="3">
        <f t="shared" ca="1" si="194"/>
        <v>1.2361803895931223E-2</v>
      </c>
      <c r="AX642" s="11" t="str">
        <f ca="1">IFERROR(IF(E642&gt;MAX(OFFSET(C642,-1,0,-参数!B$27,1)),"买",IF(E642&lt;MIN(OFFSET(D642,-1,0,-参数!B$26,1)),"卖",AX641)),"卖")</f>
        <v>买</v>
      </c>
      <c r="AY642" s="12">
        <f ca="1">IF(AX641="买",$E642/$E641-1-IF(AX640="卖",参数!$B$3-IF(AX642="卖",参数!$B$3+参数!$B$4,0)),"")</f>
        <v>4.9007394232574164E-3</v>
      </c>
      <c r="AZ642" s="10">
        <f t="shared" ca="1" si="192"/>
        <v>4461.9271981900838</v>
      </c>
      <c r="BA642" s="12">
        <f ca="1">AZ642/MAX(AZ$2:AZ642)-1</f>
        <v>0</v>
      </c>
    </row>
    <row r="643" spans="1:53" x14ac:dyDescent="0.15">
      <c r="A643" s="1">
        <v>39322</v>
      </c>
      <c r="B643" s="6">
        <v>5220.6400000000003</v>
      </c>
      <c r="C643" s="6">
        <v>5270.3</v>
      </c>
      <c r="D643" s="6">
        <v>5136.6099999999997</v>
      </c>
      <c r="E643" s="2">
        <v>5251.77</v>
      </c>
      <c r="F643" s="3">
        <f>E643/MAX(E$2:E643)-1</f>
        <v>0</v>
      </c>
      <c r="G643" s="2">
        <f ca="1">IFERROR(AVERAGE(OFFSET(E643,0,0,-参数!B$2,1)),"")</f>
        <v>4281.5549999999994</v>
      </c>
      <c r="H643" t="str">
        <f t="shared" ca="1" si="193"/>
        <v>买</v>
      </c>
      <c r="I643" s="3">
        <f ca="1">IF(H642="买",$E643/$E642-1-IF(H641="卖",参数!$B$3-IF(H643="卖",参数!$B$3+参数!$B$4,0)),"")</f>
        <v>1.6440498555259087E-3</v>
      </c>
      <c r="J643" s="2">
        <f t="shared" ca="1" si="184"/>
        <v>5236.4021573672499</v>
      </c>
      <c r="K643" s="3">
        <f ca="1">J643/MAX(J$2:J643)-1</f>
        <v>0</v>
      </c>
      <c r="L643" s="8">
        <f>L642*(参数!$B$6-1)/(参数!$B$6+1)+E643*2/(参数!$B$6+1)</f>
        <v>4830.0669280072507</v>
      </c>
      <c r="M643" s="8">
        <f>M642*(参数!$B$7-1)/(参数!$B$7+1)+E643*2/(参数!$B$7+1)</f>
        <v>4123.2671262690455</v>
      </c>
      <c r="N643" s="8">
        <f t="shared" ref="N643:N706" si="196">L643-M643</f>
        <v>706.79980173820513</v>
      </c>
      <c r="O643" s="8">
        <f>O642*(参数!$B$8-1)/(参数!$B$8+1)+N643*2/(参数!$B$8+1)</f>
        <v>641.97391376123119</v>
      </c>
      <c r="P643" s="9" t="str">
        <f t="shared" si="185"/>
        <v>买</v>
      </c>
      <c r="Q643" s="7">
        <f>IF(P642="买",$E643/$E642-1-IF(P641="卖",参数!$B$3-IF(P643="卖",参数!$B$3+参数!$B$4,0)),"")</f>
        <v>1.6440498555259087E-3</v>
      </c>
      <c r="R643" s="8">
        <f t="shared" si="186"/>
        <v>4833.2687174256998</v>
      </c>
      <c r="S643" s="3">
        <f>R643/MAX(R$2:R643)-1</f>
        <v>0</v>
      </c>
      <c r="T643" s="10">
        <f ca="1">IFERROR(AVERAGE(OFFSET(E643,0,0,-参数!B$10,1)),"")</f>
        <v>4817.3965000000007</v>
      </c>
      <c r="U643" s="10">
        <f ca="1">IFERROR(AVERAGE(OFFSET(E643,0,0,-参数!B$11,1)),"")</f>
        <v>2140.1383703703686</v>
      </c>
      <c r="V643" s="10">
        <f t="shared" ref="V643:V706" ca="1" si="197">IFERROR(T643-U643,"")</f>
        <v>2677.2581296296321</v>
      </c>
      <c r="W643" s="10">
        <f ca="1">IFERROR(AVERAGE(OFFSET(V643,0,0,-参数!B$12,1)),"")</f>
        <v>2524.1915892255915</v>
      </c>
      <c r="X643" s="11" t="str">
        <f t="shared" ca="1" si="195"/>
        <v>买</v>
      </c>
      <c r="Y643" s="12">
        <f ca="1">IF(X642="买",$E643/$E642-1-IF(X641="卖",参数!$B$3-IF(X643="卖",参数!$B$3+参数!$B$4,0)),"")</f>
        <v>1.6440498555259087E-3</v>
      </c>
      <c r="Z643" s="10">
        <f t="shared" ca="1" si="187"/>
        <v>4617.9234937648989</v>
      </c>
      <c r="AA643" s="3">
        <f ca="1">Z643/MAX(Z$2:Z643)-1</f>
        <v>0</v>
      </c>
      <c r="AB643" s="8">
        <f ca="1">IFERROR(AVERAGE(OFFSET(E643,0,0,-参数!B$14,1)),"")</f>
        <v>5048.1049999999996</v>
      </c>
      <c r="AC643" s="8">
        <f ca="1">IFERROR(AVERAGE(OFFSET(E643,0,0,-参数!B$15,1)),"")</f>
        <v>4626.9493103448285</v>
      </c>
      <c r="AD643" s="9" t="str">
        <f ca="1">IFERROR(IF(OR(AND(AB643/AC643-1&lt;参数!B$16,AB643/AC643-1&gt;参数!B$17),AB643/AC643-1&lt;参数!B$18),"买","卖"),"买")</f>
        <v>买</v>
      </c>
      <c r="AE643" s="7">
        <f ca="1">IF(AD642="买",$E643/$E642-1-IF(AD641="卖",参数!$B$3-IF(AD643="卖",参数!$B$3+参数!$B$4,0)),"")</f>
        <v>1.6440498555259087E-3</v>
      </c>
      <c r="AF643" s="8">
        <f t="shared" ca="1" si="188"/>
        <v>4358.9277778250607</v>
      </c>
      <c r="AG643" s="3">
        <f ca="1">AF643/MAX(AF$2:AF643)-1</f>
        <v>0</v>
      </c>
      <c r="AH643">
        <f t="shared" ref="AH643:AH706" ca="1" si="198">IF(H643&lt;&gt;H644,1,0)</f>
        <v>0</v>
      </c>
      <c r="AI643">
        <f t="shared" ref="AI643:AI706" si="199">IF(P643&lt;&gt;P644,1,0)</f>
        <v>0</v>
      </c>
      <c r="AJ643">
        <f t="shared" ref="AJ643:AJ706" ca="1" si="200">IF(X643&lt;&gt;X644,1,0)</f>
        <v>0</v>
      </c>
      <c r="AK643">
        <f t="shared" ref="AK643:AK706" ca="1" si="201">IF(AD643&lt;&gt;AD644,1,0)</f>
        <v>0</v>
      </c>
      <c r="AL643">
        <f t="shared" ref="AL643:AL706" ca="1" si="202">IF(AS643&lt;&gt;AS644,1,0)</f>
        <v>0</v>
      </c>
      <c r="AM643">
        <f t="shared" ref="AM643:AM706" ca="1" si="203">IF(AX643&lt;&gt;AX644,1,0)</f>
        <v>0</v>
      </c>
      <c r="AO643" s="9">
        <f t="shared" si="189"/>
        <v>8.6200000000008004</v>
      </c>
      <c r="AP643" s="15">
        <f ca="1">IFERROR(ABS(E643-OFFSET(E643,-参数!B$20,0,1,1))/SUM(OFFSET(AO643,0,0,-参数!B$20,1)),0)</f>
        <v>0.23011916431065346</v>
      </c>
      <c r="AQ643" s="16">
        <f ca="1">(参数!B$21+参数!B$22*'000300'!AP643)^(参数!B$23)</f>
        <v>0.20006499355978058</v>
      </c>
      <c r="AR643" s="17">
        <f t="shared" ca="1" si="190"/>
        <v>5055.8886242722328</v>
      </c>
      <c r="AS643" s="9" t="str">
        <f ca="1">IF(E643+参数!B$24&gt;=AR643,"买","卖")</f>
        <v>买</v>
      </c>
      <c r="AT643" s="7">
        <f ca="1">IF(AS642="买",$E643/$E642-1-IF(AS641="卖",参数!$B$3-IF(AS643="卖",参数!$B$3+参数!$B$4,0)),"")</f>
        <v>1.6440498555259087E-3</v>
      </c>
      <c r="AU643" s="8">
        <f t="shared" ca="1" si="191"/>
        <v>4352.100840565523</v>
      </c>
      <c r="AV643" s="7">
        <f ca="1">AU643/MAX(AU$2:AU643)-1</f>
        <v>0</v>
      </c>
      <c r="AW643" s="3">
        <f t="shared" ca="1" si="194"/>
        <v>9.7845480370475357E-3</v>
      </c>
      <c r="AX643" s="11" t="str">
        <f ca="1">IFERROR(IF(E643&gt;MAX(OFFSET(C643,-1,0,-参数!B$27,1)),"买",IF(E643&lt;MIN(OFFSET(D643,-1,0,-参数!B$26,1)),"卖",AX642)),"卖")</f>
        <v>买</v>
      </c>
      <c r="AY643" s="12">
        <f ca="1">IF(AX642="买",$E643/$E642-1-IF(AX641="卖",参数!$B$3-IF(AX643="卖",参数!$B$3+参数!$B$4,0)),"")</f>
        <v>1.6440498555259087E-3</v>
      </c>
      <c r="AZ643" s="10">
        <f t="shared" ca="1" si="192"/>
        <v>4469.2628289556351</v>
      </c>
      <c r="BA643" s="12">
        <f ca="1">AZ643/MAX(AZ$2:AZ643)-1</f>
        <v>0</v>
      </c>
    </row>
    <row r="644" spans="1:53" x14ac:dyDescent="0.15">
      <c r="A644" s="1">
        <v>39323</v>
      </c>
      <c r="B644" s="6">
        <v>5215.6499999999996</v>
      </c>
      <c r="C644" s="6">
        <v>5283.33</v>
      </c>
      <c r="D644" s="6">
        <v>5138.34</v>
      </c>
      <c r="E644" s="2">
        <v>5171.82</v>
      </c>
      <c r="F644" s="3">
        <f>E644/MAX(E$2:E644)-1</f>
        <v>-1.5223438954866775E-2</v>
      </c>
      <c r="G644" s="2">
        <f ca="1">IFERROR(AVERAGE(OFFSET(E644,0,0,-参数!B$2,1)),"")</f>
        <v>4301.8355357142855</v>
      </c>
      <c r="H644" t="str">
        <f t="shared" ca="1" si="193"/>
        <v>买</v>
      </c>
      <c r="I644" s="3">
        <f ca="1">IF(H643="买",$E644/$E643-1-IF(H642="卖",参数!$B$3-IF(H644="卖",参数!$B$3+参数!$B$4,0)),"")</f>
        <v>-1.5223438954866775E-2</v>
      </c>
      <c r="J644" s="2">
        <f t="shared" ref="J644:J707" ca="1" si="204">IFERROR(J643*(1+I644),J643)</f>
        <v>5156.6861087814368</v>
      </c>
      <c r="K644" s="3">
        <f ca="1">J644/MAX(J$2:J644)-1</f>
        <v>-1.5223438954866775E-2</v>
      </c>
      <c r="L644" s="8">
        <f>L643*(参数!$B$6-1)/(参数!$B$6+1)+E644*2/(参数!$B$6+1)</f>
        <v>4862.6148396256076</v>
      </c>
      <c r="M644" s="8">
        <f>M643*(参数!$B$7-1)/(参数!$B$7+1)+E644*2/(参数!$B$7+1)</f>
        <v>4148.5334605758153</v>
      </c>
      <c r="N644" s="8">
        <f t="shared" si="196"/>
        <v>714.0813790497923</v>
      </c>
      <c r="O644" s="8">
        <f>O643*(参数!$B$8-1)/(参数!$B$8+1)+N644*2/(参数!$B$8+1)</f>
        <v>656.39540681894346</v>
      </c>
      <c r="P644" s="9" t="str">
        <f t="shared" ref="P644:P707" si="205">IF(AND(N644&gt;N643,N644&gt;O644,N643&lt;O643,N644&gt;0),"买",IF(AND(N644&lt;N643,N644&lt;O644,N643&gt;O643,N644&lt;0),"卖",P643))</f>
        <v>买</v>
      </c>
      <c r="Q644" s="7">
        <f>IF(P643="买",$E644/$E643-1-IF(P642="卖",参数!$B$3-IF(P644="卖",参数!$B$3+参数!$B$4,0)),"")</f>
        <v>-1.5223438954866775E-2</v>
      </c>
      <c r="R644" s="8">
        <f t="shared" ref="R644:R707" si="206">IFERROR(R643*(1+Q644),R643)</f>
        <v>4759.6897461535027</v>
      </c>
      <c r="S644" s="3">
        <f>R644/MAX(R$2:R644)-1</f>
        <v>-1.5223438954866775E-2</v>
      </c>
      <c r="T644" s="10">
        <f ca="1">IFERROR(AVERAGE(OFFSET(E644,0,0,-参数!B$10,1)),"")</f>
        <v>4861.4635000000007</v>
      </c>
      <c r="U644" s="10">
        <f ca="1">IFERROR(AVERAGE(OFFSET(E644,0,0,-参数!B$11,1)),"")</f>
        <v>2150.6308148148128</v>
      </c>
      <c r="V644" s="10">
        <f t="shared" ca="1" si="197"/>
        <v>2710.832685185188</v>
      </c>
      <c r="W644" s="10">
        <f ca="1">IFERROR(AVERAGE(OFFSET(V644,0,0,-参数!B$12,1)),"")</f>
        <v>2555.630023569026</v>
      </c>
      <c r="X644" s="11" t="str">
        <f t="shared" ca="1" si="195"/>
        <v>买</v>
      </c>
      <c r="Y644" s="12">
        <f ca="1">IF(X643="买",$E644/$E643-1-IF(X642="卖",参数!$B$3-IF(X644="卖",参数!$B$3+参数!$B$4,0)),"")</f>
        <v>-1.5223438954866775E-2</v>
      </c>
      <c r="Z644" s="10">
        <f t="shared" ref="Z644:Z707" ca="1" si="207">IFERROR(Z643*(1+Y644),Z643)</f>
        <v>4547.6228173593236</v>
      </c>
      <c r="AA644" s="3">
        <f ca="1">Z644/MAX(Z$2:Z644)-1</f>
        <v>-1.5223438954866886E-2</v>
      </c>
      <c r="AB644" s="8">
        <f ca="1">IFERROR(AVERAGE(OFFSET(E644,0,0,-参数!B$14,1)),"")</f>
        <v>5116.2599999999993</v>
      </c>
      <c r="AC644" s="8">
        <f ca="1">IFERROR(AVERAGE(OFFSET(E644,0,0,-参数!B$15,1)),"")</f>
        <v>4674.0120689655187</v>
      </c>
      <c r="AD644" s="9" t="str">
        <f ca="1">IFERROR(IF(OR(AND(AB644/AC644-1&lt;参数!B$16,AB644/AC644-1&gt;参数!B$17),AB644/AC644-1&lt;参数!B$18),"买","卖"),"买")</f>
        <v>买</v>
      </c>
      <c r="AE644" s="7">
        <f ca="1">IF(AD643="买",$E644/$E643-1-IF(AD642="卖",参数!$B$3-IF(AD644="卖",参数!$B$3+参数!$B$4,0)),"")</f>
        <v>-1.5223438954866775E-2</v>
      </c>
      <c r="AF644" s="8">
        <f t="shared" ref="AF644:AF707" ca="1" si="208">IFERROR(AF643*(1+AE644),AF643)</f>
        <v>4292.5699068906679</v>
      </c>
      <c r="AG644" s="3">
        <f ca="1">AF644/MAX(AF$2:AF644)-1</f>
        <v>-1.5223438954866775E-2</v>
      </c>
      <c r="AH644">
        <f t="shared" ca="1" si="198"/>
        <v>0</v>
      </c>
      <c r="AI644">
        <f t="shared" si="199"/>
        <v>0</v>
      </c>
      <c r="AJ644">
        <f t="shared" ca="1" si="200"/>
        <v>0</v>
      </c>
      <c r="AK644">
        <f t="shared" ca="1" si="201"/>
        <v>0</v>
      </c>
      <c r="AL644">
        <f t="shared" ca="1" si="202"/>
        <v>0</v>
      </c>
      <c r="AM644">
        <f t="shared" ca="1" si="203"/>
        <v>0</v>
      </c>
      <c r="AO644" s="9">
        <f t="shared" ref="AO644:AO707" si="209">ABS(E644-E643)</f>
        <v>79.950000000000728</v>
      </c>
      <c r="AP644" s="15">
        <f ca="1">IFERROR(ABS(E644-OFFSET(E644,-参数!B$20,0,1,1))/SUM(OFFSET(AO644,0,0,-参数!B$20,1)),0)</f>
        <v>0.20945107475394517</v>
      </c>
      <c r="AQ644" s="16">
        <f ca="1">(参数!B$21+参数!B$22*'000300'!AP644)^(参数!B$23)</f>
        <v>0.18012028713755709</v>
      </c>
      <c r="AR644" s="17">
        <f t="shared" ref="AR644:AR707" ca="1" si="210">AQ644*E644+(1-AQ644)*AR643</f>
        <v>5076.77021695657</v>
      </c>
      <c r="AS644" s="9" t="str">
        <f ca="1">IF(E644+参数!B$24&gt;=AR644,"买","卖")</f>
        <v>买</v>
      </c>
      <c r="AT644" s="7">
        <f ca="1">IF(AS643="买",$E644/$E643-1-IF(AS642="卖",参数!$B$3-IF(AS644="卖",参数!$B$3+参数!$B$4,0)),"")</f>
        <v>-1.5223438954866775E-2</v>
      </c>
      <c r="AU644" s="8">
        <f t="shared" ref="AU644:AU707" ca="1" si="211">IFERROR(AU643*(1+AT644),AU643)</f>
        <v>4285.846899093749</v>
      </c>
      <c r="AV644" s="7">
        <f ca="1">AU644/MAX(AU$2:AU644)-1</f>
        <v>-1.5223438954866886E-2</v>
      </c>
      <c r="AW644" s="3">
        <f t="shared" ca="1" si="194"/>
        <v>4.1301528249828579E-3</v>
      </c>
      <c r="AX644" s="11" t="str">
        <f ca="1">IFERROR(IF(E644&gt;MAX(OFFSET(C644,-1,0,-参数!B$27,1)),"买",IF(E644&lt;MIN(OFFSET(D644,-1,0,-参数!B$26,1)),"卖",AX643)),"卖")</f>
        <v>买</v>
      </c>
      <c r="AY644" s="12">
        <f ca="1">IF(AX643="买",$E644/$E643-1-IF(AX642="卖",参数!$B$3-IF(AX644="卖",参数!$B$3+参数!$B$4,0)),"")</f>
        <v>-1.5223438954866775E-2</v>
      </c>
      <c r="AZ644" s="10">
        <f t="shared" ref="AZ644:AZ707" ca="1" si="212">IFERROR(AZ643*(1+AY644),AZ643)</f>
        <v>4401.2252791057736</v>
      </c>
      <c r="BA644" s="12">
        <f ca="1">AZ644/MAX(AZ$2:AZ644)-1</f>
        <v>-1.5223438954866775E-2</v>
      </c>
    </row>
    <row r="645" spans="1:53" x14ac:dyDescent="0.15">
      <c r="A645" s="1">
        <v>39324</v>
      </c>
      <c r="B645" s="6">
        <v>5193.7299999999996</v>
      </c>
      <c r="C645" s="6">
        <v>5247.57</v>
      </c>
      <c r="D645" s="6">
        <v>5176</v>
      </c>
      <c r="E645" s="2">
        <v>5241.2299999999996</v>
      </c>
      <c r="F645" s="3">
        <f>E645/MAX(E$2:E645)-1</f>
        <v>-2.0069424213171594E-3</v>
      </c>
      <c r="G645" s="2">
        <f ca="1">IFERROR(AVERAGE(OFFSET(E645,0,0,-参数!B$2,1)),"")</f>
        <v>4321.8883928571431</v>
      </c>
      <c r="H645" t="str">
        <f t="shared" ca="1" si="193"/>
        <v>买</v>
      </c>
      <c r="I645" s="3">
        <f ca="1">IF(H644="买",$E645/$E644-1-IF(H643="卖",参数!$B$3-IF(H645="卖",参数!$B$3+参数!$B$4,0)),"")</f>
        <v>1.3420807375353228E-2</v>
      </c>
      <c r="J645" s="2">
        <f t="shared" ca="1" si="204"/>
        <v>5225.8929997425521</v>
      </c>
      <c r="K645" s="3">
        <f ca="1">J645/MAX(J$2:J645)-1</f>
        <v>-2.0069424213172704E-3</v>
      </c>
      <c r="L645" s="8">
        <f>L644*(参数!$B$6-1)/(参数!$B$6+1)+E645*2/(参数!$B$6+1)</f>
        <v>4898.6734263279304</v>
      </c>
      <c r="M645" s="8">
        <f>M644*(参数!$B$7-1)/(参数!$B$7+1)+E645*2/(参数!$B$7+1)</f>
        <v>4174.8634976703743</v>
      </c>
      <c r="N645" s="8">
        <f t="shared" si="196"/>
        <v>723.80992865755616</v>
      </c>
      <c r="O645" s="8">
        <f>O644*(参数!$B$8-1)/(参数!$B$8+1)+N645*2/(参数!$B$8+1)</f>
        <v>669.878311186666</v>
      </c>
      <c r="P645" s="9" t="str">
        <f t="shared" si="205"/>
        <v>买</v>
      </c>
      <c r="Q645" s="7">
        <f>IF(P644="买",$E645/$E644-1-IF(P643="卖",参数!$B$3-IF(P645="卖",参数!$B$3+参数!$B$4,0)),"")</f>
        <v>1.3420807375353228E-2</v>
      </c>
      <c r="R645" s="8">
        <f t="shared" si="206"/>
        <v>4823.5686254030725</v>
      </c>
      <c r="S645" s="3">
        <f>R645/MAX(R$2:R645)-1</f>
        <v>-2.0069424213172704E-3</v>
      </c>
      <c r="T645" s="10">
        <f ca="1">IFERROR(AVERAGE(OFFSET(E645,0,0,-参数!B$10,1)),"")</f>
        <v>4901.7155000000002</v>
      </c>
      <c r="U645" s="10">
        <f ca="1">IFERROR(AVERAGE(OFFSET(E645,0,0,-参数!B$11,1)),"")</f>
        <v>2161.3020987654299</v>
      </c>
      <c r="V645" s="10">
        <f t="shared" ca="1" si="197"/>
        <v>2740.4134012345703</v>
      </c>
      <c r="W645" s="10">
        <f ca="1">IFERROR(AVERAGE(OFFSET(V645,0,0,-参数!B$12,1)),"")</f>
        <v>2586.1299674523029</v>
      </c>
      <c r="X645" s="11" t="str">
        <f t="shared" ca="1" si="195"/>
        <v>买</v>
      </c>
      <c r="Y645" s="12">
        <f ca="1">IF(X644="买",$E645/$E644-1-IF(X643="卖",参数!$B$3-IF(X645="卖",参数!$B$3+参数!$B$4,0)),"")</f>
        <v>1.3420807375353228E-2</v>
      </c>
      <c r="Z645" s="10">
        <f t="shared" ca="1" si="207"/>
        <v>4608.6555872068639</v>
      </c>
      <c r="AA645" s="3">
        <f ca="1">Z645/MAX(Z$2:Z645)-1</f>
        <v>-2.0069424213173814E-3</v>
      </c>
      <c r="AB645" s="8">
        <f ca="1">IFERROR(AVERAGE(OFFSET(E645,0,0,-参数!B$14,1)),"")</f>
        <v>5160.7349999999988</v>
      </c>
      <c r="AC645" s="8">
        <f ca="1">IFERROR(AVERAGE(OFFSET(E645,0,0,-参数!B$15,1)),"")</f>
        <v>4717.7827586206913</v>
      </c>
      <c r="AD645" s="9" t="str">
        <f ca="1">IFERROR(IF(OR(AND(AB645/AC645-1&lt;参数!B$16,AB645/AC645-1&gt;参数!B$17),AB645/AC645-1&lt;参数!B$18),"买","卖"),"买")</f>
        <v>买</v>
      </c>
      <c r="AE645" s="7">
        <f ca="1">IF(AD644="买",$E645/$E644-1-IF(AD643="卖",参数!$B$3-IF(AD645="卖",参数!$B$3+参数!$B$4,0)),"")</f>
        <v>1.3420807375353228E-2</v>
      </c>
      <c r="AF645" s="8">
        <f t="shared" ca="1" si="208"/>
        <v>4350.1796607562856</v>
      </c>
      <c r="AG645" s="3">
        <f ca="1">AF645/MAX(AF$2:AF645)-1</f>
        <v>-2.0069424213172704E-3</v>
      </c>
      <c r="AH645">
        <f t="shared" ca="1" si="198"/>
        <v>0</v>
      </c>
      <c r="AI645">
        <f t="shared" si="199"/>
        <v>0</v>
      </c>
      <c r="AJ645">
        <f t="shared" ca="1" si="200"/>
        <v>0</v>
      </c>
      <c r="AK645">
        <f t="shared" ca="1" si="201"/>
        <v>0</v>
      </c>
      <c r="AL645">
        <f t="shared" ca="1" si="202"/>
        <v>0</v>
      </c>
      <c r="AM645">
        <f t="shared" ca="1" si="203"/>
        <v>0</v>
      </c>
      <c r="AO645" s="9">
        <f t="shared" si="209"/>
        <v>69.409999999999854</v>
      </c>
      <c r="AP645" s="15">
        <f ca="1">IFERROR(ABS(E645-OFFSET(E645,-参数!B$20,0,1,1))/SUM(OFFSET(AO645,0,0,-参数!B$20,1)),0)</f>
        <v>0.20957193434180865</v>
      </c>
      <c r="AQ645" s="16">
        <f ca="1">(参数!B$21+参数!B$22*'000300'!AP645)^(参数!B$23)</f>
        <v>0.18023691663984534</v>
      </c>
      <c r="AR645" s="17">
        <f t="shared" ca="1" si="210"/>
        <v>5106.4119411635766</v>
      </c>
      <c r="AS645" s="9" t="str">
        <f ca="1">IF(E645+参数!B$24&gt;=AR645,"买","卖")</f>
        <v>买</v>
      </c>
      <c r="AT645" s="7">
        <f ca="1">IF(AS644="买",$E645/$E644-1-IF(AS643="卖",参数!$B$3-IF(AS645="卖",参数!$B$3+参数!$B$4,0)),"")</f>
        <v>1.3420807375353228E-2</v>
      </c>
      <c r="AU645" s="8">
        <f t="shared" ca="1" si="211"/>
        <v>4343.3664247667411</v>
      </c>
      <c r="AV645" s="7">
        <f ca="1">AU645/MAX(AU$2:AU645)-1</f>
        <v>-2.0069424213173814E-3</v>
      </c>
      <c r="AW645" s="3">
        <f t="shared" ca="1" si="194"/>
        <v>5.8386972307713503E-3</v>
      </c>
      <c r="AX645" s="11" t="str">
        <f ca="1">IFERROR(IF(E645&gt;MAX(OFFSET(C645,-1,0,-参数!B$27,1)),"买",IF(E645&lt;MIN(OFFSET(D645,-1,0,-参数!B$26,1)),"卖",AX644)),"卖")</f>
        <v>买</v>
      </c>
      <c r="AY645" s="12">
        <f ca="1">IF(AX644="买",$E645/$E644-1-IF(AX643="卖",参数!$B$3-IF(AX645="卖",参数!$B$3+参数!$B$4,0)),"")</f>
        <v>1.3420807375353228E-2</v>
      </c>
      <c r="AZ645" s="10">
        <f t="shared" ca="1" si="212"/>
        <v>4460.2932757921872</v>
      </c>
      <c r="BA645" s="12">
        <f ca="1">AZ645/MAX(AZ$2:AZ645)-1</f>
        <v>-2.0069424213173814E-3</v>
      </c>
    </row>
    <row r="646" spans="1:53" x14ac:dyDescent="0.15">
      <c r="A646" s="1">
        <v>39325</v>
      </c>
      <c r="B646" s="6">
        <v>5255.09</v>
      </c>
      <c r="C646" s="6">
        <v>5307.42</v>
      </c>
      <c r="D646" s="6">
        <v>5219.99</v>
      </c>
      <c r="E646" s="2">
        <v>5296.81</v>
      </c>
      <c r="F646" s="3">
        <f>E646/MAX(E$2:E646)-1</f>
        <v>0</v>
      </c>
      <c r="G646" s="2">
        <f ca="1">IFERROR(AVERAGE(OFFSET(E646,0,0,-参数!B$2,1)),"")</f>
        <v>4343.6917857142853</v>
      </c>
      <c r="H646" t="str">
        <f t="shared" ca="1" si="193"/>
        <v>买</v>
      </c>
      <c r="I646" s="3">
        <f ca="1">IF(H645="买",$E646/$E645-1-IF(H644="卖",参数!$B$3-IF(H646="卖",参数!$B$3+参数!$B$4,0)),"")</f>
        <v>1.0604381032696786E-2</v>
      </c>
      <c r="J646" s="2">
        <f t="shared" ca="1" si="204"/>
        <v>5281.3103603479249</v>
      </c>
      <c r="K646" s="3">
        <f ca="1">J646/MAX(J$2:J646)-1</f>
        <v>0</v>
      </c>
      <c r="L646" s="8">
        <f>L645*(参数!$B$6-1)/(参数!$B$6+1)+E646*2/(参数!$B$6+1)</f>
        <v>4936.5911952490806</v>
      </c>
      <c r="M646" s="8">
        <f>M645*(参数!$B$7-1)/(参数!$B$7+1)+E646*2/(参数!$B$7+1)</f>
        <v>4201.8983531481963</v>
      </c>
      <c r="N646" s="8">
        <f t="shared" si="196"/>
        <v>734.69284210088426</v>
      </c>
      <c r="O646" s="8">
        <f>O645*(参数!$B$8-1)/(参数!$B$8+1)+N646*2/(参数!$B$8+1)</f>
        <v>682.84121736950965</v>
      </c>
      <c r="P646" s="9" t="str">
        <f t="shared" si="205"/>
        <v>买</v>
      </c>
      <c r="Q646" s="7">
        <f>IF(P645="买",$E646/$E645-1-IF(P644="卖",参数!$B$3-IF(P646="卖",参数!$B$3+参数!$B$4,0)),"")</f>
        <v>1.0604381032696786E-2</v>
      </c>
      <c r="R646" s="8">
        <f t="shared" si="206"/>
        <v>4874.7195850442085</v>
      </c>
      <c r="S646" s="3">
        <f>R646/MAX(R$2:R646)-1</f>
        <v>0</v>
      </c>
      <c r="T646" s="10">
        <f ca="1">IFERROR(AVERAGE(OFFSET(E646,0,0,-参数!B$10,1)),"")</f>
        <v>4936.6370000000006</v>
      </c>
      <c r="U646" s="10">
        <f ca="1">IFERROR(AVERAGE(OFFSET(E646,0,0,-参数!B$11,1)),"")</f>
        <v>2172.1067654320968</v>
      </c>
      <c r="V646" s="10">
        <f t="shared" ca="1" si="197"/>
        <v>2764.5302345679038</v>
      </c>
      <c r="W646" s="10">
        <f ca="1">IFERROR(AVERAGE(OFFSET(V646,0,0,-参数!B$12,1)),"")</f>
        <v>2615.5238782267143</v>
      </c>
      <c r="X646" s="11" t="str">
        <f t="shared" ca="1" si="195"/>
        <v>买</v>
      </c>
      <c r="Y646" s="12">
        <f ca="1">IF(X645="买",$E646/$E645-1-IF(X644="卖",参数!$B$3-IF(X646="卖",参数!$B$3+参数!$B$4,0)),"")</f>
        <v>1.0604381032696786E-2</v>
      </c>
      <c r="Z646" s="10">
        <f t="shared" ca="1" si="207"/>
        <v>4657.5275271020728</v>
      </c>
      <c r="AA646" s="3">
        <f ca="1">Z646/MAX(Z$2:Z646)-1</f>
        <v>0</v>
      </c>
      <c r="AB646" s="8">
        <f ca="1">IFERROR(AVERAGE(OFFSET(E646,0,0,-参数!B$14,1)),"")</f>
        <v>5201.2474999999995</v>
      </c>
      <c r="AC646" s="8">
        <f ca="1">IFERROR(AVERAGE(OFFSET(E646,0,0,-参数!B$15,1)),"")</f>
        <v>4757.0962068965528</v>
      </c>
      <c r="AD646" s="9" t="str">
        <f ca="1">IFERROR(IF(OR(AND(AB646/AC646-1&lt;参数!B$16,AB646/AC646-1&gt;参数!B$17),AB646/AC646-1&lt;参数!B$18),"买","卖"),"买")</f>
        <v>买</v>
      </c>
      <c r="AE646" s="7">
        <f ca="1">IF(AD645="买",$E646/$E645-1-IF(AD644="卖",参数!$B$3-IF(AD646="卖",参数!$B$3+参数!$B$4,0)),"")</f>
        <v>1.0604381032696786E-2</v>
      </c>
      <c r="AF646" s="8">
        <f t="shared" ca="1" si="208"/>
        <v>4396.3106234396328</v>
      </c>
      <c r="AG646" s="3">
        <f ca="1">AF646/MAX(AF$2:AF646)-1</f>
        <v>0</v>
      </c>
      <c r="AH646">
        <f t="shared" ca="1" si="198"/>
        <v>0</v>
      </c>
      <c r="AI646">
        <f t="shared" si="199"/>
        <v>0</v>
      </c>
      <c r="AJ646">
        <f t="shared" ca="1" si="200"/>
        <v>0</v>
      </c>
      <c r="AK646">
        <f t="shared" ca="1" si="201"/>
        <v>0</v>
      </c>
      <c r="AL646">
        <f t="shared" ca="1" si="202"/>
        <v>0</v>
      </c>
      <c r="AM646">
        <f t="shared" ca="1" si="203"/>
        <v>0</v>
      </c>
      <c r="AO646" s="9">
        <f t="shared" si="209"/>
        <v>55.580000000000837</v>
      </c>
      <c r="AP646" s="15">
        <f ca="1">IFERROR(ABS(E646-OFFSET(E646,-参数!B$20,0,1,1))/SUM(OFFSET(AO646,0,0,-参数!B$20,1)),0)</f>
        <v>0.22031620477474959</v>
      </c>
      <c r="AQ646" s="16">
        <f ca="1">(参数!B$21+参数!B$22*'000300'!AP646)^(参数!B$23)</f>
        <v>0.19060513760763334</v>
      </c>
      <c r="AR646" s="17">
        <f t="shared" ca="1" si="210"/>
        <v>5142.7027893683189</v>
      </c>
      <c r="AS646" s="9" t="str">
        <f ca="1">IF(E646+参数!B$24&gt;=AR646,"买","卖")</f>
        <v>买</v>
      </c>
      <c r="AT646" s="7">
        <f ca="1">IF(AS645="买",$E646/$E645-1-IF(AS644="卖",参数!$B$3-IF(AS646="卖",参数!$B$3+参数!$B$4,0)),"")</f>
        <v>1.0604381032696786E-2</v>
      </c>
      <c r="AU646" s="8">
        <f t="shared" ca="1" si="211"/>
        <v>4389.4251372995896</v>
      </c>
      <c r="AV646" s="7">
        <f ca="1">AU646/MAX(AU$2:AU646)-1</f>
        <v>0</v>
      </c>
      <c r="AW646" s="3">
        <f t="shared" ca="1" si="194"/>
        <v>7.1069174643345612E-3</v>
      </c>
      <c r="AX646" s="11" t="str">
        <f ca="1">IFERROR(IF(E646&gt;MAX(OFFSET(C646,-1,0,-参数!B$27,1)),"买",IF(E646&lt;MIN(OFFSET(D646,-1,0,-参数!B$26,1)),"卖",AX645)),"卖")</f>
        <v>买</v>
      </c>
      <c r="AY646" s="12">
        <f ca="1">IF(AX645="买",$E646/$E645-1-IF(AX644="卖",参数!$B$3-IF(AX646="卖",参数!$B$3+参数!$B$4,0)),"")</f>
        <v>1.0604381032696786E-2</v>
      </c>
      <c r="AZ646" s="10">
        <f t="shared" ca="1" si="212"/>
        <v>4507.5919252062631</v>
      </c>
      <c r="BA646" s="12">
        <f ca="1">AZ646/MAX(AZ$2:AZ646)-1</f>
        <v>0</v>
      </c>
    </row>
    <row r="647" spans="1:53" x14ac:dyDescent="0.15">
      <c r="A647" s="1">
        <v>39328</v>
      </c>
      <c r="B647" s="6">
        <v>5335.05</v>
      </c>
      <c r="C647" s="6">
        <v>5433.75</v>
      </c>
      <c r="D647" s="6">
        <v>5335.05</v>
      </c>
      <c r="E647" s="2">
        <v>5419.17</v>
      </c>
      <c r="F647" s="3">
        <f>E647/MAX(E$2:E647)-1</f>
        <v>0</v>
      </c>
      <c r="G647" s="2">
        <f ca="1">IFERROR(AVERAGE(OFFSET(E647,0,0,-参数!B$2,1)),"")</f>
        <v>4367.2594642857139</v>
      </c>
      <c r="H647" t="str">
        <f t="shared" ca="1" si="193"/>
        <v>买</v>
      </c>
      <c r="I647" s="3">
        <f ca="1">IF(H646="买",$E647/$E646-1-IF(H645="卖",参数!$B$3-IF(H647="卖",参数!$B$3+参数!$B$4,0)),"")</f>
        <v>2.310069645692403E-2</v>
      </c>
      <c r="J647" s="2">
        <f t="shared" ca="1" si="204"/>
        <v>5403.3123078771305</v>
      </c>
      <c r="K647" s="3">
        <f ca="1">J647/MAX(J$2:J647)-1</f>
        <v>0</v>
      </c>
      <c r="L647" s="8">
        <f>L646*(参数!$B$6-1)/(参数!$B$6+1)+E647*2/(参数!$B$6+1)</f>
        <v>4982.5510814158351</v>
      </c>
      <c r="M647" s="8">
        <f>M646*(参数!$B$7-1)/(参数!$B$7+1)+E647*2/(参数!$B$7+1)</f>
        <v>4231.2302000602876</v>
      </c>
      <c r="N647" s="8">
        <f t="shared" si="196"/>
        <v>751.3208813555475</v>
      </c>
      <c r="O647" s="8">
        <f>O646*(参数!$B$8-1)/(参数!$B$8+1)+N647*2/(参数!$B$8+1)</f>
        <v>696.5371501667172</v>
      </c>
      <c r="P647" s="9" t="str">
        <f t="shared" si="205"/>
        <v>买</v>
      </c>
      <c r="Q647" s="7">
        <f>IF(P646="买",$E647/$E646-1-IF(P645="卖",参数!$B$3-IF(P647="卖",参数!$B$3+参数!$B$4,0)),"")</f>
        <v>2.310069645692403E-2</v>
      </c>
      <c r="R647" s="8">
        <f t="shared" si="206"/>
        <v>4987.3290024909375</v>
      </c>
      <c r="S647" s="3">
        <f>R647/MAX(R$2:R647)-1</f>
        <v>0</v>
      </c>
      <c r="T647" s="10">
        <f ca="1">IFERROR(AVERAGE(OFFSET(E647,0,0,-参数!B$10,1)),"")</f>
        <v>4972.3964999999998</v>
      </c>
      <c r="U647" s="10">
        <f ca="1">IFERROR(AVERAGE(OFFSET(E647,0,0,-参数!B$11,1)),"")</f>
        <v>2183.1861234567882</v>
      </c>
      <c r="V647" s="10">
        <f t="shared" ca="1" si="197"/>
        <v>2789.2103765432116</v>
      </c>
      <c r="W647" s="10">
        <f ca="1">IFERROR(AVERAGE(OFFSET(V647,0,0,-参数!B$12,1)),"")</f>
        <v>2645.0224382716074</v>
      </c>
      <c r="X647" s="11" t="str">
        <f t="shared" ca="1" si="195"/>
        <v>买</v>
      </c>
      <c r="Y647" s="12">
        <f ca="1">IF(X646="买",$E647/$E646-1-IF(X645="卖",参数!$B$3-IF(X647="卖",参数!$B$3+参数!$B$4,0)),"")</f>
        <v>2.310069645692403E-2</v>
      </c>
      <c r="Z647" s="10">
        <f t="shared" ca="1" si="207"/>
        <v>4765.1196567454253</v>
      </c>
      <c r="AA647" s="3">
        <f ca="1">Z647/MAX(Z$2:Z647)-1</f>
        <v>0</v>
      </c>
      <c r="AB647" s="8">
        <f ca="1">IFERROR(AVERAGE(OFFSET(E647,0,0,-参数!B$14,1)),"")</f>
        <v>5247.1824999999999</v>
      </c>
      <c r="AC647" s="8">
        <f ca="1">IFERROR(AVERAGE(OFFSET(E647,0,0,-参数!B$15,1)),"")</f>
        <v>4800.469310344829</v>
      </c>
      <c r="AD647" s="9" t="str">
        <f ca="1">IFERROR(IF(OR(AND(AB647/AC647-1&lt;参数!B$16,AB647/AC647-1&gt;参数!B$17),AB647/AC647-1&lt;参数!B$18),"买","卖"),"买")</f>
        <v>买</v>
      </c>
      <c r="AE647" s="7">
        <f ca="1">IF(AD646="买",$E647/$E646-1-IF(AD645="卖",参数!$B$3-IF(AD647="卖",参数!$B$3+参数!$B$4,0)),"")</f>
        <v>2.310069645692403E-2</v>
      </c>
      <c r="AF647" s="8">
        <f t="shared" ca="1" si="208"/>
        <v>4497.8684606820625</v>
      </c>
      <c r="AG647" s="3">
        <f ca="1">AF647/MAX(AF$2:AF647)-1</f>
        <v>0</v>
      </c>
      <c r="AH647">
        <f t="shared" ca="1" si="198"/>
        <v>0</v>
      </c>
      <c r="AI647">
        <f t="shared" si="199"/>
        <v>0</v>
      </c>
      <c r="AJ647">
        <f t="shared" ca="1" si="200"/>
        <v>0</v>
      </c>
      <c r="AK647">
        <f t="shared" ca="1" si="201"/>
        <v>0</v>
      </c>
      <c r="AL647">
        <f t="shared" ca="1" si="202"/>
        <v>0</v>
      </c>
      <c r="AM647">
        <f t="shared" ca="1" si="203"/>
        <v>0</v>
      </c>
      <c r="AO647" s="9">
        <f t="shared" si="209"/>
        <v>122.35999999999967</v>
      </c>
      <c r="AP647" s="15">
        <f ca="1">IFERROR(ABS(E647-OFFSET(E647,-参数!B$20,0,1,1))/SUM(OFFSET(AO647,0,0,-参数!B$20,1)),0)</f>
        <v>0.22734508279374166</v>
      </c>
      <c r="AQ647" s="16">
        <f ca="1">(参数!B$21+参数!B$22*'000300'!AP647)^(参数!B$23)</f>
        <v>0.1973880048959607</v>
      </c>
      <c r="AR647" s="17">
        <f t="shared" ca="1" si="210"/>
        <v>5197.2741004940581</v>
      </c>
      <c r="AS647" s="9" t="str">
        <f ca="1">IF(E647+参数!B$24&gt;=AR647,"买","卖")</f>
        <v>买</v>
      </c>
      <c r="AT647" s="7">
        <f ca="1">IF(AS646="买",$E647/$E646-1-IF(AS645="卖",参数!$B$3-IF(AS647="卖",参数!$B$3+参数!$B$4,0)),"")</f>
        <v>2.310069645692403E-2</v>
      </c>
      <c r="AU647" s="8">
        <f t="shared" ca="1" si="211"/>
        <v>4490.8239150167392</v>
      </c>
      <c r="AV647" s="7">
        <f ca="1">AU647/MAX(AU$2:AU647)-1</f>
        <v>0</v>
      </c>
      <c r="AW647" s="3">
        <f t="shared" ca="1" si="194"/>
        <v>1.061140675649308E-2</v>
      </c>
      <c r="AX647" s="11" t="str">
        <f ca="1">IFERROR(IF(E647&gt;MAX(OFFSET(C647,-1,0,-参数!B$27,1)),"买",IF(E647&lt;MIN(OFFSET(D647,-1,0,-参数!B$26,1)),"卖",AX646)),"卖")</f>
        <v>买</v>
      </c>
      <c r="AY647" s="12">
        <f ca="1">IF(AX646="买",$E647/$E646-1-IF(AX645="卖",参数!$B$3-IF(AX647="卖",参数!$B$3+参数!$B$4,0)),"")</f>
        <v>2.310069645692403E-2</v>
      </c>
      <c r="AZ647" s="10">
        <f t="shared" ca="1" si="212"/>
        <v>4611.7204380221347</v>
      </c>
      <c r="BA647" s="12">
        <f ca="1">AZ647/MAX(AZ$2:AZ647)-1</f>
        <v>0</v>
      </c>
    </row>
    <row r="648" spans="1:53" x14ac:dyDescent="0.15">
      <c r="A648" s="1">
        <v>39329</v>
      </c>
      <c r="B648" s="6">
        <v>5421.25</v>
      </c>
      <c r="C648" s="6">
        <v>5429.21</v>
      </c>
      <c r="D648" s="6">
        <v>5333.49</v>
      </c>
      <c r="E648" s="2">
        <v>5360.33</v>
      </c>
      <c r="F648" s="3">
        <f>E648/MAX(E$2:E648)-1</f>
        <v>-1.0857751279254924E-2</v>
      </c>
      <c r="G648" s="2">
        <f ca="1">IFERROR(AVERAGE(OFFSET(E648,0,0,-参数!B$2,1)),"")</f>
        <v>4387.4873214285708</v>
      </c>
      <c r="H648" t="str">
        <f t="shared" ca="1" si="193"/>
        <v>买</v>
      </c>
      <c r="I648" s="3">
        <f ca="1">IF(H647="买",$E648/$E647-1-IF(H646="卖",参数!$B$3-IF(H648="卖",参数!$B$3+参数!$B$4,0)),"")</f>
        <v>-1.0857751279254924E-2</v>
      </c>
      <c r="J648" s="2">
        <f t="shared" ca="1" si="204"/>
        <v>5344.644486754064</v>
      </c>
      <c r="K648" s="3">
        <f ca="1">J648/MAX(J$2:J648)-1</f>
        <v>-1.0857751279254813E-2</v>
      </c>
      <c r="L648" s="8">
        <f>L647*(参数!$B$6-1)/(参数!$B$6+1)+E648*2/(参数!$B$6+1)</f>
        <v>5018.5300260428985</v>
      </c>
      <c r="M648" s="8">
        <f>M647*(参数!$B$7-1)/(参数!$B$7+1)+E648*2/(参数!$B$7+1)</f>
        <v>4258.4374241552196</v>
      </c>
      <c r="N648" s="8">
        <f t="shared" si="196"/>
        <v>760.09260188767894</v>
      </c>
      <c r="O648" s="8">
        <f>O647*(参数!$B$8-1)/(参数!$B$8+1)+N648*2/(参数!$B$8+1)</f>
        <v>709.24824051090957</v>
      </c>
      <c r="P648" s="9" t="str">
        <f t="shared" si="205"/>
        <v>买</v>
      </c>
      <c r="Q648" s="7">
        <f>IF(P647="买",$E648/$E647-1-IF(P646="卖",参数!$B$3-IF(P648="卖",参数!$B$3+参数!$B$4,0)),"")</f>
        <v>-1.0857751279254924E-2</v>
      </c>
      <c r="R648" s="8">
        <f t="shared" si="206"/>
        <v>4933.1778246340764</v>
      </c>
      <c r="S648" s="3">
        <f>R648/MAX(R$2:R648)-1</f>
        <v>-1.0857751279254924E-2</v>
      </c>
      <c r="T648" s="10">
        <f ca="1">IFERROR(AVERAGE(OFFSET(E648,0,0,-参数!B$10,1)),"")</f>
        <v>5004.1855000000005</v>
      </c>
      <c r="U648" s="10">
        <f ca="1">IFERROR(AVERAGE(OFFSET(E648,0,0,-参数!B$11,1)),"")</f>
        <v>2194.1413827160477</v>
      </c>
      <c r="V648" s="10">
        <f t="shared" ca="1" si="197"/>
        <v>2810.0441172839528</v>
      </c>
      <c r="W648" s="10">
        <f ca="1">IFERROR(AVERAGE(OFFSET(V648,0,0,-参数!B$12,1)),"")</f>
        <v>2673.9980549943907</v>
      </c>
      <c r="X648" s="11" t="str">
        <f t="shared" ca="1" si="195"/>
        <v>买</v>
      </c>
      <c r="Y648" s="12">
        <f ca="1">IF(X647="买",$E648/$E647-1-IF(X646="卖",参数!$B$3-IF(X648="卖",参数!$B$3+参数!$B$4,0)),"")</f>
        <v>-1.0857751279254924E-2</v>
      </c>
      <c r="Z648" s="10">
        <f t="shared" ca="1" si="207"/>
        <v>4713.3811726965951</v>
      </c>
      <c r="AA648" s="3">
        <f ca="1">Z648/MAX(Z$2:Z648)-1</f>
        <v>-1.0857751279254924E-2</v>
      </c>
      <c r="AB648" s="8">
        <f ca="1">IFERROR(AVERAGE(OFFSET(E648,0,0,-参数!B$14,1)),"")</f>
        <v>5275.2325000000001</v>
      </c>
      <c r="AC648" s="8">
        <f ca="1">IFERROR(AVERAGE(OFFSET(E648,0,0,-参数!B$15,1)),"")</f>
        <v>4838.5682758620696</v>
      </c>
      <c r="AD648" s="9" t="str">
        <f ca="1">IFERROR(IF(OR(AND(AB648/AC648-1&lt;参数!B$16,AB648/AC648-1&gt;参数!B$17),AB648/AC648-1&lt;参数!B$18),"买","卖"),"买")</f>
        <v>买</v>
      </c>
      <c r="AE648" s="7">
        <f ca="1">IF(AD647="买",$E648/$E647-1-IF(AD646="卖",参数!$B$3-IF(AD648="卖",参数!$B$3+参数!$B$4,0)),"")</f>
        <v>-1.0857751279254924E-2</v>
      </c>
      <c r="AF648" s="8">
        <f t="shared" ca="1" si="208"/>
        <v>4449.0317236491719</v>
      </c>
      <c r="AG648" s="3">
        <f ca="1">AF648/MAX(AF$2:AF648)-1</f>
        <v>-1.0857751279254813E-2</v>
      </c>
      <c r="AH648">
        <f t="shared" ca="1" si="198"/>
        <v>0</v>
      </c>
      <c r="AI648">
        <f t="shared" si="199"/>
        <v>0</v>
      </c>
      <c r="AJ648">
        <f t="shared" ca="1" si="200"/>
        <v>0</v>
      </c>
      <c r="AK648">
        <f t="shared" ca="1" si="201"/>
        <v>0</v>
      </c>
      <c r="AL648">
        <f t="shared" ca="1" si="202"/>
        <v>0</v>
      </c>
      <c r="AM648">
        <f t="shared" ca="1" si="203"/>
        <v>0</v>
      </c>
      <c r="AO648" s="9">
        <f t="shared" si="209"/>
        <v>58.840000000000146</v>
      </c>
      <c r="AP648" s="15">
        <f ca="1">IFERROR(ABS(E648-OFFSET(E648,-参数!B$20,0,1,1))/SUM(OFFSET(AO648,0,0,-参数!B$20,1)),0)</f>
        <v>0.2050965558431215</v>
      </c>
      <c r="AQ648" s="16">
        <f ca="1">(参数!B$21+参数!B$22*'000300'!AP648)^(参数!B$23)</f>
        <v>0.17591817638861226</v>
      </c>
      <c r="AR648" s="17">
        <f t="shared" ca="1" si="210"/>
        <v>5225.9585969845475</v>
      </c>
      <c r="AS648" s="9" t="str">
        <f ca="1">IF(E648+参数!B$24&gt;=AR648,"买","卖")</f>
        <v>买</v>
      </c>
      <c r="AT648" s="7">
        <f ca="1">IF(AS647="买",$E648/$E647-1-IF(AS646="卖",参数!$B$3-IF(AS648="卖",参数!$B$3+参数!$B$4,0)),"")</f>
        <v>-1.0857751279254924E-2</v>
      </c>
      <c r="AU648" s="8">
        <f t="shared" ca="1" si="211"/>
        <v>4442.0636659085576</v>
      </c>
      <c r="AV648" s="7">
        <f ca="1">AU648/MAX(AU$2:AU648)-1</f>
        <v>-1.0857751279254924E-2</v>
      </c>
      <c r="AW648" s="3">
        <f t="shared" ca="1" si="194"/>
        <v>5.5191425227625324E-3</v>
      </c>
      <c r="AX648" s="11" t="str">
        <f ca="1">IFERROR(IF(E648&gt;MAX(OFFSET(C648,-1,0,-参数!B$27,1)),"买",IF(E648&lt;MIN(OFFSET(D648,-1,0,-参数!B$26,1)),"卖",AX647)),"卖")</f>
        <v>买</v>
      </c>
      <c r="AY648" s="12">
        <f ca="1">IF(AX647="买",$E648/$E647-1-IF(AX646="卖",参数!$B$3-IF(AX648="卖",参数!$B$3+参数!$B$4,0)),"")</f>
        <v>-1.0857751279254924E-2</v>
      </c>
      <c r="AZ648" s="10">
        <f t="shared" ca="1" si="212"/>
        <v>4561.6475245366337</v>
      </c>
      <c r="BA648" s="12">
        <f ca="1">AZ648/MAX(AZ$2:AZ648)-1</f>
        <v>-1.0857751279254924E-2</v>
      </c>
    </row>
    <row r="649" spans="1:53" x14ac:dyDescent="0.15">
      <c r="A649" s="1">
        <v>39330</v>
      </c>
      <c r="B649" s="6">
        <v>5357.55</v>
      </c>
      <c r="C649" s="6">
        <v>5389.33</v>
      </c>
      <c r="D649" s="6">
        <v>5265.06</v>
      </c>
      <c r="E649" s="2">
        <v>5363.25</v>
      </c>
      <c r="F649" s="3">
        <f>E649/MAX(E$2:E649)-1</f>
        <v>-1.0318923377565237E-2</v>
      </c>
      <c r="G649" s="2">
        <f ca="1">IFERROR(AVERAGE(OFFSET(E649,0,0,-参数!B$2,1)),"")</f>
        <v>4407.3132142857148</v>
      </c>
      <c r="H649" t="str">
        <f t="shared" ca="1" si="193"/>
        <v>买</v>
      </c>
      <c r="I649" s="3">
        <f ca="1">IF(H648="买",$E649/$E648-1-IF(H647="卖",参数!$B$3-IF(H649="卖",参数!$B$3+参数!$B$4,0)),"")</f>
        <v>5.4474258114711738E-4</v>
      </c>
      <c r="J649" s="2">
        <f t="shared" ca="1" si="204"/>
        <v>5347.5559421870921</v>
      </c>
      <c r="K649" s="3">
        <f ca="1">J649/MAX(J$2:J649)-1</f>
        <v>-1.0318923377565015E-2</v>
      </c>
      <c r="L649" s="8">
        <f>L648*(参数!$B$6-1)/(参数!$B$6+1)+E649*2/(参数!$B$6+1)</f>
        <v>5051.3604997530992</v>
      </c>
      <c r="M649" s="8">
        <f>M648*(参数!$B$7-1)/(参数!$B$7+1)+E649*2/(参数!$B$7+1)</f>
        <v>4285.0594139346113</v>
      </c>
      <c r="N649" s="8">
        <f t="shared" si="196"/>
        <v>766.30108581848799</v>
      </c>
      <c r="O649" s="8">
        <f>O648*(参数!$B$8-1)/(参数!$B$8+1)+N649*2/(参数!$B$8+1)</f>
        <v>720.65880957242518</v>
      </c>
      <c r="P649" s="9" t="str">
        <f t="shared" si="205"/>
        <v>买</v>
      </c>
      <c r="Q649" s="7">
        <f>IF(P648="买",$E649/$E648-1-IF(P647="卖",参数!$B$3-IF(P649="卖",参数!$B$3+参数!$B$4,0)),"")</f>
        <v>5.4474258114711738E-4</v>
      </c>
      <c r="R649" s="8">
        <f t="shared" si="206"/>
        <v>4935.865136655525</v>
      </c>
      <c r="S649" s="3">
        <f>R649/MAX(R$2:R649)-1</f>
        <v>-1.0318923377565126E-2</v>
      </c>
      <c r="T649" s="10">
        <f ca="1">IFERROR(AVERAGE(OFFSET(E649,0,0,-参数!B$10,1)),"")</f>
        <v>5038.9435000000003</v>
      </c>
      <c r="U649" s="10">
        <f ca="1">IFERROR(AVERAGE(OFFSET(E649,0,0,-参数!B$11,1)),"")</f>
        <v>2205.0594567901217</v>
      </c>
      <c r="V649" s="10">
        <f t="shared" ca="1" si="197"/>
        <v>2833.8840432098787</v>
      </c>
      <c r="W649" s="10">
        <f ca="1">IFERROR(AVERAGE(OFFSET(V649,0,0,-参数!B$12,1)),"")</f>
        <v>2702.3665516273877</v>
      </c>
      <c r="X649" s="11" t="str">
        <f t="shared" ca="1" si="195"/>
        <v>买</v>
      </c>
      <c r="Y649" s="12">
        <f ca="1">IF(X648="买",$E649/$E648-1-IF(X647="卖",参数!$B$3-IF(X649="卖",参数!$B$3+参数!$B$4,0)),"")</f>
        <v>5.4474258114711738E-4</v>
      </c>
      <c r="Z649" s="10">
        <f t="shared" ca="1" si="207"/>
        <v>4715.9487521225401</v>
      </c>
      <c r="AA649" s="3">
        <f ca="1">Z649/MAX(Z$2:Z649)-1</f>
        <v>-1.0318923377565126E-2</v>
      </c>
      <c r="AB649" s="8">
        <f ca="1">IFERROR(AVERAGE(OFFSET(E649,0,0,-参数!B$14,1)),"")</f>
        <v>5293.4412500000008</v>
      </c>
      <c r="AC649" s="8">
        <f ca="1">IFERROR(AVERAGE(OFFSET(E649,0,0,-参数!B$15,1)),"")</f>
        <v>4875.1220689655174</v>
      </c>
      <c r="AD649" s="9" t="str">
        <f ca="1">IFERROR(IF(OR(AND(AB649/AC649-1&lt;参数!B$16,AB649/AC649-1&gt;参数!B$17),AB649/AC649-1&lt;参数!B$18),"买","卖"),"买")</f>
        <v>买</v>
      </c>
      <c r="AE649" s="7">
        <f ca="1">IF(AD648="买",$E649/$E648-1-IF(AD647="卖",参数!$B$3-IF(AD649="卖",参数!$B$3+参数!$B$4,0)),"")</f>
        <v>5.4474258114711738E-4</v>
      </c>
      <c r="AF649" s="8">
        <f t="shared" ca="1" si="208"/>
        <v>4451.4553006739179</v>
      </c>
      <c r="AG649" s="3">
        <f ca="1">AF649/MAX(AF$2:AF649)-1</f>
        <v>-1.0318923377565015E-2</v>
      </c>
      <c r="AH649">
        <f t="shared" ca="1" si="198"/>
        <v>0</v>
      </c>
      <c r="AI649">
        <f t="shared" si="199"/>
        <v>0</v>
      </c>
      <c r="AJ649">
        <f t="shared" ca="1" si="200"/>
        <v>0</v>
      </c>
      <c r="AK649">
        <f t="shared" ca="1" si="201"/>
        <v>0</v>
      </c>
      <c r="AL649">
        <f t="shared" ca="1" si="202"/>
        <v>0</v>
      </c>
      <c r="AM649">
        <f t="shared" ca="1" si="203"/>
        <v>0</v>
      </c>
      <c r="AO649" s="9">
        <f t="shared" si="209"/>
        <v>2.9200000000000728</v>
      </c>
      <c r="AP649" s="15">
        <f ca="1">IFERROR(ABS(E649-OFFSET(E649,-参数!B$20,0,1,1))/SUM(OFFSET(AO649,0,0,-参数!B$20,1)),0)</f>
        <v>0.19317292708003272</v>
      </c>
      <c r="AQ649" s="16">
        <f ca="1">(参数!B$21+参数!B$22*'000300'!AP649)^(参数!B$23)</f>
        <v>0.16441187463223159</v>
      </c>
      <c r="AR649" s="17">
        <f t="shared" ca="1" si="210"/>
        <v>5248.5309339252071</v>
      </c>
      <c r="AS649" s="9" t="str">
        <f ca="1">IF(E649+参数!B$24&gt;=AR649,"买","卖")</f>
        <v>买</v>
      </c>
      <c r="AT649" s="7">
        <f ca="1">IF(AS648="买",$E649/$E648-1-IF(AS647="卖",参数!$B$3-IF(AS649="卖",参数!$B$3+参数!$B$4,0)),"")</f>
        <v>5.4474258114711738E-4</v>
      </c>
      <c r="AU649" s="8">
        <f t="shared" ca="1" si="211"/>
        <v>4444.4834471355443</v>
      </c>
      <c r="AV649" s="7">
        <f ca="1">AU649/MAX(AU$2:AU649)-1</f>
        <v>-1.0318923377565126E-2</v>
      </c>
      <c r="AW649" s="3">
        <f t="shared" ca="1" si="194"/>
        <v>4.3192720573186349E-3</v>
      </c>
      <c r="AX649" s="11" t="str">
        <f ca="1">IFERROR(IF(E649&gt;MAX(OFFSET(C649,-1,0,-参数!B$27,1)),"买",IF(E649&lt;MIN(OFFSET(D649,-1,0,-参数!B$26,1)),"卖",AX648)),"卖")</f>
        <v>买</v>
      </c>
      <c r="AY649" s="12">
        <f ca="1">IF(AX648="买",$E649/$E648-1-IF(AX647="卖",参数!$B$3-IF(AX649="卖",参数!$B$3+参数!$B$4,0)),"")</f>
        <v>5.4474258114711738E-4</v>
      </c>
      <c r="AZ649" s="10">
        <f t="shared" ca="1" si="212"/>
        <v>4564.1324481834336</v>
      </c>
      <c r="BA649" s="12">
        <f ca="1">AZ649/MAX(AZ$2:AZ649)-1</f>
        <v>-1.0318923377565015E-2</v>
      </c>
    </row>
    <row r="650" spans="1:53" x14ac:dyDescent="0.15">
      <c r="A650" s="1">
        <v>39331</v>
      </c>
      <c r="B650" s="6">
        <v>5389.49</v>
      </c>
      <c r="C650" s="6">
        <v>5448.84</v>
      </c>
      <c r="D650" s="6">
        <v>5365.5</v>
      </c>
      <c r="E650" s="2">
        <v>5412.04</v>
      </c>
      <c r="F650" s="3">
        <f>E650/MAX(E$2:E650)-1</f>
        <v>-1.315699636660228E-3</v>
      </c>
      <c r="G650" s="2">
        <f ca="1">IFERROR(AVERAGE(OFFSET(E650,0,0,-参数!B$2,1)),"")</f>
        <v>4429.7139285714284</v>
      </c>
      <c r="H650" t="str">
        <f t="shared" ca="1" si="193"/>
        <v>买</v>
      </c>
      <c r="I650" s="3">
        <f ca="1">IF(H649="买",$E650/$E649-1-IF(H648="卖",参数!$B$3-IF(H650="卖",参数!$B$3+参数!$B$4,0)),"")</f>
        <v>9.0970959772525006E-3</v>
      </c>
      <c r="J650" s="2">
        <f t="shared" ca="1" si="204"/>
        <v>5396.2031718368953</v>
      </c>
      <c r="K650" s="3">
        <f ca="1">J650/MAX(J$2:J650)-1</f>
        <v>-1.315699636660117E-3</v>
      </c>
      <c r="L650" s="8">
        <f>L649*(参数!$B$6-1)/(参数!$B$6+1)+E650*2/(参数!$B$6+1)</f>
        <v>5085.7109283480422</v>
      </c>
      <c r="M650" s="8">
        <f>M649*(参数!$B$7-1)/(参数!$B$7+1)+E650*2/(参数!$B$7+1)</f>
        <v>4312.215572634982</v>
      </c>
      <c r="N650" s="8">
        <f t="shared" si="196"/>
        <v>773.49535571306023</v>
      </c>
      <c r="O650" s="8">
        <f>O649*(参数!$B$8-1)/(参数!$B$8+1)+N650*2/(参数!$B$8+1)</f>
        <v>731.22611880055217</v>
      </c>
      <c r="P650" s="9" t="str">
        <f t="shared" si="205"/>
        <v>买</v>
      </c>
      <c r="Q650" s="7">
        <f>IF(P649="买",$E650/$E649-1-IF(P648="卖",参数!$B$3-IF(P650="卖",参数!$B$3+参数!$B$4,0)),"")</f>
        <v>9.0970959772525006E-3</v>
      </c>
      <c r="R650" s="8">
        <f t="shared" si="206"/>
        <v>4980.7671755344545</v>
      </c>
      <c r="S650" s="3">
        <f>R650/MAX(R$2:R650)-1</f>
        <v>-1.3156996366603391E-3</v>
      </c>
      <c r="T650" s="10">
        <f ca="1">IFERROR(AVERAGE(OFFSET(E650,0,0,-参数!B$10,1)),"")</f>
        <v>5070.6809999999996</v>
      </c>
      <c r="U650" s="10">
        <f ca="1">IFERROR(AVERAGE(OFFSET(E650,0,0,-参数!B$11,1)),"")</f>
        <v>2216.054296296295</v>
      </c>
      <c r="V650" s="10">
        <f t="shared" ca="1" si="197"/>
        <v>2854.6267037037046</v>
      </c>
      <c r="W650" s="10">
        <f ca="1">IFERROR(AVERAGE(OFFSET(V650,0,0,-参数!B$12,1)),"")</f>
        <v>2729.9327811447833</v>
      </c>
      <c r="X650" s="11" t="str">
        <f t="shared" ca="1" si="195"/>
        <v>买</v>
      </c>
      <c r="Y650" s="12">
        <f ca="1">IF(X649="买",$E650/$E649-1-IF(X648="卖",参数!$B$3-IF(X650="卖",参数!$B$3+参数!$B$4,0)),"")</f>
        <v>9.0970959772525006E-3</v>
      </c>
      <c r="Z650" s="10">
        <f t="shared" ca="1" si="207"/>
        <v>4758.8501905444027</v>
      </c>
      <c r="AA650" s="3">
        <f ca="1">Z650/MAX(Z$2:Z650)-1</f>
        <v>-1.315699636660228E-3</v>
      </c>
      <c r="AB650" s="8">
        <f ca="1">IFERROR(AVERAGE(OFFSET(E650,0,0,-参数!B$14,1)),"")</f>
        <v>5314.5525000000007</v>
      </c>
      <c r="AC650" s="8">
        <f ca="1">IFERROR(AVERAGE(OFFSET(E650,0,0,-参数!B$15,1)),"")</f>
        <v>4913.2220689655169</v>
      </c>
      <c r="AD650" s="9" t="str">
        <f ca="1">IFERROR(IF(OR(AND(AB650/AC650-1&lt;参数!B$16,AB650/AC650-1&gt;参数!B$17),AB650/AC650-1&lt;参数!B$18),"买","卖"),"买")</f>
        <v>买</v>
      </c>
      <c r="AE650" s="7">
        <f ca="1">IF(AD649="买",$E650/$E649-1-IF(AD648="卖",参数!$B$3-IF(AD650="卖",参数!$B$3+参数!$B$4,0)),"")</f>
        <v>9.0970959772525006E-3</v>
      </c>
      <c r="AF650" s="8">
        <f t="shared" ca="1" si="208"/>
        <v>4491.9506167825975</v>
      </c>
      <c r="AG650" s="3">
        <f ca="1">AF650/MAX(AF$2:AF650)-1</f>
        <v>-1.315699636660228E-3</v>
      </c>
      <c r="AH650">
        <f t="shared" ca="1" si="198"/>
        <v>0</v>
      </c>
      <c r="AI650">
        <f t="shared" si="199"/>
        <v>0</v>
      </c>
      <c r="AJ650">
        <f t="shared" ca="1" si="200"/>
        <v>0</v>
      </c>
      <c r="AK650">
        <f t="shared" ca="1" si="201"/>
        <v>0</v>
      </c>
      <c r="AL650">
        <f t="shared" ca="1" si="202"/>
        <v>0</v>
      </c>
      <c r="AM650">
        <f t="shared" ca="1" si="203"/>
        <v>0</v>
      </c>
      <c r="AO650" s="9">
        <f t="shared" si="209"/>
        <v>48.789999999999964</v>
      </c>
      <c r="AP650" s="15">
        <f ca="1">IFERROR(ABS(E650-OFFSET(E650,-参数!B$20,0,1,1))/SUM(OFFSET(AO650,0,0,-参数!B$20,1)),0)</f>
        <v>0.25627423180556747</v>
      </c>
      <c r="AQ650" s="16">
        <f ca="1">(参数!B$21+参数!B$22*'000300'!AP650)^(参数!B$23)</f>
        <v>0.22530463369237261</v>
      </c>
      <c r="AR650" s="17">
        <f t="shared" ca="1" si="210"/>
        <v>5285.37028416257</v>
      </c>
      <c r="AS650" s="9" t="str">
        <f ca="1">IF(E650+参数!B$24&gt;=AR650,"买","卖")</f>
        <v>买</v>
      </c>
      <c r="AT650" s="7">
        <f ca="1">IF(AS649="买",$E650/$E649-1-IF(AS648="卖",参数!$B$3-IF(AS650="卖",参数!$B$3+参数!$B$4,0)),"")</f>
        <v>9.0970959772525006E-3</v>
      </c>
      <c r="AU650" s="8">
        <f t="shared" ca="1" si="211"/>
        <v>4484.915339623446</v>
      </c>
      <c r="AV650" s="7">
        <f ca="1">AU650/MAX(AU$2:AU650)-1</f>
        <v>-1.3156996366603391E-3</v>
      </c>
      <c r="AW650" s="3">
        <f t="shared" ca="1" si="194"/>
        <v>7.01898315950511E-3</v>
      </c>
      <c r="AX650" s="11" t="str">
        <f ca="1">IFERROR(IF(E650&gt;MAX(OFFSET(C650,-1,0,-参数!B$27,1)),"买",IF(E650&lt;MIN(OFFSET(D650,-1,0,-参数!B$26,1)),"卖",AX649)),"卖")</f>
        <v>买</v>
      </c>
      <c r="AY650" s="12">
        <f ca="1">IF(AX649="买",$E650/$E649-1-IF(AX648="卖",参数!$B$3-IF(AX650="卖",参数!$B$3+参数!$B$4,0)),"")</f>
        <v>9.0970959772525006E-3</v>
      </c>
      <c r="AZ650" s="10">
        <f t="shared" ca="1" si="212"/>
        <v>4605.6527991174507</v>
      </c>
      <c r="BA650" s="12">
        <f ca="1">AZ650/MAX(AZ$2:AZ650)-1</f>
        <v>-1.315699636660117E-3</v>
      </c>
    </row>
    <row r="651" spans="1:53" x14ac:dyDescent="0.15">
      <c r="A651" s="1">
        <v>39332</v>
      </c>
      <c r="B651" s="6">
        <v>5382.91</v>
      </c>
      <c r="C651" s="6">
        <v>5402.71</v>
      </c>
      <c r="D651" s="6">
        <v>5284.65</v>
      </c>
      <c r="E651" s="2">
        <v>5294.79</v>
      </c>
      <c r="F651" s="3">
        <f>E651/MAX(E$2:E651)-1</f>
        <v>-2.2951854250743198E-2</v>
      </c>
      <c r="G651" s="2">
        <f ca="1">IFERROR(AVERAGE(OFFSET(E651,0,0,-参数!B$2,1)),"")</f>
        <v>4449.3123214285715</v>
      </c>
      <c r="H651" t="str">
        <f t="shared" ca="1" si="193"/>
        <v>买</v>
      </c>
      <c r="I651" s="3">
        <f ca="1">IF(H650="买",$E651/$E650-1-IF(H649="卖",参数!$B$3-IF(H651="卖",参数!$B$3+参数!$B$4,0)),"")</f>
        <v>-2.1664658797791558E-2</v>
      </c>
      <c r="J651" s="2">
        <f t="shared" ca="1" si="204"/>
        <v>5279.2962713154884</v>
      </c>
      <c r="K651" s="3">
        <f ca="1">J651/MAX(J$2:J651)-1</f>
        <v>-2.2951854250743087E-2</v>
      </c>
      <c r="L651" s="8">
        <f>L650*(参数!$B$6-1)/(参数!$B$6+1)+E651*2/(参数!$B$6+1)</f>
        <v>5105.6232208863239</v>
      </c>
      <c r="M651" s="8">
        <f>M650*(参数!$B$7-1)/(参数!$B$7+1)+E651*2/(参数!$B$7+1)</f>
        <v>4335.8920648606454</v>
      </c>
      <c r="N651" s="8">
        <f t="shared" si="196"/>
        <v>769.7311560256785</v>
      </c>
      <c r="O651" s="8">
        <f>O650*(参数!$B$8-1)/(参数!$B$8+1)+N651*2/(参数!$B$8+1)</f>
        <v>738.92712624557748</v>
      </c>
      <c r="P651" s="9" t="str">
        <f t="shared" si="205"/>
        <v>买</v>
      </c>
      <c r="Q651" s="7">
        <f>IF(P650="买",$E651/$E650-1-IF(P649="卖",参数!$B$3-IF(P651="卖",参数!$B$3+参数!$B$4,0)),"")</f>
        <v>-2.1664658797791558E-2</v>
      </c>
      <c r="R651" s="8">
        <f t="shared" si="206"/>
        <v>4872.8605541252609</v>
      </c>
      <c r="S651" s="3">
        <f>R651/MAX(R$2:R651)-1</f>
        <v>-2.2951854250743198E-2</v>
      </c>
      <c r="T651" s="10">
        <f ca="1">IFERROR(AVERAGE(OFFSET(E651,0,0,-参数!B$10,1)),"")</f>
        <v>5099.0864999999994</v>
      </c>
      <c r="U651" s="10">
        <f ca="1">IFERROR(AVERAGE(OFFSET(E651,0,0,-参数!B$11,1)),"")</f>
        <v>2226.7327160493815</v>
      </c>
      <c r="V651" s="10">
        <f t="shared" ca="1" si="197"/>
        <v>2872.353783950618</v>
      </c>
      <c r="W651" s="10">
        <f ca="1">IFERROR(AVERAGE(OFFSET(V651,0,0,-参数!B$12,1)),"")</f>
        <v>2756.2745645342334</v>
      </c>
      <c r="X651" s="11" t="str">
        <f t="shared" ca="1" si="195"/>
        <v>买</v>
      </c>
      <c r="Y651" s="12">
        <f ca="1">IF(X650="买",$E651/$E650-1-IF(X649="卖",参数!$B$3-IF(X651="卖",参数!$B$3+参数!$B$4,0)),"")</f>
        <v>-2.1664658797791558E-2</v>
      </c>
      <c r="Z651" s="10">
        <f t="shared" ca="1" si="207"/>
        <v>4655.7513248964533</v>
      </c>
      <c r="AA651" s="3">
        <f ca="1">Z651/MAX(Z$2:Z651)-1</f>
        <v>-2.2951854250743087E-2</v>
      </c>
      <c r="AB651" s="8">
        <f ca="1">IFERROR(AVERAGE(OFFSET(E651,0,0,-参数!B$14,1)),"")</f>
        <v>5319.93</v>
      </c>
      <c r="AC651" s="8">
        <f ca="1">IFERROR(AVERAGE(OFFSET(E651,0,0,-参数!B$15,1)),"")</f>
        <v>4943.7217241379331</v>
      </c>
      <c r="AD651" s="9" t="str">
        <f ca="1">IFERROR(IF(OR(AND(AB651/AC651-1&lt;参数!B$16,AB651/AC651-1&gt;参数!B$17),AB651/AC651-1&lt;参数!B$18),"买","卖"),"买")</f>
        <v>买</v>
      </c>
      <c r="AE651" s="7">
        <f ca="1">IF(AD650="买",$E651/$E650-1-IF(AD649="卖",参数!$B$3-IF(AD651="卖",参数!$B$3+参数!$B$4,0)),"")</f>
        <v>-2.1664658797791558E-2</v>
      </c>
      <c r="AF651" s="8">
        <f t="shared" ca="1" si="208"/>
        <v>4394.6340393334731</v>
      </c>
      <c r="AG651" s="3">
        <f ca="1">AF651/MAX(AF$2:AF651)-1</f>
        <v>-2.2951854250743198E-2</v>
      </c>
      <c r="AH651">
        <f t="shared" ca="1" si="198"/>
        <v>0</v>
      </c>
      <c r="AI651">
        <f t="shared" si="199"/>
        <v>0</v>
      </c>
      <c r="AJ651">
        <f t="shared" ca="1" si="200"/>
        <v>0</v>
      </c>
      <c r="AK651">
        <f t="shared" ca="1" si="201"/>
        <v>0</v>
      </c>
      <c r="AL651">
        <f t="shared" ca="1" si="202"/>
        <v>0</v>
      </c>
      <c r="AM651">
        <f t="shared" ca="1" si="203"/>
        <v>0</v>
      </c>
      <c r="AO651" s="9">
        <f t="shared" si="209"/>
        <v>117.25</v>
      </c>
      <c r="AP651" s="15">
        <f ca="1">IFERROR(ABS(E651-OFFSET(E651,-参数!B$20,0,1,1))/SUM(OFFSET(AO651,0,0,-参数!B$20,1)),0)</f>
        <v>0.2267229310562178</v>
      </c>
      <c r="AQ651" s="16">
        <f ca="1">(参数!B$21+参数!B$22*'000300'!AP651)^(参数!B$23)</f>
        <v>0.19678762846925019</v>
      </c>
      <c r="AR651" s="17">
        <f t="shared" ca="1" si="210"/>
        <v>5287.2239677030711</v>
      </c>
      <c r="AS651" s="9" t="str">
        <f ca="1">IF(E651+参数!B$24&gt;=AR651,"买","卖")</f>
        <v>买</v>
      </c>
      <c r="AT651" s="7">
        <f ca="1">IF(AS650="买",$E651/$E650-1-IF(AS649="卖",参数!$B$3-IF(AS651="卖",参数!$B$3+参数!$B$4,0)),"")</f>
        <v>-2.1664658797791558E-2</v>
      </c>
      <c r="AU651" s="8">
        <f t="shared" ca="1" si="211"/>
        <v>4387.7511790535227</v>
      </c>
      <c r="AV651" s="7">
        <f ca="1">AU651/MAX(AU$2:AU651)-1</f>
        <v>-2.2951854250743309E-2</v>
      </c>
      <c r="AW651" s="3">
        <f t="shared" ca="1" si="194"/>
        <v>3.5071971136169111E-4</v>
      </c>
      <c r="AX651" s="11" t="str">
        <f ca="1">IFERROR(IF(E651&gt;MAX(OFFSET(C651,-1,0,-参数!B$27,1)),"买",IF(E651&lt;MIN(OFFSET(D651,-1,0,-参数!B$26,1)),"卖",AX650)),"卖")</f>
        <v>买</v>
      </c>
      <c r="AY651" s="12">
        <f ca="1">IF(AX650="买",$E651/$E650-1-IF(AX649="卖",参数!$B$3-IF(AX651="卖",参数!$B$3+参数!$B$4,0)),"")</f>
        <v>-2.1664658797791558E-2</v>
      </c>
      <c r="AZ651" s="10">
        <f t="shared" ca="1" si="212"/>
        <v>4505.8729026834772</v>
      </c>
      <c r="BA651" s="12">
        <f ca="1">AZ651/MAX(AZ$2:AZ651)-1</f>
        <v>-2.2951854250743198E-2</v>
      </c>
    </row>
    <row r="652" spans="1:53" x14ac:dyDescent="0.15">
      <c r="A652" s="1">
        <v>39335</v>
      </c>
      <c r="B652" s="6">
        <v>5226.74</v>
      </c>
      <c r="C652" s="6">
        <v>5380.46</v>
      </c>
      <c r="D652" s="6">
        <v>5182.1000000000004</v>
      </c>
      <c r="E652" s="2">
        <v>5377.22</v>
      </c>
      <c r="F652" s="3">
        <f>E652/MAX(E$2:E652)-1</f>
        <v>-7.7410378342070985E-3</v>
      </c>
      <c r="G652" s="2">
        <f ca="1">IFERROR(AVERAGE(OFFSET(E652,0,0,-参数!B$2,1)),"")</f>
        <v>4472.9871428571432</v>
      </c>
      <c r="H652" t="str">
        <f t="shared" ref="H652:H715" ca="1" si="213">IF(E652&gt;G652,"买","卖")</f>
        <v>买</v>
      </c>
      <c r="I652" s="3">
        <f ca="1">IF(H651="买",$E652/$E651-1-IF(H650="卖",参数!$B$3-IF(H652="卖",参数!$B$3+参数!$B$4,0)),"")</f>
        <v>1.5568133958098418E-2</v>
      </c>
      <c r="J652" s="2">
        <f t="shared" ca="1" si="204"/>
        <v>5361.4850628718177</v>
      </c>
      <c r="K652" s="3">
        <f ca="1">J652/MAX(J$2:J652)-1</f>
        <v>-7.7410378342068764E-3</v>
      </c>
      <c r="L652" s="8">
        <f>L651*(参数!$B$6-1)/(参数!$B$6+1)+E652*2/(参数!$B$6+1)</f>
        <v>5131.4895808019119</v>
      </c>
      <c r="M652" s="8">
        <f>M651*(参数!$B$7-1)/(参数!$B$7+1)+E652*2/(参数!$B$7+1)</f>
        <v>4360.984304261593</v>
      </c>
      <c r="N652" s="8">
        <f t="shared" si="196"/>
        <v>770.50527654031885</v>
      </c>
      <c r="O652" s="8">
        <f>O651*(参数!$B$8-1)/(参数!$B$8+1)+N652*2/(参数!$B$8+1)</f>
        <v>745.24275630452576</v>
      </c>
      <c r="P652" s="9" t="str">
        <f t="shared" si="205"/>
        <v>买</v>
      </c>
      <c r="Q652" s="7">
        <f>IF(P651="买",$E652/$E651-1-IF(P650="卖",参数!$B$3-IF(P652="卖",参数!$B$3+参数!$B$4,0)),"")</f>
        <v>1.5568133958098418E-2</v>
      </c>
      <c r="R652" s="8">
        <f t="shared" si="206"/>
        <v>4948.7218999910165</v>
      </c>
      <c r="S652" s="3">
        <f>R652/MAX(R$2:R652)-1</f>
        <v>-7.7410378342072095E-3</v>
      </c>
      <c r="T652" s="10">
        <f ca="1">IFERROR(AVERAGE(OFFSET(E652,0,0,-参数!B$10,1)),"")</f>
        <v>5131.8879999999999</v>
      </c>
      <c r="U652" s="10">
        <f ca="1">IFERROR(AVERAGE(OFFSET(E652,0,0,-参数!B$11,1)),"")</f>
        <v>2237.6017777777761</v>
      </c>
      <c r="V652" s="10">
        <f t="shared" ca="1" si="197"/>
        <v>2894.2862222222238</v>
      </c>
      <c r="W652" s="10">
        <f ca="1">IFERROR(AVERAGE(OFFSET(V652,0,0,-参数!B$12,1)),"")</f>
        <v>2781.4402912457936</v>
      </c>
      <c r="X652" s="11" t="str">
        <f t="shared" ca="1" si="195"/>
        <v>买</v>
      </c>
      <c r="Y652" s="12">
        <f ca="1">IF(X651="买",$E652/$E651-1-IF(X650="卖",参数!$B$3-IF(X652="卖",参数!$B$3+参数!$B$4,0)),"")</f>
        <v>1.5568133958098418E-2</v>
      </c>
      <c r="Z652" s="10">
        <f t="shared" ca="1" si="207"/>
        <v>4728.2326851980351</v>
      </c>
      <c r="AA652" s="3">
        <f ca="1">Z652/MAX(Z$2:Z652)-1</f>
        <v>-7.7410378342070985E-3</v>
      </c>
      <c r="AB652" s="8">
        <f ca="1">IFERROR(AVERAGE(OFFSET(E652,0,0,-参数!B$14,1)),"")</f>
        <v>5345.6050000000005</v>
      </c>
      <c r="AC652" s="8">
        <f ca="1">IFERROR(AVERAGE(OFFSET(E652,0,0,-参数!B$15,1)),"")</f>
        <v>4975.330689655173</v>
      </c>
      <c r="AD652" s="9" t="str">
        <f ca="1">IFERROR(IF(OR(AND(AB652/AC652-1&lt;参数!B$16,AB652/AC652-1&gt;参数!B$17),AB652/AC652-1&lt;参数!B$18),"买","卖"),"买")</f>
        <v>买</v>
      </c>
      <c r="AE652" s="7">
        <f ca="1">IF(AD651="买",$E652/$E651-1-IF(AD650="卖",参数!$B$3-IF(AD652="卖",参数!$B$3+参数!$B$4,0)),"")</f>
        <v>1.5568133958098418E-2</v>
      </c>
      <c r="AF652" s="8">
        <f t="shared" ca="1" si="208"/>
        <v>4463.0502907546361</v>
      </c>
      <c r="AG652" s="3">
        <f ca="1">AF652/MAX(AF$2:AF652)-1</f>
        <v>-7.7410378342069874E-3</v>
      </c>
      <c r="AH652">
        <f t="shared" ca="1" si="198"/>
        <v>0</v>
      </c>
      <c r="AI652">
        <f t="shared" si="199"/>
        <v>0</v>
      </c>
      <c r="AJ652">
        <f t="shared" ca="1" si="200"/>
        <v>0</v>
      </c>
      <c r="AK652">
        <f t="shared" ca="1" si="201"/>
        <v>0</v>
      </c>
      <c r="AL652">
        <f t="shared" ca="1" si="202"/>
        <v>1</v>
      </c>
      <c r="AM652">
        <f t="shared" ca="1" si="203"/>
        <v>0</v>
      </c>
      <c r="AO652" s="9">
        <f t="shared" si="209"/>
        <v>82.430000000000291</v>
      </c>
      <c r="AP652" s="15">
        <f ca="1">IFERROR(ABS(E652-OFFSET(E652,-参数!B$20,0,1,1))/SUM(OFFSET(AO652,0,0,-参数!B$20,1)),0)</f>
        <v>0.26277408837638111</v>
      </c>
      <c r="AQ652" s="16">
        <f ca="1">(参数!B$21+参数!B$22*'000300'!AP652)^(参数!B$23)</f>
        <v>0.23157699528320777</v>
      </c>
      <c r="AR652" s="17">
        <f t="shared" ca="1" si="210"/>
        <v>5308.0649784498046</v>
      </c>
      <c r="AS652" s="9" t="str">
        <f ca="1">IF(E652+参数!B$24&gt;=AR652,"买","卖")</f>
        <v>买</v>
      </c>
      <c r="AT652" s="7">
        <f ca="1">IF(AS651="买",$E652/$E651-1-IF(AS650="卖",参数!$B$3-IF(AS652="卖",参数!$B$3+参数!$B$4,0)),"")</f>
        <v>1.5568133958098418E-2</v>
      </c>
      <c r="AU652" s="8">
        <f t="shared" ca="1" si="211"/>
        <v>4456.0602771838321</v>
      </c>
      <c r="AV652" s="7">
        <f ca="1">AU652/MAX(AU$2:AU652)-1</f>
        <v>-7.7410378342072095E-3</v>
      </c>
      <c r="AW652" s="3">
        <f t="shared" ca="1" si="194"/>
        <v>3.9417680949473954E-3</v>
      </c>
      <c r="AX652" s="11" t="str">
        <f ca="1">IFERROR(IF(E652&gt;MAX(OFFSET(C652,-1,0,-参数!B$27,1)),"买",IF(E652&lt;MIN(OFFSET(D652,-1,0,-参数!B$26,1)),"卖",AX651)),"卖")</f>
        <v>买</v>
      </c>
      <c r="AY652" s="12">
        <f ca="1">IF(AX651="买",$E652/$E651-1-IF(AX650="卖",参数!$B$3-IF(AX652="卖",参数!$B$3+参数!$B$4,0)),"")</f>
        <v>1.5568133958098418E-2</v>
      </c>
      <c r="AZ652" s="10">
        <f t="shared" ca="1" si="212"/>
        <v>4576.0209356306195</v>
      </c>
      <c r="BA652" s="12">
        <f ca="1">AZ652/MAX(AZ$2:AZ652)-1</f>
        <v>-7.7410378342069874E-3</v>
      </c>
    </row>
    <row r="653" spans="1:53" x14ac:dyDescent="0.15">
      <c r="A653" s="1">
        <v>39336</v>
      </c>
      <c r="B653" s="6">
        <v>5384.56</v>
      </c>
      <c r="C653" s="6">
        <v>5414</v>
      </c>
      <c r="D653" s="6">
        <v>5104.3500000000004</v>
      </c>
      <c r="E653" s="2">
        <v>5124.09</v>
      </c>
      <c r="F653" s="3">
        <f>E653/MAX(E$2:E653)-1</f>
        <v>-5.4451142887194881E-2</v>
      </c>
      <c r="G653" s="2">
        <f ca="1">IFERROR(AVERAGE(OFFSET(E653,0,0,-参数!B$2,1)),"")</f>
        <v>4495.2460714285717</v>
      </c>
      <c r="H653" t="str">
        <f t="shared" ca="1" si="213"/>
        <v>买</v>
      </c>
      <c r="I653" s="3">
        <f ca="1">IF(H652="买",$E653/$E652-1-IF(H651="卖",参数!$B$3-IF(H653="卖",参数!$B$3+参数!$B$4,0)),"")</f>
        <v>-4.7074510620729648E-2</v>
      </c>
      <c r="J653" s="2">
        <f t="shared" ca="1" si="204"/>
        <v>5109.0957773367745</v>
      </c>
      <c r="K653" s="3">
        <f ca="1">J653/MAX(J$2:J653)-1</f>
        <v>-5.445114288719477E-2</v>
      </c>
      <c r="L653" s="8">
        <f>L652*(参数!$B$6-1)/(参数!$B$6+1)+E653*2/(参数!$B$6+1)</f>
        <v>5130.7848588207771</v>
      </c>
      <c r="M653" s="8">
        <f>M652*(参数!$B$7-1)/(参数!$B$7+1)+E653*2/(参数!$B$7+1)</f>
        <v>4379.3723933155297</v>
      </c>
      <c r="N653" s="8">
        <f t="shared" si="196"/>
        <v>751.41246550524738</v>
      </c>
      <c r="O653" s="8">
        <f>O652*(参数!$B$8-1)/(参数!$B$8+1)+N653*2/(参数!$B$8+1)</f>
        <v>746.47669814467008</v>
      </c>
      <c r="P653" s="9" t="str">
        <f t="shared" si="205"/>
        <v>买</v>
      </c>
      <c r="Q653" s="7">
        <f>IF(P652="买",$E653/$E652-1-IF(P651="卖",参数!$B$3-IF(P653="卖",参数!$B$3+参数!$B$4,0)),"")</f>
        <v>-4.7074510620729648E-2</v>
      </c>
      <c r="R653" s="8">
        <f t="shared" si="206"/>
        <v>4715.7632383508517</v>
      </c>
      <c r="S653" s="3">
        <f>R653/MAX(R$2:R653)-1</f>
        <v>-5.4451142887194992E-2</v>
      </c>
      <c r="T653" s="10">
        <f ca="1">IFERROR(AVERAGE(OFFSET(E653,0,0,-参数!B$10,1)),"")</f>
        <v>5148.3139999999994</v>
      </c>
      <c r="U653" s="10">
        <f ca="1">IFERROR(AVERAGE(OFFSET(E653,0,0,-参数!B$11,1)),"")</f>
        <v>2247.8386666666652</v>
      </c>
      <c r="V653" s="10">
        <f t="shared" ca="1" si="197"/>
        <v>2900.4753333333342</v>
      </c>
      <c r="W653" s="10">
        <f ca="1">IFERROR(AVERAGE(OFFSET(V653,0,0,-参数!B$12,1)),"")</f>
        <v>2804.3559118967473</v>
      </c>
      <c r="X653" s="11" t="str">
        <f t="shared" ca="1" si="195"/>
        <v>买</v>
      </c>
      <c r="Y653" s="12">
        <f ca="1">IF(X652="买",$E653/$E652-1-IF(X651="卖",参数!$B$3-IF(X653="卖",参数!$B$3+参数!$B$4,0)),"")</f>
        <v>-4.7074510620729648E-2</v>
      </c>
      <c r="Z653" s="10">
        <f t="shared" ca="1" si="207"/>
        <v>4505.6534454413995</v>
      </c>
      <c r="AA653" s="3">
        <f ca="1">Z653/MAX(Z$2:Z653)-1</f>
        <v>-5.445114288719477E-2</v>
      </c>
      <c r="AB653" s="8">
        <f ca="1">IFERROR(AVERAGE(OFFSET(E653,0,0,-参数!B$14,1)),"")</f>
        <v>5330.9624999999996</v>
      </c>
      <c r="AC653" s="8">
        <f ca="1">IFERROR(AVERAGE(OFFSET(E653,0,0,-参数!B$15,1)),"")</f>
        <v>5004.0758620689658</v>
      </c>
      <c r="AD653" s="9" t="str">
        <f ca="1">IFERROR(IF(OR(AND(AB653/AC653-1&lt;参数!B$16,AB653/AC653-1&gt;参数!B$17),AB653/AC653-1&lt;参数!B$18),"买","卖"),"买")</f>
        <v>买</v>
      </c>
      <c r="AE653" s="7">
        <f ca="1">IF(AD652="买",$E653/$E652-1-IF(AD651="卖",参数!$B$3-IF(AD653="卖",参数!$B$3+参数!$B$4,0)),"")</f>
        <v>-4.7074510620729648E-2</v>
      </c>
      <c r="AF653" s="8">
        <f t="shared" ca="1" si="208"/>
        <v>4252.954382441656</v>
      </c>
      <c r="AG653" s="3">
        <f ca="1">AF653/MAX(AF$2:AF653)-1</f>
        <v>-5.4451142887194881E-2</v>
      </c>
      <c r="AH653">
        <f t="shared" ca="1" si="198"/>
        <v>0</v>
      </c>
      <c r="AI653">
        <f t="shared" si="199"/>
        <v>0</v>
      </c>
      <c r="AJ653">
        <f t="shared" ca="1" si="200"/>
        <v>0</v>
      </c>
      <c r="AK653">
        <f t="shared" ca="1" si="201"/>
        <v>0</v>
      </c>
      <c r="AL653">
        <f t="shared" ca="1" si="202"/>
        <v>0</v>
      </c>
      <c r="AM653">
        <f t="shared" ca="1" si="203"/>
        <v>0</v>
      </c>
      <c r="AO653" s="9">
        <f t="shared" si="209"/>
        <v>253.13000000000011</v>
      </c>
      <c r="AP653" s="15">
        <f ca="1">IFERROR(ABS(E653-OFFSET(E653,-参数!B$20,0,1,1))/SUM(OFFSET(AO653,0,0,-参数!B$20,1)),0)</f>
        <v>0.2711391928335562</v>
      </c>
      <c r="AQ653" s="16">
        <f ca="1">(参数!B$21+参数!B$22*'000300'!AP653)^(参数!B$23)</f>
        <v>0.23964932108438172</v>
      </c>
      <c r="AR653" s="17">
        <f t="shared" ca="1" si="210"/>
        <v>5263.9754997677946</v>
      </c>
      <c r="AS653" s="9" t="str">
        <f ca="1">IF(E653+参数!B$24&gt;=AR653,"买","卖")</f>
        <v>卖</v>
      </c>
      <c r="AT653" s="7">
        <f ca="1">IF(AS652="买",$E653/$E652-1-IF(AS651="卖",参数!$B$3-IF(AS653="卖",参数!$B$3+参数!$B$4,0)),"")</f>
        <v>-4.7074510620729648E-2</v>
      </c>
      <c r="AU653" s="8">
        <f t="shared" ca="1" si="211"/>
        <v>4246.2934203389304</v>
      </c>
      <c r="AV653" s="7">
        <f ca="1">AU653/MAX(AU$2:AU653)-1</f>
        <v>-5.4451142887194992E-2</v>
      </c>
      <c r="AW653" s="3">
        <f t="shared" ca="1" si="194"/>
        <v>-8.3061301738032167E-3</v>
      </c>
      <c r="AX653" s="11" t="str">
        <f ca="1">IFERROR(IF(E653&gt;MAX(OFFSET(C653,-1,0,-参数!B$27,1)),"买",IF(E653&lt;MIN(OFFSET(D653,-1,0,-参数!B$26,1)),"卖",AX652)),"卖")</f>
        <v>买</v>
      </c>
      <c r="AY653" s="12">
        <f ca="1">IF(AX652="买",$E653/$E652-1-IF(AX651="卖",参数!$B$3-IF(AX653="卖",参数!$B$3+参数!$B$4,0)),"")</f>
        <v>-4.7074510620729648E-2</v>
      </c>
      <c r="AZ653" s="10">
        <f t="shared" ca="1" si="212"/>
        <v>4360.6069894955945</v>
      </c>
      <c r="BA653" s="12">
        <f ca="1">AZ653/MAX(AZ$2:AZ653)-1</f>
        <v>-5.4451142887194881E-2</v>
      </c>
    </row>
    <row r="654" spans="1:53" x14ac:dyDescent="0.15">
      <c r="A654" s="1">
        <v>39337</v>
      </c>
      <c r="B654" s="6">
        <v>5102.58</v>
      </c>
      <c r="C654" s="6">
        <v>5212.6499999999996</v>
      </c>
      <c r="D654" s="6">
        <v>5059.46</v>
      </c>
      <c r="E654" s="2">
        <v>5202.8599999999997</v>
      </c>
      <c r="F654" s="3">
        <f>E654/MAX(E$2:E654)-1</f>
        <v>-3.9915706648804172E-2</v>
      </c>
      <c r="G654" s="2">
        <f ca="1">IFERROR(AVERAGE(OFFSET(E654,0,0,-参数!B$2,1)),"")</f>
        <v>4518.0076785714282</v>
      </c>
      <c r="H654" t="str">
        <f t="shared" ca="1" si="213"/>
        <v>买</v>
      </c>
      <c r="I654" s="3">
        <f ca="1">IF(H653="买",$E654/$E653-1-IF(H652="卖",参数!$B$3-IF(H654="卖",参数!$B$3+参数!$B$4,0)),"")</f>
        <v>1.5372485651110601E-2</v>
      </c>
      <c r="J654" s="2">
        <f t="shared" ca="1" si="204"/>
        <v>5187.6352788640343</v>
      </c>
      <c r="K654" s="3">
        <f ca="1">J654/MAX(J$2:J654)-1</f>
        <v>-3.9915706648804061E-2</v>
      </c>
      <c r="L654" s="8">
        <f>L653*(参数!$B$6-1)/(参数!$B$6+1)+E654*2/(参数!$B$6+1)</f>
        <v>5137.6491579807025</v>
      </c>
      <c r="M654" s="8">
        <f>M653*(参数!$B$7-1)/(参数!$B$7+1)+E654*2/(参数!$B$7+1)</f>
        <v>4399.2154681753973</v>
      </c>
      <c r="N654" s="8">
        <f t="shared" si="196"/>
        <v>738.43368980530522</v>
      </c>
      <c r="O654" s="8">
        <f>O653*(参数!$B$8-1)/(参数!$B$8+1)+N654*2/(参数!$B$8+1)</f>
        <v>744.86809647679706</v>
      </c>
      <c r="P654" s="9" t="str">
        <f t="shared" si="205"/>
        <v>买</v>
      </c>
      <c r="Q654" s="7">
        <f>IF(P653="买",$E654/$E653-1-IF(P652="卖",参数!$B$3-IF(P654="卖",参数!$B$3+参数!$B$4,0)),"")</f>
        <v>1.5372485651110601E-2</v>
      </c>
      <c r="R654" s="8">
        <f t="shared" si="206"/>
        <v>4788.256241066435</v>
      </c>
      <c r="S654" s="3">
        <f>R654/MAX(R$2:R654)-1</f>
        <v>-3.9915706648804394E-2</v>
      </c>
      <c r="T654" s="10">
        <f ca="1">IFERROR(AVERAGE(OFFSET(E654,0,0,-参数!B$10,1)),"")</f>
        <v>5168.5194999999994</v>
      </c>
      <c r="U654" s="10">
        <f ca="1">IFERROR(AVERAGE(OFFSET(E654,0,0,-参数!B$11,1)),"")</f>
        <v>2258.2815802469117</v>
      </c>
      <c r="V654" s="10">
        <f t="shared" ca="1" si="197"/>
        <v>2910.2379197530877</v>
      </c>
      <c r="W654" s="10">
        <f ca="1">IFERROR(AVERAGE(OFFSET(V654,0,0,-参数!B$12,1)),"")</f>
        <v>2825.5358928170613</v>
      </c>
      <c r="X654" s="11" t="str">
        <f t="shared" ca="1" si="195"/>
        <v>买</v>
      </c>
      <c r="Y654" s="12">
        <f ca="1">IF(X653="买",$E654/$E653-1-IF(X652="卖",参数!$B$3-IF(X654="卖",参数!$B$3+参数!$B$4,0)),"")</f>
        <v>1.5372485651110601E-2</v>
      </c>
      <c r="Z654" s="10">
        <f t="shared" ca="1" si="207"/>
        <v>4574.9165383803247</v>
      </c>
      <c r="AA654" s="3">
        <f ca="1">Z654/MAX(Z$2:Z654)-1</f>
        <v>-3.9915706648804172E-2</v>
      </c>
      <c r="AB654" s="8">
        <f ca="1">IFERROR(AVERAGE(OFFSET(E654,0,0,-参数!B$14,1)),"")</f>
        <v>5319.21875</v>
      </c>
      <c r="AC654" s="8">
        <f ca="1">IFERROR(AVERAGE(OFFSET(E654,0,0,-参数!B$15,1)),"")</f>
        <v>5030.5127586206881</v>
      </c>
      <c r="AD654" s="9" t="str">
        <f ca="1">IFERROR(IF(OR(AND(AB654/AC654-1&lt;参数!B$16,AB654/AC654-1&gt;参数!B$17),AB654/AC654-1&lt;参数!B$18),"买","卖"),"买")</f>
        <v>买</v>
      </c>
      <c r="AE654" s="7">
        <f ca="1">IF(AD653="买",$E654/$E653-1-IF(AD652="卖",参数!$B$3-IF(AD654="卖",参数!$B$3+参数!$B$4,0)),"")</f>
        <v>1.5372485651110601E-2</v>
      </c>
      <c r="AF654" s="8">
        <f t="shared" ca="1" si="208"/>
        <v>4318.332862660568</v>
      </c>
      <c r="AG654" s="3">
        <f ca="1">AF654/MAX(AF$2:AF654)-1</f>
        <v>-3.9915706648804394E-2</v>
      </c>
      <c r="AH654">
        <f t="shared" ca="1" si="198"/>
        <v>0</v>
      </c>
      <c r="AI654">
        <f t="shared" si="199"/>
        <v>0</v>
      </c>
      <c r="AJ654">
        <f t="shared" ca="1" si="200"/>
        <v>0</v>
      </c>
      <c r="AK654">
        <f t="shared" ca="1" si="201"/>
        <v>0</v>
      </c>
      <c r="AL654">
        <f t="shared" ca="1" si="202"/>
        <v>1</v>
      </c>
      <c r="AM654">
        <f t="shared" ca="1" si="203"/>
        <v>0</v>
      </c>
      <c r="AO654" s="9">
        <f t="shared" si="209"/>
        <v>78.769999999999527</v>
      </c>
      <c r="AP654" s="15">
        <f ca="1">IFERROR(ABS(E654-OFFSET(E654,-参数!B$20,0,1,1))/SUM(OFFSET(AO654,0,0,-参数!B$20,1)),0)</f>
        <v>0.26565355928643153</v>
      </c>
      <c r="AQ654" s="16">
        <f ca="1">(参数!B$21+参数!B$22*'000300'!AP654)^(参数!B$23)</f>
        <v>0.23435568471140641</v>
      </c>
      <c r="AR654" s="17">
        <f t="shared" ca="1" si="210"/>
        <v>5249.6527349732332</v>
      </c>
      <c r="AS654" s="9" t="str">
        <f ca="1">IF(E654+参数!B$24&gt;=AR654,"买","卖")</f>
        <v>卖</v>
      </c>
      <c r="AT654" s="7" t="str">
        <f ca="1">IF(AS653="买",$E654/$E653-1-IF(AS652="卖",参数!$B$3-IF(AS654="卖",参数!$B$3+参数!$B$4,0)),"")</f>
        <v/>
      </c>
      <c r="AU654" s="8">
        <f t="shared" ca="1" si="211"/>
        <v>4246.2934203389304</v>
      </c>
      <c r="AV654" s="7">
        <f ca="1">AU654/MAX(AU$2:AU654)-1</f>
        <v>-5.4451142887194992E-2</v>
      </c>
      <c r="AW654" s="3">
        <f t="shared" ca="1" si="194"/>
        <v>-2.7209026324672703E-3</v>
      </c>
      <c r="AX654" s="11" t="str">
        <f ca="1">IFERROR(IF(E654&gt;MAX(OFFSET(C654,-1,0,-参数!B$27,1)),"买",IF(E654&lt;MIN(OFFSET(D654,-1,0,-参数!B$26,1)),"卖",AX653)),"卖")</f>
        <v>买</v>
      </c>
      <c r="AY654" s="12">
        <f ca="1">IF(AX653="买",$E654/$E653-1-IF(AX652="卖",参数!$B$3-IF(AX654="卖",参数!$B$3+参数!$B$4,0)),"")</f>
        <v>1.5372485651110601E-2</v>
      </c>
      <c r="AZ654" s="10">
        <f t="shared" ca="1" si="212"/>
        <v>4427.6403578717482</v>
      </c>
      <c r="BA654" s="12">
        <f ca="1">AZ654/MAX(AZ$2:AZ654)-1</f>
        <v>-3.9915706648804283E-2</v>
      </c>
    </row>
    <row r="655" spans="1:53" x14ac:dyDescent="0.15">
      <c r="A655" s="1">
        <v>39338</v>
      </c>
      <c r="B655" s="6">
        <v>5230.6499999999996</v>
      </c>
      <c r="C655" s="6">
        <v>5351.58</v>
      </c>
      <c r="D655" s="6">
        <v>5212.03</v>
      </c>
      <c r="E655" s="2">
        <v>5349.97</v>
      </c>
      <c r="F655" s="3">
        <f>E655/MAX(E$2:E655)-1</f>
        <v>-1.2769483149633554E-2</v>
      </c>
      <c r="G655" s="2">
        <f ca="1">IFERROR(AVERAGE(OFFSET(E655,0,0,-参数!B$2,1)),"")</f>
        <v>4541.3914285714282</v>
      </c>
      <c r="H655" t="str">
        <f t="shared" ca="1" si="213"/>
        <v>买</v>
      </c>
      <c r="I655" s="3">
        <f ca="1">IF(H654="买",$E655/$E654-1-IF(H653="卖",参数!$B$3-IF(H655="卖",参数!$B$3+参数!$B$4,0)),"")</f>
        <v>2.8274833456983339E-2</v>
      </c>
      <c r="J655" s="2">
        <f t="shared" ca="1" si="204"/>
        <v>5334.3148024094862</v>
      </c>
      <c r="K655" s="3">
        <f ca="1">J655/MAX(J$2:J655)-1</f>
        <v>-1.2769483149633443E-2</v>
      </c>
      <c r="L655" s="8">
        <f>L654*(参数!$B$6-1)/(参数!$B$6+1)+E655*2/(参数!$B$6+1)</f>
        <v>5157.8701905539692</v>
      </c>
      <c r="M655" s="8">
        <f>M654*(参数!$B$7-1)/(参数!$B$7+1)+E655*2/(参数!$B$7+1)</f>
        <v>4422.1252159302076</v>
      </c>
      <c r="N655" s="8">
        <f t="shared" si="196"/>
        <v>735.74497462376166</v>
      </c>
      <c r="O655" s="8">
        <f>O654*(参数!$B$8-1)/(参数!$B$8+1)+N655*2/(参数!$B$8+1)</f>
        <v>743.04347210618994</v>
      </c>
      <c r="P655" s="9" t="str">
        <f t="shared" si="205"/>
        <v>买</v>
      </c>
      <c r="Q655" s="7">
        <f>IF(P654="买",$E655/$E654-1-IF(P653="卖",参数!$B$3-IF(P655="卖",参数!$B$3+参数!$B$4,0)),"")</f>
        <v>2.8274833456983339E-2</v>
      </c>
      <c r="R655" s="8">
        <f t="shared" si="206"/>
        <v>4923.6433888319498</v>
      </c>
      <c r="S655" s="3">
        <f>R655/MAX(R$2:R655)-1</f>
        <v>-1.2769483149633776E-2</v>
      </c>
      <c r="T655" s="10">
        <f ca="1">IFERROR(AVERAGE(OFFSET(E655,0,0,-参数!B$10,1)),"")</f>
        <v>5199.9209999999994</v>
      </c>
      <c r="U655" s="10">
        <f ca="1">IFERROR(AVERAGE(OFFSET(E655,0,0,-参数!B$11,1)),"")</f>
        <v>2269.0624444444429</v>
      </c>
      <c r="V655" s="10">
        <f t="shared" ca="1" si="197"/>
        <v>2930.8585555555564</v>
      </c>
      <c r="W655" s="10">
        <f ca="1">IFERROR(AVERAGE(OFFSET(V655,0,0,-参数!B$12,1)),"")</f>
        <v>2845.5382446689127</v>
      </c>
      <c r="X655" s="11" t="str">
        <f t="shared" ca="1" si="195"/>
        <v>买</v>
      </c>
      <c r="Y655" s="12">
        <f ca="1">IF(X654="买",$E655/$E654-1-IF(X653="卖",参数!$B$3-IF(X655="卖",参数!$B$3+参数!$B$4,0)),"")</f>
        <v>2.8274833456983339E-2</v>
      </c>
      <c r="Z655" s="10">
        <f t="shared" ca="1" si="207"/>
        <v>4704.2715415826269</v>
      </c>
      <c r="AA655" s="3">
        <f ca="1">Z655/MAX(Z$2:Z655)-1</f>
        <v>-1.2769483149633554E-2</v>
      </c>
      <c r="AB655" s="8">
        <f ca="1">IFERROR(AVERAGE(OFFSET(E655,0,0,-参数!B$14,1)),"")</f>
        <v>5310.5687500000004</v>
      </c>
      <c r="AC655" s="8">
        <f ca="1">IFERROR(AVERAGE(OFFSET(E655,0,0,-参数!B$15,1)),"")</f>
        <v>5056.4296551724137</v>
      </c>
      <c r="AD655" s="9" t="str">
        <f ca="1">IFERROR(IF(OR(AND(AB655/AC655-1&lt;参数!B$16,AB655/AC655-1&gt;参数!B$17),AB655/AC655-1&lt;参数!B$18),"买","卖"),"买")</f>
        <v>买</v>
      </c>
      <c r="AE655" s="7">
        <f ca="1">IF(AD654="买",$E655/$E654-1-IF(AD653="卖",参数!$B$3-IF(AD655="卖",参数!$B$3+参数!$B$4,0)),"")</f>
        <v>2.8274833456983339E-2</v>
      </c>
      <c r="AF655" s="8">
        <f t="shared" ca="1" si="208"/>
        <v>4440.4330051641136</v>
      </c>
      <c r="AG655" s="3">
        <f ca="1">AF655/MAX(AF$2:AF655)-1</f>
        <v>-1.2769483149633776E-2</v>
      </c>
      <c r="AH655">
        <f t="shared" ca="1" si="198"/>
        <v>0</v>
      </c>
      <c r="AI655">
        <f t="shared" si="199"/>
        <v>0</v>
      </c>
      <c r="AJ655">
        <f t="shared" ca="1" si="200"/>
        <v>0</v>
      </c>
      <c r="AK655">
        <f t="shared" ca="1" si="201"/>
        <v>0</v>
      </c>
      <c r="AL655">
        <f t="shared" ca="1" si="202"/>
        <v>0</v>
      </c>
      <c r="AM655">
        <f t="shared" ca="1" si="203"/>
        <v>0</v>
      </c>
      <c r="AO655" s="9">
        <f t="shared" si="209"/>
        <v>147.11000000000058</v>
      </c>
      <c r="AP655" s="15">
        <f ca="1">IFERROR(ABS(E655-OFFSET(E655,-参数!B$20,0,1,1))/SUM(OFFSET(AO655,0,0,-参数!B$20,1)),0)</f>
        <v>0.27838600404497732</v>
      </c>
      <c r="AQ655" s="16">
        <f ca="1">(参数!B$21+参数!B$22*'000300'!AP655)^(参数!B$23)</f>
        <v>0.24664249390340312</v>
      </c>
      <c r="AR655" s="17">
        <f t="shared" ca="1" si="210"/>
        <v>5274.3952354010044</v>
      </c>
      <c r="AS655" s="9" t="str">
        <f ca="1">IF(E655+参数!B$24&gt;=AR655,"买","卖")</f>
        <v>买</v>
      </c>
      <c r="AT655" s="7" t="str">
        <f ca="1">IF(AS654="买",$E655/$E654-1-IF(AS653="卖",参数!$B$3-IF(AS655="卖",参数!$B$3+参数!$B$4,0)),"")</f>
        <v/>
      </c>
      <c r="AU655" s="8">
        <f t="shared" ca="1" si="211"/>
        <v>4246.2934203389304</v>
      </c>
      <c r="AV655" s="7">
        <f ca="1">AU655/MAX(AU$2:AU655)-1</f>
        <v>-5.4451142887194992E-2</v>
      </c>
      <c r="AW655" s="3">
        <f t="shared" ca="1" si="194"/>
        <v>4.7131689802901722E-3</v>
      </c>
      <c r="AX655" s="11" t="str">
        <f ca="1">IFERROR(IF(E655&gt;MAX(OFFSET(C655,-1,0,-参数!B$27,1)),"买",IF(E655&lt;MIN(OFFSET(D655,-1,0,-参数!B$26,1)),"卖",AX654)),"卖")</f>
        <v>买</v>
      </c>
      <c r="AY655" s="12">
        <f ca="1">IF(AX654="买",$E655/$E654-1-IF(AX653="卖",参数!$B$3-IF(AX655="卖",参数!$B$3+参数!$B$4,0)),"")</f>
        <v>2.8274833456983339E-2</v>
      </c>
      <c r="AZ655" s="10">
        <f t="shared" ca="1" si="212"/>
        <v>4552.8311515979904</v>
      </c>
      <c r="BA655" s="12">
        <f ca="1">AZ655/MAX(AZ$2:AZ655)-1</f>
        <v>-1.2769483149633554E-2</v>
      </c>
    </row>
    <row r="656" spans="1:53" x14ac:dyDescent="0.15">
      <c r="A656" s="1">
        <v>39339</v>
      </c>
      <c r="B656" s="6">
        <v>5362.46</v>
      </c>
      <c r="C656" s="6">
        <v>5405.85</v>
      </c>
      <c r="D656" s="6">
        <v>5274.22</v>
      </c>
      <c r="E656" s="2">
        <v>5397.28</v>
      </c>
      <c r="F656" s="3">
        <f>E656/MAX(E$2:E656)-1</f>
        <v>-4.0393639616399524E-3</v>
      </c>
      <c r="G656" s="2">
        <f ca="1">IFERROR(AVERAGE(OFFSET(E656,0,0,-参数!B$2,1)),"")</f>
        <v>4568.8692857142851</v>
      </c>
      <c r="H656" t="str">
        <f t="shared" ca="1" si="213"/>
        <v>买</v>
      </c>
      <c r="I656" s="3">
        <f ca="1">IF(H655="买",$E656/$E655-1-IF(H654="卖",参数!$B$3-IF(H656="卖",参数!$B$3+参数!$B$4,0)),"")</f>
        <v>8.8430402413470777E-3</v>
      </c>
      <c r="J656" s="2">
        <f t="shared" ca="1" si="204"/>
        <v>5381.4863628672065</v>
      </c>
      <c r="K656" s="3">
        <f ca="1">J656/MAX(J$2:J656)-1</f>
        <v>-4.0393639616398413E-3</v>
      </c>
      <c r="L656" s="8">
        <f>L655*(参数!$B$6-1)/(参数!$B$6+1)+E656*2/(参数!$B$6+1)</f>
        <v>5180.6711247869243</v>
      </c>
      <c r="M656" s="8">
        <f>M655*(参数!$B$7-1)/(参数!$B$7+1)+E656*2/(参数!$B$7+1)</f>
        <v>4445.6229215704434</v>
      </c>
      <c r="N656" s="8">
        <f t="shared" si="196"/>
        <v>735.04820321648094</v>
      </c>
      <c r="O656" s="8">
        <f>O655*(参数!$B$8-1)/(参数!$B$8+1)+N656*2/(参数!$B$8+1)</f>
        <v>741.44441832824816</v>
      </c>
      <c r="P656" s="9" t="str">
        <f t="shared" si="205"/>
        <v>买</v>
      </c>
      <c r="Q656" s="7">
        <f>IF(P655="买",$E656/$E655-1-IF(P654="卖",参数!$B$3-IF(P656="卖",参数!$B$3+参数!$B$4,0)),"")</f>
        <v>8.8430402413470777E-3</v>
      </c>
      <c r="R656" s="8">
        <f t="shared" si="206"/>
        <v>4967.183365453433</v>
      </c>
      <c r="S656" s="3">
        <f>R656/MAX(R$2:R656)-1</f>
        <v>-4.0393639616401744E-3</v>
      </c>
      <c r="T656" s="10">
        <f ca="1">IFERROR(AVERAGE(OFFSET(E656,0,0,-参数!B$10,1)),"")</f>
        <v>5238.4559999999992</v>
      </c>
      <c r="U656" s="10">
        <f ca="1">IFERROR(AVERAGE(OFFSET(E656,0,0,-参数!B$11,1)),"")</f>
        <v>2279.9722469135786</v>
      </c>
      <c r="V656" s="10">
        <f t="shared" ca="1" si="197"/>
        <v>2958.4837530864206</v>
      </c>
      <c r="W656" s="10">
        <f ca="1">IFERROR(AVERAGE(OFFSET(V656,0,0,-参数!B$12,1)),"")</f>
        <v>2865.3628221099902</v>
      </c>
      <c r="X656" s="11" t="str">
        <f t="shared" ca="1" si="195"/>
        <v>买</v>
      </c>
      <c r="Y656" s="12">
        <f ca="1">IF(X655="买",$E656/$E655-1-IF(X654="卖",参数!$B$3-IF(X656="卖",参数!$B$3+参数!$B$4,0)),"")</f>
        <v>8.8430402413470777E-3</v>
      </c>
      <c r="Z656" s="10">
        <f t="shared" ca="1" si="207"/>
        <v>4745.8716041310663</v>
      </c>
      <c r="AA656" s="3">
        <f ca="1">Z656/MAX(Z$2:Z656)-1</f>
        <v>-4.0393639616398413E-3</v>
      </c>
      <c r="AB656" s="8">
        <f ca="1">IFERROR(AVERAGE(OFFSET(E656,0,0,-参数!B$14,1)),"")</f>
        <v>5315.1875</v>
      </c>
      <c r="AC656" s="8">
        <f ca="1">IFERROR(AVERAGE(OFFSET(E656,0,0,-参数!B$15,1)),"")</f>
        <v>5080.3365517241373</v>
      </c>
      <c r="AD656" s="9" t="str">
        <f ca="1">IFERROR(IF(OR(AND(AB656/AC656-1&lt;参数!B$16,AB656/AC656-1&gt;参数!B$17),AB656/AC656-1&lt;参数!B$18),"买","卖"),"买")</f>
        <v>买</v>
      </c>
      <c r="AE656" s="7">
        <f ca="1">IF(AD655="买",$E656/$E655-1-IF(AD654="卖",参数!$B$3-IF(AD656="卖",参数!$B$3+参数!$B$4,0)),"")</f>
        <v>8.8430402413470777E-3</v>
      </c>
      <c r="AF656" s="8">
        <f t="shared" ca="1" si="208"/>
        <v>4479.6999329177852</v>
      </c>
      <c r="AG656" s="3">
        <f ca="1">AF656/MAX(AF$2:AF656)-1</f>
        <v>-4.0393639616401744E-3</v>
      </c>
      <c r="AH656">
        <f t="shared" ca="1" si="198"/>
        <v>0</v>
      </c>
      <c r="AI656">
        <f t="shared" si="199"/>
        <v>0</v>
      </c>
      <c r="AJ656">
        <f t="shared" ca="1" si="200"/>
        <v>0</v>
      </c>
      <c r="AK656">
        <f t="shared" ca="1" si="201"/>
        <v>0</v>
      </c>
      <c r="AL656">
        <f t="shared" ca="1" si="202"/>
        <v>0</v>
      </c>
      <c r="AM656">
        <f t="shared" ca="1" si="203"/>
        <v>0</v>
      </c>
      <c r="AO656" s="9">
        <f t="shared" si="209"/>
        <v>47.309999999999491</v>
      </c>
      <c r="AP656" s="15">
        <f ca="1">IFERROR(ABS(E656-OFFSET(E656,-参数!B$20,0,1,1))/SUM(OFFSET(AO656,0,0,-参数!B$20,1)),0)</f>
        <v>0.26896614525365736</v>
      </c>
      <c r="AQ656" s="16">
        <f ca="1">(参数!B$21+参数!B$22*'000300'!AP656)^(参数!B$23)</f>
        <v>0.23755233016977936</v>
      </c>
      <c r="AR656" s="17">
        <f t="shared" ca="1" si="210"/>
        <v>5303.5867975738602</v>
      </c>
      <c r="AS656" s="9" t="str">
        <f ca="1">IF(E656+参数!B$24&gt;=AR656,"买","卖")</f>
        <v>买</v>
      </c>
      <c r="AT656" s="7">
        <f ca="1">IF(AS655="买",$E656/$E655-1-IF(AS654="卖",参数!$B$3-IF(AS656="卖",参数!$B$3+参数!$B$4,0)),"")</f>
        <v>8.5930402413470774E-3</v>
      </c>
      <c r="AU656" s="8">
        <f t="shared" ca="1" si="211"/>
        <v>4282.78199057647</v>
      </c>
      <c r="AV656" s="7">
        <f ca="1">AU656/MAX(AU$2:AU656)-1</f>
        <v>-4.6326003507864977E-2</v>
      </c>
      <c r="AW656" s="3">
        <f t="shared" ca="1" si="194"/>
        <v>5.5345799603576662E-3</v>
      </c>
      <c r="AX656" s="11" t="str">
        <f ca="1">IFERROR(IF(E656&gt;MAX(OFFSET(C656,-1,0,-参数!B$27,1)),"买",IF(E656&lt;MIN(OFFSET(D656,-1,0,-参数!B$26,1)),"卖",AX655)),"卖")</f>
        <v>买</v>
      </c>
      <c r="AY656" s="12">
        <f ca="1">IF(AX655="买",$E656/$E655-1-IF(AX654="卖",参数!$B$3-IF(AX656="卖",参数!$B$3+参数!$B$4,0)),"")</f>
        <v>8.8430402413470777E-3</v>
      </c>
      <c r="AZ656" s="10">
        <f t="shared" ca="1" si="212"/>
        <v>4593.0920206836299</v>
      </c>
      <c r="BA656" s="12">
        <f ca="1">AZ656/MAX(AZ$2:AZ656)-1</f>
        <v>-4.0393639616398413E-3</v>
      </c>
    </row>
    <row r="657" spans="1:53" x14ac:dyDescent="0.15">
      <c r="A657" s="1">
        <v>39342</v>
      </c>
      <c r="B657" s="6">
        <v>5389.5</v>
      </c>
      <c r="C657" s="6">
        <v>5504.77</v>
      </c>
      <c r="D657" s="6">
        <v>5387.68</v>
      </c>
      <c r="E657" s="2">
        <v>5498.91</v>
      </c>
      <c r="F657" s="3">
        <f>E657/MAX(E$2:E657)-1</f>
        <v>0</v>
      </c>
      <c r="G657" s="2">
        <f ca="1">IFERROR(AVERAGE(OFFSET(E657,0,0,-参数!B$2,1)),"")</f>
        <v>4599.8483928571422</v>
      </c>
      <c r="H657" t="str">
        <f t="shared" ca="1" si="213"/>
        <v>买</v>
      </c>
      <c r="I657" s="3">
        <f ca="1">IF(H656="买",$E657/$E656-1-IF(H655="卖",参数!$B$3-IF(H657="卖",参数!$B$3+参数!$B$4,0)),"")</f>
        <v>1.8829855038093202E-2</v>
      </c>
      <c r="J657" s="2">
        <f t="shared" ca="1" si="204"/>
        <v>5482.8189709694716</v>
      </c>
      <c r="K657" s="3">
        <f ca="1">J657/MAX(J$2:J657)-1</f>
        <v>0</v>
      </c>
      <c r="L657" s="8">
        <f>L656*(参数!$B$6-1)/(参数!$B$6+1)+E657*2/(参数!$B$6+1)</f>
        <v>5210.9795890929308</v>
      </c>
      <c r="M657" s="8">
        <f>M656*(参数!$B$7-1)/(参数!$B$7+1)+E657*2/(参数!$B$7+1)</f>
        <v>4471.0033330988672</v>
      </c>
      <c r="N657" s="8">
        <f t="shared" si="196"/>
        <v>739.97625599406365</v>
      </c>
      <c r="O657" s="8">
        <f>O656*(参数!$B$8-1)/(参数!$B$8+1)+N657*2/(参数!$B$8+1)</f>
        <v>741.15078586141124</v>
      </c>
      <c r="P657" s="9" t="str">
        <f t="shared" si="205"/>
        <v>买</v>
      </c>
      <c r="Q657" s="7">
        <f>IF(P656="买",$E657/$E656-1-IF(P655="卖",参数!$B$3-IF(P657="卖",参数!$B$3+参数!$B$4,0)),"")</f>
        <v>1.8829855038093202E-2</v>
      </c>
      <c r="R657" s="8">
        <f t="shared" si="206"/>
        <v>5060.7147081725489</v>
      </c>
      <c r="S657" s="3">
        <f>R657/MAX(R$2:R657)-1</f>
        <v>0</v>
      </c>
      <c r="T657" s="10">
        <f ca="1">IFERROR(AVERAGE(OFFSET(E657,0,0,-参数!B$10,1)),"")</f>
        <v>5269.1299999999992</v>
      </c>
      <c r="U657" s="10">
        <f ca="1">IFERROR(AVERAGE(OFFSET(E657,0,0,-参数!B$11,1)),"")</f>
        <v>2291.1758765432082</v>
      </c>
      <c r="V657" s="10">
        <f t="shared" ca="1" si="197"/>
        <v>2977.954123456791</v>
      </c>
      <c r="W657" s="10">
        <f ca="1">IFERROR(AVERAGE(OFFSET(V657,0,0,-参数!B$12,1)),"")</f>
        <v>2884.7649938271616</v>
      </c>
      <c r="X657" s="11" t="str">
        <f t="shared" ca="1" si="195"/>
        <v>买</v>
      </c>
      <c r="Y657" s="12">
        <f ca="1">IF(X656="买",$E657/$E656-1-IF(X655="卖",参数!$B$3-IF(X657="卖",参数!$B$3+参数!$B$4,0)),"")</f>
        <v>1.8829855038093202E-2</v>
      </c>
      <c r="Z657" s="10">
        <f t="shared" ca="1" si="207"/>
        <v>4835.235678466257</v>
      </c>
      <c r="AA657" s="3">
        <f ca="1">Z657/MAX(Z$2:Z657)-1</f>
        <v>0</v>
      </c>
      <c r="AB657" s="8">
        <f ca="1">IFERROR(AVERAGE(OFFSET(E657,0,0,-参数!B$14,1)),"")</f>
        <v>5332.1450000000004</v>
      </c>
      <c r="AC657" s="8">
        <f ca="1">IFERROR(AVERAGE(OFFSET(E657,0,0,-参数!B$15,1)),"")</f>
        <v>5107.0386206896546</v>
      </c>
      <c r="AD657" s="9" t="str">
        <f ca="1">IFERROR(IF(OR(AND(AB657/AC657-1&lt;参数!B$16,AB657/AC657-1&gt;参数!B$17),AB657/AC657-1&lt;参数!B$18),"买","卖"),"买")</f>
        <v>买</v>
      </c>
      <c r="AE657" s="7">
        <f ca="1">IF(AD656="买",$E657/$E656-1-IF(AD655="卖",参数!$B$3-IF(AD657="卖",参数!$B$3+参数!$B$4,0)),"")</f>
        <v>1.8829855038093202E-2</v>
      </c>
      <c r="AF657" s="8">
        <f t="shared" ca="1" si="208"/>
        <v>4564.0520332687829</v>
      </c>
      <c r="AG657" s="3">
        <f ca="1">AF657/MAX(AF$2:AF657)-1</f>
        <v>0</v>
      </c>
      <c r="AH657">
        <f t="shared" ca="1" si="198"/>
        <v>0</v>
      </c>
      <c r="AI657">
        <f t="shared" si="199"/>
        <v>0</v>
      </c>
      <c r="AJ657">
        <f t="shared" ca="1" si="200"/>
        <v>0</v>
      </c>
      <c r="AK657">
        <f t="shared" ca="1" si="201"/>
        <v>0</v>
      </c>
      <c r="AL657">
        <f t="shared" ca="1" si="202"/>
        <v>0</v>
      </c>
      <c r="AM657">
        <f t="shared" ca="1" si="203"/>
        <v>0</v>
      </c>
      <c r="AO657" s="9">
        <f t="shared" si="209"/>
        <v>101.63000000000011</v>
      </c>
      <c r="AP657" s="15">
        <f ca="1">IFERROR(ABS(E657-OFFSET(E657,-参数!B$20,0,1,1))/SUM(OFFSET(AO657,0,0,-参数!B$20,1)),0)</f>
        <v>0.27702006304097643</v>
      </c>
      <c r="AQ657" s="16">
        <f ca="1">(参数!B$21+参数!B$22*'000300'!AP657)^(参数!B$23)</f>
        <v>0.24532436083454226</v>
      </c>
      <c r="AR657" s="17">
        <f t="shared" ca="1" si="210"/>
        <v>5351.5043373652088</v>
      </c>
      <c r="AS657" s="9" t="str">
        <f ca="1">IF(E657+参数!B$24&gt;=AR657,"买","卖")</f>
        <v>买</v>
      </c>
      <c r="AT657" s="7">
        <f ca="1">IF(AS656="买",$E657/$E656-1-IF(AS655="卖",参数!$B$3-IF(AS657="卖",参数!$B$3+参数!$B$4,0)),"")</f>
        <v>1.8829855038093202E-2</v>
      </c>
      <c r="AU657" s="8">
        <f t="shared" ca="1" si="211"/>
        <v>4363.4261546187809</v>
      </c>
      <c r="AV657" s="7">
        <f ca="1">AU657/MAX(AU$2:AU657)-1</f>
        <v>-2.8368460400319151E-2</v>
      </c>
      <c r="AW657" s="3">
        <f t="shared" ca="1" si="194"/>
        <v>9.0349308157393615E-3</v>
      </c>
      <c r="AX657" s="11" t="str">
        <f ca="1">IFERROR(IF(E657&gt;MAX(OFFSET(C657,-1,0,-参数!B$27,1)),"买",IF(E657&lt;MIN(OFFSET(D657,-1,0,-参数!B$26,1)),"卖",AX656)),"卖")</f>
        <v>买</v>
      </c>
      <c r="AY657" s="12">
        <f ca="1">IF(AX656="买",$E657/$E656-1-IF(AX655="卖",参数!$B$3-IF(AX657="卖",参数!$B$3+参数!$B$4,0)),"")</f>
        <v>1.8829855038093202E-2</v>
      </c>
      <c r="AZ657" s="10">
        <f t="shared" ca="1" si="212"/>
        <v>4679.5792776097251</v>
      </c>
      <c r="BA657" s="12">
        <f ca="1">AZ657/MAX(AZ$2:AZ657)-1</f>
        <v>0</v>
      </c>
    </row>
    <row r="658" spans="1:53" x14ac:dyDescent="0.15">
      <c r="A658" s="1">
        <v>39343</v>
      </c>
      <c r="B658" s="6">
        <v>5524.1</v>
      </c>
      <c r="C658" s="6">
        <v>5533.53</v>
      </c>
      <c r="D658" s="6">
        <v>5405.18</v>
      </c>
      <c r="E658" s="2">
        <v>5476.84</v>
      </c>
      <c r="F658" s="3">
        <f>E658/MAX(E$2:E658)-1</f>
        <v>-4.0135226799492552E-3</v>
      </c>
      <c r="G658" s="2">
        <f ca="1">IFERROR(AVERAGE(OFFSET(E658,0,0,-参数!B$2,1)),"")</f>
        <v>4630.5480357142851</v>
      </c>
      <c r="H658" t="str">
        <f t="shared" ca="1" si="213"/>
        <v>买</v>
      </c>
      <c r="I658" s="3">
        <f ca="1">IF(H657="买",$E658/$E657-1-IF(H656="卖",参数!$B$3-IF(H658="卖",参数!$B$3+参数!$B$4,0)),"")</f>
        <v>-4.0135226799492552E-3</v>
      </c>
      <c r="J658" s="2">
        <f t="shared" ca="1" si="204"/>
        <v>5460.8135526794294</v>
      </c>
      <c r="K658" s="3">
        <f ca="1">J658/MAX(J$2:J658)-1</f>
        <v>-4.0135226799492552E-3</v>
      </c>
      <c r="L658" s="8">
        <f>L657*(参数!$B$6-1)/(参数!$B$6+1)+E658*2/(参数!$B$6+1)</f>
        <v>5236.2996282269378</v>
      </c>
      <c r="M658" s="8">
        <f>M657*(参数!$B$7-1)/(参数!$B$7+1)+E658*2/(参数!$B$7+1)</f>
        <v>4495.2403612169664</v>
      </c>
      <c r="N658" s="8">
        <f t="shared" si="196"/>
        <v>741.05926700997134</v>
      </c>
      <c r="O658" s="8">
        <f>O657*(参数!$B$8-1)/(参数!$B$8+1)+N658*2/(参数!$B$8+1)</f>
        <v>741.13248209112328</v>
      </c>
      <c r="P658" s="9" t="str">
        <f t="shared" si="205"/>
        <v>买</v>
      </c>
      <c r="Q658" s="7">
        <f>IF(P657="买",$E658/$E657-1-IF(P656="卖",参数!$B$3-IF(P658="卖",参数!$B$3+参数!$B$4,0)),"")</f>
        <v>-4.0135226799492552E-3</v>
      </c>
      <c r="R658" s="8">
        <f t="shared" si="206"/>
        <v>5040.4034149145455</v>
      </c>
      <c r="S658" s="3">
        <f>R658/MAX(R$2:R658)-1</f>
        <v>-4.0135226799492552E-3</v>
      </c>
      <c r="T658" s="10">
        <f ca="1">IFERROR(AVERAGE(OFFSET(E658,0,0,-参数!B$10,1)),"")</f>
        <v>5294.3364999999994</v>
      </c>
      <c r="U658" s="10">
        <f ca="1">IFERROR(AVERAGE(OFFSET(E658,0,0,-参数!B$11,1)),"")</f>
        <v>2302.3179753086401</v>
      </c>
      <c r="V658" s="10">
        <f t="shared" ca="1" si="197"/>
        <v>2992.0185246913593</v>
      </c>
      <c r="W658" s="10">
        <f ca="1">IFERROR(AVERAGE(OFFSET(V658,0,0,-参数!B$12,1)),"")</f>
        <v>2903.2020982042663</v>
      </c>
      <c r="X658" s="11" t="str">
        <f t="shared" ca="1" si="195"/>
        <v>买</v>
      </c>
      <c r="Y658" s="12">
        <f ca="1">IF(X657="买",$E658/$E657-1-IF(X656="卖",参数!$B$3-IF(X658="卖",参数!$B$3+参数!$B$4,0)),"")</f>
        <v>-4.0135226799492552E-3</v>
      </c>
      <c r="Z658" s="10">
        <f t="shared" ca="1" si="207"/>
        <v>4815.8293504078329</v>
      </c>
      <c r="AA658" s="3">
        <f ca="1">Z658/MAX(Z$2:Z658)-1</f>
        <v>-4.0135226799492552E-3</v>
      </c>
      <c r="AB658" s="8">
        <f ca="1">IFERROR(AVERAGE(OFFSET(E658,0,0,-参数!B$14,1)),"")</f>
        <v>5340.244999999999</v>
      </c>
      <c r="AC658" s="8">
        <f ca="1">IFERROR(AVERAGE(OFFSET(E658,0,0,-参数!B$15,1)),"")</f>
        <v>5134.9265517241374</v>
      </c>
      <c r="AD658" s="9" t="str">
        <f ca="1">IFERROR(IF(OR(AND(AB658/AC658-1&lt;参数!B$16,AB658/AC658-1&gt;参数!B$17),AB658/AC658-1&lt;参数!B$18),"买","卖"),"买")</f>
        <v>买</v>
      </c>
      <c r="AE658" s="7">
        <f ca="1">IF(AD657="买",$E658/$E657-1-IF(AD656="卖",参数!$B$3-IF(AD658="卖",参数!$B$3+参数!$B$4,0)),"")</f>
        <v>-4.0135226799492552E-3</v>
      </c>
      <c r="AF658" s="8">
        <f t="shared" ca="1" si="208"/>
        <v>4545.7341069207905</v>
      </c>
      <c r="AG658" s="3">
        <f ca="1">AF658/MAX(AF$2:AF658)-1</f>
        <v>-4.0135226799491441E-3</v>
      </c>
      <c r="AH658">
        <f t="shared" ca="1" si="198"/>
        <v>0</v>
      </c>
      <c r="AI658">
        <f t="shared" si="199"/>
        <v>0</v>
      </c>
      <c r="AJ658">
        <f t="shared" ca="1" si="200"/>
        <v>0</v>
      </c>
      <c r="AK658">
        <f t="shared" ca="1" si="201"/>
        <v>0</v>
      </c>
      <c r="AL658">
        <f t="shared" ca="1" si="202"/>
        <v>0</v>
      </c>
      <c r="AM658">
        <f t="shared" ca="1" si="203"/>
        <v>0</v>
      </c>
      <c r="AO658" s="9">
        <f t="shared" si="209"/>
        <v>22.069999999999709</v>
      </c>
      <c r="AP658" s="15">
        <f ca="1">IFERROR(ABS(E658-OFFSET(E658,-参数!B$20,0,1,1))/SUM(OFFSET(AO658,0,0,-参数!B$20,1)),0)</f>
        <v>0.26079221090513777</v>
      </c>
      <c r="AQ658" s="16">
        <f ca="1">(参数!B$21+参数!B$22*'000300'!AP658)^(参数!B$23)</f>
        <v>0.22966448352345795</v>
      </c>
      <c r="AR658" s="17">
        <f t="shared" ca="1" si="210"/>
        <v>5380.2894875912989</v>
      </c>
      <c r="AS658" s="9" t="str">
        <f ca="1">IF(E658+参数!B$24&gt;=AR658,"买","卖")</f>
        <v>买</v>
      </c>
      <c r="AT658" s="7">
        <f ca="1">IF(AS657="买",$E658/$E657-1-IF(AS656="卖",参数!$B$3-IF(AS658="卖",参数!$B$3+参数!$B$4,0)),"")</f>
        <v>-4.0135226799492552E-3</v>
      </c>
      <c r="AU658" s="8">
        <f t="shared" ca="1" si="211"/>
        <v>4345.9134447849347</v>
      </c>
      <c r="AV658" s="7">
        <f ca="1">AU658/MAX(AU$2:AU658)-1</f>
        <v>-3.2268125621056409E-2</v>
      </c>
      <c r="AW658" s="3">
        <f t="shared" ca="1" si="194"/>
        <v>5.3788894507862395E-3</v>
      </c>
      <c r="AX658" s="11" t="str">
        <f ca="1">IFERROR(IF(E658&gt;MAX(OFFSET(C658,-1,0,-参数!B$27,1)),"买",IF(E658&lt;MIN(OFFSET(D658,-1,0,-参数!B$26,1)),"卖",AX657)),"卖")</f>
        <v>买</v>
      </c>
      <c r="AY658" s="12">
        <f ca="1">IF(AX657="买",$E658/$E657-1-IF(AX656="卖",参数!$B$3-IF(AX658="卖",参数!$B$3+参数!$B$4,0)),"")</f>
        <v>-4.0135226799492552E-3</v>
      </c>
      <c r="AZ658" s="10">
        <f t="shared" ca="1" si="212"/>
        <v>4660.7976800464176</v>
      </c>
      <c r="BA658" s="12">
        <f ca="1">AZ658/MAX(AZ$2:AZ658)-1</f>
        <v>-4.0135226799493662E-3</v>
      </c>
    </row>
    <row r="659" spans="1:53" x14ac:dyDescent="0.15">
      <c r="A659" s="1">
        <v>39344</v>
      </c>
      <c r="B659" s="6">
        <v>5487.38</v>
      </c>
      <c r="C659" s="6">
        <v>5498.59</v>
      </c>
      <c r="D659" s="6">
        <v>5385.42</v>
      </c>
      <c r="E659" s="2">
        <v>5419.27</v>
      </c>
      <c r="F659" s="3">
        <f>E659/MAX(E$2:E659)-1</f>
        <v>-1.4482870241556811E-2</v>
      </c>
      <c r="G659" s="2">
        <f ca="1">IFERROR(AVERAGE(OFFSET(E659,0,0,-参数!B$2,1)),"")</f>
        <v>4658.8880357142853</v>
      </c>
      <c r="H659" t="str">
        <f t="shared" ca="1" si="213"/>
        <v>买</v>
      </c>
      <c r="I659" s="3">
        <f ca="1">IF(H658="买",$E659/$E658-1-IF(H657="卖",参数!$B$3-IF(H659="卖",参数!$B$3+参数!$B$4,0)),"")</f>
        <v>-1.051153584913922E-2</v>
      </c>
      <c r="J659" s="2">
        <f t="shared" ca="1" si="204"/>
        <v>5403.412015254974</v>
      </c>
      <c r="K659" s="3">
        <f ca="1">J659/MAX(J$2:J659)-1</f>
        <v>-1.4482870241556922E-2</v>
      </c>
      <c r="L659" s="8">
        <f>L658*(参数!$B$6-1)/(参数!$B$6+1)+E659*2/(参数!$B$6+1)</f>
        <v>5253.7253779196108</v>
      </c>
      <c r="M659" s="8">
        <f>M658*(参数!$B$7-1)/(参数!$B$7+1)+E659*2/(参数!$B$7+1)</f>
        <v>4517.5061356454735</v>
      </c>
      <c r="N659" s="8">
        <f t="shared" si="196"/>
        <v>736.21924227413729</v>
      </c>
      <c r="O659" s="8">
        <f>O658*(参数!$B$8-1)/(参数!$B$8+1)+N659*2/(参数!$B$8+1)</f>
        <v>740.14983412772608</v>
      </c>
      <c r="P659" s="9" t="str">
        <f t="shared" si="205"/>
        <v>买</v>
      </c>
      <c r="Q659" s="7">
        <f>IF(P658="买",$E659/$E658-1-IF(P657="卖",参数!$B$3-IF(P659="卖",参数!$B$3+参数!$B$4,0)),"")</f>
        <v>-1.051153584913922E-2</v>
      </c>
      <c r="R659" s="8">
        <f t="shared" si="206"/>
        <v>4987.4210337245477</v>
      </c>
      <c r="S659" s="3">
        <f>R659/MAX(R$2:R659)-1</f>
        <v>-1.4482870241556811E-2</v>
      </c>
      <c r="T659" s="10">
        <f ca="1">IFERROR(AVERAGE(OFFSET(E659,0,0,-参数!B$10,1)),"")</f>
        <v>5312.7155000000002</v>
      </c>
      <c r="U659" s="10">
        <f ca="1">IFERROR(AVERAGE(OFFSET(E659,0,0,-参数!B$11,1)),"")</f>
        <v>2313.2701975308628</v>
      </c>
      <c r="V659" s="10">
        <f t="shared" ca="1" si="197"/>
        <v>2999.4453024691375</v>
      </c>
      <c r="W659" s="10">
        <f ca="1">IFERROR(AVERAGE(OFFSET(V659,0,0,-参数!B$12,1)),"")</f>
        <v>2920.4203877665564</v>
      </c>
      <c r="X659" s="11" t="str">
        <f t="shared" ca="1" si="195"/>
        <v>买</v>
      </c>
      <c r="Y659" s="12">
        <f ca="1">IF(X658="买",$E659/$E658-1-IF(X657="卖",参数!$B$3-IF(X659="卖",参数!$B$3+参数!$B$4,0)),"")</f>
        <v>-1.051153584913922E-2</v>
      </c>
      <c r="Z659" s="10">
        <f t="shared" ca="1" si="207"/>
        <v>4765.2075875476839</v>
      </c>
      <c r="AA659" s="3">
        <f ca="1">Z659/MAX(Z$2:Z659)-1</f>
        <v>-1.4482870241556922E-2</v>
      </c>
      <c r="AB659" s="8">
        <f ca="1">IFERROR(AVERAGE(OFFSET(E659,0,0,-参数!B$14,1)),"")</f>
        <v>5355.8050000000003</v>
      </c>
      <c r="AC659" s="8">
        <f ca="1">IFERROR(AVERAGE(OFFSET(E659,0,0,-参数!B$15,1)),"")</f>
        <v>5157.0637931034471</v>
      </c>
      <c r="AD659" s="9" t="str">
        <f ca="1">IFERROR(IF(OR(AND(AB659/AC659-1&lt;参数!B$16,AB659/AC659-1&gt;参数!B$17),AB659/AC659-1&lt;参数!B$18),"买","卖"),"买")</f>
        <v>买</v>
      </c>
      <c r="AE659" s="7">
        <f ca="1">IF(AD658="买",$E659/$E658-1-IF(AD657="卖",参数!$B$3-IF(AD659="卖",参数!$B$3+参数!$B$4,0)),"")</f>
        <v>-1.051153584913922E-2</v>
      </c>
      <c r="AF659" s="8">
        <f t="shared" ca="1" si="208"/>
        <v>4497.9514598952373</v>
      </c>
      <c r="AG659" s="3">
        <f ca="1">AF659/MAX(AF$2:AF659)-1</f>
        <v>-1.4482870241556811E-2</v>
      </c>
      <c r="AH659">
        <f t="shared" ca="1" si="198"/>
        <v>0</v>
      </c>
      <c r="AI659">
        <f t="shared" si="199"/>
        <v>0</v>
      </c>
      <c r="AJ659">
        <f t="shared" ca="1" si="200"/>
        <v>0</v>
      </c>
      <c r="AK659">
        <f t="shared" ca="1" si="201"/>
        <v>0</v>
      </c>
      <c r="AL659">
        <f t="shared" ca="1" si="202"/>
        <v>0</v>
      </c>
      <c r="AM659">
        <f t="shared" ca="1" si="203"/>
        <v>0</v>
      </c>
      <c r="AO659" s="9">
        <f t="shared" si="209"/>
        <v>57.569999999999709</v>
      </c>
      <c r="AP659" s="15">
        <f ca="1">IFERROR(ABS(E659-OFFSET(E659,-参数!B$20,0,1,1))/SUM(OFFSET(AO659,0,0,-参数!B$20,1)),0)</f>
        <v>0.23533134836239888</v>
      </c>
      <c r="AQ659" s="16">
        <f ca="1">(参数!B$21+参数!B$22*'000300'!AP659)^(参数!B$23)</f>
        <v>0.20509475116971493</v>
      </c>
      <c r="AR659" s="17">
        <f t="shared" ca="1" si="210"/>
        <v>5388.2841860842291</v>
      </c>
      <c r="AS659" s="9" t="str">
        <f ca="1">IF(E659+参数!B$24&gt;=AR659,"买","卖")</f>
        <v>买</v>
      </c>
      <c r="AT659" s="7">
        <f ca="1">IF(AS658="买",$E659/$E658-1-IF(AS657="卖",参数!$B$3-IF(AS659="卖",参数!$B$3+参数!$B$4,0)),"")</f>
        <v>-1.051153584913922E-2</v>
      </c>
      <c r="AU659" s="8">
        <f t="shared" ca="1" si="211"/>
        <v>4300.231219812822</v>
      </c>
      <c r="AV659" s="7">
        <f ca="1">AU659/MAX(AU$2:AU659)-1</f>
        <v>-4.2440473910945298E-2</v>
      </c>
      <c r="AW659" s="3">
        <f t="shared" ref="AW659:AW722" ca="1" si="214">AR659/AR658-1</f>
        <v>1.4859234826245515E-3</v>
      </c>
      <c r="AX659" s="11" t="str">
        <f ca="1">IFERROR(IF(E659&gt;MAX(OFFSET(C659,-1,0,-参数!B$27,1)),"买",IF(E659&lt;MIN(OFFSET(D659,-1,0,-参数!B$26,1)),"卖",AX658)),"卖")</f>
        <v>买</v>
      </c>
      <c r="AY659" s="12">
        <f ca="1">IF(AX658="买",$E659/$E658-1-IF(AX657="卖",参数!$B$3-IF(AX659="卖",参数!$B$3+参数!$B$4,0)),"")</f>
        <v>-1.051153584913922E-2</v>
      </c>
      <c r="AZ659" s="10">
        <f t="shared" ca="1" si="212"/>
        <v>4611.8055381470249</v>
      </c>
      <c r="BA659" s="12">
        <f ca="1">AZ659/MAX(AZ$2:AZ659)-1</f>
        <v>-1.4482870241556922E-2</v>
      </c>
    </row>
    <row r="660" spans="1:53" x14ac:dyDescent="0.15">
      <c r="A660" s="1">
        <v>39345</v>
      </c>
      <c r="B660" s="6">
        <v>5436.64</v>
      </c>
      <c r="C660" s="6">
        <v>5501.4</v>
      </c>
      <c r="D660" s="6">
        <v>5430.31</v>
      </c>
      <c r="E660" s="2">
        <v>5494.92</v>
      </c>
      <c r="F660" s="3">
        <f>E660/MAX(E$2:E660)-1</f>
        <v>-7.2559834585395055E-4</v>
      </c>
      <c r="G660" s="2">
        <f ca="1">IFERROR(AVERAGE(OFFSET(E660,0,0,-参数!B$2,1)),"")</f>
        <v>4690.1619642857131</v>
      </c>
      <c r="H660" t="str">
        <f t="shared" ca="1" si="213"/>
        <v>买</v>
      </c>
      <c r="I660" s="3">
        <f ca="1">IF(H659="买",$E660/$E659-1-IF(H658="卖",参数!$B$3-IF(H660="卖",参数!$B$3+参数!$B$4,0)),"")</f>
        <v>1.3959444722259517E-2</v>
      </c>
      <c r="J660" s="2">
        <f t="shared" ca="1" si="204"/>
        <v>5478.8406465935186</v>
      </c>
      <c r="K660" s="3">
        <f ca="1">J660/MAX(J$2:J660)-1</f>
        <v>-7.2559834585406158E-4</v>
      </c>
      <c r="L660" s="8">
        <f>L659*(参数!$B$6-1)/(参数!$B$6+1)+E660*2/(参数!$B$6+1)</f>
        <v>5276.696294308219</v>
      </c>
      <c r="M660" s="8">
        <f>M659*(参数!$B$7-1)/(参数!$B$7+1)+E660*2/(参数!$B$7+1)</f>
        <v>4541.0582769552211</v>
      </c>
      <c r="N660" s="8">
        <f t="shared" si="196"/>
        <v>735.63801735299785</v>
      </c>
      <c r="O660" s="8">
        <f>O659*(参数!$B$8-1)/(参数!$B$8+1)+N660*2/(参数!$B$8+1)</f>
        <v>739.24747077278039</v>
      </c>
      <c r="P660" s="9" t="str">
        <f t="shared" si="205"/>
        <v>买</v>
      </c>
      <c r="Q660" s="7">
        <f>IF(P659="买",$E660/$E659-1-IF(P658="卖",参数!$B$3-IF(P660="卖",参数!$B$3+参数!$B$4,0)),"")</f>
        <v>1.3959444722259517E-2</v>
      </c>
      <c r="R660" s="8">
        <f t="shared" si="206"/>
        <v>5057.0426619514601</v>
      </c>
      <c r="S660" s="3">
        <f>R660/MAX(R$2:R660)-1</f>
        <v>-7.2559834585395055E-4</v>
      </c>
      <c r="T660" s="10">
        <f ca="1">IFERROR(AVERAGE(OFFSET(E660,0,0,-参数!B$10,1)),"")</f>
        <v>5330.665</v>
      </c>
      <c r="U660" s="10">
        <f ca="1">IFERROR(AVERAGE(OFFSET(E660,0,0,-参数!B$11,1)),"")</f>
        <v>2324.3904444444429</v>
      </c>
      <c r="V660" s="10">
        <f t="shared" ca="1" si="197"/>
        <v>3006.2745555555571</v>
      </c>
      <c r="W660" s="10">
        <f ca="1">IFERROR(AVERAGE(OFFSET(V660,0,0,-参数!B$12,1)),"")</f>
        <v>2936.092252525254</v>
      </c>
      <c r="X660" s="11" t="str">
        <f t="shared" ca="1" si="195"/>
        <v>买</v>
      </c>
      <c r="Y660" s="12">
        <f ca="1">IF(X659="买",$E660/$E659-1-IF(X658="卖",参数!$B$3-IF(X660="卖",参数!$B$3+参数!$B$4,0)),"")</f>
        <v>1.3959444722259517E-2</v>
      </c>
      <c r="Z660" s="10">
        <f t="shared" ca="1" si="207"/>
        <v>4831.7272394561478</v>
      </c>
      <c r="AA660" s="3">
        <f ca="1">Z660/MAX(Z$2:Z660)-1</f>
        <v>-7.2559834585395055E-4</v>
      </c>
      <c r="AB660" s="8">
        <f ca="1">IFERROR(AVERAGE(OFFSET(E660,0,0,-参数!B$14,1)),"")</f>
        <v>5370.5174999999999</v>
      </c>
      <c r="AC660" s="8">
        <f ca="1">IFERROR(AVERAGE(OFFSET(E660,0,0,-参数!B$15,1)),"")</f>
        <v>5183.5548275862066</v>
      </c>
      <c r="AD660" s="9" t="str">
        <f ca="1">IFERROR(IF(OR(AND(AB660/AC660-1&lt;参数!B$16,AB660/AC660-1&gt;参数!B$17),AB660/AC660-1&lt;参数!B$18),"买","卖"),"买")</f>
        <v>买</v>
      </c>
      <c r="AE660" s="7">
        <f ca="1">IF(AD659="买",$E660/$E659-1-IF(AD658="卖",参数!$B$3-IF(AD660="卖",参数!$B$3+参数!$B$4,0)),"")</f>
        <v>1.3959444722259517E-2</v>
      </c>
      <c r="AF660" s="8">
        <f t="shared" ca="1" si="208"/>
        <v>4560.740364663051</v>
      </c>
      <c r="AG660" s="3">
        <f ca="1">AF660/MAX(AF$2:AF660)-1</f>
        <v>-7.2559834585406158E-4</v>
      </c>
      <c r="AH660">
        <f t="shared" ca="1" si="198"/>
        <v>0</v>
      </c>
      <c r="AI660">
        <f t="shared" si="199"/>
        <v>0</v>
      </c>
      <c r="AJ660">
        <f t="shared" ca="1" si="200"/>
        <v>0</v>
      </c>
      <c r="AK660">
        <f t="shared" ca="1" si="201"/>
        <v>0</v>
      </c>
      <c r="AL660">
        <f t="shared" ca="1" si="202"/>
        <v>0</v>
      </c>
      <c r="AM660">
        <f t="shared" ca="1" si="203"/>
        <v>0</v>
      </c>
      <c r="AO660" s="9">
        <f t="shared" si="209"/>
        <v>75.649999999999636</v>
      </c>
      <c r="AP660" s="15">
        <f ca="1">IFERROR(ABS(E660-OFFSET(E660,-参数!B$20,0,1,1))/SUM(OFFSET(AO660,0,0,-参数!B$20,1)),0)</f>
        <v>0.23448345168361703</v>
      </c>
      <c r="AQ660" s="16">
        <f ca="1">(参数!B$21+参数!B$22*'000300'!AP660)^(参数!B$23)</f>
        <v>0.20427653087469044</v>
      </c>
      <c r="AR660" s="17">
        <f t="shared" ca="1" si="210"/>
        <v>5410.0673802179417</v>
      </c>
      <c r="AS660" s="9" t="str">
        <f ca="1">IF(E660+参数!B$24&gt;=AR660,"买","卖")</f>
        <v>买</v>
      </c>
      <c r="AT660" s="7">
        <f ca="1">IF(AS659="买",$E660/$E659-1-IF(AS658="卖",参数!$B$3-IF(AS660="卖",参数!$B$3+参数!$B$4,0)),"")</f>
        <v>1.3959444722259517E-2</v>
      </c>
      <c r="AU660" s="8">
        <f t="shared" ca="1" si="211"/>
        <v>4360.2600598187337</v>
      </c>
      <c r="AV660" s="7">
        <f ca="1">AU660/MAX(AU$2:AU660)-1</f>
        <v>-2.9073474638232177E-2</v>
      </c>
      <c r="AW660" s="3">
        <f t="shared" ca="1" si="214"/>
        <v>4.0426958529711232E-3</v>
      </c>
      <c r="AX660" s="11" t="str">
        <f ca="1">IFERROR(IF(E660&gt;MAX(OFFSET(C660,-1,0,-参数!B$27,1)),"买",IF(E660&lt;MIN(OFFSET(D660,-1,0,-参数!B$26,1)),"卖",AX659)),"卖")</f>
        <v>买</v>
      </c>
      <c r="AY660" s="12">
        <f ca="1">IF(AX659="买",$E660/$E659-1-IF(AX658="卖",参数!$B$3-IF(AX660="卖",参数!$B$3+参数!$B$4,0)),"")</f>
        <v>1.3959444722259517E-2</v>
      </c>
      <c r="AZ660" s="10">
        <f t="shared" ca="1" si="212"/>
        <v>4676.1837826265983</v>
      </c>
      <c r="BA660" s="12">
        <f ca="1">AZ660/MAX(AZ$2:AZ660)-1</f>
        <v>-7.2559834585406158E-4</v>
      </c>
    </row>
    <row r="661" spans="1:53" x14ac:dyDescent="0.15">
      <c r="A661" s="1">
        <v>39346</v>
      </c>
      <c r="B661" s="6">
        <v>5508.5</v>
      </c>
      <c r="C661" s="6">
        <v>5516.11</v>
      </c>
      <c r="D661" s="6">
        <v>5357.5</v>
      </c>
      <c r="E661" s="2">
        <v>5468.1</v>
      </c>
      <c r="F661" s="3">
        <f>E661/MAX(E$2:E661)-1</f>
        <v>-5.6029285803912421E-3</v>
      </c>
      <c r="G661" s="2">
        <f ca="1">IFERROR(AVERAGE(OFFSET(E661,0,0,-参数!B$2,1)),"")</f>
        <v>4724.6380357142843</v>
      </c>
      <c r="H661" t="str">
        <f t="shared" ca="1" si="213"/>
        <v>买</v>
      </c>
      <c r="I661" s="3">
        <f ca="1">IF(H660="买",$E661/$E660-1-IF(H659="卖",参数!$B$3-IF(H661="卖",参数!$B$3+参数!$B$4,0)),"")</f>
        <v>-4.880871787032337E-3</v>
      </c>
      <c r="J661" s="2">
        <f t="shared" ca="1" si="204"/>
        <v>5452.099127855914</v>
      </c>
      <c r="K661" s="3">
        <f ca="1">J661/MAX(J$2:J661)-1</f>
        <v>-5.6029285803914641E-3</v>
      </c>
      <c r="L661" s="8">
        <f>L660*(参数!$B$6-1)/(参数!$B$6+1)+E661*2/(参数!$B$6+1)</f>
        <v>5294.9252186598169</v>
      </c>
      <c r="M661" s="8">
        <f>M660*(参数!$B$7-1)/(参数!$B$7+1)+E661*2/(参数!$B$7+1)</f>
        <v>4563.3966317273844</v>
      </c>
      <c r="N661" s="8">
        <f t="shared" si="196"/>
        <v>731.52858693243252</v>
      </c>
      <c r="O661" s="8">
        <f>O660*(参数!$B$8-1)/(参数!$B$8+1)+N661*2/(参数!$B$8+1)</f>
        <v>737.70369400471077</v>
      </c>
      <c r="P661" s="9" t="str">
        <f t="shared" si="205"/>
        <v>买</v>
      </c>
      <c r="Q661" s="7">
        <f>IF(P660="买",$E661/$E660-1-IF(P659="卖",参数!$B$3-IF(P661="卖",参数!$B$3+参数!$B$4,0)),"")</f>
        <v>-4.880871787032337E-3</v>
      </c>
      <c r="R661" s="8">
        <f t="shared" si="206"/>
        <v>5032.359885096922</v>
      </c>
      <c r="S661" s="3">
        <f>R661/MAX(R$2:R661)-1</f>
        <v>-5.6029285803913531E-3</v>
      </c>
      <c r="T661" s="10">
        <f ca="1">IFERROR(AVERAGE(OFFSET(E661,0,0,-参数!B$10,1)),"")</f>
        <v>5343.1910000000007</v>
      </c>
      <c r="U661" s="10">
        <f ca="1">IFERROR(AVERAGE(OFFSET(E661,0,0,-参数!B$11,1)),"")</f>
        <v>2335.4392345678993</v>
      </c>
      <c r="V661" s="10">
        <f t="shared" ca="1" si="197"/>
        <v>3007.7517654321014</v>
      </c>
      <c r="W661" s="10">
        <f ca="1">IFERROR(AVERAGE(OFFSET(V661,0,0,-参数!B$12,1)),"")</f>
        <v>2950.0127126823804</v>
      </c>
      <c r="X661" s="11" t="str">
        <f t="shared" ca="1" si="195"/>
        <v>买</v>
      </c>
      <c r="Y661" s="12">
        <f ca="1">IF(X660="买",$E661/$E660-1-IF(X659="卖",参数!$B$3-IF(X661="卖",参数!$B$3+参数!$B$4,0)),"")</f>
        <v>-4.880871787032337E-3</v>
      </c>
      <c r="Z661" s="10">
        <f t="shared" ca="1" si="207"/>
        <v>4808.1441982904507</v>
      </c>
      <c r="AA661" s="3">
        <f ca="1">Z661/MAX(Z$2:Z661)-1</f>
        <v>-5.6029285803912421E-3</v>
      </c>
      <c r="AB661" s="8">
        <f ca="1">IFERROR(AVERAGE(OFFSET(E661,0,0,-参数!B$14,1)),"")</f>
        <v>5413.5187500000002</v>
      </c>
      <c r="AC661" s="8">
        <f ca="1">IFERROR(AVERAGE(OFFSET(E661,0,0,-参数!B$15,1)),"")</f>
        <v>5209.3103448275861</v>
      </c>
      <c r="AD661" s="9" t="str">
        <f ca="1">IFERROR(IF(OR(AND(AB661/AC661-1&lt;参数!B$16,AB661/AC661-1&gt;参数!B$17),AB661/AC661-1&lt;参数!B$18),"买","卖"),"买")</f>
        <v>买</v>
      </c>
      <c r="AE661" s="7">
        <f ca="1">IF(AD660="买",$E661/$E660-1-IF(AD659="卖",参数!$B$3-IF(AD661="卖",参数!$B$3+参数!$B$4,0)),"")</f>
        <v>-4.880871787032337E-3</v>
      </c>
      <c r="AF661" s="8">
        <f t="shared" ca="1" si="208"/>
        <v>4538.4799756891871</v>
      </c>
      <c r="AG661" s="3">
        <f ca="1">AF661/MAX(AF$2:AF661)-1</f>
        <v>-5.6029285803915752E-3</v>
      </c>
      <c r="AH661">
        <f t="shared" ca="1" si="198"/>
        <v>0</v>
      </c>
      <c r="AI661">
        <f t="shared" si="199"/>
        <v>0</v>
      </c>
      <c r="AJ661">
        <f t="shared" ca="1" si="200"/>
        <v>0</v>
      </c>
      <c r="AK661">
        <f t="shared" ca="1" si="201"/>
        <v>0</v>
      </c>
      <c r="AL661">
        <f t="shared" ca="1" si="202"/>
        <v>0</v>
      </c>
      <c r="AM661">
        <f t="shared" ca="1" si="203"/>
        <v>0</v>
      </c>
      <c r="AO661" s="9">
        <f t="shared" si="209"/>
        <v>26.819999999999709</v>
      </c>
      <c r="AP661" s="15">
        <f ca="1">IFERROR(ABS(E661-OFFSET(E661,-参数!B$20,0,1,1))/SUM(OFFSET(AO661,0,0,-参数!B$20,1)),0)</f>
        <v>0.2377787189856814</v>
      </c>
      <c r="AQ661" s="16">
        <f ca="1">(参数!B$21+参数!B$22*'000300'!AP661)^(参数!B$23)</f>
        <v>0.20745646382118255</v>
      </c>
      <c r="AR661" s="17">
        <f t="shared" ca="1" si="210"/>
        <v>5422.1066223042062</v>
      </c>
      <c r="AS661" s="9" t="str">
        <f ca="1">IF(E661+参数!B$24&gt;=AR661,"买","卖")</f>
        <v>买</v>
      </c>
      <c r="AT661" s="7">
        <f ca="1">IF(AS660="买",$E661/$E660-1-IF(AS659="卖",参数!$B$3-IF(AS661="卖",参数!$B$3+参数!$B$4,0)),"")</f>
        <v>-4.880871787032337E-3</v>
      </c>
      <c r="AU661" s="8">
        <f t="shared" ca="1" si="211"/>
        <v>4338.9781895086408</v>
      </c>
      <c r="AV661" s="7">
        <f ca="1">AU661/MAX(AU$2:AU661)-1</f>
        <v>-3.3812442523151631E-2</v>
      </c>
      <c r="AW661" s="3">
        <f t="shared" ca="1" si="214"/>
        <v>2.2253405069012633E-3</v>
      </c>
      <c r="AX661" s="11" t="str">
        <f ca="1">IFERROR(IF(E661&gt;MAX(OFFSET(C661,-1,0,-参数!B$27,1)),"买",IF(E661&lt;MIN(OFFSET(D661,-1,0,-参数!B$26,1)),"卖",AX660)),"卖")</f>
        <v>买</v>
      </c>
      <c r="AY661" s="12">
        <f ca="1">IF(AX660="买",$E661/$E660-1-IF(AX659="卖",参数!$B$3-IF(AX661="卖",参数!$B$3+参数!$B$4,0)),"")</f>
        <v>-4.880871787032337E-3</v>
      </c>
      <c r="AZ661" s="10">
        <f t="shared" ca="1" si="212"/>
        <v>4653.3599291309984</v>
      </c>
      <c r="BA661" s="12">
        <f ca="1">AZ661/MAX(AZ$2:AZ661)-1</f>
        <v>-5.6029285803913531E-3</v>
      </c>
    </row>
    <row r="662" spans="1:53" x14ac:dyDescent="0.15">
      <c r="A662" s="1">
        <v>39349</v>
      </c>
      <c r="B662" s="6">
        <v>5481.38</v>
      </c>
      <c r="C662" s="6">
        <v>5541.13</v>
      </c>
      <c r="D662" s="6">
        <v>5400.68</v>
      </c>
      <c r="E662" s="2">
        <v>5513.9</v>
      </c>
      <c r="F662" s="3">
        <f>E662/MAX(E$2:E662)-1</f>
        <v>0</v>
      </c>
      <c r="G662" s="2">
        <f ca="1">IFERROR(AVERAGE(OFFSET(E662,0,0,-参数!B$2,1)),"")</f>
        <v>4756.8455357142866</v>
      </c>
      <c r="H662" t="str">
        <f t="shared" ca="1" si="213"/>
        <v>买</v>
      </c>
      <c r="I662" s="3">
        <f ca="1">IF(H661="买",$E662/$E661-1-IF(H660="卖",参数!$B$3-IF(H662="卖",参数!$B$3+参数!$B$4,0)),"")</f>
        <v>8.3758526727746307E-3</v>
      </c>
      <c r="J662" s="2">
        <f t="shared" ca="1" si="204"/>
        <v>5497.7651069081985</v>
      </c>
      <c r="K662" s="3">
        <f ca="1">J662/MAX(J$2:J662)-1</f>
        <v>0</v>
      </c>
      <c r="L662" s="8">
        <f>L661*(参数!$B$6-1)/(参数!$B$6+1)+E662*2/(参数!$B$6+1)</f>
        <v>5315.7799597398343</v>
      </c>
      <c r="M662" s="8">
        <f>M661*(参数!$B$7-1)/(参数!$B$7+1)+E662*2/(参数!$B$7+1)</f>
        <v>4586.300327348411</v>
      </c>
      <c r="N662" s="8">
        <f t="shared" si="196"/>
        <v>729.47963239142337</v>
      </c>
      <c r="O662" s="8">
        <f>O661*(参数!$B$8-1)/(参数!$B$8+1)+N662*2/(参数!$B$8+1)</f>
        <v>736.05888168205331</v>
      </c>
      <c r="P662" s="9" t="str">
        <f t="shared" si="205"/>
        <v>买</v>
      </c>
      <c r="Q662" s="7">
        <f>IF(P661="买",$E662/$E661-1-IF(P660="卖",参数!$B$3-IF(P662="卖",参数!$B$3+参数!$B$4,0)),"")</f>
        <v>8.3758526727746307E-3</v>
      </c>
      <c r="R662" s="8">
        <f t="shared" si="206"/>
        <v>5074.5101900908749</v>
      </c>
      <c r="S662" s="3">
        <f>R662/MAX(R$2:R662)-1</f>
        <v>0</v>
      </c>
      <c r="T662" s="10">
        <f ca="1">IFERROR(AVERAGE(OFFSET(E662,0,0,-参数!B$10,1)),"")</f>
        <v>5356.7285000000002</v>
      </c>
      <c r="U662" s="10">
        <f ca="1">IFERROR(AVERAGE(OFFSET(E662,0,0,-参数!B$11,1)),"")</f>
        <v>2346.5941481481464</v>
      </c>
      <c r="V662" s="10">
        <f t="shared" ca="1" si="197"/>
        <v>3010.1343518518538</v>
      </c>
      <c r="W662" s="10">
        <f ca="1">IFERROR(AVERAGE(OFFSET(V662,0,0,-参数!B$12,1)),"")</f>
        <v>2962.5382188552203</v>
      </c>
      <c r="X662" s="11" t="str">
        <f t="shared" ca="1" si="195"/>
        <v>买</v>
      </c>
      <c r="Y662" s="12">
        <f ca="1">IF(X661="买",$E662/$E661-1-IF(X660="卖",参数!$B$3-IF(X662="卖",参数!$B$3+参数!$B$4,0)),"")</f>
        <v>8.3758526727746307E-3</v>
      </c>
      <c r="Z662" s="10">
        <f t="shared" ca="1" si="207"/>
        <v>4848.4165057247874</v>
      </c>
      <c r="AA662" s="3">
        <f ca="1">Z662/MAX(Z$2:Z662)-1</f>
        <v>0</v>
      </c>
      <c r="AB662" s="8">
        <f ca="1">IFERROR(AVERAGE(OFFSET(E662,0,0,-参数!B$14,1)),"")</f>
        <v>5452.3987500000003</v>
      </c>
      <c r="AC662" s="8">
        <f ca="1">IFERROR(AVERAGE(OFFSET(E662,0,0,-参数!B$15,1)),"")</f>
        <v>5234.0803448275856</v>
      </c>
      <c r="AD662" s="9" t="str">
        <f ca="1">IFERROR(IF(OR(AND(AB662/AC662-1&lt;参数!B$16,AB662/AC662-1&gt;参数!B$17),AB662/AC662-1&lt;参数!B$18),"买","卖"),"买")</f>
        <v>买</v>
      </c>
      <c r="AE662" s="7">
        <f ca="1">IF(AD661="买",$E662/$E661-1-IF(AD660="卖",参数!$B$3-IF(AD662="卖",参数!$B$3+参数!$B$4,0)),"")</f>
        <v>8.3758526727746307E-3</v>
      </c>
      <c r="AF662" s="8">
        <f t="shared" ca="1" si="208"/>
        <v>4576.4936153238978</v>
      </c>
      <c r="AG662" s="3">
        <f ca="1">AF662/MAX(AF$2:AF662)-1</f>
        <v>0</v>
      </c>
      <c r="AH662">
        <f t="shared" ca="1" si="198"/>
        <v>0</v>
      </c>
      <c r="AI662">
        <f t="shared" si="199"/>
        <v>0</v>
      </c>
      <c r="AJ662">
        <f t="shared" ca="1" si="200"/>
        <v>0</v>
      </c>
      <c r="AK662">
        <f t="shared" ca="1" si="201"/>
        <v>0</v>
      </c>
      <c r="AL662">
        <f t="shared" ca="1" si="202"/>
        <v>0</v>
      </c>
      <c r="AM662">
        <f t="shared" ca="1" si="203"/>
        <v>0</v>
      </c>
      <c r="AO662" s="9">
        <f t="shared" si="209"/>
        <v>45.799999999999272</v>
      </c>
      <c r="AP662" s="15">
        <f ca="1">IFERROR(ABS(E662-OFFSET(E662,-参数!B$20,0,1,1))/SUM(OFFSET(AO662,0,0,-参数!B$20,1)),0)</f>
        <v>0.24066285558731437</v>
      </c>
      <c r="AQ662" s="16">
        <f ca="1">(参数!B$21+参数!B$22*'000300'!AP662)^(参数!B$23)</f>
        <v>0.21023965564175837</v>
      </c>
      <c r="AR662" s="17">
        <f t="shared" ca="1" si="210"/>
        <v>5441.4052304211637</v>
      </c>
      <c r="AS662" s="9" t="str">
        <f ca="1">IF(E662+参数!B$24&gt;=AR662,"买","卖")</f>
        <v>买</v>
      </c>
      <c r="AT662" s="7">
        <f ca="1">IF(AS661="买",$E662/$E661-1-IF(AS660="卖",参数!$B$3-IF(AS662="卖",参数!$B$3+参数!$B$4,0)),"")</f>
        <v>8.3758526727746307E-3</v>
      </c>
      <c r="AU662" s="8">
        <f t="shared" ca="1" si="211"/>
        <v>4375.3208315743477</v>
      </c>
      <c r="AV662" s="7">
        <f ca="1">AU662/MAX(AU$2:AU662)-1</f>
        <v>-2.5719797887457596E-2</v>
      </c>
      <c r="AW662" s="3">
        <f t="shared" ca="1" si="214"/>
        <v>3.5592454116581962E-3</v>
      </c>
      <c r="AX662" s="11" t="str">
        <f ca="1">IFERROR(IF(E662&gt;MAX(OFFSET(C662,-1,0,-参数!B$27,1)),"买",IF(E662&lt;MIN(OFFSET(D662,-1,0,-参数!B$26,1)),"卖",AX661)),"卖")</f>
        <v>买</v>
      </c>
      <c r="AY662" s="12">
        <f ca="1">IF(AX661="买",$E662/$E661-1-IF(AX660="卖",参数!$B$3-IF(AX662="卖",参数!$B$3+参数!$B$4,0)),"")</f>
        <v>8.3758526727746307E-3</v>
      </c>
      <c r="AZ662" s="10">
        <f t="shared" ca="1" si="212"/>
        <v>4692.3357863307929</v>
      </c>
      <c r="BA662" s="12">
        <f ca="1">AZ662/MAX(AZ$2:AZ662)-1</f>
        <v>0</v>
      </c>
    </row>
    <row r="663" spans="1:53" x14ac:dyDescent="0.15">
      <c r="A663" s="1">
        <v>39350</v>
      </c>
      <c r="B663" s="6">
        <v>5524.02</v>
      </c>
      <c r="C663" s="6">
        <v>5540.87</v>
      </c>
      <c r="D663" s="6">
        <v>5423.52</v>
      </c>
      <c r="E663" s="2">
        <v>5454.62</v>
      </c>
      <c r="F663" s="3">
        <f>E663/MAX(E$2:E663)-1</f>
        <v>-1.0751011081085893E-2</v>
      </c>
      <c r="G663" s="2">
        <f ca="1">IFERROR(AVERAGE(OFFSET(E663,0,0,-参数!B$2,1)),"")</f>
        <v>4786.0119642857144</v>
      </c>
      <c r="H663" t="str">
        <f t="shared" ca="1" si="213"/>
        <v>买</v>
      </c>
      <c r="I663" s="3">
        <f ca="1">IF(H662="买",$E663/$E662-1-IF(H661="卖",参数!$B$3-IF(H663="卖",参数!$B$3+参数!$B$4,0)),"")</f>
        <v>-1.0751011081085893E-2</v>
      </c>
      <c r="J663" s="2">
        <f t="shared" ca="1" si="204"/>
        <v>5438.6585733226211</v>
      </c>
      <c r="K663" s="3">
        <f ca="1">J663/MAX(J$2:J663)-1</f>
        <v>-1.0751011081085893E-2</v>
      </c>
      <c r="L663" s="8">
        <f>L662*(参数!$B$6-1)/(参数!$B$6+1)+E663*2/(参数!$B$6+1)</f>
        <v>5329.0028207169926</v>
      </c>
      <c r="M663" s="8">
        <f>M662*(参数!$B$7-1)/(参数!$B$7+1)+E663*2/(参数!$B$7+1)</f>
        <v>4607.2236929544733</v>
      </c>
      <c r="N663" s="8">
        <f t="shared" si="196"/>
        <v>721.77912776251924</v>
      </c>
      <c r="O663" s="8">
        <f>O662*(参数!$B$8-1)/(参数!$B$8+1)+N663*2/(参数!$B$8+1)</f>
        <v>733.20293089814641</v>
      </c>
      <c r="P663" s="9" t="str">
        <f t="shared" si="205"/>
        <v>买</v>
      </c>
      <c r="Q663" s="7">
        <f>IF(P662="买",$E663/$E662-1-IF(P661="卖",参数!$B$3-IF(P663="卖",参数!$B$3+参数!$B$4,0)),"")</f>
        <v>-1.0751011081085893E-2</v>
      </c>
      <c r="R663" s="8">
        <f t="shared" si="206"/>
        <v>5019.9540748061245</v>
      </c>
      <c r="S663" s="3">
        <f>R663/MAX(R$2:R663)-1</f>
        <v>-1.0751011081085893E-2</v>
      </c>
      <c r="T663" s="10">
        <f ca="1">IFERROR(AVERAGE(OFFSET(E663,0,0,-参数!B$10,1)),"")</f>
        <v>5366.8710000000001</v>
      </c>
      <c r="U663" s="10">
        <f ca="1">IFERROR(AVERAGE(OFFSET(E663,0,0,-参数!B$11,1)),"")</f>
        <v>2357.5954567901217</v>
      </c>
      <c r="V663" s="10">
        <f t="shared" ca="1" si="197"/>
        <v>3009.2755432098784</v>
      </c>
      <c r="W663" s="10">
        <f ca="1">IFERROR(AVERAGE(OFFSET(V663,0,0,-参数!B$12,1)),"")</f>
        <v>2972.9917934904615</v>
      </c>
      <c r="X663" s="11" t="str">
        <f t="shared" ca="1" si="195"/>
        <v>买</v>
      </c>
      <c r="Y663" s="12">
        <f ca="1">IF(X662="买",$E663/$E662-1-IF(X661="卖",参数!$B$3-IF(X663="卖",参数!$B$3+参数!$B$4,0)),"")</f>
        <v>-1.0751011081085893E-2</v>
      </c>
      <c r="Z663" s="10">
        <f t="shared" ca="1" si="207"/>
        <v>4796.2911261460204</v>
      </c>
      <c r="AA663" s="3">
        <f ca="1">Z663/MAX(Z$2:Z663)-1</f>
        <v>-1.0751011081085893E-2</v>
      </c>
      <c r="AB663" s="8">
        <f ca="1">IFERROR(AVERAGE(OFFSET(E663,0,0,-参数!B$14,1)),"")</f>
        <v>5465.4800000000005</v>
      </c>
      <c r="AC663" s="8">
        <f ca="1">IFERROR(AVERAGE(OFFSET(E663,0,0,-参数!B$15,1)),"")</f>
        <v>5256.696551724137</v>
      </c>
      <c r="AD663" s="9" t="str">
        <f ca="1">IFERROR(IF(OR(AND(AB663/AC663-1&lt;参数!B$16,AB663/AC663-1&gt;参数!B$17),AB663/AC663-1&lt;参数!B$18),"买","卖"),"买")</f>
        <v>买</v>
      </c>
      <c r="AE663" s="7">
        <f ca="1">IF(AD662="买",$E663/$E662-1-IF(AD661="卖",参数!$B$3-IF(AD663="卖",参数!$B$3+参数!$B$4,0)),"")</f>
        <v>-1.0751011081085893E-2</v>
      </c>
      <c r="AF663" s="8">
        <f t="shared" ca="1" si="208"/>
        <v>4527.2916817530313</v>
      </c>
      <c r="AG663" s="3">
        <f ca="1">AF663/MAX(AF$2:AF663)-1</f>
        <v>-1.0751011081086004E-2</v>
      </c>
      <c r="AH663">
        <f t="shared" ca="1" si="198"/>
        <v>0</v>
      </c>
      <c r="AI663">
        <f t="shared" si="199"/>
        <v>0</v>
      </c>
      <c r="AJ663">
        <f t="shared" ca="1" si="200"/>
        <v>0</v>
      </c>
      <c r="AK663">
        <f t="shared" ca="1" si="201"/>
        <v>0</v>
      </c>
      <c r="AL663">
        <f t="shared" ca="1" si="202"/>
        <v>1</v>
      </c>
      <c r="AM663">
        <f t="shared" ca="1" si="203"/>
        <v>0</v>
      </c>
      <c r="AO663" s="9">
        <f t="shared" si="209"/>
        <v>59.279999999999745</v>
      </c>
      <c r="AP663" s="15">
        <f ca="1">IFERROR(ABS(E663-OFFSET(E663,-参数!B$20,0,1,1))/SUM(OFFSET(AO663,0,0,-参数!B$20,1)),0)</f>
        <v>0.21124384327619475</v>
      </c>
      <c r="AQ663" s="16">
        <f ca="1">(参数!B$21+参数!B$22*'000300'!AP663)^(参数!B$23)</f>
        <v>0.18185030876152794</v>
      </c>
      <c r="AR663" s="17">
        <f t="shared" ca="1" si="210"/>
        <v>5443.8083403492874</v>
      </c>
      <c r="AS663" s="9" t="str">
        <f ca="1">IF(E663+参数!B$24&gt;=AR663,"买","卖")</f>
        <v>买</v>
      </c>
      <c r="AT663" s="7">
        <f ca="1">IF(AS662="买",$E663/$E662-1-IF(AS661="卖",参数!$B$3-IF(AS663="卖",参数!$B$3+参数!$B$4,0)),"")</f>
        <v>-1.0751011081085893E-2</v>
      </c>
      <c r="AU663" s="8">
        <f t="shared" ca="1" si="211"/>
        <v>4328.2817088307856</v>
      </c>
      <c r="AV663" s="7">
        <f ca="1">AU663/MAX(AU$2:AU663)-1</f>
        <v>-3.6194295136452226E-2</v>
      </c>
      <c r="AW663" s="3">
        <f t="shared" ca="1" si="214"/>
        <v>4.4163406810593386E-4</v>
      </c>
      <c r="AX663" s="11" t="str">
        <f ca="1">IFERROR(IF(E663&gt;MAX(OFFSET(C663,-1,0,-参数!B$27,1)),"买",IF(E663&lt;MIN(OFFSET(D663,-1,0,-参数!B$26,1)),"卖",AX662)),"卖")</f>
        <v>买</v>
      </c>
      <c r="AY663" s="12">
        <f ca="1">IF(AX662="买",$E663/$E662-1-IF(AX661="卖",参数!$B$3-IF(AX663="卖",参数!$B$3+参数!$B$4,0)),"")</f>
        <v>-1.0751011081085893E-2</v>
      </c>
      <c r="AZ663" s="10">
        <f t="shared" ca="1" si="212"/>
        <v>4641.8884322957747</v>
      </c>
      <c r="BA663" s="12">
        <f ca="1">AZ663/MAX(AZ$2:AZ663)-1</f>
        <v>-1.0751011081085893E-2</v>
      </c>
    </row>
    <row r="664" spans="1:53" x14ac:dyDescent="0.15">
      <c r="A664" s="1">
        <v>39351</v>
      </c>
      <c r="B664" s="6">
        <v>5433.63</v>
      </c>
      <c r="C664" s="6">
        <v>5489.86</v>
      </c>
      <c r="D664" s="6">
        <v>5338.31</v>
      </c>
      <c r="E664" s="2">
        <v>5361.02</v>
      </c>
      <c r="F664" s="3">
        <f>E664/MAX(E$2:E664)-1</f>
        <v>-2.7726291735432174E-2</v>
      </c>
      <c r="G664" s="2">
        <f ca="1">IFERROR(AVERAGE(OFFSET(E664,0,0,-参数!B$2,1)),"")</f>
        <v>4814.3226785714287</v>
      </c>
      <c r="H664" t="str">
        <f t="shared" ca="1" si="213"/>
        <v>买</v>
      </c>
      <c r="I664" s="3">
        <f ca="1">IF(H663="买",$E664/$E663-1-IF(H662="卖",参数!$B$3-IF(H664="卖",参数!$B$3+参数!$B$4,0)),"")</f>
        <v>-1.715976548320497E-2</v>
      </c>
      <c r="J664" s="2">
        <f t="shared" ca="1" si="204"/>
        <v>5345.3324676611828</v>
      </c>
      <c r="K664" s="3">
        <f ca="1">J664/MAX(J$2:J664)-1</f>
        <v>-2.7726291735432063E-2</v>
      </c>
      <c r="L664" s="8">
        <f>L663*(参数!$B$6-1)/(参数!$B$6+1)+E664*2/(参数!$B$6+1)</f>
        <v>5332.0520758868033</v>
      </c>
      <c r="M664" s="8">
        <f>M663*(参数!$B$7-1)/(参数!$B$7+1)+E664*2/(参数!$B$7+1)</f>
        <v>4625.3874593893051</v>
      </c>
      <c r="N664" s="8">
        <f t="shared" si="196"/>
        <v>706.66461649749817</v>
      </c>
      <c r="O664" s="8">
        <f>O663*(参数!$B$8-1)/(参数!$B$8+1)+N664*2/(参数!$B$8+1)</f>
        <v>727.89526801801674</v>
      </c>
      <c r="P664" s="9" t="str">
        <f t="shared" si="205"/>
        <v>买</v>
      </c>
      <c r="Q664" s="7">
        <f>IF(P663="买",$E664/$E663-1-IF(P662="卖",参数!$B$3-IF(P664="卖",参数!$B$3+参数!$B$4,0)),"")</f>
        <v>-1.715976548320497E-2</v>
      </c>
      <c r="R664" s="8">
        <f t="shared" si="206"/>
        <v>4933.8128401459926</v>
      </c>
      <c r="S664" s="3">
        <f>R664/MAX(R$2:R664)-1</f>
        <v>-2.7726291735432063E-2</v>
      </c>
      <c r="T664" s="10">
        <f ca="1">IFERROR(AVERAGE(OFFSET(E664,0,0,-参数!B$10,1)),"")</f>
        <v>5376.3310000000001</v>
      </c>
      <c r="U664" s="10">
        <f ca="1">IFERROR(AVERAGE(OFFSET(E664,0,0,-参数!B$11,1)),"")</f>
        <v>2368.3397037037021</v>
      </c>
      <c r="V664" s="10">
        <f t="shared" ca="1" si="197"/>
        <v>3007.9912962962981</v>
      </c>
      <c r="W664" s="10">
        <f ca="1">IFERROR(AVERAGE(OFFSET(V664,0,0,-参数!B$12,1)),"")</f>
        <v>2982.7659719416401</v>
      </c>
      <c r="X664" s="11" t="str">
        <f t="shared" ca="1" si="195"/>
        <v>买</v>
      </c>
      <c r="Y664" s="12">
        <f ca="1">IF(X663="买",$E664/$E663-1-IF(X662="卖",参数!$B$3-IF(X664="卖",参数!$B$3+参数!$B$4,0)),"")</f>
        <v>-1.715976548320497E-2</v>
      </c>
      <c r="Z664" s="10">
        <f t="shared" ca="1" si="207"/>
        <v>4713.9878952321778</v>
      </c>
      <c r="AA664" s="3">
        <f ca="1">Z664/MAX(Z$2:Z664)-1</f>
        <v>-2.7726291735432063E-2</v>
      </c>
      <c r="AB664" s="8">
        <f ca="1">IFERROR(AVERAGE(OFFSET(E664,0,0,-参数!B$14,1)),"")</f>
        <v>5460.9475000000002</v>
      </c>
      <c r="AC664" s="8">
        <f ca="1">IFERROR(AVERAGE(OFFSET(E664,0,0,-参数!B$15,1)),"")</f>
        <v>5278.7337931034472</v>
      </c>
      <c r="AD664" s="9" t="str">
        <f ca="1">IFERROR(IF(OR(AND(AB664/AC664-1&lt;参数!B$16,AB664/AC664-1&gt;参数!B$17),AB664/AC664-1&lt;参数!B$18),"买","卖"),"买")</f>
        <v>买</v>
      </c>
      <c r="AE664" s="7">
        <f ca="1">IF(AD663="买",$E664/$E663-1-IF(AD662="卖",参数!$B$3-IF(AD664="卖",参数!$B$3+参数!$B$4,0)),"")</f>
        <v>-1.715976548320497E-2</v>
      </c>
      <c r="AF664" s="8">
        <f t="shared" ca="1" si="208"/>
        <v>4449.6044182200849</v>
      </c>
      <c r="AG664" s="3">
        <f ca="1">AF664/MAX(AF$2:AF664)-1</f>
        <v>-2.7726291735432174E-2</v>
      </c>
      <c r="AH664">
        <f t="shared" ca="1" si="198"/>
        <v>0</v>
      </c>
      <c r="AI664">
        <f t="shared" si="199"/>
        <v>0</v>
      </c>
      <c r="AJ664">
        <f t="shared" ca="1" si="200"/>
        <v>0</v>
      </c>
      <c r="AK664">
        <f t="shared" ca="1" si="201"/>
        <v>0</v>
      </c>
      <c r="AL664">
        <f t="shared" ca="1" si="202"/>
        <v>1</v>
      </c>
      <c r="AM664">
        <f t="shared" ca="1" si="203"/>
        <v>0</v>
      </c>
      <c r="AO664" s="9">
        <f t="shared" si="209"/>
        <v>93.599999999999454</v>
      </c>
      <c r="AP664" s="15">
        <f ca="1">IFERROR(ABS(E664-OFFSET(E664,-参数!B$20,0,1,1))/SUM(OFFSET(AO664,0,0,-参数!B$20,1)),0)</f>
        <v>0.18853945814601678</v>
      </c>
      <c r="AQ664" s="16">
        <f ca="1">(参数!B$21+参数!B$22*'000300'!AP664)^(参数!B$23)</f>
        <v>0.1599405771109062</v>
      </c>
      <c r="AR664" s="17">
        <f t="shared" ca="1" si="210"/>
        <v>5430.5671254157678</v>
      </c>
      <c r="AS664" s="9" t="str">
        <f ca="1">IF(E664+参数!B$24&gt;=AR664,"买","卖")</f>
        <v>卖</v>
      </c>
      <c r="AT664" s="7">
        <f ca="1">IF(AS663="买",$E664/$E663-1-IF(AS662="卖",参数!$B$3-IF(AS664="卖",参数!$B$3+参数!$B$4,0)),"")</f>
        <v>-1.715976548320497E-2</v>
      </c>
      <c r="AU664" s="8">
        <f t="shared" ca="1" si="211"/>
        <v>4254.009409762004</v>
      </c>
      <c r="AV664" s="7">
        <f ca="1">AU664/MAX(AU$2:AU664)-1</f>
        <v>-5.2732975003285665E-2</v>
      </c>
      <c r="AW664" s="3">
        <f t="shared" ca="1" si="214"/>
        <v>-2.4323440697527898E-3</v>
      </c>
      <c r="AX664" s="11" t="str">
        <f ca="1">IFERROR(IF(E664&gt;MAX(OFFSET(C664,-1,0,-参数!B$27,1)),"买",IF(E664&lt;MIN(OFFSET(D664,-1,0,-参数!B$26,1)),"卖",AX663)),"卖")</f>
        <v>买</v>
      </c>
      <c r="AY664" s="12">
        <f ca="1">IF(AX663="买",$E664/$E663-1-IF(AX662="卖",参数!$B$3-IF(AX664="卖",参数!$B$3+参数!$B$4,0)),"")</f>
        <v>-1.715976548320497E-2</v>
      </c>
      <c r="AZ664" s="10">
        <f t="shared" ca="1" si="212"/>
        <v>4562.2347153983774</v>
      </c>
      <c r="BA664" s="12">
        <f ca="1">AZ664/MAX(AZ$2:AZ664)-1</f>
        <v>-2.7726291735432063E-2</v>
      </c>
    </row>
    <row r="665" spans="1:53" x14ac:dyDescent="0.15">
      <c r="A665" s="1">
        <v>39352</v>
      </c>
      <c r="B665" s="6">
        <v>5364.53</v>
      </c>
      <c r="C665" s="6">
        <v>5429.05</v>
      </c>
      <c r="D665" s="6">
        <v>5338.04</v>
      </c>
      <c r="E665" s="2">
        <v>5427.66</v>
      </c>
      <c r="F665" s="3">
        <f>E665/MAX(E$2:E665)-1</f>
        <v>-1.5640472261013061E-2</v>
      </c>
      <c r="G665" s="2">
        <f ca="1">IFERROR(AVERAGE(OFFSET(E665,0,0,-参数!B$2,1)),"")</f>
        <v>4843.5689285714279</v>
      </c>
      <c r="H665" t="str">
        <f t="shared" ca="1" si="213"/>
        <v>买</v>
      </c>
      <c r="I665" s="3">
        <f ca="1">IF(H664="买",$E665/$E664-1-IF(H663="卖",参数!$B$3-IF(H665="卖",参数!$B$3+参数!$B$4,0)),"")</f>
        <v>1.2430470320946352E-2</v>
      </c>
      <c r="J665" s="2">
        <f t="shared" ca="1" si="204"/>
        <v>5411.7774642560362</v>
      </c>
      <c r="K665" s="3">
        <f ca="1">J665/MAX(J$2:J665)-1</f>
        <v>-1.564047226101295E-2</v>
      </c>
      <c r="L665" s="8">
        <f>L664*(参数!$B$6-1)/(参数!$B$6+1)+E665*2/(参数!$B$6+1)</f>
        <v>5341.1575924690123</v>
      </c>
      <c r="M665" s="8">
        <f>M664*(参数!$B$7-1)/(参数!$B$7+1)+E665*2/(参数!$B$7+1)</f>
        <v>4644.7193278377554</v>
      </c>
      <c r="N665" s="8">
        <f t="shared" si="196"/>
        <v>696.43826463125697</v>
      </c>
      <c r="O665" s="8">
        <f>O664*(参数!$B$8-1)/(参数!$B$8+1)+N665*2/(参数!$B$8+1)</f>
        <v>721.60386734066469</v>
      </c>
      <c r="P665" s="9" t="str">
        <f t="shared" si="205"/>
        <v>买</v>
      </c>
      <c r="Q665" s="7">
        <f>IF(P664="买",$E665/$E664-1-IF(P663="卖",参数!$B$3-IF(P665="卖",参数!$B$3+参数!$B$4,0)),"")</f>
        <v>1.2430470320946352E-2</v>
      </c>
      <c r="R665" s="8">
        <f t="shared" si="206"/>
        <v>4995.1424542245313</v>
      </c>
      <c r="S665" s="3">
        <f>R665/MAX(R$2:R665)-1</f>
        <v>-1.5640472261012839E-2</v>
      </c>
      <c r="T665" s="10">
        <f ca="1">IFERROR(AVERAGE(OFFSET(E665,0,0,-参数!B$10,1)),"")</f>
        <v>5385.6525000000001</v>
      </c>
      <c r="U665" s="10">
        <f ca="1">IFERROR(AVERAGE(OFFSET(E665,0,0,-参数!B$11,1)),"")</f>
        <v>2379.1901481481468</v>
      </c>
      <c r="V665" s="10">
        <f t="shared" ca="1" si="197"/>
        <v>3006.4623518518533</v>
      </c>
      <c r="W665" s="10">
        <f ca="1">IFERROR(AVERAGE(OFFSET(V665,0,0,-参数!B$12,1)),"")</f>
        <v>2991.5136475869831</v>
      </c>
      <c r="X665" s="11" t="str">
        <f t="shared" ca="1" si="195"/>
        <v>买</v>
      </c>
      <c r="Y665" s="12">
        <f ca="1">IF(X664="买",$E665/$E664-1-IF(X663="卖",参数!$B$3-IF(X665="卖",参数!$B$3+参数!$B$4,0)),"")</f>
        <v>1.2430470320946352E-2</v>
      </c>
      <c r="Z665" s="10">
        <f t="shared" ca="1" si="207"/>
        <v>4772.5849818571614</v>
      </c>
      <c r="AA665" s="3">
        <f ca="1">Z665/MAX(Z$2:Z665)-1</f>
        <v>-1.564047226101295E-2</v>
      </c>
      <c r="AB665" s="8">
        <f ca="1">IFERROR(AVERAGE(OFFSET(E665,0,0,-参数!B$14,1)),"")</f>
        <v>5452.0412500000002</v>
      </c>
      <c r="AC665" s="8">
        <f ca="1">IFERROR(AVERAGE(OFFSET(E665,0,0,-参数!B$15,1)),"")</f>
        <v>5306.357241379309</v>
      </c>
      <c r="AD665" s="9" t="str">
        <f ca="1">IFERROR(IF(OR(AND(AB665/AC665-1&lt;参数!B$16,AB665/AC665-1&gt;参数!B$17),AB665/AC665-1&lt;参数!B$18),"买","卖"),"买")</f>
        <v>买</v>
      </c>
      <c r="AE665" s="7">
        <f ca="1">IF(AD664="买",$E665/$E664-1-IF(AD663="卖",参数!$B$3-IF(AD665="卖",参数!$B$3+参数!$B$4,0)),"")</f>
        <v>1.2430470320946352E-2</v>
      </c>
      <c r="AF665" s="8">
        <f t="shared" ca="1" si="208"/>
        <v>4504.9150938807215</v>
      </c>
      <c r="AG665" s="3">
        <f ca="1">AF665/MAX(AF$2:AF665)-1</f>
        <v>-1.564047226101295E-2</v>
      </c>
      <c r="AH665">
        <f t="shared" ca="1" si="198"/>
        <v>0</v>
      </c>
      <c r="AI665">
        <f t="shared" si="199"/>
        <v>0</v>
      </c>
      <c r="AJ665">
        <f t="shared" ca="1" si="200"/>
        <v>0</v>
      </c>
      <c r="AK665">
        <f t="shared" ca="1" si="201"/>
        <v>0</v>
      </c>
      <c r="AL665">
        <f t="shared" ca="1" si="202"/>
        <v>0</v>
      </c>
      <c r="AM665">
        <f t="shared" ca="1" si="203"/>
        <v>0</v>
      </c>
      <c r="AO665" s="9">
        <f t="shared" si="209"/>
        <v>66.639999999999418</v>
      </c>
      <c r="AP665" s="15">
        <f ca="1">IFERROR(ABS(E665-OFFSET(E665,-参数!B$20,0,1,1))/SUM(OFFSET(AO665,0,0,-参数!B$20,1)),0)</f>
        <v>0.21717480891229618</v>
      </c>
      <c r="AQ665" s="16">
        <f ca="1">(参数!B$21+参数!B$22*'000300'!AP665)^(参数!B$23)</f>
        <v>0.18757369060036583</v>
      </c>
      <c r="AR665" s="17">
        <f t="shared" ca="1" si="210"/>
        <v>5430.0218251724946</v>
      </c>
      <c r="AS665" s="9" t="str">
        <f ca="1">IF(E665+参数!B$24&gt;=AR665,"买","卖")</f>
        <v>买</v>
      </c>
      <c r="AT665" s="7" t="str">
        <f ca="1">IF(AS664="买",$E665/$E664-1-IF(AS663="卖",参数!$B$3-IF(AS665="卖",参数!$B$3+参数!$B$4,0)),"")</f>
        <v/>
      </c>
      <c r="AU665" s="8">
        <f t="shared" ca="1" si="211"/>
        <v>4254.009409762004</v>
      </c>
      <c r="AV665" s="7">
        <f ca="1">AU665/MAX(AU$2:AU665)-1</f>
        <v>-5.2732975003285665E-2</v>
      </c>
      <c r="AW665" s="3">
        <f t="shared" ca="1" si="214"/>
        <v>-1.0041313009856445E-4</v>
      </c>
      <c r="AX665" s="11" t="str">
        <f ca="1">IFERROR(IF(E665&gt;MAX(OFFSET(C665,-1,0,-参数!B$27,1)),"买",IF(E665&lt;MIN(OFFSET(D665,-1,0,-参数!B$26,1)),"卖",AX664)),"卖")</f>
        <v>买</v>
      </c>
      <c r="AY665" s="12">
        <f ca="1">IF(AX664="买",$E665/$E664-1-IF(AX663="卖",参数!$B$3-IF(AX665="卖",参数!$B$3+参数!$B$4,0)),"")</f>
        <v>1.2430470320946352E-2</v>
      </c>
      <c r="AZ665" s="10">
        <f t="shared" ca="1" si="212"/>
        <v>4618.9454386253283</v>
      </c>
      <c r="BA665" s="12">
        <f ca="1">AZ665/MAX(AZ$2:AZ665)-1</f>
        <v>-1.5640472261012839E-2</v>
      </c>
    </row>
    <row r="666" spans="1:53" x14ac:dyDescent="0.15">
      <c r="A666" s="1">
        <v>39353</v>
      </c>
      <c r="B666" s="6">
        <v>5479.85</v>
      </c>
      <c r="C666" s="6">
        <v>5590.85</v>
      </c>
      <c r="D666" s="6">
        <v>5479.85</v>
      </c>
      <c r="E666" s="2">
        <v>5580.81</v>
      </c>
      <c r="F666" s="3">
        <f>E666/MAX(E$2:E666)-1</f>
        <v>0</v>
      </c>
      <c r="G666" s="2">
        <f ca="1">IFERROR(AVERAGE(OFFSET(E666,0,0,-参数!B$2,1)),"")</f>
        <v>4875.0669642857147</v>
      </c>
      <c r="H666" t="str">
        <f t="shared" ca="1" si="213"/>
        <v>买</v>
      </c>
      <c r="I666" s="3">
        <f ca="1">IF(H665="买",$E666/$E665-1-IF(H664="卖",参数!$B$3-IF(H666="卖",参数!$B$3+参数!$B$4,0)),"")</f>
        <v>2.8216579520456531E-2</v>
      </c>
      <c r="J666" s="2">
        <f t="shared" ca="1" si="204"/>
        <v>5564.4793134232314</v>
      </c>
      <c r="K666" s="3">
        <f ca="1">J666/MAX(J$2:J666)-1</f>
        <v>0</v>
      </c>
      <c r="L666" s="8">
        <f>L665*(参数!$B$6-1)/(参数!$B$6+1)+E666*2/(参数!$B$6+1)</f>
        <v>5363.9816312814874</v>
      </c>
      <c r="M666" s="8">
        <f>M665*(参数!$B$7-1)/(参数!$B$7+1)+E666*2/(参数!$B$7+1)</f>
        <v>4667.2757295766041</v>
      </c>
      <c r="N666" s="8">
        <f t="shared" si="196"/>
        <v>696.70590170488322</v>
      </c>
      <c r="O666" s="8">
        <f>O665*(参数!$B$8-1)/(参数!$B$8+1)+N666*2/(参数!$B$8+1)</f>
        <v>716.62427421350833</v>
      </c>
      <c r="P666" s="9" t="str">
        <f t="shared" si="205"/>
        <v>买</v>
      </c>
      <c r="Q666" s="7">
        <f>IF(P665="买",$E666/$E665-1-IF(P664="卖",参数!$B$3-IF(P666="卖",参数!$B$3+参数!$B$4,0)),"")</f>
        <v>2.8216579520456531E-2</v>
      </c>
      <c r="R666" s="8">
        <f t="shared" si="206"/>
        <v>5136.0882885001665</v>
      </c>
      <c r="S666" s="3">
        <f>R666/MAX(R$2:R666)-1</f>
        <v>0</v>
      </c>
      <c r="T666" s="10">
        <f ca="1">IFERROR(AVERAGE(OFFSET(E666,0,0,-参数!B$10,1)),"")</f>
        <v>5399.8525</v>
      </c>
      <c r="U666" s="10">
        <f ca="1">IFERROR(AVERAGE(OFFSET(E666,0,0,-参数!B$11,1)),"")</f>
        <v>2390.4268641975295</v>
      </c>
      <c r="V666" s="10">
        <f t="shared" ca="1" si="197"/>
        <v>3009.4256358024704</v>
      </c>
      <c r="W666" s="10">
        <f ca="1">IFERROR(AVERAGE(OFFSET(V666,0,0,-参数!B$12,1)),"")</f>
        <v>2998.6561094276112</v>
      </c>
      <c r="X666" s="11" t="str">
        <f t="shared" ca="1" si="195"/>
        <v>买</v>
      </c>
      <c r="Y666" s="12">
        <f ca="1">IF(X665="买",$E666/$E665-1-IF(X664="卖",参数!$B$3-IF(X666="卖",参数!$B$3+参数!$B$4,0)),"")</f>
        <v>2.8216579520456531E-2</v>
      </c>
      <c r="Z666" s="10">
        <f t="shared" ca="1" si="207"/>
        <v>4907.2510055158709</v>
      </c>
      <c r="AA666" s="3">
        <f ca="1">Z666/MAX(Z$2:Z666)-1</f>
        <v>0</v>
      </c>
      <c r="AB666" s="8">
        <f ca="1">IFERROR(AVERAGE(OFFSET(E666,0,0,-参数!B$14,1)),"")</f>
        <v>5465.0375000000004</v>
      </c>
      <c r="AC666" s="8">
        <f ca="1">IFERROR(AVERAGE(OFFSET(E666,0,0,-参数!B$15,1)),"")</f>
        <v>5330.3358620689642</v>
      </c>
      <c r="AD666" s="9" t="str">
        <f ca="1">IFERROR(IF(OR(AND(AB666/AC666-1&lt;参数!B$16,AB666/AC666-1&gt;参数!B$17),AB666/AC666-1&lt;参数!B$18),"买","卖"),"买")</f>
        <v>买</v>
      </c>
      <c r="AE666" s="7">
        <f ca="1">IF(AD665="买",$E666/$E665-1-IF(AD664="卖",参数!$B$3-IF(AD666="卖",参数!$B$3+参数!$B$4,0)),"")</f>
        <v>2.8216579520456531E-2</v>
      </c>
      <c r="AF666" s="8">
        <f t="shared" ca="1" si="208"/>
        <v>4632.0283888601116</v>
      </c>
      <c r="AG666" s="3">
        <f ca="1">AF666/MAX(AF$2:AF666)-1</f>
        <v>0</v>
      </c>
      <c r="AH666">
        <f t="shared" ca="1" si="198"/>
        <v>0</v>
      </c>
      <c r="AI666">
        <f t="shared" si="199"/>
        <v>0</v>
      </c>
      <c r="AJ666">
        <f t="shared" ca="1" si="200"/>
        <v>0</v>
      </c>
      <c r="AK666">
        <f t="shared" ca="1" si="201"/>
        <v>0</v>
      </c>
      <c r="AL666">
        <f t="shared" ca="1" si="202"/>
        <v>0</v>
      </c>
      <c r="AM666">
        <f t="shared" ca="1" si="203"/>
        <v>0</v>
      </c>
      <c r="AO666" s="9">
        <f t="shared" si="209"/>
        <v>153.15000000000055</v>
      </c>
      <c r="AP666" s="15">
        <f ca="1">IFERROR(ABS(E666-OFFSET(E666,-参数!B$20,0,1,1))/SUM(OFFSET(AO666,0,0,-参数!B$20,1)),0)</f>
        <v>0.232074772249592</v>
      </c>
      <c r="AQ666" s="16">
        <f ca="1">(参数!B$21+参数!B$22*'000300'!AP666)^(参数!B$23)</f>
        <v>0.20195215522085627</v>
      </c>
      <c r="AR666" s="17">
        <f t="shared" ca="1" si="210"/>
        <v>5460.4738220607287</v>
      </c>
      <c r="AS666" s="9" t="str">
        <f ca="1">IF(E666+参数!B$24&gt;=AR666,"买","卖")</f>
        <v>买</v>
      </c>
      <c r="AT666" s="7">
        <f ca="1">IF(AS665="买",$E666/$E665-1-IF(AS664="卖",参数!$B$3-IF(AS666="卖",参数!$B$3+参数!$B$4,0)),"")</f>
        <v>2.796657952045653E-2</v>
      </c>
      <c r="AU666" s="8">
        <f t="shared" ca="1" si="211"/>
        <v>4372.979502200883</v>
      </c>
      <c r="AV666" s="7">
        <f ca="1">AU666/MAX(AU$2:AU666)-1</f>
        <v>-2.6241156421608847E-2</v>
      </c>
      <c r="AW666" s="3">
        <f t="shared" ca="1" si="214"/>
        <v>5.6080800167441769E-3</v>
      </c>
      <c r="AX666" s="11" t="str">
        <f ca="1">IFERROR(IF(E666&gt;MAX(OFFSET(C666,-1,0,-参数!B$27,1)),"买",IF(E666&lt;MIN(OFFSET(D666,-1,0,-参数!B$26,1)),"卖",AX665)),"卖")</f>
        <v>买</v>
      </c>
      <c r="AY666" s="12">
        <f ca="1">IF(AX665="买",$E666/$E665-1-IF(AX664="卖",参数!$B$3-IF(AX666="卖",参数!$B$3+参数!$B$4,0)),"")</f>
        <v>2.8216579520456531E-2</v>
      </c>
      <c r="AZ666" s="10">
        <f t="shared" ca="1" si="212"/>
        <v>4749.2762798949498</v>
      </c>
      <c r="BA666" s="12">
        <f ca="1">AZ666/MAX(AZ$2:AZ666)-1</f>
        <v>0</v>
      </c>
    </row>
    <row r="667" spans="1:53" x14ac:dyDescent="0.15">
      <c r="A667" s="1">
        <v>39363</v>
      </c>
      <c r="B667" s="6">
        <v>5703.28</v>
      </c>
      <c r="C667" s="6">
        <v>5715.91</v>
      </c>
      <c r="D667" s="6">
        <v>5617.1</v>
      </c>
      <c r="E667" s="2">
        <v>5653.14</v>
      </c>
      <c r="F667" s="3">
        <f>E667/MAX(E$2:E667)-1</f>
        <v>0</v>
      </c>
      <c r="G667" s="2">
        <f ca="1">IFERROR(AVERAGE(OFFSET(E667,0,0,-参数!B$2,1)),"")</f>
        <v>4907.7994642857147</v>
      </c>
      <c r="H667" t="str">
        <f t="shared" ca="1" si="213"/>
        <v>买</v>
      </c>
      <c r="I667" s="3">
        <f ca="1">IF(H666="买",$E667/$E666-1-IF(H665="卖",参数!$B$3-IF(H667="卖",参数!$B$3+参数!$B$4,0)),"")</f>
        <v>1.2960484230783775E-2</v>
      </c>
      <c r="J667" s="2">
        <f t="shared" ca="1" si="204"/>
        <v>5636.5976598173756</v>
      </c>
      <c r="K667" s="3">
        <f ca="1">J667/MAX(J$2:J667)-1</f>
        <v>0</v>
      </c>
      <c r="L667" s="8">
        <f>L666*(参数!$B$6-1)/(参数!$B$6+1)+E667*2/(参数!$B$6+1)</f>
        <v>5391.5205235403928</v>
      </c>
      <c r="M667" s="8">
        <f>M666*(参数!$B$7-1)/(参数!$B$7+1)+E667*2/(参数!$B$7+1)</f>
        <v>4691.0314951289756</v>
      </c>
      <c r="N667" s="8">
        <f t="shared" si="196"/>
        <v>700.48902841141717</v>
      </c>
      <c r="O667" s="8">
        <f>O666*(参数!$B$8-1)/(参数!$B$8+1)+N667*2/(参数!$B$8+1)</f>
        <v>713.3972250530901</v>
      </c>
      <c r="P667" s="9" t="str">
        <f t="shared" si="205"/>
        <v>买</v>
      </c>
      <c r="Q667" s="7">
        <f>IF(P666="买",$E667/$E666-1-IF(P665="卖",参数!$B$3-IF(P667="卖",参数!$B$3+参数!$B$4,0)),"")</f>
        <v>1.2960484230783775E-2</v>
      </c>
      <c r="R667" s="8">
        <f t="shared" si="206"/>
        <v>5202.6544797711858</v>
      </c>
      <c r="S667" s="3">
        <f>R667/MAX(R$2:R667)-1</f>
        <v>0</v>
      </c>
      <c r="T667" s="10">
        <f ca="1">IFERROR(AVERAGE(OFFSET(E667,0,0,-参数!B$10,1)),"")</f>
        <v>5411.5510000000004</v>
      </c>
      <c r="U667" s="10">
        <f ca="1">IFERROR(AVERAGE(OFFSET(E667,0,0,-参数!B$11,1)),"")</f>
        <v>2401.8344444444433</v>
      </c>
      <c r="V667" s="10">
        <f t="shared" ca="1" si="197"/>
        <v>3009.7165555555571</v>
      </c>
      <c r="W667" s="10">
        <f ca="1">IFERROR(AVERAGE(OFFSET(V667,0,0,-参数!B$12,1)),"")</f>
        <v>3003.313636924805</v>
      </c>
      <c r="X667" s="11" t="str">
        <f t="shared" ca="1" si="195"/>
        <v>买</v>
      </c>
      <c r="Y667" s="12">
        <f ca="1">IF(X666="买",$E667/$E666-1-IF(X665="卖",参数!$B$3-IF(X667="卖",参数!$B$3+参数!$B$4,0)),"")</f>
        <v>1.2960484230783775E-2</v>
      </c>
      <c r="Z667" s="10">
        <f t="shared" ca="1" si="207"/>
        <v>4970.8513547893572</v>
      </c>
      <c r="AA667" s="3">
        <f ca="1">Z667/MAX(Z$2:Z667)-1</f>
        <v>0</v>
      </c>
      <c r="AB667" s="8">
        <f ca="1">IFERROR(AVERAGE(OFFSET(E667,0,0,-参数!B$14,1)),"")</f>
        <v>5494.2712499999998</v>
      </c>
      <c r="AC667" s="8">
        <f ca="1">IFERROR(AVERAGE(OFFSET(E667,0,0,-参数!B$15,1)),"")</f>
        <v>5353.7989655172414</v>
      </c>
      <c r="AD667" s="9" t="str">
        <f ca="1">IFERROR(IF(OR(AND(AB667/AC667-1&lt;参数!B$16,AB667/AC667-1&gt;参数!B$17),AB667/AC667-1&lt;参数!B$18),"买","卖"),"买")</f>
        <v>买</v>
      </c>
      <c r="AE667" s="7">
        <f ca="1">IF(AD666="买",$E667/$E666-1-IF(AD665="卖",参数!$B$3-IF(AD667="卖",参数!$B$3+参数!$B$4,0)),"")</f>
        <v>1.2960484230783775E-2</v>
      </c>
      <c r="AF667" s="8">
        <f t="shared" ca="1" si="208"/>
        <v>4692.0617197504762</v>
      </c>
      <c r="AG667" s="3">
        <f ca="1">AF667/MAX(AF$2:AF667)-1</f>
        <v>0</v>
      </c>
      <c r="AH667">
        <f t="shared" ca="1" si="198"/>
        <v>0</v>
      </c>
      <c r="AI667">
        <f t="shared" si="199"/>
        <v>0</v>
      </c>
      <c r="AJ667">
        <f t="shared" ca="1" si="200"/>
        <v>0</v>
      </c>
      <c r="AK667">
        <f t="shared" ca="1" si="201"/>
        <v>0</v>
      </c>
      <c r="AL667">
        <f t="shared" ca="1" si="202"/>
        <v>0</v>
      </c>
      <c r="AM667">
        <f t="shared" ca="1" si="203"/>
        <v>0</v>
      </c>
      <c r="AO667" s="9">
        <f t="shared" si="209"/>
        <v>72.329999999999927</v>
      </c>
      <c r="AP667" s="15">
        <f ca="1">IFERROR(ABS(E667-OFFSET(E667,-参数!B$20,0,1,1))/SUM(OFFSET(AO667,0,0,-参数!B$20,1)),0)</f>
        <v>0.27202724161649444</v>
      </c>
      <c r="AQ667" s="16">
        <f ca="1">(参数!B$21+参数!B$22*'000300'!AP667)^(参数!B$23)</f>
        <v>0.24050628815991712</v>
      </c>
      <c r="AR667" s="17">
        <f t="shared" ca="1" si="210"/>
        <v>5506.8112493708613</v>
      </c>
      <c r="AS667" s="9" t="str">
        <f ca="1">IF(E667+参数!B$24&gt;=AR667,"买","卖")</f>
        <v>买</v>
      </c>
      <c r="AT667" s="7">
        <f ca="1">IF(AS666="买",$E667/$E666-1-IF(AS665="卖",参数!$B$3-IF(AS667="卖",参数!$B$3+参数!$B$4,0)),"")</f>
        <v>1.2960484230783775E-2</v>
      </c>
      <c r="AU667" s="8">
        <f t="shared" ca="1" si="211"/>
        <v>4429.6554340806979</v>
      </c>
      <c r="AV667" s="7">
        <f ca="1">AU667/MAX(AU$2:AU667)-1</f>
        <v>-1.3620770284825001E-2</v>
      </c>
      <c r="AW667" s="3">
        <f t="shared" ca="1" si="214"/>
        <v>8.4859718808514284E-3</v>
      </c>
      <c r="AX667" s="11" t="str">
        <f ca="1">IFERROR(IF(E667&gt;MAX(OFFSET(C667,-1,0,-参数!B$27,1)),"买",IF(E667&lt;MIN(OFFSET(D667,-1,0,-参数!B$26,1)),"卖",AX666)),"卖")</f>
        <v>买</v>
      </c>
      <c r="AY667" s="12">
        <f ca="1">IF(AX666="买",$E667/$E666-1-IF(AX665="卖",参数!$B$3-IF(AX667="卖",参数!$B$3+参数!$B$4,0)),"")</f>
        <v>1.2960484230783775E-2</v>
      </c>
      <c r="AZ667" s="10">
        <f t="shared" ca="1" si="212"/>
        <v>4810.8292002281632</v>
      </c>
      <c r="BA667" s="12">
        <f ca="1">AZ667/MAX(AZ$2:AZ667)-1</f>
        <v>0</v>
      </c>
    </row>
    <row r="668" spans="1:53" x14ac:dyDescent="0.15">
      <c r="A668" s="1">
        <v>39364</v>
      </c>
      <c r="B668" s="6">
        <v>5638.63</v>
      </c>
      <c r="C668" s="6">
        <v>5682.97</v>
      </c>
      <c r="D668" s="6">
        <v>5582.77</v>
      </c>
      <c r="E668" s="2">
        <v>5675.93</v>
      </c>
      <c r="F668" s="3">
        <f>E668/MAX(E$2:E668)-1</f>
        <v>0</v>
      </c>
      <c r="G668" s="2">
        <f ca="1">IFERROR(AVERAGE(OFFSET(E668,0,0,-参数!B$2,1)),"")</f>
        <v>4943.1201785714293</v>
      </c>
      <c r="H668" t="str">
        <f t="shared" ca="1" si="213"/>
        <v>买</v>
      </c>
      <c r="I668" s="3">
        <f ca="1">IF(H667="买",$E668/$E667-1-IF(H666="卖",参数!$B$3-IF(H668="卖",参数!$B$3+参数!$B$4,0)),"")</f>
        <v>4.0313878658586599E-3</v>
      </c>
      <c r="J668" s="2">
        <f t="shared" ca="1" si="204"/>
        <v>5659.3209712278904</v>
      </c>
      <c r="K668" s="3">
        <f ca="1">J668/MAX(J$2:J668)-1</f>
        <v>0</v>
      </c>
      <c r="L668" s="8">
        <f>L667*(参数!$B$6-1)/(参数!$B$6+1)+E668*2/(参数!$B$6+1)</f>
        <v>5418.6071403460701</v>
      </c>
      <c r="M668" s="8">
        <f>M667*(参数!$B$7-1)/(参数!$B$7+1)+E668*2/(参数!$B$7+1)</f>
        <v>4714.7639892222523</v>
      </c>
      <c r="N668" s="8">
        <f t="shared" si="196"/>
        <v>703.84315112381773</v>
      </c>
      <c r="O668" s="8">
        <f>O667*(参数!$B$8-1)/(参数!$B$8+1)+N668*2/(参数!$B$8+1)</f>
        <v>711.48641026723567</v>
      </c>
      <c r="P668" s="9" t="str">
        <f t="shared" si="205"/>
        <v>买</v>
      </c>
      <c r="Q668" s="7">
        <f>IF(P667="买",$E668/$E667-1-IF(P666="卖",参数!$B$3-IF(P668="卖",参数!$B$3+参数!$B$4,0)),"")</f>
        <v>4.0313878658586599E-3</v>
      </c>
      <c r="R668" s="8">
        <f t="shared" si="206"/>
        <v>5223.6283979111904</v>
      </c>
      <c r="S668" s="3">
        <f>R668/MAX(R$2:R668)-1</f>
        <v>0</v>
      </c>
      <c r="T668" s="10">
        <f ca="1">IFERROR(AVERAGE(OFFSET(E668,0,0,-参数!B$10,1)),"")</f>
        <v>5427.3310000000001</v>
      </c>
      <c r="U668" s="10">
        <f ca="1">IFERROR(AVERAGE(OFFSET(E668,0,0,-参数!B$11,1)),"")</f>
        <v>2413.3315555555546</v>
      </c>
      <c r="V668" s="10">
        <f t="shared" ca="1" si="197"/>
        <v>3013.9994444444455</v>
      </c>
      <c r="W668" s="10">
        <f ca="1">IFERROR(AVERAGE(OFFSET(V668,0,0,-参数!B$12,1)),"")</f>
        <v>3006.5904842873201</v>
      </c>
      <c r="X668" s="11" t="str">
        <f t="shared" ca="1" si="195"/>
        <v>买</v>
      </c>
      <c r="Y668" s="12">
        <f ca="1">IF(X667="买",$E668/$E667-1-IF(X666="卖",参数!$B$3-IF(X668="卖",参数!$B$3+参数!$B$4,0)),"")</f>
        <v>4.0313878658586599E-3</v>
      </c>
      <c r="Z668" s="10">
        <f t="shared" ca="1" si="207"/>
        <v>4990.8907846240418</v>
      </c>
      <c r="AA668" s="3">
        <f ca="1">Z668/MAX(Z$2:Z668)-1</f>
        <v>0</v>
      </c>
      <c r="AB668" s="8">
        <f ca="1">IFERROR(AVERAGE(OFFSET(E668,0,0,-参数!B$14,1)),"")</f>
        <v>5516.8975</v>
      </c>
      <c r="AC668" s="8">
        <f ca="1">IFERROR(AVERAGE(OFFSET(E668,0,0,-参数!B$15,1)),"")</f>
        <v>5375.3244827586204</v>
      </c>
      <c r="AD668" s="9" t="str">
        <f ca="1">IFERROR(IF(OR(AND(AB668/AC668-1&lt;参数!B$16,AB668/AC668-1&gt;参数!B$17),AB668/AC668-1&lt;参数!B$18),"买","卖"),"买")</f>
        <v>买</v>
      </c>
      <c r="AE668" s="7">
        <f ca="1">IF(AD667="买",$E668/$E667-1-IF(AD666="卖",参数!$B$3-IF(AD668="卖",参数!$B$3+参数!$B$4,0)),"")</f>
        <v>4.0313878658586599E-3</v>
      </c>
      <c r="AF668" s="8">
        <f t="shared" ca="1" si="208"/>
        <v>4710.977240433338</v>
      </c>
      <c r="AG668" s="3">
        <f ca="1">AF668/MAX(AF$2:AF668)-1</f>
        <v>0</v>
      </c>
      <c r="AH668">
        <f t="shared" ca="1" si="198"/>
        <v>0</v>
      </c>
      <c r="AI668">
        <f t="shared" si="199"/>
        <v>0</v>
      </c>
      <c r="AJ668">
        <f t="shared" ca="1" si="200"/>
        <v>0</v>
      </c>
      <c r="AK668">
        <f t="shared" ca="1" si="201"/>
        <v>0</v>
      </c>
      <c r="AL668">
        <f t="shared" ca="1" si="202"/>
        <v>0</v>
      </c>
      <c r="AM668">
        <f t="shared" ca="1" si="203"/>
        <v>0</v>
      </c>
      <c r="AO668" s="9">
        <f t="shared" si="209"/>
        <v>22.789999999999964</v>
      </c>
      <c r="AP668" s="15">
        <f ca="1">IFERROR(ABS(E668-OFFSET(E668,-参数!B$20,0,1,1))/SUM(OFFSET(AO668,0,0,-参数!B$20,1)),0)</f>
        <v>0.31346348265644053</v>
      </c>
      <c r="AQ668" s="16">
        <f ca="1">(参数!B$21+参数!B$22*'000300'!AP668)^(参数!B$23)</f>
        <v>0.28049226076346506</v>
      </c>
      <c r="AR668" s="17">
        <f t="shared" ca="1" si="210"/>
        <v>5554.2477500723217</v>
      </c>
      <c r="AS668" s="9" t="str">
        <f ca="1">IF(E668+参数!B$24&gt;=AR668,"买","卖")</f>
        <v>买</v>
      </c>
      <c r="AT668" s="7">
        <f ca="1">IF(AS667="买",$E668/$E667-1-IF(AS666="卖",参数!$B$3-IF(AS668="卖",参数!$B$3+参数!$B$4,0)),"")</f>
        <v>4.0313878658586599E-3</v>
      </c>
      <c r="AU668" s="8">
        <f t="shared" ca="1" si="211"/>
        <v>4447.5130932475859</v>
      </c>
      <c r="AV668" s="7">
        <f ca="1">AU668/MAX(AU$2:AU668)-1</f>
        <v>-9.6442930270161931E-3</v>
      </c>
      <c r="AW668" s="3">
        <f t="shared" ca="1" si="214"/>
        <v>8.6141504680916636E-3</v>
      </c>
      <c r="AX668" s="11" t="str">
        <f ca="1">IFERROR(IF(E668&gt;MAX(OFFSET(C668,-1,0,-参数!B$27,1)),"买",IF(E668&lt;MIN(OFFSET(D668,-1,0,-参数!B$26,1)),"卖",AX667)),"卖")</f>
        <v>买</v>
      </c>
      <c r="AY668" s="12">
        <f ca="1">IF(AX667="买",$E668/$E667-1-IF(AX666="卖",参数!$B$3-IF(AX668="卖",参数!$B$3+参数!$B$4,0)),"")</f>
        <v>4.0313878658586599E-3</v>
      </c>
      <c r="AZ668" s="10">
        <f t="shared" ca="1" si="212"/>
        <v>4830.2235186906819</v>
      </c>
      <c r="BA668" s="12">
        <f ca="1">AZ668/MAX(AZ$2:AZ668)-1</f>
        <v>0</v>
      </c>
    </row>
    <row r="669" spans="1:53" x14ac:dyDescent="0.15">
      <c r="A669" s="1">
        <v>39365</v>
      </c>
      <c r="B669" s="6">
        <v>5694.99</v>
      </c>
      <c r="C669" s="6">
        <v>5776.21</v>
      </c>
      <c r="D669" s="6">
        <v>5653.79</v>
      </c>
      <c r="E669" s="2">
        <v>5685.76</v>
      </c>
      <c r="F669" s="3">
        <f>E669/MAX(E$2:E669)-1</f>
        <v>0</v>
      </c>
      <c r="G669" s="2">
        <f ca="1">IFERROR(AVERAGE(OFFSET(E669,0,0,-参数!B$2,1)),"")</f>
        <v>4976.9792857142866</v>
      </c>
      <c r="H669" t="str">
        <f t="shared" ca="1" si="213"/>
        <v>买</v>
      </c>
      <c r="I669" s="3">
        <f ca="1">IF(H668="买",$E669/$E668-1-IF(H667="卖",参数!$B$3-IF(H669="卖",参数!$B$3+参数!$B$4,0)),"")</f>
        <v>1.7318747764683007E-3</v>
      </c>
      <c r="J669" s="2">
        <f t="shared" ca="1" si="204"/>
        <v>5669.1222064698977</v>
      </c>
      <c r="K669" s="3">
        <f ca="1">J669/MAX(J$2:J669)-1</f>
        <v>0</v>
      </c>
      <c r="L669" s="8">
        <f>L668*(参数!$B$6-1)/(参数!$B$6+1)+E669*2/(参数!$B$6+1)</f>
        <v>5444.050269836921</v>
      </c>
      <c r="M669" s="8">
        <f>M668*(参数!$B$7-1)/(参数!$B$7+1)+E669*2/(参数!$B$7+1)</f>
        <v>4738.1614834578613</v>
      </c>
      <c r="N669" s="8">
        <f t="shared" si="196"/>
        <v>705.88878637905964</v>
      </c>
      <c r="O669" s="8">
        <f>O668*(参数!$B$8-1)/(参数!$B$8+1)+N669*2/(参数!$B$8+1)</f>
        <v>710.36688548960046</v>
      </c>
      <c r="P669" s="9" t="str">
        <f t="shared" si="205"/>
        <v>买</v>
      </c>
      <c r="Q669" s="7">
        <f>IF(P668="买",$E669/$E668-1-IF(P667="卖",参数!$B$3-IF(P669="卖",参数!$B$3+参数!$B$4,0)),"")</f>
        <v>1.7318747764683007E-3</v>
      </c>
      <c r="R669" s="8">
        <f t="shared" si="206"/>
        <v>5232.6750681751764</v>
      </c>
      <c r="S669" s="3">
        <f>R669/MAX(R$2:R669)-1</f>
        <v>0</v>
      </c>
      <c r="T669" s="10">
        <f ca="1">IFERROR(AVERAGE(OFFSET(E669,0,0,-参数!B$10,1)),"")</f>
        <v>5443.4564999999993</v>
      </c>
      <c r="U669" s="10">
        <f ca="1">IFERROR(AVERAGE(OFFSET(E669,0,0,-参数!B$11,1)),"")</f>
        <v>2424.8214814814801</v>
      </c>
      <c r="V669" s="10">
        <f t="shared" ca="1" si="197"/>
        <v>3018.6350185185192</v>
      </c>
      <c r="W669" s="10">
        <f ca="1">IFERROR(AVERAGE(OFFSET(V669,0,0,-参数!B$12,1)),"")</f>
        <v>3009.0101655443341</v>
      </c>
      <c r="X669" s="11" t="str">
        <f t="shared" ca="1" si="195"/>
        <v>买</v>
      </c>
      <c r="Y669" s="12">
        <f ca="1">IF(X668="买",$E669/$E668-1-IF(X667="卖",参数!$B$3-IF(X669="卖",参数!$B$3+参数!$B$4,0)),"")</f>
        <v>1.7318747764683007E-3</v>
      </c>
      <c r="Z669" s="10">
        <f t="shared" ca="1" si="207"/>
        <v>4999.5343824860402</v>
      </c>
      <c r="AA669" s="3">
        <f ca="1">Z669/MAX(Z$2:Z669)-1</f>
        <v>0</v>
      </c>
      <c r="AB669" s="8">
        <f ca="1">IFERROR(AVERAGE(OFFSET(E669,0,0,-参数!B$14,1)),"")</f>
        <v>5544.1050000000005</v>
      </c>
      <c r="AC669" s="8">
        <f ca="1">IFERROR(AVERAGE(OFFSET(E669,0,0,-参数!B$15,1)),"")</f>
        <v>5394.2841379310348</v>
      </c>
      <c r="AD669" s="9" t="str">
        <f ca="1">IFERROR(IF(OR(AND(AB669/AC669-1&lt;参数!B$16,AB669/AC669-1&gt;参数!B$17),AB669/AC669-1&lt;参数!B$18),"买","卖"),"买")</f>
        <v>买</v>
      </c>
      <c r="AE669" s="7">
        <f ca="1">IF(AD668="买",$E669/$E668-1-IF(AD667="卖",参数!$B$3-IF(AD669="卖",参数!$B$3+参数!$B$4,0)),"")</f>
        <v>1.7318747764683007E-3</v>
      </c>
      <c r="AF669" s="8">
        <f t="shared" ca="1" si="208"/>
        <v>4719.1360630885611</v>
      </c>
      <c r="AG669" s="3">
        <f ca="1">AF669/MAX(AF$2:AF669)-1</f>
        <v>0</v>
      </c>
      <c r="AH669">
        <f t="shared" ca="1" si="198"/>
        <v>0</v>
      </c>
      <c r="AI669">
        <f t="shared" si="199"/>
        <v>0</v>
      </c>
      <c r="AJ669">
        <f t="shared" ca="1" si="200"/>
        <v>0</v>
      </c>
      <c r="AK669">
        <f t="shared" ca="1" si="201"/>
        <v>0</v>
      </c>
      <c r="AL669">
        <f t="shared" ca="1" si="202"/>
        <v>0</v>
      </c>
      <c r="AM669">
        <f t="shared" ca="1" si="203"/>
        <v>0</v>
      </c>
      <c r="AO669" s="9">
        <f t="shared" si="209"/>
        <v>9.8299999999999272</v>
      </c>
      <c r="AP669" s="15">
        <f ca="1">IFERROR(ABS(E669-OFFSET(E669,-参数!B$20,0,1,1))/SUM(OFFSET(AO669,0,0,-参数!B$20,1)),0)</f>
        <v>0.30854726212692285</v>
      </c>
      <c r="AQ669" s="16">
        <f ca="1">(参数!B$21+参数!B$22*'000300'!AP669)^(参数!B$23)</f>
        <v>0.2757481079524805</v>
      </c>
      <c r="AR669" s="17">
        <f t="shared" ca="1" si="210"/>
        <v>5590.5120041624532</v>
      </c>
      <c r="AS669" s="9" t="str">
        <f ca="1">IF(E669+参数!B$24&gt;=AR669,"买","卖")</f>
        <v>买</v>
      </c>
      <c r="AT669" s="7">
        <f ca="1">IF(AS668="买",$E669/$E668-1-IF(AS667="卖",参数!$B$3-IF(AS669="卖",参数!$B$3+参数!$B$4,0)),"")</f>
        <v>1.7318747764683007E-3</v>
      </c>
      <c r="AU669" s="8">
        <f t="shared" ca="1" si="211"/>
        <v>4455.2156289917939</v>
      </c>
      <c r="AV669" s="7">
        <f ca="1">AU669/MAX(AU$2:AU669)-1</f>
        <v>-7.9291209583781663E-3</v>
      </c>
      <c r="AW669" s="3">
        <f t="shared" ca="1" si="214"/>
        <v>6.5291027195644169E-3</v>
      </c>
      <c r="AX669" s="11" t="str">
        <f ca="1">IFERROR(IF(E669&gt;MAX(OFFSET(C669,-1,0,-参数!B$27,1)),"买",IF(E669&lt;MIN(OFFSET(D669,-1,0,-参数!B$26,1)),"卖",AX668)),"卖")</f>
        <v>买</v>
      </c>
      <c r="AY669" s="12">
        <f ca="1">IF(AX668="买",$E669/$E668-1-IF(AX667="卖",参数!$B$3-IF(AX669="卖",参数!$B$3+参数!$B$4,0)),"")</f>
        <v>1.7318747764683007E-3</v>
      </c>
      <c r="AZ669" s="10">
        <f t="shared" ca="1" si="212"/>
        <v>4838.5888609674066</v>
      </c>
      <c r="BA669" s="12">
        <f ca="1">AZ669/MAX(AZ$2:AZ669)-1</f>
        <v>0</v>
      </c>
    </row>
    <row r="670" spans="1:53" x14ac:dyDescent="0.15">
      <c r="A670" s="1">
        <v>39366</v>
      </c>
      <c r="B670" s="6">
        <v>5695.13</v>
      </c>
      <c r="C670" s="6">
        <v>5761.22</v>
      </c>
      <c r="D670" s="6">
        <v>5650.1</v>
      </c>
      <c r="E670" s="2">
        <v>5760.08</v>
      </c>
      <c r="F670" s="3">
        <f>E670/MAX(E$2:E670)-1</f>
        <v>0</v>
      </c>
      <c r="G670" s="2">
        <f ca="1">IFERROR(AVERAGE(OFFSET(E670,0,0,-参数!B$2,1)),"")</f>
        <v>5011.8455357142866</v>
      </c>
      <c r="H670" t="str">
        <f t="shared" ca="1" si="213"/>
        <v>买</v>
      </c>
      <c r="I670" s="3">
        <f ca="1">IF(H669="买",$E670/$E669-1-IF(H668="卖",参数!$B$3-IF(H670="卖",参数!$B$3+参数!$B$4,0)),"")</f>
        <v>1.3071251688428598E-2</v>
      </c>
      <c r="J670" s="2">
        <f t="shared" ca="1" si="204"/>
        <v>5743.2247296831256</v>
      </c>
      <c r="K670" s="3">
        <f ca="1">J670/MAX(J$2:J670)-1</f>
        <v>0</v>
      </c>
      <c r="L670" s="8">
        <f>L669*(参数!$B$6-1)/(参数!$B$6+1)+E670*2/(参数!$B$6+1)</f>
        <v>5474.1483393762619</v>
      </c>
      <c r="M670" s="8">
        <f>M669*(参数!$B$7-1)/(参数!$B$7+1)+E670*2/(参数!$B$7+1)</f>
        <v>4762.7860260251418</v>
      </c>
      <c r="N670" s="8">
        <f t="shared" si="196"/>
        <v>711.36231335112006</v>
      </c>
      <c r="O670" s="8">
        <f>O669*(参数!$B$8-1)/(参数!$B$8+1)+N670*2/(参数!$B$8+1)</f>
        <v>710.56597106190429</v>
      </c>
      <c r="P670" s="9" t="str">
        <f t="shared" si="205"/>
        <v>买</v>
      </c>
      <c r="Q670" s="7">
        <f>IF(P669="买",$E670/$E669-1-IF(P668="卖",参数!$B$3-IF(P670="卖",参数!$B$3+参数!$B$4,0)),"")</f>
        <v>1.3071251688428598E-2</v>
      </c>
      <c r="R670" s="8">
        <f t="shared" si="206"/>
        <v>5301.0726809950593</v>
      </c>
      <c r="S670" s="3">
        <f>R670/MAX(R$2:R670)-1</f>
        <v>0</v>
      </c>
      <c r="T670" s="10">
        <f ca="1">IFERROR(AVERAGE(OFFSET(E670,0,0,-参数!B$10,1)),"")</f>
        <v>5460.8584999999994</v>
      </c>
      <c r="U670" s="10">
        <f ca="1">IFERROR(AVERAGE(OFFSET(E670,0,0,-参数!B$11,1)),"")</f>
        <v>2436.4967160493816</v>
      </c>
      <c r="V670" s="10">
        <f t="shared" ca="1" si="197"/>
        <v>3024.3617839506178</v>
      </c>
      <c r="W670" s="10">
        <f ca="1">IFERROR(AVERAGE(OFFSET(V670,0,0,-参数!B$12,1)),"")</f>
        <v>3011.2753002244685</v>
      </c>
      <c r="X670" s="11" t="str">
        <f t="shared" ca="1" si="195"/>
        <v>买</v>
      </c>
      <c r="Y670" s="12">
        <f ca="1">IF(X669="买",$E670/$E669-1-IF(X668="卖",参数!$B$3-IF(X670="卖",参数!$B$3+参数!$B$4,0)),"")</f>
        <v>1.3071251688428598E-2</v>
      </c>
      <c r="Z670" s="10">
        <f t="shared" ca="1" si="207"/>
        <v>5064.8845547244673</v>
      </c>
      <c r="AA670" s="3">
        <f ca="1">Z670/MAX(Z$2:Z670)-1</f>
        <v>0</v>
      </c>
      <c r="AB670" s="8">
        <f ca="1">IFERROR(AVERAGE(OFFSET(E670,0,0,-参数!B$14,1)),"")</f>
        <v>5574.8775000000005</v>
      </c>
      <c r="AC670" s="8">
        <f ca="1">IFERROR(AVERAGE(OFFSET(E670,0,0,-参数!B$15,1)),"")</f>
        <v>5412.9910344827595</v>
      </c>
      <c r="AD670" s="9" t="str">
        <f ca="1">IFERROR(IF(OR(AND(AB670/AC670-1&lt;参数!B$16,AB670/AC670-1&gt;参数!B$17),AB670/AC670-1&lt;参数!B$18),"买","卖"),"买")</f>
        <v>买</v>
      </c>
      <c r="AE670" s="7">
        <f ca="1">IF(AD669="买",$E670/$E669-1-IF(AD668="卖",参数!$B$3-IF(AD670="卖",参数!$B$3+参数!$B$4,0)),"")</f>
        <v>1.3071251688428598E-2</v>
      </c>
      <c r="AF670" s="8">
        <f t="shared" ca="1" si="208"/>
        <v>4780.8210783211316</v>
      </c>
      <c r="AG670" s="3">
        <f ca="1">AF670/MAX(AF$2:AF670)-1</f>
        <v>0</v>
      </c>
      <c r="AH670">
        <f t="shared" ca="1" si="198"/>
        <v>0</v>
      </c>
      <c r="AI670">
        <f t="shared" si="199"/>
        <v>0</v>
      </c>
      <c r="AJ670">
        <f t="shared" ca="1" si="200"/>
        <v>0</v>
      </c>
      <c r="AK670">
        <f t="shared" ca="1" si="201"/>
        <v>0</v>
      </c>
      <c r="AL670">
        <f t="shared" ca="1" si="202"/>
        <v>0</v>
      </c>
      <c r="AM670">
        <f t="shared" ca="1" si="203"/>
        <v>0</v>
      </c>
      <c r="AO670" s="9">
        <f t="shared" si="209"/>
        <v>74.319999999999709</v>
      </c>
      <c r="AP670" s="15">
        <f ca="1">IFERROR(ABS(E670-OFFSET(E670,-参数!B$20,0,1,1))/SUM(OFFSET(AO670,0,0,-参数!B$20,1)),0)</f>
        <v>0.30390968248189354</v>
      </c>
      <c r="AQ670" s="16">
        <f ca="1">(参数!B$21+参数!B$22*'000300'!AP670)^(参数!B$23)</f>
        <v>0.27127284359502724</v>
      </c>
      <c r="AR670" s="17">
        <f t="shared" ca="1" si="210"/>
        <v>5636.5111965760143</v>
      </c>
      <c r="AS670" s="9" t="str">
        <f ca="1">IF(E670+参数!B$24&gt;=AR670,"买","卖")</f>
        <v>买</v>
      </c>
      <c r="AT670" s="7">
        <f ca="1">IF(AS669="买",$E670/$E669-1-IF(AS668="卖",参数!$B$3-IF(AS670="卖",参数!$B$3+参数!$B$4,0)),"")</f>
        <v>1.3071251688428598E-2</v>
      </c>
      <c r="AU670" s="8">
        <f t="shared" ca="1" si="211"/>
        <v>4513.4508738045661</v>
      </c>
      <c r="AV670" s="7">
        <f ca="1">AU670/MAX(AU$2:AU670)-1</f>
        <v>0</v>
      </c>
      <c r="AW670" s="3">
        <f t="shared" ca="1" si="214"/>
        <v>8.2280822184643831E-3</v>
      </c>
      <c r="AX670" s="11" t="str">
        <f ca="1">IFERROR(IF(E670&gt;MAX(OFFSET(C670,-1,0,-参数!B$27,1)),"买",IF(E670&lt;MIN(OFFSET(D670,-1,0,-参数!B$26,1)),"卖",AX669)),"卖")</f>
        <v>买</v>
      </c>
      <c r="AY670" s="12">
        <f ca="1">IF(AX669="买",$E670/$E669-1-IF(AX668="卖",参数!$B$3-IF(AX670="卖",参数!$B$3+参数!$B$4,0)),"")</f>
        <v>1.3071251688428598E-2</v>
      </c>
      <c r="AZ670" s="10">
        <f t="shared" ca="1" si="212"/>
        <v>4901.8352737859386</v>
      </c>
      <c r="BA670" s="12">
        <f ca="1">AZ670/MAX(AZ$2:AZ670)-1</f>
        <v>0</v>
      </c>
    </row>
    <row r="671" spans="1:53" x14ac:dyDescent="0.15">
      <c r="A671" s="1">
        <v>39367</v>
      </c>
      <c r="B671" s="6">
        <v>5777.9</v>
      </c>
      <c r="C671" s="6">
        <v>5796.28</v>
      </c>
      <c r="D671" s="6">
        <v>5485.56</v>
      </c>
      <c r="E671" s="2">
        <v>5737.22</v>
      </c>
      <c r="F671" s="3">
        <f>E671/MAX(E$2:E671)-1</f>
        <v>-3.9686948792376775E-3</v>
      </c>
      <c r="G671" s="2">
        <f ca="1">IFERROR(AVERAGE(OFFSET(E671,0,0,-参数!B$2,1)),"")</f>
        <v>5046.3137500000012</v>
      </c>
      <c r="H671" t="str">
        <f t="shared" ca="1" si="213"/>
        <v>买</v>
      </c>
      <c r="I671" s="3">
        <f ca="1">IF(H670="买",$E671/$E670-1-IF(H669="卖",参数!$B$3-IF(H671="卖",参数!$B$3+参数!$B$4,0)),"")</f>
        <v>-3.9686948792376775E-3</v>
      </c>
      <c r="J671" s="2">
        <f t="shared" ca="1" si="204"/>
        <v>5720.4316231081211</v>
      </c>
      <c r="K671" s="3">
        <f ca="1">J671/MAX(J$2:J671)-1</f>
        <v>-3.9686948792376775E-3</v>
      </c>
      <c r="L671" s="8">
        <f>L670*(参数!$B$6-1)/(参数!$B$6+1)+E671*2/(参数!$B$6+1)</f>
        <v>5499.2027832451895</v>
      </c>
      <c r="M671" s="8">
        <f>M670*(参数!$B$7-1)/(参数!$B$7+1)+E671*2/(参数!$B$7+1)</f>
        <v>4786.2663627474276</v>
      </c>
      <c r="N671" s="8">
        <f t="shared" si="196"/>
        <v>712.9364204977619</v>
      </c>
      <c r="O671" s="8">
        <f>O670*(参数!$B$8-1)/(参数!$B$8+1)+N671*2/(参数!$B$8+1)</f>
        <v>711.04006094907572</v>
      </c>
      <c r="P671" s="9" t="str">
        <f t="shared" si="205"/>
        <v>买</v>
      </c>
      <c r="Q671" s="7">
        <f>IF(P670="买",$E671/$E670-1-IF(P669="卖",参数!$B$3-IF(P671="卖",参数!$B$3+参数!$B$4,0)),"")</f>
        <v>-3.9686948792376775E-3</v>
      </c>
      <c r="R671" s="8">
        <f t="shared" si="206"/>
        <v>5280.0343409915276</v>
      </c>
      <c r="S671" s="3">
        <f>R671/MAX(R$2:R671)-1</f>
        <v>-3.9686948792376775E-3</v>
      </c>
      <c r="T671" s="10">
        <f ca="1">IFERROR(AVERAGE(OFFSET(E671,0,0,-参数!B$10,1)),"")</f>
        <v>5482.9800000000005</v>
      </c>
      <c r="U671" s="10">
        <f ca="1">IFERROR(AVERAGE(OFFSET(E671,0,0,-参数!B$11,1)),"")</f>
        <v>2448.0984197530847</v>
      </c>
      <c r="V671" s="10">
        <f t="shared" ca="1" si="197"/>
        <v>3034.8815802469157</v>
      </c>
      <c r="W671" s="10">
        <f ca="1">IFERROR(AVERAGE(OFFSET(V671,0,0,-参数!B$12,1)),"")</f>
        <v>3013.875938832774</v>
      </c>
      <c r="X671" s="11" t="str">
        <f t="shared" ca="1" si="195"/>
        <v>买</v>
      </c>
      <c r="Y671" s="12">
        <f ca="1">IF(X670="买",$E671/$E670-1-IF(X669="卖",参数!$B$3-IF(X671="卖",参数!$B$3+参数!$B$4,0)),"")</f>
        <v>-3.9686948792376775E-3</v>
      </c>
      <c r="Z671" s="10">
        <f t="shared" ca="1" si="207"/>
        <v>5044.7835733282027</v>
      </c>
      <c r="AA671" s="3">
        <f ca="1">Z671/MAX(Z$2:Z671)-1</f>
        <v>-3.9686948792375665E-3</v>
      </c>
      <c r="AB671" s="8">
        <f ca="1">IFERROR(AVERAGE(OFFSET(E671,0,0,-参数!B$14,1)),"")</f>
        <v>5610.2025000000003</v>
      </c>
      <c r="AC671" s="8">
        <f ca="1">IFERROR(AVERAGE(OFFSET(E671,0,0,-参数!B$15,1)),"")</f>
        <v>5430.0279310344831</v>
      </c>
      <c r="AD671" s="9" t="str">
        <f ca="1">IFERROR(IF(OR(AND(AB671/AC671-1&lt;参数!B$16,AB671/AC671-1&gt;参数!B$17),AB671/AC671-1&lt;参数!B$18),"买","卖"),"买")</f>
        <v>买</v>
      </c>
      <c r="AE671" s="7">
        <f ca="1">IF(AD670="买",$E671/$E670-1-IF(AD669="卖",参数!$B$3-IF(AD671="卖",参数!$B$3+参数!$B$4,0)),"")</f>
        <v>-3.9686948792376775E-3</v>
      </c>
      <c r="AF671" s="8">
        <f t="shared" ca="1" si="208"/>
        <v>4761.8474581890468</v>
      </c>
      <c r="AG671" s="3">
        <f ca="1">AF671/MAX(AF$2:AF671)-1</f>
        <v>-3.9686948792376775E-3</v>
      </c>
      <c r="AH671">
        <f t="shared" ca="1" si="198"/>
        <v>0</v>
      </c>
      <c r="AI671">
        <f t="shared" si="199"/>
        <v>0</v>
      </c>
      <c r="AJ671">
        <f t="shared" ca="1" si="200"/>
        <v>0</v>
      </c>
      <c r="AK671">
        <f t="shared" ca="1" si="201"/>
        <v>0</v>
      </c>
      <c r="AL671">
        <f t="shared" ca="1" si="202"/>
        <v>0</v>
      </c>
      <c r="AM671">
        <f t="shared" ca="1" si="203"/>
        <v>0</v>
      </c>
      <c r="AO671" s="9">
        <f t="shared" si="209"/>
        <v>22.859999999999673</v>
      </c>
      <c r="AP671" s="15">
        <f ca="1">IFERROR(ABS(E671-OFFSET(E671,-参数!B$20,0,1,1))/SUM(OFFSET(AO671,0,0,-参数!B$20,1)),0)</f>
        <v>0.34163399501014691</v>
      </c>
      <c r="AQ671" s="16">
        <f ca="1">(参数!B$21+参数!B$22*'000300'!AP671)^(参数!B$23)</f>
        <v>0.30767680518479174</v>
      </c>
      <c r="AR671" s="17">
        <f t="shared" ca="1" si="210"/>
        <v>5667.4969594674894</v>
      </c>
      <c r="AS671" s="9" t="str">
        <f ca="1">IF(E671+参数!B$24&gt;=AR671,"买","卖")</f>
        <v>买</v>
      </c>
      <c r="AT671" s="7">
        <f ca="1">IF(AS670="买",$E671/$E670-1-IF(AS669="卖",参数!$B$3-IF(AS671="卖",参数!$B$3+参数!$B$4,0)),"")</f>
        <v>-3.9686948792376775E-3</v>
      </c>
      <c r="AU671" s="8">
        <f t="shared" ca="1" si="211"/>
        <v>4495.5383644340072</v>
      </c>
      <c r="AV671" s="7">
        <f ca="1">AU671/MAX(AU$2:AU671)-1</f>
        <v>-3.9686948792376775E-3</v>
      </c>
      <c r="AW671" s="3">
        <f t="shared" ca="1" si="214"/>
        <v>5.4973301410805586E-3</v>
      </c>
      <c r="AX671" s="11" t="str">
        <f ca="1">IFERROR(IF(E671&gt;MAX(OFFSET(C671,-1,0,-参数!B$27,1)),"买",IF(E671&lt;MIN(OFFSET(D671,-1,0,-参数!B$26,1)),"卖",AX670)),"卖")</f>
        <v>买</v>
      </c>
      <c r="AY671" s="12">
        <f ca="1">IF(AX670="买",$E671/$E670-1-IF(AX669="卖",参数!$B$3-IF(AX671="卖",参数!$B$3+参数!$B$4,0)),"")</f>
        <v>-3.9686948792376775E-3</v>
      </c>
      <c r="AZ671" s="10">
        <f t="shared" ca="1" si="212"/>
        <v>4882.3813852359981</v>
      </c>
      <c r="BA671" s="12">
        <f ca="1">AZ671/MAX(AZ$2:AZ671)-1</f>
        <v>-3.9686948792375665E-3</v>
      </c>
    </row>
    <row r="672" spans="1:53" x14ac:dyDescent="0.15">
      <c r="A672" s="1">
        <v>39370</v>
      </c>
      <c r="B672" s="6">
        <v>5761.87</v>
      </c>
      <c r="C672" s="6">
        <v>5824.98</v>
      </c>
      <c r="D672" s="6">
        <v>5690.07</v>
      </c>
      <c r="E672" s="2">
        <v>5821.45</v>
      </c>
      <c r="F672" s="3">
        <f>E672/MAX(E$2:E672)-1</f>
        <v>0</v>
      </c>
      <c r="G672" s="2">
        <f ca="1">IFERROR(AVERAGE(OFFSET(E672,0,0,-参数!B$2,1)),"")</f>
        <v>5079.3417857142858</v>
      </c>
      <c r="H672" t="str">
        <f t="shared" ca="1" si="213"/>
        <v>买</v>
      </c>
      <c r="I672" s="3">
        <f ca="1">IF(H671="买",$E672/$E671-1-IF(H670="卖",参数!$B$3-IF(H672="卖",参数!$B$3+参数!$B$4,0)),"")</f>
        <v>1.4681326496107872E-2</v>
      </c>
      <c r="J672" s="2">
        <f t="shared" ca="1" si="204"/>
        <v>5804.4151474656319</v>
      </c>
      <c r="K672" s="3">
        <f ca="1">J672/MAX(J$2:J672)-1</f>
        <v>0</v>
      </c>
      <c r="L672" s="8">
        <f>L671*(参数!$B$6-1)/(参数!$B$6+1)+E672*2/(参数!$B$6+1)</f>
        <v>5529.8929943646954</v>
      </c>
      <c r="M672" s="8">
        <f>M671*(参数!$B$7-1)/(参数!$B$7+1)+E672*2/(参数!$B$7+1)</f>
        <v>4811.21054677761</v>
      </c>
      <c r="N672" s="8">
        <f t="shared" si="196"/>
        <v>718.68244758708533</v>
      </c>
      <c r="O672" s="8">
        <f>O671*(参数!$B$8-1)/(参数!$B$8+1)+N672*2/(参数!$B$8+1)</f>
        <v>712.5685382766776</v>
      </c>
      <c r="P672" s="9" t="str">
        <f t="shared" si="205"/>
        <v>买</v>
      </c>
      <c r="Q672" s="7">
        <f>IF(P671="买",$E672/$E671-1-IF(P670="卖",参数!$B$3-IF(P672="卖",参数!$B$3+参数!$B$4,0)),"")</f>
        <v>1.4681326496107872E-2</v>
      </c>
      <c r="R672" s="8">
        <f t="shared" si="206"/>
        <v>5357.5522490622861</v>
      </c>
      <c r="S672" s="3">
        <f>R672/MAX(R$2:R672)-1</f>
        <v>0</v>
      </c>
      <c r="T672" s="10">
        <f ca="1">IFERROR(AVERAGE(OFFSET(E672,0,0,-参数!B$10,1)),"")</f>
        <v>5505.1914999999999</v>
      </c>
      <c r="U672" s="10">
        <f ca="1">IFERROR(AVERAGE(OFFSET(E672,0,0,-参数!B$11,1)),"")</f>
        <v>2459.9003703703688</v>
      </c>
      <c r="V672" s="10">
        <f t="shared" ca="1" si="197"/>
        <v>3045.2911296296311</v>
      </c>
      <c r="W672" s="10">
        <f ca="1">IFERROR(AVERAGE(OFFSET(V672,0,0,-参数!B$12,1)),"")</f>
        <v>3017.2886083052758</v>
      </c>
      <c r="X672" s="11" t="str">
        <f t="shared" ca="1" si="195"/>
        <v>买</v>
      </c>
      <c r="Y672" s="12">
        <f ca="1">IF(X671="买",$E672/$E671-1-IF(X670="卖",参数!$B$3-IF(X672="卖",参数!$B$3+参数!$B$4,0)),"")</f>
        <v>1.4681326496107872E-2</v>
      </c>
      <c r="Z672" s="10">
        <f t="shared" ca="1" si="207"/>
        <v>5118.8476880704357</v>
      </c>
      <c r="AA672" s="3">
        <f ca="1">Z672/MAX(Z$2:Z672)-1</f>
        <v>0</v>
      </c>
      <c r="AB672" s="8">
        <f ca="1">IFERROR(AVERAGE(OFFSET(E672,0,0,-参数!B$14,1)),"")</f>
        <v>5667.7562500000004</v>
      </c>
      <c r="AC672" s="8">
        <f ca="1">IFERROR(AVERAGE(OFFSET(E672,0,0,-参数!B$15,1)),"")</f>
        <v>5449.6720689655176</v>
      </c>
      <c r="AD672" s="9" t="str">
        <f ca="1">IFERROR(IF(OR(AND(AB672/AC672-1&lt;参数!B$16,AB672/AC672-1&gt;参数!B$17),AB672/AC672-1&lt;参数!B$18),"买","卖"),"买")</f>
        <v>买</v>
      </c>
      <c r="AE672" s="7">
        <f ca="1">IF(AD671="买",$E672/$E671-1-IF(AD670="卖",参数!$B$3-IF(AD672="卖",参数!$B$3+参数!$B$4,0)),"")</f>
        <v>1.4681326496107872E-2</v>
      </c>
      <c r="AF672" s="8">
        <f t="shared" ca="1" si="208"/>
        <v>4831.7576954473816</v>
      </c>
      <c r="AG672" s="3">
        <f ca="1">AF672/MAX(AF$2:AF672)-1</f>
        <v>0</v>
      </c>
      <c r="AH672">
        <f t="shared" ca="1" si="198"/>
        <v>0</v>
      </c>
      <c r="AI672">
        <f t="shared" si="199"/>
        <v>0</v>
      </c>
      <c r="AJ672">
        <f t="shared" ca="1" si="200"/>
        <v>0</v>
      </c>
      <c r="AK672">
        <f t="shared" ca="1" si="201"/>
        <v>0</v>
      </c>
      <c r="AL672">
        <f t="shared" ca="1" si="202"/>
        <v>0</v>
      </c>
      <c r="AM672">
        <f t="shared" ca="1" si="203"/>
        <v>0</v>
      </c>
      <c r="AO672" s="9">
        <f t="shared" si="209"/>
        <v>84.229999999999563</v>
      </c>
      <c r="AP672" s="15">
        <f ca="1">IFERROR(ABS(E672-OFFSET(E672,-参数!B$20,0,1,1))/SUM(OFFSET(AO672,0,0,-参数!B$20,1)),0)</f>
        <v>0.37482032082638744</v>
      </c>
      <c r="AQ672" s="16">
        <f ca="1">(参数!B$21+参数!B$22*'000300'!AP672)^(参数!B$23)</f>
        <v>0.33970160959746387</v>
      </c>
      <c r="AR672" s="17">
        <f t="shared" ca="1" si="210"/>
        <v>5719.7950551388076</v>
      </c>
      <c r="AS672" s="9" t="str">
        <f ca="1">IF(E672+参数!B$24&gt;=AR672,"买","卖")</f>
        <v>买</v>
      </c>
      <c r="AT672" s="7">
        <f ca="1">IF(AS671="买",$E672/$E671-1-IF(AS670="卖",参数!$B$3-IF(AS672="卖",参数!$B$3+参数!$B$4,0)),"")</f>
        <v>1.4681326496107872E-2</v>
      </c>
      <c r="AU672" s="8">
        <f t="shared" ca="1" si="211"/>
        <v>4561.5388309380414</v>
      </c>
      <c r="AV672" s="7">
        <f ca="1">AU672/MAX(AU$2:AU672)-1</f>
        <v>0</v>
      </c>
      <c r="AW672" s="3">
        <f t="shared" ca="1" si="214"/>
        <v>9.2277236397904083E-3</v>
      </c>
      <c r="AX672" s="11" t="str">
        <f ca="1">IFERROR(IF(E672&gt;MAX(OFFSET(C672,-1,0,-参数!B$27,1)),"买",IF(E672&lt;MIN(OFFSET(D672,-1,0,-参数!B$26,1)),"卖",AX671)),"卖")</f>
        <v>买</v>
      </c>
      <c r="AY672" s="12">
        <f ca="1">IF(AX671="买",$E672/$E671-1-IF(AX670="卖",参数!$B$3-IF(AX672="卖",参数!$B$3+参数!$B$4,0)),"")</f>
        <v>1.4681326496107872E-2</v>
      </c>
      <c r="AZ672" s="10">
        <f t="shared" ca="1" si="212"/>
        <v>4954.0612204311674</v>
      </c>
      <c r="BA672" s="12">
        <f ca="1">AZ672/MAX(AZ$2:AZ672)-1</f>
        <v>0</v>
      </c>
    </row>
    <row r="673" spans="1:53" x14ac:dyDescent="0.15">
      <c r="A673" s="1">
        <v>39371</v>
      </c>
      <c r="B673" s="6">
        <v>5851.54</v>
      </c>
      <c r="C673" s="6">
        <v>5885.48</v>
      </c>
      <c r="D673" s="6">
        <v>5815.61</v>
      </c>
      <c r="E673" s="2">
        <v>5877.2</v>
      </c>
      <c r="F673" s="3">
        <f>E673/MAX(E$2:E673)-1</f>
        <v>0</v>
      </c>
      <c r="G673" s="2">
        <f ca="1">IFERROR(AVERAGE(OFFSET(E673,0,0,-参数!B$2,1)),"")</f>
        <v>5110.0646428571436</v>
      </c>
      <c r="H673" t="str">
        <f t="shared" ca="1" si="213"/>
        <v>买</v>
      </c>
      <c r="I673" s="3">
        <f ca="1">IF(H672="买",$E673/$E672-1-IF(H671="卖",参数!$B$3-IF(H673="卖",参数!$B$3+参数!$B$4,0)),"")</f>
        <v>9.5766518650850507E-3</v>
      </c>
      <c r="J673" s="2">
        <f t="shared" ca="1" si="204"/>
        <v>5860.002010613337</v>
      </c>
      <c r="K673" s="3">
        <f ca="1">J673/MAX(J$2:J673)-1</f>
        <v>0</v>
      </c>
      <c r="L673" s="8">
        <f>L672*(参数!$B$6-1)/(参数!$B$6+1)+E673*2/(参数!$B$6+1)</f>
        <v>5562.969852044248</v>
      </c>
      <c r="M673" s="8">
        <f>M672*(参数!$B$7-1)/(参数!$B$7+1)+E673*2/(参数!$B$7+1)</f>
        <v>4836.8970396263421</v>
      </c>
      <c r="N673" s="8">
        <f t="shared" si="196"/>
        <v>726.07281241790588</v>
      </c>
      <c r="O673" s="8">
        <f>O672*(参数!$B$8-1)/(参数!$B$8+1)+N673*2/(参数!$B$8+1)</f>
        <v>715.26939310492321</v>
      </c>
      <c r="P673" s="9" t="str">
        <f t="shared" si="205"/>
        <v>买</v>
      </c>
      <c r="Q673" s="7">
        <f>IF(P672="买",$E673/$E672-1-IF(P671="卖",参数!$B$3-IF(P673="卖",参数!$B$3+参数!$B$4,0)),"")</f>
        <v>9.5766518650850507E-3</v>
      </c>
      <c r="R673" s="8">
        <f t="shared" si="206"/>
        <v>5408.8596618005595</v>
      </c>
      <c r="S673" s="3">
        <f>R673/MAX(R$2:R673)-1</f>
        <v>0</v>
      </c>
      <c r="T673" s="10">
        <f ca="1">IFERROR(AVERAGE(OFFSET(E673,0,0,-参数!B$10,1)),"")</f>
        <v>5542.8469999999998</v>
      </c>
      <c r="U673" s="10">
        <f ca="1">IFERROR(AVERAGE(OFFSET(E673,0,0,-参数!B$11,1)),"")</f>
        <v>2471.8931604938257</v>
      </c>
      <c r="V673" s="10">
        <f t="shared" ca="1" si="197"/>
        <v>3070.9538395061741</v>
      </c>
      <c r="W673" s="10">
        <f ca="1">IFERROR(AVERAGE(OFFSET(V673,0,0,-参数!B$12,1)),"")</f>
        <v>3022.8176526374868</v>
      </c>
      <c r="X673" s="11" t="str">
        <f t="shared" ca="1" si="195"/>
        <v>买</v>
      </c>
      <c r="Y673" s="12">
        <f ca="1">IF(X672="买",$E673/$E672-1-IF(X671="卖",参数!$B$3-IF(X673="卖",参数!$B$3+参数!$B$4,0)),"")</f>
        <v>9.5766518650850507E-3</v>
      </c>
      <c r="Z673" s="10">
        <f t="shared" ca="1" si="207"/>
        <v>5167.8691103294814</v>
      </c>
      <c r="AA673" s="3">
        <f ca="1">Z673/MAX(Z$2:Z673)-1</f>
        <v>0</v>
      </c>
      <c r="AB673" s="8">
        <f ca="1">IFERROR(AVERAGE(OFFSET(E673,0,0,-参数!B$14,1)),"")</f>
        <v>5723.9487499999996</v>
      </c>
      <c r="AC673" s="8">
        <f ca="1">IFERROR(AVERAGE(OFFSET(E673,0,0,-参数!B$15,1)),"")</f>
        <v>5473.9955172413802</v>
      </c>
      <c r="AD673" s="9" t="str">
        <f ca="1">IFERROR(IF(OR(AND(AB673/AC673-1&lt;参数!B$16,AB673/AC673-1&gt;参数!B$17),AB673/AC673-1&lt;参数!B$18),"买","卖"),"买")</f>
        <v>买</v>
      </c>
      <c r="AE673" s="7">
        <f ca="1">IF(AD672="买",$E673/$E672-1-IF(AD671="卖",参数!$B$3-IF(AD673="卖",参数!$B$3+参数!$B$4,0)),"")</f>
        <v>9.5766518650850507E-3</v>
      </c>
      <c r="AF673" s="8">
        <f t="shared" ca="1" si="208"/>
        <v>4878.0297567931266</v>
      </c>
      <c r="AG673" s="3">
        <f ca="1">AF673/MAX(AF$2:AF673)-1</f>
        <v>0</v>
      </c>
      <c r="AH673">
        <f t="shared" ca="1" si="198"/>
        <v>0</v>
      </c>
      <c r="AI673">
        <f t="shared" si="199"/>
        <v>0</v>
      </c>
      <c r="AJ673">
        <f t="shared" ca="1" si="200"/>
        <v>0</v>
      </c>
      <c r="AK673">
        <f t="shared" ca="1" si="201"/>
        <v>0</v>
      </c>
      <c r="AL673">
        <f t="shared" ca="1" si="202"/>
        <v>0</v>
      </c>
      <c r="AM673">
        <f t="shared" ca="1" si="203"/>
        <v>0</v>
      </c>
      <c r="AO673" s="9">
        <f t="shared" si="209"/>
        <v>55.75</v>
      </c>
      <c r="AP673" s="15">
        <f ca="1">IFERROR(ABS(E673-OFFSET(E673,-参数!B$20,0,1,1))/SUM(OFFSET(AO673,0,0,-参数!B$20,1)),0)</f>
        <v>0.38270726651595793</v>
      </c>
      <c r="AQ673" s="16">
        <f ca="1">(参数!B$21+参数!B$22*'000300'!AP673)^(参数!B$23)</f>
        <v>0.34731251218789938</v>
      </c>
      <c r="AR673" s="17">
        <f t="shared" ca="1" si="210"/>
        <v>5774.4637619693458</v>
      </c>
      <c r="AS673" s="9" t="str">
        <f ca="1">IF(E673+参数!B$24&gt;=AR673,"买","卖")</f>
        <v>买</v>
      </c>
      <c r="AT673" s="7">
        <f ca="1">IF(AS672="买",$E673/$E672-1-IF(AS671="卖",参数!$B$3-IF(AS673="卖",参数!$B$3+参数!$B$4,0)),"")</f>
        <v>9.5766518650850507E-3</v>
      </c>
      <c r="AU673" s="8">
        <f t="shared" ca="1" si="211"/>
        <v>4605.2231002910021</v>
      </c>
      <c r="AV673" s="7">
        <f ca="1">AU673/MAX(AU$2:AU673)-1</f>
        <v>0</v>
      </c>
      <c r="AW673" s="3">
        <f t="shared" ca="1" si="214"/>
        <v>9.5578086808236762E-3</v>
      </c>
      <c r="AX673" s="11" t="str">
        <f ca="1">IFERROR(IF(E673&gt;MAX(OFFSET(C673,-1,0,-参数!B$27,1)),"买",IF(E673&lt;MIN(OFFSET(D673,-1,0,-参数!B$26,1)),"卖",AX672)),"卖")</f>
        <v>买</v>
      </c>
      <c r="AY673" s="12">
        <f ca="1">IF(AX672="买",$E673/$E672-1-IF(AX671="卖",参数!$B$3-IF(AX673="卖",参数!$B$3+参数!$B$4,0)),"")</f>
        <v>9.5766518650850507E-3</v>
      </c>
      <c r="AZ673" s="10">
        <f t="shared" ca="1" si="212"/>
        <v>5001.5045400575555</v>
      </c>
      <c r="BA673" s="12">
        <f ca="1">AZ673/MAX(AZ$2:AZ673)-1</f>
        <v>0</v>
      </c>
    </row>
    <row r="674" spans="1:53" x14ac:dyDescent="0.15">
      <c r="A674" s="1">
        <v>39372</v>
      </c>
      <c r="B674" s="6">
        <v>5862.38</v>
      </c>
      <c r="C674" s="6">
        <v>5891.72</v>
      </c>
      <c r="D674" s="6">
        <v>5797.61</v>
      </c>
      <c r="E674" s="2">
        <v>5824.12</v>
      </c>
      <c r="F674" s="3">
        <f>E674/MAX(E$2:E674)-1</f>
        <v>-9.0315116041652654E-3</v>
      </c>
      <c r="G674" s="2">
        <f ca="1">IFERROR(AVERAGE(OFFSET(E674,0,0,-参数!B$2,1)),"")</f>
        <v>5139.7569642857143</v>
      </c>
      <c r="H674" t="str">
        <f t="shared" ca="1" si="213"/>
        <v>买</v>
      </c>
      <c r="I674" s="3">
        <f ca="1">IF(H673="买",$E674/$E673-1-IF(H672="卖",参数!$B$3-IF(H674="卖",参数!$B$3+参数!$B$4,0)),"")</f>
        <v>-9.0315116041652654E-3</v>
      </c>
      <c r="J674" s="2">
        <f t="shared" ca="1" si="204"/>
        <v>5807.0773344540512</v>
      </c>
      <c r="K674" s="3">
        <f ca="1">J674/MAX(J$2:J674)-1</f>
        <v>-9.0315116041651544E-3</v>
      </c>
      <c r="L674" s="8">
        <f>L673*(参数!$B$6-1)/(参数!$B$6+1)+E674*2/(参数!$B$6+1)</f>
        <v>5587.8412947067</v>
      </c>
      <c r="M674" s="8">
        <f>M673*(参数!$B$7-1)/(参数!$B$7+1)+E674*2/(参数!$B$7+1)</f>
        <v>4860.6855446955869</v>
      </c>
      <c r="N674" s="8">
        <f t="shared" si="196"/>
        <v>727.15575001111301</v>
      </c>
      <c r="O674" s="8">
        <f>O673*(参数!$B$8-1)/(参数!$B$8+1)+N674*2/(参数!$B$8+1)</f>
        <v>717.64666448616117</v>
      </c>
      <c r="P674" s="9" t="str">
        <f t="shared" si="205"/>
        <v>买</v>
      </c>
      <c r="Q674" s="7">
        <f>IF(P673="买",$E674/$E673-1-IF(P672="卖",参数!$B$3-IF(P674="卖",参数!$B$3+参数!$B$4,0)),"")</f>
        <v>-9.0315116041652654E-3</v>
      </c>
      <c r="R674" s="8">
        <f t="shared" si="206"/>
        <v>5360.0094829997061</v>
      </c>
      <c r="S674" s="3">
        <f>R674/MAX(R$2:R674)-1</f>
        <v>-9.0315116041652654E-3</v>
      </c>
      <c r="T674" s="10">
        <f ca="1">IFERROR(AVERAGE(OFFSET(E674,0,0,-参数!B$10,1)),"")</f>
        <v>5573.9099999999989</v>
      </c>
      <c r="U674" s="10">
        <f ca="1">IFERROR(AVERAGE(OFFSET(E674,0,0,-参数!B$11,1)),"")</f>
        <v>2483.7542716049365</v>
      </c>
      <c r="V674" s="10">
        <f t="shared" ca="1" si="197"/>
        <v>3090.1557283950624</v>
      </c>
      <c r="W674" s="10">
        <f ca="1">IFERROR(AVERAGE(OFFSET(V674,0,0,-参数!B$12,1)),"")</f>
        <v>3030.1703967452313</v>
      </c>
      <c r="X674" s="11" t="str">
        <f t="shared" ca="1" si="195"/>
        <v>买</v>
      </c>
      <c r="Y674" s="12">
        <f ca="1">IF(X673="买",$E674/$E673-1-IF(X672="卖",参数!$B$3-IF(X674="卖",参数!$B$3+参数!$B$4,0)),"")</f>
        <v>-9.0315116041652654E-3</v>
      </c>
      <c r="Z674" s="10">
        <f t="shared" ca="1" si="207"/>
        <v>5121.1954404907337</v>
      </c>
      <c r="AA674" s="3">
        <f ca="1">Z674/MAX(Z$2:Z674)-1</f>
        <v>-9.0315116041651544E-3</v>
      </c>
      <c r="AB674" s="8">
        <f ca="1">IFERROR(AVERAGE(OFFSET(E674,0,0,-参数!B$14,1)),"")</f>
        <v>5754.3625000000002</v>
      </c>
      <c r="AC674" s="8">
        <f ca="1">IFERROR(AVERAGE(OFFSET(E674,0,0,-参数!B$15,1)),"")</f>
        <v>5494.0951724137931</v>
      </c>
      <c r="AD674" s="9" t="str">
        <f ca="1">IFERROR(IF(OR(AND(AB674/AC674-1&lt;参数!B$16,AB674/AC674-1&gt;参数!B$17),AB674/AC674-1&lt;参数!B$18),"买","卖"),"买")</f>
        <v>买</v>
      </c>
      <c r="AE674" s="7">
        <f ca="1">IF(AD673="买",$E674/$E673-1-IF(AD672="卖",参数!$B$3-IF(AD674="卖",参数!$B$3+参数!$B$4,0)),"")</f>
        <v>-9.0315116041652654E-3</v>
      </c>
      <c r="AF674" s="8">
        <f t="shared" ca="1" si="208"/>
        <v>4833.9737744391859</v>
      </c>
      <c r="AG674" s="3">
        <f ca="1">AF674/MAX(AF$2:AF674)-1</f>
        <v>-9.0315116041652654E-3</v>
      </c>
      <c r="AH674">
        <f t="shared" ca="1" si="198"/>
        <v>0</v>
      </c>
      <c r="AI674">
        <f t="shared" si="199"/>
        <v>0</v>
      </c>
      <c r="AJ674">
        <f t="shared" ca="1" si="200"/>
        <v>0</v>
      </c>
      <c r="AK674">
        <f t="shared" ca="1" si="201"/>
        <v>0</v>
      </c>
      <c r="AL674">
        <f t="shared" ca="1" si="202"/>
        <v>1</v>
      </c>
      <c r="AM674">
        <f t="shared" ca="1" si="203"/>
        <v>0</v>
      </c>
      <c r="AO674" s="9">
        <f t="shared" si="209"/>
        <v>53.079999999999927</v>
      </c>
      <c r="AP674" s="15">
        <f ca="1">IFERROR(ABS(E674-OFFSET(E674,-参数!B$20,0,1,1))/SUM(OFFSET(AO674,0,0,-参数!B$20,1)),0)</f>
        <v>0.36105960168866302</v>
      </c>
      <c r="AQ674" s="16">
        <f ca="1">(参数!B$21+参数!B$22*'000300'!AP674)^(参数!B$23)</f>
        <v>0.32642251562955976</v>
      </c>
      <c r="AR674" s="17">
        <f t="shared" ca="1" si="210"/>
        <v>5790.6726761040118</v>
      </c>
      <c r="AS674" s="9" t="str">
        <f ca="1">IF(E674+参数!B$24&gt;=AR674,"买","卖")</f>
        <v>买</v>
      </c>
      <c r="AT674" s="7">
        <f ca="1">IF(AS673="买",$E674/$E673-1-IF(AS672="卖",参数!$B$3-IF(AS674="卖",参数!$B$3+参数!$B$4,0)),"")</f>
        <v>-9.0315116041652654E-3</v>
      </c>
      <c r="AU674" s="8">
        <f t="shared" ca="1" si="211"/>
        <v>4563.6309744209539</v>
      </c>
      <c r="AV674" s="7">
        <f ca="1">AU674/MAX(AU$2:AU674)-1</f>
        <v>-9.0315116041652654E-3</v>
      </c>
      <c r="AW674" s="3">
        <f t="shared" ca="1" si="214"/>
        <v>2.8069990223884567E-3</v>
      </c>
      <c r="AX674" s="11" t="str">
        <f ca="1">IFERROR(IF(E674&gt;MAX(OFFSET(C674,-1,0,-参数!B$27,1)),"买",IF(E674&lt;MIN(OFFSET(D674,-1,0,-参数!B$26,1)),"卖",AX673)),"卖")</f>
        <v>买</v>
      </c>
      <c r="AY674" s="12">
        <f ca="1">IF(AX673="买",$E674/$E673-1-IF(AX672="卖",参数!$B$3-IF(AX674="卖",参数!$B$3+参数!$B$4,0)),"")</f>
        <v>-9.0315116041652654E-3</v>
      </c>
      <c r="AZ674" s="10">
        <f t="shared" ca="1" si="212"/>
        <v>4956.3333937657408</v>
      </c>
      <c r="BA674" s="12">
        <f ca="1">AZ674/MAX(AZ$2:AZ674)-1</f>
        <v>-9.0315116041651544E-3</v>
      </c>
    </row>
    <row r="675" spans="1:53" x14ac:dyDescent="0.15">
      <c r="A675" s="1">
        <v>39373</v>
      </c>
      <c r="B675" s="6">
        <v>5813.24</v>
      </c>
      <c r="C675" s="6">
        <v>5813.24</v>
      </c>
      <c r="D675" s="6">
        <v>5593.99</v>
      </c>
      <c r="E675" s="2">
        <v>5615.75</v>
      </c>
      <c r="F675" s="3">
        <f>E675/MAX(E$2:E675)-1</f>
        <v>-4.4485469271081435E-2</v>
      </c>
      <c r="G675" s="2">
        <f ca="1">IFERROR(AVERAGE(OFFSET(E675,0,0,-参数!B$2,1)),"")</f>
        <v>5164.0478571428566</v>
      </c>
      <c r="H675" t="str">
        <f t="shared" ca="1" si="213"/>
        <v>买</v>
      </c>
      <c r="I675" s="3">
        <f ca="1">IF(H674="买",$E675/$E674-1-IF(H673="卖",参数!$B$3-IF(H675="卖",参数!$B$3+参数!$B$4,0)),"")</f>
        <v>-3.5777078768981396E-2</v>
      </c>
      <c r="J675" s="2">
        <f t="shared" ca="1" si="204"/>
        <v>5599.3170712417223</v>
      </c>
      <c r="K675" s="3">
        <f ca="1">J675/MAX(J$2:J675)-1</f>
        <v>-4.4485469271081435E-2</v>
      </c>
      <c r="L675" s="8">
        <f>L674*(参数!$B$6-1)/(参数!$B$6+1)+E675*2/(参数!$B$6+1)</f>
        <v>5590.4992666393955</v>
      </c>
      <c r="M675" s="8">
        <f>M674*(参数!$B$7-1)/(参数!$B$7+1)+E675*2/(参数!$B$7+1)</f>
        <v>4878.8798689197893</v>
      </c>
      <c r="N675" s="8">
        <f t="shared" si="196"/>
        <v>711.61939771960624</v>
      </c>
      <c r="O675" s="8">
        <f>O674*(参数!$B$8-1)/(参数!$B$8+1)+N675*2/(参数!$B$8+1)</f>
        <v>716.44121113285019</v>
      </c>
      <c r="P675" s="9" t="str">
        <f t="shared" si="205"/>
        <v>买</v>
      </c>
      <c r="Q675" s="7">
        <f>IF(P674="买",$E675/$E674-1-IF(P673="卖",参数!$B$3-IF(P675="卖",参数!$B$3+参数!$B$4,0)),"")</f>
        <v>-3.5777078768981396E-2</v>
      </c>
      <c r="R675" s="8">
        <f t="shared" si="206"/>
        <v>5168.2440015239381</v>
      </c>
      <c r="S675" s="3">
        <f>R675/MAX(R$2:R675)-1</f>
        <v>-4.4485469271081546E-2</v>
      </c>
      <c r="T675" s="10">
        <f ca="1">IFERROR(AVERAGE(OFFSET(E675,0,0,-参数!B$10,1)),"")</f>
        <v>5587.1989999999987</v>
      </c>
      <c r="U675" s="10">
        <f ca="1">IFERROR(AVERAGE(OFFSET(E675,0,0,-参数!B$11,1)),"")</f>
        <v>2495.0977530864179</v>
      </c>
      <c r="V675" s="10">
        <f t="shared" ca="1" si="197"/>
        <v>3092.1012469135808</v>
      </c>
      <c r="W675" s="10">
        <f ca="1">IFERROR(AVERAGE(OFFSET(V675,0,0,-参数!B$12,1)),"")</f>
        <v>3037.8167558922573</v>
      </c>
      <c r="X675" s="11" t="str">
        <f t="shared" ca="1" si="195"/>
        <v>买</v>
      </c>
      <c r="Y675" s="12">
        <f ca="1">IF(X674="买",$E675/$E674-1-IF(X673="卖",参数!$B$3-IF(X675="卖",参数!$B$3+参数!$B$4,0)),"")</f>
        <v>-3.5777078768981396E-2</v>
      </c>
      <c r="Z675" s="10">
        <f t="shared" ca="1" si="207"/>
        <v>4937.9740278249483</v>
      </c>
      <c r="AA675" s="3">
        <f ca="1">Z675/MAX(Z$2:Z675)-1</f>
        <v>-4.4485469271081435E-2</v>
      </c>
      <c r="AB675" s="8">
        <f ca="1">IFERROR(AVERAGE(OFFSET(E675,0,0,-参数!B$14,1)),"")</f>
        <v>5749.6887500000003</v>
      </c>
      <c r="AC675" s="8">
        <f ca="1">IFERROR(AVERAGE(OFFSET(E675,0,0,-参数!B$15,1)),"")</f>
        <v>5505.0931034482765</v>
      </c>
      <c r="AD675" s="9" t="str">
        <f ca="1">IFERROR(IF(OR(AND(AB675/AC675-1&lt;参数!B$16,AB675/AC675-1&gt;参数!B$17),AB675/AC675-1&lt;参数!B$18),"买","卖"),"买")</f>
        <v>买</v>
      </c>
      <c r="AE675" s="7">
        <f ca="1">IF(AD674="买",$E675/$E674-1-IF(AD673="卖",参数!$B$3-IF(AD675="卖",参数!$B$3+参数!$B$4,0)),"")</f>
        <v>-3.5777078768981396E-2</v>
      </c>
      <c r="AF675" s="8">
        <f t="shared" ca="1" si="208"/>
        <v>4661.0283139438852</v>
      </c>
      <c r="AG675" s="3">
        <f ca="1">AF675/MAX(AF$2:AF675)-1</f>
        <v>-4.4485469271081435E-2</v>
      </c>
      <c r="AH675">
        <f t="shared" ca="1" si="198"/>
        <v>0</v>
      </c>
      <c r="AI675">
        <f t="shared" si="199"/>
        <v>0</v>
      </c>
      <c r="AJ675">
        <f t="shared" ca="1" si="200"/>
        <v>0</v>
      </c>
      <c r="AK675">
        <f t="shared" ca="1" si="201"/>
        <v>0</v>
      </c>
      <c r="AL675">
        <f t="shared" ca="1" si="202"/>
        <v>0</v>
      </c>
      <c r="AM675">
        <f t="shared" ca="1" si="203"/>
        <v>0</v>
      </c>
      <c r="AO675" s="9">
        <f t="shared" si="209"/>
        <v>208.36999999999989</v>
      </c>
      <c r="AP675" s="15">
        <f ca="1">IFERROR(ABS(E675-OFFSET(E675,-参数!B$20,0,1,1))/SUM(OFFSET(AO675,0,0,-参数!B$20,1)),0)</f>
        <v>0.33215056834814444</v>
      </c>
      <c r="AQ675" s="16">
        <f ca="1">(参数!B$21+参数!B$22*'000300'!AP675)^(参数!B$23)</f>
        <v>0.29852529845595938</v>
      </c>
      <c r="AR675" s="17">
        <f t="shared" ca="1" si="210"/>
        <v>5738.4538320133461</v>
      </c>
      <c r="AS675" s="9" t="str">
        <f ca="1">IF(E675+参数!B$24&gt;=AR675,"买","卖")</f>
        <v>卖</v>
      </c>
      <c r="AT675" s="7">
        <f ca="1">IF(AS674="买",$E675/$E674-1-IF(AS673="卖",参数!$B$3-IF(AS675="卖",参数!$B$3+参数!$B$4,0)),"")</f>
        <v>-3.5777078768981396E-2</v>
      </c>
      <c r="AU675" s="8">
        <f t="shared" ca="1" si="211"/>
        <v>4400.3575895765325</v>
      </c>
      <c r="AV675" s="7">
        <f ca="1">AU675/MAX(AU$2:AU675)-1</f>
        <v>-4.4485469271081435E-2</v>
      </c>
      <c r="AW675" s="3">
        <f t="shared" ca="1" si="214"/>
        <v>-9.0177509611540918E-3</v>
      </c>
      <c r="AX675" s="11" t="str">
        <f ca="1">IFERROR(IF(E675&gt;MAX(OFFSET(C675,-1,0,-参数!B$27,1)),"买",IF(E675&lt;MIN(OFFSET(D675,-1,0,-参数!B$26,1)),"卖",AX674)),"卖")</f>
        <v>买</v>
      </c>
      <c r="AY675" s="12">
        <f ca="1">IF(AX674="买",$E675/$E674-1-IF(AX673="卖",参数!$B$3-IF(AX675="卖",参数!$B$3+参数!$B$4,0)),"")</f>
        <v>-3.5777078768981396E-2</v>
      </c>
      <c r="AZ675" s="10">
        <f t="shared" ca="1" si="212"/>
        <v>4779.0102635316507</v>
      </c>
      <c r="BA675" s="12">
        <f ca="1">AZ675/MAX(AZ$2:AZ675)-1</f>
        <v>-4.4485469271081435E-2</v>
      </c>
    </row>
    <row r="676" spans="1:53" x14ac:dyDescent="0.15">
      <c r="A676" s="1">
        <v>39374</v>
      </c>
      <c r="B676" s="6">
        <v>5651.03</v>
      </c>
      <c r="C676" s="6">
        <v>5711.5</v>
      </c>
      <c r="D676" s="6">
        <v>5563.78</v>
      </c>
      <c r="E676" s="2">
        <v>5614.06</v>
      </c>
      <c r="F676" s="3">
        <f>E676/MAX(E$2:E676)-1</f>
        <v>-4.4773021166541804E-2</v>
      </c>
      <c r="G676" s="2">
        <f ca="1">IFERROR(AVERAGE(OFFSET(E676,0,0,-参数!B$2,1)),"")</f>
        <v>5187.4562500000002</v>
      </c>
      <c r="H676" t="str">
        <f t="shared" ca="1" si="213"/>
        <v>买</v>
      </c>
      <c r="I676" s="3">
        <f ca="1">IF(H675="买",$E676/$E675-1-IF(H674="卖",参数!$B$3-IF(H676="卖",参数!$B$3+参数!$B$4,0)),"")</f>
        <v>-3.0093932244124044E-4</v>
      </c>
      <c r="J676" s="2">
        <f t="shared" ca="1" si="204"/>
        <v>5597.6320165561692</v>
      </c>
      <c r="K676" s="3">
        <f ca="1">J676/MAX(J$2:J676)-1</f>
        <v>-4.4773021166541693E-2</v>
      </c>
      <c r="L676" s="8">
        <f>L675*(参数!$B$6-1)/(参数!$B$6+1)+E676*2/(参数!$B$6+1)</f>
        <v>5592.743146007072</v>
      </c>
      <c r="M676" s="8">
        <f>M675*(参数!$B$7-1)/(参数!$B$7+1)+E676*2/(参数!$B$7+1)</f>
        <v>4896.5950528012409</v>
      </c>
      <c r="N676" s="8">
        <f t="shared" si="196"/>
        <v>696.14809320583117</v>
      </c>
      <c r="O676" s="8">
        <f>O675*(参数!$B$8-1)/(参数!$B$8+1)+N676*2/(参数!$B$8+1)</f>
        <v>712.38258754744641</v>
      </c>
      <c r="P676" s="9" t="str">
        <f t="shared" si="205"/>
        <v>买</v>
      </c>
      <c r="Q676" s="7">
        <f>IF(P675="买",$E676/$E675-1-IF(P674="卖",参数!$B$3-IF(P676="卖",参数!$B$3+参数!$B$4,0)),"")</f>
        <v>-3.0093932244124044E-4</v>
      </c>
      <c r="R676" s="8">
        <f t="shared" si="206"/>
        <v>5166.6886736759088</v>
      </c>
      <c r="S676" s="3">
        <f>R676/MAX(R$2:R676)-1</f>
        <v>-4.4773021166541804E-2</v>
      </c>
      <c r="T676" s="10">
        <f ca="1">IFERROR(AVERAGE(OFFSET(E676,0,0,-参数!B$10,1)),"")</f>
        <v>5598.0379999999986</v>
      </c>
      <c r="U676" s="10">
        <f ca="1">IFERROR(AVERAGE(OFFSET(E676,0,0,-参数!B$11,1)),"")</f>
        <v>2506.394641975307</v>
      </c>
      <c r="V676" s="10">
        <f t="shared" ca="1" si="197"/>
        <v>3091.6433580246917</v>
      </c>
      <c r="W676" s="10">
        <f ca="1">IFERROR(AVERAGE(OFFSET(V676,0,0,-参数!B$12,1)),"")</f>
        <v>3045.5604837261508</v>
      </c>
      <c r="X676" s="11" t="str">
        <f t="shared" ca="1" si="195"/>
        <v>买</v>
      </c>
      <c r="Y676" s="12">
        <f ca="1">IF(X675="买",$E676/$E675-1-IF(X674="卖",参数!$B$3-IF(X676="卖",参数!$B$3+参数!$B$4,0)),"")</f>
        <v>-3.0093932244124044E-4</v>
      </c>
      <c r="Z676" s="10">
        <f t="shared" ca="1" si="207"/>
        <v>4936.4879972667823</v>
      </c>
      <c r="AA676" s="3">
        <f ca="1">Z676/MAX(Z$2:Z676)-1</f>
        <v>-4.4773021166541693E-2</v>
      </c>
      <c r="AB676" s="8">
        <f ca="1">IFERROR(AVERAGE(OFFSET(E676,0,0,-参数!B$14,1)),"")</f>
        <v>5741.9549999999999</v>
      </c>
      <c r="AC676" s="8">
        <f ca="1">IFERROR(AVERAGE(OFFSET(E676,0,0,-参数!B$15,1)),"")</f>
        <v>5511.8134482758633</v>
      </c>
      <c r="AD676" s="9" t="str">
        <f ca="1">IFERROR(IF(OR(AND(AB676/AC676-1&lt;参数!B$16,AB676/AC676-1&gt;参数!B$17),AB676/AC676-1&lt;参数!B$18),"买","卖"),"买")</f>
        <v>买</v>
      </c>
      <c r="AE676" s="7">
        <f ca="1">IF(AD675="买",$E676/$E675-1-IF(AD674="卖",参数!$B$3-IF(AD676="卖",参数!$B$3+参数!$B$4,0)),"")</f>
        <v>-3.0093932244124044E-4</v>
      </c>
      <c r="AF676" s="8">
        <f t="shared" ca="1" si="208"/>
        <v>4659.6256272412074</v>
      </c>
      <c r="AG676" s="3">
        <f ca="1">AF676/MAX(AF$2:AF676)-1</f>
        <v>-4.4773021166541693E-2</v>
      </c>
      <c r="AH676">
        <f t="shared" ca="1" si="198"/>
        <v>0</v>
      </c>
      <c r="AI676">
        <f t="shared" si="199"/>
        <v>0</v>
      </c>
      <c r="AJ676">
        <f t="shared" ca="1" si="200"/>
        <v>0</v>
      </c>
      <c r="AK676">
        <f t="shared" ca="1" si="201"/>
        <v>0</v>
      </c>
      <c r="AL676">
        <f t="shared" ca="1" si="202"/>
        <v>0</v>
      </c>
      <c r="AM676">
        <f t="shared" ca="1" si="203"/>
        <v>0</v>
      </c>
      <c r="AO676" s="9">
        <f t="shared" si="209"/>
        <v>1.6899999999995998</v>
      </c>
      <c r="AP676" s="15">
        <f ca="1">IFERROR(ABS(E676-OFFSET(E676,-参数!B$20,0,1,1))/SUM(OFFSET(AO676,0,0,-参数!B$20,1)),0)</f>
        <v>0.38228959179390504</v>
      </c>
      <c r="AQ676" s="16">
        <f ca="1">(参数!B$21+参数!B$22*'000300'!AP676)^(参数!B$23)</f>
        <v>0.34690945608111834</v>
      </c>
      <c r="AR676" s="17">
        <f t="shared" ca="1" si="210"/>
        <v>5695.3004354097502</v>
      </c>
      <c r="AS676" s="9" t="str">
        <f ca="1">IF(E676+参数!B$24&gt;=AR676,"买","卖")</f>
        <v>卖</v>
      </c>
      <c r="AT676" s="7" t="str">
        <f ca="1">IF(AS675="买",$E676/$E675-1-IF(AS674="卖",参数!$B$3-IF(AS676="卖",参数!$B$3+参数!$B$4,0)),"")</f>
        <v/>
      </c>
      <c r="AU676" s="8">
        <f t="shared" ca="1" si="211"/>
        <v>4400.3575895765325</v>
      </c>
      <c r="AV676" s="7">
        <f ca="1">AU676/MAX(AU$2:AU676)-1</f>
        <v>-4.4485469271081435E-2</v>
      </c>
      <c r="AW676" s="3">
        <f t="shared" ca="1" si="214"/>
        <v>-7.5200389977617688E-3</v>
      </c>
      <c r="AX676" s="11" t="str">
        <f ca="1">IFERROR(IF(E676&gt;MAX(OFFSET(C676,-1,0,-参数!B$27,1)),"买",IF(E676&lt;MIN(OFFSET(D676,-1,0,-参数!B$26,1)),"卖",AX675)),"卖")</f>
        <v>买</v>
      </c>
      <c r="AY676" s="12">
        <f ca="1">IF(AX675="买",$E676/$E675-1-IF(AX674="卖",参数!$B$3-IF(AX676="卖",参数!$B$3+参数!$B$4,0)),"")</f>
        <v>-3.0093932244124044E-4</v>
      </c>
      <c r="AZ676" s="10">
        <f t="shared" ca="1" si="212"/>
        <v>4777.5720714210038</v>
      </c>
      <c r="BA676" s="12">
        <f ca="1">AZ676/MAX(AZ$2:AZ676)-1</f>
        <v>-4.4773021166541804E-2</v>
      </c>
    </row>
    <row r="677" spans="1:53" x14ac:dyDescent="0.15">
      <c r="A677" s="1">
        <v>39377</v>
      </c>
      <c r="B677" s="6">
        <v>5543.79</v>
      </c>
      <c r="C677" s="6">
        <v>5594.5</v>
      </c>
      <c r="D677" s="6">
        <v>5465.85</v>
      </c>
      <c r="E677" s="2">
        <v>5472.68</v>
      </c>
      <c r="F677" s="3">
        <f>E677/MAX(E$2:E677)-1</f>
        <v>-6.8828693935887753E-2</v>
      </c>
      <c r="G677" s="2">
        <f ca="1">IFERROR(AVERAGE(OFFSET(E677,0,0,-参数!B$2,1)),"")</f>
        <v>5208.2694642857141</v>
      </c>
      <c r="H677" t="str">
        <f t="shared" ca="1" si="213"/>
        <v>买</v>
      </c>
      <c r="I677" s="3">
        <f ca="1">IF(H676="买",$E677/$E676-1-IF(H675="卖",参数!$B$3-IF(H677="卖",参数!$B$3+参数!$B$4,0)),"")</f>
        <v>-2.5183200749546719E-2</v>
      </c>
      <c r="J677" s="2">
        <f t="shared" ca="1" si="204"/>
        <v>5456.665725761145</v>
      </c>
      <c r="K677" s="3">
        <f ca="1">J677/MAX(J$2:J677)-1</f>
        <v>-6.8828693935887753E-2</v>
      </c>
      <c r="L677" s="8">
        <f>L676*(参数!$B$6-1)/(参数!$B$6+1)+E677*2/(参数!$B$6+1)</f>
        <v>5581.3085606730647</v>
      </c>
      <c r="M677" s="8">
        <f>M676*(参数!$B$7-1)/(参数!$B$7+1)+E677*2/(参数!$B$7+1)</f>
        <v>4910.4766177939819</v>
      </c>
      <c r="N677" s="8">
        <f t="shared" si="196"/>
        <v>670.83194287908282</v>
      </c>
      <c r="O677" s="8">
        <f>O676*(参数!$B$8-1)/(参数!$B$8+1)+N677*2/(参数!$B$8+1)</f>
        <v>704.07245861377362</v>
      </c>
      <c r="P677" s="9" t="str">
        <f t="shared" si="205"/>
        <v>买</v>
      </c>
      <c r="Q677" s="7">
        <f>IF(P676="买",$E677/$E676-1-IF(P675="卖",参数!$B$3-IF(P677="卖",参数!$B$3+参数!$B$4,0)),"")</f>
        <v>-2.5183200749546719E-2</v>
      </c>
      <c r="R677" s="8">
        <f t="shared" si="206"/>
        <v>5036.5749155963194</v>
      </c>
      <c r="S677" s="3">
        <f>R677/MAX(R$2:R677)-1</f>
        <v>-6.8828693935887753E-2</v>
      </c>
      <c r="T677" s="10">
        <f ca="1">IFERROR(AVERAGE(OFFSET(E677,0,0,-参数!B$10,1)),"")</f>
        <v>5596.7264999999998</v>
      </c>
      <c r="U677" s="10">
        <f ca="1">IFERROR(AVERAGE(OFFSET(E677,0,0,-参数!B$11,1)),"")</f>
        <v>2517.3447407407393</v>
      </c>
      <c r="V677" s="10">
        <f t="shared" ca="1" si="197"/>
        <v>3079.3817592592604</v>
      </c>
      <c r="W677" s="10">
        <f ca="1">IFERROR(AVERAGE(OFFSET(V677,0,0,-参数!B$12,1)),"")</f>
        <v>3051.920131313133</v>
      </c>
      <c r="X677" s="11" t="str">
        <f t="shared" ca="1" si="195"/>
        <v>买</v>
      </c>
      <c r="Y677" s="12">
        <f ca="1">IF(X676="买",$E677/$E676-1-IF(X675="卖",参数!$B$3-IF(X677="卖",参数!$B$3+参数!$B$4,0)),"")</f>
        <v>-2.5183200749546719E-2</v>
      </c>
      <c r="Z677" s="10">
        <f t="shared" ca="1" si="207"/>
        <v>4812.171429033885</v>
      </c>
      <c r="AA677" s="3">
        <f ca="1">Z677/MAX(Z$2:Z677)-1</f>
        <v>-6.8828693935887753E-2</v>
      </c>
      <c r="AB677" s="8">
        <f ca="1">IFERROR(AVERAGE(OFFSET(E677,0,0,-参数!B$14,1)),"")</f>
        <v>5715.32</v>
      </c>
      <c r="AC677" s="8">
        <f ca="1">IFERROR(AVERAGE(OFFSET(E677,0,0,-参数!B$15,1)),"")</f>
        <v>5515.6875862068964</v>
      </c>
      <c r="AD677" s="9" t="str">
        <f ca="1">IFERROR(IF(OR(AND(AB677/AC677-1&lt;参数!B$16,AB677/AC677-1&gt;参数!B$17),AB677/AC677-1&lt;参数!B$18),"买","卖"),"买")</f>
        <v>买</v>
      </c>
      <c r="AE677" s="7">
        <f ca="1">IF(AD676="买",$E677/$E676-1-IF(AD675="卖",参数!$B$3-IF(AD677="卖",参数!$B$3+参数!$B$4,0)),"")</f>
        <v>-2.5183200749546719E-2</v>
      </c>
      <c r="AF677" s="8">
        <f t="shared" ca="1" si="208"/>
        <v>4542.2813396526599</v>
      </c>
      <c r="AG677" s="3">
        <f ca="1">AF677/MAX(AF$2:AF677)-1</f>
        <v>-6.8828693935887642E-2</v>
      </c>
      <c r="AH677">
        <f t="shared" ca="1" si="198"/>
        <v>0</v>
      </c>
      <c r="AI677">
        <f t="shared" si="199"/>
        <v>0</v>
      </c>
      <c r="AJ677">
        <f t="shared" ca="1" si="200"/>
        <v>0</v>
      </c>
      <c r="AK677">
        <f t="shared" ca="1" si="201"/>
        <v>0</v>
      </c>
      <c r="AL677">
        <f t="shared" ca="1" si="202"/>
        <v>0</v>
      </c>
      <c r="AM677">
        <f t="shared" ca="1" si="203"/>
        <v>0</v>
      </c>
      <c r="AO677" s="9">
        <f t="shared" si="209"/>
        <v>141.38000000000011</v>
      </c>
      <c r="AP677" s="15">
        <f ca="1">IFERROR(ABS(E677-OFFSET(E677,-参数!B$20,0,1,1))/SUM(OFFSET(AO677,0,0,-参数!B$20,1)),0)</f>
        <v>0.32633411102470095</v>
      </c>
      <c r="AQ677" s="16">
        <f ca="1">(参数!B$21+参数!B$22*'000300'!AP677)^(参数!B$23)</f>
        <v>0.29291241713883637</v>
      </c>
      <c r="AR677" s="17">
        <f t="shared" ca="1" si="210"/>
        <v>5630.0921455693797</v>
      </c>
      <c r="AS677" s="9" t="str">
        <f ca="1">IF(E677+参数!B$24&gt;=AR677,"买","卖")</f>
        <v>卖</v>
      </c>
      <c r="AT677" s="7" t="str">
        <f ca="1">IF(AS676="买",$E677/$E676-1-IF(AS675="卖",参数!$B$3-IF(AS677="卖",参数!$B$3+参数!$B$4,0)),"")</f>
        <v/>
      </c>
      <c r="AU677" s="8">
        <f t="shared" ca="1" si="211"/>
        <v>4400.3575895765325</v>
      </c>
      <c r="AV677" s="7">
        <f ca="1">AU677/MAX(AU$2:AU677)-1</f>
        <v>-4.4485469271081435E-2</v>
      </c>
      <c r="AW677" s="3">
        <f t="shared" ca="1" si="214"/>
        <v>-1.1449490782777128E-2</v>
      </c>
      <c r="AX677" s="11" t="str">
        <f ca="1">IFERROR(IF(E677&gt;MAX(OFFSET(C677,-1,0,-参数!B$27,1)),"买",IF(E677&lt;MIN(OFFSET(D677,-1,0,-参数!B$26,1)),"卖",AX676)),"卖")</f>
        <v>买</v>
      </c>
      <c r="AY677" s="12">
        <f ca="1">IF(AX676="买",$E677/$E676-1-IF(AX675="卖",参数!$B$3-IF(AX677="卖",参数!$B$3+参数!$B$4,0)),"")</f>
        <v>-2.5183200749546719E-2</v>
      </c>
      <c r="AZ677" s="10">
        <f t="shared" ca="1" si="212"/>
        <v>4657.2575148509804</v>
      </c>
      <c r="BA677" s="12">
        <f ca="1">AZ677/MAX(AZ$2:AZ677)-1</f>
        <v>-6.8828693935887864E-2</v>
      </c>
    </row>
    <row r="678" spans="1:53" x14ac:dyDescent="0.15">
      <c r="A678" s="1">
        <v>39378</v>
      </c>
      <c r="B678" s="6">
        <v>5467.83</v>
      </c>
      <c r="C678" s="6">
        <v>5541.96</v>
      </c>
      <c r="D678" s="6">
        <v>5373.05</v>
      </c>
      <c r="E678" s="2">
        <v>5540.09</v>
      </c>
      <c r="F678" s="3">
        <f>E678/MAX(E$2:E678)-1</f>
        <v>-5.7358946437078839E-2</v>
      </c>
      <c r="G678" s="2">
        <f ca="1">IFERROR(AVERAGE(OFFSET(E678,0,0,-参数!B$2,1)),"")</f>
        <v>5228.4442857142867</v>
      </c>
      <c r="H678" t="str">
        <f t="shared" ca="1" si="213"/>
        <v>买</v>
      </c>
      <c r="I678" s="3">
        <f ca="1">IF(H677="买",$E678/$E677-1-IF(H676="卖",参数!$B$3-IF(H678="卖",参数!$B$3+参数!$B$4,0)),"")</f>
        <v>1.2317548257891886E-2</v>
      </c>
      <c r="J678" s="2">
        <f t="shared" ca="1" si="204"/>
        <v>5523.8784691653927</v>
      </c>
      <c r="K678" s="3">
        <f ca="1">J678/MAX(J$2:J678)-1</f>
        <v>-5.7358946437078728E-2</v>
      </c>
      <c r="L678" s="8">
        <f>L677*(参数!$B$6-1)/(参数!$B$6+1)+E678*2/(参数!$B$6+1)</f>
        <v>5577.3829834661065</v>
      </c>
      <c r="M678" s="8">
        <f>M677*(参数!$B$7-1)/(参数!$B$7+1)+E678*2/(参数!$B$7+1)</f>
        <v>4925.6480245941266</v>
      </c>
      <c r="N678" s="8">
        <f t="shared" si="196"/>
        <v>651.73495887197987</v>
      </c>
      <c r="O678" s="8">
        <f>O677*(参数!$B$8-1)/(参数!$B$8+1)+N678*2/(参数!$B$8+1)</f>
        <v>693.60495866541487</v>
      </c>
      <c r="P678" s="9" t="str">
        <f t="shared" si="205"/>
        <v>买</v>
      </c>
      <c r="Q678" s="7">
        <f>IF(P677="买",$E678/$E677-1-IF(P676="卖",参数!$B$3-IF(P678="卖",参数!$B$3+参数!$B$4,0)),"")</f>
        <v>1.2317548257891886E-2</v>
      </c>
      <c r="R678" s="8">
        <f t="shared" si="206"/>
        <v>5098.6131701736649</v>
      </c>
      <c r="S678" s="3">
        <f>R678/MAX(R$2:R678)-1</f>
        <v>-5.7358946437078839E-2</v>
      </c>
      <c r="T678" s="10">
        <f ca="1">IFERROR(AVERAGE(OFFSET(E678,0,0,-参数!B$10,1)),"")</f>
        <v>5599.8890000000001</v>
      </c>
      <c r="U678" s="10">
        <f ca="1">IFERROR(AVERAGE(OFFSET(E678,0,0,-参数!B$11,1)),"")</f>
        <v>2528.452691358023</v>
      </c>
      <c r="V678" s="10">
        <f t="shared" ca="1" si="197"/>
        <v>3071.4363086419771</v>
      </c>
      <c r="W678" s="10">
        <f ca="1">IFERROR(AVERAGE(OFFSET(V678,0,0,-参数!B$12,1)),"")</f>
        <v>3057.531017957353</v>
      </c>
      <c r="X678" s="11" t="str">
        <f t="shared" ca="1" si="195"/>
        <v>买</v>
      </c>
      <c r="Y678" s="12">
        <f ca="1">IF(X677="买",$E678/$E677-1-IF(X676="卖",参数!$B$3-IF(X678="卖",参数!$B$3+参数!$B$4,0)),"")</f>
        <v>1.2317548257891886E-2</v>
      </c>
      <c r="Z678" s="10">
        <f t="shared" ca="1" si="207"/>
        <v>4871.4455828362588</v>
      </c>
      <c r="AA678" s="3">
        <f ca="1">Z678/MAX(Z$2:Z678)-1</f>
        <v>-5.7358946437078728E-2</v>
      </c>
      <c r="AB678" s="8">
        <f ca="1">IFERROR(AVERAGE(OFFSET(E678,0,0,-参数!B$14,1)),"")</f>
        <v>5687.8212499999991</v>
      </c>
      <c r="AC678" s="8">
        <f ca="1">IFERROR(AVERAGE(OFFSET(E678,0,0,-参数!B$15,1)),"")</f>
        <v>5521.7855172413783</v>
      </c>
      <c r="AD678" s="9" t="str">
        <f ca="1">IFERROR(IF(OR(AND(AB678/AC678-1&lt;参数!B$16,AB678/AC678-1&gt;参数!B$17),AB678/AC678-1&lt;参数!B$18),"买","卖"),"买")</f>
        <v>买</v>
      </c>
      <c r="AE678" s="7">
        <f ca="1">IF(AD677="买",$E678/$E677-1-IF(AD676="卖",参数!$B$3-IF(AD678="卖",参数!$B$3+参数!$B$4,0)),"")</f>
        <v>1.2317548257891886E-2</v>
      </c>
      <c r="AF678" s="8">
        <f t="shared" ca="1" si="208"/>
        <v>4598.2311092547534</v>
      </c>
      <c r="AG678" s="3">
        <f ca="1">AF678/MAX(AF$2:AF678)-1</f>
        <v>-5.7358946437078728E-2</v>
      </c>
      <c r="AH678">
        <f t="shared" ca="1" si="198"/>
        <v>0</v>
      </c>
      <c r="AI678">
        <f t="shared" si="199"/>
        <v>0</v>
      </c>
      <c r="AJ678">
        <f t="shared" ca="1" si="200"/>
        <v>0</v>
      </c>
      <c r="AK678">
        <f t="shared" ca="1" si="201"/>
        <v>0</v>
      </c>
      <c r="AL678">
        <f t="shared" ca="1" si="202"/>
        <v>1</v>
      </c>
      <c r="AM678">
        <f t="shared" ca="1" si="203"/>
        <v>0</v>
      </c>
      <c r="AO678" s="9">
        <f t="shared" si="209"/>
        <v>67.409999999999854</v>
      </c>
      <c r="AP678" s="15">
        <f ca="1">IFERROR(ABS(E678-OFFSET(E678,-参数!B$20,0,1,1))/SUM(OFFSET(AO678,0,0,-参数!B$20,1)),0)</f>
        <v>0.32084995491871365</v>
      </c>
      <c r="AQ678" s="16">
        <f ca="1">(参数!B$21+参数!B$22*'000300'!AP678)^(参数!B$23)</f>
        <v>0.28762020649655867</v>
      </c>
      <c r="AR678" s="17">
        <f t="shared" ca="1" si="210"/>
        <v>5604.2057098755813</v>
      </c>
      <c r="AS678" s="9" t="str">
        <f ca="1">IF(E678+参数!B$24&gt;=AR678,"买","卖")</f>
        <v>卖</v>
      </c>
      <c r="AT678" s="7" t="str">
        <f ca="1">IF(AS677="买",$E678/$E677-1-IF(AS676="卖",参数!$B$3-IF(AS678="卖",参数!$B$3+参数!$B$4,0)),"")</f>
        <v/>
      </c>
      <c r="AU678" s="8">
        <f t="shared" ca="1" si="211"/>
        <v>4400.3575895765325</v>
      </c>
      <c r="AV678" s="7">
        <f ca="1">AU678/MAX(AU$2:AU678)-1</f>
        <v>-4.4485469271081435E-2</v>
      </c>
      <c r="AW678" s="3">
        <f t="shared" ca="1" si="214"/>
        <v>-4.5978706963384353E-3</v>
      </c>
      <c r="AX678" s="11" t="str">
        <f ca="1">IFERROR(IF(E678&gt;MAX(OFFSET(C678,-1,0,-参数!B$27,1)),"买",IF(E678&lt;MIN(OFFSET(D678,-1,0,-参数!B$26,1)),"卖",AX677)),"卖")</f>
        <v>买</v>
      </c>
      <c r="AY678" s="12">
        <f ca="1">IF(AX677="买",$E678/$E677-1-IF(AX676="卖",参数!$B$3-IF(AX678="卖",参数!$B$3+参数!$B$4,0)),"")</f>
        <v>1.2317548257891886E-2</v>
      </c>
      <c r="AZ678" s="10">
        <f t="shared" ca="1" si="212"/>
        <v>4714.6235090395867</v>
      </c>
      <c r="BA678" s="12">
        <f ca="1">AZ678/MAX(AZ$2:AZ678)-1</f>
        <v>-5.735894643707895E-2</v>
      </c>
    </row>
    <row r="679" spans="1:53" x14ac:dyDescent="0.15">
      <c r="A679" s="1">
        <v>39379</v>
      </c>
      <c r="B679" s="6">
        <v>5564.48</v>
      </c>
      <c r="C679" s="6">
        <v>5644.97</v>
      </c>
      <c r="D679" s="6">
        <v>5553.33</v>
      </c>
      <c r="E679" s="2">
        <v>5588.01</v>
      </c>
      <c r="F679" s="3">
        <f>E679/MAX(E$2:E679)-1</f>
        <v>-4.9205403933845981E-2</v>
      </c>
      <c r="G679" s="2">
        <f ca="1">IFERROR(AVERAGE(OFFSET(E679,0,0,-参数!B$2,1)),"")</f>
        <v>5248.5773214285728</v>
      </c>
      <c r="H679" t="str">
        <f t="shared" ca="1" si="213"/>
        <v>买</v>
      </c>
      <c r="I679" s="3">
        <f ca="1">IF(H678="买",$E679/$E678-1-IF(H677="卖",参数!$B$3-IF(H679="卖",参数!$B$3+参数!$B$4,0)),"")</f>
        <v>8.6496789763343962E-3</v>
      </c>
      <c r="J679" s="2">
        <f t="shared" ca="1" si="204"/>
        <v>5571.658244627959</v>
      </c>
      <c r="K679" s="3">
        <f ca="1">J679/MAX(J$2:J679)-1</f>
        <v>-4.920540393384587E-2</v>
      </c>
      <c r="L679" s="8">
        <f>L678*(参数!$B$6-1)/(参数!$B$6+1)+E679*2/(参数!$B$6+1)</f>
        <v>5578.3950802788577</v>
      </c>
      <c r="M679" s="8">
        <f>M678*(参数!$B$7-1)/(参数!$B$7+1)+E679*2/(参数!$B$7+1)</f>
        <v>4941.6085541219791</v>
      </c>
      <c r="N679" s="8">
        <f t="shared" si="196"/>
        <v>636.78652615687861</v>
      </c>
      <c r="O679" s="8">
        <f>O678*(参数!$B$8-1)/(参数!$B$8+1)+N679*2/(参数!$B$8+1)</f>
        <v>682.24127216370755</v>
      </c>
      <c r="P679" s="9" t="str">
        <f t="shared" si="205"/>
        <v>买</v>
      </c>
      <c r="Q679" s="7">
        <f>IF(P678="买",$E679/$E678-1-IF(P677="卖",参数!$B$3-IF(P679="卖",参数!$B$3+参数!$B$4,0)),"")</f>
        <v>8.6496789763343962E-3</v>
      </c>
      <c r="R679" s="8">
        <f t="shared" si="206"/>
        <v>5142.7145373201774</v>
      </c>
      <c r="S679" s="3">
        <f>R679/MAX(R$2:R679)-1</f>
        <v>-4.9205403933845981E-2</v>
      </c>
      <c r="T679" s="10">
        <f ca="1">IFERROR(AVERAGE(OFFSET(E679,0,0,-参数!B$10,1)),"")</f>
        <v>5608.3259999999991</v>
      </c>
      <c r="U679" s="10">
        <f ca="1">IFERROR(AVERAGE(OFFSET(E679,0,0,-参数!B$11,1)),"")</f>
        <v>2539.6590370370359</v>
      </c>
      <c r="V679" s="10">
        <f t="shared" ca="1" si="197"/>
        <v>3068.6669629629632</v>
      </c>
      <c r="W679" s="10">
        <f ca="1">IFERROR(AVERAGE(OFFSET(V679,0,0,-参数!B$12,1)),"")</f>
        <v>3062.5007923681264</v>
      </c>
      <c r="X679" s="11" t="str">
        <f t="shared" ca="1" si="195"/>
        <v>买</v>
      </c>
      <c r="Y679" s="12">
        <f ca="1">IF(X678="买",$E679/$E678-1-IF(X677="卖",参数!$B$3-IF(X679="卖",参数!$B$3+参数!$B$4,0)),"")</f>
        <v>8.6496789763343962E-3</v>
      </c>
      <c r="Z679" s="10">
        <f t="shared" ca="1" si="207"/>
        <v>4913.5820232784745</v>
      </c>
      <c r="AA679" s="3">
        <f ca="1">Z679/MAX(Z$2:Z679)-1</f>
        <v>-4.920540393384587E-2</v>
      </c>
      <c r="AB679" s="8">
        <f ca="1">IFERROR(AVERAGE(OFFSET(E679,0,0,-参数!B$14,1)),"")</f>
        <v>5669.170000000001</v>
      </c>
      <c r="AC679" s="8">
        <f ca="1">IFERROR(AVERAGE(OFFSET(E679,0,0,-参数!B$15,1)),"")</f>
        <v>5527.8534482758614</v>
      </c>
      <c r="AD679" s="9" t="str">
        <f ca="1">IFERROR(IF(OR(AND(AB679/AC679-1&lt;参数!B$16,AB679/AC679-1&gt;参数!B$17),AB679/AC679-1&lt;参数!B$18),"买","卖"),"买")</f>
        <v>买</v>
      </c>
      <c r="AE679" s="7">
        <f ca="1">IF(AD678="买",$E679/$E678-1-IF(AD677="卖",参数!$B$3-IF(AD679="卖",参数!$B$3+参数!$B$4,0)),"")</f>
        <v>8.6496789763343962E-3</v>
      </c>
      <c r="AF679" s="8">
        <f t="shared" ca="1" si="208"/>
        <v>4638.0043322088013</v>
      </c>
      <c r="AG679" s="3">
        <f ca="1">AF679/MAX(AF$2:AF679)-1</f>
        <v>-4.9205403933845759E-2</v>
      </c>
      <c r="AH679">
        <f t="shared" ca="1" si="198"/>
        <v>0</v>
      </c>
      <c r="AI679">
        <f t="shared" si="199"/>
        <v>0</v>
      </c>
      <c r="AJ679">
        <f t="shared" ca="1" si="200"/>
        <v>1</v>
      </c>
      <c r="AK679">
        <f t="shared" ca="1" si="201"/>
        <v>0</v>
      </c>
      <c r="AL679">
        <f t="shared" ca="1" si="202"/>
        <v>1</v>
      </c>
      <c r="AM679">
        <f t="shared" ca="1" si="203"/>
        <v>0</v>
      </c>
      <c r="AO679" s="9">
        <f t="shared" si="209"/>
        <v>47.920000000000073</v>
      </c>
      <c r="AP679" s="15">
        <f ca="1">IFERROR(ABS(E679-OFFSET(E679,-参数!B$20,0,1,1))/SUM(OFFSET(AO679,0,0,-参数!B$20,1)),0)</f>
        <v>0.33818104466499854</v>
      </c>
      <c r="AQ679" s="16">
        <f ca="1">(参数!B$21+参数!B$22*'000300'!AP679)^(参数!B$23)</f>
        <v>0.30434470810172354</v>
      </c>
      <c r="AR679" s="17">
        <f t="shared" ca="1" si="210"/>
        <v>5599.2766312809972</v>
      </c>
      <c r="AS679" s="9" t="str">
        <f ca="1">IF(E679+参数!B$24&gt;=AR679,"买","卖")</f>
        <v>买</v>
      </c>
      <c r="AT679" s="7" t="str">
        <f ca="1">IF(AS678="买",$E679/$E678-1-IF(AS677="卖",参数!$B$3-IF(AS679="卖",参数!$B$3+参数!$B$4,0)),"")</f>
        <v/>
      </c>
      <c r="AU679" s="8">
        <f t="shared" ca="1" si="211"/>
        <v>4400.3575895765325</v>
      </c>
      <c r="AV679" s="7">
        <f ca="1">AU679/MAX(AU$2:AU679)-1</f>
        <v>-4.4485469271081435E-2</v>
      </c>
      <c r="AW679" s="3">
        <f t="shared" ca="1" si="214"/>
        <v>-8.7953206034141473E-4</v>
      </c>
      <c r="AX679" s="11" t="str">
        <f ca="1">IFERROR(IF(E679&gt;MAX(OFFSET(C679,-1,0,-参数!B$27,1)),"买",IF(E679&lt;MIN(OFFSET(D679,-1,0,-参数!B$26,1)),"卖",AX678)),"卖")</f>
        <v>买</v>
      </c>
      <c r="AY679" s="12">
        <f ca="1">IF(AX678="买",$E679/$E678-1-IF(AX677="卖",参数!$B$3-IF(AX679="卖",参数!$B$3+参数!$B$4,0)),"")</f>
        <v>8.6496789763343962E-3</v>
      </c>
      <c r="AZ679" s="10">
        <f t="shared" ca="1" si="212"/>
        <v>4755.4034888870583</v>
      </c>
      <c r="BA679" s="12">
        <f ca="1">AZ679/MAX(AZ$2:AZ679)-1</f>
        <v>-4.9205403933846092E-2</v>
      </c>
    </row>
    <row r="680" spans="1:53" x14ac:dyDescent="0.15">
      <c r="A680" s="1">
        <v>39380</v>
      </c>
      <c r="B680" s="6">
        <v>5549.66</v>
      </c>
      <c r="C680" s="6">
        <v>5556.55</v>
      </c>
      <c r="D680" s="6">
        <v>5312.85</v>
      </c>
      <c r="E680" s="2">
        <v>5333.79</v>
      </c>
      <c r="F680" s="3">
        <f>E680/MAX(E$2:E680)-1</f>
        <v>-9.2460695569318685E-2</v>
      </c>
      <c r="G680" s="2">
        <f ca="1">IFERROR(AVERAGE(OFFSET(E680,0,0,-参数!B$2,1)),"")</f>
        <v>5267.2078571428574</v>
      </c>
      <c r="H680" t="str">
        <f t="shared" ca="1" si="213"/>
        <v>买</v>
      </c>
      <c r="I680" s="3">
        <f ca="1">IF(H679="买",$E680/$E679-1-IF(H678="卖",参数!$B$3-IF(H680="卖",参数!$B$3+参数!$B$4,0)),"")</f>
        <v>-4.5493834119838761E-2</v>
      </c>
      <c r="J680" s="2">
        <f t="shared" ca="1" si="204"/>
        <v>5318.1821486744229</v>
      </c>
      <c r="K680" s="3">
        <f ca="1">J680/MAX(J$2:J680)-1</f>
        <v>-9.2460695569318463E-2</v>
      </c>
      <c r="L680" s="8">
        <f>L679*(参数!$B$6-1)/(参数!$B$6+1)+E680*2/(参数!$B$6+1)</f>
        <v>5555.0993583475374</v>
      </c>
      <c r="M680" s="8">
        <f>M679*(参数!$B$7-1)/(参数!$B$7+1)+E680*2/(参数!$B$7+1)</f>
        <v>4951.0587094443417</v>
      </c>
      <c r="N680" s="8">
        <f t="shared" si="196"/>
        <v>604.04064890319569</v>
      </c>
      <c r="O680" s="8">
        <f>O679*(参数!$B$8-1)/(参数!$B$8+1)+N680*2/(参数!$B$8+1)</f>
        <v>666.60114751160518</v>
      </c>
      <c r="P680" s="9" t="str">
        <f t="shared" si="205"/>
        <v>买</v>
      </c>
      <c r="Q680" s="7">
        <f>IF(P679="买",$E680/$E679-1-IF(P678="卖",参数!$B$3-IF(P680="卖",参数!$B$3+参数!$B$4,0)),"")</f>
        <v>-4.5493834119838761E-2</v>
      </c>
      <c r="R680" s="8">
        <f t="shared" si="206"/>
        <v>4908.7527352336501</v>
      </c>
      <c r="S680" s="3">
        <f>R680/MAX(R$2:R680)-1</f>
        <v>-9.2460695569318685E-2</v>
      </c>
      <c r="T680" s="10">
        <f ca="1">IFERROR(AVERAGE(OFFSET(E680,0,0,-参数!B$10,1)),"")</f>
        <v>5600.2694999999994</v>
      </c>
      <c r="U680" s="10">
        <f ca="1">IFERROR(AVERAGE(OFFSET(E680,0,0,-参数!B$11,1)),"")</f>
        <v>2550.2416296296283</v>
      </c>
      <c r="V680" s="10">
        <f t="shared" ca="1" si="197"/>
        <v>3050.0278703703711</v>
      </c>
      <c r="W680" s="10">
        <f ca="1">IFERROR(AVERAGE(OFFSET(V680,0,0,-参数!B$12,1)),"")</f>
        <v>3065.3546879910223</v>
      </c>
      <c r="X680" s="11" t="str">
        <f t="shared" ca="1" si="195"/>
        <v>卖</v>
      </c>
      <c r="Y680" s="12">
        <f ca="1">IF(X679="买",$E680/$E679-1-IF(X678="卖",参数!$B$3-IF(X680="卖",参数!$B$3+参数!$B$4,0)),"")</f>
        <v>-4.5493834119838761E-2</v>
      </c>
      <c r="Z680" s="10">
        <f t="shared" ca="1" si="207"/>
        <v>4690.0443377772217</v>
      </c>
      <c r="AA680" s="3">
        <f ca="1">Z680/MAX(Z$2:Z680)-1</f>
        <v>-9.2460695569318574E-2</v>
      </c>
      <c r="AB680" s="8">
        <f ca="1">IFERROR(AVERAGE(OFFSET(E680,0,0,-参数!B$14,1)),"")</f>
        <v>5608.2125000000005</v>
      </c>
      <c r="AC680" s="8">
        <f ca="1">IFERROR(AVERAGE(OFFSET(E680,0,0,-参数!B$15,1)),"")</f>
        <v>5529.1982758620688</v>
      </c>
      <c r="AD680" s="9" t="str">
        <f ca="1">IFERROR(IF(OR(AND(AB680/AC680-1&lt;参数!B$16,AB680/AC680-1&gt;参数!B$17),AB680/AC680-1&lt;参数!B$18),"买","卖"),"买")</f>
        <v>买</v>
      </c>
      <c r="AE680" s="7">
        <f ca="1">IF(AD679="买",$E680/$E679-1-IF(AD678="卖",参数!$B$3-IF(AD680="卖",参数!$B$3+参数!$B$4,0)),"")</f>
        <v>-4.5493834119838761E-2</v>
      </c>
      <c r="AF680" s="8">
        <f t="shared" ca="1" si="208"/>
        <v>4427.0037324722007</v>
      </c>
      <c r="AG680" s="3">
        <f ca="1">AF680/MAX(AF$2:AF680)-1</f>
        <v>-9.2460695569318463E-2</v>
      </c>
      <c r="AH680">
        <f t="shared" ca="1" si="198"/>
        <v>0</v>
      </c>
      <c r="AI680">
        <f t="shared" si="199"/>
        <v>0</v>
      </c>
      <c r="AJ680">
        <f t="shared" ca="1" si="200"/>
        <v>0</v>
      </c>
      <c r="AK680">
        <f t="shared" ca="1" si="201"/>
        <v>0</v>
      </c>
      <c r="AL680">
        <f t="shared" ca="1" si="202"/>
        <v>0</v>
      </c>
      <c r="AM680">
        <f t="shared" ca="1" si="203"/>
        <v>0</v>
      </c>
      <c r="AO680" s="9">
        <f t="shared" si="209"/>
        <v>254.22000000000025</v>
      </c>
      <c r="AP680" s="15">
        <f ca="1">IFERROR(ABS(E680-OFFSET(E680,-参数!B$20,0,1,1))/SUM(OFFSET(AO680,0,0,-参数!B$20,1)),0)</f>
        <v>0.27573939134162023</v>
      </c>
      <c r="AQ680" s="16">
        <f ca="1">(参数!B$21+参数!B$22*'000300'!AP680)^(参数!B$23)</f>
        <v>0.2440885126446635</v>
      </c>
      <c r="AR680" s="17">
        <f t="shared" ca="1" si="210"/>
        <v>5534.4743943245767</v>
      </c>
      <c r="AS680" s="9" t="str">
        <f ca="1">IF(E680+参数!B$24&gt;=AR680,"买","卖")</f>
        <v>卖</v>
      </c>
      <c r="AT680" s="7">
        <f ca="1">IF(AS679="买",$E680/$E679-1-IF(AS678="卖",参数!$B$3-IF(AS680="卖",参数!$B$3+参数!$B$4,0)),"")</f>
        <v>-4.449383411983876E-2</v>
      </c>
      <c r="AU680" s="8">
        <f t="shared" ca="1" si="211"/>
        <v>4204.5688089179412</v>
      </c>
      <c r="AV680" s="7">
        <f ca="1">AU680/MAX(AU$2:AU680)-1</f>
        <v>-8.6999974300429384E-2</v>
      </c>
      <c r="AW680" s="3">
        <f t="shared" ca="1" si="214"/>
        <v>-1.1573322988615242E-2</v>
      </c>
      <c r="AX680" s="11" t="str">
        <f ca="1">IFERROR(IF(E680&gt;MAX(OFFSET(C680,-1,0,-参数!B$27,1)),"买",IF(E680&lt;MIN(OFFSET(D680,-1,0,-参数!B$26,1)),"卖",AX679)),"卖")</f>
        <v>买</v>
      </c>
      <c r="AY680" s="12">
        <f ca="1">IF(AX679="买",$E680/$E679-1-IF(AX678="卖",参数!$B$3-IF(AX680="卖",参数!$B$3+参数!$B$4,0)),"")</f>
        <v>-4.5493834119838761E-2</v>
      </c>
      <c r="AZ680" s="10">
        <f t="shared" ca="1" si="212"/>
        <v>4539.0619513907277</v>
      </c>
      <c r="BA680" s="12">
        <f ca="1">AZ680/MAX(AZ$2:AZ680)-1</f>
        <v>-9.2460695569318907E-2</v>
      </c>
    </row>
    <row r="681" spans="1:53" x14ac:dyDescent="0.15">
      <c r="A681" s="1">
        <v>39381</v>
      </c>
      <c r="B681" s="6">
        <v>5279.1</v>
      </c>
      <c r="C681" s="6">
        <v>5428.58</v>
      </c>
      <c r="D681" s="6">
        <v>5266.37</v>
      </c>
      <c r="E681" s="2">
        <v>5394.81</v>
      </c>
      <c r="F681" s="3">
        <f>E681/MAX(E$2:E681)-1</f>
        <v>-8.2078200503641119E-2</v>
      </c>
      <c r="G681" s="2">
        <f ca="1">IFERROR(AVERAGE(OFFSET(E681,0,0,-参数!B$2,1)),"")</f>
        <v>5284.3260714285707</v>
      </c>
      <c r="H681" t="str">
        <f t="shared" ca="1" si="213"/>
        <v>买</v>
      </c>
      <c r="I681" s="3">
        <f ca="1">IF(H680="买",$E681/$E680-1-IF(H679="卖",参数!$B$3-IF(H681="卖",参数!$B$3+参数!$B$4,0)),"")</f>
        <v>1.1440270426844812E-2</v>
      </c>
      <c r="J681" s="2">
        <f t="shared" ca="1" si="204"/>
        <v>5379.0235906344769</v>
      </c>
      <c r="K681" s="3">
        <f ca="1">J681/MAX(J$2:J681)-1</f>
        <v>-8.2078200503640897E-2</v>
      </c>
      <c r="L681" s="8">
        <f>L680*(参数!$B$6-1)/(参数!$B$6+1)+E681*2/(参数!$B$6+1)</f>
        <v>5539.8337051715816</v>
      </c>
      <c r="M681" s="8">
        <f>M680*(参数!$B$7-1)/(参数!$B$7+1)+E681*2/(参数!$B$7+1)</f>
        <v>4961.7515116264058</v>
      </c>
      <c r="N681" s="8">
        <f t="shared" si="196"/>
        <v>578.08219354517587</v>
      </c>
      <c r="O681" s="8">
        <f>O680*(参数!$B$8-1)/(参数!$B$8+1)+N681*2/(参数!$B$8+1)</f>
        <v>648.89735671831932</v>
      </c>
      <c r="P681" s="9" t="str">
        <f t="shared" si="205"/>
        <v>买</v>
      </c>
      <c r="Q681" s="7">
        <f>IF(P680="买",$E681/$E680-1-IF(P679="卖",参数!$B$3-IF(P681="卖",参数!$B$3+参数!$B$4,0)),"")</f>
        <v>1.1440270426844812E-2</v>
      </c>
      <c r="R681" s="8">
        <f t="shared" si="206"/>
        <v>4964.9101939832371</v>
      </c>
      <c r="S681" s="3">
        <f>R681/MAX(R$2:R681)-1</f>
        <v>-8.2078200503641008E-2</v>
      </c>
      <c r="T681" s="10">
        <f ca="1">IFERROR(AVERAGE(OFFSET(E681,0,0,-参数!B$10,1)),"")</f>
        <v>5596.6049999999987</v>
      </c>
      <c r="U681" s="10">
        <f ca="1">IFERROR(AVERAGE(OFFSET(E681,0,0,-参数!B$11,1)),"")</f>
        <v>2560.962123456789</v>
      </c>
      <c r="V681" s="10">
        <f t="shared" ca="1" si="197"/>
        <v>3035.6428765432097</v>
      </c>
      <c r="W681" s="10">
        <f ca="1">IFERROR(AVERAGE(OFFSET(V681,0,0,-参数!B$12,1)),"")</f>
        <v>3066.3802418630758</v>
      </c>
      <c r="X681" s="11" t="str">
        <f t="shared" ca="1" si="195"/>
        <v>卖</v>
      </c>
      <c r="Y681" s="12" t="str">
        <f ca="1">IF(X680="买",$E681/$E680-1-IF(X679="卖",参数!$B$3-IF(X681="卖",参数!$B$3+参数!$B$4,0)),"")</f>
        <v/>
      </c>
      <c r="Z681" s="10">
        <f t="shared" ca="1" si="207"/>
        <v>4690.0443377772217</v>
      </c>
      <c r="AA681" s="3">
        <f ca="1">Z681/MAX(Z$2:Z681)-1</f>
        <v>-9.2460695569318574E-2</v>
      </c>
      <c r="AB681" s="8">
        <f ca="1">IFERROR(AVERAGE(OFFSET(E681,0,0,-参数!B$14,1)),"")</f>
        <v>5547.9137499999997</v>
      </c>
      <c r="AC681" s="8">
        <f ca="1">IFERROR(AVERAGE(OFFSET(E681,0,0,-参数!B$15,1)),"")</f>
        <v>5529.8048275862066</v>
      </c>
      <c r="AD681" s="9" t="str">
        <f ca="1">IFERROR(IF(OR(AND(AB681/AC681-1&lt;参数!B$16,AB681/AC681-1&gt;参数!B$17),AB681/AC681-1&lt;参数!B$18),"买","卖"),"买")</f>
        <v>买</v>
      </c>
      <c r="AE681" s="7">
        <f ca="1">IF(AD680="买",$E681/$E680-1-IF(AD679="卖",参数!$B$3-IF(AD681="卖",参数!$B$3+参数!$B$4,0)),"")</f>
        <v>1.1440270426844812E-2</v>
      </c>
      <c r="AF681" s="8">
        <f t="shared" ca="1" si="208"/>
        <v>4477.6498523523342</v>
      </c>
      <c r="AG681" s="3">
        <f ca="1">AF681/MAX(AF$2:AF681)-1</f>
        <v>-8.2078200503640786E-2</v>
      </c>
      <c r="AH681">
        <f t="shared" ca="1" si="198"/>
        <v>0</v>
      </c>
      <c r="AI681">
        <f t="shared" si="199"/>
        <v>0</v>
      </c>
      <c r="AJ681">
        <f t="shared" ca="1" si="200"/>
        <v>0</v>
      </c>
      <c r="AK681">
        <f t="shared" ca="1" si="201"/>
        <v>1</v>
      </c>
      <c r="AL681">
        <f t="shared" ca="1" si="202"/>
        <v>1</v>
      </c>
      <c r="AM681">
        <f t="shared" ca="1" si="203"/>
        <v>0</v>
      </c>
      <c r="AO681" s="9">
        <f t="shared" si="209"/>
        <v>61.020000000000437</v>
      </c>
      <c r="AP681" s="15">
        <f ca="1">IFERROR(ABS(E681-OFFSET(E681,-参数!B$20,0,1,1))/SUM(OFFSET(AO681,0,0,-参数!B$20,1)),0)</f>
        <v>0.28010693801181219</v>
      </c>
      <c r="AQ681" s="16">
        <f ca="1">(参数!B$21+参数!B$22*'000300'!AP681)^(参数!B$23)</f>
        <v>0.24830319518139879</v>
      </c>
      <c r="AR681" s="17">
        <f t="shared" ca="1" si="210"/>
        <v>5499.7952789607098</v>
      </c>
      <c r="AS681" s="9" t="str">
        <f ca="1">IF(E681+参数!B$24&gt;=AR681,"买","卖")</f>
        <v>卖</v>
      </c>
      <c r="AT681" s="7" t="str">
        <f ca="1">IF(AS680="买",$E681/$E680-1-IF(AS679="卖",参数!$B$3-IF(AS681="卖",参数!$B$3+参数!$B$4,0)),"")</f>
        <v/>
      </c>
      <c r="AU681" s="8">
        <f t="shared" ca="1" si="211"/>
        <v>4204.5688089179412</v>
      </c>
      <c r="AV681" s="7">
        <f ca="1">AU681/MAX(AU$2:AU681)-1</f>
        <v>-8.6999974300429384E-2</v>
      </c>
      <c r="AW681" s="3">
        <f t="shared" ca="1" si="214"/>
        <v>-6.2660178533717747E-3</v>
      </c>
      <c r="AX681" s="11" t="str">
        <f ca="1">IFERROR(IF(E681&gt;MAX(OFFSET(C681,-1,0,-参数!B$27,1)),"买",IF(E681&lt;MIN(OFFSET(D681,-1,0,-参数!B$26,1)),"卖",AX680)),"卖")</f>
        <v>买</v>
      </c>
      <c r="AY681" s="12">
        <f ca="1">IF(AX680="买",$E681/$E680-1-IF(AX679="卖",参数!$B$3-IF(AX681="卖",参数!$B$3+参数!$B$4,0)),"")</f>
        <v>1.1440270426844812E-2</v>
      </c>
      <c r="AZ681" s="10">
        <f t="shared" ca="1" si="212"/>
        <v>4590.9900475988397</v>
      </c>
      <c r="BA681" s="12">
        <f ca="1">AZ681/MAX(AZ$2:AZ681)-1</f>
        <v>-8.207820050364123E-2</v>
      </c>
    </row>
    <row r="682" spans="1:53" x14ac:dyDescent="0.15">
      <c r="A682" s="1">
        <v>39384</v>
      </c>
      <c r="B682" s="6">
        <v>5428.68</v>
      </c>
      <c r="C682" s="6">
        <v>5509.35</v>
      </c>
      <c r="D682" s="6">
        <v>5428.68</v>
      </c>
      <c r="E682" s="2">
        <v>5508.36</v>
      </c>
      <c r="F682" s="3">
        <f>E682/MAX(E$2:E682)-1</f>
        <v>-6.2757775811611016E-2</v>
      </c>
      <c r="G682" s="2">
        <f ca="1">IFERROR(AVERAGE(OFFSET(E682,0,0,-参数!B$2,1)),"")</f>
        <v>5300.5757142857137</v>
      </c>
      <c r="H682" t="str">
        <f t="shared" ca="1" si="213"/>
        <v>买</v>
      </c>
      <c r="I682" s="3">
        <f ca="1">IF(H681="买",$E682/$E681-1-IF(H680="卖",参数!$B$3-IF(H682="卖",参数!$B$3+参数!$B$4,0)),"")</f>
        <v>2.1048007251413647E-2</v>
      </c>
      <c r="J682" s="2">
        <f t="shared" ca="1" si="204"/>
        <v>5492.2413181756765</v>
      </c>
      <c r="K682" s="3">
        <f ca="1">J682/MAX(J$2:J682)-1</f>
        <v>-6.2757775811610794E-2</v>
      </c>
      <c r="L682" s="8">
        <f>L681*(参数!$B$6-1)/(参数!$B$6+1)+E682*2/(参数!$B$6+1)</f>
        <v>5536.8362094409549</v>
      </c>
      <c r="M682" s="8">
        <f>M681*(参数!$B$7-1)/(参数!$B$7+1)+E682*2/(参数!$B$7+1)</f>
        <v>4974.9228005028772</v>
      </c>
      <c r="N682" s="8">
        <f t="shared" si="196"/>
        <v>561.91340893807774</v>
      </c>
      <c r="O682" s="8">
        <f>O681*(参数!$B$8-1)/(参数!$B$8+1)+N682*2/(参数!$B$8+1)</f>
        <v>631.50056716227095</v>
      </c>
      <c r="P682" s="9" t="str">
        <f t="shared" si="205"/>
        <v>买</v>
      </c>
      <c r="Q682" s="7">
        <f>IF(P681="买",$E682/$E681-1-IF(P680="卖",参数!$B$3-IF(P682="卖",参数!$B$3+参数!$B$4,0)),"")</f>
        <v>2.1048007251413647E-2</v>
      </c>
      <c r="R682" s="8">
        <f t="shared" si="206"/>
        <v>5069.4116597488137</v>
      </c>
      <c r="S682" s="3">
        <f>R682/MAX(R$2:R682)-1</f>
        <v>-6.2757775811611016E-2</v>
      </c>
      <c r="T682" s="10">
        <f ca="1">IFERROR(AVERAGE(OFFSET(E682,0,0,-参数!B$10,1)),"")</f>
        <v>5596.3279999999995</v>
      </c>
      <c r="U682" s="10">
        <f ca="1">IFERROR(AVERAGE(OFFSET(E682,0,0,-参数!B$11,1)),"")</f>
        <v>2571.9540740740727</v>
      </c>
      <c r="V682" s="10">
        <f t="shared" ca="1" si="197"/>
        <v>3024.3739259259269</v>
      </c>
      <c r="W682" s="10">
        <f ca="1">IFERROR(AVERAGE(OFFSET(V682,0,0,-参数!B$12,1)),"")</f>
        <v>3065.425000561168</v>
      </c>
      <c r="X682" s="11" t="str">
        <f t="shared" ca="1" si="195"/>
        <v>卖</v>
      </c>
      <c r="Y682" s="12" t="str">
        <f ca="1">IF(X681="买",$E682/$E681-1-IF(X680="卖",参数!$B$3-IF(X682="卖",参数!$B$3+参数!$B$4,0)),"")</f>
        <v/>
      </c>
      <c r="Z682" s="10">
        <f t="shared" ca="1" si="207"/>
        <v>4690.0443377772217</v>
      </c>
      <c r="AA682" s="3">
        <f ca="1">Z682/MAX(Z$2:Z682)-1</f>
        <v>-9.2460695569318574E-2</v>
      </c>
      <c r="AB682" s="8">
        <f ca="1">IFERROR(AVERAGE(OFFSET(E682,0,0,-参数!B$14,1)),"")</f>
        <v>5508.4437500000004</v>
      </c>
      <c r="AC682" s="8">
        <f ca="1">IFERROR(AVERAGE(OFFSET(E682,0,0,-参数!B$15,1)),"")</f>
        <v>5543.0555172413788</v>
      </c>
      <c r="AD682" s="9" t="str">
        <f ca="1">IFERROR(IF(OR(AND(AB682/AC682-1&lt;参数!B$16,AB682/AC682-1&gt;参数!B$17),AB682/AC682-1&lt;参数!B$18),"买","卖"),"买")</f>
        <v>卖</v>
      </c>
      <c r="AE682" s="7">
        <f ca="1">IF(AD681="买",$E682/$E681-1-IF(AD680="卖",参数!$B$3-IF(AD682="卖",参数!$B$3+参数!$B$4,0)),"")</f>
        <v>2.1048007251413647E-2</v>
      </c>
      <c r="AF682" s="8">
        <f t="shared" ca="1" si="208"/>
        <v>4571.8954589139375</v>
      </c>
      <c r="AG682" s="3">
        <f ca="1">AF682/MAX(AF$2:AF682)-1</f>
        <v>-6.2757775811610683E-2</v>
      </c>
      <c r="AH682">
        <f t="shared" ca="1" si="198"/>
        <v>0</v>
      </c>
      <c r="AI682">
        <f t="shared" si="199"/>
        <v>0</v>
      </c>
      <c r="AJ682">
        <f t="shared" ca="1" si="200"/>
        <v>0</v>
      </c>
      <c r="AK682">
        <f t="shared" ca="1" si="201"/>
        <v>0</v>
      </c>
      <c r="AL682">
        <f t="shared" ca="1" si="202"/>
        <v>0</v>
      </c>
      <c r="AM682">
        <f t="shared" ca="1" si="203"/>
        <v>0</v>
      </c>
      <c r="AO682" s="9">
        <f t="shared" si="209"/>
        <v>113.54999999999927</v>
      </c>
      <c r="AP682" s="15">
        <f ca="1">IFERROR(ABS(E682-OFFSET(E682,-参数!B$20,0,1,1))/SUM(OFFSET(AO682,0,0,-参数!B$20,1)),0)</f>
        <v>0.29393821210686122</v>
      </c>
      <c r="AQ682" s="16">
        <f ca="1">(参数!B$21+参数!B$22*'000300'!AP682)^(参数!B$23)</f>
        <v>0.26165037468312102</v>
      </c>
      <c r="AR682" s="17">
        <f t="shared" ca="1" si="210"/>
        <v>5502.036241429696</v>
      </c>
      <c r="AS682" s="9" t="str">
        <f ca="1">IF(E682+参数!B$24&gt;=AR682,"买","卖")</f>
        <v>买</v>
      </c>
      <c r="AT682" s="7" t="str">
        <f ca="1">IF(AS681="买",$E682/$E681-1-IF(AS680="卖",参数!$B$3-IF(AS682="卖",参数!$B$3+参数!$B$4,0)),"")</f>
        <v/>
      </c>
      <c r="AU682" s="8">
        <f t="shared" ca="1" si="211"/>
        <v>4204.5688089179412</v>
      </c>
      <c r="AV682" s="7">
        <f ca="1">AU682/MAX(AU$2:AU682)-1</f>
        <v>-8.6999974300429384E-2</v>
      </c>
      <c r="AW682" s="3">
        <f t="shared" ca="1" si="214"/>
        <v>4.0746288822046672E-4</v>
      </c>
      <c r="AX682" s="11" t="str">
        <f ca="1">IFERROR(IF(E682&gt;MAX(OFFSET(C682,-1,0,-参数!B$27,1)),"买",IF(E682&lt;MIN(OFFSET(D682,-1,0,-参数!B$26,1)),"卖",AX681)),"卖")</f>
        <v>买</v>
      </c>
      <c r="AY682" s="12">
        <f ca="1">IF(AX681="买",$E682/$E681-1-IF(AX680="卖",参数!$B$3-IF(AX682="卖",参数!$B$3+参数!$B$4,0)),"")</f>
        <v>2.1048007251413647E-2</v>
      </c>
      <c r="AZ682" s="10">
        <f t="shared" ca="1" si="212"/>
        <v>4687.6212394118684</v>
      </c>
      <c r="BA682" s="12">
        <f ca="1">AZ682/MAX(AZ$2:AZ682)-1</f>
        <v>-6.2757775811611127E-2</v>
      </c>
    </row>
    <row r="683" spans="1:53" x14ac:dyDescent="0.15">
      <c r="A683" s="1">
        <v>39385</v>
      </c>
      <c r="B683" s="6">
        <v>5529.96</v>
      </c>
      <c r="C683" s="6">
        <v>5597.27</v>
      </c>
      <c r="D683" s="6">
        <v>5467.52</v>
      </c>
      <c r="E683" s="2">
        <v>5596.07</v>
      </c>
      <c r="F683" s="3">
        <f>E683/MAX(E$2:E683)-1</f>
        <v>-4.7834002586265578E-2</v>
      </c>
      <c r="G683" s="2">
        <f ca="1">IFERROR(AVERAGE(OFFSET(E683,0,0,-参数!B$2,1)),"")</f>
        <v>5316.5058928571434</v>
      </c>
      <c r="H683" t="str">
        <f t="shared" ca="1" si="213"/>
        <v>买</v>
      </c>
      <c r="I683" s="3">
        <f ca="1">IF(H682="买",$E683/$E682-1-IF(H681="卖",参数!$B$3-IF(H683="卖",参数!$B$3+参数!$B$4,0)),"")</f>
        <v>1.5923069661387457E-2</v>
      </c>
      <c r="J683" s="2">
        <f t="shared" ca="1" si="204"/>
        <v>5579.6946592821387</v>
      </c>
      <c r="K683" s="3">
        <f ca="1">J683/MAX(J$2:J683)-1</f>
        <v>-4.7834002586265356E-2</v>
      </c>
      <c r="L683" s="8">
        <f>L682*(参数!$B$6-1)/(参数!$B$6+1)+E683*2/(参数!$B$6+1)</f>
        <v>5542.4775228275303</v>
      </c>
      <c r="M683" s="8">
        <f>M682*(参数!$B$7-1)/(参数!$B$7+1)+E683*2/(参数!$B$7+1)</f>
        <v>4989.8902029003984</v>
      </c>
      <c r="N683" s="8">
        <f t="shared" si="196"/>
        <v>552.58731992713183</v>
      </c>
      <c r="O683" s="8">
        <f>O682*(参数!$B$8-1)/(参数!$B$8+1)+N683*2/(参数!$B$8+1)</f>
        <v>615.71791771524317</v>
      </c>
      <c r="P683" s="9" t="str">
        <f t="shared" si="205"/>
        <v>买</v>
      </c>
      <c r="Q683" s="7">
        <f>IF(P682="买",$E683/$E682-1-IF(P681="卖",参数!$B$3-IF(P683="卖",参数!$B$3+参数!$B$4,0)),"")</f>
        <v>1.5923069661387457E-2</v>
      </c>
      <c r="R683" s="8">
        <f t="shared" si="206"/>
        <v>5150.1322547492437</v>
      </c>
      <c r="S683" s="3">
        <f>R683/MAX(R$2:R683)-1</f>
        <v>-4.7834002586265578E-2</v>
      </c>
      <c r="T683" s="10">
        <f ca="1">IFERROR(AVERAGE(OFFSET(E683,0,0,-参数!B$10,1)),"")</f>
        <v>5603.4004999999988</v>
      </c>
      <c r="U683" s="10">
        <f ca="1">IFERROR(AVERAGE(OFFSET(E683,0,0,-参数!B$11,1)),"")</f>
        <v>2583.2069135802458</v>
      </c>
      <c r="V683" s="10">
        <f t="shared" ca="1" si="197"/>
        <v>3020.193586419753</v>
      </c>
      <c r="W683" s="10">
        <f ca="1">IFERROR(AVERAGE(OFFSET(V683,0,0,-参数!B$12,1)),"")</f>
        <v>3063.1434057239067</v>
      </c>
      <c r="X683" s="11" t="str">
        <f t="shared" ca="1" si="195"/>
        <v>卖</v>
      </c>
      <c r="Y683" s="12" t="str">
        <f ca="1">IF(X682="买",$E683/$E682-1-IF(X681="卖",参数!$B$3-IF(X683="卖",参数!$B$3+参数!$B$4,0)),"")</f>
        <v/>
      </c>
      <c r="Z683" s="10">
        <f t="shared" ca="1" si="207"/>
        <v>4690.0443377772217</v>
      </c>
      <c r="AA683" s="3">
        <f ca="1">Z683/MAX(Z$2:Z683)-1</f>
        <v>-9.2460695569318574E-2</v>
      </c>
      <c r="AB683" s="8">
        <f ca="1">IFERROR(AVERAGE(OFFSET(E683,0,0,-参数!B$14,1)),"")</f>
        <v>5505.9837500000003</v>
      </c>
      <c r="AC683" s="8">
        <f ca="1">IFERROR(AVERAGE(OFFSET(E683,0,0,-参数!B$15,1)),"")</f>
        <v>5556.6144827586195</v>
      </c>
      <c r="AD683" s="9" t="str">
        <f ca="1">IFERROR(IF(OR(AND(AB683/AC683-1&lt;参数!B$16,AB683/AC683-1&gt;参数!B$17),AB683/AC683-1&lt;参数!B$18),"买","卖"),"买")</f>
        <v>卖</v>
      </c>
      <c r="AE683" s="7" t="str">
        <f ca="1">IF(AD682="买",$E683/$E682-1-IF(AD681="卖",参数!$B$3-IF(AD683="卖",参数!$B$3+参数!$B$4,0)),"")</f>
        <v/>
      </c>
      <c r="AF683" s="8">
        <f t="shared" ca="1" si="208"/>
        <v>4571.8954589139375</v>
      </c>
      <c r="AG683" s="3">
        <f ca="1">AF683/MAX(AF$2:AF683)-1</f>
        <v>-6.2757775811610683E-2</v>
      </c>
      <c r="AH683">
        <f t="shared" ca="1" si="198"/>
        <v>0</v>
      </c>
      <c r="AI683">
        <f t="shared" si="199"/>
        <v>0</v>
      </c>
      <c r="AJ683">
        <f t="shared" ca="1" si="200"/>
        <v>0</v>
      </c>
      <c r="AK683">
        <f t="shared" ca="1" si="201"/>
        <v>0</v>
      </c>
      <c r="AL683">
        <f t="shared" ca="1" si="202"/>
        <v>0</v>
      </c>
      <c r="AM683">
        <f t="shared" ca="1" si="203"/>
        <v>0</v>
      </c>
      <c r="AO683" s="9">
        <f t="shared" si="209"/>
        <v>87.710000000000036</v>
      </c>
      <c r="AP683" s="15">
        <f ca="1">IFERROR(ABS(E683-OFFSET(E683,-参数!B$20,0,1,1))/SUM(OFFSET(AO683,0,0,-参数!B$20,1)),0)</f>
        <v>0.33247038051665068</v>
      </c>
      <c r="AQ683" s="16">
        <f ca="1">(参数!B$21+参数!B$22*'000300'!AP683)^(参数!B$23)</f>
        <v>0.29883391719856789</v>
      </c>
      <c r="AR683" s="17">
        <f t="shared" ca="1" si="210"/>
        <v>5530.1367178521641</v>
      </c>
      <c r="AS683" s="9" t="str">
        <f ca="1">IF(E683+参数!B$24&gt;=AR683,"买","卖")</f>
        <v>买</v>
      </c>
      <c r="AT683" s="7">
        <f ca="1">IF(AS682="买",$E683/$E682-1-IF(AS681="卖",参数!$B$3-IF(AS683="卖",参数!$B$3+参数!$B$4,0)),"")</f>
        <v>1.5673069661387456E-2</v>
      </c>
      <c r="AU683" s="8">
        <f t="shared" ca="1" si="211"/>
        <v>4270.4673087562087</v>
      </c>
      <c r="AV683" s="7">
        <f ca="1">AU683/MAX(AU$2:AU683)-1</f>
        <v>-7.2690461296791575E-2</v>
      </c>
      <c r="AW683" s="3">
        <f t="shared" ca="1" si="214"/>
        <v>5.1072866824966034E-3</v>
      </c>
      <c r="AX683" s="11" t="str">
        <f ca="1">IFERROR(IF(E683&gt;MAX(OFFSET(C683,-1,0,-参数!B$27,1)),"买",IF(E683&lt;MIN(OFFSET(D683,-1,0,-参数!B$26,1)),"卖",AX682)),"卖")</f>
        <v>买</v>
      </c>
      <c r="AY683" s="12">
        <f ca="1">IF(AX682="买",$E683/$E682-1-IF(AX681="卖",参数!$B$3-IF(AX683="卖",参数!$B$3+参数!$B$4,0)),"")</f>
        <v>1.5923069661387457E-2</v>
      </c>
      <c r="AZ683" s="10">
        <f t="shared" ca="1" si="212"/>
        <v>4762.2625589532227</v>
      </c>
      <c r="BA683" s="12">
        <f ca="1">AZ683/MAX(AZ$2:AZ683)-1</f>
        <v>-4.7834002586265689E-2</v>
      </c>
    </row>
    <row r="684" spans="1:53" x14ac:dyDescent="0.15">
      <c r="A684" s="1">
        <v>39386</v>
      </c>
      <c r="B684" s="6">
        <v>5663.76</v>
      </c>
      <c r="C684" s="6">
        <v>5691.87</v>
      </c>
      <c r="D684" s="6">
        <v>5590.54</v>
      </c>
      <c r="E684" s="2">
        <v>5688.54</v>
      </c>
      <c r="F684" s="3">
        <f>E684/MAX(E$2:E684)-1</f>
        <v>-3.2100319880215E-2</v>
      </c>
      <c r="G684" s="2">
        <f ca="1">IFERROR(AVERAGE(OFFSET(E684,0,0,-参数!B$2,1)),"")</f>
        <v>5333.7199999999993</v>
      </c>
      <c r="H684" t="str">
        <f t="shared" ca="1" si="213"/>
        <v>买</v>
      </c>
      <c r="I684" s="3">
        <f ca="1">IF(H683="买",$E684/$E683-1-IF(H682="卖",参数!$B$3-IF(H684="卖",参数!$B$3+参数!$B$4,0)),"")</f>
        <v>1.6524096374777253E-2</v>
      </c>
      <c r="J684" s="2">
        <f t="shared" ca="1" si="204"/>
        <v>5671.8940715739463</v>
      </c>
      <c r="K684" s="3">
        <f ca="1">J684/MAX(J$2:J684)-1</f>
        <v>-3.2100319880214889E-2</v>
      </c>
      <c r="L684" s="8">
        <f>L683*(参数!$B$6-1)/(参数!$B$6+1)+E684*2/(参数!$B$6+1)</f>
        <v>5556.3882349391943</v>
      </c>
      <c r="M684" s="8">
        <f>M683*(参数!$B$7-1)/(参数!$B$7+1)+E684*2/(参数!$B$7+1)</f>
        <v>5006.7251377702687</v>
      </c>
      <c r="N684" s="8">
        <f t="shared" si="196"/>
        <v>549.66309716892556</v>
      </c>
      <c r="O684" s="8">
        <f>O683*(参数!$B$8-1)/(参数!$B$8+1)+N684*2/(参数!$B$8+1)</f>
        <v>602.50695360597967</v>
      </c>
      <c r="P684" s="9" t="str">
        <f t="shared" si="205"/>
        <v>买</v>
      </c>
      <c r="Q684" s="7">
        <f>IF(P683="买",$E684/$E683-1-IF(P682="卖",参数!$B$3-IF(P684="卖",参数!$B$3+参数!$B$4,0)),"")</f>
        <v>1.6524096374777253E-2</v>
      </c>
      <c r="R684" s="8">
        <f t="shared" si="206"/>
        <v>5235.2335364695691</v>
      </c>
      <c r="S684" s="3">
        <f>R684/MAX(R$2:R684)-1</f>
        <v>-3.2100319880215111E-2</v>
      </c>
      <c r="T684" s="10">
        <f ca="1">IFERROR(AVERAGE(OFFSET(E684,0,0,-参数!B$10,1)),"")</f>
        <v>5619.776499999999</v>
      </c>
      <c r="U684" s="10">
        <f ca="1">IFERROR(AVERAGE(OFFSET(E684,0,0,-参数!B$11,1)),"")</f>
        <v>2594.6806419753075</v>
      </c>
      <c r="V684" s="10">
        <f t="shared" ca="1" si="197"/>
        <v>3025.0958580246916</v>
      </c>
      <c r="W684" s="10">
        <f ca="1">IFERROR(AVERAGE(OFFSET(V684,0,0,-参数!B$12,1)),"")</f>
        <v>3058.9744983164987</v>
      </c>
      <c r="X684" s="11" t="str">
        <f t="shared" ca="1" si="195"/>
        <v>卖</v>
      </c>
      <c r="Y684" s="12" t="str">
        <f ca="1">IF(X683="买",$E684/$E683-1-IF(X682="卖",参数!$B$3-IF(X684="卖",参数!$B$3+参数!$B$4,0)),"")</f>
        <v/>
      </c>
      <c r="Z684" s="10">
        <f t="shared" ca="1" si="207"/>
        <v>4690.0443377772217</v>
      </c>
      <c r="AA684" s="3">
        <f ca="1">Z684/MAX(Z$2:Z684)-1</f>
        <v>-9.2460695569318574E-2</v>
      </c>
      <c r="AB684" s="8">
        <f ca="1">IFERROR(AVERAGE(OFFSET(E684,0,0,-参数!B$14,1)),"")</f>
        <v>5515.2937499999998</v>
      </c>
      <c r="AC684" s="8">
        <f ca="1">IFERROR(AVERAGE(OFFSET(E684,0,0,-参数!B$15,1)),"")</f>
        <v>5568.2893103448268</v>
      </c>
      <c r="AD684" s="9" t="str">
        <f ca="1">IFERROR(IF(OR(AND(AB684/AC684-1&lt;参数!B$16,AB684/AC684-1&gt;参数!B$17),AB684/AC684-1&lt;参数!B$18),"买","卖"),"买")</f>
        <v>卖</v>
      </c>
      <c r="AE684" s="7" t="str">
        <f ca="1">IF(AD683="买",$E684/$E683-1-IF(AD682="卖",参数!$B$3-IF(AD684="卖",参数!$B$3+参数!$B$4,0)),"")</f>
        <v/>
      </c>
      <c r="AF684" s="8">
        <f t="shared" ca="1" si="208"/>
        <v>4571.8954589139375</v>
      </c>
      <c r="AG684" s="3">
        <f ca="1">AF684/MAX(AF$2:AF684)-1</f>
        <v>-6.2757775811610683E-2</v>
      </c>
      <c r="AH684">
        <f t="shared" ca="1" si="198"/>
        <v>0</v>
      </c>
      <c r="AI684">
        <f t="shared" si="199"/>
        <v>0</v>
      </c>
      <c r="AJ684">
        <f t="shared" ca="1" si="200"/>
        <v>0</v>
      </c>
      <c r="AK684">
        <f t="shared" ca="1" si="201"/>
        <v>0</v>
      </c>
      <c r="AL684">
        <f t="shared" ca="1" si="202"/>
        <v>0</v>
      </c>
      <c r="AM684">
        <f t="shared" ca="1" si="203"/>
        <v>0</v>
      </c>
      <c r="AO684" s="9">
        <f t="shared" si="209"/>
        <v>92.470000000000255</v>
      </c>
      <c r="AP684" s="15">
        <f ca="1">IFERROR(ABS(E684-OFFSET(E684,-参数!B$20,0,1,1))/SUM(OFFSET(AO684,0,0,-参数!B$20,1)),0)</f>
        <v>0.33256273785567791</v>
      </c>
      <c r="AQ684" s="16">
        <f ca="1">(参数!B$21+参数!B$22*'000300'!AP684)^(参数!B$23)</f>
        <v>0.29892304203072917</v>
      </c>
      <c r="AR684" s="17">
        <f t="shared" ca="1" si="210"/>
        <v>5577.4871088194468</v>
      </c>
      <c r="AS684" s="9" t="str">
        <f ca="1">IF(E684+参数!B$24&gt;=AR684,"买","卖")</f>
        <v>买</v>
      </c>
      <c r="AT684" s="7">
        <f ca="1">IF(AS683="买",$E684/$E683-1-IF(AS682="卖",参数!$B$3-IF(AS684="卖",参数!$B$3+参数!$B$4,0)),"")</f>
        <v>1.6524096374777253E-2</v>
      </c>
      <c r="AU684" s="8">
        <f t="shared" ca="1" si="211"/>
        <v>4341.0329221314323</v>
      </c>
      <c r="AV684" s="7">
        <f ca="1">AU684/MAX(AU$2:AU684)-1</f>
        <v>-5.7367509110009429E-2</v>
      </c>
      <c r="AW684" s="3">
        <f t="shared" ca="1" si="214"/>
        <v>8.562245995551665E-3</v>
      </c>
      <c r="AX684" s="11" t="str">
        <f ca="1">IFERROR(IF(E684&gt;MAX(OFFSET(C684,-1,0,-参数!B$27,1)),"买",IF(E684&lt;MIN(OFFSET(D684,-1,0,-参数!B$26,1)),"卖",AX683)),"卖")</f>
        <v>买</v>
      </c>
      <c r="AY684" s="12">
        <f ca="1">IF(AX683="买",$E684/$E683-1-IF(AX682="卖",参数!$B$3-IF(AX684="卖",参数!$B$3+参数!$B$4,0)),"")</f>
        <v>1.6524096374777253E-2</v>
      </c>
      <c r="AZ684" s="10">
        <f t="shared" ca="1" si="212"/>
        <v>4840.9546444393591</v>
      </c>
      <c r="BA684" s="12">
        <f ca="1">AZ684/MAX(AZ$2:AZ684)-1</f>
        <v>-3.2100319880215222E-2</v>
      </c>
    </row>
    <row r="685" spans="1:53" x14ac:dyDescent="0.15">
      <c r="A685" s="1">
        <v>39387</v>
      </c>
      <c r="B685" s="6">
        <v>5701.49</v>
      </c>
      <c r="C685" s="6">
        <v>5702.21</v>
      </c>
      <c r="D685" s="6">
        <v>5604.79</v>
      </c>
      <c r="E685" s="2">
        <v>5605.23</v>
      </c>
      <c r="F685" s="3">
        <f>E685/MAX(E$2:E685)-1</f>
        <v>-4.627543728306005E-2</v>
      </c>
      <c r="G685" s="2">
        <f ca="1">IFERROR(AVERAGE(OFFSET(E685,0,0,-参数!B$2,1)),"")</f>
        <v>5350.4546428571412</v>
      </c>
      <c r="H685" t="str">
        <f t="shared" ca="1" si="213"/>
        <v>买</v>
      </c>
      <c r="I685" s="3">
        <f ca="1">IF(H684="买",$E685/$E684-1-IF(H683="卖",参数!$B$3-IF(H685="卖",参数!$B$3+参数!$B$4,0)),"")</f>
        <v>-1.4645234102247717E-2</v>
      </c>
      <c r="J685" s="2">
        <f t="shared" ca="1" si="204"/>
        <v>5588.8278550925952</v>
      </c>
      <c r="K685" s="3">
        <f ca="1">J685/MAX(J$2:J685)-1</f>
        <v>-4.6275437283059828E-2</v>
      </c>
      <c r="L685" s="8">
        <f>L684*(参数!$B$6-1)/(参数!$B$6+1)+E685*2/(参数!$B$6+1)</f>
        <v>5561.0398316116516</v>
      </c>
      <c r="M685" s="8">
        <f>M684*(参数!$B$7-1)/(参数!$B$7+1)+E685*2/(参数!$B$7+1)</f>
        <v>5021.146941679418</v>
      </c>
      <c r="N685" s="8">
        <f t="shared" si="196"/>
        <v>539.89288993223363</v>
      </c>
      <c r="O685" s="8">
        <f>O684*(参数!$B$8-1)/(参数!$B$8+1)+N685*2/(参数!$B$8+1)</f>
        <v>589.98414087123047</v>
      </c>
      <c r="P685" s="9" t="str">
        <f t="shared" si="205"/>
        <v>买</v>
      </c>
      <c r="Q685" s="7">
        <f>IF(P684="买",$E685/$E684-1-IF(P683="卖",参数!$B$3-IF(P685="卖",参数!$B$3+参数!$B$4,0)),"")</f>
        <v>-1.4645234102247717E-2</v>
      </c>
      <c r="R685" s="8">
        <f t="shared" si="206"/>
        <v>5158.5623157480341</v>
      </c>
      <c r="S685" s="3">
        <f>R685/MAX(R$2:R685)-1</f>
        <v>-4.627543728306005E-2</v>
      </c>
      <c r="T685" s="10">
        <f ca="1">IFERROR(AVERAGE(OFFSET(E685,0,0,-参数!B$10,1)),"")</f>
        <v>5628.6549999999988</v>
      </c>
      <c r="U685" s="10">
        <f ca="1">IFERROR(AVERAGE(OFFSET(E685,0,0,-参数!B$11,1)),"")</f>
        <v>2605.9556049382704</v>
      </c>
      <c r="V685" s="10">
        <f t="shared" ca="1" si="197"/>
        <v>3022.6993950617284</v>
      </c>
      <c r="W685" s="10">
        <f ca="1">IFERROR(AVERAGE(OFFSET(V685,0,0,-参数!B$12,1)),"")</f>
        <v>3052.8421043771054</v>
      </c>
      <c r="X685" s="11" t="str">
        <f t="shared" ca="1" si="195"/>
        <v>卖</v>
      </c>
      <c r="Y685" s="12" t="str">
        <f ca="1">IF(X684="买",$E685/$E684-1-IF(X683="卖",参数!$B$3-IF(X685="卖",参数!$B$3+参数!$B$4,0)),"")</f>
        <v/>
      </c>
      <c r="Z685" s="10">
        <f t="shared" ca="1" si="207"/>
        <v>4690.0443377772217</v>
      </c>
      <c r="AA685" s="3">
        <f ca="1">Z685/MAX(Z$2:Z685)-1</f>
        <v>-9.2460695569318574E-2</v>
      </c>
      <c r="AB685" s="8">
        <f ca="1">IFERROR(AVERAGE(OFFSET(E685,0,0,-参数!B$14,1)),"")</f>
        <v>5531.8625000000011</v>
      </c>
      <c r="AC685" s="8">
        <f ca="1">IFERROR(AVERAGE(OFFSET(E685,0,0,-参数!B$15,1)),"")</f>
        <v>5575.4599999999991</v>
      </c>
      <c r="AD685" s="9" t="str">
        <f ca="1">IFERROR(IF(OR(AND(AB685/AC685-1&lt;参数!B$16,AB685/AC685-1&gt;参数!B$17),AB685/AC685-1&lt;参数!B$18),"买","卖"),"买")</f>
        <v>卖</v>
      </c>
      <c r="AE685" s="7" t="str">
        <f ca="1">IF(AD684="买",$E685/$E684-1-IF(AD683="卖",参数!$B$3-IF(AD685="卖",参数!$B$3+参数!$B$4,0)),"")</f>
        <v/>
      </c>
      <c r="AF685" s="8">
        <f t="shared" ca="1" si="208"/>
        <v>4571.8954589139375</v>
      </c>
      <c r="AG685" s="3">
        <f ca="1">AF685/MAX(AF$2:AF685)-1</f>
        <v>-6.2757775811610683E-2</v>
      </c>
      <c r="AH685">
        <f t="shared" ca="1" si="198"/>
        <v>0</v>
      </c>
      <c r="AI685">
        <f t="shared" si="199"/>
        <v>0</v>
      </c>
      <c r="AJ685">
        <f t="shared" ca="1" si="200"/>
        <v>0</v>
      </c>
      <c r="AK685">
        <f t="shared" ca="1" si="201"/>
        <v>0</v>
      </c>
      <c r="AL685">
        <f t="shared" ca="1" si="202"/>
        <v>1</v>
      </c>
      <c r="AM685">
        <f t="shared" ca="1" si="203"/>
        <v>0</v>
      </c>
      <c r="AO685" s="9">
        <f t="shared" si="209"/>
        <v>83.3100000000004</v>
      </c>
      <c r="AP685" s="15">
        <f ca="1">IFERROR(ABS(E685-OFFSET(E685,-参数!B$20,0,1,1))/SUM(OFFSET(AO685,0,0,-参数!B$20,1)),0)</f>
        <v>0.3112691030360536</v>
      </c>
      <c r="AQ685" s="16">
        <f ca="1">(参数!B$21+参数!B$22*'000300'!AP685)^(参数!B$23)</f>
        <v>0.27837468442979169</v>
      </c>
      <c r="AR685" s="17">
        <f t="shared" ca="1" si="210"/>
        <v>5585.2100273970036</v>
      </c>
      <c r="AS685" s="9" t="str">
        <f ca="1">IF(E685+参数!B$24&gt;=AR685,"买","卖")</f>
        <v>买</v>
      </c>
      <c r="AT685" s="7">
        <f ca="1">IF(AS684="买",$E685/$E684-1-IF(AS683="卖",参数!$B$3-IF(AS685="卖",参数!$B$3+参数!$B$4,0)),"")</f>
        <v>-1.4645234102247717E-2</v>
      </c>
      <c r="AU685" s="8">
        <f t="shared" ca="1" si="211"/>
        <v>4277.457478741253</v>
      </c>
      <c r="AV685" s="7">
        <f ca="1">AU685/MAX(AU$2:AU685)-1</f>
        <v>-7.1172582611478186E-2</v>
      </c>
      <c r="AW685" s="3">
        <f t="shared" ca="1" si="214"/>
        <v>1.3846591532851171E-3</v>
      </c>
      <c r="AX685" s="11" t="str">
        <f ca="1">IFERROR(IF(E685&gt;MAX(OFFSET(C685,-1,0,-参数!B$27,1)),"买",IF(E685&lt;MIN(OFFSET(D685,-1,0,-参数!B$26,1)),"卖",AX684)),"卖")</f>
        <v>买</v>
      </c>
      <c r="AY685" s="12">
        <f ca="1">IF(AX684="买",$E685/$E684-1-IF(AX683="卖",参数!$B$3-IF(AX685="卖",参数!$B$3+参数!$B$4,0)),"")</f>
        <v>-1.4645234102247717E-2</v>
      </c>
      <c r="AZ685" s="10">
        <f t="shared" ca="1" si="212"/>
        <v>4770.0577303931814</v>
      </c>
      <c r="BA685" s="12">
        <f ca="1">AZ685/MAX(AZ$2:AZ685)-1</f>
        <v>-4.6275437283060161E-2</v>
      </c>
    </row>
    <row r="686" spans="1:53" x14ac:dyDescent="0.15">
      <c r="A686" s="1">
        <v>39388</v>
      </c>
      <c r="B686" s="6">
        <v>5514.85</v>
      </c>
      <c r="C686" s="6">
        <v>5565.66</v>
      </c>
      <c r="D686" s="6">
        <v>5448.99</v>
      </c>
      <c r="E686" s="2">
        <v>5472.93</v>
      </c>
      <c r="F686" s="3">
        <f>E686/MAX(E$2:E686)-1</f>
        <v>-6.8786156673245724E-2</v>
      </c>
      <c r="G686" s="2">
        <f ca="1">IFERROR(AVERAGE(OFFSET(E686,0,0,-参数!B$2,1)),"")</f>
        <v>5362.8767857142839</v>
      </c>
      <c r="H686" t="str">
        <f t="shared" ca="1" si="213"/>
        <v>买</v>
      </c>
      <c r="I686" s="3">
        <f ca="1">IF(H685="买",$E686/$E685-1-IF(H684="卖",参数!$B$3-IF(H686="卖",参数!$B$3+参数!$B$4,0)),"")</f>
        <v>-2.3602956524531371E-2</v>
      </c>
      <c r="J686" s="2">
        <f t="shared" ca="1" si="204"/>
        <v>5456.9149942057547</v>
      </c>
      <c r="K686" s="3">
        <f ca="1">J686/MAX(J$2:J686)-1</f>
        <v>-6.8786156673245391E-2</v>
      </c>
      <c r="L686" s="8">
        <f>L685*(参数!$B$6-1)/(参数!$B$6+1)+E686*2/(参数!$B$6+1)</f>
        <v>5552.6484190772089</v>
      </c>
      <c r="M686" s="8">
        <f>M685*(参数!$B$7-1)/(参数!$B$7+1)+E686*2/(参数!$B$7+1)</f>
        <v>5032.0332804341306</v>
      </c>
      <c r="N686" s="8">
        <f t="shared" si="196"/>
        <v>520.61513864307835</v>
      </c>
      <c r="O686" s="8">
        <f>O685*(参数!$B$8-1)/(参数!$B$8+1)+N686*2/(参数!$B$8+1)</f>
        <v>576.11034042560004</v>
      </c>
      <c r="P686" s="9" t="str">
        <f t="shared" si="205"/>
        <v>买</v>
      </c>
      <c r="Q686" s="7">
        <f>IF(P685="买",$E686/$E685-1-IF(P684="卖",参数!$B$3-IF(P686="卖",参数!$B$3+参数!$B$4,0)),"")</f>
        <v>-2.3602956524531371E-2</v>
      </c>
      <c r="R686" s="8">
        <f t="shared" si="206"/>
        <v>5036.8049936803473</v>
      </c>
      <c r="S686" s="3">
        <f>R686/MAX(R$2:R686)-1</f>
        <v>-6.8786156673245724E-2</v>
      </c>
      <c r="T686" s="10">
        <f ca="1">IFERROR(AVERAGE(OFFSET(E686,0,0,-参数!B$10,1)),"")</f>
        <v>5623.2609999999986</v>
      </c>
      <c r="U686" s="10">
        <f ca="1">IFERROR(AVERAGE(OFFSET(E686,0,0,-参数!B$11,1)),"")</f>
        <v>2616.9629135802452</v>
      </c>
      <c r="V686" s="10">
        <f t="shared" ca="1" si="197"/>
        <v>3006.2980864197534</v>
      </c>
      <c r="W686" s="10">
        <f ca="1">IFERROR(AVERAGE(OFFSET(V686,0,0,-参数!B$12,1)),"")</f>
        <v>3045.0418170594844</v>
      </c>
      <c r="X686" s="11" t="str">
        <f t="shared" ca="1" si="195"/>
        <v>卖</v>
      </c>
      <c r="Y686" s="12" t="str">
        <f ca="1">IF(X685="买",$E686/$E685-1-IF(X684="卖",参数!$B$3-IF(X686="卖",参数!$B$3+参数!$B$4,0)),"")</f>
        <v/>
      </c>
      <c r="Z686" s="10">
        <f t="shared" ca="1" si="207"/>
        <v>4690.0443377772217</v>
      </c>
      <c r="AA686" s="3">
        <f ca="1">Z686/MAX(Z$2:Z686)-1</f>
        <v>-9.2460695569318574E-2</v>
      </c>
      <c r="AB686" s="8">
        <f ca="1">IFERROR(AVERAGE(OFFSET(E686,0,0,-参数!B$14,1)),"")</f>
        <v>5523.4674999999997</v>
      </c>
      <c r="AC686" s="8">
        <f ca="1">IFERROR(AVERAGE(OFFSET(E686,0,0,-参数!B$15,1)),"")</f>
        <v>5574.5641379310337</v>
      </c>
      <c r="AD686" s="9" t="str">
        <f ca="1">IFERROR(IF(OR(AND(AB686/AC686-1&lt;参数!B$16,AB686/AC686-1&gt;参数!B$17),AB686/AC686-1&lt;参数!B$18),"买","卖"),"买")</f>
        <v>卖</v>
      </c>
      <c r="AE686" s="7" t="str">
        <f ca="1">IF(AD685="买",$E686/$E685-1-IF(AD684="卖",参数!$B$3-IF(AD686="卖",参数!$B$3+参数!$B$4,0)),"")</f>
        <v/>
      </c>
      <c r="AF686" s="8">
        <f t="shared" ca="1" si="208"/>
        <v>4571.8954589139375</v>
      </c>
      <c r="AG686" s="3">
        <f ca="1">AF686/MAX(AF$2:AF686)-1</f>
        <v>-6.2757775811610683E-2</v>
      </c>
      <c r="AH686">
        <f t="shared" ca="1" si="198"/>
        <v>1</v>
      </c>
      <c r="AI686">
        <f t="shared" si="199"/>
        <v>0</v>
      </c>
      <c r="AJ686">
        <f t="shared" ca="1" si="200"/>
        <v>0</v>
      </c>
      <c r="AK686">
        <f t="shared" ca="1" si="201"/>
        <v>0</v>
      </c>
      <c r="AL686">
        <f t="shared" ca="1" si="202"/>
        <v>0</v>
      </c>
      <c r="AM686">
        <f t="shared" ca="1" si="203"/>
        <v>0</v>
      </c>
      <c r="AO686" s="9">
        <f t="shared" si="209"/>
        <v>132.29999999999927</v>
      </c>
      <c r="AP686" s="15">
        <f ca="1">IFERROR(ABS(E686-OFFSET(E686,-参数!B$20,0,1,1))/SUM(OFFSET(AO686,0,0,-参数!B$20,1)),0)</f>
        <v>0.28202688679005727</v>
      </c>
      <c r="AQ686" s="16">
        <f ca="1">(参数!B$21+参数!B$22*'000300'!AP686)^(参数!B$23)</f>
        <v>0.25015594575240524</v>
      </c>
      <c r="AR686" s="17">
        <f t="shared" ca="1" si="210"/>
        <v>5557.1225109544012</v>
      </c>
      <c r="AS686" s="9" t="str">
        <f ca="1">IF(E686+参数!B$24&gt;=AR686,"买","卖")</f>
        <v>卖</v>
      </c>
      <c r="AT686" s="7">
        <f ca="1">IF(AS685="买",$E686/$E685-1-IF(AS684="卖",参数!$B$3-IF(AS686="卖",参数!$B$3+参数!$B$4,0)),"")</f>
        <v>-2.3602956524531371E-2</v>
      </c>
      <c r="AU686" s="8">
        <f t="shared" ca="1" si="211"/>
        <v>4176.4968358349915</v>
      </c>
      <c r="AV686" s="7">
        <f ca="1">AU686/MAX(AU$2:AU686)-1</f>
        <v>-9.3095655762892249E-2</v>
      </c>
      <c r="AW686" s="3">
        <f t="shared" ca="1" si="214"/>
        <v>-5.0289096210931472E-3</v>
      </c>
      <c r="AX686" s="11" t="str">
        <f ca="1">IFERROR(IF(E686&gt;MAX(OFFSET(C686,-1,0,-参数!B$27,1)),"买",IF(E686&lt;MIN(OFFSET(D686,-1,0,-参数!B$26,1)),"卖",AX685)),"卖")</f>
        <v>买</v>
      </c>
      <c r="AY686" s="12">
        <f ca="1">IF(AX685="买",$E686/$E685-1-IF(AX684="卖",参数!$B$3-IF(AX686="卖",参数!$B$3+参数!$B$4,0)),"")</f>
        <v>-2.3602956524531371E-2</v>
      </c>
      <c r="AZ686" s="10">
        <f t="shared" ca="1" si="212"/>
        <v>4657.470265163206</v>
      </c>
      <c r="BA686" s="12">
        <f ca="1">AZ686/MAX(AZ$2:AZ686)-1</f>
        <v>-6.8786156673245835E-2</v>
      </c>
    </row>
    <row r="687" spans="1:53" x14ac:dyDescent="0.15">
      <c r="A687" s="1">
        <v>39391</v>
      </c>
      <c r="B687" s="6">
        <v>5438.81</v>
      </c>
      <c r="C687" s="6">
        <v>5494.62</v>
      </c>
      <c r="D687" s="6">
        <v>5333.38</v>
      </c>
      <c r="E687" s="2">
        <v>5360.31</v>
      </c>
      <c r="F687" s="3">
        <f>E687/MAX(E$2:E687)-1</f>
        <v>-8.7948342748247366E-2</v>
      </c>
      <c r="G687" s="2">
        <f ca="1">IFERROR(AVERAGE(OFFSET(E687,0,0,-参数!B$2,1)),"")</f>
        <v>5374.1916071428559</v>
      </c>
      <c r="H687" t="str">
        <f t="shared" ca="1" si="213"/>
        <v>卖</v>
      </c>
      <c r="I687" s="3">
        <f ca="1">IF(H686="买",$E687/$E686-1-IF(H685="卖",参数!$B$3-IF(H687="卖",参数!$B$3+参数!$B$4,0)),"")</f>
        <v>-2.0577643054086159E-2</v>
      </c>
      <c r="J687" s="2">
        <f t="shared" ca="1" si="204"/>
        <v>5344.6245452784979</v>
      </c>
      <c r="K687" s="3">
        <f ca="1">J687/MAX(J$2:J687)-1</f>
        <v>-8.7948342748247144E-2</v>
      </c>
      <c r="L687" s="8">
        <f>L686*(参数!$B$6-1)/(参数!$B$6+1)+E687*2/(参数!$B$6+1)</f>
        <v>5534.3304744031884</v>
      </c>
      <c r="M687" s="8">
        <f>M686*(参数!$B$7-1)/(参数!$B$7+1)+E687*2/(参数!$B$7+1)</f>
        <v>5039.9435628333085</v>
      </c>
      <c r="N687" s="8">
        <f t="shared" si="196"/>
        <v>494.38691156987989</v>
      </c>
      <c r="O687" s="8">
        <f>O686*(参数!$B$8-1)/(参数!$B$8+1)+N687*2/(参数!$B$8+1)</f>
        <v>559.76565465445606</v>
      </c>
      <c r="P687" s="9" t="str">
        <f t="shared" si="205"/>
        <v>买</v>
      </c>
      <c r="Q687" s="7">
        <f>IF(P686="买",$E687/$E686-1-IF(P685="卖",参数!$B$3-IF(P687="卖",参数!$B$3+参数!$B$4,0)),"")</f>
        <v>-2.0577643054086159E-2</v>
      </c>
      <c r="R687" s="8">
        <f t="shared" si="206"/>
        <v>4933.159418387354</v>
      </c>
      <c r="S687" s="3">
        <f>R687/MAX(R$2:R687)-1</f>
        <v>-8.7948342748247477E-2</v>
      </c>
      <c r="T687" s="10">
        <f ca="1">IFERROR(AVERAGE(OFFSET(E687,0,0,-参数!B$10,1)),"")</f>
        <v>5608.619499999998</v>
      </c>
      <c r="U687" s="10">
        <f ca="1">IFERROR(AVERAGE(OFFSET(E687,0,0,-参数!B$11,1)),"")</f>
        <v>2627.7062222222212</v>
      </c>
      <c r="V687" s="10">
        <f t="shared" ca="1" si="197"/>
        <v>2980.9132777777768</v>
      </c>
      <c r="W687" s="10">
        <f ca="1">IFERROR(AVERAGE(OFFSET(V687,0,0,-参数!B$12,1)),"")</f>
        <v>3034.9754461279463</v>
      </c>
      <c r="X687" s="11" t="str">
        <f t="shared" ca="1" si="195"/>
        <v>卖</v>
      </c>
      <c r="Y687" s="12" t="str">
        <f ca="1">IF(X686="买",$E687/$E686-1-IF(X685="卖",参数!$B$3-IF(X687="卖",参数!$B$3+参数!$B$4,0)),"")</f>
        <v/>
      </c>
      <c r="Z687" s="10">
        <f t="shared" ca="1" si="207"/>
        <v>4690.0443377772217</v>
      </c>
      <c r="AA687" s="3">
        <f ca="1">Z687/MAX(Z$2:Z687)-1</f>
        <v>-9.2460695569318574E-2</v>
      </c>
      <c r="AB687" s="8">
        <f ca="1">IFERROR(AVERAGE(OFFSET(E687,0,0,-参数!B$14,1)),"")</f>
        <v>5495.0050000000001</v>
      </c>
      <c r="AC687" s="8">
        <f ca="1">IFERROR(AVERAGE(OFFSET(E687,0,0,-参数!B$15,1)),"")</f>
        <v>5570.5458620689651</v>
      </c>
      <c r="AD687" s="9" t="str">
        <f ca="1">IFERROR(IF(OR(AND(AB687/AC687-1&lt;参数!B$16,AB687/AC687-1&gt;参数!B$17),AB687/AC687-1&lt;参数!B$18),"买","卖"),"买")</f>
        <v>卖</v>
      </c>
      <c r="AE687" s="7" t="str">
        <f ca="1">IF(AD686="买",$E687/$E686-1-IF(AD685="卖",参数!$B$3-IF(AD687="卖",参数!$B$3+参数!$B$4,0)),"")</f>
        <v/>
      </c>
      <c r="AF687" s="8">
        <f t="shared" ca="1" si="208"/>
        <v>4571.8954589139375</v>
      </c>
      <c r="AG687" s="3">
        <f ca="1">AF687/MAX(AF$2:AF687)-1</f>
        <v>-6.2757775811610683E-2</v>
      </c>
      <c r="AH687">
        <f t="shared" ca="1" si="198"/>
        <v>0</v>
      </c>
      <c r="AI687">
        <f t="shared" si="199"/>
        <v>0</v>
      </c>
      <c r="AJ687">
        <f t="shared" ca="1" si="200"/>
        <v>0</v>
      </c>
      <c r="AK687">
        <f t="shared" ca="1" si="201"/>
        <v>0</v>
      </c>
      <c r="AL687">
        <f t="shared" ca="1" si="202"/>
        <v>0</v>
      </c>
      <c r="AM687">
        <f t="shared" ca="1" si="203"/>
        <v>0</v>
      </c>
      <c r="AO687" s="9">
        <f t="shared" si="209"/>
        <v>112.61999999999989</v>
      </c>
      <c r="AP687" s="15">
        <f ca="1">IFERROR(ABS(E687-OFFSET(E687,-参数!B$20,0,1,1))/SUM(OFFSET(AO687,0,0,-参数!B$20,1)),0)</f>
        <v>0.23714671726962649</v>
      </c>
      <c r="AQ687" s="16">
        <f ca="1">(参数!B$21+参数!B$22*'000300'!AP687)^(参数!B$23)</f>
        <v>0.20684658216518956</v>
      </c>
      <c r="AR687" s="17">
        <f t="shared" ca="1" si="210"/>
        <v>5516.4125157361341</v>
      </c>
      <c r="AS687" s="9" t="str">
        <f ca="1">IF(E687+参数!B$24&gt;=AR687,"买","卖")</f>
        <v>卖</v>
      </c>
      <c r="AT687" s="7" t="str">
        <f ca="1">IF(AS686="买",$E687/$E686-1-IF(AS685="卖",参数!$B$3-IF(AS687="卖",参数!$B$3+参数!$B$4,0)),"")</f>
        <v/>
      </c>
      <c r="AU687" s="8">
        <f t="shared" ca="1" si="211"/>
        <v>4176.4968358349915</v>
      </c>
      <c r="AV687" s="7">
        <f ca="1">AU687/MAX(AU$2:AU687)-1</f>
        <v>-9.3095655762892249E-2</v>
      </c>
      <c r="AW687" s="3">
        <f t="shared" ca="1" si="214"/>
        <v>-7.3257329018783235E-3</v>
      </c>
      <c r="AX687" s="11" t="str">
        <f ca="1">IFERROR(IF(E687&gt;MAX(OFFSET(C687,-1,0,-参数!B$27,1)),"买",IF(E687&lt;MIN(OFFSET(D687,-1,0,-参数!B$26,1)),"卖",AX686)),"卖")</f>
        <v>买</v>
      </c>
      <c r="AY687" s="12">
        <f ca="1">IF(AX686="买",$E687/$E686-1-IF(AX685="卖",参数!$B$3-IF(AX687="卖",参数!$B$3+参数!$B$4,0)),"")</f>
        <v>-2.0577643054086159E-2</v>
      </c>
      <c r="AZ687" s="10">
        <f t="shared" ca="1" si="212"/>
        <v>4561.6305045116578</v>
      </c>
      <c r="BA687" s="12">
        <f ca="1">AZ687/MAX(AZ$2:AZ687)-1</f>
        <v>-8.7948342748247477E-2</v>
      </c>
    </row>
    <row r="688" spans="1:53" x14ac:dyDescent="0.15">
      <c r="A688" s="1">
        <v>39392</v>
      </c>
      <c r="B688" s="6">
        <v>5331.31</v>
      </c>
      <c r="C688" s="6">
        <v>5406.1</v>
      </c>
      <c r="D688" s="6">
        <v>5295.79</v>
      </c>
      <c r="E688" s="2">
        <v>5317.55</v>
      </c>
      <c r="F688" s="3">
        <f>E688/MAX(E$2:E688)-1</f>
        <v>-9.5223916150547816E-2</v>
      </c>
      <c r="G688" s="2">
        <f ca="1">IFERROR(AVERAGE(OFFSET(E688,0,0,-参数!B$2,1)),"")</f>
        <v>5384.8408928571425</v>
      </c>
      <c r="H688" t="str">
        <f t="shared" ca="1" si="213"/>
        <v>卖</v>
      </c>
      <c r="I688" s="3" t="str">
        <f ca="1">IF(H687="买",$E688/$E687-1-IF(H686="卖",参数!$B$3-IF(H688="卖",参数!$B$3+参数!$B$4,0)),"")</f>
        <v/>
      </c>
      <c r="J688" s="2">
        <f t="shared" ca="1" si="204"/>
        <v>5344.6245452784979</v>
      </c>
      <c r="K688" s="3">
        <f ca="1">J688/MAX(J$2:J688)-1</f>
        <v>-8.7948342748247144E-2</v>
      </c>
      <c r="L688" s="8">
        <f>L687*(参数!$B$6-1)/(参数!$B$6+1)+E688*2/(参数!$B$6+1)</f>
        <v>5513.6847149362184</v>
      </c>
      <c r="M688" s="8">
        <f>M687*(参数!$B$7-1)/(参数!$B$7+1)+E688*2/(参数!$B$7+1)</f>
        <v>5046.6328745722649</v>
      </c>
      <c r="N688" s="8">
        <f t="shared" si="196"/>
        <v>467.05184036395349</v>
      </c>
      <c r="O688" s="8">
        <f>O687*(参数!$B$8-1)/(参数!$B$8+1)+N688*2/(参数!$B$8+1)</f>
        <v>541.2228917963555</v>
      </c>
      <c r="P688" s="9" t="str">
        <f t="shared" si="205"/>
        <v>买</v>
      </c>
      <c r="Q688" s="7">
        <f>IF(P687="买",$E688/$E687-1-IF(P686="卖",参数!$B$3-IF(P688="卖",参数!$B$3+参数!$B$4,0)),"")</f>
        <v>-7.9771505752466165E-3</v>
      </c>
      <c r="R688" s="8">
        <f t="shared" si="206"/>
        <v>4893.8068628951823</v>
      </c>
      <c r="S688" s="3">
        <f>R688/MAX(R$2:R688)-1</f>
        <v>-9.5223916150547816E-2</v>
      </c>
      <c r="T688" s="10">
        <f ca="1">IFERROR(AVERAGE(OFFSET(E688,0,0,-参数!B$10,1)),"")</f>
        <v>5590.7004999999999</v>
      </c>
      <c r="U688" s="10">
        <f ca="1">IFERROR(AVERAGE(OFFSET(E688,0,0,-参数!B$11,1)),"")</f>
        <v>2638.3561234567896</v>
      </c>
      <c r="V688" s="10">
        <f t="shared" ca="1" si="197"/>
        <v>2952.3443765432103</v>
      </c>
      <c r="W688" s="10">
        <f ca="1">IFERROR(AVERAGE(OFFSET(V688,0,0,-参数!B$12,1)),"")</f>
        <v>3023.4265931537598</v>
      </c>
      <c r="X688" s="11" t="str">
        <f t="shared" ca="1" si="195"/>
        <v>卖</v>
      </c>
      <c r="Y688" s="12" t="str">
        <f ca="1">IF(X687="买",$E688/$E687-1-IF(X686="卖",参数!$B$3-IF(X688="卖",参数!$B$3+参数!$B$4,0)),"")</f>
        <v/>
      </c>
      <c r="Z688" s="10">
        <f t="shared" ca="1" si="207"/>
        <v>4690.0443377772217</v>
      </c>
      <c r="AA688" s="3">
        <f ca="1">Z688/MAX(Z$2:Z688)-1</f>
        <v>-9.2460695569318574E-2</v>
      </c>
      <c r="AB688" s="8">
        <f ca="1">IFERROR(AVERAGE(OFFSET(E688,0,0,-参数!B$14,1)),"")</f>
        <v>5492.9750000000004</v>
      </c>
      <c r="AC688" s="8">
        <f ca="1">IFERROR(AVERAGE(OFFSET(E688,0,0,-参数!B$15,1)),"")</f>
        <v>5567.0382758620672</v>
      </c>
      <c r="AD688" s="9" t="str">
        <f ca="1">IFERROR(IF(OR(AND(AB688/AC688-1&lt;参数!B$16,AB688/AC688-1&gt;参数!B$17),AB688/AC688-1&lt;参数!B$18),"买","卖"),"买")</f>
        <v>卖</v>
      </c>
      <c r="AE688" s="7" t="str">
        <f ca="1">IF(AD687="买",$E688/$E687-1-IF(AD686="卖",参数!$B$3-IF(AD688="卖",参数!$B$3+参数!$B$4,0)),"")</f>
        <v/>
      </c>
      <c r="AF688" s="8">
        <f t="shared" ca="1" si="208"/>
        <v>4571.8954589139375</v>
      </c>
      <c r="AG688" s="3">
        <f ca="1">AF688/MAX(AF$2:AF688)-1</f>
        <v>-6.2757775811610683E-2</v>
      </c>
      <c r="AH688">
        <f t="shared" ca="1" si="198"/>
        <v>0</v>
      </c>
      <c r="AI688">
        <f t="shared" si="199"/>
        <v>0</v>
      </c>
      <c r="AJ688">
        <f t="shared" ca="1" si="200"/>
        <v>0</v>
      </c>
      <c r="AK688">
        <f t="shared" ca="1" si="201"/>
        <v>0</v>
      </c>
      <c r="AL688">
        <f t="shared" ca="1" si="202"/>
        <v>0</v>
      </c>
      <c r="AM688">
        <f t="shared" ca="1" si="203"/>
        <v>0</v>
      </c>
      <c r="AO688" s="9">
        <f t="shared" si="209"/>
        <v>42.760000000000218</v>
      </c>
      <c r="AP688" s="15">
        <f ca="1">IFERROR(ABS(E688-OFFSET(E688,-参数!B$20,0,1,1))/SUM(OFFSET(AO688,0,0,-参数!B$20,1)),0)</f>
        <v>0.20320341697810998</v>
      </c>
      <c r="AQ688" s="16">
        <f ca="1">(参数!B$21+参数!B$22*'000300'!AP688)^(参数!B$23)</f>
        <v>0.17409129738387613</v>
      </c>
      <c r="AR688" s="17">
        <f t="shared" ca="1" si="210"/>
        <v>5481.7922823706094</v>
      </c>
      <c r="AS688" s="9" t="str">
        <f ca="1">IF(E688+参数!B$24&gt;=AR688,"买","卖")</f>
        <v>卖</v>
      </c>
      <c r="AT688" s="7" t="str">
        <f ca="1">IF(AS687="买",$E688/$E687-1-IF(AS686="卖",参数!$B$3-IF(AS688="卖",参数!$B$3+参数!$B$4,0)),"")</f>
        <v/>
      </c>
      <c r="AU688" s="8">
        <f t="shared" ca="1" si="211"/>
        <v>4176.4968358349915</v>
      </c>
      <c r="AV688" s="7">
        <f ca="1">AU688/MAX(AU$2:AU688)-1</f>
        <v>-9.3095655762892249E-2</v>
      </c>
      <c r="AW688" s="3">
        <f t="shared" ca="1" si="214"/>
        <v>-6.2758601295256344E-3</v>
      </c>
      <c r="AX688" s="11" t="str">
        <f ca="1">IFERROR(IF(E688&gt;MAX(OFFSET(C688,-1,0,-参数!B$27,1)),"买",IF(E688&lt;MIN(OFFSET(D688,-1,0,-参数!B$26,1)),"卖",AX687)),"卖")</f>
        <v>买</v>
      </c>
      <c r="AY688" s="12">
        <f ca="1">IF(AX687="买",$E688/$E687-1-IF(AX686="卖",参数!$B$3-IF(AX688="卖",参数!$B$3+参数!$B$4,0)),"")</f>
        <v>-7.9771505752466165E-3</v>
      </c>
      <c r="AZ688" s="10">
        <f t="shared" ca="1" si="212"/>
        <v>4525.2416911085302</v>
      </c>
      <c r="BA688" s="12">
        <f ca="1">AZ688/MAX(AZ$2:AZ688)-1</f>
        <v>-9.5223916150547927E-2</v>
      </c>
    </row>
    <row r="689" spans="1:53" x14ac:dyDescent="0.15">
      <c r="A689" s="1">
        <v>39393</v>
      </c>
      <c r="B689" s="6">
        <v>5348.56</v>
      </c>
      <c r="C689" s="6">
        <v>5388.64</v>
      </c>
      <c r="D689" s="6">
        <v>5231.6099999999997</v>
      </c>
      <c r="E689" s="2">
        <v>5350.63</v>
      </c>
      <c r="F689" s="3">
        <f>E689/MAX(E$2:E689)-1</f>
        <v>-8.9595385557748486E-2</v>
      </c>
      <c r="G689" s="2">
        <f ca="1">IFERROR(AVERAGE(OFFSET(E689,0,0,-参数!B$2,1)),"")</f>
        <v>5394.7526785714281</v>
      </c>
      <c r="H689" t="str">
        <f t="shared" ca="1" si="213"/>
        <v>卖</v>
      </c>
      <c r="I689" s="3" t="str">
        <f ca="1">IF(H688="买",$E689/$E688-1-IF(H687="卖",参数!$B$3-IF(H689="卖",参数!$B$3+参数!$B$4,0)),"")</f>
        <v/>
      </c>
      <c r="J689" s="2">
        <f t="shared" ca="1" si="204"/>
        <v>5344.6245452784979</v>
      </c>
      <c r="K689" s="3">
        <f ca="1">J689/MAX(J$2:J689)-1</f>
        <v>-8.7948342748247144E-2</v>
      </c>
      <c r="L689" s="8">
        <f>L688*(参数!$B$6-1)/(参数!$B$6+1)+E689*2/(参数!$B$6+1)</f>
        <v>5498.1556944661024</v>
      </c>
      <c r="M689" s="8">
        <f>M688*(参数!$B$7-1)/(参数!$B$7+1)+E689*2/(参数!$B$7+1)</f>
        <v>5053.958106510283</v>
      </c>
      <c r="N689" s="8">
        <f t="shared" si="196"/>
        <v>444.19758795581947</v>
      </c>
      <c r="O689" s="8">
        <f>O688*(参数!$B$8-1)/(参数!$B$8+1)+N689*2/(参数!$B$8+1)</f>
        <v>521.81783102824829</v>
      </c>
      <c r="P689" s="9" t="str">
        <f t="shared" si="205"/>
        <v>买</v>
      </c>
      <c r="Q689" s="7">
        <f>IF(P688="买",$E689/$E688-1-IF(P687="卖",参数!$B$3-IF(P689="卖",参数!$B$3+参数!$B$4,0)),"")</f>
        <v>6.2209100055476974E-3</v>
      </c>
      <c r="R689" s="8">
        <f t="shared" si="206"/>
        <v>4924.2507949737847</v>
      </c>
      <c r="S689" s="3">
        <f>R689/MAX(R$2:R689)-1</f>
        <v>-8.9595385557748597E-2</v>
      </c>
      <c r="T689" s="10">
        <f ca="1">IFERROR(AVERAGE(OFFSET(E689,0,0,-参数!B$10,1)),"")</f>
        <v>5573.9439999999995</v>
      </c>
      <c r="U689" s="10">
        <f ca="1">IFERROR(AVERAGE(OFFSET(E689,0,0,-参数!B$11,1)),"")</f>
        <v>2649.076444444443</v>
      </c>
      <c r="V689" s="10">
        <f t="shared" ca="1" si="197"/>
        <v>2924.8675555555565</v>
      </c>
      <c r="W689" s="10">
        <f ca="1">IFERROR(AVERAGE(OFFSET(V689,0,0,-参数!B$12,1)),"")</f>
        <v>3010.1021610549947</v>
      </c>
      <c r="X689" s="11" t="str">
        <f t="shared" ca="1" si="195"/>
        <v>卖</v>
      </c>
      <c r="Y689" s="12" t="str">
        <f ca="1">IF(X688="买",$E689/$E688-1-IF(X687="卖",参数!$B$3-IF(X689="卖",参数!$B$3+参数!$B$4,0)),"")</f>
        <v/>
      </c>
      <c r="Z689" s="10">
        <f t="shared" ca="1" si="207"/>
        <v>4690.0443377772217</v>
      </c>
      <c r="AA689" s="3">
        <f ca="1">Z689/MAX(Z$2:Z689)-1</f>
        <v>-9.2460695569318574E-2</v>
      </c>
      <c r="AB689" s="8">
        <f ca="1">IFERROR(AVERAGE(OFFSET(E689,0,0,-参数!B$14,1)),"")</f>
        <v>5487.4525000000003</v>
      </c>
      <c r="AC689" s="8">
        <f ca="1">IFERROR(AVERAGE(OFFSET(E689,0,0,-参数!B$15,1)),"")</f>
        <v>5562.0627586206892</v>
      </c>
      <c r="AD689" s="9" t="str">
        <f ca="1">IFERROR(IF(OR(AND(AB689/AC689-1&lt;参数!B$16,AB689/AC689-1&gt;参数!B$17),AB689/AC689-1&lt;参数!B$18),"买","卖"),"买")</f>
        <v>卖</v>
      </c>
      <c r="AE689" s="7" t="str">
        <f ca="1">IF(AD688="买",$E689/$E688-1-IF(AD687="卖",参数!$B$3-IF(AD689="卖",参数!$B$3+参数!$B$4,0)),"")</f>
        <v/>
      </c>
      <c r="AF689" s="8">
        <f t="shared" ca="1" si="208"/>
        <v>4571.8954589139375</v>
      </c>
      <c r="AG689" s="3">
        <f ca="1">AF689/MAX(AF$2:AF689)-1</f>
        <v>-6.2757775811610683E-2</v>
      </c>
      <c r="AH689">
        <f t="shared" ca="1" si="198"/>
        <v>0</v>
      </c>
      <c r="AI689">
        <f t="shared" si="199"/>
        <v>0</v>
      </c>
      <c r="AJ689">
        <f t="shared" ca="1" si="200"/>
        <v>0</v>
      </c>
      <c r="AK689">
        <f t="shared" ca="1" si="201"/>
        <v>0</v>
      </c>
      <c r="AL689">
        <f t="shared" ca="1" si="202"/>
        <v>0</v>
      </c>
      <c r="AM689">
        <f t="shared" ca="1" si="203"/>
        <v>1</v>
      </c>
      <c r="AO689" s="9">
        <f t="shared" si="209"/>
        <v>33.079999999999927</v>
      </c>
      <c r="AP689" s="15">
        <f ca="1">IFERROR(ABS(E689-OFFSET(E689,-参数!B$20,0,1,1))/SUM(OFFSET(AO689,0,0,-参数!B$20,1)),0)</f>
        <v>0.20715193952378461</v>
      </c>
      <c r="AQ689" s="16">
        <f ca="1">(参数!B$21+参数!B$22*'000300'!AP689)^(参数!B$23)</f>
        <v>0.17790162164045215</v>
      </c>
      <c r="AR689" s="17">
        <f t="shared" ca="1" si="210"/>
        <v>5458.4582996388162</v>
      </c>
      <c r="AS689" s="9" t="str">
        <f ca="1">IF(E689+参数!B$24&gt;=AR689,"买","卖")</f>
        <v>卖</v>
      </c>
      <c r="AT689" s="7" t="str">
        <f ca="1">IF(AS688="买",$E689/$E688-1-IF(AS687="卖",参数!$B$3-IF(AS689="卖",参数!$B$3+参数!$B$4,0)),"")</f>
        <v/>
      </c>
      <c r="AU689" s="8">
        <f t="shared" ca="1" si="211"/>
        <v>4176.4968358349915</v>
      </c>
      <c r="AV689" s="7">
        <f ca="1">AU689/MAX(AU$2:AU689)-1</f>
        <v>-9.3095655762892249E-2</v>
      </c>
      <c r="AW689" s="3">
        <f t="shared" ca="1" si="214"/>
        <v>-4.2566338762661804E-3</v>
      </c>
      <c r="AX689" s="11" t="str">
        <f ca="1">IFERROR(IF(E689&gt;MAX(OFFSET(C689,-1,0,-参数!B$27,1)),"买",IF(E689&lt;MIN(OFFSET(D689,-1,0,-参数!B$26,1)),"卖",AX688)),"卖")</f>
        <v>买</v>
      </c>
      <c r="AY689" s="12">
        <f ca="1">IF(AX688="买",$E689/$E688-1-IF(AX687="卖",参数!$B$3-IF(AX689="卖",参数!$B$3+参数!$B$4,0)),"")</f>
        <v>6.2209100055476974E-3</v>
      </c>
      <c r="AZ689" s="10">
        <f t="shared" ca="1" si="212"/>
        <v>4553.3928124222684</v>
      </c>
      <c r="BA689" s="12">
        <f ca="1">AZ689/MAX(AZ$2:AZ689)-1</f>
        <v>-8.9595385557748708E-2</v>
      </c>
    </row>
    <row r="690" spans="1:53" x14ac:dyDescent="0.15">
      <c r="A690" s="1">
        <v>39394</v>
      </c>
      <c r="B690" s="6">
        <v>5321.86</v>
      </c>
      <c r="C690" s="6">
        <v>5321.86</v>
      </c>
      <c r="D690" s="6">
        <v>5090.96</v>
      </c>
      <c r="E690" s="2">
        <v>5093.67</v>
      </c>
      <c r="F690" s="3">
        <f>E690/MAX(E$2:E690)-1</f>
        <v>-0.13331688559177834</v>
      </c>
      <c r="G690" s="2">
        <f ca="1">IFERROR(AVERAGE(OFFSET(E690,0,0,-参数!B$2,1)),"")</f>
        <v>5400.0191071428553</v>
      </c>
      <c r="H690" t="str">
        <f t="shared" ca="1" si="213"/>
        <v>卖</v>
      </c>
      <c r="I690" s="3" t="str">
        <f ca="1">IF(H689="买",$E690/$E689-1-IF(H688="卖",参数!$B$3-IF(H690="卖",参数!$B$3+参数!$B$4,0)),"")</f>
        <v/>
      </c>
      <c r="J690" s="2">
        <f t="shared" ca="1" si="204"/>
        <v>5344.6245452784979</v>
      </c>
      <c r="K690" s="3">
        <f ca="1">J690/MAX(J$2:J690)-1</f>
        <v>-8.7948342748247144E-2</v>
      </c>
      <c r="L690" s="8">
        <f>L689*(参数!$B$6-1)/(参数!$B$6+1)+E690*2/(参数!$B$6+1)</f>
        <v>5459.6332473740931</v>
      </c>
      <c r="M690" s="8">
        <f>M689*(参数!$B$7-1)/(参数!$B$7+1)+E690*2/(参数!$B$7+1)</f>
        <v>5054.9150196064211</v>
      </c>
      <c r="N690" s="8">
        <f t="shared" si="196"/>
        <v>404.71822776767203</v>
      </c>
      <c r="O690" s="8">
        <f>O689*(参数!$B$8-1)/(参数!$B$8+1)+N690*2/(参数!$B$8+1)</f>
        <v>498.39791037613304</v>
      </c>
      <c r="P690" s="9" t="str">
        <f t="shared" si="205"/>
        <v>买</v>
      </c>
      <c r="Q690" s="7">
        <f>IF(P689="买",$E690/$E689-1-IF(P688="卖",参数!$B$3-IF(P690="卖",参数!$B$3+参数!$B$4,0)),"")</f>
        <v>-4.8024251349841007E-2</v>
      </c>
      <c r="R690" s="8">
        <f t="shared" si="206"/>
        <v>4687.7673370863095</v>
      </c>
      <c r="S690" s="3">
        <f>R690/MAX(R$2:R690)-1</f>
        <v>-0.13331688559177834</v>
      </c>
      <c r="T690" s="10">
        <f ca="1">IFERROR(AVERAGE(OFFSET(E690,0,0,-参数!B$10,1)),"")</f>
        <v>5540.6234999999988</v>
      </c>
      <c r="U690" s="10">
        <f ca="1">IFERROR(AVERAGE(OFFSET(E690,0,0,-参数!B$11,1)),"")</f>
        <v>2659.1352345679002</v>
      </c>
      <c r="V690" s="10">
        <f t="shared" ca="1" si="197"/>
        <v>2881.4882654320986</v>
      </c>
      <c r="W690" s="10">
        <f ca="1">IFERROR(AVERAGE(OFFSET(V690,0,0,-参数!B$12,1)),"")</f>
        <v>2993.0859158249154</v>
      </c>
      <c r="X690" s="11" t="str">
        <f t="shared" ca="1" si="195"/>
        <v>卖</v>
      </c>
      <c r="Y690" s="12" t="str">
        <f ca="1">IF(X689="买",$E690/$E689-1-IF(X688="卖",参数!$B$3-IF(X690="卖",参数!$B$3+参数!$B$4,0)),"")</f>
        <v/>
      </c>
      <c r="Z690" s="10">
        <f t="shared" ca="1" si="207"/>
        <v>4690.0443377772217</v>
      </c>
      <c r="AA690" s="3">
        <f ca="1">Z690/MAX(Z$2:Z690)-1</f>
        <v>-9.2460695569318574E-2</v>
      </c>
      <c r="AB690" s="8">
        <f ca="1">IFERROR(AVERAGE(OFFSET(E690,0,0,-参数!B$14,1)),"")</f>
        <v>5435.61625</v>
      </c>
      <c r="AC690" s="8">
        <f ca="1">IFERROR(AVERAGE(OFFSET(E690,0,0,-参数!B$15,1)),"")</f>
        <v>5549.1513793103431</v>
      </c>
      <c r="AD690" s="9" t="str">
        <f ca="1">IFERROR(IF(OR(AND(AB690/AC690-1&lt;参数!B$16,AB690/AC690-1&gt;参数!B$17),AB690/AC690-1&lt;参数!B$18),"买","卖"),"买")</f>
        <v>卖</v>
      </c>
      <c r="AE690" s="7" t="str">
        <f ca="1">IF(AD689="买",$E690/$E689-1-IF(AD688="卖",参数!$B$3-IF(AD690="卖",参数!$B$3+参数!$B$4,0)),"")</f>
        <v/>
      </c>
      <c r="AF690" s="8">
        <f t="shared" ca="1" si="208"/>
        <v>4571.8954589139375</v>
      </c>
      <c r="AG690" s="3">
        <f ca="1">AF690/MAX(AF$2:AF690)-1</f>
        <v>-6.2757775811610683E-2</v>
      </c>
      <c r="AH690">
        <f t="shared" ca="1" si="198"/>
        <v>0</v>
      </c>
      <c r="AI690">
        <f t="shared" si="199"/>
        <v>0</v>
      </c>
      <c r="AJ690">
        <f t="shared" ca="1" si="200"/>
        <v>0</v>
      </c>
      <c r="AK690">
        <f t="shared" ca="1" si="201"/>
        <v>0</v>
      </c>
      <c r="AL690">
        <f t="shared" ca="1" si="202"/>
        <v>0</v>
      </c>
      <c r="AM690">
        <f t="shared" ca="1" si="203"/>
        <v>0</v>
      </c>
      <c r="AO690" s="9">
        <f t="shared" si="209"/>
        <v>256.96000000000004</v>
      </c>
      <c r="AP690" s="15">
        <f ca="1">IFERROR(ABS(E690-OFFSET(E690,-参数!B$20,0,1,1))/SUM(OFFSET(AO690,0,0,-参数!B$20,1)),0)</f>
        <v>0.14197444084045427</v>
      </c>
      <c r="AQ690" s="16">
        <f ca="1">(参数!B$21+参数!B$22*'000300'!AP690)^(参数!B$23)</f>
        <v>0.11500533541103838</v>
      </c>
      <c r="AR690" s="17">
        <f t="shared" ca="1" si="210"/>
        <v>5416.5056988848319</v>
      </c>
      <c r="AS690" s="9" t="str">
        <f ca="1">IF(E690+参数!B$24&gt;=AR690,"买","卖")</f>
        <v>卖</v>
      </c>
      <c r="AT690" s="7" t="str">
        <f ca="1">IF(AS689="买",$E690/$E689-1-IF(AS688="卖",参数!$B$3-IF(AS690="卖",参数!$B$3+参数!$B$4,0)),"")</f>
        <v/>
      </c>
      <c r="AU690" s="8">
        <f t="shared" ca="1" si="211"/>
        <v>4176.4968358349915</v>
      </c>
      <c r="AV690" s="7">
        <f ca="1">AU690/MAX(AU$2:AU690)-1</f>
        <v>-9.3095655762892249E-2</v>
      </c>
      <c r="AW690" s="3">
        <f t="shared" ca="1" si="214"/>
        <v>-7.685796694051894E-3</v>
      </c>
      <c r="AX690" s="11" t="str">
        <f ca="1">IFERROR(IF(E690&gt;MAX(OFFSET(C690,-1,0,-参数!B$27,1)),"买",IF(E690&lt;MIN(OFFSET(D690,-1,0,-参数!B$26,1)),"卖",AX689)),"卖")</f>
        <v>卖</v>
      </c>
      <c r="AY690" s="12">
        <f ca="1">IF(AX689="买",$E690/$E689-1-IF(AX688="卖",参数!$B$3-IF(AX690="卖",参数!$B$3+参数!$B$4,0)),"")</f>
        <v>-4.8024251349841007E-2</v>
      </c>
      <c r="AZ690" s="10">
        <f t="shared" ca="1" si="212"/>
        <v>4334.7195315039417</v>
      </c>
      <c r="BA690" s="12">
        <f ca="1">AZ690/MAX(AZ$2:AZ690)-1</f>
        <v>-0.13331688559177846</v>
      </c>
    </row>
    <row r="691" spans="1:53" x14ac:dyDescent="0.15">
      <c r="A691" s="1">
        <v>39395</v>
      </c>
      <c r="B691" s="6">
        <v>5042.76</v>
      </c>
      <c r="C691" s="6">
        <v>5129.1099999999997</v>
      </c>
      <c r="D691" s="6">
        <v>4962.3</v>
      </c>
      <c r="E691" s="2">
        <v>5040.5200000000004</v>
      </c>
      <c r="F691" s="3">
        <f>E691/MAX(E$2:E691)-1</f>
        <v>-0.14236030762948337</v>
      </c>
      <c r="G691" s="2">
        <f ca="1">IFERROR(AVERAGE(OFFSET(E691,0,0,-参数!B$2,1)),"")</f>
        <v>5405.708035714285</v>
      </c>
      <c r="H691" t="str">
        <f t="shared" ca="1" si="213"/>
        <v>卖</v>
      </c>
      <c r="I691" s="3" t="str">
        <f ca="1">IF(H690="买",$E691/$E690-1-IF(H689="卖",参数!$B$3-IF(H691="卖",参数!$B$3+参数!$B$4,0)),"")</f>
        <v/>
      </c>
      <c r="J691" s="2">
        <f t="shared" ca="1" si="204"/>
        <v>5344.6245452784979</v>
      </c>
      <c r="K691" s="3">
        <f ca="1">J691/MAX(J$2:J691)-1</f>
        <v>-8.7948342748247144E-2</v>
      </c>
      <c r="L691" s="8">
        <f>L690*(参数!$B$6-1)/(参数!$B$6+1)+E691*2/(参数!$B$6+1)</f>
        <v>5419.7177000051315</v>
      </c>
      <c r="M691" s="8">
        <f>M690*(参数!$B$7-1)/(参数!$B$7+1)+E691*2/(参数!$B$7+1)</f>
        <v>5054.568151664098</v>
      </c>
      <c r="N691" s="8">
        <f t="shared" si="196"/>
        <v>365.14954834103355</v>
      </c>
      <c r="O691" s="8">
        <f>O690*(参数!$B$8-1)/(参数!$B$8+1)+N691*2/(参数!$B$8+1)</f>
        <v>471.74823796911312</v>
      </c>
      <c r="P691" s="9" t="str">
        <f t="shared" si="205"/>
        <v>买</v>
      </c>
      <c r="Q691" s="7">
        <f>IF(P690="买",$E691/$E690-1-IF(P689="卖",参数!$B$3-IF(P691="卖",参数!$B$3+参数!$B$4,0)),"")</f>
        <v>-1.0434519707794077E-2</v>
      </c>
      <c r="R691" s="8">
        <f t="shared" si="206"/>
        <v>4638.852736421929</v>
      </c>
      <c r="S691" s="3">
        <f>R691/MAX(R$2:R691)-1</f>
        <v>-0.14236030762948326</v>
      </c>
      <c r="T691" s="10">
        <f ca="1">IFERROR(AVERAGE(OFFSET(E691,0,0,-参数!B$10,1)),"")</f>
        <v>5505.7885000000006</v>
      </c>
      <c r="U691" s="10">
        <f ca="1">IFERROR(AVERAGE(OFFSET(E691,0,0,-参数!B$11,1)),"")</f>
        <v>2669.0667160493817</v>
      </c>
      <c r="V691" s="10">
        <f t="shared" ca="1" si="197"/>
        <v>2836.7217839506188</v>
      </c>
      <c r="W691" s="10">
        <f ca="1">IFERROR(AVERAGE(OFFSET(V691,0,0,-参数!B$12,1)),"")</f>
        <v>2973.6944534231202</v>
      </c>
      <c r="X691" s="11" t="str">
        <f t="shared" ca="1" si="195"/>
        <v>卖</v>
      </c>
      <c r="Y691" s="12" t="str">
        <f ca="1">IF(X690="买",$E691/$E690-1-IF(X689="卖",参数!$B$3-IF(X691="卖",参数!$B$3+参数!$B$4,0)),"")</f>
        <v/>
      </c>
      <c r="Z691" s="10">
        <f t="shared" ca="1" si="207"/>
        <v>4690.0443377772217</v>
      </c>
      <c r="AA691" s="3">
        <f ca="1">Z691/MAX(Z$2:Z691)-1</f>
        <v>-9.2460695569318574E-2</v>
      </c>
      <c r="AB691" s="8">
        <f ca="1">IFERROR(AVERAGE(OFFSET(E691,0,0,-参数!B$14,1)),"")</f>
        <v>5366.1725000000006</v>
      </c>
      <c r="AC691" s="8">
        <f ca="1">IFERROR(AVERAGE(OFFSET(E691,0,0,-参数!B$15,1)),"")</f>
        <v>5532.8279310344815</v>
      </c>
      <c r="AD691" s="9" t="str">
        <f ca="1">IFERROR(IF(OR(AND(AB691/AC691-1&lt;参数!B$16,AB691/AC691-1&gt;参数!B$17),AB691/AC691-1&lt;参数!B$18),"买","卖"),"买")</f>
        <v>卖</v>
      </c>
      <c r="AE691" s="7" t="str">
        <f ca="1">IF(AD690="买",$E691/$E690-1-IF(AD689="卖",参数!$B$3-IF(AD691="卖",参数!$B$3+参数!$B$4,0)),"")</f>
        <v/>
      </c>
      <c r="AF691" s="8">
        <f t="shared" ca="1" si="208"/>
        <v>4571.8954589139375</v>
      </c>
      <c r="AG691" s="3">
        <f ca="1">AF691/MAX(AF$2:AF691)-1</f>
        <v>-6.2757775811610683E-2</v>
      </c>
      <c r="AH691">
        <f t="shared" ca="1" si="198"/>
        <v>0</v>
      </c>
      <c r="AI691">
        <f t="shared" si="199"/>
        <v>0</v>
      </c>
      <c r="AJ691">
        <f t="shared" ca="1" si="200"/>
        <v>0</v>
      </c>
      <c r="AK691">
        <f t="shared" ca="1" si="201"/>
        <v>0</v>
      </c>
      <c r="AL691">
        <f t="shared" ca="1" si="202"/>
        <v>0</v>
      </c>
      <c r="AM691">
        <f t="shared" ca="1" si="203"/>
        <v>0</v>
      </c>
      <c r="AO691" s="9">
        <f t="shared" si="209"/>
        <v>53.149999999999636</v>
      </c>
      <c r="AP691" s="15">
        <f ca="1">IFERROR(ABS(E691-OFFSET(E691,-参数!B$20,0,1,1))/SUM(OFFSET(AO691,0,0,-参数!B$20,1)),0)</f>
        <v>0.1247730299507394</v>
      </c>
      <c r="AQ691" s="16">
        <f ca="1">(参数!B$21+参数!B$22*'000300'!AP691)^(参数!B$23)</f>
        <v>9.8405973902463528E-2</v>
      </c>
      <c r="AR691" s="17">
        <f t="shared" ca="1" si="210"/>
        <v>5379.5064600126716</v>
      </c>
      <c r="AS691" s="9" t="str">
        <f ca="1">IF(E691+参数!B$24&gt;=AR691,"买","卖")</f>
        <v>卖</v>
      </c>
      <c r="AT691" s="7" t="str">
        <f ca="1">IF(AS690="买",$E691/$E690-1-IF(AS689="卖",参数!$B$3-IF(AS691="卖",参数!$B$3+参数!$B$4,0)),"")</f>
        <v/>
      </c>
      <c r="AU691" s="8">
        <f t="shared" ca="1" si="211"/>
        <v>4176.4968358349915</v>
      </c>
      <c r="AV691" s="7">
        <f ca="1">AU691/MAX(AU$2:AU691)-1</f>
        <v>-9.3095655762892249E-2</v>
      </c>
      <c r="AW691" s="3">
        <f t="shared" ca="1" si="214"/>
        <v>-6.8308317075670422E-3</v>
      </c>
      <c r="AX691" s="11" t="str">
        <f ca="1">IFERROR(IF(E691&gt;MAX(OFFSET(C691,-1,0,-参数!B$27,1)),"买",IF(E691&lt;MIN(OFFSET(D691,-1,0,-参数!B$26,1)),"卖",AX690)),"卖")</f>
        <v>卖</v>
      </c>
      <c r="AY691" s="12" t="str">
        <f ca="1">IF(AX690="买",$E691/$E690-1-IF(AX689="卖",参数!$B$3-IF(AX691="卖",参数!$B$3+参数!$B$4,0)),"")</f>
        <v/>
      </c>
      <c r="AZ691" s="10">
        <f t="shared" ca="1" si="212"/>
        <v>4334.7195315039417</v>
      </c>
      <c r="BA691" s="12">
        <f ca="1">AZ691/MAX(AZ$2:AZ691)-1</f>
        <v>-0.13331688559177846</v>
      </c>
    </row>
    <row r="692" spans="1:53" x14ac:dyDescent="0.15">
      <c r="A692" s="1">
        <v>39398</v>
      </c>
      <c r="B692" s="6">
        <v>4916.82</v>
      </c>
      <c r="C692" s="6">
        <v>5018.1099999999997</v>
      </c>
      <c r="D692" s="6">
        <v>4795.43</v>
      </c>
      <c r="E692" s="2">
        <v>4978.25</v>
      </c>
      <c r="F692" s="3">
        <f>E692/MAX(E$2:E692)-1</f>
        <v>-0.1529554890083713</v>
      </c>
      <c r="G692" s="2">
        <f ca="1">IFERROR(AVERAGE(OFFSET(E692,0,0,-参数!B$2,1)),"")</f>
        <v>5411.9878571428562</v>
      </c>
      <c r="H692" t="str">
        <f t="shared" ca="1" si="213"/>
        <v>卖</v>
      </c>
      <c r="I692" s="3" t="str">
        <f ca="1">IF(H691="买",$E692/$E691-1-IF(H690="卖",参数!$B$3-IF(H692="卖",参数!$B$3+参数!$B$4,0)),"")</f>
        <v/>
      </c>
      <c r="J692" s="2">
        <f t="shared" ca="1" si="204"/>
        <v>5344.6245452784979</v>
      </c>
      <c r="K692" s="3">
        <f ca="1">J692/MAX(J$2:J692)-1</f>
        <v>-8.7948342748247144E-2</v>
      </c>
      <c r="L692" s="8">
        <f>L691*(参数!$B$6-1)/(参数!$B$6+1)+E692*2/(参数!$B$6+1)</f>
        <v>5377.6731571475002</v>
      </c>
      <c r="M692" s="8">
        <f>M691*(参数!$B$7-1)/(参数!$B$7+1)+E692*2/(参数!$B$7+1)</f>
        <v>5052.7291600577346</v>
      </c>
      <c r="N692" s="8">
        <f t="shared" si="196"/>
        <v>324.94399708976562</v>
      </c>
      <c r="O692" s="8">
        <f>O691*(参数!$B$8-1)/(参数!$B$8+1)+N692*2/(参数!$B$8+1)</f>
        <v>442.38738979324364</v>
      </c>
      <c r="P692" s="9" t="str">
        <f t="shared" si="205"/>
        <v>买</v>
      </c>
      <c r="Q692" s="7">
        <f>IF(P691="买",$E692/$E691-1-IF(P690="卖",参数!$B$3-IF(P692="卖",参数!$B$3+参数!$B$4,0)),"")</f>
        <v>-1.2353884123066705E-2</v>
      </c>
      <c r="R692" s="8">
        <f t="shared" si="206"/>
        <v>4581.544887252202</v>
      </c>
      <c r="S692" s="3">
        <f>R692/MAX(R$2:R692)-1</f>
        <v>-0.15295548900837108</v>
      </c>
      <c r="T692" s="10">
        <f ca="1">IFERROR(AVERAGE(OFFSET(E692,0,0,-参数!B$10,1)),"")</f>
        <v>5463.6284999999998</v>
      </c>
      <c r="U692" s="10">
        <f ca="1">IFERROR(AVERAGE(OFFSET(E692,0,0,-参数!B$11,1)),"")</f>
        <v>2678.8180493827149</v>
      </c>
      <c r="V692" s="10">
        <f t="shared" ca="1" si="197"/>
        <v>2784.8104506172849</v>
      </c>
      <c r="W692" s="10">
        <f ca="1">IFERROR(AVERAGE(OFFSET(V692,0,0,-参数!B$12,1)),"")</f>
        <v>2950.891505611673</v>
      </c>
      <c r="X692" s="11" t="str">
        <f t="shared" ref="X692:X755" ca="1" si="215">IF(AND(V692&gt;V691,V692&gt;W692,V691&lt;W691),"买",IF(AND(V692&lt;V691,V692&lt;W692,V691&gt;W691),"卖",X691))</f>
        <v>卖</v>
      </c>
      <c r="Y692" s="12" t="str">
        <f ca="1">IF(X691="买",$E692/$E691-1-IF(X690="卖",参数!$B$3-IF(X692="卖",参数!$B$3+参数!$B$4,0)),"")</f>
        <v/>
      </c>
      <c r="Z692" s="10">
        <f t="shared" ca="1" si="207"/>
        <v>4690.0443377772217</v>
      </c>
      <c r="AA692" s="3">
        <f ca="1">Z692/MAX(Z$2:Z692)-1</f>
        <v>-9.2460695569318574E-2</v>
      </c>
      <c r="AB692" s="8">
        <f ca="1">IFERROR(AVERAGE(OFFSET(E692,0,0,-参数!B$14,1)),"")</f>
        <v>5277.3862499999996</v>
      </c>
      <c r="AC692" s="8">
        <f ca="1">IFERROR(AVERAGE(OFFSET(E692,0,0,-参数!B$15,1)),"")</f>
        <v>5516.4013793103431</v>
      </c>
      <c r="AD692" s="9" t="str">
        <f ca="1">IFERROR(IF(OR(AND(AB692/AC692-1&lt;参数!B$16,AB692/AC692-1&gt;参数!B$17),AB692/AC692-1&lt;参数!B$18),"买","卖"),"买")</f>
        <v>卖</v>
      </c>
      <c r="AE692" s="7" t="str">
        <f ca="1">IF(AD691="买",$E692/$E691-1-IF(AD690="卖",参数!$B$3-IF(AD692="卖",参数!$B$3+参数!$B$4,0)),"")</f>
        <v/>
      </c>
      <c r="AF692" s="8">
        <f t="shared" ca="1" si="208"/>
        <v>4571.8954589139375</v>
      </c>
      <c r="AG692" s="3">
        <f ca="1">AF692/MAX(AF$2:AF692)-1</f>
        <v>-6.2757775811610683E-2</v>
      </c>
      <c r="AH692">
        <f t="shared" ca="1" si="198"/>
        <v>0</v>
      </c>
      <c r="AI692">
        <f t="shared" si="199"/>
        <v>0</v>
      </c>
      <c r="AJ692">
        <f t="shared" ca="1" si="200"/>
        <v>0</v>
      </c>
      <c r="AK692">
        <f t="shared" ca="1" si="201"/>
        <v>0</v>
      </c>
      <c r="AL692">
        <f t="shared" ca="1" si="202"/>
        <v>0</v>
      </c>
      <c r="AM692">
        <f t="shared" ca="1" si="203"/>
        <v>0</v>
      </c>
      <c r="AO692" s="9">
        <f t="shared" si="209"/>
        <v>62.270000000000437</v>
      </c>
      <c r="AP692" s="15">
        <f ca="1">IFERROR(ABS(E692-OFFSET(E692,-参数!B$20,0,1,1))/SUM(OFFSET(AO692,0,0,-参数!B$20,1)),0)</f>
        <v>0.11245724895227462</v>
      </c>
      <c r="AQ692" s="16">
        <f ca="1">(参数!B$21+参数!B$22*'000300'!AP692)^(参数!B$23)</f>
        <v>8.6521245238944999E-2</v>
      </c>
      <c r="AR692" s="17">
        <f t="shared" ca="1" si="210"/>
        <v>5344.7892514322048</v>
      </c>
      <c r="AS692" s="9" t="str">
        <f ca="1">IF(E692+参数!B$24&gt;=AR692,"买","卖")</f>
        <v>卖</v>
      </c>
      <c r="AT692" s="7" t="str">
        <f ca="1">IF(AS691="买",$E692/$E691-1-IF(AS690="卖",参数!$B$3-IF(AS692="卖",参数!$B$3+参数!$B$4,0)),"")</f>
        <v/>
      </c>
      <c r="AU692" s="8">
        <f t="shared" ca="1" si="211"/>
        <v>4176.4968358349915</v>
      </c>
      <c r="AV692" s="7">
        <f ca="1">AU692/MAX(AU$2:AU692)-1</f>
        <v>-9.3095655762892249E-2</v>
      </c>
      <c r="AW692" s="3">
        <f t="shared" ca="1" si="214"/>
        <v>-6.4536047755550108E-3</v>
      </c>
      <c r="AX692" s="11" t="str">
        <f ca="1">IFERROR(IF(E692&gt;MAX(OFFSET(C692,-1,0,-参数!B$27,1)),"买",IF(E692&lt;MIN(OFFSET(D692,-1,0,-参数!B$26,1)),"卖",AX691)),"卖")</f>
        <v>卖</v>
      </c>
      <c r="AY692" s="12" t="str">
        <f ca="1">IF(AX691="买",$E692/$E691-1-IF(AX690="卖",参数!$B$3-IF(AX692="卖",参数!$B$3+参数!$B$4,0)),"")</f>
        <v/>
      </c>
      <c r="AZ692" s="10">
        <f t="shared" ca="1" si="212"/>
        <v>4334.7195315039417</v>
      </c>
      <c r="BA692" s="12">
        <f ca="1">AZ692/MAX(AZ$2:AZ692)-1</f>
        <v>-0.13331688559177846</v>
      </c>
    </row>
    <row r="693" spans="1:53" x14ac:dyDescent="0.15">
      <c r="A693" s="1">
        <v>39399</v>
      </c>
      <c r="B693" s="6">
        <v>5024.5200000000004</v>
      </c>
      <c r="C693" s="6">
        <v>5082.6400000000003</v>
      </c>
      <c r="D693" s="6">
        <v>4866.16</v>
      </c>
      <c r="E693" s="2">
        <v>4939.24</v>
      </c>
      <c r="F693" s="3">
        <f>E693/MAX(E$2:E693)-1</f>
        <v>-0.15959300347104066</v>
      </c>
      <c r="G693" s="2">
        <f ca="1">IFERROR(AVERAGE(OFFSET(E693,0,0,-参数!B$2,1)),"")</f>
        <v>5412.9487500000005</v>
      </c>
      <c r="H693" t="str">
        <f t="shared" ca="1" si="213"/>
        <v>卖</v>
      </c>
      <c r="I693" s="3" t="str">
        <f ca="1">IF(H692="买",$E693/$E692-1-IF(H691="卖",参数!$B$3-IF(H693="卖",参数!$B$3+参数!$B$4,0)),"")</f>
        <v/>
      </c>
      <c r="J693" s="2">
        <f t="shared" ca="1" si="204"/>
        <v>5344.6245452784979</v>
      </c>
      <c r="K693" s="3">
        <f ca="1">J693/MAX(J$2:J693)-1</f>
        <v>-8.7948342748247144E-2</v>
      </c>
      <c r="L693" s="8">
        <f>L692*(参数!$B$6-1)/(参数!$B$6+1)+E693*2/(参数!$B$6+1)</f>
        <v>5335.9176183715472</v>
      </c>
      <c r="M693" s="8">
        <f>M692*(参数!$B$7-1)/(参数!$B$7+1)+E693*2/(参数!$B$7+1)</f>
        <v>5049.9944815021263</v>
      </c>
      <c r="N693" s="8">
        <f t="shared" si="196"/>
        <v>285.92313686942089</v>
      </c>
      <c r="O693" s="8">
        <f>O692*(参数!$B$8-1)/(参数!$B$8+1)+N693*2/(参数!$B$8+1)</f>
        <v>411.09453920847909</v>
      </c>
      <c r="P693" s="9" t="str">
        <f t="shared" si="205"/>
        <v>买</v>
      </c>
      <c r="Q693" s="7">
        <f>IF(P692="买",$E693/$E692-1-IF(P691="卖",参数!$B$3-IF(P693="卖",参数!$B$3+参数!$B$4,0)),"")</f>
        <v>-7.8360869783559162E-3</v>
      </c>
      <c r="R693" s="8">
        <f t="shared" si="206"/>
        <v>4545.643503020452</v>
      </c>
      <c r="S693" s="3">
        <f>R693/MAX(R$2:R693)-1</f>
        <v>-0.15959300347104044</v>
      </c>
      <c r="T693" s="10">
        <f ca="1">IFERROR(AVERAGE(OFFSET(E693,0,0,-参数!B$10,1)),"")</f>
        <v>5416.7305000000006</v>
      </c>
      <c r="U693" s="10">
        <f ca="1">IFERROR(AVERAGE(OFFSET(E693,0,0,-参数!B$11,1)),"")</f>
        <v>2688.4763703703688</v>
      </c>
      <c r="V693" s="10">
        <f t="shared" ca="1" si="197"/>
        <v>2728.2541296296317</v>
      </c>
      <c r="W693" s="10">
        <f ca="1">IFERROR(AVERAGE(OFFSET(V693,0,0,-参数!B$12,1)),"")</f>
        <v>2923.9715241301915</v>
      </c>
      <c r="X693" s="11" t="str">
        <f t="shared" ca="1" si="215"/>
        <v>卖</v>
      </c>
      <c r="Y693" s="12" t="str">
        <f ca="1">IF(X692="买",$E693/$E692-1-IF(X691="卖",参数!$B$3-IF(X693="卖",参数!$B$3+参数!$B$4,0)),"")</f>
        <v/>
      </c>
      <c r="Z693" s="10">
        <f t="shared" ca="1" si="207"/>
        <v>4690.0443377772217</v>
      </c>
      <c r="AA693" s="3">
        <f ca="1">Z693/MAX(Z$2:Z693)-1</f>
        <v>-9.2460695569318574E-2</v>
      </c>
      <c r="AB693" s="8">
        <f ca="1">IFERROR(AVERAGE(OFFSET(E693,0,0,-参数!B$14,1)),"")</f>
        <v>5194.1374999999998</v>
      </c>
      <c r="AC693" s="8">
        <f ca="1">IFERROR(AVERAGE(OFFSET(E693,0,0,-参数!B$15,1)),"")</f>
        <v>5501.857241379309</v>
      </c>
      <c r="AD693" s="9" t="str">
        <f ca="1">IFERROR(IF(OR(AND(AB693/AC693-1&lt;参数!B$16,AB693/AC693-1&gt;参数!B$17),AB693/AC693-1&lt;参数!B$18),"买","卖"),"买")</f>
        <v>卖</v>
      </c>
      <c r="AE693" s="7" t="str">
        <f ca="1">IF(AD692="买",$E693/$E692-1-IF(AD691="卖",参数!$B$3-IF(AD693="卖",参数!$B$3+参数!$B$4,0)),"")</f>
        <v/>
      </c>
      <c r="AF693" s="8">
        <f t="shared" ca="1" si="208"/>
        <v>4571.8954589139375</v>
      </c>
      <c r="AG693" s="3">
        <f ca="1">AF693/MAX(AF$2:AF693)-1</f>
        <v>-6.2757775811610683E-2</v>
      </c>
      <c r="AH693">
        <f t="shared" ca="1" si="198"/>
        <v>0</v>
      </c>
      <c r="AI693">
        <f t="shared" si="199"/>
        <v>0</v>
      </c>
      <c r="AJ693">
        <f t="shared" ca="1" si="200"/>
        <v>0</v>
      </c>
      <c r="AK693">
        <f t="shared" ca="1" si="201"/>
        <v>0</v>
      </c>
      <c r="AL693">
        <f t="shared" ca="1" si="202"/>
        <v>0</v>
      </c>
      <c r="AM693">
        <f t="shared" ca="1" si="203"/>
        <v>0</v>
      </c>
      <c r="AO693" s="9">
        <f t="shared" si="209"/>
        <v>39.010000000000218</v>
      </c>
      <c r="AP693" s="15">
        <f ca="1">IFERROR(ABS(E693-OFFSET(E693,-参数!B$20,0,1,1))/SUM(OFFSET(AO693,0,0,-参数!B$20,1)),0)</f>
        <v>8.9597089204104585E-2</v>
      </c>
      <c r="AQ693" s="16">
        <f ca="1">(参数!B$21+参数!B$22*'000300'!AP693)^(参数!B$23)</f>
        <v>6.4461191081960911E-2</v>
      </c>
      <c r="AR693" s="17">
        <f t="shared" ca="1" si="210"/>
        <v>5318.6470636424874</v>
      </c>
      <c r="AS693" s="9" t="str">
        <f ca="1">IF(E693+参数!B$24&gt;=AR693,"买","卖")</f>
        <v>卖</v>
      </c>
      <c r="AT693" s="7" t="str">
        <f ca="1">IF(AS692="买",$E693/$E692-1-IF(AS691="卖",参数!$B$3-IF(AS693="卖",参数!$B$3+参数!$B$4,0)),"")</f>
        <v/>
      </c>
      <c r="AU693" s="8">
        <f t="shared" ca="1" si="211"/>
        <v>4176.4968358349915</v>
      </c>
      <c r="AV693" s="7">
        <f ca="1">AU693/MAX(AU$2:AU693)-1</f>
        <v>-9.3095655762892249E-2</v>
      </c>
      <c r="AW693" s="3">
        <f t="shared" ca="1" si="214"/>
        <v>-4.8911540867045966E-3</v>
      </c>
      <c r="AX693" s="11" t="str">
        <f ca="1">IFERROR(IF(E693&gt;MAX(OFFSET(C693,-1,0,-参数!B$27,1)),"买",IF(E693&lt;MIN(OFFSET(D693,-1,0,-参数!B$26,1)),"卖",AX692)),"卖")</f>
        <v>卖</v>
      </c>
      <c r="AY693" s="12" t="str">
        <f ca="1">IF(AX692="买",$E693/$E692-1-IF(AX691="卖",参数!$B$3-IF(AX693="卖",参数!$B$3+参数!$B$4,0)),"")</f>
        <v/>
      </c>
      <c r="AZ693" s="10">
        <f t="shared" ca="1" si="212"/>
        <v>4334.7195315039417</v>
      </c>
      <c r="BA693" s="12">
        <f ca="1">AZ693/MAX(AZ$2:AZ693)-1</f>
        <v>-0.13331688559177846</v>
      </c>
    </row>
    <row r="694" spans="1:53" x14ac:dyDescent="0.15">
      <c r="A694" s="1">
        <v>39400</v>
      </c>
      <c r="B694" s="6">
        <v>5013.78</v>
      </c>
      <c r="C694" s="6">
        <v>5147.01</v>
      </c>
      <c r="D694" s="6">
        <v>4924.82</v>
      </c>
      <c r="E694" s="2">
        <v>5145.8900000000003</v>
      </c>
      <c r="F694" s="3">
        <f>E694/MAX(E$2:E694)-1</f>
        <v>-0.12443170217110178</v>
      </c>
      <c r="G694" s="2">
        <f ca="1">IFERROR(AVERAGE(OFFSET(E694,0,0,-参数!B$2,1)),"")</f>
        <v>5416.0412500000011</v>
      </c>
      <c r="H694" t="str">
        <f t="shared" ca="1" si="213"/>
        <v>卖</v>
      </c>
      <c r="I694" s="3" t="str">
        <f ca="1">IF(H693="买",$E694/$E693-1-IF(H692="卖",参数!$B$3-IF(H694="卖",参数!$B$3+参数!$B$4,0)),"")</f>
        <v/>
      </c>
      <c r="J694" s="2">
        <f t="shared" ca="1" si="204"/>
        <v>5344.6245452784979</v>
      </c>
      <c r="K694" s="3">
        <f ca="1">J694/MAX(J$2:J694)-1</f>
        <v>-8.7948342748247144E-2</v>
      </c>
      <c r="L694" s="8">
        <f>L693*(参数!$B$6-1)/(参数!$B$6+1)+E694*2/(参数!$B$6+1)</f>
        <v>5317.8197499552089</v>
      </c>
      <c r="M694" s="8">
        <f>M693*(参数!$B$7-1)/(参数!$B$7+1)+E694*2/(参数!$B$7+1)</f>
        <v>5052.3052168876166</v>
      </c>
      <c r="N694" s="8">
        <f t="shared" si="196"/>
        <v>265.51453306759231</v>
      </c>
      <c r="O694" s="8">
        <f>O693*(参数!$B$8-1)/(参数!$B$8+1)+N694*2/(参数!$B$8+1)</f>
        <v>381.97853798030178</v>
      </c>
      <c r="P694" s="9" t="str">
        <f t="shared" si="205"/>
        <v>买</v>
      </c>
      <c r="Q694" s="7">
        <f>IF(P693="买",$E694/$E693-1-IF(P692="卖",参数!$B$3-IF(P694="卖",参数!$B$3+参数!$B$4,0)),"")</f>
        <v>4.1838420485742933E-2</v>
      </c>
      <c r="R694" s="8">
        <f t="shared" si="206"/>
        <v>4735.8260472781076</v>
      </c>
      <c r="S694" s="3">
        <f>R694/MAX(R$2:R694)-1</f>
        <v>-0.12443170217110144</v>
      </c>
      <c r="T694" s="10">
        <f ca="1">IFERROR(AVERAGE(OFFSET(E694,0,0,-参数!B$10,1)),"")</f>
        <v>5382.8190000000013</v>
      </c>
      <c r="U694" s="10">
        <f ca="1">IFERROR(AVERAGE(OFFSET(E694,0,0,-参数!B$11,1)),"")</f>
        <v>2698.6538271604923</v>
      </c>
      <c r="V694" s="10">
        <f t="shared" ca="1" si="197"/>
        <v>2684.1651728395091</v>
      </c>
      <c r="W694" s="10">
        <f ca="1">IFERROR(AVERAGE(OFFSET(V694,0,0,-参数!B$12,1)),"")</f>
        <v>2893.4234865319872</v>
      </c>
      <c r="X694" s="11" t="str">
        <f t="shared" ca="1" si="215"/>
        <v>卖</v>
      </c>
      <c r="Y694" s="12" t="str">
        <f ca="1">IF(X693="买",$E694/$E693-1-IF(X692="卖",参数!$B$3-IF(X694="卖",参数!$B$3+参数!$B$4,0)),"")</f>
        <v/>
      </c>
      <c r="Z694" s="10">
        <f t="shared" ca="1" si="207"/>
        <v>4690.0443377772217</v>
      </c>
      <c r="AA694" s="3">
        <f ca="1">Z694/MAX(Z$2:Z694)-1</f>
        <v>-9.2460695569318574E-2</v>
      </c>
      <c r="AB694" s="8">
        <f ca="1">IFERROR(AVERAGE(OFFSET(E694,0,0,-参数!B$14,1)),"")</f>
        <v>5153.2575000000006</v>
      </c>
      <c r="AC694" s="8">
        <f ca="1">IFERROR(AVERAGE(OFFSET(E694,0,0,-参数!B$15,1)),"")</f>
        <v>5492.1410344827573</v>
      </c>
      <c r="AD694" s="9" t="str">
        <f ca="1">IFERROR(IF(OR(AND(AB694/AC694-1&lt;参数!B$16,AB694/AC694-1&gt;参数!B$17),AB694/AC694-1&lt;参数!B$18),"买","卖"),"买")</f>
        <v>卖</v>
      </c>
      <c r="AE694" s="7" t="str">
        <f ca="1">IF(AD693="买",$E694/$E693-1-IF(AD692="卖",参数!$B$3-IF(AD694="卖",参数!$B$3+参数!$B$4,0)),"")</f>
        <v/>
      </c>
      <c r="AF694" s="8">
        <f t="shared" ca="1" si="208"/>
        <v>4571.8954589139375</v>
      </c>
      <c r="AG694" s="3">
        <f ca="1">AF694/MAX(AF$2:AF694)-1</f>
        <v>-6.2757775811610683E-2</v>
      </c>
      <c r="AH694">
        <f t="shared" ca="1" si="198"/>
        <v>0</v>
      </c>
      <c r="AI694">
        <f t="shared" si="199"/>
        <v>0</v>
      </c>
      <c r="AJ694">
        <f t="shared" ca="1" si="200"/>
        <v>0</v>
      </c>
      <c r="AK694">
        <f t="shared" ca="1" si="201"/>
        <v>0</v>
      </c>
      <c r="AL694">
        <f t="shared" ca="1" si="202"/>
        <v>0</v>
      </c>
      <c r="AM694">
        <f t="shared" ca="1" si="203"/>
        <v>0</v>
      </c>
      <c r="AO694" s="9">
        <f t="shared" si="209"/>
        <v>206.65000000000055</v>
      </c>
      <c r="AP694" s="15">
        <f ca="1">IFERROR(ABS(E694-OFFSET(E694,-参数!B$20,0,1,1))/SUM(OFFSET(AO694,0,0,-参数!B$20,1)),0)</f>
        <v>0.11309206541989757</v>
      </c>
      <c r="AQ694" s="16">
        <f ca="1">(参数!B$21+参数!B$22*'000300'!AP694)^(参数!B$23)</f>
        <v>8.7133843130201144E-2</v>
      </c>
      <c r="AR694" s="17">
        <f t="shared" ca="1" si="210"/>
        <v>5303.5940767594284</v>
      </c>
      <c r="AS694" s="9" t="str">
        <f ca="1">IF(E694+参数!B$24&gt;=AR694,"买","卖")</f>
        <v>卖</v>
      </c>
      <c r="AT694" s="7" t="str">
        <f ca="1">IF(AS693="买",$E694/$E693-1-IF(AS692="卖",参数!$B$3-IF(AS694="卖",参数!$B$3+参数!$B$4,0)),"")</f>
        <v/>
      </c>
      <c r="AU694" s="8">
        <f t="shared" ca="1" si="211"/>
        <v>4176.4968358349915</v>
      </c>
      <c r="AV694" s="7">
        <f ca="1">AU694/MAX(AU$2:AU694)-1</f>
        <v>-9.3095655762892249E-2</v>
      </c>
      <c r="AW694" s="3">
        <f t="shared" ca="1" si="214"/>
        <v>-2.8302285718410092E-3</v>
      </c>
      <c r="AX694" s="11" t="str">
        <f ca="1">IFERROR(IF(E694&gt;MAX(OFFSET(C694,-1,0,-参数!B$27,1)),"买",IF(E694&lt;MIN(OFFSET(D694,-1,0,-参数!B$26,1)),"卖",AX693)),"卖")</f>
        <v>卖</v>
      </c>
      <c r="AY694" s="12" t="str">
        <f ca="1">IF(AX693="买",$E694/$E693-1-IF(AX692="卖",参数!$B$3-IF(AX694="卖",参数!$B$3+参数!$B$4,0)),"")</f>
        <v/>
      </c>
      <c r="AZ694" s="10">
        <f t="shared" ca="1" si="212"/>
        <v>4334.7195315039417</v>
      </c>
      <c r="BA694" s="12">
        <f ca="1">AZ694/MAX(AZ$2:AZ694)-1</f>
        <v>-0.13331688559177846</v>
      </c>
    </row>
    <row r="695" spans="1:53" x14ac:dyDescent="0.15">
      <c r="A695" s="1">
        <v>39401</v>
      </c>
      <c r="B695" s="6">
        <v>5129.8100000000004</v>
      </c>
      <c r="C695" s="6">
        <v>5170.97</v>
      </c>
      <c r="D695" s="6">
        <v>5069.5200000000004</v>
      </c>
      <c r="E695" s="2">
        <v>5081.1099999999997</v>
      </c>
      <c r="F695" s="3">
        <f>E695/MAX(E$2:E695)-1</f>
        <v>-0.13545395766691626</v>
      </c>
      <c r="G695" s="2">
        <f ca="1">IFERROR(AVERAGE(OFFSET(E695,0,0,-参数!B$2,1)),"")</f>
        <v>5416.5666071428577</v>
      </c>
      <c r="H695" t="str">
        <f t="shared" ca="1" si="213"/>
        <v>卖</v>
      </c>
      <c r="I695" s="3" t="str">
        <f ca="1">IF(H694="买",$E695/$E694-1-IF(H693="卖",参数!$B$3-IF(H695="卖",参数!$B$3+参数!$B$4,0)),"")</f>
        <v/>
      </c>
      <c r="J695" s="2">
        <f t="shared" ca="1" si="204"/>
        <v>5344.6245452784979</v>
      </c>
      <c r="K695" s="3">
        <f ca="1">J695/MAX(J$2:J695)-1</f>
        <v>-8.7948342748247144E-2</v>
      </c>
      <c r="L695" s="8">
        <f>L694*(参数!$B$6-1)/(参数!$B$6+1)+E695*2/(参数!$B$6+1)</f>
        <v>5295.2759642451892</v>
      </c>
      <c r="M695" s="8">
        <f>M694*(参数!$B$7-1)/(参数!$B$7+1)+E695*2/(参数!$B$7+1)</f>
        <v>5052.9993080469512</v>
      </c>
      <c r="N695" s="8">
        <f t="shared" si="196"/>
        <v>242.27665619823802</v>
      </c>
      <c r="O695" s="8">
        <f>O694*(参数!$B$8-1)/(参数!$B$8+1)+N695*2/(参数!$B$8+1)</f>
        <v>354.03816162388904</v>
      </c>
      <c r="P695" s="9" t="str">
        <f t="shared" si="205"/>
        <v>买</v>
      </c>
      <c r="Q695" s="7">
        <f>IF(P694="买",$E695/$E694-1-IF(P693="卖",参数!$B$3-IF(P695="卖",参数!$B$3+参数!$B$4,0)),"")</f>
        <v>-1.25886872824722E-2</v>
      </c>
      <c r="R695" s="8">
        <f t="shared" si="206"/>
        <v>4676.2082141447372</v>
      </c>
      <c r="S695" s="3">
        <f>R695/MAX(R$2:R695)-1</f>
        <v>-0.13545395766691593</v>
      </c>
      <c r="T695" s="10">
        <f ca="1">IFERROR(AVERAGE(OFFSET(E695,0,0,-参数!B$10,1)),"")</f>
        <v>5356.0870000000014</v>
      </c>
      <c r="U695" s="10">
        <f ca="1">IFERROR(AVERAGE(OFFSET(E695,0,0,-参数!B$11,1)),"")</f>
        <v>2708.6376543209867</v>
      </c>
      <c r="V695" s="10">
        <f t="shared" ca="1" si="197"/>
        <v>2647.4493456790146</v>
      </c>
      <c r="W695" s="10">
        <f ca="1">IFERROR(AVERAGE(OFFSET(V695,0,0,-参数!B$12,1)),"")</f>
        <v>2859.0919854096533</v>
      </c>
      <c r="X695" s="11" t="str">
        <f t="shared" ca="1" si="215"/>
        <v>卖</v>
      </c>
      <c r="Y695" s="12" t="str">
        <f ca="1">IF(X694="买",$E695/$E694-1-IF(X693="卖",参数!$B$3-IF(X695="卖",参数!$B$3+参数!$B$4,0)),"")</f>
        <v/>
      </c>
      <c r="Z695" s="10">
        <f t="shared" ca="1" si="207"/>
        <v>4690.0443377772217</v>
      </c>
      <c r="AA695" s="3">
        <f ca="1">Z695/MAX(Z$2:Z695)-1</f>
        <v>-9.2460695569318574E-2</v>
      </c>
      <c r="AB695" s="8">
        <f ca="1">IFERROR(AVERAGE(OFFSET(E695,0,0,-参数!B$14,1)),"")</f>
        <v>5118.3575000000001</v>
      </c>
      <c r="AC695" s="8">
        <f ca="1">IFERROR(AVERAGE(OFFSET(E695,0,0,-参数!B$15,1)),"")</f>
        <v>5474.909999999998</v>
      </c>
      <c r="AD695" s="9" t="str">
        <f ca="1">IFERROR(IF(OR(AND(AB695/AC695-1&lt;参数!B$16,AB695/AC695-1&gt;参数!B$17),AB695/AC695-1&lt;参数!B$18),"买","卖"),"买")</f>
        <v>卖</v>
      </c>
      <c r="AE695" s="7" t="str">
        <f ca="1">IF(AD694="买",$E695/$E694-1-IF(AD693="卖",参数!$B$3-IF(AD695="卖",参数!$B$3+参数!$B$4,0)),"")</f>
        <v/>
      </c>
      <c r="AF695" s="8">
        <f t="shared" ca="1" si="208"/>
        <v>4571.8954589139375</v>
      </c>
      <c r="AG695" s="3">
        <f ca="1">AF695/MAX(AF$2:AF695)-1</f>
        <v>-6.2757775811610683E-2</v>
      </c>
      <c r="AH695">
        <f t="shared" ca="1" si="198"/>
        <v>0</v>
      </c>
      <c r="AI695">
        <f t="shared" si="199"/>
        <v>0</v>
      </c>
      <c r="AJ695">
        <f t="shared" ca="1" si="200"/>
        <v>0</v>
      </c>
      <c r="AK695">
        <f t="shared" ca="1" si="201"/>
        <v>0</v>
      </c>
      <c r="AL695">
        <f t="shared" ca="1" si="202"/>
        <v>0</v>
      </c>
      <c r="AM695">
        <f t="shared" ca="1" si="203"/>
        <v>0</v>
      </c>
      <c r="AO695" s="9">
        <f t="shared" si="209"/>
        <v>64.780000000000655</v>
      </c>
      <c r="AP695" s="15">
        <f ca="1">IFERROR(ABS(E695-OFFSET(E695,-参数!B$20,0,1,1))/SUM(OFFSET(AO695,0,0,-参数!B$20,1)),0)</f>
        <v>0.1327756720400764</v>
      </c>
      <c r="AQ695" s="16">
        <f ca="1">(参数!B$21+参数!B$22*'000300'!AP695)^(参数!B$23)</f>
        <v>0.10612852351867372</v>
      </c>
      <c r="AR695" s="17">
        <f t="shared" ca="1" si="210"/>
        <v>5279.9821701865349</v>
      </c>
      <c r="AS695" s="9" t="str">
        <f ca="1">IF(E695+参数!B$24&gt;=AR695,"买","卖")</f>
        <v>卖</v>
      </c>
      <c r="AT695" s="7" t="str">
        <f ca="1">IF(AS694="买",$E695/$E694-1-IF(AS693="卖",参数!$B$3-IF(AS695="卖",参数!$B$3+参数!$B$4,0)),"")</f>
        <v/>
      </c>
      <c r="AU695" s="8">
        <f t="shared" ca="1" si="211"/>
        <v>4176.4968358349915</v>
      </c>
      <c r="AV695" s="7">
        <f ca="1">AU695/MAX(AU$2:AU695)-1</f>
        <v>-9.3095655762892249E-2</v>
      </c>
      <c r="AW695" s="3">
        <f t="shared" ca="1" si="214"/>
        <v>-4.4520576482959262E-3</v>
      </c>
      <c r="AX695" s="11" t="str">
        <f ca="1">IFERROR(IF(E695&gt;MAX(OFFSET(C695,-1,0,-参数!B$27,1)),"买",IF(E695&lt;MIN(OFFSET(D695,-1,0,-参数!B$26,1)),"卖",AX694)),"卖")</f>
        <v>卖</v>
      </c>
      <c r="AY695" s="12" t="str">
        <f ca="1">IF(AX694="买",$E695/$E694-1-IF(AX693="卖",参数!$B$3-IF(AX695="卖",参数!$B$3+参数!$B$4,0)),"")</f>
        <v/>
      </c>
      <c r="AZ695" s="10">
        <f t="shared" ca="1" si="212"/>
        <v>4334.7195315039417</v>
      </c>
      <c r="BA695" s="12">
        <f ca="1">AZ695/MAX(AZ$2:AZ695)-1</f>
        <v>-0.13331688559177846</v>
      </c>
    </row>
    <row r="696" spans="1:53" x14ac:dyDescent="0.15">
      <c r="A696" s="1">
        <v>39402</v>
      </c>
      <c r="B696" s="6">
        <v>4999.84</v>
      </c>
      <c r="C696" s="6">
        <v>5021.71</v>
      </c>
      <c r="D696" s="6">
        <v>4917.49</v>
      </c>
      <c r="E696" s="2">
        <v>5007.66</v>
      </c>
      <c r="F696" s="3">
        <f>E696/MAX(E$2:E696)-1</f>
        <v>-0.1479514054311577</v>
      </c>
      <c r="G696" s="2">
        <f ca="1">IFERROR(AVERAGE(OFFSET(E696,0,0,-参数!B$2,1)),"")</f>
        <v>5414.2760714285714</v>
      </c>
      <c r="H696" t="str">
        <f t="shared" ca="1" si="213"/>
        <v>卖</v>
      </c>
      <c r="I696" s="3" t="str">
        <f ca="1">IF(H695="买",$E696/$E695-1-IF(H694="卖",参数!$B$3-IF(H696="卖",参数!$B$3+参数!$B$4,0)),"")</f>
        <v/>
      </c>
      <c r="J696" s="2">
        <f t="shared" ca="1" si="204"/>
        <v>5344.6245452784979</v>
      </c>
      <c r="K696" s="3">
        <f ca="1">J696/MAX(J$2:J696)-1</f>
        <v>-8.7948342748247144E-2</v>
      </c>
      <c r="L696" s="8">
        <f>L695*(参数!$B$6-1)/(参数!$B$6+1)+E696*2/(参数!$B$6+1)</f>
        <v>5267.8839676504094</v>
      </c>
      <c r="M696" s="8">
        <f>M695*(参数!$B$7-1)/(参数!$B$7+1)+E696*2/(参数!$B$7+1)</f>
        <v>5051.9067946000368</v>
      </c>
      <c r="N696" s="8">
        <f t="shared" si="196"/>
        <v>215.97717305037258</v>
      </c>
      <c r="O696" s="8">
        <f>O695*(参数!$B$8-1)/(参数!$B$8+1)+N696*2/(参数!$B$8+1)</f>
        <v>326.42596390918578</v>
      </c>
      <c r="P696" s="9" t="str">
        <f t="shared" si="205"/>
        <v>买</v>
      </c>
      <c r="Q696" s="7">
        <f>IF(P695="买",$E696/$E695-1-IF(P694="卖",参数!$B$3-IF(P696="卖",参数!$B$3+参数!$B$4,0)),"")</f>
        <v>-1.4455502833042311E-2</v>
      </c>
      <c r="R696" s="8">
        <f t="shared" si="206"/>
        <v>4608.6112730572722</v>
      </c>
      <c r="S696" s="3">
        <f>R696/MAX(R$2:R696)-1</f>
        <v>-0.14795140543115737</v>
      </c>
      <c r="T696" s="10">
        <f ca="1">IFERROR(AVERAGE(OFFSET(E696,0,0,-参数!B$10,1)),"")</f>
        <v>5325.7670000000007</v>
      </c>
      <c r="U696" s="10">
        <f ca="1">IFERROR(AVERAGE(OFFSET(E696,0,0,-参数!B$11,1)),"")</f>
        <v>2718.4324691358011</v>
      </c>
      <c r="V696" s="10">
        <f t="shared" ca="1" si="197"/>
        <v>2607.3345308641997</v>
      </c>
      <c r="W696" s="10">
        <f ca="1">IFERROR(AVERAGE(OFFSET(V696,0,0,-参数!B$12,1)),"")</f>
        <v>2821.3315432098775</v>
      </c>
      <c r="X696" s="11" t="str">
        <f t="shared" ca="1" si="215"/>
        <v>卖</v>
      </c>
      <c r="Y696" s="12" t="str">
        <f ca="1">IF(X695="买",$E696/$E695-1-IF(X694="卖",参数!$B$3-IF(X696="卖",参数!$B$3+参数!$B$4,0)),"")</f>
        <v/>
      </c>
      <c r="Z696" s="10">
        <f t="shared" ca="1" si="207"/>
        <v>4690.0443377772217</v>
      </c>
      <c r="AA696" s="3">
        <f ca="1">Z696/MAX(Z$2:Z696)-1</f>
        <v>-9.2460695569318574E-2</v>
      </c>
      <c r="AB696" s="8">
        <f ca="1">IFERROR(AVERAGE(OFFSET(E696,0,0,-参数!B$14,1)),"")</f>
        <v>5079.6212500000001</v>
      </c>
      <c r="AC696" s="8">
        <f ca="1">IFERROR(AVERAGE(OFFSET(E696,0,0,-参数!B$15,1)),"")</f>
        <v>5452.6520689655154</v>
      </c>
      <c r="AD696" s="9" t="str">
        <f ca="1">IFERROR(IF(OR(AND(AB696/AC696-1&lt;参数!B$16,AB696/AC696-1&gt;参数!B$17),AB696/AC696-1&lt;参数!B$18),"买","卖"),"买")</f>
        <v>卖</v>
      </c>
      <c r="AE696" s="7" t="str">
        <f ca="1">IF(AD695="买",$E696/$E695-1-IF(AD694="卖",参数!$B$3-IF(AD696="卖",参数!$B$3+参数!$B$4,0)),"")</f>
        <v/>
      </c>
      <c r="AF696" s="8">
        <f t="shared" ca="1" si="208"/>
        <v>4571.8954589139375</v>
      </c>
      <c r="AG696" s="3">
        <f ca="1">AF696/MAX(AF$2:AF696)-1</f>
        <v>-6.2757775811610683E-2</v>
      </c>
      <c r="AH696">
        <f t="shared" ca="1" si="198"/>
        <v>0</v>
      </c>
      <c r="AI696">
        <f t="shared" si="199"/>
        <v>0</v>
      </c>
      <c r="AJ696">
        <f t="shared" ca="1" si="200"/>
        <v>0</v>
      </c>
      <c r="AK696">
        <f t="shared" ca="1" si="201"/>
        <v>0</v>
      </c>
      <c r="AL696">
        <f t="shared" ca="1" si="202"/>
        <v>0</v>
      </c>
      <c r="AM696">
        <f t="shared" ca="1" si="203"/>
        <v>0</v>
      </c>
      <c r="AO696" s="9">
        <f t="shared" si="209"/>
        <v>73.449999999999818</v>
      </c>
      <c r="AP696" s="15">
        <f ca="1">IFERROR(ABS(E696-OFFSET(E696,-参数!B$20,0,1,1))/SUM(OFFSET(AO696,0,0,-参数!B$20,1)),0)</f>
        <v>9.7149618266107074E-2</v>
      </c>
      <c r="AQ696" s="16">
        <f ca="1">(参数!B$21+参数!B$22*'000300'!AP696)^(参数!B$23)</f>
        <v>7.1749381626793313E-2</v>
      </c>
      <c r="AR696" s="17">
        <f t="shared" ca="1" si="210"/>
        <v>5260.4432228723845</v>
      </c>
      <c r="AS696" s="9" t="str">
        <f ca="1">IF(E696+参数!B$24&gt;=AR696,"买","卖")</f>
        <v>卖</v>
      </c>
      <c r="AT696" s="7" t="str">
        <f ca="1">IF(AS695="买",$E696/$E695-1-IF(AS694="卖",参数!$B$3-IF(AS696="卖",参数!$B$3+参数!$B$4,0)),"")</f>
        <v/>
      </c>
      <c r="AU696" s="8">
        <f t="shared" ca="1" si="211"/>
        <v>4176.4968358349915</v>
      </c>
      <c r="AV696" s="7">
        <f ca="1">AU696/MAX(AU$2:AU696)-1</f>
        <v>-9.3095655762892249E-2</v>
      </c>
      <c r="AW696" s="3">
        <f t="shared" ca="1" si="214"/>
        <v>-3.7005706997416121E-3</v>
      </c>
      <c r="AX696" s="11" t="str">
        <f ca="1">IFERROR(IF(E696&gt;MAX(OFFSET(C696,-1,0,-参数!B$27,1)),"买",IF(E696&lt;MIN(OFFSET(D696,-1,0,-参数!B$26,1)),"卖",AX695)),"卖")</f>
        <v>卖</v>
      </c>
      <c r="AY696" s="12" t="str">
        <f ca="1">IF(AX695="买",$E696/$E695-1-IF(AX694="卖",参数!$B$3-IF(AX696="卖",参数!$B$3+参数!$B$4,0)),"")</f>
        <v/>
      </c>
      <c r="AZ696" s="10">
        <f t="shared" ca="1" si="212"/>
        <v>4334.7195315039417</v>
      </c>
      <c r="BA696" s="12">
        <f ca="1">AZ696/MAX(AZ$2:AZ696)-1</f>
        <v>-0.13331688559177846</v>
      </c>
    </row>
    <row r="697" spans="1:53" x14ac:dyDescent="0.15">
      <c r="A697" s="1">
        <v>39405</v>
      </c>
      <c r="B697" s="6">
        <v>5017.3999999999996</v>
      </c>
      <c r="C697" s="6">
        <v>5033.95</v>
      </c>
      <c r="D697" s="6">
        <v>4968.7299999999996</v>
      </c>
      <c r="E697" s="2">
        <v>4994.42</v>
      </c>
      <c r="F697" s="3">
        <f>E697/MAX(E$2:E697)-1</f>
        <v>-0.15020417886068194</v>
      </c>
      <c r="G697" s="2">
        <f ca="1">IFERROR(AVERAGE(OFFSET(E697,0,0,-参数!B$2,1)),"")</f>
        <v>5410.2910714285708</v>
      </c>
      <c r="H697" t="str">
        <f t="shared" ca="1" si="213"/>
        <v>卖</v>
      </c>
      <c r="I697" s="3" t="str">
        <f ca="1">IF(H696="买",$E697/$E696-1-IF(H695="卖",参数!$B$3-IF(H697="卖",参数!$B$3+参数!$B$4,0)),"")</f>
        <v/>
      </c>
      <c r="J697" s="2">
        <f t="shared" ca="1" si="204"/>
        <v>5344.6245452784979</v>
      </c>
      <c r="K697" s="3">
        <f ca="1">J697/MAX(J$2:J697)-1</f>
        <v>-8.7948342748247144E-2</v>
      </c>
      <c r="L697" s="8">
        <f>L696*(参数!$B$6-1)/(参数!$B$6+1)+E697*2/(参数!$B$6+1)</f>
        <v>5241.8397802551326</v>
      </c>
      <c r="M697" s="8">
        <f>M696*(参数!$B$7-1)/(参数!$B$7+1)+E697*2/(参数!$B$7+1)</f>
        <v>5050.5215706337713</v>
      </c>
      <c r="N697" s="8">
        <f t="shared" si="196"/>
        <v>191.31820962136135</v>
      </c>
      <c r="O697" s="8">
        <f>O696*(参数!$B$8-1)/(参数!$B$8+1)+N697*2/(参数!$B$8+1)</f>
        <v>299.40441305162091</v>
      </c>
      <c r="P697" s="9" t="str">
        <f t="shared" si="205"/>
        <v>买</v>
      </c>
      <c r="Q697" s="7">
        <f>IF(P696="买",$E697/$E696-1-IF(P695="卖",参数!$B$3-IF(P697="卖",参数!$B$3+参数!$B$4,0)),"")</f>
        <v>-2.6439494694128207E-3</v>
      </c>
      <c r="R697" s="8">
        <f t="shared" si="206"/>
        <v>4596.4263377271427</v>
      </c>
      <c r="S697" s="3">
        <f>R697/MAX(R$2:R697)-1</f>
        <v>-0.1502041788606816</v>
      </c>
      <c r="T697" s="10">
        <f ca="1">IFERROR(AVERAGE(OFFSET(E697,0,0,-参数!B$10,1)),"")</f>
        <v>5301.8540000000012</v>
      </c>
      <c r="U697" s="10">
        <f ca="1">IFERROR(AVERAGE(OFFSET(E697,0,0,-参数!B$11,1)),"")</f>
        <v>2728.1775308641963</v>
      </c>
      <c r="V697" s="10">
        <f t="shared" ca="1" si="197"/>
        <v>2573.6764691358048</v>
      </c>
      <c r="W697" s="10">
        <f ca="1">IFERROR(AVERAGE(OFFSET(V697,0,0,-参数!B$12,1)),"")</f>
        <v>2782.002305274973</v>
      </c>
      <c r="X697" s="11" t="str">
        <f t="shared" ca="1" si="215"/>
        <v>卖</v>
      </c>
      <c r="Y697" s="12" t="str">
        <f ca="1">IF(X696="买",$E697/$E696-1-IF(X695="卖",参数!$B$3-IF(X697="卖",参数!$B$3+参数!$B$4,0)),"")</f>
        <v/>
      </c>
      <c r="Z697" s="10">
        <f t="shared" ca="1" si="207"/>
        <v>4690.0443377772217</v>
      </c>
      <c r="AA697" s="3">
        <f ca="1">Z697/MAX(Z$2:Z697)-1</f>
        <v>-9.2460695569318574E-2</v>
      </c>
      <c r="AB697" s="8">
        <f ca="1">IFERROR(AVERAGE(OFFSET(E697,0,0,-参数!B$14,1)),"")</f>
        <v>5035.0949999999993</v>
      </c>
      <c r="AC697" s="8">
        <f ca="1">IFERROR(AVERAGE(OFFSET(E697,0,0,-参数!B$15,1)),"")</f>
        <v>5429.1517241379315</v>
      </c>
      <c r="AD697" s="9" t="str">
        <f ca="1">IFERROR(IF(OR(AND(AB697/AC697-1&lt;参数!B$16,AB697/AC697-1&gt;参数!B$17),AB697/AC697-1&lt;参数!B$18),"买","卖"),"买")</f>
        <v>卖</v>
      </c>
      <c r="AE697" s="7" t="str">
        <f ca="1">IF(AD696="买",$E697/$E696-1-IF(AD695="卖",参数!$B$3-IF(AD697="卖",参数!$B$3+参数!$B$4,0)),"")</f>
        <v/>
      </c>
      <c r="AF697" s="8">
        <f t="shared" ca="1" si="208"/>
        <v>4571.8954589139375</v>
      </c>
      <c r="AG697" s="3">
        <f ca="1">AF697/MAX(AF$2:AF697)-1</f>
        <v>-6.2757775811610683E-2</v>
      </c>
      <c r="AH697">
        <f t="shared" ca="1" si="198"/>
        <v>0</v>
      </c>
      <c r="AI697">
        <f t="shared" si="199"/>
        <v>0</v>
      </c>
      <c r="AJ697">
        <f t="shared" ca="1" si="200"/>
        <v>0</v>
      </c>
      <c r="AK697">
        <f t="shared" ca="1" si="201"/>
        <v>0</v>
      </c>
      <c r="AL697">
        <f t="shared" ca="1" si="202"/>
        <v>0</v>
      </c>
      <c r="AM697">
        <f t="shared" ca="1" si="203"/>
        <v>0</v>
      </c>
      <c r="AO697" s="9">
        <f t="shared" si="209"/>
        <v>13.239999999999782</v>
      </c>
      <c r="AP697" s="15">
        <f ca="1">IFERROR(ABS(E697-OFFSET(E697,-参数!B$20,0,1,1))/SUM(OFFSET(AO697,0,0,-参数!B$20,1)),0)</f>
        <v>6.907570001848809E-2</v>
      </c>
      <c r="AQ697" s="16">
        <f ca="1">(参数!B$21+参数!B$22*'000300'!AP697)^(参数!B$23)</f>
        <v>4.4658050517841004E-2</v>
      </c>
      <c r="AR697" s="17">
        <f t="shared" ca="1" si="210"/>
        <v>5248.5631443464308</v>
      </c>
      <c r="AS697" s="9" t="str">
        <f ca="1">IF(E697+参数!B$24&gt;=AR697,"买","卖")</f>
        <v>卖</v>
      </c>
      <c r="AT697" s="7" t="str">
        <f ca="1">IF(AS696="买",$E697/$E696-1-IF(AS695="卖",参数!$B$3-IF(AS697="卖",参数!$B$3+参数!$B$4,0)),"")</f>
        <v/>
      </c>
      <c r="AU697" s="8">
        <f t="shared" ca="1" si="211"/>
        <v>4176.4968358349915</v>
      </c>
      <c r="AV697" s="7">
        <f ca="1">AU697/MAX(AU$2:AU697)-1</f>
        <v>-9.3095655762892249E-2</v>
      </c>
      <c r="AW697" s="3">
        <f t="shared" ca="1" si="214"/>
        <v>-2.2583797643321857E-3</v>
      </c>
      <c r="AX697" s="11" t="str">
        <f ca="1">IFERROR(IF(E697&gt;MAX(OFFSET(C697,-1,0,-参数!B$27,1)),"买",IF(E697&lt;MIN(OFFSET(D697,-1,0,-参数!B$26,1)),"卖",AX696)),"卖")</f>
        <v>卖</v>
      </c>
      <c r="AY697" s="12" t="str">
        <f ca="1">IF(AX696="买",$E697/$E696-1-IF(AX695="卖",参数!$B$3-IF(AX697="卖",参数!$B$3+参数!$B$4,0)),"")</f>
        <v/>
      </c>
      <c r="AZ697" s="10">
        <f t="shared" ca="1" si="212"/>
        <v>4334.7195315039417</v>
      </c>
      <c r="BA697" s="12">
        <f ca="1">AZ697/MAX(AZ$2:AZ697)-1</f>
        <v>-0.13331688559177846</v>
      </c>
    </row>
    <row r="698" spans="1:53" x14ac:dyDescent="0.15">
      <c r="A698" s="1">
        <v>39406</v>
      </c>
      <c r="B698" s="6">
        <v>4964.5600000000004</v>
      </c>
      <c r="C698" s="6">
        <v>5099.5200000000004</v>
      </c>
      <c r="D698" s="6">
        <v>4916.47</v>
      </c>
      <c r="E698" s="2">
        <v>5069.38</v>
      </c>
      <c r="F698" s="3">
        <f>E698/MAX(E$2:E698)-1</f>
        <v>-0.13744980603008228</v>
      </c>
      <c r="G698" s="2">
        <f ca="1">IFERROR(AVERAGE(OFFSET(E698,0,0,-参数!B$2,1)),"")</f>
        <v>5407.1880357142854</v>
      </c>
      <c r="H698" t="str">
        <f t="shared" ca="1" si="213"/>
        <v>卖</v>
      </c>
      <c r="I698" s="3" t="str">
        <f ca="1">IF(H697="买",$E698/$E697-1-IF(H696="卖",参数!$B$3-IF(H698="卖",参数!$B$3+参数!$B$4,0)),"")</f>
        <v/>
      </c>
      <c r="J698" s="2">
        <f t="shared" ca="1" si="204"/>
        <v>5344.6245452784979</v>
      </c>
      <c r="K698" s="3">
        <f ca="1">J698/MAX(J$2:J698)-1</f>
        <v>-8.7948342748247144E-2</v>
      </c>
      <c r="L698" s="8">
        <f>L697*(参数!$B$6-1)/(参数!$B$6+1)+E698*2/(参数!$B$6+1)</f>
        <v>5225.4150392784532</v>
      </c>
      <c r="M698" s="8">
        <f>M697*(参数!$B$7-1)/(参数!$B$7+1)+E698*2/(参数!$B$7+1)</f>
        <v>5050.9759906184991</v>
      </c>
      <c r="N698" s="8">
        <f t="shared" si="196"/>
        <v>174.4390486599541</v>
      </c>
      <c r="O698" s="8">
        <f>O697*(参数!$B$8-1)/(参数!$B$8+1)+N698*2/(参数!$B$8+1)</f>
        <v>274.41134017328756</v>
      </c>
      <c r="P698" s="9" t="str">
        <f t="shared" si="205"/>
        <v>买</v>
      </c>
      <c r="Q698" s="7">
        <f>IF(P697="买",$E698/$E697-1-IF(P696="卖",参数!$B$3-IF(P698="卖",参数!$B$3+参数!$B$4,0)),"")</f>
        <v>1.5008749764737539E-2</v>
      </c>
      <c r="R698" s="8">
        <f t="shared" si="206"/>
        <v>4665.412950442138</v>
      </c>
      <c r="S698" s="3">
        <f>R698/MAX(R$2:R698)-1</f>
        <v>-0.13744980603008194</v>
      </c>
      <c r="T698" s="10">
        <f ca="1">IFERROR(AVERAGE(OFFSET(E698,0,0,-参数!B$10,1)),"")</f>
        <v>5278.3185000000003</v>
      </c>
      <c r="U698" s="10">
        <f ca="1">IFERROR(AVERAGE(OFFSET(E698,0,0,-参数!B$11,1)),"")</f>
        <v>2738.1055308641958</v>
      </c>
      <c r="V698" s="10">
        <f t="shared" ca="1" si="197"/>
        <v>2540.2129691358045</v>
      </c>
      <c r="W698" s="10">
        <f ca="1">IFERROR(AVERAGE(OFFSET(V698,0,0,-参数!B$12,1)),"")</f>
        <v>2741.9386408529758</v>
      </c>
      <c r="X698" s="11" t="str">
        <f t="shared" ca="1" si="215"/>
        <v>卖</v>
      </c>
      <c r="Y698" s="12" t="str">
        <f ca="1">IF(X697="买",$E698/$E697-1-IF(X696="卖",参数!$B$3-IF(X698="卖",参数!$B$3+参数!$B$4,0)),"")</f>
        <v/>
      </c>
      <c r="Z698" s="10">
        <f t="shared" ca="1" si="207"/>
        <v>4690.0443377772217</v>
      </c>
      <c r="AA698" s="3">
        <f ca="1">Z698/MAX(Z$2:Z698)-1</f>
        <v>-9.2460695569318574E-2</v>
      </c>
      <c r="AB698" s="8">
        <f ca="1">IFERROR(AVERAGE(OFFSET(E698,0,0,-参数!B$14,1)),"")</f>
        <v>5032.0587500000001</v>
      </c>
      <c r="AC698" s="8">
        <f ca="1">IFERROR(AVERAGE(OFFSET(E698,0,0,-参数!B$15,1)),"")</f>
        <v>5407.8972413793108</v>
      </c>
      <c r="AD698" s="9" t="str">
        <f ca="1">IFERROR(IF(OR(AND(AB698/AC698-1&lt;参数!B$16,AB698/AC698-1&gt;参数!B$17),AB698/AC698-1&lt;参数!B$18),"买","卖"),"买")</f>
        <v>卖</v>
      </c>
      <c r="AE698" s="7" t="str">
        <f ca="1">IF(AD697="买",$E698/$E697-1-IF(AD696="卖",参数!$B$3-IF(AD698="卖",参数!$B$3+参数!$B$4,0)),"")</f>
        <v/>
      </c>
      <c r="AF698" s="8">
        <f t="shared" ca="1" si="208"/>
        <v>4571.8954589139375</v>
      </c>
      <c r="AG698" s="3">
        <f ca="1">AF698/MAX(AF$2:AF698)-1</f>
        <v>-6.2757775811610683E-2</v>
      </c>
      <c r="AH698">
        <f t="shared" ca="1" si="198"/>
        <v>0</v>
      </c>
      <c r="AI698">
        <f t="shared" si="199"/>
        <v>0</v>
      </c>
      <c r="AJ698">
        <f t="shared" ca="1" si="200"/>
        <v>0</v>
      </c>
      <c r="AK698">
        <f t="shared" ca="1" si="201"/>
        <v>0</v>
      </c>
      <c r="AL698">
        <f t="shared" ca="1" si="202"/>
        <v>0</v>
      </c>
      <c r="AM698">
        <f t="shared" ca="1" si="203"/>
        <v>0</v>
      </c>
      <c r="AO698" s="9">
        <f t="shared" si="209"/>
        <v>74.960000000000036</v>
      </c>
      <c r="AP698" s="15">
        <f ca="1">IFERROR(ABS(E698-OFFSET(E698,-参数!B$20,0,1,1))/SUM(OFFSET(AO698,0,0,-参数!B$20,1)),0)</f>
        <v>6.407401302522639E-2</v>
      </c>
      <c r="AQ698" s="16">
        <f ca="1">(参数!B$21+参数!B$22*'000300'!AP698)^(参数!B$23)</f>
        <v>3.9831422569343466E-2</v>
      </c>
      <c r="AR698" s="17">
        <f t="shared" ca="1" si="210"/>
        <v>5241.4260248066648</v>
      </c>
      <c r="AS698" s="9" t="str">
        <f ca="1">IF(E698+参数!B$24&gt;=AR698,"买","卖")</f>
        <v>卖</v>
      </c>
      <c r="AT698" s="7" t="str">
        <f ca="1">IF(AS697="买",$E698/$E697-1-IF(AS696="卖",参数!$B$3-IF(AS698="卖",参数!$B$3+参数!$B$4,0)),"")</f>
        <v/>
      </c>
      <c r="AU698" s="8">
        <f t="shared" ca="1" si="211"/>
        <v>4176.4968358349915</v>
      </c>
      <c r="AV698" s="7">
        <f ca="1">AU698/MAX(AU$2:AU698)-1</f>
        <v>-9.3095655762892249E-2</v>
      </c>
      <c r="AW698" s="3">
        <f t="shared" ca="1" si="214"/>
        <v>-1.3598235066398789E-3</v>
      </c>
      <c r="AX698" s="11" t="str">
        <f ca="1">IFERROR(IF(E698&gt;MAX(OFFSET(C698,-1,0,-参数!B$27,1)),"买",IF(E698&lt;MIN(OFFSET(D698,-1,0,-参数!B$26,1)),"卖",AX697)),"卖")</f>
        <v>卖</v>
      </c>
      <c r="AY698" s="12" t="str">
        <f ca="1">IF(AX697="买",$E698/$E697-1-IF(AX696="卖",参数!$B$3-IF(AX698="卖",参数!$B$3+参数!$B$4,0)),"")</f>
        <v/>
      </c>
      <c r="AZ698" s="10">
        <f t="shared" ca="1" si="212"/>
        <v>4334.7195315039417</v>
      </c>
      <c r="BA698" s="12">
        <f ca="1">AZ698/MAX(AZ$2:AZ698)-1</f>
        <v>-0.13331688559177846</v>
      </c>
    </row>
    <row r="699" spans="1:53" x14ac:dyDescent="0.15">
      <c r="A699" s="1">
        <v>39407</v>
      </c>
      <c r="B699" s="6">
        <v>5087.25</v>
      </c>
      <c r="C699" s="6">
        <v>5135.25</v>
      </c>
      <c r="D699" s="6">
        <v>4993.29</v>
      </c>
      <c r="E699" s="2">
        <v>4997.62</v>
      </c>
      <c r="F699" s="3">
        <f>E699/MAX(E$2:E699)-1</f>
        <v>-0.14965970189886335</v>
      </c>
      <c r="G699" s="2">
        <f ca="1">IFERROR(AVERAGE(OFFSET(E699,0,0,-参数!B$2,1)),"")</f>
        <v>5402.6496428571427</v>
      </c>
      <c r="H699" t="str">
        <f t="shared" ca="1" si="213"/>
        <v>卖</v>
      </c>
      <c r="I699" s="3" t="str">
        <f ca="1">IF(H698="买",$E699/$E698-1-IF(H697="卖",参数!$B$3-IF(H699="卖",参数!$B$3+参数!$B$4,0)),"")</f>
        <v/>
      </c>
      <c r="J699" s="2">
        <f t="shared" ca="1" si="204"/>
        <v>5344.6245452784979</v>
      </c>
      <c r="K699" s="3">
        <f ca="1">J699/MAX(J$2:J699)-1</f>
        <v>-8.7948342748247144E-2</v>
      </c>
      <c r="L699" s="8">
        <f>L698*(参数!$B$6-1)/(参数!$B$6+1)+E699*2/(参数!$B$6+1)</f>
        <v>5203.7202736328863</v>
      </c>
      <c r="M699" s="8">
        <f>M698*(参数!$B$7-1)/(参数!$B$7+1)+E699*2/(参数!$B$7+1)</f>
        <v>5049.6903040975712</v>
      </c>
      <c r="N699" s="8">
        <f t="shared" si="196"/>
        <v>154.0299695353151</v>
      </c>
      <c r="O699" s="8">
        <f>O698*(参数!$B$8-1)/(参数!$B$8+1)+N699*2/(参数!$B$8+1)</f>
        <v>250.33506604569308</v>
      </c>
      <c r="P699" s="9" t="str">
        <f t="shared" si="205"/>
        <v>买</v>
      </c>
      <c r="Q699" s="7">
        <f>IF(P698="买",$E699/$E698-1-IF(P697="卖",参数!$B$3-IF(P699="卖",参数!$B$3+参数!$B$4,0)),"")</f>
        <v>-1.4155577210625436E-2</v>
      </c>
      <c r="R699" s="8">
        <f t="shared" si="206"/>
        <v>4599.3713372027023</v>
      </c>
      <c r="S699" s="3">
        <f>R699/MAX(R$2:R699)-1</f>
        <v>-0.14965970189886313</v>
      </c>
      <c r="T699" s="10">
        <f ca="1">IFERROR(AVERAGE(OFFSET(E699,0,0,-参数!B$10,1)),"")</f>
        <v>5248.7990000000009</v>
      </c>
      <c r="U699" s="10">
        <f ca="1">IFERROR(AVERAGE(OFFSET(E699,0,0,-参数!B$11,1)),"")</f>
        <v>2747.8710123456781</v>
      </c>
      <c r="V699" s="10">
        <f t="shared" ca="1" si="197"/>
        <v>2500.9279876543228</v>
      </c>
      <c r="W699" s="10">
        <f ca="1">IFERROR(AVERAGE(OFFSET(V699,0,0,-参数!B$12,1)),"")</f>
        <v>2700.9007873176224</v>
      </c>
      <c r="X699" s="11" t="str">
        <f t="shared" ca="1" si="215"/>
        <v>卖</v>
      </c>
      <c r="Y699" s="12" t="str">
        <f ca="1">IF(X698="买",$E699/$E698-1-IF(X697="卖",参数!$B$3-IF(X699="卖",参数!$B$3+参数!$B$4,0)),"")</f>
        <v/>
      </c>
      <c r="Z699" s="10">
        <f t="shared" ca="1" si="207"/>
        <v>4690.0443377772217</v>
      </c>
      <c r="AA699" s="3">
        <f ca="1">Z699/MAX(Z$2:Z699)-1</f>
        <v>-9.2460695569318574E-2</v>
      </c>
      <c r="AB699" s="8">
        <f ca="1">IFERROR(AVERAGE(OFFSET(E699,0,0,-参数!B$14,1)),"")</f>
        <v>5026.69625</v>
      </c>
      <c r="AC699" s="8">
        <f ca="1">IFERROR(AVERAGE(OFFSET(E699,0,0,-参数!B$15,1)),"")</f>
        <v>5381.6055172413789</v>
      </c>
      <c r="AD699" s="9" t="str">
        <f ca="1">IFERROR(IF(OR(AND(AB699/AC699-1&lt;参数!B$16,AB699/AC699-1&gt;参数!B$17),AB699/AC699-1&lt;参数!B$18),"买","卖"),"买")</f>
        <v>卖</v>
      </c>
      <c r="AE699" s="7" t="str">
        <f ca="1">IF(AD698="买",$E699/$E698-1-IF(AD697="卖",参数!$B$3-IF(AD699="卖",参数!$B$3+参数!$B$4,0)),"")</f>
        <v/>
      </c>
      <c r="AF699" s="8">
        <f t="shared" ca="1" si="208"/>
        <v>4571.8954589139375</v>
      </c>
      <c r="AG699" s="3">
        <f ca="1">AF699/MAX(AF$2:AF699)-1</f>
        <v>-6.2757775811610683E-2</v>
      </c>
      <c r="AH699">
        <f t="shared" ca="1" si="198"/>
        <v>0</v>
      </c>
      <c r="AI699">
        <f t="shared" si="199"/>
        <v>0</v>
      </c>
      <c r="AJ699">
        <f t="shared" ca="1" si="200"/>
        <v>0</v>
      </c>
      <c r="AK699">
        <f t="shared" ca="1" si="201"/>
        <v>0</v>
      </c>
      <c r="AL699">
        <f t="shared" ca="1" si="202"/>
        <v>0</v>
      </c>
      <c r="AM699">
        <f t="shared" ca="1" si="203"/>
        <v>0</v>
      </c>
      <c r="AO699" s="9">
        <f t="shared" si="209"/>
        <v>71.760000000000218</v>
      </c>
      <c r="AP699" s="15">
        <f ca="1">IFERROR(ABS(E699-OFFSET(E699,-参数!B$20,0,1,1))/SUM(OFFSET(AO699,0,0,-参数!B$20,1)),0)</f>
        <v>4.7457668357673004E-2</v>
      </c>
      <c r="AQ699" s="16">
        <f ca="1">(参数!B$21+参数!B$22*'000300'!AP699)^(参数!B$23)</f>
        <v>2.3796649965154446E-2</v>
      </c>
      <c r="AR699" s="17">
        <f t="shared" ca="1" si="210"/>
        <v>5235.6242581749448</v>
      </c>
      <c r="AS699" s="9" t="str">
        <f ca="1">IF(E699+参数!B$24&gt;=AR699,"买","卖")</f>
        <v>卖</v>
      </c>
      <c r="AT699" s="7" t="str">
        <f ca="1">IF(AS698="买",$E699/$E698-1-IF(AS697="卖",参数!$B$3-IF(AS699="卖",参数!$B$3+参数!$B$4,0)),"")</f>
        <v/>
      </c>
      <c r="AU699" s="8">
        <f t="shared" ca="1" si="211"/>
        <v>4176.4968358349915</v>
      </c>
      <c r="AV699" s="7">
        <f ca="1">AU699/MAX(AU$2:AU699)-1</f>
        <v>-9.3095655762892249E-2</v>
      </c>
      <c r="AW699" s="3">
        <f t="shared" ca="1" si="214"/>
        <v>-1.1069061366623112E-3</v>
      </c>
      <c r="AX699" s="11" t="str">
        <f ca="1">IFERROR(IF(E699&gt;MAX(OFFSET(C699,-1,0,-参数!B$27,1)),"买",IF(E699&lt;MIN(OFFSET(D699,-1,0,-参数!B$26,1)),"卖",AX698)),"卖")</f>
        <v>卖</v>
      </c>
      <c r="AY699" s="12" t="str">
        <f ca="1">IF(AX698="买",$E699/$E698-1-IF(AX697="卖",参数!$B$3-IF(AX699="卖",参数!$B$3+参数!$B$4,0)),"")</f>
        <v/>
      </c>
      <c r="AZ699" s="10">
        <f t="shared" ca="1" si="212"/>
        <v>4334.7195315039417</v>
      </c>
      <c r="BA699" s="12">
        <f ca="1">AZ699/MAX(AZ$2:AZ699)-1</f>
        <v>-0.13331688559177846</v>
      </c>
    </row>
    <row r="700" spans="1:53" x14ac:dyDescent="0.15">
      <c r="A700" s="1">
        <v>39408</v>
      </c>
      <c r="B700" s="6">
        <v>4902.63</v>
      </c>
      <c r="C700" s="6">
        <v>4949.33</v>
      </c>
      <c r="D700" s="6">
        <v>4759.91</v>
      </c>
      <c r="E700" s="2">
        <v>4772.62</v>
      </c>
      <c r="F700" s="3">
        <f>E700/MAX(E$2:E700)-1</f>
        <v>-0.18794323827673043</v>
      </c>
      <c r="G700" s="2">
        <f ca="1">IFERROR(AVERAGE(OFFSET(E700,0,0,-参数!B$2,1)),"")</f>
        <v>5395.5210714285713</v>
      </c>
      <c r="H700" t="str">
        <f t="shared" ca="1" si="213"/>
        <v>卖</v>
      </c>
      <c r="I700" s="3" t="str">
        <f ca="1">IF(H699="买",$E700/$E699-1-IF(H698="卖",参数!$B$3-IF(H700="卖",参数!$B$3+参数!$B$4,0)),"")</f>
        <v/>
      </c>
      <c r="J700" s="2">
        <f t="shared" ca="1" si="204"/>
        <v>5344.6245452784979</v>
      </c>
      <c r="K700" s="3">
        <f ca="1">J700/MAX(J$2:J700)-1</f>
        <v>-8.7948342748247144E-2</v>
      </c>
      <c r="L700" s="8">
        <f>L699*(参数!$B$6-1)/(参数!$B$6+1)+E700*2/(参数!$B$6+1)</f>
        <v>5162.6631047154688</v>
      </c>
      <c r="M700" s="8">
        <f>M699*(参数!$B$7-1)/(参数!$B$7+1)+E700*2/(参数!$B$7+1)</f>
        <v>5043.0139112277502</v>
      </c>
      <c r="N700" s="8">
        <f t="shared" si="196"/>
        <v>119.64919348771855</v>
      </c>
      <c r="O700" s="8">
        <f>O699*(参数!$B$8-1)/(参数!$B$8+1)+N700*2/(参数!$B$8+1)</f>
        <v>224.19789153409818</v>
      </c>
      <c r="P700" s="9" t="str">
        <f t="shared" si="205"/>
        <v>买</v>
      </c>
      <c r="Q700" s="7">
        <f>IF(P699="买",$E700/$E699-1-IF(P698="卖",参数!$B$3-IF(P700="卖",参数!$B$3+参数!$B$4,0)),"")</f>
        <v>-4.5021430200775536E-2</v>
      </c>
      <c r="R700" s="8">
        <f t="shared" si="206"/>
        <v>4392.3010615773828</v>
      </c>
      <c r="S700" s="3">
        <f>R700/MAX(R$2:R700)-1</f>
        <v>-0.18794323827673021</v>
      </c>
      <c r="T700" s="10">
        <f ca="1">IFERROR(AVERAGE(OFFSET(E700,0,0,-参数!B$10,1)),"")</f>
        <v>5220.7404999999999</v>
      </c>
      <c r="U700" s="10">
        <f ca="1">IFERROR(AVERAGE(OFFSET(E700,0,0,-参数!B$11,1)),"")</f>
        <v>2757.0609135802456</v>
      </c>
      <c r="V700" s="10">
        <f t="shared" ca="1" si="197"/>
        <v>2463.6795864197543</v>
      </c>
      <c r="W700" s="10">
        <f ca="1">IFERROR(AVERAGE(OFFSET(V700,0,0,-参数!B$12,1)),"")</f>
        <v>2658.9746083052769</v>
      </c>
      <c r="X700" s="11" t="str">
        <f t="shared" ca="1" si="215"/>
        <v>卖</v>
      </c>
      <c r="Y700" s="12" t="str">
        <f ca="1">IF(X699="买",$E700/$E699-1-IF(X698="卖",参数!$B$3-IF(X700="卖",参数!$B$3+参数!$B$4,0)),"")</f>
        <v/>
      </c>
      <c r="Z700" s="10">
        <f t="shared" ca="1" si="207"/>
        <v>4690.0443377772217</v>
      </c>
      <c r="AA700" s="3">
        <f ca="1">Z700/MAX(Z$2:Z700)-1</f>
        <v>-9.2460695569318574E-2</v>
      </c>
      <c r="AB700" s="8">
        <f ca="1">IFERROR(AVERAGE(OFFSET(E700,0,0,-参数!B$14,1)),"")</f>
        <v>5000.9925000000003</v>
      </c>
      <c r="AC700" s="8">
        <f ca="1">IFERROR(AVERAGE(OFFSET(E700,0,0,-参数!B$15,1)),"")</f>
        <v>5348.343448275863</v>
      </c>
      <c r="AD700" s="9" t="str">
        <f ca="1">IFERROR(IF(OR(AND(AB700/AC700-1&lt;参数!B$16,AB700/AC700-1&gt;参数!B$17),AB700/AC700-1&lt;参数!B$18),"买","卖"),"买")</f>
        <v>卖</v>
      </c>
      <c r="AE700" s="7" t="str">
        <f ca="1">IF(AD699="买",$E700/$E699-1-IF(AD698="卖",参数!$B$3-IF(AD700="卖",参数!$B$3+参数!$B$4,0)),"")</f>
        <v/>
      </c>
      <c r="AF700" s="8">
        <f t="shared" ca="1" si="208"/>
        <v>4571.8954589139375</v>
      </c>
      <c r="AG700" s="3">
        <f ca="1">AF700/MAX(AF$2:AF700)-1</f>
        <v>-6.2757775811610683E-2</v>
      </c>
      <c r="AH700">
        <f t="shared" ca="1" si="198"/>
        <v>0</v>
      </c>
      <c r="AI700">
        <f t="shared" si="199"/>
        <v>0</v>
      </c>
      <c r="AJ700">
        <f t="shared" ca="1" si="200"/>
        <v>0</v>
      </c>
      <c r="AK700">
        <f t="shared" ca="1" si="201"/>
        <v>0</v>
      </c>
      <c r="AL700">
        <f t="shared" ca="1" si="202"/>
        <v>0</v>
      </c>
      <c r="AM700">
        <f t="shared" ca="1" si="203"/>
        <v>0</v>
      </c>
      <c r="AO700" s="9">
        <f t="shared" si="209"/>
        <v>225</v>
      </c>
      <c r="AP700" s="15">
        <f ca="1">IFERROR(ABS(E700-OFFSET(E700,-参数!B$20,0,1,1))/SUM(OFFSET(AO700,0,0,-参数!B$20,1)),0)</f>
        <v>1.7649611397870118E-2</v>
      </c>
      <c r="AQ700" s="16">
        <f ca="1">(参数!B$21+参数!B$22*'000300'!AP700)^(参数!B$23)</f>
        <v>-4.9681250010553367E-3</v>
      </c>
      <c r="AR700" s="17">
        <f t="shared" ca="1" si="210"/>
        <v>5237.9245212055785</v>
      </c>
      <c r="AS700" s="9" t="str">
        <f ca="1">IF(E700+参数!B$24&gt;=AR700,"买","卖")</f>
        <v>卖</v>
      </c>
      <c r="AT700" s="7" t="str">
        <f ca="1">IF(AS699="买",$E700/$E699-1-IF(AS698="卖",参数!$B$3-IF(AS700="卖",参数!$B$3+参数!$B$4,0)),"")</f>
        <v/>
      </c>
      <c r="AU700" s="8">
        <f t="shared" ca="1" si="211"/>
        <v>4176.4968358349915</v>
      </c>
      <c r="AV700" s="7">
        <f ca="1">AU700/MAX(AU$2:AU700)-1</f>
        <v>-9.3095655762892249E-2</v>
      </c>
      <c r="AW700" s="3">
        <f t="shared" ca="1" si="214"/>
        <v>4.3934837895243106E-4</v>
      </c>
      <c r="AX700" s="11" t="str">
        <f ca="1">IFERROR(IF(E700&gt;MAX(OFFSET(C700,-1,0,-参数!B$27,1)),"买",IF(E700&lt;MIN(OFFSET(D700,-1,0,-参数!B$26,1)),"卖",AX699)),"卖")</f>
        <v>卖</v>
      </c>
      <c r="AY700" s="12" t="str">
        <f ca="1">IF(AX699="买",$E700/$E699-1-IF(AX698="卖",参数!$B$3-IF(AX700="卖",参数!$B$3+参数!$B$4,0)),"")</f>
        <v/>
      </c>
      <c r="AZ700" s="10">
        <f t="shared" ca="1" si="212"/>
        <v>4334.7195315039417</v>
      </c>
      <c r="BA700" s="12">
        <f ca="1">AZ700/MAX(AZ$2:AZ700)-1</f>
        <v>-0.13331688559177846</v>
      </c>
    </row>
    <row r="701" spans="1:53" x14ac:dyDescent="0.15">
      <c r="A701" s="1">
        <v>39409</v>
      </c>
      <c r="B701" s="6">
        <v>4733.37</v>
      </c>
      <c r="C701" s="6">
        <v>4857.05</v>
      </c>
      <c r="D701" s="6">
        <v>4711.79</v>
      </c>
      <c r="E701" s="2">
        <v>4856.16</v>
      </c>
      <c r="F701" s="3">
        <f>E701/MAX(E$2:E701)-1</f>
        <v>-0.17372898659225477</v>
      </c>
      <c r="G701" s="2">
        <f ca="1">IFERROR(AVERAGE(OFFSET(E701,0,0,-参数!B$2,1)),"")</f>
        <v>5388.6448214285701</v>
      </c>
      <c r="H701" t="str">
        <f t="shared" ca="1" si="213"/>
        <v>卖</v>
      </c>
      <c r="I701" s="3" t="str">
        <f ca="1">IF(H700="买",$E701/$E700-1-IF(H699="卖",参数!$B$3-IF(H701="卖",参数!$B$3+参数!$B$4,0)),"")</f>
        <v/>
      </c>
      <c r="J701" s="2">
        <f t="shared" ca="1" si="204"/>
        <v>5344.6245452784979</v>
      </c>
      <c r="K701" s="3">
        <f ca="1">J701/MAX(J$2:J701)-1</f>
        <v>-8.7948342748247144E-2</v>
      </c>
      <c r="L701" s="8">
        <f>L700*(参数!$B$6-1)/(参数!$B$6+1)+E701*2/(参数!$B$6+1)</f>
        <v>5133.472332837805</v>
      </c>
      <c r="M701" s="8">
        <f>M700*(参数!$B$7-1)/(参数!$B$7+1)+E701*2/(参数!$B$7+1)</f>
        <v>5038.511407342744</v>
      </c>
      <c r="N701" s="8">
        <f t="shared" si="196"/>
        <v>94.960925495061019</v>
      </c>
      <c r="O701" s="8">
        <f>O700*(参数!$B$8-1)/(参数!$B$8+1)+N701*2/(参数!$B$8+1)</f>
        <v>198.35049832629073</v>
      </c>
      <c r="P701" s="9" t="str">
        <f t="shared" si="205"/>
        <v>买</v>
      </c>
      <c r="Q701" s="7">
        <f>IF(P700="买",$E701/$E700-1-IF(P699="卖",参数!$B$3-IF(P701="卖",参数!$B$3+参数!$B$4,0)),"")</f>
        <v>1.750401247113742E-2</v>
      </c>
      <c r="R701" s="8">
        <f t="shared" si="206"/>
        <v>4469.1839541362233</v>
      </c>
      <c r="S701" s="3">
        <f>R701/MAX(R$2:R701)-1</f>
        <v>-0.17372898659225455</v>
      </c>
      <c r="T701" s="10">
        <f ca="1">IFERROR(AVERAGE(OFFSET(E701,0,0,-参数!B$10,1)),"")</f>
        <v>5193.808</v>
      </c>
      <c r="U701" s="10">
        <f ca="1">IFERROR(AVERAGE(OFFSET(E701,0,0,-参数!B$11,1)),"")</f>
        <v>2766.4440740740724</v>
      </c>
      <c r="V701" s="10">
        <f t="shared" ca="1" si="197"/>
        <v>2427.3639259259276</v>
      </c>
      <c r="W701" s="10">
        <f ca="1">IFERROR(AVERAGE(OFFSET(V701,0,0,-参数!B$12,1)),"")</f>
        <v>2617.6905774410798</v>
      </c>
      <c r="X701" s="11" t="str">
        <f t="shared" ca="1" si="215"/>
        <v>卖</v>
      </c>
      <c r="Y701" s="12" t="str">
        <f ca="1">IF(X700="买",$E701/$E700-1-IF(X699="卖",参数!$B$3-IF(X701="卖",参数!$B$3+参数!$B$4,0)),"")</f>
        <v/>
      </c>
      <c r="Z701" s="10">
        <f t="shared" ca="1" si="207"/>
        <v>4690.0443377772217</v>
      </c>
      <c r="AA701" s="3">
        <f ca="1">Z701/MAX(Z$2:Z701)-1</f>
        <v>-9.2460695569318574E-2</v>
      </c>
      <c r="AB701" s="8">
        <f ca="1">IFERROR(AVERAGE(OFFSET(E701,0,0,-参数!B$14,1)),"")</f>
        <v>4990.6075000000001</v>
      </c>
      <c r="AC701" s="8">
        <f ca="1">IFERROR(AVERAGE(OFFSET(E701,0,0,-参数!B$15,1)),"")</f>
        <v>5315.0575862068972</v>
      </c>
      <c r="AD701" s="9" t="str">
        <f ca="1">IFERROR(IF(OR(AND(AB701/AC701-1&lt;参数!B$16,AB701/AC701-1&gt;参数!B$17),AB701/AC701-1&lt;参数!B$18),"买","卖"),"买")</f>
        <v>卖</v>
      </c>
      <c r="AE701" s="7" t="str">
        <f ca="1">IF(AD700="买",$E701/$E700-1-IF(AD699="卖",参数!$B$3-IF(AD701="卖",参数!$B$3+参数!$B$4,0)),"")</f>
        <v/>
      </c>
      <c r="AF701" s="8">
        <f t="shared" ca="1" si="208"/>
        <v>4571.8954589139375</v>
      </c>
      <c r="AG701" s="3">
        <f ca="1">AF701/MAX(AF$2:AF701)-1</f>
        <v>-6.2757775811610683E-2</v>
      </c>
      <c r="AH701">
        <f t="shared" ca="1" si="198"/>
        <v>0</v>
      </c>
      <c r="AI701">
        <f t="shared" si="199"/>
        <v>0</v>
      </c>
      <c r="AJ701">
        <f t="shared" ca="1" si="200"/>
        <v>0</v>
      </c>
      <c r="AK701">
        <f t="shared" ca="1" si="201"/>
        <v>0</v>
      </c>
      <c r="AL701">
        <f t="shared" ca="1" si="202"/>
        <v>0</v>
      </c>
      <c r="AM701">
        <f t="shared" ca="1" si="203"/>
        <v>0</v>
      </c>
      <c r="AO701" s="9">
        <f t="shared" si="209"/>
        <v>83.539999999999964</v>
      </c>
      <c r="AP701" s="15">
        <f ca="1">IFERROR(ABS(E701-OFFSET(E701,-参数!B$20,0,1,1))/SUM(OFFSET(AO701,0,0,-参数!B$20,1)),0)</f>
        <v>1.3374937466613513E-2</v>
      </c>
      <c r="AQ701" s="16">
        <f ca="1">(参数!B$21+参数!B$22*'000300'!AP701)^(参数!B$23)</f>
        <v>-9.0931853447179592E-3</v>
      </c>
      <c r="AR701" s="17">
        <f t="shared" ca="1" si="210"/>
        <v>5241.3959767549386</v>
      </c>
      <c r="AS701" s="9" t="str">
        <f ca="1">IF(E701+参数!B$24&gt;=AR701,"买","卖")</f>
        <v>卖</v>
      </c>
      <c r="AT701" s="7" t="str">
        <f ca="1">IF(AS700="买",$E701/$E700-1-IF(AS699="卖",参数!$B$3-IF(AS701="卖",参数!$B$3+参数!$B$4,0)),"")</f>
        <v/>
      </c>
      <c r="AU701" s="8">
        <f t="shared" ca="1" si="211"/>
        <v>4176.4968358349915</v>
      </c>
      <c r="AV701" s="7">
        <f ca="1">AU701/MAX(AU$2:AU701)-1</f>
        <v>-9.3095655762892249E-2</v>
      </c>
      <c r="AW701" s="3">
        <f t="shared" ca="1" si="214"/>
        <v>6.627540231451956E-4</v>
      </c>
      <c r="AX701" s="11" t="str">
        <f ca="1">IFERROR(IF(E701&gt;MAX(OFFSET(C701,-1,0,-参数!B$27,1)),"买",IF(E701&lt;MIN(OFFSET(D701,-1,0,-参数!B$26,1)),"卖",AX700)),"卖")</f>
        <v>卖</v>
      </c>
      <c r="AY701" s="12" t="str">
        <f ca="1">IF(AX700="买",$E701/$E700-1-IF(AX699="卖",参数!$B$3-IF(AX701="卖",参数!$B$3+参数!$B$4,0)),"")</f>
        <v/>
      </c>
      <c r="AZ701" s="10">
        <f t="shared" ca="1" si="212"/>
        <v>4334.7195315039417</v>
      </c>
      <c r="BA701" s="12">
        <f ca="1">AZ701/MAX(AZ$2:AZ701)-1</f>
        <v>-0.13331688559177846</v>
      </c>
    </row>
    <row r="702" spans="1:53" x14ac:dyDescent="0.15">
      <c r="A702" s="1">
        <v>39412</v>
      </c>
      <c r="B702" s="6">
        <v>4931.6000000000004</v>
      </c>
      <c r="C702" s="6">
        <v>4954.18</v>
      </c>
      <c r="D702" s="6">
        <v>4795.3500000000004</v>
      </c>
      <c r="E702" s="2">
        <v>4800.08</v>
      </c>
      <c r="F702" s="3">
        <f>E702/MAX(E$2:E702)-1</f>
        <v>-0.18327094534812494</v>
      </c>
      <c r="G702" s="2">
        <f ca="1">IFERROR(AVERAGE(OFFSET(E702,0,0,-参数!B$2,1)),"")</f>
        <v>5379.7746428571418</v>
      </c>
      <c r="H702" t="str">
        <f t="shared" ca="1" si="213"/>
        <v>卖</v>
      </c>
      <c r="I702" s="3" t="str">
        <f ca="1">IF(H701="买",$E702/$E701-1-IF(H700="卖",参数!$B$3-IF(H702="卖",参数!$B$3+参数!$B$4,0)),"")</f>
        <v/>
      </c>
      <c r="J702" s="2">
        <f t="shared" ca="1" si="204"/>
        <v>5344.6245452784979</v>
      </c>
      <c r="K702" s="3">
        <f ca="1">J702/MAX(J$2:J702)-1</f>
        <v>-8.7948342748247144E-2</v>
      </c>
      <c r="L702" s="8">
        <f>L701*(参数!$B$6-1)/(参数!$B$6+1)+E702*2/(参数!$B$6+1)</f>
        <v>5101.720682091348</v>
      </c>
      <c r="M702" s="8">
        <f>M701*(参数!$B$7-1)/(参数!$B$7+1)+E702*2/(参数!$B$7+1)</f>
        <v>5032.7660722260507</v>
      </c>
      <c r="N702" s="8">
        <f t="shared" si="196"/>
        <v>68.954609865297243</v>
      </c>
      <c r="O702" s="8">
        <f>O701*(参数!$B$8-1)/(参数!$B$8+1)+N702*2/(参数!$B$8+1)</f>
        <v>172.47132063409205</v>
      </c>
      <c r="P702" s="9" t="str">
        <f t="shared" si="205"/>
        <v>买</v>
      </c>
      <c r="Q702" s="7">
        <f>IF(P701="买",$E702/$E701-1-IF(P700="卖",参数!$B$3-IF(P702="卖",参数!$B$3+参数!$B$4,0)),"")</f>
        <v>-1.1548219169055352E-2</v>
      </c>
      <c r="R702" s="8">
        <f t="shared" si="206"/>
        <v>4417.5728383270325</v>
      </c>
      <c r="S702" s="3">
        <f>R702/MAX(R$2:R702)-1</f>
        <v>-0.18327094534812483</v>
      </c>
      <c r="T702" s="10">
        <f ca="1">IFERROR(AVERAGE(OFFSET(E702,0,0,-参数!B$10,1)),"")</f>
        <v>5158.3939999999993</v>
      </c>
      <c r="U702" s="10">
        <f ca="1">IFERROR(AVERAGE(OFFSET(E702,0,0,-参数!B$11,1)),"")</f>
        <v>2775.6657777777764</v>
      </c>
      <c r="V702" s="10">
        <f t="shared" ca="1" si="197"/>
        <v>2382.7282222222229</v>
      </c>
      <c r="W702" s="10">
        <f ca="1">IFERROR(AVERAGE(OFFSET(V702,0,0,-参数!B$12,1)),"")</f>
        <v>2576.4184354657714</v>
      </c>
      <c r="X702" s="11" t="str">
        <f t="shared" ca="1" si="215"/>
        <v>卖</v>
      </c>
      <c r="Y702" s="12" t="str">
        <f ca="1">IF(X701="买",$E702/$E701-1-IF(X700="卖",参数!$B$3-IF(X702="卖",参数!$B$3+参数!$B$4,0)),"")</f>
        <v/>
      </c>
      <c r="Z702" s="10">
        <f t="shared" ca="1" si="207"/>
        <v>4690.0443377772217</v>
      </c>
      <c r="AA702" s="3">
        <f ca="1">Z702/MAX(Z$2:Z702)-1</f>
        <v>-9.2460695569318574E-2</v>
      </c>
      <c r="AB702" s="8">
        <f ca="1">IFERROR(AVERAGE(OFFSET(E702,0,0,-参数!B$14,1)),"")</f>
        <v>4947.3812500000004</v>
      </c>
      <c r="AC702" s="8">
        <f ca="1">IFERROR(AVERAGE(OFFSET(E702,0,0,-参数!B$15,1)),"")</f>
        <v>5277.9155172413793</v>
      </c>
      <c r="AD702" s="9" t="str">
        <f ca="1">IFERROR(IF(OR(AND(AB702/AC702-1&lt;参数!B$16,AB702/AC702-1&gt;参数!B$17),AB702/AC702-1&lt;参数!B$18),"买","卖"),"买")</f>
        <v>卖</v>
      </c>
      <c r="AE702" s="7" t="str">
        <f ca="1">IF(AD701="买",$E702/$E701-1-IF(AD700="卖",参数!$B$3-IF(AD702="卖",参数!$B$3+参数!$B$4,0)),"")</f>
        <v/>
      </c>
      <c r="AF702" s="8">
        <f t="shared" ca="1" si="208"/>
        <v>4571.8954589139375</v>
      </c>
      <c r="AG702" s="3">
        <f ca="1">AF702/MAX(AF$2:AF702)-1</f>
        <v>-6.2757775811610683E-2</v>
      </c>
      <c r="AH702">
        <f t="shared" ca="1" si="198"/>
        <v>0</v>
      </c>
      <c r="AI702">
        <f t="shared" si="199"/>
        <v>0</v>
      </c>
      <c r="AJ702">
        <f t="shared" ca="1" si="200"/>
        <v>0</v>
      </c>
      <c r="AK702">
        <f t="shared" ca="1" si="201"/>
        <v>0</v>
      </c>
      <c r="AL702">
        <f t="shared" ca="1" si="202"/>
        <v>0</v>
      </c>
      <c r="AM702">
        <f t="shared" ca="1" si="203"/>
        <v>0</v>
      </c>
      <c r="AO702" s="9">
        <f t="shared" si="209"/>
        <v>56.079999999999927</v>
      </c>
      <c r="AP702" s="15">
        <f ca="1">IFERROR(ABS(E702-OFFSET(E702,-参数!B$20,0,1,1))/SUM(OFFSET(AO702,0,0,-参数!B$20,1)),0)</f>
        <v>1.2435787961343953E-2</v>
      </c>
      <c r="AQ702" s="16">
        <f ca="1">(参数!B$21+参数!B$22*'000300'!AP702)^(参数!B$23)</f>
        <v>-9.999464617303085E-3</v>
      </c>
      <c r="AR702" s="17">
        <f t="shared" ca="1" si="210"/>
        <v>5245.8089002495508</v>
      </c>
      <c r="AS702" s="9" t="str">
        <f ca="1">IF(E702+参数!B$24&gt;=AR702,"买","卖")</f>
        <v>卖</v>
      </c>
      <c r="AT702" s="7" t="str">
        <f ca="1">IF(AS701="买",$E702/$E701-1-IF(AS700="卖",参数!$B$3-IF(AS702="卖",参数!$B$3+参数!$B$4,0)),"")</f>
        <v/>
      </c>
      <c r="AU702" s="8">
        <f t="shared" ca="1" si="211"/>
        <v>4176.4968358349915</v>
      </c>
      <c r="AV702" s="7">
        <f ca="1">AU702/MAX(AU$2:AU702)-1</f>
        <v>-9.3095655762892249E-2</v>
      </c>
      <c r="AW702" s="3">
        <f t="shared" ca="1" si="214"/>
        <v>8.4193667377596704E-4</v>
      </c>
      <c r="AX702" s="11" t="str">
        <f ca="1">IFERROR(IF(E702&gt;MAX(OFFSET(C702,-1,0,-参数!B$27,1)),"买",IF(E702&lt;MIN(OFFSET(D702,-1,0,-参数!B$26,1)),"卖",AX701)),"卖")</f>
        <v>卖</v>
      </c>
      <c r="AY702" s="12" t="str">
        <f ca="1">IF(AX701="买",$E702/$E701-1-IF(AX700="卖",参数!$B$3-IF(AX702="卖",参数!$B$3+参数!$B$4,0)),"")</f>
        <v/>
      </c>
      <c r="AZ702" s="10">
        <f t="shared" ca="1" si="212"/>
        <v>4334.7195315039417</v>
      </c>
      <c r="BA702" s="12">
        <f ca="1">AZ702/MAX(AZ$2:AZ702)-1</f>
        <v>-0.13331688559177846</v>
      </c>
    </row>
    <row r="703" spans="1:53" x14ac:dyDescent="0.15">
      <c r="A703" s="1">
        <v>39413</v>
      </c>
      <c r="B703" s="6">
        <v>4759.01</v>
      </c>
      <c r="C703" s="6">
        <v>4806.83</v>
      </c>
      <c r="D703" s="6">
        <v>4708.8</v>
      </c>
      <c r="E703" s="2">
        <v>4711.1499999999996</v>
      </c>
      <c r="F703" s="3">
        <f>E703/MAX(E$2:E703)-1</f>
        <v>-0.19840230041516371</v>
      </c>
      <c r="G703" s="2">
        <f ca="1">IFERROR(AVERAGE(OFFSET(E703,0,0,-参数!B$2,1)),"")</f>
        <v>5367.1314285714279</v>
      </c>
      <c r="H703" t="str">
        <f t="shared" ca="1" si="213"/>
        <v>卖</v>
      </c>
      <c r="I703" s="3" t="str">
        <f ca="1">IF(H702="买",$E703/$E702-1-IF(H701="卖",参数!$B$3-IF(H703="卖",参数!$B$3+参数!$B$4,0)),"")</f>
        <v/>
      </c>
      <c r="J703" s="2">
        <f t="shared" ca="1" si="204"/>
        <v>5344.6245452784979</v>
      </c>
      <c r="K703" s="3">
        <f ca="1">J703/MAX(J$2:J703)-1</f>
        <v>-8.7948342748247144E-2</v>
      </c>
      <c r="L703" s="8">
        <f>L702*(参数!$B$6-1)/(参数!$B$6+1)+E703*2/(参数!$B$6+1)</f>
        <v>5064.5234742731245</v>
      </c>
      <c r="M703" s="8">
        <f>M702*(参数!$B$7-1)/(参数!$B$7+1)+E703*2/(参数!$B$7+1)</f>
        <v>5025.0162873531344</v>
      </c>
      <c r="N703" s="8">
        <f t="shared" si="196"/>
        <v>39.50718691999009</v>
      </c>
      <c r="O703" s="8">
        <f>O702*(参数!$B$8-1)/(参数!$B$8+1)+N703*2/(参数!$B$8+1)</f>
        <v>145.87849389127166</v>
      </c>
      <c r="P703" s="9" t="str">
        <f t="shared" si="205"/>
        <v>买</v>
      </c>
      <c r="Q703" s="7">
        <f>IF(P702="买",$E703/$E702-1-IF(P701="卖",参数!$B$3-IF(P703="卖",参数!$B$3+参数!$B$4,0)),"")</f>
        <v>-1.8526774553757508E-2</v>
      </c>
      <c r="R703" s="8">
        <f t="shared" si="206"/>
        <v>4335.7294622765448</v>
      </c>
      <c r="S703" s="3">
        <f>R703/MAX(R$2:R703)-1</f>
        <v>-0.1984023004151636</v>
      </c>
      <c r="T703" s="10">
        <f ca="1">IFERROR(AVERAGE(OFFSET(E703,0,0,-参数!B$10,1)),"")</f>
        <v>5114.1479999999992</v>
      </c>
      <c r="U703" s="10">
        <f ca="1">IFERROR(AVERAGE(OFFSET(E703,0,0,-参数!B$11,1)),"")</f>
        <v>2784.6917530864184</v>
      </c>
      <c r="V703" s="10">
        <f t="shared" ca="1" si="197"/>
        <v>2329.4562469135808</v>
      </c>
      <c r="W703" s="10">
        <f ca="1">IFERROR(AVERAGE(OFFSET(V703,0,0,-参数!B$12,1)),"")</f>
        <v>2535.0225987654344</v>
      </c>
      <c r="X703" s="11" t="str">
        <f t="shared" ca="1" si="215"/>
        <v>卖</v>
      </c>
      <c r="Y703" s="12" t="str">
        <f ca="1">IF(X702="买",$E703/$E702-1-IF(X701="卖",参数!$B$3-IF(X703="卖",参数!$B$3+参数!$B$4,0)),"")</f>
        <v/>
      </c>
      <c r="Z703" s="10">
        <f t="shared" ca="1" si="207"/>
        <v>4690.0443377772217</v>
      </c>
      <c r="AA703" s="3">
        <f ca="1">Z703/MAX(Z$2:Z703)-1</f>
        <v>-9.2460695569318574E-2</v>
      </c>
      <c r="AB703" s="8">
        <f ca="1">IFERROR(AVERAGE(OFFSET(E703,0,0,-参数!B$14,1)),"")</f>
        <v>4901.1362499999996</v>
      </c>
      <c r="AC703" s="8">
        <f ca="1">IFERROR(AVERAGE(OFFSET(E703,0,0,-参数!B$15,1)),"")</f>
        <v>5239.5372413793111</v>
      </c>
      <c r="AD703" s="9" t="str">
        <f ca="1">IFERROR(IF(OR(AND(AB703/AC703-1&lt;参数!B$16,AB703/AC703-1&gt;参数!B$17),AB703/AC703-1&lt;参数!B$18),"买","卖"),"买")</f>
        <v>卖</v>
      </c>
      <c r="AE703" s="7" t="str">
        <f ca="1">IF(AD702="买",$E703/$E702-1-IF(AD701="卖",参数!$B$3-IF(AD703="卖",参数!$B$3+参数!$B$4,0)),"")</f>
        <v/>
      </c>
      <c r="AF703" s="8">
        <f t="shared" ca="1" si="208"/>
        <v>4571.8954589139375</v>
      </c>
      <c r="AG703" s="3">
        <f ca="1">AF703/MAX(AF$2:AF703)-1</f>
        <v>-6.2757775811610683E-2</v>
      </c>
      <c r="AH703">
        <f t="shared" ca="1" si="198"/>
        <v>0</v>
      </c>
      <c r="AI703">
        <f t="shared" si="199"/>
        <v>0</v>
      </c>
      <c r="AJ703">
        <f t="shared" ca="1" si="200"/>
        <v>0</v>
      </c>
      <c r="AK703">
        <f t="shared" ca="1" si="201"/>
        <v>0</v>
      </c>
      <c r="AL703">
        <f t="shared" ca="1" si="202"/>
        <v>0</v>
      </c>
      <c r="AM703">
        <f t="shared" ca="1" si="203"/>
        <v>0</v>
      </c>
      <c r="AO703" s="9">
        <f t="shared" si="209"/>
        <v>88.930000000000291</v>
      </c>
      <c r="AP703" s="15">
        <f ca="1">IFERROR(ABS(E703-OFFSET(E703,-参数!B$20,0,1,1))/SUM(OFFSET(AO703,0,0,-参数!B$20,1)),0)</f>
        <v>1.677314158937205E-3</v>
      </c>
      <c r="AQ703" s="16">
        <f ca="1">(参数!B$21+参数!B$22*'000300'!AP703)^(参数!B$23)</f>
        <v>-2.0381391836625597E-2</v>
      </c>
      <c r="AR703" s="17">
        <f t="shared" ca="1" si="210"/>
        <v>5256.7059927944756</v>
      </c>
      <c r="AS703" s="9" t="str">
        <f ca="1">IF(E703+参数!B$24&gt;=AR703,"买","卖")</f>
        <v>卖</v>
      </c>
      <c r="AT703" s="7" t="str">
        <f ca="1">IF(AS702="买",$E703/$E702-1-IF(AS701="卖",参数!$B$3-IF(AS703="卖",参数!$B$3+参数!$B$4,0)),"")</f>
        <v/>
      </c>
      <c r="AU703" s="8">
        <f t="shared" ca="1" si="211"/>
        <v>4176.4968358349915</v>
      </c>
      <c r="AV703" s="7">
        <f ca="1">AU703/MAX(AU$2:AU703)-1</f>
        <v>-9.3095655762892249E-2</v>
      </c>
      <c r="AW703" s="3">
        <f t="shared" ca="1" si="214"/>
        <v>2.0772949896070703E-3</v>
      </c>
      <c r="AX703" s="11" t="str">
        <f ca="1">IFERROR(IF(E703&gt;MAX(OFFSET(C703,-1,0,-参数!B$27,1)),"买",IF(E703&lt;MIN(OFFSET(D703,-1,0,-参数!B$26,1)),"卖",AX702)),"卖")</f>
        <v>卖</v>
      </c>
      <c r="AY703" s="12" t="str">
        <f ca="1">IF(AX702="买",$E703/$E702-1-IF(AX701="卖",参数!$B$3-IF(AX703="卖",参数!$B$3+参数!$B$4,0)),"")</f>
        <v/>
      </c>
      <c r="AZ703" s="10">
        <f t="shared" ca="1" si="212"/>
        <v>4334.7195315039417</v>
      </c>
      <c r="BA703" s="12">
        <f ca="1">AZ703/MAX(AZ$2:AZ703)-1</f>
        <v>-0.13331688559177846</v>
      </c>
    </row>
    <row r="704" spans="1:53" x14ac:dyDescent="0.15">
      <c r="A704" s="1">
        <v>39414</v>
      </c>
      <c r="B704" s="6">
        <v>4724.47</v>
      </c>
      <c r="C704" s="6">
        <v>4760.66</v>
      </c>
      <c r="D704" s="6">
        <v>4619.51</v>
      </c>
      <c r="E704" s="2">
        <v>4648.75</v>
      </c>
      <c r="F704" s="3">
        <f>E704/MAX(E$2:E704)-1</f>
        <v>-0.20901960117062546</v>
      </c>
      <c r="G704" s="2">
        <f ca="1">IFERROR(AVERAGE(OFFSET(E704,0,0,-参数!B$2,1)),"")</f>
        <v>5354.4246428571432</v>
      </c>
      <c r="H704" t="str">
        <f t="shared" ca="1" si="213"/>
        <v>卖</v>
      </c>
      <c r="I704" s="3" t="str">
        <f ca="1">IF(H703="买",$E704/$E703-1-IF(H702="卖",参数!$B$3-IF(H704="卖",参数!$B$3+参数!$B$4,0)),"")</f>
        <v/>
      </c>
      <c r="J704" s="2">
        <f t="shared" ca="1" si="204"/>
        <v>5344.6245452784979</v>
      </c>
      <c r="K704" s="3">
        <f ca="1">J704/MAX(J$2:J704)-1</f>
        <v>-8.7948342748247144E-2</v>
      </c>
      <c r="L704" s="8">
        <f>L703*(参数!$B$6-1)/(参数!$B$6+1)+E704*2/(参数!$B$6+1)</f>
        <v>5024.9260005328269</v>
      </c>
      <c r="M704" s="8">
        <f>M703*(参数!$B$7-1)/(参数!$B$7+1)+E704*2/(参数!$B$7+1)</f>
        <v>5015.9496298265522</v>
      </c>
      <c r="N704" s="8">
        <f t="shared" si="196"/>
        <v>8.9763707062747926</v>
      </c>
      <c r="O704" s="8">
        <f>O703*(参数!$B$8-1)/(参数!$B$8+1)+N704*2/(参数!$B$8+1)</f>
        <v>118.49806925427229</v>
      </c>
      <c r="P704" s="9" t="str">
        <f t="shared" si="205"/>
        <v>买</v>
      </c>
      <c r="Q704" s="7">
        <f>IF(P703="买",$E704/$E703-1-IF(P702="卖",参数!$B$3-IF(P704="卖",参数!$B$3+参数!$B$4,0)),"")</f>
        <v>-1.3245173683707701E-2</v>
      </c>
      <c r="R704" s="8">
        <f t="shared" si="206"/>
        <v>4278.3019725031236</v>
      </c>
      <c r="S704" s="3">
        <f>R704/MAX(R$2:R704)-1</f>
        <v>-0.20901960117062524</v>
      </c>
      <c r="T704" s="10">
        <f ca="1">IFERROR(AVERAGE(OFFSET(E704,0,0,-参数!B$10,1)),"")</f>
        <v>5062.1584999999995</v>
      </c>
      <c r="U704" s="10">
        <f ca="1">IFERROR(AVERAGE(OFFSET(E704,0,0,-参数!B$11,1)),"")</f>
        <v>2793.5501728395047</v>
      </c>
      <c r="V704" s="10">
        <f t="shared" ca="1" si="197"/>
        <v>2268.6083271604948</v>
      </c>
      <c r="W704" s="10">
        <f ca="1">IFERROR(AVERAGE(OFFSET(V704,0,0,-参数!B$12,1)),"")</f>
        <v>2493.2366167227851</v>
      </c>
      <c r="X704" s="11" t="str">
        <f t="shared" ca="1" si="215"/>
        <v>卖</v>
      </c>
      <c r="Y704" s="12" t="str">
        <f ca="1">IF(X703="买",$E704/$E703-1-IF(X702="卖",参数!$B$3-IF(X704="卖",参数!$B$3+参数!$B$4,0)),"")</f>
        <v/>
      </c>
      <c r="Z704" s="10">
        <f t="shared" ca="1" si="207"/>
        <v>4690.0443377772217</v>
      </c>
      <c r="AA704" s="3">
        <f ca="1">Z704/MAX(Z$2:Z704)-1</f>
        <v>-9.2460695569318574E-2</v>
      </c>
      <c r="AB704" s="8">
        <f ca="1">IFERROR(AVERAGE(OFFSET(E704,0,0,-参数!B$14,1)),"")</f>
        <v>4856.2725</v>
      </c>
      <c r="AC704" s="8">
        <f ca="1">IFERROR(AVERAGE(OFFSET(E704,0,0,-参数!B$15,1)),"")</f>
        <v>5206.1924137931037</v>
      </c>
      <c r="AD704" s="9" t="str">
        <f ca="1">IFERROR(IF(OR(AND(AB704/AC704-1&lt;参数!B$16,AB704/AC704-1&gt;参数!B$17),AB704/AC704-1&lt;参数!B$18),"买","卖"),"买")</f>
        <v>卖</v>
      </c>
      <c r="AE704" s="7" t="str">
        <f ca="1">IF(AD703="买",$E704/$E703-1-IF(AD702="卖",参数!$B$3-IF(AD704="卖",参数!$B$3+参数!$B$4,0)),"")</f>
        <v/>
      </c>
      <c r="AF704" s="8">
        <f t="shared" ca="1" si="208"/>
        <v>4571.8954589139375</v>
      </c>
      <c r="AG704" s="3">
        <f ca="1">AF704/MAX(AF$2:AF704)-1</f>
        <v>-6.2757775811610683E-2</v>
      </c>
      <c r="AH704">
        <f t="shared" ca="1" si="198"/>
        <v>0</v>
      </c>
      <c r="AI704">
        <f t="shared" si="199"/>
        <v>0</v>
      </c>
      <c r="AJ704">
        <f t="shared" ca="1" si="200"/>
        <v>0</v>
      </c>
      <c r="AK704">
        <f t="shared" ca="1" si="201"/>
        <v>0</v>
      </c>
      <c r="AL704">
        <f t="shared" ca="1" si="202"/>
        <v>0</v>
      </c>
      <c r="AM704">
        <f t="shared" ca="1" si="203"/>
        <v>0</v>
      </c>
      <c r="AO704" s="9">
        <f t="shared" si="209"/>
        <v>62.399999999999636</v>
      </c>
      <c r="AP704" s="15">
        <f ca="1">IFERROR(ABS(E704-OFFSET(E704,-参数!B$20,0,1,1))/SUM(OFFSET(AO704,0,0,-参数!B$20,1)),0)</f>
        <v>2.4577403252212124E-2</v>
      </c>
      <c r="AQ704" s="16">
        <f ca="1">(参数!B$21+参数!B$22*'000300'!AP704)^(参数!B$23)</f>
        <v>1.7171941383847013E-3</v>
      </c>
      <c r="AR704" s="17">
        <f t="shared" ca="1" si="210"/>
        <v>5255.662014327253</v>
      </c>
      <c r="AS704" s="9" t="str">
        <f ca="1">IF(E704+参数!B$24&gt;=AR704,"买","卖")</f>
        <v>卖</v>
      </c>
      <c r="AT704" s="7" t="str">
        <f ca="1">IF(AS703="买",$E704/$E703-1-IF(AS702="卖",参数!$B$3-IF(AS704="卖",参数!$B$3+参数!$B$4,0)),"")</f>
        <v/>
      </c>
      <c r="AU704" s="8">
        <f t="shared" ca="1" si="211"/>
        <v>4176.4968358349915</v>
      </c>
      <c r="AV704" s="7">
        <f ca="1">AU704/MAX(AU$2:AU704)-1</f>
        <v>-9.3095655762892249E-2</v>
      </c>
      <c r="AW704" s="3">
        <f t="shared" ca="1" si="214"/>
        <v>-1.985993640606365E-4</v>
      </c>
      <c r="AX704" s="11" t="str">
        <f ca="1">IFERROR(IF(E704&gt;MAX(OFFSET(C704,-1,0,-参数!B$27,1)),"买",IF(E704&lt;MIN(OFFSET(D704,-1,0,-参数!B$26,1)),"卖",AX703)),"卖")</f>
        <v>卖</v>
      </c>
      <c r="AY704" s="12" t="str">
        <f ca="1">IF(AX703="买",$E704/$E703-1-IF(AX702="卖",参数!$B$3-IF(AX704="卖",参数!$B$3+参数!$B$4,0)),"")</f>
        <v/>
      </c>
      <c r="AZ704" s="10">
        <f t="shared" ca="1" si="212"/>
        <v>4334.7195315039417</v>
      </c>
      <c r="BA704" s="12">
        <f ca="1">AZ704/MAX(AZ$2:AZ704)-1</f>
        <v>-0.13331688559177846</v>
      </c>
    </row>
    <row r="705" spans="1:53" x14ac:dyDescent="0.15">
      <c r="A705" s="1">
        <v>39415</v>
      </c>
      <c r="B705" s="6">
        <v>4708.38</v>
      </c>
      <c r="C705" s="6">
        <v>4847.58</v>
      </c>
      <c r="D705" s="6">
        <v>4637.4799999999996</v>
      </c>
      <c r="E705" s="2">
        <v>4842.07</v>
      </c>
      <c r="F705" s="3">
        <f>E705/MAX(E$2:E705)-1</f>
        <v>-0.17612638671476211</v>
      </c>
      <c r="G705" s="2">
        <f ca="1">IFERROR(AVERAGE(OFFSET(E705,0,0,-参数!B$2,1)),"")</f>
        <v>5345.1178571428563</v>
      </c>
      <c r="H705" t="str">
        <f t="shared" ca="1" si="213"/>
        <v>卖</v>
      </c>
      <c r="I705" s="3" t="str">
        <f ca="1">IF(H704="买",$E705/$E704-1-IF(H703="卖",参数!$B$3-IF(H705="卖",参数!$B$3+参数!$B$4,0)),"")</f>
        <v/>
      </c>
      <c r="J705" s="2">
        <f t="shared" ca="1" si="204"/>
        <v>5344.6245452784979</v>
      </c>
      <c r="K705" s="3">
        <f ca="1">J705/MAX(J$2:J705)-1</f>
        <v>-8.7948342748247144E-2</v>
      </c>
      <c r="L705" s="8">
        <f>L704*(参数!$B$6-1)/(参数!$B$6+1)+E705*2/(参数!$B$6+1)</f>
        <v>5007.511143339224</v>
      </c>
      <c r="M705" s="8">
        <f>M704*(参数!$B$7-1)/(参数!$B$7+1)+E705*2/(参数!$B$7+1)</f>
        <v>5011.7597592283219</v>
      </c>
      <c r="N705" s="8">
        <f t="shared" si="196"/>
        <v>-4.2486158890978913</v>
      </c>
      <c r="O705" s="8">
        <f>O704*(参数!$B$8-1)/(参数!$B$8+1)+N705*2/(参数!$B$8+1)</f>
        <v>93.948732225598249</v>
      </c>
      <c r="P705" s="9" t="str">
        <f t="shared" si="205"/>
        <v>买</v>
      </c>
      <c r="Q705" s="7">
        <f>IF(P704="买",$E705/$E704-1-IF(P703="卖",参数!$B$3-IF(P705="卖",参数!$B$3+参数!$B$4,0)),"")</f>
        <v>4.1585372411938604E-2</v>
      </c>
      <c r="R705" s="8">
        <f t="shared" si="206"/>
        <v>4456.2167533203974</v>
      </c>
      <c r="S705" s="3">
        <f>R705/MAX(R$2:R705)-1</f>
        <v>-0.176126386714762</v>
      </c>
      <c r="T705" s="10">
        <f ca="1">IFERROR(AVERAGE(OFFSET(E705,0,0,-参数!B$10,1)),"")</f>
        <v>5024.0004999999992</v>
      </c>
      <c r="U705" s="10">
        <f ca="1">IFERROR(AVERAGE(OFFSET(E705,0,0,-参数!B$11,1)),"")</f>
        <v>2802.8409135802458</v>
      </c>
      <c r="V705" s="10">
        <f t="shared" ca="1" si="197"/>
        <v>2221.1595864197534</v>
      </c>
      <c r="W705" s="10">
        <f ca="1">IFERROR(AVERAGE(OFFSET(V705,0,0,-参数!B$12,1)),"")</f>
        <v>2451.1451997755344</v>
      </c>
      <c r="X705" s="11" t="str">
        <f t="shared" ca="1" si="215"/>
        <v>卖</v>
      </c>
      <c r="Y705" s="12" t="str">
        <f ca="1">IF(X704="买",$E705/$E704-1-IF(X703="卖",参数!$B$3-IF(X705="卖",参数!$B$3+参数!$B$4,0)),"")</f>
        <v/>
      </c>
      <c r="Z705" s="10">
        <f t="shared" ca="1" si="207"/>
        <v>4690.0443377772217</v>
      </c>
      <c r="AA705" s="3">
        <f ca="1">Z705/MAX(Z$2:Z705)-1</f>
        <v>-9.2460695569318574E-2</v>
      </c>
      <c r="AB705" s="8">
        <f ca="1">IFERROR(AVERAGE(OFFSET(E705,0,0,-参数!B$14,1)),"")</f>
        <v>4837.2287500000002</v>
      </c>
      <c r="AC705" s="8">
        <f ca="1">IFERROR(AVERAGE(OFFSET(E705,0,0,-参数!B$15,1)),"")</f>
        <v>5179.5720689655172</v>
      </c>
      <c r="AD705" s="9" t="str">
        <f ca="1">IFERROR(IF(OR(AND(AB705/AC705-1&lt;参数!B$16,AB705/AC705-1&gt;参数!B$17),AB705/AC705-1&lt;参数!B$18),"买","卖"),"买")</f>
        <v>卖</v>
      </c>
      <c r="AE705" s="7" t="str">
        <f ca="1">IF(AD704="买",$E705/$E704-1-IF(AD703="卖",参数!$B$3-IF(AD705="卖",参数!$B$3+参数!$B$4,0)),"")</f>
        <v/>
      </c>
      <c r="AF705" s="8">
        <f t="shared" ca="1" si="208"/>
        <v>4571.8954589139375</v>
      </c>
      <c r="AG705" s="3">
        <f ca="1">AF705/MAX(AF$2:AF705)-1</f>
        <v>-6.2757775811610683E-2</v>
      </c>
      <c r="AH705">
        <f t="shared" ca="1" si="198"/>
        <v>0</v>
      </c>
      <c r="AI705">
        <f t="shared" si="199"/>
        <v>0</v>
      </c>
      <c r="AJ705">
        <f t="shared" ca="1" si="200"/>
        <v>0</v>
      </c>
      <c r="AK705">
        <f t="shared" ca="1" si="201"/>
        <v>0</v>
      </c>
      <c r="AL705">
        <f t="shared" ca="1" si="202"/>
        <v>0</v>
      </c>
      <c r="AM705">
        <f t="shared" ca="1" si="203"/>
        <v>0</v>
      </c>
      <c r="AO705" s="9">
        <f t="shared" si="209"/>
        <v>193.31999999999971</v>
      </c>
      <c r="AP705" s="15">
        <f ca="1">IFERROR(ABS(E705-OFFSET(E705,-参数!B$20,0,1,1))/SUM(OFFSET(AO705,0,0,-参数!B$20,1)),0)</f>
        <v>7.0279951719035482E-3</v>
      </c>
      <c r="AQ705" s="16">
        <f ca="1">(参数!B$21+参数!B$22*'000300'!AP705)^(参数!B$23)</f>
        <v>-1.5217984659113075E-2</v>
      </c>
      <c r="AR705" s="17">
        <f t="shared" ca="1" si="210"/>
        <v>5261.9560512564176</v>
      </c>
      <c r="AS705" s="9" t="str">
        <f ca="1">IF(E705+参数!B$24&gt;=AR705,"买","卖")</f>
        <v>卖</v>
      </c>
      <c r="AT705" s="7" t="str">
        <f ca="1">IF(AS704="买",$E705/$E704-1-IF(AS703="卖",参数!$B$3-IF(AS705="卖",参数!$B$3+参数!$B$4,0)),"")</f>
        <v/>
      </c>
      <c r="AU705" s="8">
        <f t="shared" ca="1" si="211"/>
        <v>4176.4968358349915</v>
      </c>
      <c r="AV705" s="7">
        <f ca="1">AU705/MAX(AU$2:AU705)-1</f>
        <v>-9.3095655762892249E-2</v>
      </c>
      <c r="AW705" s="3">
        <f t="shared" ca="1" si="214"/>
        <v>1.1975726201582937E-3</v>
      </c>
      <c r="AX705" s="11" t="str">
        <f ca="1">IFERROR(IF(E705&gt;MAX(OFFSET(C705,-1,0,-参数!B$27,1)),"买",IF(E705&lt;MIN(OFFSET(D705,-1,0,-参数!B$26,1)),"卖",AX704)),"卖")</f>
        <v>卖</v>
      </c>
      <c r="AY705" s="12" t="str">
        <f ca="1">IF(AX704="买",$E705/$E704-1-IF(AX703="卖",参数!$B$3-IF(AX705="卖",参数!$B$3+参数!$B$4,0)),"")</f>
        <v/>
      </c>
      <c r="AZ705" s="10">
        <f t="shared" ca="1" si="212"/>
        <v>4334.7195315039417</v>
      </c>
      <c r="BA705" s="12">
        <f ca="1">AZ705/MAX(AZ$2:AZ705)-1</f>
        <v>-0.13331688559177846</v>
      </c>
    </row>
    <row r="706" spans="1:53" x14ac:dyDescent="0.15">
      <c r="A706" s="1">
        <v>39416</v>
      </c>
      <c r="B706" s="6">
        <v>4841.08</v>
      </c>
      <c r="C706" s="6">
        <v>4841.08</v>
      </c>
      <c r="D706" s="6">
        <v>4723.79</v>
      </c>
      <c r="E706" s="2">
        <v>4737.41</v>
      </c>
      <c r="F706" s="3">
        <f>E706/MAX(E$2:E706)-1</f>
        <v>-0.19393418634724013</v>
      </c>
      <c r="G706" s="2">
        <f ca="1">IFERROR(AVERAGE(OFFSET(E706,0,0,-参数!B$2,1)),"")</f>
        <v>5333.0708928571421</v>
      </c>
      <c r="H706" t="str">
        <f t="shared" ca="1" si="213"/>
        <v>卖</v>
      </c>
      <c r="I706" s="3" t="str">
        <f ca="1">IF(H705="买",$E706/$E705-1-IF(H704="卖",参数!$B$3-IF(H706="卖",参数!$B$3+参数!$B$4,0)),"")</f>
        <v/>
      </c>
      <c r="J706" s="2">
        <f t="shared" ca="1" si="204"/>
        <v>5344.6245452784979</v>
      </c>
      <c r="K706" s="3">
        <f ca="1">J706/MAX(J$2:J706)-1</f>
        <v>-8.7948342748247144E-2</v>
      </c>
      <c r="L706" s="8">
        <f>L705*(参数!$B$6-1)/(参数!$B$6+1)+E706*2/(参数!$B$6+1)</f>
        <v>4981.7872249259644</v>
      </c>
      <c r="M706" s="8">
        <f>M705*(参数!$B$7-1)/(参数!$B$7+1)+E706*2/(参数!$B$7+1)</f>
        <v>5005.1489216565542</v>
      </c>
      <c r="N706" s="8">
        <f t="shared" si="196"/>
        <v>-23.361696730589756</v>
      </c>
      <c r="O706" s="8">
        <f>O705*(参数!$B$8-1)/(参数!$B$8+1)+N706*2/(参数!$B$8+1)</f>
        <v>70.486646434360651</v>
      </c>
      <c r="P706" s="9" t="str">
        <f t="shared" si="205"/>
        <v>买</v>
      </c>
      <c r="Q706" s="7">
        <f>IF(P705="买",$E706/$E705-1-IF(P704="卖",参数!$B$3-IF(P706="卖",参数!$B$3+参数!$B$4,0)),"")</f>
        <v>-2.1614722628958249E-2</v>
      </c>
      <c r="R706" s="8">
        <f t="shared" si="206"/>
        <v>4359.8968642228601</v>
      </c>
      <c r="S706" s="3">
        <f>R706/MAX(R$2:R706)-1</f>
        <v>-0.19393418634724002</v>
      </c>
      <c r="T706" s="10">
        <f ca="1">IFERROR(AVERAGE(OFFSET(E706,0,0,-参数!B$10,1)),"")</f>
        <v>4987.2244999999994</v>
      </c>
      <c r="U706" s="10">
        <f ca="1">IFERROR(AVERAGE(OFFSET(E706,0,0,-参数!B$11,1)),"")</f>
        <v>2811.8484197530847</v>
      </c>
      <c r="V706" s="10">
        <f t="shared" ca="1" si="197"/>
        <v>2175.3760802469146</v>
      </c>
      <c r="W706" s="10">
        <f ca="1">IFERROR(AVERAGE(OFFSET(V706,0,0,-参数!B$12,1)),"")</f>
        <v>2408.2294483726164</v>
      </c>
      <c r="X706" s="11" t="str">
        <f t="shared" ca="1" si="215"/>
        <v>卖</v>
      </c>
      <c r="Y706" s="12" t="str">
        <f ca="1">IF(X705="买",$E706/$E705-1-IF(X704="卖",参数!$B$3-IF(X706="卖",参数!$B$3+参数!$B$4,0)),"")</f>
        <v/>
      </c>
      <c r="Z706" s="10">
        <f t="shared" ca="1" si="207"/>
        <v>4690.0443377772217</v>
      </c>
      <c r="AA706" s="3">
        <f ca="1">Z706/MAX(Z$2:Z706)-1</f>
        <v>-9.2460695569318574E-2</v>
      </c>
      <c r="AB706" s="8">
        <f ca="1">IFERROR(AVERAGE(OFFSET(E706,0,0,-参数!B$14,1)),"")</f>
        <v>4795.7325000000001</v>
      </c>
      <c r="AC706" s="8">
        <f ca="1">IFERROR(AVERAGE(OFFSET(E706,0,0,-参数!B$15,1)),"")</f>
        <v>5154.2179310344836</v>
      </c>
      <c r="AD706" s="9" t="str">
        <f ca="1">IFERROR(IF(OR(AND(AB706/AC706-1&lt;参数!B$16,AB706/AC706-1&gt;参数!B$17),AB706/AC706-1&lt;参数!B$18),"买","卖"),"买")</f>
        <v>卖</v>
      </c>
      <c r="AE706" s="7" t="str">
        <f ca="1">IF(AD705="买",$E706/$E705-1-IF(AD704="卖",参数!$B$3-IF(AD706="卖",参数!$B$3+参数!$B$4,0)),"")</f>
        <v/>
      </c>
      <c r="AF706" s="8">
        <f t="shared" ca="1" si="208"/>
        <v>4571.8954589139375</v>
      </c>
      <c r="AG706" s="3">
        <f ca="1">AF706/MAX(AF$2:AF706)-1</f>
        <v>-6.2757775811610683E-2</v>
      </c>
      <c r="AH706">
        <f t="shared" ca="1" si="198"/>
        <v>0</v>
      </c>
      <c r="AI706">
        <f t="shared" si="199"/>
        <v>0</v>
      </c>
      <c r="AJ706">
        <f t="shared" ca="1" si="200"/>
        <v>0</v>
      </c>
      <c r="AK706">
        <f t="shared" ca="1" si="201"/>
        <v>0</v>
      </c>
      <c r="AL706">
        <f t="shared" ca="1" si="202"/>
        <v>0</v>
      </c>
      <c r="AM706">
        <f t="shared" ca="1" si="203"/>
        <v>0</v>
      </c>
      <c r="AO706" s="9">
        <f t="shared" si="209"/>
        <v>104.65999999999985</v>
      </c>
      <c r="AP706" s="15">
        <f ca="1">IFERROR(ABS(E706-OFFSET(E706,-参数!B$20,0,1,1))/SUM(OFFSET(AO706,0,0,-参数!B$20,1)),0)</f>
        <v>2.4984778181360518E-3</v>
      </c>
      <c r="AQ706" s="16">
        <f ca="1">(参数!B$21+参数!B$22*'000300'!AP706)^(参数!B$23)</f>
        <v>-1.9588968905498709E-2</v>
      </c>
      <c r="AR706" s="17">
        <f t="shared" ca="1" si="210"/>
        <v>5272.2313675439818</v>
      </c>
      <c r="AS706" s="9" t="str">
        <f ca="1">IF(E706+参数!B$24&gt;=AR706,"买","卖")</f>
        <v>卖</v>
      </c>
      <c r="AT706" s="7" t="str">
        <f ca="1">IF(AS705="买",$E706/$E705-1-IF(AS704="卖",参数!$B$3-IF(AS706="卖",参数!$B$3+参数!$B$4,0)),"")</f>
        <v/>
      </c>
      <c r="AU706" s="8">
        <f t="shared" ca="1" si="211"/>
        <v>4176.4968358349915</v>
      </c>
      <c r="AV706" s="7">
        <f ca="1">AU706/MAX(AU$2:AU706)-1</f>
        <v>-9.3095655762892249E-2</v>
      </c>
      <c r="AW706" s="3">
        <f t="shared" ca="1" si="214"/>
        <v>1.9527560069816374E-3</v>
      </c>
      <c r="AX706" s="11" t="str">
        <f ca="1">IFERROR(IF(E706&gt;MAX(OFFSET(C706,-1,0,-参数!B$27,1)),"买",IF(E706&lt;MIN(OFFSET(D706,-1,0,-参数!B$26,1)),"卖",AX705)),"卖")</f>
        <v>卖</v>
      </c>
      <c r="AY706" s="12" t="str">
        <f ca="1">IF(AX705="买",$E706/$E705-1-IF(AX704="卖",参数!$B$3-IF(AX706="卖",参数!$B$3+参数!$B$4,0)),"")</f>
        <v/>
      </c>
      <c r="AZ706" s="10">
        <f t="shared" ca="1" si="212"/>
        <v>4334.7195315039417</v>
      </c>
      <c r="BA706" s="12">
        <f ca="1">AZ706/MAX(AZ$2:AZ706)-1</f>
        <v>-0.13331688559177846</v>
      </c>
    </row>
    <row r="707" spans="1:53" x14ac:dyDescent="0.15">
      <c r="A707" s="1">
        <v>39419</v>
      </c>
      <c r="B707" s="6">
        <v>4714.92</v>
      </c>
      <c r="C707" s="6">
        <v>4809.2700000000004</v>
      </c>
      <c r="D707" s="6">
        <v>4689.5200000000004</v>
      </c>
      <c r="E707" s="2">
        <v>4772.67</v>
      </c>
      <c r="F707" s="3">
        <f>E707/MAX(E$2:E707)-1</f>
        <v>-0.18793473082420198</v>
      </c>
      <c r="G707" s="2">
        <f ca="1">IFERROR(AVERAGE(OFFSET(E707,0,0,-参数!B$2,1)),"")</f>
        <v>5323.747321428571</v>
      </c>
      <c r="H707" t="str">
        <f t="shared" ca="1" si="213"/>
        <v>卖</v>
      </c>
      <c r="I707" s="3" t="str">
        <f ca="1">IF(H706="买",$E707/$E706-1-IF(H705="卖",参数!$B$3-IF(H707="卖",参数!$B$3+参数!$B$4,0)),"")</f>
        <v/>
      </c>
      <c r="J707" s="2">
        <f t="shared" ca="1" si="204"/>
        <v>5344.6245452784979</v>
      </c>
      <c r="K707" s="3">
        <f ca="1">J707/MAX(J$2:J707)-1</f>
        <v>-8.7948342748247144E-2</v>
      </c>
      <c r="L707" s="8">
        <f>L706*(参数!$B$6-1)/(参数!$B$6+1)+E707*2/(参数!$B$6+1)</f>
        <v>4961.8712987425388</v>
      </c>
      <c r="M707" s="8">
        <f>M706*(参数!$B$7-1)/(参数!$B$7+1)+E707*2/(参数!$B$7+1)</f>
        <v>4999.5470199298898</v>
      </c>
      <c r="N707" s="8">
        <f t="shared" ref="N707:N770" si="216">L707-M707</f>
        <v>-37.675721187350973</v>
      </c>
      <c r="O707" s="8">
        <f>O706*(参数!$B$8-1)/(参数!$B$8+1)+N707*2/(参数!$B$8+1)</f>
        <v>48.854172910018328</v>
      </c>
      <c r="P707" s="9" t="str">
        <f t="shared" si="205"/>
        <v>买</v>
      </c>
      <c r="Q707" s="7">
        <f>IF(P706="买",$E707/$E706-1-IF(P705="卖",参数!$B$3-IF(P707="卖",参数!$B$3+参数!$B$4,0)),"")</f>
        <v>7.4428854585100179E-3</v>
      </c>
      <c r="R707" s="8">
        <f t="shared" si="206"/>
        <v>4392.3470771941875</v>
      </c>
      <c r="S707" s="3">
        <f>R707/MAX(R$2:R707)-1</f>
        <v>-0.18793473082420198</v>
      </c>
      <c r="T707" s="10">
        <f ca="1">IFERROR(AVERAGE(OFFSET(E707,0,0,-参数!B$10,1)),"")</f>
        <v>4957.8424999999997</v>
      </c>
      <c r="U707" s="10">
        <f ca="1">IFERROR(AVERAGE(OFFSET(E707,0,0,-参数!B$11,1)),"")</f>
        <v>2820.9168148148133</v>
      </c>
      <c r="V707" s="10">
        <f t="shared" ref="V707:V770" ca="1" si="217">IFERROR(T707-U707,"")</f>
        <v>2136.9256851851865</v>
      </c>
      <c r="W707" s="10">
        <f ca="1">IFERROR(AVERAGE(OFFSET(V707,0,0,-参数!B$12,1)),"")</f>
        <v>2365.4650078563427</v>
      </c>
      <c r="X707" s="11" t="str">
        <f t="shared" ca="1" si="215"/>
        <v>卖</v>
      </c>
      <c r="Y707" s="12" t="str">
        <f ca="1">IF(X706="买",$E707/$E706-1-IF(X705="卖",参数!$B$3-IF(X707="卖",参数!$B$3+参数!$B$4,0)),"")</f>
        <v/>
      </c>
      <c r="Z707" s="10">
        <f t="shared" ca="1" si="207"/>
        <v>4690.0443377772217</v>
      </c>
      <c r="AA707" s="3">
        <f ca="1">Z707/MAX(Z$2:Z707)-1</f>
        <v>-9.2460695569318574E-2</v>
      </c>
      <c r="AB707" s="8">
        <f ca="1">IFERROR(AVERAGE(OFFSET(E707,0,0,-参数!B$14,1)),"")</f>
        <v>4767.6137499999995</v>
      </c>
      <c r="AC707" s="8">
        <f ca="1">IFERROR(AVERAGE(OFFSET(E707,0,0,-参数!B$15,1)),"")</f>
        <v>5127.7551724137938</v>
      </c>
      <c r="AD707" s="9" t="str">
        <f ca="1">IFERROR(IF(OR(AND(AB707/AC707-1&lt;参数!B$16,AB707/AC707-1&gt;参数!B$17),AB707/AC707-1&lt;参数!B$18),"买","卖"),"买")</f>
        <v>卖</v>
      </c>
      <c r="AE707" s="7" t="str">
        <f ca="1">IF(AD706="买",$E707/$E706-1-IF(AD705="卖",参数!$B$3-IF(AD707="卖",参数!$B$3+参数!$B$4,0)),"")</f>
        <v/>
      </c>
      <c r="AF707" s="8">
        <f t="shared" ca="1" si="208"/>
        <v>4571.8954589139375</v>
      </c>
      <c r="AG707" s="3">
        <f ca="1">AF707/MAX(AF$2:AF707)-1</f>
        <v>-6.2757775811610683E-2</v>
      </c>
      <c r="AH707">
        <f t="shared" ref="AH707:AH770" ca="1" si="218">IF(H707&lt;&gt;H708,1,0)</f>
        <v>0</v>
      </c>
      <c r="AI707">
        <f t="shared" ref="AI707:AI770" si="219">IF(P707&lt;&gt;P708,1,0)</f>
        <v>0</v>
      </c>
      <c r="AJ707">
        <f t="shared" ref="AJ707:AJ770" ca="1" si="220">IF(X707&lt;&gt;X708,1,0)</f>
        <v>0</v>
      </c>
      <c r="AK707">
        <f t="shared" ref="AK707:AK770" ca="1" si="221">IF(AD707&lt;&gt;AD708,1,0)</f>
        <v>0</v>
      </c>
      <c r="AL707">
        <f t="shared" ref="AL707:AL770" ca="1" si="222">IF(AS707&lt;&gt;AS708,1,0)</f>
        <v>0</v>
      </c>
      <c r="AM707">
        <f t="shared" ref="AM707:AM770" ca="1" si="223">IF(AX707&lt;&gt;AX708,1,0)</f>
        <v>0</v>
      </c>
      <c r="AO707" s="9">
        <f t="shared" si="209"/>
        <v>35.260000000000218</v>
      </c>
      <c r="AP707" s="15">
        <f ca="1">IFERROR(ABS(E707-OFFSET(E707,-参数!B$20,0,1,1))/SUM(OFFSET(AO707,0,0,-参数!B$20,1)),0)</f>
        <v>2.3825483106559908E-2</v>
      </c>
      <c r="AQ707" s="16">
        <f ca="1">(参数!B$21+参数!B$22*'000300'!AP707)^(参数!B$23)</f>
        <v>9.9159119783031116E-4</v>
      </c>
      <c r="AR707" s="17">
        <f t="shared" ca="1" si="210"/>
        <v>5271.7360068891485</v>
      </c>
      <c r="AS707" s="9" t="str">
        <f ca="1">IF(E707+参数!B$24&gt;=AR707,"买","卖")</f>
        <v>卖</v>
      </c>
      <c r="AT707" s="7" t="str">
        <f ca="1">IF(AS706="买",$E707/$E706-1-IF(AS705="卖",参数!$B$3-IF(AS707="卖",参数!$B$3+参数!$B$4,0)),"")</f>
        <v/>
      </c>
      <c r="AU707" s="8">
        <f t="shared" ca="1" si="211"/>
        <v>4176.4968358349915</v>
      </c>
      <c r="AV707" s="7">
        <f ca="1">AU707/MAX(AU$2:AU707)-1</f>
        <v>-9.3095655762892249E-2</v>
      </c>
      <c r="AW707" s="3">
        <f t="shared" ca="1" si="214"/>
        <v>-9.3956547105089605E-5</v>
      </c>
      <c r="AX707" s="11" t="str">
        <f ca="1">IFERROR(IF(E707&gt;MAX(OFFSET(C707,-1,0,-参数!B$27,1)),"买",IF(E707&lt;MIN(OFFSET(D707,-1,0,-参数!B$26,1)),"卖",AX706)),"卖")</f>
        <v>卖</v>
      </c>
      <c r="AY707" s="12" t="str">
        <f ca="1">IF(AX706="买",$E707/$E706-1-IF(AX705="卖",参数!$B$3-IF(AX707="卖",参数!$B$3+参数!$B$4,0)),"")</f>
        <v/>
      </c>
      <c r="AZ707" s="10">
        <f t="shared" ca="1" si="212"/>
        <v>4334.7195315039417</v>
      </c>
      <c r="BA707" s="12">
        <f ca="1">AZ707/MAX(AZ$2:AZ707)-1</f>
        <v>-0.13331688559177846</v>
      </c>
    </row>
    <row r="708" spans="1:53" x14ac:dyDescent="0.15">
      <c r="A708" s="1">
        <v>39420</v>
      </c>
      <c r="B708" s="6">
        <v>4786.6400000000003</v>
      </c>
      <c r="C708" s="6">
        <v>4886.58</v>
      </c>
      <c r="D708" s="6">
        <v>4786.6400000000003</v>
      </c>
      <c r="E708" s="2">
        <v>4829.21</v>
      </c>
      <c r="F708" s="3">
        <f>E708/MAX(E$2:E708)-1</f>
        <v>-0.17831450350507039</v>
      </c>
      <c r="G708" s="2">
        <f ca="1">IFERROR(AVERAGE(OFFSET(E708,0,0,-参数!B$2,1)),"")</f>
        <v>5313.9614285714288</v>
      </c>
      <c r="H708" t="str">
        <f t="shared" ca="1" si="213"/>
        <v>卖</v>
      </c>
      <c r="I708" s="3" t="str">
        <f ca="1">IF(H707="买",$E708/$E707-1-IF(H706="卖",参数!$B$3-IF(H708="卖",参数!$B$3+参数!$B$4,0)),"")</f>
        <v/>
      </c>
      <c r="J708" s="2">
        <f t="shared" ref="J708:J771" ca="1" si="224">IFERROR(J707*(1+I708),J707)</f>
        <v>5344.6245452784979</v>
      </c>
      <c r="K708" s="3">
        <f ca="1">J708/MAX(J$2:J708)-1</f>
        <v>-8.7948342748247144E-2</v>
      </c>
      <c r="L708" s="8">
        <f>L707*(参数!$B$6-1)/(参数!$B$6+1)+E708*2/(参数!$B$6+1)</f>
        <v>4949.2368893384873</v>
      </c>
      <c r="M708" s="8">
        <f>M707*(参数!$B$7-1)/(参数!$B$7+1)+E708*2/(参数!$B$7+1)</f>
        <v>4995.4425134255553</v>
      </c>
      <c r="N708" s="8">
        <f t="shared" si="216"/>
        <v>-46.205624087067918</v>
      </c>
      <c r="O708" s="8">
        <f>O707*(参数!$B$8-1)/(参数!$B$8+1)+N708*2/(参数!$B$8+1)</f>
        <v>29.842213510601077</v>
      </c>
      <c r="P708" s="9" t="str">
        <f t="shared" ref="P708:P771" si="225">IF(AND(N708&gt;N707,N708&gt;O708,N707&lt;O707,N708&gt;0),"买",IF(AND(N708&lt;N707,N708&lt;O708,N707&gt;O707,N708&lt;0),"卖",P707))</f>
        <v>买</v>
      </c>
      <c r="Q708" s="7">
        <f>IF(P707="买",$E708/$E707-1-IF(P706="卖",参数!$B$3-IF(P708="卖",参数!$B$3+参数!$B$4,0)),"")</f>
        <v>1.1846618349896421E-2</v>
      </c>
      <c r="R708" s="8">
        <f t="shared" ref="R708:R771" si="226">IFERROR(R707*(1+Q708),R707)</f>
        <v>4444.38153667799</v>
      </c>
      <c r="S708" s="3">
        <f>R708/MAX(R$2:R708)-1</f>
        <v>-0.17831450350507039</v>
      </c>
      <c r="T708" s="10">
        <f ca="1">IFERROR(AVERAGE(OFFSET(E708,0,0,-参数!B$10,1)),"")</f>
        <v>4933.4255000000003</v>
      </c>
      <c r="U708" s="10">
        <f ca="1">IFERROR(AVERAGE(OFFSET(E708,0,0,-参数!B$11,1)),"")</f>
        <v>2830.1167407407393</v>
      </c>
      <c r="V708" s="10">
        <f t="shared" ca="1" si="217"/>
        <v>2103.308759259261</v>
      </c>
      <c r="W708" s="10">
        <f ca="1">IFERROR(AVERAGE(OFFSET(V708,0,0,-参数!B$12,1)),"")</f>
        <v>2322.7043069584752</v>
      </c>
      <c r="X708" s="11" t="str">
        <f t="shared" ca="1" si="215"/>
        <v>卖</v>
      </c>
      <c r="Y708" s="12" t="str">
        <f ca="1">IF(X707="买",$E708/$E707-1-IF(X706="卖",参数!$B$3-IF(X708="卖",参数!$B$3+参数!$B$4,0)),"")</f>
        <v/>
      </c>
      <c r="Z708" s="10">
        <f t="shared" ref="Z708:Z771" ca="1" si="227">IFERROR(Z707*(1+Y708),Z707)</f>
        <v>4690.0443377772217</v>
      </c>
      <c r="AA708" s="3">
        <f ca="1">Z708/MAX(Z$2:Z708)-1</f>
        <v>-9.2460695569318574E-2</v>
      </c>
      <c r="AB708" s="8">
        <f ca="1">IFERROR(AVERAGE(OFFSET(E708,0,0,-参数!B$14,1)),"")</f>
        <v>4774.6875</v>
      </c>
      <c r="AC708" s="8">
        <f ca="1">IFERROR(AVERAGE(OFFSET(E708,0,0,-参数!B$15,1)),"")</f>
        <v>5101.5896551724136</v>
      </c>
      <c r="AD708" s="9" t="str">
        <f ca="1">IFERROR(IF(OR(AND(AB708/AC708-1&lt;参数!B$16,AB708/AC708-1&gt;参数!B$17),AB708/AC708-1&lt;参数!B$18),"买","卖"),"买")</f>
        <v>卖</v>
      </c>
      <c r="AE708" s="7" t="str">
        <f ca="1">IF(AD707="买",$E708/$E707-1-IF(AD706="卖",参数!$B$3-IF(AD708="卖",参数!$B$3+参数!$B$4,0)),"")</f>
        <v/>
      </c>
      <c r="AF708" s="8">
        <f t="shared" ref="AF708:AF771" ca="1" si="228">IFERROR(AF707*(1+AE708),AF707)</f>
        <v>4571.8954589139375</v>
      </c>
      <c r="AG708" s="3">
        <f ca="1">AF708/MAX(AF$2:AF708)-1</f>
        <v>-6.2757775811610683E-2</v>
      </c>
      <c r="AH708">
        <f t="shared" ca="1" si="218"/>
        <v>0</v>
      </c>
      <c r="AI708">
        <f t="shared" si="219"/>
        <v>0</v>
      </c>
      <c r="AJ708">
        <f t="shared" ca="1" si="220"/>
        <v>0</v>
      </c>
      <c r="AK708">
        <f t="shared" ca="1" si="221"/>
        <v>0</v>
      </c>
      <c r="AL708">
        <f t="shared" ca="1" si="222"/>
        <v>0</v>
      </c>
      <c r="AM708">
        <f t="shared" ca="1" si="223"/>
        <v>0</v>
      </c>
      <c r="AO708" s="9">
        <f t="shared" ref="AO708:AO771" si="229">ABS(E708-E707)</f>
        <v>56.539999999999964</v>
      </c>
      <c r="AP708" s="15">
        <f ca="1">IFERROR(ABS(E708-OFFSET(E708,-参数!B$20,0,1,1))/SUM(OFFSET(AO708,0,0,-参数!B$20,1)),0)</f>
        <v>9.4816303951860362E-3</v>
      </c>
      <c r="AQ708" s="16">
        <f ca="1">(参数!B$21+参数!B$22*'000300'!AP708)^(参数!B$23)</f>
        <v>-1.2850226668645473E-2</v>
      </c>
      <c r="AR708" s="17">
        <f t="shared" ref="AR708:AR771" ca="1" si="230">AQ708*E708+(1-AQ708)*AR707</f>
        <v>5277.4225663844445</v>
      </c>
      <c r="AS708" s="9" t="str">
        <f ca="1">IF(E708+参数!B$24&gt;=AR708,"买","卖")</f>
        <v>卖</v>
      </c>
      <c r="AT708" s="7" t="str">
        <f ca="1">IF(AS707="买",$E708/$E707-1-IF(AS706="卖",参数!$B$3-IF(AS708="卖",参数!$B$3+参数!$B$4,0)),"")</f>
        <v/>
      </c>
      <c r="AU708" s="8">
        <f t="shared" ref="AU708:AU771" ca="1" si="231">IFERROR(AU707*(1+AT708),AU707)</f>
        <v>4176.4968358349915</v>
      </c>
      <c r="AV708" s="7">
        <f ca="1">AU708/MAX(AU$2:AU708)-1</f>
        <v>-9.3095655762892249E-2</v>
      </c>
      <c r="AW708" s="3">
        <f t="shared" ca="1" si="214"/>
        <v>1.078688213496326E-3</v>
      </c>
      <c r="AX708" s="11" t="str">
        <f ca="1">IFERROR(IF(E708&gt;MAX(OFFSET(C708,-1,0,-参数!B$27,1)),"买",IF(E708&lt;MIN(OFFSET(D708,-1,0,-参数!B$26,1)),"卖",AX707)),"卖")</f>
        <v>卖</v>
      </c>
      <c r="AY708" s="12" t="str">
        <f ca="1">IF(AX707="买",$E708/$E707-1-IF(AX706="卖",参数!$B$3-IF(AX708="卖",参数!$B$3+参数!$B$4,0)),"")</f>
        <v/>
      </c>
      <c r="AZ708" s="10">
        <f t="shared" ref="AZ708:AZ771" ca="1" si="232">IFERROR(AZ707*(1+AY708),AZ707)</f>
        <v>4334.7195315039417</v>
      </c>
      <c r="BA708" s="12">
        <f ca="1">AZ708/MAX(AZ$2:AZ708)-1</f>
        <v>-0.13331688559177846</v>
      </c>
    </row>
    <row r="709" spans="1:53" x14ac:dyDescent="0.15">
      <c r="A709" s="1">
        <v>39421</v>
      </c>
      <c r="B709" s="6">
        <v>4829.95</v>
      </c>
      <c r="C709" s="6">
        <v>4970.17</v>
      </c>
      <c r="D709" s="6">
        <v>4815.6099999999997</v>
      </c>
      <c r="E709" s="2">
        <v>4965.95</v>
      </c>
      <c r="F709" s="3">
        <f>E709/MAX(E$2:E709)-1</f>
        <v>-0.15504832233036137</v>
      </c>
      <c r="G709" s="2">
        <f ca="1">IFERROR(AVERAGE(OFFSET(E709,0,0,-参数!B$2,1)),"")</f>
        <v>5311.1374999999998</v>
      </c>
      <c r="H709" t="str">
        <f t="shared" ca="1" si="213"/>
        <v>卖</v>
      </c>
      <c r="I709" s="3" t="str">
        <f ca="1">IF(H708="买",$E709/$E708-1-IF(H707="卖",参数!$B$3-IF(H709="卖",参数!$B$3+参数!$B$4,0)),"")</f>
        <v/>
      </c>
      <c r="J709" s="2">
        <f t="shared" ca="1" si="224"/>
        <v>5344.6245452784979</v>
      </c>
      <c r="K709" s="3">
        <f ca="1">J709/MAX(J$2:J709)-1</f>
        <v>-8.7948342748247144E-2</v>
      </c>
      <c r="L709" s="8">
        <f>L708*(参数!$B$6-1)/(参数!$B$6+1)+E709*2/(参数!$B$6+1)</f>
        <v>4950.8286141633935</v>
      </c>
      <c r="M709" s="8">
        <f>M708*(参数!$B$7-1)/(参数!$B$7+1)+E709*2/(参数!$B$7+1)</f>
        <v>4994.7318504514451</v>
      </c>
      <c r="N709" s="8">
        <f t="shared" si="216"/>
        <v>-43.90323628805163</v>
      </c>
      <c r="O709" s="8">
        <f>O708*(参数!$B$8-1)/(参数!$B$8+1)+N709*2/(参数!$B$8+1)</f>
        <v>15.093123550870537</v>
      </c>
      <c r="P709" s="9" t="str">
        <f t="shared" si="225"/>
        <v>买</v>
      </c>
      <c r="Q709" s="7">
        <f>IF(P708="买",$E709/$E708-1-IF(P707="卖",参数!$B$3-IF(P709="卖",参数!$B$3+参数!$B$4,0)),"")</f>
        <v>2.8315190269215806E-2</v>
      </c>
      <c r="R709" s="8">
        <f t="shared" si="226"/>
        <v>4570.2250455180174</v>
      </c>
      <c r="S709" s="3">
        <f>R709/MAX(R$2:R709)-1</f>
        <v>-0.15504832233036125</v>
      </c>
      <c r="T709" s="10">
        <f ca="1">IFERROR(AVERAGE(OFFSET(E709,0,0,-参数!B$10,1)),"")</f>
        <v>4914.1914999999999</v>
      </c>
      <c r="U709" s="10">
        <f ca="1">IFERROR(AVERAGE(OFFSET(E709,0,0,-参数!B$11,1)),"")</f>
        <v>2839.6545185185169</v>
      </c>
      <c r="V709" s="10">
        <f t="shared" ca="1" si="217"/>
        <v>2074.5369814814831</v>
      </c>
      <c r="W709" s="10">
        <f ca="1">IFERROR(AVERAGE(OFFSET(V709,0,0,-参数!B$12,1)),"")</f>
        <v>2280.3701262626278</v>
      </c>
      <c r="X709" s="11" t="str">
        <f t="shared" ca="1" si="215"/>
        <v>卖</v>
      </c>
      <c r="Y709" s="12" t="str">
        <f ca="1">IF(X708="买",$E709/$E708-1-IF(X707="卖",参数!$B$3-IF(X709="卖",参数!$B$3+参数!$B$4,0)),"")</f>
        <v/>
      </c>
      <c r="Z709" s="10">
        <f t="shared" ca="1" si="227"/>
        <v>4690.0443377772217</v>
      </c>
      <c r="AA709" s="3">
        <f ca="1">Z709/MAX(Z$2:Z709)-1</f>
        <v>-9.2460695569318574E-2</v>
      </c>
      <c r="AB709" s="8">
        <f ca="1">IFERROR(AVERAGE(OFFSET(E709,0,0,-参数!B$14,1)),"")</f>
        <v>4788.4112499999992</v>
      </c>
      <c r="AC709" s="8">
        <f ca="1">IFERROR(AVERAGE(OFFSET(E709,0,0,-参数!B$15,1)),"")</f>
        <v>5088.90551724138</v>
      </c>
      <c r="AD709" s="9" t="str">
        <f ca="1">IFERROR(IF(OR(AND(AB709/AC709-1&lt;参数!B$16,AB709/AC709-1&gt;参数!B$17),AB709/AC709-1&lt;参数!B$18),"买","卖"),"买")</f>
        <v>卖</v>
      </c>
      <c r="AE709" s="7" t="str">
        <f ca="1">IF(AD708="买",$E709/$E708-1-IF(AD707="卖",参数!$B$3-IF(AD709="卖",参数!$B$3+参数!$B$4,0)),"")</f>
        <v/>
      </c>
      <c r="AF709" s="8">
        <f t="shared" ca="1" si="228"/>
        <v>4571.8954589139375</v>
      </c>
      <c r="AG709" s="3">
        <f ca="1">AF709/MAX(AF$2:AF709)-1</f>
        <v>-6.2757775811610683E-2</v>
      </c>
      <c r="AH709">
        <f t="shared" ca="1" si="218"/>
        <v>0</v>
      </c>
      <c r="AI709">
        <f t="shared" si="219"/>
        <v>0</v>
      </c>
      <c r="AJ709">
        <f t="shared" ca="1" si="220"/>
        <v>0</v>
      </c>
      <c r="AK709">
        <f t="shared" ca="1" si="221"/>
        <v>0</v>
      </c>
      <c r="AL709">
        <f t="shared" ca="1" si="222"/>
        <v>0</v>
      </c>
      <c r="AM709">
        <f t="shared" ca="1" si="223"/>
        <v>0</v>
      </c>
      <c r="AO709" s="9">
        <f t="shared" si="229"/>
        <v>136.73999999999978</v>
      </c>
      <c r="AP709" s="15">
        <f ca="1">IFERROR(ABS(E709-OFFSET(E709,-参数!B$20,0,1,1))/SUM(OFFSET(AO709,0,0,-参数!B$20,1)),0)</f>
        <v>1.1306578890149261E-3</v>
      </c>
      <c r="AQ709" s="16">
        <f ca="1">(参数!B$21+参数!B$22*'000300'!AP709)^(参数!B$23)</f>
        <v>-2.0908915137100595E-2</v>
      </c>
      <c r="AR709" s="17">
        <f t="shared" ca="1" si="230"/>
        <v>5283.9351198425129</v>
      </c>
      <c r="AS709" s="9" t="str">
        <f ca="1">IF(E709+参数!B$24&gt;=AR709,"买","卖")</f>
        <v>卖</v>
      </c>
      <c r="AT709" s="7" t="str">
        <f ca="1">IF(AS708="买",$E709/$E708-1-IF(AS707="卖",参数!$B$3-IF(AS709="卖",参数!$B$3+参数!$B$4,0)),"")</f>
        <v/>
      </c>
      <c r="AU709" s="8">
        <f t="shared" ca="1" si="231"/>
        <v>4176.4968358349915</v>
      </c>
      <c r="AV709" s="7">
        <f ca="1">AU709/MAX(AU$2:AU709)-1</f>
        <v>-9.3095655762892249E-2</v>
      </c>
      <c r="AW709" s="3">
        <f t="shared" ca="1" si="214"/>
        <v>1.2340405522104358E-3</v>
      </c>
      <c r="AX709" s="11" t="str">
        <f ca="1">IFERROR(IF(E709&gt;MAX(OFFSET(C709,-1,0,-参数!B$27,1)),"买",IF(E709&lt;MIN(OFFSET(D709,-1,0,-参数!B$26,1)),"卖",AX708)),"卖")</f>
        <v>卖</v>
      </c>
      <c r="AY709" s="12" t="str">
        <f ca="1">IF(AX708="买",$E709/$E708-1-IF(AX707="卖",参数!$B$3-IF(AX709="卖",参数!$B$3+参数!$B$4,0)),"")</f>
        <v/>
      </c>
      <c r="AZ709" s="10">
        <f t="shared" ca="1" si="232"/>
        <v>4334.7195315039417</v>
      </c>
      <c r="BA709" s="12">
        <f ca="1">AZ709/MAX(AZ$2:AZ709)-1</f>
        <v>-0.13331688559177846</v>
      </c>
    </row>
    <row r="710" spans="1:53" x14ac:dyDescent="0.15">
      <c r="A710" s="1">
        <v>39422</v>
      </c>
      <c r="B710" s="6">
        <v>4986.25</v>
      </c>
      <c r="C710" s="6">
        <v>4999.93</v>
      </c>
      <c r="D710" s="6">
        <v>4928.13</v>
      </c>
      <c r="E710" s="2">
        <v>4971.0600000000004</v>
      </c>
      <c r="F710" s="3">
        <f>E710/MAX(E$2:E710)-1</f>
        <v>-0.1541788606819573</v>
      </c>
      <c r="G710" s="2">
        <f ca="1">IFERROR(AVERAGE(OFFSET(E710,0,0,-参数!B$2,1)),"")</f>
        <v>5306.9982142857134</v>
      </c>
      <c r="H710" t="str">
        <f t="shared" ca="1" si="213"/>
        <v>卖</v>
      </c>
      <c r="I710" s="3" t="str">
        <f ca="1">IF(H709="买",$E710/$E709-1-IF(H708="卖",参数!$B$3-IF(H710="卖",参数!$B$3+参数!$B$4,0)),"")</f>
        <v/>
      </c>
      <c r="J710" s="2">
        <f t="shared" ca="1" si="224"/>
        <v>5344.6245452784979</v>
      </c>
      <c r="K710" s="3">
        <f ca="1">J710/MAX(J$2:J710)-1</f>
        <v>-8.7948342748247144E-2</v>
      </c>
      <c r="L710" s="8">
        <f>L709*(参数!$B$6-1)/(参数!$B$6+1)+E710*2/(参数!$B$6+1)</f>
        <v>4952.7554128144984</v>
      </c>
      <c r="M710" s="8">
        <f>M709*(参数!$B$7-1)/(参数!$B$7+1)+E710*2/(参数!$B$7+1)</f>
        <v>4994.1614444164707</v>
      </c>
      <c r="N710" s="8">
        <f t="shared" si="216"/>
        <v>-41.406031601972245</v>
      </c>
      <c r="O710" s="8">
        <f>O709*(参数!$B$8-1)/(参数!$B$8+1)+N710*2/(参数!$B$8+1)</f>
        <v>3.7932925203019803</v>
      </c>
      <c r="P710" s="9" t="str">
        <f t="shared" si="225"/>
        <v>买</v>
      </c>
      <c r="Q710" s="7">
        <f>IF(P709="买",$E710/$E709-1-IF(P708="卖",参数!$B$3-IF(P710="卖",参数!$B$3+参数!$B$4,0)),"")</f>
        <v>1.0290075413568189E-3</v>
      </c>
      <c r="R710" s="8">
        <f t="shared" si="226"/>
        <v>4574.9278415555536</v>
      </c>
      <c r="S710" s="3">
        <f>R710/MAX(R$2:R710)-1</f>
        <v>-0.15417886068195708</v>
      </c>
      <c r="T710" s="10">
        <f ca="1">IFERROR(AVERAGE(OFFSET(E710,0,0,-参数!B$10,1)),"")</f>
        <v>4908.0610000000006</v>
      </c>
      <c r="U710" s="10">
        <f ca="1">IFERROR(AVERAGE(OFFSET(E710,0,0,-参数!B$11,1)),"")</f>
        <v>2849.1684691358014</v>
      </c>
      <c r="V710" s="10">
        <f t="shared" ca="1" si="217"/>
        <v>2058.8925308641992</v>
      </c>
      <c r="W710" s="10">
        <f ca="1">IFERROR(AVERAGE(OFFSET(V710,0,0,-参数!B$12,1)),"")</f>
        <v>2240.185084736253</v>
      </c>
      <c r="X710" s="11" t="str">
        <f t="shared" ca="1" si="215"/>
        <v>卖</v>
      </c>
      <c r="Y710" s="12" t="str">
        <f ca="1">IF(X709="买",$E710/$E709-1-IF(X708="卖",参数!$B$3-IF(X710="卖",参数!$B$3+参数!$B$4,0)),"")</f>
        <v/>
      </c>
      <c r="Z710" s="10">
        <f t="shared" ca="1" si="227"/>
        <v>4690.0443377772217</v>
      </c>
      <c r="AA710" s="3">
        <f ca="1">Z710/MAX(Z$2:Z710)-1</f>
        <v>-9.2460695569318574E-2</v>
      </c>
      <c r="AB710" s="8">
        <f ca="1">IFERROR(AVERAGE(OFFSET(E710,0,0,-参数!B$14,1)),"")</f>
        <v>4809.7837499999987</v>
      </c>
      <c r="AC710" s="8">
        <f ca="1">IFERROR(AVERAGE(OFFSET(E710,0,0,-参数!B$15,1)),"")</f>
        <v>5074.2934482758628</v>
      </c>
      <c r="AD710" s="9" t="str">
        <f ca="1">IFERROR(IF(OR(AND(AB710/AC710-1&lt;参数!B$16,AB710/AC710-1&gt;参数!B$17),AB710/AC710-1&lt;参数!B$18),"买","卖"),"买")</f>
        <v>卖</v>
      </c>
      <c r="AE710" s="7" t="str">
        <f ca="1">IF(AD709="买",$E710/$E709-1-IF(AD708="卖",参数!$B$3-IF(AD710="卖",参数!$B$3+参数!$B$4,0)),"")</f>
        <v/>
      </c>
      <c r="AF710" s="8">
        <f t="shared" ca="1" si="228"/>
        <v>4571.8954589139375</v>
      </c>
      <c r="AG710" s="3">
        <f ca="1">AF710/MAX(AF$2:AF710)-1</f>
        <v>-6.2757775811610683E-2</v>
      </c>
      <c r="AH710">
        <f t="shared" ca="1" si="218"/>
        <v>0</v>
      </c>
      <c r="AI710">
        <f t="shared" si="219"/>
        <v>0</v>
      </c>
      <c r="AJ710">
        <f t="shared" ca="1" si="220"/>
        <v>0</v>
      </c>
      <c r="AK710">
        <f t="shared" ca="1" si="221"/>
        <v>0</v>
      </c>
      <c r="AL710">
        <f t="shared" ca="1" si="222"/>
        <v>0</v>
      </c>
      <c r="AM710">
        <f t="shared" ca="1" si="223"/>
        <v>0</v>
      </c>
      <c r="AO710" s="9">
        <f t="shared" si="229"/>
        <v>5.1100000000005821</v>
      </c>
      <c r="AP710" s="15">
        <f ca="1">IFERROR(ABS(E710-OFFSET(E710,-参数!B$20,0,1,1))/SUM(OFFSET(AO710,0,0,-参数!B$20,1)),0)</f>
        <v>1.3654645678625427E-2</v>
      </c>
      <c r="AQ710" s="16">
        <f ca="1">(参数!B$21+参数!B$22*'000300'!AP710)^(参数!B$23)</f>
        <v>-8.8232669201264626E-3</v>
      </c>
      <c r="AR710" s="17">
        <f t="shared" ca="1" si="230"/>
        <v>5286.6957005375507</v>
      </c>
      <c r="AS710" s="9" t="str">
        <f ca="1">IF(E710+参数!B$24&gt;=AR710,"买","卖")</f>
        <v>卖</v>
      </c>
      <c r="AT710" s="7" t="str">
        <f ca="1">IF(AS709="买",$E710/$E709-1-IF(AS708="卖",参数!$B$3-IF(AS710="卖",参数!$B$3+参数!$B$4,0)),"")</f>
        <v/>
      </c>
      <c r="AU710" s="8">
        <f t="shared" ca="1" si="231"/>
        <v>4176.4968358349915</v>
      </c>
      <c r="AV710" s="7">
        <f ca="1">AU710/MAX(AU$2:AU710)-1</f>
        <v>-9.3095655762892249E-2</v>
      </c>
      <c r="AW710" s="3">
        <f t="shared" ca="1" si="214"/>
        <v>5.2244787879218713E-4</v>
      </c>
      <c r="AX710" s="11" t="str">
        <f ca="1">IFERROR(IF(E710&gt;MAX(OFFSET(C710,-1,0,-参数!B$27,1)),"买",IF(E710&lt;MIN(OFFSET(D710,-1,0,-参数!B$26,1)),"卖",AX709)),"卖")</f>
        <v>卖</v>
      </c>
      <c r="AY710" s="12" t="str">
        <f ca="1">IF(AX709="买",$E710/$E709-1-IF(AX708="卖",参数!$B$3-IF(AX710="卖",参数!$B$3+参数!$B$4,0)),"")</f>
        <v/>
      </c>
      <c r="AZ710" s="10">
        <f t="shared" ca="1" si="232"/>
        <v>4334.7195315039417</v>
      </c>
      <c r="BA710" s="12">
        <f ca="1">AZ710/MAX(AZ$2:AZ710)-1</f>
        <v>-0.13331688559177846</v>
      </c>
    </row>
    <row r="711" spans="1:53" x14ac:dyDescent="0.15">
      <c r="A711" s="1">
        <v>39423</v>
      </c>
      <c r="B711" s="6">
        <v>4979.84</v>
      </c>
      <c r="C711" s="6">
        <v>5041.78</v>
      </c>
      <c r="D711" s="6">
        <v>4977.87</v>
      </c>
      <c r="E711" s="2">
        <v>5041.3500000000004</v>
      </c>
      <c r="F711" s="3">
        <f>E711/MAX(E$2:E711)-1</f>
        <v>-0.1422190839175117</v>
      </c>
      <c r="G711" s="2">
        <f ca="1">IFERROR(AVERAGE(OFFSET(E711,0,0,-参数!B$2,1)),"")</f>
        <v>5301.4871428571414</v>
      </c>
      <c r="H711" t="str">
        <f t="shared" ca="1" si="213"/>
        <v>卖</v>
      </c>
      <c r="I711" s="3" t="str">
        <f ca="1">IF(H710="买",$E711/$E710-1-IF(H709="卖",参数!$B$3-IF(H711="卖",参数!$B$3+参数!$B$4,0)),"")</f>
        <v/>
      </c>
      <c r="J711" s="2">
        <f t="shared" ca="1" si="224"/>
        <v>5344.6245452784979</v>
      </c>
      <c r="K711" s="3">
        <f ca="1">J711/MAX(J$2:J711)-1</f>
        <v>-8.7948342748247144E-2</v>
      </c>
      <c r="L711" s="8">
        <f>L710*(参数!$B$6-1)/(参数!$B$6+1)+E711*2/(参数!$B$6+1)</f>
        <v>4961.192992546451</v>
      </c>
      <c r="M711" s="8">
        <f>M710*(参数!$B$7-1)/(参数!$B$7+1)+E711*2/(参数!$B$7+1)</f>
        <v>4995.2985180449896</v>
      </c>
      <c r="N711" s="8">
        <f t="shared" si="216"/>
        <v>-34.105525498538555</v>
      </c>
      <c r="O711" s="8">
        <f>O710*(参数!$B$8-1)/(参数!$B$8+1)+N711*2/(参数!$B$8+1)</f>
        <v>-3.7864710834661266</v>
      </c>
      <c r="P711" s="9" t="str">
        <f t="shared" si="225"/>
        <v>买</v>
      </c>
      <c r="Q711" s="7">
        <f>IF(P710="买",$E711/$E710-1-IF(P709="卖",参数!$B$3-IF(P711="卖",参数!$B$3+参数!$B$4,0)),"")</f>
        <v>1.4139841402035058E-2</v>
      </c>
      <c r="R711" s="8">
        <f t="shared" si="226"/>
        <v>4639.6165956609038</v>
      </c>
      <c r="S711" s="3">
        <f>R711/MAX(R$2:R711)-1</f>
        <v>-0.14221908391751137</v>
      </c>
      <c r="T711" s="10">
        <f ca="1">IFERROR(AVERAGE(OFFSET(E711,0,0,-参数!B$10,1)),"")</f>
        <v>4908.1025000000009</v>
      </c>
      <c r="U711" s="10">
        <f ca="1">IFERROR(AVERAGE(OFFSET(E711,0,0,-参数!B$11,1)),"")</f>
        <v>2858.8426419753077</v>
      </c>
      <c r="V711" s="10">
        <f t="shared" ca="1" si="217"/>
        <v>2049.2598580246931</v>
      </c>
      <c r="W711" s="10">
        <f ca="1">IFERROR(AVERAGE(OFFSET(V711,0,0,-参数!B$12,1)),"")</f>
        <v>2202.510563973065</v>
      </c>
      <c r="X711" s="11" t="str">
        <f t="shared" ca="1" si="215"/>
        <v>卖</v>
      </c>
      <c r="Y711" s="12" t="str">
        <f ca="1">IF(X710="买",$E711/$E710-1-IF(X709="卖",参数!$B$3-IF(X711="卖",参数!$B$3+参数!$B$4,0)),"")</f>
        <v/>
      </c>
      <c r="Z711" s="10">
        <f t="shared" ca="1" si="227"/>
        <v>4690.0443377772217</v>
      </c>
      <c r="AA711" s="3">
        <f ca="1">Z711/MAX(Z$2:Z711)-1</f>
        <v>-9.2460695569318574E-2</v>
      </c>
      <c r="AB711" s="8">
        <f ca="1">IFERROR(AVERAGE(OFFSET(E711,0,0,-参数!B$14,1)),"")</f>
        <v>4851.0587500000001</v>
      </c>
      <c r="AC711" s="8">
        <f ca="1">IFERROR(AVERAGE(OFFSET(E711,0,0,-参数!B$15,1)),"")</f>
        <v>5058.1896551724139</v>
      </c>
      <c r="AD711" s="9" t="str">
        <f ca="1">IFERROR(IF(OR(AND(AB711/AC711-1&lt;参数!B$16,AB711/AC711-1&gt;参数!B$17),AB711/AC711-1&lt;参数!B$18),"买","卖"),"买")</f>
        <v>卖</v>
      </c>
      <c r="AE711" s="7" t="str">
        <f ca="1">IF(AD710="买",$E711/$E710-1-IF(AD709="卖",参数!$B$3-IF(AD711="卖",参数!$B$3+参数!$B$4,0)),"")</f>
        <v/>
      </c>
      <c r="AF711" s="8">
        <f t="shared" ca="1" si="228"/>
        <v>4571.8954589139375</v>
      </c>
      <c r="AG711" s="3">
        <f ca="1">AF711/MAX(AF$2:AF711)-1</f>
        <v>-6.2757775811610683E-2</v>
      </c>
      <c r="AH711">
        <f t="shared" ca="1" si="218"/>
        <v>0</v>
      </c>
      <c r="AI711">
        <f t="shared" si="219"/>
        <v>0</v>
      </c>
      <c r="AJ711">
        <f t="shared" ca="1" si="220"/>
        <v>0</v>
      </c>
      <c r="AK711">
        <f t="shared" ca="1" si="221"/>
        <v>0</v>
      </c>
      <c r="AL711">
        <f t="shared" ca="1" si="222"/>
        <v>0</v>
      </c>
      <c r="AM711">
        <f t="shared" ca="1" si="223"/>
        <v>0</v>
      </c>
      <c r="AO711" s="9">
        <f t="shared" si="229"/>
        <v>70.289999999999964</v>
      </c>
      <c r="AP711" s="15">
        <f ca="1">IFERROR(ABS(E711-OFFSET(E711,-参数!B$20,0,1,1))/SUM(OFFSET(AO711,0,0,-参数!B$20,1)),0)</f>
        <v>1.6054999151247657E-2</v>
      </c>
      <c r="AQ711" s="16">
        <f ca="1">(参数!B$21+参数!B$22*'000300'!AP711)^(参数!B$23)</f>
        <v>-6.50692581904601E-3</v>
      </c>
      <c r="AR711" s="17">
        <f t="shared" ca="1" si="230"/>
        <v>5288.2921468109707</v>
      </c>
      <c r="AS711" s="9" t="str">
        <f ca="1">IF(E711+参数!B$24&gt;=AR711,"买","卖")</f>
        <v>卖</v>
      </c>
      <c r="AT711" s="7" t="str">
        <f ca="1">IF(AS710="买",$E711/$E710-1-IF(AS709="卖",参数!$B$3-IF(AS711="卖",参数!$B$3+参数!$B$4,0)),"")</f>
        <v/>
      </c>
      <c r="AU711" s="8">
        <f t="shared" ca="1" si="231"/>
        <v>4176.4968358349915</v>
      </c>
      <c r="AV711" s="7">
        <f ca="1">AU711/MAX(AU$2:AU711)-1</f>
        <v>-9.3095655762892249E-2</v>
      </c>
      <c r="AW711" s="3">
        <f t="shared" ca="1" si="214"/>
        <v>3.0197430755429799E-4</v>
      </c>
      <c r="AX711" s="11" t="str">
        <f ca="1">IFERROR(IF(E711&gt;MAX(OFFSET(C711,-1,0,-参数!B$27,1)),"买",IF(E711&lt;MIN(OFFSET(D711,-1,0,-参数!B$26,1)),"卖",AX710)),"卖")</f>
        <v>卖</v>
      </c>
      <c r="AY711" s="12" t="str">
        <f ca="1">IF(AX710="买",$E711/$E710-1-IF(AX709="卖",参数!$B$3-IF(AX711="卖",参数!$B$3+参数!$B$4,0)),"")</f>
        <v/>
      </c>
      <c r="AZ711" s="10">
        <f t="shared" ca="1" si="232"/>
        <v>4334.7195315039417</v>
      </c>
      <c r="BA711" s="12">
        <f ca="1">AZ711/MAX(AZ$2:AZ711)-1</f>
        <v>-0.13331688559177846</v>
      </c>
    </row>
    <row r="712" spans="1:53" x14ac:dyDescent="0.15">
      <c r="A712" s="1">
        <v>39426</v>
      </c>
      <c r="B712" s="6">
        <v>4961.67</v>
      </c>
      <c r="C712" s="6">
        <v>5138.6899999999996</v>
      </c>
      <c r="D712" s="6">
        <v>4944.83</v>
      </c>
      <c r="E712" s="2">
        <v>5133.5600000000004</v>
      </c>
      <c r="F712" s="3">
        <f>E712/MAX(E$2:E712)-1</f>
        <v>-0.12652963996460886</v>
      </c>
      <c r="G712" s="2">
        <f ca="1">IFERROR(AVERAGE(OFFSET(E712,0,0,-参数!B$2,1)),"")</f>
        <v>5296.7778571428553</v>
      </c>
      <c r="H712" t="str">
        <f t="shared" ca="1" si="213"/>
        <v>卖</v>
      </c>
      <c r="I712" s="3" t="str">
        <f ca="1">IF(H711="买",$E712/$E711-1-IF(H710="卖",参数!$B$3-IF(H712="卖",参数!$B$3+参数!$B$4,0)),"")</f>
        <v/>
      </c>
      <c r="J712" s="2">
        <f t="shared" ca="1" si="224"/>
        <v>5344.6245452784979</v>
      </c>
      <c r="K712" s="3">
        <f ca="1">J712/MAX(J$2:J712)-1</f>
        <v>-8.7948342748247144E-2</v>
      </c>
      <c r="L712" s="8">
        <f>L711*(参数!$B$6-1)/(参数!$B$6+1)+E712*2/(参数!$B$6+1)</f>
        <v>4977.6088980182176</v>
      </c>
      <c r="M712" s="8">
        <f>M711*(参数!$B$7-1)/(参数!$B$7+1)+E712*2/(参数!$B$7+1)</f>
        <v>4998.6301200198095</v>
      </c>
      <c r="N712" s="8">
        <f t="shared" si="216"/>
        <v>-21.021222001591923</v>
      </c>
      <c r="O712" s="8">
        <f>O711*(参数!$B$8-1)/(参数!$B$8+1)+N712*2/(参数!$B$8+1)</f>
        <v>-7.2334212670912859</v>
      </c>
      <c r="P712" s="9" t="str">
        <f t="shared" si="225"/>
        <v>买</v>
      </c>
      <c r="Q712" s="7">
        <f>IF(P711="买",$E712/$E711-1-IF(P710="卖",参数!$B$3-IF(P712="卖",参数!$B$3+参数!$B$4,0)),"")</f>
        <v>1.8290735616451892E-2</v>
      </c>
      <c r="R712" s="8">
        <f t="shared" si="226"/>
        <v>4724.4785961738398</v>
      </c>
      <c r="S712" s="3">
        <f>R712/MAX(R$2:R712)-1</f>
        <v>-0.12652963996460864</v>
      </c>
      <c r="T712" s="10">
        <f ca="1">IFERROR(AVERAGE(OFFSET(E712,0,0,-参数!B$10,1)),"")</f>
        <v>4915.8680000000004</v>
      </c>
      <c r="U712" s="10">
        <f ca="1">IFERROR(AVERAGE(OFFSET(E712,0,0,-参数!B$11,1)),"")</f>
        <v>2868.7599012345672</v>
      </c>
      <c r="V712" s="10">
        <f t="shared" ca="1" si="217"/>
        <v>2047.1080987654332</v>
      </c>
      <c r="W712" s="10">
        <f ca="1">IFERROR(AVERAGE(OFFSET(V712,0,0,-参数!B$12,1)),"")</f>
        <v>2167.9418524130201</v>
      </c>
      <c r="X712" s="11" t="str">
        <f t="shared" ca="1" si="215"/>
        <v>卖</v>
      </c>
      <c r="Y712" s="12" t="str">
        <f ca="1">IF(X711="买",$E712/$E711-1-IF(X710="卖",参数!$B$3-IF(X712="卖",参数!$B$3+参数!$B$4,0)),"")</f>
        <v/>
      </c>
      <c r="Z712" s="10">
        <f t="shared" ca="1" si="227"/>
        <v>4690.0443377772217</v>
      </c>
      <c r="AA712" s="3">
        <f ca="1">Z712/MAX(Z$2:Z712)-1</f>
        <v>-9.2460695569318574E-2</v>
      </c>
      <c r="AB712" s="8">
        <f ca="1">IFERROR(AVERAGE(OFFSET(E712,0,0,-参数!B$14,1)),"")</f>
        <v>4911.66</v>
      </c>
      <c r="AC712" s="8">
        <f ca="1">IFERROR(AVERAGE(OFFSET(E712,0,0,-参数!B$15,1)),"")</f>
        <v>5042.2410344827595</v>
      </c>
      <c r="AD712" s="9" t="str">
        <f ca="1">IFERROR(IF(OR(AND(AB712/AC712-1&lt;参数!B$16,AB712/AC712-1&gt;参数!B$17),AB712/AC712-1&lt;参数!B$18),"买","卖"),"买")</f>
        <v>卖</v>
      </c>
      <c r="AE712" s="7" t="str">
        <f ca="1">IF(AD711="买",$E712/$E711-1-IF(AD710="卖",参数!$B$3-IF(AD712="卖",参数!$B$3+参数!$B$4,0)),"")</f>
        <v/>
      </c>
      <c r="AF712" s="8">
        <f t="shared" ca="1" si="228"/>
        <v>4571.8954589139375</v>
      </c>
      <c r="AG712" s="3">
        <f ca="1">AF712/MAX(AF$2:AF712)-1</f>
        <v>-6.2757775811610683E-2</v>
      </c>
      <c r="AH712">
        <f t="shared" ca="1" si="218"/>
        <v>0</v>
      </c>
      <c r="AI712">
        <f t="shared" si="219"/>
        <v>0</v>
      </c>
      <c r="AJ712">
        <f t="shared" ca="1" si="220"/>
        <v>0</v>
      </c>
      <c r="AK712">
        <f t="shared" ca="1" si="221"/>
        <v>0</v>
      </c>
      <c r="AL712">
        <f t="shared" ca="1" si="222"/>
        <v>0</v>
      </c>
      <c r="AM712">
        <f t="shared" ca="1" si="223"/>
        <v>0</v>
      </c>
      <c r="AO712" s="9">
        <f t="shared" si="229"/>
        <v>92.210000000000036</v>
      </c>
      <c r="AP712" s="15">
        <f ca="1">IFERROR(ABS(E712-OFFSET(E712,-参数!B$20,0,1,1))/SUM(OFFSET(AO712,0,0,-参数!B$20,1)),0)</f>
        <v>1.42369136296165E-2</v>
      </c>
      <c r="AQ712" s="16">
        <f ca="1">(参数!B$21+参数!B$22*'000300'!AP712)^(参数!B$23)</f>
        <v>-8.2613783474200769E-3</v>
      </c>
      <c r="AR712" s="17">
        <f t="shared" ca="1" si="230"/>
        <v>5289.5704476182846</v>
      </c>
      <c r="AS712" s="9" t="str">
        <f ca="1">IF(E712+参数!B$24&gt;=AR712,"买","卖")</f>
        <v>卖</v>
      </c>
      <c r="AT712" s="7" t="str">
        <f ca="1">IF(AS711="买",$E712/$E711-1-IF(AS710="卖",参数!$B$3-IF(AS712="卖",参数!$B$3+参数!$B$4,0)),"")</f>
        <v/>
      </c>
      <c r="AU712" s="8">
        <f t="shared" ca="1" si="231"/>
        <v>4176.4968358349915</v>
      </c>
      <c r="AV712" s="7">
        <f ca="1">AU712/MAX(AU$2:AU712)-1</f>
        <v>-9.3095655762892249E-2</v>
      </c>
      <c r="AW712" s="3">
        <f t="shared" ca="1" si="214"/>
        <v>2.4172280422973813E-4</v>
      </c>
      <c r="AX712" s="11" t="str">
        <f ca="1">IFERROR(IF(E712&gt;MAX(OFFSET(C712,-1,0,-参数!B$27,1)),"买",IF(E712&lt;MIN(OFFSET(D712,-1,0,-参数!B$26,1)),"卖",AX711)),"卖")</f>
        <v>卖</v>
      </c>
      <c r="AY712" s="12" t="str">
        <f ca="1">IF(AX711="买",$E712/$E711-1-IF(AX710="卖",参数!$B$3-IF(AX712="卖",参数!$B$3+参数!$B$4,0)),"")</f>
        <v/>
      </c>
      <c r="AZ712" s="10">
        <f t="shared" ca="1" si="232"/>
        <v>4334.7195315039417</v>
      </c>
      <c r="BA712" s="12">
        <f ca="1">AZ712/MAX(AZ$2:AZ712)-1</f>
        <v>-0.13331688559177846</v>
      </c>
    </row>
    <row r="713" spans="1:53" x14ac:dyDescent="0.15">
      <c r="A713" s="1">
        <v>39427</v>
      </c>
      <c r="B713" s="6">
        <v>5162.09</v>
      </c>
      <c r="C713" s="6">
        <v>5181.41</v>
      </c>
      <c r="D713" s="6">
        <v>5068.03</v>
      </c>
      <c r="E713" s="2">
        <v>5140</v>
      </c>
      <c r="F713" s="3">
        <f>E713/MAX(E$2:E713)-1</f>
        <v>-0.12543388007894918</v>
      </c>
      <c r="G713" s="2">
        <f ca="1">IFERROR(AVERAGE(OFFSET(E713,0,0,-参数!B$2,1)),"")</f>
        <v>5290.3687499999996</v>
      </c>
      <c r="H713" t="str">
        <f t="shared" ca="1" si="213"/>
        <v>卖</v>
      </c>
      <c r="I713" s="3" t="str">
        <f ca="1">IF(H712="买",$E713/$E712-1-IF(H711="卖",参数!$B$3-IF(H713="卖",参数!$B$3+参数!$B$4,0)),"")</f>
        <v/>
      </c>
      <c r="J713" s="2">
        <f t="shared" ca="1" si="224"/>
        <v>5344.6245452784979</v>
      </c>
      <c r="K713" s="3">
        <f ca="1">J713/MAX(J$2:J713)-1</f>
        <v>-8.7948342748247144E-2</v>
      </c>
      <c r="L713" s="8">
        <f>L712*(参数!$B$6-1)/(参数!$B$6+1)+E713*2/(参数!$B$6+1)</f>
        <v>4993.0747172545771</v>
      </c>
      <c r="M713" s="8">
        <f>M712*(参数!$B$7-1)/(参数!$B$7+1)+E713*2/(参数!$B$7+1)</f>
        <v>5002.0366231518619</v>
      </c>
      <c r="N713" s="8">
        <f t="shared" si="216"/>
        <v>-8.9619058972848507</v>
      </c>
      <c r="O713" s="8">
        <f>O712*(参数!$B$8-1)/(参数!$B$8+1)+N713*2/(参数!$B$8+1)</f>
        <v>-7.5791181931299985</v>
      </c>
      <c r="P713" s="9" t="str">
        <f t="shared" si="225"/>
        <v>买</v>
      </c>
      <c r="Q713" s="7">
        <f>IF(P712="买",$E713/$E712-1-IF(P711="卖",参数!$B$3-IF(P713="卖",参数!$B$3+参数!$B$4,0)),"")</f>
        <v>1.2544900614777088E-3</v>
      </c>
      <c r="R713" s="8">
        <f t="shared" si="226"/>
        <v>4730.4054076184038</v>
      </c>
      <c r="S713" s="3">
        <f>R713/MAX(R$2:R713)-1</f>
        <v>-0.12543388007894896</v>
      </c>
      <c r="T713" s="10">
        <f ca="1">IFERROR(AVERAGE(OFFSET(E713,0,0,-参数!B$10,1)),"")</f>
        <v>4925.9060000000009</v>
      </c>
      <c r="U713" s="10">
        <f ca="1">IFERROR(AVERAGE(OFFSET(E713,0,0,-参数!B$11,1)),"")</f>
        <v>2878.7501975308637</v>
      </c>
      <c r="V713" s="10">
        <f t="shared" ca="1" si="217"/>
        <v>2047.1558024691371</v>
      </c>
      <c r="W713" s="10">
        <f ca="1">IFERROR(AVERAGE(OFFSET(V713,0,0,-参数!B$12,1)),"")</f>
        <v>2137.4352687991031</v>
      </c>
      <c r="X713" s="11" t="str">
        <f t="shared" ca="1" si="215"/>
        <v>卖</v>
      </c>
      <c r="Y713" s="12" t="str">
        <f ca="1">IF(X712="买",$E713/$E712-1-IF(X711="卖",参数!$B$3-IF(X713="卖",参数!$B$3+参数!$B$4,0)),"")</f>
        <v/>
      </c>
      <c r="Z713" s="10">
        <f t="shared" ca="1" si="227"/>
        <v>4690.0443377772217</v>
      </c>
      <c r="AA713" s="3">
        <f ca="1">Z713/MAX(Z$2:Z713)-1</f>
        <v>-9.2460695569318574E-2</v>
      </c>
      <c r="AB713" s="8">
        <f ca="1">IFERROR(AVERAGE(OFFSET(E713,0,0,-参数!B$14,1)),"")</f>
        <v>4948.9012499999999</v>
      </c>
      <c r="AC713" s="8">
        <f ca="1">IFERROR(AVERAGE(OFFSET(E713,0,0,-参数!B$15,1)),"")</f>
        <v>5023.3258620689649</v>
      </c>
      <c r="AD713" s="9" t="str">
        <f ca="1">IFERROR(IF(OR(AND(AB713/AC713-1&lt;参数!B$16,AB713/AC713-1&gt;参数!B$17),AB713/AC713-1&lt;参数!B$18),"买","卖"),"买")</f>
        <v>卖</v>
      </c>
      <c r="AE713" s="7" t="str">
        <f ca="1">IF(AD712="买",$E713/$E712-1-IF(AD711="卖",参数!$B$3-IF(AD713="卖",参数!$B$3+参数!$B$4,0)),"")</f>
        <v/>
      </c>
      <c r="AF713" s="8">
        <f t="shared" ca="1" si="228"/>
        <v>4571.8954589139375</v>
      </c>
      <c r="AG713" s="3">
        <f ca="1">AF713/MAX(AF$2:AF713)-1</f>
        <v>-6.2757775811610683E-2</v>
      </c>
      <c r="AH713">
        <f t="shared" ca="1" si="218"/>
        <v>0</v>
      </c>
      <c r="AI713">
        <f t="shared" si="219"/>
        <v>0</v>
      </c>
      <c r="AJ713">
        <f t="shared" ca="1" si="220"/>
        <v>0</v>
      </c>
      <c r="AK713">
        <f t="shared" ca="1" si="221"/>
        <v>0</v>
      </c>
      <c r="AL713">
        <f t="shared" ca="1" si="222"/>
        <v>0</v>
      </c>
      <c r="AM713">
        <f t="shared" ca="1" si="223"/>
        <v>0</v>
      </c>
      <c r="AO713" s="9">
        <f t="shared" si="229"/>
        <v>6.4399999999995998</v>
      </c>
      <c r="AP713" s="15">
        <f ca="1">IFERROR(ABS(E713-OFFSET(E713,-参数!B$20,0,1,1))/SUM(OFFSET(AO713,0,0,-参数!B$20,1)),0)</f>
        <v>1.7535270287959169E-2</v>
      </c>
      <c r="AQ713" s="16">
        <f ca="1">(参数!B$21+参数!B$22*'000300'!AP713)^(参数!B$23)</f>
        <v>-5.0784641721193999E-3</v>
      </c>
      <c r="AR713" s="17">
        <f t="shared" ca="1" si="230"/>
        <v>5290.3300357777216</v>
      </c>
      <c r="AS713" s="9" t="str">
        <f ca="1">IF(E713+参数!B$24&gt;=AR713,"买","卖")</f>
        <v>卖</v>
      </c>
      <c r="AT713" s="7" t="str">
        <f ca="1">IF(AS712="买",$E713/$E712-1-IF(AS711="卖",参数!$B$3-IF(AS713="卖",参数!$B$3+参数!$B$4,0)),"")</f>
        <v/>
      </c>
      <c r="AU713" s="8">
        <f t="shared" ca="1" si="231"/>
        <v>4176.4968358349915</v>
      </c>
      <c r="AV713" s="7">
        <f ca="1">AU713/MAX(AU$2:AU713)-1</f>
        <v>-9.3095655762892249E-2</v>
      </c>
      <c r="AW713" s="3">
        <f t="shared" ca="1" si="214"/>
        <v>1.4360110465672093E-4</v>
      </c>
      <c r="AX713" s="11" t="str">
        <f ca="1">IFERROR(IF(E713&gt;MAX(OFFSET(C713,-1,0,-参数!B$27,1)),"买",IF(E713&lt;MIN(OFFSET(D713,-1,0,-参数!B$26,1)),"卖",AX712)),"卖")</f>
        <v>卖</v>
      </c>
      <c r="AY713" s="12" t="str">
        <f ca="1">IF(AX712="买",$E713/$E712-1-IF(AX711="卖",参数!$B$3-IF(AX713="卖",参数!$B$3+参数!$B$4,0)),"")</f>
        <v/>
      </c>
      <c r="AZ713" s="10">
        <f t="shared" ca="1" si="232"/>
        <v>4334.7195315039417</v>
      </c>
      <c r="BA713" s="12">
        <f ca="1">AZ713/MAX(AZ$2:AZ713)-1</f>
        <v>-0.13331688559177846</v>
      </c>
    </row>
    <row r="714" spans="1:53" x14ac:dyDescent="0.15">
      <c r="A714" s="1">
        <v>39428</v>
      </c>
      <c r="B714" s="6">
        <v>5108.58</v>
      </c>
      <c r="C714" s="6">
        <v>5130.72</v>
      </c>
      <c r="D714" s="6">
        <v>5033.72</v>
      </c>
      <c r="E714" s="2">
        <v>5077.3900000000003</v>
      </c>
      <c r="F714" s="3">
        <f>E714/MAX(E$2:E714)-1</f>
        <v>-0.13608691213503021</v>
      </c>
      <c r="G714" s="2">
        <f ca="1">IFERROR(AVERAGE(OFFSET(E714,0,0,-参数!B$2,1)),"")</f>
        <v>5283.2357142857145</v>
      </c>
      <c r="H714" t="str">
        <f t="shared" ca="1" si="213"/>
        <v>卖</v>
      </c>
      <c r="I714" s="3" t="str">
        <f ca="1">IF(H713="买",$E714/$E713-1-IF(H712="卖",参数!$B$3-IF(H714="卖",参数!$B$3+参数!$B$4,0)),"")</f>
        <v/>
      </c>
      <c r="J714" s="2">
        <f t="shared" ca="1" si="224"/>
        <v>5344.6245452784979</v>
      </c>
      <c r="K714" s="3">
        <f ca="1">J714/MAX(J$2:J714)-1</f>
        <v>-8.7948342748247144E-2</v>
      </c>
      <c r="L714" s="8">
        <f>L713*(参数!$B$6-1)/(参数!$B$6+1)+E714*2/(参数!$B$6+1)</f>
        <v>5001.1047441827131</v>
      </c>
      <c r="M714" s="8">
        <f>M713*(参数!$B$7-1)/(参数!$B$7+1)+E714*2/(参数!$B$7+1)</f>
        <v>5003.8523671722987</v>
      </c>
      <c r="N714" s="8">
        <f t="shared" si="216"/>
        <v>-2.7476229895855795</v>
      </c>
      <c r="O714" s="8">
        <f>O713*(参数!$B$8-1)/(参数!$B$8+1)+N714*2/(参数!$B$8+1)</f>
        <v>-6.6128191524211148</v>
      </c>
      <c r="P714" s="9" t="str">
        <f t="shared" si="225"/>
        <v>买</v>
      </c>
      <c r="Q714" s="7">
        <f>IF(P713="买",$E714/$E713-1-IF(P712="卖",参数!$B$3-IF(P714="卖",参数!$B$3+参数!$B$4,0)),"")</f>
        <v>-1.218093385214003E-2</v>
      </c>
      <c r="R714" s="8">
        <f t="shared" si="226"/>
        <v>4672.7846522543987</v>
      </c>
      <c r="S714" s="3">
        <f>R714/MAX(R$2:R714)-1</f>
        <v>-0.13608691213502999</v>
      </c>
      <c r="T714" s="10">
        <f ca="1">IFERROR(AVERAGE(OFFSET(E714,0,0,-参数!B$10,1)),"")</f>
        <v>4922.4810000000007</v>
      </c>
      <c r="U714" s="10">
        <f ca="1">IFERROR(AVERAGE(OFFSET(E714,0,0,-参数!B$11,1)),"")</f>
        <v>2888.524962962962</v>
      </c>
      <c r="V714" s="10">
        <f t="shared" ca="1" si="217"/>
        <v>2033.9560370370386</v>
      </c>
      <c r="W714" s="10">
        <f ca="1">IFERROR(AVERAGE(OFFSET(V714,0,0,-参数!B$12,1)),"")</f>
        <v>2110.5716133557817</v>
      </c>
      <c r="X714" s="11" t="str">
        <f t="shared" ca="1" si="215"/>
        <v>卖</v>
      </c>
      <c r="Y714" s="12" t="str">
        <f ca="1">IF(X713="买",$E714/$E713-1-IF(X712="卖",参数!$B$3-IF(X714="卖",参数!$B$3+参数!$B$4,0)),"")</f>
        <v/>
      </c>
      <c r="Z714" s="10">
        <f t="shared" ca="1" si="227"/>
        <v>4690.0443377772217</v>
      </c>
      <c r="AA714" s="3">
        <f ca="1">Z714/MAX(Z$2:Z714)-1</f>
        <v>-9.2460695569318574E-2</v>
      </c>
      <c r="AB714" s="8">
        <f ca="1">IFERROR(AVERAGE(OFFSET(E714,0,0,-参数!B$14,1)),"")</f>
        <v>4991.3987500000003</v>
      </c>
      <c r="AC714" s="8">
        <f ca="1">IFERROR(AVERAGE(OFFSET(E714,0,0,-参数!B$15,1)),"")</f>
        <v>5005.1244827586215</v>
      </c>
      <c r="AD714" s="9" t="str">
        <f ca="1">IFERROR(IF(OR(AND(AB714/AC714-1&lt;参数!B$16,AB714/AC714-1&gt;参数!B$17),AB714/AC714-1&lt;参数!B$18),"买","卖"),"买")</f>
        <v>卖</v>
      </c>
      <c r="AE714" s="7" t="str">
        <f ca="1">IF(AD713="买",$E714/$E713-1-IF(AD712="卖",参数!$B$3-IF(AD714="卖",参数!$B$3+参数!$B$4,0)),"")</f>
        <v/>
      </c>
      <c r="AF714" s="8">
        <f t="shared" ca="1" si="228"/>
        <v>4571.8954589139375</v>
      </c>
      <c r="AG714" s="3">
        <f ca="1">AF714/MAX(AF$2:AF714)-1</f>
        <v>-6.2757775811610683E-2</v>
      </c>
      <c r="AH714">
        <f t="shared" ca="1" si="218"/>
        <v>0</v>
      </c>
      <c r="AI714">
        <f t="shared" si="219"/>
        <v>1</v>
      </c>
      <c r="AJ714">
        <f t="shared" ca="1" si="220"/>
        <v>0</v>
      </c>
      <c r="AK714">
        <f t="shared" ca="1" si="221"/>
        <v>1</v>
      </c>
      <c r="AL714">
        <f t="shared" ca="1" si="222"/>
        <v>0</v>
      </c>
      <c r="AM714">
        <f t="shared" ca="1" si="223"/>
        <v>0</v>
      </c>
      <c r="AO714" s="9">
        <f t="shared" si="229"/>
        <v>62.609999999999673</v>
      </c>
      <c r="AP714" s="15">
        <f ca="1">IFERROR(ABS(E714-OFFSET(E714,-参数!B$20,0,1,1))/SUM(OFFSET(AO714,0,0,-参数!B$20,1)),0)</f>
        <v>2.9374606244167392E-2</v>
      </c>
      <c r="AQ714" s="16">
        <f ca="1">(参数!B$21+参数!B$22*'000300'!AP714)^(参数!B$23)</f>
        <v>6.3464950256215333E-3</v>
      </c>
      <c r="AR714" s="17">
        <f t="shared" ca="1" si="230"/>
        <v>5288.9786128999021</v>
      </c>
      <c r="AS714" s="9" t="str">
        <f ca="1">IF(E714+参数!B$24&gt;=AR714,"买","卖")</f>
        <v>卖</v>
      </c>
      <c r="AT714" s="7" t="str">
        <f ca="1">IF(AS713="买",$E714/$E713-1-IF(AS712="卖",参数!$B$3-IF(AS714="卖",参数!$B$3+参数!$B$4,0)),"")</f>
        <v/>
      </c>
      <c r="AU714" s="8">
        <f t="shared" ca="1" si="231"/>
        <v>4176.4968358349915</v>
      </c>
      <c r="AV714" s="7">
        <f ca="1">AU714/MAX(AU$2:AU714)-1</f>
        <v>-9.3095655762892249E-2</v>
      </c>
      <c r="AW714" s="3">
        <f t="shared" ca="1" si="214"/>
        <v>-2.5545152545869421E-4</v>
      </c>
      <c r="AX714" s="11" t="str">
        <f ca="1">IFERROR(IF(E714&gt;MAX(OFFSET(C714,-1,0,-参数!B$27,1)),"买",IF(E714&lt;MIN(OFFSET(D714,-1,0,-参数!B$26,1)),"卖",AX713)),"卖")</f>
        <v>卖</v>
      </c>
      <c r="AY714" s="12" t="str">
        <f ca="1">IF(AX713="买",$E714/$E713-1-IF(AX712="卖",参数!$B$3-IF(AX714="卖",参数!$B$3+参数!$B$4,0)),"")</f>
        <v/>
      </c>
      <c r="AZ714" s="10">
        <f t="shared" ca="1" si="232"/>
        <v>4334.7195315039417</v>
      </c>
      <c r="BA714" s="12">
        <f ca="1">AZ714/MAX(AZ$2:AZ714)-1</f>
        <v>-0.13331688559177846</v>
      </c>
    </row>
    <row r="715" spans="1:53" x14ac:dyDescent="0.15">
      <c r="A715" s="1">
        <v>39429</v>
      </c>
      <c r="B715" s="6">
        <v>5051.78</v>
      </c>
      <c r="C715" s="6">
        <v>5067.3900000000003</v>
      </c>
      <c r="D715" s="6">
        <v>4881.34</v>
      </c>
      <c r="E715" s="2">
        <v>4884.3</v>
      </c>
      <c r="F715" s="3">
        <f>E715/MAX(E$2:E715)-1</f>
        <v>-0.16894099230926285</v>
      </c>
      <c r="G715" s="2">
        <f ca="1">IFERROR(AVERAGE(OFFSET(E715,0,0,-参数!B$2,1)),"")</f>
        <v>5273.6826785714275</v>
      </c>
      <c r="H715" t="str">
        <f t="shared" ca="1" si="213"/>
        <v>卖</v>
      </c>
      <c r="I715" s="3" t="str">
        <f ca="1">IF(H714="买",$E715/$E714-1-IF(H713="卖",参数!$B$3-IF(H715="卖",参数!$B$3+参数!$B$4,0)),"")</f>
        <v/>
      </c>
      <c r="J715" s="2">
        <f t="shared" ca="1" si="224"/>
        <v>5344.6245452784979</v>
      </c>
      <c r="K715" s="3">
        <f ca="1">J715/MAX(J$2:J715)-1</f>
        <v>-8.7948342748247144E-2</v>
      </c>
      <c r="L715" s="8">
        <f>L714*(参数!$B$6-1)/(参数!$B$6+1)+E715*2/(参数!$B$6+1)</f>
        <v>4989.9804828319793</v>
      </c>
      <c r="M715" s="8">
        <f>M714*(参数!$B$7-1)/(参数!$B$7+1)+E715*2/(参数!$B$7+1)</f>
        <v>5000.9715872404358</v>
      </c>
      <c r="N715" s="8">
        <f t="shared" si="216"/>
        <v>-10.991104408456522</v>
      </c>
      <c r="O715" s="8">
        <f>O714*(参数!$B$8-1)/(参数!$B$8+1)+N715*2/(参数!$B$8+1)</f>
        <v>-7.4884762036281955</v>
      </c>
      <c r="P715" s="9" t="str">
        <f t="shared" si="225"/>
        <v>卖</v>
      </c>
      <c r="Q715" s="7">
        <f>IF(P714="买",$E715/$E714-1-IF(P713="卖",参数!$B$3-IF(P715="卖",参数!$B$3+参数!$B$4,0)),"")</f>
        <v>-3.8029381237210447E-2</v>
      </c>
      <c r="R715" s="8">
        <f t="shared" si="226"/>
        <v>4495.0815432744303</v>
      </c>
      <c r="S715" s="3">
        <f>R715/MAX(R$2:R715)-1</f>
        <v>-0.16894099230926263</v>
      </c>
      <c r="T715" s="10">
        <f ca="1">IFERROR(AVERAGE(OFFSET(E715,0,0,-参数!B$10,1)),"")</f>
        <v>4912.6404999999995</v>
      </c>
      <c r="U715" s="10">
        <f ca="1">IFERROR(AVERAGE(OFFSET(E715,0,0,-参数!B$11,1)),"")</f>
        <v>2897.8086419753081</v>
      </c>
      <c r="V715" s="10">
        <f t="shared" ca="1" si="217"/>
        <v>2014.8318580246914</v>
      </c>
      <c r="W715" s="10">
        <f ca="1">IFERROR(AVERAGE(OFFSET(V715,0,0,-参数!B$12,1)),"")</f>
        <v>2087.5010252525267</v>
      </c>
      <c r="X715" s="11" t="str">
        <f t="shared" ca="1" si="215"/>
        <v>卖</v>
      </c>
      <c r="Y715" s="12" t="str">
        <f ca="1">IF(X714="买",$E715/$E714-1-IF(X713="卖",参数!$B$3-IF(X715="卖",参数!$B$3+参数!$B$4,0)),"")</f>
        <v/>
      </c>
      <c r="Z715" s="10">
        <f t="shared" ca="1" si="227"/>
        <v>4690.0443377772217</v>
      </c>
      <c r="AA715" s="3">
        <f ca="1">Z715/MAX(Z$2:Z715)-1</f>
        <v>-9.2460695569318574E-2</v>
      </c>
      <c r="AB715" s="8">
        <f ca="1">IFERROR(AVERAGE(OFFSET(E715,0,0,-参数!B$14,1)),"")</f>
        <v>5005.3525000000009</v>
      </c>
      <c r="AC715" s="8">
        <f ca="1">IFERROR(AVERAGE(OFFSET(E715,0,0,-参数!B$15,1)),"")</f>
        <v>4984.8268965517236</v>
      </c>
      <c r="AD715" s="9" t="str">
        <f ca="1">IFERROR(IF(OR(AND(AB715/AC715-1&lt;参数!B$16,AB715/AC715-1&gt;参数!B$17),AB715/AC715-1&lt;参数!B$18),"买","卖"),"买")</f>
        <v>买</v>
      </c>
      <c r="AE715" s="7" t="str">
        <f ca="1">IF(AD714="买",$E715/$E714-1-IF(AD713="卖",参数!$B$3-IF(AD715="卖",参数!$B$3+参数!$B$4,0)),"")</f>
        <v/>
      </c>
      <c r="AF715" s="8">
        <f t="shared" ca="1" si="228"/>
        <v>4571.8954589139375</v>
      </c>
      <c r="AG715" s="3">
        <f ca="1">AF715/MAX(AF$2:AF715)-1</f>
        <v>-6.2757775811610683E-2</v>
      </c>
      <c r="AH715">
        <f t="shared" ca="1" si="218"/>
        <v>0</v>
      </c>
      <c r="AI715">
        <f t="shared" si="219"/>
        <v>0</v>
      </c>
      <c r="AJ715">
        <f t="shared" ca="1" si="220"/>
        <v>0</v>
      </c>
      <c r="AK715">
        <f t="shared" ca="1" si="221"/>
        <v>0</v>
      </c>
      <c r="AL715">
        <f t="shared" ca="1" si="222"/>
        <v>0</v>
      </c>
      <c r="AM715">
        <f t="shared" ca="1" si="223"/>
        <v>0</v>
      </c>
      <c r="AO715" s="9">
        <f t="shared" si="229"/>
        <v>193.09000000000015</v>
      </c>
      <c r="AP715" s="15">
        <f ca="1">IFERROR(ABS(E715-OFFSET(E715,-参数!B$20,0,1,1))/SUM(OFFSET(AO715,0,0,-参数!B$20,1)),0)</f>
        <v>4.7527423482038311E-2</v>
      </c>
      <c r="AQ715" s="16">
        <f ca="1">(参数!B$21+参数!B$22*'000300'!AP715)^(参数!B$23)</f>
        <v>2.3863963660166972E-2</v>
      </c>
      <c r="AR715" s="17">
        <f t="shared" ca="1" si="230"/>
        <v>5279.3213771876126</v>
      </c>
      <c r="AS715" s="9" t="str">
        <f ca="1">IF(E715+参数!B$24&gt;=AR715,"买","卖")</f>
        <v>卖</v>
      </c>
      <c r="AT715" s="7" t="str">
        <f ca="1">IF(AS714="买",$E715/$E714-1-IF(AS713="卖",参数!$B$3-IF(AS715="卖",参数!$B$3+参数!$B$4,0)),"")</f>
        <v/>
      </c>
      <c r="AU715" s="8">
        <f t="shared" ca="1" si="231"/>
        <v>4176.4968358349915</v>
      </c>
      <c r="AV715" s="7">
        <f ca="1">AU715/MAX(AU$2:AU715)-1</f>
        <v>-9.3095655762892249E-2</v>
      </c>
      <c r="AW715" s="3">
        <f t="shared" ca="1" si="214"/>
        <v>-1.8259169527997665E-3</v>
      </c>
      <c r="AX715" s="11" t="str">
        <f ca="1">IFERROR(IF(E715&gt;MAX(OFFSET(C715,-1,0,-参数!B$27,1)),"买",IF(E715&lt;MIN(OFFSET(D715,-1,0,-参数!B$26,1)),"卖",AX714)),"卖")</f>
        <v>卖</v>
      </c>
      <c r="AY715" s="12" t="str">
        <f ca="1">IF(AX714="买",$E715/$E714-1-IF(AX713="卖",参数!$B$3-IF(AX715="卖",参数!$B$3+参数!$B$4,0)),"")</f>
        <v/>
      </c>
      <c r="AZ715" s="10">
        <f t="shared" ca="1" si="232"/>
        <v>4334.7195315039417</v>
      </c>
      <c r="BA715" s="12">
        <f ca="1">AZ715/MAX(AZ$2:AZ715)-1</f>
        <v>-0.13331688559177846</v>
      </c>
    </row>
    <row r="716" spans="1:53" x14ac:dyDescent="0.15">
      <c r="A716" s="1">
        <v>39430</v>
      </c>
      <c r="B716" s="6">
        <v>4827.3900000000003</v>
      </c>
      <c r="C716" s="6">
        <v>4979.1899999999996</v>
      </c>
      <c r="D716" s="6">
        <v>4800.24</v>
      </c>
      <c r="E716" s="2">
        <v>4977.6499999999996</v>
      </c>
      <c r="F716" s="3">
        <f>E716/MAX(E$2:E716)-1</f>
        <v>-0.15305757843871237</v>
      </c>
      <c r="G716" s="2">
        <f ca="1">IFERROR(AVERAGE(OFFSET(E716,0,0,-参数!B$2,1)),"")</f>
        <v>5264.4457142857145</v>
      </c>
      <c r="H716" t="str">
        <f t="shared" ref="H716:H779" ca="1" si="233">IF(E716&gt;G716,"买","卖")</f>
        <v>卖</v>
      </c>
      <c r="I716" s="3" t="str">
        <f ca="1">IF(H715="买",$E716/$E715-1-IF(H714="卖",参数!$B$3-IF(H716="卖",参数!$B$3+参数!$B$4,0)),"")</f>
        <v/>
      </c>
      <c r="J716" s="2">
        <f t="shared" ca="1" si="224"/>
        <v>5344.6245452784979</v>
      </c>
      <c r="K716" s="3">
        <f ca="1">J716/MAX(J$2:J716)-1</f>
        <v>-8.7948342748247144E-2</v>
      </c>
      <c r="L716" s="8">
        <f>L715*(参数!$B$6-1)/(参数!$B$6+1)+E716*2/(参数!$B$6+1)</f>
        <v>4988.8061511336955</v>
      </c>
      <c r="M716" s="8">
        <f>M715*(参数!$B$7-1)/(参数!$B$7+1)+E716*2/(参数!$B$7+1)</f>
        <v>5000.4096212828345</v>
      </c>
      <c r="N716" s="8">
        <f t="shared" si="216"/>
        <v>-11.603470149138957</v>
      </c>
      <c r="O716" s="8">
        <f>O715*(参数!$B$8-1)/(参数!$B$8+1)+N716*2/(参数!$B$8+1)</f>
        <v>-8.3114749927303482</v>
      </c>
      <c r="P716" s="9" t="str">
        <f t="shared" si="225"/>
        <v>卖</v>
      </c>
      <c r="Q716" s="7" t="str">
        <f>IF(P715="买",$E716/$E715-1-IF(P714="卖",参数!$B$3-IF(P716="卖",参数!$B$3+参数!$B$4,0)),"")</f>
        <v/>
      </c>
      <c r="R716" s="8">
        <f t="shared" si="226"/>
        <v>4495.0815432744303</v>
      </c>
      <c r="S716" s="3">
        <f>R716/MAX(R$2:R716)-1</f>
        <v>-0.16894099230926263</v>
      </c>
      <c r="T716" s="10">
        <f ca="1">IFERROR(AVERAGE(OFFSET(E716,0,0,-参数!B$10,1)),"")</f>
        <v>4911.1400000000003</v>
      </c>
      <c r="U716" s="10">
        <f ca="1">IFERROR(AVERAGE(OFFSET(E716,0,0,-参数!B$11,1)),"")</f>
        <v>2907.305851851851</v>
      </c>
      <c r="V716" s="10">
        <f t="shared" ca="1" si="217"/>
        <v>2003.8341481481493</v>
      </c>
      <c r="W716" s="10">
        <f ca="1">IFERROR(AVERAGE(OFFSET(V716,0,0,-参数!B$12,1)),"")</f>
        <v>2067.7441672278351</v>
      </c>
      <c r="X716" s="11" t="str">
        <f t="shared" ca="1" si="215"/>
        <v>卖</v>
      </c>
      <c r="Y716" s="12" t="str">
        <f ca="1">IF(X715="买",$E716/$E715-1-IF(X714="卖",参数!$B$3-IF(X716="卖",参数!$B$3+参数!$B$4,0)),"")</f>
        <v/>
      </c>
      <c r="Z716" s="10">
        <f t="shared" ca="1" si="227"/>
        <v>4690.0443377772217</v>
      </c>
      <c r="AA716" s="3">
        <f ca="1">Z716/MAX(Z$2:Z716)-1</f>
        <v>-9.2460695569318574E-2</v>
      </c>
      <c r="AB716" s="8">
        <f ca="1">IFERROR(AVERAGE(OFFSET(E716,0,0,-参数!B$14,1)),"")</f>
        <v>5023.9075000000003</v>
      </c>
      <c r="AC716" s="8">
        <f ca="1">IFERROR(AVERAGE(OFFSET(E716,0,0,-参数!B$15,1)),"")</f>
        <v>4971.6317241379302</v>
      </c>
      <c r="AD716" s="9" t="str">
        <f ca="1">IFERROR(IF(OR(AND(AB716/AC716-1&lt;参数!B$16,AB716/AC716-1&gt;参数!B$17),AB716/AC716-1&lt;参数!B$18),"买","卖"),"买")</f>
        <v>买</v>
      </c>
      <c r="AE716" s="7">
        <f ca="1">IF(AD715="买",$E716/$E715-1-IF(AD714="卖",参数!$B$3-IF(AD716="卖",参数!$B$3+参数!$B$4,0)),"")</f>
        <v>1.8862257641831887E-2</v>
      </c>
      <c r="AF716" s="8">
        <f t="shared" ca="1" si="228"/>
        <v>4658.1317289714934</v>
      </c>
      <c r="AG716" s="3">
        <f ca="1">AF716/MAX(AF$2:AF716)-1</f>
        <v>-4.5079271506165752E-2</v>
      </c>
      <c r="AH716">
        <f t="shared" ca="1" si="218"/>
        <v>0</v>
      </c>
      <c r="AI716">
        <f t="shared" si="219"/>
        <v>0</v>
      </c>
      <c r="AJ716">
        <f t="shared" ca="1" si="220"/>
        <v>0</v>
      </c>
      <c r="AK716">
        <f t="shared" ca="1" si="221"/>
        <v>0</v>
      </c>
      <c r="AL716">
        <f t="shared" ca="1" si="222"/>
        <v>0</v>
      </c>
      <c r="AM716">
        <f t="shared" ca="1" si="223"/>
        <v>0</v>
      </c>
      <c r="AO716" s="9">
        <f t="shared" si="229"/>
        <v>93.349999999999454</v>
      </c>
      <c r="AP716" s="15">
        <f ca="1">IFERROR(ABS(E716-OFFSET(E716,-参数!B$20,0,1,1))/SUM(OFFSET(AO716,0,0,-参数!B$20,1)),0)</f>
        <v>4.339836996789332E-2</v>
      </c>
      <c r="AQ716" s="16">
        <f ca="1">(参数!B$21+参数!B$22*'000300'!AP716)^(参数!B$23)</f>
        <v>1.9879427019017057E-2</v>
      </c>
      <c r="AR716" s="17">
        <f t="shared" ca="1" si="230"/>
        <v>5273.3243230610851</v>
      </c>
      <c r="AS716" s="9" t="str">
        <f ca="1">IF(E716+参数!B$24&gt;=AR716,"买","卖")</f>
        <v>卖</v>
      </c>
      <c r="AT716" s="7" t="str">
        <f ca="1">IF(AS715="买",$E716/$E715-1-IF(AS714="卖",参数!$B$3-IF(AS716="卖",参数!$B$3+参数!$B$4,0)),"")</f>
        <v/>
      </c>
      <c r="AU716" s="8">
        <f t="shared" ca="1" si="231"/>
        <v>4176.4968358349915</v>
      </c>
      <c r="AV716" s="7">
        <f ca="1">AU716/MAX(AU$2:AU716)-1</f>
        <v>-9.3095655762892249E-2</v>
      </c>
      <c r="AW716" s="3">
        <f t="shared" ca="1" si="214"/>
        <v>-1.1359517063009861E-3</v>
      </c>
      <c r="AX716" s="11" t="str">
        <f ca="1">IFERROR(IF(E716&gt;MAX(OFFSET(C716,-1,0,-参数!B$27,1)),"买",IF(E716&lt;MIN(OFFSET(D716,-1,0,-参数!B$26,1)),"卖",AX715)),"卖")</f>
        <v>卖</v>
      </c>
      <c r="AY716" s="12" t="str">
        <f ca="1">IF(AX715="买",$E716/$E715-1-IF(AX714="卖",参数!$B$3-IF(AX716="卖",参数!$B$3+参数!$B$4,0)),"")</f>
        <v/>
      </c>
      <c r="AZ716" s="10">
        <f t="shared" ca="1" si="232"/>
        <v>4334.7195315039417</v>
      </c>
      <c r="BA716" s="12">
        <f ca="1">AZ716/MAX(AZ$2:AZ716)-1</f>
        <v>-0.13331688559177846</v>
      </c>
    </row>
    <row r="717" spans="1:53" x14ac:dyDescent="0.15">
      <c r="A717" s="1">
        <v>39433</v>
      </c>
      <c r="B717" s="6">
        <v>4976.24</v>
      </c>
      <c r="C717" s="6">
        <v>4977.57</v>
      </c>
      <c r="D717" s="6">
        <v>4855.17</v>
      </c>
      <c r="E717" s="2">
        <v>4857.29</v>
      </c>
      <c r="F717" s="3">
        <f>E717/MAX(E$2:E717)-1</f>
        <v>-0.17353671816511262</v>
      </c>
      <c r="G717" s="2">
        <f ca="1">IFERROR(AVERAGE(OFFSET(E717,0,0,-参数!B$2,1)),"")</f>
        <v>5253.5383928571418</v>
      </c>
      <c r="H717" t="str">
        <f t="shared" ca="1" si="233"/>
        <v>卖</v>
      </c>
      <c r="I717" s="3" t="str">
        <f ca="1">IF(H716="买",$E717/$E716-1-IF(H715="卖",参数!$B$3-IF(H717="卖",参数!$B$3+参数!$B$4,0)),"")</f>
        <v/>
      </c>
      <c r="J717" s="2">
        <f t="shared" ca="1" si="224"/>
        <v>5344.6245452784979</v>
      </c>
      <c r="K717" s="3">
        <f ca="1">J717/MAX(J$2:J717)-1</f>
        <v>-8.7948342748247144E-2</v>
      </c>
      <c r="L717" s="8">
        <f>L716*(参数!$B$6-1)/(参数!$B$6+1)+E717*2/(参数!$B$6+1)</f>
        <v>4976.2808034066766</v>
      </c>
      <c r="M717" s="8">
        <f>M716*(参数!$B$7-1)/(参数!$B$7+1)+E717*2/(参数!$B$7+1)</f>
        <v>4996.9609557097538</v>
      </c>
      <c r="N717" s="8">
        <f t="shared" si="216"/>
        <v>-20.680152303077193</v>
      </c>
      <c r="O717" s="8">
        <f>O716*(参数!$B$8-1)/(参数!$B$8+1)+N717*2/(参数!$B$8+1)</f>
        <v>-10.785210454799717</v>
      </c>
      <c r="P717" s="9" t="str">
        <f t="shared" si="225"/>
        <v>卖</v>
      </c>
      <c r="Q717" s="7" t="str">
        <f>IF(P716="买",$E717/$E716-1-IF(P715="卖",参数!$B$3-IF(P717="卖",参数!$B$3+参数!$B$4,0)),"")</f>
        <v/>
      </c>
      <c r="R717" s="8">
        <f t="shared" si="226"/>
        <v>4495.0815432744303</v>
      </c>
      <c r="S717" s="3">
        <f>R717/MAX(R$2:R717)-1</f>
        <v>-0.16894099230926263</v>
      </c>
      <c r="T717" s="10">
        <f ca="1">IFERROR(AVERAGE(OFFSET(E717,0,0,-参数!B$10,1)),"")</f>
        <v>4904.2834999999995</v>
      </c>
      <c r="U717" s="10">
        <f ca="1">IFERROR(AVERAGE(OFFSET(E717,0,0,-参数!B$11,1)),"")</f>
        <v>2916.488691358024</v>
      </c>
      <c r="V717" s="10">
        <f t="shared" ca="1" si="217"/>
        <v>1987.7948086419756</v>
      </c>
      <c r="W717" s="10">
        <f ca="1">IFERROR(AVERAGE(OFFSET(V717,0,0,-参数!B$12,1)),"")</f>
        <v>2050.6913243546592</v>
      </c>
      <c r="X717" s="11" t="str">
        <f t="shared" ca="1" si="215"/>
        <v>卖</v>
      </c>
      <c r="Y717" s="12" t="str">
        <f ca="1">IF(X716="买",$E717/$E716-1-IF(X715="卖",参数!$B$3-IF(X717="卖",参数!$B$3+参数!$B$4,0)),"")</f>
        <v/>
      </c>
      <c r="Z717" s="10">
        <f t="shared" ca="1" si="227"/>
        <v>4690.0443377772217</v>
      </c>
      <c r="AA717" s="3">
        <f ca="1">Z717/MAX(Z$2:Z717)-1</f>
        <v>-9.2460695569318574E-2</v>
      </c>
      <c r="AB717" s="8">
        <f ca="1">IFERROR(AVERAGE(OFFSET(E717,0,0,-参数!B$14,1)),"")</f>
        <v>5010.3249999999998</v>
      </c>
      <c r="AC717" s="8">
        <f ca="1">IFERROR(AVERAGE(OFFSET(E717,0,0,-参数!B$15,1)),"")</f>
        <v>4955.7606896551724</v>
      </c>
      <c r="AD717" s="9" t="str">
        <f ca="1">IFERROR(IF(OR(AND(AB717/AC717-1&lt;参数!B$16,AB717/AC717-1&gt;参数!B$17),AB717/AC717-1&lt;参数!B$18),"买","卖"),"买")</f>
        <v>买</v>
      </c>
      <c r="AE717" s="7">
        <f ca="1">IF(AD716="买",$E717/$E716-1-IF(AD715="卖",参数!$B$3-IF(AD717="卖",参数!$B$3+参数!$B$4,0)),"")</f>
        <v>-2.4180084979859906E-2</v>
      </c>
      <c r="AF717" s="8">
        <f t="shared" ca="1" si="228"/>
        <v>4545.4977079175806</v>
      </c>
      <c r="AG717" s="3">
        <f ca="1">AF717/MAX(AF$2:AF717)-1</f>
        <v>-6.8169335870176484E-2</v>
      </c>
      <c r="AH717">
        <f t="shared" ca="1" si="218"/>
        <v>0</v>
      </c>
      <c r="AI717">
        <f t="shared" si="219"/>
        <v>0</v>
      </c>
      <c r="AJ717">
        <f t="shared" ca="1" si="220"/>
        <v>0</v>
      </c>
      <c r="AK717">
        <f t="shared" ca="1" si="221"/>
        <v>0</v>
      </c>
      <c r="AL717">
        <f t="shared" ca="1" si="222"/>
        <v>0</v>
      </c>
      <c r="AM717">
        <f t="shared" ca="1" si="223"/>
        <v>0</v>
      </c>
      <c r="AO717" s="9">
        <f t="shared" si="229"/>
        <v>120.35999999999967</v>
      </c>
      <c r="AP717" s="15">
        <f ca="1">IFERROR(ABS(E717-OFFSET(E717,-参数!B$20,0,1,1))/SUM(OFFSET(AO717,0,0,-参数!B$20,1)),0)</f>
        <v>7.1603120092273528E-2</v>
      </c>
      <c r="AQ717" s="16">
        <f ca="1">(参数!B$21+参数!B$22*'000300'!AP717)^(参数!B$23)</f>
        <v>4.7097010889043951E-2</v>
      </c>
      <c r="AR717" s="17">
        <f t="shared" ca="1" si="230"/>
        <v>5253.7303500176613</v>
      </c>
      <c r="AS717" s="9" t="str">
        <f ca="1">IF(E717+参数!B$24&gt;=AR717,"买","卖")</f>
        <v>卖</v>
      </c>
      <c r="AT717" s="7" t="str">
        <f ca="1">IF(AS716="买",$E717/$E716-1-IF(AS715="卖",参数!$B$3-IF(AS717="卖",参数!$B$3+参数!$B$4,0)),"")</f>
        <v/>
      </c>
      <c r="AU717" s="8">
        <f t="shared" ca="1" si="231"/>
        <v>4176.4968358349915</v>
      </c>
      <c r="AV717" s="7">
        <f ca="1">AU717/MAX(AU$2:AU717)-1</f>
        <v>-9.3095655762892249E-2</v>
      </c>
      <c r="AW717" s="3">
        <f t="shared" ca="1" si="214"/>
        <v>-3.7156775959590327E-3</v>
      </c>
      <c r="AX717" s="11" t="str">
        <f ca="1">IFERROR(IF(E717&gt;MAX(OFFSET(C717,-1,0,-参数!B$27,1)),"买",IF(E717&lt;MIN(OFFSET(D717,-1,0,-参数!B$26,1)),"卖",AX716)),"卖")</f>
        <v>卖</v>
      </c>
      <c r="AY717" s="12" t="str">
        <f ca="1">IF(AX716="买",$E717/$E716-1-IF(AX715="卖",参数!$B$3-IF(AX717="卖",参数!$B$3+参数!$B$4,0)),"")</f>
        <v/>
      </c>
      <c r="AZ717" s="10">
        <f t="shared" ca="1" si="232"/>
        <v>4334.7195315039417</v>
      </c>
      <c r="BA717" s="12">
        <f ca="1">AZ717/MAX(AZ$2:AZ717)-1</f>
        <v>-0.13331688559177846</v>
      </c>
    </row>
    <row r="718" spans="1:53" x14ac:dyDescent="0.15">
      <c r="A718" s="1">
        <v>39434</v>
      </c>
      <c r="B718" s="6">
        <v>4827.26</v>
      </c>
      <c r="C718" s="6">
        <v>4883</v>
      </c>
      <c r="D718" s="6">
        <v>4799</v>
      </c>
      <c r="E718" s="2">
        <v>4829.91</v>
      </c>
      <c r="F718" s="3">
        <f>E718/MAX(E$2:E718)-1</f>
        <v>-0.17819539916967264</v>
      </c>
      <c r="G718" s="2">
        <f ca="1">IFERROR(AVERAGE(OFFSET(E718,0,0,-参数!B$2,1)),"")</f>
        <v>5241.324285714285</v>
      </c>
      <c r="H718" t="str">
        <f t="shared" ca="1" si="233"/>
        <v>卖</v>
      </c>
      <c r="I718" s="3" t="str">
        <f ca="1">IF(H717="买",$E718/$E717-1-IF(H716="卖",参数!$B$3-IF(H718="卖",参数!$B$3+参数!$B$4,0)),"")</f>
        <v/>
      </c>
      <c r="J718" s="2">
        <f t="shared" ca="1" si="224"/>
        <v>5344.6245452784979</v>
      </c>
      <c r="K718" s="3">
        <f ca="1">J718/MAX(J$2:J718)-1</f>
        <v>-8.7948342748247144E-2</v>
      </c>
      <c r="L718" s="8">
        <f>L717*(参数!$B$6-1)/(参数!$B$6+1)+E718*2/(参数!$B$6+1)</f>
        <v>4962.3407268917554</v>
      </c>
      <c r="M718" s="8">
        <f>M717*(参数!$B$7-1)/(参数!$B$7+1)+E718*2/(参数!$B$7+1)</f>
        <v>4992.9356314757842</v>
      </c>
      <c r="N718" s="8">
        <f t="shared" si="216"/>
        <v>-30.594904584028882</v>
      </c>
      <c r="O718" s="8">
        <f>O717*(参数!$B$8-1)/(参数!$B$8+1)+N718*2/(参数!$B$8+1)</f>
        <v>-14.74714928064555</v>
      </c>
      <c r="P718" s="9" t="str">
        <f t="shared" si="225"/>
        <v>卖</v>
      </c>
      <c r="Q718" s="7" t="str">
        <f>IF(P717="买",$E718/$E717-1-IF(P716="卖",参数!$B$3-IF(P718="卖",参数!$B$3+参数!$B$4,0)),"")</f>
        <v/>
      </c>
      <c r="R718" s="8">
        <f t="shared" si="226"/>
        <v>4495.0815432744303</v>
      </c>
      <c r="S718" s="3">
        <f>R718/MAX(R$2:R718)-1</f>
        <v>-0.16894099230926263</v>
      </c>
      <c r="T718" s="10">
        <f ca="1">IFERROR(AVERAGE(OFFSET(E718,0,0,-参数!B$10,1)),"")</f>
        <v>4892.3099999999995</v>
      </c>
      <c r="U718" s="10">
        <f ca="1">IFERROR(AVERAGE(OFFSET(E718,0,0,-参数!B$11,1)),"")</f>
        <v>2925.6134567901227</v>
      </c>
      <c r="V718" s="10">
        <f t="shared" ca="1" si="217"/>
        <v>1966.6965432098768</v>
      </c>
      <c r="W718" s="10">
        <f ca="1">IFERROR(AVERAGE(OFFSET(V718,0,0,-参数!B$12,1)),"")</f>
        <v>2035.2159478114488</v>
      </c>
      <c r="X718" s="11" t="str">
        <f t="shared" ca="1" si="215"/>
        <v>卖</v>
      </c>
      <c r="Y718" s="12" t="str">
        <f ca="1">IF(X717="买",$E718/$E717-1-IF(X716="卖",参数!$B$3-IF(X718="卖",参数!$B$3+参数!$B$4,0)),"")</f>
        <v/>
      </c>
      <c r="Z718" s="10">
        <f t="shared" ca="1" si="227"/>
        <v>4690.0443377772217</v>
      </c>
      <c r="AA718" s="3">
        <f ca="1">Z718/MAX(Z$2:Z718)-1</f>
        <v>-9.2460695569318574E-2</v>
      </c>
      <c r="AB718" s="8">
        <f ca="1">IFERROR(AVERAGE(OFFSET(E718,0,0,-参数!B$14,1)),"")</f>
        <v>4992.6812499999996</v>
      </c>
      <c r="AC718" s="8">
        <f ca="1">IFERROR(AVERAGE(OFFSET(E718,0,0,-参数!B$15,1)),"")</f>
        <v>4937.8048275862075</v>
      </c>
      <c r="AD718" s="9" t="str">
        <f ca="1">IFERROR(IF(OR(AND(AB718/AC718-1&lt;参数!B$16,AB718/AC718-1&gt;参数!B$17),AB718/AC718-1&lt;参数!B$18),"买","卖"),"买")</f>
        <v>买</v>
      </c>
      <c r="AE718" s="7">
        <f ca="1">IF(AD717="买",$E718/$E717-1-IF(AD716="卖",参数!$B$3-IF(AD718="卖",参数!$B$3+参数!$B$4,0)),"")</f>
        <v>-5.636888058979439E-3</v>
      </c>
      <c r="AF718" s="8">
        <f t="shared" ca="1" si="228"/>
        <v>4519.8752461657014</v>
      </c>
      <c r="AG718" s="3">
        <f ca="1">AF718/MAX(AF$2:AF718)-1</f>
        <v>-7.3421961013800829E-2</v>
      </c>
      <c r="AH718">
        <f t="shared" ca="1" si="218"/>
        <v>0</v>
      </c>
      <c r="AI718">
        <f t="shared" si="219"/>
        <v>0</v>
      </c>
      <c r="AJ718">
        <f t="shared" ca="1" si="220"/>
        <v>0</v>
      </c>
      <c r="AK718">
        <f t="shared" ca="1" si="221"/>
        <v>0</v>
      </c>
      <c r="AL718">
        <f t="shared" ca="1" si="222"/>
        <v>0</v>
      </c>
      <c r="AM718">
        <f t="shared" ca="1" si="223"/>
        <v>0</v>
      </c>
      <c r="AO718" s="9">
        <f t="shared" si="229"/>
        <v>27.380000000000109</v>
      </c>
      <c r="AP718" s="15">
        <f ca="1">IFERROR(ABS(E718-OFFSET(E718,-参数!B$20,0,1,1))/SUM(OFFSET(AO718,0,0,-参数!B$20,1)),0)</f>
        <v>9.7506329323383031E-2</v>
      </c>
      <c r="AQ718" s="16">
        <f ca="1">(参数!B$21+参数!B$22*'000300'!AP718)^(参数!B$23)</f>
        <v>7.2093607797064613E-2</v>
      </c>
      <c r="AR718" s="17">
        <f t="shared" ca="1" si="230"/>
        <v>5223.175611927074</v>
      </c>
      <c r="AS718" s="9" t="str">
        <f ca="1">IF(E718+参数!B$24&gt;=AR718,"买","卖")</f>
        <v>卖</v>
      </c>
      <c r="AT718" s="7" t="str">
        <f ca="1">IF(AS717="买",$E718/$E717-1-IF(AS716="卖",参数!$B$3-IF(AS718="卖",参数!$B$3+参数!$B$4,0)),"")</f>
        <v/>
      </c>
      <c r="AU718" s="8">
        <f t="shared" ca="1" si="231"/>
        <v>4176.4968358349915</v>
      </c>
      <c r="AV718" s="7">
        <f ca="1">AU718/MAX(AU$2:AU718)-1</f>
        <v>-9.3095655762892249E-2</v>
      </c>
      <c r="AW718" s="3">
        <f t="shared" ca="1" si="214"/>
        <v>-5.8158177247304987E-3</v>
      </c>
      <c r="AX718" s="11" t="str">
        <f ca="1">IFERROR(IF(E718&gt;MAX(OFFSET(C718,-1,0,-参数!B$27,1)),"买",IF(E718&lt;MIN(OFFSET(D718,-1,0,-参数!B$26,1)),"卖",AX717)),"卖")</f>
        <v>卖</v>
      </c>
      <c r="AY718" s="12" t="str">
        <f ca="1">IF(AX717="买",$E718/$E717-1-IF(AX716="卖",参数!$B$3-IF(AX718="卖",参数!$B$3+参数!$B$4,0)),"")</f>
        <v/>
      </c>
      <c r="AZ718" s="10">
        <f t="shared" ca="1" si="232"/>
        <v>4334.7195315039417</v>
      </c>
      <c r="BA718" s="12">
        <f ca="1">AZ718/MAX(AZ$2:AZ718)-1</f>
        <v>-0.13331688559177846</v>
      </c>
    </row>
    <row r="719" spans="1:53" x14ac:dyDescent="0.15">
      <c r="A719" s="1">
        <v>39435</v>
      </c>
      <c r="B719" s="6">
        <v>4877.7700000000004</v>
      </c>
      <c r="C719" s="6">
        <v>4961.59</v>
      </c>
      <c r="D719" s="6">
        <v>4865.3500000000004</v>
      </c>
      <c r="E719" s="2">
        <v>4946.29</v>
      </c>
      <c r="F719" s="3">
        <f>E719/MAX(E$2:E719)-1</f>
        <v>-0.15839345266453408</v>
      </c>
      <c r="G719" s="2">
        <f ca="1">IFERROR(AVERAGE(OFFSET(E719,0,0,-参数!B$2,1)),"")</f>
        <v>5232.2469642857131</v>
      </c>
      <c r="H719" t="str">
        <f t="shared" ca="1" si="233"/>
        <v>卖</v>
      </c>
      <c r="I719" s="3" t="str">
        <f ca="1">IF(H718="买",$E719/$E718-1-IF(H717="卖",参数!$B$3-IF(H719="卖",参数!$B$3+参数!$B$4,0)),"")</f>
        <v/>
      </c>
      <c r="J719" s="2">
        <f t="shared" ca="1" si="224"/>
        <v>5344.6245452784979</v>
      </c>
      <c r="K719" s="3">
        <f ca="1">J719/MAX(J$2:J719)-1</f>
        <v>-8.7948342748247144E-2</v>
      </c>
      <c r="L719" s="8">
        <f>L718*(参数!$B$6-1)/(参数!$B$6+1)+E719*2/(参数!$B$6+1)</f>
        <v>4960.8120862353981</v>
      </c>
      <c r="M719" s="8">
        <f>M718*(参数!$B$7-1)/(参数!$B$7+1)+E719*2/(参数!$B$7+1)</f>
        <v>4991.8116403558861</v>
      </c>
      <c r="N719" s="8">
        <f t="shared" si="216"/>
        <v>-30.999554120488028</v>
      </c>
      <c r="O719" s="8">
        <f>O718*(参数!$B$8-1)/(参数!$B$8+1)+N719*2/(参数!$B$8+1)</f>
        <v>-17.997630248614044</v>
      </c>
      <c r="P719" s="9" t="str">
        <f t="shared" si="225"/>
        <v>卖</v>
      </c>
      <c r="Q719" s="7" t="str">
        <f>IF(P718="买",$E719/$E718-1-IF(P717="卖",参数!$B$3-IF(P719="卖",参数!$B$3+参数!$B$4,0)),"")</f>
        <v/>
      </c>
      <c r="R719" s="8">
        <f t="shared" si="226"/>
        <v>4495.0815432744303</v>
      </c>
      <c r="S719" s="3">
        <f>R719/MAX(R$2:R719)-1</f>
        <v>-0.16894099230926263</v>
      </c>
      <c r="T719" s="10">
        <f ca="1">IFERROR(AVERAGE(OFFSET(E719,0,0,-参数!B$10,1)),"")</f>
        <v>4889.7434999999987</v>
      </c>
      <c r="U719" s="10">
        <f ca="1">IFERROR(AVERAGE(OFFSET(E719,0,0,-参数!B$11,1)),"")</f>
        <v>2934.9890864197523</v>
      </c>
      <c r="V719" s="10">
        <f t="shared" ca="1" si="217"/>
        <v>1954.7544135802464</v>
      </c>
      <c r="W719" s="10">
        <f ca="1">IFERROR(AVERAGE(OFFSET(V719,0,0,-参数!B$12,1)),"")</f>
        <v>2021.7110072951748</v>
      </c>
      <c r="X719" s="11" t="str">
        <f t="shared" ca="1" si="215"/>
        <v>卖</v>
      </c>
      <c r="Y719" s="12" t="str">
        <f ca="1">IF(X718="买",$E719/$E718-1-IF(X717="卖",参数!$B$3-IF(X719="卖",参数!$B$3+参数!$B$4,0)),"")</f>
        <v/>
      </c>
      <c r="Z719" s="10">
        <f t="shared" ca="1" si="227"/>
        <v>4690.0443377772217</v>
      </c>
      <c r="AA719" s="3">
        <f ca="1">Z719/MAX(Z$2:Z719)-1</f>
        <v>-9.2460695569318574E-2</v>
      </c>
      <c r="AB719" s="8">
        <f ca="1">IFERROR(AVERAGE(OFFSET(E719,0,0,-参数!B$14,1)),"")</f>
        <v>4980.7987500000008</v>
      </c>
      <c r="AC719" s="8">
        <f ca="1">IFERROR(AVERAGE(OFFSET(E719,0,0,-参数!B$15,1)),"")</f>
        <v>4932.72275862069</v>
      </c>
      <c r="AD719" s="9" t="str">
        <f ca="1">IFERROR(IF(OR(AND(AB719/AC719-1&lt;参数!B$16,AB719/AC719-1&gt;参数!B$17),AB719/AC719-1&lt;参数!B$18),"买","卖"),"买")</f>
        <v>买</v>
      </c>
      <c r="AE719" s="7">
        <f ca="1">IF(AD718="买",$E719/$E718-1-IF(AD717="卖",参数!$B$3-IF(AD719="卖",参数!$B$3+参数!$B$4,0)),"")</f>
        <v>2.4095687083196093E-2</v>
      </c>
      <c r="AF719" s="8">
        <f t="shared" ca="1" si="228"/>
        <v>4628.784745752394</v>
      </c>
      <c r="AG719" s="3">
        <f ca="1">AF719/MAX(AF$2:AF719)-1</f>
        <v>-5.109542652822785E-2</v>
      </c>
      <c r="AH719">
        <f t="shared" ca="1" si="218"/>
        <v>0</v>
      </c>
      <c r="AI719">
        <f t="shared" si="219"/>
        <v>0</v>
      </c>
      <c r="AJ719">
        <f t="shared" ca="1" si="220"/>
        <v>0</v>
      </c>
      <c r="AK719">
        <f t="shared" ca="1" si="221"/>
        <v>0</v>
      </c>
      <c r="AL719">
        <f t="shared" ca="1" si="222"/>
        <v>0</v>
      </c>
      <c r="AM719">
        <f t="shared" ca="1" si="223"/>
        <v>0</v>
      </c>
      <c r="AO719" s="9">
        <f t="shared" si="229"/>
        <v>116.38000000000011</v>
      </c>
      <c r="AP719" s="15">
        <f ca="1">IFERROR(ABS(E719-OFFSET(E719,-参数!B$20,0,1,1))/SUM(OFFSET(AO719,0,0,-参数!B$20,1)),0)</f>
        <v>6.7866064345237745E-2</v>
      </c>
      <c r="AQ719" s="16">
        <f ca="1">(参数!B$21+参数!B$22*'000300'!AP719)^(参数!B$23)</f>
        <v>4.3490752093154429E-2</v>
      </c>
      <c r="AR719" s="17">
        <f t="shared" ca="1" si="230"/>
        <v>5211.1336484205913</v>
      </c>
      <c r="AS719" s="9" t="str">
        <f ca="1">IF(E719+参数!B$24&gt;=AR719,"买","卖")</f>
        <v>卖</v>
      </c>
      <c r="AT719" s="7" t="str">
        <f ca="1">IF(AS718="买",$E719/$E718-1-IF(AS717="卖",参数!$B$3-IF(AS719="卖",参数!$B$3+参数!$B$4,0)),"")</f>
        <v/>
      </c>
      <c r="AU719" s="8">
        <f t="shared" ca="1" si="231"/>
        <v>4176.4968358349915</v>
      </c>
      <c r="AV719" s="7">
        <f ca="1">AU719/MAX(AU$2:AU719)-1</f>
        <v>-9.3095655762892249E-2</v>
      </c>
      <c r="AW719" s="3">
        <f t="shared" ca="1" si="214"/>
        <v>-2.3054870065990496E-3</v>
      </c>
      <c r="AX719" s="11" t="str">
        <f ca="1">IFERROR(IF(E719&gt;MAX(OFFSET(C719,-1,0,-参数!B$27,1)),"买",IF(E719&lt;MIN(OFFSET(D719,-1,0,-参数!B$26,1)),"卖",AX718)),"卖")</f>
        <v>卖</v>
      </c>
      <c r="AY719" s="12" t="str">
        <f ca="1">IF(AX718="买",$E719/$E718-1-IF(AX717="卖",参数!$B$3-IF(AX719="卖",参数!$B$3+参数!$B$4,0)),"")</f>
        <v/>
      </c>
      <c r="AZ719" s="10">
        <f t="shared" ca="1" si="232"/>
        <v>4334.7195315039417</v>
      </c>
      <c r="BA719" s="12">
        <f ca="1">AZ719/MAX(AZ$2:AZ719)-1</f>
        <v>-0.13331688559177846</v>
      </c>
    </row>
    <row r="720" spans="1:53" x14ac:dyDescent="0.15">
      <c r="A720" s="1">
        <v>39436</v>
      </c>
      <c r="B720" s="6">
        <v>4968.03</v>
      </c>
      <c r="C720" s="6">
        <v>5048.0600000000004</v>
      </c>
      <c r="D720" s="6">
        <v>4935.3999999999996</v>
      </c>
      <c r="E720" s="2">
        <v>5037.1899999999996</v>
      </c>
      <c r="F720" s="3">
        <f>E720/MAX(E$2:E720)-1</f>
        <v>-0.14292690396787588</v>
      </c>
      <c r="G720" s="2">
        <f ca="1">IFERROR(AVERAGE(OFFSET(E720,0,0,-参数!B$2,1)),"")</f>
        <v>5226.4642857142844</v>
      </c>
      <c r="H720" t="str">
        <f t="shared" ca="1" si="233"/>
        <v>卖</v>
      </c>
      <c r="I720" s="3" t="str">
        <f ca="1">IF(H719="买",$E720/$E719-1-IF(H718="卖",参数!$B$3-IF(H720="卖",参数!$B$3+参数!$B$4,0)),"")</f>
        <v/>
      </c>
      <c r="J720" s="2">
        <f t="shared" ca="1" si="224"/>
        <v>5344.6245452784979</v>
      </c>
      <c r="K720" s="3">
        <f ca="1">J720/MAX(J$2:J720)-1</f>
        <v>-8.7948342748247144E-2</v>
      </c>
      <c r="L720" s="8">
        <f>L719*(参数!$B$6-1)/(参数!$B$6+1)+E720*2/(参数!$B$6+1)</f>
        <v>4968.0861732605972</v>
      </c>
      <c r="M720" s="8">
        <f>M719*(参数!$B$7-1)/(参数!$B$7+1)+E720*2/(参数!$B$7+1)</f>
        <v>4992.9050948051427</v>
      </c>
      <c r="N720" s="8">
        <f t="shared" si="216"/>
        <v>-24.818921544545447</v>
      </c>
      <c r="O720" s="8">
        <f>O719*(参数!$B$8-1)/(参数!$B$8+1)+N720*2/(参数!$B$8+1)</f>
        <v>-19.361888507800323</v>
      </c>
      <c r="P720" s="9" t="str">
        <f t="shared" si="225"/>
        <v>卖</v>
      </c>
      <c r="Q720" s="7" t="str">
        <f>IF(P719="买",$E720/$E719-1-IF(P718="卖",参数!$B$3-IF(P720="卖",参数!$B$3+参数!$B$4,0)),"")</f>
        <v/>
      </c>
      <c r="R720" s="8">
        <f t="shared" si="226"/>
        <v>4495.0815432744303</v>
      </c>
      <c r="S720" s="3">
        <f>R720/MAX(R$2:R720)-1</f>
        <v>-0.16894099230926263</v>
      </c>
      <c r="T720" s="10">
        <f ca="1">IFERROR(AVERAGE(OFFSET(E720,0,0,-参数!B$10,1)),"")</f>
        <v>4902.9719999999998</v>
      </c>
      <c r="U720" s="10">
        <f ca="1">IFERROR(AVERAGE(OFFSET(E720,0,0,-参数!B$11,1)),"")</f>
        <v>2944.6051111111101</v>
      </c>
      <c r="V720" s="10">
        <f t="shared" ca="1" si="217"/>
        <v>1958.3668888888897</v>
      </c>
      <c r="W720" s="10">
        <f ca="1">IFERROR(AVERAGE(OFFSET(V720,0,0,-参数!B$12,1)),"")</f>
        <v>2011.1500897867575</v>
      </c>
      <c r="X720" s="11" t="str">
        <f t="shared" ca="1" si="215"/>
        <v>卖</v>
      </c>
      <c r="Y720" s="12" t="str">
        <f ca="1">IF(X719="买",$E720/$E719-1-IF(X718="卖",参数!$B$3-IF(X720="卖",参数!$B$3+参数!$B$4,0)),"")</f>
        <v/>
      </c>
      <c r="Z720" s="10">
        <f t="shared" ca="1" si="227"/>
        <v>4690.0443377772217</v>
      </c>
      <c r="AA720" s="3">
        <f ca="1">Z720/MAX(Z$2:Z720)-1</f>
        <v>-9.2460695569318574E-2</v>
      </c>
      <c r="AB720" s="8">
        <f ca="1">IFERROR(AVERAGE(OFFSET(E720,0,0,-参数!B$14,1)),"")</f>
        <v>4968.7524999999996</v>
      </c>
      <c r="AC720" s="8">
        <f ca="1">IFERROR(AVERAGE(OFFSET(E720,0,0,-参数!B$15,1)),"")</f>
        <v>4932.607931034483</v>
      </c>
      <c r="AD720" s="9" t="str">
        <f ca="1">IFERROR(IF(OR(AND(AB720/AC720-1&lt;参数!B$16,AB720/AC720-1&gt;参数!B$17),AB720/AC720-1&lt;参数!B$18),"买","卖"),"买")</f>
        <v>买</v>
      </c>
      <c r="AE720" s="7">
        <f ca="1">IF(AD719="买",$E720/$E719-1-IF(AD718="卖",参数!$B$3-IF(AD720="卖",参数!$B$3+参数!$B$4,0)),"")</f>
        <v>1.8377410139720718E-2</v>
      </c>
      <c r="AF720" s="8">
        <f t="shared" ca="1" si="228"/>
        <v>4713.8498214735682</v>
      </c>
      <c r="AG720" s="3">
        <f ca="1">AF720/MAX(AF$2:AF720)-1</f>
        <v>-3.3657017998080518E-2</v>
      </c>
      <c r="AH720">
        <f t="shared" ca="1" si="218"/>
        <v>0</v>
      </c>
      <c r="AI720">
        <f t="shared" si="219"/>
        <v>0</v>
      </c>
      <c r="AJ720">
        <f t="shared" ca="1" si="220"/>
        <v>0</v>
      </c>
      <c r="AK720">
        <f t="shared" ca="1" si="221"/>
        <v>0</v>
      </c>
      <c r="AL720">
        <f t="shared" ca="1" si="222"/>
        <v>0</v>
      </c>
      <c r="AM720">
        <f t="shared" ca="1" si="223"/>
        <v>0</v>
      </c>
      <c r="AO720" s="9">
        <f t="shared" si="229"/>
        <v>90.899999999999636</v>
      </c>
      <c r="AP720" s="15">
        <f ca="1">IFERROR(ABS(E720-OFFSET(E720,-参数!B$20,0,1,1))/SUM(OFFSET(AO720,0,0,-参数!B$20,1)),0)</f>
        <v>5.268532612032676E-2</v>
      </c>
      <c r="AQ720" s="16">
        <f ca="1">(参数!B$21+参数!B$22*'000300'!AP720)^(参数!B$23)</f>
        <v>2.8841339706115326E-2</v>
      </c>
      <c r="AR720" s="17">
        <f t="shared" ca="1" si="230"/>
        <v>5206.1168805667721</v>
      </c>
      <c r="AS720" s="9" t="str">
        <f ca="1">IF(E720+参数!B$24&gt;=AR720,"买","卖")</f>
        <v>卖</v>
      </c>
      <c r="AT720" s="7" t="str">
        <f ca="1">IF(AS719="买",$E720/$E719-1-IF(AS718="卖",参数!$B$3-IF(AS720="卖",参数!$B$3+参数!$B$4,0)),"")</f>
        <v/>
      </c>
      <c r="AU720" s="8">
        <f t="shared" ca="1" si="231"/>
        <v>4176.4968358349915</v>
      </c>
      <c r="AV720" s="7">
        <f ca="1">AU720/MAX(AU$2:AU720)-1</f>
        <v>-9.3095655762892249E-2</v>
      </c>
      <c r="AW720" s="3">
        <f t="shared" ca="1" si="214"/>
        <v>-9.627018211938454E-4</v>
      </c>
      <c r="AX720" s="11" t="str">
        <f ca="1">IFERROR(IF(E720&gt;MAX(OFFSET(C720,-1,0,-参数!B$27,1)),"买",IF(E720&lt;MIN(OFFSET(D720,-1,0,-参数!B$26,1)),"卖",AX719)),"卖")</f>
        <v>卖</v>
      </c>
      <c r="AY720" s="12" t="str">
        <f ca="1">IF(AX719="买",$E720/$E719-1-IF(AX718="卖",参数!$B$3-IF(AX720="卖",参数!$B$3+参数!$B$4,0)),"")</f>
        <v/>
      </c>
      <c r="AZ720" s="10">
        <f t="shared" ca="1" si="232"/>
        <v>4334.7195315039417</v>
      </c>
      <c r="BA720" s="12">
        <f ca="1">AZ720/MAX(AZ$2:AZ720)-1</f>
        <v>-0.13331688559177846</v>
      </c>
    </row>
    <row r="721" spans="1:53" x14ac:dyDescent="0.15">
      <c r="A721" s="1">
        <v>39437</v>
      </c>
      <c r="B721" s="6">
        <v>5016.46</v>
      </c>
      <c r="C721" s="6">
        <v>5103.7700000000004</v>
      </c>
      <c r="D721" s="6">
        <v>5014.7</v>
      </c>
      <c r="E721" s="2">
        <v>5101.8500000000004</v>
      </c>
      <c r="F721" s="3">
        <f>E721/MAX(E$2:E721)-1</f>
        <v>-0.13192506635812962</v>
      </c>
      <c r="G721" s="2">
        <f ca="1">IFERROR(AVERAGE(OFFSET(E721,0,0,-参数!B$2,1)),"")</f>
        <v>5220.6462499999989</v>
      </c>
      <c r="H721" t="str">
        <f t="shared" ca="1" si="233"/>
        <v>卖</v>
      </c>
      <c r="I721" s="3" t="str">
        <f ca="1">IF(H720="买",$E721/$E720-1-IF(H719="卖",参数!$B$3-IF(H721="卖",参数!$B$3+参数!$B$4,0)),"")</f>
        <v/>
      </c>
      <c r="J721" s="2">
        <f t="shared" ca="1" si="224"/>
        <v>5344.6245452784979</v>
      </c>
      <c r="K721" s="3">
        <f ca="1">J721/MAX(J$2:J721)-1</f>
        <v>-8.7948342748247144E-2</v>
      </c>
      <c r="L721" s="8">
        <f>L720*(参数!$B$6-1)/(参数!$B$6+1)+E721*2/(参数!$B$6+1)</f>
        <v>4980.8255853310166</v>
      </c>
      <c r="M721" s="8">
        <f>M720*(参数!$B$7-1)/(参数!$B$7+1)+E721*2/(参数!$B$7+1)</f>
        <v>4995.530273243573</v>
      </c>
      <c r="N721" s="8">
        <f t="shared" si="216"/>
        <v>-14.704687912556437</v>
      </c>
      <c r="O721" s="8">
        <f>O720*(参数!$B$8-1)/(参数!$B$8+1)+N721*2/(参数!$B$8+1)</f>
        <v>-18.430448388751547</v>
      </c>
      <c r="P721" s="9" t="str">
        <f t="shared" si="225"/>
        <v>卖</v>
      </c>
      <c r="Q721" s="7" t="str">
        <f>IF(P720="买",$E721/$E720-1-IF(P719="卖",参数!$B$3-IF(P721="卖",参数!$B$3+参数!$B$4,0)),"")</f>
        <v/>
      </c>
      <c r="R721" s="8">
        <f t="shared" si="226"/>
        <v>4495.0815432744303</v>
      </c>
      <c r="S721" s="3">
        <f>R721/MAX(R$2:R721)-1</f>
        <v>-0.16894099230926263</v>
      </c>
      <c r="T721" s="10">
        <f ca="1">IFERROR(AVERAGE(OFFSET(E721,0,0,-参数!B$10,1)),"")</f>
        <v>4915.2564999999986</v>
      </c>
      <c r="U721" s="10">
        <f ca="1">IFERROR(AVERAGE(OFFSET(E721,0,0,-参数!B$11,1)),"")</f>
        <v>2954.3826913580242</v>
      </c>
      <c r="V721" s="10">
        <f t="shared" ca="1" si="217"/>
        <v>1960.8738086419744</v>
      </c>
      <c r="W721" s="10">
        <f ca="1">IFERROR(AVERAGE(OFFSET(V721,0,0,-参数!B$12,1)),"")</f>
        <v>2002.2392968574641</v>
      </c>
      <c r="X721" s="11" t="str">
        <f t="shared" ca="1" si="215"/>
        <v>卖</v>
      </c>
      <c r="Y721" s="12" t="str">
        <f ca="1">IF(X720="买",$E721/$E720-1-IF(X719="卖",参数!$B$3-IF(X721="卖",参数!$B$3+参数!$B$4,0)),"")</f>
        <v/>
      </c>
      <c r="Z721" s="10">
        <f t="shared" ca="1" si="227"/>
        <v>4690.0443377772217</v>
      </c>
      <c r="AA721" s="3">
        <f ca="1">Z721/MAX(Z$2:Z721)-1</f>
        <v>-9.2460695569318574E-2</v>
      </c>
      <c r="AB721" s="8">
        <f ca="1">IFERROR(AVERAGE(OFFSET(E721,0,0,-参数!B$14,1)),"")</f>
        <v>4963.9837500000003</v>
      </c>
      <c r="AC721" s="8">
        <f ca="1">IFERROR(AVERAGE(OFFSET(E721,0,0,-参数!B$15,1)),"")</f>
        <v>4936.8700000000008</v>
      </c>
      <c r="AD721" s="9" t="str">
        <f ca="1">IFERROR(IF(OR(AND(AB721/AC721-1&lt;参数!B$16,AB721/AC721-1&gt;参数!B$17),AB721/AC721-1&lt;参数!B$18),"买","卖"),"买")</f>
        <v>买</v>
      </c>
      <c r="AE721" s="7">
        <f ca="1">IF(AD720="买",$E721/$E720-1-IF(AD719="卖",参数!$B$3-IF(AD721="卖",参数!$B$3+参数!$B$4,0)),"")</f>
        <v>1.2836521949737945E-2</v>
      </c>
      <c r="AF721" s="8">
        <f t="shared" ca="1" si="228"/>
        <v>4774.3592581746816</v>
      </c>
      <c r="AG721" s="3">
        <f ca="1">AF721/MAX(AF$2:AF721)-1</f>
        <v>-2.125253509863767E-2</v>
      </c>
      <c r="AH721">
        <f t="shared" ca="1" si="218"/>
        <v>0</v>
      </c>
      <c r="AI721">
        <f t="shared" si="219"/>
        <v>0</v>
      </c>
      <c r="AJ721">
        <f t="shared" ca="1" si="220"/>
        <v>0</v>
      </c>
      <c r="AK721">
        <f t="shared" ca="1" si="221"/>
        <v>0</v>
      </c>
      <c r="AL721">
        <f t="shared" ca="1" si="222"/>
        <v>1</v>
      </c>
      <c r="AM721">
        <f t="shared" ca="1" si="223"/>
        <v>0</v>
      </c>
      <c r="AO721" s="9">
        <f t="shared" si="229"/>
        <v>64.660000000000764</v>
      </c>
      <c r="AP721" s="15">
        <f ca="1">IFERROR(ABS(E721-OFFSET(E721,-参数!B$20,0,1,1))/SUM(OFFSET(AO721,0,0,-参数!B$20,1)),0)</f>
        <v>4.9992828005911628E-2</v>
      </c>
      <c r="AQ721" s="16">
        <f ca="1">(参数!B$21+参数!B$22*'000300'!AP721)^(参数!B$23)</f>
        <v>2.6243079025704719E-2</v>
      </c>
      <c r="AR721" s="17">
        <f t="shared" ca="1" si="230"/>
        <v>5203.3805965802949</v>
      </c>
      <c r="AS721" s="9" t="str">
        <f ca="1">IF(E721+参数!B$24&gt;=AR721,"买","卖")</f>
        <v>卖</v>
      </c>
      <c r="AT721" s="7" t="str">
        <f ca="1">IF(AS720="买",$E721/$E720-1-IF(AS719="卖",参数!$B$3-IF(AS721="卖",参数!$B$3+参数!$B$4,0)),"")</f>
        <v/>
      </c>
      <c r="AU721" s="8">
        <f t="shared" ca="1" si="231"/>
        <v>4176.4968358349915</v>
      </c>
      <c r="AV721" s="7">
        <f ca="1">AU721/MAX(AU$2:AU721)-1</f>
        <v>-9.3095655762892249E-2</v>
      </c>
      <c r="AW721" s="3">
        <f t="shared" ca="1" si="214"/>
        <v>-5.255901950053099E-4</v>
      </c>
      <c r="AX721" s="11" t="str">
        <f ca="1">IFERROR(IF(E721&gt;MAX(OFFSET(C721,-1,0,-参数!B$27,1)),"买",IF(E721&lt;MIN(OFFSET(D721,-1,0,-参数!B$26,1)),"卖",AX720)),"卖")</f>
        <v>卖</v>
      </c>
      <c r="AY721" s="12" t="str">
        <f ca="1">IF(AX720="买",$E721/$E720-1-IF(AX719="卖",参数!$B$3-IF(AX721="卖",参数!$B$3+参数!$B$4,0)),"")</f>
        <v/>
      </c>
      <c r="AZ721" s="10">
        <f t="shared" ca="1" si="232"/>
        <v>4334.7195315039417</v>
      </c>
      <c r="BA721" s="12">
        <f ca="1">AZ721/MAX(AZ$2:AZ721)-1</f>
        <v>-0.13331688559177846</v>
      </c>
    </row>
    <row r="722" spans="1:53" x14ac:dyDescent="0.15">
      <c r="A722" s="1">
        <v>39440</v>
      </c>
      <c r="B722" s="6">
        <v>5142.16</v>
      </c>
      <c r="C722" s="6">
        <v>5239.22</v>
      </c>
      <c r="D722" s="6">
        <v>5129.6000000000004</v>
      </c>
      <c r="E722" s="2">
        <v>5207.13</v>
      </c>
      <c r="F722" s="3">
        <f>E722/MAX(E$2:E722)-1</f>
        <v>-0.11401177431429932</v>
      </c>
      <c r="G722" s="2">
        <f ca="1">IFERROR(AVERAGE(OFFSET(E722,0,0,-参数!B$2,1)),"")</f>
        <v>5213.9733928571413</v>
      </c>
      <c r="H722" t="str">
        <f t="shared" ca="1" si="233"/>
        <v>卖</v>
      </c>
      <c r="I722" s="3" t="str">
        <f ca="1">IF(H721="买",$E722/$E721-1-IF(H720="卖",参数!$B$3-IF(H722="卖",参数!$B$3+参数!$B$4,0)),"")</f>
        <v/>
      </c>
      <c r="J722" s="2">
        <f t="shared" ca="1" si="224"/>
        <v>5344.6245452784979</v>
      </c>
      <c r="K722" s="3">
        <f ca="1">J722/MAX(J$2:J722)-1</f>
        <v>-8.7948342748247144E-2</v>
      </c>
      <c r="L722" s="8">
        <f>L721*(参数!$B$6-1)/(参数!$B$6+1)+E722*2/(参数!$B$6+1)</f>
        <v>5002.3783867280627</v>
      </c>
      <c r="M722" s="8">
        <f>M721*(参数!$B$7-1)/(参数!$B$7+1)+E722*2/(参数!$B$7+1)</f>
        <v>5000.6290618401135</v>
      </c>
      <c r="N722" s="8">
        <f t="shared" si="216"/>
        <v>1.7493248879491148</v>
      </c>
      <c r="O722" s="8">
        <f>O721*(参数!$B$8-1)/(参数!$B$8+1)+N722*2/(参数!$B$8+1)</f>
        <v>-14.394493733411414</v>
      </c>
      <c r="P722" s="9" t="str">
        <f t="shared" si="225"/>
        <v>卖</v>
      </c>
      <c r="Q722" s="7" t="str">
        <f>IF(P721="买",$E722/$E721-1-IF(P720="卖",参数!$B$3-IF(P722="卖",参数!$B$3+参数!$B$4,0)),"")</f>
        <v/>
      </c>
      <c r="R722" s="8">
        <f t="shared" si="226"/>
        <v>4495.0815432744303</v>
      </c>
      <c r="S722" s="3">
        <f>R722/MAX(R$2:R722)-1</f>
        <v>-0.16894099230926263</v>
      </c>
      <c r="T722" s="10">
        <f ca="1">IFERROR(AVERAGE(OFFSET(E722,0,0,-参数!B$10,1)),"")</f>
        <v>4935.6089999999995</v>
      </c>
      <c r="U722" s="10">
        <f ca="1">IFERROR(AVERAGE(OFFSET(E722,0,0,-参数!B$11,1)),"")</f>
        <v>2964.3861481481472</v>
      </c>
      <c r="V722" s="10">
        <f t="shared" ca="1" si="217"/>
        <v>1971.2228518518523</v>
      </c>
      <c r="W722" s="10">
        <f ca="1">IFERROR(AVERAGE(OFFSET(V722,0,0,-参数!B$12,1)),"")</f>
        <v>1995.1450235690243</v>
      </c>
      <c r="X722" s="11" t="str">
        <f t="shared" ca="1" si="215"/>
        <v>卖</v>
      </c>
      <c r="Y722" s="12" t="str">
        <f ca="1">IF(X721="买",$E722/$E721-1-IF(X720="卖",参数!$B$3-IF(X722="卖",参数!$B$3+参数!$B$4,0)),"")</f>
        <v/>
      </c>
      <c r="Z722" s="10">
        <f t="shared" ca="1" si="227"/>
        <v>4690.0443377772217</v>
      </c>
      <c r="AA722" s="3">
        <f ca="1">Z722/MAX(Z$2:Z722)-1</f>
        <v>-9.2460695569318574E-2</v>
      </c>
      <c r="AB722" s="8">
        <f ca="1">IFERROR(AVERAGE(OFFSET(E722,0,0,-参数!B$14,1)),"")</f>
        <v>4980.2012500000001</v>
      </c>
      <c r="AC722" s="8">
        <f ca="1">IFERROR(AVERAGE(OFFSET(E722,0,0,-参数!B$15,1)),"")</f>
        <v>4946.1075862068965</v>
      </c>
      <c r="AD722" s="9" t="str">
        <f ca="1">IFERROR(IF(OR(AND(AB722/AC722-1&lt;参数!B$16,AB722/AC722-1&gt;参数!B$17),AB722/AC722-1&lt;参数!B$18),"买","卖"),"买")</f>
        <v>买</v>
      </c>
      <c r="AE722" s="7">
        <f ca="1">IF(AD721="买",$E722/$E721-1-IF(AD720="卖",参数!$B$3-IF(AD722="卖",参数!$B$3+参数!$B$4,0)),"")</f>
        <v>2.063565177337634E-2</v>
      </c>
      <c r="AF722" s="8">
        <f t="shared" ca="1" si="228"/>
        <v>4872.8812732673696</v>
      </c>
      <c r="AG722" s="3">
        <f ca="1">AF722/MAX(AF$2:AF722)-1</f>
        <v>-1.0554432388583113E-3</v>
      </c>
      <c r="AH722">
        <f t="shared" ca="1" si="218"/>
        <v>1</v>
      </c>
      <c r="AI722">
        <f t="shared" si="219"/>
        <v>0</v>
      </c>
      <c r="AJ722">
        <f t="shared" ca="1" si="220"/>
        <v>0</v>
      </c>
      <c r="AK722">
        <f t="shared" ca="1" si="221"/>
        <v>0</v>
      </c>
      <c r="AL722">
        <f t="shared" ca="1" si="222"/>
        <v>0</v>
      </c>
      <c r="AM722">
        <f t="shared" ca="1" si="223"/>
        <v>0</v>
      </c>
      <c r="AO722" s="9">
        <f t="shared" si="229"/>
        <v>105.27999999999975</v>
      </c>
      <c r="AP722" s="15">
        <f ca="1">IFERROR(ABS(E722-OFFSET(E722,-参数!B$20,0,1,1))/SUM(OFFSET(AO722,0,0,-参数!B$20,1)),0)</f>
        <v>1.4155330775491208E-2</v>
      </c>
      <c r="AQ722" s="16">
        <f ca="1">(参数!B$21+参数!B$22*'000300'!AP722)^(参数!B$23)</f>
        <v>-8.3401058016509839E-3</v>
      </c>
      <c r="AR722" s="17">
        <f t="shared" ca="1" si="230"/>
        <v>5203.349326159082</v>
      </c>
      <c r="AS722" s="9" t="str">
        <f ca="1">IF(E722+参数!B$24&gt;=AR722,"买","卖")</f>
        <v>买</v>
      </c>
      <c r="AT722" s="7" t="str">
        <f ca="1">IF(AS721="买",$E722/$E721-1-IF(AS720="卖",参数!$B$3-IF(AS722="卖",参数!$B$3+参数!$B$4,0)),"")</f>
        <v/>
      </c>
      <c r="AU722" s="8">
        <f t="shared" ca="1" si="231"/>
        <v>4176.4968358349915</v>
      </c>
      <c r="AV722" s="7">
        <f ca="1">AU722/MAX(AU$2:AU722)-1</f>
        <v>-9.3095655762892249E-2</v>
      </c>
      <c r="AW722" s="3">
        <f t="shared" ca="1" si="214"/>
        <v>-6.0096355883887398E-6</v>
      </c>
      <c r="AX722" s="11" t="str">
        <f ca="1">IFERROR(IF(E722&gt;MAX(OFFSET(C722,-1,0,-参数!B$27,1)),"买",IF(E722&lt;MIN(OFFSET(D722,-1,0,-参数!B$26,1)),"卖",AX721)),"卖")</f>
        <v>卖</v>
      </c>
      <c r="AY722" s="12" t="str">
        <f ca="1">IF(AX721="买",$E722/$E721-1-IF(AX720="卖",参数!$B$3-IF(AX722="卖",参数!$B$3+参数!$B$4,0)),"")</f>
        <v/>
      </c>
      <c r="AZ722" s="10">
        <f t="shared" ca="1" si="232"/>
        <v>4334.7195315039417</v>
      </c>
      <c r="BA722" s="12">
        <f ca="1">AZ722/MAX(AZ$2:AZ722)-1</f>
        <v>-0.13331688559177846</v>
      </c>
    </row>
    <row r="723" spans="1:53" x14ac:dyDescent="0.15">
      <c r="A723" s="1">
        <v>39441</v>
      </c>
      <c r="B723" s="6">
        <v>5217.5600000000004</v>
      </c>
      <c r="C723" s="6">
        <v>5244.03</v>
      </c>
      <c r="D723" s="6">
        <v>5180.59</v>
      </c>
      <c r="E723" s="2">
        <v>5216.8100000000004</v>
      </c>
      <c r="F723" s="3">
        <f>E723/MAX(E$2:E723)-1</f>
        <v>-0.11236473150479809</v>
      </c>
      <c r="G723" s="2">
        <f ca="1">IFERROR(AVERAGE(OFFSET(E723,0,0,-参数!B$2,1)),"")</f>
        <v>5206.1817857142842</v>
      </c>
      <c r="H723" t="str">
        <f t="shared" ca="1" si="233"/>
        <v>买</v>
      </c>
      <c r="I723" s="3" t="str">
        <f ca="1">IF(H722="买",$E723/$E722-1-IF(H721="卖",参数!$B$3-IF(H723="卖",参数!$B$3+参数!$B$4,0)),"")</f>
        <v/>
      </c>
      <c r="J723" s="2">
        <f t="shared" ca="1" si="224"/>
        <v>5344.6245452784979</v>
      </c>
      <c r="K723" s="3">
        <f ca="1">J723/MAX(J$2:J723)-1</f>
        <v>-8.7948342748247144E-2</v>
      </c>
      <c r="L723" s="8">
        <f>L722*(参数!$B$6-1)/(参数!$B$6+1)+E723*2/(参数!$B$6+1)</f>
        <v>5022.8004451349143</v>
      </c>
      <c r="M723" s="8">
        <f>M722*(参数!$B$7-1)/(参数!$B$7+1)+E723*2/(参数!$B$7+1)</f>
        <v>5005.8382410728827</v>
      </c>
      <c r="N723" s="8">
        <f t="shared" si="216"/>
        <v>16.96220406203156</v>
      </c>
      <c r="O723" s="8">
        <f>O722*(参数!$B$8-1)/(参数!$B$8+1)+N723*2/(参数!$B$8+1)</f>
        <v>-8.1231541743228188</v>
      </c>
      <c r="P723" s="9" t="str">
        <f t="shared" si="225"/>
        <v>卖</v>
      </c>
      <c r="Q723" s="7" t="str">
        <f>IF(P722="买",$E723/$E722-1-IF(P721="卖",参数!$B$3-IF(P723="卖",参数!$B$3+参数!$B$4,0)),"")</f>
        <v/>
      </c>
      <c r="R723" s="8">
        <f t="shared" si="226"/>
        <v>4495.0815432744303</v>
      </c>
      <c r="S723" s="3">
        <f>R723/MAX(R$2:R723)-1</f>
        <v>-0.16894099230926263</v>
      </c>
      <c r="T723" s="10">
        <f ca="1">IFERROR(AVERAGE(OFFSET(E723,0,0,-参数!B$10,1)),"")</f>
        <v>4960.8920000000007</v>
      </c>
      <c r="U723" s="10">
        <f ca="1">IFERROR(AVERAGE(OFFSET(E723,0,0,-参数!B$11,1)),"")</f>
        <v>2974.4146419753079</v>
      </c>
      <c r="V723" s="10">
        <f t="shared" ca="1" si="217"/>
        <v>1986.4773580246929</v>
      </c>
      <c r="W723" s="10">
        <f ca="1">IFERROR(AVERAGE(OFFSET(V723,0,0,-参数!B$12,1)),"")</f>
        <v>1989.6331380471383</v>
      </c>
      <c r="X723" s="11" t="str">
        <f t="shared" ca="1" si="215"/>
        <v>卖</v>
      </c>
      <c r="Y723" s="12" t="str">
        <f ca="1">IF(X722="买",$E723/$E722-1-IF(X721="卖",参数!$B$3-IF(X723="卖",参数!$B$3+参数!$B$4,0)),"")</f>
        <v/>
      </c>
      <c r="Z723" s="10">
        <f t="shared" ca="1" si="227"/>
        <v>4690.0443377772217</v>
      </c>
      <c r="AA723" s="3">
        <f ca="1">Z723/MAX(Z$2:Z723)-1</f>
        <v>-9.2460695569318574E-2</v>
      </c>
      <c r="AB723" s="8">
        <f ca="1">IFERROR(AVERAGE(OFFSET(E723,0,0,-参数!B$14,1)),"")</f>
        <v>5021.7649999999994</v>
      </c>
      <c r="AC723" s="8">
        <f ca="1">IFERROR(AVERAGE(OFFSET(E723,0,0,-参数!B$15,1)),"")</f>
        <v>4948.5531034482765</v>
      </c>
      <c r="AD723" s="9" t="str">
        <f ca="1">IFERROR(IF(OR(AND(AB723/AC723-1&lt;参数!B$16,AB723/AC723-1&gt;参数!B$17),AB723/AC723-1&lt;参数!B$18),"买","卖"),"买")</f>
        <v>买</v>
      </c>
      <c r="AE723" s="7">
        <f ca="1">IF(AD722="买",$E723/$E722-1-IF(AD721="卖",参数!$B$3-IF(AD723="卖",参数!$B$3+参数!$B$4,0)),"")</f>
        <v>1.8589895009344382E-3</v>
      </c>
      <c r="AF723" s="8">
        <f t="shared" ca="1" si="228"/>
        <v>4881.9399083936732</v>
      </c>
      <c r="AG723" s="3">
        <f ca="1">AF723/MAX(AF$2:AF723)-1</f>
        <v>0</v>
      </c>
      <c r="AH723">
        <f t="shared" ca="1" si="218"/>
        <v>0</v>
      </c>
      <c r="AI723">
        <f t="shared" si="219"/>
        <v>0</v>
      </c>
      <c r="AJ723">
        <f t="shared" ca="1" si="220"/>
        <v>1</v>
      </c>
      <c r="AK723">
        <f t="shared" ca="1" si="221"/>
        <v>0</v>
      </c>
      <c r="AL723">
        <f t="shared" ca="1" si="222"/>
        <v>0</v>
      </c>
      <c r="AM723">
        <f t="shared" ca="1" si="223"/>
        <v>0</v>
      </c>
      <c r="AO723" s="9">
        <f t="shared" si="229"/>
        <v>9.680000000000291</v>
      </c>
      <c r="AP723" s="15">
        <f ca="1">IFERROR(ABS(E723-OFFSET(E723,-参数!B$20,0,1,1))/SUM(OFFSET(AO723,0,0,-参数!B$20,1)),0)</f>
        <v>2.6210912798592143E-2</v>
      </c>
      <c r="AQ723" s="16">
        <f ca="1">(参数!B$21+参数!B$22*'000300'!AP723)^(参数!B$23)</f>
        <v>3.2935308506414178E-3</v>
      </c>
      <c r="AR723" s="17">
        <f t="shared" ca="1" si="230"/>
        <v>5203.3936593036469</v>
      </c>
      <c r="AS723" s="9" t="str">
        <f ca="1">IF(E723+参数!B$24&gt;=AR723,"买","卖")</f>
        <v>买</v>
      </c>
      <c r="AT723" s="7">
        <f ca="1">IF(AS722="买",$E723/$E722-1-IF(AS721="卖",参数!$B$3-IF(AS723="卖",参数!$B$3+参数!$B$4,0)),"")</f>
        <v>1.6089895009344381E-3</v>
      </c>
      <c r="AU723" s="8">
        <f t="shared" ca="1" si="231"/>
        <v>4183.2167753945359</v>
      </c>
      <c r="AV723" s="7">
        <f ca="1">AU723/MAX(AU$2:AU723)-1</f>
        <v>-9.1636456194662874E-2</v>
      </c>
      <c r="AW723" s="3">
        <f t="shared" ref="AW723:AW786" ca="1" si="234">AR723/AR722-1</f>
        <v>8.5201169066628779E-6</v>
      </c>
      <c r="AX723" s="11" t="str">
        <f ca="1">IFERROR(IF(E723&gt;MAX(OFFSET(C723,-1,0,-参数!B$27,1)),"买",IF(E723&lt;MIN(OFFSET(D723,-1,0,-参数!B$26,1)),"卖",AX722)),"卖")</f>
        <v>卖</v>
      </c>
      <c r="AY723" s="12" t="str">
        <f ca="1">IF(AX722="买",$E723/$E722-1-IF(AX721="卖",参数!$B$3-IF(AX723="卖",参数!$B$3+参数!$B$4,0)),"")</f>
        <v/>
      </c>
      <c r="AZ723" s="10">
        <f t="shared" ca="1" si="232"/>
        <v>4334.7195315039417</v>
      </c>
      <c r="BA723" s="12">
        <f ca="1">AZ723/MAX(AZ$2:AZ723)-1</f>
        <v>-0.13331688559177846</v>
      </c>
    </row>
    <row r="724" spans="1:53" x14ac:dyDescent="0.15">
      <c r="A724" s="1">
        <v>39442</v>
      </c>
      <c r="B724" s="6">
        <v>5231.97</v>
      </c>
      <c r="C724" s="6">
        <v>5273.14</v>
      </c>
      <c r="D724" s="6">
        <v>5194.75</v>
      </c>
      <c r="E724" s="2">
        <v>5265.03</v>
      </c>
      <c r="F724" s="3">
        <f>E724/MAX(E$2:E724)-1</f>
        <v>-0.10416014428639486</v>
      </c>
      <c r="G724" s="2">
        <f ca="1">IFERROR(AVERAGE(OFFSET(E724,0,0,-参数!B$2,1)),"")</f>
        <v>5198.8442857142863</v>
      </c>
      <c r="H724" t="str">
        <f t="shared" ca="1" si="233"/>
        <v>买</v>
      </c>
      <c r="I724" s="3">
        <f ca="1">IF(H723="买",$E724/$E723-1-IF(H722="卖",参数!$B$3-IF(H724="卖",参数!$B$3+参数!$B$4,0)),"")</f>
        <v>8.9931965128112468E-3</v>
      </c>
      <c r="J724" s="2">
        <f t="shared" ca="1" si="224"/>
        <v>5392.689804101381</v>
      </c>
      <c r="K724" s="3">
        <f ca="1">J724/MAX(J$2:J724)-1</f>
        <v>-7.9746082964747056E-2</v>
      </c>
      <c r="L724" s="8">
        <f>L723*(参数!$B$6-1)/(参数!$B$6+1)+E724*2/(参数!$B$6+1)</f>
        <v>5045.8699265506366</v>
      </c>
      <c r="M724" s="8">
        <f>M723*(参数!$B$7-1)/(参数!$B$7+1)+E724*2/(参数!$B$7+1)</f>
        <v>5012.0838256253428</v>
      </c>
      <c r="N724" s="8">
        <f t="shared" si="216"/>
        <v>33.786100925293795</v>
      </c>
      <c r="O724" s="8">
        <f>O723*(参数!$B$8-1)/(参数!$B$8+1)+N724*2/(参数!$B$8+1)</f>
        <v>0.25869684560050388</v>
      </c>
      <c r="P724" s="9" t="str">
        <f t="shared" si="225"/>
        <v>卖</v>
      </c>
      <c r="Q724" s="7" t="str">
        <f>IF(P723="买",$E724/$E723-1-IF(P722="卖",参数!$B$3-IF(P724="卖",参数!$B$3+参数!$B$4,0)),"")</f>
        <v/>
      </c>
      <c r="R724" s="8">
        <f t="shared" si="226"/>
        <v>4495.0815432744303</v>
      </c>
      <c r="S724" s="3">
        <f>R724/MAX(R$2:R724)-1</f>
        <v>-0.16894099230926263</v>
      </c>
      <c r="T724" s="10">
        <f ca="1">IFERROR(AVERAGE(OFFSET(E724,0,0,-参数!B$10,1)),"")</f>
        <v>4991.7060000000001</v>
      </c>
      <c r="U724" s="10">
        <f ca="1">IFERROR(AVERAGE(OFFSET(E724,0,0,-参数!B$11,1)),"")</f>
        <v>2984.5200246913573</v>
      </c>
      <c r="V724" s="10">
        <f t="shared" ca="1" si="217"/>
        <v>2007.1859753086428</v>
      </c>
      <c r="W724" s="10">
        <f ca="1">IFERROR(AVERAGE(OFFSET(V724,0,0,-参数!B$12,1)),"")</f>
        <v>1985.9995173961847</v>
      </c>
      <c r="X724" s="11" t="str">
        <f t="shared" ca="1" si="215"/>
        <v>买</v>
      </c>
      <c r="Y724" s="12" t="str">
        <f ca="1">IF(X723="买",$E724/$E723-1-IF(X722="卖",参数!$B$3-IF(X724="卖",参数!$B$3+参数!$B$4,0)),"")</f>
        <v/>
      </c>
      <c r="Z724" s="10">
        <f t="shared" ca="1" si="227"/>
        <v>4690.0443377772217</v>
      </c>
      <c r="AA724" s="3">
        <f ca="1">Z724/MAX(Z$2:Z724)-1</f>
        <v>-9.2460695569318574E-2</v>
      </c>
      <c r="AB724" s="8">
        <f ca="1">IFERROR(AVERAGE(OFFSET(E724,0,0,-参数!B$14,1)),"")</f>
        <v>5057.6875</v>
      </c>
      <c r="AC724" s="8">
        <f ca="1">IFERROR(AVERAGE(OFFSET(E724,0,0,-参数!B$15,1)),"")</f>
        <v>4954.8951724137933</v>
      </c>
      <c r="AD724" s="9" t="str">
        <f ca="1">IFERROR(IF(OR(AND(AB724/AC724-1&lt;参数!B$16,AB724/AC724-1&gt;参数!B$17),AB724/AC724-1&lt;参数!B$18),"买","卖"),"买")</f>
        <v>买</v>
      </c>
      <c r="AE724" s="7">
        <f ca="1">IF(AD723="买",$E724/$E723-1-IF(AD722="卖",参数!$B$3-IF(AD724="卖",参数!$B$3+参数!$B$4,0)),"")</f>
        <v>9.243196512811247E-3</v>
      </c>
      <c r="AF724" s="8">
        <f t="shared" ca="1" si="228"/>
        <v>4927.0646383306921</v>
      </c>
      <c r="AG724" s="3">
        <f ca="1">AF724/MAX(AF$2:AF724)-1</f>
        <v>0</v>
      </c>
      <c r="AH724">
        <f t="shared" ca="1" si="218"/>
        <v>0</v>
      </c>
      <c r="AI724">
        <f t="shared" si="219"/>
        <v>0</v>
      </c>
      <c r="AJ724">
        <f t="shared" ca="1" si="220"/>
        <v>0</v>
      </c>
      <c r="AK724">
        <f t="shared" ca="1" si="221"/>
        <v>0</v>
      </c>
      <c r="AL724">
        <f t="shared" ca="1" si="222"/>
        <v>0</v>
      </c>
      <c r="AM724">
        <f t="shared" ca="1" si="223"/>
        <v>0</v>
      </c>
      <c r="AO724" s="9">
        <f t="shared" si="229"/>
        <v>48.219999999999345</v>
      </c>
      <c r="AP724" s="15">
        <f ca="1">IFERROR(ABS(E724-OFFSET(E724,-参数!B$20,0,1,1))/SUM(OFFSET(AO724,0,0,-参数!B$20,1)),0)</f>
        <v>2.3827315361129003E-2</v>
      </c>
      <c r="AQ724" s="16">
        <f ca="1">(参数!B$21+参数!B$22*'000300'!AP724)^(参数!B$23)</f>
        <v>9.9335932348948788E-4</v>
      </c>
      <c r="AR724" s="17">
        <f t="shared" ca="1" si="230"/>
        <v>5203.4548863373429</v>
      </c>
      <c r="AS724" s="9" t="str">
        <f ca="1">IF(E724+参数!B$24&gt;=AR724,"买","卖")</f>
        <v>买</v>
      </c>
      <c r="AT724" s="7">
        <f ca="1">IF(AS723="买",$E724/$E723-1-IF(AS722="卖",参数!$B$3-IF(AS724="卖",参数!$B$3+参数!$B$4,0)),"")</f>
        <v>9.243196512811247E-3</v>
      </c>
      <c r="AU724" s="8">
        <f t="shared" ca="1" si="231"/>
        <v>4221.8830701051966</v>
      </c>
      <c r="AV724" s="7">
        <f ca="1">AU724/MAX(AU$2:AU724)-1</f>
        <v>-8.3240273454196489E-2</v>
      </c>
      <c r="AW724" s="3">
        <f t="shared" ca="1" si="234"/>
        <v>1.1766750260377989E-5</v>
      </c>
      <c r="AX724" s="11" t="str">
        <f ca="1">IFERROR(IF(E724&gt;MAX(OFFSET(C724,-1,0,-参数!B$27,1)),"买",IF(E724&lt;MIN(OFFSET(D724,-1,0,-参数!B$26,1)),"卖",AX723)),"卖")</f>
        <v>卖</v>
      </c>
      <c r="AY724" s="12" t="str">
        <f ca="1">IF(AX723="买",$E724/$E723-1-IF(AX722="卖",参数!$B$3-IF(AX724="卖",参数!$B$3+参数!$B$4,0)),"")</f>
        <v/>
      </c>
      <c r="AZ724" s="10">
        <f t="shared" ca="1" si="232"/>
        <v>4334.7195315039417</v>
      </c>
      <c r="BA724" s="12">
        <f ca="1">AZ724/MAX(AZ$2:AZ724)-1</f>
        <v>-0.13331688559177846</v>
      </c>
    </row>
    <row r="725" spans="1:53" x14ac:dyDescent="0.15">
      <c r="A725" s="1">
        <v>39443</v>
      </c>
      <c r="B725" s="6">
        <v>5286.98</v>
      </c>
      <c r="C725" s="6">
        <v>5367.53</v>
      </c>
      <c r="D725" s="6">
        <v>5260.1</v>
      </c>
      <c r="E725" s="2">
        <v>5367.53</v>
      </c>
      <c r="F725" s="3">
        <f>E725/MAX(E$2:E725)-1</f>
        <v>-8.6719866603144347E-2</v>
      </c>
      <c r="G725" s="2">
        <f ca="1">IFERROR(AVERAGE(OFFSET(E725,0,0,-参数!B$2,1)),"")</f>
        <v>5193.161607142858</v>
      </c>
      <c r="H725" t="str">
        <f t="shared" ca="1" si="233"/>
        <v>买</v>
      </c>
      <c r="I725" s="3">
        <f ca="1">IF(H724="买",$E725/$E724-1-IF(H723="卖",参数!$B$3-IF(H725="卖",参数!$B$3+参数!$B$4,0)),"")</f>
        <v>1.9468075205649304E-2</v>
      </c>
      <c r="J725" s="2">
        <f t="shared" ca="1" si="224"/>
        <v>5497.6750947683649</v>
      </c>
      <c r="K725" s="3">
        <f ca="1">J725/MAX(J$2:J725)-1</f>
        <v>-6.1830510499611413E-2</v>
      </c>
      <c r="L725" s="8">
        <f>L724*(参数!$B$6-1)/(参数!$B$6+1)+E725*2/(参数!$B$6+1)</f>
        <v>5076.5042192601004</v>
      </c>
      <c r="M725" s="8">
        <f>M724*(参数!$B$7-1)/(参数!$B$7+1)+E725*2/(参数!$B$7+1)</f>
        <v>5020.6487936825633</v>
      </c>
      <c r="N725" s="8">
        <f t="shared" si="216"/>
        <v>55.855425577537062</v>
      </c>
      <c r="O725" s="8">
        <f>O724*(参数!$B$8-1)/(参数!$B$8+1)+N725*2/(参数!$B$8+1)</f>
        <v>11.378042591987816</v>
      </c>
      <c r="P725" s="9" t="str">
        <f t="shared" si="225"/>
        <v>卖</v>
      </c>
      <c r="Q725" s="7" t="str">
        <f>IF(P724="买",$E725/$E724-1-IF(P723="卖",参数!$B$3-IF(P725="卖",参数!$B$3+参数!$B$4,0)),"")</f>
        <v/>
      </c>
      <c r="R725" s="8">
        <f t="shared" si="226"/>
        <v>4495.0815432744303</v>
      </c>
      <c r="S725" s="3">
        <f>R725/MAX(R$2:R725)-1</f>
        <v>-0.16894099230926263</v>
      </c>
      <c r="T725" s="10">
        <f ca="1">IFERROR(AVERAGE(OFFSET(E725,0,0,-参数!B$10,1)),"")</f>
        <v>5017.9790000000003</v>
      </c>
      <c r="U725" s="10">
        <f ca="1">IFERROR(AVERAGE(OFFSET(E725,0,0,-参数!B$11,1)),"")</f>
        <v>2994.7646913580234</v>
      </c>
      <c r="V725" s="10">
        <f t="shared" ca="1" si="217"/>
        <v>2023.2143086419769</v>
      </c>
      <c r="W725" s="10">
        <f ca="1">IFERROR(AVERAGE(OFFSET(V725,0,0,-参数!B$12,1)),"")</f>
        <v>1985.0229966329973</v>
      </c>
      <c r="X725" s="11" t="str">
        <f t="shared" ca="1" si="215"/>
        <v>买</v>
      </c>
      <c r="Y725" s="12">
        <f ca="1">IF(X724="买",$E725/$E724-1-IF(X723="卖",参数!$B$3-IF(X725="卖",参数!$B$3+参数!$B$4,0)),"")</f>
        <v>1.9218075205649304E-2</v>
      </c>
      <c r="Z725" s="10">
        <f t="shared" ca="1" si="227"/>
        <v>4780.1779625784538</v>
      </c>
      <c r="AA725" s="3">
        <f ca="1">Z725/MAX(Z$2:Z725)-1</f>
        <v>-7.5019536964687217E-2</v>
      </c>
      <c r="AB725" s="8">
        <f ca="1">IFERROR(AVERAGE(OFFSET(E725,0,0,-参数!B$14,1)),"")</f>
        <v>5121.4674999999997</v>
      </c>
      <c r="AC725" s="8">
        <f ca="1">IFERROR(AVERAGE(OFFSET(E725,0,0,-参数!B$15,1)),"")</f>
        <v>4967.3044827586209</v>
      </c>
      <c r="AD725" s="9" t="str">
        <f ca="1">IFERROR(IF(OR(AND(AB725/AC725-1&lt;参数!B$16,AB725/AC725-1&gt;参数!B$17),AB725/AC725-1&lt;参数!B$18),"买","卖"),"买")</f>
        <v>买</v>
      </c>
      <c r="AE725" s="7">
        <f ca="1">IF(AD724="买",$E725/$E724-1-IF(AD723="卖",参数!$B$3-IF(AD725="卖",参数!$B$3+参数!$B$4,0)),"")</f>
        <v>1.9468075205649304E-2</v>
      </c>
      <c r="AF725" s="8">
        <f t="shared" ca="1" si="228"/>
        <v>5022.9851032528095</v>
      </c>
      <c r="AG725" s="3">
        <f ca="1">AF725/MAX(AF$2:AF725)-1</f>
        <v>0</v>
      </c>
      <c r="AH725">
        <f t="shared" ca="1" si="218"/>
        <v>0</v>
      </c>
      <c r="AI725">
        <f t="shared" si="219"/>
        <v>0</v>
      </c>
      <c r="AJ725">
        <f t="shared" ca="1" si="220"/>
        <v>0</v>
      </c>
      <c r="AK725">
        <f t="shared" ca="1" si="221"/>
        <v>0</v>
      </c>
      <c r="AL725">
        <f t="shared" ca="1" si="222"/>
        <v>0</v>
      </c>
      <c r="AM725">
        <f t="shared" ca="1" si="223"/>
        <v>0</v>
      </c>
      <c r="AO725" s="9">
        <f t="shared" si="229"/>
        <v>102.5</v>
      </c>
      <c r="AP725" s="15">
        <f ca="1">IFERROR(ABS(E725-OFFSET(E725,-参数!B$20,0,1,1))/SUM(OFFSET(AO725,0,0,-参数!B$20,1)),0)</f>
        <v>2.7727870492137322E-2</v>
      </c>
      <c r="AQ725" s="16">
        <f ca="1">(参数!B$21+参数!B$22*'000300'!AP725)^(参数!B$23)</f>
        <v>4.7573950249125176E-3</v>
      </c>
      <c r="AR725" s="17">
        <f t="shared" ca="1" si="230"/>
        <v>5204.235456466793</v>
      </c>
      <c r="AS725" s="9" t="str">
        <f ca="1">IF(E725+参数!B$24&gt;=AR725,"买","卖")</f>
        <v>买</v>
      </c>
      <c r="AT725" s="7">
        <f ca="1">IF(AS724="买",$E725/$E724-1-IF(AS723="卖",参数!$B$3-IF(AS725="卖",参数!$B$3+参数!$B$4,0)),"")</f>
        <v>1.9468075205649304E-2</v>
      </c>
      <c r="AU725" s="8">
        <f t="shared" ca="1" si="231"/>
        <v>4304.0750072234623</v>
      </c>
      <c r="AV725" s="7">
        <f ca="1">AU725/MAX(AU$2:AU725)-1</f>
        <v>-6.5392726152292191E-2</v>
      </c>
      <c r="AW725" s="3">
        <f t="shared" ca="1" si="234"/>
        <v>1.5000997346970024E-4</v>
      </c>
      <c r="AX725" s="11" t="str">
        <f ca="1">IFERROR(IF(E725&gt;MAX(OFFSET(C725,-1,0,-参数!B$27,1)),"买",IF(E725&lt;MIN(OFFSET(D725,-1,0,-参数!B$26,1)),"卖",AX724)),"卖")</f>
        <v>卖</v>
      </c>
      <c r="AY725" s="12" t="str">
        <f ca="1">IF(AX724="买",$E725/$E724-1-IF(AX723="卖",参数!$B$3-IF(AX725="卖",参数!$B$3+参数!$B$4,0)),"")</f>
        <v/>
      </c>
      <c r="AZ725" s="10">
        <f t="shared" ca="1" si="232"/>
        <v>4334.7195315039417</v>
      </c>
      <c r="BA725" s="12">
        <f ca="1">AZ725/MAX(AZ$2:AZ725)-1</f>
        <v>-0.13331688559177846</v>
      </c>
    </row>
    <row r="726" spans="1:53" x14ac:dyDescent="0.15">
      <c r="A726" s="1">
        <v>39444</v>
      </c>
      <c r="B726" s="6">
        <v>5379.52</v>
      </c>
      <c r="C726" s="6">
        <v>5391.67</v>
      </c>
      <c r="D726" s="6">
        <v>5323.82</v>
      </c>
      <c r="E726" s="2">
        <v>5338.27</v>
      </c>
      <c r="F726" s="3">
        <f>E726/MAX(E$2:E726)-1</f>
        <v>-9.1698427822772599E-2</v>
      </c>
      <c r="G726" s="2">
        <f ca="1">IFERROR(AVERAGE(OFFSET(E726,0,0,-参数!B$2,1)),"")</f>
        <v>5185.629285714288</v>
      </c>
      <c r="H726" t="str">
        <f t="shared" ca="1" si="233"/>
        <v>买</v>
      </c>
      <c r="I726" s="3">
        <f ca="1">IF(H725="买",$E726/$E725-1-IF(H724="卖",参数!$B$3-IF(H726="卖",参数!$B$3+参数!$B$4,0)),"")</f>
        <v>-5.4512969652706911E-3</v>
      </c>
      <c r="J726" s="2">
        <f t="shared" ca="1" si="224"/>
        <v>5467.70563520821</v>
      </c>
      <c r="K726" s="3">
        <f ca="1">J726/MAX(J$2:J726)-1</f>
        <v>-6.6944750990634461E-2</v>
      </c>
      <c r="L726" s="8">
        <f>L725*(参数!$B$6-1)/(参数!$B$6+1)+E726*2/(参数!$B$6+1)</f>
        <v>5101.4342936162811</v>
      </c>
      <c r="M726" s="8">
        <f>M725*(参数!$B$7-1)/(参数!$B$7+1)+E726*2/(参数!$B$7+1)</f>
        <v>5028.3023167263564</v>
      </c>
      <c r="N726" s="8">
        <f t="shared" si="216"/>
        <v>73.131976889924772</v>
      </c>
      <c r="O726" s="8">
        <f>O725*(参数!$B$8-1)/(参数!$B$8+1)+N726*2/(参数!$B$8+1)</f>
        <v>23.728829451575209</v>
      </c>
      <c r="P726" s="9" t="str">
        <f t="shared" si="225"/>
        <v>卖</v>
      </c>
      <c r="Q726" s="7" t="str">
        <f>IF(P725="买",$E726/$E725-1-IF(P724="卖",参数!$B$3-IF(P726="卖",参数!$B$3+参数!$B$4,0)),"")</f>
        <v/>
      </c>
      <c r="R726" s="8">
        <f t="shared" si="226"/>
        <v>4495.0815432744303</v>
      </c>
      <c r="S726" s="3">
        <f>R726/MAX(R$2:R726)-1</f>
        <v>-0.16894099230926263</v>
      </c>
      <c r="T726" s="10">
        <f ca="1">IFERROR(AVERAGE(OFFSET(E726,0,0,-参数!B$10,1)),"")</f>
        <v>5048.0220000000008</v>
      </c>
      <c r="U726" s="10">
        <f ca="1">IFERROR(AVERAGE(OFFSET(E726,0,0,-参数!B$11,1)),"")</f>
        <v>3004.8552098765422</v>
      </c>
      <c r="V726" s="10">
        <f t="shared" ca="1" si="217"/>
        <v>2043.1667901234587</v>
      </c>
      <c r="W726" s="10">
        <f ca="1">IFERROR(AVERAGE(OFFSET(V726,0,0,-参数!B$12,1)),"")</f>
        <v>1987.5988995510668</v>
      </c>
      <c r="X726" s="11" t="str">
        <f t="shared" ca="1" si="215"/>
        <v>买</v>
      </c>
      <c r="Y726" s="12">
        <f ca="1">IF(X725="买",$E726/$E725-1-IF(X724="卖",参数!$B$3-IF(X726="卖",参数!$B$3+参数!$B$4,0)),"")</f>
        <v>-5.4512969652706911E-3</v>
      </c>
      <c r="Z726" s="10">
        <f t="shared" ca="1" si="227"/>
        <v>4754.1197929575965</v>
      </c>
      <c r="AA726" s="3">
        <f ca="1">Z726/MAX(Z$2:Z726)-1</f>
        <v>-8.0061880155766207E-2</v>
      </c>
      <c r="AB726" s="8">
        <f ca="1">IFERROR(AVERAGE(OFFSET(E726,0,0,-参数!B$14,1)),"")</f>
        <v>5185.0125000000007</v>
      </c>
      <c r="AC726" s="8">
        <f ca="1">IFERROR(AVERAGE(OFFSET(E726,0,0,-参数!B$15,1)),"")</f>
        <v>4979.1613793103443</v>
      </c>
      <c r="AD726" s="9" t="str">
        <f ca="1">IFERROR(IF(OR(AND(AB726/AC726-1&lt;参数!B$16,AB726/AC726-1&gt;参数!B$17),AB726/AC726-1&lt;参数!B$18),"买","卖"),"买")</f>
        <v>买</v>
      </c>
      <c r="AE726" s="7">
        <f ca="1">IF(AD725="买",$E726/$E725-1-IF(AD724="卖",参数!$B$3-IF(AD726="卖",参数!$B$3+参数!$B$4,0)),"")</f>
        <v>-5.4512969652706911E-3</v>
      </c>
      <c r="AF726" s="8">
        <f t="shared" ca="1" si="228"/>
        <v>4995.6033198028472</v>
      </c>
      <c r="AG726" s="3">
        <f ca="1">AF726/MAX(AF$2:AF726)-1</f>
        <v>-5.4512969652708021E-3</v>
      </c>
      <c r="AH726">
        <f t="shared" ca="1" si="218"/>
        <v>0</v>
      </c>
      <c r="AI726">
        <f t="shared" si="219"/>
        <v>0</v>
      </c>
      <c r="AJ726">
        <f t="shared" ca="1" si="220"/>
        <v>0</v>
      </c>
      <c r="AK726">
        <f t="shared" ca="1" si="221"/>
        <v>0</v>
      </c>
      <c r="AL726">
        <f t="shared" ca="1" si="222"/>
        <v>0</v>
      </c>
      <c r="AM726">
        <f t="shared" ca="1" si="223"/>
        <v>0</v>
      </c>
      <c r="AO726" s="9">
        <f t="shared" si="229"/>
        <v>29.259999999999309</v>
      </c>
      <c r="AP726" s="15">
        <f ca="1">IFERROR(ABS(E726-OFFSET(E726,-参数!B$20,0,1,1))/SUM(OFFSET(AO726,0,0,-参数!B$20,1)),0)</f>
        <v>2.0099846416557856E-3</v>
      </c>
      <c r="AQ726" s="16">
        <f ca="1">(参数!B$21+参数!B$22*'000300'!AP726)^(参数!B$23)</f>
        <v>-2.0060364820802166E-2</v>
      </c>
      <c r="AR726" s="17">
        <f t="shared" ca="1" si="230"/>
        <v>5201.5466746249276</v>
      </c>
      <c r="AS726" s="9" t="str">
        <f ca="1">IF(E726+参数!B$24&gt;=AR726,"买","卖")</f>
        <v>买</v>
      </c>
      <c r="AT726" s="7">
        <f ca="1">IF(AS725="买",$E726/$E725-1-IF(AS724="卖",参数!$B$3-IF(AS726="卖",参数!$B$3+参数!$B$4,0)),"")</f>
        <v>-5.4512969652706911E-3</v>
      </c>
      <c r="AU726" s="8">
        <f t="shared" ca="1" si="231"/>
        <v>4280.6122161982876</v>
      </c>
      <c r="AV726" s="7">
        <f ca="1">AU726/MAX(AU$2:AU726)-1</f>
        <v>-7.0487547947938212E-2</v>
      </c>
      <c r="AW726" s="3">
        <f t="shared" ca="1" si="234"/>
        <v>-5.1665261196520706E-4</v>
      </c>
      <c r="AX726" s="11" t="str">
        <f ca="1">IFERROR(IF(E726&gt;MAX(OFFSET(C726,-1,0,-参数!B$27,1)),"买",IF(E726&lt;MIN(OFFSET(D726,-1,0,-参数!B$26,1)),"卖",AX725)),"卖")</f>
        <v>卖</v>
      </c>
      <c r="AY726" s="12" t="str">
        <f ca="1">IF(AX725="买",$E726/$E725-1-IF(AX724="卖",参数!$B$3-IF(AX726="卖",参数!$B$3+参数!$B$4,0)),"")</f>
        <v/>
      </c>
      <c r="AZ726" s="10">
        <f t="shared" ca="1" si="232"/>
        <v>4334.7195315039417</v>
      </c>
      <c r="BA726" s="12">
        <f ca="1">AZ726/MAX(AZ$2:AZ726)-1</f>
        <v>-0.13331688559177846</v>
      </c>
    </row>
    <row r="727" spans="1:53" x14ac:dyDescent="0.15">
      <c r="A727" s="1">
        <v>39449</v>
      </c>
      <c r="B727" s="6">
        <v>5349.76</v>
      </c>
      <c r="C727" s="6">
        <v>5404.93</v>
      </c>
      <c r="D727" s="6">
        <v>5283.45</v>
      </c>
      <c r="E727" s="2">
        <v>5385.1</v>
      </c>
      <c r="F727" s="3">
        <f>E727/MAX(E$2:E727)-1</f>
        <v>-8.3730347784659265E-2</v>
      </c>
      <c r="G727" s="2">
        <f ca="1">IFERROR(AVERAGE(OFFSET(E727,0,0,-参数!B$2,1)),"")</f>
        <v>5179.3414285714307</v>
      </c>
      <c r="H727" t="str">
        <f t="shared" ca="1" si="233"/>
        <v>买</v>
      </c>
      <c r="I727" s="3">
        <f ca="1">IF(H726="买",$E727/$E726-1-IF(H725="卖",参数!$B$3-IF(H727="卖",参数!$B$3+参数!$B$4,0)),"")</f>
        <v>8.7725049501055086E-3</v>
      </c>
      <c r="J727" s="2">
        <f t="shared" ca="1" si="224"/>
        <v>5515.6711099587937</v>
      </c>
      <c r="K727" s="3">
        <f ca="1">J727/MAX(J$2:J727)-1</f>
        <v>-5.8759519199977905E-2</v>
      </c>
      <c r="L727" s="8">
        <f>L726*(参数!$B$6-1)/(参数!$B$6+1)+E727*2/(参数!$B$6+1)</f>
        <v>5128.4500751766354</v>
      </c>
      <c r="M727" s="8">
        <f>M726*(参数!$B$7-1)/(参数!$B$7+1)+E727*2/(参数!$B$7+1)</f>
        <v>5036.8998512630706</v>
      </c>
      <c r="N727" s="8">
        <f t="shared" si="216"/>
        <v>91.550223913564878</v>
      </c>
      <c r="O727" s="8">
        <f>O726*(参数!$B$8-1)/(参数!$B$8+1)+N727*2/(参数!$B$8+1)</f>
        <v>37.293108343973145</v>
      </c>
      <c r="P727" s="9" t="str">
        <f t="shared" si="225"/>
        <v>卖</v>
      </c>
      <c r="Q727" s="7" t="str">
        <f>IF(P726="买",$E727/$E726-1-IF(P725="卖",参数!$B$3-IF(P727="卖",参数!$B$3+参数!$B$4,0)),"")</f>
        <v/>
      </c>
      <c r="R727" s="8">
        <f t="shared" si="226"/>
        <v>4495.0815432744303</v>
      </c>
      <c r="S727" s="3">
        <f>R727/MAX(R$2:R727)-1</f>
        <v>-0.16894099230926263</v>
      </c>
      <c r="T727" s="10">
        <f ca="1">IFERROR(AVERAGE(OFFSET(E727,0,0,-参数!B$10,1)),"")</f>
        <v>5078.643500000001</v>
      </c>
      <c r="U727" s="10">
        <f ca="1">IFERROR(AVERAGE(OFFSET(E727,0,0,-参数!B$11,1)),"")</f>
        <v>3015.0259999999994</v>
      </c>
      <c r="V727" s="10">
        <f t="shared" ca="1" si="217"/>
        <v>2063.6175000000017</v>
      </c>
      <c r="W727" s="10">
        <f ca="1">IFERROR(AVERAGE(OFFSET(V727,0,0,-参数!B$12,1)),"")</f>
        <v>1993.0337497194168</v>
      </c>
      <c r="X727" s="11" t="str">
        <f t="shared" ca="1" si="215"/>
        <v>买</v>
      </c>
      <c r="Y727" s="12">
        <f ca="1">IF(X726="买",$E727/$E726-1-IF(X725="卖",参数!$B$3-IF(X727="卖",参数!$B$3+参数!$B$4,0)),"")</f>
        <v>8.7725049501055086E-3</v>
      </c>
      <c r="Z727" s="10">
        <f t="shared" ca="1" si="227"/>
        <v>4795.8253323747113</v>
      </c>
      <c r="AA727" s="3">
        <f ca="1">Z727/MAX(Z$2:Z727)-1</f>
        <v>-7.1991718445641895E-2</v>
      </c>
      <c r="AB727" s="8">
        <f ca="1">IFERROR(AVERAGE(OFFSET(E727,0,0,-参数!B$14,1)),"")</f>
        <v>5239.8637499999995</v>
      </c>
      <c r="AC727" s="8">
        <f ca="1">IFERROR(AVERAGE(OFFSET(E727,0,0,-参数!B$15,1)),"")</f>
        <v>4990.0482758620692</v>
      </c>
      <c r="AD727" s="9" t="str">
        <f ca="1">IFERROR(IF(OR(AND(AB727/AC727-1&lt;参数!B$16,AB727/AC727-1&gt;参数!B$17),AB727/AC727-1&lt;参数!B$18),"买","卖"),"买")</f>
        <v>买</v>
      </c>
      <c r="AE727" s="7">
        <f ca="1">IF(AD726="买",$E727/$E726-1-IF(AD725="卖",参数!$B$3-IF(AD727="卖",参数!$B$3+参数!$B$4,0)),"")</f>
        <v>8.7725049501055086E-3</v>
      </c>
      <c r="AF727" s="8">
        <f t="shared" ca="1" si="228"/>
        <v>5039.4272746545812</v>
      </c>
      <c r="AG727" s="3">
        <f ca="1">AF727/MAX(AF$2:AF727)-1</f>
        <v>0</v>
      </c>
      <c r="AH727">
        <f t="shared" ca="1" si="218"/>
        <v>0</v>
      </c>
      <c r="AI727">
        <f t="shared" si="219"/>
        <v>0</v>
      </c>
      <c r="AJ727">
        <f t="shared" ca="1" si="220"/>
        <v>0</v>
      </c>
      <c r="AK727">
        <f t="shared" ca="1" si="221"/>
        <v>0</v>
      </c>
      <c r="AL727">
        <f t="shared" ca="1" si="222"/>
        <v>0</v>
      </c>
      <c r="AM727">
        <f t="shared" ca="1" si="223"/>
        <v>0</v>
      </c>
      <c r="AO727" s="9">
        <f t="shared" si="229"/>
        <v>46.829999999999927</v>
      </c>
      <c r="AP727" s="15">
        <f ca="1">IFERROR(ABS(E727-OFFSET(E727,-参数!B$20,0,1,1))/SUM(OFFSET(AO727,0,0,-参数!B$20,1)),0)</f>
        <v>2.0926181092215035E-3</v>
      </c>
      <c r="AQ727" s="16">
        <f ca="1">(参数!B$21+参数!B$22*'000300'!AP727)^(参数!B$23)</f>
        <v>-1.9980623524601247E-2</v>
      </c>
      <c r="AR727" s="17">
        <f t="shared" ca="1" si="230"/>
        <v>5197.8791647339194</v>
      </c>
      <c r="AS727" s="9" t="str">
        <f ca="1">IF(E727+参数!B$24&gt;=AR727,"买","卖")</f>
        <v>买</v>
      </c>
      <c r="AT727" s="7">
        <f ca="1">IF(AS726="买",$E727/$E726-1-IF(AS725="卖",参数!$B$3-IF(AS727="卖",参数!$B$3+参数!$B$4,0)),"")</f>
        <v>8.7725049501055086E-3</v>
      </c>
      <c r="AU727" s="8">
        <f t="shared" ca="1" si="231"/>
        <v>4318.1639080543691</v>
      </c>
      <c r="AV727" s="7">
        <f ca="1">AU727/MAX(AU$2:AU727)-1</f>
        <v>-6.2333395361126809E-2</v>
      </c>
      <c r="AW727" s="3">
        <f t="shared" ca="1" si="234"/>
        <v>-7.0508064628149736E-4</v>
      </c>
      <c r="AX727" s="11" t="str">
        <f ca="1">IFERROR(IF(E727&gt;MAX(OFFSET(C727,-1,0,-参数!B$27,1)),"买",IF(E727&lt;MIN(OFFSET(D727,-1,0,-参数!B$26,1)),"卖",AX726)),"卖")</f>
        <v>卖</v>
      </c>
      <c r="AY727" s="12" t="str">
        <f ca="1">IF(AX726="买",$E727/$E726-1-IF(AX725="卖",参数!$B$3-IF(AX727="卖",参数!$B$3+参数!$B$4,0)),"")</f>
        <v/>
      </c>
      <c r="AZ727" s="10">
        <f t="shared" ca="1" si="232"/>
        <v>4334.7195315039417</v>
      </c>
      <c r="BA727" s="12">
        <f ca="1">AZ727/MAX(AZ$2:AZ727)-1</f>
        <v>-0.13331688559177846</v>
      </c>
    </row>
    <row r="728" spans="1:53" x14ac:dyDescent="0.15">
      <c r="A728" s="1">
        <v>39450</v>
      </c>
      <c r="B728" s="6">
        <v>5381.15</v>
      </c>
      <c r="C728" s="6">
        <v>5422.67</v>
      </c>
      <c r="D728" s="6">
        <v>5315.95</v>
      </c>
      <c r="E728" s="2">
        <v>5422.03</v>
      </c>
      <c r="F728" s="3">
        <f>E728/MAX(E$2:E728)-1</f>
        <v>-7.7446743347172164E-2</v>
      </c>
      <c r="G728" s="2">
        <f ca="1">IFERROR(AVERAGE(OFFSET(E728,0,0,-参数!B$2,1)),"")</f>
        <v>5172.208928571431</v>
      </c>
      <c r="H728" t="str">
        <f t="shared" ca="1" si="233"/>
        <v>买</v>
      </c>
      <c r="I728" s="3">
        <f ca="1">IF(H727="买",$E728/$E727-1-IF(H726="卖",参数!$B$3-IF(H728="卖",参数!$B$3+参数!$B$4,0)),"")</f>
        <v>6.8578113684052422E-3</v>
      </c>
      <c r="J728" s="2">
        <f t="shared" ca="1" si="224"/>
        <v>5553.496542001054</v>
      </c>
      <c r="K728" s="3">
        <f ca="1">J728/MAX(J$2:J728)-1</f>
        <v>-5.2304669530344183E-2</v>
      </c>
      <c r="L728" s="8">
        <f>L727*(参数!$B$6-1)/(参数!$B$6+1)+E728*2/(参数!$B$6+1)</f>
        <v>5156.4100680169558</v>
      </c>
      <c r="M728" s="8">
        <f>M727*(参数!$B$7-1)/(参数!$B$7+1)+E728*2/(参数!$B$7+1)</f>
        <v>5046.1800958109479</v>
      </c>
      <c r="N728" s="8">
        <f t="shared" si="216"/>
        <v>110.22997220600791</v>
      </c>
      <c r="O728" s="8">
        <f>O727*(参数!$B$8-1)/(参数!$B$8+1)+N728*2/(参数!$B$8+1)</f>
        <v>51.880481116380096</v>
      </c>
      <c r="P728" s="9" t="str">
        <f t="shared" si="225"/>
        <v>卖</v>
      </c>
      <c r="Q728" s="7" t="str">
        <f>IF(P727="买",$E728/$E727-1-IF(P726="卖",参数!$B$3-IF(P728="卖",参数!$B$3+参数!$B$4,0)),"")</f>
        <v/>
      </c>
      <c r="R728" s="8">
        <f t="shared" si="226"/>
        <v>4495.0815432744303</v>
      </c>
      <c r="S728" s="3">
        <f>R728/MAX(R$2:R728)-1</f>
        <v>-0.16894099230926263</v>
      </c>
      <c r="T728" s="10">
        <f ca="1">IFERROR(AVERAGE(OFFSET(E728,0,0,-参数!B$10,1)),"")</f>
        <v>5108.2845000000007</v>
      </c>
      <c r="U728" s="10">
        <f ca="1">IFERROR(AVERAGE(OFFSET(E728,0,0,-参数!B$11,1)),"")</f>
        <v>3025.3148641975308</v>
      </c>
      <c r="V728" s="10">
        <f t="shared" ca="1" si="217"/>
        <v>2082.9696358024698</v>
      </c>
      <c r="W728" s="10">
        <f ca="1">IFERROR(AVERAGE(OFFSET(V728,0,0,-参数!B$12,1)),"")</f>
        <v>2001.6860067340074</v>
      </c>
      <c r="X728" s="11" t="str">
        <f t="shared" ca="1" si="215"/>
        <v>买</v>
      </c>
      <c r="Y728" s="12">
        <f ca="1">IF(X727="买",$E728/$E727-1-IF(X726="卖",参数!$B$3-IF(X728="卖",参数!$B$3+参数!$B$4,0)),"")</f>
        <v>6.8578113684052422E-3</v>
      </c>
      <c r="Z728" s="10">
        <f t="shared" ca="1" si="227"/>
        <v>4828.7141978599566</v>
      </c>
      <c r="AA728" s="3">
        <f ca="1">Z728/MAX(Z$2:Z728)-1</f>
        <v>-6.5627612702424232E-2</v>
      </c>
      <c r="AB728" s="8">
        <f ca="1">IFERROR(AVERAGE(OFFSET(E728,0,0,-参数!B$14,1)),"")</f>
        <v>5287.96875</v>
      </c>
      <c r="AC728" s="8">
        <f ca="1">IFERROR(AVERAGE(OFFSET(E728,0,0,-参数!B$15,1)),"")</f>
        <v>5004.6831034482748</v>
      </c>
      <c r="AD728" s="9" t="str">
        <f ca="1">IFERROR(IF(OR(AND(AB728/AC728-1&lt;参数!B$16,AB728/AC728-1&gt;参数!B$17),AB728/AC728-1&lt;参数!B$18),"买","卖"),"买")</f>
        <v>买</v>
      </c>
      <c r="AE728" s="7">
        <f ca="1">IF(AD727="买",$E728/$E727-1-IF(AD726="卖",参数!$B$3-IF(AD728="卖",参数!$B$3+参数!$B$4,0)),"")</f>
        <v>6.8578113684052422E-3</v>
      </c>
      <c r="AF728" s="8">
        <f t="shared" ca="1" si="228"/>
        <v>5073.9867163089584</v>
      </c>
      <c r="AG728" s="3">
        <f ca="1">AF728/MAX(AF$2:AF728)-1</f>
        <v>0</v>
      </c>
      <c r="AH728">
        <f t="shared" ca="1" si="218"/>
        <v>0</v>
      </c>
      <c r="AI728">
        <f t="shared" si="219"/>
        <v>0</v>
      </c>
      <c r="AJ728">
        <f t="shared" ca="1" si="220"/>
        <v>0</v>
      </c>
      <c r="AK728">
        <f t="shared" ca="1" si="221"/>
        <v>0</v>
      </c>
      <c r="AL728">
        <f t="shared" ca="1" si="222"/>
        <v>0</v>
      </c>
      <c r="AM728">
        <f t="shared" ca="1" si="223"/>
        <v>0</v>
      </c>
      <c r="AO728" s="9">
        <f t="shared" si="229"/>
        <v>36.929999999999382</v>
      </c>
      <c r="AP728" s="15">
        <f ca="1">IFERROR(ABS(E728-OFFSET(E728,-参数!B$20,0,1,1))/SUM(OFFSET(AO728,0,0,-参数!B$20,1)),0)</f>
        <v>1.3357054498450281E-2</v>
      </c>
      <c r="AQ728" s="16">
        <f ca="1">(参数!B$21+参数!B$22*'000300'!AP728)^(参数!B$23)</f>
        <v>-9.110442408995478E-3</v>
      </c>
      <c r="AR728" s="17">
        <f t="shared" ca="1" si="230"/>
        <v>5195.8370514582994</v>
      </c>
      <c r="AS728" s="9" t="str">
        <f ca="1">IF(E728+参数!B$24&gt;=AR728,"买","卖")</f>
        <v>买</v>
      </c>
      <c r="AT728" s="7">
        <f ca="1">IF(AS727="买",$E728/$E727-1-IF(AS726="卖",参数!$B$3-IF(AS728="卖",参数!$B$3+参数!$B$4,0)),"")</f>
        <v>6.8578113684052422E-3</v>
      </c>
      <c r="AU728" s="8">
        <f t="shared" ca="1" si="231"/>
        <v>4347.7770615936615</v>
      </c>
      <c r="AV728" s="7">
        <f ca="1">AU728/MAX(AU$2:AU728)-1</f>
        <v>-5.5903054660060403E-2</v>
      </c>
      <c r="AW728" s="3">
        <f t="shared" ca="1" si="234"/>
        <v>-3.928743264127732E-4</v>
      </c>
      <c r="AX728" s="11" t="str">
        <f ca="1">IFERROR(IF(E728&gt;MAX(OFFSET(C728,-1,0,-参数!B$27,1)),"买",IF(E728&lt;MIN(OFFSET(D728,-1,0,-参数!B$26,1)),"卖",AX727)),"卖")</f>
        <v>卖</v>
      </c>
      <c r="AY728" s="12" t="str">
        <f ca="1">IF(AX727="买",$E728/$E727-1-IF(AX726="卖",参数!$B$3-IF(AX728="卖",参数!$B$3+参数!$B$4,0)),"")</f>
        <v/>
      </c>
      <c r="AZ728" s="10">
        <f t="shared" ca="1" si="232"/>
        <v>4334.7195315039417</v>
      </c>
      <c r="BA728" s="12">
        <f ca="1">AZ728/MAX(AZ$2:AZ728)-1</f>
        <v>-0.13331688559177846</v>
      </c>
    </row>
    <row r="729" spans="1:53" x14ac:dyDescent="0.15">
      <c r="A729" s="1">
        <v>39451</v>
      </c>
      <c r="B729" s="6">
        <v>5430.63</v>
      </c>
      <c r="C729" s="6">
        <v>5499.08</v>
      </c>
      <c r="D729" s="6">
        <v>5422.46</v>
      </c>
      <c r="E729" s="2">
        <v>5483.65</v>
      </c>
      <c r="F729" s="3">
        <f>E729/MAX(E$2:E729)-1</f>
        <v>-6.6962158851153641E-2</v>
      </c>
      <c r="G729" s="2">
        <f ca="1">IFERROR(AVERAGE(OFFSET(E729,0,0,-参数!B$2,1)),"")</f>
        <v>5165.1812500000024</v>
      </c>
      <c r="H729" t="str">
        <f t="shared" ca="1" si="233"/>
        <v>买</v>
      </c>
      <c r="I729" s="3">
        <f ca="1">IF(H728="买",$E729/$E728-1-IF(H727="卖",参数!$B$3-IF(H729="卖",参数!$B$3+参数!$B$4,0)),"")</f>
        <v>1.1364747151896948E-2</v>
      </c>
      <c r="J729" s="2">
        <f t="shared" ca="1" si="224"/>
        <v>5616.6106260098304</v>
      </c>
      <c r="K729" s="3">
        <f ca="1">J729/MAX(J$2:J729)-1</f>
        <v>-4.1534351722523066E-2</v>
      </c>
      <c r="L729" s="8">
        <f>L728*(参数!$B$6-1)/(参数!$B$6+1)+E729*2/(参数!$B$6+1)</f>
        <v>5187.5757758248646</v>
      </c>
      <c r="M729" s="8">
        <f>M728*(参数!$B$7-1)/(参数!$B$7+1)+E729*2/(参数!$B$7+1)</f>
        <v>5056.7215392853823</v>
      </c>
      <c r="N729" s="8">
        <f t="shared" si="216"/>
        <v>130.85423653948237</v>
      </c>
      <c r="O729" s="8">
        <f>O728*(参数!$B$8-1)/(参数!$B$8+1)+N729*2/(参数!$B$8+1)</f>
        <v>67.67523220100054</v>
      </c>
      <c r="P729" s="9" t="str">
        <f t="shared" si="225"/>
        <v>卖</v>
      </c>
      <c r="Q729" s="7" t="str">
        <f>IF(P728="买",$E729/$E728-1-IF(P727="卖",参数!$B$3-IF(P729="卖",参数!$B$3+参数!$B$4,0)),"")</f>
        <v/>
      </c>
      <c r="R729" s="8">
        <f t="shared" si="226"/>
        <v>4495.0815432744303</v>
      </c>
      <c r="S729" s="3">
        <f>R729/MAX(R$2:R729)-1</f>
        <v>-0.16894099230926263</v>
      </c>
      <c r="T729" s="10">
        <f ca="1">IFERROR(AVERAGE(OFFSET(E729,0,0,-参数!B$10,1)),"")</f>
        <v>5134.1695</v>
      </c>
      <c r="U729" s="10">
        <f ca="1">IFERROR(AVERAGE(OFFSET(E729,0,0,-参数!B$11,1)),"")</f>
        <v>3035.6540987654312</v>
      </c>
      <c r="V729" s="10">
        <f t="shared" ca="1" si="217"/>
        <v>2098.5154012345688</v>
      </c>
      <c r="W729" s="10">
        <f ca="1">IFERROR(AVERAGE(OFFSET(V729,0,0,-参数!B$12,1)),"")</f>
        <v>2013.6695392817069</v>
      </c>
      <c r="X729" s="11" t="str">
        <f t="shared" ca="1" si="215"/>
        <v>买</v>
      </c>
      <c r="Y729" s="12">
        <f ca="1">IF(X728="买",$E729/$E728-1-IF(X727="卖",参数!$B$3-IF(X729="卖",参数!$B$3+参数!$B$4,0)),"")</f>
        <v>1.1364747151896948E-2</v>
      </c>
      <c r="Z729" s="10">
        <f t="shared" ca="1" si="227"/>
        <v>4883.5913137874095</v>
      </c>
      <c r="AA729" s="3">
        <f ca="1">Z729/MAX(Z$2:Z729)-1</f>
        <v>-5.5008706775072969E-2</v>
      </c>
      <c r="AB729" s="8">
        <f ca="1">IFERROR(AVERAGE(OFFSET(E729,0,0,-参数!B$14,1)),"")</f>
        <v>5335.6937500000004</v>
      </c>
      <c r="AC729" s="8">
        <f ca="1">IFERROR(AVERAGE(OFFSET(E729,0,0,-参数!B$15,1)),"")</f>
        <v>5029.2013793103451</v>
      </c>
      <c r="AD729" s="9" t="str">
        <f ca="1">IFERROR(IF(OR(AND(AB729/AC729-1&lt;参数!B$16,AB729/AC729-1&gt;参数!B$17),AB729/AC729-1&lt;参数!B$18),"买","卖"),"买")</f>
        <v>买</v>
      </c>
      <c r="AE729" s="7">
        <f ca="1">IF(AD728="买",$E729/$E728-1-IF(AD727="卖",参数!$B$3-IF(AD729="卖",参数!$B$3+参数!$B$4,0)),"")</f>
        <v>1.1364747151896948E-2</v>
      </c>
      <c r="AF729" s="8">
        <f t="shared" ca="1" si="228"/>
        <v>5131.6512923918935</v>
      </c>
      <c r="AG729" s="3">
        <f ca="1">AF729/MAX(AF$2:AF729)-1</f>
        <v>0</v>
      </c>
      <c r="AH729">
        <f t="shared" ca="1" si="218"/>
        <v>0</v>
      </c>
      <c r="AI729">
        <f t="shared" si="219"/>
        <v>0</v>
      </c>
      <c r="AJ729">
        <f t="shared" ca="1" si="220"/>
        <v>0</v>
      </c>
      <c r="AK729">
        <f t="shared" ca="1" si="221"/>
        <v>0</v>
      </c>
      <c r="AL729">
        <f t="shared" ca="1" si="222"/>
        <v>0</v>
      </c>
      <c r="AM729">
        <f t="shared" ca="1" si="223"/>
        <v>0</v>
      </c>
      <c r="AO729" s="9">
        <f t="shared" si="229"/>
        <v>61.619999999999891</v>
      </c>
      <c r="AP729" s="15">
        <f ca="1">IFERROR(ABS(E729-OFFSET(E729,-参数!B$20,0,1,1))/SUM(OFFSET(AO729,0,0,-参数!B$20,1)),0)</f>
        <v>1.175088131609784E-3</v>
      </c>
      <c r="AQ729" s="16">
        <f ca="1">(参数!B$21+参数!B$22*'000300'!AP729)^(参数!B$23)</f>
        <v>-2.0866039952996556E-2</v>
      </c>
      <c r="AR729" s="17">
        <f t="shared" ca="1" si="230"/>
        <v>5189.8315349750383</v>
      </c>
      <c r="AS729" s="9" t="str">
        <f ca="1">IF(E729+参数!B$24&gt;=AR729,"买","卖")</f>
        <v>买</v>
      </c>
      <c r="AT729" s="7">
        <f ca="1">IF(AS728="买",$E729/$E728-1-IF(AS727="卖",参数!$B$3-IF(AS729="卖",参数!$B$3+参数!$B$4,0)),"")</f>
        <v>1.1364747151896948E-2</v>
      </c>
      <c r="AU729" s="8">
        <f t="shared" ca="1" si="231"/>
        <v>4397.1884485714909</v>
      </c>
      <c r="AV729" s="7">
        <f ca="1">AU729/MAX(AU$2:AU729)-1</f>
        <v>-4.5173631589393692E-2</v>
      </c>
      <c r="AW729" s="3">
        <f t="shared" ca="1" si="234"/>
        <v>-1.155832337270013E-3</v>
      </c>
      <c r="AX729" s="11" t="str">
        <f ca="1">IFERROR(IF(E729&gt;MAX(OFFSET(C729,-1,0,-参数!B$27,1)),"买",IF(E729&lt;MIN(OFFSET(D729,-1,0,-参数!B$26,1)),"卖",AX728)),"卖")</f>
        <v>卖</v>
      </c>
      <c r="AY729" s="12" t="str">
        <f ca="1">IF(AX728="买",$E729/$E728-1-IF(AX727="卖",参数!$B$3-IF(AX729="卖",参数!$B$3+参数!$B$4,0)),"")</f>
        <v/>
      </c>
      <c r="AZ729" s="10">
        <f t="shared" ca="1" si="232"/>
        <v>4334.7195315039417</v>
      </c>
      <c r="BA729" s="12">
        <f ca="1">AZ729/MAX(AZ$2:AZ729)-1</f>
        <v>-0.13331688559177846</v>
      </c>
    </row>
    <row r="730" spans="1:53" x14ac:dyDescent="0.15">
      <c r="A730" s="1">
        <v>39454</v>
      </c>
      <c r="B730" s="6">
        <v>5480.44</v>
      </c>
      <c r="C730" s="6">
        <v>5569.15</v>
      </c>
      <c r="D730" s="6">
        <v>5455.5</v>
      </c>
      <c r="E730" s="2">
        <v>5556.59</v>
      </c>
      <c r="F730" s="3">
        <f>E730/MAX(E$2:E730)-1</f>
        <v>-5.4551487102701968E-2</v>
      </c>
      <c r="G730" s="2">
        <f ca="1">IFERROR(AVERAGE(OFFSET(E730,0,0,-参数!B$2,1)),"")</f>
        <v>5160.4039285714307</v>
      </c>
      <c r="H730" t="str">
        <f t="shared" ca="1" si="233"/>
        <v>买</v>
      </c>
      <c r="I730" s="3">
        <f ca="1">IF(H729="买",$E730/$E729-1-IF(H728="卖",参数!$B$3-IF(H730="卖",参数!$B$3+参数!$B$4,0)),"")</f>
        <v>1.3301359495956344E-2</v>
      </c>
      <c r="J730" s="2">
        <f t="shared" ca="1" si="224"/>
        <v>5691.3191830951955</v>
      </c>
      <c r="K730" s="3">
        <f ca="1">J730/MAX(J$2:J730)-1</f>
        <v>-2.8785455570259466E-2</v>
      </c>
      <c r="L730" s="8">
        <f>L729*(参数!$B$6-1)/(参数!$B$6+1)+E730*2/(参数!$B$6+1)</f>
        <v>5222.7199876510685</v>
      </c>
      <c r="M730" s="8">
        <f>M729*(参数!$B$7-1)/(参数!$B$7+1)+E730*2/(参数!$B$7+1)</f>
        <v>5068.7665624351321</v>
      </c>
      <c r="N730" s="8">
        <f t="shared" si="216"/>
        <v>153.95342521593648</v>
      </c>
      <c r="O730" s="8">
        <f>O729*(参数!$B$8-1)/(参数!$B$8+1)+N730*2/(参数!$B$8+1)</f>
        <v>84.93087080398773</v>
      </c>
      <c r="P730" s="9" t="str">
        <f t="shared" si="225"/>
        <v>卖</v>
      </c>
      <c r="Q730" s="7" t="str">
        <f>IF(P729="买",$E730/$E729-1-IF(P728="卖",参数!$B$3-IF(P730="卖",参数!$B$3+参数!$B$4,0)),"")</f>
        <v/>
      </c>
      <c r="R730" s="8">
        <f t="shared" si="226"/>
        <v>4495.0815432744303</v>
      </c>
      <c r="S730" s="3">
        <f>R730/MAX(R$2:R730)-1</f>
        <v>-0.16894099230926263</v>
      </c>
      <c r="T730" s="10">
        <f ca="1">IFERROR(AVERAGE(OFFSET(E730,0,0,-参数!B$10,1)),"")</f>
        <v>5163.4459999999999</v>
      </c>
      <c r="U730" s="10">
        <f ca="1">IFERROR(AVERAGE(OFFSET(E730,0,0,-参数!B$11,1)),"")</f>
        <v>3046.0354074074071</v>
      </c>
      <c r="V730" s="10">
        <f t="shared" ca="1" si="217"/>
        <v>2117.4105925925928</v>
      </c>
      <c r="W730" s="10">
        <f ca="1">IFERROR(AVERAGE(OFFSET(V730,0,0,-参数!B$12,1)),"")</f>
        <v>2028.4564646464657</v>
      </c>
      <c r="X730" s="11" t="str">
        <f t="shared" ca="1" si="215"/>
        <v>买</v>
      </c>
      <c r="Y730" s="12">
        <f ca="1">IF(X729="买",$E730/$E729-1-IF(X728="卖",参数!$B$3-IF(X730="卖",参数!$B$3+参数!$B$4,0)),"")</f>
        <v>1.3301359495956344E-2</v>
      </c>
      <c r="Z730" s="10">
        <f t="shared" ca="1" si="227"/>
        <v>4948.5497174834254</v>
      </c>
      <c r="AA730" s="3">
        <f ca="1">Z730/MAX(Z$2:Z730)-1</f>
        <v>-4.2439037863339579E-2</v>
      </c>
      <c r="AB730" s="8">
        <f ca="1">IFERROR(AVERAGE(OFFSET(E730,0,0,-参数!B$14,1)),"")</f>
        <v>5379.3762499999993</v>
      </c>
      <c r="AC730" s="8">
        <f ca="1">IFERROR(AVERAGE(OFFSET(E730,0,0,-参数!B$15,1)),"")</f>
        <v>5053.3541379310345</v>
      </c>
      <c r="AD730" s="9" t="str">
        <f ca="1">IFERROR(IF(OR(AND(AB730/AC730-1&lt;参数!B$16,AB730/AC730-1&gt;参数!B$17),AB730/AC730-1&lt;参数!B$18),"买","卖"),"买")</f>
        <v>买</v>
      </c>
      <c r="AE730" s="7">
        <f ca="1">IF(AD729="买",$E730/$E729-1-IF(AD728="卖",参数!$B$3-IF(AD730="卖",参数!$B$3+参数!$B$4,0)),"")</f>
        <v>1.3301359495956344E-2</v>
      </c>
      <c r="AF730" s="8">
        <f t="shared" ca="1" si="228"/>
        <v>5199.9092310398873</v>
      </c>
      <c r="AG730" s="3">
        <f ca="1">AF730/MAX(AF$2:AF730)-1</f>
        <v>0</v>
      </c>
      <c r="AH730">
        <f t="shared" ca="1" si="218"/>
        <v>0</v>
      </c>
      <c r="AI730">
        <f t="shared" si="219"/>
        <v>0</v>
      </c>
      <c r="AJ730">
        <f t="shared" ca="1" si="220"/>
        <v>0</v>
      </c>
      <c r="AK730">
        <f t="shared" ca="1" si="221"/>
        <v>0</v>
      </c>
      <c r="AL730">
        <f t="shared" ca="1" si="222"/>
        <v>0</v>
      </c>
      <c r="AM730">
        <f t="shared" ca="1" si="223"/>
        <v>0</v>
      </c>
      <c r="AO730" s="9">
        <f t="shared" si="229"/>
        <v>72.940000000000509</v>
      </c>
      <c r="AP730" s="15">
        <f ca="1">IFERROR(ABS(E730-OFFSET(E730,-参数!B$20,0,1,1))/SUM(OFFSET(AO730,0,0,-参数!B$20,1)),0)</f>
        <v>2.3632345956067075E-2</v>
      </c>
      <c r="AQ730" s="16">
        <f ca="1">(参数!B$21+参数!B$22*'000300'!AP730)^(参数!B$23)</f>
        <v>8.0521384760472853E-4</v>
      </c>
      <c r="AR730" s="17">
        <f t="shared" ca="1" si="230"/>
        <v>5190.1268539698031</v>
      </c>
      <c r="AS730" s="9" t="str">
        <f ca="1">IF(E730+参数!B$24&gt;=AR730,"买","卖")</f>
        <v>买</v>
      </c>
      <c r="AT730" s="7">
        <f ca="1">IF(AS729="买",$E730/$E729-1-IF(AS728="卖",参数!$B$3-IF(AS730="卖",参数!$B$3+参数!$B$4,0)),"")</f>
        <v>1.3301359495956344E-2</v>
      </c>
      <c r="AU730" s="8">
        <f t="shared" ca="1" si="231"/>
        <v>4455.6770328974071</v>
      </c>
      <c r="AV730" s="7">
        <f ca="1">AU730/MAX(AU$2:AU730)-1</f>
        <v>-3.2473142806945687E-2</v>
      </c>
      <c r="AW730" s="3">
        <f t="shared" ca="1" si="234"/>
        <v>5.6903387475104594E-5</v>
      </c>
      <c r="AX730" s="11" t="str">
        <f ca="1">IFERROR(IF(E730&gt;MAX(OFFSET(C730,-1,0,-参数!B$27,1)),"买",IF(E730&lt;MIN(OFFSET(D730,-1,0,-参数!B$26,1)),"卖",AX729)),"卖")</f>
        <v>卖</v>
      </c>
      <c r="AY730" s="12" t="str">
        <f ca="1">IF(AX729="买",$E730/$E729-1-IF(AX728="卖",参数!$B$3-IF(AX730="卖",参数!$B$3+参数!$B$4,0)),"")</f>
        <v/>
      </c>
      <c r="AZ730" s="10">
        <f t="shared" ca="1" si="232"/>
        <v>4334.7195315039417</v>
      </c>
      <c r="BA730" s="12">
        <f ca="1">AZ730/MAX(AZ$2:AZ730)-1</f>
        <v>-0.13331688559177846</v>
      </c>
    </row>
    <row r="731" spans="1:53" x14ac:dyDescent="0.15">
      <c r="A731" s="1">
        <v>39455</v>
      </c>
      <c r="B731" s="6">
        <v>5575.95</v>
      </c>
      <c r="C731" s="6">
        <v>5630.62</v>
      </c>
      <c r="D731" s="6">
        <v>5485.23</v>
      </c>
      <c r="E731" s="2">
        <v>5528.05</v>
      </c>
      <c r="F731" s="3">
        <f>E731/MAX(E$2:E731)-1</f>
        <v>-5.9407541005921161E-2</v>
      </c>
      <c r="G731" s="2">
        <f ca="1">IFERROR(AVERAGE(OFFSET(E731,0,0,-参数!B$2,1)),"")</f>
        <v>5158.8378571428593</v>
      </c>
      <c r="H731" t="str">
        <f t="shared" ca="1" si="233"/>
        <v>买</v>
      </c>
      <c r="I731" s="3">
        <f ca="1">IF(H730="买",$E731/$E730-1-IF(H729="卖",参数!$B$3-IF(H731="卖",参数!$B$3+参数!$B$4,0)),"")</f>
        <v>-5.1362436314358328E-3</v>
      </c>
      <c r="J731" s="2">
        <f t="shared" ca="1" si="224"/>
        <v>5662.0871811865545</v>
      </c>
      <c r="K731" s="3">
        <f ca="1">J731/MAX(J$2:J731)-1</f>
        <v>-3.3773850088844592E-2</v>
      </c>
      <c r="L731" s="8">
        <f>L730*(参数!$B$6-1)/(参数!$B$6+1)+E731*2/(参数!$B$6+1)</f>
        <v>5251.7990364462048</v>
      </c>
      <c r="M731" s="8">
        <f>M730*(参数!$B$7-1)/(参数!$B$7+1)+E731*2/(参数!$B$7+1)</f>
        <v>5079.8336332198278</v>
      </c>
      <c r="N731" s="8">
        <f t="shared" si="216"/>
        <v>171.96540322637702</v>
      </c>
      <c r="O731" s="8">
        <f>O730*(参数!$B$8-1)/(参数!$B$8+1)+N731*2/(参数!$B$8+1)</f>
        <v>102.33777728846559</v>
      </c>
      <c r="P731" s="9" t="str">
        <f t="shared" si="225"/>
        <v>卖</v>
      </c>
      <c r="Q731" s="7" t="str">
        <f>IF(P730="买",$E731/$E730-1-IF(P729="卖",参数!$B$3-IF(P731="卖",参数!$B$3+参数!$B$4,0)),"")</f>
        <v/>
      </c>
      <c r="R731" s="8">
        <f t="shared" si="226"/>
        <v>4495.0815432744303</v>
      </c>
      <c r="S731" s="3">
        <f>R731/MAX(R$2:R731)-1</f>
        <v>-0.16894099230926263</v>
      </c>
      <c r="T731" s="10">
        <f ca="1">IFERROR(AVERAGE(OFFSET(E731,0,0,-参数!B$10,1)),"")</f>
        <v>5187.7810000000009</v>
      </c>
      <c r="U731" s="10">
        <f ca="1">IFERROR(AVERAGE(OFFSET(E731,0,0,-参数!B$11,1)),"")</f>
        <v>3056.3981728395061</v>
      </c>
      <c r="V731" s="10">
        <f t="shared" ca="1" si="217"/>
        <v>2131.3828271604948</v>
      </c>
      <c r="W731" s="10">
        <f ca="1">IFERROR(AVERAGE(OFFSET(V731,0,0,-参数!B$12,1)),"")</f>
        <v>2044.1851863075208</v>
      </c>
      <c r="X731" s="11" t="str">
        <f t="shared" ca="1" si="215"/>
        <v>买</v>
      </c>
      <c r="Y731" s="12">
        <f ca="1">IF(X730="买",$E731/$E730-1-IF(X729="卖",参数!$B$3-IF(X731="卖",参数!$B$3+参数!$B$4,0)),"")</f>
        <v>-5.1362436314358328E-3</v>
      </c>
      <c r="Z731" s="10">
        <f t="shared" ca="1" si="227"/>
        <v>4923.1327605121578</v>
      </c>
      <c r="AA731" s="3">
        <f ca="1">Z731/MAX(Z$2:Z731)-1</f>
        <v>-4.7357304256825494E-2</v>
      </c>
      <c r="AB731" s="8">
        <f ca="1">IFERROR(AVERAGE(OFFSET(E731,0,0,-参数!B$14,1)),"")</f>
        <v>5418.28125</v>
      </c>
      <c r="AC731" s="8">
        <f ca="1">IFERROR(AVERAGE(OFFSET(E731,0,0,-参数!B$15,1)),"")</f>
        <v>5078.4565517241372</v>
      </c>
      <c r="AD731" s="9" t="str">
        <f ca="1">IFERROR(IF(OR(AND(AB731/AC731-1&lt;参数!B$16,AB731/AC731-1&gt;参数!B$17),AB731/AC731-1&lt;参数!B$18),"买","卖"),"买")</f>
        <v>买</v>
      </c>
      <c r="AE731" s="7">
        <f ca="1">IF(AD730="买",$E731/$E730-1-IF(AD729="卖",参数!$B$3-IF(AD731="卖",参数!$B$3+参数!$B$4,0)),"")</f>
        <v>-5.1362436314358328E-3</v>
      </c>
      <c r="AF731" s="8">
        <f t="shared" ca="1" si="228"/>
        <v>5173.2012303679139</v>
      </c>
      <c r="AG731" s="3">
        <f ca="1">AF731/MAX(AF$2:AF731)-1</f>
        <v>-5.1362436314359439E-3</v>
      </c>
      <c r="AH731">
        <f t="shared" ca="1" si="218"/>
        <v>0</v>
      </c>
      <c r="AI731">
        <f t="shared" si="219"/>
        <v>0</v>
      </c>
      <c r="AJ731">
        <f t="shared" ca="1" si="220"/>
        <v>0</v>
      </c>
      <c r="AK731">
        <f t="shared" ca="1" si="221"/>
        <v>0</v>
      </c>
      <c r="AL731">
        <f t="shared" ca="1" si="222"/>
        <v>0</v>
      </c>
      <c r="AM731">
        <f t="shared" ca="1" si="223"/>
        <v>0</v>
      </c>
      <c r="AO731" s="9">
        <f t="shared" si="229"/>
        <v>28.539999999999964</v>
      </c>
      <c r="AP731" s="15">
        <f ca="1">IFERROR(ABS(E731-OFFSET(E731,-参数!B$20,0,1,1))/SUM(OFFSET(AO731,0,0,-参数!B$20,1)),0)</f>
        <v>5.748173441113778E-3</v>
      </c>
      <c r="AQ731" s="16">
        <f ca="1">(参数!B$21+参数!B$22*'000300'!AP731)^(参数!B$23)</f>
        <v>-1.6453012629325203E-2</v>
      </c>
      <c r="AR731" s="17">
        <f t="shared" ca="1" si="230"/>
        <v>5184.5670001804274</v>
      </c>
      <c r="AS731" s="9" t="str">
        <f ca="1">IF(E731+参数!B$24&gt;=AR731,"买","卖")</f>
        <v>买</v>
      </c>
      <c r="AT731" s="7">
        <f ca="1">IF(AS730="买",$E731/$E730-1-IF(AS729="卖",参数!$B$3-IF(AS731="卖",参数!$B$3+参数!$B$4,0)),"")</f>
        <v>-5.1362436314358328E-3</v>
      </c>
      <c r="AU731" s="8">
        <f t="shared" ca="1" si="231"/>
        <v>4432.7915901134529</v>
      </c>
      <c r="AV731" s="7">
        <f ca="1">AU731/MAX(AU$2:AU731)-1</f>
        <v>-3.7442596465446676E-2</v>
      </c>
      <c r="AW731" s="3">
        <f t="shared" ca="1" si="234"/>
        <v>-1.0712365893568165E-3</v>
      </c>
      <c r="AX731" s="11" t="str">
        <f ca="1">IFERROR(IF(E731&gt;MAX(OFFSET(C731,-1,0,-参数!B$27,1)),"买",IF(E731&lt;MIN(OFFSET(D731,-1,0,-参数!B$26,1)),"卖",AX730)),"卖")</f>
        <v>卖</v>
      </c>
      <c r="AY731" s="12" t="str">
        <f ca="1">IF(AX730="买",$E731/$E730-1-IF(AX729="卖",参数!$B$3-IF(AX731="卖",参数!$B$3+参数!$B$4,0)),"")</f>
        <v/>
      </c>
      <c r="AZ731" s="10">
        <f t="shared" ca="1" si="232"/>
        <v>4334.7195315039417</v>
      </c>
      <c r="BA731" s="12">
        <f ca="1">AZ731/MAX(AZ$2:AZ731)-1</f>
        <v>-0.13331688559177846</v>
      </c>
    </row>
    <row r="732" spans="1:53" x14ac:dyDescent="0.15">
      <c r="A732" s="1">
        <v>39456</v>
      </c>
      <c r="B732" s="6">
        <v>5507.12</v>
      </c>
      <c r="C732" s="6">
        <v>5614.68</v>
      </c>
      <c r="D732" s="6">
        <v>5490.31</v>
      </c>
      <c r="E732" s="2">
        <v>5613.76</v>
      </c>
      <c r="F732" s="3">
        <f>E732/MAX(E$2:E732)-1</f>
        <v>-4.4824065881712283E-2</v>
      </c>
      <c r="G732" s="2">
        <f ca="1">IFERROR(AVERAGE(OFFSET(E732,0,0,-参数!B$2,1)),"")</f>
        <v>5158.8325000000023</v>
      </c>
      <c r="H732" t="str">
        <f t="shared" ca="1" si="233"/>
        <v>买</v>
      </c>
      <c r="I732" s="3">
        <f ca="1">IF(H731="买",$E732/$E731-1-IF(H730="卖",参数!$B$3-IF(H732="卖",参数!$B$3+参数!$B$4,0)),"")</f>
        <v>1.5504563091867762E-2</v>
      </c>
      <c r="J732" s="2">
        <f t="shared" ca="1" si="224"/>
        <v>5749.8753691189168</v>
      </c>
      <c r="K732" s="3">
        <f ca="1">J732/MAX(J$2:J732)-1</f>
        <v>-1.8792935786534626E-2</v>
      </c>
      <c r="L732" s="8">
        <f>L731*(参数!$B$6-1)/(参数!$B$6+1)+E732*2/(参数!$B$6+1)</f>
        <v>5286.2715091656137</v>
      </c>
      <c r="M732" s="8">
        <f>M731*(参数!$B$7-1)/(参数!$B$7+1)+E732*2/(参数!$B$7+1)</f>
        <v>5092.6993288048925</v>
      </c>
      <c r="N732" s="8">
        <f t="shared" si="216"/>
        <v>193.57218036072118</v>
      </c>
      <c r="O732" s="8">
        <f>O731*(参数!$B$8-1)/(参数!$B$8+1)+N732*2/(参数!$B$8+1)</f>
        <v>120.5846579029167</v>
      </c>
      <c r="P732" s="9" t="str">
        <f t="shared" si="225"/>
        <v>卖</v>
      </c>
      <c r="Q732" s="7" t="str">
        <f>IF(P731="买",$E732/$E731-1-IF(P730="卖",参数!$B$3-IF(P732="卖",参数!$B$3+参数!$B$4,0)),"")</f>
        <v/>
      </c>
      <c r="R732" s="8">
        <f t="shared" si="226"/>
        <v>4495.0815432744303</v>
      </c>
      <c r="S732" s="3">
        <f>R732/MAX(R$2:R732)-1</f>
        <v>-0.16894099230926263</v>
      </c>
      <c r="T732" s="10">
        <f ca="1">IFERROR(AVERAGE(OFFSET(E732,0,0,-参数!B$10,1)),"")</f>
        <v>5211.7909999999993</v>
      </c>
      <c r="U732" s="10">
        <f ca="1">IFERROR(AVERAGE(OFFSET(E732,0,0,-参数!B$11,1)),"")</f>
        <v>3066.9617283950615</v>
      </c>
      <c r="V732" s="10">
        <f t="shared" ca="1" si="217"/>
        <v>2144.8292716049377</v>
      </c>
      <c r="W732" s="10">
        <f ca="1">IFERROR(AVERAGE(OFFSET(V732,0,0,-参数!B$12,1)),"")</f>
        <v>2060.9084102132442</v>
      </c>
      <c r="X732" s="11" t="str">
        <f t="shared" ca="1" si="215"/>
        <v>买</v>
      </c>
      <c r="Y732" s="12">
        <f ca="1">IF(X731="买",$E732/$E731-1-IF(X730="卖",参数!$B$3-IF(X732="卖",参数!$B$3+参数!$B$4,0)),"")</f>
        <v>1.5504563091867762E-2</v>
      </c>
      <c r="Z732" s="10">
        <f t="shared" ca="1" si="227"/>
        <v>4999.4637830071597</v>
      </c>
      <c r="AA732" s="3">
        <f ca="1">Z732/MAX(Z$2:Z732)-1</f>
        <v>-3.2586995476668545E-2</v>
      </c>
      <c r="AB732" s="8">
        <f ca="1">IFERROR(AVERAGE(OFFSET(E732,0,0,-参数!B$14,1)),"")</f>
        <v>5461.8725000000004</v>
      </c>
      <c r="AC732" s="8">
        <f ca="1">IFERROR(AVERAGE(OFFSET(E732,0,0,-参数!B$15,1)),"")</f>
        <v>5109.5810344827587</v>
      </c>
      <c r="AD732" s="9" t="str">
        <f ca="1">IFERROR(IF(OR(AND(AB732/AC732-1&lt;参数!B$16,AB732/AC732-1&gt;参数!B$17),AB732/AC732-1&lt;参数!B$18),"买","卖"),"买")</f>
        <v>买</v>
      </c>
      <c r="AE732" s="7">
        <f ca="1">IF(AD731="买",$E732/$E731-1-IF(AD730="卖",参数!$B$3-IF(AD732="卖",参数!$B$3+参数!$B$4,0)),"")</f>
        <v>1.5504563091867762E-2</v>
      </c>
      <c r="AF732" s="8">
        <f t="shared" ca="1" si="228"/>
        <v>5253.4094552310808</v>
      </c>
      <c r="AG732" s="3">
        <f ca="1">AF732/MAX(AF$2:AF732)-1</f>
        <v>0</v>
      </c>
      <c r="AH732">
        <f t="shared" ca="1" si="218"/>
        <v>0</v>
      </c>
      <c r="AI732">
        <f t="shared" si="219"/>
        <v>0</v>
      </c>
      <c r="AJ732">
        <f t="shared" ca="1" si="220"/>
        <v>0</v>
      </c>
      <c r="AK732">
        <f t="shared" ca="1" si="221"/>
        <v>0</v>
      </c>
      <c r="AL732">
        <f t="shared" ca="1" si="222"/>
        <v>0</v>
      </c>
      <c r="AM732">
        <f t="shared" ca="1" si="223"/>
        <v>0</v>
      </c>
      <c r="AO732" s="9">
        <f t="shared" si="229"/>
        <v>85.710000000000036</v>
      </c>
      <c r="AP732" s="15">
        <f ca="1">IFERROR(ABS(E732-OFFSET(E732,-参数!B$20,0,1,1))/SUM(OFFSET(AO732,0,0,-参数!B$20,1)),0)</f>
        <v>2.5016917248036046E-2</v>
      </c>
      <c r="AQ732" s="16">
        <f ca="1">(参数!B$21+参数!B$22*'000300'!AP732)^(参数!B$23)</f>
        <v>2.1413251443547845E-3</v>
      </c>
      <c r="AR732" s="17">
        <f t="shared" ca="1" si="230"/>
        <v>5185.4860419427214</v>
      </c>
      <c r="AS732" s="9" t="str">
        <f ca="1">IF(E732+参数!B$24&gt;=AR732,"买","卖")</f>
        <v>买</v>
      </c>
      <c r="AT732" s="7">
        <f ca="1">IF(AS731="买",$E732/$E731-1-IF(AS730="卖",参数!$B$3-IF(AS732="卖",参数!$B$3+参数!$B$4,0)),"")</f>
        <v>1.5504563091867762E-2</v>
      </c>
      <c r="AU732" s="8">
        <f t="shared" ca="1" si="231"/>
        <v>4501.5200869954679</v>
      </c>
      <c r="AV732" s="7">
        <f ca="1">AU732/MAX(AU$2:AU732)-1</f>
        <v>-2.2518564472800762E-2</v>
      </c>
      <c r="AW732" s="3">
        <f t="shared" ca="1" si="234"/>
        <v>1.7726490221114943E-4</v>
      </c>
      <c r="AX732" s="11" t="str">
        <f ca="1">IFERROR(IF(E732&gt;MAX(OFFSET(C732,-1,0,-参数!B$27,1)),"买",IF(E732&lt;MIN(OFFSET(D732,-1,0,-参数!B$26,1)),"卖",AX731)),"卖")</f>
        <v>卖</v>
      </c>
      <c r="AY732" s="12" t="str">
        <f ca="1">IF(AX731="买",$E732/$E731-1-IF(AX730="卖",参数!$B$3-IF(AX732="卖",参数!$B$3+参数!$B$4,0)),"")</f>
        <v/>
      </c>
      <c r="AZ732" s="10">
        <f t="shared" ca="1" si="232"/>
        <v>4334.7195315039417</v>
      </c>
      <c r="BA732" s="12">
        <f ca="1">AZ732/MAX(AZ$2:AZ732)-1</f>
        <v>-0.13331688559177846</v>
      </c>
    </row>
    <row r="733" spans="1:53" x14ac:dyDescent="0.15">
      <c r="A733" s="1">
        <v>39457</v>
      </c>
      <c r="B733" s="6">
        <v>5631.65</v>
      </c>
      <c r="C733" s="6">
        <v>5707.67</v>
      </c>
      <c r="D733" s="6">
        <v>5602.59</v>
      </c>
      <c r="E733" s="2">
        <v>5672.15</v>
      </c>
      <c r="F733" s="3">
        <f>E733/MAX(E$2:E733)-1</f>
        <v>-3.4889062819029482E-2</v>
      </c>
      <c r="G733" s="2">
        <f ca="1">IFERROR(AVERAGE(OFFSET(E733,0,0,-参数!B$2,1)),"")</f>
        <v>5162.3944642857168</v>
      </c>
      <c r="H733" t="str">
        <f t="shared" ca="1" si="233"/>
        <v>买</v>
      </c>
      <c r="I733" s="3">
        <f ca="1">IF(H732="买",$E733/$E732-1-IF(H731="卖",参数!$B$3-IF(H733="卖",参数!$B$3+参数!$B$4,0)),"")</f>
        <v>1.0401228410191976E-2</v>
      </c>
      <c r="J733" s="2">
        <f t="shared" ca="1" si="224"/>
        <v>5809.6811361632599</v>
      </c>
      <c r="K733" s="3">
        <f ca="1">J733/MAX(J$2:J733)-1</f>
        <v>-8.5871769939563913E-3</v>
      </c>
      <c r="L733" s="8">
        <f>L732*(参数!$B$6-1)/(参数!$B$6+1)+E733*2/(参数!$B$6+1)</f>
        <v>5323.0218416260313</v>
      </c>
      <c r="M733" s="8">
        <f>M732*(参数!$B$7-1)/(参数!$B$7+1)+E733*2/(参数!$B$7+1)</f>
        <v>5106.6619955806782</v>
      </c>
      <c r="N733" s="8">
        <f t="shared" si="216"/>
        <v>216.35984604535315</v>
      </c>
      <c r="O733" s="8">
        <f>O732*(参数!$B$8-1)/(参数!$B$8+1)+N733*2/(参数!$B$8+1)</f>
        <v>139.73969553140398</v>
      </c>
      <c r="P733" s="9" t="str">
        <f t="shared" si="225"/>
        <v>卖</v>
      </c>
      <c r="Q733" s="7" t="str">
        <f>IF(P732="买",$E733/$E732-1-IF(P731="卖",参数!$B$3-IF(P733="卖",参数!$B$3+参数!$B$4,0)),"")</f>
        <v/>
      </c>
      <c r="R733" s="8">
        <f t="shared" si="226"/>
        <v>4495.0815432744303</v>
      </c>
      <c r="S733" s="3">
        <f>R733/MAX(R$2:R733)-1</f>
        <v>-0.16894099230926263</v>
      </c>
      <c r="T733" s="10">
        <f ca="1">IFERROR(AVERAGE(OFFSET(E733,0,0,-参数!B$10,1)),"")</f>
        <v>5238.3984999999993</v>
      </c>
      <c r="U733" s="10">
        <f ca="1">IFERROR(AVERAGE(OFFSET(E733,0,0,-参数!B$11,1)),"")</f>
        <v>3077.6801234567902</v>
      </c>
      <c r="V733" s="10">
        <f t="shared" ca="1" si="217"/>
        <v>2160.7183765432092</v>
      </c>
      <c r="W733" s="10">
        <f ca="1">IFERROR(AVERAGE(OFFSET(V733,0,0,-参数!B$12,1)),"")</f>
        <v>2078.1352760942768</v>
      </c>
      <c r="X733" s="11" t="str">
        <f t="shared" ca="1" si="215"/>
        <v>买</v>
      </c>
      <c r="Y733" s="12">
        <f ca="1">IF(X732="买",$E733/$E732-1-IF(X731="卖",参数!$B$3-IF(X733="卖",参数!$B$3+参数!$B$4,0)),"")</f>
        <v>1.0401228410191976E-2</v>
      </c>
      <c r="Z733" s="10">
        <f t="shared" ca="1" si="227"/>
        <v>5051.4643477426998</v>
      </c>
      <c r="AA733" s="3">
        <f ca="1">Z733/MAX(Z$2:Z733)-1</f>
        <v>-2.2524711849631229E-2</v>
      </c>
      <c r="AB733" s="8">
        <f ca="1">IFERROR(AVERAGE(OFFSET(E733,0,0,-参数!B$14,1)),"")</f>
        <v>5499.9500000000007</v>
      </c>
      <c r="AC733" s="8">
        <f ca="1">IFERROR(AVERAGE(OFFSET(E733,0,0,-参数!B$15,1)),"")</f>
        <v>5144.8706896551721</v>
      </c>
      <c r="AD733" s="9" t="str">
        <f ca="1">IFERROR(IF(OR(AND(AB733/AC733-1&lt;参数!B$16,AB733/AC733-1&gt;参数!B$17),AB733/AC733-1&lt;参数!B$18),"买","卖"),"买")</f>
        <v>买</v>
      </c>
      <c r="AE733" s="7">
        <f ca="1">IF(AD732="买",$E733/$E732-1-IF(AD731="卖",参数!$B$3-IF(AD733="卖",参数!$B$3+参数!$B$4,0)),"")</f>
        <v>1.0401228410191976E-2</v>
      </c>
      <c r="AF733" s="8">
        <f t="shared" ca="1" si="228"/>
        <v>5308.0513669072016</v>
      </c>
      <c r="AG733" s="3">
        <f ca="1">AF733/MAX(AF$2:AF733)-1</f>
        <v>0</v>
      </c>
      <c r="AH733">
        <f t="shared" ca="1" si="218"/>
        <v>0</v>
      </c>
      <c r="AI733">
        <f t="shared" si="219"/>
        <v>0</v>
      </c>
      <c r="AJ733">
        <f t="shared" ca="1" si="220"/>
        <v>0</v>
      </c>
      <c r="AK733">
        <f t="shared" ca="1" si="221"/>
        <v>0</v>
      </c>
      <c r="AL733">
        <f t="shared" ca="1" si="222"/>
        <v>0</v>
      </c>
      <c r="AM733">
        <f t="shared" ca="1" si="223"/>
        <v>0</v>
      </c>
      <c r="AO733" s="9">
        <f t="shared" si="229"/>
        <v>58.389999999999418</v>
      </c>
      <c r="AP733" s="15">
        <f ca="1">IFERROR(ABS(E733-OFFSET(E733,-参数!B$20,0,1,1))/SUM(OFFSET(AO733,0,0,-参数!B$20,1)),0)</f>
        <v>2.712059022630485E-2</v>
      </c>
      <c r="AQ733" s="16">
        <f ca="1">(参数!B$21+参数!B$22*'000300'!AP733)^(参数!B$23)</f>
        <v>4.1713695683841812E-3</v>
      </c>
      <c r="AR733" s="17">
        <f t="shared" ca="1" si="230"/>
        <v>5187.5160971673913</v>
      </c>
      <c r="AS733" s="9" t="str">
        <f ca="1">IF(E733+参数!B$24&gt;=AR733,"买","卖")</f>
        <v>买</v>
      </c>
      <c r="AT733" s="7">
        <f ca="1">IF(AS732="买",$E733/$E732-1-IF(AS731="卖",参数!$B$3-IF(AS733="卖",参数!$B$3+参数!$B$4,0)),"")</f>
        <v>1.0401228410191976E-2</v>
      </c>
      <c r="AU733" s="8">
        <f t="shared" ca="1" si="231"/>
        <v>4548.3414256133747</v>
      </c>
      <c r="AV733" s="7">
        <f ca="1">AU733/MAX(AU$2:AU733)-1</f>
        <v>-1.235155679516009E-2</v>
      </c>
      <c r="AW733" s="3">
        <f t="shared" ca="1" si="234"/>
        <v>3.9148793541232685E-4</v>
      </c>
      <c r="AX733" s="11" t="str">
        <f ca="1">IFERROR(IF(E733&gt;MAX(OFFSET(C733,-1,0,-参数!B$27,1)),"买",IF(E733&lt;MIN(OFFSET(D733,-1,0,-参数!B$26,1)),"卖",AX732)),"卖")</f>
        <v>卖</v>
      </c>
      <c r="AY733" s="12" t="str">
        <f ca="1">IF(AX732="买",$E733/$E732-1-IF(AX731="卖",参数!$B$3-IF(AX733="卖",参数!$B$3+参数!$B$4,0)),"")</f>
        <v/>
      </c>
      <c r="AZ733" s="10">
        <f t="shared" ca="1" si="232"/>
        <v>4334.7195315039417</v>
      </c>
      <c r="BA733" s="12">
        <f ca="1">AZ733/MAX(AZ$2:AZ733)-1</f>
        <v>-0.13331688559177846</v>
      </c>
    </row>
    <row r="734" spans="1:53" x14ac:dyDescent="0.15">
      <c r="A734" s="1">
        <v>39458</v>
      </c>
      <c r="B734" s="6">
        <v>5688.56</v>
      </c>
      <c r="C734" s="6">
        <v>5702.57</v>
      </c>
      <c r="D734" s="6">
        <v>5629.64</v>
      </c>
      <c r="E734" s="2">
        <v>5699.15</v>
      </c>
      <c r="F734" s="3">
        <f>E734/MAX(E$2:E734)-1</f>
        <v>-3.0295038453685419E-2</v>
      </c>
      <c r="G734" s="2">
        <f ca="1">IFERROR(AVERAGE(OFFSET(E734,0,0,-参数!B$2,1)),"")</f>
        <v>5165.234821428573</v>
      </c>
      <c r="H734" t="str">
        <f t="shared" ca="1" si="233"/>
        <v>买</v>
      </c>
      <c r="I734" s="3">
        <f ca="1">IF(H733="买",$E734/$E733-1-IF(H732="卖",参数!$B$3-IF(H734="卖",参数!$B$3+参数!$B$4,0)),"")</f>
        <v>4.7600997857955019E-3</v>
      </c>
      <c r="J734" s="2">
        <f t="shared" ca="1" si="224"/>
        <v>5837.3357980950504</v>
      </c>
      <c r="K734" s="3">
        <f ca="1">J734/MAX(J$2:J734)-1</f>
        <v>-3.867953027530513E-3</v>
      </c>
      <c r="L734" s="8">
        <f>L733*(参数!$B$6-1)/(参数!$B$6+1)+E734*2/(参数!$B$6+1)</f>
        <v>5358.8435709949808</v>
      </c>
      <c r="M734" s="8">
        <f>M733*(参数!$B$7-1)/(参数!$B$7+1)+E734*2/(参数!$B$7+1)</f>
        <v>5120.9388149642764</v>
      </c>
      <c r="N734" s="8">
        <f t="shared" si="216"/>
        <v>237.90475603070445</v>
      </c>
      <c r="O734" s="8">
        <f>O733*(参数!$B$8-1)/(参数!$B$8+1)+N734*2/(参数!$B$8+1)</f>
        <v>159.37270763126406</v>
      </c>
      <c r="P734" s="9" t="str">
        <f t="shared" si="225"/>
        <v>卖</v>
      </c>
      <c r="Q734" s="7" t="str">
        <f>IF(P733="买",$E734/$E733-1-IF(P732="卖",参数!$B$3-IF(P734="卖",参数!$B$3+参数!$B$4,0)),"")</f>
        <v/>
      </c>
      <c r="R734" s="8">
        <f t="shared" si="226"/>
        <v>4495.0815432744303</v>
      </c>
      <c r="S734" s="3">
        <f>R734/MAX(R$2:R734)-1</f>
        <v>-0.16894099230926263</v>
      </c>
      <c r="T734" s="10">
        <f ca="1">IFERROR(AVERAGE(OFFSET(E734,0,0,-参数!B$10,1)),"")</f>
        <v>5269.4864999999991</v>
      </c>
      <c r="U734" s="10">
        <f ca="1">IFERROR(AVERAGE(OFFSET(E734,0,0,-参数!B$11,1)),"")</f>
        <v>3088.3790123456783</v>
      </c>
      <c r="V734" s="10">
        <f t="shared" ca="1" si="217"/>
        <v>2181.1074876543207</v>
      </c>
      <c r="W734" s="10">
        <f ca="1">IFERROR(AVERAGE(OFFSET(V734,0,0,-参数!B$12,1)),"")</f>
        <v>2095.8289242424248</v>
      </c>
      <c r="X734" s="11" t="str">
        <f t="shared" ca="1" si="215"/>
        <v>买</v>
      </c>
      <c r="Y734" s="12">
        <f ca="1">IF(X733="买",$E734/$E733-1-IF(X732="卖",参数!$B$3-IF(X734="卖",参数!$B$3+参数!$B$4,0)),"")</f>
        <v>4.7600997857955019E-3</v>
      </c>
      <c r="Z734" s="10">
        <f t="shared" ca="1" si="227"/>
        <v>5075.5098221023436</v>
      </c>
      <c r="AA734" s="3">
        <f ca="1">Z734/MAX(Z$2:Z734)-1</f>
        <v>-1.7871831939886174E-2</v>
      </c>
      <c r="AB734" s="8">
        <f ca="1">IFERROR(AVERAGE(OFFSET(E734,0,0,-参数!B$14,1)),"")</f>
        <v>5545.06</v>
      </c>
      <c r="AC734" s="8">
        <f ca="1">IFERROR(AVERAGE(OFFSET(E734,0,0,-参数!B$15,1)),"")</f>
        <v>5174.425172413793</v>
      </c>
      <c r="AD734" s="9" t="str">
        <f ca="1">IFERROR(IF(OR(AND(AB734/AC734-1&lt;参数!B$16,AB734/AC734-1&gt;参数!B$17),AB734/AC734-1&lt;参数!B$18),"买","卖"),"买")</f>
        <v>买</v>
      </c>
      <c r="AE734" s="7">
        <f ca="1">IF(AD733="买",$E734/$E733-1-IF(AD732="卖",参数!$B$3-IF(AD734="卖",参数!$B$3+参数!$B$4,0)),"")</f>
        <v>4.7600997857955019E-3</v>
      </c>
      <c r="AF734" s="8">
        <f t="shared" ca="1" si="228"/>
        <v>5333.3182210818077</v>
      </c>
      <c r="AG734" s="3">
        <f ca="1">AF734/MAX(AF$2:AF734)-1</f>
        <v>0</v>
      </c>
      <c r="AH734">
        <f t="shared" ca="1" si="218"/>
        <v>0</v>
      </c>
      <c r="AI734">
        <f t="shared" si="219"/>
        <v>0</v>
      </c>
      <c r="AJ734">
        <f t="shared" ca="1" si="220"/>
        <v>0</v>
      </c>
      <c r="AK734">
        <f t="shared" ca="1" si="221"/>
        <v>0</v>
      </c>
      <c r="AL734">
        <f t="shared" ca="1" si="222"/>
        <v>0</v>
      </c>
      <c r="AM734">
        <f t="shared" ca="1" si="223"/>
        <v>0</v>
      </c>
      <c r="AO734" s="9">
        <f t="shared" si="229"/>
        <v>27</v>
      </c>
      <c r="AP734" s="15">
        <f ca="1">IFERROR(ABS(E734-OFFSET(E734,-参数!B$20,0,1,1))/SUM(OFFSET(AO734,0,0,-参数!B$20,1)),0)</f>
        <v>4.2140219240121513E-2</v>
      </c>
      <c r="AQ734" s="16">
        <f ca="1">(参数!B$21+参数!B$22*'000300'!AP734)^(参数!B$23)</f>
        <v>1.866531156671726E-2</v>
      </c>
      <c r="AR734" s="17">
        <f t="shared" ca="1" si="230"/>
        <v>5197.0659033718575</v>
      </c>
      <c r="AS734" s="9" t="str">
        <f ca="1">IF(E734+参数!B$24&gt;=AR734,"买","卖")</f>
        <v>买</v>
      </c>
      <c r="AT734" s="7">
        <f ca="1">IF(AS733="买",$E734/$E733-1-IF(AS732="卖",参数!$B$3-IF(AS734="卖",参数!$B$3+参数!$B$4,0)),"")</f>
        <v>4.7600997857955019E-3</v>
      </c>
      <c r="AU734" s="8">
        <f t="shared" ca="1" si="231"/>
        <v>4569.991984659162</v>
      </c>
      <c r="AV734" s="7">
        <f ca="1">AU734/MAX(AU$2:AU734)-1</f>
        <v>-7.6502516522193309E-3</v>
      </c>
      <c r="AW734" s="3">
        <f t="shared" ca="1" si="234"/>
        <v>1.840920784743405E-3</v>
      </c>
      <c r="AX734" s="11" t="str">
        <f ca="1">IFERROR(IF(E734&gt;MAX(OFFSET(C734,-1,0,-参数!B$27,1)),"买",IF(E734&lt;MIN(OFFSET(D734,-1,0,-参数!B$26,1)),"卖",AX733)),"卖")</f>
        <v>卖</v>
      </c>
      <c r="AY734" s="12" t="str">
        <f ca="1">IF(AX733="买",$E734/$E733-1-IF(AX732="卖",参数!$B$3-IF(AX734="卖",参数!$B$3+参数!$B$4,0)),"")</f>
        <v/>
      </c>
      <c r="AZ734" s="10">
        <f t="shared" ca="1" si="232"/>
        <v>4334.7195315039417</v>
      </c>
      <c r="BA734" s="12">
        <f ca="1">AZ734/MAX(AZ$2:AZ734)-1</f>
        <v>-0.13331688559177846</v>
      </c>
    </row>
    <row r="735" spans="1:53" x14ac:dyDescent="0.15">
      <c r="A735" s="1">
        <v>39461</v>
      </c>
      <c r="B735" s="6">
        <v>5717.52</v>
      </c>
      <c r="C735" s="6">
        <v>5756.92</v>
      </c>
      <c r="D735" s="6">
        <v>5679.29</v>
      </c>
      <c r="E735" s="2">
        <v>5731.76</v>
      </c>
      <c r="F735" s="3">
        <f>E735/MAX(E$2:E735)-1</f>
        <v>-2.474647791465312E-2</v>
      </c>
      <c r="G735" s="2">
        <f ca="1">IFERROR(AVERAGE(OFFSET(E735,0,0,-参数!B$2,1)),"")</f>
        <v>5167.8017857142868</v>
      </c>
      <c r="H735" t="str">
        <f t="shared" ca="1" si="233"/>
        <v>买</v>
      </c>
      <c r="I735" s="3">
        <f ca="1">IF(H734="买",$E735/$E734-1-IF(H733="卖",参数!$B$3-IF(H735="卖",参数!$B$3+参数!$B$4,0)),"")</f>
        <v>5.7219058982480586E-3</v>
      </c>
      <c r="J735" s="2">
        <f t="shared" ca="1" si="224"/>
        <v>5870.736484228225</v>
      </c>
      <c r="K735" s="3">
        <f ca="1">J735/MAX(J$2:J735)-1</f>
        <v>0</v>
      </c>
      <c r="L735" s="8">
        <f>L734*(参数!$B$6-1)/(参数!$B$6+1)+E735*2/(参数!$B$6+1)</f>
        <v>5394.3594213764109</v>
      </c>
      <c r="M735" s="8">
        <f>M734*(参数!$B$7-1)/(参数!$B$7+1)+E735*2/(参数!$B$7+1)</f>
        <v>5135.6573977362214</v>
      </c>
      <c r="N735" s="8">
        <f t="shared" si="216"/>
        <v>258.70202364018951</v>
      </c>
      <c r="O735" s="8">
        <f>O734*(参数!$B$8-1)/(参数!$B$8+1)+N735*2/(参数!$B$8+1)</f>
        <v>179.23857083304915</v>
      </c>
      <c r="P735" s="9" t="str">
        <f t="shared" si="225"/>
        <v>卖</v>
      </c>
      <c r="Q735" s="7" t="str">
        <f>IF(P734="买",$E735/$E734-1-IF(P733="卖",参数!$B$3-IF(P735="卖",参数!$B$3+参数!$B$4,0)),"")</f>
        <v/>
      </c>
      <c r="R735" s="8">
        <f t="shared" si="226"/>
        <v>4495.0815432744303</v>
      </c>
      <c r="S735" s="3">
        <f>R735/MAX(R$2:R735)-1</f>
        <v>-0.16894099230926263</v>
      </c>
      <c r="T735" s="10">
        <f ca="1">IFERROR(AVERAGE(OFFSET(E735,0,0,-参数!B$10,1)),"")</f>
        <v>5311.8594999999987</v>
      </c>
      <c r="U735" s="10">
        <f ca="1">IFERROR(AVERAGE(OFFSET(E735,0,0,-参数!B$11,1)),"")</f>
        <v>3099.1397283950614</v>
      </c>
      <c r="V735" s="10">
        <f t="shared" ca="1" si="217"/>
        <v>2212.7197716049373</v>
      </c>
      <c r="W735" s="10">
        <f ca="1">IFERROR(AVERAGE(OFFSET(V735,0,0,-参数!B$12,1)),"")</f>
        <v>2114.5138148148149</v>
      </c>
      <c r="X735" s="11" t="str">
        <f t="shared" ca="1" si="215"/>
        <v>买</v>
      </c>
      <c r="Y735" s="12">
        <f ca="1">IF(X734="买",$E735/$E734-1-IF(X733="卖",参数!$B$3-IF(X735="卖",参数!$B$3+参数!$B$4,0)),"")</f>
        <v>5.7219058982480586E-3</v>
      </c>
      <c r="Z735" s="10">
        <f t="shared" ca="1" si="227"/>
        <v>5104.5514116900467</v>
      </c>
      <c r="AA735" s="3">
        <f ca="1">Z735/MAX(Z$2:Z735)-1</f>
        <v>-1.225218698222752E-2</v>
      </c>
      <c r="AB735" s="8">
        <f ca="1">IFERROR(AVERAGE(OFFSET(E735,0,0,-参数!B$14,1)),"")</f>
        <v>5588.3925000000008</v>
      </c>
      <c r="AC735" s="8">
        <f ca="1">IFERROR(AVERAGE(OFFSET(E735,0,0,-参数!B$15,1)),"")</f>
        <v>5208.7131034482763</v>
      </c>
      <c r="AD735" s="9" t="str">
        <f ca="1">IFERROR(IF(OR(AND(AB735/AC735-1&lt;参数!B$16,AB735/AC735-1&gt;参数!B$17),AB735/AC735-1&lt;参数!B$18),"买","卖"),"买")</f>
        <v>买</v>
      </c>
      <c r="AE735" s="7">
        <f ca="1">IF(AD734="买",$E735/$E734-1-IF(AD733="卖",参数!$B$3-IF(AD735="卖",参数!$B$3+参数!$B$4,0)),"")</f>
        <v>5.7219058982480586E-3</v>
      </c>
      <c r="AF735" s="8">
        <f t="shared" ca="1" si="228"/>
        <v>5363.8349660682497</v>
      </c>
      <c r="AG735" s="3">
        <f ca="1">AF735/MAX(AF$2:AF735)-1</f>
        <v>0</v>
      </c>
      <c r="AH735">
        <f t="shared" ca="1" si="218"/>
        <v>0</v>
      </c>
      <c r="AI735">
        <f t="shared" si="219"/>
        <v>0</v>
      </c>
      <c r="AJ735">
        <f t="shared" ca="1" si="220"/>
        <v>0</v>
      </c>
      <c r="AK735">
        <f t="shared" ca="1" si="221"/>
        <v>0</v>
      </c>
      <c r="AL735">
        <f t="shared" ca="1" si="222"/>
        <v>0</v>
      </c>
      <c r="AM735">
        <f t="shared" ca="1" si="223"/>
        <v>0</v>
      </c>
      <c r="AO735" s="9">
        <f t="shared" si="229"/>
        <v>32.610000000000582</v>
      </c>
      <c r="AP735" s="15">
        <f ca="1">IFERROR(ABS(E735-OFFSET(E735,-参数!B$20,0,1,1))/SUM(OFFSET(AO735,0,0,-参数!B$20,1)),0)</f>
        <v>6.4568827088463857E-2</v>
      </c>
      <c r="AQ735" s="16">
        <f ca="1">(参数!B$21+参数!B$22*'000300'!AP735)^(参数!B$23)</f>
        <v>4.0308918140367619E-2</v>
      </c>
      <c r="AR735" s="17">
        <f t="shared" ca="1" si="230"/>
        <v>5218.6188439429798</v>
      </c>
      <c r="AS735" s="9" t="str">
        <f ca="1">IF(E735+参数!B$24&gt;=AR735,"买","卖")</f>
        <v>买</v>
      </c>
      <c r="AT735" s="7">
        <f ca="1">IF(AS734="买",$E735/$E734-1-IF(AS733="卖",参数!$B$3-IF(AS735="卖",参数!$B$3+参数!$B$4,0)),"")</f>
        <v>5.7219058982480586E-3</v>
      </c>
      <c r="AU735" s="8">
        <f t="shared" ca="1" si="231"/>
        <v>4596.1410487511293</v>
      </c>
      <c r="AV735" s="7">
        <f ca="1">AU735/MAX(AU$2:AU735)-1</f>
        <v>-1.9721197740233398E-3</v>
      </c>
      <c r="AW735" s="3">
        <f t="shared" ca="1" si="234"/>
        <v>4.1471362826357439E-3</v>
      </c>
      <c r="AX735" s="11" t="str">
        <f ca="1">IFERROR(IF(E735&gt;MAX(OFFSET(C735,-1,0,-参数!B$27,1)),"买",IF(E735&lt;MIN(OFFSET(D735,-1,0,-参数!B$26,1)),"卖",AX734)),"卖")</f>
        <v>卖</v>
      </c>
      <c r="AY735" s="12" t="str">
        <f ca="1">IF(AX734="买",$E735/$E734-1-IF(AX733="卖",参数!$B$3-IF(AX735="卖",参数!$B$3+参数!$B$4,0)),"")</f>
        <v/>
      </c>
      <c r="AZ735" s="10">
        <f t="shared" ca="1" si="232"/>
        <v>4334.7195315039417</v>
      </c>
      <c r="BA735" s="12">
        <f ca="1">AZ735/MAX(AZ$2:AZ735)-1</f>
        <v>-0.13331688559177846</v>
      </c>
    </row>
    <row r="736" spans="1:53" x14ac:dyDescent="0.15">
      <c r="A736" s="1">
        <v>39462</v>
      </c>
      <c r="B736" s="6">
        <v>5743.43</v>
      </c>
      <c r="C736" s="6">
        <v>5754.11</v>
      </c>
      <c r="D736" s="6">
        <v>5652.04</v>
      </c>
      <c r="E736" s="2">
        <v>5696.45</v>
      </c>
      <c r="F736" s="3">
        <f>E736/MAX(E$2:E736)-1</f>
        <v>-3.0754440890219836E-2</v>
      </c>
      <c r="G736" s="2">
        <f ca="1">IFERROR(AVERAGE(OFFSET(E736,0,0,-参数!B$2,1)),"")</f>
        <v>5174.277857142858</v>
      </c>
      <c r="H736" t="str">
        <f t="shared" ca="1" si="233"/>
        <v>买</v>
      </c>
      <c r="I736" s="3">
        <f ca="1">IF(H735="买",$E736/$E735-1-IF(H734="卖",参数!$B$3-IF(H736="卖",参数!$B$3+参数!$B$4,0)),"")</f>
        <v>-6.1604114617500594E-3</v>
      </c>
      <c r="J736" s="2">
        <f t="shared" ca="1" si="224"/>
        <v>5834.5703319018712</v>
      </c>
      <c r="K736" s="3">
        <f ca="1">J736/MAX(J$2:J736)-1</f>
        <v>-6.1604114617500594E-3</v>
      </c>
      <c r="L736" s="8">
        <f>L735*(参数!$B$6-1)/(参数!$B$6+1)+E736*2/(参数!$B$6+1)</f>
        <v>5423.1299526738949</v>
      </c>
      <c r="M736" s="8">
        <f>M735*(参数!$B$7-1)/(参数!$B$7+1)+E736*2/(参数!$B$7+1)</f>
        <v>5149.1704724895644</v>
      </c>
      <c r="N736" s="8">
        <f t="shared" si="216"/>
        <v>273.95948018433046</v>
      </c>
      <c r="O736" s="8">
        <f>O735*(参数!$B$8-1)/(参数!$B$8+1)+N736*2/(参数!$B$8+1)</f>
        <v>198.18275270330543</v>
      </c>
      <c r="P736" s="9" t="str">
        <f t="shared" si="225"/>
        <v>卖</v>
      </c>
      <c r="Q736" s="7" t="str">
        <f>IF(P735="买",$E736/$E735-1-IF(P734="卖",参数!$B$3-IF(P736="卖",参数!$B$3+参数!$B$4,0)),"")</f>
        <v/>
      </c>
      <c r="R736" s="8">
        <f t="shared" si="226"/>
        <v>4495.0815432744303</v>
      </c>
      <c r="S736" s="3">
        <f>R736/MAX(R$2:R736)-1</f>
        <v>-0.16894099230926263</v>
      </c>
      <c r="T736" s="10">
        <f ca="1">IFERROR(AVERAGE(OFFSET(E736,0,0,-参数!B$10,1)),"")</f>
        <v>5347.7994999999992</v>
      </c>
      <c r="U736" s="10">
        <f ca="1">IFERROR(AVERAGE(OFFSET(E736,0,0,-参数!B$11,1)),"")</f>
        <v>3109.9515802469127</v>
      </c>
      <c r="V736" s="10">
        <f t="shared" ca="1" si="217"/>
        <v>2237.8479197530864</v>
      </c>
      <c r="W736" s="10">
        <f ca="1">IFERROR(AVERAGE(OFFSET(V736,0,0,-参数!B$12,1)),"")</f>
        <v>2134.0259612794616</v>
      </c>
      <c r="X736" s="11" t="str">
        <f t="shared" ca="1" si="215"/>
        <v>买</v>
      </c>
      <c r="Y736" s="12">
        <f ca="1">IF(X735="买",$E736/$E735-1-IF(X734="卖",参数!$B$3-IF(X736="卖",参数!$B$3+参数!$B$4,0)),"")</f>
        <v>-6.1604114617500594E-3</v>
      </c>
      <c r="Z736" s="10">
        <f t="shared" ca="1" si="227"/>
        <v>5073.105274666379</v>
      </c>
      <c r="AA736" s="3">
        <f ca="1">Z736/MAX(Z$2:Z736)-1</f>
        <v>-1.8337119930860735E-2</v>
      </c>
      <c r="AB736" s="8">
        <f ca="1">IFERROR(AVERAGE(OFFSET(E736,0,0,-参数!B$14,1)),"")</f>
        <v>5622.6950000000006</v>
      </c>
      <c r="AC736" s="8">
        <f ca="1">IFERROR(AVERAGE(OFFSET(E736,0,0,-参数!B$15,1)),"")</f>
        <v>5240.5675862068974</v>
      </c>
      <c r="AD736" s="9" t="str">
        <f ca="1">IFERROR(IF(OR(AND(AB736/AC736-1&lt;参数!B$16,AB736/AC736-1&gt;参数!B$17),AB736/AC736-1&lt;参数!B$18),"买","卖"),"买")</f>
        <v>买</v>
      </c>
      <c r="AE736" s="7">
        <f ca="1">IF(AD735="买",$E736/$E735-1-IF(AD734="卖",参数!$B$3-IF(AD736="卖",参数!$B$3+参数!$B$4,0)),"")</f>
        <v>-6.1604114617500594E-3</v>
      </c>
      <c r="AF736" s="8">
        <f t="shared" ca="1" si="228"/>
        <v>5330.7915356643471</v>
      </c>
      <c r="AG736" s="3">
        <f ca="1">AF736/MAX(AF$2:AF736)-1</f>
        <v>-6.1604114617500594E-3</v>
      </c>
      <c r="AH736">
        <f t="shared" ca="1" si="218"/>
        <v>0</v>
      </c>
      <c r="AI736">
        <f t="shared" si="219"/>
        <v>0</v>
      </c>
      <c r="AJ736">
        <f t="shared" ca="1" si="220"/>
        <v>0</v>
      </c>
      <c r="AK736">
        <f t="shared" ca="1" si="221"/>
        <v>0</v>
      </c>
      <c r="AL736">
        <f t="shared" ca="1" si="222"/>
        <v>0</v>
      </c>
      <c r="AM736">
        <f t="shared" ca="1" si="223"/>
        <v>0</v>
      </c>
      <c r="AO736" s="9">
        <f t="shared" si="229"/>
        <v>35.3100000000004</v>
      </c>
      <c r="AP736" s="15">
        <f ca="1">IFERROR(ABS(E736-OFFSET(E736,-参数!B$20,0,1,1))/SUM(OFFSET(AO736,0,0,-参数!B$20,1)),0)</f>
        <v>4.7069845633881752E-2</v>
      </c>
      <c r="AQ736" s="16">
        <f ca="1">(参数!B$21+参数!B$22*'000300'!AP736)^(参数!B$23)</f>
        <v>2.3422401036695892E-2</v>
      </c>
      <c r="AR736" s="17">
        <f t="shared" ca="1" si="230"/>
        <v>5229.8107969079747</v>
      </c>
      <c r="AS736" s="9" t="str">
        <f ca="1">IF(E736+参数!B$24&gt;=AR736,"买","卖")</f>
        <v>买</v>
      </c>
      <c r="AT736" s="7">
        <f ca="1">IF(AS735="买",$E736/$E735-1-IF(AS734="卖",参数!$B$3-IF(AS736="卖",参数!$B$3+参数!$B$4,0)),"")</f>
        <v>-6.1604114617500594E-3</v>
      </c>
      <c r="AU736" s="8">
        <f t="shared" ca="1" si="231"/>
        <v>4567.8269287545827</v>
      </c>
      <c r="AV736" s="7">
        <f ca="1">AU736/MAX(AU$2:AU736)-1</f>
        <v>-8.1203821665135623E-3</v>
      </c>
      <c r="AW736" s="3">
        <f t="shared" ca="1" si="234"/>
        <v>2.1446197355425856E-3</v>
      </c>
      <c r="AX736" s="11" t="str">
        <f ca="1">IFERROR(IF(E736&gt;MAX(OFFSET(C736,-1,0,-参数!B$27,1)),"买",IF(E736&lt;MIN(OFFSET(D736,-1,0,-参数!B$26,1)),"卖",AX735)),"卖")</f>
        <v>卖</v>
      </c>
      <c r="AY736" s="12" t="str">
        <f ca="1">IF(AX735="买",$E736/$E735-1-IF(AX734="卖",参数!$B$3-IF(AX736="卖",参数!$B$3+参数!$B$4,0)),"")</f>
        <v/>
      </c>
      <c r="AZ736" s="10">
        <f t="shared" ca="1" si="232"/>
        <v>4334.7195315039417</v>
      </c>
      <c r="BA736" s="12">
        <f ca="1">AZ736/MAX(AZ$2:AZ736)-1</f>
        <v>-0.13331688559177846</v>
      </c>
    </row>
    <row r="737" spans="1:53" x14ac:dyDescent="0.15">
      <c r="A737" s="1">
        <v>39463</v>
      </c>
      <c r="B737" s="6">
        <v>5642.57</v>
      </c>
      <c r="C737" s="6">
        <v>5642.57</v>
      </c>
      <c r="D737" s="6">
        <v>5498.39</v>
      </c>
      <c r="E737" s="2">
        <v>5505.72</v>
      </c>
      <c r="F737" s="3">
        <f>E737/MAX(E$2:E737)-1</f>
        <v>-6.320696930511116E-2</v>
      </c>
      <c r="G737" s="2">
        <f ca="1">IFERROR(AVERAGE(OFFSET(E737,0,0,-参数!B$2,1)),"")</f>
        <v>5176.258392857143</v>
      </c>
      <c r="H737" t="str">
        <f t="shared" ca="1" si="233"/>
        <v>买</v>
      </c>
      <c r="I737" s="3">
        <f ca="1">IF(H736="买",$E737/$E736-1-IF(H735="卖",参数!$B$3-IF(H737="卖",参数!$B$3+参数!$B$4,0)),"")</f>
        <v>-3.3482256493078899E-2</v>
      </c>
      <c r="J737" s="2">
        <f t="shared" ca="1" si="224"/>
        <v>5639.2157515222243</v>
      </c>
      <c r="K737" s="3">
        <f ca="1">J737/MAX(J$2:J737)-1</f>
        <v>-3.9436403478163684E-2</v>
      </c>
      <c r="L737" s="8">
        <f>L736*(参数!$B$6-1)/(参数!$B$6+1)+E737*2/(参数!$B$6+1)</f>
        <v>5430.9956714668579</v>
      </c>
      <c r="M737" s="8">
        <f>M736*(参数!$B$7-1)/(参数!$B$7+1)+E737*2/(参数!$B$7+1)</f>
        <v>5157.7620273693337</v>
      </c>
      <c r="N737" s="8">
        <f t="shared" si="216"/>
        <v>273.23364409752412</v>
      </c>
      <c r="O737" s="8">
        <f>O736*(参数!$B$8-1)/(参数!$B$8+1)+N737*2/(参数!$B$8+1)</f>
        <v>213.19293098214916</v>
      </c>
      <c r="P737" s="9" t="str">
        <f t="shared" si="225"/>
        <v>卖</v>
      </c>
      <c r="Q737" s="7" t="str">
        <f>IF(P736="买",$E737/$E736-1-IF(P735="卖",参数!$B$3-IF(P737="卖",参数!$B$3+参数!$B$4,0)),"")</f>
        <v/>
      </c>
      <c r="R737" s="8">
        <f t="shared" si="226"/>
        <v>4495.0815432744303</v>
      </c>
      <c r="S737" s="3">
        <f>R737/MAX(R$2:R737)-1</f>
        <v>-0.16894099230926263</v>
      </c>
      <c r="T737" s="10">
        <f ca="1">IFERROR(AVERAGE(OFFSET(E737,0,0,-参数!B$10,1)),"")</f>
        <v>5380.2209999999986</v>
      </c>
      <c r="U737" s="10">
        <f ca="1">IFERROR(AVERAGE(OFFSET(E737,0,0,-参数!B$11,1)),"")</f>
        <v>3120.3157283950609</v>
      </c>
      <c r="V737" s="10">
        <f t="shared" ca="1" si="217"/>
        <v>2259.9052716049378</v>
      </c>
      <c r="W737" s="10">
        <f ca="1">IFERROR(AVERAGE(OFFSET(V737,0,0,-参数!B$12,1)),"")</f>
        <v>2153.7294595959597</v>
      </c>
      <c r="X737" s="11" t="str">
        <f t="shared" ca="1" si="215"/>
        <v>买</v>
      </c>
      <c r="Y737" s="12">
        <f ca="1">IF(X736="买",$E737/$E736-1-IF(X735="卖",参数!$B$3-IF(X737="卖",参数!$B$3+参数!$B$4,0)),"")</f>
        <v>-3.3482256493078899E-2</v>
      </c>
      <c r="Z737" s="10">
        <f t="shared" ca="1" si="227"/>
        <v>4903.2462626436081</v>
      </c>
      <c r="AA737" s="3">
        <f ca="1">Z737/MAX(Z$2:Z737)-1</f>
        <v>-5.1205408271070119E-2</v>
      </c>
      <c r="AB737" s="8">
        <f ca="1">IFERROR(AVERAGE(OFFSET(E737,0,0,-参数!B$14,1)),"")</f>
        <v>5625.4537500000006</v>
      </c>
      <c r="AC737" s="8">
        <f ca="1">IFERROR(AVERAGE(OFFSET(E737,0,0,-参数!B$15,1)),"")</f>
        <v>5263.8955172413807</v>
      </c>
      <c r="AD737" s="9" t="str">
        <f ca="1">IFERROR(IF(OR(AND(AB737/AC737-1&lt;参数!B$16,AB737/AC737-1&gt;参数!B$17),AB737/AC737-1&lt;参数!B$18),"买","卖"),"买")</f>
        <v>买</v>
      </c>
      <c r="AE737" s="7">
        <f ca="1">IF(AD736="买",$E737/$E736-1-IF(AD735="卖",参数!$B$3-IF(AD737="卖",参数!$B$3+参数!$B$4,0)),"")</f>
        <v>-3.3482256493078899E-2</v>
      </c>
      <c r="AF737" s="8">
        <f t="shared" ca="1" si="228"/>
        <v>5152.304606156099</v>
      </c>
      <c r="AG737" s="3">
        <f ca="1">AF737/MAX(AF$2:AF737)-1</f>
        <v>-3.9436403478163795E-2</v>
      </c>
      <c r="AH737">
        <f t="shared" ca="1" si="218"/>
        <v>0</v>
      </c>
      <c r="AI737">
        <f t="shared" si="219"/>
        <v>0</v>
      </c>
      <c r="AJ737">
        <f t="shared" ca="1" si="220"/>
        <v>0</v>
      </c>
      <c r="AK737">
        <f t="shared" ca="1" si="221"/>
        <v>0</v>
      </c>
      <c r="AL737">
        <f t="shared" ca="1" si="222"/>
        <v>0</v>
      </c>
      <c r="AM737">
        <f t="shared" ca="1" si="223"/>
        <v>0</v>
      </c>
      <c r="AO737" s="9">
        <f t="shared" si="229"/>
        <v>190.72999999999956</v>
      </c>
      <c r="AP737" s="15">
        <f ca="1">IFERROR(ABS(E737-OFFSET(E737,-参数!B$20,0,1,1))/SUM(OFFSET(AO737,0,0,-参数!B$20,1)),0)</f>
        <v>1.3063606139842726E-2</v>
      </c>
      <c r="AQ737" s="16">
        <f ca="1">(参数!B$21+参数!B$22*'000300'!AP737)^(参数!B$23)</f>
        <v>-9.3936200750517687E-3</v>
      </c>
      <c r="AR737" s="17">
        <f t="shared" ca="1" si="230"/>
        <v>5227.2190106789176</v>
      </c>
      <c r="AS737" s="9" t="str">
        <f ca="1">IF(E737+参数!B$24&gt;=AR737,"买","卖")</f>
        <v>买</v>
      </c>
      <c r="AT737" s="7">
        <f ca="1">IF(AS736="买",$E737/$E736-1-IF(AS735="卖",参数!$B$3-IF(AS737="卖",参数!$B$3+参数!$B$4,0)),"")</f>
        <v>-3.3482256493078899E-2</v>
      </c>
      <c r="AU737" s="8">
        <f t="shared" ca="1" si="231"/>
        <v>4414.8857759100292</v>
      </c>
      <c r="AV737" s="7">
        <f ca="1">AU737/MAX(AU$2:AU737)-1</f>
        <v>-4.1330749941071332E-2</v>
      </c>
      <c r="AW737" s="3">
        <f t="shared" ca="1" si="234"/>
        <v>-4.9557934879584931E-4</v>
      </c>
      <c r="AX737" s="11" t="str">
        <f ca="1">IFERROR(IF(E737&gt;MAX(OFFSET(C737,-1,0,-参数!B$27,1)),"买",IF(E737&lt;MIN(OFFSET(D737,-1,0,-参数!B$26,1)),"卖",AX736)),"卖")</f>
        <v>卖</v>
      </c>
      <c r="AY737" s="12" t="str">
        <f ca="1">IF(AX736="买",$E737/$E736-1-IF(AX735="卖",参数!$B$3-IF(AX737="卖",参数!$B$3+参数!$B$4,0)),"")</f>
        <v/>
      </c>
      <c r="AZ737" s="10">
        <f t="shared" ca="1" si="232"/>
        <v>4334.7195315039417</v>
      </c>
      <c r="BA737" s="12">
        <f ca="1">AZ737/MAX(AZ$2:AZ737)-1</f>
        <v>-0.13331688559177846</v>
      </c>
    </row>
    <row r="738" spans="1:53" x14ac:dyDescent="0.15">
      <c r="A738" s="1">
        <v>39464</v>
      </c>
      <c r="B738" s="6">
        <v>5445.8</v>
      </c>
      <c r="C738" s="6">
        <v>5533.65</v>
      </c>
      <c r="D738" s="6">
        <v>5226.6400000000003</v>
      </c>
      <c r="E738" s="2">
        <v>5365.62</v>
      </c>
      <c r="F738" s="3">
        <f>E738/MAX(E$2:E738)-1</f>
        <v>-8.704485128972983E-2</v>
      </c>
      <c r="G738" s="2">
        <f ca="1">IFERROR(AVERAGE(OFFSET(E738,0,0,-参数!B$2,1)),"")</f>
        <v>5173.7094642857137</v>
      </c>
      <c r="H738" t="str">
        <f t="shared" ca="1" si="233"/>
        <v>买</v>
      </c>
      <c r="I738" s="3">
        <f ca="1">IF(H737="买",$E738/$E737-1-IF(H736="卖",参数!$B$3-IF(H738="卖",参数!$B$3+参数!$B$4,0)),"")</f>
        <v>-2.5446263159041971E-2</v>
      </c>
      <c r="J738" s="2">
        <f t="shared" ca="1" si="224"/>
        <v>5495.7187834983752</v>
      </c>
      <c r="K738" s="3">
        <f ca="1">J738/MAX(J$2:J738)-1</f>
        <v>-6.3879157536254172E-2</v>
      </c>
      <c r="L738" s="8">
        <f>L737*(参数!$B$6-1)/(参数!$B$6+1)+E738*2/(参数!$B$6+1)</f>
        <v>5424.7694170414434</v>
      </c>
      <c r="M738" s="8">
        <f>M737*(参数!$B$7-1)/(参数!$B$7+1)+E738*2/(参数!$B$7+1)</f>
        <v>5162.7706532158554</v>
      </c>
      <c r="N738" s="8">
        <f t="shared" si="216"/>
        <v>261.99876382558796</v>
      </c>
      <c r="O738" s="8">
        <f>O737*(参数!$B$8-1)/(参数!$B$8+1)+N738*2/(参数!$B$8+1)</f>
        <v>222.95409755083693</v>
      </c>
      <c r="P738" s="9" t="str">
        <f t="shared" si="225"/>
        <v>卖</v>
      </c>
      <c r="Q738" s="7" t="str">
        <f>IF(P737="买",$E738/$E737-1-IF(P736="卖",参数!$B$3-IF(P738="卖",参数!$B$3+参数!$B$4,0)),"")</f>
        <v/>
      </c>
      <c r="R738" s="8">
        <f t="shared" si="226"/>
        <v>4495.0815432744303</v>
      </c>
      <c r="S738" s="3">
        <f>R738/MAX(R$2:R738)-1</f>
        <v>-0.16894099230926263</v>
      </c>
      <c r="T738" s="10">
        <f ca="1">IFERROR(AVERAGE(OFFSET(E738,0,0,-参数!B$10,1)),"")</f>
        <v>5407.0064999999986</v>
      </c>
      <c r="U738" s="10">
        <f ca="1">IFERROR(AVERAGE(OFFSET(E738,0,0,-参数!B$11,1)),"")</f>
        <v>3130.3352839506169</v>
      </c>
      <c r="V738" s="10">
        <f t="shared" ca="1" si="217"/>
        <v>2276.6712160493817</v>
      </c>
      <c r="W738" s="10">
        <f ca="1">IFERROR(AVERAGE(OFFSET(V738,0,0,-参数!B$12,1)),"")</f>
        <v>2173.0979792368121</v>
      </c>
      <c r="X738" s="11" t="str">
        <f t="shared" ca="1" si="215"/>
        <v>买</v>
      </c>
      <c r="Y738" s="12">
        <f ca="1">IF(X737="买",$E738/$E737-1-IF(X736="卖",参数!$B$3-IF(X738="卖",参数!$B$3+参数!$B$4,0)),"")</f>
        <v>-2.5446263159041971E-2</v>
      </c>
      <c r="Z738" s="10">
        <f t="shared" ca="1" si="227"/>
        <v>4778.4769679107894</v>
      </c>
      <c r="AA738" s="3">
        <f ca="1">Z738/MAX(Z$2:Z738)-1</f>
        <v>-7.5348685136080396E-2</v>
      </c>
      <c r="AB738" s="8">
        <f ca="1">IFERROR(AVERAGE(OFFSET(E738,0,0,-参数!B$14,1)),"")</f>
        <v>5601.5825000000004</v>
      </c>
      <c r="AC738" s="8">
        <f ca="1">IFERROR(AVERAGE(OFFSET(E738,0,0,-参数!B$15,1)),"")</f>
        <v>5277.6772413793096</v>
      </c>
      <c r="AD738" s="9" t="str">
        <f ca="1">IFERROR(IF(OR(AND(AB738/AC738-1&lt;参数!B$16,AB738/AC738-1&gt;参数!B$17),AB738/AC738-1&lt;参数!B$18),"买","卖"),"买")</f>
        <v>买</v>
      </c>
      <c r="AE738" s="7">
        <f ca="1">IF(AD737="买",$E738/$E737-1-IF(AD736="卖",参数!$B$3-IF(AD738="卖",参数!$B$3+参数!$B$4,0)),"")</f>
        <v>-2.5446263159041971E-2</v>
      </c>
      <c r="AF738" s="8">
        <f t="shared" ca="1" si="228"/>
        <v>5021.1977072723066</v>
      </c>
      <c r="AG738" s="3">
        <f ca="1">AF738/MAX(AF$2:AF738)-1</f>
        <v>-6.3879157536254283E-2</v>
      </c>
      <c r="AH738">
        <f t="shared" ca="1" si="218"/>
        <v>0</v>
      </c>
      <c r="AI738">
        <f t="shared" si="219"/>
        <v>0</v>
      </c>
      <c r="AJ738">
        <f t="shared" ca="1" si="220"/>
        <v>0</v>
      </c>
      <c r="AK738">
        <f t="shared" ca="1" si="221"/>
        <v>0</v>
      </c>
      <c r="AL738">
        <f t="shared" ca="1" si="222"/>
        <v>0</v>
      </c>
      <c r="AM738">
        <f t="shared" ca="1" si="223"/>
        <v>0</v>
      </c>
      <c r="AO738" s="9">
        <f t="shared" si="229"/>
        <v>140.10000000000036</v>
      </c>
      <c r="AP738" s="15">
        <f ca="1">IFERROR(ABS(E738-OFFSET(E738,-参数!B$20,0,1,1))/SUM(OFFSET(AO738,0,0,-参数!B$20,1)),0)</f>
        <v>4.9437738574228923E-2</v>
      </c>
      <c r="AQ738" s="16">
        <f ca="1">(参数!B$21+参数!B$22*'000300'!AP738)^(参数!B$23)</f>
        <v>2.5707417724130911E-2</v>
      </c>
      <c r="AR738" s="17">
        <f t="shared" ca="1" si="230"/>
        <v>5230.7769427248277</v>
      </c>
      <c r="AS738" s="9" t="str">
        <f ca="1">IF(E738+参数!B$24&gt;=AR738,"买","卖")</f>
        <v>买</v>
      </c>
      <c r="AT738" s="7">
        <f ca="1">IF(AS737="买",$E738/$E737-1-IF(AS736="卖",参数!$B$3-IF(AS738="卖",参数!$B$3+参数!$B$4,0)),"")</f>
        <v>-2.5446263159041971E-2</v>
      </c>
      <c r="AU738" s="8">
        <f t="shared" ca="1" si="231"/>
        <v>4302.5434306391116</v>
      </c>
      <c r="AV738" s="7">
        <f ca="1">AU738/MAX(AU$2:AU738)-1</f>
        <v>-6.5725299960552208E-2</v>
      </c>
      <c r="AW738" s="3">
        <f t="shared" ca="1" si="234"/>
        <v>6.8065486421020616E-4</v>
      </c>
      <c r="AX738" s="11" t="str">
        <f ca="1">IFERROR(IF(E738&gt;MAX(OFFSET(C738,-1,0,-参数!B$27,1)),"买",IF(E738&lt;MIN(OFFSET(D738,-1,0,-参数!B$26,1)),"卖",AX737)),"卖")</f>
        <v>卖</v>
      </c>
      <c r="AY738" s="12" t="str">
        <f ca="1">IF(AX737="买",$E738/$E737-1-IF(AX736="卖",参数!$B$3-IF(AX738="卖",参数!$B$3+参数!$B$4,0)),"")</f>
        <v/>
      </c>
      <c r="AZ738" s="10">
        <f t="shared" ca="1" si="232"/>
        <v>4334.7195315039417</v>
      </c>
      <c r="BA738" s="12">
        <f ca="1">AZ738/MAX(AZ$2:AZ738)-1</f>
        <v>-0.13331688559177846</v>
      </c>
    </row>
    <row r="739" spans="1:53" x14ac:dyDescent="0.15">
      <c r="A739" s="1">
        <v>39465</v>
      </c>
      <c r="B739" s="6">
        <v>5358.18</v>
      </c>
      <c r="C739" s="6">
        <v>5419.57</v>
      </c>
      <c r="D739" s="6">
        <v>5307.5</v>
      </c>
      <c r="E739" s="2">
        <v>5414.47</v>
      </c>
      <c r="F739" s="3">
        <f>E739/MAX(E$2:E739)-1</f>
        <v>-7.87330701694684E-2</v>
      </c>
      <c r="G739" s="2">
        <f ca="1">IFERROR(AVERAGE(OFFSET(E739,0,0,-参数!B$2,1)),"")</f>
        <v>5170.4666071428564</v>
      </c>
      <c r="H739" t="str">
        <f t="shared" ca="1" si="233"/>
        <v>买</v>
      </c>
      <c r="I739" s="3">
        <f ca="1">IF(H738="买",$E739/$E738-1-IF(H737="卖",参数!$B$3-IF(H739="卖",参数!$B$3+参数!$B$4,0)),"")</f>
        <v>9.1042600855073541E-3</v>
      </c>
      <c r="J739" s="2">
        <f t="shared" ca="1" si="224"/>
        <v>5545.7532366601527</v>
      </c>
      <c r="K739" s="3">
        <f ca="1">J739/MAX(J$2:J739)-1</f>
        <v>-5.5356469914999984E-2</v>
      </c>
      <c r="L739" s="8">
        <f>L738*(参数!$B$6-1)/(参数!$B$6+1)+E739*2/(参数!$B$6+1)</f>
        <v>5423.7885201803538</v>
      </c>
      <c r="M739" s="8">
        <f>M738*(参数!$B$7-1)/(参数!$B$7+1)+E739*2/(参数!$B$7+1)</f>
        <v>5168.8356977166786</v>
      </c>
      <c r="N739" s="8">
        <f t="shared" si="216"/>
        <v>254.95282246367515</v>
      </c>
      <c r="O739" s="8">
        <f>O738*(参数!$B$8-1)/(参数!$B$8+1)+N739*2/(参数!$B$8+1)</f>
        <v>229.35384253340459</v>
      </c>
      <c r="P739" s="9" t="str">
        <f t="shared" si="225"/>
        <v>卖</v>
      </c>
      <c r="Q739" s="7" t="str">
        <f>IF(P738="买",$E739/$E738-1-IF(P737="卖",参数!$B$3-IF(P739="卖",参数!$B$3+参数!$B$4,0)),"")</f>
        <v/>
      </c>
      <c r="R739" s="8">
        <f t="shared" si="226"/>
        <v>4495.0815432744303</v>
      </c>
      <c r="S739" s="3">
        <f>R739/MAX(R$2:R739)-1</f>
        <v>-0.16894099230926263</v>
      </c>
      <c r="T739" s="10">
        <f ca="1">IFERROR(AVERAGE(OFFSET(E739,0,0,-参数!B$10,1)),"")</f>
        <v>5430.4154999999982</v>
      </c>
      <c r="U739" s="10">
        <f ca="1">IFERROR(AVERAGE(OFFSET(E739,0,0,-参数!B$11,1)),"")</f>
        <v>3140.4178765432093</v>
      </c>
      <c r="V739" s="10">
        <f t="shared" ca="1" si="217"/>
        <v>2289.9976234567889</v>
      </c>
      <c r="W739" s="10">
        <f ca="1">IFERROR(AVERAGE(OFFSET(V739,0,0,-参数!B$12,1)),"")</f>
        <v>2191.9187053872051</v>
      </c>
      <c r="X739" s="11" t="str">
        <f t="shared" ca="1" si="215"/>
        <v>买</v>
      </c>
      <c r="Y739" s="12">
        <f ca="1">IF(X738="买",$E739/$E738-1-IF(X737="卖",参数!$B$3-IF(X739="卖",参数!$B$3+参数!$B$4,0)),"")</f>
        <v>9.1042600855073541E-3</v>
      </c>
      <c r="Z739" s="10">
        <f t="shared" ca="1" si="227"/>
        <v>4821.9814650392555</v>
      </c>
      <c r="AA739" s="3">
        <f ca="1">Z739/MAX(Z$2:Z739)-1</f>
        <v>-6.6930419077153025E-2</v>
      </c>
      <c r="AB739" s="8">
        <f ca="1">IFERROR(AVERAGE(OFFSET(E739,0,0,-参数!B$14,1)),"")</f>
        <v>5587.3850000000002</v>
      </c>
      <c r="AC739" s="8">
        <f ca="1">IFERROR(AVERAGE(OFFSET(E739,0,0,-参数!B$15,1)),"")</f>
        <v>5292.9672413793096</v>
      </c>
      <c r="AD739" s="9" t="str">
        <f ca="1">IFERROR(IF(OR(AND(AB739/AC739-1&lt;参数!B$16,AB739/AC739-1&gt;参数!B$17),AB739/AC739-1&lt;参数!B$18),"买","卖"),"买")</f>
        <v>买</v>
      </c>
      <c r="AE739" s="7">
        <f ca="1">IF(AD738="买",$E739/$E738-1-IF(AD737="卖",参数!$B$3-IF(AD739="卖",参数!$B$3+参数!$B$4,0)),"")</f>
        <v>9.1042600855073541E-3</v>
      </c>
      <c r="AF739" s="8">
        <f t="shared" ca="1" si="228"/>
        <v>5066.9119971400669</v>
      </c>
      <c r="AG739" s="3">
        <f ca="1">AF739/MAX(AF$2:AF739)-1</f>
        <v>-5.5356469915000095E-2</v>
      </c>
      <c r="AH739">
        <f t="shared" ca="1" si="218"/>
        <v>1</v>
      </c>
      <c r="AI739">
        <f t="shared" si="219"/>
        <v>0</v>
      </c>
      <c r="AJ739">
        <f t="shared" ca="1" si="220"/>
        <v>0</v>
      </c>
      <c r="AK739">
        <f t="shared" ca="1" si="221"/>
        <v>0</v>
      </c>
      <c r="AL739">
        <f t="shared" ca="1" si="222"/>
        <v>1</v>
      </c>
      <c r="AM739">
        <f t="shared" ca="1" si="223"/>
        <v>0</v>
      </c>
      <c r="AO739" s="9">
        <f t="shared" si="229"/>
        <v>48.850000000000364</v>
      </c>
      <c r="AP739" s="15">
        <f ca="1">IFERROR(ABS(E739-OFFSET(E739,-参数!B$20,0,1,1))/SUM(OFFSET(AO739,0,0,-参数!B$20,1)),0)</f>
        <v>4.4756293372316375E-2</v>
      </c>
      <c r="AQ739" s="16">
        <f ca="1">(参数!B$21+参数!B$22*'000300'!AP739)^(参数!B$23)</f>
        <v>2.1189823104285299E-2</v>
      </c>
      <c r="AR739" s="17">
        <f t="shared" ca="1" si="230"/>
        <v>5234.6693661139743</v>
      </c>
      <c r="AS739" s="9" t="str">
        <f ca="1">IF(E739+参数!B$24&gt;=AR739,"买","卖")</f>
        <v>买</v>
      </c>
      <c r="AT739" s="7">
        <f ca="1">IF(AS738="买",$E739/$E738-1-IF(AS737="卖",参数!$B$3-IF(AS739="卖",参数!$B$3+参数!$B$4,0)),"")</f>
        <v>9.1042600855073541E-3</v>
      </c>
      <c r="AU739" s="8">
        <f t="shared" ca="1" si="231"/>
        <v>4341.7149050608414</v>
      </c>
      <c r="AV739" s="7">
        <f ca="1">AU739/MAX(AU$2:AU739)-1</f>
        <v>-5.721942010008374E-2</v>
      </c>
      <c r="AW739" s="3">
        <f t="shared" ca="1" si="234"/>
        <v>7.4413866845546295E-4</v>
      </c>
      <c r="AX739" s="11" t="str">
        <f ca="1">IFERROR(IF(E739&gt;MAX(OFFSET(C739,-1,0,-参数!B$27,1)),"买",IF(E739&lt;MIN(OFFSET(D739,-1,0,-参数!B$26,1)),"卖",AX738)),"卖")</f>
        <v>卖</v>
      </c>
      <c r="AY739" s="12" t="str">
        <f ca="1">IF(AX738="买",$E739/$E738-1-IF(AX737="卖",参数!$B$3-IF(AX739="卖",参数!$B$3+参数!$B$4,0)),"")</f>
        <v/>
      </c>
      <c r="AZ739" s="10">
        <f t="shared" ca="1" si="232"/>
        <v>4334.7195315039417</v>
      </c>
      <c r="BA739" s="12">
        <f ca="1">AZ739/MAX(AZ$2:AZ739)-1</f>
        <v>-0.13331688559177846</v>
      </c>
    </row>
    <row r="740" spans="1:53" x14ac:dyDescent="0.15">
      <c r="A740" s="1">
        <v>39468</v>
      </c>
      <c r="B740" s="6">
        <v>5424.64</v>
      </c>
      <c r="C740" s="6">
        <v>5434.35</v>
      </c>
      <c r="D740" s="6">
        <v>5122.46</v>
      </c>
      <c r="E740" s="2">
        <v>5145.7299999999996</v>
      </c>
      <c r="F740" s="3">
        <f>E740/MAX(E$2:E740)-1</f>
        <v>-0.12445892601919284</v>
      </c>
      <c r="G740" s="2">
        <f ca="1">IFERROR(AVERAGE(OFFSET(E740,0,0,-参数!B$2,1)),"")</f>
        <v>5160.7735714285691</v>
      </c>
      <c r="H740" t="str">
        <f t="shared" ca="1" si="233"/>
        <v>卖</v>
      </c>
      <c r="I740" s="3">
        <f ca="1">IF(H739="买",$E740/$E739-1-IF(H738="卖",参数!$B$3-IF(H740="卖",参数!$B$3+参数!$B$4,0)),"")</f>
        <v>-4.9633666822422318E-2</v>
      </c>
      <c r="J740" s="2">
        <f t="shared" ca="1" si="224"/>
        <v>5270.4971682323921</v>
      </c>
      <c r="K740" s="3">
        <f ca="1">J740/MAX(J$2:J740)-1</f>
        <v>-0.10224259215319575</v>
      </c>
      <c r="L740" s="8">
        <f>L739*(参数!$B$6-1)/(参数!$B$6+1)+E740*2/(参数!$B$6+1)</f>
        <v>5397.3067563536533</v>
      </c>
      <c r="M740" s="8">
        <f>M739*(参数!$B$7-1)/(参数!$B$7+1)+E740*2/(参数!$B$7+1)</f>
        <v>5168.2789339162764</v>
      </c>
      <c r="N740" s="8">
        <f t="shared" si="216"/>
        <v>229.02782243737693</v>
      </c>
      <c r="O740" s="8">
        <f>O739*(参数!$B$8-1)/(参数!$B$8+1)+N740*2/(参数!$B$8+1)</f>
        <v>229.28863851419905</v>
      </c>
      <c r="P740" s="9" t="str">
        <f t="shared" si="225"/>
        <v>卖</v>
      </c>
      <c r="Q740" s="7" t="str">
        <f>IF(P739="买",$E740/$E739-1-IF(P738="卖",参数!$B$3-IF(P740="卖",参数!$B$3+参数!$B$4,0)),"")</f>
        <v/>
      </c>
      <c r="R740" s="8">
        <f t="shared" si="226"/>
        <v>4495.0815432744303</v>
      </c>
      <c r="S740" s="3">
        <f>R740/MAX(R$2:R740)-1</f>
        <v>-0.16894099230926263</v>
      </c>
      <c r="T740" s="10">
        <f ca="1">IFERROR(AVERAGE(OFFSET(E740,0,0,-参数!B$10,1)),"")</f>
        <v>5435.8424999999997</v>
      </c>
      <c r="U740" s="10">
        <f ca="1">IFERROR(AVERAGE(OFFSET(E740,0,0,-参数!B$11,1)),"")</f>
        <v>3149.7498271604932</v>
      </c>
      <c r="V740" s="10">
        <f t="shared" ca="1" si="217"/>
        <v>2286.0926728395066</v>
      </c>
      <c r="W740" s="10">
        <f ca="1">IFERROR(AVERAGE(OFFSET(V740,0,0,-参数!B$12,1)),"")</f>
        <v>2208.9711846240175</v>
      </c>
      <c r="X740" s="11" t="str">
        <f t="shared" ca="1" si="215"/>
        <v>买</v>
      </c>
      <c r="Y740" s="12">
        <f ca="1">IF(X739="买",$E740/$E739-1-IF(X738="卖",参数!$B$3-IF(X740="卖",参数!$B$3+参数!$B$4,0)),"")</f>
        <v>-4.9633666822422318E-2</v>
      </c>
      <c r="Z740" s="10">
        <f t="shared" ca="1" si="227"/>
        <v>4582.6488435796009</v>
      </c>
      <c r="AA740" s="3">
        <f ca="1">Z740/MAX(Z$2:Z740)-1</f>
        <v>-0.11324208377881484</v>
      </c>
      <c r="AB740" s="8">
        <f ca="1">IFERROR(AVERAGE(OFFSET(E740,0,0,-参数!B$14,1)),"")</f>
        <v>5528.8812500000004</v>
      </c>
      <c r="AC740" s="8">
        <f ca="1">IFERROR(AVERAGE(OFFSET(E740,0,0,-参数!B$15,1)),"")</f>
        <v>5296.5665517241378</v>
      </c>
      <c r="AD740" s="9" t="str">
        <f ca="1">IFERROR(IF(OR(AND(AB740/AC740-1&lt;参数!B$16,AB740/AC740-1&gt;参数!B$17),AB740/AC740-1&lt;参数!B$18),"买","卖"),"买")</f>
        <v>买</v>
      </c>
      <c r="AE740" s="7">
        <f ca="1">IF(AD739="买",$E740/$E739-1-IF(AD738="卖",参数!$B$3-IF(AD740="卖",参数!$B$3+参数!$B$4,0)),"")</f>
        <v>-4.9633666822422318E-2</v>
      </c>
      <c r="AF740" s="8">
        <f t="shared" ca="1" si="228"/>
        <v>4815.4225752554821</v>
      </c>
      <c r="AG740" s="3">
        <f ca="1">AF740/MAX(AF$2:AF740)-1</f>
        <v>-0.10224259215319598</v>
      </c>
      <c r="AH740">
        <f t="shared" ca="1" si="218"/>
        <v>0</v>
      </c>
      <c r="AI740">
        <f t="shared" si="219"/>
        <v>0</v>
      </c>
      <c r="AJ740">
        <f t="shared" ca="1" si="220"/>
        <v>0</v>
      </c>
      <c r="AK740">
        <f t="shared" ca="1" si="221"/>
        <v>0</v>
      </c>
      <c r="AL740">
        <f t="shared" ca="1" si="222"/>
        <v>0</v>
      </c>
      <c r="AM740">
        <f t="shared" ca="1" si="223"/>
        <v>0</v>
      </c>
      <c r="AO740" s="9">
        <f t="shared" si="229"/>
        <v>268.74000000000069</v>
      </c>
      <c r="AP740" s="15">
        <f ca="1">IFERROR(ABS(E740-OFFSET(E740,-参数!B$20,0,1,1))/SUM(OFFSET(AO740,0,0,-参数!B$20,1)),0)</f>
        <v>8.8518334570882165E-2</v>
      </c>
      <c r="AQ740" s="16">
        <f ca="1">(参数!B$21+参数!B$22*'000300'!AP740)^(参数!B$23)</f>
        <v>6.3420192860901281E-2</v>
      </c>
      <c r="AR740" s="17">
        <f t="shared" ca="1" si="230"/>
        <v>5229.0288143621001</v>
      </c>
      <c r="AS740" s="9" t="str">
        <f ca="1">IF(E740+参数!B$24&gt;=AR740,"买","卖")</f>
        <v>卖</v>
      </c>
      <c r="AT740" s="7">
        <f ca="1">IF(AS739="买",$E740/$E739-1-IF(AS738="卖",参数!$B$3-IF(AS740="卖",参数!$B$3+参数!$B$4,0)),"")</f>
        <v>-4.9633666822422318E-2</v>
      </c>
      <c r="AU740" s="8">
        <f t="shared" ca="1" si="231"/>
        <v>4126.2196740251065</v>
      </c>
      <c r="AV740" s="7">
        <f ca="1">AU740/MAX(AU$2:AU740)-1</f>
        <v>-0.10401307728948628</v>
      </c>
      <c r="AW740" s="3">
        <f t="shared" ca="1" si="234"/>
        <v>-1.0775373490420348E-3</v>
      </c>
      <c r="AX740" s="11" t="str">
        <f ca="1">IFERROR(IF(E740&gt;MAX(OFFSET(C740,-1,0,-参数!B$27,1)),"买",IF(E740&lt;MIN(OFFSET(D740,-1,0,-参数!B$26,1)),"卖",AX739)),"卖")</f>
        <v>卖</v>
      </c>
      <c r="AY740" s="12" t="str">
        <f ca="1">IF(AX739="买",$E740/$E739-1-IF(AX738="卖",参数!$B$3-IF(AX740="卖",参数!$B$3+参数!$B$4,0)),"")</f>
        <v/>
      </c>
      <c r="AZ740" s="10">
        <f t="shared" ca="1" si="232"/>
        <v>4334.7195315039417</v>
      </c>
      <c r="BA740" s="12">
        <f ca="1">AZ740/MAX(AZ$2:AZ740)-1</f>
        <v>-0.13331688559177846</v>
      </c>
    </row>
    <row r="741" spans="1:53" x14ac:dyDescent="0.15">
      <c r="A741" s="1">
        <v>39469</v>
      </c>
      <c r="B741" s="6">
        <v>5015.43</v>
      </c>
      <c r="C741" s="6">
        <v>5032.25</v>
      </c>
      <c r="D741" s="6">
        <v>4708.3900000000003</v>
      </c>
      <c r="E741" s="2">
        <v>4753.87</v>
      </c>
      <c r="F741" s="3">
        <f>E741/MAX(E$2:E741)-1</f>
        <v>-0.191133532974886</v>
      </c>
      <c r="G741" s="2">
        <f ca="1">IFERROR(AVERAGE(OFFSET(E741,0,0,-参数!B$2,1)),"")</f>
        <v>5145.5707142857136</v>
      </c>
      <c r="H741" t="str">
        <f t="shared" ca="1" si="233"/>
        <v>卖</v>
      </c>
      <c r="I741" s="3" t="str">
        <f ca="1">IF(H740="买",$E741/$E740-1-IF(H739="卖",参数!$B$3-IF(H741="卖",参数!$B$3+参数!$B$4,0)),"")</f>
        <v/>
      </c>
      <c r="J741" s="2">
        <f t="shared" ca="1" si="224"/>
        <v>5270.4971682323921</v>
      </c>
      <c r="K741" s="3">
        <f ca="1">J741/MAX(J$2:J741)-1</f>
        <v>-0.10224259215319575</v>
      </c>
      <c r="L741" s="8">
        <f>L740*(参数!$B$6-1)/(参数!$B$6+1)+E741*2/(参数!$B$6+1)</f>
        <v>5336.027065272353</v>
      </c>
      <c r="M741" s="8">
        <f>M740*(参数!$B$7-1)/(参数!$B$7+1)+E741*2/(参数!$B$7+1)</f>
        <v>5158.2931764725108</v>
      </c>
      <c r="N741" s="8">
        <f t="shared" si="216"/>
        <v>177.73388879984213</v>
      </c>
      <c r="O741" s="8">
        <f>O740*(参数!$B$8-1)/(参数!$B$8+1)+N741*2/(参数!$B$8+1)</f>
        <v>218.97768857132766</v>
      </c>
      <c r="P741" s="9" t="str">
        <f t="shared" si="225"/>
        <v>卖</v>
      </c>
      <c r="Q741" s="7" t="str">
        <f>IF(P740="买",$E741/$E740-1-IF(P739="卖",参数!$B$3-IF(P741="卖",参数!$B$3+参数!$B$4,0)),"")</f>
        <v/>
      </c>
      <c r="R741" s="8">
        <f t="shared" si="226"/>
        <v>4495.0815432744303</v>
      </c>
      <c r="S741" s="3">
        <f>R741/MAX(R$2:R741)-1</f>
        <v>-0.16894099230926263</v>
      </c>
      <c r="T741" s="10">
        <f ca="1">IFERROR(AVERAGE(OFFSET(E741,0,0,-参数!B$10,1)),"")</f>
        <v>5418.4434999999994</v>
      </c>
      <c r="U741" s="10">
        <f ca="1">IFERROR(AVERAGE(OFFSET(E741,0,0,-参数!B$11,1)),"")</f>
        <v>3158.0834320987656</v>
      </c>
      <c r="V741" s="10">
        <f t="shared" ca="1" si="217"/>
        <v>2260.3600679012338</v>
      </c>
      <c r="W741" s="10">
        <f ca="1">IFERROR(AVERAGE(OFFSET(V741,0,0,-参数!B$12,1)),"")</f>
        <v>2221.9665914702578</v>
      </c>
      <c r="X741" s="11" t="str">
        <f t="shared" ca="1" si="215"/>
        <v>买</v>
      </c>
      <c r="Y741" s="12">
        <f ca="1">IF(X740="买",$E741/$E740-1-IF(X739="卖",参数!$B$3-IF(X741="卖",参数!$B$3+参数!$B$4,0)),"")</f>
        <v>-7.6152460389487975E-2</v>
      </c>
      <c r="Z741" s="10">
        <f t="shared" ca="1" si="227"/>
        <v>4233.6688590399726</v>
      </c>
      <c r="AA741" s="3">
        <f ca="1">Z741/MAX(Z$2:Z741)-1</f>
        <v>-0.18077088086891346</v>
      </c>
      <c r="AB741" s="8">
        <f ca="1">IFERROR(AVERAGE(OFFSET(E741,0,0,-参数!B$14,1)),"")</f>
        <v>5414.0962499999996</v>
      </c>
      <c r="AC741" s="8">
        <f ca="1">IFERROR(AVERAGE(OFFSET(E741,0,0,-参数!B$15,1)),"")</f>
        <v>5283.473793103447</v>
      </c>
      <c r="AD741" s="9" t="str">
        <f ca="1">IFERROR(IF(OR(AND(AB741/AC741-1&lt;参数!B$16,AB741/AC741-1&gt;参数!B$17),AB741/AC741-1&lt;参数!B$18),"买","卖"),"买")</f>
        <v>买</v>
      </c>
      <c r="AE741" s="7">
        <f ca="1">IF(AD740="买",$E741/$E740-1-IF(AD739="卖",参数!$B$3-IF(AD741="卖",参数!$B$3+参数!$B$4,0)),"")</f>
        <v>-7.6152460389487975E-2</v>
      </c>
      <c r="AF741" s="8">
        <f t="shared" ca="1" si="228"/>
        <v>4448.7162983346925</v>
      </c>
      <c r="AG741" s="3">
        <f ca="1">AF741/MAX(AF$2:AF741)-1</f>
        <v>-0.17060902759361918</v>
      </c>
      <c r="AH741">
        <f t="shared" ca="1" si="218"/>
        <v>0</v>
      </c>
      <c r="AI741">
        <f t="shared" si="219"/>
        <v>0</v>
      </c>
      <c r="AJ741">
        <f t="shared" ca="1" si="220"/>
        <v>0</v>
      </c>
      <c r="AK741">
        <f t="shared" ca="1" si="221"/>
        <v>0</v>
      </c>
      <c r="AL741">
        <f t="shared" ca="1" si="222"/>
        <v>0</v>
      </c>
      <c r="AM741">
        <f t="shared" ca="1" si="223"/>
        <v>0</v>
      </c>
      <c r="AO741" s="9">
        <f t="shared" si="229"/>
        <v>391.85999999999967</v>
      </c>
      <c r="AP741" s="15">
        <f ca="1">IFERROR(ABS(E741-OFFSET(E741,-参数!B$20,0,1,1))/SUM(OFFSET(AO741,0,0,-参数!B$20,1)),0)</f>
        <v>0.15677179818363404</v>
      </c>
      <c r="AQ741" s="16">
        <f ca="1">(参数!B$21+参数!B$22*'000300'!AP741)^(参数!B$23)</f>
        <v>0.12928478524720685</v>
      </c>
      <c r="AR741" s="17">
        <f t="shared" ca="1" si="230"/>
        <v>5167.5980090889789</v>
      </c>
      <c r="AS741" s="9" t="str">
        <f ca="1">IF(E741+参数!B$24&gt;=AR741,"买","卖")</f>
        <v>卖</v>
      </c>
      <c r="AT741" s="7" t="str">
        <f ca="1">IF(AS740="买",$E741/$E740-1-IF(AS739="卖",参数!$B$3-IF(AS741="卖",参数!$B$3+参数!$B$4,0)),"")</f>
        <v/>
      </c>
      <c r="AU741" s="8">
        <f t="shared" ca="1" si="231"/>
        <v>4126.2196740251065</v>
      </c>
      <c r="AV741" s="7">
        <f ca="1">AU741/MAX(AU$2:AU741)-1</f>
        <v>-0.10401307728948628</v>
      </c>
      <c r="AW741" s="3">
        <f t="shared" ca="1" si="234"/>
        <v>-1.1748033421501658E-2</v>
      </c>
      <c r="AX741" s="11" t="str">
        <f ca="1">IFERROR(IF(E741&gt;MAX(OFFSET(C741,-1,0,-参数!B$27,1)),"买",IF(E741&lt;MIN(OFFSET(D741,-1,0,-参数!B$26,1)),"卖",AX740)),"卖")</f>
        <v>卖</v>
      </c>
      <c r="AY741" s="12" t="str">
        <f ca="1">IF(AX740="买",$E741/$E740-1-IF(AX739="卖",参数!$B$3-IF(AX741="卖",参数!$B$3+参数!$B$4,0)),"")</f>
        <v/>
      </c>
      <c r="AZ741" s="10">
        <f t="shared" ca="1" si="232"/>
        <v>4334.7195315039417</v>
      </c>
      <c r="BA741" s="12">
        <f ca="1">AZ741/MAX(AZ$2:AZ741)-1</f>
        <v>-0.13331688559177846</v>
      </c>
    </row>
    <row r="742" spans="1:53" x14ac:dyDescent="0.15">
      <c r="A742" s="1">
        <v>39470</v>
      </c>
      <c r="B742" s="6">
        <v>4787.17</v>
      </c>
      <c r="C742" s="6">
        <v>4976.2700000000004</v>
      </c>
      <c r="D742" s="6">
        <v>4751.5</v>
      </c>
      <c r="E742" s="2">
        <v>4975.1099999999997</v>
      </c>
      <c r="F742" s="3">
        <f>E742/MAX(E$2:E742)-1</f>
        <v>-0.15348975702715584</v>
      </c>
      <c r="G742" s="2">
        <f ca="1">IFERROR(AVERAGE(OFFSET(E742,0,0,-参数!B$2,1)),"")</f>
        <v>5136.6810714285702</v>
      </c>
      <c r="H742" t="str">
        <f t="shared" ca="1" si="233"/>
        <v>卖</v>
      </c>
      <c r="I742" s="3" t="str">
        <f ca="1">IF(H741="买",$E742/$E741-1-IF(H740="卖",参数!$B$3-IF(H742="卖",参数!$B$3+参数!$B$4,0)),"")</f>
        <v/>
      </c>
      <c r="J742" s="2">
        <f t="shared" ca="1" si="224"/>
        <v>5270.4971682323921</v>
      </c>
      <c r="K742" s="3">
        <f ca="1">J742/MAX(J$2:J742)-1</f>
        <v>-0.10224259215319575</v>
      </c>
      <c r="L742" s="8">
        <f>L741*(参数!$B$6-1)/(参数!$B$6+1)+E742*2/(参数!$B$6+1)</f>
        <v>5301.65401143689</v>
      </c>
      <c r="M742" s="8">
        <f>M741*(参数!$B$7-1)/(参数!$B$7+1)+E742*2/(参数!$B$7+1)</f>
        <v>5153.8791240273904</v>
      </c>
      <c r="N742" s="8">
        <f t="shared" si="216"/>
        <v>147.77488740949957</v>
      </c>
      <c r="O742" s="8">
        <f>O741*(参数!$B$8-1)/(参数!$B$8+1)+N742*2/(参数!$B$8+1)</f>
        <v>204.73712833896207</v>
      </c>
      <c r="P742" s="9" t="str">
        <f t="shared" si="225"/>
        <v>卖</v>
      </c>
      <c r="Q742" s="7" t="str">
        <f>IF(P741="买",$E742/$E741-1-IF(P740="卖",参数!$B$3-IF(P742="卖",参数!$B$3+参数!$B$4,0)),"")</f>
        <v/>
      </c>
      <c r="R742" s="8">
        <f t="shared" si="226"/>
        <v>4495.0815432744303</v>
      </c>
      <c r="S742" s="3">
        <f>R742/MAX(R$2:R742)-1</f>
        <v>-0.16894099230926263</v>
      </c>
      <c r="T742" s="10">
        <f ca="1">IFERROR(AVERAGE(OFFSET(E742,0,0,-参数!B$10,1)),"")</f>
        <v>5406.8424999999988</v>
      </c>
      <c r="U742" s="10">
        <f ca="1">IFERROR(AVERAGE(OFFSET(E742,0,0,-参数!B$11,1)),"")</f>
        <v>3166.996172839506</v>
      </c>
      <c r="V742" s="10">
        <f t="shared" ca="1" si="217"/>
        <v>2239.8463271604928</v>
      </c>
      <c r="W742" s="10">
        <f ca="1">IFERROR(AVERAGE(OFFSET(V742,0,0,-参数!B$12,1)),"")</f>
        <v>2231.8269096520758</v>
      </c>
      <c r="X742" s="11" t="str">
        <f t="shared" ca="1" si="215"/>
        <v>买</v>
      </c>
      <c r="Y742" s="12">
        <f ca="1">IF(X741="买",$E742/$E741-1-IF(X740="卖",参数!$B$3-IF(X742="卖",参数!$B$3+参数!$B$4,0)),"")</f>
        <v>4.6538925128368991E-2</v>
      </c>
      <c r="Z742" s="10">
        <f t="shared" ca="1" si="227"/>
        <v>4430.6992570891416</v>
      </c>
      <c r="AA742" s="3">
        <f ca="1">Z742/MAX(Z$2:Z742)-1</f>
        <v>-0.14264483823069218</v>
      </c>
      <c r="AB742" s="8">
        <f ca="1">IFERROR(AVERAGE(OFFSET(E742,0,0,-参数!B$14,1)),"")</f>
        <v>5323.5912500000004</v>
      </c>
      <c r="AC742" s="8">
        <f ca="1">IFERROR(AVERAGE(OFFSET(E742,0,0,-参数!B$15,1)),"")</f>
        <v>5277.7879310344815</v>
      </c>
      <c r="AD742" s="9" t="str">
        <f ca="1">IFERROR(IF(OR(AND(AB742/AC742-1&lt;参数!B$16,AB742/AC742-1&gt;参数!B$17),AB742/AC742-1&lt;参数!B$18),"买","卖"),"买")</f>
        <v>买</v>
      </c>
      <c r="AE742" s="7">
        <f ca="1">IF(AD741="买",$E742/$E741-1-IF(AD740="卖",参数!$B$3-IF(AD742="卖",参数!$B$3+参数!$B$4,0)),"")</f>
        <v>4.6538925128368991E-2</v>
      </c>
      <c r="AF742" s="8">
        <f t="shared" ca="1" si="228"/>
        <v>4655.7547730602455</v>
      </c>
      <c r="AG742" s="3">
        <f ca="1">AF742/MAX(AF$2:AF742)-1</f>
        <v>-0.13201006322665343</v>
      </c>
      <c r="AH742">
        <f t="shared" ca="1" si="218"/>
        <v>0</v>
      </c>
      <c r="AI742">
        <f t="shared" si="219"/>
        <v>0</v>
      </c>
      <c r="AJ742">
        <f t="shared" ca="1" si="220"/>
        <v>1</v>
      </c>
      <c r="AK742">
        <f t="shared" ca="1" si="221"/>
        <v>1</v>
      </c>
      <c r="AL742">
        <f t="shared" ca="1" si="222"/>
        <v>0</v>
      </c>
      <c r="AM742">
        <f t="shared" ca="1" si="223"/>
        <v>0</v>
      </c>
      <c r="AO742" s="9">
        <f t="shared" si="229"/>
        <v>221.23999999999978</v>
      </c>
      <c r="AP742" s="15">
        <f ca="1">IFERROR(ABS(E742-OFFSET(E742,-参数!B$20,0,1,1))/SUM(OFFSET(AO742,0,0,-参数!B$20,1)),0)</f>
        <v>0.11517994646870273</v>
      </c>
      <c r="AQ742" s="16">
        <f ca="1">(参数!B$21+参数!B$22*'000300'!AP742)^(参数!B$23)</f>
        <v>8.9148648342298131E-2</v>
      </c>
      <c r="AR742" s="17">
        <f t="shared" ca="1" si="230"/>
        <v>5150.437963256597</v>
      </c>
      <c r="AS742" s="9" t="str">
        <f ca="1">IF(E742+参数!B$24&gt;=AR742,"买","卖")</f>
        <v>卖</v>
      </c>
      <c r="AT742" s="7" t="str">
        <f ca="1">IF(AS741="买",$E742/$E741-1-IF(AS740="卖",参数!$B$3-IF(AS742="卖",参数!$B$3+参数!$B$4,0)),"")</f>
        <v/>
      </c>
      <c r="AU742" s="8">
        <f t="shared" ca="1" si="231"/>
        <v>4126.2196740251065</v>
      </c>
      <c r="AV742" s="7">
        <f ca="1">AU742/MAX(AU$2:AU742)-1</f>
        <v>-0.10401307728948628</v>
      </c>
      <c r="AW742" s="3">
        <f t="shared" ca="1" si="234"/>
        <v>-3.3207006044587706E-3</v>
      </c>
      <c r="AX742" s="11" t="str">
        <f ca="1">IFERROR(IF(E742&gt;MAX(OFFSET(C742,-1,0,-参数!B$27,1)),"买",IF(E742&lt;MIN(OFFSET(D742,-1,0,-参数!B$26,1)),"卖",AX741)),"卖")</f>
        <v>卖</v>
      </c>
      <c r="AY742" s="12" t="str">
        <f ca="1">IF(AX741="买",$E742/$E741-1-IF(AX740="卖",参数!$B$3-IF(AX742="卖",参数!$B$3+参数!$B$4,0)),"")</f>
        <v/>
      </c>
      <c r="AZ742" s="10">
        <f t="shared" ca="1" si="232"/>
        <v>4334.7195315039417</v>
      </c>
      <c r="BA742" s="12">
        <f ca="1">AZ742/MAX(AZ$2:AZ742)-1</f>
        <v>-0.13331688559177846</v>
      </c>
    </row>
    <row r="743" spans="1:53" x14ac:dyDescent="0.15">
      <c r="A743" s="1">
        <v>39471</v>
      </c>
      <c r="B743" s="6">
        <v>5034.53</v>
      </c>
      <c r="C743" s="6">
        <v>5079.8</v>
      </c>
      <c r="D743" s="6">
        <v>4926.37</v>
      </c>
      <c r="E743" s="2">
        <v>5027.21</v>
      </c>
      <c r="F743" s="3">
        <f>E743/MAX(E$2:E743)-1</f>
        <v>-0.14462499149254748</v>
      </c>
      <c r="G743" s="2">
        <f ca="1">IFERROR(AVERAGE(OFFSET(E743,0,0,-参数!B$2,1)),"")</f>
        <v>5130.732857142857</v>
      </c>
      <c r="H743" t="str">
        <f t="shared" ca="1" si="233"/>
        <v>卖</v>
      </c>
      <c r="I743" s="3" t="str">
        <f ca="1">IF(H742="买",$E743/$E742-1-IF(H741="卖",参数!$B$3-IF(H743="卖",参数!$B$3+参数!$B$4,0)),"")</f>
        <v/>
      </c>
      <c r="J743" s="2">
        <f t="shared" ca="1" si="224"/>
        <v>5270.4971682323921</v>
      </c>
      <c r="K743" s="3">
        <f ca="1">J743/MAX(J$2:J743)-1</f>
        <v>-0.10224259215319575</v>
      </c>
      <c r="L743" s="8">
        <f>L742*(参数!$B$6-1)/(参数!$B$6+1)+E743*2/(参数!$B$6+1)</f>
        <v>5275.5164865381385</v>
      </c>
      <c r="M743" s="8">
        <f>M742*(参数!$B$7-1)/(参数!$B$7+1)+E743*2/(参数!$B$7+1)</f>
        <v>5150.8268559785374</v>
      </c>
      <c r="N743" s="8">
        <f t="shared" si="216"/>
        <v>124.68963055960103</v>
      </c>
      <c r="O743" s="8">
        <f>O742*(参数!$B$8-1)/(参数!$B$8+1)+N743*2/(参数!$B$8+1)</f>
        <v>188.72762878308987</v>
      </c>
      <c r="P743" s="9" t="str">
        <f t="shared" si="225"/>
        <v>卖</v>
      </c>
      <c r="Q743" s="7" t="str">
        <f>IF(P742="买",$E743/$E742-1-IF(P741="卖",参数!$B$3-IF(P743="卖",参数!$B$3+参数!$B$4,0)),"")</f>
        <v/>
      </c>
      <c r="R743" s="8">
        <f t="shared" si="226"/>
        <v>4495.0815432744303</v>
      </c>
      <c r="S743" s="3">
        <f>R743/MAX(R$2:R743)-1</f>
        <v>-0.16894099230926263</v>
      </c>
      <c r="T743" s="10">
        <f ca="1">IFERROR(AVERAGE(OFFSET(E743,0,0,-参数!B$10,1)),"")</f>
        <v>5397.3625000000002</v>
      </c>
      <c r="U743" s="10">
        <f ca="1">IFERROR(AVERAGE(OFFSET(E743,0,0,-参数!B$11,1)),"")</f>
        <v>3175.9451358024694</v>
      </c>
      <c r="V743" s="10">
        <f t="shared" ca="1" si="217"/>
        <v>2221.4173641975308</v>
      </c>
      <c r="W743" s="10">
        <f ca="1">IFERROR(AVERAGE(OFFSET(V743,0,0,-参数!B$12,1)),"")</f>
        <v>2238.78946352413</v>
      </c>
      <c r="X743" s="11" t="str">
        <f t="shared" ca="1" si="215"/>
        <v>卖</v>
      </c>
      <c r="Y743" s="12">
        <f ca="1">IF(X742="买",$E743/$E742-1-IF(X741="卖",参数!$B$3-IF(X743="卖",参数!$B$3+参数!$B$4,0)),"")</f>
        <v>1.0472130264456592E-2</v>
      </c>
      <c r="Z743" s="10">
        <f t="shared" ca="1" si="227"/>
        <v>4477.09811687201</v>
      </c>
      <c r="AA743" s="3">
        <f ca="1">Z743/MAX(Z$2:Z743)-1</f>
        <v>-0.13366650329373975</v>
      </c>
      <c r="AB743" s="8">
        <f ca="1">IFERROR(AVERAGE(OFFSET(E743,0,0,-参数!B$14,1)),"")</f>
        <v>5235.5225</v>
      </c>
      <c r="AC743" s="8">
        <f ca="1">IFERROR(AVERAGE(OFFSET(E743,0,0,-参数!B$15,1)),"")</f>
        <v>5276.0575862068954</v>
      </c>
      <c r="AD743" s="9" t="str">
        <f ca="1">IFERROR(IF(OR(AND(AB743/AC743-1&lt;参数!B$16,AB743/AC743-1&gt;参数!B$17),AB743/AC743-1&lt;参数!B$18),"买","卖"),"买")</f>
        <v>卖</v>
      </c>
      <c r="AE743" s="7">
        <f ca="1">IF(AD742="买",$E743/$E742-1-IF(AD741="卖",参数!$B$3-IF(AD743="卖",参数!$B$3+参数!$B$4,0)),"")</f>
        <v>1.0472130264456592E-2</v>
      </c>
      <c r="AF743" s="8">
        <f t="shared" ca="1" si="228"/>
        <v>4704.5104435230978</v>
      </c>
      <c r="AG743" s="3">
        <f ca="1">AF743/MAX(AF$2:AF743)-1</f>
        <v>-0.1229203595405256</v>
      </c>
      <c r="AH743">
        <f t="shared" ca="1" si="218"/>
        <v>0</v>
      </c>
      <c r="AI743">
        <f t="shared" si="219"/>
        <v>0</v>
      </c>
      <c r="AJ743">
        <f t="shared" ca="1" si="220"/>
        <v>0</v>
      </c>
      <c r="AK743">
        <f t="shared" ca="1" si="221"/>
        <v>0</v>
      </c>
      <c r="AL743">
        <f t="shared" ca="1" si="222"/>
        <v>0</v>
      </c>
      <c r="AM743">
        <f t="shared" ca="1" si="223"/>
        <v>0</v>
      </c>
      <c r="AO743" s="9">
        <f t="shared" si="229"/>
        <v>52.100000000000364</v>
      </c>
      <c r="AP743" s="15">
        <f ca="1">IFERROR(ABS(E743-OFFSET(E743,-参数!B$20,0,1,1))/SUM(OFFSET(AO743,0,0,-参数!B$20,1)),0)</f>
        <v>0.12062157532166157</v>
      </c>
      <c r="AQ743" s="16">
        <f ca="1">(参数!B$21+参数!B$22*'000300'!AP743)^(参数!B$23)</f>
        <v>9.439982018540341E-2</v>
      </c>
      <c r="AR743" s="17">
        <f t="shared" ca="1" si="230"/>
        <v>5138.8052656833606</v>
      </c>
      <c r="AS743" s="9" t="str">
        <f ca="1">IF(E743+参数!B$24&gt;=AR743,"买","卖")</f>
        <v>卖</v>
      </c>
      <c r="AT743" s="7" t="str">
        <f ca="1">IF(AS742="买",$E743/$E742-1-IF(AS741="卖",参数!$B$3-IF(AS743="卖",参数!$B$3+参数!$B$4,0)),"")</f>
        <v/>
      </c>
      <c r="AU743" s="8">
        <f t="shared" ca="1" si="231"/>
        <v>4126.2196740251065</v>
      </c>
      <c r="AV743" s="7">
        <f ca="1">AU743/MAX(AU$2:AU743)-1</f>
        <v>-0.10401307728948628</v>
      </c>
      <c r="AW743" s="3">
        <f t="shared" ca="1" si="234"/>
        <v>-2.2585841546338692E-3</v>
      </c>
      <c r="AX743" s="11" t="str">
        <f ca="1">IFERROR(IF(E743&gt;MAX(OFFSET(C743,-1,0,-参数!B$27,1)),"买",IF(E743&lt;MIN(OFFSET(D743,-1,0,-参数!B$26,1)),"卖",AX742)),"卖")</f>
        <v>卖</v>
      </c>
      <c r="AY743" s="12" t="str">
        <f ca="1">IF(AX742="买",$E743/$E742-1-IF(AX741="卖",参数!$B$3-IF(AX743="卖",参数!$B$3+参数!$B$4,0)),"")</f>
        <v/>
      </c>
      <c r="AZ743" s="10">
        <f t="shared" ca="1" si="232"/>
        <v>4334.7195315039417</v>
      </c>
      <c r="BA743" s="12">
        <f ca="1">AZ743/MAX(AZ$2:AZ743)-1</f>
        <v>-0.13331688559177846</v>
      </c>
    </row>
    <row r="744" spans="1:53" x14ac:dyDescent="0.15">
      <c r="A744" s="1">
        <v>39472</v>
      </c>
      <c r="B744" s="6">
        <v>5022.8999999999996</v>
      </c>
      <c r="C744" s="6">
        <v>5121.41</v>
      </c>
      <c r="D744" s="6">
        <v>4966.5200000000004</v>
      </c>
      <c r="E744" s="2">
        <v>5077.43</v>
      </c>
      <c r="F744" s="3">
        <f>E744/MAX(E$2:E744)-1</f>
        <v>-0.13608010617300748</v>
      </c>
      <c r="G744" s="2">
        <f ca="1">IFERROR(AVERAGE(OFFSET(E744,0,0,-参数!B$2,1)),"")</f>
        <v>5126.4449999999997</v>
      </c>
      <c r="H744" t="str">
        <f t="shared" ca="1" si="233"/>
        <v>卖</v>
      </c>
      <c r="I744" s="3" t="str">
        <f ca="1">IF(H743="买",$E744/$E743-1-IF(H742="卖",参数!$B$3-IF(H744="卖",参数!$B$3+参数!$B$4,0)),"")</f>
        <v/>
      </c>
      <c r="J744" s="2">
        <f t="shared" ca="1" si="224"/>
        <v>5270.4971682323921</v>
      </c>
      <c r="K744" s="3">
        <f ca="1">J744/MAX(J$2:J744)-1</f>
        <v>-0.10224259215319575</v>
      </c>
      <c r="L744" s="8">
        <f>L743*(参数!$B$6-1)/(参数!$B$6+1)+E744*2/(参数!$B$6+1)</f>
        <v>5256.6511068678401</v>
      </c>
      <c r="M744" s="8">
        <f>M743*(参数!$B$7-1)/(参数!$B$7+1)+E744*2/(参数!$B$7+1)</f>
        <v>5149.0582570392953</v>
      </c>
      <c r="N744" s="8">
        <f t="shared" si="216"/>
        <v>107.59284982854479</v>
      </c>
      <c r="O744" s="8">
        <f>O743*(参数!$B$8-1)/(参数!$B$8+1)+N744*2/(参数!$B$8+1)</f>
        <v>172.50067299218085</v>
      </c>
      <c r="P744" s="9" t="str">
        <f t="shared" si="225"/>
        <v>卖</v>
      </c>
      <c r="Q744" s="7" t="str">
        <f>IF(P743="买",$E744/$E743-1-IF(P742="卖",参数!$B$3-IF(P744="卖",参数!$B$3+参数!$B$4,0)),"")</f>
        <v/>
      </c>
      <c r="R744" s="8">
        <f t="shared" si="226"/>
        <v>4495.0815432744303</v>
      </c>
      <c r="S744" s="3">
        <f>R744/MAX(R$2:R744)-1</f>
        <v>-0.16894099230926263</v>
      </c>
      <c r="T744" s="10">
        <f ca="1">IFERROR(AVERAGE(OFFSET(E744,0,0,-参数!B$10,1)),"")</f>
        <v>5387.9825000000001</v>
      </c>
      <c r="U744" s="10">
        <f ca="1">IFERROR(AVERAGE(OFFSET(E744,0,0,-参数!B$11,1)),"")</f>
        <v>3185.0496049382718</v>
      </c>
      <c r="V744" s="10">
        <f t="shared" ca="1" si="217"/>
        <v>2202.9328950617282</v>
      </c>
      <c r="W744" s="10">
        <f ca="1">IFERROR(AVERAGE(OFFSET(V744,0,0,-参数!B$12,1)),"")</f>
        <v>2242.627147025813</v>
      </c>
      <c r="X744" s="11" t="str">
        <f t="shared" ca="1" si="215"/>
        <v>卖</v>
      </c>
      <c r="Y744" s="12" t="str">
        <f ca="1">IF(X743="买",$E744/$E743-1-IF(X742="卖",参数!$B$3-IF(X744="卖",参数!$B$3+参数!$B$4,0)),"")</f>
        <v/>
      </c>
      <c r="Z744" s="10">
        <f t="shared" ca="1" si="227"/>
        <v>4477.09811687201</v>
      </c>
      <c r="AA744" s="3">
        <f ca="1">Z744/MAX(Z$2:Z744)-1</f>
        <v>-0.13366650329373975</v>
      </c>
      <c r="AB744" s="8">
        <f ca="1">IFERROR(AVERAGE(OFFSET(E744,0,0,-参数!B$14,1)),"")</f>
        <v>5158.1450000000004</v>
      </c>
      <c r="AC744" s="8">
        <f ca="1">IFERROR(AVERAGE(OFFSET(E744,0,0,-参数!B$15,1)),"")</f>
        <v>5282.7172413793078</v>
      </c>
      <c r="AD744" s="9" t="str">
        <f ca="1">IFERROR(IF(OR(AND(AB744/AC744-1&lt;参数!B$16,AB744/AC744-1&gt;参数!B$17),AB744/AC744-1&lt;参数!B$18),"买","卖"),"买")</f>
        <v>卖</v>
      </c>
      <c r="AE744" s="7" t="str">
        <f ca="1">IF(AD743="买",$E744/$E743-1-IF(AD742="卖",参数!$B$3-IF(AD744="卖",参数!$B$3+参数!$B$4,0)),"")</f>
        <v/>
      </c>
      <c r="AF744" s="8">
        <f t="shared" ca="1" si="228"/>
        <v>4704.5104435230978</v>
      </c>
      <c r="AG744" s="3">
        <f ca="1">AF744/MAX(AF$2:AF744)-1</f>
        <v>-0.1229203595405256</v>
      </c>
      <c r="AH744">
        <f t="shared" ca="1" si="218"/>
        <v>0</v>
      </c>
      <c r="AI744">
        <f t="shared" si="219"/>
        <v>0</v>
      </c>
      <c r="AJ744">
        <f t="shared" ca="1" si="220"/>
        <v>0</v>
      </c>
      <c r="AK744">
        <f t="shared" ca="1" si="221"/>
        <v>0</v>
      </c>
      <c r="AL744">
        <f t="shared" ca="1" si="222"/>
        <v>0</v>
      </c>
      <c r="AM744">
        <f t="shared" ca="1" si="223"/>
        <v>0</v>
      </c>
      <c r="AO744" s="9">
        <f t="shared" si="229"/>
        <v>50.220000000000255</v>
      </c>
      <c r="AP744" s="15">
        <f ca="1">IFERROR(ABS(E744-OFFSET(E744,-参数!B$20,0,1,1))/SUM(OFFSET(AO744,0,0,-参数!B$20,1)),0)</f>
        <v>0.12156351316227461</v>
      </c>
      <c r="AQ744" s="16">
        <f ca="1">(参数!B$21+参数!B$22*'000300'!AP744)^(参数!B$23)</f>
        <v>9.5308790201594995E-2</v>
      </c>
      <c r="AR744" s="17">
        <f t="shared" ca="1" si="230"/>
        <v>5132.9556633627781</v>
      </c>
      <c r="AS744" s="9" t="str">
        <f ca="1">IF(E744+参数!B$24&gt;=AR744,"买","卖")</f>
        <v>卖</v>
      </c>
      <c r="AT744" s="7" t="str">
        <f ca="1">IF(AS743="买",$E744/$E743-1-IF(AS742="卖",参数!$B$3-IF(AS744="卖",参数!$B$3+参数!$B$4,0)),"")</f>
        <v/>
      </c>
      <c r="AU744" s="8">
        <f t="shared" ca="1" si="231"/>
        <v>4126.2196740251065</v>
      </c>
      <c r="AV744" s="7">
        <f ca="1">AU744/MAX(AU$2:AU744)-1</f>
        <v>-0.10401307728948628</v>
      </c>
      <c r="AW744" s="3">
        <f t="shared" ca="1" si="234"/>
        <v>-1.1383195155585391E-3</v>
      </c>
      <c r="AX744" s="11" t="str">
        <f ca="1">IFERROR(IF(E744&gt;MAX(OFFSET(C744,-1,0,-参数!B$27,1)),"买",IF(E744&lt;MIN(OFFSET(D744,-1,0,-参数!B$26,1)),"卖",AX743)),"卖")</f>
        <v>卖</v>
      </c>
      <c r="AY744" s="12" t="str">
        <f ca="1">IF(AX743="买",$E744/$E743-1-IF(AX742="卖",参数!$B$3-IF(AX744="卖",参数!$B$3+参数!$B$4,0)),"")</f>
        <v/>
      </c>
      <c r="AZ744" s="10">
        <f t="shared" ca="1" si="232"/>
        <v>4334.7195315039417</v>
      </c>
      <c r="BA744" s="12">
        <f ca="1">AZ744/MAX(AZ$2:AZ744)-1</f>
        <v>-0.13331688559177846</v>
      </c>
    </row>
    <row r="745" spans="1:53" x14ac:dyDescent="0.15">
      <c r="A745" s="1">
        <v>39475</v>
      </c>
      <c r="B745" s="6">
        <v>5038.51</v>
      </c>
      <c r="C745" s="6">
        <v>5038.51</v>
      </c>
      <c r="D745" s="6">
        <v>4711.28</v>
      </c>
      <c r="E745" s="2">
        <v>4731.88</v>
      </c>
      <c r="F745" s="3">
        <f>E745/MAX(E$2:E745)-1</f>
        <v>-0.19487511059688278</v>
      </c>
      <c r="G745" s="2">
        <f ca="1">IFERROR(AVERAGE(OFFSET(E745,0,0,-参数!B$2,1)),"")</f>
        <v>5115.3958928571437</v>
      </c>
      <c r="H745" t="str">
        <f t="shared" ca="1" si="233"/>
        <v>卖</v>
      </c>
      <c r="I745" s="3" t="str">
        <f ca="1">IF(H744="买",$E745/$E744-1-IF(H743="卖",参数!$B$3-IF(H745="卖",参数!$B$3+参数!$B$4,0)),"")</f>
        <v/>
      </c>
      <c r="J745" s="2">
        <f t="shared" ca="1" si="224"/>
        <v>5270.4971682323921</v>
      </c>
      <c r="K745" s="3">
        <f ca="1">J745/MAX(J$2:J745)-1</f>
        <v>-0.10224259215319575</v>
      </c>
      <c r="L745" s="8">
        <f>L744*(参数!$B$6-1)/(参数!$B$6+1)+E745*2/(参数!$B$6+1)</f>
        <v>5206.6729062137601</v>
      </c>
      <c r="M745" s="8">
        <f>M744*(参数!$B$7-1)/(参数!$B$7+1)+E745*2/(参数!$B$7+1)</f>
        <v>5139.0057689178666</v>
      </c>
      <c r="N745" s="8">
        <f t="shared" si="216"/>
        <v>67.667137295893554</v>
      </c>
      <c r="O745" s="8">
        <f>O744*(参数!$B$8-1)/(参数!$B$8+1)+N745*2/(参数!$B$8+1)</f>
        <v>151.53396585292339</v>
      </c>
      <c r="P745" s="9" t="str">
        <f t="shared" si="225"/>
        <v>卖</v>
      </c>
      <c r="Q745" s="7" t="str">
        <f>IF(P744="买",$E745/$E744-1-IF(P743="卖",参数!$B$3-IF(P745="卖",参数!$B$3+参数!$B$4,0)),"")</f>
        <v/>
      </c>
      <c r="R745" s="8">
        <f t="shared" si="226"/>
        <v>4495.0815432744303</v>
      </c>
      <c r="S745" s="3">
        <f>R745/MAX(R$2:R745)-1</f>
        <v>-0.16894099230926263</v>
      </c>
      <c r="T745" s="10">
        <f ca="1">IFERROR(AVERAGE(OFFSET(E745,0,0,-参数!B$10,1)),"")</f>
        <v>5356.2</v>
      </c>
      <c r="U745" s="10">
        <f ca="1">IFERROR(AVERAGE(OFFSET(E745,0,0,-参数!B$11,1)),"")</f>
        <v>3193.2686666666668</v>
      </c>
      <c r="V745" s="10">
        <f t="shared" ca="1" si="217"/>
        <v>2162.931333333333</v>
      </c>
      <c r="W745" s="10">
        <f ca="1">IFERROR(AVERAGE(OFFSET(V745,0,0,-参数!B$12,1)),"")</f>
        <v>2240.974769360269</v>
      </c>
      <c r="X745" s="11" t="str">
        <f t="shared" ca="1" si="215"/>
        <v>卖</v>
      </c>
      <c r="Y745" s="12" t="str">
        <f ca="1">IF(X744="买",$E745/$E744-1-IF(X743="卖",参数!$B$3-IF(X745="卖",参数!$B$3+参数!$B$4,0)),"")</f>
        <v/>
      </c>
      <c r="Z745" s="10">
        <f t="shared" ca="1" si="227"/>
        <v>4477.09811687201</v>
      </c>
      <c r="AA745" s="3">
        <f ca="1">Z745/MAX(Z$2:Z745)-1</f>
        <v>-0.13366650329373975</v>
      </c>
      <c r="AB745" s="8">
        <f ca="1">IFERROR(AVERAGE(OFFSET(E745,0,0,-参数!B$14,1)),"")</f>
        <v>5061.415</v>
      </c>
      <c r="AC745" s="8">
        <f ca="1">IFERROR(AVERAGE(OFFSET(E745,0,0,-参数!B$15,1)),"")</f>
        <v>5274.2424137931012</v>
      </c>
      <c r="AD745" s="9" t="str">
        <f ca="1">IFERROR(IF(OR(AND(AB745/AC745-1&lt;参数!B$16,AB745/AC745-1&gt;参数!B$17),AB745/AC745-1&lt;参数!B$18),"买","卖"),"买")</f>
        <v>卖</v>
      </c>
      <c r="AE745" s="7" t="str">
        <f ca="1">IF(AD744="买",$E745/$E744-1-IF(AD743="卖",参数!$B$3-IF(AD745="卖",参数!$B$3+参数!$B$4,0)),"")</f>
        <v/>
      </c>
      <c r="AF745" s="8">
        <f t="shared" ca="1" si="228"/>
        <v>4704.5104435230978</v>
      </c>
      <c r="AG745" s="3">
        <f ca="1">AF745/MAX(AF$2:AF745)-1</f>
        <v>-0.1229203595405256</v>
      </c>
      <c r="AH745">
        <f t="shared" ca="1" si="218"/>
        <v>0</v>
      </c>
      <c r="AI745">
        <f t="shared" si="219"/>
        <v>0</v>
      </c>
      <c r="AJ745">
        <f t="shared" ca="1" si="220"/>
        <v>0</v>
      </c>
      <c r="AK745">
        <f t="shared" ca="1" si="221"/>
        <v>0</v>
      </c>
      <c r="AL745">
        <f t="shared" ca="1" si="222"/>
        <v>0</v>
      </c>
      <c r="AM745">
        <f t="shared" ca="1" si="223"/>
        <v>0</v>
      </c>
      <c r="AO745" s="9">
        <f t="shared" si="229"/>
        <v>345.55000000000018</v>
      </c>
      <c r="AP745" s="15">
        <f ca="1">IFERROR(ABS(E745-OFFSET(E745,-参数!B$20,0,1,1))/SUM(OFFSET(AO745,0,0,-参数!B$20,1)),0)</f>
        <v>0.15895219384413881</v>
      </c>
      <c r="AQ745" s="16">
        <f ca="1">(参数!B$21+参数!B$22*'000300'!AP745)^(参数!B$23)</f>
        <v>0.13138886705959396</v>
      </c>
      <c r="AR745" s="17">
        <f t="shared" ca="1" si="230"/>
        <v>5080.2587863483677</v>
      </c>
      <c r="AS745" s="9" t="str">
        <f ca="1">IF(E745+参数!B$24&gt;=AR745,"买","卖")</f>
        <v>卖</v>
      </c>
      <c r="AT745" s="7" t="str">
        <f ca="1">IF(AS744="买",$E745/$E744-1-IF(AS743="卖",参数!$B$3-IF(AS745="卖",参数!$B$3+参数!$B$4,0)),"")</f>
        <v/>
      </c>
      <c r="AU745" s="8">
        <f t="shared" ca="1" si="231"/>
        <v>4126.2196740251065</v>
      </c>
      <c r="AV745" s="7">
        <f ca="1">AU745/MAX(AU$2:AU745)-1</f>
        <v>-0.10401307728948628</v>
      </c>
      <c r="AW745" s="3">
        <f t="shared" ca="1" si="234"/>
        <v>-1.0266380711320355E-2</v>
      </c>
      <c r="AX745" s="11" t="str">
        <f ca="1">IFERROR(IF(E745&gt;MAX(OFFSET(C745,-1,0,-参数!B$27,1)),"买",IF(E745&lt;MIN(OFFSET(D745,-1,0,-参数!B$26,1)),"卖",AX744)),"卖")</f>
        <v>卖</v>
      </c>
      <c r="AY745" s="12" t="str">
        <f ca="1">IF(AX744="买",$E745/$E744-1-IF(AX743="卖",参数!$B$3-IF(AX745="卖",参数!$B$3+参数!$B$4,0)),"")</f>
        <v/>
      </c>
      <c r="AZ745" s="10">
        <f t="shared" ca="1" si="232"/>
        <v>4334.7195315039417</v>
      </c>
      <c r="BA745" s="12">
        <f ca="1">AZ745/MAX(AZ$2:AZ745)-1</f>
        <v>-0.13331688559177846</v>
      </c>
    </row>
    <row r="746" spans="1:53" x14ac:dyDescent="0.15">
      <c r="A746" s="1">
        <v>39476</v>
      </c>
      <c r="B746" s="6">
        <v>4742.8999999999996</v>
      </c>
      <c r="C746" s="6">
        <v>4845.66</v>
      </c>
      <c r="D746" s="6">
        <v>4688.7299999999996</v>
      </c>
      <c r="E746" s="2">
        <v>4762.08</v>
      </c>
      <c r="F746" s="3">
        <f>E746/MAX(E$2:E746)-1</f>
        <v>-0.18973660926972025</v>
      </c>
      <c r="G746" s="2">
        <f ca="1">IFERROR(AVERAGE(OFFSET(E746,0,0,-参数!B$2,1)),"")</f>
        <v>5109.4746428571443</v>
      </c>
      <c r="H746" t="str">
        <f t="shared" ca="1" si="233"/>
        <v>卖</v>
      </c>
      <c r="I746" s="3" t="str">
        <f ca="1">IF(H745="买",$E746/$E745-1-IF(H744="卖",参数!$B$3-IF(H746="卖",参数!$B$3+参数!$B$4,0)),"")</f>
        <v/>
      </c>
      <c r="J746" s="2">
        <f t="shared" ca="1" si="224"/>
        <v>5270.4971682323921</v>
      </c>
      <c r="K746" s="3">
        <f ca="1">J746/MAX(J$2:J746)-1</f>
        <v>-0.10224259215319575</v>
      </c>
      <c r="L746" s="8">
        <f>L745*(参数!$B$6-1)/(参数!$B$6+1)+E746*2/(参数!$B$6+1)</f>
        <v>5164.3307246695922</v>
      </c>
      <c r="M746" s="8">
        <f>M745*(参数!$B$7-1)/(参数!$B$7+1)+E746*2/(参数!$B$7+1)</f>
        <v>5129.9232202692438</v>
      </c>
      <c r="N746" s="8">
        <f t="shared" si="216"/>
        <v>34.407504400348444</v>
      </c>
      <c r="O746" s="8">
        <f>O745*(参数!$B$8-1)/(参数!$B$8+1)+N746*2/(参数!$B$8+1)</f>
        <v>128.1086735624084</v>
      </c>
      <c r="P746" s="9" t="str">
        <f t="shared" si="225"/>
        <v>卖</v>
      </c>
      <c r="Q746" s="7" t="str">
        <f>IF(P745="买",$E746/$E745-1-IF(P744="卖",参数!$B$3-IF(P746="卖",参数!$B$3+参数!$B$4,0)),"")</f>
        <v/>
      </c>
      <c r="R746" s="8">
        <f t="shared" si="226"/>
        <v>4495.0815432744303</v>
      </c>
      <c r="S746" s="3">
        <f>R746/MAX(R$2:R746)-1</f>
        <v>-0.16894099230926263</v>
      </c>
      <c r="T746" s="10">
        <f ca="1">IFERROR(AVERAGE(OFFSET(E746,0,0,-参数!B$10,1)),"")</f>
        <v>5327.3905000000004</v>
      </c>
      <c r="U746" s="10">
        <f ca="1">IFERROR(AVERAGE(OFFSET(E746,0,0,-参数!B$11,1)),"")</f>
        <v>3201.572222222223</v>
      </c>
      <c r="V746" s="10">
        <f t="shared" ca="1" si="217"/>
        <v>2125.8182777777774</v>
      </c>
      <c r="W746" s="10">
        <f ca="1">IFERROR(AVERAGE(OFFSET(V746,0,0,-参数!B$12,1)),"")</f>
        <v>2233.0746335577996</v>
      </c>
      <c r="X746" s="11" t="str">
        <f t="shared" ca="1" si="215"/>
        <v>卖</v>
      </c>
      <c r="Y746" s="12" t="str">
        <f ca="1">IF(X745="买",$E746/$E745-1-IF(X744="卖",参数!$B$3-IF(X746="卖",参数!$B$3+参数!$B$4,0)),"")</f>
        <v/>
      </c>
      <c r="Z746" s="10">
        <f t="shared" ca="1" si="227"/>
        <v>4477.09811687201</v>
      </c>
      <c r="AA746" s="3">
        <f ca="1">Z746/MAX(Z$2:Z746)-1</f>
        <v>-0.13366650329373975</v>
      </c>
      <c r="AB746" s="8">
        <f ca="1">IFERROR(AVERAGE(OFFSET(E746,0,0,-参数!B$14,1)),"")</f>
        <v>4985.9724999999999</v>
      </c>
      <c r="AC746" s="8">
        <f ca="1">IFERROR(AVERAGE(OFFSET(E746,0,0,-参数!B$15,1)),"")</f>
        <v>5270.9593103448251</v>
      </c>
      <c r="AD746" s="9" t="str">
        <f ca="1">IFERROR(IF(OR(AND(AB746/AC746-1&lt;参数!B$16,AB746/AC746-1&gt;参数!B$17),AB746/AC746-1&lt;参数!B$18),"买","卖"),"买")</f>
        <v>卖</v>
      </c>
      <c r="AE746" s="7" t="str">
        <f ca="1">IF(AD745="买",$E746/$E745-1-IF(AD744="卖",参数!$B$3-IF(AD746="卖",参数!$B$3+参数!$B$4,0)),"")</f>
        <v/>
      </c>
      <c r="AF746" s="8">
        <f t="shared" ca="1" si="228"/>
        <v>4704.5104435230978</v>
      </c>
      <c r="AG746" s="3">
        <f ca="1">AF746/MAX(AF$2:AF746)-1</f>
        <v>-0.1229203595405256</v>
      </c>
      <c r="AH746">
        <f t="shared" ca="1" si="218"/>
        <v>0</v>
      </c>
      <c r="AI746">
        <f t="shared" si="219"/>
        <v>0</v>
      </c>
      <c r="AJ746">
        <f t="shared" ca="1" si="220"/>
        <v>0</v>
      </c>
      <c r="AK746">
        <f t="shared" ca="1" si="221"/>
        <v>0</v>
      </c>
      <c r="AL746">
        <f t="shared" ca="1" si="222"/>
        <v>0</v>
      </c>
      <c r="AM746">
        <f t="shared" ca="1" si="223"/>
        <v>0</v>
      </c>
      <c r="AO746" s="9">
        <f t="shared" si="229"/>
        <v>30.199999999999818</v>
      </c>
      <c r="AP746" s="15">
        <f ca="1">IFERROR(ABS(E746-OFFSET(E746,-参数!B$20,0,1,1))/SUM(OFFSET(AO746,0,0,-参数!B$20,1)),0)</f>
        <v>0.12754040216155488</v>
      </c>
      <c r="AQ746" s="16">
        <f ca="1">(参数!B$21+参数!B$22*'000300'!AP746)^(参数!B$23)</f>
        <v>0.10107648808590045</v>
      </c>
      <c r="AR746" s="17">
        <f t="shared" ca="1" si="230"/>
        <v>5048.0983920408407</v>
      </c>
      <c r="AS746" s="9" t="str">
        <f ca="1">IF(E746+参数!B$24&gt;=AR746,"买","卖")</f>
        <v>卖</v>
      </c>
      <c r="AT746" s="7" t="str">
        <f ca="1">IF(AS745="买",$E746/$E745-1-IF(AS744="卖",参数!$B$3-IF(AS746="卖",参数!$B$3+参数!$B$4,0)),"")</f>
        <v/>
      </c>
      <c r="AU746" s="8">
        <f t="shared" ca="1" si="231"/>
        <v>4126.2196740251065</v>
      </c>
      <c r="AV746" s="7">
        <f ca="1">AU746/MAX(AU$2:AU746)-1</f>
        <v>-0.10401307728948628</v>
      </c>
      <c r="AW746" s="3">
        <f t="shared" ca="1" si="234"/>
        <v>-6.3304637932910524E-3</v>
      </c>
      <c r="AX746" s="11" t="str">
        <f ca="1">IFERROR(IF(E746&gt;MAX(OFFSET(C746,-1,0,-参数!B$27,1)),"买",IF(E746&lt;MIN(OFFSET(D746,-1,0,-参数!B$26,1)),"卖",AX745)),"卖")</f>
        <v>卖</v>
      </c>
      <c r="AY746" s="12" t="str">
        <f ca="1">IF(AX745="买",$E746/$E745-1-IF(AX744="卖",参数!$B$3-IF(AX746="卖",参数!$B$3+参数!$B$4,0)),"")</f>
        <v/>
      </c>
      <c r="AZ746" s="10">
        <f t="shared" ca="1" si="232"/>
        <v>4334.7195315039417</v>
      </c>
      <c r="BA746" s="12">
        <f ca="1">AZ746/MAX(AZ$2:AZ746)-1</f>
        <v>-0.13331688559177846</v>
      </c>
    </row>
    <row r="747" spans="1:53" x14ac:dyDescent="0.15">
      <c r="A747" s="1">
        <v>39477</v>
      </c>
      <c r="B747" s="6">
        <v>4817.16</v>
      </c>
      <c r="C747" s="6">
        <v>4858.1000000000004</v>
      </c>
      <c r="D747" s="6">
        <v>4606.1400000000003</v>
      </c>
      <c r="E747" s="2">
        <v>4710.6499999999996</v>
      </c>
      <c r="F747" s="3">
        <f>E747/MAX(E$2:E747)-1</f>
        <v>-0.19848737494044788</v>
      </c>
      <c r="G747" s="2">
        <f ca="1">IFERROR(AVERAGE(OFFSET(E747,0,0,-参数!B$2,1)),"")</f>
        <v>5103.5841071428576</v>
      </c>
      <c r="H747" t="str">
        <f t="shared" ca="1" si="233"/>
        <v>卖</v>
      </c>
      <c r="I747" s="3" t="str">
        <f ca="1">IF(H746="买",$E747/$E746-1-IF(H745="卖",参数!$B$3-IF(H747="卖",参数!$B$3+参数!$B$4,0)),"")</f>
        <v/>
      </c>
      <c r="J747" s="2">
        <f t="shared" ca="1" si="224"/>
        <v>5270.4971682323921</v>
      </c>
      <c r="K747" s="3">
        <f ca="1">J747/MAX(J$2:J747)-1</f>
        <v>-0.10224259215319575</v>
      </c>
      <c r="L747" s="8">
        <f>L746*(参数!$B$6-1)/(参数!$B$6+1)+E747*2/(参数!$B$6+1)</f>
        <v>5121.1230366058217</v>
      </c>
      <c r="M747" s="8">
        <f>M746*(参数!$B$7-1)/(参数!$B$7+1)+E747*2/(参数!$B$7+1)</f>
        <v>5119.820251106129</v>
      </c>
      <c r="N747" s="8">
        <f t="shared" si="216"/>
        <v>1.302785499692618</v>
      </c>
      <c r="O747" s="8">
        <f>O746*(参数!$B$8-1)/(参数!$B$8+1)+N747*2/(参数!$B$8+1)</f>
        <v>102.74749594986524</v>
      </c>
      <c r="P747" s="9" t="str">
        <f t="shared" si="225"/>
        <v>卖</v>
      </c>
      <c r="Q747" s="7" t="str">
        <f>IF(P746="买",$E747/$E746-1-IF(P745="卖",参数!$B$3-IF(P747="卖",参数!$B$3+参数!$B$4,0)),"")</f>
        <v/>
      </c>
      <c r="R747" s="8">
        <f t="shared" si="226"/>
        <v>4495.0815432744303</v>
      </c>
      <c r="S747" s="3">
        <f>R747/MAX(R$2:R747)-1</f>
        <v>-0.16894099230926263</v>
      </c>
      <c r="T747" s="10">
        <f ca="1">IFERROR(AVERAGE(OFFSET(E747,0,0,-参数!B$10,1)),"")</f>
        <v>5293.6679999999997</v>
      </c>
      <c r="U747" s="10">
        <f ca="1">IFERROR(AVERAGE(OFFSET(E747,0,0,-参数!B$11,1)),"")</f>
        <v>3209.9436296296299</v>
      </c>
      <c r="V747" s="10">
        <f t="shared" ca="1" si="217"/>
        <v>2083.7243703703698</v>
      </c>
      <c r="W747" s="10">
        <f ca="1">IFERROR(AVERAGE(OFFSET(V747,0,0,-参数!B$12,1)),"")</f>
        <v>2219.0634017957345</v>
      </c>
      <c r="X747" s="11" t="str">
        <f t="shared" ca="1" si="215"/>
        <v>卖</v>
      </c>
      <c r="Y747" s="12" t="str">
        <f ca="1">IF(X746="买",$E747/$E746-1-IF(X745="卖",参数!$B$3-IF(X747="卖",参数!$B$3+参数!$B$4,0)),"")</f>
        <v/>
      </c>
      <c r="Z747" s="10">
        <f t="shared" ca="1" si="227"/>
        <v>4477.09811687201</v>
      </c>
      <c r="AA747" s="3">
        <f ca="1">Z747/MAX(Z$2:Z747)-1</f>
        <v>-0.13366650329373975</v>
      </c>
      <c r="AB747" s="8">
        <f ca="1">IFERROR(AVERAGE(OFFSET(E747,0,0,-参数!B$14,1)),"")</f>
        <v>4897.9949999999999</v>
      </c>
      <c r="AC747" s="8">
        <f ca="1">IFERROR(AVERAGE(OFFSET(E747,0,0,-参数!B$15,1)),"")</f>
        <v>5266.8468965517222</v>
      </c>
      <c r="AD747" s="9" t="str">
        <f ca="1">IFERROR(IF(OR(AND(AB747/AC747-1&lt;参数!B$16,AB747/AC747-1&gt;参数!B$17),AB747/AC747-1&lt;参数!B$18),"买","卖"),"买")</f>
        <v>卖</v>
      </c>
      <c r="AE747" s="7" t="str">
        <f ca="1">IF(AD746="买",$E747/$E746-1-IF(AD745="卖",参数!$B$3-IF(AD747="卖",参数!$B$3+参数!$B$4,0)),"")</f>
        <v/>
      </c>
      <c r="AF747" s="8">
        <f t="shared" ca="1" si="228"/>
        <v>4704.5104435230978</v>
      </c>
      <c r="AG747" s="3">
        <f ca="1">AF747/MAX(AF$2:AF747)-1</f>
        <v>-0.1229203595405256</v>
      </c>
      <c r="AH747">
        <f t="shared" ca="1" si="218"/>
        <v>0</v>
      </c>
      <c r="AI747">
        <f t="shared" si="219"/>
        <v>0</v>
      </c>
      <c r="AJ747">
        <f t="shared" ca="1" si="220"/>
        <v>0</v>
      </c>
      <c r="AK747">
        <f t="shared" ca="1" si="221"/>
        <v>0</v>
      </c>
      <c r="AL747">
        <f t="shared" ca="1" si="222"/>
        <v>0</v>
      </c>
      <c r="AM747">
        <f t="shared" ca="1" si="223"/>
        <v>0</v>
      </c>
      <c r="AO747" s="9">
        <f t="shared" si="229"/>
        <v>51.430000000000291</v>
      </c>
      <c r="AP747" s="15">
        <f ca="1">IFERROR(ABS(E747-OFFSET(E747,-参数!B$20,0,1,1))/SUM(OFFSET(AO747,0,0,-参数!B$20,1)),0)</f>
        <v>0.13397606728092704</v>
      </c>
      <c r="AQ747" s="16">
        <f ca="1">(参数!B$21+参数!B$22*'000300'!AP747)^(参数!B$23)</f>
        <v>0.10728690492609461</v>
      </c>
      <c r="AR747" s="17">
        <f t="shared" ca="1" si="230"/>
        <v>5011.8945984864913</v>
      </c>
      <c r="AS747" s="9" t="str">
        <f ca="1">IF(E747+参数!B$24&gt;=AR747,"买","卖")</f>
        <v>卖</v>
      </c>
      <c r="AT747" s="7" t="str">
        <f ca="1">IF(AS746="买",$E747/$E746-1-IF(AS745="卖",参数!$B$3-IF(AS747="卖",参数!$B$3+参数!$B$4,0)),"")</f>
        <v/>
      </c>
      <c r="AU747" s="8">
        <f t="shared" ca="1" si="231"/>
        <v>4126.2196740251065</v>
      </c>
      <c r="AV747" s="7">
        <f ca="1">AU747/MAX(AU$2:AU747)-1</f>
        <v>-0.10401307728948628</v>
      </c>
      <c r="AW747" s="3">
        <f t="shared" ca="1" si="234"/>
        <v>-7.1717686032884975E-3</v>
      </c>
      <c r="AX747" s="11" t="str">
        <f ca="1">IFERROR(IF(E747&gt;MAX(OFFSET(C747,-1,0,-参数!B$27,1)),"买",IF(E747&lt;MIN(OFFSET(D747,-1,0,-参数!B$26,1)),"卖",AX746)),"卖")</f>
        <v>卖</v>
      </c>
      <c r="AY747" s="12" t="str">
        <f ca="1">IF(AX746="买",$E747/$E746-1-IF(AX745="卖",参数!$B$3-IF(AX747="卖",参数!$B$3+参数!$B$4,0)),"")</f>
        <v/>
      </c>
      <c r="AZ747" s="10">
        <f t="shared" ca="1" si="232"/>
        <v>4334.7195315039417</v>
      </c>
      <c r="BA747" s="12">
        <f ca="1">AZ747/MAX(AZ$2:AZ747)-1</f>
        <v>-0.13331688559177846</v>
      </c>
    </row>
    <row r="748" spans="1:53" x14ac:dyDescent="0.15">
      <c r="A748" s="1">
        <v>39478</v>
      </c>
      <c r="B748" s="6">
        <v>4693.6099999999997</v>
      </c>
      <c r="C748" s="6">
        <v>4733.7</v>
      </c>
      <c r="D748" s="6">
        <v>4614.28</v>
      </c>
      <c r="E748" s="2">
        <v>4620.3999999999996</v>
      </c>
      <c r="F748" s="3">
        <f>E748/MAX(E$2:E748)-1</f>
        <v>-0.21384332675423678</v>
      </c>
      <c r="G748" s="2">
        <f ca="1">IFERROR(AVERAGE(OFFSET(E748,0,0,-参数!B$2,1)),"")</f>
        <v>5097.1939285714298</v>
      </c>
      <c r="H748" t="str">
        <f t="shared" ca="1" si="233"/>
        <v>卖</v>
      </c>
      <c r="I748" s="3" t="str">
        <f ca="1">IF(H747="买",$E748/$E747-1-IF(H746="卖",参数!$B$3-IF(H748="卖",参数!$B$3+参数!$B$4,0)),"")</f>
        <v/>
      </c>
      <c r="J748" s="2">
        <f t="shared" ca="1" si="224"/>
        <v>5270.4971682323921</v>
      </c>
      <c r="K748" s="3">
        <f ca="1">J748/MAX(J$2:J748)-1</f>
        <v>-0.10224259215319575</v>
      </c>
      <c r="L748" s="8">
        <f>L747*(参数!$B$6-1)/(参数!$B$6+1)+E748*2/(参数!$B$6+1)</f>
        <v>5073.435128357648</v>
      </c>
      <c r="M748" s="8">
        <f>M747*(参数!$B$7-1)/(参数!$B$7+1)+E748*2/(参数!$B$7+1)</f>
        <v>5107.7860281879093</v>
      </c>
      <c r="N748" s="8">
        <f t="shared" si="216"/>
        <v>-34.350899830261369</v>
      </c>
      <c r="O748" s="8">
        <f>O747*(参数!$B$8-1)/(参数!$B$8+1)+N748*2/(参数!$B$8+1)</f>
        <v>75.327816793839915</v>
      </c>
      <c r="P748" s="9" t="str">
        <f t="shared" si="225"/>
        <v>卖</v>
      </c>
      <c r="Q748" s="7" t="str">
        <f>IF(P747="买",$E748/$E747-1-IF(P746="卖",参数!$B$3-IF(P748="卖",参数!$B$3+参数!$B$4,0)),"")</f>
        <v/>
      </c>
      <c r="R748" s="8">
        <f t="shared" si="226"/>
        <v>4495.0815432744303</v>
      </c>
      <c r="S748" s="3">
        <f>R748/MAX(R$2:R748)-1</f>
        <v>-0.16894099230926263</v>
      </c>
      <c r="T748" s="10">
        <f ca="1">IFERROR(AVERAGE(OFFSET(E748,0,0,-参数!B$10,1)),"")</f>
        <v>5253.5864999999994</v>
      </c>
      <c r="U748" s="10">
        <f ca="1">IFERROR(AVERAGE(OFFSET(E748,0,0,-参数!B$11,1)),"")</f>
        <v>3218.0779999999995</v>
      </c>
      <c r="V748" s="10">
        <f t="shared" ca="1" si="217"/>
        <v>2035.5084999999999</v>
      </c>
      <c r="W748" s="10">
        <f ca="1">IFERROR(AVERAGE(OFFSET(V748,0,0,-参数!B$12,1)),"")</f>
        <v>2198.6636952861945</v>
      </c>
      <c r="X748" s="11" t="str">
        <f t="shared" ca="1" si="215"/>
        <v>卖</v>
      </c>
      <c r="Y748" s="12" t="str">
        <f ca="1">IF(X747="买",$E748/$E747-1-IF(X746="卖",参数!$B$3-IF(X748="卖",参数!$B$3+参数!$B$4,0)),"")</f>
        <v/>
      </c>
      <c r="Z748" s="10">
        <f t="shared" ca="1" si="227"/>
        <v>4477.09811687201</v>
      </c>
      <c r="AA748" s="3">
        <f ca="1">Z748/MAX(Z$2:Z748)-1</f>
        <v>-0.13366650329373975</v>
      </c>
      <c r="AB748" s="8">
        <f ca="1">IFERROR(AVERAGE(OFFSET(E748,0,0,-参数!B$14,1)),"")</f>
        <v>4832.3287500000006</v>
      </c>
      <c r="AC748" s="8">
        <f ca="1">IFERROR(AVERAGE(OFFSET(E748,0,0,-参数!B$15,1)),"")</f>
        <v>5255.6093103448256</v>
      </c>
      <c r="AD748" s="9" t="str">
        <f ca="1">IFERROR(IF(OR(AND(AB748/AC748-1&lt;参数!B$16,AB748/AC748-1&gt;参数!B$17),AB748/AC748-1&lt;参数!B$18),"买","卖"),"买")</f>
        <v>卖</v>
      </c>
      <c r="AE748" s="7" t="str">
        <f ca="1">IF(AD747="买",$E748/$E747-1-IF(AD746="卖",参数!$B$3-IF(AD748="卖",参数!$B$3+参数!$B$4,0)),"")</f>
        <v/>
      </c>
      <c r="AF748" s="8">
        <f t="shared" ca="1" si="228"/>
        <v>4704.5104435230978</v>
      </c>
      <c r="AG748" s="3">
        <f ca="1">AF748/MAX(AF$2:AF748)-1</f>
        <v>-0.1229203595405256</v>
      </c>
      <c r="AH748">
        <f t="shared" ca="1" si="218"/>
        <v>0</v>
      </c>
      <c r="AI748">
        <f t="shared" si="219"/>
        <v>0</v>
      </c>
      <c r="AJ748">
        <f t="shared" ca="1" si="220"/>
        <v>0</v>
      </c>
      <c r="AK748">
        <f t="shared" ca="1" si="221"/>
        <v>0</v>
      </c>
      <c r="AL748">
        <f t="shared" ca="1" si="222"/>
        <v>0</v>
      </c>
      <c r="AM748">
        <f t="shared" ca="1" si="223"/>
        <v>0</v>
      </c>
      <c r="AO748" s="9">
        <f t="shared" si="229"/>
        <v>90.25</v>
      </c>
      <c r="AP748" s="15">
        <f ca="1">IFERROR(ABS(E748-OFFSET(E748,-参数!B$20,0,1,1))/SUM(OFFSET(AO748,0,0,-参数!B$20,1)),0)</f>
        <v>0.12735918134352678</v>
      </c>
      <c r="AQ748" s="16">
        <f ca="1">(参数!B$21+参数!B$22*'000300'!AP748)^(参数!B$23)</f>
        <v>0.10090160999650333</v>
      </c>
      <c r="AR748" s="17">
        <f t="shared" ca="1" si="230"/>
        <v>4972.3921631942694</v>
      </c>
      <c r="AS748" s="9" t="str">
        <f ca="1">IF(E748+参数!B$24&gt;=AR748,"买","卖")</f>
        <v>卖</v>
      </c>
      <c r="AT748" s="7" t="str">
        <f ca="1">IF(AS747="买",$E748/$E747-1-IF(AS746="卖",参数!$B$3-IF(AS748="卖",参数!$B$3+参数!$B$4,0)),"")</f>
        <v/>
      </c>
      <c r="AU748" s="8">
        <f t="shared" ca="1" si="231"/>
        <v>4126.2196740251065</v>
      </c>
      <c r="AV748" s="7">
        <f ca="1">AU748/MAX(AU$2:AU748)-1</f>
        <v>-0.10401307728948628</v>
      </c>
      <c r="AW748" s="3">
        <f t="shared" ca="1" si="234"/>
        <v>-7.8817370389534513E-3</v>
      </c>
      <c r="AX748" s="11" t="str">
        <f ca="1">IFERROR(IF(E748&gt;MAX(OFFSET(C748,-1,0,-参数!B$27,1)),"买",IF(E748&lt;MIN(OFFSET(D748,-1,0,-参数!B$26,1)),"卖",AX747)),"卖")</f>
        <v>卖</v>
      </c>
      <c r="AY748" s="12" t="str">
        <f ca="1">IF(AX747="买",$E748/$E747-1-IF(AX746="卖",参数!$B$3-IF(AX748="卖",参数!$B$3+参数!$B$4,0)),"")</f>
        <v/>
      </c>
      <c r="AZ748" s="10">
        <f t="shared" ca="1" si="232"/>
        <v>4334.7195315039417</v>
      </c>
      <c r="BA748" s="12">
        <f ca="1">AZ748/MAX(AZ$2:AZ748)-1</f>
        <v>-0.13331688559177846</v>
      </c>
    </row>
    <row r="749" spans="1:53" x14ac:dyDescent="0.15">
      <c r="A749" s="1">
        <v>39479</v>
      </c>
      <c r="B749" s="6">
        <v>4623.62</v>
      </c>
      <c r="C749" s="6">
        <v>4660.99</v>
      </c>
      <c r="D749" s="6">
        <v>4414.12</v>
      </c>
      <c r="E749" s="2">
        <v>4571.9399999999996</v>
      </c>
      <c r="F749" s="3">
        <f>E749/MAX(E$2:E749)-1</f>
        <v>-0.22208874974477644</v>
      </c>
      <c r="G749" s="2">
        <f ca="1">IFERROR(AVERAGE(OFFSET(E749,0,0,-参数!B$2,1)),"")</f>
        <v>5090.6350000000002</v>
      </c>
      <c r="H749" t="str">
        <f t="shared" ca="1" si="233"/>
        <v>卖</v>
      </c>
      <c r="I749" s="3" t="str">
        <f ca="1">IF(H748="买",$E749/$E748-1-IF(H747="卖",参数!$B$3-IF(H749="卖",参数!$B$3+参数!$B$4,0)),"")</f>
        <v/>
      </c>
      <c r="J749" s="2">
        <f t="shared" ca="1" si="224"/>
        <v>5270.4971682323921</v>
      </c>
      <c r="K749" s="3">
        <f ca="1">J749/MAX(J$2:J749)-1</f>
        <v>-0.10224259215319575</v>
      </c>
      <c r="L749" s="8">
        <f>L748*(参数!$B$6-1)/(参数!$B$6+1)+E749*2/(参数!$B$6+1)</f>
        <v>5025.6736875616825</v>
      </c>
      <c r="M749" s="8">
        <f>M748*(参数!$B$7-1)/(参数!$B$7+1)+E749*2/(参数!$B$7+1)</f>
        <v>5094.8740757014539</v>
      </c>
      <c r="N749" s="8">
        <f t="shared" si="216"/>
        <v>-69.200388139771349</v>
      </c>
      <c r="O749" s="8">
        <f>O748*(参数!$B$8-1)/(参数!$B$8+1)+N749*2/(参数!$B$8+1)</f>
        <v>46.422175807117668</v>
      </c>
      <c r="P749" s="9" t="str">
        <f t="shared" si="225"/>
        <v>卖</v>
      </c>
      <c r="Q749" s="7" t="str">
        <f>IF(P748="买",$E749/$E748-1-IF(P747="卖",参数!$B$3-IF(P749="卖",参数!$B$3+参数!$B$4,0)),"")</f>
        <v/>
      </c>
      <c r="R749" s="8">
        <f t="shared" si="226"/>
        <v>4495.0815432744303</v>
      </c>
      <c r="S749" s="3">
        <f>R749/MAX(R$2:R749)-1</f>
        <v>-0.16894099230926263</v>
      </c>
      <c r="T749" s="10">
        <f ca="1">IFERROR(AVERAGE(OFFSET(E749,0,0,-参数!B$10,1)),"")</f>
        <v>5208.0010000000002</v>
      </c>
      <c r="U749" s="10">
        <f ca="1">IFERROR(AVERAGE(OFFSET(E749,0,0,-参数!B$11,1)),"")</f>
        <v>3226.1712098765429</v>
      </c>
      <c r="V749" s="10">
        <f t="shared" ca="1" si="217"/>
        <v>1981.8297901234573</v>
      </c>
      <c r="W749" s="10">
        <f ca="1">IFERROR(AVERAGE(OFFSET(V749,0,0,-参数!B$12,1)),"")</f>
        <v>2171.8599292929289</v>
      </c>
      <c r="X749" s="11" t="str">
        <f t="shared" ca="1" si="215"/>
        <v>卖</v>
      </c>
      <c r="Y749" s="12" t="str">
        <f ca="1">IF(X748="买",$E749/$E748-1-IF(X747="卖",参数!$B$3-IF(X749="卖",参数!$B$3+参数!$B$4,0)),"")</f>
        <v/>
      </c>
      <c r="Z749" s="10">
        <f t="shared" ca="1" si="227"/>
        <v>4477.09811687201</v>
      </c>
      <c r="AA749" s="3">
        <f ca="1">Z749/MAX(Z$2:Z749)-1</f>
        <v>-0.13366650329373975</v>
      </c>
      <c r="AB749" s="8">
        <f ca="1">IFERROR(AVERAGE(OFFSET(E749,0,0,-参数!B$14,1)),"")</f>
        <v>4809.5875000000005</v>
      </c>
      <c r="AC749" s="8">
        <f ca="1">IFERROR(AVERAGE(OFFSET(E749,0,0,-参数!B$15,1)),"")</f>
        <v>5239.5662068965512</v>
      </c>
      <c r="AD749" s="9" t="str">
        <f ca="1">IFERROR(IF(OR(AND(AB749/AC749-1&lt;参数!B$16,AB749/AC749-1&gt;参数!B$17),AB749/AC749-1&lt;参数!B$18),"买","卖"),"买")</f>
        <v>卖</v>
      </c>
      <c r="AE749" s="7" t="str">
        <f ca="1">IF(AD748="买",$E749/$E748-1-IF(AD747="卖",参数!$B$3-IF(AD749="卖",参数!$B$3+参数!$B$4,0)),"")</f>
        <v/>
      </c>
      <c r="AF749" s="8">
        <f t="shared" ca="1" si="228"/>
        <v>4704.5104435230978</v>
      </c>
      <c r="AG749" s="3">
        <f ca="1">AF749/MAX(AF$2:AF749)-1</f>
        <v>-0.1229203595405256</v>
      </c>
      <c r="AH749">
        <f t="shared" ca="1" si="218"/>
        <v>0</v>
      </c>
      <c r="AI749">
        <f t="shared" si="219"/>
        <v>0</v>
      </c>
      <c r="AJ749">
        <f t="shared" ca="1" si="220"/>
        <v>0</v>
      </c>
      <c r="AK749">
        <f t="shared" ca="1" si="221"/>
        <v>0</v>
      </c>
      <c r="AL749">
        <f t="shared" ca="1" si="222"/>
        <v>1</v>
      </c>
      <c r="AM749">
        <f t="shared" ca="1" si="223"/>
        <v>0</v>
      </c>
      <c r="AO749" s="9">
        <f t="shared" si="229"/>
        <v>48.460000000000036</v>
      </c>
      <c r="AP749" s="15">
        <f ca="1">IFERROR(ABS(E749-OFFSET(E749,-参数!B$20,0,1,1))/SUM(OFFSET(AO749,0,0,-参数!B$20,1)),0)</f>
        <v>0.14508488698469507</v>
      </c>
      <c r="AQ749" s="16">
        <f ca="1">(参数!B$21+参数!B$22*'000300'!AP749)^(参数!B$23)</f>
        <v>0.11800691594023074</v>
      </c>
      <c r="AR749" s="17">
        <f t="shared" ca="1" si="230"/>
        <v>4925.1360384341197</v>
      </c>
      <c r="AS749" s="9" t="str">
        <f ca="1">IF(E749+参数!B$24&gt;=AR749,"买","卖")</f>
        <v>卖</v>
      </c>
      <c r="AT749" s="7" t="str">
        <f ca="1">IF(AS748="买",$E749/$E748-1-IF(AS747="卖",参数!$B$3-IF(AS749="卖",参数!$B$3+参数!$B$4,0)),"")</f>
        <v/>
      </c>
      <c r="AU749" s="8">
        <f t="shared" ca="1" si="231"/>
        <v>4126.2196740251065</v>
      </c>
      <c r="AV749" s="7">
        <f ca="1">AU749/MAX(AU$2:AU749)-1</f>
        <v>-0.10401307728948628</v>
      </c>
      <c r="AW749" s="3">
        <f t="shared" ca="1" si="234"/>
        <v>-9.5037002732689668E-3</v>
      </c>
      <c r="AX749" s="11" t="str">
        <f ca="1">IFERROR(IF(E749&gt;MAX(OFFSET(C749,-1,0,-参数!B$27,1)),"买",IF(E749&lt;MIN(OFFSET(D749,-1,0,-参数!B$26,1)),"卖",AX748)),"卖")</f>
        <v>卖</v>
      </c>
      <c r="AY749" s="12" t="str">
        <f ca="1">IF(AX748="买",$E749/$E748-1-IF(AX747="卖",参数!$B$3-IF(AX749="卖",参数!$B$3+参数!$B$4,0)),"")</f>
        <v/>
      </c>
      <c r="AZ749" s="10">
        <f t="shared" ca="1" si="232"/>
        <v>4334.7195315039417</v>
      </c>
      <c r="BA749" s="12">
        <f ca="1">AZ749/MAX(AZ$2:AZ749)-1</f>
        <v>-0.13331688559177846</v>
      </c>
    </row>
    <row r="750" spans="1:53" x14ac:dyDescent="0.15">
      <c r="A750" s="1">
        <v>39482</v>
      </c>
      <c r="B750" s="6">
        <v>4695.55</v>
      </c>
      <c r="C750" s="6">
        <v>4951.25</v>
      </c>
      <c r="D750" s="6">
        <v>4695.55</v>
      </c>
      <c r="E750" s="2">
        <v>4950.12</v>
      </c>
      <c r="F750" s="3">
        <f>E750/MAX(E$2:E750)-1</f>
        <v>-0.15774178180085752</v>
      </c>
      <c r="G750" s="2">
        <f ca="1">IFERROR(AVERAGE(OFFSET(E750,0,0,-参数!B$2,1)),"")</f>
        <v>5087.1391071428579</v>
      </c>
      <c r="H750" t="str">
        <f t="shared" ca="1" si="233"/>
        <v>卖</v>
      </c>
      <c r="I750" s="3" t="str">
        <f ca="1">IF(H749="买",$E750/$E749-1-IF(H748="卖",参数!$B$3-IF(H750="卖",参数!$B$3+参数!$B$4,0)),"")</f>
        <v/>
      </c>
      <c r="J750" s="2">
        <f t="shared" ca="1" si="224"/>
        <v>5270.4971682323921</v>
      </c>
      <c r="K750" s="3">
        <f ca="1">J750/MAX(J$2:J750)-1</f>
        <v>-0.10224259215319575</v>
      </c>
      <c r="L750" s="8">
        <f>L749*(参数!$B$6-1)/(参数!$B$6+1)+E750*2/(参数!$B$6+1)</f>
        <v>5018.4780982700931</v>
      </c>
      <c r="M750" s="8">
        <f>M749*(参数!$B$7-1)/(参数!$B$7+1)+E750*2/(参数!$B$7+1)</f>
        <v>5091.386025684551</v>
      </c>
      <c r="N750" s="8">
        <f t="shared" si="216"/>
        <v>-72.907927414457845</v>
      </c>
      <c r="O750" s="8">
        <f>O749*(参数!$B$8-1)/(参数!$B$8+1)+N750*2/(参数!$B$8+1)</f>
        <v>22.556155162802568</v>
      </c>
      <c r="P750" s="9" t="str">
        <f t="shared" si="225"/>
        <v>卖</v>
      </c>
      <c r="Q750" s="7" t="str">
        <f>IF(P749="买",$E750/$E749-1-IF(P748="卖",参数!$B$3-IF(P750="卖",参数!$B$3+参数!$B$4,0)),"")</f>
        <v/>
      </c>
      <c r="R750" s="8">
        <f t="shared" si="226"/>
        <v>4495.0815432744303</v>
      </c>
      <c r="S750" s="3">
        <f>R750/MAX(R$2:R750)-1</f>
        <v>-0.16894099230926263</v>
      </c>
      <c r="T750" s="10">
        <f ca="1">IFERROR(AVERAGE(OFFSET(E750,0,0,-参数!B$10,1)),"")</f>
        <v>5177.6774999999998</v>
      </c>
      <c r="U750" s="10">
        <f ca="1">IFERROR(AVERAGE(OFFSET(E750,0,0,-参数!B$11,1)),"")</f>
        <v>3235.1896049382717</v>
      </c>
      <c r="V750" s="10">
        <f t="shared" ca="1" si="217"/>
        <v>1942.4878950617281</v>
      </c>
      <c r="W750" s="10">
        <f ca="1">IFERROR(AVERAGE(OFFSET(V750,0,0,-参数!B$12,1)),"")</f>
        <v>2140.2681358024693</v>
      </c>
      <c r="X750" s="11" t="str">
        <f t="shared" ca="1" si="215"/>
        <v>卖</v>
      </c>
      <c r="Y750" s="12" t="str">
        <f ca="1">IF(X749="买",$E750/$E749-1-IF(X748="卖",参数!$B$3-IF(X750="卖",参数!$B$3+参数!$B$4,0)),"")</f>
        <v/>
      </c>
      <c r="Z750" s="10">
        <f t="shared" ca="1" si="227"/>
        <v>4477.09811687201</v>
      </c>
      <c r="AA750" s="3">
        <f ca="1">Z750/MAX(Z$2:Z750)-1</f>
        <v>-0.13366650329373975</v>
      </c>
      <c r="AB750" s="8">
        <f ca="1">IFERROR(AVERAGE(OFFSET(E750,0,0,-参数!B$14,1)),"")</f>
        <v>4806.4637500000008</v>
      </c>
      <c r="AC750" s="8">
        <f ca="1">IFERROR(AVERAGE(OFFSET(E750,0,0,-参数!B$15,1)),"")</f>
        <v>5234.3341379310332</v>
      </c>
      <c r="AD750" s="9" t="str">
        <f ca="1">IFERROR(IF(OR(AND(AB750/AC750-1&lt;参数!B$16,AB750/AC750-1&gt;参数!B$17),AB750/AC750-1&lt;参数!B$18),"买","卖"),"买")</f>
        <v>卖</v>
      </c>
      <c r="AE750" s="7" t="str">
        <f ca="1">IF(AD749="买",$E750/$E749-1-IF(AD748="卖",参数!$B$3-IF(AD750="卖",参数!$B$3+参数!$B$4,0)),"")</f>
        <v/>
      </c>
      <c r="AF750" s="8">
        <f t="shared" ca="1" si="228"/>
        <v>4704.5104435230978</v>
      </c>
      <c r="AG750" s="3">
        <f ca="1">AF750/MAX(AF$2:AF750)-1</f>
        <v>-0.1229203595405256</v>
      </c>
      <c r="AH750">
        <f t="shared" ca="1" si="218"/>
        <v>0</v>
      </c>
      <c r="AI750">
        <f t="shared" si="219"/>
        <v>0</v>
      </c>
      <c r="AJ750">
        <f t="shared" ca="1" si="220"/>
        <v>0</v>
      </c>
      <c r="AK750">
        <f t="shared" ca="1" si="221"/>
        <v>0</v>
      </c>
      <c r="AL750">
        <f t="shared" ca="1" si="222"/>
        <v>0</v>
      </c>
      <c r="AM750">
        <f t="shared" ca="1" si="223"/>
        <v>0</v>
      </c>
      <c r="AO750" s="9">
        <f t="shared" si="229"/>
        <v>378.18000000000029</v>
      </c>
      <c r="AP750" s="15">
        <f ca="1">IFERROR(ABS(E750-OFFSET(E750,-参数!B$20,0,1,1))/SUM(OFFSET(AO750,0,0,-参数!B$20,1)),0)</f>
        <v>9.1084853460893192E-2</v>
      </c>
      <c r="AQ750" s="16">
        <f ca="1">(参数!B$21+参数!B$22*'000300'!AP750)^(参数!B$23)</f>
        <v>6.5896883589761923E-2</v>
      </c>
      <c r="AR750" s="17">
        <f t="shared" ca="1" si="230"/>
        <v>4926.7824036410375</v>
      </c>
      <c r="AS750" s="9" t="str">
        <f ca="1">IF(E750+参数!B$24&gt;=AR750,"买","卖")</f>
        <v>买</v>
      </c>
      <c r="AT750" s="7" t="str">
        <f ca="1">IF(AS749="买",$E750/$E749-1-IF(AS748="卖",参数!$B$3-IF(AS750="卖",参数!$B$3+参数!$B$4,0)),"")</f>
        <v/>
      </c>
      <c r="AU750" s="8">
        <f t="shared" ca="1" si="231"/>
        <v>4126.2196740251065</v>
      </c>
      <c r="AV750" s="7">
        <f ca="1">AU750/MAX(AU$2:AU750)-1</f>
        <v>-0.10401307728948628</v>
      </c>
      <c r="AW750" s="3">
        <f t="shared" ca="1" si="234"/>
        <v>3.3427811822250852E-4</v>
      </c>
      <c r="AX750" s="11" t="str">
        <f ca="1">IFERROR(IF(E750&gt;MAX(OFFSET(C750,-1,0,-参数!B$27,1)),"买",IF(E750&lt;MIN(OFFSET(D750,-1,0,-参数!B$26,1)),"卖",AX749)),"卖")</f>
        <v>卖</v>
      </c>
      <c r="AY750" s="12" t="str">
        <f ca="1">IF(AX749="买",$E750/$E749-1-IF(AX748="卖",参数!$B$3-IF(AX750="卖",参数!$B$3+参数!$B$4,0)),"")</f>
        <v/>
      </c>
      <c r="AZ750" s="10">
        <f t="shared" ca="1" si="232"/>
        <v>4334.7195315039417</v>
      </c>
      <c r="BA750" s="12">
        <f ca="1">AZ750/MAX(AZ$2:AZ750)-1</f>
        <v>-0.13331688559177846</v>
      </c>
    </row>
    <row r="751" spans="1:53" x14ac:dyDescent="0.15">
      <c r="A751" s="1">
        <v>39483</v>
      </c>
      <c r="B751" s="6">
        <v>4942.88</v>
      </c>
      <c r="C751" s="6">
        <v>4995.57</v>
      </c>
      <c r="D751" s="6">
        <v>4878.12</v>
      </c>
      <c r="E751" s="2">
        <v>4921.83</v>
      </c>
      <c r="F751" s="3">
        <f>E751/MAX(E$2:E751)-1</f>
        <v>-0.16255529844143468</v>
      </c>
      <c r="G751" s="2">
        <f ca="1">IFERROR(AVERAGE(OFFSET(E751,0,0,-参数!B$2,1)),"")</f>
        <v>5084.2948214285716</v>
      </c>
      <c r="H751" t="str">
        <f t="shared" ca="1" si="233"/>
        <v>卖</v>
      </c>
      <c r="I751" s="3" t="str">
        <f ca="1">IF(H750="买",$E751/$E750-1-IF(H749="卖",参数!$B$3-IF(H751="卖",参数!$B$3+参数!$B$4,0)),"")</f>
        <v/>
      </c>
      <c r="J751" s="2">
        <f t="shared" ca="1" si="224"/>
        <v>5270.4971682323921</v>
      </c>
      <c r="K751" s="3">
        <f ca="1">J751/MAX(J$2:J751)-1</f>
        <v>-0.10224259215319575</v>
      </c>
      <c r="L751" s="8">
        <f>L750*(参数!$B$6-1)/(参数!$B$6+1)+E751*2/(参数!$B$6+1)</f>
        <v>5009.2735174824647</v>
      </c>
      <c r="M751" s="8">
        <f>M750*(参数!$B$7-1)/(参数!$B$7+1)+E751*2/(参数!$B$7+1)</f>
        <v>5087.3003383186579</v>
      </c>
      <c r="N751" s="8">
        <f t="shared" si="216"/>
        <v>-78.02682083619311</v>
      </c>
      <c r="O751" s="8">
        <f>O750*(参数!$B$8-1)/(参数!$B$8+1)+N751*2/(参数!$B$8+1)</f>
        <v>2.4395599630034326</v>
      </c>
      <c r="P751" s="9" t="str">
        <f t="shared" si="225"/>
        <v>卖</v>
      </c>
      <c r="Q751" s="7" t="str">
        <f>IF(P750="买",$E751/$E750-1-IF(P749="卖",参数!$B$3-IF(P751="卖",参数!$B$3+参数!$B$4,0)),"")</f>
        <v/>
      </c>
      <c r="R751" s="8">
        <f t="shared" si="226"/>
        <v>4495.0815432744303</v>
      </c>
      <c r="S751" s="3">
        <f>R751/MAX(R$2:R751)-1</f>
        <v>-0.16894099230926263</v>
      </c>
      <c r="T751" s="10">
        <f ca="1">IFERROR(AVERAGE(OFFSET(E751,0,0,-参数!B$10,1)),"")</f>
        <v>5147.3664999999992</v>
      </c>
      <c r="U751" s="10">
        <f ca="1">IFERROR(AVERAGE(OFFSET(E751,0,0,-参数!B$11,1)),"")</f>
        <v>3244.1366419753094</v>
      </c>
      <c r="V751" s="10">
        <f t="shared" ca="1" si="217"/>
        <v>1903.2298580246897</v>
      </c>
      <c r="W751" s="10">
        <f ca="1">IFERROR(AVERAGE(OFFSET(V751,0,0,-参数!B$12,1)),"")</f>
        <v>2105.462425364758</v>
      </c>
      <c r="X751" s="11" t="str">
        <f t="shared" ca="1" si="215"/>
        <v>卖</v>
      </c>
      <c r="Y751" s="12" t="str">
        <f ca="1">IF(X750="买",$E751/$E750-1-IF(X749="卖",参数!$B$3-IF(X751="卖",参数!$B$3+参数!$B$4,0)),"")</f>
        <v/>
      </c>
      <c r="Z751" s="10">
        <f t="shared" ca="1" si="227"/>
        <v>4477.09811687201</v>
      </c>
      <c r="AA751" s="3">
        <f ca="1">Z751/MAX(Z$2:Z751)-1</f>
        <v>-0.13366650329373975</v>
      </c>
      <c r="AB751" s="8">
        <f ca="1">IFERROR(AVERAGE(OFFSET(E751,0,0,-参数!B$14,1)),"")</f>
        <v>4793.2912500000002</v>
      </c>
      <c r="AC751" s="8">
        <f ca="1">IFERROR(AVERAGE(OFFSET(E751,0,0,-参数!B$15,1)),"")</f>
        <v>5224.4962068965515</v>
      </c>
      <c r="AD751" s="9" t="str">
        <f ca="1">IFERROR(IF(OR(AND(AB751/AC751-1&lt;参数!B$16,AB751/AC751-1&gt;参数!B$17),AB751/AC751-1&lt;参数!B$18),"买","卖"),"买")</f>
        <v>卖</v>
      </c>
      <c r="AE751" s="7" t="str">
        <f ca="1">IF(AD750="买",$E751/$E750-1-IF(AD749="卖",参数!$B$3-IF(AD751="卖",参数!$B$3+参数!$B$4,0)),"")</f>
        <v/>
      </c>
      <c r="AF751" s="8">
        <f t="shared" ca="1" si="228"/>
        <v>4704.5104435230978</v>
      </c>
      <c r="AG751" s="3">
        <f ca="1">AF751/MAX(AF$2:AF751)-1</f>
        <v>-0.1229203595405256</v>
      </c>
      <c r="AH751">
        <f t="shared" ca="1" si="218"/>
        <v>0</v>
      </c>
      <c r="AI751">
        <f t="shared" si="219"/>
        <v>0</v>
      </c>
      <c r="AJ751">
        <f t="shared" ca="1" si="220"/>
        <v>0</v>
      </c>
      <c r="AK751">
        <f t="shared" ca="1" si="221"/>
        <v>0</v>
      </c>
      <c r="AL751">
        <f t="shared" ca="1" si="222"/>
        <v>1</v>
      </c>
      <c r="AM751">
        <f t="shared" ca="1" si="223"/>
        <v>0</v>
      </c>
      <c r="AO751" s="9">
        <f t="shared" si="229"/>
        <v>28.289999999999964</v>
      </c>
      <c r="AP751" s="15">
        <f ca="1">IFERROR(ABS(E751-OFFSET(E751,-参数!B$20,0,1,1))/SUM(OFFSET(AO751,0,0,-参数!B$20,1)),0)</f>
        <v>6.0785089091263213E-2</v>
      </c>
      <c r="AQ751" s="16">
        <f ca="1">(参数!B$21+参数!B$22*'000300'!AP751)^(参数!B$23)</f>
        <v>3.6657610973069001E-2</v>
      </c>
      <c r="AR751" s="17">
        <f t="shared" ca="1" si="230"/>
        <v>4926.6008603549826</v>
      </c>
      <c r="AS751" s="9" t="str">
        <f ca="1">IF(E751+参数!B$24&gt;=AR751,"买","卖")</f>
        <v>买</v>
      </c>
      <c r="AT751" s="7">
        <f ca="1">IF(AS750="买",$E751/$E750-1-IF(AS749="卖",参数!$B$3-IF(AS751="卖",参数!$B$3+参数!$B$4,0)),"")</f>
        <v>-5.9650129693825937E-3</v>
      </c>
      <c r="AU751" s="8">
        <f t="shared" ca="1" si="231"/>
        <v>4101.606720155025</v>
      </c>
      <c r="AV751" s="7">
        <f ca="1">AU751/MAX(AU$2:AU751)-1</f>
        <v>-0.10935765090385174</v>
      </c>
      <c r="AW751" s="3">
        <f t="shared" ca="1" si="234"/>
        <v>-3.6848245199672114E-5</v>
      </c>
      <c r="AX751" s="11" t="str">
        <f ca="1">IFERROR(IF(E751&gt;MAX(OFFSET(C751,-1,0,-参数!B$27,1)),"买",IF(E751&lt;MIN(OFFSET(D751,-1,0,-参数!B$26,1)),"卖",AX750)),"卖")</f>
        <v>卖</v>
      </c>
      <c r="AY751" s="12" t="str">
        <f ca="1">IF(AX750="买",$E751/$E750-1-IF(AX749="卖",参数!$B$3-IF(AX751="卖",参数!$B$3+参数!$B$4,0)),"")</f>
        <v/>
      </c>
      <c r="AZ751" s="10">
        <f t="shared" ca="1" si="232"/>
        <v>4334.7195315039417</v>
      </c>
      <c r="BA751" s="12">
        <f ca="1">AZ751/MAX(AZ$2:AZ751)-1</f>
        <v>-0.13331688559177846</v>
      </c>
    </row>
    <row r="752" spans="1:53" x14ac:dyDescent="0.15">
      <c r="A752" s="1">
        <v>39491</v>
      </c>
      <c r="B752" s="6">
        <v>4858.8100000000004</v>
      </c>
      <c r="C752" s="6">
        <v>4883.24</v>
      </c>
      <c r="D752" s="6">
        <v>4785.8</v>
      </c>
      <c r="E752" s="2">
        <v>4816.08</v>
      </c>
      <c r="F752" s="3">
        <f>E752/MAX(E$2:E752)-1</f>
        <v>-0.18054856053903223</v>
      </c>
      <c r="G752" s="2">
        <f ca="1">IFERROR(AVERAGE(OFFSET(E752,0,0,-参数!B$2,1)),"")</f>
        <v>5080.8737499999997</v>
      </c>
      <c r="H752" t="str">
        <f t="shared" ca="1" si="233"/>
        <v>卖</v>
      </c>
      <c r="I752" s="3" t="str">
        <f ca="1">IF(H751="买",$E752/$E751-1-IF(H750="卖",参数!$B$3-IF(H752="卖",参数!$B$3+参数!$B$4,0)),"")</f>
        <v/>
      </c>
      <c r="J752" s="2">
        <f t="shared" ca="1" si="224"/>
        <v>5270.4971682323921</v>
      </c>
      <c r="K752" s="3">
        <f ca="1">J752/MAX(J$2:J752)-1</f>
        <v>-0.10224259215319575</v>
      </c>
      <c r="L752" s="8">
        <f>L751*(参数!$B$6-1)/(参数!$B$6+1)+E752*2/(参数!$B$6+1)</f>
        <v>4990.8741348650865</v>
      </c>
      <c r="M752" s="8">
        <f>M751*(参数!$B$7-1)/(参数!$B$7+1)+E752*2/(参数!$B$7+1)</f>
        <v>5080.764908479654</v>
      </c>
      <c r="N752" s="8">
        <f t="shared" si="216"/>
        <v>-89.890773614567479</v>
      </c>
      <c r="O752" s="8">
        <f>O751*(参数!$B$8-1)/(参数!$B$8+1)+N752*2/(参数!$B$8+1)</f>
        <v>-16.026506752510748</v>
      </c>
      <c r="P752" s="9" t="str">
        <f t="shared" si="225"/>
        <v>卖</v>
      </c>
      <c r="Q752" s="7" t="str">
        <f>IF(P751="买",$E752/$E751-1-IF(P750="卖",参数!$B$3-IF(P752="卖",参数!$B$3+参数!$B$4,0)),"")</f>
        <v/>
      </c>
      <c r="R752" s="8">
        <f t="shared" si="226"/>
        <v>4495.0815432744303</v>
      </c>
      <c r="S752" s="3">
        <f>R752/MAX(R$2:R752)-1</f>
        <v>-0.16894099230926263</v>
      </c>
      <c r="T752" s="10">
        <f ca="1">IFERROR(AVERAGE(OFFSET(E752,0,0,-参数!B$10,1)),"")</f>
        <v>5107.4825000000001</v>
      </c>
      <c r="U752" s="10">
        <f ca="1">IFERROR(AVERAGE(OFFSET(E752,0,0,-参数!B$11,1)),"")</f>
        <v>3252.858123456791</v>
      </c>
      <c r="V752" s="10">
        <f t="shared" ca="1" si="217"/>
        <v>1854.6243765432091</v>
      </c>
      <c r="W752" s="10">
        <f ca="1">IFERROR(AVERAGE(OFFSET(V752,0,0,-参数!B$12,1)),"")</f>
        <v>2068.5773625140287</v>
      </c>
      <c r="X752" s="11" t="str">
        <f t="shared" ca="1" si="215"/>
        <v>卖</v>
      </c>
      <c r="Y752" s="12" t="str">
        <f ca="1">IF(X751="买",$E752/$E751-1-IF(X750="卖",参数!$B$3-IF(X752="卖",参数!$B$3+参数!$B$4,0)),"")</f>
        <v/>
      </c>
      <c r="Z752" s="10">
        <f t="shared" ca="1" si="227"/>
        <v>4477.09811687201</v>
      </c>
      <c r="AA752" s="3">
        <f ca="1">Z752/MAX(Z$2:Z752)-1</f>
        <v>-0.13366650329373975</v>
      </c>
      <c r="AB752" s="8">
        <f ca="1">IFERROR(AVERAGE(OFFSET(E752,0,0,-参数!B$14,1)),"")</f>
        <v>4760.6224999999995</v>
      </c>
      <c r="AC752" s="8">
        <f ca="1">IFERROR(AVERAGE(OFFSET(E752,0,0,-参数!B$15,1)),"")</f>
        <v>5210.6779310344818</v>
      </c>
      <c r="AD752" s="9" t="str">
        <f ca="1">IFERROR(IF(OR(AND(AB752/AC752-1&lt;参数!B$16,AB752/AC752-1&gt;参数!B$17),AB752/AC752-1&lt;参数!B$18),"买","卖"),"买")</f>
        <v>卖</v>
      </c>
      <c r="AE752" s="7" t="str">
        <f ca="1">IF(AD751="买",$E752/$E751-1-IF(AD750="卖",参数!$B$3-IF(AD752="卖",参数!$B$3+参数!$B$4,0)),"")</f>
        <v/>
      </c>
      <c r="AF752" s="8">
        <f t="shared" ca="1" si="228"/>
        <v>4704.5104435230978</v>
      </c>
      <c r="AG752" s="3">
        <f ca="1">AF752/MAX(AF$2:AF752)-1</f>
        <v>-0.1229203595405256</v>
      </c>
      <c r="AH752">
        <f t="shared" ca="1" si="218"/>
        <v>0</v>
      </c>
      <c r="AI752">
        <f t="shared" si="219"/>
        <v>0</v>
      </c>
      <c r="AJ752">
        <f t="shared" ca="1" si="220"/>
        <v>0</v>
      </c>
      <c r="AK752">
        <f t="shared" ca="1" si="221"/>
        <v>0</v>
      </c>
      <c r="AL752">
        <f t="shared" ca="1" si="222"/>
        <v>0</v>
      </c>
      <c r="AM752">
        <f t="shared" ca="1" si="223"/>
        <v>0</v>
      </c>
      <c r="AO752" s="9">
        <f t="shared" si="229"/>
        <v>105.75</v>
      </c>
      <c r="AP752" s="15">
        <f ca="1">IFERROR(ABS(E752-OFFSET(E752,-参数!B$20,0,1,1))/SUM(OFFSET(AO752,0,0,-参数!B$20,1)),0)</f>
        <v>8.483227182445166E-2</v>
      </c>
      <c r="AQ752" s="16">
        <f ca="1">(参数!B$21+参数!B$22*'000300'!AP752)^(参数!B$23)</f>
        <v>5.9863142310595856E-2</v>
      </c>
      <c r="AR752" s="17">
        <f t="shared" ca="1" si="230"/>
        <v>4919.9847343632628</v>
      </c>
      <c r="AS752" s="9" t="str">
        <f ca="1">IF(E752+参数!B$24&gt;=AR752,"买","卖")</f>
        <v>卖</v>
      </c>
      <c r="AT752" s="7">
        <f ca="1">IF(AS751="买",$E752/$E751-1-IF(AS750="卖",参数!$B$3-IF(AS752="卖",参数!$B$3+参数!$B$4,0)),"")</f>
        <v>-2.1485910728326618E-2</v>
      </c>
      <c r="AU752" s="8">
        <f t="shared" ca="1" si="231"/>
        <v>4013.4799643230695</v>
      </c>
      <c r="AV752" s="7">
        <f ca="1">AU752/MAX(AU$2:AU752)-1</f>
        <v>-0.12849391290739864</v>
      </c>
      <c r="AW752" s="3">
        <f t="shared" ca="1" si="234"/>
        <v>-1.3429393164282599E-3</v>
      </c>
      <c r="AX752" s="11" t="str">
        <f ca="1">IFERROR(IF(E752&gt;MAX(OFFSET(C752,-1,0,-参数!B$27,1)),"买",IF(E752&lt;MIN(OFFSET(D752,-1,0,-参数!B$26,1)),"卖",AX751)),"卖")</f>
        <v>卖</v>
      </c>
      <c r="AY752" s="12" t="str">
        <f ca="1">IF(AX751="买",$E752/$E751-1-IF(AX750="卖",参数!$B$3-IF(AX752="卖",参数!$B$3+参数!$B$4,0)),"")</f>
        <v/>
      </c>
      <c r="AZ752" s="10">
        <f t="shared" ca="1" si="232"/>
        <v>4334.7195315039417</v>
      </c>
      <c r="BA752" s="12">
        <f ca="1">AZ752/MAX(AZ$2:AZ752)-1</f>
        <v>-0.13331688559177846</v>
      </c>
    </row>
    <row r="753" spans="1:53" x14ac:dyDescent="0.15">
      <c r="A753" s="1">
        <v>39492</v>
      </c>
      <c r="B753" s="6">
        <v>4858.8500000000004</v>
      </c>
      <c r="C753" s="6">
        <v>4913.32</v>
      </c>
      <c r="D753" s="6">
        <v>4842.8500000000004</v>
      </c>
      <c r="E753" s="2">
        <v>4880.25</v>
      </c>
      <c r="F753" s="3">
        <f>E753/MAX(E$2:E753)-1</f>
        <v>-0.16963009596406453</v>
      </c>
      <c r="G753" s="2">
        <f ca="1">IFERROR(AVERAGE(OFFSET(E753,0,0,-参数!B$2,1)),"")</f>
        <v>5078.8349999999991</v>
      </c>
      <c r="H753" t="str">
        <f t="shared" ca="1" si="233"/>
        <v>卖</v>
      </c>
      <c r="I753" s="3" t="str">
        <f ca="1">IF(H752="买",$E753/$E752-1-IF(H751="卖",参数!$B$3-IF(H753="卖",参数!$B$3+参数!$B$4,0)),"")</f>
        <v/>
      </c>
      <c r="J753" s="2">
        <f t="shared" ca="1" si="224"/>
        <v>5270.4971682323921</v>
      </c>
      <c r="K753" s="3">
        <f ca="1">J753/MAX(J$2:J753)-1</f>
        <v>-0.10224259215319575</v>
      </c>
      <c r="L753" s="8">
        <f>L752*(参数!$B$6-1)/(参数!$B$6+1)+E753*2/(参数!$B$6+1)</f>
        <v>4980.3385029731735</v>
      </c>
      <c r="M753" s="8">
        <f>M752*(参数!$B$7-1)/(参数!$B$7+1)+E753*2/(参数!$B$7+1)</f>
        <v>5075.9332239379755</v>
      </c>
      <c r="N753" s="8">
        <f t="shared" si="216"/>
        <v>-95.594720964802036</v>
      </c>
      <c r="O753" s="8">
        <f>O752*(参数!$B$8-1)/(参数!$B$8+1)+N753*2/(参数!$B$8+1)</f>
        <v>-31.940149594969004</v>
      </c>
      <c r="P753" s="9" t="str">
        <f t="shared" si="225"/>
        <v>卖</v>
      </c>
      <c r="Q753" s="7" t="str">
        <f>IF(P752="买",$E753/$E752-1-IF(P751="卖",参数!$B$3-IF(P753="卖",参数!$B$3+参数!$B$4,0)),"")</f>
        <v/>
      </c>
      <c r="R753" s="8">
        <f t="shared" si="226"/>
        <v>4495.0815432744303</v>
      </c>
      <c r="S753" s="3">
        <f>R753/MAX(R$2:R753)-1</f>
        <v>-0.16894099230926263</v>
      </c>
      <c r="T753" s="10">
        <f ca="1">IFERROR(AVERAGE(OFFSET(E753,0,0,-参数!B$10,1)),"")</f>
        <v>5067.8874999999989</v>
      </c>
      <c r="U753" s="10">
        <f ca="1">IFERROR(AVERAGE(OFFSET(E753,0,0,-参数!B$11,1)),"")</f>
        <v>3261.7343209876549</v>
      </c>
      <c r="V753" s="10">
        <f t="shared" ca="1" si="217"/>
        <v>1806.153179012344</v>
      </c>
      <c r="W753" s="10">
        <f ca="1">IFERROR(AVERAGE(OFFSET(V753,0,0,-参数!B$12,1)),"")</f>
        <v>2029.1507126823788</v>
      </c>
      <c r="X753" s="11" t="str">
        <f t="shared" ca="1" si="215"/>
        <v>卖</v>
      </c>
      <c r="Y753" s="12" t="str">
        <f ca="1">IF(X752="买",$E753/$E752-1-IF(X751="卖",参数!$B$3-IF(X753="卖",参数!$B$3+参数!$B$4,0)),"")</f>
        <v/>
      </c>
      <c r="Z753" s="10">
        <f t="shared" ca="1" si="227"/>
        <v>4477.09811687201</v>
      </c>
      <c r="AA753" s="3">
        <f ca="1">Z753/MAX(Z$2:Z753)-1</f>
        <v>-0.13366650329373975</v>
      </c>
      <c r="AB753" s="8">
        <f ca="1">IFERROR(AVERAGE(OFFSET(E753,0,0,-参数!B$14,1)),"")</f>
        <v>4779.1687499999998</v>
      </c>
      <c r="AC753" s="8">
        <f ca="1">IFERROR(AVERAGE(OFFSET(E753,0,0,-参数!B$15,1)),"")</f>
        <v>5197.4096551724124</v>
      </c>
      <c r="AD753" s="9" t="str">
        <f ca="1">IFERROR(IF(OR(AND(AB753/AC753-1&lt;参数!B$16,AB753/AC753-1&gt;参数!B$17),AB753/AC753-1&lt;参数!B$18),"买","卖"),"买")</f>
        <v>卖</v>
      </c>
      <c r="AE753" s="7" t="str">
        <f ca="1">IF(AD752="买",$E753/$E752-1-IF(AD751="卖",参数!$B$3-IF(AD753="卖",参数!$B$3+参数!$B$4,0)),"")</f>
        <v/>
      </c>
      <c r="AF753" s="8">
        <f t="shared" ca="1" si="228"/>
        <v>4704.5104435230978</v>
      </c>
      <c r="AG753" s="3">
        <f ca="1">AF753/MAX(AF$2:AF753)-1</f>
        <v>-0.1229203595405256</v>
      </c>
      <c r="AH753">
        <f t="shared" ca="1" si="218"/>
        <v>0</v>
      </c>
      <c r="AI753">
        <f t="shared" si="219"/>
        <v>0</v>
      </c>
      <c r="AJ753">
        <f t="shared" ca="1" si="220"/>
        <v>0</v>
      </c>
      <c r="AK753">
        <f t="shared" ca="1" si="221"/>
        <v>0</v>
      </c>
      <c r="AL753">
        <f t="shared" ca="1" si="222"/>
        <v>0</v>
      </c>
      <c r="AM753">
        <f t="shared" ca="1" si="223"/>
        <v>0</v>
      </c>
      <c r="AO753" s="9">
        <f t="shared" si="229"/>
        <v>64.170000000000073</v>
      </c>
      <c r="AP753" s="15">
        <f ca="1">IFERROR(ABS(E753-OFFSET(E753,-参数!B$20,0,1,1))/SUM(OFFSET(AO753,0,0,-参数!B$20,1)),0)</f>
        <v>9.2741858085511261E-2</v>
      </c>
      <c r="AQ753" s="16">
        <f ca="1">(参数!B$21+参数!B$22*'000300'!AP753)^(参数!B$23)</f>
        <v>6.7495893052518352E-2</v>
      </c>
      <c r="AR753" s="17">
        <f t="shared" ca="1" si="230"/>
        <v>4917.3028029822099</v>
      </c>
      <c r="AS753" s="9" t="str">
        <f ca="1">IF(E753+参数!B$24&gt;=AR753,"买","卖")</f>
        <v>卖</v>
      </c>
      <c r="AT753" s="7" t="str">
        <f ca="1">IF(AS752="买",$E753/$E752-1-IF(AS751="卖",参数!$B$3-IF(AS753="卖",参数!$B$3+参数!$B$4,0)),"")</f>
        <v/>
      </c>
      <c r="AU753" s="8">
        <f t="shared" ca="1" si="231"/>
        <v>4013.4799643230695</v>
      </c>
      <c r="AV753" s="7">
        <f ca="1">AU753/MAX(AU$2:AU753)-1</f>
        <v>-0.12849391290739864</v>
      </c>
      <c r="AW753" s="3">
        <f t="shared" ca="1" si="234"/>
        <v>-5.4510969562993061E-4</v>
      </c>
      <c r="AX753" s="11" t="str">
        <f ca="1">IFERROR(IF(E753&gt;MAX(OFFSET(C753,-1,0,-参数!B$27,1)),"买",IF(E753&lt;MIN(OFFSET(D753,-1,0,-参数!B$26,1)),"卖",AX752)),"卖")</f>
        <v>卖</v>
      </c>
      <c r="AY753" s="12" t="str">
        <f ca="1">IF(AX752="买",$E753/$E752-1-IF(AX751="卖",参数!$B$3-IF(AX753="卖",参数!$B$3+参数!$B$4,0)),"")</f>
        <v/>
      </c>
      <c r="AZ753" s="10">
        <f t="shared" ca="1" si="232"/>
        <v>4334.7195315039417</v>
      </c>
      <c r="BA753" s="12">
        <f ca="1">AZ753/MAX(AZ$2:AZ753)-1</f>
        <v>-0.13331688559177846</v>
      </c>
    </row>
    <row r="754" spans="1:53" x14ac:dyDescent="0.15">
      <c r="A754" s="1">
        <v>39493</v>
      </c>
      <c r="B754" s="6">
        <v>4846.0200000000004</v>
      </c>
      <c r="C754" s="6">
        <v>4846.0200000000004</v>
      </c>
      <c r="D754" s="6">
        <v>4742.1000000000004</v>
      </c>
      <c r="E754" s="2">
        <v>4813.3100000000004</v>
      </c>
      <c r="F754" s="3">
        <f>E754/MAX(E$2:E754)-1</f>
        <v>-0.1810198734091063</v>
      </c>
      <c r="G754" s="2">
        <f ca="1">IFERROR(AVERAGE(OFFSET(E754,0,0,-参数!B$2,1)),"")</f>
        <v>5074.2623214285713</v>
      </c>
      <c r="H754" t="str">
        <f t="shared" ca="1" si="233"/>
        <v>卖</v>
      </c>
      <c r="I754" s="3" t="str">
        <f ca="1">IF(H753="买",$E754/$E753-1-IF(H752="卖",参数!$B$3-IF(H754="卖",参数!$B$3+参数!$B$4,0)),"")</f>
        <v/>
      </c>
      <c r="J754" s="2">
        <f t="shared" ca="1" si="224"/>
        <v>5270.4971682323921</v>
      </c>
      <c r="K754" s="3">
        <f ca="1">J754/MAX(J$2:J754)-1</f>
        <v>-0.10224259215319575</v>
      </c>
      <c r="L754" s="8">
        <f>L753*(参数!$B$6-1)/(参数!$B$6+1)+E754*2/(参数!$B$6+1)</f>
        <v>4964.4310264995383</v>
      </c>
      <c r="M754" s="8">
        <f>M753*(参数!$B$7-1)/(参数!$B$7+1)+E754*2/(参数!$B$7+1)</f>
        <v>5069.6049534816393</v>
      </c>
      <c r="N754" s="8">
        <f t="shared" si="216"/>
        <v>-105.17392698210097</v>
      </c>
      <c r="O754" s="8">
        <f>O753*(参数!$B$8-1)/(参数!$B$8+1)+N754*2/(参数!$B$8+1)</f>
        <v>-46.586905072395396</v>
      </c>
      <c r="P754" s="9" t="str">
        <f t="shared" si="225"/>
        <v>卖</v>
      </c>
      <c r="Q754" s="7" t="str">
        <f>IF(P753="买",$E754/$E753-1-IF(P752="卖",参数!$B$3-IF(P754="卖",参数!$B$3+参数!$B$4,0)),"")</f>
        <v/>
      </c>
      <c r="R754" s="8">
        <f t="shared" si="226"/>
        <v>4495.0815432744303</v>
      </c>
      <c r="S754" s="3">
        <f>R754/MAX(R$2:R754)-1</f>
        <v>-0.16894099230926263</v>
      </c>
      <c r="T754" s="10">
        <f ca="1">IFERROR(AVERAGE(OFFSET(E754,0,0,-参数!B$10,1)),"")</f>
        <v>5023.5954999999994</v>
      </c>
      <c r="U754" s="10">
        <f ca="1">IFERROR(AVERAGE(OFFSET(E754,0,0,-参数!B$11,1)),"")</f>
        <v>3270.3646913580251</v>
      </c>
      <c r="V754" s="10">
        <f t="shared" ca="1" si="217"/>
        <v>1753.2308086419744</v>
      </c>
      <c r="W754" s="10">
        <f ca="1">IFERROR(AVERAGE(OFFSET(V754,0,0,-参数!B$12,1)),"")</f>
        <v>1986.5882985409646</v>
      </c>
      <c r="X754" s="11" t="str">
        <f t="shared" ca="1" si="215"/>
        <v>卖</v>
      </c>
      <c r="Y754" s="12" t="str">
        <f ca="1">IF(X753="买",$E754/$E753-1-IF(X752="卖",参数!$B$3-IF(X754="卖",参数!$B$3+参数!$B$4,0)),"")</f>
        <v/>
      </c>
      <c r="Z754" s="10">
        <f t="shared" ca="1" si="227"/>
        <v>4477.09811687201</v>
      </c>
      <c r="AA754" s="3">
        <f ca="1">Z754/MAX(Z$2:Z754)-1</f>
        <v>-0.13366650329373975</v>
      </c>
      <c r="AB754" s="8">
        <f ca="1">IFERROR(AVERAGE(OFFSET(E754,0,0,-参数!B$14,1)),"")</f>
        <v>4785.5724999999993</v>
      </c>
      <c r="AC754" s="8">
        <f ca="1">IFERROR(AVERAGE(OFFSET(E754,0,0,-参数!B$15,1)),"")</f>
        <v>5178.2986206896539</v>
      </c>
      <c r="AD754" s="9" t="str">
        <f ca="1">IFERROR(IF(OR(AND(AB754/AC754-1&lt;参数!B$16,AB754/AC754-1&gt;参数!B$17),AB754/AC754-1&lt;参数!B$18),"买","卖"),"买")</f>
        <v>卖</v>
      </c>
      <c r="AE754" s="7" t="str">
        <f ca="1">IF(AD753="买",$E754/$E753-1-IF(AD752="卖",参数!$B$3-IF(AD754="卖",参数!$B$3+参数!$B$4,0)),"")</f>
        <v/>
      </c>
      <c r="AF754" s="8">
        <f t="shared" ca="1" si="228"/>
        <v>4704.5104435230978</v>
      </c>
      <c r="AG754" s="3">
        <f ca="1">AF754/MAX(AF$2:AF754)-1</f>
        <v>-0.1229203595405256</v>
      </c>
      <c r="AH754">
        <f t="shared" ca="1" si="218"/>
        <v>0</v>
      </c>
      <c r="AI754">
        <f t="shared" si="219"/>
        <v>0</v>
      </c>
      <c r="AJ754">
        <f t="shared" ca="1" si="220"/>
        <v>0</v>
      </c>
      <c r="AK754">
        <f t="shared" ca="1" si="221"/>
        <v>0</v>
      </c>
      <c r="AL754">
        <f t="shared" ca="1" si="222"/>
        <v>1</v>
      </c>
      <c r="AM754">
        <f t="shared" ca="1" si="223"/>
        <v>0</v>
      </c>
      <c r="AO754" s="9">
        <f t="shared" si="229"/>
        <v>66.9399999999996</v>
      </c>
      <c r="AP754" s="15">
        <f ca="1">IFERROR(ABS(E754-OFFSET(E754,-参数!B$20,0,1,1))/SUM(OFFSET(AO754,0,0,-参数!B$20,1)),0)</f>
        <v>0.11593181178631189</v>
      </c>
      <c r="AQ754" s="16">
        <f ca="1">(参数!B$21+参数!B$22*'000300'!AP754)^(参数!B$23)</f>
        <v>8.9874198373790959E-2</v>
      </c>
      <c r="AR754" s="17">
        <f t="shared" ca="1" si="230"/>
        <v>4907.9565331775402</v>
      </c>
      <c r="AS754" s="9" t="str">
        <f ca="1">IF(E754+参数!B$24&gt;=AR754,"买","卖")</f>
        <v>卖</v>
      </c>
      <c r="AT754" s="7" t="str">
        <f ca="1">IF(AS753="买",$E754/$E753-1-IF(AS752="卖",参数!$B$3-IF(AS754="卖",参数!$B$3+参数!$B$4,0)),"")</f>
        <v/>
      </c>
      <c r="AU754" s="8">
        <f t="shared" ca="1" si="231"/>
        <v>4013.4799643230695</v>
      </c>
      <c r="AV754" s="7">
        <f ca="1">AU754/MAX(AU$2:AU754)-1</f>
        <v>-0.12849391290739864</v>
      </c>
      <c r="AW754" s="3">
        <f t="shared" ca="1" si="234"/>
        <v>-1.9006903131939534E-3</v>
      </c>
      <c r="AX754" s="11" t="str">
        <f ca="1">IFERROR(IF(E754&gt;MAX(OFFSET(C754,-1,0,-参数!B$27,1)),"买",IF(E754&lt;MIN(OFFSET(D754,-1,0,-参数!B$26,1)),"卖",AX753)),"卖")</f>
        <v>卖</v>
      </c>
      <c r="AY754" s="12" t="str">
        <f ca="1">IF(AX753="买",$E754/$E753-1-IF(AX752="卖",参数!$B$3-IF(AX754="卖",参数!$B$3+参数!$B$4,0)),"")</f>
        <v/>
      </c>
      <c r="AZ754" s="10">
        <f t="shared" ca="1" si="232"/>
        <v>4334.7195315039417</v>
      </c>
      <c r="BA754" s="12">
        <f ca="1">AZ754/MAX(AZ$2:AZ754)-1</f>
        <v>-0.13331688559177846</v>
      </c>
    </row>
    <row r="755" spans="1:53" x14ac:dyDescent="0.15">
      <c r="A755" s="1">
        <v>39496</v>
      </c>
      <c r="B755" s="6">
        <v>4875.21</v>
      </c>
      <c r="C755" s="6">
        <v>4944.88</v>
      </c>
      <c r="D755" s="6">
        <v>4845.3100000000004</v>
      </c>
      <c r="E755" s="2">
        <v>4910.99</v>
      </c>
      <c r="F755" s="3">
        <f>E755/MAX(E$2:E755)-1</f>
        <v>-0.16439971414959509</v>
      </c>
      <c r="G755" s="2">
        <f ca="1">IFERROR(AVERAGE(OFFSET(E755,0,0,-参数!B$2,1)),"")</f>
        <v>5072.7153571428562</v>
      </c>
      <c r="H755" t="str">
        <f t="shared" ca="1" si="233"/>
        <v>卖</v>
      </c>
      <c r="I755" s="3" t="str">
        <f ca="1">IF(H754="买",$E755/$E754-1-IF(H753="卖",参数!$B$3-IF(H755="卖",参数!$B$3+参数!$B$4,0)),"")</f>
        <v/>
      </c>
      <c r="J755" s="2">
        <f t="shared" ca="1" si="224"/>
        <v>5270.4971682323921</v>
      </c>
      <c r="K755" s="3">
        <f ca="1">J755/MAX(J$2:J755)-1</f>
        <v>-0.10224259215319575</v>
      </c>
      <c r="L755" s="8">
        <f>L754*(参数!$B$6-1)/(参数!$B$6+1)+E755*2/(参数!$B$6+1)</f>
        <v>4959.3414049281537</v>
      </c>
      <c r="M755" s="8">
        <f>M754*(参数!$B$7-1)/(参数!$B$7+1)+E755*2/(参数!$B$7+1)</f>
        <v>5065.7829064097923</v>
      </c>
      <c r="N755" s="8">
        <f t="shared" si="216"/>
        <v>-106.44150148163862</v>
      </c>
      <c r="O755" s="8">
        <f>O754*(参数!$B$8-1)/(参数!$B$8+1)+N755*2/(参数!$B$8+1)</f>
        <v>-58.55782435424404</v>
      </c>
      <c r="P755" s="9" t="str">
        <f t="shared" si="225"/>
        <v>卖</v>
      </c>
      <c r="Q755" s="7" t="str">
        <f>IF(P754="买",$E755/$E754-1-IF(P753="卖",参数!$B$3-IF(P755="卖",参数!$B$3+参数!$B$4,0)),"")</f>
        <v/>
      </c>
      <c r="R755" s="8">
        <f t="shared" si="226"/>
        <v>4495.0815432744303</v>
      </c>
      <c r="S755" s="3">
        <f>R755/MAX(R$2:R755)-1</f>
        <v>-0.16894099230926263</v>
      </c>
      <c r="T755" s="10">
        <f ca="1">IFERROR(AVERAGE(OFFSET(E755,0,0,-参数!B$10,1)),"")</f>
        <v>4982.5569999999998</v>
      </c>
      <c r="U755" s="10">
        <f ca="1">IFERROR(AVERAGE(OFFSET(E755,0,0,-参数!B$11,1)),"")</f>
        <v>3279.1945679012351</v>
      </c>
      <c r="V755" s="10">
        <f t="shared" ca="1" si="217"/>
        <v>1703.3624320987647</v>
      </c>
      <c r="W755" s="10">
        <f ca="1">IFERROR(AVERAGE(OFFSET(V755,0,0,-参数!B$12,1)),"")</f>
        <v>1941.1728019079681</v>
      </c>
      <c r="X755" s="11" t="str">
        <f t="shared" ca="1" si="215"/>
        <v>卖</v>
      </c>
      <c r="Y755" s="12" t="str">
        <f ca="1">IF(X754="买",$E755/$E754-1-IF(X753="卖",参数!$B$3-IF(X755="卖",参数!$B$3+参数!$B$4,0)),"")</f>
        <v/>
      </c>
      <c r="Z755" s="10">
        <f t="shared" ca="1" si="227"/>
        <v>4477.09811687201</v>
      </c>
      <c r="AA755" s="3">
        <f ca="1">Z755/MAX(Z$2:Z755)-1</f>
        <v>-0.13366650329373975</v>
      </c>
      <c r="AB755" s="8">
        <f ca="1">IFERROR(AVERAGE(OFFSET(E755,0,0,-参数!B$14,1)),"")</f>
        <v>4810.6149999999998</v>
      </c>
      <c r="AC755" s="8">
        <f ca="1">IFERROR(AVERAGE(OFFSET(E755,0,0,-参数!B$15,1)),"")</f>
        <v>5163.5648275862059</v>
      </c>
      <c r="AD755" s="9" t="str">
        <f ca="1">IFERROR(IF(OR(AND(AB755/AC755-1&lt;参数!B$16,AB755/AC755-1&gt;参数!B$17),AB755/AC755-1&lt;参数!B$18),"买","卖"),"买")</f>
        <v>卖</v>
      </c>
      <c r="AE755" s="7" t="str">
        <f ca="1">IF(AD754="买",$E755/$E754-1-IF(AD753="卖",参数!$B$3-IF(AD755="卖",参数!$B$3+参数!$B$4,0)),"")</f>
        <v/>
      </c>
      <c r="AF755" s="8">
        <f t="shared" ca="1" si="228"/>
        <v>4704.5104435230978</v>
      </c>
      <c r="AG755" s="3">
        <f ca="1">AF755/MAX(AF$2:AF755)-1</f>
        <v>-0.1229203595405256</v>
      </c>
      <c r="AH755">
        <f t="shared" ca="1" si="218"/>
        <v>0</v>
      </c>
      <c r="AI755">
        <f t="shared" si="219"/>
        <v>0</v>
      </c>
      <c r="AJ755">
        <f t="shared" ca="1" si="220"/>
        <v>0</v>
      </c>
      <c r="AK755">
        <f t="shared" ca="1" si="221"/>
        <v>0</v>
      </c>
      <c r="AL755">
        <f t="shared" ca="1" si="222"/>
        <v>0</v>
      </c>
      <c r="AM755">
        <f t="shared" ca="1" si="223"/>
        <v>0</v>
      </c>
      <c r="AO755" s="9">
        <f t="shared" si="229"/>
        <v>97.679999999999382</v>
      </c>
      <c r="AP755" s="15">
        <f ca="1">IFERROR(ABS(E755-OFFSET(E755,-参数!B$20,0,1,1))/SUM(OFFSET(AO755,0,0,-参数!B$20,1)),0)</f>
        <v>0.11507138406804096</v>
      </c>
      <c r="AQ755" s="16">
        <f ca="1">(参数!B$21+参数!B$22*'000300'!AP755)^(参数!B$23)</f>
        <v>8.9043885625659513E-2</v>
      </c>
      <c r="AR755" s="17">
        <f t="shared" ca="1" si="230"/>
        <v>4908.2266448503296</v>
      </c>
      <c r="AS755" s="9" t="str">
        <f ca="1">IF(E755+参数!B$24&gt;=AR755,"买","卖")</f>
        <v>买</v>
      </c>
      <c r="AT755" s="7" t="str">
        <f ca="1">IF(AS754="买",$E755/$E754-1-IF(AS753="卖",参数!$B$3-IF(AS755="卖",参数!$B$3+参数!$B$4,0)),"")</f>
        <v/>
      </c>
      <c r="AU755" s="8">
        <f t="shared" ca="1" si="231"/>
        <v>4013.4799643230695</v>
      </c>
      <c r="AV755" s="7">
        <f ca="1">AU755/MAX(AU$2:AU755)-1</f>
        <v>-0.12849391290739864</v>
      </c>
      <c r="AW755" s="3">
        <f t="shared" ca="1" si="234"/>
        <v>5.5035465567732089E-5</v>
      </c>
      <c r="AX755" s="11" t="str">
        <f ca="1">IFERROR(IF(E755&gt;MAX(OFFSET(C755,-1,0,-参数!B$27,1)),"买",IF(E755&lt;MIN(OFFSET(D755,-1,0,-参数!B$26,1)),"卖",AX754)),"卖")</f>
        <v>卖</v>
      </c>
      <c r="AY755" s="12" t="str">
        <f ca="1">IF(AX754="买",$E755/$E754-1-IF(AX753="卖",参数!$B$3-IF(AX755="卖",参数!$B$3+参数!$B$4,0)),"")</f>
        <v/>
      </c>
      <c r="AZ755" s="10">
        <f t="shared" ca="1" si="232"/>
        <v>4334.7195315039417</v>
      </c>
      <c r="BA755" s="12">
        <f ca="1">AZ755/MAX(AZ$2:AZ755)-1</f>
        <v>-0.13331688559177846</v>
      </c>
    </row>
    <row r="756" spans="1:53" x14ac:dyDescent="0.15">
      <c r="A756" s="1">
        <v>39497</v>
      </c>
      <c r="B756" s="6">
        <v>4926.84</v>
      </c>
      <c r="C756" s="6">
        <v>5020.75</v>
      </c>
      <c r="D756" s="6">
        <v>4885.6899999999996</v>
      </c>
      <c r="E756" s="2">
        <v>5020.75</v>
      </c>
      <c r="F756" s="3">
        <f>E756/MAX(E$2:E756)-1</f>
        <v>-0.14572415435921859</v>
      </c>
      <c r="G756" s="2">
        <f ca="1">IFERROR(AVERAGE(OFFSET(E756,0,0,-参数!B$2,1)),"")</f>
        <v>5077.1462499999989</v>
      </c>
      <c r="H756" t="str">
        <f t="shared" ca="1" si="233"/>
        <v>卖</v>
      </c>
      <c r="I756" s="3" t="str">
        <f ca="1">IF(H755="买",$E756/$E755-1-IF(H754="卖",参数!$B$3-IF(H756="卖",参数!$B$3+参数!$B$4,0)),"")</f>
        <v/>
      </c>
      <c r="J756" s="2">
        <f t="shared" ca="1" si="224"/>
        <v>5270.4971682323921</v>
      </c>
      <c r="K756" s="3">
        <f ca="1">J756/MAX(J$2:J756)-1</f>
        <v>-0.10224259215319575</v>
      </c>
      <c r="L756" s="8">
        <f>L755*(参数!$B$6-1)/(参数!$B$6+1)+E756*2/(参数!$B$6+1)</f>
        <v>4965.1898425540439</v>
      </c>
      <c r="M756" s="8">
        <f>M755*(参数!$B$7-1)/(参数!$B$7+1)+E756*2/(参数!$B$7+1)</f>
        <v>5064.6977761348571</v>
      </c>
      <c r="N756" s="8">
        <f t="shared" si="216"/>
        <v>-99.507933580813187</v>
      </c>
      <c r="O756" s="8">
        <f>O755*(参数!$B$8-1)/(参数!$B$8+1)+N756*2/(参数!$B$8+1)</f>
        <v>-66.74784619955787</v>
      </c>
      <c r="P756" s="9" t="str">
        <f t="shared" si="225"/>
        <v>卖</v>
      </c>
      <c r="Q756" s="7" t="str">
        <f>IF(P755="买",$E756/$E755-1-IF(P754="卖",参数!$B$3-IF(P756="卖",参数!$B$3+参数!$B$4,0)),"")</f>
        <v/>
      </c>
      <c r="R756" s="8">
        <f t="shared" si="226"/>
        <v>4495.0815432744303</v>
      </c>
      <c r="S756" s="3">
        <f>R756/MAX(R$2:R756)-1</f>
        <v>-0.16894099230926263</v>
      </c>
      <c r="T756" s="10">
        <f ca="1">IFERROR(AVERAGE(OFFSET(E756,0,0,-参数!B$10,1)),"")</f>
        <v>4948.7720000000008</v>
      </c>
      <c r="U756" s="10">
        <f ca="1">IFERROR(AVERAGE(OFFSET(E756,0,0,-参数!B$11,1)),"")</f>
        <v>3288.287234567902</v>
      </c>
      <c r="V756" s="10">
        <f t="shared" ca="1" si="217"/>
        <v>1660.4847654320988</v>
      </c>
      <c r="W756" s="10">
        <f ca="1">IFERROR(AVERAGE(OFFSET(V756,0,0,-参数!B$12,1)),"")</f>
        <v>1895.4958411896739</v>
      </c>
      <c r="X756" s="11" t="str">
        <f t="shared" ref="X756:X819" ca="1" si="235">IF(AND(V756&gt;V755,V756&gt;W756,V755&lt;W755),"买",IF(AND(V756&lt;V755,V756&lt;W756,V755&gt;W755),"卖",X755))</f>
        <v>卖</v>
      </c>
      <c r="Y756" s="12" t="str">
        <f ca="1">IF(X755="买",$E756/$E755-1-IF(X754="卖",参数!$B$3-IF(X756="卖",参数!$B$3+参数!$B$4,0)),"")</f>
        <v/>
      </c>
      <c r="Z756" s="10">
        <f t="shared" ca="1" si="227"/>
        <v>4477.09811687201</v>
      </c>
      <c r="AA756" s="3">
        <f ca="1">Z756/MAX(Z$2:Z756)-1</f>
        <v>-0.13366650329373975</v>
      </c>
      <c r="AB756" s="8">
        <f ca="1">IFERROR(AVERAGE(OFFSET(E756,0,0,-参数!B$14,1)),"")</f>
        <v>4860.6587500000005</v>
      </c>
      <c r="AC756" s="8">
        <f ca="1">IFERROR(AVERAGE(OFFSET(E756,0,0,-参数!B$15,1)),"")</f>
        <v>5151.0010344827579</v>
      </c>
      <c r="AD756" s="9" t="str">
        <f ca="1">IFERROR(IF(OR(AND(AB756/AC756-1&lt;参数!B$16,AB756/AC756-1&gt;参数!B$17),AB756/AC756-1&lt;参数!B$18),"买","卖"),"买")</f>
        <v>卖</v>
      </c>
      <c r="AE756" s="7" t="str">
        <f ca="1">IF(AD755="买",$E756/$E755-1-IF(AD754="卖",参数!$B$3-IF(AD756="卖",参数!$B$3+参数!$B$4,0)),"")</f>
        <v/>
      </c>
      <c r="AF756" s="8">
        <f t="shared" ca="1" si="228"/>
        <v>4704.5104435230978</v>
      </c>
      <c r="AG756" s="3">
        <f ca="1">AF756/MAX(AF$2:AF756)-1</f>
        <v>-0.1229203595405256</v>
      </c>
      <c r="AH756">
        <f t="shared" ca="1" si="218"/>
        <v>0</v>
      </c>
      <c r="AI756">
        <f t="shared" si="219"/>
        <v>0</v>
      </c>
      <c r="AJ756">
        <f t="shared" ca="1" si="220"/>
        <v>0</v>
      </c>
      <c r="AK756">
        <f t="shared" ca="1" si="221"/>
        <v>0</v>
      </c>
      <c r="AL756">
        <f t="shared" ca="1" si="222"/>
        <v>0</v>
      </c>
      <c r="AM756">
        <f t="shared" ca="1" si="223"/>
        <v>0</v>
      </c>
      <c r="AO756" s="9">
        <f t="shared" si="229"/>
        <v>109.76000000000022</v>
      </c>
      <c r="AP756" s="15">
        <f ca="1">IFERROR(ABS(E756-OFFSET(E756,-参数!B$20,0,1,1))/SUM(OFFSET(AO756,0,0,-参数!B$20,1)),0)</f>
        <v>8.6161248665892184E-2</v>
      </c>
      <c r="AQ756" s="16">
        <f ca="1">(参数!B$21+参数!B$22*'000300'!AP756)^(参数!B$23)</f>
        <v>6.1145604962585955E-2</v>
      </c>
      <c r="AR756" s="17">
        <f t="shared" ca="1" si="230"/>
        <v>4915.106953473377</v>
      </c>
      <c r="AS756" s="9" t="str">
        <f ca="1">IF(E756+参数!B$24&gt;=AR756,"买","卖")</f>
        <v>买</v>
      </c>
      <c r="AT756" s="7">
        <f ca="1">IF(AS755="买",$E756/$E755-1-IF(AS754="卖",参数!$B$3-IF(AS756="卖",参数!$B$3+参数!$B$4,0)),"")</f>
        <v>2.2099872428980788E-2</v>
      </c>
      <c r="AU756" s="8">
        <f t="shared" ca="1" si="231"/>
        <v>4102.1773595308796</v>
      </c>
      <c r="AV756" s="7">
        <f ca="1">AU756/MAX(AU$2:AU756)-1</f>
        <v>-0.10923373956157201</v>
      </c>
      <c r="AW756" s="3">
        <f t="shared" ca="1" si="234"/>
        <v>1.4017911398338523E-3</v>
      </c>
      <c r="AX756" s="11" t="str">
        <f ca="1">IFERROR(IF(E756&gt;MAX(OFFSET(C756,-1,0,-参数!B$27,1)),"买",IF(E756&lt;MIN(OFFSET(D756,-1,0,-参数!B$26,1)),"卖",AX755)),"卖")</f>
        <v>卖</v>
      </c>
      <c r="AY756" s="12" t="str">
        <f ca="1">IF(AX755="买",$E756/$E755-1-IF(AX754="卖",参数!$B$3-IF(AX756="卖",参数!$B$3+参数!$B$4,0)),"")</f>
        <v/>
      </c>
      <c r="AZ756" s="10">
        <f t="shared" ca="1" si="232"/>
        <v>4334.7195315039417</v>
      </c>
      <c r="BA756" s="12">
        <f ca="1">AZ756/MAX(AZ$2:AZ756)-1</f>
        <v>-0.13331688559177846</v>
      </c>
    </row>
    <row r="757" spans="1:53" x14ac:dyDescent="0.15">
      <c r="A757" s="1">
        <v>39498</v>
      </c>
      <c r="B757" s="6">
        <v>5032.78</v>
      </c>
      <c r="C757" s="6">
        <v>5062.26</v>
      </c>
      <c r="D757" s="6">
        <v>4901.66</v>
      </c>
      <c r="E757" s="2">
        <v>4908.72</v>
      </c>
      <c r="F757" s="3">
        <f>E757/MAX(E$2:E757)-1</f>
        <v>-0.16478595249438499</v>
      </c>
      <c r="G757" s="2">
        <f ca="1">IFERROR(AVERAGE(OFFSET(E757,0,0,-参数!B$2,1)),"")</f>
        <v>5078.0848214285697</v>
      </c>
      <c r="H757" t="str">
        <f t="shared" ca="1" si="233"/>
        <v>卖</v>
      </c>
      <c r="I757" s="3" t="str">
        <f ca="1">IF(H756="买",$E757/$E756-1-IF(H755="卖",参数!$B$3-IF(H757="卖",参数!$B$3+参数!$B$4,0)),"")</f>
        <v/>
      </c>
      <c r="J757" s="2">
        <f t="shared" ca="1" si="224"/>
        <v>5270.4971682323921</v>
      </c>
      <c r="K757" s="3">
        <f ca="1">J757/MAX(J$2:J757)-1</f>
        <v>-0.10224259215319575</v>
      </c>
      <c r="L757" s="8">
        <f>L756*(参数!$B$6-1)/(参数!$B$6+1)+E757*2/(参数!$B$6+1)</f>
        <v>4959.811762310801</v>
      </c>
      <c r="M757" s="8">
        <f>M756*(参数!$B$7-1)/(参数!$B$7+1)+E757*2/(参数!$B$7+1)</f>
        <v>5060.9392755051013</v>
      </c>
      <c r="N757" s="8">
        <f t="shared" si="216"/>
        <v>-101.12751319430026</v>
      </c>
      <c r="O757" s="8">
        <f>O756*(参数!$B$8-1)/(参数!$B$8+1)+N757*2/(参数!$B$8+1)</f>
        <v>-73.623779598506346</v>
      </c>
      <c r="P757" s="9" t="str">
        <f t="shared" si="225"/>
        <v>卖</v>
      </c>
      <c r="Q757" s="7" t="str">
        <f>IF(P756="买",$E757/$E756-1-IF(P755="卖",参数!$B$3-IF(P757="卖",参数!$B$3+参数!$B$4,0)),"")</f>
        <v/>
      </c>
      <c r="R757" s="8">
        <f t="shared" si="226"/>
        <v>4495.0815432744303</v>
      </c>
      <c r="S757" s="3">
        <f>R757/MAX(R$2:R757)-1</f>
        <v>-0.16894099230926263</v>
      </c>
      <c r="T757" s="10">
        <f ca="1">IFERROR(AVERAGE(OFFSET(E757,0,0,-参数!B$10,1)),"")</f>
        <v>4918.9220000000005</v>
      </c>
      <c r="U757" s="10">
        <f ca="1">IFERROR(AVERAGE(OFFSET(E757,0,0,-参数!B$11,1)),"")</f>
        <v>3297.1148641975315</v>
      </c>
      <c r="V757" s="10">
        <f t="shared" ca="1" si="217"/>
        <v>1621.807135802469</v>
      </c>
      <c r="W757" s="10">
        <f ca="1">IFERROR(AVERAGE(OFFSET(V757,0,0,-参数!B$12,1)),"")</f>
        <v>1849.676646464646</v>
      </c>
      <c r="X757" s="11" t="str">
        <f t="shared" ca="1" si="235"/>
        <v>卖</v>
      </c>
      <c r="Y757" s="12" t="str">
        <f ca="1">IF(X756="买",$E757/$E756-1-IF(X755="卖",参数!$B$3-IF(X757="卖",参数!$B$3+参数!$B$4,0)),"")</f>
        <v/>
      </c>
      <c r="Z757" s="10">
        <f t="shared" ca="1" si="227"/>
        <v>4477.09811687201</v>
      </c>
      <c r="AA757" s="3">
        <f ca="1">Z757/MAX(Z$2:Z757)-1</f>
        <v>-0.13366650329373975</v>
      </c>
      <c r="AB757" s="8">
        <f ca="1">IFERROR(AVERAGE(OFFSET(E757,0,0,-参数!B$14,1)),"")</f>
        <v>4902.7562500000004</v>
      </c>
      <c r="AC757" s="8">
        <f ca="1">IFERROR(AVERAGE(OFFSET(E757,0,0,-参数!B$15,1)),"")</f>
        <v>5133.3006896551724</v>
      </c>
      <c r="AD757" s="9" t="str">
        <f ca="1">IFERROR(IF(OR(AND(AB757/AC757-1&lt;参数!B$16,AB757/AC757-1&gt;参数!B$17),AB757/AC757-1&lt;参数!B$18),"买","卖"),"买")</f>
        <v>卖</v>
      </c>
      <c r="AE757" s="7" t="str">
        <f ca="1">IF(AD756="买",$E757/$E756-1-IF(AD755="卖",参数!$B$3-IF(AD757="卖",参数!$B$3+参数!$B$4,0)),"")</f>
        <v/>
      </c>
      <c r="AF757" s="8">
        <f t="shared" ca="1" si="228"/>
        <v>4704.5104435230978</v>
      </c>
      <c r="AG757" s="3">
        <f ca="1">AF757/MAX(AF$2:AF757)-1</f>
        <v>-0.1229203595405256</v>
      </c>
      <c r="AH757">
        <f t="shared" ca="1" si="218"/>
        <v>0</v>
      </c>
      <c r="AI757">
        <f t="shared" si="219"/>
        <v>0</v>
      </c>
      <c r="AJ757">
        <f t="shared" ca="1" si="220"/>
        <v>0</v>
      </c>
      <c r="AK757">
        <f t="shared" ca="1" si="221"/>
        <v>0</v>
      </c>
      <c r="AL757">
        <f t="shared" ca="1" si="222"/>
        <v>1</v>
      </c>
      <c r="AM757">
        <f t="shared" ca="1" si="223"/>
        <v>0</v>
      </c>
      <c r="AO757" s="9">
        <f t="shared" si="229"/>
        <v>112.02999999999975</v>
      </c>
      <c r="AP757" s="15">
        <f ca="1">IFERROR(ABS(E757-OFFSET(E757,-参数!B$20,0,1,1))/SUM(OFFSET(AO757,0,0,-参数!B$20,1)),0)</f>
        <v>8.3422417196364493E-2</v>
      </c>
      <c r="AQ757" s="16">
        <f ca="1">(参数!B$21+参数!B$22*'000300'!AP757)^(参数!B$23)</f>
        <v>5.8502632594491739E-2</v>
      </c>
      <c r="AR757" s="17">
        <f t="shared" ca="1" si="230"/>
        <v>4914.7332998809261</v>
      </c>
      <c r="AS757" s="9" t="str">
        <f ca="1">IF(E757+参数!B$24&gt;=AR757,"买","卖")</f>
        <v>买</v>
      </c>
      <c r="AT757" s="7">
        <f ca="1">IF(AS756="买",$E757/$E756-1-IF(AS755="卖",参数!$B$3-IF(AS757="卖",参数!$B$3+参数!$B$4,0)),"")</f>
        <v>-2.2313399392520972E-2</v>
      </c>
      <c r="AU757" s="8">
        <f t="shared" ca="1" si="231"/>
        <v>4010.64383772871</v>
      </c>
      <c r="AV757" s="7">
        <f ca="1">AU757/MAX(AU$2:AU757)-1</f>
        <v>-0.12910976289611698</v>
      </c>
      <c r="AW757" s="3">
        <f t="shared" ca="1" si="234"/>
        <v>-7.6021457109276547E-5</v>
      </c>
      <c r="AX757" s="11" t="str">
        <f ca="1">IFERROR(IF(E757&gt;MAX(OFFSET(C757,-1,0,-参数!B$27,1)),"买",IF(E757&lt;MIN(OFFSET(D757,-1,0,-参数!B$26,1)),"卖",AX756)),"卖")</f>
        <v>卖</v>
      </c>
      <c r="AY757" s="12" t="str">
        <f ca="1">IF(AX756="买",$E757/$E756-1-IF(AX755="卖",参数!$B$3-IF(AX757="卖",参数!$B$3+参数!$B$4,0)),"")</f>
        <v/>
      </c>
      <c r="AZ757" s="10">
        <f t="shared" ca="1" si="232"/>
        <v>4334.7195315039417</v>
      </c>
      <c r="BA757" s="12">
        <f ca="1">AZ757/MAX(AZ$2:AZ757)-1</f>
        <v>-0.13331688559177846</v>
      </c>
    </row>
    <row r="758" spans="1:53" x14ac:dyDescent="0.15">
      <c r="A758" s="1">
        <v>39499</v>
      </c>
      <c r="B758" s="6">
        <v>4878.57</v>
      </c>
      <c r="C758" s="6">
        <v>4924.45</v>
      </c>
      <c r="D758" s="6">
        <v>4796.1000000000004</v>
      </c>
      <c r="E758" s="2">
        <v>4876.03</v>
      </c>
      <c r="F758" s="3">
        <f>E758/MAX(E$2:E758)-1</f>
        <v>-0.17034812495746277</v>
      </c>
      <c r="G758" s="2">
        <f ca="1">IFERROR(AVERAGE(OFFSET(E758,0,0,-参数!B$2,1)),"")</f>
        <v>5079.4410714285705</v>
      </c>
      <c r="H758" t="str">
        <f t="shared" ca="1" si="233"/>
        <v>卖</v>
      </c>
      <c r="I758" s="3" t="str">
        <f ca="1">IF(H757="买",$E758/$E757-1-IF(H756="卖",参数!$B$3-IF(H758="卖",参数!$B$3+参数!$B$4,0)),"")</f>
        <v/>
      </c>
      <c r="J758" s="2">
        <f t="shared" ca="1" si="224"/>
        <v>5270.4971682323921</v>
      </c>
      <c r="K758" s="3">
        <f ca="1">J758/MAX(J$2:J758)-1</f>
        <v>-0.10224259215319575</v>
      </c>
      <c r="L758" s="8">
        <f>L757*(参数!$B$6-1)/(参数!$B$6+1)+E758*2/(参数!$B$6+1)</f>
        <v>4951.83254685263</v>
      </c>
      <c r="M758" s="8">
        <f>M757*(参数!$B$7-1)/(参数!$B$7+1)+E758*2/(参数!$B$7+1)</f>
        <v>5056.4836303122074</v>
      </c>
      <c r="N758" s="8">
        <f t="shared" si="216"/>
        <v>-104.65108345957742</v>
      </c>
      <c r="O758" s="8">
        <f>O757*(参数!$B$8-1)/(参数!$B$8+1)+N758*2/(参数!$B$8+1)</f>
        <v>-79.829240370720555</v>
      </c>
      <c r="P758" s="9" t="str">
        <f t="shared" si="225"/>
        <v>卖</v>
      </c>
      <c r="Q758" s="7" t="str">
        <f>IF(P757="买",$E758/$E757-1-IF(P756="卖",参数!$B$3-IF(P758="卖",参数!$B$3+参数!$B$4,0)),"")</f>
        <v/>
      </c>
      <c r="R758" s="8">
        <f t="shared" si="226"/>
        <v>4495.0815432744303</v>
      </c>
      <c r="S758" s="3">
        <f>R758/MAX(R$2:R758)-1</f>
        <v>-0.16894099230926263</v>
      </c>
      <c r="T758" s="10">
        <f ca="1">IFERROR(AVERAGE(OFFSET(E758,0,0,-参数!B$10,1)),"")</f>
        <v>4894.4425000000001</v>
      </c>
      <c r="U758" s="10">
        <f ca="1">IFERROR(AVERAGE(OFFSET(E758,0,0,-参数!B$11,1)),"")</f>
        <v>3305.8666666666672</v>
      </c>
      <c r="V758" s="10">
        <f t="shared" ca="1" si="217"/>
        <v>1588.5758333333329</v>
      </c>
      <c r="W758" s="10">
        <f ca="1">IFERROR(AVERAGE(OFFSET(V758,0,0,-参数!B$12,1)),"")</f>
        <v>1804.6631430976422</v>
      </c>
      <c r="X758" s="11" t="str">
        <f t="shared" ca="1" si="235"/>
        <v>卖</v>
      </c>
      <c r="Y758" s="12" t="str">
        <f ca="1">IF(X757="买",$E758/$E757-1-IF(X756="卖",参数!$B$3-IF(X758="卖",参数!$B$3+参数!$B$4,0)),"")</f>
        <v/>
      </c>
      <c r="Z758" s="10">
        <f t="shared" ca="1" si="227"/>
        <v>4477.09811687201</v>
      </c>
      <c r="AA758" s="3">
        <f ca="1">Z758/MAX(Z$2:Z758)-1</f>
        <v>-0.13366650329373975</v>
      </c>
      <c r="AB758" s="8">
        <f ca="1">IFERROR(AVERAGE(OFFSET(E758,0,0,-参数!B$14,1)),"")</f>
        <v>4893.4949999999999</v>
      </c>
      <c r="AC758" s="8">
        <f ca="1">IFERROR(AVERAGE(OFFSET(E758,0,0,-参数!B$15,1)),"")</f>
        <v>5112.3482758620694</v>
      </c>
      <c r="AD758" s="9" t="str">
        <f ca="1">IFERROR(IF(OR(AND(AB758/AC758-1&lt;参数!B$16,AB758/AC758-1&gt;参数!B$17),AB758/AC758-1&lt;参数!B$18),"买","卖"),"买")</f>
        <v>卖</v>
      </c>
      <c r="AE758" s="7" t="str">
        <f ca="1">IF(AD757="买",$E758/$E757-1-IF(AD756="卖",参数!$B$3-IF(AD758="卖",参数!$B$3+参数!$B$4,0)),"")</f>
        <v/>
      </c>
      <c r="AF758" s="8">
        <f t="shared" ca="1" si="228"/>
        <v>4704.5104435230978</v>
      </c>
      <c r="AG758" s="3">
        <f ca="1">AF758/MAX(AF$2:AF758)-1</f>
        <v>-0.1229203595405256</v>
      </c>
      <c r="AH758">
        <f t="shared" ca="1" si="218"/>
        <v>0</v>
      </c>
      <c r="AI758">
        <f t="shared" si="219"/>
        <v>0</v>
      </c>
      <c r="AJ758">
        <f t="shared" ca="1" si="220"/>
        <v>0</v>
      </c>
      <c r="AK758">
        <f t="shared" ca="1" si="221"/>
        <v>0</v>
      </c>
      <c r="AL758">
        <f t="shared" ca="1" si="222"/>
        <v>0</v>
      </c>
      <c r="AM758">
        <f t="shared" ca="1" si="223"/>
        <v>0</v>
      </c>
      <c r="AO758" s="9">
        <f t="shared" si="229"/>
        <v>32.690000000000509</v>
      </c>
      <c r="AP758" s="15">
        <f ca="1">IFERROR(ABS(E758-OFFSET(E758,-参数!B$20,0,1,1))/SUM(OFFSET(AO758,0,0,-参数!B$20,1)),0)</f>
        <v>7.2460558760862895E-2</v>
      </c>
      <c r="AQ758" s="16">
        <f ca="1">(参数!B$21+参数!B$22*'000300'!AP758)^(参数!B$23)</f>
        <v>4.7924439204232692E-2</v>
      </c>
      <c r="AR758" s="17">
        <f t="shared" ca="1" si="230"/>
        <v>4912.8784659387793</v>
      </c>
      <c r="AS758" s="9" t="str">
        <f ca="1">IF(E758+参数!B$24&gt;=AR758,"买","卖")</f>
        <v>卖</v>
      </c>
      <c r="AT758" s="7">
        <f ca="1">IF(AS757="买",$E758/$E757-1-IF(AS756="卖",参数!$B$3-IF(AS758="卖",参数!$B$3+参数!$B$4,0)),"")</f>
        <v>-6.6595772421325083E-3</v>
      </c>
      <c r="AU758" s="8">
        <f t="shared" ca="1" si="231"/>
        <v>3983.9346453006729</v>
      </c>
      <c r="AV758" s="7">
        <f ca="1">AU758/MAX(AU$2:AU758)-1</f>
        <v>-0.13490952369952935</v>
      </c>
      <c r="AW758" s="3">
        <f t="shared" ca="1" si="234"/>
        <v>-3.7740276612607815E-4</v>
      </c>
      <c r="AX758" s="11" t="str">
        <f ca="1">IFERROR(IF(E758&gt;MAX(OFFSET(C758,-1,0,-参数!B$27,1)),"买",IF(E758&lt;MIN(OFFSET(D758,-1,0,-参数!B$26,1)),"卖",AX757)),"卖")</f>
        <v>卖</v>
      </c>
      <c r="AY758" s="12" t="str">
        <f ca="1">IF(AX757="买",$E758/$E757-1-IF(AX756="卖",参数!$B$3-IF(AX758="卖",参数!$B$3+参数!$B$4,0)),"")</f>
        <v/>
      </c>
      <c r="AZ758" s="10">
        <f t="shared" ca="1" si="232"/>
        <v>4334.7195315039417</v>
      </c>
      <c r="BA758" s="12">
        <f ca="1">AZ758/MAX(AZ$2:AZ758)-1</f>
        <v>-0.13331688559177846</v>
      </c>
    </row>
    <row r="759" spans="1:53" x14ac:dyDescent="0.15">
      <c r="A759" s="1">
        <v>39500</v>
      </c>
      <c r="B759" s="6">
        <v>4850.88</v>
      </c>
      <c r="C759" s="6">
        <v>4850.88</v>
      </c>
      <c r="D759" s="6">
        <v>4649.8100000000004</v>
      </c>
      <c r="E759" s="2">
        <v>4702.24</v>
      </c>
      <c r="F759" s="3">
        <f>E759/MAX(E$2:E759)-1</f>
        <v>-0.19991832845572721</v>
      </c>
      <c r="G759" s="2">
        <f ca="1">IFERROR(AVERAGE(OFFSET(E759,0,0,-参数!B$2,1)),"")</f>
        <v>5079.281964285713</v>
      </c>
      <c r="H759" t="str">
        <f t="shared" ca="1" si="233"/>
        <v>卖</v>
      </c>
      <c r="I759" s="3" t="str">
        <f ca="1">IF(H758="买",$E759/$E758-1-IF(H757="卖",参数!$B$3-IF(H759="卖",参数!$B$3+参数!$B$4,0)),"")</f>
        <v/>
      </c>
      <c r="J759" s="2">
        <f t="shared" ca="1" si="224"/>
        <v>5270.4971682323921</v>
      </c>
      <c r="K759" s="3">
        <f ca="1">J759/MAX(J$2:J759)-1</f>
        <v>-0.10224259215319575</v>
      </c>
      <c r="L759" s="8">
        <f>L758*(参数!$B$6-1)/(参数!$B$6+1)+E759*2/(参数!$B$6+1)</f>
        <v>4928.0618281047609</v>
      </c>
      <c r="M759" s="8">
        <f>M758*(参数!$B$7-1)/(参数!$B$7+1)+E759*2/(参数!$B$7+1)</f>
        <v>5047.9476392203469</v>
      </c>
      <c r="N759" s="8">
        <f t="shared" si="216"/>
        <v>-119.88581111558597</v>
      </c>
      <c r="O759" s="8">
        <f>O758*(参数!$B$8-1)/(参数!$B$8+1)+N759*2/(参数!$B$8+1)</f>
        <v>-87.84055451969364</v>
      </c>
      <c r="P759" s="9" t="str">
        <f t="shared" si="225"/>
        <v>卖</v>
      </c>
      <c r="Q759" s="7" t="str">
        <f>IF(P758="买",$E759/$E758-1-IF(P757="卖",参数!$B$3-IF(P759="卖",参数!$B$3+参数!$B$4,0)),"")</f>
        <v/>
      </c>
      <c r="R759" s="8">
        <f t="shared" si="226"/>
        <v>4495.0815432744303</v>
      </c>
      <c r="S759" s="3">
        <f>R759/MAX(R$2:R759)-1</f>
        <v>-0.16894099230926263</v>
      </c>
      <c r="T759" s="10">
        <f ca="1">IFERROR(AVERAGE(OFFSET(E759,0,0,-参数!B$10,1)),"")</f>
        <v>4858.831000000001</v>
      </c>
      <c r="U759" s="10">
        <f ca="1">IFERROR(AVERAGE(OFFSET(E759,0,0,-参数!B$11,1)),"")</f>
        <v>3314.1698518518524</v>
      </c>
      <c r="V759" s="10">
        <f t="shared" ca="1" si="217"/>
        <v>1544.6611481481486</v>
      </c>
      <c r="W759" s="10">
        <f ca="1">IFERROR(AVERAGE(OFFSET(V759,0,0,-参数!B$12,1)),"")</f>
        <v>1760.0406565656558</v>
      </c>
      <c r="X759" s="11" t="str">
        <f t="shared" ca="1" si="235"/>
        <v>卖</v>
      </c>
      <c r="Y759" s="12" t="str">
        <f ca="1">IF(X758="买",$E759/$E758-1-IF(X757="卖",参数!$B$3-IF(X759="卖",参数!$B$3+参数!$B$4,0)),"")</f>
        <v/>
      </c>
      <c r="Z759" s="10">
        <f t="shared" ca="1" si="227"/>
        <v>4477.09811687201</v>
      </c>
      <c r="AA759" s="3">
        <f ca="1">Z759/MAX(Z$2:Z759)-1</f>
        <v>-0.13366650329373975</v>
      </c>
      <c r="AB759" s="8">
        <f ca="1">IFERROR(AVERAGE(OFFSET(E759,0,0,-参数!B$14,1)),"")</f>
        <v>4866.0462499999994</v>
      </c>
      <c r="AC759" s="8">
        <f ca="1">IFERROR(AVERAGE(OFFSET(E759,0,0,-参数!B$15,1)),"")</f>
        <v>5082.8879310344828</v>
      </c>
      <c r="AD759" s="9" t="str">
        <f ca="1">IFERROR(IF(OR(AND(AB759/AC759-1&lt;参数!B$16,AB759/AC759-1&gt;参数!B$17),AB759/AC759-1&lt;参数!B$18),"买","卖"),"买")</f>
        <v>卖</v>
      </c>
      <c r="AE759" s="7" t="str">
        <f ca="1">IF(AD758="买",$E759/$E758-1-IF(AD757="卖",参数!$B$3-IF(AD759="卖",参数!$B$3+参数!$B$4,0)),"")</f>
        <v/>
      </c>
      <c r="AF759" s="8">
        <f t="shared" ca="1" si="228"/>
        <v>4704.5104435230978</v>
      </c>
      <c r="AG759" s="3">
        <f ca="1">AF759/MAX(AF$2:AF759)-1</f>
        <v>-0.1229203595405256</v>
      </c>
      <c r="AH759">
        <f t="shared" ca="1" si="218"/>
        <v>0</v>
      </c>
      <c r="AI759">
        <f t="shared" si="219"/>
        <v>0</v>
      </c>
      <c r="AJ759">
        <f t="shared" ca="1" si="220"/>
        <v>0</v>
      </c>
      <c r="AK759">
        <f t="shared" ca="1" si="221"/>
        <v>0</v>
      </c>
      <c r="AL759">
        <f t="shared" ca="1" si="222"/>
        <v>0</v>
      </c>
      <c r="AM759">
        <f t="shared" ca="1" si="223"/>
        <v>0</v>
      </c>
      <c r="AO759" s="9">
        <f t="shared" si="229"/>
        <v>173.78999999999996</v>
      </c>
      <c r="AP759" s="15">
        <f ca="1">IFERROR(ABS(E759-OFFSET(E759,-参数!B$20,0,1,1))/SUM(OFFSET(AO759,0,0,-参数!B$20,1)),0)</f>
        <v>9.0295683105898014E-2</v>
      </c>
      <c r="AQ759" s="16">
        <f ca="1">(参数!B$21+参数!B$22*'000300'!AP759)^(参数!B$23)</f>
        <v>6.5135334197191586E-2</v>
      </c>
      <c r="AR759" s="17">
        <f t="shared" ca="1" si="230"/>
        <v>4899.1584590650727</v>
      </c>
      <c r="AS759" s="9" t="str">
        <f ca="1">IF(E759+参数!B$24&gt;=AR759,"买","卖")</f>
        <v>卖</v>
      </c>
      <c r="AT759" s="7" t="str">
        <f ca="1">IF(AS758="买",$E759/$E758-1-IF(AS757="卖",参数!$B$3-IF(AS759="卖",参数!$B$3+参数!$B$4,0)),"")</f>
        <v/>
      </c>
      <c r="AU759" s="8">
        <f t="shared" ca="1" si="231"/>
        <v>3983.9346453006729</v>
      </c>
      <c r="AV759" s="7">
        <f ca="1">AU759/MAX(AU$2:AU759)-1</f>
        <v>-0.13490952369952935</v>
      </c>
      <c r="AW759" s="3">
        <f t="shared" ca="1" si="234"/>
        <v>-2.7926615667023258E-3</v>
      </c>
      <c r="AX759" s="11" t="str">
        <f ca="1">IFERROR(IF(E759&gt;MAX(OFFSET(C759,-1,0,-参数!B$27,1)),"买",IF(E759&lt;MIN(OFFSET(D759,-1,0,-参数!B$26,1)),"卖",AX758)),"卖")</f>
        <v>卖</v>
      </c>
      <c r="AY759" s="12" t="str">
        <f ca="1">IF(AX758="买",$E759/$E758-1-IF(AX757="卖",参数!$B$3-IF(AX759="卖",参数!$B$3+参数!$B$4,0)),"")</f>
        <v/>
      </c>
      <c r="AZ759" s="10">
        <f t="shared" ca="1" si="232"/>
        <v>4334.7195315039417</v>
      </c>
      <c r="BA759" s="12">
        <f ca="1">AZ759/MAX(AZ$2:AZ759)-1</f>
        <v>-0.13331688559177846</v>
      </c>
    </row>
    <row r="760" spans="1:53" x14ac:dyDescent="0.15">
      <c r="A760" s="1">
        <v>39503</v>
      </c>
      <c r="B760" s="6">
        <v>4704.32</v>
      </c>
      <c r="C760" s="6">
        <v>4722.6400000000003</v>
      </c>
      <c r="D760" s="6">
        <v>4510.6899999999996</v>
      </c>
      <c r="E760" s="2">
        <v>4519.78</v>
      </c>
      <c r="F760" s="3">
        <f>E760/MAX(E$2:E760)-1</f>
        <v>-0.23096372422241884</v>
      </c>
      <c r="G760" s="2">
        <f ca="1">IFERROR(AVERAGE(OFFSET(E760,0,0,-参数!B$2,1)),"")</f>
        <v>5076.9789285714278</v>
      </c>
      <c r="H760" t="str">
        <f t="shared" ca="1" si="233"/>
        <v>卖</v>
      </c>
      <c r="I760" s="3" t="str">
        <f ca="1">IF(H759="买",$E760/$E759-1-IF(H758="卖",参数!$B$3-IF(H760="卖",参数!$B$3+参数!$B$4,0)),"")</f>
        <v/>
      </c>
      <c r="J760" s="2">
        <f t="shared" ca="1" si="224"/>
        <v>5270.4971682323921</v>
      </c>
      <c r="K760" s="3">
        <f ca="1">J760/MAX(J$2:J760)-1</f>
        <v>-0.10224259215319575</v>
      </c>
      <c r="L760" s="8">
        <f>L759*(参数!$B$6-1)/(参数!$B$6+1)+E760*2/(参数!$B$6+1)</f>
        <v>4889.1778444757356</v>
      </c>
      <c r="M760" s="8">
        <f>M759*(参数!$B$7-1)/(参数!$B$7+1)+E760*2/(参数!$B$7+1)</f>
        <v>5035.2207081547967</v>
      </c>
      <c r="N760" s="8">
        <f t="shared" si="216"/>
        <v>-146.04286367906116</v>
      </c>
      <c r="O760" s="8">
        <f>O759*(参数!$B$8-1)/(参数!$B$8+1)+N760*2/(参数!$B$8+1)</f>
        <v>-99.481016351567149</v>
      </c>
      <c r="P760" s="9" t="str">
        <f t="shared" si="225"/>
        <v>卖</v>
      </c>
      <c r="Q760" s="7" t="str">
        <f>IF(P759="买",$E760/$E759-1-IF(P758="卖",参数!$B$3-IF(P760="卖",参数!$B$3+参数!$B$4,0)),"")</f>
        <v/>
      </c>
      <c r="R760" s="8">
        <f t="shared" si="226"/>
        <v>4495.0815432744303</v>
      </c>
      <c r="S760" s="3">
        <f>R760/MAX(R$2:R760)-1</f>
        <v>-0.16894099230926263</v>
      </c>
      <c r="T760" s="10">
        <f ca="1">IFERROR(AVERAGE(OFFSET(E760,0,0,-参数!B$10,1)),"")</f>
        <v>4827.5335000000014</v>
      </c>
      <c r="U760" s="10">
        <f ca="1">IFERROR(AVERAGE(OFFSET(E760,0,0,-参数!B$11,1)),"")</f>
        <v>3321.9633580246918</v>
      </c>
      <c r="V760" s="10">
        <f t="shared" ca="1" si="217"/>
        <v>1505.5701419753095</v>
      </c>
      <c r="W760" s="10">
        <f ca="1">IFERROR(AVERAGE(OFFSET(V760,0,0,-参数!B$12,1)),"")</f>
        <v>1716.7443249158243</v>
      </c>
      <c r="X760" s="11" t="str">
        <f t="shared" ca="1" si="235"/>
        <v>卖</v>
      </c>
      <c r="Y760" s="12" t="str">
        <f ca="1">IF(X759="买",$E760/$E759-1-IF(X758="卖",参数!$B$3-IF(X760="卖",参数!$B$3+参数!$B$4,0)),"")</f>
        <v/>
      </c>
      <c r="Z760" s="10">
        <f t="shared" ca="1" si="227"/>
        <v>4477.09811687201</v>
      </c>
      <c r="AA760" s="3">
        <f ca="1">Z760/MAX(Z$2:Z760)-1</f>
        <v>-0.13366650329373975</v>
      </c>
      <c r="AB760" s="8">
        <f ca="1">IFERROR(AVERAGE(OFFSET(E760,0,0,-参数!B$14,1)),"")</f>
        <v>4829.00875</v>
      </c>
      <c r="AC760" s="8">
        <f ca="1">IFERROR(AVERAGE(OFFSET(E760,0,0,-参数!B$15,1)),"")</f>
        <v>5048.119999999999</v>
      </c>
      <c r="AD760" s="9" t="str">
        <f ca="1">IFERROR(IF(OR(AND(AB760/AC760-1&lt;参数!B$16,AB760/AC760-1&gt;参数!B$17),AB760/AC760-1&lt;参数!B$18),"买","卖"),"买")</f>
        <v>卖</v>
      </c>
      <c r="AE760" s="7" t="str">
        <f ca="1">IF(AD759="买",$E760/$E759-1-IF(AD758="卖",参数!$B$3-IF(AD760="卖",参数!$B$3+参数!$B$4,0)),"")</f>
        <v/>
      </c>
      <c r="AF760" s="8">
        <f t="shared" ca="1" si="228"/>
        <v>4704.5104435230978</v>
      </c>
      <c r="AG760" s="3">
        <f ca="1">AF760/MAX(AF$2:AF760)-1</f>
        <v>-0.1229203595405256</v>
      </c>
      <c r="AH760">
        <f t="shared" ca="1" si="218"/>
        <v>0</v>
      </c>
      <c r="AI760">
        <f t="shared" si="219"/>
        <v>0</v>
      </c>
      <c r="AJ760">
        <f t="shared" ca="1" si="220"/>
        <v>0</v>
      </c>
      <c r="AK760">
        <f t="shared" ca="1" si="221"/>
        <v>0</v>
      </c>
      <c r="AL760">
        <f t="shared" ca="1" si="222"/>
        <v>0</v>
      </c>
      <c r="AM760">
        <f t="shared" ca="1" si="223"/>
        <v>0</v>
      </c>
      <c r="AO760" s="9">
        <f t="shared" si="229"/>
        <v>182.46000000000004</v>
      </c>
      <c r="AP760" s="15">
        <f ca="1">IFERROR(ABS(E760-OFFSET(E760,-参数!B$20,0,1,1))/SUM(OFFSET(AO760,0,0,-参数!B$20,1)),0)</f>
        <v>0.11931037354766173</v>
      </c>
      <c r="AQ760" s="16">
        <f ca="1">(参数!B$21+参数!B$22*'000300'!AP760)^(参数!B$23)</f>
        <v>9.3134510473493581E-2</v>
      </c>
      <c r="AR760" s="17">
        <f t="shared" ca="1" si="230"/>
        <v>4863.8252319958592</v>
      </c>
      <c r="AS760" s="9" t="str">
        <f ca="1">IF(E760+参数!B$24&gt;=AR760,"买","卖")</f>
        <v>卖</v>
      </c>
      <c r="AT760" s="7" t="str">
        <f ca="1">IF(AS759="买",$E760/$E759-1-IF(AS758="卖",参数!$B$3-IF(AS760="卖",参数!$B$3+参数!$B$4,0)),"")</f>
        <v/>
      </c>
      <c r="AU760" s="8">
        <f t="shared" ca="1" si="231"/>
        <v>3983.9346453006729</v>
      </c>
      <c r="AV760" s="7">
        <f ca="1">AU760/MAX(AU$2:AU760)-1</f>
        <v>-0.13490952369952935</v>
      </c>
      <c r="AW760" s="3">
        <f t="shared" ca="1" si="234"/>
        <v>-7.2121012954450281E-3</v>
      </c>
      <c r="AX760" s="11" t="str">
        <f ca="1">IFERROR(IF(E760&gt;MAX(OFFSET(C760,-1,0,-参数!B$27,1)),"买",IF(E760&lt;MIN(OFFSET(D760,-1,0,-参数!B$26,1)),"卖",AX759)),"卖")</f>
        <v>卖</v>
      </c>
      <c r="AY760" s="12" t="str">
        <f ca="1">IF(AX759="买",$E760/$E759-1-IF(AX758="卖",参数!$B$3-IF(AX760="卖",参数!$B$3+参数!$B$4,0)),"")</f>
        <v/>
      </c>
      <c r="AZ760" s="10">
        <f t="shared" ca="1" si="232"/>
        <v>4334.7195315039417</v>
      </c>
      <c r="BA760" s="12">
        <f ca="1">AZ760/MAX(AZ$2:AZ760)-1</f>
        <v>-0.13331688559177846</v>
      </c>
    </row>
    <row r="761" spans="1:53" x14ac:dyDescent="0.15">
      <c r="A761" s="1">
        <v>39504</v>
      </c>
      <c r="B761" s="6">
        <v>4637.6000000000004</v>
      </c>
      <c r="C761" s="6">
        <v>4668.83</v>
      </c>
      <c r="D761" s="6">
        <v>4394.59</v>
      </c>
      <c r="E761" s="2">
        <v>4515.53</v>
      </c>
      <c r="F761" s="3">
        <f>E761/MAX(E$2:E761)-1</f>
        <v>-0.2316868576873341</v>
      </c>
      <c r="G761" s="2">
        <f ca="1">IFERROR(AVERAGE(OFFSET(E761,0,0,-参数!B$2,1)),"")</f>
        <v>5071.147857142857</v>
      </c>
      <c r="H761" t="str">
        <f t="shared" ca="1" si="233"/>
        <v>卖</v>
      </c>
      <c r="I761" s="3" t="str">
        <f ca="1">IF(H760="买",$E761/$E760-1-IF(H759="卖",参数!$B$3-IF(H761="卖",参数!$B$3+参数!$B$4,0)),"")</f>
        <v/>
      </c>
      <c r="J761" s="2">
        <f t="shared" ca="1" si="224"/>
        <v>5270.4971682323921</v>
      </c>
      <c r="K761" s="3">
        <f ca="1">J761/MAX(J$2:J761)-1</f>
        <v>-0.10224259215319575</v>
      </c>
      <c r="L761" s="8">
        <f>L760*(参数!$B$6-1)/(参数!$B$6+1)+E761*2/(参数!$B$6+1)</f>
        <v>4853.5923354780462</v>
      </c>
      <c r="M761" s="8">
        <f>M760*(参数!$B$7-1)/(参数!$B$7+1)+E761*2/(参数!$B$7+1)</f>
        <v>5022.6980404884162</v>
      </c>
      <c r="N761" s="8">
        <f t="shared" si="216"/>
        <v>-169.10570501037</v>
      </c>
      <c r="O761" s="8">
        <f>O760*(参数!$B$8-1)/(参数!$B$8+1)+N761*2/(参数!$B$8+1)</f>
        <v>-113.40595408332771</v>
      </c>
      <c r="P761" s="9" t="str">
        <f t="shared" si="225"/>
        <v>卖</v>
      </c>
      <c r="Q761" s="7" t="str">
        <f>IF(P760="买",$E761/$E760-1-IF(P759="卖",参数!$B$3-IF(P761="卖",参数!$B$3+参数!$B$4,0)),"")</f>
        <v/>
      </c>
      <c r="R761" s="8">
        <f t="shared" si="226"/>
        <v>4495.0815432744303</v>
      </c>
      <c r="S761" s="3">
        <f>R761/MAX(R$2:R761)-1</f>
        <v>-0.16894099230926263</v>
      </c>
      <c r="T761" s="10">
        <f ca="1">IFERROR(AVERAGE(OFFSET(E761,0,0,-参数!B$10,1)),"")</f>
        <v>4815.616500000001</v>
      </c>
      <c r="U761" s="10">
        <f ca="1">IFERROR(AVERAGE(OFFSET(E761,0,0,-参数!B$11,1)),"")</f>
        <v>3329.7451604938278</v>
      </c>
      <c r="V761" s="10">
        <f t="shared" ca="1" si="217"/>
        <v>1485.8713395061732</v>
      </c>
      <c r="W761" s="10">
        <f ca="1">IFERROR(AVERAGE(OFFSET(V761,0,0,-参数!B$12,1)),"")</f>
        <v>1675.2337289562281</v>
      </c>
      <c r="X761" s="11" t="str">
        <f t="shared" ca="1" si="235"/>
        <v>卖</v>
      </c>
      <c r="Y761" s="12" t="str">
        <f ca="1">IF(X760="买",$E761/$E760-1-IF(X759="卖",参数!$B$3-IF(X761="卖",参数!$B$3+参数!$B$4,0)),"")</f>
        <v/>
      </c>
      <c r="Z761" s="10">
        <f t="shared" ca="1" si="227"/>
        <v>4477.09811687201</v>
      </c>
      <c r="AA761" s="3">
        <f ca="1">Z761/MAX(Z$2:Z761)-1</f>
        <v>-0.13366650329373975</v>
      </c>
      <c r="AB761" s="8">
        <f ca="1">IFERROR(AVERAGE(OFFSET(E761,0,0,-参数!B$14,1)),"")</f>
        <v>4783.4187499999998</v>
      </c>
      <c r="AC761" s="8">
        <f ca="1">IFERROR(AVERAGE(OFFSET(E761,0,0,-参数!B$15,1)),"")</f>
        <v>5010.25</v>
      </c>
      <c r="AD761" s="9" t="str">
        <f ca="1">IFERROR(IF(OR(AND(AB761/AC761-1&lt;参数!B$16,AB761/AC761-1&gt;参数!B$17),AB761/AC761-1&lt;参数!B$18),"买","卖"),"买")</f>
        <v>卖</v>
      </c>
      <c r="AE761" s="7" t="str">
        <f ca="1">IF(AD760="买",$E761/$E760-1-IF(AD759="卖",参数!$B$3-IF(AD761="卖",参数!$B$3+参数!$B$4,0)),"")</f>
        <v/>
      </c>
      <c r="AF761" s="8">
        <f t="shared" ca="1" si="228"/>
        <v>4704.5104435230978</v>
      </c>
      <c r="AG761" s="3">
        <f ca="1">AF761/MAX(AF$2:AF761)-1</f>
        <v>-0.1229203595405256</v>
      </c>
      <c r="AH761">
        <f t="shared" ca="1" si="218"/>
        <v>0</v>
      </c>
      <c r="AI761">
        <f t="shared" si="219"/>
        <v>0</v>
      </c>
      <c r="AJ761">
        <f t="shared" ca="1" si="220"/>
        <v>0</v>
      </c>
      <c r="AK761">
        <f t="shared" ca="1" si="221"/>
        <v>0</v>
      </c>
      <c r="AL761">
        <f t="shared" ca="1" si="222"/>
        <v>0</v>
      </c>
      <c r="AM761">
        <f t="shared" ca="1" si="223"/>
        <v>0</v>
      </c>
      <c r="AO761" s="9">
        <f t="shared" si="229"/>
        <v>4.25</v>
      </c>
      <c r="AP761" s="15">
        <f ca="1">IFERROR(ABS(E761-OFFSET(E761,-参数!B$20,0,1,1))/SUM(OFFSET(AO761,0,0,-参数!B$20,1)),0)</f>
        <v>8.6147344830771938E-2</v>
      </c>
      <c r="AQ761" s="16">
        <f ca="1">(参数!B$21+参数!B$22*'000300'!AP761)^(参数!B$23)</f>
        <v>6.1132187761694913E-2</v>
      </c>
      <c r="AR761" s="17">
        <f t="shared" ca="1" si="230"/>
        <v>4842.5331824769855</v>
      </c>
      <c r="AS761" s="9" t="str">
        <f ca="1">IF(E761+参数!B$24&gt;=AR761,"买","卖")</f>
        <v>卖</v>
      </c>
      <c r="AT761" s="7" t="str">
        <f ca="1">IF(AS760="买",$E761/$E760-1-IF(AS759="卖",参数!$B$3-IF(AS761="卖",参数!$B$3+参数!$B$4,0)),"")</f>
        <v/>
      </c>
      <c r="AU761" s="8">
        <f t="shared" ca="1" si="231"/>
        <v>3983.9346453006729</v>
      </c>
      <c r="AV761" s="7">
        <f ca="1">AU761/MAX(AU$2:AU761)-1</f>
        <v>-0.13490952369952935</v>
      </c>
      <c r="AW761" s="3">
        <f t="shared" ca="1" si="234"/>
        <v>-4.3776345783987924E-3</v>
      </c>
      <c r="AX761" s="11" t="str">
        <f ca="1">IFERROR(IF(E761&gt;MAX(OFFSET(C761,-1,0,-参数!B$27,1)),"买",IF(E761&lt;MIN(OFFSET(D761,-1,0,-参数!B$26,1)),"卖",AX760)),"卖")</f>
        <v>卖</v>
      </c>
      <c r="AY761" s="12" t="str">
        <f ca="1">IF(AX760="买",$E761/$E760-1-IF(AX759="卖",参数!$B$3-IF(AX761="卖",参数!$B$3+参数!$B$4,0)),"")</f>
        <v/>
      </c>
      <c r="AZ761" s="10">
        <f t="shared" ca="1" si="232"/>
        <v>4334.7195315039417</v>
      </c>
      <c r="BA761" s="12">
        <f ca="1">AZ761/MAX(AZ$2:AZ761)-1</f>
        <v>-0.13331688559177846</v>
      </c>
    </row>
    <row r="762" spans="1:53" x14ac:dyDescent="0.15">
      <c r="A762" s="1">
        <v>39505</v>
      </c>
      <c r="B762" s="6">
        <v>4543.1000000000004</v>
      </c>
      <c r="C762" s="6">
        <v>4660.41</v>
      </c>
      <c r="D762" s="6">
        <v>4500.8900000000003</v>
      </c>
      <c r="E762" s="2">
        <v>4639.7700000000004</v>
      </c>
      <c r="F762" s="3">
        <f>E762/MAX(E$2:E762)-1</f>
        <v>-0.21054753964472872</v>
      </c>
      <c r="G762" s="2">
        <f ca="1">IFERROR(AVERAGE(OFFSET(E762,0,0,-参数!B$2,1)),"")</f>
        <v>5069.4042857142858</v>
      </c>
      <c r="H762" t="str">
        <f t="shared" ca="1" si="233"/>
        <v>卖</v>
      </c>
      <c r="I762" s="3" t="str">
        <f ca="1">IF(H761="买",$E762/$E761-1-IF(H760="卖",参数!$B$3-IF(H762="卖",参数!$B$3+参数!$B$4,0)),"")</f>
        <v/>
      </c>
      <c r="J762" s="2">
        <f t="shared" ca="1" si="224"/>
        <v>5270.4971682323921</v>
      </c>
      <c r="K762" s="3">
        <f ca="1">J762/MAX(J$2:J762)-1</f>
        <v>-0.10224259215319575</v>
      </c>
      <c r="L762" s="8">
        <f>L761*(参数!$B$6-1)/(参数!$B$6+1)+E762*2/(参数!$B$6+1)</f>
        <v>4833.228303527756</v>
      </c>
      <c r="M762" s="8">
        <f>M761*(参数!$B$7-1)/(参数!$B$7+1)+E762*2/(参数!$B$7+1)</f>
        <v>5013.4708587898995</v>
      </c>
      <c r="N762" s="8">
        <f t="shared" si="216"/>
        <v>-180.24255526214347</v>
      </c>
      <c r="O762" s="8">
        <f>O761*(参数!$B$8-1)/(参数!$B$8+1)+N762*2/(参数!$B$8+1)</f>
        <v>-126.77327431909086</v>
      </c>
      <c r="P762" s="9" t="str">
        <f t="shared" si="225"/>
        <v>卖</v>
      </c>
      <c r="Q762" s="7" t="str">
        <f>IF(P761="买",$E762/$E761-1-IF(P760="卖",参数!$B$3-IF(P762="卖",参数!$B$3+参数!$B$4,0)),"")</f>
        <v/>
      </c>
      <c r="R762" s="8">
        <f t="shared" si="226"/>
        <v>4495.0815432744303</v>
      </c>
      <c r="S762" s="3">
        <f>R762/MAX(R$2:R762)-1</f>
        <v>-0.16894099230926263</v>
      </c>
      <c r="T762" s="10">
        <f ca="1">IFERROR(AVERAGE(OFFSET(E762,0,0,-参数!B$10,1)),"")</f>
        <v>4798.8495000000012</v>
      </c>
      <c r="U762" s="10">
        <f ca="1">IFERROR(AVERAGE(OFFSET(E762,0,0,-参数!B$11,1)),"")</f>
        <v>3337.8362222222231</v>
      </c>
      <c r="V762" s="10">
        <f t="shared" ca="1" si="217"/>
        <v>1461.0132777777781</v>
      </c>
      <c r="W762" s="10">
        <f ca="1">IFERROR(AVERAGE(OFFSET(V762,0,0,-参数!B$12,1)),"")</f>
        <v>1635.0322216610546</v>
      </c>
      <c r="X762" s="11" t="str">
        <f t="shared" ca="1" si="235"/>
        <v>卖</v>
      </c>
      <c r="Y762" s="12" t="str">
        <f ca="1">IF(X761="买",$E762/$E761-1-IF(X760="卖",参数!$B$3-IF(X762="卖",参数!$B$3+参数!$B$4,0)),"")</f>
        <v/>
      </c>
      <c r="Z762" s="10">
        <f t="shared" ca="1" si="227"/>
        <v>4477.09811687201</v>
      </c>
      <c r="AA762" s="3">
        <f ca="1">Z762/MAX(Z$2:Z762)-1</f>
        <v>-0.13366650329373975</v>
      </c>
      <c r="AB762" s="8">
        <f ca="1">IFERROR(AVERAGE(OFFSET(E762,0,0,-参数!B$14,1)),"")</f>
        <v>4761.7262499999997</v>
      </c>
      <c r="AC762" s="8">
        <f ca="1">IFERROR(AVERAGE(OFFSET(E762,0,0,-参数!B$15,1)),"")</f>
        <v>4974.6506896551718</v>
      </c>
      <c r="AD762" s="9" t="str">
        <f ca="1">IFERROR(IF(OR(AND(AB762/AC762-1&lt;参数!B$16,AB762/AC762-1&gt;参数!B$17),AB762/AC762-1&lt;参数!B$18),"买","卖"),"买")</f>
        <v>卖</v>
      </c>
      <c r="AE762" s="7" t="str">
        <f ca="1">IF(AD761="买",$E762/$E761-1-IF(AD760="卖",参数!$B$3-IF(AD762="卖",参数!$B$3+参数!$B$4,0)),"")</f>
        <v/>
      </c>
      <c r="AF762" s="8">
        <f t="shared" ca="1" si="228"/>
        <v>4704.5104435230978</v>
      </c>
      <c r="AG762" s="3">
        <f ca="1">AF762/MAX(AF$2:AF762)-1</f>
        <v>-0.1229203595405256</v>
      </c>
      <c r="AH762">
        <f t="shared" ca="1" si="218"/>
        <v>0</v>
      </c>
      <c r="AI762">
        <f t="shared" si="219"/>
        <v>0</v>
      </c>
      <c r="AJ762">
        <f t="shared" ca="1" si="220"/>
        <v>0</v>
      </c>
      <c r="AK762">
        <f t="shared" ca="1" si="221"/>
        <v>0</v>
      </c>
      <c r="AL762">
        <f t="shared" ca="1" si="222"/>
        <v>0</v>
      </c>
      <c r="AM762">
        <f t="shared" ca="1" si="223"/>
        <v>0</v>
      </c>
      <c r="AO762" s="9">
        <f t="shared" si="229"/>
        <v>124.24000000000069</v>
      </c>
      <c r="AP762" s="15">
        <f ca="1">IFERROR(ABS(E762-OFFSET(E762,-参数!B$20,0,1,1))/SUM(OFFSET(AO762,0,0,-参数!B$20,1)),0)</f>
        <v>5.9088931975848351E-2</v>
      </c>
      <c r="AQ762" s="16">
        <f ca="1">(参数!B$21+参数!B$22*'000300'!AP762)^(参数!B$23)</f>
        <v>3.5020819356693655E-2</v>
      </c>
      <c r="AR762" s="17">
        <f t="shared" ca="1" si="230"/>
        <v>4835.43224969127</v>
      </c>
      <c r="AS762" s="9" t="str">
        <f ca="1">IF(E762+参数!B$24&gt;=AR762,"买","卖")</f>
        <v>卖</v>
      </c>
      <c r="AT762" s="7" t="str">
        <f ca="1">IF(AS761="买",$E762/$E761-1-IF(AS760="卖",参数!$B$3-IF(AS762="卖",参数!$B$3+参数!$B$4,0)),"")</f>
        <v/>
      </c>
      <c r="AU762" s="8">
        <f t="shared" ca="1" si="231"/>
        <v>3983.9346453006729</v>
      </c>
      <c r="AV762" s="7">
        <f ca="1">AU762/MAX(AU$2:AU762)-1</f>
        <v>-0.13490952369952935</v>
      </c>
      <c r="AW762" s="3">
        <f t="shared" ca="1" si="234"/>
        <v>-1.466367398660462E-3</v>
      </c>
      <c r="AX762" s="11" t="str">
        <f ca="1">IFERROR(IF(E762&gt;MAX(OFFSET(C762,-1,0,-参数!B$27,1)),"买",IF(E762&lt;MIN(OFFSET(D762,-1,0,-参数!B$26,1)),"卖",AX761)),"卖")</f>
        <v>卖</v>
      </c>
      <c r="AY762" s="12" t="str">
        <f ca="1">IF(AX761="买",$E762/$E761-1-IF(AX760="卖",参数!$B$3-IF(AX762="卖",参数!$B$3+参数!$B$4,0)),"")</f>
        <v/>
      </c>
      <c r="AZ762" s="10">
        <f t="shared" ca="1" si="232"/>
        <v>4334.7195315039417</v>
      </c>
      <c r="BA762" s="12">
        <f ca="1">AZ762/MAX(AZ$2:AZ762)-1</f>
        <v>-0.13331688559177846</v>
      </c>
    </row>
    <row r="763" spans="1:53" x14ac:dyDescent="0.15">
      <c r="A763" s="1">
        <v>39506</v>
      </c>
      <c r="B763" s="6">
        <v>4651.16</v>
      </c>
      <c r="C763" s="6">
        <v>4670.17</v>
      </c>
      <c r="D763" s="6">
        <v>4582.82</v>
      </c>
      <c r="E763" s="2">
        <v>4622.0600000000004</v>
      </c>
      <c r="F763" s="3">
        <f>E763/MAX(E$2:E763)-1</f>
        <v>-0.21356087933029322</v>
      </c>
      <c r="G763" s="2">
        <f ca="1">IFERROR(AVERAGE(OFFSET(E763,0,0,-参数!B$2,1)),"")</f>
        <v>5066.7148214285717</v>
      </c>
      <c r="H763" t="str">
        <f t="shared" ca="1" si="233"/>
        <v>卖</v>
      </c>
      <c r="I763" s="3" t="str">
        <f ca="1">IF(H762="买",$E763/$E762-1-IF(H761="卖",参数!$B$3-IF(H763="卖",参数!$B$3+参数!$B$4,0)),"")</f>
        <v/>
      </c>
      <c r="J763" s="2">
        <f t="shared" ca="1" si="224"/>
        <v>5270.4971682323921</v>
      </c>
      <c r="K763" s="3">
        <f ca="1">J763/MAX(J$2:J763)-1</f>
        <v>-0.10224259215319575</v>
      </c>
      <c r="L763" s="8">
        <f>L762*(参数!$B$6-1)/(参数!$B$6+1)+E763*2/(参数!$B$6+1)</f>
        <v>4813.1170365251119</v>
      </c>
      <c r="M763" s="8">
        <f>M762*(参数!$B$7-1)/(参数!$B$7+1)+E763*2/(参数!$B$7+1)</f>
        <v>5004.0392718311068</v>
      </c>
      <c r="N763" s="8">
        <f t="shared" si="216"/>
        <v>-190.92223530599495</v>
      </c>
      <c r="O763" s="8">
        <f>O762*(参数!$B$8-1)/(参数!$B$8+1)+N763*2/(参数!$B$8+1)</f>
        <v>-139.60306651647167</v>
      </c>
      <c r="P763" s="9" t="str">
        <f t="shared" si="225"/>
        <v>卖</v>
      </c>
      <c r="Q763" s="7" t="str">
        <f>IF(P762="买",$E763/$E762-1-IF(P761="卖",参数!$B$3-IF(P763="卖",参数!$B$3+参数!$B$4,0)),"")</f>
        <v/>
      </c>
      <c r="R763" s="8">
        <f t="shared" si="226"/>
        <v>4495.0815432744303</v>
      </c>
      <c r="S763" s="3">
        <f>R763/MAX(R$2:R763)-1</f>
        <v>-0.16894099230926263</v>
      </c>
      <c r="T763" s="10">
        <f ca="1">IFERROR(AVERAGE(OFFSET(E763,0,0,-参数!B$10,1)),"")</f>
        <v>4778.5919999999996</v>
      </c>
      <c r="U763" s="10">
        <f ca="1">IFERROR(AVERAGE(OFFSET(E763,0,0,-参数!B$11,1)),"")</f>
        <v>3345.8039753086427</v>
      </c>
      <c r="V763" s="10">
        <f t="shared" ca="1" si="217"/>
        <v>1432.7880246913569</v>
      </c>
      <c r="W763" s="10">
        <f ca="1">IFERROR(AVERAGE(OFFSET(V763,0,0,-参数!B$12,1)),"")</f>
        <v>1596.6834624017952</v>
      </c>
      <c r="X763" s="11" t="str">
        <f t="shared" ca="1" si="235"/>
        <v>卖</v>
      </c>
      <c r="Y763" s="12" t="str">
        <f ca="1">IF(X762="买",$E763/$E762-1-IF(X761="卖",参数!$B$3-IF(X763="卖",参数!$B$3+参数!$B$4,0)),"")</f>
        <v/>
      </c>
      <c r="Z763" s="10">
        <f t="shared" ca="1" si="227"/>
        <v>4477.09811687201</v>
      </c>
      <c r="AA763" s="3">
        <f ca="1">Z763/MAX(Z$2:Z763)-1</f>
        <v>-0.13366650329373975</v>
      </c>
      <c r="AB763" s="8">
        <f ca="1">IFERROR(AVERAGE(OFFSET(E763,0,0,-参数!B$14,1)),"")</f>
        <v>4725.6099999999988</v>
      </c>
      <c r="AC763" s="8">
        <f ca="1">IFERROR(AVERAGE(OFFSET(E763,0,0,-参数!B$15,1)),"")</f>
        <v>4937.5096551724137</v>
      </c>
      <c r="AD763" s="9" t="str">
        <f ca="1">IFERROR(IF(OR(AND(AB763/AC763-1&lt;参数!B$16,AB763/AC763-1&gt;参数!B$17),AB763/AC763-1&lt;参数!B$18),"买","卖"),"买")</f>
        <v>卖</v>
      </c>
      <c r="AE763" s="7" t="str">
        <f ca="1">IF(AD762="买",$E763/$E762-1-IF(AD761="卖",参数!$B$3-IF(AD763="卖",参数!$B$3+参数!$B$4,0)),"")</f>
        <v/>
      </c>
      <c r="AF763" s="8">
        <f t="shared" ca="1" si="228"/>
        <v>4704.5104435230978</v>
      </c>
      <c r="AG763" s="3">
        <f ca="1">AF763/MAX(AF$2:AF763)-1</f>
        <v>-0.1229203595405256</v>
      </c>
      <c r="AH763">
        <f t="shared" ca="1" si="218"/>
        <v>0</v>
      </c>
      <c r="AI763">
        <f t="shared" si="219"/>
        <v>0</v>
      </c>
      <c r="AJ763">
        <f t="shared" ca="1" si="220"/>
        <v>0</v>
      </c>
      <c r="AK763">
        <f t="shared" ca="1" si="221"/>
        <v>0</v>
      </c>
      <c r="AL763">
        <f t="shared" ca="1" si="222"/>
        <v>0</v>
      </c>
      <c r="AM763">
        <f t="shared" ca="1" si="223"/>
        <v>0</v>
      </c>
      <c r="AO763" s="9">
        <f t="shared" si="229"/>
        <v>17.710000000000036</v>
      </c>
      <c r="AP763" s="15">
        <f ca="1">IFERROR(ABS(E763-OFFSET(E763,-参数!B$20,0,1,1))/SUM(OFFSET(AO763,0,0,-参数!B$20,1)),0)</f>
        <v>5.2866084163625204E-2</v>
      </c>
      <c r="AQ763" s="16">
        <f ca="1">(参数!B$21+参数!B$22*'000300'!AP763)^(参数!B$23)</f>
        <v>2.901577121789832E-2</v>
      </c>
      <c r="AR763" s="17">
        <f t="shared" ca="1" si="230"/>
        <v>4829.2410893099795</v>
      </c>
      <c r="AS763" s="9" t="str">
        <f ca="1">IF(E763+参数!B$24&gt;=AR763,"买","卖")</f>
        <v>卖</v>
      </c>
      <c r="AT763" s="7" t="str">
        <f ca="1">IF(AS762="买",$E763/$E762-1-IF(AS761="卖",参数!$B$3-IF(AS763="卖",参数!$B$3+参数!$B$4,0)),"")</f>
        <v/>
      </c>
      <c r="AU763" s="8">
        <f t="shared" ca="1" si="231"/>
        <v>3983.9346453006729</v>
      </c>
      <c r="AV763" s="7">
        <f ca="1">AU763/MAX(AU$2:AU763)-1</f>
        <v>-0.13490952369952935</v>
      </c>
      <c r="AW763" s="3">
        <f t="shared" ca="1" si="234"/>
        <v>-1.2803737208159083E-3</v>
      </c>
      <c r="AX763" s="11" t="str">
        <f ca="1">IFERROR(IF(E763&gt;MAX(OFFSET(C763,-1,0,-参数!B$27,1)),"买",IF(E763&lt;MIN(OFFSET(D763,-1,0,-参数!B$26,1)),"卖",AX762)),"卖")</f>
        <v>卖</v>
      </c>
      <c r="AY763" s="12" t="str">
        <f ca="1">IF(AX762="买",$E763/$E762-1-IF(AX761="卖",参数!$B$3-IF(AX763="卖",参数!$B$3+参数!$B$4,0)),"")</f>
        <v/>
      </c>
      <c r="AZ763" s="10">
        <f t="shared" ca="1" si="232"/>
        <v>4334.7195315039417</v>
      </c>
      <c r="BA763" s="12">
        <f ca="1">AZ763/MAX(AZ$2:AZ763)-1</f>
        <v>-0.13331688559177846</v>
      </c>
    </row>
    <row r="764" spans="1:53" x14ac:dyDescent="0.15">
      <c r="A764" s="1">
        <v>39507</v>
      </c>
      <c r="B764" s="6">
        <v>4616.24</v>
      </c>
      <c r="C764" s="6">
        <v>4683.16</v>
      </c>
      <c r="D764" s="6">
        <v>4597.63</v>
      </c>
      <c r="E764" s="2">
        <v>4674.55</v>
      </c>
      <c r="F764" s="3">
        <f>E764/MAX(E$2:E764)-1</f>
        <v>-0.20462975566596331</v>
      </c>
      <c r="G764" s="2">
        <f ca="1">IFERROR(AVERAGE(OFFSET(E764,0,0,-参数!B$2,1)),"")</f>
        <v>5063.9530357142858</v>
      </c>
      <c r="H764" t="str">
        <f t="shared" ca="1" si="233"/>
        <v>卖</v>
      </c>
      <c r="I764" s="3" t="str">
        <f ca="1">IF(H763="买",$E764/$E763-1-IF(H762="卖",参数!$B$3-IF(H764="卖",参数!$B$3+参数!$B$4,0)),"")</f>
        <v/>
      </c>
      <c r="J764" s="2">
        <f t="shared" ca="1" si="224"/>
        <v>5270.4971682323921</v>
      </c>
      <c r="K764" s="3">
        <f ca="1">J764/MAX(J$2:J764)-1</f>
        <v>-0.10224259215319575</v>
      </c>
      <c r="L764" s="8">
        <f>L763*(参数!$B$6-1)/(参数!$B$6+1)+E764*2/(参数!$B$6+1)</f>
        <v>4799.9201759036723</v>
      </c>
      <c r="M764" s="8">
        <f>M763*(参数!$B$7-1)/(参数!$B$7+1)+E764*2/(参数!$B$7+1)</f>
        <v>4996.0997713050565</v>
      </c>
      <c r="N764" s="8">
        <f t="shared" si="216"/>
        <v>-196.17959540138418</v>
      </c>
      <c r="O764" s="8">
        <f>O763*(参数!$B$8-1)/(参数!$B$8+1)+N764*2/(参数!$B$8+1)</f>
        <v>-150.91837229345418</v>
      </c>
      <c r="P764" s="9" t="str">
        <f t="shared" si="225"/>
        <v>卖</v>
      </c>
      <c r="Q764" s="7" t="str">
        <f>IF(P763="买",$E764/$E763-1-IF(P762="卖",参数!$B$3-IF(P764="卖",参数!$B$3+参数!$B$4,0)),"")</f>
        <v/>
      </c>
      <c r="R764" s="8">
        <f t="shared" si="226"/>
        <v>4495.0815432744303</v>
      </c>
      <c r="S764" s="3">
        <f>R764/MAX(R$2:R764)-1</f>
        <v>-0.16894099230926263</v>
      </c>
      <c r="T764" s="10">
        <f ca="1">IFERROR(AVERAGE(OFFSET(E764,0,0,-参数!B$10,1)),"")</f>
        <v>4758.4480000000003</v>
      </c>
      <c r="U764" s="10">
        <f ca="1">IFERROR(AVERAGE(OFFSET(E764,0,0,-参数!B$11,1)),"")</f>
        <v>3353.9041975308651</v>
      </c>
      <c r="V764" s="10">
        <f t="shared" ca="1" si="217"/>
        <v>1404.5438024691352</v>
      </c>
      <c r="W764" s="10">
        <f ca="1">IFERROR(AVERAGE(OFFSET(V764,0,0,-参数!B$12,1)),"")</f>
        <v>1560.1735190796855</v>
      </c>
      <c r="X764" s="11" t="str">
        <f t="shared" ca="1" si="235"/>
        <v>卖</v>
      </c>
      <c r="Y764" s="12" t="str">
        <f ca="1">IF(X763="买",$E764/$E763-1-IF(X762="卖",参数!$B$3-IF(X764="卖",参数!$B$3+参数!$B$4,0)),"")</f>
        <v/>
      </c>
      <c r="Z764" s="10">
        <f t="shared" ca="1" si="227"/>
        <v>4477.09811687201</v>
      </c>
      <c r="AA764" s="3">
        <f ca="1">Z764/MAX(Z$2:Z764)-1</f>
        <v>-0.13366650329373975</v>
      </c>
      <c r="AB764" s="8">
        <f ca="1">IFERROR(AVERAGE(OFFSET(E764,0,0,-参数!B$14,1)),"")</f>
        <v>4682.335</v>
      </c>
      <c r="AC764" s="8">
        <f ca="1">IFERROR(AVERAGE(OFFSET(E764,0,0,-参数!B$15,1)),"")</f>
        <v>4901.0541379310334</v>
      </c>
      <c r="AD764" s="9" t="str">
        <f ca="1">IFERROR(IF(OR(AND(AB764/AC764-1&lt;参数!B$16,AB764/AC764-1&gt;参数!B$17),AB764/AC764-1&lt;参数!B$18),"买","卖"),"买")</f>
        <v>卖</v>
      </c>
      <c r="AE764" s="7" t="str">
        <f ca="1">IF(AD763="买",$E764/$E763-1-IF(AD762="卖",参数!$B$3-IF(AD764="卖",参数!$B$3+参数!$B$4,0)),"")</f>
        <v/>
      </c>
      <c r="AF764" s="8">
        <f t="shared" ca="1" si="228"/>
        <v>4704.5104435230978</v>
      </c>
      <c r="AG764" s="3">
        <f ca="1">AF764/MAX(AF$2:AF764)-1</f>
        <v>-0.1229203595405256</v>
      </c>
      <c r="AH764">
        <f t="shared" ca="1" si="218"/>
        <v>0</v>
      </c>
      <c r="AI764">
        <f t="shared" si="219"/>
        <v>0</v>
      </c>
      <c r="AJ764">
        <f t="shared" ca="1" si="220"/>
        <v>0</v>
      </c>
      <c r="AK764">
        <f t="shared" ca="1" si="221"/>
        <v>0</v>
      </c>
      <c r="AL764">
        <f t="shared" ca="1" si="222"/>
        <v>0</v>
      </c>
      <c r="AM764">
        <f t="shared" ca="1" si="223"/>
        <v>0</v>
      </c>
      <c r="AO764" s="9">
        <f t="shared" si="229"/>
        <v>52.489999999999782</v>
      </c>
      <c r="AP764" s="15">
        <f ca="1">IFERROR(ABS(E764-OFFSET(E764,-参数!B$20,0,1,1))/SUM(OFFSET(AO764,0,0,-参数!B$20,1)),0)</f>
        <v>3.92071182790283E-2</v>
      </c>
      <c r="AQ764" s="16">
        <f ca="1">(参数!B$21+参数!B$22*'000300'!AP764)^(参数!B$23)</f>
        <v>1.5834869139262311E-2</v>
      </c>
      <c r="AR764" s="17">
        <f t="shared" ca="1" si="230"/>
        <v>4826.7915761537461</v>
      </c>
      <c r="AS764" s="9" t="str">
        <f ca="1">IF(E764+参数!B$24&gt;=AR764,"买","卖")</f>
        <v>卖</v>
      </c>
      <c r="AT764" s="7" t="str">
        <f ca="1">IF(AS763="买",$E764/$E763-1-IF(AS762="卖",参数!$B$3-IF(AS764="卖",参数!$B$3+参数!$B$4,0)),"")</f>
        <v/>
      </c>
      <c r="AU764" s="8">
        <f t="shared" ca="1" si="231"/>
        <v>3983.9346453006729</v>
      </c>
      <c r="AV764" s="7">
        <f ca="1">AU764/MAX(AU$2:AU764)-1</f>
        <v>-0.13490952369952935</v>
      </c>
      <c r="AW764" s="3">
        <f t="shared" ca="1" si="234"/>
        <v>-5.0722527845126208E-4</v>
      </c>
      <c r="AX764" s="11" t="str">
        <f ca="1">IFERROR(IF(E764&gt;MAX(OFFSET(C764,-1,0,-参数!B$27,1)),"买",IF(E764&lt;MIN(OFFSET(D764,-1,0,-参数!B$26,1)),"卖",AX763)),"卖")</f>
        <v>卖</v>
      </c>
      <c r="AY764" s="12" t="str">
        <f ca="1">IF(AX763="买",$E764/$E763-1-IF(AX762="卖",参数!$B$3-IF(AX764="卖",参数!$B$3+参数!$B$4,0)),"")</f>
        <v/>
      </c>
      <c r="AZ764" s="10">
        <f t="shared" ca="1" si="232"/>
        <v>4334.7195315039417</v>
      </c>
      <c r="BA764" s="12">
        <f ca="1">AZ764/MAX(AZ$2:AZ764)-1</f>
        <v>-0.13331688559177846</v>
      </c>
    </row>
    <row r="765" spans="1:53" x14ac:dyDescent="0.15">
      <c r="A765" s="1">
        <v>39510</v>
      </c>
      <c r="B765" s="6">
        <v>4648.7299999999996</v>
      </c>
      <c r="C765" s="6">
        <v>4803.8999999999996</v>
      </c>
      <c r="D765" s="6">
        <v>4611.7</v>
      </c>
      <c r="E765" s="2">
        <v>4790.74</v>
      </c>
      <c r="F765" s="3">
        <f>E765/MAX(E$2:E765)-1</f>
        <v>-0.18486013748043284</v>
      </c>
      <c r="G765" s="2">
        <f ca="1">IFERROR(AVERAGE(OFFSET(E765,0,0,-参数!B$2,1)),"")</f>
        <v>5060.8242857142841</v>
      </c>
      <c r="H765" t="str">
        <f t="shared" ca="1" si="233"/>
        <v>卖</v>
      </c>
      <c r="I765" s="3" t="str">
        <f ca="1">IF(H764="买",$E765/$E764-1-IF(H763="卖",参数!$B$3-IF(H765="卖",参数!$B$3+参数!$B$4,0)),"")</f>
        <v/>
      </c>
      <c r="J765" s="2">
        <f t="shared" ca="1" si="224"/>
        <v>5270.4971682323921</v>
      </c>
      <c r="K765" s="3">
        <f ca="1">J765/MAX(J$2:J765)-1</f>
        <v>-0.10224259215319575</v>
      </c>
      <c r="L765" s="8">
        <f>L764*(参数!$B$6-1)/(参数!$B$6+1)+E765*2/(参数!$B$6+1)</f>
        <v>4799.0458734366557</v>
      </c>
      <c r="M765" s="8">
        <f>M764*(参数!$B$7-1)/(参数!$B$7+1)+E765*2/(参数!$B$7+1)</f>
        <v>4991.1513430808382</v>
      </c>
      <c r="N765" s="8">
        <f t="shared" si="216"/>
        <v>-192.10546964418245</v>
      </c>
      <c r="O765" s="8">
        <f>O764*(参数!$B$8-1)/(参数!$B$8+1)+N765*2/(参数!$B$8+1)</f>
        <v>-159.15579176359984</v>
      </c>
      <c r="P765" s="9" t="str">
        <f t="shared" si="225"/>
        <v>卖</v>
      </c>
      <c r="Q765" s="7" t="str">
        <f>IF(P764="买",$E765/$E764-1-IF(P763="卖",参数!$B$3-IF(P765="卖",参数!$B$3+参数!$B$4,0)),"")</f>
        <v/>
      </c>
      <c r="R765" s="8">
        <f t="shared" si="226"/>
        <v>4495.0815432744303</v>
      </c>
      <c r="S765" s="3">
        <f>R765/MAX(R$2:R765)-1</f>
        <v>-0.16894099230926263</v>
      </c>
      <c r="T765" s="10">
        <f ca="1">IFERROR(AVERAGE(OFFSET(E765,0,0,-参数!B$10,1)),"")</f>
        <v>4761.3910000000005</v>
      </c>
      <c r="U765" s="10">
        <f ca="1">IFERROR(AVERAGE(OFFSET(E765,0,0,-参数!B$11,1)),"")</f>
        <v>3362.2261975308652</v>
      </c>
      <c r="V765" s="10">
        <f t="shared" ca="1" si="217"/>
        <v>1399.1648024691353</v>
      </c>
      <c r="W765" s="10">
        <f ca="1">IFERROR(AVERAGE(OFFSET(V765,0,0,-参数!B$12,1)),"")</f>
        <v>1527.9857003367003</v>
      </c>
      <c r="X765" s="11" t="str">
        <f t="shared" ca="1" si="235"/>
        <v>卖</v>
      </c>
      <c r="Y765" s="12" t="str">
        <f ca="1">IF(X764="买",$E765/$E764-1-IF(X763="卖",参数!$B$3-IF(X765="卖",参数!$B$3+参数!$B$4,0)),"")</f>
        <v/>
      </c>
      <c r="Z765" s="10">
        <f t="shared" ca="1" si="227"/>
        <v>4477.09811687201</v>
      </c>
      <c r="AA765" s="3">
        <f ca="1">Z765/MAX(Z$2:Z765)-1</f>
        <v>-0.13366650329373975</v>
      </c>
      <c r="AB765" s="8">
        <f ca="1">IFERROR(AVERAGE(OFFSET(E765,0,0,-参数!B$14,1)),"")</f>
        <v>4667.5874999999996</v>
      </c>
      <c r="AC765" s="8">
        <f ca="1">IFERROR(AVERAGE(OFFSET(E765,0,0,-参数!B$15,1)),"")</f>
        <v>4869.8227586206904</v>
      </c>
      <c r="AD765" s="9" t="str">
        <f ca="1">IFERROR(IF(OR(AND(AB765/AC765-1&lt;参数!B$16,AB765/AC765-1&gt;参数!B$17),AB765/AC765-1&lt;参数!B$18),"买","卖"),"买")</f>
        <v>卖</v>
      </c>
      <c r="AE765" s="7" t="str">
        <f ca="1">IF(AD764="买",$E765/$E764-1-IF(AD763="卖",参数!$B$3-IF(AD765="卖",参数!$B$3+参数!$B$4,0)),"")</f>
        <v/>
      </c>
      <c r="AF765" s="8">
        <f t="shared" ca="1" si="228"/>
        <v>4704.5104435230978</v>
      </c>
      <c r="AG765" s="3">
        <f ca="1">AF765/MAX(AF$2:AF765)-1</f>
        <v>-0.1229203595405256</v>
      </c>
      <c r="AH765">
        <f t="shared" ca="1" si="218"/>
        <v>0</v>
      </c>
      <c r="AI765">
        <f t="shared" si="219"/>
        <v>0</v>
      </c>
      <c r="AJ765">
        <f t="shared" ca="1" si="220"/>
        <v>0</v>
      </c>
      <c r="AK765">
        <f t="shared" ca="1" si="221"/>
        <v>0</v>
      </c>
      <c r="AL765">
        <f t="shared" ca="1" si="222"/>
        <v>0</v>
      </c>
      <c r="AM765">
        <f t="shared" ca="1" si="223"/>
        <v>0</v>
      </c>
      <c r="AO765" s="9">
        <f t="shared" si="229"/>
        <v>116.1899999999996</v>
      </c>
      <c r="AP765" s="15">
        <f ca="1">IFERROR(ABS(E765-OFFSET(E765,-参数!B$20,0,1,1))/SUM(OFFSET(AO765,0,0,-参数!B$20,1)),0)</f>
        <v>5.3320942075876017E-2</v>
      </c>
      <c r="AQ765" s="16">
        <f ca="1">(参数!B$21+参数!B$22*'000300'!AP765)^(参数!B$23)</f>
        <v>2.9454709103220358E-2</v>
      </c>
      <c r="AR765" s="17">
        <f t="shared" ca="1" si="230"/>
        <v>4825.7296874654257</v>
      </c>
      <c r="AS765" s="9" t="str">
        <f ca="1">IF(E765+参数!B$24&gt;=AR765,"买","卖")</f>
        <v>卖</v>
      </c>
      <c r="AT765" s="7" t="str">
        <f ca="1">IF(AS764="买",$E765/$E764-1-IF(AS763="卖",参数!$B$3-IF(AS765="卖",参数!$B$3+参数!$B$4,0)),"")</f>
        <v/>
      </c>
      <c r="AU765" s="8">
        <f t="shared" ca="1" si="231"/>
        <v>3983.9346453006729</v>
      </c>
      <c r="AV765" s="7">
        <f ca="1">AU765/MAX(AU$2:AU765)-1</f>
        <v>-0.13490952369952935</v>
      </c>
      <c r="AW765" s="3">
        <f t="shared" ca="1" si="234"/>
        <v>-2.1999886913837141E-4</v>
      </c>
      <c r="AX765" s="11" t="str">
        <f ca="1">IFERROR(IF(E765&gt;MAX(OFFSET(C765,-1,0,-参数!B$27,1)),"买",IF(E765&lt;MIN(OFFSET(D765,-1,0,-参数!B$26,1)),"卖",AX764)),"卖")</f>
        <v>卖</v>
      </c>
      <c r="AY765" s="12" t="str">
        <f ca="1">IF(AX764="买",$E765/$E764-1-IF(AX763="卖",参数!$B$3-IF(AX765="卖",参数!$B$3+参数!$B$4,0)),"")</f>
        <v/>
      </c>
      <c r="AZ765" s="10">
        <f t="shared" ca="1" si="232"/>
        <v>4334.7195315039417</v>
      </c>
      <c r="BA765" s="12">
        <f ca="1">AZ765/MAX(AZ$2:AZ765)-1</f>
        <v>-0.13331688559177846</v>
      </c>
    </row>
    <row r="766" spans="1:53" x14ac:dyDescent="0.15">
      <c r="A766" s="1">
        <v>39511</v>
      </c>
      <c r="B766" s="6">
        <v>4813.3999999999996</v>
      </c>
      <c r="C766" s="6">
        <v>4836.66</v>
      </c>
      <c r="D766" s="6">
        <v>4657.38</v>
      </c>
      <c r="E766" s="2">
        <v>4671.1499999999996</v>
      </c>
      <c r="F766" s="3">
        <f>E766/MAX(E$2:E766)-1</f>
        <v>-0.20520826243789558</v>
      </c>
      <c r="G766" s="2">
        <f ca="1">IFERROR(AVERAGE(OFFSET(E766,0,0,-参数!B$2,1)),"")</f>
        <v>5055.4687499999982</v>
      </c>
      <c r="H766" t="str">
        <f t="shared" ca="1" si="233"/>
        <v>卖</v>
      </c>
      <c r="I766" s="3" t="str">
        <f ca="1">IF(H765="买",$E766/$E765-1-IF(H764="卖",参数!$B$3-IF(H766="卖",参数!$B$3+参数!$B$4,0)),"")</f>
        <v/>
      </c>
      <c r="J766" s="2">
        <f t="shared" ca="1" si="224"/>
        <v>5270.4971682323921</v>
      </c>
      <c r="K766" s="3">
        <f ca="1">J766/MAX(J$2:J766)-1</f>
        <v>-0.10224259215319575</v>
      </c>
      <c r="L766" s="8">
        <f>L765*(参数!$B$6-1)/(参数!$B$6+1)+E766*2/(参数!$B$6+1)</f>
        <v>4786.8653140617362</v>
      </c>
      <c r="M766" s="8">
        <f>M765*(参数!$B$7-1)/(参数!$B$7+1)+E766*2/(参数!$B$7+1)</f>
        <v>4983.4404673439503</v>
      </c>
      <c r="N766" s="8">
        <f t="shared" si="216"/>
        <v>-196.57515328221416</v>
      </c>
      <c r="O766" s="8">
        <f>O765*(参数!$B$8-1)/(参数!$B$8+1)+N766*2/(参数!$B$8+1)</f>
        <v>-166.63966406732271</v>
      </c>
      <c r="P766" s="9" t="str">
        <f t="shared" si="225"/>
        <v>卖</v>
      </c>
      <c r="Q766" s="7" t="str">
        <f>IF(P765="买",$E766/$E765-1-IF(P764="卖",参数!$B$3-IF(P766="卖",参数!$B$3+参数!$B$4,0)),"")</f>
        <v/>
      </c>
      <c r="R766" s="8">
        <f t="shared" si="226"/>
        <v>4495.0815432744303</v>
      </c>
      <c r="S766" s="3">
        <f>R766/MAX(R$2:R766)-1</f>
        <v>-0.16894099230926263</v>
      </c>
      <c r="T766" s="10">
        <f ca="1">IFERROR(AVERAGE(OFFSET(E766,0,0,-参数!B$10,1)),"")</f>
        <v>4756.8445000000002</v>
      </c>
      <c r="U766" s="10">
        <f ca="1">IFERROR(AVERAGE(OFFSET(E766,0,0,-参数!B$11,1)),"")</f>
        <v>3370.2759259259269</v>
      </c>
      <c r="V766" s="10">
        <f t="shared" ca="1" si="217"/>
        <v>1386.5685740740732</v>
      </c>
      <c r="W766" s="10">
        <f ca="1">IFERROR(AVERAGE(OFFSET(V766,0,0,-参数!B$12,1)),"")</f>
        <v>1499.1862586980919</v>
      </c>
      <c r="X766" s="11" t="str">
        <f t="shared" ca="1" si="235"/>
        <v>卖</v>
      </c>
      <c r="Y766" s="12" t="str">
        <f ca="1">IF(X765="买",$E766/$E765-1-IF(X764="卖",参数!$B$3-IF(X766="卖",参数!$B$3+参数!$B$4,0)),"")</f>
        <v/>
      </c>
      <c r="Z766" s="10">
        <f t="shared" ca="1" si="227"/>
        <v>4477.09811687201</v>
      </c>
      <c r="AA766" s="3">
        <f ca="1">Z766/MAX(Z$2:Z766)-1</f>
        <v>-0.13366650329373975</v>
      </c>
      <c r="AB766" s="8">
        <f ca="1">IFERROR(AVERAGE(OFFSET(E766,0,0,-参数!B$14,1)),"")</f>
        <v>4641.9775</v>
      </c>
      <c r="AC766" s="8">
        <f ca="1">IFERROR(AVERAGE(OFFSET(E766,0,0,-参数!B$15,1)),"")</f>
        <v>4841.0444827586207</v>
      </c>
      <c r="AD766" s="9" t="str">
        <f ca="1">IFERROR(IF(OR(AND(AB766/AC766-1&lt;参数!B$16,AB766/AC766-1&gt;参数!B$17),AB766/AC766-1&lt;参数!B$18),"买","卖"),"买")</f>
        <v>卖</v>
      </c>
      <c r="AE766" s="7" t="str">
        <f ca="1">IF(AD765="买",$E766/$E765-1-IF(AD764="卖",参数!$B$3-IF(AD766="卖",参数!$B$3+参数!$B$4,0)),"")</f>
        <v/>
      </c>
      <c r="AF766" s="8">
        <f t="shared" ca="1" si="228"/>
        <v>4704.5104435230978</v>
      </c>
      <c r="AG766" s="3">
        <f ca="1">AF766/MAX(AF$2:AF766)-1</f>
        <v>-0.1229203595405256</v>
      </c>
      <c r="AH766">
        <f t="shared" ca="1" si="218"/>
        <v>0</v>
      </c>
      <c r="AI766">
        <f t="shared" si="219"/>
        <v>0</v>
      </c>
      <c r="AJ766">
        <f t="shared" ca="1" si="220"/>
        <v>0</v>
      </c>
      <c r="AK766">
        <f t="shared" ca="1" si="221"/>
        <v>0</v>
      </c>
      <c r="AL766">
        <f t="shared" ca="1" si="222"/>
        <v>0</v>
      </c>
      <c r="AM766">
        <f t="shared" ca="1" si="223"/>
        <v>0</v>
      </c>
      <c r="AO766" s="9">
        <f t="shared" si="229"/>
        <v>119.59000000000015</v>
      </c>
      <c r="AP766" s="15">
        <f ca="1">IFERROR(ABS(E766-OFFSET(E766,-参数!B$20,0,1,1))/SUM(OFFSET(AO766,0,0,-参数!B$20,1)),0)</f>
        <v>6.1047559199573533E-2</v>
      </c>
      <c r="AQ766" s="16">
        <f ca="1">(参数!B$21+参数!B$22*'000300'!AP766)^(参数!B$23)</f>
        <v>3.691089462758846E-2</v>
      </c>
      <c r="AR766" s="17">
        <f t="shared" ca="1" si="230"/>
        <v>4820.0240129098238</v>
      </c>
      <c r="AS766" s="9" t="str">
        <f ca="1">IF(E766+参数!B$24&gt;=AR766,"买","卖")</f>
        <v>卖</v>
      </c>
      <c r="AT766" s="7" t="str">
        <f ca="1">IF(AS765="买",$E766/$E765-1-IF(AS764="卖",参数!$B$3-IF(AS766="卖",参数!$B$3+参数!$B$4,0)),"")</f>
        <v/>
      </c>
      <c r="AU766" s="8">
        <f t="shared" ca="1" si="231"/>
        <v>3983.9346453006729</v>
      </c>
      <c r="AV766" s="7">
        <f ca="1">AU766/MAX(AU$2:AU766)-1</f>
        <v>-0.13490952369952935</v>
      </c>
      <c r="AW766" s="3">
        <f t="shared" ca="1" si="234"/>
        <v>-1.1823444173473252E-3</v>
      </c>
      <c r="AX766" s="11" t="str">
        <f ca="1">IFERROR(IF(E766&gt;MAX(OFFSET(C766,-1,0,-参数!B$27,1)),"买",IF(E766&lt;MIN(OFFSET(D766,-1,0,-参数!B$26,1)),"卖",AX765)),"卖")</f>
        <v>卖</v>
      </c>
      <c r="AY766" s="12" t="str">
        <f ca="1">IF(AX765="买",$E766/$E765-1-IF(AX764="卖",参数!$B$3-IF(AX766="卖",参数!$B$3+参数!$B$4,0)),"")</f>
        <v/>
      </c>
      <c r="AZ766" s="10">
        <f t="shared" ca="1" si="232"/>
        <v>4334.7195315039417</v>
      </c>
      <c r="BA766" s="12">
        <f ca="1">AZ766/MAX(AZ$2:AZ766)-1</f>
        <v>-0.13331688559177846</v>
      </c>
    </row>
    <row r="767" spans="1:53" x14ac:dyDescent="0.15">
      <c r="A767" s="1">
        <v>39512</v>
      </c>
      <c r="B767" s="6">
        <v>4650.5200000000004</v>
      </c>
      <c r="C767" s="6">
        <v>4689.97</v>
      </c>
      <c r="D767" s="6">
        <v>4519.74</v>
      </c>
      <c r="E767" s="2">
        <v>4628.72</v>
      </c>
      <c r="F767" s="3">
        <f>E767/MAX(E$2:E767)-1</f>
        <v>-0.21242768665350842</v>
      </c>
      <c r="G767" s="2">
        <f ca="1">IFERROR(AVERAGE(OFFSET(E767,0,0,-参数!B$2,1)),"")</f>
        <v>5048.1003571428546</v>
      </c>
      <c r="H767" t="str">
        <f t="shared" ca="1" si="233"/>
        <v>卖</v>
      </c>
      <c r="I767" s="3" t="str">
        <f ca="1">IF(H766="买",$E767/$E766-1-IF(H765="卖",参数!$B$3-IF(H767="卖",参数!$B$3+参数!$B$4,0)),"")</f>
        <v/>
      </c>
      <c r="J767" s="2">
        <f t="shared" ca="1" si="224"/>
        <v>5270.4971682323921</v>
      </c>
      <c r="K767" s="3">
        <f ca="1">J767/MAX(J$2:J767)-1</f>
        <v>-0.10224259215319575</v>
      </c>
      <c r="L767" s="8">
        <f>L766*(参数!$B$6-1)/(参数!$B$6+1)+E767*2/(参数!$B$6+1)</f>
        <v>4771.8038555796657</v>
      </c>
      <c r="M767" s="8">
        <f>M766*(参数!$B$7-1)/(参数!$B$7+1)+E767*2/(参数!$B$7+1)</f>
        <v>4974.8929862031328</v>
      </c>
      <c r="N767" s="8">
        <f t="shared" si="216"/>
        <v>-203.0891306234671</v>
      </c>
      <c r="O767" s="8">
        <f>O766*(参数!$B$8-1)/(参数!$B$8+1)+N767*2/(参数!$B$8+1)</f>
        <v>-173.92955737855158</v>
      </c>
      <c r="P767" s="9" t="str">
        <f t="shared" si="225"/>
        <v>卖</v>
      </c>
      <c r="Q767" s="7" t="str">
        <f>IF(P766="买",$E767/$E766-1-IF(P765="卖",参数!$B$3-IF(P767="卖",参数!$B$3+参数!$B$4,0)),"")</f>
        <v/>
      </c>
      <c r="R767" s="8">
        <f t="shared" si="226"/>
        <v>4495.0815432744303</v>
      </c>
      <c r="S767" s="3">
        <f>R767/MAX(R$2:R767)-1</f>
        <v>-0.16894099230926263</v>
      </c>
      <c r="T767" s="10">
        <f ca="1">IFERROR(AVERAGE(OFFSET(E767,0,0,-参数!B$10,1)),"")</f>
        <v>4752.7480000000005</v>
      </c>
      <c r="U767" s="10">
        <f ca="1">IFERROR(AVERAGE(OFFSET(E767,0,0,-参数!B$11,1)),"")</f>
        <v>3378.2653333333337</v>
      </c>
      <c r="V767" s="10">
        <f t="shared" ca="1" si="217"/>
        <v>1374.4826666666668</v>
      </c>
      <c r="W767" s="10">
        <f ca="1">IFERROR(AVERAGE(OFFSET(V767,0,0,-参数!B$12,1)),"")</f>
        <v>1473.1860679012345</v>
      </c>
      <c r="X767" s="11" t="str">
        <f t="shared" ca="1" si="235"/>
        <v>卖</v>
      </c>
      <c r="Y767" s="12" t="str">
        <f ca="1">IF(X766="买",$E767/$E766-1-IF(X765="卖",参数!$B$3-IF(X767="卖",参数!$B$3+参数!$B$4,0)),"")</f>
        <v/>
      </c>
      <c r="Z767" s="10">
        <f t="shared" ca="1" si="227"/>
        <v>4477.09811687201</v>
      </c>
      <c r="AA767" s="3">
        <f ca="1">Z767/MAX(Z$2:Z767)-1</f>
        <v>-0.13366650329373975</v>
      </c>
      <c r="AB767" s="8">
        <f ca="1">IFERROR(AVERAGE(OFFSET(E767,0,0,-参数!B$14,1)),"")</f>
        <v>4632.7875000000004</v>
      </c>
      <c r="AC767" s="8">
        <f ca="1">IFERROR(AVERAGE(OFFSET(E767,0,0,-参数!B$15,1)),"")</f>
        <v>4815.6341379310352</v>
      </c>
      <c r="AD767" s="9" t="str">
        <f ca="1">IFERROR(IF(OR(AND(AB767/AC767-1&lt;参数!B$16,AB767/AC767-1&gt;参数!B$17),AB767/AC767-1&lt;参数!B$18),"买","卖"),"买")</f>
        <v>卖</v>
      </c>
      <c r="AE767" s="7" t="str">
        <f ca="1">IF(AD766="买",$E767/$E766-1-IF(AD765="卖",参数!$B$3-IF(AD767="卖",参数!$B$3+参数!$B$4,0)),"")</f>
        <v/>
      </c>
      <c r="AF767" s="8">
        <f t="shared" ca="1" si="228"/>
        <v>4704.5104435230978</v>
      </c>
      <c r="AG767" s="3">
        <f ca="1">AF767/MAX(AF$2:AF767)-1</f>
        <v>-0.1229203595405256</v>
      </c>
      <c r="AH767">
        <f t="shared" ca="1" si="218"/>
        <v>0</v>
      </c>
      <c r="AI767">
        <f t="shared" si="219"/>
        <v>0</v>
      </c>
      <c r="AJ767">
        <f t="shared" ca="1" si="220"/>
        <v>0</v>
      </c>
      <c r="AK767">
        <f t="shared" ca="1" si="221"/>
        <v>0</v>
      </c>
      <c r="AL767">
        <f t="shared" ca="1" si="222"/>
        <v>0</v>
      </c>
      <c r="AM767">
        <f t="shared" ca="1" si="223"/>
        <v>0</v>
      </c>
      <c r="AO767" s="9">
        <f t="shared" si="229"/>
        <v>42.429999999999382</v>
      </c>
      <c r="AP767" s="15">
        <f ca="1">IFERROR(ABS(E767-OFFSET(E767,-参数!B$20,0,1,1))/SUM(OFFSET(AO767,0,0,-参数!B$20,1)),0)</f>
        <v>5.6690204057207781E-2</v>
      </c>
      <c r="AQ767" s="16">
        <f ca="1">(参数!B$21+参数!B$22*'000300'!AP767)^(参数!B$23)</f>
        <v>3.2706046915205511E-2</v>
      </c>
      <c r="AR767" s="17">
        <f t="shared" ca="1" si="230"/>
        <v>4813.7672148885285</v>
      </c>
      <c r="AS767" s="9" t="str">
        <f ca="1">IF(E767+参数!B$24&gt;=AR767,"买","卖")</f>
        <v>卖</v>
      </c>
      <c r="AT767" s="7" t="str">
        <f ca="1">IF(AS766="买",$E767/$E766-1-IF(AS765="卖",参数!$B$3-IF(AS767="卖",参数!$B$3+参数!$B$4,0)),"")</f>
        <v/>
      </c>
      <c r="AU767" s="8">
        <f t="shared" ca="1" si="231"/>
        <v>3983.9346453006729</v>
      </c>
      <c r="AV767" s="7">
        <f ca="1">AU767/MAX(AU$2:AU767)-1</f>
        <v>-0.13490952369952935</v>
      </c>
      <c r="AW767" s="3">
        <f t="shared" ca="1" si="234"/>
        <v>-1.298084408819844E-3</v>
      </c>
      <c r="AX767" s="11" t="str">
        <f ca="1">IFERROR(IF(E767&gt;MAX(OFFSET(C767,-1,0,-参数!B$27,1)),"买",IF(E767&lt;MIN(OFFSET(D767,-1,0,-参数!B$26,1)),"卖",AX766)),"卖")</f>
        <v>卖</v>
      </c>
      <c r="AY767" s="12" t="str">
        <f ca="1">IF(AX766="买",$E767/$E766-1-IF(AX765="卖",参数!$B$3-IF(AX767="卖",参数!$B$3+参数!$B$4,0)),"")</f>
        <v/>
      </c>
      <c r="AZ767" s="10">
        <f t="shared" ca="1" si="232"/>
        <v>4334.7195315039417</v>
      </c>
      <c r="BA767" s="12">
        <f ca="1">AZ767/MAX(AZ$2:AZ767)-1</f>
        <v>-0.13331688559177846</v>
      </c>
    </row>
    <row r="768" spans="1:53" x14ac:dyDescent="0.15">
      <c r="A768" s="1">
        <v>39513</v>
      </c>
      <c r="B768" s="6">
        <v>4645.07</v>
      </c>
      <c r="C768" s="6">
        <v>4746.58</v>
      </c>
      <c r="D768" s="6">
        <v>4592.62</v>
      </c>
      <c r="E768" s="2">
        <v>4685.03</v>
      </c>
      <c r="F768" s="3">
        <f>E768/MAX(E$2:E768)-1</f>
        <v>-0.20284659361600765</v>
      </c>
      <c r="G768" s="2">
        <f ca="1">IFERROR(AVERAGE(OFFSET(E768,0,0,-参数!B$2,1)),"")</f>
        <v>5040.0908928571398</v>
      </c>
      <c r="H768" t="str">
        <f t="shared" ca="1" si="233"/>
        <v>卖</v>
      </c>
      <c r="I768" s="3" t="str">
        <f ca="1">IF(H767="买",$E768/$E767-1-IF(H766="卖",参数!$B$3-IF(H768="卖",参数!$B$3+参数!$B$4,0)),"")</f>
        <v/>
      </c>
      <c r="J768" s="2">
        <f t="shared" ca="1" si="224"/>
        <v>5270.4971682323921</v>
      </c>
      <c r="K768" s="3">
        <f ca="1">J768/MAX(J$2:J768)-1</f>
        <v>-0.10224259215319575</v>
      </c>
      <c r="L768" s="8">
        <f>L767*(参数!$B$6-1)/(参数!$B$6+1)+E768*2/(参数!$B$6+1)</f>
        <v>4763.5396788577928</v>
      </c>
      <c r="M768" s="8">
        <f>M767*(参数!$B$7-1)/(参数!$B$7+1)+E768*2/(参数!$B$7+1)</f>
        <v>4967.9083359331771</v>
      </c>
      <c r="N768" s="8">
        <f t="shared" si="216"/>
        <v>-204.36865707538436</v>
      </c>
      <c r="O768" s="8">
        <f>O767*(参数!$B$8-1)/(参数!$B$8+1)+N768*2/(参数!$B$8+1)</f>
        <v>-180.01737731791815</v>
      </c>
      <c r="P768" s="9" t="str">
        <f t="shared" si="225"/>
        <v>卖</v>
      </c>
      <c r="Q768" s="7" t="str">
        <f>IF(P767="买",$E768/$E767-1-IF(P766="卖",参数!$B$3-IF(P768="卖",参数!$B$3+参数!$B$4,0)),"")</f>
        <v/>
      </c>
      <c r="R768" s="8">
        <f t="shared" si="226"/>
        <v>4495.0815432744303</v>
      </c>
      <c r="S768" s="3">
        <f>R768/MAX(R$2:R768)-1</f>
        <v>-0.16894099230926263</v>
      </c>
      <c r="T768" s="10">
        <f ca="1">IFERROR(AVERAGE(OFFSET(E768,0,0,-参数!B$10,1)),"")</f>
        <v>4755.9794999999995</v>
      </c>
      <c r="U768" s="10">
        <f ca="1">IFERROR(AVERAGE(OFFSET(E768,0,0,-参数!B$11,1)),"")</f>
        <v>3386.3303950617296</v>
      </c>
      <c r="V768" s="10">
        <f t="shared" ca="1" si="217"/>
        <v>1369.6491049382698</v>
      </c>
      <c r="W768" s="10">
        <f ca="1">IFERROR(AVERAGE(OFFSET(V768,0,0,-参数!B$12,1)),"")</f>
        <v>1450.2626105499437</v>
      </c>
      <c r="X768" s="11" t="str">
        <f t="shared" ca="1" si="235"/>
        <v>卖</v>
      </c>
      <c r="Y768" s="12" t="str">
        <f ca="1">IF(X767="买",$E768/$E767-1-IF(X766="卖",参数!$B$3-IF(X768="卖",参数!$B$3+参数!$B$4,0)),"")</f>
        <v/>
      </c>
      <c r="Z768" s="10">
        <f t="shared" ca="1" si="227"/>
        <v>4477.09811687201</v>
      </c>
      <c r="AA768" s="3">
        <f ca="1">Z768/MAX(Z$2:Z768)-1</f>
        <v>-0.13366650329373975</v>
      </c>
      <c r="AB768" s="8">
        <f ca="1">IFERROR(AVERAGE(OFFSET(E768,0,0,-参数!B$14,1)),"")</f>
        <v>4653.4437500000004</v>
      </c>
      <c r="AC768" s="8">
        <f ca="1">IFERROR(AVERAGE(OFFSET(E768,0,0,-参数!B$15,1)),"")</f>
        <v>4790.4810344827592</v>
      </c>
      <c r="AD768" s="9" t="str">
        <f ca="1">IFERROR(IF(OR(AND(AB768/AC768-1&lt;参数!B$16,AB768/AC768-1&gt;参数!B$17),AB768/AC768-1&lt;参数!B$18),"买","卖"),"买")</f>
        <v>卖</v>
      </c>
      <c r="AE768" s="7" t="str">
        <f ca="1">IF(AD767="买",$E768/$E767-1-IF(AD766="卖",参数!$B$3-IF(AD768="卖",参数!$B$3+参数!$B$4,0)),"")</f>
        <v/>
      </c>
      <c r="AF768" s="8">
        <f t="shared" ca="1" si="228"/>
        <v>4704.5104435230978</v>
      </c>
      <c r="AG768" s="3">
        <f ca="1">AF768/MAX(AF$2:AF768)-1</f>
        <v>-0.1229203595405256</v>
      </c>
      <c r="AH768">
        <f t="shared" ca="1" si="218"/>
        <v>0</v>
      </c>
      <c r="AI768">
        <f t="shared" si="219"/>
        <v>0</v>
      </c>
      <c r="AJ768">
        <f t="shared" ca="1" si="220"/>
        <v>0</v>
      </c>
      <c r="AK768">
        <f t="shared" ca="1" si="221"/>
        <v>0</v>
      </c>
      <c r="AL768">
        <f t="shared" ca="1" si="222"/>
        <v>0</v>
      </c>
      <c r="AM768">
        <f t="shared" ca="1" si="223"/>
        <v>0</v>
      </c>
      <c r="AO768" s="9">
        <f t="shared" si="229"/>
        <v>56.309999999999491</v>
      </c>
      <c r="AP768" s="15">
        <f ca="1">IFERROR(ABS(E768-OFFSET(E768,-参数!B$20,0,1,1))/SUM(OFFSET(AO768,0,0,-参数!B$20,1)),0)</f>
        <v>4.5989056807388275E-2</v>
      </c>
      <c r="AQ768" s="16">
        <f ca="1">(参数!B$21+参数!B$22*'000300'!AP768)^(参数!B$23)</f>
        <v>2.2379439819129682E-2</v>
      </c>
      <c r="AR768" s="17">
        <f t="shared" ca="1" si="230"/>
        <v>4810.8861481354479</v>
      </c>
      <c r="AS768" s="9" t="str">
        <f ca="1">IF(E768+参数!B$24&gt;=AR768,"买","卖")</f>
        <v>卖</v>
      </c>
      <c r="AT768" s="7" t="str">
        <f ca="1">IF(AS767="买",$E768/$E767-1-IF(AS766="卖",参数!$B$3-IF(AS768="卖",参数!$B$3+参数!$B$4,0)),"")</f>
        <v/>
      </c>
      <c r="AU768" s="8">
        <f t="shared" ca="1" si="231"/>
        <v>3983.9346453006729</v>
      </c>
      <c r="AV768" s="7">
        <f ca="1">AU768/MAX(AU$2:AU768)-1</f>
        <v>-0.13490952369952935</v>
      </c>
      <c r="AW768" s="3">
        <f t="shared" ca="1" si="234"/>
        <v>-5.9850562448671152E-4</v>
      </c>
      <c r="AX768" s="11" t="str">
        <f ca="1">IFERROR(IF(E768&gt;MAX(OFFSET(C768,-1,0,-参数!B$27,1)),"买",IF(E768&lt;MIN(OFFSET(D768,-1,0,-参数!B$26,1)),"卖",AX767)),"卖")</f>
        <v>卖</v>
      </c>
      <c r="AY768" s="12" t="str">
        <f ca="1">IF(AX767="买",$E768/$E767-1-IF(AX766="卖",参数!$B$3-IF(AX768="卖",参数!$B$3+参数!$B$4,0)),"")</f>
        <v/>
      </c>
      <c r="AZ768" s="10">
        <f t="shared" ca="1" si="232"/>
        <v>4334.7195315039417</v>
      </c>
      <c r="BA768" s="12">
        <f ca="1">AZ768/MAX(AZ$2:AZ768)-1</f>
        <v>-0.13331688559177846</v>
      </c>
    </row>
    <row r="769" spans="1:53" x14ac:dyDescent="0.15">
      <c r="A769" s="1">
        <v>39514</v>
      </c>
      <c r="B769" s="6">
        <v>4641.75</v>
      </c>
      <c r="C769" s="6">
        <v>4693.21</v>
      </c>
      <c r="D769" s="6">
        <v>4597.01</v>
      </c>
      <c r="E769" s="2">
        <v>4621.6899999999996</v>
      </c>
      <c r="F769" s="3">
        <f>E769/MAX(E$2:E769)-1</f>
        <v>-0.21362383447900368</v>
      </c>
      <c r="G769" s="2">
        <f ca="1">IFERROR(AVERAGE(OFFSET(E769,0,0,-参数!B$2,1)),"")</f>
        <v>5030.8353571428552</v>
      </c>
      <c r="H769" t="str">
        <f t="shared" ca="1" si="233"/>
        <v>卖</v>
      </c>
      <c r="I769" s="3" t="str">
        <f ca="1">IF(H768="买",$E769/$E768-1-IF(H767="卖",参数!$B$3-IF(H769="卖",参数!$B$3+参数!$B$4,0)),"")</f>
        <v/>
      </c>
      <c r="J769" s="2">
        <f t="shared" ca="1" si="224"/>
        <v>5270.4971682323921</v>
      </c>
      <c r="K769" s="3">
        <f ca="1">J769/MAX(J$2:J769)-1</f>
        <v>-0.10224259215319575</v>
      </c>
      <c r="L769" s="8">
        <f>L768*(参数!$B$6-1)/(参数!$B$6+1)+E769*2/(参数!$B$6+1)</f>
        <v>4750.0301856332408</v>
      </c>
      <c r="M769" s="8">
        <f>M768*(参数!$B$7-1)/(参数!$B$7+1)+E769*2/(参数!$B$7+1)</f>
        <v>4959.5657254287635</v>
      </c>
      <c r="N769" s="8">
        <f t="shared" si="216"/>
        <v>-209.53553979552271</v>
      </c>
      <c r="O769" s="8">
        <f>O768*(参数!$B$8-1)/(参数!$B$8+1)+N769*2/(参数!$B$8+1)</f>
        <v>-185.92100981343904</v>
      </c>
      <c r="P769" s="9" t="str">
        <f t="shared" si="225"/>
        <v>卖</v>
      </c>
      <c r="Q769" s="7" t="str">
        <f>IF(P768="买",$E769/$E768-1-IF(P767="卖",参数!$B$3-IF(P769="卖",参数!$B$3+参数!$B$4,0)),"")</f>
        <v/>
      </c>
      <c r="R769" s="8">
        <f t="shared" si="226"/>
        <v>4495.0815432744303</v>
      </c>
      <c r="S769" s="3">
        <f>R769/MAX(R$2:R769)-1</f>
        <v>-0.16894099230926263</v>
      </c>
      <c r="T769" s="10">
        <f ca="1">IFERROR(AVERAGE(OFFSET(E769,0,0,-参数!B$10,1)),"")</f>
        <v>4758.4669999999996</v>
      </c>
      <c r="U769" s="10">
        <f ca="1">IFERROR(AVERAGE(OFFSET(E769,0,0,-参数!B$11,1)),"")</f>
        <v>3394.259432098766</v>
      </c>
      <c r="V769" s="10">
        <f t="shared" ca="1" si="217"/>
        <v>1364.2075679012337</v>
      </c>
      <c r="W769" s="10">
        <f ca="1">IFERROR(AVERAGE(OFFSET(V769,0,0,-参数!B$12,1)),"")</f>
        <v>1429.865495510662</v>
      </c>
      <c r="X769" s="11" t="str">
        <f t="shared" ca="1" si="235"/>
        <v>卖</v>
      </c>
      <c r="Y769" s="12" t="str">
        <f ca="1">IF(X768="买",$E769/$E768-1-IF(X767="卖",参数!$B$3-IF(X769="卖",参数!$B$3+参数!$B$4,0)),"")</f>
        <v/>
      </c>
      <c r="Z769" s="10">
        <f t="shared" ca="1" si="227"/>
        <v>4477.09811687201</v>
      </c>
      <c r="AA769" s="3">
        <f ca="1">Z769/MAX(Z$2:Z769)-1</f>
        <v>-0.13366650329373975</v>
      </c>
      <c r="AB769" s="8">
        <f ca="1">IFERROR(AVERAGE(OFFSET(E769,0,0,-参数!B$14,1)),"")</f>
        <v>4666.7137500000008</v>
      </c>
      <c r="AC769" s="8">
        <f ca="1">IFERROR(AVERAGE(OFFSET(E769,0,0,-参数!B$15,1)),"")</f>
        <v>4772.4106896551739</v>
      </c>
      <c r="AD769" s="9" t="str">
        <f ca="1">IFERROR(IF(OR(AND(AB769/AC769-1&lt;参数!B$16,AB769/AC769-1&gt;参数!B$17),AB769/AC769-1&lt;参数!B$18),"买","卖"),"买")</f>
        <v>卖</v>
      </c>
      <c r="AE769" s="7" t="str">
        <f ca="1">IF(AD768="买",$E769/$E768-1-IF(AD767="卖",参数!$B$3-IF(AD769="卖",参数!$B$3+参数!$B$4,0)),"")</f>
        <v/>
      </c>
      <c r="AF769" s="8">
        <f t="shared" ca="1" si="228"/>
        <v>4704.5104435230978</v>
      </c>
      <c r="AG769" s="3">
        <f ca="1">AF769/MAX(AF$2:AF769)-1</f>
        <v>-0.1229203595405256</v>
      </c>
      <c r="AH769">
        <f t="shared" ca="1" si="218"/>
        <v>0</v>
      </c>
      <c r="AI769">
        <f t="shared" si="219"/>
        <v>0</v>
      </c>
      <c r="AJ769">
        <f t="shared" ca="1" si="220"/>
        <v>0</v>
      </c>
      <c r="AK769">
        <f t="shared" ca="1" si="221"/>
        <v>0</v>
      </c>
      <c r="AL769">
        <f t="shared" ca="1" si="222"/>
        <v>0</v>
      </c>
      <c r="AM769">
        <f t="shared" ca="1" si="223"/>
        <v>0</v>
      </c>
      <c r="AO769" s="9">
        <f t="shared" si="229"/>
        <v>63.340000000000146</v>
      </c>
      <c r="AP769" s="15">
        <f ca="1">IFERROR(ABS(E769-OFFSET(E769,-参数!B$20,0,1,1))/SUM(OFFSET(AO769,0,0,-参数!B$20,1)),0)</f>
        <v>6.6661703284022211E-2</v>
      </c>
      <c r="AQ769" s="16">
        <f ca="1">(参数!B$21+参数!B$22*'000300'!AP769)^(参数!B$23)</f>
        <v>4.2328543669081432E-2</v>
      </c>
      <c r="AR769" s="17">
        <f t="shared" ca="1" si="230"/>
        <v>4802.8777507170744</v>
      </c>
      <c r="AS769" s="9" t="str">
        <f ca="1">IF(E769+参数!B$24&gt;=AR769,"买","卖")</f>
        <v>卖</v>
      </c>
      <c r="AT769" s="7" t="str">
        <f ca="1">IF(AS768="买",$E769/$E768-1-IF(AS767="卖",参数!$B$3-IF(AS769="卖",参数!$B$3+参数!$B$4,0)),"")</f>
        <v/>
      </c>
      <c r="AU769" s="8">
        <f t="shared" ca="1" si="231"/>
        <v>3983.9346453006729</v>
      </c>
      <c r="AV769" s="7">
        <f ca="1">AU769/MAX(AU$2:AU769)-1</f>
        <v>-0.13490952369952935</v>
      </c>
      <c r="AW769" s="3">
        <f t="shared" ca="1" si="234"/>
        <v>-1.6646408108155208E-3</v>
      </c>
      <c r="AX769" s="11" t="str">
        <f ca="1">IFERROR(IF(E769&gt;MAX(OFFSET(C769,-1,0,-参数!B$27,1)),"买",IF(E769&lt;MIN(OFFSET(D769,-1,0,-参数!B$26,1)),"卖",AX768)),"卖")</f>
        <v>卖</v>
      </c>
      <c r="AY769" s="12" t="str">
        <f ca="1">IF(AX768="买",$E769/$E768-1-IF(AX767="卖",参数!$B$3-IF(AX769="卖",参数!$B$3+参数!$B$4,0)),"")</f>
        <v/>
      </c>
      <c r="AZ769" s="10">
        <f t="shared" ca="1" si="232"/>
        <v>4334.7195315039417</v>
      </c>
      <c r="BA769" s="12">
        <f ca="1">AZ769/MAX(AZ$2:AZ769)-1</f>
        <v>-0.13331688559177846</v>
      </c>
    </row>
    <row r="770" spans="1:53" x14ac:dyDescent="0.15">
      <c r="A770" s="1">
        <v>39517</v>
      </c>
      <c r="B770" s="6">
        <v>4588.7299999999996</v>
      </c>
      <c r="C770" s="6">
        <v>4588.7700000000004</v>
      </c>
      <c r="D770" s="6">
        <v>4406.2299999999996</v>
      </c>
      <c r="E770" s="2">
        <v>4431.59</v>
      </c>
      <c r="F770" s="3">
        <f>E770/MAX(E$2:E770)-1</f>
        <v>-0.24596916899203702</v>
      </c>
      <c r="G770" s="2">
        <f ca="1">IFERROR(AVERAGE(OFFSET(E770,0,0,-参数!B$2,1)),"")</f>
        <v>5019.3032142857119</v>
      </c>
      <c r="H770" t="str">
        <f t="shared" ca="1" si="233"/>
        <v>卖</v>
      </c>
      <c r="I770" s="3" t="str">
        <f ca="1">IF(H769="买",$E770/$E769-1-IF(H768="卖",参数!$B$3-IF(H770="卖",参数!$B$3+参数!$B$4,0)),"")</f>
        <v/>
      </c>
      <c r="J770" s="2">
        <f t="shared" ca="1" si="224"/>
        <v>5270.4971682323921</v>
      </c>
      <c r="K770" s="3">
        <f ca="1">J770/MAX(J$2:J770)-1</f>
        <v>-0.10224259215319575</v>
      </c>
      <c r="L770" s="8">
        <f>L769*(参数!$B$6-1)/(参数!$B$6+1)+E770*2/(参数!$B$6+1)</f>
        <v>4719.7025489062662</v>
      </c>
      <c r="M770" s="8">
        <f>M769*(参数!$B$7-1)/(参数!$B$7+1)+E770*2/(参数!$B$7+1)</f>
        <v>4946.8434187919256</v>
      </c>
      <c r="N770" s="8">
        <f t="shared" si="216"/>
        <v>-227.14086988565941</v>
      </c>
      <c r="O770" s="8">
        <f>O769*(参数!$B$8-1)/(参数!$B$8+1)+N770*2/(参数!$B$8+1)</f>
        <v>-194.16498182788311</v>
      </c>
      <c r="P770" s="9" t="str">
        <f t="shared" si="225"/>
        <v>卖</v>
      </c>
      <c r="Q770" s="7" t="str">
        <f>IF(P769="买",$E770/$E769-1-IF(P768="卖",参数!$B$3-IF(P770="卖",参数!$B$3+参数!$B$4,0)),"")</f>
        <v/>
      </c>
      <c r="R770" s="8">
        <f t="shared" si="226"/>
        <v>4495.0815432744303</v>
      </c>
      <c r="S770" s="3">
        <f>R770/MAX(R$2:R770)-1</f>
        <v>-0.16894099230926263</v>
      </c>
      <c r="T770" s="10">
        <f ca="1">IFERROR(AVERAGE(OFFSET(E770,0,0,-参数!B$10,1)),"")</f>
        <v>4732.5405000000001</v>
      </c>
      <c r="U770" s="10">
        <f ca="1">IFERROR(AVERAGE(OFFSET(E770,0,0,-参数!B$11,1)),"")</f>
        <v>3401.7149135802483</v>
      </c>
      <c r="V770" s="10">
        <f t="shared" ca="1" si="217"/>
        <v>1330.8255864197517</v>
      </c>
      <c r="W770" s="10">
        <f ca="1">IFERROR(AVERAGE(OFFSET(V770,0,0,-参数!B$12,1)),"")</f>
        <v>1410.4258989898988</v>
      </c>
      <c r="X770" s="11" t="str">
        <f t="shared" ca="1" si="235"/>
        <v>卖</v>
      </c>
      <c r="Y770" s="12" t="str">
        <f ca="1">IF(X769="买",$E770/$E769-1-IF(X768="卖",参数!$B$3-IF(X770="卖",参数!$B$3+参数!$B$4,0)),"")</f>
        <v/>
      </c>
      <c r="Z770" s="10">
        <f t="shared" ca="1" si="227"/>
        <v>4477.09811687201</v>
      </c>
      <c r="AA770" s="3">
        <f ca="1">Z770/MAX(Z$2:Z770)-1</f>
        <v>-0.13366650329373975</v>
      </c>
      <c r="AB770" s="8">
        <f ca="1">IFERROR(AVERAGE(OFFSET(E770,0,0,-参数!B$14,1)),"")</f>
        <v>4640.6912499999999</v>
      </c>
      <c r="AC770" s="8">
        <f ca="1">IFERROR(AVERAGE(OFFSET(E770,0,0,-参数!B$15,1)),"")</f>
        <v>4761.297586206897</v>
      </c>
      <c r="AD770" s="9" t="str">
        <f ca="1">IFERROR(IF(OR(AND(AB770/AC770-1&lt;参数!B$16,AB770/AC770-1&gt;参数!B$17),AB770/AC770-1&lt;参数!B$18),"买","卖"),"买")</f>
        <v>卖</v>
      </c>
      <c r="AE770" s="7" t="str">
        <f ca="1">IF(AD769="买",$E770/$E769-1-IF(AD768="卖",参数!$B$3-IF(AD770="卖",参数!$B$3+参数!$B$4,0)),"")</f>
        <v/>
      </c>
      <c r="AF770" s="8">
        <f t="shared" ca="1" si="228"/>
        <v>4704.5104435230978</v>
      </c>
      <c r="AG770" s="3">
        <f ca="1">AF770/MAX(AF$2:AF770)-1</f>
        <v>-0.1229203595405256</v>
      </c>
      <c r="AH770">
        <f t="shared" ca="1" si="218"/>
        <v>0</v>
      </c>
      <c r="AI770">
        <f t="shared" si="219"/>
        <v>0</v>
      </c>
      <c r="AJ770">
        <f t="shared" ca="1" si="220"/>
        <v>0</v>
      </c>
      <c r="AK770">
        <f t="shared" ca="1" si="221"/>
        <v>0</v>
      </c>
      <c r="AL770">
        <f t="shared" ca="1" si="222"/>
        <v>0</v>
      </c>
      <c r="AM770">
        <f t="shared" ca="1" si="223"/>
        <v>0</v>
      </c>
      <c r="AO770" s="9">
        <f t="shared" si="229"/>
        <v>190.09999999999945</v>
      </c>
      <c r="AP770" s="15">
        <f ca="1">IFERROR(ABS(E770-OFFSET(E770,-参数!B$20,0,1,1))/SUM(OFFSET(AO770,0,0,-参数!B$20,1)),0)</f>
        <v>8.2823275325971321E-2</v>
      </c>
      <c r="AQ770" s="16">
        <f ca="1">(参数!B$21+参数!B$22*'000300'!AP770)^(参数!B$23)</f>
        <v>5.7924460689562328E-2</v>
      </c>
      <c r="AR770" s="17">
        <f t="shared" ca="1" si="230"/>
        <v>4781.3711079961467</v>
      </c>
      <c r="AS770" s="9" t="str">
        <f ca="1">IF(E770+参数!B$24&gt;=AR770,"买","卖")</f>
        <v>卖</v>
      </c>
      <c r="AT770" s="7" t="str">
        <f ca="1">IF(AS769="买",$E770/$E769-1-IF(AS768="卖",参数!$B$3-IF(AS770="卖",参数!$B$3+参数!$B$4,0)),"")</f>
        <v/>
      </c>
      <c r="AU770" s="8">
        <f t="shared" ca="1" si="231"/>
        <v>3983.9346453006729</v>
      </c>
      <c r="AV770" s="7">
        <f ca="1">AU770/MAX(AU$2:AU770)-1</f>
        <v>-0.13490952369952935</v>
      </c>
      <c r="AW770" s="3">
        <f t="shared" ca="1" si="234"/>
        <v>-4.4778659456232717E-3</v>
      </c>
      <c r="AX770" s="11" t="str">
        <f ca="1">IFERROR(IF(E770&gt;MAX(OFFSET(C770,-1,0,-参数!B$27,1)),"买",IF(E770&lt;MIN(OFFSET(D770,-1,0,-参数!B$26,1)),"卖",AX769)),"卖")</f>
        <v>卖</v>
      </c>
      <c r="AY770" s="12" t="str">
        <f ca="1">IF(AX769="买",$E770/$E769-1-IF(AX768="卖",参数!$B$3-IF(AX770="卖",参数!$B$3+参数!$B$4,0)),"")</f>
        <v/>
      </c>
      <c r="AZ770" s="10">
        <f t="shared" ca="1" si="232"/>
        <v>4334.7195315039417</v>
      </c>
      <c r="BA770" s="12">
        <f ca="1">AZ770/MAX(AZ$2:AZ770)-1</f>
        <v>-0.13331688559177846</v>
      </c>
    </row>
    <row r="771" spans="1:53" x14ac:dyDescent="0.15">
      <c r="A771" s="1">
        <v>39518</v>
      </c>
      <c r="B771" s="6">
        <v>4393.28</v>
      </c>
      <c r="C771" s="6">
        <v>4441.18</v>
      </c>
      <c r="D771" s="6">
        <v>4315.18</v>
      </c>
      <c r="E771" s="2">
        <v>4441.18</v>
      </c>
      <c r="F771" s="3">
        <f>E771/MAX(E$2:E771)-1</f>
        <v>-0.24433743959708698</v>
      </c>
      <c r="G771" s="2">
        <f ca="1">IFERROR(AVERAGE(OFFSET(E771,0,0,-参数!B$2,1)),"")</f>
        <v>5011.3903571428546</v>
      </c>
      <c r="H771" t="str">
        <f t="shared" ca="1" si="233"/>
        <v>卖</v>
      </c>
      <c r="I771" s="3" t="str">
        <f ca="1">IF(H770="买",$E771/$E770-1-IF(H769="卖",参数!$B$3-IF(H771="卖",参数!$B$3+参数!$B$4,0)),"")</f>
        <v/>
      </c>
      <c r="J771" s="2">
        <f t="shared" ca="1" si="224"/>
        <v>5270.4971682323921</v>
      </c>
      <c r="K771" s="3">
        <f ca="1">J771/MAX(J$2:J771)-1</f>
        <v>-0.10224259215319575</v>
      </c>
      <c r="L771" s="8">
        <f>L770*(参数!$B$6-1)/(参数!$B$6+1)+E771*2/(参数!$B$6+1)</f>
        <v>4693.1765918675737</v>
      </c>
      <c r="M771" s="8">
        <f>M770*(参数!$B$7-1)/(参数!$B$7+1)+E771*2/(参数!$B$7+1)</f>
        <v>4934.6587580981441</v>
      </c>
      <c r="N771" s="8">
        <f t="shared" ref="N771:N834" si="236">L771-M771</f>
        <v>-241.48216623057033</v>
      </c>
      <c r="O771" s="8">
        <f>O770*(参数!$B$8-1)/(参数!$B$8+1)+N771*2/(参数!$B$8+1)</f>
        <v>-203.62841870842055</v>
      </c>
      <c r="P771" s="9" t="str">
        <f t="shared" si="225"/>
        <v>卖</v>
      </c>
      <c r="Q771" s="7" t="str">
        <f>IF(P770="买",$E771/$E770-1-IF(P769="卖",参数!$B$3-IF(P771="卖",参数!$B$3+参数!$B$4,0)),"")</f>
        <v/>
      </c>
      <c r="R771" s="8">
        <f t="shared" si="226"/>
        <v>4495.0815432744303</v>
      </c>
      <c r="S771" s="3">
        <f>R771/MAX(R$2:R771)-1</f>
        <v>-0.16894099230926263</v>
      </c>
      <c r="T771" s="10">
        <f ca="1">IFERROR(AVERAGE(OFFSET(E771,0,0,-参数!B$10,1)),"")</f>
        <v>4708.5079999999998</v>
      </c>
      <c r="U771" s="10">
        <f ca="1">IFERROR(AVERAGE(OFFSET(E771,0,0,-参数!B$11,1)),"")</f>
        <v>3409.1781481481489</v>
      </c>
      <c r="V771" s="10">
        <f t="shared" ref="V771:V834" ca="1" si="237">IFERROR(T771-U771,"")</f>
        <v>1299.3298518518509</v>
      </c>
      <c r="W771" s="10">
        <f ca="1">IFERROR(AVERAGE(OFFSET(V771,0,0,-参数!B$12,1)),"")</f>
        <v>1391.6767817059479</v>
      </c>
      <c r="X771" s="11" t="str">
        <f t="shared" ca="1" si="235"/>
        <v>卖</v>
      </c>
      <c r="Y771" s="12" t="str">
        <f ca="1">IF(X770="买",$E771/$E770-1-IF(X769="卖",参数!$B$3-IF(X771="卖",参数!$B$3+参数!$B$4,0)),"")</f>
        <v/>
      </c>
      <c r="Z771" s="10">
        <f t="shared" ca="1" si="227"/>
        <v>4477.09811687201</v>
      </c>
      <c r="AA771" s="3">
        <f ca="1">Z771/MAX(Z$2:Z771)-1</f>
        <v>-0.13366650329373975</v>
      </c>
      <c r="AB771" s="8">
        <f ca="1">IFERROR(AVERAGE(OFFSET(E771,0,0,-参数!B$14,1)),"")</f>
        <v>4618.0812499999993</v>
      </c>
      <c r="AC771" s="8">
        <f ca="1">IFERROR(AVERAGE(OFFSET(E771,0,0,-参数!B$15,1)),"")</f>
        <v>4742.8862068965518</v>
      </c>
      <c r="AD771" s="9" t="str">
        <f ca="1">IFERROR(IF(OR(AND(AB771/AC771-1&lt;参数!B$16,AB771/AC771-1&gt;参数!B$17),AB771/AC771-1&lt;参数!B$18),"买","卖"),"买")</f>
        <v>卖</v>
      </c>
      <c r="AE771" s="7" t="str">
        <f ca="1">IF(AD770="买",$E771/$E770-1-IF(AD769="卖",参数!$B$3-IF(AD771="卖",参数!$B$3+参数!$B$4,0)),"")</f>
        <v/>
      </c>
      <c r="AF771" s="8">
        <f t="shared" ca="1" si="228"/>
        <v>4704.5104435230978</v>
      </c>
      <c r="AG771" s="3">
        <f ca="1">AF771/MAX(AF$2:AF771)-1</f>
        <v>-0.1229203595405256</v>
      </c>
      <c r="AH771">
        <f t="shared" ref="AH771:AH834" ca="1" si="238">IF(H771&lt;&gt;H772,1,0)</f>
        <v>0</v>
      </c>
      <c r="AI771">
        <f t="shared" ref="AI771:AI834" si="239">IF(P771&lt;&gt;P772,1,0)</f>
        <v>0</v>
      </c>
      <c r="AJ771">
        <f t="shared" ref="AJ771:AJ834" ca="1" si="240">IF(X771&lt;&gt;X772,1,0)</f>
        <v>0</v>
      </c>
      <c r="AK771">
        <f t="shared" ref="AK771:AK834" ca="1" si="241">IF(AD771&lt;&gt;AD772,1,0)</f>
        <v>0</v>
      </c>
      <c r="AL771">
        <f t="shared" ref="AL771:AL834" ca="1" si="242">IF(AS771&lt;&gt;AS772,1,0)</f>
        <v>0</v>
      </c>
      <c r="AM771">
        <f t="shared" ref="AM771:AM834" ca="1" si="243">IF(AX771&lt;&gt;AX772,1,0)</f>
        <v>0</v>
      </c>
      <c r="AO771" s="9">
        <f t="shared" si="229"/>
        <v>9.5900000000001455</v>
      </c>
      <c r="AP771" s="15">
        <f ca="1">IFERROR(ABS(E771-OFFSET(E771,-参数!B$20,0,1,1))/SUM(OFFSET(AO771,0,0,-参数!B$20,1)),0)</f>
        <v>5.007569370790383E-2</v>
      </c>
      <c r="AQ771" s="16">
        <f ca="1">(参数!B$21+参数!B$22*'000300'!AP771)^(参数!B$23)</f>
        <v>2.6323044428127197E-2</v>
      </c>
      <c r="AR771" s="17">
        <f t="shared" ca="1" si="230"/>
        <v>4772.4162423463104</v>
      </c>
      <c r="AS771" s="9" t="str">
        <f ca="1">IF(E771+参数!B$24&gt;=AR771,"买","卖")</f>
        <v>卖</v>
      </c>
      <c r="AT771" s="7" t="str">
        <f ca="1">IF(AS770="买",$E771/$E770-1-IF(AS769="卖",参数!$B$3-IF(AS771="卖",参数!$B$3+参数!$B$4,0)),"")</f>
        <v/>
      </c>
      <c r="AU771" s="8">
        <f t="shared" ca="1" si="231"/>
        <v>3983.9346453006729</v>
      </c>
      <c r="AV771" s="7">
        <f ca="1">AU771/MAX(AU$2:AU771)-1</f>
        <v>-0.13490952369952935</v>
      </c>
      <c r="AW771" s="3">
        <f t="shared" ca="1" si="234"/>
        <v>-1.8728656378210751E-3</v>
      </c>
      <c r="AX771" s="11" t="str">
        <f ca="1">IFERROR(IF(E771&gt;MAX(OFFSET(C771,-1,0,-参数!B$27,1)),"买",IF(E771&lt;MIN(OFFSET(D771,-1,0,-参数!B$26,1)),"卖",AX770)),"卖")</f>
        <v>卖</v>
      </c>
      <c r="AY771" s="12" t="str">
        <f ca="1">IF(AX770="买",$E771/$E770-1-IF(AX769="卖",参数!$B$3-IF(AX771="卖",参数!$B$3+参数!$B$4,0)),"")</f>
        <v/>
      </c>
      <c r="AZ771" s="10">
        <f t="shared" ca="1" si="232"/>
        <v>4334.7195315039417</v>
      </c>
      <c r="BA771" s="12">
        <f ca="1">AZ771/MAX(AZ$2:AZ771)-1</f>
        <v>-0.13331688559177846</v>
      </c>
    </row>
    <row r="772" spans="1:53" x14ac:dyDescent="0.15">
      <c r="A772" s="1">
        <v>39519</v>
      </c>
      <c r="B772" s="6">
        <v>4534.8100000000004</v>
      </c>
      <c r="C772" s="6">
        <v>4553.34</v>
      </c>
      <c r="D772" s="6">
        <v>4308.3500000000004</v>
      </c>
      <c r="E772" s="2">
        <v>4309.6499999999996</v>
      </c>
      <c r="F772" s="3">
        <f>E772/MAX(E$2:E772)-1</f>
        <v>-0.26671714421833526</v>
      </c>
      <c r="G772" s="2">
        <f ca="1">IFERROR(AVERAGE(OFFSET(E772,0,0,-参数!B$2,1)),"")</f>
        <v>4999.461785714283</v>
      </c>
      <c r="H772" t="str">
        <f t="shared" ca="1" si="233"/>
        <v>卖</v>
      </c>
      <c r="I772" s="3" t="str">
        <f ca="1">IF(H771="买",$E772/$E771-1-IF(H770="卖",参数!$B$3-IF(H772="卖",参数!$B$3+参数!$B$4,0)),"")</f>
        <v/>
      </c>
      <c r="J772" s="2">
        <f t="shared" ref="J772:J835" ca="1" si="244">IFERROR(J771*(1+I772),J771)</f>
        <v>5270.4971682323921</v>
      </c>
      <c r="K772" s="3">
        <f ca="1">J772/MAX(J$2:J772)-1</f>
        <v>-0.10224259215319575</v>
      </c>
      <c r="L772" s="8">
        <f>L771*(参数!$B$6-1)/(参数!$B$6+1)+E772*2/(参数!$B$6+1)</f>
        <v>4656.6502497849469</v>
      </c>
      <c r="M772" s="8">
        <f>M771*(参数!$B$7-1)/(参数!$B$7+1)+E772*2/(参数!$B$7+1)</f>
        <v>4919.5983060957788</v>
      </c>
      <c r="N772" s="8">
        <f t="shared" si="236"/>
        <v>-262.94805631083182</v>
      </c>
      <c r="O772" s="8">
        <f>O771*(参数!$B$8-1)/(参数!$B$8+1)+N772*2/(参数!$B$8+1)</f>
        <v>-215.49234622890279</v>
      </c>
      <c r="P772" s="9" t="str">
        <f t="shared" ref="P772:P835" si="245">IF(AND(N772&gt;N771,N772&gt;O772,N771&lt;O771,N772&gt;0),"买",IF(AND(N772&lt;N771,N772&lt;O772,N771&gt;O771,N772&lt;0),"卖",P771))</f>
        <v>卖</v>
      </c>
      <c r="Q772" s="7" t="str">
        <f>IF(P771="买",$E772/$E771-1-IF(P770="卖",参数!$B$3-IF(P772="卖",参数!$B$3+参数!$B$4,0)),"")</f>
        <v/>
      </c>
      <c r="R772" s="8">
        <f t="shared" ref="R772:R835" si="246">IFERROR(R771*(1+Q772),R771)</f>
        <v>4495.0815432744303</v>
      </c>
      <c r="S772" s="3">
        <f>R772/MAX(R$2:R772)-1</f>
        <v>-0.16894099230926263</v>
      </c>
      <c r="T772" s="10">
        <f ca="1">IFERROR(AVERAGE(OFFSET(E772,0,0,-参数!B$10,1)),"")</f>
        <v>4683.1864999999989</v>
      </c>
      <c r="U772" s="10">
        <f ca="1">IFERROR(AVERAGE(OFFSET(E772,0,0,-参数!B$11,1)),"")</f>
        <v>3416.3150617283959</v>
      </c>
      <c r="V772" s="10">
        <f t="shared" ca="1" si="237"/>
        <v>1266.871438271603</v>
      </c>
      <c r="W772" s="10">
        <f ca="1">IFERROR(AVERAGE(OFFSET(V772,0,0,-参数!B$12,1)),"")</f>
        <v>1371.7676997755323</v>
      </c>
      <c r="X772" s="11" t="str">
        <f t="shared" ca="1" si="235"/>
        <v>卖</v>
      </c>
      <c r="Y772" s="12" t="str">
        <f ca="1">IF(X771="买",$E772/$E771-1-IF(X770="卖",参数!$B$3-IF(X772="卖",参数!$B$3+参数!$B$4,0)),"")</f>
        <v/>
      </c>
      <c r="Z772" s="10">
        <f t="shared" ref="Z772:Z835" ca="1" si="247">IFERROR(Z771*(1+Y772),Z771)</f>
        <v>4477.09811687201</v>
      </c>
      <c r="AA772" s="3">
        <f ca="1">Z772/MAX(Z$2:Z772)-1</f>
        <v>-0.13366650329373975</v>
      </c>
      <c r="AB772" s="8">
        <f ca="1">IFERROR(AVERAGE(OFFSET(E772,0,0,-参数!B$14,1)),"")</f>
        <v>4572.46875</v>
      </c>
      <c r="AC772" s="8">
        <f ca="1">IFERROR(AVERAGE(OFFSET(E772,0,0,-参数!B$15,1)),"")</f>
        <v>4718.1427586206892</v>
      </c>
      <c r="AD772" s="9" t="str">
        <f ca="1">IFERROR(IF(OR(AND(AB772/AC772-1&lt;参数!B$16,AB772/AC772-1&gt;参数!B$17),AB772/AC772-1&lt;参数!B$18),"买","卖"),"买")</f>
        <v>卖</v>
      </c>
      <c r="AE772" s="7" t="str">
        <f ca="1">IF(AD771="买",$E772/$E771-1-IF(AD770="卖",参数!$B$3-IF(AD772="卖",参数!$B$3+参数!$B$4,0)),"")</f>
        <v/>
      </c>
      <c r="AF772" s="8">
        <f t="shared" ref="AF772:AF835" ca="1" si="248">IFERROR(AF771*(1+AE772),AF771)</f>
        <v>4704.5104435230978</v>
      </c>
      <c r="AG772" s="3">
        <f ca="1">AF772/MAX(AF$2:AF772)-1</f>
        <v>-0.1229203595405256</v>
      </c>
      <c r="AH772">
        <f t="shared" ca="1" si="238"/>
        <v>0</v>
      </c>
      <c r="AI772">
        <f t="shared" si="239"/>
        <v>0</v>
      </c>
      <c r="AJ772">
        <f t="shared" ca="1" si="240"/>
        <v>0</v>
      </c>
      <c r="AK772">
        <f t="shared" ca="1" si="241"/>
        <v>0</v>
      </c>
      <c r="AL772">
        <f t="shared" ca="1" si="242"/>
        <v>0</v>
      </c>
      <c r="AM772">
        <f t="shared" ca="1" si="243"/>
        <v>0</v>
      </c>
      <c r="AO772" s="9">
        <f t="shared" ref="AO772:AO835" si="249">ABS(E772-E771)</f>
        <v>131.53000000000065</v>
      </c>
      <c r="AP772" s="15">
        <f ca="1">IFERROR(ABS(E772-OFFSET(E772,-参数!B$20,0,1,1))/SUM(OFFSET(AO772,0,0,-参数!B$20,1)),0)</f>
        <v>8.1975229383944595E-2</v>
      </c>
      <c r="AQ772" s="16">
        <f ca="1">(参数!B$21+参数!B$22*'000300'!AP772)^(参数!B$23)</f>
        <v>5.7106096355506529E-2</v>
      </c>
      <c r="AR772" s="17">
        <f t="shared" ref="AR772:AR835" ca="1" si="250">AQ772*E772+(1-AQ772)*AR771</f>
        <v>4745.9894687208061</v>
      </c>
      <c r="AS772" s="9" t="str">
        <f ca="1">IF(E772+参数!B$24&gt;=AR772,"买","卖")</f>
        <v>卖</v>
      </c>
      <c r="AT772" s="7" t="str">
        <f ca="1">IF(AS771="买",$E772/$E771-1-IF(AS770="卖",参数!$B$3-IF(AS772="卖",参数!$B$3+参数!$B$4,0)),"")</f>
        <v/>
      </c>
      <c r="AU772" s="8">
        <f t="shared" ref="AU772:AU835" ca="1" si="251">IFERROR(AU771*(1+AT772),AU771)</f>
        <v>3983.9346453006729</v>
      </c>
      <c r="AV772" s="7">
        <f ca="1">AU772/MAX(AU$2:AU772)-1</f>
        <v>-0.13490952369952935</v>
      </c>
      <c r="AW772" s="3">
        <f t="shared" ca="1" si="234"/>
        <v>-5.5373991461632466E-3</v>
      </c>
      <c r="AX772" s="11" t="str">
        <f ca="1">IFERROR(IF(E772&gt;MAX(OFFSET(C772,-1,0,-参数!B$27,1)),"买",IF(E772&lt;MIN(OFFSET(D772,-1,0,-参数!B$26,1)),"卖",AX771)),"卖")</f>
        <v>卖</v>
      </c>
      <c r="AY772" s="12" t="str">
        <f ca="1">IF(AX771="买",$E772/$E771-1-IF(AX770="卖",参数!$B$3-IF(AX772="卖",参数!$B$3+参数!$B$4,0)),"")</f>
        <v/>
      </c>
      <c r="AZ772" s="10">
        <f t="shared" ref="AZ772:AZ835" ca="1" si="252">IFERROR(AZ771*(1+AY772),AZ771)</f>
        <v>4334.7195315039417</v>
      </c>
      <c r="BA772" s="12">
        <f ca="1">AZ772/MAX(AZ$2:AZ772)-1</f>
        <v>-0.13331688559177846</v>
      </c>
    </row>
    <row r="773" spans="1:53" x14ac:dyDescent="0.15">
      <c r="A773" s="1">
        <v>39520</v>
      </c>
      <c r="B773" s="6">
        <v>4266.2700000000004</v>
      </c>
      <c r="C773" s="6">
        <v>4296.3599999999997</v>
      </c>
      <c r="D773" s="6">
        <v>4121.2700000000004</v>
      </c>
      <c r="E773" s="2">
        <v>4198.96</v>
      </c>
      <c r="F773" s="3">
        <f>E773/MAX(E$2:E773)-1</f>
        <v>-0.2855509426257401</v>
      </c>
      <c r="G773" s="2">
        <f ca="1">IFERROR(AVERAGE(OFFSET(E773,0,0,-参数!B$2,1)),"")</f>
        <v>4987.7058928571405</v>
      </c>
      <c r="H773" t="str">
        <f t="shared" ca="1" si="233"/>
        <v>卖</v>
      </c>
      <c r="I773" s="3" t="str">
        <f ca="1">IF(H772="买",$E773/$E772-1-IF(H771="卖",参数!$B$3-IF(H773="卖",参数!$B$3+参数!$B$4,0)),"")</f>
        <v/>
      </c>
      <c r="J773" s="2">
        <f t="shared" ca="1" si="244"/>
        <v>5270.4971682323921</v>
      </c>
      <c r="K773" s="3">
        <f ca="1">J773/MAX(J$2:J773)-1</f>
        <v>-0.10224259215319575</v>
      </c>
      <c r="L773" s="8">
        <f>L772*(参数!$B$6-1)/(参数!$B$6+1)+E773*2/(参数!$B$6+1)</f>
        <v>4613.0607021863807</v>
      </c>
      <c r="M773" s="8">
        <f>M772*(参数!$B$7-1)/(参数!$B$7+1)+E773*2/(参数!$B$7+1)</f>
        <v>4902.2335276356398</v>
      </c>
      <c r="N773" s="8">
        <f t="shared" si="236"/>
        <v>-289.17282544925911</v>
      </c>
      <c r="O773" s="8">
        <f>O772*(参数!$B$8-1)/(参数!$B$8+1)+N773*2/(参数!$B$8+1)</f>
        <v>-230.22844207297405</v>
      </c>
      <c r="P773" s="9" t="str">
        <f t="shared" si="245"/>
        <v>卖</v>
      </c>
      <c r="Q773" s="7" t="str">
        <f>IF(P772="买",$E773/$E772-1-IF(P771="卖",参数!$B$3-IF(P773="卖",参数!$B$3+参数!$B$4,0)),"")</f>
        <v/>
      </c>
      <c r="R773" s="8">
        <f t="shared" si="246"/>
        <v>4495.0815432744303</v>
      </c>
      <c r="S773" s="3">
        <f>R773/MAX(R$2:R773)-1</f>
        <v>-0.16894099230926263</v>
      </c>
      <c r="T773" s="10">
        <f ca="1">IFERROR(AVERAGE(OFFSET(E773,0,0,-参数!B$10,1)),"")</f>
        <v>4649.1219999999994</v>
      </c>
      <c r="U773" s="10">
        <f ca="1">IFERROR(AVERAGE(OFFSET(E773,0,0,-参数!B$11,1)),"")</f>
        <v>3423.3591851851861</v>
      </c>
      <c r="V773" s="10">
        <f t="shared" ca="1" si="237"/>
        <v>1225.7628148148133</v>
      </c>
      <c r="W773" s="10">
        <f ca="1">IFERROR(AVERAGE(OFFSET(V773,0,0,-参数!B$12,1)),"")</f>
        <v>1350.3812940516264</v>
      </c>
      <c r="X773" s="11" t="str">
        <f t="shared" ca="1" si="235"/>
        <v>卖</v>
      </c>
      <c r="Y773" s="12" t="str">
        <f ca="1">IF(X772="买",$E773/$E772-1-IF(X771="卖",参数!$B$3-IF(X773="卖",参数!$B$3+参数!$B$4,0)),"")</f>
        <v/>
      </c>
      <c r="Z773" s="10">
        <f t="shared" ca="1" si="247"/>
        <v>4477.09811687201</v>
      </c>
      <c r="AA773" s="3">
        <f ca="1">Z773/MAX(Z$2:Z773)-1</f>
        <v>-0.13366650329373975</v>
      </c>
      <c r="AB773" s="8">
        <f ca="1">IFERROR(AVERAGE(OFFSET(E773,0,0,-参数!B$14,1)),"")</f>
        <v>4498.4962499999992</v>
      </c>
      <c r="AC773" s="8">
        <f ca="1">IFERROR(AVERAGE(OFFSET(E773,0,0,-参数!B$15,1)),"")</f>
        <v>4687.8506896551717</v>
      </c>
      <c r="AD773" s="9" t="str">
        <f ca="1">IFERROR(IF(OR(AND(AB773/AC773-1&lt;参数!B$16,AB773/AC773-1&gt;参数!B$17),AB773/AC773-1&lt;参数!B$18),"买","卖"),"买")</f>
        <v>卖</v>
      </c>
      <c r="AE773" s="7" t="str">
        <f ca="1">IF(AD772="买",$E773/$E772-1-IF(AD771="卖",参数!$B$3-IF(AD773="卖",参数!$B$3+参数!$B$4,0)),"")</f>
        <v/>
      </c>
      <c r="AF773" s="8">
        <f t="shared" ca="1" si="248"/>
        <v>4704.5104435230978</v>
      </c>
      <c r="AG773" s="3">
        <f ca="1">AF773/MAX(AF$2:AF773)-1</f>
        <v>-0.1229203595405256</v>
      </c>
      <c r="AH773">
        <f t="shared" ca="1" si="238"/>
        <v>0</v>
      </c>
      <c r="AI773">
        <f t="shared" si="239"/>
        <v>0</v>
      </c>
      <c r="AJ773">
        <f t="shared" ca="1" si="240"/>
        <v>0</v>
      </c>
      <c r="AK773">
        <f t="shared" ca="1" si="241"/>
        <v>0</v>
      </c>
      <c r="AL773">
        <f t="shared" ca="1" si="242"/>
        <v>0</v>
      </c>
      <c r="AM773">
        <f t="shared" ca="1" si="243"/>
        <v>0</v>
      </c>
      <c r="AO773" s="9">
        <f t="shared" si="249"/>
        <v>110.6899999999996</v>
      </c>
      <c r="AP773" s="15">
        <f ca="1">IFERROR(ABS(E773-OFFSET(E773,-参数!B$20,0,1,1))/SUM(OFFSET(AO773,0,0,-参数!B$20,1)),0)</f>
        <v>8.9434015038578396E-2</v>
      </c>
      <c r="AQ773" s="16">
        <f ca="1">(参数!B$21+参数!B$22*'000300'!AP773)^(参数!B$23)</f>
        <v>6.4303824512228158E-2</v>
      </c>
      <c r="AR773" s="17">
        <f t="shared" ca="1" si="250"/>
        <v>4710.8133817611661</v>
      </c>
      <c r="AS773" s="9" t="str">
        <f ca="1">IF(E773+参数!B$24&gt;=AR773,"买","卖")</f>
        <v>卖</v>
      </c>
      <c r="AT773" s="7" t="str">
        <f ca="1">IF(AS772="买",$E773/$E772-1-IF(AS771="卖",参数!$B$3-IF(AS773="卖",参数!$B$3+参数!$B$4,0)),"")</f>
        <v/>
      </c>
      <c r="AU773" s="8">
        <f t="shared" ca="1" si="251"/>
        <v>3983.9346453006729</v>
      </c>
      <c r="AV773" s="7">
        <f ca="1">AU773/MAX(AU$2:AU773)-1</f>
        <v>-0.13490952369952935</v>
      </c>
      <c r="AW773" s="3">
        <f t="shared" ca="1" si="234"/>
        <v>-7.4117498977765983E-3</v>
      </c>
      <c r="AX773" s="11" t="str">
        <f ca="1">IFERROR(IF(E773&gt;MAX(OFFSET(C773,-1,0,-参数!B$27,1)),"买",IF(E773&lt;MIN(OFFSET(D773,-1,0,-参数!B$26,1)),"卖",AX772)),"卖")</f>
        <v>卖</v>
      </c>
      <c r="AY773" s="12" t="str">
        <f ca="1">IF(AX772="买",$E773/$E772-1-IF(AX771="卖",参数!$B$3-IF(AX773="卖",参数!$B$3+参数!$B$4,0)),"")</f>
        <v/>
      </c>
      <c r="AZ773" s="10">
        <f t="shared" ca="1" si="252"/>
        <v>4334.7195315039417</v>
      </c>
      <c r="BA773" s="12">
        <f ca="1">AZ773/MAX(AZ$2:AZ773)-1</f>
        <v>-0.13331688559177846</v>
      </c>
    </row>
    <row r="774" spans="1:53" x14ac:dyDescent="0.15">
      <c r="A774" s="1">
        <v>39521</v>
      </c>
      <c r="B774" s="6">
        <v>4179.4399999999996</v>
      </c>
      <c r="C774" s="6">
        <v>4212.41</v>
      </c>
      <c r="D774" s="6">
        <v>4092.79</v>
      </c>
      <c r="E774" s="2">
        <v>4157.87</v>
      </c>
      <c r="F774" s="3">
        <f>E774/MAX(E$2:E774)-1</f>
        <v>-0.29254236711359149</v>
      </c>
      <c r="G774" s="2">
        <f ca="1">IFERROR(AVERAGE(OFFSET(E774,0,0,-参数!B$2,1)),"")</f>
        <v>4975.7051785714266</v>
      </c>
      <c r="H774" t="str">
        <f t="shared" ca="1" si="233"/>
        <v>卖</v>
      </c>
      <c r="I774" s="3" t="str">
        <f ca="1">IF(H773="买",$E774/$E773-1-IF(H772="卖",参数!$B$3-IF(H774="卖",参数!$B$3+参数!$B$4,0)),"")</f>
        <v/>
      </c>
      <c r="J774" s="2">
        <f t="shared" ca="1" si="244"/>
        <v>5270.4971682323921</v>
      </c>
      <c r="K774" s="3">
        <f ca="1">J774/MAX(J$2:J774)-1</f>
        <v>-0.10224259215319575</v>
      </c>
      <c r="L774" s="8">
        <f>L773*(参数!$B$6-1)/(参数!$B$6+1)+E774*2/(参数!$B$6+1)</f>
        <v>4569.7092067400581</v>
      </c>
      <c r="M774" s="8">
        <f>M773*(参数!$B$7-1)/(参数!$B$7+1)+E774*2/(参数!$B$7+1)</f>
        <v>4884.2970570902025</v>
      </c>
      <c r="N774" s="8">
        <f t="shared" si="236"/>
        <v>-314.58785035014444</v>
      </c>
      <c r="O774" s="8">
        <f>O773*(参数!$B$8-1)/(参数!$B$8+1)+N774*2/(参数!$B$8+1)</f>
        <v>-247.10032372840811</v>
      </c>
      <c r="P774" s="9" t="str">
        <f t="shared" si="245"/>
        <v>卖</v>
      </c>
      <c r="Q774" s="7" t="str">
        <f>IF(P773="买",$E774/$E773-1-IF(P772="卖",参数!$B$3-IF(P774="卖",参数!$B$3+参数!$B$4,0)),"")</f>
        <v/>
      </c>
      <c r="R774" s="8">
        <f t="shared" si="246"/>
        <v>4495.0815432744303</v>
      </c>
      <c r="S774" s="3">
        <f>R774/MAX(R$2:R774)-1</f>
        <v>-0.16894099230926263</v>
      </c>
      <c r="T774" s="10">
        <f ca="1">IFERROR(AVERAGE(OFFSET(E774,0,0,-参数!B$10,1)),"")</f>
        <v>4616.3499999999995</v>
      </c>
      <c r="U774" s="10">
        <f ca="1">IFERROR(AVERAGE(OFFSET(E774,0,0,-参数!B$11,1)),"")</f>
        <v>3430.2745925925938</v>
      </c>
      <c r="V774" s="10">
        <f t="shared" ca="1" si="237"/>
        <v>1186.0754074074057</v>
      </c>
      <c r="W774" s="10">
        <f ca="1">IFERROR(AVERAGE(OFFSET(V774,0,0,-参数!B$12,1)),"")</f>
        <v>1327.9528742985399</v>
      </c>
      <c r="X774" s="11" t="str">
        <f t="shared" ca="1" si="235"/>
        <v>卖</v>
      </c>
      <c r="Y774" s="12" t="str">
        <f ca="1">IF(X773="买",$E774/$E773-1-IF(X772="卖",参数!$B$3-IF(X774="卖",参数!$B$3+参数!$B$4,0)),"")</f>
        <v/>
      </c>
      <c r="Z774" s="10">
        <f t="shared" ca="1" si="247"/>
        <v>4477.09811687201</v>
      </c>
      <c r="AA774" s="3">
        <f ca="1">Z774/MAX(Z$2:Z774)-1</f>
        <v>-0.13366650329373975</v>
      </c>
      <c r="AB774" s="8">
        <f ca="1">IFERROR(AVERAGE(OFFSET(E774,0,0,-参数!B$14,1)),"")</f>
        <v>4434.3362500000003</v>
      </c>
      <c r="AC774" s="8">
        <f ca="1">IFERROR(AVERAGE(OFFSET(E774,0,0,-参数!B$15,1)),"")</f>
        <v>4668.0572413793097</v>
      </c>
      <c r="AD774" s="9" t="str">
        <f ca="1">IFERROR(IF(OR(AND(AB774/AC774-1&lt;参数!B$16,AB774/AC774-1&gt;参数!B$17),AB774/AC774-1&lt;参数!B$18),"买","卖"),"买")</f>
        <v>卖</v>
      </c>
      <c r="AE774" s="7" t="str">
        <f ca="1">IF(AD773="买",$E774/$E773-1-IF(AD772="卖",参数!$B$3-IF(AD774="卖",参数!$B$3+参数!$B$4,0)),"")</f>
        <v/>
      </c>
      <c r="AF774" s="8">
        <f t="shared" ca="1" si="248"/>
        <v>4704.5104435230978</v>
      </c>
      <c r="AG774" s="3">
        <f ca="1">AF774/MAX(AF$2:AF774)-1</f>
        <v>-0.1229203595405256</v>
      </c>
      <c r="AH774">
        <f t="shared" ca="1" si="238"/>
        <v>0</v>
      </c>
      <c r="AI774">
        <f t="shared" si="239"/>
        <v>0</v>
      </c>
      <c r="AJ774">
        <f t="shared" ca="1" si="240"/>
        <v>0</v>
      </c>
      <c r="AK774">
        <f t="shared" ca="1" si="241"/>
        <v>0</v>
      </c>
      <c r="AL774">
        <f t="shared" ca="1" si="242"/>
        <v>0</v>
      </c>
      <c r="AM774">
        <f t="shared" ca="1" si="243"/>
        <v>0</v>
      </c>
      <c r="AO774" s="9">
        <f t="shared" si="249"/>
        <v>41.090000000000146</v>
      </c>
      <c r="AP774" s="15">
        <f ca="1">IFERROR(ABS(E774-OFFSET(E774,-参数!B$20,0,1,1))/SUM(OFFSET(AO774,0,0,-参数!B$20,1)),0)</f>
        <v>8.2906523374400978E-2</v>
      </c>
      <c r="AQ774" s="16">
        <f ca="1">(参数!B$21+参数!B$22*'000300'!AP774)^(参数!B$23)</f>
        <v>5.8004795056296944E-2</v>
      </c>
      <c r="AR774" s="17">
        <f t="shared" ca="1" si="250"/>
        <v>4678.7400142243741</v>
      </c>
      <c r="AS774" s="9" t="str">
        <f ca="1">IF(E774+参数!B$24&gt;=AR774,"买","卖")</f>
        <v>卖</v>
      </c>
      <c r="AT774" s="7" t="str">
        <f ca="1">IF(AS773="买",$E774/$E773-1-IF(AS772="卖",参数!$B$3-IF(AS774="卖",参数!$B$3+参数!$B$4,0)),"")</f>
        <v/>
      </c>
      <c r="AU774" s="8">
        <f t="shared" ca="1" si="251"/>
        <v>3983.9346453006729</v>
      </c>
      <c r="AV774" s="7">
        <f ca="1">AU774/MAX(AU$2:AU774)-1</f>
        <v>-0.13490952369952935</v>
      </c>
      <c r="AW774" s="3">
        <f t="shared" ca="1" si="234"/>
        <v>-6.8084564039344597E-3</v>
      </c>
      <c r="AX774" s="11" t="str">
        <f ca="1">IFERROR(IF(E774&gt;MAX(OFFSET(C774,-1,0,-参数!B$27,1)),"买",IF(E774&lt;MIN(OFFSET(D774,-1,0,-参数!B$26,1)),"卖",AX773)),"卖")</f>
        <v>卖</v>
      </c>
      <c r="AY774" s="12" t="str">
        <f ca="1">IF(AX773="买",$E774/$E773-1-IF(AX772="卖",参数!$B$3-IF(AX774="卖",参数!$B$3+参数!$B$4,0)),"")</f>
        <v/>
      </c>
      <c r="AZ774" s="10">
        <f t="shared" ca="1" si="252"/>
        <v>4334.7195315039417</v>
      </c>
      <c r="BA774" s="12">
        <f ca="1">AZ774/MAX(AZ$2:AZ774)-1</f>
        <v>-0.13331688559177846</v>
      </c>
    </row>
    <row r="775" spans="1:53" x14ac:dyDescent="0.15">
      <c r="A775" s="1">
        <v>39524</v>
      </c>
      <c r="B775" s="6">
        <v>4138.88</v>
      </c>
      <c r="C775" s="6">
        <v>4138.88</v>
      </c>
      <c r="D775" s="6">
        <v>3958.29</v>
      </c>
      <c r="E775" s="2">
        <v>3965.28</v>
      </c>
      <c r="F775" s="3">
        <f>E775/MAX(E$2:E775)-1</f>
        <v>-0.32531137276253996</v>
      </c>
      <c r="G775" s="2">
        <f ca="1">IFERROR(AVERAGE(OFFSET(E775,0,0,-参数!B$2,1)),"")</f>
        <v>4958.1871428571412</v>
      </c>
      <c r="H775" t="str">
        <f t="shared" ca="1" si="233"/>
        <v>卖</v>
      </c>
      <c r="I775" s="3" t="str">
        <f ca="1">IF(H774="买",$E775/$E774-1-IF(H773="卖",参数!$B$3-IF(H775="卖",参数!$B$3+参数!$B$4,0)),"")</f>
        <v/>
      </c>
      <c r="J775" s="2">
        <f t="shared" ca="1" si="244"/>
        <v>5270.4971682323921</v>
      </c>
      <c r="K775" s="3">
        <f ca="1">J775/MAX(J$2:J775)-1</f>
        <v>-0.10224259215319575</v>
      </c>
      <c r="L775" s="8">
        <f>L774*(参数!$B$6-1)/(参数!$B$6+1)+E775*2/(参数!$B$6+1)</f>
        <v>4512.1445203838621</v>
      </c>
      <c r="M775" s="8">
        <f>M774*(参数!$B$7-1)/(参数!$B$7+1)+E775*2/(参数!$B$7+1)</f>
        <v>4862.1520677627286</v>
      </c>
      <c r="N775" s="8">
        <f t="shared" si="236"/>
        <v>-350.00754737886655</v>
      </c>
      <c r="O775" s="8">
        <f>O774*(参数!$B$8-1)/(参数!$B$8+1)+N775*2/(参数!$B$8+1)</f>
        <v>-267.68176845849979</v>
      </c>
      <c r="P775" s="9" t="str">
        <f t="shared" si="245"/>
        <v>卖</v>
      </c>
      <c r="Q775" s="7" t="str">
        <f>IF(P774="买",$E775/$E774-1-IF(P773="卖",参数!$B$3-IF(P775="卖",参数!$B$3+参数!$B$4,0)),"")</f>
        <v/>
      </c>
      <c r="R775" s="8">
        <f t="shared" si="246"/>
        <v>4495.0815432744303</v>
      </c>
      <c r="S775" s="3">
        <f>R775/MAX(R$2:R775)-1</f>
        <v>-0.16894099230926263</v>
      </c>
      <c r="T775" s="10">
        <f ca="1">IFERROR(AVERAGE(OFFSET(E775,0,0,-参数!B$10,1)),"")</f>
        <v>4569.0644999999995</v>
      </c>
      <c r="U775" s="10">
        <f ca="1">IFERROR(AVERAGE(OFFSET(E775,0,0,-参数!B$11,1)),"")</f>
        <v>3436.6771358024703</v>
      </c>
      <c r="V775" s="10">
        <f t="shared" ca="1" si="237"/>
        <v>1132.3873641975292</v>
      </c>
      <c r="W775" s="10">
        <f ca="1">IFERROR(AVERAGE(OFFSET(V775,0,0,-参数!B$12,1)),"")</f>
        <v>1303.2113799102119</v>
      </c>
      <c r="X775" s="11" t="str">
        <f t="shared" ca="1" si="235"/>
        <v>卖</v>
      </c>
      <c r="Y775" s="12" t="str">
        <f ca="1">IF(X774="买",$E775/$E774-1-IF(X773="卖",参数!$B$3-IF(X775="卖",参数!$B$3+参数!$B$4,0)),"")</f>
        <v/>
      </c>
      <c r="Z775" s="10">
        <f t="shared" ca="1" si="247"/>
        <v>4477.09811687201</v>
      </c>
      <c r="AA775" s="3">
        <f ca="1">Z775/MAX(Z$2:Z775)-1</f>
        <v>-0.13366650329373975</v>
      </c>
      <c r="AB775" s="8">
        <f ca="1">IFERROR(AVERAGE(OFFSET(E775,0,0,-参数!B$14,1)),"")</f>
        <v>4351.40625</v>
      </c>
      <c r="AC775" s="8">
        <f ca="1">IFERROR(AVERAGE(OFFSET(E775,0,0,-参数!B$15,1)),"")</f>
        <v>4640.5813793103453</v>
      </c>
      <c r="AD775" s="9" t="str">
        <f ca="1">IFERROR(IF(OR(AND(AB775/AC775-1&lt;参数!B$16,AB775/AC775-1&gt;参数!B$17),AB775/AC775-1&lt;参数!B$18),"买","卖"),"买")</f>
        <v>卖</v>
      </c>
      <c r="AE775" s="7" t="str">
        <f ca="1">IF(AD774="买",$E775/$E774-1-IF(AD773="卖",参数!$B$3-IF(AD775="卖",参数!$B$3+参数!$B$4,0)),"")</f>
        <v/>
      </c>
      <c r="AF775" s="8">
        <f t="shared" ca="1" si="248"/>
        <v>4704.5104435230978</v>
      </c>
      <c r="AG775" s="3">
        <f ca="1">AF775/MAX(AF$2:AF775)-1</f>
        <v>-0.1229203595405256</v>
      </c>
      <c r="AH775">
        <f t="shared" ca="1" si="238"/>
        <v>0</v>
      </c>
      <c r="AI775">
        <f t="shared" si="239"/>
        <v>0</v>
      </c>
      <c r="AJ775">
        <f t="shared" ca="1" si="240"/>
        <v>0</v>
      </c>
      <c r="AK775">
        <f t="shared" ca="1" si="241"/>
        <v>0</v>
      </c>
      <c r="AL775">
        <f t="shared" ca="1" si="242"/>
        <v>0</v>
      </c>
      <c r="AM775">
        <f t="shared" ca="1" si="243"/>
        <v>0</v>
      </c>
      <c r="AO775" s="9">
        <f t="shared" si="249"/>
        <v>192.58999999999969</v>
      </c>
      <c r="AP775" s="15">
        <f ca="1">IFERROR(ABS(E775-OFFSET(E775,-参数!B$20,0,1,1))/SUM(OFFSET(AO775,0,0,-参数!B$20,1)),0)</f>
        <v>0.10045519149055004</v>
      </c>
      <c r="AQ775" s="16">
        <f ca="1">(参数!B$21+参数!B$22*'000300'!AP775)^(参数!B$23)</f>
        <v>7.4939259788380785E-2</v>
      </c>
      <c r="AR775" s="17">
        <f t="shared" ca="1" si="250"/>
        <v>4625.2738488697923</v>
      </c>
      <c r="AS775" s="9" t="str">
        <f ca="1">IF(E775+参数!B$24&gt;=AR775,"买","卖")</f>
        <v>卖</v>
      </c>
      <c r="AT775" s="7" t="str">
        <f ca="1">IF(AS774="买",$E775/$E774-1-IF(AS773="卖",参数!$B$3-IF(AS775="卖",参数!$B$3+参数!$B$4,0)),"")</f>
        <v/>
      </c>
      <c r="AU775" s="8">
        <f t="shared" ca="1" si="251"/>
        <v>3983.9346453006729</v>
      </c>
      <c r="AV775" s="7">
        <f ca="1">AU775/MAX(AU$2:AU775)-1</f>
        <v>-0.13490952369952935</v>
      </c>
      <c r="AW775" s="3">
        <f t="shared" ca="1" si="234"/>
        <v>-1.1427470898582315E-2</v>
      </c>
      <c r="AX775" s="11" t="str">
        <f ca="1">IFERROR(IF(E775&gt;MAX(OFFSET(C775,-1,0,-参数!B$27,1)),"买",IF(E775&lt;MIN(OFFSET(D775,-1,0,-参数!B$26,1)),"卖",AX774)),"卖")</f>
        <v>卖</v>
      </c>
      <c r="AY775" s="12" t="str">
        <f ca="1">IF(AX774="买",$E775/$E774-1-IF(AX773="卖",参数!$B$3-IF(AX775="卖",参数!$B$3+参数!$B$4,0)),"")</f>
        <v/>
      </c>
      <c r="AZ775" s="10">
        <f t="shared" ca="1" si="252"/>
        <v>4334.7195315039417</v>
      </c>
      <c r="BA775" s="12">
        <f ca="1">AZ775/MAX(AZ$2:AZ775)-1</f>
        <v>-0.13331688559177846</v>
      </c>
    </row>
    <row r="776" spans="1:53" x14ac:dyDescent="0.15">
      <c r="A776" s="1">
        <v>39525</v>
      </c>
      <c r="B776" s="6">
        <v>3924.87</v>
      </c>
      <c r="C776" s="6">
        <v>3996.96</v>
      </c>
      <c r="D776" s="6">
        <v>3700.35</v>
      </c>
      <c r="E776" s="2">
        <v>3763.95</v>
      </c>
      <c r="F776" s="3">
        <f>E776/MAX(E$2:E776)-1</f>
        <v>-0.35956748111345538</v>
      </c>
      <c r="G776" s="2">
        <f ca="1">IFERROR(AVERAGE(OFFSET(E776,0,0,-参数!B$2,1)),"")</f>
        <v>4935.4507142857128</v>
      </c>
      <c r="H776" t="str">
        <f t="shared" ca="1" si="233"/>
        <v>卖</v>
      </c>
      <c r="I776" s="3" t="str">
        <f ca="1">IF(H775="买",$E776/$E775-1-IF(H774="卖",参数!$B$3-IF(H776="卖",参数!$B$3+参数!$B$4,0)),"")</f>
        <v/>
      </c>
      <c r="J776" s="2">
        <f t="shared" ca="1" si="244"/>
        <v>5270.4971682323921</v>
      </c>
      <c r="K776" s="3">
        <f ca="1">J776/MAX(J$2:J776)-1</f>
        <v>-0.10224259215319575</v>
      </c>
      <c r="L776" s="8">
        <f>L775*(参数!$B$6-1)/(参数!$B$6+1)+E776*2/(参数!$B$6+1)</f>
        <v>4440.8878993949229</v>
      </c>
      <c r="M776" s="8">
        <f>M775*(参数!$B$7-1)/(参数!$B$7+1)+E776*2/(参数!$B$7+1)</f>
        <v>4835.6893673347104</v>
      </c>
      <c r="N776" s="8">
        <f t="shared" si="236"/>
        <v>-394.80146793978747</v>
      </c>
      <c r="O776" s="8">
        <f>O775*(参数!$B$8-1)/(参数!$B$8+1)+N776*2/(参数!$B$8+1)</f>
        <v>-293.10570835475733</v>
      </c>
      <c r="P776" s="9" t="str">
        <f t="shared" si="245"/>
        <v>卖</v>
      </c>
      <c r="Q776" s="7" t="str">
        <f>IF(P775="买",$E776/$E775-1-IF(P774="卖",参数!$B$3-IF(P776="卖",参数!$B$3+参数!$B$4,0)),"")</f>
        <v/>
      </c>
      <c r="R776" s="8">
        <f t="shared" si="246"/>
        <v>4495.0815432744303</v>
      </c>
      <c r="S776" s="3">
        <f>R776/MAX(R$2:R776)-1</f>
        <v>-0.16894099230926263</v>
      </c>
      <c r="T776" s="10">
        <f ca="1">IFERROR(AVERAGE(OFFSET(E776,0,0,-参数!B$10,1)),"")</f>
        <v>4506.2244999999994</v>
      </c>
      <c r="U776" s="10">
        <f ca="1">IFERROR(AVERAGE(OFFSET(E776,0,0,-参数!B$11,1)),"")</f>
        <v>3442.5796790123468</v>
      </c>
      <c r="V776" s="10">
        <f t="shared" ca="1" si="237"/>
        <v>1063.6448209876526</v>
      </c>
      <c r="W776" s="10">
        <f ca="1">IFERROR(AVERAGE(OFFSET(V776,0,0,-参数!B$12,1)),"")</f>
        <v>1272.7095634118955</v>
      </c>
      <c r="X776" s="11" t="str">
        <f t="shared" ca="1" si="235"/>
        <v>卖</v>
      </c>
      <c r="Y776" s="12" t="str">
        <f ca="1">IF(X775="买",$E776/$E775-1-IF(X774="卖",参数!$B$3-IF(X776="卖",参数!$B$3+参数!$B$4,0)),"")</f>
        <v/>
      </c>
      <c r="Z776" s="10">
        <f t="shared" ca="1" si="247"/>
        <v>4477.09811687201</v>
      </c>
      <c r="AA776" s="3">
        <f ca="1">Z776/MAX(Z$2:Z776)-1</f>
        <v>-0.13366650329373975</v>
      </c>
      <c r="AB776" s="8">
        <f ca="1">IFERROR(AVERAGE(OFFSET(E776,0,0,-参数!B$14,1)),"")</f>
        <v>4236.2712499999998</v>
      </c>
      <c r="AC776" s="8">
        <f ca="1">IFERROR(AVERAGE(OFFSET(E776,0,0,-参数!B$15,1)),"")</f>
        <v>4607.9365517241376</v>
      </c>
      <c r="AD776" s="9" t="str">
        <f ca="1">IFERROR(IF(OR(AND(AB776/AC776-1&lt;参数!B$16,AB776/AC776-1&gt;参数!B$17),AB776/AC776-1&lt;参数!B$18),"买","卖"),"买")</f>
        <v>卖</v>
      </c>
      <c r="AE776" s="7" t="str">
        <f ca="1">IF(AD775="买",$E776/$E775-1-IF(AD774="卖",参数!$B$3-IF(AD776="卖",参数!$B$3+参数!$B$4,0)),"")</f>
        <v/>
      </c>
      <c r="AF776" s="8">
        <f t="shared" ca="1" si="248"/>
        <v>4704.5104435230978</v>
      </c>
      <c r="AG776" s="3">
        <f ca="1">AF776/MAX(AF$2:AF776)-1</f>
        <v>-0.1229203595405256</v>
      </c>
      <c r="AH776">
        <f t="shared" ca="1" si="238"/>
        <v>0</v>
      </c>
      <c r="AI776">
        <f t="shared" si="239"/>
        <v>0</v>
      </c>
      <c r="AJ776">
        <f t="shared" ca="1" si="240"/>
        <v>0</v>
      </c>
      <c r="AK776">
        <f t="shared" ca="1" si="241"/>
        <v>0</v>
      </c>
      <c r="AL776">
        <f t="shared" ca="1" si="242"/>
        <v>0</v>
      </c>
      <c r="AM776">
        <f t="shared" ca="1" si="243"/>
        <v>0</v>
      </c>
      <c r="AO776" s="9">
        <f t="shared" si="249"/>
        <v>201.33000000000038</v>
      </c>
      <c r="AP776" s="15">
        <f ca="1">IFERROR(ABS(E776-OFFSET(E776,-参数!B$20,0,1,1))/SUM(OFFSET(AO776,0,0,-参数!B$20,1)),0)</f>
        <v>0.15827380375645581</v>
      </c>
      <c r="AQ776" s="16">
        <f ca="1">(参数!B$21+参数!B$22*'000300'!AP776)^(参数!B$23)</f>
        <v>0.13073422062497986</v>
      </c>
      <c r="AR776" s="17">
        <f t="shared" ca="1" si="250"/>
        <v>4512.6693467820915</v>
      </c>
      <c r="AS776" s="9" t="str">
        <f ca="1">IF(E776+参数!B$24&gt;=AR776,"买","卖")</f>
        <v>卖</v>
      </c>
      <c r="AT776" s="7" t="str">
        <f ca="1">IF(AS775="买",$E776/$E775-1-IF(AS774="卖",参数!$B$3-IF(AS776="卖",参数!$B$3+参数!$B$4,0)),"")</f>
        <v/>
      </c>
      <c r="AU776" s="8">
        <f t="shared" ca="1" si="251"/>
        <v>3983.9346453006729</v>
      </c>
      <c r="AV776" s="7">
        <f ca="1">AU776/MAX(AU$2:AU776)-1</f>
        <v>-0.13490952369952935</v>
      </c>
      <c r="AW776" s="3">
        <f t="shared" ca="1" si="234"/>
        <v>-2.434547786077923E-2</v>
      </c>
      <c r="AX776" s="11" t="str">
        <f ca="1">IFERROR(IF(E776&gt;MAX(OFFSET(C776,-1,0,-参数!B$27,1)),"买",IF(E776&lt;MIN(OFFSET(D776,-1,0,-参数!B$26,1)),"卖",AX775)),"卖")</f>
        <v>卖</v>
      </c>
      <c r="AY776" s="12" t="str">
        <f ca="1">IF(AX775="买",$E776/$E775-1-IF(AX774="卖",参数!$B$3-IF(AX776="卖",参数!$B$3+参数!$B$4,0)),"")</f>
        <v/>
      </c>
      <c r="AZ776" s="10">
        <f t="shared" ca="1" si="252"/>
        <v>4334.7195315039417</v>
      </c>
      <c r="BA776" s="12">
        <f ca="1">AZ776/MAX(AZ$2:AZ776)-1</f>
        <v>-0.13331688559177846</v>
      </c>
    </row>
    <row r="777" spans="1:53" x14ac:dyDescent="0.15">
      <c r="A777" s="1">
        <v>39526</v>
      </c>
      <c r="B777" s="6">
        <v>3837.6</v>
      </c>
      <c r="C777" s="6">
        <v>3954.47</v>
      </c>
      <c r="D777" s="6">
        <v>3776.3</v>
      </c>
      <c r="E777" s="2">
        <v>3888.86</v>
      </c>
      <c r="F777" s="3">
        <f>E777/MAX(E$2:E777)-1</f>
        <v>-0.33831416320696928</v>
      </c>
      <c r="G777" s="2">
        <f ca="1">IFERROR(AVERAGE(OFFSET(E777,0,0,-参数!B$2,1)),"")</f>
        <v>4913.7901785714266</v>
      </c>
      <c r="H777" t="str">
        <f t="shared" ca="1" si="233"/>
        <v>卖</v>
      </c>
      <c r="I777" s="3" t="str">
        <f ca="1">IF(H776="买",$E777/$E776-1-IF(H775="卖",参数!$B$3-IF(H777="卖",参数!$B$3+参数!$B$4,0)),"")</f>
        <v/>
      </c>
      <c r="J777" s="2">
        <f t="shared" ca="1" si="244"/>
        <v>5270.4971682323921</v>
      </c>
      <c r="K777" s="3">
        <f ca="1">J777/MAX(J$2:J777)-1</f>
        <v>-0.10224259215319575</v>
      </c>
      <c r="L777" s="8">
        <f>L776*(参数!$B$6-1)/(参数!$B$6+1)+E777*2/(参数!$B$6+1)</f>
        <v>4388.3138137382639</v>
      </c>
      <c r="M777" s="8">
        <f>M776*(参数!$B$7-1)/(参数!$B$7+1)+E777*2/(参数!$B$7+1)</f>
        <v>4812.8742018567655</v>
      </c>
      <c r="N777" s="8">
        <f t="shared" si="236"/>
        <v>-424.56038811850158</v>
      </c>
      <c r="O777" s="8">
        <f>O776*(参数!$B$8-1)/(参数!$B$8+1)+N777*2/(参数!$B$8+1)</f>
        <v>-319.39664430750616</v>
      </c>
      <c r="P777" s="9" t="str">
        <f t="shared" si="245"/>
        <v>卖</v>
      </c>
      <c r="Q777" s="7" t="str">
        <f>IF(P776="买",$E777/$E776-1-IF(P775="卖",参数!$B$3-IF(P777="卖",参数!$B$3+参数!$B$4,0)),"")</f>
        <v/>
      </c>
      <c r="R777" s="8">
        <f t="shared" si="246"/>
        <v>4495.0815432744303</v>
      </c>
      <c r="S777" s="3">
        <f>R777/MAX(R$2:R777)-1</f>
        <v>-0.16894099230926263</v>
      </c>
      <c r="T777" s="10">
        <f ca="1">IFERROR(AVERAGE(OFFSET(E777,0,0,-参数!B$10,1)),"")</f>
        <v>4455.2314999999999</v>
      </c>
      <c r="U777" s="10">
        <f ca="1">IFERROR(AVERAGE(OFFSET(E777,0,0,-参数!B$11,1)),"")</f>
        <v>3448.881456790125</v>
      </c>
      <c r="V777" s="10">
        <f t="shared" ca="1" si="237"/>
        <v>1006.3500432098749</v>
      </c>
      <c r="W777" s="10">
        <f ca="1">IFERROR(AVERAGE(OFFSET(V777,0,0,-参数!B$12,1)),"")</f>
        <v>1238.1442424242412</v>
      </c>
      <c r="X777" s="11" t="str">
        <f t="shared" ca="1" si="235"/>
        <v>卖</v>
      </c>
      <c r="Y777" s="12" t="str">
        <f ca="1">IF(X776="买",$E777/$E776-1-IF(X775="卖",参数!$B$3-IF(X777="卖",参数!$B$3+参数!$B$4,0)),"")</f>
        <v/>
      </c>
      <c r="Z777" s="10">
        <f t="shared" ca="1" si="247"/>
        <v>4477.09811687201</v>
      </c>
      <c r="AA777" s="3">
        <f ca="1">Z777/MAX(Z$2:Z777)-1</f>
        <v>-0.13366650329373975</v>
      </c>
      <c r="AB777" s="8">
        <f ca="1">IFERROR(AVERAGE(OFFSET(E777,0,0,-参数!B$14,1)),"")</f>
        <v>4144.6674999999996</v>
      </c>
      <c r="AC777" s="8">
        <f ca="1">IFERROR(AVERAGE(OFFSET(E777,0,0,-参数!B$15,1)),"")</f>
        <v>4582.7110344827579</v>
      </c>
      <c r="AD777" s="9" t="str">
        <f ca="1">IFERROR(IF(OR(AND(AB777/AC777-1&lt;参数!B$16,AB777/AC777-1&gt;参数!B$17),AB777/AC777-1&lt;参数!B$18),"买","卖"),"买")</f>
        <v>卖</v>
      </c>
      <c r="AE777" s="7" t="str">
        <f ca="1">IF(AD776="买",$E777/$E776-1-IF(AD775="卖",参数!$B$3-IF(AD777="卖",参数!$B$3+参数!$B$4,0)),"")</f>
        <v/>
      </c>
      <c r="AF777" s="8">
        <f t="shared" ca="1" si="248"/>
        <v>4704.5104435230978</v>
      </c>
      <c r="AG777" s="3">
        <f ca="1">AF777/MAX(AF$2:AF777)-1</f>
        <v>-0.1229203595405256</v>
      </c>
      <c r="AH777">
        <f t="shared" ca="1" si="238"/>
        <v>0</v>
      </c>
      <c r="AI777">
        <f t="shared" si="239"/>
        <v>0</v>
      </c>
      <c r="AJ777">
        <f t="shared" ca="1" si="240"/>
        <v>0</v>
      </c>
      <c r="AK777">
        <f t="shared" ca="1" si="241"/>
        <v>1</v>
      </c>
      <c r="AL777">
        <f t="shared" ca="1" si="242"/>
        <v>0</v>
      </c>
      <c r="AM777">
        <f t="shared" ca="1" si="243"/>
        <v>0</v>
      </c>
      <c r="AO777" s="9">
        <f t="shared" si="249"/>
        <v>124.91000000000031</v>
      </c>
      <c r="AP777" s="15">
        <f ca="1">IFERROR(ABS(E777-OFFSET(E777,-参数!B$20,0,1,1))/SUM(OFFSET(AO777,0,0,-参数!B$20,1)),0)</f>
        <v>0.12420246516754269</v>
      </c>
      <c r="AQ777" s="16">
        <f ca="1">(参数!B$21+参数!B$22*'000300'!AP777)^(参数!B$23)</f>
        <v>9.7855378886678696E-2</v>
      </c>
      <c r="AR777" s="17">
        <f t="shared" ca="1" si="250"/>
        <v>4451.6262467996785</v>
      </c>
      <c r="AS777" s="9" t="str">
        <f ca="1">IF(E777+参数!B$24&gt;=AR777,"买","卖")</f>
        <v>卖</v>
      </c>
      <c r="AT777" s="7" t="str">
        <f ca="1">IF(AS776="买",$E777/$E776-1-IF(AS775="卖",参数!$B$3-IF(AS777="卖",参数!$B$3+参数!$B$4,0)),"")</f>
        <v/>
      </c>
      <c r="AU777" s="8">
        <f t="shared" ca="1" si="251"/>
        <v>3983.9346453006729</v>
      </c>
      <c r="AV777" s="7">
        <f ca="1">AU777/MAX(AU$2:AU777)-1</f>
        <v>-0.13490952369952935</v>
      </c>
      <c r="AW777" s="3">
        <f t="shared" ca="1" si="234"/>
        <v>-1.3527049134663849E-2</v>
      </c>
      <c r="AX777" s="11" t="str">
        <f ca="1">IFERROR(IF(E777&gt;MAX(OFFSET(C777,-1,0,-参数!B$27,1)),"买",IF(E777&lt;MIN(OFFSET(D777,-1,0,-参数!B$26,1)),"卖",AX776)),"卖")</f>
        <v>卖</v>
      </c>
      <c r="AY777" s="12" t="str">
        <f ca="1">IF(AX776="买",$E777/$E776-1-IF(AX775="卖",参数!$B$3-IF(AX777="卖",参数!$B$3+参数!$B$4,0)),"")</f>
        <v/>
      </c>
      <c r="AZ777" s="10">
        <f t="shared" ca="1" si="252"/>
        <v>4334.7195315039417</v>
      </c>
      <c r="BA777" s="12">
        <f ca="1">AZ777/MAX(AZ$2:AZ777)-1</f>
        <v>-0.13331688559177846</v>
      </c>
    </row>
    <row r="778" spans="1:53" x14ac:dyDescent="0.15">
      <c r="A778" s="1">
        <v>39527</v>
      </c>
      <c r="B778" s="6">
        <v>3833.21</v>
      </c>
      <c r="C778" s="6">
        <v>4044.69</v>
      </c>
      <c r="D778" s="6">
        <v>3658.04</v>
      </c>
      <c r="E778" s="2">
        <v>4001.83</v>
      </c>
      <c r="F778" s="3">
        <f>E778/MAX(E$2:E778)-1</f>
        <v>-0.31909242496426871</v>
      </c>
      <c r="G778" s="2">
        <f ca="1">IFERROR(AVERAGE(OFFSET(E778,0,0,-参数!B$2,1)),"")</f>
        <v>4892.2669642857127</v>
      </c>
      <c r="H778" t="str">
        <f t="shared" ca="1" si="233"/>
        <v>卖</v>
      </c>
      <c r="I778" s="3" t="str">
        <f ca="1">IF(H777="买",$E778/$E777-1-IF(H776="卖",参数!$B$3-IF(H778="卖",参数!$B$3+参数!$B$4,0)),"")</f>
        <v/>
      </c>
      <c r="J778" s="2">
        <f t="shared" ca="1" si="244"/>
        <v>5270.4971682323921</v>
      </c>
      <c r="K778" s="3">
        <f ca="1">J778/MAX(J$2:J778)-1</f>
        <v>-0.10224259215319575</v>
      </c>
      <c r="L778" s="8">
        <f>L777*(参数!$B$6-1)/(参数!$B$6+1)+E778*2/(参数!$B$6+1)</f>
        <v>4351.5058314774769</v>
      </c>
      <c r="M778" s="8">
        <f>M777*(参数!$B$7-1)/(参数!$B$7+1)+E778*2/(参数!$B$7+1)</f>
        <v>4793.3309680770844</v>
      </c>
      <c r="N778" s="8">
        <f t="shared" si="236"/>
        <v>-441.8251365996075</v>
      </c>
      <c r="O778" s="8">
        <f>O777*(参数!$B$8-1)/(参数!$B$8+1)+N778*2/(参数!$B$8+1)</f>
        <v>-343.88234276592641</v>
      </c>
      <c r="P778" s="9" t="str">
        <f t="shared" si="245"/>
        <v>卖</v>
      </c>
      <c r="Q778" s="7" t="str">
        <f>IF(P777="买",$E778/$E777-1-IF(P776="卖",参数!$B$3-IF(P778="卖",参数!$B$3+参数!$B$4,0)),"")</f>
        <v/>
      </c>
      <c r="R778" s="8">
        <f t="shared" si="246"/>
        <v>4495.0815432744303</v>
      </c>
      <c r="S778" s="3">
        <f>R778/MAX(R$2:R778)-1</f>
        <v>-0.16894099230926263</v>
      </c>
      <c r="T778" s="10">
        <f ca="1">IFERROR(AVERAGE(OFFSET(E778,0,0,-参数!B$10,1)),"")</f>
        <v>4411.5215000000007</v>
      </c>
      <c r="U778" s="10">
        <f ca="1">IFERROR(AVERAGE(OFFSET(E778,0,0,-参数!B$11,1)),"")</f>
        <v>3455.441061728397</v>
      </c>
      <c r="V778" s="10">
        <f t="shared" ca="1" si="237"/>
        <v>956.08043827160373</v>
      </c>
      <c r="W778" s="10">
        <f ca="1">IFERROR(AVERAGE(OFFSET(V778,0,0,-参数!B$12,1)),"")</f>
        <v>1200.1076762065079</v>
      </c>
      <c r="X778" s="11" t="str">
        <f t="shared" ca="1" si="235"/>
        <v>卖</v>
      </c>
      <c r="Y778" s="12" t="str">
        <f ca="1">IF(X777="买",$E778/$E777-1-IF(X776="卖",参数!$B$3-IF(X778="卖",参数!$B$3+参数!$B$4,0)),"")</f>
        <v/>
      </c>
      <c r="Z778" s="10">
        <f t="shared" ca="1" si="247"/>
        <v>4477.09811687201</v>
      </c>
      <c r="AA778" s="3">
        <f ca="1">Z778/MAX(Z$2:Z778)-1</f>
        <v>-0.13366650329373975</v>
      </c>
      <c r="AB778" s="8">
        <f ca="1">IFERROR(AVERAGE(OFFSET(E778,0,0,-参数!B$14,1)),"")</f>
        <v>4090.9475000000002</v>
      </c>
      <c r="AC778" s="8">
        <f ca="1">IFERROR(AVERAGE(OFFSET(E778,0,0,-参数!B$15,1)),"")</f>
        <v>4563.0520689655168</v>
      </c>
      <c r="AD778" s="9" t="str">
        <f ca="1">IFERROR(IF(OR(AND(AB778/AC778-1&lt;参数!B$16,AB778/AC778-1&gt;参数!B$17),AB778/AC778-1&lt;参数!B$18),"买","卖"),"买")</f>
        <v>买</v>
      </c>
      <c r="AE778" s="7" t="str">
        <f ca="1">IF(AD777="买",$E778/$E777-1-IF(AD776="卖",参数!$B$3-IF(AD778="卖",参数!$B$3+参数!$B$4,0)),"")</f>
        <v/>
      </c>
      <c r="AF778" s="8">
        <f t="shared" ca="1" si="248"/>
        <v>4704.5104435230978</v>
      </c>
      <c r="AG778" s="3">
        <f ca="1">AF778/MAX(AF$2:AF778)-1</f>
        <v>-0.1229203595405256</v>
      </c>
      <c r="AH778">
        <f t="shared" ca="1" si="238"/>
        <v>0</v>
      </c>
      <c r="AI778">
        <f t="shared" si="239"/>
        <v>0</v>
      </c>
      <c r="AJ778">
        <f t="shared" ca="1" si="240"/>
        <v>0</v>
      </c>
      <c r="AK778">
        <f t="shared" ca="1" si="241"/>
        <v>0</v>
      </c>
      <c r="AL778">
        <f t="shared" ca="1" si="242"/>
        <v>0</v>
      </c>
      <c r="AM778">
        <f t="shared" ca="1" si="243"/>
        <v>0</v>
      </c>
      <c r="AO778" s="9">
        <f t="shared" si="249"/>
        <v>112.9699999999998</v>
      </c>
      <c r="AP778" s="15">
        <f ca="1">IFERROR(ABS(E778-OFFSET(E778,-参数!B$20,0,1,1))/SUM(OFFSET(AO778,0,0,-参数!B$20,1)),0)</f>
        <v>0.11155911255191983</v>
      </c>
      <c r="AQ778" s="16">
        <f ca="1">(参数!B$21+参数!B$22*'000300'!AP778)^(参数!B$23)</f>
        <v>8.5654543612602635E-2</v>
      </c>
      <c r="AR778" s="17">
        <f t="shared" ca="1" si="250"/>
        <v>4413.0991545613906</v>
      </c>
      <c r="AS778" s="9" t="str">
        <f ca="1">IF(E778+参数!B$24&gt;=AR778,"买","卖")</f>
        <v>卖</v>
      </c>
      <c r="AT778" s="7" t="str">
        <f ca="1">IF(AS777="买",$E778/$E777-1-IF(AS776="卖",参数!$B$3-IF(AS778="卖",参数!$B$3+参数!$B$4,0)),"")</f>
        <v/>
      </c>
      <c r="AU778" s="8">
        <f t="shared" ca="1" si="251"/>
        <v>3983.9346453006729</v>
      </c>
      <c r="AV778" s="7">
        <f ca="1">AU778/MAX(AU$2:AU778)-1</f>
        <v>-0.13490952369952935</v>
      </c>
      <c r="AW778" s="3">
        <f t="shared" ca="1" si="234"/>
        <v>-8.6546107202924993E-3</v>
      </c>
      <c r="AX778" s="11" t="str">
        <f ca="1">IFERROR(IF(E778&gt;MAX(OFFSET(C778,-1,0,-参数!B$27,1)),"买",IF(E778&lt;MIN(OFFSET(D778,-1,0,-参数!B$26,1)),"卖",AX777)),"卖")</f>
        <v>卖</v>
      </c>
      <c r="AY778" s="12" t="str">
        <f ca="1">IF(AX777="买",$E778/$E777-1-IF(AX776="卖",参数!$B$3-IF(AX778="卖",参数!$B$3+参数!$B$4,0)),"")</f>
        <v/>
      </c>
      <c r="AZ778" s="10">
        <f t="shared" ca="1" si="252"/>
        <v>4334.7195315039417</v>
      </c>
      <c r="BA778" s="12">
        <f ca="1">AZ778/MAX(AZ$2:AZ778)-1</f>
        <v>-0.13331688559177846</v>
      </c>
    </row>
    <row r="779" spans="1:53" x14ac:dyDescent="0.15">
      <c r="A779" s="1">
        <v>39528</v>
      </c>
      <c r="B779" s="6">
        <v>3998.2</v>
      </c>
      <c r="C779" s="6">
        <v>4083.16</v>
      </c>
      <c r="D779" s="6">
        <v>3958.97</v>
      </c>
      <c r="E779" s="2">
        <v>4037.83</v>
      </c>
      <c r="F779" s="3">
        <f>E779/MAX(E$2:E779)-1</f>
        <v>-0.31296705914380996</v>
      </c>
      <c r="G779" s="2">
        <f ca="1">IFERROR(AVERAGE(OFFSET(E779,0,0,-参数!B$2,1)),"")</f>
        <v>4871.2137499999981</v>
      </c>
      <c r="H779" t="str">
        <f t="shared" ca="1" si="233"/>
        <v>卖</v>
      </c>
      <c r="I779" s="3" t="str">
        <f ca="1">IF(H778="买",$E779/$E778-1-IF(H777="卖",参数!$B$3-IF(H779="卖",参数!$B$3+参数!$B$4,0)),"")</f>
        <v/>
      </c>
      <c r="J779" s="2">
        <f t="shared" ca="1" si="244"/>
        <v>5270.4971682323921</v>
      </c>
      <c r="K779" s="3">
        <f ca="1">J779/MAX(J$2:J779)-1</f>
        <v>-0.10224259215319575</v>
      </c>
      <c r="L779" s="8">
        <f>L778*(参数!$B$6-1)/(参数!$B$6+1)+E779*2/(参数!$B$6+1)</f>
        <v>4321.6319427653361</v>
      </c>
      <c r="M779" s="8">
        <f>M778*(参数!$B$7-1)/(参数!$B$7+1)+E779*2/(参数!$B$7+1)</f>
        <v>4775.1261254728179</v>
      </c>
      <c r="N779" s="8">
        <f t="shared" si="236"/>
        <v>-453.49418270748174</v>
      </c>
      <c r="O779" s="8">
        <f>O778*(参数!$B$8-1)/(参数!$B$8+1)+N779*2/(参数!$B$8+1)</f>
        <v>-365.80471075423748</v>
      </c>
      <c r="P779" s="9" t="str">
        <f t="shared" si="245"/>
        <v>卖</v>
      </c>
      <c r="Q779" s="7" t="str">
        <f>IF(P778="买",$E779/$E778-1-IF(P777="卖",参数!$B$3-IF(P779="卖",参数!$B$3+参数!$B$4,0)),"")</f>
        <v/>
      </c>
      <c r="R779" s="8">
        <f t="shared" si="246"/>
        <v>4495.0815432744303</v>
      </c>
      <c r="S779" s="3">
        <f>R779/MAX(R$2:R779)-1</f>
        <v>-0.16894099230926263</v>
      </c>
      <c r="T779" s="10">
        <f ca="1">IFERROR(AVERAGE(OFFSET(E779,0,0,-参数!B$10,1)),"")</f>
        <v>4378.3010000000004</v>
      </c>
      <c r="U779" s="10">
        <f ca="1">IFERROR(AVERAGE(OFFSET(E779,0,0,-参数!B$11,1)),"")</f>
        <v>3462.0627901234589</v>
      </c>
      <c r="V779" s="10">
        <f t="shared" ca="1" si="237"/>
        <v>916.23820987654153</v>
      </c>
      <c r="W779" s="10">
        <f ca="1">IFERROR(AVERAGE(OFFSET(V779,0,0,-参数!B$12,1)),"")</f>
        <v>1158.888503928169</v>
      </c>
      <c r="X779" s="11" t="str">
        <f t="shared" ca="1" si="235"/>
        <v>卖</v>
      </c>
      <c r="Y779" s="12" t="str">
        <f ca="1">IF(X778="买",$E779/$E778-1-IF(X777="卖",参数!$B$3-IF(X779="卖",参数!$B$3+参数!$B$4,0)),"")</f>
        <v/>
      </c>
      <c r="Z779" s="10">
        <f t="shared" ca="1" si="247"/>
        <v>4477.09811687201</v>
      </c>
      <c r="AA779" s="3">
        <f ca="1">Z779/MAX(Z$2:Z779)-1</f>
        <v>-0.13366650329373975</v>
      </c>
      <c r="AB779" s="8">
        <f ca="1">IFERROR(AVERAGE(OFFSET(E779,0,0,-参数!B$14,1)),"")</f>
        <v>4040.5287500000004</v>
      </c>
      <c r="AC779" s="8">
        <f ca="1">IFERROR(AVERAGE(OFFSET(E779,0,0,-参数!B$15,1)),"")</f>
        <v>4531.5937931034478</v>
      </c>
      <c r="AD779" s="9" t="str">
        <f ca="1">IFERROR(IF(OR(AND(AB779/AC779-1&lt;参数!B$16,AB779/AC779-1&gt;参数!B$17),AB779/AC779-1&lt;参数!B$18),"买","卖"),"买")</f>
        <v>买</v>
      </c>
      <c r="AE779" s="7">
        <f ca="1">IF(AD778="买",$E779/$E778-1-IF(AD777="卖",参数!$B$3-IF(AD779="卖",参数!$B$3+参数!$B$4,0)),"")</f>
        <v>8.7458843828947808E-3</v>
      </c>
      <c r="AF779" s="8">
        <f t="shared" ca="1" si="248"/>
        <v>4745.6555479402714</v>
      </c>
      <c r="AG779" s="3">
        <f ca="1">AF779/MAX(AF$2:AF779)-1</f>
        <v>-0.11524952241047615</v>
      </c>
      <c r="AH779">
        <f t="shared" ca="1" si="238"/>
        <v>0</v>
      </c>
      <c r="AI779">
        <f t="shared" si="239"/>
        <v>0</v>
      </c>
      <c r="AJ779">
        <f t="shared" ca="1" si="240"/>
        <v>0</v>
      </c>
      <c r="AK779">
        <f t="shared" ca="1" si="241"/>
        <v>0</v>
      </c>
      <c r="AL779">
        <f t="shared" ca="1" si="242"/>
        <v>0</v>
      </c>
      <c r="AM779">
        <f t="shared" ca="1" si="243"/>
        <v>0</v>
      </c>
      <c r="AO779" s="9">
        <f t="shared" si="249"/>
        <v>36</v>
      </c>
      <c r="AP779" s="15">
        <f ca="1">IFERROR(ABS(E779-OFFSET(E779,-参数!B$20,0,1,1))/SUM(OFFSET(AO779,0,0,-参数!B$20,1)),0)</f>
        <v>0.11487322111839475</v>
      </c>
      <c r="AQ779" s="16">
        <f ca="1">(参数!B$21+参数!B$22*'000300'!AP779)^(参数!B$23)</f>
        <v>8.8852658379250937E-2</v>
      </c>
      <c r="AR779" s="17">
        <f t="shared" ca="1" si="250"/>
        <v>4379.7554925708773</v>
      </c>
      <c r="AS779" s="9" t="str">
        <f ca="1">IF(E779+参数!B$24&gt;=AR779,"买","卖")</f>
        <v>卖</v>
      </c>
      <c r="AT779" s="7" t="str">
        <f ca="1">IF(AS778="买",$E779/$E778-1-IF(AS777="卖",参数!$B$3-IF(AS779="卖",参数!$B$3+参数!$B$4,0)),"")</f>
        <v/>
      </c>
      <c r="AU779" s="8">
        <f t="shared" ca="1" si="251"/>
        <v>3983.9346453006729</v>
      </c>
      <c r="AV779" s="7">
        <f ca="1">AU779/MAX(AU$2:AU779)-1</f>
        <v>-0.13490952369952935</v>
      </c>
      <c r="AW779" s="3">
        <f t="shared" ca="1" si="234"/>
        <v>-7.5556113340551345E-3</v>
      </c>
      <c r="AX779" s="11" t="str">
        <f ca="1">IFERROR(IF(E779&gt;MAX(OFFSET(C779,-1,0,-参数!B$27,1)),"买",IF(E779&lt;MIN(OFFSET(D779,-1,0,-参数!B$26,1)),"卖",AX778)),"卖")</f>
        <v>卖</v>
      </c>
      <c r="AY779" s="12" t="str">
        <f ca="1">IF(AX778="买",$E779/$E778-1-IF(AX777="卖",参数!$B$3-IF(AX779="卖",参数!$B$3+参数!$B$4,0)),"")</f>
        <v/>
      </c>
      <c r="AZ779" s="10">
        <f t="shared" ca="1" si="252"/>
        <v>4334.7195315039417</v>
      </c>
      <c r="BA779" s="12">
        <f ca="1">AZ779/MAX(AZ$2:AZ779)-1</f>
        <v>-0.13331688559177846</v>
      </c>
    </row>
    <row r="780" spans="1:53" x14ac:dyDescent="0.15">
      <c r="A780" s="1">
        <v>39531</v>
      </c>
      <c r="B780" s="6">
        <v>4086.07</v>
      </c>
      <c r="C780" s="6">
        <v>4103.57</v>
      </c>
      <c r="D780" s="6">
        <v>3857.09</v>
      </c>
      <c r="E780" s="2">
        <v>3857.09</v>
      </c>
      <c r="F780" s="3">
        <f>E780/MAX(E$2:E780)-1</f>
        <v>-0.34371979854352408</v>
      </c>
      <c r="G780" s="2">
        <f ca="1">IFERROR(AVERAGE(OFFSET(E780,0,0,-参数!B$2,1)),"")</f>
        <v>4846.071964285713</v>
      </c>
      <c r="H780" t="str">
        <f t="shared" ref="H780:H843" ca="1" si="253">IF(E780&gt;G780,"买","卖")</f>
        <v>卖</v>
      </c>
      <c r="I780" s="3" t="str">
        <f ca="1">IF(H779="买",$E780/$E779-1-IF(H778="卖",参数!$B$3-IF(H780="卖",参数!$B$3+参数!$B$4,0)),"")</f>
        <v/>
      </c>
      <c r="J780" s="2">
        <f t="shared" ca="1" si="244"/>
        <v>5270.4971682323921</v>
      </c>
      <c r="K780" s="3">
        <f ca="1">J780/MAX(J$2:J780)-1</f>
        <v>-0.10224259215319575</v>
      </c>
      <c r="L780" s="8">
        <f>L779*(参数!$B$6-1)/(参数!$B$6+1)+E780*2/(参数!$B$6+1)</f>
        <v>4277.3898529781609</v>
      </c>
      <c r="M780" s="8">
        <f>M779*(参数!$B$7-1)/(参数!$B$7+1)+E780*2/(参数!$B$7+1)</f>
        <v>4753.0047730517863</v>
      </c>
      <c r="N780" s="8">
        <f t="shared" si="236"/>
        <v>-475.6149200736254</v>
      </c>
      <c r="O780" s="8">
        <f>O779*(参数!$B$8-1)/(参数!$B$8+1)+N780*2/(参数!$B$8+1)</f>
        <v>-387.76675261811505</v>
      </c>
      <c r="P780" s="9" t="str">
        <f t="shared" si="245"/>
        <v>卖</v>
      </c>
      <c r="Q780" s="7" t="str">
        <f>IF(P779="买",$E780/$E779-1-IF(P778="卖",参数!$B$3-IF(P780="卖",参数!$B$3+参数!$B$4,0)),"")</f>
        <v/>
      </c>
      <c r="R780" s="8">
        <f t="shared" si="246"/>
        <v>4495.0815432744303</v>
      </c>
      <c r="S780" s="3">
        <f>R780/MAX(R$2:R780)-1</f>
        <v>-0.16894099230926263</v>
      </c>
      <c r="T780" s="10">
        <f ca="1">IFERROR(AVERAGE(OFFSET(E780,0,0,-参数!B$10,1)),"")</f>
        <v>4345.1665000000003</v>
      </c>
      <c r="U780" s="10">
        <f ca="1">IFERROR(AVERAGE(OFFSET(E780,0,0,-参数!B$11,1)),"")</f>
        <v>3468.2330864197556</v>
      </c>
      <c r="V780" s="10">
        <f t="shared" ca="1" si="237"/>
        <v>876.93341358024463</v>
      </c>
      <c r="W780" s="10">
        <f ca="1">IFERROR(AVERAGE(OFFSET(V780,0,0,-参数!B$12,1)),"")</f>
        <v>1114.5908535353519</v>
      </c>
      <c r="X780" s="11" t="str">
        <f t="shared" ca="1" si="235"/>
        <v>卖</v>
      </c>
      <c r="Y780" s="12" t="str">
        <f ca="1">IF(X779="买",$E780/$E779-1-IF(X778="卖",参数!$B$3-IF(X780="卖",参数!$B$3+参数!$B$4,0)),"")</f>
        <v/>
      </c>
      <c r="Z780" s="10">
        <f t="shared" ca="1" si="247"/>
        <v>4477.09811687201</v>
      </c>
      <c r="AA780" s="3">
        <f ca="1">Z780/MAX(Z$2:Z780)-1</f>
        <v>-0.13366650329373975</v>
      </c>
      <c r="AB780" s="8">
        <f ca="1">IFERROR(AVERAGE(OFFSET(E780,0,0,-参数!B$14,1)),"")</f>
        <v>3983.9587500000002</v>
      </c>
      <c r="AC780" s="8">
        <f ca="1">IFERROR(AVERAGE(OFFSET(E780,0,0,-参数!B$15,1)),"")</f>
        <v>4494.8786206896548</v>
      </c>
      <c r="AD780" s="9" t="str">
        <f ca="1">IFERROR(IF(OR(AND(AB780/AC780-1&lt;参数!B$16,AB780/AC780-1&gt;参数!B$17),AB780/AC780-1&lt;参数!B$18),"买","卖"),"买")</f>
        <v>买</v>
      </c>
      <c r="AE780" s="7">
        <f ca="1">IF(AD779="买",$E780/$E779-1-IF(AD778="卖",参数!$B$3-IF(AD780="卖",参数!$B$3+参数!$B$4,0)),"")</f>
        <v>-4.4761666538710054E-2</v>
      </c>
      <c r="AF780" s="8">
        <f t="shared" ca="1" si="248"/>
        <v>4533.2320967957894</v>
      </c>
      <c r="AG780" s="3">
        <f ca="1">AF780/MAX(AF$2:AF780)-1</f>
        <v>-0.15485242825830292</v>
      </c>
      <c r="AH780">
        <f t="shared" ca="1" si="238"/>
        <v>0</v>
      </c>
      <c r="AI780">
        <f t="shared" si="239"/>
        <v>0</v>
      </c>
      <c r="AJ780">
        <f t="shared" ca="1" si="240"/>
        <v>0</v>
      </c>
      <c r="AK780">
        <f t="shared" ca="1" si="241"/>
        <v>0</v>
      </c>
      <c r="AL780">
        <f t="shared" ca="1" si="242"/>
        <v>0</v>
      </c>
      <c r="AM780">
        <f t="shared" ca="1" si="243"/>
        <v>0</v>
      </c>
      <c r="AO780" s="9">
        <f t="shared" si="249"/>
        <v>180.73999999999978</v>
      </c>
      <c r="AP780" s="15">
        <f ca="1">IFERROR(ABS(E780-OFFSET(E780,-参数!B$20,0,1,1))/SUM(OFFSET(AO780,0,0,-参数!B$20,1)),0)</f>
        <v>0.15993572916245982</v>
      </c>
      <c r="AQ780" s="16">
        <f ca="1">(参数!B$21+参数!B$22*'000300'!AP780)^(参数!B$23)</f>
        <v>0.13233797864177374</v>
      </c>
      <c r="AR780" s="17">
        <f t="shared" ca="1" si="250"/>
        <v>4310.5869977782404</v>
      </c>
      <c r="AS780" s="9" t="str">
        <f ca="1">IF(E780+参数!B$24&gt;=AR780,"买","卖")</f>
        <v>卖</v>
      </c>
      <c r="AT780" s="7" t="str">
        <f ca="1">IF(AS779="买",$E780/$E779-1-IF(AS778="卖",参数!$B$3-IF(AS780="卖",参数!$B$3+参数!$B$4,0)),"")</f>
        <v/>
      </c>
      <c r="AU780" s="8">
        <f t="shared" ca="1" si="251"/>
        <v>3983.9346453006729</v>
      </c>
      <c r="AV780" s="7">
        <f ca="1">AU780/MAX(AU$2:AU780)-1</f>
        <v>-0.13490952369952935</v>
      </c>
      <c r="AW780" s="3">
        <f t="shared" ca="1" si="234"/>
        <v>-1.5792775398070336E-2</v>
      </c>
      <c r="AX780" s="11" t="str">
        <f ca="1">IFERROR(IF(E780&gt;MAX(OFFSET(C780,-1,0,-参数!B$27,1)),"买",IF(E780&lt;MIN(OFFSET(D780,-1,0,-参数!B$26,1)),"卖",AX779)),"卖")</f>
        <v>卖</v>
      </c>
      <c r="AY780" s="12" t="str">
        <f ca="1">IF(AX779="买",$E780/$E779-1-IF(AX778="卖",参数!$B$3-IF(AX780="卖",参数!$B$3+参数!$B$4,0)),"")</f>
        <v/>
      </c>
      <c r="AZ780" s="10">
        <f t="shared" ca="1" si="252"/>
        <v>4334.7195315039417</v>
      </c>
      <c r="BA780" s="12">
        <f ca="1">AZ780/MAX(AZ$2:AZ780)-1</f>
        <v>-0.13331688559177846</v>
      </c>
    </row>
    <row r="781" spans="1:53" x14ac:dyDescent="0.15">
      <c r="A781" s="1">
        <v>39532</v>
      </c>
      <c r="B781" s="6">
        <v>3780.46</v>
      </c>
      <c r="C781" s="6">
        <v>3937.67</v>
      </c>
      <c r="D781" s="6">
        <v>3747.02</v>
      </c>
      <c r="E781" s="2">
        <v>3905.77</v>
      </c>
      <c r="F781" s="3">
        <f>E781/MAX(E$2:E781)-1</f>
        <v>-0.33543694276185942</v>
      </c>
      <c r="G781" s="2">
        <f ca="1">IFERROR(AVERAGE(OFFSET(E781,0,0,-参数!B$2,1)),"")</f>
        <v>4819.9691071428551</v>
      </c>
      <c r="H781" t="str">
        <f t="shared" ca="1" si="253"/>
        <v>卖</v>
      </c>
      <c r="I781" s="3" t="str">
        <f ca="1">IF(H780="买",$E781/$E780-1-IF(H779="卖",参数!$B$3-IF(H781="卖",参数!$B$3+参数!$B$4,0)),"")</f>
        <v/>
      </c>
      <c r="J781" s="2">
        <f t="shared" ca="1" si="244"/>
        <v>5270.4971682323921</v>
      </c>
      <c r="K781" s="3">
        <f ca="1">J781/MAX(J$2:J781)-1</f>
        <v>-0.10224259215319575</v>
      </c>
      <c r="L781" s="8">
        <f>L780*(参数!$B$6-1)/(参数!$B$6+1)+E781*2/(参数!$B$6+1)</f>
        <v>4241.9974860278608</v>
      </c>
      <c r="M781" s="8">
        <f>M780*(参数!$B$7-1)/(参数!$B$7+1)+E781*2/(参数!$B$7+1)</f>
        <v>4732.5894773155987</v>
      </c>
      <c r="N781" s="8">
        <f t="shared" si="236"/>
        <v>-490.59199128773798</v>
      </c>
      <c r="O781" s="8">
        <f>O780*(参数!$B$8-1)/(参数!$B$8+1)+N781*2/(参数!$B$8+1)</f>
        <v>-408.33180035203964</v>
      </c>
      <c r="P781" s="9" t="str">
        <f t="shared" si="245"/>
        <v>卖</v>
      </c>
      <c r="Q781" s="7" t="str">
        <f>IF(P780="买",$E781/$E780-1-IF(P779="卖",参数!$B$3-IF(P781="卖",参数!$B$3+参数!$B$4,0)),"")</f>
        <v/>
      </c>
      <c r="R781" s="8">
        <f t="shared" si="246"/>
        <v>4495.0815432744303</v>
      </c>
      <c r="S781" s="3">
        <f>R781/MAX(R$2:R781)-1</f>
        <v>-0.16894099230926263</v>
      </c>
      <c r="T781" s="10">
        <f ca="1">IFERROR(AVERAGE(OFFSET(E781,0,0,-参数!B$10,1)),"")</f>
        <v>4314.6785</v>
      </c>
      <c r="U781" s="10">
        <f ca="1">IFERROR(AVERAGE(OFFSET(E781,0,0,-参数!B$11,1)),"")</f>
        <v>3474.4839506172862</v>
      </c>
      <c r="V781" s="10">
        <f t="shared" ca="1" si="237"/>
        <v>840.19454938271383</v>
      </c>
      <c r="W781" s="10">
        <f ca="1">IFERROR(AVERAGE(OFFSET(V781,0,0,-参数!B$12,1)),"")</f>
        <v>1069.9880319865301</v>
      </c>
      <c r="X781" s="11" t="str">
        <f t="shared" ca="1" si="235"/>
        <v>卖</v>
      </c>
      <c r="Y781" s="12" t="str">
        <f ca="1">IF(X780="买",$E781/$E780-1-IF(X779="卖",参数!$B$3-IF(X781="卖",参数!$B$3+参数!$B$4,0)),"")</f>
        <v/>
      </c>
      <c r="Z781" s="10">
        <f t="shared" ca="1" si="247"/>
        <v>4477.09811687201</v>
      </c>
      <c r="AA781" s="3">
        <f ca="1">Z781/MAX(Z$2:Z781)-1</f>
        <v>-0.13366650329373975</v>
      </c>
      <c r="AB781" s="8">
        <f ca="1">IFERROR(AVERAGE(OFFSET(E781,0,0,-参数!B$14,1)),"")</f>
        <v>3947.3100000000004</v>
      </c>
      <c r="AC781" s="8">
        <f ca="1">IFERROR(AVERAGE(OFFSET(E781,0,0,-参数!B$15,1)),"")</f>
        <v>4463.4886206896545</v>
      </c>
      <c r="AD781" s="9" t="str">
        <f ca="1">IFERROR(IF(OR(AND(AB781/AC781-1&lt;参数!B$16,AB781/AC781-1&gt;参数!B$17),AB781/AC781-1&lt;参数!B$18),"买","卖"),"买")</f>
        <v>买</v>
      </c>
      <c r="AE781" s="7">
        <f ca="1">IF(AD780="买",$E781/$E780-1-IF(AD779="卖",参数!$B$3-IF(AD781="卖",参数!$B$3+参数!$B$4,0)),"")</f>
        <v>1.2620913694002533E-2</v>
      </c>
      <c r="AF781" s="8">
        <f t="shared" ca="1" si="248"/>
        <v>4590.4456278443313</v>
      </c>
      <c r="AG781" s="3">
        <f ca="1">AF781/MAX(AF$2:AF781)-1</f>
        <v>-0.14418589369665513</v>
      </c>
      <c r="AH781">
        <f t="shared" ca="1" si="238"/>
        <v>0</v>
      </c>
      <c r="AI781">
        <f t="shared" si="239"/>
        <v>0</v>
      </c>
      <c r="AJ781">
        <f t="shared" ca="1" si="240"/>
        <v>0</v>
      </c>
      <c r="AK781">
        <f t="shared" ca="1" si="241"/>
        <v>0</v>
      </c>
      <c r="AL781">
        <f t="shared" ca="1" si="242"/>
        <v>0</v>
      </c>
      <c r="AM781">
        <f t="shared" ca="1" si="243"/>
        <v>0</v>
      </c>
      <c r="AO781" s="9">
        <f t="shared" si="249"/>
        <v>48.679999999999836</v>
      </c>
      <c r="AP781" s="15">
        <f ca="1">IFERROR(ABS(E781-OFFSET(E781,-参数!B$20,0,1,1))/SUM(OFFSET(AO781,0,0,-参数!B$20,1)),0)</f>
        <v>0.15269187714015028</v>
      </c>
      <c r="AQ781" s="16">
        <f ca="1">(参数!B$21+参数!B$22*'000300'!AP781)^(参数!B$23)</f>
        <v>0.12534766144024503</v>
      </c>
      <c r="AR781" s="17">
        <f t="shared" ca="1" si="250"/>
        <v>4259.8441337954773</v>
      </c>
      <c r="AS781" s="9" t="str">
        <f ca="1">IF(E781+参数!B$24&gt;=AR781,"买","卖")</f>
        <v>卖</v>
      </c>
      <c r="AT781" s="7" t="str">
        <f ca="1">IF(AS780="买",$E781/$E780-1-IF(AS779="卖",参数!$B$3-IF(AS781="卖",参数!$B$3+参数!$B$4,0)),"")</f>
        <v/>
      </c>
      <c r="AU781" s="8">
        <f t="shared" ca="1" si="251"/>
        <v>3983.9346453006729</v>
      </c>
      <c r="AV781" s="7">
        <f ca="1">AU781/MAX(AU$2:AU781)-1</f>
        <v>-0.13490952369952935</v>
      </c>
      <c r="AW781" s="3">
        <f t="shared" ca="1" si="234"/>
        <v>-1.1771683069827121E-2</v>
      </c>
      <c r="AX781" s="11" t="str">
        <f ca="1">IFERROR(IF(E781&gt;MAX(OFFSET(C781,-1,0,-参数!B$27,1)),"买",IF(E781&lt;MIN(OFFSET(D781,-1,0,-参数!B$26,1)),"卖",AX780)),"卖")</f>
        <v>卖</v>
      </c>
      <c r="AY781" s="12" t="str">
        <f ca="1">IF(AX780="买",$E781/$E780-1-IF(AX779="卖",参数!$B$3-IF(AX781="卖",参数!$B$3+参数!$B$4,0)),"")</f>
        <v/>
      </c>
      <c r="AZ781" s="10">
        <f t="shared" ca="1" si="252"/>
        <v>4334.7195315039417</v>
      </c>
      <c r="BA781" s="12">
        <f ca="1">AZ781/MAX(AZ$2:AZ781)-1</f>
        <v>-0.13331688559177846</v>
      </c>
    </row>
    <row r="782" spans="1:53" x14ac:dyDescent="0.15">
      <c r="A782" s="1">
        <v>39533</v>
      </c>
      <c r="B782" s="6">
        <v>3926.86</v>
      </c>
      <c r="C782" s="6">
        <v>4001.55</v>
      </c>
      <c r="D782" s="6">
        <v>3888.02</v>
      </c>
      <c r="E782" s="2">
        <v>3914.37</v>
      </c>
      <c r="F782" s="3">
        <f>E782/MAX(E$2:E782)-1</f>
        <v>-0.333973660926972</v>
      </c>
      <c r="G782" s="2">
        <f ca="1">IFERROR(AVERAGE(OFFSET(E782,0,0,-参数!B$2,1)),"")</f>
        <v>4794.5423214285693</v>
      </c>
      <c r="H782" t="str">
        <f t="shared" ca="1" si="253"/>
        <v>卖</v>
      </c>
      <c r="I782" s="3" t="str">
        <f ca="1">IF(H781="买",$E782/$E781-1-IF(H780="卖",参数!$B$3-IF(H782="卖",参数!$B$3+参数!$B$4,0)),"")</f>
        <v/>
      </c>
      <c r="J782" s="2">
        <f t="shared" ca="1" si="244"/>
        <v>5270.4971682323921</v>
      </c>
      <c r="K782" s="3">
        <f ca="1">J782/MAX(J$2:J782)-1</f>
        <v>-0.10224259215319575</v>
      </c>
      <c r="L782" s="8">
        <f>L781*(参数!$B$6-1)/(参数!$B$6+1)+E782*2/(参数!$B$6+1)</f>
        <v>4210.7948683109216</v>
      </c>
      <c r="M782" s="8">
        <f>M781*(参数!$B$7-1)/(参数!$B$7+1)+E782*2/(参数!$B$7+1)</f>
        <v>4712.873345332091</v>
      </c>
      <c r="N782" s="8">
        <f t="shared" si="236"/>
        <v>-502.07847702116942</v>
      </c>
      <c r="O782" s="8">
        <f>O781*(参数!$B$8-1)/(参数!$B$8+1)+N782*2/(参数!$B$8+1)</f>
        <v>-427.0811356858656</v>
      </c>
      <c r="P782" s="9" t="str">
        <f t="shared" si="245"/>
        <v>卖</v>
      </c>
      <c r="Q782" s="7" t="str">
        <f>IF(P781="买",$E782/$E781-1-IF(P780="卖",参数!$B$3-IF(P782="卖",参数!$B$3+参数!$B$4,0)),"")</f>
        <v/>
      </c>
      <c r="R782" s="8">
        <f t="shared" si="246"/>
        <v>4495.0815432744303</v>
      </c>
      <c r="S782" s="3">
        <f>R782/MAX(R$2:R782)-1</f>
        <v>-0.16894099230926263</v>
      </c>
      <c r="T782" s="10">
        <f ca="1">IFERROR(AVERAGE(OFFSET(E782,0,0,-参数!B$10,1)),"")</f>
        <v>4278.4084999999995</v>
      </c>
      <c r="U782" s="10">
        <f ca="1">IFERROR(AVERAGE(OFFSET(E782,0,0,-参数!B$11,1)),"")</f>
        <v>3480.7631358024723</v>
      </c>
      <c r="V782" s="10">
        <f t="shared" ca="1" si="237"/>
        <v>797.64536419752721</v>
      </c>
      <c r="W782" s="10">
        <f ca="1">IFERROR(AVERAGE(OFFSET(V782,0,0,-参数!B$12,1)),"")</f>
        <v>1024.3803512906827</v>
      </c>
      <c r="X782" s="11" t="str">
        <f t="shared" ca="1" si="235"/>
        <v>卖</v>
      </c>
      <c r="Y782" s="12" t="str">
        <f ca="1">IF(X781="买",$E782/$E781-1-IF(X780="卖",参数!$B$3-IF(X782="卖",参数!$B$3+参数!$B$4,0)),"")</f>
        <v/>
      </c>
      <c r="Z782" s="10">
        <f t="shared" ca="1" si="247"/>
        <v>4477.09811687201</v>
      </c>
      <c r="AA782" s="3">
        <f ca="1">Z782/MAX(Z$2:Z782)-1</f>
        <v>-0.13366650329373975</v>
      </c>
      <c r="AB782" s="8">
        <f ca="1">IFERROR(AVERAGE(OFFSET(E782,0,0,-参数!B$14,1)),"")</f>
        <v>3916.8724999999999</v>
      </c>
      <c r="AC782" s="8">
        <f ca="1">IFERROR(AVERAGE(OFFSET(E782,0,0,-参数!B$15,1)),"")</f>
        <v>4430.1824137931026</v>
      </c>
      <c r="AD782" s="9" t="str">
        <f ca="1">IFERROR(IF(OR(AND(AB782/AC782-1&lt;参数!B$16,AB782/AC782-1&gt;参数!B$17),AB782/AC782-1&lt;参数!B$18),"买","卖"),"买")</f>
        <v>买</v>
      </c>
      <c r="AE782" s="7">
        <f ca="1">IF(AD781="买",$E782/$E781-1-IF(AD780="卖",参数!$B$3-IF(AD782="卖",参数!$B$3+参数!$B$4,0)),"")</f>
        <v>2.2018705658550797E-3</v>
      </c>
      <c r="AF782" s="8">
        <f t="shared" ca="1" si="248"/>
        <v>4600.5531949564402</v>
      </c>
      <c r="AG782" s="3">
        <f ca="1">AF782/MAX(AF$2:AF782)-1</f>
        <v>-0.14230150180614221</v>
      </c>
      <c r="AH782">
        <f t="shared" ca="1" si="238"/>
        <v>0</v>
      </c>
      <c r="AI782">
        <f t="shared" si="239"/>
        <v>0</v>
      </c>
      <c r="AJ782">
        <f t="shared" ca="1" si="240"/>
        <v>0</v>
      </c>
      <c r="AK782">
        <f t="shared" ca="1" si="241"/>
        <v>0</v>
      </c>
      <c r="AL782">
        <f t="shared" ca="1" si="242"/>
        <v>0</v>
      </c>
      <c r="AM782">
        <f t="shared" ca="1" si="243"/>
        <v>0</v>
      </c>
      <c r="AO782" s="9">
        <f t="shared" si="249"/>
        <v>8.5999999999999091</v>
      </c>
      <c r="AP782" s="15">
        <f ca="1">IFERROR(ABS(E782-OFFSET(E782,-参数!B$20,0,1,1))/SUM(OFFSET(AO782,0,0,-参数!B$20,1)),0)</f>
        <v>0.16297519609431049</v>
      </c>
      <c r="AQ782" s="16">
        <f ca="1">(参数!B$21+参数!B$22*'000300'!AP782)^(参数!B$23)</f>
        <v>0.13527106423100962</v>
      </c>
      <c r="AR782" s="17">
        <f t="shared" ca="1" si="250"/>
        <v>4213.1114800526766</v>
      </c>
      <c r="AS782" s="9" t="str">
        <f ca="1">IF(E782+参数!B$24&gt;=AR782,"买","卖")</f>
        <v>卖</v>
      </c>
      <c r="AT782" s="7" t="str">
        <f ca="1">IF(AS781="买",$E782/$E781-1-IF(AS780="卖",参数!$B$3-IF(AS782="卖",参数!$B$3+参数!$B$4,0)),"")</f>
        <v/>
      </c>
      <c r="AU782" s="8">
        <f t="shared" ca="1" si="251"/>
        <v>3983.9346453006729</v>
      </c>
      <c r="AV782" s="7">
        <f ca="1">AU782/MAX(AU$2:AU782)-1</f>
        <v>-0.13490952369952935</v>
      </c>
      <c r="AW782" s="3">
        <f t="shared" ca="1" si="234"/>
        <v>-1.0970507904748739E-2</v>
      </c>
      <c r="AX782" s="11" t="str">
        <f ca="1">IFERROR(IF(E782&gt;MAX(OFFSET(C782,-1,0,-参数!B$27,1)),"买",IF(E782&lt;MIN(OFFSET(D782,-1,0,-参数!B$26,1)),"卖",AX781)),"卖")</f>
        <v>卖</v>
      </c>
      <c r="AY782" s="12" t="str">
        <f ca="1">IF(AX781="买",$E782/$E781-1-IF(AX780="卖",参数!$B$3-IF(AX782="卖",参数!$B$3+参数!$B$4,0)),"")</f>
        <v/>
      </c>
      <c r="AZ782" s="10">
        <f t="shared" ca="1" si="252"/>
        <v>4334.7195315039417</v>
      </c>
      <c r="BA782" s="12">
        <f ca="1">AZ782/MAX(AZ$2:AZ782)-1</f>
        <v>-0.13331688559177846</v>
      </c>
    </row>
    <row r="783" spans="1:53" x14ac:dyDescent="0.15">
      <c r="A783" s="1">
        <v>39534</v>
      </c>
      <c r="B783" s="6">
        <v>3847.44</v>
      </c>
      <c r="C783" s="6">
        <v>3873.61</v>
      </c>
      <c r="D783" s="6">
        <v>3745.88</v>
      </c>
      <c r="E783" s="2">
        <v>3748.92</v>
      </c>
      <c r="F783" s="3">
        <f>E783/MAX(E$2:E783)-1</f>
        <v>-0.36212482134349688</v>
      </c>
      <c r="G783" s="2">
        <f ca="1">IFERROR(AVERAGE(OFFSET(E783,0,0,-参数!B$2,1)),"")</f>
        <v>4765.3248214285686</v>
      </c>
      <c r="H783" t="str">
        <f t="shared" ca="1" si="253"/>
        <v>卖</v>
      </c>
      <c r="I783" s="3" t="str">
        <f ca="1">IF(H782="买",$E783/$E782-1-IF(H781="卖",参数!$B$3-IF(H783="卖",参数!$B$3+参数!$B$4,0)),"")</f>
        <v/>
      </c>
      <c r="J783" s="2">
        <f t="shared" ca="1" si="244"/>
        <v>5270.4971682323921</v>
      </c>
      <c r="K783" s="3">
        <f ca="1">J783/MAX(J$2:J783)-1</f>
        <v>-0.10224259215319575</v>
      </c>
      <c r="L783" s="8">
        <f>L782*(参数!$B$6-1)/(参数!$B$6+1)+E783*2/(参数!$B$6+1)</f>
        <v>4166.8067856146436</v>
      </c>
      <c r="M783" s="8">
        <f>M782*(参数!$B$7-1)/(参数!$B$7+1)+E783*2/(参数!$B$7+1)</f>
        <v>4689.6455538783057</v>
      </c>
      <c r="N783" s="8">
        <f t="shared" si="236"/>
        <v>-522.83876826366213</v>
      </c>
      <c r="O783" s="8">
        <f>O782*(参数!$B$8-1)/(参数!$B$8+1)+N783*2/(参数!$B$8+1)</f>
        <v>-446.23266220142489</v>
      </c>
      <c r="P783" s="9" t="str">
        <f t="shared" si="245"/>
        <v>卖</v>
      </c>
      <c r="Q783" s="7" t="str">
        <f>IF(P782="买",$E783/$E782-1-IF(P781="卖",参数!$B$3-IF(P783="卖",参数!$B$3+参数!$B$4,0)),"")</f>
        <v/>
      </c>
      <c r="R783" s="8">
        <f t="shared" si="246"/>
        <v>4495.0815432744303</v>
      </c>
      <c r="S783" s="3">
        <f>R783/MAX(R$2:R783)-1</f>
        <v>-0.16894099230926263</v>
      </c>
      <c r="T783" s="10">
        <f ca="1">IFERROR(AVERAGE(OFFSET(E783,0,0,-参数!B$10,1)),"")</f>
        <v>4234.7514999999994</v>
      </c>
      <c r="U783" s="10">
        <f ca="1">IFERROR(AVERAGE(OFFSET(E783,0,0,-参数!B$11,1)),"")</f>
        <v>3486.6726913580274</v>
      </c>
      <c r="V783" s="10">
        <f t="shared" ca="1" si="237"/>
        <v>748.07880864197205</v>
      </c>
      <c r="W783" s="10">
        <f ca="1">IFERROR(AVERAGE(OFFSET(V783,0,0,-参数!B$12,1)),"")</f>
        <v>977.21738496071634</v>
      </c>
      <c r="X783" s="11" t="str">
        <f t="shared" ca="1" si="235"/>
        <v>卖</v>
      </c>
      <c r="Y783" s="12" t="str">
        <f ca="1">IF(X782="买",$E783/$E782-1-IF(X781="卖",参数!$B$3-IF(X783="卖",参数!$B$3+参数!$B$4,0)),"")</f>
        <v/>
      </c>
      <c r="Z783" s="10">
        <f t="shared" ca="1" si="247"/>
        <v>4477.09811687201</v>
      </c>
      <c r="AA783" s="3">
        <f ca="1">Z783/MAX(Z$2:Z783)-1</f>
        <v>-0.13366650329373975</v>
      </c>
      <c r="AB783" s="8">
        <f ca="1">IFERROR(AVERAGE(OFFSET(E783,0,0,-参数!B$14,1)),"")</f>
        <v>3889.8274999999994</v>
      </c>
      <c r="AC783" s="8">
        <f ca="1">IFERROR(AVERAGE(OFFSET(E783,0,0,-参数!B$15,1)),"")</f>
        <v>4393.4793103448264</v>
      </c>
      <c r="AD783" s="9" t="str">
        <f ca="1">IFERROR(IF(OR(AND(AB783/AC783-1&lt;参数!B$16,AB783/AC783-1&gt;参数!B$17),AB783/AC783-1&lt;参数!B$18),"买","卖"),"买")</f>
        <v>买</v>
      </c>
      <c r="AE783" s="7">
        <f ca="1">IF(AD782="买",$E783/$E782-1-IF(AD781="卖",参数!$B$3-IF(AD783="卖",参数!$B$3+参数!$B$4,0)),"")</f>
        <v>-4.2267338039071345E-2</v>
      </c>
      <c r="AF783" s="8">
        <f t="shared" ca="1" si="248"/>
        <v>4406.1000578984867</v>
      </c>
      <c r="AG783" s="3">
        <f ca="1">AF783/MAX(AF$2:AF783)-1</f>
        <v>-0.17855413416490573</v>
      </c>
      <c r="AH783">
        <f t="shared" ca="1" si="238"/>
        <v>0</v>
      </c>
      <c r="AI783">
        <f t="shared" si="239"/>
        <v>0</v>
      </c>
      <c r="AJ783">
        <f t="shared" ca="1" si="240"/>
        <v>0</v>
      </c>
      <c r="AK783">
        <f t="shared" ca="1" si="241"/>
        <v>0</v>
      </c>
      <c r="AL783">
        <f t="shared" ca="1" si="242"/>
        <v>0</v>
      </c>
      <c r="AM783">
        <f t="shared" ca="1" si="243"/>
        <v>0</v>
      </c>
      <c r="AO783" s="9">
        <f t="shared" si="249"/>
        <v>165.44999999999982</v>
      </c>
      <c r="AP783" s="15">
        <f ca="1">IFERROR(ABS(E783-OFFSET(E783,-参数!B$20,0,1,1))/SUM(OFFSET(AO783,0,0,-参数!B$20,1)),0)</f>
        <v>0.19813745299272506</v>
      </c>
      <c r="AQ783" s="16">
        <f ca="1">(参数!B$21+参数!B$22*'000300'!AP783)^(参数!B$23)</f>
        <v>0.1692026421379797</v>
      </c>
      <c r="AR783" s="17">
        <f t="shared" ca="1" si="250"/>
        <v>4134.5690551698244</v>
      </c>
      <c r="AS783" s="9" t="str">
        <f ca="1">IF(E783+参数!B$24&gt;=AR783,"买","卖")</f>
        <v>卖</v>
      </c>
      <c r="AT783" s="7" t="str">
        <f ca="1">IF(AS782="买",$E783/$E782-1-IF(AS781="卖",参数!$B$3-IF(AS783="卖",参数!$B$3+参数!$B$4,0)),"")</f>
        <v/>
      </c>
      <c r="AU783" s="8">
        <f t="shared" ca="1" si="251"/>
        <v>3983.9346453006729</v>
      </c>
      <c r="AV783" s="7">
        <f ca="1">AU783/MAX(AU$2:AU783)-1</f>
        <v>-0.13490952369952935</v>
      </c>
      <c r="AW783" s="3">
        <f t="shared" ca="1" si="234"/>
        <v>-1.8642379926265384E-2</v>
      </c>
      <c r="AX783" s="11" t="str">
        <f ca="1">IFERROR(IF(E783&gt;MAX(OFFSET(C783,-1,0,-参数!B$27,1)),"买",IF(E783&lt;MIN(OFFSET(D783,-1,0,-参数!B$26,1)),"卖",AX782)),"卖")</f>
        <v>卖</v>
      </c>
      <c r="AY783" s="12" t="str">
        <f ca="1">IF(AX782="买",$E783/$E782-1-IF(AX781="卖",参数!$B$3-IF(AX783="卖",参数!$B$3+参数!$B$4,0)),"")</f>
        <v/>
      </c>
      <c r="AZ783" s="10">
        <f t="shared" ca="1" si="252"/>
        <v>4334.7195315039417</v>
      </c>
      <c r="BA783" s="12">
        <f ca="1">AZ783/MAX(AZ$2:AZ783)-1</f>
        <v>-0.13331688559177846</v>
      </c>
    </row>
    <row r="784" spans="1:53" x14ac:dyDescent="0.15">
      <c r="A784" s="1">
        <v>39535</v>
      </c>
      <c r="B784" s="6">
        <v>3712.98</v>
      </c>
      <c r="C784" s="6">
        <v>3925.86</v>
      </c>
      <c r="D784" s="6">
        <v>3661.38</v>
      </c>
      <c r="E784" s="2">
        <v>3918.16</v>
      </c>
      <c r="F784" s="3">
        <f>E784/MAX(E$2:E784)-1</f>
        <v>-0.33332879602531817</v>
      </c>
      <c r="G784" s="2">
        <f ca="1">IFERROR(AVERAGE(OFFSET(E784,0,0,-参数!B$2,1)),"")</f>
        <v>4738.4699999999984</v>
      </c>
      <c r="H784" t="str">
        <f t="shared" ca="1" si="253"/>
        <v>卖</v>
      </c>
      <c r="I784" s="3" t="str">
        <f ca="1">IF(H783="买",$E784/$E783-1-IF(H782="卖",参数!$B$3-IF(H784="卖",参数!$B$3+参数!$B$4,0)),"")</f>
        <v/>
      </c>
      <c r="J784" s="2">
        <f t="shared" ca="1" si="244"/>
        <v>5270.4971682323921</v>
      </c>
      <c r="K784" s="3">
        <f ca="1">J784/MAX(J$2:J784)-1</f>
        <v>-0.10224259215319575</v>
      </c>
      <c r="L784" s="8">
        <f>L783*(参数!$B$6-1)/(参数!$B$6+1)+E784*2/(参数!$B$6+1)</f>
        <v>4143.1261393656296</v>
      </c>
      <c r="M784" s="8">
        <f>M783*(参数!$B$7-1)/(参数!$B$7+1)+E784*2/(参数!$B$7+1)</f>
        <v>4671.0555405318401</v>
      </c>
      <c r="N784" s="8">
        <f t="shared" si="236"/>
        <v>-527.92940116621048</v>
      </c>
      <c r="O784" s="8">
        <f>O783*(参数!$B$8-1)/(参数!$B$8+1)+N784*2/(参数!$B$8+1)</f>
        <v>-462.57200999438203</v>
      </c>
      <c r="P784" s="9" t="str">
        <f t="shared" si="245"/>
        <v>卖</v>
      </c>
      <c r="Q784" s="7" t="str">
        <f>IF(P783="买",$E784/$E783-1-IF(P782="卖",参数!$B$3-IF(P784="卖",参数!$B$3+参数!$B$4,0)),"")</f>
        <v/>
      </c>
      <c r="R784" s="8">
        <f t="shared" si="246"/>
        <v>4495.0815432744303</v>
      </c>
      <c r="S784" s="3">
        <f>R784/MAX(R$2:R784)-1</f>
        <v>-0.16894099230926263</v>
      </c>
      <c r="T784" s="10">
        <f ca="1">IFERROR(AVERAGE(OFFSET(E784,0,0,-参数!B$10,1)),"")</f>
        <v>4196.9319999999998</v>
      </c>
      <c r="U784" s="10">
        <f ca="1">IFERROR(AVERAGE(OFFSET(E784,0,0,-参数!B$11,1)),"")</f>
        <v>3493.0350864197558</v>
      </c>
      <c r="V784" s="10">
        <f t="shared" ca="1" si="237"/>
        <v>703.89691358024402</v>
      </c>
      <c r="W784" s="10">
        <f ca="1">IFERROR(AVERAGE(OFFSET(V784,0,0,-参数!B$12,1)),"")</f>
        <v>929.77503030302807</v>
      </c>
      <c r="X784" s="11" t="str">
        <f t="shared" ca="1" si="235"/>
        <v>卖</v>
      </c>
      <c r="Y784" s="12" t="str">
        <f ca="1">IF(X783="买",$E784/$E783-1-IF(X782="卖",参数!$B$3-IF(X784="卖",参数!$B$3+参数!$B$4,0)),"")</f>
        <v/>
      </c>
      <c r="Z784" s="10">
        <f t="shared" ca="1" si="247"/>
        <v>4477.09811687201</v>
      </c>
      <c r="AA784" s="3">
        <f ca="1">Z784/MAX(Z$2:Z784)-1</f>
        <v>-0.13366650329373975</v>
      </c>
      <c r="AB784" s="8">
        <f ca="1">IFERROR(AVERAGE(OFFSET(E784,0,0,-参数!B$14,1)),"")</f>
        <v>3909.1037499999998</v>
      </c>
      <c r="AC784" s="8">
        <f ca="1">IFERROR(AVERAGE(OFFSET(E784,0,0,-参数!B$15,1)),"")</f>
        <v>4359.2437931034483</v>
      </c>
      <c r="AD784" s="9" t="str">
        <f ca="1">IFERROR(IF(OR(AND(AB784/AC784-1&lt;参数!B$16,AB784/AC784-1&gt;参数!B$17),AB784/AC784-1&lt;参数!B$18),"买","卖"),"买")</f>
        <v>买</v>
      </c>
      <c r="AE784" s="7">
        <f ca="1">IF(AD783="买",$E784/$E783-1-IF(AD782="卖",参数!$B$3-IF(AD784="卖",参数!$B$3+参数!$B$4,0)),"")</f>
        <v>4.5143668043063023E-2</v>
      </c>
      <c r="AF784" s="8">
        <f t="shared" ca="1" si="248"/>
        <v>4605.0075762767765</v>
      </c>
      <c r="AG784" s="3">
        <f ca="1">AF784/MAX(AF$2:AF784)-1</f>
        <v>-0.14147105468229981</v>
      </c>
      <c r="AH784">
        <f t="shared" ca="1" si="238"/>
        <v>0</v>
      </c>
      <c r="AI784">
        <f t="shared" si="239"/>
        <v>0</v>
      </c>
      <c r="AJ784">
        <f t="shared" ca="1" si="240"/>
        <v>0</v>
      </c>
      <c r="AK784">
        <f t="shared" ca="1" si="241"/>
        <v>1</v>
      </c>
      <c r="AL784">
        <f t="shared" ca="1" si="242"/>
        <v>0</v>
      </c>
      <c r="AM784">
        <f t="shared" ca="1" si="243"/>
        <v>0</v>
      </c>
      <c r="AO784" s="9">
        <f t="shared" si="249"/>
        <v>169.23999999999978</v>
      </c>
      <c r="AP784" s="15">
        <f ca="1">IFERROR(ABS(E784-OFFSET(E784,-参数!B$20,0,1,1))/SUM(OFFSET(AO784,0,0,-参数!B$20,1)),0)</f>
        <v>0.170860904926249</v>
      </c>
      <c r="AQ784" s="16">
        <f ca="1">(参数!B$21+参数!B$22*'000300'!AP784)^(参数!B$23)</f>
        <v>0.14288077325383028</v>
      </c>
      <c r="AR784" s="17">
        <f t="shared" ca="1" si="250"/>
        <v>4103.6483620280287</v>
      </c>
      <c r="AS784" s="9" t="str">
        <f ca="1">IF(E784+参数!B$24&gt;=AR784,"买","卖")</f>
        <v>卖</v>
      </c>
      <c r="AT784" s="7" t="str">
        <f ca="1">IF(AS783="买",$E784/$E783-1-IF(AS782="卖",参数!$B$3-IF(AS784="卖",参数!$B$3+参数!$B$4,0)),"")</f>
        <v/>
      </c>
      <c r="AU784" s="8">
        <f t="shared" ca="1" si="251"/>
        <v>3983.9346453006729</v>
      </c>
      <c r="AV784" s="7">
        <f ca="1">AU784/MAX(AU$2:AU784)-1</f>
        <v>-0.13490952369952935</v>
      </c>
      <c r="AW784" s="3">
        <f t="shared" ca="1" si="234"/>
        <v>-7.4785770244018002E-3</v>
      </c>
      <c r="AX784" s="11" t="str">
        <f ca="1">IFERROR(IF(E784&gt;MAX(OFFSET(C784,-1,0,-参数!B$27,1)),"买",IF(E784&lt;MIN(OFFSET(D784,-1,0,-参数!B$26,1)),"卖",AX783)),"卖")</f>
        <v>卖</v>
      </c>
      <c r="AY784" s="12" t="str">
        <f ca="1">IF(AX783="买",$E784/$E783-1-IF(AX782="卖",参数!$B$3-IF(AX784="卖",参数!$B$3+参数!$B$4,0)),"")</f>
        <v/>
      </c>
      <c r="AZ784" s="10">
        <f t="shared" ca="1" si="252"/>
        <v>4334.7195315039417</v>
      </c>
      <c r="BA784" s="12">
        <f ca="1">AZ784/MAX(AZ$2:AZ784)-1</f>
        <v>-0.13331688559177846</v>
      </c>
    </row>
    <row r="785" spans="1:53" x14ac:dyDescent="0.15">
      <c r="A785" s="1">
        <v>39538</v>
      </c>
      <c r="B785" s="6">
        <v>3802.21</v>
      </c>
      <c r="C785" s="6">
        <v>3891.66</v>
      </c>
      <c r="D785" s="6">
        <v>3780.12</v>
      </c>
      <c r="E785" s="2">
        <v>3790.53</v>
      </c>
      <c r="F785" s="3">
        <f>E785/MAX(E$2:E785)-1</f>
        <v>-0.35504491934935001</v>
      </c>
      <c r="G785" s="2">
        <f ca="1">IFERROR(AVERAGE(OFFSET(E785,0,0,-参数!B$2,1)),"")</f>
        <v>4708.2357142857127</v>
      </c>
      <c r="H785" t="str">
        <f t="shared" ca="1" si="253"/>
        <v>卖</v>
      </c>
      <c r="I785" s="3" t="str">
        <f ca="1">IF(H784="买",$E785/$E784-1-IF(H783="卖",参数!$B$3-IF(H785="卖",参数!$B$3+参数!$B$4,0)),"")</f>
        <v/>
      </c>
      <c r="J785" s="2">
        <f t="shared" ca="1" si="244"/>
        <v>5270.4971682323921</v>
      </c>
      <c r="K785" s="3">
        <f ca="1">J785/MAX(J$2:J785)-1</f>
        <v>-0.10224259215319575</v>
      </c>
      <c r="L785" s="8">
        <f>L784*(参数!$B$6-1)/(参数!$B$6+1)+E785*2/(参数!$B$6+1)</f>
        <v>4109.5455546641415</v>
      </c>
      <c r="M785" s="8">
        <f>M784*(参数!$B$7-1)/(参数!$B$7+1)+E785*2/(参数!$B$7+1)</f>
        <v>4649.8380576274585</v>
      </c>
      <c r="N785" s="8">
        <f t="shared" si="236"/>
        <v>-540.29250296331702</v>
      </c>
      <c r="O785" s="8">
        <f>O784*(参数!$B$8-1)/(参数!$B$8+1)+N785*2/(参数!$B$8+1)</f>
        <v>-478.11610858816903</v>
      </c>
      <c r="P785" s="9" t="str">
        <f t="shared" si="245"/>
        <v>卖</v>
      </c>
      <c r="Q785" s="7" t="str">
        <f>IF(P784="买",$E785/$E784-1-IF(P783="卖",参数!$B$3-IF(P785="卖",参数!$B$3+参数!$B$4,0)),"")</f>
        <v/>
      </c>
      <c r="R785" s="8">
        <f t="shared" si="246"/>
        <v>4495.0815432744303</v>
      </c>
      <c r="S785" s="3">
        <f>R785/MAX(R$2:R785)-1</f>
        <v>-0.16894099230926263</v>
      </c>
      <c r="T785" s="10">
        <f ca="1">IFERROR(AVERAGE(OFFSET(E785,0,0,-参数!B$10,1)),"")</f>
        <v>4146.9214999999995</v>
      </c>
      <c r="U785" s="10">
        <f ca="1">IFERROR(AVERAGE(OFFSET(E785,0,0,-参数!B$11,1)),"")</f>
        <v>3499.1985432098791</v>
      </c>
      <c r="V785" s="10">
        <f t="shared" ca="1" si="237"/>
        <v>647.72295679012041</v>
      </c>
      <c r="W785" s="10">
        <f ca="1">IFERROR(AVERAGE(OFFSET(V785,0,0,-参数!B$12,1)),"")</f>
        <v>880.83389842872964</v>
      </c>
      <c r="X785" s="11" t="str">
        <f t="shared" ca="1" si="235"/>
        <v>卖</v>
      </c>
      <c r="Y785" s="12" t="str">
        <f ca="1">IF(X784="买",$E785/$E784-1-IF(X783="卖",参数!$B$3-IF(X785="卖",参数!$B$3+参数!$B$4,0)),"")</f>
        <v/>
      </c>
      <c r="Z785" s="10">
        <f t="shared" ca="1" si="247"/>
        <v>4477.09811687201</v>
      </c>
      <c r="AA785" s="3">
        <f ca="1">Z785/MAX(Z$2:Z785)-1</f>
        <v>-0.13366650329373975</v>
      </c>
      <c r="AB785" s="8">
        <f ca="1">IFERROR(AVERAGE(OFFSET(E785,0,0,-参数!B$14,1)),"")</f>
        <v>3896.8124999999995</v>
      </c>
      <c r="AC785" s="8">
        <f ca="1">IFERROR(AVERAGE(OFFSET(E785,0,0,-参数!B$15,1)),"")</f>
        <v>4316.8224137931029</v>
      </c>
      <c r="AD785" s="9" t="str">
        <f ca="1">IFERROR(IF(OR(AND(AB785/AC785-1&lt;参数!B$16,AB785/AC785-1&gt;参数!B$17),AB785/AC785-1&lt;参数!B$18),"买","卖"),"买")</f>
        <v>卖</v>
      </c>
      <c r="AE785" s="7">
        <f ca="1">IF(AD784="买",$E785/$E784-1-IF(AD783="卖",参数!$B$3-IF(AD785="卖",参数!$B$3+参数!$B$4,0)),"")</f>
        <v>-3.2573963288890617E-2</v>
      </c>
      <c r="AF785" s="8">
        <f t="shared" ca="1" si="248"/>
        <v>4455.0042285420732</v>
      </c>
      <c r="AG785" s="3">
        <f ca="1">AF785/MAX(AF$2:AF785)-1</f>
        <v>-0.16943674502952866</v>
      </c>
      <c r="AH785">
        <f t="shared" ca="1" si="238"/>
        <v>0</v>
      </c>
      <c r="AI785">
        <f t="shared" si="239"/>
        <v>0</v>
      </c>
      <c r="AJ785">
        <f t="shared" ca="1" si="240"/>
        <v>0</v>
      </c>
      <c r="AK785">
        <f t="shared" ca="1" si="241"/>
        <v>0</v>
      </c>
      <c r="AL785">
        <f t="shared" ca="1" si="242"/>
        <v>0</v>
      </c>
      <c r="AM785">
        <f t="shared" ca="1" si="243"/>
        <v>0</v>
      </c>
      <c r="AO785" s="9">
        <f t="shared" si="249"/>
        <v>127.62999999999965</v>
      </c>
      <c r="AP785" s="15">
        <f ca="1">IFERROR(ABS(E785-OFFSET(E785,-参数!B$20,0,1,1))/SUM(OFFSET(AO785,0,0,-参数!B$20,1)),0)</f>
        <v>0.17833178586771253</v>
      </c>
      <c r="AQ785" s="16">
        <f ca="1">(参数!B$21+参数!B$22*'000300'!AP785)^(参数!B$23)</f>
        <v>0.15009017336234259</v>
      </c>
      <c r="AR785" s="17">
        <f t="shared" ca="1" si="250"/>
        <v>4056.6523727883095</v>
      </c>
      <c r="AS785" s="9" t="str">
        <f ca="1">IF(E785+参数!B$24&gt;=AR785,"买","卖")</f>
        <v>卖</v>
      </c>
      <c r="AT785" s="7" t="str">
        <f ca="1">IF(AS784="买",$E785/$E784-1-IF(AS783="卖",参数!$B$3-IF(AS785="卖",参数!$B$3+参数!$B$4,0)),"")</f>
        <v/>
      </c>
      <c r="AU785" s="8">
        <f t="shared" ca="1" si="251"/>
        <v>3983.9346453006729</v>
      </c>
      <c r="AV785" s="7">
        <f ca="1">AU785/MAX(AU$2:AU785)-1</f>
        <v>-0.13490952369952935</v>
      </c>
      <c r="AW785" s="3">
        <f t="shared" ca="1" si="234"/>
        <v>-1.1452245683276296E-2</v>
      </c>
      <c r="AX785" s="11" t="str">
        <f ca="1">IFERROR(IF(E785&gt;MAX(OFFSET(C785,-1,0,-参数!B$27,1)),"买",IF(E785&lt;MIN(OFFSET(D785,-1,0,-参数!B$26,1)),"卖",AX784)),"卖")</f>
        <v>卖</v>
      </c>
      <c r="AY785" s="12" t="str">
        <f ca="1">IF(AX784="买",$E785/$E784-1-IF(AX783="卖",参数!$B$3-IF(AX785="卖",参数!$B$3+参数!$B$4,0)),"")</f>
        <v/>
      </c>
      <c r="AZ785" s="10">
        <f t="shared" ca="1" si="252"/>
        <v>4334.7195315039417</v>
      </c>
      <c r="BA785" s="12">
        <f ca="1">AZ785/MAX(AZ$2:AZ785)-1</f>
        <v>-0.13331688559177846</v>
      </c>
    </row>
    <row r="786" spans="1:53" x14ac:dyDescent="0.15">
      <c r="A786" s="1">
        <v>39539</v>
      </c>
      <c r="B786" s="6">
        <v>3776.27</v>
      </c>
      <c r="C786" s="6">
        <v>3815.16</v>
      </c>
      <c r="D786" s="6">
        <v>3566.21</v>
      </c>
      <c r="E786" s="2">
        <v>3582.85</v>
      </c>
      <c r="F786" s="3">
        <f>E786/MAX(E$2:E786)-1</f>
        <v>-0.39038147417137414</v>
      </c>
      <c r="G786" s="2">
        <f ca="1">IFERROR(AVERAGE(OFFSET(E786,0,0,-参数!B$2,1)),"")</f>
        <v>4672.9903571428558</v>
      </c>
      <c r="H786" t="str">
        <f t="shared" ca="1" si="253"/>
        <v>卖</v>
      </c>
      <c r="I786" s="3" t="str">
        <f ca="1">IF(H785="买",$E786/$E785-1-IF(H784="卖",参数!$B$3-IF(H786="卖",参数!$B$3+参数!$B$4,0)),"")</f>
        <v/>
      </c>
      <c r="J786" s="2">
        <f t="shared" ca="1" si="244"/>
        <v>5270.4971682323921</v>
      </c>
      <c r="K786" s="3">
        <f ca="1">J786/MAX(J$2:J786)-1</f>
        <v>-0.10224259215319575</v>
      </c>
      <c r="L786" s="8">
        <f>L785*(参数!$B$6-1)/(参数!$B$6+1)+E786*2/(参数!$B$6+1)</f>
        <v>4059.3840732675567</v>
      </c>
      <c r="M786" s="8">
        <f>M785*(参数!$B$7-1)/(参数!$B$7+1)+E786*2/(参数!$B$7+1)</f>
        <v>4624.1275020219773</v>
      </c>
      <c r="N786" s="8">
        <f t="shared" si="236"/>
        <v>-564.74342875442062</v>
      </c>
      <c r="O786" s="8">
        <f>O785*(参数!$B$8-1)/(参数!$B$8+1)+N786*2/(参数!$B$8+1)</f>
        <v>-495.44157262141937</v>
      </c>
      <c r="P786" s="9" t="str">
        <f t="shared" si="245"/>
        <v>卖</v>
      </c>
      <c r="Q786" s="7" t="str">
        <f>IF(P785="买",$E786/$E785-1-IF(P784="卖",参数!$B$3-IF(P786="卖",参数!$B$3+参数!$B$4,0)),"")</f>
        <v/>
      </c>
      <c r="R786" s="8">
        <f t="shared" si="246"/>
        <v>4495.0815432744303</v>
      </c>
      <c r="S786" s="3">
        <f>R786/MAX(R$2:R786)-1</f>
        <v>-0.16894099230926263</v>
      </c>
      <c r="T786" s="10">
        <f ca="1">IFERROR(AVERAGE(OFFSET(E786,0,0,-参数!B$10,1)),"")</f>
        <v>4092.5065000000004</v>
      </c>
      <c r="U786" s="10">
        <f ca="1">IFERROR(AVERAGE(OFFSET(E786,0,0,-参数!B$11,1)),"")</f>
        <v>3504.8795061728424</v>
      </c>
      <c r="V786" s="10">
        <f t="shared" ca="1" si="237"/>
        <v>587.626993827158</v>
      </c>
      <c r="W786" s="10">
        <f ca="1">IFERROR(AVERAGE(OFFSET(V786,0,0,-参数!B$12,1)),"")</f>
        <v>831.31022839505943</v>
      </c>
      <c r="X786" s="11" t="str">
        <f t="shared" ca="1" si="235"/>
        <v>卖</v>
      </c>
      <c r="Y786" s="12" t="str">
        <f ca="1">IF(X785="买",$E786/$E785-1-IF(X784="卖",参数!$B$3-IF(X786="卖",参数!$B$3+参数!$B$4,0)),"")</f>
        <v/>
      </c>
      <c r="Z786" s="10">
        <f t="shared" ca="1" si="247"/>
        <v>4477.09811687201</v>
      </c>
      <c r="AA786" s="3">
        <f ca="1">Z786/MAX(Z$2:Z786)-1</f>
        <v>-0.13366650329373975</v>
      </c>
      <c r="AB786" s="8">
        <f ca="1">IFERROR(AVERAGE(OFFSET(E786,0,0,-参数!B$14,1)),"")</f>
        <v>3844.44</v>
      </c>
      <c r="AC786" s="8">
        <f ca="1">IFERROR(AVERAGE(OFFSET(E786,0,0,-参数!B$15,1)),"")</f>
        <v>4271.1027586206901</v>
      </c>
      <c r="AD786" s="9" t="str">
        <f ca="1">IFERROR(IF(OR(AND(AB786/AC786-1&lt;参数!B$16,AB786/AC786-1&gt;参数!B$17),AB786/AC786-1&lt;参数!B$18),"买","卖"),"买")</f>
        <v>卖</v>
      </c>
      <c r="AE786" s="7" t="str">
        <f ca="1">IF(AD785="买",$E786/$E785-1-IF(AD784="卖",参数!$B$3-IF(AD786="卖",参数!$B$3+参数!$B$4,0)),"")</f>
        <v/>
      </c>
      <c r="AF786" s="8">
        <f t="shared" ca="1" si="248"/>
        <v>4455.0042285420732</v>
      </c>
      <c r="AG786" s="3">
        <f ca="1">AF786/MAX(AF$2:AF786)-1</f>
        <v>-0.16943674502952866</v>
      </c>
      <c r="AH786">
        <f t="shared" ca="1" si="238"/>
        <v>0</v>
      </c>
      <c r="AI786">
        <f t="shared" si="239"/>
        <v>0</v>
      </c>
      <c r="AJ786">
        <f t="shared" ca="1" si="240"/>
        <v>0</v>
      </c>
      <c r="AK786">
        <f t="shared" ca="1" si="241"/>
        <v>1</v>
      </c>
      <c r="AL786">
        <f t="shared" ca="1" si="242"/>
        <v>0</v>
      </c>
      <c r="AM786">
        <f t="shared" ca="1" si="243"/>
        <v>0</v>
      </c>
      <c r="AO786" s="9">
        <f t="shared" si="249"/>
        <v>207.68000000000029</v>
      </c>
      <c r="AP786" s="15">
        <f ca="1">IFERROR(ABS(E786-OFFSET(E786,-参数!B$20,0,1,1))/SUM(OFFSET(AO786,0,0,-参数!B$20,1)),0)</f>
        <v>0.17998973818542913</v>
      </c>
      <c r="AQ786" s="16">
        <f ca="1">(参数!B$21+参数!B$22*'000300'!AP786)^(参数!B$23)</f>
        <v>0.15169009734893912</v>
      </c>
      <c r="AR786" s="17">
        <f t="shared" ca="1" si="250"/>
        <v>3984.7812447358929</v>
      </c>
      <c r="AS786" s="9" t="str">
        <f ca="1">IF(E786+参数!B$24&gt;=AR786,"买","卖")</f>
        <v>卖</v>
      </c>
      <c r="AT786" s="7" t="str">
        <f ca="1">IF(AS785="买",$E786/$E785-1-IF(AS784="卖",参数!$B$3-IF(AS786="卖",参数!$B$3+参数!$B$4,0)),"")</f>
        <v/>
      </c>
      <c r="AU786" s="8">
        <f t="shared" ca="1" si="251"/>
        <v>3983.9346453006729</v>
      </c>
      <c r="AV786" s="7">
        <f ca="1">AU786/MAX(AU$2:AU786)-1</f>
        <v>-0.13490952369952935</v>
      </c>
      <c r="AW786" s="3">
        <f t="shared" ca="1" si="234"/>
        <v>-1.7716856523009583E-2</v>
      </c>
      <c r="AX786" s="11" t="str">
        <f ca="1">IFERROR(IF(E786&gt;MAX(OFFSET(C786,-1,0,-参数!B$27,1)),"买",IF(E786&lt;MIN(OFFSET(D786,-1,0,-参数!B$26,1)),"卖",AX785)),"卖")</f>
        <v>卖</v>
      </c>
      <c r="AY786" s="12" t="str">
        <f ca="1">IF(AX785="买",$E786/$E785-1-IF(AX784="卖",参数!$B$3-IF(AX786="卖",参数!$B$3+参数!$B$4,0)),"")</f>
        <v/>
      </c>
      <c r="AZ786" s="10">
        <f t="shared" ca="1" si="252"/>
        <v>4334.7195315039417</v>
      </c>
      <c r="BA786" s="12">
        <f ca="1">AZ786/MAX(AZ$2:AZ786)-1</f>
        <v>-0.13331688559177846</v>
      </c>
    </row>
    <row r="787" spans="1:53" x14ac:dyDescent="0.15">
      <c r="A787" s="1">
        <v>39540</v>
      </c>
      <c r="B787" s="6">
        <v>3621.39</v>
      </c>
      <c r="C787" s="6">
        <v>3698.53</v>
      </c>
      <c r="D787" s="6">
        <v>3493.18</v>
      </c>
      <c r="E787" s="2">
        <v>3547.98</v>
      </c>
      <c r="F787" s="3">
        <f>E787/MAX(E$2:E787)-1</f>
        <v>-0.39631457156469063</v>
      </c>
      <c r="G787" s="2">
        <f ca="1">IFERROR(AVERAGE(OFFSET(E787,0,0,-参数!B$2,1)),"")</f>
        <v>4637.6319642857125</v>
      </c>
      <c r="H787" t="str">
        <f t="shared" ca="1" si="253"/>
        <v>卖</v>
      </c>
      <c r="I787" s="3" t="str">
        <f ca="1">IF(H786="买",$E787/$E786-1-IF(H785="卖",参数!$B$3-IF(H787="卖",参数!$B$3+参数!$B$4,0)),"")</f>
        <v/>
      </c>
      <c r="J787" s="2">
        <f t="shared" ca="1" si="244"/>
        <v>5270.4971682323921</v>
      </c>
      <c r="K787" s="3">
        <f ca="1">J787/MAX(J$2:J787)-1</f>
        <v>-0.10224259215319575</v>
      </c>
      <c r="L787" s="8">
        <f>L786*(参数!$B$6-1)/(参数!$B$6+1)+E787*2/(参数!$B$6+1)</f>
        <v>4010.6789234325515</v>
      </c>
      <c r="M787" s="8">
        <f>M786*(参数!$B$7-1)/(参数!$B$7+1)+E787*2/(参数!$B$7+1)</f>
        <v>4598.1962369130142</v>
      </c>
      <c r="N787" s="8">
        <f t="shared" si="236"/>
        <v>-587.51731348046269</v>
      </c>
      <c r="O787" s="8">
        <f>O786*(参数!$B$8-1)/(参数!$B$8+1)+N787*2/(参数!$B$8+1)</f>
        <v>-513.85672079322808</v>
      </c>
      <c r="P787" s="9" t="str">
        <f t="shared" si="245"/>
        <v>卖</v>
      </c>
      <c r="Q787" s="7" t="str">
        <f>IF(P786="买",$E787/$E786-1-IF(P785="卖",参数!$B$3-IF(P787="卖",参数!$B$3+参数!$B$4,0)),"")</f>
        <v/>
      </c>
      <c r="R787" s="8">
        <f t="shared" si="246"/>
        <v>4495.0815432744303</v>
      </c>
      <c r="S787" s="3">
        <f>R787/MAX(R$2:R787)-1</f>
        <v>-0.16894099230926263</v>
      </c>
      <c r="T787" s="10">
        <f ca="1">IFERROR(AVERAGE(OFFSET(E787,0,0,-参数!B$10,1)),"")</f>
        <v>4038.4695000000002</v>
      </c>
      <c r="U787" s="10">
        <f ca="1">IFERROR(AVERAGE(OFFSET(E787,0,0,-参数!B$11,1)),"")</f>
        <v>3510.4915802469159</v>
      </c>
      <c r="V787" s="10">
        <f t="shared" ca="1" si="237"/>
        <v>527.97791975308428</v>
      </c>
      <c r="W787" s="10">
        <f ca="1">IFERROR(AVERAGE(OFFSET(V787,0,0,-参数!B$12,1)),"")</f>
        <v>782.61323737373493</v>
      </c>
      <c r="X787" s="11" t="str">
        <f t="shared" ca="1" si="235"/>
        <v>卖</v>
      </c>
      <c r="Y787" s="12" t="str">
        <f ca="1">IF(X786="买",$E787/$E786-1-IF(X785="卖",参数!$B$3-IF(X787="卖",参数!$B$3+参数!$B$4,0)),"")</f>
        <v/>
      </c>
      <c r="Z787" s="10">
        <f t="shared" ca="1" si="247"/>
        <v>4477.09811687201</v>
      </c>
      <c r="AA787" s="3">
        <f ca="1">Z787/MAX(Z$2:Z787)-1</f>
        <v>-0.13366650329373975</v>
      </c>
      <c r="AB787" s="8">
        <f ca="1">IFERROR(AVERAGE(OFFSET(E787,0,0,-参数!B$14,1)),"")</f>
        <v>3783.2087499999993</v>
      </c>
      <c r="AC787" s="8">
        <f ca="1">IFERROR(AVERAGE(OFFSET(E787,0,0,-参数!B$15,1)),"")</f>
        <v>4225.3079310344829</v>
      </c>
      <c r="AD787" s="9" t="str">
        <f ca="1">IFERROR(IF(OR(AND(AB787/AC787-1&lt;参数!B$16,AB787/AC787-1&gt;参数!B$17),AB787/AC787-1&lt;参数!B$18),"买","卖"),"买")</f>
        <v>买</v>
      </c>
      <c r="AE787" s="7" t="str">
        <f ca="1">IF(AD786="买",$E787/$E786-1-IF(AD785="卖",参数!$B$3-IF(AD787="卖",参数!$B$3+参数!$B$4,0)),"")</f>
        <v/>
      </c>
      <c r="AF787" s="8">
        <f t="shared" ca="1" si="248"/>
        <v>4455.0042285420732</v>
      </c>
      <c r="AG787" s="3">
        <f ca="1">AF787/MAX(AF$2:AF787)-1</f>
        <v>-0.16943674502952866</v>
      </c>
      <c r="AH787">
        <f t="shared" ca="1" si="238"/>
        <v>0</v>
      </c>
      <c r="AI787">
        <f t="shared" si="239"/>
        <v>0</v>
      </c>
      <c r="AJ787">
        <f t="shared" ca="1" si="240"/>
        <v>0</v>
      </c>
      <c r="AK787">
        <f t="shared" ca="1" si="241"/>
        <v>0</v>
      </c>
      <c r="AL787">
        <f t="shared" ca="1" si="242"/>
        <v>0</v>
      </c>
      <c r="AM787">
        <f t="shared" ca="1" si="243"/>
        <v>0</v>
      </c>
      <c r="AO787" s="9">
        <f t="shared" si="249"/>
        <v>34.869999999999891</v>
      </c>
      <c r="AP787" s="15">
        <f ca="1">IFERROR(ABS(E787-OFFSET(E787,-参数!B$20,0,1,1))/SUM(OFFSET(AO787,0,0,-参数!B$20,1)),0)</f>
        <v>0.19933465417214499</v>
      </c>
      <c r="AQ787" s="16">
        <f ca="1">(参数!B$21+参数!B$22*'000300'!AP787)^(参数!B$23)</f>
        <v>0.17035794127611992</v>
      </c>
      <c r="AR787" s="17">
        <f t="shared" ca="1" si="250"/>
        <v>3910.3686839358393</v>
      </c>
      <c r="AS787" s="9" t="str">
        <f ca="1">IF(E787+参数!B$24&gt;=AR787,"买","卖")</f>
        <v>卖</v>
      </c>
      <c r="AT787" s="7" t="str">
        <f ca="1">IF(AS786="买",$E787/$E786-1-IF(AS785="卖",参数!$B$3-IF(AS787="卖",参数!$B$3+参数!$B$4,0)),"")</f>
        <v/>
      </c>
      <c r="AU787" s="8">
        <f t="shared" ca="1" si="251"/>
        <v>3983.9346453006729</v>
      </c>
      <c r="AV787" s="7">
        <f ca="1">AU787/MAX(AU$2:AU787)-1</f>
        <v>-0.13490952369952935</v>
      </c>
      <c r="AW787" s="3">
        <f t="shared" ref="AW787:AW850" ca="1" si="254">AR787/AR786-1</f>
        <v>-1.8674189680639719E-2</v>
      </c>
      <c r="AX787" s="11" t="str">
        <f ca="1">IFERROR(IF(E787&gt;MAX(OFFSET(C787,-1,0,-参数!B$27,1)),"买",IF(E787&lt;MIN(OFFSET(D787,-1,0,-参数!B$26,1)),"卖",AX786)),"卖")</f>
        <v>卖</v>
      </c>
      <c r="AY787" s="12" t="str">
        <f ca="1">IF(AX786="买",$E787/$E786-1-IF(AX785="卖",参数!$B$3-IF(AX787="卖",参数!$B$3+参数!$B$4,0)),"")</f>
        <v/>
      </c>
      <c r="AZ787" s="10">
        <f t="shared" ca="1" si="252"/>
        <v>4334.7195315039417</v>
      </c>
      <c r="BA787" s="12">
        <f ca="1">AZ787/MAX(AZ$2:AZ787)-1</f>
        <v>-0.13331688559177846</v>
      </c>
    </row>
    <row r="788" spans="1:53" x14ac:dyDescent="0.15">
      <c r="A788" s="1">
        <v>39541</v>
      </c>
      <c r="B788" s="6">
        <v>3518.22</v>
      </c>
      <c r="C788" s="6">
        <v>3665.65</v>
      </c>
      <c r="D788" s="6">
        <v>3457.62</v>
      </c>
      <c r="E788" s="2">
        <v>3650.7</v>
      </c>
      <c r="F788" s="3">
        <f>E788/MAX(E$2:E788)-1</f>
        <v>-0.37883686109031511</v>
      </c>
      <c r="G788" s="2">
        <f ca="1">IFERROR(AVERAGE(OFFSET(E788,0,0,-参数!B$2,1)),"")</f>
        <v>4602.57732142857</v>
      </c>
      <c r="H788" t="str">
        <f t="shared" ca="1" si="253"/>
        <v>卖</v>
      </c>
      <c r="I788" s="3" t="str">
        <f ca="1">IF(H787="买",$E788/$E787-1-IF(H786="卖",参数!$B$3-IF(H788="卖",参数!$B$3+参数!$B$4,0)),"")</f>
        <v/>
      </c>
      <c r="J788" s="2">
        <f t="shared" ca="1" si="244"/>
        <v>5270.4971682323921</v>
      </c>
      <c r="K788" s="3">
        <f ca="1">J788/MAX(J$2:J788)-1</f>
        <v>-0.10224259215319575</v>
      </c>
      <c r="L788" s="8">
        <f>L787*(参数!$B$6-1)/(参数!$B$6+1)+E788*2/(参数!$B$6+1)</f>
        <v>3976.3952164389752</v>
      </c>
      <c r="M788" s="8">
        <f>M787*(参数!$B$7-1)/(参数!$B$7+1)+E788*2/(参数!$B$7+1)</f>
        <v>4575.365002288604</v>
      </c>
      <c r="N788" s="8">
        <f t="shared" si="236"/>
        <v>-598.96978584962881</v>
      </c>
      <c r="O788" s="8">
        <f>O787*(参数!$B$8-1)/(参数!$B$8+1)+N788*2/(参数!$B$8+1)</f>
        <v>-530.87933380450818</v>
      </c>
      <c r="P788" s="9" t="str">
        <f t="shared" si="245"/>
        <v>卖</v>
      </c>
      <c r="Q788" s="7" t="str">
        <f>IF(P787="买",$E788/$E787-1-IF(P786="卖",参数!$B$3-IF(P788="卖",参数!$B$3+参数!$B$4,0)),"")</f>
        <v/>
      </c>
      <c r="R788" s="8">
        <f t="shared" si="246"/>
        <v>4495.0815432744303</v>
      </c>
      <c r="S788" s="3">
        <f>R788/MAX(R$2:R788)-1</f>
        <v>-0.16894099230926263</v>
      </c>
      <c r="T788" s="10">
        <f ca="1">IFERROR(AVERAGE(OFFSET(E788,0,0,-参数!B$10,1)),"")</f>
        <v>3986.7529999999997</v>
      </c>
      <c r="U788" s="10">
        <f ca="1">IFERROR(AVERAGE(OFFSET(E788,0,0,-参数!B$11,1)),"")</f>
        <v>3516.3655555555579</v>
      </c>
      <c r="V788" s="10">
        <f t="shared" ca="1" si="237"/>
        <v>470.38744444444183</v>
      </c>
      <c r="W788" s="10">
        <f ca="1">IFERROR(AVERAGE(OFFSET(V788,0,0,-参数!B$12,1)),"")</f>
        <v>733.88936475869559</v>
      </c>
      <c r="X788" s="11" t="str">
        <f t="shared" ca="1" si="235"/>
        <v>卖</v>
      </c>
      <c r="Y788" s="12" t="str">
        <f ca="1">IF(X787="买",$E788/$E787-1-IF(X786="卖",参数!$B$3-IF(X788="卖",参数!$B$3+参数!$B$4,0)),"")</f>
        <v/>
      </c>
      <c r="Z788" s="10">
        <f t="shared" ca="1" si="247"/>
        <v>4477.09811687201</v>
      </c>
      <c r="AA788" s="3">
        <f ca="1">Z788/MAX(Z$2:Z788)-1</f>
        <v>-0.13366650329373975</v>
      </c>
      <c r="AB788" s="8">
        <f ca="1">IFERROR(AVERAGE(OFFSET(E788,0,0,-参数!B$14,1)),"")</f>
        <v>3757.41</v>
      </c>
      <c r="AC788" s="8">
        <f ca="1">IFERROR(AVERAGE(OFFSET(E788,0,0,-参数!B$15,1)),"")</f>
        <v>4189.0479310344826</v>
      </c>
      <c r="AD788" s="9" t="str">
        <f ca="1">IFERROR(IF(OR(AND(AB788/AC788-1&lt;参数!B$16,AB788/AC788-1&gt;参数!B$17),AB788/AC788-1&lt;参数!B$18),"买","卖"),"买")</f>
        <v>买</v>
      </c>
      <c r="AE788" s="7">
        <f ca="1">IF(AD787="买",$E788/$E787-1-IF(AD786="卖",参数!$B$3-IF(AD788="卖",参数!$B$3+参数!$B$4,0)),"")</f>
        <v>2.8701685184245734E-2</v>
      </c>
      <c r="AF788" s="8">
        <f t="shared" ca="1" si="248"/>
        <v>4582.870357404171</v>
      </c>
      <c r="AG788" s="3">
        <f ca="1">AF788/MAX(AF$2:AF788)-1</f>
        <v>-0.14559817995976387</v>
      </c>
      <c r="AH788">
        <f t="shared" ca="1" si="238"/>
        <v>0</v>
      </c>
      <c r="AI788">
        <f t="shared" si="239"/>
        <v>0</v>
      </c>
      <c r="AJ788">
        <f t="shared" ca="1" si="240"/>
        <v>0</v>
      </c>
      <c r="AK788">
        <f t="shared" ca="1" si="241"/>
        <v>1</v>
      </c>
      <c r="AL788">
        <f t="shared" ca="1" si="242"/>
        <v>0</v>
      </c>
      <c r="AM788">
        <f t="shared" ca="1" si="243"/>
        <v>0</v>
      </c>
      <c r="AO788" s="9">
        <f t="shared" si="249"/>
        <v>102.7199999999998</v>
      </c>
      <c r="AP788" s="15">
        <f ca="1">IFERROR(ABS(E788-OFFSET(E788,-参数!B$20,0,1,1))/SUM(OFFSET(AO788,0,0,-参数!B$20,1)),0)</f>
        <v>0.16864605420032233</v>
      </c>
      <c r="AQ788" s="16">
        <f ca="1">(参数!B$21+参数!B$22*'000300'!AP788)^(参数!B$23)</f>
        <v>0.14074344230331104</v>
      </c>
      <c r="AR788" s="17">
        <f t="shared" ca="1" si="250"/>
        <v>3873.8220195003387</v>
      </c>
      <c r="AS788" s="9" t="str">
        <f ca="1">IF(E788+参数!B$24&gt;=AR788,"买","卖")</f>
        <v>卖</v>
      </c>
      <c r="AT788" s="7" t="str">
        <f ca="1">IF(AS787="买",$E788/$E787-1-IF(AS786="卖",参数!$B$3-IF(AS788="卖",参数!$B$3+参数!$B$4,0)),"")</f>
        <v/>
      </c>
      <c r="AU788" s="8">
        <f t="shared" ca="1" si="251"/>
        <v>3983.9346453006729</v>
      </c>
      <c r="AV788" s="7">
        <f ca="1">AU788/MAX(AU$2:AU788)-1</f>
        <v>-0.13490952369952935</v>
      </c>
      <c r="AW788" s="3">
        <f t="shared" ca="1" si="254"/>
        <v>-9.3460917344284633E-3</v>
      </c>
      <c r="AX788" s="11" t="str">
        <f ca="1">IFERROR(IF(E788&gt;MAX(OFFSET(C788,-1,0,-参数!B$27,1)),"买",IF(E788&lt;MIN(OFFSET(D788,-1,0,-参数!B$26,1)),"卖",AX787)),"卖")</f>
        <v>卖</v>
      </c>
      <c r="AY788" s="12" t="str">
        <f ca="1">IF(AX787="买",$E788/$E787-1-IF(AX786="卖",参数!$B$3-IF(AX788="卖",参数!$B$3+参数!$B$4,0)),"")</f>
        <v/>
      </c>
      <c r="AZ788" s="10">
        <f t="shared" ca="1" si="252"/>
        <v>4334.7195315039417</v>
      </c>
      <c r="BA788" s="12">
        <f ca="1">AZ788/MAX(AZ$2:AZ788)-1</f>
        <v>-0.13331688559177846</v>
      </c>
    </row>
    <row r="789" spans="1:53" x14ac:dyDescent="0.15">
      <c r="A789" s="1">
        <v>39545</v>
      </c>
      <c r="B789" s="6">
        <v>3611.96</v>
      </c>
      <c r="C789" s="6">
        <v>3854.07</v>
      </c>
      <c r="D789" s="6">
        <v>3578.38</v>
      </c>
      <c r="E789" s="2">
        <v>3845.82</v>
      </c>
      <c r="F789" s="3">
        <f>E789/MAX(E$2:E789)-1</f>
        <v>-0.34563737834342878</v>
      </c>
      <c r="G789" s="2">
        <f ca="1">IFERROR(AVERAGE(OFFSET(E789,0,0,-参数!B$2,1)),"")</f>
        <v>4569.9642857142844</v>
      </c>
      <c r="H789" t="str">
        <f t="shared" ca="1" si="253"/>
        <v>卖</v>
      </c>
      <c r="I789" s="3" t="str">
        <f ca="1">IF(H788="买",$E789/$E788-1-IF(H787="卖",参数!$B$3-IF(H789="卖",参数!$B$3+参数!$B$4,0)),"")</f>
        <v/>
      </c>
      <c r="J789" s="2">
        <f t="shared" ca="1" si="244"/>
        <v>5270.4971682323921</v>
      </c>
      <c r="K789" s="3">
        <f ca="1">J789/MAX(J$2:J789)-1</f>
        <v>-0.10224259215319575</v>
      </c>
      <c r="L789" s="8">
        <f>L788*(参数!$B$6-1)/(参数!$B$6+1)+E789*2/(参数!$B$6+1)</f>
        <v>3963.9594815400251</v>
      </c>
      <c r="M789" s="8">
        <f>M788*(参数!$B$7-1)/(参数!$B$7+1)+E789*2/(参数!$B$7+1)</f>
        <v>4557.7856046430952</v>
      </c>
      <c r="N789" s="8">
        <f t="shared" si="236"/>
        <v>-593.82612310307013</v>
      </c>
      <c r="O789" s="8">
        <f>O788*(参数!$B$8-1)/(参数!$B$8+1)+N789*2/(参数!$B$8+1)</f>
        <v>-543.46869166422061</v>
      </c>
      <c r="P789" s="9" t="str">
        <f t="shared" si="245"/>
        <v>卖</v>
      </c>
      <c r="Q789" s="7" t="str">
        <f>IF(P788="买",$E789/$E788-1-IF(P787="卖",参数!$B$3-IF(P789="卖",参数!$B$3+参数!$B$4,0)),"")</f>
        <v/>
      </c>
      <c r="R789" s="8">
        <f t="shared" si="246"/>
        <v>4495.0815432744303</v>
      </c>
      <c r="S789" s="3">
        <f>R789/MAX(R$2:R789)-1</f>
        <v>-0.16894099230926263</v>
      </c>
      <c r="T789" s="10">
        <f ca="1">IFERROR(AVERAGE(OFFSET(E789,0,0,-参数!B$10,1)),"")</f>
        <v>3947.9594999999999</v>
      </c>
      <c r="U789" s="10">
        <f ca="1">IFERROR(AVERAGE(OFFSET(E789,0,0,-参数!B$11,1)),"")</f>
        <v>3522.7949629629657</v>
      </c>
      <c r="V789" s="10">
        <f t="shared" ca="1" si="237"/>
        <v>425.16453703703428</v>
      </c>
      <c r="W789" s="10">
        <f ca="1">IFERROR(AVERAGE(OFFSET(V789,0,0,-参数!B$12,1)),"")</f>
        <v>685.62428282828023</v>
      </c>
      <c r="X789" s="11" t="str">
        <f t="shared" ca="1" si="235"/>
        <v>卖</v>
      </c>
      <c r="Y789" s="12" t="str">
        <f ca="1">IF(X788="买",$E789/$E788-1-IF(X787="卖",参数!$B$3-IF(X789="卖",参数!$B$3+参数!$B$4,0)),"")</f>
        <v/>
      </c>
      <c r="Z789" s="10">
        <f t="shared" ca="1" si="247"/>
        <v>4477.09811687201</v>
      </c>
      <c r="AA789" s="3">
        <f ca="1">Z789/MAX(Z$2:Z789)-1</f>
        <v>-0.13366650329373975</v>
      </c>
      <c r="AB789" s="8">
        <f ca="1">IFERROR(AVERAGE(OFFSET(E789,0,0,-参数!B$14,1)),"")</f>
        <v>3749.9162500000002</v>
      </c>
      <c r="AC789" s="8">
        <f ca="1">IFERROR(AVERAGE(OFFSET(E789,0,0,-参数!B$15,1)),"")</f>
        <v>4165.8079310344829</v>
      </c>
      <c r="AD789" s="9" t="str">
        <f ca="1">IFERROR(IF(OR(AND(AB789/AC789-1&lt;参数!B$16,AB789/AC789-1&gt;参数!B$17),AB789/AC789-1&lt;参数!B$18),"买","卖"),"买")</f>
        <v>卖</v>
      </c>
      <c r="AE789" s="7">
        <f ca="1">IF(AD788="买",$E789/$E788-1-IF(AD787="卖",参数!$B$3-IF(AD789="卖",参数!$B$3+参数!$B$4,0)),"")</f>
        <v>5.3447284082504876E-2</v>
      </c>
      <c r="AF789" s="8">
        <f t="shared" ca="1" si="248"/>
        <v>4827.8123313096421</v>
      </c>
      <c r="AG789" s="3">
        <f ca="1">AF789/MAX(AF$2:AF789)-1</f>
        <v>-9.9932723163464132E-2</v>
      </c>
      <c r="AH789">
        <f t="shared" ca="1" si="238"/>
        <v>0</v>
      </c>
      <c r="AI789">
        <f t="shared" si="239"/>
        <v>0</v>
      </c>
      <c r="AJ789">
        <f t="shared" ca="1" si="240"/>
        <v>0</v>
      </c>
      <c r="AK789">
        <f t="shared" ca="1" si="241"/>
        <v>0</v>
      </c>
      <c r="AL789">
        <f t="shared" ca="1" si="242"/>
        <v>1</v>
      </c>
      <c r="AM789">
        <f t="shared" ca="1" si="243"/>
        <v>0</v>
      </c>
      <c r="AO789" s="9">
        <f t="shared" si="249"/>
        <v>195.12000000000035</v>
      </c>
      <c r="AP789" s="15">
        <f ca="1">IFERROR(ABS(E789-OFFSET(E789,-参数!B$20,0,1,1))/SUM(OFFSET(AO789,0,0,-参数!B$20,1)),0)</f>
        <v>0.13439611270213905</v>
      </c>
      <c r="AQ789" s="16">
        <f ca="1">(参数!B$21+参数!B$22*'000300'!AP789)^(参数!B$23)</f>
        <v>0.1076922487575642</v>
      </c>
      <c r="AR789" s="17">
        <f t="shared" ca="1" si="250"/>
        <v>3870.8064190505938</v>
      </c>
      <c r="AS789" s="9" t="str">
        <f ca="1">IF(E789+参数!B$24&gt;=AR789,"买","卖")</f>
        <v>卖</v>
      </c>
      <c r="AT789" s="7" t="str">
        <f ca="1">IF(AS788="买",$E789/$E788-1-IF(AS787="卖",参数!$B$3-IF(AS789="卖",参数!$B$3+参数!$B$4,0)),"")</f>
        <v/>
      </c>
      <c r="AU789" s="8">
        <f t="shared" ca="1" si="251"/>
        <v>3983.9346453006729</v>
      </c>
      <c r="AV789" s="7">
        <f ca="1">AU789/MAX(AU$2:AU789)-1</f>
        <v>-0.13490952369952935</v>
      </c>
      <c r="AW789" s="3">
        <f t="shared" ca="1" si="254"/>
        <v>-7.7845611764415512E-4</v>
      </c>
      <c r="AX789" s="11" t="str">
        <f ca="1">IFERROR(IF(E789&gt;MAX(OFFSET(C789,-1,0,-参数!B$27,1)),"买",IF(E789&lt;MIN(OFFSET(D789,-1,0,-参数!B$26,1)),"卖",AX788)),"卖")</f>
        <v>卖</v>
      </c>
      <c r="AY789" s="12" t="str">
        <f ca="1">IF(AX788="买",$E789/$E788-1-IF(AX787="卖",参数!$B$3-IF(AX789="卖",参数!$B$3+参数!$B$4,0)),"")</f>
        <v/>
      </c>
      <c r="AZ789" s="10">
        <f t="shared" ca="1" si="252"/>
        <v>4334.7195315039417</v>
      </c>
      <c r="BA789" s="12">
        <f ca="1">AZ789/MAX(AZ$2:AZ789)-1</f>
        <v>-0.13331688559177846</v>
      </c>
    </row>
    <row r="790" spans="1:53" x14ac:dyDescent="0.15">
      <c r="A790" s="1">
        <v>39546</v>
      </c>
      <c r="B790" s="6">
        <v>3852.01</v>
      </c>
      <c r="C790" s="6">
        <v>3935.33</v>
      </c>
      <c r="D790" s="6">
        <v>3820.1</v>
      </c>
      <c r="E790" s="2">
        <v>3891.06</v>
      </c>
      <c r="F790" s="3">
        <f>E790/MAX(E$2:E790)-1</f>
        <v>-0.33793983529571903</v>
      </c>
      <c r="G790" s="2">
        <f ca="1">IFERROR(AVERAGE(OFFSET(E790,0,0,-参数!B$2,1)),"")</f>
        <v>4537.6769642857134</v>
      </c>
      <c r="H790" t="str">
        <f t="shared" ca="1" si="253"/>
        <v>卖</v>
      </c>
      <c r="I790" s="3" t="str">
        <f ca="1">IF(H789="买",$E790/$E789-1-IF(H788="卖",参数!$B$3-IF(H790="卖",参数!$B$3+参数!$B$4,0)),"")</f>
        <v/>
      </c>
      <c r="J790" s="2">
        <f t="shared" ca="1" si="244"/>
        <v>5270.4971682323921</v>
      </c>
      <c r="K790" s="3">
        <f ca="1">J790/MAX(J$2:J790)-1</f>
        <v>-0.10224259215319575</v>
      </c>
      <c r="L790" s="8">
        <f>L789*(参数!$B$6-1)/(参数!$B$6+1)+E790*2/(参数!$B$6+1)</f>
        <v>3957.0166737743084</v>
      </c>
      <c r="M790" s="8">
        <f>M789*(参数!$B$7-1)/(参数!$B$7+1)+E790*2/(参数!$B$7+1)</f>
        <v>4541.7199274227796</v>
      </c>
      <c r="N790" s="8">
        <f t="shared" si="236"/>
        <v>-584.70325364847122</v>
      </c>
      <c r="O790" s="8">
        <f>O789*(参数!$B$8-1)/(参数!$B$8+1)+N790*2/(参数!$B$8+1)</f>
        <v>-551.71560406107074</v>
      </c>
      <c r="P790" s="9" t="str">
        <f t="shared" si="245"/>
        <v>卖</v>
      </c>
      <c r="Q790" s="7" t="str">
        <f>IF(P789="买",$E790/$E789-1-IF(P788="卖",参数!$B$3-IF(P790="卖",参数!$B$3+参数!$B$4,0)),"")</f>
        <v/>
      </c>
      <c r="R790" s="8">
        <f t="shared" si="246"/>
        <v>4495.0815432744303</v>
      </c>
      <c r="S790" s="3">
        <f>R790/MAX(R$2:R790)-1</f>
        <v>-0.16894099230926263</v>
      </c>
      <c r="T790" s="10">
        <f ca="1">IFERROR(AVERAGE(OFFSET(E790,0,0,-参数!B$10,1)),"")</f>
        <v>3920.933</v>
      </c>
      <c r="U790" s="10">
        <f ca="1">IFERROR(AVERAGE(OFFSET(E790,0,0,-参数!B$11,1)),"")</f>
        <v>3529.3800493827189</v>
      </c>
      <c r="V790" s="10">
        <f t="shared" ca="1" si="237"/>
        <v>391.55295061728111</v>
      </c>
      <c r="W790" s="10">
        <f ca="1">IFERROR(AVERAGE(OFFSET(V790,0,0,-参数!B$12,1)),"")</f>
        <v>637.92562289562011</v>
      </c>
      <c r="X790" s="11" t="str">
        <f t="shared" ca="1" si="235"/>
        <v>卖</v>
      </c>
      <c r="Y790" s="12" t="str">
        <f ca="1">IF(X789="买",$E790/$E789-1-IF(X788="卖",参数!$B$3-IF(X790="卖",参数!$B$3+参数!$B$4,0)),"")</f>
        <v/>
      </c>
      <c r="Z790" s="10">
        <f t="shared" ca="1" si="247"/>
        <v>4477.09811687201</v>
      </c>
      <c r="AA790" s="3">
        <f ca="1">Z790/MAX(Z$2:Z790)-1</f>
        <v>-0.13366650329373975</v>
      </c>
      <c r="AB790" s="8">
        <f ca="1">IFERROR(AVERAGE(OFFSET(E790,0,0,-参数!B$14,1)),"")</f>
        <v>3747.0025000000005</v>
      </c>
      <c r="AC790" s="8">
        <f ca="1">IFERROR(AVERAGE(OFFSET(E790,0,0,-参数!B$15,1)),"")</f>
        <v>4144.2744827586212</v>
      </c>
      <c r="AD790" s="9" t="str">
        <f ca="1">IFERROR(IF(OR(AND(AB790/AC790-1&lt;参数!B$16,AB790/AC790-1&gt;参数!B$17),AB790/AC790-1&lt;参数!B$18),"买","卖"),"买")</f>
        <v>卖</v>
      </c>
      <c r="AE790" s="7" t="str">
        <f ca="1">IF(AD789="买",$E790/$E789-1-IF(AD788="卖",参数!$B$3-IF(AD790="卖",参数!$B$3+参数!$B$4,0)),"")</f>
        <v/>
      </c>
      <c r="AF790" s="8">
        <f t="shared" ca="1" si="248"/>
        <v>4827.8123313096421</v>
      </c>
      <c r="AG790" s="3">
        <f ca="1">AF790/MAX(AF$2:AF790)-1</f>
        <v>-9.9932723163464132E-2</v>
      </c>
      <c r="AH790">
        <f t="shared" ca="1" si="238"/>
        <v>0</v>
      </c>
      <c r="AI790">
        <f t="shared" si="239"/>
        <v>0</v>
      </c>
      <c r="AJ790">
        <f t="shared" ca="1" si="240"/>
        <v>0</v>
      </c>
      <c r="AK790">
        <f t="shared" ca="1" si="241"/>
        <v>0</v>
      </c>
      <c r="AL790">
        <f t="shared" ca="1" si="242"/>
        <v>1</v>
      </c>
      <c r="AM790">
        <f t="shared" ca="1" si="243"/>
        <v>0</v>
      </c>
      <c r="AO790" s="9">
        <f t="shared" si="249"/>
        <v>45.239999999999782</v>
      </c>
      <c r="AP790" s="15">
        <f ca="1">IFERROR(ABS(E790-OFFSET(E790,-参数!B$20,0,1,1))/SUM(OFFSET(AO790,0,0,-参数!B$20,1)),0)</f>
        <v>0.1455254807155259</v>
      </c>
      <c r="AQ790" s="16">
        <f ca="1">(参数!B$21+参数!B$22*'000300'!AP790)^(参数!B$23)</f>
        <v>0.11843208889048251</v>
      </c>
      <c r="AR790" s="17">
        <f t="shared" ca="1" si="250"/>
        <v>3873.2050929499446</v>
      </c>
      <c r="AS790" s="9" t="str">
        <f ca="1">IF(E790+参数!B$24&gt;=AR790,"买","卖")</f>
        <v>买</v>
      </c>
      <c r="AT790" s="7" t="str">
        <f ca="1">IF(AS789="买",$E790/$E789-1-IF(AS788="卖",参数!$B$3-IF(AS790="卖",参数!$B$3+参数!$B$4,0)),"")</f>
        <v/>
      </c>
      <c r="AU790" s="8">
        <f t="shared" ca="1" si="251"/>
        <v>3983.9346453006729</v>
      </c>
      <c r="AV790" s="7">
        <f ca="1">AU790/MAX(AU$2:AU790)-1</f>
        <v>-0.13490952369952935</v>
      </c>
      <c r="AW790" s="3">
        <f t="shared" ca="1" si="254"/>
        <v>6.1968324934702501E-4</v>
      </c>
      <c r="AX790" s="11" t="str">
        <f ca="1">IFERROR(IF(E790&gt;MAX(OFFSET(C790,-1,0,-参数!B$27,1)),"买",IF(E790&lt;MIN(OFFSET(D790,-1,0,-参数!B$26,1)),"卖",AX789)),"卖")</f>
        <v>卖</v>
      </c>
      <c r="AY790" s="12" t="str">
        <f ca="1">IF(AX789="买",$E790/$E789-1-IF(AX788="卖",参数!$B$3-IF(AX790="卖",参数!$B$3+参数!$B$4,0)),"")</f>
        <v/>
      </c>
      <c r="AZ790" s="10">
        <f t="shared" ca="1" si="252"/>
        <v>4334.7195315039417</v>
      </c>
      <c r="BA790" s="12">
        <f ca="1">AZ790/MAX(AZ$2:AZ790)-1</f>
        <v>-0.13331688559177846</v>
      </c>
    </row>
    <row r="791" spans="1:53" x14ac:dyDescent="0.15">
      <c r="A791" s="1">
        <v>39547</v>
      </c>
      <c r="B791" s="6">
        <v>3857.27</v>
      </c>
      <c r="C791" s="6">
        <v>3911.7</v>
      </c>
      <c r="D791" s="6">
        <v>3687.6</v>
      </c>
      <c r="E791" s="2">
        <v>3688.13</v>
      </c>
      <c r="F791" s="3">
        <f>E791/MAX(E$2:E791)-1</f>
        <v>-0.37246818212754373</v>
      </c>
      <c r="G791" s="2">
        <f ca="1">IFERROR(AVERAGE(OFFSET(E791,0,0,-参数!B$2,1)),"")</f>
        <v>4501.1835714285708</v>
      </c>
      <c r="H791" t="str">
        <f t="shared" ca="1" si="253"/>
        <v>卖</v>
      </c>
      <c r="I791" s="3" t="str">
        <f ca="1">IF(H790="买",$E791/$E790-1-IF(H789="卖",参数!$B$3-IF(H791="卖",参数!$B$3+参数!$B$4,0)),"")</f>
        <v/>
      </c>
      <c r="J791" s="2">
        <f t="shared" ca="1" si="244"/>
        <v>5270.4971682323921</v>
      </c>
      <c r="K791" s="3">
        <f ca="1">J791/MAX(J$2:J791)-1</f>
        <v>-0.10224259215319575</v>
      </c>
      <c r="L791" s="8">
        <f>L790*(参数!$B$6-1)/(参数!$B$6+1)+E791*2/(参数!$B$6+1)</f>
        <v>3931.4084191291358</v>
      </c>
      <c r="M791" s="8">
        <f>M790*(参数!$B$7-1)/(参数!$B$7+1)+E791*2/(参数!$B$7+1)</f>
        <v>4521.1514954366885</v>
      </c>
      <c r="N791" s="8">
        <f t="shared" si="236"/>
        <v>-589.74307630755266</v>
      </c>
      <c r="O791" s="8">
        <f>O790*(参数!$B$8-1)/(参数!$B$8+1)+N791*2/(参数!$B$8+1)</f>
        <v>-559.32109851036716</v>
      </c>
      <c r="P791" s="9" t="str">
        <f t="shared" si="245"/>
        <v>卖</v>
      </c>
      <c r="Q791" s="7" t="str">
        <f>IF(P790="买",$E791/$E790-1-IF(P789="卖",参数!$B$3-IF(P791="卖",参数!$B$3+参数!$B$4,0)),"")</f>
        <v/>
      </c>
      <c r="R791" s="8">
        <f t="shared" si="246"/>
        <v>4495.0815432744303</v>
      </c>
      <c r="S791" s="3">
        <f>R791/MAX(R$2:R791)-1</f>
        <v>-0.16894099230926263</v>
      </c>
      <c r="T791" s="10">
        <f ca="1">IFERROR(AVERAGE(OFFSET(E791,0,0,-参数!B$10,1)),"")</f>
        <v>3883.2805000000008</v>
      </c>
      <c r="U791" s="10">
        <f ca="1">IFERROR(AVERAGE(OFFSET(E791,0,0,-参数!B$11,1)),"")</f>
        <v>3535.3942222222249</v>
      </c>
      <c r="V791" s="10">
        <f t="shared" ca="1" si="237"/>
        <v>347.88627777777583</v>
      </c>
      <c r="W791" s="10">
        <f ca="1">IFERROR(AVERAGE(OFFSET(V791,0,0,-参数!B$12,1)),"")</f>
        <v>589.83042873175941</v>
      </c>
      <c r="X791" s="11" t="str">
        <f t="shared" ca="1" si="235"/>
        <v>卖</v>
      </c>
      <c r="Y791" s="12" t="str">
        <f ca="1">IF(X790="买",$E791/$E790-1-IF(X789="卖",参数!$B$3-IF(X791="卖",参数!$B$3+参数!$B$4,0)),"")</f>
        <v/>
      </c>
      <c r="Z791" s="10">
        <f t="shared" ca="1" si="247"/>
        <v>4477.09811687201</v>
      </c>
      <c r="AA791" s="3">
        <f ca="1">Z791/MAX(Z$2:Z791)-1</f>
        <v>-0.13366650329373975</v>
      </c>
      <c r="AB791" s="8">
        <f ca="1">IFERROR(AVERAGE(OFFSET(E791,0,0,-参数!B$14,1)),"")</f>
        <v>3739.4037500000004</v>
      </c>
      <c r="AC791" s="8">
        <f ca="1">IFERROR(AVERAGE(OFFSET(E791,0,0,-参数!B$15,1)),"")</f>
        <v>4111.4593103448278</v>
      </c>
      <c r="AD791" s="9" t="str">
        <f ca="1">IFERROR(IF(OR(AND(AB791/AC791-1&lt;参数!B$16,AB791/AC791-1&gt;参数!B$17),AB791/AC791-1&lt;参数!B$18),"买","卖"),"买")</f>
        <v>卖</v>
      </c>
      <c r="AE791" s="7" t="str">
        <f ca="1">IF(AD790="买",$E791/$E790-1-IF(AD789="卖",参数!$B$3-IF(AD791="卖",参数!$B$3+参数!$B$4,0)),"")</f>
        <v/>
      </c>
      <c r="AF791" s="8">
        <f t="shared" ca="1" si="248"/>
        <v>4827.8123313096421</v>
      </c>
      <c r="AG791" s="3">
        <f ca="1">AF791/MAX(AF$2:AF791)-1</f>
        <v>-9.9932723163464132E-2</v>
      </c>
      <c r="AH791">
        <f t="shared" ca="1" si="238"/>
        <v>0</v>
      </c>
      <c r="AI791">
        <f t="shared" si="239"/>
        <v>0</v>
      </c>
      <c r="AJ791">
        <f t="shared" ca="1" si="240"/>
        <v>0</v>
      </c>
      <c r="AK791">
        <f t="shared" ca="1" si="241"/>
        <v>0</v>
      </c>
      <c r="AL791">
        <f t="shared" ca="1" si="242"/>
        <v>0</v>
      </c>
      <c r="AM791">
        <f t="shared" ca="1" si="243"/>
        <v>0</v>
      </c>
      <c r="AO791" s="9">
        <f t="shared" si="249"/>
        <v>202.92999999999984</v>
      </c>
      <c r="AP791" s="15">
        <f ca="1">IFERROR(ABS(E791-OFFSET(E791,-参数!B$20,0,1,1))/SUM(OFFSET(AO791,0,0,-参数!B$20,1)),0)</f>
        <v>0.1832165362885701</v>
      </c>
      <c r="AQ791" s="16">
        <f ca="1">(参数!B$21+参数!B$22*'000300'!AP791)^(参数!B$23)</f>
        <v>0.15480395751847015</v>
      </c>
      <c r="AR791" s="17">
        <f t="shared" ca="1" si="250"/>
        <v>3844.5547361231947</v>
      </c>
      <c r="AS791" s="9" t="str">
        <f ca="1">IF(E791+参数!B$24&gt;=AR791,"买","卖")</f>
        <v>卖</v>
      </c>
      <c r="AT791" s="7">
        <f ca="1">IF(AS790="买",$E791/$E790-1-IF(AS789="卖",参数!$B$3-IF(AS791="卖",参数!$B$3+参数!$B$4,0)),"")</f>
        <v>-5.1152883790021142E-2</v>
      </c>
      <c r="AU791" s="8">
        <f t="shared" ca="1" si="251"/>
        <v>3780.1448993625686</v>
      </c>
      <c r="AV791" s="7">
        <f ca="1">AU791/MAX(AU$2:AU791)-1</f>
        <v>-0.17916139630158134</v>
      </c>
      <c r="AW791" s="3">
        <f t="shared" ca="1" si="254"/>
        <v>-7.3970668062219858E-3</v>
      </c>
      <c r="AX791" s="11" t="str">
        <f ca="1">IFERROR(IF(E791&gt;MAX(OFFSET(C791,-1,0,-参数!B$27,1)),"买",IF(E791&lt;MIN(OFFSET(D791,-1,0,-参数!B$26,1)),"卖",AX790)),"卖")</f>
        <v>卖</v>
      </c>
      <c r="AY791" s="12" t="str">
        <f ca="1">IF(AX790="买",$E791/$E790-1-IF(AX789="卖",参数!$B$3-IF(AX791="卖",参数!$B$3+参数!$B$4,0)),"")</f>
        <v/>
      </c>
      <c r="AZ791" s="10">
        <f t="shared" ca="1" si="252"/>
        <v>4334.7195315039417</v>
      </c>
      <c r="BA791" s="12">
        <f ca="1">AZ791/MAX(AZ$2:AZ791)-1</f>
        <v>-0.13331688559177846</v>
      </c>
    </row>
    <row r="792" spans="1:53" x14ac:dyDescent="0.15">
      <c r="A792" s="1">
        <v>39548</v>
      </c>
      <c r="B792" s="6">
        <v>3641.66</v>
      </c>
      <c r="C792" s="6">
        <v>3754.72</v>
      </c>
      <c r="D792" s="6">
        <v>3608.32</v>
      </c>
      <c r="E792" s="2">
        <v>3754.72</v>
      </c>
      <c r="F792" s="3">
        <f>E792/MAX(E$2:E792)-1</f>
        <v>-0.36113795685020078</v>
      </c>
      <c r="G792" s="2">
        <f ca="1">IFERROR(AVERAGE(OFFSET(E792,0,0,-参数!B$2,1)),"")</f>
        <v>4466.5098214285708</v>
      </c>
      <c r="H792" t="str">
        <f t="shared" ca="1" si="253"/>
        <v>卖</v>
      </c>
      <c r="I792" s="3" t="str">
        <f ca="1">IF(H791="买",$E792/$E791-1-IF(H790="卖",参数!$B$3-IF(H792="卖",参数!$B$3+参数!$B$4,0)),"")</f>
        <v/>
      </c>
      <c r="J792" s="2">
        <f t="shared" ca="1" si="244"/>
        <v>5270.4971682323921</v>
      </c>
      <c r="K792" s="3">
        <f ca="1">J792/MAX(J$2:J792)-1</f>
        <v>-0.10224259215319575</v>
      </c>
      <c r="L792" s="8">
        <f>L791*(参数!$B$6-1)/(参数!$B$6+1)+E792*2/(参数!$B$6+1)</f>
        <v>3914.5809506406472</v>
      </c>
      <c r="M792" s="8">
        <f>M791*(参数!$B$7-1)/(参数!$B$7+1)+E792*2/(参数!$B$7+1)</f>
        <v>4502.6832666309847</v>
      </c>
      <c r="N792" s="8">
        <f t="shared" si="236"/>
        <v>-588.1023159903375</v>
      </c>
      <c r="O792" s="8">
        <f>O791*(参数!$B$8-1)/(参数!$B$8+1)+N792*2/(参数!$B$8+1)</f>
        <v>-565.07734200636116</v>
      </c>
      <c r="P792" s="9" t="str">
        <f t="shared" si="245"/>
        <v>卖</v>
      </c>
      <c r="Q792" s="7" t="str">
        <f>IF(P791="买",$E792/$E791-1-IF(P790="卖",参数!$B$3-IF(P792="卖",参数!$B$3+参数!$B$4,0)),"")</f>
        <v/>
      </c>
      <c r="R792" s="8">
        <f t="shared" si="246"/>
        <v>4495.0815432744303</v>
      </c>
      <c r="S792" s="3">
        <f>R792/MAX(R$2:R792)-1</f>
        <v>-0.16894099230926263</v>
      </c>
      <c r="T792" s="10">
        <f ca="1">IFERROR(AVERAGE(OFFSET(E792,0,0,-参数!B$10,1)),"")</f>
        <v>3855.5340000000006</v>
      </c>
      <c r="U792" s="10">
        <f ca="1">IFERROR(AVERAGE(OFFSET(E792,0,0,-参数!B$11,1)),"")</f>
        <v>3541.5755061728419</v>
      </c>
      <c r="V792" s="10">
        <f t="shared" ca="1" si="237"/>
        <v>313.95849382715869</v>
      </c>
      <c r="W792" s="10">
        <f ca="1">IFERROR(AVERAGE(OFFSET(V792,0,0,-参数!B$12,1)),"")</f>
        <v>541.99078731761801</v>
      </c>
      <c r="X792" s="11" t="str">
        <f t="shared" ca="1" si="235"/>
        <v>卖</v>
      </c>
      <c r="Y792" s="12" t="str">
        <f ca="1">IF(X791="买",$E792/$E791-1-IF(X790="卖",参数!$B$3-IF(X792="卖",参数!$B$3+参数!$B$4,0)),"")</f>
        <v/>
      </c>
      <c r="Z792" s="10">
        <f t="shared" ca="1" si="247"/>
        <v>4477.09811687201</v>
      </c>
      <c r="AA792" s="3">
        <f ca="1">Z792/MAX(Z$2:Z792)-1</f>
        <v>-0.13366650329373975</v>
      </c>
      <c r="AB792" s="8">
        <f ca="1">IFERROR(AVERAGE(OFFSET(E792,0,0,-参数!B$14,1)),"")</f>
        <v>3718.9737500000006</v>
      </c>
      <c r="AC792" s="8">
        <f ca="1">IFERROR(AVERAGE(OFFSET(E792,0,0,-参数!B$15,1)),"")</f>
        <v>4081.5510344827585</v>
      </c>
      <c r="AD792" s="9" t="str">
        <f ca="1">IFERROR(IF(OR(AND(AB792/AC792-1&lt;参数!B$16,AB792/AC792-1&gt;参数!B$17),AB792/AC792-1&lt;参数!B$18),"买","卖"),"买")</f>
        <v>卖</v>
      </c>
      <c r="AE792" s="7" t="str">
        <f ca="1">IF(AD791="买",$E792/$E791-1-IF(AD790="卖",参数!$B$3-IF(AD792="卖",参数!$B$3+参数!$B$4,0)),"")</f>
        <v/>
      </c>
      <c r="AF792" s="8">
        <f t="shared" ca="1" si="248"/>
        <v>4827.8123313096421</v>
      </c>
      <c r="AG792" s="3">
        <f ca="1">AF792/MAX(AF$2:AF792)-1</f>
        <v>-9.9932723163464132E-2</v>
      </c>
      <c r="AH792">
        <f t="shared" ca="1" si="238"/>
        <v>0</v>
      </c>
      <c r="AI792">
        <f t="shared" si="239"/>
        <v>0</v>
      </c>
      <c r="AJ792">
        <f t="shared" ca="1" si="240"/>
        <v>0</v>
      </c>
      <c r="AK792">
        <f t="shared" ca="1" si="241"/>
        <v>0</v>
      </c>
      <c r="AL792">
        <f t="shared" ca="1" si="242"/>
        <v>0</v>
      </c>
      <c r="AM792">
        <f t="shared" ca="1" si="243"/>
        <v>0</v>
      </c>
      <c r="AO792" s="9">
        <f t="shared" si="249"/>
        <v>66.589999999999691</v>
      </c>
      <c r="AP792" s="15">
        <f ca="1">IFERROR(ABS(E792-OFFSET(E792,-参数!B$20,0,1,1))/SUM(OFFSET(AO792,0,0,-参数!B$20,1)),0)</f>
        <v>0.18290647958691844</v>
      </c>
      <c r="AQ792" s="16">
        <f ca="1">(参数!B$21+参数!B$22*'000300'!AP792)^(参数!B$23)</f>
        <v>0.15450475280137629</v>
      </c>
      <c r="AR792" s="17">
        <f t="shared" ca="1" si="250"/>
        <v>3830.6748424255038</v>
      </c>
      <c r="AS792" s="9" t="str">
        <f ca="1">IF(E792+参数!B$24&gt;=AR792,"买","卖")</f>
        <v>卖</v>
      </c>
      <c r="AT792" s="7" t="str">
        <f ca="1">IF(AS791="买",$E792/$E791-1-IF(AS790="卖",参数!$B$3-IF(AS792="卖",参数!$B$3+参数!$B$4,0)),"")</f>
        <v/>
      </c>
      <c r="AU792" s="8">
        <f t="shared" ca="1" si="251"/>
        <v>3780.1448993625686</v>
      </c>
      <c r="AV792" s="7">
        <f ca="1">AU792/MAX(AU$2:AU792)-1</f>
        <v>-0.17916139630158134</v>
      </c>
      <c r="AW792" s="3">
        <f t="shared" ca="1" si="254"/>
        <v>-3.6102733997454006E-3</v>
      </c>
      <c r="AX792" s="11" t="str">
        <f ca="1">IFERROR(IF(E792&gt;MAX(OFFSET(C792,-1,0,-参数!B$27,1)),"买",IF(E792&lt;MIN(OFFSET(D792,-1,0,-参数!B$26,1)),"卖",AX791)),"卖")</f>
        <v>卖</v>
      </c>
      <c r="AY792" s="12" t="str">
        <f ca="1">IF(AX791="买",$E792/$E791-1-IF(AX790="卖",参数!$B$3-IF(AX792="卖",参数!$B$3+参数!$B$4,0)),"")</f>
        <v/>
      </c>
      <c r="AZ792" s="10">
        <f t="shared" ca="1" si="252"/>
        <v>4334.7195315039417</v>
      </c>
      <c r="BA792" s="12">
        <f ca="1">AZ792/MAX(AZ$2:AZ792)-1</f>
        <v>-0.13331688559177846</v>
      </c>
    </row>
    <row r="793" spans="1:53" x14ac:dyDescent="0.15">
      <c r="A793" s="1">
        <v>39549</v>
      </c>
      <c r="B793" s="6">
        <v>3794.3</v>
      </c>
      <c r="C793" s="6">
        <v>3825.29</v>
      </c>
      <c r="D793" s="6">
        <v>3755.01</v>
      </c>
      <c r="E793" s="2">
        <v>3783.73</v>
      </c>
      <c r="F793" s="3">
        <f>E793/MAX(E$2:E793)-1</f>
        <v>-0.35620193289321445</v>
      </c>
      <c r="G793" s="2">
        <f ca="1">IFERROR(AVERAGE(OFFSET(E793,0,0,-参数!B$2,1)),"")</f>
        <v>4435.76</v>
      </c>
      <c r="H793" t="str">
        <f t="shared" ca="1" si="253"/>
        <v>卖</v>
      </c>
      <c r="I793" s="3" t="str">
        <f ca="1">IF(H792="买",$E793/$E792-1-IF(H791="卖",参数!$B$3-IF(H793="卖",参数!$B$3+参数!$B$4,0)),"")</f>
        <v/>
      </c>
      <c r="J793" s="2">
        <f t="shared" ca="1" si="244"/>
        <v>5270.4971682323921</v>
      </c>
      <c r="K793" s="3">
        <f ca="1">J793/MAX(J$2:J793)-1</f>
        <v>-0.10224259215319575</v>
      </c>
      <c r="L793" s="8">
        <f>L792*(参数!$B$6-1)/(参数!$B$6+1)+E793*2/(参数!$B$6+1)</f>
        <v>3902.1189553415384</v>
      </c>
      <c r="M793" s="8">
        <f>M792*(参数!$B$7-1)/(参数!$B$7+1)+E793*2/(参数!$B$7+1)</f>
        <v>4485.3590915314435</v>
      </c>
      <c r="N793" s="8">
        <f t="shared" si="236"/>
        <v>-583.24013618990512</v>
      </c>
      <c r="O793" s="8">
        <f>O792*(参数!$B$8-1)/(参数!$B$8+1)+N793*2/(参数!$B$8+1)</f>
        <v>-568.70990084306993</v>
      </c>
      <c r="P793" s="9" t="str">
        <f t="shared" si="245"/>
        <v>卖</v>
      </c>
      <c r="Q793" s="7" t="str">
        <f>IF(P792="买",$E793/$E792-1-IF(P791="卖",参数!$B$3-IF(P793="卖",参数!$B$3+参数!$B$4,0)),"")</f>
        <v/>
      </c>
      <c r="R793" s="8">
        <f t="shared" si="246"/>
        <v>4495.0815432744303</v>
      </c>
      <c r="S793" s="3">
        <f>R793/MAX(R$2:R793)-1</f>
        <v>-0.16894099230926263</v>
      </c>
      <c r="T793" s="10">
        <f ca="1">IFERROR(AVERAGE(OFFSET(E793,0,0,-参数!B$10,1)),"")</f>
        <v>3834.7725</v>
      </c>
      <c r="U793" s="10">
        <f ca="1">IFERROR(AVERAGE(OFFSET(E793,0,0,-参数!B$11,1)),"")</f>
        <v>3547.7786172839533</v>
      </c>
      <c r="V793" s="10">
        <f t="shared" ca="1" si="237"/>
        <v>286.99388271604676</v>
      </c>
      <c r="W793" s="10">
        <f ca="1">IFERROR(AVERAGE(OFFSET(V793,0,0,-参数!B$12,1)),"")</f>
        <v>495.56792536475609</v>
      </c>
      <c r="X793" s="11" t="str">
        <f t="shared" ca="1" si="235"/>
        <v>卖</v>
      </c>
      <c r="Y793" s="12" t="str">
        <f ca="1">IF(X792="买",$E793/$E792-1-IF(X791="卖",参数!$B$3-IF(X793="卖",参数!$B$3+参数!$B$4,0)),"")</f>
        <v/>
      </c>
      <c r="Z793" s="10">
        <f t="shared" ca="1" si="247"/>
        <v>4477.09811687201</v>
      </c>
      <c r="AA793" s="3">
        <f ca="1">Z793/MAX(Z$2:Z793)-1</f>
        <v>-0.13366650329373975</v>
      </c>
      <c r="AB793" s="8">
        <f ca="1">IFERROR(AVERAGE(OFFSET(E793,0,0,-参数!B$14,1)),"")</f>
        <v>3718.1237500000002</v>
      </c>
      <c r="AC793" s="8">
        <f ca="1">IFERROR(AVERAGE(OFFSET(E793,0,0,-参数!B$15,1)),"")</f>
        <v>4050.8331034482758</v>
      </c>
      <c r="AD793" s="9" t="str">
        <f ca="1">IFERROR(IF(OR(AND(AB793/AC793-1&lt;参数!B$16,AB793/AC793-1&gt;参数!B$17),AB793/AC793-1&lt;参数!B$18),"买","卖"),"买")</f>
        <v>卖</v>
      </c>
      <c r="AE793" s="7" t="str">
        <f ca="1">IF(AD792="买",$E793/$E792-1-IF(AD791="卖",参数!$B$3-IF(AD793="卖",参数!$B$3+参数!$B$4,0)),"")</f>
        <v/>
      </c>
      <c r="AF793" s="8">
        <f t="shared" ca="1" si="248"/>
        <v>4827.8123313096421</v>
      </c>
      <c r="AG793" s="3">
        <f ca="1">AF793/MAX(AF$2:AF793)-1</f>
        <v>-9.9932723163464132E-2</v>
      </c>
      <c r="AH793">
        <f t="shared" ca="1" si="238"/>
        <v>0</v>
      </c>
      <c r="AI793">
        <f t="shared" si="239"/>
        <v>0</v>
      </c>
      <c r="AJ793">
        <f t="shared" ca="1" si="240"/>
        <v>0</v>
      </c>
      <c r="AK793">
        <f t="shared" ca="1" si="241"/>
        <v>0</v>
      </c>
      <c r="AL793">
        <f t="shared" ca="1" si="242"/>
        <v>0</v>
      </c>
      <c r="AM793">
        <f t="shared" ca="1" si="243"/>
        <v>0</v>
      </c>
      <c r="AO793" s="9">
        <f t="shared" si="249"/>
        <v>29.010000000000218</v>
      </c>
      <c r="AP793" s="15">
        <f ca="1">IFERROR(ABS(E793-OFFSET(E793,-参数!B$20,0,1,1))/SUM(OFFSET(AO793,0,0,-参数!B$20,1)),0)</f>
        <v>0.19528431057806023</v>
      </c>
      <c r="AQ793" s="16">
        <f ca="1">(参数!B$21+参数!B$22*'000300'!AP793)^(参数!B$23)</f>
        <v>0.16644935970782812</v>
      </c>
      <c r="AR793" s="17">
        <f t="shared" ca="1" si="250"/>
        <v>3822.8609034621936</v>
      </c>
      <c r="AS793" s="9" t="str">
        <f ca="1">IF(E793+参数!B$24&gt;=AR793,"买","卖")</f>
        <v>卖</v>
      </c>
      <c r="AT793" s="7" t="str">
        <f ca="1">IF(AS792="买",$E793/$E792-1-IF(AS791="卖",参数!$B$3-IF(AS793="卖",参数!$B$3+参数!$B$4,0)),"")</f>
        <v/>
      </c>
      <c r="AU793" s="8">
        <f t="shared" ca="1" si="251"/>
        <v>3780.1448993625686</v>
      </c>
      <c r="AV793" s="7">
        <f ca="1">AU793/MAX(AU$2:AU793)-1</f>
        <v>-0.17916139630158134</v>
      </c>
      <c r="AW793" s="3">
        <f t="shared" ca="1" si="254"/>
        <v>-2.0398335240489063E-3</v>
      </c>
      <c r="AX793" s="11" t="str">
        <f ca="1">IFERROR(IF(E793&gt;MAX(OFFSET(C793,-1,0,-参数!B$27,1)),"买",IF(E793&lt;MIN(OFFSET(D793,-1,0,-参数!B$26,1)),"卖",AX792)),"卖")</f>
        <v>卖</v>
      </c>
      <c r="AY793" s="12" t="str">
        <f ca="1">IF(AX792="买",$E793/$E792-1-IF(AX791="卖",参数!$B$3-IF(AX793="卖",参数!$B$3+参数!$B$4,0)),"")</f>
        <v/>
      </c>
      <c r="AZ793" s="10">
        <f t="shared" ca="1" si="252"/>
        <v>4334.7195315039417</v>
      </c>
      <c r="BA793" s="12">
        <f ca="1">AZ793/MAX(AZ$2:AZ793)-1</f>
        <v>-0.13331688559177846</v>
      </c>
    </row>
    <row r="794" spans="1:53" x14ac:dyDescent="0.15">
      <c r="A794" s="1">
        <v>39552</v>
      </c>
      <c r="B794" s="6">
        <v>3699.14</v>
      </c>
      <c r="C794" s="6">
        <v>3710.79</v>
      </c>
      <c r="D794" s="6">
        <v>3525.19</v>
      </c>
      <c r="E794" s="2">
        <v>3536.33</v>
      </c>
      <c r="F794" s="3">
        <f>E794/MAX(E$2:E794)-1</f>
        <v>-0.39829680800381129</v>
      </c>
      <c r="G794" s="2">
        <f ca="1">IFERROR(AVERAGE(OFFSET(E794,0,0,-参数!B$2,1)),"")</f>
        <v>4403.094107142857</v>
      </c>
      <c r="H794" t="str">
        <f t="shared" ca="1" si="253"/>
        <v>卖</v>
      </c>
      <c r="I794" s="3" t="str">
        <f ca="1">IF(H793="买",$E794/$E793-1-IF(H792="卖",参数!$B$3-IF(H794="卖",参数!$B$3+参数!$B$4,0)),"")</f>
        <v/>
      </c>
      <c r="J794" s="2">
        <f t="shared" ca="1" si="244"/>
        <v>5270.4971682323921</v>
      </c>
      <c r="K794" s="3">
        <f ca="1">J794/MAX(J$2:J794)-1</f>
        <v>-0.10224259215319575</v>
      </c>
      <c r="L794" s="8">
        <f>L793*(参数!$B$6-1)/(参数!$B$6+1)+E794*2/(参数!$B$6+1)</f>
        <v>3867.2819119756778</v>
      </c>
      <c r="M794" s="8">
        <f>M793*(参数!$B$7-1)/(参数!$B$7+1)+E794*2/(参数!$B$7+1)</f>
        <v>4462.4909206511675</v>
      </c>
      <c r="N794" s="8">
        <f t="shared" si="236"/>
        <v>-595.20900867548971</v>
      </c>
      <c r="O794" s="8">
        <f>O793*(参数!$B$8-1)/(参数!$B$8+1)+N794*2/(参数!$B$8+1)</f>
        <v>-574.00972240955389</v>
      </c>
      <c r="P794" s="9" t="str">
        <f t="shared" si="245"/>
        <v>卖</v>
      </c>
      <c r="Q794" s="7" t="str">
        <f>IF(P793="买",$E794/$E793-1-IF(P792="卖",参数!$B$3-IF(P794="卖",参数!$B$3+参数!$B$4,0)),"")</f>
        <v/>
      </c>
      <c r="R794" s="8">
        <f t="shared" si="246"/>
        <v>4495.0815432744303</v>
      </c>
      <c r="S794" s="3">
        <f>R794/MAX(R$2:R794)-1</f>
        <v>-0.16894099230926263</v>
      </c>
      <c r="T794" s="10">
        <f ca="1">IFERROR(AVERAGE(OFFSET(E794,0,0,-参数!B$10,1)),"")</f>
        <v>3803.6954999999994</v>
      </c>
      <c r="U794" s="10">
        <f ca="1">IFERROR(AVERAGE(OFFSET(E794,0,0,-参数!B$11,1)),"")</f>
        <v>3553.3605432098793</v>
      </c>
      <c r="V794" s="10">
        <f t="shared" ca="1" si="237"/>
        <v>250.33495679012003</v>
      </c>
      <c r="W794" s="10">
        <f ca="1">IFERROR(AVERAGE(OFFSET(V794,0,0,-参数!B$12,1)),"")</f>
        <v>450.31848428731496</v>
      </c>
      <c r="X794" s="11" t="str">
        <f t="shared" ca="1" si="235"/>
        <v>卖</v>
      </c>
      <c r="Y794" s="12" t="str">
        <f ca="1">IF(X793="买",$E794/$E793-1-IF(X792="卖",参数!$B$3-IF(X794="卖",参数!$B$3+参数!$B$4,0)),"")</f>
        <v/>
      </c>
      <c r="Z794" s="10">
        <f t="shared" ca="1" si="247"/>
        <v>4477.09811687201</v>
      </c>
      <c r="AA794" s="3">
        <f ca="1">Z794/MAX(Z$2:Z794)-1</f>
        <v>-0.13366650329373975</v>
      </c>
      <c r="AB794" s="8">
        <f ca="1">IFERROR(AVERAGE(OFFSET(E794,0,0,-参数!B$14,1)),"")</f>
        <v>3712.3087500000001</v>
      </c>
      <c r="AC794" s="8">
        <f ca="1">IFERROR(AVERAGE(OFFSET(E794,0,0,-参数!B$15,1)),"")</f>
        <v>4007.5775862068967</v>
      </c>
      <c r="AD794" s="9" t="str">
        <f ca="1">IFERROR(IF(OR(AND(AB794/AC794-1&lt;参数!B$16,AB794/AC794-1&gt;参数!B$17),AB794/AC794-1&lt;参数!B$18),"买","卖"),"买")</f>
        <v>卖</v>
      </c>
      <c r="AE794" s="7" t="str">
        <f ca="1">IF(AD793="买",$E794/$E793-1-IF(AD792="卖",参数!$B$3-IF(AD794="卖",参数!$B$3+参数!$B$4,0)),"")</f>
        <v/>
      </c>
      <c r="AF794" s="8">
        <f t="shared" ca="1" si="248"/>
        <v>4827.8123313096421</v>
      </c>
      <c r="AG794" s="3">
        <f ca="1">AF794/MAX(AF$2:AF794)-1</f>
        <v>-9.9932723163464132E-2</v>
      </c>
      <c r="AH794">
        <f t="shared" ca="1" si="238"/>
        <v>0</v>
      </c>
      <c r="AI794">
        <f t="shared" si="239"/>
        <v>0</v>
      </c>
      <c r="AJ794">
        <f t="shared" ca="1" si="240"/>
        <v>0</v>
      </c>
      <c r="AK794">
        <f t="shared" ca="1" si="241"/>
        <v>0</v>
      </c>
      <c r="AL794">
        <f t="shared" ca="1" si="242"/>
        <v>0</v>
      </c>
      <c r="AM794">
        <f t="shared" ca="1" si="243"/>
        <v>0</v>
      </c>
      <c r="AO794" s="9">
        <f t="shared" si="249"/>
        <v>247.40000000000009</v>
      </c>
      <c r="AP794" s="15">
        <f ca="1">IFERROR(ABS(E794-OFFSET(E794,-参数!B$20,0,1,1))/SUM(OFFSET(AO794,0,0,-参数!B$20,1)),0)</f>
        <v>0.22327272147509233</v>
      </c>
      <c r="AQ794" s="16">
        <f ca="1">(参数!B$21+参数!B$22*'000300'!AP794)^(参数!B$23)</f>
        <v>0.19345817622346409</v>
      </c>
      <c r="AR794" s="17">
        <f t="shared" ca="1" si="250"/>
        <v>3767.4291574467366</v>
      </c>
      <c r="AS794" s="9" t="str">
        <f ca="1">IF(E794+参数!B$24&gt;=AR794,"买","卖")</f>
        <v>卖</v>
      </c>
      <c r="AT794" s="7" t="str">
        <f ca="1">IF(AS793="买",$E794/$E793-1-IF(AS792="卖",参数!$B$3-IF(AS794="卖",参数!$B$3+参数!$B$4,0)),"")</f>
        <v/>
      </c>
      <c r="AU794" s="8">
        <f t="shared" ca="1" si="251"/>
        <v>3780.1448993625686</v>
      </c>
      <c r="AV794" s="7">
        <f ca="1">AU794/MAX(AU$2:AU794)-1</f>
        <v>-0.17916139630158134</v>
      </c>
      <c r="AW794" s="3">
        <f t="shared" ca="1" si="254"/>
        <v>-1.450006877447596E-2</v>
      </c>
      <c r="AX794" s="11" t="str">
        <f ca="1">IFERROR(IF(E794&gt;MAX(OFFSET(C794,-1,0,-参数!B$27,1)),"买",IF(E794&lt;MIN(OFFSET(D794,-1,0,-参数!B$26,1)),"卖",AX793)),"卖")</f>
        <v>卖</v>
      </c>
      <c r="AY794" s="12" t="str">
        <f ca="1">IF(AX793="买",$E794/$E793-1-IF(AX792="卖",参数!$B$3-IF(AX794="卖",参数!$B$3+参数!$B$4,0)),"")</f>
        <v/>
      </c>
      <c r="AZ794" s="10">
        <f t="shared" ca="1" si="252"/>
        <v>4334.7195315039417</v>
      </c>
      <c r="BA794" s="12">
        <f ca="1">AZ794/MAX(AZ$2:AZ794)-1</f>
        <v>-0.13331688559177846</v>
      </c>
    </row>
    <row r="795" spans="1:53" x14ac:dyDescent="0.15">
      <c r="A795" s="1">
        <v>39553</v>
      </c>
      <c r="B795" s="6">
        <v>3513.07</v>
      </c>
      <c r="C795" s="6">
        <v>3583.86</v>
      </c>
      <c r="D795" s="6">
        <v>3417.25</v>
      </c>
      <c r="E795" s="2">
        <v>3583.3</v>
      </c>
      <c r="F795" s="3">
        <f>E795/MAX(E$2:E795)-1</f>
        <v>-0.39030490709861831</v>
      </c>
      <c r="G795" s="2">
        <f ca="1">IFERROR(AVERAGE(OFFSET(E795,0,0,-参数!B$2,1)),"")</f>
        <v>4370.3946428571426</v>
      </c>
      <c r="H795" t="str">
        <f t="shared" ca="1" si="253"/>
        <v>卖</v>
      </c>
      <c r="I795" s="3" t="str">
        <f ca="1">IF(H794="买",$E795/$E794-1-IF(H793="卖",参数!$B$3-IF(H795="卖",参数!$B$3+参数!$B$4,0)),"")</f>
        <v/>
      </c>
      <c r="J795" s="2">
        <f t="shared" ca="1" si="244"/>
        <v>5270.4971682323921</v>
      </c>
      <c r="K795" s="3">
        <f ca="1">J795/MAX(J$2:J795)-1</f>
        <v>-0.10224259215319575</v>
      </c>
      <c r="L795" s="8">
        <f>L794*(参数!$B$6-1)/(参数!$B$6+1)+E795*2/(参数!$B$6+1)</f>
        <v>3840.2360155970423</v>
      </c>
      <c r="M795" s="8">
        <f>M794*(参数!$B$7-1)/(参数!$B$7+1)+E795*2/(参数!$B$7+1)</f>
        <v>4441.3055972619823</v>
      </c>
      <c r="N795" s="8">
        <f t="shared" si="236"/>
        <v>-601.06958166493996</v>
      </c>
      <c r="O795" s="8">
        <f>O794*(参数!$B$8-1)/(参数!$B$8+1)+N795*2/(参数!$B$8+1)</f>
        <v>-579.42169426063106</v>
      </c>
      <c r="P795" s="9" t="str">
        <f t="shared" si="245"/>
        <v>卖</v>
      </c>
      <c r="Q795" s="7" t="str">
        <f>IF(P794="买",$E795/$E794-1-IF(P793="卖",参数!$B$3-IF(P795="卖",参数!$B$3+参数!$B$4,0)),"")</f>
        <v/>
      </c>
      <c r="R795" s="8">
        <f t="shared" si="246"/>
        <v>4495.0815432744303</v>
      </c>
      <c r="S795" s="3">
        <f>R795/MAX(R$2:R795)-1</f>
        <v>-0.16894099230926263</v>
      </c>
      <c r="T795" s="10">
        <f ca="1">IFERROR(AVERAGE(OFFSET(E795,0,0,-参数!B$10,1)),"")</f>
        <v>3784.5964999999997</v>
      </c>
      <c r="U795" s="10">
        <f ca="1">IFERROR(AVERAGE(OFFSET(E795,0,0,-参数!B$11,1)),"")</f>
        <v>3559.1323456790151</v>
      </c>
      <c r="V795" s="10">
        <f t="shared" ca="1" si="237"/>
        <v>225.46415432098456</v>
      </c>
      <c r="W795" s="10">
        <f ca="1">IFERROR(AVERAGE(OFFSET(V795,0,0,-参数!B$12,1)),"")</f>
        <v>406.82459708192778</v>
      </c>
      <c r="X795" s="11" t="str">
        <f t="shared" ca="1" si="235"/>
        <v>卖</v>
      </c>
      <c r="Y795" s="12" t="str">
        <f ca="1">IF(X794="买",$E795/$E794-1-IF(X793="卖",参数!$B$3-IF(X795="卖",参数!$B$3+参数!$B$4,0)),"")</f>
        <v/>
      </c>
      <c r="Z795" s="10">
        <f t="shared" ca="1" si="247"/>
        <v>4477.09811687201</v>
      </c>
      <c r="AA795" s="3">
        <f ca="1">Z795/MAX(Z$2:Z795)-1</f>
        <v>-0.13366650329373975</v>
      </c>
      <c r="AB795" s="8">
        <f ca="1">IFERROR(AVERAGE(OFFSET(E795,0,0,-参数!B$14,1)),"")</f>
        <v>3716.7237499999997</v>
      </c>
      <c r="AC795" s="8">
        <f ca="1">IFERROR(AVERAGE(OFFSET(E795,0,0,-参数!B$15,1)),"")</f>
        <v>3970.0655172413794</v>
      </c>
      <c r="AD795" s="9" t="str">
        <f ca="1">IFERROR(IF(OR(AND(AB795/AC795-1&lt;参数!B$16,AB795/AC795-1&gt;参数!B$17),AB795/AC795-1&lt;参数!B$18),"买","卖"),"买")</f>
        <v>卖</v>
      </c>
      <c r="AE795" s="7" t="str">
        <f ca="1">IF(AD794="买",$E795/$E794-1-IF(AD793="卖",参数!$B$3-IF(AD795="卖",参数!$B$3+参数!$B$4,0)),"")</f>
        <v/>
      </c>
      <c r="AF795" s="8">
        <f t="shared" ca="1" si="248"/>
        <v>4827.8123313096421</v>
      </c>
      <c r="AG795" s="3">
        <f ca="1">AF795/MAX(AF$2:AF795)-1</f>
        <v>-9.9932723163464132E-2</v>
      </c>
      <c r="AH795">
        <f t="shared" ca="1" si="238"/>
        <v>0</v>
      </c>
      <c r="AI795">
        <f t="shared" si="239"/>
        <v>0</v>
      </c>
      <c r="AJ795">
        <f t="shared" ca="1" si="240"/>
        <v>0</v>
      </c>
      <c r="AK795">
        <f t="shared" ca="1" si="241"/>
        <v>0</v>
      </c>
      <c r="AL795">
        <f t="shared" ca="1" si="242"/>
        <v>0</v>
      </c>
      <c r="AM795">
        <f t="shared" ca="1" si="243"/>
        <v>0</v>
      </c>
      <c r="AO795" s="9">
        <f t="shared" si="249"/>
        <v>46.970000000000255</v>
      </c>
      <c r="AP795" s="15">
        <f ca="1">IFERROR(ABS(E795-OFFSET(E795,-参数!B$20,0,1,1))/SUM(OFFSET(AO795,0,0,-参数!B$20,1)),0)</f>
        <v>0.2234759140130731</v>
      </c>
      <c r="AQ795" s="16">
        <f ca="1">(参数!B$21+参数!B$22*'000300'!AP795)^(参数!B$23)</f>
        <v>0.19365425702261554</v>
      </c>
      <c r="AR795" s="17">
        <f t="shared" ca="1" si="250"/>
        <v>3731.7717622651885</v>
      </c>
      <c r="AS795" s="9" t="str">
        <f ca="1">IF(E795+参数!B$24&gt;=AR795,"买","卖")</f>
        <v>卖</v>
      </c>
      <c r="AT795" s="7" t="str">
        <f ca="1">IF(AS794="买",$E795/$E794-1-IF(AS793="卖",参数!$B$3-IF(AS795="卖",参数!$B$3+参数!$B$4,0)),"")</f>
        <v/>
      </c>
      <c r="AU795" s="8">
        <f t="shared" ca="1" si="251"/>
        <v>3780.1448993625686</v>
      </c>
      <c r="AV795" s="7">
        <f ca="1">AU795/MAX(AU$2:AU795)-1</f>
        <v>-0.17916139630158134</v>
      </c>
      <c r="AW795" s="3">
        <f t="shared" ca="1" si="254"/>
        <v>-9.4646491523450171E-3</v>
      </c>
      <c r="AX795" s="11" t="str">
        <f ca="1">IFERROR(IF(E795&gt;MAX(OFFSET(C795,-1,0,-参数!B$27,1)),"买",IF(E795&lt;MIN(OFFSET(D795,-1,0,-参数!B$26,1)),"卖",AX794)),"卖")</f>
        <v>卖</v>
      </c>
      <c r="AY795" s="12" t="str">
        <f ca="1">IF(AX794="买",$E795/$E794-1-IF(AX793="卖",参数!$B$3-IF(AX795="卖",参数!$B$3+参数!$B$4,0)),"")</f>
        <v/>
      </c>
      <c r="AZ795" s="10">
        <f t="shared" ca="1" si="252"/>
        <v>4334.7195315039417</v>
      </c>
      <c r="BA795" s="12">
        <f ca="1">AZ795/MAX(AZ$2:AZ795)-1</f>
        <v>-0.13331688559177846</v>
      </c>
    </row>
    <row r="796" spans="1:53" x14ac:dyDescent="0.15">
      <c r="A796" s="1">
        <v>39554</v>
      </c>
      <c r="B796" s="6">
        <v>3573.66</v>
      </c>
      <c r="C796" s="6">
        <v>3583.81</v>
      </c>
      <c r="D796" s="6">
        <v>3483.19</v>
      </c>
      <c r="E796" s="2">
        <v>3494.02</v>
      </c>
      <c r="F796" s="3">
        <f>E796/MAX(E$2:E796)-1</f>
        <v>-0.40549581433335602</v>
      </c>
      <c r="G796" s="2">
        <f ca="1">IFERROR(AVERAGE(OFFSET(E796,0,0,-参数!B$2,1)),"")</f>
        <v>4340.8998214285712</v>
      </c>
      <c r="H796" t="str">
        <f t="shared" ca="1" si="253"/>
        <v>卖</v>
      </c>
      <c r="I796" s="3" t="str">
        <f ca="1">IF(H795="买",$E796/$E795-1-IF(H794="卖",参数!$B$3-IF(H796="卖",参数!$B$3+参数!$B$4,0)),"")</f>
        <v/>
      </c>
      <c r="J796" s="2">
        <f t="shared" ca="1" si="244"/>
        <v>5270.4971682323921</v>
      </c>
      <c r="K796" s="3">
        <f ca="1">J796/MAX(J$2:J796)-1</f>
        <v>-0.10224259215319575</v>
      </c>
      <c r="L796" s="8">
        <f>L795*(参数!$B$6-1)/(参数!$B$6+1)+E796*2/(参数!$B$6+1)</f>
        <v>3807.2630617306568</v>
      </c>
      <c r="M796" s="8">
        <f>M795*(参数!$B$7-1)/(参数!$B$7+1)+E796*2/(参数!$B$7+1)</f>
        <v>4418.4794382918144</v>
      </c>
      <c r="N796" s="8">
        <f t="shared" si="236"/>
        <v>-611.21637656115763</v>
      </c>
      <c r="O796" s="8">
        <f>O795*(参数!$B$8-1)/(参数!$B$8+1)+N796*2/(参数!$B$8+1)</f>
        <v>-585.78063072073633</v>
      </c>
      <c r="P796" s="9" t="str">
        <f t="shared" si="245"/>
        <v>卖</v>
      </c>
      <c r="Q796" s="7" t="str">
        <f>IF(P795="买",$E796/$E795-1-IF(P794="卖",参数!$B$3-IF(P796="卖",参数!$B$3+参数!$B$4,0)),"")</f>
        <v/>
      </c>
      <c r="R796" s="8">
        <f t="shared" si="246"/>
        <v>4495.0815432744303</v>
      </c>
      <c r="S796" s="3">
        <f>R796/MAX(R$2:R796)-1</f>
        <v>-0.16894099230926263</v>
      </c>
      <c r="T796" s="10">
        <f ca="1">IFERROR(AVERAGE(OFFSET(E796,0,0,-参数!B$10,1)),"")</f>
        <v>3771.1</v>
      </c>
      <c r="U796" s="10">
        <f ca="1">IFERROR(AVERAGE(OFFSET(E796,0,0,-参数!B$11,1)),"")</f>
        <v>3564.6339753086445</v>
      </c>
      <c r="V796" s="10">
        <f t="shared" ca="1" si="237"/>
        <v>206.46602469135541</v>
      </c>
      <c r="W796" s="10">
        <f ca="1">IFERROR(AVERAGE(OFFSET(V796,0,0,-参数!B$12,1)),"")</f>
        <v>366.71033052749459</v>
      </c>
      <c r="X796" s="11" t="str">
        <f t="shared" ca="1" si="235"/>
        <v>卖</v>
      </c>
      <c r="Y796" s="12" t="str">
        <f ca="1">IF(X795="买",$E796/$E795-1-IF(X794="卖",参数!$B$3-IF(X796="卖",参数!$B$3+参数!$B$4,0)),"")</f>
        <v/>
      </c>
      <c r="Z796" s="10">
        <f t="shared" ca="1" si="247"/>
        <v>4477.09811687201</v>
      </c>
      <c r="AA796" s="3">
        <f ca="1">Z796/MAX(Z$2:Z796)-1</f>
        <v>-0.13366650329373975</v>
      </c>
      <c r="AB796" s="8">
        <f ca="1">IFERROR(AVERAGE(OFFSET(E796,0,0,-参数!B$14,1)),"")</f>
        <v>3697.1387500000001</v>
      </c>
      <c r="AC796" s="8">
        <f ca="1">IFERROR(AVERAGE(OFFSET(E796,0,0,-参数!B$15,1)),"")</f>
        <v>3930.937931034483</v>
      </c>
      <c r="AD796" s="9" t="str">
        <f ca="1">IFERROR(IF(OR(AND(AB796/AC796-1&lt;参数!B$16,AB796/AC796-1&gt;参数!B$17),AB796/AC796-1&lt;参数!B$18),"买","卖"),"买")</f>
        <v>卖</v>
      </c>
      <c r="AE796" s="7" t="str">
        <f ca="1">IF(AD795="买",$E796/$E795-1-IF(AD794="卖",参数!$B$3-IF(AD796="卖",参数!$B$3+参数!$B$4,0)),"")</f>
        <v/>
      </c>
      <c r="AF796" s="8">
        <f t="shared" ca="1" si="248"/>
        <v>4827.8123313096421</v>
      </c>
      <c r="AG796" s="3">
        <f ca="1">AF796/MAX(AF$2:AF796)-1</f>
        <v>-9.9932723163464132E-2</v>
      </c>
      <c r="AH796">
        <f t="shared" ca="1" si="238"/>
        <v>0</v>
      </c>
      <c r="AI796">
        <f t="shared" si="239"/>
        <v>0</v>
      </c>
      <c r="AJ796">
        <f t="shared" ca="1" si="240"/>
        <v>0</v>
      </c>
      <c r="AK796">
        <f t="shared" ca="1" si="241"/>
        <v>0</v>
      </c>
      <c r="AL796">
        <f t="shared" ca="1" si="242"/>
        <v>0</v>
      </c>
      <c r="AM796">
        <f t="shared" ca="1" si="243"/>
        <v>0</v>
      </c>
      <c r="AO796" s="9">
        <f t="shared" si="249"/>
        <v>89.2800000000002</v>
      </c>
      <c r="AP796" s="15">
        <f ca="1">IFERROR(ABS(E796-OFFSET(E796,-参数!B$20,0,1,1))/SUM(OFFSET(AO796,0,0,-参数!B$20,1)),0)</f>
        <v>0.24939863766638129</v>
      </c>
      <c r="AQ796" s="16">
        <f ca="1">(参数!B$21+参数!B$22*'000300'!AP796)^(参数!B$23)</f>
        <v>0.21866968534805795</v>
      </c>
      <c r="AR796" s="17">
        <f t="shared" ca="1" si="250"/>
        <v>3679.7826592197134</v>
      </c>
      <c r="AS796" s="9" t="str">
        <f ca="1">IF(E796+参数!B$24&gt;=AR796,"买","卖")</f>
        <v>卖</v>
      </c>
      <c r="AT796" s="7" t="str">
        <f ca="1">IF(AS795="买",$E796/$E795-1-IF(AS794="卖",参数!$B$3-IF(AS796="卖",参数!$B$3+参数!$B$4,0)),"")</f>
        <v/>
      </c>
      <c r="AU796" s="8">
        <f t="shared" ca="1" si="251"/>
        <v>3780.1448993625686</v>
      </c>
      <c r="AV796" s="7">
        <f ca="1">AU796/MAX(AU$2:AU796)-1</f>
        <v>-0.17916139630158134</v>
      </c>
      <c r="AW796" s="3">
        <f t="shared" ca="1" si="254"/>
        <v>-1.3931479832495874E-2</v>
      </c>
      <c r="AX796" s="11" t="str">
        <f ca="1">IFERROR(IF(E796&gt;MAX(OFFSET(C796,-1,0,-参数!B$27,1)),"买",IF(E796&lt;MIN(OFFSET(D796,-1,0,-参数!B$26,1)),"卖",AX795)),"卖")</f>
        <v>卖</v>
      </c>
      <c r="AY796" s="12" t="str">
        <f ca="1">IF(AX795="买",$E796/$E795-1-IF(AX794="卖",参数!$B$3-IF(AX796="卖",参数!$B$3+参数!$B$4,0)),"")</f>
        <v/>
      </c>
      <c r="AZ796" s="10">
        <f t="shared" ca="1" si="252"/>
        <v>4334.7195315039417</v>
      </c>
      <c r="BA796" s="12">
        <f ca="1">AZ796/MAX(AZ$2:AZ796)-1</f>
        <v>-0.13331688559177846</v>
      </c>
    </row>
    <row r="797" spans="1:53" x14ac:dyDescent="0.15">
      <c r="A797" s="1">
        <v>39555</v>
      </c>
      <c r="B797" s="6">
        <v>3493.24</v>
      </c>
      <c r="C797" s="6">
        <v>3559.1</v>
      </c>
      <c r="D797" s="6">
        <v>3340.88</v>
      </c>
      <c r="E797" s="2">
        <v>3386.63</v>
      </c>
      <c r="F797" s="3">
        <f>E797/MAX(E$2:E797)-1</f>
        <v>-0.42376812087388549</v>
      </c>
      <c r="G797" s="2">
        <f ca="1">IFERROR(AVERAGE(OFFSET(E797,0,0,-参数!B$2,1)),"")</f>
        <v>4316.4848214285712</v>
      </c>
      <c r="H797" t="str">
        <f t="shared" ca="1" si="253"/>
        <v>卖</v>
      </c>
      <c r="I797" s="3" t="str">
        <f ca="1">IF(H796="买",$E797/$E796-1-IF(H795="卖",参数!$B$3-IF(H797="卖",参数!$B$3+参数!$B$4,0)),"")</f>
        <v/>
      </c>
      <c r="J797" s="2">
        <f t="shared" ca="1" si="244"/>
        <v>5270.4971682323921</v>
      </c>
      <c r="K797" s="3">
        <f ca="1">J797/MAX(J$2:J797)-1</f>
        <v>-0.10224259215319575</v>
      </c>
      <c r="L797" s="8">
        <f>L796*(参数!$B$6-1)/(参数!$B$6+1)+E797*2/(参数!$B$6+1)</f>
        <v>3767.2027701372608</v>
      </c>
      <c r="M797" s="8">
        <f>M796*(参数!$B$7-1)/(参数!$B$7+1)+E797*2/(参数!$B$7+1)</f>
        <v>4393.615596405265</v>
      </c>
      <c r="N797" s="8">
        <f t="shared" si="236"/>
        <v>-626.41282626800421</v>
      </c>
      <c r="O797" s="8">
        <f>O796*(参数!$B$8-1)/(参数!$B$8+1)+N797*2/(参数!$B$8+1)</f>
        <v>-593.90706983018993</v>
      </c>
      <c r="P797" s="9" t="str">
        <f t="shared" si="245"/>
        <v>卖</v>
      </c>
      <c r="Q797" s="7" t="str">
        <f>IF(P796="买",$E797/$E796-1-IF(P795="卖",参数!$B$3-IF(P797="卖",参数!$B$3+参数!$B$4,0)),"")</f>
        <v/>
      </c>
      <c r="R797" s="8">
        <f t="shared" si="246"/>
        <v>4495.0815432744303</v>
      </c>
      <c r="S797" s="3">
        <f>R797/MAX(R$2:R797)-1</f>
        <v>-0.16894099230926263</v>
      </c>
      <c r="T797" s="10">
        <f ca="1">IFERROR(AVERAGE(OFFSET(E797,0,0,-参数!B$10,1)),"")</f>
        <v>3745.9885000000004</v>
      </c>
      <c r="U797" s="10">
        <f ca="1">IFERROR(AVERAGE(OFFSET(E797,0,0,-参数!B$11,1)),"")</f>
        <v>3569.8267160493851</v>
      </c>
      <c r="V797" s="10">
        <f t="shared" ca="1" si="237"/>
        <v>176.16178395061524</v>
      </c>
      <c r="W797" s="10">
        <f ca="1">IFERROR(AVERAGE(OFFSET(V797,0,0,-参数!B$12,1)),"")</f>
        <v>329.3044023568998</v>
      </c>
      <c r="X797" s="11" t="str">
        <f t="shared" ca="1" si="235"/>
        <v>卖</v>
      </c>
      <c r="Y797" s="12" t="str">
        <f ca="1">IF(X796="买",$E797/$E796-1-IF(X795="卖",参数!$B$3-IF(X797="卖",参数!$B$3+参数!$B$4,0)),"")</f>
        <v/>
      </c>
      <c r="Z797" s="10">
        <f t="shared" ca="1" si="247"/>
        <v>4477.09811687201</v>
      </c>
      <c r="AA797" s="3">
        <f ca="1">Z797/MAX(Z$2:Z797)-1</f>
        <v>-0.13366650329373975</v>
      </c>
      <c r="AB797" s="8">
        <f ca="1">IFERROR(AVERAGE(OFFSET(E797,0,0,-参数!B$14,1)),"")</f>
        <v>3639.7400000000002</v>
      </c>
      <c r="AC797" s="8">
        <f ca="1">IFERROR(AVERAGE(OFFSET(E797,0,0,-参数!B$15,1)),"")</f>
        <v>3886.1655172413798</v>
      </c>
      <c r="AD797" s="9" t="str">
        <f ca="1">IFERROR(IF(OR(AND(AB797/AC797-1&lt;参数!B$16,AB797/AC797-1&gt;参数!B$17),AB797/AC797-1&lt;参数!B$18),"买","卖"),"买")</f>
        <v>卖</v>
      </c>
      <c r="AE797" s="7" t="str">
        <f ca="1">IF(AD796="买",$E797/$E796-1-IF(AD795="卖",参数!$B$3-IF(AD797="卖",参数!$B$3+参数!$B$4,0)),"")</f>
        <v/>
      </c>
      <c r="AF797" s="8">
        <f t="shared" ca="1" si="248"/>
        <v>4827.8123313096421</v>
      </c>
      <c r="AG797" s="3">
        <f ca="1">AF797/MAX(AF$2:AF797)-1</f>
        <v>-9.9932723163464132E-2</v>
      </c>
      <c r="AH797">
        <f t="shared" ca="1" si="238"/>
        <v>0</v>
      </c>
      <c r="AI797">
        <f t="shared" si="239"/>
        <v>0</v>
      </c>
      <c r="AJ797">
        <f t="shared" ca="1" si="240"/>
        <v>0</v>
      </c>
      <c r="AK797">
        <f t="shared" ca="1" si="241"/>
        <v>0</v>
      </c>
      <c r="AL797">
        <f t="shared" ca="1" si="242"/>
        <v>0</v>
      </c>
      <c r="AM797">
        <f t="shared" ca="1" si="243"/>
        <v>0</v>
      </c>
      <c r="AO797" s="9">
        <f t="shared" si="249"/>
        <v>107.38999999999987</v>
      </c>
      <c r="AP797" s="15">
        <f ca="1">IFERROR(ABS(E797-OFFSET(E797,-参数!B$20,0,1,1))/SUM(OFFSET(AO797,0,0,-参数!B$20,1)),0)</f>
        <v>0.25712493939585579</v>
      </c>
      <c r="AQ797" s="16">
        <f ca="1">(参数!B$21+参数!B$22*'000300'!AP797)^(参数!B$23)</f>
        <v>0.22612556651700083</v>
      </c>
      <c r="AR797" s="17">
        <f t="shared" ca="1" si="250"/>
        <v>3613.4933480776908</v>
      </c>
      <c r="AS797" s="9" t="str">
        <f ca="1">IF(E797+参数!B$24&gt;=AR797,"买","卖")</f>
        <v>卖</v>
      </c>
      <c r="AT797" s="7" t="str">
        <f ca="1">IF(AS796="买",$E797/$E796-1-IF(AS795="卖",参数!$B$3-IF(AS797="卖",参数!$B$3+参数!$B$4,0)),"")</f>
        <v/>
      </c>
      <c r="AU797" s="8">
        <f t="shared" ca="1" si="251"/>
        <v>3780.1448993625686</v>
      </c>
      <c r="AV797" s="7">
        <f ca="1">AU797/MAX(AU$2:AU797)-1</f>
        <v>-0.17916139630158134</v>
      </c>
      <c r="AW797" s="3">
        <f t="shared" ca="1" si="254"/>
        <v>-1.8014463700983696E-2</v>
      </c>
      <c r="AX797" s="11" t="str">
        <f ca="1">IFERROR(IF(E797&gt;MAX(OFFSET(C797,-1,0,-参数!B$27,1)),"买",IF(E797&lt;MIN(OFFSET(D797,-1,0,-参数!B$26,1)),"卖",AX796)),"卖")</f>
        <v>卖</v>
      </c>
      <c r="AY797" s="12" t="str">
        <f ca="1">IF(AX796="买",$E797/$E796-1-IF(AX795="卖",参数!$B$3-IF(AX797="卖",参数!$B$3+参数!$B$4,0)),"")</f>
        <v/>
      </c>
      <c r="AZ797" s="10">
        <f t="shared" ca="1" si="252"/>
        <v>4334.7195315039417</v>
      </c>
      <c r="BA797" s="12">
        <f ca="1">AZ797/MAX(AZ$2:AZ797)-1</f>
        <v>-0.13331688559177846</v>
      </c>
    </row>
    <row r="798" spans="1:53" x14ac:dyDescent="0.15">
      <c r="A798" s="1">
        <v>39556</v>
      </c>
      <c r="B798" s="6">
        <v>3356.56</v>
      </c>
      <c r="C798" s="6">
        <v>3390.55</v>
      </c>
      <c r="D798" s="6">
        <v>3248.53</v>
      </c>
      <c r="E798" s="2">
        <v>3272.5</v>
      </c>
      <c r="F798" s="3">
        <f>E798/MAX(E$2:E798)-1</f>
        <v>-0.44318723201524535</v>
      </c>
      <c r="G798" s="2">
        <f ca="1">IFERROR(AVERAGE(OFFSET(E798,0,0,-参数!B$2,1)),"")</f>
        <v>4286.0810714285708</v>
      </c>
      <c r="H798" t="str">
        <f t="shared" ca="1" si="253"/>
        <v>卖</v>
      </c>
      <c r="I798" s="3" t="str">
        <f ca="1">IF(H797="买",$E798/$E797-1-IF(H796="卖",参数!$B$3-IF(H798="卖",参数!$B$3+参数!$B$4,0)),"")</f>
        <v/>
      </c>
      <c r="J798" s="2">
        <f t="shared" ca="1" si="244"/>
        <v>5270.4971682323921</v>
      </c>
      <c r="K798" s="3">
        <f ca="1">J798/MAX(J$2:J798)-1</f>
        <v>-0.10224259215319575</v>
      </c>
      <c r="L798" s="8">
        <f>L797*(参数!$B$6-1)/(参数!$B$6+1)+E798*2/(参数!$B$6+1)</f>
        <v>3720.0882206003789</v>
      </c>
      <c r="M798" s="8">
        <f>M797*(参数!$B$7-1)/(参数!$B$7+1)+E798*2/(参数!$B$7+1)</f>
        <v>4366.6007627569452</v>
      </c>
      <c r="N798" s="8">
        <f t="shared" si="236"/>
        <v>-646.51254215656627</v>
      </c>
      <c r="O798" s="8">
        <f>O797*(参数!$B$8-1)/(参数!$B$8+1)+N798*2/(参数!$B$8+1)</f>
        <v>-604.42816429546519</v>
      </c>
      <c r="P798" s="9" t="str">
        <f t="shared" si="245"/>
        <v>卖</v>
      </c>
      <c r="Q798" s="7" t="str">
        <f>IF(P797="买",$E798/$E797-1-IF(P796="卖",参数!$B$3-IF(P798="卖",参数!$B$3+参数!$B$4,0)),"")</f>
        <v/>
      </c>
      <c r="R798" s="8">
        <f t="shared" si="246"/>
        <v>4495.0815432744303</v>
      </c>
      <c r="S798" s="3">
        <f>R798/MAX(R$2:R798)-1</f>
        <v>-0.16894099230926263</v>
      </c>
      <c r="T798" s="10">
        <f ca="1">IFERROR(AVERAGE(OFFSET(E798,0,0,-参数!B$10,1)),"")</f>
        <v>3709.5219999999999</v>
      </c>
      <c r="U798" s="10">
        <f ca="1">IFERROR(AVERAGE(OFFSET(E798,0,0,-参数!B$11,1)),"")</f>
        <v>3574.7671358024713</v>
      </c>
      <c r="V798" s="10">
        <f t="shared" ca="1" si="237"/>
        <v>134.7548641975286</v>
      </c>
      <c r="W798" s="10">
        <f ca="1">IFERROR(AVERAGE(OFFSET(V798,0,0,-参数!B$12,1)),"")</f>
        <v>293.55685185184933</v>
      </c>
      <c r="X798" s="11" t="str">
        <f t="shared" ca="1" si="235"/>
        <v>卖</v>
      </c>
      <c r="Y798" s="12" t="str">
        <f ca="1">IF(X797="买",$E798/$E797-1-IF(X796="卖",参数!$B$3-IF(X798="卖",参数!$B$3+参数!$B$4,0)),"")</f>
        <v/>
      </c>
      <c r="Z798" s="10">
        <f t="shared" ca="1" si="247"/>
        <v>4477.09811687201</v>
      </c>
      <c r="AA798" s="3">
        <f ca="1">Z798/MAX(Z$2:Z798)-1</f>
        <v>-0.13366650329373975</v>
      </c>
      <c r="AB798" s="8">
        <f ca="1">IFERROR(AVERAGE(OFFSET(E798,0,0,-参数!B$14,1)),"")</f>
        <v>3562.42</v>
      </c>
      <c r="AC798" s="8">
        <f ca="1">IFERROR(AVERAGE(OFFSET(E798,0,0,-参数!B$15,1)),"")</f>
        <v>3839.6417241379318</v>
      </c>
      <c r="AD798" s="9" t="str">
        <f ca="1">IFERROR(IF(OR(AND(AB798/AC798-1&lt;参数!B$16,AB798/AC798-1&gt;参数!B$17),AB798/AC798-1&lt;参数!B$18),"买","卖"),"买")</f>
        <v>卖</v>
      </c>
      <c r="AE798" s="7" t="str">
        <f ca="1">IF(AD797="买",$E798/$E797-1-IF(AD796="卖",参数!$B$3-IF(AD798="卖",参数!$B$3+参数!$B$4,0)),"")</f>
        <v/>
      </c>
      <c r="AF798" s="8">
        <f t="shared" ca="1" si="248"/>
        <v>4827.8123313096421</v>
      </c>
      <c r="AG798" s="3">
        <f ca="1">AF798/MAX(AF$2:AF798)-1</f>
        <v>-9.9932723163464132E-2</v>
      </c>
      <c r="AH798">
        <f t="shared" ca="1" si="238"/>
        <v>0</v>
      </c>
      <c r="AI798">
        <f t="shared" si="239"/>
        <v>0</v>
      </c>
      <c r="AJ798">
        <f t="shared" ca="1" si="240"/>
        <v>0</v>
      </c>
      <c r="AK798">
        <f t="shared" ca="1" si="241"/>
        <v>0</v>
      </c>
      <c r="AL798">
        <f t="shared" ca="1" si="242"/>
        <v>0</v>
      </c>
      <c r="AM798">
        <f t="shared" ca="1" si="243"/>
        <v>0</v>
      </c>
      <c r="AO798" s="9">
        <f t="shared" si="249"/>
        <v>114.13000000000011</v>
      </c>
      <c r="AP798" s="15">
        <f ca="1">IFERROR(ABS(E798-OFFSET(E798,-参数!B$20,0,1,1))/SUM(OFFSET(AO798,0,0,-参数!B$20,1)),0)</f>
        <v>0.27588494477338682</v>
      </c>
      <c r="AQ798" s="16">
        <f ca="1">(参数!B$21+参数!B$22*'000300'!AP798)^(参数!B$23)</f>
        <v>0.24422897170631827</v>
      </c>
      <c r="AR798" s="17">
        <f t="shared" ca="1" si="250"/>
        <v>3530.212893317982</v>
      </c>
      <c r="AS798" s="9" t="str">
        <f ca="1">IF(E798+参数!B$24&gt;=AR798,"买","卖")</f>
        <v>卖</v>
      </c>
      <c r="AT798" s="7" t="str">
        <f ca="1">IF(AS797="买",$E798/$E797-1-IF(AS796="卖",参数!$B$3-IF(AS798="卖",参数!$B$3+参数!$B$4,0)),"")</f>
        <v/>
      </c>
      <c r="AU798" s="8">
        <f t="shared" ca="1" si="251"/>
        <v>3780.1448993625686</v>
      </c>
      <c r="AV798" s="7">
        <f ca="1">AU798/MAX(AU$2:AU798)-1</f>
        <v>-0.17916139630158134</v>
      </c>
      <c r="AW798" s="3">
        <f t="shared" ca="1" si="254"/>
        <v>-2.3047075706950526E-2</v>
      </c>
      <c r="AX798" s="11" t="str">
        <f ca="1">IFERROR(IF(E798&gt;MAX(OFFSET(C798,-1,0,-参数!B$27,1)),"买",IF(E798&lt;MIN(OFFSET(D798,-1,0,-参数!B$26,1)),"卖",AX797)),"卖")</f>
        <v>卖</v>
      </c>
      <c r="AY798" s="12" t="str">
        <f ca="1">IF(AX797="买",$E798/$E797-1-IF(AX796="卖",参数!$B$3-IF(AX798="卖",参数!$B$3+参数!$B$4,0)),"")</f>
        <v/>
      </c>
      <c r="AZ798" s="10">
        <f t="shared" ca="1" si="252"/>
        <v>4334.7195315039417</v>
      </c>
      <c r="BA798" s="12">
        <f ca="1">AZ798/MAX(AZ$2:AZ798)-1</f>
        <v>-0.13331688559177846</v>
      </c>
    </row>
    <row r="799" spans="1:53" x14ac:dyDescent="0.15">
      <c r="A799" s="1">
        <v>39559</v>
      </c>
      <c r="B799" s="6">
        <v>3516.43</v>
      </c>
      <c r="C799" s="6">
        <v>3516.43</v>
      </c>
      <c r="D799" s="6">
        <v>3223.89</v>
      </c>
      <c r="E799" s="2">
        <v>3267.55</v>
      </c>
      <c r="F799" s="3">
        <f>E799/MAX(E$2:E799)-1</f>
        <v>-0.44402946981555835</v>
      </c>
      <c r="G799" s="2">
        <f ca="1">IFERROR(AVERAGE(OFFSET(E799,0,0,-参数!B$2,1)),"")</f>
        <v>4254.6585714285702</v>
      </c>
      <c r="H799" t="str">
        <f t="shared" ca="1" si="253"/>
        <v>卖</v>
      </c>
      <c r="I799" s="3" t="str">
        <f ca="1">IF(H798="买",$E799/$E798-1-IF(H797="卖",参数!$B$3-IF(H799="卖",参数!$B$3+参数!$B$4,0)),"")</f>
        <v/>
      </c>
      <c r="J799" s="2">
        <f t="shared" ca="1" si="244"/>
        <v>5270.4971682323921</v>
      </c>
      <c r="K799" s="3">
        <f ca="1">J799/MAX(J$2:J799)-1</f>
        <v>-0.10224259215319575</v>
      </c>
      <c r="L799" s="8">
        <f>L798*(参数!$B$6-1)/(参数!$B$6+1)+E799*2/(参数!$B$6+1)</f>
        <v>3676.9893424479615</v>
      </c>
      <c r="M799" s="8">
        <f>M798*(参数!$B$7-1)/(参数!$B$7+1)+E799*2/(参数!$B$7+1)</f>
        <v>4340.1176118471394</v>
      </c>
      <c r="N799" s="8">
        <f t="shared" si="236"/>
        <v>-663.12826939917795</v>
      </c>
      <c r="O799" s="8">
        <f>O798*(参数!$B$8-1)/(参数!$B$8+1)+N799*2/(参数!$B$8+1)</f>
        <v>-616.16818531620777</v>
      </c>
      <c r="P799" s="9" t="str">
        <f t="shared" si="245"/>
        <v>卖</v>
      </c>
      <c r="Q799" s="7" t="str">
        <f>IF(P798="买",$E799/$E798-1-IF(P797="卖",参数!$B$3-IF(P799="卖",参数!$B$3+参数!$B$4,0)),"")</f>
        <v/>
      </c>
      <c r="R799" s="8">
        <f t="shared" si="246"/>
        <v>4495.0815432744303</v>
      </c>
      <c r="S799" s="3">
        <f>R799/MAX(R$2:R799)-1</f>
        <v>-0.16894099230926263</v>
      </c>
      <c r="T799" s="10">
        <f ca="1">IFERROR(AVERAGE(OFFSET(E799,0,0,-参数!B$10,1)),"")</f>
        <v>3671.0080000000003</v>
      </c>
      <c r="U799" s="10">
        <f ca="1">IFERROR(AVERAGE(OFFSET(E799,0,0,-参数!B$11,1)),"")</f>
        <v>3579.7046172839532</v>
      </c>
      <c r="V799" s="10">
        <f t="shared" ca="1" si="237"/>
        <v>91.303382716047054</v>
      </c>
      <c r="W799" s="10">
        <f ca="1">IFERROR(AVERAGE(OFFSET(V799,0,0,-参数!B$12,1)),"")</f>
        <v>259.09466442199522</v>
      </c>
      <c r="X799" s="11" t="str">
        <f t="shared" ca="1" si="235"/>
        <v>卖</v>
      </c>
      <c r="Y799" s="12" t="str">
        <f ca="1">IF(X798="买",$E799/$E798-1-IF(X797="卖",参数!$B$3-IF(X799="卖",参数!$B$3+参数!$B$4,0)),"")</f>
        <v/>
      </c>
      <c r="Z799" s="10">
        <f t="shared" ca="1" si="247"/>
        <v>4477.09811687201</v>
      </c>
      <c r="AA799" s="3">
        <f ca="1">Z799/MAX(Z$2:Z799)-1</f>
        <v>-0.13366650329373975</v>
      </c>
      <c r="AB799" s="8">
        <f ca="1">IFERROR(AVERAGE(OFFSET(E799,0,0,-参数!B$14,1)),"")</f>
        <v>3509.8474999999999</v>
      </c>
      <c r="AC799" s="8">
        <f ca="1">IFERROR(AVERAGE(OFFSET(E799,0,0,-参数!B$15,1)),"")</f>
        <v>3799.5024137931041</v>
      </c>
      <c r="AD799" s="9" t="str">
        <f ca="1">IFERROR(IF(OR(AND(AB799/AC799-1&lt;参数!B$16,AB799/AC799-1&gt;参数!B$17),AB799/AC799-1&lt;参数!B$18),"买","卖"),"买")</f>
        <v>卖</v>
      </c>
      <c r="AE799" s="7" t="str">
        <f ca="1">IF(AD798="买",$E799/$E798-1-IF(AD797="卖",参数!$B$3-IF(AD799="卖",参数!$B$3+参数!$B$4,0)),"")</f>
        <v/>
      </c>
      <c r="AF799" s="8">
        <f t="shared" ca="1" si="248"/>
        <v>4827.8123313096421</v>
      </c>
      <c r="AG799" s="3">
        <f ca="1">AF799/MAX(AF$2:AF799)-1</f>
        <v>-9.9932723163464132E-2</v>
      </c>
      <c r="AH799">
        <f t="shared" ca="1" si="238"/>
        <v>0</v>
      </c>
      <c r="AI799">
        <f t="shared" si="239"/>
        <v>0</v>
      </c>
      <c r="AJ799">
        <f t="shared" ca="1" si="240"/>
        <v>0</v>
      </c>
      <c r="AK799">
        <f t="shared" ca="1" si="241"/>
        <v>0</v>
      </c>
      <c r="AL799">
        <f t="shared" ca="1" si="242"/>
        <v>0</v>
      </c>
      <c r="AM799">
        <f t="shared" ca="1" si="243"/>
        <v>0</v>
      </c>
      <c r="AO799" s="9">
        <f t="shared" si="249"/>
        <v>4.9499999999998181</v>
      </c>
      <c r="AP799" s="15">
        <f ca="1">IFERROR(ABS(E799-OFFSET(E799,-参数!B$20,0,1,1))/SUM(OFFSET(AO799,0,0,-参数!B$20,1)),0)</f>
        <v>0.2825340040600296</v>
      </c>
      <c r="AQ799" s="16">
        <f ca="1">(参数!B$21+参数!B$22*'000300'!AP799)^(参数!B$23)</f>
        <v>0.25064531391792855</v>
      </c>
      <c r="AR799" s="17">
        <f t="shared" ca="1" si="250"/>
        <v>3464.3776699677055</v>
      </c>
      <c r="AS799" s="9" t="str">
        <f ca="1">IF(E799+参数!B$24&gt;=AR799,"买","卖")</f>
        <v>卖</v>
      </c>
      <c r="AT799" s="7" t="str">
        <f ca="1">IF(AS798="买",$E799/$E798-1-IF(AS797="卖",参数!$B$3-IF(AS799="卖",参数!$B$3+参数!$B$4,0)),"")</f>
        <v/>
      </c>
      <c r="AU799" s="8">
        <f t="shared" ca="1" si="251"/>
        <v>3780.1448993625686</v>
      </c>
      <c r="AV799" s="7">
        <f ca="1">AU799/MAX(AU$2:AU799)-1</f>
        <v>-0.17916139630158134</v>
      </c>
      <c r="AW799" s="3">
        <f t="shared" ca="1" si="254"/>
        <v>-1.8649080194254042E-2</v>
      </c>
      <c r="AX799" s="11" t="str">
        <f ca="1">IFERROR(IF(E799&gt;MAX(OFFSET(C799,-1,0,-参数!B$27,1)),"买",IF(E799&lt;MIN(OFFSET(D799,-1,0,-参数!B$26,1)),"卖",AX798)),"卖")</f>
        <v>卖</v>
      </c>
      <c r="AY799" s="12" t="str">
        <f ca="1">IF(AX798="买",$E799/$E798-1-IF(AX797="卖",参数!$B$3-IF(AX799="卖",参数!$B$3+参数!$B$4,0)),"")</f>
        <v/>
      </c>
      <c r="AZ799" s="10">
        <f t="shared" ca="1" si="252"/>
        <v>4334.7195315039417</v>
      </c>
      <c r="BA799" s="12">
        <f ca="1">AZ799/MAX(AZ$2:AZ799)-1</f>
        <v>-0.13331688559177846</v>
      </c>
    </row>
    <row r="800" spans="1:53" x14ac:dyDescent="0.15">
      <c r="A800" s="1">
        <v>39560</v>
      </c>
      <c r="B800" s="6">
        <v>3207.88</v>
      </c>
      <c r="C800" s="6">
        <v>3301.55</v>
      </c>
      <c r="D800" s="6">
        <v>3122.39</v>
      </c>
      <c r="E800" s="2">
        <v>3296.28</v>
      </c>
      <c r="F800" s="3">
        <f>E800/MAX(E$2:E800)-1</f>
        <v>-0.43914108759273118</v>
      </c>
      <c r="G800" s="2">
        <f ca="1">IFERROR(AVERAGE(OFFSET(E800,0,0,-参数!B$2,1)),"")</f>
        <v>4222.8523214285706</v>
      </c>
      <c r="H800" t="str">
        <f t="shared" ca="1" si="253"/>
        <v>卖</v>
      </c>
      <c r="I800" s="3" t="str">
        <f ca="1">IF(H799="买",$E800/$E799-1-IF(H798="卖",参数!$B$3-IF(H800="卖",参数!$B$3+参数!$B$4,0)),"")</f>
        <v/>
      </c>
      <c r="J800" s="2">
        <f t="shared" ca="1" si="244"/>
        <v>5270.4971682323921</v>
      </c>
      <c r="K800" s="3">
        <f ca="1">J800/MAX(J$2:J800)-1</f>
        <v>-0.10224259215319575</v>
      </c>
      <c r="L800" s="8">
        <f>L799*(参数!$B$6-1)/(参数!$B$6+1)+E800*2/(参数!$B$6+1)</f>
        <v>3640.73130983387</v>
      </c>
      <c r="M800" s="8">
        <f>M799*(参数!$B$7-1)/(参数!$B$7+1)+E800*2/(参数!$B$7+1)</f>
        <v>4314.9648983086545</v>
      </c>
      <c r="N800" s="8">
        <f t="shared" si="236"/>
        <v>-674.23358847478448</v>
      </c>
      <c r="O800" s="8">
        <f>O799*(参数!$B$8-1)/(参数!$B$8+1)+N800*2/(参数!$B$8+1)</f>
        <v>-627.7812659479232</v>
      </c>
      <c r="P800" s="9" t="str">
        <f t="shared" si="245"/>
        <v>卖</v>
      </c>
      <c r="Q800" s="7" t="str">
        <f>IF(P799="买",$E800/$E799-1-IF(P798="卖",参数!$B$3-IF(P800="卖",参数!$B$3+参数!$B$4,0)),"")</f>
        <v/>
      </c>
      <c r="R800" s="8">
        <f t="shared" si="246"/>
        <v>4495.0815432744303</v>
      </c>
      <c r="S800" s="3">
        <f>R800/MAX(R$2:R800)-1</f>
        <v>-0.16894099230926263</v>
      </c>
      <c r="T800" s="10">
        <f ca="1">IFERROR(AVERAGE(OFFSET(E800,0,0,-参数!B$10,1)),"")</f>
        <v>3642.9674999999997</v>
      </c>
      <c r="U800" s="10">
        <f ca="1">IFERROR(AVERAGE(OFFSET(E800,0,0,-参数!B$11,1)),"")</f>
        <v>3584.7063950617307</v>
      </c>
      <c r="V800" s="10">
        <f t="shared" ca="1" si="237"/>
        <v>58.261104938269</v>
      </c>
      <c r="W800" s="10">
        <f ca="1">IFERROR(AVERAGE(OFFSET(V800,0,0,-参数!B$12,1)),"")</f>
        <v>225.73980695847112</v>
      </c>
      <c r="X800" s="11" t="str">
        <f t="shared" ca="1" si="235"/>
        <v>卖</v>
      </c>
      <c r="Y800" s="12" t="str">
        <f ca="1">IF(X799="买",$E800/$E799-1-IF(X798="卖",参数!$B$3-IF(X800="卖",参数!$B$3+参数!$B$4,0)),"")</f>
        <v/>
      </c>
      <c r="Z800" s="10">
        <f t="shared" ca="1" si="247"/>
        <v>4477.09811687201</v>
      </c>
      <c r="AA800" s="3">
        <f ca="1">Z800/MAX(Z$2:Z800)-1</f>
        <v>-0.13366650329373975</v>
      </c>
      <c r="AB800" s="8">
        <f ca="1">IFERROR(AVERAGE(OFFSET(E800,0,0,-参数!B$14,1)),"")</f>
        <v>3452.5425</v>
      </c>
      <c r="AC800" s="8">
        <f ca="1">IFERROR(AVERAGE(OFFSET(E800,0,0,-参数!B$15,1)),"")</f>
        <v>3760.0231034482767</v>
      </c>
      <c r="AD800" s="9" t="str">
        <f ca="1">IFERROR(IF(OR(AND(AB800/AC800-1&lt;参数!B$16,AB800/AC800-1&gt;参数!B$17),AB800/AC800-1&lt;参数!B$18),"买","卖"),"买")</f>
        <v>卖</v>
      </c>
      <c r="AE800" s="7" t="str">
        <f ca="1">IF(AD799="买",$E800/$E799-1-IF(AD798="卖",参数!$B$3-IF(AD800="卖",参数!$B$3+参数!$B$4,0)),"")</f>
        <v/>
      </c>
      <c r="AF800" s="8">
        <f t="shared" ca="1" si="248"/>
        <v>4827.8123313096421</v>
      </c>
      <c r="AG800" s="3">
        <f ca="1">AF800/MAX(AF$2:AF800)-1</f>
        <v>-9.9932723163464132E-2</v>
      </c>
      <c r="AH800">
        <f t="shared" ca="1" si="238"/>
        <v>0</v>
      </c>
      <c r="AI800">
        <f t="shared" si="239"/>
        <v>0</v>
      </c>
      <c r="AJ800">
        <f t="shared" ca="1" si="240"/>
        <v>0</v>
      </c>
      <c r="AK800">
        <f t="shared" ca="1" si="241"/>
        <v>0</v>
      </c>
      <c r="AL800">
        <f t="shared" ca="1" si="242"/>
        <v>1</v>
      </c>
      <c r="AM800">
        <f t="shared" ca="1" si="243"/>
        <v>0</v>
      </c>
      <c r="AO800" s="9">
        <f t="shared" si="249"/>
        <v>28.730000000000018</v>
      </c>
      <c r="AP800" s="15">
        <f ca="1">IFERROR(ABS(E800-OFFSET(E800,-参数!B$20,0,1,1))/SUM(OFFSET(AO800,0,0,-参数!B$20,1)),0)</f>
        <v>0.28808969703674719</v>
      </c>
      <c r="AQ800" s="16">
        <f ca="1">(参数!B$21+参数!B$22*'000300'!AP800)^(参数!B$23)</f>
        <v>0.25600655764046104</v>
      </c>
      <c r="AR800" s="17">
        <f t="shared" ca="1" si="250"/>
        <v>3421.3435641318911</v>
      </c>
      <c r="AS800" s="9" t="str">
        <f ca="1">IF(E800+参数!B$24&gt;=AR800,"买","卖")</f>
        <v>卖</v>
      </c>
      <c r="AT800" s="7" t="str">
        <f ca="1">IF(AS799="买",$E800/$E799-1-IF(AS798="卖",参数!$B$3-IF(AS800="卖",参数!$B$3+参数!$B$4,0)),"")</f>
        <v/>
      </c>
      <c r="AU800" s="8">
        <f t="shared" ca="1" si="251"/>
        <v>3780.1448993625686</v>
      </c>
      <c r="AV800" s="7">
        <f ca="1">AU800/MAX(AU$2:AU800)-1</f>
        <v>-0.17916139630158134</v>
      </c>
      <c r="AW800" s="3">
        <f t="shared" ca="1" si="254"/>
        <v>-1.2421886392142589E-2</v>
      </c>
      <c r="AX800" s="11" t="str">
        <f ca="1">IFERROR(IF(E800&gt;MAX(OFFSET(C800,-1,0,-参数!B$27,1)),"买",IF(E800&lt;MIN(OFFSET(D800,-1,0,-参数!B$26,1)),"卖",AX799)),"卖")</f>
        <v>卖</v>
      </c>
      <c r="AY800" s="12" t="str">
        <f ca="1">IF(AX799="买",$E800/$E799-1-IF(AX798="卖",参数!$B$3-IF(AX800="卖",参数!$B$3+参数!$B$4,0)),"")</f>
        <v/>
      </c>
      <c r="AZ800" s="10">
        <f t="shared" ca="1" si="252"/>
        <v>4334.7195315039417</v>
      </c>
      <c r="BA800" s="12">
        <f ca="1">AZ800/MAX(AZ$2:AZ800)-1</f>
        <v>-0.13331688559177846</v>
      </c>
    </row>
    <row r="801" spans="1:53" x14ac:dyDescent="0.15">
      <c r="A801" s="1">
        <v>39561</v>
      </c>
      <c r="B801" s="6">
        <v>3267.36</v>
      </c>
      <c r="C801" s="6">
        <v>3467.43</v>
      </c>
      <c r="D801" s="6">
        <v>3245.3</v>
      </c>
      <c r="E801" s="2">
        <v>3453.73</v>
      </c>
      <c r="F801" s="3">
        <f>E801/MAX(E$2:E801)-1</f>
        <v>-0.41235111958075277</v>
      </c>
      <c r="G801" s="2">
        <f ca="1">IFERROR(AVERAGE(OFFSET(E801,0,0,-参数!B$2,1)),"")</f>
        <v>4200.0282142857131</v>
      </c>
      <c r="H801" t="str">
        <f t="shared" ca="1" si="253"/>
        <v>卖</v>
      </c>
      <c r="I801" s="3" t="str">
        <f ca="1">IF(H800="买",$E801/$E800-1-IF(H799="卖",参数!$B$3-IF(H801="卖",参数!$B$3+参数!$B$4,0)),"")</f>
        <v/>
      </c>
      <c r="J801" s="2">
        <f t="shared" ca="1" si="244"/>
        <v>5270.4971682323921</v>
      </c>
      <c r="K801" s="3">
        <f ca="1">J801/MAX(J$2:J801)-1</f>
        <v>-0.10224259215319575</v>
      </c>
      <c r="L801" s="8">
        <f>L800*(参数!$B$6-1)/(参数!$B$6+1)+E801*2/(参数!$B$6+1)</f>
        <v>3622.9216612782634</v>
      </c>
      <c r="M801" s="8">
        <f>M800*(参数!$B$7-1)/(参数!$B$7+1)+E801*2/(参数!$B$7+1)</f>
        <v>4294.2122501566382</v>
      </c>
      <c r="N801" s="8">
        <f t="shared" si="236"/>
        <v>-671.29058887837482</v>
      </c>
      <c r="O801" s="8">
        <f>O800*(参数!$B$8-1)/(参数!$B$8+1)+N801*2/(参数!$B$8+1)</f>
        <v>-636.48313053401353</v>
      </c>
      <c r="P801" s="9" t="str">
        <f t="shared" si="245"/>
        <v>卖</v>
      </c>
      <c r="Q801" s="7" t="str">
        <f>IF(P800="买",$E801/$E800-1-IF(P799="卖",参数!$B$3-IF(P801="卖",参数!$B$3+参数!$B$4,0)),"")</f>
        <v/>
      </c>
      <c r="R801" s="8">
        <f t="shared" si="246"/>
        <v>4495.0815432744303</v>
      </c>
      <c r="S801" s="3">
        <f>R801/MAX(R$2:R801)-1</f>
        <v>-0.16894099230926263</v>
      </c>
      <c r="T801" s="10">
        <f ca="1">IFERROR(AVERAGE(OFFSET(E801,0,0,-参数!B$10,1)),"")</f>
        <v>3620.3654999999999</v>
      </c>
      <c r="U801" s="10">
        <f ca="1">IFERROR(AVERAGE(OFFSET(E801,0,0,-参数!B$11,1)),"")</f>
        <v>3590.060617283953</v>
      </c>
      <c r="V801" s="10">
        <f t="shared" ca="1" si="237"/>
        <v>30.304882716046905</v>
      </c>
      <c r="W801" s="10">
        <f ca="1">IFERROR(AVERAGE(OFFSET(V801,0,0,-参数!B$12,1)),"")</f>
        <v>192.89907351290438</v>
      </c>
      <c r="X801" s="11" t="str">
        <f t="shared" ca="1" si="235"/>
        <v>卖</v>
      </c>
      <c r="Y801" s="12" t="str">
        <f ca="1">IF(X800="买",$E801/$E800-1-IF(X799="卖",参数!$B$3-IF(X801="卖",参数!$B$3+参数!$B$4,0)),"")</f>
        <v/>
      </c>
      <c r="Z801" s="10">
        <f t="shared" ca="1" si="247"/>
        <v>4477.09811687201</v>
      </c>
      <c r="AA801" s="3">
        <f ca="1">Z801/MAX(Z$2:Z801)-1</f>
        <v>-0.13366650329373975</v>
      </c>
      <c r="AB801" s="8">
        <f ca="1">IFERROR(AVERAGE(OFFSET(E801,0,0,-参数!B$14,1)),"")</f>
        <v>3411.2924999999996</v>
      </c>
      <c r="AC801" s="8">
        <f ca="1">IFERROR(AVERAGE(OFFSET(E801,0,0,-参数!B$15,1)),"")</f>
        <v>3730.5086206896558</v>
      </c>
      <c r="AD801" s="9" t="str">
        <f ca="1">IFERROR(IF(OR(AND(AB801/AC801-1&lt;参数!B$16,AB801/AC801-1&gt;参数!B$17),AB801/AC801-1&lt;参数!B$18),"买","卖"),"买")</f>
        <v>卖</v>
      </c>
      <c r="AE801" s="7" t="str">
        <f ca="1">IF(AD800="买",$E801/$E800-1-IF(AD799="卖",参数!$B$3-IF(AD801="卖",参数!$B$3+参数!$B$4,0)),"")</f>
        <v/>
      </c>
      <c r="AF801" s="8">
        <f t="shared" ca="1" si="248"/>
        <v>4827.8123313096421</v>
      </c>
      <c r="AG801" s="3">
        <f ca="1">AF801/MAX(AF$2:AF801)-1</f>
        <v>-9.9932723163464132E-2</v>
      </c>
      <c r="AH801">
        <f t="shared" ca="1" si="238"/>
        <v>0</v>
      </c>
      <c r="AI801">
        <f t="shared" si="239"/>
        <v>0</v>
      </c>
      <c r="AJ801">
        <f t="shared" ca="1" si="240"/>
        <v>0</v>
      </c>
      <c r="AK801">
        <f t="shared" ca="1" si="241"/>
        <v>0</v>
      </c>
      <c r="AL801">
        <f t="shared" ca="1" si="242"/>
        <v>0</v>
      </c>
      <c r="AM801">
        <f t="shared" ca="1" si="243"/>
        <v>0</v>
      </c>
      <c r="AO801" s="9">
        <f t="shared" si="249"/>
        <v>157.44999999999982</v>
      </c>
      <c r="AP801" s="15">
        <f ca="1">IFERROR(ABS(E801-OFFSET(E801,-参数!B$20,0,1,1))/SUM(OFFSET(AO801,0,0,-参数!B$20,1)),0)</f>
        <v>0.27391047233489385</v>
      </c>
      <c r="AQ801" s="16">
        <f ca="1">(参数!B$21+参数!B$22*'000300'!AP801)^(参数!B$23)</f>
        <v>0.24232360580317255</v>
      </c>
      <c r="AR801" s="17">
        <f t="shared" ca="1" si="250"/>
        <v>3429.1915620505642</v>
      </c>
      <c r="AS801" s="9" t="str">
        <f ca="1">IF(E801+参数!B$24&gt;=AR801,"买","卖")</f>
        <v>买</v>
      </c>
      <c r="AT801" s="7" t="str">
        <f ca="1">IF(AS800="买",$E801/$E800-1-IF(AS799="卖",参数!$B$3-IF(AS801="卖",参数!$B$3+参数!$B$4,0)),"")</f>
        <v/>
      </c>
      <c r="AU801" s="8">
        <f t="shared" ca="1" si="251"/>
        <v>3780.1448993625686</v>
      </c>
      <c r="AV801" s="7">
        <f ca="1">AU801/MAX(AU$2:AU801)-1</f>
        <v>-0.17916139630158134</v>
      </c>
      <c r="AW801" s="3">
        <f t="shared" ca="1" si="254"/>
        <v>2.2938350889250003E-3</v>
      </c>
      <c r="AX801" s="11" t="str">
        <f ca="1">IFERROR(IF(E801&gt;MAX(OFFSET(C801,-1,0,-参数!B$27,1)),"买",IF(E801&lt;MIN(OFFSET(D801,-1,0,-参数!B$26,1)),"卖",AX800)),"卖")</f>
        <v>卖</v>
      </c>
      <c r="AY801" s="12" t="str">
        <f ca="1">IF(AX800="买",$E801/$E800-1-IF(AX799="卖",参数!$B$3-IF(AX801="卖",参数!$B$3+参数!$B$4,0)),"")</f>
        <v/>
      </c>
      <c r="AZ801" s="10">
        <f t="shared" ca="1" si="252"/>
        <v>4334.7195315039417</v>
      </c>
      <c r="BA801" s="12">
        <f ca="1">AZ801/MAX(AZ$2:AZ801)-1</f>
        <v>-0.13331688559177846</v>
      </c>
    </row>
    <row r="802" spans="1:53" x14ac:dyDescent="0.15">
      <c r="A802" s="1">
        <v>39562</v>
      </c>
      <c r="B802" s="6">
        <v>3739.32</v>
      </c>
      <c r="C802" s="6">
        <v>3781.48</v>
      </c>
      <c r="D802" s="6">
        <v>3659.73</v>
      </c>
      <c r="E802" s="2">
        <v>3774.5</v>
      </c>
      <c r="F802" s="3">
        <f>E802/MAX(E$2:E802)-1</f>
        <v>-0.35777240862995985</v>
      </c>
      <c r="G802" s="2">
        <f ca="1">IFERROR(AVERAGE(OFFSET(E802,0,0,-参数!B$2,1)),"")</f>
        <v>4182.3928571428569</v>
      </c>
      <c r="H802" t="str">
        <f t="shared" ca="1" si="253"/>
        <v>卖</v>
      </c>
      <c r="I802" s="3" t="str">
        <f ca="1">IF(H801="买",$E802/$E801-1-IF(H800="卖",参数!$B$3-IF(H802="卖",参数!$B$3+参数!$B$4,0)),"")</f>
        <v/>
      </c>
      <c r="J802" s="2">
        <f t="shared" ca="1" si="244"/>
        <v>5270.4971682323921</v>
      </c>
      <c r="K802" s="3">
        <f ca="1">J802/MAX(J$2:J802)-1</f>
        <v>-0.10224259215319575</v>
      </c>
      <c r="L802" s="8">
        <f>L801*(参数!$B$6-1)/(参数!$B$6+1)+E802*2/(参数!$B$6+1)</f>
        <v>3637.3576935374763</v>
      </c>
      <c r="M802" s="8">
        <f>M801*(参数!$B$7-1)/(参数!$B$7+1)+E802*2/(参数!$B$7+1)</f>
        <v>4281.6890634058764</v>
      </c>
      <c r="N802" s="8">
        <f t="shared" si="236"/>
        <v>-644.33136986840009</v>
      </c>
      <c r="O802" s="8">
        <f>O801*(参数!$B$8-1)/(参数!$B$8+1)+N802*2/(参数!$B$8+1)</f>
        <v>-638.05277840089082</v>
      </c>
      <c r="P802" s="9" t="str">
        <f t="shared" si="245"/>
        <v>卖</v>
      </c>
      <c r="Q802" s="7" t="str">
        <f>IF(P801="买",$E802/$E801-1-IF(P800="卖",参数!$B$3-IF(P802="卖",参数!$B$3+参数!$B$4,0)),"")</f>
        <v/>
      </c>
      <c r="R802" s="8">
        <f t="shared" si="246"/>
        <v>4495.0815432744303</v>
      </c>
      <c r="S802" s="3">
        <f>R802/MAX(R$2:R802)-1</f>
        <v>-0.16894099230926263</v>
      </c>
      <c r="T802" s="10">
        <f ca="1">IFERROR(AVERAGE(OFFSET(E802,0,0,-参数!B$10,1)),"")</f>
        <v>3613.3720000000003</v>
      </c>
      <c r="U802" s="10">
        <f ca="1">IFERROR(AVERAGE(OFFSET(E802,0,0,-参数!B$11,1)),"")</f>
        <v>3596.2058518518543</v>
      </c>
      <c r="V802" s="10">
        <f t="shared" ca="1" si="237"/>
        <v>17.166148148146021</v>
      </c>
      <c r="W802" s="10">
        <f ca="1">IFERROR(AVERAGE(OFFSET(V802,0,0,-参数!B$12,1)),"")</f>
        <v>162.83360718293804</v>
      </c>
      <c r="X802" s="11" t="str">
        <f t="shared" ca="1" si="235"/>
        <v>卖</v>
      </c>
      <c r="Y802" s="12" t="str">
        <f ca="1">IF(X801="买",$E802/$E801-1-IF(X800="卖",参数!$B$3-IF(X802="卖",参数!$B$3+参数!$B$4,0)),"")</f>
        <v/>
      </c>
      <c r="Z802" s="10">
        <f t="shared" ca="1" si="247"/>
        <v>4477.09811687201</v>
      </c>
      <c r="AA802" s="3">
        <f ca="1">Z802/MAX(Z$2:Z802)-1</f>
        <v>-0.13366650329373975</v>
      </c>
      <c r="AB802" s="8">
        <f ca="1">IFERROR(AVERAGE(OFFSET(E802,0,0,-参数!B$14,1)),"")</f>
        <v>3441.0637499999998</v>
      </c>
      <c r="AC802" s="8">
        <f ca="1">IFERROR(AVERAGE(OFFSET(E802,0,0,-参数!B$15,1)),"")</f>
        <v>3715.8720689655174</v>
      </c>
      <c r="AD802" s="9" t="str">
        <f ca="1">IFERROR(IF(OR(AND(AB802/AC802-1&lt;参数!B$16,AB802/AC802-1&gt;参数!B$17),AB802/AC802-1&lt;参数!B$18),"买","卖"),"买")</f>
        <v>卖</v>
      </c>
      <c r="AE802" s="7" t="str">
        <f ca="1">IF(AD801="买",$E802/$E801-1-IF(AD800="卖",参数!$B$3-IF(AD802="卖",参数!$B$3+参数!$B$4,0)),"")</f>
        <v/>
      </c>
      <c r="AF802" s="8">
        <f t="shared" ca="1" si="248"/>
        <v>4827.8123313096421</v>
      </c>
      <c r="AG802" s="3">
        <f ca="1">AF802/MAX(AF$2:AF802)-1</f>
        <v>-9.9932723163464132E-2</v>
      </c>
      <c r="AH802">
        <f t="shared" ca="1" si="238"/>
        <v>0</v>
      </c>
      <c r="AI802">
        <f t="shared" si="239"/>
        <v>0</v>
      </c>
      <c r="AJ802">
        <f t="shared" ca="1" si="240"/>
        <v>0</v>
      </c>
      <c r="AK802">
        <f t="shared" ca="1" si="241"/>
        <v>0</v>
      </c>
      <c r="AL802">
        <f t="shared" ca="1" si="242"/>
        <v>0</v>
      </c>
      <c r="AM802">
        <f t="shared" ca="1" si="243"/>
        <v>0</v>
      </c>
      <c r="AO802" s="9">
        <f t="shared" si="249"/>
        <v>320.77</v>
      </c>
      <c r="AP802" s="15">
        <f ca="1">IFERROR(ABS(E802-OFFSET(E802,-参数!B$20,0,1,1))/SUM(OFFSET(AO802,0,0,-参数!B$20,1)),0)</f>
        <v>0.22003510924899086</v>
      </c>
      <c r="AQ802" s="16">
        <f ca="1">(参数!B$21+参数!B$22*'000300'!AP802)^(参数!B$23)</f>
        <v>0.19033388042527619</v>
      </c>
      <c r="AR802" s="17">
        <f t="shared" ca="1" si="250"/>
        <v>3494.9154569890707</v>
      </c>
      <c r="AS802" s="9" t="str">
        <f ca="1">IF(E802+参数!B$24&gt;=AR802,"买","卖")</f>
        <v>买</v>
      </c>
      <c r="AT802" s="7">
        <f ca="1">IF(AS801="买",$E802/$E801-1-IF(AS800="卖",参数!$B$3-IF(AS802="卖",参数!$B$3+参数!$B$4,0)),"")</f>
        <v>9.2626397402228861E-2</v>
      </c>
      <c r="AU802" s="8">
        <f t="shared" ca="1" si="251"/>
        <v>4130.2861030489339</v>
      </c>
      <c r="AV802" s="7">
        <f ca="1">AU802/MAX(AU$2:AU802)-1</f>
        <v>-0.10313007359232107</v>
      </c>
      <c r="AW802" s="3">
        <f t="shared" ca="1" si="254"/>
        <v>1.9166002758739253E-2</v>
      </c>
      <c r="AX802" s="11" t="str">
        <f ca="1">IFERROR(IF(E802&gt;MAX(OFFSET(C802,-1,0,-参数!B$27,1)),"买",IF(E802&lt;MIN(OFFSET(D802,-1,0,-参数!B$26,1)),"卖",AX801)),"卖")</f>
        <v>卖</v>
      </c>
      <c r="AY802" s="12" t="str">
        <f ca="1">IF(AX801="买",$E802/$E801-1-IF(AX800="卖",参数!$B$3-IF(AX802="卖",参数!$B$3+参数!$B$4,0)),"")</f>
        <v/>
      </c>
      <c r="AZ802" s="10">
        <f t="shared" ca="1" si="252"/>
        <v>4334.7195315039417</v>
      </c>
      <c r="BA802" s="12">
        <f ca="1">AZ802/MAX(AZ$2:AZ802)-1</f>
        <v>-0.13331688559177846</v>
      </c>
    </row>
    <row r="803" spans="1:53" x14ac:dyDescent="0.15">
      <c r="A803" s="1">
        <v>39563</v>
      </c>
      <c r="B803" s="6">
        <v>3781.91</v>
      </c>
      <c r="C803" s="6">
        <v>3915.84</v>
      </c>
      <c r="D803" s="6">
        <v>3737.98</v>
      </c>
      <c r="E803" s="2">
        <v>3803.07</v>
      </c>
      <c r="F803" s="3">
        <f>E803/MAX(E$2:E803)-1</f>
        <v>-0.35291125025522352</v>
      </c>
      <c r="G803" s="2">
        <f ca="1">IFERROR(AVERAGE(OFFSET(E803,0,0,-参数!B$2,1)),"")</f>
        <v>4166.1860714285713</v>
      </c>
      <c r="H803" t="str">
        <f t="shared" ca="1" si="253"/>
        <v>卖</v>
      </c>
      <c r="I803" s="3" t="str">
        <f ca="1">IF(H802="买",$E803/$E802-1-IF(H801="卖",参数!$B$3-IF(H803="卖",参数!$B$3+参数!$B$4,0)),"")</f>
        <v/>
      </c>
      <c r="J803" s="2">
        <f t="shared" ca="1" si="244"/>
        <v>5270.4971682323921</v>
      </c>
      <c r="K803" s="3">
        <f ca="1">J803/MAX(J$2:J803)-1</f>
        <v>-0.10224259215319575</v>
      </c>
      <c r="L803" s="8">
        <f>L802*(参数!$B$6-1)/(参数!$B$6+1)+E803*2/(参数!$B$6+1)</f>
        <v>3653.1398179624784</v>
      </c>
      <c r="M803" s="8">
        <f>M802*(参数!$B$7-1)/(参数!$B$7+1)+E803*2/(参数!$B$7+1)</f>
        <v>4270.1560739262168</v>
      </c>
      <c r="N803" s="8">
        <f t="shared" si="236"/>
        <v>-617.01625596373833</v>
      </c>
      <c r="O803" s="8">
        <f>O802*(参数!$B$8-1)/(参数!$B$8+1)+N803*2/(参数!$B$8+1)</f>
        <v>-633.8454739134603</v>
      </c>
      <c r="P803" s="9" t="str">
        <f t="shared" si="245"/>
        <v>卖</v>
      </c>
      <c r="Q803" s="7" t="str">
        <f>IF(P802="买",$E803/$E802-1-IF(P801="卖",参数!$B$3-IF(P803="卖",参数!$B$3+参数!$B$4,0)),"")</f>
        <v/>
      </c>
      <c r="R803" s="8">
        <f t="shared" si="246"/>
        <v>4495.0815432744303</v>
      </c>
      <c r="S803" s="3">
        <f>R803/MAX(R$2:R803)-1</f>
        <v>-0.16894099230926263</v>
      </c>
      <c r="T803" s="10">
        <f ca="1">IFERROR(AVERAGE(OFFSET(E803,0,0,-参数!B$10,1)),"")</f>
        <v>3616.0795000000012</v>
      </c>
      <c r="U803" s="10">
        <f ca="1">IFERROR(AVERAGE(OFFSET(E803,0,0,-参数!B$11,1)),"")</f>
        <v>3602.4050370370401</v>
      </c>
      <c r="V803" s="10">
        <f t="shared" ca="1" si="237"/>
        <v>13.674462962961115</v>
      </c>
      <c r="W803" s="10">
        <f ca="1">IFERROR(AVERAGE(OFFSET(V803,0,0,-参数!B$12,1)),"")</f>
        <v>135.53505892255643</v>
      </c>
      <c r="X803" s="11" t="str">
        <f t="shared" ca="1" si="235"/>
        <v>卖</v>
      </c>
      <c r="Y803" s="12" t="str">
        <f ca="1">IF(X802="买",$E803/$E802-1-IF(X801="卖",参数!$B$3-IF(X803="卖",参数!$B$3+参数!$B$4,0)),"")</f>
        <v/>
      </c>
      <c r="Z803" s="10">
        <f t="shared" ca="1" si="247"/>
        <v>4477.09811687201</v>
      </c>
      <c r="AA803" s="3">
        <f ca="1">Z803/MAX(Z$2:Z803)-1</f>
        <v>-0.13366650329373975</v>
      </c>
      <c r="AB803" s="8">
        <f ca="1">IFERROR(AVERAGE(OFFSET(E803,0,0,-参数!B$14,1)),"")</f>
        <v>3468.5349999999999</v>
      </c>
      <c r="AC803" s="8">
        <f ca="1">IFERROR(AVERAGE(OFFSET(E803,0,0,-参数!B$15,1)),"")</f>
        <v>3703.6375862068967</v>
      </c>
      <c r="AD803" s="9" t="str">
        <f ca="1">IFERROR(IF(OR(AND(AB803/AC803-1&lt;参数!B$16,AB803/AC803-1&gt;参数!B$17),AB803/AC803-1&lt;参数!B$18),"买","卖"),"买")</f>
        <v>卖</v>
      </c>
      <c r="AE803" s="7" t="str">
        <f ca="1">IF(AD802="买",$E803/$E802-1-IF(AD801="卖",参数!$B$3-IF(AD803="卖",参数!$B$3+参数!$B$4,0)),"")</f>
        <v/>
      </c>
      <c r="AF803" s="8">
        <f t="shared" ca="1" si="248"/>
        <v>4827.8123313096421</v>
      </c>
      <c r="AG803" s="3">
        <f ca="1">AF803/MAX(AF$2:AF803)-1</f>
        <v>-9.9932723163464132E-2</v>
      </c>
      <c r="AH803">
        <f t="shared" ca="1" si="238"/>
        <v>0</v>
      </c>
      <c r="AI803">
        <f t="shared" si="239"/>
        <v>0</v>
      </c>
      <c r="AJ803">
        <f t="shared" ca="1" si="240"/>
        <v>0</v>
      </c>
      <c r="AK803">
        <f t="shared" ca="1" si="241"/>
        <v>0</v>
      </c>
      <c r="AL803">
        <f t="shared" ca="1" si="242"/>
        <v>0</v>
      </c>
      <c r="AM803">
        <f t="shared" ca="1" si="243"/>
        <v>0</v>
      </c>
      <c r="AO803" s="9">
        <f t="shared" si="249"/>
        <v>28.570000000000164</v>
      </c>
      <c r="AP803" s="15">
        <f ca="1">IFERROR(ABS(E803-OFFSET(E803,-参数!B$20,0,1,1))/SUM(OFFSET(AO803,0,0,-参数!B$20,1)),0)</f>
        <v>0.2288458305897044</v>
      </c>
      <c r="AQ803" s="16">
        <f ca="1">(参数!B$21+参数!B$22*'000300'!AP803)^(参数!B$23)</f>
        <v>0.19883622651906474</v>
      </c>
      <c r="AR803" s="17">
        <f t="shared" ca="1" si="250"/>
        <v>3556.1877435060705</v>
      </c>
      <c r="AS803" s="9" t="str">
        <f ca="1">IF(E803+参数!B$24&gt;=AR803,"买","卖")</f>
        <v>买</v>
      </c>
      <c r="AT803" s="7">
        <f ca="1">IF(AS802="买",$E803/$E802-1-IF(AS801="卖",参数!$B$3-IF(AS803="卖",参数!$B$3+参数!$B$4,0)),"")</f>
        <v>7.5692144654921911E-3</v>
      </c>
      <c r="AU803" s="8">
        <f t="shared" ca="1" si="251"/>
        <v>4161.5491243667529</v>
      </c>
      <c r="AV803" s="7">
        <f ca="1">AU803/MAX(AU$2:AU803)-1</f>
        <v>-9.634147277169125E-2</v>
      </c>
      <c r="AW803" s="3">
        <f t="shared" ca="1" si="254"/>
        <v>1.7531836541129664E-2</v>
      </c>
      <c r="AX803" s="11" t="str">
        <f ca="1">IFERROR(IF(E803&gt;MAX(OFFSET(C803,-1,0,-参数!B$27,1)),"买",IF(E803&lt;MIN(OFFSET(D803,-1,0,-参数!B$26,1)),"卖",AX802)),"卖")</f>
        <v>卖</v>
      </c>
      <c r="AY803" s="12" t="str">
        <f ca="1">IF(AX802="买",$E803/$E802-1-IF(AX801="卖",参数!$B$3-IF(AX803="卖",参数!$B$3+参数!$B$4,0)),"")</f>
        <v/>
      </c>
      <c r="AZ803" s="10">
        <f t="shared" ca="1" si="252"/>
        <v>4334.7195315039417</v>
      </c>
      <c r="BA803" s="12">
        <f ca="1">AZ803/MAX(AZ$2:AZ803)-1</f>
        <v>-0.13331688559177846</v>
      </c>
    </row>
    <row r="804" spans="1:53" x14ac:dyDescent="0.15">
      <c r="A804" s="1">
        <v>39566</v>
      </c>
      <c r="B804" s="6">
        <v>3740.95</v>
      </c>
      <c r="C804" s="6">
        <v>3791.77</v>
      </c>
      <c r="D804" s="6">
        <v>3711.19</v>
      </c>
      <c r="E804" s="2">
        <v>3729.15</v>
      </c>
      <c r="F804" s="3">
        <f>E804/MAX(E$2:E804)-1</f>
        <v>-0.3654886680732321</v>
      </c>
      <c r="G804" s="2">
        <f ca="1">IFERROR(AVERAGE(OFFSET(E804,0,0,-参数!B$2,1)),"")</f>
        <v>4150.2708928571419</v>
      </c>
      <c r="H804" t="str">
        <f t="shared" ca="1" si="253"/>
        <v>卖</v>
      </c>
      <c r="I804" s="3" t="str">
        <f ca="1">IF(H803="买",$E804/$E803-1-IF(H802="卖",参数!$B$3-IF(H804="卖",参数!$B$3+参数!$B$4,0)),"")</f>
        <v/>
      </c>
      <c r="J804" s="2">
        <f t="shared" ca="1" si="244"/>
        <v>5270.4971682323921</v>
      </c>
      <c r="K804" s="3">
        <f ca="1">J804/MAX(J$2:J804)-1</f>
        <v>-0.10224259215319575</v>
      </c>
      <c r="L804" s="8">
        <f>L803*(参数!$B$6-1)/(参数!$B$6+1)+E804*2/(参数!$B$6+1)</f>
        <v>3660.3788829184327</v>
      </c>
      <c r="M804" s="8">
        <f>M803*(参数!$B$7-1)/(参数!$B$7+1)+E804*2/(参数!$B$7+1)</f>
        <v>4257.1197829882358</v>
      </c>
      <c r="N804" s="8">
        <f t="shared" si="236"/>
        <v>-596.74090006980305</v>
      </c>
      <c r="O804" s="8">
        <f>O803*(参数!$B$8-1)/(参数!$B$8+1)+N804*2/(参数!$B$8+1)</f>
        <v>-626.42455914472885</v>
      </c>
      <c r="P804" s="9" t="str">
        <f t="shared" si="245"/>
        <v>卖</v>
      </c>
      <c r="Q804" s="7" t="str">
        <f>IF(P803="买",$E804/$E803-1-IF(P802="卖",参数!$B$3-IF(P804="卖",参数!$B$3+参数!$B$4,0)),"")</f>
        <v/>
      </c>
      <c r="R804" s="8">
        <f t="shared" si="246"/>
        <v>4495.0815432744303</v>
      </c>
      <c r="S804" s="3">
        <f>R804/MAX(R$2:R804)-1</f>
        <v>-0.16894099230926263</v>
      </c>
      <c r="T804" s="10">
        <f ca="1">IFERROR(AVERAGE(OFFSET(E804,0,0,-参数!B$10,1)),"")</f>
        <v>3606.6289999999999</v>
      </c>
      <c r="U804" s="10">
        <f ca="1">IFERROR(AVERAGE(OFFSET(E804,0,0,-参数!B$11,1)),"")</f>
        <v>3608.4141975308667</v>
      </c>
      <c r="V804" s="10">
        <f t="shared" ca="1" si="237"/>
        <v>-1.7851975308667534</v>
      </c>
      <c r="W804" s="10">
        <f ca="1">IFERROR(AVERAGE(OFFSET(V804,0,0,-参数!B$12,1)),"")</f>
        <v>109.2824152637461</v>
      </c>
      <c r="X804" s="11" t="str">
        <f t="shared" ca="1" si="235"/>
        <v>卖</v>
      </c>
      <c r="Y804" s="12" t="str">
        <f ca="1">IF(X803="买",$E804/$E803-1-IF(X802="卖",参数!$B$3-IF(X804="卖",参数!$B$3+参数!$B$4,0)),"")</f>
        <v/>
      </c>
      <c r="Z804" s="10">
        <f t="shared" ca="1" si="247"/>
        <v>4477.09811687201</v>
      </c>
      <c r="AA804" s="3">
        <f ca="1">Z804/MAX(Z$2:Z804)-1</f>
        <v>-0.13366650329373975</v>
      </c>
      <c r="AB804" s="8">
        <f ca="1">IFERROR(AVERAGE(OFFSET(E804,0,0,-参数!B$14,1)),"")</f>
        <v>3497.9262500000004</v>
      </c>
      <c r="AC804" s="8">
        <f ca="1">IFERROR(AVERAGE(OFFSET(E804,0,0,-参数!B$15,1)),"")</f>
        <v>3695.4951724137932</v>
      </c>
      <c r="AD804" s="9" t="str">
        <f ca="1">IFERROR(IF(OR(AND(AB804/AC804-1&lt;参数!B$16,AB804/AC804-1&gt;参数!B$17),AB804/AC804-1&lt;参数!B$18),"买","卖"),"买")</f>
        <v>卖</v>
      </c>
      <c r="AE804" s="7" t="str">
        <f ca="1">IF(AD803="买",$E804/$E803-1-IF(AD802="卖",参数!$B$3-IF(AD804="卖",参数!$B$3+参数!$B$4,0)),"")</f>
        <v/>
      </c>
      <c r="AF804" s="8">
        <f t="shared" ca="1" si="248"/>
        <v>4827.8123313096421</v>
      </c>
      <c r="AG804" s="3">
        <f ca="1">AF804/MAX(AF$2:AF804)-1</f>
        <v>-9.9932723163464132E-2</v>
      </c>
      <c r="AH804">
        <f t="shared" ca="1" si="238"/>
        <v>0</v>
      </c>
      <c r="AI804">
        <f t="shared" si="239"/>
        <v>0</v>
      </c>
      <c r="AJ804">
        <f t="shared" ca="1" si="240"/>
        <v>0</v>
      </c>
      <c r="AK804">
        <f t="shared" ca="1" si="241"/>
        <v>0</v>
      </c>
      <c r="AL804">
        <f t="shared" ca="1" si="242"/>
        <v>0</v>
      </c>
      <c r="AM804">
        <f t="shared" ca="1" si="243"/>
        <v>0</v>
      </c>
      <c r="AO804" s="9">
        <f t="shared" si="249"/>
        <v>73.920000000000073</v>
      </c>
      <c r="AP804" s="15">
        <f ca="1">IFERROR(ABS(E804-OFFSET(E804,-参数!B$20,0,1,1))/SUM(OFFSET(AO804,0,0,-参数!B$20,1)),0)</f>
        <v>0.24508690935694641</v>
      </c>
      <c r="AQ804" s="16">
        <f ca="1">(参数!B$21+参数!B$22*'000300'!AP804)^(参数!B$23)</f>
        <v>0.21450886752945328</v>
      </c>
      <c r="AR804" s="17">
        <f t="shared" ca="1" si="250"/>
        <v>3593.2896812719218</v>
      </c>
      <c r="AS804" s="9" t="str">
        <f ca="1">IF(E804+参数!B$24&gt;=AR804,"买","卖")</f>
        <v>买</v>
      </c>
      <c r="AT804" s="7">
        <f ca="1">IF(AS803="买",$E804/$E803-1-IF(AS802="卖",参数!$B$3-IF(AS804="卖",参数!$B$3+参数!$B$4,0)),"")</f>
        <v>-1.9436928586641811E-2</v>
      </c>
      <c r="AU804" s="8">
        <f t="shared" ca="1" si="251"/>
        <v>4080.6613912266348</v>
      </c>
      <c r="AV804" s="7">
        <f ca="1">AU804/MAX(AU$2:AU804)-1</f>
        <v>-0.11390581903213781</v>
      </c>
      <c r="AW804" s="3">
        <f t="shared" ca="1" si="254"/>
        <v>1.0433064967844574E-2</v>
      </c>
      <c r="AX804" s="11" t="str">
        <f ca="1">IFERROR(IF(E804&gt;MAX(OFFSET(C804,-1,0,-参数!B$27,1)),"买",IF(E804&lt;MIN(OFFSET(D804,-1,0,-参数!B$26,1)),"卖",AX803)),"卖")</f>
        <v>卖</v>
      </c>
      <c r="AY804" s="12" t="str">
        <f ca="1">IF(AX803="买",$E804/$E803-1-IF(AX802="卖",参数!$B$3-IF(AX804="卖",参数!$B$3+参数!$B$4,0)),"")</f>
        <v/>
      </c>
      <c r="AZ804" s="10">
        <f t="shared" ca="1" si="252"/>
        <v>4334.7195315039417</v>
      </c>
      <c r="BA804" s="12">
        <f ca="1">AZ804/MAX(AZ$2:AZ804)-1</f>
        <v>-0.13331688559177846</v>
      </c>
    </row>
    <row r="805" spans="1:53" x14ac:dyDescent="0.15">
      <c r="A805" s="1">
        <v>39567</v>
      </c>
      <c r="B805" s="6">
        <v>3704.93</v>
      </c>
      <c r="C805" s="6">
        <v>3797.53</v>
      </c>
      <c r="D805" s="6">
        <v>3702.02</v>
      </c>
      <c r="E805" s="2">
        <v>3776.94</v>
      </c>
      <c r="F805" s="3">
        <f>E805/MAX(E$2:E805)-1</f>
        <v>-0.35735724494657317</v>
      </c>
      <c r="G805" s="2">
        <f ca="1">IFERROR(AVERAGE(OFFSET(E805,0,0,-参数!B$2,1)),"")</f>
        <v>4136.0744642857144</v>
      </c>
      <c r="H805" t="str">
        <f t="shared" ca="1" si="253"/>
        <v>卖</v>
      </c>
      <c r="I805" s="3" t="str">
        <f ca="1">IF(H804="买",$E805/$E804-1-IF(H803="卖",参数!$B$3-IF(H805="卖",参数!$B$3+参数!$B$4,0)),"")</f>
        <v/>
      </c>
      <c r="J805" s="2">
        <f t="shared" ca="1" si="244"/>
        <v>5270.4971682323921</v>
      </c>
      <c r="K805" s="3">
        <f ca="1">J805/MAX(J$2:J805)-1</f>
        <v>-0.10224259215319575</v>
      </c>
      <c r="L805" s="8">
        <f>L804*(参数!$B$6-1)/(参数!$B$6+1)+E805*2/(参数!$B$6+1)</f>
        <v>3671.4799416881056</v>
      </c>
      <c r="M805" s="8">
        <f>M804*(参数!$B$7-1)/(参数!$B$7+1)+E805*2/(参数!$B$7+1)</f>
        <v>4245.5491858077967</v>
      </c>
      <c r="N805" s="8">
        <f t="shared" si="236"/>
        <v>-574.06924411969112</v>
      </c>
      <c r="O805" s="8">
        <f>O804*(参数!$B$8-1)/(参数!$B$8+1)+N805*2/(参数!$B$8+1)</f>
        <v>-615.95349613972132</v>
      </c>
      <c r="P805" s="9" t="str">
        <f t="shared" si="245"/>
        <v>卖</v>
      </c>
      <c r="Q805" s="7" t="str">
        <f>IF(P804="买",$E805/$E804-1-IF(P803="卖",参数!$B$3-IF(P805="卖",参数!$B$3+参数!$B$4,0)),"")</f>
        <v/>
      </c>
      <c r="R805" s="8">
        <f t="shared" si="246"/>
        <v>4495.0815432744303</v>
      </c>
      <c r="S805" s="3">
        <f>R805/MAX(R$2:R805)-1</f>
        <v>-0.16894099230926263</v>
      </c>
      <c r="T805" s="10">
        <f ca="1">IFERROR(AVERAGE(OFFSET(E805,0,0,-参数!B$10,1)),"")</f>
        <v>3605.9495000000002</v>
      </c>
      <c r="U805" s="10">
        <f ca="1">IFERROR(AVERAGE(OFFSET(E805,0,0,-参数!B$11,1)),"")</f>
        <v>3614.4661728395085</v>
      </c>
      <c r="V805" s="10">
        <f t="shared" ca="1" si="237"/>
        <v>-8.5166728395083737</v>
      </c>
      <c r="W805" s="10">
        <f ca="1">IFERROR(AVERAGE(OFFSET(V805,0,0,-参数!B$12,1)),"")</f>
        <v>85.750448933779893</v>
      </c>
      <c r="X805" s="11" t="str">
        <f t="shared" ca="1" si="235"/>
        <v>卖</v>
      </c>
      <c r="Y805" s="12" t="str">
        <f ca="1">IF(X804="买",$E805/$E804-1-IF(X803="卖",参数!$B$3-IF(X805="卖",参数!$B$3+参数!$B$4,0)),"")</f>
        <v/>
      </c>
      <c r="Z805" s="10">
        <f t="shared" ca="1" si="247"/>
        <v>4477.09811687201</v>
      </c>
      <c r="AA805" s="3">
        <f ca="1">Z805/MAX(Z$2:Z805)-1</f>
        <v>-0.13366650329373975</v>
      </c>
      <c r="AB805" s="8">
        <f ca="1">IFERROR(AVERAGE(OFFSET(E805,0,0,-参数!B$14,1)),"")</f>
        <v>3546.7149999999997</v>
      </c>
      <c r="AC805" s="8">
        <f ca="1">IFERROR(AVERAGE(OFFSET(E805,0,0,-参数!B$15,1)),"")</f>
        <v>3695.9431034482759</v>
      </c>
      <c r="AD805" s="9" t="str">
        <f ca="1">IFERROR(IF(OR(AND(AB805/AC805-1&lt;参数!B$16,AB805/AC805-1&gt;参数!B$17),AB805/AC805-1&lt;参数!B$18),"买","卖"),"买")</f>
        <v>卖</v>
      </c>
      <c r="AE805" s="7" t="str">
        <f ca="1">IF(AD804="买",$E805/$E804-1-IF(AD803="卖",参数!$B$3-IF(AD805="卖",参数!$B$3+参数!$B$4,0)),"")</f>
        <v/>
      </c>
      <c r="AF805" s="8">
        <f t="shared" ca="1" si="248"/>
        <v>4827.8123313096421</v>
      </c>
      <c r="AG805" s="3">
        <f ca="1">AF805/MAX(AF$2:AF805)-1</f>
        <v>-9.9932723163464132E-2</v>
      </c>
      <c r="AH805">
        <f t="shared" ca="1" si="238"/>
        <v>0</v>
      </c>
      <c r="AI805">
        <f t="shared" si="239"/>
        <v>0</v>
      </c>
      <c r="AJ805">
        <f t="shared" ca="1" si="240"/>
        <v>0</v>
      </c>
      <c r="AK805">
        <f t="shared" ca="1" si="241"/>
        <v>0</v>
      </c>
      <c r="AL805">
        <f t="shared" ca="1" si="242"/>
        <v>0</v>
      </c>
      <c r="AM805">
        <f t="shared" ca="1" si="243"/>
        <v>0</v>
      </c>
      <c r="AO805" s="9">
        <f t="shared" si="249"/>
        <v>47.789999999999964</v>
      </c>
      <c r="AP805" s="15">
        <f ca="1">IFERROR(ABS(E805-OFFSET(E805,-参数!B$20,0,1,1))/SUM(OFFSET(AO805,0,0,-参数!B$20,1)),0)</f>
        <v>0.24183031204276478</v>
      </c>
      <c r="AQ805" s="16">
        <f ca="1">(参数!B$21+参数!B$22*'000300'!AP805)^(参数!B$23)</f>
        <v>0.21136625112126803</v>
      </c>
      <c r="AR805" s="17">
        <f t="shared" ca="1" si="250"/>
        <v>3632.1071606587016</v>
      </c>
      <c r="AS805" s="9" t="str">
        <f ca="1">IF(E805+参数!B$24&gt;=AR805,"买","卖")</f>
        <v>买</v>
      </c>
      <c r="AT805" s="7">
        <f ca="1">IF(AS804="买",$E805/$E804-1-IF(AS803="卖",参数!$B$3-IF(AS805="卖",参数!$B$3+参数!$B$4,0)),"")</f>
        <v>1.2815252805599142E-2</v>
      </c>
      <c r="AU805" s="8">
        <f t="shared" ca="1" si="251"/>
        <v>4132.9560985692524</v>
      </c>
      <c r="AV805" s="7">
        <f ca="1">AU805/MAX(AU$2:AU805)-1</f>
        <v>-0.10255029809346417</v>
      </c>
      <c r="AW805" s="3">
        <f t="shared" ca="1" si="254"/>
        <v>1.0802769281055946E-2</v>
      </c>
      <c r="AX805" s="11" t="str">
        <f ca="1">IFERROR(IF(E805&gt;MAX(OFFSET(C805,-1,0,-参数!B$27,1)),"买",IF(E805&lt;MIN(OFFSET(D805,-1,0,-参数!B$26,1)),"卖",AX804)),"卖")</f>
        <v>卖</v>
      </c>
      <c r="AY805" s="12" t="str">
        <f ca="1">IF(AX804="买",$E805/$E804-1-IF(AX803="卖",参数!$B$3-IF(AX805="卖",参数!$B$3+参数!$B$4,0)),"")</f>
        <v/>
      </c>
      <c r="AZ805" s="10">
        <f t="shared" ca="1" si="252"/>
        <v>4334.7195315039417</v>
      </c>
      <c r="BA805" s="12">
        <f ca="1">AZ805/MAX(AZ$2:AZ805)-1</f>
        <v>-0.13331688559177846</v>
      </c>
    </row>
    <row r="806" spans="1:53" x14ac:dyDescent="0.15">
      <c r="A806" s="1">
        <v>39568</v>
      </c>
      <c r="B806" s="6">
        <v>3793.85</v>
      </c>
      <c r="C806" s="6">
        <v>3970.57</v>
      </c>
      <c r="D806" s="6">
        <v>3793.85</v>
      </c>
      <c r="E806" s="2">
        <v>3959.12</v>
      </c>
      <c r="F806" s="3">
        <f>E806/MAX(E$2:E806)-1</f>
        <v>-0.32635949091404071</v>
      </c>
      <c r="G806" s="2">
        <f ca="1">IFERROR(AVERAGE(OFFSET(E806,0,0,-参数!B$2,1)),"")</f>
        <v>4118.378035714285</v>
      </c>
      <c r="H806" t="str">
        <f t="shared" ca="1" si="253"/>
        <v>卖</v>
      </c>
      <c r="I806" s="3" t="str">
        <f ca="1">IF(H805="买",$E806/$E805-1-IF(H804="卖",参数!$B$3-IF(H806="卖",参数!$B$3+参数!$B$4,0)),"")</f>
        <v/>
      </c>
      <c r="J806" s="2">
        <f t="shared" ca="1" si="244"/>
        <v>5270.4971682323921</v>
      </c>
      <c r="K806" s="3">
        <f ca="1">J806/MAX(J$2:J806)-1</f>
        <v>-0.10224259215319575</v>
      </c>
      <c r="L806" s="8">
        <f>L805*(参数!$B$6-1)/(参数!$B$6+1)+E806*2/(参数!$B$6+1)</f>
        <v>3698.8742329559054</v>
      </c>
      <c r="M806" s="8">
        <f>M805*(参数!$B$7-1)/(参数!$B$7+1)+E806*2/(参数!$B$7+1)</f>
        <v>4238.6472777160425</v>
      </c>
      <c r="N806" s="8">
        <f t="shared" si="236"/>
        <v>-539.77304476013705</v>
      </c>
      <c r="O806" s="8">
        <f>O805*(参数!$B$8-1)/(参数!$B$8+1)+N806*2/(参数!$B$8+1)</f>
        <v>-600.71740586380452</v>
      </c>
      <c r="P806" s="9" t="str">
        <f t="shared" si="245"/>
        <v>卖</v>
      </c>
      <c r="Q806" s="7" t="str">
        <f>IF(P805="买",$E806/$E805-1-IF(P804="卖",参数!$B$3-IF(P806="卖",参数!$B$3+参数!$B$4,0)),"")</f>
        <v/>
      </c>
      <c r="R806" s="8">
        <f t="shared" si="246"/>
        <v>4495.0815432744303</v>
      </c>
      <c r="S806" s="3">
        <f>R806/MAX(R$2:R806)-1</f>
        <v>-0.16894099230926263</v>
      </c>
      <c r="T806" s="10">
        <f ca="1">IFERROR(AVERAGE(OFFSET(E806,0,0,-参数!B$10,1)),"")</f>
        <v>3624.7629999999999</v>
      </c>
      <c r="U806" s="10">
        <f ca="1">IFERROR(AVERAGE(OFFSET(E806,0,0,-参数!B$11,1)),"")</f>
        <v>3620.9574320987676</v>
      </c>
      <c r="V806" s="10">
        <f t="shared" ca="1" si="237"/>
        <v>3.8055679012322798</v>
      </c>
      <c r="W806" s="10">
        <f ca="1">IFERROR(AVERAGE(OFFSET(V806,0,0,-参数!B$12,1)),"")</f>
        <v>65.599668350166041</v>
      </c>
      <c r="X806" s="11" t="str">
        <f t="shared" ca="1" si="235"/>
        <v>卖</v>
      </c>
      <c r="Y806" s="12" t="str">
        <f ca="1">IF(X805="买",$E806/$E805-1-IF(X804="卖",参数!$B$3-IF(X806="卖",参数!$B$3+参数!$B$4,0)),"")</f>
        <v/>
      </c>
      <c r="Z806" s="10">
        <f t="shared" ca="1" si="247"/>
        <v>4477.09811687201</v>
      </c>
      <c r="AA806" s="3">
        <f ca="1">Z806/MAX(Z$2:Z806)-1</f>
        <v>-0.13366650329373975</v>
      </c>
      <c r="AB806" s="8">
        <f ca="1">IFERROR(AVERAGE(OFFSET(E806,0,0,-参数!B$14,1)),"")</f>
        <v>3632.5425</v>
      </c>
      <c r="AC806" s="8">
        <f ca="1">IFERROR(AVERAGE(OFFSET(E806,0,0,-参数!B$15,1)),"")</f>
        <v>3698.3658620689657</v>
      </c>
      <c r="AD806" s="9" t="str">
        <f ca="1">IFERROR(IF(OR(AND(AB806/AC806-1&lt;参数!B$16,AB806/AC806-1&gt;参数!B$17),AB806/AC806-1&lt;参数!B$18),"买","卖"),"买")</f>
        <v>卖</v>
      </c>
      <c r="AE806" s="7" t="str">
        <f ca="1">IF(AD805="买",$E806/$E805-1-IF(AD804="卖",参数!$B$3-IF(AD806="卖",参数!$B$3+参数!$B$4,0)),"")</f>
        <v/>
      </c>
      <c r="AF806" s="8">
        <f t="shared" ca="1" si="248"/>
        <v>4827.8123313096421</v>
      </c>
      <c r="AG806" s="3">
        <f ca="1">AF806/MAX(AF$2:AF806)-1</f>
        <v>-9.9932723163464132E-2</v>
      </c>
      <c r="AH806">
        <f t="shared" ca="1" si="238"/>
        <v>0</v>
      </c>
      <c r="AI806">
        <f t="shared" si="239"/>
        <v>0</v>
      </c>
      <c r="AJ806">
        <f t="shared" ca="1" si="240"/>
        <v>0</v>
      </c>
      <c r="AK806">
        <f t="shared" ca="1" si="241"/>
        <v>1</v>
      </c>
      <c r="AL806">
        <f t="shared" ca="1" si="242"/>
        <v>0</v>
      </c>
      <c r="AM806">
        <f t="shared" ca="1" si="243"/>
        <v>0</v>
      </c>
      <c r="AO806" s="9">
        <f t="shared" si="249"/>
        <v>182.17999999999984</v>
      </c>
      <c r="AP806" s="15">
        <f ca="1">IFERROR(ABS(E806-OFFSET(E806,-参数!B$20,0,1,1))/SUM(OFFSET(AO806,0,0,-参数!B$20,1)),0)</f>
        <v>0.21889416855186866</v>
      </c>
      <c r="AQ806" s="16">
        <f ca="1">(参数!B$21+参数!B$22*'000300'!AP806)^(参数!B$23)</f>
        <v>0.18923287265255326</v>
      </c>
      <c r="AR806" s="17">
        <f t="shared" ca="1" si="250"/>
        <v>3693.9887396415234</v>
      </c>
      <c r="AS806" s="9" t="str">
        <f ca="1">IF(E806+参数!B$24&gt;=AR806,"买","卖")</f>
        <v>买</v>
      </c>
      <c r="AT806" s="7">
        <f ca="1">IF(AS805="买",$E806/$E805-1-IF(AS804="卖",参数!$B$3-IF(AS806="卖",参数!$B$3+参数!$B$4,0)),"")</f>
        <v>4.8234814426493466E-2</v>
      </c>
      <c r="AU806" s="8">
        <f t="shared" ca="1" si="251"/>
        <v>4332.3084690165851</v>
      </c>
      <c r="AV806" s="7">
        <f ca="1">AU806/MAX(AU$2:AU806)-1</f>
        <v>-5.9261978264890436E-2</v>
      </c>
      <c r="AW806" s="3">
        <f t="shared" ca="1" si="254"/>
        <v>1.7037376995121312E-2</v>
      </c>
      <c r="AX806" s="11" t="str">
        <f ca="1">IFERROR(IF(E806&gt;MAX(OFFSET(C806,-1,0,-参数!B$27,1)),"买",IF(E806&lt;MIN(OFFSET(D806,-1,0,-参数!B$26,1)),"卖",AX805)),"卖")</f>
        <v>卖</v>
      </c>
      <c r="AY806" s="12" t="str">
        <f ca="1">IF(AX805="买",$E806/$E805-1-IF(AX804="卖",参数!$B$3-IF(AX806="卖",参数!$B$3+参数!$B$4,0)),"")</f>
        <v/>
      </c>
      <c r="AZ806" s="10">
        <f t="shared" ca="1" si="252"/>
        <v>4334.7195315039417</v>
      </c>
      <c r="BA806" s="12">
        <f ca="1">AZ806/MAX(AZ$2:AZ806)-1</f>
        <v>-0.13331688559177846</v>
      </c>
    </row>
    <row r="807" spans="1:53" x14ac:dyDescent="0.15">
      <c r="A807" s="1">
        <v>39573</v>
      </c>
      <c r="B807" s="6">
        <v>4015.21</v>
      </c>
      <c r="C807" s="6">
        <v>4061.47</v>
      </c>
      <c r="D807" s="6">
        <v>3972.56</v>
      </c>
      <c r="E807" s="2">
        <v>4055.78</v>
      </c>
      <c r="F807" s="3">
        <f>E807/MAX(E$2:E807)-1</f>
        <v>-0.30991288368610903</v>
      </c>
      <c r="G807" s="2">
        <f ca="1">IFERROR(AVERAGE(OFFSET(E807,0,0,-参数!B$2,1)),"")</f>
        <v>4102.9128571428573</v>
      </c>
      <c r="H807" t="str">
        <f t="shared" ca="1" si="253"/>
        <v>卖</v>
      </c>
      <c r="I807" s="3" t="str">
        <f ca="1">IF(H806="买",$E807/$E806-1-IF(H805="卖",参数!$B$3-IF(H807="卖",参数!$B$3+参数!$B$4,0)),"")</f>
        <v/>
      </c>
      <c r="J807" s="2">
        <f t="shared" ca="1" si="244"/>
        <v>5270.4971682323921</v>
      </c>
      <c r="K807" s="3">
        <f ca="1">J807/MAX(J$2:J807)-1</f>
        <v>-0.10224259215319575</v>
      </c>
      <c r="L807" s="8">
        <f>L806*(参数!$B$6-1)/(参数!$B$6+1)+E807*2/(参数!$B$6+1)</f>
        <v>3732.8652583886769</v>
      </c>
      <c r="M807" s="8">
        <f>M806*(参数!$B$7-1)/(参数!$B$7+1)+E807*2/(参数!$B$7+1)</f>
        <v>4234.2408372891505</v>
      </c>
      <c r="N807" s="8">
        <f t="shared" si="236"/>
        <v>-501.37557890047356</v>
      </c>
      <c r="O807" s="8">
        <f>O806*(参数!$B$8-1)/(参数!$B$8+1)+N807*2/(参数!$B$8+1)</f>
        <v>-580.84904047113832</v>
      </c>
      <c r="P807" s="9" t="str">
        <f t="shared" si="245"/>
        <v>卖</v>
      </c>
      <c r="Q807" s="7" t="str">
        <f>IF(P806="买",$E807/$E806-1-IF(P805="卖",参数!$B$3-IF(P807="卖",参数!$B$3+参数!$B$4,0)),"")</f>
        <v/>
      </c>
      <c r="R807" s="8">
        <f t="shared" si="246"/>
        <v>4495.0815432744303</v>
      </c>
      <c r="S807" s="3">
        <f>R807/MAX(R$2:R807)-1</f>
        <v>-0.16894099230926263</v>
      </c>
      <c r="T807" s="10">
        <f ca="1">IFERROR(AVERAGE(OFFSET(E807,0,0,-参数!B$10,1)),"")</f>
        <v>3650.1529999999998</v>
      </c>
      <c r="U807" s="10">
        <f ca="1">IFERROR(AVERAGE(OFFSET(E807,0,0,-参数!B$11,1)),"")</f>
        <v>3627.6762222222246</v>
      </c>
      <c r="V807" s="10">
        <f t="shared" ca="1" si="237"/>
        <v>22.476777777775169</v>
      </c>
      <c r="W807" s="10">
        <f ca="1">IFERROR(AVERAGE(OFFSET(V807,0,0,-参数!B$12,1)),"")</f>
        <v>48.873373176204204</v>
      </c>
      <c r="X807" s="11" t="str">
        <f t="shared" ca="1" si="235"/>
        <v>卖</v>
      </c>
      <c r="Y807" s="12" t="str">
        <f ca="1">IF(X806="买",$E807/$E806-1-IF(X805="卖",参数!$B$3-IF(X807="卖",参数!$B$3+参数!$B$4,0)),"")</f>
        <v/>
      </c>
      <c r="Z807" s="10">
        <f t="shared" ca="1" si="247"/>
        <v>4477.09811687201</v>
      </c>
      <c r="AA807" s="3">
        <f ca="1">Z807/MAX(Z$2:Z807)-1</f>
        <v>-0.13366650329373975</v>
      </c>
      <c r="AB807" s="8">
        <f ca="1">IFERROR(AVERAGE(OFFSET(E807,0,0,-参数!B$14,1)),"")</f>
        <v>3731.0712499999995</v>
      </c>
      <c r="AC807" s="8">
        <f ca="1">IFERROR(AVERAGE(OFFSET(E807,0,0,-参数!B$15,1)),"")</f>
        <v>3700.2262068965515</v>
      </c>
      <c r="AD807" s="9" t="str">
        <f ca="1">IFERROR(IF(OR(AND(AB807/AC807-1&lt;参数!B$16,AB807/AC807-1&gt;参数!B$17),AB807/AC807-1&lt;参数!B$18),"买","卖"),"买")</f>
        <v>买</v>
      </c>
      <c r="AE807" s="7" t="str">
        <f ca="1">IF(AD806="买",$E807/$E806-1-IF(AD805="卖",参数!$B$3-IF(AD807="卖",参数!$B$3+参数!$B$4,0)),"")</f>
        <v/>
      </c>
      <c r="AF807" s="8">
        <f t="shared" ca="1" si="248"/>
        <v>4827.8123313096421</v>
      </c>
      <c r="AG807" s="3">
        <f ca="1">AF807/MAX(AF$2:AF807)-1</f>
        <v>-9.9932723163464132E-2</v>
      </c>
      <c r="AH807">
        <f t="shared" ca="1" si="238"/>
        <v>0</v>
      </c>
      <c r="AI807">
        <f t="shared" si="239"/>
        <v>0</v>
      </c>
      <c r="AJ807">
        <f t="shared" ca="1" si="240"/>
        <v>0</v>
      </c>
      <c r="AK807">
        <f t="shared" ca="1" si="241"/>
        <v>0</v>
      </c>
      <c r="AL807">
        <f t="shared" ca="1" si="242"/>
        <v>0</v>
      </c>
      <c r="AM807">
        <f t="shared" ca="1" si="243"/>
        <v>0</v>
      </c>
      <c r="AO807" s="9">
        <f t="shared" si="249"/>
        <v>96.660000000000309</v>
      </c>
      <c r="AP807" s="15">
        <f ca="1">IFERROR(ABS(E807-OFFSET(E807,-参数!B$20,0,1,1))/SUM(OFFSET(AO807,0,0,-参数!B$20,1)),0)</f>
        <v>0.20107457433105663</v>
      </c>
      <c r="AQ807" s="16">
        <f ca="1">(参数!B$21+参数!B$22*'000300'!AP807)^(参数!B$23)</f>
        <v>0.17203696422946965</v>
      </c>
      <c r="AR807" s="17">
        <f t="shared" ca="1" si="250"/>
        <v>3756.2302097583492</v>
      </c>
      <c r="AS807" s="9" t="str">
        <f ca="1">IF(E807+参数!B$24&gt;=AR807,"买","卖")</f>
        <v>买</v>
      </c>
      <c r="AT807" s="7">
        <f ca="1">IF(AS806="买",$E807/$E806-1-IF(AS805="卖",参数!$B$3-IF(AS807="卖",参数!$B$3+参数!$B$4,0)),"")</f>
        <v>2.4414516357170291E-2</v>
      </c>
      <c r="AU807" s="8">
        <f t="shared" ca="1" si="251"/>
        <v>4438.0796849976978</v>
      </c>
      <c r="AV807" s="7">
        <f ca="1">AU807/MAX(AU$2:AU807)-1</f>
        <v>-3.6294314445426634E-2</v>
      </c>
      <c r="AW807" s="3">
        <f t="shared" ca="1" si="254"/>
        <v>1.6849393569853266E-2</v>
      </c>
      <c r="AX807" s="11" t="str">
        <f ca="1">IFERROR(IF(E807&gt;MAX(OFFSET(C807,-1,0,-参数!B$27,1)),"买",IF(E807&lt;MIN(OFFSET(D807,-1,0,-参数!B$26,1)),"卖",AX806)),"卖")</f>
        <v>卖</v>
      </c>
      <c r="AY807" s="12" t="str">
        <f ca="1">IF(AX806="买",$E807/$E806-1-IF(AX805="卖",参数!$B$3-IF(AX807="卖",参数!$B$3+参数!$B$4,0)),"")</f>
        <v/>
      </c>
      <c r="AZ807" s="10">
        <f t="shared" ca="1" si="252"/>
        <v>4334.7195315039417</v>
      </c>
      <c r="BA807" s="12">
        <f ca="1">AZ807/MAX(AZ$2:AZ807)-1</f>
        <v>-0.13331688559177846</v>
      </c>
    </row>
    <row r="808" spans="1:53" x14ac:dyDescent="0.15">
      <c r="A808" s="1">
        <v>39574</v>
      </c>
      <c r="B808" s="6">
        <v>4021.07</v>
      </c>
      <c r="C808" s="6">
        <v>4075.57</v>
      </c>
      <c r="D808" s="6">
        <v>3961.34</v>
      </c>
      <c r="E808" s="2">
        <v>4010.89</v>
      </c>
      <c r="F808" s="3">
        <f>E808/MAX(E$2:E808)-1</f>
        <v>-0.31755087456611997</v>
      </c>
      <c r="G808" s="2">
        <f ca="1">IFERROR(AVERAGE(OFFSET(E808,0,0,-参数!B$2,1)),"")</f>
        <v>4088.5344642857149</v>
      </c>
      <c r="H808" t="str">
        <f t="shared" ca="1" si="253"/>
        <v>卖</v>
      </c>
      <c r="I808" s="3" t="str">
        <f ca="1">IF(H807="买",$E808/$E807-1-IF(H806="卖",参数!$B$3-IF(H808="卖",参数!$B$3+参数!$B$4,0)),"")</f>
        <v/>
      </c>
      <c r="J808" s="2">
        <f t="shared" ca="1" si="244"/>
        <v>5270.4971682323921</v>
      </c>
      <c r="K808" s="3">
        <f ca="1">J808/MAX(J$2:J808)-1</f>
        <v>-0.10224259215319575</v>
      </c>
      <c r="L808" s="8">
        <f>L807*(参数!$B$6-1)/(参数!$B$6+1)+E808*2/(参数!$B$6+1)</f>
        <v>3759.3438052088027</v>
      </c>
      <c r="M808" s="8">
        <f>M807*(参数!$B$7-1)/(参数!$B$7+1)+E808*2/(参数!$B$7+1)</f>
        <v>4228.8588894026652</v>
      </c>
      <c r="N808" s="8">
        <f t="shared" si="236"/>
        <v>-469.51508419386255</v>
      </c>
      <c r="O808" s="8">
        <f>O807*(参数!$B$8-1)/(参数!$B$8+1)+N808*2/(参数!$B$8+1)</f>
        <v>-558.58224921568319</v>
      </c>
      <c r="P808" s="9" t="str">
        <f t="shared" si="245"/>
        <v>卖</v>
      </c>
      <c r="Q808" s="7" t="str">
        <f>IF(P807="买",$E808/$E807-1-IF(P806="卖",参数!$B$3-IF(P808="卖",参数!$B$3+参数!$B$4,0)),"")</f>
        <v/>
      </c>
      <c r="R808" s="8">
        <f t="shared" si="246"/>
        <v>4495.0815432744303</v>
      </c>
      <c r="S808" s="3">
        <f>R808/MAX(R$2:R808)-1</f>
        <v>-0.16894099230926263</v>
      </c>
      <c r="T808" s="10">
        <f ca="1">IFERROR(AVERAGE(OFFSET(E808,0,0,-参数!B$10,1)),"")</f>
        <v>3668.1625000000008</v>
      </c>
      <c r="U808" s="10">
        <f ca="1">IFERROR(AVERAGE(OFFSET(E808,0,0,-参数!B$11,1)),"")</f>
        <v>3634.2742469135828</v>
      </c>
      <c r="V808" s="10">
        <f t="shared" ca="1" si="237"/>
        <v>33.88825308641799</v>
      </c>
      <c r="W808" s="10">
        <f ca="1">IFERROR(AVERAGE(OFFSET(V808,0,0,-参数!B$12,1)),"")</f>
        <v>35.939415824913546</v>
      </c>
      <c r="X808" s="11" t="str">
        <f t="shared" ca="1" si="235"/>
        <v>卖</v>
      </c>
      <c r="Y808" s="12" t="str">
        <f ca="1">IF(X807="买",$E808/$E807-1-IF(X806="卖",参数!$B$3-IF(X808="卖",参数!$B$3+参数!$B$4,0)),"")</f>
        <v/>
      </c>
      <c r="Z808" s="10">
        <f t="shared" ca="1" si="247"/>
        <v>4477.09811687201</v>
      </c>
      <c r="AA808" s="3">
        <f ca="1">Z808/MAX(Z$2:Z808)-1</f>
        <v>-0.13366650329373975</v>
      </c>
      <c r="AB808" s="8">
        <f ca="1">IFERROR(AVERAGE(OFFSET(E808,0,0,-参数!B$14,1)),"")</f>
        <v>3820.3974999999996</v>
      </c>
      <c r="AC808" s="8">
        <f ca="1">IFERROR(AVERAGE(OFFSET(E808,0,0,-参数!B$15,1)),"")</f>
        <v>3699.29724137931</v>
      </c>
      <c r="AD808" s="9" t="str">
        <f ca="1">IFERROR(IF(OR(AND(AB808/AC808-1&lt;参数!B$16,AB808/AC808-1&gt;参数!B$17),AB808/AC808-1&lt;参数!B$18),"买","卖"),"买")</f>
        <v>买</v>
      </c>
      <c r="AE808" s="7">
        <f ca="1">IF(AD807="买",$E808/$E807-1-IF(AD806="卖",参数!$B$3-IF(AD808="卖",参数!$B$3+参数!$B$4,0)),"")</f>
        <v>-1.1318154584321755E-2</v>
      </c>
      <c r="AF808" s="8">
        <f t="shared" ca="1" si="248"/>
        <v>4773.1704050397848</v>
      </c>
      <c r="AG808" s="3">
        <f ca="1">AF808/MAX(AF$2:AF808)-1</f>
        <v>-0.11011982373898965</v>
      </c>
      <c r="AH808">
        <f t="shared" ca="1" si="238"/>
        <v>0</v>
      </c>
      <c r="AI808">
        <f t="shared" si="239"/>
        <v>0</v>
      </c>
      <c r="AJ808">
        <f t="shared" ca="1" si="240"/>
        <v>0</v>
      </c>
      <c r="AK808">
        <f t="shared" ca="1" si="241"/>
        <v>0</v>
      </c>
      <c r="AL808">
        <f t="shared" ca="1" si="242"/>
        <v>0</v>
      </c>
      <c r="AM808">
        <f t="shared" ca="1" si="243"/>
        <v>0</v>
      </c>
      <c r="AO808" s="9">
        <f t="shared" si="249"/>
        <v>44.890000000000327</v>
      </c>
      <c r="AP808" s="15">
        <f ca="1">IFERROR(ABS(E808-OFFSET(E808,-参数!B$20,0,1,1))/SUM(OFFSET(AO808,0,0,-参数!B$20,1)),0)</f>
        <v>0.18653500830455966</v>
      </c>
      <c r="AQ808" s="16">
        <f ca="1">(参数!B$21+参数!B$22*'000300'!AP808)^(参数!B$23)</f>
        <v>0.15800628301390007</v>
      </c>
      <c r="AR808" s="17">
        <f t="shared" ca="1" si="250"/>
        <v>3796.4680566475322</v>
      </c>
      <c r="AS808" s="9" t="str">
        <f ca="1">IF(E808+参数!B$24&gt;=AR808,"买","卖")</f>
        <v>买</v>
      </c>
      <c r="AT808" s="7">
        <f ca="1">IF(AS807="买",$E808/$E807-1-IF(AS806="卖",参数!$B$3-IF(AS808="卖",参数!$B$3+参数!$B$4,0)),"")</f>
        <v>-1.1068154584321754E-2</v>
      </c>
      <c r="AU808" s="8">
        <f t="shared" ca="1" si="251"/>
        <v>4388.9583329866055</v>
      </c>
      <c r="AV808" s="7">
        <f ca="1">AU808/MAX(AU$2:AU808)-1</f>
        <v>-4.6960757946934439E-2</v>
      </c>
      <c r="AW808" s="3">
        <f t="shared" ca="1" si="254"/>
        <v>1.0712295211472656E-2</v>
      </c>
      <c r="AX808" s="11" t="str">
        <f ca="1">IFERROR(IF(E808&gt;MAX(OFFSET(C808,-1,0,-参数!B$27,1)),"买",IF(E808&lt;MIN(OFFSET(D808,-1,0,-参数!B$26,1)),"卖",AX807)),"卖")</f>
        <v>卖</v>
      </c>
      <c r="AY808" s="12" t="str">
        <f ca="1">IF(AX807="买",$E808/$E807-1-IF(AX806="卖",参数!$B$3-IF(AX808="卖",参数!$B$3+参数!$B$4,0)),"")</f>
        <v/>
      </c>
      <c r="AZ808" s="10">
        <f t="shared" ca="1" si="252"/>
        <v>4334.7195315039417</v>
      </c>
      <c r="BA808" s="12">
        <f ca="1">AZ808/MAX(AZ$2:AZ808)-1</f>
        <v>-0.13331688559177846</v>
      </c>
    </row>
    <row r="809" spans="1:53" x14ac:dyDescent="0.15">
      <c r="A809" s="1">
        <v>39575</v>
      </c>
      <c r="B809" s="6">
        <v>3986.13</v>
      </c>
      <c r="C809" s="6">
        <v>4042.41</v>
      </c>
      <c r="D809" s="6">
        <v>3821.11</v>
      </c>
      <c r="E809" s="2">
        <v>3821.32</v>
      </c>
      <c r="F809" s="3">
        <f>E809/MAX(E$2:E809)-1</f>
        <v>-0.34980603008235212</v>
      </c>
      <c r="G809" s="2">
        <f ca="1">IFERROR(AVERAGE(OFFSET(E809,0,0,-参数!B$2,1)),"")</f>
        <v>4069.6250000000005</v>
      </c>
      <c r="H809" t="str">
        <f t="shared" ca="1" si="253"/>
        <v>卖</v>
      </c>
      <c r="I809" s="3" t="str">
        <f ca="1">IF(H808="买",$E809/$E808-1-IF(H807="卖",参数!$B$3-IF(H809="卖",参数!$B$3+参数!$B$4,0)),"")</f>
        <v/>
      </c>
      <c r="J809" s="2">
        <f t="shared" ca="1" si="244"/>
        <v>5270.4971682323921</v>
      </c>
      <c r="K809" s="3">
        <f ca="1">J809/MAX(J$2:J809)-1</f>
        <v>-0.10224259215319575</v>
      </c>
      <c r="L809" s="8">
        <f>L808*(参数!$B$6-1)/(参数!$B$6+1)+E809*2/(参数!$B$6+1)</f>
        <v>3765.246299950822</v>
      </c>
      <c r="M809" s="8">
        <f>M808*(参数!$B$7-1)/(参数!$B$7+1)+E809*2/(参数!$B$7+1)</f>
        <v>4219.0386752001914</v>
      </c>
      <c r="N809" s="8">
        <f t="shared" si="236"/>
        <v>-453.79237524936934</v>
      </c>
      <c r="O809" s="8">
        <f>O808*(参数!$B$8-1)/(参数!$B$8+1)+N809*2/(参数!$B$8+1)</f>
        <v>-537.6242744224204</v>
      </c>
      <c r="P809" s="9" t="str">
        <f t="shared" si="245"/>
        <v>卖</v>
      </c>
      <c r="Q809" s="7" t="str">
        <f>IF(P808="买",$E809/$E808-1-IF(P807="卖",参数!$B$3-IF(P809="卖",参数!$B$3+参数!$B$4,0)),"")</f>
        <v/>
      </c>
      <c r="R809" s="8">
        <f t="shared" si="246"/>
        <v>4495.0815432744303</v>
      </c>
      <c r="S809" s="3">
        <f>R809/MAX(R$2:R809)-1</f>
        <v>-0.16894099230926263</v>
      </c>
      <c r="T809" s="10">
        <f ca="1">IFERROR(AVERAGE(OFFSET(E809,0,0,-参数!B$10,1)),"")</f>
        <v>3666.9375000000009</v>
      </c>
      <c r="U809" s="10">
        <f ca="1">IFERROR(AVERAGE(OFFSET(E809,0,0,-参数!B$11,1)),"")</f>
        <v>3640.4550370370393</v>
      </c>
      <c r="V809" s="10">
        <f t="shared" ca="1" si="237"/>
        <v>26.482462962961563</v>
      </c>
      <c r="W809" s="10">
        <f ca="1">IFERROR(AVERAGE(OFFSET(V809,0,0,-参数!B$12,1)),"")</f>
        <v>26.096470258134726</v>
      </c>
      <c r="X809" s="11" t="str">
        <f t="shared" ca="1" si="235"/>
        <v>卖</v>
      </c>
      <c r="Y809" s="12" t="str">
        <f ca="1">IF(X808="买",$E809/$E808-1-IF(X807="卖",参数!$B$3-IF(X809="卖",参数!$B$3+参数!$B$4,0)),"")</f>
        <v/>
      </c>
      <c r="Z809" s="10">
        <f t="shared" ca="1" si="247"/>
        <v>4477.09811687201</v>
      </c>
      <c r="AA809" s="3">
        <f ca="1">Z809/MAX(Z$2:Z809)-1</f>
        <v>-0.13366650329373975</v>
      </c>
      <c r="AB809" s="8">
        <f ca="1">IFERROR(AVERAGE(OFFSET(E809,0,0,-参数!B$14,1)),"")</f>
        <v>3866.3462499999996</v>
      </c>
      <c r="AC809" s="8">
        <f ca="1">IFERROR(AVERAGE(OFFSET(E809,0,0,-参数!B$15,1)),"")</f>
        <v>3698.063793103448</v>
      </c>
      <c r="AD809" s="9" t="str">
        <f ca="1">IFERROR(IF(OR(AND(AB809/AC809-1&lt;参数!B$16,AB809/AC809-1&gt;参数!B$17),AB809/AC809-1&lt;参数!B$18),"买","卖"),"买")</f>
        <v>买</v>
      </c>
      <c r="AE809" s="7">
        <f ca="1">IF(AD808="买",$E809/$E808-1-IF(AD807="卖",参数!$B$3-IF(AD809="卖",参数!$B$3+参数!$B$4,0)),"")</f>
        <v>-4.726382423851061E-2</v>
      </c>
      <c r="AF809" s="8">
        <f t="shared" ca="1" si="248"/>
        <v>4547.5721179555239</v>
      </c>
      <c r="AG809" s="3">
        <f ca="1">AF809/MAX(AF$2:AF809)-1</f>
        <v>-0.1521789639831248</v>
      </c>
      <c r="AH809">
        <f t="shared" ca="1" si="238"/>
        <v>0</v>
      </c>
      <c r="AI809">
        <f t="shared" si="239"/>
        <v>0</v>
      </c>
      <c r="AJ809">
        <f t="shared" ca="1" si="240"/>
        <v>0</v>
      </c>
      <c r="AK809">
        <f t="shared" ca="1" si="241"/>
        <v>0</v>
      </c>
      <c r="AL809">
        <f t="shared" ca="1" si="242"/>
        <v>0</v>
      </c>
      <c r="AM809">
        <f t="shared" ca="1" si="243"/>
        <v>0</v>
      </c>
      <c r="AO809" s="9">
        <f t="shared" si="249"/>
        <v>189.56999999999971</v>
      </c>
      <c r="AP809" s="15">
        <f ca="1">IFERROR(ABS(E809-OFFSET(E809,-参数!B$20,0,1,1))/SUM(OFFSET(AO809,0,0,-参数!B$20,1)),0)</f>
        <v>0.19152588197650047</v>
      </c>
      <c r="AQ809" s="16">
        <f ca="1">(参数!B$21+参数!B$22*'000300'!AP809)^(参数!B$23)</f>
        <v>0.16282247610732295</v>
      </c>
      <c r="AR809" s="17">
        <f t="shared" ca="1" si="250"/>
        <v>3800.51451160026</v>
      </c>
      <c r="AS809" s="9" t="str">
        <f ca="1">IF(E809+参数!B$24&gt;=AR809,"买","卖")</f>
        <v>买</v>
      </c>
      <c r="AT809" s="7">
        <f ca="1">IF(AS808="买",$E809/$E808-1-IF(AS807="卖",参数!$B$3-IF(AS809="卖",参数!$B$3+参数!$B$4,0)),"")</f>
        <v>-4.726382423851061E-2</v>
      </c>
      <c r="AU809" s="8">
        <f t="shared" ca="1" si="251"/>
        <v>4181.51937774618</v>
      </c>
      <c r="AV809" s="7">
        <f ca="1">AU809/MAX(AU$2:AU809)-1</f>
        <v>-9.2005037175733828E-2</v>
      </c>
      <c r="AW809" s="3">
        <f t="shared" ca="1" si="254"/>
        <v>1.0658472275679731E-3</v>
      </c>
      <c r="AX809" s="11" t="str">
        <f ca="1">IFERROR(IF(E809&gt;MAX(OFFSET(C809,-1,0,-参数!B$27,1)),"买",IF(E809&lt;MIN(OFFSET(D809,-1,0,-参数!B$26,1)),"卖",AX808)),"卖")</f>
        <v>卖</v>
      </c>
      <c r="AY809" s="12" t="str">
        <f ca="1">IF(AX808="买",$E809/$E808-1-IF(AX807="卖",参数!$B$3-IF(AX809="卖",参数!$B$3+参数!$B$4,0)),"")</f>
        <v/>
      </c>
      <c r="AZ809" s="10">
        <f t="shared" ca="1" si="252"/>
        <v>4334.7195315039417</v>
      </c>
      <c r="BA809" s="12">
        <f ca="1">AZ809/MAX(AZ$2:AZ809)-1</f>
        <v>-0.13331688559177846</v>
      </c>
    </row>
    <row r="810" spans="1:53" x14ac:dyDescent="0.15">
      <c r="A810" s="1">
        <v>39576</v>
      </c>
      <c r="B810" s="6">
        <v>3774.04</v>
      </c>
      <c r="C810" s="6">
        <v>3926</v>
      </c>
      <c r="D810" s="6">
        <v>3761.28</v>
      </c>
      <c r="E810" s="2">
        <v>3925.04</v>
      </c>
      <c r="F810" s="3">
        <f>E810/MAX(E$2:E810)-1</f>
        <v>-0.33215817055740826</v>
      </c>
      <c r="G810" s="2">
        <f ca="1">IFERROR(AVERAGE(OFFSET(E810,0,0,-参数!B$2,1)),"")</f>
        <v>4053.7630357142857</v>
      </c>
      <c r="H810" t="str">
        <f t="shared" ca="1" si="253"/>
        <v>卖</v>
      </c>
      <c r="I810" s="3" t="str">
        <f ca="1">IF(H809="买",$E810/$E809-1-IF(H808="卖",参数!$B$3-IF(H810="卖",参数!$B$3+参数!$B$4,0)),"")</f>
        <v/>
      </c>
      <c r="J810" s="2">
        <f t="shared" ca="1" si="244"/>
        <v>5270.4971682323921</v>
      </c>
      <c r="K810" s="3">
        <f ca="1">J810/MAX(J$2:J810)-1</f>
        <v>-0.10224259215319575</v>
      </c>
      <c r="L810" s="8">
        <f>L809*(参数!$B$6-1)/(参数!$B$6+1)+E810*2/(参数!$B$6+1)</f>
        <v>3780.4647475745533</v>
      </c>
      <c r="M810" s="8">
        <f>M809*(参数!$B$7-1)/(参数!$B$7+1)+E810*2/(参数!$B$7+1)</f>
        <v>4211.9543697736799</v>
      </c>
      <c r="N810" s="8">
        <f t="shared" si="236"/>
        <v>-431.48962219912664</v>
      </c>
      <c r="O810" s="8">
        <f>O809*(参数!$B$8-1)/(参数!$B$8+1)+N810*2/(参数!$B$8+1)</f>
        <v>-516.39734397776169</v>
      </c>
      <c r="P810" s="9" t="str">
        <f t="shared" si="245"/>
        <v>卖</v>
      </c>
      <c r="Q810" s="7" t="str">
        <f>IF(P809="买",$E810/$E809-1-IF(P808="卖",参数!$B$3-IF(P810="卖",参数!$B$3+参数!$B$4,0)),"")</f>
        <v/>
      </c>
      <c r="R810" s="8">
        <f t="shared" si="246"/>
        <v>4495.0815432744303</v>
      </c>
      <c r="S810" s="3">
        <f>R810/MAX(R$2:R810)-1</f>
        <v>-0.16894099230926263</v>
      </c>
      <c r="T810" s="10">
        <f ca="1">IFERROR(AVERAGE(OFFSET(E810,0,0,-参数!B$10,1)),"")</f>
        <v>3668.6365000000005</v>
      </c>
      <c r="U810" s="10">
        <f ca="1">IFERROR(AVERAGE(OFFSET(E810,0,0,-参数!B$11,1)),"")</f>
        <v>3646.8446666666691</v>
      </c>
      <c r="V810" s="10">
        <f t="shared" ca="1" si="237"/>
        <v>21.791833333331397</v>
      </c>
      <c r="W810" s="10">
        <f ca="1">IFERROR(AVERAGE(OFFSET(V810,0,0,-参数!B$12,1)),"")</f>
        <v>19.777238496069664</v>
      </c>
      <c r="X810" s="11" t="str">
        <f t="shared" ca="1" si="235"/>
        <v>卖</v>
      </c>
      <c r="Y810" s="12" t="str">
        <f ca="1">IF(X809="买",$E810/$E809-1-IF(X808="卖",参数!$B$3-IF(X810="卖",参数!$B$3+参数!$B$4,0)),"")</f>
        <v/>
      </c>
      <c r="Z810" s="10">
        <f t="shared" ca="1" si="247"/>
        <v>4477.09811687201</v>
      </c>
      <c r="AA810" s="3">
        <f ca="1">Z810/MAX(Z$2:Z810)-1</f>
        <v>-0.13366650329373975</v>
      </c>
      <c r="AB810" s="8">
        <f ca="1">IFERROR(AVERAGE(OFFSET(E810,0,0,-参数!B$14,1)),"")</f>
        <v>3885.1637499999997</v>
      </c>
      <c r="AC810" s="8">
        <f ca="1">IFERROR(AVERAGE(OFFSET(E810,0,0,-参数!B$15,1)),"")</f>
        <v>3698.7282758620686</v>
      </c>
      <c r="AD810" s="9" t="str">
        <f ca="1">IFERROR(IF(OR(AND(AB810/AC810-1&lt;参数!B$16,AB810/AC810-1&gt;参数!B$17),AB810/AC810-1&lt;参数!B$18),"买","卖"),"买")</f>
        <v>买</v>
      </c>
      <c r="AE810" s="7">
        <f ca="1">IF(AD809="买",$E810/$E809-1-IF(AD808="卖",参数!$B$3-IF(AD810="卖",参数!$B$3+参数!$B$4,0)),"")</f>
        <v>2.71424533930682E-2</v>
      </c>
      <c r="AF810" s="8">
        <f t="shared" ca="1" si="248"/>
        <v>4671.0043822187481</v>
      </c>
      <c r="AG810" s="3">
        <f ca="1">AF810/MAX(AF$2:AF810)-1</f>
        <v>-0.12916702102737398</v>
      </c>
      <c r="AH810">
        <f t="shared" ca="1" si="238"/>
        <v>0</v>
      </c>
      <c r="AI810">
        <f t="shared" si="239"/>
        <v>0</v>
      </c>
      <c r="AJ810">
        <f t="shared" ca="1" si="240"/>
        <v>0</v>
      </c>
      <c r="AK810">
        <f t="shared" ca="1" si="241"/>
        <v>0</v>
      </c>
      <c r="AL810">
        <f t="shared" ca="1" si="242"/>
        <v>0</v>
      </c>
      <c r="AM810">
        <f t="shared" ca="1" si="243"/>
        <v>0</v>
      </c>
      <c r="AO810" s="9">
        <f t="shared" si="249"/>
        <v>103.7199999999998</v>
      </c>
      <c r="AP810" s="15">
        <f ca="1">IFERROR(ABS(E810-OFFSET(E810,-参数!B$20,0,1,1))/SUM(OFFSET(AO810,0,0,-参数!B$20,1)),0)</f>
        <v>0.18347230417306712</v>
      </c>
      <c r="AQ810" s="16">
        <f ca="1">(参数!B$21+参数!B$22*'000300'!AP810)^(参数!B$23)</f>
        <v>0.15505077352700977</v>
      </c>
      <c r="AR810" s="17">
        <f t="shared" ca="1" si="250"/>
        <v>3819.8222849004683</v>
      </c>
      <c r="AS810" s="9" t="str">
        <f ca="1">IF(E810+参数!B$24&gt;=AR810,"买","卖")</f>
        <v>买</v>
      </c>
      <c r="AT810" s="7">
        <f ca="1">IF(AS809="买",$E810/$E809-1-IF(AS808="卖",参数!$B$3-IF(AS810="卖",参数!$B$3+参数!$B$4,0)),"")</f>
        <v>2.71424533930682E-2</v>
      </c>
      <c r="AU810" s="8">
        <f t="shared" ca="1" si="251"/>
        <v>4295.0160725688675</v>
      </c>
      <c r="AV810" s="7">
        <f ca="1">AU810/MAX(AU$2:AU810)-1</f>
        <v>-6.7359826216135454E-2</v>
      </c>
      <c r="AW810" s="3">
        <f t="shared" ca="1" si="254"/>
        <v>5.0803051116568021E-3</v>
      </c>
      <c r="AX810" s="11" t="str">
        <f ca="1">IFERROR(IF(E810&gt;MAX(OFFSET(C810,-1,0,-参数!B$27,1)),"买",IF(E810&lt;MIN(OFFSET(D810,-1,0,-参数!B$26,1)),"卖",AX809)),"卖")</f>
        <v>卖</v>
      </c>
      <c r="AY810" s="12" t="str">
        <f ca="1">IF(AX809="买",$E810/$E809-1-IF(AX808="卖",参数!$B$3-IF(AX810="卖",参数!$B$3+参数!$B$4,0)),"")</f>
        <v/>
      </c>
      <c r="AZ810" s="10">
        <f t="shared" ca="1" si="252"/>
        <v>4334.7195315039417</v>
      </c>
      <c r="BA810" s="12">
        <f ca="1">AZ810/MAX(AZ$2:AZ810)-1</f>
        <v>-0.13331688559177846</v>
      </c>
    </row>
    <row r="811" spans="1:53" x14ac:dyDescent="0.15">
      <c r="A811" s="1">
        <v>39577</v>
      </c>
      <c r="B811" s="6">
        <v>3960.89</v>
      </c>
      <c r="C811" s="6">
        <v>3973.06</v>
      </c>
      <c r="D811" s="6">
        <v>3806.52</v>
      </c>
      <c r="E811" s="2">
        <v>3878.92</v>
      </c>
      <c r="F811" s="3">
        <f>E811/MAX(E$2:E811)-1</f>
        <v>-0.34000544476961814</v>
      </c>
      <c r="G811" s="2">
        <f ca="1">IFERROR(AVERAGE(OFFSET(E811,0,0,-参数!B$2,1)),"")</f>
        <v>4035.3332142857148</v>
      </c>
      <c r="H811" t="str">
        <f t="shared" ca="1" si="253"/>
        <v>卖</v>
      </c>
      <c r="I811" s="3" t="str">
        <f ca="1">IF(H810="买",$E811/$E810-1-IF(H809="卖",参数!$B$3-IF(H811="卖",参数!$B$3+参数!$B$4,0)),"")</f>
        <v/>
      </c>
      <c r="J811" s="2">
        <f t="shared" ca="1" si="244"/>
        <v>5270.4971682323921</v>
      </c>
      <c r="K811" s="3">
        <f ca="1">J811/MAX(J$2:J811)-1</f>
        <v>-0.10224259215319575</v>
      </c>
      <c r="L811" s="8">
        <f>L810*(参数!$B$6-1)/(参数!$B$6+1)+E811*2/(参数!$B$6+1)</f>
        <v>3789.8414382817386</v>
      </c>
      <c r="M811" s="8">
        <f>M810*(参数!$B$7-1)/(参数!$B$7+1)+E811*2/(参数!$B$7+1)</f>
        <v>4203.9294452008207</v>
      </c>
      <c r="N811" s="8">
        <f t="shared" si="236"/>
        <v>-414.08800691908209</v>
      </c>
      <c r="O811" s="8">
        <f>O810*(参数!$B$8-1)/(参数!$B$8+1)+N811*2/(参数!$B$8+1)</f>
        <v>-495.93547656602573</v>
      </c>
      <c r="P811" s="9" t="str">
        <f t="shared" si="245"/>
        <v>卖</v>
      </c>
      <c r="Q811" s="7" t="str">
        <f>IF(P810="买",$E811/$E810-1-IF(P809="卖",参数!$B$3-IF(P811="卖",参数!$B$3+参数!$B$4,0)),"")</f>
        <v/>
      </c>
      <c r="R811" s="8">
        <f t="shared" si="246"/>
        <v>4495.0815432744303</v>
      </c>
      <c r="S811" s="3">
        <f>R811/MAX(R$2:R811)-1</f>
        <v>-0.16894099230926263</v>
      </c>
      <c r="T811" s="10">
        <f ca="1">IFERROR(AVERAGE(OFFSET(E811,0,0,-参数!B$10,1)),"")</f>
        <v>3678.1760000000004</v>
      </c>
      <c r="U811" s="10">
        <f ca="1">IFERROR(AVERAGE(OFFSET(E811,0,0,-参数!B$11,1)),"")</f>
        <v>3653.1119259259285</v>
      </c>
      <c r="V811" s="10">
        <f t="shared" ca="1" si="237"/>
        <v>25.064074074071868</v>
      </c>
      <c r="W811" s="10">
        <f ca="1">IFERROR(AVERAGE(OFFSET(V811,0,0,-参数!B$12,1)),"")</f>
        <v>16.759326599324471</v>
      </c>
      <c r="X811" s="11" t="str">
        <f t="shared" ca="1" si="235"/>
        <v>卖</v>
      </c>
      <c r="Y811" s="12" t="str">
        <f ca="1">IF(X810="买",$E811/$E810-1-IF(X809="卖",参数!$B$3-IF(X811="卖",参数!$B$3+参数!$B$4,0)),"")</f>
        <v/>
      </c>
      <c r="Z811" s="10">
        <f t="shared" ca="1" si="247"/>
        <v>4477.09811687201</v>
      </c>
      <c r="AA811" s="3">
        <f ca="1">Z811/MAX(Z$2:Z811)-1</f>
        <v>-0.13366650329373975</v>
      </c>
      <c r="AB811" s="8">
        <f ca="1">IFERROR(AVERAGE(OFFSET(E811,0,0,-参数!B$14,1)),"")</f>
        <v>3894.6450000000004</v>
      </c>
      <c r="AC811" s="8">
        <f ca="1">IFERROR(AVERAGE(OFFSET(E811,0,0,-参数!B$15,1)),"")</f>
        <v>3697.5058620689656</v>
      </c>
      <c r="AD811" s="9" t="str">
        <f ca="1">IFERROR(IF(OR(AND(AB811/AC811-1&lt;参数!B$16,AB811/AC811-1&gt;参数!B$17),AB811/AC811-1&lt;参数!B$18),"买","卖"),"买")</f>
        <v>买</v>
      </c>
      <c r="AE811" s="7">
        <f ca="1">IF(AD810="买",$E811/$E810-1-IF(AD809="卖",参数!$B$3-IF(AD811="卖",参数!$B$3+参数!$B$4,0)),"")</f>
        <v>-1.1750198724089445E-2</v>
      </c>
      <c r="AF811" s="8">
        <f t="shared" ca="1" si="248"/>
        <v>4616.1191524865853</v>
      </c>
      <c r="AG811" s="3">
        <f ca="1">AF811/MAX(AF$2:AF811)-1</f>
        <v>-0.13939948158579318</v>
      </c>
      <c r="AH811">
        <f t="shared" ca="1" si="238"/>
        <v>0</v>
      </c>
      <c r="AI811">
        <f t="shared" si="239"/>
        <v>0</v>
      </c>
      <c r="AJ811">
        <f t="shared" ca="1" si="240"/>
        <v>0</v>
      </c>
      <c r="AK811">
        <f t="shared" ca="1" si="241"/>
        <v>0</v>
      </c>
      <c r="AL811">
        <f t="shared" ca="1" si="242"/>
        <v>0</v>
      </c>
      <c r="AM811">
        <f t="shared" ca="1" si="243"/>
        <v>0</v>
      </c>
      <c r="AO811" s="9">
        <f t="shared" si="249"/>
        <v>46.119999999999891</v>
      </c>
      <c r="AP811" s="15">
        <f ca="1">IFERROR(ABS(E811-OFFSET(E811,-参数!B$20,0,1,1))/SUM(OFFSET(AO811,0,0,-参数!B$20,1)),0)</f>
        <v>0.1604493254924709</v>
      </c>
      <c r="AQ811" s="16">
        <f ca="1">(参数!B$21+参数!B$22*'000300'!AP811)^(参数!B$23)</f>
        <v>0.13283359910023443</v>
      </c>
      <c r="AR811" s="17">
        <f t="shared" ca="1" si="250"/>
        <v>3827.6724470957392</v>
      </c>
      <c r="AS811" s="9" t="str">
        <f ca="1">IF(E811+参数!B$24&gt;=AR811,"买","卖")</f>
        <v>买</v>
      </c>
      <c r="AT811" s="7">
        <f ca="1">IF(AS810="买",$E811/$E810-1-IF(AS809="卖",参数!$B$3-IF(AS811="卖",参数!$B$3+参数!$B$4,0)),"")</f>
        <v>-1.1750198724089445E-2</v>
      </c>
      <c r="AU811" s="8">
        <f t="shared" ca="1" si="251"/>
        <v>4244.5487801930249</v>
      </c>
      <c r="AV811" s="7">
        <f ca="1">AU811/MAX(AU$2:AU811)-1</f>
        <v>-7.8318533596165252E-2</v>
      </c>
      <c r="AW811" s="3">
        <f t="shared" ca="1" si="254"/>
        <v>2.0551118899698739E-3</v>
      </c>
      <c r="AX811" s="11" t="str">
        <f ca="1">IFERROR(IF(E811&gt;MAX(OFFSET(C811,-1,0,-参数!B$27,1)),"买",IF(E811&lt;MIN(OFFSET(D811,-1,0,-参数!B$26,1)),"卖",AX810)),"卖")</f>
        <v>卖</v>
      </c>
      <c r="AY811" s="12" t="str">
        <f ca="1">IF(AX810="买",$E811/$E810-1-IF(AX809="卖",参数!$B$3-IF(AX811="卖",参数!$B$3+参数!$B$4,0)),"")</f>
        <v/>
      </c>
      <c r="AZ811" s="10">
        <f t="shared" ca="1" si="252"/>
        <v>4334.7195315039417</v>
      </c>
      <c r="BA811" s="12">
        <f ca="1">AZ811/MAX(AZ$2:AZ811)-1</f>
        <v>-0.13331688559177846</v>
      </c>
    </row>
    <row r="812" spans="1:53" x14ac:dyDescent="0.15">
      <c r="A812" s="1">
        <v>39580</v>
      </c>
      <c r="B812" s="6">
        <v>3804.99</v>
      </c>
      <c r="C812" s="6">
        <v>3952.79</v>
      </c>
      <c r="D812" s="6">
        <v>3766.58</v>
      </c>
      <c r="E812" s="2">
        <v>3904.92</v>
      </c>
      <c r="F812" s="3">
        <f>E812/MAX(E$2:E812)-1</f>
        <v>-0.33558156945484241</v>
      </c>
      <c r="G812" s="2">
        <f ca="1">IFERROR(AVERAGE(OFFSET(E812,0,0,-参数!B$2,1)),"")</f>
        <v>4015.4076785714292</v>
      </c>
      <c r="H812" t="str">
        <f t="shared" ca="1" si="253"/>
        <v>卖</v>
      </c>
      <c r="I812" s="3" t="str">
        <f ca="1">IF(H811="买",$E812/$E811-1-IF(H810="卖",参数!$B$3-IF(H812="卖",参数!$B$3+参数!$B$4,0)),"")</f>
        <v/>
      </c>
      <c r="J812" s="2">
        <f t="shared" ca="1" si="244"/>
        <v>5270.4971682323921</v>
      </c>
      <c r="K812" s="3">
        <f ca="1">J812/MAX(J$2:J812)-1</f>
        <v>-0.10224259215319575</v>
      </c>
      <c r="L812" s="8">
        <f>L811*(参数!$B$6-1)/(参数!$B$6+1)+E812*2/(参数!$B$6+1)</f>
        <v>3800.8013013025256</v>
      </c>
      <c r="M812" s="8">
        <f>M811*(参数!$B$7-1)/(参数!$B$7+1)+E812*2/(参数!$B$7+1)</f>
        <v>4196.7243983285125</v>
      </c>
      <c r="N812" s="8">
        <f t="shared" si="236"/>
        <v>-395.92309702598686</v>
      </c>
      <c r="O812" s="8">
        <f>O811*(参数!$B$8-1)/(参数!$B$8+1)+N812*2/(参数!$B$8+1)</f>
        <v>-475.93300065801793</v>
      </c>
      <c r="P812" s="9" t="str">
        <f t="shared" si="245"/>
        <v>卖</v>
      </c>
      <c r="Q812" s="7" t="str">
        <f>IF(P811="买",$E812/$E811-1-IF(P810="卖",参数!$B$3-IF(P812="卖",参数!$B$3+参数!$B$4,0)),"")</f>
        <v/>
      </c>
      <c r="R812" s="8">
        <f t="shared" si="246"/>
        <v>4495.0815432744303</v>
      </c>
      <c r="S812" s="3">
        <f>R812/MAX(R$2:R812)-1</f>
        <v>-0.16894099230926263</v>
      </c>
      <c r="T812" s="10">
        <f ca="1">IFERROR(AVERAGE(OFFSET(E812,0,0,-参数!B$10,1)),"")</f>
        <v>3685.6860000000001</v>
      </c>
      <c r="U812" s="10">
        <f ca="1">IFERROR(AVERAGE(OFFSET(E812,0,0,-参数!B$11,1)),"")</f>
        <v>3659.4293333333353</v>
      </c>
      <c r="V812" s="10">
        <f t="shared" ca="1" si="237"/>
        <v>26.256666666664842</v>
      </c>
      <c r="W812" s="10">
        <f ca="1">IFERROR(AVERAGE(OFFSET(V812,0,0,-参数!B$12,1)),"")</f>
        <v>16.391306958471556</v>
      </c>
      <c r="X812" s="11" t="str">
        <f t="shared" ca="1" si="235"/>
        <v>卖</v>
      </c>
      <c r="Y812" s="12" t="str">
        <f ca="1">IF(X811="买",$E812/$E811-1-IF(X810="卖",参数!$B$3-IF(X812="卖",参数!$B$3+参数!$B$4,0)),"")</f>
        <v/>
      </c>
      <c r="Z812" s="10">
        <f t="shared" ca="1" si="247"/>
        <v>4477.09811687201</v>
      </c>
      <c r="AA812" s="3">
        <f ca="1">Z812/MAX(Z$2:Z812)-1</f>
        <v>-0.13366650329373975</v>
      </c>
      <c r="AB812" s="8">
        <f ca="1">IFERROR(AVERAGE(OFFSET(E812,0,0,-参数!B$14,1)),"")</f>
        <v>3916.61625</v>
      </c>
      <c r="AC812" s="8">
        <f ca="1">IFERROR(AVERAGE(OFFSET(E812,0,0,-参数!B$15,1)),"")</f>
        <v>3702.8851724137935</v>
      </c>
      <c r="AD812" s="9" t="str">
        <f ca="1">IFERROR(IF(OR(AND(AB812/AC812-1&lt;参数!B$16,AB812/AC812-1&gt;参数!B$17),AB812/AC812-1&lt;参数!B$18),"买","卖"),"买")</f>
        <v>买</v>
      </c>
      <c r="AE812" s="7">
        <f ca="1">IF(AD811="买",$E812/$E811-1-IF(AD810="卖",参数!$B$3-IF(AD812="卖",参数!$B$3+参数!$B$4,0)),"")</f>
        <v>6.7028966825817271E-3</v>
      </c>
      <c r="AF812" s="8">
        <f t="shared" ca="1" si="248"/>
        <v>4647.06052224019</v>
      </c>
      <c r="AG812" s="3">
        <f ca="1">AF812/MAX(AF$2:AF812)-1</f>
        <v>-0.13363096522588636</v>
      </c>
      <c r="AH812">
        <f t="shared" ca="1" si="238"/>
        <v>0</v>
      </c>
      <c r="AI812">
        <f t="shared" si="239"/>
        <v>0</v>
      </c>
      <c r="AJ812">
        <f t="shared" ca="1" si="240"/>
        <v>0</v>
      </c>
      <c r="AK812">
        <f t="shared" ca="1" si="241"/>
        <v>0</v>
      </c>
      <c r="AL812">
        <f t="shared" ca="1" si="242"/>
        <v>0</v>
      </c>
      <c r="AM812">
        <f t="shared" ca="1" si="243"/>
        <v>0</v>
      </c>
      <c r="AO812" s="9">
        <f t="shared" si="249"/>
        <v>26</v>
      </c>
      <c r="AP812" s="15">
        <f ca="1">IFERROR(ABS(E812-OFFSET(E812,-参数!B$20,0,1,1))/SUM(OFFSET(AO812,0,0,-参数!B$20,1)),0)</f>
        <v>0.11274940135705683</v>
      </c>
      <c r="AQ812" s="16">
        <f ca="1">(参数!B$21+参数!B$22*'000300'!AP812)^(参数!B$23)</f>
        <v>8.6803172309559834E-2</v>
      </c>
      <c r="AR812" s="17">
        <f t="shared" ca="1" si="250"/>
        <v>3834.3777797409798</v>
      </c>
      <c r="AS812" s="9" t="str">
        <f ca="1">IF(E812+参数!B$24&gt;=AR812,"买","卖")</f>
        <v>买</v>
      </c>
      <c r="AT812" s="7">
        <f ca="1">IF(AS811="买",$E812/$E811-1-IF(AS810="卖",参数!$B$3-IF(AS812="卖",参数!$B$3+参数!$B$4,0)),"")</f>
        <v>6.7028966825817271E-3</v>
      </c>
      <c r="AU812" s="8">
        <f t="shared" ca="1" si="251"/>
        <v>4272.9995521308374</v>
      </c>
      <c r="AV812" s="7">
        <f ca="1">AU812/MAX(AU$2:AU812)-1</f>
        <v>-7.2140597952609853E-2</v>
      </c>
      <c r="AW812" s="3">
        <f t="shared" ca="1" si="254"/>
        <v>1.7518041937805151E-3</v>
      </c>
      <c r="AX812" s="11" t="str">
        <f ca="1">IFERROR(IF(E812&gt;MAX(OFFSET(C812,-1,0,-参数!B$27,1)),"买",IF(E812&lt;MIN(OFFSET(D812,-1,0,-参数!B$26,1)),"卖",AX811)),"卖")</f>
        <v>卖</v>
      </c>
      <c r="AY812" s="12" t="str">
        <f ca="1">IF(AX811="买",$E812/$E811-1-IF(AX810="卖",参数!$B$3-IF(AX812="卖",参数!$B$3+参数!$B$4,0)),"")</f>
        <v/>
      </c>
      <c r="AZ812" s="10">
        <f t="shared" ca="1" si="252"/>
        <v>4334.7195315039417</v>
      </c>
      <c r="BA812" s="12">
        <f ca="1">AZ812/MAX(AZ$2:AZ812)-1</f>
        <v>-0.13331688559177846</v>
      </c>
    </row>
    <row r="813" spans="1:53" x14ac:dyDescent="0.15">
      <c r="A813" s="1">
        <v>39581</v>
      </c>
      <c r="B813" s="6">
        <v>3786.53</v>
      </c>
      <c r="C813" s="6">
        <v>3923.17</v>
      </c>
      <c r="D813" s="6">
        <v>3778.72</v>
      </c>
      <c r="E813" s="2">
        <v>3851.69</v>
      </c>
      <c r="F813" s="3">
        <f>E813/MAX(E$2:E813)-1</f>
        <v>-0.34463860341659291</v>
      </c>
      <c r="G813" s="2">
        <f ca="1">IFERROR(AVERAGE(OFFSET(E813,0,0,-参数!B$2,1)),"")</f>
        <v>3996.5321428571438</v>
      </c>
      <c r="H813" t="str">
        <f t="shared" ca="1" si="253"/>
        <v>卖</v>
      </c>
      <c r="I813" s="3" t="str">
        <f ca="1">IF(H812="买",$E813/$E812-1-IF(H811="卖",参数!$B$3-IF(H813="卖",参数!$B$3+参数!$B$4,0)),"")</f>
        <v/>
      </c>
      <c r="J813" s="2">
        <f t="shared" ca="1" si="244"/>
        <v>5270.4971682323921</v>
      </c>
      <c r="K813" s="3">
        <f ca="1">J813/MAX(J$2:J813)-1</f>
        <v>-0.10224259215319575</v>
      </c>
      <c r="L813" s="8">
        <f>L812*(参数!$B$6-1)/(参数!$B$6+1)+E813*2/(参数!$B$6+1)</f>
        <v>3805.6478440356182</v>
      </c>
      <c r="M813" s="8">
        <f>M812*(参数!$B$7-1)/(参数!$B$7+1)+E813*2/(参数!$B$7+1)</f>
        <v>4188.4103164410781</v>
      </c>
      <c r="N813" s="8">
        <f t="shared" si="236"/>
        <v>-382.7624724054599</v>
      </c>
      <c r="O813" s="8">
        <f>O812*(参数!$B$8-1)/(参数!$B$8+1)+N813*2/(参数!$B$8+1)</f>
        <v>-457.2988950075063</v>
      </c>
      <c r="P813" s="9" t="str">
        <f t="shared" si="245"/>
        <v>卖</v>
      </c>
      <c r="Q813" s="7" t="str">
        <f>IF(P812="买",$E813/$E812-1-IF(P811="卖",参数!$B$3-IF(P813="卖",参数!$B$3+参数!$B$4,0)),"")</f>
        <v/>
      </c>
      <c r="R813" s="8">
        <f t="shared" si="246"/>
        <v>4495.0815432744303</v>
      </c>
      <c r="S813" s="3">
        <f>R813/MAX(R$2:R813)-1</f>
        <v>-0.16894099230926263</v>
      </c>
      <c r="T813" s="10">
        <f ca="1">IFERROR(AVERAGE(OFFSET(E813,0,0,-参数!B$10,1)),"")</f>
        <v>3689.0840000000003</v>
      </c>
      <c r="U813" s="10">
        <f ca="1">IFERROR(AVERAGE(OFFSET(E813,0,0,-参数!B$11,1)),"")</f>
        <v>3665.6597283950637</v>
      </c>
      <c r="V813" s="10">
        <f t="shared" ca="1" si="237"/>
        <v>23.424271604936621</v>
      </c>
      <c r="W813" s="10">
        <f ca="1">IFERROR(AVERAGE(OFFSET(V813,0,0,-参数!B$12,1)),"")</f>
        <v>16.960227272725248</v>
      </c>
      <c r="X813" s="11" t="str">
        <f t="shared" ca="1" si="235"/>
        <v>卖</v>
      </c>
      <c r="Y813" s="12" t="str">
        <f ca="1">IF(X812="买",$E813/$E812-1-IF(X811="卖",参数!$B$3-IF(X813="卖",参数!$B$3+参数!$B$4,0)),"")</f>
        <v/>
      </c>
      <c r="Z813" s="10">
        <f t="shared" ca="1" si="247"/>
        <v>4477.09811687201</v>
      </c>
      <c r="AA813" s="3">
        <f ca="1">Z813/MAX(Z$2:Z813)-1</f>
        <v>-0.13366650329373975</v>
      </c>
      <c r="AB813" s="8">
        <f ca="1">IFERROR(AVERAGE(OFFSET(E813,0,0,-参数!B$14,1)),"")</f>
        <v>3925.9599999999996</v>
      </c>
      <c r="AC813" s="8">
        <f ca="1">IFERROR(AVERAGE(OFFSET(E813,0,0,-参数!B$15,1)),"")</f>
        <v>3700.5931034482755</v>
      </c>
      <c r="AD813" s="9" t="str">
        <f ca="1">IFERROR(IF(OR(AND(AB813/AC813-1&lt;参数!B$16,AB813/AC813-1&gt;参数!B$17),AB813/AC813-1&lt;参数!B$18),"买","卖"),"买")</f>
        <v>买</v>
      </c>
      <c r="AE813" s="7">
        <f ca="1">IF(AD812="买",$E813/$E812-1-IF(AD811="卖",参数!$B$3-IF(AD813="卖",参数!$B$3+参数!$B$4,0)),"")</f>
        <v>-1.3631521260358714E-2</v>
      </c>
      <c r="AF813" s="8">
        <f t="shared" ca="1" si="248"/>
        <v>4583.7140179330991</v>
      </c>
      <c r="AG813" s="3">
        <f ca="1">AF813/MAX(AF$2:AF813)-1</f>
        <v>-0.14544089314272624</v>
      </c>
      <c r="AH813">
        <f t="shared" ca="1" si="238"/>
        <v>0</v>
      </c>
      <c r="AI813">
        <f t="shared" si="239"/>
        <v>0</v>
      </c>
      <c r="AJ813">
        <f t="shared" ca="1" si="240"/>
        <v>0</v>
      </c>
      <c r="AK813">
        <f t="shared" ca="1" si="241"/>
        <v>0</v>
      </c>
      <c r="AL813">
        <f t="shared" ca="1" si="242"/>
        <v>0</v>
      </c>
      <c r="AM813">
        <f t="shared" ca="1" si="243"/>
        <v>0</v>
      </c>
      <c r="AO813" s="9">
        <f t="shared" si="249"/>
        <v>53.230000000000018</v>
      </c>
      <c r="AP813" s="15">
        <f ca="1">IFERROR(ABS(E813-OFFSET(E813,-参数!B$20,0,1,1))/SUM(OFFSET(AO813,0,0,-参数!B$20,1)),0)</f>
        <v>0.15260707027896411</v>
      </c>
      <c r="AQ813" s="16">
        <f ca="1">(参数!B$21+参数!B$22*'000300'!AP813)^(参数!B$23)</f>
        <v>0.12526582281920037</v>
      </c>
      <c r="AR813" s="17">
        <f t="shared" ca="1" si="250"/>
        <v>3836.546409256553</v>
      </c>
      <c r="AS813" s="9" t="str">
        <f ca="1">IF(E813+参数!B$24&gt;=AR813,"买","卖")</f>
        <v>买</v>
      </c>
      <c r="AT813" s="7">
        <f ca="1">IF(AS812="买",$E813/$E812-1-IF(AS811="卖",参数!$B$3-IF(AS813="卖",参数!$B$3+参数!$B$4,0)),"")</f>
        <v>-1.3631521260358714E-2</v>
      </c>
      <c r="AU813" s="8">
        <f t="shared" ca="1" si="251"/>
        <v>4214.752067890463</v>
      </c>
      <c r="AV813" s="7">
        <f ca="1">AU813/MAX(AU$2:AU813)-1</f>
        <v>-8.4788733118242532E-2</v>
      </c>
      <c r="AW813" s="3">
        <f t="shared" ca="1" si="254"/>
        <v>5.6557533976731023E-4</v>
      </c>
      <c r="AX813" s="11" t="str">
        <f ca="1">IFERROR(IF(E813&gt;MAX(OFFSET(C813,-1,0,-参数!B$27,1)),"买",IF(E813&lt;MIN(OFFSET(D813,-1,0,-参数!B$26,1)),"卖",AX812)),"卖")</f>
        <v>卖</v>
      </c>
      <c r="AY813" s="12" t="str">
        <f ca="1">IF(AX812="买",$E813/$E812-1-IF(AX811="卖",参数!$B$3-IF(AX813="卖",参数!$B$3+参数!$B$4,0)),"")</f>
        <v/>
      </c>
      <c r="AZ813" s="10">
        <f t="shared" ca="1" si="252"/>
        <v>4334.7195315039417</v>
      </c>
      <c r="BA813" s="12">
        <f ca="1">AZ813/MAX(AZ$2:AZ813)-1</f>
        <v>-0.13331688559177846</v>
      </c>
    </row>
    <row r="814" spans="1:53" x14ac:dyDescent="0.15">
      <c r="A814" s="1">
        <v>39582</v>
      </c>
      <c r="B814" s="6">
        <v>3843.47</v>
      </c>
      <c r="C814" s="6">
        <v>3975.79</v>
      </c>
      <c r="D814" s="6">
        <v>3843.47</v>
      </c>
      <c r="E814" s="2">
        <v>3975.78</v>
      </c>
      <c r="F814" s="3">
        <f>E814/MAX(E$2:E814)-1</f>
        <v>-0.32352480773157277</v>
      </c>
      <c r="G814" s="2">
        <f ca="1">IFERROR(AVERAGE(OFFSET(E814,0,0,-参数!B$2,1)),"")</f>
        <v>3980.4562500000006</v>
      </c>
      <c r="H814" t="str">
        <f t="shared" ca="1" si="253"/>
        <v>卖</v>
      </c>
      <c r="I814" s="3" t="str">
        <f ca="1">IF(H813="买",$E814/$E813-1-IF(H812="卖",参数!$B$3-IF(H814="卖",参数!$B$3+参数!$B$4,0)),"")</f>
        <v/>
      </c>
      <c r="J814" s="2">
        <f t="shared" ca="1" si="244"/>
        <v>5270.4971682323921</v>
      </c>
      <c r="K814" s="3">
        <f ca="1">J814/MAX(J$2:J814)-1</f>
        <v>-0.10224259215319575</v>
      </c>
      <c r="L814" s="8">
        <f>L813*(参数!$B$6-1)/(参数!$B$6+1)+E814*2/(参数!$B$6+1)</f>
        <v>3821.8509065084163</v>
      </c>
      <c r="M814" s="8">
        <f>M813*(参数!$B$7-1)/(参数!$B$7+1)+E814*2/(参数!$B$7+1)</f>
        <v>4183.2866943581603</v>
      </c>
      <c r="N814" s="8">
        <f t="shared" si="236"/>
        <v>-361.43578784974397</v>
      </c>
      <c r="O814" s="8">
        <f>O813*(参数!$B$8-1)/(参数!$B$8+1)+N814*2/(参数!$B$8+1)</f>
        <v>-438.12627357595386</v>
      </c>
      <c r="P814" s="9" t="str">
        <f t="shared" si="245"/>
        <v>卖</v>
      </c>
      <c r="Q814" s="7" t="str">
        <f>IF(P813="买",$E814/$E813-1-IF(P812="卖",参数!$B$3-IF(P814="卖",参数!$B$3+参数!$B$4,0)),"")</f>
        <v/>
      </c>
      <c r="R814" s="8">
        <f t="shared" si="246"/>
        <v>4495.0815432744303</v>
      </c>
      <c r="S814" s="3">
        <f>R814/MAX(R$2:R814)-1</f>
        <v>-0.16894099230926263</v>
      </c>
      <c r="T814" s="10">
        <f ca="1">IFERROR(AVERAGE(OFFSET(E814,0,0,-参数!B$10,1)),"")</f>
        <v>3711.0565000000001</v>
      </c>
      <c r="U814" s="10">
        <f ca="1">IFERROR(AVERAGE(OFFSET(E814,0,0,-参数!B$11,1)),"")</f>
        <v>3672.1872098765452</v>
      </c>
      <c r="V814" s="10">
        <f t="shared" ca="1" si="237"/>
        <v>38.869290123454903</v>
      </c>
      <c r="W814" s="10">
        <f ca="1">IFERROR(AVERAGE(OFFSET(V814,0,0,-参数!B$12,1)),"")</f>
        <v>19.250666105497409</v>
      </c>
      <c r="X814" s="11" t="str">
        <f t="shared" ca="1" si="235"/>
        <v>卖</v>
      </c>
      <c r="Y814" s="12" t="str">
        <f ca="1">IF(X813="买",$E814/$E813-1-IF(X812="卖",参数!$B$3-IF(X814="卖",参数!$B$3+参数!$B$4,0)),"")</f>
        <v/>
      </c>
      <c r="Z814" s="10">
        <f t="shared" ca="1" si="247"/>
        <v>4477.09811687201</v>
      </c>
      <c r="AA814" s="3">
        <f ca="1">Z814/MAX(Z$2:Z814)-1</f>
        <v>-0.13366650329373975</v>
      </c>
      <c r="AB814" s="8">
        <f ca="1">IFERROR(AVERAGE(OFFSET(E814,0,0,-参数!B$14,1)),"")</f>
        <v>3928.0424999999991</v>
      </c>
      <c r="AC814" s="8">
        <f ca="1">IFERROR(AVERAGE(OFFSET(E814,0,0,-参数!B$15,1)),"")</f>
        <v>3706.9810344827583</v>
      </c>
      <c r="AD814" s="9" t="str">
        <f ca="1">IFERROR(IF(OR(AND(AB814/AC814-1&lt;参数!B$16,AB814/AC814-1&gt;参数!B$17),AB814/AC814-1&lt;参数!B$18),"买","卖"),"买")</f>
        <v>买</v>
      </c>
      <c r="AE814" s="7">
        <f ca="1">IF(AD813="买",$E814/$E813-1-IF(AD812="卖",参数!$B$3-IF(AD814="卖",参数!$B$3+参数!$B$4,0)),"")</f>
        <v>3.2217026811607319E-2</v>
      </c>
      <c r="AF814" s="8">
        <f t="shared" ca="1" si="248"/>
        <v>4731.3876553455902</v>
      </c>
      <c r="AG814" s="3">
        <f ca="1">AF814/MAX(AF$2:AF814)-1</f>
        <v>-0.11790953948500216</v>
      </c>
      <c r="AH814">
        <f t="shared" ca="1" si="238"/>
        <v>0</v>
      </c>
      <c r="AI814">
        <f t="shared" si="239"/>
        <v>0</v>
      </c>
      <c r="AJ814">
        <f t="shared" ca="1" si="240"/>
        <v>0</v>
      </c>
      <c r="AK814">
        <f t="shared" ca="1" si="241"/>
        <v>0</v>
      </c>
      <c r="AL814">
        <f t="shared" ca="1" si="242"/>
        <v>0</v>
      </c>
      <c r="AM814">
        <f t="shared" ca="1" si="243"/>
        <v>0</v>
      </c>
      <c r="AO814" s="9">
        <f t="shared" si="249"/>
        <v>124.09000000000015</v>
      </c>
      <c r="AP814" s="15">
        <f ca="1">IFERROR(ABS(E814-OFFSET(E814,-参数!B$20,0,1,1))/SUM(OFFSET(AO814,0,0,-参数!B$20,1)),0)</f>
        <v>0.14144462037449335</v>
      </c>
      <c r="AQ814" s="16">
        <f ca="1">(参数!B$21+参数!B$22*'000300'!AP814)^(参数!B$23)</f>
        <v>0.11449405866138609</v>
      </c>
      <c r="AR814" s="17">
        <f t="shared" ca="1" si="250"/>
        <v>3852.4878281627684</v>
      </c>
      <c r="AS814" s="9" t="str">
        <f ca="1">IF(E814+参数!B$24&gt;=AR814,"买","卖")</f>
        <v>买</v>
      </c>
      <c r="AT814" s="7">
        <f ca="1">IF(AS813="买",$E814/$E813-1-IF(AS812="卖",参数!$B$3-IF(AS814="卖",参数!$B$3+参数!$B$4,0)),"")</f>
        <v>3.2217026811607319E-2</v>
      </c>
      <c r="AU814" s="8">
        <f t="shared" ca="1" si="251"/>
        <v>4350.5388482659673</v>
      </c>
      <c r="AV814" s="7">
        <f ca="1">AU814/MAX(AU$2:AU814)-1</f>
        <v>-5.5303347194827879E-2</v>
      </c>
      <c r="AW814" s="3">
        <f t="shared" ca="1" si="254"/>
        <v>4.1551481998896023E-3</v>
      </c>
      <c r="AX814" s="11" t="str">
        <f ca="1">IFERROR(IF(E814&gt;MAX(OFFSET(C814,-1,0,-参数!B$27,1)),"买",IF(E814&lt;MIN(OFFSET(D814,-1,0,-参数!B$26,1)),"卖",AX813)),"卖")</f>
        <v>卖</v>
      </c>
      <c r="AY814" s="12" t="str">
        <f ca="1">IF(AX813="买",$E814/$E813-1-IF(AX812="卖",参数!$B$3-IF(AX814="卖",参数!$B$3+参数!$B$4,0)),"")</f>
        <v/>
      </c>
      <c r="AZ814" s="10">
        <f t="shared" ca="1" si="252"/>
        <v>4334.7195315039417</v>
      </c>
      <c r="BA814" s="12">
        <f ca="1">AZ814/MAX(AZ$2:AZ814)-1</f>
        <v>-0.13331688559177846</v>
      </c>
    </row>
    <row r="815" spans="1:53" x14ac:dyDescent="0.15">
      <c r="A815" s="1">
        <v>39583</v>
      </c>
      <c r="B815" s="6">
        <v>4006.66</v>
      </c>
      <c r="C815" s="6">
        <v>4038.85</v>
      </c>
      <c r="D815" s="6">
        <v>3948.06</v>
      </c>
      <c r="E815" s="2">
        <v>3948.09</v>
      </c>
      <c r="F815" s="3">
        <f>E815/MAX(E$2:E815)-1</f>
        <v>-0.32823623494180898</v>
      </c>
      <c r="G815" s="2">
        <f ca="1">IFERROR(AVERAGE(OFFSET(E815,0,0,-参数!B$2,1)),"")</f>
        <v>3966.9892857142863</v>
      </c>
      <c r="H815" t="str">
        <f t="shared" ca="1" si="253"/>
        <v>卖</v>
      </c>
      <c r="I815" s="3" t="str">
        <f ca="1">IF(H814="买",$E815/$E814-1-IF(H813="卖",参数!$B$3-IF(H815="卖",参数!$B$3+参数!$B$4,0)),"")</f>
        <v/>
      </c>
      <c r="J815" s="2">
        <f t="shared" ca="1" si="244"/>
        <v>5270.4971682323921</v>
      </c>
      <c r="K815" s="3">
        <f ca="1">J815/MAX(J$2:J815)-1</f>
        <v>-0.10224259215319575</v>
      </c>
      <c r="L815" s="8">
        <f>L814*(参数!$B$6-1)/(参数!$B$6+1)+E815*2/(参数!$B$6+1)</f>
        <v>3833.8736773171386</v>
      </c>
      <c r="M815" s="8">
        <f>M814*(参数!$B$7-1)/(参数!$B$7+1)+E815*2/(参数!$B$7+1)</f>
        <v>4177.6193041326624</v>
      </c>
      <c r="N815" s="8">
        <f t="shared" si="236"/>
        <v>-343.74562681552379</v>
      </c>
      <c r="O815" s="8">
        <f>O814*(参数!$B$8-1)/(参数!$B$8+1)+N815*2/(参数!$B$8+1)</f>
        <v>-419.25014422386789</v>
      </c>
      <c r="P815" s="9" t="str">
        <f t="shared" si="245"/>
        <v>卖</v>
      </c>
      <c r="Q815" s="7" t="str">
        <f>IF(P814="买",$E815/$E814-1-IF(P813="卖",参数!$B$3-IF(P815="卖",参数!$B$3+参数!$B$4,0)),"")</f>
        <v/>
      </c>
      <c r="R815" s="8">
        <f t="shared" si="246"/>
        <v>4495.0815432744303</v>
      </c>
      <c r="S815" s="3">
        <f>R815/MAX(R$2:R815)-1</f>
        <v>-0.16894099230926263</v>
      </c>
      <c r="T815" s="10">
        <f ca="1">IFERROR(AVERAGE(OFFSET(E815,0,0,-参数!B$10,1)),"")</f>
        <v>3729.2959999999998</v>
      </c>
      <c r="U815" s="10">
        <f ca="1">IFERROR(AVERAGE(OFFSET(E815,0,0,-参数!B$11,1)),"")</f>
        <v>3678.6300000000028</v>
      </c>
      <c r="V815" s="10">
        <f t="shared" ca="1" si="237"/>
        <v>50.665999999996984</v>
      </c>
      <c r="W815" s="10">
        <f ca="1">IFERROR(AVERAGE(OFFSET(V815,0,0,-参数!B$12,1)),"")</f>
        <v>24.018956790121386</v>
      </c>
      <c r="X815" s="11" t="str">
        <f t="shared" ca="1" si="235"/>
        <v>卖</v>
      </c>
      <c r="Y815" s="12" t="str">
        <f ca="1">IF(X814="买",$E815/$E814-1-IF(X813="卖",参数!$B$3-IF(X815="卖",参数!$B$3+参数!$B$4,0)),"")</f>
        <v/>
      </c>
      <c r="Z815" s="10">
        <f t="shared" ca="1" si="247"/>
        <v>4477.09811687201</v>
      </c>
      <c r="AA815" s="3">
        <f ca="1">Z815/MAX(Z$2:Z815)-1</f>
        <v>-0.13366650329373975</v>
      </c>
      <c r="AB815" s="8">
        <f ca="1">IFERROR(AVERAGE(OFFSET(E815,0,0,-参数!B$14,1)),"")</f>
        <v>3914.5812499999997</v>
      </c>
      <c r="AC815" s="8">
        <f ca="1">IFERROR(AVERAGE(OFFSET(E815,0,0,-参数!B$15,1)),"")</f>
        <v>3719.5755172413787</v>
      </c>
      <c r="AD815" s="9" t="str">
        <f ca="1">IFERROR(IF(OR(AND(AB815/AC815-1&lt;参数!B$16,AB815/AC815-1&gt;参数!B$17),AB815/AC815-1&lt;参数!B$18),"买","卖"),"买")</f>
        <v>买</v>
      </c>
      <c r="AE815" s="7">
        <f ca="1">IF(AD814="买",$E815/$E814-1-IF(AD813="卖",参数!$B$3-IF(AD815="卖",参数!$B$3+参数!$B$4,0)),"")</f>
        <v>-6.9646710834100345E-3</v>
      </c>
      <c r="AF815" s="8">
        <f t="shared" ca="1" si="248"/>
        <v>4698.4350965580015</v>
      </c>
      <c r="AG815" s="3">
        <f ca="1">AF815/MAX(AF$2:AF815)-1</f>
        <v>-0.12405300940830277</v>
      </c>
      <c r="AH815">
        <f t="shared" ca="1" si="238"/>
        <v>0</v>
      </c>
      <c r="AI815">
        <f t="shared" si="239"/>
        <v>0</v>
      </c>
      <c r="AJ815">
        <f t="shared" ca="1" si="240"/>
        <v>0</v>
      </c>
      <c r="AK815">
        <f t="shared" ca="1" si="241"/>
        <v>0</v>
      </c>
      <c r="AL815">
        <f t="shared" ca="1" si="242"/>
        <v>0</v>
      </c>
      <c r="AM815">
        <f t="shared" ca="1" si="243"/>
        <v>0</v>
      </c>
      <c r="AO815" s="9">
        <f t="shared" si="249"/>
        <v>27.690000000000055</v>
      </c>
      <c r="AP815" s="15">
        <f ca="1">IFERROR(ABS(E815-OFFSET(E815,-参数!B$20,0,1,1))/SUM(OFFSET(AO815,0,0,-参数!B$20,1)),0)</f>
        <v>0.15238740355526537</v>
      </c>
      <c r="AQ815" s="16">
        <f ca="1">(参数!B$21+参数!B$22*'000300'!AP815)^(参数!B$23)</f>
        <v>0.12505384443083109</v>
      </c>
      <c r="AR815" s="17">
        <f t="shared" ca="1" si="250"/>
        <v>3864.4432472869512</v>
      </c>
      <c r="AS815" s="9" t="str">
        <f ca="1">IF(E815+参数!B$24&gt;=AR815,"买","卖")</f>
        <v>买</v>
      </c>
      <c r="AT815" s="7">
        <f ca="1">IF(AS814="买",$E815/$E814-1-IF(AS813="卖",参数!$B$3-IF(AS815="卖",参数!$B$3+参数!$B$4,0)),"")</f>
        <v>-6.9646710834100345E-3</v>
      </c>
      <c r="AU815" s="8">
        <f t="shared" ca="1" si="251"/>
        <v>4320.2387761521977</v>
      </c>
      <c r="AV815" s="7">
        <f ca="1">AU815/MAX(AU$2:AU815)-1</f>
        <v>-6.1882848655214207E-2</v>
      </c>
      <c r="AW815" s="3">
        <f t="shared" ca="1" si="254"/>
        <v>3.1032983509475809E-3</v>
      </c>
      <c r="AX815" s="11" t="str">
        <f ca="1">IFERROR(IF(E815&gt;MAX(OFFSET(C815,-1,0,-参数!B$27,1)),"买",IF(E815&lt;MIN(OFFSET(D815,-1,0,-参数!B$26,1)),"卖",AX814)),"卖")</f>
        <v>卖</v>
      </c>
      <c r="AY815" s="12" t="str">
        <f ca="1">IF(AX814="买",$E815/$E814-1-IF(AX813="卖",参数!$B$3-IF(AX815="卖",参数!$B$3+参数!$B$4,0)),"")</f>
        <v/>
      </c>
      <c r="AZ815" s="10">
        <f t="shared" ca="1" si="252"/>
        <v>4334.7195315039417</v>
      </c>
      <c r="BA815" s="12">
        <f ca="1">AZ815/MAX(AZ$2:AZ815)-1</f>
        <v>-0.13331688559177846</v>
      </c>
    </row>
    <row r="816" spans="1:53" x14ac:dyDescent="0.15">
      <c r="A816" s="1">
        <v>39584</v>
      </c>
      <c r="B816" s="6">
        <v>3948.03</v>
      </c>
      <c r="C816" s="6">
        <v>3982.22</v>
      </c>
      <c r="D816" s="6">
        <v>3882.9</v>
      </c>
      <c r="E816" s="2">
        <v>3936.12</v>
      </c>
      <c r="F816" s="3">
        <f>E816/MAX(E$2:E816)-1</f>
        <v>-0.33027291907711154</v>
      </c>
      <c r="G816" s="2">
        <f ca="1">IFERROR(AVERAGE(OFFSET(E816,0,0,-参数!B$2,1)),"")</f>
        <v>3956.5667857142862</v>
      </c>
      <c r="H816" t="str">
        <f t="shared" ca="1" si="253"/>
        <v>卖</v>
      </c>
      <c r="I816" s="3" t="str">
        <f ca="1">IF(H815="买",$E816/$E815-1-IF(H814="卖",参数!$B$3-IF(H816="卖",参数!$B$3+参数!$B$4,0)),"")</f>
        <v/>
      </c>
      <c r="J816" s="2">
        <f t="shared" ca="1" si="244"/>
        <v>5270.4971682323921</v>
      </c>
      <c r="K816" s="3">
        <f ca="1">J816/MAX(J$2:J816)-1</f>
        <v>-0.10224259215319575</v>
      </c>
      <c r="L816" s="8">
        <f>L815*(参数!$B$6-1)/(参数!$B$6+1)+E816*2/(参数!$B$6+1)</f>
        <v>3843.6114223345544</v>
      </c>
      <c r="M816" s="8">
        <f>M815*(参数!$B$7-1)/(参数!$B$7+1)+E816*2/(参数!$B$7+1)</f>
        <v>4171.8000437921164</v>
      </c>
      <c r="N816" s="8">
        <f t="shared" si="236"/>
        <v>-328.18862145756202</v>
      </c>
      <c r="O816" s="8">
        <f>O815*(参数!$B$8-1)/(参数!$B$8+1)+N816*2/(参数!$B$8+1)</f>
        <v>-401.03783967060667</v>
      </c>
      <c r="P816" s="9" t="str">
        <f t="shared" si="245"/>
        <v>卖</v>
      </c>
      <c r="Q816" s="7" t="str">
        <f>IF(P815="买",$E816/$E815-1-IF(P814="卖",参数!$B$3-IF(P816="卖",参数!$B$3+参数!$B$4,0)),"")</f>
        <v/>
      </c>
      <c r="R816" s="8">
        <f t="shared" si="246"/>
        <v>4495.0815432744303</v>
      </c>
      <c r="S816" s="3">
        <f>R816/MAX(R$2:R816)-1</f>
        <v>-0.16894099230926263</v>
      </c>
      <c r="T816" s="10">
        <f ca="1">IFERROR(AVERAGE(OFFSET(E816,0,0,-参数!B$10,1)),"")</f>
        <v>3751.4009999999994</v>
      </c>
      <c r="U816" s="10">
        <f ca="1">IFERROR(AVERAGE(OFFSET(E816,0,0,-参数!B$11,1)),"")</f>
        <v>3685.0213086419781</v>
      </c>
      <c r="V816" s="10">
        <f t="shared" ca="1" si="237"/>
        <v>66.379691358021319</v>
      </c>
      <c r="W816" s="10">
        <f ca="1">IFERROR(AVERAGE(OFFSET(V816,0,0,-参数!B$12,1)),"")</f>
        <v>30.827717171714994</v>
      </c>
      <c r="X816" s="11" t="str">
        <f t="shared" ca="1" si="235"/>
        <v>卖</v>
      </c>
      <c r="Y816" s="12" t="str">
        <f ca="1">IF(X815="买",$E816/$E815-1-IF(X814="卖",参数!$B$3-IF(X816="卖",参数!$B$3+参数!$B$4,0)),"")</f>
        <v/>
      </c>
      <c r="Z816" s="10">
        <f t="shared" ca="1" si="247"/>
        <v>4477.09811687201</v>
      </c>
      <c r="AA816" s="3">
        <f ca="1">Z816/MAX(Z$2:Z816)-1</f>
        <v>-0.13366650329373975</v>
      </c>
      <c r="AB816" s="8">
        <f ca="1">IFERROR(AVERAGE(OFFSET(E816,0,0,-参数!B$14,1)),"")</f>
        <v>3905.2349999999997</v>
      </c>
      <c r="AC816" s="8">
        <f ca="1">IFERROR(AVERAGE(OFFSET(E816,0,0,-参数!B$15,1)),"")</f>
        <v>3732.9596551724135</v>
      </c>
      <c r="AD816" s="9" t="str">
        <f ca="1">IFERROR(IF(OR(AND(AB816/AC816-1&lt;参数!B$16,AB816/AC816-1&gt;参数!B$17),AB816/AC816-1&lt;参数!B$18),"买","卖"),"买")</f>
        <v>买</v>
      </c>
      <c r="AE816" s="7">
        <f ca="1">IF(AD815="买",$E816/$E815-1-IF(AD814="卖",参数!$B$3-IF(AD816="卖",参数!$B$3+参数!$B$4,0)),"")</f>
        <v>-3.0318457785917241E-3</v>
      </c>
      <c r="AF816" s="8">
        <f t="shared" ca="1" si="248"/>
        <v>4684.1901659445148</v>
      </c>
      <c r="AG816" s="3">
        <f ca="1">AF816/MAX(AF$2:AF816)-1</f>
        <v>-0.12670874559399836</v>
      </c>
      <c r="AH816">
        <f t="shared" ca="1" si="238"/>
        <v>0</v>
      </c>
      <c r="AI816">
        <f t="shared" si="239"/>
        <v>0</v>
      </c>
      <c r="AJ816">
        <f t="shared" ca="1" si="240"/>
        <v>0</v>
      </c>
      <c r="AK816">
        <f t="shared" ca="1" si="241"/>
        <v>0</v>
      </c>
      <c r="AL816">
        <f t="shared" ca="1" si="242"/>
        <v>0</v>
      </c>
      <c r="AM816">
        <f t="shared" ca="1" si="243"/>
        <v>0</v>
      </c>
      <c r="AO816" s="9">
        <f t="shared" si="249"/>
        <v>11.970000000000255</v>
      </c>
      <c r="AP816" s="15">
        <f ca="1">IFERROR(ABS(E816-OFFSET(E816,-参数!B$20,0,1,1))/SUM(OFFSET(AO816,0,0,-参数!B$20,1)),0)</f>
        <v>0.11243677056546195</v>
      </c>
      <c r="AQ816" s="16">
        <f ca="1">(参数!B$21+参数!B$22*'000300'!AP816)^(参数!B$23)</f>
        <v>8.6501483595670781E-2</v>
      </c>
      <c r="AR816" s="17">
        <f t="shared" ca="1" si="250"/>
        <v>3870.6433927359499</v>
      </c>
      <c r="AS816" s="9" t="str">
        <f ca="1">IF(E816+参数!B$24&gt;=AR816,"买","卖")</f>
        <v>买</v>
      </c>
      <c r="AT816" s="7">
        <f ca="1">IF(AS815="买",$E816/$E815-1-IF(AS814="卖",参数!$B$3-IF(AS816="卖",参数!$B$3+参数!$B$4,0)),"")</f>
        <v>-3.0318457785917241E-3</v>
      </c>
      <c r="AU816" s="8">
        <f t="shared" ca="1" si="251"/>
        <v>4307.1404784562128</v>
      </c>
      <c r="AV816" s="7">
        <f ca="1">AU816/MAX(AU$2:AU816)-1</f>
        <v>-6.4727075180343263E-2</v>
      </c>
      <c r="AW816" s="3">
        <f t="shared" ca="1" si="254"/>
        <v>1.6044084625519428E-3</v>
      </c>
      <c r="AX816" s="11" t="str">
        <f ca="1">IFERROR(IF(E816&gt;MAX(OFFSET(C816,-1,0,-参数!B$27,1)),"买",IF(E816&lt;MIN(OFFSET(D816,-1,0,-参数!B$26,1)),"卖",AX815)),"卖")</f>
        <v>卖</v>
      </c>
      <c r="AY816" s="12" t="str">
        <f ca="1">IF(AX815="买",$E816/$E815-1-IF(AX814="卖",参数!$B$3-IF(AX816="卖",参数!$B$3+参数!$B$4,0)),"")</f>
        <v/>
      </c>
      <c r="AZ816" s="10">
        <f t="shared" ca="1" si="252"/>
        <v>4334.7195315039417</v>
      </c>
      <c r="BA816" s="12">
        <f ca="1">AZ816/MAX(AZ$2:AZ816)-1</f>
        <v>-0.13331688559177846</v>
      </c>
    </row>
    <row r="817" spans="1:53" x14ac:dyDescent="0.15">
      <c r="A817" s="1">
        <v>39587</v>
      </c>
      <c r="B817" s="6">
        <v>3926.31</v>
      </c>
      <c r="C817" s="6">
        <v>3936.28</v>
      </c>
      <c r="D817" s="6">
        <v>3865.5</v>
      </c>
      <c r="E817" s="2">
        <v>3914.07</v>
      </c>
      <c r="F817" s="3">
        <f>E817/MAX(E$2:E817)-1</f>
        <v>-0.33402470564214248</v>
      </c>
      <c r="G817" s="2">
        <f ca="1">IFERROR(AVERAGE(OFFSET(E817,0,0,-参数!B$2,1)),"")</f>
        <v>3945.826428571429</v>
      </c>
      <c r="H817" t="str">
        <f t="shared" ca="1" si="253"/>
        <v>卖</v>
      </c>
      <c r="I817" s="3" t="str">
        <f ca="1">IF(H816="买",$E817/$E816-1-IF(H815="卖",参数!$B$3-IF(H817="卖",参数!$B$3+参数!$B$4,0)),"")</f>
        <v/>
      </c>
      <c r="J817" s="2">
        <f t="shared" ca="1" si="244"/>
        <v>5270.4971682323921</v>
      </c>
      <c r="K817" s="3">
        <f ca="1">J817/MAX(J$2:J817)-1</f>
        <v>-0.10224259215319575</v>
      </c>
      <c r="L817" s="8">
        <f>L816*(参数!$B$6-1)/(参数!$B$6+1)+E817*2/(参数!$B$6+1)</f>
        <v>3850.3217630645963</v>
      </c>
      <c r="M817" s="8">
        <f>M816*(参数!$B$7-1)/(参数!$B$7+1)+E817*2/(参数!$B$7+1)</f>
        <v>4165.5896812911024</v>
      </c>
      <c r="N817" s="8">
        <f t="shared" si="236"/>
        <v>-315.26791822650603</v>
      </c>
      <c r="O817" s="8">
        <f>O816*(参数!$B$8-1)/(参数!$B$8+1)+N817*2/(参数!$B$8+1)</f>
        <v>-383.88385538178653</v>
      </c>
      <c r="P817" s="9" t="str">
        <f t="shared" si="245"/>
        <v>卖</v>
      </c>
      <c r="Q817" s="7" t="str">
        <f>IF(P816="买",$E817/$E816-1-IF(P815="卖",参数!$B$3-IF(P817="卖",参数!$B$3+参数!$B$4,0)),"")</f>
        <v/>
      </c>
      <c r="R817" s="8">
        <f t="shared" si="246"/>
        <v>4495.0815432744303</v>
      </c>
      <c r="S817" s="3">
        <f>R817/MAX(R$2:R817)-1</f>
        <v>-0.16894099230926263</v>
      </c>
      <c r="T817" s="10">
        <f ca="1">IFERROR(AVERAGE(OFFSET(E817,0,0,-参数!B$10,1)),"")</f>
        <v>3777.7729999999997</v>
      </c>
      <c r="U817" s="10">
        <f ca="1">IFERROR(AVERAGE(OFFSET(E817,0,0,-参数!B$11,1)),"")</f>
        <v>3691.3810123456819</v>
      </c>
      <c r="V817" s="10">
        <f t="shared" ca="1" si="237"/>
        <v>86.391987654317745</v>
      </c>
      <c r="W817" s="10">
        <f ca="1">IFERROR(AVERAGE(OFFSET(V817,0,0,-参数!B$12,1)),"")</f>
        <v>38.335573512904581</v>
      </c>
      <c r="X817" s="11" t="str">
        <f t="shared" ca="1" si="235"/>
        <v>卖</v>
      </c>
      <c r="Y817" s="12" t="str">
        <f ca="1">IF(X816="买",$E817/$E816-1-IF(X815="卖",参数!$B$3-IF(X817="卖",参数!$B$3+参数!$B$4,0)),"")</f>
        <v/>
      </c>
      <c r="Z817" s="10">
        <f t="shared" ca="1" si="247"/>
        <v>4477.09811687201</v>
      </c>
      <c r="AA817" s="3">
        <f ca="1">Z817/MAX(Z$2:Z817)-1</f>
        <v>-0.13366650329373975</v>
      </c>
      <c r="AB817" s="8">
        <f ca="1">IFERROR(AVERAGE(OFFSET(E817,0,0,-参数!B$14,1)),"")</f>
        <v>3916.8287500000001</v>
      </c>
      <c r="AC817" s="8">
        <f ca="1">IFERROR(AVERAGE(OFFSET(E817,0,0,-参数!B$15,1)),"")</f>
        <v>3742.0413793103453</v>
      </c>
      <c r="AD817" s="9" t="str">
        <f ca="1">IFERROR(IF(OR(AND(AB817/AC817-1&lt;参数!B$16,AB817/AC817-1&gt;参数!B$17),AB817/AC817-1&lt;参数!B$18),"买","卖"),"买")</f>
        <v>买</v>
      </c>
      <c r="AE817" s="7">
        <f ca="1">IF(AD816="买",$E817/$E816-1-IF(AD815="卖",参数!$B$3-IF(AD817="卖",参数!$B$3+参数!$B$4,0)),"")</f>
        <v>-5.6019633547756964E-3</v>
      </c>
      <c r="AF817" s="8">
        <f t="shared" ca="1" si="248"/>
        <v>4657.9495042880926</v>
      </c>
      <c r="AG817" s="3">
        <f ca="1">AF817/MAX(AF$2:AF817)-1</f>
        <v>-0.13160089119922702</v>
      </c>
      <c r="AH817">
        <f t="shared" ca="1" si="238"/>
        <v>0</v>
      </c>
      <c r="AI817">
        <f t="shared" si="239"/>
        <v>0</v>
      </c>
      <c r="AJ817">
        <f t="shared" ca="1" si="240"/>
        <v>0</v>
      </c>
      <c r="AK817">
        <f t="shared" ca="1" si="241"/>
        <v>0</v>
      </c>
      <c r="AL817">
        <f t="shared" ca="1" si="242"/>
        <v>1</v>
      </c>
      <c r="AM817">
        <f t="shared" ca="1" si="243"/>
        <v>0</v>
      </c>
      <c r="AO817" s="9">
        <f t="shared" si="249"/>
        <v>22.049999999999727</v>
      </c>
      <c r="AP817" s="15">
        <f ca="1">IFERROR(ABS(E817-OFFSET(E817,-参数!B$20,0,1,1))/SUM(OFFSET(AO817,0,0,-参数!B$20,1)),0)</f>
        <v>0.11995756268345298</v>
      </c>
      <c r="AQ817" s="16">
        <f ca="1">(参数!B$21+参数!B$22*'000300'!AP817)^(参数!B$23)</f>
        <v>9.3759047989532135E-2</v>
      </c>
      <c r="AR817" s="17">
        <f t="shared" ca="1" si="250"/>
        <v>3874.7150300904427</v>
      </c>
      <c r="AS817" s="9" t="str">
        <f ca="1">IF(E817+参数!B$24&gt;=AR817,"买","卖")</f>
        <v>买</v>
      </c>
      <c r="AT817" s="7">
        <f ca="1">IF(AS816="买",$E817/$E816-1-IF(AS815="卖",参数!$B$3-IF(AS817="卖",参数!$B$3+参数!$B$4,0)),"")</f>
        <v>-5.6019633547756964E-3</v>
      </c>
      <c r="AU817" s="8">
        <f t="shared" ca="1" si="251"/>
        <v>4283.0120353320299</v>
      </c>
      <c r="AV817" s="7">
        <f ca="1">AU817/MAX(AU$2:AU817)-1</f>
        <v>-6.9966439831896876E-2</v>
      </c>
      <c r="AW817" s="3">
        <f t="shared" ca="1" si="254"/>
        <v>1.0519277911611447E-3</v>
      </c>
      <c r="AX817" s="11" t="str">
        <f ca="1">IFERROR(IF(E817&gt;MAX(OFFSET(C817,-1,0,-参数!B$27,1)),"买",IF(E817&lt;MIN(OFFSET(D817,-1,0,-参数!B$26,1)),"卖",AX816)),"卖")</f>
        <v>卖</v>
      </c>
      <c r="AY817" s="12" t="str">
        <f ca="1">IF(AX816="买",$E817/$E816-1-IF(AX815="卖",参数!$B$3-IF(AX817="卖",参数!$B$3+参数!$B$4,0)),"")</f>
        <v/>
      </c>
      <c r="AZ817" s="10">
        <f t="shared" ca="1" si="252"/>
        <v>4334.7195315039417</v>
      </c>
      <c r="BA817" s="12">
        <f ca="1">AZ817/MAX(AZ$2:AZ817)-1</f>
        <v>-0.13331688559177846</v>
      </c>
    </row>
    <row r="818" spans="1:53" x14ac:dyDescent="0.15">
      <c r="A818" s="1">
        <v>39588</v>
      </c>
      <c r="B818" s="6">
        <v>3911.1</v>
      </c>
      <c r="C818" s="6">
        <v>3946.44</v>
      </c>
      <c r="D818" s="6">
        <v>3698.55</v>
      </c>
      <c r="E818" s="2">
        <v>3710.82</v>
      </c>
      <c r="F818" s="3">
        <f>E818/MAX(E$2:E818)-1</f>
        <v>-0.36860750017014898</v>
      </c>
      <c r="G818" s="2">
        <f ca="1">IFERROR(AVERAGE(OFFSET(E818,0,0,-参数!B$2,1)),"")</f>
        <v>3929.2380357142865</v>
      </c>
      <c r="H818" t="str">
        <f t="shared" ca="1" si="253"/>
        <v>卖</v>
      </c>
      <c r="I818" s="3" t="str">
        <f ca="1">IF(H817="买",$E818/$E817-1-IF(H816="卖",参数!$B$3-IF(H818="卖",参数!$B$3+参数!$B$4,0)),"")</f>
        <v/>
      </c>
      <c r="J818" s="2">
        <f t="shared" ca="1" si="244"/>
        <v>5270.4971682323921</v>
      </c>
      <c r="K818" s="3">
        <f ca="1">J818/MAX(J$2:J818)-1</f>
        <v>-0.10224259215319575</v>
      </c>
      <c r="L818" s="8">
        <f>L817*(参数!$B$6-1)/(参数!$B$6+1)+E818*2/(参数!$B$6+1)</f>
        <v>3837.0358808679684</v>
      </c>
      <c r="M818" s="8">
        <f>M817*(参数!$B$7-1)/(参数!$B$7+1)+E818*2/(参数!$B$7+1)</f>
        <v>4154.6313757178232</v>
      </c>
      <c r="N818" s="8">
        <f t="shared" si="236"/>
        <v>-317.59549484985473</v>
      </c>
      <c r="O818" s="8">
        <f>O817*(参数!$B$8-1)/(参数!$B$8+1)+N818*2/(参数!$B$8+1)</f>
        <v>-370.62618327540019</v>
      </c>
      <c r="P818" s="9" t="str">
        <f t="shared" si="245"/>
        <v>卖</v>
      </c>
      <c r="Q818" s="7" t="str">
        <f>IF(P817="买",$E818/$E817-1-IF(P816="卖",参数!$B$3-IF(P818="卖",参数!$B$3+参数!$B$4,0)),"")</f>
        <v/>
      </c>
      <c r="R818" s="8">
        <f t="shared" si="246"/>
        <v>4495.0815432744303</v>
      </c>
      <c r="S818" s="3">
        <f>R818/MAX(R$2:R818)-1</f>
        <v>-0.16894099230926263</v>
      </c>
      <c r="T818" s="10">
        <f ca="1">IFERROR(AVERAGE(OFFSET(E818,0,0,-参数!B$10,1)),"")</f>
        <v>3799.6890000000008</v>
      </c>
      <c r="U818" s="10">
        <f ca="1">IFERROR(AVERAGE(OFFSET(E818,0,0,-参数!B$11,1)),"")</f>
        <v>3697.2391358024729</v>
      </c>
      <c r="V818" s="10">
        <f t="shared" ca="1" si="237"/>
        <v>102.44986419752786</v>
      </c>
      <c r="W818" s="10">
        <f ca="1">IFERROR(AVERAGE(OFFSET(V818,0,0,-参数!B$12,1)),"")</f>
        <v>45.605854096518463</v>
      </c>
      <c r="X818" s="11" t="str">
        <f t="shared" ca="1" si="235"/>
        <v>卖</v>
      </c>
      <c r="Y818" s="12" t="str">
        <f ca="1">IF(X817="买",$E818/$E817-1-IF(X816="卖",参数!$B$3-IF(X818="卖",参数!$B$3+参数!$B$4,0)),"")</f>
        <v/>
      </c>
      <c r="Z818" s="10">
        <f t="shared" ca="1" si="247"/>
        <v>4477.09811687201</v>
      </c>
      <c r="AA818" s="3">
        <f ca="1">Z818/MAX(Z$2:Z818)-1</f>
        <v>-0.13366650329373975</v>
      </c>
      <c r="AB818" s="8">
        <f ca="1">IFERROR(AVERAGE(OFFSET(E818,0,0,-参数!B$14,1)),"")</f>
        <v>3890.05125</v>
      </c>
      <c r="AC818" s="8">
        <f ca="1">IFERROR(AVERAGE(OFFSET(E818,0,0,-参数!B$15,1)),"")</f>
        <v>3737.3862068965523</v>
      </c>
      <c r="AD818" s="9" t="str">
        <f ca="1">IFERROR(IF(OR(AND(AB818/AC818-1&lt;参数!B$16,AB818/AC818-1&gt;参数!B$17),AB818/AC818-1&lt;参数!B$18),"买","卖"),"买")</f>
        <v>买</v>
      </c>
      <c r="AE818" s="7">
        <f ca="1">IF(AD817="买",$E818/$E817-1-IF(AD816="卖",参数!$B$3-IF(AD818="卖",参数!$B$3+参数!$B$4,0)),"")</f>
        <v>-5.1928044209735624E-2</v>
      </c>
      <c r="AF818" s="8">
        <f t="shared" ca="1" si="248"/>
        <v>4416.0712965027042</v>
      </c>
      <c r="AG818" s="3">
        <f ca="1">AF818/MAX(AF$2:AF818)-1</f>
        <v>-0.17669515851272855</v>
      </c>
      <c r="AH818">
        <f t="shared" ca="1" si="238"/>
        <v>0</v>
      </c>
      <c r="AI818">
        <f t="shared" si="239"/>
        <v>0</v>
      </c>
      <c r="AJ818">
        <f t="shared" ca="1" si="240"/>
        <v>0</v>
      </c>
      <c r="AK818">
        <f t="shared" ca="1" si="241"/>
        <v>0</v>
      </c>
      <c r="AL818">
        <f t="shared" ca="1" si="242"/>
        <v>0</v>
      </c>
      <c r="AM818">
        <f t="shared" ca="1" si="243"/>
        <v>0</v>
      </c>
      <c r="AO818" s="9">
        <f t="shared" si="249"/>
        <v>203.25</v>
      </c>
      <c r="AP818" s="15">
        <f ca="1">IFERROR(ABS(E818-OFFSET(E818,-参数!B$20,0,1,1))/SUM(OFFSET(AO818,0,0,-参数!B$20,1)),0)</f>
        <v>0.13846008970969673</v>
      </c>
      <c r="AQ818" s="16">
        <f ca="1">(参数!B$21+参数!B$22*'000300'!AP818)^(参数!B$23)</f>
        <v>0.11161398656985735</v>
      </c>
      <c r="AR818" s="17">
        <f t="shared" ca="1" si="250"/>
        <v>3856.422052403062</v>
      </c>
      <c r="AS818" s="9" t="str">
        <f ca="1">IF(E818+参数!B$24&gt;=AR818,"买","卖")</f>
        <v>卖</v>
      </c>
      <c r="AT818" s="7">
        <f ca="1">IF(AS817="买",$E818/$E817-1-IF(AS816="卖",参数!$B$3-IF(AS818="卖",参数!$B$3+参数!$B$4,0)),"")</f>
        <v>-5.1928044209735624E-2</v>
      </c>
      <c r="AU818" s="8">
        <f t="shared" ca="1" si="251"/>
        <v>4060.6035970104786</v>
      </c>
      <c r="AV818" s="7">
        <f ca="1">AU818/MAX(AU$2:AU818)-1</f>
        <v>-0.118261263660844</v>
      </c>
      <c r="AW818" s="3">
        <f t="shared" ca="1" si="254"/>
        <v>-4.7211156292321643E-3</v>
      </c>
      <c r="AX818" s="11" t="str">
        <f ca="1">IFERROR(IF(E818&gt;MAX(OFFSET(C818,-1,0,-参数!B$27,1)),"买",IF(E818&lt;MIN(OFFSET(D818,-1,0,-参数!B$26,1)),"卖",AX817)),"卖")</f>
        <v>卖</v>
      </c>
      <c r="AY818" s="12" t="str">
        <f ca="1">IF(AX817="买",$E818/$E817-1-IF(AX816="卖",参数!$B$3-IF(AX818="卖",参数!$B$3+参数!$B$4,0)),"")</f>
        <v/>
      </c>
      <c r="AZ818" s="10">
        <f t="shared" ca="1" si="252"/>
        <v>4334.7195315039417</v>
      </c>
      <c r="BA818" s="12">
        <f ca="1">AZ818/MAX(AZ$2:AZ818)-1</f>
        <v>-0.13331688559177846</v>
      </c>
    </row>
    <row r="819" spans="1:53" x14ac:dyDescent="0.15">
      <c r="A819" s="1">
        <v>39589</v>
      </c>
      <c r="B819" s="6">
        <v>3668.18</v>
      </c>
      <c r="C819" s="6">
        <v>3801.07</v>
      </c>
      <c r="D819" s="6">
        <v>3591.57</v>
      </c>
      <c r="E819" s="2">
        <v>3783.05</v>
      </c>
      <c r="F819" s="3">
        <f>E819/MAX(E$2:E819)-1</f>
        <v>-0.35631763424760088</v>
      </c>
      <c r="G819" s="2">
        <f ca="1">IFERROR(AVERAGE(OFFSET(E819,0,0,-参数!B$2,1)),"")</f>
        <v>3914.2557142857149</v>
      </c>
      <c r="H819" t="str">
        <f t="shared" ca="1" si="253"/>
        <v>卖</v>
      </c>
      <c r="I819" s="3" t="str">
        <f ca="1">IF(H818="买",$E819/$E818-1-IF(H817="卖",参数!$B$3-IF(H819="卖",参数!$B$3+参数!$B$4,0)),"")</f>
        <v/>
      </c>
      <c r="J819" s="2">
        <f t="shared" ca="1" si="244"/>
        <v>5270.4971682323921</v>
      </c>
      <c r="K819" s="3">
        <f ca="1">J819/MAX(J$2:J819)-1</f>
        <v>-0.10224259215319575</v>
      </c>
      <c r="L819" s="8">
        <f>L818*(参数!$B$6-1)/(参数!$B$6+1)+E819*2/(参数!$B$6+1)</f>
        <v>3831.8943684043525</v>
      </c>
      <c r="M819" s="8">
        <f>M818*(参数!$B$7-1)/(参数!$B$7+1)+E819*2/(参数!$B$7+1)</f>
        <v>4145.6776076282367</v>
      </c>
      <c r="N819" s="8">
        <f t="shared" si="236"/>
        <v>-313.78323922388427</v>
      </c>
      <c r="O819" s="8">
        <f>O818*(参数!$B$8-1)/(参数!$B$8+1)+N819*2/(参数!$B$8+1)</f>
        <v>-359.25759446509704</v>
      </c>
      <c r="P819" s="9" t="str">
        <f t="shared" si="245"/>
        <v>卖</v>
      </c>
      <c r="Q819" s="7" t="str">
        <f>IF(P818="买",$E819/$E818-1-IF(P817="卖",参数!$B$3-IF(P819="卖",参数!$B$3+参数!$B$4,0)),"")</f>
        <v/>
      </c>
      <c r="R819" s="8">
        <f t="shared" si="246"/>
        <v>4495.0815432744303</v>
      </c>
      <c r="S819" s="3">
        <f>R819/MAX(R$2:R819)-1</f>
        <v>-0.16894099230926263</v>
      </c>
      <c r="T819" s="10">
        <f ca="1">IFERROR(AVERAGE(OFFSET(E819,0,0,-参数!B$10,1)),"")</f>
        <v>3825.4640000000009</v>
      </c>
      <c r="U819" s="10">
        <f ca="1">IFERROR(AVERAGE(OFFSET(E819,0,0,-参数!B$11,1)),"")</f>
        <v>3703.2162469135837</v>
      </c>
      <c r="V819" s="10">
        <f t="shared" ca="1" si="237"/>
        <v>122.24775308641711</v>
      </c>
      <c r="W819" s="10">
        <f ca="1">IFERROR(AVERAGE(OFFSET(V819,0,0,-参数!B$12,1)),"")</f>
        <v>53.638535914700199</v>
      </c>
      <c r="X819" s="11" t="str">
        <f t="shared" ca="1" si="235"/>
        <v>卖</v>
      </c>
      <c r="Y819" s="12" t="str">
        <f ca="1">IF(X818="买",$E819/$E818-1-IF(X817="卖",参数!$B$3-IF(X819="卖",参数!$B$3+参数!$B$4,0)),"")</f>
        <v/>
      </c>
      <c r="Z819" s="10">
        <f t="shared" ca="1" si="247"/>
        <v>4477.09811687201</v>
      </c>
      <c r="AA819" s="3">
        <f ca="1">Z819/MAX(Z$2:Z819)-1</f>
        <v>-0.13366650329373975</v>
      </c>
      <c r="AB819" s="8">
        <f ca="1">IFERROR(AVERAGE(OFFSET(E819,0,0,-参数!B$14,1)),"")</f>
        <v>3878.0675000000001</v>
      </c>
      <c r="AC819" s="8">
        <f ca="1">IFERROR(AVERAGE(OFFSET(E819,0,0,-参数!B$15,1)),"")</f>
        <v>3733.6617241379317</v>
      </c>
      <c r="AD819" s="9" t="str">
        <f ca="1">IFERROR(IF(OR(AND(AB819/AC819-1&lt;参数!B$16,AB819/AC819-1&gt;参数!B$17),AB819/AC819-1&lt;参数!B$18),"买","卖"),"买")</f>
        <v>买</v>
      </c>
      <c r="AE819" s="7">
        <f ca="1">IF(AD818="买",$E819/$E818-1-IF(AD817="卖",参数!$B$3-IF(AD819="卖",参数!$B$3+参数!$B$4,0)),"")</f>
        <v>1.9464700524412404E-2</v>
      </c>
      <c r="AF819" s="8">
        <f t="shared" ca="1" si="248"/>
        <v>4502.0288017835828</v>
      </c>
      <c r="AG819" s="3">
        <f ca="1">AF819/MAX(AF$2:AF819)-1</f>
        <v>-0.16066977633288004</v>
      </c>
      <c r="AH819">
        <f t="shared" ca="1" si="238"/>
        <v>0</v>
      </c>
      <c r="AI819">
        <f t="shared" si="239"/>
        <v>0</v>
      </c>
      <c r="AJ819">
        <f t="shared" ca="1" si="240"/>
        <v>0</v>
      </c>
      <c r="AK819">
        <f t="shared" ca="1" si="241"/>
        <v>0</v>
      </c>
      <c r="AL819">
        <f t="shared" ca="1" si="242"/>
        <v>0</v>
      </c>
      <c r="AM819">
        <f t="shared" ca="1" si="243"/>
        <v>0</v>
      </c>
      <c r="AO819" s="9">
        <f t="shared" si="249"/>
        <v>72.230000000000018</v>
      </c>
      <c r="AP819" s="15">
        <f ca="1">IFERROR(ABS(E819-OFFSET(E819,-参数!B$20,0,1,1))/SUM(OFFSET(AO819,0,0,-参数!B$20,1)),0)</f>
        <v>0.11624936658776487</v>
      </c>
      <c r="AQ819" s="16">
        <f ca="1">(参数!B$21+参数!B$22*'000300'!AP819)^(参数!B$23)</f>
        <v>9.0180638757193093E-2</v>
      </c>
      <c r="AR819" s="17">
        <f t="shared" ca="1" si="250"/>
        <v>3849.8053138504274</v>
      </c>
      <c r="AS819" s="9" t="str">
        <f ca="1">IF(E819+参数!B$24&gt;=AR819,"买","卖")</f>
        <v>卖</v>
      </c>
      <c r="AT819" s="7" t="str">
        <f ca="1">IF(AS818="买",$E819/$E818-1-IF(AS817="卖",参数!$B$3-IF(AS819="卖",参数!$B$3+参数!$B$4,0)),"")</f>
        <v/>
      </c>
      <c r="AU819" s="8">
        <f t="shared" ca="1" si="251"/>
        <v>4060.6035970104786</v>
      </c>
      <c r="AV819" s="7">
        <f ca="1">AU819/MAX(AU$2:AU819)-1</f>
        <v>-0.118261263660844</v>
      </c>
      <c r="AW819" s="3">
        <f t="shared" ca="1" si="254"/>
        <v>-1.7157713711629663E-3</v>
      </c>
      <c r="AX819" s="11" t="str">
        <f ca="1">IFERROR(IF(E819&gt;MAX(OFFSET(C819,-1,0,-参数!B$27,1)),"买",IF(E819&lt;MIN(OFFSET(D819,-1,0,-参数!B$26,1)),"卖",AX818)),"卖")</f>
        <v>卖</v>
      </c>
      <c r="AY819" s="12" t="str">
        <f ca="1">IF(AX818="买",$E819/$E818-1-IF(AX817="卖",参数!$B$3-IF(AX819="卖",参数!$B$3+参数!$B$4,0)),"")</f>
        <v/>
      </c>
      <c r="AZ819" s="10">
        <f t="shared" ca="1" si="252"/>
        <v>4334.7195315039417</v>
      </c>
      <c r="BA819" s="12">
        <f ca="1">AZ819/MAX(AZ$2:AZ819)-1</f>
        <v>-0.13331688559177846</v>
      </c>
    </row>
    <row r="820" spans="1:53" x14ac:dyDescent="0.15">
      <c r="A820" s="1">
        <v>39590</v>
      </c>
      <c r="B820" s="6">
        <v>3732.64</v>
      </c>
      <c r="C820" s="6">
        <v>3783.85</v>
      </c>
      <c r="D820" s="6">
        <v>3704.16</v>
      </c>
      <c r="E820" s="2">
        <v>3711.44</v>
      </c>
      <c r="F820" s="3">
        <f>E820/MAX(E$2:E820)-1</f>
        <v>-0.36850200775879671</v>
      </c>
      <c r="G820" s="2">
        <f ca="1">IFERROR(AVERAGE(OFFSET(E820,0,0,-参数!B$2,1)),"")</f>
        <v>3897.0573214285723</v>
      </c>
      <c r="H820" t="str">
        <f t="shared" ca="1" si="253"/>
        <v>卖</v>
      </c>
      <c r="I820" s="3" t="str">
        <f ca="1">IF(H819="买",$E820/$E819-1-IF(H818="卖",参数!$B$3-IF(H820="卖",参数!$B$3+参数!$B$4,0)),"")</f>
        <v/>
      </c>
      <c r="J820" s="2">
        <f t="shared" ca="1" si="244"/>
        <v>5270.4971682323921</v>
      </c>
      <c r="K820" s="3">
        <f ca="1">J820/MAX(J$2:J820)-1</f>
        <v>-0.10224259215319575</v>
      </c>
      <c r="L820" s="8">
        <f>L819*(参数!$B$6-1)/(参数!$B$6+1)+E820*2/(参数!$B$6+1)</f>
        <v>3820.4225237944142</v>
      </c>
      <c r="M820" s="8">
        <f>M819*(参数!$B$7-1)/(参数!$B$7+1)+E820*2/(参数!$B$7+1)</f>
        <v>4135.2140508179173</v>
      </c>
      <c r="N820" s="8">
        <f t="shared" si="236"/>
        <v>-314.79152702350302</v>
      </c>
      <c r="O820" s="8">
        <f>O819*(参数!$B$8-1)/(参数!$B$8+1)+N820*2/(参数!$B$8+1)</f>
        <v>-350.36438097677819</v>
      </c>
      <c r="P820" s="9" t="str">
        <f t="shared" si="245"/>
        <v>卖</v>
      </c>
      <c r="Q820" s="7" t="str">
        <f>IF(P819="买",$E820/$E819-1-IF(P818="卖",参数!$B$3-IF(P820="卖",参数!$B$3+参数!$B$4,0)),"")</f>
        <v/>
      </c>
      <c r="R820" s="8">
        <f t="shared" si="246"/>
        <v>4495.0815432744303</v>
      </c>
      <c r="S820" s="3">
        <f>R820/MAX(R$2:R820)-1</f>
        <v>-0.16894099230926263</v>
      </c>
      <c r="T820" s="10">
        <f ca="1">IFERROR(AVERAGE(OFFSET(E820,0,0,-参数!B$10,1)),"")</f>
        <v>3846.2220000000007</v>
      </c>
      <c r="U820" s="10">
        <f ca="1">IFERROR(AVERAGE(OFFSET(E820,0,0,-参数!B$11,1)),"")</f>
        <v>3708.9838518518554</v>
      </c>
      <c r="V820" s="10">
        <f t="shared" ca="1" si="237"/>
        <v>137.23814814814523</v>
      </c>
      <c r="W820" s="10">
        <f ca="1">IFERROR(AVERAGE(OFFSET(V820,0,0,-参数!B$12,1)),"")</f>
        <v>63.707234567898716</v>
      </c>
      <c r="X820" s="11" t="str">
        <f t="shared" ref="X820:X883" ca="1" si="255">IF(AND(V820&gt;V819,V820&gt;W820,V819&lt;W819),"买",IF(AND(V820&lt;V819,V820&lt;W820,V819&gt;W819),"卖",X819))</f>
        <v>卖</v>
      </c>
      <c r="Y820" s="12" t="str">
        <f ca="1">IF(X819="买",$E820/$E819-1-IF(X818="卖",参数!$B$3-IF(X820="卖",参数!$B$3+参数!$B$4,0)),"")</f>
        <v/>
      </c>
      <c r="Z820" s="10">
        <f t="shared" ca="1" si="247"/>
        <v>4477.09811687201</v>
      </c>
      <c r="AA820" s="3">
        <f ca="1">Z820/MAX(Z$2:Z820)-1</f>
        <v>-0.13366650329373975</v>
      </c>
      <c r="AB820" s="8">
        <f ca="1">IFERROR(AVERAGE(OFFSET(E820,0,0,-参数!B$14,1)),"")</f>
        <v>3853.8824999999997</v>
      </c>
      <c r="AC820" s="8">
        <f ca="1">IFERROR(AVERAGE(OFFSET(E820,0,0,-参数!B$15,1)),"")</f>
        <v>3734.46551724138</v>
      </c>
      <c r="AD820" s="9" t="str">
        <f ca="1">IFERROR(IF(OR(AND(AB820/AC820-1&lt;参数!B$16,AB820/AC820-1&gt;参数!B$17),AB820/AC820-1&lt;参数!B$18),"买","卖"),"买")</f>
        <v>买</v>
      </c>
      <c r="AE820" s="7">
        <f ca="1">IF(AD819="买",$E820/$E819-1-IF(AD818="卖",参数!$B$3-IF(AD820="卖",参数!$B$3+参数!$B$4,0)),"")</f>
        <v>-1.8929170907072357E-2</v>
      </c>
      <c r="AF820" s="8">
        <f t="shared" ca="1" si="248"/>
        <v>4416.8091291660594</v>
      </c>
      <c r="AG820" s="3">
        <f ca="1">AF820/MAX(AF$2:AF820)-1</f>
        <v>-0.17655760158414624</v>
      </c>
      <c r="AH820">
        <f t="shared" ca="1" si="238"/>
        <v>0</v>
      </c>
      <c r="AI820">
        <f t="shared" si="239"/>
        <v>0</v>
      </c>
      <c r="AJ820">
        <f t="shared" ca="1" si="240"/>
        <v>0</v>
      </c>
      <c r="AK820">
        <f t="shared" ca="1" si="241"/>
        <v>0</v>
      </c>
      <c r="AL820">
        <f t="shared" ca="1" si="242"/>
        <v>0</v>
      </c>
      <c r="AM820">
        <f t="shared" ca="1" si="243"/>
        <v>0</v>
      </c>
      <c r="AO820" s="9">
        <f t="shared" si="249"/>
        <v>71.610000000000127</v>
      </c>
      <c r="AP820" s="15">
        <f ca="1">IFERROR(ABS(E820-OFFSET(E820,-参数!B$20,0,1,1))/SUM(OFFSET(AO820,0,0,-参数!B$20,1)),0)</f>
        <v>0.11908056793335361</v>
      </c>
      <c r="AQ820" s="16">
        <f ca="1">(参数!B$21+参数!B$22*'000300'!AP820)^(参数!B$23)</f>
        <v>9.2912748055686223E-2</v>
      </c>
      <c r="AR820" s="17">
        <f t="shared" ca="1" si="250"/>
        <v>3836.9494123049967</v>
      </c>
      <c r="AS820" s="9" t="str">
        <f ca="1">IF(E820+参数!B$24&gt;=AR820,"买","卖")</f>
        <v>卖</v>
      </c>
      <c r="AT820" s="7" t="str">
        <f ca="1">IF(AS819="买",$E820/$E819-1-IF(AS818="卖",参数!$B$3-IF(AS820="卖",参数!$B$3+参数!$B$4,0)),"")</f>
        <v/>
      </c>
      <c r="AU820" s="8">
        <f t="shared" ca="1" si="251"/>
        <v>4060.6035970104786</v>
      </c>
      <c r="AV820" s="7">
        <f ca="1">AU820/MAX(AU$2:AU820)-1</f>
        <v>-0.118261263660844</v>
      </c>
      <c r="AW820" s="3">
        <f t="shared" ca="1" si="254"/>
        <v>-3.3393640710035477E-3</v>
      </c>
      <c r="AX820" s="11" t="str">
        <f ca="1">IFERROR(IF(E820&gt;MAX(OFFSET(C820,-1,0,-参数!B$27,1)),"买",IF(E820&lt;MIN(OFFSET(D820,-1,0,-参数!B$26,1)),"卖",AX819)),"卖")</f>
        <v>卖</v>
      </c>
      <c r="AY820" s="12" t="str">
        <f ca="1">IF(AX819="买",$E820/$E819-1-IF(AX818="卖",参数!$B$3-IF(AX820="卖",参数!$B$3+参数!$B$4,0)),"")</f>
        <v/>
      </c>
      <c r="AZ820" s="10">
        <f t="shared" ca="1" si="252"/>
        <v>4334.7195315039417</v>
      </c>
      <c r="BA820" s="12">
        <f ca="1">AZ820/MAX(AZ$2:AZ820)-1</f>
        <v>-0.13331688559177846</v>
      </c>
    </row>
    <row r="821" spans="1:53" x14ac:dyDescent="0.15">
      <c r="A821" s="1">
        <v>39591</v>
      </c>
      <c r="B821" s="6">
        <v>3697.89</v>
      </c>
      <c r="C821" s="6">
        <v>3741.06</v>
      </c>
      <c r="D821" s="6">
        <v>3629.01</v>
      </c>
      <c r="E821" s="2">
        <v>3675.15</v>
      </c>
      <c r="F821" s="3">
        <f>E821/MAX(E$2:E821)-1</f>
        <v>-0.37467671680392023</v>
      </c>
      <c r="G821" s="2">
        <f ca="1">IFERROR(AVERAGE(OFFSET(E821,0,0,-参数!B$2,1)),"")</f>
        <v>3877.1360714285724</v>
      </c>
      <c r="H821" t="str">
        <f t="shared" ca="1" si="253"/>
        <v>卖</v>
      </c>
      <c r="I821" s="3" t="str">
        <f ca="1">IF(H820="买",$E821/$E820-1-IF(H819="卖",参数!$B$3-IF(H821="卖",参数!$B$3+参数!$B$4,0)),"")</f>
        <v/>
      </c>
      <c r="J821" s="2">
        <f t="shared" ca="1" si="244"/>
        <v>5270.4971682323921</v>
      </c>
      <c r="K821" s="3">
        <f ca="1">J821/MAX(J$2:J821)-1</f>
        <v>-0.10224259215319575</v>
      </c>
      <c r="L821" s="8">
        <f>L820*(参数!$B$6-1)/(参数!$B$6+1)+E821*2/(参数!$B$6+1)</f>
        <v>3806.5870453378029</v>
      </c>
      <c r="M821" s="8">
        <f>M820*(参数!$B$7-1)/(参数!$B$7+1)+E821*2/(参数!$B$7+1)</f>
        <v>4124.1281700753161</v>
      </c>
      <c r="N821" s="8">
        <f t="shared" si="236"/>
        <v>-317.5411247375132</v>
      </c>
      <c r="O821" s="8">
        <f>O820*(参数!$B$8-1)/(参数!$B$8+1)+N821*2/(参数!$B$8+1)</f>
        <v>-343.79972972892517</v>
      </c>
      <c r="P821" s="9" t="str">
        <f t="shared" si="245"/>
        <v>卖</v>
      </c>
      <c r="Q821" s="7" t="str">
        <f>IF(P820="买",$E821/$E820-1-IF(P819="卖",参数!$B$3-IF(P821="卖",参数!$B$3+参数!$B$4,0)),"")</f>
        <v/>
      </c>
      <c r="R821" s="8">
        <f t="shared" si="246"/>
        <v>4495.0815432744303</v>
      </c>
      <c r="S821" s="3">
        <f>R821/MAX(R$2:R821)-1</f>
        <v>-0.16894099230926263</v>
      </c>
      <c r="T821" s="10">
        <f ca="1">IFERROR(AVERAGE(OFFSET(E821,0,0,-参数!B$10,1)),"")</f>
        <v>3857.2930000000001</v>
      </c>
      <c r="U821" s="10">
        <f ca="1">IFERROR(AVERAGE(OFFSET(E821,0,0,-参数!B$11,1)),"")</f>
        <v>3714.6550617283979</v>
      </c>
      <c r="V821" s="10">
        <f t="shared" ca="1" si="237"/>
        <v>142.63793827160225</v>
      </c>
      <c r="W821" s="10">
        <f ca="1">IFERROR(AVERAGE(OFFSET(V821,0,0,-参数!B$12,1)),"")</f>
        <v>74.693244107741521</v>
      </c>
      <c r="X821" s="11" t="str">
        <f t="shared" ca="1" si="255"/>
        <v>卖</v>
      </c>
      <c r="Y821" s="12" t="str">
        <f ca="1">IF(X820="买",$E821/$E820-1-IF(X819="卖",参数!$B$3-IF(X821="卖",参数!$B$3+参数!$B$4,0)),"")</f>
        <v/>
      </c>
      <c r="Z821" s="10">
        <f t="shared" ca="1" si="247"/>
        <v>4477.09811687201</v>
      </c>
      <c r="AA821" s="3">
        <f ca="1">Z821/MAX(Z$2:Z821)-1</f>
        <v>-0.13366650329373975</v>
      </c>
      <c r="AB821" s="8">
        <f ca="1">IFERROR(AVERAGE(OFFSET(E821,0,0,-参数!B$14,1)),"")</f>
        <v>3831.8150000000001</v>
      </c>
      <c r="AC821" s="8">
        <f ca="1">IFERROR(AVERAGE(OFFSET(E821,0,0,-参数!B$15,1)),"")</f>
        <v>3731.7217241379312</v>
      </c>
      <c r="AD821" s="9" t="str">
        <f ca="1">IFERROR(IF(OR(AND(AB821/AC821-1&lt;参数!B$16,AB821/AC821-1&gt;参数!B$17),AB821/AC821-1&lt;参数!B$18),"买","卖"),"买")</f>
        <v>买</v>
      </c>
      <c r="AE821" s="7">
        <f ca="1">IF(AD820="买",$E821/$E820-1-IF(AD819="卖",参数!$B$3-IF(AD821="卖",参数!$B$3+参数!$B$4,0)),"")</f>
        <v>-9.7778759726683262E-3</v>
      </c>
      <c r="AF821" s="8">
        <f t="shared" ca="1" si="248"/>
        <v>4373.6221173061249</v>
      </c>
      <c r="AG821" s="3">
        <f ca="1">AF821/MAX(AF$2:AF821)-1</f>
        <v>-0.18460911922649292</v>
      </c>
      <c r="AH821">
        <f t="shared" ca="1" si="238"/>
        <v>0</v>
      </c>
      <c r="AI821">
        <f t="shared" si="239"/>
        <v>0</v>
      </c>
      <c r="AJ821">
        <f t="shared" ca="1" si="240"/>
        <v>0</v>
      </c>
      <c r="AK821">
        <f t="shared" ca="1" si="241"/>
        <v>0</v>
      </c>
      <c r="AL821">
        <f t="shared" ca="1" si="242"/>
        <v>0</v>
      </c>
      <c r="AM821">
        <f t="shared" ca="1" si="243"/>
        <v>0</v>
      </c>
      <c r="AO821" s="9">
        <f t="shared" si="249"/>
        <v>36.289999999999964</v>
      </c>
      <c r="AP821" s="15">
        <f ca="1">IFERROR(ABS(E821-OFFSET(E821,-参数!B$20,0,1,1))/SUM(OFFSET(AO821,0,0,-参数!B$20,1)),0)</f>
        <v>0.18519938817397827</v>
      </c>
      <c r="AQ821" s="16">
        <f ca="1">(参数!B$21+参数!B$22*'000300'!AP821)^(参数!B$23)</f>
        <v>0.15671740958788904</v>
      </c>
      <c r="AR821" s="17">
        <f t="shared" ca="1" si="250"/>
        <v>3811.5926275357147</v>
      </c>
      <c r="AS821" s="9" t="str">
        <f ca="1">IF(E821+参数!B$24&gt;=AR821,"买","卖")</f>
        <v>卖</v>
      </c>
      <c r="AT821" s="7" t="str">
        <f ca="1">IF(AS820="买",$E821/$E820-1-IF(AS819="卖",参数!$B$3-IF(AS821="卖",参数!$B$3+参数!$B$4,0)),"")</f>
        <v/>
      </c>
      <c r="AU821" s="8">
        <f t="shared" ca="1" si="251"/>
        <v>4060.6035970104786</v>
      </c>
      <c r="AV821" s="7">
        <f ca="1">AU821/MAX(AU$2:AU821)-1</f>
        <v>-0.118261263660844</v>
      </c>
      <c r="AW821" s="3">
        <f t="shared" ca="1" si="254"/>
        <v>-6.6085793802658221E-3</v>
      </c>
      <c r="AX821" s="11" t="str">
        <f ca="1">IFERROR(IF(E821&gt;MAX(OFFSET(C821,-1,0,-参数!B$27,1)),"买",IF(E821&lt;MIN(OFFSET(D821,-1,0,-参数!B$26,1)),"卖",AX820)),"卖")</f>
        <v>卖</v>
      </c>
      <c r="AY821" s="12" t="str">
        <f ca="1">IF(AX820="买",$E821/$E820-1-IF(AX819="卖",参数!$B$3-IF(AX821="卖",参数!$B$3+参数!$B$4,0)),"")</f>
        <v/>
      </c>
      <c r="AZ821" s="10">
        <f t="shared" ca="1" si="252"/>
        <v>4334.7195315039417</v>
      </c>
      <c r="BA821" s="12">
        <f ca="1">AZ821/MAX(AZ$2:AZ821)-1</f>
        <v>-0.13331688559177846</v>
      </c>
    </row>
    <row r="822" spans="1:53" x14ac:dyDescent="0.15">
      <c r="A822" s="1">
        <v>39594</v>
      </c>
      <c r="B822" s="6">
        <v>3643.01</v>
      </c>
      <c r="C822" s="6">
        <v>3643.01</v>
      </c>
      <c r="D822" s="6">
        <v>3555.76</v>
      </c>
      <c r="E822" s="2">
        <v>3559.22</v>
      </c>
      <c r="F822" s="3">
        <f>E822/MAX(E$2:E822)-1</f>
        <v>-0.39440209623630307</v>
      </c>
      <c r="G822" s="2">
        <f ca="1">IFERROR(AVERAGE(OFFSET(E822,0,0,-参数!B$2,1)),"")</f>
        <v>3857.28017857143</v>
      </c>
      <c r="H822" t="str">
        <f t="shared" ca="1" si="253"/>
        <v>卖</v>
      </c>
      <c r="I822" s="3" t="str">
        <f ca="1">IF(H821="买",$E822/$E821-1-IF(H820="卖",参数!$B$3-IF(H822="卖",参数!$B$3+参数!$B$4,0)),"")</f>
        <v/>
      </c>
      <c r="J822" s="2">
        <f t="shared" ca="1" si="244"/>
        <v>5270.4971682323921</v>
      </c>
      <c r="K822" s="3">
        <f ca="1">J822/MAX(J$2:J822)-1</f>
        <v>-0.10224259215319575</v>
      </c>
      <c r="L822" s="8">
        <f>L821*(参数!$B$6-1)/(参数!$B$6+1)+E822*2/(参数!$B$6+1)</f>
        <v>3783.0282791151549</v>
      </c>
      <c r="M822" s="8">
        <f>M821*(参数!$B$7-1)/(参数!$B$7+1)+E822*2/(参数!$B$7+1)</f>
        <v>4110.5159250132601</v>
      </c>
      <c r="N822" s="8">
        <f t="shared" si="236"/>
        <v>-327.48764589810526</v>
      </c>
      <c r="O822" s="8">
        <f>O821*(参数!$B$8-1)/(参数!$B$8+1)+N822*2/(参数!$B$8+1)</f>
        <v>-340.53731296276118</v>
      </c>
      <c r="P822" s="9" t="str">
        <f t="shared" si="245"/>
        <v>卖</v>
      </c>
      <c r="Q822" s="7" t="str">
        <f>IF(P821="买",$E822/$E821-1-IF(P820="卖",参数!$B$3-IF(P822="卖",参数!$B$3+参数!$B$4,0)),"")</f>
        <v/>
      </c>
      <c r="R822" s="8">
        <f t="shared" si="246"/>
        <v>4495.0815432744303</v>
      </c>
      <c r="S822" s="3">
        <f>R822/MAX(R$2:R822)-1</f>
        <v>-0.16894099230926263</v>
      </c>
      <c r="T822" s="10">
        <f ca="1">IFERROR(AVERAGE(OFFSET(E822,0,0,-参数!B$10,1)),"")</f>
        <v>3846.5289999999995</v>
      </c>
      <c r="U822" s="10">
        <f ca="1">IFERROR(AVERAGE(OFFSET(E822,0,0,-参数!B$11,1)),"")</f>
        <v>3720.0396543209908</v>
      </c>
      <c r="V822" s="10">
        <f t="shared" ca="1" si="237"/>
        <v>126.48934567900869</v>
      </c>
      <c r="W822" s="10">
        <f ca="1">IFERROR(AVERAGE(OFFSET(V822,0,0,-参数!B$12,1)),"")</f>
        <v>83.913723344553958</v>
      </c>
      <c r="X822" s="11" t="str">
        <f t="shared" ca="1" si="255"/>
        <v>卖</v>
      </c>
      <c r="Y822" s="12" t="str">
        <f ca="1">IF(X821="买",$E822/$E821-1-IF(X820="卖",参数!$B$3-IF(X822="卖",参数!$B$3+参数!$B$4,0)),"")</f>
        <v/>
      </c>
      <c r="Z822" s="10">
        <f t="shared" ca="1" si="247"/>
        <v>4477.09811687201</v>
      </c>
      <c r="AA822" s="3">
        <f ca="1">Z822/MAX(Z$2:Z822)-1</f>
        <v>-0.13366650329373975</v>
      </c>
      <c r="AB822" s="8">
        <f ca="1">IFERROR(AVERAGE(OFFSET(E822,0,0,-参数!B$14,1)),"")</f>
        <v>3779.7450000000003</v>
      </c>
      <c r="AC822" s="8">
        <f ca="1">IFERROR(AVERAGE(OFFSET(E822,0,0,-参数!B$15,1)),"")</f>
        <v>3723.9800000000005</v>
      </c>
      <c r="AD822" s="9" t="str">
        <f ca="1">IFERROR(IF(OR(AND(AB822/AC822-1&lt;参数!B$16,AB822/AC822-1&gt;参数!B$17),AB822/AC822-1&lt;参数!B$18),"买","卖"),"买")</f>
        <v>买</v>
      </c>
      <c r="AE822" s="7">
        <f ca="1">IF(AD821="买",$E822/$E821-1-IF(AD820="卖",参数!$B$3-IF(AD822="卖",参数!$B$3+参数!$B$4,0)),"")</f>
        <v>-3.1544290709222822E-2</v>
      </c>
      <c r="AF822" s="8">
        <f t="shared" ca="1" si="248"/>
        <v>4235.6593097855339</v>
      </c>
      <c r="AG822" s="3">
        <f ca="1">AF822/MAX(AF$2:AF822)-1</f>
        <v>-0.21033004621126161</v>
      </c>
      <c r="AH822">
        <f t="shared" ca="1" si="238"/>
        <v>0</v>
      </c>
      <c r="AI822">
        <f t="shared" si="239"/>
        <v>0</v>
      </c>
      <c r="AJ822">
        <f t="shared" ca="1" si="240"/>
        <v>0</v>
      </c>
      <c r="AK822">
        <f t="shared" ca="1" si="241"/>
        <v>0</v>
      </c>
      <c r="AL822">
        <f t="shared" ca="1" si="242"/>
        <v>0</v>
      </c>
      <c r="AM822">
        <f t="shared" ca="1" si="243"/>
        <v>0</v>
      </c>
      <c r="AO822" s="9">
        <f t="shared" si="249"/>
        <v>115.93000000000029</v>
      </c>
      <c r="AP822" s="15">
        <f ca="1">IFERROR(ABS(E822-OFFSET(E822,-参数!B$20,0,1,1))/SUM(OFFSET(AO822,0,0,-参数!B$20,1)),0)</f>
        <v>0.19544173437847387</v>
      </c>
      <c r="AQ822" s="16">
        <f ca="1">(参数!B$21+参数!B$22*'000300'!AP822)^(参数!B$23)</f>
        <v>0.16660127367522728</v>
      </c>
      <c r="AR822" s="17">
        <f t="shared" ca="1" si="250"/>
        <v>3769.5470263475013</v>
      </c>
      <c r="AS822" s="9" t="str">
        <f ca="1">IF(E822+参数!B$24&gt;=AR822,"买","卖")</f>
        <v>卖</v>
      </c>
      <c r="AT822" s="7" t="str">
        <f ca="1">IF(AS821="买",$E822/$E821-1-IF(AS820="卖",参数!$B$3-IF(AS822="卖",参数!$B$3+参数!$B$4,0)),"")</f>
        <v/>
      </c>
      <c r="AU822" s="8">
        <f t="shared" ca="1" si="251"/>
        <v>4060.6035970104786</v>
      </c>
      <c r="AV822" s="7">
        <f ca="1">AU822/MAX(AU$2:AU822)-1</f>
        <v>-0.118261263660844</v>
      </c>
      <c r="AW822" s="3">
        <f t="shared" ca="1" si="254"/>
        <v>-1.1030979775873084E-2</v>
      </c>
      <c r="AX822" s="11" t="str">
        <f ca="1">IFERROR(IF(E822&gt;MAX(OFFSET(C822,-1,0,-参数!B$27,1)),"买",IF(E822&lt;MIN(OFFSET(D822,-1,0,-参数!B$26,1)),"卖",AX821)),"卖")</f>
        <v>卖</v>
      </c>
      <c r="AY822" s="12" t="str">
        <f ca="1">IF(AX821="买",$E822/$E821-1-IF(AX820="卖",参数!$B$3-IF(AX822="卖",参数!$B$3+参数!$B$4,0)),"")</f>
        <v/>
      </c>
      <c r="AZ822" s="10">
        <f t="shared" ca="1" si="252"/>
        <v>4334.7195315039417</v>
      </c>
      <c r="BA822" s="12">
        <f ca="1">AZ822/MAX(AZ$2:AZ822)-1</f>
        <v>-0.13331688559177846</v>
      </c>
    </row>
    <row r="823" spans="1:53" x14ac:dyDescent="0.15">
      <c r="A823" s="1">
        <v>39595</v>
      </c>
      <c r="B823" s="6">
        <v>3549.99</v>
      </c>
      <c r="C823" s="6">
        <v>3594.66</v>
      </c>
      <c r="D823" s="6">
        <v>3533.47</v>
      </c>
      <c r="E823" s="2">
        <v>3576.2</v>
      </c>
      <c r="F823" s="3">
        <f>E823/MAX(E$2:E823)-1</f>
        <v>-0.39151296535765334</v>
      </c>
      <c r="G823" s="2">
        <f ca="1">IFERROR(AVERAGE(OFFSET(E823,0,0,-参数!B$2,1)),"")</f>
        <v>3838.48517857143</v>
      </c>
      <c r="H823" t="str">
        <f t="shared" ca="1" si="253"/>
        <v>卖</v>
      </c>
      <c r="I823" s="3" t="str">
        <f ca="1">IF(H822="买",$E823/$E822-1-IF(H821="卖",参数!$B$3-IF(H823="卖",参数!$B$3+参数!$B$4,0)),"")</f>
        <v/>
      </c>
      <c r="J823" s="2">
        <f t="shared" ca="1" si="244"/>
        <v>5270.4971682323921</v>
      </c>
      <c r="K823" s="3">
        <f ca="1">J823/MAX(J$2:J823)-1</f>
        <v>-0.10224259215319575</v>
      </c>
      <c r="L823" s="8">
        <f>L822*(参数!$B$6-1)/(参数!$B$6+1)+E823*2/(参数!$B$6+1)</f>
        <v>3763.3303477708546</v>
      </c>
      <c r="M823" s="8">
        <f>M822*(参数!$B$7-1)/(参数!$B$7+1)+E823*2/(参数!$B$7+1)</f>
        <v>4097.6408424828205</v>
      </c>
      <c r="N823" s="8">
        <f t="shared" si="236"/>
        <v>-334.31049471196593</v>
      </c>
      <c r="O823" s="8">
        <f>O822*(参数!$B$8-1)/(参数!$B$8+1)+N823*2/(参数!$B$8+1)</f>
        <v>-339.29194931260213</v>
      </c>
      <c r="P823" s="9" t="str">
        <f t="shared" si="245"/>
        <v>卖</v>
      </c>
      <c r="Q823" s="7" t="str">
        <f>IF(P822="买",$E823/$E822-1-IF(P821="卖",参数!$B$3-IF(P823="卖",参数!$B$3+参数!$B$4,0)),"")</f>
        <v/>
      </c>
      <c r="R823" s="8">
        <f t="shared" si="246"/>
        <v>4495.0815432744303</v>
      </c>
      <c r="S823" s="3">
        <f>R823/MAX(R$2:R823)-1</f>
        <v>-0.16894099230926263</v>
      </c>
      <c r="T823" s="10">
        <f ca="1">IFERROR(AVERAGE(OFFSET(E823,0,0,-参数!B$10,1)),"")</f>
        <v>3835.1854999999996</v>
      </c>
      <c r="U823" s="10">
        <f ca="1">IFERROR(AVERAGE(OFFSET(E823,0,0,-参数!B$11,1)),"")</f>
        <v>3725.4441728395095</v>
      </c>
      <c r="V823" s="10">
        <f t="shared" ca="1" si="237"/>
        <v>109.74132716049007</v>
      </c>
      <c r="W823" s="10">
        <f ca="1">IFERROR(AVERAGE(OFFSET(V823,0,0,-参数!B$12,1)),"")</f>
        <v>91.503237934901705</v>
      </c>
      <c r="X823" s="11" t="str">
        <f t="shared" ca="1" si="255"/>
        <v>卖</v>
      </c>
      <c r="Y823" s="12" t="str">
        <f ca="1">IF(X822="买",$E823/$E822-1-IF(X821="卖",参数!$B$3-IF(X823="卖",参数!$B$3+参数!$B$4,0)),"")</f>
        <v/>
      </c>
      <c r="Z823" s="10">
        <f t="shared" ca="1" si="247"/>
        <v>4477.09811687201</v>
      </c>
      <c r="AA823" s="3">
        <f ca="1">Z823/MAX(Z$2:Z823)-1</f>
        <v>-0.13366650329373975</v>
      </c>
      <c r="AB823" s="8">
        <f ca="1">IFERROR(AVERAGE(OFFSET(E823,0,0,-参数!B$14,1)),"")</f>
        <v>3733.2587500000004</v>
      </c>
      <c r="AC823" s="8">
        <f ca="1">IFERROR(AVERAGE(OFFSET(E823,0,0,-参数!B$15,1)),"")</f>
        <v>3725.3548275862072</v>
      </c>
      <c r="AD823" s="9" t="str">
        <f ca="1">IFERROR(IF(OR(AND(AB823/AC823-1&lt;参数!B$16,AB823/AC823-1&gt;参数!B$17),AB823/AC823-1&lt;参数!B$18),"买","卖"),"买")</f>
        <v>买</v>
      </c>
      <c r="AE823" s="7">
        <f ca="1">IF(AD822="买",$E823/$E822-1-IF(AD821="卖",参数!$B$3-IF(AD823="卖",参数!$B$3+参数!$B$4,0)),"")</f>
        <v>4.7707081888728187E-3</v>
      </c>
      <c r="AF823" s="8">
        <f t="shared" ca="1" si="248"/>
        <v>4255.8664043400031</v>
      </c>
      <c r="AG823" s="3">
        <f ca="1">AF823/MAX(AF$2:AF823)-1</f>
        <v>-0.20656276129621487</v>
      </c>
      <c r="AH823">
        <f t="shared" ca="1" si="238"/>
        <v>0</v>
      </c>
      <c r="AI823">
        <f t="shared" si="239"/>
        <v>0</v>
      </c>
      <c r="AJ823">
        <f t="shared" ca="1" si="240"/>
        <v>0</v>
      </c>
      <c r="AK823">
        <f t="shared" ca="1" si="241"/>
        <v>1</v>
      </c>
      <c r="AL823">
        <f t="shared" ca="1" si="242"/>
        <v>0</v>
      </c>
      <c r="AM823">
        <f t="shared" ca="1" si="243"/>
        <v>0</v>
      </c>
      <c r="AO823" s="9">
        <f t="shared" si="249"/>
        <v>16.980000000000018</v>
      </c>
      <c r="AP823" s="15">
        <f ca="1">IFERROR(ABS(E823-OFFSET(E823,-参数!B$20,0,1,1))/SUM(OFFSET(AO823,0,0,-参数!B$20,1)),0)</f>
        <v>0.18013185765881479</v>
      </c>
      <c r="AQ823" s="16">
        <f ca="1">(参数!B$21+参数!B$22*'000300'!AP823)^(参数!B$23)</f>
        <v>0.15182724264075628</v>
      </c>
      <c r="AR823" s="17">
        <f t="shared" ca="1" si="250"/>
        <v>3740.1916804643706</v>
      </c>
      <c r="AS823" s="9" t="str">
        <f ca="1">IF(E823+参数!B$24&gt;=AR823,"买","卖")</f>
        <v>卖</v>
      </c>
      <c r="AT823" s="7" t="str">
        <f ca="1">IF(AS822="买",$E823/$E822-1-IF(AS821="卖",参数!$B$3-IF(AS823="卖",参数!$B$3+参数!$B$4,0)),"")</f>
        <v/>
      </c>
      <c r="AU823" s="8">
        <f t="shared" ca="1" si="251"/>
        <v>4060.6035970104786</v>
      </c>
      <c r="AV823" s="7">
        <f ca="1">AU823/MAX(AU$2:AU823)-1</f>
        <v>-0.118261263660844</v>
      </c>
      <c r="AW823" s="3">
        <f t="shared" ca="1" si="254"/>
        <v>-7.7874995796443081E-3</v>
      </c>
      <c r="AX823" s="11" t="str">
        <f ca="1">IFERROR(IF(E823&gt;MAX(OFFSET(C823,-1,0,-参数!B$27,1)),"买",IF(E823&lt;MIN(OFFSET(D823,-1,0,-参数!B$26,1)),"卖",AX822)),"卖")</f>
        <v>卖</v>
      </c>
      <c r="AY823" s="12" t="str">
        <f ca="1">IF(AX822="买",$E823/$E822-1-IF(AX821="卖",参数!$B$3-IF(AX823="卖",参数!$B$3+参数!$B$4,0)),"")</f>
        <v/>
      </c>
      <c r="AZ823" s="10">
        <f t="shared" ca="1" si="252"/>
        <v>4334.7195315039417</v>
      </c>
      <c r="BA823" s="12">
        <f ca="1">AZ823/MAX(AZ$2:AZ823)-1</f>
        <v>-0.13331688559177846</v>
      </c>
    </row>
    <row r="824" spans="1:53" x14ac:dyDescent="0.15">
      <c r="A824" s="1">
        <v>39596</v>
      </c>
      <c r="B824" s="6">
        <v>3583.28</v>
      </c>
      <c r="C824" s="6">
        <v>3698</v>
      </c>
      <c r="D824" s="6">
        <v>3561.73</v>
      </c>
      <c r="E824" s="2">
        <v>3676.23</v>
      </c>
      <c r="F824" s="3">
        <f>E824/MAX(E$2:E824)-1</f>
        <v>-0.37449295582930642</v>
      </c>
      <c r="G824" s="2">
        <f ca="1">IFERROR(AVERAGE(OFFSET(E824,0,0,-参数!B$2,1)),"")</f>
        <v>3820.4708928571445</v>
      </c>
      <c r="H824" t="str">
        <f t="shared" ca="1" si="253"/>
        <v>卖</v>
      </c>
      <c r="I824" s="3" t="str">
        <f ca="1">IF(H823="买",$E824/$E823-1-IF(H822="卖",参数!$B$3-IF(H824="卖",参数!$B$3+参数!$B$4,0)),"")</f>
        <v/>
      </c>
      <c r="J824" s="2">
        <f t="shared" ca="1" si="244"/>
        <v>5270.4971682323921</v>
      </c>
      <c r="K824" s="3">
        <f ca="1">J824/MAX(J$2:J824)-1</f>
        <v>-0.10224259215319575</v>
      </c>
      <c r="L824" s="8">
        <f>L823*(参数!$B$6-1)/(参数!$B$6+1)+E824*2/(参数!$B$6+1)</f>
        <v>3755.0350765545832</v>
      </c>
      <c r="M824" s="8">
        <f>M823*(参数!$B$7-1)/(参数!$B$7+1)+E824*2/(参数!$B$7+1)</f>
        <v>4087.4863643507042</v>
      </c>
      <c r="N824" s="8">
        <f t="shared" si="236"/>
        <v>-332.45128779612105</v>
      </c>
      <c r="O824" s="8">
        <f>O823*(参数!$B$8-1)/(参数!$B$8+1)+N824*2/(参数!$B$8+1)</f>
        <v>-337.92381700930594</v>
      </c>
      <c r="P824" s="9" t="str">
        <f t="shared" si="245"/>
        <v>卖</v>
      </c>
      <c r="Q824" s="7" t="str">
        <f>IF(P823="买",$E824/$E823-1-IF(P822="卖",参数!$B$3-IF(P824="卖",参数!$B$3+参数!$B$4,0)),"")</f>
        <v/>
      </c>
      <c r="R824" s="8">
        <f t="shared" si="246"/>
        <v>4495.0815432744303</v>
      </c>
      <c r="S824" s="3">
        <f>R824/MAX(R$2:R824)-1</f>
        <v>-0.16894099230926263</v>
      </c>
      <c r="T824" s="10">
        <f ca="1">IFERROR(AVERAGE(OFFSET(E824,0,0,-参数!B$10,1)),"")</f>
        <v>3832.5395000000003</v>
      </c>
      <c r="U824" s="10">
        <f ca="1">IFERROR(AVERAGE(OFFSET(E824,0,0,-参数!B$11,1)),"")</f>
        <v>3731.1265925925954</v>
      </c>
      <c r="V824" s="10">
        <f t="shared" ca="1" si="237"/>
        <v>101.41290740740487</v>
      </c>
      <c r="W824" s="10">
        <f ca="1">IFERROR(AVERAGE(OFFSET(V824,0,0,-参数!B$12,1)),"")</f>
        <v>98.593113916944276</v>
      </c>
      <c r="X824" s="11" t="str">
        <f t="shared" ca="1" si="255"/>
        <v>卖</v>
      </c>
      <c r="Y824" s="12" t="str">
        <f ca="1">IF(X823="买",$E824/$E823-1-IF(X822="卖",参数!$B$3-IF(X824="卖",参数!$B$3+参数!$B$4,0)),"")</f>
        <v/>
      </c>
      <c r="Z824" s="10">
        <f t="shared" ca="1" si="247"/>
        <v>4477.09811687201</v>
      </c>
      <c r="AA824" s="3">
        <f ca="1">Z824/MAX(Z$2:Z824)-1</f>
        <v>-0.13366650329373975</v>
      </c>
      <c r="AB824" s="8">
        <f ca="1">IFERROR(AVERAGE(OFFSET(E824,0,0,-参数!B$14,1)),"")</f>
        <v>3700.7725000000005</v>
      </c>
      <c r="AC824" s="8">
        <f ca="1">IFERROR(AVERAGE(OFFSET(E824,0,0,-参数!B$15,1)),"")</f>
        <v>3728.5593103448277</v>
      </c>
      <c r="AD824" s="9" t="str">
        <f ca="1">IFERROR(IF(OR(AND(AB824/AC824-1&lt;参数!B$16,AB824/AC824-1&gt;参数!B$17),AB824/AC824-1&lt;参数!B$18),"买","卖"),"买")</f>
        <v>卖</v>
      </c>
      <c r="AE824" s="7">
        <f ca="1">IF(AD823="买",$E824/$E823-1-IF(AD822="卖",参数!$B$3-IF(AD824="卖",参数!$B$3+参数!$B$4,0)),"")</f>
        <v>2.7971030702980793E-2</v>
      </c>
      <c r="AF824" s="8">
        <f t="shared" ca="1" si="248"/>
        <v>4374.9073742035816</v>
      </c>
      <c r="AG824" s="3">
        <f ca="1">AF824/MAX(AF$2:AF824)-1</f>
        <v>-0.18436950393154306</v>
      </c>
      <c r="AH824">
        <f t="shared" ca="1" si="238"/>
        <v>0</v>
      </c>
      <c r="AI824">
        <f t="shared" si="239"/>
        <v>0</v>
      </c>
      <c r="AJ824">
        <f t="shared" ca="1" si="240"/>
        <v>0</v>
      </c>
      <c r="AK824">
        <f t="shared" ca="1" si="241"/>
        <v>0</v>
      </c>
      <c r="AL824">
        <f t="shared" ca="1" si="242"/>
        <v>0</v>
      </c>
      <c r="AM824">
        <f t="shared" ca="1" si="243"/>
        <v>0</v>
      </c>
      <c r="AO824" s="9">
        <f t="shared" si="249"/>
        <v>100.0300000000002</v>
      </c>
      <c r="AP824" s="15">
        <f ca="1">IFERROR(ABS(E824-OFFSET(E824,-参数!B$20,0,1,1))/SUM(OFFSET(AO824,0,0,-参数!B$20,1)),0)</f>
        <v>0.17401547035426887</v>
      </c>
      <c r="AQ824" s="16">
        <f ca="1">(参数!B$21+参数!B$22*'000300'!AP824)^(参数!B$23)</f>
        <v>0.14592492889186945</v>
      </c>
      <c r="AR824" s="17">
        <f t="shared" ca="1" si="250"/>
        <v>3730.8580767908024</v>
      </c>
      <c r="AS824" s="9" t="str">
        <f ca="1">IF(E824+参数!B$24&gt;=AR824,"买","卖")</f>
        <v>卖</v>
      </c>
      <c r="AT824" s="7" t="str">
        <f ca="1">IF(AS823="买",$E824/$E823-1-IF(AS822="卖",参数!$B$3-IF(AS824="卖",参数!$B$3+参数!$B$4,0)),"")</f>
        <v/>
      </c>
      <c r="AU824" s="8">
        <f t="shared" ca="1" si="251"/>
        <v>4060.6035970104786</v>
      </c>
      <c r="AV824" s="7">
        <f ca="1">AU824/MAX(AU$2:AU824)-1</f>
        <v>-0.118261263660844</v>
      </c>
      <c r="AW824" s="3">
        <f t="shared" ca="1" si="254"/>
        <v>-2.4954880580905225E-3</v>
      </c>
      <c r="AX824" s="11" t="str">
        <f ca="1">IFERROR(IF(E824&gt;MAX(OFFSET(C824,-1,0,-参数!B$27,1)),"买",IF(E824&lt;MIN(OFFSET(D824,-1,0,-参数!B$26,1)),"卖",AX823)),"卖")</f>
        <v>卖</v>
      </c>
      <c r="AY824" s="12" t="str">
        <f ca="1">IF(AX823="买",$E824/$E823-1-IF(AX822="卖",参数!$B$3-IF(AX824="卖",参数!$B$3+参数!$B$4,0)),"")</f>
        <v/>
      </c>
      <c r="AZ824" s="10">
        <f t="shared" ca="1" si="252"/>
        <v>4334.7195315039417</v>
      </c>
      <c r="BA824" s="12">
        <f ca="1">AZ824/MAX(AZ$2:AZ824)-1</f>
        <v>-0.13331688559177846</v>
      </c>
    </row>
    <row r="825" spans="1:53" x14ac:dyDescent="0.15">
      <c r="A825" s="1">
        <v>39597</v>
      </c>
      <c r="B825" s="6">
        <v>3666.2</v>
      </c>
      <c r="C825" s="6">
        <v>3677.02</v>
      </c>
      <c r="D825" s="6">
        <v>3578.73</v>
      </c>
      <c r="E825" s="2">
        <v>3580.87</v>
      </c>
      <c r="F825" s="3">
        <f>E825/MAX(E$2:E825)-1</f>
        <v>-0.39071836929149939</v>
      </c>
      <c r="G825" s="2">
        <f ca="1">IFERROR(AVERAGE(OFFSET(E825,0,0,-参数!B$2,1)),"")</f>
        <v>3801.8848214285726</v>
      </c>
      <c r="H825" t="str">
        <f t="shared" ca="1" si="253"/>
        <v>卖</v>
      </c>
      <c r="I825" s="3" t="str">
        <f ca="1">IF(H824="买",$E825/$E824-1-IF(H823="卖",参数!$B$3-IF(H825="卖",参数!$B$3+参数!$B$4,0)),"")</f>
        <v/>
      </c>
      <c r="J825" s="2">
        <f t="shared" ca="1" si="244"/>
        <v>5270.4971682323921</v>
      </c>
      <c r="K825" s="3">
        <f ca="1">J825/MAX(J$2:J825)-1</f>
        <v>-0.10224259215319575</v>
      </c>
      <c r="L825" s="8">
        <f>L824*(参数!$B$6-1)/(参数!$B$6+1)+E825*2/(参数!$B$6+1)</f>
        <v>3738.4479264065271</v>
      </c>
      <c r="M825" s="8">
        <f>M824*(参数!$B$7-1)/(参数!$B$7+1)+E825*2/(参数!$B$7+1)</f>
        <v>4075.2787411133381</v>
      </c>
      <c r="N825" s="8">
        <f t="shared" si="236"/>
        <v>-336.830814706811</v>
      </c>
      <c r="O825" s="8">
        <f>O824*(参数!$B$8-1)/(参数!$B$8+1)+N825*2/(参数!$B$8+1)</f>
        <v>-337.7052165488069</v>
      </c>
      <c r="P825" s="9" t="str">
        <f t="shared" si="245"/>
        <v>卖</v>
      </c>
      <c r="Q825" s="7" t="str">
        <f>IF(P824="买",$E825/$E824-1-IF(P823="卖",参数!$B$3-IF(P825="卖",参数!$B$3+参数!$B$4,0)),"")</f>
        <v/>
      </c>
      <c r="R825" s="8">
        <f t="shared" si="246"/>
        <v>4495.0815432744303</v>
      </c>
      <c r="S825" s="3">
        <f>R825/MAX(R$2:R825)-1</f>
        <v>-0.16894099230926263</v>
      </c>
      <c r="T825" s="10">
        <f ca="1">IFERROR(AVERAGE(OFFSET(E825,0,0,-参数!B$10,1)),"")</f>
        <v>3822.7359999999999</v>
      </c>
      <c r="U825" s="10">
        <f ca="1">IFERROR(AVERAGE(OFFSET(E825,0,0,-参数!B$11,1)),"")</f>
        <v>3736.5796049382757</v>
      </c>
      <c r="V825" s="10">
        <f t="shared" ca="1" si="237"/>
        <v>86.156395061724197</v>
      </c>
      <c r="W825" s="10">
        <f ca="1">IFERROR(AVERAGE(OFFSET(V825,0,0,-参数!B$12,1)),"")</f>
        <v>102.89194163860512</v>
      </c>
      <c r="X825" s="11" t="str">
        <f t="shared" ca="1" si="255"/>
        <v>卖</v>
      </c>
      <c r="Y825" s="12" t="str">
        <f ca="1">IF(X824="买",$E825/$E824-1-IF(X823="卖",参数!$B$3-IF(X825="卖",参数!$B$3+参数!$B$4,0)),"")</f>
        <v/>
      </c>
      <c r="Z825" s="10">
        <f t="shared" ca="1" si="247"/>
        <v>4477.09811687201</v>
      </c>
      <c r="AA825" s="3">
        <f ca="1">Z825/MAX(Z$2:Z825)-1</f>
        <v>-0.13366650329373975</v>
      </c>
      <c r="AB825" s="8">
        <f ca="1">IFERROR(AVERAGE(OFFSET(E825,0,0,-参数!B$14,1)),"")</f>
        <v>3659.1224999999999</v>
      </c>
      <c r="AC825" s="8">
        <f ca="1">IFERROR(AVERAGE(OFFSET(E825,0,0,-参数!B$15,1)),"")</f>
        <v>3731.5541379310343</v>
      </c>
      <c r="AD825" s="9" t="str">
        <f ca="1">IFERROR(IF(OR(AND(AB825/AC825-1&lt;参数!B$16,AB825/AC825-1&gt;参数!B$17),AB825/AC825-1&lt;参数!B$18),"买","卖"),"买")</f>
        <v>卖</v>
      </c>
      <c r="AE825" s="7" t="str">
        <f ca="1">IF(AD824="买",$E825/$E824-1-IF(AD823="卖",参数!$B$3-IF(AD825="卖",参数!$B$3+参数!$B$4,0)),"")</f>
        <v/>
      </c>
      <c r="AF825" s="8">
        <f t="shared" ca="1" si="248"/>
        <v>4374.9073742035816</v>
      </c>
      <c r="AG825" s="3">
        <f ca="1">AF825/MAX(AF$2:AF825)-1</f>
        <v>-0.18436950393154306</v>
      </c>
      <c r="AH825">
        <f t="shared" ca="1" si="238"/>
        <v>0</v>
      </c>
      <c r="AI825">
        <f t="shared" si="239"/>
        <v>0</v>
      </c>
      <c r="AJ825">
        <f t="shared" ca="1" si="240"/>
        <v>0</v>
      </c>
      <c r="AK825">
        <f t="shared" ca="1" si="241"/>
        <v>0</v>
      </c>
      <c r="AL825">
        <f t="shared" ca="1" si="242"/>
        <v>0</v>
      </c>
      <c r="AM825">
        <f t="shared" ca="1" si="243"/>
        <v>0</v>
      </c>
      <c r="AO825" s="9">
        <f t="shared" si="249"/>
        <v>95.360000000000127</v>
      </c>
      <c r="AP825" s="15">
        <f ca="1">IFERROR(ABS(E825-OFFSET(E825,-参数!B$20,0,1,1))/SUM(OFFSET(AO825,0,0,-参数!B$20,1)),0)</f>
        <v>0.17739432828688481</v>
      </c>
      <c r="AQ825" s="16">
        <f ca="1">(参数!B$21+参数!B$22*'000300'!AP825)^(参数!B$23)</f>
        <v>0.14918552679684385</v>
      </c>
      <c r="AR825" s="17">
        <f t="shared" ca="1" si="250"/>
        <v>3708.482026541521</v>
      </c>
      <c r="AS825" s="9" t="str">
        <f ca="1">IF(E825+参数!B$24&gt;=AR825,"买","卖")</f>
        <v>卖</v>
      </c>
      <c r="AT825" s="7" t="str">
        <f ca="1">IF(AS824="买",$E825/$E824-1-IF(AS823="卖",参数!$B$3-IF(AS825="卖",参数!$B$3+参数!$B$4,0)),"")</f>
        <v/>
      </c>
      <c r="AU825" s="8">
        <f t="shared" ca="1" si="251"/>
        <v>4060.6035970104786</v>
      </c>
      <c r="AV825" s="7">
        <f ca="1">AU825/MAX(AU$2:AU825)-1</f>
        <v>-0.118261263660844</v>
      </c>
      <c r="AW825" s="3">
        <f t="shared" ca="1" si="254"/>
        <v>-5.9975613622185175E-3</v>
      </c>
      <c r="AX825" s="11" t="str">
        <f ca="1">IFERROR(IF(E825&gt;MAX(OFFSET(C825,-1,0,-参数!B$27,1)),"买",IF(E825&lt;MIN(OFFSET(D825,-1,0,-参数!B$26,1)),"卖",AX824)),"卖")</f>
        <v>卖</v>
      </c>
      <c r="AY825" s="12" t="str">
        <f ca="1">IF(AX824="买",$E825/$E824-1-IF(AX823="卖",参数!$B$3-IF(AX825="卖",参数!$B$3+参数!$B$4,0)),"")</f>
        <v/>
      </c>
      <c r="AZ825" s="10">
        <f t="shared" ca="1" si="252"/>
        <v>4334.7195315039417</v>
      </c>
      <c r="BA825" s="12">
        <f ca="1">AZ825/MAX(AZ$2:AZ825)-1</f>
        <v>-0.13331688559177846</v>
      </c>
    </row>
    <row r="826" spans="1:53" x14ac:dyDescent="0.15">
      <c r="A826" s="1">
        <v>39598</v>
      </c>
      <c r="B826" s="6">
        <v>3585.6</v>
      </c>
      <c r="C826" s="6">
        <v>3620.23</v>
      </c>
      <c r="D826" s="6">
        <v>3552.66</v>
      </c>
      <c r="E826" s="2">
        <v>3611.33</v>
      </c>
      <c r="F826" s="3">
        <f>E826/MAX(E$2:E826)-1</f>
        <v>-0.385535629211189</v>
      </c>
      <c r="G826" s="2">
        <f ca="1">IFERROR(AVERAGE(OFFSET(E826,0,0,-参数!B$2,1)),"")</f>
        <v>3787.2373214285726</v>
      </c>
      <c r="H826" t="str">
        <f t="shared" ca="1" si="253"/>
        <v>卖</v>
      </c>
      <c r="I826" s="3" t="str">
        <f ca="1">IF(H825="买",$E826/$E825-1-IF(H824="卖",参数!$B$3-IF(H826="卖",参数!$B$3+参数!$B$4,0)),"")</f>
        <v/>
      </c>
      <c r="J826" s="2">
        <f t="shared" ca="1" si="244"/>
        <v>5270.4971682323921</v>
      </c>
      <c r="K826" s="3">
        <f ca="1">J826/MAX(J$2:J826)-1</f>
        <v>-0.10224259215319575</v>
      </c>
      <c r="L826" s="8">
        <f>L825*(参数!$B$6-1)/(参数!$B$6+1)+E826*2/(参数!$B$6+1)</f>
        <v>3726.341457224953</v>
      </c>
      <c r="M826" s="8">
        <f>M825*(参数!$B$7-1)/(参数!$B$7+1)+E826*2/(参数!$B$7+1)</f>
        <v>4064.0992533756671</v>
      </c>
      <c r="N826" s="8">
        <f t="shared" si="236"/>
        <v>-337.75779615071406</v>
      </c>
      <c r="O826" s="8">
        <f>O825*(参数!$B$8-1)/(参数!$B$8+1)+N826*2/(参数!$B$8+1)</f>
        <v>-337.71573246918831</v>
      </c>
      <c r="P826" s="9" t="str">
        <f t="shared" si="245"/>
        <v>卖</v>
      </c>
      <c r="Q826" s="7" t="str">
        <f>IF(P825="买",$E826/$E825-1-IF(P824="卖",参数!$B$3-IF(P826="卖",参数!$B$3+参数!$B$4,0)),"")</f>
        <v/>
      </c>
      <c r="R826" s="8">
        <f t="shared" si="246"/>
        <v>4495.0815432744303</v>
      </c>
      <c r="S826" s="3">
        <f>R826/MAX(R$2:R826)-1</f>
        <v>-0.16894099230926263</v>
      </c>
      <c r="T826" s="10">
        <f ca="1">IFERROR(AVERAGE(OFFSET(E826,0,0,-参数!B$10,1)),"")</f>
        <v>3805.3464999999997</v>
      </c>
      <c r="U826" s="10">
        <f ca="1">IFERROR(AVERAGE(OFFSET(E826,0,0,-参数!B$11,1)),"")</f>
        <v>3742.1442469135841</v>
      </c>
      <c r="V826" s="10">
        <f t="shared" ca="1" si="237"/>
        <v>63.202253086415567</v>
      </c>
      <c r="W826" s="10">
        <f ca="1">IFERROR(AVERAGE(OFFSET(V826,0,0,-参数!B$12,1)),"")</f>
        <v>104.03160101009772</v>
      </c>
      <c r="X826" s="11" t="str">
        <f t="shared" ca="1" si="255"/>
        <v>卖</v>
      </c>
      <c r="Y826" s="12" t="str">
        <f ca="1">IF(X825="买",$E826/$E825-1-IF(X824="卖",参数!$B$3-IF(X826="卖",参数!$B$3+参数!$B$4,0)),"")</f>
        <v/>
      </c>
      <c r="Z826" s="10">
        <f t="shared" ca="1" si="247"/>
        <v>4477.09811687201</v>
      </c>
      <c r="AA826" s="3">
        <f ca="1">Z826/MAX(Z$2:Z826)-1</f>
        <v>-0.13366650329373975</v>
      </c>
      <c r="AB826" s="8">
        <f ca="1">IFERROR(AVERAGE(OFFSET(E826,0,0,-参数!B$14,1)),"")</f>
        <v>3646.6862499999997</v>
      </c>
      <c r="AC826" s="8">
        <f ca="1">IFERROR(AVERAGE(OFFSET(E826,0,0,-参数!B$15,1)),"")</f>
        <v>3739.3024137931029</v>
      </c>
      <c r="AD826" s="9" t="str">
        <f ca="1">IFERROR(IF(OR(AND(AB826/AC826-1&lt;参数!B$16,AB826/AC826-1&gt;参数!B$17),AB826/AC826-1&lt;参数!B$18),"买","卖"),"买")</f>
        <v>卖</v>
      </c>
      <c r="AE826" s="7" t="str">
        <f ca="1">IF(AD825="买",$E826/$E825-1-IF(AD824="卖",参数!$B$3-IF(AD826="卖",参数!$B$3+参数!$B$4,0)),"")</f>
        <v/>
      </c>
      <c r="AF826" s="8">
        <f t="shared" ca="1" si="248"/>
        <v>4374.9073742035816</v>
      </c>
      <c r="AG826" s="3">
        <f ca="1">AF826/MAX(AF$2:AF826)-1</f>
        <v>-0.18436950393154306</v>
      </c>
      <c r="AH826">
        <f t="shared" ca="1" si="238"/>
        <v>0</v>
      </c>
      <c r="AI826">
        <f t="shared" si="239"/>
        <v>0</v>
      </c>
      <c r="AJ826">
        <f t="shared" ca="1" si="240"/>
        <v>0</v>
      </c>
      <c r="AK826">
        <f t="shared" ca="1" si="241"/>
        <v>0</v>
      </c>
      <c r="AL826">
        <f t="shared" ca="1" si="242"/>
        <v>0</v>
      </c>
      <c r="AM826">
        <f t="shared" ca="1" si="243"/>
        <v>0</v>
      </c>
      <c r="AO826" s="9">
        <f t="shared" si="249"/>
        <v>30.460000000000036</v>
      </c>
      <c r="AP826" s="15">
        <f ca="1">IFERROR(ABS(E826-OFFSET(E826,-参数!B$20,0,1,1))/SUM(OFFSET(AO826,0,0,-参数!B$20,1)),0)</f>
        <v>0.18889748032045389</v>
      </c>
      <c r="AQ826" s="16">
        <f ca="1">(参数!B$21+参数!B$22*'000300'!AP826)^(参数!B$23)</f>
        <v>0.16028606850923802</v>
      </c>
      <c r="AR826" s="17">
        <f t="shared" ca="1" si="250"/>
        <v>3692.9099101594752</v>
      </c>
      <c r="AS826" s="9" t="str">
        <f ca="1">IF(E826+参数!B$24&gt;=AR826,"买","卖")</f>
        <v>卖</v>
      </c>
      <c r="AT826" s="7" t="str">
        <f ca="1">IF(AS825="买",$E826/$E825-1-IF(AS824="卖",参数!$B$3-IF(AS826="卖",参数!$B$3+参数!$B$4,0)),"")</f>
        <v/>
      </c>
      <c r="AU826" s="8">
        <f t="shared" ca="1" si="251"/>
        <v>4060.6035970104786</v>
      </c>
      <c r="AV826" s="7">
        <f ca="1">AU826/MAX(AU$2:AU826)-1</f>
        <v>-0.118261263660844</v>
      </c>
      <c r="AW826" s="3">
        <f t="shared" ca="1" si="254"/>
        <v>-4.1990540255005815E-3</v>
      </c>
      <c r="AX826" s="11" t="str">
        <f ca="1">IFERROR(IF(E826&gt;MAX(OFFSET(C826,-1,0,-参数!B$27,1)),"买",IF(E826&lt;MIN(OFFSET(D826,-1,0,-参数!B$26,1)),"卖",AX825)),"卖")</f>
        <v>卖</v>
      </c>
      <c r="AY826" s="12" t="str">
        <f ca="1">IF(AX825="买",$E826/$E825-1-IF(AX824="卖",参数!$B$3-IF(AX826="卖",参数!$B$3+参数!$B$4,0)),"")</f>
        <v/>
      </c>
      <c r="AZ826" s="10">
        <f t="shared" ca="1" si="252"/>
        <v>4334.7195315039417</v>
      </c>
      <c r="BA826" s="12">
        <f ca="1">AZ826/MAX(AZ$2:AZ826)-1</f>
        <v>-0.13331688559177846</v>
      </c>
    </row>
    <row r="827" spans="1:53" x14ac:dyDescent="0.15">
      <c r="A827" s="1">
        <v>39601</v>
      </c>
      <c r="B827" s="6">
        <v>3600.23</v>
      </c>
      <c r="C827" s="6">
        <v>3650.48</v>
      </c>
      <c r="D827" s="6">
        <v>3580.58</v>
      </c>
      <c r="E827" s="2">
        <v>3625.83</v>
      </c>
      <c r="F827" s="3">
        <f>E827/MAX(E$2:E827)-1</f>
        <v>-0.38306846797794869</v>
      </c>
      <c r="G827" s="2">
        <f ca="1">IFERROR(AVERAGE(OFFSET(E827,0,0,-参数!B$2,1)),"")</f>
        <v>3772.6775000000011</v>
      </c>
      <c r="H827" t="str">
        <f t="shared" ca="1" si="253"/>
        <v>卖</v>
      </c>
      <c r="I827" s="3" t="str">
        <f ca="1">IF(H826="买",$E827/$E826-1-IF(H825="卖",参数!$B$3-IF(H827="卖",参数!$B$3+参数!$B$4,0)),"")</f>
        <v/>
      </c>
      <c r="J827" s="2">
        <f t="shared" ca="1" si="244"/>
        <v>5270.4971682323921</v>
      </c>
      <c r="K827" s="3">
        <f ca="1">J827/MAX(J$2:J827)-1</f>
        <v>-0.10224259215319575</v>
      </c>
      <c r="L827" s="8">
        <f>L826*(参数!$B$6-1)/(参数!$B$6+1)+E827*2/(参数!$B$6+1)</f>
        <v>3716.7689374892434</v>
      </c>
      <c r="M827" s="8">
        <f>M826*(参数!$B$7-1)/(参数!$B$7+1)+E827*2/(参数!$B$7+1)</f>
        <v>4053.5385484750491</v>
      </c>
      <c r="N827" s="8">
        <f t="shared" si="236"/>
        <v>-336.76961098580568</v>
      </c>
      <c r="O827" s="8">
        <f>O826*(参数!$B$8-1)/(参数!$B$8+1)+N827*2/(参数!$B$8+1)</f>
        <v>-337.5265081725118</v>
      </c>
      <c r="P827" s="9" t="str">
        <f t="shared" si="245"/>
        <v>卖</v>
      </c>
      <c r="Q827" s="7" t="str">
        <f>IF(P826="买",$E827/$E826-1-IF(P825="卖",参数!$B$3-IF(P827="卖",参数!$B$3+参数!$B$4,0)),"")</f>
        <v/>
      </c>
      <c r="R827" s="8">
        <f t="shared" si="246"/>
        <v>4495.0815432744303</v>
      </c>
      <c r="S827" s="3">
        <f>R827/MAX(R$2:R827)-1</f>
        <v>-0.16894099230926263</v>
      </c>
      <c r="T827" s="10">
        <f ca="1">IFERROR(AVERAGE(OFFSET(E827,0,0,-参数!B$10,1)),"")</f>
        <v>3783.8490000000006</v>
      </c>
      <c r="U827" s="10">
        <f ca="1">IFERROR(AVERAGE(OFFSET(E827,0,0,-参数!B$11,1)),"")</f>
        <v>3747.7114320987698</v>
      </c>
      <c r="V827" s="10">
        <f t="shared" ca="1" si="237"/>
        <v>36.137567901230796</v>
      </c>
      <c r="W827" s="10">
        <f ca="1">IFERROR(AVERAGE(OFFSET(V827,0,0,-参数!B$12,1)),"")</f>
        <v>101.28231705948041</v>
      </c>
      <c r="X827" s="11" t="str">
        <f t="shared" ca="1" si="255"/>
        <v>卖</v>
      </c>
      <c r="Y827" s="12" t="str">
        <f ca="1">IF(X826="买",$E827/$E826-1-IF(X825="卖",参数!$B$3-IF(X827="卖",参数!$B$3+参数!$B$4,0)),"")</f>
        <v/>
      </c>
      <c r="Z827" s="10">
        <f t="shared" ca="1" si="247"/>
        <v>4477.09811687201</v>
      </c>
      <c r="AA827" s="3">
        <f ca="1">Z827/MAX(Z$2:Z827)-1</f>
        <v>-0.13366650329373975</v>
      </c>
      <c r="AB827" s="8">
        <f ca="1">IFERROR(AVERAGE(OFFSET(E827,0,0,-参数!B$14,1)),"")</f>
        <v>3627.0337499999996</v>
      </c>
      <c r="AC827" s="8">
        <f ca="1">IFERROR(AVERAGE(OFFSET(E827,0,0,-参数!B$15,1)),"")</f>
        <v>3751.4862068965517</v>
      </c>
      <c r="AD827" s="9" t="str">
        <f ca="1">IFERROR(IF(OR(AND(AB827/AC827-1&lt;参数!B$16,AB827/AC827-1&gt;参数!B$17),AB827/AC827-1&lt;参数!B$18),"买","卖"),"买")</f>
        <v>卖</v>
      </c>
      <c r="AE827" s="7" t="str">
        <f ca="1">IF(AD826="买",$E827/$E826-1-IF(AD825="卖",参数!$B$3-IF(AD827="卖",参数!$B$3+参数!$B$4,0)),"")</f>
        <v/>
      </c>
      <c r="AF827" s="8">
        <f t="shared" ca="1" si="248"/>
        <v>4374.9073742035816</v>
      </c>
      <c r="AG827" s="3">
        <f ca="1">AF827/MAX(AF$2:AF827)-1</f>
        <v>-0.18436950393154306</v>
      </c>
      <c r="AH827">
        <f t="shared" ca="1" si="238"/>
        <v>0</v>
      </c>
      <c r="AI827">
        <f t="shared" si="239"/>
        <v>0</v>
      </c>
      <c r="AJ827">
        <f t="shared" ca="1" si="240"/>
        <v>0</v>
      </c>
      <c r="AK827">
        <f t="shared" ca="1" si="241"/>
        <v>0</v>
      </c>
      <c r="AL827">
        <f t="shared" ca="1" si="242"/>
        <v>0</v>
      </c>
      <c r="AM827">
        <f t="shared" ca="1" si="243"/>
        <v>0</v>
      </c>
      <c r="AO827" s="9">
        <f t="shared" si="249"/>
        <v>14.5</v>
      </c>
      <c r="AP827" s="15">
        <f ca="1">IFERROR(ABS(E827-OFFSET(E827,-参数!B$20,0,1,1))/SUM(OFFSET(AO827,0,0,-参数!B$20,1)),0)</f>
        <v>0.2055894048324387</v>
      </c>
      <c r="AQ827" s="16">
        <f ca="1">(参数!B$21+参数!B$22*'000300'!AP827)^(参数!B$23)</f>
        <v>0.17639377566330336</v>
      </c>
      <c r="AR827" s="17">
        <f t="shared" ca="1" si="250"/>
        <v>3681.0774315352901</v>
      </c>
      <c r="AS827" s="9" t="str">
        <f ca="1">IF(E827+参数!B$24&gt;=AR827,"买","卖")</f>
        <v>卖</v>
      </c>
      <c r="AT827" s="7" t="str">
        <f ca="1">IF(AS826="买",$E827/$E826-1-IF(AS825="卖",参数!$B$3-IF(AS827="卖",参数!$B$3+参数!$B$4,0)),"")</f>
        <v/>
      </c>
      <c r="AU827" s="8">
        <f t="shared" ca="1" si="251"/>
        <v>4060.6035970104786</v>
      </c>
      <c r="AV827" s="7">
        <f ca="1">AU827/MAX(AU$2:AU827)-1</f>
        <v>-0.118261263660844</v>
      </c>
      <c r="AW827" s="3">
        <f t="shared" ca="1" si="254"/>
        <v>-3.2041070353850953E-3</v>
      </c>
      <c r="AX827" s="11" t="str">
        <f ca="1">IFERROR(IF(E827&gt;MAX(OFFSET(C827,-1,0,-参数!B$27,1)),"买",IF(E827&lt;MIN(OFFSET(D827,-1,0,-参数!B$26,1)),"卖",AX826)),"卖")</f>
        <v>卖</v>
      </c>
      <c r="AY827" s="12" t="str">
        <f ca="1">IF(AX826="买",$E827/$E826-1-IF(AX825="卖",参数!$B$3-IF(AX827="卖",参数!$B$3+参数!$B$4,0)),"")</f>
        <v/>
      </c>
      <c r="AZ827" s="10">
        <f t="shared" ca="1" si="252"/>
        <v>4334.7195315039417</v>
      </c>
      <c r="BA827" s="12">
        <f ca="1">AZ827/MAX(AZ$2:AZ827)-1</f>
        <v>-0.13331688559177846</v>
      </c>
    </row>
    <row r="828" spans="1:53" x14ac:dyDescent="0.15">
      <c r="A828" s="1">
        <v>39602</v>
      </c>
      <c r="B828" s="6">
        <v>3624.57</v>
      </c>
      <c r="C828" s="6">
        <v>3641.43</v>
      </c>
      <c r="D828" s="6">
        <v>3585.12</v>
      </c>
      <c r="E828" s="2">
        <v>3614.11</v>
      </c>
      <c r="F828" s="3">
        <f>E828/MAX(E$2:E828)-1</f>
        <v>-0.38506261485060911</v>
      </c>
      <c r="G828" s="2">
        <f ca="1">IFERROR(AVERAGE(OFFSET(E828,0,0,-参数!B$2,1)),"")</f>
        <v>3760.2571428571437</v>
      </c>
      <c r="H828" t="str">
        <f t="shared" ca="1" si="253"/>
        <v>卖</v>
      </c>
      <c r="I828" s="3" t="str">
        <f ca="1">IF(H827="买",$E828/$E827-1-IF(H826="卖",参数!$B$3-IF(H828="卖",参数!$B$3+参数!$B$4,0)),"")</f>
        <v/>
      </c>
      <c r="J828" s="2">
        <f t="shared" ca="1" si="244"/>
        <v>5270.4971682323921</v>
      </c>
      <c r="K828" s="3">
        <f ca="1">J828/MAX(J$2:J828)-1</f>
        <v>-0.10224259215319575</v>
      </c>
      <c r="L828" s="8">
        <f>L827*(参数!$B$6-1)/(参数!$B$6+1)+E828*2/(参数!$B$6+1)</f>
        <v>3706.9918958236008</v>
      </c>
      <c r="M828" s="8">
        <f>M827*(参数!$B$7-1)/(参数!$B$7+1)+E828*2/(参数!$B$7+1)</f>
        <v>4042.9499087527583</v>
      </c>
      <c r="N828" s="8">
        <f t="shared" si="236"/>
        <v>-335.95801292915758</v>
      </c>
      <c r="O828" s="8">
        <f>O827*(参数!$B$8-1)/(参数!$B$8+1)+N828*2/(参数!$B$8+1)</f>
        <v>-337.21280912384094</v>
      </c>
      <c r="P828" s="9" t="str">
        <f t="shared" si="245"/>
        <v>卖</v>
      </c>
      <c r="Q828" s="7" t="str">
        <f>IF(P827="买",$E828/$E827-1-IF(P826="卖",参数!$B$3-IF(P828="卖",参数!$B$3+参数!$B$4,0)),"")</f>
        <v/>
      </c>
      <c r="R828" s="8">
        <f t="shared" si="246"/>
        <v>4495.0815432744303</v>
      </c>
      <c r="S828" s="3">
        <f>R828/MAX(R$2:R828)-1</f>
        <v>-0.16894099230926263</v>
      </c>
      <c r="T828" s="10">
        <f ca="1">IFERROR(AVERAGE(OFFSET(E828,0,0,-参数!B$10,1)),"")</f>
        <v>3764.0100000000007</v>
      </c>
      <c r="U828" s="10">
        <f ca="1">IFERROR(AVERAGE(OFFSET(E828,0,0,-参数!B$11,1)),"")</f>
        <v>3753.2104691358072</v>
      </c>
      <c r="V828" s="10">
        <f t="shared" ca="1" si="237"/>
        <v>10.799530864193457</v>
      </c>
      <c r="W828" s="10">
        <f ca="1">IFERROR(AVERAGE(OFFSET(V828,0,0,-参数!B$12,1)),"")</f>
        <v>94.410275533105462</v>
      </c>
      <c r="X828" s="11" t="str">
        <f t="shared" ca="1" si="255"/>
        <v>卖</v>
      </c>
      <c r="Y828" s="12" t="str">
        <f ca="1">IF(X827="买",$E828/$E827-1-IF(X826="卖",参数!$B$3-IF(X828="卖",参数!$B$3+参数!$B$4,0)),"")</f>
        <v/>
      </c>
      <c r="Z828" s="10">
        <f t="shared" ca="1" si="247"/>
        <v>4477.09811687201</v>
      </c>
      <c r="AA828" s="3">
        <f ca="1">Z828/MAX(Z$2:Z828)-1</f>
        <v>-0.13366650329373975</v>
      </c>
      <c r="AB828" s="8">
        <f ca="1">IFERROR(AVERAGE(OFFSET(E828,0,0,-参数!B$14,1)),"")</f>
        <v>3614.8675000000003</v>
      </c>
      <c r="AC828" s="8">
        <f ca="1">IFERROR(AVERAGE(OFFSET(E828,0,0,-参数!B$15,1)),"")</f>
        <v>3763.4365517241381</v>
      </c>
      <c r="AD828" s="9" t="str">
        <f ca="1">IFERROR(IF(OR(AND(AB828/AC828-1&lt;参数!B$16,AB828/AC828-1&gt;参数!B$17),AB828/AC828-1&lt;参数!B$18),"买","卖"),"买")</f>
        <v>卖</v>
      </c>
      <c r="AE828" s="7" t="str">
        <f ca="1">IF(AD827="买",$E828/$E827-1-IF(AD826="卖",参数!$B$3-IF(AD828="卖",参数!$B$3+参数!$B$4,0)),"")</f>
        <v/>
      </c>
      <c r="AF828" s="8">
        <f t="shared" ca="1" si="248"/>
        <v>4374.9073742035816</v>
      </c>
      <c r="AG828" s="3">
        <f ca="1">AF828/MAX(AF$2:AF828)-1</f>
        <v>-0.18436950393154306</v>
      </c>
      <c r="AH828">
        <f t="shared" ca="1" si="238"/>
        <v>0</v>
      </c>
      <c r="AI828">
        <f t="shared" si="239"/>
        <v>0</v>
      </c>
      <c r="AJ828">
        <f t="shared" ca="1" si="240"/>
        <v>0</v>
      </c>
      <c r="AK828">
        <f t="shared" ca="1" si="241"/>
        <v>0</v>
      </c>
      <c r="AL828">
        <f t="shared" ca="1" si="242"/>
        <v>0</v>
      </c>
      <c r="AM828">
        <f t="shared" ca="1" si="243"/>
        <v>0</v>
      </c>
      <c r="AO828" s="9">
        <f t="shared" si="249"/>
        <v>11.7199999999998</v>
      </c>
      <c r="AP828" s="15">
        <f ca="1">IFERROR(ABS(E828-OFFSET(E828,-参数!B$20,0,1,1))/SUM(OFFSET(AO828,0,0,-参数!B$20,1)),0)</f>
        <v>0.1936684982205554</v>
      </c>
      <c r="AQ828" s="16">
        <f ca="1">(参数!B$21+参数!B$22*'000300'!AP828)^(参数!B$23)</f>
        <v>0.16489010078283597</v>
      </c>
      <c r="AR828" s="17">
        <f t="shared" ca="1" si="250"/>
        <v>3670.0351650002685</v>
      </c>
      <c r="AS828" s="9" t="str">
        <f ca="1">IF(E828+参数!B$24&gt;=AR828,"买","卖")</f>
        <v>卖</v>
      </c>
      <c r="AT828" s="7" t="str">
        <f ca="1">IF(AS827="买",$E828/$E827-1-IF(AS826="卖",参数!$B$3-IF(AS828="卖",参数!$B$3+参数!$B$4,0)),"")</f>
        <v/>
      </c>
      <c r="AU828" s="8">
        <f t="shared" ca="1" si="251"/>
        <v>4060.6035970104786</v>
      </c>
      <c r="AV828" s="7">
        <f ca="1">AU828/MAX(AU$2:AU828)-1</f>
        <v>-0.118261263660844</v>
      </c>
      <c r="AW828" s="3">
        <f t="shared" ca="1" si="254"/>
        <v>-2.9997376421435629E-3</v>
      </c>
      <c r="AX828" s="11" t="str">
        <f ca="1">IFERROR(IF(E828&gt;MAX(OFFSET(C828,-1,0,-参数!B$27,1)),"买",IF(E828&lt;MIN(OFFSET(D828,-1,0,-参数!B$26,1)),"卖",AX827)),"卖")</f>
        <v>卖</v>
      </c>
      <c r="AY828" s="12" t="str">
        <f ca="1">IF(AX827="买",$E828/$E827-1-IF(AX826="卖",参数!$B$3-IF(AX828="卖",参数!$B$3+参数!$B$4,0)),"")</f>
        <v/>
      </c>
      <c r="AZ828" s="10">
        <f t="shared" ca="1" si="252"/>
        <v>4334.7195315039417</v>
      </c>
      <c r="BA828" s="12">
        <f ca="1">AZ828/MAX(AZ$2:AZ828)-1</f>
        <v>-0.13331688559177846</v>
      </c>
    </row>
    <row r="829" spans="1:53" x14ac:dyDescent="0.15">
      <c r="A829" s="1">
        <v>39603</v>
      </c>
      <c r="B829" s="6">
        <v>3601.54</v>
      </c>
      <c r="C829" s="6">
        <v>3605.06</v>
      </c>
      <c r="D829" s="6">
        <v>3513.64</v>
      </c>
      <c r="E829" s="2">
        <v>3546.92</v>
      </c>
      <c r="F829" s="3">
        <f>E829/MAX(E$2:E829)-1</f>
        <v>-0.39649492955829302</v>
      </c>
      <c r="G829" s="2">
        <f ca="1">IFERROR(AVERAGE(OFFSET(E829,0,0,-参数!B$2,1)),"")</f>
        <v>3748.6135714285724</v>
      </c>
      <c r="H829" t="str">
        <f t="shared" ca="1" si="253"/>
        <v>卖</v>
      </c>
      <c r="I829" s="3" t="str">
        <f ca="1">IF(H828="买",$E829/$E828-1-IF(H827="卖",参数!$B$3-IF(H829="卖",参数!$B$3+参数!$B$4,0)),"")</f>
        <v/>
      </c>
      <c r="J829" s="2">
        <f t="shared" ca="1" si="244"/>
        <v>5270.4971682323921</v>
      </c>
      <c r="K829" s="3">
        <f ca="1">J829/MAX(J$2:J829)-1</f>
        <v>-0.10224259215319575</v>
      </c>
      <c r="L829" s="8">
        <f>L828*(参数!$B$6-1)/(参数!$B$6+1)+E829*2/(参数!$B$6+1)</f>
        <v>3691.7469533642106</v>
      </c>
      <c r="M829" s="8">
        <f>M828*(参数!$B$7-1)/(参数!$B$7+1)+E829*2/(参数!$B$7+1)</f>
        <v>4030.9973808310051</v>
      </c>
      <c r="N829" s="8">
        <f t="shared" si="236"/>
        <v>-339.25042746679446</v>
      </c>
      <c r="O829" s="8">
        <f>O828*(参数!$B$8-1)/(参数!$B$8+1)+N829*2/(参数!$B$8+1)</f>
        <v>-337.62033279243167</v>
      </c>
      <c r="P829" s="9" t="str">
        <f t="shared" si="245"/>
        <v>卖</v>
      </c>
      <c r="Q829" s="7" t="str">
        <f>IF(P828="买",$E829/$E828-1-IF(P827="卖",参数!$B$3-IF(P829="卖",参数!$B$3+参数!$B$4,0)),"")</f>
        <v/>
      </c>
      <c r="R829" s="8">
        <f t="shared" si="246"/>
        <v>4495.0815432744303</v>
      </c>
      <c r="S829" s="3">
        <f>R829/MAX(R$2:R829)-1</f>
        <v>-0.16894099230926263</v>
      </c>
      <c r="T829" s="10">
        <f ca="1">IFERROR(AVERAGE(OFFSET(E829,0,0,-参数!B$10,1)),"")</f>
        <v>3750.2900000000009</v>
      </c>
      <c r="U829" s="10">
        <f ca="1">IFERROR(AVERAGE(OFFSET(E829,0,0,-参数!B$11,1)),"")</f>
        <v>3758.5034320987693</v>
      </c>
      <c r="V829" s="10">
        <f t="shared" ca="1" si="237"/>
        <v>-8.2134320987684077</v>
      </c>
      <c r="W829" s="10">
        <f ca="1">IFERROR(AVERAGE(OFFSET(V829,0,0,-参数!B$12,1)),"")</f>
        <v>84.349975869805803</v>
      </c>
      <c r="X829" s="11" t="str">
        <f t="shared" ca="1" si="255"/>
        <v>卖</v>
      </c>
      <c r="Y829" s="12" t="str">
        <f ca="1">IF(X828="买",$E829/$E828-1-IF(X827="卖",参数!$B$3-IF(X829="卖",参数!$B$3+参数!$B$4,0)),"")</f>
        <v/>
      </c>
      <c r="Z829" s="10">
        <f t="shared" ca="1" si="247"/>
        <v>4477.09811687201</v>
      </c>
      <c r="AA829" s="3">
        <f ca="1">Z829/MAX(Z$2:Z829)-1</f>
        <v>-0.13366650329373975</v>
      </c>
      <c r="AB829" s="8">
        <f ca="1">IFERROR(AVERAGE(OFFSET(E829,0,0,-参数!B$14,1)),"")</f>
        <v>3598.8387499999999</v>
      </c>
      <c r="AC829" s="8">
        <f ca="1">IFERROR(AVERAGE(OFFSET(E829,0,0,-参数!B$15,1)),"")</f>
        <v>3772.0793103448277</v>
      </c>
      <c r="AD829" s="9" t="str">
        <f ca="1">IFERROR(IF(OR(AND(AB829/AC829-1&lt;参数!B$16,AB829/AC829-1&gt;参数!B$17),AB829/AC829-1&lt;参数!B$18),"买","卖"),"买")</f>
        <v>卖</v>
      </c>
      <c r="AE829" s="7" t="str">
        <f ca="1">IF(AD828="买",$E829/$E828-1-IF(AD827="卖",参数!$B$3-IF(AD829="卖",参数!$B$3+参数!$B$4,0)),"")</f>
        <v/>
      </c>
      <c r="AF829" s="8">
        <f t="shared" ca="1" si="248"/>
        <v>4374.9073742035816</v>
      </c>
      <c r="AG829" s="3">
        <f ca="1">AF829/MAX(AF$2:AF829)-1</f>
        <v>-0.18436950393154306</v>
      </c>
      <c r="AH829">
        <f t="shared" ca="1" si="238"/>
        <v>0</v>
      </c>
      <c r="AI829">
        <f t="shared" si="239"/>
        <v>0</v>
      </c>
      <c r="AJ829">
        <f t="shared" ca="1" si="240"/>
        <v>0</v>
      </c>
      <c r="AK829">
        <f t="shared" ca="1" si="241"/>
        <v>0</v>
      </c>
      <c r="AL829">
        <f t="shared" ca="1" si="242"/>
        <v>0</v>
      </c>
      <c r="AM829">
        <f t="shared" ca="1" si="243"/>
        <v>0</v>
      </c>
      <c r="AO829" s="9">
        <f t="shared" si="249"/>
        <v>67.190000000000055</v>
      </c>
      <c r="AP829" s="15">
        <f ca="1">IFERROR(ABS(E829-OFFSET(E829,-参数!B$20,0,1,1))/SUM(OFFSET(AO829,0,0,-参数!B$20,1)),0)</f>
        <v>0.19780865791459351</v>
      </c>
      <c r="AQ829" s="16">
        <f ca="1">(参数!B$21+参数!B$22*'000300'!AP829)^(参数!B$23)</f>
        <v>0.16888535488758274</v>
      </c>
      <c r="AR829" s="17">
        <f t="shared" ca="1" si="250"/>
        <v>3649.2428166671552</v>
      </c>
      <c r="AS829" s="9" t="str">
        <f ca="1">IF(E829+参数!B$24&gt;=AR829,"买","卖")</f>
        <v>卖</v>
      </c>
      <c r="AT829" s="7" t="str">
        <f ca="1">IF(AS828="买",$E829/$E828-1-IF(AS827="卖",参数!$B$3-IF(AS829="卖",参数!$B$3+参数!$B$4,0)),"")</f>
        <v/>
      </c>
      <c r="AU829" s="8">
        <f t="shared" ca="1" si="251"/>
        <v>4060.6035970104786</v>
      </c>
      <c r="AV829" s="7">
        <f ca="1">AU829/MAX(AU$2:AU829)-1</f>
        <v>-0.118261263660844</v>
      </c>
      <c r="AW829" s="3">
        <f t="shared" ca="1" si="254"/>
        <v>-5.6654357242682529E-3</v>
      </c>
      <c r="AX829" s="11" t="str">
        <f ca="1">IFERROR(IF(E829&gt;MAX(OFFSET(C829,-1,0,-参数!B$27,1)),"买",IF(E829&lt;MIN(OFFSET(D829,-1,0,-参数!B$26,1)),"卖",AX828)),"卖")</f>
        <v>卖</v>
      </c>
      <c r="AY829" s="12" t="str">
        <f ca="1">IF(AX828="买",$E829/$E828-1-IF(AX827="卖",参数!$B$3-IF(AX829="卖",参数!$B$3+参数!$B$4,0)),"")</f>
        <v/>
      </c>
      <c r="AZ829" s="10">
        <f t="shared" ca="1" si="252"/>
        <v>4334.7195315039417</v>
      </c>
      <c r="BA829" s="12">
        <f ca="1">AZ829/MAX(AZ$2:AZ829)-1</f>
        <v>-0.13331688559177846</v>
      </c>
    </row>
    <row r="830" spans="1:53" x14ac:dyDescent="0.15">
      <c r="A830" s="1">
        <v>39604</v>
      </c>
      <c r="B830" s="6">
        <v>3529.98</v>
      </c>
      <c r="C830" s="6">
        <v>3542.24</v>
      </c>
      <c r="D830" s="6">
        <v>3487.79</v>
      </c>
      <c r="E830" s="2">
        <v>3512.14</v>
      </c>
      <c r="F830" s="3">
        <f>E830/MAX(E$2:E830)-1</f>
        <v>-0.40241271353705843</v>
      </c>
      <c r="G830" s="2">
        <f ca="1">IFERROR(AVERAGE(OFFSET(E830,0,0,-参数!B$2,1)),"")</f>
        <v>3737.0826785714294</v>
      </c>
      <c r="H830" t="str">
        <f t="shared" ca="1" si="253"/>
        <v>卖</v>
      </c>
      <c r="I830" s="3" t="str">
        <f ca="1">IF(H829="买",$E830/$E829-1-IF(H828="卖",参数!$B$3-IF(H830="卖",参数!$B$3+参数!$B$4,0)),"")</f>
        <v/>
      </c>
      <c r="J830" s="2">
        <f t="shared" ca="1" si="244"/>
        <v>5270.4971682323921</v>
      </c>
      <c r="K830" s="3">
        <f ca="1">J830/MAX(J$2:J830)-1</f>
        <v>-0.10224259215319575</v>
      </c>
      <c r="L830" s="8">
        <f>L829*(参数!$B$6-1)/(参数!$B$6+1)+E830*2/(参数!$B$6+1)</f>
        <v>3674.6415292342854</v>
      </c>
      <c r="M830" s="8">
        <f>M829*(参数!$B$7-1)/(参数!$B$7+1)+E830*2/(参数!$B$7+1)</f>
        <v>4018.4947933411013</v>
      </c>
      <c r="N830" s="8">
        <f t="shared" si="236"/>
        <v>-343.85326410681591</v>
      </c>
      <c r="O830" s="8">
        <f>O829*(参数!$B$8-1)/(参数!$B$8+1)+N830*2/(参数!$B$8+1)</f>
        <v>-338.86691905530853</v>
      </c>
      <c r="P830" s="9" t="str">
        <f t="shared" si="245"/>
        <v>卖</v>
      </c>
      <c r="Q830" s="7" t="str">
        <f>IF(P829="买",$E830/$E829-1-IF(P828="卖",参数!$B$3-IF(P830="卖",参数!$B$3+参数!$B$4,0)),"")</f>
        <v/>
      </c>
      <c r="R830" s="8">
        <f t="shared" si="246"/>
        <v>4495.0815432744303</v>
      </c>
      <c r="S830" s="3">
        <f>R830/MAX(R$2:R830)-1</f>
        <v>-0.16894099230926263</v>
      </c>
      <c r="T830" s="10">
        <f ca="1">IFERROR(AVERAGE(OFFSET(E830,0,0,-参数!B$10,1)),"")</f>
        <v>3729.6450000000004</v>
      </c>
      <c r="U830" s="10">
        <f ca="1">IFERROR(AVERAGE(OFFSET(E830,0,0,-参数!B$11,1)),"")</f>
        <v>3763.6295308642011</v>
      </c>
      <c r="V830" s="10">
        <f t="shared" ca="1" si="237"/>
        <v>-33.984530864200678</v>
      </c>
      <c r="W830" s="10">
        <f ca="1">IFERROR(AVERAGE(OFFSET(V830,0,0,-参数!B$12,1)),"")</f>
        <v>70.147040965204184</v>
      </c>
      <c r="X830" s="11" t="str">
        <f t="shared" ca="1" si="255"/>
        <v>卖</v>
      </c>
      <c r="Y830" s="12" t="str">
        <f ca="1">IF(X829="买",$E830/$E829-1-IF(X828="卖",参数!$B$3-IF(X830="卖",参数!$B$3+参数!$B$4,0)),"")</f>
        <v/>
      </c>
      <c r="Z830" s="10">
        <f t="shared" ca="1" si="247"/>
        <v>4477.09811687201</v>
      </c>
      <c r="AA830" s="3">
        <f ca="1">Z830/MAX(Z$2:Z830)-1</f>
        <v>-0.13366650329373975</v>
      </c>
      <c r="AB830" s="8">
        <f ca="1">IFERROR(AVERAGE(OFFSET(E830,0,0,-参数!B$14,1)),"")</f>
        <v>3592.9537499999997</v>
      </c>
      <c r="AC830" s="8">
        <f ca="1">IFERROR(AVERAGE(OFFSET(E830,0,0,-参数!B$15,1)),"")</f>
        <v>3774.0934482758616</v>
      </c>
      <c r="AD830" s="9" t="str">
        <f ca="1">IFERROR(IF(OR(AND(AB830/AC830-1&lt;参数!B$16,AB830/AC830-1&gt;参数!B$17),AB830/AC830-1&lt;参数!B$18),"买","卖"),"买")</f>
        <v>卖</v>
      </c>
      <c r="AE830" s="7" t="str">
        <f ca="1">IF(AD829="买",$E830/$E829-1-IF(AD828="卖",参数!$B$3-IF(AD830="卖",参数!$B$3+参数!$B$4,0)),"")</f>
        <v/>
      </c>
      <c r="AF830" s="8">
        <f t="shared" ca="1" si="248"/>
        <v>4374.9073742035816</v>
      </c>
      <c r="AG830" s="3">
        <f ca="1">AF830/MAX(AF$2:AF830)-1</f>
        <v>-0.18436950393154306</v>
      </c>
      <c r="AH830">
        <f t="shared" ca="1" si="238"/>
        <v>0</v>
      </c>
      <c r="AI830">
        <f t="shared" si="239"/>
        <v>0</v>
      </c>
      <c r="AJ830">
        <f t="shared" ca="1" si="240"/>
        <v>0</v>
      </c>
      <c r="AK830">
        <f t="shared" ca="1" si="241"/>
        <v>0</v>
      </c>
      <c r="AL830">
        <f t="shared" ca="1" si="242"/>
        <v>0</v>
      </c>
      <c r="AM830">
        <f t="shared" ca="1" si="243"/>
        <v>0</v>
      </c>
      <c r="AO830" s="9">
        <f t="shared" si="249"/>
        <v>34.7800000000002</v>
      </c>
      <c r="AP830" s="15">
        <f ca="1">IFERROR(ABS(E830-OFFSET(E830,-参数!B$20,0,1,1))/SUM(OFFSET(AO830,0,0,-参数!B$20,1)),0)</f>
        <v>0.18086186354131201</v>
      </c>
      <c r="AQ830" s="16">
        <f ca="1">(参数!B$21+参数!B$22*'000300'!AP830)^(参数!B$23)</f>
        <v>0.1525316983173661</v>
      </c>
      <c r="AR830" s="17">
        <f t="shared" ca="1" si="250"/>
        <v>3628.3302911968194</v>
      </c>
      <c r="AS830" s="9" t="str">
        <f ca="1">IF(E830+参数!B$24&gt;=AR830,"买","卖")</f>
        <v>卖</v>
      </c>
      <c r="AT830" s="7" t="str">
        <f ca="1">IF(AS829="买",$E830/$E829-1-IF(AS828="卖",参数!$B$3-IF(AS830="卖",参数!$B$3+参数!$B$4,0)),"")</f>
        <v/>
      </c>
      <c r="AU830" s="8">
        <f t="shared" ca="1" si="251"/>
        <v>4060.6035970104786</v>
      </c>
      <c r="AV830" s="7">
        <f ca="1">AU830/MAX(AU$2:AU830)-1</f>
        <v>-0.118261263660844</v>
      </c>
      <c r="AW830" s="3">
        <f t="shared" ca="1" si="254"/>
        <v>-5.730647841470593E-3</v>
      </c>
      <c r="AX830" s="11" t="str">
        <f ca="1">IFERROR(IF(E830&gt;MAX(OFFSET(C830,-1,0,-参数!B$27,1)),"买",IF(E830&lt;MIN(OFFSET(D830,-1,0,-参数!B$26,1)),"卖",AX829)),"卖")</f>
        <v>卖</v>
      </c>
      <c r="AY830" s="12" t="str">
        <f ca="1">IF(AX829="买",$E830/$E829-1-IF(AX828="卖",参数!$B$3-IF(AX830="卖",参数!$B$3+参数!$B$4,0)),"")</f>
        <v/>
      </c>
      <c r="AZ830" s="10">
        <f t="shared" ca="1" si="252"/>
        <v>4334.7195315039417</v>
      </c>
      <c r="BA830" s="12">
        <f ca="1">AZ830/MAX(AZ$2:AZ830)-1</f>
        <v>-0.13331688559177846</v>
      </c>
    </row>
    <row r="831" spans="1:53" x14ac:dyDescent="0.15">
      <c r="A831" s="1">
        <v>39605</v>
      </c>
      <c r="B831" s="6">
        <v>3519.12</v>
      </c>
      <c r="C831" s="6">
        <v>3532.3</v>
      </c>
      <c r="D831" s="6">
        <v>3470.56</v>
      </c>
      <c r="E831" s="2">
        <v>3489.5</v>
      </c>
      <c r="F831" s="3">
        <f>E831/MAX(E$2:E831)-1</f>
        <v>-0.40626488804192473</v>
      </c>
      <c r="G831" s="2">
        <f ca="1">IFERROR(AVERAGE(OFFSET(E831,0,0,-参数!B$2,1)),"")</f>
        <v>3728.5866071428572</v>
      </c>
      <c r="H831" t="str">
        <f t="shared" ca="1" si="253"/>
        <v>卖</v>
      </c>
      <c r="I831" s="3" t="str">
        <f ca="1">IF(H830="买",$E831/$E830-1-IF(H829="卖",参数!$B$3-IF(H831="卖",参数!$B$3+参数!$B$4,0)),"")</f>
        <v/>
      </c>
      <c r="J831" s="2">
        <f t="shared" ca="1" si="244"/>
        <v>5270.4971682323921</v>
      </c>
      <c r="K831" s="3">
        <f ca="1">J831/MAX(J$2:J831)-1</f>
        <v>-0.10224259215319575</v>
      </c>
      <c r="L831" s="8">
        <f>L830*(参数!$B$6-1)/(参数!$B$6+1)+E831*2/(参数!$B$6+1)</f>
        <v>3657.0090026405442</v>
      </c>
      <c r="M831" s="8">
        <f>M830*(参数!$B$7-1)/(参数!$B$7+1)+E831*2/(参数!$B$7+1)</f>
        <v>4005.7479308509542</v>
      </c>
      <c r="N831" s="8">
        <f t="shared" si="236"/>
        <v>-348.73892821040999</v>
      </c>
      <c r="O831" s="8">
        <f>O830*(参数!$B$8-1)/(参数!$B$8+1)+N831*2/(参数!$B$8+1)</f>
        <v>-340.84132088632884</v>
      </c>
      <c r="P831" s="9" t="str">
        <f t="shared" si="245"/>
        <v>卖</v>
      </c>
      <c r="Q831" s="7" t="str">
        <f>IF(P830="买",$E831/$E830-1-IF(P829="卖",参数!$B$3-IF(P831="卖",参数!$B$3+参数!$B$4,0)),"")</f>
        <v/>
      </c>
      <c r="R831" s="8">
        <f t="shared" si="246"/>
        <v>4495.0815432744303</v>
      </c>
      <c r="S831" s="3">
        <f>R831/MAX(R$2:R831)-1</f>
        <v>-0.16894099230926263</v>
      </c>
      <c r="T831" s="10">
        <f ca="1">IFERROR(AVERAGE(OFFSET(E831,0,0,-参数!B$10,1)),"")</f>
        <v>3710.1740000000004</v>
      </c>
      <c r="U831" s="10">
        <f ca="1">IFERROR(AVERAGE(OFFSET(E831,0,0,-参数!B$11,1)),"")</f>
        <v>3768.6968395061763</v>
      </c>
      <c r="V831" s="10">
        <f t="shared" ca="1" si="237"/>
        <v>-58.522839506175842</v>
      </c>
      <c r="W831" s="10">
        <f ca="1">IFERROR(AVERAGE(OFFSET(V831,0,0,-参数!B$12,1)),"")</f>
        <v>52.350587542084092</v>
      </c>
      <c r="X831" s="11" t="str">
        <f t="shared" ca="1" si="255"/>
        <v>卖</v>
      </c>
      <c r="Y831" s="12" t="str">
        <f ca="1">IF(X830="买",$E831/$E830-1-IF(X829="卖",参数!$B$3-IF(X831="卖",参数!$B$3+参数!$B$4,0)),"")</f>
        <v/>
      </c>
      <c r="Z831" s="10">
        <f t="shared" ca="1" si="247"/>
        <v>4477.09811687201</v>
      </c>
      <c r="AA831" s="3">
        <f ca="1">Z831/MAX(Z$2:Z831)-1</f>
        <v>-0.13366650329373975</v>
      </c>
      <c r="AB831" s="8">
        <f ca="1">IFERROR(AVERAGE(OFFSET(E831,0,0,-参数!B$14,1)),"")</f>
        <v>3582.11625</v>
      </c>
      <c r="AC831" s="8">
        <f ca="1">IFERROR(AVERAGE(OFFSET(E831,0,0,-参数!B$15,1)),"")</f>
        <v>3764.2658620689649</v>
      </c>
      <c r="AD831" s="9" t="str">
        <f ca="1">IFERROR(IF(OR(AND(AB831/AC831-1&lt;参数!B$16,AB831/AC831-1&gt;参数!B$17),AB831/AC831-1&lt;参数!B$18),"买","卖"),"买")</f>
        <v>卖</v>
      </c>
      <c r="AE831" s="7" t="str">
        <f ca="1">IF(AD830="买",$E831/$E830-1-IF(AD829="卖",参数!$B$3-IF(AD831="卖",参数!$B$3+参数!$B$4,0)),"")</f>
        <v/>
      </c>
      <c r="AF831" s="8">
        <f t="shared" ca="1" si="248"/>
        <v>4374.9073742035816</v>
      </c>
      <c r="AG831" s="3">
        <f ca="1">AF831/MAX(AF$2:AF831)-1</f>
        <v>-0.18436950393154306</v>
      </c>
      <c r="AH831">
        <f t="shared" ca="1" si="238"/>
        <v>0</v>
      </c>
      <c r="AI831">
        <f t="shared" si="239"/>
        <v>0</v>
      </c>
      <c r="AJ831">
        <f t="shared" ca="1" si="240"/>
        <v>0</v>
      </c>
      <c r="AK831">
        <f t="shared" ca="1" si="241"/>
        <v>0</v>
      </c>
      <c r="AL831">
        <f t="shared" ca="1" si="242"/>
        <v>0</v>
      </c>
      <c r="AM831">
        <f t="shared" ca="1" si="243"/>
        <v>0</v>
      </c>
      <c r="AO831" s="9">
        <f t="shared" si="249"/>
        <v>22.639999999999873</v>
      </c>
      <c r="AP831" s="15">
        <f ca="1">IFERROR(ABS(E831-OFFSET(E831,-参数!B$20,0,1,1))/SUM(OFFSET(AO831,0,0,-参数!B$20,1)),0)</f>
        <v>0.1604712523012799</v>
      </c>
      <c r="AQ831" s="16">
        <f ca="1">(参数!B$21+参数!B$22*'000300'!AP831)^(参数!B$23)</f>
        <v>0.13285475847073511</v>
      </c>
      <c r="AR831" s="17">
        <f t="shared" ca="1" si="250"/>
        <v>3609.8860263914439</v>
      </c>
      <c r="AS831" s="9" t="str">
        <f ca="1">IF(E831+参数!B$24&gt;=AR831,"买","卖")</f>
        <v>卖</v>
      </c>
      <c r="AT831" s="7" t="str">
        <f ca="1">IF(AS830="买",$E831/$E830-1-IF(AS829="卖",参数!$B$3-IF(AS831="卖",参数!$B$3+参数!$B$4,0)),"")</f>
        <v/>
      </c>
      <c r="AU831" s="8">
        <f t="shared" ca="1" si="251"/>
        <v>4060.6035970104786</v>
      </c>
      <c r="AV831" s="7">
        <f ca="1">AU831/MAX(AU$2:AU831)-1</f>
        <v>-0.118261263660844</v>
      </c>
      <c r="AW831" s="3">
        <f t="shared" ca="1" si="254"/>
        <v>-5.0834029223099098E-3</v>
      </c>
      <c r="AX831" s="11" t="str">
        <f ca="1">IFERROR(IF(E831&gt;MAX(OFFSET(C831,-1,0,-参数!B$27,1)),"买",IF(E831&lt;MIN(OFFSET(D831,-1,0,-参数!B$26,1)),"卖",AX830)),"卖")</f>
        <v>卖</v>
      </c>
      <c r="AY831" s="12" t="str">
        <f ca="1">IF(AX830="买",$E831/$E830-1-IF(AX829="卖",参数!$B$3-IF(AX831="卖",参数!$B$3+参数!$B$4,0)),"")</f>
        <v/>
      </c>
      <c r="AZ831" s="10">
        <f t="shared" ca="1" si="252"/>
        <v>4334.7195315039417</v>
      </c>
      <c r="BA831" s="12">
        <f ca="1">AZ831/MAX(AZ$2:AZ831)-1</f>
        <v>-0.13331688559177846</v>
      </c>
    </row>
    <row r="832" spans="1:53" x14ac:dyDescent="0.15">
      <c r="A832" s="1">
        <v>39609</v>
      </c>
      <c r="B832" s="6">
        <v>3344.45</v>
      </c>
      <c r="C832" s="6">
        <v>3352.32</v>
      </c>
      <c r="D832" s="6">
        <v>3188.8</v>
      </c>
      <c r="E832" s="2">
        <v>3206.56</v>
      </c>
      <c r="F832" s="3">
        <f>E832/MAX(E$2:E832)-1</f>
        <v>-0.45440686040971889</v>
      </c>
      <c r="G832" s="2">
        <f ca="1">IFERROR(AVERAGE(OFFSET(E832,0,0,-参数!B$2,1)),"")</f>
        <v>3718.6332142857141</v>
      </c>
      <c r="H832" t="str">
        <f t="shared" ca="1" si="253"/>
        <v>卖</v>
      </c>
      <c r="I832" s="3" t="str">
        <f ca="1">IF(H831="买",$E832/$E831-1-IF(H830="卖",参数!$B$3-IF(H832="卖",参数!$B$3+参数!$B$4,0)),"")</f>
        <v/>
      </c>
      <c r="J832" s="2">
        <f t="shared" ca="1" si="244"/>
        <v>5270.4971682323921</v>
      </c>
      <c r="K832" s="3">
        <f ca="1">J832/MAX(J$2:J832)-1</f>
        <v>-0.10224259215319575</v>
      </c>
      <c r="L832" s="8">
        <f>L831*(参数!$B$6-1)/(参数!$B$6+1)+E832*2/(参数!$B$6+1)</f>
        <v>3614.1090976271589</v>
      </c>
      <c r="M832" s="8">
        <f>M831*(参数!$B$7-1)/(参数!$B$7+1)+E832*2/(参数!$B$7+1)</f>
        <v>3986.4903903485219</v>
      </c>
      <c r="N832" s="8">
        <f t="shared" si="236"/>
        <v>-372.38129272136302</v>
      </c>
      <c r="O832" s="8">
        <f>O831*(参数!$B$8-1)/(参数!$B$8+1)+N832*2/(参数!$B$8+1)</f>
        <v>-347.14931525333566</v>
      </c>
      <c r="P832" s="9" t="str">
        <f t="shared" si="245"/>
        <v>卖</v>
      </c>
      <c r="Q832" s="7" t="str">
        <f>IF(P831="买",$E832/$E831-1-IF(P830="卖",参数!$B$3-IF(P832="卖",参数!$B$3+参数!$B$4,0)),"")</f>
        <v/>
      </c>
      <c r="R832" s="8">
        <f t="shared" si="246"/>
        <v>4495.0815432744303</v>
      </c>
      <c r="S832" s="3">
        <f>R832/MAX(R$2:R832)-1</f>
        <v>-0.16894099230926263</v>
      </c>
      <c r="T832" s="10">
        <f ca="1">IFERROR(AVERAGE(OFFSET(E832,0,0,-参数!B$10,1)),"")</f>
        <v>3675.2560000000003</v>
      </c>
      <c r="U832" s="10">
        <f ca="1">IFERROR(AVERAGE(OFFSET(E832,0,0,-参数!B$11,1)),"")</f>
        <v>3773.0688148148183</v>
      </c>
      <c r="V832" s="10">
        <f t="shared" ca="1" si="237"/>
        <v>-97.812814814818012</v>
      </c>
      <c r="W832" s="10">
        <f ca="1">IFERROR(AVERAGE(OFFSET(V832,0,0,-参数!B$12,1)),"")</f>
        <v>30.491428170591337</v>
      </c>
      <c r="X832" s="11" t="str">
        <f t="shared" ca="1" si="255"/>
        <v>卖</v>
      </c>
      <c r="Y832" s="12" t="str">
        <f ca="1">IF(X831="买",$E832/$E831-1-IF(X830="卖",参数!$B$3-IF(X832="卖",参数!$B$3+参数!$B$4,0)),"")</f>
        <v/>
      </c>
      <c r="Z832" s="10">
        <f t="shared" ca="1" si="247"/>
        <v>4477.09811687201</v>
      </c>
      <c r="AA832" s="3">
        <f ca="1">Z832/MAX(Z$2:Z832)-1</f>
        <v>-0.13366650329373975</v>
      </c>
      <c r="AB832" s="8">
        <f ca="1">IFERROR(AVERAGE(OFFSET(E832,0,0,-参数!B$14,1)),"")</f>
        <v>3523.4074999999998</v>
      </c>
      <c r="AC832" s="8">
        <f ca="1">IFERROR(AVERAGE(OFFSET(E832,0,0,-参数!B$15,1)),"")</f>
        <v>3743.6965517241374</v>
      </c>
      <c r="AD832" s="9" t="str">
        <f ca="1">IFERROR(IF(OR(AND(AB832/AC832-1&lt;参数!B$16,AB832/AC832-1&gt;参数!B$17),AB832/AC832-1&lt;参数!B$18),"买","卖"),"买")</f>
        <v>卖</v>
      </c>
      <c r="AE832" s="7" t="str">
        <f ca="1">IF(AD831="买",$E832/$E831-1-IF(AD830="卖",参数!$B$3-IF(AD832="卖",参数!$B$3+参数!$B$4,0)),"")</f>
        <v/>
      </c>
      <c r="AF832" s="8">
        <f t="shared" ca="1" si="248"/>
        <v>4374.9073742035816</v>
      </c>
      <c r="AG832" s="3">
        <f ca="1">AF832/MAX(AF$2:AF832)-1</f>
        <v>-0.18436950393154306</v>
      </c>
      <c r="AH832">
        <f t="shared" ca="1" si="238"/>
        <v>0</v>
      </c>
      <c r="AI832">
        <f t="shared" si="239"/>
        <v>0</v>
      </c>
      <c r="AJ832">
        <f t="shared" ca="1" si="240"/>
        <v>0</v>
      </c>
      <c r="AK832">
        <f t="shared" ca="1" si="241"/>
        <v>0</v>
      </c>
      <c r="AL832">
        <f t="shared" ca="1" si="242"/>
        <v>0</v>
      </c>
      <c r="AM832">
        <f t="shared" ca="1" si="243"/>
        <v>0</v>
      </c>
      <c r="AO832" s="9">
        <f t="shared" si="249"/>
        <v>282.94000000000005</v>
      </c>
      <c r="AP832" s="15">
        <f ca="1">IFERROR(ABS(E832-OFFSET(E832,-参数!B$20,0,1,1))/SUM(OFFSET(AO832,0,0,-参数!B$20,1)),0)</f>
        <v>0.19539694552793455</v>
      </c>
      <c r="AQ832" s="16">
        <f ca="1">(参数!B$21+参数!B$22*'000300'!AP832)^(参数!B$23)</f>
        <v>0.16655805243445684</v>
      </c>
      <c r="AR832" s="17">
        <f t="shared" ca="1" si="250"/>
        <v>3542.708828939557</v>
      </c>
      <c r="AS832" s="9" t="str">
        <f ca="1">IF(E832+参数!B$24&gt;=AR832,"买","卖")</f>
        <v>卖</v>
      </c>
      <c r="AT832" s="7" t="str">
        <f ca="1">IF(AS831="买",$E832/$E831-1-IF(AS830="卖",参数!$B$3-IF(AS832="卖",参数!$B$3+参数!$B$4,0)),"")</f>
        <v/>
      </c>
      <c r="AU832" s="8">
        <f t="shared" ca="1" si="251"/>
        <v>4060.6035970104786</v>
      </c>
      <c r="AV832" s="7">
        <f ca="1">AU832/MAX(AU$2:AU832)-1</f>
        <v>-0.118261263660844</v>
      </c>
      <c r="AW832" s="3">
        <f t="shared" ca="1" si="254"/>
        <v>-1.8609229477263955E-2</v>
      </c>
      <c r="AX832" s="11" t="str">
        <f ca="1">IFERROR(IF(E832&gt;MAX(OFFSET(C832,-1,0,-参数!B$27,1)),"买",IF(E832&lt;MIN(OFFSET(D832,-1,0,-参数!B$26,1)),"卖",AX831)),"卖")</f>
        <v>卖</v>
      </c>
      <c r="AY832" s="12" t="str">
        <f ca="1">IF(AX831="买",$E832/$E831-1-IF(AX830="卖",参数!$B$3-IF(AX832="卖",参数!$B$3+参数!$B$4,0)),"")</f>
        <v/>
      </c>
      <c r="AZ832" s="10">
        <f t="shared" ca="1" si="252"/>
        <v>4334.7195315039417</v>
      </c>
      <c r="BA832" s="12">
        <f ca="1">AZ832/MAX(AZ$2:AZ832)-1</f>
        <v>-0.13331688559177846</v>
      </c>
    </row>
    <row r="833" spans="1:53" x14ac:dyDescent="0.15">
      <c r="A833" s="1">
        <v>39610</v>
      </c>
      <c r="B833" s="6">
        <v>3155.94</v>
      </c>
      <c r="C833" s="6">
        <v>3181.82</v>
      </c>
      <c r="D833" s="6">
        <v>3097.4</v>
      </c>
      <c r="E833" s="2">
        <v>3140.3</v>
      </c>
      <c r="F833" s="3">
        <f>E833/MAX(E$2:E833)-1</f>
        <v>-0.46568093650037423</v>
      </c>
      <c r="G833" s="2">
        <f ca="1">IFERROR(AVERAGE(OFFSET(E833,0,0,-参数!B$2,1)),"")</f>
        <v>3705.2660714285707</v>
      </c>
      <c r="H833" t="str">
        <f t="shared" ca="1" si="253"/>
        <v>卖</v>
      </c>
      <c r="I833" s="3" t="str">
        <f ca="1">IF(H832="买",$E833/$E832-1-IF(H831="卖",参数!$B$3-IF(H833="卖",参数!$B$3+参数!$B$4,0)),"")</f>
        <v/>
      </c>
      <c r="J833" s="2">
        <f t="shared" ca="1" si="244"/>
        <v>5270.4971682323921</v>
      </c>
      <c r="K833" s="3">
        <f ca="1">J833/MAX(J$2:J833)-1</f>
        <v>-0.10224259215319575</v>
      </c>
      <c r="L833" s="8">
        <f>L832*(参数!$B$6-1)/(参数!$B$6+1)+E833*2/(参数!$B$6+1)</f>
        <v>3568.984421662667</v>
      </c>
      <c r="M833" s="8">
        <f>M832*(参数!$B$7-1)/(参数!$B$7+1)+E833*2/(参数!$B$7+1)</f>
        <v>3966.100260460606</v>
      </c>
      <c r="N833" s="8">
        <f t="shared" si="236"/>
        <v>-397.11583879793898</v>
      </c>
      <c r="O833" s="8">
        <f>O832*(参数!$B$8-1)/(参数!$B$8+1)+N833*2/(参数!$B$8+1)</f>
        <v>-357.14261996225633</v>
      </c>
      <c r="P833" s="9" t="str">
        <f t="shared" si="245"/>
        <v>卖</v>
      </c>
      <c r="Q833" s="7" t="str">
        <f>IF(P832="买",$E833/$E832-1-IF(P831="卖",参数!$B$3-IF(P833="卖",参数!$B$3+参数!$B$4,0)),"")</f>
        <v/>
      </c>
      <c r="R833" s="8">
        <f t="shared" si="246"/>
        <v>4495.0815432744303</v>
      </c>
      <c r="S833" s="3">
        <f>R833/MAX(R$2:R833)-1</f>
        <v>-0.16894099230926263</v>
      </c>
      <c r="T833" s="10">
        <f ca="1">IFERROR(AVERAGE(OFFSET(E833,0,0,-参数!B$10,1)),"")</f>
        <v>3639.6864999999998</v>
      </c>
      <c r="U833" s="10">
        <f ca="1">IFERROR(AVERAGE(OFFSET(E833,0,0,-参数!B$11,1)),"")</f>
        <v>3777.3004197530904</v>
      </c>
      <c r="V833" s="10">
        <f t="shared" ca="1" si="237"/>
        <v>-137.61391975309061</v>
      </c>
      <c r="W833" s="10">
        <f ca="1">IFERROR(AVERAGE(OFFSET(V833,0,0,-参数!B$12,1)),"")</f>
        <v>6.4820404040368551</v>
      </c>
      <c r="X833" s="11" t="str">
        <f t="shared" ca="1" si="255"/>
        <v>卖</v>
      </c>
      <c r="Y833" s="12" t="str">
        <f ca="1">IF(X832="买",$E833/$E832-1-IF(X831="卖",参数!$B$3-IF(X833="卖",参数!$B$3+参数!$B$4,0)),"")</f>
        <v/>
      </c>
      <c r="Z833" s="10">
        <f t="shared" ca="1" si="247"/>
        <v>4477.09811687201</v>
      </c>
      <c r="AA833" s="3">
        <f ca="1">Z833/MAX(Z$2:Z833)-1</f>
        <v>-0.13366650329373975</v>
      </c>
      <c r="AB833" s="8">
        <f ca="1">IFERROR(AVERAGE(OFFSET(E833,0,0,-参数!B$14,1)),"")</f>
        <v>3468.3362500000003</v>
      </c>
      <c r="AC833" s="8">
        <f ca="1">IFERROR(AVERAGE(OFFSET(E833,0,0,-参数!B$15,1)),"")</f>
        <v>3723.3913793103452</v>
      </c>
      <c r="AD833" s="9" t="str">
        <f ca="1">IFERROR(IF(OR(AND(AB833/AC833-1&lt;参数!B$16,AB833/AC833-1&gt;参数!B$17),AB833/AC833-1&lt;参数!B$18),"买","卖"),"买")</f>
        <v>卖</v>
      </c>
      <c r="AE833" s="7" t="str">
        <f ca="1">IF(AD832="买",$E833/$E832-1-IF(AD831="卖",参数!$B$3-IF(AD833="卖",参数!$B$3+参数!$B$4,0)),"")</f>
        <v/>
      </c>
      <c r="AF833" s="8">
        <f t="shared" ca="1" si="248"/>
        <v>4374.9073742035816</v>
      </c>
      <c r="AG833" s="3">
        <f ca="1">AF833/MAX(AF$2:AF833)-1</f>
        <v>-0.18436950393154306</v>
      </c>
      <c r="AH833">
        <f t="shared" ca="1" si="238"/>
        <v>0</v>
      </c>
      <c r="AI833">
        <f t="shared" si="239"/>
        <v>0</v>
      </c>
      <c r="AJ833">
        <f t="shared" ca="1" si="240"/>
        <v>0</v>
      </c>
      <c r="AK833">
        <f t="shared" ca="1" si="241"/>
        <v>0</v>
      </c>
      <c r="AL833">
        <f t="shared" ca="1" si="242"/>
        <v>0</v>
      </c>
      <c r="AM833">
        <f t="shared" ca="1" si="243"/>
        <v>0</v>
      </c>
      <c r="AO833" s="9">
        <f t="shared" si="249"/>
        <v>66.259999999999764</v>
      </c>
      <c r="AP833" s="15">
        <f ca="1">IFERROR(ABS(E833-OFFSET(E833,-参数!B$20,0,1,1))/SUM(OFFSET(AO833,0,0,-参数!B$20,1)),0)</f>
        <v>0.22578809073866327</v>
      </c>
      <c r="AQ833" s="16">
        <f ca="1">(参数!B$21+参数!B$22*'000300'!AP833)^(参数!B$23)</f>
        <v>0.19588550756281006</v>
      </c>
      <c r="AR833" s="17">
        <f t="shared" ca="1" si="250"/>
        <v>3463.8827712349757</v>
      </c>
      <c r="AS833" s="9" t="str">
        <f ca="1">IF(E833+参数!B$24&gt;=AR833,"买","卖")</f>
        <v>卖</v>
      </c>
      <c r="AT833" s="7" t="str">
        <f ca="1">IF(AS832="买",$E833/$E832-1-IF(AS831="卖",参数!$B$3-IF(AS833="卖",参数!$B$3+参数!$B$4,0)),"")</f>
        <v/>
      </c>
      <c r="AU833" s="8">
        <f t="shared" ca="1" si="251"/>
        <v>4060.6035970104786</v>
      </c>
      <c r="AV833" s="7">
        <f ca="1">AU833/MAX(AU$2:AU833)-1</f>
        <v>-0.118261263660844</v>
      </c>
      <c r="AW833" s="3">
        <f t="shared" ca="1" si="254"/>
        <v>-2.2250221937707537E-2</v>
      </c>
      <c r="AX833" s="11" t="str">
        <f ca="1">IFERROR(IF(E833&gt;MAX(OFFSET(C833,-1,0,-参数!B$27,1)),"买",IF(E833&lt;MIN(OFFSET(D833,-1,0,-参数!B$26,1)),"卖",AX832)),"卖")</f>
        <v>卖</v>
      </c>
      <c r="AY833" s="12" t="str">
        <f ca="1">IF(AX832="买",$E833/$E832-1-IF(AX831="卖",参数!$B$3-IF(AX833="卖",参数!$B$3+参数!$B$4,0)),"")</f>
        <v/>
      </c>
      <c r="AZ833" s="10">
        <f t="shared" ca="1" si="252"/>
        <v>4334.7195315039417</v>
      </c>
      <c r="BA833" s="12">
        <f ca="1">AZ833/MAX(AZ$2:AZ833)-1</f>
        <v>-0.13331688559177846</v>
      </c>
    </row>
    <row r="834" spans="1:53" x14ac:dyDescent="0.15">
      <c r="A834" s="1">
        <v>39611</v>
      </c>
      <c r="B834" s="6">
        <v>3123.64</v>
      </c>
      <c r="C834" s="6">
        <v>3148.74</v>
      </c>
      <c r="D834" s="6">
        <v>3022.88</v>
      </c>
      <c r="E834" s="2">
        <v>3084.63</v>
      </c>
      <c r="F834" s="3">
        <f>E834/MAX(E$2:E834)-1</f>
        <v>-0.47515313414551141</v>
      </c>
      <c r="G834" s="2">
        <f ca="1">IFERROR(AVERAGE(OFFSET(E834,0,0,-参数!B$2,1)),"")</f>
        <v>3688.8874999999998</v>
      </c>
      <c r="H834" t="str">
        <f t="shared" ca="1" si="253"/>
        <v>卖</v>
      </c>
      <c r="I834" s="3" t="str">
        <f ca="1">IF(H833="买",$E834/$E833-1-IF(H832="卖",参数!$B$3-IF(H834="卖",参数!$B$3+参数!$B$4,0)),"")</f>
        <v/>
      </c>
      <c r="J834" s="2">
        <f t="shared" ca="1" si="244"/>
        <v>5270.4971682323921</v>
      </c>
      <c r="K834" s="3">
        <f ca="1">J834/MAX(J$2:J834)-1</f>
        <v>-0.10224259215319575</v>
      </c>
      <c r="L834" s="8">
        <f>L833*(参数!$B$6-1)/(参数!$B$6+1)+E834*2/(参数!$B$6+1)</f>
        <v>3522.8554291233654</v>
      </c>
      <c r="M834" s="8">
        <f>M833*(参数!$B$7-1)/(参数!$B$7+1)+E834*2/(参数!$B$7+1)</f>
        <v>3944.8600132205916</v>
      </c>
      <c r="N834" s="8">
        <f t="shared" si="236"/>
        <v>-422.00458409722614</v>
      </c>
      <c r="O834" s="8">
        <f>O833*(参数!$B$8-1)/(参数!$B$8+1)+N834*2/(参数!$B$8+1)</f>
        <v>-370.11501278925027</v>
      </c>
      <c r="P834" s="9" t="str">
        <f t="shared" si="245"/>
        <v>卖</v>
      </c>
      <c r="Q834" s="7" t="str">
        <f>IF(P833="买",$E834/$E833-1-IF(P832="卖",参数!$B$3-IF(P834="卖",参数!$B$3+参数!$B$4,0)),"")</f>
        <v/>
      </c>
      <c r="R834" s="8">
        <f t="shared" si="246"/>
        <v>4495.0815432744303</v>
      </c>
      <c r="S834" s="3">
        <f>R834/MAX(R$2:R834)-1</f>
        <v>-0.16894099230926263</v>
      </c>
      <c r="T834" s="10">
        <f ca="1">IFERROR(AVERAGE(OFFSET(E834,0,0,-参数!B$10,1)),"")</f>
        <v>3595.1290000000008</v>
      </c>
      <c r="U834" s="10">
        <f ca="1">IFERROR(AVERAGE(OFFSET(E834,0,0,-参数!B$11,1)),"")</f>
        <v>3781.3837530864234</v>
      </c>
      <c r="V834" s="10">
        <f t="shared" ca="1" si="237"/>
        <v>-186.25475308642262</v>
      </c>
      <c r="W834" s="10">
        <f ca="1">IFERROR(AVERAGE(OFFSET(V834,0,0,-参数!B$12,1)),"")</f>
        <v>-20.426694163864298</v>
      </c>
      <c r="X834" s="11" t="str">
        <f t="shared" ca="1" si="255"/>
        <v>卖</v>
      </c>
      <c r="Y834" s="12" t="str">
        <f ca="1">IF(X833="买",$E834/$E833-1-IF(X832="卖",参数!$B$3-IF(X834="卖",参数!$B$3+参数!$B$4,0)),"")</f>
        <v/>
      </c>
      <c r="Z834" s="10">
        <f t="shared" ca="1" si="247"/>
        <v>4477.09811687201</v>
      </c>
      <c r="AA834" s="3">
        <f ca="1">Z834/MAX(Z$2:Z834)-1</f>
        <v>-0.13366650329373975</v>
      </c>
      <c r="AB834" s="8">
        <f ca="1">IFERROR(AVERAGE(OFFSET(E834,0,0,-参数!B$14,1)),"")</f>
        <v>3402.4987500000002</v>
      </c>
      <c r="AC834" s="8">
        <f ca="1">IFERROR(AVERAGE(OFFSET(E834,0,0,-参数!B$15,1)),"")</f>
        <v>3699.5186206896556</v>
      </c>
      <c r="AD834" s="9" t="str">
        <f ca="1">IFERROR(IF(OR(AND(AB834/AC834-1&lt;参数!B$16,AB834/AC834-1&gt;参数!B$17),AB834/AC834-1&lt;参数!B$18),"买","卖"),"买")</f>
        <v>卖</v>
      </c>
      <c r="AE834" s="7" t="str">
        <f ca="1">IF(AD833="买",$E834/$E833-1-IF(AD832="卖",参数!$B$3-IF(AD834="卖",参数!$B$3+参数!$B$4,0)),"")</f>
        <v/>
      </c>
      <c r="AF834" s="8">
        <f t="shared" ca="1" si="248"/>
        <v>4374.9073742035816</v>
      </c>
      <c r="AG834" s="3">
        <f ca="1">AF834/MAX(AF$2:AF834)-1</f>
        <v>-0.18436950393154306</v>
      </c>
      <c r="AH834">
        <f t="shared" ca="1" si="238"/>
        <v>0</v>
      </c>
      <c r="AI834">
        <f t="shared" si="239"/>
        <v>0</v>
      </c>
      <c r="AJ834">
        <f t="shared" ca="1" si="240"/>
        <v>0</v>
      </c>
      <c r="AK834">
        <f t="shared" ca="1" si="241"/>
        <v>0</v>
      </c>
      <c r="AL834">
        <f t="shared" ca="1" si="242"/>
        <v>0</v>
      </c>
      <c r="AM834">
        <f t="shared" ca="1" si="243"/>
        <v>0</v>
      </c>
      <c r="AO834" s="9">
        <f t="shared" si="249"/>
        <v>55.670000000000073</v>
      </c>
      <c r="AP834" s="15">
        <f ca="1">IFERROR(ABS(E834-OFFSET(E834,-参数!B$20,0,1,1))/SUM(OFFSET(AO834,0,0,-参数!B$20,1)),0)</f>
        <v>0.23018830635079149</v>
      </c>
      <c r="AQ834" s="16">
        <f ca="1">(参数!B$21+参数!B$22*'000300'!AP834)^(参数!B$23)</f>
        <v>0.20013171562851378</v>
      </c>
      <c r="AR834" s="17">
        <f t="shared" ca="1" si="250"/>
        <v>3387.9822634708516</v>
      </c>
      <c r="AS834" s="9" t="str">
        <f ca="1">IF(E834+参数!B$24&gt;=AR834,"买","卖")</f>
        <v>卖</v>
      </c>
      <c r="AT834" s="7" t="str">
        <f ca="1">IF(AS833="买",$E834/$E833-1-IF(AS832="卖",参数!$B$3-IF(AS834="卖",参数!$B$3+参数!$B$4,0)),"")</f>
        <v/>
      </c>
      <c r="AU834" s="8">
        <f t="shared" ca="1" si="251"/>
        <v>4060.6035970104786</v>
      </c>
      <c r="AV834" s="7">
        <f ca="1">AU834/MAX(AU$2:AU834)-1</f>
        <v>-0.118261263660844</v>
      </c>
      <c r="AW834" s="3">
        <f t="shared" ca="1" si="254"/>
        <v>-2.1911973579020194E-2</v>
      </c>
      <c r="AX834" s="11" t="str">
        <f ca="1">IFERROR(IF(E834&gt;MAX(OFFSET(C834,-1,0,-参数!B$27,1)),"买",IF(E834&lt;MIN(OFFSET(D834,-1,0,-参数!B$26,1)),"卖",AX833)),"卖")</f>
        <v>卖</v>
      </c>
      <c r="AY834" s="12" t="str">
        <f ca="1">IF(AX833="买",$E834/$E833-1-IF(AX832="卖",参数!$B$3-IF(AX834="卖",参数!$B$3+参数!$B$4,0)),"")</f>
        <v/>
      </c>
      <c r="AZ834" s="10">
        <f t="shared" ca="1" si="252"/>
        <v>4334.7195315039417</v>
      </c>
      <c r="BA834" s="12">
        <f ca="1">AZ834/MAX(AZ$2:AZ834)-1</f>
        <v>-0.13331688559177846</v>
      </c>
    </row>
    <row r="835" spans="1:53" x14ac:dyDescent="0.15">
      <c r="A835" s="1">
        <v>39612</v>
      </c>
      <c r="B835" s="6">
        <v>3087.34</v>
      </c>
      <c r="C835" s="6">
        <v>3108.99</v>
      </c>
      <c r="D835" s="6">
        <v>2975.66</v>
      </c>
      <c r="E835" s="2">
        <v>2979.12</v>
      </c>
      <c r="F835" s="3">
        <f>E835/MAX(E$2:E835)-1</f>
        <v>-0.49310556047097254</v>
      </c>
      <c r="G835" s="2">
        <f ca="1">IFERROR(AVERAGE(OFFSET(E835,0,0,-参数!B$2,1)),"")</f>
        <v>3669.9819642857142</v>
      </c>
      <c r="H835" t="str">
        <f t="shared" ca="1" si="253"/>
        <v>卖</v>
      </c>
      <c r="I835" s="3" t="str">
        <f ca="1">IF(H834="买",$E835/$E834-1-IF(H833="卖",参数!$B$3-IF(H835="卖",参数!$B$3+参数!$B$4,0)),"")</f>
        <v/>
      </c>
      <c r="J835" s="2">
        <f t="shared" ca="1" si="244"/>
        <v>5270.4971682323921</v>
      </c>
      <c r="K835" s="3">
        <f ca="1">J835/MAX(J$2:J835)-1</f>
        <v>-0.10224259215319575</v>
      </c>
      <c r="L835" s="8">
        <f>L834*(参数!$B$6-1)/(参数!$B$6+1)+E835*2/(参数!$B$6+1)</f>
        <v>3471.0711025401879</v>
      </c>
      <c r="M835" s="8">
        <f>M834*(参数!$B$7-1)/(参数!$B$7+1)+E835*2/(参数!$B$7+1)</f>
        <v>3921.5891695285291</v>
      </c>
      <c r="N835" s="8">
        <f t="shared" ref="N835:N898" si="256">L835-M835</f>
        <v>-450.51806698834116</v>
      </c>
      <c r="O835" s="8">
        <f>O834*(参数!$B$8-1)/(参数!$B$8+1)+N835*2/(参数!$B$8+1)</f>
        <v>-386.19562362906845</v>
      </c>
      <c r="P835" s="9" t="str">
        <f t="shared" si="245"/>
        <v>卖</v>
      </c>
      <c r="Q835" s="7" t="str">
        <f>IF(P834="买",$E835/$E834-1-IF(P833="卖",参数!$B$3-IF(P835="卖",参数!$B$3+参数!$B$4,0)),"")</f>
        <v/>
      </c>
      <c r="R835" s="8">
        <f t="shared" si="246"/>
        <v>4495.0815432744303</v>
      </c>
      <c r="S835" s="3">
        <f>R835/MAX(R$2:R835)-1</f>
        <v>-0.16894099230926263</v>
      </c>
      <c r="T835" s="10">
        <f ca="1">IFERROR(AVERAGE(OFFSET(E835,0,0,-参数!B$10,1)),"")</f>
        <v>3546.6804999999999</v>
      </c>
      <c r="U835" s="10">
        <f ca="1">IFERROR(AVERAGE(OFFSET(E835,0,0,-参数!B$11,1)),"")</f>
        <v>3785.2370864197574</v>
      </c>
      <c r="V835" s="10">
        <f t="shared" ref="V835:V898" ca="1" si="257">IFERROR(T835-U835,"")</f>
        <v>-238.55658641975742</v>
      </c>
      <c r="W835" s="10">
        <f ca="1">IFERROR(AVERAGE(OFFSET(V835,0,0,-参数!B$12,1)),"")</f>
        <v>-51.333011784515413</v>
      </c>
      <c r="X835" s="11" t="str">
        <f t="shared" ca="1" si="255"/>
        <v>卖</v>
      </c>
      <c r="Y835" s="12" t="str">
        <f ca="1">IF(X834="买",$E835/$E834-1-IF(X833="卖",参数!$B$3-IF(X835="卖",参数!$B$3+参数!$B$4,0)),"")</f>
        <v/>
      </c>
      <c r="Z835" s="10">
        <f t="shared" ca="1" si="247"/>
        <v>4477.09811687201</v>
      </c>
      <c r="AA835" s="3">
        <f ca="1">Z835/MAX(Z$2:Z835)-1</f>
        <v>-0.13366650329373975</v>
      </c>
      <c r="AB835" s="8">
        <f ca="1">IFERROR(AVERAGE(OFFSET(E835,0,0,-参数!B$14,1)),"")</f>
        <v>3321.66</v>
      </c>
      <c r="AC835" s="8">
        <f ca="1">IFERROR(AVERAGE(OFFSET(E835,0,0,-参数!B$15,1)),"")</f>
        <v>3665.7255172413793</v>
      </c>
      <c r="AD835" s="9" t="str">
        <f ca="1">IFERROR(IF(OR(AND(AB835/AC835-1&lt;参数!B$16,AB835/AC835-1&gt;参数!B$17),AB835/AC835-1&lt;参数!B$18),"买","卖"),"买")</f>
        <v>卖</v>
      </c>
      <c r="AE835" s="7" t="str">
        <f ca="1">IF(AD834="买",$E835/$E834-1-IF(AD833="卖",参数!$B$3-IF(AD835="卖",参数!$B$3+参数!$B$4,0)),"")</f>
        <v/>
      </c>
      <c r="AF835" s="8">
        <f t="shared" ca="1" si="248"/>
        <v>4374.9073742035816</v>
      </c>
      <c r="AG835" s="3">
        <f ca="1">AF835/MAX(AF$2:AF835)-1</f>
        <v>-0.18436950393154306</v>
      </c>
      <c r="AH835">
        <f t="shared" ref="AH835:AH898" ca="1" si="258">IF(H835&lt;&gt;H836,1,0)</f>
        <v>0</v>
      </c>
      <c r="AI835">
        <f t="shared" ref="AI835:AI898" si="259">IF(P835&lt;&gt;P836,1,0)</f>
        <v>0</v>
      </c>
      <c r="AJ835">
        <f t="shared" ref="AJ835:AJ898" ca="1" si="260">IF(X835&lt;&gt;X836,1,0)</f>
        <v>0</v>
      </c>
      <c r="AK835">
        <f t="shared" ref="AK835:AK898" ca="1" si="261">IF(AD835&lt;&gt;AD836,1,0)</f>
        <v>1</v>
      </c>
      <c r="AL835">
        <f t="shared" ref="AL835:AL898" ca="1" si="262">IF(AS835&lt;&gt;AS836,1,0)</f>
        <v>0</v>
      </c>
      <c r="AM835">
        <f t="shared" ref="AM835:AM898" ca="1" si="263">IF(AX835&lt;&gt;AX836,1,0)</f>
        <v>0</v>
      </c>
      <c r="AO835" s="9">
        <f t="shared" si="249"/>
        <v>105.51000000000022</v>
      </c>
      <c r="AP835" s="15">
        <f ca="1">IFERROR(ABS(E835-OFFSET(E835,-参数!B$20,0,1,1))/SUM(OFFSET(AO835,0,0,-参数!B$20,1)),0)</f>
        <v>0.25184528292357578</v>
      </c>
      <c r="AQ835" s="16">
        <f ca="1">(参数!B$21+参数!B$22*'000300'!AP835)^(参数!B$23)</f>
        <v>0.22103069802125061</v>
      </c>
      <c r="AR835" s="17">
        <f t="shared" ca="1" si="250"/>
        <v>3297.6111519813408</v>
      </c>
      <c r="AS835" s="9" t="str">
        <f ca="1">IF(E835+参数!B$24&gt;=AR835,"买","卖")</f>
        <v>卖</v>
      </c>
      <c r="AT835" s="7" t="str">
        <f ca="1">IF(AS834="买",$E835/$E834-1-IF(AS833="卖",参数!$B$3-IF(AS835="卖",参数!$B$3+参数!$B$4,0)),"")</f>
        <v/>
      </c>
      <c r="AU835" s="8">
        <f t="shared" ca="1" si="251"/>
        <v>4060.6035970104786</v>
      </c>
      <c r="AV835" s="7">
        <f ca="1">AU835/MAX(AU$2:AU835)-1</f>
        <v>-0.118261263660844</v>
      </c>
      <c r="AW835" s="3">
        <f t="shared" ca="1" si="254"/>
        <v>-2.667402142682096E-2</v>
      </c>
      <c r="AX835" s="11" t="str">
        <f ca="1">IFERROR(IF(E835&gt;MAX(OFFSET(C835,-1,0,-参数!B$27,1)),"买",IF(E835&lt;MIN(OFFSET(D835,-1,0,-参数!B$26,1)),"卖",AX834)),"卖")</f>
        <v>卖</v>
      </c>
      <c r="AY835" s="12" t="str">
        <f ca="1">IF(AX834="买",$E835/$E834-1-IF(AX833="卖",参数!$B$3-IF(AX835="卖",参数!$B$3+参数!$B$4,0)),"")</f>
        <v/>
      </c>
      <c r="AZ835" s="10">
        <f t="shared" ca="1" si="252"/>
        <v>4334.7195315039417</v>
      </c>
      <c r="BA835" s="12">
        <f ca="1">AZ835/MAX(AZ$2:AZ835)-1</f>
        <v>-0.13331688559177846</v>
      </c>
    </row>
    <row r="836" spans="1:53" x14ac:dyDescent="0.15">
      <c r="A836" s="1">
        <v>39615</v>
      </c>
      <c r="B836" s="6">
        <v>2981.08</v>
      </c>
      <c r="C836" s="6">
        <v>3012.99</v>
      </c>
      <c r="D836" s="6">
        <v>2900.07</v>
      </c>
      <c r="E836" s="2">
        <v>2952.24</v>
      </c>
      <c r="F836" s="3">
        <f>E836/MAX(E$2:E836)-1</f>
        <v>-0.49767916695024839</v>
      </c>
      <c r="G836" s="2">
        <f ca="1">IFERROR(AVERAGE(OFFSET(E836,0,0,-参数!B$2,1)),"")</f>
        <v>3653.8239285714276</v>
      </c>
      <c r="H836" t="str">
        <f t="shared" ca="1" si="253"/>
        <v>卖</v>
      </c>
      <c r="I836" s="3" t="str">
        <f ca="1">IF(H835="买",$E836/$E835-1-IF(H834="卖",参数!$B$3-IF(H836="卖",参数!$B$3+参数!$B$4,0)),"")</f>
        <v/>
      </c>
      <c r="J836" s="2">
        <f t="shared" ref="J836:J899" ca="1" si="264">IFERROR(J835*(1+I836),J835)</f>
        <v>5270.4971682323921</v>
      </c>
      <c r="K836" s="3">
        <f ca="1">J836/MAX(J$2:J836)-1</f>
        <v>-0.10224259215319575</v>
      </c>
      <c r="L836" s="8">
        <f>L835*(参数!$B$6-1)/(参数!$B$6+1)+E836*2/(参数!$B$6+1)</f>
        <v>3421.6586165839794</v>
      </c>
      <c r="M836" s="8">
        <f>M835*(参数!$B$7-1)/(参数!$B$7+1)+E836*2/(参数!$B$7+1)</f>
        <v>3898.2313582145889</v>
      </c>
      <c r="N836" s="8">
        <f t="shared" si="256"/>
        <v>-476.57274163060947</v>
      </c>
      <c r="O836" s="8">
        <f>O835*(参数!$B$8-1)/(参数!$B$8+1)+N836*2/(参数!$B$8+1)</f>
        <v>-404.27104722937668</v>
      </c>
      <c r="P836" s="9" t="str">
        <f t="shared" ref="P836:P899" si="265">IF(AND(N836&gt;N835,N836&gt;O836,N835&lt;O835,N836&gt;0),"买",IF(AND(N836&lt;N835,N836&lt;O836,N835&gt;O835,N836&lt;0),"卖",P835))</f>
        <v>卖</v>
      </c>
      <c r="Q836" s="7" t="str">
        <f>IF(P835="买",$E836/$E835-1-IF(P834="卖",参数!$B$3-IF(P836="卖",参数!$B$3+参数!$B$4,0)),"")</f>
        <v/>
      </c>
      <c r="R836" s="8">
        <f t="shared" ref="R836:R899" si="266">IFERROR(R835*(1+Q836),R835)</f>
        <v>4495.0815432744303</v>
      </c>
      <c r="S836" s="3">
        <f>R836/MAX(R$2:R836)-1</f>
        <v>-0.16894099230926263</v>
      </c>
      <c r="T836" s="10">
        <f ca="1">IFERROR(AVERAGE(OFFSET(E836,0,0,-参数!B$10,1)),"")</f>
        <v>3497.4865000000004</v>
      </c>
      <c r="U836" s="10">
        <f ca="1">IFERROR(AVERAGE(OFFSET(E836,0,0,-参数!B$11,1)),"")</f>
        <v>3789.0340987654363</v>
      </c>
      <c r="V836" s="10">
        <f t="shared" ca="1" si="257"/>
        <v>-291.54759876543585</v>
      </c>
      <c r="W836" s="10">
        <f ca="1">IFERROR(AVERAGE(OFFSET(V836,0,0,-参数!B$12,1)),"")</f>
        <v>-85.669738496075425</v>
      </c>
      <c r="X836" s="11" t="str">
        <f t="shared" ca="1" si="255"/>
        <v>卖</v>
      </c>
      <c r="Y836" s="12" t="str">
        <f ca="1">IF(X835="买",$E836/$E835-1-IF(X834="卖",参数!$B$3-IF(X836="卖",参数!$B$3+参数!$B$4,0)),"")</f>
        <v/>
      </c>
      <c r="Z836" s="10">
        <f t="shared" ref="Z836:Z899" ca="1" si="267">IFERROR(Z835*(1+Y836),Z835)</f>
        <v>4477.09811687201</v>
      </c>
      <c r="AA836" s="3">
        <f ca="1">Z836/MAX(Z$2:Z836)-1</f>
        <v>-0.13366650329373975</v>
      </c>
      <c r="AB836" s="8">
        <f ca="1">IFERROR(AVERAGE(OFFSET(E836,0,0,-参数!B$14,1)),"")</f>
        <v>3238.9262499999995</v>
      </c>
      <c r="AC836" s="8">
        <f ca="1">IFERROR(AVERAGE(OFFSET(E836,0,0,-参数!B$15,1)),"")</f>
        <v>3627.6724137931042</v>
      </c>
      <c r="AD836" s="9" t="str">
        <f ca="1">IFERROR(IF(OR(AND(AB836/AC836-1&lt;参数!B$16,AB836/AC836-1&gt;参数!B$17),AB836/AC836-1&lt;参数!B$18),"买","卖"),"买")</f>
        <v>买</v>
      </c>
      <c r="AE836" s="7" t="str">
        <f ca="1">IF(AD835="买",$E836/$E835-1-IF(AD834="卖",参数!$B$3-IF(AD836="卖",参数!$B$3+参数!$B$4,0)),"")</f>
        <v/>
      </c>
      <c r="AF836" s="8">
        <f t="shared" ref="AF836:AF899" ca="1" si="268">IFERROR(AF835*(1+AE836),AF835)</f>
        <v>4374.9073742035816</v>
      </c>
      <c r="AG836" s="3">
        <f ca="1">AF836/MAX(AF$2:AF836)-1</f>
        <v>-0.18436950393154306</v>
      </c>
      <c r="AH836">
        <f t="shared" ca="1" si="258"/>
        <v>0</v>
      </c>
      <c r="AI836">
        <f t="shared" si="259"/>
        <v>0</v>
      </c>
      <c r="AJ836">
        <f t="shared" ca="1" si="260"/>
        <v>0</v>
      </c>
      <c r="AK836">
        <f t="shared" ca="1" si="261"/>
        <v>0</v>
      </c>
      <c r="AL836">
        <f t="shared" ca="1" si="262"/>
        <v>0</v>
      </c>
      <c r="AM836">
        <f t="shared" ca="1" si="263"/>
        <v>0</v>
      </c>
      <c r="AO836" s="9">
        <f t="shared" ref="AO836:AO899" si="269">ABS(E836-E835)</f>
        <v>26.880000000000109</v>
      </c>
      <c r="AP836" s="15">
        <f ca="1">IFERROR(ABS(E836-OFFSET(E836,-参数!B$20,0,1,1))/SUM(OFFSET(AO836,0,0,-参数!B$20,1)),0)</f>
        <v>0.27676915480405601</v>
      </c>
      <c r="AQ836" s="16">
        <f ca="1">(参数!B$21+参数!B$22*'000300'!AP836)^(参数!B$23)</f>
        <v>0.24508223438591406</v>
      </c>
      <c r="AR836" s="17">
        <f t="shared" ref="AR836:AR899" ca="1" si="270">AQ836*E836+(1-AQ836)*AR835</f>
        <v>3212.9668183613167</v>
      </c>
      <c r="AS836" s="9" t="str">
        <f ca="1">IF(E836+参数!B$24&gt;=AR836,"买","卖")</f>
        <v>卖</v>
      </c>
      <c r="AT836" s="7" t="str">
        <f ca="1">IF(AS835="买",$E836/$E835-1-IF(AS834="卖",参数!$B$3-IF(AS836="卖",参数!$B$3+参数!$B$4,0)),"")</f>
        <v/>
      </c>
      <c r="AU836" s="8">
        <f t="shared" ref="AU836:AU899" ca="1" si="271">IFERROR(AU835*(1+AT836),AU835)</f>
        <v>4060.6035970104786</v>
      </c>
      <c r="AV836" s="7">
        <f ca="1">AU836/MAX(AU$2:AU836)-1</f>
        <v>-0.118261263660844</v>
      </c>
      <c r="AW836" s="3">
        <f t="shared" ca="1" si="254"/>
        <v>-2.5668379235425087E-2</v>
      </c>
      <c r="AX836" s="11" t="str">
        <f ca="1">IFERROR(IF(E836&gt;MAX(OFFSET(C836,-1,0,-参数!B$27,1)),"买",IF(E836&lt;MIN(OFFSET(D836,-1,0,-参数!B$26,1)),"卖",AX835)),"卖")</f>
        <v>卖</v>
      </c>
      <c r="AY836" s="12" t="str">
        <f ca="1">IF(AX835="买",$E836/$E835-1-IF(AX834="卖",参数!$B$3-IF(AX836="卖",参数!$B$3+参数!$B$4,0)),"")</f>
        <v/>
      </c>
      <c r="AZ836" s="10">
        <f t="shared" ref="AZ836:AZ899" ca="1" si="272">IFERROR(AZ835*(1+AY836),AZ835)</f>
        <v>4334.7195315039417</v>
      </c>
      <c r="BA836" s="12">
        <f ca="1">AZ836/MAX(AZ$2:AZ836)-1</f>
        <v>-0.13331688559177846</v>
      </c>
    </row>
    <row r="837" spans="1:53" x14ac:dyDescent="0.15">
      <c r="A837" s="1">
        <v>39616</v>
      </c>
      <c r="B837" s="6">
        <v>2950.4</v>
      </c>
      <c r="C837" s="6">
        <v>2977.89</v>
      </c>
      <c r="D837" s="6">
        <v>2820.64</v>
      </c>
      <c r="E837" s="2">
        <v>2842.68</v>
      </c>
      <c r="F837" s="3">
        <f>E837/MAX(E$2:E837)-1</f>
        <v>-0.51632069693051119</v>
      </c>
      <c r="G837" s="2">
        <f ca="1">IFERROR(AVERAGE(OFFSET(E837,0,0,-参数!B$2,1)),"")</f>
        <v>3634.8401785714277</v>
      </c>
      <c r="H837" t="str">
        <f t="shared" ca="1" si="253"/>
        <v>卖</v>
      </c>
      <c r="I837" s="3" t="str">
        <f ca="1">IF(H836="买",$E837/$E836-1-IF(H835="卖",参数!$B$3-IF(H837="卖",参数!$B$3+参数!$B$4,0)),"")</f>
        <v/>
      </c>
      <c r="J837" s="2">
        <f t="shared" ca="1" si="264"/>
        <v>5270.4971682323921</v>
      </c>
      <c r="K837" s="3">
        <f ca="1">J837/MAX(J$2:J837)-1</f>
        <v>-0.10224259215319575</v>
      </c>
      <c r="L837" s="8">
        <f>L836*(参数!$B$6-1)/(参数!$B$6+1)+E837*2/(参数!$B$6+1)</f>
        <v>3366.5177959569337</v>
      </c>
      <c r="M837" s="8">
        <f>M836*(参数!$B$7-1)/(参数!$B$7+1)+E837*2/(参数!$B$7+1)</f>
        <v>3872.7963857274904</v>
      </c>
      <c r="N837" s="8">
        <f t="shared" si="256"/>
        <v>-506.27858977055666</v>
      </c>
      <c r="O837" s="8">
        <f>O836*(参数!$B$8-1)/(参数!$B$8+1)+N837*2/(参数!$B$8+1)</f>
        <v>-424.6725557376127</v>
      </c>
      <c r="P837" s="9" t="str">
        <f t="shared" si="265"/>
        <v>卖</v>
      </c>
      <c r="Q837" s="7" t="str">
        <f>IF(P836="买",$E837/$E836-1-IF(P835="卖",参数!$B$3-IF(P837="卖",参数!$B$3+参数!$B$4,0)),"")</f>
        <v/>
      </c>
      <c r="R837" s="8">
        <f t="shared" si="266"/>
        <v>4495.0815432744303</v>
      </c>
      <c r="S837" s="3">
        <f>R837/MAX(R$2:R837)-1</f>
        <v>-0.16894099230926263</v>
      </c>
      <c r="T837" s="10">
        <f ca="1">IFERROR(AVERAGE(OFFSET(E837,0,0,-参数!B$10,1)),"")</f>
        <v>3443.9169999999999</v>
      </c>
      <c r="U837" s="10">
        <f ca="1">IFERROR(AVERAGE(OFFSET(E837,0,0,-参数!B$11,1)),"")</f>
        <v>3792.5034567901271</v>
      </c>
      <c r="V837" s="10">
        <f t="shared" ca="1" si="257"/>
        <v>-348.58645679012716</v>
      </c>
      <c r="W837" s="10">
        <f ca="1">IFERROR(AVERAGE(OFFSET(V837,0,0,-参数!B$12,1)),"")</f>
        <v>-123.1050757575793</v>
      </c>
      <c r="X837" s="11" t="str">
        <f t="shared" ca="1" si="255"/>
        <v>卖</v>
      </c>
      <c r="Y837" s="12" t="str">
        <f ca="1">IF(X836="买",$E837/$E836-1-IF(X835="卖",参数!$B$3-IF(X837="卖",参数!$B$3+参数!$B$4,0)),"")</f>
        <v/>
      </c>
      <c r="Z837" s="10">
        <f t="shared" ca="1" si="267"/>
        <v>4477.09811687201</v>
      </c>
      <c r="AA837" s="3">
        <f ca="1">Z837/MAX(Z$2:Z837)-1</f>
        <v>-0.13366650329373975</v>
      </c>
      <c r="AB837" s="8">
        <f ca="1">IFERROR(AVERAGE(OFFSET(E837,0,0,-参数!B$14,1)),"")</f>
        <v>3150.8962499999998</v>
      </c>
      <c r="AC837" s="8">
        <f ca="1">IFERROR(AVERAGE(OFFSET(E837,0,0,-参数!B$15,1)),"")</f>
        <v>3587.3893103448277</v>
      </c>
      <c r="AD837" s="9" t="str">
        <f ca="1">IFERROR(IF(OR(AND(AB837/AC837-1&lt;参数!B$16,AB837/AC837-1&gt;参数!B$17),AB837/AC837-1&lt;参数!B$18),"买","卖"),"买")</f>
        <v>买</v>
      </c>
      <c r="AE837" s="7">
        <f ca="1">IF(AD836="买",$E837/$E836-1-IF(AD835="卖",参数!$B$3-IF(AD837="卖",参数!$B$3+参数!$B$4,0)),"")</f>
        <v>-3.7360803999674813E-2</v>
      </c>
      <c r="AF837" s="8">
        <f t="shared" ca="1" si="268"/>
        <v>4211.4573172792298</v>
      </c>
      <c r="AG837" s="3">
        <f ca="1">AF837/MAX(AF$2:AF837)-1</f>
        <v>-0.21484211503131412</v>
      </c>
      <c r="AH837">
        <f t="shared" ca="1" si="258"/>
        <v>0</v>
      </c>
      <c r="AI837">
        <f t="shared" si="259"/>
        <v>0</v>
      </c>
      <c r="AJ837">
        <f t="shared" ca="1" si="260"/>
        <v>0</v>
      </c>
      <c r="AK837">
        <f t="shared" ca="1" si="261"/>
        <v>0</v>
      </c>
      <c r="AL837">
        <f t="shared" ca="1" si="262"/>
        <v>0</v>
      </c>
      <c r="AM837">
        <f t="shared" ca="1" si="263"/>
        <v>0</v>
      </c>
      <c r="AO837" s="9">
        <f t="shared" si="269"/>
        <v>109.55999999999995</v>
      </c>
      <c r="AP837" s="15">
        <f ca="1">IFERROR(ABS(E837-OFFSET(E837,-参数!B$20,0,1,1))/SUM(OFFSET(AO837,0,0,-参数!B$20,1)),0)</f>
        <v>0.27567548008424919</v>
      </c>
      <c r="AQ837" s="16">
        <f ca="1">(参数!B$21+参数!B$22*'000300'!AP837)^(参数!B$23)</f>
        <v>0.24402683828130048</v>
      </c>
      <c r="AR837" s="17">
        <f t="shared" ca="1" si="270"/>
        <v>3122.6068968193622</v>
      </c>
      <c r="AS837" s="9" t="str">
        <f ca="1">IF(E837+参数!B$24&gt;=AR837,"买","卖")</f>
        <v>卖</v>
      </c>
      <c r="AT837" s="7" t="str">
        <f ca="1">IF(AS836="买",$E837/$E836-1-IF(AS835="卖",参数!$B$3-IF(AS837="卖",参数!$B$3+参数!$B$4,0)),"")</f>
        <v/>
      </c>
      <c r="AU837" s="8">
        <f t="shared" ca="1" si="271"/>
        <v>4060.6035970104786</v>
      </c>
      <c r="AV837" s="7">
        <f ca="1">AU837/MAX(AU$2:AU837)-1</f>
        <v>-0.118261263660844</v>
      </c>
      <c r="AW837" s="3">
        <f t="shared" ca="1" si="254"/>
        <v>-2.8123515320970571E-2</v>
      </c>
      <c r="AX837" s="11" t="str">
        <f ca="1">IFERROR(IF(E837&gt;MAX(OFFSET(C837,-1,0,-参数!B$27,1)),"买",IF(E837&lt;MIN(OFFSET(D837,-1,0,-参数!B$26,1)),"卖",AX836)),"卖")</f>
        <v>卖</v>
      </c>
      <c r="AY837" s="12" t="str">
        <f ca="1">IF(AX836="买",$E837/$E836-1-IF(AX835="卖",参数!$B$3-IF(AX837="卖",参数!$B$3+参数!$B$4,0)),"")</f>
        <v/>
      </c>
      <c r="AZ837" s="10">
        <f t="shared" ca="1" si="272"/>
        <v>4334.7195315039417</v>
      </c>
      <c r="BA837" s="12">
        <f ca="1">AZ837/MAX(AZ$2:AZ837)-1</f>
        <v>-0.13331688559177846</v>
      </c>
    </row>
    <row r="838" spans="1:53" x14ac:dyDescent="0.15">
      <c r="A838" s="1">
        <v>39617</v>
      </c>
      <c r="B838" s="6">
        <v>2820.24</v>
      </c>
      <c r="C838" s="6">
        <v>3007.18</v>
      </c>
      <c r="D838" s="6">
        <v>2759.11</v>
      </c>
      <c r="E838" s="2">
        <v>2991.27</v>
      </c>
      <c r="F838" s="3">
        <f>E838/MAX(E$2:E838)-1</f>
        <v>-0.49103824950656771</v>
      </c>
      <c r="G838" s="2">
        <f ca="1">IFERROR(AVERAGE(OFFSET(E838,0,0,-参数!B$2,1)),"")</f>
        <v>3618.3562499999994</v>
      </c>
      <c r="H838" t="str">
        <f t="shared" ca="1" si="253"/>
        <v>卖</v>
      </c>
      <c r="I838" s="3" t="str">
        <f ca="1">IF(H837="买",$E838/$E837-1-IF(H836="卖",参数!$B$3-IF(H838="卖",参数!$B$3+参数!$B$4,0)),"")</f>
        <v/>
      </c>
      <c r="J838" s="2">
        <f t="shared" ca="1" si="264"/>
        <v>5270.4971682323921</v>
      </c>
      <c r="K838" s="3">
        <f ca="1">J838/MAX(J$2:J838)-1</f>
        <v>-0.10224259215319575</v>
      </c>
      <c r="L838" s="8">
        <f>L837*(参数!$B$6-1)/(参数!$B$6+1)+E838*2/(参数!$B$6+1)</f>
        <v>3330.7799106277021</v>
      </c>
      <c r="M838" s="8">
        <f>M837*(参数!$B$7-1)/(参数!$B$7+1)+E838*2/(参数!$B$7+1)</f>
        <v>3851.5547860714059</v>
      </c>
      <c r="N838" s="8">
        <f t="shared" si="256"/>
        <v>-520.77487544370388</v>
      </c>
      <c r="O838" s="8">
        <f>O837*(参数!$B$8-1)/(参数!$B$8+1)+N838*2/(参数!$B$8+1)</f>
        <v>-443.89301967883091</v>
      </c>
      <c r="P838" s="9" t="str">
        <f t="shared" si="265"/>
        <v>卖</v>
      </c>
      <c r="Q838" s="7" t="str">
        <f>IF(P837="买",$E838/$E837-1-IF(P836="卖",参数!$B$3-IF(P838="卖",参数!$B$3+参数!$B$4,0)),"")</f>
        <v/>
      </c>
      <c r="R838" s="8">
        <f t="shared" si="266"/>
        <v>4495.0815432744303</v>
      </c>
      <c r="S838" s="3">
        <f>R838/MAX(R$2:R838)-1</f>
        <v>-0.16894099230926263</v>
      </c>
      <c r="T838" s="10">
        <f ca="1">IFERROR(AVERAGE(OFFSET(E838,0,0,-参数!B$10,1)),"")</f>
        <v>3407.9394999999995</v>
      </c>
      <c r="U838" s="10">
        <f ca="1">IFERROR(AVERAGE(OFFSET(E838,0,0,-参数!B$11,1)),"")</f>
        <v>3796.3352839506215</v>
      </c>
      <c r="V838" s="10">
        <f t="shared" ca="1" si="257"/>
        <v>-388.39578395062199</v>
      </c>
      <c r="W838" s="10">
        <f ca="1">IFERROR(AVERAGE(OFFSET(V838,0,0,-参数!B$12,1)),"")</f>
        <v>-161.69901683502047</v>
      </c>
      <c r="X838" s="11" t="str">
        <f t="shared" ca="1" si="255"/>
        <v>卖</v>
      </c>
      <c r="Y838" s="12" t="str">
        <f ca="1">IF(X837="买",$E838/$E837-1-IF(X836="卖",参数!$B$3-IF(X838="卖",参数!$B$3+参数!$B$4,0)),"")</f>
        <v/>
      </c>
      <c r="Z838" s="10">
        <f t="shared" ca="1" si="267"/>
        <v>4477.09811687201</v>
      </c>
      <c r="AA838" s="3">
        <f ca="1">Z838/MAX(Z$2:Z838)-1</f>
        <v>-0.13366650329373975</v>
      </c>
      <c r="AB838" s="8">
        <f ca="1">IFERROR(AVERAGE(OFFSET(E838,0,0,-参数!B$14,1)),"")</f>
        <v>3085.7874999999999</v>
      </c>
      <c r="AC838" s="8">
        <f ca="1">IFERROR(AVERAGE(OFFSET(E838,0,0,-参数!B$15,1)),"")</f>
        <v>3558.766896551725</v>
      </c>
      <c r="AD838" s="9" t="str">
        <f ca="1">IFERROR(IF(OR(AND(AB838/AC838-1&lt;参数!B$16,AB838/AC838-1&gt;参数!B$17),AB838/AC838-1&lt;参数!B$18),"买","卖"),"买")</f>
        <v>买</v>
      </c>
      <c r="AE838" s="7">
        <f ca="1">IF(AD837="买",$E838/$E837-1-IF(AD836="卖",参数!$B$3-IF(AD838="卖",参数!$B$3+参数!$B$4,0)),"")</f>
        <v>5.2271096289417063E-2</v>
      </c>
      <c r="AF838" s="8">
        <f t="shared" ca="1" si="268"/>
        <v>4431.5948082295026</v>
      </c>
      <c r="AG838" s="3">
        <f ca="1">AF838/MAX(AF$2:AF838)-1</f>
        <v>-0.17380105162372095</v>
      </c>
      <c r="AH838">
        <f t="shared" ca="1" si="258"/>
        <v>0</v>
      </c>
      <c r="AI838">
        <f t="shared" si="259"/>
        <v>0</v>
      </c>
      <c r="AJ838">
        <f t="shared" ca="1" si="260"/>
        <v>0</v>
      </c>
      <c r="AK838">
        <f t="shared" ca="1" si="261"/>
        <v>0</v>
      </c>
      <c r="AL838">
        <f t="shared" ca="1" si="262"/>
        <v>0</v>
      </c>
      <c r="AM838">
        <f t="shared" ca="1" si="263"/>
        <v>0</v>
      </c>
      <c r="AO838" s="9">
        <f t="shared" si="269"/>
        <v>148.59000000000015</v>
      </c>
      <c r="AP838" s="15">
        <f ca="1">IFERROR(ABS(E838-OFFSET(E838,-参数!B$20,0,1,1))/SUM(OFFSET(AO838,0,0,-参数!B$20,1)),0)</f>
        <v>0.24298656298923391</v>
      </c>
      <c r="AQ838" s="16">
        <f ca="1">(参数!B$21+参数!B$22*'000300'!AP838)^(参数!B$23)</f>
        <v>0.21248203328461071</v>
      </c>
      <c r="AR838" s="17">
        <f t="shared" ca="1" si="270"/>
        <v>3094.700165937893</v>
      </c>
      <c r="AS838" s="9" t="str">
        <f ca="1">IF(E838+参数!B$24&gt;=AR838,"买","卖")</f>
        <v>卖</v>
      </c>
      <c r="AT838" s="7" t="str">
        <f ca="1">IF(AS837="买",$E838/$E837-1-IF(AS836="卖",参数!$B$3-IF(AS838="卖",参数!$B$3+参数!$B$4,0)),"")</f>
        <v/>
      </c>
      <c r="AU838" s="8">
        <f t="shared" ca="1" si="271"/>
        <v>4060.6035970104786</v>
      </c>
      <c r="AV838" s="7">
        <f ca="1">AU838/MAX(AU$2:AU838)-1</f>
        <v>-0.118261263660844</v>
      </c>
      <c r="AW838" s="3">
        <f t="shared" ca="1" si="254"/>
        <v>-8.9369977725645144E-3</v>
      </c>
      <c r="AX838" s="11" t="str">
        <f ca="1">IFERROR(IF(E838&gt;MAX(OFFSET(C838,-1,0,-参数!B$27,1)),"买",IF(E838&lt;MIN(OFFSET(D838,-1,0,-参数!B$26,1)),"卖",AX837)),"卖")</f>
        <v>卖</v>
      </c>
      <c r="AY838" s="12" t="str">
        <f ca="1">IF(AX837="买",$E838/$E837-1-IF(AX836="卖",参数!$B$3-IF(AX838="卖",参数!$B$3+参数!$B$4,0)),"")</f>
        <v/>
      </c>
      <c r="AZ838" s="10">
        <f t="shared" ca="1" si="272"/>
        <v>4334.7195315039417</v>
      </c>
      <c r="BA838" s="12">
        <f ca="1">AZ838/MAX(AZ$2:AZ838)-1</f>
        <v>-0.13331688559177846</v>
      </c>
    </row>
    <row r="839" spans="1:53" x14ac:dyDescent="0.15">
      <c r="A839" s="1">
        <v>39618</v>
      </c>
      <c r="B839" s="6">
        <v>2967.4</v>
      </c>
      <c r="C839" s="6">
        <v>2967.4</v>
      </c>
      <c r="D839" s="6">
        <v>2768.23</v>
      </c>
      <c r="E839" s="2">
        <v>2773.08</v>
      </c>
      <c r="F839" s="3">
        <f>E839/MAX(E$2:E839)-1</f>
        <v>-0.52816307085006464</v>
      </c>
      <c r="G839" s="2">
        <f ca="1">IFERROR(AVERAGE(OFFSET(E839,0,0,-参数!B$2,1)),"")</f>
        <v>3600.9305357142848</v>
      </c>
      <c r="H839" t="str">
        <f t="shared" ca="1" si="253"/>
        <v>卖</v>
      </c>
      <c r="I839" s="3" t="str">
        <f ca="1">IF(H838="买",$E839/$E838-1-IF(H837="卖",参数!$B$3-IF(H839="卖",参数!$B$3+参数!$B$4,0)),"")</f>
        <v/>
      </c>
      <c r="J839" s="2">
        <f t="shared" ca="1" si="264"/>
        <v>5270.4971682323921</v>
      </c>
      <c r="K839" s="3">
        <f ca="1">J839/MAX(J$2:J839)-1</f>
        <v>-0.10224259215319575</v>
      </c>
      <c r="L839" s="8">
        <f>L838*(参数!$B$6-1)/(参数!$B$6+1)+E839*2/(参数!$B$6+1)</f>
        <v>3277.6656334250638</v>
      </c>
      <c r="M839" s="8">
        <f>M838*(参数!$B$7-1)/(参数!$B$7+1)+E839*2/(参数!$B$7+1)</f>
        <v>3825.5674418287217</v>
      </c>
      <c r="N839" s="8">
        <f t="shared" si="256"/>
        <v>-547.90180840365792</v>
      </c>
      <c r="O839" s="8">
        <f>O838*(参数!$B$8-1)/(参数!$B$8+1)+N839*2/(参数!$B$8+1)</f>
        <v>-464.69477742379632</v>
      </c>
      <c r="P839" s="9" t="str">
        <f t="shared" si="265"/>
        <v>卖</v>
      </c>
      <c r="Q839" s="7" t="str">
        <f>IF(P838="买",$E839/$E838-1-IF(P837="卖",参数!$B$3-IF(P839="卖",参数!$B$3+参数!$B$4,0)),"")</f>
        <v/>
      </c>
      <c r="R839" s="8">
        <f t="shared" si="266"/>
        <v>4495.0815432744303</v>
      </c>
      <c r="S839" s="3">
        <f>R839/MAX(R$2:R839)-1</f>
        <v>-0.16894099230926263</v>
      </c>
      <c r="T839" s="10">
        <f ca="1">IFERROR(AVERAGE(OFFSET(E839,0,0,-参数!B$10,1)),"")</f>
        <v>3357.4409999999998</v>
      </c>
      <c r="U839" s="10">
        <f ca="1">IFERROR(AVERAGE(OFFSET(E839,0,0,-参数!B$11,1)),"")</f>
        <v>3799.6263950617322</v>
      </c>
      <c r="V839" s="10">
        <f t="shared" ca="1" si="257"/>
        <v>-442.18539506173238</v>
      </c>
      <c r="W839" s="10">
        <f ca="1">IFERROR(AVERAGE(OFFSET(V839,0,0,-参数!B$12,1)),"")</f>
        <v>-202.87946464646828</v>
      </c>
      <c r="X839" s="11" t="str">
        <f t="shared" ca="1" si="255"/>
        <v>卖</v>
      </c>
      <c r="Y839" s="12" t="str">
        <f ca="1">IF(X838="买",$E839/$E838-1-IF(X837="卖",参数!$B$3-IF(X839="卖",参数!$B$3+参数!$B$4,0)),"")</f>
        <v/>
      </c>
      <c r="Z839" s="10">
        <f t="shared" ca="1" si="267"/>
        <v>4477.09811687201</v>
      </c>
      <c r="AA839" s="3">
        <f ca="1">Z839/MAX(Z$2:Z839)-1</f>
        <v>-0.13366650329373975</v>
      </c>
      <c r="AB839" s="8">
        <f ca="1">IFERROR(AVERAGE(OFFSET(E839,0,0,-参数!B$14,1)),"")</f>
        <v>2996.2349999999997</v>
      </c>
      <c r="AC839" s="8">
        <f ca="1">IFERROR(AVERAGE(OFFSET(E839,0,0,-参数!B$15,1)),"")</f>
        <v>3519.044137931035</v>
      </c>
      <c r="AD839" s="9" t="str">
        <f ca="1">IFERROR(IF(OR(AND(AB839/AC839-1&lt;参数!B$16,AB839/AC839-1&gt;参数!B$17),AB839/AC839-1&lt;参数!B$18),"买","卖"),"买")</f>
        <v>买</v>
      </c>
      <c r="AE839" s="7">
        <f ca="1">IF(AD838="买",$E839/$E838-1-IF(AD837="卖",参数!$B$3-IF(AD839="卖",参数!$B$3+参数!$B$4,0)),"")</f>
        <v>-7.294226198236875E-2</v>
      </c>
      <c r="AF839" s="8">
        <f t="shared" ca="1" si="268"/>
        <v>4108.3442587279214</v>
      </c>
      <c r="AG839" s="3">
        <f ca="1">AF839/MAX(AF$2:AF839)-1</f>
        <v>-0.2340658717657409</v>
      </c>
      <c r="AH839">
        <f t="shared" ca="1" si="258"/>
        <v>0</v>
      </c>
      <c r="AI839">
        <f t="shared" si="259"/>
        <v>0</v>
      </c>
      <c r="AJ839">
        <f t="shared" ca="1" si="260"/>
        <v>0</v>
      </c>
      <c r="AK839">
        <f t="shared" ca="1" si="261"/>
        <v>0</v>
      </c>
      <c r="AL839">
        <f t="shared" ca="1" si="262"/>
        <v>0</v>
      </c>
      <c r="AM839">
        <f t="shared" ca="1" si="263"/>
        <v>0</v>
      </c>
      <c r="AO839" s="9">
        <f t="shared" si="269"/>
        <v>218.19000000000005</v>
      </c>
      <c r="AP839" s="15">
        <f ca="1">IFERROR(ABS(E839-OFFSET(E839,-参数!B$20,0,1,1))/SUM(OFFSET(AO839,0,0,-参数!B$20,1)),0)</f>
        <v>0.27706489023625008</v>
      </c>
      <c r="AQ839" s="16">
        <f ca="1">(参数!B$21+参数!B$22*'000300'!AP839)^(参数!B$23)</f>
        <v>0.24536761907798135</v>
      </c>
      <c r="AR839" s="17">
        <f t="shared" ca="1" si="270"/>
        <v>3015.7849915742468</v>
      </c>
      <c r="AS839" s="9" t="str">
        <f ca="1">IF(E839+参数!B$24&gt;=AR839,"买","卖")</f>
        <v>卖</v>
      </c>
      <c r="AT839" s="7" t="str">
        <f ca="1">IF(AS838="买",$E839/$E838-1-IF(AS837="卖",参数!$B$3-IF(AS839="卖",参数!$B$3+参数!$B$4,0)),"")</f>
        <v/>
      </c>
      <c r="AU839" s="8">
        <f t="shared" ca="1" si="271"/>
        <v>4060.6035970104786</v>
      </c>
      <c r="AV839" s="7">
        <f ca="1">AU839/MAX(AU$2:AU839)-1</f>
        <v>-0.118261263660844</v>
      </c>
      <c r="AW839" s="3">
        <f t="shared" ca="1" si="254"/>
        <v>-2.5500103445313838E-2</v>
      </c>
      <c r="AX839" s="11" t="str">
        <f ca="1">IFERROR(IF(E839&gt;MAX(OFFSET(C839,-1,0,-参数!B$27,1)),"买",IF(E839&lt;MIN(OFFSET(D839,-1,0,-参数!B$26,1)),"卖",AX838)),"卖")</f>
        <v>卖</v>
      </c>
      <c r="AY839" s="12" t="str">
        <f ca="1">IF(AX838="买",$E839/$E838-1-IF(AX837="卖",参数!$B$3-IF(AX839="卖",参数!$B$3+参数!$B$4,0)),"")</f>
        <v/>
      </c>
      <c r="AZ839" s="10">
        <f t="shared" ca="1" si="272"/>
        <v>4334.7195315039417</v>
      </c>
      <c r="BA839" s="12">
        <f ca="1">AZ839/MAX(AZ$2:AZ839)-1</f>
        <v>-0.13331688559177846</v>
      </c>
    </row>
    <row r="840" spans="1:53" x14ac:dyDescent="0.15">
      <c r="A840" s="1">
        <v>39619</v>
      </c>
      <c r="B840" s="6">
        <v>2795.47</v>
      </c>
      <c r="C840" s="6">
        <v>2946.94</v>
      </c>
      <c r="D840" s="6">
        <v>2691.87</v>
      </c>
      <c r="E840" s="2">
        <v>2849.67</v>
      </c>
      <c r="F840" s="3">
        <f>E840/MAX(E$2:E840)-1</f>
        <v>-0.51513135506703867</v>
      </c>
      <c r="G840" s="2">
        <f ca="1">IFERROR(AVERAGE(OFFSET(E840,0,0,-参数!B$2,1)),"")</f>
        <v>3581.8503571428564</v>
      </c>
      <c r="H840" t="str">
        <f t="shared" ca="1" si="253"/>
        <v>卖</v>
      </c>
      <c r="I840" s="3" t="str">
        <f ca="1">IF(H839="买",$E840/$E839-1-IF(H838="卖",参数!$B$3-IF(H840="卖",参数!$B$3+参数!$B$4,0)),"")</f>
        <v/>
      </c>
      <c r="J840" s="2">
        <f t="shared" ca="1" si="264"/>
        <v>5270.4971682323921</v>
      </c>
      <c r="K840" s="3">
        <f ca="1">J840/MAX(J$2:J840)-1</f>
        <v>-0.10224259215319575</v>
      </c>
      <c r="L840" s="8">
        <f>L839*(参数!$B$6-1)/(参数!$B$6+1)+E840*2/(参数!$B$6+1)</f>
        <v>3236.9041445274388</v>
      </c>
      <c r="M840" s="8">
        <f>M839*(参数!$B$7-1)/(参数!$B$7+1)+E840*2/(参数!$B$7+1)</f>
        <v>3802.0518408208004</v>
      </c>
      <c r="N840" s="8">
        <f t="shared" si="256"/>
        <v>-565.14769629336161</v>
      </c>
      <c r="O840" s="8">
        <f>O839*(参数!$B$8-1)/(参数!$B$8+1)+N840*2/(参数!$B$8+1)</f>
        <v>-484.78536119770934</v>
      </c>
      <c r="P840" s="9" t="str">
        <f t="shared" si="265"/>
        <v>卖</v>
      </c>
      <c r="Q840" s="7" t="str">
        <f>IF(P839="买",$E840/$E839-1-IF(P838="卖",参数!$B$3-IF(P840="卖",参数!$B$3+参数!$B$4,0)),"")</f>
        <v/>
      </c>
      <c r="R840" s="8">
        <f t="shared" si="266"/>
        <v>4495.0815432744303</v>
      </c>
      <c r="S840" s="3">
        <f>R840/MAX(R$2:R840)-1</f>
        <v>-0.16894099230926263</v>
      </c>
      <c r="T840" s="10">
        <f ca="1">IFERROR(AVERAGE(OFFSET(E840,0,0,-参数!B$10,1)),"")</f>
        <v>3314.3525</v>
      </c>
      <c r="U840" s="10">
        <f ca="1">IFERROR(AVERAGE(OFFSET(E840,0,0,-参数!B$11,1)),"")</f>
        <v>3803.1843209876583</v>
      </c>
      <c r="V840" s="10">
        <f t="shared" ca="1" si="257"/>
        <v>-488.83182098765838</v>
      </c>
      <c r="W840" s="10">
        <f ca="1">IFERROR(AVERAGE(OFFSET(V840,0,0,-参数!B$12,1)),"")</f>
        <v>-246.57204545454917</v>
      </c>
      <c r="X840" s="11" t="str">
        <f t="shared" ca="1" si="255"/>
        <v>卖</v>
      </c>
      <c r="Y840" s="12" t="str">
        <f ca="1">IF(X839="买",$E840/$E839-1-IF(X838="卖",参数!$B$3-IF(X840="卖",参数!$B$3+参数!$B$4,0)),"")</f>
        <v/>
      </c>
      <c r="Z840" s="10">
        <f t="shared" ca="1" si="267"/>
        <v>4477.09811687201</v>
      </c>
      <c r="AA840" s="3">
        <f ca="1">Z840/MAX(Z$2:Z840)-1</f>
        <v>-0.13366650329373975</v>
      </c>
      <c r="AB840" s="8">
        <f ca="1">IFERROR(AVERAGE(OFFSET(E840,0,0,-参数!B$14,1)),"")</f>
        <v>2951.6237499999997</v>
      </c>
      <c r="AC840" s="8">
        <f ca="1">IFERROR(AVERAGE(OFFSET(E840,0,0,-参数!B$15,1)),"")</f>
        <v>3483.5527586206899</v>
      </c>
      <c r="AD840" s="9" t="str">
        <f ca="1">IFERROR(IF(OR(AND(AB840/AC840-1&lt;参数!B$16,AB840/AC840-1&gt;参数!B$17),AB840/AC840-1&lt;参数!B$18),"买","卖"),"买")</f>
        <v>买</v>
      </c>
      <c r="AE840" s="7">
        <f ca="1">IF(AD839="买",$E840/$E839-1-IF(AD838="卖",参数!$B$3-IF(AD840="卖",参数!$B$3+参数!$B$4,0)),"")</f>
        <v>2.7619109437881484E-2</v>
      </c>
      <c r="AF840" s="8">
        <f t="shared" ca="1" si="268"/>
        <v>4221.8130684182197</v>
      </c>
      <c r="AG840" s="3">
        <f ca="1">AF840/MAX(AF$2:AF840)-1</f>
        <v>-0.21291145325583061</v>
      </c>
      <c r="AH840">
        <f t="shared" ca="1" si="258"/>
        <v>0</v>
      </c>
      <c r="AI840">
        <f t="shared" si="259"/>
        <v>0</v>
      </c>
      <c r="AJ840">
        <f t="shared" ca="1" si="260"/>
        <v>0</v>
      </c>
      <c r="AK840">
        <f t="shared" ca="1" si="261"/>
        <v>0</v>
      </c>
      <c r="AL840">
        <f t="shared" ca="1" si="262"/>
        <v>0</v>
      </c>
      <c r="AM840">
        <f t="shared" ca="1" si="263"/>
        <v>0</v>
      </c>
      <c r="AO840" s="9">
        <f t="shared" si="269"/>
        <v>76.590000000000146</v>
      </c>
      <c r="AP840" s="15">
        <f ca="1">IFERROR(ABS(E840-OFFSET(E840,-参数!B$20,0,1,1))/SUM(OFFSET(AO840,0,0,-参数!B$20,1)),0)</f>
        <v>0.25629521635873953</v>
      </c>
      <c r="AQ840" s="16">
        <f ca="1">(参数!B$21+参数!B$22*'000300'!AP840)^(参数!B$23)</f>
        <v>0.22532488378618365</v>
      </c>
      <c r="AR840" s="17">
        <f t="shared" ca="1" si="270"/>
        <v>2978.3551504026368</v>
      </c>
      <c r="AS840" s="9" t="str">
        <f ca="1">IF(E840+参数!B$24&gt;=AR840,"买","卖")</f>
        <v>卖</v>
      </c>
      <c r="AT840" s="7" t="str">
        <f ca="1">IF(AS839="买",$E840/$E839-1-IF(AS838="卖",参数!$B$3-IF(AS840="卖",参数!$B$3+参数!$B$4,0)),"")</f>
        <v/>
      </c>
      <c r="AU840" s="8">
        <f t="shared" ca="1" si="271"/>
        <v>4060.6035970104786</v>
      </c>
      <c r="AV840" s="7">
        <f ca="1">AU840/MAX(AU$2:AU840)-1</f>
        <v>-0.118261263660844</v>
      </c>
      <c r="AW840" s="3">
        <f t="shared" ca="1" si="254"/>
        <v>-1.2411309584796193E-2</v>
      </c>
      <c r="AX840" s="11" t="str">
        <f ca="1">IFERROR(IF(E840&gt;MAX(OFFSET(C840,-1,0,-参数!B$27,1)),"买",IF(E840&lt;MIN(OFFSET(D840,-1,0,-参数!B$26,1)),"卖",AX839)),"卖")</f>
        <v>卖</v>
      </c>
      <c r="AY840" s="12" t="str">
        <f ca="1">IF(AX839="买",$E840/$E839-1-IF(AX838="卖",参数!$B$3-IF(AX840="卖",参数!$B$3+参数!$B$4,0)),"")</f>
        <v/>
      </c>
      <c r="AZ840" s="10">
        <f t="shared" ca="1" si="272"/>
        <v>4334.7195315039417</v>
      </c>
      <c r="BA840" s="12">
        <f ca="1">AZ840/MAX(AZ$2:AZ840)-1</f>
        <v>-0.13331688559177846</v>
      </c>
    </row>
    <row r="841" spans="1:53" x14ac:dyDescent="0.15">
      <c r="A841" s="1">
        <v>39622</v>
      </c>
      <c r="B841" s="6">
        <v>2798.43</v>
      </c>
      <c r="C841" s="6">
        <v>2845.48</v>
      </c>
      <c r="D841" s="6">
        <v>2771.36</v>
      </c>
      <c r="E841" s="2">
        <v>2789.94</v>
      </c>
      <c r="F841" s="3">
        <f>E841/MAX(E$2:E841)-1</f>
        <v>-0.52529435785748313</v>
      </c>
      <c r="G841" s="2">
        <f ca="1">IFERROR(AVERAGE(OFFSET(E841,0,0,-参数!B$2,1)),"")</f>
        <v>3563.9826785714281</v>
      </c>
      <c r="H841" t="str">
        <f t="shared" ca="1" si="253"/>
        <v>卖</v>
      </c>
      <c r="I841" s="3" t="str">
        <f ca="1">IF(H840="买",$E841/$E840-1-IF(H839="卖",参数!$B$3-IF(H841="卖",参数!$B$3+参数!$B$4,0)),"")</f>
        <v/>
      </c>
      <c r="J841" s="2">
        <f t="shared" ca="1" si="264"/>
        <v>5270.4971682323921</v>
      </c>
      <c r="K841" s="3">
        <f ca="1">J841/MAX(J$2:J841)-1</f>
        <v>-0.10224259215319575</v>
      </c>
      <c r="L841" s="8">
        <f>L840*(参数!$B$6-1)/(参数!$B$6+1)+E841*2/(参数!$B$6+1)</f>
        <v>3194.3361307629207</v>
      </c>
      <c r="M841" s="8">
        <f>M840*(参数!$B$7-1)/(参数!$B$7+1)+E841*2/(参数!$B$7+1)</f>
        <v>3777.6636036925884</v>
      </c>
      <c r="N841" s="8">
        <f t="shared" si="256"/>
        <v>-583.32747292966769</v>
      </c>
      <c r="O841" s="8">
        <f>O840*(参数!$B$8-1)/(参数!$B$8+1)+N841*2/(参数!$B$8+1)</f>
        <v>-504.49378354410101</v>
      </c>
      <c r="P841" s="9" t="str">
        <f t="shared" si="265"/>
        <v>卖</v>
      </c>
      <c r="Q841" s="7" t="str">
        <f>IF(P840="买",$E841/$E840-1-IF(P839="卖",参数!$B$3-IF(P841="卖",参数!$B$3+参数!$B$4,0)),"")</f>
        <v/>
      </c>
      <c r="R841" s="8">
        <f t="shared" si="266"/>
        <v>4495.0815432744303</v>
      </c>
      <c r="S841" s="3">
        <f>R841/MAX(R$2:R841)-1</f>
        <v>-0.16894099230926263</v>
      </c>
      <c r="T841" s="10">
        <f ca="1">IFERROR(AVERAGE(OFFSET(E841,0,0,-参数!B$10,1)),"")</f>
        <v>3270.0919999999996</v>
      </c>
      <c r="U841" s="10">
        <f ca="1">IFERROR(AVERAGE(OFFSET(E841,0,0,-参数!B$11,1)),"")</f>
        <v>3806.5173827160534</v>
      </c>
      <c r="V841" s="10">
        <f t="shared" ca="1" si="257"/>
        <v>-536.42538271605372</v>
      </c>
      <c r="W841" s="10">
        <f ca="1">IFERROR(AVERAGE(OFFSET(V841,0,0,-参数!B$12,1)),"")</f>
        <v>-292.24848653199035</v>
      </c>
      <c r="X841" s="11" t="str">
        <f t="shared" ca="1" si="255"/>
        <v>卖</v>
      </c>
      <c r="Y841" s="12" t="str">
        <f ca="1">IF(X840="买",$E841/$E840-1-IF(X839="卖",参数!$B$3-IF(X841="卖",参数!$B$3+参数!$B$4,0)),"")</f>
        <v/>
      </c>
      <c r="Z841" s="10">
        <f t="shared" ca="1" si="267"/>
        <v>4477.09811687201</v>
      </c>
      <c r="AA841" s="3">
        <f ca="1">Z841/MAX(Z$2:Z841)-1</f>
        <v>-0.13366650329373975</v>
      </c>
      <c r="AB841" s="8">
        <f ca="1">IFERROR(AVERAGE(OFFSET(E841,0,0,-参数!B$14,1)),"")</f>
        <v>2907.8287500000001</v>
      </c>
      <c r="AC841" s="8">
        <f ca="1">IFERROR(AVERAGE(OFFSET(E841,0,0,-参数!B$15,1)),"")</f>
        <v>3445.1051724137938</v>
      </c>
      <c r="AD841" s="9" t="str">
        <f ca="1">IFERROR(IF(OR(AND(AB841/AC841-1&lt;参数!B$16,AB841/AC841-1&gt;参数!B$17),AB841/AC841-1&lt;参数!B$18),"买","卖"),"买")</f>
        <v>买</v>
      </c>
      <c r="AE841" s="7">
        <f ca="1">IF(AD840="买",$E841/$E840-1-IF(AD839="卖",参数!$B$3-IF(AD841="卖",参数!$B$3+参数!$B$4,0)),"")</f>
        <v>-2.0960321721462449E-2</v>
      </c>
      <c r="AF841" s="8">
        <f t="shared" ca="1" si="268"/>
        <v>4133.3225082562994</v>
      </c>
      <c r="AG841" s="3">
        <f ca="1">AF841/MAX(AF$2:AF841)-1</f>
        <v>-0.22940908241886671</v>
      </c>
      <c r="AH841">
        <f t="shared" ca="1" si="258"/>
        <v>0</v>
      </c>
      <c r="AI841">
        <f t="shared" si="259"/>
        <v>0</v>
      </c>
      <c r="AJ841">
        <f t="shared" ca="1" si="260"/>
        <v>0</v>
      </c>
      <c r="AK841">
        <f t="shared" ca="1" si="261"/>
        <v>0</v>
      </c>
      <c r="AL841">
        <f t="shared" ca="1" si="262"/>
        <v>0</v>
      </c>
      <c r="AM841">
        <f t="shared" ca="1" si="263"/>
        <v>0</v>
      </c>
      <c r="AO841" s="9">
        <f t="shared" si="269"/>
        <v>59.730000000000018</v>
      </c>
      <c r="AP841" s="15">
        <f ca="1">IFERROR(ABS(E841-OFFSET(E841,-参数!B$20,0,1,1))/SUM(OFFSET(AO841,0,0,-参数!B$20,1)),0)</f>
        <v>0.24200241464353031</v>
      </c>
      <c r="AQ841" s="16">
        <f ca="1">(参数!B$21+参数!B$22*'000300'!AP841)^(参数!B$23)</f>
        <v>0.21153233013100675</v>
      </c>
      <c r="AR841" s="17">
        <f t="shared" ca="1" si="270"/>
        <v>2938.499254605983</v>
      </c>
      <c r="AS841" s="9" t="str">
        <f ca="1">IF(E841+参数!B$24&gt;=AR841,"买","卖")</f>
        <v>卖</v>
      </c>
      <c r="AT841" s="7" t="str">
        <f ca="1">IF(AS840="买",$E841/$E840-1-IF(AS839="卖",参数!$B$3-IF(AS841="卖",参数!$B$3+参数!$B$4,0)),"")</f>
        <v/>
      </c>
      <c r="AU841" s="8">
        <f t="shared" ca="1" si="271"/>
        <v>4060.6035970104786</v>
      </c>
      <c r="AV841" s="7">
        <f ca="1">AU841/MAX(AU$2:AU841)-1</f>
        <v>-0.118261263660844</v>
      </c>
      <c r="AW841" s="3">
        <f t="shared" ca="1" si="254"/>
        <v>-1.3381847961035032E-2</v>
      </c>
      <c r="AX841" s="11" t="str">
        <f ca="1">IFERROR(IF(E841&gt;MAX(OFFSET(C841,-1,0,-参数!B$27,1)),"买",IF(E841&lt;MIN(OFFSET(D841,-1,0,-参数!B$26,1)),"卖",AX840)),"卖")</f>
        <v>卖</v>
      </c>
      <c r="AY841" s="12" t="str">
        <f ca="1">IF(AX840="买",$E841/$E840-1-IF(AX839="卖",参数!$B$3-IF(AX841="卖",参数!$B$3+参数!$B$4,0)),"")</f>
        <v/>
      </c>
      <c r="AZ841" s="10">
        <f t="shared" ca="1" si="272"/>
        <v>4334.7195315039417</v>
      </c>
      <c r="BA841" s="12">
        <f ca="1">AZ841/MAX(AZ$2:AZ841)-1</f>
        <v>-0.13331688559177846</v>
      </c>
    </row>
    <row r="842" spans="1:53" x14ac:dyDescent="0.15">
      <c r="A842" s="1">
        <v>39623</v>
      </c>
      <c r="B842" s="6">
        <v>2775.69</v>
      </c>
      <c r="C842" s="6">
        <v>2865.9</v>
      </c>
      <c r="D842" s="6">
        <v>2770.99</v>
      </c>
      <c r="E842" s="2">
        <v>2851.92</v>
      </c>
      <c r="F842" s="3">
        <f>E842/MAX(E$2:E842)-1</f>
        <v>-0.51474851970325997</v>
      </c>
      <c r="G842" s="2">
        <f ca="1">IFERROR(AVERAGE(OFFSET(E842,0,0,-参数!B$2,1)),"")</f>
        <v>3550.9303571428568</v>
      </c>
      <c r="H842" t="str">
        <f t="shared" ca="1" si="253"/>
        <v>卖</v>
      </c>
      <c r="I842" s="3" t="str">
        <f ca="1">IF(H841="买",$E842/$E841-1-IF(H840="卖",参数!$B$3-IF(H842="卖",参数!$B$3+参数!$B$4,0)),"")</f>
        <v/>
      </c>
      <c r="J842" s="2">
        <f t="shared" ca="1" si="264"/>
        <v>5270.4971682323921</v>
      </c>
      <c r="K842" s="3">
        <f ca="1">J842/MAX(J$2:J842)-1</f>
        <v>-0.10224259215319575</v>
      </c>
      <c r="L842" s="8">
        <f>L841*(参数!$B$6-1)/(参数!$B$6+1)+E842*2/(参数!$B$6+1)</f>
        <v>3161.7250706902614</v>
      </c>
      <c r="M842" s="8">
        <f>M841*(参数!$B$7-1)/(参数!$B$7+1)+E842*2/(参数!$B$7+1)</f>
        <v>3755.3565289048156</v>
      </c>
      <c r="N842" s="8">
        <f t="shared" si="256"/>
        <v>-593.63145821455419</v>
      </c>
      <c r="O842" s="8">
        <f>O841*(参数!$B$8-1)/(参数!$B$8+1)+N842*2/(参数!$B$8+1)</f>
        <v>-522.32131847819164</v>
      </c>
      <c r="P842" s="9" t="str">
        <f t="shared" si="265"/>
        <v>卖</v>
      </c>
      <c r="Q842" s="7" t="str">
        <f>IF(P841="买",$E842/$E841-1-IF(P840="卖",参数!$B$3-IF(P842="卖",参数!$B$3+参数!$B$4,0)),"")</f>
        <v/>
      </c>
      <c r="R842" s="8">
        <f t="shared" si="266"/>
        <v>4495.0815432744303</v>
      </c>
      <c r="S842" s="3">
        <f>R842/MAX(R$2:R842)-1</f>
        <v>-0.16894099230926263</v>
      </c>
      <c r="T842" s="10">
        <f ca="1">IFERROR(AVERAGE(OFFSET(E842,0,0,-参数!B$10,1)),"")</f>
        <v>3234.7269999999999</v>
      </c>
      <c r="U842" s="10">
        <f ca="1">IFERROR(AVERAGE(OFFSET(E842,0,0,-参数!B$11,1)),"")</f>
        <v>3809.9867654321024</v>
      </c>
      <c r="V842" s="10">
        <f t="shared" ca="1" si="257"/>
        <v>-575.25976543210254</v>
      </c>
      <c r="W842" s="10">
        <f ca="1">IFERROR(AVERAGE(OFFSET(V842,0,0,-参数!B$12,1)),"")</f>
        <v>-339.22457070707463</v>
      </c>
      <c r="X842" s="11" t="str">
        <f t="shared" ca="1" si="255"/>
        <v>卖</v>
      </c>
      <c r="Y842" s="12" t="str">
        <f ca="1">IF(X841="买",$E842/$E841-1-IF(X840="卖",参数!$B$3-IF(X842="卖",参数!$B$3+参数!$B$4,0)),"")</f>
        <v/>
      </c>
      <c r="Z842" s="10">
        <f t="shared" ca="1" si="267"/>
        <v>4477.09811687201</v>
      </c>
      <c r="AA842" s="3">
        <f ca="1">Z842/MAX(Z$2:Z842)-1</f>
        <v>-0.13366650329373975</v>
      </c>
      <c r="AB842" s="8">
        <f ca="1">IFERROR(AVERAGE(OFFSET(E842,0,0,-参数!B$14,1)),"")</f>
        <v>2878.74</v>
      </c>
      <c r="AC842" s="8">
        <f ca="1">IFERROR(AVERAGE(OFFSET(E842,0,0,-参数!B$15,1)),"")</f>
        <v>3410.6303448275862</v>
      </c>
      <c r="AD842" s="9" t="str">
        <f ca="1">IFERROR(IF(OR(AND(AB842/AC842-1&lt;参数!B$16,AB842/AC842-1&gt;参数!B$17),AB842/AC842-1&lt;参数!B$18),"买","卖"),"买")</f>
        <v>买</v>
      </c>
      <c r="AE842" s="7">
        <f ca="1">IF(AD841="买",$E842/$E841-1-IF(AD840="卖",参数!$B$3-IF(AD842="卖",参数!$B$3+参数!$B$4,0)),"")</f>
        <v>2.2215531516806886E-2</v>
      </c>
      <c r="AF842" s="8">
        <f t="shared" ca="1" si="268"/>
        <v>4225.1464647075945</v>
      </c>
      <c r="AG842" s="3">
        <f ca="1">AF842/MAX(AF$2:AF842)-1</f>
        <v>-0.21228999560277795</v>
      </c>
      <c r="AH842">
        <f t="shared" ca="1" si="258"/>
        <v>0</v>
      </c>
      <c r="AI842">
        <f t="shared" si="259"/>
        <v>0</v>
      </c>
      <c r="AJ842">
        <f t="shared" ca="1" si="260"/>
        <v>0</v>
      </c>
      <c r="AK842">
        <f t="shared" ca="1" si="261"/>
        <v>0</v>
      </c>
      <c r="AL842">
        <f t="shared" ca="1" si="262"/>
        <v>1</v>
      </c>
      <c r="AM842">
        <f t="shared" ca="1" si="263"/>
        <v>0</v>
      </c>
      <c r="AO842" s="9">
        <f t="shared" si="269"/>
        <v>61.980000000000018</v>
      </c>
      <c r="AP842" s="15">
        <f ca="1">IFERROR(ABS(E842-OFFSET(E842,-参数!B$20,0,1,1))/SUM(OFFSET(AO842,0,0,-参数!B$20,1)),0)</f>
        <v>0.23248390871854871</v>
      </c>
      <c r="AQ842" s="16">
        <f ca="1">(参数!B$21+参数!B$22*'000300'!AP842)^(参数!B$23)</f>
        <v>0.20234697191339951</v>
      </c>
      <c r="AR842" s="17">
        <f t="shared" ca="1" si="270"/>
        <v>2920.9802046059435</v>
      </c>
      <c r="AS842" s="9" t="str">
        <f ca="1">IF(E842+参数!B$24&gt;=AR842,"买","卖")</f>
        <v>卖</v>
      </c>
      <c r="AT842" s="7" t="str">
        <f ca="1">IF(AS841="买",$E842/$E841-1-IF(AS840="卖",参数!$B$3-IF(AS842="卖",参数!$B$3+参数!$B$4,0)),"")</f>
        <v/>
      </c>
      <c r="AU842" s="8">
        <f t="shared" ca="1" si="271"/>
        <v>4060.6035970104786</v>
      </c>
      <c r="AV842" s="7">
        <f ca="1">AU842/MAX(AU$2:AU842)-1</f>
        <v>-0.118261263660844</v>
      </c>
      <c r="AW842" s="3">
        <f t="shared" ca="1" si="254"/>
        <v>-5.9619038434598481E-3</v>
      </c>
      <c r="AX842" s="11" t="str">
        <f ca="1">IFERROR(IF(E842&gt;MAX(OFFSET(C842,-1,0,-参数!B$27,1)),"买",IF(E842&lt;MIN(OFFSET(D842,-1,0,-参数!B$26,1)),"卖",AX841)),"卖")</f>
        <v>卖</v>
      </c>
      <c r="AY842" s="12" t="str">
        <f ca="1">IF(AX841="买",$E842/$E841-1-IF(AX840="卖",参数!$B$3-IF(AX842="卖",参数!$B$3+参数!$B$4,0)),"")</f>
        <v/>
      </c>
      <c r="AZ842" s="10">
        <f t="shared" ca="1" si="272"/>
        <v>4334.7195315039417</v>
      </c>
      <c r="BA842" s="12">
        <f ca="1">AZ842/MAX(AZ$2:AZ842)-1</f>
        <v>-0.13331688559177846</v>
      </c>
    </row>
    <row r="843" spans="1:53" x14ac:dyDescent="0.15">
      <c r="A843" s="1">
        <v>39624</v>
      </c>
      <c r="B843" s="6">
        <v>2844.92</v>
      </c>
      <c r="C843" s="6">
        <v>2973.17</v>
      </c>
      <c r="D843" s="6">
        <v>2834.95</v>
      </c>
      <c r="E843" s="2">
        <v>2969.54</v>
      </c>
      <c r="F843" s="3">
        <f>E843/MAX(E$2:E843)-1</f>
        <v>-0.49473558837541687</v>
      </c>
      <c r="G843" s="2">
        <f ca="1">IFERROR(AVERAGE(OFFSET(E843,0,0,-参数!B$2,1)),"")</f>
        <v>3540.6010714285708</v>
      </c>
      <c r="H843" t="str">
        <f t="shared" ca="1" si="253"/>
        <v>卖</v>
      </c>
      <c r="I843" s="3" t="str">
        <f ca="1">IF(H842="买",$E843/$E842-1-IF(H841="卖",参数!$B$3-IF(H843="卖",参数!$B$3+参数!$B$4,0)),"")</f>
        <v/>
      </c>
      <c r="J843" s="2">
        <f t="shared" ca="1" si="264"/>
        <v>5270.4971682323921</v>
      </c>
      <c r="K843" s="3">
        <f ca="1">J843/MAX(J$2:J843)-1</f>
        <v>-0.10224259215319575</v>
      </c>
      <c r="L843" s="8">
        <f>L842*(参数!$B$6-1)/(参数!$B$6+1)+E843*2/(参数!$B$6+1)</f>
        <v>3143.4217306245223</v>
      </c>
      <c r="M843" s="8">
        <f>M842*(参数!$B$7-1)/(参数!$B$7+1)+E843*2/(参数!$B$7+1)</f>
        <v>3736.4211908589168</v>
      </c>
      <c r="N843" s="8">
        <f t="shared" si="256"/>
        <v>-592.99946023439452</v>
      </c>
      <c r="O843" s="8">
        <f>O842*(参数!$B$8-1)/(参数!$B$8+1)+N843*2/(参数!$B$8+1)</f>
        <v>-536.45694682943224</v>
      </c>
      <c r="P843" s="9" t="str">
        <f t="shared" si="265"/>
        <v>卖</v>
      </c>
      <c r="Q843" s="7" t="str">
        <f>IF(P842="买",$E843/$E842-1-IF(P841="卖",参数!$B$3-IF(P843="卖",参数!$B$3+参数!$B$4,0)),"")</f>
        <v/>
      </c>
      <c r="R843" s="8">
        <f t="shared" si="266"/>
        <v>4495.0815432744303</v>
      </c>
      <c r="S843" s="3">
        <f>R843/MAX(R$2:R843)-1</f>
        <v>-0.16894099230926263</v>
      </c>
      <c r="T843" s="10">
        <f ca="1">IFERROR(AVERAGE(OFFSET(E843,0,0,-参数!B$10,1)),"")</f>
        <v>3204.3939999999998</v>
      </c>
      <c r="U843" s="10">
        <f ca="1">IFERROR(AVERAGE(OFFSET(E843,0,0,-参数!B$11,1)),"")</f>
        <v>3813.7236790123493</v>
      </c>
      <c r="V843" s="10">
        <f t="shared" ca="1" si="257"/>
        <v>-609.32967901234952</v>
      </c>
      <c r="W843" s="10">
        <f ca="1">IFERROR(AVERAGE(OFFSET(V843,0,0,-参数!B$12,1)),"")</f>
        <v>-385.72610381594114</v>
      </c>
      <c r="X843" s="11" t="str">
        <f t="shared" ca="1" si="255"/>
        <v>卖</v>
      </c>
      <c r="Y843" s="12" t="str">
        <f ca="1">IF(X842="买",$E843/$E842-1-IF(X841="卖",参数!$B$3-IF(X843="卖",参数!$B$3+参数!$B$4,0)),"")</f>
        <v/>
      </c>
      <c r="Z843" s="10">
        <f t="shared" ca="1" si="267"/>
        <v>4477.09811687201</v>
      </c>
      <c r="AA843" s="3">
        <f ca="1">Z843/MAX(Z$2:Z843)-1</f>
        <v>-0.13366650329373975</v>
      </c>
      <c r="AB843" s="8">
        <f ca="1">IFERROR(AVERAGE(OFFSET(E843,0,0,-参数!B$14,1)),"")</f>
        <v>2877.5425000000005</v>
      </c>
      <c r="AC843" s="8">
        <f ca="1">IFERROR(AVERAGE(OFFSET(E843,0,0,-参数!B$15,1)),"")</f>
        <v>3375.9324137931039</v>
      </c>
      <c r="AD843" s="9" t="str">
        <f ca="1">IFERROR(IF(OR(AND(AB843/AC843-1&lt;参数!B$16,AB843/AC843-1&gt;参数!B$17),AB843/AC843-1&lt;参数!B$18),"买","卖"),"买")</f>
        <v>买</v>
      </c>
      <c r="AE843" s="7">
        <f ca="1">IF(AD842="买",$E843/$E842-1-IF(AD841="卖",参数!$B$3-IF(AD843="卖",参数!$B$3+参数!$B$4,0)),"")</f>
        <v>4.1242391090914099E-2</v>
      </c>
      <c r="AF843" s="8">
        <f t="shared" ca="1" si="268"/>
        <v>4399.4016076214584</v>
      </c>
      <c r="AG843" s="3">
        <f ca="1">AF843/MAX(AF$2:AF843)-1</f>
        <v>-0.17980295153520198</v>
      </c>
      <c r="AH843">
        <f t="shared" ca="1" si="258"/>
        <v>0</v>
      </c>
      <c r="AI843">
        <f t="shared" si="259"/>
        <v>0</v>
      </c>
      <c r="AJ843">
        <f t="shared" ca="1" si="260"/>
        <v>0</v>
      </c>
      <c r="AK843">
        <f t="shared" ca="1" si="261"/>
        <v>0</v>
      </c>
      <c r="AL843">
        <f t="shared" ca="1" si="262"/>
        <v>0</v>
      </c>
      <c r="AM843">
        <f t="shared" ca="1" si="263"/>
        <v>0</v>
      </c>
      <c r="AO843" s="9">
        <f t="shared" si="269"/>
        <v>117.61999999999989</v>
      </c>
      <c r="AP843" s="15">
        <f ca="1">IFERROR(ABS(E843-OFFSET(E843,-参数!B$20,0,1,1))/SUM(OFFSET(AO843,0,0,-参数!B$20,1)),0)</f>
        <v>0.19643686905332511</v>
      </c>
      <c r="AQ843" s="16">
        <f ca="1">(参数!B$21+参数!B$22*'000300'!AP843)^(参数!B$23)</f>
        <v>0.16756157863645874</v>
      </c>
      <c r="AR843" s="17">
        <f t="shared" ca="1" si="270"/>
        <v>2929.1169605804353</v>
      </c>
      <c r="AS843" s="9" t="str">
        <f ca="1">IF(E843+参数!B$24&gt;=AR843,"买","卖")</f>
        <v>买</v>
      </c>
      <c r="AT843" s="7" t="str">
        <f ca="1">IF(AS842="买",$E843/$E842-1-IF(AS841="卖",参数!$B$3-IF(AS843="卖",参数!$B$3+参数!$B$4,0)),"")</f>
        <v/>
      </c>
      <c r="AU843" s="8">
        <f t="shared" ca="1" si="271"/>
        <v>4060.6035970104786</v>
      </c>
      <c r="AV843" s="7">
        <f ca="1">AU843/MAX(AU$2:AU843)-1</f>
        <v>-0.118261263660844</v>
      </c>
      <c r="AW843" s="3">
        <f t="shared" ca="1" si="254"/>
        <v>2.7856251684490463E-3</v>
      </c>
      <c r="AX843" s="11" t="str">
        <f ca="1">IFERROR(IF(E843&gt;MAX(OFFSET(C843,-1,0,-参数!B$27,1)),"买",IF(E843&lt;MIN(OFFSET(D843,-1,0,-参数!B$26,1)),"卖",AX842)),"卖")</f>
        <v>卖</v>
      </c>
      <c r="AY843" s="12" t="str">
        <f ca="1">IF(AX842="买",$E843/$E842-1-IF(AX841="卖",参数!$B$3-IF(AX843="卖",参数!$B$3+参数!$B$4,0)),"")</f>
        <v/>
      </c>
      <c r="AZ843" s="10">
        <f t="shared" ca="1" si="272"/>
        <v>4334.7195315039417</v>
      </c>
      <c r="BA843" s="12">
        <f ca="1">AZ843/MAX(AZ$2:AZ843)-1</f>
        <v>-0.13331688559177846</v>
      </c>
    </row>
    <row r="844" spans="1:53" x14ac:dyDescent="0.15">
      <c r="A844" s="1">
        <v>39625</v>
      </c>
      <c r="B844" s="6">
        <v>2964.52</v>
      </c>
      <c r="C844" s="6">
        <v>3010.28</v>
      </c>
      <c r="D844" s="6">
        <v>2922.79</v>
      </c>
      <c r="E844" s="2">
        <v>2980.91</v>
      </c>
      <c r="F844" s="3">
        <f>E844/MAX(E$2:E844)-1</f>
        <v>-0.49280099367045538</v>
      </c>
      <c r="G844" s="2">
        <f ca="1">IFERROR(AVERAGE(OFFSET(E844,0,0,-参数!B$2,1)),"")</f>
        <v>3528.6405357142858</v>
      </c>
      <c r="H844" t="str">
        <f t="shared" ref="H844:H907" ca="1" si="273">IF(E844&gt;G844,"买","卖")</f>
        <v>卖</v>
      </c>
      <c r="I844" s="3" t="str">
        <f ca="1">IF(H843="买",$E844/$E843-1-IF(H842="卖",参数!$B$3-IF(H844="卖",参数!$B$3+参数!$B$4,0)),"")</f>
        <v/>
      </c>
      <c r="J844" s="2">
        <f t="shared" ca="1" si="264"/>
        <v>5270.4971682323921</v>
      </c>
      <c r="K844" s="3">
        <f ca="1">J844/MAX(J$2:J844)-1</f>
        <v>-0.10224259215319575</v>
      </c>
      <c r="L844" s="8">
        <f>L843*(参数!$B$6-1)/(参数!$B$6+1)+E844*2/(参数!$B$6+1)</f>
        <v>3127.9444229459964</v>
      </c>
      <c r="M844" s="8">
        <f>M843*(参数!$B$7-1)/(参数!$B$7+1)+E844*2/(参数!$B$7+1)</f>
        <v>3718.2161019225578</v>
      </c>
      <c r="N844" s="8">
        <f t="shared" si="256"/>
        <v>-590.27167897656136</v>
      </c>
      <c r="O844" s="8">
        <f>O843*(参数!$B$8-1)/(参数!$B$8+1)+N844*2/(参数!$B$8+1)</f>
        <v>-547.21989325885806</v>
      </c>
      <c r="P844" s="9" t="str">
        <f t="shared" si="265"/>
        <v>卖</v>
      </c>
      <c r="Q844" s="7" t="str">
        <f>IF(P843="买",$E844/$E843-1-IF(P842="卖",参数!$B$3-IF(P844="卖",参数!$B$3+参数!$B$4,0)),"")</f>
        <v/>
      </c>
      <c r="R844" s="8">
        <f t="shared" si="266"/>
        <v>4495.0815432744303</v>
      </c>
      <c r="S844" s="3">
        <f>R844/MAX(R$2:R844)-1</f>
        <v>-0.16894099230926263</v>
      </c>
      <c r="T844" s="10">
        <f ca="1">IFERROR(AVERAGE(OFFSET(E844,0,0,-参数!B$10,1)),"")</f>
        <v>3169.6279999999997</v>
      </c>
      <c r="U844" s="10">
        <f ca="1">IFERROR(AVERAGE(OFFSET(E844,0,0,-参数!B$11,1)),"")</f>
        <v>3817.530740740744</v>
      </c>
      <c r="V844" s="10">
        <f t="shared" ca="1" si="257"/>
        <v>-647.90274074074432</v>
      </c>
      <c r="W844" s="10">
        <f ca="1">IFERROR(AVERAGE(OFFSET(V844,0,0,-参数!B$12,1)),"")</f>
        <v>-432.11599663300052</v>
      </c>
      <c r="X844" s="11" t="str">
        <f t="shared" ca="1" si="255"/>
        <v>卖</v>
      </c>
      <c r="Y844" s="12" t="str">
        <f ca="1">IF(X843="买",$E844/$E843-1-IF(X842="卖",参数!$B$3-IF(X844="卖",参数!$B$3+参数!$B$4,0)),"")</f>
        <v/>
      </c>
      <c r="Z844" s="10">
        <f t="shared" ca="1" si="267"/>
        <v>4477.09811687201</v>
      </c>
      <c r="AA844" s="3">
        <f ca="1">Z844/MAX(Z$2:Z844)-1</f>
        <v>-0.13366650329373975</v>
      </c>
      <c r="AB844" s="8">
        <f ca="1">IFERROR(AVERAGE(OFFSET(E844,0,0,-参数!B$14,1)),"")</f>
        <v>2881.1262499999998</v>
      </c>
      <c r="AC844" s="8">
        <f ca="1">IFERROR(AVERAGE(OFFSET(E844,0,0,-参数!B$15,1)),"")</f>
        <v>3342.5813793103448</v>
      </c>
      <c r="AD844" s="9" t="str">
        <f ca="1">IFERROR(IF(OR(AND(AB844/AC844-1&lt;参数!B$16,AB844/AC844-1&gt;参数!B$17),AB844/AC844-1&lt;参数!B$18),"买","卖"),"买")</f>
        <v>买</v>
      </c>
      <c r="AE844" s="7">
        <f ca="1">IF(AD843="买",$E844/$E843-1-IF(AD842="卖",参数!$B$3-IF(AD844="卖",参数!$B$3+参数!$B$4,0)),"")</f>
        <v>3.8288758528257638E-3</v>
      </c>
      <c r="AF844" s="8">
        <f t="shared" ca="1" si="268"/>
        <v>4416.246370203763</v>
      </c>
      <c r="AG844" s="3">
        <f ca="1">AF844/MAX(AF$2:AF844)-1</f>
        <v>-0.1766625188617762</v>
      </c>
      <c r="AH844">
        <f t="shared" ca="1" si="258"/>
        <v>0</v>
      </c>
      <c r="AI844">
        <f t="shared" si="259"/>
        <v>0</v>
      </c>
      <c r="AJ844">
        <f t="shared" ca="1" si="260"/>
        <v>0</v>
      </c>
      <c r="AK844">
        <f t="shared" ca="1" si="261"/>
        <v>0</v>
      </c>
      <c r="AL844">
        <f t="shared" ca="1" si="262"/>
        <v>1</v>
      </c>
      <c r="AM844">
        <f t="shared" ca="1" si="263"/>
        <v>0</v>
      </c>
      <c r="AO844" s="9">
        <f t="shared" si="269"/>
        <v>11.369999999999891</v>
      </c>
      <c r="AP844" s="15">
        <f ca="1">IFERROR(ABS(E844-OFFSET(E844,-参数!B$20,0,1,1))/SUM(OFFSET(AO844,0,0,-参数!B$20,1)),0)</f>
        <v>0.1811827565125684</v>
      </c>
      <c r="AQ844" s="16">
        <f ca="1">(参数!B$21+参数!B$22*'000300'!AP844)^(参数!B$23)</f>
        <v>0.1528413600346285</v>
      </c>
      <c r="AR844" s="17">
        <f t="shared" ca="1" si="270"/>
        <v>2937.0330791656484</v>
      </c>
      <c r="AS844" s="9" t="str">
        <f ca="1">IF(E844+参数!B$24&gt;=AR844,"买","卖")</f>
        <v>买</v>
      </c>
      <c r="AT844" s="7">
        <f ca="1">IF(AS843="买",$E844/$E843-1-IF(AS842="卖",参数!$B$3-IF(AS844="卖",参数!$B$3+参数!$B$4,0)),"")</f>
        <v>3.5788758528257636E-3</v>
      </c>
      <c r="AU844" s="8">
        <f t="shared" ca="1" si="271"/>
        <v>4075.1359931717166</v>
      </c>
      <c r="AV844" s="7">
        <f ca="1">AU844/MAX(AU$2:AU844)-1</f>
        <v>-0.11510563018885867</v>
      </c>
      <c r="AW844" s="3">
        <f t="shared" ca="1" si="254"/>
        <v>2.7025614517095509E-3</v>
      </c>
      <c r="AX844" s="11" t="str">
        <f ca="1">IFERROR(IF(E844&gt;MAX(OFFSET(C844,-1,0,-参数!B$27,1)),"买",IF(E844&lt;MIN(OFFSET(D844,-1,0,-参数!B$26,1)),"卖",AX843)),"卖")</f>
        <v>卖</v>
      </c>
      <c r="AY844" s="12" t="str">
        <f ca="1">IF(AX843="买",$E844/$E843-1-IF(AX842="卖",参数!$B$3-IF(AX844="卖",参数!$B$3+参数!$B$4,0)),"")</f>
        <v/>
      </c>
      <c r="AZ844" s="10">
        <f t="shared" ca="1" si="272"/>
        <v>4334.7195315039417</v>
      </c>
      <c r="BA844" s="12">
        <f ca="1">AZ844/MAX(AZ$2:AZ844)-1</f>
        <v>-0.13331688559177846</v>
      </c>
    </row>
    <row r="845" spans="1:53" x14ac:dyDescent="0.15">
      <c r="A845" s="1">
        <v>39626</v>
      </c>
      <c r="B845" s="6">
        <v>2886.18</v>
      </c>
      <c r="C845" s="6">
        <v>2899.84</v>
      </c>
      <c r="D845" s="6">
        <v>2787.25</v>
      </c>
      <c r="E845" s="2">
        <v>2816.02</v>
      </c>
      <c r="F845" s="3">
        <f>E845/MAX(E$2:E845)-1</f>
        <v>-0.52085687061866193</v>
      </c>
      <c r="G845" s="2">
        <f ca="1">IFERROR(AVERAGE(OFFSET(E845,0,0,-参数!B$2,1)),"")</f>
        <v>3510.2512499999998</v>
      </c>
      <c r="H845" t="str">
        <f t="shared" ca="1" si="273"/>
        <v>卖</v>
      </c>
      <c r="I845" s="3" t="str">
        <f ca="1">IF(H844="买",$E845/$E844-1-IF(H843="卖",参数!$B$3-IF(H845="卖",参数!$B$3+参数!$B$4,0)),"")</f>
        <v/>
      </c>
      <c r="J845" s="2">
        <f t="shared" ca="1" si="264"/>
        <v>5270.4971682323921</v>
      </c>
      <c r="K845" s="3">
        <f ca="1">J845/MAX(J$2:J845)-1</f>
        <v>-0.10224259215319575</v>
      </c>
      <c r="L845" s="8">
        <f>L844*(参数!$B$6-1)/(参数!$B$6+1)+E845*2/(参数!$B$6+1)</f>
        <v>3098.2373350463777</v>
      </c>
      <c r="M845" s="8">
        <f>M844*(参数!$B$7-1)/(参数!$B$7+1)+E845*2/(参数!$B$7+1)</f>
        <v>3696.4764368159899</v>
      </c>
      <c r="N845" s="8">
        <f t="shared" si="256"/>
        <v>-598.23910176961226</v>
      </c>
      <c r="O845" s="8">
        <f>O844*(参数!$B$8-1)/(参数!$B$8+1)+N845*2/(参数!$B$8+1)</f>
        <v>-557.4237349610089</v>
      </c>
      <c r="P845" s="9" t="str">
        <f t="shared" si="265"/>
        <v>卖</v>
      </c>
      <c r="Q845" s="7" t="str">
        <f>IF(P844="买",$E845/$E844-1-IF(P843="卖",参数!$B$3-IF(P845="卖",参数!$B$3+参数!$B$4,0)),"")</f>
        <v/>
      </c>
      <c r="R845" s="8">
        <f t="shared" si="266"/>
        <v>4495.0815432744303</v>
      </c>
      <c r="S845" s="3">
        <f>R845/MAX(R$2:R845)-1</f>
        <v>-0.16894099230926263</v>
      </c>
      <c r="T845" s="10">
        <f ca="1">IFERROR(AVERAGE(OFFSET(E845,0,0,-参数!B$10,1)),"")</f>
        <v>3131.3854999999999</v>
      </c>
      <c r="U845" s="10">
        <f ca="1">IFERROR(AVERAGE(OFFSET(E845,0,0,-参数!B$11,1)),"")</f>
        <v>3820.9129135802505</v>
      </c>
      <c r="V845" s="10">
        <f t="shared" ca="1" si="257"/>
        <v>-689.5274135802506</v>
      </c>
      <c r="W845" s="10">
        <f ca="1">IFERROR(AVERAGE(OFFSET(V845,0,0,-参数!B$12,1)),"")</f>
        <v>-477.868056677894</v>
      </c>
      <c r="X845" s="11" t="str">
        <f t="shared" ca="1" si="255"/>
        <v>卖</v>
      </c>
      <c r="Y845" s="12" t="str">
        <f ca="1">IF(X844="买",$E845/$E844-1-IF(X843="卖",参数!$B$3-IF(X845="卖",参数!$B$3+参数!$B$4,0)),"")</f>
        <v/>
      </c>
      <c r="Z845" s="10">
        <f t="shared" ca="1" si="267"/>
        <v>4477.09811687201</v>
      </c>
      <c r="AA845" s="3">
        <f ca="1">Z845/MAX(Z$2:Z845)-1</f>
        <v>-0.13366650329373975</v>
      </c>
      <c r="AB845" s="8">
        <f ca="1">IFERROR(AVERAGE(OFFSET(E845,0,0,-参数!B$14,1)),"")</f>
        <v>2877.7937500000003</v>
      </c>
      <c r="AC845" s="8">
        <f ca="1">IFERROR(AVERAGE(OFFSET(E845,0,0,-参数!B$15,1)),"")</f>
        <v>3303.9572413793107</v>
      </c>
      <c r="AD845" s="9" t="str">
        <f ca="1">IFERROR(IF(OR(AND(AB845/AC845-1&lt;参数!B$16,AB845/AC845-1&gt;参数!B$17),AB845/AC845-1&lt;参数!B$18),"买","卖"),"买")</f>
        <v>买</v>
      </c>
      <c r="AE845" s="7">
        <f ca="1">IF(AD844="买",$E845/$E844-1-IF(AD843="卖",参数!$B$3-IF(AD845="卖",参数!$B$3+参数!$B$4,0)),"")</f>
        <v>-5.5315323173124931E-2</v>
      </c>
      <c r="AF845" s="8">
        <f t="shared" ca="1" si="268"/>
        <v>4171.9602750238018</v>
      </c>
      <c r="AG845" s="3">
        <f ca="1">AF845/MAX(AF$2:AF845)-1</f>
        <v>-0.22220569771148369</v>
      </c>
      <c r="AH845">
        <f t="shared" ca="1" si="258"/>
        <v>0</v>
      </c>
      <c r="AI845">
        <f t="shared" si="259"/>
        <v>0</v>
      </c>
      <c r="AJ845">
        <f t="shared" ca="1" si="260"/>
        <v>0</v>
      </c>
      <c r="AK845">
        <f t="shared" ca="1" si="261"/>
        <v>0</v>
      </c>
      <c r="AL845">
        <f t="shared" ca="1" si="262"/>
        <v>0</v>
      </c>
      <c r="AM845">
        <f t="shared" ca="1" si="263"/>
        <v>0</v>
      </c>
      <c r="AO845" s="9">
        <f t="shared" si="269"/>
        <v>164.88999999999987</v>
      </c>
      <c r="AP845" s="15">
        <f ca="1">IFERROR(ABS(E845-OFFSET(E845,-参数!B$20,0,1,1))/SUM(OFFSET(AO845,0,0,-参数!B$20,1)),0)</f>
        <v>0.19598864833047777</v>
      </c>
      <c r="AQ845" s="16">
        <f ca="1">(参数!B$21+参数!B$22*'000300'!AP845)^(参数!B$23)</f>
        <v>0.16712904563891104</v>
      </c>
      <c r="AR845" s="17">
        <f t="shared" ca="1" si="270"/>
        <v>2916.8082787348676</v>
      </c>
      <c r="AS845" s="9" t="str">
        <f ca="1">IF(E845+参数!B$24&gt;=AR845,"买","卖")</f>
        <v>卖</v>
      </c>
      <c r="AT845" s="7">
        <f ca="1">IF(AS844="买",$E845/$E844-1-IF(AS843="卖",参数!$B$3-IF(AS845="卖",参数!$B$3+参数!$B$4,0)),"")</f>
        <v>-5.5315323173124931E-2</v>
      </c>
      <c r="AU845" s="8">
        <f t="shared" ca="1" si="271"/>
        <v>3849.7185287349898</v>
      </c>
      <c r="AV845" s="7">
        <f ca="1">AU845/MAX(AU$2:AU845)-1</f>
        <v>-0.16405384822904068</v>
      </c>
      <c r="AW845" s="3">
        <f t="shared" ca="1" si="254"/>
        <v>-6.8861330075744576E-3</v>
      </c>
      <c r="AX845" s="11" t="str">
        <f ca="1">IFERROR(IF(E845&gt;MAX(OFFSET(C845,-1,0,-参数!B$27,1)),"买",IF(E845&lt;MIN(OFFSET(D845,-1,0,-参数!B$26,1)),"卖",AX844)),"卖")</f>
        <v>卖</v>
      </c>
      <c r="AY845" s="12" t="str">
        <f ca="1">IF(AX844="买",$E845/$E844-1-IF(AX843="卖",参数!$B$3-IF(AX845="卖",参数!$B$3+参数!$B$4,0)),"")</f>
        <v/>
      </c>
      <c r="AZ845" s="10">
        <f t="shared" ca="1" si="272"/>
        <v>4334.7195315039417</v>
      </c>
      <c r="BA845" s="12">
        <f ca="1">AZ845/MAX(AZ$2:AZ845)-1</f>
        <v>-0.13331688559177846</v>
      </c>
    </row>
    <row r="846" spans="1:53" x14ac:dyDescent="0.15">
      <c r="A846" s="1">
        <v>39629</v>
      </c>
      <c r="B846" s="6">
        <v>2782.84</v>
      </c>
      <c r="C846" s="6">
        <v>2834.27</v>
      </c>
      <c r="D846" s="6">
        <v>2747.61</v>
      </c>
      <c r="E846" s="2">
        <v>2791.82</v>
      </c>
      <c r="F846" s="3">
        <f>E846/MAX(E$2:E846)-1</f>
        <v>-0.52497447764241478</v>
      </c>
      <c r="G846" s="2">
        <f ca="1">IFERROR(AVERAGE(OFFSET(E846,0,0,-参数!B$2,1)),"")</f>
        <v>3490.6219642857141</v>
      </c>
      <c r="H846" t="str">
        <f t="shared" ca="1" si="273"/>
        <v>卖</v>
      </c>
      <c r="I846" s="3" t="str">
        <f ca="1">IF(H845="买",$E846/$E845-1-IF(H844="卖",参数!$B$3-IF(H846="卖",参数!$B$3+参数!$B$4,0)),"")</f>
        <v/>
      </c>
      <c r="J846" s="2">
        <f t="shared" ca="1" si="264"/>
        <v>5270.4971682323921</v>
      </c>
      <c r="K846" s="3">
        <f ca="1">J846/MAX(J$2:J846)-1</f>
        <v>-0.10224259215319575</v>
      </c>
      <c r="L846" s="8">
        <f>L845*(参数!$B$6-1)/(参数!$B$6+1)+E846*2/(参数!$B$6+1)</f>
        <v>3069.0547317086271</v>
      </c>
      <c r="M846" s="8">
        <f>M845*(参数!$B$7-1)/(参数!$B$7+1)+E846*2/(参数!$B$7+1)</f>
        <v>3674.6774865312673</v>
      </c>
      <c r="N846" s="8">
        <f t="shared" si="256"/>
        <v>-605.62275482264022</v>
      </c>
      <c r="O846" s="8">
        <f>O845*(参数!$B$8-1)/(参数!$B$8+1)+N846*2/(参数!$B$8+1)</f>
        <v>-567.06353893333517</v>
      </c>
      <c r="P846" s="9" t="str">
        <f t="shared" si="265"/>
        <v>卖</v>
      </c>
      <c r="Q846" s="7" t="str">
        <f>IF(P845="买",$E846/$E845-1-IF(P844="卖",参数!$B$3-IF(P846="卖",参数!$B$3+参数!$B$4,0)),"")</f>
        <v/>
      </c>
      <c r="R846" s="8">
        <f t="shared" si="266"/>
        <v>4495.0815432744303</v>
      </c>
      <c r="S846" s="3">
        <f>R846/MAX(R$2:R846)-1</f>
        <v>-0.16894099230926263</v>
      </c>
      <c r="T846" s="10">
        <f ca="1">IFERROR(AVERAGE(OFFSET(E846,0,0,-参数!B$10,1)),"")</f>
        <v>3090.41</v>
      </c>
      <c r="U846" s="10">
        <f ca="1">IFERROR(AVERAGE(OFFSET(E846,0,0,-参数!B$11,1)),"")</f>
        <v>3824.1903209876577</v>
      </c>
      <c r="V846" s="10">
        <f t="shared" ca="1" si="257"/>
        <v>-733.78032098765789</v>
      </c>
      <c r="W846" s="10">
        <f ca="1">IFERROR(AVERAGE(OFFSET(V846,0,0,-参数!B$12,1)),"")</f>
        <v>-522.88839618406678</v>
      </c>
      <c r="X846" s="11" t="str">
        <f t="shared" ca="1" si="255"/>
        <v>卖</v>
      </c>
      <c r="Y846" s="12" t="str">
        <f ca="1">IF(X845="买",$E846/$E845-1-IF(X844="卖",参数!$B$3-IF(X846="卖",参数!$B$3+参数!$B$4,0)),"")</f>
        <v/>
      </c>
      <c r="Z846" s="10">
        <f t="shared" ca="1" si="267"/>
        <v>4477.09811687201</v>
      </c>
      <c r="AA846" s="3">
        <f ca="1">Z846/MAX(Z$2:Z846)-1</f>
        <v>-0.13366650329373975</v>
      </c>
      <c r="AB846" s="8">
        <f ca="1">IFERROR(AVERAGE(OFFSET(E846,0,0,-参数!B$14,1)),"")</f>
        <v>2852.8625000000002</v>
      </c>
      <c r="AC846" s="8">
        <f ca="1">IFERROR(AVERAGE(OFFSET(E846,0,0,-参数!B$15,1)),"")</f>
        <v>3265.2589655172419</v>
      </c>
      <c r="AD846" s="9" t="str">
        <f ca="1">IFERROR(IF(OR(AND(AB846/AC846-1&lt;参数!B$16,AB846/AC846-1&gt;参数!B$17),AB846/AC846-1&lt;参数!B$18),"买","卖"),"买")</f>
        <v>买</v>
      </c>
      <c r="AE846" s="7">
        <f ca="1">IF(AD845="买",$E846/$E845-1-IF(AD844="卖",参数!$B$3-IF(AD846="卖",参数!$B$3+参数!$B$4,0)),"")</f>
        <v>-8.5936889652771242E-3</v>
      </c>
      <c r="AF846" s="8">
        <f t="shared" ca="1" si="268"/>
        <v>4136.107746044755</v>
      </c>
      <c r="AG846" s="3">
        <f ca="1">AF846/MAX(AF$2:AF846)-1</f>
        <v>-0.22888982002431602</v>
      </c>
      <c r="AH846">
        <f t="shared" ca="1" si="258"/>
        <v>0</v>
      </c>
      <c r="AI846">
        <f t="shared" si="259"/>
        <v>0</v>
      </c>
      <c r="AJ846">
        <f t="shared" ca="1" si="260"/>
        <v>0</v>
      </c>
      <c r="AK846">
        <f t="shared" ca="1" si="261"/>
        <v>0</v>
      </c>
      <c r="AL846">
        <f t="shared" ca="1" si="262"/>
        <v>0</v>
      </c>
      <c r="AM846">
        <f t="shared" ca="1" si="263"/>
        <v>0</v>
      </c>
      <c r="AO846" s="9">
        <f t="shared" si="269"/>
        <v>24.199999999999818</v>
      </c>
      <c r="AP846" s="15">
        <f ca="1">IFERROR(ABS(E846-OFFSET(E846,-参数!B$20,0,1,1))/SUM(OFFSET(AO846,0,0,-参数!B$20,1)),0)</f>
        <v>0.17571553926369152</v>
      </c>
      <c r="AQ846" s="16">
        <f ca="1">(参数!B$21+参数!B$22*'000300'!AP846)^(参数!B$23)</f>
        <v>0.14756549538946231</v>
      </c>
      <c r="AR846" s="17">
        <f t="shared" ca="1" si="270"/>
        <v>2898.3643214654812</v>
      </c>
      <c r="AS846" s="9" t="str">
        <f ca="1">IF(E846+参数!B$24&gt;=AR846,"买","卖")</f>
        <v>卖</v>
      </c>
      <c r="AT846" s="7" t="str">
        <f ca="1">IF(AS845="买",$E846/$E845-1-IF(AS844="卖",参数!$B$3-IF(AS846="卖",参数!$B$3+参数!$B$4,0)),"")</f>
        <v/>
      </c>
      <c r="AU846" s="8">
        <f t="shared" ca="1" si="271"/>
        <v>3849.7185287349898</v>
      </c>
      <c r="AV846" s="7">
        <f ca="1">AU846/MAX(AU$2:AU846)-1</f>
        <v>-0.16405384822904068</v>
      </c>
      <c r="AW846" s="3">
        <f t="shared" ca="1" si="254"/>
        <v>-6.3233354772931349E-3</v>
      </c>
      <c r="AX846" s="11" t="str">
        <f ca="1">IFERROR(IF(E846&gt;MAX(OFFSET(C846,-1,0,-参数!B$27,1)),"买",IF(E846&lt;MIN(OFFSET(D846,-1,0,-参数!B$26,1)),"卖",AX845)),"卖")</f>
        <v>卖</v>
      </c>
      <c r="AY846" s="12" t="str">
        <f ca="1">IF(AX845="买",$E846/$E845-1-IF(AX844="卖",参数!$B$3-IF(AX846="卖",参数!$B$3+参数!$B$4,0)),"")</f>
        <v/>
      </c>
      <c r="AZ846" s="10">
        <f t="shared" ca="1" si="272"/>
        <v>4334.7195315039417</v>
      </c>
      <c r="BA846" s="12">
        <f ca="1">AZ846/MAX(AZ$2:AZ846)-1</f>
        <v>-0.13331688559177846</v>
      </c>
    </row>
    <row r="847" spans="1:53" x14ac:dyDescent="0.15">
      <c r="A847" s="1">
        <v>39630</v>
      </c>
      <c r="B847" s="6">
        <v>2799.2</v>
      </c>
      <c r="C847" s="6">
        <v>2809.38</v>
      </c>
      <c r="D847" s="6">
        <v>2690.18</v>
      </c>
      <c r="E847" s="2">
        <v>2698.35</v>
      </c>
      <c r="F847" s="3">
        <f>E847/MAX(E$2:E847)-1</f>
        <v>-0.54087830939903347</v>
      </c>
      <c r="G847" s="2">
        <f ca="1">IFERROR(AVERAGE(OFFSET(E847,0,0,-参数!B$2,1)),"")</f>
        <v>3472.9473214285713</v>
      </c>
      <c r="H847" t="str">
        <f t="shared" ca="1" si="273"/>
        <v>卖</v>
      </c>
      <c r="I847" s="3" t="str">
        <f ca="1">IF(H846="买",$E847/$E846-1-IF(H845="卖",参数!$B$3-IF(H847="卖",参数!$B$3+参数!$B$4,0)),"")</f>
        <v/>
      </c>
      <c r="J847" s="2">
        <f t="shared" ca="1" si="264"/>
        <v>5270.4971682323921</v>
      </c>
      <c r="K847" s="3">
        <f ca="1">J847/MAX(J$2:J847)-1</f>
        <v>-0.10224259215319575</v>
      </c>
      <c r="L847" s="8">
        <f>L846*(参数!$B$6-1)/(参数!$B$6+1)+E847*2/(参数!$B$6+1)</f>
        <v>3033.7495191649477</v>
      </c>
      <c r="M847" s="8">
        <f>M846*(参数!$B$7-1)/(参数!$B$7+1)+E847*2/(参数!$B$7+1)</f>
        <v>3651.1515230003938</v>
      </c>
      <c r="N847" s="8">
        <f t="shared" si="256"/>
        <v>-617.40200383544607</v>
      </c>
      <c r="O847" s="8">
        <f>O846*(参数!$B$8-1)/(参数!$B$8+1)+N847*2/(参数!$B$8+1)</f>
        <v>-577.13123191375735</v>
      </c>
      <c r="P847" s="9" t="str">
        <f t="shared" si="265"/>
        <v>卖</v>
      </c>
      <c r="Q847" s="7" t="str">
        <f>IF(P846="买",$E847/$E846-1-IF(P845="卖",参数!$B$3-IF(P847="卖",参数!$B$3+参数!$B$4,0)),"")</f>
        <v/>
      </c>
      <c r="R847" s="8">
        <f t="shared" si="266"/>
        <v>4495.0815432744303</v>
      </c>
      <c r="S847" s="3">
        <f>R847/MAX(R$2:R847)-1</f>
        <v>-0.16894099230926263</v>
      </c>
      <c r="T847" s="10">
        <f ca="1">IFERROR(AVERAGE(OFFSET(E847,0,0,-参数!B$10,1)),"")</f>
        <v>3044.0359999999996</v>
      </c>
      <c r="U847" s="10">
        <f ca="1">IFERROR(AVERAGE(OFFSET(E847,0,0,-参数!B$11,1)),"")</f>
        <v>3827.2000493827195</v>
      </c>
      <c r="V847" s="10">
        <f t="shared" ca="1" si="257"/>
        <v>-783.1640493827199</v>
      </c>
      <c r="W847" s="10">
        <f ca="1">IFERROR(AVERAGE(OFFSET(V847,0,0,-参数!B$12,1)),"")</f>
        <v>-567.58080078563808</v>
      </c>
      <c r="X847" s="11" t="str">
        <f t="shared" ca="1" si="255"/>
        <v>卖</v>
      </c>
      <c r="Y847" s="12" t="str">
        <f ca="1">IF(X846="买",$E847/$E846-1-IF(X845="卖",参数!$B$3-IF(X847="卖",参数!$B$3+参数!$B$4,0)),"")</f>
        <v/>
      </c>
      <c r="Z847" s="10">
        <f t="shared" ca="1" si="267"/>
        <v>4477.09811687201</v>
      </c>
      <c r="AA847" s="3">
        <f ca="1">Z847/MAX(Z$2:Z847)-1</f>
        <v>-0.13366650329373975</v>
      </c>
      <c r="AB847" s="8">
        <f ca="1">IFERROR(AVERAGE(OFFSET(E847,0,0,-参数!B$14,1)),"")</f>
        <v>2843.5212499999998</v>
      </c>
      <c r="AC847" s="8">
        <f ca="1">IFERROR(AVERAGE(OFFSET(E847,0,0,-参数!B$15,1)),"")</f>
        <v>3230.3462068965518</v>
      </c>
      <c r="AD847" s="9" t="str">
        <f ca="1">IFERROR(IF(OR(AND(AB847/AC847-1&lt;参数!B$16,AB847/AC847-1&gt;参数!B$17),AB847/AC847-1&lt;参数!B$18),"买","卖"),"买")</f>
        <v>买</v>
      </c>
      <c r="AE847" s="7">
        <f ca="1">IF(AD846="买",$E847/$E846-1-IF(AD845="卖",参数!$B$3-IF(AD847="卖",参数!$B$3+参数!$B$4,0)),"")</f>
        <v>-3.347995214591204E-2</v>
      </c>
      <c r="AF847" s="8">
        <f t="shared" ca="1" si="268"/>
        <v>3997.6310566368406</v>
      </c>
      <c r="AG847" s="3">
        <f ca="1">AF847/MAX(AF$2:AF847)-1</f>
        <v>-0.2547065519491275</v>
      </c>
      <c r="AH847">
        <f t="shared" ca="1" si="258"/>
        <v>0</v>
      </c>
      <c r="AI847">
        <f t="shared" si="259"/>
        <v>0</v>
      </c>
      <c r="AJ847">
        <f t="shared" ca="1" si="260"/>
        <v>0</v>
      </c>
      <c r="AK847">
        <f t="shared" ca="1" si="261"/>
        <v>0</v>
      </c>
      <c r="AL847">
        <f t="shared" ca="1" si="262"/>
        <v>0</v>
      </c>
      <c r="AM847">
        <f t="shared" ca="1" si="263"/>
        <v>0</v>
      </c>
      <c r="AO847" s="9">
        <f t="shared" si="269"/>
        <v>93.470000000000255</v>
      </c>
      <c r="AP847" s="15">
        <f ca="1">IFERROR(ABS(E847-OFFSET(E847,-参数!B$20,0,1,1))/SUM(OFFSET(AO847,0,0,-参数!B$20,1)),0)</f>
        <v>0.16218388145478446</v>
      </c>
      <c r="AQ847" s="16">
        <f ca="1">(参数!B$21+参数!B$22*'000300'!AP847)^(参数!B$23)</f>
        <v>0.13450744560386702</v>
      </c>
      <c r="AR847" s="17">
        <f t="shared" ca="1" si="270"/>
        <v>2871.4609060009684</v>
      </c>
      <c r="AS847" s="9" t="str">
        <f ca="1">IF(E847+参数!B$24&gt;=AR847,"买","卖")</f>
        <v>卖</v>
      </c>
      <c r="AT847" s="7" t="str">
        <f ca="1">IF(AS846="买",$E847/$E846-1-IF(AS845="卖",参数!$B$3-IF(AS847="卖",参数!$B$3+参数!$B$4,0)),"")</f>
        <v/>
      </c>
      <c r="AU847" s="8">
        <f t="shared" ca="1" si="271"/>
        <v>3849.7185287349898</v>
      </c>
      <c r="AV847" s="7">
        <f ca="1">AU847/MAX(AU$2:AU847)-1</f>
        <v>-0.16405384822904068</v>
      </c>
      <c r="AW847" s="3">
        <f t="shared" ca="1" si="254"/>
        <v>-9.2822752699736055E-3</v>
      </c>
      <c r="AX847" s="11" t="str">
        <f ca="1">IFERROR(IF(E847&gt;MAX(OFFSET(C847,-1,0,-参数!B$27,1)),"买",IF(E847&lt;MIN(OFFSET(D847,-1,0,-参数!B$26,1)),"卖",AX846)),"卖")</f>
        <v>卖</v>
      </c>
      <c r="AY847" s="12" t="str">
        <f ca="1">IF(AX846="买",$E847/$E846-1-IF(AX845="卖",参数!$B$3-IF(AX847="卖",参数!$B$3+参数!$B$4,0)),"")</f>
        <v/>
      </c>
      <c r="AZ847" s="10">
        <f t="shared" ca="1" si="272"/>
        <v>4334.7195315039417</v>
      </c>
      <c r="BA847" s="12">
        <f ca="1">AZ847/MAX(AZ$2:AZ847)-1</f>
        <v>-0.13331688559177846</v>
      </c>
    </row>
    <row r="848" spans="1:53" x14ac:dyDescent="0.15">
      <c r="A848" s="1">
        <v>39631</v>
      </c>
      <c r="B848" s="6">
        <v>2702.63</v>
      </c>
      <c r="C848" s="6">
        <v>2745.94</v>
      </c>
      <c r="D848" s="6">
        <v>2670.06</v>
      </c>
      <c r="E848" s="2">
        <v>2699.6</v>
      </c>
      <c r="F848" s="3">
        <f>E848/MAX(E$2:E848)-1</f>
        <v>-0.54066562308582311</v>
      </c>
      <c r="G848" s="2">
        <f ca="1">IFERROR(AVERAGE(OFFSET(E848,0,0,-参数!B$2,1)),"")</f>
        <v>3454.1058928571433</v>
      </c>
      <c r="H848" t="str">
        <f t="shared" ca="1" si="273"/>
        <v>卖</v>
      </c>
      <c r="I848" s="3" t="str">
        <f ca="1">IF(H847="买",$E848/$E847-1-IF(H846="卖",参数!$B$3-IF(H848="卖",参数!$B$3+参数!$B$4,0)),"")</f>
        <v/>
      </c>
      <c r="J848" s="2">
        <f t="shared" ca="1" si="264"/>
        <v>5270.4971682323921</v>
      </c>
      <c r="K848" s="3">
        <f ca="1">J848/MAX(J$2:J848)-1</f>
        <v>-0.10224259215319575</v>
      </c>
      <c r="L848" s="8">
        <f>L847*(参数!$B$6-1)/(参数!$B$6+1)+E848*2/(参数!$B$6+1)</f>
        <v>3001.9257554349524</v>
      </c>
      <c r="M848" s="8">
        <f>M847*(参数!$B$7-1)/(参数!$B$7+1)+E848*2/(参数!$B$7+1)</f>
        <v>3628.2225706389386</v>
      </c>
      <c r="N848" s="8">
        <f t="shared" si="256"/>
        <v>-626.29681520398617</v>
      </c>
      <c r="O848" s="8">
        <f>O847*(参数!$B$8-1)/(参数!$B$8+1)+N848*2/(参数!$B$8+1)</f>
        <v>-586.96434857180316</v>
      </c>
      <c r="P848" s="9" t="str">
        <f t="shared" si="265"/>
        <v>卖</v>
      </c>
      <c r="Q848" s="7" t="str">
        <f>IF(P847="买",$E848/$E847-1-IF(P846="卖",参数!$B$3-IF(P848="卖",参数!$B$3+参数!$B$4,0)),"")</f>
        <v/>
      </c>
      <c r="R848" s="8">
        <f t="shared" si="266"/>
        <v>4495.0815432744303</v>
      </c>
      <c r="S848" s="3">
        <f>R848/MAX(R$2:R848)-1</f>
        <v>-0.16894099230926263</v>
      </c>
      <c r="T848" s="10">
        <f ca="1">IFERROR(AVERAGE(OFFSET(E848,0,0,-参数!B$10,1)),"")</f>
        <v>2998.3104999999996</v>
      </c>
      <c r="U848" s="10">
        <f ca="1">IFERROR(AVERAGE(OFFSET(E848,0,0,-参数!B$11,1)),"")</f>
        <v>3830.2122469135843</v>
      </c>
      <c r="V848" s="10">
        <f t="shared" ca="1" si="257"/>
        <v>-831.9017469135847</v>
      </c>
      <c r="W848" s="10">
        <f ca="1">IFERROR(AVERAGE(OFFSET(V848,0,0,-参数!B$12,1)),"")</f>
        <v>-611.51855443322518</v>
      </c>
      <c r="X848" s="11" t="str">
        <f t="shared" ca="1" si="255"/>
        <v>卖</v>
      </c>
      <c r="Y848" s="12" t="str">
        <f ca="1">IF(X847="买",$E848/$E847-1-IF(X846="卖",参数!$B$3-IF(X848="卖",参数!$B$3+参数!$B$4,0)),"")</f>
        <v/>
      </c>
      <c r="Z848" s="10">
        <f t="shared" ca="1" si="267"/>
        <v>4477.09811687201</v>
      </c>
      <c r="AA848" s="3">
        <f ca="1">Z848/MAX(Z$2:Z848)-1</f>
        <v>-0.13366650329373975</v>
      </c>
      <c r="AB848" s="8">
        <f ca="1">IFERROR(AVERAGE(OFFSET(E848,0,0,-参数!B$14,1)),"")</f>
        <v>2824.7624999999998</v>
      </c>
      <c r="AC848" s="8">
        <f ca="1">IFERROR(AVERAGE(OFFSET(E848,0,0,-参数!B$15,1)),"")</f>
        <v>3192.9858620689661</v>
      </c>
      <c r="AD848" s="9" t="str">
        <f ca="1">IFERROR(IF(OR(AND(AB848/AC848-1&lt;参数!B$16,AB848/AC848-1&gt;参数!B$17),AB848/AC848-1&lt;参数!B$18),"买","卖"),"买")</f>
        <v>买</v>
      </c>
      <c r="AE848" s="7">
        <f ca="1">IF(AD847="买",$E848/$E847-1-IF(AD846="卖",参数!$B$3-IF(AD848="卖",参数!$B$3+参数!$B$4,0)),"")</f>
        <v>4.6324605777603445E-4</v>
      </c>
      <c r="AF848" s="8">
        <f t="shared" ca="1" si="268"/>
        <v>3999.4829434642706</v>
      </c>
      <c r="AG848" s="3">
        <f ca="1">AF848/MAX(AF$2:AF848)-1</f>
        <v>-0.25436129769743165</v>
      </c>
      <c r="AH848">
        <f t="shared" ca="1" si="258"/>
        <v>0</v>
      </c>
      <c r="AI848">
        <f t="shared" si="259"/>
        <v>0</v>
      </c>
      <c r="AJ848">
        <f t="shared" ca="1" si="260"/>
        <v>0</v>
      </c>
      <c r="AK848">
        <f t="shared" ca="1" si="261"/>
        <v>0</v>
      </c>
      <c r="AL848">
        <f t="shared" ca="1" si="262"/>
        <v>0</v>
      </c>
      <c r="AM848">
        <f t="shared" ca="1" si="263"/>
        <v>0</v>
      </c>
      <c r="AO848" s="9">
        <f t="shared" si="269"/>
        <v>1.25</v>
      </c>
      <c r="AP848" s="15">
        <f ca="1">IFERROR(ABS(E848-OFFSET(E848,-参数!B$20,0,1,1))/SUM(OFFSET(AO848,0,0,-参数!B$20,1)),0)</f>
        <v>0.18447692293373616</v>
      </c>
      <c r="AQ848" s="16">
        <f ca="1">(参数!B$21+参数!B$22*'000300'!AP848)^(参数!B$23)</f>
        <v>0.15602023063105538</v>
      </c>
      <c r="AR848" s="17">
        <f t="shared" ca="1" si="270"/>
        <v>2844.6471278102349</v>
      </c>
      <c r="AS848" s="9" t="str">
        <f ca="1">IF(E848+参数!B$24&gt;=AR848,"买","卖")</f>
        <v>卖</v>
      </c>
      <c r="AT848" s="7" t="str">
        <f ca="1">IF(AS847="买",$E848/$E847-1-IF(AS846="卖",参数!$B$3-IF(AS848="卖",参数!$B$3+参数!$B$4,0)),"")</f>
        <v/>
      </c>
      <c r="AU848" s="8">
        <f t="shared" ca="1" si="271"/>
        <v>3849.7185287349898</v>
      </c>
      <c r="AV848" s="7">
        <f ca="1">AU848/MAX(AU$2:AU848)-1</f>
        <v>-0.16405384822904068</v>
      </c>
      <c r="AW848" s="3">
        <f t="shared" ca="1" si="254"/>
        <v>-9.3380265546002539E-3</v>
      </c>
      <c r="AX848" s="11" t="str">
        <f ca="1">IFERROR(IF(E848&gt;MAX(OFFSET(C848,-1,0,-参数!B$27,1)),"买",IF(E848&lt;MIN(OFFSET(D848,-1,0,-参数!B$26,1)),"卖",AX847)),"卖")</f>
        <v>卖</v>
      </c>
      <c r="AY848" s="12" t="str">
        <f ca="1">IF(AX847="买",$E848/$E847-1-IF(AX846="卖",参数!$B$3-IF(AX848="卖",参数!$B$3+参数!$B$4,0)),"")</f>
        <v/>
      </c>
      <c r="AZ848" s="10">
        <f t="shared" ca="1" si="272"/>
        <v>4334.7195315039417</v>
      </c>
      <c r="BA848" s="12">
        <f ca="1">AZ848/MAX(AZ$2:AZ848)-1</f>
        <v>-0.13331688559177846</v>
      </c>
    </row>
    <row r="849" spans="1:53" x14ac:dyDescent="0.15">
      <c r="A849" s="1">
        <v>39632</v>
      </c>
      <c r="B849" s="6">
        <v>2654.48</v>
      </c>
      <c r="C849" s="6">
        <v>2807.68</v>
      </c>
      <c r="D849" s="6">
        <v>2617.2600000000002</v>
      </c>
      <c r="E849" s="2">
        <v>2760.61</v>
      </c>
      <c r="F849" s="3">
        <f>E849/MAX(E$2:E849)-1</f>
        <v>-0.53028482951065126</v>
      </c>
      <c r="G849" s="2">
        <f ca="1">IFERROR(AVERAGE(OFFSET(E849,0,0,-参数!B$2,1)),"")</f>
        <v>3435.8358928571429</v>
      </c>
      <c r="H849" t="str">
        <f t="shared" ca="1" si="273"/>
        <v>卖</v>
      </c>
      <c r="I849" s="3" t="str">
        <f ca="1">IF(H848="买",$E849/$E848-1-IF(H847="卖",参数!$B$3-IF(H849="卖",参数!$B$3+参数!$B$4,0)),"")</f>
        <v/>
      </c>
      <c r="J849" s="2">
        <f t="shared" ca="1" si="264"/>
        <v>5270.4971682323921</v>
      </c>
      <c r="K849" s="3">
        <f ca="1">J849/MAX(J$2:J849)-1</f>
        <v>-0.10224259215319575</v>
      </c>
      <c r="L849" s="8">
        <f>L848*(参数!$B$6-1)/(参数!$B$6+1)+E849*2/(参数!$B$6+1)</f>
        <v>2978.943302536386</v>
      </c>
      <c r="M849" s="8">
        <f>M848*(参数!$B$7-1)/(参数!$B$7+1)+E849*2/(参数!$B$7+1)</f>
        <v>3607.3162436355906</v>
      </c>
      <c r="N849" s="8">
        <f t="shared" si="256"/>
        <v>-628.37294109920458</v>
      </c>
      <c r="O849" s="8">
        <f>O848*(参数!$B$8-1)/(参数!$B$8+1)+N849*2/(参数!$B$8+1)</f>
        <v>-595.24606707728344</v>
      </c>
      <c r="P849" s="9" t="str">
        <f t="shared" si="265"/>
        <v>卖</v>
      </c>
      <c r="Q849" s="7" t="str">
        <f>IF(P848="买",$E849/$E848-1-IF(P847="卖",参数!$B$3-IF(P849="卖",参数!$B$3+参数!$B$4,0)),"")</f>
        <v/>
      </c>
      <c r="R849" s="8">
        <f t="shared" si="266"/>
        <v>4495.0815432744303</v>
      </c>
      <c r="S849" s="3">
        <f>R849/MAX(R$2:R849)-1</f>
        <v>-0.16894099230926263</v>
      </c>
      <c r="T849" s="10">
        <f ca="1">IFERROR(AVERAGE(OFFSET(E849,0,0,-参数!B$10,1)),"")</f>
        <v>2958.9949999999999</v>
      </c>
      <c r="U849" s="10">
        <f ca="1">IFERROR(AVERAGE(OFFSET(E849,0,0,-参数!B$11,1)),"")</f>
        <v>3833.3537777777819</v>
      </c>
      <c r="V849" s="10">
        <f t="shared" ca="1" si="257"/>
        <v>-874.35877777778205</v>
      </c>
      <c r="W849" s="10">
        <f ca="1">IFERROR(AVERAGE(OFFSET(V849,0,0,-参数!B$12,1)),"")</f>
        <v>-655.69700841751239</v>
      </c>
      <c r="X849" s="11" t="str">
        <f t="shared" ca="1" si="255"/>
        <v>卖</v>
      </c>
      <c r="Y849" s="12" t="str">
        <f ca="1">IF(X848="买",$E849/$E848-1-IF(X847="卖",参数!$B$3-IF(X849="卖",参数!$B$3+参数!$B$4,0)),"")</f>
        <v/>
      </c>
      <c r="Z849" s="10">
        <f t="shared" ca="1" si="267"/>
        <v>4477.09811687201</v>
      </c>
      <c r="AA849" s="3">
        <f ca="1">Z849/MAX(Z$2:Z849)-1</f>
        <v>-0.13366650329373975</v>
      </c>
      <c r="AB849" s="8">
        <f ca="1">IFERROR(AVERAGE(OFFSET(E849,0,0,-参数!B$14,1)),"")</f>
        <v>2821.0962499999996</v>
      </c>
      <c r="AC849" s="8">
        <f ca="1">IFERROR(AVERAGE(OFFSET(E849,0,0,-参数!B$15,1)),"")</f>
        <v>3160.1986206896559</v>
      </c>
      <c r="AD849" s="9" t="str">
        <f ca="1">IFERROR(IF(OR(AND(AB849/AC849-1&lt;参数!B$16,AB849/AC849-1&gt;参数!B$17),AB849/AC849-1&lt;参数!B$18),"买","卖"),"买")</f>
        <v>买</v>
      </c>
      <c r="AE849" s="7">
        <f ca="1">IF(AD848="买",$E849/$E848-1-IF(AD847="卖",参数!$B$3-IF(AD849="卖",参数!$B$3+参数!$B$4,0)),"")</f>
        <v>2.2599644391761764E-2</v>
      </c>
      <c r="AF849" s="8">
        <f t="shared" ca="1" si="268"/>
        <v>4089.8698357374797</v>
      </c>
      <c r="AG849" s="3">
        <f ca="1">AF849/MAX(AF$2:AF849)-1</f>
        <v>-0.23751012818065886</v>
      </c>
      <c r="AH849">
        <f t="shared" ca="1" si="258"/>
        <v>0</v>
      </c>
      <c r="AI849">
        <f t="shared" si="259"/>
        <v>0</v>
      </c>
      <c r="AJ849">
        <f t="shared" ca="1" si="260"/>
        <v>0</v>
      </c>
      <c r="AK849">
        <f t="shared" ca="1" si="261"/>
        <v>0</v>
      </c>
      <c r="AL849">
        <f t="shared" ca="1" si="262"/>
        <v>0</v>
      </c>
      <c r="AM849">
        <f t="shared" ca="1" si="263"/>
        <v>0</v>
      </c>
      <c r="AO849" s="9">
        <f t="shared" si="269"/>
        <v>61.010000000000218</v>
      </c>
      <c r="AP849" s="15">
        <f ca="1">IFERROR(ABS(E849-OFFSET(E849,-参数!B$20,0,1,1))/SUM(OFFSET(AO849,0,0,-参数!B$20,1)),0)</f>
        <v>0.19410136519305038</v>
      </c>
      <c r="AQ849" s="16">
        <f ca="1">(参数!B$21+参数!B$22*'000300'!AP849)^(参数!B$23)</f>
        <v>0.16530781741129361</v>
      </c>
      <c r="AR849" s="17">
        <f t="shared" ca="1" si="270"/>
        <v>2830.7551336304109</v>
      </c>
      <c r="AS849" s="9" t="str">
        <f ca="1">IF(E849+参数!B$24&gt;=AR849,"买","卖")</f>
        <v>卖</v>
      </c>
      <c r="AT849" s="7" t="str">
        <f ca="1">IF(AS848="买",$E849/$E848-1-IF(AS847="卖",参数!$B$3-IF(AS849="卖",参数!$B$3+参数!$B$4,0)),"")</f>
        <v/>
      </c>
      <c r="AU849" s="8">
        <f t="shared" ca="1" si="271"/>
        <v>3849.7185287349898</v>
      </c>
      <c r="AV849" s="7">
        <f ca="1">AU849/MAX(AU$2:AU849)-1</f>
        <v>-0.16405384822904068</v>
      </c>
      <c r="AW849" s="3">
        <f t="shared" ca="1" si="254"/>
        <v>-4.8835562217932615E-3</v>
      </c>
      <c r="AX849" s="11" t="str">
        <f ca="1">IFERROR(IF(E849&gt;MAX(OFFSET(C849,-1,0,-参数!B$27,1)),"买",IF(E849&lt;MIN(OFFSET(D849,-1,0,-参数!B$26,1)),"卖",AX848)),"卖")</f>
        <v>卖</v>
      </c>
      <c r="AY849" s="12" t="str">
        <f ca="1">IF(AX848="买",$E849/$E848-1-IF(AX847="卖",参数!$B$3-IF(AX849="卖",参数!$B$3+参数!$B$4,0)),"")</f>
        <v/>
      </c>
      <c r="AZ849" s="10">
        <f t="shared" ca="1" si="272"/>
        <v>4334.7195315039417</v>
      </c>
      <c r="BA849" s="12">
        <f ca="1">AZ849/MAX(AZ$2:AZ849)-1</f>
        <v>-0.13331688559177846</v>
      </c>
    </row>
    <row r="850" spans="1:53" x14ac:dyDescent="0.15">
      <c r="A850" s="1">
        <v>39633</v>
      </c>
      <c r="B850" s="6">
        <v>2751.21</v>
      </c>
      <c r="C850" s="6">
        <v>2783.85</v>
      </c>
      <c r="D850" s="6">
        <v>2716.02</v>
      </c>
      <c r="E850" s="2">
        <v>2741.85</v>
      </c>
      <c r="F850" s="3">
        <f>E850/MAX(E$2:E850)-1</f>
        <v>-0.53347682569931254</v>
      </c>
      <c r="G850" s="2">
        <f ca="1">IFERROR(AVERAGE(OFFSET(E850,0,0,-参数!B$2,1)),"")</f>
        <v>3421.6487499999998</v>
      </c>
      <c r="H850" t="str">
        <f t="shared" ca="1" si="273"/>
        <v>卖</v>
      </c>
      <c r="I850" s="3" t="str">
        <f ca="1">IF(H849="买",$E850/$E849-1-IF(H848="卖",参数!$B$3-IF(H850="卖",参数!$B$3+参数!$B$4,0)),"")</f>
        <v/>
      </c>
      <c r="J850" s="2">
        <f t="shared" ca="1" si="264"/>
        <v>5270.4971682323921</v>
      </c>
      <c r="K850" s="3">
        <f ca="1">J850/MAX(J$2:J850)-1</f>
        <v>-0.10224259215319575</v>
      </c>
      <c r="L850" s="8">
        <f>L849*(参数!$B$6-1)/(参数!$B$6+1)+E850*2/(参数!$B$6+1)</f>
        <v>2956.3629880091112</v>
      </c>
      <c r="M850" s="8">
        <f>M849*(参数!$B$7-1)/(参数!$B$7+1)+E850*2/(参数!$B$7+1)</f>
        <v>3586.4616353552151</v>
      </c>
      <c r="N850" s="8">
        <f t="shared" si="256"/>
        <v>-630.09864734610392</v>
      </c>
      <c r="O850" s="8">
        <f>O849*(参数!$B$8-1)/(参数!$B$8+1)+N850*2/(参数!$B$8+1)</f>
        <v>-602.21658313104751</v>
      </c>
      <c r="P850" s="9" t="str">
        <f t="shared" si="265"/>
        <v>卖</v>
      </c>
      <c r="Q850" s="7" t="str">
        <f>IF(P849="买",$E850/$E849-1-IF(P848="卖",参数!$B$3-IF(P850="卖",参数!$B$3+参数!$B$4,0)),"")</f>
        <v/>
      </c>
      <c r="R850" s="8">
        <f t="shared" si="266"/>
        <v>4495.0815432744303</v>
      </c>
      <c r="S850" s="3">
        <f>R850/MAX(R$2:R850)-1</f>
        <v>-0.16894099230926263</v>
      </c>
      <c r="T850" s="10">
        <f ca="1">IFERROR(AVERAGE(OFFSET(E850,0,0,-参数!B$10,1)),"")</f>
        <v>2920.4804999999997</v>
      </c>
      <c r="U850" s="10">
        <f ca="1">IFERROR(AVERAGE(OFFSET(E850,0,0,-参数!B$11,1)),"")</f>
        <v>3836.4005925925971</v>
      </c>
      <c r="V850" s="10">
        <f t="shared" ca="1" si="257"/>
        <v>-915.92009259259748</v>
      </c>
      <c r="W850" s="10">
        <f ca="1">IFERROR(AVERAGE(OFFSET(V850,0,0,-参数!B$12,1)),"")</f>
        <v>-698.76379910213643</v>
      </c>
      <c r="X850" s="11" t="str">
        <f t="shared" ca="1" si="255"/>
        <v>卖</v>
      </c>
      <c r="Y850" s="12" t="str">
        <f ca="1">IF(X849="买",$E850/$E849-1-IF(X848="卖",参数!$B$3-IF(X850="卖",参数!$B$3+参数!$B$4,0)),"")</f>
        <v/>
      </c>
      <c r="Z850" s="10">
        <f t="shared" ca="1" si="267"/>
        <v>4477.09811687201</v>
      </c>
      <c r="AA850" s="3">
        <f ca="1">Z850/MAX(Z$2:Z850)-1</f>
        <v>-0.13366650329373975</v>
      </c>
      <c r="AB850" s="8">
        <f ca="1">IFERROR(AVERAGE(OFFSET(E850,0,0,-参数!B$14,1)),"")</f>
        <v>2807.3374999999996</v>
      </c>
      <c r="AC850" s="8">
        <f ca="1">IFERROR(AVERAGE(OFFSET(E850,0,0,-参数!B$15,1)),"")</f>
        <v>3128.0158620689663</v>
      </c>
      <c r="AD850" s="9" t="str">
        <f ca="1">IFERROR(IF(OR(AND(AB850/AC850-1&lt;参数!B$16,AB850/AC850-1&gt;参数!B$17),AB850/AC850-1&lt;参数!B$18),"买","卖"),"买")</f>
        <v>买</v>
      </c>
      <c r="AE850" s="7">
        <f ca="1">IF(AD849="买",$E850/$E849-1-IF(AD848="卖",参数!$B$3-IF(AD850="卖",参数!$B$3+参数!$B$4,0)),"")</f>
        <v>-6.7955995232938937E-3</v>
      </c>
      <c r="AF850" s="8">
        <f t="shared" ca="1" si="268"/>
        <v>4062.076718231408</v>
      </c>
      <c r="AG850" s="3">
        <f ca="1">AF850/MAX(AF$2:AF850)-1</f>
        <v>-0.24269170399011086</v>
      </c>
      <c r="AH850">
        <f t="shared" ca="1" si="258"/>
        <v>0</v>
      </c>
      <c r="AI850">
        <f t="shared" si="259"/>
        <v>0</v>
      </c>
      <c r="AJ850">
        <f t="shared" ca="1" si="260"/>
        <v>0</v>
      </c>
      <c r="AK850">
        <f t="shared" ca="1" si="261"/>
        <v>1</v>
      </c>
      <c r="AL850">
        <f t="shared" ca="1" si="262"/>
        <v>1</v>
      </c>
      <c r="AM850">
        <f t="shared" ca="1" si="263"/>
        <v>0</v>
      </c>
      <c r="AO850" s="9">
        <f t="shared" si="269"/>
        <v>18.760000000000218</v>
      </c>
      <c r="AP850" s="15">
        <f ca="1">IFERROR(ABS(E850-OFFSET(E850,-参数!B$20,0,1,1))/SUM(OFFSET(AO850,0,0,-参数!B$20,1)),0)</f>
        <v>0.2032125642497169</v>
      </c>
      <c r="AQ850" s="16">
        <f ca="1">(参数!B$21+参数!B$22*'000300'!AP850)^(参数!B$23)</f>
        <v>0.17410012450097681</v>
      </c>
      <c r="AR850" s="17">
        <f t="shared" ca="1" si="270"/>
        <v>2815.2767387965805</v>
      </c>
      <c r="AS850" s="9" t="str">
        <f ca="1">IF(E850+参数!B$24&gt;=AR850,"买","卖")</f>
        <v>卖</v>
      </c>
      <c r="AT850" s="7" t="str">
        <f ca="1">IF(AS849="买",$E850/$E849-1-IF(AS848="卖",参数!$B$3-IF(AS850="卖",参数!$B$3+参数!$B$4,0)),"")</f>
        <v/>
      </c>
      <c r="AU850" s="8">
        <f t="shared" ca="1" si="271"/>
        <v>3849.7185287349898</v>
      </c>
      <c r="AV850" s="7">
        <f ca="1">AU850/MAX(AU$2:AU850)-1</f>
        <v>-0.16405384822904068</v>
      </c>
      <c r="AW850" s="3">
        <f t="shared" ca="1" si="254"/>
        <v>-5.4679384486285842E-3</v>
      </c>
      <c r="AX850" s="11" t="str">
        <f ca="1">IFERROR(IF(E850&gt;MAX(OFFSET(C850,-1,0,-参数!B$27,1)),"买",IF(E850&lt;MIN(OFFSET(D850,-1,0,-参数!B$26,1)),"卖",AX849)),"卖")</f>
        <v>卖</v>
      </c>
      <c r="AY850" s="12" t="str">
        <f ca="1">IF(AX849="买",$E850/$E849-1-IF(AX848="卖",参数!$B$3-IF(AX850="卖",参数!$B$3+参数!$B$4,0)),"")</f>
        <v/>
      </c>
      <c r="AZ850" s="10">
        <f t="shared" ca="1" si="272"/>
        <v>4334.7195315039417</v>
      </c>
      <c r="BA850" s="12">
        <f ca="1">AZ850/MAX(AZ$2:AZ850)-1</f>
        <v>-0.13331688559177846</v>
      </c>
    </row>
    <row r="851" spans="1:53" x14ac:dyDescent="0.15">
      <c r="A851" s="1">
        <v>39636</v>
      </c>
      <c r="B851" s="6">
        <v>2747.61</v>
      </c>
      <c r="C851" s="6">
        <v>2890.99</v>
      </c>
      <c r="D851" s="6">
        <v>2747.61</v>
      </c>
      <c r="E851" s="2">
        <v>2882.76</v>
      </c>
      <c r="F851" s="3">
        <f>E851/MAX(E$2:E851)-1</f>
        <v>-0.50950112298373362</v>
      </c>
      <c r="G851" s="2">
        <f ca="1">IFERROR(AVERAGE(OFFSET(E851,0,0,-参数!B$2,1)),"")</f>
        <v>3409.1391071428566</v>
      </c>
      <c r="H851" t="str">
        <f t="shared" ca="1" si="273"/>
        <v>卖</v>
      </c>
      <c r="I851" s="3" t="str">
        <f ca="1">IF(H850="买",$E851/$E850-1-IF(H849="卖",参数!$B$3-IF(H851="卖",参数!$B$3+参数!$B$4,0)),"")</f>
        <v/>
      </c>
      <c r="J851" s="2">
        <f t="shared" ca="1" si="264"/>
        <v>5270.4971682323921</v>
      </c>
      <c r="K851" s="3">
        <f ca="1">J851/MAX(J$2:J851)-1</f>
        <v>-0.10224259215319575</v>
      </c>
      <c r="L851" s="8">
        <f>L850*(参数!$B$6-1)/(参数!$B$6+1)+E851*2/(参数!$B$6+1)</f>
        <v>2949.353179627291</v>
      </c>
      <c r="M851" s="8">
        <f>M850*(参数!$B$7-1)/(参数!$B$7+1)+E851*2/(参数!$B$7+1)</f>
        <v>3569.5049694430413</v>
      </c>
      <c r="N851" s="8">
        <f t="shared" si="256"/>
        <v>-620.15178981575036</v>
      </c>
      <c r="O851" s="8">
        <f>O850*(参数!$B$8-1)/(参数!$B$8+1)+N851*2/(参数!$B$8+1)</f>
        <v>-605.80362446798813</v>
      </c>
      <c r="P851" s="9" t="str">
        <f t="shared" si="265"/>
        <v>卖</v>
      </c>
      <c r="Q851" s="7" t="str">
        <f>IF(P850="买",$E851/$E850-1-IF(P849="卖",参数!$B$3-IF(P851="卖",参数!$B$3+参数!$B$4,0)),"")</f>
        <v/>
      </c>
      <c r="R851" s="8">
        <f t="shared" si="266"/>
        <v>4495.0815432744303</v>
      </c>
      <c r="S851" s="3">
        <f>R851/MAX(R$2:R851)-1</f>
        <v>-0.16894099230926263</v>
      </c>
      <c r="T851" s="10">
        <f ca="1">IFERROR(AVERAGE(OFFSET(E851,0,0,-参数!B$10,1)),"")</f>
        <v>2890.1434999999997</v>
      </c>
      <c r="U851" s="10">
        <f ca="1">IFERROR(AVERAGE(OFFSET(E851,0,0,-参数!B$11,1)),"")</f>
        <v>3839.7750617283996</v>
      </c>
      <c r="V851" s="10">
        <f t="shared" ca="1" si="257"/>
        <v>-949.6315617283999</v>
      </c>
      <c r="W851" s="10">
        <f ca="1">IFERROR(AVERAGE(OFFSET(V851,0,0,-参数!B$12,1)),"")</f>
        <v>-740.65468462402202</v>
      </c>
      <c r="X851" s="11" t="str">
        <f t="shared" ca="1" si="255"/>
        <v>卖</v>
      </c>
      <c r="Y851" s="12" t="str">
        <f ca="1">IF(X850="买",$E851/$E850-1-IF(X849="卖",参数!$B$3-IF(X851="卖",参数!$B$3+参数!$B$4,0)),"")</f>
        <v/>
      </c>
      <c r="Z851" s="10">
        <f t="shared" ca="1" si="267"/>
        <v>4477.09811687201</v>
      </c>
      <c r="AA851" s="3">
        <f ca="1">Z851/MAX(Z$2:Z851)-1</f>
        <v>-0.13366650329373975</v>
      </c>
      <c r="AB851" s="8">
        <f ca="1">IFERROR(AVERAGE(OFFSET(E851,0,0,-参数!B$14,1)),"")</f>
        <v>2796.49</v>
      </c>
      <c r="AC851" s="8">
        <f ca="1">IFERROR(AVERAGE(OFFSET(E851,0,0,-参数!B$15,1)),"")</f>
        <v>3104.6896551724144</v>
      </c>
      <c r="AD851" s="9" t="str">
        <f ca="1">IFERROR(IF(OR(AND(AB851/AC851-1&lt;参数!B$16,AB851/AC851-1&gt;参数!B$17),AB851/AC851-1&lt;参数!B$18),"买","卖"),"买")</f>
        <v>卖</v>
      </c>
      <c r="AE851" s="7">
        <f ca="1">IF(AD850="买",$E851/$E850-1-IF(AD849="卖",参数!$B$3-IF(AD851="卖",参数!$B$3+参数!$B$4,0)),"")</f>
        <v>5.1392308113135332E-2</v>
      </c>
      <c r="AF851" s="8">
        <f t="shared" ca="1" si="268"/>
        <v>4270.8362165139497</v>
      </c>
      <c r="AG851" s="3">
        <f ca="1">AF851/MAX(AF$2:AF851)-1</f>
        <v>-0.20377188270493718</v>
      </c>
      <c r="AH851">
        <f t="shared" ca="1" si="258"/>
        <v>0</v>
      </c>
      <c r="AI851">
        <f t="shared" si="259"/>
        <v>0</v>
      </c>
      <c r="AJ851">
        <f t="shared" ca="1" si="260"/>
        <v>0</v>
      </c>
      <c r="AK851">
        <f t="shared" ca="1" si="261"/>
        <v>0</v>
      </c>
      <c r="AL851">
        <f t="shared" ca="1" si="262"/>
        <v>0</v>
      </c>
      <c r="AM851">
        <f t="shared" ca="1" si="263"/>
        <v>0</v>
      </c>
      <c r="AO851" s="9">
        <f t="shared" si="269"/>
        <v>140.91000000000031</v>
      </c>
      <c r="AP851" s="15">
        <f ca="1">IFERROR(ABS(E851-OFFSET(E851,-参数!B$20,0,1,1))/SUM(OFFSET(AO851,0,0,-参数!B$20,1)),0)</f>
        <v>0.15373728033981149</v>
      </c>
      <c r="AQ851" s="16">
        <f ca="1">(参数!B$21+参数!B$22*'000300'!AP851)^(参数!B$23)</f>
        <v>0.12635647552791809</v>
      </c>
      <c r="AR851" s="17">
        <f t="shared" ca="1" si="270"/>
        <v>2823.8036858393743</v>
      </c>
      <c r="AS851" s="9" t="str">
        <f ca="1">IF(E851+参数!B$24&gt;=AR851,"买","卖")</f>
        <v>买</v>
      </c>
      <c r="AT851" s="7" t="str">
        <f ca="1">IF(AS850="买",$E851/$E850-1-IF(AS849="卖",参数!$B$3-IF(AS851="卖",参数!$B$3+参数!$B$4,0)),"")</f>
        <v/>
      </c>
      <c r="AU851" s="8">
        <f t="shared" ca="1" si="271"/>
        <v>3849.7185287349898</v>
      </c>
      <c r="AV851" s="7">
        <f ca="1">AU851/MAX(AU$2:AU851)-1</f>
        <v>-0.16405384822904068</v>
      </c>
      <c r="AW851" s="3">
        <f t="shared" ref="AW851:AW914" ca="1" si="274">AR851/AR850-1</f>
        <v>3.0288130915465672E-3</v>
      </c>
      <c r="AX851" s="11" t="str">
        <f ca="1">IFERROR(IF(E851&gt;MAX(OFFSET(C851,-1,0,-参数!B$27,1)),"买",IF(E851&lt;MIN(OFFSET(D851,-1,0,-参数!B$26,1)),"卖",AX850)),"卖")</f>
        <v>卖</v>
      </c>
      <c r="AY851" s="12" t="str">
        <f ca="1">IF(AX850="买",$E851/$E850-1-IF(AX849="卖",参数!$B$3-IF(AX851="卖",参数!$B$3+参数!$B$4,0)),"")</f>
        <v/>
      </c>
      <c r="AZ851" s="10">
        <f t="shared" ca="1" si="272"/>
        <v>4334.7195315039417</v>
      </c>
      <c r="BA851" s="12">
        <f ca="1">AZ851/MAX(AZ$2:AZ851)-1</f>
        <v>-0.13331688559177846</v>
      </c>
    </row>
    <row r="852" spans="1:53" x14ac:dyDescent="0.15">
      <c r="A852" s="1">
        <v>39637</v>
      </c>
      <c r="B852" s="6">
        <v>2900.57</v>
      </c>
      <c r="C852" s="6">
        <v>2939.14</v>
      </c>
      <c r="D852" s="6">
        <v>2841.07</v>
      </c>
      <c r="E852" s="2">
        <v>2901.84</v>
      </c>
      <c r="F852" s="3">
        <f>E852/MAX(E$2:E852)-1</f>
        <v>-0.50625467909889066</v>
      </c>
      <c r="G852" s="2">
        <f ca="1">IFERROR(AVERAGE(OFFSET(E852,0,0,-参数!B$2,1)),"")</f>
        <v>3398.5644642857142</v>
      </c>
      <c r="H852" t="str">
        <f t="shared" ca="1" si="273"/>
        <v>卖</v>
      </c>
      <c r="I852" s="3" t="str">
        <f ca="1">IF(H851="买",$E852/$E851-1-IF(H850="卖",参数!$B$3-IF(H852="卖",参数!$B$3+参数!$B$4,0)),"")</f>
        <v/>
      </c>
      <c r="J852" s="2">
        <f t="shared" ca="1" si="264"/>
        <v>5270.4971682323921</v>
      </c>
      <c r="K852" s="3">
        <f ca="1">J852/MAX(J$2:J852)-1</f>
        <v>-0.10224259215319575</v>
      </c>
      <c r="L852" s="8">
        <f>L851*(参数!$B$6-1)/(参数!$B$6+1)+E852*2/(参数!$B$6+1)</f>
        <v>2944.8281149008822</v>
      </c>
      <c r="M852" s="8">
        <f>M851*(参数!$B$7-1)/(参数!$B$7+1)+E852*2/(参数!$B$7+1)</f>
        <v>3553.4166569263416</v>
      </c>
      <c r="N852" s="8">
        <f t="shared" si="256"/>
        <v>-608.58854202545945</v>
      </c>
      <c r="O852" s="8">
        <f>O851*(参数!$B$8-1)/(参数!$B$8+1)+N852*2/(参数!$B$8+1)</f>
        <v>-606.36060797948244</v>
      </c>
      <c r="P852" s="9" t="str">
        <f t="shared" si="265"/>
        <v>卖</v>
      </c>
      <c r="Q852" s="7" t="str">
        <f>IF(P851="买",$E852/$E851-1-IF(P850="卖",参数!$B$3-IF(P852="卖",参数!$B$3+参数!$B$4,0)),"")</f>
        <v/>
      </c>
      <c r="R852" s="8">
        <f t="shared" si="266"/>
        <v>4495.0815432744303</v>
      </c>
      <c r="S852" s="3">
        <f>R852/MAX(R$2:R852)-1</f>
        <v>-0.16894099230926263</v>
      </c>
      <c r="T852" s="10">
        <f ca="1">IFERROR(AVERAGE(OFFSET(E852,0,0,-参数!B$10,1)),"")</f>
        <v>2874.9074999999998</v>
      </c>
      <c r="U852" s="10">
        <f ca="1">IFERROR(AVERAGE(OFFSET(E852,0,0,-参数!B$11,1)),"")</f>
        <v>3843.2409135802518</v>
      </c>
      <c r="V852" s="10">
        <f t="shared" ca="1" si="257"/>
        <v>-968.333413580252</v>
      </c>
      <c r="W852" s="10">
        <f ca="1">IFERROR(AVERAGE(OFFSET(V852,0,0,-参数!B$12,1)),"")</f>
        <v>-779.91905106622187</v>
      </c>
      <c r="X852" s="11" t="str">
        <f t="shared" ca="1" si="255"/>
        <v>卖</v>
      </c>
      <c r="Y852" s="12" t="str">
        <f ca="1">IF(X851="买",$E852/$E851-1-IF(X850="卖",参数!$B$3-IF(X852="卖",参数!$B$3+参数!$B$4,0)),"")</f>
        <v/>
      </c>
      <c r="Z852" s="10">
        <f t="shared" ca="1" si="267"/>
        <v>4477.09811687201</v>
      </c>
      <c r="AA852" s="3">
        <f ca="1">Z852/MAX(Z$2:Z852)-1</f>
        <v>-0.13366650329373975</v>
      </c>
      <c r="AB852" s="8">
        <f ca="1">IFERROR(AVERAGE(OFFSET(E852,0,0,-参数!B$14,1)),"")</f>
        <v>2786.6062500000003</v>
      </c>
      <c r="AC852" s="8">
        <f ca="1">IFERROR(AVERAGE(OFFSET(E852,0,0,-参数!B$15,1)),"")</f>
        <v>3081.4358620689659</v>
      </c>
      <c r="AD852" s="9" t="str">
        <f ca="1">IFERROR(IF(OR(AND(AB852/AC852-1&lt;参数!B$16,AB852/AC852-1&gt;参数!B$17),AB852/AC852-1&lt;参数!B$18),"买","卖"),"买")</f>
        <v>卖</v>
      </c>
      <c r="AE852" s="7" t="str">
        <f ca="1">IF(AD851="买",$E852/$E851-1-IF(AD850="卖",参数!$B$3-IF(AD852="卖",参数!$B$3+参数!$B$4,0)),"")</f>
        <v/>
      </c>
      <c r="AF852" s="8">
        <f t="shared" ca="1" si="268"/>
        <v>4270.8362165139497</v>
      </c>
      <c r="AG852" s="3">
        <f ca="1">AF852/MAX(AF$2:AF852)-1</f>
        <v>-0.20377188270493718</v>
      </c>
      <c r="AH852">
        <f t="shared" ca="1" si="258"/>
        <v>0</v>
      </c>
      <c r="AI852">
        <f t="shared" si="259"/>
        <v>0</v>
      </c>
      <c r="AJ852">
        <f t="shared" ca="1" si="260"/>
        <v>0</v>
      </c>
      <c r="AK852">
        <f t="shared" ca="1" si="261"/>
        <v>0</v>
      </c>
      <c r="AL852">
        <f t="shared" ca="1" si="262"/>
        <v>0</v>
      </c>
      <c r="AM852">
        <f t="shared" ca="1" si="263"/>
        <v>0</v>
      </c>
      <c r="AO852" s="9">
        <f t="shared" si="269"/>
        <v>19.079999999999927</v>
      </c>
      <c r="AP852" s="15">
        <f ca="1">IFERROR(ABS(E852-OFFSET(E852,-参数!B$20,0,1,1))/SUM(OFFSET(AO852,0,0,-参数!B$20,1)),0)</f>
        <v>0.15915111373915461</v>
      </c>
      <c r="AQ852" s="16">
        <f ca="1">(参数!B$21+参数!B$22*'000300'!AP852)^(参数!B$23)</f>
        <v>0.1315808247582842</v>
      </c>
      <c r="AR852" s="17">
        <f t="shared" ca="1" si="270"/>
        <v>2834.0717684177262</v>
      </c>
      <c r="AS852" s="9" t="str">
        <f ca="1">IF(E852+参数!B$24&gt;=AR852,"买","卖")</f>
        <v>买</v>
      </c>
      <c r="AT852" s="7">
        <f ca="1">IF(AS851="买",$E852/$E851-1-IF(AS850="卖",参数!$B$3-IF(AS852="卖",参数!$B$3+参数!$B$4,0)),"")</f>
        <v>6.3686571202597742E-3</v>
      </c>
      <c r="AU852" s="8">
        <f t="shared" ca="1" si="271"/>
        <v>3874.2360660540135</v>
      </c>
      <c r="AV852" s="7">
        <f ca="1">AU852/MAX(AU$2:AU852)-1</f>
        <v>-0.15872999381741093</v>
      </c>
      <c r="AW852" s="3">
        <f t="shared" ca="1" si="274"/>
        <v>3.6362593581995561E-3</v>
      </c>
      <c r="AX852" s="11" t="str">
        <f ca="1">IFERROR(IF(E852&gt;MAX(OFFSET(C852,-1,0,-参数!B$27,1)),"买",IF(E852&lt;MIN(OFFSET(D852,-1,0,-参数!B$26,1)),"卖",AX851)),"卖")</f>
        <v>卖</v>
      </c>
      <c r="AY852" s="12" t="str">
        <f ca="1">IF(AX851="买",$E852/$E851-1-IF(AX850="卖",参数!$B$3-IF(AX852="卖",参数!$B$3+参数!$B$4,0)),"")</f>
        <v/>
      </c>
      <c r="AZ852" s="10">
        <f t="shared" ca="1" si="272"/>
        <v>4334.7195315039417</v>
      </c>
      <c r="BA852" s="12">
        <f ca="1">AZ852/MAX(AZ$2:AZ852)-1</f>
        <v>-0.13331688559177846</v>
      </c>
    </row>
    <row r="853" spans="1:53" x14ac:dyDescent="0.15">
      <c r="A853" s="1">
        <v>39638</v>
      </c>
      <c r="B853" s="6">
        <v>2927</v>
      </c>
      <c r="C853" s="6">
        <v>3015.27</v>
      </c>
      <c r="D853" s="6">
        <v>2927</v>
      </c>
      <c r="E853" s="2">
        <v>3015.13</v>
      </c>
      <c r="F853" s="3">
        <f>E853/MAX(E$2:E853)-1</f>
        <v>-0.48697849316000819</v>
      </c>
      <c r="G853" s="2">
        <f ca="1">IFERROR(AVERAGE(OFFSET(E853,0,0,-参数!B$2,1)),"")</f>
        <v>3391.9305357142853</v>
      </c>
      <c r="H853" t="str">
        <f t="shared" ca="1" si="273"/>
        <v>卖</v>
      </c>
      <c r="I853" s="3" t="str">
        <f ca="1">IF(H852="买",$E853/$E852-1-IF(H851="卖",参数!$B$3-IF(H853="卖",参数!$B$3+参数!$B$4,0)),"")</f>
        <v/>
      </c>
      <c r="J853" s="2">
        <f t="shared" ca="1" si="264"/>
        <v>5270.4971682323921</v>
      </c>
      <c r="K853" s="3">
        <f ca="1">J853/MAX(J$2:J853)-1</f>
        <v>-0.10224259215319575</v>
      </c>
      <c r="L853" s="8">
        <f>L852*(参数!$B$6-1)/(参数!$B$6+1)+E853*2/(参数!$B$6+1)</f>
        <v>2951.5235325293693</v>
      </c>
      <c r="M853" s="8">
        <f>M852*(参数!$B$7-1)/(参数!$B$7+1)+E853*2/(参数!$B$7+1)</f>
        <v>3540.4458941088396</v>
      </c>
      <c r="N853" s="8">
        <f t="shared" si="256"/>
        <v>-588.92236157947036</v>
      </c>
      <c r="O853" s="8">
        <f>O852*(参数!$B$8-1)/(参数!$B$8+1)+N853*2/(参数!$B$8+1)</f>
        <v>-602.87295869948002</v>
      </c>
      <c r="P853" s="9" t="str">
        <f t="shared" si="265"/>
        <v>卖</v>
      </c>
      <c r="Q853" s="7" t="str">
        <f>IF(P852="买",$E853/$E852-1-IF(P851="卖",参数!$B$3-IF(P853="卖",参数!$B$3+参数!$B$4,0)),"")</f>
        <v/>
      </c>
      <c r="R853" s="8">
        <f t="shared" si="266"/>
        <v>4495.0815432744303</v>
      </c>
      <c r="S853" s="3">
        <f>R853/MAX(R$2:R853)-1</f>
        <v>-0.16894099230926263</v>
      </c>
      <c r="T853" s="10">
        <f ca="1">IFERROR(AVERAGE(OFFSET(E853,0,0,-参数!B$10,1)),"")</f>
        <v>2868.6490000000003</v>
      </c>
      <c r="U853" s="10">
        <f ca="1">IFERROR(AVERAGE(OFFSET(E853,0,0,-参数!B$11,1)),"")</f>
        <v>3846.9209629629668</v>
      </c>
      <c r="V853" s="10">
        <f t="shared" ca="1" si="257"/>
        <v>-978.27196296296643</v>
      </c>
      <c r="W853" s="10">
        <f ca="1">IFERROR(AVERAGE(OFFSET(V853,0,0,-参数!B$12,1)),"")</f>
        <v>-816.55652356902783</v>
      </c>
      <c r="X853" s="11" t="str">
        <f t="shared" ca="1" si="255"/>
        <v>卖</v>
      </c>
      <c r="Y853" s="12" t="str">
        <f ca="1">IF(X852="买",$E853/$E852-1-IF(X851="卖",参数!$B$3-IF(X853="卖",参数!$B$3+参数!$B$4,0)),"")</f>
        <v/>
      </c>
      <c r="Z853" s="10">
        <f t="shared" ca="1" si="267"/>
        <v>4477.09811687201</v>
      </c>
      <c r="AA853" s="3">
        <f ca="1">Z853/MAX(Z$2:Z853)-1</f>
        <v>-0.13366650329373975</v>
      </c>
      <c r="AB853" s="8">
        <f ca="1">IFERROR(AVERAGE(OFFSET(E853,0,0,-参数!B$14,1)),"")</f>
        <v>2811.4950000000003</v>
      </c>
      <c r="AC853" s="8">
        <f ca="1">IFERROR(AVERAGE(OFFSET(E853,0,0,-参数!B$15,1)),"")</f>
        <v>3058.6393103448286</v>
      </c>
      <c r="AD853" s="9" t="str">
        <f ca="1">IFERROR(IF(OR(AND(AB853/AC853-1&lt;参数!B$16,AB853/AC853-1&gt;参数!B$17),AB853/AC853-1&lt;参数!B$18),"买","卖"),"买")</f>
        <v>卖</v>
      </c>
      <c r="AE853" s="7" t="str">
        <f ca="1">IF(AD852="买",$E853/$E852-1-IF(AD851="卖",参数!$B$3-IF(AD853="卖",参数!$B$3+参数!$B$4,0)),"")</f>
        <v/>
      </c>
      <c r="AF853" s="8">
        <f t="shared" ca="1" si="268"/>
        <v>4270.8362165139497</v>
      </c>
      <c r="AG853" s="3">
        <f ca="1">AF853/MAX(AF$2:AF853)-1</f>
        <v>-0.20377188270493718</v>
      </c>
      <c r="AH853">
        <f t="shared" ca="1" si="258"/>
        <v>0</v>
      </c>
      <c r="AI853">
        <f t="shared" si="259"/>
        <v>0</v>
      </c>
      <c r="AJ853">
        <f t="shared" ca="1" si="260"/>
        <v>0</v>
      </c>
      <c r="AK853">
        <f t="shared" ca="1" si="261"/>
        <v>0</v>
      </c>
      <c r="AL853">
        <f t="shared" ca="1" si="262"/>
        <v>0</v>
      </c>
      <c r="AM853">
        <f t="shared" ca="1" si="263"/>
        <v>0</v>
      </c>
      <c r="AO853" s="9">
        <f t="shared" si="269"/>
        <v>113.28999999999996</v>
      </c>
      <c r="AP853" s="15">
        <f ca="1">IFERROR(ABS(E853-OFFSET(E853,-参数!B$20,0,1,1))/SUM(OFFSET(AO853,0,0,-参数!B$20,1)),0)</f>
        <v>0.14022754774884907</v>
      </c>
      <c r="AQ853" s="16">
        <f ca="1">(参数!B$21+参数!B$22*'000300'!AP853)^(参数!B$23)</f>
        <v>0.11331958357763935</v>
      </c>
      <c r="AR853" s="17">
        <f t="shared" ca="1" si="270"/>
        <v>2854.5892118239331</v>
      </c>
      <c r="AS853" s="9" t="str">
        <f ca="1">IF(E853+参数!B$24&gt;=AR853,"买","卖")</f>
        <v>买</v>
      </c>
      <c r="AT853" s="7">
        <f ca="1">IF(AS852="买",$E853/$E852-1-IF(AS851="卖",参数!$B$3-IF(AS853="卖",参数!$B$3+参数!$B$4,0)),"")</f>
        <v>3.9040746560802697E-2</v>
      </c>
      <c r="AU853" s="8">
        <f t="shared" ca="1" si="271"/>
        <v>4025.4891344255493</v>
      </c>
      <c r="AV853" s="7">
        <f ca="1">AU853/MAX(AU$2:AU853)-1</f>
        <v>-0.12588618471683155</v>
      </c>
      <c r="AW853" s="3">
        <f t="shared" ca="1" si="274"/>
        <v>7.2395638088098568E-3</v>
      </c>
      <c r="AX853" s="11" t="str">
        <f ca="1">IFERROR(IF(E853&gt;MAX(OFFSET(C853,-1,0,-参数!B$27,1)),"买",IF(E853&lt;MIN(OFFSET(D853,-1,0,-参数!B$26,1)),"卖",AX852)),"卖")</f>
        <v>卖</v>
      </c>
      <c r="AY853" s="12" t="str">
        <f ca="1">IF(AX852="买",$E853/$E852-1-IF(AX851="卖",参数!$B$3-IF(AX853="卖",参数!$B$3+参数!$B$4,0)),"")</f>
        <v/>
      </c>
      <c r="AZ853" s="10">
        <f t="shared" ca="1" si="272"/>
        <v>4334.7195315039417</v>
      </c>
      <c r="BA853" s="12">
        <f ca="1">AZ853/MAX(AZ$2:AZ853)-1</f>
        <v>-0.13331688559177846</v>
      </c>
    </row>
    <row r="854" spans="1:53" x14ac:dyDescent="0.15">
      <c r="A854" s="1">
        <v>39639</v>
      </c>
      <c r="B854" s="6">
        <v>2970.98</v>
      </c>
      <c r="C854" s="6">
        <v>3056.91</v>
      </c>
      <c r="D854" s="6">
        <v>2950.2</v>
      </c>
      <c r="E854" s="2">
        <v>2973.73</v>
      </c>
      <c r="F854" s="3">
        <f>E854/MAX(E$2:E854)-1</f>
        <v>-0.49402266385353566</v>
      </c>
      <c r="G854" s="2">
        <f ca="1">IFERROR(AVERAGE(OFFSET(E854,0,0,-参数!B$2,1)),"")</f>
        <v>3386.5953571428577</v>
      </c>
      <c r="H854" t="str">
        <f t="shared" ca="1" si="273"/>
        <v>卖</v>
      </c>
      <c r="I854" s="3" t="str">
        <f ca="1">IF(H853="买",$E854/$E853-1-IF(H852="卖",参数!$B$3-IF(H854="卖",参数!$B$3+参数!$B$4,0)),"")</f>
        <v/>
      </c>
      <c r="J854" s="2">
        <f t="shared" ca="1" si="264"/>
        <v>5270.4971682323921</v>
      </c>
      <c r="K854" s="3">
        <f ca="1">J854/MAX(J$2:J854)-1</f>
        <v>-0.10224259215319575</v>
      </c>
      <c r="L854" s="8">
        <f>L853*(参数!$B$6-1)/(参数!$B$6+1)+E854*2/(参数!$B$6+1)</f>
        <v>2953.6384341932389</v>
      </c>
      <c r="M854" s="8">
        <f>M853*(参数!$B$7-1)/(参数!$B$7+1)+E854*2/(参数!$B$7+1)</f>
        <v>3526.790089431518</v>
      </c>
      <c r="N854" s="8">
        <f t="shared" si="256"/>
        <v>-573.15165523827909</v>
      </c>
      <c r="O854" s="8">
        <f>O853*(参数!$B$8-1)/(参数!$B$8+1)+N854*2/(参数!$B$8+1)</f>
        <v>-596.92869800723986</v>
      </c>
      <c r="P854" s="9" t="str">
        <f t="shared" si="265"/>
        <v>卖</v>
      </c>
      <c r="Q854" s="7" t="str">
        <f>IF(P853="买",$E854/$E853-1-IF(P852="卖",参数!$B$3-IF(P854="卖",参数!$B$3+参数!$B$4,0)),"")</f>
        <v/>
      </c>
      <c r="R854" s="8">
        <f t="shared" si="266"/>
        <v>4495.0815432744303</v>
      </c>
      <c r="S854" s="3">
        <f>R854/MAX(R$2:R854)-1</f>
        <v>-0.16894099230926263</v>
      </c>
      <c r="T854" s="10">
        <f ca="1">IFERROR(AVERAGE(OFFSET(E854,0,0,-参数!B$10,1)),"")</f>
        <v>2863.1040000000003</v>
      </c>
      <c r="U854" s="10">
        <f ca="1">IFERROR(AVERAGE(OFFSET(E854,0,0,-参数!B$11,1)),"")</f>
        <v>3850.5497777777814</v>
      </c>
      <c r="V854" s="10">
        <f t="shared" ca="1" si="257"/>
        <v>-987.44577777778113</v>
      </c>
      <c r="W854" s="10">
        <f ca="1">IFERROR(AVERAGE(OFFSET(V854,0,0,-参数!B$12,1)),"")</f>
        <v>-850.93071436588514</v>
      </c>
      <c r="X854" s="11" t="str">
        <f t="shared" ca="1" si="255"/>
        <v>卖</v>
      </c>
      <c r="Y854" s="12" t="str">
        <f ca="1">IF(X853="买",$E854/$E853-1-IF(X852="卖",参数!$B$3-IF(X854="卖",参数!$B$3+参数!$B$4,0)),"")</f>
        <v/>
      </c>
      <c r="Z854" s="10">
        <f t="shared" ca="1" si="267"/>
        <v>4477.09811687201</v>
      </c>
      <c r="AA854" s="3">
        <f ca="1">Z854/MAX(Z$2:Z854)-1</f>
        <v>-0.13366650329373975</v>
      </c>
      <c r="AB854" s="8">
        <f ca="1">IFERROR(AVERAGE(OFFSET(E854,0,0,-参数!B$14,1)),"")</f>
        <v>2834.2337500000003</v>
      </c>
      <c r="AC854" s="8">
        <f ca="1">IFERROR(AVERAGE(OFFSET(E854,0,0,-参数!B$15,1)),"")</f>
        <v>3037.7034482758622</v>
      </c>
      <c r="AD854" s="9" t="str">
        <f ca="1">IFERROR(IF(OR(AND(AB854/AC854-1&lt;参数!B$16,AB854/AC854-1&gt;参数!B$17),AB854/AC854-1&lt;参数!B$18),"买","卖"),"买")</f>
        <v>卖</v>
      </c>
      <c r="AE854" s="7" t="str">
        <f ca="1">IF(AD853="买",$E854/$E853-1-IF(AD852="卖",参数!$B$3-IF(AD854="卖",参数!$B$3+参数!$B$4,0)),"")</f>
        <v/>
      </c>
      <c r="AF854" s="8">
        <f t="shared" ca="1" si="268"/>
        <v>4270.8362165139497</v>
      </c>
      <c r="AG854" s="3">
        <f ca="1">AF854/MAX(AF$2:AF854)-1</f>
        <v>-0.20377188270493718</v>
      </c>
      <c r="AH854">
        <f t="shared" ca="1" si="258"/>
        <v>0</v>
      </c>
      <c r="AI854">
        <f t="shared" si="259"/>
        <v>0</v>
      </c>
      <c r="AJ854">
        <f t="shared" ca="1" si="260"/>
        <v>0</v>
      </c>
      <c r="AK854">
        <f t="shared" ca="1" si="261"/>
        <v>0</v>
      </c>
      <c r="AL854">
        <f t="shared" ca="1" si="262"/>
        <v>0</v>
      </c>
      <c r="AM854">
        <f t="shared" ca="1" si="263"/>
        <v>0</v>
      </c>
      <c r="AO854" s="9">
        <f t="shared" si="269"/>
        <v>41.400000000000091</v>
      </c>
      <c r="AP854" s="15">
        <f ca="1">IFERROR(ABS(E854-OFFSET(E854,-参数!B$20,0,1,1))/SUM(OFFSET(AO854,0,0,-参数!B$20,1)),0)</f>
        <v>0.12326771797534293</v>
      </c>
      <c r="AQ854" s="16">
        <f ca="1">(参数!B$21+参数!B$22*'000300'!AP854)^(参数!B$23)</f>
        <v>9.6953347846205934E-2</v>
      </c>
      <c r="AR854" s="17">
        <f t="shared" ca="1" si="270"/>
        <v>2866.1403101026385</v>
      </c>
      <c r="AS854" s="9" t="str">
        <f ca="1">IF(E854+参数!B$24&gt;=AR854,"买","卖")</f>
        <v>买</v>
      </c>
      <c r="AT854" s="7">
        <f ca="1">IF(AS853="买",$E854/$E853-1-IF(AS852="卖",参数!$B$3-IF(AS854="卖",参数!$B$3+参数!$B$4,0)),"")</f>
        <v>-1.3730751244556694E-2</v>
      </c>
      <c r="AU854" s="8">
        <f t="shared" ca="1" si="271"/>
        <v>3970.2161444830863</v>
      </c>
      <c r="AV854" s="7">
        <f ca="1">AU854/MAX(AU$2:AU854)-1</f>
        <v>-0.13788842407391511</v>
      </c>
      <c r="AW854" s="3">
        <f t="shared" ca="1" si="274"/>
        <v>4.0465010625205799E-3</v>
      </c>
      <c r="AX854" s="11" t="str">
        <f ca="1">IFERROR(IF(E854&gt;MAX(OFFSET(C854,-1,0,-参数!B$27,1)),"买",IF(E854&lt;MIN(OFFSET(D854,-1,0,-参数!B$26,1)),"卖",AX853)),"卖")</f>
        <v>卖</v>
      </c>
      <c r="AY854" s="12" t="str">
        <f ca="1">IF(AX853="买",$E854/$E853-1-IF(AX852="卖",参数!$B$3-IF(AX854="卖",参数!$B$3+参数!$B$4,0)),"")</f>
        <v/>
      </c>
      <c r="AZ854" s="10">
        <f t="shared" ca="1" si="272"/>
        <v>4334.7195315039417</v>
      </c>
      <c r="BA854" s="12">
        <f ca="1">AZ854/MAX(AZ$2:AZ854)-1</f>
        <v>-0.13331688559177846</v>
      </c>
    </row>
    <row r="855" spans="1:53" x14ac:dyDescent="0.15">
      <c r="A855" s="1">
        <v>39640</v>
      </c>
      <c r="B855" s="6">
        <v>2962.86</v>
      </c>
      <c r="C855" s="6">
        <v>2988.2</v>
      </c>
      <c r="D855" s="6">
        <v>2913.87</v>
      </c>
      <c r="E855" s="2">
        <v>2953.5</v>
      </c>
      <c r="F855" s="3">
        <f>E855/MAX(E$2:E855)-1</f>
        <v>-0.49746477914653231</v>
      </c>
      <c r="G855" s="2">
        <f ca="1">IFERROR(AVERAGE(OFFSET(E855,0,0,-参数!B$2,1)),"")</f>
        <v>3380.9873214285722</v>
      </c>
      <c r="H855" t="str">
        <f t="shared" ca="1" si="273"/>
        <v>卖</v>
      </c>
      <c r="I855" s="3" t="str">
        <f ca="1">IF(H854="买",$E855/$E854-1-IF(H853="卖",参数!$B$3-IF(H855="卖",参数!$B$3+参数!$B$4,0)),"")</f>
        <v/>
      </c>
      <c r="J855" s="2">
        <f t="shared" ca="1" si="264"/>
        <v>5270.4971682323921</v>
      </c>
      <c r="K855" s="3">
        <f ca="1">J855/MAX(J$2:J855)-1</f>
        <v>-0.10224259215319575</v>
      </c>
      <c r="L855" s="8">
        <f>L854*(参数!$B$6-1)/(参数!$B$6+1)+E855*2/(参数!$B$6+1)</f>
        <v>2953.625249984359</v>
      </c>
      <c r="M855" s="8">
        <f>M854*(参数!$B$7-1)/(参数!$B$7+1)+E855*2/(参数!$B$7+1)</f>
        <v>3512.9758704090718</v>
      </c>
      <c r="N855" s="8">
        <f t="shared" si="256"/>
        <v>-559.35062042471282</v>
      </c>
      <c r="O855" s="8">
        <f>O854*(参数!$B$8-1)/(参数!$B$8+1)+N855*2/(参数!$B$8+1)</f>
        <v>-589.41308249073438</v>
      </c>
      <c r="P855" s="9" t="str">
        <f t="shared" si="265"/>
        <v>卖</v>
      </c>
      <c r="Q855" s="7" t="str">
        <f>IF(P854="买",$E855/$E854-1-IF(P853="卖",参数!$B$3-IF(P855="卖",参数!$B$3+参数!$B$4,0)),"")</f>
        <v/>
      </c>
      <c r="R855" s="8">
        <f t="shared" si="266"/>
        <v>4495.0815432744303</v>
      </c>
      <c r="S855" s="3">
        <f>R855/MAX(R$2:R855)-1</f>
        <v>-0.16894099230926263</v>
      </c>
      <c r="T855" s="10">
        <f ca="1">IFERROR(AVERAGE(OFFSET(E855,0,0,-参数!B$10,1)),"")</f>
        <v>2861.8230000000003</v>
      </c>
      <c r="U855" s="10">
        <f ca="1">IFERROR(AVERAGE(OFFSET(E855,0,0,-参数!B$11,1)),"")</f>
        <v>3854.1984691358066</v>
      </c>
      <c r="V855" s="10">
        <f t="shared" ca="1" si="257"/>
        <v>-992.37546913580627</v>
      </c>
      <c r="W855" s="10">
        <f ca="1">IFERROR(AVERAGE(OFFSET(V855,0,0,-参数!B$12,1)),"")</f>
        <v>-882.24641694725437</v>
      </c>
      <c r="X855" s="11" t="str">
        <f t="shared" ca="1" si="255"/>
        <v>卖</v>
      </c>
      <c r="Y855" s="12" t="str">
        <f ca="1">IF(X854="买",$E855/$E854-1-IF(X853="卖",参数!$B$3-IF(X855="卖",参数!$B$3+参数!$B$4,0)),"")</f>
        <v/>
      </c>
      <c r="Z855" s="10">
        <f t="shared" ca="1" si="267"/>
        <v>4477.09811687201</v>
      </c>
      <c r="AA855" s="3">
        <f ca="1">Z855/MAX(Z$2:Z855)-1</f>
        <v>-0.13366650329373975</v>
      </c>
      <c r="AB855" s="8">
        <f ca="1">IFERROR(AVERAGE(OFFSET(E855,0,0,-参数!B$14,1)),"")</f>
        <v>2866.1275000000001</v>
      </c>
      <c r="AC855" s="8">
        <f ca="1">IFERROR(AVERAGE(OFFSET(E855,0,0,-参数!B$15,1)),"")</f>
        <v>3015.0196551724134</v>
      </c>
      <c r="AD855" s="9" t="str">
        <f ca="1">IFERROR(IF(OR(AND(AB855/AC855-1&lt;参数!B$16,AB855/AC855-1&gt;参数!B$17),AB855/AC855-1&lt;参数!B$18),"买","卖"),"买")</f>
        <v>卖</v>
      </c>
      <c r="AE855" s="7" t="str">
        <f ca="1">IF(AD854="买",$E855/$E854-1-IF(AD853="卖",参数!$B$3-IF(AD855="卖",参数!$B$3+参数!$B$4,0)),"")</f>
        <v/>
      </c>
      <c r="AF855" s="8">
        <f t="shared" ca="1" si="268"/>
        <v>4270.8362165139497</v>
      </c>
      <c r="AG855" s="3">
        <f ca="1">AF855/MAX(AF$2:AF855)-1</f>
        <v>-0.20377188270493718</v>
      </c>
      <c r="AH855">
        <f t="shared" ca="1" si="258"/>
        <v>0</v>
      </c>
      <c r="AI855">
        <f t="shared" si="259"/>
        <v>0</v>
      </c>
      <c r="AJ855">
        <f t="shared" ca="1" si="260"/>
        <v>0</v>
      </c>
      <c r="AK855">
        <f t="shared" ca="1" si="261"/>
        <v>0</v>
      </c>
      <c r="AL855">
        <f t="shared" ca="1" si="262"/>
        <v>0</v>
      </c>
      <c r="AM855">
        <f t="shared" ca="1" si="263"/>
        <v>0</v>
      </c>
      <c r="AO855" s="9">
        <f t="shared" si="269"/>
        <v>20.230000000000018</v>
      </c>
      <c r="AP855" s="15">
        <f ca="1">IFERROR(ABS(E855-OFFSET(E855,-参数!B$20,0,1,1))/SUM(OFFSET(AO855,0,0,-参数!B$20,1)),0)</f>
        <v>0.15711944961121618</v>
      </c>
      <c r="AQ855" s="16">
        <f ca="1">(参数!B$21+参数!B$22*'000300'!AP855)^(参数!B$23)</f>
        <v>0.12962026887482361</v>
      </c>
      <c r="AR855" s="17">
        <f t="shared" ca="1" si="270"/>
        <v>2877.4638965959557</v>
      </c>
      <c r="AS855" s="9" t="str">
        <f ca="1">IF(E855+参数!B$24&gt;=AR855,"买","卖")</f>
        <v>买</v>
      </c>
      <c r="AT855" s="7">
        <f ca="1">IF(AS854="买",$E855/$E854-1-IF(AS853="卖",参数!$B$3-IF(AS855="卖",参数!$B$3+参数!$B$4,0)),"")</f>
        <v>-6.8029040968750065E-3</v>
      </c>
      <c r="AU855" s="8">
        <f t="shared" ca="1" si="271"/>
        <v>3943.2071448083029</v>
      </c>
      <c r="AV855" s="7">
        <f ca="1">AU855/MAX(AU$2:AU855)-1</f>
        <v>-0.14375328644574603</v>
      </c>
      <c r="AW855" s="3">
        <f t="shared" ca="1" si="274"/>
        <v>3.9508137314154812E-3</v>
      </c>
      <c r="AX855" s="11" t="str">
        <f ca="1">IFERROR(IF(E855&gt;MAX(OFFSET(C855,-1,0,-参数!B$27,1)),"买",IF(E855&lt;MIN(OFFSET(D855,-1,0,-参数!B$26,1)),"卖",AX854)),"卖")</f>
        <v>卖</v>
      </c>
      <c r="AY855" s="12" t="str">
        <f ca="1">IF(AX854="买",$E855/$E854-1-IF(AX853="卖",参数!$B$3-IF(AX855="卖",参数!$B$3+参数!$B$4,0)),"")</f>
        <v/>
      </c>
      <c r="AZ855" s="10">
        <f t="shared" ca="1" si="272"/>
        <v>4334.7195315039417</v>
      </c>
      <c r="BA855" s="12">
        <f ca="1">AZ855/MAX(AZ$2:AZ855)-1</f>
        <v>-0.13331688559177846</v>
      </c>
    </row>
    <row r="856" spans="1:53" x14ac:dyDescent="0.15">
      <c r="A856" s="1">
        <v>39643</v>
      </c>
      <c r="B856" s="6">
        <v>2927.24</v>
      </c>
      <c r="C856" s="6">
        <v>2996.59</v>
      </c>
      <c r="D856" s="6">
        <v>2917.02</v>
      </c>
      <c r="E856" s="2">
        <v>2975.87</v>
      </c>
      <c r="F856" s="3">
        <f>E856/MAX(E$2:E856)-1</f>
        <v>-0.49365854488531957</v>
      </c>
      <c r="G856" s="2">
        <f ca="1">IFERROR(AVERAGE(OFFSET(E856,0,0,-参数!B$2,1)),"")</f>
        <v>3375.2657142857147</v>
      </c>
      <c r="H856" t="str">
        <f t="shared" ca="1" si="273"/>
        <v>卖</v>
      </c>
      <c r="I856" s="3" t="str">
        <f ca="1">IF(H855="买",$E856/$E855-1-IF(H854="卖",参数!$B$3-IF(H856="卖",参数!$B$3+参数!$B$4,0)),"")</f>
        <v/>
      </c>
      <c r="J856" s="2">
        <f t="shared" ca="1" si="264"/>
        <v>5270.4971682323921</v>
      </c>
      <c r="K856" s="3">
        <f ca="1">J856/MAX(J$2:J856)-1</f>
        <v>-0.10224259215319575</v>
      </c>
      <c r="L856" s="8">
        <f>L855*(参数!$B$6-1)/(参数!$B$6+1)+E856*2/(参数!$B$6+1)</f>
        <v>2955.7437976048964</v>
      </c>
      <c r="M856" s="8">
        <f>M855*(参数!$B$7-1)/(参数!$B$7+1)+E856*2/(参数!$B$7+1)</f>
        <v>3500.0335602787331</v>
      </c>
      <c r="N856" s="8">
        <f t="shared" si="256"/>
        <v>-544.28976267383678</v>
      </c>
      <c r="O856" s="8">
        <f>O855*(参数!$B$8-1)/(参数!$B$8+1)+N856*2/(参数!$B$8+1)</f>
        <v>-580.38841852735482</v>
      </c>
      <c r="P856" s="9" t="str">
        <f t="shared" si="265"/>
        <v>卖</v>
      </c>
      <c r="Q856" s="7" t="str">
        <f>IF(P855="买",$E856/$E855-1-IF(P854="卖",参数!$B$3-IF(P856="卖",参数!$B$3+参数!$B$4,0)),"")</f>
        <v/>
      </c>
      <c r="R856" s="8">
        <f t="shared" si="266"/>
        <v>4495.0815432744303</v>
      </c>
      <c r="S856" s="3">
        <f>R856/MAX(R$2:R856)-1</f>
        <v>-0.16894099230926263</v>
      </c>
      <c r="T856" s="10">
        <f ca="1">IFERROR(AVERAGE(OFFSET(E856,0,0,-参数!B$10,1)),"")</f>
        <v>2863.0045</v>
      </c>
      <c r="U856" s="10">
        <f ca="1">IFERROR(AVERAGE(OFFSET(E856,0,0,-参数!B$11,1)),"")</f>
        <v>3857.8579506172887</v>
      </c>
      <c r="V856" s="10">
        <f t="shared" ca="1" si="257"/>
        <v>-994.85345061728867</v>
      </c>
      <c r="W856" s="10">
        <f ca="1">IFERROR(AVERAGE(OFFSET(V856,0,0,-参数!B$12,1)),"")</f>
        <v>-910.00332940516705</v>
      </c>
      <c r="X856" s="11" t="str">
        <f t="shared" ca="1" si="255"/>
        <v>卖</v>
      </c>
      <c r="Y856" s="12" t="str">
        <f ca="1">IF(X855="买",$E856/$E855-1-IF(X854="卖",参数!$B$3-IF(X856="卖",参数!$B$3+参数!$B$4,0)),"")</f>
        <v/>
      </c>
      <c r="Z856" s="10">
        <f t="shared" ca="1" si="267"/>
        <v>4477.09811687201</v>
      </c>
      <c r="AA856" s="3">
        <f ca="1">Z856/MAX(Z$2:Z856)-1</f>
        <v>-0.13366650329373975</v>
      </c>
      <c r="AB856" s="8">
        <f ca="1">IFERROR(AVERAGE(OFFSET(E856,0,0,-参数!B$14,1)),"")</f>
        <v>2900.6612500000001</v>
      </c>
      <c r="AC856" s="8">
        <f ca="1">IFERROR(AVERAGE(OFFSET(E856,0,0,-参数!B$15,1)),"")</f>
        <v>2992.6072413793099</v>
      </c>
      <c r="AD856" s="9" t="str">
        <f ca="1">IFERROR(IF(OR(AND(AB856/AC856-1&lt;参数!B$16,AB856/AC856-1&gt;参数!B$17),AB856/AC856-1&lt;参数!B$18),"买","卖"),"买")</f>
        <v>卖</v>
      </c>
      <c r="AE856" s="7" t="str">
        <f ca="1">IF(AD855="买",$E856/$E855-1-IF(AD854="卖",参数!$B$3-IF(AD856="卖",参数!$B$3+参数!$B$4,0)),"")</f>
        <v/>
      </c>
      <c r="AF856" s="8">
        <f t="shared" ca="1" si="268"/>
        <v>4270.8362165139497</v>
      </c>
      <c r="AG856" s="3">
        <f ca="1">AF856/MAX(AF$2:AF856)-1</f>
        <v>-0.20377188270493718</v>
      </c>
      <c r="AH856">
        <f t="shared" ca="1" si="258"/>
        <v>0</v>
      </c>
      <c r="AI856">
        <f t="shared" si="259"/>
        <v>0</v>
      </c>
      <c r="AJ856">
        <f t="shared" ca="1" si="260"/>
        <v>0</v>
      </c>
      <c r="AK856">
        <f t="shared" ca="1" si="261"/>
        <v>0</v>
      </c>
      <c r="AL856">
        <f t="shared" ca="1" si="262"/>
        <v>1</v>
      </c>
      <c r="AM856">
        <f t="shared" ca="1" si="263"/>
        <v>0</v>
      </c>
      <c r="AO856" s="9">
        <f t="shared" si="269"/>
        <v>22.369999999999891</v>
      </c>
      <c r="AP856" s="15">
        <f ca="1">IFERROR(ABS(E856-OFFSET(E856,-参数!B$20,0,1,1))/SUM(OFFSET(AO856,0,0,-参数!B$20,1)),0)</f>
        <v>0.13500265146493443</v>
      </c>
      <c r="AQ856" s="16">
        <f ca="1">(参数!B$21+参数!B$22*'000300'!AP856)^(参数!B$23)</f>
        <v>0.10827755866366173</v>
      </c>
      <c r="AR856" s="17">
        <f t="shared" ca="1" si="270"/>
        <v>2888.1190692301493</v>
      </c>
      <c r="AS856" s="9" t="str">
        <f ca="1">IF(E856+参数!B$24&gt;=AR856,"买","卖")</f>
        <v>买</v>
      </c>
      <c r="AT856" s="7">
        <f ca="1">IF(AS855="买",$E856/$E855-1-IF(AS854="卖",参数!$B$3-IF(AS856="卖",参数!$B$3+参数!$B$4,0)),"")</f>
        <v>7.5740646690367619E-3</v>
      </c>
      <c r="AU856" s="8">
        <f t="shared" ca="1" si="271"/>
        <v>3973.0732507264888</v>
      </c>
      <c r="AV856" s="7">
        <f ca="1">AU856/MAX(AU$2:AU856)-1</f>
        <v>-0.13726801846463599</v>
      </c>
      <c r="AW856" s="3">
        <f t="shared" ca="1" si="274"/>
        <v>3.7029735270697195E-3</v>
      </c>
      <c r="AX856" s="11" t="str">
        <f ca="1">IFERROR(IF(E856&gt;MAX(OFFSET(C856,-1,0,-参数!B$27,1)),"买",IF(E856&lt;MIN(OFFSET(D856,-1,0,-参数!B$26,1)),"卖",AX855)),"卖")</f>
        <v>卖</v>
      </c>
      <c r="AY856" s="12" t="str">
        <f ca="1">IF(AX855="买",$E856/$E855-1-IF(AX854="卖",参数!$B$3-IF(AX856="卖",参数!$B$3+参数!$B$4,0)),"")</f>
        <v/>
      </c>
      <c r="AZ856" s="10">
        <f t="shared" ca="1" si="272"/>
        <v>4334.7195315039417</v>
      </c>
      <c r="BA856" s="12">
        <f ca="1">AZ856/MAX(AZ$2:AZ856)-1</f>
        <v>-0.13331688559177846</v>
      </c>
    </row>
    <row r="857" spans="1:53" x14ac:dyDescent="0.15">
      <c r="A857" s="1">
        <v>39644</v>
      </c>
      <c r="B857" s="6">
        <v>2987.06</v>
      </c>
      <c r="C857" s="6">
        <v>2997.67</v>
      </c>
      <c r="D857" s="6">
        <v>2849.2</v>
      </c>
      <c r="E857" s="2">
        <v>2852.98</v>
      </c>
      <c r="F857" s="3">
        <f>E857/MAX(E$2:E857)-1</f>
        <v>-0.51456816170965758</v>
      </c>
      <c r="G857" s="2">
        <f ca="1">IFERROR(AVERAGE(OFFSET(E857,0,0,-参数!B$2,1)),"")</f>
        <v>3364.5380357142863</v>
      </c>
      <c r="H857" t="str">
        <f t="shared" ca="1" si="273"/>
        <v>卖</v>
      </c>
      <c r="I857" s="3" t="str">
        <f ca="1">IF(H856="买",$E857/$E856-1-IF(H855="卖",参数!$B$3-IF(H857="卖",参数!$B$3+参数!$B$4,0)),"")</f>
        <v/>
      </c>
      <c r="J857" s="2">
        <f t="shared" ca="1" si="264"/>
        <v>5270.4971682323921</v>
      </c>
      <c r="K857" s="3">
        <f ca="1">J857/MAX(J$2:J857)-1</f>
        <v>-0.10224259215319575</v>
      </c>
      <c r="L857" s="8">
        <f>L856*(参数!$B$6-1)/(参数!$B$6+1)+E857*2/(参数!$B$6+1)</f>
        <v>2945.9567692615728</v>
      </c>
      <c r="M857" s="8">
        <f>M856*(参数!$B$7-1)/(参数!$B$7+1)+E857*2/(参数!$B$7+1)</f>
        <v>3484.4419082238246</v>
      </c>
      <c r="N857" s="8">
        <f t="shared" si="256"/>
        <v>-538.48513896225177</v>
      </c>
      <c r="O857" s="8">
        <f>O856*(参数!$B$8-1)/(参数!$B$8+1)+N857*2/(参数!$B$8+1)</f>
        <v>-572.00776261433418</v>
      </c>
      <c r="P857" s="9" t="str">
        <f t="shared" si="265"/>
        <v>卖</v>
      </c>
      <c r="Q857" s="7" t="str">
        <f>IF(P856="买",$E857/$E856-1-IF(P855="卖",参数!$B$3-IF(P857="卖",参数!$B$3+参数!$B$4,0)),"")</f>
        <v/>
      </c>
      <c r="R857" s="8">
        <f t="shared" si="266"/>
        <v>4495.0815432744303</v>
      </c>
      <c r="S857" s="3">
        <f>R857/MAX(R$2:R857)-1</f>
        <v>-0.16894099230926263</v>
      </c>
      <c r="T857" s="10">
        <f ca="1">IFERROR(AVERAGE(OFFSET(E857,0,0,-参数!B$10,1)),"")</f>
        <v>2863.5194999999999</v>
      </c>
      <c r="U857" s="10">
        <f ca="1">IFERROR(AVERAGE(OFFSET(E857,0,0,-参数!B$11,1)),"")</f>
        <v>3861.1128148148186</v>
      </c>
      <c r="V857" s="10">
        <f t="shared" ca="1" si="257"/>
        <v>-997.59331481481877</v>
      </c>
      <c r="W857" s="10">
        <f ca="1">IFERROR(AVERAGE(OFFSET(V857,0,0,-参数!B$12,1)),"")</f>
        <v>-933.9863288439999</v>
      </c>
      <c r="X857" s="11" t="str">
        <f t="shared" ca="1" si="255"/>
        <v>卖</v>
      </c>
      <c r="Y857" s="12" t="str">
        <f ca="1">IF(X856="买",$E857/$E856-1-IF(X855="卖",参数!$B$3-IF(X857="卖",参数!$B$3+参数!$B$4,0)),"")</f>
        <v/>
      </c>
      <c r="Z857" s="10">
        <f t="shared" ca="1" si="267"/>
        <v>4477.09811687201</v>
      </c>
      <c r="AA857" s="3">
        <f ca="1">Z857/MAX(Z$2:Z857)-1</f>
        <v>-0.13366650329373975</v>
      </c>
      <c r="AB857" s="8">
        <f ca="1">IFERROR(AVERAGE(OFFSET(E857,0,0,-参数!B$14,1)),"")</f>
        <v>2912.2075</v>
      </c>
      <c r="AC857" s="8">
        <f ca="1">IFERROR(AVERAGE(OFFSET(E857,0,0,-参数!B$15,1)),"")</f>
        <v>2966.3613793103441</v>
      </c>
      <c r="AD857" s="9" t="str">
        <f ca="1">IFERROR(IF(OR(AND(AB857/AC857-1&lt;参数!B$16,AB857/AC857-1&gt;参数!B$17),AB857/AC857-1&lt;参数!B$18),"买","卖"),"买")</f>
        <v>卖</v>
      </c>
      <c r="AE857" s="7" t="str">
        <f ca="1">IF(AD856="买",$E857/$E856-1-IF(AD855="卖",参数!$B$3-IF(AD857="卖",参数!$B$3+参数!$B$4,0)),"")</f>
        <v/>
      </c>
      <c r="AF857" s="8">
        <f t="shared" ca="1" si="268"/>
        <v>4270.8362165139497</v>
      </c>
      <c r="AG857" s="3">
        <f ca="1">AF857/MAX(AF$2:AF857)-1</f>
        <v>-0.20377188270493718</v>
      </c>
      <c r="AH857">
        <f t="shared" ca="1" si="258"/>
        <v>0</v>
      </c>
      <c r="AI857">
        <f t="shared" si="259"/>
        <v>0</v>
      </c>
      <c r="AJ857">
        <f t="shared" ca="1" si="260"/>
        <v>0</v>
      </c>
      <c r="AK857">
        <f t="shared" ca="1" si="261"/>
        <v>0</v>
      </c>
      <c r="AL857">
        <f t="shared" ca="1" si="262"/>
        <v>0</v>
      </c>
      <c r="AM857">
        <f t="shared" ca="1" si="263"/>
        <v>0</v>
      </c>
      <c r="AO857" s="9">
        <f t="shared" si="269"/>
        <v>122.88999999999987</v>
      </c>
      <c r="AP857" s="15">
        <f ca="1">IFERROR(ABS(E857-OFFSET(E857,-参数!B$20,0,1,1))/SUM(OFFSET(AO857,0,0,-参数!B$20,1)),0)</f>
        <v>0.12267526779066187</v>
      </c>
      <c r="AQ857" s="16">
        <f ca="1">(参数!B$21+参数!B$22*'000300'!AP857)^(参数!B$23)</f>
        <v>9.6381633417988694E-2</v>
      </c>
      <c r="AR857" s="17">
        <f t="shared" ca="1" si="270"/>
        <v>2884.7323083409597</v>
      </c>
      <c r="AS857" s="9" t="str">
        <f ca="1">IF(E857+参数!B$24&gt;=AR857,"买","卖")</f>
        <v>卖</v>
      </c>
      <c r="AT857" s="7">
        <f ca="1">IF(AS856="买",$E857/$E856-1-IF(AS855="卖",参数!$B$3-IF(AS857="卖",参数!$B$3+参数!$B$4,0)),"")</f>
        <v>-4.1295486698007644E-2</v>
      </c>
      <c r="AU857" s="8">
        <f t="shared" ca="1" si="271"/>
        <v>3809.0032571509032</v>
      </c>
      <c r="AV857" s="7">
        <f ca="1">AU857/MAX(AU$2:AU857)-1</f>
        <v>-0.17289495553207535</v>
      </c>
      <c r="AW857" s="3">
        <f t="shared" ca="1" si="274"/>
        <v>-1.1726527916635643E-3</v>
      </c>
      <c r="AX857" s="11" t="str">
        <f ca="1">IFERROR(IF(E857&gt;MAX(OFFSET(C857,-1,0,-参数!B$27,1)),"买",IF(E857&lt;MIN(OFFSET(D857,-1,0,-参数!B$26,1)),"卖",AX856)),"卖")</f>
        <v>卖</v>
      </c>
      <c r="AY857" s="12" t="str">
        <f ca="1">IF(AX856="买",$E857/$E856-1-IF(AX855="卖",参数!$B$3-IF(AX857="卖",参数!$B$3+参数!$B$4,0)),"")</f>
        <v/>
      </c>
      <c r="AZ857" s="10">
        <f t="shared" ca="1" si="272"/>
        <v>4334.7195315039417</v>
      </c>
      <c r="BA857" s="12">
        <f ca="1">AZ857/MAX(AZ$2:AZ857)-1</f>
        <v>-0.13331688559177846</v>
      </c>
    </row>
    <row r="858" spans="1:53" x14ac:dyDescent="0.15">
      <c r="A858" s="1">
        <v>39645</v>
      </c>
      <c r="B858" s="6">
        <v>2818.76</v>
      </c>
      <c r="C858" s="6">
        <v>2824.88</v>
      </c>
      <c r="D858" s="6">
        <v>2702.66</v>
      </c>
      <c r="E858" s="2">
        <v>2745.6</v>
      </c>
      <c r="F858" s="3">
        <f>E858/MAX(E$2:E858)-1</f>
        <v>-0.53283876675968145</v>
      </c>
      <c r="G858" s="2">
        <f ca="1">IFERROR(AVERAGE(OFFSET(E858,0,0,-参数!B$2,1)),"")</f>
        <v>3346.1648214285719</v>
      </c>
      <c r="H858" t="str">
        <f t="shared" ca="1" si="273"/>
        <v>卖</v>
      </c>
      <c r="I858" s="3" t="str">
        <f ca="1">IF(H857="买",$E858/$E857-1-IF(H856="卖",参数!$B$3-IF(H858="卖",参数!$B$3+参数!$B$4,0)),"")</f>
        <v/>
      </c>
      <c r="J858" s="2">
        <f t="shared" ca="1" si="264"/>
        <v>5270.4971682323921</v>
      </c>
      <c r="K858" s="3">
        <f ca="1">J858/MAX(J$2:J858)-1</f>
        <v>-0.10224259215319575</v>
      </c>
      <c r="L858" s="8">
        <f>L857*(参数!$B$6-1)/(参数!$B$6+1)+E858*2/(参数!$B$6+1)</f>
        <v>2926.8751721890421</v>
      </c>
      <c r="M858" s="8">
        <f>M857*(参数!$B$7-1)/(参数!$B$7+1)+E858*2/(参数!$B$7+1)</f>
        <v>3466.6384887485519</v>
      </c>
      <c r="N858" s="8">
        <f t="shared" si="256"/>
        <v>-539.7633165595098</v>
      </c>
      <c r="O858" s="8">
        <f>O857*(参数!$B$8-1)/(参数!$B$8+1)+N858*2/(参数!$B$8+1)</f>
        <v>-565.55887340336926</v>
      </c>
      <c r="P858" s="9" t="str">
        <f t="shared" si="265"/>
        <v>卖</v>
      </c>
      <c r="Q858" s="7" t="str">
        <f>IF(P857="买",$E858/$E857-1-IF(P856="卖",参数!$B$3-IF(P858="卖",参数!$B$3+参数!$B$4,0)),"")</f>
        <v/>
      </c>
      <c r="R858" s="8">
        <f t="shared" si="266"/>
        <v>4495.0815432744303</v>
      </c>
      <c r="S858" s="3">
        <f>R858/MAX(R$2:R858)-1</f>
        <v>-0.16894099230926263</v>
      </c>
      <c r="T858" s="10">
        <f ca="1">IFERROR(AVERAGE(OFFSET(E858,0,0,-参数!B$10,1)),"")</f>
        <v>2851.2360000000003</v>
      </c>
      <c r="U858" s="10">
        <f ca="1">IFERROR(AVERAGE(OFFSET(E858,0,0,-参数!B$11,1)),"")</f>
        <v>3864.1061728395107</v>
      </c>
      <c r="V858" s="10">
        <f t="shared" ca="1" si="257"/>
        <v>-1012.8701728395104</v>
      </c>
      <c r="W858" s="10">
        <f ca="1">IFERROR(AVERAGE(OFFSET(V858,0,0,-参数!B$12,1)),"")</f>
        <v>-954.86870370370787</v>
      </c>
      <c r="X858" s="11" t="str">
        <f t="shared" ca="1" si="255"/>
        <v>卖</v>
      </c>
      <c r="Y858" s="12" t="str">
        <f ca="1">IF(X857="买",$E858/$E857-1-IF(X856="卖",参数!$B$3-IF(X858="卖",参数!$B$3+参数!$B$4,0)),"")</f>
        <v/>
      </c>
      <c r="Z858" s="10">
        <f t="shared" ca="1" si="267"/>
        <v>4477.09811687201</v>
      </c>
      <c r="AA858" s="3">
        <f ca="1">Z858/MAX(Z$2:Z858)-1</f>
        <v>-0.13366650329373975</v>
      </c>
      <c r="AB858" s="8">
        <f ca="1">IFERROR(AVERAGE(OFFSET(E858,0,0,-参数!B$14,1)),"")</f>
        <v>2912.6762499999995</v>
      </c>
      <c r="AC858" s="8">
        <f ca="1">IFERROR(AVERAGE(OFFSET(E858,0,0,-参数!B$15,1)),"")</f>
        <v>2938.7296551724135</v>
      </c>
      <c r="AD858" s="9" t="str">
        <f ca="1">IFERROR(IF(OR(AND(AB858/AC858-1&lt;参数!B$16,AB858/AC858-1&gt;参数!B$17),AB858/AC858-1&lt;参数!B$18),"买","卖"),"买")</f>
        <v>卖</v>
      </c>
      <c r="AE858" s="7" t="str">
        <f ca="1">IF(AD857="买",$E858/$E857-1-IF(AD856="卖",参数!$B$3-IF(AD858="卖",参数!$B$3+参数!$B$4,0)),"")</f>
        <v/>
      </c>
      <c r="AF858" s="8">
        <f t="shared" ca="1" si="268"/>
        <v>4270.8362165139497</v>
      </c>
      <c r="AG858" s="3">
        <f ca="1">AF858/MAX(AF$2:AF858)-1</f>
        <v>-0.20377188270493718</v>
      </c>
      <c r="AH858">
        <f t="shared" ca="1" si="258"/>
        <v>0</v>
      </c>
      <c r="AI858">
        <f t="shared" si="259"/>
        <v>0</v>
      </c>
      <c r="AJ858">
        <f t="shared" ca="1" si="260"/>
        <v>0</v>
      </c>
      <c r="AK858">
        <f t="shared" ca="1" si="261"/>
        <v>0</v>
      </c>
      <c r="AL858">
        <f t="shared" ca="1" si="262"/>
        <v>0</v>
      </c>
      <c r="AM858">
        <f t="shared" ca="1" si="263"/>
        <v>0</v>
      </c>
      <c r="AO858" s="9">
        <f t="shared" si="269"/>
        <v>107.38000000000011</v>
      </c>
      <c r="AP858" s="15">
        <f ca="1">IFERROR(ABS(E858-OFFSET(E858,-参数!B$20,0,1,1))/SUM(OFFSET(AO858,0,0,-参数!B$20,1)),0)</f>
        <v>0.1332387929832019</v>
      </c>
      <c r="AQ858" s="16">
        <f ca="1">(参数!B$21+参数!B$22*'000300'!AP858)^(参数!B$23)</f>
        <v>0.10657543522878984</v>
      </c>
      <c r="AR858" s="17">
        <f t="shared" ca="1" si="270"/>
        <v>2869.9042220251358</v>
      </c>
      <c r="AS858" s="9" t="str">
        <f ca="1">IF(E858+参数!B$24&gt;=AR858,"买","卖")</f>
        <v>卖</v>
      </c>
      <c r="AT858" s="7" t="str">
        <f ca="1">IF(AS857="买",$E858/$E857-1-IF(AS856="卖",参数!$B$3-IF(AS858="卖",参数!$B$3+参数!$B$4,0)),"")</f>
        <v/>
      </c>
      <c r="AU858" s="8">
        <f t="shared" ca="1" si="271"/>
        <v>3809.0032571509032</v>
      </c>
      <c r="AV858" s="7">
        <f ca="1">AU858/MAX(AU$2:AU858)-1</f>
        <v>-0.17289495553207535</v>
      </c>
      <c r="AW858" s="3">
        <f t="shared" ca="1" si="274"/>
        <v>-5.1401949057628959E-3</v>
      </c>
      <c r="AX858" s="11" t="str">
        <f ca="1">IFERROR(IF(E858&gt;MAX(OFFSET(C858,-1,0,-参数!B$27,1)),"买",IF(E858&lt;MIN(OFFSET(D858,-1,0,-参数!B$26,1)),"卖",AX857)),"卖")</f>
        <v>卖</v>
      </c>
      <c r="AY858" s="12" t="str">
        <f ca="1">IF(AX857="买",$E858/$E857-1-IF(AX856="卖",参数!$B$3-IF(AX858="卖",参数!$B$3+参数!$B$4,0)),"")</f>
        <v/>
      </c>
      <c r="AZ858" s="10">
        <f t="shared" ca="1" si="272"/>
        <v>4334.7195315039417</v>
      </c>
      <c r="BA858" s="12">
        <f ca="1">AZ858/MAX(AZ$2:AZ858)-1</f>
        <v>-0.13331688559177846</v>
      </c>
    </row>
    <row r="859" spans="1:53" x14ac:dyDescent="0.15">
      <c r="A859" s="1">
        <v>39646</v>
      </c>
      <c r="B859" s="6">
        <v>2790.26</v>
      </c>
      <c r="C859" s="6">
        <v>2812.99</v>
      </c>
      <c r="D859" s="6">
        <v>2705.81</v>
      </c>
      <c r="E859" s="2">
        <v>2718.07</v>
      </c>
      <c r="F859" s="3">
        <f>E859/MAX(E$2:E859)-1</f>
        <v>-0.5375229701218267</v>
      </c>
      <c r="G859" s="2">
        <f ca="1">IFERROR(AVERAGE(OFFSET(E859,0,0,-参数!B$2,1)),"")</f>
        <v>3326.7898214285728</v>
      </c>
      <c r="H859" t="str">
        <f t="shared" ca="1" si="273"/>
        <v>卖</v>
      </c>
      <c r="I859" s="3" t="str">
        <f ca="1">IF(H858="买",$E859/$E858-1-IF(H857="卖",参数!$B$3-IF(H859="卖",参数!$B$3+参数!$B$4,0)),"")</f>
        <v/>
      </c>
      <c r="J859" s="2">
        <f t="shared" ca="1" si="264"/>
        <v>5270.4971682323921</v>
      </c>
      <c r="K859" s="3">
        <f ca="1">J859/MAX(J$2:J859)-1</f>
        <v>-0.10224259215319575</v>
      </c>
      <c r="L859" s="8">
        <f>L858*(参数!$B$6-1)/(参数!$B$6+1)+E859*2/(参数!$B$6+1)</f>
        <v>2906.9889653138953</v>
      </c>
      <c r="M859" s="8">
        <f>M858*(参数!$B$7-1)/(参数!$B$7+1)+E859*2/(参数!$B$7+1)</f>
        <v>3448.6006938389482</v>
      </c>
      <c r="N859" s="8">
        <f t="shared" si="256"/>
        <v>-541.61172852505297</v>
      </c>
      <c r="O859" s="8">
        <f>O858*(参数!$B$8-1)/(参数!$B$8+1)+N859*2/(参数!$B$8+1)</f>
        <v>-560.76944442770593</v>
      </c>
      <c r="P859" s="9" t="str">
        <f t="shared" si="265"/>
        <v>卖</v>
      </c>
      <c r="Q859" s="7" t="str">
        <f>IF(P858="买",$E859/$E858-1-IF(P857="卖",参数!$B$3-IF(P859="卖",参数!$B$3+参数!$B$4,0)),"")</f>
        <v/>
      </c>
      <c r="R859" s="8">
        <f t="shared" si="266"/>
        <v>4495.0815432744303</v>
      </c>
      <c r="S859" s="3">
        <f>R859/MAX(R$2:R859)-1</f>
        <v>-0.16894099230926263</v>
      </c>
      <c r="T859" s="10">
        <f ca="1">IFERROR(AVERAGE(OFFSET(E859,0,0,-参数!B$10,1)),"")</f>
        <v>2848.4855000000002</v>
      </c>
      <c r="U859" s="10">
        <f ca="1">IFERROR(AVERAGE(OFFSET(E859,0,0,-参数!B$11,1)),"")</f>
        <v>3866.9604691358072</v>
      </c>
      <c r="V859" s="10">
        <f t="shared" ca="1" si="257"/>
        <v>-1018.474969135807</v>
      </c>
      <c r="W859" s="10">
        <f ca="1">IFERROR(AVERAGE(OFFSET(V859,0,0,-参数!B$12,1)),"")</f>
        <v>-971.82990572390997</v>
      </c>
      <c r="X859" s="11" t="str">
        <f t="shared" ca="1" si="255"/>
        <v>卖</v>
      </c>
      <c r="Y859" s="12" t="str">
        <f ca="1">IF(X858="买",$E859/$E858-1-IF(X857="卖",参数!$B$3-IF(X859="卖",参数!$B$3+参数!$B$4,0)),"")</f>
        <v/>
      </c>
      <c r="Z859" s="10">
        <f t="shared" ca="1" si="267"/>
        <v>4477.09811687201</v>
      </c>
      <c r="AA859" s="3">
        <f ca="1">Z859/MAX(Z$2:Z859)-1</f>
        <v>-0.13366650329373975</v>
      </c>
      <c r="AB859" s="8">
        <f ca="1">IFERROR(AVERAGE(OFFSET(E859,0,0,-参数!B$14,1)),"")</f>
        <v>2892.0899999999997</v>
      </c>
      <c r="AC859" s="8">
        <f ca="1">IFERROR(AVERAGE(OFFSET(E859,0,0,-参数!B$15,1)),"")</f>
        <v>2911.3479310344828</v>
      </c>
      <c r="AD859" s="9" t="str">
        <f ca="1">IFERROR(IF(OR(AND(AB859/AC859-1&lt;参数!B$16,AB859/AC859-1&gt;参数!B$17),AB859/AC859-1&lt;参数!B$18),"买","卖"),"买")</f>
        <v>卖</v>
      </c>
      <c r="AE859" s="7" t="str">
        <f ca="1">IF(AD858="买",$E859/$E858-1-IF(AD857="卖",参数!$B$3-IF(AD859="卖",参数!$B$3+参数!$B$4,0)),"")</f>
        <v/>
      </c>
      <c r="AF859" s="8">
        <f t="shared" ca="1" si="268"/>
        <v>4270.8362165139497</v>
      </c>
      <c r="AG859" s="3">
        <f ca="1">AF859/MAX(AF$2:AF859)-1</f>
        <v>-0.20377188270493718</v>
      </c>
      <c r="AH859">
        <f t="shared" ca="1" si="258"/>
        <v>0</v>
      </c>
      <c r="AI859">
        <f t="shared" si="259"/>
        <v>0</v>
      </c>
      <c r="AJ859">
        <f t="shared" ca="1" si="260"/>
        <v>0</v>
      </c>
      <c r="AK859">
        <f t="shared" ca="1" si="261"/>
        <v>0</v>
      </c>
      <c r="AL859">
        <f t="shared" ca="1" si="262"/>
        <v>0</v>
      </c>
      <c r="AM859">
        <f t="shared" ca="1" si="263"/>
        <v>0</v>
      </c>
      <c r="AO859" s="9">
        <f t="shared" si="269"/>
        <v>27.529999999999745</v>
      </c>
      <c r="AP859" s="15">
        <f ca="1">IFERROR(ABS(E859-OFFSET(E859,-参数!B$20,0,1,1))/SUM(OFFSET(AO859,0,0,-参数!B$20,1)),0)</f>
        <v>0.15682545447819288</v>
      </c>
      <c r="AQ859" s="16">
        <f ca="1">(参数!B$21+参数!B$22*'000300'!AP859)^(参数!B$23)</f>
        <v>0.12933656357145612</v>
      </c>
      <c r="AR859" s="17">
        <f t="shared" ca="1" si="270"/>
        <v>2850.2665055158595</v>
      </c>
      <c r="AS859" s="9" t="str">
        <f ca="1">IF(E859+参数!B$24&gt;=AR859,"买","卖")</f>
        <v>卖</v>
      </c>
      <c r="AT859" s="7" t="str">
        <f ca="1">IF(AS858="买",$E859/$E858-1-IF(AS857="卖",参数!$B$3-IF(AS859="卖",参数!$B$3+参数!$B$4,0)),"")</f>
        <v/>
      </c>
      <c r="AU859" s="8">
        <f t="shared" ca="1" si="271"/>
        <v>3809.0032571509032</v>
      </c>
      <c r="AV859" s="7">
        <f ca="1">AU859/MAX(AU$2:AU859)-1</f>
        <v>-0.17289495553207535</v>
      </c>
      <c r="AW859" s="3">
        <f t="shared" ca="1" si="274"/>
        <v>-6.8426382868690405E-3</v>
      </c>
      <c r="AX859" s="11" t="str">
        <f ca="1">IFERROR(IF(E859&gt;MAX(OFFSET(C859,-1,0,-参数!B$27,1)),"买",IF(E859&lt;MIN(OFFSET(D859,-1,0,-参数!B$26,1)),"卖",AX858)),"卖")</f>
        <v>卖</v>
      </c>
      <c r="AY859" s="12" t="str">
        <f ca="1">IF(AX858="买",$E859/$E858-1-IF(AX857="卖",参数!$B$3-IF(AX859="卖",参数!$B$3+参数!$B$4,0)),"")</f>
        <v/>
      </c>
      <c r="AZ859" s="10">
        <f t="shared" ca="1" si="272"/>
        <v>4334.7195315039417</v>
      </c>
      <c r="BA859" s="12">
        <f ca="1">AZ859/MAX(AZ$2:AZ859)-1</f>
        <v>-0.13331688559177846</v>
      </c>
    </row>
    <row r="860" spans="1:53" x14ac:dyDescent="0.15">
      <c r="A860" s="1">
        <v>39647</v>
      </c>
      <c r="B860" s="6">
        <v>2746.54</v>
      </c>
      <c r="C860" s="6">
        <v>2818.06</v>
      </c>
      <c r="D860" s="6">
        <v>2690.07</v>
      </c>
      <c r="E860" s="2">
        <v>2815.46</v>
      </c>
      <c r="F860" s="3">
        <f>E860/MAX(E$2:E860)-1</f>
        <v>-0.52095215408698015</v>
      </c>
      <c r="G860" s="2">
        <f ca="1">IFERROR(AVERAGE(OFFSET(E860,0,0,-参数!B$2,1)),"")</f>
        <v>3310.47392857143</v>
      </c>
      <c r="H860" t="str">
        <f t="shared" ca="1" si="273"/>
        <v>卖</v>
      </c>
      <c r="I860" s="3" t="str">
        <f ca="1">IF(H859="买",$E860/$E859-1-IF(H858="卖",参数!$B$3-IF(H860="卖",参数!$B$3+参数!$B$4,0)),"")</f>
        <v/>
      </c>
      <c r="J860" s="2">
        <f t="shared" ca="1" si="264"/>
        <v>5270.4971682323921</v>
      </c>
      <c r="K860" s="3">
        <f ca="1">J860/MAX(J$2:J860)-1</f>
        <v>-0.10224259215319575</v>
      </c>
      <c r="L860" s="8">
        <f>L859*(参数!$B$6-1)/(参数!$B$6+1)+E860*2/(参数!$B$6+1)</f>
        <v>2898.2719209982865</v>
      </c>
      <c r="M860" s="8">
        <f>M859*(参数!$B$7-1)/(参数!$B$7+1)+E860*2/(参数!$B$7+1)</f>
        <v>3433.3442915777687</v>
      </c>
      <c r="N860" s="8">
        <f t="shared" si="256"/>
        <v>-535.07237057948214</v>
      </c>
      <c r="O860" s="8">
        <f>O859*(参数!$B$8-1)/(参数!$B$8+1)+N860*2/(参数!$B$8+1)</f>
        <v>-555.63002965806118</v>
      </c>
      <c r="P860" s="9" t="str">
        <f t="shared" si="265"/>
        <v>卖</v>
      </c>
      <c r="Q860" s="7" t="str">
        <f>IF(P859="买",$E860/$E859-1-IF(P858="卖",参数!$B$3-IF(P860="卖",参数!$B$3+参数!$B$4,0)),"")</f>
        <v/>
      </c>
      <c r="R860" s="8">
        <f t="shared" si="266"/>
        <v>4495.0815432744303</v>
      </c>
      <c r="S860" s="3">
        <f>R860/MAX(R$2:R860)-1</f>
        <v>-0.16894099230926263</v>
      </c>
      <c r="T860" s="10">
        <f ca="1">IFERROR(AVERAGE(OFFSET(E860,0,0,-参数!B$10,1)),"")</f>
        <v>2846.7750000000005</v>
      </c>
      <c r="U860" s="10">
        <f ca="1">IFERROR(AVERAGE(OFFSET(E860,0,0,-参数!B$11,1)),"")</f>
        <v>3869.978493827165</v>
      </c>
      <c r="V860" s="10">
        <f t="shared" ca="1" si="257"/>
        <v>-1023.2034938271645</v>
      </c>
      <c r="W860" s="10">
        <f ca="1">IFERROR(AVERAGE(OFFSET(V860,0,0,-参数!B$12,1)),"")</f>
        <v>-985.36124354658125</v>
      </c>
      <c r="X860" s="11" t="str">
        <f t="shared" ca="1" si="255"/>
        <v>卖</v>
      </c>
      <c r="Y860" s="12" t="str">
        <f ca="1">IF(X859="买",$E860/$E859-1-IF(X858="卖",参数!$B$3-IF(X860="卖",参数!$B$3+参数!$B$4,0)),"")</f>
        <v/>
      </c>
      <c r="Z860" s="10">
        <f t="shared" ca="1" si="267"/>
        <v>4477.09811687201</v>
      </c>
      <c r="AA860" s="3">
        <f ca="1">Z860/MAX(Z$2:Z860)-1</f>
        <v>-0.13366650329373975</v>
      </c>
      <c r="AB860" s="8">
        <f ca="1">IFERROR(AVERAGE(OFFSET(E860,0,0,-参数!B$14,1)),"")</f>
        <v>2881.2924999999996</v>
      </c>
      <c r="AC860" s="8">
        <f ca="1">IFERROR(AVERAGE(OFFSET(E860,0,0,-参数!B$15,1)),"")</f>
        <v>2888.1051724137933</v>
      </c>
      <c r="AD860" s="9" t="str">
        <f ca="1">IFERROR(IF(OR(AND(AB860/AC860-1&lt;参数!B$16,AB860/AC860-1&gt;参数!B$17),AB860/AC860-1&lt;参数!B$18),"买","卖"),"买")</f>
        <v>卖</v>
      </c>
      <c r="AE860" s="7" t="str">
        <f ca="1">IF(AD859="买",$E860/$E859-1-IF(AD858="卖",参数!$B$3-IF(AD860="卖",参数!$B$3+参数!$B$4,0)),"")</f>
        <v/>
      </c>
      <c r="AF860" s="8">
        <f t="shared" ca="1" si="268"/>
        <v>4270.8362165139497</v>
      </c>
      <c r="AG860" s="3">
        <f ca="1">AF860/MAX(AF$2:AF860)-1</f>
        <v>-0.20377188270493718</v>
      </c>
      <c r="AH860">
        <f t="shared" ca="1" si="258"/>
        <v>0</v>
      </c>
      <c r="AI860">
        <f t="shared" si="259"/>
        <v>0</v>
      </c>
      <c r="AJ860">
        <f t="shared" ca="1" si="260"/>
        <v>0</v>
      </c>
      <c r="AK860">
        <f t="shared" ca="1" si="261"/>
        <v>0</v>
      </c>
      <c r="AL860">
        <f t="shared" ca="1" si="262"/>
        <v>1</v>
      </c>
      <c r="AM860">
        <f t="shared" ca="1" si="263"/>
        <v>0</v>
      </c>
      <c r="AO860" s="9">
        <f t="shared" si="269"/>
        <v>97.389999999999873</v>
      </c>
      <c r="AP860" s="15">
        <f ca="1">IFERROR(ABS(E860-OFFSET(E860,-参数!B$20,0,1,1))/SUM(OFFSET(AO860,0,0,-参数!B$20,1)),0)</f>
        <v>0.17615400396635442</v>
      </c>
      <c r="AQ860" s="16">
        <f ca="1">(参数!B$21+参数!B$22*'000300'!AP860)^(参数!B$23)</f>
        <v>0.14798861382753201</v>
      </c>
      <c r="AR860" s="17">
        <f t="shared" ca="1" si="270"/>
        <v>2845.1155390123872</v>
      </c>
      <c r="AS860" s="9" t="str">
        <f ca="1">IF(E860+参数!B$24&gt;=AR860,"买","卖")</f>
        <v>卖</v>
      </c>
      <c r="AT860" s="7" t="str">
        <f ca="1">IF(AS859="买",$E860/$E859-1-IF(AS858="卖",参数!$B$3-IF(AS860="卖",参数!$B$3+参数!$B$4,0)),"")</f>
        <v/>
      </c>
      <c r="AU860" s="8">
        <f t="shared" ca="1" si="271"/>
        <v>3809.0032571509032</v>
      </c>
      <c r="AV860" s="7">
        <f ca="1">AU860/MAX(AU$2:AU860)-1</f>
        <v>-0.17289495553207535</v>
      </c>
      <c r="AW860" s="3">
        <f t="shared" ca="1" si="274"/>
        <v>-1.807187676487132E-3</v>
      </c>
      <c r="AX860" s="11" t="str">
        <f ca="1">IFERROR(IF(E860&gt;MAX(OFFSET(C860,-1,0,-参数!B$27,1)),"买",IF(E860&lt;MIN(OFFSET(D860,-1,0,-参数!B$26,1)),"卖",AX859)),"卖")</f>
        <v>卖</v>
      </c>
      <c r="AY860" s="12" t="str">
        <f ca="1">IF(AX859="买",$E860/$E859-1-IF(AX858="卖",参数!$B$3-IF(AX860="卖",参数!$B$3+参数!$B$4,0)),"")</f>
        <v/>
      </c>
      <c r="AZ860" s="10">
        <f t="shared" ca="1" si="272"/>
        <v>4334.7195315039417</v>
      </c>
      <c r="BA860" s="12">
        <f ca="1">AZ860/MAX(AZ$2:AZ860)-1</f>
        <v>-0.13331688559177846</v>
      </c>
    </row>
    <row r="861" spans="1:53" x14ac:dyDescent="0.15">
      <c r="A861" s="1">
        <v>39650</v>
      </c>
      <c r="B861" s="6">
        <v>2792.83</v>
      </c>
      <c r="C861" s="6">
        <v>2915.29</v>
      </c>
      <c r="D861" s="6">
        <v>2780.28</v>
      </c>
      <c r="E861" s="2">
        <v>2911.05</v>
      </c>
      <c r="F861" s="3">
        <f>E861/MAX(E$2:E861)-1</f>
        <v>-0.50468760634315657</v>
      </c>
      <c r="G861" s="2">
        <f ca="1">IFERROR(AVERAGE(OFFSET(E861,0,0,-参数!B$2,1)),"")</f>
        <v>3295.0116071428574</v>
      </c>
      <c r="H861" t="str">
        <f t="shared" ca="1" si="273"/>
        <v>卖</v>
      </c>
      <c r="I861" s="3" t="str">
        <f ca="1">IF(H860="买",$E861/$E860-1-IF(H859="卖",参数!$B$3-IF(H861="卖",参数!$B$3+参数!$B$4,0)),"")</f>
        <v/>
      </c>
      <c r="J861" s="2">
        <f t="shared" ca="1" si="264"/>
        <v>5270.4971682323921</v>
      </c>
      <c r="K861" s="3">
        <f ca="1">J861/MAX(J$2:J861)-1</f>
        <v>-0.10224259215319575</v>
      </c>
      <c r="L861" s="8">
        <f>L860*(参数!$B$6-1)/(参数!$B$6+1)+E861*2/(参数!$B$6+1)</f>
        <v>2899.4888809032118</v>
      </c>
      <c r="M861" s="8">
        <f>M860*(参数!$B$7-1)/(参数!$B$7+1)+E861*2/(参数!$B$7+1)</f>
        <v>3420.7588869614369</v>
      </c>
      <c r="N861" s="8">
        <f t="shared" si="256"/>
        <v>-521.27000605822514</v>
      </c>
      <c r="O861" s="8">
        <f>O860*(参数!$B$8-1)/(参数!$B$8+1)+N861*2/(参数!$B$8+1)</f>
        <v>-548.75802493809397</v>
      </c>
      <c r="P861" s="9" t="str">
        <f t="shared" si="265"/>
        <v>卖</v>
      </c>
      <c r="Q861" s="7" t="str">
        <f>IF(P860="买",$E861/$E860-1-IF(P859="卖",参数!$B$3-IF(P861="卖",参数!$B$3+参数!$B$4,0)),"")</f>
        <v/>
      </c>
      <c r="R861" s="8">
        <f t="shared" si="266"/>
        <v>4495.0815432744303</v>
      </c>
      <c r="S861" s="3">
        <f>R861/MAX(R$2:R861)-1</f>
        <v>-0.16894099230926263</v>
      </c>
      <c r="T861" s="10">
        <f ca="1">IFERROR(AVERAGE(OFFSET(E861,0,0,-参数!B$10,1)),"")</f>
        <v>2852.8305000000005</v>
      </c>
      <c r="U861" s="10">
        <f ca="1">IFERROR(AVERAGE(OFFSET(E861,0,0,-参数!B$11,1)),"")</f>
        <v>3873.1854074074122</v>
      </c>
      <c r="V861" s="10">
        <f t="shared" ca="1" si="257"/>
        <v>-1020.3549074074117</v>
      </c>
      <c r="W861" s="10">
        <f ca="1">IFERROR(AVERAGE(OFFSET(V861,0,0,-参数!B$12,1)),"")</f>
        <v>-994.85531762065511</v>
      </c>
      <c r="X861" s="11" t="str">
        <f t="shared" ca="1" si="255"/>
        <v>卖</v>
      </c>
      <c r="Y861" s="12" t="str">
        <f ca="1">IF(X860="买",$E861/$E860-1-IF(X859="卖",参数!$B$3-IF(X861="卖",参数!$B$3+参数!$B$4,0)),"")</f>
        <v/>
      </c>
      <c r="Z861" s="10">
        <f t="shared" ca="1" si="267"/>
        <v>4477.09811687201</v>
      </c>
      <c r="AA861" s="3">
        <f ca="1">Z861/MAX(Z$2:Z861)-1</f>
        <v>-0.13366650329373975</v>
      </c>
      <c r="AB861" s="8">
        <f ca="1">IFERROR(AVERAGE(OFFSET(E861,0,0,-参数!B$14,1)),"")</f>
        <v>2868.2824999999998</v>
      </c>
      <c r="AC861" s="8">
        <f ca="1">IFERROR(AVERAGE(OFFSET(E861,0,0,-参数!B$15,1)),"")</f>
        <v>2877.9151724137932</v>
      </c>
      <c r="AD861" s="9" t="str">
        <f ca="1">IFERROR(IF(OR(AND(AB861/AC861-1&lt;参数!B$16,AB861/AC861-1&gt;参数!B$17),AB861/AC861-1&lt;参数!B$18),"买","卖"),"买")</f>
        <v>卖</v>
      </c>
      <c r="AE861" s="7" t="str">
        <f ca="1">IF(AD860="买",$E861/$E860-1-IF(AD859="卖",参数!$B$3-IF(AD861="卖",参数!$B$3+参数!$B$4,0)),"")</f>
        <v/>
      </c>
      <c r="AF861" s="8">
        <f t="shared" ca="1" si="268"/>
        <v>4270.8362165139497</v>
      </c>
      <c r="AG861" s="3">
        <f ca="1">AF861/MAX(AF$2:AF861)-1</f>
        <v>-0.20377188270493718</v>
      </c>
      <c r="AH861">
        <f t="shared" ca="1" si="258"/>
        <v>0</v>
      </c>
      <c r="AI861">
        <f t="shared" si="259"/>
        <v>0</v>
      </c>
      <c r="AJ861">
        <f t="shared" ca="1" si="260"/>
        <v>0</v>
      </c>
      <c r="AK861">
        <f t="shared" ca="1" si="261"/>
        <v>0</v>
      </c>
      <c r="AL861">
        <f t="shared" ca="1" si="262"/>
        <v>0</v>
      </c>
      <c r="AM861">
        <f t="shared" ca="1" si="263"/>
        <v>0</v>
      </c>
      <c r="AO861" s="9">
        <f t="shared" si="269"/>
        <v>95.590000000000146</v>
      </c>
      <c r="AP861" s="15">
        <f ca="1">IFERROR(ABS(E861-OFFSET(E861,-参数!B$20,0,1,1))/SUM(OFFSET(AO861,0,0,-参数!B$20,1)),0)</f>
        <v>0.16611605969946858</v>
      </c>
      <c r="AQ861" s="16">
        <f ca="1">(参数!B$21+参数!B$22*'000300'!AP861)^(参数!B$23)</f>
        <v>0.13830199760998718</v>
      </c>
      <c r="AR861" s="17">
        <f t="shared" ca="1" si="270"/>
        <v>2854.2344066783121</v>
      </c>
      <c r="AS861" s="9" t="str">
        <f ca="1">IF(E861+参数!B$24&gt;=AR861,"买","卖")</f>
        <v>买</v>
      </c>
      <c r="AT861" s="7" t="str">
        <f ca="1">IF(AS860="买",$E861/$E860-1-IF(AS859="卖",参数!$B$3-IF(AS861="卖",参数!$B$3+参数!$B$4,0)),"")</f>
        <v/>
      </c>
      <c r="AU861" s="8">
        <f t="shared" ca="1" si="271"/>
        <v>3809.0032571509032</v>
      </c>
      <c r="AV861" s="7">
        <f ca="1">AU861/MAX(AU$2:AU861)-1</f>
        <v>-0.17289495553207535</v>
      </c>
      <c r="AW861" s="3">
        <f t="shared" ca="1" si="274"/>
        <v>3.2050957301685834E-3</v>
      </c>
      <c r="AX861" s="11" t="str">
        <f ca="1">IFERROR(IF(E861&gt;MAX(OFFSET(C861,-1,0,-参数!B$27,1)),"买",IF(E861&lt;MIN(OFFSET(D861,-1,0,-参数!B$26,1)),"卖",AX860)),"卖")</f>
        <v>卖</v>
      </c>
      <c r="AY861" s="12" t="str">
        <f ca="1">IF(AX860="买",$E861/$E860-1-IF(AX859="卖",参数!$B$3-IF(AX861="卖",参数!$B$3+参数!$B$4,0)),"")</f>
        <v/>
      </c>
      <c r="AZ861" s="10">
        <f t="shared" ca="1" si="272"/>
        <v>4334.7195315039417</v>
      </c>
      <c r="BA861" s="12">
        <f ca="1">AZ861/MAX(AZ$2:AZ861)-1</f>
        <v>-0.13331688559177846</v>
      </c>
    </row>
    <row r="862" spans="1:53" x14ac:dyDescent="0.15">
      <c r="A862" s="1">
        <v>39651</v>
      </c>
      <c r="B862" s="6">
        <v>2905.28</v>
      </c>
      <c r="C862" s="6">
        <v>2931.45</v>
      </c>
      <c r="D862" s="6">
        <v>2890.25</v>
      </c>
      <c r="E862" s="2">
        <v>2904.74</v>
      </c>
      <c r="F862" s="3">
        <f>E862/MAX(E$2:E862)-1</f>
        <v>-0.50576124685224255</v>
      </c>
      <c r="G862" s="2">
        <f ca="1">IFERROR(AVERAGE(OFFSET(E862,0,0,-参数!B$2,1)),"")</f>
        <v>3276.1833928571427</v>
      </c>
      <c r="H862" t="str">
        <f t="shared" ca="1" si="273"/>
        <v>卖</v>
      </c>
      <c r="I862" s="3" t="str">
        <f ca="1">IF(H861="买",$E862/$E861-1-IF(H860="卖",参数!$B$3-IF(H862="卖",参数!$B$3+参数!$B$4,0)),"")</f>
        <v/>
      </c>
      <c r="J862" s="2">
        <f t="shared" ca="1" si="264"/>
        <v>5270.4971682323921</v>
      </c>
      <c r="K862" s="3">
        <f ca="1">J862/MAX(J$2:J862)-1</f>
        <v>-0.10224259215319575</v>
      </c>
      <c r="L862" s="8">
        <f>L861*(参数!$B$6-1)/(参数!$B$6+1)+E862*2/(参数!$B$6+1)</f>
        <v>2899.9889874838582</v>
      </c>
      <c r="M862" s="8">
        <f>M861*(参数!$B$7-1)/(参数!$B$7+1)+E862*2/(参数!$B$7+1)</f>
        <v>3408.3246969141733</v>
      </c>
      <c r="N862" s="8">
        <f t="shared" si="256"/>
        <v>-508.33570943031509</v>
      </c>
      <c r="O862" s="8">
        <f>O861*(参数!$B$8-1)/(参数!$B$8+1)+N862*2/(参数!$B$8+1)</f>
        <v>-540.67356183653817</v>
      </c>
      <c r="P862" s="9" t="str">
        <f t="shared" si="265"/>
        <v>卖</v>
      </c>
      <c r="Q862" s="7" t="str">
        <f>IF(P861="买",$E862/$E861-1-IF(P860="卖",参数!$B$3-IF(P862="卖",参数!$B$3+参数!$B$4,0)),"")</f>
        <v/>
      </c>
      <c r="R862" s="8">
        <f t="shared" si="266"/>
        <v>4495.0815432744303</v>
      </c>
      <c r="S862" s="3">
        <f>R862/MAX(R$2:R862)-1</f>
        <v>-0.16894099230926263</v>
      </c>
      <c r="T862" s="10">
        <f ca="1">IFERROR(AVERAGE(OFFSET(E862,0,0,-参数!B$10,1)),"")</f>
        <v>2855.4715000000006</v>
      </c>
      <c r="U862" s="10">
        <f ca="1">IFERROR(AVERAGE(OFFSET(E862,0,0,-参数!B$11,1)),"")</f>
        <v>3876.3476543209922</v>
      </c>
      <c r="V862" s="10">
        <f t="shared" ca="1" si="257"/>
        <v>-1020.8761543209916</v>
      </c>
      <c r="W862" s="10">
        <f ca="1">IFERROR(AVERAGE(OFFSET(V862,0,0,-参数!B$12,1)),"")</f>
        <v>-1001.3320987654363</v>
      </c>
      <c r="X862" s="11" t="str">
        <f t="shared" ca="1" si="255"/>
        <v>卖</v>
      </c>
      <c r="Y862" s="12" t="str">
        <f ca="1">IF(X861="买",$E862/$E861-1-IF(X860="卖",参数!$B$3-IF(X862="卖",参数!$B$3+参数!$B$4,0)),"")</f>
        <v/>
      </c>
      <c r="Z862" s="10">
        <f t="shared" ca="1" si="267"/>
        <v>4477.09811687201</v>
      </c>
      <c r="AA862" s="3">
        <f ca="1">Z862/MAX(Z$2:Z862)-1</f>
        <v>-0.13366650329373975</v>
      </c>
      <c r="AB862" s="8">
        <f ca="1">IFERROR(AVERAGE(OFFSET(E862,0,0,-参数!B$14,1)),"")</f>
        <v>2859.6587499999996</v>
      </c>
      <c r="AC862" s="8">
        <f ca="1">IFERROR(AVERAGE(OFFSET(E862,0,0,-参数!B$15,1)),"")</f>
        <v>2869.7924137931045</v>
      </c>
      <c r="AD862" s="9" t="str">
        <f ca="1">IFERROR(IF(OR(AND(AB862/AC862-1&lt;参数!B$16,AB862/AC862-1&gt;参数!B$17),AB862/AC862-1&lt;参数!B$18),"买","卖"),"买")</f>
        <v>卖</v>
      </c>
      <c r="AE862" s="7" t="str">
        <f ca="1">IF(AD861="买",$E862/$E861-1-IF(AD860="卖",参数!$B$3-IF(AD862="卖",参数!$B$3+参数!$B$4,0)),"")</f>
        <v/>
      </c>
      <c r="AF862" s="8">
        <f t="shared" ca="1" si="268"/>
        <v>4270.8362165139497</v>
      </c>
      <c r="AG862" s="3">
        <f ca="1">AF862/MAX(AF$2:AF862)-1</f>
        <v>-0.20377188270493718</v>
      </c>
      <c r="AH862">
        <f t="shared" ca="1" si="258"/>
        <v>0</v>
      </c>
      <c r="AI862">
        <f t="shared" si="259"/>
        <v>0</v>
      </c>
      <c r="AJ862">
        <f t="shared" ca="1" si="260"/>
        <v>0</v>
      </c>
      <c r="AK862">
        <f t="shared" ca="1" si="261"/>
        <v>0</v>
      </c>
      <c r="AL862">
        <f t="shared" ca="1" si="262"/>
        <v>0</v>
      </c>
      <c r="AM862">
        <f t="shared" ca="1" si="263"/>
        <v>0</v>
      </c>
      <c r="AO862" s="9">
        <f t="shared" si="269"/>
        <v>6.3100000000004002</v>
      </c>
      <c r="AP862" s="15">
        <f ca="1">IFERROR(ABS(E862-OFFSET(E862,-参数!B$20,0,1,1))/SUM(OFFSET(AO862,0,0,-参数!B$20,1)),0)</f>
        <v>0.13736623104263951</v>
      </c>
      <c r="AQ862" s="16">
        <f ca="1">(参数!B$21+参数!B$22*'000300'!AP862)^(参数!B$23)</f>
        <v>0.11055841295614713</v>
      </c>
      <c r="AR862" s="17">
        <f t="shared" ca="1" si="270"/>
        <v>2859.8182249213664</v>
      </c>
      <c r="AS862" s="9" t="str">
        <f ca="1">IF(E862+参数!B$24&gt;=AR862,"买","卖")</f>
        <v>买</v>
      </c>
      <c r="AT862" s="7">
        <f ca="1">IF(AS861="买",$E862/$E861-1-IF(AS860="卖",参数!$B$3-IF(AS862="卖",参数!$B$3+参数!$B$4,0)),"")</f>
        <v>-2.4176027550198154E-3</v>
      </c>
      <c r="AU862" s="8">
        <f t="shared" ca="1" si="271"/>
        <v>3799.7946003825359</v>
      </c>
      <c r="AV862" s="7">
        <f ca="1">AU862/MAX(AU$2:AU862)-1</f>
        <v>-0.1748945669662717</v>
      </c>
      <c r="AW862" s="3">
        <f t="shared" ca="1" si="274"/>
        <v>1.9563278439882481E-3</v>
      </c>
      <c r="AX862" s="11" t="str">
        <f ca="1">IFERROR(IF(E862&gt;MAX(OFFSET(C862,-1,0,-参数!B$27,1)),"买",IF(E862&lt;MIN(OFFSET(D862,-1,0,-参数!B$26,1)),"卖",AX861)),"卖")</f>
        <v>卖</v>
      </c>
      <c r="AY862" s="12" t="str">
        <f ca="1">IF(AX861="买",$E862/$E861-1-IF(AX860="卖",参数!$B$3-IF(AX862="卖",参数!$B$3+参数!$B$4,0)),"")</f>
        <v/>
      </c>
      <c r="AZ862" s="10">
        <f t="shared" ca="1" si="272"/>
        <v>4334.7195315039417</v>
      </c>
      <c r="BA862" s="12">
        <f ca="1">AZ862/MAX(AZ$2:AZ862)-1</f>
        <v>-0.13331688559177846</v>
      </c>
    </row>
    <row r="863" spans="1:53" x14ac:dyDescent="0.15">
      <c r="A863" s="1">
        <v>39652</v>
      </c>
      <c r="B863" s="6">
        <v>2923.05</v>
      </c>
      <c r="C863" s="6">
        <v>2941.97</v>
      </c>
      <c r="D863" s="6">
        <v>2879.19</v>
      </c>
      <c r="E863" s="2">
        <v>2883.32</v>
      </c>
      <c r="F863" s="3">
        <f>E863/MAX(E$2:E863)-1</f>
        <v>-0.50940583951541551</v>
      </c>
      <c r="G863" s="2">
        <f ca="1">IFERROR(AVERAGE(OFFSET(E863,0,0,-参数!B$2,1)),"")</f>
        <v>3255.2466071428576</v>
      </c>
      <c r="H863" t="str">
        <f t="shared" ca="1" si="273"/>
        <v>卖</v>
      </c>
      <c r="I863" s="3" t="str">
        <f ca="1">IF(H862="买",$E863/$E862-1-IF(H861="卖",参数!$B$3-IF(H863="卖",参数!$B$3+参数!$B$4,0)),"")</f>
        <v/>
      </c>
      <c r="J863" s="2">
        <f t="shared" ca="1" si="264"/>
        <v>5270.4971682323921</v>
      </c>
      <c r="K863" s="3">
        <f ca="1">J863/MAX(J$2:J863)-1</f>
        <v>-0.10224259215319575</v>
      </c>
      <c r="L863" s="8">
        <f>L862*(参数!$B$6-1)/(参数!$B$6+1)+E863*2/(参数!$B$6+1)</f>
        <v>2898.4014648663479</v>
      </c>
      <c r="M863" s="8">
        <f>M862*(参数!$B$7-1)/(参数!$B$7+1)+E863*2/(参数!$B$7+1)</f>
        <v>3395.6739813258805</v>
      </c>
      <c r="N863" s="8">
        <f t="shared" si="256"/>
        <v>-497.27251645953265</v>
      </c>
      <c r="O863" s="8">
        <f>O862*(参数!$B$8-1)/(参数!$B$8+1)+N863*2/(参数!$B$8+1)</f>
        <v>-531.99335276113709</v>
      </c>
      <c r="P863" s="9" t="str">
        <f t="shared" si="265"/>
        <v>卖</v>
      </c>
      <c r="Q863" s="7" t="str">
        <f>IF(P862="买",$E863/$E862-1-IF(P861="卖",参数!$B$3-IF(P863="卖",参数!$B$3+参数!$B$4,0)),"")</f>
        <v/>
      </c>
      <c r="R863" s="8">
        <f t="shared" si="266"/>
        <v>4495.0815432744303</v>
      </c>
      <c r="S863" s="3">
        <f>R863/MAX(R$2:R863)-1</f>
        <v>-0.16894099230926263</v>
      </c>
      <c r="T863" s="10">
        <f ca="1">IFERROR(AVERAGE(OFFSET(E863,0,0,-参数!B$10,1)),"")</f>
        <v>2851.1605</v>
      </c>
      <c r="U863" s="10">
        <f ca="1">IFERROR(AVERAGE(OFFSET(E863,0,0,-参数!B$11,1)),"")</f>
        <v>3879.4301481481525</v>
      </c>
      <c r="V863" s="10">
        <f t="shared" ca="1" si="257"/>
        <v>-1028.2696481481526</v>
      </c>
      <c r="W863" s="10">
        <f ca="1">IFERROR(AVERAGE(OFFSET(V863,0,0,-参数!B$12,1)),"")</f>
        <v>-1006.780847362518</v>
      </c>
      <c r="X863" s="11" t="str">
        <f t="shared" ca="1" si="255"/>
        <v>卖</v>
      </c>
      <c r="Y863" s="12" t="str">
        <f ca="1">IF(X862="买",$E863/$E862-1-IF(X861="卖",参数!$B$3-IF(X863="卖",参数!$B$3+参数!$B$4,0)),"")</f>
        <v/>
      </c>
      <c r="Z863" s="10">
        <f t="shared" ca="1" si="267"/>
        <v>4477.09811687201</v>
      </c>
      <c r="AA863" s="3">
        <f ca="1">Z863/MAX(Z$2:Z863)-1</f>
        <v>-0.13366650329373975</v>
      </c>
      <c r="AB863" s="8">
        <f ca="1">IFERROR(AVERAGE(OFFSET(E863,0,0,-参数!B$14,1)),"")</f>
        <v>2850.8862499999996</v>
      </c>
      <c r="AC863" s="8">
        <f ca="1">IFERROR(AVERAGE(OFFSET(E863,0,0,-参数!B$15,1)),"")</f>
        <v>2862.8506896551739</v>
      </c>
      <c r="AD863" s="9" t="str">
        <f ca="1">IFERROR(IF(OR(AND(AB863/AC863-1&lt;参数!B$16,AB863/AC863-1&gt;参数!B$17),AB863/AC863-1&lt;参数!B$18),"买","卖"),"买")</f>
        <v>卖</v>
      </c>
      <c r="AE863" s="7" t="str">
        <f ca="1">IF(AD862="买",$E863/$E862-1-IF(AD861="卖",参数!$B$3-IF(AD863="卖",参数!$B$3+参数!$B$4,0)),"")</f>
        <v/>
      </c>
      <c r="AF863" s="8">
        <f t="shared" ca="1" si="268"/>
        <v>4270.8362165139497</v>
      </c>
      <c r="AG863" s="3">
        <f ca="1">AF863/MAX(AF$2:AF863)-1</f>
        <v>-0.20377188270493718</v>
      </c>
      <c r="AH863">
        <f t="shared" ca="1" si="258"/>
        <v>0</v>
      </c>
      <c r="AI863">
        <f t="shared" si="259"/>
        <v>0</v>
      </c>
      <c r="AJ863">
        <f t="shared" ca="1" si="260"/>
        <v>0</v>
      </c>
      <c r="AK863">
        <f t="shared" ca="1" si="261"/>
        <v>0</v>
      </c>
      <c r="AL863">
        <f t="shared" ca="1" si="262"/>
        <v>0</v>
      </c>
      <c r="AM863">
        <f t="shared" ca="1" si="263"/>
        <v>0</v>
      </c>
      <c r="AO863" s="9">
        <f t="shared" si="269"/>
        <v>21.419999999999618</v>
      </c>
      <c r="AP863" s="15">
        <f ca="1">IFERROR(ABS(E863-OFFSET(E863,-参数!B$20,0,1,1))/SUM(OFFSET(AO863,0,0,-参数!B$20,1)),0)</f>
        <v>0.15401855151155219</v>
      </c>
      <c r="AQ863" s="16">
        <f ca="1">(参数!B$21+参数!B$22*'000300'!AP863)^(参数!B$23)</f>
        <v>0.12662790220864786</v>
      </c>
      <c r="AR863" s="17">
        <f t="shared" ca="1" si="270"/>
        <v>2862.7942053977531</v>
      </c>
      <c r="AS863" s="9" t="str">
        <f ca="1">IF(E863+参数!B$24&gt;=AR863,"买","卖")</f>
        <v>买</v>
      </c>
      <c r="AT863" s="7">
        <f ca="1">IF(AS862="买",$E863/$E862-1-IF(AS861="卖",参数!$B$3-IF(AS863="卖",参数!$B$3+参数!$B$4,0)),"")</f>
        <v>-7.3741539690298508E-3</v>
      </c>
      <c r="AU863" s="8">
        <f t="shared" ca="1" si="271"/>
        <v>3771.7743299486269</v>
      </c>
      <c r="AV863" s="7">
        <f ca="1">AU863/MAX(AU$2:AU863)-1</f>
        <v>-0.18097902147014544</v>
      </c>
      <c r="AW863" s="3">
        <f t="shared" ca="1" si="274"/>
        <v>1.0406187534763855E-3</v>
      </c>
      <c r="AX863" s="11" t="str">
        <f ca="1">IFERROR(IF(E863&gt;MAX(OFFSET(C863,-1,0,-参数!B$27,1)),"买",IF(E863&lt;MIN(OFFSET(D863,-1,0,-参数!B$26,1)),"卖",AX862)),"卖")</f>
        <v>卖</v>
      </c>
      <c r="AY863" s="12" t="str">
        <f ca="1">IF(AX862="买",$E863/$E862-1-IF(AX861="卖",参数!$B$3-IF(AX863="卖",参数!$B$3+参数!$B$4,0)),"")</f>
        <v/>
      </c>
      <c r="AZ863" s="10">
        <f t="shared" ca="1" si="272"/>
        <v>4334.7195315039417</v>
      </c>
      <c r="BA863" s="12">
        <f ca="1">AZ863/MAX(AZ$2:AZ863)-1</f>
        <v>-0.13331688559177846</v>
      </c>
    </row>
    <row r="864" spans="1:53" x14ac:dyDescent="0.15">
      <c r="A864" s="1">
        <v>39653</v>
      </c>
      <c r="B864" s="6">
        <v>2905.04</v>
      </c>
      <c r="C864" s="6">
        <v>2979.75</v>
      </c>
      <c r="D864" s="6">
        <v>2902.98</v>
      </c>
      <c r="E864" s="2">
        <v>2977.36</v>
      </c>
      <c r="F864" s="3">
        <f>E864/MAX(E$2:E864)-1</f>
        <v>-0.49340502279997278</v>
      </c>
      <c r="G864" s="2">
        <f ca="1">IFERROR(AVERAGE(OFFSET(E864,0,0,-参数!B$2,1)),"")</f>
        <v>3236.7907142857148</v>
      </c>
      <c r="H864" t="str">
        <f t="shared" ca="1" si="273"/>
        <v>卖</v>
      </c>
      <c r="I864" s="3" t="str">
        <f ca="1">IF(H863="买",$E864/$E863-1-IF(H862="卖",参数!$B$3-IF(H864="卖",参数!$B$3+参数!$B$4,0)),"")</f>
        <v/>
      </c>
      <c r="J864" s="2">
        <f t="shared" ca="1" si="264"/>
        <v>5270.4971682323921</v>
      </c>
      <c r="K864" s="3">
        <f ca="1">J864/MAX(J$2:J864)-1</f>
        <v>-0.10224259215319575</v>
      </c>
      <c r="L864" s="8">
        <f>L863*(参数!$B$6-1)/(参数!$B$6+1)+E864*2/(参数!$B$6+1)</f>
        <v>2905.9213253552671</v>
      </c>
      <c r="M864" s="8">
        <f>M863*(参数!$B$7-1)/(参数!$B$7+1)+E864*2/(参数!$B$7+1)</f>
        <v>3385.5941263541727</v>
      </c>
      <c r="N864" s="8">
        <f t="shared" si="256"/>
        <v>-479.67280099890559</v>
      </c>
      <c r="O864" s="8">
        <f>O863*(参数!$B$8-1)/(参数!$B$8+1)+N864*2/(参数!$B$8+1)</f>
        <v>-521.52924240869083</v>
      </c>
      <c r="P864" s="9" t="str">
        <f t="shared" si="265"/>
        <v>卖</v>
      </c>
      <c r="Q864" s="7" t="str">
        <f>IF(P863="买",$E864/$E863-1-IF(P862="卖",参数!$B$3-IF(P864="卖",参数!$B$3+参数!$B$4,0)),"")</f>
        <v/>
      </c>
      <c r="R864" s="8">
        <f t="shared" si="266"/>
        <v>4495.0815432744303</v>
      </c>
      <c r="S864" s="3">
        <f>R864/MAX(R$2:R864)-1</f>
        <v>-0.16894099230926263</v>
      </c>
      <c r="T864" s="10">
        <f ca="1">IFERROR(AVERAGE(OFFSET(E864,0,0,-参数!B$10,1)),"")</f>
        <v>2850.9830000000002</v>
      </c>
      <c r="U864" s="10">
        <f ca="1">IFERROR(AVERAGE(OFFSET(E864,0,0,-参数!B$11,1)),"")</f>
        <v>3882.7407160493881</v>
      </c>
      <c r="V864" s="10">
        <f t="shared" ca="1" si="257"/>
        <v>-1031.7577160493879</v>
      </c>
      <c r="W864" s="10">
        <f ca="1">IFERROR(AVERAGE(OFFSET(V864,0,0,-参数!B$12,1)),"")</f>
        <v>-1011.6431885521928</v>
      </c>
      <c r="X864" s="11" t="str">
        <f t="shared" ca="1" si="255"/>
        <v>卖</v>
      </c>
      <c r="Y864" s="12" t="str">
        <f ca="1">IF(X863="买",$E864/$E863-1-IF(X862="卖",参数!$B$3-IF(X864="卖",参数!$B$3+参数!$B$4,0)),"")</f>
        <v/>
      </c>
      <c r="Z864" s="10">
        <f t="shared" ca="1" si="267"/>
        <v>4477.09811687201</v>
      </c>
      <c r="AA864" s="3">
        <f ca="1">Z864/MAX(Z$2:Z864)-1</f>
        <v>-0.13366650329373975</v>
      </c>
      <c r="AB864" s="8">
        <f ca="1">IFERROR(AVERAGE(OFFSET(E864,0,0,-参数!B$14,1)),"")</f>
        <v>2851.0725000000002</v>
      </c>
      <c r="AC864" s="8">
        <f ca="1">IFERROR(AVERAGE(OFFSET(E864,0,0,-参数!B$15,1)),"")</f>
        <v>2862.7900000000018</v>
      </c>
      <c r="AD864" s="9" t="str">
        <f ca="1">IFERROR(IF(OR(AND(AB864/AC864-1&lt;参数!B$16,AB864/AC864-1&gt;参数!B$17),AB864/AC864-1&lt;参数!B$18),"买","卖"),"买")</f>
        <v>卖</v>
      </c>
      <c r="AE864" s="7" t="str">
        <f ca="1">IF(AD863="买",$E864/$E863-1-IF(AD862="卖",参数!$B$3-IF(AD864="卖",参数!$B$3+参数!$B$4,0)),"")</f>
        <v/>
      </c>
      <c r="AF864" s="8">
        <f t="shared" ca="1" si="268"/>
        <v>4270.8362165139497</v>
      </c>
      <c r="AG864" s="3">
        <f ca="1">AF864/MAX(AF$2:AF864)-1</f>
        <v>-0.20377188270493718</v>
      </c>
      <c r="AH864">
        <f t="shared" ca="1" si="258"/>
        <v>0</v>
      </c>
      <c r="AI864">
        <f t="shared" si="259"/>
        <v>0</v>
      </c>
      <c r="AJ864">
        <f t="shared" ca="1" si="260"/>
        <v>0</v>
      </c>
      <c r="AK864">
        <f t="shared" ca="1" si="261"/>
        <v>0</v>
      </c>
      <c r="AL864">
        <f t="shared" ca="1" si="262"/>
        <v>0</v>
      </c>
      <c r="AM864">
        <f t="shared" ca="1" si="263"/>
        <v>0</v>
      </c>
      <c r="AO864" s="9">
        <f t="shared" si="269"/>
        <v>94.039999999999964</v>
      </c>
      <c r="AP864" s="15">
        <f ca="1">IFERROR(ABS(E864-OFFSET(E864,-参数!B$20,0,1,1))/SUM(OFFSET(AO864,0,0,-参数!B$20,1)),0)</f>
        <v>0.14090504806222137</v>
      </c>
      <c r="AQ864" s="16">
        <f ca="1">(参数!B$21+参数!B$22*'000300'!AP864)^(参数!B$23)</f>
        <v>0.11397337138004363</v>
      </c>
      <c r="AR864" s="17">
        <f t="shared" ca="1" si="270"/>
        <v>2875.8516552534047</v>
      </c>
      <c r="AS864" s="9" t="str">
        <f ca="1">IF(E864+参数!B$24&gt;=AR864,"买","卖")</f>
        <v>买</v>
      </c>
      <c r="AT864" s="7">
        <f ca="1">IF(AS863="买",$E864/$E863-1-IF(AS862="卖",参数!$B$3-IF(AS864="卖",参数!$B$3+参数!$B$4,0)),"")</f>
        <v>3.2615179723374466E-2</v>
      </c>
      <c r="AU864" s="8">
        <f t="shared" ca="1" si="271"/>
        <v>3894.7914275959115</v>
      </c>
      <c r="AV864" s="7">
        <f ca="1">AU864/MAX(AU$2:AU864)-1</f>
        <v>-0.15426650505818029</v>
      </c>
      <c r="AW864" s="3">
        <f t="shared" ca="1" si="274"/>
        <v>4.5610857500801849E-3</v>
      </c>
      <c r="AX864" s="11" t="str">
        <f ca="1">IFERROR(IF(E864&gt;MAX(OFFSET(C864,-1,0,-参数!B$27,1)),"买",IF(E864&lt;MIN(OFFSET(D864,-1,0,-参数!B$26,1)),"卖",AX863)),"卖")</f>
        <v>卖</v>
      </c>
      <c r="AY864" s="12" t="str">
        <f ca="1">IF(AX863="买",$E864/$E863-1-IF(AX862="卖",参数!$B$3-IF(AX864="卖",参数!$B$3+参数!$B$4,0)),"")</f>
        <v/>
      </c>
      <c r="AZ864" s="10">
        <f t="shared" ca="1" si="272"/>
        <v>4334.7195315039417</v>
      </c>
      <c r="BA864" s="12">
        <f ca="1">AZ864/MAX(AZ$2:AZ864)-1</f>
        <v>-0.13331688559177846</v>
      </c>
    </row>
    <row r="865" spans="1:53" x14ac:dyDescent="0.15">
      <c r="A865" s="1">
        <v>39654</v>
      </c>
      <c r="B865" s="6">
        <v>2939.32</v>
      </c>
      <c r="C865" s="6">
        <v>2967.72</v>
      </c>
      <c r="D865" s="6">
        <v>2916.68</v>
      </c>
      <c r="E865" s="2">
        <v>2939.2</v>
      </c>
      <c r="F865" s="3">
        <f>E865/MAX(E$2:E865)-1</f>
        <v>-0.49989791056965904</v>
      </c>
      <c r="G865" s="2">
        <f ca="1">IFERROR(AVERAGE(OFFSET(E865,0,0,-参数!B$2,1)),"")</f>
        <v>3221.0385714285721</v>
      </c>
      <c r="H865" t="str">
        <f t="shared" ca="1" si="273"/>
        <v>卖</v>
      </c>
      <c r="I865" s="3" t="str">
        <f ca="1">IF(H864="买",$E865/$E864-1-IF(H863="卖",参数!$B$3-IF(H865="卖",参数!$B$3+参数!$B$4,0)),"")</f>
        <v/>
      </c>
      <c r="J865" s="2">
        <f t="shared" ca="1" si="264"/>
        <v>5270.4971682323921</v>
      </c>
      <c r="K865" s="3">
        <f ca="1">J865/MAX(J$2:J865)-1</f>
        <v>-0.10224259215319575</v>
      </c>
      <c r="L865" s="8">
        <f>L864*(参数!$B$6-1)/(参数!$B$6+1)+E865*2/(参数!$B$6+1)</f>
        <v>2909.0907229404793</v>
      </c>
      <c r="M865" s="8">
        <f>M864*(参数!$B$7-1)/(参数!$B$7+1)+E865*2/(参数!$B$7+1)</f>
        <v>3374.8376413817832</v>
      </c>
      <c r="N865" s="8">
        <f t="shared" si="256"/>
        <v>-465.74691844130393</v>
      </c>
      <c r="O865" s="8">
        <f>O864*(参数!$B$8-1)/(参数!$B$8+1)+N865*2/(参数!$B$8+1)</f>
        <v>-510.37277761521347</v>
      </c>
      <c r="P865" s="9" t="str">
        <f t="shared" si="265"/>
        <v>卖</v>
      </c>
      <c r="Q865" s="7" t="str">
        <f>IF(P864="买",$E865/$E864-1-IF(P863="卖",参数!$B$3-IF(P865="卖",参数!$B$3+参数!$B$4,0)),"")</f>
        <v/>
      </c>
      <c r="R865" s="8">
        <f t="shared" si="266"/>
        <v>4495.0815432744303</v>
      </c>
      <c r="S865" s="3">
        <f>R865/MAX(R$2:R865)-1</f>
        <v>-0.16894099230926263</v>
      </c>
      <c r="T865" s="10">
        <f ca="1">IFERROR(AVERAGE(OFFSET(E865,0,0,-参数!B$10,1)),"")</f>
        <v>2857.1419999999998</v>
      </c>
      <c r="U865" s="10">
        <f ca="1">IFERROR(AVERAGE(OFFSET(E865,0,0,-参数!B$11,1)),"")</f>
        <v>3885.9194814814859</v>
      </c>
      <c r="V865" s="10">
        <f t="shared" ca="1" si="257"/>
        <v>-1028.7774814814861</v>
      </c>
      <c r="W865" s="10">
        <f ca="1">IFERROR(AVERAGE(OFFSET(V865,0,0,-参数!B$12,1)),"")</f>
        <v>-1015.4006161616205</v>
      </c>
      <c r="X865" s="11" t="str">
        <f t="shared" ca="1" si="255"/>
        <v>卖</v>
      </c>
      <c r="Y865" s="12" t="str">
        <f ca="1">IF(X864="买",$E865/$E864-1-IF(X863="卖",参数!$B$3-IF(X865="卖",参数!$B$3+参数!$B$4,0)),"")</f>
        <v/>
      </c>
      <c r="Z865" s="10">
        <f t="shared" ca="1" si="267"/>
        <v>4477.09811687201</v>
      </c>
      <c r="AA865" s="3">
        <f ca="1">Z865/MAX(Z$2:Z865)-1</f>
        <v>-0.13366650329373975</v>
      </c>
      <c r="AB865" s="8">
        <f ca="1">IFERROR(AVERAGE(OFFSET(E865,0,0,-参数!B$14,1)),"")</f>
        <v>2861.8500000000004</v>
      </c>
      <c r="AC865" s="8">
        <f ca="1">IFERROR(AVERAGE(OFFSET(E865,0,0,-参数!B$15,1)),"")</f>
        <v>2862.3403448275872</v>
      </c>
      <c r="AD865" s="9" t="str">
        <f ca="1">IFERROR(IF(OR(AND(AB865/AC865-1&lt;参数!B$16,AB865/AC865-1&gt;参数!B$17),AB865/AC865-1&lt;参数!B$18),"买","卖"),"买")</f>
        <v>卖</v>
      </c>
      <c r="AE865" s="7" t="str">
        <f ca="1">IF(AD864="买",$E865/$E864-1-IF(AD863="卖",参数!$B$3-IF(AD865="卖",参数!$B$3+参数!$B$4,0)),"")</f>
        <v/>
      </c>
      <c r="AF865" s="8">
        <f t="shared" ca="1" si="268"/>
        <v>4270.8362165139497</v>
      </c>
      <c r="AG865" s="3">
        <f ca="1">AF865/MAX(AF$2:AF865)-1</f>
        <v>-0.20377188270493718</v>
      </c>
      <c r="AH865">
        <f t="shared" ca="1" si="258"/>
        <v>0</v>
      </c>
      <c r="AI865">
        <f t="shared" si="259"/>
        <v>0</v>
      </c>
      <c r="AJ865">
        <f t="shared" ca="1" si="260"/>
        <v>0</v>
      </c>
      <c r="AK865">
        <f t="shared" ca="1" si="261"/>
        <v>1</v>
      </c>
      <c r="AL865">
        <f t="shared" ca="1" si="262"/>
        <v>0</v>
      </c>
      <c r="AM865">
        <f t="shared" ca="1" si="263"/>
        <v>0</v>
      </c>
      <c r="AO865" s="9">
        <f t="shared" si="269"/>
        <v>38.160000000000309</v>
      </c>
      <c r="AP865" s="15">
        <f ca="1">IFERROR(ABS(E865-OFFSET(E865,-参数!B$20,0,1,1))/SUM(OFFSET(AO865,0,0,-参数!B$20,1)),0)</f>
        <v>0.10830227348985681</v>
      </c>
      <c r="AQ865" s="16">
        <f ca="1">(参数!B$21+参数!B$22*'000300'!AP865)^(参数!B$23)</f>
        <v>8.251169391771182E-2</v>
      </c>
      <c r="AR865" s="17">
        <f t="shared" ca="1" si="270"/>
        <v>2881.0786344853295</v>
      </c>
      <c r="AS865" s="9" t="str">
        <f ca="1">IF(E865+参数!B$24&gt;=AR865,"买","卖")</f>
        <v>买</v>
      </c>
      <c r="AT865" s="7">
        <f ca="1">IF(AS864="买",$E865/$E864-1-IF(AS863="卖",参数!$B$3-IF(AS865="卖",参数!$B$3+参数!$B$4,0)),"")</f>
        <v>-1.2816723540317709E-2</v>
      </c>
      <c r="AU865" s="8">
        <f t="shared" ca="1" si="271"/>
        <v>3844.8729626212153</v>
      </c>
      <c r="AV865" s="7">
        <f ca="1">AU865/MAX(AU$2:AU865)-1</f>
        <v>-0.16510603745163632</v>
      </c>
      <c r="AW865" s="3">
        <f t="shared" ca="1" si="274"/>
        <v>1.8175413263672446E-3</v>
      </c>
      <c r="AX865" s="11" t="str">
        <f ca="1">IFERROR(IF(E865&gt;MAX(OFFSET(C865,-1,0,-参数!B$27,1)),"买",IF(E865&lt;MIN(OFFSET(D865,-1,0,-参数!B$26,1)),"卖",AX864)),"卖")</f>
        <v>卖</v>
      </c>
      <c r="AY865" s="12" t="str">
        <f ca="1">IF(AX864="买",$E865/$E864-1-IF(AX863="卖",参数!$B$3-IF(AX865="卖",参数!$B$3+参数!$B$4,0)),"")</f>
        <v/>
      </c>
      <c r="AZ865" s="10">
        <f t="shared" ca="1" si="272"/>
        <v>4334.7195315039417</v>
      </c>
      <c r="BA865" s="12">
        <f ca="1">AZ865/MAX(AZ$2:AZ865)-1</f>
        <v>-0.13331688559177846</v>
      </c>
    </row>
    <row r="866" spans="1:53" x14ac:dyDescent="0.15">
      <c r="A866" s="1">
        <v>39657</v>
      </c>
      <c r="B866" s="6">
        <v>2959.11</v>
      </c>
      <c r="C866" s="6">
        <v>2997.6</v>
      </c>
      <c r="D866" s="6">
        <v>2946.49</v>
      </c>
      <c r="E866" s="2">
        <v>2960.85</v>
      </c>
      <c r="F866" s="3">
        <f>E866/MAX(E$2:E866)-1</f>
        <v>-0.49621418362485537</v>
      </c>
      <c r="G866" s="2">
        <f ca="1">IFERROR(AVERAGE(OFFSET(E866,0,0,-参数!B$2,1)),"")</f>
        <v>3203.8208928571439</v>
      </c>
      <c r="H866" t="str">
        <f t="shared" ca="1" si="273"/>
        <v>卖</v>
      </c>
      <c r="I866" s="3" t="str">
        <f ca="1">IF(H865="买",$E866/$E865-1-IF(H864="卖",参数!$B$3-IF(H866="卖",参数!$B$3+参数!$B$4,0)),"")</f>
        <v/>
      </c>
      <c r="J866" s="2">
        <f t="shared" ca="1" si="264"/>
        <v>5270.4971682323921</v>
      </c>
      <c r="K866" s="3">
        <f ca="1">J866/MAX(J$2:J866)-1</f>
        <v>-0.10224259215319575</v>
      </c>
      <c r="L866" s="8">
        <f>L865*(参数!$B$6-1)/(参数!$B$6+1)+E866*2/(参数!$B$6+1)</f>
        <v>2914.0201778985293</v>
      </c>
      <c r="M866" s="8">
        <f>M865*(参数!$B$7-1)/(参数!$B$7+1)+E866*2/(参数!$B$7+1)</f>
        <v>3364.8620355653543</v>
      </c>
      <c r="N866" s="8">
        <f t="shared" si="256"/>
        <v>-450.84185766682504</v>
      </c>
      <c r="O866" s="8">
        <f>O865*(参数!$B$8-1)/(参数!$B$8+1)+N866*2/(参数!$B$8+1)</f>
        <v>-498.46659362553578</v>
      </c>
      <c r="P866" s="9" t="str">
        <f t="shared" si="265"/>
        <v>卖</v>
      </c>
      <c r="Q866" s="7" t="str">
        <f>IF(P865="买",$E866/$E865-1-IF(P864="卖",参数!$B$3-IF(P866="卖",参数!$B$3+参数!$B$4,0)),"")</f>
        <v/>
      </c>
      <c r="R866" s="8">
        <f t="shared" si="266"/>
        <v>4495.0815432744303</v>
      </c>
      <c r="S866" s="3">
        <f>R866/MAX(R$2:R866)-1</f>
        <v>-0.16894099230926263</v>
      </c>
      <c r="T866" s="10">
        <f ca="1">IFERROR(AVERAGE(OFFSET(E866,0,0,-参数!B$10,1)),"")</f>
        <v>2865.5934999999999</v>
      </c>
      <c r="U866" s="10">
        <f ca="1">IFERROR(AVERAGE(OFFSET(E866,0,0,-参数!B$11,1)),"")</f>
        <v>3889.1709382716094</v>
      </c>
      <c r="V866" s="10">
        <f t="shared" ca="1" si="257"/>
        <v>-1023.5774382716095</v>
      </c>
      <c r="W866" s="10">
        <f ca="1">IFERROR(AVERAGE(OFFSET(V866,0,0,-参数!B$12,1)),"")</f>
        <v>-1018.2371588103299</v>
      </c>
      <c r="X866" s="11" t="str">
        <f t="shared" ca="1" si="255"/>
        <v>卖</v>
      </c>
      <c r="Y866" s="12" t="str">
        <f ca="1">IF(X865="买",$E866/$E865-1-IF(X864="卖",参数!$B$3-IF(X866="卖",参数!$B$3+参数!$B$4,0)),"")</f>
        <v/>
      </c>
      <c r="Z866" s="10">
        <f t="shared" ca="1" si="267"/>
        <v>4477.09811687201</v>
      </c>
      <c r="AA866" s="3">
        <f ca="1">Z866/MAX(Z$2:Z866)-1</f>
        <v>-0.13366650329373975</v>
      </c>
      <c r="AB866" s="8">
        <f ca="1">IFERROR(AVERAGE(OFFSET(E866,0,0,-参数!B$14,1)),"")</f>
        <v>2888.7562499999999</v>
      </c>
      <c r="AC866" s="8">
        <f ca="1">IFERROR(AVERAGE(OFFSET(E866,0,0,-参数!B$15,1)),"")</f>
        <v>2866.4151724137937</v>
      </c>
      <c r="AD866" s="9" t="str">
        <f ca="1">IFERROR(IF(OR(AND(AB866/AC866-1&lt;参数!B$16,AB866/AC866-1&gt;参数!B$17),AB866/AC866-1&lt;参数!B$18),"买","卖"),"买")</f>
        <v>买</v>
      </c>
      <c r="AE866" s="7" t="str">
        <f ca="1">IF(AD865="买",$E866/$E865-1-IF(AD864="卖",参数!$B$3-IF(AD866="卖",参数!$B$3+参数!$B$4,0)),"")</f>
        <v/>
      </c>
      <c r="AF866" s="8">
        <f t="shared" ca="1" si="268"/>
        <v>4270.8362165139497</v>
      </c>
      <c r="AG866" s="3">
        <f ca="1">AF866/MAX(AF$2:AF866)-1</f>
        <v>-0.20377188270493718</v>
      </c>
      <c r="AH866">
        <f t="shared" ca="1" si="258"/>
        <v>0</v>
      </c>
      <c r="AI866">
        <f t="shared" si="259"/>
        <v>0</v>
      </c>
      <c r="AJ866">
        <f t="shared" ca="1" si="260"/>
        <v>1</v>
      </c>
      <c r="AK866">
        <f t="shared" ca="1" si="261"/>
        <v>0</v>
      </c>
      <c r="AL866">
        <f t="shared" ca="1" si="262"/>
        <v>0</v>
      </c>
      <c r="AM866">
        <f t="shared" ca="1" si="263"/>
        <v>0</v>
      </c>
      <c r="AO866" s="9">
        <f t="shared" si="269"/>
        <v>21.650000000000091</v>
      </c>
      <c r="AP866" s="15">
        <f ca="1">IFERROR(ABS(E866-OFFSET(E866,-参数!B$20,0,1,1))/SUM(OFFSET(AO866,0,0,-参数!B$20,1)),0)</f>
        <v>0.11341543630642303</v>
      </c>
      <c r="AQ866" s="16">
        <f ca="1">(参数!B$21+参数!B$22*'000300'!AP866)^(参数!B$23)</f>
        <v>8.7445896035698217E-2</v>
      </c>
      <c r="AR866" s="17">
        <f t="shared" ca="1" si="270"/>
        <v>2888.0543130207516</v>
      </c>
      <c r="AS866" s="9" t="str">
        <f ca="1">IF(E866+参数!B$24&gt;=AR866,"买","卖")</f>
        <v>买</v>
      </c>
      <c r="AT866" s="7">
        <f ca="1">IF(AS865="买",$E866/$E865-1-IF(AS864="卖",参数!$B$3-IF(AS866="卖",参数!$B$3+参数!$B$4,0)),"")</f>
        <v>7.3659499183451604E-3</v>
      </c>
      <c r="AU866" s="8">
        <f t="shared" ca="1" si="271"/>
        <v>3873.1941043062825</v>
      </c>
      <c r="AV866" s="7">
        <f ca="1">AU866/MAX(AU$2:AU866)-1</f>
        <v>-0.15895625033637628</v>
      </c>
      <c r="AW866" s="3">
        <f t="shared" ca="1" si="274"/>
        <v>2.4212037991349078E-3</v>
      </c>
      <c r="AX866" s="11" t="str">
        <f ca="1">IFERROR(IF(E866&gt;MAX(OFFSET(C866,-1,0,-参数!B$27,1)),"买",IF(E866&lt;MIN(OFFSET(D866,-1,0,-参数!B$26,1)),"卖",AX865)),"卖")</f>
        <v>卖</v>
      </c>
      <c r="AY866" s="12" t="str">
        <f ca="1">IF(AX865="买",$E866/$E865-1-IF(AX864="卖",参数!$B$3-IF(AX866="卖",参数!$B$3+参数!$B$4,0)),"")</f>
        <v/>
      </c>
      <c r="AZ866" s="10">
        <f t="shared" ca="1" si="272"/>
        <v>4334.7195315039417</v>
      </c>
      <c r="BA866" s="12">
        <f ca="1">AZ866/MAX(AZ$2:AZ866)-1</f>
        <v>-0.13331688559177846</v>
      </c>
    </row>
    <row r="867" spans="1:53" x14ac:dyDescent="0.15">
      <c r="A867" s="1">
        <v>39658</v>
      </c>
      <c r="B867" s="6">
        <v>2921.25</v>
      </c>
      <c r="C867" s="6">
        <v>2921.25</v>
      </c>
      <c r="D867" s="6">
        <v>2881.05</v>
      </c>
      <c r="E867" s="2">
        <v>2905.63</v>
      </c>
      <c r="F867" s="3">
        <f>E867/MAX(E$2:E867)-1</f>
        <v>-0.50560981419723672</v>
      </c>
      <c r="G867" s="2">
        <f ca="1">IFERROR(AVERAGE(OFFSET(E867,0,0,-参数!B$2,1)),"")</f>
        <v>3186.4407142857153</v>
      </c>
      <c r="H867" t="str">
        <f t="shared" ca="1" si="273"/>
        <v>卖</v>
      </c>
      <c r="I867" s="3" t="str">
        <f ca="1">IF(H866="买",$E867/$E866-1-IF(H865="卖",参数!$B$3-IF(H867="卖",参数!$B$3+参数!$B$4,0)),"")</f>
        <v/>
      </c>
      <c r="J867" s="2">
        <f t="shared" ca="1" si="264"/>
        <v>5270.4971682323921</v>
      </c>
      <c r="K867" s="3">
        <f ca="1">J867/MAX(J$2:J867)-1</f>
        <v>-0.10224259215319575</v>
      </c>
      <c r="L867" s="8">
        <f>L866*(参数!$B$6-1)/(参数!$B$6+1)+E867*2/(参数!$B$6+1)</f>
        <v>2913.2211133367646</v>
      </c>
      <c r="M867" s="8">
        <f>M866*(参数!$B$7-1)/(参数!$B$7+1)+E867*2/(参数!$B$7+1)</f>
        <v>3353.7962033830568</v>
      </c>
      <c r="N867" s="8">
        <f t="shared" si="256"/>
        <v>-440.57509004629219</v>
      </c>
      <c r="O867" s="8">
        <f>O866*(参数!$B$8-1)/(参数!$B$8+1)+N867*2/(参数!$B$8+1)</f>
        <v>-486.8882929096871</v>
      </c>
      <c r="P867" s="9" t="str">
        <f t="shared" si="265"/>
        <v>卖</v>
      </c>
      <c r="Q867" s="7" t="str">
        <f>IF(P866="买",$E867/$E866-1-IF(P865="卖",参数!$B$3-IF(P867="卖",参数!$B$3+参数!$B$4,0)),"")</f>
        <v/>
      </c>
      <c r="R867" s="8">
        <f t="shared" si="266"/>
        <v>4495.0815432744303</v>
      </c>
      <c r="S867" s="3">
        <f>R867/MAX(R$2:R867)-1</f>
        <v>-0.16894099230926263</v>
      </c>
      <c r="T867" s="10">
        <f ca="1">IFERROR(AVERAGE(OFFSET(E867,0,0,-参数!B$10,1)),"")</f>
        <v>2875.9574999999995</v>
      </c>
      <c r="U867" s="10">
        <f ca="1">IFERROR(AVERAGE(OFFSET(E867,0,0,-参数!B$11,1)),"")</f>
        <v>3892.2289382716094</v>
      </c>
      <c r="V867" s="10">
        <f t="shared" ca="1" si="257"/>
        <v>-1016.2714382716099</v>
      </c>
      <c r="W867" s="10">
        <f ca="1">IFERROR(AVERAGE(OFFSET(V867,0,0,-参数!B$12,1)),"")</f>
        <v>-1020.1842485970864</v>
      </c>
      <c r="X867" s="11" t="str">
        <f t="shared" ca="1" si="255"/>
        <v>买</v>
      </c>
      <c r="Y867" s="12" t="str">
        <f ca="1">IF(X866="买",$E867/$E866-1-IF(X865="卖",参数!$B$3-IF(X867="卖",参数!$B$3+参数!$B$4,0)),"")</f>
        <v/>
      </c>
      <c r="Z867" s="10">
        <f t="shared" ca="1" si="267"/>
        <v>4477.09811687201</v>
      </c>
      <c r="AA867" s="3">
        <f ca="1">Z867/MAX(Z$2:Z867)-1</f>
        <v>-0.13366650329373975</v>
      </c>
      <c r="AB867" s="8">
        <f ca="1">IFERROR(AVERAGE(OFFSET(E867,0,0,-参数!B$14,1)),"")</f>
        <v>2912.2012500000001</v>
      </c>
      <c r="AC867" s="8">
        <f ca="1">IFERROR(AVERAGE(OFFSET(E867,0,0,-参数!B$15,1)),"")</f>
        <v>2863.462068965518</v>
      </c>
      <c r="AD867" s="9" t="str">
        <f ca="1">IFERROR(IF(OR(AND(AB867/AC867-1&lt;参数!B$16,AB867/AC867-1&gt;参数!B$17),AB867/AC867-1&lt;参数!B$18),"买","卖"),"买")</f>
        <v>买</v>
      </c>
      <c r="AE867" s="7">
        <f ca="1">IF(AD866="买",$E867/$E866-1-IF(AD865="卖",参数!$B$3-IF(AD867="卖",参数!$B$3+参数!$B$4,0)),"")</f>
        <v>-1.8900049816775538E-2</v>
      </c>
      <c r="AF867" s="8">
        <f t="shared" ca="1" si="268"/>
        <v>4190.1171992625468</v>
      </c>
      <c r="AG867" s="3">
        <f ca="1">AF867/MAX(AF$2:AF867)-1</f>
        <v>-0.2188206337873313</v>
      </c>
      <c r="AH867">
        <f t="shared" ca="1" si="258"/>
        <v>0</v>
      </c>
      <c r="AI867">
        <f t="shared" si="259"/>
        <v>0</v>
      </c>
      <c r="AJ867">
        <f t="shared" ca="1" si="260"/>
        <v>0</v>
      </c>
      <c r="AK867">
        <f t="shared" ca="1" si="261"/>
        <v>0</v>
      </c>
      <c r="AL867">
        <f t="shared" ca="1" si="262"/>
        <v>0</v>
      </c>
      <c r="AM867">
        <f t="shared" ca="1" si="263"/>
        <v>0</v>
      </c>
      <c r="AO867" s="9">
        <f t="shared" si="269"/>
        <v>55.2199999999998</v>
      </c>
      <c r="AP867" s="15">
        <f ca="1">IFERROR(ABS(E867-OFFSET(E867,-参数!B$20,0,1,1))/SUM(OFFSET(AO867,0,0,-参数!B$20,1)),0)</f>
        <v>0.10787892566604999</v>
      </c>
      <c r="AQ867" s="16">
        <f ca="1">(参数!B$21+参数!B$22*'000300'!AP867)^(参数!B$23)</f>
        <v>8.2103163267738255E-2</v>
      </c>
      <c r="AR867" s="17">
        <f t="shared" ca="1" si="270"/>
        <v>2889.4973325183514</v>
      </c>
      <c r="AS867" s="9" t="str">
        <f ca="1">IF(E867+参数!B$24&gt;=AR867,"买","卖")</f>
        <v>买</v>
      </c>
      <c r="AT867" s="7">
        <f ca="1">IF(AS866="买",$E867/$E866-1-IF(AS865="卖",参数!$B$3-IF(AS867="卖",参数!$B$3+参数!$B$4,0)),"")</f>
        <v>-1.8650049816775538E-2</v>
      </c>
      <c r="AU867" s="8">
        <f t="shared" ca="1" si="271"/>
        <v>3800.9588413109291</v>
      </c>
      <c r="AV867" s="7">
        <f ca="1">AU867/MAX(AU$2:AU867)-1</f>
        <v>-0.17464175816569061</v>
      </c>
      <c r="AW867" s="3">
        <f t="shared" ca="1" si="274"/>
        <v>4.9965109419658482E-4</v>
      </c>
      <c r="AX867" s="11" t="str">
        <f ca="1">IFERROR(IF(E867&gt;MAX(OFFSET(C867,-1,0,-参数!B$27,1)),"买",IF(E867&lt;MIN(OFFSET(D867,-1,0,-参数!B$26,1)),"卖",AX866)),"卖")</f>
        <v>卖</v>
      </c>
      <c r="AY867" s="12" t="str">
        <f ca="1">IF(AX866="买",$E867/$E866-1-IF(AX865="卖",参数!$B$3-IF(AX867="卖",参数!$B$3+参数!$B$4,0)),"")</f>
        <v/>
      </c>
      <c r="AZ867" s="10">
        <f t="shared" ca="1" si="272"/>
        <v>4334.7195315039417</v>
      </c>
      <c r="BA867" s="12">
        <f ca="1">AZ867/MAX(AZ$2:AZ867)-1</f>
        <v>-0.13331688559177846</v>
      </c>
    </row>
    <row r="868" spans="1:53" x14ac:dyDescent="0.15">
      <c r="A868" s="1">
        <v>39659</v>
      </c>
      <c r="B868" s="6">
        <v>2940.02</v>
      </c>
      <c r="C868" s="6">
        <v>2949.94</v>
      </c>
      <c r="D868" s="6">
        <v>2866.03</v>
      </c>
      <c r="E868" s="2">
        <v>2884.38</v>
      </c>
      <c r="F868" s="3">
        <f>E868/MAX(E$2:E868)-1</f>
        <v>-0.50922548152181313</v>
      </c>
      <c r="G868" s="2">
        <f ca="1">IFERROR(AVERAGE(OFFSET(E868,0,0,-参数!B$2,1)),"")</f>
        <v>3168.2167857142863</v>
      </c>
      <c r="H868" t="str">
        <f t="shared" ca="1" si="273"/>
        <v>卖</v>
      </c>
      <c r="I868" s="3" t="str">
        <f ca="1">IF(H867="买",$E868/$E867-1-IF(H866="卖",参数!$B$3-IF(H868="卖",参数!$B$3+参数!$B$4,0)),"")</f>
        <v/>
      </c>
      <c r="J868" s="2">
        <f t="shared" ca="1" si="264"/>
        <v>5270.4971682323921</v>
      </c>
      <c r="K868" s="3">
        <f ca="1">J868/MAX(J$2:J868)-1</f>
        <v>-0.10224259215319575</v>
      </c>
      <c r="L868" s="8">
        <f>L867*(参数!$B$6-1)/(参数!$B$6+1)+E868*2/(参数!$B$6+1)</f>
        <v>2910.4743406380253</v>
      </c>
      <c r="M868" s="8">
        <f>M867*(参数!$B$7-1)/(参数!$B$7+1)+E868*2/(参数!$B$7+1)</f>
        <v>3342.484969566598</v>
      </c>
      <c r="N868" s="8">
        <f t="shared" si="256"/>
        <v>-432.01062892857271</v>
      </c>
      <c r="O868" s="8">
        <f>O867*(参数!$B$8-1)/(参数!$B$8+1)+N868*2/(参数!$B$8+1)</f>
        <v>-475.91276011346423</v>
      </c>
      <c r="P868" s="9" t="str">
        <f t="shared" si="265"/>
        <v>卖</v>
      </c>
      <c r="Q868" s="7" t="str">
        <f>IF(P867="买",$E868/$E867-1-IF(P866="卖",参数!$B$3-IF(P868="卖",参数!$B$3+参数!$B$4,0)),"")</f>
        <v/>
      </c>
      <c r="R868" s="8">
        <f t="shared" si="266"/>
        <v>4495.0815432744303</v>
      </c>
      <c r="S868" s="3">
        <f>R868/MAX(R$2:R868)-1</f>
        <v>-0.16894099230926263</v>
      </c>
      <c r="T868" s="10">
        <f ca="1">IFERROR(AVERAGE(OFFSET(E868,0,0,-参数!B$10,1)),"")</f>
        <v>2885.1964999999996</v>
      </c>
      <c r="U868" s="10">
        <f ca="1">IFERROR(AVERAGE(OFFSET(E868,0,0,-参数!B$11,1)),"")</f>
        <v>3895.1178765432137</v>
      </c>
      <c r="V868" s="10">
        <f t="shared" ca="1" si="257"/>
        <v>-1009.9213765432141</v>
      </c>
      <c r="W868" s="10">
        <f ca="1">IFERROR(AVERAGE(OFFSET(V868,0,0,-参数!B$12,1)),"")</f>
        <v>-1021.3049814814858</v>
      </c>
      <c r="X868" s="11" t="str">
        <f t="shared" ca="1" si="255"/>
        <v>买</v>
      </c>
      <c r="Y868" s="12">
        <f ca="1">IF(X867="买",$E868/$E867-1-IF(X866="卖",参数!$B$3-IF(X868="卖",参数!$B$3+参数!$B$4,0)),"")</f>
        <v>-7.5633881464605424E-3</v>
      </c>
      <c r="Z868" s="10">
        <f t="shared" ca="1" si="267"/>
        <v>4443.2360860443196</v>
      </c>
      <c r="AA868" s="3">
        <f ca="1">Z868/MAX(Z$2:Z868)-1</f>
        <v>-0.14021891979360956</v>
      </c>
      <c r="AB868" s="8">
        <f ca="1">IFERROR(AVERAGE(OFFSET(E868,0,0,-参数!B$14,1)),"")</f>
        <v>2920.8162500000003</v>
      </c>
      <c r="AC868" s="8">
        <f ca="1">IFERROR(AVERAGE(OFFSET(E868,0,0,-参数!B$15,1)),"")</f>
        <v>2867.3000000000011</v>
      </c>
      <c r="AD868" s="9" t="str">
        <f ca="1">IFERROR(IF(OR(AND(AB868/AC868-1&lt;参数!B$16,AB868/AC868-1&gt;参数!B$17),AB868/AC868-1&lt;参数!B$18),"买","卖"),"买")</f>
        <v>买</v>
      </c>
      <c r="AE868" s="7">
        <f ca="1">IF(AD867="买",$E868/$E867-1-IF(AD866="卖",参数!$B$3-IF(AD868="卖",参数!$B$3+参数!$B$4,0)),"")</f>
        <v>-7.3133881464605421E-3</v>
      </c>
      <c r="AF868" s="8">
        <f t="shared" ca="1" si="268"/>
        <v>4159.4732458051794</v>
      </c>
      <c r="AG868" s="3">
        <f ca="1">AF868/MAX(AF$2:AF868)-1</f>
        <v>-0.22453370170445064</v>
      </c>
      <c r="AH868">
        <f t="shared" ca="1" si="258"/>
        <v>0</v>
      </c>
      <c r="AI868">
        <f t="shared" si="259"/>
        <v>0</v>
      </c>
      <c r="AJ868">
        <f t="shared" ca="1" si="260"/>
        <v>0</v>
      </c>
      <c r="AK868">
        <f t="shared" ca="1" si="261"/>
        <v>0</v>
      </c>
      <c r="AL868">
        <f t="shared" ca="1" si="262"/>
        <v>1</v>
      </c>
      <c r="AM868">
        <f t="shared" ca="1" si="263"/>
        <v>0</v>
      </c>
      <c r="AO868" s="9">
        <f t="shared" si="269"/>
        <v>21.25</v>
      </c>
      <c r="AP868" s="15">
        <f ca="1">IFERROR(ABS(E868-OFFSET(E868,-参数!B$20,0,1,1))/SUM(OFFSET(AO868,0,0,-参数!B$20,1)),0)</f>
        <v>9.3563187985164012E-2</v>
      </c>
      <c r="AQ868" s="16">
        <f ca="1">(参数!B$21+参数!B$22*'000300'!AP868)^(参数!B$23)</f>
        <v>6.8288476405683279E-2</v>
      </c>
      <c r="AR868" s="17">
        <f t="shared" ca="1" si="270"/>
        <v>2889.147877677412</v>
      </c>
      <c r="AS868" s="9" t="str">
        <f ca="1">IF(E868+参数!B$24&gt;=AR868,"买","卖")</f>
        <v>买</v>
      </c>
      <c r="AT868" s="7">
        <f ca="1">IF(AS867="买",$E868/$E867-1-IF(AS866="卖",参数!$B$3-IF(AS868="卖",参数!$B$3+参数!$B$4,0)),"")</f>
        <v>-7.3133881464605421E-3</v>
      </c>
      <c r="AU868" s="8">
        <f t="shared" ca="1" si="271"/>
        <v>3773.1609539757014</v>
      </c>
      <c r="AV868" s="7">
        <f ca="1">AU868/MAX(AU$2:AU868)-1</f>
        <v>-0.18067792334810506</v>
      </c>
      <c r="AW868" s="3">
        <f t="shared" ca="1" si="274"/>
        <v>-1.209396655281747E-4</v>
      </c>
      <c r="AX868" s="11" t="str">
        <f ca="1">IFERROR(IF(E868&gt;MAX(OFFSET(C868,-1,0,-参数!B$27,1)),"买",IF(E868&lt;MIN(OFFSET(D868,-1,0,-参数!B$26,1)),"卖",AX867)),"卖")</f>
        <v>卖</v>
      </c>
      <c r="AY868" s="12" t="str">
        <f ca="1">IF(AX867="买",$E868/$E867-1-IF(AX866="卖",参数!$B$3-IF(AX868="卖",参数!$B$3+参数!$B$4,0)),"")</f>
        <v/>
      </c>
      <c r="AZ868" s="10">
        <f t="shared" ca="1" si="272"/>
        <v>4334.7195315039417</v>
      </c>
      <c r="BA868" s="12">
        <f ca="1">AZ868/MAX(AZ$2:AZ868)-1</f>
        <v>-0.13331688559177846</v>
      </c>
    </row>
    <row r="869" spans="1:53" x14ac:dyDescent="0.15">
      <c r="A869" s="1">
        <v>39660</v>
      </c>
      <c r="B869" s="6">
        <v>2894.25</v>
      </c>
      <c r="C869" s="6">
        <v>2899.07</v>
      </c>
      <c r="D869" s="6">
        <v>2804.7</v>
      </c>
      <c r="E869" s="2">
        <v>2805.21</v>
      </c>
      <c r="F869" s="3">
        <f>E869/MAX(E$2:E869)-1</f>
        <v>-0.52269618185530531</v>
      </c>
      <c r="G869" s="2">
        <f ca="1">IFERROR(AVERAGE(OFFSET(E869,0,0,-参数!B$2,1)),"")</f>
        <v>3149.5296428571432</v>
      </c>
      <c r="H869" t="str">
        <f t="shared" ca="1" si="273"/>
        <v>卖</v>
      </c>
      <c r="I869" s="3" t="str">
        <f ca="1">IF(H868="买",$E869/$E868-1-IF(H867="卖",参数!$B$3-IF(H869="卖",参数!$B$3+参数!$B$4,0)),"")</f>
        <v/>
      </c>
      <c r="J869" s="2">
        <f t="shared" ca="1" si="264"/>
        <v>5270.4971682323921</v>
      </c>
      <c r="K869" s="3">
        <f ca="1">J869/MAX(J$2:J869)-1</f>
        <v>-0.10224259215319575</v>
      </c>
      <c r="L869" s="8">
        <f>L868*(参数!$B$6-1)/(参数!$B$6+1)+E869*2/(参数!$B$6+1)</f>
        <v>2900.449165339166</v>
      </c>
      <c r="M869" s="8">
        <f>M868*(参数!$B$7-1)/(参数!$B$7+1)+E869*2/(参数!$B$7+1)</f>
        <v>3329.5385847577641</v>
      </c>
      <c r="N869" s="8">
        <f t="shared" si="256"/>
        <v>-429.08941941859803</v>
      </c>
      <c r="O869" s="8">
        <f>O868*(参数!$B$8-1)/(参数!$B$8+1)+N869*2/(参数!$B$8+1)</f>
        <v>-466.548091974491</v>
      </c>
      <c r="P869" s="9" t="str">
        <f t="shared" si="265"/>
        <v>卖</v>
      </c>
      <c r="Q869" s="7" t="str">
        <f>IF(P868="买",$E869/$E868-1-IF(P867="卖",参数!$B$3-IF(P869="卖",参数!$B$3+参数!$B$4,0)),"")</f>
        <v/>
      </c>
      <c r="R869" s="8">
        <f t="shared" si="266"/>
        <v>4495.0815432744303</v>
      </c>
      <c r="S869" s="3">
        <f>R869/MAX(R$2:R869)-1</f>
        <v>-0.16894099230926263</v>
      </c>
      <c r="T869" s="10">
        <f ca="1">IFERROR(AVERAGE(OFFSET(E869,0,0,-参数!B$10,1)),"")</f>
        <v>2887.4264999999991</v>
      </c>
      <c r="U869" s="10">
        <f ca="1">IFERROR(AVERAGE(OFFSET(E869,0,0,-参数!B$11,1)),"")</f>
        <v>3897.7746419753125</v>
      </c>
      <c r="V869" s="10">
        <f t="shared" ca="1" si="257"/>
        <v>-1010.3481419753134</v>
      </c>
      <c r="W869" s="10">
        <f ca="1">IFERROR(AVERAGE(OFFSET(V869,0,0,-参数!B$12,1)),"")</f>
        <v>-1021.075705948377</v>
      </c>
      <c r="X869" s="11" t="str">
        <f t="shared" ca="1" si="255"/>
        <v>买</v>
      </c>
      <c r="Y869" s="12">
        <f ca="1">IF(X868="买",$E869/$E868-1-IF(X867="卖",参数!$B$3-IF(X869="卖",参数!$B$3+参数!$B$4,0)),"")</f>
        <v>-2.7447839743723113E-2</v>
      </c>
      <c r="Z869" s="10">
        <f t="shared" ca="1" si="267"/>
        <v>4321.2788540110478</v>
      </c>
      <c r="AA869" s="3">
        <f ca="1">Z869/MAX(Z$2:Z869)-1</f>
        <v>-0.16381805309779962</v>
      </c>
      <c r="AB869" s="8">
        <f ca="1">IFERROR(AVERAGE(OFFSET(E869,0,0,-参数!B$14,1)),"")</f>
        <v>2907.5862499999998</v>
      </c>
      <c r="AC869" s="8">
        <f ca="1">IFERROR(AVERAGE(OFFSET(E869,0,0,-参数!B$15,1)),"")</f>
        <v>2865.7668965517255</v>
      </c>
      <c r="AD869" s="9" t="str">
        <f ca="1">IFERROR(IF(OR(AND(AB869/AC869-1&lt;参数!B$16,AB869/AC869-1&gt;参数!B$17),AB869/AC869-1&lt;参数!B$18),"买","卖"),"买")</f>
        <v>买</v>
      </c>
      <c r="AE869" s="7">
        <f ca="1">IF(AD868="买",$E869/$E868-1-IF(AD867="卖",参数!$B$3-IF(AD869="卖",参数!$B$3+参数!$B$4,0)),"")</f>
        <v>-2.7447839743723113E-2</v>
      </c>
      <c r="AF869" s="8">
        <f t="shared" ca="1" si="268"/>
        <v>4045.3046907360149</v>
      </c>
      <c r="AG869" s="3">
        <f ca="1">AF869/MAX(AF$2:AF869)-1</f>
        <v>-0.24581857638672511</v>
      </c>
      <c r="AH869">
        <f t="shared" ca="1" si="258"/>
        <v>0</v>
      </c>
      <c r="AI869">
        <f t="shared" si="259"/>
        <v>0</v>
      </c>
      <c r="AJ869">
        <f t="shared" ca="1" si="260"/>
        <v>0</v>
      </c>
      <c r="AK869">
        <f t="shared" ca="1" si="261"/>
        <v>0</v>
      </c>
      <c r="AL869">
        <f t="shared" ca="1" si="262"/>
        <v>0</v>
      </c>
      <c r="AM869">
        <f t="shared" ca="1" si="263"/>
        <v>0</v>
      </c>
      <c r="AO869" s="9">
        <f t="shared" si="269"/>
        <v>79.170000000000073</v>
      </c>
      <c r="AP869" s="15">
        <f ca="1">IFERROR(ABS(E869-OFFSET(E869,-参数!B$20,0,1,1))/SUM(OFFSET(AO869,0,0,-参数!B$20,1)),0)</f>
        <v>8.7621201296814027E-2</v>
      </c>
      <c r="AQ869" s="16">
        <f ca="1">(参数!B$21+参数!B$22*'000300'!AP869)^(参数!B$23)</f>
        <v>6.2554459251425526E-2</v>
      </c>
      <c r="AR869" s="17">
        <f t="shared" ca="1" si="270"/>
        <v>2883.8971891285892</v>
      </c>
      <c r="AS869" s="9" t="str">
        <f ca="1">IF(E869+参数!B$24&gt;=AR869,"买","卖")</f>
        <v>卖</v>
      </c>
      <c r="AT869" s="7">
        <f ca="1">IF(AS868="买",$E869/$E868-1-IF(AS867="卖",参数!$B$3-IF(AS869="卖",参数!$B$3+参数!$B$4,0)),"")</f>
        <v>-2.7447839743723113E-2</v>
      </c>
      <c r="AU869" s="8">
        <f t="shared" ca="1" si="271"/>
        <v>3669.5958367837029</v>
      </c>
      <c r="AV869" s="7">
        <f ca="1">AU869/MAX(AU$2:AU869)-1</f>
        <v>-0.20316654440654081</v>
      </c>
      <c r="AW869" s="3">
        <f t="shared" ca="1" si="274"/>
        <v>-1.8173831077985536E-3</v>
      </c>
      <c r="AX869" s="11" t="str">
        <f ca="1">IFERROR(IF(E869&gt;MAX(OFFSET(C869,-1,0,-参数!B$27,1)),"买",IF(E869&lt;MIN(OFFSET(D869,-1,0,-参数!B$26,1)),"卖",AX868)),"卖")</f>
        <v>卖</v>
      </c>
      <c r="AY869" s="12" t="str">
        <f ca="1">IF(AX868="买",$E869/$E868-1-IF(AX867="卖",参数!$B$3-IF(AX869="卖",参数!$B$3+参数!$B$4,0)),"")</f>
        <v/>
      </c>
      <c r="AZ869" s="10">
        <f t="shared" ca="1" si="272"/>
        <v>4334.7195315039417</v>
      </c>
      <c r="BA869" s="12">
        <f ca="1">AZ869/MAX(AZ$2:AZ869)-1</f>
        <v>-0.13331688559177846</v>
      </c>
    </row>
    <row r="870" spans="1:53" x14ac:dyDescent="0.15">
      <c r="A870" s="1">
        <v>39661</v>
      </c>
      <c r="B870" s="6">
        <v>2786.12</v>
      </c>
      <c r="C870" s="6">
        <v>2868.68</v>
      </c>
      <c r="D870" s="6">
        <v>2748.75</v>
      </c>
      <c r="E870" s="2">
        <v>2840.79</v>
      </c>
      <c r="F870" s="3">
        <f>E870/MAX(E$2:E870)-1</f>
        <v>-0.51664227863608514</v>
      </c>
      <c r="G870" s="2">
        <f ca="1">IFERROR(AVERAGE(OFFSET(E870,0,0,-参数!B$2,1)),"")</f>
        <v>3129.2619642857148</v>
      </c>
      <c r="H870" t="str">
        <f t="shared" ca="1" si="273"/>
        <v>卖</v>
      </c>
      <c r="I870" s="3" t="str">
        <f ca="1">IF(H869="买",$E870/$E869-1-IF(H868="卖",参数!$B$3-IF(H870="卖",参数!$B$3+参数!$B$4,0)),"")</f>
        <v/>
      </c>
      <c r="J870" s="2">
        <f t="shared" ca="1" si="264"/>
        <v>5270.4971682323921</v>
      </c>
      <c r="K870" s="3">
        <f ca="1">J870/MAX(J$2:J870)-1</f>
        <v>-0.10224259215319575</v>
      </c>
      <c r="L870" s="8">
        <f>L869*(参数!$B$6-1)/(参数!$B$6+1)+E870*2/(参数!$B$6+1)</f>
        <v>2894.7673400687695</v>
      </c>
      <c r="M870" s="8">
        <f>M869*(参数!$B$7-1)/(参数!$B$7+1)+E870*2/(参数!$B$7+1)</f>
        <v>3317.7615104262518</v>
      </c>
      <c r="N870" s="8">
        <f t="shared" si="256"/>
        <v>-422.99417035748229</v>
      </c>
      <c r="O870" s="8">
        <f>O869*(参数!$B$8-1)/(参数!$B$8+1)+N870*2/(参数!$B$8+1)</f>
        <v>-457.83730765108925</v>
      </c>
      <c r="P870" s="9" t="str">
        <f t="shared" si="265"/>
        <v>卖</v>
      </c>
      <c r="Q870" s="7" t="str">
        <f>IF(P869="买",$E870/$E869-1-IF(P868="卖",参数!$B$3-IF(P870="卖",参数!$B$3+参数!$B$4,0)),"")</f>
        <v/>
      </c>
      <c r="R870" s="8">
        <f t="shared" si="266"/>
        <v>4495.0815432744303</v>
      </c>
      <c r="S870" s="3">
        <f>R870/MAX(R$2:R870)-1</f>
        <v>-0.16894099230926263</v>
      </c>
      <c r="T870" s="10">
        <f ca="1">IFERROR(AVERAGE(OFFSET(E870,0,0,-参数!B$10,1)),"")</f>
        <v>2892.3734999999992</v>
      </c>
      <c r="U870" s="10">
        <f ca="1">IFERROR(AVERAGE(OFFSET(E870,0,0,-参数!B$11,1)),"")</f>
        <v>3900.39204938272</v>
      </c>
      <c r="V870" s="10">
        <f t="shared" ca="1" si="257"/>
        <v>-1008.0185493827207</v>
      </c>
      <c r="W870" s="10">
        <f ca="1">IFERROR(AVERAGE(OFFSET(V870,0,0,-参数!B$12,1)),"")</f>
        <v>-1020.1251223344602</v>
      </c>
      <c r="X870" s="11" t="str">
        <f t="shared" ca="1" si="255"/>
        <v>买</v>
      </c>
      <c r="Y870" s="12">
        <f ca="1">IF(X869="买",$E870/$E869-1-IF(X868="卖",参数!$B$3-IF(X870="卖",参数!$B$3+参数!$B$4,0)),"")</f>
        <v>1.2683542408589599E-2</v>
      </c>
      <c r="Z870" s="10">
        <f t="shared" ca="1" si="267"/>
        <v>4376.0879776152387</v>
      </c>
      <c r="AA870" s="3">
        <f ca="1">Z870/MAX(Z$2:Z870)-1</f>
        <v>-0.15321230391296847</v>
      </c>
      <c r="AB870" s="8">
        <f ca="1">IFERROR(AVERAGE(OFFSET(E870,0,0,-参数!B$14,1)),"")</f>
        <v>2899.5925000000002</v>
      </c>
      <c r="AC870" s="8">
        <f ca="1">IFERROR(AVERAGE(OFFSET(E870,0,0,-参数!B$15,1)),"")</f>
        <v>2867.5203448275865</v>
      </c>
      <c r="AD870" s="9" t="str">
        <f ca="1">IFERROR(IF(OR(AND(AB870/AC870-1&lt;参数!B$16,AB870/AC870-1&gt;参数!B$17),AB870/AC870-1&lt;参数!B$18),"买","卖"),"买")</f>
        <v>买</v>
      </c>
      <c r="AE870" s="7">
        <f ca="1">IF(AD869="买",$E870/$E869-1-IF(AD868="卖",参数!$B$3-IF(AD870="卖",参数!$B$3+参数!$B$4,0)),"")</f>
        <v>1.2683542408589599E-2</v>
      </c>
      <c r="AF870" s="8">
        <f t="shared" ca="1" si="268"/>
        <v>4096.6134843366317</v>
      </c>
      <c r="AG870" s="3">
        <f ca="1">AF870/MAX(AF$2:AF870)-1</f>
        <v>-0.23625288431655556</v>
      </c>
      <c r="AH870">
        <f t="shared" ca="1" si="258"/>
        <v>0</v>
      </c>
      <c r="AI870">
        <f t="shared" si="259"/>
        <v>0</v>
      </c>
      <c r="AJ870">
        <f t="shared" ca="1" si="260"/>
        <v>0</v>
      </c>
      <c r="AK870">
        <f t="shared" ca="1" si="261"/>
        <v>0</v>
      </c>
      <c r="AL870">
        <f t="shared" ca="1" si="262"/>
        <v>0</v>
      </c>
      <c r="AM870">
        <f t="shared" ca="1" si="263"/>
        <v>0</v>
      </c>
      <c r="AO870" s="9">
        <f t="shared" si="269"/>
        <v>35.579999999999927</v>
      </c>
      <c r="AP870" s="15">
        <f ca="1">IFERROR(ABS(E870-OFFSET(E870,-参数!B$20,0,1,1))/SUM(OFFSET(AO870,0,0,-参数!B$20,1)),0)</f>
        <v>7.9564479743460703E-2</v>
      </c>
      <c r="AQ870" s="16">
        <f ca="1">(参数!B$21+参数!B$22*'000300'!AP870)^(参数!B$23)</f>
        <v>5.4779722952439582E-2</v>
      </c>
      <c r="AR870" s="17">
        <f t="shared" ca="1" si="270"/>
        <v>2881.5357892508664</v>
      </c>
      <c r="AS870" s="9" t="str">
        <f ca="1">IF(E870+参数!B$24&gt;=AR870,"买","卖")</f>
        <v>卖</v>
      </c>
      <c r="AT870" s="7" t="str">
        <f ca="1">IF(AS869="买",$E870/$E869-1-IF(AS868="卖",参数!$B$3-IF(AS870="卖",参数!$B$3+参数!$B$4,0)),"")</f>
        <v/>
      </c>
      <c r="AU870" s="8">
        <f t="shared" ca="1" si="271"/>
        <v>3669.5958367837029</v>
      </c>
      <c r="AV870" s="7">
        <f ca="1">AU870/MAX(AU$2:AU870)-1</f>
        <v>-0.20316654440654081</v>
      </c>
      <c r="AW870" s="3">
        <f t="shared" ca="1" si="274"/>
        <v>-8.1882249014442188E-4</v>
      </c>
      <c r="AX870" s="11" t="str">
        <f ca="1">IFERROR(IF(E870&gt;MAX(OFFSET(C870,-1,0,-参数!B$27,1)),"买",IF(E870&lt;MIN(OFFSET(D870,-1,0,-参数!B$26,1)),"卖",AX869)),"卖")</f>
        <v>卖</v>
      </c>
      <c r="AY870" s="12" t="str">
        <f ca="1">IF(AX869="买",$E870/$E869-1-IF(AX868="卖",参数!$B$3-IF(AX870="卖",参数!$B$3+参数!$B$4,0)),"")</f>
        <v/>
      </c>
      <c r="AZ870" s="10">
        <f t="shared" ca="1" si="272"/>
        <v>4334.7195315039417</v>
      </c>
      <c r="BA870" s="12">
        <f ca="1">AZ870/MAX(AZ$2:AZ870)-1</f>
        <v>-0.13331688559177846</v>
      </c>
    </row>
    <row r="871" spans="1:53" x14ac:dyDescent="0.15">
      <c r="A871" s="1">
        <v>39664</v>
      </c>
      <c r="B871" s="6">
        <v>2816.94</v>
      </c>
      <c r="C871" s="6">
        <v>2832.9</v>
      </c>
      <c r="D871" s="6">
        <v>2767.53</v>
      </c>
      <c r="E871" s="2">
        <v>2773.15</v>
      </c>
      <c r="F871" s="3">
        <f>E871/MAX(E$2:E871)-1</f>
        <v>-0.52815116041652477</v>
      </c>
      <c r="G871" s="2">
        <f ca="1">IFERROR(AVERAGE(OFFSET(E871,0,0,-参数!B$2,1)),"")</f>
        <v>3108.2808928571435</v>
      </c>
      <c r="H871" t="str">
        <f t="shared" ca="1" si="273"/>
        <v>卖</v>
      </c>
      <c r="I871" s="3" t="str">
        <f ca="1">IF(H870="买",$E871/$E870-1-IF(H869="卖",参数!$B$3-IF(H871="卖",参数!$B$3+参数!$B$4,0)),"")</f>
        <v/>
      </c>
      <c r="J871" s="2">
        <f t="shared" ca="1" si="264"/>
        <v>5270.4971682323921</v>
      </c>
      <c r="K871" s="3">
        <f ca="1">J871/MAX(J$2:J871)-1</f>
        <v>-0.10224259215319575</v>
      </c>
      <c r="L871" s="8">
        <f>L870*(参数!$B$6-1)/(参数!$B$6+1)+E871*2/(参数!$B$6+1)</f>
        <v>2883.184736252696</v>
      </c>
      <c r="M871" s="8">
        <f>M870*(参数!$B$7-1)/(参数!$B$7+1)+E871*2/(参数!$B$7+1)</f>
        <v>3304.6383415003179</v>
      </c>
      <c r="N871" s="8">
        <f t="shared" si="256"/>
        <v>-421.45360524762191</v>
      </c>
      <c r="O871" s="8">
        <f>O870*(参数!$B$8-1)/(参数!$B$8+1)+N871*2/(参数!$B$8+1)</f>
        <v>-450.56056717039581</v>
      </c>
      <c r="P871" s="9" t="str">
        <f t="shared" si="265"/>
        <v>卖</v>
      </c>
      <c r="Q871" s="7" t="str">
        <f>IF(P870="买",$E871/$E870-1-IF(P869="卖",参数!$B$3-IF(P871="卖",参数!$B$3+参数!$B$4,0)),"")</f>
        <v/>
      </c>
      <c r="R871" s="8">
        <f t="shared" si="266"/>
        <v>4495.0815432744303</v>
      </c>
      <c r="S871" s="3">
        <f>R871/MAX(R$2:R871)-1</f>
        <v>-0.16894099230926263</v>
      </c>
      <c r="T871" s="10">
        <f ca="1">IFERROR(AVERAGE(OFFSET(E871,0,0,-参数!B$10,1)),"")</f>
        <v>2886.8929999999991</v>
      </c>
      <c r="U871" s="10">
        <f ca="1">IFERROR(AVERAGE(OFFSET(E871,0,0,-参数!B$11,1)),"")</f>
        <v>3902.8091358024735</v>
      </c>
      <c r="V871" s="10">
        <f t="shared" ca="1" si="257"/>
        <v>-1015.9161358024744</v>
      </c>
      <c r="W871" s="10">
        <f ca="1">IFERROR(AVERAGE(OFFSET(V871,0,0,-参数!B$12,1)),"")</f>
        <v>-1019.4626352413065</v>
      </c>
      <c r="X871" s="11" t="str">
        <f t="shared" ca="1" si="255"/>
        <v>买</v>
      </c>
      <c r="Y871" s="12">
        <f ca="1">IF(X870="买",$E871/$E870-1-IF(X869="卖",参数!$B$3-IF(X871="卖",参数!$B$3+参数!$B$4,0)),"")</f>
        <v>-2.3810278126858986E-2</v>
      </c>
      <c r="Z871" s="10">
        <f t="shared" ca="1" si="267"/>
        <v>4271.8921057606158</v>
      </c>
      <c r="AA871" s="3">
        <f ca="1">Z871/MAX(Z$2:Z871)-1</f>
        <v>-0.17337455447120287</v>
      </c>
      <c r="AB871" s="8">
        <f ca="1">IFERROR(AVERAGE(OFFSET(E871,0,0,-参数!B$14,1)),"")</f>
        <v>2885.8212500000004</v>
      </c>
      <c r="AC871" s="8">
        <f ca="1">IFERROR(AVERAGE(OFFSET(E871,0,0,-参数!B$15,1)),"")</f>
        <v>2864.8041379310353</v>
      </c>
      <c r="AD871" s="9" t="str">
        <f ca="1">IFERROR(IF(OR(AND(AB871/AC871-1&lt;参数!B$16,AB871/AC871-1&gt;参数!B$17),AB871/AC871-1&lt;参数!B$18),"买","卖"),"买")</f>
        <v>买</v>
      </c>
      <c r="AE871" s="7">
        <f ca="1">IF(AD870="买",$E871/$E870-1-IF(AD869="卖",参数!$B$3-IF(AD871="卖",参数!$B$3+参数!$B$4,0)),"")</f>
        <v>-2.3810278126858986E-2</v>
      </c>
      <c r="AF871" s="8">
        <f t="shared" ca="1" si="268"/>
        <v>3999.0719778963357</v>
      </c>
      <c r="AG871" s="3">
        <f ca="1">AF871/MAX(AF$2:AF871)-1</f>
        <v>-0.25443791555956474</v>
      </c>
      <c r="AH871">
        <f t="shared" ca="1" si="258"/>
        <v>0</v>
      </c>
      <c r="AI871">
        <f t="shared" si="259"/>
        <v>0</v>
      </c>
      <c r="AJ871">
        <f t="shared" ca="1" si="260"/>
        <v>1</v>
      </c>
      <c r="AK871">
        <f t="shared" ca="1" si="261"/>
        <v>1</v>
      </c>
      <c r="AL871">
        <f t="shared" ca="1" si="262"/>
        <v>0</v>
      </c>
      <c r="AM871">
        <f t="shared" ca="1" si="263"/>
        <v>0</v>
      </c>
      <c r="AO871" s="9">
        <f t="shared" si="269"/>
        <v>67.639999999999873</v>
      </c>
      <c r="AP871" s="15">
        <f ca="1">IFERROR(ABS(E871-OFFSET(E871,-参数!B$20,0,1,1))/SUM(OFFSET(AO871,0,0,-参数!B$20,1)),0)</f>
        <v>9.682912518208793E-2</v>
      </c>
      <c r="AQ871" s="16">
        <f ca="1">(参数!B$21+参数!B$22*'000300'!AP871)^(参数!B$23)</f>
        <v>7.1440105800714859E-2</v>
      </c>
      <c r="AR871" s="17">
        <f t="shared" ca="1" si="270"/>
        <v>2873.7926969994905</v>
      </c>
      <c r="AS871" s="9" t="str">
        <f ca="1">IF(E871+参数!B$24&gt;=AR871,"买","卖")</f>
        <v>卖</v>
      </c>
      <c r="AT871" s="7" t="str">
        <f ca="1">IF(AS870="买",$E871/$E870-1-IF(AS869="卖",参数!$B$3-IF(AS871="卖",参数!$B$3+参数!$B$4,0)),"")</f>
        <v/>
      </c>
      <c r="AU871" s="8">
        <f t="shared" ca="1" si="271"/>
        <v>3669.5958367837029</v>
      </c>
      <c r="AV871" s="7">
        <f ca="1">AU871/MAX(AU$2:AU871)-1</f>
        <v>-0.20316654440654081</v>
      </c>
      <c r="AW871" s="3">
        <f t="shared" ca="1" si="274"/>
        <v>-2.6871407532955693E-3</v>
      </c>
      <c r="AX871" s="11" t="str">
        <f ca="1">IFERROR(IF(E871&gt;MAX(OFFSET(C871,-1,0,-参数!B$27,1)),"买",IF(E871&lt;MIN(OFFSET(D871,-1,0,-参数!B$26,1)),"卖",AX870)),"卖")</f>
        <v>卖</v>
      </c>
      <c r="AY871" s="12" t="str">
        <f ca="1">IF(AX870="买",$E871/$E870-1-IF(AX869="卖",参数!$B$3-IF(AX871="卖",参数!$B$3+参数!$B$4,0)),"")</f>
        <v/>
      </c>
      <c r="AZ871" s="10">
        <f t="shared" ca="1" si="272"/>
        <v>4334.7195315039417</v>
      </c>
      <c r="BA871" s="12">
        <f ca="1">AZ871/MAX(AZ$2:AZ871)-1</f>
        <v>-0.13331688559177846</v>
      </c>
    </row>
    <row r="872" spans="1:53" x14ac:dyDescent="0.15">
      <c r="A872" s="1">
        <v>39665</v>
      </c>
      <c r="B872" s="6">
        <v>2780.76</v>
      </c>
      <c r="C872" s="6">
        <v>2792.74</v>
      </c>
      <c r="D872" s="6">
        <v>2695.37</v>
      </c>
      <c r="E872" s="2">
        <v>2703.08</v>
      </c>
      <c r="F872" s="3">
        <f>E872/MAX(E$2:E872)-1</f>
        <v>-0.54007350438984547</v>
      </c>
      <c r="G872" s="2">
        <f ca="1">IFERROR(AVERAGE(OFFSET(E872,0,0,-参数!B$2,1)),"")</f>
        <v>3086.2623214285713</v>
      </c>
      <c r="H872" t="str">
        <f t="shared" ca="1" si="273"/>
        <v>卖</v>
      </c>
      <c r="I872" s="3" t="str">
        <f ca="1">IF(H871="买",$E872/$E871-1-IF(H870="卖",参数!$B$3-IF(H872="卖",参数!$B$3+参数!$B$4,0)),"")</f>
        <v/>
      </c>
      <c r="J872" s="2">
        <f t="shared" ca="1" si="264"/>
        <v>5270.4971682323921</v>
      </c>
      <c r="K872" s="3">
        <f ca="1">J872/MAX(J$2:J872)-1</f>
        <v>-0.10224259215319575</v>
      </c>
      <c r="L872" s="8">
        <f>L871*(参数!$B$6-1)/(参数!$B$6+1)+E872*2/(参数!$B$6+1)</f>
        <v>2866.0319042286296</v>
      </c>
      <c r="M872" s="8">
        <f>M871*(参数!$B$7-1)/(参数!$B$7+1)+E872*2/(参数!$B$7+1)</f>
        <v>3290.1429597774186</v>
      </c>
      <c r="N872" s="8">
        <f t="shared" si="256"/>
        <v>-424.11105554878895</v>
      </c>
      <c r="O872" s="8">
        <f>O871*(参数!$B$8-1)/(参数!$B$8+1)+N872*2/(参数!$B$8+1)</f>
        <v>-445.27066484607445</v>
      </c>
      <c r="P872" s="9" t="str">
        <f t="shared" si="265"/>
        <v>卖</v>
      </c>
      <c r="Q872" s="7" t="str">
        <f>IF(P871="买",$E872/$E871-1-IF(P870="卖",参数!$B$3-IF(P872="卖",参数!$B$3+参数!$B$4,0)),"")</f>
        <v/>
      </c>
      <c r="R872" s="8">
        <f t="shared" si="266"/>
        <v>4495.0815432744303</v>
      </c>
      <c r="S872" s="3">
        <f>R872/MAX(R$2:R872)-1</f>
        <v>-0.16894099230926263</v>
      </c>
      <c r="T872" s="10">
        <f ca="1">IFERROR(AVERAGE(OFFSET(E872,0,0,-参数!B$10,1)),"")</f>
        <v>2876.9549999999995</v>
      </c>
      <c r="U872" s="10">
        <f ca="1">IFERROR(AVERAGE(OFFSET(E872,0,0,-参数!B$11,1)),"")</f>
        <v>3905.0898024691401</v>
      </c>
      <c r="V872" s="10">
        <f t="shared" ca="1" si="257"/>
        <v>-1028.1348024691406</v>
      </c>
      <c r="W872" s="10">
        <f ca="1">IFERROR(AVERAGE(OFFSET(V872,0,0,-参数!B$12,1)),"")</f>
        <v>-1020.1698984287366</v>
      </c>
      <c r="X872" s="11" t="str">
        <f t="shared" ca="1" si="255"/>
        <v>卖</v>
      </c>
      <c r="Y872" s="12">
        <f ca="1">IF(X871="买",$E872/$E871-1-IF(X870="卖",参数!$B$3-IF(X872="卖",参数!$B$3+参数!$B$4,0)),"")</f>
        <v>-2.5267295313993188E-2</v>
      </c>
      <c r="Z872" s="10">
        <f t="shared" ca="1" si="267"/>
        <v>4163.9529463748459</v>
      </c>
      <c r="AA872" s="3">
        <f ca="1">Z872/MAX(Z$2:Z872)-1</f>
        <v>-0.1942611437174403</v>
      </c>
      <c r="AB872" s="8">
        <f ca="1">IFERROR(AVERAGE(OFFSET(E872,0,0,-参数!B$14,1)),"")</f>
        <v>2851.5362500000001</v>
      </c>
      <c r="AC872" s="8">
        <f ca="1">IFERROR(AVERAGE(OFFSET(E872,0,0,-参数!B$15,1)),"")</f>
        <v>2855.6158620689657</v>
      </c>
      <c r="AD872" s="9" t="str">
        <f ca="1">IFERROR(IF(OR(AND(AB872/AC872-1&lt;参数!B$16,AB872/AC872-1&gt;参数!B$17),AB872/AC872-1&lt;参数!B$18),"买","卖"),"买")</f>
        <v>卖</v>
      </c>
      <c r="AE872" s="7">
        <f ca="1">IF(AD871="买",$E872/$E871-1-IF(AD870="卖",参数!$B$3-IF(AD872="卖",参数!$B$3+参数!$B$4,0)),"")</f>
        <v>-2.5267295313993188E-2</v>
      </c>
      <c r="AF872" s="8">
        <f t="shared" ca="1" si="268"/>
        <v>3898.0262452489142</v>
      </c>
      <c r="AG872" s="3">
        <f ca="1">AF872/MAX(AF$2:AF872)-1</f>
        <v>-0.2732762529220375</v>
      </c>
      <c r="AH872">
        <f t="shared" ca="1" si="258"/>
        <v>0</v>
      </c>
      <c r="AI872">
        <f t="shared" si="259"/>
        <v>0</v>
      </c>
      <c r="AJ872">
        <f t="shared" ca="1" si="260"/>
        <v>0</v>
      </c>
      <c r="AK872">
        <f t="shared" ca="1" si="261"/>
        <v>0</v>
      </c>
      <c r="AL872">
        <f t="shared" ca="1" si="262"/>
        <v>0</v>
      </c>
      <c r="AM872">
        <f t="shared" ca="1" si="263"/>
        <v>0</v>
      </c>
      <c r="AO872" s="9">
        <f t="shared" si="269"/>
        <v>70.070000000000164</v>
      </c>
      <c r="AP872" s="15">
        <f ca="1">IFERROR(ABS(E872-OFFSET(E872,-参数!B$20,0,1,1))/SUM(OFFSET(AO872,0,0,-参数!B$20,1)),0)</f>
        <v>0.14122624985184087</v>
      </c>
      <c r="AQ872" s="16">
        <f ca="1">(参数!B$21+参数!B$22*'000300'!AP872)^(参数!B$23)</f>
        <v>0.11428333110702646</v>
      </c>
      <c r="AR872" s="17">
        <f t="shared" ca="1" si="270"/>
        <v>2854.2830813241239</v>
      </c>
      <c r="AS872" s="9" t="str">
        <f ca="1">IF(E872+参数!B$24&gt;=AR872,"买","卖")</f>
        <v>卖</v>
      </c>
      <c r="AT872" s="7" t="str">
        <f ca="1">IF(AS871="买",$E872/$E871-1-IF(AS870="卖",参数!$B$3-IF(AS872="卖",参数!$B$3+参数!$B$4,0)),"")</f>
        <v/>
      </c>
      <c r="AU872" s="8">
        <f t="shared" ca="1" si="271"/>
        <v>3669.5958367837029</v>
      </c>
      <c r="AV872" s="7">
        <f ca="1">AU872/MAX(AU$2:AU872)-1</f>
        <v>-0.20316654440654081</v>
      </c>
      <c r="AW872" s="3">
        <f t="shared" ca="1" si="274"/>
        <v>-6.7888041109355202E-3</v>
      </c>
      <c r="AX872" s="11" t="str">
        <f ca="1">IFERROR(IF(E872&gt;MAX(OFFSET(C872,-1,0,-参数!B$27,1)),"买",IF(E872&lt;MIN(OFFSET(D872,-1,0,-参数!B$26,1)),"卖",AX871)),"卖")</f>
        <v>卖</v>
      </c>
      <c r="AY872" s="12" t="str">
        <f ca="1">IF(AX871="买",$E872/$E871-1-IF(AX870="卖",参数!$B$3-IF(AX872="卖",参数!$B$3+参数!$B$4,0)),"")</f>
        <v/>
      </c>
      <c r="AZ872" s="10">
        <f t="shared" ca="1" si="272"/>
        <v>4334.7195315039417</v>
      </c>
      <c r="BA872" s="12">
        <f ca="1">AZ872/MAX(AZ$2:AZ872)-1</f>
        <v>-0.13331688559177846</v>
      </c>
    </row>
    <row r="873" spans="1:53" x14ac:dyDescent="0.15">
      <c r="A873" s="1">
        <v>39666</v>
      </c>
      <c r="B873" s="6">
        <v>2723.52</v>
      </c>
      <c r="C873" s="6">
        <v>2749.1</v>
      </c>
      <c r="D873" s="6">
        <v>2679.66</v>
      </c>
      <c r="E873" s="2">
        <v>2721.69</v>
      </c>
      <c r="F873" s="3">
        <f>E873/MAX(E$2:E873)-1</f>
        <v>-0.53690703055876954</v>
      </c>
      <c r="G873" s="2">
        <f ca="1">IFERROR(AVERAGE(OFFSET(E873,0,0,-参数!B$2,1)),"")</f>
        <v>3064.9698214285713</v>
      </c>
      <c r="H873" t="str">
        <f t="shared" ca="1" si="273"/>
        <v>卖</v>
      </c>
      <c r="I873" s="3" t="str">
        <f ca="1">IF(H872="买",$E873/$E872-1-IF(H871="卖",参数!$B$3-IF(H873="卖",参数!$B$3+参数!$B$4,0)),"")</f>
        <v/>
      </c>
      <c r="J873" s="2">
        <f t="shared" ca="1" si="264"/>
        <v>5270.4971682323921</v>
      </c>
      <c r="K873" s="3">
        <f ca="1">J873/MAX(J$2:J873)-1</f>
        <v>-0.10224259215319575</v>
      </c>
      <c r="L873" s="8">
        <f>L872*(参数!$B$6-1)/(参数!$B$6+1)+E873*2/(参数!$B$6+1)</f>
        <v>2852.2850562068552</v>
      </c>
      <c r="M873" s="8">
        <f>M872*(参数!$B$7-1)/(参数!$B$7+1)+E873*2/(参数!$B$7+1)</f>
        <v>3276.4452980960355</v>
      </c>
      <c r="N873" s="8">
        <f t="shared" si="256"/>
        <v>-424.16024188918027</v>
      </c>
      <c r="O873" s="8">
        <f>O872*(参数!$B$8-1)/(参数!$B$8+1)+N873*2/(参数!$B$8+1)</f>
        <v>-441.04858025469559</v>
      </c>
      <c r="P873" s="9" t="str">
        <f t="shared" si="265"/>
        <v>卖</v>
      </c>
      <c r="Q873" s="7" t="str">
        <f>IF(P872="买",$E873/$E872-1-IF(P871="卖",参数!$B$3-IF(P873="卖",参数!$B$3+参数!$B$4,0)),"")</f>
        <v/>
      </c>
      <c r="R873" s="8">
        <f t="shared" si="266"/>
        <v>4495.0815432744303</v>
      </c>
      <c r="S873" s="3">
        <f>R873/MAX(R$2:R873)-1</f>
        <v>-0.16894099230926263</v>
      </c>
      <c r="T873" s="10">
        <f ca="1">IFERROR(AVERAGE(OFFSET(E873,0,0,-参数!B$10,1)),"")</f>
        <v>2862.2829999999999</v>
      </c>
      <c r="U873" s="10">
        <f ca="1">IFERROR(AVERAGE(OFFSET(E873,0,0,-参数!B$11,1)),"")</f>
        <v>3907.4255555555596</v>
      </c>
      <c r="V873" s="10">
        <f t="shared" ca="1" si="257"/>
        <v>-1045.1425555555597</v>
      </c>
      <c r="W873" s="10">
        <f ca="1">IFERROR(AVERAGE(OFFSET(V873,0,0,-参数!B$12,1)),"")</f>
        <v>-1022.3759349046061</v>
      </c>
      <c r="X873" s="11" t="str">
        <f t="shared" ca="1" si="255"/>
        <v>卖</v>
      </c>
      <c r="Y873" s="12" t="str">
        <f ca="1">IF(X872="买",$E873/$E872-1-IF(X871="卖",参数!$B$3-IF(X873="卖",参数!$B$3+参数!$B$4,0)),"")</f>
        <v/>
      </c>
      <c r="Z873" s="10">
        <f t="shared" ca="1" si="267"/>
        <v>4163.9529463748459</v>
      </c>
      <c r="AA873" s="3">
        <f ca="1">Z873/MAX(Z$2:Z873)-1</f>
        <v>-0.1942611437174403</v>
      </c>
      <c r="AB873" s="8">
        <f ca="1">IFERROR(AVERAGE(OFFSET(E873,0,0,-参数!B$14,1)),"")</f>
        <v>2824.3475000000003</v>
      </c>
      <c r="AC873" s="8">
        <f ca="1">IFERROR(AVERAGE(OFFSET(E873,0,0,-参数!B$15,1)),"")</f>
        <v>2846.6772413793105</v>
      </c>
      <c r="AD873" s="9" t="str">
        <f ca="1">IFERROR(IF(OR(AND(AB873/AC873-1&lt;参数!B$16,AB873/AC873-1&gt;参数!B$17),AB873/AC873-1&lt;参数!B$18),"买","卖"),"买")</f>
        <v>卖</v>
      </c>
      <c r="AE873" s="7" t="str">
        <f ca="1">IF(AD872="买",$E873/$E872-1-IF(AD871="卖",参数!$B$3-IF(AD873="卖",参数!$B$3+参数!$B$4,0)),"")</f>
        <v/>
      </c>
      <c r="AF873" s="8">
        <f t="shared" ca="1" si="268"/>
        <v>3898.0262452489142</v>
      </c>
      <c r="AG873" s="3">
        <f ca="1">AF873/MAX(AF$2:AF873)-1</f>
        <v>-0.2732762529220375</v>
      </c>
      <c r="AH873">
        <f t="shared" ca="1" si="258"/>
        <v>0</v>
      </c>
      <c r="AI873">
        <f t="shared" si="259"/>
        <v>0</v>
      </c>
      <c r="AJ873">
        <f t="shared" ca="1" si="260"/>
        <v>0</v>
      </c>
      <c r="AK873">
        <f t="shared" ca="1" si="261"/>
        <v>0</v>
      </c>
      <c r="AL873">
        <f t="shared" ca="1" si="262"/>
        <v>0</v>
      </c>
      <c r="AM873">
        <f t="shared" ca="1" si="263"/>
        <v>0</v>
      </c>
      <c r="AO873" s="9">
        <f t="shared" si="269"/>
        <v>18.610000000000127</v>
      </c>
      <c r="AP873" s="15">
        <f ca="1">IFERROR(ABS(E873-OFFSET(E873,-参数!B$20,0,1,1))/SUM(OFFSET(AO873,0,0,-参数!B$20,1)),0)</f>
        <v>0.21001302595016627</v>
      </c>
      <c r="AQ873" s="16">
        <f ca="1">(参数!B$21+参数!B$22*'000300'!AP873)^(参数!B$23)</f>
        <v>0.18066257004191044</v>
      </c>
      <c r="AR873" s="17">
        <f t="shared" ca="1" si="270"/>
        <v>2830.3284744823318</v>
      </c>
      <c r="AS873" s="9" t="str">
        <f ca="1">IF(E873+参数!B$24&gt;=AR873,"买","卖")</f>
        <v>卖</v>
      </c>
      <c r="AT873" s="7" t="str">
        <f ca="1">IF(AS872="买",$E873/$E872-1-IF(AS871="卖",参数!$B$3-IF(AS873="卖",参数!$B$3+参数!$B$4,0)),"")</f>
        <v/>
      </c>
      <c r="AU873" s="8">
        <f t="shared" ca="1" si="271"/>
        <v>3669.5958367837029</v>
      </c>
      <c r="AV873" s="7">
        <f ca="1">AU873/MAX(AU$2:AU873)-1</f>
        <v>-0.20316654440654081</v>
      </c>
      <c r="AW873" s="3">
        <f t="shared" ca="1" si="274"/>
        <v>-8.3925126412757178E-3</v>
      </c>
      <c r="AX873" s="11" t="str">
        <f ca="1">IFERROR(IF(E873&gt;MAX(OFFSET(C873,-1,0,-参数!B$27,1)),"买",IF(E873&lt;MIN(OFFSET(D873,-1,0,-参数!B$26,1)),"卖",AX872)),"卖")</f>
        <v>卖</v>
      </c>
      <c r="AY873" s="12" t="str">
        <f ca="1">IF(AX872="买",$E873/$E872-1-IF(AX871="卖",参数!$B$3-IF(AX873="卖",参数!$B$3+参数!$B$4,0)),"")</f>
        <v/>
      </c>
      <c r="AZ873" s="10">
        <f t="shared" ca="1" si="272"/>
        <v>4334.7195315039417</v>
      </c>
      <c r="BA873" s="12">
        <f ca="1">AZ873/MAX(AZ$2:AZ873)-1</f>
        <v>-0.13331688559177846</v>
      </c>
    </row>
    <row r="874" spans="1:53" x14ac:dyDescent="0.15">
      <c r="A874" s="1">
        <v>39667</v>
      </c>
      <c r="B874" s="6">
        <v>2717.66</v>
      </c>
      <c r="C874" s="6">
        <v>2747.88</v>
      </c>
      <c r="D874" s="6">
        <v>2683.41</v>
      </c>
      <c r="E874" s="2">
        <v>2720.44</v>
      </c>
      <c r="F874" s="3">
        <f>E874/MAX(E$2:E874)-1</f>
        <v>-0.5371197168719799</v>
      </c>
      <c r="G874" s="2">
        <f ca="1">IFERROR(AVERAGE(OFFSET(E874,0,0,-参数!B$2,1)),"")</f>
        <v>3047.2844642857149</v>
      </c>
      <c r="H874" t="str">
        <f t="shared" ca="1" si="273"/>
        <v>卖</v>
      </c>
      <c r="I874" s="3" t="str">
        <f ca="1">IF(H873="买",$E874/$E873-1-IF(H872="卖",参数!$B$3-IF(H874="卖",参数!$B$3+参数!$B$4,0)),"")</f>
        <v/>
      </c>
      <c r="J874" s="2">
        <f t="shared" ca="1" si="264"/>
        <v>5270.4971682323921</v>
      </c>
      <c r="K874" s="3">
        <f ca="1">J874/MAX(J$2:J874)-1</f>
        <v>-0.10224259215319575</v>
      </c>
      <c r="L874" s="8">
        <f>L873*(参数!$B$6-1)/(参数!$B$6+1)+E874*2/(参数!$B$6+1)</f>
        <v>2839.7283841871549</v>
      </c>
      <c r="M874" s="8">
        <f>M873*(参数!$B$7-1)/(参数!$B$7+1)+E874*2/(参数!$B$7+1)</f>
        <v>3263.0475800696254</v>
      </c>
      <c r="N874" s="8">
        <f t="shared" si="256"/>
        <v>-423.31919588247047</v>
      </c>
      <c r="O874" s="8">
        <f>O873*(参数!$B$8-1)/(参数!$B$8+1)+N874*2/(参数!$B$8+1)</f>
        <v>-437.50270338025058</v>
      </c>
      <c r="P874" s="9" t="str">
        <f t="shared" si="265"/>
        <v>卖</v>
      </c>
      <c r="Q874" s="7" t="str">
        <f>IF(P873="买",$E874/$E873-1-IF(P872="卖",参数!$B$3-IF(P874="卖",参数!$B$3+参数!$B$4,0)),"")</f>
        <v/>
      </c>
      <c r="R874" s="8">
        <f t="shared" si="266"/>
        <v>4495.0815432744303</v>
      </c>
      <c r="S874" s="3">
        <f>R874/MAX(R$2:R874)-1</f>
        <v>-0.16894099230926263</v>
      </c>
      <c r="T874" s="10">
        <f ca="1">IFERROR(AVERAGE(OFFSET(E874,0,0,-参数!B$10,1)),"")</f>
        <v>2849.6185</v>
      </c>
      <c r="U874" s="10">
        <f ca="1">IFERROR(AVERAGE(OFFSET(E874,0,0,-参数!B$11,1)),"")</f>
        <v>3909.916567901239</v>
      </c>
      <c r="V874" s="10">
        <f t="shared" ca="1" si="257"/>
        <v>-1060.2980679012389</v>
      </c>
      <c r="W874" s="10">
        <f ca="1">IFERROR(AVERAGE(OFFSET(V874,0,0,-参数!B$12,1)),"")</f>
        <v>-1025.2876094276141</v>
      </c>
      <c r="X874" s="11" t="str">
        <f t="shared" ca="1" si="255"/>
        <v>卖</v>
      </c>
      <c r="Y874" s="12" t="str">
        <f ca="1">IF(X873="买",$E874/$E873-1-IF(X872="卖",参数!$B$3-IF(X874="卖",参数!$B$3+参数!$B$4,0)),"")</f>
        <v/>
      </c>
      <c r="Z874" s="10">
        <f t="shared" ca="1" si="267"/>
        <v>4163.9529463748459</v>
      </c>
      <c r="AA874" s="3">
        <f ca="1">Z874/MAX(Z$2:Z874)-1</f>
        <v>-0.1942611437174403</v>
      </c>
      <c r="AB874" s="8">
        <f ca="1">IFERROR(AVERAGE(OFFSET(E874,0,0,-参数!B$14,1)),"")</f>
        <v>2794.2962499999999</v>
      </c>
      <c r="AC874" s="8">
        <f ca="1">IFERROR(AVERAGE(OFFSET(E874,0,0,-参数!B$15,1)),"")</f>
        <v>2843.3813793103445</v>
      </c>
      <c r="AD874" s="9" t="str">
        <f ca="1">IFERROR(IF(OR(AND(AB874/AC874-1&lt;参数!B$16,AB874/AC874-1&gt;参数!B$17),AB874/AC874-1&lt;参数!B$18),"买","卖"),"买")</f>
        <v>卖</v>
      </c>
      <c r="AE874" s="7" t="str">
        <f ca="1">IF(AD873="买",$E874/$E873-1-IF(AD872="卖",参数!$B$3-IF(AD874="卖",参数!$B$3+参数!$B$4,0)),"")</f>
        <v/>
      </c>
      <c r="AF874" s="8">
        <f t="shared" ca="1" si="268"/>
        <v>3898.0262452489142</v>
      </c>
      <c r="AG874" s="3">
        <f ca="1">AF874/MAX(AF$2:AF874)-1</f>
        <v>-0.2732762529220375</v>
      </c>
      <c r="AH874">
        <f t="shared" ca="1" si="258"/>
        <v>0</v>
      </c>
      <c r="AI874">
        <f t="shared" si="259"/>
        <v>0</v>
      </c>
      <c r="AJ874">
        <f t="shared" ca="1" si="260"/>
        <v>0</v>
      </c>
      <c r="AK874">
        <f t="shared" ca="1" si="261"/>
        <v>0</v>
      </c>
      <c r="AL874">
        <f t="shared" ca="1" si="262"/>
        <v>0</v>
      </c>
      <c r="AM874">
        <f t="shared" ca="1" si="263"/>
        <v>0</v>
      </c>
      <c r="AO874" s="9">
        <f t="shared" si="269"/>
        <v>1.25</v>
      </c>
      <c r="AP874" s="15">
        <f ca="1">IFERROR(ABS(E874-OFFSET(E874,-参数!B$20,0,1,1))/SUM(OFFSET(AO874,0,0,-参数!B$20,1)),0)</f>
        <v>0.21714486285914861</v>
      </c>
      <c r="AQ874" s="16">
        <f ca="1">(参数!B$21+参数!B$22*'000300'!AP874)^(参数!B$23)</f>
        <v>0.18754479265907842</v>
      </c>
      <c r="AR874" s="17">
        <f t="shared" ca="1" si="270"/>
        <v>2809.7194633199201</v>
      </c>
      <c r="AS874" s="9" t="str">
        <f ca="1">IF(E874+参数!B$24&gt;=AR874,"买","卖")</f>
        <v>卖</v>
      </c>
      <c r="AT874" s="7" t="str">
        <f ca="1">IF(AS873="买",$E874/$E873-1-IF(AS872="卖",参数!$B$3-IF(AS874="卖",参数!$B$3+参数!$B$4,0)),"")</f>
        <v/>
      </c>
      <c r="AU874" s="8">
        <f t="shared" ca="1" si="271"/>
        <v>3669.5958367837029</v>
      </c>
      <c r="AV874" s="7">
        <f ca="1">AU874/MAX(AU$2:AU874)-1</f>
        <v>-0.20316654440654081</v>
      </c>
      <c r="AW874" s="3">
        <f t="shared" ca="1" si="274"/>
        <v>-7.2814909464460342E-3</v>
      </c>
      <c r="AX874" s="11" t="str">
        <f ca="1">IFERROR(IF(E874&gt;MAX(OFFSET(C874,-1,0,-参数!B$27,1)),"买",IF(E874&lt;MIN(OFFSET(D874,-1,0,-参数!B$26,1)),"卖",AX873)),"卖")</f>
        <v>卖</v>
      </c>
      <c r="AY874" s="12" t="str">
        <f ca="1">IF(AX873="买",$E874/$E873-1-IF(AX872="卖",参数!$B$3-IF(AX874="卖",参数!$B$3+参数!$B$4,0)),"")</f>
        <v/>
      </c>
      <c r="AZ874" s="10">
        <f t="shared" ca="1" si="272"/>
        <v>4334.7195315039417</v>
      </c>
      <c r="BA874" s="12">
        <f ca="1">AZ874/MAX(AZ$2:AZ874)-1</f>
        <v>-0.13331688559177846</v>
      </c>
    </row>
    <row r="875" spans="1:53" x14ac:dyDescent="0.15">
      <c r="A875" s="1">
        <v>39668</v>
      </c>
      <c r="B875" s="6">
        <v>2719.38</v>
      </c>
      <c r="C875" s="6">
        <v>2719.38</v>
      </c>
      <c r="D875" s="6">
        <v>2581.81</v>
      </c>
      <c r="E875" s="2">
        <v>2591.46</v>
      </c>
      <c r="F875" s="3">
        <f>E875/MAX(E$2:E875)-1</f>
        <v>-0.55906554141427889</v>
      </c>
      <c r="G875" s="2">
        <f ca="1">IFERROR(AVERAGE(OFFSET(E875,0,0,-参数!B$2,1)),"")</f>
        <v>3026.0060714285719</v>
      </c>
      <c r="H875" t="str">
        <f t="shared" ca="1" si="273"/>
        <v>卖</v>
      </c>
      <c r="I875" s="3" t="str">
        <f ca="1">IF(H874="买",$E875/$E874-1-IF(H873="卖",参数!$B$3-IF(H875="卖",参数!$B$3+参数!$B$4,0)),"")</f>
        <v/>
      </c>
      <c r="J875" s="2">
        <f t="shared" ca="1" si="264"/>
        <v>5270.4971682323921</v>
      </c>
      <c r="K875" s="3">
        <f ca="1">J875/MAX(J$2:J875)-1</f>
        <v>-0.10224259215319575</v>
      </c>
      <c r="L875" s="8">
        <f>L874*(参数!$B$6-1)/(参数!$B$6+1)+E875*2/(参数!$B$6+1)</f>
        <v>2816.0837761693306</v>
      </c>
      <c r="M875" s="8">
        <f>M874*(参数!$B$7-1)/(参数!$B$7+1)+E875*2/(参数!$B$7+1)</f>
        <v>3246.8647468149352</v>
      </c>
      <c r="N875" s="8">
        <f t="shared" si="256"/>
        <v>-430.78097064560461</v>
      </c>
      <c r="O875" s="8">
        <f>O874*(参数!$B$8-1)/(参数!$B$8+1)+N875*2/(参数!$B$8+1)</f>
        <v>-436.15835683332142</v>
      </c>
      <c r="P875" s="9" t="str">
        <f t="shared" si="265"/>
        <v>卖</v>
      </c>
      <c r="Q875" s="7" t="str">
        <f>IF(P874="买",$E875/$E874-1-IF(P873="卖",参数!$B$3-IF(P875="卖",参数!$B$3+参数!$B$4,0)),"")</f>
        <v/>
      </c>
      <c r="R875" s="8">
        <f t="shared" si="266"/>
        <v>4495.0815432744303</v>
      </c>
      <c r="S875" s="3">
        <f>R875/MAX(R$2:R875)-1</f>
        <v>-0.16894099230926263</v>
      </c>
      <c r="T875" s="10">
        <f ca="1">IFERROR(AVERAGE(OFFSET(E875,0,0,-参数!B$10,1)),"")</f>
        <v>2831.5165000000002</v>
      </c>
      <c r="U875" s="10">
        <f ca="1">IFERROR(AVERAGE(OFFSET(E875,0,0,-参数!B$11,1)),"")</f>
        <v>3911.8956790123502</v>
      </c>
      <c r="V875" s="10">
        <f t="shared" ca="1" si="257"/>
        <v>-1080.3791790123501</v>
      </c>
      <c r="W875" s="10">
        <f ca="1">IFERROR(AVERAGE(OFFSET(V875,0,0,-参数!B$12,1)),"")</f>
        <v>-1029.7077424242473</v>
      </c>
      <c r="X875" s="11" t="str">
        <f t="shared" ca="1" si="255"/>
        <v>卖</v>
      </c>
      <c r="Y875" s="12" t="str">
        <f ca="1">IF(X874="买",$E875/$E874-1-IF(X873="卖",参数!$B$3-IF(X875="卖",参数!$B$3+参数!$B$4,0)),"")</f>
        <v/>
      </c>
      <c r="Z875" s="10">
        <f t="shared" ca="1" si="267"/>
        <v>4163.9529463748459</v>
      </c>
      <c r="AA875" s="3">
        <f ca="1">Z875/MAX(Z$2:Z875)-1</f>
        <v>-0.1942611437174403</v>
      </c>
      <c r="AB875" s="8">
        <f ca="1">IFERROR(AVERAGE(OFFSET(E875,0,0,-参数!B$14,1)),"")</f>
        <v>2755.0249999999996</v>
      </c>
      <c r="AC875" s="8">
        <f ca="1">IFERROR(AVERAGE(OFFSET(E875,0,0,-参数!B$15,1)),"")</f>
        <v>2836.4724137931034</v>
      </c>
      <c r="AD875" s="9" t="str">
        <f ca="1">IFERROR(IF(OR(AND(AB875/AC875-1&lt;参数!B$16,AB875/AC875-1&gt;参数!B$17),AB875/AC875-1&lt;参数!B$18),"买","卖"),"买")</f>
        <v>卖</v>
      </c>
      <c r="AE875" s="7" t="str">
        <f ca="1">IF(AD874="买",$E875/$E874-1-IF(AD873="卖",参数!$B$3-IF(AD875="卖",参数!$B$3+参数!$B$4,0)),"")</f>
        <v/>
      </c>
      <c r="AF875" s="8">
        <f t="shared" ca="1" si="268"/>
        <v>3898.0262452489142</v>
      </c>
      <c r="AG875" s="3">
        <f ca="1">AF875/MAX(AF$2:AF875)-1</f>
        <v>-0.2732762529220375</v>
      </c>
      <c r="AH875">
        <f t="shared" ca="1" si="258"/>
        <v>0</v>
      </c>
      <c r="AI875">
        <f t="shared" si="259"/>
        <v>0</v>
      </c>
      <c r="AJ875">
        <f t="shared" ca="1" si="260"/>
        <v>0</v>
      </c>
      <c r="AK875">
        <f t="shared" ca="1" si="261"/>
        <v>0</v>
      </c>
      <c r="AL875">
        <f t="shared" ca="1" si="262"/>
        <v>0</v>
      </c>
      <c r="AM875">
        <f t="shared" ca="1" si="263"/>
        <v>0</v>
      </c>
      <c r="AO875" s="9">
        <f t="shared" si="269"/>
        <v>128.98000000000002</v>
      </c>
      <c r="AP875" s="15">
        <f ca="1">IFERROR(ABS(E875-OFFSET(E875,-参数!B$20,0,1,1))/SUM(OFFSET(AO875,0,0,-参数!B$20,1)),0)</f>
        <v>0.22569587030655791</v>
      </c>
      <c r="AQ875" s="16">
        <f ca="1">(参数!B$21+参数!B$22*'000300'!AP875)^(参数!B$23)</f>
        <v>0.19579651484582838</v>
      </c>
      <c r="AR875" s="17">
        <f t="shared" ca="1" si="270"/>
        <v>2766.9850210697587</v>
      </c>
      <c r="AS875" s="9" t="str">
        <f ca="1">IF(E875+参数!B$24&gt;=AR875,"买","卖")</f>
        <v>卖</v>
      </c>
      <c r="AT875" s="7" t="str">
        <f ca="1">IF(AS874="买",$E875/$E874-1-IF(AS873="卖",参数!$B$3-IF(AS875="卖",参数!$B$3+参数!$B$4,0)),"")</f>
        <v/>
      </c>
      <c r="AU875" s="8">
        <f t="shared" ca="1" si="271"/>
        <v>3669.5958367837029</v>
      </c>
      <c r="AV875" s="7">
        <f ca="1">AU875/MAX(AU$2:AU875)-1</f>
        <v>-0.20316654440654081</v>
      </c>
      <c r="AW875" s="3">
        <f t="shared" ca="1" si="274"/>
        <v>-1.5209505008612845E-2</v>
      </c>
      <c r="AX875" s="11" t="str">
        <f ca="1">IFERROR(IF(E875&gt;MAX(OFFSET(C875,-1,0,-参数!B$27,1)),"买",IF(E875&lt;MIN(OFFSET(D875,-1,0,-参数!B$26,1)),"卖",AX874)),"卖")</f>
        <v>卖</v>
      </c>
      <c r="AY875" s="12" t="str">
        <f ca="1">IF(AX874="买",$E875/$E874-1-IF(AX873="卖",参数!$B$3-IF(AX875="卖",参数!$B$3+参数!$B$4,0)),"")</f>
        <v/>
      </c>
      <c r="AZ875" s="10">
        <f t="shared" ca="1" si="272"/>
        <v>4334.7195315039417</v>
      </c>
      <c r="BA875" s="12">
        <f ca="1">AZ875/MAX(AZ$2:AZ875)-1</f>
        <v>-0.13331688559177846</v>
      </c>
    </row>
    <row r="876" spans="1:53" x14ac:dyDescent="0.15">
      <c r="A876" s="1">
        <v>39671</v>
      </c>
      <c r="B876" s="6">
        <v>2579.8000000000002</v>
      </c>
      <c r="C876" s="6">
        <v>2580.7199999999998</v>
      </c>
      <c r="D876" s="6">
        <v>2442.79</v>
      </c>
      <c r="E876" s="2">
        <v>2456.81</v>
      </c>
      <c r="F876" s="3">
        <f>E876/MAX(E$2:E876)-1</f>
        <v>-0.58197611107330016</v>
      </c>
      <c r="G876" s="2">
        <f ca="1">IFERROR(AVERAGE(OFFSET(E876,0,0,-参数!B$2,1)),"")</f>
        <v>3003.6019642857145</v>
      </c>
      <c r="H876" t="str">
        <f t="shared" ca="1" si="273"/>
        <v>卖</v>
      </c>
      <c r="I876" s="3" t="str">
        <f ca="1">IF(H875="买",$E876/$E875-1-IF(H874="卖",参数!$B$3-IF(H876="卖",参数!$B$3+参数!$B$4,0)),"")</f>
        <v/>
      </c>
      <c r="J876" s="2">
        <f t="shared" ca="1" si="264"/>
        <v>5270.4971682323921</v>
      </c>
      <c r="K876" s="3">
        <f ca="1">J876/MAX(J$2:J876)-1</f>
        <v>-0.10224259215319575</v>
      </c>
      <c r="L876" s="8">
        <f>L875*(参数!$B$6-1)/(参数!$B$6+1)+E876*2/(参数!$B$6+1)</f>
        <v>2781.867226057966</v>
      </c>
      <c r="M876" s="8">
        <f>M875*(参数!$B$7-1)/(参数!$B$7+1)+E876*2/(参数!$B$7+1)</f>
        <v>3227.8272830362616</v>
      </c>
      <c r="N876" s="8">
        <f t="shared" si="256"/>
        <v>-445.9600569782956</v>
      </c>
      <c r="O876" s="8">
        <f>O875*(参数!$B$8-1)/(参数!$B$8+1)+N876*2/(参数!$B$8+1)</f>
        <v>-438.11869686231626</v>
      </c>
      <c r="P876" s="9" t="str">
        <f t="shared" si="265"/>
        <v>卖</v>
      </c>
      <c r="Q876" s="7" t="str">
        <f>IF(P875="买",$E876/$E875-1-IF(P874="卖",参数!$B$3-IF(P876="卖",参数!$B$3+参数!$B$4,0)),"")</f>
        <v/>
      </c>
      <c r="R876" s="8">
        <f t="shared" si="266"/>
        <v>4495.0815432744303</v>
      </c>
      <c r="S876" s="3">
        <f>R876/MAX(R$2:R876)-1</f>
        <v>-0.16894099230926263</v>
      </c>
      <c r="T876" s="10">
        <f ca="1">IFERROR(AVERAGE(OFFSET(E876,0,0,-参数!B$10,1)),"")</f>
        <v>2805.5635000000002</v>
      </c>
      <c r="U876" s="10">
        <f ca="1">IFERROR(AVERAGE(OFFSET(E876,0,0,-参数!B$11,1)),"")</f>
        <v>3913.5105432098812</v>
      </c>
      <c r="V876" s="10">
        <f t="shared" ca="1" si="257"/>
        <v>-1107.947043209881</v>
      </c>
      <c r="W876" s="10">
        <f ca="1">IFERROR(AVERAGE(OFFSET(V876,0,0,-参数!B$12,1)),"")</f>
        <v>-1036.9049753086465</v>
      </c>
      <c r="X876" s="11" t="str">
        <f t="shared" ca="1" si="255"/>
        <v>卖</v>
      </c>
      <c r="Y876" s="12" t="str">
        <f ca="1">IF(X875="买",$E876/$E875-1-IF(X874="卖",参数!$B$3-IF(X876="卖",参数!$B$3+参数!$B$4,0)),"")</f>
        <v/>
      </c>
      <c r="Z876" s="10">
        <f t="shared" ca="1" si="267"/>
        <v>4163.9529463748459</v>
      </c>
      <c r="AA876" s="3">
        <f ca="1">Z876/MAX(Z$2:Z876)-1</f>
        <v>-0.1942611437174403</v>
      </c>
      <c r="AB876" s="8">
        <f ca="1">IFERROR(AVERAGE(OFFSET(E876,0,0,-参数!B$14,1)),"")</f>
        <v>2701.5787500000001</v>
      </c>
      <c r="AC876" s="8">
        <f ca="1">IFERROR(AVERAGE(OFFSET(E876,0,0,-参数!B$15,1)),"")</f>
        <v>2828.1434482758618</v>
      </c>
      <c r="AD876" s="9" t="str">
        <f ca="1">IFERROR(IF(OR(AND(AB876/AC876-1&lt;参数!B$16,AB876/AC876-1&gt;参数!B$17),AB876/AC876-1&lt;参数!B$18),"买","卖"),"买")</f>
        <v>卖</v>
      </c>
      <c r="AE876" s="7" t="str">
        <f ca="1">IF(AD875="买",$E876/$E875-1-IF(AD874="卖",参数!$B$3-IF(AD876="卖",参数!$B$3+参数!$B$4,0)),"")</f>
        <v/>
      </c>
      <c r="AF876" s="8">
        <f t="shared" ca="1" si="268"/>
        <v>3898.0262452489142</v>
      </c>
      <c r="AG876" s="3">
        <f ca="1">AF876/MAX(AF$2:AF876)-1</f>
        <v>-0.2732762529220375</v>
      </c>
      <c r="AH876">
        <f t="shared" ca="1" si="258"/>
        <v>0</v>
      </c>
      <c r="AI876">
        <f t="shared" si="259"/>
        <v>0</v>
      </c>
      <c r="AJ876">
        <f t="shared" ca="1" si="260"/>
        <v>0</v>
      </c>
      <c r="AK876">
        <f t="shared" ca="1" si="261"/>
        <v>0</v>
      </c>
      <c r="AL876">
        <f t="shared" ca="1" si="262"/>
        <v>0</v>
      </c>
      <c r="AM876">
        <f t="shared" ca="1" si="263"/>
        <v>0</v>
      </c>
      <c r="AO876" s="9">
        <f t="shared" si="269"/>
        <v>134.65000000000009</v>
      </c>
      <c r="AP876" s="15">
        <f ca="1">IFERROR(ABS(E876-OFFSET(E876,-参数!B$20,0,1,1))/SUM(OFFSET(AO876,0,0,-参数!B$20,1)),0)</f>
        <v>0.25745221513864974</v>
      </c>
      <c r="AQ876" s="16">
        <f ca="1">(参数!B$21+参数!B$22*'000300'!AP876)^(参数!B$23)</f>
        <v>0.22644138760879701</v>
      </c>
      <c r="AR876" s="17">
        <f t="shared" ca="1" si="270"/>
        <v>2696.7485588971349</v>
      </c>
      <c r="AS876" s="9" t="str">
        <f ca="1">IF(E876+参数!B$24&gt;=AR876,"买","卖")</f>
        <v>卖</v>
      </c>
      <c r="AT876" s="7" t="str">
        <f ca="1">IF(AS875="买",$E876/$E875-1-IF(AS874="卖",参数!$B$3-IF(AS876="卖",参数!$B$3+参数!$B$4,0)),"")</f>
        <v/>
      </c>
      <c r="AU876" s="8">
        <f t="shared" ca="1" si="271"/>
        <v>3669.5958367837029</v>
      </c>
      <c r="AV876" s="7">
        <f ca="1">AU876/MAX(AU$2:AU876)-1</f>
        <v>-0.20316654440654081</v>
      </c>
      <c r="AW876" s="3">
        <f t="shared" ca="1" si="274"/>
        <v>-2.5383752220483391E-2</v>
      </c>
      <c r="AX876" s="11" t="str">
        <f ca="1">IFERROR(IF(E876&gt;MAX(OFFSET(C876,-1,0,-参数!B$27,1)),"买",IF(E876&lt;MIN(OFFSET(D876,-1,0,-参数!B$26,1)),"卖",AX875)),"卖")</f>
        <v>卖</v>
      </c>
      <c r="AY876" s="12" t="str">
        <f ca="1">IF(AX875="买",$E876/$E875-1-IF(AX874="卖",参数!$B$3-IF(AX876="卖",参数!$B$3+参数!$B$4,0)),"")</f>
        <v/>
      </c>
      <c r="AZ876" s="10">
        <f t="shared" ca="1" si="272"/>
        <v>4334.7195315039417</v>
      </c>
      <c r="BA876" s="12">
        <f ca="1">AZ876/MAX(AZ$2:AZ876)-1</f>
        <v>-0.13331688559177846</v>
      </c>
    </row>
    <row r="877" spans="1:53" x14ac:dyDescent="0.15">
      <c r="A877" s="1">
        <v>39672</v>
      </c>
      <c r="B877" s="6">
        <v>2431.38</v>
      </c>
      <c r="C877" s="6">
        <v>2474.3200000000002</v>
      </c>
      <c r="D877" s="6">
        <v>2413.6</v>
      </c>
      <c r="E877" s="2">
        <v>2444.16</v>
      </c>
      <c r="F877" s="3">
        <f>E877/MAX(E$2:E877)-1</f>
        <v>-0.58412849656298915</v>
      </c>
      <c r="G877" s="2">
        <f ca="1">IFERROR(AVERAGE(OFFSET(E877,0,0,-参数!B$2,1)),"")</f>
        <v>2981.6200000000003</v>
      </c>
      <c r="H877" t="str">
        <f t="shared" ca="1" si="273"/>
        <v>卖</v>
      </c>
      <c r="I877" s="3" t="str">
        <f ca="1">IF(H876="买",$E877/$E876-1-IF(H875="卖",参数!$B$3-IF(H877="卖",参数!$B$3+参数!$B$4,0)),"")</f>
        <v/>
      </c>
      <c r="J877" s="2">
        <f t="shared" ca="1" si="264"/>
        <v>5270.4971682323921</v>
      </c>
      <c r="K877" s="3">
        <f ca="1">J877/MAX(J$2:J877)-1</f>
        <v>-0.10224259215319575</v>
      </c>
      <c r="L877" s="8">
        <f>L876*(参数!$B$6-1)/(参数!$B$6+1)+E877*2/(参数!$B$6+1)</f>
        <v>2749.7046331000647</v>
      </c>
      <c r="M877" s="8">
        <f>M876*(参数!$B$7-1)/(参数!$B$7+1)+E877*2/(参数!$B$7+1)</f>
        <v>3208.943734047436</v>
      </c>
      <c r="N877" s="8">
        <f t="shared" si="256"/>
        <v>-459.2391009473713</v>
      </c>
      <c r="O877" s="8">
        <f>O876*(参数!$B$8-1)/(参数!$B$8+1)+N877*2/(参数!$B$8+1)</f>
        <v>-442.34277767932724</v>
      </c>
      <c r="P877" s="9" t="str">
        <f t="shared" si="265"/>
        <v>卖</v>
      </c>
      <c r="Q877" s="7" t="str">
        <f>IF(P876="买",$E877/$E876-1-IF(P875="卖",参数!$B$3-IF(P877="卖",参数!$B$3+参数!$B$4,0)),"")</f>
        <v/>
      </c>
      <c r="R877" s="8">
        <f t="shared" si="266"/>
        <v>4495.0815432744303</v>
      </c>
      <c r="S877" s="3">
        <f>R877/MAX(R$2:R877)-1</f>
        <v>-0.16894099230926263</v>
      </c>
      <c r="T877" s="10">
        <f ca="1">IFERROR(AVERAGE(OFFSET(E877,0,0,-参数!B$10,1)),"")</f>
        <v>2785.1225000000004</v>
      </c>
      <c r="U877" s="10">
        <f ca="1">IFERROR(AVERAGE(OFFSET(E877,0,0,-参数!B$11,1)),"")</f>
        <v>3915.0915308642025</v>
      </c>
      <c r="V877" s="10">
        <f t="shared" ca="1" si="257"/>
        <v>-1129.9690308642021</v>
      </c>
      <c r="W877" s="10">
        <f ca="1">IFERROR(AVERAGE(OFFSET(V877,0,0,-参数!B$12,1)),"")</f>
        <v>-1046.5769382716096</v>
      </c>
      <c r="X877" s="11" t="str">
        <f t="shared" ca="1" si="255"/>
        <v>卖</v>
      </c>
      <c r="Y877" s="12" t="str">
        <f ca="1">IF(X876="买",$E877/$E876-1-IF(X875="卖",参数!$B$3-IF(X877="卖",参数!$B$3+参数!$B$4,0)),"")</f>
        <v/>
      </c>
      <c r="Z877" s="10">
        <f t="shared" ca="1" si="267"/>
        <v>4163.9529463748459</v>
      </c>
      <c r="AA877" s="3">
        <f ca="1">Z877/MAX(Z$2:Z877)-1</f>
        <v>-0.1942611437174403</v>
      </c>
      <c r="AB877" s="8">
        <f ca="1">IFERROR(AVERAGE(OFFSET(E877,0,0,-参数!B$14,1)),"")</f>
        <v>2656.4475000000002</v>
      </c>
      <c r="AC877" s="8">
        <f ca="1">IFERROR(AVERAGE(OFFSET(E877,0,0,-参数!B$15,1)),"")</f>
        <v>2819.3351724137933</v>
      </c>
      <c r="AD877" s="9" t="str">
        <f ca="1">IFERROR(IF(OR(AND(AB877/AC877-1&lt;参数!B$16,AB877/AC877-1&gt;参数!B$17),AB877/AC877-1&lt;参数!B$18),"买","卖"),"买")</f>
        <v>卖</v>
      </c>
      <c r="AE877" s="7" t="str">
        <f ca="1">IF(AD876="买",$E877/$E876-1-IF(AD875="卖",参数!$B$3-IF(AD877="卖",参数!$B$3+参数!$B$4,0)),"")</f>
        <v/>
      </c>
      <c r="AF877" s="8">
        <f t="shared" ca="1" si="268"/>
        <v>3898.0262452489142</v>
      </c>
      <c r="AG877" s="3">
        <f ca="1">AF877/MAX(AF$2:AF877)-1</f>
        <v>-0.2732762529220375</v>
      </c>
      <c r="AH877">
        <f t="shared" ca="1" si="258"/>
        <v>0</v>
      </c>
      <c r="AI877">
        <f t="shared" si="259"/>
        <v>0</v>
      </c>
      <c r="AJ877">
        <f t="shared" ca="1" si="260"/>
        <v>0</v>
      </c>
      <c r="AK877">
        <f t="shared" ca="1" si="261"/>
        <v>0</v>
      </c>
      <c r="AL877">
        <f t="shared" ca="1" si="262"/>
        <v>0</v>
      </c>
      <c r="AM877">
        <f t="shared" ca="1" si="263"/>
        <v>0</v>
      </c>
      <c r="AO877" s="9">
        <f t="shared" si="269"/>
        <v>12.650000000000091</v>
      </c>
      <c r="AP877" s="15">
        <f ca="1">IFERROR(ABS(E877-OFFSET(E877,-参数!B$20,0,1,1))/SUM(OFFSET(AO877,0,0,-参数!B$20,1)),0)</f>
        <v>0.30555006514539729</v>
      </c>
      <c r="AQ877" s="16">
        <f ca="1">(参数!B$21+参数!B$22*'000300'!AP877)^(参数!B$23)</f>
        <v>0.27285581286530836</v>
      </c>
      <c r="AR877" s="17">
        <f t="shared" ca="1" si="270"/>
        <v>2627.8283023387803</v>
      </c>
      <c r="AS877" s="9" t="str">
        <f ca="1">IF(E877+参数!B$24&gt;=AR877,"买","卖")</f>
        <v>卖</v>
      </c>
      <c r="AT877" s="7" t="str">
        <f ca="1">IF(AS876="买",$E877/$E876-1-IF(AS875="卖",参数!$B$3-IF(AS877="卖",参数!$B$3+参数!$B$4,0)),"")</f>
        <v/>
      </c>
      <c r="AU877" s="8">
        <f t="shared" ca="1" si="271"/>
        <v>3669.5958367837029</v>
      </c>
      <c r="AV877" s="7">
        <f ca="1">AU877/MAX(AU$2:AU877)-1</f>
        <v>-0.20316654440654081</v>
      </c>
      <c r="AW877" s="3">
        <f t="shared" ca="1" si="274"/>
        <v>-2.5556797399954978E-2</v>
      </c>
      <c r="AX877" s="11" t="str">
        <f ca="1">IFERROR(IF(E877&gt;MAX(OFFSET(C877,-1,0,-参数!B$27,1)),"买",IF(E877&lt;MIN(OFFSET(D877,-1,0,-参数!B$26,1)),"卖",AX876)),"卖")</f>
        <v>卖</v>
      </c>
      <c r="AY877" s="12" t="str">
        <f ca="1">IF(AX876="买",$E877/$E876-1-IF(AX875="卖",参数!$B$3-IF(AX877="卖",参数!$B$3+参数!$B$4,0)),"")</f>
        <v/>
      </c>
      <c r="AZ877" s="10">
        <f t="shared" ca="1" si="272"/>
        <v>4334.7195315039417</v>
      </c>
      <c r="BA877" s="12">
        <f ca="1">AZ877/MAX(AZ$2:AZ877)-1</f>
        <v>-0.13331688559177846</v>
      </c>
    </row>
    <row r="878" spans="1:53" x14ac:dyDescent="0.15">
      <c r="A878" s="1">
        <v>39673</v>
      </c>
      <c r="B878" s="6">
        <v>2427.5</v>
      </c>
      <c r="C878" s="6">
        <v>2466.09</v>
      </c>
      <c r="D878" s="6">
        <v>2369.58</v>
      </c>
      <c r="E878" s="2">
        <v>2444.67</v>
      </c>
      <c r="F878" s="3">
        <f>E878/MAX(E$2:E878)-1</f>
        <v>-0.58404172054719927</v>
      </c>
      <c r="G878" s="2">
        <f ca="1">IFERROR(AVERAGE(OFFSET(E878,0,0,-参数!B$2,1)),"")</f>
        <v>2961.7173214285722</v>
      </c>
      <c r="H878" t="str">
        <f t="shared" ca="1" si="273"/>
        <v>卖</v>
      </c>
      <c r="I878" s="3" t="str">
        <f ca="1">IF(H877="买",$E878/$E877-1-IF(H876="卖",参数!$B$3-IF(H878="卖",参数!$B$3+参数!$B$4,0)),"")</f>
        <v/>
      </c>
      <c r="J878" s="2">
        <f t="shared" ca="1" si="264"/>
        <v>5270.4971682323921</v>
      </c>
      <c r="K878" s="3">
        <f ca="1">J878/MAX(J$2:J878)-1</f>
        <v>-0.10224259215319575</v>
      </c>
      <c r="L878" s="8">
        <f>L877*(参数!$B$6-1)/(参数!$B$6+1)+E878*2/(参数!$B$6+1)</f>
        <v>2720.6537156619634</v>
      </c>
      <c r="M878" s="8">
        <f>M877*(参数!$B$7-1)/(参数!$B$7+1)+E878*2/(参数!$B$7+1)</f>
        <v>3190.527499492076</v>
      </c>
      <c r="N878" s="8">
        <f t="shared" si="256"/>
        <v>-469.87378383011264</v>
      </c>
      <c r="O878" s="8">
        <f>O877*(参数!$B$8-1)/(参数!$B$8+1)+N878*2/(参数!$B$8+1)</f>
        <v>-447.84897890948434</v>
      </c>
      <c r="P878" s="9" t="str">
        <f t="shared" si="265"/>
        <v>卖</v>
      </c>
      <c r="Q878" s="7" t="str">
        <f>IF(P877="买",$E878/$E877-1-IF(P876="卖",参数!$B$3-IF(P878="卖",参数!$B$3+参数!$B$4,0)),"")</f>
        <v/>
      </c>
      <c r="R878" s="8">
        <f t="shared" si="266"/>
        <v>4495.0815432744303</v>
      </c>
      <c r="S878" s="3">
        <f>R878/MAX(R$2:R878)-1</f>
        <v>-0.16894099230926263</v>
      </c>
      <c r="T878" s="10">
        <f ca="1">IFERROR(AVERAGE(OFFSET(E878,0,0,-参数!B$10,1)),"")</f>
        <v>2770.076</v>
      </c>
      <c r="U878" s="10">
        <f ca="1">IFERROR(AVERAGE(OFFSET(E878,0,0,-参数!B$11,1)),"")</f>
        <v>3916.5940740740784</v>
      </c>
      <c r="V878" s="10">
        <f t="shared" ca="1" si="257"/>
        <v>-1146.5180740740784</v>
      </c>
      <c r="W878" s="10">
        <f ca="1">IFERROR(AVERAGE(OFFSET(V878,0,0,-参数!B$12,1)),"")</f>
        <v>-1058.4175415263794</v>
      </c>
      <c r="X878" s="11" t="str">
        <f t="shared" ca="1" si="255"/>
        <v>卖</v>
      </c>
      <c r="Y878" s="12" t="str">
        <f ca="1">IF(X877="买",$E878/$E877-1-IF(X876="卖",参数!$B$3-IF(X878="卖",参数!$B$3+参数!$B$4,0)),"")</f>
        <v/>
      </c>
      <c r="Z878" s="10">
        <f t="shared" ca="1" si="267"/>
        <v>4163.9529463748459</v>
      </c>
      <c r="AA878" s="3">
        <f ca="1">Z878/MAX(Z$2:Z878)-1</f>
        <v>-0.1942611437174403</v>
      </c>
      <c r="AB878" s="8">
        <f ca="1">IFERROR(AVERAGE(OFFSET(E878,0,0,-参数!B$14,1)),"")</f>
        <v>2606.9324999999999</v>
      </c>
      <c r="AC878" s="8">
        <f ca="1">IFERROR(AVERAGE(OFFSET(E878,0,0,-参数!B$15,1)),"")</f>
        <v>2808.4406896551723</v>
      </c>
      <c r="AD878" s="9" t="str">
        <f ca="1">IFERROR(IF(OR(AND(AB878/AC878-1&lt;参数!B$16,AB878/AC878-1&gt;参数!B$17),AB878/AC878-1&lt;参数!B$18),"买","卖"),"买")</f>
        <v>卖</v>
      </c>
      <c r="AE878" s="7" t="str">
        <f ca="1">IF(AD877="买",$E878/$E877-1-IF(AD876="卖",参数!$B$3-IF(AD878="卖",参数!$B$3+参数!$B$4,0)),"")</f>
        <v/>
      </c>
      <c r="AF878" s="8">
        <f t="shared" ca="1" si="268"/>
        <v>3898.0262452489142</v>
      </c>
      <c r="AG878" s="3">
        <f ca="1">AF878/MAX(AF$2:AF878)-1</f>
        <v>-0.2732762529220375</v>
      </c>
      <c r="AH878">
        <f t="shared" ca="1" si="258"/>
        <v>0</v>
      </c>
      <c r="AI878">
        <f t="shared" si="259"/>
        <v>0</v>
      </c>
      <c r="AJ878">
        <f t="shared" ca="1" si="260"/>
        <v>0</v>
      </c>
      <c r="AK878">
        <f t="shared" ca="1" si="261"/>
        <v>0</v>
      </c>
      <c r="AL878">
        <f t="shared" ca="1" si="262"/>
        <v>0</v>
      </c>
      <c r="AM878">
        <f t="shared" ca="1" si="263"/>
        <v>0</v>
      </c>
      <c r="AO878" s="9">
        <f t="shared" si="269"/>
        <v>0.51000000000021828</v>
      </c>
      <c r="AP878" s="15">
        <f ca="1">IFERROR(ABS(E878-OFFSET(E878,-参数!B$20,0,1,1))/SUM(OFFSET(AO878,0,0,-参数!B$20,1)),0)</f>
        <v>0.33136843144473771</v>
      </c>
      <c r="AQ878" s="16">
        <f ca="1">(参数!B$21+参数!B$22*'000300'!AP878)^(参数!B$23)</f>
        <v>0.29777053634417189</v>
      </c>
      <c r="AR878" s="17">
        <f t="shared" ca="1" si="270"/>
        <v>2573.2891564154738</v>
      </c>
      <c r="AS878" s="9" t="str">
        <f ca="1">IF(E878+参数!B$24&gt;=AR878,"买","卖")</f>
        <v>卖</v>
      </c>
      <c r="AT878" s="7" t="str">
        <f ca="1">IF(AS877="买",$E878/$E877-1-IF(AS876="卖",参数!$B$3-IF(AS878="卖",参数!$B$3+参数!$B$4,0)),"")</f>
        <v/>
      </c>
      <c r="AU878" s="8">
        <f t="shared" ca="1" si="271"/>
        <v>3669.5958367837029</v>
      </c>
      <c r="AV878" s="7">
        <f ca="1">AU878/MAX(AU$2:AU878)-1</f>
        <v>-0.20316654440654081</v>
      </c>
      <c r="AW878" s="3">
        <f t="shared" ca="1" si="274"/>
        <v>-2.0754455637290392E-2</v>
      </c>
      <c r="AX878" s="11" t="str">
        <f ca="1">IFERROR(IF(E878&gt;MAX(OFFSET(C878,-1,0,-参数!B$27,1)),"买",IF(E878&lt;MIN(OFFSET(D878,-1,0,-参数!B$26,1)),"卖",AX877)),"卖")</f>
        <v>卖</v>
      </c>
      <c r="AY878" s="12" t="str">
        <f ca="1">IF(AX877="买",$E878/$E877-1-IF(AX876="卖",参数!$B$3-IF(AX878="卖",参数!$B$3+参数!$B$4,0)),"")</f>
        <v/>
      </c>
      <c r="AZ878" s="10">
        <f t="shared" ca="1" si="272"/>
        <v>4334.7195315039417</v>
      </c>
      <c r="BA878" s="12">
        <f ca="1">AZ878/MAX(AZ$2:AZ878)-1</f>
        <v>-0.13331688559177846</v>
      </c>
    </row>
    <row r="879" spans="1:53" x14ac:dyDescent="0.15">
      <c r="A879" s="1">
        <v>39674</v>
      </c>
      <c r="B879" s="6">
        <v>2429.98</v>
      </c>
      <c r="C879" s="6">
        <v>2461.2399999999998</v>
      </c>
      <c r="D879" s="6">
        <v>2410.4899999999998</v>
      </c>
      <c r="E879" s="2">
        <v>2443.5100000000002</v>
      </c>
      <c r="F879" s="3">
        <f>E879/MAX(E$2:E879)-1</f>
        <v>-0.58423909344585856</v>
      </c>
      <c r="G879" s="2">
        <f ca="1">IFERROR(AVERAGE(OFFSET(E879,0,0,-参数!B$2,1)),"")</f>
        <v>2941.4907142857151</v>
      </c>
      <c r="H879" t="str">
        <f t="shared" ca="1" si="273"/>
        <v>卖</v>
      </c>
      <c r="I879" s="3" t="str">
        <f ca="1">IF(H878="买",$E879/$E878-1-IF(H877="卖",参数!$B$3-IF(H879="卖",参数!$B$3+参数!$B$4,0)),"")</f>
        <v/>
      </c>
      <c r="J879" s="2">
        <f t="shared" ca="1" si="264"/>
        <v>5270.4971682323921</v>
      </c>
      <c r="K879" s="3">
        <f ca="1">J879/MAX(J$2:J879)-1</f>
        <v>-0.10224259215319575</v>
      </c>
      <c r="L879" s="8">
        <f>L878*(参数!$B$6-1)/(参数!$B$6+1)+E879*2/(参数!$B$6+1)</f>
        <v>2694.2590760751095</v>
      </c>
      <c r="M879" s="8">
        <f>M878*(参数!$B$7-1)/(参数!$B$7+1)+E879*2/(参数!$B$7+1)</f>
        <v>3172.5270778175682</v>
      </c>
      <c r="N879" s="8">
        <f t="shared" si="256"/>
        <v>-478.26800174245864</v>
      </c>
      <c r="O879" s="8">
        <f>O878*(参数!$B$8-1)/(参数!$B$8+1)+N879*2/(参数!$B$8+1)</f>
        <v>-453.93278347607918</v>
      </c>
      <c r="P879" s="9" t="str">
        <f t="shared" si="265"/>
        <v>卖</v>
      </c>
      <c r="Q879" s="7" t="str">
        <f>IF(P878="买",$E879/$E878-1-IF(P877="卖",参数!$B$3-IF(P879="卖",参数!$B$3+参数!$B$4,0)),"")</f>
        <v/>
      </c>
      <c r="R879" s="8">
        <f t="shared" si="266"/>
        <v>4495.0815432744303</v>
      </c>
      <c r="S879" s="3">
        <f>R879/MAX(R$2:R879)-1</f>
        <v>-0.16894099230926263</v>
      </c>
      <c r="T879" s="10">
        <f ca="1">IFERROR(AVERAGE(OFFSET(E879,0,0,-参数!B$10,1)),"")</f>
        <v>2756.348</v>
      </c>
      <c r="U879" s="10">
        <f ca="1">IFERROR(AVERAGE(OFFSET(E879,0,0,-参数!B$11,1)),"")</f>
        <v>3918.0159753086464</v>
      </c>
      <c r="V879" s="10">
        <f t="shared" ca="1" si="257"/>
        <v>-1161.6679753086464</v>
      </c>
      <c r="W879" s="10">
        <f ca="1">IFERROR(AVERAGE(OFFSET(V879,0,0,-参数!B$12,1)),"")</f>
        <v>-1072.2126868686914</v>
      </c>
      <c r="X879" s="11" t="str">
        <f t="shared" ca="1" si="255"/>
        <v>卖</v>
      </c>
      <c r="Y879" s="12" t="str">
        <f ca="1">IF(X878="买",$E879/$E878-1-IF(X877="卖",参数!$B$3-IF(X879="卖",参数!$B$3+参数!$B$4,0)),"")</f>
        <v/>
      </c>
      <c r="Z879" s="10">
        <f t="shared" ca="1" si="267"/>
        <v>4163.9529463748459</v>
      </c>
      <c r="AA879" s="3">
        <f ca="1">Z879/MAX(Z$2:Z879)-1</f>
        <v>-0.1942611437174403</v>
      </c>
      <c r="AB879" s="8">
        <f ca="1">IFERROR(AVERAGE(OFFSET(E879,0,0,-参数!B$14,1)),"")</f>
        <v>2565.7275</v>
      </c>
      <c r="AC879" s="8">
        <f ca="1">IFERROR(AVERAGE(OFFSET(E879,0,0,-参数!B$15,1)),"")</f>
        <v>2798.1531034482755</v>
      </c>
      <c r="AD879" s="9" t="str">
        <f ca="1">IFERROR(IF(OR(AND(AB879/AC879-1&lt;参数!B$16,AB879/AC879-1&gt;参数!B$17),AB879/AC879-1&lt;参数!B$18),"买","卖"),"买")</f>
        <v>卖</v>
      </c>
      <c r="AE879" s="7" t="str">
        <f ca="1">IF(AD878="买",$E879/$E878-1-IF(AD877="卖",参数!$B$3-IF(AD879="卖",参数!$B$3+参数!$B$4,0)),"")</f>
        <v/>
      </c>
      <c r="AF879" s="8">
        <f t="shared" ca="1" si="268"/>
        <v>3898.0262452489142</v>
      </c>
      <c r="AG879" s="3">
        <f ca="1">AF879/MAX(AF$2:AF879)-1</f>
        <v>-0.2732762529220375</v>
      </c>
      <c r="AH879">
        <f t="shared" ca="1" si="258"/>
        <v>0</v>
      </c>
      <c r="AI879">
        <f t="shared" si="259"/>
        <v>0</v>
      </c>
      <c r="AJ879">
        <f t="shared" ca="1" si="260"/>
        <v>0</v>
      </c>
      <c r="AK879">
        <f t="shared" ca="1" si="261"/>
        <v>0</v>
      </c>
      <c r="AL879">
        <f t="shared" ca="1" si="262"/>
        <v>0</v>
      </c>
      <c r="AM879">
        <f t="shared" ca="1" si="263"/>
        <v>0</v>
      </c>
      <c r="AO879" s="9">
        <f t="shared" si="269"/>
        <v>1.1599999999998545</v>
      </c>
      <c r="AP879" s="15">
        <f ca="1">IFERROR(ABS(E879-OFFSET(E879,-参数!B$20,0,1,1))/SUM(OFFSET(AO879,0,0,-参数!B$20,1)),0)</f>
        <v>0.3253000045659637</v>
      </c>
      <c r="AQ879" s="16">
        <f ca="1">(参数!B$21+参数!B$22*'000300'!AP879)^(参数!B$23)</f>
        <v>0.29191450440615496</v>
      </c>
      <c r="AR879" s="17">
        <f t="shared" ca="1" si="270"/>
        <v>2535.4047382882022</v>
      </c>
      <c r="AS879" s="9" t="str">
        <f ca="1">IF(E879+参数!B$24&gt;=AR879,"买","卖")</f>
        <v>卖</v>
      </c>
      <c r="AT879" s="7" t="str">
        <f ca="1">IF(AS878="买",$E879/$E878-1-IF(AS877="卖",参数!$B$3-IF(AS879="卖",参数!$B$3+参数!$B$4,0)),"")</f>
        <v/>
      </c>
      <c r="AU879" s="8">
        <f t="shared" ca="1" si="271"/>
        <v>3669.5958367837029</v>
      </c>
      <c r="AV879" s="7">
        <f ca="1">AU879/MAX(AU$2:AU879)-1</f>
        <v>-0.20316654440654081</v>
      </c>
      <c r="AW879" s="3">
        <f t="shared" ca="1" si="274"/>
        <v>-1.4722176881219018E-2</v>
      </c>
      <c r="AX879" s="11" t="str">
        <f ca="1">IFERROR(IF(E879&gt;MAX(OFFSET(C879,-1,0,-参数!B$27,1)),"买",IF(E879&lt;MIN(OFFSET(D879,-1,0,-参数!B$26,1)),"卖",AX878)),"卖")</f>
        <v>卖</v>
      </c>
      <c r="AY879" s="12" t="str">
        <f ca="1">IF(AX878="买",$E879/$E878-1-IF(AX877="卖",参数!$B$3-IF(AX879="卖",参数!$B$3+参数!$B$4,0)),"")</f>
        <v/>
      </c>
      <c r="AZ879" s="10">
        <f t="shared" ca="1" si="272"/>
        <v>4334.7195315039417</v>
      </c>
      <c r="BA879" s="12">
        <f ca="1">AZ879/MAX(AZ$2:AZ879)-1</f>
        <v>-0.13331688559177846</v>
      </c>
    </row>
    <row r="880" spans="1:53" x14ac:dyDescent="0.15">
      <c r="A880" s="1">
        <v>39675</v>
      </c>
      <c r="B880" s="6">
        <v>2440.39</v>
      </c>
      <c r="C880" s="6">
        <v>2479.15</v>
      </c>
      <c r="D880" s="6">
        <v>2412.9499999999998</v>
      </c>
      <c r="E880" s="2">
        <v>2447.61</v>
      </c>
      <c r="F880" s="3">
        <f>E880/MAX(E$2:E880)-1</f>
        <v>-0.58354148233852854</v>
      </c>
      <c r="G880" s="2">
        <f ca="1">IFERROR(AVERAGE(OFFSET(E880,0,0,-参数!B$2,1)),"")</f>
        <v>2919.5510714285724</v>
      </c>
      <c r="H880" t="str">
        <f t="shared" ca="1" si="273"/>
        <v>卖</v>
      </c>
      <c r="I880" s="3" t="str">
        <f ca="1">IF(H879="买",$E880/$E879-1-IF(H878="卖",参数!$B$3-IF(H880="卖",参数!$B$3+参数!$B$4,0)),"")</f>
        <v/>
      </c>
      <c r="J880" s="2">
        <f t="shared" ca="1" si="264"/>
        <v>5270.4971682323921</v>
      </c>
      <c r="K880" s="3">
        <f ca="1">J880/MAX(J$2:J880)-1</f>
        <v>-0.10224259215319575</v>
      </c>
      <c r="L880" s="8">
        <f>L879*(参数!$B$6-1)/(参数!$B$6+1)+E880*2/(参数!$B$6+1)</f>
        <v>2670.7686878774803</v>
      </c>
      <c r="M880" s="8">
        <f>M879*(参数!$B$7-1)/(参数!$B$7+1)+E880*2/(参数!$B$7+1)</f>
        <v>3155.059196424374</v>
      </c>
      <c r="N880" s="8">
        <f t="shared" si="256"/>
        <v>-484.29050854689376</v>
      </c>
      <c r="O880" s="8">
        <f>O879*(参数!$B$8-1)/(参数!$B$8+1)+N880*2/(参数!$B$8+1)</f>
        <v>-460.00432849024207</v>
      </c>
      <c r="P880" s="9" t="str">
        <f t="shared" si="265"/>
        <v>卖</v>
      </c>
      <c r="Q880" s="7" t="str">
        <f>IF(P879="买",$E880/$E879-1-IF(P878="卖",参数!$B$3-IF(P880="卖",参数!$B$3+参数!$B$4,0)),"")</f>
        <v/>
      </c>
      <c r="R880" s="8">
        <f t="shared" si="266"/>
        <v>4495.0815432744303</v>
      </c>
      <c r="S880" s="3">
        <f>R880/MAX(R$2:R880)-1</f>
        <v>-0.16894099230926263</v>
      </c>
      <c r="T880" s="10">
        <f ca="1">IFERROR(AVERAGE(OFFSET(E880,0,0,-参数!B$10,1)),"")</f>
        <v>2737.9555000000005</v>
      </c>
      <c r="U880" s="10">
        <f ca="1">IFERROR(AVERAGE(OFFSET(E880,0,0,-参数!B$11,1)),"")</f>
        <v>3919.3283209876595</v>
      </c>
      <c r="V880" s="10">
        <f t="shared" ca="1" si="257"/>
        <v>-1181.372820987659</v>
      </c>
      <c r="W880" s="10">
        <f ca="1">IFERROR(AVERAGE(OFFSET(V880,0,0,-参数!B$12,1)),"")</f>
        <v>-1087.7603849607228</v>
      </c>
      <c r="X880" s="11" t="str">
        <f t="shared" ca="1" si="255"/>
        <v>卖</v>
      </c>
      <c r="Y880" s="12" t="str">
        <f ca="1">IF(X879="买",$E880/$E879-1-IF(X878="卖",参数!$B$3-IF(X880="卖",参数!$B$3+参数!$B$4,0)),"")</f>
        <v/>
      </c>
      <c r="Z880" s="10">
        <f t="shared" ca="1" si="267"/>
        <v>4163.9529463748459</v>
      </c>
      <c r="AA880" s="3">
        <f ca="1">Z880/MAX(Z$2:Z880)-1</f>
        <v>-0.1942611437174403</v>
      </c>
      <c r="AB880" s="8">
        <f ca="1">IFERROR(AVERAGE(OFFSET(E880,0,0,-参数!B$14,1)),"")</f>
        <v>2533.7937499999998</v>
      </c>
      <c r="AC880" s="8">
        <f ca="1">IFERROR(AVERAGE(OFFSET(E880,0,0,-参数!B$15,1)),"")</f>
        <v>2783.1479310344826</v>
      </c>
      <c r="AD880" s="9" t="str">
        <f ca="1">IFERROR(IF(OR(AND(AB880/AC880-1&lt;参数!B$16,AB880/AC880-1&gt;参数!B$17),AB880/AC880-1&lt;参数!B$18),"买","卖"),"买")</f>
        <v>卖</v>
      </c>
      <c r="AE880" s="7" t="str">
        <f ca="1">IF(AD879="买",$E880/$E879-1-IF(AD878="卖",参数!$B$3-IF(AD880="卖",参数!$B$3+参数!$B$4,0)),"")</f>
        <v/>
      </c>
      <c r="AF880" s="8">
        <f t="shared" ca="1" si="268"/>
        <v>3898.0262452489142</v>
      </c>
      <c r="AG880" s="3">
        <f ca="1">AF880/MAX(AF$2:AF880)-1</f>
        <v>-0.2732762529220375</v>
      </c>
      <c r="AH880">
        <f t="shared" ca="1" si="258"/>
        <v>0</v>
      </c>
      <c r="AI880">
        <f t="shared" si="259"/>
        <v>0</v>
      </c>
      <c r="AJ880">
        <f t="shared" ca="1" si="260"/>
        <v>0</v>
      </c>
      <c r="AK880">
        <f t="shared" ca="1" si="261"/>
        <v>1</v>
      </c>
      <c r="AL880">
        <f t="shared" ca="1" si="262"/>
        <v>0</v>
      </c>
      <c r="AM880">
        <f t="shared" ca="1" si="263"/>
        <v>0</v>
      </c>
      <c r="AO880" s="9">
        <f t="shared" si="269"/>
        <v>4.0999999999999091</v>
      </c>
      <c r="AP880" s="15">
        <f ca="1">IFERROR(ABS(E880-OFFSET(E880,-参数!B$20,0,1,1))/SUM(OFFSET(AO880,0,0,-参数!B$20,1)),0)</f>
        <v>0.29651894430785763</v>
      </c>
      <c r="AQ880" s="16">
        <f ca="1">(参数!B$21+参数!B$22*'000300'!AP880)^(参数!B$23)</f>
        <v>0.26414078125708257</v>
      </c>
      <c r="AR880" s="17">
        <f t="shared" ca="1" si="270"/>
        <v>2512.2145675264951</v>
      </c>
      <c r="AS880" s="9" t="str">
        <f ca="1">IF(E880+参数!B$24&gt;=AR880,"买","卖")</f>
        <v>卖</v>
      </c>
      <c r="AT880" s="7" t="str">
        <f ca="1">IF(AS879="买",$E880/$E879-1-IF(AS878="卖",参数!$B$3-IF(AS880="卖",参数!$B$3+参数!$B$4,0)),"")</f>
        <v/>
      </c>
      <c r="AU880" s="8">
        <f t="shared" ca="1" si="271"/>
        <v>3669.5958367837029</v>
      </c>
      <c r="AV880" s="7">
        <f ca="1">AU880/MAX(AU$2:AU880)-1</f>
        <v>-0.20316654440654081</v>
      </c>
      <c r="AW880" s="3">
        <f t="shared" ca="1" si="274"/>
        <v>-9.1465360190831069E-3</v>
      </c>
      <c r="AX880" s="11" t="str">
        <f ca="1">IFERROR(IF(E880&gt;MAX(OFFSET(C880,-1,0,-参数!B$27,1)),"买",IF(E880&lt;MIN(OFFSET(D880,-1,0,-参数!B$26,1)),"卖",AX879)),"卖")</f>
        <v>卖</v>
      </c>
      <c r="AY880" s="12" t="str">
        <f ca="1">IF(AX879="买",$E880/$E879-1-IF(AX878="卖",参数!$B$3-IF(AX880="卖",参数!$B$3+参数!$B$4,0)),"")</f>
        <v/>
      </c>
      <c r="AZ880" s="10">
        <f t="shared" ca="1" si="272"/>
        <v>4334.7195315039417</v>
      </c>
      <c r="BA880" s="12">
        <f ca="1">AZ880/MAX(AZ$2:AZ880)-1</f>
        <v>-0.13331688559177846</v>
      </c>
    </row>
    <row r="881" spans="1:53" x14ac:dyDescent="0.15">
      <c r="A881" s="1">
        <v>39678</v>
      </c>
      <c r="B881" s="6">
        <v>2451.31</v>
      </c>
      <c r="C881" s="6">
        <v>2452.63</v>
      </c>
      <c r="D881" s="6">
        <v>2312.9499999999998</v>
      </c>
      <c r="E881" s="2">
        <v>2313.4</v>
      </c>
      <c r="F881" s="3">
        <f>E881/MAX(E$2:E881)-1</f>
        <v>-0.60637718641529981</v>
      </c>
      <c r="G881" s="2">
        <f ca="1">IFERROR(AVERAGE(OFFSET(E881,0,0,-参数!B$2,1)),"")</f>
        <v>2896.9176785714294</v>
      </c>
      <c r="H881" t="str">
        <f t="shared" ca="1" si="273"/>
        <v>卖</v>
      </c>
      <c r="I881" s="3" t="str">
        <f ca="1">IF(H880="买",$E881/$E880-1-IF(H879="卖",参数!$B$3-IF(H881="卖",参数!$B$3+参数!$B$4,0)),"")</f>
        <v/>
      </c>
      <c r="J881" s="2">
        <f t="shared" ca="1" si="264"/>
        <v>5270.4971682323921</v>
      </c>
      <c r="K881" s="3">
        <f ca="1">J881/MAX(J$2:J881)-1</f>
        <v>-0.10224259215319575</v>
      </c>
      <c r="L881" s="8">
        <f>L880*(参数!$B$6-1)/(参数!$B$6+1)+E881*2/(参数!$B$6+1)</f>
        <v>2636.7335747462912</v>
      </c>
      <c r="M881" s="8">
        <f>M880*(参数!$B$7-1)/(参数!$B$7+1)+E881*2/(参数!$B$7+1)</f>
        <v>3134.7782519322204</v>
      </c>
      <c r="N881" s="8">
        <f t="shared" si="256"/>
        <v>-498.04467718592923</v>
      </c>
      <c r="O881" s="8">
        <f>O880*(参数!$B$8-1)/(参数!$B$8+1)+N881*2/(参数!$B$8+1)</f>
        <v>-467.61239822937949</v>
      </c>
      <c r="P881" s="9" t="str">
        <f t="shared" si="265"/>
        <v>卖</v>
      </c>
      <c r="Q881" s="7" t="str">
        <f>IF(P880="买",$E881/$E880-1-IF(P879="卖",参数!$B$3-IF(P881="卖",参数!$B$3+参数!$B$4,0)),"")</f>
        <v/>
      </c>
      <c r="R881" s="8">
        <f t="shared" si="266"/>
        <v>4495.0815432744303</v>
      </c>
      <c r="S881" s="3">
        <f>R881/MAX(R$2:R881)-1</f>
        <v>-0.16894099230926263</v>
      </c>
      <c r="T881" s="10">
        <f ca="1">IFERROR(AVERAGE(OFFSET(E881,0,0,-参数!B$10,1)),"")</f>
        <v>2708.0730000000003</v>
      </c>
      <c r="U881" s="10">
        <f ca="1">IFERROR(AVERAGE(OFFSET(E881,0,0,-参数!B$11,1)),"")</f>
        <v>3920.2961234567952</v>
      </c>
      <c r="V881" s="10">
        <f t="shared" ca="1" si="257"/>
        <v>-1212.2231234567948</v>
      </c>
      <c r="W881" s="10">
        <f ca="1">IFERROR(AVERAGE(OFFSET(V881,0,0,-参数!B$12,1)),"")</f>
        <v>-1106.3244371492749</v>
      </c>
      <c r="X881" s="11" t="str">
        <f t="shared" ca="1" si="255"/>
        <v>卖</v>
      </c>
      <c r="Y881" s="12" t="str">
        <f ca="1">IF(X880="买",$E881/$E880-1-IF(X879="卖",参数!$B$3-IF(X881="卖",参数!$B$3+参数!$B$4,0)),"")</f>
        <v/>
      </c>
      <c r="Z881" s="10">
        <f t="shared" ca="1" si="267"/>
        <v>4163.9529463748459</v>
      </c>
      <c r="AA881" s="3">
        <f ca="1">Z881/MAX(Z$2:Z881)-1</f>
        <v>-0.1942611437174403</v>
      </c>
      <c r="AB881" s="8">
        <f ca="1">IFERROR(AVERAGE(OFFSET(E881,0,0,-参数!B$14,1)),"")</f>
        <v>2482.7575000000002</v>
      </c>
      <c r="AC881" s="8">
        <f ca="1">IFERROR(AVERAGE(OFFSET(E881,0,0,-参数!B$15,1)),"")</f>
        <v>2762.8568965517238</v>
      </c>
      <c r="AD881" s="9" t="str">
        <f ca="1">IFERROR(IF(OR(AND(AB881/AC881-1&lt;参数!B$16,AB881/AC881-1&gt;参数!B$17),AB881/AC881-1&lt;参数!B$18),"买","卖"),"买")</f>
        <v>买</v>
      </c>
      <c r="AE881" s="7" t="str">
        <f ca="1">IF(AD880="买",$E881/$E880-1-IF(AD879="卖",参数!$B$3-IF(AD881="卖",参数!$B$3+参数!$B$4,0)),"")</f>
        <v/>
      </c>
      <c r="AF881" s="8">
        <f t="shared" ca="1" si="268"/>
        <v>3898.0262452489142</v>
      </c>
      <c r="AG881" s="3">
        <f ca="1">AF881/MAX(AF$2:AF881)-1</f>
        <v>-0.2732762529220375</v>
      </c>
      <c r="AH881">
        <f t="shared" ca="1" si="258"/>
        <v>0</v>
      </c>
      <c r="AI881">
        <f t="shared" si="259"/>
        <v>0</v>
      </c>
      <c r="AJ881">
        <f t="shared" ca="1" si="260"/>
        <v>0</v>
      </c>
      <c r="AK881">
        <f t="shared" ca="1" si="261"/>
        <v>0</v>
      </c>
      <c r="AL881">
        <f t="shared" ca="1" si="262"/>
        <v>0</v>
      </c>
      <c r="AM881">
        <f t="shared" ca="1" si="263"/>
        <v>0</v>
      </c>
      <c r="AO881" s="9">
        <f t="shared" si="269"/>
        <v>134.21000000000004</v>
      </c>
      <c r="AP881" s="15">
        <f ca="1">IFERROR(ABS(E881-OFFSET(E881,-参数!B$20,0,1,1))/SUM(OFFSET(AO881,0,0,-参数!B$20,1)),0)</f>
        <v>0.34560223705203191</v>
      </c>
      <c r="AQ881" s="16">
        <f ca="1">(参数!B$21+参数!B$22*'000300'!AP881)^(参数!B$23)</f>
        <v>0.31150615875521076</v>
      </c>
      <c r="AR881" s="17">
        <f t="shared" ca="1" si="270"/>
        <v>2450.282605291738</v>
      </c>
      <c r="AS881" s="9" t="str">
        <f ca="1">IF(E881+参数!B$24&gt;=AR881,"买","卖")</f>
        <v>卖</v>
      </c>
      <c r="AT881" s="7" t="str">
        <f ca="1">IF(AS880="买",$E881/$E880-1-IF(AS879="卖",参数!$B$3-IF(AS881="卖",参数!$B$3+参数!$B$4,0)),"")</f>
        <v/>
      </c>
      <c r="AU881" s="8">
        <f t="shared" ca="1" si="271"/>
        <v>3669.5958367837029</v>
      </c>
      <c r="AV881" s="7">
        <f ca="1">AU881/MAX(AU$2:AU881)-1</f>
        <v>-0.20316654440654081</v>
      </c>
      <c r="AW881" s="3">
        <f t="shared" ca="1" si="274"/>
        <v>-2.4652337835830096E-2</v>
      </c>
      <c r="AX881" s="11" t="str">
        <f ca="1">IFERROR(IF(E881&gt;MAX(OFFSET(C881,-1,0,-参数!B$27,1)),"买",IF(E881&lt;MIN(OFFSET(D881,-1,0,-参数!B$26,1)),"卖",AX880)),"卖")</f>
        <v>卖</v>
      </c>
      <c r="AY881" s="12" t="str">
        <f ca="1">IF(AX880="买",$E881/$E880-1-IF(AX879="卖",参数!$B$3-IF(AX881="卖",参数!$B$3+参数!$B$4,0)),"")</f>
        <v/>
      </c>
      <c r="AZ881" s="10">
        <f t="shared" ca="1" si="272"/>
        <v>4334.7195315039417</v>
      </c>
      <c r="BA881" s="12">
        <f ca="1">AZ881/MAX(AZ$2:AZ881)-1</f>
        <v>-0.13331688559177846</v>
      </c>
    </row>
    <row r="882" spans="1:53" x14ac:dyDescent="0.15">
      <c r="A882" s="1">
        <v>39679</v>
      </c>
      <c r="B882" s="6">
        <v>2285.5100000000002</v>
      </c>
      <c r="C882" s="6">
        <v>2356.19</v>
      </c>
      <c r="D882" s="6">
        <v>2273.89</v>
      </c>
      <c r="E882" s="2">
        <v>2348.4699999999998</v>
      </c>
      <c r="F882" s="3">
        <f>E882/MAX(E$2:E882)-1</f>
        <v>-0.60041005921186963</v>
      </c>
      <c r="G882" s="2">
        <f ca="1">IFERROR(AVERAGE(OFFSET(E882,0,0,-参数!B$2,1)),"")</f>
        <v>2874.3666071428574</v>
      </c>
      <c r="H882" t="str">
        <f t="shared" ca="1" si="273"/>
        <v>卖</v>
      </c>
      <c r="I882" s="3" t="str">
        <f ca="1">IF(H881="买",$E882/$E881-1-IF(H880="卖",参数!$B$3-IF(H882="卖",参数!$B$3+参数!$B$4,0)),"")</f>
        <v/>
      </c>
      <c r="J882" s="2">
        <f t="shared" ca="1" si="264"/>
        <v>5270.4971682323921</v>
      </c>
      <c r="K882" s="3">
        <f ca="1">J882/MAX(J$2:J882)-1</f>
        <v>-0.10224259215319575</v>
      </c>
      <c r="L882" s="8">
        <f>L881*(参数!$B$6-1)/(参数!$B$6+1)+E882*2/(参数!$B$6+1)</f>
        <v>2609.2799009609298</v>
      </c>
      <c r="M882" s="8">
        <f>M881*(参数!$B$7-1)/(参数!$B$7+1)+E882*2/(参数!$B$7+1)</f>
        <v>3115.8310651386728</v>
      </c>
      <c r="N882" s="8">
        <f t="shared" si="256"/>
        <v>-506.55116417774298</v>
      </c>
      <c r="O882" s="8">
        <f>O881*(参数!$B$8-1)/(参数!$B$8+1)+N882*2/(参数!$B$8+1)</f>
        <v>-475.40015141905224</v>
      </c>
      <c r="P882" s="9" t="str">
        <f t="shared" si="265"/>
        <v>卖</v>
      </c>
      <c r="Q882" s="7" t="str">
        <f>IF(P881="买",$E882/$E881-1-IF(P880="卖",参数!$B$3-IF(P882="卖",参数!$B$3+参数!$B$4,0)),"")</f>
        <v/>
      </c>
      <c r="R882" s="8">
        <f t="shared" si="266"/>
        <v>4495.0815432744303</v>
      </c>
      <c r="S882" s="3">
        <f>R882/MAX(R$2:R882)-1</f>
        <v>-0.16894099230926263</v>
      </c>
      <c r="T882" s="10">
        <f ca="1">IFERROR(AVERAGE(OFFSET(E882,0,0,-参数!B$10,1)),"")</f>
        <v>2680.2595000000001</v>
      </c>
      <c r="U882" s="10">
        <f ca="1">IFERROR(AVERAGE(OFFSET(E882,0,0,-参数!B$11,1)),"")</f>
        <v>3921.3132098765482</v>
      </c>
      <c r="V882" s="10">
        <f t="shared" ca="1" si="257"/>
        <v>-1241.0537098765481</v>
      </c>
      <c r="W882" s="10">
        <f ca="1">IFERROR(AVERAGE(OFFSET(V882,0,0,-参数!B$12,1)),"")</f>
        <v>-1126.7914893378272</v>
      </c>
      <c r="X882" s="11" t="str">
        <f t="shared" ca="1" si="255"/>
        <v>卖</v>
      </c>
      <c r="Y882" s="12" t="str">
        <f ca="1">IF(X881="买",$E882/$E881-1-IF(X880="卖",参数!$B$3-IF(X882="卖",参数!$B$3+参数!$B$4,0)),"")</f>
        <v/>
      </c>
      <c r="Z882" s="10">
        <f t="shared" ca="1" si="267"/>
        <v>4163.9529463748459</v>
      </c>
      <c r="AA882" s="3">
        <f ca="1">Z882/MAX(Z$2:Z882)-1</f>
        <v>-0.1942611437174403</v>
      </c>
      <c r="AB882" s="8">
        <f ca="1">IFERROR(AVERAGE(OFFSET(E882,0,0,-参数!B$14,1)),"")</f>
        <v>2436.2612500000005</v>
      </c>
      <c r="AC882" s="8">
        <f ca="1">IFERROR(AVERAGE(OFFSET(E882,0,0,-参数!B$15,1)),"")</f>
        <v>2739.8686206896546</v>
      </c>
      <c r="AD882" s="9" t="str">
        <f ca="1">IFERROR(IF(OR(AND(AB882/AC882-1&lt;参数!B$16,AB882/AC882-1&gt;参数!B$17),AB882/AC882-1&lt;参数!B$18),"买","卖"),"买")</f>
        <v>买</v>
      </c>
      <c r="AE882" s="7">
        <f ca="1">IF(AD881="买",$E882/$E881-1-IF(AD880="卖",参数!$B$3-IF(AD882="卖",参数!$B$3+参数!$B$4,0)),"")</f>
        <v>1.4909505489755309E-2</v>
      </c>
      <c r="AF882" s="8">
        <f t="shared" ca="1" si="268"/>
        <v>3956.1438889516626</v>
      </c>
      <c r="AG882" s="3">
        <f ca="1">AF882/MAX(AF$2:AF882)-1</f>
        <v>-0.26244116122544314</v>
      </c>
      <c r="AH882">
        <f t="shared" ca="1" si="258"/>
        <v>0</v>
      </c>
      <c r="AI882">
        <f t="shared" si="259"/>
        <v>0</v>
      </c>
      <c r="AJ882">
        <f t="shared" ca="1" si="260"/>
        <v>0</v>
      </c>
      <c r="AK882">
        <f t="shared" ca="1" si="261"/>
        <v>0</v>
      </c>
      <c r="AL882">
        <f t="shared" ca="1" si="262"/>
        <v>1</v>
      </c>
      <c r="AM882">
        <f t="shared" ca="1" si="263"/>
        <v>0</v>
      </c>
      <c r="AO882" s="9">
        <f t="shared" si="269"/>
        <v>35.069999999999709</v>
      </c>
      <c r="AP882" s="15">
        <f ca="1">IFERROR(ABS(E882-OFFSET(E882,-参数!B$20,0,1,1))/SUM(OFFSET(AO882,0,0,-参数!B$20,1)),0)</f>
        <v>0.32897126754266237</v>
      </c>
      <c r="AQ882" s="16">
        <f ca="1">(参数!B$21+参数!B$22*'000300'!AP882)^(参数!B$23)</f>
        <v>0.29545727317866916</v>
      </c>
      <c r="AR882" s="17">
        <f t="shared" ca="1" si="270"/>
        <v>2420.2013305570254</v>
      </c>
      <c r="AS882" s="9" t="str">
        <f ca="1">IF(E882+参数!B$24&gt;=AR882,"买","卖")</f>
        <v>卖</v>
      </c>
      <c r="AT882" s="7" t="str">
        <f ca="1">IF(AS881="买",$E882/$E881-1-IF(AS880="卖",参数!$B$3-IF(AS882="卖",参数!$B$3+参数!$B$4,0)),"")</f>
        <v/>
      </c>
      <c r="AU882" s="8">
        <f t="shared" ca="1" si="271"/>
        <v>3669.5958367837029</v>
      </c>
      <c r="AV882" s="7">
        <f ca="1">AU882/MAX(AU$2:AU882)-1</f>
        <v>-0.20316654440654081</v>
      </c>
      <c r="AW882" s="3">
        <f t="shared" ca="1" si="274"/>
        <v>-1.2276655219176646E-2</v>
      </c>
      <c r="AX882" s="11" t="str">
        <f ca="1">IFERROR(IF(E882&gt;MAX(OFFSET(C882,-1,0,-参数!B$27,1)),"买",IF(E882&lt;MIN(OFFSET(D882,-1,0,-参数!B$26,1)),"卖",AX881)),"卖")</f>
        <v>卖</v>
      </c>
      <c r="AY882" s="12" t="str">
        <f ca="1">IF(AX881="买",$E882/$E881-1-IF(AX880="卖",参数!$B$3-IF(AX882="卖",参数!$B$3+参数!$B$4,0)),"")</f>
        <v/>
      </c>
      <c r="AZ882" s="10">
        <f t="shared" ca="1" si="272"/>
        <v>4334.7195315039417</v>
      </c>
      <c r="BA882" s="12">
        <f ca="1">AZ882/MAX(AZ$2:AZ882)-1</f>
        <v>-0.13331688559177846</v>
      </c>
    </row>
    <row r="883" spans="1:53" x14ac:dyDescent="0.15">
      <c r="A883" s="1">
        <v>39680</v>
      </c>
      <c r="B883" s="6">
        <v>2332.39</v>
      </c>
      <c r="C883" s="6">
        <v>2533.3000000000002</v>
      </c>
      <c r="D883" s="6">
        <v>2312.1799999999998</v>
      </c>
      <c r="E883" s="2">
        <v>2532.94</v>
      </c>
      <c r="F883" s="3">
        <f>E883/MAX(E$2:E883)-1</f>
        <v>-0.56902266385353562</v>
      </c>
      <c r="G883" s="2">
        <f ca="1">IFERROR(AVERAGE(OFFSET(E883,0,0,-参数!B$2,1)),"")</f>
        <v>2854.8507142857147</v>
      </c>
      <c r="H883" t="str">
        <f t="shared" ca="1" si="273"/>
        <v>卖</v>
      </c>
      <c r="I883" s="3" t="str">
        <f ca="1">IF(H882="买",$E883/$E882-1-IF(H881="卖",参数!$B$3-IF(H883="卖",参数!$B$3+参数!$B$4,0)),"")</f>
        <v/>
      </c>
      <c r="J883" s="2">
        <f t="shared" ca="1" si="264"/>
        <v>5270.4971682323921</v>
      </c>
      <c r="K883" s="3">
        <f ca="1">J883/MAX(J$2:J883)-1</f>
        <v>-0.10224259215319575</v>
      </c>
      <c r="L883" s="8">
        <f>L882*(参数!$B$6-1)/(参数!$B$6+1)+E883*2/(参数!$B$6+1)</f>
        <v>2602.009434202746</v>
      </c>
      <c r="M883" s="8">
        <f>M882*(参数!$B$7-1)/(参数!$B$7+1)+E883*2/(参数!$B$7+1)</f>
        <v>3101.7854973040062</v>
      </c>
      <c r="N883" s="8">
        <f t="shared" si="256"/>
        <v>-499.77606310126021</v>
      </c>
      <c r="O883" s="8">
        <f>O882*(参数!$B$8-1)/(参数!$B$8+1)+N883*2/(参数!$B$8+1)</f>
        <v>-480.27533375549382</v>
      </c>
      <c r="P883" s="9" t="str">
        <f t="shared" si="265"/>
        <v>卖</v>
      </c>
      <c r="Q883" s="7" t="str">
        <f>IF(P882="买",$E883/$E882-1-IF(P881="卖",参数!$B$3-IF(P883="卖",参数!$B$3+参数!$B$4,0)),"")</f>
        <v/>
      </c>
      <c r="R883" s="8">
        <f t="shared" si="266"/>
        <v>4495.0815432744303</v>
      </c>
      <c r="S883" s="3">
        <f>R883/MAX(R$2:R883)-1</f>
        <v>-0.16894099230926263</v>
      </c>
      <c r="T883" s="10">
        <f ca="1">IFERROR(AVERAGE(OFFSET(E883,0,0,-参数!B$10,1)),"")</f>
        <v>2662.7404999999999</v>
      </c>
      <c r="U883" s="10">
        <f ca="1">IFERROR(AVERAGE(OFFSET(E883,0,0,-参数!B$11,1)),"")</f>
        <v>3922.8538518518567</v>
      </c>
      <c r="V883" s="10">
        <f t="shared" ca="1" si="257"/>
        <v>-1260.1133518518568</v>
      </c>
      <c r="W883" s="10">
        <f ca="1">IFERROR(AVERAGE(OFFSET(V883,0,0,-参数!B$12,1)),"")</f>
        <v>-1147.8804483726196</v>
      </c>
      <c r="X883" s="11" t="str">
        <f t="shared" ca="1" si="255"/>
        <v>卖</v>
      </c>
      <c r="Y883" s="12" t="str">
        <f ca="1">IF(X882="买",$E883/$E882-1-IF(X881="卖",参数!$B$3-IF(X883="卖",参数!$B$3+参数!$B$4,0)),"")</f>
        <v/>
      </c>
      <c r="Z883" s="10">
        <f t="shared" ca="1" si="267"/>
        <v>4163.9529463748459</v>
      </c>
      <c r="AA883" s="3">
        <f ca="1">Z883/MAX(Z$2:Z883)-1</f>
        <v>-0.1942611437174403</v>
      </c>
      <c r="AB883" s="8">
        <f ca="1">IFERROR(AVERAGE(OFFSET(E883,0,0,-参数!B$14,1)),"")</f>
        <v>2428.94625</v>
      </c>
      <c r="AC883" s="8">
        <f ca="1">IFERROR(AVERAGE(OFFSET(E883,0,0,-参数!B$15,1)),"")</f>
        <v>2724.6689655172413</v>
      </c>
      <c r="AD883" s="9" t="str">
        <f ca="1">IFERROR(IF(OR(AND(AB883/AC883-1&lt;参数!B$16,AB883/AC883-1&gt;参数!B$17),AB883/AC883-1&lt;参数!B$18),"买","卖"),"买")</f>
        <v>买</v>
      </c>
      <c r="AE883" s="7">
        <f ca="1">IF(AD882="买",$E883/$E882-1-IF(AD881="卖",参数!$B$3-IF(AD883="卖",参数!$B$3+参数!$B$4,0)),"")</f>
        <v>7.8549012761500059E-2</v>
      </c>
      <c r="AF883" s="8">
        <f t="shared" ca="1" si="268"/>
        <v>4266.8950857712571</v>
      </c>
      <c r="AG883" s="3">
        <f ca="1">AF883/MAX(AF$2:AF883)-1</f>
        <v>-0.20450664258618334</v>
      </c>
      <c r="AH883">
        <f t="shared" ca="1" si="258"/>
        <v>0</v>
      </c>
      <c r="AI883">
        <f t="shared" si="259"/>
        <v>0</v>
      </c>
      <c r="AJ883">
        <f t="shared" ca="1" si="260"/>
        <v>0</v>
      </c>
      <c r="AK883">
        <f t="shared" ca="1" si="261"/>
        <v>0</v>
      </c>
      <c r="AL883">
        <f t="shared" ca="1" si="262"/>
        <v>0</v>
      </c>
      <c r="AM883">
        <f t="shared" ca="1" si="263"/>
        <v>0</v>
      </c>
      <c r="AO883" s="9">
        <f t="shared" si="269"/>
        <v>184.47000000000025</v>
      </c>
      <c r="AP883" s="15">
        <f ca="1">IFERROR(ABS(E883-OFFSET(E883,-参数!B$20,0,1,1))/SUM(OFFSET(AO883,0,0,-参数!B$20,1)),0)</f>
        <v>0.28519342299457456</v>
      </c>
      <c r="AQ883" s="16">
        <f ca="1">(参数!B$21+参数!B$22*'000300'!AP883)^(参数!B$23)</f>
        <v>0.25321165318976441</v>
      </c>
      <c r="AR883" s="17">
        <f t="shared" ca="1" si="270"/>
        <v>2448.7480754250955</v>
      </c>
      <c r="AS883" s="9" t="str">
        <f ca="1">IF(E883+参数!B$24&gt;=AR883,"买","卖")</f>
        <v>买</v>
      </c>
      <c r="AT883" s="7" t="str">
        <f ca="1">IF(AS882="买",$E883/$E882-1-IF(AS881="卖",参数!$B$3-IF(AS883="卖",参数!$B$3+参数!$B$4,0)),"")</f>
        <v/>
      </c>
      <c r="AU883" s="8">
        <f t="shared" ca="1" si="271"/>
        <v>3669.5958367837029</v>
      </c>
      <c r="AV883" s="7">
        <f ca="1">AU883/MAX(AU$2:AU883)-1</f>
        <v>-0.20316654440654081</v>
      </c>
      <c r="AW883" s="3">
        <f t="shared" ca="1" si="274"/>
        <v>1.1795194270676657E-2</v>
      </c>
      <c r="AX883" s="11" t="str">
        <f ca="1">IFERROR(IF(E883&gt;MAX(OFFSET(C883,-1,0,-参数!B$27,1)),"买",IF(E883&lt;MIN(OFFSET(D883,-1,0,-参数!B$26,1)),"卖",AX882)),"卖")</f>
        <v>卖</v>
      </c>
      <c r="AY883" s="12" t="str">
        <f ca="1">IF(AX882="买",$E883/$E882-1-IF(AX881="卖",参数!$B$3-IF(AX883="卖",参数!$B$3+参数!$B$4,0)),"")</f>
        <v/>
      </c>
      <c r="AZ883" s="10">
        <f t="shared" ca="1" si="272"/>
        <v>4334.7195315039417</v>
      </c>
      <c r="BA883" s="12">
        <f ca="1">AZ883/MAX(AZ$2:AZ883)-1</f>
        <v>-0.13331688559177846</v>
      </c>
    </row>
    <row r="884" spans="1:53" x14ac:dyDescent="0.15">
      <c r="A884" s="1">
        <v>39681</v>
      </c>
      <c r="B884" s="6">
        <v>2494.2600000000002</v>
      </c>
      <c r="C884" s="6">
        <v>2535.86</v>
      </c>
      <c r="D884" s="6">
        <v>2438.86</v>
      </c>
      <c r="E884" s="2">
        <v>2443.98</v>
      </c>
      <c r="F884" s="3">
        <f>E884/MAX(E$2:E884)-1</f>
        <v>-0.58415912339209153</v>
      </c>
      <c r="G884" s="2">
        <f ca="1">IFERROR(AVERAGE(OFFSET(E884,0,0,-参数!B$2,1)),"")</f>
        <v>2833.9555357142863</v>
      </c>
      <c r="H884" t="str">
        <f t="shared" ca="1" si="273"/>
        <v>卖</v>
      </c>
      <c r="I884" s="3" t="str">
        <f ca="1">IF(H883="买",$E884/$E883-1-IF(H882="卖",参数!$B$3-IF(H884="卖",参数!$B$3+参数!$B$4,0)),"")</f>
        <v/>
      </c>
      <c r="J884" s="2">
        <f t="shared" ca="1" si="264"/>
        <v>5270.4971682323921</v>
      </c>
      <c r="K884" s="3">
        <f ca="1">J884/MAX(J$2:J884)-1</f>
        <v>-0.10224259215319575</v>
      </c>
      <c r="L884" s="8">
        <f>L883*(参数!$B$6-1)/(参数!$B$6+1)+E884*2/(参数!$B$6+1)</f>
        <v>2586.959011897723</v>
      </c>
      <c r="M884" s="8">
        <f>M883*(参数!$B$7-1)/(参数!$B$7+1)+E884*2/(参数!$B$7+1)</f>
        <v>3085.9347624292104</v>
      </c>
      <c r="N884" s="8">
        <f t="shared" si="256"/>
        <v>-498.97575053148739</v>
      </c>
      <c r="O884" s="8">
        <f>O883*(参数!$B$8-1)/(参数!$B$8+1)+N884*2/(参数!$B$8+1)</f>
        <v>-484.01541711069251</v>
      </c>
      <c r="P884" s="9" t="str">
        <f t="shared" si="265"/>
        <v>卖</v>
      </c>
      <c r="Q884" s="7" t="str">
        <f>IF(P883="买",$E884/$E883-1-IF(P882="卖",参数!$B$3-IF(P884="卖",参数!$B$3+参数!$B$4,0)),"")</f>
        <v/>
      </c>
      <c r="R884" s="8">
        <f t="shared" si="266"/>
        <v>4495.0815432744303</v>
      </c>
      <c r="S884" s="3">
        <f>R884/MAX(R$2:R884)-1</f>
        <v>-0.16894099230926263</v>
      </c>
      <c r="T884" s="10">
        <f ca="1">IFERROR(AVERAGE(OFFSET(E884,0,0,-参数!B$10,1)),"")</f>
        <v>2636.0715</v>
      </c>
      <c r="U884" s="10">
        <f ca="1">IFERROR(AVERAGE(OFFSET(E884,0,0,-参数!B$11,1)),"")</f>
        <v>3924.2077777777822</v>
      </c>
      <c r="V884" s="10">
        <f t="shared" ca="1" si="257"/>
        <v>-1288.1362777777822</v>
      </c>
      <c r="W884" s="10">
        <f ca="1">IFERROR(AVERAGE(OFFSET(V884,0,0,-参数!B$12,1)),"")</f>
        <v>-1169.9707867564578</v>
      </c>
      <c r="X884" s="11" t="str">
        <f t="shared" ref="X884:X947" ca="1" si="275">IF(AND(V884&gt;V883,V884&gt;W884,V883&lt;W883),"买",IF(AND(V884&lt;V883,V884&lt;W884,V883&gt;W883),"卖",X883))</f>
        <v>卖</v>
      </c>
      <c r="Y884" s="12" t="str">
        <f ca="1">IF(X883="买",$E884/$E883-1-IF(X882="卖",参数!$B$3-IF(X884="卖",参数!$B$3+参数!$B$4,0)),"")</f>
        <v/>
      </c>
      <c r="Z884" s="10">
        <f t="shared" ca="1" si="267"/>
        <v>4163.9529463748459</v>
      </c>
      <c r="AA884" s="3">
        <f ca="1">Z884/MAX(Z$2:Z884)-1</f>
        <v>-0.1942611437174403</v>
      </c>
      <c r="AB884" s="8">
        <f ca="1">IFERROR(AVERAGE(OFFSET(E884,0,0,-参数!B$14,1)),"")</f>
        <v>2427.3424999999997</v>
      </c>
      <c r="AC884" s="8">
        <f ca="1">IFERROR(AVERAGE(OFFSET(E884,0,0,-参数!B$15,1)),"")</f>
        <v>2707.0993103448272</v>
      </c>
      <c r="AD884" s="9" t="str">
        <f ca="1">IFERROR(IF(OR(AND(AB884/AC884-1&lt;参数!B$16,AB884/AC884-1&gt;参数!B$17),AB884/AC884-1&lt;参数!B$18),"买","卖"),"买")</f>
        <v>买</v>
      </c>
      <c r="AE884" s="7">
        <f ca="1">IF(AD883="买",$E884/$E883-1-IF(AD882="卖",参数!$B$3-IF(AD884="卖",参数!$B$3+参数!$B$4,0)),"")</f>
        <v>-3.5121242508705297E-2</v>
      </c>
      <c r="AF884" s="8">
        <f t="shared" ca="1" si="268"/>
        <v>4117.0364287046823</v>
      </c>
      <c r="AG884" s="3">
        <f ca="1">AF884/MAX(AF$2:AF884)-1</f>
        <v>-0.23244535770597818</v>
      </c>
      <c r="AH884">
        <f t="shared" ca="1" si="258"/>
        <v>0</v>
      </c>
      <c r="AI884">
        <f t="shared" si="259"/>
        <v>0</v>
      </c>
      <c r="AJ884">
        <f t="shared" ca="1" si="260"/>
        <v>0</v>
      </c>
      <c r="AK884">
        <f t="shared" ca="1" si="261"/>
        <v>1</v>
      </c>
      <c r="AL884">
        <f t="shared" ca="1" si="262"/>
        <v>1</v>
      </c>
      <c r="AM884">
        <f t="shared" ca="1" si="263"/>
        <v>0</v>
      </c>
      <c r="AO884" s="9">
        <f t="shared" si="269"/>
        <v>88.960000000000036</v>
      </c>
      <c r="AP884" s="15">
        <f ca="1">IFERROR(ABS(E884-OFFSET(E884,-参数!B$20,0,1,1))/SUM(OFFSET(AO884,0,0,-参数!B$20,1)),0)</f>
        <v>0.29046328947286965</v>
      </c>
      <c r="AQ884" s="16">
        <f ca="1">(参数!B$21+参数!B$22*'000300'!AP884)^(参数!B$23)</f>
        <v>0.25829707434131915</v>
      </c>
      <c r="AR884" s="17">
        <f t="shared" ca="1" si="270"/>
        <v>2447.5164954925549</v>
      </c>
      <c r="AS884" s="9" t="str">
        <f ca="1">IF(E884+参数!B$24&gt;=AR884,"买","卖")</f>
        <v>买</v>
      </c>
      <c r="AT884" s="7">
        <f ca="1">IF(AS883="买",$E884/$E883-1-IF(AS882="卖",参数!$B$3-IF(AS884="卖",参数!$B$3+参数!$B$4,0)),"")</f>
        <v>-3.5371242508705297E-2</v>
      </c>
      <c r="AU884" s="8">
        <f t="shared" ca="1" si="271"/>
        <v>3539.7976725318913</v>
      </c>
      <c r="AV884" s="7">
        <f ca="1">AU884/MAX(AU$2:AU884)-1</f>
        <v>-0.23135153380338669</v>
      </c>
      <c r="AW884" s="3">
        <f t="shared" ca="1" si="274"/>
        <v>-5.0294268524408992E-4</v>
      </c>
      <c r="AX884" s="11" t="str">
        <f ca="1">IFERROR(IF(E884&gt;MAX(OFFSET(C884,-1,0,-参数!B$27,1)),"买",IF(E884&lt;MIN(OFFSET(D884,-1,0,-参数!B$26,1)),"卖",AX883)),"卖")</f>
        <v>卖</v>
      </c>
      <c r="AY884" s="12" t="str">
        <f ca="1">IF(AX883="买",$E884/$E883-1-IF(AX882="卖",参数!$B$3-IF(AX884="卖",参数!$B$3+参数!$B$4,0)),"")</f>
        <v/>
      </c>
      <c r="AZ884" s="10">
        <f t="shared" ca="1" si="272"/>
        <v>4334.7195315039417</v>
      </c>
      <c r="BA884" s="12">
        <f ca="1">AZ884/MAX(AZ$2:AZ884)-1</f>
        <v>-0.13331688559177846</v>
      </c>
    </row>
    <row r="885" spans="1:53" x14ac:dyDescent="0.15">
      <c r="A885" s="1">
        <v>39682</v>
      </c>
      <c r="B885" s="6">
        <v>2421.25</v>
      </c>
      <c r="C885" s="6">
        <v>2437.4299999999998</v>
      </c>
      <c r="D885" s="6">
        <v>2362.63</v>
      </c>
      <c r="E885" s="2">
        <v>2404.9299999999998</v>
      </c>
      <c r="F885" s="3">
        <f>E885/MAX(E$2:E885)-1</f>
        <v>-0.59080344381678351</v>
      </c>
      <c r="G885" s="2">
        <f ca="1">IFERROR(AVERAGE(OFFSET(E885,0,0,-参数!B$2,1)),"")</f>
        <v>2813.5628571428579</v>
      </c>
      <c r="H885" t="str">
        <f t="shared" ca="1" si="273"/>
        <v>卖</v>
      </c>
      <c r="I885" s="3" t="str">
        <f ca="1">IF(H884="买",$E885/$E884-1-IF(H883="卖",参数!$B$3-IF(H885="卖",参数!$B$3+参数!$B$4,0)),"")</f>
        <v/>
      </c>
      <c r="J885" s="2">
        <f t="shared" ca="1" si="264"/>
        <v>5270.4971682323921</v>
      </c>
      <c r="K885" s="3">
        <f ca="1">J885/MAX(J$2:J885)-1</f>
        <v>-0.10224259215319575</v>
      </c>
      <c r="L885" s="8">
        <f>L884*(参数!$B$6-1)/(参数!$B$6+1)+E885*2/(参数!$B$6+1)</f>
        <v>2569.622915526511</v>
      </c>
      <c r="M885" s="8">
        <f>M884*(参数!$B$7-1)/(参数!$B$7+1)+E885*2/(参数!$B$7+1)</f>
        <v>3069.5250091176631</v>
      </c>
      <c r="N885" s="8">
        <f t="shared" si="256"/>
        <v>-499.90209359115215</v>
      </c>
      <c r="O885" s="8">
        <f>O884*(参数!$B$8-1)/(参数!$B$8+1)+N885*2/(参数!$B$8+1)</f>
        <v>-487.19275240678439</v>
      </c>
      <c r="P885" s="9" t="str">
        <f t="shared" si="265"/>
        <v>卖</v>
      </c>
      <c r="Q885" s="7" t="str">
        <f>IF(P884="买",$E885/$E884-1-IF(P883="卖",参数!$B$3-IF(P885="卖",参数!$B$3+参数!$B$4,0)),"")</f>
        <v/>
      </c>
      <c r="R885" s="8">
        <f t="shared" si="266"/>
        <v>4495.0815432744303</v>
      </c>
      <c r="S885" s="3">
        <f>R885/MAX(R$2:R885)-1</f>
        <v>-0.16894099230926263</v>
      </c>
      <c r="T885" s="10">
        <f ca="1">IFERROR(AVERAGE(OFFSET(E885,0,0,-参数!B$10,1)),"")</f>
        <v>2609.3580000000006</v>
      </c>
      <c r="U885" s="10">
        <f ca="1">IFERROR(AVERAGE(OFFSET(E885,0,0,-参数!B$11,1)),"")</f>
        <v>3925.3579753086465</v>
      </c>
      <c r="V885" s="10">
        <f t="shared" ca="1" si="257"/>
        <v>-1315.9999753086458</v>
      </c>
      <c r="W885" s="10">
        <f ca="1">IFERROR(AVERAGE(OFFSET(V885,0,0,-参数!B$12,1)),"")</f>
        <v>-1193.2164147025856</v>
      </c>
      <c r="X885" s="11" t="str">
        <f t="shared" ca="1" si="275"/>
        <v>卖</v>
      </c>
      <c r="Y885" s="12" t="str">
        <f ca="1">IF(X884="买",$E885/$E884-1-IF(X883="卖",参数!$B$3-IF(X885="卖",参数!$B$3+参数!$B$4,0)),"")</f>
        <v/>
      </c>
      <c r="Z885" s="10">
        <f t="shared" ca="1" si="267"/>
        <v>4163.9529463748459</v>
      </c>
      <c r="AA885" s="3">
        <f ca="1">Z885/MAX(Z$2:Z885)-1</f>
        <v>-0.1942611437174403</v>
      </c>
      <c r="AB885" s="8">
        <f ca="1">IFERROR(AVERAGE(OFFSET(E885,0,0,-参数!B$14,1)),"")</f>
        <v>2422.4387500000003</v>
      </c>
      <c r="AC885" s="8">
        <f ca="1">IFERROR(AVERAGE(OFFSET(E885,0,0,-参数!B$15,1)),"")</f>
        <v>2687.4117241379308</v>
      </c>
      <c r="AD885" s="9" t="str">
        <f ca="1">IFERROR(IF(OR(AND(AB885/AC885-1&lt;参数!B$16,AB885/AC885-1&gt;参数!B$17),AB885/AC885-1&lt;参数!B$18),"买","卖"),"买")</f>
        <v>卖</v>
      </c>
      <c r="AE885" s="7">
        <f ca="1">IF(AD884="买",$E885/$E884-1-IF(AD883="卖",参数!$B$3-IF(AD885="卖",参数!$B$3+参数!$B$4,0)),"")</f>
        <v>-1.5978035826807124E-2</v>
      </c>
      <c r="AF885" s="8">
        <f t="shared" ca="1" si="268"/>
        <v>4051.2542731465687</v>
      </c>
      <c r="AG885" s="3">
        <f ca="1">AF885/MAX(AF$2:AF885)-1</f>
        <v>-0.2447093732795842</v>
      </c>
      <c r="AH885">
        <f t="shared" ca="1" si="258"/>
        <v>0</v>
      </c>
      <c r="AI885">
        <f t="shared" si="259"/>
        <v>0</v>
      </c>
      <c r="AJ885">
        <f t="shared" ca="1" si="260"/>
        <v>0</v>
      </c>
      <c r="AK885">
        <f t="shared" ca="1" si="261"/>
        <v>0</v>
      </c>
      <c r="AL885">
        <f t="shared" ca="1" si="262"/>
        <v>0</v>
      </c>
      <c r="AM885">
        <f t="shared" ca="1" si="263"/>
        <v>0</v>
      </c>
      <c r="AO885" s="9">
        <f t="shared" si="269"/>
        <v>39.050000000000182</v>
      </c>
      <c r="AP885" s="15">
        <f ca="1">IFERROR(ABS(E885-OFFSET(E885,-参数!B$20,0,1,1))/SUM(OFFSET(AO885,0,0,-参数!B$20,1)),0)</f>
        <v>0.32991416372109822</v>
      </c>
      <c r="AQ885" s="16">
        <f ca="1">(参数!B$21+参数!B$22*'000300'!AP885)^(参数!B$23)</f>
        <v>0.29636716799085977</v>
      </c>
      <c r="AR885" s="17">
        <f t="shared" ca="1" si="270"/>
        <v>2434.8952564287711</v>
      </c>
      <c r="AS885" s="9" t="str">
        <f ca="1">IF(E885+参数!B$24&gt;=AR885,"买","卖")</f>
        <v>卖</v>
      </c>
      <c r="AT885" s="7">
        <f ca="1">IF(AS884="买",$E885/$E884-1-IF(AS883="卖",参数!$B$3-IF(AS885="卖",参数!$B$3+参数!$B$4,0)),"")</f>
        <v>-1.5978035826807124E-2</v>
      </c>
      <c r="AU885" s="8">
        <f t="shared" ca="1" si="271"/>
        <v>3483.2386585005283</v>
      </c>
      <c r="AV885" s="7">
        <f ca="1">AU885/MAX(AU$2:AU885)-1</f>
        <v>-0.24363302653449648</v>
      </c>
      <c r="AW885" s="3">
        <f t="shared" ca="1" si="274"/>
        <v>-5.1567534221026445E-3</v>
      </c>
      <c r="AX885" s="11" t="str">
        <f ca="1">IFERROR(IF(E885&gt;MAX(OFFSET(C885,-1,0,-参数!B$27,1)),"买",IF(E885&lt;MIN(OFFSET(D885,-1,0,-参数!B$26,1)),"卖",AX884)),"卖")</f>
        <v>卖</v>
      </c>
      <c r="AY885" s="12" t="str">
        <f ca="1">IF(AX884="买",$E885/$E884-1-IF(AX883="卖",参数!$B$3-IF(AX885="卖",参数!$B$3+参数!$B$4,0)),"")</f>
        <v/>
      </c>
      <c r="AZ885" s="10">
        <f t="shared" ca="1" si="272"/>
        <v>4334.7195315039417</v>
      </c>
      <c r="BA885" s="12">
        <f ca="1">AZ885/MAX(AZ$2:AZ885)-1</f>
        <v>-0.13331688559177846</v>
      </c>
    </row>
    <row r="886" spans="1:53" x14ac:dyDescent="0.15">
      <c r="A886" s="1">
        <v>39685</v>
      </c>
      <c r="B886" s="6">
        <v>2408.0300000000002</v>
      </c>
      <c r="C886" s="6">
        <v>2439.91</v>
      </c>
      <c r="D886" s="6">
        <v>2373.7600000000002</v>
      </c>
      <c r="E886" s="2">
        <v>2400.5500000000002</v>
      </c>
      <c r="F886" s="3">
        <f>E886/MAX(E$2:E886)-1</f>
        <v>-0.59154869665827259</v>
      </c>
      <c r="G886" s="2">
        <f ca="1">IFERROR(AVERAGE(OFFSET(E886,0,0,-参数!B$2,1)),"")</f>
        <v>2793.7130357142864</v>
      </c>
      <c r="H886" t="str">
        <f t="shared" ca="1" si="273"/>
        <v>卖</v>
      </c>
      <c r="I886" s="3" t="str">
        <f ca="1">IF(H885="买",$E886/$E885-1-IF(H884="卖",参数!$B$3-IF(H886="卖",参数!$B$3+参数!$B$4,0)),"")</f>
        <v/>
      </c>
      <c r="J886" s="2">
        <f t="shared" ca="1" si="264"/>
        <v>5270.4971682323921</v>
      </c>
      <c r="K886" s="3">
        <f ca="1">J886/MAX(J$2:J886)-1</f>
        <v>-0.10224259215319575</v>
      </c>
      <c r="L886" s="8">
        <f>L885*(参数!$B$6-1)/(参数!$B$6+1)+E886*2/(参数!$B$6+1)</f>
        <v>2553.5207330954145</v>
      </c>
      <c r="M886" s="8">
        <f>M885*(参数!$B$7-1)/(参数!$B$7+1)+E886*2/(参数!$B$7+1)</f>
        <v>3053.405129379888</v>
      </c>
      <c r="N886" s="8">
        <f t="shared" si="256"/>
        <v>-499.8843962844735</v>
      </c>
      <c r="O886" s="8">
        <f>O885*(参数!$B$8-1)/(参数!$B$8+1)+N886*2/(参数!$B$8+1)</f>
        <v>-489.73108118232221</v>
      </c>
      <c r="P886" s="9" t="str">
        <f t="shared" si="265"/>
        <v>卖</v>
      </c>
      <c r="Q886" s="7" t="str">
        <f>IF(P885="买",$E886/$E885-1-IF(P884="卖",参数!$B$3-IF(P886="卖",参数!$B$3+参数!$B$4,0)),"")</f>
        <v/>
      </c>
      <c r="R886" s="8">
        <f t="shared" si="266"/>
        <v>4495.0815432744303</v>
      </c>
      <c r="S886" s="3">
        <f>R886/MAX(R$2:R886)-1</f>
        <v>-0.16894099230926263</v>
      </c>
      <c r="T886" s="10">
        <f ca="1">IFERROR(AVERAGE(OFFSET(E886,0,0,-参数!B$10,1)),"")</f>
        <v>2581.3430000000008</v>
      </c>
      <c r="U886" s="10">
        <f ca="1">IFERROR(AVERAGE(OFFSET(E886,0,0,-参数!B$11,1)),"")</f>
        <v>3926.4994814814863</v>
      </c>
      <c r="V886" s="10">
        <f t="shared" ca="1" si="257"/>
        <v>-1345.1564814814856</v>
      </c>
      <c r="W886" s="10">
        <f ca="1">IFERROR(AVERAGE(OFFSET(V886,0,0,-参数!B$12,1)),"")</f>
        <v>-1217.2870785634163</v>
      </c>
      <c r="X886" s="11" t="str">
        <f t="shared" ca="1" si="275"/>
        <v>卖</v>
      </c>
      <c r="Y886" s="12" t="str">
        <f ca="1">IF(X885="买",$E886/$E885-1-IF(X884="卖",参数!$B$3-IF(X886="卖",参数!$B$3+参数!$B$4,0)),"")</f>
        <v/>
      </c>
      <c r="Z886" s="10">
        <f t="shared" ca="1" si="267"/>
        <v>4163.9529463748459</v>
      </c>
      <c r="AA886" s="3">
        <f ca="1">Z886/MAX(Z$2:Z886)-1</f>
        <v>-0.1942611437174403</v>
      </c>
      <c r="AB886" s="8">
        <f ca="1">IFERROR(AVERAGE(OFFSET(E886,0,0,-参数!B$14,1)),"")</f>
        <v>2416.9237499999999</v>
      </c>
      <c r="AC886" s="8">
        <f ca="1">IFERROR(AVERAGE(OFFSET(E886,0,0,-参数!B$15,1)),"")</f>
        <v>2671.8106896551726</v>
      </c>
      <c r="AD886" s="9" t="str">
        <f ca="1">IFERROR(IF(OR(AND(AB886/AC886-1&lt;参数!B$16,AB886/AC886-1&gt;参数!B$17),AB886/AC886-1&lt;参数!B$18),"买","卖"),"买")</f>
        <v>卖</v>
      </c>
      <c r="AE886" s="7" t="str">
        <f ca="1">IF(AD885="买",$E886/$E885-1-IF(AD884="卖",参数!$B$3-IF(AD886="卖",参数!$B$3+参数!$B$4,0)),"")</f>
        <v/>
      </c>
      <c r="AF886" s="8">
        <f t="shared" ca="1" si="268"/>
        <v>4051.2542731465687</v>
      </c>
      <c r="AG886" s="3">
        <f ca="1">AF886/MAX(AF$2:AF886)-1</f>
        <v>-0.2447093732795842</v>
      </c>
      <c r="AH886">
        <f t="shared" ca="1" si="258"/>
        <v>0</v>
      </c>
      <c r="AI886">
        <f t="shared" si="259"/>
        <v>0</v>
      </c>
      <c r="AJ886">
        <f t="shared" ca="1" si="260"/>
        <v>0</v>
      </c>
      <c r="AK886">
        <f t="shared" ca="1" si="261"/>
        <v>0</v>
      </c>
      <c r="AL886">
        <f t="shared" ca="1" si="262"/>
        <v>0</v>
      </c>
      <c r="AM886">
        <f t="shared" ca="1" si="263"/>
        <v>0</v>
      </c>
      <c r="AO886" s="9">
        <f t="shared" si="269"/>
        <v>4.3799999999996544</v>
      </c>
      <c r="AP886" s="15">
        <f ca="1">IFERROR(ABS(E886-OFFSET(E886,-参数!B$20,0,1,1))/SUM(OFFSET(AO886,0,0,-参数!B$20,1)),0)</f>
        <v>0.32661753284030648</v>
      </c>
      <c r="AQ886" s="16">
        <f ca="1">(参数!B$21+参数!B$22*'000300'!AP886)^(参数!B$23)</f>
        <v>0.29318591919089571</v>
      </c>
      <c r="AR886" s="17">
        <f t="shared" ca="1" si="270"/>
        <v>2424.8257108528551</v>
      </c>
      <c r="AS886" s="9" t="str">
        <f ca="1">IF(E886+参数!B$24&gt;=AR886,"买","卖")</f>
        <v>卖</v>
      </c>
      <c r="AT886" s="7" t="str">
        <f ca="1">IF(AS885="买",$E886/$E885-1-IF(AS884="卖",参数!$B$3-IF(AS886="卖",参数!$B$3+参数!$B$4,0)),"")</f>
        <v/>
      </c>
      <c r="AU886" s="8">
        <f t="shared" ca="1" si="271"/>
        <v>3483.2386585005283</v>
      </c>
      <c r="AV886" s="7">
        <f ca="1">AU886/MAX(AU$2:AU886)-1</f>
        <v>-0.24363302653449648</v>
      </c>
      <c r="AW886" s="3">
        <f t="shared" ca="1" si="274"/>
        <v>-4.135514884810676E-3</v>
      </c>
      <c r="AX886" s="11" t="str">
        <f ca="1">IFERROR(IF(E886&gt;MAX(OFFSET(C886,-1,0,-参数!B$27,1)),"买",IF(E886&lt;MIN(OFFSET(D886,-1,0,-参数!B$26,1)),"卖",AX885)),"卖")</f>
        <v>卖</v>
      </c>
      <c r="AY886" s="12" t="str">
        <f ca="1">IF(AX885="买",$E886/$E885-1-IF(AX884="卖",参数!$B$3-IF(AX886="卖",参数!$B$3+参数!$B$4,0)),"")</f>
        <v/>
      </c>
      <c r="AZ886" s="10">
        <f t="shared" ca="1" si="272"/>
        <v>4334.7195315039417</v>
      </c>
      <c r="BA886" s="12">
        <f ca="1">AZ886/MAX(AZ$2:AZ886)-1</f>
        <v>-0.13331688559177846</v>
      </c>
    </row>
    <row r="887" spans="1:53" x14ac:dyDescent="0.15">
      <c r="A887" s="1">
        <v>39686</v>
      </c>
      <c r="B887" s="6">
        <v>2370.5300000000002</v>
      </c>
      <c r="C887" s="6">
        <v>2390.66</v>
      </c>
      <c r="D887" s="6">
        <v>2306.94</v>
      </c>
      <c r="E887" s="2">
        <v>2331.5300000000002</v>
      </c>
      <c r="F887" s="3">
        <f>E887/MAX(E$2:E887)-1</f>
        <v>-0.60329238412849651</v>
      </c>
      <c r="G887" s="2">
        <f ca="1">IFERROR(AVERAGE(OFFSET(E887,0,0,-参数!B$2,1)),"")</f>
        <v>2773.0350000000003</v>
      </c>
      <c r="H887" t="str">
        <f t="shared" ca="1" si="273"/>
        <v>卖</v>
      </c>
      <c r="I887" s="3" t="str">
        <f ca="1">IF(H886="买",$E887/$E886-1-IF(H885="卖",参数!$B$3-IF(H887="卖",参数!$B$3+参数!$B$4,0)),"")</f>
        <v/>
      </c>
      <c r="J887" s="2">
        <f t="shared" ca="1" si="264"/>
        <v>5270.4971682323921</v>
      </c>
      <c r="K887" s="3">
        <f ca="1">J887/MAX(J$2:J887)-1</f>
        <v>-0.10224259215319575</v>
      </c>
      <c r="L887" s="8">
        <f>L886*(参数!$B$6-1)/(参数!$B$6+1)+E887*2/(参数!$B$6+1)</f>
        <v>2532.3787585148989</v>
      </c>
      <c r="M887" s="8">
        <f>M886*(参数!$B$7-1)/(参数!$B$7+1)+E887*2/(参数!$B$7+1)</f>
        <v>3036.0105479490471</v>
      </c>
      <c r="N887" s="8">
        <f t="shared" si="256"/>
        <v>-503.63178943414823</v>
      </c>
      <c r="O887" s="8">
        <f>O886*(参数!$B$8-1)/(参数!$B$8+1)+N887*2/(参数!$B$8+1)</f>
        <v>-492.51122283268739</v>
      </c>
      <c r="P887" s="9" t="str">
        <f t="shared" si="265"/>
        <v>卖</v>
      </c>
      <c r="Q887" s="7" t="str">
        <f>IF(P886="买",$E887/$E886-1-IF(P885="卖",参数!$B$3-IF(P887="卖",参数!$B$3+参数!$B$4,0)),"")</f>
        <v/>
      </c>
      <c r="R887" s="8">
        <f t="shared" si="266"/>
        <v>4495.0815432744303</v>
      </c>
      <c r="S887" s="3">
        <f>R887/MAX(R$2:R887)-1</f>
        <v>-0.16894099230926263</v>
      </c>
      <c r="T887" s="10">
        <f ca="1">IFERROR(AVERAGE(OFFSET(E887,0,0,-参数!B$10,1)),"")</f>
        <v>2552.6380000000004</v>
      </c>
      <c r="U887" s="10">
        <f ca="1">IFERROR(AVERAGE(OFFSET(E887,0,0,-参数!B$11,1)),"")</f>
        <v>3927.360345679017</v>
      </c>
      <c r="V887" s="10">
        <f t="shared" ca="1" si="257"/>
        <v>-1374.7223456790166</v>
      </c>
      <c r="W887" s="10">
        <f ca="1">IFERROR(AVERAGE(OFFSET(V887,0,0,-参数!B$12,1)),"")</f>
        <v>-1241.5393787878829</v>
      </c>
      <c r="X887" s="11" t="str">
        <f t="shared" ca="1" si="275"/>
        <v>卖</v>
      </c>
      <c r="Y887" s="12" t="str">
        <f ca="1">IF(X886="买",$E887/$E886-1-IF(X885="卖",参数!$B$3-IF(X887="卖",参数!$B$3+参数!$B$4,0)),"")</f>
        <v/>
      </c>
      <c r="Z887" s="10">
        <f t="shared" ca="1" si="267"/>
        <v>4163.9529463748459</v>
      </c>
      <c r="AA887" s="3">
        <f ca="1">Z887/MAX(Z$2:Z887)-1</f>
        <v>-0.1942611437174403</v>
      </c>
      <c r="AB887" s="8">
        <f ca="1">IFERROR(AVERAGE(OFFSET(E887,0,0,-参数!B$14,1)),"")</f>
        <v>2402.92625</v>
      </c>
      <c r="AC887" s="8">
        <f ca="1">IFERROR(AVERAGE(OFFSET(E887,0,0,-参数!B$15,1)),"")</f>
        <v>2657.5324137931034</v>
      </c>
      <c r="AD887" s="9" t="str">
        <f ca="1">IFERROR(IF(OR(AND(AB887/AC887-1&lt;参数!B$16,AB887/AC887-1&gt;参数!B$17),AB887/AC887-1&lt;参数!B$18),"买","卖"),"买")</f>
        <v>卖</v>
      </c>
      <c r="AE887" s="7" t="str">
        <f ca="1">IF(AD886="买",$E887/$E886-1-IF(AD885="卖",参数!$B$3-IF(AD887="卖",参数!$B$3+参数!$B$4,0)),"")</f>
        <v/>
      </c>
      <c r="AF887" s="8">
        <f t="shared" ca="1" si="268"/>
        <v>4051.2542731465687</v>
      </c>
      <c r="AG887" s="3">
        <f ca="1">AF887/MAX(AF$2:AF887)-1</f>
        <v>-0.2447093732795842</v>
      </c>
      <c r="AH887">
        <f t="shared" ca="1" si="258"/>
        <v>0</v>
      </c>
      <c r="AI887">
        <f t="shared" si="259"/>
        <v>0</v>
      </c>
      <c r="AJ887">
        <f t="shared" ca="1" si="260"/>
        <v>0</v>
      </c>
      <c r="AK887">
        <f t="shared" ca="1" si="261"/>
        <v>0</v>
      </c>
      <c r="AL887">
        <f t="shared" ca="1" si="262"/>
        <v>0</v>
      </c>
      <c r="AM887">
        <f t="shared" ca="1" si="263"/>
        <v>0</v>
      </c>
      <c r="AO887" s="9">
        <f t="shared" si="269"/>
        <v>69.019999999999982</v>
      </c>
      <c r="AP887" s="15">
        <f ca="1">IFERROR(ABS(E887-OFFSET(E887,-参数!B$20,0,1,1))/SUM(OFFSET(AO887,0,0,-参数!B$20,1)),0)</f>
        <v>0.33462909243336453</v>
      </c>
      <c r="AQ887" s="16">
        <f ca="1">(参数!B$21+参数!B$22*'000300'!AP887)^(参数!B$23)</f>
        <v>0.30091707419819674</v>
      </c>
      <c r="AR887" s="17">
        <f t="shared" ca="1" si="270"/>
        <v>2396.7514385077729</v>
      </c>
      <c r="AS887" s="9" t="str">
        <f ca="1">IF(E887+参数!B$24&gt;=AR887,"买","卖")</f>
        <v>卖</v>
      </c>
      <c r="AT887" s="7" t="str">
        <f ca="1">IF(AS886="买",$E887/$E886-1-IF(AS885="卖",参数!$B$3-IF(AS887="卖",参数!$B$3+参数!$B$4,0)),"")</f>
        <v/>
      </c>
      <c r="AU887" s="8">
        <f t="shared" ca="1" si="271"/>
        <v>3483.2386585005283</v>
      </c>
      <c r="AV887" s="7">
        <f ca="1">AU887/MAX(AU$2:AU887)-1</f>
        <v>-0.24363302653449648</v>
      </c>
      <c r="AW887" s="3">
        <f t="shared" ca="1" si="274"/>
        <v>-1.1577851644936521E-2</v>
      </c>
      <c r="AX887" s="11" t="str">
        <f ca="1">IFERROR(IF(E887&gt;MAX(OFFSET(C887,-1,0,-参数!B$27,1)),"买",IF(E887&lt;MIN(OFFSET(D887,-1,0,-参数!B$26,1)),"卖",AX886)),"卖")</f>
        <v>卖</v>
      </c>
      <c r="AY887" s="12" t="str">
        <f ca="1">IF(AX886="买",$E887/$E886-1-IF(AX885="卖",参数!$B$3-IF(AX887="卖",参数!$B$3+参数!$B$4,0)),"")</f>
        <v/>
      </c>
      <c r="AZ887" s="10">
        <f t="shared" ca="1" si="272"/>
        <v>4334.7195315039417</v>
      </c>
      <c r="BA887" s="12">
        <f ca="1">AZ887/MAX(AZ$2:AZ887)-1</f>
        <v>-0.13331688559177846</v>
      </c>
    </row>
    <row r="888" spans="1:53" x14ac:dyDescent="0.15">
      <c r="A888" s="1">
        <v>39687</v>
      </c>
      <c r="B888" s="6">
        <v>2322.54</v>
      </c>
      <c r="C888" s="6">
        <v>2367.7199999999998</v>
      </c>
      <c r="D888" s="6">
        <v>2291.35</v>
      </c>
      <c r="E888" s="2">
        <v>2325.29</v>
      </c>
      <c r="F888" s="3">
        <f>E888/MAX(E$2:E888)-1</f>
        <v>-0.60435411420404272</v>
      </c>
      <c r="G888" s="2">
        <f ca="1">IFERROR(AVERAGE(OFFSET(E888,0,0,-参数!B$2,1)),"")</f>
        <v>2757.2980357142865</v>
      </c>
      <c r="H888" t="str">
        <f t="shared" ca="1" si="273"/>
        <v>卖</v>
      </c>
      <c r="I888" s="3" t="str">
        <f ca="1">IF(H887="买",$E888/$E887-1-IF(H886="卖",参数!$B$3-IF(H888="卖",参数!$B$3+参数!$B$4,0)),"")</f>
        <v/>
      </c>
      <c r="J888" s="2">
        <f t="shared" ca="1" si="264"/>
        <v>5270.4971682323921</v>
      </c>
      <c r="K888" s="3">
        <f ca="1">J888/MAX(J$2:J888)-1</f>
        <v>-0.10224259215319575</v>
      </c>
      <c r="L888" s="8">
        <f>L887*(参数!$B$6-1)/(参数!$B$6+1)+E888*2/(参数!$B$6+1)</f>
        <v>2512.656019608718</v>
      </c>
      <c r="M888" s="8">
        <f>M887*(参数!$B$7-1)/(参数!$B$7+1)+E888*2/(参数!$B$7+1)</f>
        <v>3018.8847516129258</v>
      </c>
      <c r="N888" s="8">
        <f t="shared" si="256"/>
        <v>-506.22873200420781</v>
      </c>
      <c r="O888" s="8">
        <f>O887*(参数!$B$8-1)/(参数!$B$8+1)+N888*2/(参数!$B$8+1)</f>
        <v>-495.25472466699148</v>
      </c>
      <c r="P888" s="9" t="str">
        <f t="shared" si="265"/>
        <v>卖</v>
      </c>
      <c r="Q888" s="7" t="str">
        <f>IF(P887="买",$E888/$E887-1-IF(P886="卖",参数!$B$3-IF(P888="卖",参数!$B$3+参数!$B$4,0)),"")</f>
        <v/>
      </c>
      <c r="R888" s="8">
        <f t="shared" si="266"/>
        <v>4495.0815432744303</v>
      </c>
      <c r="S888" s="3">
        <f>R888/MAX(R$2:R888)-1</f>
        <v>-0.16894099230926263</v>
      </c>
      <c r="T888" s="10">
        <f ca="1">IFERROR(AVERAGE(OFFSET(E888,0,0,-参数!B$10,1)),"")</f>
        <v>2524.6835000000005</v>
      </c>
      <c r="U888" s="10">
        <f ca="1">IFERROR(AVERAGE(OFFSET(E888,0,0,-参数!B$11,1)),"")</f>
        <v>3928.2130864197579</v>
      </c>
      <c r="V888" s="10">
        <f t="shared" ca="1" si="257"/>
        <v>-1403.5295864197574</v>
      </c>
      <c r="W888" s="10">
        <f ca="1">IFERROR(AVERAGE(OFFSET(V888,0,0,-参数!B$12,1)),"")</f>
        <v>-1266.4085202020244</v>
      </c>
      <c r="X888" s="11" t="str">
        <f t="shared" ca="1" si="275"/>
        <v>卖</v>
      </c>
      <c r="Y888" s="12" t="str">
        <f ca="1">IF(X887="买",$E888/$E887-1-IF(X886="卖",参数!$B$3-IF(X888="卖",参数!$B$3+参数!$B$4,0)),"")</f>
        <v/>
      </c>
      <c r="Z888" s="10">
        <f t="shared" ca="1" si="267"/>
        <v>4163.9529463748459</v>
      </c>
      <c r="AA888" s="3">
        <f ca="1">Z888/MAX(Z$2:Z888)-1</f>
        <v>-0.1942611437174403</v>
      </c>
      <c r="AB888" s="8">
        <f ca="1">IFERROR(AVERAGE(OFFSET(E888,0,0,-参数!B$14,1)),"")</f>
        <v>2387.63625</v>
      </c>
      <c r="AC888" s="8">
        <f ca="1">IFERROR(AVERAGE(OFFSET(E888,0,0,-参数!B$15,1)),"")</f>
        <v>2643.9882758620688</v>
      </c>
      <c r="AD888" s="9" t="str">
        <f ca="1">IFERROR(IF(OR(AND(AB888/AC888-1&lt;参数!B$16,AB888/AC888-1&gt;参数!B$17),AB888/AC888-1&lt;参数!B$18),"买","卖"),"买")</f>
        <v>卖</v>
      </c>
      <c r="AE888" s="7" t="str">
        <f ca="1">IF(AD887="买",$E888/$E887-1-IF(AD886="卖",参数!$B$3-IF(AD888="卖",参数!$B$3+参数!$B$4,0)),"")</f>
        <v/>
      </c>
      <c r="AF888" s="8">
        <f t="shared" ca="1" si="268"/>
        <v>4051.2542731465687</v>
      </c>
      <c r="AG888" s="3">
        <f ca="1">AF888/MAX(AF$2:AF888)-1</f>
        <v>-0.2447093732795842</v>
      </c>
      <c r="AH888">
        <f t="shared" ca="1" si="258"/>
        <v>0</v>
      </c>
      <c r="AI888">
        <f t="shared" si="259"/>
        <v>0</v>
      </c>
      <c r="AJ888">
        <f t="shared" ca="1" si="260"/>
        <v>0</v>
      </c>
      <c r="AK888">
        <f t="shared" ca="1" si="261"/>
        <v>0</v>
      </c>
      <c r="AL888">
        <f t="shared" ca="1" si="262"/>
        <v>0</v>
      </c>
      <c r="AM888">
        <f t="shared" ca="1" si="263"/>
        <v>0</v>
      </c>
      <c r="AO888" s="9">
        <f t="shared" si="269"/>
        <v>6.2400000000002365</v>
      </c>
      <c r="AP888" s="15">
        <f ca="1">IFERROR(ABS(E888-OFFSET(E888,-参数!B$20,0,1,1))/SUM(OFFSET(AO888,0,0,-参数!B$20,1)),0)</f>
        <v>0.3324280441569093</v>
      </c>
      <c r="AQ888" s="16">
        <f ca="1">(参数!B$21+参数!B$22*'000300'!AP888)^(参数!B$23)</f>
        <v>0.29879306261141741</v>
      </c>
      <c r="AR888" s="17">
        <f t="shared" ca="1" si="270"/>
        <v>2375.399256437418</v>
      </c>
      <c r="AS888" s="9" t="str">
        <f ca="1">IF(E888+参数!B$24&gt;=AR888,"买","卖")</f>
        <v>卖</v>
      </c>
      <c r="AT888" s="7" t="str">
        <f ca="1">IF(AS887="买",$E888/$E887-1-IF(AS886="卖",参数!$B$3-IF(AS888="卖",参数!$B$3+参数!$B$4,0)),"")</f>
        <v/>
      </c>
      <c r="AU888" s="8">
        <f t="shared" ca="1" si="271"/>
        <v>3483.2386585005283</v>
      </c>
      <c r="AV888" s="7">
        <f ca="1">AU888/MAX(AU$2:AU888)-1</f>
        <v>-0.24363302653449648</v>
      </c>
      <c r="AW888" s="3">
        <f t="shared" ca="1" si="274"/>
        <v>-8.9088011911860887E-3</v>
      </c>
      <c r="AX888" s="11" t="str">
        <f ca="1">IFERROR(IF(E888&gt;MAX(OFFSET(C888,-1,0,-参数!B$27,1)),"买",IF(E888&lt;MIN(OFFSET(D888,-1,0,-参数!B$26,1)),"卖",AX887)),"卖")</f>
        <v>卖</v>
      </c>
      <c r="AY888" s="12" t="str">
        <f ca="1">IF(AX887="买",$E888/$E887-1-IF(AX886="卖",参数!$B$3-IF(AX888="卖",参数!$B$3+参数!$B$4,0)),"")</f>
        <v/>
      </c>
      <c r="AZ888" s="10">
        <f t="shared" ca="1" si="272"/>
        <v>4334.7195315039417</v>
      </c>
      <c r="BA888" s="12">
        <f ca="1">AZ888/MAX(AZ$2:AZ888)-1</f>
        <v>-0.13331688559177846</v>
      </c>
    </row>
    <row r="889" spans="1:53" x14ac:dyDescent="0.15">
      <c r="A889" s="1">
        <v>39688</v>
      </c>
      <c r="B889" s="6">
        <v>2325.2600000000002</v>
      </c>
      <c r="C889" s="6">
        <v>2363.56</v>
      </c>
      <c r="D889" s="6">
        <v>2316.6799999999998</v>
      </c>
      <c r="E889" s="2">
        <v>2335.86</v>
      </c>
      <c r="F889" s="3">
        <f>E889/MAX(E$2:E889)-1</f>
        <v>-0.60255563873953588</v>
      </c>
      <c r="G889" s="2">
        <f ca="1">IFERROR(AVERAGE(OFFSET(E889,0,0,-参数!B$2,1)),"")</f>
        <v>2742.9330357142862</v>
      </c>
      <c r="H889" t="str">
        <f t="shared" ca="1" si="273"/>
        <v>卖</v>
      </c>
      <c r="I889" s="3" t="str">
        <f ca="1">IF(H888="买",$E889/$E888-1-IF(H887="卖",参数!$B$3-IF(H889="卖",参数!$B$3+参数!$B$4,0)),"")</f>
        <v/>
      </c>
      <c r="J889" s="2">
        <f t="shared" ca="1" si="264"/>
        <v>5270.4971682323921</v>
      </c>
      <c r="K889" s="3">
        <f ca="1">J889/MAX(J$2:J889)-1</f>
        <v>-0.10224259215319575</v>
      </c>
      <c r="L889" s="8">
        <f>L888*(参数!$B$6-1)/(参数!$B$6+1)+E889*2/(参数!$B$6+1)</f>
        <v>2495.8183034555068</v>
      </c>
      <c r="M889" s="8">
        <f>M888*(参数!$B$7-1)/(参数!$B$7+1)+E889*2/(参数!$B$7+1)</f>
        <v>3002.426323863217</v>
      </c>
      <c r="N889" s="8">
        <f t="shared" si="256"/>
        <v>-506.60802040771023</v>
      </c>
      <c r="O889" s="8">
        <f>O888*(参数!$B$8-1)/(参数!$B$8+1)+N889*2/(参数!$B$8+1)</f>
        <v>-497.52538381513523</v>
      </c>
      <c r="P889" s="9" t="str">
        <f t="shared" si="265"/>
        <v>卖</v>
      </c>
      <c r="Q889" s="7" t="str">
        <f>IF(P888="买",$E889/$E888-1-IF(P887="卖",参数!$B$3-IF(P889="卖",参数!$B$3+参数!$B$4,0)),"")</f>
        <v/>
      </c>
      <c r="R889" s="8">
        <f t="shared" si="266"/>
        <v>4495.0815432744303</v>
      </c>
      <c r="S889" s="3">
        <f>R889/MAX(R$2:R889)-1</f>
        <v>-0.16894099230926263</v>
      </c>
      <c r="T889" s="10">
        <f ca="1">IFERROR(AVERAGE(OFFSET(E889,0,0,-参数!B$10,1)),"")</f>
        <v>2501.2160000000008</v>
      </c>
      <c r="U889" s="10">
        <f ca="1">IFERROR(AVERAGE(OFFSET(E889,0,0,-参数!B$11,1)),"")</f>
        <v>3928.9410123456837</v>
      </c>
      <c r="V889" s="10">
        <f t="shared" ca="1" si="257"/>
        <v>-1427.7250123456829</v>
      </c>
      <c r="W889" s="10">
        <f ca="1">IFERROR(AVERAGE(OFFSET(V889,0,0,-参数!B$12,1)),"")</f>
        <v>-1291.972787317625</v>
      </c>
      <c r="X889" s="11" t="str">
        <f t="shared" ca="1" si="275"/>
        <v>卖</v>
      </c>
      <c r="Y889" s="12" t="str">
        <f ca="1">IF(X888="买",$E889/$E888-1-IF(X887="卖",参数!$B$3-IF(X889="卖",参数!$B$3+参数!$B$4,0)),"")</f>
        <v/>
      </c>
      <c r="Z889" s="10">
        <f t="shared" ca="1" si="267"/>
        <v>4163.9529463748459</v>
      </c>
      <c r="AA889" s="3">
        <f ca="1">Z889/MAX(Z$2:Z889)-1</f>
        <v>-0.1942611437174403</v>
      </c>
      <c r="AB889" s="8">
        <f ca="1">IFERROR(AVERAGE(OFFSET(E889,0,0,-参数!B$14,1)),"")</f>
        <v>2390.4437499999999</v>
      </c>
      <c r="AC889" s="8">
        <f ca="1">IFERROR(AVERAGE(OFFSET(E889,0,0,-参数!B$15,1)),"")</f>
        <v>2627.4503448275868</v>
      </c>
      <c r="AD889" s="9" t="str">
        <f ca="1">IFERROR(IF(OR(AND(AB889/AC889-1&lt;参数!B$16,AB889/AC889-1&gt;参数!B$17),AB889/AC889-1&lt;参数!B$18),"买","卖"),"买")</f>
        <v>卖</v>
      </c>
      <c r="AE889" s="7" t="str">
        <f ca="1">IF(AD888="买",$E889/$E888-1-IF(AD887="卖",参数!$B$3-IF(AD889="卖",参数!$B$3+参数!$B$4,0)),"")</f>
        <v/>
      </c>
      <c r="AF889" s="8">
        <f t="shared" ca="1" si="268"/>
        <v>4051.2542731465687</v>
      </c>
      <c r="AG889" s="3">
        <f ca="1">AF889/MAX(AF$2:AF889)-1</f>
        <v>-0.2447093732795842</v>
      </c>
      <c r="AH889">
        <f t="shared" ca="1" si="258"/>
        <v>0</v>
      </c>
      <c r="AI889">
        <f t="shared" si="259"/>
        <v>0</v>
      </c>
      <c r="AJ889">
        <f t="shared" ca="1" si="260"/>
        <v>0</v>
      </c>
      <c r="AK889">
        <f t="shared" ca="1" si="261"/>
        <v>0</v>
      </c>
      <c r="AL889">
        <f t="shared" ca="1" si="262"/>
        <v>1</v>
      </c>
      <c r="AM889">
        <f t="shared" ca="1" si="263"/>
        <v>0</v>
      </c>
      <c r="AO889" s="9">
        <f t="shared" si="269"/>
        <v>10.570000000000164</v>
      </c>
      <c r="AP889" s="15">
        <f ca="1">IFERROR(ABS(E889-OFFSET(E889,-参数!B$20,0,1,1))/SUM(OFFSET(AO889,0,0,-参数!B$20,1)),0)</f>
        <v>0.29977499869185281</v>
      </c>
      <c r="AQ889" s="16">
        <f ca="1">(参数!B$21+参数!B$22*'000300'!AP889)^(参数!B$23)</f>
        <v>0.26728287373763793</v>
      </c>
      <c r="AR889" s="17">
        <f t="shared" ca="1" si="270"/>
        <v>2364.8310903513757</v>
      </c>
      <c r="AS889" s="9" t="str">
        <f ca="1">IF(E889+参数!B$24&gt;=AR889,"买","卖")</f>
        <v>卖</v>
      </c>
      <c r="AT889" s="7" t="str">
        <f ca="1">IF(AS888="买",$E889/$E888-1-IF(AS887="卖",参数!$B$3-IF(AS889="卖",参数!$B$3+参数!$B$4,0)),"")</f>
        <v/>
      </c>
      <c r="AU889" s="8">
        <f t="shared" ca="1" si="271"/>
        <v>3483.2386585005283</v>
      </c>
      <c r="AV889" s="7">
        <f ca="1">AU889/MAX(AU$2:AU889)-1</f>
        <v>-0.24363302653449648</v>
      </c>
      <c r="AW889" s="3">
        <f t="shared" ca="1" si="274"/>
        <v>-4.4490062280697629E-3</v>
      </c>
      <c r="AX889" s="11" t="str">
        <f ca="1">IFERROR(IF(E889&gt;MAX(OFFSET(C889,-1,0,-参数!B$27,1)),"买",IF(E889&lt;MIN(OFFSET(D889,-1,0,-参数!B$26,1)),"卖",AX888)),"卖")</f>
        <v>卖</v>
      </c>
      <c r="AY889" s="12" t="str">
        <f ca="1">IF(AX888="买",$E889/$E888-1-IF(AX887="卖",参数!$B$3-IF(AX889="卖",参数!$B$3+参数!$B$4,0)),"")</f>
        <v/>
      </c>
      <c r="AZ889" s="10">
        <f t="shared" ca="1" si="272"/>
        <v>4334.7195315039417</v>
      </c>
      <c r="BA889" s="12">
        <f ca="1">AZ889/MAX(AZ$2:AZ889)-1</f>
        <v>-0.13331688559177846</v>
      </c>
    </row>
    <row r="890" spans="1:53" x14ac:dyDescent="0.15">
      <c r="A890" s="1">
        <v>39689</v>
      </c>
      <c r="B890" s="6">
        <v>2347.4</v>
      </c>
      <c r="C890" s="6">
        <v>2418.0500000000002</v>
      </c>
      <c r="D890" s="6">
        <v>2339.52</v>
      </c>
      <c r="E890" s="2">
        <v>2391.64</v>
      </c>
      <c r="F890" s="3">
        <f>E890/MAX(E$2:E890)-1</f>
        <v>-0.5930647246988362</v>
      </c>
      <c r="G890" s="2">
        <f ca="1">IFERROR(AVERAGE(OFFSET(E890,0,0,-参数!B$2,1)),"")</f>
        <v>2730.5582142857156</v>
      </c>
      <c r="H890" t="str">
        <f t="shared" ca="1" si="273"/>
        <v>卖</v>
      </c>
      <c r="I890" s="3" t="str">
        <f ca="1">IF(H889="买",$E890/$E889-1-IF(H888="卖",参数!$B$3-IF(H890="卖",参数!$B$3+参数!$B$4,0)),"")</f>
        <v/>
      </c>
      <c r="J890" s="2">
        <f t="shared" ca="1" si="264"/>
        <v>5270.4971682323921</v>
      </c>
      <c r="K890" s="3">
        <f ca="1">J890/MAX(J$2:J890)-1</f>
        <v>-0.10224259215319575</v>
      </c>
      <c r="L890" s="8">
        <f>L889*(参数!$B$6-1)/(参数!$B$6+1)+E890*2/(参数!$B$6+1)</f>
        <v>2485.8965602692679</v>
      </c>
      <c r="M890" s="8">
        <f>M889*(参数!$B$7-1)/(参数!$B$7+1)+E890*2/(参数!$B$7+1)</f>
        <v>2987.7085811195252</v>
      </c>
      <c r="N890" s="8">
        <f t="shared" si="256"/>
        <v>-501.81202085025734</v>
      </c>
      <c r="O890" s="8">
        <f>O889*(参数!$B$8-1)/(参数!$B$8+1)+N890*2/(参数!$B$8+1)</f>
        <v>-498.38271122215963</v>
      </c>
      <c r="P890" s="9" t="str">
        <f t="shared" si="265"/>
        <v>卖</v>
      </c>
      <c r="Q890" s="7" t="str">
        <f>IF(P889="买",$E890/$E889-1-IF(P888="卖",参数!$B$3-IF(P890="卖",参数!$B$3+参数!$B$4,0)),"")</f>
        <v/>
      </c>
      <c r="R890" s="8">
        <f t="shared" si="266"/>
        <v>4495.0815432744303</v>
      </c>
      <c r="S890" s="3">
        <f>R890/MAX(R$2:R890)-1</f>
        <v>-0.16894099230926263</v>
      </c>
      <c r="T890" s="10">
        <f ca="1">IFERROR(AVERAGE(OFFSET(E890,0,0,-参数!B$10,1)),"")</f>
        <v>2478.7585000000008</v>
      </c>
      <c r="U890" s="10">
        <f ca="1">IFERROR(AVERAGE(OFFSET(E890,0,0,-参数!B$11,1)),"")</f>
        <v>3929.7423703703748</v>
      </c>
      <c r="V890" s="10">
        <f t="shared" ca="1" si="257"/>
        <v>-1450.983870370374</v>
      </c>
      <c r="W890" s="10">
        <f ca="1">IFERROR(AVERAGE(OFFSET(V890,0,0,-参数!B$12,1)),"")</f>
        <v>-1318.2742323232367</v>
      </c>
      <c r="X890" s="11" t="str">
        <f t="shared" ca="1" si="275"/>
        <v>卖</v>
      </c>
      <c r="Y890" s="12" t="str">
        <f ca="1">IF(X889="买",$E890/$E889-1-IF(X888="卖",参数!$B$3-IF(X890="卖",参数!$B$3+参数!$B$4,0)),"")</f>
        <v/>
      </c>
      <c r="Z890" s="10">
        <f t="shared" ca="1" si="267"/>
        <v>4163.9529463748459</v>
      </c>
      <c r="AA890" s="3">
        <f ca="1">Z890/MAX(Z$2:Z890)-1</f>
        <v>-0.1942611437174403</v>
      </c>
      <c r="AB890" s="8">
        <f ca="1">IFERROR(AVERAGE(OFFSET(E890,0,0,-参数!B$14,1)),"")</f>
        <v>2395.84</v>
      </c>
      <c r="AC890" s="8">
        <f ca="1">IFERROR(AVERAGE(OFFSET(E890,0,0,-参数!B$15,1)),"")</f>
        <v>2609.5396551724143</v>
      </c>
      <c r="AD890" s="9" t="str">
        <f ca="1">IFERROR(IF(OR(AND(AB890/AC890-1&lt;参数!B$16,AB890/AC890-1&gt;参数!B$17),AB890/AC890-1&lt;参数!B$18),"买","卖"),"买")</f>
        <v>卖</v>
      </c>
      <c r="AE890" s="7" t="str">
        <f ca="1">IF(AD889="买",$E890/$E889-1-IF(AD888="卖",参数!$B$3-IF(AD890="卖",参数!$B$3+参数!$B$4,0)),"")</f>
        <v/>
      </c>
      <c r="AF890" s="8">
        <f t="shared" ca="1" si="268"/>
        <v>4051.2542731465687</v>
      </c>
      <c r="AG890" s="3">
        <f ca="1">AF890/MAX(AF$2:AF890)-1</f>
        <v>-0.2447093732795842</v>
      </c>
      <c r="AH890">
        <f t="shared" ca="1" si="258"/>
        <v>0</v>
      </c>
      <c r="AI890">
        <f t="shared" si="259"/>
        <v>0</v>
      </c>
      <c r="AJ890">
        <f t="shared" ca="1" si="260"/>
        <v>0</v>
      </c>
      <c r="AK890">
        <f t="shared" ca="1" si="261"/>
        <v>0</v>
      </c>
      <c r="AL890">
        <f t="shared" ca="1" si="262"/>
        <v>1</v>
      </c>
      <c r="AM890">
        <f t="shared" ca="1" si="263"/>
        <v>0</v>
      </c>
      <c r="AO890" s="9">
        <f t="shared" si="269"/>
        <v>55.779999999999745</v>
      </c>
      <c r="AP890" s="15">
        <f ca="1">IFERROR(ABS(E890-OFFSET(E890,-参数!B$20,0,1,1))/SUM(OFFSET(AO890,0,0,-参数!B$20,1)),0)</f>
        <v>0.3044534253499307</v>
      </c>
      <c r="AQ890" s="16">
        <f ca="1">(参数!B$21+参数!B$22*'000300'!AP890)^(参数!B$23)</f>
        <v>0.27179755546268308</v>
      </c>
      <c r="AR890" s="17">
        <f t="shared" ca="1" si="270"/>
        <v>2372.1176864584918</v>
      </c>
      <c r="AS890" s="9" t="str">
        <f ca="1">IF(E890+参数!B$24&gt;=AR890,"买","卖")</f>
        <v>买</v>
      </c>
      <c r="AT890" s="7" t="str">
        <f ca="1">IF(AS889="买",$E890/$E889-1-IF(AS888="卖",参数!$B$3-IF(AS890="卖",参数!$B$3+参数!$B$4,0)),"")</f>
        <v/>
      </c>
      <c r="AU890" s="8">
        <f t="shared" ca="1" si="271"/>
        <v>3483.2386585005283</v>
      </c>
      <c r="AV890" s="7">
        <f ca="1">AU890/MAX(AU$2:AU890)-1</f>
        <v>-0.24363302653449648</v>
      </c>
      <c r="AW890" s="3">
        <f t="shared" ca="1" si="274"/>
        <v>3.0812332165479628E-3</v>
      </c>
      <c r="AX890" s="11" t="str">
        <f ca="1">IFERROR(IF(E890&gt;MAX(OFFSET(C890,-1,0,-参数!B$27,1)),"买",IF(E890&lt;MIN(OFFSET(D890,-1,0,-参数!B$26,1)),"卖",AX889)),"卖")</f>
        <v>卖</v>
      </c>
      <c r="AY890" s="12" t="str">
        <f ca="1">IF(AX889="买",$E890/$E889-1-IF(AX888="卖",参数!$B$3-IF(AX890="卖",参数!$B$3+参数!$B$4,0)),"")</f>
        <v/>
      </c>
      <c r="AZ890" s="10">
        <f t="shared" ca="1" si="272"/>
        <v>4334.7195315039417</v>
      </c>
      <c r="BA890" s="12">
        <f ca="1">AZ890/MAX(AZ$2:AZ890)-1</f>
        <v>-0.13331688559177846</v>
      </c>
    </row>
    <row r="891" spans="1:53" x14ac:dyDescent="0.15">
      <c r="A891" s="1">
        <v>39692</v>
      </c>
      <c r="B891" s="6">
        <v>2372.64</v>
      </c>
      <c r="C891" s="6">
        <v>2372.64</v>
      </c>
      <c r="D891" s="6">
        <v>2297.02</v>
      </c>
      <c r="E891" s="2">
        <v>2309.17</v>
      </c>
      <c r="F891" s="3">
        <f>E891/MAX(E$2:E891)-1</f>
        <v>-0.60709691689920375</v>
      </c>
      <c r="G891" s="2">
        <f ca="1">IFERROR(AVERAGE(OFFSET(E891,0,0,-参数!B$2,1)),"")</f>
        <v>2718.5948214285722</v>
      </c>
      <c r="H891" t="str">
        <f t="shared" ca="1" si="273"/>
        <v>卖</v>
      </c>
      <c r="I891" s="3" t="str">
        <f ca="1">IF(H890="买",$E891/$E890-1-IF(H889="卖",参数!$B$3-IF(H891="卖",参数!$B$3+参数!$B$4,0)),"")</f>
        <v/>
      </c>
      <c r="J891" s="2">
        <f t="shared" ca="1" si="264"/>
        <v>5270.4971682323921</v>
      </c>
      <c r="K891" s="3">
        <f ca="1">J891/MAX(J$2:J891)-1</f>
        <v>-0.10224259215319575</v>
      </c>
      <c r="L891" s="8">
        <f>L890*(参数!$B$6-1)/(参数!$B$6+1)+E891*2/(参数!$B$6+1)</f>
        <v>2469.065459291242</v>
      </c>
      <c r="M891" s="8">
        <f>M890*(参数!$B$7-1)/(参数!$B$7+1)+E891*2/(参数!$B$7+1)</f>
        <v>2971.3582538636329</v>
      </c>
      <c r="N891" s="8">
        <f t="shared" si="256"/>
        <v>-502.2927945723909</v>
      </c>
      <c r="O891" s="8">
        <f>O890*(参数!$B$8-1)/(参数!$B$8+1)+N891*2/(参数!$B$8+1)</f>
        <v>-499.16472789220586</v>
      </c>
      <c r="P891" s="9" t="str">
        <f t="shared" si="265"/>
        <v>卖</v>
      </c>
      <c r="Q891" s="7" t="str">
        <f>IF(P890="买",$E891/$E890-1-IF(P889="卖",参数!$B$3-IF(P891="卖",参数!$B$3+参数!$B$4,0)),"")</f>
        <v/>
      </c>
      <c r="R891" s="8">
        <f t="shared" si="266"/>
        <v>4495.0815432744303</v>
      </c>
      <c r="S891" s="3">
        <f>R891/MAX(R$2:R891)-1</f>
        <v>-0.16894099230926263</v>
      </c>
      <c r="T891" s="10">
        <f ca="1">IFERROR(AVERAGE(OFFSET(E891,0,0,-参数!B$10,1)),"")</f>
        <v>2455.5595000000003</v>
      </c>
      <c r="U891" s="10">
        <f ca="1">IFERROR(AVERAGE(OFFSET(E891,0,0,-参数!B$11,1)),"")</f>
        <v>3930.3258024691404</v>
      </c>
      <c r="V891" s="10">
        <f t="shared" ca="1" si="257"/>
        <v>-1474.7663024691401</v>
      </c>
      <c r="W891" s="10">
        <f ca="1">IFERROR(AVERAGE(OFFSET(V891,0,0,-参数!B$12,1)),"")</f>
        <v>-1344.9463670033713</v>
      </c>
      <c r="X891" s="11" t="str">
        <f t="shared" ca="1" si="275"/>
        <v>卖</v>
      </c>
      <c r="Y891" s="12" t="str">
        <f ca="1">IF(X890="买",$E891/$E890-1-IF(X889="卖",参数!$B$3-IF(X891="卖",参数!$B$3+参数!$B$4,0)),"")</f>
        <v/>
      </c>
      <c r="Z891" s="10">
        <f t="shared" ca="1" si="267"/>
        <v>4163.9529463748459</v>
      </c>
      <c r="AA891" s="3">
        <f ca="1">Z891/MAX(Z$2:Z891)-1</f>
        <v>-0.1942611437174403</v>
      </c>
      <c r="AB891" s="8">
        <f ca="1">IFERROR(AVERAGE(OFFSET(E891,0,0,-参数!B$14,1)),"")</f>
        <v>2367.8687499999996</v>
      </c>
      <c r="AC891" s="8">
        <f ca="1">IFERROR(AVERAGE(OFFSET(E891,0,0,-参数!B$15,1)),"")</f>
        <v>2589.0027586206897</v>
      </c>
      <c r="AD891" s="9" t="str">
        <f ca="1">IFERROR(IF(OR(AND(AB891/AC891-1&lt;参数!B$16,AB891/AC891-1&gt;参数!B$17),AB891/AC891-1&lt;参数!B$18),"买","卖"),"买")</f>
        <v>卖</v>
      </c>
      <c r="AE891" s="7" t="str">
        <f ca="1">IF(AD890="买",$E891/$E890-1-IF(AD889="卖",参数!$B$3-IF(AD891="卖",参数!$B$3+参数!$B$4,0)),"")</f>
        <v/>
      </c>
      <c r="AF891" s="8">
        <f t="shared" ca="1" si="268"/>
        <v>4051.2542731465687</v>
      </c>
      <c r="AG891" s="3">
        <f ca="1">AF891/MAX(AF$2:AF891)-1</f>
        <v>-0.2447093732795842</v>
      </c>
      <c r="AH891">
        <f t="shared" ca="1" si="258"/>
        <v>0</v>
      </c>
      <c r="AI891">
        <f t="shared" si="259"/>
        <v>0</v>
      </c>
      <c r="AJ891">
        <f t="shared" ca="1" si="260"/>
        <v>0</v>
      </c>
      <c r="AK891">
        <f t="shared" ca="1" si="261"/>
        <v>0</v>
      </c>
      <c r="AL891">
        <f t="shared" ca="1" si="262"/>
        <v>0</v>
      </c>
      <c r="AM891">
        <f t="shared" ca="1" si="263"/>
        <v>0</v>
      </c>
      <c r="AO891" s="9">
        <f t="shared" si="269"/>
        <v>82.4699999999998</v>
      </c>
      <c r="AP891" s="15">
        <f ca="1">IFERROR(ABS(E891-OFFSET(E891,-参数!B$20,0,1,1))/SUM(OFFSET(AO891,0,0,-参数!B$20,1)),0)</f>
        <v>0.30610231278855277</v>
      </c>
      <c r="AQ891" s="16">
        <f ca="1">(参数!B$21+参数!B$22*'000300'!AP891)^(参数!B$23)</f>
        <v>0.27338873184095341</v>
      </c>
      <c r="AR891" s="17">
        <f t="shared" ca="1" si="270"/>
        <v>2354.9084982852828</v>
      </c>
      <c r="AS891" s="9" t="str">
        <f ca="1">IF(E891+参数!B$24&gt;=AR891,"买","卖")</f>
        <v>卖</v>
      </c>
      <c r="AT891" s="7">
        <f ca="1">IF(AS890="买",$E891/$E890-1-IF(AS889="卖",参数!$B$3-IF(AS891="卖",参数!$B$3+参数!$B$4,0)),"")</f>
        <v>-3.3482614440300318E-2</v>
      </c>
      <c r="AU891" s="8">
        <f t="shared" ca="1" si="271"/>
        <v>3366.6107214944063</v>
      </c>
      <c r="AV891" s="7">
        <f ca="1">AU891/MAX(AU$2:AU891)-1</f>
        <v>-0.26895817028241875</v>
      </c>
      <c r="AW891" s="3">
        <f t="shared" ca="1" si="274"/>
        <v>-7.2547784081075095E-3</v>
      </c>
      <c r="AX891" s="11" t="str">
        <f ca="1">IFERROR(IF(E891&gt;MAX(OFFSET(C891,-1,0,-参数!B$27,1)),"买",IF(E891&lt;MIN(OFFSET(D891,-1,0,-参数!B$26,1)),"卖",AX890)),"卖")</f>
        <v>卖</v>
      </c>
      <c r="AY891" s="12" t="str">
        <f ca="1">IF(AX890="买",$E891/$E890-1-IF(AX889="卖",参数!$B$3-IF(AX891="卖",参数!$B$3+参数!$B$4,0)),"")</f>
        <v/>
      </c>
      <c r="AZ891" s="10">
        <f t="shared" ca="1" si="272"/>
        <v>4334.7195315039417</v>
      </c>
      <c r="BA891" s="12">
        <f ca="1">AZ891/MAX(AZ$2:AZ891)-1</f>
        <v>-0.13331688559177846</v>
      </c>
    </row>
    <row r="892" spans="1:53" x14ac:dyDescent="0.15">
      <c r="A892" s="1">
        <v>39693</v>
      </c>
      <c r="B892" s="6">
        <v>2292.69</v>
      </c>
      <c r="C892" s="6">
        <v>2309.21</v>
      </c>
      <c r="D892" s="6">
        <v>2268</v>
      </c>
      <c r="E892" s="2">
        <v>2285.41</v>
      </c>
      <c r="F892" s="3">
        <f>E892/MAX(E$2:E892)-1</f>
        <v>-0.61113965834070649</v>
      </c>
      <c r="G892" s="2">
        <f ca="1">IFERROR(AVERAGE(OFFSET(E892,0,0,-参数!B$2,1)),"")</f>
        <v>2706.6871428571435</v>
      </c>
      <c r="H892" t="str">
        <f t="shared" ca="1" si="273"/>
        <v>卖</v>
      </c>
      <c r="I892" s="3" t="str">
        <f ca="1">IF(H891="买",$E892/$E891-1-IF(H890="卖",参数!$B$3-IF(H892="卖",参数!$B$3+参数!$B$4,0)),"")</f>
        <v/>
      </c>
      <c r="J892" s="2">
        <f t="shared" ca="1" si="264"/>
        <v>5270.4971682323921</v>
      </c>
      <c r="K892" s="3">
        <f ca="1">J892/MAX(J$2:J892)-1</f>
        <v>-0.10224259215319575</v>
      </c>
      <c r="L892" s="8">
        <f>L891*(参数!$B$6-1)/(参数!$B$6+1)+E892*2/(参数!$B$6+1)</f>
        <v>2451.5744631682664</v>
      </c>
      <c r="M892" s="8">
        <f>M891*(参数!$B$7-1)/(参数!$B$7+1)+E892*2/(参数!$B$7+1)</f>
        <v>2954.8293802765575</v>
      </c>
      <c r="N892" s="8">
        <f t="shared" si="256"/>
        <v>-503.25491710829101</v>
      </c>
      <c r="O892" s="8">
        <f>O891*(参数!$B$8-1)/(参数!$B$8+1)+N892*2/(参数!$B$8+1)</f>
        <v>-499.98276573542284</v>
      </c>
      <c r="P892" s="9" t="str">
        <f t="shared" si="265"/>
        <v>卖</v>
      </c>
      <c r="Q892" s="7" t="str">
        <f>IF(P891="买",$E892/$E891-1-IF(P890="卖",参数!$B$3-IF(P892="卖",参数!$B$3+参数!$B$4,0)),"")</f>
        <v/>
      </c>
      <c r="R892" s="8">
        <f t="shared" si="266"/>
        <v>4495.0815432744303</v>
      </c>
      <c r="S892" s="3">
        <f>R892/MAX(R$2:R892)-1</f>
        <v>-0.16894099230926263</v>
      </c>
      <c r="T892" s="10">
        <f ca="1">IFERROR(AVERAGE(OFFSET(E892,0,0,-参数!B$10,1)),"")</f>
        <v>2434.6760000000004</v>
      </c>
      <c r="U892" s="10">
        <f ca="1">IFERROR(AVERAGE(OFFSET(E892,0,0,-参数!B$11,1)),"")</f>
        <v>3930.7056790123497</v>
      </c>
      <c r="V892" s="10">
        <f t="shared" ca="1" si="257"/>
        <v>-1496.0296790123493</v>
      </c>
      <c r="W892" s="10">
        <f ca="1">IFERROR(AVERAGE(OFFSET(V892,0,0,-参数!B$12,1)),"")</f>
        <v>-1370.7469629629675</v>
      </c>
      <c r="X892" s="11" t="str">
        <f t="shared" ca="1" si="275"/>
        <v>卖</v>
      </c>
      <c r="Y892" s="12" t="str">
        <f ca="1">IF(X891="买",$E892/$E891-1-IF(X890="卖",参数!$B$3-IF(X892="卖",参数!$B$3+参数!$B$4,0)),"")</f>
        <v/>
      </c>
      <c r="Z892" s="10">
        <f t="shared" ca="1" si="267"/>
        <v>4163.9529463748459</v>
      </c>
      <c r="AA892" s="3">
        <f ca="1">Z892/MAX(Z$2:Z892)-1</f>
        <v>-0.1942611437174403</v>
      </c>
      <c r="AB892" s="8">
        <f ca="1">IFERROR(AVERAGE(OFFSET(E892,0,0,-参数!B$14,1)),"")</f>
        <v>2348.0475000000001</v>
      </c>
      <c r="AC892" s="8">
        <f ca="1">IFERROR(AVERAGE(OFFSET(E892,0,0,-参数!B$15,1)),"")</f>
        <v>2568.385172413793</v>
      </c>
      <c r="AD892" s="9" t="str">
        <f ca="1">IFERROR(IF(OR(AND(AB892/AC892-1&lt;参数!B$16,AB892/AC892-1&gt;参数!B$17),AB892/AC892-1&lt;参数!B$18),"买","卖"),"买")</f>
        <v>卖</v>
      </c>
      <c r="AE892" s="7" t="str">
        <f ca="1">IF(AD891="买",$E892/$E891-1-IF(AD890="卖",参数!$B$3-IF(AD892="卖",参数!$B$3+参数!$B$4,0)),"")</f>
        <v/>
      </c>
      <c r="AF892" s="8">
        <f t="shared" ca="1" si="268"/>
        <v>4051.2542731465687</v>
      </c>
      <c r="AG892" s="3">
        <f ca="1">AF892/MAX(AF$2:AF892)-1</f>
        <v>-0.2447093732795842</v>
      </c>
      <c r="AH892">
        <f t="shared" ca="1" si="258"/>
        <v>0</v>
      </c>
      <c r="AI892">
        <f t="shared" si="259"/>
        <v>0</v>
      </c>
      <c r="AJ892">
        <f t="shared" ca="1" si="260"/>
        <v>0</v>
      </c>
      <c r="AK892">
        <f t="shared" ca="1" si="261"/>
        <v>0</v>
      </c>
      <c r="AL892">
        <f t="shared" ca="1" si="262"/>
        <v>0</v>
      </c>
      <c r="AM892">
        <f t="shared" ca="1" si="263"/>
        <v>0</v>
      </c>
      <c r="AO892" s="9">
        <f t="shared" si="269"/>
        <v>23.760000000000218</v>
      </c>
      <c r="AP892" s="15">
        <f ca="1">IFERROR(ABS(E892-OFFSET(E892,-参数!B$20,0,1,1))/SUM(OFFSET(AO892,0,0,-参数!B$20,1)),0)</f>
        <v>0.30419917172300864</v>
      </c>
      <c r="AQ892" s="16">
        <f ca="1">(参数!B$21+参数!B$22*'000300'!AP892)^(参数!B$23)</f>
        <v>0.27155220071270331</v>
      </c>
      <c r="AR892" s="17">
        <f t="shared" ca="1" si="270"/>
        <v>2336.0360281296862</v>
      </c>
      <c r="AS892" s="9" t="str">
        <f ca="1">IF(E892+参数!B$24&gt;=AR892,"买","卖")</f>
        <v>卖</v>
      </c>
      <c r="AT892" s="7" t="str">
        <f ca="1">IF(AS891="买",$E892/$E891-1-IF(AS890="卖",参数!$B$3-IF(AS892="卖",参数!$B$3+参数!$B$4,0)),"")</f>
        <v/>
      </c>
      <c r="AU892" s="8">
        <f t="shared" ca="1" si="271"/>
        <v>3366.6107214944063</v>
      </c>
      <c r="AV892" s="7">
        <f ca="1">AU892/MAX(AU$2:AU892)-1</f>
        <v>-0.26895817028241875</v>
      </c>
      <c r="AW892" s="3">
        <f t="shared" ca="1" si="274"/>
        <v>-8.0140991335071465E-3</v>
      </c>
      <c r="AX892" s="11" t="str">
        <f ca="1">IFERROR(IF(E892&gt;MAX(OFFSET(C892,-1,0,-参数!B$27,1)),"买",IF(E892&lt;MIN(OFFSET(D892,-1,0,-参数!B$26,1)),"卖",AX891)),"卖")</f>
        <v>卖</v>
      </c>
      <c r="AY892" s="12" t="str">
        <f ca="1">IF(AX891="买",$E892/$E891-1-IF(AX890="卖",参数!$B$3-IF(AX892="卖",参数!$B$3+参数!$B$4,0)),"")</f>
        <v/>
      </c>
      <c r="AZ892" s="10">
        <f t="shared" ca="1" si="272"/>
        <v>4334.7195315039417</v>
      </c>
      <c r="BA892" s="12">
        <f ca="1">AZ892/MAX(AZ$2:AZ892)-1</f>
        <v>-0.13331688559177846</v>
      </c>
    </row>
    <row r="893" spans="1:53" x14ac:dyDescent="0.15">
      <c r="A893" s="1">
        <v>39694</v>
      </c>
      <c r="B893" s="6">
        <v>2279.6</v>
      </c>
      <c r="C893" s="6">
        <v>2296.0300000000002</v>
      </c>
      <c r="D893" s="6">
        <v>2219.56</v>
      </c>
      <c r="E893" s="2">
        <v>2245.96</v>
      </c>
      <c r="F893" s="3">
        <f>E893/MAX(E$2:E893)-1</f>
        <v>-0.61785203838562586</v>
      </c>
      <c r="G893" s="2">
        <f ca="1">IFERROR(AVERAGE(OFFSET(E893,0,0,-参数!B$2,1)),"")</f>
        <v>2696.0314285714294</v>
      </c>
      <c r="H893" t="str">
        <f t="shared" ca="1" si="273"/>
        <v>卖</v>
      </c>
      <c r="I893" s="3" t="str">
        <f ca="1">IF(H892="买",$E893/$E892-1-IF(H891="卖",参数!$B$3-IF(H893="卖",参数!$B$3+参数!$B$4,0)),"")</f>
        <v/>
      </c>
      <c r="J893" s="2">
        <f t="shared" ca="1" si="264"/>
        <v>5270.4971682323921</v>
      </c>
      <c r="K893" s="3">
        <f ca="1">J893/MAX(J$2:J893)-1</f>
        <v>-0.10224259215319575</v>
      </c>
      <c r="L893" s="8">
        <f>L892*(参数!$B$6-1)/(参数!$B$6+1)+E893*2/(参数!$B$6+1)</f>
        <v>2431.9921333427169</v>
      </c>
      <c r="M893" s="8">
        <f>M892*(参数!$B$7-1)/(参数!$B$7+1)+E893*2/(参数!$B$7+1)</f>
        <v>2937.7481903903758</v>
      </c>
      <c r="N893" s="8">
        <f t="shared" si="256"/>
        <v>-505.75605704765894</v>
      </c>
      <c r="O893" s="8">
        <f>O892*(参数!$B$8-1)/(参数!$B$8+1)+N893*2/(参数!$B$8+1)</f>
        <v>-501.13742399787009</v>
      </c>
      <c r="P893" s="9" t="str">
        <f t="shared" si="265"/>
        <v>卖</v>
      </c>
      <c r="Q893" s="7" t="str">
        <f>IF(P892="买",$E893/$E892-1-IF(P891="卖",参数!$B$3-IF(P893="卖",参数!$B$3+参数!$B$4,0)),"")</f>
        <v/>
      </c>
      <c r="R893" s="8">
        <f t="shared" si="266"/>
        <v>4495.0815432744303</v>
      </c>
      <c r="S893" s="3">
        <f>R893/MAX(R$2:R893)-1</f>
        <v>-0.16894099230926263</v>
      </c>
      <c r="T893" s="10">
        <f ca="1">IFERROR(AVERAGE(OFFSET(E893,0,0,-参数!B$10,1)),"")</f>
        <v>2410.8895000000002</v>
      </c>
      <c r="U893" s="10">
        <f ca="1">IFERROR(AVERAGE(OFFSET(E893,0,0,-参数!B$11,1)),"")</f>
        <v>3930.8189382716096</v>
      </c>
      <c r="V893" s="10">
        <f t="shared" ca="1" si="257"/>
        <v>-1519.9294382716093</v>
      </c>
      <c r="W893" s="10">
        <f ca="1">IFERROR(AVERAGE(OFFSET(V893,0,0,-参数!B$12,1)),"")</f>
        <v>-1396.0993019079729</v>
      </c>
      <c r="X893" s="11" t="str">
        <f t="shared" ca="1" si="275"/>
        <v>卖</v>
      </c>
      <c r="Y893" s="12" t="str">
        <f ca="1">IF(X892="买",$E893/$E892-1-IF(X891="卖",参数!$B$3-IF(X893="卖",参数!$B$3+参数!$B$4,0)),"")</f>
        <v/>
      </c>
      <c r="Z893" s="10">
        <f t="shared" ca="1" si="267"/>
        <v>4163.9529463748459</v>
      </c>
      <c r="AA893" s="3">
        <f ca="1">Z893/MAX(Z$2:Z893)-1</f>
        <v>-0.1942611437174403</v>
      </c>
      <c r="AB893" s="8">
        <f ca="1">IFERROR(AVERAGE(OFFSET(E893,0,0,-参数!B$14,1)),"")</f>
        <v>2328.17625</v>
      </c>
      <c r="AC893" s="8">
        <f ca="1">IFERROR(AVERAGE(OFFSET(E893,0,0,-参数!B$15,1)),"")</f>
        <v>2543.1644827586215</v>
      </c>
      <c r="AD893" s="9" t="str">
        <f ca="1">IFERROR(IF(OR(AND(AB893/AC893-1&lt;参数!B$16,AB893/AC893-1&gt;参数!B$17),AB893/AC893-1&lt;参数!B$18),"买","卖"),"买")</f>
        <v>卖</v>
      </c>
      <c r="AE893" s="7" t="str">
        <f ca="1">IF(AD892="买",$E893/$E892-1-IF(AD891="卖",参数!$B$3-IF(AD893="卖",参数!$B$3+参数!$B$4,0)),"")</f>
        <v/>
      </c>
      <c r="AF893" s="8">
        <f t="shared" ca="1" si="268"/>
        <v>4051.2542731465687</v>
      </c>
      <c r="AG893" s="3">
        <f ca="1">AF893/MAX(AF$2:AF893)-1</f>
        <v>-0.2447093732795842</v>
      </c>
      <c r="AH893">
        <f t="shared" ca="1" si="258"/>
        <v>0</v>
      </c>
      <c r="AI893">
        <f t="shared" si="259"/>
        <v>0</v>
      </c>
      <c r="AJ893">
        <f t="shared" ca="1" si="260"/>
        <v>0</v>
      </c>
      <c r="AK893">
        <f t="shared" ca="1" si="261"/>
        <v>0</v>
      </c>
      <c r="AL893">
        <f t="shared" ca="1" si="262"/>
        <v>0</v>
      </c>
      <c r="AM893">
        <f t="shared" ca="1" si="263"/>
        <v>0</v>
      </c>
      <c r="AO893" s="9">
        <f t="shared" si="269"/>
        <v>39.449999999999818</v>
      </c>
      <c r="AP893" s="15">
        <f ca="1">IFERROR(ABS(E893-OFFSET(E893,-参数!B$20,0,1,1))/SUM(OFFSET(AO893,0,0,-参数!B$20,1)),0)</f>
        <v>0.29235269498935879</v>
      </c>
      <c r="AQ893" s="16">
        <f ca="1">(参数!B$21+参数!B$22*'000300'!AP893)^(参数!B$23)</f>
        <v>0.26012035066473121</v>
      </c>
      <c r="AR893" s="17">
        <f t="shared" ca="1" si="270"/>
        <v>2312.6054201061061</v>
      </c>
      <c r="AS893" s="9" t="str">
        <f ca="1">IF(E893+参数!B$24&gt;=AR893,"买","卖")</f>
        <v>卖</v>
      </c>
      <c r="AT893" s="7" t="str">
        <f ca="1">IF(AS892="买",$E893/$E892-1-IF(AS891="卖",参数!$B$3-IF(AS893="卖",参数!$B$3+参数!$B$4,0)),"")</f>
        <v/>
      </c>
      <c r="AU893" s="8">
        <f t="shared" ca="1" si="271"/>
        <v>3366.6107214944063</v>
      </c>
      <c r="AV893" s="7">
        <f ca="1">AU893/MAX(AU$2:AU893)-1</f>
        <v>-0.26895817028241875</v>
      </c>
      <c r="AW893" s="3">
        <f t="shared" ca="1" si="274"/>
        <v>-1.0030071343693936E-2</v>
      </c>
      <c r="AX893" s="11" t="str">
        <f ca="1">IFERROR(IF(E893&gt;MAX(OFFSET(C893,-1,0,-参数!B$27,1)),"买",IF(E893&lt;MIN(OFFSET(D893,-1,0,-参数!B$26,1)),"卖",AX892)),"卖")</f>
        <v>卖</v>
      </c>
      <c r="AY893" s="12" t="str">
        <f ca="1">IF(AX892="买",$E893/$E892-1-IF(AX891="卖",参数!$B$3-IF(AX893="卖",参数!$B$3+参数!$B$4,0)),"")</f>
        <v/>
      </c>
      <c r="AZ893" s="10">
        <f t="shared" ca="1" si="272"/>
        <v>4334.7195315039417</v>
      </c>
      <c r="BA893" s="12">
        <f ca="1">AZ893/MAX(AZ$2:AZ893)-1</f>
        <v>-0.13331688559177846</v>
      </c>
    </row>
    <row r="894" spans="1:53" x14ac:dyDescent="0.15">
      <c r="A894" s="1">
        <v>39695</v>
      </c>
      <c r="B894" s="6">
        <v>2238.65</v>
      </c>
      <c r="C894" s="6">
        <v>2270.41</v>
      </c>
      <c r="D894" s="6">
        <v>2216.11</v>
      </c>
      <c r="E894" s="2">
        <v>2251.15</v>
      </c>
      <c r="F894" s="3">
        <f>E894/MAX(E$2:E894)-1</f>
        <v>-0.61696896481317631</v>
      </c>
      <c r="G894" s="2">
        <f ca="1">IFERROR(AVERAGE(OFFSET(E894,0,0,-参数!B$2,1)),"")</f>
        <v>2682.8150000000001</v>
      </c>
      <c r="H894" t="str">
        <f t="shared" ca="1" si="273"/>
        <v>卖</v>
      </c>
      <c r="I894" s="3" t="str">
        <f ca="1">IF(H893="买",$E894/$E893-1-IF(H892="卖",参数!$B$3-IF(H894="卖",参数!$B$3+参数!$B$4,0)),"")</f>
        <v/>
      </c>
      <c r="J894" s="2">
        <f t="shared" ca="1" si="264"/>
        <v>5270.4971682323921</v>
      </c>
      <c r="K894" s="3">
        <f ca="1">J894/MAX(J$2:J894)-1</f>
        <v>-0.10224259215319575</v>
      </c>
      <c r="L894" s="8">
        <f>L893*(参数!$B$6-1)/(参数!$B$6+1)+E894*2/(参数!$B$6+1)</f>
        <v>2414.769073024363</v>
      </c>
      <c r="M894" s="8">
        <f>M893*(参数!$B$7-1)/(参数!$B$7+1)+E894*2/(参数!$B$7+1)</f>
        <v>2921.203655682174</v>
      </c>
      <c r="N894" s="8">
        <f t="shared" si="256"/>
        <v>-506.43458265781101</v>
      </c>
      <c r="O894" s="8">
        <f>O893*(参数!$B$8-1)/(参数!$B$8+1)+N894*2/(参数!$B$8+1)</f>
        <v>-502.19685572985827</v>
      </c>
      <c r="P894" s="9" t="str">
        <f t="shared" si="265"/>
        <v>卖</v>
      </c>
      <c r="Q894" s="7" t="str">
        <f>IF(P893="买",$E894/$E893-1-IF(P892="卖",参数!$B$3-IF(P894="卖",参数!$B$3+参数!$B$4,0)),"")</f>
        <v/>
      </c>
      <c r="R894" s="8">
        <f t="shared" si="266"/>
        <v>4495.0815432744303</v>
      </c>
      <c r="S894" s="3">
        <f>R894/MAX(R$2:R894)-1</f>
        <v>-0.16894099230926263</v>
      </c>
      <c r="T894" s="10">
        <f ca="1">IFERROR(AVERAGE(OFFSET(E894,0,0,-参数!B$10,1)),"")</f>
        <v>2387.4250000000002</v>
      </c>
      <c r="U894" s="10">
        <f ca="1">IFERROR(AVERAGE(OFFSET(E894,0,0,-参数!B$11,1)),"")</f>
        <v>3930.8070370370406</v>
      </c>
      <c r="V894" s="10">
        <f t="shared" ca="1" si="257"/>
        <v>-1543.3820370370404</v>
      </c>
      <c r="W894" s="10">
        <f ca="1">IFERROR(AVERAGE(OFFSET(V894,0,0,-参数!B$12,1)),"")</f>
        <v>-1421.8510005611713</v>
      </c>
      <c r="X894" s="11" t="str">
        <f t="shared" ca="1" si="275"/>
        <v>卖</v>
      </c>
      <c r="Y894" s="12" t="str">
        <f ca="1">IF(X893="买",$E894/$E893-1-IF(X892="卖",参数!$B$3-IF(X894="卖",参数!$B$3+参数!$B$4,0)),"")</f>
        <v/>
      </c>
      <c r="Z894" s="10">
        <f t="shared" ca="1" si="267"/>
        <v>4163.9529463748459</v>
      </c>
      <c r="AA894" s="3">
        <f ca="1">Z894/MAX(Z$2:Z894)-1</f>
        <v>-0.1942611437174403</v>
      </c>
      <c r="AB894" s="8">
        <f ca="1">IFERROR(AVERAGE(OFFSET(E894,0,0,-参数!B$14,1)),"")</f>
        <v>2309.5012500000003</v>
      </c>
      <c r="AC894" s="8">
        <f ca="1">IFERROR(AVERAGE(OFFSET(E894,0,0,-参数!B$15,1)),"")</f>
        <v>2519.4386206896556</v>
      </c>
      <c r="AD894" s="9" t="str">
        <f ca="1">IFERROR(IF(OR(AND(AB894/AC894-1&lt;参数!B$16,AB894/AC894-1&gt;参数!B$17),AB894/AC894-1&lt;参数!B$18),"买","卖"),"买")</f>
        <v>卖</v>
      </c>
      <c r="AE894" s="7" t="str">
        <f ca="1">IF(AD893="买",$E894/$E893-1-IF(AD892="卖",参数!$B$3-IF(AD894="卖",参数!$B$3+参数!$B$4,0)),"")</f>
        <v/>
      </c>
      <c r="AF894" s="8">
        <f t="shared" ca="1" si="268"/>
        <v>4051.2542731465687</v>
      </c>
      <c r="AG894" s="3">
        <f ca="1">AF894/MAX(AF$2:AF894)-1</f>
        <v>-0.2447093732795842</v>
      </c>
      <c r="AH894">
        <f t="shared" ca="1" si="258"/>
        <v>0</v>
      </c>
      <c r="AI894">
        <f t="shared" si="259"/>
        <v>0</v>
      </c>
      <c r="AJ894">
        <f t="shared" ca="1" si="260"/>
        <v>0</v>
      </c>
      <c r="AK894">
        <f t="shared" ca="1" si="261"/>
        <v>0</v>
      </c>
      <c r="AL894">
        <f t="shared" ca="1" si="262"/>
        <v>0</v>
      </c>
      <c r="AM894">
        <f t="shared" ca="1" si="263"/>
        <v>0</v>
      </c>
      <c r="AO894" s="9">
        <f t="shared" si="269"/>
        <v>5.1900000000000546</v>
      </c>
      <c r="AP894" s="15">
        <f ca="1">IFERROR(ABS(E894-OFFSET(E894,-参数!B$20,0,1,1))/SUM(OFFSET(AO894,0,0,-参数!B$20,1)),0)</f>
        <v>0.29575358517939832</v>
      </c>
      <c r="AQ894" s="16">
        <f ca="1">(参数!B$21+参数!B$22*'000300'!AP894)^(参数!B$23)</f>
        <v>0.26340220969811934</v>
      </c>
      <c r="AR894" s="17">
        <f t="shared" ca="1" si="270"/>
        <v>2296.4179266522315</v>
      </c>
      <c r="AS894" s="9" t="str">
        <f ca="1">IF(E894+参数!B$24&gt;=AR894,"买","卖")</f>
        <v>卖</v>
      </c>
      <c r="AT894" s="7" t="str">
        <f ca="1">IF(AS893="买",$E894/$E893-1-IF(AS892="卖",参数!$B$3-IF(AS894="卖",参数!$B$3+参数!$B$4,0)),"")</f>
        <v/>
      </c>
      <c r="AU894" s="8">
        <f t="shared" ca="1" si="271"/>
        <v>3366.6107214944063</v>
      </c>
      <c r="AV894" s="7">
        <f ca="1">AU894/MAX(AU$2:AU894)-1</f>
        <v>-0.26895817028241875</v>
      </c>
      <c r="AW894" s="3">
        <f t="shared" ca="1" si="274"/>
        <v>-6.9996780744083775E-3</v>
      </c>
      <c r="AX894" s="11" t="str">
        <f ca="1">IFERROR(IF(E894&gt;MAX(OFFSET(C894,-1,0,-参数!B$27,1)),"买",IF(E894&lt;MIN(OFFSET(D894,-1,0,-参数!B$26,1)),"卖",AX893)),"卖")</f>
        <v>卖</v>
      </c>
      <c r="AY894" s="12" t="str">
        <f ca="1">IF(AX893="买",$E894/$E893-1-IF(AX892="卖",参数!$B$3-IF(AX894="卖",参数!$B$3+参数!$B$4,0)),"")</f>
        <v/>
      </c>
      <c r="AZ894" s="10">
        <f t="shared" ca="1" si="272"/>
        <v>4334.7195315039417</v>
      </c>
      <c r="BA894" s="12">
        <f ca="1">AZ894/MAX(AZ$2:AZ894)-1</f>
        <v>-0.13331688559177846</v>
      </c>
    </row>
    <row r="895" spans="1:53" x14ac:dyDescent="0.15">
      <c r="A895" s="1">
        <v>39696</v>
      </c>
      <c r="B895" s="6">
        <v>2193.04</v>
      </c>
      <c r="C895" s="6">
        <v>2221.09</v>
      </c>
      <c r="D895" s="6">
        <v>2172.94</v>
      </c>
      <c r="E895" s="2">
        <v>2183.4299999999998</v>
      </c>
      <c r="F895" s="3">
        <f>E895/MAX(E$2:E895)-1</f>
        <v>-0.62849145851766153</v>
      </c>
      <c r="G895" s="2">
        <f ca="1">IFERROR(AVERAGE(OFFSET(E895,0,0,-参数!B$2,1)),"")</f>
        <v>2672.2855357142862</v>
      </c>
      <c r="H895" t="str">
        <f t="shared" ca="1" si="273"/>
        <v>卖</v>
      </c>
      <c r="I895" s="3" t="str">
        <f ca="1">IF(H894="买",$E895/$E894-1-IF(H893="卖",参数!$B$3-IF(H895="卖",参数!$B$3+参数!$B$4,0)),"")</f>
        <v/>
      </c>
      <c r="J895" s="2">
        <f t="shared" ca="1" si="264"/>
        <v>5270.4971682323921</v>
      </c>
      <c r="K895" s="3">
        <f ca="1">J895/MAX(J$2:J895)-1</f>
        <v>-0.10224259215319575</v>
      </c>
      <c r="L895" s="8">
        <f>L894*(参数!$B$6-1)/(参数!$B$6+1)+E895*2/(参数!$B$6+1)</f>
        <v>2392.7367803553757</v>
      </c>
      <c r="M895" s="8">
        <f>M894*(参数!$B$7-1)/(参数!$B$7+1)+E895*2/(参数!$B$7+1)</f>
        <v>2903.4259772320011</v>
      </c>
      <c r="N895" s="8">
        <f t="shared" si="256"/>
        <v>-510.68919687662537</v>
      </c>
      <c r="O895" s="8">
        <f>O894*(参数!$B$8-1)/(参数!$B$8+1)+N895*2/(参数!$B$8+1)</f>
        <v>-503.89532395921168</v>
      </c>
      <c r="P895" s="9" t="str">
        <f t="shared" si="265"/>
        <v>卖</v>
      </c>
      <c r="Q895" s="7" t="str">
        <f>IF(P894="买",$E895/$E894-1-IF(P893="卖",参数!$B$3-IF(P895="卖",参数!$B$3+参数!$B$4,0)),"")</f>
        <v/>
      </c>
      <c r="R895" s="8">
        <f t="shared" si="266"/>
        <v>4495.0815432744303</v>
      </c>
      <c r="S895" s="3">
        <f>R895/MAX(R$2:R895)-1</f>
        <v>-0.16894099230926263</v>
      </c>
      <c r="T895" s="10">
        <f ca="1">IFERROR(AVERAGE(OFFSET(E895,0,0,-参数!B$10,1)),"")</f>
        <v>2367.0234999999998</v>
      </c>
      <c r="U895" s="10">
        <f ca="1">IFERROR(AVERAGE(OFFSET(E895,0,0,-参数!B$11,1)),"")</f>
        <v>3930.6880246913611</v>
      </c>
      <c r="V895" s="10">
        <f t="shared" ca="1" si="257"/>
        <v>-1563.6645246913613</v>
      </c>
      <c r="W895" s="10">
        <f ca="1">IFERROR(AVERAGE(OFFSET(V895,0,0,-参数!B$12,1)),"")</f>
        <v>-1446.89902300786</v>
      </c>
      <c r="X895" s="11" t="str">
        <f t="shared" ca="1" si="275"/>
        <v>卖</v>
      </c>
      <c r="Y895" s="12" t="str">
        <f ca="1">IF(X894="买",$E895/$E894-1-IF(X893="卖",参数!$B$3-IF(X895="卖",参数!$B$3+参数!$B$4,0)),"")</f>
        <v/>
      </c>
      <c r="Z895" s="10">
        <f t="shared" ca="1" si="267"/>
        <v>4163.9529463748459</v>
      </c>
      <c r="AA895" s="3">
        <f ca="1">Z895/MAX(Z$2:Z895)-1</f>
        <v>-0.1942611437174403</v>
      </c>
      <c r="AB895" s="8">
        <f ca="1">IFERROR(AVERAGE(OFFSET(E895,0,0,-参数!B$14,1)),"")</f>
        <v>2290.9887499999995</v>
      </c>
      <c r="AC895" s="8">
        <f ca="1">IFERROR(AVERAGE(OFFSET(E895,0,0,-参数!B$15,1)),"")</f>
        <v>2492.6310344827589</v>
      </c>
      <c r="AD895" s="9" t="str">
        <f ca="1">IFERROR(IF(OR(AND(AB895/AC895-1&lt;参数!B$16,AB895/AC895-1&gt;参数!B$17),AB895/AC895-1&lt;参数!B$18),"买","卖"),"买")</f>
        <v>卖</v>
      </c>
      <c r="AE895" s="7" t="str">
        <f ca="1">IF(AD894="买",$E895/$E894-1-IF(AD893="卖",参数!$B$3-IF(AD895="卖",参数!$B$3+参数!$B$4,0)),"")</f>
        <v/>
      </c>
      <c r="AF895" s="8">
        <f t="shared" ca="1" si="268"/>
        <v>4051.2542731465687</v>
      </c>
      <c r="AG895" s="3">
        <f ca="1">AF895/MAX(AF$2:AF895)-1</f>
        <v>-0.2447093732795842</v>
      </c>
      <c r="AH895">
        <f t="shared" ca="1" si="258"/>
        <v>0</v>
      </c>
      <c r="AI895">
        <f t="shared" si="259"/>
        <v>0</v>
      </c>
      <c r="AJ895">
        <f t="shared" ca="1" si="260"/>
        <v>0</v>
      </c>
      <c r="AK895">
        <f t="shared" ca="1" si="261"/>
        <v>0</v>
      </c>
      <c r="AL895">
        <f t="shared" ca="1" si="262"/>
        <v>0</v>
      </c>
      <c r="AM895">
        <f t="shared" ca="1" si="263"/>
        <v>0</v>
      </c>
      <c r="AO895" s="9">
        <f t="shared" si="269"/>
        <v>67.720000000000255</v>
      </c>
      <c r="AP895" s="15">
        <f ca="1">IFERROR(ABS(E895-OFFSET(E895,-参数!B$20,0,1,1))/SUM(OFFSET(AO895,0,0,-参数!B$20,1)),0)</f>
        <v>0.33561603798612383</v>
      </c>
      <c r="AQ895" s="16">
        <f ca="1">(参数!B$21+参数!B$22*'000300'!AP895)^(参数!B$23)</f>
        <v>0.30186947665660946</v>
      </c>
      <c r="AR895" s="17">
        <f t="shared" ca="1" si="270"/>
        <v>2262.3103203652067</v>
      </c>
      <c r="AS895" s="9" t="str">
        <f ca="1">IF(E895+参数!B$24&gt;=AR895,"买","卖")</f>
        <v>卖</v>
      </c>
      <c r="AT895" s="7" t="str">
        <f ca="1">IF(AS894="买",$E895/$E894-1-IF(AS893="卖",参数!$B$3-IF(AS895="卖",参数!$B$3+参数!$B$4,0)),"")</f>
        <v/>
      </c>
      <c r="AU895" s="8">
        <f t="shared" ca="1" si="271"/>
        <v>3366.6107214944063</v>
      </c>
      <c r="AV895" s="7">
        <f ca="1">AU895/MAX(AU$2:AU895)-1</f>
        <v>-0.26895817028241875</v>
      </c>
      <c r="AW895" s="3">
        <f t="shared" ca="1" si="274"/>
        <v>-1.4852525705870812E-2</v>
      </c>
      <c r="AX895" s="11" t="str">
        <f ca="1">IFERROR(IF(E895&gt;MAX(OFFSET(C895,-1,0,-参数!B$27,1)),"买",IF(E895&lt;MIN(OFFSET(D895,-1,0,-参数!B$26,1)),"卖",AX894)),"卖")</f>
        <v>卖</v>
      </c>
      <c r="AY895" s="12" t="str">
        <f ca="1">IF(AX894="买",$E895/$E894-1-IF(AX893="卖",参数!$B$3-IF(AX895="卖",参数!$B$3+参数!$B$4,0)),"")</f>
        <v/>
      </c>
      <c r="AZ895" s="10">
        <f t="shared" ca="1" si="272"/>
        <v>4334.7195315039417</v>
      </c>
      <c r="BA895" s="12">
        <f ca="1">AZ895/MAX(AZ$2:AZ895)-1</f>
        <v>-0.13331688559177846</v>
      </c>
    </row>
    <row r="896" spans="1:53" x14ac:dyDescent="0.15">
      <c r="A896" s="1">
        <v>39699</v>
      </c>
      <c r="B896" s="6">
        <v>2189.8200000000002</v>
      </c>
      <c r="C896" s="6">
        <v>2198.7600000000002</v>
      </c>
      <c r="D896" s="6">
        <v>2119.12</v>
      </c>
      <c r="E896" s="2">
        <v>2126.52</v>
      </c>
      <c r="F896" s="3">
        <f>E896/MAX(E$2:E896)-1</f>
        <v>-0.63817464098550336</v>
      </c>
      <c r="G896" s="2">
        <f ca="1">IFERROR(AVERAGE(OFFSET(E896,0,0,-参数!B$2,1)),"")</f>
        <v>2659.372142857143</v>
      </c>
      <c r="H896" t="str">
        <f t="shared" ca="1" si="273"/>
        <v>卖</v>
      </c>
      <c r="I896" s="3" t="str">
        <f ca="1">IF(H895="买",$E896/$E895-1-IF(H894="卖",参数!$B$3-IF(H896="卖",参数!$B$3+参数!$B$4,0)),"")</f>
        <v/>
      </c>
      <c r="J896" s="2">
        <f t="shared" ca="1" si="264"/>
        <v>5270.4971682323921</v>
      </c>
      <c r="K896" s="3">
        <f ca="1">J896/MAX(J$2:J896)-1</f>
        <v>-0.10224259215319575</v>
      </c>
      <c r="L896" s="8">
        <f>L895*(参数!$B$6-1)/(参数!$B$6+1)+E896*2/(参数!$B$6+1)</f>
        <v>2367.3828012739118</v>
      </c>
      <c r="M896" s="8">
        <f>M895*(参数!$B$7-1)/(参数!$B$7+1)+E896*2/(参数!$B$7+1)</f>
        <v>2884.7053512746033</v>
      </c>
      <c r="N896" s="8">
        <f t="shared" si="256"/>
        <v>-517.32255000069154</v>
      </c>
      <c r="O896" s="8">
        <f>O895*(参数!$B$8-1)/(参数!$B$8+1)+N896*2/(参数!$B$8+1)</f>
        <v>-506.58076916750764</v>
      </c>
      <c r="P896" s="9" t="str">
        <f t="shared" si="265"/>
        <v>卖</v>
      </c>
      <c r="Q896" s="7" t="str">
        <f>IF(P895="买",$E896/$E895-1-IF(P894="卖",参数!$B$3-IF(P896="卖",参数!$B$3+参数!$B$4,0)),"")</f>
        <v/>
      </c>
      <c r="R896" s="8">
        <f t="shared" si="266"/>
        <v>4495.0815432744303</v>
      </c>
      <c r="S896" s="3">
        <f>R896/MAX(R$2:R896)-1</f>
        <v>-0.16894099230926263</v>
      </c>
      <c r="T896" s="10">
        <f ca="1">IFERROR(AVERAGE(OFFSET(E896,0,0,-参数!B$10,1)),"")</f>
        <v>2350.5089999999996</v>
      </c>
      <c r="U896" s="10">
        <f ca="1">IFERROR(AVERAGE(OFFSET(E896,0,0,-参数!B$11,1)),"")</f>
        <v>3930.5714074074108</v>
      </c>
      <c r="V896" s="10">
        <f t="shared" ca="1" si="257"/>
        <v>-1580.0624074074112</v>
      </c>
      <c r="W896" s="10">
        <f ca="1">IFERROR(AVERAGE(OFFSET(V896,0,0,-参数!B$12,1)),"")</f>
        <v>-1470.9046986532026</v>
      </c>
      <c r="X896" s="11" t="str">
        <f t="shared" ca="1" si="275"/>
        <v>卖</v>
      </c>
      <c r="Y896" s="12" t="str">
        <f ca="1">IF(X895="买",$E896/$E895-1-IF(X894="卖",参数!$B$3-IF(X896="卖",参数!$B$3+参数!$B$4,0)),"")</f>
        <v/>
      </c>
      <c r="Z896" s="10">
        <f t="shared" ca="1" si="267"/>
        <v>4163.9529463748459</v>
      </c>
      <c r="AA896" s="3">
        <f ca="1">Z896/MAX(Z$2:Z896)-1</f>
        <v>-0.1942611437174403</v>
      </c>
      <c r="AB896" s="8">
        <f ca="1">IFERROR(AVERAGE(OFFSET(E896,0,0,-参数!B$14,1)),"")</f>
        <v>2266.1424999999999</v>
      </c>
      <c r="AC896" s="8">
        <f ca="1">IFERROR(AVERAGE(OFFSET(E896,0,0,-参数!B$15,1)),"")</f>
        <v>2465.7651724137932</v>
      </c>
      <c r="AD896" s="9" t="str">
        <f ca="1">IFERROR(IF(OR(AND(AB896/AC896-1&lt;参数!B$16,AB896/AC896-1&gt;参数!B$17),AB896/AC896-1&lt;参数!B$18),"买","卖"),"买")</f>
        <v>卖</v>
      </c>
      <c r="AE896" s="7" t="str">
        <f ca="1">IF(AD895="买",$E896/$E895-1-IF(AD894="卖",参数!$B$3-IF(AD896="卖",参数!$B$3+参数!$B$4,0)),"")</f>
        <v/>
      </c>
      <c r="AF896" s="8">
        <f t="shared" ca="1" si="268"/>
        <v>4051.2542731465687</v>
      </c>
      <c r="AG896" s="3">
        <f ca="1">AF896/MAX(AF$2:AF896)-1</f>
        <v>-0.2447093732795842</v>
      </c>
      <c r="AH896">
        <f t="shared" ca="1" si="258"/>
        <v>0</v>
      </c>
      <c r="AI896">
        <f t="shared" si="259"/>
        <v>0</v>
      </c>
      <c r="AJ896">
        <f t="shared" ca="1" si="260"/>
        <v>0</v>
      </c>
      <c r="AK896">
        <f t="shared" ca="1" si="261"/>
        <v>0</v>
      </c>
      <c r="AL896">
        <f t="shared" ca="1" si="262"/>
        <v>0</v>
      </c>
      <c r="AM896">
        <f t="shared" ca="1" si="263"/>
        <v>0</v>
      </c>
      <c r="AO896" s="9">
        <f t="shared" si="269"/>
        <v>56.909999999999854</v>
      </c>
      <c r="AP896" s="15">
        <f ca="1">IFERROR(ABS(E896-OFFSET(E896,-参数!B$20,0,1,1))/SUM(OFFSET(AO896,0,0,-参数!B$20,1)),0)</f>
        <v>0.32982272326278089</v>
      </c>
      <c r="AQ896" s="16">
        <f ca="1">(参数!B$21+参数!B$22*'000300'!AP896)^(参数!B$23)</f>
        <v>0.29627892794858351</v>
      </c>
      <c r="AR896" s="17">
        <f t="shared" ca="1" si="270"/>
        <v>2222.0785098216083</v>
      </c>
      <c r="AS896" s="9" t="str">
        <f ca="1">IF(E896+参数!B$24&gt;=AR896,"买","卖")</f>
        <v>卖</v>
      </c>
      <c r="AT896" s="7" t="str">
        <f ca="1">IF(AS895="买",$E896/$E895-1-IF(AS894="卖",参数!$B$3-IF(AS896="卖",参数!$B$3+参数!$B$4,0)),"")</f>
        <v/>
      </c>
      <c r="AU896" s="8">
        <f t="shared" ca="1" si="271"/>
        <v>3366.6107214944063</v>
      </c>
      <c r="AV896" s="7">
        <f ca="1">AU896/MAX(AU$2:AU896)-1</f>
        <v>-0.26895817028241875</v>
      </c>
      <c r="AW896" s="3">
        <f t="shared" ca="1" si="274"/>
        <v>-1.7783506613320732E-2</v>
      </c>
      <c r="AX896" s="11" t="str">
        <f ca="1">IFERROR(IF(E896&gt;MAX(OFFSET(C896,-1,0,-参数!B$27,1)),"买",IF(E896&lt;MIN(OFFSET(D896,-1,0,-参数!B$26,1)),"卖",AX895)),"卖")</f>
        <v>卖</v>
      </c>
      <c r="AY896" s="12" t="str">
        <f ca="1">IF(AX895="买",$E896/$E895-1-IF(AX894="卖",参数!$B$3-IF(AX896="卖",参数!$B$3+参数!$B$4,0)),"")</f>
        <v/>
      </c>
      <c r="AZ896" s="10">
        <f t="shared" ca="1" si="272"/>
        <v>4334.7195315039417</v>
      </c>
      <c r="BA896" s="12">
        <f ca="1">AZ896/MAX(AZ$2:AZ896)-1</f>
        <v>-0.13331688559177846</v>
      </c>
    </row>
    <row r="897" spans="1:53" x14ac:dyDescent="0.15">
      <c r="A897" s="1">
        <v>39700</v>
      </c>
      <c r="B897" s="6">
        <v>2135.2199999999998</v>
      </c>
      <c r="C897" s="6">
        <v>2150.9899999999998</v>
      </c>
      <c r="D897" s="6">
        <v>2111.4</v>
      </c>
      <c r="E897" s="2">
        <v>2139.15</v>
      </c>
      <c r="F897" s="3">
        <f>E897/MAX(E$2:E897)-1</f>
        <v>-0.63602565847682568</v>
      </c>
      <c r="G897" s="2">
        <f ca="1">IFERROR(AVERAGE(OFFSET(E897,0,0,-参数!B$2,1)),"")</f>
        <v>2647.7508928571428</v>
      </c>
      <c r="H897" t="str">
        <f t="shared" ca="1" si="273"/>
        <v>卖</v>
      </c>
      <c r="I897" s="3" t="str">
        <f ca="1">IF(H896="买",$E897/$E896-1-IF(H895="卖",参数!$B$3-IF(H897="卖",参数!$B$3+参数!$B$4,0)),"")</f>
        <v/>
      </c>
      <c r="J897" s="2">
        <f t="shared" ca="1" si="264"/>
        <v>5270.4971682323921</v>
      </c>
      <c r="K897" s="3">
        <f ca="1">J897/MAX(J$2:J897)-1</f>
        <v>-0.10224259215319575</v>
      </c>
      <c r="L897" s="8">
        <f>L896*(参数!$B$6-1)/(参数!$B$6+1)+E897*2/(参数!$B$6+1)</f>
        <v>2345.6463440097295</v>
      </c>
      <c r="M897" s="8">
        <f>M896*(参数!$B$7-1)/(参数!$B$7+1)+E897*2/(参数!$B$7+1)</f>
        <v>2866.7401620872633</v>
      </c>
      <c r="N897" s="8">
        <f t="shared" si="256"/>
        <v>-521.0938180775338</v>
      </c>
      <c r="O897" s="8">
        <f>O896*(参数!$B$8-1)/(参数!$B$8+1)+N897*2/(参数!$B$8+1)</f>
        <v>-509.48337894951288</v>
      </c>
      <c r="P897" s="9" t="str">
        <f t="shared" si="265"/>
        <v>卖</v>
      </c>
      <c r="Q897" s="7" t="str">
        <f>IF(P896="买",$E897/$E896-1-IF(P895="卖",参数!$B$3-IF(P897="卖",参数!$B$3+参数!$B$4,0)),"")</f>
        <v/>
      </c>
      <c r="R897" s="8">
        <f t="shared" si="266"/>
        <v>4495.0815432744303</v>
      </c>
      <c r="S897" s="3">
        <f>R897/MAX(R$2:R897)-1</f>
        <v>-0.16894099230926263</v>
      </c>
      <c r="T897" s="10">
        <f ca="1">IFERROR(AVERAGE(OFFSET(E897,0,0,-参数!B$10,1)),"")</f>
        <v>2335.2585000000004</v>
      </c>
      <c r="U897" s="10">
        <f ca="1">IFERROR(AVERAGE(OFFSET(E897,0,0,-参数!B$11,1)),"")</f>
        <v>3930.2055061728424</v>
      </c>
      <c r="V897" s="10">
        <f t="shared" ca="1" si="257"/>
        <v>-1594.9470061728421</v>
      </c>
      <c r="W897" s="10">
        <f ca="1">IFERROR(AVERAGE(OFFSET(V897,0,0,-参数!B$12,1)),"")</f>
        <v>-1493.6129281705987</v>
      </c>
      <c r="X897" s="11" t="str">
        <f t="shared" ca="1" si="275"/>
        <v>卖</v>
      </c>
      <c r="Y897" s="12" t="str">
        <f ca="1">IF(X896="买",$E897/$E896-1-IF(X895="卖",参数!$B$3-IF(X897="卖",参数!$B$3+参数!$B$4,0)),"")</f>
        <v/>
      </c>
      <c r="Z897" s="10">
        <f t="shared" ca="1" si="267"/>
        <v>4163.9529463748459</v>
      </c>
      <c r="AA897" s="3">
        <f ca="1">Z897/MAX(Z$2:Z897)-1</f>
        <v>-0.1942611437174403</v>
      </c>
      <c r="AB897" s="8">
        <f ca="1">IFERROR(AVERAGE(OFFSET(E897,0,0,-参数!B$14,1)),"")</f>
        <v>2241.55375</v>
      </c>
      <c r="AC897" s="8">
        <f ca="1">IFERROR(AVERAGE(OFFSET(E897,0,0,-参数!B$15,1)),"")</f>
        <v>2440.067586206897</v>
      </c>
      <c r="AD897" s="9" t="str">
        <f ca="1">IFERROR(IF(OR(AND(AB897/AC897-1&lt;参数!B$16,AB897/AC897-1&gt;参数!B$17),AB897/AC897-1&lt;参数!B$18),"买","卖"),"买")</f>
        <v>卖</v>
      </c>
      <c r="AE897" s="7" t="str">
        <f ca="1">IF(AD896="买",$E897/$E896-1-IF(AD895="卖",参数!$B$3-IF(AD897="卖",参数!$B$3+参数!$B$4,0)),"")</f>
        <v/>
      </c>
      <c r="AF897" s="8">
        <f t="shared" ca="1" si="268"/>
        <v>4051.2542731465687</v>
      </c>
      <c r="AG897" s="3">
        <f ca="1">AF897/MAX(AF$2:AF897)-1</f>
        <v>-0.2447093732795842</v>
      </c>
      <c r="AH897">
        <f t="shared" ca="1" si="258"/>
        <v>0</v>
      </c>
      <c r="AI897">
        <f t="shared" si="259"/>
        <v>0</v>
      </c>
      <c r="AJ897">
        <f t="shared" ca="1" si="260"/>
        <v>0</v>
      </c>
      <c r="AK897">
        <f t="shared" ca="1" si="261"/>
        <v>0</v>
      </c>
      <c r="AL897">
        <f t="shared" ca="1" si="262"/>
        <v>0</v>
      </c>
      <c r="AM897">
        <f t="shared" ca="1" si="263"/>
        <v>0</v>
      </c>
      <c r="AO897" s="9">
        <f t="shared" si="269"/>
        <v>12.630000000000109</v>
      </c>
      <c r="AP897" s="15">
        <f ca="1">IFERROR(ABS(E897-OFFSET(E897,-参数!B$20,0,1,1))/SUM(OFFSET(AO897,0,0,-参数!B$20,1)),0)</f>
        <v>0.3352217612474554</v>
      </c>
      <c r="AQ897" s="16">
        <f ca="1">(参数!B$21+参数!B$22*'000300'!AP897)^(参数!B$23)</f>
        <v>0.30148899960379444</v>
      </c>
      <c r="AR897" s="17">
        <f t="shared" ca="1" si="270"/>
        <v>2197.0764763568586</v>
      </c>
      <c r="AS897" s="9" t="str">
        <f ca="1">IF(E897+参数!B$24&gt;=AR897,"买","卖")</f>
        <v>卖</v>
      </c>
      <c r="AT897" s="7" t="str">
        <f ca="1">IF(AS896="买",$E897/$E896-1-IF(AS895="卖",参数!$B$3-IF(AS897="卖",参数!$B$3+参数!$B$4,0)),"")</f>
        <v/>
      </c>
      <c r="AU897" s="8">
        <f t="shared" ca="1" si="271"/>
        <v>3366.6107214944063</v>
      </c>
      <c r="AV897" s="7">
        <f ca="1">AU897/MAX(AU$2:AU897)-1</f>
        <v>-0.26895817028241875</v>
      </c>
      <c r="AW897" s="3">
        <f t="shared" ca="1" si="274"/>
        <v>-1.1251642709400489E-2</v>
      </c>
      <c r="AX897" s="11" t="str">
        <f ca="1">IFERROR(IF(E897&gt;MAX(OFFSET(C897,-1,0,-参数!B$27,1)),"买",IF(E897&lt;MIN(OFFSET(D897,-1,0,-参数!B$26,1)),"卖",AX896)),"卖")</f>
        <v>卖</v>
      </c>
      <c r="AY897" s="12" t="str">
        <f ca="1">IF(AX896="买",$E897/$E896-1-IF(AX895="卖",参数!$B$3-IF(AX897="卖",参数!$B$3+参数!$B$4,0)),"")</f>
        <v/>
      </c>
      <c r="AZ897" s="10">
        <f t="shared" ca="1" si="272"/>
        <v>4334.7195315039417</v>
      </c>
      <c r="BA897" s="12">
        <f ca="1">AZ897/MAX(AZ$2:AZ897)-1</f>
        <v>-0.13331688559177846</v>
      </c>
    </row>
    <row r="898" spans="1:53" x14ac:dyDescent="0.15">
      <c r="A898" s="1">
        <v>39701</v>
      </c>
      <c r="B898" s="6">
        <v>2124.9699999999998</v>
      </c>
      <c r="C898" s="6">
        <v>2181.25</v>
      </c>
      <c r="D898" s="6">
        <v>2099.23</v>
      </c>
      <c r="E898" s="2">
        <v>2143.1799999999998</v>
      </c>
      <c r="F898" s="3">
        <f>E898/MAX(E$2:E898)-1</f>
        <v>-0.63533995780303543</v>
      </c>
      <c r="G898" s="2">
        <f ca="1">IFERROR(AVERAGE(OFFSET(E898,0,0,-参数!B$2,1)),"")</f>
        <v>2635.0948214285709</v>
      </c>
      <c r="H898" t="str">
        <f t="shared" ca="1" si="273"/>
        <v>卖</v>
      </c>
      <c r="I898" s="3" t="str">
        <f ca="1">IF(H897="买",$E898/$E897-1-IF(H896="卖",参数!$B$3-IF(H898="卖",参数!$B$3+参数!$B$4,0)),"")</f>
        <v/>
      </c>
      <c r="J898" s="2">
        <f t="shared" ca="1" si="264"/>
        <v>5270.4971682323921</v>
      </c>
      <c r="K898" s="3">
        <f ca="1">J898/MAX(J$2:J898)-1</f>
        <v>-0.10224259215319575</v>
      </c>
      <c r="L898" s="8">
        <f>L897*(参数!$B$6-1)/(参数!$B$6+1)+E898*2/(参数!$B$6+1)</f>
        <v>2326.363835056422</v>
      </c>
      <c r="M898" s="8">
        <f>M897*(参数!$B$7-1)/(参数!$B$7+1)+E898*2/(参数!$B$7+1)</f>
        <v>2849.3049774586548</v>
      </c>
      <c r="N898" s="8">
        <f t="shared" si="256"/>
        <v>-522.9411424022328</v>
      </c>
      <c r="O898" s="8">
        <f>O897*(参数!$B$8-1)/(参数!$B$8+1)+N898*2/(参数!$B$8+1)</f>
        <v>-512.17493164005691</v>
      </c>
      <c r="P898" s="9" t="str">
        <f t="shared" si="265"/>
        <v>卖</v>
      </c>
      <c r="Q898" s="7" t="str">
        <f>IF(P897="买",$E898/$E897-1-IF(P896="卖",参数!$B$3-IF(P898="卖",参数!$B$3+参数!$B$4,0)),"")</f>
        <v/>
      </c>
      <c r="R898" s="8">
        <f t="shared" si="266"/>
        <v>4495.0815432744303</v>
      </c>
      <c r="S898" s="3">
        <f>R898/MAX(R$2:R898)-1</f>
        <v>-0.16894099230926263</v>
      </c>
      <c r="T898" s="10">
        <f ca="1">IFERROR(AVERAGE(OFFSET(E898,0,0,-参数!B$10,1)),"")</f>
        <v>2320.1839999999997</v>
      </c>
      <c r="U898" s="10">
        <f ca="1">IFERROR(AVERAGE(OFFSET(E898,0,0,-参数!B$11,1)),"")</f>
        <v>3929.68528395062</v>
      </c>
      <c r="V898" s="10">
        <f t="shared" ca="1" si="257"/>
        <v>-1609.5012839506203</v>
      </c>
      <c r="W898" s="10">
        <f ca="1">IFERROR(AVERAGE(OFFSET(V898,0,0,-参数!B$12,1)),"")</f>
        <v>-1514.9564680134717</v>
      </c>
      <c r="X898" s="11" t="str">
        <f t="shared" ca="1" si="275"/>
        <v>卖</v>
      </c>
      <c r="Y898" s="12" t="str">
        <f ca="1">IF(X897="买",$E898/$E897-1-IF(X896="卖",参数!$B$3-IF(X898="卖",参数!$B$3+参数!$B$4,0)),"")</f>
        <v/>
      </c>
      <c r="Z898" s="10">
        <f t="shared" ca="1" si="267"/>
        <v>4163.9529463748459</v>
      </c>
      <c r="AA898" s="3">
        <f ca="1">Z898/MAX(Z$2:Z898)-1</f>
        <v>-0.1942611437174403</v>
      </c>
      <c r="AB898" s="8">
        <f ca="1">IFERROR(AVERAGE(OFFSET(E898,0,0,-参数!B$14,1)),"")</f>
        <v>2210.4962500000001</v>
      </c>
      <c r="AC898" s="8">
        <f ca="1">IFERROR(AVERAGE(OFFSET(E898,0,0,-参数!B$15,1)),"")</f>
        <v>2417.238965517241</v>
      </c>
      <c r="AD898" s="9" t="str">
        <f ca="1">IFERROR(IF(OR(AND(AB898/AC898-1&lt;参数!B$16,AB898/AC898-1&gt;参数!B$17),AB898/AC898-1&lt;参数!B$18),"买","卖"),"买")</f>
        <v>卖</v>
      </c>
      <c r="AE898" s="7" t="str">
        <f ca="1">IF(AD897="买",$E898/$E897-1-IF(AD896="卖",参数!$B$3-IF(AD898="卖",参数!$B$3+参数!$B$4,0)),"")</f>
        <v/>
      </c>
      <c r="AF898" s="8">
        <f t="shared" ca="1" si="268"/>
        <v>4051.2542731465687</v>
      </c>
      <c r="AG898" s="3">
        <f ca="1">AF898/MAX(AF$2:AF898)-1</f>
        <v>-0.2447093732795842</v>
      </c>
      <c r="AH898">
        <f t="shared" ca="1" si="258"/>
        <v>0</v>
      </c>
      <c r="AI898">
        <f t="shared" si="259"/>
        <v>0</v>
      </c>
      <c r="AJ898">
        <f t="shared" ca="1" si="260"/>
        <v>0</v>
      </c>
      <c r="AK898">
        <f t="shared" ca="1" si="261"/>
        <v>0</v>
      </c>
      <c r="AL898">
        <f t="shared" ca="1" si="262"/>
        <v>0</v>
      </c>
      <c r="AM898">
        <f t="shared" ca="1" si="263"/>
        <v>0</v>
      </c>
      <c r="AO898" s="9">
        <f t="shared" si="269"/>
        <v>4.0299999999997453</v>
      </c>
      <c r="AP898" s="15">
        <f ca="1">IFERROR(ABS(E898-OFFSET(E898,-参数!B$20,0,1,1))/SUM(OFFSET(AO898,0,0,-参数!B$20,1)),0)</f>
        <v>0.33841262305446684</v>
      </c>
      <c r="AQ898" s="16">
        <f ca="1">(参数!B$21+参数!B$22*'000300'!AP898)^(参数!B$23)</f>
        <v>0.30456818124756047</v>
      </c>
      <c r="AR898" s="17">
        <f t="shared" ca="1" si="270"/>
        <v>2180.6613245771978</v>
      </c>
      <c r="AS898" s="9" t="str">
        <f ca="1">IF(E898+参数!B$24&gt;=AR898,"买","卖")</f>
        <v>卖</v>
      </c>
      <c r="AT898" s="7" t="str">
        <f ca="1">IF(AS897="买",$E898/$E897-1-IF(AS896="卖",参数!$B$3-IF(AS898="卖",参数!$B$3+参数!$B$4,0)),"")</f>
        <v/>
      </c>
      <c r="AU898" s="8">
        <f t="shared" ca="1" si="271"/>
        <v>3366.6107214944063</v>
      </c>
      <c r="AV898" s="7">
        <f ca="1">AU898/MAX(AU$2:AU898)-1</f>
        <v>-0.26895817028241875</v>
      </c>
      <c r="AW898" s="3">
        <f t="shared" ca="1" si="274"/>
        <v>-7.471361127528886E-3</v>
      </c>
      <c r="AX898" s="11" t="str">
        <f ca="1">IFERROR(IF(E898&gt;MAX(OFFSET(C898,-1,0,-参数!B$27,1)),"买",IF(E898&lt;MIN(OFFSET(D898,-1,0,-参数!B$26,1)),"卖",AX897)),"卖")</f>
        <v>卖</v>
      </c>
      <c r="AY898" s="12" t="str">
        <f ca="1">IF(AX897="买",$E898/$E897-1-IF(AX896="卖",参数!$B$3-IF(AX898="卖",参数!$B$3+参数!$B$4,0)),"")</f>
        <v/>
      </c>
      <c r="AZ898" s="10">
        <f t="shared" ca="1" si="272"/>
        <v>4334.7195315039417</v>
      </c>
      <c r="BA898" s="12">
        <f ca="1">AZ898/MAX(AZ$2:AZ898)-1</f>
        <v>-0.13331688559177846</v>
      </c>
    </row>
    <row r="899" spans="1:53" x14ac:dyDescent="0.15">
      <c r="A899" s="1">
        <v>39702</v>
      </c>
      <c r="B899" s="6">
        <v>2135.4499999999998</v>
      </c>
      <c r="C899" s="6">
        <v>2142</v>
      </c>
      <c r="D899" s="6">
        <v>2067.25</v>
      </c>
      <c r="E899" s="2">
        <v>2072.13</v>
      </c>
      <c r="F899" s="3">
        <f>E899/MAX(E$2:E899)-1</f>
        <v>-0.64742904784591304</v>
      </c>
      <c r="G899" s="2">
        <f ca="1">IFERROR(AVERAGE(OFFSET(E899,0,0,-参数!B$2,1)),"")</f>
        <v>2619.0696428571418</v>
      </c>
      <c r="H899" t="str">
        <f t="shared" ca="1" si="273"/>
        <v>卖</v>
      </c>
      <c r="I899" s="3" t="str">
        <f ca="1">IF(H898="买",$E899/$E898-1-IF(H897="卖",参数!$B$3-IF(H899="卖",参数!$B$3+参数!$B$4,0)),"")</f>
        <v/>
      </c>
      <c r="J899" s="2">
        <f t="shared" ca="1" si="264"/>
        <v>5270.4971682323921</v>
      </c>
      <c r="K899" s="3">
        <f ca="1">J899/MAX(J$2:J899)-1</f>
        <v>-0.10224259215319575</v>
      </c>
      <c r="L899" s="8">
        <f>L898*(参数!$B$6-1)/(参数!$B$6+1)+E899*2/(参数!$B$6+1)</f>
        <v>2302.1510888605721</v>
      </c>
      <c r="M899" s="8">
        <f>M898*(参数!$B$7-1)/(参数!$B$7+1)+E899*2/(参数!$B$7+1)</f>
        <v>2830.5778695680851</v>
      </c>
      <c r="N899" s="8">
        <f t="shared" ref="N899:N962" si="276">L899-M899</f>
        <v>-528.42678070751299</v>
      </c>
      <c r="O899" s="8">
        <f>O898*(参数!$B$8-1)/(参数!$B$8+1)+N899*2/(参数!$B$8+1)</f>
        <v>-515.42530145354806</v>
      </c>
      <c r="P899" s="9" t="str">
        <f t="shared" si="265"/>
        <v>卖</v>
      </c>
      <c r="Q899" s="7" t="str">
        <f>IF(P898="买",$E899/$E898-1-IF(P897="卖",参数!$B$3-IF(P899="卖",参数!$B$3+参数!$B$4,0)),"")</f>
        <v/>
      </c>
      <c r="R899" s="8">
        <f t="shared" si="266"/>
        <v>4495.0815432744303</v>
      </c>
      <c r="S899" s="3">
        <f>R899/MAX(R$2:R899)-1</f>
        <v>-0.16894099230926263</v>
      </c>
      <c r="T899" s="10">
        <f ca="1">IFERROR(AVERAGE(OFFSET(E899,0,0,-参数!B$10,1)),"")</f>
        <v>2301.6150000000002</v>
      </c>
      <c r="U899" s="10">
        <f ca="1">IFERROR(AVERAGE(OFFSET(E899,0,0,-参数!B$11,1)),"")</f>
        <v>3929.1005925925956</v>
      </c>
      <c r="V899" s="10">
        <f t="shared" ref="V899:V962" ca="1" si="277">IFERROR(T899-U899,"")</f>
        <v>-1627.4855925925954</v>
      </c>
      <c r="W899" s="10">
        <f ca="1">IFERROR(AVERAGE(OFFSET(V899,0,0,-参数!B$12,1)),"")</f>
        <v>-1535.3161049382752</v>
      </c>
      <c r="X899" s="11" t="str">
        <f t="shared" ca="1" si="275"/>
        <v>卖</v>
      </c>
      <c r="Y899" s="12" t="str">
        <f ca="1">IF(X898="买",$E899/$E898-1-IF(X897="卖",参数!$B$3-IF(X899="卖",参数!$B$3+参数!$B$4,0)),"")</f>
        <v/>
      </c>
      <c r="Z899" s="10">
        <f t="shared" ca="1" si="267"/>
        <v>4163.9529463748459</v>
      </c>
      <c r="AA899" s="3">
        <f ca="1">Z899/MAX(Z$2:Z899)-1</f>
        <v>-0.1942611437174403</v>
      </c>
      <c r="AB899" s="8">
        <f ca="1">IFERROR(AVERAGE(OFFSET(E899,0,0,-参数!B$14,1)),"")</f>
        <v>2180.86625</v>
      </c>
      <c r="AC899" s="8">
        <f ca="1">IFERROR(AVERAGE(OFFSET(E899,0,0,-参数!B$15,1)),"")</f>
        <v>2390.7334482758629</v>
      </c>
      <c r="AD899" s="9" t="str">
        <f ca="1">IFERROR(IF(OR(AND(AB899/AC899-1&lt;参数!B$16,AB899/AC899-1&gt;参数!B$17),AB899/AC899-1&lt;参数!B$18),"买","卖"),"买")</f>
        <v>卖</v>
      </c>
      <c r="AE899" s="7" t="str">
        <f ca="1">IF(AD898="买",$E899/$E898-1-IF(AD897="卖",参数!$B$3-IF(AD899="卖",参数!$B$3+参数!$B$4,0)),"")</f>
        <v/>
      </c>
      <c r="AF899" s="8">
        <f t="shared" ca="1" si="268"/>
        <v>4051.2542731465687</v>
      </c>
      <c r="AG899" s="3">
        <f ca="1">AF899/MAX(AF$2:AF899)-1</f>
        <v>-0.2447093732795842</v>
      </c>
      <c r="AH899">
        <f t="shared" ref="AH899:AH962" ca="1" si="278">IF(H899&lt;&gt;H900,1,0)</f>
        <v>0</v>
      </c>
      <c r="AI899">
        <f t="shared" ref="AI899:AI962" si="279">IF(P899&lt;&gt;P900,1,0)</f>
        <v>0</v>
      </c>
      <c r="AJ899">
        <f t="shared" ref="AJ899:AJ962" ca="1" si="280">IF(X899&lt;&gt;X900,1,0)</f>
        <v>0</v>
      </c>
      <c r="AK899">
        <f t="shared" ref="AK899:AK962" ca="1" si="281">IF(AD899&lt;&gt;AD900,1,0)</f>
        <v>0</v>
      </c>
      <c r="AL899">
        <f t="shared" ref="AL899:AL962" ca="1" si="282">IF(AS899&lt;&gt;AS900,1,0)</f>
        <v>0</v>
      </c>
      <c r="AM899">
        <f t="shared" ref="AM899:AM962" ca="1" si="283">IF(AX899&lt;&gt;AX900,1,0)</f>
        <v>0</v>
      </c>
      <c r="AO899" s="9">
        <f t="shared" si="269"/>
        <v>71.049999999999727</v>
      </c>
      <c r="AP899" s="15">
        <f ca="1">IFERROR(ABS(E899-OFFSET(E899,-参数!B$20,0,1,1))/SUM(OFFSET(AO899,0,0,-参数!B$20,1)),0)</f>
        <v>0.347252123625161</v>
      </c>
      <c r="AQ899" s="16">
        <f ca="1">(参数!B$21+参数!B$22*'000300'!AP899)^(参数!B$23)</f>
        <v>0.31309829929828031</v>
      </c>
      <c r="AR899" s="17">
        <f t="shared" ca="1" si="270"/>
        <v>2146.6803514314879</v>
      </c>
      <c r="AS899" s="9" t="str">
        <f ca="1">IF(E899+参数!B$24&gt;=AR899,"买","卖")</f>
        <v>卖</v>
      </c>
      <c r="AT899" s="7" t="str">
        <f ca="1">IF(AS898="买",$E899/$E898-1-IF(AS897="卖",参数!$B$3-IF(AS899="卖",参数!$B$3+参数!$B$4,0)),"")</f>
        <v/>
      </c>
      <c r="AU899" s="8">
        <f t="shared" ca="1" si="271"/>
        <v>3366.6107214944063</v>
      </c>
      <c r="AV899" s="7">
        <f ca="1">AU899/MAX(AU$2:AU899)-1</f>
        <v>-0.26895817028241875</v>
      </c>
      <c r="AW899" s="3">
        <f t="shared" ca="1" si="274"/>
        <v>-1.5582875141007202E-2</v>
      </c>
      <c r="AX899" s="11" t="str">
        <f ca="1">IFERROR(IF(E899&gt;MAX(OFFSET(C899,-1,0,-参数!B$27,1)),"买",IF(E899&lt;MIN(OFFSET(D899,-1,0,-参数!B$26,1)),"卖",AX898)),"卖")</f>
        <v>卖</v>
      </c>
      <c r="AY899" s="12" t="str">
        <f ca="1">IF(AX898="买",$E899/$E898-1-IF(AX897="卖",参数!$B$3-IF(AX899="卖",参数!$B$3+参数!$B$4,0)),"")</f>
        <v/>
      </c>
      <c r="AZ899" s="10">
        <f t="shared" ca="1" si="272"/>
        <v>4334.7195315039417</v>
      </c>
      <c r="BA899" s="12">
        <f ca="1">AZ899/MAX(AZ$2:AZ899)-1</f>
        <v>-0.13331688559177846</v>
      </c>
    </row>
    <row r="900" spans="1:53" x14ac:dyDescent="0.15">
      <c r="A900" s="1">
        <v>39703</v>
      </c>
      <c r="B900" s="6">
        <v>2071.06</v>
      </c>
      <c r="C900" s="6">
        <v>2102.98</v>
      </c>
      <c r="D900" s="6">
        <v>2066.44</v>
      </c>
      <c r="E900" s="2">
        <v>2077.85</v>
      </c>
      <c r="F900" s="3">
        <f>E900/MAX(E$2:E900)-1</f>
        <v>-0.6464557952766623</v>
      </c>
      <c r="G900" s="2">
        <f ca="1">IFERROR(AVERAGE(OFFSET(E900,0,0,-参数!B$2,1)),"")</f>
        <v>2602.943571428571</v>
      </c>
      <c r="H900" t="str">
        <f t="shared" ca="1" si="273"/>
        <v>卖</v>
      </c>
      <c r="I900" s="3" t="str">
        <f ca="1">IF(H899="买",$E900/$E899-1-IF(H898="卖",参数!$B$3-IF(H900="卖",参数!$B$3+参数!$B$4,0)),"")</f>
        <v/>
      </c>
      <c r="J900" s="2">
        <f t="shared" ref="J900:J963" ca="1" si="284">IFERROR(J899*(1+I900),J899)</f>
        <v>5270.4971682323921</v>
      </c>
      <c r="K900" s="3">
        <f ca="1">J900/MAX(J$2:J900)-1</f>
        <v>-0.10224259215319575</v>
      </c>
      <c r="L900" s="8">
        <f>L899*(参数!$B$6-1)/(参数!$B$6+1)+E900*2/(参数!$B$6+1)</f>
        <v>2280.7890803976607</v>
      </c>
      <c r="M900" s="8">
        <f>M899*(参数!$B$7-1)/(参数!$B$7+1)+E900*2/(参数!$B$7+1)</f>
        <v>2812.4398486146374</v>
      </c>
      <c r="N900" s="8">
        <f t="shared" si="276"/>
        <v>-531.65076821697676</v>
      </c>
      <c r="O900" s="8">
        <f>O899*(参数!$B$8-1)/(参数!$B$8+1)+N900*2/(参数!$B$8+1)</f>
        <v>-518.67039480623373</v>
      </c>
      <c r="P900" s="9" t="str">
        <f t="shared" ref="P900:P963" si="285">IF(AND(N900&gt;N899,N900&gt;O900,N899&lt;O899,N900&gt;0),"买",IF(AND(N900&lt;N899,N900&lt;O900,N899&gt;O899,N900&lt;0),"卖",P899))</f>
        <v>卖</v>
      </c>
      <c r="Q900" s="7" t="str">
        <f>IF(P899="买",$E900/$E899-1-IF(P898="卖",参数!$B$3-IF(P900="卖",参数!$B$3+参数!$B$4,0)),"")</f>
        <v/>
      </c>
      <c r="R900" s="8">
        <f t="shared" ref="R900:R963" si="286">IFERROR(R899*(1+Q900),R899)</f>
        <v>4495.0815432744303</v>
      </c>
      <c r="S900" s="3">
        <f>R900/MAX(R$2:R900)-1</f>
        <v>-0.16894099230926263</v>
      </c>
      <c r="T900" s="10">
        <f ca="1">IFERROR(AVERAGE(OFFSET(E900,0,0,-参数!B$10,1)),"")</f>
        <v>2283.1269999999995</v>
      </c>
      <c r="U900" s="10">
        <f ca="1">IFERROR(AVERAGE(OFFSET(E900,0,0,-参数!B$11,1)),"")</f>
        <v>3928.5098765432126</v>
      </c>
      <c r="V900" s="10">
        <f t="shared" ca="1" si="277"/>
        <v>-1645.3828765432131</v>
      </c>
      <c r="W900" s="10">
        <f ca="1">IFERROR(AVERAGE(OFFSET(V900,0,0,-参数!B$12,1)),"")</f>
        <v>-1555.1031835016868</v>
      </c>
      <c r="X900" s="11" t="str">
        <f t="shared" ca="1" si="275"/>
        <v>卖</v>
      </c>
      <c r="Y900" s="12" t="str">
        <f ca="1">IF(X899="买",$E900/$E899-1-IF(X898="卖",参数!$B$3-IF(X900="卖",参数!$B$3+参数!$B$4,0)),"")</f>
        <v/>
      </c>
      <c r="Z900" s="10">
        <f t="shared" ref="Z900:Z963" ca="1" si="287">IFERROR(Z899*(1+Y900),Z899)</f>
        <v>4163.9529463748459</v>
      </c>
      <c r="AA900" s="3">
        <f ca="1">Z900/MAX(Z$2:Z900)-1</f>
        <v>-0.1942611437174403</v>
      </c>
      <c r="AB900" s="8">
        <f ca="1">IFERROR(AVERAGE(OFFSET(E900,0,0,-参数!B$14,1)),"")</f>
        <v>2154.9212499999999</v>
      </c>
      <c r="AC900" s="8">
        <f ca="1">IFERROR(AVERAGE(OFFSET(E900,0,0,-参数!B$15,1)),"")</f>
        <v>2366.757586206897</v>
      </c>
      <c r="AD900" s="9" t="str">
        <f ca="1">IFERROR(IF(OR(AND(AB900/AC900-1&lt;参数!B$16,AB900/AC900-1&gt;参数!B$17),AB900/AC900-1&lt;参数!B$18),"买","卖"),"买")</f>
        <v>卖</v>
      </c>
      <c r="AE900" s="7" t="str">
        <f ca="1">IF(AD899="买",$E900/$E899-1-IF(AD898="卖",参数!$B$3-IF(AD900="卖",参数!$B$3+参数!$B$4,0)),"")</f>
        <v/>
      </c>
      <c r="AF900" s="8">
        <f t="shared" ref="AF900:AF963" ca="1" si="288">IFERROR(AF899*(1+AE900),AF899)</f>
        <v>4051.2542731465687</v>
      </c>
      <c r="AG900" s="3">
        <f ca="1">AF900/MAX(AF$2:AF900)-1</f>
        <v>-0.2447093732795842</v>
      </c>
      <c r="AH900">
        <f t="shared" ca="1" si="278"/>
        <v>0</v>
      </c>
      <c r="AI900">
        <f t="shared" si="279"/>
        <v>0</v>
      </c>
      <c r="AJ900">
        <f t="shared" ca="1" si="280"/>
        <v>0</v>
      </c>
      <c r="AK900">
        <f t="shared" ca="1" si="281"/>
        <v>0</v>
      </c>
      <c r="AL900">
        <f t="shared" ca="1" si="282"/>
        <v>0</v>
      </c>
      <c r="AM900">
        <f t="shared" ca="1" si="283"/>
        <v>0</v>
      </c>
      <c r="AO900" s="9">
        <f t="shared" ref="AO900:AO963" si="289">ABS(E900-E899)</f>
        <v>5.7199999999997999</v>
      </c>
      <c r="AP900" s="15">
        <f ca="1">IFERROR(ABS(E900-OFFSET(E900,-参数!B$20,0,1,1))/SUM(OFFSET(AO900,0,0,-参数!B$20,1)),0)</f>
        <v>0.33547687283771588</v>
      </c>
      <c r="AQ900" s="16">
        <f ca="1">(参数!B$21+参数!B$22*'000300'!AP900)^(参数!B$23)</f>
        <v>0.3017351822883958</v>
      </c>
      <c r="AR900" s="17">
        <f t="shared" ref="AR900:AR963" ca="1" si="290">AQ900*E900+(1-AQ900)*AR899</f>
        <v>2125.9118127953334</v>
      </c>
      <c r="AS900" s="9" t="str">
        <f ca="1">IF(E900+参数!B$24&gt;=AR900,"买","卖")</f>
        <v>卖</v>
      </c>
      <c r="AT900" s="7" t="str">
        <f ca="1">IF(AS899="买",$E900/$E899-1-IF(AS898="卖",参数!$B$3-IF(AS900="卖",参数!$B$3+参数!$B$4,0)),"")</f>
        <v/>
      </c>
      <c r="AU900" s="8">
        <f t="shared" ref="AU900:AU963" ca="1" si="291">IFERROR(AU899*(1+AT900),AU899)</f>
        <v>3366.6107214944063</v>
      </c>
      <c r="AV900" s="7">
        <f ca="1">AU900/MAX(AU$2:AU900)-1</f>
        <v>-0.26895817028241875</v>
      </c>
      <c r="AW900" s="3">
        <f t="shared" ca="1" si="274"/>
        <v>-9.6747234036521634E-3</v>
      </c>
      <c r="AX900" s="11" t="str">
        <f ca="1">IFERROR(IF(E900&gt;MAX(OFFSET(C900,-1,0,-参数!B$27,1)),"买",IF(E900&lt;MIN(OFFSET(D900,-1,0,-参数!B$26,1)),"卖",AX899)),"卖")</f>
        <v>卖</v>
      </c>
      <c r="AY900" s="12" t="str">
        <f ca="1">IF(AX899="买",$E900/$E899-1-IF(AX898="卖",参数!$B$3-IF(AX900="卖",参数!$B$3+参数!$B$4,0)),"")</f>
        <v/>
      </c>
      <c r="AZ900" s="10">
        <f t="shared" ref="AZ900:AZ963" ca="1" si="292">IFERROR(AZ899*(1+AY900),AZ899)</f>
        <v>4334.7195315039417</v>
      </c>
      <c r="BA900" s="12">
        <f ca="1">AZ900/MAX(AZ$2:AZ900)-1</f>
        <v>-0.13331688559177846</v>
      </c>
    </row>
    <row r="901" spans="1:53" x14ac:dyDescent="0.15">
      <c r="A901" s="1">
        <v>39707</v>
      </c>
      <c r="B901" s="6">
        <v>2050.3200000000002</v>
      </c>
      <c r="C901" s="6">
        <v>2050.3200000000002</v>
      </c>
      <c r="D901" s="6">
        <v>1987.3</v>
      </c>
      <c r="E901" s="2">
        <v>2000.65</v>
      </c>
      <c r="F901" s="3">
        <f>E901/MAX(E$2:E901)-1</f>
        <v>-0.65959130198053495</v>
      </c>
      <c r="G901" s="2">
        <f ca="1">IFERROR(AVERAGE(OFFSET(E901,0,0,-参数!B$2,1)),"")</f>
        <v>2588.3833928571426</v>
      </c>
      <c r="H901" t="str">
        <f t="shared" ca="1" si="273"/>
        <v>卖</v>
      </c>
      <c r="I901" s="3" t="str">
        <f ca="1">IF(H900="买",$E901/$E900-1-IF(H899="卖",参数!$B$3-IF(H901="卖",参数!$B$3+参数!$B$4,0)),"")</f>
        <v/>
      </c>
      <c r="J901" s="2">
        <f t="shared" ca="1" si="284"/>
        <v>5270.4971682323921</v>
      </c>
      <c r="K901" s="3">
        <f ca="1">J901/MAX(J$2:J901)-1</f>
        <v>-0.10224259215319575</v>
      </c>
      <c r="L901" s="8">
        <f>L900*(参数!$B$6-1)/(参数!$B$6+1)+E901*2/(参数!$B$6+1)</f>
        <v>2254.1091679788356</v>
      </c>
      <c r="M901" s="8">
        <f>M900*(参数!$B$7-1)/(参数!$B$7+1)+E901*2/(参数!$B$7+1)</f>
        <v>2792.8786474432004</v>
      </c>
      <c r="N901" s="8">
        <f t="shared" si="276"/>
        <v>-538.76947946436485</v>
      </c>
      <c r="O901" s="8">
        <f>O900*(参数!$B$8-1)/(参数!$B$8+1)+N901*2/(参数!$B$8+1)</f>
        <v>-522.69021173785995</v>
      </c>
      <c r="P901" s="9" t="str">
        <f t="shared" si="285"/>
        <v>卖</v>
      </c>
      <c r="Q901" s="7" t="str">
        <f>IF(P900="买",$E901/$E900-1-IF(P899="卖",参数!$B$3-IF(P901="卖",参数!$B$3+参数!$B$4,0)),"")</f>
        <v/>
      </c>
      <c r="R901" s="8">
        <f t="shared" si="286"/>
        <v>4495.0815432744303</v>
      </c>
      <c r="S901" s="3">
        <f>R901/MAX(R$2:R901)-1</f>
        <v>-0.16894099230926263</v>
      </c>
      <c r="T901" s="10">
        <f ca="1">IFERROR(AVERAGE(OFFSET(E901,0,0,-参数!B$10,1)),"")</f>
        <v>2267.4894999999997</v>
      </c>
      <c r="U901" s="10">
        <f ca="1">IFERROR(AVERAGE(OFFSET(E901,0,0,-参数!B$11,1)),"")</f>
        <v>3927.5334814814846</v>
      </c>
      <c r="V901" s="10">
        <f t="shared" ca="1" si="277"/>
        <v>-1660.0439814814849</v>
      </c>
      <c r="W901" s="10">
        <f ca="1">IFERROR(AVERAGE(OFFSET(V901,0,0,-参数!B$12,1)),"")</f>
        <v>-1574.1086481481514</v>
      </c>
      <c r="X901" s="11" t="str">
        <f t="shared" ca="1" si="275"/>
        <v>卖</v>
      </c>
      <c r="Y901" s="12" t="str">
        <f ca="1">IF(X900="买",$E901/$E900-1-IF(X899="卖",参数!$B$3-IF(X901="卖",参数!$B$3+参数!$B$4,0)),"")</f>
        <v/>
      </c>
      <c r="Z901" s="10">
        <f t="shared" ca="1" si="287"/>
        <v>4163.9529463748459</v>
      </c>
      <c r="AA901" s="3">
        <f ca="1">Z901/MAX(Z$2:Z901)-1</f>
        <v>-0.1942611437174403</v>
      </c>
      <c r="AB901" s="8">
        <f ca="1">IFERROR(AVERAGE(OFFSET(E901,0,0,-参数!B$14,1)),"")</f>
        <v>2124.2575000000002</v>
      </c>
      <c r="AC901" s="8">
        <f ca="1">IFERROR(AVERAGE(OFFSET(E901,0,0,-参数!B$15,1)),"")</f>
        <v>2342.5358620689653</v>
      </c>
      <c r="AD901" s="9" t="str">
        <f ca="1">IFERROR(IF(OR(AND(AB901/AC901-1&lt;参数!B$16,AB901/AC901-1&gt;参数!B$17),AB901/AC901-1&lt;参数!B$18),"买","卖"),"买")</f>
        <v>卖</v>
      </c>
      <c r="AE901" s="7" t="str">
        <f ca="1">IF(AD900="买",$E901/$E900-1-IF(AD899="卖",参数!$B$3-IF(AD901="卖",参数!$B$3+参数!$B$4,0)),"")</f>
        <v/>
      </c>
      <c r="AF901" s="8">
        <f t="shared" ca="1" si="288"/>
        <v>4051.2542731465687</v>
      </c>
      <c r="AG901" s="3">
        <f ca="1">AF901/MAX(AF$2:AF901)-1</f>
        <v>-0.2447093732795842</v>
      </c>
      <c r="AH901">
        <f t="shared" ca="1" si="278"/>
        <v>0</v>
      </c>
      <c r="AI901">
        <f t="shared" si="279"/>
        <v>0</v>
      </c>
      <c r="AJ901">
        <f t="shared" ca="1" si="280"/>
        <v>0</v>
      </c>
      <c r="AK901">
        <f t="shared" ca="1" si="281"/>
        <v>0</v>
      </c>
      <c r="AL901">
        <f t="shared" ca="1" si="282"/>
        <v>0</v>
      </c>
      <c r="AM901">
        <f t="shared" ca="1" si="283"/>
        <v>0</v>
      </c>
      <c r="AO901" s="9">
        <f t="shared" si="289"/>
        <v>77.199999999999818</v>
      </c>
      <c r="AP901" s="15">
        <f ca="1">IFERROR(ABS(E901-OFFSET(E901,-参数!B$20,0,1,1))/SUM(OFFSET(AO901,0,0,-参数!B$20,1)),0)</f>
        <v>0.34185237036551186</v>
      </c>
      <c r="AQ901" s="16">
        <f ca="1">(参数!B$21+参数!B$22*'000300'!AP901)^(参数!B$23)</f>
        <v>0.3078875374027189</v>
      </c>
      <c r="AR901" s="17">
        <f t="shared" ca="1" si="290"/>
        <v>2087.3452617231778</v>
      </c>
      <c r="AS901" s="9" t="str">
        <f ca="1">IF(E901+参数!B$24&gt;=AR901,"买","卖")</f>
        <v>卖</v>
      </c>
      <c r="AT901" s="7" t="str">
        <f ca="1">IF(AS900="买",$E901/$E900-1-IF(AS899="卖",参数!$B$3-IF(AS901="卖",参数!$B$3+参数!$B$4,0)),"")</f>
        <v/>
      </c>
      <c r="AU901" s="8">
        <f t="shared" ca="1" si="291"/>
        <v>3366.6107214944063</v>
      </c>
      <c r="AV901" s="7">
        <f ca="1">AU901/MAX(AU$2:AU901)-1</f>
        <v>-0.26895817028241875</v>
      </c>
      <c r="AW901" s="3">
        <f t="shared" ca="1" si="274"/>
        <v>-1.8141181040546073E-2</v>
      </c>
      <c r="AX901" s="11" t="str">
        <f ca="1">IFERROR(IF(E901&gt;MAX(OFFSET(C901,-1,0,-参数!B$27,1)),"买",IF(E901&lt;MIN(OFFSET(D901,-1,0,-参数!B$26,1)),"卖",AX900)),"卖")</f>
        <v>卖</v>
      </c>
      <c r="AY901" s="12" t="str">
        <f ca="1">IF(AX900="买",$E901/$E900-1-IF(AX899="卖",参数!$B$3-IF(AX901="卖",参数!$B$3+参数!$B$4,0)),"")</f>
        <v/>
      </c>
      <c r="AZ901" s="10">
        <f t="shared" ca="1" si="292"/>
        <v>4334.7195315039417</v>
      </c>
      <c r="BA901" s="12">
        <f ca="1">AZ901/MAX(AZ$2:AZ901)-1</f>
        <v>-0.13331688559177846</v>
      </c>
    </row>
    <row r="902" spans="1:53" x14ac:dyDescent="0.15">
      <c r="A902" s="1">
        <v>39708</v>
      </c>
      <c r="B902" s="6">
        <v>1981.25</v>
      </c>
      <c r="C902" s="6">
        <v>2003.91</v>
      </c>
      <c r="D902" s="6">
        <v>1923.55</v>
      </c>
      <c r="E902" s="2">
        <v>1929.14</v>
      </c>
      <c r="F902" s="3">
        <f>E902/MAX(E$2:E902)-1</f>
        <v>-0.67175866058667388</v>
      </c>
      <c r="G902" s="2">
        <f ca="1">IFERROR(AVERAGE(OFFSET(E902,0,0,-参数!B$2,1)),"")</f>
        <v>2572.9783928571424</v>
      </c>
      <c r="H902" t="str">
        <f t="shared" ca="1" si="273"/>
        <v>卖</v>
      </c>
      <c r="I902" s="3" t="str">
        <f ca="1">IF(H901="买",$E902/$E901-1-IF(H900="卖",参数!$B$3-IF(H902="卖",参数!$B$3+参数!$B$4,0)),"")</f>
        <v/>
      </c>
      <c r="J902" s="2">
        <f t="shared" ca="1" si="284"/>
        <v>5270.4971682323921</v>
      </c>
      <c r="K902" s="3">
        <f ca="1">J902/MAX(J$2:J902)-1</f>
        <v>-0.10224259215319575</v>
      </c>
      <c r="L902" s="8">
        <f>L901*(参数!$B$6-1)/(参数!$B$6+1)+E902*2/(参数!$B$6+1)</f>
        <v>2223.1597234094224</v>
      </c>
      <c r="M902" s="8">
        <f>M901*(参数!$B$7-1)/(参数!$B$7+1)+E902*2/(参数!$B$7+1)</f>
        <v>2772.0656679867375</v>
      </c>
      <c r="N902" s="8">
        <f t="shared" si="276"/>
        <v>-548.90594457731504</v>
      </c>
      <c r="O902" s="8">
        <f>O901*(参数!$B$8-1)/(参数!$B$8+1)+N902*2/(参数!$B$8+1)</f>
        <v>-527.93335830575097</v>
      </c>
      <c r="P902" s="9" t="str">
        <f t="shared" si="285"/>
        <v>卖</v>
      </c>
      <c r="Q902" s="7" t="str">
        <f>IF(P901="买",$E902/$E901-1-IF(P900="卖",参数!$B$3-IF(P902="卖",参数!$B$3+参数!$B$4,0)),"")</f>
        <v/>
      </c>
      <c r="R902" s="8">
        <f t="shared" si="286"/>
        <v>4495.0815432744303</v>
      </c>
      <c r="S902" s="3">
        <f>R902/MAX(R$2:R902)-1</f>
        <v>-0.16894099230926263</v>
      </c>
      <c r="T902" s="10">
        <f ca="1">IFERROR(AVERAGE(OFFSET(E902,0,0,-参数!B$10,1)),"")</f>
        <v>2246.5230000000001</v>
      </c>
      <c r="U902" s="10">
        <f ca="1">IFERROR(AVERAGE(OFFSET(E902,0,0,-参数!B$11,1)),"")</f>
        <v>3926.1454074074099</v>
      </c>
      <c r="V902" s="10">
        <f t="shared" ca="1" si="277"/>
        <v>-1679.6224074074098</v>
      </c>
      <c r="W902" s="10">
        <f ca="1">IFERROR(AVERAGE(OFFSET(V902,0,0,-参数!B$12,1)),"")</f>
        <v>-1592.731930415267</v>
      </c>
      <c r="X902" s="11" t="str">
        <f t="shared" ca="1" si="275"/>
        <v>卖</v>
      </c>
      <c r="Y902" s="12" t="str">
        <f ca="1">IF(X901="买",$E902/$E901-1-IF(X900="卖",参数!$B$3-IF(X902="卖",参数!$B$3+参数!$B$4,0)),"")</f>
        <v/>
      </c>
      <c r="Z902" s="10">
        <f t="shared" ca="1" si="287"/>
        <v>4163.9529463748459</v>
      </c>
      <c r="AA902" s="3">
        <f ca="1">Z902/MAX(Z$2:Z902)-1</f>
        <v>-0.1942611437174403</v>
      </c>
      <c r="AB902" s="8">
        <f ca="1">IFERROR(AVERAGE(OFFSET(E902,0,0,-参数!B$14,1)),"")</f>
        <v>2084.0062499999999</v>
      </c>
      <c r="AC902" s="8">
        <f ca="1">IFERROR(AVERAGE(OFFSET(E902,0,0,-参数!B$15,1)),"")</f>
        <v>2315.2065517241381</v>
      </c>
      <c r="AD902" s="9" t="str">
        <f ca="1">IFERROR(IF(OR(AND(AB902/AC902-1&lt;参数!B$16,AB902/AC902-1&gt;参数!B$17),AB902/AC902-1&lt;参数!B$18),"买","卖"),"买")</f>
        <v>卖</v>
      </c>
      <c r="AE902" s="7" t="str">
        <f ca="1">IF(AD901="买",$E902/$E901-1-IF(AD900="卖",参数!$B$3-IF(AD902="卖",参数!$B$3+参数!$B$4,0)),"")</f>
        <v/>
      </c>
      <c r="AF902" s="8">
        <f t="shared" ca="1" si="288"/>
        <v>4051.2542731465687</v>
      </c>
      <c r="AG902" s="3">
        <f ca="1">AF902/MAX(AF$2:AF902)-1</f>
        <v>-0.2447093732795842</v>
      </c>
      <c r="AH902">
        <f t="shared" ca="1" si="278"/>
        <v>0</v>
      </c>
      <c r="AI902">
        <f t="shared" si="279"/>
        <v>0</v>
      </c>
      <c r="AJ902">
        <f t="shared" ca="1" si="280"/>
        <v>0</v>
      </c>
      <c r="AK902">
        <f t="shared" ca="1" si="281"/>
        <v>1</v>
      </c>
      <c r="AL902">
        <f t="shared" ca="1" si="282"/>
        <v>0</v>
      </c>
      <c r="AM902">
        <f t="shared" ca="1" si="283"/>
        <v>0</v>
      </c>
      <c r="AO902" s="9">
        <f t="shared" si="289"/>
        <v>71.509999999999991</v>
      </c>
      <c r="AP902" s="15">
        <f ca="1">IFERROR(ABS(E902-OFFSET(E902,-参数!B$20,0,1,1))/SUM(OFFSET(AO902,0,0,-参数!B$20,1)),0)</f>
        <v>0.34904727604611718</v>
      </c>
      <c r="AQ902" s="16">
        <f ca="1">(参数!B$21+参数!B$22*'000300'!AP902)^(参数!B$23)</f>
        <v>0.31483062138450307</v>
      </c>
      <c r="AR902" s="17">
        <f t="shared" ca="1" si="290"/>
        <v>2037.5374008685717</v>
      </c>
      <c r="AS902" s="9" t="str">
        <f ca="1">IF(E902+参数!B$24&gt;=AR902,"买","卖")</f>
        <v>卖</v>
      </c>
      <c r="AT902" s="7" t="str">
        <f ca="1">IF(AS901="买",$E902/$E901-1-IF(AS900="卖",参数!$B$3-IF(AS902="卖",参数!$B$3+参数!$B$4,0)),"")</f>
        <v/>
      </c>
      <c r="AU902" s="8">
        <f t="shared" ca="1" si="291"/>
        <v>3366.6107214944063</v>
      </c>
      <c r="AV902" s="7">
        <f ca="1">AU902/MAX(AU$2:AU902)-1</f>
        <v>-0.26895817028241875</v>
      </c>
      <c r="AW902" s="3">
        <f t="shared" ca="1" si="274"/>
        <v>-2.386182188829078E-2</v>
      </c>
      <c r="AX902" s="11" t="str">
        <f ca="1">IFERROR(IF(E902&gt;MAX(OFFSET(C902,-1,0,-参数!B$27,1)),"买",IF(E902&lt;MIN(OFFSET(D902,-1,0,-参数!B$26,1)),"卖",AX901)),"卖")</f>
        <v>卖</v>
      </c>
      <c r="AY902" s="12" t="str">
        <f ca="1">IF(AX901="买",$E902/$E901-1-IF(AX900="卖",参数!$B$3-IF(AX902="卖",参数!$B$3+参数!$B$4,0)),"")</f>
        <v/>
      </c>
      <c r="AZ902" s="10">
        <f t="shared" ca="1" si="292"/>
        <v>4334.7195315039417</v>
      </c>
      <c r="BA902" s="12">
        <f ca="1">AZ902/MAX(AZ$2:AZ902)-1</f>
        <v>-0.13331688559177846</v>
      </c>
    </row>
    <row r="903" spans="1:53" x14ac:dyDescent="0.15">
      <c r="A903" s="1">
        <v>39709</v>
      </c>
      <c r="B903" s="6">
        <v>1876.96</v>
      </c>
      <c r="C903" s="6">
        <v>1936.73</v>
      </c>
      <c r="D903" s="6">
        <v>1804.77</v>
      </c>
      <c r="E903" s="2">
        <v>1895.99</v>
      </c>
      <c r="F903" s="3">
        <f>E903/MAX(E$2:E903)-1</f>
        <v>-0.67739910161301298</v>
      </c>
      <c r="G903" s="2">
        <f ca="1">IFERROR(AVERAGE(OFFSET(E903,0,0,-参数!B$2,1)),"")</f>
        <v>2558.6505357142851</v>
      </c>
      <c r="H903" t="str">
        <f t="shared" ca="1" si="273"/>
        <v>卖</v>
      </c>
      <c r="I903" s="3" t="str">
        <f ca="1">IF(H902="买",$E903/$E902-1-IF(H901="卖",参数!$B$3-IF(H903="卖",参数!$B$3+参数!$B$4,0)),"")</f>
        <v/>
      </c>
      <c r="J903" s="2">
        <f t="shared" ca="1" si="284"/>
        <v>5270.4971682323921</v>
      </c>
      <c r="K903" s="3">
        <f ca="1">J903/MAX(J$2:J903)-1</f>
        <v>-0.10224259215319575</v>
      </c>
      <c r="L903" s="8">
        <f>L902*(参数!$B$6-1)/(参数!$B$6+1)+E903*2/(参数!$B$6+1)</f>
        <v>2192.0007021323345</v>
      </c>
      <c r="M903" s="8">
        <f>M902*(参数!$B$7-1)/(参数!$B$7+1)+E903*2/(参数!$B$7+1)</f>
        <v>2750.9554109268165</v>
      </c>
      <c r="N903" s="8">
        <f t="shared" si="276"/>
        <v>-558.95470879448203</v>
      </c>
      <c r="O903" s="8">
        <f>O902*(参数!$B$8-1)/(参数!$B$8+1)+N903*2/(参数!$B$8+1)</f>
        <v>-534.13762840349716</v>
      </c>
      <c r="P903" s="9" t="str">
        <f t="shared" si="285"/>
        <v>卖</v>
      </c>
      <c r="Q903" s="7" t="str">
        <f>IF(P902="买",$E903/$E902-1-IF(P901="卖",参数!$B$3-IF(P903="卖",参数!$B$3+参数!$B$4,0)),"")</f>
        <v/>
      </c>
      <c r="R903" s="8">
        <f t="shared" si="286"/>
        <v>4495.0815432744303</v>
      </c>
      <c r="S903" s="3">
        <f>R903/MAX(R$2:R903)-1</f>
        <v>-0.16894099230926263</v>
      </c>
      <c r="T903" s="10">
        <f ca="1">IFERROR(AVERAGE(OFFSET(E903,0,0,-参数!B$10,1)),"")</f>
        <v>2214.6754999999998</v>
      </c>
      <c r="U903" s="10">
        <f ca="1">IFERROR(AVERAGE(OFFSET(E903,0,0,-参数!B$11,1)),"")</f>
        <v>3924.6339506172862</v>
      </c>
      <c r="V903" s="10">
        <f t="shared" ca="1" si="277"/>
        <v>-1709.9584506172864</v>
      </c>
      <c r="W903" s="10">
        <f ca="1">IFERROR(AVERAGE(OFFSET(V903,0,0,-参数!B$12,1)),"")</f>
        <v>-1612.1800005611703</v>
      </c>
      <c r="X903" s="11" t="str">
        <f t="shared" ca="1" si="275"/>
        <v>卖</v>
      </c>
      <c r="Y903" s="12" t="str">
        <f ca="1">IF(X902="买",$E903/$E902-1-IF(X901="卖",参数!$B$3-IF(X903="卖",参数!$B$3+参数!$B$4,0)),"")</f>
        <v/>
      </c>
      <c r="Z903" s="10">
        <f t="shared" ca="1" si="287"/>
        <v>4163.9529463748459</v>
      </c>
      <c r="AA903" s="3">
        <f ca="1">Z903/MAX(Z$2:Z903)-1</f>
        <v>-0.1942611437174403</v>
      </c>
      <c r="AB903" s="8">
        <f ca="1">IFERROR(AVERAGE(OFFSET(E903,0,0,-参数!B$14,1)),"")</f>
        <v>2048.0762500000001</v>
      </c>
      <c r="AC903" s="8">
        <f ca="1">IFERROR(AVERAGE(OFFSET(E903,0,0,-参数!B$15,1)),"")</f>
        <v>2286.77724137931</v>
      </c>
      <c r="AD903" s="9" t="str">
        <f ca="1">IFERROR(IF(OR(AND(AB903/AC903-1&lt;参数!B$16,AB903/AC903-1&gt;参数!B$17),AB903/AC903-1&lt;参数!B$18),"买","卖"),"买")</f>
        <v>买</v>
      </c>
      <c r="AE903" s="7" t="str">
        <f ca="1">IF(AD902="买",$E903/$E902-1-IF(AD901="卖",参数!$B$3-IF(AD903="卖",参数!$B$3+参数!$B$4,0)),"")</f>
        <v/>
      </c>
      <c r="AF903" s="8">
        <f t="shared" ca="1" si="288"/>
        <v>4051.2542731465687</v>
      </c>
      <c r="AG903" s="3">
        <f ca="1">AF903/MAX(AF$2:AF903)-1</f>
        <v>-0.2447093732795842</v>
      </c>
      <c r="AH903">
        <f t="shared" ca="1" si="278"/>
        <v>0</v>
      </c>
      <c r="AI903">
        <f t="shared" si="279"/>
        <v>0</v>
      </c>
      <c r="AJ903">
        <f t="shared" ca="1" si="280"/>
        <v>0</v>
      </c>
      <c r="AK903">
        <f t="shared" ca="1" si="281"/>
        <v>0</v>
      </c>
      <c r="AL903">
        <f t="shared" ca="1" si="282"/>
        <v>1</v>
      </c>
      <c r="AM903">
        <f t="shared" ca="1" si="283"/>
        <v>0</v>
      </c>
      <c r="AO903" s="9">
        <f t="shared" si="289"/>
        <v>33.150000000000091</v>
      </c>
      <c r="AP903" s="15">
        <f ca="1">IFERROR(ABS(E903-OFFSET(E903,-参数!B$20,0,1,1))/SUM(OFFSET(AO903,0,0,-参数!B$20,1)),0)</f>
        <v>0.31052114060963609</v>
      </c>
      <c r="AQ903" s="16">
        <f ca="1">(参数!B$21+参数!B$22*'000300'!AP903)^(参数!B$23)</f>
        <v>0.27765290068829879</v>
      </c>
      <c r="AR903" s="17">
        <f t="shared" ca="1" si="290"/>
        <v>1998.2363544325233</v>
      </c>
      <c r="AS903" s="9" t="str">
        <f ca="1">IF(E903+参数!B$24&gt;=AR903,"买","卖")</f>
        <v>卖</v>
      </c>
      <c r="AT903" s="7" t="str">
        <f ca="1">IF(AS902="买",$E903/$E902-1-IF(AS901="卖",参数!$B$3-IF(AS903="卖",参数!$B$3+参数!$B$4,0)),"")</f>
        <v/>
      </c>
      <c r="AU903" s="8">
        <f t="shared" ca="1" si="291"/>
        <v>3366.6107214944063</v>
      </c>
      <c r="AV903" s="7">
        <f ca="1">AU903/MAX(AU$2:AU903)-1</f>
        <v>-0.26895817028241875</v>
      </c>
      <c r="AW903" s="3">
        <f t="shared" ca="1" si="274"/>
        <v>-1.9288503081855035E-2</v>
      </c>
      <c r="AX903" s="11" t="str">
        <f ca="1">IFERROR(IF(E903&gt;MAX(OFFSET(C903,-1,0,-参数!B$27,1)),"买",IF(E903&lt;MIN(OFFSET(D903,-1,0,-参数!B$26,1)),"卖",AX902)),"卖")</f>
        <v>卖</v>
      </c>
      <c r="AY903" s="12" t="str">
        <f ca="1">IF(AX902="买",$E903/$E902-1-IF(AX901="卖",参数!$B$3-IF(AX903="卖",参数!$B$3+参数!$B$4,0)),"")</f>
        <v/>
      </c>
      <c r="AZ903" s="10">
        <f t="shared" ca="1" si="292"/>
        <v>4334.7195315039417</v>
      </c>
      <c r="BA903" s="12">
        <f ca="1">AZ903/MAX(AZ$2:AZ903)-1</f>
        <v>-0.13331688559177846</v>
      </c>
    </row>
    <row r="904" spans="1:53" x14ac:dyDescent="0.15">
      <c r="A904" s="1">
        <v>39710</v>
      </c>
      <c r="B904" s="6">
        <v>2065.7800000000002</v>
      </c>
      <c r="C904" s="6">
        <v>2073.11</v>
      </c>
      <c r="D904" s="6">
        <v>2046.22</v>
      </c>
      <c r="E904" s="2">
        <v>2073.11</v>
      </c>
      <c r="F904" s="3">
        <f>E904/MAX(E$2:E904)-1</f>
        <v>-0.64726230177635613</v>
      </c>
      <c r="G904" s="2">
        <f ca="1">IFERROR(AVERAGE(OFFSET(E904,0,0,-参数!B$2,1)),"")</f>
        <v>2547.4632142857131</v>
      </c>
      <c r="H904" t="str">
        <f t="shared" ca="1" si="273"/>
        <v>卖</v>
      </c>
      <c r="I904" s="3" t="str">
        <f ca="1">IF(H903="买",$E904/$E903-1-IF(H902="卖",参数!$B$3-IF(H904="卖",参数!$B$3+参数!$B$4,0)),"")</f>
        <v/>
      </c>
      <c r="J904" s="2">
        <f t="shared" ca="1" si="284"/>
        <v>5270.4971682323921</v>
      </c>
      <c r="K904" s="3">
        <f ca="1">J904/MAX(J$2:J904)-1</f>
        <v>-0.10224259215319575</v>
      </c>
      <c r="L904" s="8">
        <f>L903*(参数!$B$6-1)/(参数!$B$6+1)+E904*2/(参数!$B$6+1)</f>
        <v>2180.6777781197316</v>
      </c>
      <c r="M904" s="8">
        <f>M903*(参数!$B$7-1)/(参数!$B$7+1)+E904*2/(参数!$B$7+1)</f>
        <v>2734.6217865671342</v>
      </c>
      <c r="N904" s="8">
        <f t="shared" si="276"/>
        <v>-553.94400844740267</v>
      </c>
      <c r="O904" s="8">
        <f>O903*(参数!$B$8-1)/(参数!$B$8+1)+N904*2/(参数!$B$8+1)</f>
        <v>-538.09890441227833</v>
      </c>
      <c r="P904" s="9" t="str">
        <f t="shared" si="285"/>
        <v>卖</v>
      </c>
      <c r="Q904" s="7" t="str">
        <f>IF(P903="买",$E904/$E903-1-IF(P902="卖",参数!$B$3-IF(P904="卖",参数!$B$3+参数!$B$4,0)),"")</f>
        <v/>
      </c>
      <c r="R904" s="8">
        <f t="shared" si="286"/>
        <v>4495.0815432744303</v>
      </c>
      <c r="S904" s="3">
        <f>R904/MAX(R$2:R904)-1</f>
        <v>-0.16894099230926263</v>
      </c>
      <c r="T904" s="10">
        <f ca="1">IFERROR(AVERAGE(OFFSET(E904,0,0,-参数!B$10,1)),"")</f>
        <v>2196.1320000000001</v>
      </c>
      <c r="U904" s="10">
        <f ca="1">IFERROR(AVERAGE(OFFSET(E904,0,0,-参数!B$11,1)),"")</f>
        <v>3923.4899506172865</v>
      </c>
      <c r="V904" s="10">
        <f t="shared" ca="1" si="277"/>
        <v>-1727.3579506172864</v>
      </c>
      <c r="W904" s="10">
        <f ca="1">IFERROR(AVERAGE(OFFSET(V904,0,0,-参数!B$12,1)),"")</f>
        <v>-1631.0371380471408</v>
      </c>
      <c r="X904" s="11" t="str">
        <f t="shared" ca="1" si="275"/>
        <v>卖</v>
      </c>
      <c r="Y904" s="12" t="str">
        <f ca="1">IF(X903="买",$E904/$E903-1-IF(X902="卖",参数!$B$3-IF(X904="卖",参数!$B$3+参数!$B$4,0)),"")</f>
        <v/>
      </c>
      <c r="Z904" s="10">
        <f t="shared" ca="1" si="287"/>
        <v>4163.9529463748459</v>
      </c>
      <c r="AA904" s="3">
        <f ca="1">Z904/MAX(Z$2:Z904)-1</f>
        <v>-0.1942611437174403</v>
      </c>
      <c r="AB904" s="8">
        <f ca="1">IFERROR(AVERAGE(OFFSET(E904,0,0,-参数!B$14,1)),"")</f>
        <v>2041.3999999999999</v>
      </c>
      <c r="AC904" s="8">
        <f ca="1">IFERROR(AVERAGE(OFFSET(E904,0,0,-参数!B$15,1)),"")</f>
        <v>2268.9031034482755</v>
      </c>
      <c r="AD904" s="9" t="str">
        <f ca="1">IFERROR(IF(OR(AND(AB904/AC904-1&lt;参数!B$16,AB904/AC904-1&gt;参数!B$17),AB904/AC904-1&lt;参数!B$18),"买","卖"),"买")</f>
        <v>买</v>
      </c>
      <c r="AE904" s="7">
        <f ca="1">IF(AD903="买",$E904/$E903-1-IF(AD902="卖",参数!$B$3-IF(AD904="卖",参数!$B$3+参数!$B$4,0)),"")</f>
        <v>9.3168214231087759E-2</v>
      </c>
      <c r="AF904" s="8">
        <f t="shared" ca="1" si="288"/>
        <v>4428.7023991716978</v>
      </c>
      <c r="AG904" s="3">
        <f ca="1">AF904/MAX(AF$2:AF904)-1</f>
        <v>-0.17434029436256393</v>
      </c>
      <c r="AH904">
        <f t="shared" ca="1" si="278"/>
        <v>0</v>
      </c>
      <c r="AI904">
        <f t="shared" si="279"/>
        <v>0</v>
      </c>
      <c r="AJ904">
        <f t="shared" ca="1" si="280"/>
        <v>0</v>
      </c>
      <c r="AK904">
        <f t="shared" ca="1" si="281"/>
        <v>1</v>
      </c>
      <c r="AL904">
        <f t="shared" ca="1" si="282"/>
        <v>0</v>
      </c>
      <c r="AM904">
        <f t="shared" ca="1" si="283"/>
        <v>0</v>
      </c>
      <c r="AO904" s="9">
        <f t="shared" si="289"/>
        <v>177.12000000000012</v>
      </c>
      <c r="AP904" s="15">
        <f ca="1">IFERROR(ABS(E904-OFFSET(E904,-参数!B$20,0,1,1))/SUM(OFFSET(AO904,0,0,-参数!B$20,1)),0)</f>
        <v>0.24638397196294046</v>
      </c>
      <c r="AQ904" s="16">
        <f ca="1">(参数!B$21+参数!B$22*'000300'!AP904)^(参数!B$23)</f>
        <v>0.21576053294423755</v>
      </c>
      <c r="AR904" s="17">
        <f t="shared" ca="1" si="290"/>
        <v>2014.3911321036401</v>
      </c>
      <c r="AS904" s="9" t="str">
        <f ca="1">IF(E904+参数!B$24&gt;=AR904,"买","卖")</f>
        <v>买</v>
      </c>
      <c r="AT904" s="7" t="str">
        <f ca="1">IF(AS903="买",$E904/$E903-1-IF(AS902="卖",参数!$B$3-IF(AS904="卖",参数!$B$3+参数!$B$4,0)),"")</f>
        <v/>
      </c>
      <c r="AU904" s="8">
        <f t="shared" ca="1" si="291"/>
        <v>3366.6107214944063</v>
      </c>
      <c r="AV904" s="7">
        <f ca="1">AU904/MAX(AU$2:AU904)-1</f>
        <v>-0.26895817028241875</v>
      </c>
      <c r="AW904" s="3">
        <f t="shared" ca="1" si="274"/>
        <v>8.0845179476802809E-3</v>
      </c>
      <c r="AX904" s="11" t="str">
        <f ca="1">IFERROR(IF(E904&gt;MAX(OFFSET(C904,-1,0,-参数!B$27,1)),"买",IF(E904&lt;MIN(OFFSET(D904,-1,0,-参数!B$26,1)),"卖",AX903)),"卖")</f>
        <v>卖</v>
      </c>
      <c r="AY904" s="12" t="str">
        <f ca="1">IF(AX903="买",$E904/$E903-1-IF(AX902="卖",参数!$B$3-IF(AX904="卖",参数!$B$3+参数!$B$4,0)),"")</f>
        <v/>
      </c>
      <c r="AZ904" s="10">
        <f t="shared" ca="1" si="292"/>
        <v>4334.7195315039417</v>
      </c>
      <c r="BA904" s="12">
        <f ca="1">AZ904/MAX(AZ$2:AZ904)-1</f>
        <v>-0.13331688559177846</v>
      </c>
    </row>
    <row r="905" spans="1:53" x14ac:dyDescent="0.15">
      <c r="A905" s="1">
        <v>39713</v>
      </c>
      <c r="B905" s="6">
        <v>2228.37</v>
      </c>
      <c r="C905" s="6">
        <v>2258.42</v>
      </c>
      <c r="D905" s="6">
        <v>2130.31</v>
      </c>
      <c r="E905" s="2">
        <v>2207.61</v>
      </c>
      <c r="F905" s="3">
        <f>E905/MAX(E$2:E905)-1</f>
        <v>-0.62437725447491998</v>
      </c>
      <c r="G905" s="2">
        <f ca="1">IFERROR(AVERAGE(OFFSET(E905,0,0,-参数!B$2,1)),"")</f>
        <v>2537.5882142857131</v>
      </c>
      <c r="H905" t="str">
        <f t="shared" ca="1" si="273"/>
        <v>卖</v>
      </c>
      <c r="I905" s="3" t="str">
        <f ca="1">IF(H904="买",$E905/$E904-1-IF(H903="卖",参数!$B$3-IF(H905="卖",参数!$B$3+参数!$B$4,0)),"")</f>
        <v/>
      </c>
      <c r="J905" s="2">
        <f t="shared" ca="1" si="284"/>
        <v>5270.4971682323921</v>
      </c>
      <c r="K905" s="3">
        <f ca="1">J905/MAX(J$2:J905)-1</f>
        <v>-0.10224259215319575</v>
      </c>
      <c r="L905" s="8">
        <f>L904*(参数!$B$6-1)/(参数!$B$6+1)+E905*2/(参数!$B$6+1)</f>
        <v>2183.2427516321377</v>
      </c>
      <c r="M905" s="8">
        <f>M904*(参数!$B$7-1)/(参数!$B$7+1)+E905*2/(参数!$B$7+1)</f>
        <v>2721.9227073727457</v>
      </c>
      <c r="N905" s="8">
        <f t="shared" si="276"/>
        <v>-538.67995574060797</v>
      </c>
      <c r="O905" s="8">
        <f>O904*(参数!$B$8-1)/(参数!$B$8+1)+N905*2/(参数!$B$8+1)</f>
        <v>-538.21511467794426</v>
      </c>
      <c r="P905" s="9" t="str">
        <f t="shared" si="285"/>
        <v>卖</v>
      </c>
      <c r="Q905" s="7" t="str">
        <f>IF(P904="买",$E905/$E904-1-IF(P903="卖",参数!$B$3-IF(P905="卖",参数!$B$3+参数!$B$4,0)),"")</f>
        <v/>
      </c>
      <c r="R905" s="8">
        <f t="shared" si="286"/>
        <v>4495.0815432744303</v>
      </c>
      <c r="S905" s="3">
        <f>R905/MAX(R$2:R905)-1</f>
        <v>-0.16894099230926263</v>
      </c>
      <c r="T905" s="10">
        <f ca="1">IFERROR(AVERAGE(OFFSET(E905,0,0,-参数!B$10,1)),"")</f>
        <v>2186.2660000000005</v>
      </c>
      <c r="U905" s="10">
        <f ca="1">IFERROR(AVERAGE(OFFSET(E905,0,0,-参数!B$11,1)),"")</f>
        <v>3922.8844691358054</v>
      </c>
      <c r="V905" s="10">
        <f t="shared" ca="1" si="277"/>
        <v>-1736.6184691358048</v>
      </c>
      <c r="W905" s="10">
        <f ca="1">IFERROR(AVERAGE(OFFSET(V905,0,0,-参数!B$12,1)),"")</f>
        <v>-1648.604086419756</v>
      </c>
      <c r="X905" s="11" t="str">
        <f t="shared" ca="1" si="275"/>
        <v>卖</v>
      </c>
      <c r="Y905" s="12" t="str">
        <f ca="1">IF(X904="买",$E905/$E904-1-IF(X903="卖",参数!$B$3-IF(X905="卖",参数!$B$3+参数!$B$4,0)),"")</f>
        <v/>
      </c>
      <c r="Z905" s="10">
        <f t="shared" ca="1" si="287"/>
        <v>4163.9529463748459</v>
      </c>
      <c r="AA905" s="3">
        <f ca="1">Z905/MAX(Z$2:Z905)-1</f>
        <v>-0.1942611437174403</v>
      </c>
      <c r="AB905" s="8">
        <f ca="1">IFERROR(AVERAGE(OFFSET(E905,0,0,-参数!B$14,1)),"")</f>
        <v>2049.9575</v>
      </c>
      <c r="AC905" s="8">
        <f ca="1">IFERROR(AVERAGE(OFFSET(E905,0,0,-参数!B$15,1)),"")</f>
        <v>2260.3099999999995</v>
      </c>
      <c r="AD905" s="9" t="str">
        <f ca="1">IFERROR(IF(OR(AND(AB905/AC905-1&lt;参数!B$16,AB905/AC905-1&gt;参数!B$17),AB905/AC905-1&lt;参数!B$18),"买","卖"),"买")</f>
        <v>卖</v>
      </c>
      <c r="AE905" s="7">
        <f ca="1">IF(AD904="买",$E905/$E904-1-IF(AD903="卖",参数!$B$3-IF(AD905="卖",参数!$B$3+参数!$B$4,0)),"")</f>
        <v>6.4878371142872204E-2</v>
      </c>
      <c r="AF905" s="8">
        <f t="shared" ca="1" si="288"/>
        <v>4716.0293971064875</v>
      </c>
      <c r="AG905" s="3">
        <f ca="1">AF905/MAX(AF$2:AF905)-1</f>
        <v>-0.12077283754250379</v>
      </c>
      <c r="AH905">
        <f t="shared" ca="1" si="278"/>
        <v>0</v>
      </c>
      <c r="AI905">
        <f t="shared" si="279"/>
        <v>0</v>
      </c>
      <c r="AJ905">
        <f t="shared" ca="1" si="280"/>
        <v>0</v>
      </c>
      <c r="AK905">
        <f t="shared" ca="1" si="281"/>
        <v>0</v>
      </c>
      <c r="AL905">
        <f t="shared" ca="1" si="282"/>
        <v>0</v>
      </c>
      <c r="AM905">
        <f t="shared" ca="1" si="283"/>
        <v>0</v>
      </c>
      <c r="AO905" s="9">
        <f t="shared" si="289"/>
        <v>134.5</v>
      </c>
      <c r="AP905" s="15">
        <f ca="1">IFERROR(ABS(E905-OFFSET(E905,-参数!B$20,0,1,1))/SUM(OFFSET(AO905,0,0,-参数!B$20,1)),0)</f>
        <v>0.19885992599042226</v>
      </c>
      <c r="AQ905" s="16">
        <f ca="1">(参数!B$21+参数!B$22*'000300'!AP905)^(参数!B$23)</f>
        <v>0.1698998285807575</v>
      </c>
      <c r="AR905" s="17">
        <f t="shared" ca="1" si="290"/>
        <v>2047.2189846377998</v>
      </c>
      <c r="AS905" s="9" t="str">
        <f ca="1">IF(E905+参数!B$24&gt;=AR905,"买","卖")</f>
        <v>买</v>
      </c>
      <c r="AT905" s="7">
        <f ca="1">IF(AS904="买",$E905/$E904-1-IF(AS903="卖",参数!$B$3-IF(AS905="卖",参数!$B$3+参数!$B$4,0)),"")</f>
        <v>6.4628371142872204E-2</v>
      </c>
      <c r="AU905" s="8">
        <f t="shared" ca="1" si="291"/>
        <v>3584.1892886967194</v>
      </c>
      <c r="AV905" s="7">
        <f ca="1">AU905/MAX(AU$2:AU905)-1</f>
        <v>-0.22171212759046655</v>
      </c>
      <c r="AW905" s="3">
        <f t="shared" ca="1" si="274"/>
        <v>1.6296662555239427E-2</v>
      </c>
      <c r="AX905" s="11" t="str">
        <f ca="1">IFERROR(IF(E905&gt;MAX(OFFSET(C905,-1,0,-参数!B$27,1)),"买",IF(E905&lt;MIN(OFFSET(D905,-1,0,-参数!B$26,1)),"卖",AX904)),"卖")</f>
        <v>卖</v>
      </c>
      <c r="AY905" s="12" t="str">
        <f ca="1">IF(AX904="买",$E905/$E904-1-IF(AX903="卖",参数!$B$3-IF(AX905="卖",参数!$B$3+参数!$B$4,0)),"")</f>
        <v/>
      </c>
      <c r="AZ905" s="10">
        <f t="shared" ca="1" si="292"/>
        <v>4334.7195315039417</v>
      </c>
      <c r="BA905" s="12">
        <f ca="1">AZ905/MAX(AZ$2:AZ905)-1</f>
        <v>-0.13331688559177846</v>
      </c>
    </row>
    <row r="906" spans="1:53" x14ac:dyDescent="0.15">
      <c r="A906" s="1">
        <v>39714</v>
      </c>
      <c r="B906" s="6">
        <v>2141.6</v>
      </c>
      <c r="C906" s="6">
        <v>2180.37</v>
      </c>
      <c r="D906" s="6">
        <v>2118.92</v>
      </c>
      <c r="E906" s="2">
        <v>2123.48</v>
      </c>
      <c r="F906" s="3">
        <f>E906/MAX(E$2:E906)-1</f>
        <v>-0.63869189409923099</v>
      </c>
      <c r="G906" s="2">
        <f ca="1">IFERROR(AVERAGE(OFFSET(E906,0,0,-参数!B$2,1)),"")</f>
        <v>2526.545892857142</v>
      </c>
      <c r="H906" t="str">
        <f t="shared" ca="1" si="273"/>
        <v>卖</v>
      </c>
      <c r="I906" s="3" t="str">
        <f ca="1">IF(H905="买",$E906/$E905-1-IF(H904="卖",参数!$B$3-IF(H906="卖",参数!$B$3+参数!$B$4,0)),"")</f>
        <v/>
      </c>
      <c r="J906" s="2">
        <f t="shared" ca="1" si="284"/>
        <v>5270.4971682323921</v>
      </c>
      <c r="K906" s="3">
        <f ca="1">J906/MAX(J$2:J906)-1</f>
        <v>-0.10224259215319575</v>
      </c>
      <c r="L906" s="8">
        <f>L905*(参数!$B$6-1)/(参数!$B$6+1)+E906*2/(参数!$B$6+1)</f>
        <v>2177.5510610005058</v>
      </c>
      <c r="M906" s="8">
        <f>M905*(参数!$B$7-1)/(参数!$B$7+1)+E906*2/(参数!$B$7+1)</f>
        <v>2707.5024011709925</v>
      </c>
      <c r="N906" s="8">
        <f t="shared" si="276"/>
        <v>-529.95134017048667</v>
      </c>
      <c r="O906" s="8">
        <f>O905*(参数!$B$8-1)/(参数!$B$8+1)+N906*2/(参数!$B$8+1)</f>
        <v>-536.56235977645269</v>
      </c>
      <c r="P906" s="9" t="str">
        <f t="shared" si="285"/>
        <v>卖</v>
      </c>
      <c r="Q906" s="7" t="str">
        <f>IF(P905="买",$E906/$E905-1-IF(P904="卖",参数!$B$3-IF(P906="卖",参数!$B$3+参数!$B$4,0)),"")</f>
        <v/>
      </c>
      <c r="R906" s="8">
        <f t="shared" si="286"/>
        <v>4495.0815432744303</v>
      </c>
      <c r="S906" s="3">
        <f>R906/MAX(R$2:R906)-1</f>
        <v>-0.16894099230926263</v>
      </c>
      <c r="T906" s="10">
        <f ca="1">IFERROR(AVERAGE(OFFSET(E906,0,0,-参数!B$10,1)),"")</f>
        <v>2172.4125000000004</v>
      </c>
      <c r="U906" s="10">
        <f ca="1">IFERROR(AVERAGE(OFFSET(E906,0,0,-参数!B$11,1)),"")</f>
        <v>3921.922888888892</v>
      </c>
      <c r="V906" s="10">
        <f t="shared" ca="1" si="277"/>
        <v>-1749.5103888888916</v>
      </c>
      <c r="W906" s="10">
        <f ca="1">IFERROR(AVERAGE(OFFSET(V906,0,0,-参数!B$12,1)),"")</f>
        <v>-1665.4991649831679</v>
      </c>
      <c r="X906" s="11" t="str">
        <f t="shared" ca="1" si="275"/>
        <v>卖</v>
      </c>
      <c r="Y906" s="12" t="str">
        <f ca="1">IF(X905="买",$E906/$E905-1-IF(X904="卖",参数!$B$3-IF(X906="卖",参数!$B$3+参数!$B$4,0)),"")</f>
        <v/>
      </c>
      <c r="Z906" s="10">
        <f t="shared" ca="1" si="287"/>
        <v>4163.9529463748459</v>
      </c>
      <c r="AA906" s="3">
        <f ca="1">Z906/MAX(Z$2:Z906)-1</f>
        <v>-0.1942611437174403</v>
      </c>
      <c r="AB906" s="8">
        <f ca="1">IFERROR(AVERAGE(OFFSET(E906,0,0,-参数!B$14,1)),"")</f>
        <v>2047.4950000000001</v>
      </c>
      <c r="AC906" s="8">
        <f ca="1">IFERROR(AVERAGE(OFFSET(E906,0,0,-参数!B$15,1)),"")</f>
        <v>2249.2520689655175</v>
      </c>
      <c r="AD906" s="9" t="str">
        <f ca="1">IFERROR(IF(OR(AND(AB906/AC906-1&lt;参数!B$16,AB906/AC906-1&gt;参数!B$17),AB906/AC906-1&lt;参数!B$18),"买","卖"),"买")</f>
        <v>卖</v>
      </c>
      <c r="AE906" s="7" t="str">
        <f ca="1">IF(AD905="买",$E906/$E905-1-IF(AD904="卖",参数!$B$3-IF(AD906="卖",参数!$B$3+参数!$B$4,0)),"")</f>
        <v/>
      </c>
      <c r="AF906" s="8">
        <f t="shared" ca="1" si="288"/>
        <v>4716.0293971064875</v>
      </c>
      <c r="AG906" s="3">
        <f ca="1">AF906/MAX(AF$2:AF906)-1</f>
        <v>-0.12077283754250379</v>
      </c>
      <c r="AH906">
        <f t="shared" ca="1" si="278"/>
        <v>0</v>
      </c>
      <c r="AI906">
        <f t="shared" si="279"/>
        <v>0</v>
      </c>
      <c r="AJ906">
        <f t="shared" ca="1" si="280"/>
        <v>0</v>
      </c>
      <c r="AK906">
        <f t="shared" ca="1" si="281"/>
        <v>0</v>
      </c>
      <c r="AL906">
        <f t="shared" ca="1" si="282"/>
        <v>0</v>
      </c>
      <c r="AM906">
        <f t="shared" ca="1" si="283"/>
        <v>0</v>
      </c>
      <c r="AO906" s="9">
        <f t="shared" si="289"/>
        <v>84.130000000000109</v>
      </c>
      <c r="AP906" s="15">
        <f ca="1">IFERROR(ABS(E906-OFFSET(E906,-参数!B$20,0,1,1))/SUM(OFFSET(AO906,0,0,-参数!B$20,1)),0)</f>
        <v>0.19495723262988562</v>
      </c>
      <c r="AQ906" s="16">
        <f ca="1">(参数!B$21+参数!B$22*'000300'!AP906)^(参数!B$23)</f>
        <v>0.16613372948783964</v>
      </c>
      <c r="AR906" s="17">
        <f t="shared" ca="1" si="290"/>
        <v>2059.8885115344515</v>
      </c>
      <c r="AS906" s="9" t="str">
        <f ca="1">IF(E906+参数!B$24&gt;=AR906,"买","卖")</f>
        <v>买</v>
      </c>
      <c r="AT906" s="7">
        <f ca="1">IF(AS905="买",$E906/$E905-1-IF(AS904="卖",参数!$B$3-IF(AS906="卖",参数!$B$3+参数!$B$4,0)),"")</f>
        <v>-3.8109086296945649E-2</v>
      </c>
      <c r="AU906" s="8">
        <f t="shared" ca="1" si="291"/>
        <v>3447.5991097891879</v>
      </c>
      <c r="AV906" s="7">
        <f ca="1">AU906/MAX(AU$2:AU906)-1</f>
        <v>-0.2513719672839877</v>
      </c>
      <c r="AW906" s="3">
        <f t="shared" ca="1" si="274"/>
        <v>6.1886525045551366E-3</v>
      </c>
      <c r="AX906" s="11" t="str">
        <f ca="1">IFERROR(IF(E906&gt;MAX(OFFSET(C906,-1,0,-参数!B$27,1)),"买",IF(E906&lt;MIN(OFFSET(D906,-1,0,-参数!B$26,1)),"卖",AX905)),"卖")</f>
        <v>卖</v>
      </c>
      <c r="AY906" s="12" t="str">
        <f ca="1">IF(AX905="买",$E906/$E905-1-IF(AX904="卖",参数!$B$3-IF(AX906="卖",参数!$B$3+参数!$B$4,0)),"")</f>
        <v/>
      </c>
      <c r="AZ906" s="10">
        <f t="shared" ca="1" si="292"/>
        <v>4334.7195315039417</v>
      </c>
      <c r="BA906" s="12">
        <f ca="1">AZ906/MAX(AZ$2:AZ906)-1</f>
        <v>-0.13331688559177846</v>
      </c>
    </row>
    <row r="907" spans="1:53" x14ac:dyDescent="0.15">
      <c r="A907" s="1">
        <v>39715</v>
      </c>
      <c r="B907" s="6">
        <v>2072.65</v>
      </c>
      <c r="C907" s="6">
        <v>2139.2199999999998</v>
      </c>
      <c r="D907" s="6">
        <v>2050.9699999999998</v>
      </c>
      <c r="E907" s="2">
        <v>2138.85</v>
      </c>
      <c r="F907" s="3">
        <f>E907/MAX(E$2:E907)-1</f>
        <v>-0.63607670319199627</v>
      </c>
      <c r="G907" s="2">
        <f ca="1">IFERROR(AVERAGE(OFFSET(E907,0,0,-参数!B$2,1)),"")</f>
        <v>2513.2617857142845</v>
      </c>
      <c r="H907" t="str">
        <f t="shared" ca="1" si="273"/>
        <v>卖</v>
      </c>
      <c r="I907" s="3" t="str">
        <f ca="1">IF(H906="买",$E907/$E906-1-IF(H905="卖",参数!$B$3-IF(H907="卖",参数!$B$3+参数!$B$4,0)),"")</f>
        <v/>
      </c>
      <c r="J907" s="2">
        <f t="shared" ca="1" si="284"/>
        <v>5270.4971682323921</v>
      </c>
      <c r="K907" s="3">
        <f ca="1">J907/MAX(J$2:J907)-1</f>
        <v>-0.10224259215319575</v>
      </c>
      <c r="L907" s="8">
        <f>L906*(参数!$B$6-1)/(参数!$B$6+1)+E907*2/(参数!$B$6+1)</f>
        <v>2173.8652456671243</v>
      </c>
      <c r="M907" s="8">
        <f>M906*(参数!$B$7-1)/(参数!$B$7+1)+E907*2/(参数!$B$7+1)</f>
        <v>2693.7999336728963</v>
      </c>
      <c r="N907" s="8">
        <f t="shared" si="276"/>
        <v>-519.93468800577193</v>
      </c>
      <c r="O907" s="8">
        <f>O906*(参数!$B$8-1)/(参数!$B$8+1)+N907*2/(参数!$B$8+1)</f>
        <v>-533.23682542231654</v>
      </c>
      <c r="P907" s="9" t="str">
        <f t="shared" si="285"/>
        <v>卖</v>
      </c>
      <c r="Q907" s="7" t="str">
        <f>IF(P906="买",$E907/$E906-1-IF(P905="卖",参数!$B$3-IF(P907="卖",参数!$B$3+参数!$B$4,0)),"")</f>
        <v/>
      </c>
      <c r="R907" s="8">
        <f t="shared" si="286"/>
        <v>4495.0815432744303</v>
      </c>
      <c r="S907" s="3">
        <f>R907/MAX(R$2:R907)-1</f>
        <v>-0.16894099230926263</v>
      </c>
      <c r="T907" s="10">
        <f ca="1">IFERROR(AVERAGE(OFFSET(E907,0,0,-参数!B$10,1)),"")</f>
        <v>2162.7784999999999</v>
      </c>
      <c r="U907" s="10">
        <f ca="1">IFERROR(AVERAGE(OFFSET(E907,0,0,-参数!B$11,1)),"")</f>
        <v>3920.8412345679044</v>
      </c>
      <c r="V907" s="10">
        <f t="shared" ca="1" si="277"/>
        <v>-1758.0627345679045</v>
      </c>
      <c r="W907" s="10">
        <f ca="1">IFERROR(AVERAGE(OFFSET(V907,0,0,-参数!B$12,1)),"")</f>
        <v>-1681.6810129068494</v>
      </c>
      <c r="X907" s="11" t="str">
        <f t="shared" ca="1" si="275"/>
        <v>卖</v>
      </c>
      <c r="Y907" s="12" t="str">
        <f ca="1">IF(X906="买",$E907/$E906-1-IF(X905="卖",参数!$B$3-IF(X907="卖",参数!$B$3+参数!$B$4,0)),"")</f>
        <v/>
      </c>
      <c r="Z907" s="10">
        <f t="shared" ca="1" si="287"/>
        <v>4163.9529463748459</v>
      </c>
      <c r="AA907" s="3">
        <f ca="1">Z907/MAX(Z$2:Z907)-1</f>
        <v>-0.1942611437174403</v>
      </c>
      <c r="AB907" s="8">
        <f ca="1">IFERROR(AVERAGE(OFFSET(E907,0,0,-参数!B$14,1)),"")</f>
        <v>2055.835</v>
      </c>
      <c r="AC907" s="8">
        <f ca="1">IFERROR(AVERAGE(OFFSET(E907,0,0,-参数!B$15,1)),"")</f>
        <v>2238.7065517241376</v>
      </c>
      <c r="AD907" s="9" t="str">
        <f ca="1">IFERROR(IF(OR(AND(AB907/AC907-1&lt;参数!B$16,AB907/AC907-1&gt;参数!B$17),AB907/AC907-1&lt;参数!B$18),"买","卖"),"买")</f>
        <v>卖</v>
      </c>
      <c r="AE907" s="7" t="str">
        <f ca="1">IF(AD906="买",$E907/$E906-1-IF(AD905="卖",参数!$B$3-IF(AD907="卖",参数!$B$3+参数!$B$4,0)),"")</f>
        <v/>
      </c>
      <c r="AF907" s="8">
        <f t="shared" ca="1" si="288"/>
        <v>4716.0293971064875</v>
      </c>
      <c r="AG907" s="3">
        <f ca="1">AF907/MAX(AF$2:AF907)-1</f>
        <v>-0.12077283754250379</v>
      </c>
      <c r="AH907">
        <f t="shared" ca="1" si="278"/>
        <v>0</v>
      </c>
      <c r="AI907">
        <f t="shared" si="279"/>
        <v>0</v>
      </c>
      <c r="AJ907">
        <f t="shared" ca="1" si="280"/>
        <v>0</v>
      </c>
      <c r="AK907">
        <f t="shared" ca="1" si="281"/>
        <v>0</v>
      </c>
      <c r="AL907">
        <f t="shared" ca="1" si="282"/>
        <v>0</v>
      </c>
      <c r="AM907">
        <f t="shared" ca="1" si="283"/>
        <v>0</v>
      </c>
      <c r="AO907" s="9">
        <f t="shared" si="289"/>
        <v>15.369999999999891</v>
      </c>
      <c r="AP907" s="15">
        <f ca="1">IFERROR(ABS(E907-OFFSET(E907,-参数!B$20,0,1,1))/SUM(OFFSET(AO907,0,0,-参数!B$20,1)),0)</f>
        <v>0.18581790352610594</v>
      </c>
      <c r="AQ907" s="16">
        <f ca="1">(参数!B$21+参数!B$22*'000300'!AP907)^(参数!B$23)</f>
        <v>0.15731427690269223</v>
      </c>
      <c r="AR907" s="17">
        <f t="shared" ca="1" si="290"/>
        <v>2072.3102809955694</v>
      </c>
      <c r="AS907" s="9" t="str">
        <f ca="1">IF(E907+参数!B$24&gt;=AR907,"买","卖")</f>
        <v>买</v>
      </c>
      <c r="AT907" s="7">
        <f ca="1">IF(AS906="买",$E907/$E906-1-IF(AS905="卖",参数!$B$3-IF(AS907="卖",参数!$B$3+参数!$B$4,0)),"")</f>
        <v>7.2381185600993714E-3</v>
      </c>
      <c r="AU907" s="8">
        <f t="shared" ca="1" si="291"/>
        <v>3472.5532408935351</v>
      </c>
      <c r="AV907" s="7">
        <f ca="1">AU907/MAX(AU$2:AU907)-1</f>
        <v>-0.24595330882577526</v>
      </c>
      <c r="AW907" s="3">
        <f t="shared" ca="1" si="274"/>
        <v>6.0303115394650941E-3</v>
      </c>
      <c r="AX907" s="11" t="str">
        <f ca="1">IFERROR(IF(E907&gt;MAX(OFFSET(C907,-1,0,-参数!B$27,1)),"买",IF(E907&lt;MIN(OFFSET(D907,-1,0,-参数!B$26,1)),"卖",AX906)),"卖")</f>
        <v>卖</v>
      </c>
      <c r="AY907" s="12" t="str">
        <f ca="1">IF(AX906="买",$E907/$E906-1-IF(AX905="卖",参数!$B$3-IF(AX907="卖",参数!$B$3+参数!$B$4,0)),"")</f>
        <v/>
      </c>
      <c r="AZ907" s="10">
        <f t="shared" ca="1" si="292"/>
        <v>4334.7195315039417</v>
      </c>
      <c r="BA907" s="12">
        <f ca="1">AZ907/MAX(AZ$2:AZ907)-1</f>
        <v>-0.13331688559177846</v>
      </c>
    </row>
    <row r="908" spans="1:53" x14ac:dyDescent="0.15">
      <c r="A908" s="1">
        <v>39716</v>
      </c>
      <c r="B908" s="6">
        <v>2143.73</v>
      </c>
      <c r="C908" s="6">
        <v>2256.27</v>
      </c>
      <c r="D908" s="6">
        <v>2139.62</v>
      </c>
      <c r="E908" s="2">
        <v>2223.5300000000002</v>
      </c>
      <c r="F908" s="3">
        <f>E908/MAX(E$2:E908)-1</f>
        <v>-0.62166848158987276</v>
      </c>
      <c r="G908" s="2">
        <f ca="1">IFERROR(AVERAGE(OFFSET(E908,0,0,-参数!B$2,1)),"")</f>
        <v>2501.1491071428568</v>
      </c>
      <c r="H908" t="str">
        <f t="shared" ref="H908:H971" ca="1" si="293">IF(E908&gt;G908,"买","卖")</f>
        <v>卖</v>
      </c>
      <c r="I908" s="3" t="str">
        <f ca="1">IF(H907="买",$E908/$E907-1-IF(H906="卖",参数!$B$3-IF(H908="卖",参数!$B$3+参数!$B$4,0)),"")</f>
        <v/>
      </c>
      <c r="J908" s="2">
        <f t="shared" ca="1" si="284"/>
        <v>5270.4971682323921</v>
      </c>
      <c r="K908" s="3">
        <f ca="1">J908/MAX(J$2:J908)-1</f>
        <v>-0.10224259215319575</v>
      </c>
      <c r="L908" s="8">
        <f>L907*(参数!$B$6-1)/(参数!$B$6+1)+E908*2/(参数!$B$6+1)</f>
        <v>2178.5952222702554</v>
      </c>
      <c r="M908" s="8">
        <f>M907*(参数!$B$7-1)/(参数!$B$7+1)+E908*2/(参数!$B$7+1)</f>
        <v>2682.4681280422242</v>
      </c>
      <c r="N908" s="8">
        <f t="shared" si="276"/>
        <v>-503.87290577196882</v>
      </c>
      <c r="O908" s="8">
        <f>O907*(参数!$B$8-1)/(参数!$B$8+1)+N908*2/(参数!$B$8+1)</f>
        <v>-527.364041492247</v>
      </c>
      <c r="P908" s="9" t="str">
        <f t="shared" si="285"/>
        <v>卖</v>
      </c>
      <c r="Q908" s="7" t="str">
        <f>IF(P907="买",$E908/$E907-1-IF(P906="卖",参数!$B$3-IF(P908="卖",参数!$B$3+参数!$B$4,0)),"")</f>
        <v/>
      </c>
      <c r="R908" s="8">
        <f t="shared" si="286"/>
        <v>4495.0815432744303</v>
      </c>
      <c r="S908" s="3">
        <f>R908/MAX(R$2:R908)-1</f>
        <v>-0.16894099230926263</v>
      </c>
      <c r="T908" s="10">
        <f ca="1">IFERROR(AVERAGE(OFFSET(E908,0,0,-参数!B$10,1)),"")</f>
        <v>2157.6905000000002</v>
      </c>
      <c r="U908" s="10">
        <f ca="1">IFERROR(AVERAGE(OFFSET(E908,0,0,-参数!B$11,1)),"")</f>
        <v>3920.0304938271643</v>
      </c>
      <c r="V908" s="10">
        <f t="shared" ca="1" si="277"/>
        <v>-1762.3399938271641</v>
      </c>
      <c r="W908" s="10">
        <f ca="1">IFERROR(AVERAGE(OFFSET(V908,0,0,-参数!B$12,1)),"")</f>
        <v>-1696.8985572390602</v>
      </c>
      <c r="X908" s="11" t="str">
        <f t="shared" ca="1" si="275"/>
        <v>卖</v>
      </c>
      <c r="Y908" s="12" t="str">
        <f ca="1">IF(X907="买",$E908/$E907-1-IF(X906="卖",参数!$B$3-IF(X908="卖",参数!$B$3+参数!$B$4,0)),"")</f>
        <v/>
      </c>
      <c r="Z908" s="10">
        <f t="shared" ca="1" si="287"/>
        <v>4163.9529463748459</v>
      </c>
      <c r="AA908" s="3">
        <f ca="1">Z908/MAX(Z$2:Z908)-1</f>
        <v>-0.1942611437174403</v>
      </c>
      <c r="AB908" s="8">
        <f ca="1">IFERROR(AVERAGE(OFFSET(E908,0,0,-参数!B$14,1)),"")</f>
        <v>2074.0450000000001</v>
      </c>
      <c r="AC908" s="8">
        <f ca="1">IFERROR(AVERAGE(OFFSET(E908,0,0,-参数!B$15,1)),"")</f>
        <v>2231.1210344827587</v>
      </c>
      <c r="AD908" s="9" t="str">
        <f ca="1">IFERROR(IF(OR(AND(AB908/AC908-1&lt;参数!B$16,AB908/AC908-1&gt;参数!B$17),AB908/AC908-1&lt;参数!B$18),"买","卖"),"买")</f>
        <v>卖</v>
      </c>
      <c r="AE908" s="7" t="str">
        <f ca="1">IF(AD907="买",$E908/$E907-1-IF(AD906="卖",参数!$B$3-IF(AD908="卖",参数!$B$3+参数!$B$4,0)),"")</f>
        <v/>
      </c>
      <c r="AF908" s="8">
        <f t="shared" ca="1" si="288"/>
        <v>4716.0293971064875</v>
      </c>
      <c r="AG908" s="3">
        <f ca="1">AF908/MAX(AF$2:AF908)-1</f>
        <v>-0.12077283754250379</v>
      </c>
      <c r="AH908">
        <f t="shared" ca="1" si="278"/>
        <v>0</v>
      </c>
      <c r="AI908">
        <f t="shared" si="279"/>
        <v>0</v>
      </c>
      <c r="AJ908">
        <f t="shared" ca="1" si="280"/>
        <v>0</v>
      </c>
      <c r="AK908">
        <f t="shared" ca="1" si="281"/>
        <v>0</v>
      </c>
      <c r="AL908">
        <f t="shared" ca="1" si="282"/>
        <v>0</v>
      </c>
      <c r="AM908">
        <f t="shared" ca="1" si="283"/>
        <v>0</v>
      </c>
      <c r="AO908" s="9">
        <f t="shared" si="289"/>
        <v>84.680000000000291</v>
      </c>
      <c r="AP908" s="15">
        <f ca="1">IFERROR(ABS(E908-OFFSET(E908,-参数!B$20,0,1,1))/SUM(OFFSET(AO908,0,0,-参数!B$20,1)),0)</f>
        <v>0.14225256004062048</v>
      </c>
      <c r="AQ908" s="16">
        <f ca="1">(参数!B$21+参数!B$22*'000300'!AP908)^(参数!B$23)</f>
        <v>0.11527372043919876</v>
      </c>
      <c r="AR908" s="17">
        <f t="shared" ca="1" si="290"/>
        <v>2089.7419406089803</v>
      </c>
      <c r="AS908" s="9" t="str">
        <f ca="1">IF(E908+参数!B$24&gt;=AR908,"买","卖")</f>
        <v>买</v>
      </c>
      <c r="AT908" s="7">
        <f ca="1">IF(AS907="买",$E908/$E907-1-IF(AS906="卖",参数!$B$3-IF(AS908="卖",参数!$B$3+参数!$B$4,0)),"")</f>
        <v>3.9591369193725745E-2</v>
      </c>
      <c r="AU908" s="8">
        <f t="shared" ca="1" si="291"/>
        <v>3610.0363782986201</v>
      </c>
      <c r="AV908" s="7">
        <f ca="1">AU908/MAX(AU$2:AU908)-1</f>
        <v>-0.21609956788618923</v>
      </c>
      <c r="AW908" s="3">
        <f t="shared" ca="1" si="274"/>
        <v>8.4117034853663508E-3</v>
      </c>
      <c r="AX908" s="11" t="str">
        <f ca="1">IFERROR(IF(E908&gt;MAX(OFFSET(C908,-1,0,-参数!B$27,1)),"买",IF(E908&lt;MIN(OFFSET(D908,-1,0,-参数!B$26,1)),"卖",AX907)),"卖")</f>
        <v>卖</v>
      </c>
      <c r="AY908" s="12" t="str">
        <f ca="1">IF(AX907="买",$E908/$E907-1-IF(AX906="卖",参数!$B$3-IF(AX908="卖",参数!$B$3+参数!$B$4,0)),"")</f>
        <v/>
      </c>
      <c r="AZ908" s="10">
        <f t="shared" ca="1" si="292"/>
        <v>4334.7195315039417</v>
      </c>
      <c r="BA908" s="12">
        <f ca="1">AZ908/MAX(AZ$2:AZ908)-1</f>
        <v>-0.13331688559177846</v>
      </c>
    </row>
    <row r="909" spans="1:53" x14ac:dyDescent="0.15">
      <c r="A909" s="1">
        <v>39717</v>
      </c>
      <c r="B909" s="6">
        <v>2234.46</v>
      </c>
      <c r="C909" s="6">
        <v>2257.16</v>
      </c>
      <c r="D909" s="6">
        <v>2192.13</v>
      </c>
      <c r="E909" s="2">
        <v>2243.66</v>
      </c>
      <c r="F909" s="3">
        <f>E909/MAX(E$2:E909)-1</f>
        <v>-0.6182433812019329</v>
      </c>
      <c r="G909" s="2">
        <f ca="1">IFERROR(AVERAGE(OFFSET(E909,0,0,-参数!B$2,1)),"")</f>
        <v>2487.3728571428569</v>
      </c>
      <c r="H909" t="str">
        <f t="shared" ca="1" si="293"/>
        <v>卖</v>
      </c>
      <c r="I909" s="3" t="str">
        <f ca="1">IF(H908="买",$E909/$E908-1-IF(H907="卖",参数!$B$3-IF(H909="卖",参数!$B$3+参数!$B$4,0)),"")</f>
        <v/>
      </c>
      <c r="J909" s="2">
        <f t="shared" ca="1" si="284"/>
        <v>5270.4971682323921</v>
      </c>
      <c r="K909" s="3">
        <f ca="1">J909/MAX(J$2:J909)-1</f>
        <v>-0.10224259215319575</v>
      </c>
      <c r="L909" s="8">
        <f>L908*(参数!$B$6-1)/(参数!$B$6+1)+E909*2/(参数!$B$6+1)</f>
        <v>2184.791867768326</v>
      </c>
      <c r="M909" s="8">
        <f>M908*(参数!$B$7-1)/(参数!$B$7+1)+E909*2/(参数!$B$7+1)</f>
        <v>2671.8944382098812</v>
      </c>
      <c r="N909" s="8">
        <f t="shared" si="276"/>
        <v>-487.10257044155514</v>
      </c>
      <c r="O909" s="8">
        <f>O908*(参数!$B$8-1)/(参数!$B$8+1)+N909*2/(参数!$B$8+1)</f>
        <v>-519.31174728210863</v>
      </c>
      <c r="P909" s="9" t="str">
        <f t="shared" si="285"/>
        <v>卖</v>
      </c>
      <c r="Q909" s="7" t="str">
        <f>IF(P908="买",$E909/$E908-1-IF(P907="卖",参数!$B$3-IF(P909="卖",参数!$B$3+参数!$B$4,0)),"")</f>
        <v/>
      </c>
      <c r="R909" s="8">
        <f t="shared" si="286"/>
        <v>4495.0815432744303</v>
      </c>
      <c r="S909" s="3">
        <f>R909/MAX(R$2:R909)-1</f>
        <v>-0.16894099230926263</v>
      </c>
      <c r="T909" s="10">
        <f ca="1">IFERROR(AVERAGE(OFFSET(E909,0,0,-参数!B$10,1)),"")</f>
        <v>2153.0805</v>
      </c>
      <c r="U909" s="10">
        <f ca="1">IFERROR(AVERAGE(OFFSET(E909,0,0,-参数!B$11,1)),"")</f>
        <v>3919.6806913580281</v>
      </c>
      <c r="V909" s="10">
        <f t="shared" ca="1" si="277"/>
        <v>-1766.600191358028</v>
      </c>
      <c r="W909" s="10">
        <f ca="1">IFERROR(AVERAGE(OFFSET(V909,0,0,-参数!B$12,1)),"")</f>
        <v>-1711.180276094279</v>
      </c>
      <c r="X909" s="11" t="str">
        <f t="shared" ca="1" si="275"/>
        <v>卖</v>
      </c>
      <c r="Y909" s="12" t="str">
        <f ca="1">IF(X908="买",$E909/$E908-1-IF(X907="卖",参数!$B$3-IF(X909="卖",参数!$B$3+参数!$B$4,0)),"")</f>
        <v/>
      </c>
      <c r="Z909" s="10">
        <f t="shared" ca="1" si="287"/>
        <v>4163.9529463748459</v>
      </c>
      <c r="AA909" s="3">
        <f ca="1">Z909/MAX(Z$2:Z909)-1</f>
        <v>-0.1942611437174403</v>
      </c>
      <c r="AB909" s="8">
        <f ca="1">IFERROR(AVERAGE(OFFSET(E909,0,0,-参数!B$14,1)),"")</f>
        <v>2104.4212500000003</v>
      </c>
      <c r="AC909" s="8">
        <f ca="1">IFERROR(AVERAGE(OFFSET(E909,0,0,-参数!B$15,1)),"")</f>
        <v>2224.0882758620687</v>
      </c>
      <c r="AD909" s="9" t="str">
        <f ca="1">IFERROR(IF(OR(AND(AB909/AC909-1&lt;参数!B$16,AB909/AC909-1&gt;参数!B$17),AB909/AC909-1&lt;参数!B$18),"买","卖"),"买")</f>
        <v>卖</v>
      </c>
      <c r="AE909" s="7" t="str">
        <f ca="1">IF(AD908="买",$E909/$E908-1-IF(AD907="卖",参数!$B$3-IF(AD909="卖",参数!$B$3+参数!$B$4,0)),"")</f>
        <v/>
      </c>
      <c r="AF909" s="8">
        <f t="shared" ca="1" si="288"/>
        <v>4716.0293971064875</v>
      </c>
      <c r="AG909" s="3">
        <f ca="1">AF909/MAX(AF$2:AF909)-1</f>
        <v>-0.12077283754250379</v>
      </c>
      <c r="AH909">
        <f t="shared" ca="1" si="278"/>
        <v>0</v>
      </c>
      <c r="AI909">
        <f t="shared" si="279"/>
        <v>0</v>
      </c>
      <c r="AJ909">
        <f t="shared" ca="1" si="280"/>
        <v>0</v>
      </c>
      <c r="AK909">
        <f t="shared" ca="1" si="281"/>
        <v>0</v>
      </c>
      <c r="AL909">
        <f t="shared" ca="1" si="282"/>
        <v>0</v>
      </c>
      <c r="AM909">
        <f t="shared" ca="1" si="283"/>
        <v>0</v>
      </c>
      <c r="AO909" s="9">
        <f t="shared" si="289"/>
        <v>20.129999999999654</v>
      </c>
      <c r="AP909" s="15">
        <f ca="1">IFERROR(ABS(E909-OFFSET(E909,-参数!B$20,0,1,1))/SUM(OFFSET(AO909,0,0,-参数!B$20,1)),0)</f>
        <v>0.17699058477607774</v>
      </c>
      <c r="AQ909" s="16">
        <f ca="1">(参数!B$21+参数!B$22*'000300'!AP909)^(参数!B$23)</f>
        <v>0.14879591430891501</v>
      </c>
      <c r="AR909" s="17">
        <f t="shared" ca="1" si="290"/>
        <v>2112.6443189847209</v>
      </c>
      <c r="AS909" s="9" t="str">
        <f ca="1">IF(E909+参数!B$24&gt;=AR909,"买","卖")</f>
        <v>买</v>
      </c>
      <c r="AT909" s="7">
        <f ca="1">IF(AS908="买",$E909/$E908-1-IF(AS907="卖",参数!$B$3-IF(AS909="卖",参数!$B$3+参数!$B$4,0)),"")</f>
        <v>9.053172208155269E-3</v>
      </c>
      <c r="AU909" s="8">
        <f t="shared" ca="1" si="291"/>
        <v>3642.7186593090628</v>
      </c>
      <c r="AV909" s="7">
        <f ca="1">AU909/MAX(AU$2:AU909)-1</f>
        <v>-0.20900278228021552</v>
      </c>
      <c r="AW909" s="3">
        <f t="shared" ca="1" si="274"/>
        <v>1.0959428975745533E-2</v>
      </c>
      <c r="AX909" s="11" t="str">
        <f ca="1">IFERROR(IF(E909&gt;MAX(OFFSET(C909,-1,0,-参数!B$27,1)),"买",IF(E909&lt;MIN(OFFSET(D909,-1,0,-参数!B$26,1)),"卖",AX908)),"卖")</f>
        <v>卖</v>
      </c>
      <c r="AY909" s="12" t="str">
        <f ca="1">IF(AX908="买",$E909/$E908-1-IF(AX907="卖",参数!$B$3-IF(AX909="卖",参数!$B$3+参数!$B$4,0)),"")</f>
        <v/>
      </c>
      <c r="AZ909" s="10">
        <f t="shared" ca="1" si="292"/>
        <v>4334.7195315039417</v>
      </c>
      <c r="BA909" s="12">
        <f ca="1">AZ909/MAX(AZ$2:AZ909)-1</f>
        <v>-0.13331688559177846</v>
      </c>
    </row>
    <row r="910" spans="1:53" x14ac:dyDescent="0.15">
      <c r="A910" s="1">
        <v>39727</v>
      </c>
      <c r="B910" s="6">
        <v>2206.56</v>
      </c>
      <c r="C910" s="6">
        <v>2206.56</v>
      </c>
      <c r="D910" s="6">
        <v>2128.27</v>
      </c>
      <c r="E910" s="2">
        <v>2128.6999999999998</v>
      </c>
      <c r="F910" s="3">
        <f>E910/MAX(E$2:E910)-1</f>
        <v>-0.63780371605526442</v>
      </c>
      <c r="G910" s="2">
        <f ca="1">IFERROR(AVERAGE(OFFSET(E910,0,0,-参数!B$2,1)),"")</f>
        <v>2472.2830357142852</v>
      </c>
      <c r="H910" t="str">
        <f t="shared" ca="1" si="293"/>
        <v>卖</v>
      </c>
      <c r="I910" s="3" t="str">
        <f ca="1">IF(H909="买",$E910/$E909-1-IF(H908="卖",参数!$B$3-IF(H910="卖",参数!$B$3+参数!$B$4,0)),"")</f>
        <v/>
      </c>
      <c r="J910" s="2">
        <f t="shared" ca="1" si="284"/>
        <v>5270.4971682323921</v>
      </c>
      <c r="K910" s="3">
        <f ca="1">J910/MAX(J$2:J910)-1</f>
        <v>-0.10224259215319575</v>
      </c>
      <c r="L910" s="8">
        <f>L909*(参数!$B$6-1)/(参数!$B$6+1)+E910*2/(参数!$B$6+1)</f>
        <v>2179.4497851237234</v>
      </c>
      <c r="M910" s="8">
        <f>M909*(参数!$B$7-1)/(参数!$B$7+1)+E910*2/(参数!$B$7+1)</f>
        <v>2658.8054156024141</v>
      </c>
      <c r="N910" s="8">
        <f t="shared" si="276"/>
        <v>-479.35563047869073</v>
      </c>
      <c r="O910" s="8">
        <f>O909*(参数!$B$8-1)/(参数!$B$8+1)+N910*2/(参数!$B$8+1)</f>
        <v>-511.32052392142504</v>
      </c>
      <c r="P910" s="9" t="str">
        <f t="shared" si="285"/>
        <v>卖</v>
      </c>
      <c r="Q910" s="7" t="str">
        <f>IF(P909="买",$E910/$E909-1-IF(P908="卖",参数!$B$3-IF(P910="卖",参数!$B$3+参数!$B$4,0)),"")</f>
        <v/>
      </c>
      <c r="R910" s="8">
        <f t="shared" si="286"/>
        <v>4495.0815432744303</v>
      </c>
      <c r="S910" s="3">
        <f>R910/MAX(R$2:R910)-1</f>
        <v>-0.16894099230926263</v>
      </c>
      <c r="T910" s="10">
        <f ca="1">IFERROR(AVERAGE(OFFSET(E910,0,0,-参数!B$10,1)),"")</f>
        <v>2139.9335000000001</v>
      </c>
      <c r="U910" s="10">
        <f ca="1">IFERROR(AVERAGE(OFFSET(E910,0,0,-参数!B$11,1)),"")</f>
        <v>3919.0227407407442</v>
      </c>
      <c r="V910" s="10">
        <f t="shared" ca="1" si="277"/>
        <v>-1779.0892407407441</v>
      </c>
      <c r="W910" s="10">
        <f ca="1">IFERROR(AVERAGE(OFFSET(V910,0,0,-参数!B$12,1)),"")</f>
        <v>-1724.962425925929</v>
      </c>
      <c r="X910" s="11" t="str">
        <f t="shared" ca="1" si="275"/>
        <v>卖</v>
      </c>
      <c r="Y910" s="12" t="str">
        <f ca="1">IF(X909="买",$E910/$E909-1-IF(X908="卖",参数!$B$3-IF(X910="卖",参数!$B$3+参数!$B$4,0)),"")</f>
        <v/>
      </c>
      <c r="Z910" s="10">
        <f t="shared" ca="1" si="287"/>
        <v>4163.9529463748459</v>
      </c>
      <c r="AA910" s="3">
        <f ca="1">Z910/MAX(Z$2:Z910)-1</f>
        <v>-0.1942611437174403</v>
      </c>
      <c r="AB910" s="8">
        <f ca="1">IFERROR(AVERAGE(OFFSET(E910,0,0,-参数!B$14,1)),"")</f>
        <v>2129.36625</v>
      </c>
      <c r="AC910" s="8">
        <f ca="1">IFERROR(AVERAGE(OFFSET(E910,0,0,-参数!B$15,1)),"")</f>
        <v>2217.7193103448271</v>
      </c>
      <c r="AD910" s="9" t="str">
        <f ca="1">IFERROR(IF(OR(AND(AB910/AC910-1&lt;参数!B$16,AB910/AC910-1&gt;参数!B$17),AB910/AC910-1&lt;参数!B$18),"买","卖"),"买")</f>
        <v>卖</v>
      </c>
      <c r="AE910" s="7" t="str">
        <f ca="1">IF(AD909="买",$E910/$E909-1-IF(AD908="卖",参数!$B$3-IF(AD910="卖",参数!$B$3+参数!$B$4,0)),"")</f>
        <v/>
      </c>
      <c r="AF910" s="8">
        <f t="shared" ca="1" si="288"/>
        <v>4716.0293971064875</v>
      </c>
      <c r="AG910" s="3">
        <f ca="1">AF910/MAX(AF$2:AF910)-1</f>
        <v>-0.12077283754250379</v>
      </c>
      <c r="AH910">
        <f t="shared" ca="1" si="278"/>
        <v>0</v>
      </c>
      <c r="AI910">
        <f t="shared" si="279"/>
        <v>0</v>
      </c>
      <c r="AJ910">
        <f t="shared" ca="1" si="280"/>
        <v>0</v>
      </c>
      <c r="AK910">
        <f t="shared" ca="1" si="281"/>
        <v>0</v>
      </c>
      <c r="AL910">
        <f t="shared" ca="1" si="282"/>
        <v>0</v>
      </c>
      <c r="AM910">
        <f t="shared" ca="1" si="283"/>
        <v>0</v>
      </c>
      <c r="AO910" s="9">
        <f t="shared" si="289"/>
        <v>114.96000000000004</v>
      </c>
      <c r="AP910" s="15">
        <f ca="1">IFERROR(ABS(E910-OFFSET(E910,-参数!B$20,0,1,1))/SUM(OFFSET(AO910,0,0,-参数!B$20,1)),0)</f>
        <v>0.1563733079659676</v>
      </c>
      <c r="AQ910" s="16">
        <f ca="1">(参数!B$21+参数!B$22*'000300'!AP910)^(参数!B$23)</f>
        <v>0.12890024218715873</v>
      </c>
      <c r="AR910" s="17">
        <f t="shared" ca="1" si="290"/>
        <v>2114.7139001560699</v>
      </c>
      <c r="AS910" s="9" t="str">
        <f ca="1">IF(E910+参数!B$24&gt;=AR910,"买","卖")</f>
        <v>买</v>
      </c>
      <c r="AT910" s="7">
        <f ca="1">IF(AS909="买",$E910/$E909-1-IF(AS908="卖",参数!$B$3-IF(AS910="卖",参数!$B$3+参数!$B$4,0)),"")</f>
        <v>-5.1237709813429899E-2</v>
      </c>
      <c r="AU910" s="8">
        <f t="shared" ca="1" si="291"/>
        <v>3456.0740977114187</v>
      </c>
      <c r="AV910" s="7">
        <f ca="1">AU910/MAX(AU$2:AU910)-1</f>
        <v>-0.24953166818497219</v>
      </c>
      <c r="AW910" s="3">
        <f t="shared" ca="1" si="274"/>
        <v>9.7961647057731582E-4</v>
      </c>
      <c r="AX910" s="11" t="str">
        <f ca="1">IFERROR(IF(E910&gt;MAX(OFFSET(C910,-1,0,-参数!B$27,1)),"买",IF(E910&lt;MIN(OFFSET(D910,-1,0,-参数!B$26,1)),"卖",AX909)),"卖")</f>
        <v>卖</v>
      </c>
      <c r="AY910" s="12" t="str">
        <f ca="1">IF(AX909="买",$E910/$E909-1-IF(AX908="卖",参数!$B$3-IF(AX910="卖",参数!$B$3+参数!$B$4,0)),"")</f>
        <v/>
      </c>
      <c r="AZ910" s="10">
        <f t="shared" ca="1" si="292"/>
        <v>4334.7195315039417</v>
      </c>
      <c r="BA910" s="12">
        <f ca="1">AZ910/MAX(AZ$2:AZ910)-1</f>
        <v>-0.13331688559177846</v>
      </c>
    </row>
    <row r="911" spans="1:53" x14ac:dyDescent="0.15">
      <c r="A911" s="1">
        <v>39728</v>
      </c>
      <c r="B911" s="6">
        <v>2043.92</v>
      </c>
      <c r="C911" s="6">
        <v>2136.12</v>
      </c>
      <c r="D911" s="6">
        <v>2024.65</v>
      </c>
      <c r="E911" s="2">
        <v>2102.4499999999998</v>
      </c>
      <c r="F911" s="3">
        <f>E911/MAX(E$2:E911)-1</f>
        <v>-0.64227012863268218</v>
      </c>
      <c r="G911" s="2">
        <f ca="1">IFERROR(AVERAGE(OFFSET(E911,0,0,-参数!B$2,1)),"")</f>
        <v>2457.0857142857144</v>
      </c>
      <c r="H911" t="str">
        <f t="shared" ca="1" si="293"/>
        <v>卖</v>
      </c>
      <c r="I911" s="3" t="str">
        <f ca="1">IF(H910="买",$E911/$E910-1-IF(H909="卖",参数!$B$3-IF(H911="卖",参数!$B$3+参数!$B$4,0)),"")</f>
        <v/>
      </c>
      <c r="J911" s="2">
        <f t="shared" ca="1" si="284"/>
        <v>5270.4971682323921</v>
      </c>
      <c r="K911" s="3">
        <f ca="1">J911/MAX(J$2:J911)-1</f>
        <v>-0.10224259215319575</v>
      </c>
      <c r="L911" s="8">
        <f>L910*(参数!$B$6-1)/(参数!$B$6+1)+E911*2/(参数!$B$6+1)</f>
        <v>2172.1164722547969</v>
      </c>
      <c r="M911" s="8">
        <f>M910*(参数!$B$7-1)/(参数!$B$7+1)+E911*2/(参数!$B$7+1)</f>
        <v>2645.3992610095847</v>
      </c>
      <c r="N911" s="8">
        <f t="shared" si="276"/>
        <v>-473.28278875478782</v>
      </c>
      <c r="O911" s="8">
        <f>O910*(参数!$B$8-1)/(参数!$B$8+1)+N911*2/(参数!$B$8+1)</f>
        <v>-503.71297688809761</v>
      </c>
      <c r="P911" s="9" t="str">
        <f t="shared" si="285"/>
        <v>卖</v>
      </c>
      <c r="Q911" s="7" t="str">
        <f>IF(P910="买",$E911/$E910-1-IF(P909="卖",参数!$B$3-IF(P911="卖",参数!$B$3+参数!$B$4,0)),"")</f>
        <v/>
      </c>
      <c r="R911" s="8">
        <f t="shared" si="286"/>
        <v>4495.0815432744303</v>
      </c>
      <c r="S911" s="3">
        <f>R911/MAX(R$2:R911)-1</f>
        <v>-0.16894099230926263</v>
      </c>
      <c r="T911" s="10">
        <f ca="1">IFERROR(AVERAGE(OFFSET(E911,0,0,-参数!B$10,1)),"")</f>
        <v>2129.5974999999999</v>
      </c>
      <c r="U911" s="10">
        <f ca="1">IFERROR(AVERAGE(OFFSET(E911,0,0,-参数!B$11,1)),"")</f>
        <v>3918.5399012345711</v>
      </c>
      <c r="V911" s="10">
        <f t="shared" ca="1" si="277"/>
        <v>-1788.9424012345712</v>
      </c>
      <c r="W911" s="10">
        <f ca="1">IFERROR(AVERAGE(OFFSET(V911,0,0,-参数!B$12,1)),"")</f>
        <v>-1738.0132918069612</v>
      </c>
      <c r="X911" s="11" t="str">
        <f t="shared" ca="1" si="275"/>
        <v>卖</v>
      </c>
      <c r="Y911" s="12" t="str">
        <f ca="1">IF(X910="买",$E911/$E910-1-IF(X909="卖",参数!$B$3-IF(X911="卖",参数!$B$3+参数!$B$4,0)),"")</f>
        <v/>
      </c>
      <c r="Z911" s="10">
        <f t="shared" ca="1" si="287"/>
        <v>4163.9529463748459</v>
      </c>
      <c r="AA911" s="3">
        <f ca="1">Z911/MAX(Z$2:Z911)-1</f>
        <v>-0.1942611437174403</v>
      </c>
      <c r="AB911" s="8">
        <f ca="1">IFERROR(AVERAGE(OFFSET(E911,0,0,-参数!B$14,1)),"")</f>
        <v>2155.1737500000004</v>
      </c>
      <c r="AC911" s="8">
        <f ca="1">IFERROR(AVERAGE(OFFSET(E911,0,0,-参数!B$15,1)),"")</f>
        <v>2209.2358620689656</v>
      </c>
      <c r="AD911" s="9" t="str">
        <f ca="1">IFERROR(IF(OR(AND(AB911/AC911-1&lt;参数!B$16,AB911/AC911-1&gt;参数!B$17),AB911/AC911-1&lt;参数!B$18),"买","卖"),"买")</f>
        <v>卖</v>
      </c>
      <c r="AE911" s="7" t="str">
        <f ca="1">IF(AD910="买",$E911/$E910-1-IF(AD909="卖",参数!$B$3-IF(AD911="卖",参数!$B$3+参数!$B$4,0)),"")</f>
        <v/>
      </c>
      <c r="AF911" s="8">
        <f t="shared" ca="1" si="288"/>
        <v>4716.0293971064875</v>
      </c>
      <c r="AG911" s="3">
        <f ca="1">AF911/MAX(AF$2:AF911)-1</f>
        <v>-0.12077283754250379</v>
      </c>
      <c r="AH911">
        <f t="shared" ca="1" si="278"/>
        <v>0</v>
      </c>
      <c r="AI911">
        <f t="shared" si="279"/>
        <v>0</v>
      </c>
      <c r="AJ911">
        <f t="shared" ca="1" si="280"/>
        <v>0</v>
      </c>
      <c r="AK911">
        <f t="shared" ca="1" si="281"/>
        <v>0</v>
      </c>
      <c r="AL911">
        <f t="shared" ca="1" si="282"/>
        <v>1</v>
      </c>
      <c r="AM911">
        <f t="shared" ca="1" si="283"/>
        <v>0</v>
      </c>
      <c r="AO911" s="9">
        <f t="shared" si="289"/>
        <v>26.25</v>
      </c>
      <c r="AP911" s="15">
        <f ca="1">IFERROR(ABS(E911-OFFSET(E911,-参数!B$20,0,1,1))/SUM(OFFSET(AO911,0,0,-参数!B$20,1)),0)</f>
        <v>0.18357229193895505</v>
      </c>
      <c r="AQ911" s="16">
        <f ca="1">(参数!B$21+参数!B$22*'000300'!AP911)^(参数!B$23)</f>
        <v>0.15514726172109164</v>
      </c>
      <c r="AR911" s="17">
        <f t="shared" ca="1" si="290"/>
        <v>2112.8111896288347</v>
      </c>
      <c r="AS911" s="9" t="str">
        <f ca="1">IF(E911+参数!B$24&gt;=AR911,"买","卖")</f>
        <v>买</v>
      </c>
      <c r="AT911" s="7">
        <f ca="1">IF(AS910="买",$E911/$E910-1-IF(AS909="卖",参数!$B$3-IF(AS911="卖",参数!$B$3+参数!$B$4,0)),"")</f>
        <v>-1.2331469911213366E-2</v>
      </c>
      <c r="AU911" s="8">
        <f t="shared" ca="1" si="291"/>
        <v>3413.4556239645667</v>
      </c>
      <c r="AV911" s="7">
        <f ca="1">AU911/MAX(AU$2:AU911)-1</f>
        <v>-0.25878604583806764</v>
      </c>
      <c r="AW911" s="3">
        <f t="shared" ca="1" si="274"/>
        <v>-8.997484374103637E-4</v>
      </c>
      <c r="AX911" s="11" t="str">
        <f ca="1">IFERROR(IF(E911&gt;MAX(OFFSET(C911,-1,0,-参数!B$27,1)),"买",IF(E911&lt;MIN(OFFSET(D911,-1,0,-参数!B$26,1)),"卖",AX910)),"卖")</f>
        <v>卖</v>
      </c>
      <c r="AY911" s="12" t="str">
        <f ca="1">IF(AX910="买",$E911/$E910-1-IF(AX909="卖",参数!$B$3-IF(AX911="卖",参数!$B$3+参数!$B$4,0)),"")</f>
        <v/>
      </c>
      <c r="AZ911" s="10">
        <f t="shared" ca="1" si="292"/>
        <v>4334.7195315039417</v>
      </c>
      <c r="BA911" s="12">
        <f ca="1">AZ911/MAX(AZ$2:AZ911)-1</f>
        <v>-0.13331688559177846</v>
      </c>
    </row>
    <row r="912" spans="1:53" x14ac:dyDescent="0.15">
      <c r="A912" s="1">
        <v>39729</v>
      </c>
      <c r="B912" s="6">
        <v>2041.99</v>
      </c>
      <c r="C912" s="6">
        <v>2073.0700000000002</v>
      </c>
      <c r="D912" s="6">
        <v>2000.52</v>
      </c>
      <c r="E912" s="2">
        <v>2022.88</v>
      </c>
      <c r="F912" s="3">
        <f>E912/MAX(E$2:E912)-1</f>
        <v>-0.65580888858640174</v>
      </c>
      <c r="G912" s="2">
        <f ca="1">IFERROR(AVERAGE(OFFSET(E912,0,0,-参数!B$2,1)),"")</f>
        <v>2440.0680357142855</v>
      </c>
      <c r="H912" t="str">
        <f t="shared" ca="1" si="293"/>
        <v>卖</v>
      </c>
      <c r="I912" s="3" t="str">
        <f ca="1">IF(H911="买",$E912/$E911-1-IF(H910="卖",参数!$B$3-IF(H912="卖",参数!$B$3+参数!$B$4,0)),"")</f>
        <v/>
      </c>
      <c r="J912" s="2">
        <f t="shared" ca="1" si="284"/>
        <v>5270.4971682323921</v>
      </c>
      <c r="K912" s="3">
        <f ca="1">J912/MAX(J$2:J912)-1</f>
        <v>-0.10224259215319575</v>
      </c>
      <c r="L912" s="8">
        <f>L911*(参数!$B$6-1)/(参数!$B$6+1)+E912*2/(参数!$B$6+1)</f>
        <v>2157.9034748971972</v>
      </c>
      <c r="M912" s="8">
        <f>M911*(参数!$B$7-1)/(参数!$B$7+1)+E912*2/(参数!$B$7+1)</f>
        <v>2630.3987968888719</v>
      </c>
      <c r="N912" s="8">
        <f t="shared" si="276"/>
        <v>-472.4953219916747</v>
      </c>
      <c r="O912" s="8">
        <f>O911*(参数!$B$8-1)/(参数!$B$8+1)+N912*2/(参数!$B$8+1)</f>
        <v>-497.46944590881304</v>
      </c>
      <c r="P912" s="9" t="str">
        <f t="shared" si="285"/>
        <v>卖</v>
      </c>
      <c r="Q912" s="7" t="str">
        <f>IF(P911="买",$E912/$E911-1-IF(P910="卖",参数!$B$3-IF(P912="卖",参数!$B$3+参数!$B$4,0)),"")</f>
        <v/>
      </c>
      <c r="R912" s="8">
        <f t="shared" si="286"/>
        <v>4495.0815432744303</v>
      </c>
      <c r="S912" s="3">
        <f>R912/MAX(R$2:R912)-1</f>
        <v>-0.16894099230926263</v>
      </c>
      <c r="T912" s="10">
        <f ca="1">IFERROR(AVERAGE(OFFSET(E912,0,0,-参数!B$10,1)),"")</f>
        <v>2116.4709999999995</v>
      </c>
      <c r="U912" s="10">
        <f ca="1">IFERROR(AVERAGE(OFFSET(E912,0,0,-参数!B$11,1)),"")</f>
        <v>3917.9252839506203</v>
      </c>
      <c r="V912" s="10">
        <f t="shared" ca="1" si="277"/>
        <v>-1801.4542839506207</v>
      </c>
      <c r="W912" s="10">
        <f ca="1">IFERROR(AVERAGE(OFFSET(V912,0,0,-参数!B$12,1)),"")</f>
        <v>-1750.8687738496103</v>
      </c>
      <c r="X912" s="11" t="str">
        <f t="shared" ca="1" si="275"/>
        <v>卖</v>
      </c>
      <c r="Y912" s="12" t="str">
        <f ca="1">IF(X911="买",$E912/$E911-1-IF(X910="卖",参数!$B$3-IF(X912="卖",参数!$B$3+参数!$B$4,0)),"")</f>
        <v/>
      </c>
      <c r="Z912" s="10">
        <f t="shared" ca="1" si="287"/>
        <v>4163.9529463748459</v>
      </c>
      <c r="AA912" s="3">
        <f ca="1">Z912/MAX(Z$2:Z912)-1</f>
        <v>-0.1942611437174403</v>
      </c>
      <c r="AB912" s="8">
        <f ca="1">IFERROR(AVERAGE(OFFSET(E912,0,0,-参数!B$14,1)),"")</f>
        <v>2148.8950000000004</v>
      </c>
      <c r="AC912" s="8">
        <f ca="1">IFERROR(AVERAGE(OFFSET(E912,0,0,-参数!B$15,1)),"")</f>
        <v>2191.6475862068964</v>
      </c>
      <c r="AD912" s="9" t="str">
        <f ca="1">IFERROR(IF(OR(AND(AB912/AC912-1&lt;参数!B$16,AB912/AC912-1&gt;参数!B$17),AB912/AC912-1&lt;参数!B$18),"买","卖"),"买")</f>
        <v>卖</v>
      </c>
      <c r="AE912" s="7" t="str">
        <f ca="1">IF(AD911="买",$E912/$E911-1-IF(AD910="卖",参数!$B$3-IF(AD912="卖",参数!$B$3+参数!$B$4,0)),"")</f>
        <v/>
      </c>
      <c r="AF912" s="8">
        <f t="shared" ca="1" si="288"/>
        <v>4716.0293971064875</v>
      </c>
      <c r="AG912" s="3">
        <f ca="1">AF912/MAX(AF$2:AF912)-1</f>
        <v>-0.12077283754250379</v>
      </c>
      <c r="AH912">
        <f t="shared" ca="1" si="278"/>
        <v>0</v>
      </c>
      <c r="AI912">
        <f t="shared" si="279"/>
        <v>0</v>
      </c>
      <c r="AJ912">
        <f t="shared" ca="1" si="280"/>
        <v>0</v>
      </c>
      <c r="AK912">
        <f t="shared" ca="1" si="281"/>
        <v>0</v>
      </c>
      <c r="AL912">
        <f t="shared" ca="1" si="282"/>
        <v>0</v>
      </c>
      <c r="AM912">
        <f t="shared" ca="1" si="283"/>
        <v>0</v>
      </c>
      <c r="AO912" s="9">
        <f t="shared" si="289"/>
        <v>79.569999999999709</v>
      </c>
      <c r="AP912" s="15">
        <f ca="1">IFERROR(ABS(E912-OFFSET(E912,-参数!B$20,0,1,1))/SUM(OFFSET(AO912,0,0,-参数!B$20,1)),0)</f>
        <v>0.18753239387034626</v>
      </c>
      <c r="AQ912" s="16">
        <f ca="1">(参数!B$21+参数!B$22*'000300'!AP912)^(参数!B$23)</f>
        <v>0.15896876008488414</v>
      </c>
      <c r="AR912" s="17">
        <f t="shared" ca="1" si="290"/>
        <v>2098.5149399205802</v>
      </c>
      <c r="AS912" s="9" t="str">
        <f ca="1">IF(E912+参数!B$24&gt;=AR912,"买","卖")</f>
        <v>卖</v>
      </c>
      <c r="AT912" s="7">
        <f ca="1">IF(AS911="买",$E912/$E911-1-IF(AS910="卖",参数!$B$3-IF(AS912="卖",参数!$B$3+参数!$B$4,0)),"")</f>
        <v>-3.7846322147970124E-2</v>
      </c>
      <c r="AU912" s="8">
        <f t="shared" ca="1" si="291"/>
        <v>3284.2688827822035</v>
      </c>
      <c r="AV912" s="7">
        <f ca="1">AU912/MAX(AU$2:AU912)-1</f>
        <v>-0.28683826792785094</v>
      </c>
      <c r="AW912" s="3">
        <f t="shared" ca="1" si="274"/>
        <v>-6.7664587249587349E-3</v>
      </c>
      <c r="AX912" s="11" t="str">
        <f ca="1">IFERROR(IF(E912&gt;MAX(OFFSET(C912,-1,0,-参数!B$27,1)),"买",IF(E912&lt;MIN(OFFSET(D912,-1,0,-参数!B$26,1)),"卖",AX911)),"卖")</f>
        <v>卖</v>
      </c>
      <c r="AY912" s="12" t="str">
        <f ca="1">IF(AX911="买",$E912/$E911-1-IF(AX910="卖",参数!$B$3-IF(AX912="卖",参数!$B$3+参数!$B$4,0)),"")</f>
        <v/>
      </c>
      <c r="AZ912" s="10">
        <f t="shared" ca="1" si="292"/>
        <v>4334.7195315039417</v>
      </c>
      <c r="BA912" s="12">
        <f ca="1">AZ912/MAX(AZ$2:AZ912)-1</f>
        <v>-0.13331688559177846</v>
      </c>
    </row>
    <row r="913" spans="1:53" x14ac:dyDescent="0.15">
      <c r="A913" s="1">
        <v>39730</v>
      </c>
      <c r="B913" s="6">
        <v>2059.58</v>
      </c>
      <c r="C913" s="6">
        <v>2063.3000000000002</v>
      </c>
      <c r="D913" s="6">
        <v>1993.01</v>
      </c>
      <c r="E913" s="2">
        <v>1995.3</v>
      </c>
      <c r="F913" s="3">
        <f>E913/MAX(E$2:E913)-1</f>
        <v>-0.66050159940107533</v>
      </c>
      <c r="G913" s="2">
        <f ca="1">IFERROR(AVERAGE(OFFSET(E913,0,0,-参数!B$2,1)),"")</f>
        <v>2424.7523214285716</v>
      </c>
      <c r="H913" t="str">
        <f t="shared" ca="1" si="293"/>
        <v>卖</v>
      </c>
      <c r="I913" s="3" t="str">
        <f ca="1">IF(H912="买",$E913/$E912-1-IF(H911="卖",参数!$B$3-IF(H913="卖",参数!$B$3+参数!$B$4,0)),"")</f>
        <v/>
      </c>
      <c r="J913" s="2">
        <f t="shared" ca="1" si="284"/>
        <v>5270.4971682323921</v>
      </c>
      <c r="K913" s="3">
        <f ca="1">J913/MAX(J$2:J913)-1</f>
        <v>-0.10224259215319575</v>
      </c>
      <c r="L913" s="8">
        <f>L912*(参数!$B$6-1)/(参数!$B$6+1)+E913*2/(参数!$B$6+1)</f>
        <v>2142.4174296688925</v>
      </c>
      <c r="M913" s="8">
        <f>M912*(参数!$B$7-1)/(参数!$B$7+1)+E913*2/(参数!$B$7+1)</f>
        <v>2615.0952114216702</v>
      </c>
      <c r="N913" s="8">
        <f t="shared" si="276"/>
        <v>-472.67778175277772</v>
      </c>
      <c r="O913" s="8">
        <f>O912*(参数!$B$8-1)/(参数!$B$8+1)+N913*2/(参数!$B$8+1)</f>
        <v>-492.51111307760596</v>
      </c>
      <c r="P913" s="9" t="str">
        <f t="shared" si="285"/>
        <v>卖</v>
      </c>
      <c r="Q913" s="7" t="str">
        <f>IF(P912="买",$E913/$E912-1-IF(P911="卖",参数!$B$3-IF(P913="卖",参数!$B$3+参数!$B$4,0)),"")</f>
        <v/>
      </c>
      <c r="R913" s="8">
        <f t="shared" si="286"/>
        <v>4495.0815432744303</v>
      </c>
      <c r="S913" s="3">
        <f>R913/MAX(R$2:R913)-1</f>
        <v>-0.16894099230926263</v>
      </c>
      <c r="T913" s="10">
        <f ca="1">IFERROR(AVERAGE(OFFSET(E913,0,0,-参数!B$10,1)),"")</f>
        <v>2103.9379999999996</v>
      </c>
      <c r="U913" s="10">
        <f ca="1">IFERROR(AVERAGE(OFFSET(E913,0,0,-参数!B$11,1)),"")</f>
        <v>3917.1333333333364</v>
      </c>
      <c r="V913" s="10">
        <f t="shared" ca="1" si="277"/>
        <v>-1813.1953333333367</v>
      </c>
      <c r="W913" s="10">
        <f ca="1">IFERROR(AVERAGE(OFFSET(V913,0,0,-参数!B$12,1)),"")</f>
        <v>-1763.0117671156038</v>
      </c>
      <c r="X913" s="11" t="str">
        <f t="shared" ca="1" si="275"/>
        <v>卖</v>
      </c>
      <c r="Y913" s="12" t="str">
        <f ca="1">IF(X912="买",$E913/$E912-1-IF(X911="卖",参数!$B$3-IF(X913="卖",参数!$B$3+参数!$B$4,0)),"")</f>
        <v/>
      </c>
      <c r="Z913" s="10">
        <f t="shared" ca="1" si="287"/>
        <v>4163.9529463748459</v>
      </c>
      <c r="AA913" s="3">
        <f ca="1">Z913/MAX(Z$2:Z913)-1</f>
        <v>-0.1942611437174403</v>
      </c>
      <c r="AB913" s="8">
        <f ca="1">IFERROR(AVERAGE(OFFSET(E913,0,0,-参数!B$14,1)),"")</f>
        <v>2122.3562500000003</v>
      </c>
      <c r="AC913" s="8">
        <f ca="1">IFERROR(AVERAGE(OFFSET(E913,0,0,-参数!B$15,1)),"")</f>
        <v>2176.1758620689657</v>
      </c>
      <c r="AD913" s="9" t="str">
        <f ca="1">IFERROR(IF(OR(AND(AB913/AC913-1&lt;参数!B$16,AB913/AC913-1&gt;参数!B$17),AB913/AC913-1&lt;参数!B$18),"买","卖"),"买")</f>
        <v>卖</v>
      </c>
      <c r="AE913" s="7" t="str">
        <f ca="1">IF(AD912="买",$E913/$E912-1-IF(AD911="卖",参数!$B$3-IF(AD913="卖",参数!$B$3+参数!$B$4,0)),"")</f>
        <v/>
      </c>
      <c r="AF913" s="8">
        <f t="shared" ca="1" si="288"/>
        <v>4716.0293971064875</v>
      </c>
      <c r="AG913" s="3">
        <f ca="1">AF913/MAX(AF$2:AF913)-1</f>
        <v>-0.12077283754250379</v>
      </c>
      <c r="AH913">
        <f t="shared" ca="1" si="278"/>
        <v>0</v>
      </c>
      <c r="AI913">
        <f t="shared" si="279"/>
        <v>0</v>
      </c>
      <c r="AJ913">
        <f t="shared" ca="1" si="280"/>
        <v>0</v>
      </c>
      <c r="AK913">
        <f t="shared" ca="1" si="281"/>
        <v>0</v>
      </c>
      <c r="AL913">
        <f t="shared" ca="1" si="282"/>
        <v>0</v>
      </c>
      <c r="AM913">
        <f t="shared" ca="1" si="283"/>
        <v>0</v>
      </c>
      <c r="AO913" s="9">
        <f t="shared" si="289"/>
        <v>27.580000000000155</v>
      </c>
      <c r="AP913" s="15">
        <f ca="1">IFERROR(ABS(E913-OFFSET(E913,-参数!B$20,0,1,1))/SUM(OFFSET(AO913,0,0,-参数!B$20,1)),0)</f>
        <v>0.2112044735051333</v>
      </c>
      <c r="AQ913" s="16">
        <f ca="1">(参数!B$21+参数!B$22*'000300'!AP913)^(参数!B$23)</f>
        <v>0.18181231693245364</v>
      </c>
      <c r="AR913" s="17">
        <f t="shared" ca="1" si="290"/>
        <v>2079.7491925515756</v>
      </c>
      <c r="AS913" s="9" t="str">
        <f ca="1">IF(E913+参数!B$24&gt;=AR913,"买","卖")</f>
        <v>卖</v>
      </c>
      <c r="AT913" s="7" t="str">
        <f ca="1">IF(AS912="买",$E913/$E912-1-IF(AS911="卖",参数!$B$3-IF(AS913="卖",参数!$B$3+参数!$B$4,0)),"")</f>
        <v/>
      </c>
      <c r="AU913" s="8">
        <f t="shared" ca="1" si="291"/>
        <v>3284.2688827822035</v>
      </c>
      <c r="AV913" s="7">
        <f ca="1">AU913/MAX(AU$2:AU913)-1</f>
        <v>-0.28683826792785094</v>
      </c>
      <c r="AW913" s="3">
        <f t="shared" ca="1" si="274"/>
        <v>-8.9423939815814757E-3</v>
      </c>
      <c r="AX913" s="11" t="str">
        <f ca="1">IFERROR(IF(E913&gt;MAX(OFFSET(C913,-1,0,-参数!B$27,1)),"买",IF(E913&lt;MIN(OFFSET(D913,-1,0,-参数!B$26,1)),"卖",AX912)),"卖")</f>
        <v>卖</v>
      </c>
      <c r="AY913" s="12" t="str">
        <f ca="1">IF(AX912="买",$E913/$E912-1-IF(AX911="卖",参数!$B$3-IF(AX913="卖",参数!$B$3+参数!$B$4,0)),"")</f>
        <v/>
      </c>
      <c r="AZ913" s="10">
        <f t="shared" ca="1" si="292"/>
        <v>4334.7195315039417</v>
      </c>
      <c r="BA913" s="12">
        <f ca="1">AZ913/MAX(AZ$2:AZ913)-1</f>
        <v>-0.13331688559177846</v>
      </c>
    </row>
    <row r="914" spans="1:53" x14ac:dyDescent="0.15">
      <c r="A914" s="1">
        <v>39731</v>
      </c>
      <c r="B914" s="6">
        <v>1913.27</v>
      </c>
      <c r="C914" s="6">
        <v>1938.21</v>
      </c>
      <c r="D914" s="6">
        <v>1881.67</v>
      </c>
      <c r="E914" s="2">
        <v>1906.96</v>
      </c>
      <c r="F914" s="3">
        <f>E914/MAX(E$2:E914)-1</f>
        <v>-0.67553256652827876</v>
      </c>
      <c r="G914" s="2">
        <f ca="1">IFERROR(AVERAGE(OFFSET(E914,0,0,-参数!B$2,1)),"")</f>
        <v>2409.7766071428568</v>
      </c>
      <c r="H914" t="str">
        <f t="shared" ca="1" si="293"/>
        <v>卖</v>
      </c>
      <c r="I914" s="3" t="str">
        <f ca="1">IF(H913="买",$E914/$E913-1-IF(H912="卖",参数!$B$3-IF(H914="卖",参数!$B$3+参数!$B$4,0)),"")</f>
        <v/>
      </c>
      <c r="J914" s="2">
        <f t="shared" ca="1" si="284"/>
        <v>5270.4971682323921</v>
      </c>
      <c r="K914" s="3">
        <f ca="1">J914/MAX(J$2:J914)-1</f>
        <v>-0.10224259215319575</v>
      </c>
      <c r="L914" s="8">
        <f>L913*(参数!$B$6-1)/(参数!$B$6+1)+E914*2/(参数!$B$6+1)</f>
        <v>2119.9929125575695</v>
      </c>
      <c r="M914" s="8">
        <f>M913*(参数!$B$7-1)/(参数!$B$7+1)+E914*2/(参数!$B$7+1)</f>
        <v>2598.0317123512687</v>
      </c>
      <c r="N914" s="8">
        <f t="shared" si="276"/>
        <v>-478.03879979369913</v>
      </c>
      <c r="O914" s="8">
        <f>O913*(参数!$B$8-1)/(参数!$B$8+1)+N914*2/(参数!$B$8+1)</f>
        <v>-489.61665042082461</v>
      </c>
      <c r="P914" s="9" t="str">
        <f t="shared" si="285"/>
        <v>卖</v>
      </c>
      <c r="Q914" s="7" t="str">
        <f>IF(P913="买",$E914/$E913-1-IF(P912="卖",参数!$B$3-IF(P914="卖",参数!$B$3+参数!$B$4,0)),"")</f>
        <v/>
      </c>
      <c r="R914" s="8">
        <f t="shared" si="286"/>
        <v>4495.0815432744303</v>
      </c>
      <c r="S914" s="3">
        <f>R914/MAX(R$2:R914)-1</f>
        <v>-0.16894099230926263</v>
      </c>
      <c r="T914" s="10">
        <f ca="1">IFERROR(AVERAGE(OFFSET(E914,0,0,-参数!B$10,1)),"")</f>
        <v>2086.7284999999997</v>
      </c>
      <c r="U914" s="10">
        <f ca="1">IFERROR(AVERAGE(OFFSET(E914,0,0,-参数!B$11,1)),"")</f>
        <v>3915.9905432098785</v>
      </c>
      <c r="V914" s="10">
        <f t="shared" ca="1" si="277"/>
        <v>-1829.2620432098788</v>
      </c>
      <c r="W914" s="10">
        <f ca="1">IFERROR(AVERAGE(OFFSET(V914,0,0,-参数!B$12,1)),"")</f>
        <v>-1773.8575482603846</v>
      </c>
      <c r="X914" s="11" t="str">
        <f t="shared" ca="1" si="275"/>
        <v>卖</v>
      </c>
      <c r="Y914" s="12" t="str">
        <f ca="1">IF(X913="买",$E914/$E913-1-IF(X912="卖",参数!$B$3-IF(X914="卖",参数!$B$3+参数!$B$4,0)),"")</f>
        <v/>
      </c>
      <c r="Z914" s="10">
        <f t="shared" ca="1" si="287"/>
        <v>4163.9529463748459</v>
      </c>
      <c r="AA914" s="3">
        <f ca="1">Z914/MAX(Z$2:Z914)-1</f>
        <v>-0.1942611437174403</v>
      </c>
      <c r="AB914" s="8">
        <f ca="1">IFERROR(AVERAGE(OFFSET(E914,0,0,-参数!B$14,1)),"")</f>
        <v>2095.2912499999998</v>
      </c>
      <c r="AC914" s="8">
        <f ca="1">IFERROR(AVERAGE(OFFSET(E914,0,0,-参数!B$15,1)),"")</f>
        <v>2159.0044827586207</v>
      </c>
      <c r="AD914" s="9" t="str">
        <f ca="1">IFERROR(IF(OR(AND(AB914/AC914-1&lt;参数!B$16,AB914/AC914-1&gt;参数!B$17),AB914/AC914-1&lt;参数!B$18),"买","卖"),"买")</f>
        <v>卖</v>
      </c>
      <c r="AE914" s="7" t="str">
        <f ca="1">IF(AD913="买",$E914/$E913-1-IF(AD912="卖",参数!$B$3-IF(AD914="卖",参数!$B$3+参数!$B$4,0)),"")</f>
        <v/>
      </c>
      <c r="AF914" s="8">
        <f t="shared" ca="1" si="288"/>
        <v>4716.0293971064875</v>
      </c>
      <c r="AG914" s="3">
        <f ca="1">AF914/MAX(AF$2:AF914)-1</f>
        <v>-0.12077283754250379</v>
      </c>
      <c r="AH914">
        <f t="shared" ca="1" si="278"/>
        <v>0</v>
      </c>
      <c r="AI914">
        <f t="shared" si="279"/>
        <v>0</v>
      </c>
      <c r="AJ914">
        <f t="shared" ca="1" si="280"/>
        <v>0</v>
      </c>
      <c r="AK914">
        <f t="shared" ca="1" si="281"/>
        <v>0</v>
      </c>
      <c r="AL914">
        <f t="shared" ca="1" si="282"/>
        <v>0</v>
      </c>
      <c r="AM914">
        <f t="shared" ca="1" si="283"/>
        <v>0</v>
      </c>
      <c r="AO914" s="9">
        <f t="shared" si="289"/>
        <v>88.339999999999918</v>
      </c>
      <c r="AP914" s="15">
        <f ca="1">IFERROR(ABS(E914-OFFSET(E914,-参数!B$20,0,1,1))/SUM(OFFSET(AO914,0,0,-参数!B$20,1)),0)</f>
        <v>0.26389013063130179</v>
      </c>
      <c r="AQ914" s="16">
        <f ca="1">(参数!B$21+参数!B$22*'000300'!AP914)^(参数!B$23)</f>
        <v>0.23265397605920621</v>
      </c>
      <c r="AR914" s="17">
        <f t="shared" ca="1" si="290"/>
        <v>2039.5490998843918</v>
      </c>
      <c r="AS914" s="9" t="str">
        <f ca="1">IF(E914+参数!B$24&gt;=AR914,"买","卖")</f>
        <v>卖</v>
      </c>
      <c r="AT914" s="7" t="str">
        <f ca="1">IF(AS913="买",$E914/$E913-1-IF(AS912="卖",参数!$B$3-IF(AS914="卖",参数!$B$3+参数!$B$4,0)),"")</f>
        <v/>
      </c>
      <c r="AU914" s="8">
        <f t="shared" ca="1" si="291"/>
        <v>3284.2688827822035</v>
      </c>
      <c r="AV914" s="7">
        <f ca="1">AU914/MAX(AU$2:AU914)-1</f>
        <v>-0.28683826792785094</v>
      </c>
      <c r="AW914" s="3">
        <f t="shared" ca="1" si="274"/>
        <v>-1.932929836499353E-2</v>
      </c>
      <c r="AX914" s="11" t="str">
        <f ca="1">IFERROR(IF(E914&gt;MAX(OFFSET(C914,-1,0,-参数!B$27,1)),"买",IF(E914&lt;MIN(OFFSET(D914,-1,0,-参数!B$26,1)),"卖",AX913)),"卖")</f>
        <v>卖</v>
      </c>
      <c r="AY914" s="12" t="str">
        <f ca="1">IF(AX913="买",$E914/$E913-1-IF(AX912="卖",参数!$B$3-IF(AX914="卖",参数!$B$3+参数!$B$4,0)),"")</f>
        <v/>
      </c>
      <c r="AZ914" s="10">
        <f t="shared" ca="1" si="292"/>
        <v>4334.7195315039417</v>
      </c>
      <c r="BA914" s="12">
        <f ca="1">AZ914/MAX(AZ$2:AZ914)-1</f>
        <v>-0.13331688559177846</v>
      </c>
    </row>
    <row r="915" spans="1:53" x14ac:dyDescent="0.15">
      <c r="A915" s="1">
        <v>39734</v>
      </c>
      <c r="B915" s="6">
        <v>1889.75</v>
      </c>
      <c r="C915" s="6">
        <v>1985.63</v>
      </c>
      <c r="D915" s="6">
        <v>1841.53</v>
      </c>
      <c r="E915" s="2">
        <v>1985.49</v>
      </c>
      <c r="F915" s="3">
        <f>E915/MAX(E$2:E915)-1</f>
        <v>-0.66217076158715038</v>
      </c>
      <c r="G915" s="2">
        <f ca="1">IFERROR(AVERAGE(OFFSET(E915,0,0,-参数!B$2,1)),"")</f>
        <v>2396.6948214285708</v>
      </c>
      <c r="H915" t="str">
        <f t="shared" ca="1" si="293"/>
        <v>卖</v>
      </c>
      <c r="I915" s="3" t="str">
        <f ca="1">IF(H914="买",$E915/$E914-1-IF(H913="卖",参数!$B$3-IF(H915="卖",参数!$B$3+参数!$B$4,0)),"")</f>
        <v/>
      </c>
      <c r="J915" s="2">
        <f t="shared" ca="1" si="284"/>
        <v>5270.4971682323921</v>
      </c>
      <c r="K915" s="3">
        <f ca="1">J915/MAX(J$2:J915)-1</f>
        <v>-0.10224259215319575</v>
      </c>
      <c r="L915" s="8">
        <f>L914*(参数!$B$6-1)/(参数!$B$6+1)+E915*2/(参数!$B$6+1)</f>
        <v>2107.1831113616108</v>
      </c>
      <c r="M915" s="8">
        <f>M914*(参数!$B$7-1)/(参数!$B$7+1)+E915*2/(参数!$B$7+1)</f>
        <v>2583.2716710897921</v>
      </c>
      <c r="N915" s="8">
        <f t="shared" si="276"/>
        <v>-476.08855972818128</v>
      </c>
      <c r="O915" s="8">
        <f>O914*(参数!$B$8-1)/(参数!$B$8+1)+N915*2/(参数!$B$8+1)</f>
        <v>-486.91103228229593</v>
      </c>
      <c r="P915" s="9" t="str">
        <f t="shared" si="285"/>
        <v>卖</v>
      </c>
      <c r="Q915" s="7" t="str">
        <f>IF(P914="买",$E915/$E914-1-IF(P913="卖",参数!$B$3-IF(P915="卖",参数!$B$3+参数!$B$4,0)),"")</f>
        <v/>
      </c>
      <c r="R915" s="8">
        <f t="shared" si="286"/>
        <v>4495.0815432744303</v>
      </c>
      <c r="S915" s="3">
        <f>R915/MAX(R$2:R915)-1</f>
        <v>-0.16894099230926263</v>
      </c>
      <c r="T915" s="10">
        <f ca="1">IFERROR(AVERAGE(OFFSET(E915,0,0,-参数!B$10,1)),"")</f>
        <v>2076.8314999999998</v>
      </c>
      <c r="U915" s="10">
        <f ca="1">IFERROR(AVERAGE(OFFSET(E915,0,0,-参数!B$11,1)),"")</f>
        <v>3914.9408888888906</v>
      </c>
      <c r="V915" s="10">
        <f t="shared" ca="1" si="277"/>
        <v>-1838.1093888888909</v>
      </c>
      <c r="W915" s="10">
        <f ca="1">IFERROR(AVERAGE(OFFSET(V915,0,0,-参数!B$12,1)),"")</f>
        <v>-1783.9258608305304</v>
      </c>
      <c r="X915" s="11" t="str">
        <f t="shared" ca="1" si="275"/>
        <v>卖</v>
      </c>
      <c r="Y915" s="12" t="str">
        <f ca="1">IF(X914="买",$E915/$E914-1-IF(X913="卖",参数!$B$3-IF(X915="卖",参数!$B$3+参数!$B$4,0)),"")</f>
        <v/>
      </c>
      <c r="Z915" s="10">
        <f t="shared" ca="1" si="287"/>
        <v>4163.9529463748459</v>
      </c>
      <c r="AA915" s="3">
        <f ca="1">Z915/MAX(Z$2:Z915)-1</f>
        <v>-0.1942611437174403</v>
      </c>
      <c r="AB915" s="8">
        <f ca="1">IFERROR(AVERAGE(OFFSET(E915,0,0,-参数!B$14,1)),"")</f>
        <v>2076.1212500000001</v>
      </c>
      <c r="AC915" s="8">
        <f ca="1">IFERROR(AVERAGE(OFFSET(E915,0,0,-参数!B$15,1)),"")</f>
        <v>2144.6920689655171</v>
      </c>
      <c r="AD915" s="9" t="str">
        <f ca="1">IFERROR(IF(OR(AND(AB915/AC915-1&lt;参数!B$16,AB915/AC915-1&gt;参数!B$17),AB915/AC915-1&lt;参数!B$18),"买","卖"),"买")</f>
        <v>卖</v>
      </c>
      <c r="AE915" s="7" t="str">
        <f ca="1">IF(AD914="买",$E915/$E914-1-IF(AD913="卖",参数!$B$3-IF(AD915="卖",参数!$B$3+参数!$B$4,0)),"")</f>
        <v/>
      </c>
      <c r="AF915" s="8">
        <f t="shared" ca="1" si="288"/>
        <v>4716.0293971064875</v>
      </c>
      <c r="AG915" s="3">
        <f ca="1">AF915/MAX(AF$2:AF915)-1</f>
        <v>-0.12077283754250379</v>
      </c>
      <c r="AH915">
        <f t="shared" ca="1" si="278"/>
        <v>0</v>
      </c>
      <c r="AI915">
        <f t="shared" si="279"/>
        <v>0</v>
      </c>
      <c r="AJ915">
        <f t="shared" ca="1" si="280"/>
        <v>0</v>
      </c>
      <c r="AK915">
        <f t="shared" ca="1" si="281"/>
        <v>0</v>
      </c>
      <c r="AL915">
        <f t="shared" ca="1" si="282"/>
        <v>0</v>
      </c>
      <c r="AM915">
        <f t="shared" ca="1" si="283"/>
        <v>0</v>
      </c>
      <c r="AO915" s="9">
        <f t="shared" si="289"/>
        <v>78.529999999999973</v>
      </c>
      <c r="AP915" s="15">
        <f ca="1">IFERROR(ABS(E915-OFFSET(E915,-参数!B$20,0,1,1))/SUM(OFFSET(AO915,0,0,-参数!B$20,1)),0)</f>
        <v>0.24315543656687247</v>
      </c>
      <c r="AQ915" s="16">
        <f ca="1">(参数!B$21+参数!B$22*'000300'!AP915)^(参数!B$23)</f>
        <v>0.21264499628703193</v>
      </c>
      <c r="AR915" s="17">
        <f t="shared" ca="1" si="290"/>
        <v>2028.0537027901951</v>
      </c>
      <c r="AS915" s="9" t="str">
        <f ca="1">IF(E915+参数!B$24&gt;=AR915,"买","卖")</f>
        <v>卖</v>
      </c>
      <c r="AT915" s="7" t="str">
        <f ca="1">IF(AS914="买",$E915/$E914-1-IF(AS913="卖",参数!$B$3-IF(AS915="卖",参数!$B$3+参数!$B$4,0)),"")</f>
        <v/>
      </c>
      <c r="AU915" s="8">
        <f t="shared" ca="1" si="291"/>
        <v>3284.2688827822035</v>
      </c>
      <c r="AV915" s="7">
        <f ca="1">AU915/MAX(AU$2:AU915)-1</f>
        <v>-0.28683826792785094</v>
      </c>
      <c r="AW915" s="3">
        <f t="shared" ref="AW915:AW978" ca="1" si="294">AR915/AR914-1</f>
        <v>-5.6362443516796423E-3</v>
      </c>
      <c r="AX915" s="11" t="str">
        <f ca="1">IFERROR(IF(E915&gt;MAX(OFFSET(C915,-1,0,-参数!B$27,1)),"买",IF(E915&lt;MIN(OFFSET(D915,-1,0,-参数!B$26,1)),"卖",AX914)),"卖")</f>
        <v>卖</v>
      </c>
      <c r="AY915" s="12" t="str">
        <f ca="1">IF(AX914="买",$E915/$E914-1-IF(AX913="卖",参数!$B$3-IF(AX915="卖",参数!$B$3+参数!$B$4,0)),"")</f>
        <v/>
      </c>
      <c r="AZ915" s="10">
        <f t="shared" ca="1" si="292"/>
        <v>4334.7195315039417</v>
      </c>
      <c r="BA915" s="12">
        <f ca="1">AZ915/MAX(AZ$2:AZ915)-1</f>
        <v>-0.13331688559177846</v>
      </c>
    </row>
    <row r="916" spans="1:53" x14ac:dyDescent="0.15">
      <c r="A916" s="1">
        <v>39735</v>
      </c>
      <c r="B916" s="6">
        <v>2054.41</v>
      </c>
      <c r="C916" s="6">
        <v>2060.4899999999998</v>
      </c>
      <c r="D916" s="6">
        <v>1934.46</v>
      </c>
      <c r="E916" s="2">
        <v>1934.62</v>
      </c>
      <c r="F916" s="3">
        <f>E916/MAX(E$2:E916)-1</f>
        <v>-0.67082624378955968</v>
      </c>
      <c r="G916" s="2">
        <f ca="1">IFERROR(AVERAGE(OFFSET(E916,0,0,-参数!B$2,1)),"")</f>
        <v>2380.965535714286</v>
      </c>
      <c r="H916" t="str">
        <f t="shared" ca="1" si="293"/>
        <v>卖</v>
      </c>
      <c r="I916" s="3" t="str">
        <f ca="1">IF(H915="买",$E916/$E915-1-IF(H914="卖",参数!$B$3-IF(H916="卖",参数!$B$3+参数!$B$4,0)),"")</f>
        <v/>
      </c>
      <c r="J916" s="2">
        <f t="shared" ca="1" si="284"/>
        <v>5270.4971682323921</v>
      </c>
      <c r="K916" s="3">
        <f ca="1">J916/MAX(J$2:J916)-1</f>
        <v>-0.10224259215319575</v>
      </c>
      <c r="L916" s="8">
        <f>L915*(参数!$B$6-1)/(参数!$B$6+1)+E916*2/(参数!$B$6+1)</f>
        <v>2090.7485293271716</v>
      </c>
      <c r="M916" s="8">
        <f>M915*(参数!$B$7-1)/(参数!$B$7+1)+E916*2/(参数!$B$7+1)</f>
        <v>2567.6415103406403</v>
      </c>
      <c r="N916" s="8">
        <f t="shared" si="276"/>
        <v>-476.89298101346867</v>
      </c>
      <c r="O916" s="8">
        <f>O915*(参数!$B$8-1)/(参数!$B$8+1)+N916*2/(参数!$B$8+1)</f>
        <v>-484.9074220285305</v>
      </c>
      <c r="P916" s="9" t="str">
        <f t="shared" si="285"/>
        <v>卖</v>
      </c>
      <c r="Q916" s="7" t="str">
        <f>IF(P915="买",$E916/$E915-1-IF(P914="卖",参数!$B$3-IF(P916="卖",参数!$B$3+参数!$B$4,0)),"")</f>
        <v/>
      </c>
      <c r="R916" s="8">
        <f t="shared" si="286"/>
        <v>4495.0815432744303</v>
      </c>
      <c r="S916" s="3">
        <f>R916/MAX(R$2:R916)-1</f>
        <v>-0.16894099230926263</v>
      </c>
      <c r="T916" s="10">
        <f ca="1">IFERROR(AVERAGE(OFFSET(E916,0,0,-参数!B$10,1)),"")</f>
        <v>2067.2365</v>
      </c>
      <c r="U916" s="10">
        <f ca="1">IFERROR(AVERAGE(OFFSET(E916,0,0,-参数!B$11,1)),"")</f>
        <v>3913.7985925925946</v>
      </c>
      <c r="V916" s="10">
        <f t="shared" ca="1" si="277"/>
        <v>-1846.5620925925946</v>
      </c>
      <c r="W916" s="10">
        <f ca="1">IFERROR(AVERAGE(OFFSET(V916,0,0,-参数!B$12,1)),"")</f>
        <v>-1793.9207356902386</v>
      </c>
      <c r="X916" s="11" t="str">
        <f t="shared" ca="1" si="275"/>
        <v>卖</v>
      </c>
      <c r="Y916" s="12" t="str">
        <f ca="1">IF(X915="买",$E916/$E915-1-IF(X914="卖",参数!$B$3-IF(X916="卖",参数!$B$3+参数!$B$4,0)),"")</f>
        <v/>
      </c>
      <c r="Z916" s="10">
        <f t="shared" ca="1" si="287"/>
        <v>4163.9529463748459</v>
      </c>
      <c r="AA916" s="3">
        <f ca="1">Z916/MAX(Z$2:Z916)-1</f>
        <v>-0.1942611437174403</v>
      </c>
      <c r="AB916" s="8">
        <f ca="1">IFERROR(AVERAGE(OFFSET(E916,0,0,-参数!B$14,1)),"")</f>
        <v>2040.0074999999997</v>
      </c>
      <c r="AC916" s="8">
        <f ca="1">IFERROR(AVERAGE(OFFSET(E916,0,0,-参数!B$15,1)),"")</f>
        <v>2131.005517241379</v>
      </c>
      <c r="AD916" s="9" t="str">
        <f ca="1">IFERROR(IF(OR(AND(AB916/AC916-1&lt;参数!B$16,AB916/AC916-1&gt;参数!B$17),AB916/AC916-1&lt;参数!B$18),"买","卖"),"买")</f>
        <v>卖</v>
      </c>
      <c r="AE916" s="7" t="str">
        <f ca="1">IF(AD915="买",$E916/$E915-1-IF(AD914="卖",参数!$B$3-IF(AD916="卖",参数!$B$3+参数!$B$4,0)),"")</f>
        <v/>
      </c>
      <c r="AF916" s="8">
        <f t="shared" ca="1" si="288"/>
        <v>4716.0293971064875</v>
      </c>
      <c r="AG916" s="3">
        <f ca="1">AF916/MAX(AF$2:AF916)-1</f>
        <v>-0.12077283754250379</v>
      </c>
      <c r="AH916">
        <f t="shared" ca="1" si="278"/>
        <v>0</v>
      </c>
      <c r="AI916">
        <f t="shared" si="279"/>
        <v>0</v>
      </c>
      <c r="AJ916">
        <f t="shared" ca="1" si="280"/>
        <v>0</v>
      </c>
      <c r="AK916">
        <f t="shared" ca="1" si="281"/>
        <v>0</v>
      </c>
      <c r="AL916">
        <f t="shared" ca="1" si="282"/>
        <v>0</v>
      </c>
      <c r="AM916">
        <f t="shared" ca="1" si="283"/>
        <v>0</v>
      </c>
      <c r="AO916" s="9">
        <f t="shared" si="289"/>
        <v>50.870000000000118</v>
      </c>
      <c r="AP916" s="15">
        <f ca="1">IFERROR(ABS(E916-OFFSET(E916,-参数!B$20,0,1,1))/SUM(OFFSET(AO916,0,0,-参数!B$20,1)),0)</f>
        <v>0.22147175443621944</v>
      </c>
      <c r="AQ916" s="16">
        <f ca="1">(参数!B$21+参数!B$22*'000300'!AP916)^(参数!B$23)</f>
        <v>0.19172024303095175</v>
      </c>
      <c r="AR916" s="17">
        <f t="shared" ca="1" si="290"/>
        <v>2010.1405705839773</v>
      </c>
      <c r="AS916" s="9" t="str">
        <f ca="1">IF(E916+参数!B$24&gt;=AR916,"买","卖")</f>
        <v>卖</v>
      </c>
      <c r="AT916" s="7" t="str">
        <f ca="1">IF(AS915="买",$E916/$E915-1-IF(AS914="卖",参数!$B$3-IF(AS916="卖",参数!$B$3+参数!$B$4,0)),"")</f>
        <v/>
      </c>
      <c r="AU916" s="8">
        <f t="shared" ca="1" si="291"/>
        <v>3284.2688827822035</v>
      </c>
      <c r="AV916" s="7">
        <f ca="1">AU916/MAX(AU$2:AU916)-1</f>
        <v>-0.28683826792785094</v>
      </c>
      <c r="AW916" s="3">
        <f t="shared" ca="1" si="294"/>
        <v>-8.8326715321063176E-3</v>
      </c>
      <c r="AX916" s="11" t="str">
        <f ca="1">IFERROR(IF(E916&gt;MAX(OFFSET(C916,-1,0,-参数!B$27,1)),"买",IF(E916&lt;MIN(OFFSET(D916,-1,0,-参数!B$26,1)),"卖",AX915)),"卖")</f>
        <v>卖</v>
      </c>
      <c r="AY916" s="12" t="str">
        <f ca="1">IF(AX915="买",$E916/$E915-1-IF(AX914="卖",参数!$B$3-IF(AX916="卖",参数!$B$3+参数!$B$4,0)),"")</f>
        <v/>
      </c>
      <c r="AZ916" s="10">
        <f t="shared" ca="1" si="292"/>
        <v>4334.7195315039417</v>
      </c>
      <c r="BA916" s="12">
        <f ca="1">AZ916/MAX(AZ$2:AZ916)-1</f>
        <v>-0.13331688559177846</v>
      </c>
    </row>
    <row r="917" spans="1:53" x14ac:dyDescent="0.15">
      <c r="A917" s="1">
        <v>39736</v>
      </c>
      <c r="B917" s="6">
        <v>1911.03</v>
      </c>
      <c r="C917" s="6">
        <v>1930.63</v>
      </c>
      <c r="D917" s="6">
        <v>1892.02</v>
      </c>
      <c r="E917" s="2">
        <v>1914.36</v>
      </c>
      <c r="F917" s="3">
        <f>E917/MAX(E$2:E917)-1</f>
        <v>-0.67427346355407336</v>
      </c>
      <c r="G917" s="2">
        <f ca="1">IFERROR(AVERAGE(OFFSET(E917,0,0,-参数!B$2,1)),"")</f>
        <v>2363.1675</v>
      </c>
      <c r="H917" t="str">
        <f t="shared" ca="1" si="293"/>
        <v>卖</v>
      </c>
      <c r="I917" s="3" t="str">
        <f ca="1">IF(H916="买",$E917/$E916-1-IF(H915="卖",参数!$B$3-IF(H917="卖",参数!$B$3+参数!$B$4,0)),"")</f>
        <v/>
      </c>
      <c r="J917" s="2">
        <f t="shared" ca="1" si="284"/>
        <v>5270.4971682323921</v>
      </c>
      <c r="K917" s="3">
        <f ca="1">J917/MAX(J$2:J917)-1</f>
        <v>-0.10224259215319575</v>
      </c>
      <c r="L917" s="8">
        <f>L916*(参数!$B$6-1)/(参数!$B$6+1)+E917*2/(参数!$B$6+1)</f>
        <v>2073.949621772203</v>
      </c>
      <c r="M917" s="8">
        <f>M916*(参数!$B$7-1)/(参数!$B$7+1)+E917*2/(参数!$B$7+1)</f>
        <v>2551.8997871999018</v>
      </c>
      <c r="N917" s="8">
        <f t="shared" si="276"/>
        <v>-477.95016542769872</v>
      </c>
      <c r="O917" s="8">
        <f>O916*(参数!$B$8-1)/(参数!$B$8+1)+N917*2/(参数!$B$8+1)</f>
        <v>-483.51597070836414</v>
      </c>
      <c r="P917" s="9" t="str">
        <f t="shared" si="285"/>
        <v>卖</v>
      </c>
      <c r="Q917" s="7" t="str">
        <f>IF(P916="买",$E917/$E916-1-IF(P915="卖",参数!$B$3-IF(P917="卖",参数!$B$3+参数!$B$4,0)),"")</f>
        <v/>
      </c>
      <c r="R917" s="8">
        <f t="shared" si="286"/>
        <v>4495.0815432744303</v>
      </c>
      <c r="S917" s="3">
        <f>R917/MAX(R$2:R917)-1</f>
        <v>-0.16894099230926263</v>
      </c>
      <c r="T917" s="10">
        <f ca="1">IFERROR(AVERAGE(OFFSET(E917,0,0,-参数!B$10,1)),"")</f>
        <v>2055.9970000000003</v>
      </c>
      <c r="U917" s="10">
        <f ca="1">IFERROR(AVERAGE(OFFSET(E917,0,0,-参数!B$11,1)),"")</f>
        <v>3912.3886419753112</v>
      </c>
      <c r="V917" s="10">
        <f t="shared" ca="1" si="277"/>
        <v>-1856.3916419753109</v>
      </c>
      <c r="W917" s="10">
        <f ca="1">IFERROR(AVERAGE(OFFSET(V917,0,0,-参数!B$12,1)),"")</f>
        <v>-1803.6372132435497</v>
      </c>
      <c r="X917" s="11" t="str">
        <f t="shared" ca="1" si="275"/>
        <v>卖</v>
      </c>
      <c r="Y917" s="12" t="str">
        <f ca="1">IF(X916="买",$E917/$E916-1-IF(X915="卖",参数!$B$3-IF(X917="卖",参数!$B$3+参数!$B$4,0)),"")</f>
        <v/>
      </c>
      <c r="Z917" s="10">
        <f t="shared" ca="1" si="287"/>
        <v>4163.9529463748459</v>
      </c>
      <c r="AA917" s="3">
        <f ca="1">Z917/MAX(Z$2:Z917)-1</f>
        <v>-0.1942611437174403</v>
      </c>
      <c r="AB917" s="8">
        <f ca="1">IFERROR(AVERAGE(OFFSET(E917,0,0,-参数!B$14,1)),"")</f>
        <v>1998.8450000000003</v>
      </c>
      <c r="AC917" s="8">
        <f ca="1">IFERROR(AVERAGE(OFFSET(E917,0,0,-参数!B$15,1)),"")</f>
        <v>2116.835517241379</v>
      </c>
      <c r="AD917" s="9" t="str">
        <f ca="1">IFERROR(IF(OR(AND(AB917/AC917-1&lt;参数!B$16,AB917/AC917-1&gt;参数!B$17),AB917/AC917-1&lt;参数!B$18),"买","卖"),"买")</f>
        <v>卖</v>
      </c>
      <c r="AE917" s="7" t="str">
        <f ca="1">IF(AD916="买",$E917/$E916-1-IF(AD915="卖",参数!$B$3-IF(AD917="卖",参数!$B$3+参数!$B$4,0)),"")</f>
        <v/>
      </c>
      <c r="AF917" s="8">
        <f t="shared" ca="1" si="288"/>
        <v>4716.0293971064875</v>
      </c>
      <c r="AG917" s="3">
        <f ca="1">AF917/MAX(AF$2:AF917)-1</f>
        <v>-0.12077283754250379</v>
      </c>
      <c r="AH917">
        <f t="shared" ca="1" si="278"/>
        <v>0</v>
      </c>
      <c r="AI917">
        <f t="shared" si="279"/>
        <v>0</v>
      </c>
      <c r="AJ917">
        <f t="shared" ca="1" si="280"/>
        <v>0</v>
      </c>
      <c r="AK917">
        <f t="shared" ca="1" si="281"/>
        <v>0</v>
      </c>
      <c r="AL917">
        <f t="shared" ca="1" si="282"/>
        <v>0</v>
      </c>
      <c r="AM917">
        <f t="shared" ca="1" si="283"/>
        <v>0</v>
      </c>
      <c r="AO917" s="9">
        <f t="shared" si="289"/>
        <v>20.259999999999991</v>
      </c>
      <c r="AP917" s="15">
        <f ca="1">IFERROR(ABS(E917-OFFSET(E917,-参数!B$20,0,1,1))/SUM(OFFSET(AO917,0,0,-参数!B$20,1)),0)</f>
        <v>0.22070023643040396</v>
      </c>
      <c r="AQ917" s="16">
        <f ca="1">(参数!B$21+参数!B$22*'000300'!AP917)^(参数!B$23)</f>
        <v>0.19097572815533981</v>
      </c>
      <c r="AR917" s="17">
        <f t="shared" ca="1" si="290"/>
        <v>1991.8488063735681</v>
      </c>
      <c r="AS917" s="9" t="str">
        <f ca="1">IF(E917+参数!B$24&gt;=AR917,"买","卖")</f>
        <v>卖</v>
      </c>
      <c r="AT917" s="7" t="str">
        <f ca="1">IF(AS916="买",$E917/$E916-1-IF(AS915="卖",参数!$B$3-IF(AS917="卖",参数!$B$3+参数!$B$4,0)),"")</f>
        <v/>
      </c>
      <c r="AU917" s="8">
        <f t="shared" ca="1" si="291"/>
        <v>3284.2688827822035</v>
      </c>
      <c r="AV917" s="7">
        <f ca="1">AU917/MAX(AU$2:AU917)-1</f>
        <v>-0.28683826792785094</v>
      </c>
      <c r="AW917" s="3">
        <f t="shared" ca="1" si="294"/>
        <v>-9.099743808013927E-3</v>
      </c>
      <c r="AX917" s="11" t="str">
        <f ca="1">IFERROR(IF(E917&gt;MAX(OFFSET(C917,-1,0,-参数!B$27,1)),"买",IF(E917&lt;MIN(OFFSET(D917,-1,0,-参数!B$26,1)),"卖",AX916)),"卖")</f>
        <v>卖</v>
      </c>
      <c r="AY917" s="12" t="str">
        <f ca="1">IF(AX916="买",$E917/$E916-1-IF(AX915="卖",参数!$B$3-IF(AX917="卖",参数!$B$3+参数!$B$4,0)),"")</f>
        <v/>
      </c>
      <c r="AZ917" s="10">
        <f t="shared" ca="1" si="292"/>
        <v>4334.7195315039417</v>
      </c>
      <c r="BA917" s="12">
        <f ca="1">AZ917/MAX(AZ$2:AZ917)-1</f>
        <v>-0.13331688559177846</v>
      </c>
    </row>
    <row r="918" spans="1:53" x14ac:dyDescent="0.15">
      <c r="A918" s="1">
        <v>39737</v>
      </c>
      <c r="B918" s="6">
        <v>1833.48</v>
      </c>
      <c r="C918" s="6">
        <v>1866.9</v>
      </c>
      <c r="D918" s="6">
        <v>1818.93</v>
      </c>
      <c r="E918" s="2">
        <v>1820.9</v>
      </c>
      <c r="F918" s="3">
        <f>E918/MAX(E$2:E918)-1</f>
        <v>-0.69017559382018645</v>
      </c>
      <c r="G918" s="2">
        <f ca="1">IFERROR(AVERAGE(OFFSET(E918,0,0,-参数!B$2,1)),"")</f>
        <v>2343.8132142857144</v>
      </c>
      <c r="H918" t="str">
        <f t="shared" ca="1" si="293"/>
        <v>卖</v>
      </c>
      <c r="I918" s="3" t="str">
        <f ca="1">IF(H917="买",$E918/$E917-1-IF(H916="卖",参数!$B$3-IF(H918="卖",参数!$B$3+参数!$B$4,0)),"")</f>
        <v/>
      </c>
      <c r="J918" s="2">
        <f t="shared" ca="1" si="284"/>
        <v>5270.4971682323921</v>
      </c>
      <c r="K918" s="3">
        <f ca="1">J918/MAX(J$2:J918)-1</f>
        <v>-0.10224259215319575</v>
      </c>
      <c r="L918" s="8">
        <f>L917*(参数!$B$6-1)/(参数!$B$6+1)+E918*2/(参数!$B$6+1)</f>
        <v>2049.8496577938977</v>
      </c>
      <c r="M918" s="8">
        <f>M917*(参数!$B$7-1)/(参数!$B$7+1)+E918*2/(参数!$B$7+1)</f>
        <v>2534.28533449629</v>
      </c>
      <c r="N918" s="8">
        <f t="shared" si="276"/>
        <v>-484.43567670239236</v>
      </c>
      <c r="O918" s="8">
        <f>O917*(参数!$B$8-1)/(参数!$B$8+1)+N918*2/(参数!$B$8+1)</f>
        <v>-483.69991190716974</v>
      </c>
      <c r="P918" s="9" t="str">
        <f t="shared" si="285"/>
        <v>卖</v>
      </c>
      <c r="Q918" s="7" t="str">
        <f>IF(P917="买",$E918/$E917-1-IF(P916="卖",参数!$B$3-IF(P918="卖",参数!$B$3+参数!$B$4,0)),"")</f>
        <v/>
      </c>
      <c r="R918" s="8">
        <f t="shared" si="286"/>
        <v>4495.0815432744303</v>
      </c>
      <c r="S918" s="3">
        <f>R918/MAX(R$2:R918)-1</f>
        <v>-0.16894099230926263</v>
      </c>
      <c r="T918" s="10">
        <f ca="1">IFERROR(AVERAGE(OFFSET(E918,0,0,-参数!B$10,1)),"")</f>
        <v>2039.8830000000003</v>
      </c>
      <c r="U918" s="10">
        <f ca="1">IFERROR(AVERAGE(OFFSET(E918,0,0,-参数!B$11,1)),"")</f>
        <v>3910.655975308644</v>
      </c>
      <c r="V918" s="10">
        <f t="shared" ca="1" si="277"/>
        <v>-1870.7729753086437</v>
      </c>
      <c r="W918" s="10">
        <f ca="1">IFERROR(AVERAGE(OFFSET(V918,0,0,-参数!B$12,1)),"")</f>
        <v>-1813.8835987654347</v>
      </c>
      <c r="X918" s="11" t="str">
        <f t="shared" ca="1" si="275"/>
        <v>卖</v>
      </c>
      <c r="Y918" s="12" t="str">
        <f ca="1">IF(X917="买",$E918/$E917-1-IF(X916="卖",参数!$B$3-IF(X918="卖",参数!$B$3+参数!$B$4,0)),"")</f>
        <v/>
      </c>
      <c r="Z918" s="10">
        <f t="shared" ca="1" si="287"/>
        <v>4163.9529463748459</v>
      </c>
      <c r="AA918" s="3">
        <f ca="1">Z918/MAX(Z$2:Z918)-1</f>
        <v>-0.1942611437174403</v>
      </c>
      <c r="AB918" s="8">
        <f ca="1">IFERROR(AVERAGE(OFFSET(E918,0,0,-参数!B$14,1)),"")</f>
        <v>1960.3700000000001</v>
      </c>
      <c r="AC918" s="8">
        <f ca="1">IFERROR(AVERAGE(OFFSET(E918,0,0,-参数!B$15,1)),"")</f>
        <v>2099.0782758620689</v>
      </c>
      <c r="AD918" s="9" t="str">
        <f ca="1">IFERROR(IF(OR(AND(AB918/AC918-1&lt;参数!B$16,AB918/AC918-1&gt;参数!B$17),AB918/AC918-1&lt;参数!B$18),"买","卖"),"买")</f>
        <v>卖</v>
      </c>
      <c r="AE918" s="7" t="str">
        <f ca="1">IF(AD917="买",$E918/$E917-1-IF(AD916="卖",参数!$B$3-IF(AD918="卖",参数!$B$3+参数!$B$4,0)),"")</f>
        <v/>
      </c>
      <c r="AF918" s="8">
        <f t="shared" ca="1" si="288"/>
        <v>4716.0293971064875</v>
      </c>
      <c r="AG918" s="3">
        <f ca="1">AF918/MAX(AF$2:AF918)-1</f>
        <v>-0.12077283754250379</v>
      </c>
      <c r="AH918">
        <f t="shared" ca="1" si="278"/>
        <v>0</v>
      </c>
      <c r="AI918">
        <f t="shared" si="279"/>
        <v>0</v>
      </c>
      <c r="AJ918">
        <f t="shared" ca="1" si="280"/>
        <v>0</v>
      </c>
      <c r="AK918">
        <f t="shared" ca="1" si="281"/>
        <v>0</v>
      </c>
      <c r="AL918">
        <f t="shared" ca="1" si="282"/>
        <v>0</v>
      </c>
      <c r="AM918">
        <f t="shared" ca="1" si="283"/>
        <v>0</v>
      </c>
      <c r="AO918" s="9">
        <f t="shared" si="289"/>
        <v>93.459999999999809</v>
      </c>
      <c r="AP918" s="15">
        <f ca="1">IFERROR(ABS(E918-OFFSET(E918,-参数!B$20,0,1,1))/SUM(OFFSET(AO918,0,0,-参数!B$20,1)),0)</f>
        <v>0.22069827631741104</v>
      </c>
      <c r="AQ918" s="16">
        <f ca="1">(参数!B$21+参数!B$22*'000300'!AP918)^(参数!B$23)</f>
        <v>0.19097383664630166</v>
      </c>
      <c r="AR918" s="17">
        <f t="shared" ca="1" si="290"/>
        <v>1959.202056950302</v>
      </c>
      <c r="AS918" s="9" t="str">
        <f ca="1">IF(E918+参数!B$24&gt;=AR918,"买","卖")</f>
        <v>卖</v>
      </c>
      <c r="AT918" s="7" t="str">
        <f ca="1">IF(AS917="买",$E918/$E917-1-IF(AS916="卖",参数!$B$3-IF(AS918="卖",参数!$B$3+参数!$B$4,0)),"")</f>
        <v/>
      </c>
      <c r="AU918" s="8">
        <f t="shared" ca="1" si="291"/>
        <v>3284.2688827822035</v>
      </c>
      <c r="AV918" s="7">
        <f ca="1">AU918/MAX(AU$2:AU918)-1</f>
        <v>-0.28683826792785094</v>
      </c>
      <c r="AW918" s="3">
        <f t="shared" ca="1" si="294"/>
        <v>-1.6390174454407491E-2</v>
      </c>
      <c r="AX918" s="11" t="str">
        <f ca="1">IFERROR(IF(E918&gt;MAX(OFFSET(C918,-1,0,-参数!B$27,1)),"买",IF(E918&lt;MIN(OFFSET(D918,-1,0,-参数!B$26,1)),"卖",AX917)),"卖")</f>
        <v>卖</v>
      </c>
      <c r="AY918" s="12" t="str">
        <f ca="1">IF(AX917="买",$E918/$E917-1-IF(AX916="卖",参数!$B$3-IF(AX918="卖",参数!$B$3+参数!$B$4,0)),"")</f>
        <v/>
      </c>
      <c r="AZ918" s="10">
        <f t="shared" ca="1" si="292"/>
        <v>4334.7195315039417</v>
      </c>
      <c r="BA918" s="12">
        <f ca="1">AZ918/MAX(AZ$2:AZ918)-1</f>
        <v>-0.13331688559177846</v>
      </c>
    </row>
    <row r="919" spans="1:53" x14ac:dyDescent="0.15">
      <c r="A919" s="1">
        <v>39738</v>
      </c>
      <c r="B919" s="6">
        <v>1837.91</v>
      </c>
      <c r="C919" s="6">
        <v>1851.33</v>
      </c>
      <c r="D919" s="6">
        <v>1805.67</v>
      </c>
      <c r="E919" s="2">
        <v>1833.26</v>
      </c>
      <c r="F919" s="3">
        <f>E919/MAX(E$2:E919)-1</f>
        <v>-0.68807255155516234</v>
      </c>
      <c r="G919" s="2">
        <f ca="1">IFERROR(AVERAGE(OFFSET(E919,0,0,-参数!B$2,1)),"")</f>
        <v>2325.0621428571426</v>
      </c>
      <c r="H919" t="str">
        <f t="shared" ca="1" si="293"/>
        <v>卖</v>
      </c>
      <c r="I919" s="3" t="str">
        <f ca="1">IF(H918="买",$E919/$E918-1-IF(H917="卖",参数!$B$3-IF(H919="卖",参数!$B$3+参数!$B$4,0)),"")</f>
        <v/>
      </c>
      <c r="J919" s="2">
        <f t="shared" ca="1" si="284"/>
        <v>5270.4971682323921</v>
      </c>
      <c r="K919" s="3">
        <f ca="1">J919/MAX(J$2:J919)-1</f>
        <v>-0.10224259215319575</v>
      </c>
      <c r="L919" s="8">
        <f>L918*(参数!$B$6-1)/(参数!$B$6+1)+E919*2/(参数!$B$6+1)</f>
        <v>2029.222071337336</v>
      </c>
      <c r="M919" s="8">
        <f>M918*(参数!$B$7-1)/(参数!$B$7+1)+E919*2/(参数!$B$7+1)</f>
        <v>2517.3931577614394</v>
      </c>
      <c r="N919" s="8">
        <f t="shared" si="276"/>
        <v>-488.17108642410335</v>
      </c>
      <c r="O919" s="8">
        <f>O918*(参数!$B$8-1)/(参数!$B$8+1)+N919*2/(参数!$B$8+1)</f>
        <v>-484.59414681055648</v>
      </c>
      <c r="P919" s="9" t="str">
        <f t="shared" si="285"/>
        <v>卖</v>
      </c>
      <c r="Q919" s="7" t="str">
        <f>IF(P918="买",$E919/$E918-1-IF(P917="卖",参数!$B$3-IF(P919="卖",参数!$B$3+参数!$B$4,0)),"")</f>
        <v/>
      </c>
      <c r="R919" s="8">
        <f t="shared" si="286"/>
        <v>4495.0815432744303</v>
      </c>
      <c r="S919" s="3">
        <f>R919/MAX(R$2:R919)-1</f>
        <v>-0.16894099230926263</v>
      </c>
      <c r="T919" s="10">
        <f ca="1">IFERROR(AVERAGE(OFFSET(E919,0,0,-参数!B$10,1)),"")</f>
        <v>2027.9395000000004</v>
      </c>
      <c r="U919" s="10">
        <f ca="1">IFERROR(AVERAGE(OFFSET(E919,0,0,-参数!B$11,1)),"")</f>
        <v>3908.7915555555574</v>
      </c>
      <c r="V919" s="10">
        <f t="shared" ca="1" si="277"/>
        <v>-1880.8520555555569</v>
      </c>
      <c r="W919" s="10">
        <f ca="1">IFERROR(AVERAGE(OFFSET(V919,0,0,-参数!B$12,1)),"")</f>
        <v>-1824.657422558925</v>
      </c>
      <c r="X919" s="11" t="str">
        <f t="shared" ca="1" si="275"/>
        <v>卖</v>
      </c>
      <c r="Y919" s="12" t="str">
        <f ca="1">IF(X918="买",$E919/$E918-1-IF(X917="卖",参数!$B$3-IF(X919="卖",参数!$B$3+参数!$B$4,0)),"")</f>
        <v/>
      </c>
      <c r="Z919" s="10">
        <f t="shared" ca="1" si="287"/>
        <v>4163.9529463748459</v>
      </c>
      <c r="AA919" s="3">
        <f ca="1">Z919/MAX(Z$2:Z919)-1</f>
        <v>-0.1942611437174403</v>
      </c>
      <c r="AB919" s="8">
        <f ca="1">IFERROR(AVERAGE(OFFSET(E919,0,0,-参数!B$14,1)),"")</f>
        <v>1926.7212500000001</v>
      </c>
      <c r="AC919" s="8">
        <f ca="1">IFERROR(AVERAGE(OFFSET(E919,0,0,-参数!B$15,1)),"")</f>
        <v>2079.8237931034482</v>
      </c>
      <c r="AD919" s="9" t="str">
        <f ca="1">IFERROR(IF(OR(AND(AB919/AC919-1&lt;参数!B$16,AB919/AC919-1&gt;参数!B$17),AB919/AC919-1&lt;参数!B$18),"买","卖"),"买")</f>
        <v>卖</v>
      </c>
      <c r="AE919" s="7" t="str">
        <f ca="1">IF(AD918="买",$E919/$E918-1-IF(AD917="卖",参数!$B$3-IF(AD919="卖",参数!$B$3+参数!$B$4,0)),"")</f>
        <v/>
      </c>
      <c r="AF919" s="8">
        <f t="shared" ca="1" si="288"/>
        <v>4716.0293971064875</v>
      </c>
      <c r="AG919" s="3">
        <f ca="1">AF919/MAX(AF$2:AF919)-1</f>
        <v>-0.12077283754250379</v>
      </c>
      <c r="AH919">
        <f t="shared" ca="1" si="278"/>
        <v>0</v>
      </c>
      <c r="AI919">
        <f t="shared" si="279"/>
        <v>0</v>
      </c>
      <c r="AJ919">
        <f t="shared" ca="1" si="280"/>
        <v>0</v>
      </c>
      <c r="AK919">
        <f t="shared" ca="1" si="281"/>
        <v>0</v>
      </c>
      <c r="AL919">
        <f t="shared" ca="1" si="282"/>
        <v>0</v>
      </c>
      <c r="AM919">
        <f t="shared" ca="1" si="283"/>
        <v>0</v>
      </c>
      <c r="AO919" s="9">
        <f t="shared" si="289"/>
        <v>12.3599999999999</v>
      </c>
      <c r="AP919" s="15">
        <f ca="1">IFERROR(ABS(E919-OFFSET(E919,-参数!B$20,0,1,1))/SUM(OFFSET(AO919,0,0,-参数!B$20,1)),0)</f>
        <v>0.21729664651734426</v>
      </c>
      <c r="AQ919" s="16">
        <f ca="1">(参数!B$21+参数!B$22*'000300'!AP919)^(参数!B$23)</f>
        <v>0.18769126388923721</v>
      </c>
      <c r="AR919" s="17">
        <f t="shared" ca="1" si="290"/>
        <v>1935.5638331044895</v>
      </c>
      <c r="AS919" s="9" t="str">
        <f ca="1">IF(E919+参数!B$24&gt;=AR919,"买","卖")</f>
        <v>卖</v>
      </c>
      <c r="AT919" s="7" t="str">
        <f ca="1">IF(AS918="买",$E919/$E918-1-IF(AS917="卖",参数!$B$3-IF(AS919="卖",参数!$B$3+参数!$B$4,0)),"")</f>
        <v/>
      </c>
      <c r="AU919" s="8">
        <f t="shared" ca="1" si="291"/>
        <v>3284.2688827822035</v>
      </c>
      <c r="AV919" s="7">
        <f ca="1">AU919/MAX(AU$2:AU919)-1</f>
        <v>-0.28683826792785094</v>
      </c>
      <c r="AW919" s="3">
        <f t="shared" ca="1" si="294"/>
        <v>-1.2065230210409172E-2</v>
      </c>
      <c r="AX919" s="11" t="str">
        <f ca="1">IFERROR(IF(E919&gt;MAX(OFFSET(C919,-1,0,-参数!B$27,1)),"买",IF(E919&lt;MIN(OFFSET(D919,-1,0,-参数!B$26,1)),"卖",AX918)),"卖")</f>
        <v>卖</v>
      </c>
      <c r="AY919" s="12" t="str">
        <f ca="1">IF(AX918="买",$E919/$E918-1-IF(AX917="卖",参数!$B$3-IF(AX919="卖",参数!$B$3+参数!$B$4,0)),"")</f>
        <v/>
      </c>
      <c r="AZ919" s="10">
        <f t="shared" ca="1" si="292"/>
        <v>4334.7195315039417</v>
      </c>
      <c r="BA919" s="12">
        <f ca="1">AZ919/MAX(AZ$2:AZ919)-1</f>
        <v>-0.13331688559177846</v>
      </c>
    </row>
    <row r="920" spans="1:53" x14ac:dyDescent="0.15">
      <c r="A920" s="1">
        <v>39741</v>
      </c>
      <c r="B920" s="6">
        <v>1828.41</v>
      </c>
      <c r="C920" s="6">
        <v>1899.35</v>
      </c>
      <c r="D920" s="6">
        <v>1802.09</v>
      </c>
      <c r="E920" s="2">
        <v>1896.73</v>
      </c>
      <c r="F920" s="3">
        <f>E920/MAX(E$2:E920)-1</f>
        <v>-0.67727319131559249</v>
      </c>
      <c r="G920" s="2">
        <f ca="1">IFERROR(AVERAGE(OFFSET(E920,0,0,-参数!B$2,1)),"")</f>
        <v>2305.7651785714288</v>
      </c>
      <c r="H920" t="str">
        <f t="shared" ca="1" si="293"/>
        <v>卖</v>
      </c>
      <c r="I920" s="3" t="str">
        <f ca="1">IF(H919="买",$E920/$E919-1-IF(H918="卖",参数!$B$3-IF(H920="卖",参数!$B$3+参数!$B$4,0)),"")</f>
        <v/>
      </c>
      <c r="J920" s="2">
        <f t="shared" ca="1" si="284"/>
        <v>5270.4971682323921</v>
      </c>
      <c r="K920" s="3">
        <f ca="1">J920/MAX(J$2:J920)-1</f>
        <v>-0.10224259215319575</v>
      </c>
      <c r="L920" s="8">
        <f>L919*(参数!$B$6-1)/(参数!$B$6+1)+E920*2/(参数!$B$6+1)</f>
        <v>2016.6037788290182</v>
      </c>
      <c r="M920" s="8">
        <f>M919*(参数!$B$7-1)/(参数!$B$7+1)+E920*2/(参数!$B$7+1)</f>
        <v>2502.4374190201997</v>
      </c>
      <c r="N920" s="8">
        <f t="shared" si="276"/>
        <v>-485.83364019118153</v>
      </c>
      <c r="O920" s="8">
        <f>O919*(参数!$B$8-1)/(参数!$B$8+1)+N920*2/(参数!$B$8+1)</f>
        <v>-484.84204548668151</v>
      </c>
      <c r="P920" s="9" t="str">
        <f t="shared" si="285"/>
        <v>卖</v>
      </c>
      <c r="Q920" s="7" t="str">
        <f>IF(P919="买",$E920/$E919-1-IF(P918="卖",参数!$B$3-IF(P920="卖",参数!$B$3+参数!$B$4,0)),"")</f>
        <v/>
      </c>
      <c r="R920" s="8">
        <f t="shared" si="286"/>
        <v>4495.0815432744303</v>
      </c>
      <c r="S920" s="3">
        <f>R920/MAX(R$2:R920)-1</f>
        <v>-0.16894099230926263</v>
      </c>
      <c r="T920" s="10">
        <f ca="1">IFERROR(AVERAGE(OFFSET(E920,0,0,-参数!B$10,1)),"")</f>
        <v>2018.8835000000006</v>
      </c>
      <c r="U920" s="10">
        <f ca="1">IFERROR(AVERAGE(OFFSET(E920,0,0,-参数!B$11,1)),"")</f>
        <v>3906.8856296296317</v>
      </c>
      <c r="V920" s="10">
        <f t="shared" ca="1" si="277"/>
        <v>-1888.0021296296311</v>
      </c>
      <c r="W920" s="10">
        <f ca="1">IFERROR(AVERAGE(OFFSET(V920,0,0,-参数!B$12,1)),"")</f>
        <v>-1835.6939624017984</v>
      </c>
      <c r="X920" s="11" t="str">
        <f t="shared" ca="1" si="275"/>
        <v>卖</v>
      </c>
      <c r="Y920" s="12" t="str">
        <f ca="1">IF(X919="买",$E920/$E919-1-IF(X918="卖",参数!$B$3-IF(X920="卖",参数!$B$3+参数!$B$4,0)),"")</f>
        <v/>
      </c>
      <c r="Z920" s="10">
        <f t="shared" ca="1" si="287"/>
        <v>4163.9529463748459</v>
      </c>
      <c r="AA920" s="3">
        <f ca="1">Z920/MAX(Z$2:Z920)-1</f>
        <v>-0.1942611437174403</v>
      </c>
      <c r="AB920" s="8">
        <f ca="1">IFERROR(AVERAGE(OFFSET(E920,0,0,-参数!B$14,1)),"")</f>
        <v>1910.9524999999999</v>
      </c>
      <c r="AC920" s="8">
        <f ca="1">IFERROR(AVERAGE(OFFSET(E920,0,0,-参数!B$15,1)),"")</f>
        <v>2065.6017241379313</v>
      </c>
      <c r="AD920" s="9" t="str">
        <f ca="1">IFERROR(IF(OR(AND(AB920/AC920-1&lt;参数!B$16,AB920/AC920-1&gt;参数!B$17),AB920/AC920-1&lt;参数!B$18),"买","卖"),"买")</f>
        <v>卖</v>
      </c>
      <c r="AE920" s="7" t="str">
        <f ca="1">IF(AD919="买",$E920/$E919-1-IF(AD918="卖",参数!$B$3-IF(AD920="卖",参数!$B$3+参数!$B$4,0)),"")</f>
        <v/>
      </c>
      <c r="AF920" s="8">
        <f t="shared" ca="1" si="288"/>
        <v>4716.0293971064875</v>
      </c>
      <c r="AG920" s="3">
        <f ca="1">AF920/MAX(AF$2:AF920)-1</f>
        <v>-0.12077283754250379</v>
      </c>
      <c r="AH920">
        <f t="shared" ca="1" si="278"/>
        <v>0</v>
      </c>
      <c r="AI920">
        <f t="shared" si="279"/>
        <v>0</v>
      </c>
      <c r="AJ920">
        <f t="shared" ca="1" si="280"/>
        <v>0</v>
      </c>
      <c r="AK920">
        <f t="shared" ca="1" si="281"/>
        <v>0</v>
      </c>
      <c r="AL920">
        <f t="shared" ca="1" si="282"/>
        <v>0</v>
      </c>
      <c r="AM920">
        <f t="shared" ca="1" si="283"/>
        <v>0</v>
      </c>
      <c r="AO920" s="9">
        <f t="shared" si="289"/>
        <v>63.470000000000027</v>
      </c>
      <c r="AP920" s="15">
        <f ca="1">IFERROR(ABS(E920-OFFSET(E920,-参数!B$20,0,1,1))/SUM(OFFSET(AO920,0,0,-参数!B$20,1)),0)</f>
        <v>0.21654601239296528</v>
      </c>
      <c r="AQ920" s="16">
        <f ca="1">(参数!B$21+参数!B$22*'000300'!AP920)^(参数!B$23)</f>
        <v>0.18696690195921151</v>
      </c>
      <c r="AR920" s="17">
        <f t="shared" ca="1" si="290"/>
        <v>1928.303191637742</v>
      </c>
      <c r="AS920" s="9" t="str">
        <f ca="1">IF(E920+参数!B$24&gt;=AR920,"买","卖")</f>
        <v>卖</v>
      </c>
      <c r="AT920" s="7" t="str">
        <f ca="1">IF(AS919="买",$E920/$E919-1-IF(AS918="卖",参数!$B$3-IF(AS920="卖",参数!$B$3+参数!$B$4,0)),"")</f>
        <v/>
      </c>
      <c r="AU920" s="8">
        <f t="shared" ca="1" si="291"/>
        <v>3284.2688827822035</v>
      </c>
      <c r="AV920" s="7">
        <f ca="1">AU920/MAX(AU$2:AU920)-1</f>
        <v>-0.28683826792785094</v>
      </c>
      <c r="AW920" s="3">
        <f t="shared" ca="1" si="294"/>
        <v>-3.7511764492427213E-3</v>
      </c>
      <c r="AX920" s="11" t="str">
        <f ca="1">IFERROR(IF(E920&gt;MAX(OFFSET(C920,-1,0,-参数!B$27,1)),"买",IF(E920&lt;MIN(OFFSET(D920,-1,0,-参数!B$26,1)),"卖",AX919)),"卖")</f>
        <v>卖</v>
      </c>
      <c r="AY920" s="12" t="str">
        <f ca="1">IF(AX919="买",$E920/$E919-1-IF(AX918="卖",参数!$B$3-IF(AX920="卖",参数!$B$3+参数!$B$4,0)),"")</f>
        <v/>
      </c>
      <c r="AZ920" s="10">
        <f t="shared" ca="1" si="292"/>
        <v>4334.7195315039417</v>
      </c>
      <c r="BA920" s="12">
        <f ca="1">AZ920/MAX(AZ$2:AZ920)-1</f>
        <v>-0.13331688559177846</v>
      </c>
    </row>
    <row r="921" spans="1:53" x14ac:dyDescent="0.15">
      <c r="A921" s="1">
        <v>39742</v>
      </c>
      <c r="B921" s="6">
        <v>1901.24</v>
      </c>
      <c r="C921" s="6">
        <v>1928.19</v>
      </c>
      <c r="D921" s="6">
        <v>1880.52</v>
      </c>
      <c r="E921" s="2">
        <v>1881.41</v>
      </c>
      <c r="F921" s="3">
        <f>E921/MAX(E$2:E921)-1</f>
        <v>-0.67987987477029876</v>
      </c>
      <c r="G921" s="2">
        <f ca="1">IFERROR(AVERAGE(OFFSET(E921,0,0,-参数!B$2,1)),"")</f>
        <v>2286.8760714285718</v>
      </c>
      <c r="H921" t="str">
        <f t="shared" ca="1" si="293"/>
        <v>卖</v>
      </c>
      <c r="I921" s="3" t="str">
        <f ca="1">IF(H920="买",$E921/$E920-1-IF(H919="卖",参数!$B$3-IF(H921="卖",参数!$B$3+参数!$B$4,0)),"")</f>
        <v/>
      </c>
      <c r="J921" s="2">
        <f t="shared" ca="1" si="284"/>
        <v>5270.4971682323921</v>
      </c>
      <c r="K921" s="3">
        <f ca="1">J921/MAX(J$2:J921)-1</f>
        <v>-0.10224259215319575</v>
      </c>
      <c r="L921" s="8">
        <f>L920*(参数!$B$6-1)/(参数!$B$6+1)+E921*2/(参数!$B$6+1)</f>
        <v>2003.7281808453022</v>
      </c>
      <c r="M921" s="8">
        <f>M920*(参数!$B$7-1)/(参数!$B$7+1)+E921*2/(参数!$B$7+1)</f>
        <v>2487.472902899231</v>
      </c>
      <c r="N921" s="8">
        <f t="shared" si="276"/>
        <v>-483.74472205392885</v>
      </c>
      <c r="O921" s="8">
        <f>O920*(参数!$B$8-1)/(参数!$B$8+1)+N921*2/(参数!$B$8+1)</f>
        <v>-484.622580800131</v>
      </c>
      <c r="P921" s="9" t="str">
        <f t="shared" si="285"/>
        <v>卖</v>
      </c>
      <c r="Q921" s="7" t="str">
        <f>IF(P920="买",$E921/$E920-1-IF(P919="卖",参数!$B$3-IF(P921="卖",参数!$B$3+参数!$B$4,0)),"")</f>
        <v/>
      </c>
      <c r="R921" s="8">
        <f t="shared" si="286"/>
        <v>4495.0815432744303</v>
      </c>
      <c r="S921" s="3">
        <f>R921/MAX(R$2:R921)-1</f>
        <v>-0.16894099230926263</v>
      </c>
      <c r="T921" s="10">
        <f ca="1">IFERROR(AVERAGE(OFFSET(E921,0,0,-参数!B$10,1)),"")</f>
        <v>2012.9215000000008</v>
      </c>
      <c r="U921" s="10">
        <f ca="1">IFERROR(AVERAGE(OFFSET(E921,0,0,-参数!B$11,1)),"")</f>
        <v>3904.9218518518537</v>
      </c>
      <c r="V921" s="10">
        <f t="shared" ca="1" si="277"/>
        <v>-1892.0003518518529</v>
      </c>
      <c r="W921" s="10">
        <f ca="1">IFERROR(AVERAGE(OFFSET(V921,0,0,-参数!B$12,1)),"")</f>
        <v>-1845.9586088664446</v>
      </c>
      <c r="X921" s="11" t="str">
        <f t="shared" ca="1" si="275"/>
        <v>卖</v>
      </c>
      <c r="Y921" s="12" t="str">
        <f ca="1">IF(X920="买",$E921/$E920-1-IF(X919="卖",参数!$B$3-IF(X921="卖",参数!$B$3+参数!$B$4,0)),"")</f>
        <v/>
      </c>
      <c r="Z921" s="10">
        <f t="shared" ca="1" si="287"/>
        <v>4163.9529463748459</v>
      </c>
      <c r="AA921" s="3">
        <f ca="1">Z921/MAX(Z$2:Z921)-1</f>
        <v>-0.1942611437174403</v>
      </c>
      <c r="AB921" s="8">
        <f ca="1">IFERROR(AVERAGE(OFFSET(E921,0,0,-参数!B$14,1)),"")</f>
        <v>1896.7162499999999</v>
      </c>
      <c r="AC921" s="8">
        <f ca="1">IFERROR(AVERAGE(OFFSET(E921,0,0,-参数!B$15,1)),"")</f>
        <v>2051.6706896551727</v>
      </c>
      <c r="AD921" s="9" t="str">
        <f ca="1">IFERROR(IF(OR(AND(AB921/AC921-1&lt;参数!B$16,AB921/AC921-1&gt;参数!B$17),AB921/AC921-1&lt;参数!B$18),"买","卖"),"买")</f>
        <v>卖</v>
      </c>
      <c r="AE921" s="7" t="str">
        <f ca="1">IF(AD920="买",$E921/$E920-1-IF(AD919="卖",参数!$B$3-IF(AD921="卖",参数!$B$3+参数!$B$4,0)),"")</f>
        <v/>
      </c>
      <c r="AF921" s="8">
        <f t="shared" ca="1" si="288"/>
        <v>4716.0293971064875</v>
      </c>
      <c r="AG921" s="3">
        <f ca="1">AF921/MAX(AF$2:AF921)-1</f>
        <v>-0.12077283754250379</v>
      </c>
      <c r="AH921">
        <f t="shared" ca="1" si="278"/>
        <v>0</v>
      </c>
      <c r="AI921">
        <f t="shared" si="279"/>
        <v>0</v>
      </c>
      <c r="AJ921">
        <f t="shared" ca="1" si="280"/>
        <v>0</v>
      </c>
      <c r="AK921">
        <f t="shared" ca="1" si="281"/>
        <v>0</v>
      </c>
      <c r="AL921">
        <f t="shared" ca="1" si="282"/>
        <v>0</v>
      </c>
      <c r="AM921">
        <f t="shared" ca="1" si="283"/>
        <v>0</v>
      </c>
      <c r="AO921" s="9">
        <f t="shared" si="289"/>
        <v>15.319999999999936</v>
      </c>
      <c r="AP921" s="15">
        <f ca="1">IFERROR(ABS(E921-OFFSET(E921,-参数!B$20,0,1,1))/SUM(OFFSET(AO921,0,0,-参数!B$20,1)),0)</f>
        <v>0.21586986191393701</v>
      </c>
      <c r="AQ921" s="16">
        <f ca="1">(参数!B$21+参数!B$22*'000300'!AP921)^(参数!B$23)</f>
        <v>0.18631441674694921</v>
      </c>
      <c r="AR921" s="17">
        <f t="shared" ca="1" si="290"/>
        <v>1919.5663139883529</v>
      </c>
      <c r="AS921" s="9" t="str">
        <f ca="1">IF(E921+参数!B$24&gt;=AR921,"买","卖")</f>
        <v>卖</v>
      </c>
      <c r="AT921" s="7" t="str">
        <f ca="1">IF(AS920="买",$E921/$E920-1-IF(AS919="卖",参数!$B$3-IF(AS921="卖",参数!$B$3+参数!$B$4,0)),"")</f>
        <v/>
      </c>
      <c r="AU921" s="8">
        <f t="shared" ca="1" si="291"/>
        <v>3284.2688827822035</v>
      </c>
      <c r="AV921" s="7">
        <f ca="1">AU921/MAX(AU$2:AU921)-1</f>
        <v>-0.28683826792785094</v>
      </c>
      <c r="AW921" s="3">
        <f t="shared" ca="1" si="294"/>
        <v>-4.5308630340277212E-3</v>
      </c>
      <c r="AX921" s="11" t="str">
        <f ca="1">IFERROR(IF(E921&gt;MAX(OFFSET(C921,-1,0,-参数!B$27,1)),"买",IF(E921&lt;MIN(OFFSET(D921,-1,0,-参数!B$26,1)),"卖",AX920)),"卖")</f>
        <v>卖</v>
      </c>
      <c r="AY921" s="12" t="str">
        <f ca="1">IF(AX920="买",$E921/$E920-1-IF(AX919="卖",参数!$B$3-IF(AX921="卖",参数!$B$3+参数!$B$4,0)),"")</f>
        <v/>
      </c>
      <c r="AZ921" s="10">
        <f t="shared" ca="1" si="292"/>
        <v>4334.7195315039417</v>
      </c>
      <c r="BA921" s="12">
        <f ca="1">AZ921/MAX(AZ$2:AZ921)-1</f>
        <v>-0.13331688559177846</v>
      </c>
    </row>
    <row r="922" spans="1:53" x14ac:dyDescent="0.15">
      <c r="A922" s="1">
        <v>39743</v>
      </c>
      <c r="B922" s="6">
        <v>1854.6</v>
      </c>
      <c r="C922" s="6">
        <v>1887.31</v>
      </c>
      <c r="D922" s="6">
        <v>1832.45</v>
      </c>
      <c r="E922" s="2">
        <v>1833.32</v>
      </c>
      <c r="F922" s="3">
        <f>E922/MAX(E$2:E922)-1</f>
        <v>-0.68806234261212817</v>
      </c>
      <c r="G922" s="2">
        <f ca="1">IFERROR(AVERAGE(OFFSET(E922,0,0,-参数!B$2,1)),"")</f>
        <v>2266.7416071428574</v>
      </c>
      <c r="H922" t="str">
        <f t="shared" ca="1" si="293"/>
        <v>卖</v>
      </c>
      <c r="I922" s="3" t="str">
        <f ca="1">IF(H921="买",$E922/$E921-1-IF(H920="卖",参数!$B$3-IF(H922="卖",参数!$B$3+参数!$B$4,0)),"")</f>
        <v/>
      </c>
      <c r="J922" s="2">
        <f t="shared" ca="1" si="284"/>
        <v>5270.4971682323921</v>
      </c>
      <c r="K922" s="3">
        <f ca="1">J922/MAX(J$2:J922)-1</f>
        <v>-0.10224259215319575</v>
      </c>
      <c r="L922" s="8">
        <f>L921*(参数!$B$6-1)/(参数!$B$6+1)+E922*2/(参数!$B$6+1)</f>
        <v>1987.4988302886068</v>
      </c>
      <c r="M922" s="8">
        <f>M921*(参数!$B$7-1)/(参数!$B$7+1)+E922*2/(参数!$B$7+1)</f>
        <v>2471.7101823474422</v>
      </c>
      <c r="N922" s="8">
        <f t="shared" si="276"/>
        <v>-484.21135205883547</v>
      </c>
      <c r="O922" s="8">
        <f>O921*(参数!$B$8-1)/(参数!$B$8+1)+N922*2/(参数!$B$8+1)</f>
        <v>-484.54033505187192</v>
      </c>
      <c r="P922" s="9" t="str">
        <f t="shared" si="285"/>
        <v>卖</v>
      </c>
      <c r="Q922" s="7" t="str">
        <f>IF(P921="买",$E922/$E921-1-IF(P920="卖",参数!$B$3-IF(P922="卖",参数!$B$3+参数!$B$4,0)),"")</f>
        <v/>
      </c>
      <c r="R922" s="8">
        <f t="shared" si="286"/>
        <v>4495.0815432744303</v>
      </c>
      <c r="S922" s="3">
        <f>R922/MAX(R$2:R922)-1</f>
        <v>-0.16894099230926263</v>
      </c>
      <c r="T922" s="10">
        <f ca="1">IFERROR(AVERAGE(OFFSET(E922,0,0,-参数!B$10,1)),"")</f>
        <v>2008.1305000000004</v>
      </c>
      <c r="U922" s="10">
        <f ca="1">IFERROR(AVERAGE(OFFSET(E922,0,0,-参数!B$11,1)),"")</f>
        <v>3902.7629382716073</v>
      </c>
      <c r="V922" s="10">
        <f t="shared" ca="1" si="277"/>
        <v>-1894.6324382716068</v>
      </c>
      <c r="W922" s="10">
        <f ca="1">IFERROR(AVERAGE(OFFSET(V922,0,0,-参数!B$12,1)),"")</f>
        <v>-1855.5667940516296</v>
      </c>
      <c r="X922" s="11" t="str">
        <f t="shared" ca="1" si="275"/>
        <v>卖</v>
      </c>
      <c r="Y922" s="12" t="str">
        <f ca="1">IF(X921="买",$E922/$E921-1-IF(X920="卖",参数!$B$3-IF(X922="卖",参数!$B$3+参数!$B$4,0)),"")</f>
        <v/>
      </c>
      <c r="Z922" s="10">
        <f t="shared" ca="1" si="287"/>
        <v>4163.9529463748459</v>
      </c>
      <c r="AA922" s="3">
        <f ca="1">Z922/MAX(Z$2:Z922)-1</f>
        <v>-0.1942611437174403</v>
      </c>
      <c r="AB922" s="8">
        <f ca="1">IFERROR(AVERAGE(OFFSET(E922,0,0,-参数!B$14,1)),"")</f>
        <v>1887.5112499999998</v>
      </c>
      <c r="AC922" s="8">
        <f ca="1">IFERROR(AVERAGE(OFFSET(E922,0,0,-参数!B$15,1)),"")</f>
        <v>2037.4417241379313</v>
      </c>
      <c r="AD922" s="9" t="str">
        <f ca="1">IFERROR(IF(OR(AND(AB922/AC922-1&lt;参数!B$16,AB922/AC922-1&gt;参数!B$17),AB922/AC922-1&lt;参数!B$18),"买","卖"),"买")</f>
        <v>卖</v>
      </c>
      <c r="AE922" s="7" t="str">
        <f ca="1">IF(AD921="买",$E922/$E921-1-IF(AD920="卖",参数!$B$3-IF(AD922="卖",参数!$B$3+参数!$B$4,0)),"")</f>
        <v/>
      </c>
      <c r="AF922" s="8">
        <f t="shared" ca="1" si="288"/>
        <v>4716.0293971064875</v>
      </c>
      <c r="AG922" s="3">
        <f ca="1">AF922/MAX(AF$2:AF922)-1</f>
        <v>-0.12077283754250379</v>
      </c>
      <c r="AH922">
        <f t="shared" ca="1" si="278"/>
        <v>0</v>
      </c>
      <c r="AI922">
        <f t="shared" si="279"/>
        <v>0</v>
      </c>
      <c r="AJ922">
        <f t="shared" ca="1" si="280"/>
        <v>0</v>
      </c>
      <c r="AK922">
        <f t="shared" ca="1" si="281"/>
        <v>0</v>
      </c>
      <c r="AL922">
        <f t="shared" ca="1" si="282"/>
        <v>0</v>
      </c>
      <c r="AM922">
        <f t="shared" ca="1" si="283"/>
        <v>0</v>
      </c>
      <c r="AO922" s="9">
        <f t="shared" si="289"/>
        <v>48.090000000000146</v>
      </c>
      <c r="AP922" s="15">
        <f ca="1">IFERROR(ABS(E922-OFFSET(E922,-参数!B$20,0,1,1))/SUM(OFFSET(AO922,0,0,-参数!B$20,1)),0)</f>
        <v>0.26956410058822028</v>
      </c>
      <c r="AQ922" s="16">
        <f ca="1">(参数!B$21+参数!B$22*'000300'!AP922)^(参数!B$23)</f>
        <v>0.23812935706763258</v>
      </c>
      <c r="AR922" s="17">
        <f t="shared" ca="1" si="290"/>
        <v>1899.0285346888531</v>
      </c>
      <c r="AS922" s="9" t="str">
        <f ca="1">IF(E922+参数!B$24&gt;=AR922,"买","卖")</f>
        <v>卖</v>
      </c>
      <c r="AT922" s="7" t="str">
        <f ca="1">IF(AS921="买",$E922/$E921-1-IF(AS920="卖",参数!$B$3-IF(AS922="卖",参数!$B$3+参数!$B$4,0)),"")</f>
        <v/>
      </c>
      <c r="AU922" s="8">
        <f t="shared" ca="1" si="291"/>
        <v>3284.2688827822035</v>
      </c>
      <c r="AV922" s="7">
        <f ca="1">AU922/MAX(AU$2:AU922)-1</f>
        <v>-0.28683826792785094</v>
      </c>
      <c r="AW922" s="3">
        <f t="shared" ca="1" si="294"/>
        <v>-1.0699176761873708E-2</v>
      </c>
      <c r="AX922" s="11" t="str">
        <f ca="1">IFERROR(IF(E922&gt;MAX(OFFSET(C922,-1,0,-参数!B$27,1)),"买",IF(E922&lt;MIN(OFFSET(D922,-1,0,-参数!B$26,1)),"卖",AX921)),"卖")</f>
        <v>卖</v>
      </c>
      <c r="AY922" s="12" t="str">
        <f ca="1">IF(AX921="买",$E922/$E921-1-IF(AX920="卖",参数!$B$3-IF(AX922="卖",参数!$B$3+参数!$B$4,0)),"")</f>
        <v/>
      </c>
      <c r="AZ922" s="10">
        <f t="shared" ca="1" si="292"/>
        <v>4334.7195315039417</v>
      </c>
      <c r="BA922" s="12">
        <f ca="1">AZ922/MAX(AZ$2:AZ922)-1</f>
        <v>-0.13331688559177846</v>
      </c>
    </row>
    <row r="923" spans="1:53" x14ac:dyDescent="0.15">
      <c r="A923" s="1">
        <v>39744</v>
      </c>
      <c r="B923" s="6">
        <v>1794.68</v>
      </c>
      <c r="C923" s="6">
        <v>1836.41</v>
      </c>
      <c r="D923" s="6">
        <v>1779.13</v>
      </c>
      <c r="E923" s="2">
        <v>1834.78</v>
      </c>
      <c r="F923" s="3">
        <f>E923/MAX(E$2:E923)-1</f>
        <v>-0.68781392499829852</v>
      </c>
      <c r="G923" s="2">
        <f ca="1">IFERROR(AVERAGE(OFFSET(E923,0,0,-参数!B$2,1)),"")</f>
        <v>2247.619285714286</v>
      </c>
      <c r="H923" t="str">
        <f t="shared" ca="1" si="293"/>
        <v>卖</v>
      </c>
      <c r="I923" s="3" t="str">
        <f ca="1">IF(H922="买",$E923/$E922-1-IF(H921="卖",参数!$B$3-IF(H923="卖",参数!$B$3+参数!$B$4,0)),"")</f>
        <v/>
      </c>
      <c r="J923" s="2">
        <f t="shared" ca="1" si="284"/>
        <v>5270.4971682323921</v>
      </c>
      <c r="K923" s="3">
        <f ca="1">J923/MAX(J$2:J923)-1</f>
        <v>-0.10224259215319575</v>
      </c>
      <c r="L923" s="8">
        <f>L922*(参数!$B$6-1)/(参数!$B$6+1)+E923*2/(参数!$B$6+1)</f>
        <v>1972.9541797849301</v>
      </c>
      <c r="M923" s="8">
        <f>M922*(参数!$B$7-1)/(参数!$B$7+1)+E923*2/(参数!$B$7+1)</f>
        <v>2456.3624671101547</v>
      </c>
      <c r="N923" s="8">
        <f t="shared" si="276"/>
        <v>-483.40828732522459</v>
      </c>
      <c r="O923" s="8">
        <f>O922*(参数!$B$8-1)/(参数!$B$8+1)+N923*2/(参数!$B$8+1)</f>
        <v>-484.31392550654243</v>
      </c>
      <c r="P923" s="9" t="str">
        <f t="shared" si="285"/>
        <v>卖</v>
      </c>
      <c r="Q923" s="7" t="str">
        <f>IF(P922="买",$E923/$E922-1-IF(P921="卖",参数!$B$3-IF(P923="卖",参数!$B$3+参数!$B$4,0)),"")</f>
        <v/>
      </c>
      <c r="R923" s="8">
        <f t="shared" si="286"/>
        <v>4495.0815432744303</v>
      </c>
      <c r="S923" s="3">
        <f>R923/MAX(R$2:R923)-1</f>
        <v>-0.16894099230926263</v>
      </c>
      <c r="T923" s="10">
        <f ca="1">IFERROR(AVERAGE(OFFSET(E923,0,0,-参数!B$10,1)),"")</f>
        <v>2005.0700000000004</v>
      </c>
      <c r="U923" s="10">
        <f ca="1">IFERROR(AVERAGE(OFFSET(E923,0,0,-参数!B$11,1)),"")</f>
        <v>3901.2253827160516</v>
      </c>
      <c r="V923" s="10">
        <f t="shared" ca="1" si="277"/>
        <v>-1896.1553827160512</v>
      </c>
      <c r="W923" s="10">
        <f ca="1">IFERROR(AVERAGE(OFFSET(V923,0,0,-参数!B$12,1)),"")</f>
        <v>-1864.1759848484869</v>
      </c>
      <c r="X923" s="11" t="str">
        <f t="shared" ca="1" si="275"/>
        <v>卖</v>
      </c>
      <c r="Y923" s="12" t="str">
        <f ca="1">IF(X922="买",$E923/$E922-1-IF(X921="卖",参数!$B$3-IF(X923="卖",参数!$B$3+参数!$B$4,0)),"")</f>
        <v/>
      </c>
      <c r="Z923" s="10">
        <f t="shared" ca="1" si="287"/>
        <v>4163.9529463748459</v>
      </c>
      <c r="AA923" s="3">
        <f ca="1">Z923/MAX(Z$2:Z923)-1</f>
        <v>-0.1942611437174403</v>
      </c>
      <c r="AB923" s="8">
        <f ca="1">IFERROR(AVERAGE(OFFSET(E923,0,0,-参数!B$14,1)),"")</f>
        <v>1868.6724999999999</v>
      </c>
      <c r="AC923" s="8">
        <f ca="1">IFERROR(AVERAGE(OFFSET(E923,0,0,-参数!B$15,1)),"")</f>
        <v>2023.0841379310345</v>
      </c>
      <c r="AD923" s="9" t="str">
        <f ca="1">IFERROR(IF(OR(AND(AB923/AC923-1&lt;参数!B$16,AB923/AC923-1&gt;参数!B$17),AB923/AC923-1&lt;参数!B$18),"买","卖"),"买")</f>
        <v>卖</v>
      </c>
      <c r="AE923" s="7" t="str">
        <f ca="1">IF(AD922="买",$E923/$E922-1-IF(AD921="卖",参数!$B$3-IF(AD923="卖",参数!$B$3+参数!$B$4,0)),"")</f>
        <v/>
      </c>
      <c r="AF923" s="8">
        <f t="shared" ca="1" si="288"/>
        <v>4716.0293971064875</v>
      </c>
      <c r="AG923" s="3">
        <f ca="1">AF923/MAX(AF$2:AF923)-1</f>
        <v>-0.12077283754250379</v>
      </c>
      <c r="AH923">
        <f t="shared" ca="1" si="278"/>
        <v>0</v>
      </c>
      <c r="AI923">
        <f t="shared" si="279"/>
        <v>0</v>
      </c>
      <c r="AJ923">
        <f t="shared" ca="1" si="280"/>
        <v>0</v>
      </c>
      <c r="AK923">
        <f t="shared" ca="1" si="281"/>
        <v>0</v>
      </c>
      <c r="AL923">
        <f t="shared" ca="1" si="282"/>
        <v>0</v>
      </c>
      <c r="AM923">
        <f t="shared" ca="1" si="283"/>
        <v>0</v>
      </c>
      <c r="AO923" s="9">
        <f t="shared" si="289"/>
        <v>1.4600000000000364</v>
      </c>
      <c r="AP923" s="15">
        <f ca="1">IFERROR(ABS(E923-OFFSET(E923,-参数!B$20,0,1,1))/SUM(OFFSET(AO923,0,0,-参数!B$20,1)),0)</f>
        <v>0.27533621641706324</v>
      </c>
      <c r="AQ923" s="16">
        <f ca="1">(参数!B$21+参数!B$22*'000300'!AP923)^(参数!B$23)</f>
        <v>0.243699448842466</v>
      </c>
      <c r="AR923" s="17">
        <f t="shared" ca="1" si="290"/>
        <v>1883.3712021962435</v>
      </c>
      <c r="AS923" s="9" t="str">
        <f ca="1">IF(E923+参数!B$24&gt;=AR923,"买","卖")</f>
        <v>卖</v>
      </c>
      <c r="AT923" s="7" t="str">
        <f ca="1">IF(AS922="买",$E923/$E922-1-IF(AS921="卖",参数!$B$3-IF(AS923="卖",参数!$B$3+参数!$B$4,0)),"")</f>
        <v/>
      </c>
      <c r="AU923" s="8">
        <f t="shared" ca="1" si="291"/>
        <v>3284.2688827822035</v>
      </c>
      <c r="AV923" s="7">
        <f ca="1">AU923/MAX(AU$2:AU923)-1</f>
        <v>-0.28683826792785094</v>
      </c>
      <c r="AW923" s="3">
        <f t="shared" ca="1" si="294"/>
        <v>-8.2449169175727866E-3</v>
      </c>
      <c r="AX923" s="11" t="str">
        <f ca="1">IFERROR(IF(E923&gt;MAX(OFFSET(C923,-1,0,-参数!B$27,1)),"买",IF(E923&lt;MIN(OFFSET(D923,-1,0,-参数!B$26,1)),"卖",AX922)),"卖")</f>
        <v>卖</v>
      </c>
      <c r="AY923" s="12" t="str">
        <f ca="1">IF(AX922="买",$E923/$E922-1-IF(AX921="卖",参数!$B$3-IF(AX923="卖",参数!$B$3+参数!$B$4,0)),"")</f>
        <v/>
      </c>
      <c r="AZ923" s="10">
        <f t="shared" ca="1" si="292"/>
        <v>4334.7195315039417</v>
      </c>
      <c r="BA923" s="12">
        <f ca="1">AZ923/MAX(AZ$2:AZ923)-1</f>
        <v>-0.13331688559177846</v>
      </c>
    </row>
    <row r="924" spans="1:53" x14ac:dyDescent="0.15">
      <c r="A924" s="1">
        <v>39745</v>
      </c>
      <c r="B924" s="6">
        <v>1831.46</v>
      </c>
      <c r="C924" s="6">
        <v>1840.88</v>
      </c>
      <c r="D924" s="6">
        <v>1769.11</v>
      </c>
      <c r="E924" s="2">
        <v>1781.6</v>
      </c>
      <c r="F924" s="3">
        <f>E924/MAX(E$2:E924)-1</f>
        <v>-0.69686245150752057</v>
      </c>
      <c r="G924" s="2">
        <f ca="1">IFERROR(AVERAGE(OFFSET(E924,0,0,-参数!B$2,1)),"")</f>
        <v>2227.9267857142863</v>
      </c>
      <c r="H924" t="str">
        <f t="shared" ca="1" si="293"/>
        <v>卖</v>
      </c>
      <c r="I924" s="3" t="str">
        <f ca="1">IF(H923="买",$E924/$E923-1-IF(H922="卖",参数!$B$3-IF(H924="卖",参数!$B$3+参数!$B$4,0)),"")</f>
        <v/>
      </c>
      <c r="J924" s="2">
        <f t="shared" ca="1" si="284"/>
        <v>5270.4971682323921</v>
      </c>
      <c r="K924" s="3">
        <f ca="1">J924/MAX(J$2:J924)-1</f>
        <v>-0.10224259215319575</v>
      </c>
      <c r="L924" s="8">
        <f>L923*(参数!$B$6-1)/(参数!$B$6+1)+E924*2/(参数!$B$6+1)</f>
        <v>1954.7299721863653</v>
      </c>
      <c r="M924" s="8">
        <f>M923*(参数!$B$7-1)/(参数!$B$7+1)+E924*2/(参数!$B$7+1)</f>
        <v>2440.1031305532833</v>
      </c>
      <c r="N924" s="8">
        <f t="shared" si="276"/>
        <v>-485.37315836691801</v>
      </c>
      <c r="O924" s="8">
        <f>O923*(参数!$B$8-1)/(参数!$B$8+1)+N924*2/(参数!$B$8+1)</f>
        <v>-484.52577207861759</v>
      </c>
      <c r="P924" s="9" t="str">
        <f t="shared" si="285"/>
        <v>卖</v>
      </c>
      <c r="Q924" s="7" t="str">
        <f>IF(P923="买",$E924/$E923-1-IF(P922="卖",参数!$B$3-IF(P924="卖",参数!$B$3+参数!$B$4,0)),"")</f>
        <v/>
      </c>
      <c r="R924" s="8">
        <f t="shared" si="286"/>
        <v>4495.0815432744303</v>
      </c>
      <c r="S924" s="3">
        <f>R924/MAX(R$2:R924)-1</f>
        <v>-0.16894099230926263</v>
      </c>
      <c r="T924" s="10">
        <f ca="1">IFERROR(AVERAGE(OFFSET(E924,0,0,-参数!B$10,1)),"")</f>
        <v>1990.4945</v>
      </c>
      <c r="U924" s="10">
        <f ca="1">IFERROR(AVERAGE(OFFSET(E924,0,0,-参数!B$11,1)),"")</f>
        <v>3899.3415061728415</v>
      </c>
      <c r="V924" s="10">
        <f t="shared" ca="1" si="277"/>
        <v>-1908.8470061728415</v>
      </c>
      <c r="W924" s="10">
        <f ca="1">IFERROR(AVERAGE(OFFSET(V924,0,0,-参数!B$12,1)),"")</f>
        <v>-1872.8715914702598</v>
      </c>
      <c r="X924" s="11" t="str">
        <f t="shared" ca="1" si="275"/>
        <v>卖</v>
      </c>
      <c r="Y924" s="12" t="str">
        <f ca="1">IF(X923="买",$E924/$E923-1-IF(X922="卖",参数!$B$3-IF(X924="卖",参数!$B$3+参数!$B$4,0)),"")</f>
        <v/>
      </c>
      <c r="Z924" s="10">
        <f t="shared" ca="1" si="287"/>
        <v>4163.9529463748459</v>
      </c>
      <c r="AA924" s="3">
        <f ca="1">Z924/MAX(Z$2:Z924)-1</f>
        <v>-0.1942611437174403</v>
      </c>
      <c r="AB924" s="8">
        <f ca="1">IFERROR(AVERAGE(OFFSET(E924,0,0,-参数!B$14,1)),"")</f>
        <v>1849.5450000000001</v>
      </c>
      <c r="AC924" s="8">
        <f ca="1">IFERROR(AVERAGE(OFFSET(E924,0,0,-参数!B$15,1)),"")</f>
        <v>2009.2279310344829</v>
      </c>
      <c r="AD924" s="9" t="str">
        <f ca="1">IFERROR(IF(OR(AND(AB924/AC924-1&lt;参数!B$16,AB924/AC924-1&gt;参数!B$17),AB924/AC924-1&lt;参数!B$18),"买","卖"),"买")</f>
        <v>卖</v>
      </c>
      <c r="AE924" s="7" t="str">
        <f ca="1">IF(AD923="买",$E924/$E923-1-IF(AD922="卖",参数!$B$3-IF(AD924="卖",参数!$B$3+参数!$B$4,0)),"")</f>
        <v/>
      </c>
      <c r="AF924" s="8">
        <f t="shared" ca="1" si="288"/>
        <v>4716.0293971064875</v>
      </c>
      <c r="AG924" s="3">
        <f ca="1">AF924/MAX(AF$2:AF924)-1</f>
        <v>-0.12077283754250379</v>
      </c>
      <c r="AH924">
        <f t="shared" ca="1" si="278"/>
        <v>0</v>
      </c>
      <c r="AI924">
        <f t="shared" si="279"/>
        <v>0</v>
      </c>
      <c r="AJ924">
        <f t="shared" ca="1" si="280"/>
        <v>0</v>
      </c>
      <c r="AK924">
        <f t="shared" ca="1" si="281"/>
        <v>0</v>
      </c>
      <c r="AL924">
        <f t="shared" ca="1" si="282"/>
        <v>0</v>
      </c>
      <c r="AM924">
        <f t="shared" ca="1" si="283"/>
        <v>0</v>
      </c>
      <c r="AO924" s="9">
        <f t="shared" si="289"/>
        <v>53.180000000000064</v>
      </c>
      <c r="AP924" s="15">
        <f ca="1">IFERROR(ABS(E924-OFFSET(E924,-参数!B$20,0,1,1))/SUM(OFFSET(AO924,0,0,-参数!B$20,1)),0)</f>
        <v>0.32330547233951101</v>
      </c>
      <c r="AQ924" s="16">
        <f ca="1">(参数!B$21+参数!B$22*'000300'!AP924)^(参数!B$23)</f>
        <v>0.28998978080762811</v>
      </c>
      <c r="AR924" s="17">
        <f t="shared" ca="1" si="290"/>
        <v>1853.858593578826</v>
      </c>
      <c r="AS924" s="9" t="str">
        <f ca="1">IF(E924+参数!B$24&gt;=AR924,"买","卖")</f>
        <v>卖</v>
      </c>
      <c r="AT924" s="7" t="str">
        <f ca="1">IF(AS923="买",$E924/$E923-1-IF(AS922="卖",参数!$B$3-IF(AS924="卖",参数!$B$3+参数!$B$4,0)),"")</f>
        <v/>
      </c>
      <c r="AU924" s="8">
        <f t="shared" ca="1" si="291"/>
        <v>3284.2688827822035</v>
      </c>
      <c r="AV924" s="7">
        <f ca="1">AU924/MAX(AU$2:AU924)-1</f>
        <v>-0.28683826792785094</v>
      </c>
      <c r="AW924" s="3">
        <f t="shared" ca="1" si="294"/>
        <v>-1.5670096570979841E-2</v>
      </c>
      <c r="AX924" s="11" t="str">
        <f ca="1">IFERROR(IF(E924&gt;MAX(OFFSET(C924,-1,0,-参数!B$27,1)),"买",IF(E924&lt;MIN(OFFSET(D924,-1,0,-参数!B$26,1)),"卖",AX923)),"卖")</f>
        <v>卖</v>
      </c>
      <c r="AY924" s="12" t="str">
        <f ca="1">IF(AX923="买",$E924/$E923-1-IF(AX922="卖",参数!$B$3-IF(AX924="卖",参数!$B$3+参数!$B$4,0)),"")</f>
        <v/>
      </c>
      <c r="AZ924" s="10">
        <f t="shared" ca="1" si="292"/>
        <v>4334.7195315039417</v>
      </c>
      <c r="BA924" s="12">
        <f ca="1">AZ924/MAX(AZ$2:AZ924)-1</f>
        <v>-0.13331688559177846</v>
      </c>
    </row>
    <row r="925" spans="1:53" x14ac:dyDescent="0.15">
      <c r="A925" s="1">
        <v>39748</v>
      </c>
      <c r="B925" s="6">
        <v>1746.67</v>
      </c>
      <c r="C925" s="6">
        <v>1746.67</v>
      </c>
      <c r="D925" s="6">
        <v>1652.79</v>
      </c>
      <c r="E925" s="2">
        <v>1654.67</v>
      </c>
      <c r="F925" s="3">
        <f>E925/MAX(E$2:E925)-1</f>
        <v>-0.71845947049615466</v>
      </c>
      <c r="G925" s="2">
        <f ca="1">IFERROR(AVERAGE(OFFSET(E925,0,0,-参数!B$2,1)),"")</f>
        <v>2207.3814285714288</v>
      </c>
      <c r="H925" t="str">
        <f t="shared" ca="1" si="293"/>
        <v>卖</v>
      </c>
      <c r="I925" s="3" t="str">
        <f ca="1">IF(H924="买",$E925/$E924-1-IF(H923="卖",参数!$B$3-IF(H925="卖",参数!$B$3+参数!$B$4,0)),"")</f>
        <v/>
      </c>
      <c r="J925" s="2">
        <f t="shared" ca="1" si="284"/>
        <v>5270.4971682323921</v>
      </c>
      <c r="K925" s="3">
        <f ca="1">J925/MAX(J$2:J925)-1</f>
        <v>-0.10224259215319575</v>
      </c>
      <c r="L925" s="8">
        <f>L924*(参数!$B$6-1)/(参数!$B$6+1)+E925*2/(参数!$B$6+1)</f>
        <v>1926.1528319781401</v>
      </c>
      <c r="M925" s="8">
        <f>M924*(参数!$B$7-1)/(参数!$B$7+1)+E925*2/(参数!$B$7+1)</f>
        <v>2421.177031021879</v>
      </c>
      <c r="N925" s="8">
        <f t="shared" si="276"/>
        <v>-495.02419904373892</v>
      </c>
      <c r="O925" s="8">
        <f>O924*(参数!$B$8-1)/(参数!$B$8+1)+N925*2/(参数!$B$8+1)</f>
        <v>-486.62545747164188</v>
      </c>
      <c r="P925" s="9" t="str">
        <f t="shared" si="285"/>
        <v>卖</v>
      </c>
      <c r="Q925" s="7" t="str">
        <f>IF(P924="买",$E925/$E924-1-IF(P923="卖",参数!$B$3-IF(P925="卖",参数!$B$3+参数!$B$4,0)),"")</f>
        <v/>
      </c>
      <c r="R925" s="8">
        <f t="shared" si="286"/>
        <v>4495.0815432744303</v>
      </c>
      <c r="S925" s="3">
        <f>R925/MAX(R$2:R925)-1</f>
        <v>-0.16894099230926263</v>
      </c>
      <c r="T925" s="10">
        <f ca="1">IFERROR(AVERAGE(OFFSET(E925,0,0,-参数!B$10,1)),"")</f>
        <v>1962.8474999999999</v>
      </c>
      <c r="U925" s="10">
        <f ca="1">IFERROR(AVERAGE(OFFSET(E925,0,0,-参数!B$11,1)),"")</f>
        <v>3897.3196049382736</v>
      </c>
      <c r="V925" s="10">
        <f t="shared" ca="1" si="277"/>
        <v>-1934.4721049382738</v>
      </c>
      <c r="W925" s="10">
        <f ca="1">IFERROR(AVERAGE(OFFSET(V925,0,0,-参数!B$12,1)),"")</f>
        <v>-1882.4361425364775</v>
      </c>
      <c r="X925" s="11" t="str">
        <f t="shared" ca="1" si="275"/>
        <v>卖</v>
      </c>
      <c r="Y925" s="12" t="str">
        <f ca="1">IF(X924="买",$E925/$E924-1-IF(X923="卖",参数!$B$3-IF(X925="卖",参数!$B$3+参数!$B$4,0)),"")</f>
        <v/>
      </c>
      <c r="Z925" s="10">
        <f t="shared" ca="1" si="287"/>
        <v>4163.9529463748459</v>
      </c>
      <c r="AA925" s="3">
        <f ca="1">Z925/MAX(Z$2:Z925)-1</f>
        <v>-0.1942611437174403</v>
      </c>
      <c r="AB925" s="8">
        <f ca="1">IFERROR(AVERAGE(OFFSET(E925,0,0,-参数!B$14,1)),"")</f>
        <v>1817.08375</v>
      </c>
      <c r="AC925" s="8">
        <f ca="1">IFERROR(AVERAGE(OFFSET(E925,0,0,-参数!B$15,1)),"")</f>
        <v>1992.9572413793105</v>
      </c>
      <c r="AD925" s="9" t="str">
        <f ca="1">IFERROR(IF(OR(AND(AB925/AC925-1&lt;参数!B$16,AB925/AC925-1&gt;参数!B$17),AB925/AC925-1&lt;参数!B$18),"买","卖"),"买")</f>
        <v>卖</v>
      </c>
      <c r="AE925" s="7" t="str">
        <f ca="1">IF(AD924="买",$E925/$E924-1-IF(AD923="卖",参数!$B$3-IF(AD925="卖",参数!$B$3+参数!$B$4,0)),"")</f>
        <v/>
      </c>
      <c r="AF925" s="8">
        <f t="shared" ca="1" si="288"/>
        <v>4716.0293971064875</v>
      </c>
      <c r="AG925" s="3">
        <f ca="1">AF925/MAX(AF$2:AF925)-1</f>
        <v>-0.12077283754250379</v>
      </c>
      <c r="AH925">
        <f t="shared" ca="1" si="278"/>
        <v>0</v>
      </c>
      <c r="AI925">
        <f t="shared" si="279"/>
        <v>0</v>
      </c>
      <c r="AJ925">
        <f t="shared" ca="1" si="280"/>
        <v>0</v>
      </c>
      <c r="AK925">
        <f t="shared" ca="1" si="281"/>
        <v>0</v>
      </c>
      <c r="AL925">
        <f t="shared" ca="1" si="282"/>
        <v>0</v>
      </c>
      <c r="AM925">
        <f t="shared" ca="1" si="283"/>
        <v>0</v>
      </c>
      <c r="AO925" s="9">
        <f t="shared" si="289"/>
        <v>126.92999999999984</v>
      </c>
      <c r="AP925" s="15">
        <f ca="1">IFERROR(ABS(E925-OFFSET(E925,-参数!B$20,0,1,1))/SUM(OFFSET(AO925,0,0,-参数!B$20,1)),0)</f>
        <v>0.33814247994052654</v>
      </c>
      <c r="AQ925" s="16">
        <f ca="1">(参数!B$21+参数!B$22*'000300'!AP925)^(参数!B$23)</f>
        <v>0.30430749314260808</v>
      </c>
      <c r="AR925" s="17">
        <f t="shared" ca="1" si="290"/>
        <v>1793.2440120042518</v>
      </c>
      <c r="AS925" s="9" t="str">
        <f ca="1">IF(E925+参数!B$24&gt;=AR925,"买","卖")</f>
        <v>卖</v>
      </c>
      <c r="AT925" s="7" t="str">
        <f ca="1">IF(AS924="买",$E925/$E924-1-IF(AS923="卖",参数!$B$3-IF(AS925="卖",参数!$B$3+参数!$B$4,0)),"")</f>
        <v/>
      </c>
      <c r="AU925" s="8">
        <f t="shared" ca="1" si="291"/>
        <v>3284.2688827822035</v>
      </c>
      <c r="AV925" s="7">
        <f ca="1">AU925/MAX(AU$2:AU925)-1</f>
        <v>-0.28683826792785094</v>
      </c>
      <c r="AW925" s="3">
        <f t="shared" ca="1" si="294"/>
        <v>-3.2696442859516783E-2</v>
      </c>
      <c r="AX925" s="11" t="str">
        <f ca="1">IFERROR(IF(E925&gt;MAX(OFFSET(C925,-1,0,-参数!B$27,1)),"买",IF(E925&lt;MIN(OFFSET(D925,-1,0,-参数!B$26,1)),"卖",AX924)),"卖")</f>
        <v>卖</v>
      </c>
      <c r="AY925" s="12" t="str">
        <f ca="1">IF(AX924="买",$E925/$E924-1-IF(AX923="卖",参数!$B$3-IF(AX925="卖",参数!$B$3+参数!$B$4,0)),"")</f>
        <v/>
      </c>
      <c r="AZ925" s="10">
        <f t="shared" ca="1" si="292"/>
        <v>4334.7195315039417</v>
      </c>
      <c r="BA925" s="12">
        <f ca="1">AZ925/MAX(AZ$2:AZ925)-1</f>
        <v>-0.13331688559177846</v>
      </c>
    </row>
    <row r="926" spans="1:53" x14ac:dyDescent="0.15">
      <c r="A926" s="1">
        <v>39749</v>
      </c>
      <c r="B926" s="6">
        <v>1614.62</v>
      </c>
      <c r="C926" s="6">
        <v>1716.31</v>
      </c>
      <c r="D926" s="6">
        <v>1607.67</v>
      </c>
      <c r="E926" s="2">
        <v>1705.82</v>
      </c>
      <c r="F926" s="3">
        <f>E926/MAX(E$2:E926)-1</f>
        <v>-0.70975634655958619</v>
      </c>
      <c r="G926" s="2">
        <f ca="1">IFERROR(AVERAGE(OFFSET(E926,0,0,-参数!B$2,1)),"")</f>
        <v>2187.1141071428578</v>
      </c>
      <c r="H926" t="str">
        <f t="shared" ca="1" si="293"/>
        <v>卖</v>
      </c>
      <c r="I926" s="3" t="str">
        <f ca="1">IF(H925="买",$E926/$E925-1-IF(H924="卖",参数!$B$3-IF(H926="卖",参数!$B$3+参数!$B$4,0)),"")</f>
        <v/>
      </c>
      <c r="J926" s="2">
        <f t="shared" ca="1" si="284"/>
        <v>5270.4971682323921</v>
      </c>
      <c r="K926" s="3">
        <f ca="1">J926/MAX(J$2:J926)-1</f>
        <v>-0.10224259215319575</v>
      </c>
      <c r="L926" s="8">
        <f>L925*(参数!$B$6-1)/(参数!$B$6+1)+E926*2/(参数!$B$6+1)</f>
        <v>1905.1687527421268</v>
      </c>
      <c r="M926" s="8">
        <f>M925*(参数!$B$7-1)/(参数!$B$7+1)+E926*2/(参数!$B$7+1)</f>
        <v>2403.9395122020746</v>
      </c>
      <c r="N926" s="8">
        <f t="shared" si="276"/>
        <v>-498.77075945994784</v>
      </c>
      <c r="O926" s="8">
        <f>O925*(参数!$B$8-1)/(参数!$B$8+1)+N926*2/(参数!$B$8+1)</f>
        <v>-489.05451786930308</v>
      </c>
      <c r="P926" s="9" t="str">
        <f t="shared" si="285"/>
        <v>卖</v>
      </c>
      <c r="Q926" s="7" t="str">
        <f>IF(P925="买",$E926/$E925-1-IF(P924="卖",参数!$B$3-IF(P926="卖",参数!$B$3+参数!$B$4,0)),"")</f>
        <v/>
      </c>
      <c r="R926" s="8">
        <f t="shared" si="286"/>
        <v>4495.0815432744303</v>
      </c>
      <c r="S926" s="3">
        <f>R926/MAX(R$2:R926)-1</f>
        <v>-0.16894099230926263</v>
      </c>
      <c r="T926" s="10">
        <f ca="1">IFERROR(AVERAGE(OFFSET(E926,0,0,-参数!B$10,1)),"")</f>
        <v>1941.9644999999996</v>
      </c>
      <c r="U926" s="10">
        <f ca="1">IFERROR(AVERAGE(OFFSET(E926,0,0,-参数!B$11,1)),"")</f>
        <v>3895.3371111111137</v>
      </c>
      <c r="V926" s="10">
        <f t="shared" ca="1" si="277"/>
        <v>-1953.3726111111141</v>
      </c>
      <c r="W926" s="10">
        <f ca="1">IFERROR(AVERAGE(OFFSET(V926,0,0,-参数!B$12,1)),"")</f>
        <v>-1892.9146172839528</v>
      </c>
      <c r="X926" s="11" t="str">
        <f t="shared" ca="1" si="275"/>
        <v>卖</v>
      </c>
      <c r="Y926" s="12" t="str">
        <f ca="1">IF(X925="买",$E926/$E925-1-IF(X924="卖",参数!$B$3-IF(X926="卖",参数!$B$3+参数!$B$4,0)),"")</f>
        <v/>
      </c>
      <c r="Z926" s="10">
        <f t="shared" ca="1" si="287"/>
        <v>4163.9529463748459</v>
      </c>
      <c r="AA926" s="3">
        <f ca="1">Z926/MAX(Z$2:Z926)-1</f>
        <v>-0.1942611437174403</v>
      </c>
      <c r="AB926" s="8">
        <f ca="1">IFERROR(AVERAGE(OFFSET(E926,0,0,-参数!B$14,1)),"")</f>
        <v>1802.69875</v>
      </c>
      <c r="AC926" s="8">
        <f ca="1">IFERROR(AVERAGE(OFFSET(E926,0,0,-参数!B$15,1)),"")</f>
        <v>1978.014827586207</v>
      </c>
      <c r="AD926" s="9" t="str">
        <f ca="1">IFERROR(IF(OR(AND(AB926/AC926-1&lt;参数!B$16,AB926/AC926-1&gt;参数!B$17),AB926/AC926-1&lt;参数!B$18),"买","卖"),"买")</f>
        <v>卖</v>
      </c>
      <c r="AE926" s="7" t="str">
        <f ca="1">IF(AD925="买",$E926/$E925-1-IF(AD924="卖",参数!$B$3-IF(AD926="卖",参数!$B$3+参数!$B$4,0)),"")</f>
        <v/>
      </c>
      <c r="AF926" s="8">
        <f t="shared" ca="1" si="288"/>
        <v>4716.0293971064875</v>
      </c>
      <c r="AG926" s="3">
        <f ca="1">AF926/MAX(AF$2:AF926)-1</f>
        <v>-0.12077283754250379</v>
      </c>
      <c r="AH926">
        <f t="shared" ca="1" si="278"/>
        <v>0</v>
      </c>
      <c r="AI926">
        <f t="shared" si="279"/>
        <v>0</v>
      </c>
      <c r="AJ926">
        <f t="shared" ca="1" si="280"/>
        <v>0</v>
      </c>
      <c r="AK926">
        <f t="shared" ca="1" si="281"/>
        <v>0</v>
      </c>
      <c r="AL926">
        <f t="shared" ca="1" si="282"/>
        <v>0</v>
      </c>
      <c r="AM926">
        <f t="shared" ca="1" si="283"/>
        <v>0</v>
      </c>
      <c r="AO926" s="9">
        <f t="shared" si="289"/>
        <v>51.149999999999864</v>
      </c>
      <c r="AP926" s="15">
        <f ca="1">IFERROR(ABS(E926-OFFSET(E926,-参数!B$20,0,1,1))/SUM(OFFSET(AO926,0,0,-参数!B$20,1)),0)</f>
        <v>0.31732887059936626</v>
      </c>
      <c r="AQ926" s="16">
        <f ca="1">(参数!B$21+参数!B$22*'000300'!AP926)^(参数!B$23)</f>
        <v>0.28422236012838842</v>
      </c>
      <c r="AR926" s="17">
        <f t="shared" ca="1" si="290"/>
        <v>1768.3961529805108</v>
      </c>
      <c r="AS926" s="9" t="str">
        <f ca="1">IF(E926+参数!B$24&gt;=AR926,"买","卖")</f>
        <v>卖</v>
      </c>
      <c r="AT926" s="7" t="str">
        <f ca="1">IF(AS925="买",$E926/$E925-1-IF(AS924="卖",参数!$B$3-IF(AS926="卖",参数!$B$3+参数!$B$4,0)),"")</f>
        <v/>
      </c>
      <c r="AU926" s="8">
        <f t="shared" ca="1" si="291"/>
        <v>3284.2688827822035</v>
      </c>
      <c r="AV926" s="7">
        <f ca="1">AU926/MAX(AU$2:AU926)-1</f>
        <v>-0.28683826792785094</v>
      </c>
      <c r="AW926" s="3">
        <f t="shared" ca="1" si="294"/>
        <v>-1.3856373620882323E-2</v>
      </c>
      <c r="AX926" s="11" t="str">
        <f ca="1">IFERROR(IF(E926&gt;MAX(OFFSET(C926,-1,0,-参数!B$27,1)),"买",IF(E926&lt;MIN(OFFSET(D926,-1,0,-参数!B$26,1)),"卖",AX925)),"卖")</f>
        <v>卖</v>
      </c>
      <c r="AY926" s="12" t="str">
        <f ca="1">IF(AX925="买",$E926/$E925-1-IF(AX924="卖",参数!$B$3-IF(AX926="卖",参数!$B$3+参数!$B$4,0)),"")</f>
        <v/>
      </c>
      <c r="AZ926" s="10">
        <f t="shared" ca="1" si="292"/>
        <v>4334.7195315039417</v>
      </c>
      <c r="BA926" s="12">
        <f ca="1">AZ926/MAX(AZ$2:AZ926)-1</f>
        <v>-0.13331688559177846</v>
      </c>
    </row>
    <row r="927" spans="1:53" x14ac:dyDescent="0.15">
      <c r="A927" s="1">
        <v>39750</v>
      </c>
      <c r="B927" s="6">
        <v>1723.23</v>
      </c>
      <c r="C927" s="6">
        <v>1731.26</v>
      </c>
      <c r="D927" s="6">
        <v>1657.65</v>
      </c>
      <c r="E927" s="2">
        <v>1658.22</v>
      </c>
      <c r="F927" s="3">
        <f>E927/MAX(E$2:E927)-1</f>
        <v>-0.71785544136663715</v>
      </c>
      <c r="G927" s="2">
        <f ca="1">IFERROR(AVERAGE(OFFSET(E927,0,0,-参数!B$2,1)),"")</f>
        <v>2167.2046428571434</v>
      </c>
      <c r="H927" t="str">
        <f t="shared" ca="1" si="293"/>
        <v>卖</v>
      </c>
      <c r="I927" s="3" t="str">
        <f ca="1">IF(H926="买",$E927/$E926-1-IF(H925="卖",参数!$B$3-IF(H927="卖",参数!$B$3+参数!$B$4,0)),"")</f>
        <v/>
      </c>
      <c r="J927" s="2">
        <f t="shared" ca="1" si="284"/>
        <v>5270.4971682323921</v>
      </c>
      <c r="K927" s="3">
        <f ca="1">J927/MAX(J$2:J927)-1</f>
        <v>-0.10224259215319575</v>
      </c>
      <c r="L927" s="8">
        <f>L926*(参数!$B$6-1)/(参数!$B$6+1)+E927*2/(参数!$B$6+1)</f>
        <v>1881.6498239095433</v>
      </c>
      <c r="M927" s="8">
        <f>M926*(参数!$B$7-1)/(参数!$B$7+1)+E927*2/(参数!$B$7+1)</f>
        <v>2385.9703673297354</v>
      </c>
      <c r="N927" s="8">
        <f t="shared" si="276"/>
        <v>-504.32054342019205</v>
      </c>
      <c r="O927" s="8">
        <f>O926*(参数!$B$8-1)/(参数!$B$8+1)+N927*2/(参数!$B$8+1)</f>
        <v>-492.10772297948085</v>
      </c>
      <c r="P927" s="9" t="str">
        <f t="shared" si="285"/>
        <v>卖</v>
      </c>
      <c r="Q927" s="7" t="str">
        <f>IF(P926="买",$E927/$E926-1-IF(P925="卖",参数!$B$3-IF(P927="卖",参数!$B$3+参数!$B$4,0)),"")</f>
        <v/>
      </c>
      <c r="R927" s="8">
        <f t="shared" si="286"/>
        <v>4495.0815432744303</v>
      </c>
      <c r="S927" s="3">
        <f>R927/MAX(R$2:R927)-1</f>
        <v>-0.16894099230926263</v>
      </c>
      <c r="T927" s="10">
        <f ca="1">IFERROR(AVERAGE(OFFSET(E927,0,0,-参数!B$10,1)),"")</f>
        <v>1917.9329999999998</v>
      </c>
      <c r="U927" s="10">
        <f ca="1">IFERROR(AVERAGE(OFFSET(E927,0,0,-参数!B$11,1)),"")</f>
        <v>3893.318864197533</v>
      </c>
      <c r="V927" s="10">
        <f t="shared" ca="1" si="277"/>
        <v>-1975.3858641975332</v>
      </c>
      <c r="W927" s="10">
        <f ca="1">IFERROR(AVERAGE(OFFSET(V927,0,0,-参数!B$12,1)),"")</f>
        <v>-1904.6258692480378</v>
      </c>
      <c r="X927" s="11" t="str">
        <f t="shared" ca="1" si="275"/>
        <v>卖</v>
      </c>
      <c r="Y927" s="12" t="str">
        <f ca="1">IF(X926="买",$E927/$E926-1-IF(X925="卖",参数!$B$3-IF(X927="卖",参数!$B$3+参数!$B$4,0)),"")</f>
        <v/>
      </c>
      <c r="Z927" s="10">
        <f t="shared" ca="1" si="287"/>
        <v>4163.9529463748459</v>
      </c>
      <c r="AA927" s="3">
        <f ca="1">Z927/MAX(Z$2:Z927)-1</f>
        <v>-0.1942611437174403</v>
      </c>
      <c r="AB927" s="8">
        <f ca="1">IFERROR(AVERAGE(OFFSET(E927,0,0,-参数!B$14,1)),"")</f>
        <v>1780.8187499999999</v>
      </c>
      <c r="AC927" s="8">
        <f ca="1">IFERROR(AVERAGE(OFFSET(E927,0,0,-参数!B$15,1)),"")</f>
        <v>1961.2920689655175</v>
      </c>
      <c r="AD927" s="9" t="str">
        <f ca="1">IFERROR(IF(OR(AND(AB927/AC927-1&lt;参数!B$16,AB927/AC927-1&gt;参数!B$17),AB927/AC927-1&lt;参数!B$18),"买","卖"),"买")</f>
        <v>卖</v>
      </c>
      <c r="AE927" s="7" t="str">
        <f ca="1">IF(AD926="买",$E927/$E926-1-IF(AD925="卖",参数!$B$3-IF(AD927="卖",参数!$B$3+参数!$B$4,0)),"")</f>
        <v/>
      </c>
      <c r="AF927" s="8">
        <f t="shared" ca="1" si="288"/>
        <v>4716.0293971064875</v>
      </c>
      <c r="AG927" s="3">
        <f ca="1">AF927/MAX(AF$2:AF927)-1</f>
        <v>-0.12077283754250379</v>
      </c>
      <c r="AH927">
        <f t="shared" ca="1" si="278"/>
        <v>0</v>
      </c>
      <c r="AI927">
        <f t="shared" si="279"/>
        <v>0</v>
      </c>
      <c r="AJ927">
        <f t="shared" ca="1" si="280"/>
        <v>0</v>
      </c>
      <c r="AK927">
        <f t="shared" ca="1" si="281"/>
        <v>0</v>
      </c>
      <c r="AL927">
        <f t="shared" ca="1" si="282"/>
        <v>0</v>
      </c>
      <c r="AM927">
        <f t="shared" ca="1" si="283"/>
        <v>0</v>
      </c>
      <c r="AO927" s="9">
        <f t="shared" si="289"/>
        <v>47.599999999999909</v>
      </c>
      <c r="AP927" s="15">
        <f ca="1">IFERROR(ABS(E927-OFFSET(E927,-参数!B$20,0,1,1))/SUM(OFFSET(AO927,0,0,-参数!B$20,1)),0)</f>
        <v>0.33298795820118521</v>
      </c>
      <c r="AQ927" s="16">
        <f ca="1">(参数!B$21+参数!B$22*'000300'!AP927)^(参数!B$23)</f>
        <v>0.2993333796641437</v>
      </c>
      <c r="AR927" s="17">
        <f t="shared" ca="1" si="290"/>
        <v>1735.4167527504608</v>
      </c>
      <c r="AS927" s="9" t="str">
        <f ca="1">IF(E927+参数!B$24&gt;=AR927,"买","卖")</f>
        <v>卖</v>
      </c>
      <c r="AT927" s="7" t="str">
        <f ca="1">IF(AS926="买",$E927/$E926-1-IF(AS925="卖",参数!$B$3-IF(AS927="卖",参数!$B$3+参数!$B$4,0)),"")</f>
        <v/>
      </c>
      <c r="AU927" s="8">
        <f t="shared" ca="1" si="291"/>
        <v>3284.2688827822035</v>
      </c>
      <c r="AV927" s="7">
        <f ca="1">AU927/MAX(AU$2:AU927)-1</f>
        <v>-0.28683826792785094</v>
      </c>
      <c r="AW927" s="3">
        <f t="shared" ca="1" si="294"/>
        <v>-1.8649328191799985E-2</v>
      </c>
      <c r="AX927" s="11" t="str">
        <f ca="1">IFERROR(IF(E927&gt;MAX(OFFSET(C927,-1,0,-参数!B$27,1)),"买",IF(E927&lt;MIN(OFFSET(D927,-1,0,-参数!B$26,1)),"卖",AX926)),"卖")</f>
        <v>卖</v>
      </c>
      <c r="AY927" s="12" t="str">
        <f ca="1">IF(AX926="买",$E927/$E926-1-IF(AX925="卖",参数!$B$3-IF(AX927="卖",参数!$B$3+参数!$B$4,0)),"")</f>
        <v/>
      </c>
      <c r="AZ927" s="10">
        <f t="shared" ca="1" si="292"/>
        <v>4334.7195315039417</v>
      </c>
      <c r="BA927" s="12">
        <f ca="1">AZ927/MAX(AZ$2:AZ927)-1</f>
        <v>-0.13331688559177846</v>
      </c>
    </row>
    <row r="928" spans="1:53" x14ac:dyDescent="0.15">
      <c r="A928" s="1">
        <v>39751</v>
      </c>
      <c r="B928" s="6">
        <v>1669.97</v>
      </c>
      <c r="C928" s="6">
        <v>1723.93</v>
      </c>
      <c r="D928" s="6">
        <v>1646.34</v>
      </c>
      <c r="E928" s="2">
        <v>1697.66</v>
      </c>
      <c r="F928" s="3">
        <f>E928/MAX(E$2:E928)-1</f>
        <v>-0.7111447628122235</v>
      </c>
      <c r="G928" s="2">
        <f ca="1">IFERROR(AVERAGE(OFFSET(E928,0,0,-参数!B$2,1)),"")</f>
        <v>2149.2507142857148</v>
      </c>
      <c r="H928" t="str">
        <f t="shared" ca="1" si="293"/>
        <v>卖</v>
      </c>
      <c r="I928" s="3" t="str">
        <f ca="1">IF(H927="买",$E928/$E927-1-IF(H926="卖",参数!$B$3-IF(H928="卖",参数!$B$3+参数!$B$4,0)),"")</f>
        <v/>
      </c>
      <c r="J928" s="2">
        <f t="shared" ca="1" si="284"/>
        <v>5270.4971682323921</v>
      </c>
      <c r="K928" s="3">
        <f ca="1">J928/MAX(J$2:J928)-1</f>
        <v>-0.10224259215319575</v>
      </c>
      <c r="L928" s="8">
        <f>L927*(参数!$B$6-1)/(参数!$B$6+1)+E928*2/(参数!$B$6+1)</f>
        <v>1864.1269835372059</v>
      </c>
      <c r="M928" s="8">
        <f>M927*(参数!$B$7-1)/(参数!$B$7+1)+E928*2/(参数!$B$7+1)</f>
        <v>2369.3845753458863</v>
      </c>
      <c r="N928" s="8">
        <f t="shared" si="276"/>
        <v>-505.25759180868044</v>
      </c>
      <c r="O928" s="8">
        <f>O927*(参数!$B$8-1)/(参数!$B$8+1)+N928*2/(参数!$B$8+1)</f>
        <v>-494.73769674532076</v>
      </c>
      <c r="P928" s="9" t="str">
        <f t="shared" si="285"/>
        <v>卖</v>
      </c>
      <c r="Q928" s="7" t="str">
        <f>IF(P927="买",$E928/$E927-1-IF(P926="卖",参数!$B$3-IF(P928="卖",参数!$B$3+参数!$B$4,0)),"")</f>
        <v/>
      </c>
      <c r="R928" s="8">
        <f t="shared" si="286"/>
        <v>4495.0815432744303</v>
      </c>
      <c r="S928" s="3">
        <f>R928/MAX(R$2:R928)-1</f>
        <v>-0.16894099230926263</v>
      </c>
      <c r="T928" s="10">
        <f ca="1">IFERROR(AVERAGE(OFFSET(E928,0,0,-参数!B$10,1)),"")</f>
        <v>1891.6395</v>
      </c>
      <c r="U928" s="10">
        <f ca="1">IFERROR(AVERAGE(OFFSET(E928,0,0,-参数!B$11,1)),"")</f>
        <v>3891.2876790123473</v>
      </c>
      <c r="V928" s="10">
        <f t="shared" ca="1" si="277"/>
        <v>-1999.6481790123473</v>
      </c>
      <c r="W928" s="10">
        <f ca="1">IFERROR(AVERAGE(OFFSET(V928,0,0,-参数!B$12,1)),"")</f>
        <v>-1917.6491907968596</v>
      </c>
      <c r="X928" s="11" t="str">
        <f t="shared" ca="1" si="275"/>
        <v>卖</v>
      </c>
      <c r="Y928" s="12" t="str">
        <f ca="1">IF(X927="买",$E928/$E927-1-IF(X926="卖",参数!$B$3-IF(X928="卖",参数!$B$3+参数!$B$4,0)),"")</f>
        <v/>
      </c>
      <c r="Z928" s="10">
        <f t="shared" ca="1" si="287"/>
        <v>4163.9529463748459</v>
      </c>
      <c r="AA928" s="3">
        <f ca="1">Z928/MAX(Z$2:Z928)-1</f>
        <v>-0.1942611437174403</v>
      </c>
      <c r="AB928" s="8">
        <f ca="1">IFERROR(AVERAGE(OFFSET(E928,0,0,-参数!B$14,1)),"")</f>
        <v>1755.9349999999999</v>
      </c>
      <c r="AC928" s="8">
        <f ca="1">IFERROR(AVERAGE(OFFSET(E928,0,0,-参数!B$15,1)),"")</f>
        <v>1948.3793103448281</v>
      </c>
      <c r="AD928" s="9" t="str">
        <f ca="1">IFERROR(IF(OR(AND(AB928/AC928-1&lt;参数!B$16,AB928/AC928-1&gt;参数!B$17),AB928/AC928-1&lt;参数!B$18),"买","卖"),"买")</f>
        <v>卖</v>
      </c>
      <c r="AE928" s="7" t="str">
        <f ca="1">IF(AD927="买",$E928/$E927-1-IF(AD926="卖",参数!$B$3-IF(AD928="卖",参数!$B$3+参数!$B$4,0)),"")</f>
        <v/>
      </c>
      <c r="AF928" s="8">
        <f t="shared" ca="1" si="288"/>
        <v>4716.0293971064875</v>
      </c>
      <c r="AG928" s="3">
        <f ca="1">AF928/MAX(AF$2:AF928)-1</f>
        <v>-0.12077283754250379</v>
      </c>
      <c r="AH928">
        <f t="shared" ca="1" si="278"/>
        <v>0</v>
      </c>
      <c r="AI928">
        <f t="shared" si="279"/>
        <v>0</v>
      </c>
      <c r="AJ928">
        <f t="shared" ca="1" si="280"/>
        <v>0</v>
      </c>
      <c r="AK928">
        <f t="shared" ca="1" si="281"/>
        <v>1</v>
      </c>
      <c r="AL928">
        <f t="shared" ca="1" si="282"/>
        <v>0</v>
      </c>
      <c r="AM928">
        <f t="shared" ca="1" si="283"/>
        <v>0</v>
      </c>
      <c r="AO928" s="9">
        <f t="shared" si="289"/>
        <v>39.440000000000055</v>
      </c>
      <c r="AP928" s="15">
        <f ca="1">IFERROR(ABS(E928-OFFSET(E928,-参数!B$20,0,1,1))/SUM(OFFSET(AO928,0,0,-参数!B$20,1)),0)</f>
        <v>0.29825485336637747</v>
      </c>
      <c r="AQ928" s="16">
        <f ca="1">(参数!B$21+参数!B$22*'000300'!AP928)^(参数!B$23)</f>
        <v>0.26581593349855426</v>
      </c>
      <c r="AR928" s="17">
        <f t="shared" ca="1" si="290"/>
        <v>1725.3804062722229</v>
      </c>
      <c r="AS928" s="9" t="str">
        <f ca="1">IF(E928+参数!B$24&gt;=AR928,"买","卖")</f>
        <v>卖</v>
      </c>
      <c r="AT928" s="7" t="str">
        <f ca="1">IF(AS927="买",$E928/$E927-1-IF(AS926="卖",参数!$B$3-IF(AS928="卖",参数!$B$3+参数!$B$4,0)),"")</f>
        <v/>
      </c>
      <c r="AU928" s="8">
        <f t="shared" ca="1" si="291"/>
        <v>3284.2688827822035</v>
      </c>
      <c r="AV928" s="7">
        <f ca="1">AU928/MAX(AU$2:AU928)-1</f>
        <v>-0.28683826792785094</v>
      </c>
      <c r="AW928" s="3">
        <f t="shared" ca="1" si="294"/>
        <v>-5.7832485841405878E-3</v>
      </c>
      <c r="AX928" s="11" t="str">
        <f ca="1">IFERROR(IF(E928&gt;MAX(OFFSET(C928,-1,0,-参数!B$27,1)),"买",IF(E928&lt;MIN(OFFSET(D928,-1,0,-参数!B$26,1)),"卖",AX927)),"卖")</f>
        <v>卖</v>
      </c>
      <c r="AY928" s="12" t="str">
        <f ca="1">IF(AX927="买",$E928/$E927-1-IF(AX926="卖",参数!$B$3-IF(AX928="卖",参数!$B$3+参数!$B$4,0)),"")</f>
        <v/>
      </c>
      <c r="AZ928" s="10">
        <f t="shared" ca="1" si="292"/>
        <v>4334.7195315039417</v>
      </c>
      <c r="BA928" s="12">
        <f ca="1">AZ928/MAX(AZ$2:AZ928)-1</f>
        <v>-0.13331688559177846</v>
      </c>
    </row>
    <row r="929" spans="1:53" x14ac:dyDescent="0.15">
      <c r="A929" s="1">
        <v>39752</v>
      </c>
      <c r="B929" s="6">
        <v>1688.09</v>
      </c>
      <c r="C929" s="6">
        <v>1696.65</v>
      </c>
      <c r="D929" s="6">
        <v>1655.09</v>
      </c>
      <c r="E929" s="2">
        <v>1663.66</v>
      </c>
      <c r="F929" s="3">
        <f>E929/MAX(E$2:E929)-1</f>
        <v>-0.71692983053154569</v>
      </c>
      <c r="G929" s="2">
        <f ca="1">IFERROR(AVERAGE(OFFSET(E929,0,0,-参数!B$2,1)),"")</f>
        <v>2130.357321428572</v>
      </c>
      <c r="H929" t="str">
        <f t="shared" ca="1" si="293"/>
        <v>卖</v>
      </c>
      <c r="I929" s="3" t="str">
        <f ca="1">IF(H928="买",$E929/$E928-1-IF(H927="卖",参数!$B$3-IF(H929="卖",参数!$B$3+参数!$B$4,0)),"")</f>
        <v/>
      </c>
      <c r="J929" s="2">
        <f t="shared" ca="1" si="284"/>
        <v>5270.4971682323921</v>
      </c>
      <c r="K929" s="3">
        <f ca="1">J929/MAX(J$2:J929)-1</f>
        <v>-0.10224259215319575</v>
      </c>
      <c r="L929" s="8">
        <f>L928*(参数!$B$6-1)/(参数!$B$6+1)+E929*2/(参数!$B$6+1)</f>
        <v>1845.0348898669956</v>
      </c>
      <c r="M929" s="8">
        <f>M928*(参数!$B$7-1)/(参数!$B$7+1)+E929*2/(参数!$B$7+1)</f>
        <v>2352.3791638917683</v>
      </c>
      <c r="N929" s="8">
        <f t="shared" si="276"/>
        <v>-507.34427402477263</v>
      </c>
      <c r="O929" s="8">
        <f>O928*(参数!$B$8-1)/(参数!$B$8+1)+N929*2/(参数!$B$8+1)</f>
        <v>-497.25901220121114</v>
      </c>
      <c r="P929" s="9" t="str">
        <f t="shared" si="285"/>
        <v>卖</v>
      </c>
      <c r="Q929" s="7" t="str">
        <f>IF(P928="买",$E929/$E928-1-IF(P927="卖",参数!$B$3-IF(P929="卖",参数!$B$3+参数!$B$4,0)),"")</f>
        <v/>
      </c>
      <c r="R929" s="8">
        <f t="shared" si="286"/>
        <v>4495.0815432744303</v>
      </c>
      <c r="S929" s="3">
        <f>R929/MAX(R$2:R929)-1</f>
        <v>-0.16894099230926263</v>
      </c>
      <c r="T929" s="10">
        <f ca="1">IFERROR(AVERAGE(OFFSET(E929,0,0,-参数!B$10,1)),"")</f>
        <v>1862.6395000000005</v>
      </c>
      <c r="U929" s="10">
        <f ca="1">IFERROR(AVERAGE(OFFSET(E929,0,0,-参数!B$11,1)),"")</f>
        <v>3889.0018024691376</v>
      </c>
      <c r="V929" s="10">
        <f t="shared" ca="1" si="277"/>
        <v>-2026.3623024691371</v>
      </c>
      <c r="W929" s="10">
        <f ca="1">IFERROR(AVERAGE(OFFSET(V929,0,0,-参数!B$12,1)),"")</f>
        <v>-1931.793675084177</v>
      </c>
      <c r="X929" s="11" t="str">
        <f t="shared" ca="1" si="275"/>
        <v>卖</v>
      </c>
      <c r="Y929" s="12" t="str">
        <f ca="1">IF(X928="买",$E929/$E928-1-IF(X927="卖",参数!$B$3-IF(X929="卖",参数!$B$3+参数!$B$4,0)),"")</f>
        <v/>
      </c>
      <c r="Z929" s="10">
        <f t="shared" ca="1" si="287"/>
        <v>4163.9529463748459</v>
      </c>
      <c r="AA929" s="3">
        <f ca="1">Z929/MAX(Z$2:Z929)-1</f>
        <v>-0.1942611437174403</v>
      </c>
      <c r="AB929" s="8">
        <f ca="1">IFERROR(AVERAGE(OFFSET(E929,0,0,-参数!B$14,1)),"")</f>
        <v>1728.7162499999999</v>
      </c>
      <c r="AC929" s="8">
        <f ca="1">IFERROR(AVERAGE(OFFSET(E929,0,0,-参数!B$15,1)),"")</f>
        <v>1934.0968965517247</v>
      </c>
      <c r="AD929" s="9" t="str">
        <f ca="1">IFERROR(IF(OR(AND(AB929/AC929-1&lt;参数!B$16,AB929/AC929-1&gt;参数!B$17),AB929/AC929-1&lt;参数!B$18),"买","卖"),"买")</f>
        <v>买</v>
      </c>
      <c r="AE929" s="7" t="str">
        <f ca="1">IF(AD928="买",$E929/$E928-1-IF(AD927="卖",参数!$B$3-IF(AD929="卖",参数!$B$3+参数!$B$4,0)),"")</f>
        <v/>
      </c>
      <c r="AF929" s="8">
        <f t="shared" ca="1" si="288"/>
        <v>4716.0293971064875</v>
      </c>
      <c r="AG929" s="3">
        <f ca="1">AF929/MAX(AF$2:AF929)-1</f>
        <v>-0.12077283754250379</v>
      </c>
      <c r="AH929">
        <f t="shared" ca="1" si="278"/>
        <v>0</v>
      </c>
      <c r="AI929">
        <f t="shared" si="279"/>
        <v>0</v>
      </c>
      <c r="AJ929">
        <f t="shared" ca="1" si="280"/>
        <v>0</v>
      </c>
      <c r="AK929">
        <f t="shared" ca="1" si="281"/>
        <v>0</v>
      </c>
      <c r="AL929">
        <f t="shared" ca="1" si="282"/>
        <v>0</v>
      </c>
      <c r="AM929">
        <f t="shared" ca="1" si="283"/>
        <v>0</v>
      </c>
      <c r="AO929" s="9">
        <f t="shared" si="289"/>
        <v>34</v>
      </c>
      <c r="AP929" s="15">
        <f ca="1">IFERROR(ABS(E929-OFFSET(E929,-参数!B$20,0,1,1))/SUM(OFFSET(AO929,0,0,-参数!B$20,1)),0)</f>
        <v>0.28470456973543629</v>
      </c>
      <c r="AQ929" s="16">
        <f ca="1">(参数!B$21+参数!B$22*'000300'!AP929)^(参数!B$23)</f>
        <v>0.25273990979469596</v>
      </c>
      <c r="AR929" s="17">
        <f t="shared" ca="1" si="290"/>
        <v>1709.7811963584893</v>
      </c>
      <c r="AS929" s="9" t="str">
        <f ca="1">IF(E929+参数!B$24&gt;=AR929,"买","卖")</f>
        <v>卖</v>
      </c>
      <c r="AT929" s="7" t="str">
        <f ca="1">IF(AS928="买",$E929/$E928-1-IF(AS927="卖",参数!$B$3-IF(AS929="卖",参数!$B$3+参数!$B$4,0)),"")</f>
        <v/>
      </c>
      <c r="AU929" s="8">
        <f t="shared" ca="1" si="291"/>
        <v>3284.2688827822035</v>
      </c>
      <c r="AV929" s="7">
        <f ca="1">AU929/MAX(AU$2:AU929)-1</f>
        <v>-0.28683826792785094</v>
      </c>
      <c r="AW929" s="3">
        <f t="shared" ca="1" si="294"/>
        <v>-9.0410264640923277E-3</v>
      </c>
      <c r="AX929" s="11" t="str">
        <f ca="1">IFERROR(IF(E929&gt;MAX(OFFSET(C929,-1,0,-参数!B$27,1)),"买",IF(E929&lt;MIN(OFFSET(D929,-1,0,-参数!B$26,1)),"卖",AX928)),"卖")</f>
        <v>卖</v>
      </c>
      <c r="AY929" s="12" t="str">
        <f ca="1">IF(AX928="买",$E929/$E928-1-IF(AX927="卖",参数!$B$3-IF(AX929="卖",参数!$B$3+参数!$B$4,0)),"")</f>
        <v/>
      </c>
      <c r="AZ929" s="10">
        <f t="shared" ca="1" si="292"/>
        <v>4334.7195315039417</v>
      </c>
      <c r="BA929" s="12">
        <f ca="1">AZ929/MAX(AZ$2:AZ929)-1</f>
        <v>-0.13331688559177846</v>
      </c>
    </row>
    <row r="930" spans="1:53" x14ac:dyDescent="0.15">
      <c r="A930" s="1">
        <v>39755</v>
      </c>
      <c r="B930" s="6">
        <v>1648.56</v>
      </c>
      <c r="C930" s="6">
        <v>1684.56</v>
      </c>
      <c r="D930" s="6">
        <v>1643.42</v>
      </c>
      <c r="E930" s="2">
        <v>1653.54</v>
      </c>
      <c r="F930" s="3">
        <f>E930/MAX(E$2:E930)-1</f>
        <v>-0.71865173892329681</v>
      </c>
      <c r="G930" s="2">
        <f ca="1">IFERROR(AVERAGE(OFFSET(E930,0,0,-参数!B$2,1)),"")</f>
        <v>2111.3055357142862</v>
      </c>
      <c r="H930" t="str">
        <f t="shared" ca="1" si="293"/>
        <v>卖</v>
      </c>
      <c r="I930" s="3" t="str">
        <f ca="1">IF(H929="买",$E930/$E929-1-IF(H928="卖",参数!$B$3-IF(H930="卖",参数!$B$3+参数!$B$4,0)),"")</f>
        <v/>
      </c>
      <c r="J930" s="2">
        <f t="shared" ca="1" si="284"/>
        <v>5270.4971682323921</v>
      </c>
      <c r="K930" s="3">
        <f ca="1">J930/MAX(J$2:J930)-1</f>
        <v>-0.10224259215319575</v>
      </c>
      <c r="L930" s="8">
        <f>L929*(参数!$B$6-1)/(参数!$B$6+1)+E930*2/(参数!$B$6+1)</f>
        <v>1826.797281308234</v>
      </c>
      <c r="M930" s="8">
        <f>M929*(参数!$B$7-1)/(参数!$B$7+1)+E930*2/(参数!$B$7+1)</f>
        <v>2335.5396659666653</v>
      </c>
      <c r="N930" s="8">
        <f t="shared" si="276"/>
        <v>-508.74238465843132</v>
      </c>
      <c r="O930" s="8">
        <f>O929*(参数!$B$8-1)/(参数!$B$8+1)+N930*2/(参数!$B$8+1)</f>
        <v>-499.55568669265517</v>
      </c>
      <c r="P930" s="9" t="str">
        <f t="shared" si="285"/>
        <v>卖</v>
      </c>
      <c r="Q930" s="7" t="str">
        <f>IF(P929="买",$E930/$E929-1-IF(P928="卖",参数!$B$3-IF(P930="卖",参数!$B$3+参数!$B$4,0)),"")</f>
        <v/>
      </c>
      <c r="R930" s="8">
        <f t="shared" si="286"/>
        <v>4495.0815432744303</v>
      </c>
      <c r="S930" s="3">
        <f>R930/MAX(R$2:R930)-1</f>
        <v>-0.16894099230926263</v>
      </c>
      <c r="T930" s="10">
        <f ca="1">IFERROR(AVERAGE(OFFSET(E930,0,0,-参数!B$10,1)),"")</f>
        <v>1838.8815000000002</v>
      </c>
      <c r="U930" s="10">
        <f ca="1">IFERROR(AVERAGE(OFFSET(E930,0,0,-参数!B$11,1)),"")</f>
        <v>3886.5966419753108</v>
      </c>
      <c r="V930" s="10">
        <f t="shared" ca="1" si="277"/>
        <v>-2047.7151419753106</v>
      </c>
      <c r="W930" s="10">
        <f ca="1">IFERROR(AVERAGE(OFFSET(V930,0,0,-参数!B$12,1)),"")</f>
        <v>-1946.9630465768817</v>
      </c>
      <c r="X930" s="11" t="str">
        <f t="shared" ca="1" si="275"/>
        <v>卖</v>
      </c>
      <c r="Y930" s="12" t="str">
        <f ca="1">IF(X929="买",$E930/$E929-1-IF(X928="卖",参数!$B$3-IF(X930="卖",参数!$B$3+参数!$B$4,0)),"")</f>
        <v/>
      </c>
      <c r="Z930" s="10">
        <f t="shared" ca="1" si="287"/>
        <v>4163.9529463748459</v>
      </c>
      <c r="AA930" s="3">
        <f ca="1">Z930/MAX(Z$2:Z930)-1</f>
        <v>-0.1942611437174403</v>
      </c>
      <c r="AB930" s="8">
        <f ca="1">IFERROR(AVERAGE(OFFSET(E930,0,0,-参数!B$14,1)),"")</f>
        <v>1706.2437500000001</v>
      </c>
      <c r="AC930" s="8">
        <f ca="1">IFERROR(AVERAGE(OFFSET(E930,0,0,-参数!B$15,1)),"")</f>
        <v>1922.1275862068971</v>
      </c>
      <c r="AD930" s="9" t="str">
        <f ca="1">IFERROR(IF(OR(AND(AB930/AC930-1&lt;参数!B$16,AB930/AC930-1&gt;参数!B$17),AB930/AC930-1&lt;参数!B$18),"买","卖"),"买")</f>
        <v>买</v>
      </c>
      <c r="AE930" s="7">
        <f ca="1">IF(AD929="买",$E930/$E929-1-IF(AD928="卖",参数!$B$3-IF(AD930="卖",参数!$B$3+参数!$B$4,0)),"")</f>
        <v>-6.3329736845269269E-3</v>
      </c>
      <c r="AF930" s="8">
        <f t="shared" ca="1" si="288"/>
        <v>4686.1629070391573</v>
      </c>
      <c r="AG930" s="3">
        <f ca="1">AF930/MAX(AF$2:AF930)-1</f>
        <v>-0.12634096002506834</v>
      </c>
      <c r="AH930">
        <f t="shared" ca="1" si="278"/>
        <v>0</v>
      </c>
      <c r="AI930">
        <f t="shared" si="279"/>
        <v>0</v>
      </c>
      <c r="AJ930">
        <f t="shared" ca="1" si="280"/>
        <v>0</v>
      </c>
      <c r="AK930">
        <f t="shared" ca="1" si="281"/>
        <v>0</v>
      </c>
      <c r="AL930">
        <f t="shared" ca="1" si="282"/>
        <v>0</v>
      </c>
      <c r="AM930">
        <f t="shared" ca="1" si="283"/>
        <v>0</v>
      </c>
      <c r="AO930" s="9">
        <f t="shared" si="289"/>
        <v>10.120000000000118</v>
      </c>
      <c r="AP930" s="15">
        <f ca="1">IFERROR(ABS(E930-OFFSET(E930,-参数!B$20,0,1,1))/SUM(OFFSET(AO930,0,0,-参数!B$20,1)),0)</f>
        <v>0.28141249494423459</v>
      </c>
      <c r="AQ930" s="16">
        <f ca="1">(参数!B$21+参数!B$22*'000300'!AP930)^(参数!B$23)</f>
        <v>0.24956305762118638</v>
      </c>
      <c r="AR930" s="17">
        <f t="shared" ca="1" si="290"/>
        <v>1695.7454714309911</v>
      </c>
      <c r="AS930" s="9" t="str">
        <f ca="1">IF(E930+参数!B$24&gt;=AR930,"买","卖")</f>
        <v>卖</v>
      </c>
      <c r="AT930" s="7" t="str">
        <f ca="1">IF(AS929="买",$E930/$E929-1-IF(AS928="卖",参数!$B$3-IF(AS930="卖",参数!$B$3+参数!$B$4,0)),"")</f>
        <v/>
      </c>
      <c r="AU930" s="8">
        <f t="shared" ca="1" si="291"/>
        <v>3284.2688827822035</v>
      </c>
      <c r="AV930" s="7">
        <f ca="1">AU930/MAX(AU$2:AU930)-1</f>
        <v>-0.28683826792785094</v>
      </c>
      <c r="AW930" s="3">
        <f t="shared" ca="1" si="294"/>
        <v>-8.2090766686355732E-3</v>
      </c>
      <c r="AX930" s="11" t="str">
        <f ca="1">IFERROR(IF(E930&gt;MAX(OFFSET(C930,-1,0,-参数!B$27,1)),"买",IF(E930&lt;MIN(OFFSET(D930,-1,0,-参数!B$26,1)),"卖",AX929)),"卖")</f>
        <v>卖</v>
      </c>
      <c r="AY930" s="12" t="str">
        <f ca="1">IF(AX929="买",$E930/$E929-1-IF(AX928="卖",参数!$B$3-IF(AX930="卖",参数!$B$3+参数!$B$4,0)),"")</f>
        <v/>
      </c>
      <c r="AZ930" s="10">
        <f t="shared" ca="1" si="292"/>
        <v>4334.7195315039417</v>
      </c>
      <c r="BA930" s="12">
        <f ca="1">AZ930/MAX(AZ$2:AZ930)-1</f>
        <v>-0.13331688559177846</v>
      </c>
    </row>
    <row r="931" spans="1:53" x14ac:dyDescent="0.15">
      <c r="A931" s="1">
        <v>39756</v>
      </c>
      <c r="B931" s="6">
        <v>1646.2</v>
      </c>
      <c r="C931" s="6">
        <v>1648.45</v>
      </c>
      <c r="D931" s="6">
        <v>1606.73</v>
      </c>
      <c r="E931" s="2">
        <v>1627.76</v>
      </c>
      <c r="F931" s="3">
        <f>E931/MAX(E$2:E931)-1</f>
        <v>-0.72303818144694754</v>
      </c>
      <c r="G931" s="2">
        <f ca="1">IFERROR(AVERAGE(OFFSET(E931,0,0,-参数!B$2,1)),"")</f>
        <v>2094.096607142857</v>
      </c>
      <c r="H931" t="str">
        <f t="shared" ca="1" si="293"/>
        <v>卖</v>
      </c>
      <c r="I931" s="3" t="str">
        <f ca="1">IF(H930="买",$E931/$E930-1-IF(H929="卖",参数!$B$3-IF(H931="卖",参数!$B$3+参数!$B$4,0)),"")</f>
        <v/>
      </c>
      <c r="J931" s="2">
        <f t="shared" ca="1" si="284"/>
        <v>5270.4971682323921</v>
      </c>
      <c r="K931" s="3">
        <f ca="1">J931/MAX(J$2:J931)-1</f>
        <v>-0.10224259215319575</v>
      </c>
      <c r="L931" s="8">
        <f>L930*(参数!$B$6-1)/(参数!$B$6+1)+E931*2/(参数!$B$6+1)</f>
        <v>1807.8413497550689</v>
      </c>
      <c r="M931" s="8">
        <f>M930*(参数!$B$7-1)/(参数!$B$7+1)+E931*2/(参数!$B$7+1)</f>
        <v>2318.484734256625</v>
      </c>
      <c r="N931" s="8">
        <f t="shared" si="276"/>
        <v>-510.64338450155606</v>
      </c>
      <c r="O931" s="8">
        <f>O930*(参数!$B$8-1)/(参数!$B$8+1)+N931*2/(参数!$B$8+1)</f>
        <v>-501.77322625443537</v>
      </c>
      <c r="P931" s="9" t="str">
        <f t="shared" si="285"/>
        <v>卖</v>
      </c>
      <c r="Q931" s="7" t="str">
        <f>IF(P930="买",$E931/$E930-1-IF(P929="卖",参数!$B$3-IF(P931="卖",参数!$B$3+参数!$B$4,0)),"")</f>
        <v/>
      </c>
      <c r="R931" s="8">
        <f t="shared" si="286"/>
        <v>4495.0815432744303</v>
      </c>
      <c r="S931" s="3">
        <f>R931/MAX(R$2:R931)-1</f>
        <v>-0.16894099230926263</v>
      </c>
      <c r="T931" s="10">
        <f ca="1">IFERROR(AVERAGE(OFFSET(E931,0,0,-参数!B$10,1)),"")</f>
        <v>1815.1470000000002</v>
      </c>
      <c r="U931" s="10">
        <f ca="1">IFERROR(AVERAGE(OFFSET(E931,0,0,-参数!B$11,1)),"")</f>
        <v>3884.1679259259276</v>
      </c>
      <c r="V931" s="10">
        <f t="shared" ca="1" si="277"/>
        <v>-2069.0209259259273</v>
      </c>
      <c r="W931" s="10">
        <f ca="1">IFERROR(AVERAGE(OFFSET(V931,0,0,-参数!B$12,1)),"")</f>
        <v>-1963.4193007856361</v>
      </c>
      <c r="X931" s="11" t="str">
        <f t="shared" ca="1" si="275"/>
        <v>卖</v>
      </c>
      <c r="Y931" s="12" t="str">
        <f ca="1">IF(X930="买",$E931/$E930-1-IF(X929="卖",参数!$B$3-IF(X931="卖",参数!$B$3+参数!$B$4,0)),"")</f>
        <v/>
      </c>
      <c r="Z931" s="10">
        <f t="shared" ca="1" si="287"/>
        <v>4163.9529463748459</v>
      </c>
      <c r="AA931" s="3">
        <f ca="1">Z931/MAX(Z$2:Z931)-1</f>
        <v>-0.1942611437174403</v>
      </c>
      <c r="AB931" s="8">
        <f ca="1">IFERROR(AVERAGE(OFFSET(E931,0,0,-参数!B$14,1)),"")</f>
        <v>1680.3662500000003</v>
      </c>
      <c r="AC931" s="8">
        <f ca="1">IFERROR(AVERAGE(OFFSET(E931,0,0,-参数!B$15,1)),"")</f>
        <v>1911.7351724137936</v>
      </c>
      <c r="AD931" s="9" t="str">
        <f ca="1">IFERROR(IF(OR(AND(AB931/AC931-1&lt;参数!B$16,AB931/AC931-1&gt;参数!B$17),AB931/AC931-1&lt;参数!B$18),"买","卖"),"买")</f>
        <v>买</v>
      </c>
      <c r="AE931" s="7">
        <f ca="1">IF(AD930="买",$E931/$E930-1-IF(AD929="卖",参数!$B$3-IF(AD931="卖",参数!$B$3+参数!$B$4,0)),"")</f>
        <v>-1.5590793086348032E-2</v>
      </c>
      <c r="AF931" s="8">
        <f t="shared" ca="1" si="288"/>
        <v>4613.1019107865905</v>
      </c>
      <c r="AG931" s="3">
        <f ca="1">AF931/MAX(AF$2:AF931)-1</f>
        <v>-0.13996199734533499</v>
      </c>
      <c r="AH931">
        <f t="shared" ca="1" si="278"/>
        <v>0</v>
      </c>
      <c r="AI931">
        <f t="shared" si="279"/>
        <v>0</v>
      </c>
      <c r="AJ931">
        <f t="shared" ca="1" si="280"/>
        <v>0</v>
      </c>
      <c r="AK931">
        <f t="shared" ca="1" si="281"/>
        <v>0</v>
      </c>
      <c r="AL931">
        <f t="shared" ca="1" si="282"/>
        <v>1</v>
      </c>
      <c r="AM931">
        <f t="shared" ca="1" si="283"/>
        <v>0</v>
      </c>
      <c r="AO931" s="9">
        <f t="shared" si="289"/>
        <v>25.779999999999973</v>
      </c>
      <c r="AP931" s="15">
        <f ca="1">IFERROR(ABS(E931-OFFSET(E931,-参数!B$20,0,1,1))/SUM(OFFSET(AO931,0,0,-参数!B$20,1)),0)</f>
        <v>0.32003125673636562</v>
      </c>
      <c r="AQ931" s="16">
        <f ca="1">(参数!B$21+参数!B$22*'000300'!AP931)^(参数!B$23)</f>
        <v>0.28683016275059281</v>
      </c>
      <c r="AR931" s="17">
        <f t="shared" ca="1" si="290"/>
        <v>1676.2451875957643</v>
      </c>
      <c r="AS931" s="9" t="str">
        <f ca="1">IF(E931+参数!B$24&gt;=AR931,"买","卖")</f>
        <v>卖</v>
      </c>
      <c r="AT931" s="7" t="str">
        <f ca="1">IF(AS930="买",$E931/$E930-1-IF(AS929="卖",参数!$B$3-IF(AS931="卖",参数!$B$3+参数!$B$4,0)),"")</f>
        <v/>
      </c>
      <c r="AU931" s="8">
        <f t="shared" ca="1" si="291"/>
        <v>3284.2688827822035</v>
      </c>
      <c r="AV931" s="7">
        <f ca="1">AU931/MAX(AU$2:AU931)-1</f>
        <v>-0.28683826792785094</v>
      </c>
      <c r="AW931" s="3">
        <f t="shared" ca="1" si="294"/>
        <v>-1.1499534667057665E-2</v>
      </c>
      <c r="AX931" s="11" t="str">
        <f ca="1">IFERROR(IF(E931&gt;MAX(OFFSET(C931,-1,0,-参数!B$27,1)),"买",IF(E931&lt;MIN(OFFSET(D931,-1,0,-参数!B$26,1)),"卖",AX930)),"卖")</f>
        <v>卖</v>
      </c>
      <c r="AY931" s="12" t="str">
        <f ca="1">IF(AX930="买",$E931/$E930-1-IF(AX929="卖",参数!$B$3-IF(AX931="卖",参数!$B$3+参数!$B$4,0)),"")</f>
        <v/>
      </c>
      <c r="AZ931" s="10">
        <f t="shared" ca="1" si="292"/>
        <v>4334.7195315039417</v>
      </c>
      <c r="BA931" s="12">
        <f ca="1">AZ931/MAX(AZ$2:AZ931)-1</f>
        <v>-0.13331688559177846</v>
      </c>
    </row>
    <row r="932" spans="1:53" x14ac:dyDescent="0.15">
      <c r="A932" s="1">
        <v>39757</v>
      </c>
      <c r="B932" s="6">
        <v>1641.26</v>
      </c>
      <c r="C932" s="6">
        <v>1714.66</v>
      </c>
      <c r="D932" s="6">
        <v>1641.26</v>
      </c>
      <c r="E932" s="2">
        <v>1691.42</v>
      </c>
      <c r="F932" s="3">
        <f>E932/MAX(E$2:E932)-1</f>
        <v>-0.7122064928877696</v>
      </c>
      <c r="G932" s="2">
        <f ca="1">IFERROR(AVERAGE(OFFSET(E932,0,0,-参数!B$2,1)),"")</f>
        <v>2080.4289285714285</v>
      </c>
      <c r="H932" t="str">
        <f t="shared" ca="1" si="293"/>
        <v>卖</v>
      </c>
      <c r="I932" s="3" t="str">
        <f ca="1">IF(H931="买",$E932/$E931-1-IF(H930="卖",参数!$B$3-IF(H932="卖",参数!$B$3+参数!$B$4,0)),"")</f>
        <v/>
      </c>
      <c r="J932" s="2">
        <f t="shared" ca="1" si="284"/>
        <v>5270.4971682323921</v>
      </c>
      <c r="K932" s="3">
        <f ca="1">J932/MAX(J$2:J932)-1</f>
        <v>-0.10224259215319575</v>
      </c>
      <c r="L932" s="8">
        <f>L931*(参数!$B$6-1)/(参数!$B$6+1)+E932*2/(参数!$B$6+1)</f>
        <v>1796.753602159348</v>
      </c>
      <c r="M932" s="8">
        <f>M931*(参数!$B$7-1)/(参数!$B$7+1)+E932*2/(参数!$B$7+1)</f>
        <v>2303.3747406600801</v>
      </c>
      <c r="N932" s="8">
        <f t="shared" si="276"/>
        <v>-506.62113850073206</v>
      </c>
      <c r="O932" s="8">
        <f>O931*(参数!$B$8-1)/(参数!$B$8+1)+N932*2/(参数!$B$8+1)</f>
        <v>-502.74280870369472</v>
      </c>
      <c r="P932" s="9" t="str">
        <f t="shared" si="285"/>
        <v>卖</v>
      </c>
      <c r="Q932" s="7" t="str">
        <f>IF(P931="买",$E932/$E931-1-IF(P930="卖",参数!$B$3-IF(P932="卖",参数!$B$3+参数!$B$4,0)),"")</f>
        <v/>
      </c>
      <c r="R932" s="8">
        <f t="shared" si="286"/>
        <v>4495.0815432744303</v>
      </c>
      <c r="S932" s="3">
        <f>R932/MAX(R$2:R932)-1</f>
        <v>-0.16894099230926263</v>
      </c>
      <c r="T932" s="10">
        <f ca="1">IFERROR(AVERAGE(OFFSET(E932,0,0,-参数!B$10,1)),"")</f>
        <v>1798.5739999999998</v>
      </c>
      <c r="U932" s="10">
        <f ca="1">IFERROR(AVERAGE(OFFSET(E932,0,0,-参数!B$11,1)),"")</f>
        <v>3881.8845925925939</v>
      </c>
      <c r="V932" s="10">
        <f t="shared" ca="1" si="277"/>
        <v>-2083.3105925925938</v>
      </c>
      <c r="W932" s="10">
        <f ca="1">IFERROR(AVERAGE(OFFSET(V932,0,0,-参数!B$12,1)),"")</f>
        <v>-1980.8111408529765</v>
      </c>
      <c r="X932" s="11" t="str">
        <f t="shared" ca="1" si="275"/>
        <v>卖</v>
      </c>
      <c r="Y932" s="12" t="str">
        <f ca="1">IF(X931="买",$E932/$E931-1-IF(X930="卖",参数!$B$3-IF(X932="卖",参数!$B$3+参数!$B$4,0)),"")</f>
        <v/>
      </c>
      <c r="Z932" s="10">
        <f t="shared" ca="1" si="287"/>
        <v>4163.9529463748459</v>
      </c>
      <c r="AA932" s="3">
        <f ca="1">Z932/MAX(Z$2:Z932)-1</f>
        <v>-0.1942611437174403</v>
      </c>
      <c r="AB932" s="8">
        <f ca="1">IFERROR(AVERAGE(OFFSET(E932,0,0,-参数!B$14,1)),"")</f>
        <v>1669.09375</v>
      </c>
      <c r="AC932" s="8">
        <f ca="1">IFERROR(AVERAGE(OFFSET(E932,0,0,-参数!B$15,1)),"")</f>
        <v>1904.6810344827591</v>
      </c>
      <c r="AD932" s="9" t="str">
        <f ca="1">IFERROR(IF(OR(AND(AB932/AC932-1&lt;参数!B$16,AB932/AC932-1&gt;参数!B$17),AB932/AC932-1&lt;参数!B$18),"买","卖"),"买")</f>
        <v>买</v>
      </c>
      <c r="AE932" s="7">
        <f ca="1">IF(AD931="买",$E932/$E931-1-IF(AD930="卖",参数!$B$3-IF(AD932="卖",参数!$B$3+参数!$B$4,0)),"")</f>
        <v>3.9108959551776623E-2</v>
      </c>
      <c r="AF932" s="8">
        <f t="shared" ca="1" si="288"/>
        <v>4793.5155268237668</v>
      </c>
      <c r="AG932" s="3">
        <f ca="1">AF932/MAX(AF$2:AF932)-1</f>
        <v>-0.10632680588652288</v>
      </c>
      <c r="AH932">
        <f t="shared" ca="1" si="278"/>
        <v>0</v>
      </c>
      <c r="AI932">
        <f t="shared" si="279"/>
        <v>0</v>
      </c>
      <c r="AJ932">
        <f t="shared" ca="1" si="280"/>
        <v>0</v>
      </c>
      <c r="AK932">
        <f t="shared" ca="1" si="281"/>
        <v>0</v>
      </c>
      <c r="AL932">
        <f t="shared" ca="1" si="282"/>
        <v>1</v>
      </c>
      <c r="AM932">
        <f t="shared" ca="1" si="283"/>
        <v>0</v>
      </c>
      <c r="AO932" s="9">
        <f t="shared" si="289"/>
        <v>63.660000000000082</v>
      </c>
      <c r="AP932" s="15">
        <f ca="1">IFERROR(ABS(E932-OFFSET(E932,-参数!B$20,0,1,1))/SUM(OFFSET(AO932,0,0,-参数!B$20,1)),0)</f>
        <v>0.33148695257483152</v>
      </c>
      <c r="AQ932" s="16">
        <f ca="1">(参数!B$21+参数!B$22*'000300'!AP932)^(参数!B$23)</f>
        <v>0.29788490923471239</v>
      </c>
      <c r="AR932" s="17">
        <f t="shared" ca="1" si="290"/>
        <v>1680.7655352114539</v>
      </c>
      <c r="AS932" s="9" t="str">
        <f ca="1">IF(E932+参数!B$24&gt;=AR932,"买","卖")</f>
        <v>买</v>
      </c>
      <c r="AT932" s="7" t="str">
        <f ca="1">IF(AS931="买",$E932/$E931-1-IF(AS930="卖",参数!$B$3-IF(AS932="卖",参数!$B$3+参数!$B$4,0)),"")</f>
        <v/>
      </c>
      <c r="AU932" s="8">
        <f t="shared" ca="1" si="291"/>
        <v>3284.2688827822035</v>
      </c>
      <c r="AV932" s="7">
        <f ca="1">AU932/MAX(AU$2:AU932)-1</f>
        <v>-0.28683826792785094</v>
      </c>
      <c r="AW932" s="3">
        <f t="shared" ca="1" si="294"/>
        <v>2.6967102719459568E-3</v>
      </c>
      <c r="AX932" s="11" t="str">
        <f ca="1">IFERROR(IF(E932&gt;MAX(OFFSET(C932,-1,0,-参数!B$27,1)),"买",IF(E932&lt;MIN(OFFSET(D932,-1,0,-参数!B$26,1)),"卖",AX931)),"卖")</f>
        <v>卖</v>
      </c>
      <c r="AY932" s="12" t="str">
        <f ca="1">IF(AX931="买",$E932/$E931-1-IF(AX930="卖",参数!$B$3-IF(AX932="卖",参数!$B$3+参数!$B$4,0)),"")</f>
        <v/>
      </c>
      <c r="AZ932" s="10">
        <f t="shared" ca="1" si="292"/>
        <v>4334.7195315039417</v>
      </c>
      <c r="BA932" s="12">
        <f ca="1">AZ932/MAX(AZ$2:AZ932)-1</f>
        <v>-0.13331688559177846</v>
      </c>
    </row>
    <row r="933" spans="1:53" x14ac:dyDescent="0.15">
      <c r="A933" s="1">
        <v>39758</v>
      </c>
      <c r="B933" s="6">
        <v>1648.13</v>
      </c>
      <c r="C933" s="6">
        <v>1661.44</v>
      </c>
      <c r="D933" s="6">
        <v>1638.34</v>
      </c>
      <c r="E933" s="2">
        <v>1649.78</v>
      </c>
      <c r="F933" s="3">
        <f>E933/MAX(E$2:E933)-1</f>
        <v>-0.71929149935343362</v>
      </c>
      <c r="G933" s="2">
        <f ca="1">IFERROR(AVERAGE(OFFSET(E933,0,0,-参数!B$2,1)),"")</f>
        <v>2066.2435714285716</v>
      </c>
      <c r="H933" t="str">
        <f t="shared" ca="1" si="293"/>
        <v>卖</v>
      </c>
      <c r="I933" s="3" t="str">
        <f ca="1">IF(H932="买",$E933/$E932-1-IF(H931="卖",参数!$B$3-IF(H933="卖",参数!$B$3+参数!$B$4,0)),"")</f>
        <v/>
      </c>
      <c r="J933" s="2">
        <f t="shared" ca="1" si="284"/>
        <v>5270.4971682323921</v>
      </c>
      <c r="K933" s="3">
        <f ca="1">J933/MAX(J$2:J933)-1</f>
        <v>-0.10224259215319575</v>
      </c>
      <c r="L933" s="8">
        <f>L932*(参数!$B$6-1)/(参数!$B$6+1)+E933*2/(参数!$B$6+1)</f>
        <v>1782.7561162394102</v>
      </c>
      <c r="M933" s="8">
        <f>M932*(参数!$B$7-1)/(参数!$B$7+1)+E933*2/(参数!$B$7+1)</f>
        <v>2287.6254698008006</v>
      </c>
      <c r="N933" s="8">
        <f t="shared" si="276"/>
        <v>-504.86935356139043</v>
      </c>
      <c r="O933" s="8">
        <f>O932*(参数!$B$8-1)/(参数!$B$8+1)+N933*2/(参数!$B$8+1)</f>
        <v>-503.16811767523387</v>
      </c>
      <c r="P933" s="9" t="str">
        <f t="shared" si="285"/>
        <v>卖</v>
      </c>
      <c r="Q933" s="7" t="str">
        <f>IF(P932="买",$E933/$E932-1-IF(P931="卖",参数!$B$3-IF(P933="卖",参数!$B$3+参数!$B$4,0)),"")</f>
        <v/>
      </c>
      <c r="R933" s="8">
        <f t="shared" si="286"/>
        <v>4495.0815432744303</v>
      </c>
      <c r="S933" s="3">
        <f>R933/MAX(R$2:R933)-1</f>
        <v>-0.16894099230926263</v>
      </c>
      <c r="T933" s="10">
        <f ca="1">IFERROR(AVERAGE(OFFSET(E933,0,0,-参数!B$10,1)),"")</f>
        <v>1781.298</v>
      </c>
      <c r="U933" s="10">
        <f ca="1">IFERROR(AVERAGE(OFFSET(E933,0,0,-参数!B$11,1)),"")</f>
        <v>3879.4391851851865</v>
      </c>
      <c r="V933" s="10">
        <f t="shared" ca="1" si="277"/>
        <v>-2098.1411851851863</v>
      </c>
      <c r="W933" s="10">
        <f ca="1">IFERROR(AVERAGE(OFFSET(V933,0,0,-参数!B$12,1)),"")</f>
        <v>-1999.3119360269377</v>
      </c>
      <c r="X933" s="11" t="str">
        <f t="shared" ca="1" si="275"/>
        <v>卖</v>
      </c>
      <c r="Y933" s="12" t="str">
        <f ca="1">IF(X932="买",$E933/$E932-1-IF(X931="卖",参数!$B$3-IF(X933="卖",参数!$B$3+参数!$B$4,0)),"")</f>
        <v/>
      </c>
      <c r="Z933" s="10">
        <f t="shared" ca="1" si="287"/>
        <v>4163.9529463748459</v>
      </c>
      <c r="AA933" s="3">
        <f ca="1">Z933/MAX(Z$2:Z933)-1</f>
        <v>-0.1942611437174403</v>
      </c>
      <c r="AB933" s="8">
        <f ca="1">IFERROR(AVERAGE(OFFSET(E933,0,0,-参数!B$14,1)),"")</f>
        <v>1668.4825000000001</v>
      </c>
      <c r="AC933" s="8">
        <f ca="1">IFERROR(AVERAGE(OFFSET(E933,0,0,-参数!B$15,1)),"")</f>
        <v>1890.0834482758623</v>
      </c>
      <c r="AD933" s="9" t="str">
        <f ca="1">IFERROR(IF(OR(AND(AB933/AC933-1&lt;参数!B$16,AB933/AC933-1&gt;参数!B$17),AB933/AC933-1&lt;参数!B$18),"买","卖"),"买")</f>
        <v>买</v>
      </c>
      <c r="AE933" s="7">
        <f ca="1">IF(AD932="买",$E933/$E932-1-IF(AD931="卖",参数!$B$3-IF(AD933="卖",参数!$B$3+参数!$B$4,0)),"")</f>
        <v>-2.461836799848649E-2</v>
      </c>
      <c r="AF933" s="8">
        <f t="shared" ca="1" si="288"/>
        <v>4675.5069975779606</v>
      </c>
      <c r="AG933" s="3">
        <f ca="1">AF933/MAX(AF$2:AF933)-1</f>
        <v>-0.12832758144959133</v>
      </c>
      <c r="AH933">
        <f t="shared" ca="1" si="278"/>
        <v>0</v>
      </c>
      <c r="AI933">
        <f t="shared" si="279"/>
        <v>0</v>
      </c>
      <c r="AJ933">
        <f t="shared" ca="1" si="280"/>
        <v>0</v>
      </c>
      <c r="AK933">
        <f t="shared" ca="1" si="281"/>
        <v>0</v>
      </c>
      <c r="AL933">
        <f t="shared" ca="1" si="282"/>
        <v>1</v>
      </c>
      <c r="AM933">
        <f t="shared" ca="1" si="283"/>
        <v>0</v>
      </c>
      <c r="AO933" s="9">
        <f t="shared" si="289"/>
        <v>41.6400000000001</v>
      </c>
      <c r="AP933" s="15">
        <f ca="1">IFERROR(ABS(E933-OFFSET(E933,-参数!B$20,0,1,1))/SUM(OFFSET(AO933,0,0,-参数!B$20,1)),0)</f>
        <v>0.33784525924729447</v>
      </c>
      <c r="AQ933" s="16">
        <f ca="1">(参数!B$21+参数!B$22*'000300'!AP933)^(参数!B$23)</f>
        <v>0.30402067517363912</v>
      </c>
      <c r="AR933" s="17">
        <f t="shared" ca="1" si="290"/>
        <v>1671.345291875851</v>
      </c>
      <c r="AS933" s="9" t="str">
        <f ca="1">IF(E933+参数!B$24&gt;=AR933,"买","卖")</f>
        <v>卖</v>
      </c>
      <c r="AT933" s="7">
        <f ca="1">IF(AS932="买",$E933/$E932-1-IF(AS931="卖",参数!$B$3-IF(AS933="卖",参数!$B$3+参数!$B$4,0)),"")</f>
        <v>-2.3618367998486489E-2</v>
      </c>
      <c r="AU933" s="8">
        <f t="shared" ca="1" si="291"/>
        <v>3206.6998117026751</v>
      </c>
      <c r="AV933" s="7">
        <f ca="1">AU933/MAX(AU$2:AU933)-1</f>
        <v>-0.303681984158369</v>
      </c>
      <c r="AW933" s="3">
        <f t="shared" ca="1" si="294"/>
        <v>-5.6047337586665469E-3</v>
      </c>
      <c r="AX933" s="11" t="str">
        <f ca="1">IFERROR(IF(E933&gt;MAX(OFFSET(C933,-1,0,-参数!B$27,1)),"买",IF(E933&lt;MIN(OFFSET(D933,-1,0,-参数!B$26,1)),"卖",AX932)),"卖")</f>
        <v>卖</v>
      </c>
      <c r="AY933" s="12" t="str">
        <f ca="1">IF(AX932="买",$E933/$E932-1-IF(AX931="卖",参数!$B$3-IF(AX933="卖",参数!$B$3+参数!$B$4,0)),"")</f>
        <v/>
      </c>
      <c r="AZ933" s="10">
        <f t="shared" ca="1" si="292"/>
        <v>4334.7195315039417</v>
      </c>
      <c r="BA933" s="12">
        <f ca="1">AZ933/MAX(AZ$2:AZ933)-1</f>
        <v>-0.13331688559177846</v>
      </c>
    </row>
    <row r="934" spans="1:53" x14ac:dyDescent="0.15">
      <c r="A934" s="1">
        <v>39759</v>
      </c>
      <c r="B934" s="6">
        <v>1618.75</v>
      </c>
      <c r="C934" s="6">
        <v>1690.1</v>
      </c>
      <c r="D934" s="6">
        <v>1612.74</v>
      </c>
      <c r="E934" s="2">
        <v>1677.83</v>
      </c>
      <c r="F934" s="3">
        <f>E934/MAX(E$2:E934)-1</f>
        <v>-0.71451881848499288</v>
      </c>
      <c r="G934" s="2">
        <f ca="1">IFERROR(AVERAGE(OFFSET(E934,0,0,-参数!B$2,1)),"")</f>
        <v>2052.5500000000002</v>
      </c>
      <c r="H934" t="str">
        <f t="shared" ca="1" si="293"/>
        <v>卖</v>
      </c>
      <c r="I934" s="3" t="str">
        <f ca="1">IF(H933="买",$E934/$E933-1-IF(H932="卖",参数!$B$3-IF(H934="卖",参数!$B$3+参数!$B$4,0)),"")</f>
        <v/>
      </c>
      <c r="J934" s="2">
        <f t="shared" ca="1" si="284"/>
        <v>5270.4971682323921</v>
      </c>
      <c r="K934" s="3">
        <f ca="1">J934/MAX(J$2:J934)-1</f>
        <v>-0.10224259215319575</v>
      </c>
      <c r="L934" s="8">
        <f>L933*(参数!$B$6-1)/(参数!$B$6+1)+E934*2/(参数!$B$6+1)</f>
        <v>1772.7631527880378</v>
      </c>
      <c r="M934" s="8">
        <f>M933*(参数!$B$7-1)/(参数!$B$7+1)+E934*2/(参数!$B$7+1)</f>
        <v>2272.9316030586128</v>
      </c>
      <c r="N934" s="8">
        <f t="shared" si="276"/>
        <v>-500.16845027057502</v>
      </c>
      <c r="O934" s="8">
        <f>O933*(参数!$B$8-1)/(参数!$B$8+1)+N934*2/(参数!$B$8+1)</f>
        <v>-502.56818419430215</v>
      </c>
      <c r="P934" s="9" t="str">
        <f t="shared" si="285"/>
        <v>卖</v>
      </c>
      <c r="Q934" s="7" t="str">
        <f>IF(P933="买",$E934/$E933-1-IF(P932="卖",参数!$B$3-IF(P934="卖",参数!$B$3+参数!$B$4,0)),"")</f>
        <v/>
      </c>
      <c r="R934" s="8">
        <f t="shared" si="286"/>
        <v>4495.0815432744303</v>
      </c>
      <c r="S934" s="3">
        <f>R934/MAX(R$2:R934)-1</f>
        <v>-0.16894099230926263</v>
      </c>
      <c r="T934" s="10">
        <f ca="1">IFERROR(AVERAGE(OFFSET(E934,0,0,-参数!B$10,1)),"")</f>
        <v>1769.8415</v>
      </c>
      <c r="U934" s="10">
        <f ca="1">IFERROR(AVERAGE(OFFSET(E934,0,0,-参数!B$11,1)),"")</f>
        <v>3877.1687407407426</v>
      </c>
      <c r="V934" s="10">
        <f t="shared" ca="1" si="277"/>
        <v>-2107.3272407407426</v>
      </c>
      <c r="W934" s="10">
        <f ca="1">IFERROR(AVERAGE(OFFSET(V934,0,0,-参数!B$12,1)),"")</f>
        <v>-2018.5093776655458</v>
      </c>
      <c r="X934" s="11" t="str">
        <f t="shared" ca="1" si="275"/>
        <v>卖</v>
      </c>
      <c r="Y934" s="12" t="str">
        <f ca="1">IF(X933="买",$E934/$E933-1-IF(X932="卖",参数!$B$3-IF(X934="卖",参数!$B$3+参数!$B$4,0)),"")</f>
        <v/>
      </c>
      <c r="Z934" s="10">
        <f t="shared" ca="1" si="287"/>
        <v>4163.9529463748459</v>
      </c>
      <c r="AA934" s="3">
        <f ca="1">Z934/MAX(Z$2:Z934)-1</f>
        <v>-0.1942611437174403</v>
      </c>
      <c r="AB934" s="8">
        <f ca="1">IFERROR(AVERAGE(OFFSET(E934,0,0,-参数!B$14,1)),"")</f>
        <v>1664.9837500000001</v>
      </c>
      <c r="AC934" s="8">
        <f ca="1">IFERROR(AVERAGE(OFFSET(E934,0,0,-参数!B$15,1)),"")</f>
        <v>1871.8151724137933</v>
      </c>
      <c r="AD934" s="9" t="str">
        <f ca="1">IFERROR(IF(OR(AND(AB934/AC934-1&lt;参数!B$16,AB934/AC934-1&gt;参数!B$17),AB934/AC934-1&lt;参数!B$18),"买","卖"),"买")</f>
        <v>买</v>
      </c>
      <c r="AE934" s="7">
        <f ca="1">IF(AD933="买",$E934/$E933-1-IF(AD932="卖",参数!$B$3-IF(AD934="卖",参数!$B$3+参数!$B$4,0)),"")</f>
        <v>1.7002266968929147E-2</v>
      </c>
      <c r="AF934" s="8">
        <f t="shared" ca="1" si="288"/>
        <v>4755.0012157658775</v>
      </c>
      <c r="AG934" s="3">
        <f ca="1">AF934/MAX(AF$2:AF934)-1</f>
        <v>-0.11350717427994506</v>
      </c>
      <c r="AH934">
        <f t="shared" ca="1" si="278"/>
        <v>0</v>
      </c>
      <c r="AI934">
        <f t="shared" si="279"/>
        <v>0</v>
      </c>
      <c r="AJ934">
        <f t="shared" ca="1" si="280"/>
        <v>0</v>
      </c>
      <c r="AK934">
        <f t="shared" ca="1" si="281"/>
        <v>1</v>
      </c>
      <c r="AL934">
        <f t="shared" ca="1" si="282"/>
        <v>0</v>
      </c>
      <c r="AM934">
        <f t="shared" ca="1" si="283"/>
        <v>0</v>
      </c>
      <c r="AO934" s="9">
        <f t="shared" si="289"/>
        <v>28.049999999999955</v>
      </c>
      <c r="AP934" s="15">
        <f ca="1">IFERROR(ABS(E934-OFFSET(E934,-参数!B$20,0,1,1))/SUM(OFFSET(AO934,0,0,-参数!B$20,1)),0)</f>
        <v>0.32394933933135023</v>
      </c>
      <c r="AQ934" s="16">
        <f ca="1">(参数!B$21+参数!B$22*'000300'!AP934)^(参数!B$23)</f>
        <v>0.29061111245475296</v>
      </c>
      <c r="AR934" s="17">
        <f t="shared" ca="1" si="290"/>
        <v>1673.2298201177541</v>
      </c>
      <c r="AS934" s="9" t="str">
        <f ca="1">IF(E934+参数!B$24&gt;=AR934,"买","卖")</f>
        <v>买</v>
      </c>
      <c r="AT934" s="7" t="str">
        <f ca="1">IF(AS933="买",$E934/$E933-1-IF(AS932="卖",参数!$B$3-IF(AS934="卖",参数!$B$3+参数!$B$4,0)),"")</f>
        <v/>
      </c>
      <c r="AU934" s="8">
        <f t="shared" ca="1" si="291"/>
        <v>3206.6998117026751</v>
      </c>
      <c r="AV934" s="7">
        <f ca="1">AU934/MAX(AU$2:AU934)-1</f>
        <v>-0.303681984158369</v>
      </c>
      <c r="AW934" s="3">
        <f t="shared" ca="1" si="294"/>
        <v>1.1275517100286514E-3</v>
      </c>
      <c r="AX934" s="11" t="str">
        <f ca="1">IFERROR(IF(E934&gt;MAX(OFFSET(C934,-1,0,-参数!B$27,1)),"买",IF(E934&lt;MIN(OFFSET(D934,-1,0,-参数!B$26,1)),"卖",AX933)),"卖")</f>
        <v>卖</v>
      </c>
      <c r="AY934" s="12" t="str">
        <f ca="1">IF(AX933="买",$E934/$E933-1-IF(AX932="卖",参数!$B$3-IF(AX934="卖",参数!$B$3+参数!$B$4,0)),"")</f>
        <v/>
      </c>
      <c r="AZ934" s="10">
        <f t="shared" ca="1" si="292"/>
        <v>4334.7195315039417</v>
      </c>
      <c r="BA934" s="12">
        <f ca="1">AZ934/MAX(AZ$2:AZ934)-1</f>
        <v>-0.13331688559177846</v>
      </c>
    </row>
    <row r="935" spans="1:53" x14ac:dyDescent="0.15">
      <c r="A935" s="1">
        <v>39762</v>
      </c>
      <c r="B935" s="6">
        <v>1714.12</v>
      </c>
      <c r="C935" s="6">
        <v>1803.12</v>
      </c>
      <c r="D935" s="6">
        <v>1714.12</v>
      </c>
      <c r="E935" s="2">
        <v>1801.67</v>
      </c>
      <c r="F935" s="3">
        <f>E935/MAX(E$2:E935)-1</f>
        <v>-0.69344756006261488</v>
      </c>
      <c r="G935" s="2">
        <f ca="1">IFERROR(AVERAGE(OFFSET(E935,0,0,-参数!B$2,1)),"")</f>
        <v>2041.0885714285716</v>
      </c>
      <c r="H935" t="str">
        <f t="shared" ca="1" si="293"/>
        <v>卖</v>
      </c>
      <c r="I935" s="3" t="str">
        <f ca="1">IF(H934="买",$E935/$E934-1-IF(H933="卖",参数!$B$3-IF(H935="卖",参数!$B$3+参数!$B$4,0)),"")</f>
        <v/>
      </c>
      <c r="J935" s="2">
        <f t="shared" ca="1" si="284"/>
        <v>5270.4971682323921</v>
      </c>
      <c r="K935" s="3">
        <f ca="1">J935/MAX(J$2:J935)-1</f>
        <v>-0.10224259215319575</v>
      </c>
      <c r="L935" s="8">
        <f>L934*(参数!$B$6-1)/(参数!$B$6+1)+E935*2/(参数!$B$6+1)</f>
        <v>1775.5161858558438</v>
      </c>
      <c r="M935" s="8">
        <f>M934*(参数!$B$7-1)/(参数!$B$7+1)+E935*2/(参数!$B$7+1)</f>
        <v>2261.5759017800924</v>
      </c>
      <c r="N935" s="8">
        <f t="shared" si="276"/>
        <v>-486.05971592424862</v>
      </c>
      <c r="O935" s="8">
        <f>O934*(参数!$B$8-1)/(参数!$B$8+1)+N935*2/(参数!$B$8+1)</f>
        <v>-499.26649054029144</v>
      </c>
      <c r="P935" s="9" t="str">
        <f t="shared" si="285"/>
        <v>卖</v>
      </c>
      <c r="Q935" s="7" t="str">
        <f>IF(P934="买",$E935/$E934-1-IF(P933="卖",参数!$B$3-IF(P935="卖",参数!$B$3+参数!$B$4,0)),"")</f>
        <v/>
      </c>
      <c r="R935" s="8">
        <f t="shared" si="286"/>
        <v>4495.0815432744303</v>
      </c>
      <c r="S935" s="3">
        <f>R935/MAX(R$2:R935)-1</f>
        <v>-0.16894099230926263</v>
      </c>
      <c r="T935" s="10">
        <f ca="1">IFERROR(AVERAGE(OFFSET(E935,0,0,-参数!B$10,1)),"")</f>
        <v>1760.6505000000002</v>
      </c>
      <c r="U935" s="10">
        <f ca="1">IFERROR(AVERAGE(OFFSET(E935,0,0,-参数!B$11,1)),"")</f>
        <v>3875.0850864197546</v>
      </c>
      <c r="V935" s="10">
        <f t="shared" ca="1" si="277"/>
        <v>-2114.4345864197544</v>
      </c>
      <c r="W935" s="10">
        <f ca="1">IFERROR(AVERAGE(OFFSET(V935,0,0,-参数!B$12,1)),"")</f>
        <v>-2037.1991576879925</v>
      </c>
      <c r="X935" s="11" t="str">
        <f t="shared" ca="1" si="275"/>
        <v>卖</v>
      </c>
      <c r="Y935" s="12" t="str">
        <f ca="1">IF(X934="买",$E935/$E934-1-IF(X933="卖",参数!$B$3-IF(X935="卖",参数!$B$3+参数!$B$4,0)),"")</f>
        <v/>
      </c>
      <c r="Z935" s="10">
        <f t="shared" ca="1" si="287"/>
        <v>4163.9529463748459</v>
      </c>
      <c r="AA935" s="3">
        <f ca="1">Z935/MAX(Z$2:Z935)-1</f>
        <v>-0.1942611437174403</v>
      </c>
      <c r="AB935" s="8">
        <f ca="1">IFERROR(AVERAGE(OFFSET(E935,0,0,-参数!B$14,1)),"")</f>
        <v>1682.9150000000002</v>
      </c>
      <c r="AC935" s="8">
        <f ca="1">IFERROR(AVERAGE(OFFSET(E935,0,0,-参数!B$15,1)),"")</f>
        <v>1860.718275862069</v>
      </c>
      <c r="AD935" s="9" t="str">
        <f ca="1">IFERROR(IF(OR(AND(AB935/AC935-1&lt;参数!B$16,AB935/AC935-1&gt;参数!B$17),AB935/AC935-1&lt;参数!B$18),"买","卖"),"买")</f>
        <v>卖</v>
      </c>
      <c r="AE935" s="7">
        <f ca="1">IF(AD934="买",$E935/$E934-1-IF(AD933="卖",参数!$B$3-IF(AD935="卖",参数!$B$3+参数!$B$4,0)),"")</f>
        <v>7.380962314418027E-2</v>
      </c>
      <c r="AF935" s="8">
        <f t="shared" ca="1" si="288"/>
        <v>5105.9660635516757</v>
      </c>
      <c r="AG935" s="3">
        <f ca="1">AF935/MAX(AF$2:AF935)-1</f>
        <v>-4.8075472893528426E-2</v>
      </c>
      <c r="AH935">
        <f t="shared" ca="1" si="278"/>
        <v>0</v>
      </c>
      <c r="AI935">
        <f t="shared" si="279"/>
        <v>0</v>
      </c>
      <c r="AJ935">
        <f t="shared" ca="1" si="280"/>
        <v>0</v>
      </c>
      <c r="AK935">
        <f t="shared" ca="1" si="281"/>
        <v>0</v>
      </c>
      <c r="AL935">
        <f t="shared" ca="1" si="282"/>
        <v>0</v>
      </c>
      <c r="AM935">
        <f t="shared" ca="1" si="283"/>
        <v>0</v>
      </c>
      <c r="AO935" s="9">
        <f t="shared" si="289"/>
        <v>123.84000000000015</v>
      </c>
      <c r="AP935" s="15">
        <f ca="1">IFERROR(ABS(E935-OFFSET(E935,-参数!B$20,0,1,1))/SUM(OFFSET(AO935,0,0,-参数!B$20,1)),0)</f>
        <v>0.31343124421825475</v>
      </c>
      <c r="AQ935" s="16">
        <f ca="1">(参数!B$21+参数!B$22*'000300'!AP935)^(参数!B$23)</f>
        <v>0.28046115067061578</v>
      </c>
      <c r="AR935" s="17">
        <f t="shared" ca="1" si="290"/>
        <v>1709.2523007598695</v>
      </c>
      <c r="AS935" s="9" t="str">
        <f ca="1">IF(E935+参数!B$24&gt;=AR935,"买","卖")</f>
        <v>买</v>
      </c>
      <c r="AT935" s="7">
        <f ca="1">IF(AS934="买",$E935/$E934-1-IF(AS933="卖",参数!$B$3-IF(AS935="卖",参数!$B$3+参数!$B$4,0)),"")</f>
        <v>7.3559623144180269E-2</v>
      </c>
      <c r="AU935" s="8">
        <f t="shared" ca="1" si="291"/>
        <v>3442.5834413880375</v>
      </c>
      <c r="AV935" s="7">
        <f ca="1">AU935/MAX(AU$2:AU935)-1</f>
        <v>-0.25246109332455535</v>
      </c>
      <c r="AW935" s="3">
        <f t="shared" ca="1" si="294"/>
        <v>2.1528710646323779E-2</v>
      </c>
      <c r="AX935" s="11" t="str">
        <f ca="1">IFERROR(IF(E935&gt;MAX(OFFSET(C935,-1,0,-参数!B$27,1)),"买",IF(E935&lt;MIN(OFFSET(D935,-1,0,-参数!B$26,1)),"卖",AX934)),"卖")</f>
        <v>卖</v>
      </c>
      <c r="AY935" s="12" t="str">
        <f ca="1">IF(AX934="买",$E935/$E934-1-IF(AX933="卖",参数!$B$3-IF(AX935="卖",参数!$B$3+参数!$B$4,0)),"")</f>
        <v/>
      </c>
      <c r="AZ935" s="10">
        <f t="shared" ca="1" si="292"/>
        <v>4334.7195315039417</v>
      </c>
      <c r="BA935" s="12">
        <f ca="1">AZ935/MAX(AZ$2:AZ935)-1</f>
        <v>-0.13331688559177846</v>
      </c>
    </row>
    <row r="936" spans="1:53" x14ac:dyDescent="0.15">
      <c r="A936" s="1">
        <v>39763</v>
      </c>
      <c r="B936" s="6">
        <v>1795.3</v>
      </c>
      <c r="C936" s="6">
        <v>1824.93</v>
      </c>
      <c r="D936" s="6">
        <v>1778.33</v>
      </c>
      <c r="E936" s="2">
        <v>1781.36</v>
      </c>
      <c r="F936" s="3">
        <f>E936/MAX(E$2:E936)-1</f>
        <v>-0.696903287279657</v>
      </c>
      <c r="G936" s="2">
        <f ca="1">IFERROR(AVERAGE(OFFSET(E936,0,0,-参数!B$2,1)),"")</f>
        <v>2029.1912500000001</v>
      </c>
      <c r="H936" t="str">
        <f t="shared" ca="1" si="293"/>
        <v>卖</v>
      </c>
      <c r="I936" s="3" t="str">
        <f ca="1">IF(H935="买",$E936/$E935-1-IF(H934="卖",参数!$B$3-IF(H936="卖",参数!$B$3+参数!$B$4,0)),"")</f>
        <v/>
      </c>
      <c r="J936" s="2">
        <f t="shared" ca="1" si="284"/>
        <v>5270.4971682323921</v>
      </c>
      <c r="K936" s="3">
        <f ca="1">J936/MAX(J$2:J936)-1</f>
        <v>-0.10224259215319575</v>
      </c>
      <c r="L936" s="8">
        <f>L935*(参数!$B$6-1)/(参数!$B$6+1)+E936*2/(参数!$B$6+1)</f>
        <v>1776.0727395838587</v>
      </c>
      <c r="M936" s="8">
        <f>M935*(参数!$B$7-1)/(参数!$B$7+1)+E936*2/(参数!$B$7+1)</f>
        <v>2250.0044342673195</v>
      </c>
      <c r="N936" s="8">
        <f t="shared" si="276"/>
        <v>-473.93169468346082</v>
      </c>
      <c r="O936" s="8">
        <f>O935*(参数!$B$8-1)/(参数!$B$8+1)+N936*2/(参数!$B$8+1)</f>
        <v>-494.19953136892531</v>
      </c>
      <c r="P936" s="9" t="str">
        <f t="shared" si="285"/>
        <v>卖</v>
      </c>
      <c r="Q936" s="7" t="str">
        <f>IF(P935="买",$E936/$E935-1-IF(P934="卖",参数!$B$3-IF(P936="卖",参数!$B$3+参数!$B$4,0)),"")</f>
        <v/>
      </c>
      <c r="R936" s="8">
        <f t="shared" si="286"/>
        <v>4495.0815432744303</v>
      </c>
      <c r="S936" s="3">
        <f>R936/MAX(R$2:R936)-1</f>
        <v>-0.16894099230926263</v>
      </c>
      <c r="T936" s="10">
        <f ca="1">IFERROR(AVERAGE(OFFSET(E936,0,0,-参数!B$10,1)),"")</f>
        <v>1752.9875</v>
      </c>
      <c r="U936" s="10">
        <f ca="1">IFERROR(AVERAGE(OFFSET(E936,0,0,-参数!B$11,1)),"")</f>
        <v>3873.0533086419773</v>
      </c>
      <c r="V936" s="10">
        <f t="shared" ca="1" si="277"/>
        <v>-2120.0658086419771</v>
      </c>
      <c r="W936" s="10">
        <f ca="1">IFERROR(AVERAGE(OFFSET(V936,0,0,-参数!B$12,1)),"")</f>
        <v>-2054.0713125701473</v>
      </c>
      <c r="X936" s="11" t="str">
        <f t="shared" ca="1" si="275"/>
        <v>卖</v>
      </c>
      <c r="Y936" s="12" t="str">
        <f ca="1">IF(X935="买",$E936/$E935-1-IF(X934="卖",参数!$B$3-IF(X936="卖",参数!$B$3+参数!$B$4,0)),"")</f>
        <v/>
      </c>
      <c r="Z936" s="10">
        <f t="shared" ca="1" si="287"/>
        <v>4163.9529463748459</v>
      </c>
      <c r="AA936" s="3">
        <f ca="1">Z936/MAX(Z$2:Z936)-1</f>
        <v>-0.1942611437174403</v>
      </c>
      <c r="AB936" s="8">
        <f ca="1">IFERROR(AVERAGE(OFFSET(E936,0,0,-参数!B$14,1)),"")</f>
        <v>1693.3775000000001</v>
      </c>
      <c r="AC936" s="8">
        <f ca="1">IFERROR(AVERAGE(OFFSET(E936,0,0,-参数!B$15,1)),"")</f>
        <v>1848.3910344827586</v>
      </c>
      <c r="AD936" s="9" t="str">
        <f ca="1">IFERROR(IF(OR(AND(AB936/AC936-1&lt;参数!B$16,AB936/AC936-1&gt;参数!B$17),AB936/AC936-1&lt;参数!B$18),"买","卖"),"买")</f>
        <v>卖</v>
      </c>
      <c r="AE936" s="7" t="str">
        <f ca="1">IF(AD935="买",$E936/$E935-1-IF(AD934="卖",参数!$B$3-IF(AD936="卖",参数!$B$3+参数!$B$4,0)),"")</f>
        <v/>
      </c>
      <c r="AF936" s="8">
        <f t="shared" ca="1" si="288"/>
        <v>5105.9660635516757</v>
      </c>
      <c r="AG936" s="3">
        <f ca="1">AF936/MAX(AF$2:AF936)-1</f>
        <v>-4.8075472893528426E-2</v>
      </c>
      <c r="AH936">
        <f t="shared" ca="1" si="278"/>
        <v>0</v>
      </c>
      <c r="AI936">
        <f t="shared" si="279"/>
        <v>0</v>
      </c>
      <c r="AJ936">
        <f t="shared" ca="1" si="280"/>
        <v>0</v>
      </c>
      <c r="AK936">
        <f t="shared" ca="1" si="281"/>
        <v>0</v>
      </c>
      <c r="AL936">
        <f t="shared" ca="1" si="282"/>
        <v>0</v>
      </c>
      <c r="AM936">
        <f t="shared" ca="1" si="283"/>
        <v>0</v>
      </c>
      <c r="AO936" s="9">
        <f t="shared" si="289"/>
        <v>20.310000000000173</v>
      </c>
      <c r="AP936" s="15">
        <f ca="1">IFERROR(ABS(E936-OFFSET(E936,-参数!B$20,0,1,1))/SUM(OFFSET(AO936,0,0,-参数!B$20,1)),0)</f>
        <v>0.3101484525257287</v>
      </c>
      <c r="AQ936" s="16">
        <f ca="1">(参数!B$21+参数!B$22*'000300'!AP936)^(参数!B$23)</f>
        <v>0.27729325668732818</v>
      </c>
      <c r="AR936" s="17">
        <f t="shared" ca="1" si="290"/>
        <v>1729.2472795143958</v>
      </c>
      <c r="AS936" s="9" t="str">
        <f ca="1">IF(E936+参数!B$24&gt;=AR936,"买","卖")</f>
        <v>买</v>
      </c>
      <c r="AT936" s="7">
        <f ca="1">IF(AS935="买",$E936/$E935-1-IF(AS934="卖",参数!$B$3-IF(AS936="卖",参数!$B$3+参数!$B$4,0)),"")</f>
        <v>-1.1272874610777861E-2</v>
      </c>
      <c r="AU936" s="8">
        <f t="shared" ca="1" si="291"/>
        <v>3403.7756299161301</v>
      </c>
      <c r="AV936" s="7">
        <f ca="1">AU936/MAX(AU$2:AU936)-1</f>
        <v>-0.26088800568618553</v>
      </c>
      <c r="AW936" s="3">
        <f t="shared" ca="1" si="294"/>
        <v>1.1698085031470962E-2</v>
      </c>
      <c r="AX936" s="11" t="str">
        <f ca="1">IFERROR(IF(E936&gt;MAX(OFFSET(C936,-1,0,-参数!B$27,1)),"买",IF(E936&lt;MIN(OFFSET(D936,-1,0,-参数!B$26,1)),"卖",AX935)),"卖")</f>
        <v>卖</v>
      </c>
      <c r="AY936" s="12" t="str">
        <f ca="1">IF(AX935="买",$E936/$E935-1-IF(AX934="卖",参数!$B$3-IF(AX936="卖",参数!$B$3+参数!$B$4,0)),"")</f>
        <v/>
      </c>
      <c r="AZ936" s="10">
        <f t="shared" ca="1" si="292"/>
        <v>4334.7195315039417</v>
      </c>
      <c r="BA936" s="12">
        <f ca="1">AZ936/MAX(AZ$2:AZ936)-1</f>
        <v>-0.13331688559177846</v>
      </c>
    </row>
    <row r="937" spans="1:53" x14ac:dyDescent="0.15">
      <c r="A937" s="1">
        <v>39764</v>
      </c>
      <c r="B937" s="6">
        <v>1758.48</v>
      </c>
      <c r="C937" s="6">
        <v>1806.23</v>
      </c>
      <c r="D937" s="6">
        <v>1754.29</v>
      </c>
      <c r="E937" s="2">
        <v>1801.82</v>
      </c>
      <c r="F937" s="3">
        <f>E937/MAX(E$2:E937)-1</f>
        <v>-0.69342203770502953</v>
      </c>
      <c r="G937" s="2">
        <f ca="1">IFERROR(AVERAGE(OFFSET(E937,0,0,-参数!B$2,1)),"")</f>
        <v>2020.0558928571429</v>
      </c>
      <c r="H937" t="str">
        <f t="shared" ca="1" si="293"/>
        <v>卖</v>
      </c>
      <c r="I937" s="3" t="str">
        <f ca="1">IF(H936="买",$E937/$E936-1-IF(H935="卖",参数!$B$3-IF(H937="卖",参数!$B$3+参数!$B$4,0)),"")</f>
        <v/>
      </c>
      <c r="J937" s="2">
        <f t="shared" ca="1" si="284"/>
        <v>5270.4971682323921</v>
      </c>
      <c r="K937" s="3">
        <f ca="1">J937/MAX(J$2:J937)-1</f>
        <v>-0.10224259215319575</v>
      </c>
      <c r="L937" s="8">
        <f>L936*(参数!$B$6-1)/(参数!$B$6+1)+E937*2/(参数!$B$6+1)</f>
        <v>1778.5248596234912</v>
      </c>
      <c r="M937" s="8">
        <f>M936*(参数!$B$7-1)/(参数!$B$7+1)+E937*2/(参数!$B$7+1)</f>
        <v>2239.2048093452154</v>
      </c>
      <c r="N937" s="8">
        <f t="shared" si="276"/>
        <v>-460.67994972172414</v>
      </c>
      <c r="O937" s="8">
        <f>O936*(参数!$B$8-1)/(参数!$B$8+1)+N937*2/(参数!$B$8+1)</f>
        <v>-487.49561503948507</v>
      </c>
      <c r="P937" s="9" t="str">
        <f t="shared" si="285"/>
        <v>卖</v>
      </c>
      <c r="Q937" s="7" t="str">
        <f>IF(P936="买",$E937/$E936-1-IF(P935="卖",参数!$B$3-IF(P937="卖",参数!$B$3+参数!$B$4,0)),"")</f>
        <v/>
      </c>
      <c r="R937" s="8">
        <f t="shared" si="286"/>
        <v>4495.0815432744303</v>
      </c>
      <c r="S937" s="3">
        <f>R937/MAX(R$2:R937)-1</f>
        <v>-0.16894099230926263</v>
      </c>
      <c r="T937" s="10">
        <f ca="1">IFERROR(AVERAGE(OFFSET(E937,0,0,-参数!B$10,1)),"")</f>
        <v>1747.3605</v>
      </c>
      <c r="U937" s="10">
        <f ca="1">IFERROR(AVERAGE(OFFSET(E937,0,0,-参数!B$11,1)),"")</f>
        <v>3870.9358024691373</v>
      </c>
      <c r="V937" s="10">
        <f t="shared" ca="1" si="277"/>
        <v>-2123.5753024691376</v>
      </c>
      <c r="W937" s="10">
        <f ca="1">IFERROR(AVERAGE(OFFSET(V937,0,0,-参数!B$12,1)),"")</f>
        <v>-2069.5442845117864</v>
      </c>
      <c r="X937" s="11" t="str">
        <f t="shared" ca="1" si="275"/>
        <v>卖</v>
      </c>
      <c r="Y937" s="12" t="str">
        <f ca="1">IF(X936="买",$E937/$E936-1-IF(X935="卖",参数!$B$3-IF(X937="卖",参数!$B$3+参数!$B$4,0)),"")</f>
        <v/>
      </c>
      <c r="Z937" s="10">
        <f t="shared" ca="1" si="287"/>
        <v>4163.9529463748459</v>
      </c>
      <c r="AA937" s="3">
        <f ca="1">Z937/MAX(Z$2:Z937)-1</f>
        <v>-0.1942611437174403</v>
      </c>
      <c r="AB937" s="8">
        <f ca="1">IFERROR(AVERAGE(OFFSET(E937,0,0,-参数!B$14,1)),"")</f>
        <v>1710.6475</v>
      </c>
      <c r="AC937" s="8">
        <f ca="1">IFERROR(AVERAGE(OFFSET(E937,0,0,-参数!B$15,1)),"")</f>
        <v>1833.8493103448277</v>
      </c>
      <c r="AD937" s="9" t="str">
        <f ca="1">IFERROR(IF(OR(AND(AB937/AC937-1&lt;参数!B$16,AB937/AC937-1&gt;参数!B$17),AB937/AC937-1&lt;参数!B$18),"买","卖"),"买")</f>
        <v>卖</v>
      </c>
      <c r="AE937" s="7" t="str">
        <f ca="1">IF(AD936="买",$E937/$E936-1-IF(AD935="卖",参数!$B$3-IF(AD937="卖",参数!$B$3+参数!$B$4,0)),"")</f>
        <v/>
      </c>
      <c r="AF937" s="8">
        <f t="shared" ca="1" si="288"/>
        <v>5105.9660635516757</v>
      </c>
      <c r="AG937" s="3">
        <f ca="1">AF937/MAX(AF$2:AF937)-1</f>
        <v>-4.8075472893528426E-2</v>
      </c>
      <c r="AH937">
        <f t="shared" ca="1" si="278"/>
        <v>0</v>
      </c>
      <c r="AI937">
        <f t="shared" si="279"/>
        <v>0</v>
      </c>
      <c r="AJ937">
        <f t="shared" ca="1" si="280"/>
        <v>0</v>
      </c>
      <c r="AK937">
        <f t="shared" ca="1" si="281"/>
        <v>0</v>
      </c>
      <c r="AL937">
        <f t="shared" ca="1" si="282"/>
        <v>0</v>
      </c>
      <c r="AM937">
        <f t="shared" ca="1" si="283"/>
        <v>0</v>
      </c>
      <c r="AO937" s="9">
        <f t="shared" si="289"/>
        <v>20.460000000000036</v>
      </c>
      <c r="AP937" s="15">
        <f ca="1">IFERROR(ABS(E937-OFFSET(E937,-参数!B$20,0,1,1))/SUM(OFFSET(AO937,0,0,-参数!B$20,1)),0)</f>
        <v>0.31056621266402107</v>
      </c>
      <c r="AQ937" s="16">
        <f ca="1">(参数!B$21+参数!B$22*'000300'!AP937)^(参数!B$23)</f>
        <v>0.27769639522078032</v>
      </c>
      <c r="AR937" s="17">
        <f t="shared" ca="1" si="290"/>
        <v>1749.4004623846135</v>
      </c>
      <c r="AS937" s="9" t="str">
        <f ca="1">IF(E937+参数!B$24&gt;=AR937,"买","卖")</f>
        <v>买</v>
      </c>
      <c r="AT937" s="7">
        <f ca="1">IF(AS936="买",$E937/$E936-1-IF(AS935="卖",参数!$B$3-IF(AS937="卖",参数!$B$3+参数!$B$4,0)),"")</f>
        <v>1.1485606502896761E-2</v>
      </c>
      <c r="AU937" s="8">
        <f t="shared" ca="1" si="291"/>
        <v>3442.8700574254963</v>
      </c>
      <c r="AV937" s="7">
        <f ca="1">AU937/MAX(AU$2:AU937)-1</f>
        <v>-0.25239885615792579</v>
      </c>
      <c r="AW937" s="3">
        <f t="shared" ca="1" si="294"/>
        <v>1.1654309426398113E-2</v>
      </c>
      <c r="AX937" s="11" t="str">
        <f ca="1">IFERROR(IF(E937&gt;MAX(OFFSET(C937,-1,0,-参数!B$27,1)),"买",IF(E937&lt;MIN(OFFSET(D937,-1,0,-参数!B$26,1)),"卖",AX936)),"卖")</f>
        <v>卖</v>
      </c>
      <c r="AY937" s="12" t="str">
        <f ca="1">IF(AX936="买",$E937/$E936-1-IF(AX935="卖",参数!$B$3-IF(AX937="卖",参数!$B$3+参数!$B$4,0)),"")</f>
        <v/>
      </c>
      <c r="AZ937" s="10">
        <f t="shared" ca="1" si="292"/>
        <v>4334.7195315039417</v>
      </c>
      <c r="BA937" s="12">
        <f ca="1">AZ937/MAX(AZ$2:AZ937)-1</f>
        <v>-0.13331688559177846</v>
      </c>
    </row>
    <row r="938" spans="1:53" x14ac:dyDescent="0.15">
      <c r="A938" s="1">
        <v>39765</v>
      </c>
      <c r="B938" s="6">
        <v>1777.03</v>
      </c>
      <c r="C938" s="6">
        <v>1891.94</v>
      </c>
      <c r="D938" s="6">
        <v>1765.64</v>
      </c>
      <c r="E938" s="2">
        <v>1874.08</v>
      </c>
      <c r="F938" s="3">
        <f>E938/MAX(E$2:E938)-1</f>
        <v>-0.6811270673109644</v>
      </c>
      <c r="G938" s="2">
        <f ca="1">IFERROR(AVERAGE(OFFSET(E938,0,0,-参数!B$2,1)),"")</f>
        <v>2011.5846428571433</v>
      </c>
      <c r="H938" t="str">
        <f t="shared" ca="1" si="293"/>
        <v>卖</v>
      </c>
      <c r="I938" s="3" t="str">
        <f ca="1">IF(H937="买",$E938/$E937-1-IF(H936="卖",参数!$B$3-IF(H938="卖",参数!$B$3+参数!$B$4,0)),"")</f>
        <v/>
      </c>
      <c r="J938" s="2">
        <f t="shared" ca="1" si="284"/>
        <v>5270.4971682323921</v>
      </c>
      <c r="K938" s="3">
        <f ca="1">J938/MAX(J$2:J938)-1</f>
        <v>-0.10224259215319575</v>
      </c>
      <c r="L938" s="8">
        <f>L937*(参数!$B$6-1)/(参数!$B$6+1)+E938*2/(参数!$B$6+1)</f>
        <v>1787.6253491831587</v>
      </c>
      <c r="M938" s="8">
        <f>M937*(参数!$B$7-1)/(参数!$B$7+1)+E938*2/(参数!$B$7+1)</f>
        <v>2230.406621168222</v>
      </c>
      <c r="N938" s="8">
        <f t="shared" si="276"/>
        <v>-442.78127198506331</v>
      </c>
      <c r="O938" s="8">
        <f>O937*(参数!$B$8-1)/(参数!$B$8+1)+N938*2/(参数!$B$8+1)</f>
        <v>-478.5527464286007</v>
      </c>
      <c r="P938" s="9" t="str">
        <f t="shared" si="285"/>
        <v>卖</v>
      </c>
      <c r="Q938" s="7" t="str">
        <f>IF(P937="买",$E938/$E937-1-IF(P936="卖",参数!$B$3-IF(P938="卖",参数!$B$3+参数!$B$4,0)),"")</f>
        <v/>
      </c>
      <c r="R938" s="8">
        <f t="shared" si="286"/>
        <v>4495.0815432744303</v>
      </c>
      <c r="S938" s="3">
        <f>R938/MAX(R$2:R938)-1</f>
        <v>-0.16894099230926263</v>
      </c>
      <c r="T938" s="10">
        <f ca="1">IFERROR(AVERAGE(OFFSET(E938,0,0,-参数!B$10,1)),"")</f>
        <v>1750.0194999999999</v>
      </c>
      <c r="U938" s="10">
        <f ca="1">IFERROR(AVERAGE(OFFSET(E938,0,0,-参数!B$11,1)),"")</f>
        <v>3868.9637283950638</v>
      </c>
      <c r="V938" s="10">
        <f t="shared" ca="1" si="277"/>
        <v>-2118.9442283950639</v>
      </c>
      <c r="W938" s="10">
        <f ca="1">IFERROR(AVERAGE(OFFSET(V938,0,0,-参数!B$12,1)),"")</f>
        <v>-2082.5950448933795</v>
      </c>
      <c r="X938" s="11" t="str">
        <f t="shared" ca="1" si="275"/>
        <v>卖</v>
      </c>
      <c r="Y938" s="12" t="str">
        <f ca="1">IF(X937="买",$E938/$E937-1-IF(X936="卖",参数!$B$3-IF(X938="卖",参数!$B$3+参数!$B$4,0)),"")</f>
        <v/>
      </c>
      <c r="Z938" s="10">
        <f t="shared" ca="1" si="287"/>
        <v>4163.9529463748459</v>
      </c>
      <c r="AA938" s="3">
        <f ca="1">Z938/MAX(Z$2:Z938)-1</f>
        <v>-0.1942611437174403</v>
      </c>
      <c r="AB938" s="8">
        <f ca="1">IFERROR(AVERAGE(OFFSET(E938,0,0,-参数!B$14,1)),"")</f>
        <v>1738.2149999999999</v>
      </c>
      <c r="AC938" s="8">
        <f ca="1">IFERROR(AVERAGE(OFFSET(E938,0,0,-参数!B$15,1)),"")</f>
        <v>1821.1051724137935</v>
      </c>
      <c r="AD938" s="9" t="str">
        <f ca="1">IFERROR(IF(OR(AND(AB938/AC938-1&lt;参数!B$16,AB938/AC938-1&gt;参数!B$17),AB938/AC938-1&lt;参数!B$18),"买","卖"),"买")</f>
        <v>卖</v>
      </c>
      <c r="AE938" s="7" t="str">
        <f ca="1">IF(AD937="买",$E938/$E937-1-IF(AD936="卖",参数!$B$3-IF(AD938="卖",参数!$B$3+参数!$B$4,0)),"")</f>
        <v/>
      </c>
      <c r="AF938" s="8">
        <f t="shared" ca="1" si="288"/>
        <v>5105.9660635516757</v>
      </c>
      <c r="AG938" s="3">
        <f ca="1">AF938/MAX(AF$2:AF938)-1</f>
        <v>-4.8075472893528426E-2</v>
      </c>
      <c r="AH938">
        <f t="shared" ca="1" si="278"/>
        <v>0</v>
      </c>
      <c r="AI938">
        <f t="shared" si="279"/>
        <v>0</v>
      </c>
      <c r="AJ938">
        <f t="shared" ca="1" si="280"/>
        <v>0</v>
      </c>
      <c r="AK938">
        <f t="shared" ca="1" si="281"/>
        <v>0</v>
      </c>
      <c r="AL938">
        <f t="shared" ca="1" si="282"/>
        <v>0</v>
      </c>
      <c r="AM938">
        <f t="shared" ca="1" si="283"/>
        <v>0</v>
      </c>
      <c r="AO938" s="9">
        <f t="shared" si="289"/>
        <v>72.259999999999991</v>
      </c>
      <c r="AP938" s="15">
        <f ca="1">IFERROR(ABS(E938-OFFSET(E938,-参数!B$20,0,1,1))/SUM(OFFSET(AO938,0,0,-参数!B$20,1)),0)</f>
        <v>0.27515117243660359</v>
      </c>
      <c r="AQ938" s="16">
        <f ca="1">(参数!B$21+参数!B$22*'000300'!AP938)^(参数!B$23)</f>
        <v>0.24352088140132247</v>
      </c>
      <c r="AR938" s="17">
        <f t="shared" ca="1" si="290"/>
        <v>1779.7625332774219</v>
      </c>
      <c r="AS938" s="9" t="str">
        <f ca="1">IF(E938+参数!B$24&gt;=AR938,"买","卖")</f>
        <v>买</v>
      </c>
      <c r="AT938" s="7">
        <f ca="1">IF(AS937="买",$E938/$E937-1-IF(AS936="卖",参数!$B$3-IF(AS938="卖",参数!$B$3+参数!$B$4,0)),"")</f>
        <v>4.0103894950660912E-2</v>
      </c>
      <c r="AU938" s="8">
        <f t="shared" ca="1" si="291"/>
        <v>3580.9425565372644</v>
      </c>
      <c r="AV938" s="7">
        <f ca="1">AU938/MAX(AU$2:AU938)-1</f>
        <v>-0.22241713842028932</v>
      </c>
      <c r="AW938" s="3">
        <f t="shared" ca="1" si="294"/>
        <v>1.7355700736137791E-2</v>
      </c>
      <c r="AX938" s="11" t="str">
        <f ca="1">IFERROR(IF(E938&gt;MAX(OFFSET(C938,-1,0,-参数!B$27,1)),"买",IF(E938&lt;MIN(OFFSET(D938,-1,0,-参数!B$26,1)),"卖",AX937)),"卖")</f>
        <v>卖</v>
      </c>
      <c r="AY938" s="12" t="str">
        <f ca="1">IF(AX937="买",$E938/$E937-1-IF(AX936="卖",参数!$B$3-IF(AX938="卖",参数!$B$3+参数!$B$4,0)),"")</f>
        <v/>
      </c>
      <c r="AZ938" s="10">
        <f t="shared" ca="1" si="292"/>
        <v>4334.7195315039417</v>
      </c>
      <c r="BA938" s="12">
        <f ca="1">AZ938/MAX(AZ$2:AZ938)-1</f>
        <v>-0.13331688559177846</v>
      </c>
    </row>
    <row r="939" spans="1:53" x14ac:dyDescent="0.15">
      <c r="A939" s="1">
        <v>39766</v>
      </c>
      <c r="B939" s="6">
        <v>1893.31</v>
      </c>
      <c r="C939" s="6">
        <v>1943.65</v>
      </c>
      <c r="D939" s="6">
        <v>1874.93</v>
      </c>
      <c r="E939" s="2">
        <v>1943.65</v>
      </c>
      <c r="F939" s="3">
        <f>E939/MAX(E$2:E939)-1</f>
        <v>-0.66928979786292797</v>
      </c>
      <c r="G939" s="2">
        <f ca="1">IFERROR(AVERAGE(OFFSET(E939,0,0,-参数!B$2,1)),"")</f>
        <v>2001.0616071428572</v>
      </c>
      <c r="H939" t="str">
        <f t="shared" ca="1" si="293"/>
        <v>卖</v>
      </c>
      <c r="I939" s="3" t="str">
        <f ca="1">IF(H938="买",$E939/$E938-1-IF(H937="卖",参数!$B$3-IF(H939="卖",参数!$B$3+参数!$B$4,0)),"")</f>
        <v/>
      </c>
      <c r="J939" s="2">
        <f t="shared" ca="1" si="284"/>
        <v>5270.4971682323921</v>
      </c>
      <c r="K939" s="3">
        <f ca="1">J939/MAX(J$2:J939)-1</f>
        <v>-0.10224259215319575</v>
      </c>
      <c r="L939" s="8">
        <f>L938*(参数!$B$6-1)/(参数!$B$6+1)+E939*2/(参数!$B$6+1)</f>
        <v>1802.4848397371436</v>
      </c>
      <c r="M939" s="8">
        <f>M938*(参数!$B$7-1)/(参数!$B$7+1)+E939*2/(参数!$B$7+1)</f>
        <v>2223.4968230677828</v>
      </c>
      <c r="N939" s="8">
        <f t="shared" si="276"/>
        <v>-421.01198333063917</v>
      </c>
      <c r="O939" s="8">
        <f>O938*(参数!$B$8-1)/(参数!$B$8+1)+N939*2/(参数!$B$8+1)</f>
        <v>-467.04459380900835</v>
      </c>
      <c r="P939" s="9" t="str">
        <f t="shared" si="285"/>
        <v>卖</v>
      </c>
      <c r="Q939" s="7" t="str">
        <f>IF(P938="买",$E939/$E938-1-IF(P937="卖",参数!$B$3-IF(P939="卖",参数!$B$3+参数!$B$4,0)),"")</f>
        <v/>
      </c>
      <c r="R939" s="8">
        <f t="shared" si="286"/>
        <v>4495.0815432744303</v>
      </c>
      <c r="S939" s="3">
        <f>R939/MAX(R$2:R939)-1</f>
        <v>-0.16894099230926263</v>
      </c>
      <c r="T939" s="10">
        <f ca="1">IFERROR(AVERAGE(OFFSET(E939,0,0,-参数!B$10,1)),"")</f>
        <v>1755.539</v>
      </c>
      <c r="U939" s="10">
        <f ca="1">IFERROR(AVERAGE(OFFSET(E939,0,0,-参数!B$11,1)),"")</f>
        <v>3867.0897777777795</v>
      </c>
      <c r="V939" s="10">
        <f t="shared" ca="1" si="277"/>
        <v>-2111.5507777777793</v>
      </c>
      <c r="W939" s="10">
        <f ca="1">IFERROR(AVERAGE(OFFSET(V939,0,0,-参数!B$12,1)),"")</f>
        <v>-2092.7680084175099</v>
      </c>
      <c r="X939" s="11" t="str">
        <f t="shared" ca="1" si="275"/>
        <v>卖</v>
      </c>
      <c r="Y939" s="12" t="str">
        <f ca="1">IF(X938="买",$E939/$E938-1-IF(X937="卖",参数!$B$3-IF(X939="卖",参数!$B$3+参数!$B$4,0)),"")</f>
        <v/>
      </c>
      <c r="Z939" s="10">
        <f t="shared" ca="1" si="287"/>
        <v>4163.9529463748459</v>
      </c>
      <c r="AA939" s="3">
        <f ca="1">Z939/MAX(Z$2:Z939)-1</f>
        <v>-0.1942611437174403</v>
      </c>
      <c r="AB939" s="8">
        <f ca="1">IFERROR(AVERAGE(OFFSET(E939,0,0,-参数!B$14,1)),"")</f>
        <v>1777.7012499999998</v>
      </c>
      <c r="AC939" s="8">
        <f ca="1">IFERROR(AVERAGE(OFFSET(E939,0,0,-参数!B$15,1)),"")</f>
        <v>1814.7241379310346</v>
      </c>
      <c r="AD939" s="9" t="str">
        <f ca="1">IFERROR(IF(OR(AND(AB939/AC939-1&lt;参数!B$16,AB939/AC939-1&gt;参数!B$17),AB939/AC939-1&lt;参数!B$18),"买","卖"),"买")</f>
        <v>卖</v>
      </c>
      <c r="AE939" s="7" t="str">
        <f ca="1">IF(AD938="买",$E939/$E938-1-IF(AD937="卖",参数!$B$3-IF(AD939="卖",参数!$B$3+参数!$B$4,0)),"")</f>
        <v/>
      </c>
      <c r="AF939" s="8">
        <f t="shared" ca="1" si="288"/>
        <v>5105.9660635516757</v>
      </c>
      <c r="AG939" s="3">
        <f ca="1">AF939/MAX(AF$2:AF939)-1</f>
        <v>-4.8075472893528426E-2</v>
      </c>
      <c r="AH939">
        <f t="shared" ca="1" si="278"/>
        <v>0</v>
      </c>
      <c r="AI939">
        <f t="shared" si="279"/>
        <v>0</v>
      </c>
      <c r="AJ939">
        <f t="shared" ca="1" si="280"/>
        <v>0</v>
      </c>
      <c r="AK939">
        <f t="shared" ca="1" si="281"/>
        <v>1</v>
      </c>
      <c r="AL939">
        <f t="shared" ca="1" si="282"/>
        <v>0</v>
      </c>
      <c r="AM939">
        <f t="shared" ca="1" si="283"/>
        <v>0</v>
      </c>
      <c r="AO939" s="9">
        <f t="shared" si="289"/>
        <v>69.570000000000164</v>
      </c>
      <c r="AP939" s="15">
        <f ca="1">IFERROR(ABS(E939-OFFSET(E939,-参数!B$20,0,1,1))/SUM(OFFSET(AO939,0,0,-参数!B$20,1)),0)</f>
        <v>0.24773328768746622</v>
      </c>
      <c r="AQ939" s="16">
        <f ca="1">(参数!B$21+参数!B$22*'000300'!AP939)^(参数!B$23)</f>
        <v>0.21706262261840489</v>
      </c>
      <c r="AR939" s="17">
        <f t="shared" ca="1" si="290"/>
        <v>1815.3363766185112</v>
      </c>
      <c r="AS939" s="9" t="str">
        <f ca="1">IF(E939+参数!B$24&gt;=AR939,"买","卖")</f>
        <v>买</v>
      </c>
      <c r="AT939" s="7">
        <f ca="1">IF(AS938="买",$E939/$E938-1-IF(AS937="卖",参数!$B$3-IF(AS939="卖",参数!$B$3+参数!$B$4,0)),"")</f>
        <v>3.7122214633313444E-2</v>
      </c>
      <c r="AU939" s="8">
        <f t="shared" ca="1" si="291"/>
        <v>3713.8750747106069</v>
      </c>
      <c r="AV939" s="7">
        <f ca="1">AU939/MAX(AU$2:AU939)-1</f>
        <v>-0.1935515405375412</v>
      </c>
      <c r="AW939" s="3">
        <f t="shared" ca="1" si="294"/>
        <v>1.998797180856493E-2</v>
      </c>
      <c r="AX939" s="11" t="str">
        <f ca="1">IFERROR(IF(E939&gt;MAX(OFFSET(C939,-1,0,-参数!B$27,1)),"买",IF(E939&lt;MIN(OFFSET(D939,-1,0,-参数!B$26,1)),"卖",AX938)),"卖")</f>
        <v>卖</v>
      </c>
      <c r="AY939" s="12" t="str">
        <f ca="1">IF(AX938="买",$E939/$E938-1-IF(AX937="卖",参数!$B$3-IF(AX939="卖",参数!$B$3+参数!$B$4,0)),"")</f>
        <v/>
      </c>
      <c r="AZ939" s="10">
        <f t="shared" ca="1" si="292"/>
        <v>4334.7195315039417</v>
      </c>
      <c r="BA939" s="12">
        <f ca="1">AZ939/MAX(AZ$2:AZ939)-1</f>
        <v>-0.13331688559177846</v>
      </c>
    </row>
    <row r="940" spans="1:53" x14ac:dyDescent="0.15">
      <c r="A940" s="1">
        <v>39769</v>
      </c>
      <c r="B940" s="6">
        <v>1934.74</v>
      </c>
      <c r="C940" s="6">
        <v>1987.22</v>
      </c>
      <c r="D940" s="6">
        <v>1919.97</v>
      </c>
      <c r="E940" s="2">
        <v>1987.22</v>
      </c>
      <c r="F940" s="3">
        <f>E940/MAX(E$2:E940)-1</f>
        <v>-0.66187640372966716</v>
      </c>
      <c r="G940" s="2">
        <f ca="1">IFERROR(AVERAGE(OFFSET(E940,0,0,-参数!B$2,1)),"")</f>
        <v>1992.9051785714287</v>
      </c>
      <c r="H940" t="str">
        <f t="shared" ca="1" si="293"/>
        <v>卖</v>
      </c>
      <c r="I940" s="3" t="str">
        <f ca="1">IF(H939="买",$E940/$E939-1-IF(H938="卖",参数!$B$3-IF(H940="卖",参数!$B$3+参数!$B$4,0)),"")</f>
        <v/>
      </c>
      <c r="J940" s="2">
        <f t="shared" ca="1" si="284"/>
        <v>5270.4971682323921</v>
      </c>
      <c r="K940" s="3">
        <f ca="1">J940/MAX(J$2:J940)-1</f>
        <v>-0.10224259215319575</v>
      </c>
      <c r="L940" s="8">
        <f>L939*(参数!$B$6-1)/(参数!$B$6+1)+E940*2/(参数!$B$6+1)</f>
        <v>1820.0786645240821</v>
      </c>
      <c r="M940" s="8">
        <f>M939*(参数!$B$7-1)/(参数!$B$7+1)+E940*2/(参数!$B$7+1)</f>
        <v>2217.8034056444626</v>
      </c>
      <c r="N940" s="8">
        <f t="shared" si="276"/>
        <v>-397.72474112038049</v>
      </c>
      <c r="O940" s="8">
        <f>O939*(参数!$B$8-1)/(参数!$B$8+1)+N940*2/(参数!$B$8+1)</f>
        <v>-453.1806232712828</v>
      </c>
      <c r="P940" s="9" t="str">
        <f t="shared" si="285"/>
        <v>卖</v>
      </c>
      <c r="Q940" s="7" t="str">
        <f>IF(P939="买",$E940/$E939-1-IF(P938="卖",参数!$B$3-IF(P940="卖",参数!$B$3+参数!$B$4,0)),"")</f>
        <v/>
      </c>
      <c r="R940" s="8">
        <f t="shared" si="286"/>
        <v>4495.0815432744303</v>
      </c>
      <c r="S940" s="3">
        <f>R940/MAX(R$2:R940)-1</f>
        <v>-0.16894099230926263</v>
      </c>
      <c r="T940" s="10">
        <f ca="1">IFERROR(AVERAGE(OFFSET(E940,0,0,-参数!B$10,1)),"")</f>
        <v>1760.0635000000002</v>
      </c>
      <c r="U940" s="10">
        <f ca="1">IFERROR(AVERAGE(OFFSET(E940,0,0,-参数!B$11,1)),"")</f>
        <v>3865.3018765432116</v>
      </c>
      <c r="V940" s="10">
        <f t="shared" ca="1" si="277"/>
        <v>-2105.2383765432114</v>
      </c>
      <c r="W940" s="10">
        <f ca="1">IFERROR(AVERAGE(OFFSET(V940,0,0,-参数!B$12,1)),"")</f>
        <v>-2099.9385606060619</v>
      </c>
      <c r="X940" s="11" t="str">
        <f t="shared" ca="1" si="275"/>
        <v>卖</v>
      </c>
      <c r="Y940" s="12" t="str">
        <f ca="1">IF(X939="买",$E940/$E939-1-IF(X938="卖",参数!$B$3-IF(X940="卖",参数!$B$3+参数!$B$4,0)),"")</f>
        <v/>
      </c>
      <c r="Z940" s="10">
        <f t="shared" ca="1" si="287"/>
        <v>4163.9529463748459</v>
      </c>
      <c r="AA940" s="3">
        <f ca="1">Z940/MAX(Z$2:Z940)-1</f>
        <v>-0.1942611437174403</v>
      </c>
      <c r="AB940" s="8">
        <f ca="1">IFERROR(AVERAGE(OFFSET(E940,0,0,-参数!B$14,1)),"")</f>
        <v>1814.6762499999998</v>
      </c>
      <c r="AC940" s="8">
        <f ca="1">IFERROR(AVERAGE(OFFSET(E940,0,0,-参数!B$15,1)),"")</f>
        <v>1810.7506896551727</v>
      </c>
      <c r="AD940" s="9" t="str">
        <f ca="1">IFERROR(IF(OR(AND(AB940/AC940-1&lt;参数!B$16,AB940/AC940-1&gt;参数!B$17),AB940/AC940-1&lt;参数!B$18),"买","卖"),"买")</f>
        <v>买</v>
      </c>
      <c r="AE940" s="7" t="str">
        <f ca="1">IF(AD939="买",$E940/$E939-1-IF(AD938="卖",参数!$B$3-IF(AD940="卖",参数!$B$3+参数!$B$4,0)),"")</f>
        <v/>
      </c>
      <c r="AF940" s="8">
        <f t="shared" ca="1" si="288"/>
        <v>5105.9660635516757</v>
      </c>
      <c r="AG940" s="3">
        <f ca="1">AF940/MAX(AF$2:AF940)-1</f>
        <v>-4.8075472893528426E-2</v>
      </c>
      <c r="AH940">
        <f t="shared" ca="1" si="278"/>
        <v>0</v>
      </c>
      <c r="AI940">
        <f t="shared" si="279"/>
        <v>0</v>
      </c>
      <c r="AJ940">
        <f t="shared" ca="1" si="280"/>
        <v>1</v>
      </c>
      <c r="AK940">
        <f t="shared" ca="1" si="281"/>
        <v>0</v>
      </c>
      <c r="AL940">
        <f t="shared" ca="1" si="282"/>
        <v>0</v>
      </c>
      <c r="AM940">
        <f t="shared" ca="1" si="283"/>
        <v>0</v>
      </c>
      <c r="AO940" s="9">
        <f t="shared" si="289"/>
        <v>43.569999999999936</v>
      </c>
      <c r="AP940" s="15">
        <f ca="1">IFERROR(ABS(E940-OFFSET(E940,-参数!B$20,0,1,1))/SUM(OFFSET(AO940,0,0,-参数!B$20,1)),0)</f>
        <v>0.21744932544693291</v>
      </c>
      <c r="AQ940" s="16">
        <f ca="1">(参数!B$21+参数!B$22*'000300'!AP940)^(参数!B$23)</f>
        <v>0.18783859905629025</v>
      </c>
      <c r="AR940" s="17">
        <f t="shared" ca="1" si="290"/>
        <v>1847.6227556352089</v>
      </c>
      <c r="AS940" s="9" t="str">
        <f ca="1">IF(E940+参数!B$24&gt;=AR940,"买","卖")</f>
        <v>买</v>
      </c>
      <c r="AT940" s="7">
        <f ca="1">IF(AS939="买",$E940/$E939-1-IF(AS938="卖",参数!$B$3-IF(AS940="卖",参数!$B$3+参数!$B$4,0)),"")</f>
        <v>2.2416587348545125E-2</v>
      </c>
      <c r="AU940" s="8">
        <f t="shared" ca="1" si="291"/>
        <v>3797.1274797244419</v>
      </c>
      <c r="AV940" s="7">
        <f ca="1">AU940/MAX(AU$2:AU940)-1</f>
        <v>-0.17547371820390134</v>
      </c>
      <c r="AW940" s="3">
        <f t="shared" ca="1" si="294"/>
        <v>1.7785342393038306E-2</v>
      </c>
      <c r="AX940" s="11" t="str">
        <f ca="1">IFERROR(IF(E940&gt;MAX(OFFSET(C940,-1,0,-参数!B$27,1)),"买",IF(E940&lt;MIN(OFFSET(D940,-1,0,-参数!B$26,1)),"卖",AX939)),"卖")</f>
        <v>卖</v>
      </c>
      <c r="AY940" s="12" t="str">
        <f ca="1">IF(AX939="买",$E940/$E939-1-IF(AX938="卖",参数!$B$3-IF(AX940="卖",参数!$B$3+参数!$B$4,0)),"")</f>
        <v/>
      </c>
      <c r="AZ940" s="10">
        <f t="shared" ca="1" si="292"/>
        <v>4334.7195315039417</v>
      </c>
      <c r="BA940" s="12">
        <f ca="1">AZ940/MAX(AZ$2:AZ940)-1</f>
        <v>-0.13331688559177846</v>
      </c>
    </row>
    <row r="941" spans="1:53" x14ac:dyDescent="0.15">
      <c r="A941" s="1">
        <v>39770</v>
      </c>
      <c r="B941" s="6">
        <v>1974.38</v>
      </c>
      <c r="C941" s="6">
        <v>1994.82</v>
      </c>
      <c r="D941" s="6">
        <v>1831.76</v>
      </c>
      <c r="E941" s="2">
        <v>1839.82</v>
      </c>
      <c r="F941" s="3">
        <f>E941/MAX(E$2:E941)-1</f>
        <v>-0.68695637378343433</v>
      </c>
      <c r="G941" s="2">
        <f ca="1">IFERROR(AVERAGE(OFFSET(E941,0,0,-参数!B$2,1)),"")</f>
        <v>1982.813928571429</v>
      </c>
      <c r="H941" t="str">
        <f t="shared" ca="1" si="293"/>
        <v>卖</v>
      </c>
      <c r="I941" s="3" t="str">
        <f ca="1">IF(H940="买",$E941/$E940-1-IF(H939="卖",参数!$B$3-IF(H941="卖",参数!$B$3+参数!$B$4,0)),"")</f>
        <v/>
      </c>
      <c r="J941" s="2">
        <f t="shared" ca="1" si="284"/>
        <v>5270.4971682323921</v>
      </c>
      <c r="K941" s="3">
        <f ca="1">J941/MAX(J$2:J941)-1</f>
        <v>-0.10224259215319575</v>
      </c>
      <c r="L941" s="8">
        <f>L940*(参数!$B$6-1)/(参数!$B$6+1)+E941*2/(参数!$B$6+1)</f>
        <v>1821.9587917122649</v>
      </c>
      <c r="M941" s="8">
        <f>M940*(参数!$B$7-1)/(参数!$B$7+1)+E941*2/(参数!$B$7+1)</f>
        <v>2208.6953717735119</v>
      </c>
      <c r="N941" s="8">
        <f t="shared" si="276"/>
        <v>-386.73658006124697</v>
      </c>
      <c r="O941" s="8">
        <f>O940*(参数!$B$8-1)/(参数!$B$8+1)+N941*2/(参数!$B$8+1)</f>
        <v>-439.89181462927564</v>
      </c>
      <c r="P941" s="9" t="str">
        <f t="shared" si="285"/>
        <v>卖</v>
      </c>
      <c r="Q941" s="7" t="str">
        <f>IF(P940="买",$E941/$E940-1-IF(P939="卖",参数!$B$3-IF(P941="卖",参数!$B$3+参数!$B$4,0)),"")</f>
        <v/>
      </c>
      <c r="R941" s="8">
        <f t="shared" si="286"/>
        <v>4495.0815432744303</v>
      </c>
      <c r="S941" s="3">
        <f>R941/MAX(R$2:R941)-1</f>
        <v>-0.16894099230926263</v>
      </c>
      <c r="T941" s="10">
        <f ca="1">IFERROR(AVERAGE(OFFSET(E941,0,0,-参数!B$10,1)),"")</f>
        <v>1757.9839999999999</v>
      </c>
      <c r="U941" s="10">
        <f ca="1">IFERROR(AVERAGE(OFFSET(E941,0,0,-参数!B$11,1)),"")</f>
        <v>3863.1378024691376</v>
      </c>
      <c r="V941" s="10">
        <f t="shared" ca="1" si="277"/>
        <v>-2105.1538024691376</v>
      </c>
      <c r="W941" s="10">
        <f ca="1">IFERROR(AVERAGE(OFFSET(V941,0,0,-参数!B$12,1)),"")</f>
        <v>-2105.1602570145919</v>
      </c>
      <c r="X941" s="11" t="str">
        <f t="shared" ca="1" si="275"/>
        <v>买</v>
      </c>
      <c r="Y941" s="12" t="str">
        <f ca="1">IF(X940="买",$E941/$E940-1-IF(X939="卖",参数!$B$3-IF(X941="卖",参数!$B$3+参数!$B$4,0)),"")</f>
        <v/>
      </c>
      <c r="Z941" s="10">
        <f t="shared" ca="1" si="287"/>
        <v>4163.9529463748459</v>
      </c>
      <c r="AA941" s="3">
        <f ca="1">Z941/MAX(Z$2:Z941)-1</f>
        <v>-0.1942611437174403</v>
      </c>
      <c r="AB941" s="8">
        <f ca="1">IFERROR(AVERAGE(OFFSET(E941,0,0,-参数!B$14,1)),"")</f>
        <v>1838.4312499999996</v>
      </c>
      <c r="AC941" s="8">
        <f ca="1">IFERROR(AVERAGE(OFFSET(E941,0,0,-参数!B$15,1)),"")</f>
        <v>1804.4382758620688</v>
      </c>
      <c r="AD941" s="9" t="str">
        <f ca="1">IFERROR(IF(OR(AND(AB941/AC941-1&lt;参数!B$16,AB941/AC941-1&gt;参数!B$17),AB941/AC941-1&lt;参数!B$18),"买","卖"),"买")</f>
        <v>买</v>
      </c>
      <c r="AE941" s="7">
        <f ca="1">IF(AD940="买",$E941/$E940-1-IF(AD939="卖",参数!$B$3-IF(AD941="卖",参数!$B$3+参数!$B$4,0)),"")</f>
        <v>-7.4423971679029061E-2</v>
      </c>
      <c r="AF941" s="8">
        <f t="shared" ca="1" si="288"/>
        <v>4725.9597898438224</v>
      </c>
      <c r="AG941" s="3">
        <f ca="1">AF941/MAX(AF$2:AF941)-1</f>
        <v>-0.11892147693947352</v>
      </c>
      <c r="AH941">
        <f t="shared" ca="1" si="278"/>
        <v>0</v>
      </c>
      <c r="AI941">
        <f t="shared" si="279"/>
        <v>0</v>
      </c>
      <c r="AJ941">
        <f t="shared" ca="1" si="280"/>
        <v>0</v>
      </c>
      <c r="AK941">
        <f t="shared" ca="1" si="281"/>
        <v>0</v>
      </c>
      <c r="AL941">
        <f t="shared" ca="1" si="282"/>
        <v>0</v>
      </c>
      <c r="AM941">
        <f t="shared" ca="1" si="283"/>
        <v>0</v>
      </c>
      <c r="AO941" s="9">
        <f t="shared" si="289"/>
        <v>147.40000000000009</v>
      </c>
      <c r="AP941" s="15">
        <f ca="1">IFERROR(ABS(E941-OFFSET(E941,-参数!B$20,0,1,1))/SUM(OFFSET(AO941,0,0,-参数!B$20,1)),0)</f>
        <v>0.25841020040944135</v>
      </c>
      <c r="AQ941" s="16">
        <f ca="1">(参数!B$21+参数!B$22*'000300'!AP941)^(参数!B$23)</f>
        <v>0.2273658433951109</v>
      </c>
      <c r="AR941" s="17">
        <f t="shared" ca="1" si="290"/>
        <v>1845.8486755194037</v>
      </c>
      <c r="AS941" s="9" t="str">
        <f ca="1">IF(E941+参数!B$24&gt;=AR941,"买","卖")</f>
        <v>买</v>
      </c>
      <c r="AT941" s="7">
        <f ca="1">IF(AS940="买",$E941/$E940-1-IF(AS939="卖",参数!$B$3-IF(AS941="卖",参数!$B$3+参数!$B$4,0)),"")</f>
        <v>-7.417397167902906E-2</v>
      </c>
      <c r="AU941" s="8">
        <f t="shared" ca="1" si="291"/>
        <v>3515.4794535816982</v>
      </c>
      <c r="AV941" s="7">
        <f ca="1">AU941/MAX(AU$2:AU941)-1</f>
        <v>-0.23663210727846029</v>
      </c>
      <c r="AW941" s="3">
        <f t="shared" ca="1" si="294"/>
        <v>-9.6019607378960981E-4</v>
      </c>
      <c r="AX941" s="11" t="str">
        <f ca="1">IFERROR(IF(E941&gt;MAX(OFFSET(C941,-1,0,-参数!B$27,1)),"买",IF(E941&lt;MIN(OFFSET(D941,-1,0,-参数!B$26,1)),"卖",AX940)),"卖")</f>
        <v>卖</v>
      </c>
      <c r="AY941" s="12" t="str">
        <f ca="1">IF(AX940="买",$E941/$E940-1-IF(AX939="卖",参数!$B$3-IF(AX941="卖",参数!$B$3+参数!$B$4,0)),"")</f>
        <v/>
      </c>
      <c r="AZ941" s="10">
        <f t="shared" ca="1" si="292"/>
        <v>4334.7195315039417</v>
      </c>
      <c r="BA941" s="12">
        <f ca="1">AZ941/MAX(AZ$2:AZ941)-1</f>
        <v>-0.13331688559177846</v>
      </c>
    </row>
    <row r="942" spans="1:53" x14ac:dyDescent="0.15">
      <c r="A942" s="1">
        <v>39771</v>
      </c>
      <c r="B942" s="6">
        <v>1831.6</v>
      </c>
      <c r="C942" s="6">
        <v>1959.52</v>
      </c>
      <c r="D942" s="6">
        <v>1823.27</v>
      </c>
      <c r="E942" s="2">
        <v>1953.16</v>
      </c>
      <c r="F942" s="3">
        <f>E942/MAX(E$2:E942)-1</f>
        <v>-0.6676716803920234</v>
      </c>
      <c r="G942" s="2">
        <f ca="1">IFERROR(AVERAGE(OFFSET(E942,0,0,-参数!B$2,1)),"")</f>
        <v>1974.8248214285718</v>
      </c>
      <c r="H942" t="str">
        <f t="shared" ca="1" si="293"/>
        <v>卖</v>
      </c>
      <c r="I942" s="3" t="str">
        <f ca="1">IF(H941="买",$E942/$E941-1-IF(H940="卖",参数!$B$3-IF(H942="卖",参数!$B$3+参数!$B$4,0)),"")</f>
        <v/>
      </c>
      <c r="J942" s="2">
        <f t="shared" ca="1" si="284"/>
        <v>5270.4971682323921</v>
      </c>
      <c r="K942" s="3">
        <f ca="1">J942/MAX(J$2:J942)-1</f>
        <v>-0.10224259215319575</v>
      </c>
      <c r="L942" s="8">
        <f>L941*(参数!$B$6-1)/(参数!$B$6+1)+E942*2/(参数!$B$6+1)</f>
        <v>1834.4541448825255</v>
      </c>
      <c r="M942" s="8">
        <f>M941*(参数!$B$7-1)/(参数!$B$7+1)+E942*2/(参数!$B$7+1)</f>
        <v>2202.5378929355957</v>
      </c>
      <c r="N942" s="8">
        <f t="shared" si="276"/>
        <v>-368.08374805307017</v>
      </c>
      <c r="O942" s="8">
        <f>O941*(参数!$B$8-1)/(参数!$B$8+1)+N942*2/(参数!$B$8+1)</f>
        <v>-425.53020131403451</v>
      </c>
      <c r="P942" s="9" t="str">
        <f t="shared" si="285"/>
        <v>卖</v>
      </c>
      <c r="Q942" s="7" t="str">
        <f>IF(P941="买",$E942/$E941-1-IF(P940="卖",参数!$B$3-IF(P942="卖",参数!$B$3+参数!$B$4,0)),"")</f>
        <v/>
      </c>
      <c r="R942" s="8">
        <f t="shared" si="286"/>
        <v>4495.0815432744303</v>
      </c>
      <c r="S942" s="3">
        <f>R942/MAX(R$2:R942)-1</f>
        <v>-0.16894099230926263</v>
      </c>
      <c r="T942" s="10">
        <f ca="1">IFERROR(AVERAGE(OFFSET(E942,0,0,-参数!B$10,1)),"")</f>
        <v>1763.9760000000001</v>
      </c>
      <c r="U942" s="10">
        <f ca="1">IFERROR(AVERAGE(OFFSET(E942,0,0,-参数!B$11,1)),"")</f>
        <v>3861.135654320989</v>
      </c>
      <c r="V942" s="10">
        <f t="shared" ca="1" si="277"/>
        <v>-2097.1596543209889</v>
      </c>
      <c r="W942" s="10">
        <f ca="1">IFERROR(AVERAGE(OFFSET(V942,0,0,-参数!B$12,1)),"")</f>
        <v>-2107.7183232323246</v>
      </c>
      <c r="X942" s="11" t="str">
        <f t="shared" ca="1" si="275"/>
        <v>买</v>
      </c>
      <c r="Y942" s="12">
        <f ca="1">IF(X941="买",$E942/$E941-1-IF(X940="卖",参数!$B$3-IF(X942="卖",参数!$B$3+参数!$B$4,0)),"")</f>
        <v>6.1353852550793148E-2</v>
      </c>
      <c r="Z942" s="10">
        <f t="shared" ca="1" si="287"/>
        <v>4419.4275014751684</v>
      </c>
      <c r="AA942" s="3">
        <f ca="1">Z942/MAX(Z$2:Z942)-1</f>
        <v>-0.14482596073463549</v>
      </c>
      <c r="AB942" s="8">
        <f ca="1">IFERROR(AVERAGE(OFFSET(E942,0,0,-参数!B$14,1)),"")</f>
        <v>1872.8474999999999</v>
      </c>
      <c r="AC942" s="8">
        <f ca="1">IFERROR(AVERAGE(OFFSET(E942,0,0,-参数!B$15,1)),"")</f>
        <v>1802.9851724137934</v>
      </c>
      <c r="AD942" s="9" t="str">
        <f ca="1">IFERROR(IF(OR(AND(AB942/AC942-1&lt;参数!B$16,AB942/AC942-1&gt;参数!B$17),AB942/AC942-1&lt;参数!B$18),"买","卖"),"买")</f>
        <v>买</v>
      </c>
      <c r="AE942" s="7">
        <f ca="1">IF(AD941="买",$E942/$E941-1-IF(AD940="卖",参数!$B$3-IF(AD942="卖",参数!$B$3+参数!$B$4,0)),"")</f>
        <v>6.1603852550793148E-2</v>
      </c>
      <c r="AF942" s="8">
        <f t="shared" ca="1" si="288"/>
        <v>5017.0971198983389</v>
      </c>
      <c r="AG942" s="3">
        <f ca="1">AF942/MAX(AF$2:AF942)-1</f>
        <v>-6.4643645519182225E-2</v>
      </c>
      <c r="AH942">
        <f t="shared" ca="1" si="278"/>
        <v>0</v>
      </c>
      <c r="AI942">
        <f t="shared" si="279"/>
        <v>0</v>
      </c>
      <c r="AJ942">
        <f t="shared" ca="1" si="280"/>
        <v>0</v>
      </c>
      <c r="AK942">
        <f t="shared" ca="1" si="281"/>
        <v>0</v>
      </c>
      <c r="AL942">
        <f t="shared" ca="1" si="282"/>
        <v>0</v>
      </c>
      <c r="AM942">
        <f t="shared" ca="1" si="283"/>
        <v>0</v>
      </c>
      <c r="AO942" s="9">
        <f t="shared" si="289"/>
        <v>113.34000000000015</v>
      </c>
      <c r="AP942" s="15">
        <f ca="1">IFERROR(ABS(E942-OFFSET(E942,-参数!B$20,0,1,1))/SUM(OFFSET(AO942,0,0,-参数!B$20,1)),0)</f>
        <v>0.20922008435244313</v>
      </c>
      <c r="AQ942" s="16">
        <f ca="1">(参数!B$21+参数!B$22*'000300'!AP942)^(参数!B$23)</f>
        <v>0.17989738140010764</v>
      </c>
      <c r="AR942" s="17">
        <f t="shared" ca="1" si="290"/>
        <v>1865.1537017880403</v>
      </c>
      <c r="AS942" s="9" t="str">
        <f ca="1">IF(E942+参数!B$24&gt;=AR942,"买","卖")</f>
        <v>买</v>
      </c>
      <c r="AT942" s="7">
        <f ca="1">IF(AS941="买",$E942/$E941-1-IF(AS940="卖",参数!$B$3-IF(AS942="卖",参数!$B$3+参数!$B$4,0)),"")</f>
        <v>6.1603852550793148E-2</v>
      </c>
      <c r="AU942" s="8">
        <f t="shared" ca="1" si="291"/>
        <v>3732.0465314854878</v>
      </c>
      <c r="AV942" s="7">
        <f ca="1">AU942/MAX(AU$2:AU942)-1</f>
        <v>-0.18960570417323297</v>
      </c>
      <c r="AW942" s="3">
        <f t="shared" ca="1" si="294"/>
        <v>1.0458618046359724E-2</v>
      </c>
      <c r="AX942" s="11" t="str">
        <f ca="1">IFERROR(IF(E942&gt;MAX(OFFSET(C942,-1,0,-参数!B$27,1)),"买",IF(E942&lt;MIN(OFFSET(D942,-1,0,-参数!B$26,1)),"卖",AX941)),"卖")</f>
        <v>卖</v>
      </c>
      <c r="AY942" s="12" t="str">
        <f ca="1">IF(AX941="买",$E942/$E941-1-IF(AX940="卖",参数!$B$3-IF(AX942="卖",参数!$B$3+参数!$B$4,0)),"")</f>
        <v/>
      </c>
      <c r="AZ942" s="10">
        <f t="shared" ca="1" si="292"/>
        <v>4334.7195315039417</v>
      </c>
      <c r="BA942" s="12">
        <f ca="1">AZ942/MAX(AZ$2:AZ942)-1</f>
        <v>-0.13331688559177846</v>
      </c>
    </row>
    <row r="943" spans="1:53" x14ac:dyDescent="0.15">
      <c r="A943" s="1">
        <v>39772</v>
      </c>
      <c r="B943" s="6">
        <v>1916.7</v>
      </c>
      <c r="C943" s="6">
        <v>1976.95</v>
      </c>
      <c r="D943" s="6">
        <v>1900.27</v>
      </c>
      <c r="E943" s="2">
        <v>1932.43</v>
      </c>
      <c r="F943" s="3">
        <f>E943/MAX(E$2:E943)-1</f>
        <v>-0.67119887021030422</v>
      </c>
      <c r="G943" s="2">
        <f ca="1">IFERROR(AVERAGE(OFFSET(E943,0,0,-参数!B$2,1)),"")</f>
        <v>1967.6980357142859</v>
      </c>
      <c r="H943" t="str">
        <f t="shared" ca="1" si="293"/>
        <v>卖</v>
      </c>
      <c r="I943" s="3" t="str">
        <f ca="1">IF(H942="买",$E943/$E942-1-IF(H941="卖",参数!$B$3-IF(H943="卖",参数!$B$3+参数!$B$4,0)),"")</f>
        <v/>
      </c>
      <c r="J943" s="2">
        <f t="shared" ca="1" si="284"/>
        <v>5270.4971682323921</v>
      </c>
      <c r="K943" s="3">
        <f ca="1">J943/MAX(J$2:J943)-1</f>
        <v>-0.10224259215319575</v>
      </c>
      <c r="L943" s="8">
        <f>L942*(参数!$B$6-1)/(参数!$B$6+1)+E943*2/(参数!$B$6+1)</f>
        <v>1843.7851787032373</v>
      </c>
      <c r="M943" s="8">
        <f>M942*(参数!$B$7-1)/(参数!$B$7+1)+E943*2/(参数!$B$7+1)</f>
        <v>2196.029269009437</v>
      </c>
      <c r="N943" s="8">
        <f t="shared" si="276"/>
        <v>-352.24409030619972</v>
      </c>
      <c r="O943" s="8">
        <f>O942*(参数!$B$8-1)/(参数!$B$8+1)+N943*2/(参数!$B$8+1)</f>
        <v>-410.87297911246753</v>
      </c>
      <c r="P943" s="9" t="str">
        <f t="shared" si="285"/>
        <v>卖</v>
      </c>
      <c r="Q943" s="7" t="str">
        <f>IF(P942="买",$E943/$E942-1-IF(P941="卖",参数!$B$3-IF(P943="卖",参数!$B$3+参数!$B$4,0)),"")</f>
        <v/>
      </c>
      <c r="R943" s="8">
        <f t="shared" si="286"/>
        <v>4495.0815432744303</v>
      </c>
      <c r="S943" s="3">
        <f>R943/MAX(R$2:R943)-1</f>
        <v>-0.16894099230926263</v>
      </c>
      <c r="T943" s="10">
        <f ca="1">IFERROR(AVERAGE(OFFSET(E943,0,0,-参数!B$10,1)),"")</f>
        <v>1768.8585000000003</v>
      </c>
      <c r="U943" s="10">
        <f ca="1">IFERROR(AVERAGE(OFFSET(E943,0,0,-参数!B$11,1)),"")</f>
        <v>3859.032962962965</v>
      </c>
      <c r="V943" s="10">
        <f t="shared" ca="1" si="277"/>
        <v>-2090.1744629629648</v>
      </c>
      <c r="W943" s="10">
        <f ca="1">IFERROR(AVERAGE(OFFSET(V943,0,0,-参数!B$12,1)),"")</f>
        <v>-2108.3423114478132</v>
      </c>
      <c r="X943" s="11" t="str">
        <f t="shared" ca="1" si="275"/>
        <v>买</v>
      </c>
      <c r="Y943" s="12">
        <f ca="1">IF(X942="买",$E943/$E942-1-IF(X941="卖",参数!$B$3-IF(X943="卖",参数!$B$3+参数!$B$4,0)),"")</f>
        <v>-1.0613569804829082E-2</v>
      </c>
      <c r="Z943" s="10">
        <f t="shared" ca="1" si="287"/>
        <v>4372.5215991908799</v>
      </c>
      <c r="AA943" s="3">
        <f ca="1">Z943/MAX(Z$2:Z943)-1</f>
        <v>-0.15390241009565608</v>
      </c>
      <c r="AB943" s="8">
        <f ca="1">IFERROR(AVERAGE(OFFSET(E943,0,0,-参数!B$14,1)),"")</f>
        <v>1889.1924999999999</v>
      </c>
      <c r="AC943" s="8">
        <f ca="1">IFERROR(AVERAGE(OFFSET(E943,0,0,-参数!B$15,1)),"")</f>
        <v>1803.8634482758623</v>
      </c>
      <c r="AD943" s="9" t="str">
        <f ca="1">IFERROR(IF(OR(AND(AB943/AC943-1&lt;参数!B$16,AB943/AC943-1&gt;参数!B$17),AB943/AC943-1&lt;参数!B$18),"买","卖"),"买")</f>
        <v>买</v>
      </c>
      <c r="AE943" s="7">
        <f ca="1">IF(AD942="买",$E943/$E942-1-IF(AD941="卖",参数!$B$3-IF(AD943="卖",参数!$B$3+参数!$B$4,0)),"")</f>
        <v>-1.0613569804829082E-2</v>
      </c>
      <c r="AF943" s="8">
        <f t="shared" ca="1" si="288"/>
        <v>4963.8478093986905</v>
      </c>
      <c r="AG943" s="3">
        <f ca="1">AF943/MAX(AF$2:AF943)-1</f>
        <v>-7.4571115479854955E-2</v>
      </c>
      <c r="AH943">
        <f t="shared" ca="1" si="278"/>
        <v>0</v>
      </c>
      <c r="AI943">
        <f t="shared" si="279"/>
        <v>0</v>
      </c>
      <c r="AJ943">
        <f t="shared" ca="1" si="280"/>
        <v>0</v>
      </c>
      <c r="AK943">
        <f t="shared" ca="1" si="281"/>
        <v>0</v>
      </c>
      <c r="AL943">
        <f t="shared" ca="1" si="282"/>
        <v>0</v>
      </c>
      <c r="AM943">
        <f t="shared" ca="1" si="283"/>
        <v>0</v>
      </c>
      <c r="AO943" s="9">
        <f t="shared" si="289"/>
        <v>20.730000000000018</v>
      </c>
      <c r="AP943" s="15">
        <f ca="1">IFERROR(ABS(E943-OFFSET(E943,-参数!B$20,0,1,1))/SUM(OFFSET(AO943,0,0,-参数!B$20,1)),0)</f>
        <v>0.1991379689038302</v>
      </c>
      <c r="AQ943" s="16">
        <f ca="1">(参数!B$21+参数!B$22*'000300'!AP943)^(参数!B$23)</f>
        <v>0.17016813999219615</v>
      </c>
      <c r="AR943" s="17">
        <f t="shared" ca="1" si="290"/>
        <v>1876.6019843203298</v>
      </c>
      <c r="AS943" s="9" t="str">
        <f ca="1">IF(E943+参数!B$24&gt;=AR943,"买","卖")</f>
        <v>买</v>
      </c>
      <c r="AT943" s="7">
        <f ca="1">IF(AS942="买",$E943/$E942-1-IF(AS941="卖",参数!$B$3-IF(AS943="卖",参数!$B$3+参数!$B$4,0)),"")</f>
        <v>-1.0613569804829082E-2</v>
      </c>
      <c r="AU943" s="8">
        <f t="shared" ca="1" si="291"/>
        <v>3692.4361951086962</v>
      </c>
      <c r="AV943" s="7">
        <f ca="1">AU943/MAX(AU$2:AU943)-1</f>
        <v>-0.19820688060142566</v>
      </c>
      <c r="AW943" s="3">
        <f t="shared" ca="1" si="294"/>
        <v>6.1379834387453869E-3</v>
      </c>
      <c r="AX943" s="11" t="str">
        <f ca="1">IFERROR(IF(E943&gt;MAX(OFFSET(C943,-1,0,-参数!B$27,1)),"买",IF(E943&lt;MIN(OFFSET(D943,-1,0,-参数!B$26,1)),"卖",AX942)),"卖")</f>
        <v>卖</v>
      </c>
      <c r="AY943" s="12" t="str">
        <f ca="1">IF(AX942="买",$E943/$E942-1-IF(AX941="卖",参数!$B$3-IF(AX943="卖",参数!$B$3+参数!$B$4,0)),"")</f>
        <v/>
      </c>
      <c r="AZ943" s="10">
        <f t="shared" ca="1" si="292"/>
        <v>4334.7195315039417</v>
      </c>
      <c r="BA943" s="12">
        <f ca="1">AZ943/MAX(AZ$2:AZ943)-1</f>
        <v>-0.13331688559177846</v>
      </c>
    </row>
    <row r="944" spans="1:53" x14ac:dyDescent="0.15">
      <c r="A944" s="1">
        <v>39773</v>
      </c>
      <c r="B944" s="6">
        <v>1872.27</v>
      </c>
      <c r="C944" s="6">
        <v>1968.89</v>
      </c>
      <c r="D944" s="6">
        <v>1835.09</v>
      </c>
      <c r="E944" s="2">
        <v>1920.73</v>
      </c>
      <c r="F944" s="3">
        <f>E944/MAX(E$2:E944)-1</f>
        <v>-0.67318961410195333</v>
      </c>
      <c r="G944" s="2">
        <f ca="1">IFERROR(AVERAGE(OFFSET(E944,0,0,-参数!B$2,1)),"")</f>
        <v>1960.4737500000003</v>
      </c>
      <c r="H944" t="str">
        <f t="shared" ca="1" si="293"/>
        <v>卖</v>
      </c>
      <c r="I944" s="3" t="str">
        <f ca="1">IF(H943="买",$E944/$E943-1-IF(H942="卖",参数!$B$3-IF(H944="卖",参数!$B$3+参数!$B$4,0)),"")</f>
        <v/>
      </c>
      <c r="J944" s="2">
        <f t="shared" ca="1" si="284"/>
        <v>5270.4971682323921</v>
      </c>
      <c r="K944" s="3">
        <f ca="1">J944/MAX(J$2:J944)-1</f>
        <v>-0.10224259215319575</v>
      </c>
      <c r="L944" s="8">
        <f>L943*(参数!$B$6-1)/(参数!$B$6+1)+E944*2/(参数!$B$6+1)</f>
        <v>1851.1132569219765</v>
      </c>
      <c r="M944" s="8">
        <f>M943*(参数!$B$7-1)/(参数!$B$7+1)+E944*2/(参数!$B$7+1)</f>
        <v>2189.3955516839087</v>
      </c>
      <c r="N944" s="8">
        <f t="shared" si="276"/>
        <v>-338.28229476193223</v>
      </c>
      <c r="O944" s="8">
        <f>O943*(参数!$B$8-1)/(参数!$B$8+1)+N944*2/(参数!$B$8+1)</f>
        <v>-396.35484224236046</v>
      </c>
      <c r="P944" s="9" t="str">
        <f t="shared" si="285"/>
        <v>卖</v>
      </c>
      <c r="Q944" s="7" t="str">
        <f>IF(P943="买",$E944/$E943-1-IF(P942="卖",参数!$B$3-IF(P944="卖",参数!$B$3+参数!$B$4,0)),"")</f>
        <v/>
      </c>
      <c r="R944" s="8">
        <f t="shared" si="286"/>
        <v>4495.0815432744303</v>
      </c>
      <c r="S944" s="3">
        <f>R944/MAX(R$2:R944)-1</f>
        <v>-0.16894099230926263</v>
      </c>
      <c r="T944" s="10">
        <f ca="1">IFERROR(AVERAGE(OFFSET(E944,0,0,-参数!B$10,1)),"")</f>
        <v>1775.8150000000001</v>
      </c>
      <c r="U944" s="10">
        <f ca="1">IFERROR(AVERAGE(OFFSET(E944,0,0,-参数!B$11,1)),"")</f>
        <v>3856.8677283950638</v>
      </c>
      <c r="V944" s="10">
        <f t="shared" ca="1" si="277"/>
        <v>-2081.0527283950637</v>
      </c>
      <c r="W944" s="10">
        <f ca="1">IFERROR(AVERAGE(OFFSET(V944,0,0,-参数!B$12,1)),"")</f>
        <v>-2106.7888153759836</v>
      </c>
      <c r="X944" s="11" t="str">
        <f t="shared" ca="1" si="275"/>
        <v>买</v>
      </c>
      <c r="Y944" s="12">
        <f ca="1">IF(X943="买",$E944/$E943-1-IF(X942="卖",参数!$B$3-IF(X944="卖",参数!$B$3+参数!$B$4,0)),"")</f>
        <v>-6.0545530756612731E-3</v>
      </c>
      <c r="Z944" s="10">
        <f t="shared" ca="1" si="287"/>
        <v>4346.0479350941032</v>
      </c>
      <c r="AA944" s="3">
        <f ca="1">Z944/MAX(Z$2:Z944)-1</f>
        <v>-0.15902515286092112</v>
      </c>
      <c r="AB944" s="8">
        <f ca="1">IFERROR(AVERAGE(OFFSET(E944,0,0,-参数!B$14,1)),"")</f>
        <v>1906.61375</v>
      </c>
      <c r="AC944" s="8">
        <f ca="1">IFERROR(AVERAGE(OFFSET(E944,0,0,-参数!B$15,1)),"")</f>
        <v>1801.6303448275867</v>
      </c>
      <c r="AD944" s="9" t="str">
        <f ca="1">IFERROR(IF(OR(AND(AB944/AC944-1&lt;参数!B$16,AB944/AC944-1&gt;参数!B$17),AB944/AC944-1&lt;参数!B$18),"买","卖"),"买")</f>
        <v>买</v>
      </c>
      <c r="AE944" s="7">
        <f ca="1">IF(AD943="买",$E944/$E943-1-IF(AD942="卖",参数!$B$3-IF(AD944="卖",参数!$B$3+参数!$B$4,0)),"")</f>
        <v>-6.0545530756612731E-3</v>
      </c>
      <c r="AF944" s="8">
        <f t="shared" ca="1" si="288"/>
        <v>4933.7939293771815</v>
      </c>
      <c r="AG944" s="3">
        <f ca="1">AF944/MAX(AF$2:AF944)-1</f>
        <v>-8.0174173778932101E-2</v>
      </c>
      <c r="AH944">
        <f t="shared" ca="1" si="278"/>
        <v>0</v>
      </c>
      <c r="AI944">
        <f t="shared" si="279"/>
        <v>0</v>
      </c>
      <c r="AJ944">
        <f t="shared" ca="1" si="280"/>
        <v>0</v>
      </c>
      <c r="AK944">
        <f t="shared" ca="1" si="281"/>
        <v>0</v>
      </c>
      <c r="AL944">
        <f t="shared" ca="1" si="282"/>
        <v>1</v>
      </c>
      <c r="AM944">
        <f t="shared" ca="1" si="283"/>
        <v>0</v>
      </c>
      <c r="AO944" s="9">
        <f t="shared" si="289"/>
        <v>11.700000000000045</v>
      </c>
      <c r="AP944" s="15">
        <f ca="1">IFERROR(ABS(E944-OFFSET(E944,-参数!B$20,0,1,1))/SUM(OFFSET(AO944,0,0,-参数!B$20,1)),0)</f>
        <v>0.20734037100506855</v>
      </c>
      <c r="AQ944" s="16">
        <f ca="1">(参数!B$21+参数!B$22*'000300'!AP944)^(参数!B$23)</f>
        <v>0.17808345801989114</v>
      </c>
      <c r="AR944" s="17">
        <f t="shared" ca="1" si="290"/>
        <v>1884.4604539481215</v>
      </c>
      <c r="AS944" s="9" t="str">
        <f ca="1">IF(E944+参数!B$24&gt;=AR944,"买","卖")</f>
        <v>买</v>
      </c>
      <c r="AT944" s="7">
        <f ca="1">IF(AS943="买",$E944/$E943-1-IF(AS942="卖",参数!$B$3-IF(AS944="卖",参数!$B$3+参数!$B$4,0)),"")</f>
        <v>-6.0545530756612731E-3</v>
      </c>
      <c r="AU944" s="8">
        <f t="shared" ca="1" si="291"/>
        <v>3670.080144186918</v>
      </c>
      <c r="AV944" s="7">
        <f ca="1">AU944/MAX(AU$2:AU944)-1</f>
        <v>-0.20306137959852433</v>
      </c>
      <c r="AW944" s="3">
        <f t="shared" ca="1" si="294"/>
        <v>4.1876059459875492E-3</v>
      </c>
      <c r="AX944" s="11" t="str">
        <f ca="1">IFERROR(IF(E944&gt;MAX(OFFSET(C944,-1,0,-参数!B$27,1)),"买",IF(E944&lt;MIN(OFFSET(D944,-1,0,-参数!B$26,1)),"卖",AX943)),"卖")</f>
        <v>卖</v>
      </c>
      <c r="AY944" s="12" t="str">
        <f ca="1">IF(AX943="买",$E944/$E943-1-IF(AX942="卖",参数!$B$3-IF(AX944="卖",参数!$B$3+参数!$B$4,0)),"")</f>
        <v/>
      </c>
      <c r="AZ944" s="10">
        <f t="shared" ca="1" si="292"/>
        <v>4334.7195315039417</v>
      </c>
      <c r="BA944" s="12">
        <f ca="1">AZ944/MAX(AZ$2:AZ944)-1</f>
        <v>-0.13331688559177846</v>
      </c>
    </row>
    <row r="945" spans="1:53" x14ac:dyDescent="0.15">
      <c r="A945" s="1">
        <v>39776</v>
      </c>
      <c r="B945" s="6">
        <v>1913.99</v>
      </c>
      <c r="C945" s="6">
        <v>1923.93</v>
      </c>
      <c r="D945" s="6">
        <v>1835.86</v>
      </c>
      <c r="E945" s="2">
        <v>1837.64</v>
      </c>
      <c r="F945" s="3">
        <f>E945/MAX(E$2:E945)-1</f>
        <v>-0.68732729871367315</v>
      </c>
      <c r="G945" s="2">
        <f ca="1">IFERROR(AVERAGE(OFFSET(E945,0,0,-参数!B$2,1)),"")</f>
        <v>1951.5769642857144</v>
      </c>
      <c r="H945" t="str">
        <f t="shared" ca="1" si="293"/>
        <v>卖</v>
      </c>
      <c r="I945" s="3" t="str">
        <f ca="1">IF(H944="买",$E945/$E944-1-IF(H943="卖",参数!$B$3-IF(H945="卖",参数!$B$3+参数!$B$4,0)),"")</f>
        <v/>
      </c>
      <c r="J945" s="2">
        <f t="shared" ca="1" si="284"/>
        <v>5270.4971682323921</v>
      </c>
      <c r="K945" s="3">
        <f ca="1">J945/MAX(J$2:J945)-1</f>
        <v>-0.10224259215319575</v>
      </c>
      <c r="L945" s="8">
        <f>L944*(参数!$B$6-1)/(参数!$B$6+1)+E945*2/(参数!$B$6+1)</f>
        <v>1849.8300895960738</v>
      </c>
      <c r="M945" s="8">
        <f>M944*(参数!$B$7-1)/(参数!$B$7+1)+E945*2/(参数!$B$7+1)</f>
        <v>2180.9195142939348</v>
      </c>
      <c r="N945" s="8">
        <f t="shared" si="276"/>
        <v>-331.08942469786098</v>
      </c>
      <c r="O945" s="8">
        <f>O944*(参数!$B$8-1)/(参数!$B$8+1)+N945*2/(参数!$B$8+1)</f>
        <v>-383.30175873346059</v>
      </c>
      <c r="P945" s="9" t="str">
        <f t="shared" si="285"/>
        <v>卖</v>
      </c>
      <c r="Q945" s="7" t="str">
        <f>IF(P944="买",$E945/$E944-1-IF(P943="卖",参数!$B$3-IF(P945="卖",参数!$B$3+参数!$B$4,0)),"")</f>
        <v/>
      </c>
      <c r="R945" s="8">
        <f t="shared" si="286"/>
        <v>4495.0815432744303</v>
      </c>
      <c r="S945" s="3">
        <f>R945/MAX(R$2:R945)-1</f>
        <v>-0.16894099230926263</v>
      </c>
      <c r="T945" s="10">
        <f ca="1">IFERROR(AVERAGE(OFFSET(E945,0,0,-参数!B$10,1)),"")</f>
        <v>1784.9635000000003</v>
      </c>
      <c r="U945" s="10">
        <f ca="1">IFERROR(AVERAGE(OFFSET(E945,0,0,-参数!B$11,1)),"")</f>
        <v>3854.5327654320999</v>
      </c>
      <c r="V945" s="10">
        <f t="shared" ca="1" si="277"/>
        <v>-2069.5692654320997</v>
      </c>
      <c r="W945" s="10">
        <f ca="1">IFERROR(AVERAGE(OFFSET(V945,0,0,-参数!B$12,1)),"")</f>
        <v>-2103.3562721661074</v>
      </c>
      <c r="X945" s="11" t="str">
        <f t="shared" ca="1" si="275"/>
        <v>买</v>
      </c>
      <c r="Y945" s="12">
        <f ca="1">IF(X944="买",$E945/$E944-1-IF(X943="卖",参数!$B$3-IF(X945="卖",参数!$B$3+参数!$B$4,0)),"")</f>
        <v>-4.3259594008527968E-2</v>
      </c>
      <c r="Z945" s="10">
        <f t="shared" ca="1" si="287"/>
        <v>4158.0396658803311</v>
      </c>
      <c r="AA945" s="3">
        <f ca="1">Z945/MAX(Z$2:Z945)-1</f>
        <v>-0.19540538331954149</v>
      </c>
      <c r="AB945" s="8">
        <f ca="1">IFERROR(AVERAGE(OFFSET(E945,0,0,-参数!B$14,1)),"")</f>
        <v>1911.0912499999999</v>
      </c>
      <c r="AC945" s="8">
        <f ca="1">IFERROR(AVERAGE(OFFSET(E945,0,0,-参数!B$15,1)),"")</f>
        <v>1798.2862068965521</v>
      </c>
      <c r="AD945" s="9" t="str">
        <f ca="1">IFERROR(IF(OR(AND(AB945/AC945-1&lt;参数!B$16,AB945/AC945-1&gt;参数!B$17),AB945/AC945-1&lt;参数!B$18),"买","卖"),"买")</f>
        <v>买</v>
      </c>
      <c r="AE945" s="7">
        <f ca="1">IF(AD944="买",$E945/$E944-1-IF(AD943="卖",参数!$B$3-IF(AD945="卖",参数!$B$3+参数!$B$4,0)),"")</f>
        <v>-4.3259594008527968E-2</v>
      </c>
      <c r="AF945" s="8">
        <f t="shared" ca="1" si="288"/>
        <v>4720.3600070705843</v>
      </c>
      <c r="AG945" s="3">
        <f ca="1">AF945/MAX(AF$2:AF945)-1</f>
        <v>-0.11996546557981436</v>
      </c>
      <c r="AH945">
        <f t="shared" ca="1" si="278"/>
        <v>0</v>
      </c>
      <c r="AI945">
        <f t="shared" si="279"/>
        <v>0</v>
      </c>
      <c r="AJ945">
        <f t="shared" ca="1" si="280"/>
        <v>0</v>
      </c>
      <c r="AK945">
        <f t="shared" ca="1" si="281"/>
        <v>0</v>
      </c>
      <c r="AL945">
        <f t="shared" ca="1" si="282"/>
        <v>0</v>
      </c>
      <c r="AM945">
        <f t="shared" ca="1" si="283"/>
        <v>0</v>
      </c>
      <c r="AO945" s="9">
        <f t="shared" si="289"/>
        <v>83.089999999999918</v>
      </c>
      <c r="AP945" s="15">
        <f ca="1">IFERROR(ABS(E945-OFFSET(E945,-参数!B$20,0,1,1))/SUM(OFFSET(AO945,0,0,-参数!B$20,1)),0)</f>
        <v>0.22378487449491233</v>
      </c>
      <c r="AQ945" s="16">
        <f ca="1">(参数!B$21+参数!B$22*'000300'!AP945)^(参数!B$23)</f>
        <v>0.19395240388759039</v>
      </c>
      <c r="AR945" s="17">
        <f t="shared" ca="1" si="290"/>
        <v>1875.3795143537752</v>
      </c>
      <c r="AS945" s="9" t="str">
        <f ca="1">IF(E945+参数!B$24&gt;=AR945,"买","卖")</f>
        <v>卖</v>
      </c>
      <c r="AT945" s="7">
        <f ca="1">IF(AS944="买",$E945/$E944-1-IF(AS943="卖",参数!$B$3-IF(AS945="卖",参数!$B$3+参数!$B$4,0)),"")</f>
        <v>-4.3259594008527968E-2</v>
      </c>
      <c r="AU945" s="8">
        <f t="shared" ca="1" si="291"/>
        <v>3511.3139671706322</v>
      </c>
      <c r="AV945" s="7">
        <f ca="1">AU945/MAX(AU$2:AU945)-1</f>
        <v>-0.23753662076680848</v>
      </c>
      <c r="AW945" s="3">
        <f t="shared" ca="1" si="294"/>
        <v>-4.8188538928056746E-3</v>
      </c>
      <c r="AX945" s="11" t="str">
        <f ca="1">IFERROR(IF(E945&gt;MAX(OFFSET(C945,-1,0,-参数!B$27,1)),"买",IF(E945&lt;MIN(OFFSET(D945,-1,0,-参数!B$26,1)),"卖",AX944)),"卖")</f>
        <v>卖</v>
      </c>
      <c r="AY945" s="12" t="str">
        <f ca="1">IF(AX944="买",$E945/$E944-1-IF(AX943="卖",参数!$B$3-IF(AX945="卖",参数!$B$3+参数!$B$4,0)),"")</f>
        <v/>
      </c>
      <c r="AZ945" s="10">
        <f t="shared" ca="1" si="292"/>
        <v>4334.7195315039417</v>
      </c>
      <c r="BA945" s="12">
        <f ca="1">AZ945/MAX(AZ$2:AZ945)-1</f>
        <v>-0.13331688559177846</v>
      </c>
    </row>
    <row r="946" spans="1:53" x14ac:dyDescent="0.15">
      <c r="A946" s="1">
        <v>39777</v>
      </c>
      <c r="B946" s="6">
        <v>1870.06</v>
      </c>
      <c r="C946" s="6">
        <v>1883.1</v>
      </c>
      <c r="D946" s="6">
        <v>1801.56</v>
      </c>
      <c r="E946" s="2">
        <v>1834.29</v>
      </c>
      <c r="F946" s="3">
        <f>E946/MAX(E$2:E946)-1</f>
        <v>-0.68789729803307698</v>
      </c>
      <c r="G946" s="2">
        <f ca="1">IFERROR(AVERAGE(OFFSET(E946,0,0,-参数!B$2,1)),"")</f>
        <v>1941.6242857142859</v>
      </c>
      <c r="H946" t="str">
        <f t="shared" ca="1" si="293"/>
        <v>卖</v>
      </c>
      <c r="I946" s="3" t="str">
        <f ca="1">IF(H945="买",$E946/$E945-1-IF(H944="卖",参数!$B$3-IF(H946="卖",参数!$B$3+参数!$B$4,0)),"")</f>
        <v/>
      </c>
      <c r="J946" s="2">
        <f t="shared" ca="1" si="284"/>
        <v>5270.4971682323921</v>
      </c>
      <c r="K946" s="3">
        <f ca="1">J946/MAX(J$2:J946)-1</f>
        <v>-0.10224259215319575</v>
      </c>
      <c r="L946" s="8">
        <f>L945*(参数!$B$6-1)/(参数!$B$6+1)+E946*2/(参数!$B$6+1)</f>
        <v>1848.3500810631144</v>
      </c>
      <c r="M946" s="8">
        <f>M945*(参数!$B$7-1)/(参数!$B$7+1)+E946*2/(参数!$B$7+1)</f>
        <v>2172.5669958772137</v>
      </c>
      <c r="N946" s="8">
        <f t="shared" si="276"/>
        <v>-324.21691481409925</v>
      </c>
      <c r="O946" s="8">
        <f>O945*(参数!$B$8-1)/(参数!$B$8+1)+N946*2/(参数!$B$8+1)</f>
        <v>-371.48478994958828</v>
      </c>
      <c r="P946" s="9" t="str">
        <f t="shared" si="285"/>
        <v>卖</v>
      </c>
      <c r="Q946" s="7" t="str">
        <f>IF(P945="买",$E946/$E945-1-IF(P944="卖",参数!$B$3-IF(P946="卖",参数!$B$3+参数!$B$4,0)),"")</f>
        <v/>
      </c>
      <c r="R946" s="8">
        <f t="shared" si="286"/>
        <v>4495.0815432744303</v>
      </c>
      <c r="S946" s="3">
        <f>R946/MAX(R$2:R946)-1</f>
        <v>-0.16894099230926263</v>
      </c>
      <c r="T946" s="10">
        <f ca="1">IFERROR(AVERAGE(OFFSET(E946,0,0,-参数!B$10,1)),"")</f>
        <v>1791.3870000000002</v>
      </c>
      <c r="U946" s="10">
        <f ca="1">IFERROR(AVERAGE(OFFSET(E946,0,0,-参数!B$11,1)),"")</f>
        <v>3852.1932839506185</v>
      </c>
      <c r="V946" s="10">
        <f t="shared" ca="1" si="277"/>
        <v>-2060.8062839506183</v>
      </c>
      <c r="W946" s="10">
        <f ca="1">IFERROR(AVERAGE(OFFSET(V946,0,0,-参数!B$12,1)),"")</f>
        <v>-2098.4809719416403</v>
      </c>
      <c r="X946" s="11" t="str">
        <f t="shared" ca="1" si="275"/>
        <v>买</v>
      </c>
      <c r="Y946" s="12">
        <f ca="1">IF(X945="买",$E946/$E945-1-IF(X944="卖",参数!$B$3-IF(X946="卖",参数!$B$3+参数!$B$4,0)),"")</f>
        <v>-1.8229903571973516E-3</v>
      </c>
      <c r="Z946" s="10">
        <f t="shared" ca="1" si="287"/>
        <v>4150.4595996645876</v>
      </c>
      <c r="AA946" s="3">
        <f ca="1">Z946/MAX(Z$2:Z946)-1</f>
        <v>-0.19687215154720283</v>
      </c>
      <c r="AB946" s="8">
        <f ca="1">IFERROR(AVERAGE(OFFSET(E946,0,0,-参数!B$14,1)),"")</f>
        <v>1906.1174999999998</v>
      </c>
      <c r="AC946" s="8">
        <f ca="1">IFERROR(AVERAGE(OFFSET(E946,0,0,-参数!B$15,1)),"")</f>
        <v>1795.5251724137934</v>
      </c>
      <c r="AD946" s="9" t="str">
        <f ca="1">IFERROR(IF(OR(AND(AB946/AC946-1&lt;参数!B$16,AB946/AC946-1&gt;参数!B$17),AB946/AC946-1&lt;参数!B$18),"买","卖"),"买")</f>
        <v>买</v>
      </c>
      <c r="AE946" s="7">
        <f ca="1">IF(AD945="买",$E946/$E945-1-IF(AD944="卖",参数!$B$3-IF(AD946="卖",参数!$B$3+参数!$B$4,0)),"")</f>
        <v>-1.8229903571973516E-3</v>
      </c>
      <c r="AF946" s="8">
        <f t="shared" ca="1" si="288"/>
        <v>4711.7548362951948</v>
      </c>
      <c r="AG946" s="3">
        <f ca="1">AF946/MAX(AF$2:AF946)-1</f>
        <v>-0.12156976005006304</v>
      </c>
      <c r="AH946">
        <f t="shared" ca="1" si="278"/>
        <v>0</v>
      </c>
      <c r="AI946">
        <f t="shared" si="279"/>
        <v>0</v>
      </c>
      <c r="AJ946">
        <f t="shared" ca="1" si="280"/>
        <v>0</v>
      </c>
      <c r="AK946">
        <f t="shared" ca="1" si="281"/>
        <v>0</v>
      </c>
      <c r="AL946">
        <f t="shared" ca="1" si="282"/>
        <v>0</v>
      </c>
      <c r="AM946">
        <f t="shared" ca="1" si="283"/>
        <v>0</v>
      </c>
      <c r="AO946" s="9">
        <f t="shared" si="289"/>
        <v>3.3500000000001364</v>
      </c>
      <c r="AP946" s="15">
        <f ca="1">IFERROR(ABS(E946-OFFSET(E946,-参数!B$20,0,1,1))/SUM(OFFSET(AO946,0,0,-参数!B$20,1)),0)</f>
        <v>0.19825200367613363</v>
      </c>
      <c r="AQ946" s="16">
        <f ca="1">(参数!B$21+参数!B$22*'000300'!AP946)^(参数!B$23)</f>
        <v>0.16931318354746897</v>
      </c>
      <c r="AR946" s="17">
        <f t="shared" ca="1" si="290"/>
        <v>1868.4225178681181</v>
      </c>
      <c r="AS946" s="9" t="str">
        <f ca="1">IF(E946+参数!B$24&gt;=AR946,"买","卖")</f>
        <v>卖</v>
      </c>
      <c r="AT946" s="7" t="str">
        <f ca="1">IF(AS945="买",$E946/$E945-1-IF(AS944="卖",参数!$B$3-IF(AS946="卖",参数!$B$3+参数!$B$4,0)),"")</f>
        <v/>
      </c>
      <c r="AU946" s="8">
        <f t="shared" ca="1" si="291"/>
        <v>3511.3139671706322</v>
      </c>
      <c r="AV946" s="7">
        <f ca="1">AU946/MAX(AU$2:AU946)-1</f>
        <v>-0.23753662076680848</v>
      </c>
      <c r="AW946" s="3">
        <f t="shared" ca="1" si="294"/>
        <v>-3.709647264678817E-3</v>
      </c>
      <c r="AX946" s="11" t="str">
        <f ca="1">IFERROR(IF(E946&gt;MAX(OFFSET(C946,-1,0,-参数!B$27,1)),"买",IF(E946&lt;MIN(OFFSET(D946,-1,0,-参数!B$26,1)),"卖",AX945)),"卖")</f>
        <v>卖</v>
      </c>
      <c r="AY946" s="12" t="str">
        <f ca="1">IF(AX945="买",$E946/$E945-1-IF(AX944="卖",参数!$B$3-IF(AX946="卖",参数!$B$3+参数!$B$4,0)),"")</f>
        <v/>
      </c>
      <c r="AZ946" s="10">
        <f t="shared" ca="1" si="292"/>
        <v>4334.7195315039417</v>
      </c>
      <c r="BA946" s="12">
        <f ca="1">AZ946/MAX(AZ$2:AZ946)-1</f>
        <v>-0.13331688559177846</v>
      </c>
    </row>
    <row r="947" spans="1:53" x14ac:dyDescent="0.15">
      <c r="A947" s="1">
        <v>39778</v>
      </c>
      <c r="B947" s="6">
        <v>1832.11</v>
      </c>
      <c r="C947" s="6">
        <v>1865.65</v>
      </c>
      <c r="D947" s="6">
        <v>1815.02</v>
      </c>
      <c r="E947" s="2">
        <v>1843.49</v>
      </c>
      <c r="F947" s="3">
        <f>E947/MAX(E$2:E947)-1</f>
        <v>-0.6863319267678486</v>
      </c>
      <c r="G947" s="2">
        <f ca="1">IFERROR(AVERAGE(OFFSET(E947,0,0,-参数!B$2,1)),"")</f>
        <v>1933.3085714285717</v>
      </c>
      <c r="H947" t="str">
        <f t="shared" ca="1" si="293"/>
        <v>卖</v>
      </c>
      <c r="I947" s="3" t="str">
        <f ca="1">IF(H946="买",$E947/$E946-1-IF(H945="卖",参数!$B$3-IF(H947="卖",参数!$B$3+参数!$B$4,0)),"")</f>
        <v/>
      </c>
      <c r="J947" s="2">
        <f t="shared" ca="1" si="284"/>
        <v>5270.4971682323921</v>
      </c>
      <c r="K947" s="3">
        <f ca="1">J947/MAX(J$2:J947)-1</f>
        <v>-0.10224259215319575</v>
      </c>
      <c r="L947" s="8">
        <f>L946*(参数!$B$6-1)/(参数!$B$6+1)+E947*2/(参数!$B$6+1)</f>
        <v>1847.8872161999607</v>
      </c>
      <c r="M947" s="8">
        <f>M946*(参数!$B$7-1)/(参数!$B$7+1)+E947*2/(参数!$B$7+1)</f>
        <v>2164.637429711498</v>
      </c>
      <c r="N947" s="8">
        <f t="shared" si="276"/>
        <v>-316.75021351153737</v>
      </c>
      <c r="O947" s="8">
        <f>O946*(参数!$B$8-1)/(参数!$B$8+1)+N947*2/(参数!$B$8+1)</f>
        <v>-360.53787466197809</v>
      </c>
      <c r="P947" s="9" t="str">
        <f t="shared" si="285"/>
        <v>卖</v>
      </c>
      <c r="Q947" s="7" t="str">
        <f>IF(P946="买",$E947/$E946-1-IF(P945="卖",参数!$B$3-IF(P947="卖",参数!$B$3+参数!$B$4,0)),"")</f>
        <v/>
      </c>
      <c r="R947" s="8">
        <f t="shared" si="286"/>
        <v>4495.0815432744303</v>
      </c>
      <c r="S947" s="3">
        <f>R947/MAX(R$2:R947)-1</f>
        <v>-0.16894099230926263</v>
      </c>
      <c r="T947" s="10">
        <f ca="1">IFERROR(AVERAGE(OFFSET(E947,0,0,-参数!B$10,1)),"")</f>
        <v>1800.6505000000002</v>
      </c>
      <c r="U947" s="10">
        <f ca="1">IFERROR(AVERAGE(OFFSET(E947,0,0,-参数!B$11,1)),"")</f>
        <v>3849.7078024691373</v>
      </c>
      <c r="V947" s="10">
        <f t="shared" ca="1" si="277"/>
        <v>-2049.0573024691371</v>
      </c>
      <c r="W947" s="10">
        <f ca="1">IFERROR(AVERAGE(OFFSET(V947,0,0,-参数!B$12,1)),"")</f>
        <v>-2092.0256531986547</v>
      </c>
      <c r="X947" s="11" t="str">
        <f t="shared" ca="1" si="275"/>
        <v>买</v>
      </c>
      <c r="Y947" s="12">
        <f ca="1">IF(X946="买",$E947/$E946-1-IF(X945="卖",参数!$B$3-IF(X947="卖",参数!$B$3+参数!$B$4,0)),"")</f>
        <v>5.015564605378664E-3</v>
      </c>
      <c r="Z947" s="10">
        <f t="shared" ca="1" si="287"/>
        <v>4171.2764979287194</v>
      </c>
      <c r="AA947" s="3">
        <f ca="1">Z947/MAX(Z$2:Z947)-1</f>
        <v>-0.19284401193690903</v>
      </c>
      <c r="AB947" s="8">
        <f ca="1">IFERROR(AVERAGE(OFFSET(E947,0,0,-参数!B$14,1)),"")</f>
        <v>1893.5975000000001</v>
      </c>
      <c r="AC947" s="8">
        <f ca="1">IFERROR(AVERAGE(OFFSET(E947,0,0,-参数!B$15,1)),"")</f>
        <v>1796.3041379310348</v>
      </c>
      <c r="AD947" s="9" t="str">
        <f ca="1">IFERROR(IF(OR(AND(AB947/AC947-1&lt;参数!B$16,AB947/AC947-1&gt;参数!B$17),AB947/AC947-1&lt;参数!B$18),"买","卖"),"买")</f>
        <v>买</v>
      </c>
      <c r="AE947" s="7">
        <f ca="1">IF(AD946="买",$E947/$E946-1-IF(AD945="卖",参数!$B$3-IF(AD947="卖",参数!$B$3+参数!$B$4,0)),"")</f>
        <v>5.015564605378664E-3</v>
      </c>
      <c r="AF947" s="8">
        <f t="shared" ca="1" si="288"/>
        <v>4735.3869470813388</v>
      </c>
      <c r="AG947" s="3">
        <f ca="1">AF947/MAX(AF$2:AF947)-1</f>
        <v>-0.11716393643027578</v>
      </c>
      <c r="AH947">
        <f t="shared" ca="1" si="278"/>
        <v>0</v>
      </c>
      <c r="AI947">
        <f t="shared" si="279"/>
        <v>0</v>
      </c>
      <c r="AJ947">
        <f t="shared" ca="1" si="280"/>
        <v>0</v>
      </c>
      <c r="AK947">
        <f t="shared" ca="1" si="281"/>
        <v>0</v>
      </c>
      <c r="AL947">
        <f t="shared" ca="1" si="282"/>
        <v>1</v>
      </c>
      <c r="AM947">
        <f t="shared" ca="1" si="283"/>
        <v>0</v>
      </c>
      <c r="AO947" s="9">
        <f t="shared" si="289"/>
        <v>9.2000000000000455</v>
      </c>
      <c r="AP947" s="15">
        <f ca="1">IFERROR(ABS(E947-OFFSET(E947,-参数!B$20,0,1,1))/SUM(OFFSET(AO947,0,0,-参数!B$20,1)),0)</f>
        <v>0.16604129103519966</v>
      </c>
      <c r="AQ947" s="16">
        <f ca="1">(参数!B$21+参数!B$22*'000300'!AP947)^(参数!B$23)</f>
        <v>0.13822984584896766</v>
      </c>
      <c r="AR947" s="17">
        <f t="shared" ca="1" si="290"/>
        <v>1864.9760997665815</v>
      </c>
      <c r="AS947" s="9" t="str">
        <f ca="1">IF(E947+参数!B$24&gt;=AR947,"买","卖")</f>
        <v>卖</v>
      </c>
      <c r="AT947" s="7" t="str">
        <f ca="1">IF(AS946="买",$E947/$E946-1-IF(AS945="卖",参数!$B$3-IF(AS947="卖",参数!$B$3+参数!$B$4,0)),"")</f>
        <v/>
      </c>
      <c r="AU947" s="8">
        <f t="shared" ca="1" si="291"/>
        <v>3511.3139671706322</v>
      </c>
      <c r="AV947" s="7">
        <f ca="1">AU947/MAX(AU$2:AU947)-1</f>
        <v>-0.23753662076680848</v>
      </c>
      <c r="AW947" s="3">
        <f t="shared" ca="1" si="294"/>
        <v>-1.8445603542976974E-3</v>
      </c>
      <c r="AX947" s="11" t="str">
        <f ca="1">IFERROR(IF(E947&gt;MAX(OFFSET(C947,-1,0,-参数!B$27,1)),"买",IF(E947&lt;MIN(OFFSET(D947,-1,0,-参数!B$26,1)),"卖",AX946)),"卖")</f>
        <v>卖</v>
      </c>
      <c r="AY947" s="12" t="str">
        <f ca="1">IF(AX946="买",$E947/$E946-1-IF(AX945="卖",参数!$B$3-IF(AX947="卖",参数!$B$3+参数!$B$4,0)),"")</f>
        <v/>
      </c>
      <c r="AZ947" s="10">
        <f t="shared" ca="1" si="292"/>
        <v>4334.7195315039417</v>
      </c>
      <c r="BA947" s="12">
        <f ca="1">AZ947/MAX(AZ$2:AZ947)-1</f>
        <v>-0.13331688559177846</v>
      </c>
    </row>
    <row r="948" spans="1:53" x14ac:dyDescent="0.15">
      <c r="A948" s="1">
        <v>39779</v>
      </c>
      <c r="B948" s="6">
        <v>1961.89</v>
      </c>
      <c r="C948" s="6">
        <v>1969.02</v>
      </c>
      <c r="D948" s="6">
        <v>1870.05</v>
      </c>
      <c r="E948" s="2">
        <v>1870.47</v>
      </c>
      <c r="F948" s="3">
        <f>E948/MAX(E$2:E948)-1</f>
        <v>-0.68174130538351596</v>
      </c>
      <c r="G948" s="2">
        <f ca="1">IFERROR(AVERAGE(OFFSET(E948,0,0,-参数!B$2,1)),"")</f>
        <v>1925.8989285714288</v>
      </c>
      <c r="H948" t="str">
        <f t="shared" ca="1" si="293"/>
        <v>卖</v>
      </c>
      <c r="I948" s="3" t="str">
        <f ca="1">IF(H947="买",$E948/$E947-1-IF(H946="卖",参数!$B$3-IF(H948="卖",参数!$B$3+参数!$B$4,0)),"")</f>
        <v/>
      </c>
      <c r="J948" s="2">
        <f t="shared" ca="1" si="284"/>
        <v>5270.4971682323921</v>
      </c>
      <c r="K948" s="3">
        <f ca="1">J948/MAX(J$2:J948)-1</f>
        <v>-0.10224259215319575</v>
      </c>
      <c r="L948" s="8">
        <f>L947*(参数!$B$6-1)/(参数!$B$6+1)+E948*2/(参数!$B$6+1)</f>
        <v>1850.0379575142501</v>
      </c>
      <c r="M948" s="8">
        <f>M947*(参数!$B$7-1)/(参数!$B$7+1)+E948*2/(参数!$B$7+1)</f>
        <v>2157.5490579112206</v>
      </c>
      <c r="N948" s="8">
        <f t="shared" si="276"/>
        <v>-307.51110039697051</v>
      </c>
      <c r="O948" s="8">
        <f>O947*(参数!$B$8-1)/(参数!$B$8+1)+N948*2/(参数!$B$8+1)</f>
        <v>-349.93251980897656</v>
      </c>
      <c r="P948" s="9" t="str">
        <f t="shared" si="285"/>
        <v>卖</v>
      </c>
      <c r="Q948" s="7" t="str">
        <f>IF(P947="买",$E948/$E947-1-IF(P946="卖",参数!$B$3-IF(P948="卖",参数!$B$3+参数!$B$4,0)),"")</f>
        <v/>
      </c>
      <c r="R948" s="8">
        <f t="shared" si="286"/>
        <v>4495.0815432744303</v>
      </c>
      <c r="S948" s="3">
        <f>R948/MAX(R$2:R948)-1</f>
        <v>-0.16894099230926263</v>
      </c>
      <c r="T948" s="10">
        <f ca="1">IFERROR(AVERAGE(OFFSET(E948,0,0,-参数!B$10,1)),"")</f>
        <v>1809.2909999999999</v>
      </c>
      <c r="U948" s="10">
        <f ca="1">IFERROR(AVERAGE(OFFSET(E948,0,0,-参数!B$11,1)),"")</f>
        <v>3847.1951111111125</v>
      </c>
      <c r="V948" s="10">
        <f t="shared" ca="1" si="277"/>
        <v>-2037.9041111111126</v>
      </c>
      <c r="W948" s="10">
        <f ca="1">IFERROR(AVERAGE(OFFSET(V948,0,0,-参数!B$12,1)),"")</f>
        <v>-2084.2373630751977</v>
      </c>
      <c r="X948" s="11" t="str">
        <f t="shared" ref="X948:X1011" ca="1" si="295">IF(AND(V948&gt;V947,V948&gt;W948,V947&lt;W947),"买",IF(AND(V948&lt;V947,V948&lt;W948,V947&gt;W947),"卖",X947))</f>
        <v>买</v>
      </c>
      <c r="Y948" s="12">
        <f ca="1">IF(X947="买",$E948/$E947-1-IF(X946="卖",参数!$B$3-IF(X948="卖",参数!$B$3+参数!$B$4,0)),"")</f>
        <v>1.4635284162105577E-2</v>
      </c>
      <c r="Z948" s="10">
        <f t="shared" ca="1" si="287"/>
        <v>4232.3243147946187</v>
      </c>
      <c r="AA948" s="3">
        <f ca="1">Z948/MAX(Z$2:Z948)-1</f>
        <v>-0.18103105468846059</v>
      </c>
      <c r="AB948" s="8">
        <f ca="1">IFERROR(AVERAGE(OFFSET(E948,0,0,-参数!B$14,1)),"")</f>
        <v>1879.0037499999999</v>
      </c>
      <c r="AC948" s="8">
        <f ca="1">IFERROR(AVERAGE(OFFSET(E948,0,0,-参数!B$15,1)),"")</f>
        <v>1797.5872413793106</v>
      </c>
      <c r="AD948" s="9" t="str">
        <f ca="1">IFERROR(IF(OR(AND(AB948/AC948-1&lt;参数!B$16,AB948/AC948-1&gt;参数!B$17),AB948/AC948-1&lt;参数!B$18),"买","卖"),"买")</f>
        <v>买</v>
      </c>
      <c r="AE948" s="7">
        <f ca="1">IF(AD947="买",$E948/$E947-1-IF(AD946="卖",参数!$B$3-IF(AD948="卖",参数!$B$3+参数!$B$4,0)),"")</f>
        <v>1.4635284162105577E-2</v>
      </c>
      <c r="AF948" s="8">
        <f t="shared" ca="1" si="288"/>
        <v>4804.6906806693996</v>
      </c>
      <c r="AG948" s="3">
        <f ca="1">AF948/MAX(AF$2:AF948)-1</f>
        <v>-0.10424337977137821</v>
      </c>
      <c r="AH948">
        <f t="shared" ca="1" si="278"/>
        <v>0</v>
      </c>
      <c r="AI948">
        <f t="shared" si="279"/>
        <v>0</v>
      </c>
      <c r="AJ948">
        <f t="shared" ca="1" si="280"/>
        <v>0</v>
      </c>
      <c r="AK948">
        <f t="shared" ca="1" si="281"/>
        <v>0</v>
      </c>
      <c r="AL948">
        <f t="shared" ca="1" si="282"/>
        <v>1</v>
      </c>
      <c r="AM948">
        <f t="shared" ca="1" si="283"/>
        <v>0</v>
      </c>
      <c r="AO948" s="9">
        <f t="shared" si="289"/>
        <v>26.980000000000018</v>
      </c>
      <c r="AP948" s="15">
        <f ca="1">IFERROR(ABS(E948-OFFSET(E948,-参数!B$20,0,1,1))/SUM(OFFSET(AO948,0,0,-参数!B$20,1)),0)</f>
        <v>0.15471223884944074</v>
      </c>
      <c r="AQ948" s="16">
        <f ca="1">(参数!B$21+参数!B$22*'000300'!AP948)^(参数!B$23)</f>
        <v>0.12729731048971032</v>
      </c>
      <c r="AR948" s="17">
        <f t="shared" ca="1" si="290"/>
        <v>1865.6754584903942</v>
      </c>
      <c r="AS948" s="9" t="str">
        <f ca="1">IF(E948+参数!B$24&gt;=AR948,"买","卖")</f>
        <v>买</v>
      </c>
      <c r="AT948" s="7" t="str">
        <f ca="1">IF(AS947="买",$E948/$E947-1-IF(AS946="卖",参数!$B$3-IF(AS948="卖",参数!$B$3+参数!$B$4,0)),"")</f>
        <v/>
      </c>
      <c r="AU948" s="8">
        <f t="shared" ca="1" si="291"/>
        <v>3511.3139671706322</v>
      </c>
      <c r="AV948" s="7">
        <f ca="1">AU948/MAX(AU$2:AU948)-1</f>
        <v>-0.23753662076680848</v>
      </c>
      <c r="AW948" s="3">
        <f t="shared" ca="1" si="294"/>
        <v>3.7499607844848626E-4</v>
      </c>
      <c r="AX948" s="11" t="str">
        <f ca="1">IFERROR(IF(E948&gt;MAX(OFFSET(C948,-1,0,-参数!B$27,1)),"买",IF(E948&lt;MIN(OFFSET(D948,-1,0,-参数!B$26,1)),"卖",AX947)),"卖")</f>
        <v>卖</v>
      </c>
      <c r="AY948" s="12" t="str">
        <f ca="1">IF(AX947="买",$E948/$E947-1-IF(AX946="卖",参数!$B$3-IF(AX948="卖",参数!$B$3+参数!$B$4,0)),"")</f>
        <v/>
      </c>
      <c r="AZ948" s="10">
        <f t="shared" ca="1" si="292"/>
        <v>4334.7195315039417</v>
      </c>
      <c r="BA948" s="12">
        <f ca="1">AZ948/MAX(AZ$2:AZ948)-1</f>
        <v>-0.13331688559177846</v>
      </c>
    </row>
    <row r="949" spans="1:53" x14ac:dyDescent="0.15">
      <c r="A949" s="1">
        <v>39780</v>
      </c>
      <c r="B949" s="6">
        <v>1851.1</v>
      </c>
      <c r="C949" s="6">
        <v>1866.26</v>
      </c>
      <c r="D949" s="6">
        <v>1815.45</v>
      </c>
      <c r="E949" s="2">
        <v>1829.92</v>
      </c>
      <c r="F949" s="3">
        <f>E949/MAX(E$2:E949)-1</f>
        <v>-0.68864084938406034</v>
      </c>
      <c r="G949" s="2">
        <f ca="1">IFERROR(AVERAGE(OFFSET(E949,0,0,-参数!B$2,1)),"")</f>
        <v>1918.4696428571428</v>
      </c>
      <c r="H949" t="str">
        <f t="shared" ca="1" si="293"/>
        <v>卖</v>
      </c>
      <c r="I949" s="3" t="str">
        <f ca="1">IF(H948="买",$E949/$E948-1-IF(H947="卖",参数!$B$3-IF(H949="卖",参数!$B$3+参数!$B$4,0)),"")</f>
        <v/>
      </c>
      <c r="J949" s="2">
        <f t="shared" ca="1" si="284"/>
        <v>5270.4971682323921</v>
      </c>
      <c r="K949" s="3">
        <f ca="1">J949/MAX(J$2:J949)-1</f>
        <v>-0.10224259215319575</v>
      </c>
      <c r="L949" s="8">
        <f>L948*(参数!$B$6-1)/(参数!$B$6+1)+E949*2/(参数!$B$6+1)</f>
        <v>1848.1219615605121</v>
      </c>
      <c r="M949" s="8">
        <f>M948*(参数!$B$7-1)/(参数!$B$7+1)+E949*2/(参数!$B$7+1)</f>
        <v>2149.6543818169744</v>
      </c>
      <c r="N949" s="8">
        <f t="shared" si="276"/>
        <v>-301.53242025646227</v>
      </c>
      <c r="O949" s="8">
        <f>O948*(参数!$B$8-1)/(参数!$B$8+1)+N949*2/(参数!$B$8+1)</f>
        <v>-340.25249989847367</v>
      </c>
      <c r="P949" s="9" t="str">
        <f t="shared" si="285"/>
        <v>卖</v>
      </c>
      <c r="Q949" s="7" t="str">
        <f>IF(P948="买",$E949/$E948-1-IF(P947="卖",参数!$B$3-IF(P949="卖",参数!$B$3+参数!$B$4,0)),"")</f>
        <v/>
      </c>
      <c r="R949" s="8">
        <f t="shared" si="286"/>
        <v>4495.0815432744303</v>
      </c>
      <c r="S949" s="3">
        <f>R949/MAX(R$2:R949)-1</f>
        <v>-0.16894099230926263</v>
      </c>
      <c r="T949" s="10">
        <f ca="1">IFERROR(AVERAGE(OFFSET(E949,0,0,-参数!B$10,1)),"")</f>
        <v>1817.604</v>
      </c>
      <c r="U949" s="10">
        <f ca="1">IFERROR(AVERAGE(OFFSET(E949,0,0,-参数!B$11,1)),"")</f>
        <v>3844.5237530864206</v>
      </c>
      <c r="V949" s="10">
        <f t="shared" ca="1" si="277"/>
        <v>-2026.9197530864205</v>
      </c>
      <c r="W949" s="10">
        <f ca="1">IFERROR(AVERAGE(OFFSET(V949,0,0,-参数!B$12,1)),"")</f>
        <v>-2075.8715016835031</v>
      </c>
      <c r="X949" s="11" t="str">
        <f t="shared" ca="1" si="295"/>
        <v>买</v>
      </c>
      <c r="Y949" s="12">
        <f ca="1">IF(X948="买",$E949/$E948-1-IF(X947="卖",参数!$B$3-IF(X949="卖",参数!$B$3+参数!$B$4,0)),"")</f>
        <v>-2.1679043235122708E-2</v>
      </c>
      <c r="Z949" s="10">
        <f t="shared" ca="1" si="287"/>
        <v>4140.5715729891253</v>
      </c>
      <c r="AA949" s="3">
        <f ca="1">Z949/MAX(Z$2:Z949)-1</f>
        <v>-0.19878551786209231</v>
      </c>
      <c r="AB949" s="8">
        <f ca="1">IFERROR(AVERAGE(OFFSET(E949,0,0,-参数!B$14,1)),"")</f>
        <v>1877.7662499999999</v>
      </c>
      <c r="AC949" s="8">
        <f ca="1">IFERROR(AVERAGE(OFFSET(E949,0,0,-参数!B$15,1)),"")</f>
        <v>1795.2834482758624</v>
      </c>
      <c r="AD949" s="9" t="str">
        <f ca="1">IFERROR(IF(OR(AND(AB949/AC949-1&lt;参数!B$16,AB949/AC949-1&gt;参数!B$17),AB949/AC949-1&lt;参数!B$18),"买","卖"),"买")</f>
        <v>买</v>
      </c>
      <c r="AE949" s="7">
        <f ca="1">IF(AD948="买",$E949/$E948-1-IF(AD947="卖",参数!$B$3-IF(AD949="卖",参数!$B$3+参数!$B$4,0)),"")</f>
        <v>-2.1679043235122708E-2</v>
      </c>
      <c r="AF949" s="8">
        <f t="shared" ca="1" si="288"/>
        <v>4700.5295836717769</v>
      </c>
      <c r="AG949" s="3">
        <f ca="1">AF949/MAX(AF$2:AF949)-1</f>
        <v>-0.12366252626946184</v>
      </c>
      <c r="AH949">
        <f t="shared" ca="1" si="278"/>
        <v>0</v>
      </c>
      <c r="AI949">
        <f t="shared" si="279"/>
        <v>0</v>
      </c>
      <c r="AJ949">
        <f t="shared" ca="1" si="280"/>
        <v>0</v>
      </c>
      <c r="AK949">
        <f t="shared" ca="1" si="281"/>
        <v>0</v>
      </c>
      <c r="AL949">
        <f t="shared" ca="1" si="282"/>
        <v>1</v>
      </c>
      <c r="AM949">
        <f t="shared" ca="1" si="283"/>
        <v>0</v>
      </c>
      <c r="AO949" s="9">
        <f t="shared" si="289"/>
        <v>40.549999999999955</v>
      </c>
      <c r="AP949" s="15">
        <f ca="1">IFERROR(ABS(E949-OFFSET(E949,-参数!B$20,0,1,1))/SUM(OFFSET(AO949,0,0,-参数!B$20,1)),0)</f>
        <v>0.16401424702853407</v>
      </c>
      <c r="AQ949" s="16">
        <f ca="1">(参数!B$21+参数!B$22*'000300'!AP949)^(参数!B$23)</f>
        <v>0.13627374838253536</v>
      </c>
      <c r="AR949" s="17">
        <f t="shared" ca="1" si="290"/>
        <v>1860.8029281367722</v>
      </c>
      <c r="AS949" s="9" t="str">
        <f ca="1">IF(E949+参数!B$24&gt;=AR949,"买","卖")</f>
        <v>卖</v>
      </c>
      <c r="AT949" s="7">
        <f ca="1">IF(AS948="买",$E949/$E948-1-IF(AS947="卖",参数!$B$3-IF(AS949="卖",参数!$B$3+参数!$B$4,0)),"")</f>
        <v>-2.0679043235122707E-2</v>
      </c>
      <c r="AU949" s="8">
        <f t="shared" ca="1" si="291"/>
        <v>3438.7033538314204</v>
      </c>
      <c r="AV949" s="7">
        <f ca="1">AU949/MAX(AU$2:AU949)-1</f>
        <v>-0.2533036339511695</v>
      </c>
      <c r="AW949" s="3">
        <f t="shared" ca="1" si="294"/>
        <v>-2.6116709267134386E-3</v>
      </c>
      <c r="AX949" s="11" t="str">
        <f ca="1">IFERROR(IF(E949&gt;MAX(OFFSET(C949,-1,0,-参数!B$27,1)),"买",IF(E949&lt;MIN(OFFSET(D949,-1,0,-参数!B$26,1)),"卖",AX948)),"卖")</f>
        <v>卖</v>
      </c>
      <c r="AY949" s="12" t="str">
        <f ca="1">IF(AX948="买",$E949/$E948-1-IF(AX947="卖",参数!$B$3-IF(AX949="卖",参数!$B$3+参数!$B$4,0)),"")</f>
        <v/>
      </c>
      <c r="AZ949" s="10">
        <f t="shared" ca="1" si="292"/>
        <v>4334.7195315039417</v>
      </c>
      <c r="BA949" s="12">
        <f ca="1">AZ949/MAX(AZ$2:AZ949)-1</f>
        <v>-0.13331688559177846</v>
      </c>
    </row>
    <row r="950" spans="1:53" x14ac:dyDescent="0.15">
      <c r="A950" s="1">
        <v>39783</v>
      </c>
      <c r="B950" s="6">
        <v>1823.77</v>
      </c>
      <c r="C950" s="6">
        <v>1864.3</v>
      </c>
      <c r="D950" s="6">
        <v>1799.84</v>
      </c>
      <c r="E950" s="2">
        <v>1864.2</v>
      </c>
      <c r="F950" s="3">
        <f>E950/MAX(E$2:E950)-1</f>
        <v>-0.68280813993057921</v>
      </c>
      <c r="G950" s="2">
        <f ca="1">IFERROR(AVERAGE(OFFSET(E950,0,0,-参数!B$2,1)),"")</f>
        <v>1911.5598214285712</v>
      </c>
      <c r="H950" t="str">
        <f t="shared" ca="1" si="293"/>
        <v>卖</v>
      </c>
      <c r="I950" s="3" t="str">
        <f ca="1">IF(H949="买",$E950/$E949-1-IF(H948="卖",参数!$B$3-IF(H950="卖",参数!$B$3+参数!$B$4,0)),"")</f>
        <v/>
      </c>
      <c r="J950" s="2">
        <f t="shared" ca="1" si="284"/>
        <v>5270.4971682323921</v>
      </c>
      <c r="K950" s="3">
        <f ca="1">J950/MAX(J$2:J950)-1</f>
        <v>-0.10224259215319575</v>
      </c>
      <c r="L950" s="8">
        <f>L949*(参数!$B$6-1)/(参数!$B$6+1)+E950*2/(参数!$B$6+1)</f>
        <v>1849.6532033166538</v>
      </c>
      <c r="M950" s="8">
        <f>M949*(参数!$B$7-1)/(参数!$B$7+1)+E950*2/(参数!$B$7+1)</f>
        <v>2142.7759629780107</v>
      </c>
      <c r="N950" s="8">
        <f t="shared" si="276"/>
        <v>-293.12275966135689</v>
      </c>
      <c r="O950" s="8">
        <f>O949*(参数!$B$8-1)/(参数!$B$8+1)+N950*2/(参数!$B$8+1)</f>
        <v>-330.82655185105034</v>
      </c>
      <c r="P950" s="9" t="str">
        <f t="shared" si="285"/>
        <v>卖</v>
      </c>
      <c r="Q950" s="7" t="str">
        <f>IF(P949="买",$E950/$E949-1-IF(P948="卖",参数!$B$3-IF(P950="卖",参数!$B$3+参数!$B$4,0)),"")</f>
        <v/>
      </c>
      <c r="R950" s="8">
        <f t="shared" si="286"/>
        <v>4495.0815432744303</v>
      </c>
      <c r="S950" s="3">
        <f>R950/MAX(R$2:R950)-1</f>
        <v>-0.16894099230926263</v>
      </c>
      <c r="T950" s="10">
        <f ca="1">IFERROR(AVERAGE(OFFSET(E950,0,0,-参数!B$10,1)),"")</f>
        <v>1828.1369999999999</v>
      </c>
      <c r="U950" s="10">
        <f ca="1">IFERROR(AVERAGE(OFFSET(E950,0,0,-参数!B$11,1)),"")</f>
        <v>3841.8550123456798</v>
      </c>
      <c r="V950" s="10">
        <f t="shared" ca="1" si="277"/>
        <v>-2013.7180123456799</v>
      </c>
      <c r="W950" s="10">
        <f ca="1">IFERROR(AVERAGE(OFFSET(V950,0,0,-参数!B$12,1)),"")</f>
        <v>-2066.9776139169485</v>
      </c>
      <c r="X950" s="11" t="str">
        <f t="shared" ca="1" si="295"/>
        <v>买</v>
      </c>
      <c r="Y950" s="12">
        <f ca="1">IF(X949="买",$E950/$E949-1-IF(X948="卖",参数!$B$3-IF(X950="卖",参数!$B$3+参数!$B$4,0)),"")</f>
        <v>1.873305936871561E-2</v>
      </c>
      <c r="Z950" s="10">
        <f t="shared" ca="1" si="287"/>
        <v>4218.1371460863465</v>
      </c>
      <c r="AA950" s="3">
        <f ca="1">Z950/MAX(Z$2:Z950)-1</f>
        <v>-0.18377631940112815</v>
      </c>
      <c r="AB950" s="8">
        <f ca="1">IFERROR(AVERAGE(OFFSET(E950,0,0,-参数!B$14,1)),"")</f>
        <v>1866.64625</v>
      </c>
      <c r="AC950" s="8">
        <f ca="1">IFERROR(AVERAGE(OFFSET(E950,0,0,-参数!B$15,1)),"")</f>
        <v>1794.69</v>
      </c>
      <c r="AD950" s="9" t="str">
        <f ca="1">IFERROR(IF(OR(AND(AB950/AC950-1&lt;参数!B$16,AB950/AC950-1&gt;参数!B$17),AB950/AC950-1&lt;参数!B$18),"买","卖"),"买")</f>
        <v>买</v>
      </c>
      <c r="AE950" s="7">
        <f ca="1">IF(AD949="买",$E950/$E949-1-IF(AD948="卖",参数!$B$3-IF(AD950="卖",参数!$B$3+参数!$B$4,0)),"")</f>
        <v>1.873305936871561E-2</v>
      </c>
      <c r="AF950" s="8">
        <f t="shared" ca="1" si="288"/>
        <v>4788.5848834271046</v>
      </c>
      <c r="AG950" s="3">
        <f ca="1">AF950/MAX(AF$2:AF950)-1</f>
        <v>-0.10724604434703733</v>
      </c>
      <c r="AH950">
        <f t="shared" ca="1" si="278"/>
        <v>0</v>
      </c>
      <c r="AI950">
        <f t="shared" si="279"/>
        <v>0</v>
      </c>
      <c r="AJ950">
        <f t="shared" ca="1" si="280"/>
        <v>0</v>
      </c>
      <c r="AK950">
        <f t="shared" ca="1" si="281"/>
        <v>0</v>
      </c>
      <c r="AL950">
        <f t="shared" ca="1" si="282"/>
        <v>0</v>
      </c>
      <c r="AM950">
        <f t="shared" ca="1" si="283"/>
        <v>0</v>
      </c>
      <c r="AO950" s="9">
        <f t="shared" si="289"/>
        <v>34.279999999999973</v>
      </c>
      <c r="AP950" s="15">
        <f ca="1">IFERROR(ABS(E950-OFFSET(E950,-参数!B$20,0,1,1))/SUM(OFFSET(AO950,0,0,-参数!B$20,1)),0)</f>
        <v>0.15320514007198643</v>
      </c>
      <c r="AQ950" s="16">
        <f ca="1">(参数!B$21+参数!B$22*'000300'!AP950)^(参数!B$23)</f>
        <v>0.12584296016946692</v>
      </c>
      <c r="AR950" s="17">
        <f t="shared" ca="1" si="290"/>
        <v>1861.230425715949</v>
      </c>
      <c r="AS950" s="9" t="str">
        <f ca="1">IF(E950+参数!B$24&gt;=AR950,"买","卖")</f>
        <v>买</v>
      </c>
      <c r="AT950" s="7" t="str">
        <f ca="1">IF(AS949="买",$E950/$E949-1-IF(AS948="卖",参数!$B$3-IF(AS950="卖",参数!$B$3+参数!$B$4,0)),"")</f>
        <v/>
      </c>
      <c r="AU950" s="8">
        <f t="shared" ca="1" si="291"/>
        <v>3438.7033538314204</v>
      </c>
      <c r="AV950" s="7">
        <f ca="1">AU950/MAX(AU$2:AU950)-1</f>
        <v>-0.2533036339511695</v>
      </c>
      <c r="AW950" s="3">
        <f t="shared" ca="1" si="294"/>
        <v>2.2973823434635499E-4</v>
      </c>
      <c r="AX950" s="11" t="str">
        <f ca="1">IFERROR(IF(E950&gt;MAX(OFFSET(C950,-1,0,-参数!B$27,1)),"买",IF(E950&lt;MIN(OFFSET(D950,-1,0,-参数!B$26,1)),"卖",AX949)),"卖")</f>
        <v>卖</v>
      </c>
      <c r="AY950" s="12" t="str">
        <f ca="1">IF(AX949="买",$E950/$E949-1-IF(AX948="卖",参数!$B$3-IF(AX950="卖",参数!$B$3+参数!$B$4,0)),"")</f>
        <v/>
      </c>
      <c r="AZ950" s="10">
        <f t="shared" ca="1" si="292"/>
        <v>4334.7195315039417</v>
      </c>
      <c r="BA950" s="12">
        <f ca="1">AZ950/MAX(AZ$2:AZ950)-1</f>
        <v>-0.13331688559177846</v>
      </c>
    </row>
    <row r="951" spans="1:53" x14ac:dyDescent="0.15">
      <c r="A951" s="1">
        <v>39784</v>
      </c>
      <c r="B951" s="6">
        <v>1821.54</v>
      </c>
      <c r="C951" s="6">
        <v>1891.13</v>
      </c>
      <c r="D951" s="6">
        <v>1814.9</v>
      </c>
      <c r="E951" s="2">
        <v>1868.63</v>
      </c>
      <c r="F951" s="3">
        <f>E951/MAX(E$2:E951)-1</f>
        <v>-0.68205437963656168</v>
      </c>
      <c r="G951" s="2">
        <f ca="1">IFERROR(AVERAGE(OFFSET(E951,0,0,-参数!B$2,1)),"")</f>
        <v>1905.9383928571428</v>
      </c>
      <c r="H951" t="str">
        <f t="shared" ca="1" si="293"/>
        <v>卖</v>
      </c>
      <c r="I951" s="3" t="str">
        <f ca="1">IF(H950="买",$E951/$E950-1-IF(H949="卖",参数!$B$3-IF(H951="卖",参数!$B$3+参数!$B$4,0)),"")</f>
        <v/>
      </c>
      <c r="J951" s="2">
        <f t="shared" ca="1" si="284"/>
        <v>5270.4971682323921</v>
      </c>
      <c r="K951" s="3">
        <f ca="1">J951/MAX(J$2:J951)-1</f>
        <v>-0.10224259215319575</v>
      </c>
      <c r="L951" s="8">
        <f>L950*(参数!$B$6-1)/(参数!$B$6+1)+E951*2/(参数!$B$6+1)</f>
        <v>1851.4605172864965</v>
      </c>
      <c r="M951" s="8">
        <f>M950*(参数!$B$7-1)/(参数!$B$7+1)+E951*2/(参数!$B$7+1)</f>
        <v>2136.1700361592639</v>
      </c>
      <c r="N951" s="8">
        <f t="shared" si="276"/>
        <v>-284.70951887276738</v>
      </c>
      <c r="O951" s="8">
        <f>O950*(参数!$B$8-1)/(参数!$B$8+1)+N951*2/(参数!$B$8+1)</f>
        <v>-321.60314525539371</v>
      </c>
      <c r="P951" s="9" t="str">
        <f t="shared" si="285"/>
        <v>卖</v>
      </c>
      <c r="Q951" s="7" t="str">
        <f>IF(P950="买",$E951/$E950-1-IF(P949="卖",参数!$B$3-IF(P951="卖",参数!$B$3+参数!$B$4,0)),"")</f>
        <v/>
      </c>
      <c r="R951" s="8">
        <f t="shared" si="286"/>
        <v>4495.0815432744303</v>
      </c>
      <c r="S951" s="3">
        <f>R951/MAX(R$2:R951)-1</f>
        <v>-0.16894099230926263</v>
      </c>
      <c r="T951" s="10">
        <f ca="1">IFERROR(AVERAGE(OFFSET(E951,0,0,-参数!B$10,1)),"")</f>
        <v>1840.1804999999997</v>
      </c>
      <c r="U951" s="10">
        <f ca="1">IFERROR(AVERAGE(OFFSET(E951,0,0,-参数!B$11,1)),"")</f>
        <v>3839.1306172839509</v>
      </c>
      <c r="V951" s="10">
        <f t="shared" ca="1" si="277"/>
        <v>-1998.9501172839512</v>
      </c>
      <c r="W951" s="10">
        <f ca="1">IFERROR(AVERAGE(OFFSET(V951,0,0,-参数!B$12,1)),"")</f>
        <v>-2057.3150448933793</v>
      </c>
      <c r="X951" s="11" t="str">
        <f t="shared" ca="1" si="295"/>
        <v>买</v>
      </c>
      <c r="Y951" s="12">
        <f ca="1">IF(X950="买",$E951/$E950-1-IF(X949="卖",参数!$B$3-IF(X951="卖",参数!$B$3+参数!$B$4,0)),"")</f>
        <v>2.3763544684047844E-3</v>
      </c>
      <c r="Z951" s="10">
        <f t="shared" ca="1" si="287"/>
        <v>4228.1609351417928</v>
      </c>
      <c r="AA951" s="3">
        <f ca="1">Z951/MAX(Z$2:Z951)-1</f>
        <v>-0.18183668261051933</v>
      </c>
      <c r="AB951" s="8">
        <f ca="1">IFERROR(AVERAGE(OFFSET(E951,0,0,-参数!B$14,1)),"")</f>
        <v>1858.6712499999999</v>
      </c>
      <c r="AC951" s="8">
        <f ca="1">IFERROR(AVERAGE(OFFSET(E951,0,0,-参数!B$15,1)),"")</f>
        <v>1795.9075862068964</v>
      </c>
      <c r="AD951" s="9" t="str">
        <f ca="1">IFERROR(IF(OR(AND(AB951/AC951-1&lt;参数!B$16,AB951/AC951-1&gt;参数!B$17),AB951/AC951-1&lt;参数!B$18),"买","卖"),"买")</f>
        <v>买</v>
      </c>
      <c r="AE951" s="7">
        <f ca="1">IF(AD950="买",$E951/$E950-1-IF(AD949="卖",参数!$B$3-IF(AD951="卖",参数!$B$3+参数!$B$4,0)),"")</f>
        <v>2.3763544684047844E-3</v>
      </c>
      <c r="AF951" s="8">
        <f t="shared" ca="1" si="288"/>
        <v>4799.9642585121719</v>
      </c>
      <c r="AG951" s="3">
        <f ca="1">AF951/MAX(AF$2:AF951)-1</f>
        <v>-0.10512454449533548</v>
      </c>
      <c r="AH951">
        <f t="shared" ca="1" si="278"/>
        <v>1</v>
      </c>
      <c r="AI951">
        <f t="shared" si="279"/>
        <v>0</v>
      </c>
      <c r="AJ951">
        <f t="shared" ca="1" si="280"/>
        <v>0</v>
      </c>
      <c r="AK951">
        <f t="shared" ca="1" si="281"/>
        <v>0</v>
      </c>
      <c r="AL951">
        <f t="shared" ca="1" si="282"/>
        <v>0</v>
      </c>
      <c r="AM951">
        <f t="shared" ca="1" si="283"/>
        <v>0</v>
      </c>
      <c r="AO951" s="9">
        <f t="shared" si="289"/>
        <v>4.4300000000000637</v>
      </c>
      <c r="AP951" s="15">
        <f ca="1">IFERROR(ABS(E951-OFFSET(E951,-参数!B$20,0,1,1))/SUM(OFFSET(AO951,0,0,-参数!B$20,1)),0)</f>
        <v>0.15310450602919398</v>
      </c>
      <c r="AQ951" s="16">
        <f ca="1">(参数!B$21+参数!B$22*'000300'!AP951)^(参数!B$23)</f>
        <v>0.1257458483181722</v>
      </c>
      <c r="AR951" s="17">
        <f t="shared" ca="1" si="290"/>
        <v>1862.1608914614903</v>
      </c>
      <c r="AS951" s="9" t="str">
        <f ca="1">IF(E951+参数!B$24&gt;=AR951,"买","卖")</f>
        <v>买</v>
      </c>
      <c r="AT951" s="7">
        <f ca="1">IF(AS950="买",$E951/$E950-1-IF(AS949="卖",参数!$B$3-IF(AS951="卖",参数!$B$3+参数!$B$4,0)),"")</f>
        <v>2.1263544684047841E-3</v>
      </c>
      <c r="AU951" s="8">
        <f t="shared" ca="1" si="291"/>
        <v>3446.0152560733582</v>
      </c>
      <c r="AV951" s="7">
        <f ca="1">AU951/MAX(AU$2:AU951)-1</f>
        <v>-0.25171589279667994</v>
      </c>
      <c r="AW951" s="3">
        <f t="shared" ca="1" si="294"/>
        <v>4.9991969435136951E-4</v>
      </c>
      <c r="AX951" s="11" t="str">
        <f ca="1">IFERROR(IF(E951&gt;MAX(OFFSET(C951,-1,0,-参数!B$27,1)),"买",IF(E951&lt;MIN(OFFSET(D951,-1,0,-参数!B$26,1)),"卖",AX950)),"卖")</f>
        <v>卖</v>
      </c>
      <c r="AY951" s="12" t="str">
        <f ca="1">IF(AX950="买",$E951/$E950-1-IF(AX949="卖",参数!$B$3-IF(AX951="卖",参数!$B$3+参数!$B$4,0)),"")</f>
        <v/>
      </c>
      <c r="AZ951" s="10">
        <f t="shared" ca="1" si="292"/>
        <v>4334.7195315039417</v>
      </c>
      <c r="BA951" s="12">
        <f ca="1">AZ951/MAX(AZ$2:AZ951)-1</f>
        <v>-0.13331688559177846</v>
      </c>
    </row>
    <row r="952" spans="1:53" x14ac:dyDescent="0.15">
      <c r="A952" s="1">
        <v>39785</v>
      </c>
      <c r="B952" s="6">
        <v>1884.6</v>
      </c>
      <c r="C952" s="6">
        <v>1952.67</v>
      </c>
      <c r="D952" s="6">
        <v>1884.6</v>
      </c>
      <c r="E952" s="2">
        <v>1952.67</v>
      </c>
      <c r="F952" s="3">
        <f>E952/MAX(E$2:E952)-1</f>
        <v>-0.66775505342680186</v>
      </c>
      <c r="G952" s="2">
        <f ca="1">IFERROR(AVERAGE(OFFSET(E952,0,0,-参数!B$2,1)),"")</f>
        <v>1902.8339285714285</v>
      </c>
      <c r="H952" t="str">
        <f t="shared" ca="1" si="293"/>
        <v>买</v>
      </c>
      <c r="I952" s="3" t="str">
        <f ca="1">IF(H951="买",$E952/$E951-1-IF(H950="卖",参数!$B$3-IF(H952="卖",参数!$B$3+参数!$B$4,0)),"")</f>
        <v/>
      </c>
      <c r="J952" s="2">
        <f t="shared" ca="1" si="284"/>
        <v>5270.4971682323921</v>
      </c>
      <c r="K952" s="3">
        <f ca="1">J952/MAX(J$2:J952)-1</f>
        <v>-0.10224259215319575</v>
      </c>
      <c r="L952" s="8">
        <f>L951*(参数!$B$6-1)/(参数!$B$6+1)+E952*2/(参数!$B$6+1)</f>
        <v>1861.0995156401636</v>
      </c>
      <c r="M952" s="8">
        <f>M951*(参数!$B$7-1)/(参数!$B$7+1)+E952*2/(参数!$B$7+1)</f>
        <v>2131.7483485409684</v>
      </c>
      <c r="N952" s="8">
        <f t="shared" si="276"/>
        <v>-270.64883290080479</v>
      </c>
      <c r="O952" s="8">
        <f>O951*(参数!$B$8-1)/(参数!$B$8+1)+N952*2/(参数!$B$8+1)</f>
        <v>-311.41228278447591</v>
      </c>
      <c r="P952" s="9" t="str">
        <f t="shared" si="285"/>
        <v>卖</v>
      </c>
      <c r="Q952" s="7" t="str">
        <f>IF(P951="买",$E952/$E951-1-IF(P950="卖",参数!$B$3-IF(P952="卖",参数!$B$3+参数!$B$4,0)),"")</f>
        <v/>
      </c>
      <c r="R952" s="8">
        <f t="shared" si="286"/>
        <v>4495.0815432744303</v>
      </c>
      <c r="S952" s="3">
        <f>R952/MAX(R$2:R952)-1</f>
        <v>-0.16894099230926263</v>
      </c>
      <c r="T952" s="10">
        <f ca="1">IFERROR(AVERAGE(OFFSET(E952,0,0,-参数!B$10,1)),"")</f>
        <v>1853.2429999999997</v>
      </c>
      <c r="U952" s="10">
        <f ca="1">IFERROR(AVERAGE(OFFSET(E952,0,0,-参数!B$11,1)),"")</f>
        <v>3836.4503703703708</v>
      </c>
      <c r="V952" s="10">
        <f t="shared" ca="1" si="277"/>
        <v>-1983.2073703703711</v>
      </c>
      <c r="W952" s="10">
        <f ca="1">IFERROR(AVERAGE(OFFSET(V952,0,0,-参数!B$12,1)),"")</f>
        <v>-2046.2290056116733</v>
      </c>
      <c r="X952" s="11" t="str">
        <f t="shared" ca="1" si="295"/>
        <v>买</v>
      </c>
      <c r="Y952" s="12">
        <f ca="1">IF(X951="买",$E952/$E951-1-IF(X950="卖",参数!$B$3-IF(X952="卖",参数!$B$3+参数!$B$4,0)),"")</f>
        <v>4.497412542879009E-2</v>
      </c>
      <c r="Z952" s="10">
        <f t="shared" ca="1" si="287"/>
        <v>4418.3187753719703</v>
      </c>
      <c r="AA952" s="3">
        <f ca="1">Z952/MAX(Z$2:Z952)-1</f>
        <v>-0.14504050295300974</v>
      </c>
      <c r="AB952" s="8">
        <f ca="1">IFERROR(AVERAGE(OFFSET(E952,0,0,-参数!B$14,1)),"")</f>
        <v>1862.6637500000004</v>
      </c>
      <c r="AC952" s="8">
        <f ca="1">IFERROR(AVERAGE(OFFSET(E952,0,0,-参数!B$15,1)),"")</f>
        <v>1799.9727586206895</v>
      </c>
      <c r="AD952" s="9" t="str">
        <f ca="1">IFERROR(IF(OR(AND(AB952/AC952-1&lt;参数!B$16,AB952/AC952-1&gt;参数!B$17),AB952/AC952-1&lt;参数!B$18),"买","卖"),"买")</f>
        <v>买</v>
      </c>
      <c r="AE952" s="7">
        <f ca="1">IF(AD951="买",$E952/$E951-1-IF(AD950="卖",参数!$B$3-IF(AD952="卖",参数!$B$3+参数!$B$4,0)),"")</f>
        <v>4.497412542879009E-2</v>
      </c>
      <c r="AF952" s="8">
        <f t="shared" ca="1" si="288"/>
        <v>5015.8384531282081</v>
      </c>
      <c r="AG952" s="3">
        <f ca="1">AF952/MAX(AF$2:AF952)-1</f>
        <v>-6.4878303516322955E-2</v>
      </c>
      <c r="AH952">
        <f t="shared" ca="1" si="278"/>
        <v>0</v>
      </c>
      <c r="AI952">
        <f t="shared" si="279"/>
        <v>0</v>
      </c>
      <c r="AJ952">
        <f t="shared" ca="1" si="280"/>
        <v>0</v>
      </c>
      <c r="AK952">
        <f t="shared" ca="1" si="281"/>
        <v>0</v>
      </c>
      <c r="AL952">
        <f t="shared" ca="1" si="282"/>
        <v>0</v>
      </c>
      <c r="AM952">
        <f t="shared" ca="1" si="283"/>
        <v>0</v>
      </c>
      <c r="AO952" s="9">
        <f t="shared" si="289"/>
        <v>84.039999999999964</v>
      </c>
      <c r="AP952" s="15">
        <f ca="1">IFERROR(ABS(E952-OFFSET(E952,-参数!B$20,0,1,1))/SUM(OFFSET(AO952,0,0,-参数!B$20,1)),0)</f>
        <v>9.6673393310339459E-2</v>
      </c>
      <c r="AQ952" s="16">
        <f ca="1">(参数!B$21+参数!B$22*'000300'!AP952)^(参数!B$23)</f>
        <v>7.1289824544477576E-2</v>
      </c>
      <c r="AR952" s="17">
        <f t="shared" ca="1" si="290"/>
        <v>1868.6132699288778</v>
      </c>
      <c r="AS952" s="9" t="str">
        <f ca="1">IF(E952+参数!B$24&gt;=AR952,"买","卖")</f>
        <v>买</v>
      </c>
      <c r="AT952" s="7">
        <f ca="1">IF(AS951="买",$E952/$E951-1-IF(AS950="卖",参数!$B$3-IF(AS952="卖",参数!$B$3+参数!$B$4,0)),"")</f>
        <v>4.497412542879009E-2</v>
      </c>
      <c r="AU952" s="8">
        <f t="shared" ca="1" si="291"/>
        <v>3600.9967784295254</v>
      </c>
      <c r="AV952" s="7">
        <f ca="1">AU952/MAX(AU$2:AU952)-1</f>
        <v>-0.21806246950294761</v>
      </c>
      <c r="AW952" s="3">
        <f t="shared" ca="1" si="294"/>
        <v>3.4649951553451519E-3</v>
      </c>
      <c r="AX952" s="11" t="str">
        <f ca="1">IFERROR(IF(E952&gt;MAX(OFFSET(C952,-1,0,-参数!B$27,1)),"买",IF(E952&lt;MIN(OFFSET(D952,-1,0,-参数!B$26,1)),"卖",AX951)),"卖")</f>
        <v>卖</v>
      </c>
      <c r="AY952" s="12" t="str">
        <f ca="1">IF(AX951="买",$E952/$E951-1-IF(AX950="卖",参数!$B$3-IF(AX952="卖",参数!$B$3+参数!$B$4,0)),"")</f>
        <v/>
      </c>
      <c r="AZ952" s="10">
        <f t="shared" ca="1" si="292"/>
        <v>4334.7195315039417</v>
      </c>
      <c r="BA952" s="12">
        <f ca="1">AZ952/MAX(AZ$2:AZ952)-1</f>
        <v>-0.13331688559177846</v>
      </c>
    </row>
    <row r="953" spans="1:53" x14ac:dyDescent="0.15">
      <c r="A953" s="1">
        <v>39786</v>
      </c>
      <c r="B953" s="6">
        <v>1980.44</v>
      </c>
      <c r="C953" s="6">
        <v>2046.47</v>
      </c>
      <c r="D953" s="6">
        <v>1978.14</v>
      </c>
      <c r="E953" s="2">
        <v>1982.93</v>
      </c>
      <c r="F953" s="3">
        <f>E953/MAX(E$2:E953)-1</f>
        <v>-0.66260634315660516</v>
      </c>
      <c r="G953" s="2">
        <f ca="1">IFERROR(AVERAGE(OFFSET(E953,0,0,-参数!B$2,1)),"")</f>
        <v>1900.0442857142859</v>
      </c>
      <c r="H953" t="str">
        <f t="shared" ca="1" si="293"/>
        <v>买</v>
      </c>
      <c r="I953" s="3">
        <f ca="1">IF(H952="买",$E953/$E952-1-IF(H951="卖",参数!$B$3-IF(H953="卖",参数!$B$3+参数!$B$4,0)),"")</f>
        <v>1.5246730118248258E-2</v>
      </c>
      <c r="J953" s="2">
        <f t="shared" ca="1" si="284"/>
        <v>5350.8550161454223</v>
      </c>
      <c r="K953" s="3">
        <f ca="1">J953/MAX(J$2:J953)-1</f>
        <v>-8.855472724409752E-2</v>
      </c>
      <c r="L953" s="8">
        <f>L952*(参数!$B$6-1)/(参数!$B$6+1)+E953*2/(参数!$B$6+1)</f>
        <v>1872.7024189125293</v>
      </c>
      <c r="M953" s="8">
        <f>M952*(参数!$B$7-1)/(参数!$B$7+1)+E953*2/(参数!$B$7+1)</f>
        <v>2128.1623642387763</v>
      </c>
      <c r="N953" s="8">
        <f t="shared" si="276"/>
        <v>-255.45994532624695</v>
      </c>
      <c r="O953" s="8">
        <f>O952*(参数!$B$8-1)/(参数!$B$8+1)+N953*2/(参数!$B$8+1)</f>
        <v>-300.22181529283012</v>
      </c>
      <c r="P953" s="9" t="str">
        <f t="shared" si="285"/>
        <v>卖</v>
      </c>
      <c r="Q953" s="7" t="str">
        <f>IF(P952="买",$E953/$E952-1-IF(P951="卖",参数!$B$3-IF(P953="卖",参数!$B$3+参数!$B$4,0)),"")</f>
        <v/>
      </c>
      <c r="R953" s="8">
        <f t="shared" si="286"/>
        <v>4495.0815432744303</v>
      </c>
      <c r="S953" s="3">
        <f>R953/MAX(R$2:R953)-1</f>
        <v>-0.16894099230926263</v>
      </c>
      <c r="T953" s="10">
        <f ca="1">IFERROR(AVERAGE(OFFSET(E953,0,0,-参数!B$10,1)),"")</f>
        <v>1869.9005000000002</v>
      </c>
      <c r="U953" s="10">
        <f ca="1">IFERROR(AVERAGE(OFFSET(E953,0,0,-参数!B$11,1)),"")</f>
        <v>3833.7376790123467</v>
      </c>
      <c r="V953" s="10">
        <f t="shared" ca="1" si="277"/>
        <v>-1963.8371790123465</v>
      </c>
      <c r="W953" s="10">
        <f ca="1">IFERROR(AVERAGE(OFFSET(V953,0,0,-参数!B$12,1)),"")</f>
        <v>-2034.1087805836148</v>
      </c>
      <c r="X953" s="11" t="str">
        <f t="shared" ca="1" si="295"/>
        <v>买</v>
      </c>
      <c r="Y953" s="12">
        <f ca="1">IF(X952="买",$E953/$E952-1-IF(X951="卖",参数!$B$3-IF(X953="卖",参数!$B$3+参数!$B$4,0)),"")</f>
        <v>1.5496730118248259E-2</v>
      </c>
      <c r="Z953" s="10">
        <f t="shared" ca="1" si="287"/>
        <v>4486.7882690102988</v>
      </c>
      <c r="AA953" s="3">
        <f ca="1">Z953/MAX(Z$2:Z953)-1</f>
        <v>-0.13179142636523933</v>
      </c>
      <c r="AB953" s="8">
        <f ca="1">IFERROR(AVERAGE(OFFSET(E953,0,0,-参数!B$14,1)),"")</f>
        <v>1880.825</v>
      </c>
      <c r="AC953" s="8">
        <f ca="1">IFERROR(AVERAGE(OFFSET(E953,0,0,-参数!B$15,1)),"")</f>
        <v>1806.9151724137928</v>
      </c>
      <c r="AD953" s="9" t="str">
        <f ca="1">IFERROR(IF(OR(AND(AB953/AC953-1&lt;参数!B$16,AB953/AC953-1&gt;参数!B$17),AB953/AC953-1&lt;参数!B$18),"买","卖"),"买")</f>
        <v>买</v>
      </c>
      <c r="AE953" s="7">
        <f ca="1">IF(AD952="买",$E953/$E952-1-IF(AD951="卖",参数!$B$3-IF(AD953="卖",参数!$B$3+参数!$B$4,0)),"")</f>
        <v>1.5496730118248259E-2</v>
      </c>
      <c r="AF953" s="8">
        <f t="shared" ca="1" si="288"/>
        <v>5093.5675479530682</v>
      </c>
      <c r="AG953" s="3">
        <f ca="1">AF953/MAX(AF$2:AF953)-1</f>
        <v>-5.0386974958196884E-2</v>
      </c>
      <c r="AH953">
        <f t="shared" ca="1" si="278"/>
        <v>0</v>
      </c>
      <c r="AI953">
        <f t="shared" si="279"/>
        <v>0</v>
      </c>
      <c r="AJ953">
        <f t="shared" ca="1" si="280"/>
        <v>0</v>
      </c>
      <c r="AK953">
        <f t="shared" ca="1" si="281"/>
        <v>0</v>
      </c>
      <c r="AL953">
        <f t="shared" ca="1" si="282"/>
        <v>0</v>
      </c>
      <c r="AM953">
        <f t="shared" ca="1" si="283"/>
        <v>0</v>
      </c>
      <c r="AO953" s="9">
        <f t="shared" si="289"/>
        <v>30.259999999999991</v>
      </c>
      <c r="AP953" s="15">
        <f ca="1">IFERROR(ABS(E953-OFFSET(E953,-参数!B$20,0,1,1))/SUM(OFFSET(AO953,0,0,-参数!B$20,1)),0)</f>
        <v>9.8088884833978152E-2</v>
      </c>
      <c r="AQ953" s="16">
        <f ca="1">(参数!B$21+参数!B$22*'000300'!AP953)^(参数!B$23)</f>
        <v>7.2655773864788914E-2</v>
      </c>
      <c r="AR953" s="17">
        <f t="shared" ca="1" si="290"/>
        <v>1876.9190404178873</v>
      </c>
      <c r="AS953" s="9" t="str">
        <f ca="1">IF(E953+参数!B$24&gt;=AR953,"买","卖")</f>
        <v>买</v>
      </c>
      <c r="AT953" s="7">
        <f ca="1">IF(AS952="买",$E953/$E952-1-IF(AS951="卖",参数!$B$3-IF(AS953="卖",参数!$B$3+参数!$B$4,0)),"")</f>
        <v>1.5496730118248259E-2</v>
      </c>
      <c r="AU953" s="8">
        <f t="shared" ca="1" si="291"/>
        <v>3656.800453661529</v>
      </c>
      <c r="AV953" s="7">
        <f ca="1">AU953/MAX(AU$2:AU953)-1</f>
        <v>-0.20594499462350535</v>
      </c>
      <c r="AW953" s="3">
        <f t="shared" ca="1" si="294"/>
        <v>4.4448846760709593E-3</v>
      </c>
      <c r="AX953" s="11" t="str">
        <f ca="1">IFERROR(IF(E953&gt;MAX(OFFSET(C953,-1,0,-参数!B$27,1)),"买",IF(E953&lt;MIN(OFFSET(D953,-1,0,-参数!B$26,1)),"卖",AX952)),"卖")</f>
        <v>卖</v>
      </c>
      <c r="AY953" s="12" t="str">
        <f ca="1">IF(AX952="买",$E953/$E952-1-IF(AX951="卖",参数!$B$3-IF(AX953="卖",参数!$B$3+参数!$B$4,0)),"")</f>
        <v/>
      </c>
      <c r="AZ953" s="10">
        <f t="shared" ca="1" si="292"/>
        <v>4334.7195315039417</v>
      </c>
      <c r="BA953" s="12">
        <f ca="1">AZ953/MAX(AZ$2:AZ953)-1</f>
        <v>-0.13331688559177846</v>
      </c>
    </row>
    <row r="954" spans="1:53" x14ac:dyDescent="0.15">
      <c r="A954" s="1">
        <v>39787</v>
      </c>
      <c r="B954" s="6">
        <v>1969.74</v>
      </c>
      <c r="C954" s="6">
        <v>2014.2</v>
      </c>
      <c r="D954" s="6">
        <v>1965.09</v>
      </c>
      <c r="E954" s="2">
        <v>2013.18</v>
      </c>
      <c r="F954" s="3">
        <f>E954/MAX(E$2:E954)-1</f>
        <v>-0.65745933437691417</v>
      </c>
      <c r="G954" s="2">
        <f ca="1">IFERROR(AVERAGE(OFFSET(E954,0,0,-参数!B$2,1)),"")</f>
        <v>1897.7228571428573</v>
      </c>
      <c r="H954" t="str">
        <f t="shared" ca="1" si="293"/>
        <v>买</v>
      </c>
      <c r="I954" s="3">
        <f ca="1">IF(H953="买",$E954/$E953-1-IF(H952="卖",参数!$B$3-IF(H954="卖",参数!$B$3+参数!$B$4,0)),"")</f>
        <v>1.5255203158961672E-2</v>
      </c>
      <c r="J954" s="2">
        <f t="shared" ca="1" si="284"/>
        <v>5432.4833964908694</v>
      </c>
      <c r="K954" s="3">
        <f ca="1">J954/MAX(J$2:J954)-1</f>
        <v>-7.4650444439931074E-2</v>
      </c>
      <c r="L954" s="8">
        <f>L953*(参数!$B$6-1)/(参数!$B$6+1)+E954*2/(参数!$B$6+1)</f>
        <v>1886.0812361589549</v>
      </c>
      <c r="M954" s="8">
        <f>M953*(参数!$B$7-1)/(参数!$B$7+1)+E954*2/(参数!$B$7+1)</f>
        <v>2125.3917048595285</v>
      </c>
      <c r="N954" s="8">
        <f t="shared" si="276"/>
        <v>-239.31046870057367</v>
      </c>
      <c r="O954" s="8">
        <f>O953*(参数!$B$8-1)/(参数!$B$8+1)+N954*2/(参数!$B$8+1)</f>
        <v>-288.03954597437883</v>
      </c>
      <c r="P954" s="9" t="str">
        <f t="shared" si="285"/>
        <v>卖</v>
      </c>
      <c r="Q954" s="7" t="str">
        <f>IF(P953="买",$E954/$E953-1-IF(P952="卖",参数!$B$3-IF(P954="卖",参数!$B$3+参数!$B$4,0)),"")</f>
        <v/>
      </c>
      <c r="R954" s="8">
        <f t="shared" si="286"/>
        <v>4495.0815432744303</v>
      </c>
      <c r="S954" s="3">
        <f>R954/MAX(R$2:R954)-1</f>
        <v>-0.16894099230926263</v>
      </c>
      <c r="T954" s="10">
        <f ca="1">IFERROR(AVERAGE(OFFSET(E954,0,0,-参数!B$10,1)),"")</f>
        <v>1886.6680000000001</v>
      </c>
      <c r="U954" s="10">
        <f ca="1">IFERROR(AVERAGE(OFFSET(E954,0,0,-参数!B$11,1)),"")</f>
        <v>3831.0015308641978</v>
      </c>
      <c r="V954" s="10">
        <f t="shared" ca="1" si="277"/>
        <v>-1944.3335308641977</v>
      </c>
      <c r="W954" s="10">
        <f ca="1">IFERROR(AVERAGE(OFFSET(V954,0,0,-参数!B$12,1)),"")</f>
        <v>-2020.8505140291818</v>
      </c>
      <c r="X954" s="11" t="str">
        <f t="shared" ca="1" si="295"/>
        <v>买</v>
      </c>
      <c r="Y954" s="12">
        <f ca="1">IF(X953="买",$E954/$E953-1-IF(X952="卖",参数!$B$3-IF(X954="卖",参数!$B$3+参数!$B$4,0)),"")</f>
        <v>1.5255203158961672E-2</v>
      </c>
      <c r="Z954" s="10">
        <f t="shared" ca="1" si="287"/>
        <v>4555.235135585297</v>
      </c>
      <c r="AA954" s="3">
        <f ca="1">Z954/MAX(Z$2:Z954)-1</f>
        <v>-0.11854672819008871</v>
      </c>
      <c r="AB954" s="8">
        <f ca="1">IFERROR(AVERAGE(OFFSET(E954,0,0,-参数!B$14,1)),"")</f>
        <v>1903.18625</v>
      </c>
      <c r="AC954" s="8">
        <f ca="1">IFERROR(AVERAGE(OFFSET(E954,0,0,-参数!B$15,1)),"")</f>
        <v>1819.2775862068963</v>
      </c>
      <c r="AD954" s="9" t="str">
        <f ca="1">IFERROR(IF(OR(AND(AB954/AC954-1&lt;参数!B$16,AB954/AC954-1&gt;参数!B$17),AB954/AC954-1&lt;参数!B$18),"买","卖"),"买")</f>
        <v>买</v>
      </c>
      <c r="AE954" s="7">
        <f ca="1">IF(AD953="买",$E954/$E953-1-IF(AD952="卖",参数!$B$3-IF(AD954="卖",参数!$B$3+参数!$B$4,0)),"")</f>
        <v>1.5255203158961672E-2</v>
      </c>
      <c r="AF954" s="8">
        <f t="shared" ca="1" si="288"/>
        <v>5171.2709557009866</v>
      </c>
      <c r="AG954" s="3">
        <f ca="1">AF954/MAX(AF$2:AF954)-1</f>
        <v>-3.590043533878795E-2</v>
      </c>
      <c r="AH954">
        <f t="shared" ca="1" si="278"/>
        <v>0</v>
      </c>
      <c r="AI954">
        <f t="shared" si="279"/>
        <v>0</v>
      </c>
      <c r="AJ954">
        <f t="shared" ca="1" si="280"/>
        <v>0</v>
      </c>
      <c r="AK954">
        <f t="shared" ca="1" si="281"/>
        <v>0</v>
      </c>
      <c r="AL954">
        <f t="shared" ca="1" si="282"/>
        <v>0</v>
      </c>
      <c r="AM954">
        <f t="shared" ca="1" si="283"/>
        <v>0</v>
      </c>
      <c r="AO954" s="9">
        <f t="shared" si="289"/>
        <v>30.25</v>
      </c>
      <c r="AP954" s="15">
        <f ca="1">IFERROR(ABS(E954-OFFSET(E954,-参数!B$20,0,1,1))/SUM(OFFSET(AO954,0,0,-参数!B$20,1)),0)</f>
        <v>0.14549322584257079</v>
      </c>
      <c r="AQ954" s="16">
        <f ca="1">(参数!B$21+参数!B$22*'000300'!AP954)^(参数!B$23)</f>
        <v>0.11840096293808083</v>
      </c>
      <c r="AR954" s="17">
        <f t="shared" ca="1" si="290"/>
        <v>1893.0524692432762</v>
      </c>
      <c r="AS954" s="9" t="str">
        <f ca="1">IF(E954+参数!B$24&gt;=AR954,"买","卖")</f>
        <v>买</v>
      </c>
      <c r="AT954" s="7">
        <f ca="1">IF(AS953="买",$E954/$E953-1-IF(AS952="卖",参数!$B$3-IF(AS954="卖",参数!$B$3+参数!$B$4,0)),"")</f>
        <v>1.5255203158961672E-2</v>
      </c>
      <c r="AU954" s="8">
        <f t="shared" ca="1" si="291"/>
        <v>3712.5856874939186</v>
      </c>
      <c r="AV954" s="7">
        <f ca="1">AU954/MAX(AU$2:AU954)-1</f>
        <v>-0.19383152419709659</v>
      </c>
      <c r="AW954" s="3">
        <f t="shared" ca="1" si="294"/>
        <v>8.5956977780974331E-3</v>
      </c>
      <c r="AX954" s="11" t="str">
        <f ca="1">IFERROR(IF(E954&gt;MAX(OFFSET(C954,-1,0,-参数!B$27,1)),"买",IF(E954&lt;MIN(OFFSET(D954,-1,0,-参数!B$26,1)),"卖",AX953)),"卖")</f>
        <v>卖</v>
      </c>
      <c r="AY954" s="12" t="str">
        <f ca="1">IF(AX953="买",$E954/$E953-1-IF(AX952="卖",参数!$B$3-IF(AX954="卖",参数!$B$3+参数!$B$4,0)),"")</f>
        <v/>
      </c>
      <c r="AZ954" s="10">
        <f t="shared" ca="1" si="292"/>
        <v>4334.7195315039417</v>
      </c>
      <c r="BA954" s="12">
        <f ca="1">AZ954/MAX(AZ$2:AZ954)-1</f>
        <v>-0.13331688559177846</v>
      </c>
    </row>
    <row r="955" spans="1:53" x14ac:dyDescent="0.15">
      <c r="A955" s="1">
        <v>39790</v>
      </c>
      <c r="B955" s="6">
        <v>2040.47</v>
      </c>
      <c r="C955" s="6">
        <v>2095.4699999999998</v>
      </c>
      <c r="D955" s="6">
        <v>2033.98</v>
      </c>
      <c r="E955" s="2">
        <v>2095.04</v>
      </c>
      <c r="F955" s="3">
        <f>E955/MAX(E$2:E955)-1</f>
        <v>-0.64353093309739329</v>
      </c>
      <c r="G955" s="2">
        <f ca="1">IFERROR(AVERAGE(OFFSET(E955,0,0,-参数!B$2,1)),"")</f>
        <v>1898.1319642857143</v>
      </c>
      <c r="H955" t="str">
        <f t="shared" ca="1" si="293"/>
        <v>买</v>
      </c>
      <c r="I955" s="3">
        <f ca="1">IF(H954="买",$E955/$E954-1-IF(H953="卖",参数!$B$3-IF(H955="卖",参数!$B$3+参数!$B$4,0)),"")</f>
        <v>4.0662037175016597E-2</v>
      </c>
      <c r="J955" s="2">
        <f t="shared" ca="1" si="284"/>
        <v>5653.3792383116415</v>
      </c>
      <c r="K955" s="3">
        <f ca="1">J955/MAX(J$2:J955)-1</f>
        <v>-3.7023846411862515E-2</v>
      </c>
      <c r="L955" s="8">
        <f>L954*(参数!$B$6-1)/(参数!$B$6+1)+E955*2/(参数!$B$6+1)</f>
        <v>1905.982070810483</v>
      </c>
      <c r="M955" s="8">
        <f>M954*(参数!$B$7-1)/(参数!$B$7+1)+E955*2/(参数!$B$7+1)</f>
        <v>2124.6603384773712</v>
      </c>
      <c r="N955" s="8">
        <f t="shared" si="276"/>
        <v>-218.67826766688813</v>
      </c>
      <c r="O955" s="8">
        <f>O954*(参数!$B$8-1)/(参数!$B$8+1)+N955*2/(参数!$B$8+1)</f>
        <v>-274.16729031288071</v>
      </c>
      <c r="P955" s="9" t="str">
        <f t="shared" si="285"/>
        <v>卖</v>
      </c>
      <c r="Q955" s="7" t="str">
        <f>IF(P954="买",$E955/$E954-1-IF(P953="卖",参数!$B$3-IF(P955="卖",参数!$B$3+参数!$B$4,0)),"")</f>
        <v/>
      </c>
      <c r="R955" s="8">
        <f t="shared" si="286"/>
        <v>4495.0815432744303</v>
      </c>
      <c r="S955" s="3">
        <f>R955/MAX(R$2:R955)-1</f>
        <v>-0.16894099230926263</v>
      </c>
      <c r="T955" s="10">
        <f ca="1">IFERROR(AVERAGE(OFFSET(E955,0,0,-参数!B$10,1)),"")</f>
        <v>1901.3365000000001</v>
      </c>
      <c r="U955" s="10">
        <f ca="1">IFERROR(AVERAGE(OFFSET(E955,0,0,-参数!B$11,1)),"")</f>
        <v>3828.3314074074078</v>
      </c>
      <c r="V955" s="10">
        <f t="shared" ca="1" si="277"/>
        <v>-1926.9949074074077</v>
      </c>
      <c r="W955" s="10">
        <f ca="1">IFERROR(AVERAGE(OFFSET(V955,0,0,-参数!B$12,1)),"")</f>
        <v>-2006.8452575757583</v>
      </c>
      <c r="X955" s="11" t="str">
        <f t="shared" ca="1" si="295"/>
        <v>买</v>
      </c>
      <c r="Y955" s="12">
        <f ca="1">IF(X954="买",$E955/$E954-1-IF(X953="卖",参数!$B$3-IF(X955="卖",参数!$B$3+参数!$B$4,0)),"")</f>
        <v>4.0662037175016597E-2</v>
      </c>
      <c r="Z955" s="10">
        <f t="shared" ca="1" si="287"/>
        <v>4740.4602760094085</v>
      </c>
      <c r="AA955" s="3">
        <f ca="1">Z955/MAX(Z$2:Z955)-1</f>
        <v>-8.270504248371402E-2</v>
      </c>
      <c r="AB955" s="8">
        <f ca="1">IFERROR(AVERAGE(OFFSET(E955,0,0,-参数!B$14,1)),"")</f>
        <v>1934.63</v>
      </c>
      <c r="AC955" s="8">
        <f ca="1">IFERROR(AVERAGE(OFFSET(E955,0,0,-参数!B$15,1)),"")</f>
        <v>1832.6989655172413</v>
      </c>
      <c r="AD955" s="9" t="str">
        <f ca="1">IFERROR(IF(OR(AND(AB955/AC955-1&lt;参数!B$16,AB955/AC955-1&gt;参数!B$17),AB955/AC955-1&lt;参数!B$18),"买","卖"),"买")</f>
        <v>买</v>
      </c>
      <c r="AE955" s="7">
        <f ca="1">IF(AD954="买",$E955/$E954-1-IF(AD953="卖",参数!$B$3-IF(AD955="卖",参数!$B$3+参数!$B$4,0)),"")</f>
        <v>4.0662037175016597E-2</v>
      </c>
      <c r="AF955" s="8">
        <f t="shared" ca="1" si="288"/>
        <v>5381.5453675437839</v>
      </c>
      <c r="AG955" s="3">
        <f ca="1">AF955/MAX(AF$2:AF955)-1</f>
        <v>0</v>
      </c>
      <c r="AH955">
        <f t="shared" ca="1" si="278"/>
        <v>0</v>
      </c>
      <c r="AI955">
        <f t="shared" si="279"/>
        <v>0</v>
      </c>
      <c r="AJ955">
        <f t="shared" ca="1" si="280"/>
        <v>0</v>
      </c>
      <c r="AK955">
        <f t="shared" ca="1" si="281"/>
        <v>0</v>
      </c>
      <c r="AL955">
        <f t="shared" ca="1" si="282"/>
        <v>0</v>
      </c>
      <c r="AM955">
        <f t="shared" ca="1" si="283"/>
        <v>0</v>
      </c>
      <c r="AO955" s="9">
        <f t="shared" si="289"/>
        <v>81.8599999999999</v>
      </c>
      <c r="AP955" s="15">
        <f ca="1">IFERROR(ABS(E955-OFFSET(E955,-参数!B$20,0,1,1))/SUM(OFFSET(AO955,0,0,-参数!B$20,1)),0)</f>
        <v>9.7871146888059923E-2</v>
      </c>
      <c r="AQ955" s="16">
        <f ca="1">(参数!B$21+参数!B$22*'000300'!AP955)^(参数!B$23)</f>
        <v>7.2445656746977838E-2</v>
      </c>
      <c r="AR955" s="17">
        <f t="shared" ca="1" si="290"/>
        <v>1907.6855885636476</v>
      </c>
      <c r="AS955" s="9" t="str">
        <f ca="1">IF(E955+参数!B$24&gt;=AR955,"买","卖")</f>
        <v>买</v>
      </c>
      <c r="AT955" s="7">
        <f ca="1">IF(AS954="买",$E955/$E954-1-IF(AS953="卖",参数!$B$3-IF(AS955="卖",参数!$B$3+参数!$B$4,0)),"")</f>
        <v>4.0662037175016597E-2</v>
      </c>
      <c r="AU955" s="8">
        <f t="shared" ca="1" si="291"/>
        <v>3863.546984734231</v>
      </c>
      <c r="AV955" s="7">
        <f ca="1">AU955/MAX(AU$2:AU955)-1</f>
        <v>-0.16105107166467236</v>
      </c>
      <c r="AW955" s="3">
        <f t="shared" ca="1" si="294"/>
        <v>7.7299068874836507E-3</v>
      </c>
      <c r="AX955" s="11" t="str">
        <f ca="1">IFERROR(IF(E955&gt;MAX(OFFSET(C955,-1,0,-参数!B$27,1)),"买",IF(E955&lt;MIN(OFFSET(D955,-1,0,-参数!B$26,1)),"卖",AX954)),"卖")</f>
        <v>卖</v>
      </c>
      <c r="AY955" s="12" t="str">
        <f ca="1">IF(AX954="买",$E955/$E954-1-IF(AX953="卖",参数!$B$3-IF(AX955="卖",参数!$B$3+参数!$B$4,0)),"")</f>
        <v/>
      </c>
      <c r="AZ955" s="10">
        <f t="shared" ca="1" si="292"/>
        <v>4334.7195315039417</v>
      </c>
      <c r="BA955" s="12">
        <f ca="1">AZ955/MAX(AZ$2:AZ955)-1</f>
        <v>-0.13331688559177846</v>
      </c>
    </row>
    <row r="956" spans="1:53" x14ac:dyDescent="0.15">
      <c r="A956" s="1">
        <v>39791</v>
      </c>
      <c r="B956" s="6">
        <v>2104.12</v>
      </c>
      <c r="C956" s="6">
        <v>2107.6</v>
      </c>
      <c r="D956" s="6">
        <v>2038.07</v>
      </c>
      <c r="E956" s="2">
        <v>2040.85</v>
      </c>
      <c r="F956" s="3">
        <f>E956/MAX(E$2:E956)-1</f>
        <v>-0.65275131014768939</v>
      </c>
      <c r="G956" s="2">
        <f ca="1">IFERROR(AVERAGE(OFFSET(E956,0,0,-参数!B$2,1)),"")</f>
        <v>1897.4712500000003</v>
      </c>
      <c r="H956" t="str">
        <f t="shared" ca="1" si="293"/>
        <v>买</v>
      </c>
      <c r="I956" s="3">
        <f ca="1">IF(H955="买",$E956/$E955-1-IF(H954="卖",参数!$B$3-IF(H956="卖",参数!$B$3+参数!$B$4,0)),"")</f>
        <v>-2.5865854589888548E-2</v>
      </c>
      <c r="J956" s="2">
        <f t="shared" ca="1" si="284"/>
        <v>5507.1497529919779</v>
      </c>
      <c r="K956" s="3">
        <f ca="1">J956/MAX(J$2:J956)-1</f>
        <v>-6.1932047574103422E-2</v>
      </c>
      <c r="L956" s="8">
        <f>L955*(参数!$B$6-1)/(参数!$B$6+1)+E956*2/(参数!$B$6+1)</f>
        <v>1918.8266354951991</v>
      </c>
      <c r="M956" s="8">
        <f>M955*(参数!$B$7-1)/(参数!$B$7+1)+E956*2/(参数!$B$7+1)</f>
        <v>2122.6408122490011</v>
      </c>
      <c r="N956" s="8">
        <f t="shared" si="276"/>
        <v>-203.81417675380203</v>
      </c>
      <c r="O956" s="8">
        <f>O955*(参数!$B$8-1)/(参数!$B$8+1)+N956*2/(参数!$B$8+1)</f>
        <v>-260.09666760106495</v>
      </c>
      <c r="P956" s="9" t="str">
        <f t="shared" si="285"/>
        <v>卖</v>
      </c>
      <c r="Q956" s="7" t="str">
        <f>IF(P955="买",$E956/$E955-1-IF(P954="卖",参数!$B$3-IF(P956="卖",参数!$B$3+参数!$B$4,0)),"")</f>
        <v/>
      </c>
      <c r="R956" s="8">
        <f t="shared" si="286"/>
        <v>4495.0815432744303</v>
      </c>
      <c r="S956" s="3">
        <f>R956/MAX(R$2:R956)-1</f>
        <v>-0.16894099230926263</v>
      </c>
      <c r="T956" s="10">
        <f ca="1">IFERROR(AVERAGE(OFFSET(E956,0,0,-参数!B$10,1)),"")</f>
        <v>1914.3110000000001</v>
      </c>
      <c r="U956" s="10">
        <f ca="1">IFERROR(AVERAGE(OFFSET(E956,0,0,-参数!B$11,1)),"")</f>
        <v>3825.5452839506179</v>
      </c>
      <c r="V956" s="10">
        <f t="shared" ca="1" si="277"/>
        <v>-1911.2342839506177</v>
      </c>
      <c r="W956" s="10">
        <f ca="1">IFERROR(AVERAGE(OFFSET(V956,0,0,-参数!B$12,1)),"")</f>
        <v>-1992.4511683501689</v>
      </c>
      <c r="X956" s="11" t="str">
        <f t="shared" ca="1" si="295"/>
        <v>买</v>
      </c>
      <c r="Y956" s="12">
        <f ca="1">IF(X955="买",$E956/$E955-1-IF(X954="卖",参数!$B$3-IF(X956="卖",参数!$B$3+参数!$B$4,0)),"")</f>
        <v>-2.5865854589888548E-2</v>
      </c>
      <c r="Z956" s="10">
        <f t="shared" ca="1" si="287"/>
        <v>4617.8442198210059</v>
      </c>
      <c r="AA956" s="3">
        <f ca="1">Z956/MAX(Z$2:Z956)-1</f>
        <v>-0.10643166047086827</v>
      </c>
      <c r="AB956" s="8">
        <f ca="1">IFERROR(AVERAGE(OFFSET(E956,0,0,-参数!B$14,1)),"")</f>
        <v>1955.9275</v>
      </c>
      <c r="AC956" s="8">
        <f ca="1">IFERROR(AVERAGE(OFFSET(E956,0,0,-参数!B$15,1)),"")</f>
        <v>1845.8931034482757</v>
      </c>
      <c r="AD956" s="9" t="str">
        <f ca="1">IFERROR(IF(OR(AND(AB956/AC956-1&lt;参数!B$16,AB956/AC956-1&gt;参数!B$17),AB956/AC956-1&lt;参数!B$18),"买","卖"),"买")</f>
        <v>买</v>
      </c>
      <c r="AE956" s="7">
        <f ca="1">IF(AD955="买",$E956/$E955-1-IF(AD954="卖",参数!$B$3-IF(AD956="卖",参数!$B$3+参数!$B$4,0)),"")</f>
        <v>-2.5865854589888548E-2</v>
      </c>
      <c r="AF956" s="8">
        <f t="shared" ca="1" si="288"/>
        <v>5242.3470975980081</v>
      </c>
      <c r="AG956" s="3">
        <f ca="1">AF956/MAX(AF$2:AF956)-1</f>
        <v>-2.5865854589888548E-2</v>
      </c>
      <c r="AH956">
        <f t="shared" ca="1" si="278"/>
        <v>0</v>
      </c>
      <c r="AI956">
        <f t="shared" si="279"/>
        <v>0</v>
      </c>
      <c r="AJ956">
        <f t="shared" ca="1" si="280"/>
        <v>0</v>
      </c>
      <c r="AK956">
        <f t="shared" ca="1" si="281"/>
        <v>0</v>
      </c>
      <c r="AL956">
        <f t="shared" ca="1" si="282"/>
        <v>0</v>
      </c>
      <c r="AM956">
        <f t="shared" ca="1" si="283"/>
        <v>0</v>
      </c>
      <c r="AO956" s="9">
        <f t="shared" si="289"/>
        <v>54.190000000000055</v>
      </c>
      <c r="AP956" s="15">
        <f ca="1">IFERROR(ABS(E956-OFFSET(E956,-参数!B$20,0,1,1))/SUM(OFFSET(AO956,0,0,-参数!B$20,1)),0)</f>
        <v>0.10168582632302173</v>
      </c>
      <c r="AQ956" s="16">
        <f ca="1">(参数!B$21+参数!B$22*'000300'!AP956)^(参数!B$23)</f>
        <v>7.6126822401715977E-2</v>
      </c>
      <c r="AR956" s="17">
        <f t="shared" ca="1" si="290"/>
        <v>1917.8229720632917</v>
      </c>
      <c r="AS956" s="9" t="str">
        <f ca="1">IF(E956+参数!B$24&gt;=AR956,"买","卖")</f>
        <v>买</v>
      </c>
      <c r="AT956" s="7">
        <f ca="1">IF(AS955="买",$E956/$E955-1-IF(AS954="卖",参数!$B$3-IF(AS956="卖",参数!$B$3+参数!$B$4,0)),"")</f>
        <v>-2.5865854589888548E-2</v>
      </c>
      <c r="AU956" s="8">
        <f t="shared" ca="1" si="291"/>
        <v>3763.6130402258932</v>
      </c>
      <c r="AV956" s="7">
        <f ca="1">AU956/MAX(AU$2:AU956)-1</f>
        <v>-0.18275120265333678</v>
      </c>
      <c r="AW956" s="3">
        <f t="shared" ca="1" si="294"/>
        <v>5.3139697444990475E-3</v>
      </c>
      <c r="AX956" s="11" t="str">
        <f ca="1">IFERROR(IF(E956&gt;MAX(OFFSET(C956,-1,0,-参数!B$27,1)),"买",IF(E956&lt;MIN(OFFSET(D956,-1,0,-参数!B$26,1)),"卖",AX955)),"卖")</f>
        <v>卖</v>
      </c>
      <c r="AY956" s="12" t="str">
        <f ca="1">IF(AX955="买",$E956/$E955-1-IF(AX954="卖",参数!$B$3-IF(AX956="卖",参数!$B$3+参数!$B$4,0)),"")</f>
        <v/>
      </c>
      <c r="AZ956" s="10">
        <f t="shared" ca="1" si="292"/>
        <v>4334.7195315039417</v>
      </c>
      <c r="BA956" s="12">
        <f ca="1">AZ956/MAX(AZ$2:AZ956)-1</f>
        <v>-0.13331688559177846</v>
      </c>
    </row>
    <row r="957" spans="1:53" x14ac:dyDescent="0.15">
      <c r="A957" s="1">
        <v>39792</v>
      </c>
      <c r="B957" s="6">
        <v>2028.51</v>
      </c>
      <c r="C957" s="6">
        <v>2096.39</v>
      </c>
      <c r="D957" s="6">
        <v>2014.28</v>
      </c>
      <c r="E957" s="2">
        <v>2096.39</v>
      </c>
      <c r="F957" s="3">
        <f>E957/MAX(E$2:E957)-1</f>
        <v>-0.64330123187912613</v>
      </c>
      <c r="G957" s="2">
        <f ca="1">IFERROR(AVERAGE(OFFSET(E957,0,0,-参数!B$2,1)),"")</f>
        <v>1899.1808928571429</v>
      </c>
      <c r="H957" t="str">
        <f t="shared" ca="1" si="293"/>
        <v>买</v>
      </c>
      <c r="I957" s="3">
        <f ca="1">IF(H956="买",$E957/$E956-1-IF(H955="卖",参数!$B$3-IF(H957="卖",参数!$B$3+参数!$B$4,0)),"")</f>
        <v>2.7214150966509143E-2</v>
      </c>
      <c r="J957" s="2">
        <f t="shared" ca="1" si="284"/>
        <v>5657.0221577650755</v>
      </c>
      <c r="K957" s="3">
        <f ca="1">J957/MAX(J$2:J957)-1</f>
        <v>-3.6403324699940898E-2</v>
      </c>
      <c r="L957" s="8">
        <f>L956*(参数!$B$6-1)/(参数!$B$6+1)+E957*2/(参数!$B$6+1)</f>
        <v>1935.7374321147038</v>
      </c>
      <c r="M957" s="8">
        <f>M956*(参数!$B$7-1)/(参数!$B$7+1)+E957*2/(参数!$B$7+1)</f>
        <v>2122.0082625562541</v>
      </c>
      <c r="N957" s="8">
        <f t="shared" si="276"/>
        <v>-186.27083044155029</v>
      </c>
      <c r="O957" s="8">
        <f>O956*(参数!$B$8-1)/(参数!$B$8+1)+N957*2/(参数!$B$8+1)</f>
        <v>-245.33150016916201</v>
      </c>
      <c r="P957" s="9" t="str">
        <f t="shared" si="285"/>
        <v>卖</v>
      </c>
      <c r="Q957" s="7" t="str">
        <f>IF(P956="买",$E957/$E956-1-IF(P955="卖",参数!$B$3-IF(P957="卖",参数!$B$3+参数!$B$4,0)),"")</f>
        <v/>
      </c>
      <c r="R957" s="8">
        <f t="shared" si="286"/>
        <v>4495.0815432744303</v>
      </c>
      <c r="S957" s="3">
        <f>R957/MAX(R$2:R957)-1</f>
        <v>-0.16894099230926263</v>
      </c>
      <c r="T957" s="10">
        <f ca="1">IFERROR(AVERAGE(OFFSET(E957,0,0,-参数!B$10,1)),"")</f>
        <v>1929.0395000000001</v>
      </c>
      <c r="U957" s="10">
        <f ca="1">IFERROR(AVERAGE(OFFSET(E957,0,0,-参数!B$11,1)),"")</f>
        <v>3822.6820493827167</v>
      </c>
      <c r="V957" s="10">
        <f t="shared" ca="1" si="277"/>
        <v>-1893.6425493827167</v>
      </c>
      <c r="W957" s="10">
        <f ca="1">IFERROR(AVERAGE(OFFSET(V957,0,0,-参数!B$12,1)),"")</f>
        <v>-1977.2544652076324</v>
      </c>
      <c r="X957" s="11" t="str">
        <f t="shared" ca="1" si="295"/>
        <v>买</v>
      </c>
      <c r="Y957" s="12">
        <f ca="1">IF(X956="买",$E957/$E956-1-IF(X955="卖",参数!$B$3-IF(X957="卖",参数!$B$3+参数!$B$4,0)),"")</f>
        <v>2.7214150966509143E-2</v>
      </c>
      <c r="Z957" s="10">
        <f t="shared" ca="1" si="287"/>
        <v>4743.5149295590363</v>
      </c>
      <c r="AA957" s="3">
        <f ca="1">Z957/MAX(Z$2:Z957)-1</f>
        <v>-8.211395678002964E-2</v>
      </c>
      <c r="AB957" s="8">
        <f ca="1">IFERROR(AVERAGE(OFFSET(E957,0,0,-参数!B$14,1)),"")</f>
        <v>1989.2362500000002</v>
      </c>
      <c r="AC957" s="8">
        <f ca="1">IFERROR(AVERAGE(OFFSET(E957,0,0,-参数!B$15,1)),"")</f>
        <v>1859.6424137931031</v>
      </c>
      <c r="AD957" s="9" t="str">
        <f ca="1">IFERROR(IF(OR(AND(AB957/AC957-1&lt;参数!B$16,AB957/AC957-1&gt;参数!B$17),AB957/AC957-1&lt;参数!B$18),"买","卖"),"买")</f>
        <v>买</v>
      </c>
      <c r="AE957" s="7">
        <f ca="1">IF(AD956="买",$E957/$E956-1-IF(AD955="卖",参数!$B$3-IF(AD957="卖",参数!$B$3+参数!$B$4,0)),"")</f>
        <v>2.7214150966509143E-2</v>
      </c>
      <c r="AF957" s="8">
        <f t="shared" ca="1" si="288"/>
        <v>5385.0131229308809</v>
      </c>
      <c r="AG957" s="3">
        <f ca="1">AF957/MAX(AF$2:AF957)-1</f>
        <v>0</v>
      </c>
      <c r="AH957">
        <f t="shared" ca="1" si="278"/>
        <v>0</v>
      </c>
      <c r="AI957">
        <f t="shared" si="279"/>
        <v>0</v>
      </c>
      <c r="AJ957">
        <f t="shared" ca="1" si="280"/>
        <v>0</v>
      </c>
      <c r="AK957">
        <f t="shared" ca="1" si="281"/>
        <v>0</v>
      </c>
      <c r="AL957">
        <f t="shared" ca="1" si="282"/>
        <v>0</v>
      </c>
      <c r="AM957">
        <f t="shared" ca="1" si="283"/>
        <v>0</v>
      </c>
      <c r="AO957" s="9">
        <f t="shared" si="289"/>
        <v>55.539999999999964</v>
      </c>
      <c r="AP957" s="15">
        <f ca="1">IFERROR(ABS(E957-OFFSET(E957,-参数!B$20,0,1,1))/SUM(OFFSET(AO957,0,0,-参数!B$20,1)),0)</f>
        <v>8.3753717369754468E-2</v>
      </c>
      <c r="AQ957" s="16">
        <f ca="1">(参数!B$21+参数!B$22*'000300'!AP957)^(参数!B$23)</f>
        <v>5.8822337261813067E-2</v>
      </c>
      <c r="AR957" s="17">
        <f t="shared" ca="1" si="290"/>
        <v>1928.3267020044243</v>
      </c>
      <c r="AS957" s="9" t="str">
        <f ca="1">IF(E957+参数!B$24&gt;=AR957,"买","卖")</f>
        <v>买</v>
      </c>
      <c r="AT957" s="7">
        <f ca="1">IF(AS956="买",$E957/$E956-1-IF(AS955="卖",参数!$B$3-IF(AS957="卖",参数!$B$3+参数!$B$4,0)),"")</f>
        <v>2.7214150966509143E-2</v>
      </c>
      <c r="AU957" s="8">
        <f t="shared" ca="1" si="291"/>
        <v>3866.0365736821232</v>
      </c>
      <c r="AV957" s="7">
        <f ca="1">AU957/MAX(AU$2:AU957)-1</f>
        <v>-0.16051047050514666</v>
      </c>
      <c r="AW957" s="3">
        <f t="shared" ca="1" si="294"/>
        <v>5.476902766386349E-3</v>
      </c>
      <c r="AX957" s="11" t="str">
        <f ca="1">IFERROR(IF(E957&gt;MAX(OFFSET(C957,-1,0,-参数!B$27,1)),"买",IF(E957&lt;MIN(OFFSET(D957,-1,0,-参数!B$26,1)),"卖",AX956)),"卖")</f>
        <v>卖</v>
      </c>
      <c r="AY957" s="12" t="str">
        <f ca="1">IF(AX956="买",$E957/$E956-1-IF(AX955="卖",参数!$B$3-IF(AX957="卖",参数!$B$3+参数!$B$4,0)),"")</f>
        <v/>
      </c>
      <c r="AZ957" s="10">
        <f t="shared" ca="1" si="292"/>
        <v>4334.7195315039417</v>
      </c>
      <c r="BA957" s="12">
        <f ca="1">AZ957/MAX(AZ$2:AZ957)-1</f>
        <v>-0.13331688559177846</v>
      </c>
    </row>
    <row r="958" spans="1:53" x14ac:dyDescent="0.15">
      <c r="A958" s="1">
        <v>39793</v>
      </c>
      <c r="B958" s="6">
        <v>2087.4299999999998</v>
      </c>
      <c r="C958" s="6">
        <v>2107.29</v>
      </c>
      <c r="D958" s="6">
        <v>2043.62</v>
      </c>
      <c r="E958" s="2">
        <v>2046.34</v>
      </c>
      <c r="F958" s="3">
        <f>E958/MAX(E$2:E958)-1</f>
        <v>-0.65181719186006948</v>
      </c>
      <c r="G958" s="2">
        <f ca="1">IFERROR(AVERAGE(OFFSET(E958,0,0,-参数!B$2,1)),"")</f>
        <v>1901.2737499999998</v>
      </c>
      <c r="H958" t="str">
        <f t="shared" ca="1" si="293"/>
        <v>买</v>
      </c>
      <c r="I958" s="3">
        <f ca="1">IF(H957="买",$E958/$E957-1-IF(H956="卖",参数!$B$3-IF(H958="卖",参数!$B$3+参数!$B$4,0)),"")</f>
        <v>-2.3874374520008179E-2</v>
      </c>
      <c r="J958" s="2">
        <f t="shared" ca="1" si="284"/>
        <v>5521.964292102607</v>
      </c>
      <c r="K958" s="3">
        <f ca="1">J958/MAX(J$2:J958)-1</f>
        <v>-5.9408592612289257E-2</v>
      </c>
      <c r="L958" s="8">
        <f>L957*(参数!$B$6-1)/(参数!$B$6+1)+E958*2/(参数!$B$6+1)</f>
        <v>1946.2710100085415</v>
      </c>
      <c r="M958" s="8">
        <f>M957*(参数!$B$7-1)/(参数!$B$7+1)+E958*2/(参数!$B$7+1)</f>
        <v>2120.1849309283925</v>
      </c>
      <c r="N958" s="8">
        <f t="shared" si="276"/>
        <v>-173.91392091985108</v>
      </c>
      <c r="O958" s="8">
        <f>O957*(参数!$B$8-1)/(参数!$B$8+1)+N958*2/(参数!$B$8+1)</f>
        <v>-231.04798431929984</v>
      </c>
      <c r="P958" s="9" t="str">
        <f t="shared" si="285"/>
        <v>卖</v>
      </c>
      <c r="Q958" s="7" t="str">
        <f>IF(P957="买",$E958/$E957-1-IF(P956="卖",参数!$B$3-IF(P958="卖",参数!$B$3+参数!$B$4,0)),"")</f>
        <v/>
      </c>
      <c r="R958" s="8">
        <f t="shared" si="286"/>
        <v>4495.0815432744303</v>
      </c>
      <c r="S958" s="3">
        <f>R958/MAX(R$2:R958)-1</f>
        <v>-0.16894099230926263</v>
      </c>
      <c r="T958" s="10">
        <f ca="1">IFERROR(AVERAGE(OFFSET(E958,0,0,-参数!B$10,1)),"")</f>
        <v>1937.6524999999997</v>
      </c>
      <c r="U958" s="10">
        <f ca="1">IFERROR(AVERAGE(OFFSET(E958,0,0,-参数!B$11,1)),"")</f>
        <v>3819.6270864197541</v>
      </c>
      <c r="V958" s="10">
        <f t="shared" ca="1" si="277"/>
        <v>-1881.9745864197544</v>
      </c>
      <c r="W958" s="10">
        <f ca="1">IFERROR(AVERAGE(OFFSET(V958,0,0,-参数!B$12,1)),"")</f>
        <v>-1962.0651273849614</v>
      </c>
      <c r="X958" s="11" t="str">
        <f t="shared" ca="1" si="295"/>
        <v>买</v>
      </c>
      <c r="Y958" s="12">
        <f ca="1">IF(X957="买",$E958/$E957-1-IF(X956="卖",参数!$B$3-IF(X958="卖",参数!$B$3+参数!$B$4,0)),"")</f>
        <v>-2.3874374520008179E-2</v>
      </c>
      <c r="Z958" s="10">
        <f t="shared" ca="1" si="287"/>
        <v>4630.2664775894937</v>
      </c>
      <c r="AA958" s="3">
        <f ca="1">Z958/MAX(Z$2:Z958)-1</f>
        <v>-0.10402791194255157</v>
      </c>
      <c r="AB958" s="8">
        <f ca="1">IFERROR(AVERAGE(OFFSET(E958,0,0,-参数!B$14,1)),"")</f>
        <v>2012.0037500000001</v>
      </c>
      <c r="AC958" s="8">
        <f ca="1">IFERROR(AVERAGE(OFFSET(E958,0,0,-参数!B$15,1)),"")</f>
        <v>1872.8382758620687</v>
      </c>
      <c r="AD958" s="9" t="str">
        <f ca="1">IFERROR(IF(OR(AND(AB958/AC958-1&lt;参数!B$16,AB958/AC958-1&gt;参数!B$17),AB958/AC958-1&lt;参数!B$18),"买","卖"),"买")</f>
        <v>买</v>
      </c>
      <c r="AE958" s="7">
        <f ca="1">IF(AD957="买",$E958/$E957-1-IF(AD956="卖",参数!$B$3-IF(AD958="卖",参数!$B$3+参数!$B$4,0)),"")</f>
        <v>-2.3874374520008179E-2</v>
      </c>
      <c r="AF958" s="8">
        <f t="shared" ca="1" si="288"/>
        <v>5256.4493028388706</v>
      </c>
      <c r="AG958" s="3">
        <f ca="1">AF958/MAX(AF$2:AF958)-1</f>
        <v>-2.3874374520008068E-2</v>
      </c>
      <c r="AH958">
        <f t="shared" ca="1" si="278"/>
        <v>0</v>
      </c>
      <c r="AI958">
        <f t="shared" si="279"/>
        <v>0</v>
      </c>
      <c r="AJ958">
        <f t="shared" ca="1" si="280"/>
        <v>0</v>
      </c>
      <c r="AK958">
        <f t="shared" ca="1" si="281"/>
        <v>0</v>
      </c>
      <c r="AL958">
        <f t="shared" ca="1" si="282"/>
        <v>0</v>
      </c>
      <c r="AM958">
        <f t="shared" ca="1" si="283"/>
        <v>0</v>
      </c>
      <c r="AO958" s="9">
        <f t="shared" si="289"/>
        <v>50.049999999999955</v>
      </c>
      <c r="AP958" s="15">
        <f ca="1">IFERROR(ABS(E958-OFFSET(E958,-参数!B$20,0,1,1))/SUM(OFFSET(AO958,0,0,-参数!B$20,1)),0)</f>
        <v>7.894248788278907E-2</v>
      </c>
      <c r="AQ958" s="16">
        <f ca="1">(参数!B$21+参数!B$22*'000300'!AP958)^(参数!B$23)</f>
        <v>5.4179500806891455E-2</v>
      </c>
      <c r="AR958" s="17">
        <f t="shared" ca="1" si="290"/>
        <v>1934.7206035783993</v>
      </c>
      <c r="AS958" s="9" t="str">
        <f ca="1">IF(E958+参数!B$24&gt;=AR958,"买","卖")</f>
        <v>买</v>
      </c>
      <c r="AT958" s="7">
        <f ca="1">IF(AS957="买",$E958/$E957-1-IF(AS956="卖",参数!$B$3-IF(AS958="卖",参数!$B$3+参数!$B$4,0)),"")</f>
        <v>-2.3874374520008179E-2</v>
      </c>
      <c r="AU958" s="8">
        <f t="shared" ca="1" si="291"/>
        <v>3773.7373686139867</v>
      </c>
      <c r="AV958" s="7">
        <f ca="1">AU958/MAX(AU$2:AU958)-1</f>
        <v>-0.18055275793793224</v>
      </c>
      <c r="AW958" s="3">
        <f t="shared" ca="1" si="294"/>
        <v>3.3157771280813986E-3</v>
      </c>
      <c r="AX958" s="11" t="str">
        <f ca="1">IFERROR(IF(E958&gt;MAX(OFFSET(C958,-1,0,-参数!B$27,1)),"买",IF(E958&lt;MIN(OFFSET(D958,-1,0,-参数!B$26,1)),"卖",AX957)),"卖")</f>
        <v>卖</v>
      </c>
      <c r="AY958" s="12" t="str">
        <f ca="1">IF(AX957="买",$E958/$E957-1-IF(AX956="卖",参数!$B$3-IF(AX958="卖",参数!$B$3+参数!$B$4,0)),"")</f>
        <v/>
      </c>
      <c r="AZ958" s="10">
        <f t="shared" ca="1" si="292"/>
        <v>4334.7195315039417</v>
      </c>
      <c r="BA958" s="12">
        <f ca="1">AZ958/MAX(AZ$2:AZ958)-1</f>
        <v>-0.13331688559177846</v>
      </c>
    </row>
    <row r="959" spans="1:53" x14ac:dyDescent="0.15">
      <c r="A959" s="1">
        <v>39794</v>
      </c>
      <c r="B959" s="6">
        <v>2027.07</v>
      </c>
      <c r="C959" s="6">
        <v>2038.19</v>
      </c>
      <c r="D959" s="6">
        <v>1936.28</v>
      </c>
      <c r="E959" s="2">
        <v>1960.38</v>
      </c>
      <c r="F959" s="3">
        <f>E959/MAX(E$2:E959)-1</f>
        <v>-0.66644320424692027</v>
      </c>
      <c r="G959" s="2">
        <f ca="1">IFERROR(AVERAGE(OFFSET(E959,0,0,-参数!B$2,1)),"")</f>
        <v>1902.4235714285712</v>
      </c>
      <c r="H959" t="str">
        <f t="shared" ca="1" si="293"/>
        <v>买</v>
      </c>
      <c r="I959" s="3">
        <f ca="1">IF(H958="买",$E959/$E958-1-IF(H957="卖",参数!$B$3-IF(H959="卖",参数!$B$3+参数!$B$4,0)),"")</f>
        <v>-4.2006704653185567E-2</v>
      </c>
      <c r="J959" s="2">
        <f t="shared" ca="1" si="284"/>
        <v>5290.0047689788162</v>
      </c>
      <c r="K959" s="3">
        <f ca="1">J959/MAX(J$2:J959)-1</f>
        <v>-9.8919738061748919E-2</v>
      </c>
      <c r="L959" s="8">
        <f>L958*(参数!$B$6-1)/(参数!$B$6+1)+E959*2/(参数!$B$6+1)</f>
        <v>1947.6147233410611</v>
      </c>
      <c r="M959" s="8">
        <f>M958*(参数!$B$7-1)/(参数!$B$7+1)+E959*2/(参数!$B$7+1)</f>
        <v>2116.3342097012023</v>
      </c>
      <c r="N959" s="8">
        <f t="shared" si="276"/>
        <v>-168.71948636014122</v>
      </c>
      <c r="O959" s="8">
        <f>O958*(参数!$B$8-1)/(参数!$B$8+1)+N959*2/(参数!$B$8+1)</f>
        <v>-218.58228472746814</v>
      </c>
      <c r="P959" s="9" t="str">
        <f t="shared" si="285"/>
        <v>卖</v>
      </c>
      <c r="Q959" s="7" t="str">
        <f>IF(P958="买",$E959/$E958-1-IF(P957="卖",参数!$B$3-IF(P959="卖",参数!$B$3+参数!$B$4,0)),"")</f>
        <v/>
      </c>
      <c r="R959" s="8">
        <f t="shared" si="286"/>
        <v>4495.0815432744303</v>
      </c>
      <c r="S959" s="3">
        <f>R959/MAX(R$2:R959)-1</f>
        <v>-0.16894099230926263</v>
      </c>
      <c r="T959" s="10">
        <f ca="1">IFERROR(AVERAGE(OFFSET(E959,0,0,-参数!B$10,1)),"")</f>
        <v>1938.4889999999996</v>
      </c>
      <c r="U959" s="10">
        <f ca="1">IFERROR(AVERAGE(OFFSET(E959,0,0,-参数!B$11,1)),"")</f>
        <v>3816.3082716049385</v>
      </c>
      <c r="V959" s="10">
        <f t="shared" ca="1" si="277"/>
        <v>-1877.8192716049389</v>
      </c>
      <c r="W959" s="10">
        <f ca="1">IFERROR(AVERAGE(OFFSET(V959,0,0,-参数!B$12,1)),"")</f>
        <v>-1947.5119601571275</v>
      </c>
      <c r="X959" s="11" t="str">
        <f t="shared" ca="1" si="295"/>
        <v>买</v>
      </c>
      <c r="Y959" s="12">
        <f ca="1">IF(X958="买",$E959/$E958-1-IF(X957="卖",参数!$B$3-IF(X959="卖",参数!$B$3+参数!$B$4,0)),"")</f>
        <v>-4.2006704653185567E-2</v>
      </c>
      <c r="Z959" s="10">
        <f t="shared" ca="1" si="287"/>
        <v>4435.7642411998459</v>
      </c>
      <c r="AA959" s="3">
        <f ca="1">Z959/MAX(Z$2:Z959)-1</f>
        <v>-0.14166474682307884</v>
      </c>
      <c r="AB959" s="8">
        <f ca="1">IFERROR(AVERAGE(OFFSET(E959,0,0,-参数!B$14,1)),"")</f>
        <v>2023.4724999999999</v>
      </c>
      <c r="AC959" s="8">
        <f ca="1">IFERROR(AVERAGE(OFFSET(E959,0,0,-参数!B$15,1)),"")</f>
        <v>1883.4189655172408</v>
      </c>
      <c r="AD959" s="9" t="str">
        <f ca="1">IFERROR(IF(OR(AND(AB959/AC959-1&lt;参数!B$16,AB959/AC959-1&gt;参数!B$17),AB959/AC959-1&lt;参数!B$18),"买","卖"),"买")</f>
        <v>买</v>
      </c>
      <c r="AE959" s="7">
        <f ca="1">IF(AD958="买",$E959/$E958-1-IF(AD957="卖",参数!$B$3-IF(AD959="卖",参数!$B$3+参数!$B$4,0)),"")</f>
        <v>-4.2006704653185567E-2</v>
      </c>
      <c r="AF959" s="8">
        <f t="shared" ca="1" si="288"/>
        <v>5035.6431894500747</v>
      </c>
      <c r="AG959" s="3">
        <f ca="1">AF959/MAX(AF$2:AF959)-1</f>
        <v>-6.487819537395223E-2</v>
      </c>
      <c r="AH959">
        <f t="shared" ca="1" si="278"/>
        <v>0</v>
      </c>
      <c r="AI959">
        <f t="shared" si="279"/>
        <v>0</v>
      </c>
      <c r="AJ959">
        <f t="shared" ca="1" si="280"/>
        <v>0</v>
      </c>
      <c r="AK959">
        <f t="shared" ca="1" si="281"/>
        <v>0</v>
      </c>
      <c r="AL959">
        <f t="shared" ca="1" si="282"/>
        <v>0</v>
      </c>
      <c r="AM959">
        <f t="shared" ca="1" si="283"/>
        <v>0</v>
      </c>
      <c r="AO959" s="9">
        <f t="shared" si="289"/>
        <v>85.959999999999809</v>
      </c>
      <c r="AP959" s="15">
        <f ca="1">IFERROR(ABS(E959-OFFSET(E959,-参数!B$20,0,1,1))/SUM(OFFSET(AO959,0,0,-参数!B$20,1)),0)</f>
        <v>9.8828659254946008E-2</v>
      </c>
      <c r="AQ959" s="16">
        <f ca="1">(参数!B$21+参数!B$22*'000300'!AP959)^(参数!B$23)</f>
        <v>7.3369656181022896E-2</v>
      </c>
      <c r="AR959" s="17">
        <f t="shared" ca="1" si="290"/>
        <v>1936.6032246716647</v>
      </c>
      <c r="AS959" s="9" t="str">
        <f ca="1">IF(E959+参数!B$24&gt;=AR959,"买","卖")</f>
        <v>买</v>
      </c>
      <c r="AT959" s="7">
        <f ca="1">IF(AS958="买",$E959/$E958-1-IF(AS957="卖",参数!$B$3-IF(AS959="卖",参数!$B$3+参数!$B$4,0)),"")</f>
        <v>-4.2006704653185567E-2</v>
      </c>
      <c r="AU959" s="8">
        <f t="shared" ca="1" si="291"/>
        <v>3615.2150975319291</v>
      </c>
      <c r="AV959" s="7">
        <f ca="1">AU959/MAX(AU$2:AU959)-1</f>
        <v>-0.21497503621410108</v>
      </c>
      <c r="AW959" s="3">
        <f t="shared" ca="1" si="294"/>
        <v>9.7307130020918287E-4</v>
      </c>
      <c r="AX959" s="11" t="str">
        <f ca="1">IFERROR(IF(E959&gt;MAX(OFFSET(C959,-1,0,-参数!B$27,1)),"买",IF(E959&lt;MIN(OFFSET(D959,-1,0,-参数!B$26,1)),"卖",AX958)),"卖")</f>
        <v>卖</v>
      </c>
      <c r="AY959" s="12" t="str">
        <f ca="1">IF(AX958="买",$E959/$E958-1-IF(AX957="卖",参数!$B$3-IF(AX959="卖",参数!$B$3+参数!$B$4,0)),"")</f>
        <v/>
      </c>
      <c r="AZ959" s="10">
        <f t="shared" ca="1" si="292"/>
        <v>4334.7195315039417</v>
      </c>
      <c r="BA959" s="12">
        <f ca="1">AZ959/MAX(AZ$2:AZ959)-1</f>
        <v>-0.13331688559177846</v>
      </c>
    </row>
    <row r="960" spans="1:53" x14ac:dyDescent="0.15">
      <c r="A960" s="1">
        <v>39797</v>
      </c>
      <c r="B960" s="6">
        <v>1991.55</v>
      </c>
      <c r="C960" s="6">
        <v>2006.22</v>
      </c>
      <c r="D960" s="6">
        <v>1941.05</v>
      </c>
      <c r="E960" s="2">
        <v>1975.03</v>
      </c>
      <c r="F960" s="3">
        <f>E960/MAX(E$2:E960)-1</f>
        <v>-0.66395052065609472</v>
      </c>
      <c r="G960" s="2">
        <f ca="1">IFERROR(AVERAGE(OFFSET(E960,0,0,-参数!B$2,1)),"")</f>
        <v>1900.6721428571425</v>
      </c>
      <c r="H960" t="str">
        <f t="shared" ca="1" si="293"/>
        <v>买</v>
      </c>
      <c r="I960" s="3">
        <f ca="1">IF(H959="买",$E960/$E959-1-IF(H958="卖",参数!$B$3-IF(H960="卖",参数!$B$3+参数!$B$4,0)),"")</f>
        <v>7.4730409410419529E-3</v>
      </c>
      <c r="J960" s="2">
        <f t="shared" ca="1" si="284"/>
        <v>5329.5371911957018</v>
      </c>
      <c r="K960" s="3">
        <f ca="1">J960/MAX(J$2:J960)-1</f>
        <v>-9.2185928373119563E-2</v>
      </c>
      <c r="L960" s="8">
        <f>L959*(参数!$B$6-1)/(参数!$B$6+1)+E960*2/(参数!$B$6+1)</f>
        <v>1950.225702070484</v>
      </c>
      <c r="M960" s="8">
        <f>M959*(参数!$B$7-1)/(参数!$B$7+1)+E960*2/(参数!$B$7+1)</f>
        <v>2112.9292889855105</v>
      </c>
      <c r="N960" s="8">
        <f t="shared" si="276"/>
        <v>-162.70358691502656</v>
      </c>
      <c r="O960" s="8">
        <f>O959*(参数!$B$8-1)/(参数!$B$8+1)+N960*2/(参数!$B$8+1)</f>
        <v>-207.40654516497983</v>
      </c>
      <c r="P960" s="9" t="str">
        <f t="shared" si="285"/>
        <v>卖</v>
      </c>
      <c r="Q960" s="7" t="str">
        <f>IF(P959="买",$E960/$E959-1-IF(P958="卖",参数!$B$3-IF(P960="卖",参数!$B$3+参数!$B$4,0)),"")</f>
        <v/>
      </c>
      <c r="R960" s="8">
        <f t="shared" si="286"/>
        <v>4495.0815432744303</v>
      </c>
      <c r="S960" s="3">
        <f>R960/MAX(R$2:R960)-1</f>
        <v>-0.16894099230926263</v>
      </c>
      <c r="T960" s="10">
        <f ca="1">IFERROR(AVERAGE(OFFSET(E960,0,0,-参数!B$10,1)),"")</f>
        <v>1937.8794999999996</v>
      </c>
      <c r="U960" s="10">
        <f ca="1">IFERROR(AVERAGE(OFFSET(E960,0,0,-参数!B$11,1)),"")</f>
        <v>3813.406370370371</v>
      </c>
      <c r="V960" s="10">
        <f t="shared" ca="1" si="277"/>
        <v>-1875.5268703703714</v>
      </c>
      <c r="W960" s="10">
        <f ca="1">IFERROR(AVERAGE(OFFSET(V960,0,0,-参数!B$12,1)),"")</f>
        <v>-1933.7489708193052</v>
      </c>
      <c r="X960" s="11" t="str">
        <f t="shared" ca="1" si="295"/>
        <v>买</v>
      </c>
      <c r="Y960" s="12">
        <f ca="1">IF(X959="买",$E960/$E959-1-IF(X958="卖",参数!$B$3-IF(X960="卖",参数!$B$3+参数!$B$4,0)),"")</f>
        <v>7.4730409410419529E-3</v>
      </c>
      <c r="Z960" s="10">
        <f t="shared" ca="1" si="287"/>
        <v>4468.9128889791418</v>
      </c>
      <c r="AA960" s="3">
        <f ca="1">Z960/MAX(Z$2:Z960)-1</f>
        <v>-0.13525037233494819</v>
      </c>
      <c r="AB960" s="8">
        <f ca="1">IFERROR(AVERAGE(OFFSET(E960,0,0,-参数!B$14,1)),"")</f>
        <v>2026.2675000000002</v>
      </c>
      <c r="AC960" s="8">
        <f ca="1">IFERROR(AVERAGE(OFFSET(E960,0,0,-参数!B$15,1)),"")</f>
        <v>1895.3937931034477</v>
      </c>
      <c r="AD960" s="9" t="str">
        <f ca="1">IFERROR(IF(OR(AND(AB960/AC960-1&lt;参数!B$16,AB960/AC960-1&gt;参数!B$17),AB960/AC960-1&lt;参数!B$18),"买","卖"),"买")</f>
        <v>买</v>
      </c>
      <c r="AE960" s="7">
        <f ca="1">IF(AD959="买",$E960/$E959-1-IF(AD958="卖",参数!$B$3-IF(AD960="卖",参数!$B$3+参数!$B$4,0)),"")</f>
        <v>7.4730409410419529E-3</v>
      </c>
      <c r="AF960" s="8">
        <f t="shared" ca="1" si="288"/>
        <v>5073.2747571693144</v>
      </c>
      <c r="AG960" s="3">
        <f ca="1">AF960/MAX(AF$2:AF960)-1</f>
        <v>-5.7889991843120714E-2</v>
      </c>
      <c r="AH960">
        <f t="shared" ca="1" si="278"/>
        <v>0</v>
      </c>
      <c r="AI960">
        <f t="shared" si="279"/>
        <v>0</v>
      </c>
      <c r="AJ960">
        <f t="shared" ca="1" si="280"/>
        <v>0</v>
      </c>
      <c r="AK960">
        <f t="shared" ca="1" si="281"/>
        <v>0</v>
      </c>
      <c r="AL960">
        <f t="shared" ca="1" si="282"/>
        <v>0</v>
      </c>
      <c r="AM960">
        <f t="shared" ca="1" si="283"/>
        <v>0</v>
      </c>
      <c r="AO960" s="9">
        <f t="shared" si="289"/>
        <v>14.649999999999864</v>
      </c>
      <c r="AP960" s="15">
        <f ca="1">IFERROR(ABS(E960-OFFSET(E960,-参数!B$20,0,1,1))/SUM(OFFSET(AO960,0,0,-参数!B$20,1)),0)</f>
        <v>9.7615807684712064E-2</v>
      </c>
      <c r="AQ960" s="16">
        <f ca="1">(参数!B$21+参数!B$22*'000300'!AP960)^(参数!B$23)</f>
        <v>7.2199254415747149E-2</v>
      </c>
      <c r="AR960" s="17">
        <f t="shared" ca="1" si="290"/>
        <v>1939.3776091999719</v>
      </c>
      <c r="AS960" s="9" t="str">
        <f ca="1">IF(E960+参数!B$24&gt;=AR960,"买","卖")</f>
        <v>买</v>
      </c>
      <c r="AT960" s="7">
        <f ca="1">IF(AS959="买",$E960/$E959-1-IF(AS958="卖",参数!$B$3-IF(AS960="卖",参数!$B$3+参数!$B$4,0)),"")</f>
        <v>7.4730409410419529E-3</v>
      </c>
      <c r="AU960" s="8">
        <f t="shared" ca="1" si="291"/>
        <v>3642.2317479664584</v>
      </c>
      <c r="AV960" s="7">
        <f ca="1">AU960/MAX(AU$2:AU960)-1</f>
        <v>-0.20910851251998896</v>
      </c>
      <c r="AW960" s="3">
        <f t="shared" ca="1" si="294"/>
        <v>1.4326034847833569E-3</v>
      </c>
      <c r="AX960" s="11" t="str">
        <f ca="1">IFERROR(IF(E960&gt;MAX(OFFSET(C960,-1,0,-参数!B$27,1)),"买",IF(E960&lt;MIN(OFFSET(D960,-1,0,-参数!B$26,1)),"卖",AX959)),"卖")</f>
        <v>卖</v>
      </c>
      <c r="AY960" s="12" t="str">
        <f ca="1">IF(AX959="买",$E960/$E959-1-IF(AX958="卖",参数!$B$3-IF(AX960="卖",参数!$B$3+参数!$B$4,0)),"")</f>
        <v/>
      </c>
      <c r="AZ960" s="10">
        <f t="shared" ca="1" si="292"/>
        <v>4334.7195315039417</v>
      </c>
      <c r="BA960" s="12">
        <f ca="1">AZ960/MAX(AZ$2:AZ960)-1</f>
        <v>-0.13331688559177846</v>
      </c>
    </row>
    <row r="961" spans="1:53" x14ac:dyDescent="0.15">
      <c r="A961" s="1">
        <v>39798</v>
      </c>
      <c r="B961" s="6">
        <v>1956.99</v>
      </c>
      <c r="C961" s="6">
        <v>1994.96</v>
      </c>
      <c r="D961" s="6">
        <v>1919.87</v>
      </c>
      <c r="E961" s="2">
        <v>1994.45</v>
      </c>
      <c r="F961" s="3">
        <f>E961/MAX(E$2:E961)-1</f>
        <v>-0.66064622609405843</v>
      </c>
      <c r="G961" s="2">
        <f ca="1">IFERROR(AVERAGE(OFFSET(E961,0,0,-参数!B$2,1)),"")</f>
        <v>1896.8657142857139</v>
      </c>
      <c r="H961" t="str">
        <f t="shared" ca="1" si="293"/>
        <v>买</v>
      </c>
      <c r="I961" s="3">
        <f ca="1">IF(H960="买",$E961/$E960-1-IF(H959="卖",参数!$B$3-IF(H961="卖",参数!$B$3+参数!$B$4,0)),"")</f>
        <v>9.8327620339944133E-3</v>
      </c>
      <c r="J961" s="2">
        <f t="shared" ca="1" si="284"/>
        <v>5381.9412621480524</v>
      </c>
      <c r="K961" s="3">
        <f ca="1">J961/MAX(J$2:J961)-1</f>
        <v>-8.3259608635700921E-2</v>
      </c>
      <c r="L961" s="8">
        <f>L960*(参数!$B$6-1)/(参数!$B$6+1)+E961*2/(参数!$B$6+1)</f>
        <v>1954.4375399685332</v>
      </c>
      <c r="M961" s="8">
        <f>M960*(参数!$B$7-1)/(参数!$B$7+1)+E961*2/(参数!$B$7+1)</f>
        <v>2110.0743663593539</v>
      </c>
      <c r="N961" s="8">
        <f t="shared" si="276"/>
        <v>-155.63682639082072</v>
      </c>
      <c r="O961" s="8">
        <f>O960*(参数!$B$8-1)/(参数!$B$8+1)+N961*2/(参数!$B$8+1)</f>
        <v>-197.05260141014801</v>
      </c>
      <c r="P961" s="9" t="str">
        <f t="shared" si="285"/>
        <v>卖</v>
      </c>
      <c r="Q961" s="7" t="str">
        <f>IF(P960="买",$E961/$E960-1-IF(P959="卖",参数!$B$3-IF(P961="卖",参数!$B$3+参数!$B$4,0)),"")</f>
        <v/>
      </c>
      <c r="R961" s="8">
        <f t="shared" si="286"/>
        <v>4495.0815432744303</v>
      </c>
      <c r="S961" s="3">
        <f>R961/MAX(R$2:R961)-1</f>
        <v>-0.16894099230926263</v>
      </c>
      <c r="T961" s="10">
        <f ca="1">IFERROR(AVERAGE(OFFSET(E961,0,0,-参数!B$10,1)),"")</f>
        <v>1945.6109999999994</v>
      </c>
      <c r="U961" s="10">
        <f ca="1">IFERROR(AVERAGE(OFFSET(E961,0,0,-参数!B$11,1)),"")</f>
        <v>3810.2092592592594</v>
      </c>
      <c r="V961" s="10">
        <f t="shared" ca="1" si="277"/>
        <v>-1864.59825925926</v>
      </c>
      <c r="W961" s="10">
        <f ca="1">IFERROR(AVERAGE(OFFSET(V961,0,0,-参数!B$12,1)),"")</f>
        <v>-1920.1926296296306</v>
      </c>
      <c r="X961" s="11" t="str">
        <f t="shared" ca="1" si="295"/>
        <v>买</v>
      </c>
      <c r="Y961" s="12">
        <f ca="1">IF(X960="买",$E961/$E960-1-IF(X959="卖",参数!$B$3-IF(X961="卖",参数!$B$3+参数!$B$4,0)),"")</f>
        <v>9.8327620339944133E-3</v>
      </c>
      <c r="Z961" s="10">
        <f t="shared" ca="1" si="287"/>
        <v>4512.8546459671243</v>
      </c>
      <c r="AA961" s="3">
        <f ca="1">Z961/MAX(Z$2:Z961)-1</f>
        <v>-0.12674749502713245</v>
      </c>
      <c r="AB961" s="8">
        <f ca="1">IFERROR(AVERAGE(OFFSET(E961,0,0,-参数!B$14,1)),"")</f>
        <v>2027.7075000000002</v>
      </c>
      <c r="AC961" s="8">
        <f ca="1">IFERROR(AVERAGE(OFFSET(E961,0,0,-参数!B$15,1)),"")</f>
        <v>1905.8431034482753</v>
      </c>
      <c r="AD961" s="9" t="str">
        <f ca="1">IFERROR(IF(OR(AND(AB961/AC961-1&lt;参数!B$16,AB961/AC961-1&gt;参数!B$17),AB961/AC961-1&lt;参数!B$18),"买","卖"),"买")</f>
        <v>买</v>
      </c>
      <c r="AE961" s="7">
        <f ca="1">IF(AD960="买",$E961/$E960-1-IF(AD959="卖",参数!$B$3-IF(AD961="卖",参数!$B$3+参数!$B$4,0)),"")</f>
        <v>9.8327620339944133E-3</v>
      </c>
      <c r="AF961" s="8">
        <f t="shared" ca="1" si="288"/>
        <v>5123.1590605896308</v>
      </c>
      <c r="AG961" s="3">
        <f ca="1">AF961/MAX(AF$2:AF961)-1</f>
        <v>-4.8626448323069615E-2</v>
      </c>
      <c r="AH961">
        <f t="shared" ca="1" si="278"/>
        <v>0</v>
      </c>
      <c r="AI961">
        <f t="shared" si="279"/>
        <v>0</v>
      </c>
      <c r="AJ961">
        <f t="shared" ca="1" si="280"/>
        <v>0</v>
      </c>
      <c r="AK961">
        <f t="shared" ca="1" si="281"/>
        <v>0</v>
      </c>
      <c r="AL961">
        <f t="shared" ca="1" si="282"/>
        <v>0</v>
      </c>
      <c r="AM961">
        <f t="shared" ca="1" si="283"/>
        <v>0</v>
      </c>
      <c r="AO961" s="9">
        <f t="shared" si="289"/>
        <v>19.420000000000073</v>
      </c>
      <c r="AP961" s="15">
        <f ca="1">IFERROR(ABS(E961-OFFSET(E961,-参数!B$20,0,1,1))/SUM(OFFSET(AO961,0,0,-参数!B$20,1)),0)</f>
        <v>0.10851978240853313</v>
      </c>
      <c r="AQ961" s="16">
        <f ca="1">(参数!B$21+参数!B$22*'000300'!AP961)^(参数!B$23)</f>
        <v>8.2721590024234459E-2</v>
      </c>
      <c r="AR961" s="17">
        <f t="shared" ca="1" si="290"/>
        <v>1943.9332849333864</v>
      </c>
      <c r="AS961" s="9" t="str">
        <f ca="1">IF(E961+参数!B$24&gt;=AR961,"买","卖")</f>
        <v>买</v>
      </c>
      <c r="AT961" s="7">
        <f ca="1">IF(AS960="买",$E961/$E960-1-IF(AS959="卖",参数!$B$3-IF(AS961="卖",参数!$B$3+参数!$B$4,0)),"")</f>
        <v>9.8327620339944133E-3</v>
      </c>
      <c r="AU961" s="8">
        <f t="shared" ca="1" si="291"/>
        <v>3678.044946016872</v>
      </c>
      <c r="AV961" s="7">
        <f ca="1">AU961/MAX(AU$2:AU961)-1</f>
        <v>-0.2013318647288862</v>
      </c>
      <c r="AW961" s="3">
        <f t="shared" ca="1" si="294"/>
        <v>2.3490400795613819E-3</v>
      </c>
      <c r="AX961" s="11" t="str">
        <f ca="1">IFERROR(IF(E961&gt;MAX(OFFSET(C961,-1,0,-参数!B$27,1)),"买",IF(E961&lt;MIN(OFFSET(D961,-1,0,-参数!B$26,1)),"卖",AX960)),"卖")</f>
        <v>卖</v>
      </c>
      <c r="AY961" s="12" t="str">
        <f ca="1">IF(AX960="买",$E961/$E960-1-IF(AX959="卖",参数!$B$3-IF(AX961="卖",参数!$B$3+参数!$B$4,0)),"")</f>
        <v/>
      </c>
      <c r="AZ961" s="10">
        <f t="shared" ca="1" si="292"/>
        <v>4334.7195315039417</v>
      </c>
      <c r="BA961" s="12">
        <f ca="1">AZ961/MAX(AZ$2:AZ961)-1</f>
        <v>-0.13331688559177846</v>
      </c>
    </row>
    <row r="962" spans="1:53" x14ac:dyDescent="0.15">
      <c r="A962" s="1">
        <v>39799</v>
      </c>
      <c r="B962" s="6">
        <v>2002.03</v>
      </c>
      <c r="C962" s="6">
        <v>2030.39</v>
      </c>
      <c r="D962" s="6">
        <v>1995.65</v>
      </c>
      <c r="E962" s="2">
        <v>2001.42</v>
      </c>
      <c r="F962" s="3">
        <f>E962/MAX(E$2:E962)-1</f>
        <v>-0.65946028721159733</v>
      </c>
      <c r="G962" s="2">
        <f ca="1">IFERROR(AVERAGE(OFFSET(E962,0,0,-参数!B$2,1)),"")</f>
        <v>1894.6860714285708</v>
      </c>
      <c r="H962" t="str">
        <f t="shared" ca="1" si="293"/>
        <v>买</v>
      </c>
      <c r="I962" s="3">
        <f ca="1">IF(H961="买",$E962/$E961-1-IF(H960="卖",参数!$B$3-IF(H962="卖",参数!$B$3+参数!$B$4,0)),"")</f>
        <v>3.4946977863572481E-3</v>
      </c>
      <c r="J962" s="2">
        <f t="shared" ca="1" si="284"/>
        <v>5400.7495203631861</v>
      </c>
      <c r="K962" s="3">
        <f ca="1">J962/MAX(J$2:J962)-1</f>
        <v>-8.005587801933578E-2</v>
      </c>
      <c r="L962" s="8">
        <f>L961*(参数!$B$6-1)/(参数!$B$6+1)+E962*2/(参数!$B$6+1)</f>
        <v>1958.91205997153</v>
      </c>
      <c r="M962" s="8">
        <f>M961*(参数!$B$7-1)/(参数!$B$7+1)+E962*2/(参数!$B$7+1)</f>
        <v>2107.4561888567187</v>
      </c>
      <c r="N962" s="8">
        <f t="shared" si="276"/>
        <v>-148.54412888518868</v>
      </c>
      <c r="O962" s="8">
        <f>O961*(参数!$B$8-1)/(参数!$B$8+1)+N962*2/(参数!$B$8+1)</f>
        <v>-187.35090690515614</v>
      </c>
      <c r="P962" s="9" t="str">
        <f t="shared" si="285"/>
        <v>卖</v>
      </c>
      <c r="Q962" s="7" t="str">
        <f>IF(P961="买",$E962/$E961-1-IF(P960="卖",参数!$B$3-IF(P962="卖",参数!$B$3+参数!$B$4,0)),"")</f>
        <v/>
      </c>
      <c r="R962" s="8">
        <f t="shared" si="286"/>
        <v>4495.0815432744303</v>
      </c>
      <c r="S962" s="3">
        <f>R962/MAX(R$2:R962)-1</f>
        <v>-0.16894099230926263</v>
      </c>
      <c r="T962" s="10">
        <f ca="1">IFERROR(AVERAGE(OFFSET(E962,0,0,-参数!B$10,1)),"")</f>
        <v>1948.0239999999999</v>
      </c>
      <c r="U962" s="10">
        <f ca="1">IFERROR(AVERAGE(OFFSET(E962,0,0,-参数!B$11,1)),"")</f>
        <v>3806.6786419753084</v>
      </c>
      <c r="V962" s="10">
        <f t="shared" ca="1" si="277"/>
        <v>-1858.6546419753086</v>
      </c>
      <c r="W962" s="10">
        <f ca="1">IFERROR(AVERAGE(OFFSET(V962,0,0,-参数!B$12,1)),"")</f>
        <v>-1907.4384955106625</v>
      </c>
      <c r="X962" s="11" t="str">
        <f t="shared" ca="1" si="295"/>
        <v>买</v>
      </c>
      <c r="Y962" s="12">
        <f ca="1">IF(X961="买",$E962/$E961-1-IF(X960="卖",参数!$B$3-IF(X962="卖",参数!$B$3+参数!$B$4,0)),"")</f>
        <v>3.4946977863572481E-3</v>
      </c>
      <c r="Z962" s="10">
        <f t="shared" ca="1" si="287"/>
        <v>4528.6257091085372</v>
      </c>
      <c r="AA962" s="3">
        <f ca="1">Z962/MAX(Z$2:Z962)-1</f>
        <v>-0.12369574143107287</v>
      </c>
      <c r="AB962" s="8">
        <f ca="1">IFERROR(AVERAGE(OFFSET(E962,0,0,-参数!B$14,1)),"")</f>
        <v>2026.2375000000002</v>
      </c>
      <c r="AC962" s="8">
        <f ca="1">IFERROR(AVERAGE(OFFSET(E962,0,0,-参数!B$15,1)),"")</f>
        <v>1917.9686206896547</v>
      </c>
      <c r="AD962" s="9" t="str">
        <f ca="1">IFERROR(IF(OR(AND(AB962/AC962-1&lt;参数!B$16,AB962/AC962-1&gt;参数!B$17),AB962/AC962-1&lt;参数!B$18),"买","卖"),"买")</f>
        <v>买</v>
      </c>
      <c r="AE962" s="7">
        <f ca="1">IF(AD961="买",$E962/$E961-1-IF(AD960="卖",参数!$B$3-IF(AD962="卖",参数!$B$3+参数!$B$4,0)),"")</f>
        <v>3.4946977863572481E-3</v>
      </c>
      <c r="AF962" s="8">
        <f t="shared" ca="1" si="288"/>
        <v>5141.0629532178291</v>
      </c>
      <c r="AG962" s="3">
        <f ca="1">AF962/MAX(AF$2:AF962)-1</f>
        <v>-4.5301685278025472E-2</v>
      </c>
      <c r="AH962">
        <f t="shared" ca="1" si="278"/>
        <v>0</v>
      </c>
      <c r="AI962">
        <f t="shared" si="279"/>
        <v>0</v>
      </c>
      <c r="AJ962">
        <f t="shared" ca="1" si="280"/>
        <v>0</v>
      </c>
      <c r="AK962">
        <f t="shared" ca="1" si="281"/>
        <v>0</v>
      </c>
      <c r="AL962">
        <f t="shared" ca="1" si="282"/>
        <v>0</v>
      </c>
      <c r="AM962">
        <f t="shared" ca="1" si="283"/>
        <v>0</v>
      </c>
      <c r="AO962" s="9">
        <f t="shared" si="289"/>
        <v>6.9700000000000273</v>
      </c>
      <c r="AP962" s="15">
        <f ca="1">IFERROR(ABS(E962-OFFSET(E962,-参数!B$20,0,1,1))/SUM(OFFSET(AO962,0,0,-参数!B$20,1)),0)</f>
        <v>8.585409128570512E-2</v>
      </c>
      <c r="AQ962" s="16">
        <f ca="1">(参数!B$21+参数!B$22*'000300'!AP962)^(参数!B$23)</f>
        <v>6.0849198090705443E-2</v>
      </c>
      <c r="AR962" s="17">
        <f t="shared" ca="1" si="290"/>
        <v>1947.4313054460588</v>
      </c>
      <c r="AS962" s="9" t="str">
        <f ca="1">IF(E962+参数!B$24&gt;=AR962,"买","卖")</f>
        <v>买</v>
      </c>
      <c r="AT962" s="7">
        <f ca="1">IF(AS961="买",$E962/$E961-1-IF(AS960="卖",参数!$B$3-IF(AS962="卖",参数!$B$3+参数!$B$4,0)),"")</f>
        <v>3.4946977863572481E-3</v>
      </c>
      <c r="AU962" s="8">
        <f t="shared" ca="1" si="291"/>
        <v>3690.8986015478395</v>
      </c>
      <c r="AV962" s="7">
        <f ca="1">AU962/MAX(AU$2:AU962)-1</f>
        <v>-0.19854076096452022</v>
      </c>
      <c r="AW962" s="3">
        <f t="shared" ca="1" si="294"/>
        <v>1.7994550223425776E-3</v>
      </c>
      <c r="AX962" s="11" t="str">
        <f ca="1">IFERROR(IF(E962&gt;MAX(OFFSET(C962,-1,0,-参数!B$27,1)),"买",IF(E962&lt;MIN(OFFSET(D962,-1,0,-参数!B$26,1)),"卖",AX961)),"卖")</f>
        <v>卖</v>
      </c>
      <c r="AY962" s="12" t="str">
        <f ca="1">IF(AX961="买",$E962/$E961-1-IF(AX960="卖",参数!$B$3-IF(AX962="卖",参数!$B$3+参数!$B$4,0)),"")</f>
        <v/>
      </c>
      <c r="AZ962" s="10">
        <f t="shared" ca="1" si="292"/>
        <v>4334.7195315039417</v>
      </c>
      <c r="BA962" s="12">
        <f ca="1">AZ962/MAX(AZ$2:AZ962)-1</f>
        <v>-0.13331688559177846</v>
      </c>
    </row>
    <row r="963" spans="1:53" x14ac:dyDescent="0.15">
      <c r="A963" s="1">
        <v>39800</v>
      </c>
      <c r="B963" s="6">
        <v>2001.05</v>
      </c>
      <c r="C963" s="6">
        <v>2045.94</v>
      </c>
      <c r="D963" s="6">
        <v>1982.43</v>
      </c>
      <c r="E963" s="2">
        <v>2045.1</v>
      </c>
      <c r="F963" s="3">
        <f>E963/MAX(E$2:E963)-1</f>
        <v>-0.65202817668277413</v>
      </c>
      <c r="G963" s="2">
        <f ca="1">IFERROR(AVERAGE(OFFSET(E963,0,0,-参数!B$2,1)),"")</f>
        <v>1893.0119642857139</v>
      </c>
      <c r="H963" t="str">
        <f t="shared" ca="1" si="293"/>
        <v>买</v>
      </c>
      <c r="I963" s="3">
        <f ca="1">IF(H962="买",$E963/$E962-1-IF(H961="卖",参数!$B$3-IF(H963="卖",参数!$B$3+参数!$B$4,0)),"")</f>
        <v>2.1824504601732686E-2</v>
      </c>
      <c r="J963" s="2">
        <f t="shared" ca="1" si="284"/>
        <v>5518.6182031231583</v>
      </c>
      <c r="K963" s="3">
        <f ca="1">J963/MAX(J$2:J963)-1</f>
        <v>-5.9978553295831794E-2</v>
      </c>
      <c r="L963" s="8">
        <f>L962*(参数!$B$6-1)/(参数!$B$6+1)+E963*2/(参数!$B$6+1)</f>
        <v>1967.1204352123366</v>
      </c>
      <c r="M963" s="8">
        <f>M962*(参数!$B$7-1)/(参数!$B$7+1)+E963*2/(参数!$B$7+1)</f>
        <v>2105.9536300890868</v>
      </c>
      <c r="N963" s="8">
        <f t="shared" ref="N963:N1026" si="296">L963-M963</f>
        <v>-138.83319487675021</v>
      </c>
      <c r="O963" s="8">
        <f>O962*(参数!$B$8-1)/(参数!$B$8+1)+N963*2/(参数!$B$8+1)</f>
        <v>-177.64736449947495</v>
      </c>
      <c r="P963" s="9" t="str">
        <f t="shared" si="285"/>
        <v>卖</v>
      </c>
      <c r="Q963" s="7" t="str">
        <f>IF(P962="买",$E963/$E962-1-IF(P961="卖",参数!$B$3-IF(P963="卖",参数!$B$3+参数!$B$4,0)),"")</f>
        <v/>
      </c>
      <c r="R963" s="8">
        <f t="shared" si="286"/>
        <v>4495.0815432744303</v>
      </c>
      <c r="S963" s="3">
        <f>R963/MAX(R$2:R963)-1</f>
        <v>-0.16894099230926263</v>
      </c>
      <c r="T963" s="10">
        <f ca="1">IFERROR(AVERAGE(OFFSET(E963,0,0,-参数!B$10,1)),"")</f>
        <v>1953.6574999999998</v>
      </c>
      <c r="U963" s="10">
        <f ca="1">IFERROR(AVERAGE(OFFSET(E963,0,0,-参数!B$11,1)),"")</f>
        <v>3803.221604938271</v>
      </c>
      <c r="V963" s="10">
        <f t="shared" ref="V963:V1026" ca="1" si="297">IFERROR(T963-U963,"")</f>
        <v>-1849.5641049382712</v>
      </c>
      <c r="W963" s="10">
        <f ca="1">IFERROR(AVERAGE(OFFSET(V963,0,0,-参数!B$12,1)),"")</f>
        <v>-1895.2891077441088</v>
      </c>
      <c r="X963" s="11" t="str">
        <f t="shared" ca="1" si="295"/>
        <v>买</v>
      </c>
      <c r="Y963" s="12">
        <f ca="1">IF(X962="买",$E963/$E962-1-IF(X961="卖",参数!$B$3-IF(X963="卖",参数!$B$3+参数!$B$4,0)),"")</f>
        <v>2.1824504601732686E-2</v>
      </c>
      <c r="Z963" s="10">
        <f t="shared" ca="1" si="287"/>
        <v>4627.460721736501</v>
      </c>
      <c r="AA963" s="3">
        <f ca="1">Z963/MAX(Z$2:Z963)-1</f>
        <v>-0.10457083510741749</v>
      </c>
      <c r="AB963" s="8">
        <f ca="1">IFERROR(AVERAGE(OFFSET(E963,0,0,-参数!B$14,1)),"")</f>
        <v>2019.9950000000001</v>
      </c>
      <c r="AC963" s="8">
        <f ca="1">IFERROR(AVERAGE(OFFSET(E963,0,0,-参数!B$15,1)),"")</f>
        <v>1930.6331034482753</v>
      </c>
      <c r="AD963" s="9" t="str">
        <f ca="1">IFERROR(IF(OR(AND(AB963/AC963-1&lt;参数!B$16,AB963/AC963-1&gt;参数!B$17),AB963/AC963-1&lt;参数!B$18),"买","卖"),"买")</f>
        <v>买</v>
      </c>
      <c r="AE963" s="7">
        <f ca="1">IF(AD962="买",$E963/$E962-1-IF(AD961="卖",参数!$B$3-IF(AD963="卖",参数!$B$3+参数!$B$4,0)),"")</f>
        <v>2.1824504601732686E-2</v>
      </c>
      <c r="AF963" s="8">
        <f t="shared" ca="1" si="288"/>
        <v>5253.2641052981289</v>
      </c>
      <c r="AG963" s="3">
        <f ca="1">AF963/MAX(AF$2:AF963)-1</f>
        <v>-2.4465867515109263E-2</v>
      </c>
      <c r="AH963">
        <f t="shared" ref="AH963:AH1026" ca="1" si="298">IF(H963&lt;&gt;H964,1,0)</f>
        <v>0</v>
      </c>
      <c r="AI963">
        <f t="shared" ref="AI963:AI1026" si="299">IF(P963&lt;&gt;P964,1,0)</f>
        <v>0</v>
      </c>
      <c r="AJ963">
        <f t="shared" ref="AJ963:AJ1026" ca="1" si="300">IF(X963&lt;&gt;X964,1,0)</f>
        <v>0</v>
      </c>
      <c r="AK963">
        <f t="shared" ref="AK963:AK1026" ca="1" si="301">IF(AD963&lt;&gt;AD964,1,0)</f>
        <v>0</v>
      </c>
      <c r="AL963">
        <f t="shared" ref="AL963:AL1026" ca="1" si="302">IF(AS963&lt;&gt;AS964,1,0)</f>
        <v>0</v>
      </c>
      <c r="AM963">
        <f t="shared" ref="AM963:AM1026" ca="1" si="303">IF(AX963&lt;&gt;AX964,1,0)</f>
        <v>0</v>
      </c>
      <c r="AO963" s="9">
        <f t="shared" si="289"/>
        <v>43.679999999999836</v>
      </c>
      <c r="AP963" s="15">
        <f ca="1">IFERROR(ABS(E963-OFFSET(E963,-参数!B$20,0,1,1))/SUM(OFFSET(AO963,0,0,-参数!B$20,1)),0)</f>
        <v>6.6669625938759691E-2</v>
      </c>
      <c r="AQ963" s="16">
        <f ca="1">(参数!B$21+参数!B$22*'000300'!AP963)^(参数!B$23)</f>
        <v>4.2336189030903103E-2</v>
      </c>
      <c r="AR963" s="17">
        <f t="shared" ca="1" si="290"/>
        <v>1951.5662257610961</v>
      </c>
      <c r="AS963" s="9" t="str">
        <f ca="1">IF(E963+参数!B$24&gt;=AR963,"买","卖")</f>
        <v>买</v>
      </c>
      <c r="AT963" s="7">
        <f ca="1">IF(AS962="买",$E963/$E962-1-IF(AS961="卖",参数!$B$3-IF(AS963="卖",参数!$B$3+参数!$B$4,0)),"")</f>
        <v>2.1824504601732686E-2</v>
      </c>
      <c r="AU963" s="8">
        <f t="shared" ca="1" si="291"/>
        <v>3771.450635061849</v>
      </c>
      <c r="AV963" s="7">
        <f ca="1">AU963/MAX(AU$2:AU963)-1</f>
        <v>-0.1810493101140892</v>
      </c>
      <c r="AW963" s="3">
        <f t="shared" ca="1" si="294"/>
        <v>2.1232688945043154E-3</v>
      </c>
      <c r="AX963" s="11" t="str">
        <f ca="1">IFERROR(IF(E963&gt;MAX(OFFSET(C963,-1,0,-参数!B$27,1)),"买",IF(E963&lt;MIN(OFFSET(D963,-1,0,-参数!B$26,1)),"卖",AX962)),"卖")</f>
        <v>卖</v>
      </c>
      <c r="AY963" s="12" t="str">
        <f ca="1">IF(AX962="买",$E963/$E962-1-IF(AX961="卖",参数!$B$3-IF(AX963="卖",参数!$B$3+参数!$B$4,0)),"")</f>
        <v/>
      </c>
      <c r="AZ963" s="10">
        <f t="shared" ca="1" si="292"/>
        <v>4334.7195315039417</v>
      </c>
      <c r="BA963" s="12">
        <f ca="1">AZ963/MAX(AZ$2:AZ963)-1</f>
        <v>-0.13331688559177846</v>
      </c>
    </row>
    <row r="964" spans="1:53" x14ac:dyDescent="0.15">
      <c r="A964" s="1">
        <v>39801</v>
      </c>
      <c r="B964" s="6">
        <v>2037.37</v>
      </c>
      <c r="C964" s="6">
        <v>2075.38</v>
      </c>
      <c r="D964" s="6">
        <v>2033.11</v>
      </c>
      <c r="E964" s="2">
        <v>2052.11</v>
      </c>
      <c r="F964" s="3">
        <f>E964/MAX(E$2:E964)-1</f>
        <v>-0.65083543183829029</v>
      </c>
      <c r="G964" s="2">
        <f ca="1">IFERROR(AVERAGE(OFFSET(E964,0,0,-参数!B$2,1)),"")</f>
        <v>1889.9508928571429</v>
      </c>
      <c r="H964" t="str">
        <f t="shared" ca="1" si="293"/>
        <v>买</v>
      </c>
      <c r="I964" s="3">
        <f ca="1">IF(H963="买",$E964/$E963-1-IF(H962="卖",参数!$B$3-IF(H964="卖",参数!$B$3+参数!$B$4,0)),"")</f>
        <v>3.4277052466873403E-3</v>
      </c>
      <c r="J964" s="2">
        <f t="shared" ref="J964:J1027" ca="1" si="304">IFERROR(J963*(1+I964),J963)</f>
        <v>5537.5343996924676</v>
      </c>
      <c r="K964" s="3">
        <f ca="1">J964/MAX(J$2:J964)-1</f>
        <v>-5.6756436850965319E-2</v>
      </c>
      <c r="L964" s="8">
        <f>L963*(参数!$B$6-1)/(参数!$B$6+1)+E964*2/(参数!$B$6+1)</f>
        <v>1975.2146794778284</v>
      </c>
      <c r="M964" s="8">
        <f>M963*(参数!$B$7-1)/(参数!$B$7+1)+E964*2/(参数!$B$7+1)</f>
        <v>2104.6561932194704</v>
      </c>
      <c r="N964" s="8">
        <f t="shared" si="296"/>
        <v>-129.44151374164198</v>
      </c>
      <c r="O964" s="8">
        <f>O963*(参数!$B$8-1)/(参数!$B$8+1)+N964*2/(参数!$B$8+1)</f>
        <v>-168.00619434790835</v>
      </c>
      <c r="P964" s="9" t="str">
        <f t="shared" ref="P964:P1027" si="305">IF(AND(N964&gt;N963,N964&gt;O964,N963&lt;O963,N964&gt;0),"买",IF(AND(N964&lt;N963,N964&lt;O964,N963&gt;O963,N964&lt;0),"卖",P963))</f>
        <v>卖</v>
      </c>
      <c r="Q964" s="7" t="str">
        <f>IF(P963="买",$E964/$E963-1-IF(P962="卖",参数!$B$3-IF(P964="卖",参数!$B$3+参数!$B$4,0)),"")</f>
        <v/>
      </c>
      <c r="R964" s="8">
        <f t="shared" ref="R964:R1027" si="306">IFERROR(R963*(1+Q964),R963)</f>
        <v>4495.0815432744303</v>
      </c>
      <c r="S964" s="3">
        <f>R964/MAX(R$2:R964)-1</f>
        <v>-0.16894099230926263</v>
      </c>
      <c r="T964" s="10">
        <f ca="1">IFERROR(AVERAGE(OFFSET(E964,0,0,-参数!B$10,1)),"")</f>
        <v>1960.2265</v>
      </c>
      <c r="U964" s="10">
        <f ca="1">IFERROR(AVERAGE(OFFSET(E964,0,0,-参数!B$11,1)),"")</f>
        <v>3799.7742716049379</v>
      </c>
      <c r="V964" s="10">
        <f t="shared" ca="1" si="297"/>
        <v>-1839.5477716049379</v>
      </c>
      <c r="W964" s="10">
        <f ca="1">IFERROR(AVERAGE(OFFSET(V964,0,0,-参数!B$12,1)),"")</f>
        <v>-1883.9900707070715</v>
      </c>
      <c r="X964" s="11" t="str">
        <f t="shared" ca="1" si="295"/>
        <v>买</v>
      </c>
      <c r="Y964" s="12">
        <f ca="1">IF(X963="买",$E964/$E963-1-IF(X962="卖",参数!$B$3-IF(X964="卖",参数!$B$3+参数!$B$4,0)),"")</f>
        <v>3.4277052466873403E-3</v>
      </c>
      <c r="Z964" s="10">
        <f t="shared" ref="Z964:Z1027" ca="1" si="307">IFERROR(Z963*(1+Y964),Z963)</f>
        <v>4643.3222931312366</v>
      </c>
      <c r="AA964" s="3">
        <f ca="1">Z964/MAX(Z$2:Z964)-1</f>
        <v>-0.10150156786087827</v>
      </c>
      <c r="AB964" s="8">
        <f ca="1">IFERROR(AVERAGE(OFFSET(E964,0,0,-参数!B$14,1)),"")</f>
        <v>2021.4025000000001</v>
      </c>
      <c r="AC964" s="8">
        <f ca="1">IFERROR(AVERAGE(OFFSET(E964,0,0,-参数!B$15,1)),"")</f>
        <v>1939.268965517241</v>
      </c>
      <c r="AD964" s="9" t="str">
        <f ca="1">IFERROR(IF(OR(AND(AB964/AC964-1&lt;参数!B$16,AB964/AC964-1&gt;参数!B$17),AB964/AC964-1&lt;参数!B$18),"买","卖"),"买")</f>
        <v>买</v>
      </c>
      <c r="AE964" s="7">
        <f ca="1">IF(AD963="买",$E964/$E963-1-IF(AD962="卖",参数!$B$3-IF(AD964="卖",参数!$B$3+参数!$B$4,0)),"")</f>
        <v>3.4277052466873403E-3</v>
      </c>
      <c r="AF964" s="8">
        <f t="shared" ref="AF964:AF1027" ca="1" si="308">IFERROR(AF963*(1+AE964),AF963)</f>
        <v>5271.2707462340932</v>
      </c>
      <c r="AG964" s="3">
        <f ca="1">AF964/MAX(AF$2:AF964)-1</f>
        <v>-2.1122024050868382E-2</v>
      </c>
      <c r="AH964">
        <f t="shared" ca="1" si="298"/>
        <v>0</v>
      </c>
      <c r="AI964">
        <f t="shared" si="299"/>
        <v>0</v>
      </c>
      <c r="AJ964">
        <f t="shared" ca="1" si="300"/>
        <v>0</v>
      </c>
      <c r="AK964">
        <f t="shared" ca="1" si="301"/>
        <v>0</v>
      </c>
      <c r="AL964">
        <f t="shared" ca="1" si="302"/>
        <v>0</v>
      </c>
      <c r="AM964">
        <f t="shared" ca="1" si="303"/>
        <v>0</v>
      </c>
      <c r="AO964" s="9">
        <f t="shared" ref="AO964:AO1027" si="309">ABS(E964-E963)</f>
        <v>7.0100000000002183</v>
      </c>
      <c r="AP964" s="15">
        <f ca="1">IFERROR(ABS(E964-OFFSET(E964,-参数!B$20,0,1,1))/SUM(OFFSET(AO964,0,0,-参数!B$20,1)),0)</f>
        <v>5.4268557271034808E-2</v>
      </c>
      <c r="AQ964" s="16">
        <f ca="1">(参数!B$21+参数!B$22*'000300'!AP964)^(参数!B$23)</f>
        <v>3.0369157766548589E-2</v>
      </c>
      <c r="AR964" s="17">
        <f t="shared" ref="AR964:AR1027" ca="1" si="310">AQ964*E964+(1-AQ964)*AR963</f>
        <v>1954.6196555034016</v>
      </c>
      <c r="AS964" s="9" t="str">
        <f ca="1">IF(E964+参数!B$24&gt;=AR964,"买","卖")</f>
        <v>买</v>
      </c>
      <c r="AT964" s="7">
        <f ca="1">IF(AS963="买",$E964/$E963-1-IF(AS962="卖",参数!$B$3-IF(AS964="卖",参数!$B$3+参数!$B$4,0)),"")</f>
        <v>3.4277052466873403E-3</v>
      </c>
      <c r="AU964" s="8">
        <f t="shared" ref="AU964:AU1027" ca="1" si="311">IFERROR(AU963*(1+AT964),AU963)</f>
        <v>3784.3780561912727</v>
      </c>
      <c r="AV964" s="7">
        <f ca="1">AU964/MAX(AU$2:AU964)-1</f>
        <v>-0.17824218853758911</v>
      </c>
      <c r="AW964" s="3">
        <f t="shared" ca="1" si="294"/>
        <v>1.5646047272184216E-3</v>
      </c>
      <c r="AX964" s="11" t="str">
        <f ca="1">IFERROR(IF(E964&gt;MAX(OFFSET(C964,-1,0,-参数!B$27,1)),"买",IF(E964&lt;MIN(OFFSET(D964,-1,0,-参数!B$26,1)),"卖",AX963)),"卖")</f>
        <v>卖</v>
      </c>
      <c r="AY964" s="12" t="str">
        <f ca="1">IF(AX963="买",$E964/$E963-1-IF(AX962="卖",参数!$B$3-IF(AX964="卖",参数!$B$3+参数!$B$4,0)),"")</f>
        <v/>
      </c>
      <c r="AZ964" s="10">
        <f t="shared" ref="AZ964:AZ1027" ca="1" si="312">IFERROR(AZ963*(1+AY964),AZ963)</f>
        <v>4334.7195315039417</v>
      </c>
      <c r="BA964" s="12">
        <f ca="1">AZ964/MAX(AZ$2:AZ964)-1</f>
        <v>-0.13331688559177846</v>
      </c>
    </row>
    <row r="965" spans="1:53" x14ac:dyDescent="0.15">
      <c r="A965" s="1">
        <v>39804</v>
      </c>
      <c r="B965" s="6">
        <v>2050.77</v>
      </c>
      <c r="C965" s="6">
        <v>2055.37</v>
      </c>
      <c r="D965" s="6">
        <v>1993.33</v>
      </c>
      <c r="E965" s="2">
        <v>2017.55</v>
      </c>
      <c r="F965" s="3">
        <f>E965/MAX(E$2:E965)-1</f>
        <v>-0.6567157830259307</v>
      </c>
      <c r="G965" s="2">
        <f ca="1">IFERROR(AVERAGE(OFFSET(E965,0,0,-参数!B$2,1)),"")</f>
        <v>1885.9132142857145</v>
      </c>
      <c r="H965" t="str">
        <f t="shared" ca="1" si="293"/>
        <v>买</v>
      </c>
      <c r="I965" s="3">
        <f ca="1">IF(H964="买",$E965/$E964-1-IF(H963="卖",参数!$B$3-IF(H965="卖",参数!$B$3+参数!$B$4,0)),"")</f>
        <v>-1.684120246965326E-2</v>
      </c>
      <c r="J965" s="2">
        <f t="shared" ca="1" si="304"/>
        <v>5444.2756616845772</v>
      </c>
      <c r="K965" s="3">
        <f ca="1">J965/MAX(J$2:J965)-1</f>
        <v>-7.2641792676155337E-2</v>
      </c>
      <c r="L965" s="8">
        <f>L964*(参数!$B$6-1)/(参数!$B$6+1)+E965*2/(参数!$B$6+1)</f>
        <v>1979.2466147656539</v>
      </c>
      <c r="M965" s="8">
        <f>M964*(参数!$B$7-1)/(参数!$B$7+1)+E965*2/(参数!$B$7+1)</f>
        <v>2102.5572488045432</v>
      </c>
      <c r="N965" s="8">
        <f t="shared" si="296"/>
        <v>-123.31063403888925</v>
      </c>
      <c r="O965" s="8">
        <f>O964*(参数!$B$8-1)/(参数!$B$8+1)+N965*2/(参数!$B$8+1)</f>
        <v>-159.06708228610452</v>
      </c>
      <c r="P965" s="9" t="str">
        <f t="shared" si="305"/>
        <v>卖</v>
      </c>
      <c r="Q965" s="7" t="str">
        <f>IF(P964="买",$E965/$E964-1-IF(P963="卖",参数!$B$3-IF(P965="卖",参数!$B$3+参数!$B$4,0)),"")</f>
        <v/>
      </c>
      <c r="R965" s="8">
        <f t="shared" si="306"/>
        <v>4495.0815432744303</v>
      </c>
      <c r="S965" s="3">
        <f>R965/MAX(R$2:R965)-1</f>
        <v>-0.16894099230926263</v>
      </c>
      <c r="T965" s="10">
        <f ca="1">IFERROR(AVERAGE(OFFSET(E965,0,0,-参数!B$10,1)),"")</f>
        <v>1969.2220000000002</v>
      </c>
      <c r="U965" s="10">
        <f ca="1">IFERROR(AVERAGE(OFFSET(E965,0,0,-参数!B$11,1)),"")</f>
        <v>3796.1297530864194</v>
      </c>
      <c r="V965" s="10">
        <f t="shared" ca="1" si="297"/>
        <v>-1826.9077530864192</v>
      </c>
      <c r="W965" s="10">
        <f ca="1">IFERROR(AVERAGE(OFFSET(V965,0,0,-参数!B$12,1)),"")</f>
        <v>-1873.3150000000003</v>
      </c>
      <c r="X965" s="11" t="str">
        <f t="shared" ca="1" si="295"/>
        <v>买</v>
      </c>
      <c r="Y965" s="12">
        <f ca="1">IF(X964="买",$E965/$E964-1-IF(X963="卖",参数!$B$3-IF(X965="卖",参数!$B$3+参数!$B$4,0)),"")</f>
        <v>-1.684120246965326E-2</v>
      </c>
      <c r="Z965" s="10">
        <f t="shared" ca="1" si="307"/>
        <v>4565.1231622607584</v>
      </c>
      <c r="AA965" s="3">
        <f ca="1">Z965/MAX(Z$2:Z965)-1</f>
        <v>-0.11663336187519935</v>
      </c>
      <c r="AB965" s="8">
        <f ca="1">IFERROR(AVERAGE(OFFSET(E965,0,0,-参数!B$14,1)),"")</f>
        <v>2011.5474999999999</v>
      </c>
      <c r="AC965" s="8">
        <f ca="1">IFERROR(AVERAGE(OFFSET(E965,0,0,-参数!B$15,1)),"")</f>
        <v>1947.4134482758618</v>
      </c>
      <c r="AD965" s="9" t="str">
        <f ca="1">IFERROR(IF(OR(AND(AB965/AC965-1&lt;参数!B$16,AB965/AC965-1&gt;参数!B$17),AB965/AC965-1&lt;参数!B$18),"买","卖"),"买")</f>
        <v>买</v>
      </c>
      <c r="AE965" s="7">
        <f ca="1">IF(AD964="买",$E965/$E964-1-IF(AD963="卖",参数!$B$3-IF(AD965="卖",参数!$B$3+参数!$B$4,0)),"")</f>
        <v>-1.684120246965326E-2</v>
      </c>
      <c r="AF965" s="8">
        <f t="shared" ca="1" si="308"/>
        <v>5182.4962083244045</v>
      </c>
      <c r="AG965" s="3">
        <f ca="1">AF965/MAX(AF$2:AF965)-1</f>
        <v>-3.7607506236912003E-2</v>
      </c>
      <c r="AH965">
        <f t="shared" ca="1" si="298"/>
        <v>0</v>
      </c>
      <c r="AI965">
        <f t="shared" si="299"/>
        <v>0</v>
      </c>
      <c r="AJ965">
        <f t="shared" ca="1" si="300"/>
        <v>0</v>
      </c>
      <c r="AK965">
        <f t="shared" ca="1" si="301"/>
        <v>0</v>
      </c>
      <c r="AL965">
        <f t="shared" ca="1" si="302"/>
        <v>1</v>
      </c>
      <c r="AM965">
        <f t="shared" ca="1" si="303"/>
        <v>0</v>
      </c>
      <c r="AO965" s="9">
        <f t="shared" si="309"/>
        <v>34.560000000000173</v>
      </c>
      <c r="AP965" s="15">
        <f ca="1">IFERROR(ABS(E965-OFFSET(E965,-参数!B$20,0,1,1))/SUM(OFFSET(AO965,0,0,-参数!B$20,1)),0)</f>
        <v>6.4863303919009754E-2</v>
      </c>
      <c r="AQ965" s="16">
        <f ca="1">(参数!B$21+参数!B$22*'000300'!AP965)^(参数!B$23)</f>
        <v>4.0593088281844415E-2</v>
      </c>
      <c r="AR965" s="17">
        <f t="shared" ca="1" si="310"/>
        <v>1957.1741925331589</v>
      </c>
      <c r="AS965" s="9" t="str">
        <f ca="1">IF(E965+参数!B$24&gt;=AR965,"买","卖")</f>
        <v>买</v>
      </c>
      <c r="AT965" s="7">
        <f ca="1">IF(AS964="买",$E965/$E964-1-IF(AS963="卖",参数!$B$3-IF(AS965="卖",参数!$B$3+参数!$B$4,0)),"")</f>
        <v>-1.684120246965326E-2</v>
      </c>
      <c r="AU965" s="8">
        <f t="shared" ca="1" si="311"/>
        <v>3720.6445791252427</v>
      </c>
      <c r="AV965" s="7">
        <f ca="1">AU965/MAX(AU$2:AU965)-1</f>
        <v>-0.19208157822144667</v>
      </c>
      <c r="AW965" s="3">
        <f t="shared" ca="1" si="294"/>
        <v>1.3069228187514437E-3</v>
      </c>
      <c r="AX965" s="11" t="str">
        <f ca="1">IFERROR(IF(E965&gt;MAX(OFFSET(C965,-1,0,-参数!B$27,1)),"买",IF(E965&lt;MIN(OFFSET(D965,-1,0,-参数!B$26,1)),"卖",AX964)),"卖")</f>
        <v>卖</v>
      </c>
      <c r="AY965" s="12" t="str">
        <f ca="1">IF(AX964="买",$E965/$E964-1-IF(AX963="卖",参数!$B$3-IF(AX965="卖",参数!$B$3+参数!$B$4,0)),"")</f>
        <v/>
      </c>
      <c r="AZ965" s="10">
        <f t="shared" ca="1" si="312"/>
        <v>4334.7195315039417</v>
      </c>
      <c r="BA965" s="12">
        <f ca="1">AZ965/MAX(AZ$2:AZ965)-1</f>
        <v>-0.13331688559177846</v>
      </c>
    </row>
    <row r="966" spans="1:53" x14ac:dyDescent="0.15">
      <c r="A966" s="1">
        <v>39805</v>
      </c>
      <c r="B966" s="6">
        <v>2019.23</v>
      </c>
      <c r="C966" s="6">
        <v>2019.23</v>
      </c>
      <c r="D966" s="6">
        <v>1918.43</v>
      </c>
      <c r="E966" s="2">
        <v>1918.95</v>
      </c>
      <c r="F966" s="3">
        <f>E966/MAX(E$2:E966)-1</f>
        <v>-0.67349247941196488</v>
      </c>
      <c r="G966" s="2">
        <f ca="1">IFERROR(AVERAGE(OFFSET(E966,0,0,-参数!B$2,1)),"")</f>
        <v>1882.1676785714285</v>
      </c>
      <c r="H966" t="str">
        <f t="shared" ca="1" si="293"/>
        <v>买</v>
      </c>
      <c r="I966" s="3">
        <f ca="1">IF(H965="买",$E966/$E965-1-IF(H964="卖",参数!$B$3-IF(H966="卖",参数!$B$3+参数!$B$4,0)),"")</f>
        <v>-4.8871155609526373E-2</v>
      </c>
      <c r="J966" s="2">
        <f t="shared" ca="1" si="304"/>
        <v>5178.2076186412332</v>
      </c>
      <c r="K966" s="3">
        <f ca="1">J966/MAX(J$2:J966)-1</f>
        <v>-0.11796285993205036</v>
      </c>
      <c r="L966" s="8">
        <f>L965*(参数!$B$6-1)/(参数!$B$6+1)+E966*2/(参数!$B$6+1)</f>
        <v>1973.5040800260676</v>
      </c>
      <c r="M966" s="8">
        <f>M965*(参数!$B$7-1)/(参数!$B$7+1)+E966*2/(参数!$B$7+1)</f>
        <v>2098.1329777490123</v>
      </c>
      <c r="N966" s="8">
        <f t="shared" si="296"/>
        <v>-124.62889772294466</v>
      </c>
      <c r="O966" s="8">
        <f>O965*(参数!$B$8-1)/(参数!$B$8+1)+N966*2/(参数!$B$8+1)</f>
        <v>-152.17944537347253</v>
      </c>
      <c r="P966" s="9" t="str">
        <f t="shared" si="305"/>
        <v>卖</v>
      </c>
      <c r="Q966" s="7" t="str">
        <f>IF(P965="买",$E966/$E965-1-IF(P964="卖",参数!$B$3-IF(P966="卖",参数!$B$3+参数!$B$4,0)),"")</f>
        <v/>
      </c>
      <c r="R966" s="8">
        <f t="shared" si="306"/>
        <v>4495.0815432744303</v>
      </c>
      <c r="S966" s="3">
        <f>R966/MAX(R$2:R966)-1</f>
        <v>-0.16894099230926263</v>
      </c>
      <c r="T966" s="10">
        <f ca="1">IFERROR(AVERAGE(OFFSET(E966,0,0,-参数!B$10,1)),"")</f>
        <v>1973.4549999999999</v>
      </c>
      <c r="U966" s="10">
        <f ca="1">IFERROR(AVERAGE(OFFSET(E966,0,0,-参数!B$11,1)),"")</f>
        <v>3792.2987160493826</v>
      </c>
      <c r="V966" s="10">
        <f t="shared" ca="1" si="297"/>
        <v>-1818.8437160493827</v>
      </c>
      <c r="W966" s="10">
        <f ca="1">IFERROR(AVERAGE(OFFSET(V966,0,0,-参数!B$12,1)),"")</f>
        <v>-1863.4830735129071</v>
      </c>
      <c r="X966" s="11" t="str">
        <f t="shared" ca="1" si="295"/>
        <v>买</v>
      </c>
      <c r="Y966" s="12">
        <f ca="1">IF(X965="买",$E966/$E965-1-IF(X964="卖",参数!$B$3-IF(X966="卖",参数!$B$3+参数!$B$4,0)),"")</f>
        <v>-4.8871155609526373E-2</v>
      </c>
      <c r="Z966" s="10">
        <f t="shared" ca="1" si="307"/>
        <v>4342.0203178212596</v>
      </c>
      <c r="AA966" s="3">
        <f ca="1">Z966/MAX(Z$2:Z966)-1</f>
        <v>-0.15980451030726073</v>
      </c>
      <c r="AB966" s="8">
        <f ca="1">IFERROR(AVERAGE(OFFSET(E966,0,0,-参数!B$14,1)),"")</f>
        <v>1995.62375</v>
      </c>
      <c r="AC966" s="8">
        <f ca="1">IFERROR(AVERAGE(OFFSET(E966,0,0,-参数!B$15,1)),"")</f>
        <v>1951.452413793103</v>
      </c>
      <c r="AD966" s="9" t="str">
        <f ca="1">IFERROR(IF(OR(AND(AB966/AC966-1&lt;参数!B$16,AB966/AC966-1&gt;参数!B$17),AB966/AC966-1&lt;参数!B$18),"买","卖"),"买")</f>
        <v>买</v>
      </c>
      <c r="AE966" s="7">
        <f ca="1">IF(AD965="买",$E966/$E965-1-IF(AD964="卖",参数!$B$3-IF(AD966="卖",参数!$B$3+参数!$B$4,0)),"")</f>
        <v>-4.8871155609526373E-2</v>
      </c>
      <c r="AF966" s="8">
        <f t="shared" ca="1" si="308"/>
        <v>4929.2216296816023</v>
      </c>
      <c r="AG966" s="3">
        <f ca="1">AF966/MAX(AF$2:AF966)-1</f>
        <v>-8.4640739557047984E-2</v>
      </c>
      <c r="AH966">
        <f t="shared" ca="1" si="298"/>
        <v>0</v>
      </c>
      <c r="AI966">
        <f t="shared" si="299"/>
        <v>0</v>
      </c>
      <c r="AJ966">
        <f t="shared" ca="1" si="300"/>
        <v>0</v>
      </c>
      <c r="AK966">
        <f t="shared" ca="1" si="301"/>
        <v>0</v>
      </c>
      <c r="AL966">
        <f t="shared" ca="1" si="302"/>
        <v>0</v>
      </c>
      <c r="AM966">
        <f t="shared" ca="1" si="303"/>
        <v>0</v>
      </c>
      <c r="AO966" s="9">
        <f t="shared" si="309"/>
        <v>98.599999999999909</v>
      </c>
      <c r="AP966" s="15">
        <f ca="1">IFERROR(ABS(E966-OFFSET(E966,-参数!B$20,0,1,1))/SUM(OFFSET(AO966,0,0,-参数!B$20,1)),0)</f>
        <v>7.2813368939790166E-2</v>
      </c>
      <c r="AQ966" s="16">
        <f ca="1">(参数!B$21+参数!B$22*'000300'!AP966)^(参数!B$23)</f>
        <v>4.8264901026897504E-2</v>
      </c>
      <c r="AR966" s="17">
        <f t="shared" ca="1" si="310"/>
        <v>1955.3293056637128</v>
      </c>
      <c r="AS966" s="9" t="str">
        <f ca="1">IF(E966+参数!B$24&gt;=AR966,"买","卖")</f>
        <v>卖</v>
      </c>
      <c r="AT966" s="7">
        <f ca="1">IF(AS965="买",$E966/$E965-1-IF(AS964="卖",参数!$B$3-IF(AS966="卖",参数!$B$3+参数!$B$4,0)),"")</f>
        <v>-4.8871155609526373E-2</v>
      </c>
      <c r="AU966" s="8">
        <f t="shared" ca="1" si="311"/>
        <v>3538.8123789310721</v>
      </c>
      <c r="AV966" s="7">
        <f ca="1">AU966/MAX(AU$2:AU966)-1</f>
        <v>-0.23156548513198938</v>
      </c>
      <c r="AW966" s="3">
        <f t="shared" ca="1" si="294"/>
        <v>-9.4262783378429305E-4</v>
      </c>
      <c r="AX966" s="11" t="str">
        <f ca="1">IFERROR(IF(E966&gt;MAX(OFFSET(C966,-1,0,-参数!B$27,1)),"买",IF(E966&lt;MIN(OFFSET(D966,-1,0,-参数!B$26,1)),"卖",AX965)),"卖")</f>
        <v>卖</v>
      </c>
      <c r="AY966" s="12" t="str">
        <f ca="1">IF(AX965="买",$E966/$E965-1-IF(AX964="卖",参数!$B$3-IF(AX966="卖",参数!$B$3+参数!$B$4,0)),"")</f>
        <v/>
      </c>
      <c r="AZ966" s="10">
        <f t="shared" ca="1" si="312"/>
        <v>4334.7195315039417</v>
      </c>
      <c r="BA966" s="12">
        <f ca="1">AZ966/MAX(AZ$2:AZ966)-1</f>
        <v>-0.13331688559177846</v>
      </c>
    </row>
    <row r="967" spans="1:53" x14ac:dyDescent="0.15">
      <c r="A967" s="1">
        <v>39806</v>
      </c>
      <c r="B967" s="6">
        <v>1893.22</v>
      </c>
      <c r="C967" s="6">
        <v>1912.78</v>
      </c>
      <c r="D967" s="6">
        <v>1872.65</v>
      </c>
      <c r="E967" s="2">
        <v>1887.07</v>
      </c>
      <c r="F967" s="3">
        <f>E967/MAX(E$2:E967)-1</f>
        <v>-0.6789168311440823</v>
      </c>
      <c r="G967" s="2">
        <f ca="1">IFERROR(AVERAGE(OFFSET(E967,0,0,-参数!B$2,1)),"")</f>
        <v>1878.3216071428574</v>
      </c>
      <c r="H967" t="str">
        <f t="shared" ca="1" si="293"/>
        <v>买</v>
      </c>
      <c r="I967" s="3">
        <f ca="1">IF(H966="买",$E967/$E966-1-IF(H965="卖",参数!$B$3-IF(H967="卖",参数!$B$3+参数!$B$4,0)),"")</f>
        <v>-1.6613252038875537E-2</v>
      </c>
      <c r="J967" s="2">
        <f t="shared" ca="1" si="304"/>
        <v>5092.1807503631208</v>
      </c>
      <c r="K967" s="3">
        <f ca="1">J967/MAX(J$2:J967)-1</f>
        <v>-0.13261636524764819</v>
      </c>
      <c r="L967" s="8">
        <f>L966*(参数!$B$6-1)/(参数!$B$6+1)+E967*2/(参数!$B$6+1)</f>
        <v>1965.272262880728</v>
      </c>
      <c r="M967" s="8">
        <f>M966*(参数!$B$7-1)/(参数!$B$7+1)+E967*2/(参数!$B$7+1)</f>
        <v>2093.0471228634938</v>
      </c>
      <c r="N967" s="8">
        <f t="shared" si="296"/>
        <v>-127.77485998276575</v>
      </c>
      <c r="O967" s="8">
        <f>O966*(参数!$B$8-1)/(参数!$B$8+1)+N967*2/(参数!$B$8+1)</f>
        <v>-147.29852829533118</v>
      </c>
      <c r="P967" s="9" t="str">
        <f t="shared" si="305"/>
        <v>卖</v>
      </c>
      <c r="Q967" s="7" t="str">
        <f>IF(P966="买",$E967/$E966-1-IF(P965="卖",参数!$B$3-IF(P967="卖",参数!$B$3+参数!$B$4,0)),"")</f>
        <v/>
      </c>
      <c r="R967" s="8">
        <f t="shared" si="306"/>
        <v>4495.0815432744303</v>
      </c>
      <c r="S967" s="3">
        <f>R967/MAX(R$2:R967)-1</f>
        <v>-0.16894099230926263</v>
      </c>
      <c r="T967" s="10">
        <f ca="1">IFERROR(AVERAGE(OFFSET(E967,0,0,-参数!B$10,1)),"")</f>
        <v>1975.634</v>
      </c>
      <c r="U967" s="10">
        <f ca="1">IFERROR(AVERAGE(OFFSET(E967,0,0,-参数!B$11,1)),"")</f>
        <v>3788.1712098765433</v>
      </c>
      <c r="V967" s="10">
        <f t="shared" ca="1" si="297"/>
        <v>-1812.5372098765433</v>
      </c>
      <c r="W967" s="10">
        <f ca="1">IFERROR(AVERAGE(OFFSET(V967,0,0,-参数!B$12,1)),"")</f>
        <v>-1854.5106122334457</v>
      </c>
      <c r="X967" s="11" t="str">
        <f t="shared" ca="1" si="295"/>
        <v>买</v>
      </c>
      <c r="Y967" s="12">
        <f ca="1">IF(X966="买",$E967/$E966-1-IF(X965="卖",参数!$B$3-IF(X967="卖",参数!$B$3+参数!$B$4,0)),"")</f>
        <v>-1.6613252038875537E-2</v>
      </c>
      <c r="Z967" s="10">
        <f t="shared" ca="1" si="307"/>
        <v>4269.8852399233765</v>
      </c>
      <c r="AA967" s="3">
        <f ca="1">Z967/MAX(Z$2:Z967)-1</f>
        <v>-0.17376288973945264</v>
      </c>
      <c r="AB967" s="8">
        <f ca="1">IFERROR(AVERAGE(OFFSET(E967,0,0,-参数!B$14,1)),"")</f>
        <v>1986.46</v>
      </c>
      <c r="AC967" s="8">
        <f ca="1">IFERROR(AVERAGE(OFFSET(E967,0,0,-参数!B$15,1)),"")</f>
        <v>1951.9003448275857</v>
      </c>
      <c r="AD967" s="9" t="str">
        <f ca="1">IFERROR(IF(OR(AND(AB967/AC967-1&lt;参数!B$16,AB967/AC967-1&gt;参数!B$17),AB967/AC967-1&lt;参数!B$18),"买","卖"),"买")</f>
        <v>买</v>
      </c>
      <c r="AE967" s="7">
        <f ca="1">IF(AD966="买",$E967/$E966-1-IF(AD965="卖",参数!$B$3-IF(AD967="卖",参数!$B$3+参数!$B$4,0)),"")</f>
        <v>-1.6613252038875537E-2</v>
      </c>
      <c r="AF967" s="8">
        <f t="shared" ca="1" si="308"/>
        <v>4847.3312283922251</v>
      </c>
      <c r="AG967" s="3">
        <f ca="1">AF967/MAX(AF$2:AF967)-1</f>
        <v>-9.9847833656905527E-2</v>
      </c>
      <c r="AH967">
        <f t="shared" ca="1" si="298"/>
        <v>1</v>
      </c>
      <c r="AI967">
        <f t="shared" si="299"/>
        <v>0</v>
      </c>
      <c r="AJ967">
        <f t="shared" ca="1" si="300"/>
        <v>0</v>
      </c>
      <c r="AK967">
        <f t="shared" ca="1" si="301"/>
        <v>0</v>
      </c>
      <c r="AL967">
        <f t="shared" ca="1" si="302"/>
        <v>0</v>
      </c>
      <c r="AM967">
        <f t="shared" ca="1" si="303"/>
        <v>0</v>
      </c>
      <c r="AO967" s="9">
        <f t="shared" si="309"/>
        <v>31.880000000000109</v>
      </c>
      <c r="AP967" s="15">
        <f ca="1">IFERROR(ABS(E967-OFFSET(E967,-参数!B$20,0,1,1))/SUM(OFFSET(AO967,0,0,-参数!B$20,1)),0)</f>
        <v>6.6379838492821461E-2</v>
      </c>
      <c r="AQ967" s="16">
        <f ca="1">(参数!B$21+参数!B$22*'000300'!AP967)^(参数!B$23)</f>
        <v>4.2056544145572715E-2</v>
      </c>
      <c r="AR967" s="17">
        <f t="shared" ca="1" si="310"/>
        <v>1952.4585551617208</v>
      </c>
      <c r="AS967" s="9" t="str">
        <f ca="1">IF(E967+参数!B$24&gt;=AR967,"买","卖")</f>
        <v>卖</v>
      </c>
      <c r="AT967" s="7" t="str">
        <f ca="1">IF(AS966="买",$E967/$E966-1-IF(AS965="卖",参数!$B$3-IF(AS967="卖",参数!$B$3+参数!$B$4,0)),"")</f>
        <v/>
      </c>
      <c r="AU967" s="8">
        <f t="shared" ca="1" si="311"/>
        <v>3538.8123789310721</v>
      </c>
      <c r="AV967" s="7">
        <f ca="1">AU967/MAX(AU$2:AU967)-1</f>
        <v>-0.23156548513198938</v>
      </c>
      <c r="AW967" s="3">
        <f t="shared" ca="1" si="294"/>
        <v>-1.46816727682475E-3</v>
      </c>
      <c r="AX967" s="11" t="str">
        <f ca="1">IFERROR(IF(E967&gt;MAX(OFFSET(C967,-1,0,-参数!B$27,1)),"买",IF(E967&lt;MIN(OFFSET(D967,-1,0,-参数!B$26,1)),"卖",AX966)),"卖")</f>
        <v>卖</v>
      </c>
      <c r="AY967" s="12" t="str">
        <f ca="1">IF(AX966="买",$E967/$E966-1-IF(AX965="卖",参数!$B$3-IF(AX967="卖",参数!$B$3+参数!$B$4,0)),"")</f>
        <v/>
      </c>
      <c r="AZ967" s="10">
        <f t="shared" ca="1" si="312"/>
        <v>4334.7195315039417</v>
      </c>
      <c r="BA967" s="12">
        <f ca="1">AZ967/MAX(AZ$2:AZ967)-1</f>
        <v>-0.13331688559177846</v>
      </c>
    </row>
    <row r="968" spans="1:53" x14ac:dyDescent="0.15">
      <c r="A968" s="1">
        <v>39807</v>
      </c>
      <c r="B968" s="6">
        <v>1891.53</v>
      </c>
      <c r="C968" s="6">
        <v>1902.71</v>
      </c>
      <c r="D968" s="6">
        <v>1848.71</v>
      </c>
      <c r="E968" s="2">
        <v>1870.77</v>
      </c>
      <c r="F968" s="3">
        <f>E968/MAX(E$2:E968)-1</f>
        <v>-0.68169026066834548</v>
      </c>
      <c r="G968" s="2">
        <f ca="1">IFERROR(AVERAGE(OFFSET(E968,0,0,-参数!B$2,1)),"")</f>
        <v>1875.6053571428572</v>
      </c>
      <c r="H968" t="str">
        <f t="shared" ca="1" si="293"/>
        <v>卖</v>
      </c>
      <c r="I968" s="3">
        <f ca="1">IF(H967="买",$E968/$E967-1-IF(H966="卖",参数!$B$3-IF(H968="卖",参数!$B$3+参数!$B$4,0)),"")</f>
        <v>-8.637729390006732E-3</v>
      </c>
      <c r="J968" s="2">
        <f t="shared" ca="1" si="304"/>
        <v>5048.1958710364825</v>
      </c>
      <c r="K968" s="3">
        <f ca="1">J968/MAX(J$2:J968)-1</f>
        <v>-0.14010859036195944</v>
      </c>
      <c r="L968" s="8">
        <f>L967*(参数!$B$6-1)/(参数!$B$6+1)+E968*2/(参数!$B$6+1)</f>
        <v>1956.2720473682775</v>
      </c>
      <c r="M968" s="8">
        <f>M967*(参数!$B$7-1)/(参数!$B$7+1)+E968*2/(参数!$B$7+1)</f>
        <v>2087.6910476137714</v>
      </c>
      <c r="N968" s="8">
        <f t="shared" si="296"/>
        <v>-131.41900024549386</v>
      </c>
      <c r="O968" s="8">
        <f>O967*(参数!$B$8-1)/(参数!$B$8+1)+N968*2/(参数!$B$8+1)</f>
        <v>-144.12262268536372</v>
      </c>
      <c r="P968" s="9" t="str">
        <f t="shared" si="305"/>
        <v>卖</v>
      </c>
      <c r="Q968" s="7" t="str">
        <f>IF(P967="买",$E968/$E967-1-IF(P966="卖",参数!$B$3-IF(P968="卖",参数!$B$3+参数!$B$4,0)),"")</f>
        <v/>
      </c>
      <c r="R968" s="8">
        <f t="shared" si="306"/>
        <v>4495.0815432744303</v>
      </c>
      <c r="S968" s="3">
        <f>R968/MAX(R$2:R968)-1</f>
        <v>-0.16894099230926263</v>
      </c>
      <c r="T968" s="10">
        <f ca="1">IFERROR(AVERAGE(OFFSET(E968,0,0,-参数!B$10,1)),"")</f>
        <v>1975.6489999999999</v>
      </c>
      <c r="U968" s="10">
        <f ca="1">IFERROR(AVERAGE(OFFSET(E968,0,0,-参数!B$11,1)),"")</f>
        <v>3783.6890864197535</v>
      </c>
      <c r="V968" s="10">
        <f t="shared" ca="1" si="297"/>
        <v>-1808.0400864197536</v>
      </c>
      <c r="W968" s="10">
        <f ca="1">IFERROR(AVERAGE(OFFSET(V968,0,0,-参数!B$12,1)),"")</f>
        <v>-1846.7285701459041</v>
      </c>
      <c r="X968" s="11" t="str">
        <f t="shared" ca="1" si="295"/>
        <v>买</v>
      </c>
      <c r="Y968" s="12">
        <f ca="1">IF(X967="买",$E968/$E967-1-IF(X966="卖",参数!$B$3-IF(X968="卖",参数!$B$3+参数!$B$4,0)),"")</f>
        <v>-8.637729390006732E-3</v>
      </c>
      <c r="Z968" s="10">
        <f t="shared" ca="1" si="307"/>
        <v>4233.0031266945343</v>
      </c>
      <c r="AA968" s="3">
        <f ca="1">Z968/MAX(Z$2:Z968)-1</f>
        <v>-0.18089970230986441</v>
      </c>
      <c r="AB968" s="8">
        <f ca="1">IFERROR(AVERAGE(OFFSET(E968,0,0,-参数!B$14,1)),"")</f>
        <v>1973.4275</v>
      </c>
      <c r="AC968" s="8">
        <f ca="1">IFERROR(AVERAGE(OFFSET(E968,0,0,-参数!B$15,1)),"")</f>
        <v>1949.3872413793097</v>
      </c>
      <c r="AD968" s="9" t="str">
        <f ca="1">IFERROR(IF(OR(AND(AB968/AC968-1&lt;参数!B$16,AB968/AC968-1&gt;参数!B$17),AB968/AC968-1&lt;参数!B$18),"买","卖"),"买")</f>
        <v>买</v>
      </c>
      <c r="AE968" s="7">
        <f ca="1">IF(AD967="买",$E968/$E967-1-IF(AD966="卖",参数!$B$3-IF(AD968="卖",参数!$B$3+参数!$B$4,0)),"")</f>
        <v>-8.637729390006732E-3</v>
      </c>
      <c r="AF968" s="8">
        <f t="shared" ca="1" si="308"/>
        <v>4805.461292977644</v>
      </c>
      <c r="AG968" s="3">
        <f ca="1">AF968/MAX(AF$2:AF968)-1</f>
        <v>-0.10762310447960555</v>
      </c>
      <c r="AH968">
        <f t="shared" ca="1" si="298"/>
        <v>0</v>
      </c>
      <c r="AI968">
        <f t="shared" si="299"/>
        <v>0</v>
      </c>
      <c r="AJ968">
        <f t="shared" ca="1" si="300"/>
        <v>0</v>
      </c>
      <c r="AK968">
        <f t="shared" ca="1" si="301"/>
        <v>0</v>
      </c>
      <c r="AL968">
        <f t="shared" ca="1" si="302"/>
        <v>0</v>
      </c>
      <c r="AM968">
        <f t="shared" ca="1" si="303"/>
        <v>0</v>
      </c>
      <c r="AO968" s="9">
        <f t="shared" si="309"/>
        <v>16.299999999999955</v>
      </c>
      <c r="AP968" s="15">
        <f ca="1">IFERROR(ABS(E968-OFFSET(E968,-参数!B$20,0,1,1))/SUM(OFFSET(AO968,0,0,-参数!B$20,1)),0)</f>
        <v>7.4324137205270688E-2</v>
      </c>
      <c r="AQ968" s="16">
        <f ca="1">(参数!B$21+参数!B$22*'000300'!AP968)^(参数!B$23)</f>
        <v>4.9722792403086212E-2</v>
      </c>
      <c r="AR968" s="17">
        <f t="shared" ca="1" si="310"/>
        <v>1948.3967720917065</v>
      </c>
      <c r="AS968" s="9" t="str">
        <f ca="1">IF(E968+参数!B$24&gt;=AR968,"买","卖")</f>
        <v>卖</v>
      </c>
      <c r="AT968" s="7" t="str">
        <f ca="1">IF(AS967="买",$E968/$E967-1-IF(AS966="卖",参数!$B$3-IF(AS968="卖",参数!$B$3+参数!$B$4,0)),"")</f>
        <v/>
      </c>
      <c r="AU968" s="8">
        <f t="shared" ca="1" si="311"/>
        <v>3538.8123789310721</v>
      </c>
      <c r="AV968" s="7">
        <f ca="1">AU968/MAX(AU$2:AU968)-1</f>
        <v>-0.23156548513198938</v>
      </c>
      <c r="AW968" s="3">
        <f t="shared" ca="1" si="294"/>
        <v>-2.0803427859076296E-3</v>
      </c>
      <c r="AX968" s="11" t="str">
        <f ca="1">IFERROR(IF(E968&gt;MAX(OFFSET(C968,-1,0,-参数!B$27,1)),"买",IF(E968&lt;MIN(OFFSET(D968,-1,0,-参数!B$26,1)),"卖",AX967)),"卖")</f>
        <v>卖</v>
      </c>
      <c r="AY968" s="12" t="str">
        <f ca="1">IF(AX967="买",$E968/$E967-1-IF(AX966="卖",参数!$B$3-IF(AX968="卖",参数!$B$3+参数!$B$4,0)),"")</f>
        <v/>
      </c>
      <c r="AZ968" s="10">
        <f t="shared" ca="1" si="312"/>
        <v>4334.7195315039417</v>
      </c>
      <c r="BA968" s="12">
        <f ca="1">AZ968/MAX(AZ$2:AZ968)-1</f>
        <v>-0.13331688559177846</v>
      </c>
    </row>
    <row r="969" spans="1:53" x14ac:dyDescent="0.15">
      <c r="A969" s="1">
        <v>39808</v>
      </c>
      <c r="B969" s="6">
        <v>1868.34</v>
      </c>
      <c r="C969" s="6">
        <v>1881.08</v>
      </c>
      <c r="D969" s="6">
        <v>1850.5</v>
      </c>
      <c r="E969" s="2">
        <v>1862.1</v>
      </c>
      <c r="F969" s="3">
        <f>E969/MAX(E$2:E969)-1</f>
        <v>-0.68316545293677255</v>
      </c>
      <c r="G969" s="2">
        <f ca="1">IFERROR(AVERAGE(OFFSET(E969,0,0,-参数!B$2,1)),"")</f>
        <v>1873.2267857142858</v>
      </c>
      <c r="H969" t="str">
        <f t="shared" ca="1" si="293"/>
        <v>卖</v>
      </c>
      <c r="I969" s="3" t="str">
        <f ca="1">IF(H968="买",$E969/$E968-1-IF(H967="卖",参数!$B$3-IF(H969="卖",参数!$B$3+参数!$B$4,0)),"")</f>
        <v/>
      </c>
      <c r="J969" s="2">
        <f t="shared" ca="1" si="304"/>
        <v>5048.1958710364825</v>
      </c>
      <c r="K969" s="3">
        <f ca="1">J969/MAX(J$2:J969)-1</f>
        <v>-0.14010859036195944</v>
      </c>
      <c r="L969" s="8">
        <f>L968*(参数!$B$6-1)/(参数!$B$6+1)+E969*2/(参数!$B$6+1)</f>
        <v>1947.3032809522513</v>
      </c>
      <c r="M969" s="8">
        <f>M968*(参数!$B$7-1)/(参数!$B$7+1)+E969*2/(参数!$B$7+1)</f>
        <v>2082.2551187556082</v>
      </c>
      <c r="N969" s="8">
        <f t="shared" si="296"/>
        <v>-134.95183780335697</v>
      </c>
      <c r="O969" s="8">
        <f>O968*(参数!$B$8-1)/(参数!$B$8+1)+N969*2/(参数!$B$8+1)</f>
        <v>-142.28846570896238</v>
      </c>
      <c r="P969" s="9" t="str">
        <f t="shared" si="305"/>
        <v>卖</v>
      </c>
      <c r="Q969" s="7" t="str">
        <f>IF(P968="买",$E969/$E968-1-IF(P967="卖",参数!$B$3-IF(P969="卖",参数!$B$3+参数!$B$4,0)),"")</f>
        <v/>
      </c>
      <c r="R969" s="8">
        <f t="shared" si="306"/>
        <v>4495.0815432744303</v>
      </c>
      <c r="S969" s="3">
        <f>R969/MAX(R$2:R969)-1</f>
        <v>-0.16894099230926263</v>
      </c>
      <c r="T969" s="10">
        <f ca="1">IFERROR(AVERAGE(OFFSET(E969,0,0,-参数!B$10,1)),"")</f>
        <v>1977.2579999999998</v>
      </c>
      <c r="U969" s="10">
        <f ca="1">IFERROR(AVERAGE(OFFSET(E969,0,0,-参数!B$11,1)),"")</f>
        <v>3779.1479012345681</v>
      </c>
      <c r="V969" s="10">
        <f t="shared" ca="1" si="297"/>
        <v>-1801.8899012345682</v>
      </c>
      <c r="W969" s="10">
        <f ca="1">IFERROR(AVERAGE(OFFSET(V969,0,0,-参数!B$12,1)),"")</f>
        <v>-1839.4481442199778</v>
      </c>
      <c r="X969" s="11" t="str">
        <f t="shared" ca="1" si="295"/>
        <v>买</v>
      </c>
      <c r="Y969" s="12">
        <f ca="1">IF(X968="买",$E969/$E968-1-IF(X967="卖",参数!$B$3-IF(X969="卖",参数!$B$3+参数!$B$4,0)),"")</f>
        <v>-4.6344553312273051E-3</v>
      </c>
      <c r="Z969" s="10">
        <f t="shared" ca="1" si="307"/>
        <v>4213.3854627869232</v>
      </c>
      <c r="AA969" s="3">
        <f ca="1">Z969/MAX(Z$2:Z969)-1</f>
        <v>-0.18469578605130432</v>
      </c>
      <c r="AB969" s="8">
        <f ca="1">IFERROR(AVERAGE(OFFSET(E969,0,0,-参数!B$14,1)),"")</f>
        <v>1956.8837500000002</v>
      </c>
      <c r="AC969" s="8">
        <f ca="1">IFERROR(AVERAGE(OFFSET(E969,0,0,-参数!B$15,1)),"")</f>
        <v>1945.072758620689</v>
      </c>
      <c r="AD969" s="9" t="str">
        <f ca="1">IFERROR(IF(OR(AND(AB969/AC969-1&lt;参数!B$16,AB969/AC969-1&gt;参数!B$17),AB969/AC969-1&lt;参数!B$18),"买","卖"),"买")</f>
        <v>买</v>
      </c>
      <c r="AE969" s="7">
        <f ca="1">IF(AD968="买",$E969/$E968-1-IF(AD967="卖",参数!$B$3-IF(AD969="卖",参数!$B$3+参数!$B$4,0)),"")</f>
        <v>-4.6344553312273051E-3</v>
      </c>
      <c r="AF969" s="8">
        <f t="shared" ca="1" si="308"/>
        <v>4783.1905972693976</v>
      </c>
      <c r="AG969" s="3">
        <f ca="1">AF969/MAX(AF$2:AF969)-1</f>
        <v>-0.11175878534051398</v>
      </c>
      <c r="AH969">
        <f t="shared" ca="1" si="298"/>
        <v>0</v>
      </c>
      <c r="AI969">
        <f t="shared" si="299"/>
        <v>0</v>
      </c>
      <c r="AJ969">
        <f t="shared" ca="1" si="300"/>
        <v>0</v>
      </c>
      <c r="AK969">
        <f t="shared" ca="1" si="301"/>
        <v>1</v>
      </c>
      <c r="AL969">
        <f t="shared" ca="1" si="302"/>
        <v>0</v>
      </c>
      <c r="AM969">
        <f t="shared" ca="1" si="303"/>
        <v>0</v>
      </c>
      <c r="AO969" s="9">
        <f t="shared" si="309"/>
        <v>8.6700000000000728</v>
      </c>
      <c r="AP969" s="15">
        <f ca="1">IFERROR(ABS(E969-OFFSET(E969,-参数!B$20,0,1,1))/SUM(OFFSET(AO969,0,0,-参数!B$20,1)),0)</f>
        <v>7.7741330574900833E-2</v>
      </c>
      <c r="AQ969" s="16">
        <f ca="1">(参数!B$21+参数!B$22*'000300'!AP969)^(参数!B$23)</f>
        <v>5.3020384004779299E-2</v>
      </c>
      <c r="AR969" s="17">
        <f t="shared" ca="1" si="310"/>
        <v>1943.8212840970314</v>
      </c>
      <c r="AS969" s="9" t="str">
        <f ca="1">IF(E969+参数!B$24&gt;=AR969,"买","卖")</f>
        <v>卖</v>
      </c>
      <c r="AT969" s="7" t="str">
        <f ca="1">IF(AS968="买",$E969/$E968-1-IF(AS967="卖",参数!$B$3-IF(AS969="卖",参数!$B$3+参数!$B$4,0)),"")</f>
        <v/>
      </c>
      <c r="AU969" s="8">
        <f t="shared" ca="1" si="311"/>
        <v>3538.8123789310721</v>
      </c>
      <c r="AV969" s="7">
        <f ca="1">AU969/MAX(AU$2:AU969)-1</f>
        <v>-0.23156548513198938</v>
      </c>
      <c r="AW969" s="3">
        <f t="shared" ca="1" si="294"/>
        <v>-2.3483348259518699E-3</v>
      </c>
      <c r="AX969" s="11" t="str">
        <f ca="1">IFERROR(IF(E969&gt;MAX(OFFSET(C969,-1,0,-参数!B$27,1)),"买",IF(E969&lt;MIN(OFFSET(D969,-1,0,-参数!B$26,1)),"卖",AX968)),"卖")</f>
        <v>卖</v>
      </c>
      <c r="AY969" s="12" t="str">
        <f ca="1">IF(AX968="买",$E969/$E968-1-IF(AX967="卖",参数!$B$3-IF(AX969="卖",参数!$B$3+参数!$B$4,0)),"")</f>
        <v/>
      </c>
      <c r="AZ969" s="10">
        <f t="shared" ca="1" si="312"/>
        <v>4334.7195315039417</v>
      </c>
      <c r="BA969" s="12">
        <f ca="1">AZ969/MAX(AZ$2:AZ969)-1</f>
        <v>-0.13331688559177846</v>
      </c>
    </row>
    <row r="970" spans="1:53" x14ac:dyDescent="0.15">
      <c r="A970" s="1">
        <v>39811</v>
      </c>
      <c r="B970" s="6">
        <v>1852.41</v>
      </c>
      <c r="C970" s="6">
        <v>1861.3</v>
      </c>
      <c r="D970" s="6">
        <v>1816.06</v>
      </c>
      <c r="E970" s="2">
        <v>1854.76</v>
      </c>
      <c r="F970" s="3">
        <f>E970/MAX(E$2:E970)-1</f>
        <v>-0.6844143469679439</v>
      </c>
      <c r="G970" s="2">
        <f ca="1">IFERROR(AVERAGE(OFFSET(E970,0,0,-参数!B$2,1)),"")</f>
        <v>1872.2946428571429</v>
      </c>
      <c r="H970" t="str">
        <f t="shared" ca="1" si="293"/>
        <v>卖</v>
      </c>
      <c r="I970" s="3" t="str">
        <f ca="1">IF(H969="买",$E970/$E969-1-IF(H968="卖",参数!$B$3-IF(H970="卖",参数!$B$3+参数!$B$4,0)),"")</f>
        <v/>
      </c>
      <c r="J970" s="2">
        <f t="shared" ca="1" si="304"/>
        <v>5048.1958710364825</v>
      </c>
      <c r="K970" s="3">
        <f ca="1">J970/MAX(J$2:J970)-1</f>
        <v>-0.14010859036195944</v>
      </c>
      <c r="L970" s="8">
        <f>L969*(参数!$B$6-1)/(参数!$B$6+1)+E970*2/(参数!$B$6+1)</f>
        <v>1938.4896351472751</v>
      </c>
      <c r="M970" s="8">
        <f>M969*(参数!$B$7-1)/(参数!$B$7+1)+E970*2/(参数!$B$7+1)</f>
        <v>2076.7733086651119</v>
      </c>
      <c r="N970" s="8">
        <f t="shared" si="296"/>
        <v>-138.28367351783686</v>
      </c>
      <c r="O970" s="8">
        <f>O969*(参数!$B$8-1)/(参数!$B$8+1)+N970*2/(参数!$B$8+1)</f>
        <v>-141.48750727073727</v>
      </c>
      <c r="P970" s="9" t="str">
        <f t="shared" si="305"/>
        <v>卖</v>
      </c>
      <c r="Q970" s="7" t="str">
        <f>IF(P969="买",$E970/$E969-1-IF(P968="卖",参数!$B$3-IF(P970="卖",参数!$B$3+参数!$B$4,0)),"")</f>
        <v/>
      </c>
      <c r="R970" s="8">
        <f t="shared" si="306"/>
        <v>4495.0815432744303</v>
      </c>
      <c r="S970" s="3">
        <f>R970/MAX(R$2:R970)-1</f>
        <v>-0.16894099230926263</v>
      </c>
      <c r="T970" s="10">
        <f ca="1">IFERROR(AVERAGE(OFFSET(E970,0,0,-参数!B$10,1)),"")</f>
        <v>1976.7859999999996</v>
      </c>
      <c r="U970" s="10">
        <f ca="1">IFERROR(AVERAGE(OFFSET(E970,0,0,-参数!B$11,1)),"")</f>
        <v>3774.5312345679017</v>
      </c>
      <c r="V970" s="10">
        <f t="shared" ca="1" si="297"/>
        <v>-1797.7452345679021</v>
      </c>
      <c r="W970" s="10">
        <f ca="1">IFERROR(AVERAGE(OFFSET(V970,0,0,-参数!B$12,1)),"")</f>
        <v>-1832.1686863075199</v>
      </c>
      <c r="X970" s="11" t="str">
        <f t="shared" ca="1" si="295"/>
        <v>买</v>
      </c>
      <c r="Y970" s="12">
        <f ca="1">IF(X969="买",$E970/$E969-1-IF(X968="卖",参数!$B$3-IF(X970="卖",参数!$B$3+参数!$B$4,0)),"")</f>
        <v>-3.9417861554158495E-3</v>
      </c>
      <c r="Z970" s="10">
        <f t="shared" ca="1" si="307"/>
        <v>4196.7771983022794</v>
      </c>
      <c r="AA970" s="3">
        <f ca="1">Z970/MAX(Z$2:Z970)-1</f>
        <v>-0.18790954091429946</v>
      </c>
      <c r="AB970" s="8">
        <f ca="1">IFERROR(AVERAGE(OFFSET(E970,0,0,-参数!B$14,1)),"")</f>
        <v>1938.5512500000002</v>
      </c>
      <c r="AC970" s="8">
        <f ca="1">IFERROR(AVERAGE(OFFSET(E970,0,0,-参数!B$15,1)),"")</f>
        <v>1945.5879310344822</v>
      </c>
      <c r="AD970" s="9" t="str">
        <f ca="1">IFERROR(IF(OR(AND(AB970/AC970-1&lt;参数!B$16,AB970/AC970-1&gt;参数!B$17),AB970/AC970-1&lt;参数!B$18),"买","卖"),"买")</f>
        <v>卖</v>
      </c>
      <c r="AE970" s="7">
        <f ca="1">IF(AD969="买",$E970/$E969-1-IF(AD968="卖",参数!$B$3-IF(AD970="卖",参数!$B$3+参数!$B$4,0)),"")</f>
        <v>-3.9417861554158495E-3</v>
      </c>
      <c r="AF970" s="8">
        <f t="shared" ca="1" si="308"/>
        <v>4764.3362827943656</v>
      </c>
      <c r="AG970" s="3">
        <f ca="1">AF970/MAX(AF$2:AF970)-1</f>
        <v>-0.11526004226312858</v>
      </c>
      <c r="AH970">
        <f t="shared" ca="1" si="298"/>
        <v>0</v>
      </c>
      <c r="AI970">
        <f t="shared" si="299"/>
        <v>0</v>
      </c>
      <c r="AJ970">
        <f t="shared" ca="1" si="300"/>
        <v>0</v>
      </c>
      <c r="AK970">
        <f t="shared" ca="1" si="301"/>
        <v>0</v>
      </c>
      <c r="AL970">
        <f t="shared" ca="1" si="302"/>
        <v>0</v>
      </c>
      <c r="AM970">
        <f t="shared" ca="1" si="303"/>
        <v>0</v>
      </c>
      <c r="AO970" s="9">
        <f t="shared" si="309"/>
        <v>7.3399999999999181</v>
      </c>
      <c r="AP970" s="15">
        <f ca="1">IFERROR(ABS(E970-OFFSET(E970,-参数!B$20,0,1,1))/SUM(OFFSET(AO970,0,0,-参数!B$20,1)),0)</f>
        <v>6.1198748828082142E-2</v>
      </c>
      <c r="AQ970" s="16">
        <f ca="1">(参数!B$21+参数!B$22*'000300'!AP970)^(参数!B$23)</f>
        <v>3.7056792619099263E-2</v>
      </c>
      <c r="AR970" s="17">
        <f t="shared" ca="1" si="310"/>
        <v>1940.5209585618572</v>
      </c>
      <c r="AS970" s="9" t="str">
        <f ca="1">IF(E970+参数!B$24&gt;=AR970,"买","卖")</f>
        <v>卖</v>
      </c>
      <c r="AT970" s="7" t="str">
        <f ca="1">IF(AS969="买",$E970/$E969-1-IF(AS968="卖",参数!$B$3-IF(AS970="卖",参数!$B$3+参数!$B$4,0)),"")</f>
        <v/>
      </c>
      <c r="AU970" s="8">
        <f t="shared" ca="1" si="311"/>
        <v>3538.8123789310721</v>
      </c>
      <c r="AV970" s="7">
        <f ca="1">AU970/MAX(AU$2:AU970)-1</f>
        <v>-0.23156548513198938</v>
      </c>
      <c r="AW970" s="3">
        <f t="shared" ca="1" si="294"/>
        <v>-1.697854407797128E-3</v>
      </c>
      <c r="AX970" s="11" t="str">
        <f ca="1">IFERROR(IF(E970&gt;MAX(OFFSET(C970,-1,0,-参数!B$27,1)),"买",IF(E970&lt;MIN(OFFSET(D970,-1,0,-参数!B$26,1)),"卖",AX969)),"卖")</f>
        <v>卖</v>
      </c>
      <c r="AY970" s="12" t="str">
        <f ca="1">IF(AX969="买",$E970/$E969-1-IF(AX968="卖",参数!$B$3-IF(AX970="卖",参数!$B$3+参数!$B$4,0)),"")</f>
        <v/>
      </c>
      <c r="AZ970" s="10">
        <f t="shared" ca="1" si="312"/>
        <v>4334.7195315039417</v>
      </c>
      <c r="BA970" s="12">
        <f ca="1">AZ970/MAX(AZ$2:AZ970)-1</f>
        <v>-0.13331688559177846</v>
      </c>
    </row>
    <row r="971" spans="1:53" x14ac:dyDescent="0.15">
      <c r="A971" s="1">
        <v>39812</v>
      </c>
      <c r="B971" s="6">
        <v>1852.95</v>
      </c>
      <c r="C971" s="6">
        <v>1867.41</v>
      </c>
      <c r="D971" s="6">
        <v>1824.53</v>
      </c>
      <c r="E971" s="2">
        <v>1833.44</v>
      </c>
      <c r="F971" s="3">
        <f>E971/MAX(E$2:E971)-1</f>
        <v>-0.68804192472606007</v>
      </c>
      <c r="G971" s="2">
        <f ca="1">IFERROR(AVERAGE(OFFSET(E971,0,0,-参数!B$2,1)),"")</f>
        <v>1869.5794642857145</v>
      </c>
      <c r="H971" t="str">
        <f t="shared" ca="1" si="293"/>
        <v>卖</v>
      </c>
      <c r="I971" s="3" t="str">
        <f ca="1">IF(H970="买",$E971/$E970-1-IF(H969="卖",参数!$B$3-IF(H971="卖",参数!$B$3+参数!$B$4,0)),"")</f>
        <v/>
      </c>
      <c r="J971" s="2">
        <f t="shared" ca="1" si="304"/>
        <v>5048.1958710364825</v>
      </c>
      <c r="K971" s="3">
        <f ca="1">J971/MAX(J$2:J971)-1</f>
        <v>-0.14010859036195944</v>
      </c>
      <c r="L971" s="8">
        <f>L970*(参数!$B$6-1)/(参数!$B$6+1)+E971*2/(参数!$B$6+1)</f>
        <v>1928.4849079903915</v>
      </c>
      <c r="M971" s="8">
        <f>M970*(参数!$B$7-1)/(参数!$B$7+1)+E971*2/(参数!$B$7+1)</f>
        <v>2070.9098554442658</v>
      </c>
      <c r="N971" s="8">
        <f t="shared" si="296"/>
        <v>-142.42494745387421</v>
      </c>
      <c r="O971" s="8">
        <f>O970*(参数!$B$8-1)/(参数!$B$8+1)+N971*2/(参数!$B$8+1)</f>
        <v>-141.67499530736467</v>
      </c>
      <c r="P971" s="9" t="str">
        <f t="shared" si="305"/>
        <v>卖</v>
      </c>
      <c r="Q971" s="7" t="str">
        <f>IF(P970="买",$E971/$E970-1-IF(P969="卖",参数!$B$3-IF(P971="卖",参数!$B$3+参数!$B$4,0)),"")</f>
        <v/>
      </c>
      <c r="R971" s="8">
        <f t="shared" si="306"/>
        <v>4495.0815432744303</v>
      </c>
      <c r="S971" s="3">
        <f>R971/MAX(R$2:R971)-1</f>
        <v>-0.16894099230926263</v>
      </c>
      <c r="T971" s="10">
        <f ca="1">IFERROR(AVERAGE(OFFSET(E971,0,0,-参数!B$10,1)),"")</f>
        <v>1975.0264999999999</v>
      </c>
      <c r="U971" s="10">
        <f ca="1">IFERROR(AVERAGE(OFFSET(E971,0,0,-参数!B$11,1)),"")</f>
        <v>3769.9160000000002</v>
      </c>
      <c r="V971" s="10">
        <f t="shared" ca="1" si="297"/>
        <v>-1794.8895000000002</v>
      </c>
      <c r="W971" s="10">
        <f ca="1">IFERROR(AVERAGE(OFFSET(V971,0,0,-参数!B$12,1)),"")</f>
        <v>-1824.8380162738497</v>
      </c>
      <c r="X971" s="11" t="str">
        <f t="shared" ca="1" si="295"/>
        <v>买</v>
      </c>
      <c r="Y971" s="12">
        <f ca="1">IF(X970="买",$E971/$E970-1-IF(X969="卖",参数!$B$3-IF(X971="卖",参数!$B$3+参数!$B$4,0)),"")</f>
        <v>-1.1494748646725172E-2</v>
      </c>
      <c r="Z971" s="10">
        <f t="shared" ca="1" si="307"/>
        <v>4148.5362992814871</v>
      </c>
      <c r="AA971" s="3">
        <f ca="1">Z971/MAX(Z$2:Z971)-1</f>
        <v>-0.19724431661989328</v>
      </c>
      <c r="AB971" s="8">
        <f ca="1">IFERROR(AVERAGE(OFFSET(E971,0,0,-参数!B$14,1)),"")</f>
        <v>1912.09375</v>
      </c>
      <c r="AC971" s="8">
        <f ca="1">IFERROR(AVERAGE(OFFSET(E971,0,0,-参数!B$15,1)),"")</f>
        <v>1941.4596551724137</v>
      </c>
      <c r="AD971" s="9" t="str">
        <f ca="1">IFERROR(IF(OR(AND(AB971/AC971-1&lt;参数!B$16,AB971/AC971-1&gt;参数!B$17),AB971/AC971-1&lt;参数!B$18),"买","卖"),"买")</f>
        <v>卖</v>
      </c>
      <c r="AE971" s="7" t="str">
        <f ca="1">IF(AD970="买",$E971/$E970-1-IF(AD969="卖",参数!$B$3-IF(AD971="卖",参数!$B$3+参数!$B$4,0)),"")</f>
        <v/>
      </c>
      <c r="AF971" s="8">
        <f t="shared" ca="1" si="308"/>
        <v>4764.3362827943656</v>
      </c>
      <c r="AG971" s="3">
        <f ca="1">AF971/MAX(AF$2:AF971)-1</f>
        <v>-0.11526004226312858</v>
      </c>
      <c r="AH971">
        <f t="shared" ca="1" si="298"/>
        <v>0</v>
      </c>
      <c r="AI971">
        <f t="shared" si="299"/>
        <v>0</v>
      </c>
      <c r="AJ971">
        <f t="shared" ca="1" si="300"/>
        <v>0</v>
      </c>
      <c r="AK971">
        <f t="shared" ca="1" si="301"/>
        <v>0</v>
      </c>
      <c r="AL971">
        <f t="shared" ca="1" si="302"/>
        <v>0</v>
      </c>
      <c r="AM971">
        <f t="shared" ca="1" si="303"/>
        <v>0</v>
      </c>
      <c r="AO971" s="9">
        <f t="shared" si="309"/>
        <v>21.319999999999936</v>
      </c>
      <c r="AP971" s="15">
        <f ca="1">IFERROR(ABS(E971-OFFSET(E971,-参数!B$20,0,1,1))/SUM(OFFSET(AO971,0,0,-参数!B$20,1)),0)</f>
        <v>6.8510737301224631E-2</v>
      </c>
      <c r="AQ971" s="16">
        <f ca="1">(参数!B$21+参数!B$22*'000300'!AP971)^(参数!B$23)</f>
        <v>4.411286149568177E-2</v>
      </c>
      <c r="AR971" s="17">
        <f t="shared" ca="1" si="310"/>
        <v>1935.7973110679934</v>
      </c>
      <c r="AS971" s="9" t="str">
        <f ca="1">IF(E971+参数!B$24&gt;=AR971,"买","卖")</f>
        <v>卖</v>
      </c>
      <c r="AT971" s="7" t="str">
        <f ca="1">IF(AS970="买",$E971/$E970-1-IF(AS969="卖",参数!$B$3-IF(AS971="卖",参数!$B$3+参数!$B$4,0)),"")</f>
        <v/>
      </c>
      <c r="AU971" s="8">
        <f t="shared" ca="1" si="311"/>
        <v>3538.8123789310721</v>
      </c>
      <c r="AV971" s="7">
        <f ca="1">AU971/MAX(AU$2:AU971)-1</f>
        <v>-0.23156548513198938</v>
      </c>
      <c r="AW971" s="3">
        <f t="shared" ca="1" si="294"/>
        <v>-2.4342161691284225E-3</v>
      </c>
      <c r="AX971" s="11" t="str">
        <f ca="1">IFERROR(IF(E971&gt;MAX(OFFSET(C971,-1,0,-参数!B$27,1)),"买",IF(E971&lt;MIN(OFFSET(D971,-1,0,-参数!B$26,1)),"卖",AX970)),"卖")</f>
        <v>卖</v>
      </c>
      <c r="AY971" s="12" t="str">
        <f ca="1">IF(AX970="买",$E971/$E970-1-IF(AX969="卖",参数!$B$3-IF(AX971="卖",参数!$B$3+参数!$B$4,0)),"")</f>
        <v/>
      </c>
      <c r="AZ971" s="10">
        <f t="shared" ca="1" si="312"/>
        <v>4334.7195315039417</v>
      </c>
      <c r="BA971" s="12">
        <f ca="1">AZ971/MAX(AZ$2:AZ971)-1</f>
        <v>-0.13331688559177846</v>
      </c>
    </row>
    <row r="972" spans="1:53" x14ac:dyDescent="0.15">
      <c r="A972" s="1">
        <v>39813</v>
      </c>
      <c r="B972" s="6">
        <v>1835.1</v>
      </c>
      <c r="C972" s="6">
        <v>1844.42</v>
      </c>
      <c r="D972" s="6">
        <v>1813.73</v>
      </c>
      <c r="E972" s="2">
        <v>1817.72</v>
      </c>
      <c r="F972" s="3">
        <f>E972/MAX(E$2:E972)-1</f>
        <v>-0.69071666780099372</v>
      </c>
      <c r="G972" s="2">
        <f ca="1">IFERROR(AVERAGE(OFFSET(E972,0,0,-参数!B$2,1)),"")</f>
        <v>1867.4919642857144</v>
      </c>
      <c r="H972" t="str">
        <f t="shared" ref="H972:H1035" ca="1" si="313">IF(E972&gt;G972,"买","卖")</f>
        <v>卖</v>
      </c>
      <c r="I972" s="3" t="str">
        <f ca="1">IF(H971="买",$E972/$E971-1-IF(H970="卖",参数!$B$3-IF(H972="卖",参数!$B$3+参数!$B$4,0)),"")</f>
        <v/>
      </c>
      <c r="J972" s="2">
        <f t="shared" ca="1" si="304"/>
        <v>5048.1958710364825</v>
      </c>
      <c r="K972" s="3">
        <f ca="1">J972/MAX(J$2:J972)-1</f>
        <v>-0.14010859036195944</v>
      </c>
      <c r="L972" s="8">
        <f>L971*(参数!$B$6-1)/(参数!$B$6+1)+E972*2/(参数!$B$6+1)</f>
        <v>1917.9358691341638</v>
      </c>
      <c r="M972" s="8">
        <f>M971*(参数!$B$7-1)/(参数!$B$7+1)+E972*2/(参数!$B$7+1)</f>
        <v>2064.8088950721144</v>
      </c>
      <c r="N972" s="8">
        <f t="shared" si="296"/>
        <v>-146.87302593795062</v>
      </c>
      <c r="O972" s="8">
        <f>O971*(参数!$B$8-1)/(参数!$B$8+1)+N972*2/(参数!$B$8+1)</f>
        <v>-142.71460143348187</v>
      </c>
      <c r="P972" s="9" t="str">
        <f t="shared" si="305"/>
        <v>卖</v>
      </c>
      <c r="Q972" s="7" t="str">
        <f>IF(P971="买",$E972/$E971-1-IF(P970="卖",参数!$B$3-IF(P972="卖",参数!$B$3+参数!$B$4,0)),"")</f>
        <v/>
      </c>
      <c r="R972" s="8">
        <f t="shared" si="306"/>
        <v>4495.0815432744303</v>
      </c>
      <c r="S972" s="3">
        <f>R972/MAX(R$2:R972)-1</f>
        <v>-0.16894099230926263</v>
      </c>
      <c r="T972" s="10">
        <f ca="1">IFERROR(AVERAGE(OFFSET(E972,0,0,-参数!B$10,1)),"")</f>
        <v>1968.2790000000005</v>
      </c>
      <c r="U972" s="10">
        <f ca="1">IFERROR(AVERAGE(OFFSET(E972,0,0,-参数!B$11,1)),"")</f>
        <v>3765.1834074074068</v>
      </c>
      <c r="V972" s="10">
        <f t="shared" ca="1" si="297"/>
        <v>-1796.9044074074063</v>
      </c>
      <c r="W972" s="10">
        <f ca="1">IFERROR(AVERAGE(OFFSET(V972,0,0,-参数!B$12,1)),"")</f>
        <v>-1818.684029741863</v>
      </c>
      <c r="X972" s="11" t="str">
        <f t="shared" ca="1" si="295"/>
        <v>买</v>
      </c>
      <c r="Y972" s="12">
        <f ca="1">IF(X971="买",$E972/$E971-1-IF(X970="卖",参数!$B$3-IF(X972="卖",参数!$B$3+参数!$B$4,0)),"")</f>
        <v>-8.5740466009250893E-3</v>
      </c>
      <c r="Z972" s="10">
        <f t="shared" ca="1" si="307"/>
        <v>4112.9665557258186</v>
      </c>
      <c r="AA972" s="3">
        <f ca="1">Z972/MAX(Z$2:Z972)-1</f>
        <v>-0.20412718125835172</v>
      </c>
      <c r="AB972" s="8">
        <f ca="1">IFERROR(AVERAGE(OFFSET(E972,0,0,-参数!B$14,1)),"")</f>
        <v>1882.7950000000001</v>
      </c>
      <c r="AC972" s="8">
        <f ca="1">IFERROR(AVERAGE(OFFSET(E972,0,0,-参数!B$15,1)),"")</f>
        <v>1937.5041379310344</v>
      </c>
      <c r="AD972" s="9" t="str">
        <f ca="1">IFERROR(IF(OR(AND(AB972/AC972-1&lt;参数!B$16,AB972/AC972-1&gt;参数!B$17),AB972/AC972-1&lt;参数!B$18),"买","卖"),"买")</f>
        <v>卖</v>
      </c>
      <c r="AE972" s="7" t="str">
        <f ca="1">IF(AD971="买",$E972/$E971-1-IF(AD970="卖",参数!$B$3-IF(AD972="卖",参数!$B$3+参数!$B$4,0)),"")</f>
        <v/>
      </c>
      <c r="AF972" s="8">
        <f t="shared" ca="1" si="308"/>
        <v>4764.3362827943656</v>
      </c>
      <c r="AG972" s="3">
        <f ca="1">AF972/MAX(AF$2:AF972)-1</f>
        <v>-0.11526004226312858</v>
      </c>
      <c r="AH972">
        <f t="shared" ca="1" si="298"/>
        <v>1</v>
      </c>
      <c r="AI972">
        <f t="shared" si="299"/>
        <v>0</v>
      </c>
      <c r="AJ972">
        <f t="shared" ca="1" si="300"/>
        <v>0</v>
      </c>
      <c r="AK972">
        <f t="shared" ca="1" si="301"/>
        <v>0</v>
      </c>
      <c r="AL972">
        <f t="shared" ca="1" si="302"/>
        <v>0</v>
      </c>
      <c r="AM972">
        <f t="shared" ca="1" si="303"/>
        <v>0</v>
      </c>
      <c r="AO972" s="9">
        <f t="shared" si="309"/>
        <v>15.720000000000027</v>
      </c>
      <c r="AP972" s="15">
        <f ca="1">IFERROR(ABS(E972-OFFSET(E972,-参数!B$20,0,1,1))/SUM(OFFSET(AO972,0,0,-参数!B$20,1)),0)</f>
        <v>5.2176418073069254E-2</v>
      </c>
      <c r="AQ972" s="16">
        <f ca="1">(参数!B$21+参数!B$22*'000300'!AP972)^(参数!B$23)</f>
        <v>2.8350243440511833E-2</v>
      </c>
      <c r="AR972" s="17">
        <f t="shared" ca="1" si="310"/>
        <v>1932.4497905544147</v>
      </c>
      <c r="AS972" s="9" t="str">
        <f ca="1">IF(E972+参数!B$24&gt;=AR972,"买","卖")</f>
        <v>卖</v>
      </c>
      <c r="AT972" s="7" t="str">
        <f ca="1">IF(AS971="买",$E972/$E971-1-IF(AS970="卖",参数!$B$3-IF(AS972="卖",参数!$B$3+参数!$B$4,0)),"")</f>
        <v/>
      </c>
      <c r="AU972" s="8">
        <f t="shared" ca="1" si="311"/>
        <v>3538.8123789310721</v>
      </c>
      <c r="AV972" s="7">
        <f ca="1">AU972/MAX(AU$2:AU972)-1</f>
        <v>-0.23156548513198938</v>
      </c>
      <c r="AW972" s="3">
        <f t="shared" ca="1" si="294"/>
        <v>-1.7292722199990784E-3</v>
      </c>
      <c r="AX972" s="11" t="str">
        <f ca="1">IFERROR(IF(E972&gt;MAX(OFFSET(C972,-1,0,-参数!B$27,1)),"买",IF(E972&lt;MIN(OFFSET(D972,-1,0,-参数!B$26,1)),"卖",AX971)),"卖")</f>
        <v>卖</v>
      </c>
      <c r="AY972" s="12" t="str">
        <f ca="1">IF(AX971="买",$E972/$E971-1-IF(AX970="卖",参数!$B$3-IF(AX972="卖",参数!$B$3+参数!$B$4,0)),"")</f>
        <v/>
      </c>
      <c r="AZ972" s="10">
        <f t="shared" ca="1" si="312"/>
        <v>4334.7195315039417</v>
      </c>
      <c r="BA972" s="12">
        <f ca="1">AZ972/MAX(AZ$2:AZ972)-1</f>
        <v>-0.13331688559177846</v>
      </c>
    </row>
    <row r="973" spans="1:53" x14ac:dyDescent="0.15">
      <c r="A973" s="1">
        <v>39818</v>
      </c>
      <c r="B973" s="6">
        <v>1848.33</v>
      </c>
      <c r="C973" s="6">
        <v>1882.96</v>
      </c>
      <c r="D973" s="6">
        <v>1837.84</v>
      </c>
      <c r="E973" s="2">
        <v>1882.96</v>
      </c>
      <c r="F973" s="3">
        <f>E973/MAX(E$2:E973)-1</f>
        <v>-0.67961614374191792</v>
      </c>
      <c r="G973" s="2">
        <f ca="1">IFERROR(AVERAGE(OFFSET(E973,0,0,-参数!B$2,1)),"")</f>
        <v>1866.9312500000003</v>
      </c>
      <c r="H973" t="str">
        <f t="shared" ca="1" si="313"/>
        <v>买</v>
      </c>
      <c r="I973" s="3" t="str">
        <f ca="1">IF(H972="买",$E973/$E972-1-IF(H971="卖",参数!$B$3-IF(H973="卖",参数!$B$3+参数!$B$4,0)),"")</f>
        <v/>
      </c>
      <c r="J973" s="2">
        <f t="shared" ca="1" si="304"/>
        <v>5048.1958710364825</v>
      </c>
      <c r="K973" s="3">
        <f ca="1">J973/MAX(J$2:J973)-1</f>
        <v>-0.14010859036195944</v>
      </c>
      <c r="L973" s="8">
        <f>L972*(参数!$B$6-1)/(参数!$B$6+1)+E973*2/(参数!$B$6+1)</f>
        <v>1914.6048339785291</v>
      </c>
      <c r="M973" s="8">
        <f>M972*(参数!$B$7-1)/(参数!$B$7+1)+E973*2/(参数!$B$7+1)</f>
        <v>2060.4269939860392</v>
      </c>
      <c r="N973" s="8">
        <f t="shared" si="296"/>
        <v>-145.82216000751009</v>
      </c>
      <c r="O973" s="8">
        <f>O972*(参数!$B$8-1)/(参数!$B$8+1)+N973*2/(参数!$B$8+1)</f>
        <v>-143.33611314828752</v>
      </c>
      <c r="P973" s="9" t="str">
        <f t="shared" si="305"/>
        <v>卖</v>
      </c>
      <c r="Q973" s="7" t="str">
        <f>IF(P972="买",$E973/$E972-1-IF(P971="卖",参数!$B$3-IF(P973="卖",参数!$B$3+参数!$B$4,0)),"")</f>
        <v/>
      </c>
      <c r="R973" s="8">
        <f t="shared" si="306"/>
        <v>4495.0815432744303</v>
      </c>
      <c r="S973" s="3">
        <f>R973/MAX(R$2:R973)-1</f>
        <v>-0.16894099230926263</v>
      </c>
      <c r="T973" s="10">
        <f ca="1">IFERROR(AVERAGE(OFFSET(E973,0,0,-参数!B$10,1)),"")</f>
        <v>1963.2805000000001</v>
      </c>
      <c r="U973" s="10">
        <f ca="1">IFERROR(AVERAGE(OFFSET(E973,0,0,-参数!B$11,1)),"")</f>
        <v>3760.9323456790121</v>
      </c>
      <c r="V973" s="10">
        <f t="shared" ca="1" si="297"/>
        <v>-1797.651845679012</v>
      </c>
      <c r="W973" s="10">
        <f ca="1">IFERROR(AVERAGE(OFFSET(V973,0,0,-参数!B$12,1)),"")</f>
        <v>-1813.1383209876542</v>
      </c>
      <c r="X973" s="11" t="str">
        <f t="shared" ca="1" si="295"/>
        <v>买</v>
      </c>
      <c r="Y973" s="12">
        <f ca="1">IF(X972="买",$E973/$E972-1-IF(X971="卖",参数!$B$3-IF(X973="卖",参数!$B$3+参数!$B$4,0)),"")</f>
        <v>3.5891116343551355E-2</v>
      </c>
      <c r="Z973" s="10">
        <f t="shared" ca="1" si="307"/>
        <v>4260.58551689451</v>
      </c>
      <c r="AA973" s="3">
        <f ca="1">Z973/MAX(Z$2:Z973)-1</f>
        <v>-0.17556241732622502</v>
      </c>
      <c r="AB973" s="8">
        <f ca="1">IFERROR(AVERAGE(OFFSET(E973,0,0,-参数!B$14,1)),"")</f>
        <v>1865.9712500000001</v>
      </c>
      <c r="AC973" s="8">
        <f ca="1">IFERROR(AVERAGE(OFFSET(E973,0,0,-参数!B$15,1)),"")</f>
        <v>1936.201724137931</v>
      </c>
      <c r="AD973" s="9" t="str">
        <f ca="1">IFERROR(IF(OR(AND(AB973/AC973-1&lt;参数!B$16,AB973/AC973-1&gt;参数!B$17),AB973/AC973-1&lt;参数!B$18),"买","卖"),"买")</f>
        <v>卖</v>
      </c>
      <c r="AE973" s="7" t="str">
        <f ca="1">IF(AD972="买",$E973/$E972-1-IF(AD971="卖",参数!$B$3-IF(AD973="卖",参数!$B$3+参数!$B$4,0)),"")</f>
        <v/>
      </c>
      <c r="AF973" s="8">
        <f t="shared" ca="1" si="308"/>
        <v>4764.3362827943656</v>
      </c>
      <c r="AG973" s="3">
        <f ca="1">AF973/MAX(AF$2:AF973)-1</f>
        <v>-0.11526004226312858</v>
      </c>
      <c r="AH973">
        <f t="shared" ca="1" si="298"/>
        <v>0</v>
      </c>
      <c r="AI973">
        <f t="shared" si="299"/>
        <v>0</v>
      </c>
      <c r="AJ973">
        <f t="shared" ca="1" si="300"/>
        <v>0</v>
      </c>
      <c r="AK973">
        <f t="shared" ca="1" si="301"/>
        <v>0</v>
      </c>
      <c r="AL973">
        <f t="shared" ca="1" si="302"/>
        <v>1</v>
      </c>
      <c r="AM973">
        <f t="shared" ca="1" si="303"/>
        <v>0</v>
      </c>
      <c r="AO973" s="9">
        <f t="shared" si="309"/>
        <v>65.240000000000009</v>
      </c>
      <c r="AP973" s="15">
        <f ca="1">IFERROR(ABS(E973-OFFSET(E973,-参数!B$20,0,1,1))/SUM(OFFSET(AO973,0,0,-参数!B$20,1)),0)</f>
        <v>1.3195341341593062E-2</v>
      </c>
      <c r="AQ973" s="16">
        <f ca="1">(参数!B$21+参数!B$22*'000300'!AP973)^(参数!B$23)</f>
        <v>-9.2664956053626936E-3</v>
      </c>
      <c r="AR973" s="17">
        <f t="shared" ca="1" si="310"/>
        <v>1932.9083874810976</v>
      </c>
      <c r="AS973" s="9" t="str">
        <f ca="1">IF(E973+参数!B$24&gt;=AR973,"买","卖")</f>
        <v>卖</v>
      </c>
      <c r="AT973" s="7" t="str">
        <f ca="1">IF(AS972="买",$E973/$E972-1-IF(AS971="卖",参数!$B$3-IF(AS973="卖",参数!$B$3+参数!$B$4,0)),"")</f>
        <v/>
      </c>
      <c r="AU973" s="8">
        <f t="shared" ca="1" si="311"/>
        <v>3538.8123789310721</v>
      </c>
      <c r="AV973" s="7">
        <f ca="1">AU973/MAX(AU$2:AU973)-1</f>
        <v>-0.23156548513198938</v>
      </c>
      <c r="AW973" s="3">
        <f t="shared" ca="1" si="294"/>
        <v>2.3731376045299513E-4</v>
      </c>
      <c r="AX973" s="11" t="str">
        <f ca="1">IFERROR(IF(E973&gt;MAX(OFFSET(C973,-1,0,-参数!B$27,1)),"买",IF(E973&lt;MIN(OFFSET(D973,-1,0,-参数!B$26,1)),"卖",AX972)),"卖")</f>
        <v>卖</v>
      </c>
      <c r="AY973" s="12" t="str">
        <f ca="1">IF(AX972="买",$E973/$E972-1-IF(AX971="卖",参数!$B$3-IF(AX973="卖",参数!$B$3+参数!$B$4,0)),"")</f>
        <v/>
      </c>
      <c r="AZ973" s="10">
        <f t="shared" ca="1" si="312"/>
        <v>4334.7195315039417</v>
      </c>
      <c r="BA973" s="12">
        <f ca="1">AZ973/MAX(AZ$2:AZ973)-1</f>
        <v>-0.13331688559177846</v>
      </c>
    </row>
    <row r="974" spans="1:53" x14ac:dyDescent="0.15">
      <c r="A974" s="1">
        <v>39819</v>
      </c>
      <c r="B974" s="6">
        <v>1880.67</v>
      </c>
      <c r="C974" s="6">
        <v>1948.49</v>
      </c>
      <c r="D974" s="6">
        <v>1873.01</v>
      </c>
      <c r="E974" s="2">
        <v>1942.8</v>
      </c>
      <c r="F974" s="3">
        <f>E974/MAX(E$2:E974)-1</f>
        <v>-0.66943442455591096</v>
      </c>
      <c r="G974" s="2">
        <f ca="1">IFERROR(AVERAGE(OFFSET(E974,0,0,-参数!B$2,1)),"")</f>
        <v>1869.1080357142862</v>
      </c>
      <c r="H974" t="str">
        <f t="shared" ca="1" si="313"/>
        <v>买</v>
      </c>
      <c r="I974" s="3">
        <f ca="1">IF(H973="买",$E974/$E973-1-IF(H972="卖",参数!$B$3-IF(H974="卖",参数!$B$3+参数!$B$4,0)),"")</f>
        <v>3.1529751030292624E-2</v>
      </c>
      <c r="J974" s="2">
        <f t="shared" ca="1" si="304"/>
        <v>5207.3642300024139</v>
      </c>
      <c r="K974" s="3">
        <f ca="1">J974/MAX(J$2:J974)-1</f>
        <v>-0.11299642830298473</v>
      </c>
      <c r="L974" s="8">
        <f>L973*(参数!$B$6-1)/(参数!$B$6+1)+E974*2/(参数!$B$6+1)</f>
        <v>1917.2900878853361</v>
      </c>
      <c r="M974" s="8">
        <f>M973*(参数!$B$7-1)/(参数!$B$7+1)+E974*2/(参数!$B$7+1)</f>
        <v>2057.592608588785</v>
      </c>
      <c r="N974" s="8">
        <f t="shared" si="296"/>
        <v>-140.30252070344886</v>
      </c>
      <c r="O974" s="8">
        <f>O973*(参数!$B$8-1)/(参数!$B$8+1)+N974*2/(参数!$B$8+1)</f>
        <v>-142.72939465931978</v>
      </c>
      <c r="P974" s="9" t="str">
        <f t="shared" si="305"/>
        <v>卖</v>
      </c>
      <c r="Q974" s="7" t="str">
        <f>IF(P973="买",$E974/$E973-1-IF(P972="卖",参数!$B$3-IF(P974="卖",参数!$B$3+参数!$B$4,0)),"")</f>
        <v/>
      </c>
      <c r="R974" s="8">
        <f t="shared" si="306"/>
        <v>4495.0815432744303</v>
      </c>
      <c r="S974" s="3">
        <f>R974/MAX(R$2:R974)-1</f>
        <v>-0.16894099230926263</v>
      </c>
      <c r="T974" s="10">
        <f ca="1">IFERROR(AVERAGE(OFFSET(E974,0,0,-参数!B$10,1)),"")</f>
        <v>1959.7615000000001</v>
      </c>
      <c r="U974" s="10">
        <f ca="1">IFERROR(AVERAGE(OFFSET(E974,0,0,-参数!B$11,1)),"")</f>
        <v>3756.5928641975311</v>
      </c>
      <c r="V974" s="10">
        <f t="shared" ca="1" si="297"/>
        <v>-1796.831364197531</v>
      </c>
      <c r="W974" s="10">
        <f ca="1">IFERROR(AVERAGE(OFFSET(V974,0,0,-参数!B$12,1)),"")</f>
        <v>-1808.3444354657688</v>
      </c>
      <c r="X974" s="11" t="str">
        <f t="shared" ca="1" si="295"/>
        <v>买</v>
      </c>
      <c r="Y974" s="12">
        <f ca="1">IF(X973="买",$E974/$E973-1-IF(X972="卖",参数!$B$3-IF(X974="卖",参数!$B$3+参数!$B$4,0)),"")</f>
        <v>3.1779751030292624E-2</v>
      </c>
      <c r="Z974" s="10">
        <f t="shared" ca="1" si="307"/>
        <v>4395.9858638646883</v>
      </c>
      <c r="AA974" s="3">
        <f ca="1">Z974/MAX(Z$2:Z974)-1</f>
        <v>-0.14936199620883606</v>
      </c>
      <c r="AB974" s="8">
        <f ca="1">IFERROR(AVERAGE(OFFSET(E974,0,0,-参数!B$14,1)),"")</f>
        <v>1868.9524999999999</v>
      </c>
      <c r="AC974" s="8">
        <f ca="1">IFERROR(AVERAGE(OFFSET(E974,0,0,-参数!B$15,1)),"")</f>
        <v>1939.8279310344828</v>
      </c>
      <c r="AD974" s="9" t="str">
        <f ca="1">IFERROR(IF(OR(AND(AB974/AC974-1&lt;参数!B$16,AB974/AC974-1&gt;参数!B$17),AB974/AC974-1&lt;参数!B$18),"买","卖"),"买")</f>
        <v>卖</v>
      </c>
      <c r="AE974" s="7" t="str">
        <f ca="1">IF(AD973="买",$E974/$E973-1-IF(AD972="卖",参数!$B$3-IF(AD974="卖",参数!$B$3+参数!$B$4,0)),"")</f>
        <v/>
      </c>
      <c r="AF974" s="8">
        <f t="shared" ca="1" si="308"/>
        <v>4764.3362827943656</v>
      </c>
      <c r="AG974" s="3">
        <f ca="1">AF974/MAX(AF$2:AF974)-1</f>
        <v>-0.11526004226312858</v>
      </c>
      <c r="AH974">
        <f t="shared" ca="1" si="298"/>
        <v>0</v>
      </c>
      <c r="AI974">
        <f t="shared" si="299"/>
        <v>0</v>
      </c>
      <c r="AJ974">
        <f t="shared" ca="1" si="300"/>
        <v>0</v>
      </c>
      <c r="AK974">
        <f t="shared" ca="1" si="301"/>
        <v>0</v>
      </c>
      <c r="AL974">
        <f t="shared" ca="1" si="302"/>
        <v>0</v>
      </c>
      <c r="AM974">
        <f t="shared" ca="1" si="303"/>
        <v>0</v>
      </c>
      <c r="AO974" s="9">
        <f t="shared" si="309"/>
        <v>59.839999999999918</v>
      </c>
      <c r="AP974" s="15">
        <f ca="1">IFERROR(ABS(E974-OFFSET(E974,-参数!B$20,0,1,1))/SUM(OFFSET(AO974,0,0,-参数!B$20,1)),0)</f>
        <v>1.327412297492349E-2</v>
      </c>
      <c r="AQ974" s="16">
        <f ca="1">(参数!B$21+参数!B$22*'000300'!AP974)^(参数!B$23)</f>
        <v>-9.1904713291988318E-3</v>
      </c>
      <c r="AR974" s="17">
        <f t="shared" ca="1" si="310"/>
        <v>1932.8174788998431</v>
      </c>
      <c r="AS974" s="9" t="str">
        <f ca="1">IF(E974+参数!B$24&gt;=AR974,"买","卖")</f>
        <v>买</v>
      </c>
      <c r="AT974" s="7" t="str">
        <f ca="1">IF(AS973="买",$E974/$E973-1-IF(AS972="卖",参数!$B$3-IF(AS974="卖",参数!$B$3+参数!$B$4,0)),"")</f>
        <v/>
      </c>
      <c r="AU974" s="8">
        <f t="shared" ca="1" si="311"/>
        <v>3538.8123789310721</v>
      </c>
      <c r="AV974" s="7">
        <f ca="1">AU974/MAX(AU$2:AU974)-1</f>
        <v>-0.23156548513198938</v>
      </c>
      <c r="AW974" s="3">
        <f t="shared" ca="1" si="294"/>
        <v>-4.7032017576942309E-5</v>
      </c>
      <c r="AX974" s="11" t="str">
        <f ca="1">IFERROR(IF(E974&gt;MAX(OFFSET(C974,-1,0,-参数!B$27,1)),"买",IF(E974&lt;MIN(OFFSET(D974,-1,0,-参数!B$26,1)),"卖",AX973)),"卖")</f>
        <v>卖</v>
      </c>
      <c r="AY974" s="12" t="str">
        <f ca="1">IF(AX973="买",$E974/$E973-1-IF(AX972="卖",参数!$B$3-IF(AX974="卖",参数!$B$3+参数!$B$4,0)),"")</f>
        <v/>
      </c>
      <c r="AZ974" s="10">
        <f t="shared" ca="1" si="312"/>
        <v>4334.7195315039417</v>
      </c>
      <c r="BA974" s="12">
        <f ca="1">AZ974/MAX(AZ$2:AZ974)-1</f>
        <v>-0.13331688559177846</v>
      </c>
    </row>
    <row r="975" spans="1:53" x14ac:dyDescent="0.15">
      <c r="A975" s="1">
        <v>39820</v>
      </c>
      <c r="B975" s="6">
        <v>1942.67</v>
      </c>
      <c r="C975" s="6">
        <v>1959.25</v>
      </c>
      <c r="D975" s="6">
        <v>1930.87</v>
      </c>
      <c r="E975" s="2">
        <v>1931.18</v>
      </c>
      <c r="F975" s="3">
        <f>E975/MAX(E$2:E975)-1</f>
        <v>-0.67141155652351459</v>
      </c>
      <c r="G975" s="2">
        <f ca="1">IFERROR(AVERAGE(OFFSET(E975,0,0,-参数!B$2,1)),"")</f>
        <v>1870.8566071428575</v>
      </c>
      <c r="H975" t="str">
        <f t="shared" ca="1" si="313"/>
        <v>买</v>
      </c>
      <c r="I975" s="3">
        <f ca="1">IF(H974="买",$E975/$E974-1-IF(H973="卖",参数!$B$3-IF(H975="卖",参数!$B$3+参数!$B$4,0)),"")</f>
        <v>-5.9810582664195922E-3</v>
      </c>
      <c r="J975" s="2">
        <f t="shared" ca="1" si="304"/>
        <v>5176.2186811283</v>
      </c>
      <c r="K975" s="3">
        <f ca="1">J975/MAX(J$2:J975)-1</f>
        <v>-0.11830164834782686</v>
      </c>
      <c r="L975" s="8">
        <f>L974*(参数!$B$6-1)/(参数!$B$6+1)+E975*2/(参数!$B$6+1)</f>
        <v>1918.6129366581611</v>
      </c>
      <c r="M975" s="8">
        <f>M974*(参数!$B$7-1)/(参数!$B$7+1)+E975*2/(参数!$B$7+1)</f>
        <v>2054.5465216348384</v>
      </c>
      <c r="N975" s="8">
        <f t="shared" si="296"/>
        <v>-135.93358497667737</v>
      </c>
      <c r="O975" s="8">
        <f>O974*(参数!$B$8-1)/(参数!$B$8+1)+N975*2/(参数!$B$8+1)</f>
        <v>-141.37023272279129</v>
      </c>
      <c r="P975" s="9" t="str">
        <f t="shared" si="305"/>
        <v>卖</v>
      </c>
      <c r="Q975" s="7" t="str">
        <f>IF(P974="买",$E975/$E974-1-IF(P973="卖",参数!$B$3-IF(P975="卖",参数!$B$3+参数!$B$4,0)),"")</f>
        <v/>
      </c>
      <c r="R975" s="8">
        <f t="shared" si="306"/>
        <v>4495.0815432744303</v>
      </c>
      <c r="S975" s="3">
        <f>R975/MAX(R$2:R975)-1</f>
        <v>-0.16894099230926263</v>
      </c>
      <c r="T975" s="10">
        <f ca="1">IFERROR(AVERAGE(OFFSET(E975,0,0,-参数!B$10,1)),"")</f>
        <v>1951.5684999999999</v>
      </c>
      <c r="U975" s="10">
        <f ca="1">IFERROR(AVERAGE(OFFSET(E975,0,0,-参数!B$11,1)),"")</f>
        <v>3752.0313333333334</v>
      </c>
      <c r="V975" s="10">
        <f t="shared" ca="1" si="297"/>
        <v>-1800.4628333333335</v>
      </c>
      <c r="W975" s="10">
        <f ca="1">IFERROR(AVERAGE(OFFSET(V975,0,0,-参数!B$12,1)),"")</f>
        <v>-1804.7912592592597</v>
      </c>
      <c r="X975" s="11" t="str">
        <f t="shared" ca="1" si="295"/>
        <v>买</v>
      </c>
      <c r="Y975" s="12">
        <f ca="1">IF(X974="买",$E975/$E974-1-IF(X973="卖",参数!$B$3-IF(X975="卖",参数!$B$3+参数!$B$4,0)),"")</f>
        <v>-5.9810582664195922E-3</v>
      </c>
      <c r="Z975" s="10">
        <f t="shared" ca="1" si="307"/>
        <v>4369.693216274557</v>
      </c>
      <c r="AA975" s="3">
        <f ca="1">Z975/MAX(Z$2:Z975)-1</f>
        <v>-0.15444971167314181</v>
      </c>
      <c r="AB975" s="8">
        <f ca="1">IFERROR(AVERAGE(OFFSET(E975,0,0,-参数!B$14,1)),"")</f>
        <v>1874.4662499999999</v>
      </c>
      <c r="AC975" s="8">
        <f ca="1">IFERROR(AVERAGE(OFFSET(E975,0,0,-参数!B$15,1)),"")</f>
        <v>1943.1689655172415</v>
      </c>
      <c r="AD975" s="9" t="str">
        <f ca="1">IFERROR(IF(OR(AND(AB975/AC975-1&lt;参数!B$16,AB975/AC975-1&gt;参数!B$17),AB975/AC975-1&lt;参数!B$18),"买","卖"),"买")</f>
        <v>卖</v>
      </c>
      <c r="AE975" s="7" t="str">
        <f ca="1">IF(AD974="买",$E975/$E974-1-IF(AD973="卖",参数!$B$3-IF(AD975="卖",参数!$B$3+参数!$B$4,0)),"")</f>
        <v/>
      </c>
      <c r="AF975" s="8">
        <f t="shared" ca="1" si="308"/>
        <v>4764.3362827943656</v>
      </c>
      <c r="AG975" s="3">
        <f ca="1">AF975/MAX(AF$2:AF975)-1</f>
        <v>-0.11526004226312858</v>
      </c>
      <c r="AH975">
        <f t="shared" ca="1" si="298"/>
        <v>0</v>
      </c>
      <c r="AI975">
        <f t="shared" si="299"/>
        <v>0</v>
      </c>
      <c r="AJ975">
        <f t="shared" ca="1" si="300"/>
        <v>1</v>
      </c>
      <c r="AK975">
        <f t="shared" ca="1" si="301"/>
        <v>0</v>
      </c>
      <c r="AL975">
        <f t="shared" ca="1" si="302"/>
        <v>1</v>
      </c>
      <c r="AM975">
        <f t="shared" ca="1" si="303"/>
        <v>0</v>
      </c>
      <c r="AO975" s="9">
        <f t="shared" si="309"/>
        <v>11.619999999999891</v>
      </c>
      <c r="AP975" s="15">
        <f ca="1">IFERROR(ABS(E975-OFFSET(E975,-参数!B$20,0,1,1))/SUM(OFFSET(AO975,0,0,-参数!B$20,1)),0)</f>
        <v>4.2229634235965874E-2</v>
      </c>
      <c r="AQ975" s="16">
        <f ca="1">(参数!B$21+参数!B$22*'000300'!AP975)^(参数!B$23)</f>
        <v>1.8751597037707068E-2</v>
      </c>
      <c r="AR975" s="17">
        <f t="shared" ca="1" si="310"/>
        <v>1932.7867735553557</v>
      </c>
      <c r="AS975" s="9" t="str">
        <f ca="1">IF(E975+参数!B$24&gt;=AR975,"买","卖")</f>
        <v>买</v>
      </c>
      <c r="AT975" s="7">
        <f ca="1">IF(AS974="买",$E975/$E974-1-IF(AS973="卖",参数!$B$3-IF(AS975="卖",参数!$B$3+参数!$B$4,0)),"")</f>
        <v>-6.2310582664195924E-3</v>
      </c>
      <c r="AU975" s="8">
        <f t="shared" ca="1" si="311"/>
        <v>3516.7618328040257</v>
      </c>
      <c r="AV975" s="7">
        <f ca="1">AU975/MAX(AU$2:AU975)-1</f>
        <v>-0.23635364536805981</v>
      </c>
      <c r="AW975" s="3">
        <f t="shared" ca="1" si="294"/>
        <v>-1.5886313540991459E-5</v>
      </c>
      <c r="AX975" s="11" t="str">
        <f ca="1">IFERROR(IF(E975&gt;MAX(OFFSET(C975,-1,0,-参数!B$27,1)),"买",IF(E975&lt;MIN(OFFSET(D975,-1,0,-参数!B$26,1)),"卖",AX974)),"卖")</f>
        <v>卖</v>
      </c>
      <c r="AY975" s="12" t="str">
        <f ca="1">IF(AX974="买",$E975/$E974-1-IF(AX973="卖",参数!$B$3-IF(AX975="卖",参数!$B$3+参数!$B$4,0)),"")</f>
        <v/>
      </c>
      <c r="AZ975" s="10">
        <f t="shared" ca="1" si="312"/>
        <v>4334.7195315039417</v>
      </c>
      <c r="BA975" s="12">
        <f ca="1">AZ975/MAX(AZ$2:AZ975)-1</f>
        <v>-0.13331688559177846</v>
      </c>
    </row>
    <row r="976" spans="1:53" x14ac:dyDescent="0.15">
      <c r="A976" s="1">
        <v>39821</v>
      </c>
      <c r="B976" s="6">
        <v>1894.66</v>
      </c>
      <c r="C976" s="6">
        <v>1902.8</v>
      </c>
      <c r="D976" s="6">
        <v>1873.65</v>
      </c>
      <c r="E976" s="2">
        <v>1887.99</v>
      </c>
      <c r="F976" s="3">
        <f>E976/MAX(E$2:E976)-1</f>
        <v>-0.67876029401755944</v>
      </c>
      <c r="G976" s="2">
        <f ca="1">IFERROR(AVERAGE(OFFSET(E976,0,0,-参数!B$2,1)),"")</f>
        <v>1870.7005357142862</v>
      </c>
      <c r="H976" t="str">
        <f t="shared" ca="1" si="313"/>
        <v>买</v>
      </c>
      <c r="I976" s="3">
        <f ca="1">IF(H975="买",$E976/$E975-1-IF(H974="卖",参数!$B$3-IF(H976="卖",参数!$B$3+参数!$B$4,0)),"")</f>
        <v>-2.2364564670305231E-2</v>
      </c>
      <c r="J976" s="2">
        <f t="shared" ca="1" si="304"/>
        <v>5060.4548036865644</v>
      </c>
      <c r="K976" s="3">
        <f ca="1">J976/MAX(J$2:J976)-1</f>
        <v>-0.13802044815305337</v>
      </c>
      <c r="L976" s="8">
        <f>L975*(参数!$B$6-1)/(参数!$B$6+1)+E976*2/(参数!$B$6+1)</f>
        <v>1915.6964665002408</v>
      </c>
      <c r="M976" s="8">
        <f>M975*(参数!$B$7-1)/(参数!$B$7+1)+E976*2/(参数!$B$7+1)</f>
        <v>2050.5331114749629</v>
      </c>
      <c r="N976" s="8">
        <f t="shared" si="296"/>
        <v>-134.83664497472205</v>
      </c>
      <c r="O976" s="8">
        <f>O975*(参数!$B$8-1)/(参数!$B$8+1)+N976*2/(参数!$B$8+1)</f>
        <v>-140.06351517317745</v>
      </c>
      <c r="P976" s="9" t="str">
        <f t="shared" si="305"/>
        <v>卖</v>
      </c>
      <c r="Q976" s="7" t="str">
        <f>IF(P975="买",$E976/$E975-1-IF(P974="卖",参数!$B$3-IF(P976="卖",参数!$B$3+参数!$B$4,0)),"")</f>
        <v/>
      </c>
      <c r="R976" s="8">
        <f t="shared" si="306"/>
        <v>4495.0815432744303</v>
      </c>
      <c r="S976" s="3">
        <f>R976/MAX(R$2:R976)-1</f>
        <v>-0.16894099230926263</v>
      </c>
      <c r="T976" s="10">
        <f ca="1">IFERROR(AVERAGE(OFFSET(E976,0,0,-参数!B$10,1)),"")</f>
        <v>1943.9255000000001</v>
      </c>
      <c r="U976" s="10">
        <f ca="1">IFERROR(AVERAGE(OFFSET(E976,0,0,-参数!B$11,1)),"")</f>
        <v>3747.3680246913577</v>
      </c>
      <c r="V976" s="10">
        <f t="shared" ca="1" si="297"/>
        <v>-1803.4425246913577</v>
      </c>
      <c r="W976" s="10">
        <f ca="1">IFERROR(AVERAGE(OFFSET(V976,0,0,-参数!B$12,1)),"")</f>
        <v>-1802.65805667789</v>
      </c>
      <c r="X976" s="11" t="str">
        <f t="shared" ca="1" si="295"/>
        <v>卖</v>
      </c>
      <c r="Y976" s="12">
        <f ca="1">IF(X975="买",$E976/$E975-1-IF(X974="卖",参数!$B$3-IF(X976="卖",参数!$B$3+参数!$B$4,0)),"")</f>
        <v>-2.2364564670305231E-2</v>
      </c>
      <c r="Z976" s="10">
        <f t="shared" ca="1" si="307"/>
        <v>4271.9669297497903</v>
      </c>
      <c r="AA976" s="3">
        <f ca="1">Z976/MAX(Z$2:Z976)-1</f>
        <v>-0.17336007577842316</v>
      </c>
      <c r="AB976" s="8">
        <f ca="1">IFERROR(AVERAGE(OFFSET(E976,0,0,-参数!B$14,1)),"")</f>
        <v>1876.6187499999999</v>
      </c>
      <c r="AC976" s="8">
        <f ca="1">IFERROR(AVERAGE(OFFSET(E976,0,0,-参数!B$15,1)),"")</f>
        <v>1944.7034482758622</v>
      </c>
      <c r="AD976" s="9" t="str">
        <f ca="1">IFERROR(IF(OR(AND(AB976/AC976-1&lt;参数!B$16,AB976/AC976-1&gt;参数!B$17),AB976/AC976-1&lt;参数!B$18),"买","卖"),"买")</f>
        <v>卖</v>
      </c>
      <c r="AE976" s="7" t="str">
        <f ca="1">IF(AD975="买",$E976/$E975-1-IF(AD974="卖",参数!$B$3-IF(AD976="卖",参数!$B$3+参数!$B$4,0)),"")</f>
        <v/>
      </c>
      <c r="AF976" s="8">
        <f t="shared" ca="1" si="308"/>
        <v>4764.3362827943656</v>
      </c>
      <c r="AG976" s="3">
        <f ca="1">AF976/MAX(AF$2:AF976)-1</f>
        <v>-0.11526004226312858</v>
      </c>
      <c r="AH976">
        <f t="shared" ca="1" si="298"/>
        <v>0</v>
      </c>
      <c r="AI976">
        <f t="shared" si="299"/>
        <v>0</v>
      </c>
      <c r="AJ976">
        <f t="shared" ca="1" si="300"/>
        <v>0</v>
      </c>
      <c r="AK976">
        <f t="shared" ca="1" si="301"/>
        <v>0</v>
      </c>
      <c r="AL976">
        <f t="shared" ca="1" si="302"/>
        <v>1</v>
      </c>
      <c r="AM976">
        <f t="shared" ca="1" si="303"/>
        <v>0</v>
      </c>
      <c r="AO976" s="9">
        <f t="shared" si="309"/>
        <v>43.190000000000055</v>
      </c>
      <c r="AP976" s="15">
        <f ca="1">IFERROR(ABS(E976-OFFSET(E976,-参数!B$20,0,1,1))/SUM(OFFSET(AO976,0,0,-参数!B$20,1)),0)</f>
        <v>9.7755077073648194E-2</v>
      </c>
      <c r="AQ976" s="16">
        <f ca="1">(参数!B$21+参数!B$22*'000300'!AP976)^(参数!B$23)</f>
        <v>7.2333649376070508E-2</v>
      </c>
      <c r="AR976" s="17">
        <f t="shared" ca="1" si="310"/>
        <v>1929.5464594438233</v>
      </c>
      <c r="AS976" s="9" t="str">
        <f ca="1">IF(E976+参数!B$24&gt;=AR976,"买","卖")</f>
        <v>卖</v>
      </c>
      <c r="AT976" s="7">
        <f ca="1">IF(AS975="买",$E976/$E975-1-IF(AS974="卖",参数!$B$3-IF(AS976="卖",参数!$B$3+参数!$B$4,0)),"")</f>
        <v>-2.2364564670305231E-2</v>
      </c>
      <c r="AU976" s="8">
        <f t="shared" ca="1" si="311"/>
        <v>3438.1109853642188</v>
      </c>
      <c r="AV976" s="7">
        <f ca="1">AU976/MAX(AU$2:AU976)-1</f>
        <v>-0.25343226365146865</v>
      </c>
      <c r="AW976" s="3">
        <f t="shared" ca="1" si="294"/>
        <v>-1.6764984921600057E-3</v>
      </c>
      <c r="AX976" s="11" t="str">
        <f ca="1">IFERROR(IF(E976&gt;MAX(OFFSET(C976,-1,0,-参数!B$27,1)),"买",IF(E976&lt;MIN(OFFSET(D976,-1,0,-参数!B$26,1)),"卖",AX975)),"卖")</f>
        <v>卖</v>
      </c>
      <c r="AY976" s="12" t="str">
        <f ca="1">IF(AX975="买",$E976/$E975-1-IF(AX974="卖",参数!$B$3-IF(AX976="卖",参数!$B$3+参数!$B$4,0)),"")</f>
        <v/>
      </c>
      <c r="AZ976" s="10">
        <f t="shared" ca="1" si="312"/>
        <v>4334.7195315039417</v>
      </c>
      <c r="BA976" s="12">
        <f ca="1">AZ976/MAX(AZ$2:AZ976)-1</f>
        <v>-0.13331688559177846</v>
      </c>
    </row>
    <row r="977" spans="1:53" x14ac:dyDescent="0.15">
      <c r="A977" s="1">
        <v>39822</v>
      </c>
      <c r="B977" s="6">
        <v>1886.49</v>
      </c>
      <c r="C977" s="6">
        <v>1923.42</v>
      </c>
      <c r="D977" s="6">
        <v>1886.49</v>
      </c>
      <c r="E977" s="2">
        <v>1918.36</v>
      </c>
      <c r="F977" s="3">
        <f>E977/MAX(E$2:E977)-1</f>
        <v>-0.67359286735180013</v>
      </c>
      <c r="G977" s="2">
        <f ca="1">IFERROR(AVERAGE(OFFSET(E977,0,0,-参数!B$2,1)),"")</f>
        <v>1871.3603571428575</v>
      </c>
      <c r="H977" t="str">
        <f t="shared" ca="1" si="313"/>
        <v>买</v>
      </c>
      <c r="I977" s="3">
        <f ca="1">IF(H976="买",$E977/$E976-1-IF(H975="卖",参数!$B$3-IF(H977="卖",参数!$B$3+参数!$B$4,0)),"")</f>
        <v>1.6085890285435722E-2</v>
      </c>
      <c r="J977" s="2">
        <f t="shared" ca="1" si="304"/>
        <v>5141.8567244530723</v>
      </c>
      <c r="K977" s="3">
        <f ca="1">J977/MAX(J$2:J977)-1</f>
        <v>-0.12415473965375445</v>
      </c>
      <c r="L977" s="8">
        <f>L976*(参数!$B$6-1)/(参数!$B$6+1)+E977*2/(参数!$B$6+1)</f>
        <v>1915.9501363573609</v>
      </c>
      <c r="M977" s="8">
        <f>M976*(参数!$B$7-1)/(参数!$B$7+1)+E977*2/(参数!$B$7+1)</f>
        <v>2047.3482172225542</v>
      </c>
      <c r="N977" s="8">
        <f t="shared" si="296"/>
        <v>-131.39808086519338</v>
      </c>
      <c r="O977" s="8">
        <f>O976*(参数!$B$8-1)/(参数!$B$8+1)+N977*2/(参数!$B$8+1)</f>
        <v>-138.33042831158065</v>
      </c>
      <c r="P977" s="9" t="str">
        <f t="shared" si="305"/>
        <v>卖</v>
      </c>
      <c r="Q977" s="7" t="str">
        <f>IF(P976="买",$E977/$E976-1-IF(P975="卖",参数!$B$3-IF(P977="卖",参数!$B$3+参数!$B$4,0)),"")</f>
        <v/>
      </c>
      <c r="R977" s="8">
        <f t="shared" si="306"/>
        <v>4495.0815432744303</v>
      </c>
      <c r="S977" s="3">
        <f>R977/MAX(R$2:R977)-1</f>
        <v>-0.16894099230926263</v>
      </c>
      <c r="T977" s="10">
        <f ca="1">IFERROR(AVERAGE(OFFSET(E977,0,0,-参数!B$10,1)),"")</f>
        <v>1935.0239999999999</v>
      </c>
      <c r="U977" s="10">
        <f ca="1">IFERROR(AVERAGE(OFFSET(E977,0,0,-参数!B$11,1)),"")</f>
        <v>3742.6443703703699</v>
      </c>
      <c r="V977" s="10">
        <f t="shared" ca="1" si="297"/>
        <v>-1807.62037037037</v>
      </c>
      <c r="W977" s="10">
        <f ca="1">IFERROR(AVERAGE(OFFSET(V977,0,0,-参数!B$12,1)),"")</f>
        <v>-1801.6377525252524</v>
      </c>
      <c r="X977" s="11" t="str">
        <f t="shared" ca="1" si="295"/>
        <v>卖</v>
      </c>
      <c r="Y977" s="12" t="str">
        <f ca="1">IF(X976="买",$E977/$E976-1-IF(X975="卖",参数!$B$3-IF(X977="卖",参数!$B$3+参数!$B$4,0)),"")</f>
        <v/>
      </c>
      <c r="Z977" s="10">
        <f t="shared" ca="1" si="307"/>
        <v>4271.9669297497903</v>
      </c>
      <c r="AA977" s="3">
        <f ca="1">Z977/MAX(Z$2:Z977)-1</f>
        <v>-0.17336007577842316</v>
      </c>
      <c r="AB977" s="8">
        <f ca="1">IFERROR(AVERAGE(OFFSET(E977,0,0,-参数!B$14,1)),"")</f>
        <v>1883.6512500000001</v>
      </c>
      <c r="AC977" s="8">
        <f ca="1">IFERROR(AVERAGE(OFFSET(E977,0,0,-参数!B$15,1)),"")</f>
        <v>1946.354827586207</v>
      </c>
      <c r="AD977" s="9" t="str">
        <f ca="1">IFERROR(IF(OR(AND(AB977/AC977-1&lt;参数!B$16,AB977/AC977-1&gt;参数!B$17),AB977/AC977-1&lt;参数!B$18),"买","卖"),"买")</f>
        <v>卖</v>
      </c>
      <c r="AE977" s="7" t="str">
        <f ca="1">IF(AD976="买",$E977/$E976-1-IF(AD975="卖",参数!$B$3-IF(AD977="卖",参数!$B$3+参数!$B$4,0)),"")</f>
        <v/>
      </c>
      <c r="AF977" s="8">
        <f t="shared" ca="1" si="308"/>
        <v>4764.3362827943656</v>
      </c>
      <c r="AG977" s="3">
        <f ca="1">AF977/MAX(AF$2:AF977)-1</f>
        <v>-0.11526004226312858</v>
      </c>
      <c r="AH977">
        <f t="shared" ca="1" si="298"/>
        <v>0</v>
      </c>
      <c r="AI977">
        <f t="shared" si="299"/>
        <v>0</v>
      </c>
      <c r="AJ977">
        <f t="shared" ca="1" si="300"/>
        <v>0</v>
      </c>
      <c r="AK977">
        <f t="shared" ca="1" si="301"/>
        <v>0</v>
      </c>
      <c r="AL977">
        <f t="shared" ca="1" si="302"/>
        <v>0</v>
      </c>
      <c r="AM977">
        <f t="shared" ca="1" si="303"/>
        <v>0</v>
      </c>
      <c r="AO977" s="9">
        <f t="shared" si="309"/>
        <v>30.369999999999891</v>
      </c>
      <c r="AP977" s="15">
        <f ca="1">IFERROR(ABS(E977-OFFSET(E977,-参数!B$20,0,1,1))/SUM(OFFSET(AO977,0,0,-参数!B$20,1)),0)</f>
        <v>6.3784267874023623E-2</v>
      </c>
      <c r="AQ977" s="16">
        <f ca="1">(参数!B$21+参数!B$22*'000300'!AP977)^(参数!B$23)</f>
        <v>3.9551818498432798E-2</v>
      </c>
      <c r="AR977" s="17">
        <f t="shared" ca="1" si="310"/>
        <v>1929.1040146302612</v>
      </c>
      <c r="AS977" s="9" t="str">
        <f ca="1">IF(E977+参数!B$24&gt;=AR977,"买","卖")</f>
        <v>买</v>
      </c>
      <c r="AT977" s="7" t="str">
        <f ca="1">IF(AS976="买",$E977/$E976-1-IF(AS975="卖",参数!$B$3-IF(AS977="卖",参数!$B$3+参数!$B$4,0)),"")</f>
        <v/>
      </c>
      <c r="AU977" s="8">
        <f t="shared" ca="1" si="311"/>
        <v>3438.1109853642188</v>
      </c>
      <c r="AV977" s="7">
        <f ca="1">AU977/MAX(AU$2:AU977)-1</f>
        <v>-0.25343226365146865</v>
      </c>
      <c r="AW977" s="3">
        <f t="shared" ca="1" si="294"/>
        <v>-2.2929990174458403E-4</v>
      </c>
      <c r="AX977" s="11" t="str">
        <f ca="1">IFERROR(IF(E977&gt;MAX(OFFSET(C977,-1,0,-参数!B$27,1)),"买",IF(E977&lt;MIN(OFFSET(D977,-1,0,-参数!B$26,1)),"卖",AX976)),"卖")</f>
        <v>卖</v>
      </c>
      <c r="AY977" s="12" t="str">
        <f ca="1">IF(AX976="买",$E977/$E976-1-IF(AX975="卖",参数!$B$3-IF(AX977="卖",参数!$B$3+参数!$B$4,0)),"")</f>
        <v/>
      </c>
      <c r="AZ977" s="10">
        <f t="shared" ca="1" si="312"/>
        <v>4334.7195315039417</v>
      </c>
      <c r="BA977" s="12">
        <f ca="1">AZ977/MAX(AZ$2:AZ977)-1</f>
        <v>-0.13331688559177846</v>
      </c>
    </row>
    <row r="978" spans="1:53" x14ac:dyDescent="0.15">
      <c r="A978" s="1">
        <v>39825</v>
      </c>
      <c r="B978" s="6">
        <v>1911.74</v>
      </c>
      <c r="C978" s="6">
        <v>1947.08</v>
      </c>
      <c r="D978" s="6">
        <v>1905.62</v>
      </c>
      <c r="E978" s="2">
        <v>1920.69</v>
      </c>
      <c r="F978" s="3">
        <f>E978/MAX(E$2:E978)-1</f>
        <v>-0.67319642006397595</v>
      </c>
      <c r="G978" s="2">
        <f ca="1">IFERROR(AVERAGE(OFFSET(E978,0,0,-参数!B$2,1)),"")</f>
        <v>1872.9205357142862</v>
      </c>
      <c r="H978" t="str">
        <f t="shared" ca="1" si="313"/>
        <v>买</v>
      </c>
      <c r="I978" s="3">
        <f ca="1">IF(H977="买",$E978/$E977-1-IF(H976="卖",参数!$B$3-IF(H978="卖",参数!$B$3+参数!$B$4,0)),"")</f>
        <v>1.214579119664716E-3</v>
      </c>
      <c r="J978" s="2">
        <f t="shared" ca="1" si="304"/>
        <v>5148.1019162669008</v>
      </c>
      <c r="K978" s="3">
        <f ca="1">J978/MAX(J$2:J978)-1</f>
        <v>-0.12309095628848055</v>
      </c>
      <c r="L978" s="8">
        <f>L977*(参数!$B$6-1)/(参数!$B$6+1)+E978*2/(参数!$B$6+1)</f>
        <v>1916.401551942374</v>
      </c>
      <c r="M978" s="8">
        <f>M977*(参数!$B$7-1)/(参数!$B$7+1)+E978*2/(参数!$B$7+1)</f>
        <v>2044.2962119882759</v>
      </c>
      <c r="N978" s="8">
        <f t="shared" si="296"/>
        <v>-127.8946600459019</v>
      </c>
      <c r="O978" s="8">
        <f>O977*(参数!$B$8-1)/(参数!$B$8+1)+N978*2/(参数!$B$8+1)</f>
        <v>-136.2432746584449</v>
      </c>
      <c r="P978" s="9" t="str">
        <f t="shared" si="305"/>
        <v>卖</v>
      </c>
      <c r="Q978" s="7" t="str">
        <f>IF(P977="买",$E978/$E977-1-IF(P976="卖",参数!$B$3-IF(P978="卖",参数!$B$3+参数!$B$4,0)),"")</f>
        <v/>
      </c>
      <c r="R978" s="8">
        <f t="shared" si="306"/>
        <v>4495.0815432744303</v>
      </c>
      <c r="S978" s="3">
        <f>R978/MAX(R$2:R978)-1</f>
        <v>-0.16894099230926263</v>
      </c>
      <c r="T978" s="10">
        <f ca="1">IFERROR(AVERAGE(OFFSET(E978,0,0,-参数!B$10,1)),"")</f>
        <v>1928.7414999999996</v>
      </c>
      <c r="U978" s="10">
        <f ca="1">IFERROR(AVERAGE(OFFSET(E978,0,0,-参数!B$11,1)),"")</f>
        <v>3737.8300493827155</v>
      </c>
      <c r="V978" s="10">
        <f t="shared" ca="1" si="297"/>
        <v>-1809.0885493827159</v>
      </c>
      <c r="W978" s="10">
        <f ca="1">IFERROR(AVERAGE(OFFSET(V978,0,0,-参数!B$12,1)),"")</f>
        <v>-1801.3242379349044</v>
      </c>
      <c r="X978" s="11" t="str">
        <f t="shared" ca="1" si="295"/>
        <v>卖</v>
      </c>
      <c r="Y978" s="12" t="str">
        <f ca="1">IF(X977="买",$E978/$E977-1-IF(X976="卖",参数!$B$3-IF(X978="卖",参数!$B$3+参数!$B$4,0)),"")</f>
        <v/>
      </c>
      <c r="Z978" s="10">
        <f t="shared" ca="1" si="307"/>
        <v>4271.9669297497903</v>
      </c>
      <c r="AA978" s="3">
        <f ca="1">Z978/MAX(Z$2:Z978)-1</f>
        <v>-0.17336007577842316</v>
      </c>
      <c r="AB978" s="8">
        <f ca="1">IFERROR(AVERAGE(OFFSET(E978,0,0,-参数!B$14,1)),"")</f>
        <v>1891.8925000000002</v>
      </c>
      <c r="AC978" s="8">
        <f ca="1">IFERROR(AVERAGE(OFFSET(E978,0,0,-参数!B$15,1)),"")</f>
        <v>1949.4848275862071</v>
      </c>
      <c r="AD978" s="9" t="str">
        <f ca="1">IFERROR(IF(OR(AND(AB978/AC978-1&lt;参数!B$16,AB978/AC978-1&gt;参数!B$17),AB978/AC978-1&lt;参数!B$18),"买","卖"),"买")</f>
        <v>卖</v>
      </c>
      <c r="AE978" s="7" t="str">
        <f ca="1">IF(AD977="买",$E978/$E977-1-IF(AD976="卖",参数!$B$3-IF(AD978="卖",参数!$B$3+参数!$B$4,0)),"")</f>
        <v/>
      </c>
      <c r="AF978" s="8">
        <f t="shared" ca="1" si="308"/>
        <v>4764.3362827943656</v>
      </c>
      <c r="AG978" s="3">
        <f ca="1">AF978/MAX(AF$2:AF978)-1</f>
        <v>-0.11526004226312858</v>
      </c>
      <c r="AH978">
        <f t="shared" ca="1" si="298"/>
        <v>0</v>
      </c>
      <c r="AI978">
        <f t="shared" si="299"/>
        <v>0</v>
      </c>
      <c r="AJ978">
        <f t="shared" ca="1" si="300"/>
        <v>0</v>
      </c>
      <c r="AK978">
        <f t="shared" ca="1" si="301"/>
        <v>0</v>
      </c>
      <c r="AL978">
        <f t="shared" ca="1" si="302"/>
        <v>1</v>
      </c>
      <c r="AM978">
        <f t="shared" ca="1" si="303"/>
        <v>0</v>
      </c>
      <c r="AO978" s="9">
        <f t="shared" si="309"/>
        <v>2.3300000000001546</v>
      </c>
      <c r="AP978" s="15">
        <f ca="1">IFERROR(ABS(E978-OFFSET(E978,-参数!B$20,0,1,1))/SUM(OFFSET(AO978,0,0,-参数!B$20,1)),0)</f>
        <v>6.8115399025852327E-2</v>
      </c>
      <c r="AQ978" s="16">
        <f ca="1">(参数!B$21+参数!B$22*'000300'!AP978)^(参数!B$23)</f>
        <v>4.3731360059947495E-2</v>
      </c>
      <c r="AR978" s="17">
        <f t="shared" ca="1" si="310"/>
        <v>1928.7360583269156</v>
      </c>
      <c r="AS978" s="9" t="str">
        <f ca="1">IF(E978+参数!B$24&gt;=AR978,"买","卖")</f>
        <v>买</v>
      </c>
      <c r="AT978" s="7">
        <f ca="1">IF(AS977="买",$E978/$E977-1-IF(AS976="卖",参数!$B$3-IF(AS978="卖",参数!$B$3+参数!$B$4,0)),"")</f>
        <v>9.6457911966471598E-4</v>
      </c>
      <c r="AU978" s="8">
        <f t="shared" ca="1" si="311"/>
        <v>3441.4273154317907</v>
      </c>
      <c r="AV978" s="7">
        <f ca="1">AU978/MAX(AU$2:AU978)-1</f>
        <v>-0.25271214000157161</v>
      </c>
      <c r="AW978" s="3">
        <f t="shared" ca="1" si="294"/>
        <v>-1.9073948348824477E-4</v>
      </c>
      <c r="AX978" s="11" t="str">
        <f ca="1">IFERROR(IF(E978&gt;MAX(OFFSET(C978,-1,0,-参数!B$27,1)),"买",IF(E978&lt;MIN(OFFSET(D978,-1,0,-参数!B$26,1)),"卖",AX977)),"卖")</f>
        <v>卖</v>
      </c>
      <c r="AY978" s="12" t="str">
        <f ca="1">IF(AX977="买",$E978/$E977-1-IF(AX976="卖",参数!$B$3-IF(AX978="卖",参数!$B$3+参数!$B$4,0)),"")</f>
        <v/>
      </c>
      <c r="AZ978" s="10">
        <f t="shared" ca="1" si="312"/>
        <v>4334.7195315039417</v>
      </c>
      <c r="BA978" s="12">
        <f ca="1">AZ978/MAX(AZ$2:AZ978)-1</f>
        <v>-0.13331688559177846</v>
      </c>
    </row>
    <row r="979" spans="1:53" x14ac:dyDescent="0.15">
      <c r="A979" s="1">
        <v>39826</v>
      </c>
      <c r="B979" s="6">
        <v>1892.66</v>
      </c>
      <c r="C979" s="6">
        <v>1908.2</v>
      </c>
      <c r="D979" s="6">
        <v>1874.97</v>
      </c>
      <c r="E979" s="2">
        <v>1876.19</v>
      </c>
      <c r="F979" s="3">
        <f>E979/MAX(E$2:E979)-1</f>
        <v>-0.68076805281426522</v>
      </c>
      <c r="G979" s="2">
        <f ca="1">IFERROR(AVERAGE(OFFSET(E979,0,0,-参数!B$2,1)),"")</f>
        <v>1873.6600000000003</v>
      </c>
      <c r="H979" t="str">
        <f t="shared" ca="1" si="313"/>
        <v>买</v>
      </c>
      <c r="I979" s="3">
        <f ca="1">IF(H978="买",$E979/$E978-1-IF(H977="卖",参数!$B$3-IF(H979="卖",参数!$B$3+参数!$B$4,0)),"")</f>
        <v>-2.3168757061264422E-2</v>
      </c>
      <c r="J979" s="2">
        <f t="shared" ca="1" si="304"/>
        <v>5028.8267936422835</v>
      </c>
      <c r="K979" s="3">
        <f ca="1">J979/MAX(J$2:J979)-1</f>
        <v>-0.14340784888705838</v>
      </c>
      <c r="L979" s="8">
        <f>L978*(参数!$B$6-1)/(参数!$B$6+1)+E979*2/(参数!$B$6+1)</f>
        <v>1912.5718803288146</v>
      </c>
      <c r="M979" s="8">
        <f>M978*(参数!$B$7-1)/(参数!$B$7+1)+E979*2/(参数!$B$7+1)</f>
        <v>2040.2454598921731</v>
      </c>
      <c r="N979" s="8">
        <f t="shared" si="296"/>
        <v>-127.67357956335854</v>
      </c>
      <c r="O979" s="8">
        <f>O978*(参数!$B$8-1)/(参数!$B$8+1)+N979*2/(参数!$B$8+1)</f>
        <v>-134.52933563942764</v>
      </c>
      <c r="P979" s="9" t="str">
        <f t="shared" si="305"/>
        <v>卖</v>
      </c>
      <c r="Q979" s="7" t="str">
        <f>IF(P978="买",$E979/$E978-1-IF(P977="卖",参数!$B$3-IF(P979="卖",参数!$B$3+参数!$B$4,0)),"")</f>
        <v/>
      </c>
      <c r="R979" s="8">
        <f t="shared" si="306"/>
        <v>4495.0815432744303</v>
      </c>
      <c r="S979" s="3">
        <f>R979/MAX(R$2:R979)-1</f>
        <v>-0.16894099230926263</v>
      </c>
      <c r="T979" s="10">
        <f ca="1">IFERROR(AVERAGE(OFFSET(E979,0,0,-参数!B$10,1)),"")</f>
        <v>1924.5319999999999</v>
      </c>
      <c r="U979" s="10">
        <f ca="1">IFERROR(AVERAGE(OFFSET(E979,0,0,-参数!B$11,1)),"")</f>
        <v>3732.7368148148139</v>
      </c>
      <c r="V979" s="10">
        <f t="shared" ca="1" si="297"/>
        <v>-1808.204814814814</v>
      </c>
      <c r="W979" s="10">
        <f ca="1">IFERROR(AVERAGE(OFFSET(V979,0,0,-参数!B$12,1)),"")</f>
        <v>-1801.3392132435465</v>
      </c>
      <c r="X979" s="11" t="str">
        <f t="shared" ca="1" si="295"/>
        <v>卖</v>
      </c>
      <c r="Y979" s="12" t="str">
        <f ca="1">IF(X978="买",$E979/$E978-1-IF(X977="卖",参数!$B$3-IF(X979="卖",参数!$B$3+参数!$B$4,0)),"")</f>
        <v/>
      </c>
      <c r="Z979" s="10">
        <f t="shared" ca="1" si="307"/>
        <v>4271.9669297497903</v>
      </c>
      <c r="AA979" s="3">
        <f ca="1">Z979/MAX(Z$2:Z979)-1</f>
        <v>-0.17336007577842316</v>
      </c>
      <c r="AB979" s="8">
        <f ca="1">IFERROR(AVERAGE(OFFSET(E979,0,0,-参数!B$14,1)),"")</f>
        <v>1897.2362500000004</v>
      </c>
      <c r="AC979" s="8">
        <f ca="1">IFERROR(AVERAGE(OFFSET(E979,0,0,-参数!B$15,1)),"")</f>
        <v>1949.8982758620691</v>
      </c>
      <c r="AD979" s="9" t="str">
        <f ca="1">IFERROR(IF(OR(AND(AB979/AC979-1&lt;参数!B$16,AB979/AC979-1&gt;参数!B$17),AB979/AC979-1&lt;参数!B$18),"买","卖"),"买")</f>
        <v>卖</v>
      </c>
      <c r="AE979" s="7" t="str">
        <f ca="1">IF(AD978="买",$E979/$E978-1-IF(AD977="卖",参数!$B$3-IF(AD979="卖",参数!$B$3+参数!$B$4,0)),"")</f>
        <v/>
      </c>
      <c r="AF979" s="8">
        <f t="shared" ca="1" si="308"/>
        <v>4764.3362827943656</v>
      </c>
      <c r="AG979" s="3">
        <f ca="1">AF979/MAX(AF$2:AF979)-1</f>
        <v>-0.11526004226312858</v>
      </c>
      <c r="AH979">
        <f t="shared" ca="1" si="298"/>
        <v>0</v>
      </c>
      <c r="AI979">
        <f t="shared" si="299"/>
        <v>0</v>
      </c>
      <c r="AJ979">
        <f t="shared" ca="1" si="300"/>
        <v>0</v>
      </c>
      <c r="AK979">
        <f t="shared" ca="1" si="301"/>
        <v>0</v>
      </c>
      <c r="AL979">
        <f t="shared" ca="1" si="302"/>
        <v>1</v>
      </c>
      <c r="AM979">
        <f t="shared" ca="1" si="303"/>
        <v>0</v>
      </c>
      <c r="AO979" s="9">
        <f t="shared" si="309"/>
        <v>44.5</v>
      </c>
      <c r="AP979" s="15">
        <f ca="1">IFERROR(ABS(E979-OFFSET(E979,-参数!B$20,0,1,1))/SUM(OFFSET(AO979,0,0,-参数!B$20,1)),0)</f>
        <v>0.10982666270370774</v>
      </c>
      <c r="AQ979" s="16">
        <f ca="1">(参数!B$21+参数!B$22*'000300'!AP979)^(参数!B$23)</f>
        <v>8.3982729509077952E-2</v>
      </c>
      <c r="AR979" s="17">
        <f t="shared" ca="1" si="310"/>
        <v>1924.3230969236781</v>
      </c>
      <c r="AS979" s="9" t="str">
        <f ca="1">IF(E979+参数!B$24&gt;=AR979,"买","卖")</f>
        <v>卖</v>
      </c>
      <c r="AT979" s="7">
        <f ca="1">IF(AS978="买",$E979/$E978-1-IF(AS977="卖",参数!$B$3-IF(AS979="卖",参数!$B$3+参数!$B$4,0)),"")</f>
        <v>-2.3168757061264422E-2</v>
      </c>
      <c r="AU979" s="8">
        <f t="shared" ca="1" si="311"/>
        <v>3361.6937220165523</v>
      </c>
      <c r="AV979" s="7">
        <f ca="1">AU979/MAX(AU$2:AU979)-1</f>
        <v>-0.27002587088470731</v>
      </c>
      <c r="AW979" s="3">
        <f t="shared" ref="AW979:AW1042" ca="1" si="314">AR979/AR978-1</f>
        <v>-2.2880068966333322E-3</v>
      </c>
      <c r="AX979" s="11" t="str">
        <f ca="1">IFERROR(IF(E979&gt;MAX(OFFSET(C979,-1,0,-参数!B$27,1)),"买",IF(E979&lt;MIN(OFFSET(D979,-1,0,-参数!B$26,1)),"卖",AX978)),"卖")</f>
        <v>卖</v>
      </c>
      <c r="AY979" s="12" t="str">
        <f ca="1">IF(AX978="买",$E979/$E978-1-IF(AX977="卖",参数!$B$3-IF(AX979="卖",参数!$B$3+参数!$B$4,0)),"")</f>
        <v/>
      </c>
      <c r="AZ979" s="10">
        <f t="shared" ca="1" si="312"/>
        <v>4334.7195315039417</v>
      </c>
      <c r="BA979" s="12">
        <f ca="1">AZ979/MAX(AZ$2:AZ979)-1</f>
        <v>-0.13331688559177846</v>
      </c>
    </row>
    <row r="980" spans="1:53" x14ac:dyDescent="0.15">
      <c r="A980" s="1">
        <v>39827</v>
      </c>
      <c r="B980" s="6">
        <v>1873.63</v>
      </c>
      <c r="C980" s="6">
        <v>1955.24</v>
      </c>
      <c r="D980" s="6">
        <v>1873.63</v>
      </c>
      <c r="E980" s="2">
        <v>1955.24</v>
      </c>
      <c r="F980" s="3">
        <f>E980/MAX(E$2:E980)-1</f>
        <v>-0.66731777036684137</v>
      </c>
      <c r="G980" s="2">
        <f ca="1">IFERROR(AVERAGE(OFFSET(E980,0,0,-参数!B$2,1)),"")</f>
        <v>1876.7607142857146</v>
      </c>
      <c r="H980" t="str">
        <f t="shared" ca="1" si="313"/>
        <v>买</v>
      </c>
      <c r="I980" s="3">
        <f ca="1">IF(H979="买",$E980/$E979-1-IF(H978="卖",参数!$B$3-IF(H980="卖",参数!$B$3+参数!$B$4,0)),"")</f>
        <v>4.2133259424685043E-2</v>
      </c>
      <c r="J980" s="2">
        <f t="shared" ca="1" si="304"/>
        <v>5240.7076575406209</v>
      </c>
      <c r="K980" s="3">
        <f ca="1">J980/MAX(J$2:J980)-1</f>
        <v>-0.10731682956306776</v>
      </c>
      <c r="L980" s="8">
        <f>L979*(参数!$B$6-1)/(参数!$B$6+1)+E980*2/(参数!$B$6+1)</f>
        <v>1916.6355107736892</v>
      </c>
      <c r="M980" s="8">
        <f>M979*(参数!$B$7-1)/(参数!$B$7+1)+E980*2/(参数!$B$7+1)</f>
        <v>2038.1971355574217</v>
      </c>
      <c r="N980" s="8">
        <f t="shared" si="296"/>
        <v>-121.56162478373244</v>
      </c>
      <c r="O980" s="8">
        <f>O979*(参数!$B$8-1)/(参数!$B$8+1)+N980*2/(参数!$B$8+1)</f>
        <v>-131.93579346828861</v>
      </c>
      <c r="P980" s="9" t="str">
        <f t="shared" si="305"/>
        <v>卖</v>
      </c>
      <c r="Q980" s="7" t="str">
        <f>IF(P979="买",$E980/$E979-1-IF(P978="卖",参数!$B$3-IF(P980="卖",参数!$B$3+参数!$B$4,0)),"")</f>
        <v/>
      </c>
      <c r="R980" s="8">
        <f t="shared" si="306"/>
        <v>4495.0815432744303</v>
      </c>
      <c r="S980" s="3">
        <f>R980/MAX(R$2:R980)-1</f>
        <v>-0.16894099230926263</v>
      </c>
      <c r="T980" s="10">
        <f ca="1">IFERROR(AVERAGE(OFFSET(E980,0,0,-参数!B$10,1)),"")</f>
        <v>1923.5425</v>
      </c>
      <c r="U980" s="10">
        <f ca="1">IFERROR(AVERAGE(OFFSET(E980,0,0,-参数!B$11,1)),"")</f>
        <v>3727.8861728395054</v>
      </c>
      <c r="V980" s="10">
        <f t="shared" ca="1" si="297"/>
        <v>-1804.3436728395054</v>
      </c>
      <c r="W980" s="10">
        <f ca="1">IFERROR(AVERAGE(OFFSET(V980,0,0,-参数!B$12,1)),"")</f>
        <v>-1801.5622833894499</v>
      </c>
      <c r="X980" s="11" t="str">
        <f t="shared" ca="1" si="295"/>
        <v>卖</v>
      </c>
      <c r="Y980" s="12" t="str">
        <f ca="1">IF(X979="买",$E980/$E979-1-IF(X978="卖",参数!$B$3-IF(X980="卖",参数!$B$3+参数!$B$4,0)),"")</f>
        <v/>
      </c>
      <c r="Z980" s="10">
        <f t="shared" ca="1" si="307"/>
        <v>4271.9669297497903</v>
      </c>
      <c r="AA980" s="3">
        <f ca="1">Z980/MAX(Z$2:Z980)-1</f>
        <v>-0.17336007577842316</v>
      </c>
      <c r="AB980" s="8">
        <f ca="1">IFERROR(AVERAGE(OFFSET(E980,0,0,-参数!B$14,1)),"")</f>
        <v>1914.4262500000002</v>
      </c>
      <c r="AC980" s="8">
        <f ca="1">IFERROR(AVERAGE(OFFSET(E980,0,0,-参数!B$15,1)),"")</f>
        <v>1952.8848275862069</v>
      </c>
      <c r="AD980" s="9" t="str">
        <f ca="1">IFERROR(IF(OR(AND(AB980/AC980-1&lt;参数!B$16,AB980/AC980-1&gt;参数!B$17),AB980/AC980-1&lt;参数!B$18),"买","卖"),"买")</f>
        <v>卖</v>
      </c>
      <c r="AE980" s="7" t="str">
        <f ca="1">IF(AD979="买",$E980/$E979-1-IF(AD978="卖",参数!$B$3-IF(AD980="卖",参数!$B$3+参数!$B$4,0)),"")</f>
        <v/>
      </c>
      <c r="AF980" s="8">
        <f t="shared" ca="1" si="308"/>
        <v>4764.3362827943656</v>
      </c>
      <c r="AG980" s="3">
        <f ca="1">AF980/MAX(AF$2:AF980)-1</f>
        <v>-0.11526004226312858</v>
      </c>
      <c r="AH980">
        <f t="shared" ca="1" si="298"/>
        <v>0</v>
      </c>
      <c r="AI980">
        <f t="shared" si="299"/>
        <v>0</v>
      </c>
      <c r="AJ980">
        <f t="shared" ca="1" si="300"/>
        <v>1</v>
      </c>
      <c r="AK980">
        <f t="shared" ca="1" si="301"/>
        <v>0</v>
      </c>
      <c r="AL980">
        <f t="shared" ca="1" si="302"/>
        <v>0</v>
      </c>
      <c r="AM980">
        <f t="shared" ca="1" si="303"/>
        <v>0</v>
      </c>
      <c r="AO980" s="9">
        <f t="shared" si="309"/>
        <v>79.049999999999955</v>
      </c>
      <c r="AP980" s="15">
        <f ca="1">IFERROR(ABS(E980-OFFSET(E980,-参数!B$20,0,1,1))/SUM(OFFSET(AO980,0,0,-参数!B$20,1)),0)</f>
        <v>8.9528610540300535E-2</v>
      </c>
      <c r="AQ980" s="16">
        <f ca="1">(参数!B$21+参数!B$22*'000300'!AP980)^(参数!B$23)</f>
        <v>6.4395109171390019E-2</v>
      </c>
      <c r="AR980" s="17">
        <f t="shared" ca="1" si="310"/>
        <v>1926.313994272519</v>
      </c>
      <c r="AS980" s="9" t="str">
        <f ca="1">IF(E980+参数!B$24&gt;=AR980,"买","卖")</f>
        <v>买</v>
      </c>
      <c r="AT980" s="7" t="str">
        <f ca="1">IF(AS979="买",$E980/$E979-1-IF(AS978="卖",参数!$B$3-IF(AS980="卖",参数!$B$3+参数!$B$4,0)),"")</f>
        <v/>
      </c>
      <c r="AU980" s="8">
        <f t="shared" ca="1" si="311"/>
        <v>3361.6937220165523</v>
      </c>
      <c r="AV980" s="7">
        <f ca="1">AU980/MAX(AU$2:AU980)-1</f>
        <v>-0.27002587088470731</v>
      </c>
      <c r="AW980" s="3">
        <f t="shared" ca="1" si="314"/>
        <v>1.0345961923046154E-3</v>
      </c>
      <c r="AX980" s="11" t="str">
        <f ca="1">IFERROR(IF(E980&gt;MAX(OFFSET(C980,-1,0,-参数!B$27,1)),"买",IF(E980&lt;MIN(OFFSET(D980,-1,0,-参数!B$26,1)),"卖",AX979)),"卖")</f>
        <v>卖</v>
      </c>
      <c r="AY980" s="12" t="str">
        <f ca="1">IF(AX979="买",$E980/$E979-1-IF(AX978="卖",参数!$B$3-IF(AX980="卖",参数!$B$3+参数!$B$4,0)),"")</f>
        <v/>
      </c>
      <c r="AZ980" s="10">
        <f t="shared" ca="1" si="312"/>
        <v>4334.7195315039417</v>
      </c>
      <c r="BA980" s="12">
        <f ca="1">AZ980/MAX(AZ$2:AZ980)-1</f>
        <v>-0.13331688559177846</v>
      </c>
    </row>
    <row r="981" spans="1:53" x14ac:dyDescent="0.15">
      <c r="A981" s="1">
        <v>39828</v>
      </c>
      <c r="B981" s="6">
        <v>1935.39</v>
      </c>
      <c r="C981" s="6">
        <v>1977.19</v>
      </c>
      <c r="D981" s="6">
        <v>1930.3</v>
      </c>
      <c r="E981" s="2">
        <v>1954.87</v>
      </c>
      <c r="F981" s="3">
        <f>E981/MAX(E$2:E981)-1</f>
        <v>-0.66738072551555161</v>
      </c>
      <c r="G981" s="2">
        <f ca="1">IFERROR(AVERAGE(OFFSET(E981,0,0,-参数!B$2,1)),"")</f>
        <v>1882.1214285714289</v>
      </c>
      <c r="H981" t="str">
        <f t="shared" ca="1" si="313"/>
        <v>买</v>
      </c>
      <c r="I981" s="3">
        <f ca="1">IF(H980="买",$E981/$E980-1-IF(H979="卖",参数!$B$3-IF(H981="卖",参数!$B$3+参数!$B$4,0)),"")</f>
        <v>-1.892350811154575E-4</v>
      </c>
      <c r="J981" s="2">
        <f t="shared" ca="1" si="304"/>
        <v>5239.715931801944</v>
      </c>
      <c r="K981" s="3">
        <f ca="1">J981/MAX(J$2:J981)-1</f>
        <v>-0.10748575653523573</v>
      </c>
      <c r="L981" s="8">
        <f>L980*(参数!$B$6-1)/(参数!$B$6+1)+E981*2/(参数!$B$6+1)</f>
        <v>1920.2768907000047</v>
      </c>
      <c r="M981" s="8">
        <f>M980*(参数!$B$7-1)/(参数!$B$7+1)+E981*2/(参数!$B$7+1)</f>
        <v>2036.1892527729053</v>
      </c>
      <c r="N981" s="8">
        <f t="shared" si="296"/>
        <v>-115.91236207290058</v>
      </c>
      <c r="O981" s="8">
        <f>O980*(参数!$B$8-1)/(参数!$B$8+1)+N981*2/(参数!$B$8+1)</f>
        <v>-128.731107189211</v>
      </c>
      <c r="P981" s="9" t="str">
        <f t="shared" si="305"/>
        <v>卖</v>
      </c>
      <c r="Q981" s="7" t="str">
        <f>IF(P980="买",$E981/$E980-1-IF(P979="卖",参数!$B$3-IF(P981="卖",参数!$B$3+参数!$B$4,0)),"")</f>
        <v/>
      </c>
      <c r="R981" s="8">
        <f t="shared" si="306"/>
        <v>4495.0815432744303</v>
      </c>
      <c r="S981" s="3">
        <f>R981/MAX(R$2:R981)-1</f>
        <v>-0.16894099230926263</v>
      </c>
      <c r="T981" s="10">
        <f ca="1">IFERROR(AVERAGE(OFFSET(E981,0,0,-参数!B$10,1)),"")</f>
        <v>1921.5635000000002</v>
      </c>
      <c r="U981" s="10">
        <f ca="1">IFERROR(AVERAGE(OFFSET(E981,0,0,-参数!B$11,1)),"")</f>
        <v>3722.8728888888882</v>
      </c>
      <c r="V981" s="10">
        <f t="shared" ca="1" si="297"/>
        <v>-1801.309388888888</v>
      </c>
      <c r="W981" s="10">
        <f ca="1">IFERROR(AVERAGE(OFFSET(V981,0,0,-参数!B$12,1)),"")</f>
        <v>-1801.8862974186302</v>
      </c>
      <c r="X981" s="11" t="str">
        <f t="shared" ca="1" si="295"/>
        <v>买</v>
      </c>
      <c r="Y981" s="12" t="str">
        <f ca="1">IF(X980="买",$E981/$E980-1-IF(X979="卖",参数!$B$3-IF(X981="卖",参数!$B$3+参数!$B$4,0)),"")</f>
        <v/>
      </c>
      <c r="Z981" s="10">
        <f t="shared" ca="1" si="307"/>
        <v>4271.9669297497903</v>
      </c>
      <c r="AA981" s="3">
        <f ca="1">Z981/MAX(Z$2:Z981)-1</f>
        <v>-0.17336007577842316</v>
      </c>
      <c r="AB981" s="8">
        <f ca="1">IFERROR(AVERAGE(OFFSET(E981,0,0,-参数!B$14,1)),"")</f>
        <v>1923.415</v>
      </c>
      <c r="AC981" s="8">
        <f ca="1">IFERROR(AVERAGE(OFFSET(E981,0,0,-参数!B$15,1)),"")</f>
        <v>1952.9606896551729</v>
      </c>
      <c r="AD981" s="9" t="str">
        <f ca="1">IFERROR(IF(OR(AND(AB981/AC981-1&lt;参数!B$16,AB981/AC981-1&gt;参数!B$17),AB981/AC981-1&lt;参数!B$18),"买","卖"),"买")</f>
        <v>卖</v>
      </c>
      <c r="AE981" s="7" t="str">
        <f ca="1">IF(AD980="买",$E981/$E980-1-IF(AD979="卖",参数!$B$3-IF(AD981="卖",参数!$B$3+参数!$B$4,0)),"")</f>
        <v/>
      </c>
      <c r="AF981" s="8">
        <f t="shared" ca="1" si="308"/>
        <v>4764.3362827943656</v>
      </c>
      <c r="AG981" s="3">
        <f ca="1">AF981/MAX(AF$2:AF981)-1</f>
        <v>-0.11526004226312858</v>
      </c>
      <c r="AH981">
        <f t="shared" ca="1" si="298"/>
        <v>0</v>
      </c>
      <c r="AI981">
        <f t="shared" si="299"/>
        <v>0</v>
      </c>
      <c r="AJ981">
        <f t="shared" ca="1" si="300"/>
        <v>0</v>
      </c>
      <c r="AK981">
        <f t="shared" ca="1" si="301"/>
        <v>0</v>
      </c>
      <c r="AL981">
        <f t="shared" ca="1" si="302"/>
        <v>0</v>
      </c>
      <c r="AM981">
        <f t="shared" ca="1" si="303"/>
        <v>0</v>
      </c>
      <c r="AO981" s="9">
        <f t="shared" si="309"/>
        <v>0.37000000000011823</v>
      </c>
      <c r="AP981" s="15">
        <f ca="1">IFERROR(ABS(E981-OFFSET(E981,-参数!B$20,0,1,1))/SUM(OFFSET(AO981,0,0,-参数!B$20,1)),0)</f>
        <v>5.5948760037979349E-2</v>
      </c>
      <c r="AQ981" s="16">
        <f ca="1">(参数!B$21+参数!B$22*'000300'!AP981)^(参数!B$23)</f>
        <v>3.1990553436650068E-2</v>
      </c>
      <c r="AR981" s="17">
        <f t="shared" ca="1" si="310"/>
        <v>1927.2275166996812</v>
      </c>
      <c r="AS981" s="9" t="str">
        <f ca="1">IF(E981+参数!B$24&gt;=AR981,"买","卖")</f>
        <v>买</v>
      </c>
      <c r="AT981" s="7">
        <f ca="1">IF(AS980="买",$E981/$E980-1-IF(AS979="卖",参数!$B$3-IF(AS981="卖",参数!$B$3+参数!$B$4,0)),"")</f>
        <v>-4.3923508111545751E-4</v>
      </c>
      <c r="AU981" s="8">
        <f t="shared" ca="1" si="311"/>
        <v>3360.2171482018771</v>
      </c>
      <c r="AV981" s="7">
        <f ca="1">AU981/MAX(AU$2:AU981)-1</f>
        <v>-0.2703465011305215</v>
      </c>
      <c r="AW981" s="3">
        <f t="shared" ca="1" si="314"/>
        <v>4.7423339594598879E-4</v>
      </c>
      <c r="AX981" s="11" t="str">
        <f ca="1">IFERROR(IF(E981&gt;MAX(OFFSET(C981,-1,0,-参数!B$27,1)),"买",IF(E981&lt;MIN(OFFSET(D981,-1,0,-参数!B$26,1)),"卖",AX980)),"卖")</f>
        <v>卖</v>
      </c>
      <c r="AY981" s="12" t="str">
        <f ca="1">IF(AX980="买",$E981/$E980-1-IF(AX979="卖",参数!$B$3-IF(AX981="卖",参数!$B$3+参数!$B$4,0)),"")</f>
        <v/>
      </c>
      <c r="AZ981" s="10">
        <f t="shared" ca="1" si="312"/>
        <v>4334.7195315039417</v>
      </c>
      <c r="BA981" s="12">
        <f ca="1">AZ981/MAX(AZ$2:AZ981)-1</f>
        <v>-0.13331688559177846</v>
      </c>
    </row>
    <row r="982" spans="1:53" x14ac:dyDescent="0.15">
      <c r="A982" s="1">
        <v>39829</v>
      </c>
      <c r="B982" s="6">
        <v>1965.44</v>
      </c>
      <c r="C982" s="6">
        <v>2026.65</v>
      </c>
      <c r="D982" s="6">
        <v>1965.44</v>
      </c>
      <c r="E982" s="2">
        <v>1990.21</v>
      </c>
      <c r="F982" s="3">
        <f>E982/MAX(E$2:E982)-1</f>
        <v>-0.66136765806846798</v>
      </c>
      <c r="G982" s="2">
        <f ca="1">IFERROR(AVERAGE(OFFSET(E982,0,0,-参数!B$2,1)),"")</f>
        <v>1887.199821428572</v>
      </c>
      <c r="H982" t="str">
        <f t="shared" ca="1" si="313"/>
        <v>买</v>
      </c>
      <c r="I982" s="3">
        <f ca="1">IF(H981="买",$E982/$E981-1-IF(H980="卖",参数!$B$3-IF(H982="卖",参数!$B$3+参数!$B$4,0)),"")</f>
        <v>1.8077928455600745E-2</v>
      </c>
      <c r="J982" s="2">
        <f t="shared" ca="1" si="304"/>
        <v>5334.4391415447308</v>
      </c>
      <c r="K982" s="3">
        <f ca="1">J982/MAX(J$2:J982)-1</f>
        <v>-9.1350947896275181E-2</v>
      </c>
      <c r="L982" s="8">
        <f>L981*(参数!$B$6-1)/(参数!$B$6+1)+E982*2/(参数!$B$6+1)</f>
        <v>1926.937186823814</v>
      </c>
      <c r="M982" s="8">
        <f>M981*(参数!$B$7-1)/(参数!$B$7+1)+E982*2/(参数!$B$7+1)</f>
        <v>2035.0813189711487</v>
      </c>
      <c r="N982" s="8">
        <f t="shared" si="296"/>
        <v>-108.14413214733463</v>
      </c>
      <c r="O982" s="8">
        <f>O981*(参数!$B$8-1)/(参数!$B$8+1)+N982*2/(参数!$B$8+1)</f>
        <v>-124.61371218083573</v>
      </c>
      <c r="P982" s="9" t="str">
        <f t="shared" si="305"/>
        <v>卖</v>
      </c>
      <c r="Q982" s="7" t="str">
        <f>IF(P981="买",$E982/$E981-1-IF(P980="卖",参数!$B$3-IF(P982="卖",参数!$B$3+参数!$B$4,0)),"")</f>
        <v/>
      </c>
      <c r="R982" s="8">
        <f t="shared" si="306"/>
        <v>4495.0815432744303</v>
      </c>
      <c r="S982" s="3">
        <f>R982/MAX(R$2:R982)-1</f>
        <v>-0.16894099230926263</v>
      </c>
      <c r="T982" s="10">
        <f ca="1">IFERROR(AVERAGE(OFFSET(E982,0,0,-参数!B$10,1)),"")</f>
        <v>1921.0030000000002</v>
      </c>
      <c r="U982" s="10">
        <f ca="1">IFERROR(AVERAGE(OFFSET(E982,0,0,-参数!B$11,1)),"")</f>
        <v>3717.7312345679011</v>
      </c>
      <c r="V982" s="10">
        <f t="shared" ca="1" si="297"/>
        <v>-1796.7282345679009</v>
      </c>
      <c r="W982" s="10">
        <f ca="1">IFERROR(AVERAGE(OFFSET(V982,0,0,-参数!B$12,1)),"")</f>
        <v>-1802.0534551066214</v>
      </c>
      <c r="X982" s="11" t="str">
        <f t="shared" ca="1" si="295"/>
        <v>买</v>
      </c>
      <c r="Y982" s="12">
        <f ca="1">IF(X981="买",$E982/$E981-1-IF(X980="卖",参数!$B$3-IF(X982="卖",参数!$B$3+参数!$B$4,0)),"")</f>
        <v>1.7827928455600744E-2</v>
      </c>
      <c r="Z982" s="10">
        <f t="shared" ca="1" si="307"/>
        <v>4348.1272505380612</v>
      </c>
      <c r="AA982" s="3">
        <f ca="1">Z982/MAX(Z$2:Z982)-1</f>
        <v>-0.1586227983508578</v>
      </c>
      <c r="AB982" s="8">
        <f ca="1">IFERROR(AVERAGE(OFFSET(E982,0,0,-参数!B$14,1)),"")</f>
        <v>1929.3412499999999</v>
      </c>
      <c r="AC982" s="8">
        <f ca="1">IFERROR(AVERAGE(OFFSET(E982,0,0,-参数!B$15,1)),"")</f>
        <v>1953.2117241379312</v>
      </c>
      <c r="AD982" s="9" t="str">
        <f ca="1">IFERROR(IF(OR(AND(AB982/AC982-1&lt;参数!B$16,AB982/AC982-1&gt;参数!B$17),AB982/AC982-1&lt;参数!B$18),"买","卖"),"买")</f>
        <v>卖</v>
      </c>
      <c r="AE982" s="7" t="str">
        <f ca="1">IF(AD981="买",$E982/$E981-1-IF(AD980="卖",参数!$B$3-IF(AD982="卖",参数!$B$3+参数!$B$4,0)),"")</f>
        <v/>
      </c>
      <c r="AF982" s="8">
        <f t="shared" ca="1" si="308"/>
        <v>4764.3362827943656</v>
      </c>
      <c r="AG982" s="3">
        <f ca="1">AF982/MAX(AF$2:AF982)-1</f>
        <v>-0.11526004226312858</v>
      </c>
      <c r="AH982">
        <f t="shared" ca="1" si="298"/>
        <v>0</v>
      </c>
      <c r="AI982">
        <f t="shared" si="299"/>
        <v>0</v>
      </c>
      <c r="AJ982">
        <f t="shared" ca="1" si="300"/>
        <v>0</v>
      </c>
      <c r="AK982">
        <f t="shared" ca="1" si="301"/>
        <v>0</v>
      </c>
      <c r="AL982">
        <f t="shared" ca="1" si="302"/>
        <v>0</v>
      </c>
      <c r="AM982">
        <f t="shared" ca="1" si="303"/>
        <v>0</v>
      </c>
      <c r="AO982" s="9">
        <f t="shared" si="309"/>
        <v>35.340000000000146</v>
      </c>
      <c r="AP982" s="15">
        <f ca="1">IFERROR(ABS(E982-OFFSET(E982,-参数!B$20,0,1,1))/SUM(OFFSET(AO982,0,0,-参数!B$20,1)),0)</f>
        <v>3.602007676409795E-2</v>
      </c>
      <c r="AQ982" s="16">
        <f ca="1">(参数!B$21+参数!B$22*'000300'!AP982)^(参数!B$23)</f>
        <v>1.2759374077354523E-2</v>
      </c>
      <c r="AR982" s="17">
        <f t="shared" ca="1" si="310"/>
        <v>1928.0311337644307</v>
      </c>
      <c r="AS982" s="9" t="str">
        <f ca="1">IF(E982+参数!B$24&gt;=AR982,"买","卖")</f>
        <v>买</v>
      </c>
      <c r="AT982" s="7">
        <f ca="1">IF(AS981="买",$E982/$E981-1-IF(AS980="卖",参数!$B$3-IF(AS982="卖",参数!$B$3+参数!$B$4,0)),"")</f>
        <v>1.8077928455600745E-2</v>
      </c>
      <c r="AU982" s="8">
        <f t="shared" ca="1" si="311"/>
        <v>3420.9629134023535</v>
      </c>
      <c r="AV982" s="7">
        <f ca="1">AU982/MAX(AU$2:AU982)-1</f>
        <v>-0.25715587738058021</v>
      </c>
      <c r="AW982" s="3">
        <f t="shared" ca="1" si="314"/>
        <v>4.1698090017194822E-4</v>
      </c>
      <c r="AX982" s="11" t="str">
        <f ca="1">IFERROR(IF(E982&gt;MAX(OFFSET(C982,-1,0,-参数!B$27,1)),"买",IF(E982&lt;MIN(OFFSET(D982,-1,0,-参数!B$26,1)),"卖",AX981)),"卖")</f>
        <v>卖</v>
      </c>
      <c r="AY982" s="12" t="str">
        <f ca="1">IF(AX981="买",$E982/$E981-1-IF(AX980="卖",参数!$B$3-IF(AX982="卖",参数!$B$3+参数!$B$4,0)),"")</f>
        <v/>
      </c>
      <c r="AZ982" s="10">
        <f t="shared" ca="1" si="312"/>
        <v>4334.7195315039417</v>
      </c>
      <c r="BA982" s="12">
        <f ca="1">AZ982/MAX(AZ$2:AZ982)-1</f>
        <v>-0.13331688559177846</v>
      </c>
    </row>
    <row r="983" spans="1:53" x14ac:dyDescent="0.15">
      <c r="A983" s="1">
        <v>39832</v>
      </c>
      <c r="B983" s="6">
        <v>2010.58</v>
      </c>
      <c r="C983" s="6">
        <v>2052.19</v>
      </c>
      <c r="D983" s="6">
        <v>1993.95</v>
      </c>
      <c r="E983" s="2">
        <v>2012.46</v>
      </c>
      <c r="F983" s="3">
        <f>E983/MAX(E$2:E983)-1</f>
        <v>-0.65758184169332334</v>
      </c>
      <c r="G983" s="2">
        <f ca="1">IFERROR(AVERAGE(OFFSET(E983,0,0,-参数!B$2,1)),"")</f>
        <v>1893.5255357142864</v>
      </c>
      <c r="H983" t="str">
        <f t="shared" ca="1" si="313"/>
        <v>买</v>
      </c>
      <c r="I983" s="3">
        <f ca="1">IF(H982="买",$E983/$E982-1-IF(H981="卖",参数!$B$3-IF(H983="卖",参数!$B$3+参数!$B$4,0)),"")</f>
        <v>1.1179724752664377E-2</v>
      </c>
      <c r="J983" s="2">
        <f t="shared" ca="1" si="304"/>
        <v>5394.0767028570399</v>
      </c>
      <c r="K983" s="3">
        <f ca="1">J983/MAX(J$2:J983)-1</f>
        <v>-8.1192501596986211E-2</v>
      </c>
      <c r="L983" s="8">
        <f>L982*(参数!$B$6-1)/(参数!$B$6+1)+E983*2/(参数!$B$6+1)</f>
        <v>1935.0822166501173</v>
      </c>
      <c r="M983" s="8">
        <f>M982*(参数!$B$7-1)/(参数!$B$7+1)+E983*2/(参数!$B$7+1)</f>
        <v>2034.5362269477475</v>
      </c>
      <c r="N983" s="8">
        <f t="shared" si="296"/>
        <v>-99.454010297630248</v>
      </c>
      <c r="O983" s="8">
        <f>O982*(参数!$B$8-1)/(参数!$B$8+1)+N983*2/(参数!$B$8+1)</f>
        <v>-119.58177180419464</v>
      </c>
      <c r="P983" s="9" t="str">
        <f t="shared" si="305"/>
        <v>卖</v>
      </c>
      <c r="Q983" s="7" t="str">
        <f>IF(P982="买",$E983/$E982-1-IF(P981="卖",参数!$B$3-IF(P983="卖",参数!$B$3+参数!$B$4,0)),"")</f>
        <v/>
      </c>
      <c r="R983" s="8">
        <f t="shared" si="306"/>
        <v>4495.0815432744303</v>
      </c>
      <c r="S983" s="3">
        <f>R983/MAX(R$2:R983)-1</f>
        <v>-0.16894099230926263</v>
      </c>
      <c r="T983" s="10">
        <f ca="1">IFERROR(AVERAGE(OFFSET(E983,0,0,-参数!B$10,1)),"")</f>
        <v>1919.3709999999999</v>
      </c>
      <c r="U983" s="10">
        <f ca="1">IFERROR(AVERAGE(OFFSET(E983,0,0,-参数!B$11,1)),"")</f>
        <v>3712.4081975308632</v>
      </c>
      <c r="V983" s="10">
        <f t="shared" ca="1" si="297"/>
        <v>-1793.0371975308633</v>
      </c>
      <c r="W983" s="10">
        <f ca="1">IFERROR(AVERAGE(OFFSET(V983,0,0,-参数!B$12,1)),"")</f>
        <v>-1801.7018905723899</v>
      </c>
      <c r="X983" s="11" t="str">
        <f t="shared" ca="1" si="295"/>
        <v>买</v>
      </c>
      <c r="Y983" s="12">
        <f ca="1">IF(X982="买",$E983/$E982-1-IF(X981="卖",参数!$B$3-IF(X983="卖",参数!$B$3+参数!$B$4,0)),"")</f>
        <v>1.1179724752664377E-2</v>
      </c>
      <c r="Z983" s="10">
        <f t="shared" ca="1" si="307"/>
        <v>4396.7381163886357</v>
      </c>
      <c r="AA983" s="3">
        <f ca="1">Z983/MAX(Z$2:Z983)-1</f>
        <v>-0.14921643282325348</v>
      </c>
      <c r="AB983" s="8">
        <f ca="1">IFERROR(AVERAGE(OFFSET(E983,0,0,-参数!B$14,1)),"")</f>
        <v>1939.5012499999998</v>
      </c>
      <c r="AC983" s="8">
        <f ca="1">IFERROR(AVERAGE(OFFSET(E983,0,0,-参数!B$15,1)),"")</f>
        <v>1953.1868965517244</v>
      </c>
      <c r="AD983" s="9" t="str">
        <f ca="1">IFERROR(IF(OR(AND(AB983/AC983-1&lt;参数!B$16,AB983/AC983-1&gt;参数!B$17),AB983/AC983-1&lt;参数!B$18),"买","卖"),"买")</f>
        <v>卖</v>
      </c>
      <c r="AE983" s="7" t="str">
        <f ca="1">IF(AD982="买",$E983/$E982-1-IF(AD981="卖",参数!$B$3-IF(AD983="卖",参数!$B$3+参数!$B$4,0)),"")</f>
        <v/>
      </c>
      <c r="AF983" s="8">
        <f t="shared" ca="1" si="308"/>
        <v>4764.3362827943656</v>
      </c>
      <c r="AG983" s="3">
        <f ca="1">AF983/MAX(AF$2:AF983)-1</f>
        <v>-0.11526004226312858</v>
      </c>
      <c r="AH983">
        <f t="shared" ca="1" si="298"/>
        <v>0</v>
      </c>
      <c r="AI983">
        <f t="shared" si="299"/>
        <v>0</v>
      </c>
      <c r="AJ983">
        <f t="shared" ca="1" si="300"/>
        <v>0</v>
      </c>
      <c r="AK983">
        <f t="shared" ca="1" si="301"/>
        <v>1</v>
      </c>
      <c r="AL983">
        <f t="shared" ca="1" si="302"/>
        <v>0</v>
      </c>
      <c r="AM983">
        <f t="shared" ca="1" si="303"/>
        <v>0</v>
      </c>
      <c r="AO983" s="9">
        <f t="shared" si="309"/>
        <v>22.25</v>
      </c>
      <c r="AP983" s="15">
        <f ca="1">IFERROR(ABS(E983-OFFSET(E983,-参数!B$20,0,1,1))/SUM(OFFSET(AO983,0,0,-参数!B$20,1)),0)</f>
        <v>3.4066537636658696E-3</v>
      </c>
      <c r="AQ983" s="16">
        <f ca="1">(参数!B$21+参数!B$22*'000300'!AP983)^(参数!B$23)</f>
        <v>-1.8712579118062435E-2</v>
      </c>
      <c r="AR983" s="17">
        <f t="shared" ca="1" si="310"/>
        <v>1926.4512519251493</v>
      </c>
      <c r="AS983" s="9" t="str">
        <f ca="1">IF(E983+参数!B$24&gt;=AR983,"买","卖")</f>
        <v>买</v>
      </c>
      <c r="AT983" s="7">
        <f ca="1">IF(AS982="买",$E983/$E982-1-IF(AS981="卖",参数!$B$3-IF(AS983="卖",参数!$B$3+参数!$B$4,0)),"")</f>
        <v>1.1179724752664377E-2</v>
      </c>
      <c r="AU983" s="8">
        <f t="shared" ca="1" si="311"/>
        <v>3459.2083371632648</v>
      </c>
      <c r="AV983" s="7">
        <f ca="1">AU983/MAX(AU$2:AU983)-1</f>
        <v>-0.2488510845555606</v>
      </c>
      <c r="AW983" s="3">
        <f t="shared" ca="1" si="314"/>
        <v>-8.1942755571418058E-4</v>
      </c>
      <c r="AX983" s="11" t="str">
        <f ca="1">IFERROR(IF(E983&gt;MAX(OFFSET(C983,-1,0,-参数!B$27,1)),"买",IF(E983&lt;MIN(OFFSET(D983,-1,0,-参数!B$26,1)),"卖",AX982)),"卖")</f>
        <v>卖</v>
      </c>
      <c r="AY983" s="12" t="str">
        <f ca="1">IF(AX982="买",$E983/$E982-1-IF(AX981="卖",参数!$B$3-IF(AX983="卖",参数!$B$3+参数!$B$4,0)),"")</f>
        <v/>
      </c>
      <c r="AZ983" s="10">
        <f t="shared" ca="1" si="312"/>
        <v>4334.7195315039417</v>
      </c>
      <c r="BA983" s="12">
        <f ca="1">AZ983/MAX(AZ$2:AZ983)-1</f>
        <v>-0.13331688559177846</v>
      </c>
    </row>
    <row r="984" spans="1:53" x14ac:dyDescent="0.15">
      <c r="A984" s="1">
        <v>39833</v>
      </c>
      <c r="B984" s="6">
        <v>2006.53</v>
      </c>
      <c r="C984" s="6">
        <v>2025.19</v>
      </c>
      <c r="D984" s="6">
        <v>1986.06</v>
      </c>
      <c r="E984" s="2">
        <v>2025.19</v>
      </c>
      <c r="F984" s="3">
        <f>E984/MAX(E$2:E984)-1</f>
        <v>-0.65541584427958888</v>
      </c>
      <c r="G984" s="2">
        <f ca="1">IFERROR(AVERAGE(OFFSET(E984,0,0,-参数!B$2,1)),"")</f>
        <v>1899.3742857142861</v>
      </c>
      <c r="H984" t="str">
        <f t="shared" ca="1" si="313"/>
        <v>买</v>
      </c>
      <c r="I984" s="3">
        <f ca="1">IF(H983="买",$E984/$E983-1-IF(H982="卖",参数!$B$3-IF(H984="卖",参数!$B$3+参数!$B$4,0)),"")</f>
        <v>6.3255915645528127E-3</v>
      </c>
      <c r="J984" s="2">
        <f t="shared" ca="1" si="304"/>
        <v>5428.1974289471837</v>
      </c>
      <c r="K984" s="3">
        <f ca="1">J984/MAX(J$2:J984)-1</f>
        <v>-7.5380500635640169E-2</v>
      </c>
      <c r="L984" s="8">
        <f>L983*(参数!$B$6-1)/(参数!$B$6+1)+E984*2/(参数!$B$6+1)</f>
        <v>1943.663910302487</v>
      </c>
      <c r="M984" s="8">
        <f>M983*(参数!$B$7-1)/(参数!$B$7+1)+E984*2/(参数!$B$7+1)</f>
        <v>2034.3110166598503</v>
      </c>
      <c r="N984" s="8">
        <f t="shared" si="296"/>
        <v>-90.647106357363327</v>
      </c>
      <c r="O984" s="8">
        <f>O983*(参数!$B$8-1)/(参数!$B$8+1)+N984*2/(参数!$B$8+1)</f>
        <v>-113.79483871482839</v>
      </c>
      <c r="P984" s="9" t="str">
        <f t="shared" si="305"/>
        <v>卖</v>
      </c>
      <c r="Q984" s="7" t="str">
        <f>IF(P983="买",$E984/$E983-1-IF(P982="卖",参数!$B$3-IF(P984="卖",参数!$B$3+参数!$B$4,0)),"")</f>
        <v/>
      </c>
      <c r="R984" s="8">
        <f t="shared" si="306"/>
        <v>4495.0815432744303</v>
      </c>
      <c r="S984" s="3">
        <f>R984/MAX(R$2:R984)-1</f>
        <v>-0.16894099230926263</v>
      </c>
      <c r="T984" s="10">
        <f ca="1">IFERROR(AVERAGE(OFFSET(E984,0,0,-参数!B$10,1)),"")</f>
        <v>1918.0250000000001</v>
      </c>
      <c r="U984" s="10">
        <f ca="1">IFERROR(AVERAGE(OFFSET(E984,0,0,-参数!B$11,1)),"")</f>
        <v>3707.8124691358016</v>
      </c>
      <c r="V984" s="10">
        <f t="shared" ca="1" si="297"/>
        <v>-1789.7874691358015</v>
      </c>
      <c r="W984" s="10">
        <f ca="1">IFERROR(AVERAGE(OFFSET(V984,0,0,-参数!B$12,1)),"")</f>
        <v>-1800.9869472502799</v>
      </c>
      <c r="X984" s="11" t="str">
        <f t="shared" ca="1" si="295"/>
        <v>买</v>
      </c>
      <c r="Y984" s="12">
        <f ca="1">IF(X983="买",$E984/$E983-1-IF(X982="卖",参数!$B$3-IF(X984="卖",参数!$B$3+参数!$B$4,0)),"")</f>
        <v>6.3255915645528127E-3</v>
      </c>
      <c r="Z984" s="10">
        <f t="shared" ca="1" si="307"/>
        <v>4424.5500859292115</v>
      </c>
      <c r="AA984" s="3">
        <f ca="1">Z984/MAX(Z$2:Z984)-1</f>
        <v>-0.14383472346746007</v>
      </c>
      <c r="AB984" s="8">
        <f ca="1">IFERROR(AVERAGE(OFFSET(E984,0,0,-参数!B$14,1)),"")</f>
        <v>1956.6512499999997</v>
      </c>
      <c r="AC984" s="8">
        <f ca="1">IFERROR(AVERAGE(OFFSET(E984,0,0,-参数!B$15,1)),"")</f>
        <v>1950.778275862069</v>
      </c>
      <c r="AD984" s="9" t="str">
        <f ca="1">IFERROR(IF(OR(AND(AB984/AC984-1&lt;参数!B$16,AB984/AC984-1&gt;参数!B$17),AB984/AC984-1&lt;参数!B$18),"买","卖"),"买")</f>
        <v>买</v>
      </c>
      <c r="AE984" s="7" t="str">
        <f ca="1">IF(AD983="买",$E984/$E983-1-IF(AD982="卖",参数!$B$3-IF(AD984="卖",参数!$B$3+参数!$B$4,0)),"")</f>
        <v/>
      </c>
      <c r="AF984" s="8">
        <f t="shared" ca="1" si="308"/>
        <v>4764.3362827943656</v>
      </c>
      <c r="AG984" s="3">
        <f ca="1">AF984/MAX(AF$2:AF984)-1</f>
        <v>-0.11526004226312858</v>
      </c>
      <c r="AH984">
        <f t="shared" ca="1" si="298"/>
        <v>0</v>
      </c>
      <c r="AI984">
        <f t="shared" si="299"/>
        <v>0</v>
      </c>
      <c r="AJ984">
        <f t="shared" ca="1" si="300"/>
        <v>0</v>
      </c>
      <c r="AK984">
        <f t="shared" ca="1" si="301"/>
        <v>0</v>
      </c>
      <c r="AL984">
        <f t="shared" ca="1" si="302"/>
        <v>0</v>
      </c>
      <c r="AM984">
        <f t="shared" ca="1" si="303"/>
        <v>0</v>
      </c>
      <c r="AO984" s="9">
        <f t="shared" si="309"/>
        <v>12.730000000000018</v>
      </c>
      <c r="AP984" s="15">
        <f ca="1">IFERROR(ABS(E984-OFFSET(E984,-参数!B$20,0,1,1))/SUM(OFFSET(AO984,0,0,-参数!B$20,1)),0)</f>
        <v>9.8197360596872056E-3</v>
      </c>
      <c r="AQ984" s="16">
        <f ca="1">(参数!B$21+参数!B$22*'000300'!AP984)^(参数!B$23)</f>
        <v>-1.2523954702401845E-2</v>
      </c>
      <c r="AR984" s="17">
        <f t="shared" ca="1" si="310"/>
        <v>1925.2146523168881</v>
      </c>
      <c r="AS984" s="9" t="str">
        <f ca="1">IF(E984+参数!B$24&gt;=AR984,"买","卖")</f>
        <v>买</v>
      </c>
      <c r="AT984" s="7">
        <f ca="1">IF(AS983="买",$E984/$E983-1-IF(AS982="卖",参数!$B$3-IF(AS984="卖",参数!$B$3+参数!$B$4,0)),"")</f>
        <v>6.3255915645528127E-3</v>
      </c>
      <c r="AU984" s="8">
        <f t="shared" ca="1" si="311"/>
        <v>3481.0898762408556</v>
      </c>
      <c r="AV984" s="7">
        <f ca="1">AU984/MAX(AU$2:AU984)-1</f>
        <v>-0.24409962331230228</v>
      </c>
      <c r="AW984" s="3">
        <f t="shared" ca="1" si="314"/>
        <v>-6.4190547620945893E-4</v>
      </c>
      <c r="AX984" s="11" t="str">
        <f ca="1">IFERROR(IF(E984&gt;MAX(OFFSET(C984,-1,0,-参数!B$27,1)),"买",IF(E984&lt;MIN(OFFSET(D984,-1,0,-参数!B$26,1)),"卖",AX983)),"卖")</f>
        <v>卖</v>
      </c>
      <c r="AY984" s="12" t="str">
        <f ca="1">IF(AX983="买",$E984/$E983-1-IF(AX982="卖",参数!$B$3-IF(AX984="卖",参数!$B$3+参数!$B$4,0)),"")</f>
        <v/>
      </c>
      <c r="AZ984" s="10">
        <f t="shared" ca="1" si="312"/>
        <v>4334.7195315039417</v>
      </c>
      <c r="BA984" s="12">
        <f ca="1">AZ984/MAX(AZ$2:AZ984)-1</f>
        <v>-0.13331688559177846</v>
      </c>
    </row>
    <row r="985" spans="1:53" x14ac:dyDescent="0.15">
      <c r="A985" s="1">
        <v>39834</v>
      </c>
      <c r="B985" s="6">
        <v>1993.67</v>
      </c>
      <c r="C985" s="6">
        <v>2047.1</v>
      </c>
      <c r="D985" s="6">
        <v>1988.24</v>
      </c>
      <c r="E985" s="2">
        <v>2021.71</v>
      </c>
      <c r="F985" s="3">
        <f>E985/MAX(E$2:E985)-1</f>
        <v>-0.65600796297556663</v>
      </c>
      <c r="G985" s="2">
        <f ca="1">IFERROR(AVERAGE(OFFSET(E985,0,0,-参数!B$2,1)),"")</f>
        <v>1905.768035714286</v>
      </c>
      <c r="H985" t="str">
        <f t="shared" ca="1" si="313"/>
        <v>买</v>
      </c>
      <c r="I985" s="3">
        <f ca="1">IF(H984="买",$E985/$E984-1-IF(H983="卖",参数!$B$3-IF(H985="卖",参数!$B$3+参数!$B$4,0)),"")</f>
        <v>-1.7183572899333033E-3</v>
      </c>
      <c r="J985" s="2">
        <f t="shared" ca="1" si="304"/>
        <v>5418.8698463239552</v>
      </c>
      <c r="K985" s="3">
        <f ca="1">J985/MAX(J$2:J985)-1</f>
        <v>-7.6969327292787271E-2</v>
      </c>
      <c r="L985" s="8">
        <f>L984*(参数!$B$6-1)/(参数!$B$6+1)+E985*2/(参数!$B$6+1)</f>
        <v>1951.0968712260599</v>
      </c>
      <c r="M985" s="8">
        <f>M984*(参数!$B$7-1)/(参数!$B$7+1)+E985*2/(参数!$B$7+1)</f>
        <v>2034.0073777041912</v>
      </c>
      <c r="N985" s="8">
        <f t="shared" si="296"/>
        <v>-82.91050647813131</v>
      </c>
      <c r="O985" s="8">
        <f>O984*(参数!$B$8-1)/(参数!$B$8+1)+N985*2/(参数!$B$8+1)</f>
        <v>-107.61797226748897</v>
      </c>
      <c r="P985" s="9" t="str">
        <f t="shared" si="305"/>
        <v>卖</v>
      </c>
      <c r="Q985" s="7" t="str">
        <f>IF(P984="买",$E985/$E984-1-IF(P983="卖",参数!$B$3-IF(P985="卖",参数!$B$3+参数!$B$4,0)),"")</f>
        <v/>
      </c>
      <c r="R985" s="8">
        <f t="shared" si="306"/>
        <v>4495.0815432744303</v>
      </c>
      <c r="S985" s="3">
        <f>R985/MAX(R$2:R985)-1</f>
        <v>-0.16894099230926263</v>
      </c>
      <c r="T985" s="10">
        <f ca="1">IFERROR(AVERAGE(OFFSET(E985,0,0,-参数!B$10,1)),"")</f>
        <v>1918.2330000000002</v>
      </c>
      <c r="U985" s="10">
        <f ca="1">IFERROR(AVERAGE(OFFSET(E985,0,0,-参数!B$11,1)),"")</f>
        <v>3703.1057037037021</v>
      </c>
      <c r="V985" s="10">
        <f t="shared" ca="1" si="297"/>
        <v>-1784.872703703702</v>
      </c>
      <c r="W985" s="10">
        <f ca="1">IFERROR(AVERAGE(OFFSET(V985,0,0,-参数!B$12,1)),"")</f>
        <v>-1799.8997962962953</v>
      </c>
      <c r="X985" s="11" t="str">
        <f t="shared" ca="1" si="295"/>
        <v>买</v>
      </c>
      <c r="Y985" s="12">
        <f ca="1">IF(X984="买",$E985/$E984-1-IF(X983="卖",参数!$B$3-IF(X985="卖",参数!$B$3+参数!$B$4,0)),"")</f>
        <v>-1.7183572899333033E-3</v>
      </c>
      <c r="Z985" s="10">
        <f t="shared" ca="1" si="307"/>
        <v>4416.9471280343796</v>
      </c>
      <c r="AA985" s="3">
        <f ca="1">Z985/MAX(Z$2:Z985)-1</f>
        <v>-0.14530592131177755</v>
      </c>
      <c r="AB985" s="8">
        <f ca="1">IFERROR(AVERAGE(OFFSET(E985,0,0,-参数!B$14,1)),"")</f>
        <v>1969.5700000000002</v>
      </c>
      <c r="AC985" s="8">
        <f ca="1">IFERROR(AVERAGE(OFFSET(E985,0,0,-参数!B$15,1)),"")</f>
        <v>1950.1182758620691</v>
      </c>
      <c r="AD985" s="9" t="str">
        <f ca="1">IFERROR(IF(OR(AND(AB985/AC985-1&lt;参数!B$16,AB985/AC985-1&gt;参数!B$17),AB985/AC985-1&lt;参数!B$18),"买","卖"),"买")</f>
        <v>买</v>
      </c>
      <c r="AE985" s="7">
        <f ca="1">IF(AD984="买",$E985/$E984-1-IF(AD983="卖",参数!$B$3-IF(AD985="卖",参数!$B$3+参数!$B$4,0)),"")</f>
        <v>-1.9683572899333035E-3</v>
      </c>
      <c r="AF985" s="8">
        <f t="shared" ca="1" si="308"/>
        <v>4754.958366740434</v>
      </c>
      <c r="AG985" s="3">
        <f ca="1">AF985/MAX(AF$2:AF985)-1</f>
        <v>-0.11700152660863516</v>
      </c>
      <c r="AH985">
        <f t="shared" ca="1" si="298"/>
        <v>0</v>
      </c>
      <c r="AI985">
        <f t="shared" si="299"/>
        <v>0</v>
      </c>
      <c r="AJ985">
        <f t="shared" ca="1" si="300"/>
        <v>0</v>
      </c>
      <c r="AK985">
        <f t="shared" ca="1" si="301"/>
        <v>0</v>
      </c>
      <c r="AL985">
        <f t="shared" ca="1" si="302"/>
        <v>0</v>
      </c>
      <c r="AM985">
        <f t="shared" ca="1" si="303"/>
        <v>0</v>
      </c>
      <c r="AO985" s="9">
        <f t="shared" si="309"/>
        <v>3.4800000000000182</v>
      </c>
      <c r="AP985" s="15">
        <f ca="1">IFERROR(ABS(E985-OFFSET(E985,-参数!B$20,0,1,1))/SUM(OFFSET(AO985,0,0,-参数!B$20,1)),0)</f>
        <v>3.877986218363573E-2</v>
      </c>
      <c r="AQ985" s="16">
        <f ca="1">(参数!B$21+参数!B$22*'000300'!AP985)^(参数!B$23)</f>
        <v>1.5422567007208482E-2</v>
      </c>
      <c r="AR985" s="17">
        <f t="shared" ca="1" si="310"/>
        <v>1926.7028582824148</v>
      </c>
      <c r="AS985" s="9" t="str">
        <f ca="1">IF(E985+参数!B$24&gt;=AR985,"买","卖")</f>
        <v>买</v>
      </c>
      <c r="AT985" s="7">
        <f ca="1">IF(AS984="买",$E985/$E984-1-IF(AS983="卖",参数!$B$3-IF(AS985="卖",参数!$B$3+参数!$B$4,0)),"")</f>
        <v>-1.7183572899333033E-3</v>
      </c>
      <c r="AU985" s="8">
        <f t="shared" ca="1" si="311"/>
        <v>3475.1081200751041</v>
      </c>
      <c r="AV985" s="7">
        <f ca="1">AU985/MAX(AU$2:AU985)-1</f>
        <v>-0.24539853023504687</v>
      </c>
      <c r="AW985" s="3">
        <f t="shared" ca="1" si="314"/>
        <v>7.7300781174494126E-4</v>
      </c>
      <c r="AX985" s="11" t="str">
        <f ca="1">IFERROR(IF(E985&gt;MAX(OFFSET(C985,-1,0,-参数!B$27,1)),"买",IF(E985&lt;MIN(OFFSET(D985,-1,0,-参数!B$26,1)),"卖",AX984)),"卖")</f>
        <v>卖</v>
      </c>
      <c r="AY985" s="12" t="str">
        <f ca="1">IF(AX984="买",$E985/$E984-1-IF(AX983="卖",参数!$B$3-IF(AX985="卖",参数!$B$3+参数!$B$4,0)),"")</f>
        <v/>
      </c>
      <c r="AZ985" s="10">
        <f t="shared" ca="1" si="312"/>
        <v>4334.7195315039417</v>
      </c>
      <c r="BA985" s="12">
        <f ca="1">AZ985/MAX(AZ$2:AZ985)-1</f>
        <v>-0.13331688559177846</v>
      </c>
    </row>
    <row r="986" spans="1:53" x14ac:dyDescent="0.15">
      <c r="A986" s="1">
        <v>39835</v>
      </c>
      <c r="B986" s="6">
        <v>2034.29</v>
      </c>
      <c r="C986" s="6">
        <v>2048.48</v>
      </c>
      <c r="D986" s="6">
        <v>2012.74</v>
      </c>
      <c r="E986" s="2">
        <v>2044.55</v>
      </c>
      <c r="F986" s="3">
        <f>E986/MAX(E$2:E986)-1</f>
        <v>-0.65212175866058675</v>
      </c>
      <c r="G986" s="2">
        <f ca="1">IFERROR(AVERAGE(OFFSET(E986,0,0,-参数!B$2,1)),"")</f>
        <v>1912.7503571428576</v>
      </c>
      <c r="H986" t="str">
        <f t="shared" ca="1" si="313"/>
        <v>买</v>
      </c>
      <c r="I986" s="3">
        <f ca="1">IF(H985="买",$E986/$E985-1-IF(H984="卖",参数!$B$3-IF(H986="卖",参数!$B$3+参数!$B$4,0)),"")</f>
        <v>1.1297367080342902E-2</v>
      </c>
      <c r="J986" s="2">
        <f t="shared" ca="1" si="304"/>
        <v>5480.0888081384783</v>
      </c>
      <c r="K986" s="3">
        <f ca="1">J986/MAX(J$2:J986)-1</f>
        <v>-6.6541510956798056E-2</v>
      </c>
      <c r="L986" s="8">
        <f>L985*(参数!$B$6-1)/(参数!$B$6+1)+E986*2/(参数!$B$6+1)</f>
        <v>1959.9971692045303</v>
      </c>
      <c r="M986" s="8">
        <f>M985*(参数!$B$7-1)/(参数!$B$7+1)+E986*2/(参数!$B$7+1)</f>
        <v>2034.2614167956565</v>
      </c>
      <c r="N986" s="8">
        <f t="shared" si="296"/>
        <v>-74.26424759112615</v>
      </c>
      <c r="O986" s="8">
        <f>O985*(参数!$B$8-1)/(参数!$B$8+1)+N986*2/(参数!$B$8+1)</f>
        <v>-100.9472273322164</v>
      </c>
      <c r="P986" s="9" t="str">
        <f t="shared" si="305"/>
        <v>卖</v>
      </c>
      <c r="Q986" s="7" t="str">
        <f>IF(P985="买",$E986/$E985-1-IF(P984="卖",参数!$B$3-IF(P986="卖",参数!$B$3+参数!$B$4,0)),"")</f>
        <v/>
      </c>
      <c r="R986" s="8">
        <f t="shared" si="306"/>
        <v>4495.0815432744303</v>
      </c>
      <c r="S986" s="3">
        <f>R986/MAX(R$2:R986)-1</f>
        <v>-0.16894099230926263</v>
      </c>
      <c r="T986" s="10">
        <f ca="1">IFERROR(AVERAGE(OFFSET(E986,0,0,-参数!B$10,1)),"")</f>
        <v>1924.5130000000001</v>
      </c>
      <c r="U986" s="10">
        <f ca="1">IFERROR(AVERAGE(OFFSET(E986,0,0,-参数!B$11,1)),"")</f>
        <v>3698.7614814814801</v>
      </c>
      <c r="V986" s="10">
        <f t="shared" ca="1" si="297"/>
        <v>-1774.24848148148</v>
      </c>
      <c r="W986" s="10">
        <f ca="1">IFERROR(AVERAGE(OFFSET(V986,0,0,-参数!B$12,1)),"")</f>
        <v>-1797.5166734006727</v>
      </c>
      <c r="X986" s="11" t="str">
        <f t="shared" ca="1" si="295"/>
        <v>买</v>
      </c>
      <c r="Y986" s="12">
        <f ca="1">IF(X985="买",$E986/$E985-1-IF(X984="卖",参数!$B$3-IF(X986="卖",参数!$B$3+参数!$B$4,0)),"")</f>
        <v>1.1297367080342902E-2</v>
      </c>
      <c r="Z986" s="10">
        <f t="shared" ca="1" si="307"/>
        <v>4466.8470011142499</v>
      </c>
      <c r="AA986" s="3">
        <f ca="1">Z986/MAX(Z$2:Z986)-1</f>
        <v>-0.13565012856344139</v>
      </c>
      <c r="AB986" s="8">
        <f ca="1">IFERROR(AVERAGE(OFFSET(E986,0,0,-参数!B$14,1)),"")</f>
        <v>1985.0525000000002</v>
      </c>
      <c r="AC986" s="8">
        <f ca="1">IFERROR(AVERAGE(OFFSET(E986,0,0,-参数!B$15,1)),"")</f>
        <v>1948.3306896551726</v>
      </c>
      <c r="AD986" s="9" t="str">
        <f ca="1">IFERROR(IF(OR(AND(AB986/AC986-1&lt;参数!B$16,AB986/AC986-1&gt;参数!B$17),AB986/AC986-1&lt;参数!B$18),"买","卖"),"买")</f>
        <v>买</v>
      </c>
      <c r="AE986" s="7">
        <f ca="1">IF(AD985="买",$E986/$E985-1-IF(AD984="卖",参数!$B$3-IF(AD986="卖",参数!$B$3+参数!$B$4,0)),"")</f>
        <v>1.1297367080342902E-2</v>
      </c>
      <c r="AF986" s="8">
        <f t="shared" ca="1" si="308"/>
        <v>4808.6768768612483</v>
      </c>
      <c r="AG986" s="3">
        <f ca="1">AF986/MAX(AF$2:AF986)-1</f>
        <v>-0.10702596872335057</v>
      </c>
      <c r="AH986">
        <f t="shared" ca="1" si="298"/>
        <v>0</v>
      </c>
      <c r="AI986">
        <f t="shared" si="299"/>
        <v>0</v>
      </c>
      <c r="AJ986">
        <f t="shared" ca="1" si="300"/>
        <v>0</v>
      </c>
      <c r="AK986">
        <f t="shared" ca="1" si="301"/>
        <v>0</v>
      </c>
      <c r="AL986">
        <f t="shared" ca="1" si="302"/>
        <v>0</v>
      </c>
      <c r="AM986">
        <f t="shared" ca="1" si="303"/>
        <v>0</v>
      </c>
      <c r="AO986" s="9">
        <f t="shared" si="309"/>
        <v>22.839999999999918</v>
      </c>
      <c r="AP986" s="15">
        <f ca="1">IFERROR(ABS(E986-OFFSET(E986,-参数!B$20,0,1,1))/SUM(OFFSET(AO986,0,0,-参数!B$20,1)),0)</f>
        <v>2.0342228896573555E-2</v>
      </c>
      <c r="AQ986" s="16">
        <f ca="1">(参数!B$21+参数!B$22*'000300'!AP986)^(参数!B$23)</f>
        <v>-2.3697491148065193E-3</v>
      </c>
      <c r="AR986" s="17">
        <f t="shared" ca="1" si="310"/>
        <v>1926.4235901226468</v>
      </c>
      <c r="AS986" s="9" t="str">
        <f ca="1">IF(E986+参数!B$24&gt;=AR986,"买","卖")</f>
        <v>买</v>
      </c>
      <c r="AT986" s="7">
        <f ca="1">IF(AS985="买",$E986/$E985-1-IF(AS984="卖",参数!$B$3-IF(AS986="卖",参数!$B$3+参数!$B$4,0)),"")</f>
        <v>1.1297367080342902E-2</v>
      </c>
      <c r="AU986" s="8">
        <f t="shared" ca="1" si="311"/>
        <v>3514.367692151473</v>
      </c>
      <c r="AV986" s="7">
        <f ca="1">AU986/MAX(AU$2:AU986)-1</f>
        <v>-0.23687352043174592</v>
      </c>
      <c r="AW986" s="3">
        <f t="shared" ca="1" si="314"/>
        <v>-1.4494614909998926E-4</v>
      </c>
      <c r="AX986" s="11" t="str">
        <f ca="1">IFERROR(IF(E986&gt;MAX(OFFSET(C986,-1,0,-参数!B$27,1)),"买",IF(E986&lt;MIN(OFFSET(D986,-1,0,-参数!B$26,1)),"卖",AX985)),"卖")</f>
        <v>卖</v>
      </c>
      <c r="AY986" s="12" t="str">
        <f ca="1">IF(AX985="买",$E986/$E985-1-IF(AX984="卖",参数!$B$3-IF(AX986="卖",参数!$B$3+参数!$B$4,0)),"")</f>
        <v/>
      </c>
      <c r="AZ986" s="10">
        <f t="shared" ca="1" si="312"/>
        <v>4334.7195315039417</v>
      </c>
      <c r="BA986" s="12">
        <f ca="1">AZ986/MAX(AZ$2:AZ986)-1</f>
        <v>-0.13331688559177846</v>
      </c>
    </row>
    <row r="987" spans="1:53" x14ac:dyDescent="0.15">
      <c r="A987" s="1">
        <v>39836</v>
      </c>
      <c r="B987" s="6">
        <v>2039.52</v>
      </c>
      <c r="C987" s="6">
        <v>2054.33</v>
      </c>
      <c r="D987" s="6">
        <v>2025.19</v>
      </c>
      <c r="E987" s="2">
        <v>2032.68</v>
      </c>
      <c r="F987" s="3">
        <f>E987/MAX(E$2:E987)-1</f>
        <v>-0.65414142789083241</v>
      </c>
      <c r="G987" s="2">
        <f ca="1">IFERROR(AVERAGE(OFFSET(E987,0,0,-参数!B$2,1)),"")</f>
        <v>1919.981071428572</v>
      </c>
      <c r="H987" t="str">
        <f t="shared" ca="1" si="313"/>
        <v>买</v>
      </c>
      <c r="I987" s="3">
        <f ca="1">IF(H986="买",$E987/$E986-1-IF(H985="卖",参数!$B$3-IF(H987="卖",参数!$B$3+参数!$B$4,0)),"")</f>
        <v>-5.8056785111637588E-3</v>
      </c>
      <c r="J987" s="2">
        <f t="shared" ca="1" si="304"/>
        <v>5448.2731743057993</v>
      </c>
      <c r="K987" s="3">
        <f ca="1">J987/MAX(J$2:J987)-1</f>
        <v>-7.1960870847699643E-2</v>
      </c>
      <c r="L987" s="8">
        <f>L986*(参数!$B$6-1)/(参数!$B$6+1)+E987*2/(参数!$B$6+1)</f>
        <v>1966.9193435660036</v>
      </c>
      <c r="M987" s="8">
        <f>M986*(参数!$B$7-1)/(参数!$B$7+1)+E987*2/(参数!$B$7+1)</f>
        <v>2034.2233103668455</v>
      </c>
      <c r="N987" s="8">
        <f t="shared" si="296"/>
        <v>-67.303966800841863</v>
      </c>
      <c r="O987" s="8">
        <f>O986*(参数!$B$8-1)/(参数!$B$8+1)+N987*2/(参数!$B$8+1)</f>
        <v>-94.218575225941493</v>
      </c>
      <c r="P987" s="9" t="str">
        <f t="shared" si="305"/>
        <v>卖</v>
      </c>
      <c r="Q987" s="7" t="str">
        <f>IF(P986="买",$E987/$E986-1-IF(P985="卖",参数!$B$3-IF(P987="卖",参数!$B$3+参数!$B$4,0)),"")</f>
        <v/>
      </c>
      <c r="R987" s="8">
        <f t="shared" si="306"/>
        <v>4495.0815432744303</v>
      </c>
      <c r="S987" s="3">
        <f>R987/MAX(R$2:R987)-1</f>
        <v>-0.16894099230926263</v>
      </c>
      <c r="T987" s="10">
        <f ca="1">IFERROR(AVERAGE(OFFSET(E987,0,0,-参数!B$10,1)),"")</f>
        <v>1931.7935000000002</v>
      </c>
      <c r="U987" s="10">
        <f ca="1">IFERROR(AVERAGE(OFFSET(E987,0,0,-参数!B$11,1)),"")</f>
        <v>3695.110246913579</v>
      </c>
      <c r="V987" s="10">
        <f t="shared" ca="1" si="297"/>
        <v>-1763.3167469135788</v>
      </c>
      <c r="W987" s="10">
        <f ca="1">IFERROR(AVERAGE(OFFSET(V987,0,0,-参数!B$12,1)),"")</f>
        <v>-1793.8688754208745</v>
      </c>
      <c r="X987" s="11" t="str">
        <f t="shared" ca="1" si="295"/>
        <v>买</v>
      </c>
      <c r="Y987" s="12">
        <f ca="1">IF(X986="买",$E987/$E986-1-IF(X985="卖",参数!$B$3-IF(X987="卖",参数!$B$3+参数!$B$4,0)),"")</f>
        <v>-5.8056785111637588E-3</v>
      </c>
      <c r="Z987" s="10">
        <f t="shared" ca="1" si="307"/>
        <v>4440.9139234672248</v>
      </c>
      <c r="AA987" s="3">
        <f ca="1">Z987/MAX(Z$2:Z987)-1</f>
        <v>-0.14066826603816773</v>
      </c>
      <c r="AB987" s="8">
        <f ca="1">IFERROR(AVERAGE(OFFSET(E987,0,0,-参数!B$14,1)),"")</f>
        <v>2004.61375</v>
      </c>
      <c r="AC987" s="8">
        <f ca="1">IFERROR(AVERAGE(OFFSET(E987,0,0,-参数!B$15,1)),"")</f>
        <v>1947.8596551724138</v>
      </c>
      <c r="AD987" s="9" t="str">
        <f ca="1">IFERROR(IF(OR(AND(AB987/AC987-1&lt;参数!B$16,AB987/AC987-1&gt;参数!B$17),AB987/AC987-1&lt;参数!B$18),"买","卖"),"买")</f>
        <v>买</v>
      </c>
      <c r="AE987" s="7">
        <f ca="1">IF(AD986="买",$E987/$E986-1-IF(AD985="卖",参数!$B$3-IF(AD987="卖",参数!$B$3+参数!$B$4,0)),"")</f>
        <v>-5.8056785111637588E-3</v>
      </c>
      <c r="AF987" s="8">
        <f t="shared" ca="1" si="308"/>
        <v>4780.7592448501246</v>
      </c>
      <c r="AG987" s="3">
        <f ca="1">AF987/MAX(AF$2:AF987)-1</f>
        <v>-0.11221028886776074</v>
      </c>
      <c r="AH987">
        <f t="shared" ca="1" si="298"/>
        <v>0</v>
      </c>
      <c r="AI987">
        <f t="shared" si="299"/>
        <v>0</v>
      </c>
      <c r="AJ987">
        <f t="shared" ca="1" si="300"/>
        <v>0</v>
      </c>
      <c r="AK987">
        <f t="shared" ca="1" si="301"/>
        <v>0</v>
      </c>
      <c r="AL987">
        <f t="shared" ca="1" si="302"/>
        <v>0</v>
      </c>
      <c r="AM987">
        <f t="shared" ca="1" si="303"/>
        <v>0</v>
      </c>
      <c r="AO987" s="9">
        <f t="shared" si="309"/>
        <v>11.869999999999891</v>
      </c>
      <c r="AP987" s="15">
        <f ca="1">IFERROR(ABS(E987-OFFSET(E987,-参数!B$20,0,1,1))/SUM(OFFSET(AO987,0,0,-参数!B$20,1)),0)</f>
        <v>3.4235001675790466E-2</v>
      </c>
      <c r="AQ987" s="16">
        <f ca="1">(参数!B$21+参数!B$22*'000300'!AP987)^(参数!B$23)</f>
        <v>1.1036776617137797E-2</v>
      </c>
      <c r="AR987" s="17">
        <f t="shared" ca="1" si="310"/>
        <v>1927.5963183826022</v>
      </c>
      <c r="AS987" s="9" t="str">
        <f ca="1">IF(E987+参数!B$24&gt;=AR987,"买","卖")</f>
        <v>买</v>
      </c>
      <c r="AT987" s="7">
        <f ca="1">IF(AS986="买",$E987/$E986-1-IF(AS985="卖",参数!$B$3-IF(AS987="卖",参数!$B$3+参数!$B$4,0)),"")</f>
        <v>-5.8056785111637588E-3</v>
      </c>
      <c r="AU987" s="8">
        <f t="shared" ca="1" si="311"/>
        <v>3493.9644031608209</v>
      </c>
      <c r="AV987" s="7">
        <f ca="1">AU987/MAX(AU$2:AU987)-1</f>
        <v>-0.24130398743547543</v>
      </c>
      <c r="AW987" s="3">
        <f t="shared" ca="1" si="314"/>
        <v>6.0875929155379538E-4</v>
      </c>
      <c r="AX987" s="11" t="str">
        <f ca="1">IFERROR(IF(E987&gt;MAX(OFFSET(C987,-1,0,-参数!B$27,1)),"买",IF(E987&lt;MIN(OFFSET(D987,-1,0,-参数!B$26,1)),"卖",AX986)),"卖")</f>
        <v>卖</v>
      </c>
      <c r="AY987" s="12" t="str">
        <f ca="1">IF(AX986="买",$E987/$E986-1-IF(AX985="卖",参数!$B$3-IF(AX987="卖",参数!$B$3+参数!$B$4,0)),"")</f>
        <v/>
      </c>
      <c r="AZ987" s="10">
        <f t="shared" ca="1" si="312"/>
        <v>4334.7195315039417</v>
      </c>
      <c r="BA987" s="12">
        <f ca="1">AZ987/MAX(AZ$2:AZ987)-1</f>
        <v>-0.13331688559177846</v>
      </c>
    </row>
    <row r="988" spans="1:53" x14ac:dyDescent="0.15">
      <c r="A988" s="1">
        <v>39846</v>
      </c>
      <c r="B988" s="6">
        <v>2052.44</v>
      </c>
      <c r="C988" s="6">
        <v>2059.34</v>
      </c>
      <c r="D988" s="6">
        <v>2029.72</v>
      </c>
      <c r="E988" s="2">
        <v>2057.06</v>
      </c>
      <c r="F988" s="3">
        <f>E988/MAX(E$2:E988)-1</f>
        <v>-0.64999319403797728</v>
      </c>
      <c r="G988" s="2">
        <f ca="1">IFERROR(AVERAGE(OFFSET(E988,0,0,-参数!B$2,1)),"")</f>
        <v>1926.5103571428574</v>
      </c>
      <c r="H988" t="str">
        <f t="shared" ca="1" si="313"/>
        <v>买</v>
      </c>
      <c r="I988" s="3">
        <f ca="1">IF(H987="买",$E988/$E987-1-IF(H986="卖",参数!$B$3-IF(H988="卖",参数!$B$3+参数!$B$4,0)),"")</f>
        <v>1.1994017749965558E-2</v>
      </c>
      <c r="J988" s="2">
        <f t="shared" ca="1" si="304"/>
        <v>5513.6198594650841</v>
      </c>
      <c r="K988" s="3">
        <f ca="1">J988/MAX(J$2:J988)-1</f>
        <v>-6.0829953059984399E-2</v>
      </c>
      <c r="L988" s="8">
        <f>L987*(参数!$B$6-1)/(参数!$B$6+1)+E988*2/(参数!$B$6+1)</f>
        <v>1975.5041679882888</v>
      </c>
      <c r="M988" s="8">
        <f>M987*(参数!$B$7-1)/(参数!$B$7+1)+E988*2/(参数!$B$7+1)</f>
        <v>2034.7735920447526</v>
      </c>
      <c r="N988" s="8">
        <f t="shared" si="296"/>
        <v>-59.269424056463777</v>
      </c>
      <c r="O988" s="8">
        <f>O987*(参数!$B$8-1)/(参数!$B$8+1)+N988*2/(参数!$B$8+1)</f>
        <v>-87.228744992045947</v>
      </c>
      <c r="P988" s="9" t="str">
        <f t="shared" si="305"/>
        <v>卖</v>
      </c>
      <c r="Q988" s="7" t="str">
        <f>IF(P987="买",$E988/$E987-1-IF(P986="卖",参数!$B$3-IF(P988="卖",参数!$B$3+参数!$B$4,0)),"")</f>
        <v/>
      </c>
      <c r="R988" s="8">
        <f t="shared" si="306"/>
        <v>4495.0815432744303</v>
      </c>
      <c r="S988" s="3">
        <f>R988/MAX(R$2:R988)-1</f>
        <v>-0.16894099230926263</v>
      </c>
      <c r="T988" s="10">
        <f ca="1">IFERROR(AVERAGE(OFFSET(E988,0,0,-参数!B$10,1)),"")</f>
        <v>1941.1079999999995</v>
      </c>
      <c r="U988" s="10">
        <f ca="1">IFERROR(AVERAGE(OFFSET(E988,0,0,-参数!B$11,1)),"")</f>
        <v>3691.2150123456777</v>
      </c>
      <c r="V988" s="10">
        <f t="shared" ca="1" si="297"/>
        <v>-1750.1070123456782</v>
      </c>
      <c r="W988" s="10">
        <f ca="1">IFERROR(AVERAGE(OFFSET(V988,0,0,-参数!B$12,1)),"")</f>
        <v>-1788.6403883277205</v>
      </c>
      <c r="X988" s="11" t="str">
        <f t="shared" ca="1" si="295"/>
        <v>买</v>
      </c>
      <c r="Y988" s="12">
        <f ca="1">IF(X987="买",$E988/$E987-1-IF(X986="卖",参数!$B$3-IF(X988="卖",参数!$B$3+参数!$B$4,0)),"")</f>
        <v>1.1994017749965558E-2</v>
      </c>
      <c r="Z988" s="10">
        <f t="shared" ca="1" si="307"/>
        <v>4494.1783238913595</v>
      </c>
      <c r="AA988" s="3">
        <f ca="1">Z988/MAX(Z$2:Z988)-1</f>
        <v>-0.13036142596792089</v>
      </c>
      <c r="AB988" s="8">
        <f ca="1">IFERROR(AVERAGE(OFFSET(E988,0,0,-参数!B$14,1)),"")</f>
        <v>2017.3412499999997</v>
      </c>
      <c r="AC988" s="8">
        <f ca="1">IFERROR(AVERAGE(OFFSET(E988,0,0,-参数!B$15,1)),"")</f>
        <v>1951.193448275862</v>
      </c>
      <c r="AD988" s="9" t="str">
        <f ca="1">IFERROR(IF(OR(AND(AB988/AC988-1&lt;参数!B$16,AB988/AC988-1&gt;参数!B$17),AB988/AC988-1&lt;参数!B$18),"买","卖"),"买")</f>
        <v>买</v>
      </c>
      <c r="AE988" s="7">
        <f ca="1">IF(AD987="买",$E988/$E987-1-IF(AD986="卖",参数!$B$3-IF(AD988="卖",参数!$B$3+参数!$B$4,0)),"")</f>
        <v>1.1994017749965558E-2</v>
      </c>
      <c r="AF988" s="8">
        <f t="shared" ca="1" si="308"/>
        <v>4838.0997560911692</v>
      </c>
      <c r="AG988" s="3">
        <f ca="1">AF988/MAX(AF$2:AF988)-1</f>
        <v>-0.10156212331420378</v>
      </c>
      <c r="AH988">
        <f t="shared" ca="1" si="298"/>
        <v>0</v>
      </c>
      <c r="AI988">
        <f t="shared" si="299"/>
        <v>0</v>
      </c>
      <c r="AJ988">
        <f t="shared" ca="1" si="300"/>
        <v>0</v>
      </c>
      <c r="AK988">
        <f t="shared" ca="1" si="301"/>
        <v>0</v>
      </c>
      <c r="AL988">
        <f t="shared" ca="1" si="302"/>
        <v>0</v>
      </c>
      <c r="AM988">
        <f t="shared" ca="1" si="303"/>
        <v>1</v>
      </c>
      <c r="AO988" s="9">
        <f t="shared" si="309"/>
        <v>24.379999999999882</v>
      </c>
      <c r="AP988" s="15">
        <f ca="1">IFERROR(ABS(E988-OFFSET(E988,-参数!B$20,0,1,1))/SUM(OFFSET(AO988,0,0,-参数!B$20,1)),0)</f>
        <v>4.9748295240618599E-2</v>
      </c>
      <c r="AQ988" s="16">
        <f ca="1">(参数!B$21+参数!B$22*'000300'!AP988)^(参数!B$23)</f>
        <v>2.6007104907196946E-2</v>
      </c>
      <c r="AR988" s="17">
        <f t="shared" ca="1" si="310"/>
        <v>1930.9632939320977</v>
      </c>
      <c r="AS988" s="9" t="str">
        <f ca="1">IF(E988+参数!B$24&gt;=AR988,"买","卖")</f>
        <v>买</v>
      </c>
      <c r="AT988" s="7">
        <f ca="1">IF(AS987="买",$E988/$E987-1-IF(AS986="卖",参数!$B$3-IF(AS988="卖",参数!$B$3+参数!$B$4,0)),"")</f>
        <v>1.1994017749965558E-2</v>
      </c>
      <c r="AU988" s="8">
        <f t="shared" ca="1" si="311"/>
        <v>3535.8710742300796</v>
      </c>
      <c r="AV988" s="7">
        <f ca="1">AU988/MAX(AU$2:AU988)-1</f>
        <v>-0.23220417399394844</v>
      </c>
      <c r="AW988" s="3">
        <f t="shared" ca="1" si="314"/>
        <v>1.7467223387936937E-3</v>
      </c>
      <c r="AX988" s="11" t="str">
        <f ca="1">IFERROR(IF(E988&gt;MAX(OFFSET(C988,-1,0,-参数!B$27,1)),"买",IF(E988&lt;MIN(OFFSET(D988,-1,0,-参数!B$26,1)),"卖",AX987)),"卖")</f>
        <v>卖</v>
      </c>
      <c r="AY988" s="12" t="str">
        <f ca="1">IF(AX987="买",$E988/$E987-1-IF(AX986="卖",参数!$B$3-IF(AX988="卖",参数!$B$3+参数!$B$4,0)),"")</f>
        <v/>
      </c>
      <c r="AZ988" s="10">
        <f t="shared" ca="1" si="312"/>
        <v>4334.7195315039417</v>
      </c>
      <c r="BA988" s="12">
        <f ca="1">AZ988/MAX(AZ$2:AZ988)-1</f>
        <v>-0.13331688559177846</v>
      </c>
    </row>
    <row r="989" spans="1:53" x14ac:dyDescent="0.15">
      <c r="A989" s="1">
        <v>39847</v>
      </c>
      <c r="B989" s="6">
        <v>2056.79</v>
      </c>
      <c r="C989" s="6">
        <v>2108.94</v>
      </c>
      <c r="D989" s="6">
        <v>2049.89</v>
      </c>
      <c r="E989" s="2">
        <v>2108.91</v>
      </c>
      <c r="F989" s="3">
        <f>E989/MAX(E$2:E989)-1</f>
        <v>-0.64117096576601096</v>
      </c>
      <c r="G989" s="2">
        <f ca="1">IFERROR(AVERAGE(OFFSET(E989,0,0,-参数!B$2,1)),"")</f>
        <v>1934.7091071428579</v>
      </c>
      <c r="H989" t="str">
        <f t="shared" ca="1" si="313"/>
        <v>买</v>
      </c>
      <c r="I989" s="3">
        <f ca="1">IF(H988="买",$E989/$E988-1-IF(H987="卖",参数!$B$3-IF(H989="卖",参数!$B$3+参数!$B$4,0)),"")</f>
        <v>2.5205876347797362E-2</v>
      </c>
      <c r="J989" s="2">
        <f t="shared" ca="1" si="304"/>
        <v>5652.5954798715211</v>
      </c>
      <c r="K989" s="3">
        <f ca="1">J989/MAX(J$2:J989)-1</f>
        <v>-3.7157348987259309E-2</v>
      </c>
      <c r="L989" s="8">
        <f>L988*(参数!$B$6-1)/(参数!$B$6+1)+E989*2/(参数!$B$6+1)</f>
        <v>1988.2094853227377</v>
      </c>
      <c r="M989" s="8">
        <f>M988*(参数!$B$7-1)/(参数!$B$7+1)+E989*2/(参数!$B$7+1)</f>
        <v>2036.5600115135539</v>
      </c>
      <c r="N989" s="8">
        <f t="shared" si="296"/>
        <v>-48.350526190816254</v>
      </c>
      <c r="O989" s="8">
        <f>O988*(参数!$B$8-1)/(参数!$B$8+1)+N989*2/(参数!$B$8+1)</f>
        <v>-79.453101231800005</v>
      </c>
      <c r="P989" s="9" t="str">
        <f t="shared" si="305"/>
        <v>卖</v>
      </c>
      <c r="Q989" s="7" t="str">
        <f>IF(P988="买",$E989/$E988-1-IF(P987="卖",参数!$B$3-IF(P989="卖",参数!$B$3+参数!$B$4,0)),"")</f>
        <v/>
      </c>
      <c r="R989" s="8">
        <f t="shared" si="306"/>
        <v>4495.0815432744303</v>
      </c>
      <c r="S989" s="3">
        <f>R989/MAX(R$2:R989)-1</f>
        <v>-0.16894099230926263</v>
      </c>
      <c r="T989" s="10">
        <f ca="1">IFERROR(AVERAGE(OFFSET(E989,0,0,-参数!B$10,1)),"")</f>
        <v>1953.4485</v>
      </c>
      <c r="U989" s="10">
        <f ca="1">IFERROR(AVERAGE(OFFSET(E989,0,0,-参数!B$11,1)),"")</f>
        <v>3687.3417530864176</v>
      </c>
      <c r="V989" s="10">
        <f t="shared" ca="1" si="297"/>
        <v>-1733.8932530864176</v>
      </c>
      <c r="W989" s="10">
        <f ca="1">IFERROR(AVERAGE(OFFSET(V989,0,0,-参数!B$12,1)),"")</f>
        <v>-1781.8044523007845</v>
      </c>
      <c r="X989" s="11" t="str">
        <f t="shared" ca="1" si="295"/>
        <v>买</v>
      </c>
      <c r="Y989" s="12">
        <f ca="1">IF(X988="买",$E989/$E988-1-IF(X987="卖",参数!$B$3-IF(X989="卖",参数!$B$3+参数!$B$4,0)),"")</f>
        <v>2.5205876347797362E-2</v>
      </c>
      <c r="Z989" s="10">
        <f t="shared" ca="1" si="307"/>
        <v>4607.4580270083161</v>
      </c>
      <c r="AA989" s="3">
        <f ca="1">Z989/MAX(Z$2:Z989)-1</f>
        <v>-0.10844142360359355</v>
      </c>
      <c r="AB989" s="8">
        <f ca="1">IFERROR(AVERAGE(OFFSET(E989,0,0,-参数!B$14,1)),"")</f>
        <v>2036.5962500000001</v>
      </c>
      <c r="AC989" s="8">
        <f ca="1">IFERROR(AVERAGE(OFFSET(E989,0,0,-参数!B$15,1)),"")</f>
        <v>1955.8100000000002</v>
      </c>
      <c r="AD989" s="9" t="str">
        <f ca="1">IFERROR(IF(OR(AND(AB989/AC989-1&lt;参数!B$16,AB989/AC989-1&gt;参数!B$17),AB989/AC989-1&lt;参数!B$18),"买","卖"),"买")</f>
        <v>买</v>
      </c>
      <c r="AE989" s="7">
        <f ca="1">IF(AD988="买",$E989/$E988-1-IF(AD987="卖",参数!$B$3-IF(AD989="卖",参数!$B$3+参数!$B$4,0)),"")</f>
        <v>2.5205876347797362E-2</v>
      </c>
      <c r="AF989" s="8">
        <f t="shared" ca="1" si="308"/>
        <v>4960.0483003015115</v>
      </c>
      <c r="AG989" s="3">
        <f ca="1">AF989/MAX(AF$2:AF989)-1</f>
        <v>-7.8916209288284023E-2</v>
      </c>
      <c r="AH989">
        <f t="shared" ca="1" si="298"/>
        <v>0</v>
      </c>
      <c r="AI989">
        <f t="shared" si="299"/>
        <v>0</v>
      </c>
      <c r="AJ989">
        <f t="shared" ca="1" si="300"/>
        <v>0</v>
      </c>
      <c r="AK989">
        <f t="shared" ca="1" si="301"/>
        <v>0</v>
      </c>
      <c r="AL989">
        <f t="shared" ca="1" si="302"/>
        <v>0</v>
      </c>
      <c r="AM989">
        <f t="shared" ca="1" si="303"/>
        <v>0</v>
      </c>
      <c r="AO989" s="9">
        <f t="shared" si="309"/>
        <v>51.849999999999909</v>
      </c>
      <c r="AP989" s="15">
        <f ca="1">IFERROR(ABS(E989-OFFSET(E989,-参数!B$20,0,1,1))/SUM(OFFSET(AO989,0,0,-参数!B$20,1)),0)</f>
        <v>0.10188444299798702</v>
      </c>
      <c r="AQ989" s="16">
        <f ca="1">(参数!B$21+参数!B$22*'000300'!AP989)^(参数!B$23)</f>
        <v>7.6318487493057474E-2</v>
      </c>
      <c r="AR989" s="17">
        <f t="shared" ca="1" si="310"/>
        <v>1944.5439173935715</v>
      </c>
      <c r="AS989" s="9" t="str">
        <f ca="1">IF(E989+参数!B$24&gt;=AR989,"买","卖")</f>
        <v>买</v>
      </c>
      <c r="AT989" s="7">
        <f ca="1">IF(AS988="买",$E989/$E988-1-IF(AS987="卖",参数!$B$3-IF(AS989="卖",参数!$B$3+参数!$B$4,0)),"")</f>
        <v>2.5205876347797362E-2</v>
      </c>
      <c r="AU989" s="8">
        <f t="shared" ca="1" si="311"/>
        <v>3624.9958033088765</v>
      </c>
      <c r="AV989" s="7">
        <f ca="1">AU989/MAX(AU$2:AU989)-1</f>
        <v>-0.212851207343285</v>
      </c>
      <c r="AW989" s="3">
        <f t="shared" ca="1" si="314"/>
        <v>7.0330821430681922E-3</v>
      </c>
      <c r="AX989" s="11" t="str">
        <f ca="1">IFERROR(IF(E989&gt;MAX(OFFSET(C989,-1,0,-参数!B$27,1)),"买",IF(E989&lt;MIN(OFFSET(D989,-1,0,-参数!B$26,1)),"卖",AX988)),"卖")</f>
        <v>买</v>
      </c>
      <c r="AY989" s="12" t="str">
        <f ca="1">IF(AX988="买",$E989/$E988-1-IF(AX987="卖",参数!$B$3-IF(AX989="卖",参数!$B$3+参数!$B$4,0)),"")</f>
        <v/>
      </c>
      <c r="AZ989" s="10">
        <f t="shared" ca="1" si="312"/>
        <v>4334.7195315039417</v>
      </c>
      <c r="BA989" s="12">
        <f ca="1">AZ989/MAX(AZ$2:AZ989)-1</f>
        <v>-0.13331688559177846</v>
      </c>
    </row>
    <row r="990" spans="1:53" x14ac:dyDescent="0.15">
      <c r="A990" s="1">
        <v>39848</v>
      </c>
      <c r="B990" s="6">
        <v>2118.56</v>
      </c>
      <c r="C990" s="6">
        <v>2166.41</v>
      </c>
      <c r="D990" s="6">
        <v>2117.02</v>
      </c>
      <c r="E990" s="2">
        <v>2166.41</v>
      </c>
      <c r="F990" s="3">
        <f>E990/MAX(E$2:E990)-1</f>
        <v>-0.63138739535833399</v>
      </c>
      <c r="G990" s="2">
        <f ca="1">IFERROR(AVERAGE(OFFSET(E990,0,0,-参数!B$2,1)),"")</f>
        <v>1943.4337500000004</v>
      </c>
      <c r="H990" t="str">
        <f t="shared" ca="1" si="313"/>
        <v>买</v>
      </c>
      <c r="I990" s="3">
        <f ca="1">IF(H989="买",$E990/$E989-1-IF(H988="卖",参数!$B$3-IF(H990="卖",参数!$B$3+参数!$B$4,0)),"")</f>
        <v>2.7265269736499009E-2</v>
      </c>
      <c r="J990" s="2">
        <f t="shared" ca="1" si="304"/>
        <v>5806.7150203415331</v>
      </c>
      <c r="K990" s="3">
        <f ca="1">J990/MAX(J$2:J990)-1</f>
        <v>-1.0905184393591116E-2</v>
      </c>
      <c r="L990" s="8">
        <f>L989*(参数!$B$6-1)/(参数!$B$6+1)+E990*2/(参数!$B$6+1)</f>
        <v>2005.180962911048</v>
      </c>
      <c r="M990" s="8">
        <f>M989*(参数!$B$7-1)/(参数!$B$7+1)+E990*2/(参数!$B$7+1)</f>
        <v>2039.6889268987695</v>
      </c>
      <c r="N990" s="8">
        <f t="shared" si="296"/>
        <v>-34.507963987721496</v>
      </c>
      <c r="O990" s="8">
        <f>O989*(参数!$B$8-1)/(参数!$B$8+1)+N990*2/(参数!$B$8+1)</f>
        <v>-70.4640737829843</v>
      </c>
      <c r="P990" s="9" t="str">
        <f t="shared" si="305"/>
        <v>卖</v>
      </c>
      <c r="Q990" s="7" t="str">
        <f>IF(P989="买",$E990/$E989-1-IF(P988="卖",参数!$B$3-IF(P990="卖",参数!$B$3+参数!$B$4,0)),"")</f>
        <v/>
      </c>
      <c r="R990" s="8">
        <f t="shared" si="306"/>
        <v>4495.0815432744303</v>
      </c>
      <c r="S990" s="3">
        <f>R990/MAX(R$2:R990)-1</f>
        <v>-0.16894099230926263</v>
      </c>
      <c r="T990" s="10">
        <f ca="1">IFERROR(AVERAGE(OFFSET(E990,0,0,-参数!B$10,1)),"")</f>
        <v>1969.0309999999997</v>
      </c>
      <c r="U990" s="10">
        <f ca="1">IFERROR(AVERAGE(OFFSET(E990,0,0,-参数!B$11,1)),"")</f>
        <v>3683.302518518517</v>
      </c>
      <c r="V990" s="10">
        <f t="shared" ca="1" si="297"/>
        <v>-1714.2715185185173</v>
      </c>
      <c r="W990" s="10">
        <f ca="1">IFERROR(AVERAGE(OFFSET(V990,0,0,-参数!B$12,1)),"")</f>
        <v>-1773.2650617283941</v>
      </c>
      <c r="X990" s="11" t="str">
        <f t="shared" ca="1" si="295"/>
        <v>买</v>
      </c>
      <c r="Y990" s="12">
        <f ca="1">IF(X989="买",$E990/$E989-1-IF(X988="卖",参数!$B$3-IF(X990="卖",参数!$B$3+参数!$B$4,0)),"")</f>
        <v>2.7265269736499009E-2</v>
      </c>
      <c r="Z990" s="10">
        <f t="shared" ca="1" si="307"/>
        <v>4733.081612914295</v>
      </c>
      <c r="AA990" s="3">
        <f ca="1">Z990/MAX(Z$2:Z990)-1</f>
        <v>-8.4132838532256504E-2</v>
      </c>
      <c r="AB990" s="8">
        <f ca="1">IFERROR(AVERAGE(OFFSET(E990,0,0,-参数!B$14,1)),"")</f>
        <v>2058.6212500000001</v>
      </c>
      <c r="AC990" s="8">
        <f ca="1">IFERROR(AVERAGE(OFFSET(E990,0,0,-参数!B$15,1)),"")</f>
        <v>1961.7396551724141</v>
      </c>
      <c r="AD990" s="9" t="str">
        <f ca="1">IFERROR(IF(OR(AND(AB990/AC990-1&lt;参数!B$16,AB990/AC990-1&gt;参数!B$17),AB990/AC990-1&lt;参数!B$18),"买","卖"),"买")</f>
        <v>买</v>
      </c>
      <c r="AE990" s="7">
        <f ca="1">IF(AD989="买",$E990/$E989-1-IF(AD988="卖",参数!$B$3-IF(AD990="卖",参数!$B$3+参数!$B$4,0)),"")</f>
        <v>2.7265269736499009E-2</v>
      </c>
      <c r="AF990" s="8">
        <f t="shared" ca="1" si="308"/>
        <v>5095.2853551152957</v>
      </c>
      <c r="AG990" s="3">
        <f ca="1">AF990/MAX(AF$2:AF990)-1</f>
        <v>-5.3802611284612056E-2</v>
      </c>
      <c r="AH990">
        <f t="shared" ca="1" si="298"/>
        <v>0</v>
      </c>
      <c r="AI990">
        <f t="shared" si="299"/>
        <v>0</v>
      </c>
      <c r="AJ990">
        <f t="shared" ca="1" si="300"/>
        <v>0</v>
      </c>
      <c r="AK990">
        <f t="shared" ca="1" si="301"/>
        <v>0</v>
      </c>
      <c r="AL990">
        <f t="shared" ca="1" si="302"/>
        <v>0</v>
      </c>
      <c r="AM990">
        <f t="shared" ca="1" si="303"/>
        <v>0</v>
      </c>
      <c r="AO990" s="9">
        <f t="shared" si="309"/>
        <v>57.5</v>
      </c>
      <c r="AP990" s="15">
        <f ca="1">IFERROR(ABS(E990-OFFSET(E990,-参数!B$20,0,1,1))/SUM(OFFSET(AO990,0,0,-参数!B$20,1)),0)</f>
        <v>0.11600051532571708</v>
      </c>
      <c r="AQ990" s="16">
        <f ca="1">(参数!B$21+参数!B$22*'000300'!AP990)^(参数!B$23)</f>
        <v>8.9940497289316967E-2</v>
      </c>
      <c r="AR990" s="17">
        <f t="shared" ca="1" si="310"/>
        <v>1964.4986631948263</v>
      </c>
      <c r="AS990" s="9" t="str">
        <f ca="1">IF(E990+参数!B$24&gt;=AR990,"买","卖")</f>
        <v>买</v>
      </c>
      <c r="AT990" s="7">
        <f ca="1">IF(AS989="买",$E990/$E989-1-IF(AS988="卖",参数!$B$3-IF(AS990="卖",参数!$B$3+参数!$B$4,0)),"")</f>
        <v>2.7265269736499009E-2</v>
      </c>
      <c r="AU990" s="8">
        <f t="shared" ca="1" si="311"/>
        <v>3723.8322916797697</v>
      </c>
      <c r="AV990" s="7">
        <f ca="1">AU990/MAX(AU$2:AU990)-1</f>
        <v>-0.1913893831887401</v>
      </c>
      <c r="AW990" s="3">
        <f t="shared" ca="1" si="314"/>
        <v>1.0261915723663195E-2</v>
      </c>
      <c r="AX990" s="11" t="str">
        <f ca="1">IFERROR(IF(E990&gt;MAX(OFFSET(C990,-1,0,-参数!B$27,1)),"买",IF(E990&lt;MIN(OFFSET(D990,-1,0,-参数!B$26,1)),"卖",AX989)),"卖")</f>
        <v>买</v>
      </c>
      <c r="AY990" s="12">
        <f ca="1">IF(AX989="买",$E990/$E989-1-IF(AX988="卖",参数!$B$3-IF(AX990="卖",参数!$B$3+参数!$B$4,0)),"")</f>
        <v>2.7015269736499009E-2</v>
      </c>
      <c r="AZ990" s="10">
        <f t="shared" ca="1" si="312"/>
        <v>4451.8231488795909</v>
      </c>
      <c r="BA990" s="12">
        <f ca="1">AZ990/MAX(AZ$2:AZ990)-1</f>
        <v>-0.1099032074799714</v>
      </c>
    </row>
    <row r="991" spans="1:53" x14ac:dyDescent="0.15">
      <c r="A991" s="1">
        <v>39849</v>
      </c>
      <c r="B991" s="6">
        <v>2164.5500000000002</v>
      </c>
      <c r="C991" s="6">
        <v>2211.1799999999998</v>
      </c>
      <c r="D991" s="6">
        <v>2135.67</v>
      </c>
      <c r="E991" s="2">
        <v>2150.9699999999998</v>
      </c>
      <c r="F991" s="3">
        <f>E991/MAX(E$2:E991)-1</f>
        <v>-0.63401449669910837</v>
      </c>
      <c r="G991" s="2">
        <f ca="1">IFERROR(AVERAGE(OFFSET(E991,0,0,-参数!B$2,1)),"")</f>
        <v>1949.6712500000006</v>
      </c>
      <c r="H991" t="str">
        <f t="shared" ca="1" si="313"/>
        <v>买</v>
      </c>
      <c r="I991" s="3">
        <f ca="1">IF(H990="买",$E991/$E990-1-IF(H989="卖",参数!$B$3-IF(H991="卖",参数!$B$3+参数!$B$4,0)),"")</f>
        <v>-7.1269981213158973E-3</v>
      </c>
      <c r="J991" s="2">
        <f t="shared" ca="1" si="304"/>
        <v>5765.3305733005418</v>
      </c>
      <c r="K991" s="3">
        <f ca="1">J991/MAX(J$2:J991)-1</f>
        <v>-1.7954461286221357E-2</v>
      </c>
      <c r="L991" s="8">
        <f>L990*(参数!$B$6-1)/(参数!$B$6+1)+E991*2/(参数!$B$6+1)</f>
        <v>2019.0656331099958</v>
      </c>
      <c r="M991" s="8">
        <f>M990*(参数!$B$7-1)/(参数!$B$7+1)+E991*2/(参数!$B$7+1)</f>
        <v>2042.3703985397628</v>
      </c>
      <c r="N991" s="8">
        <f t="shared" si="296"/>
        <v>-23.304765429767031</v>
      </c>
      <c r="O991" s="8">
        <f>O990*(参数!$B$8-1)/(参数!$B$8+1)+N991*2/(参数!$B$8+1)</f>
        <v>-61.032212112340851</v>
      </c>
      <c r="P991" s="9" t="str">
        <f t="shared" si="305"/>
        <v>卖</v>
      </c>
      <c r="Q991" s="7" t="str">
        <f>IF(P990="买",$E991/$E990-1-IF(P989="卖",参数!$B$3-IF(P991="卖",参数!$B$3+参数!$B$4,0)),"")</f>
        <v/>
      </c>
      <c r="R991" s="8">
        <f t="shared" si="306"/>
        <v>4495.0815432744303</v>
      </c>
      <c r="S991" s="3">
        <f>R991/MAX(R$2:R991)-1</f>
        <v>-0.16894099230926263</v>
      </c>
      <c r="T991" s="10">
        <f ca="1">IFERROR(AVERAGE(OFFSET(E991,0,0,-参数!B$10,1)),"")</f>
        <v>1984.9075000000005</v>
      </c>
      <c r="U991" s="10">
        <f ca="1">IFERROR(AVERAGE(OFFSET(E991,0,0,-参数!B$11,1)),"")</f>
        <v>3679.1373333333313</v>
      </c>
      <c r="V991" s="10">
        <f t="shared" ca="1" si="297"/>
        <v>-1694.2298333333308</v>
      </c>
      <c r="W991" s="10">
        <f ca="1">IFERROR(AVERAGE(OFFSET(V991,0,0,-参数!B$12,1)),"")</f>
        <v>-1763.2547126823781</v>
      </c>
      <c r="X991" s="11" t="str">
        <f t="shared" ca="1" si="295"/>
        <v>买</v>
      </c>
      <c r="Y991" s="12">
        <f ca="1">IF(X990="买",$E991/$E990-1-IF(X989="卖",参数!$B$3-IF(X991="卖",参数!$B$3+参数!$B$4,0)),"")</f>
        <v>-7.1269981213158973E-3</v>
      </c>
      <c r="Z991" s="10">
        <f t="shared" ca="1" si="307"/>
        <v>4699.34894915102</v>
      </c>
      <c r="AA991" s="3">
        <f ca="1">Z991/MAX(Z$2:Z991)-1</f>
        <v>-9.0660222071412E-2</v>
      </c>
      <c r="AB991" s="8">
        <f ca="1">IFERROR(AVERAGE(OFFSET(E991,0,0,-参数!B$14,1)),"")</f>
        <v>2075.9349999999999</v>
      </c>
      <c r="AC991" s="8">
        <f ca="1">IFERROR(AVERAGE(OFFSET(E991,0,0,-参数!B$15,1)),"")</f>
        <v>1966.8965517241384</v>
      </c>
      <c r="AD991" s="9" t="str">
        <f ca="1">IFERROR(IF(OR(AND(AB991/AC991-1&lt;参数!B$16,AB991/AC991-1&gt;参数!B$17),AB991/AC991-1&lt;参数!B$18),"买","卖"),"买")</f>
        <v>买</v>
      </c>
      <c r="AE991" s="7">
        <f ca="1">IF(AD990="买",$E991/$E990-1-IF(AD989="卖",参数!$B$3-IF(AD991="卖",参数!$B$3+参数!$B$4,0)),"")</f>
        <v>-7.1269981213158973E-3</v>
      </c>
      <c r="AF991" s="8">
        <f t="shared" ca="1" si="308"/>
        <v>5058.9712659618208</v>
      </c>
      <c r="AG991" s="3">
        <f ca="1">AF991/MAX(AF$2:AF991)-1</f>
        <v>-6.0546158296380659E-2</v>
      </c>
      <c r="AH991">
        <f t="shared" ca="1" si="298"/>
        <v>0</v>
      </c>
      <c r="AI991">
        <f t="shared" si="299"/>
        <v>0</v>
      </c>
      <c r="AJ991">
        <f t="shared" ca="1" si="300"/>
        <v>0</v>
      </c>
      <c r="AK991">
        <f t="shared" ca="1" si="301"/>
        <v>0</v>
      </c>
      <c r="AL991">
        <f t="shared" ca="1" si="302"/>
        <v>0</v>
      </c>
      <c r="AM991">
        <f t="shared" ca="1" si="303"/>
        <v>0</v>
      </c>
      <c r="AO991" s="9">
        <f t="shared" si="309"/>
        <v>15.440000000000055</v>
      </c>
      <c r="AP991" s="15">
        <f ca="1">IFERROR(ABS(E991-OFFSET(E991,-参数!B$20,0,1,1))/SUM(OFFSET(AO991,0,0,-参数!B$20,1)),0)</f>
        <v>9.0030241435724426E-2</v>
      </c>
      <c r="AQ991" s="16">
        <f ca="1">(参数!B$21+参数!B$22*'000300'!AP991)^(参数!B$23)</f>
        <v>6.4879182985474071E-2</v>
      </c>
      <c r="AR991" s="17">
        <f t="shared" ca="1" si="310"/>
        <v>1976.5967711769551</v>
      </c>
      <c r="AS991" s="9" t="str">
        <f ca="1">IF(E991+参数!B$24&gt;=AR991,"买","卖")</f>
        <v>买</v>
      </c>
      <c r="AT991" s="7">
        <f ca="1">IF(AS990="买",$E991/$E990-1-IF(AS989="卖",参数!$B$3-IF(AS991="卖",参数!$B$3+参数!$B$4,0)),"")</f>
        <v>-7.1269981213158973E-3</v>
      </c>
      <c r="AU991" s="8">
        <f t="shared" ca="1" si="311"/>
        <v>3697.2925459328726</v>
      </c>
      <c r="AV991" s="7">
        <f ca="1">AU991/MAX(AU$2:AU991)-1</f>
        <v>-0.19715234953562999</v>
      </c>
      <c r="AW991" s="3">
        <f t="shared" ca="1" si="314"/>
        <v>6.1583691599229606E-3</v>
      </c>
      <c r="AX991" s="11" t="str">
        <f ca="1">IFERROR(IF(E991&gt;MAX(OFFSET(C991,-1,0,-参数!B$27,1)),"买",IF(E991&lt;MIN(OFFSET(D991,-1,0,-参数!B$26,1)),"卖",AX990)),"卖")</f>
        <v>买</v>
      </c>
      <c r="AY991" s="12">
        <f ca="1">IF(AX990="买",$E991/$E990-1-IF(AX989="卖",参数!$B$3-IF(AX991="卖",参数!$B$3+参数!$B$4,0)),"")</f>
        <v>-7.1269981213158973E-3</v>
      </c>
      <c r="AZ991" s="10">
        <f t="shared" ca="1" si="312"/>
        <v>4420.0950136610954</v>
      </c>
      <c r="BA991" s="12">
        <f ca="1">AZ991/MAX(AZ$2:AZ991)-1</f>
        <v>-0.11624692564805095</v>
      </c>
    </row>
    <row r="992" spans="1:53" x14ac:dyDescent="0.15">
      <c r="A992" s="1">
        <v>39850</v>
      </c>
      <c r="B992" s="6">
        <v>2158.08</v>
      </c>
      <c r="C992" s="6">
        <v>2240.02</v>
      </c>
      <c r="D992" s="6">
        <v>2158.08</v>
      </c>
      <c r="E992" s="2">
        <v>2237.2800000000002</v>
      </c>
      <c r="F992" s="3">
        <f>E992/MAX(E$2:E992)-1</f>
        <v>-0.61932893214455853</v>
      </c>
      <c r="G992" s="2">
        <f ca="1">IFERROR(AVERAGE(OFFSET(E992,0,0,-参数!B$2,1)),"")</f>
        <v>1957.8126785714289</v>
      </c>
      <c r="H992" t="str">
        <f t="shared" ca="1" si="313"/>
        <v>买</v>
      </c>
      <c r="I992" s="3">
        <f ca="1">IF(H991="买",$E992/$E991-1-IF(H990="卖",参数!$B$3-IF(H992="卖",参数!$B$3+参数!$B$4,0)),"")</f>
        <v>4.0126082651083195E-2</v>
      </c>
      <c r="J992" s="2">
        <f t="shared" ca="1" si="304"/>
        <v>5996.6707043956158</v>
      </c>
      <c r="K992" s="3">
        <f ca="1">J992/MAX(J$2:J992)-1</f>
        <v>0</v>
      </c>
      <c r="L992" s="8">
        <f>L991*(参数!$B$6-1)/(参数!$B$6+1)+E992*2/(参数!$B$6+1)</f>
        <v>2039.8479537661867</v>
      </c>
      <c r="M992" s="8">
        <f>M991*(参数!$B$7-1)/(参数!$B$7+1)+E992*2/(参数!$B$7+1)</f>
        <v>2047.067015442419</v>
      </c>
      <c r="N992" s="8">
        <f t="shared" si="296"/>
        <v>-7.2190616762322861</v>
      </c>
      <c r="O992" s="8">
        <f>O991*(参数!$B$8-1)/(参数!$B$8+1)+N992*2/(参数!$B$8+1)</f>
        <v>-50.269582025119135</v>
      </c>
      <c r="P992" s="9" t="str">
        <f t="shared" si="305"/>
        <v>卖</v>
      </c>
      <c r="Q992" s="7" t="str">
        <f>IF(P991="买",$E992/$E991-1-IF(P990="卖",参数!$B$3-IF(P992="卖",参数!$B$3+参数!$B$4,0)),"")</f>
        <v/>
      </c>
      <c r="R992" s="8">
        <f t="shared" si="306"/>
        <v>4495.0815432744303</v>
      </c>
      <c r="S992" s="3">
        <f>R992/MAX(R$2:R992)-1</f>
        <v>-0.16894099230926263</v>
      </c>
      <c r="T992" s="10">
        <f ca="1">IFERROR(AVERAGE(OFFSET(E992,0,0,-参数!B$10,1)),"")</f>
        <v>2005.8855000000003</v>
      </c>
      <c r="U992" s="10">
        <f ca="1">IFERROR(AVERAGE(OFFSET(E992,0,0,-参数!B$11,1)),"")</f>
        <v>3674.9531851851834</v>
      </c>
      <c r="V992" s="10">
        <f t="shared" ca="1" si="297"/>
        <v>-1669.0676851851831</v>
      </c>
      <c r="W992" s="10">
        <f ca="1">IFERROR(AVERAGE(OFFSET(V992,0,0,-参数!B$12,1)),"")</f>
        <v>-1751.2327396184046</v>
      </c>
      <c r="X992" s="11" t="str">
        <f t="shared" ca="1" si="295"/>
        <v>买</v>
      </c>
      <c r="Y992" s="12">
        <f ca="1">IF(X991="买",$E992/$E991-1-IF(X990="卖",参数!$B$3-IF(X992="卖",参数!$B$3+参数!$B$4,0)),"")</f>
        <v>4.0126082651083195E-2</v>
      </c>
      <c r="Z992" s="10">
        <f t="shared" ca="1" si="307"/>
        <v>4887.915413490935</v>
      </c>
      <c r="AA992" s="3">
        <f ca="1">Z992/MAX(Z$2:Z992)-1</f>
        <v>-5.4171978984331903E-2</v>
      </c>
      <c r="AB992" s="8">
        <f ca="1">IFERROR(AVERAGE(OFFSET(E992,0,0,-参数!B$14,1)),"")</f>
        <v>2102.44625</v>
      </c>
      <c r="AC992" s="8">
        <f ca="1">IFERROR(AVERAGE(OFFSET(E992,0,0,-参数!B$15,1)),"")</f>
        <v>1973.5234482758624</v>
      </c>
      <c r="AD992" s="9" t="str">
        <f ca="1">IFERROR(IF(OR(AND(AB992/AC992-1&lt;参数!B$16,AB992/AC992-1&gt;参数!B$17),AB992/AC992-1&lt;参数!B$18),"买","卖"),"买")</f>
        <v>买</v>
      </c>
      <c r="AE992" s="7">
        <f ca="1">IF(AD991="买",$E992/$E991-1-IF(AD990="卖",参数!$B$3-IF(AD992="卖",参数!$B$3+参数!$B$4,0)),"")</f>
        <v>4.0126082651083195E-2</v>
      </c>
      <c r="AF992" s="8">
        <f t="shared" ca="1" si="308"/>
        <v>5261.9679651092601</v>
      </c>
      <c r="AG992" s="3">
        <f ca="1">AF992/MAX(AF$2:AF992)-1</f>
        <v>-2.2849555797303522E-2</v>
      </c>
      <c r="AH992">
        <f t="shared" ca="1" si="298"/>
        <v>0</v>
      </c>
      <c r="AI992">
        <f t="shared" si="299"/>
        <v>0</v>
      </c>
      <c r="AJ992">
        <f t="shared" ca="1" si="300"/>
        <v>0</v>
      </c>
      <c r="AK992">
        <f t="shared" ca="1" si="301"/>
        <v>0</v>
      </c>
      <c r="AL992">
        <f t="shared" ca="1" si="302"/>
        <v>0</v>
      </c>
      <c r="AM992">
        <f t="shared" ca="1" si="303"/>
        <v>0</v>
      </c>
      <c r="AO992" s="9">
        <f t="shared" si="309"/>
        <v>86.3100000000004</v>
      </c>
      <c r="AP992" s="15">
        <f ca="1">IFERROR(ABS(E992-OFFSET(E992,-参数!B$20,0,1,1))/SUM(OFFSET(AO992,0,0,-参数!B$20,1)),0)</f>
        <v>0.12292870639359151</v>
      </c>
      <c r="AQ992" s="16">
        <f ca="1">(参数!B$21+参数!B$22*'000300'!AP992)^(参数!B$23)</f>
        <v>9.6626201669815809E-2</v>
      </c>
      <c r="AR992" s="17">
        <f t="shared" ca="1" si="310"/>
        <v>2001.7856014171493</v>
      </c>
      <c r="AS992" s="9" t="str">
        <f ca="1">IF(E992+参数!B$24&gt;=AR992,"买","卖")</f>
        <v>买</v>
      </c>
      <c r="AT992" s="7">
        <f ca="1">IF(AS991="买",$E992/$E991-1-IF(AS990="卖",参数!$B$3-IF(AS992="卖",参数!$B$3+参数!$B$4,0)),"")</f>
        <v>4.0126082651083195E-2</v>
      </c>
      <c r="AU992" s="8">
        <f t="shared" ca="1" si="311"/>
        <v>3845.6504122162087</v>
      </c>
      <c r="AV992" s="7">
        <f ca="1">AU992/MAX(AU$2:AU992)-1</f>
        <v>-0.16493721835686881</v>
      </c>
      <c r="AW992" s="3">
        <f t="shared" ca="1" si="314"/>
        <v>1.2743535053533206E-2</v>
      </c>
      <c r="AX992" s="11" t="str">
        <f ca="1">IFERROR(IF(E992&gt;MAX(OFFSET(C992,-1,0,-参数!B$27,1)),"买",IF(E992&lt;MIN(OFFSET(D992,-1,0,-参数!B$26,1)),"卖",AX991)),"卖")</f>
        <v>买</v>
      </c>
      <c r="AY992" s="12">
        <f ca="1">IF(AX991="买",$E992/$E991-1-IF(AX990="卖",参数!$B$3-IF(AX992="卖",参数!$B$3+参数!$B$4,0)),"")</f>
        <v>4.0126082651083195E-2</v>
      </c>
      <c r="AZ992" s="10">
        <f t="shared" ca="1" si="312"/>
        <v>4597.4561115049009</v>
      </c>
      <c r="BA992" s="12">
        <f ca="1">AZ992/MAX(AZ$2:AZ992)-1</f>
        <v>-8.0785376743455872E-2</v>
      </c>
    </row>
    <row r="993" spans="1:53" x14ac:dyDescent="0.15">
      <c r="A993" s="1">
        <v>39853</v>
      </c>
      <c r="B993" s="6">
        <v>2271.59</v>
      </c>
      <c r="C993" s="6">
        <v>2307.91</v>
      </c>
      <c r="D993" s="6">
        <v>2257.4899999999998</v>
      </c>
      <c r="E993" s="2">
        <v>2296.67</v>
      </c>
      <c r="F993" s="3">
        <f>E993/MAX(E$2:E993)-1</f>
        <v>-0.60922378003130739</v>
      </c>
      <c r="G993" s="2">
        <f ca="1">IFERROR(AVERAGE(OFFSET(E993,0,0,-参数!B$2,1)),"")</f>
        <v>1966.649285714286</v>
      </c>
      <c r="H993" t="str">
        <f t="shared" ca="1" si="313"/>
        <v>买</v>
      </c>
      <c r="I993" s="3">
        <f ca="1">IF(H992="买",$E993/$E992-1-IF(H991="卖",参数!$B$3-IF(H993="卖",参数!$B$3+参数!$B$4,0)),"")</f>
        <v>2.6545626832582325E-2</v>
      </c>
      <c r="J993" s="2">
        <f t="shared" ca="1" si="304"/>
        <v>6155.8560871523805</v>
      </c>
      <c r="K993" s="3">
        <f ca="1">J993/MAX(J$2:J993)-1</f>
        <v>0</v>
      </c>
      <c r="L993" s="8">
        <f>L992*(参数!$B$6-1)/(参数!$B$6+1)+E993*2/(参数!$B$6+1)</f>
        <v>2064.3071962646454</v>
      </c>
      <c r="M993" s="8">
        <f>M992*(参数!$B$7-1)/(参数!$B$7+1)+E993*2/(参数!$B$7+1)</f>
        <v>2053.0815451907947</v>
      </c>
      <c r="N993" s="8">
        <f t="shared" si="296"/>
        <v>11.225651073850713</v>
      </c>
      <c r="O993" s="8">
        <f>O992*(参数!$B$8-1)/(参数!$B$8+1)+N993*2/(参数!$B$8+1)</f>
        <v>-37.970535405325165</v>
      </c>
      <c r="P993" s="9" t="str">
        <f t="shared" si="305"/>
        <v>卖</v>
      </c>
      <c r="Q993" s="7" t="str">
        <f>IF(P992="买",$E993/$E992-1-IF(P991="卖",参数!$B$3-IF(P993="卖",参数!$B$3+参数!$B$4,0)),"")</f>
        <v/>
      </c>
      <c r="R993" s="8">
        <f t="shared" si="306"/>
        <v>4495.0815432744303</v>
      </c>
      <c r="S993" s="3">
        <f>R993/MAX(R$2:R993)-1</f>
        <v>-0.16894099230926263</v>
      </c>
      <c r="T993" s="10">
        <f ca="1">IFERROR(AVERAGE(OFFSET(E993,0,0,-参数!B$10,1)),"")</f>
        <v>2026.5709999999999</v>
      </c>
      <c r="U993" s="10">
        <f ca="1">IFERROR(AVERAGE(OFFSET(E993,0,0,-参数!B$11,1)),"")</f>
        <v>3670.6582716049361</v>
      </c>
      <c r="V993" s="10">
        <f t="shared" ca="1" si="297"/>
        <v>-1644.0872716049362</v>
      </c>
      <c r="W993" s="10">
        <f ca="1">IFERROR(AVERAGE(OFFSET(V993,0,0,-参数!B$12,1)),"")</f>
        <v>-1737.3562884399535</v>
      </c>
      <c r="X993" s="11" t="str">
        <f t="shared" ca="1" si="295"/>
        <v>买</v>
      </c>
      <c r="Y993" s="12">
        <f ca="1">IF(X992="买",$E993/$E992-1-IF(X991="卖",参数!$B$3-IF(X993="卖",参数!$B$3+参数!$B$4,0)),"")</f>
        <v>2.6545626832582325E-2</v>
      </c>
      <c r="Z993" s="10">
        <f t="shared" ca="1" si="307"/>
        <v>5017.6681920466926</v>
      </c>
      <c r="AA993" s="3">
        <f ca="1">Z993/MAX(Z$2:Z993)-1</f>
        <v>-2.9064381290650143E-2</v>
      </c>
      <c r="AB993" s="8">
        <f ca="1">IFERROR(AVERAGE(OFFSET(E993,0,0,-参数!B$14,1)),"")</f>
        <v>2136.8162499999999</v>
      </c>
      <c r="AC993" s="8">
        <f ca="1">IFERROR(AVERAGE(OFFSET(E993,0,0,-参数!B$15,1)),"")</f>
        <v>1981.9565517241381</v>
      </c>
      <c r="AD993" s="9" t="str">
        <f ca="1">IFERROR(IF(OR(AND(AB993/AC993-1&lt;参数!B$16,AB993/AC993-1&gt;参数!B$17),AB993/AC993-1&lt;参数!B$18),"买","卖"),"买")</f>
        <v>买</v>
      </c>
      <c r="AE993" s="7">
        <f ca="1">IF(AD992="买",$E993/$E992-1-IF(AD991="卖",参数!$B$3-IF(AD993="卖",参数!$B$3+参数!$B$4,0)),"")</f>
        <v>2.6545626832582325E-2</v>
      </c>
      <c r="AF993" s="8">
        <f t="shared" ca="1" si="308"/>
        <v>5401.6502031160535</v>
      </c>
      <c r="AG993" s="3">
        <f ca="1">AF993/MAX(AF$2:AF993)-1</f>
        <v>0</v>
      </c>
      <c r="AH993">
        <f t="shared" ca="1" si="298"/>
        <v>0</v>
      </c>
      <c r="AI993">
        <f t="shared" si="299"/>
        <v>0</v>
      </c>
      <c r="AJ993">
        <f t="shared" ca="1" si="300"/>
        <v>0</v>
      </c>
      <c r="AK993">
        <f t="shared" ca="1" si="301"/>
        <v>0</v>
      </c>
      <c r="AL993">
        <f t="shared" ca="1" si="302"/>
        <v>0</v>
      </c>
      <c r="AM993">
        <f t="shared" ca="1" si="303"/>
        <v>0</v>
      </c>
      <c r="AO993" s="9">
        <f t="shared" si="309"/>
        <v>59.389999999999873</v>
      </c>
      <c r="AP993" s="15">
        <f ca="1">IFERROR(ABS(E993-OFFSET(E993,-参数!B$20,0,1,1))/SUM(OFFSET(AO993,0,0,-参数!B$20,1)),0)</f>
        <v>0.15943335524029406</v>
      </c>
      <c r="AQ993" s="16">
        <f ca="1">(参数!B$21+参数!B$22*'000300'!AP993)^(参数!B$23)</f>
        <v>0.13185318780688376</v>
      </c>
      <c r="AR993" s="17">
        <f t="shared" ca="1" si="310"/>
        <v>2040.6670494048137</v>
      </c>
      <c r="AS993" s="9" t="str">
        <f ca="1">IF(E993+参数!B$24&gt;=AR993,"买","卖")</f>
        <v>买</v>
      </c>
      <c r="AT993" s="7">
        <f ca="1">IF(AS992="买",$E993/$E992-1-IF(AS991="卖",参数!$B$3-IF(AS993="卖",参数!$B$3+参数!$B$4,0)),"")</f>
        <v>2.6545626832582325E-2</v>
      </c>
      <c r="AU993" s="8">
        <f t="shared" ca="1" si="311"/>
        <v>3947.7356129874665</v>
      </c>
      <c r="AV993" s="7">
        <f ca="1">AU993/MAX(AU$2:AU993)-1</f>
        <v>-0.14276995337359211</v>
      </c>
      <c r="AW993" s="3">
        <f t="shared" ca="1" si="314"/>
        <v>1.9423382783919863E-2</v>
      </c>
      <c r="AX993" s="11" t="str">
        <f ca="1">IFERROR(IF(E993&gt;MAX(OFFSET(C993,-1,0,-参数!B$27,1)),"买",IF(E993&lt;MIN(OFFSET(D993,-1,0,-参数!B$26,1)),"卖",AX992)),"卖")</f>
        <v>买</v>
      </c>
      <c r="AY993" s="12">
        <f ca="1">IF(AX992="买",$E993/$E992-1-IF(AX991="卖",参数!$B$3-IF(AX993="卖",参数!$B$3+参数!$B$4,0)),"")</f>
        <v>2.6545626832582325E-2</v>
      </c>
      <c r="AZ993" s="10">
        <f t="shared" ca="1" si="312"/>
        <v>4719.4984658200847</v>
      </c>
      <c r="BA993" s="12">
        <f ca="1">AZ993/MAX(AZ$2:AZ993)-1</f>
        <v>-5.6384248375434987E-2</v>
      </c>
    </row>
    <row r="994" spans="1:53" x14ac:dyDescent="0.15">
      <c r="A994" s="1">
        <v>39854</v>
      </c>
      <c r="B994" s="6">
        <v>2288.0700000000002</v>
      </c>
      <c r="C994" s="6">
        <v>2327.1</v>
      </c>
      <c r="D994" s="6">
        <v>2263.5300000000002</v>
      </c>
      <c r="E994" s="2">
        <v>2326.75</v>
      </c>
      <c r="F994" s="3">
        <f>E994/MAX(E$2:E994)-1</f>
        <v>-0.60410569659021296</v>
      </c>
      <c r="G994" s="2">
        <f ca="1">IFERROR(AVERAGE(OFFSET(E994,0,0,-参数!B$2,1)),"")</f>
        <v>1974.7326785714288</v>
      </c>
      <c r="H994" t="str">
        <f t="shared" ca="1" si="313"/>
        <v>买</v>
      </c>
      <c r="I994" s="3">
        <f ca="1">IF(H993="买",$E994/$E993-1-IF(H992="卖",参数!$B$3-IF(H994="卖",参数!$B$3+参数!$B$4,0)),"")</f>
        <v>1.3097223371228761E-2</v>
      </c>
      <c r="J994" s="2">
        <f t="shared" ca="1" si="304"/>
        <v>6236.4807093669533</v>
      </c>
      <c r="K994" s="3">
        <f ca="1">J994/MAX(J$2:J994)-1</f>
        <v>0</v>
      </c>
      <c r="L994" s="8">
        <f>L993*(参数!$B$6-1)/(参数!$B$6+1)+E994*2/(参数!$B$6+1)</f>
        <v>2089.3017490013458</v>
      </c>
      <c r="M994" s="8">
        <f>M993*(参数!$B$7-1)/(参数!$B$7+1)+E994*2/(参数!$B$7+1)</f>
        <v>2059.6759657886068</v>
      </c>
      <c r="N994" s="8">
        <f t="shared" si="296"/>
        <v>29.625783212738952</v>
      </c>
      <c r="O994" s="8">
        <f>O993*(参数!$B$8-1)/(参数!$B$8+1)+N994*2/(参数!$B$8+1)</f>
        <v>-24.451271681712342</v>
      </c>
      <c r="P994" s="9" t="str">
        <f t="shared" si="305"/>
        <v>卖</v>
      </c>
      <c r="Q994" s="7" t="str">
        <f>IF(P993="买",$E994/$E993-1-IF(P992="卖",参数!$B$3-IF(P994="卖",参数!$B$3+参数!$B$4,0)),"")</f>
        <v/>
      </c>
      <c r="R994" s="8">
        <f t="shared" si="306"/>
        <v>4495.0815432744303</v>
      </c>
      <c r="S994" s="3">
        <f>R994/MAX(R$2:R994)-1</f>
        <v>-0.16894099230926263</v>
      </c>
      <c r="T994" s="10">
        <f ca="1">IFERROR(AVERAGE(OFFSET(E994,0,0,-参数!B$10,1)),"")</f>
        <v>2045.7684999999997</v>
      </c>
      <c r="U994" s="10">
        <f ca="1">IFERROR(AVERAGE(OFFSET(E994,0,0,-参数!B$11,1)),"")</f>
        <v>3666.2347654320974</v>
      </c>
      <c r="V994" s="10">
        <f t="shared" ca="1" si="297"/>
        <v>-1620.4662654320978</v>
      </c>
      <c r="W994" s="10">
        <f ca="1">IFERROR(AVERAGE(OFFSET(V994,0,0,-参数!B$12,1)),"")</f>
        <v>-1721.6680218855204</v>
      </c>
      <c r="X994" s="11" t="str">
        <f t="shared" ca="1" si="295"/>
        <v>买</v>
      </c>
      <c r="Y994" s="12">
        <f ca="1">IF(X993="买",$E994/$E993-1-IF(X992="卖",参数!$B$3-IF(X994="卖",参数!$B$3+参数!$B$4,0)),"")</f>
        <v>1.3097223371228761E-2</v>
      </c>
      <c r="Z994" s="10">
        <f t="shared" ca="1" si="307"/>
        <v>5083.3857131606374</v>
      </c>
      <c r="AA994" s="3">
        <f ca="1">Z994/MAX(Z$2:Z994)-1</f>
        <v>-1.6347820613331621E-2</v>
      </c>
      <c r="AB994" s="8">
        <f ca="1">IFERROR(AVERAGE(OFFSET(E994,0,0,-参数!B$14,1)),"")</f>
        <v>2172.0912499999999</v>
      </c>
      <c r="AC994" s="8">
        <f ca="1">IFERROR(AVERAGE(OFFSET(E994,0,0,-参数!B$15,1)),"")</f>
        <v>1992.6186206896552</v>
      </c>
      <c r="AD994" s="9" t="str">
        <f ca="1">IFERROR(IF(OR(AND(AB994/AC994-1&lt;参数!B$16,AB994/AC994-1&gt;参数!B$17),AB994/AC994-1&lt;参数!B$18),"买","卖"),"买")</f>
        <v>买</v>
      </c>
      <c r="AE994" s="7">
        <f ca="1">IF(AD993="买",$E994/$E993-1-IF(AD992="卖",参数!$B$3-IF(AD994="卖",参数!$B$3+参数!$B$4,0)),"")</f>
        <v>1.3097223371228761E-2</v>
      </c>
      <c r="AF994" s="8">
        <f t="shared" ca="1" si="308"/>
        <v>5472.396822399508</v>
      </c>
      <c r="AG994" s="3">
        <f ca="1">AF994/MAX(AF$2:AF994)-1</f>
        <v>0</v>
      </c>
      <c r="AH994">
        <f t="shared" ca="1" si="298"/>
        <v>0</v>
      </c>
      <c r="AI994">
        <f t="shared" si="299"/>
        <v>0</v>
      </c>
      <c r="AJ994">
        <f t="shared" ca="1" si="300"/>
        <v>0</v>
      </c>
      <c r="AK994">
        <f t="shared" ca="1" si="301"/>
        <v>0</v>
      </c>
      <c r="AL994">
        <f t="shared" ca="1" si="302"/>
        <v>0</v>
      </c>
      <c r="AM994">
        <f t="shared" ca="1" si="303"/>
        <v>0</v>
      </c>
      <c r="AO994" s="9">
        <f t="shared" si="309"/>
        <v>30.079999999999927</v>
      </c>
      <c r="AP994" s="15">
        <f ca="1">IFERROR(ABS(E994-OFFSET(E994,-参数!B$20,0,1,1))/SUM(OFFSET(AO994,0,0,-参数!B$20,1)),0)</f>
        <v>0.16763037293217703</v>
      </c>
      <c r="AQ994" s="16">
        <f ca="1">(参数!B$21+参数!B$22*'000300'!AP994)^(参数!B$23)</f>
        <v>0.13976330987955082</v>
      </c>
      <c r="AR994" s="17">
        <f t="shared" ca="1" si="310"/>
        <v>2080.6509494801048</v>
      </c>
      <c r="AS994" s="9" t="str">
        <f ca="1">IF(E994+参数!B$24&gt;=AR994,"买","卖")</f>
        <v>买</v>
      </c>
      <c r="AT994" s="7">
        <f ca="1">IF(AS993="买",$E994/$E993-1-IF(AS992="卖",参数!$B$3-IF(AS994="卖",参数!$B$3+参数!$B$4,0)),"")</f>
        <v>1.3097223371228761E-2</v>
      </c>
      <c r="AU994" s="8">
        <f t="shared" ca="1" si="311"/>
        <v>3999.439988121318</v>
      </c>
      <c r="AV994" s="7">
        <f ca="1">AU994/MAX(AU$2:AU994)-1</f>
        <v>-0.13154261997239713</v>
      </c>
      <c r="AW994" s="3">
        <f t="shared" ca="1" si="314"/>
        <v>1.9593544222195725E-2</v>
      </c>
      <c r="AX994" s="11" t="str">
        <f ca="1">IFERROR(IF(E994&gt;MAX(OFFSET(C994,-1,0,-参数!B$27,1)),"买",IF(E994&lt;MIN(OFFSET(D994,-1,0,-参数!B$26,1)),"卖",AX993)),"卖")</f>
        <v>买</v>
      </c>
      <c r="AY994" s="12">
        <f ca="1">IF(AX993="买",$E994/$E993-1-IF(AX992="卖",参数!$B$3-IF(AX994="卖",参数!$B$3+参数!$B$4,0)),"")</f>
        <v>1.3097223371228761E-2</v>
      </c>
      <c r="AZ994" s="10">
        <f t="shared" ca="1" si="312"/>
        <v>4781.3107914271013</v>
      </c>
      <c r="BA994" s="12">
        <f ca="1">AZ994/MAX(AZ$2:AZ994)-1</f>
        <v>-4.4025502099798164E-2</v>
      </c>
    </row>
    <row r="995" spans="1:53" x14ac:dyDescent="0.15">
      <c r="A995" s="1">
        <v>39855</v>
      </c>
      <c r="B995" s="6">
        <v>2287.23</v>
      </c>
      <c r="C995" s="6">
        <v>2381.19</v>
      </c>
      <c r="D995" s="6">
        <v>2275.5700000000002</v>
      </c>
      <c r="E995" s="2">
        <v>2331.14</v>
      </c>
      <c r="F995" s="3">
        <f>E995/MAX(E$2:E995)-1</f>
        <v>-0.60335874225821828</v>
      </c>
      <c r="G995" s="2">
        <f ca="1">IFERROR(AVERAGE(OFFSET(E995,0,0,-参数!B$2,1)),"")</f>
        <v>1981.6521428571432</v>
      </c>
      <c r="H995" t="str">
        <f t="shared" ca="1" si="313"/>
        <v>买</v>
      </c>
      <c r="I995" s="3">
        <f ca="1">IF(H994="买",$E995/$E994-1-IF(H993="卖",参数!$B$3-IF(H995="卖",参数!$B$3+参数!$B$4,0)),"")</f>
        <v>1.8867519071665839E-3</v>
      </c>
      <c r="J995" s="2">
        <f t="shared" ca="1" si="304"/>
        <v>6248.2474012393586</v>
      </c>
      <c r="K995" s="3">
        <f ca="1">J995/MAX(J$2:J995)-1</f>
        <v>0</v>
      </c>
      <c r="L995" s="8">
        <f>L994*(参数!$B$6-1)/(参数!$B$6+1)+E995*2/(参数!$B$6+1)</f>
        <v>2112.3339633821702</v>
      </c>
      <c r="M995" s="8">
        <f>M994*(参数!$B$7-1)/(参数!$B$7+1)+E995*2/(参数!$B$7+1)</f>
        <v>2066.2172678177967</v>
      </c>
      <c r="N995" s="8">
        <f t="shared" si="296"/>
        <v>46.116695564373458</v>
      </c>
      <c r="O995" s="8">
        <f>O994*(参数!$B$8-1)/(参数!$B$8+1)+N995*2/(参数!$B$8+1)</f>
        <v>-10.337678232495181</v>
      </c>
      <c r="P995" s="9" t="str">
        <f t="shared" si="305"/>
        <v>卖</v>
      </c>
      <c r="Q995" s="7" t="str">
        <f>IF(P994="买",$E995/$E994-1-IF(P993="卖",参数!$B$3-IF(P995="卖",参数!$B$3+参数!$B$4,0)),"")</f>
        <v/>
      </c>
      <c r="R995" s="8">
        <f t="shared" si="306"/>
        <v>4495.0815432744303</v>
      </c>
      <c r="S995" s="3">
        <f>R995/MAX(R$2:R995)-1</f>
        <v>-0.16894099230926263</v>
      </c>
      <c r="T995" s="10">
        <f ca="1">IFERROR(AVERAGE(OFFSET(E995,0,0,-参数!B$10,1)),"")</f>
        <v>2065.7664999999997</v>
      </c>
      <c r="U995" s="10">
        <f ca="1">IFERROR(AVERAGE(OFFSET(E995,0,0,-参数!B$11,1)),"")</f>
        <v>3661.9269135802442</v>
      </c>
      <c r="V995" s="10">
        <f t="shared" ca="1" si="297"/>
        <v>-1596.1604135802445</v>
      </c>
      <c r="W995" s="10">
        <f ca="1">IFERROR(AVERAGE(OFFSET(V995,0,0,-参数!B$12,1)),"")</f>
        <v>-1704.0655622895608</v>
      </c>
      <c r="X995" s="11" t="str">
        <f t="shared" ca="1" si="295"/>
        <v>买</v>
      </c>
      <c r="Y995" s="12">
        <f ca="1">IF(X994="买",$E995/$E994-1-IF(X993="卖",参数!$B$3-IF(X995="卖",参数!$B$3+参数!$B$4,0)),"")</f>
        <v>1.8867519071665839E-3</v>
      </c>
      <c r="Z995" s="10">
        <f t="shared" ca="1" si="307"/>
        <v>5092.9768008498068</v>
      </c>
      <c r="AA995" s="3">
        <f ca="1">Z995/MAX(Z$2:Z995)-1</f>
        <v>-1.4491912987885214E-2</v>
      </c>
      <c r="AB995" s="8">
        <f ca="1">IFERROR(AVERAGE(OFFSET(E995,0,0,-参数!B$14,1)),"")</f>
        <v>2209.3987499999998</v>
      </c>
      <c r="AC995" s="8">
        <f ca="1">IFERROR(AVERAGE(OFFSET(E995,0,0,-参数!B$15,1)),"")</f>
        <v>2006.8320689655175</v>
      </c>
      <c r="AD995" s="9" t="str">
        <f ca="1">IFERROR(IF(OR(AND(AB995/AC995-1&lt;参数!B$16,AB995/AC995-1&gt;参数!B$17),AB995/AC995-1&lt;参数!B$18),"买","卖"),"买")</f>
        <v>买</v>
      </c>
      <c r="AE995" s="7">
        <f ca="1">IF(AD994="买",$E995/$E994-1-IF(AD993="卖",参数!$B$3-IF(AD995="卖",参数!$B$3+参数!$B$4,0)),"")</f>
        <v>1.8867519071665839E-3</v>
      </c>
      <c r="AF995" s="8">
        <f t="shared" ca="1" si="308"/>
        <v>5482.7218775409428</v>
      </c>
      <c r="AG995" s="3">
        <f ca="1">AF995/MAX(AF$2:AF995)-1</f>
        <v>0</v>
      </c>
      <c r="AH995">
        <f t="shared" ca="1" si="298"/>
        <v>0</v>
      </c>
      <c r="AI995">
        <f t="shared" si="299"/>
        <v>0</v>
      </c>
      <c r="AJ995">
        <f t="shared" ca="1" si="300"/>
        <v>0</v>
      </c>
      <c r="AK995">
        <f t="shared" ca="1" si="301"/>
        <v>0</v>
      </c>
      <c r="AL995">
        <f t="shared" ca="1" si="302"/>
        <v>0</v>
      </c>
      <c r="AM995">
        <f t="shared" ca="1" si="303"/>
        <v>0</v>
      </c>
      <c r="AO995" s="9">
        <f t="shared" si="309"/>
        <v>4.3899999999998727</v>
      </c>
      <c r="AP995" s="15">
        <f ca="1">IFERROR(ABS(E995-OFFSET(E995,-参数!B$20,0,1,1))/SUM(OFFSET(AO995,0,0,-参数!B$20,1)),0)</f>
        <v>0.19041184174965167</v>
      </c>
      <c r="AQ995" s="16">
        <f ca="1">(参数!B$21+参数!B$22*'000300'!AP995)^(参数!B$23)</f>
        <v>0.16174742728841388</v>
      </c>
      <c r="AR995" s="17">
        <f t="shared" ca="1" si="310"/>
        <v>2121.1669089656152</v>
      </c>
      <c r="AS995" s="9" t="str">
        <f ca="1">IF(E995+参数!B$24&gt;=AR995,"买","卖")</f>
        <v>买</v>
      </c>
      <c r="AT995" s="7">
        <f ca="1">IF(AS994="买",$E995/$E994-1-IF(AS993="卖",参数!$B$3-IF(AS995="卖",参数!$B$3+参数!$B$4,0)),"")</f>
        <v>1.8867519071665839E-3</v>
      </c>
      <c r="AU995" s="8">
        <f t="shared" ca="1" si="311"/>
        <v>4006.9859391465043</v>
      </c>
      <c r="AV995" s="7">
        <f ca="1">AU995/MAX(AU$2:AU995)-1</f>
        <v>-0.12990405635433722</v>
      </c>
      <c r="AW995" s="3">
        <f t="shared" ca="1" si="314"/>
        <v>1.9472732557872963E-2</v>
      </c>
      <c r="AX995" s="11" t="str">
        <f ca="1">IFERROR(IF(E995&gt;MAX(OFFSET(C995,-1,0,-参数!B$27,1)),"买",IF(E995&lt;MIN(OFFSET(D995,-1,0,-参数!B$26,1)),"卖",AX994)),"卖")</f>
        <v>买</v>
      </c>
      <c r="AY995" s="12">
        <f ca="1">IF(AX994="买",$E995/$E994-1-IF(AX993="卖",参数!$B$3-IF(AX995="卖",参数!$B$3+参数!$B$4,0)),"")</f>
        <v>1.8867519071665839E-3</v>
      </c>
      <c r="AZ995" s="10">
        <f t="shared" ca="1" si="312"/>
        <v>4790.3319386815829</v>
      </c>
      <c r="BA995" s="12">
        <f ca="1">AZ995/MAX(AZ$2:AZ995)-1</f>
        <v>-4.2221815392682327E-2</v>
      </c>
    </row>
    <row r="996" spans="1:53" x14ac:dyDescent="0.15">
      <c r="A996" s="1">
        <v>39856</v>
      </c>
      <c r="B996" s="6">
        <v>2335.4</v>
      </c>
      <c r="C996" s="6">
        <v>2344.66</v>
      </c>
      <c r="D996" s="6">
        <v>2248.48</v>
      </c>
      <c r="E996" s="2">
        <v>2318.34</v>
      </c>
      <c r="F996" s="3">
        <f>E996/MAX(E$2:E996)-1</f>
        <v>-0.6055366501054924</v>
      </c>
      <c r="G996" s="2">
        <f ca="1">IFERROR(AVERAGE(OFFSET(E996,0,0,-参数!B$2,1)),"")</f>
        <v>1987.5650000000001</v>
      </c>
      <c r="H996" t="str">
        <f t="shared" ca="1" si="313"/>
        <v>买</v>
      </c>
      <c r="I996" s="3">
        <f ca="1">IF(H995="买",$E996/$E995-1-IF(H994="卖",参数!$B$3-IF(H996="卖",参数!$B$3+参数!$B$4,0)),"")</f>
        <v>-5.490875708880516E-3</v>
      </c>
      <c r="J996" s="2">
        <f t="shared" ca="1" si="304"/>
        <v>6213.9390513608178</v>
      </c>
      <c r="K996" s="3">
        <f ca="1">J996/MAX(J$2:J996)-1</f>
        <v>-5.490875708880516E-3</v>
      </c>
      <c r="L996" s="8">
        <f>L995*(参数!$B$6-1)/(参数!$B$6+1)+E996*2/(参数!$B$6+1)</f>
        <v>2131.9535859172015</v>
      </c>
      <c r="M996" s="8">
        <f>M995*(参数!$B$7-1)/(参数!$B$7+1)+E996*2/(参数!$B$7+1)</f>
        <v>2072.2925143764041</v>
      </c>
      <c r="N996" s="8">
        <f t="shared" si="296"/>
        <v>59.661071540797366</v>
      </c>
      <c r="O996" s="8">
        <f>O995*(参数!$B$8-1)/(参数!$B$8+1)+N996*2/(参数!$B$8+1)</f>
        <v>3.6620717221633292</v>
      </c>
      <c r="P996" s="9" t="str">
        <f t="shared" si="305"/>
        <v>卖</v>
      </c>
      <c r="Q996" s="7" t="str">
        <f>IF(P995="买",$E996/$E995-1-IF(P994="卖",参数!$B$3-IF(P996="卖",参数!$B$3+参数!$B$4,0)),"")</f>
        <v/>
      </c>
      <c r="R996" s="8">
        <f t="shared" si="306"/>
        <v>4495.0815432744303</v>
      </c>
      <c r="S996" s="3">
        <f>R996/MAX(R$2:R996)-1</f>
        <v>-0.16894099230926263</v>
      </c>
      <c r="T996" s="10">
        <f ca="1">IFERROR(AVERAGE(OFFSET(E996,0,0,-参数!B$10,1)),"")</f>
        <v>2087.2839999999997</v>
      </c>
      <c r="U996" s="10">
        <f ca="1">IFERROR(AVERAGE(OFFSET(E996,0,0,-参数!B$11,1)),"")</f>
        <v>3657.5292839506151</v>
      </c>
      <c r="V996" s="10">
        <f t="shared" ca="1" si="297"/>
        <v>-1570.2452839506154</v>
      </c>
      <c r="W996" s="10">
        <f ca="1">IFERROR(AVERAGE(OFFSET(V996,0,0,-参数!B$12,1)),"")</f>
        <v>-1684.5539786756437</v>
      </c>
      <c r="X996" s="11" t="str">
        <f t="shared" ca="1" si="295"/>
        <v>买</v>
      </c>
      <c r="Y996" s="12">
        <f ca="1">IF(X995="买",$E996/$E995-1-IF(X994="卖",参数!$B$3-IF(X996="卖",参数!$B$3+参数!$B$4,0)),"")</f>
        <v>-5.490875708880516E-3</v>
      </c>
      <c r="Z996" s="10">
        <f t="shared" ca="1" si="307"/>
        <v>5065.0118982481281</v>
      </c>
      <c r="AA996" s="3">
        <f ca="1">Z996/MAX(Z$2:Z996)-1</f>
        <v>-1.9903215403765384E-2</v>
      </c>
      <c r="AB996" s="8">
        <f ca="1">IFERROR(AVERAGE(OFFSET(E996,0,0,-参数!B$14,1)),"")</f>
        <v>2242.0587500000001</v>
      </c>
      <c r="AC996" s="8">
        <f ca="1">IFERROR(AVERAGE(OFFSET(E996,0,0,-参数!B$15,1)),"")</f>
        <v>2021.7034482758618</v>
      </c>
      <c r="AD996" s="9" t="str">
        <f ca="1">IFERROR(IF(OR(AND(AB996/AC996-1&lt;参数!B$16,AB996/AC996-1&gt;参数!B$17),AB996/AC996-1&lt;参数!B$18),"买","卖"),"买")</f>
        <v>买</v>
      </c>
      <c r="AE996" s="7">
        <f ca="1">IF(AD995="买",$E996/$E995-1-IF(AD994="卖",参数!$B$3-IF(AD996="卖",参数!$B$3+参数!$B$4,0)),"")</f>
        <v>-5.490875708880516E-3</v>
      </c>
      <c r="AF996" s="8">
        <f t="shared" ca="1" si="308"/>
        <v>5452.6169331650053</v>
      </c>
      <c r="AG996" s="3">
        <f ca="1">AF996/MAX(AF$2:AF996)-1</f>
        <v>-5.490875708880516E-3</v>
      </c>
      <c r="AH996">
        <f t="shared" ca="1" si="298"/>
        <v>0</v>
      </c>
      <c r="AI996">
        <f t="shared" si="299"/>
        <v>0</v>
      </c>
      <c r="AJ996">
        <f t="shared" ca="1" si="300"/>
        <v>0</v>
      </c>
      <c r="AK996">
        <f t="shared" ca="1" si="301"/>
        <v>0</v>
      </c>
      <c r="AL996">
        <f t="shared" ca="1" si="302"/>
        <v>0</v>
      </c>
      <c r="AM996">
        <f t="shared" ca="1" si="303"/>
        <v>0</v>
      </c>
      <c r="AO996" s="9">
        <f t="shared" si="309"/>
        <v>12.799999999999727</v>
      </c>
      <c r="AP996" s="15">
        <f ca="1">IFERROR(ABS(E996-OFFSET(E996,-参数!B$20,0,1,1))/SUM(OFFSET(AO996,0,0,-参数!B$20,1)),0)</f>
        <v>0.23942523801106086</v>
      </c>
      <c r="AQ996" s="16">
        <f ca="1">(参数!B$21+参数!B$22*'000300'!AP996)^(参数!B$23)</f>
        <v>0.20904535468067373</v>
      </c>
      <c r="AR996" s="17">
        <f t="shared" ca="1" si="310"/>
        <v>2162.3850277143829</v>
      </c>
      <c r="AS996" s="9" t="str">
        <f ca="1">IF(E996+参数!B$24&gt;=AR996,"买","卖")</f>
        <v>买</v>
      </c>
      <c r="AT996" s="7">
        <f ca="1">IF(AS995="买",$E996/$E995-1-IF(AS994="卖",参数!$B$3-IF(AS996="卖",参数!$B$3+参数!$B$4,0)),"")</f>
        <v>-5.490875708880516E-3</v>
      </c>
      <c r="AU996" s="8">
        <f t="shared" ca="1" si="311"/>
        <v>3984.9840773874189</v>
      </c>
      <c r="AV996" s="7">
        <f ca="1">AU996/MAX(AU$2:AU996)-1</f>
        <v>-0.13468164503569668</v>
      </c>
      <c r="AW996" s="3">
        <f t="shared" ca="1" si="314"/>
        <v>1.9431813015067023E-2</v>
      </c>
      <c r="AX996" s="11" t="str">
        <f ca="1">IFERROR(IF(E996&gt;MAX(OFFSET(C996,-1,0,-参数!B$27,1)),"买",IF(E996&lt;MIN(OFFSET(D996,-1,0,-参数!B$26,1)),"卖",AX995)),"卖")</f>
        <v>买</v>
      </c>
      <c r="AY996" s="12">
        <f ca="1">IF(AX995="买",$E996/$E995-1-IF(AX994="卖",参数!$B$3-IF(AX996="卖",参数!$B$3+参数!$B$4,0)),"")</f>
        <v>-5.490875708880516E-3</v>
      </c>
      <c r="AZ996" s="10">
        <f t="shared" ca="1" si="312"/>
        <v>4764.028821402002</v>
      </c>
      <c r="BA996" s="12">
        <f ca="1">AZ996/MAX(AZ$2:AZ996)-1</f>
        <v>-4.7480856361038271E-2</v>
      </c>
    </row>
    <row r="997" spans="1:53" x14ac:dyDescent="0.15">
      <c r="A997" s="1">
        <v>39857</v>
      </c>
      <c r="B997" s="6">
        <v>2321.56</v>
      </c>
      <c r="C997" s="6">
        <v>2402.44</v>
      </c>
      <c r="D997" s="6">
        <v>2307.09</v>
      </c>
      <c r="E997" s="2">
        <v>2399.06</v>
      </c>
      <c r="F997" s="3">
        <f>E997/MAX(E$2:E997)-1</f>
        <v>-0.59180221874361938</v>
      </c>
      <c r="G997" s="2">
        <f ca="1">IFERROR(AVERAGE(OFFSET(E997,0,0,-参数!B$2,1)),"")</f>
        <v>1997.5514285714287</v>
      </c>
      <c r="H997" t="str">
        <f t="shared" ca="1" si="313"/>
        <v>买</v>
      </c>
      <c r="I997" s="3">
        <f ca="1">IF(H996="买",$E997/$E996-1-IF(H995="卖",参数!$B$3-IF(H997="卖",参数!$B$3+参数!$B$4,0)),"")</f>
        <v>3.4818016339277058E-2</v>
      </c>
      <c r="J997" s="2">
        <f t="shared" ca="1" si="304"/>
        <v>6430.2960827823708</v>
      </c>
      <c r="K997" s="3">
        <f ca="1">J997/MAX(J$2:J997)-1</f>
        <v>0</v>
      </c>
      <c r="L997" s="8">
        <f>L996*(参数!$B$6-1)/(参数!$B$6+1)+E997*2/(参数!$B$6+1)</f>
        <v>2157.3922920203249</v>
      </c>
      <c r="M997" s="8">
        <f>M996*(参数!$B$7-1)/(参数!$B$7+1)+E997*2/(参数!$B$7+1)</f>
        <v>2080.1664296926356</v>
      </c>
      <c r="N997" s="8">
        <f t="shared" si="296"/>
        <v>77.225862327689356</v>
      </c>
      <c r="O997" s="8">
        <f>O996*(参数!$B$8-1)/(参数!$B$8+1)+N997*2/(参数!$B$8+1)</f>
        <v>18.374829843268536</v>
      </c>
      <c r="P997" s="9" t="str">
        <f t="shared" si="305"/>
        <v>卖</v>
      </c>
      <c r="Q997" s="7" t="str">
        <f>IF(P996="买",$E997/$E996-1-IF(P995="卖",参数!$B$3-IF(P997="卖",参数!$B$3+参数!$B$4,0)),"")</f>
        <v/>
      </c>
      <c r="R997" s="8">
        <f t="shared" si="306"/>
        <v>4495.0815432744303</v>
      </c>
      <c r="S997" s="3">
        <f>R997/MAX(R$2:R997)-1</f>
        <v>-0.16894099230926263</v>
      </c>
      <c r="T997" s="10">
        <f ca="1">IFERROR(AVERAGE(OFFSET(E997,0,0,-参数!B$10,1)),"")</f>
        <v>2111.3190000000004</v>
      </c>
      <c r="U997" s="10">
        <f ca="1">IFERROR(AVERAGE(OFFSET(E997,0,0,-参数!B$11,1)),"")</f>
        <v>3653.0144444444422</v>
      </c>
      <c r="V997" s="10">
        <f t="shared" ca="1" si="297"/>
        <v>-1541.6954444444418</v>
      </c>
      <c r="W997" s="10">
        <f ca="1">IFERROR(AVERAGE(OFFSET(V997,0,0,-参数!B$12,1)),"")</f>
        <v>-1663.4127934904582</v>
      </c>
      <c r="X997" s="11" t="str">
        <f t="shared" ca="1" si="295"/>
        <v>买</v>
      </c>
      <c r="Y997" s="12">
        <f ca="1">IF(X996="买",$E997/$E996-1-IF(X995="卖",参数!$B$3-IF(X997="卖",参数!$B$3+参数!$B$4,0)),"")</f>
        <v>3.4818016339277058E-2</v>
      </c>
      <c r="Z997" s="10">
        <f t="shared" ca="1" si="307"/>
        <v>5241.3655652799644</v>
      </c>
      <c r="AA997" s="3">
        <f ca="1">Z997/MAX(Z$2:Z997)-1</f>
        <v>0</v>
      </c>
      <c r="AB997" s="8">
        <f ca="1">IFERROR(AVERAGE(OFFSET(E997,0,0,-参数!B$14,1)),"")</f>
        <v>2278.3274999999999</v>
      </c>
      <c r="AC997" s="8">
        <f ca="1">IFERROR(AVERAGE(OFFSET(E997,0,0,-参数!B$15,1)),"")</f>
        <v>2039.9203448275857</v>
      </c>
      <c r="AD997" s="9" t="str">
        <f ca="1">IFERROR(IF(OR(AND(AB997/AC997-1&lt;参数!B$16,AB997/AC997-1&gt;参数!B$17),AB997/AC997-1&lt;参数!B$18),"买","卖"),"买")</f>
        <v>买</v>
      </c>
      <c r="AE997" s="7">
        <f ca="1">IF(AD996="买",$E997/$E996-1-IF(AD995="卖",参数!$B$3-IF(AD997="卖",参数!$B$3+参数!$B$4,0)),"")</f>
        <v>3.4818016339277058E-2</v>
      </c>
      <c r="AF997" s="8">
        <f t="shared" ca="1" si="308"/>
        <v>5642.4662386357631</v>
      </c>
      <c r="AG997" s="3">
        <f ca="1">AF997/MAX(AF$2:AF997)-1</f>
        <v>0</v>
      </c>
      <c r="AH997">
        <f t="shared" ca="1" si="298"/>
        <v>0</v>
      </c>
      <c r="AI997">
        <f t="shared" si="299"/>
        <v>0</v>
      </c>
      <c r="AJ997">
        <f t="shared" ca="1" si="300"/>
        <v>0</v>
      </c>
      <c r="AK997">
        <f t="shared" ca="1" si="301"/>
        <v>1</v>
      </c>
      <c r="AL997">
        <f t="shared" ca="1" si="302"/>
        <v>0</v>
      </c>
      <c r="AM997">
        <f t="shared" ca="1" si="303"/>
        <v>0</v>
      </c>
      <c r="AO997" s="9">
        <f t="shared" si="309"/>
        <v>80.7199999999998</v>
      </c>
      <c r="AP997" s="15">
        <f ca="1">IFERROR(ABS(E997-OFFSET(E997,-参数!B$20,0,1,1))/SUM(OFFSET(AO997,0,0,-参数!B$20,1)),0)</f>
        <v>0.24745315009816163</v>
      </c>
      <c r="AQ997" s="16">
        <f ca="1">(参数!B$21+参数!B$22*'000300'!AP997)^(参数!B$23)</f>
        <v>0.21679228984472598</v>
      </c>
      <c r="AR997" s="17">
        <f t="shared" ca="1" si="310"/>
        <v>2213.6943369051187</v>
      </c>
      <c r="AS997" s="9" t="str">
        <f ca="1">IF(E997+参数!B$24&gt;=AR997,"买","卖")</f>
        <v>买</v>
      </c>
      <c r="AT997" s="7">
        <f ca="1">IF(AS996="买",$E997/$E996-1-IF(AS995="卖",参数!$B$3-IF(AS997="卖",参数!$B$3+参数!$B$4,0)),"")</f>
        <v>3.4818016339277058E-2</v>
      </c>
      <c r="AU997" s="8">
        <f t="shared" ca="1" si="311"/>
        <v>4123.7333181056529</v>
      </c>
      <c r="AV997" s="7">
        <f ca="1">AU997/MAX(AU$2:AU997)-1</f>
        <v>-0.10455297641387318</v>
      </c>
      <c r="AW997" s="3">
        <f t="shared" ca="1" si="314"/>
        <v>2.3728109718262891E-2</v>
      </c>
      <c r="AX997" s="11" t="str">
        <f ca="1">IFERROR(IF(E997&gt;MAX(OFFSET(C997,-1,0,-参数!B$27,1)),"买",IF(E997&lt;MIN(OFFSET(D997,-1,0,-参数!B$26,1)),"卖",AX996)),"卖")</f>
        <v>买</v>
      </c>
      <c r="AY997" s="12">
        <f ca="1">IF(AX996="买",$E997/$E996-1-IF(AX995="卖",参数!$B$3-IF(AX997="卖",参数!$B$3+参数!$B$4,0)),"")</f>
        <v>3.4818016339277058E-2</v>
      </c>
      <c r="AZ997" s="10">
        <f t="shared" ca="1" si="312"/>
        <v>4929.902854746364</v>
      </c>
      <c r="BA997" s="12">
        <f ca="1">AZ997/MAX(AZ$2:AZ997)-1</f>
        <v>-1.431602925434261E-2</v>
      </c>
    </row>
    <row r="998" spans="1:53" x14ac:dyDescent="0.15">
      <c r="A998" s="1">
        <v>39860</v>
      </c>
      <c r="B998" s="6">
        <v>2421.19</v>
      </c>
      <c r="C998" s="6">
        <v>2462.39</v>
      </c>
      <c r="D998" s="6">
        <v>2397.1799999999998</v>
      </c>
      <c r="E998" s="2">
        <v>2462.25</v>
      </c>
      <c r="F998" s="3">
        <f>E998/MAX(E$2:E998)-1</f>
        <v>-0.5810505002382087</v>
      </c>
      <c r="G998" s="2">
        <f ca="1">IFERROR(AVERAGE(OFFSET(E998,0,0,-参数!B$2,1)),"")</f>
        <v>2006.6423214285717</v>
      </c>
      <c r="H998" t="str">
        <f t="shared" ca="1" si="313"/>
        <v>买</v>
      </c>
      <c r="I998" s="3">
        <f ca="1">IF(H997="买",$E998/$E997-1-IF(H996="卖",参数!$B$3-IF(H998="卖",参数!$B$3+参数!$B$4,0)),"")</f>
        <v>2.6339482964160998E-2</v>
      </c>
      <c r="J998" s="2">
        <f t="shared" ca="1" si="304"/>
        <v>6599.6667569093279</v>
      </c>
      <c r="K998" s="3">
        <f ca="1">J998/MAX(J$2:J998)-1</f>
        <v>0</v>
      </c>
      <c r="L998" s="8">
        <f>L997*(参数!$B$6-1)/(参数!$B$6+1)+E998*2/(参数!$B$6+1)</f>
        <v>2186.4263594469608</v>
      </c>
      <c r="M998" s="8">
        <f>M997*(参数!$B$7-1)/(参数!$B$7+1)+E998*2/(参数!$B$7+1)</f>
        <v>2089.3732627120903</v>
      </c>
      <c r="N998" s="8">
        <f t="shared" si="296"/>
        <v>97.053096734870451</v>
      </c>
      <c r="O998" s="8">
        <f>O997*(参数!$B$8-1)/(参数!$B$8+1)+N998*2/(参数!$B$8+1)</f>
        <v>34.110483221588922</v>
      </c>
      <c r="P998" s="9" t="str">
        <f t="shared" si="305"/>
        <v>卖</v>
      </c>
      <c r="Q998" s="7" t="str">
        <f>IF(P997="买",$E998/$E997-1-IF(P996="卖",参数!$B$3-IF(P998="卖",参数!$B$3+参数!$B$4,0)),"")</f>
        <v/>
      </c>
      <c r="R998" s="8">
        <f t="shared" si="306"/>
        <v>4495.0815432744303</v>
      </c>
      <c r="S998" s="3">
        <f>R998/MAX(R$2:R998)-1</f>
        <v>-0.16894099230926263</v>
      </c>
      <c r="T998" s="10">
        <f ca="1">IFERROR(AVERAGE(OFFSET(E998,0,0,-参数!B$10,1)),"")</f>
        <v>2138.3969999999999</v>
      </c>
      <c r="U998" s="10">
        <f ca="1">IFERROR(AVERAGE(OFFSET(E998,0,0,-参数!B$11,1)),"")</f>
        <v>3648.5928395061705</v>
      </c>
      <c r="V998" s="10">
        <f t="shared" ca="1" si="297"/>
        <v>-1510.1958395061706</v>
      </c>
      <c r="W998" s="10">
        <f ca="1">IFERROR(AVERAGE(OFFSET(V998,0,0,-参数!B$12,1)),"")</f>
        <v>-1640.4018019079667</v>
      </c>
      <c r="X998" s="11" t="str">
        <f t="shared" ca="1" si="295"/>
        <v>买</v>
      </c>
      <c r="Y998" s="12">
        <f ca="1">IF(X997="买",$E998/$E997-1-IF(X996="卖",参数!$B$3-IF(X998="卖",参数!$B$3+参数!$B$4,0)),"")</f>
        <v>2.6339482964160998E-2</v>
      </c>
      <c r="Z998" s="10">
        <f t="shared" ca="1" si="307"/>
        <v>5379.4204242955957</v>
      </c>
      <c r="AA998" s="3">
        <f ca="1">Z998/MAX(Z$2:Z998)-1</f>
        <v>0</v>
      </c>
      <c r="AB998" s="8">
        <f ca="1">IFERROR(AVERAGE(OFFSET(E998,0,0,-参数!B$14,1)),"")</f>
        <v>2315.3074999999999</v>
      </c>
      <c r="AC998" s="8">
        <f ca="1">IFERROR(AVERAGE(OFFSET(E998,0,0,-参数!B$15,1)),"")</f>
        <v>2060.6151724137931</v>
      </c>
      <c r="AD998" s="9" t="str">
        <f ca="1">IFERROR(IF(OR(AND(AB998/AC998-1&lt;参数!B$16,AB998/AC998-1&gt;参数!B$17),AB998/AC998-1&lt;参数!B$18),"买","卖"),"买")</f>
        <v>卖</v>
      </c>
      <c r="AE998" s="7">
        <f ca="1">IF(AD997="买",$E998/$E997-1-IF(AD996="卖",参数!$B$3-IF(AD998="卖",参数!$B$3+参数!$B$4,0)),"")</f>
        <v>2.6339482964160998E-2</v>
      </c>
      <c r="AF998" s="8">
        <f t="shared" ca="1" si="308"/>
        <v>5791.0858820041631</v>
      </c>
      <c r="AG998" s="3">
        <f ca="1">AF998/MAX(AF$2:AF998)-1</f>
        <v>0</v>
      </c>
      <c r="AH998">
        <f t="shared" ca="1" si="298"/>
        <v>0</v>
      </c>
      <c r="AI998">
        <f t="shared" si="299"/>
        <v>0</v>
      </c>
      <c r="AJ998">
        <f t="shared" ca="1" si="300"/>
        <v>0</v>
      </c>
      <c r="AK998">
        <f t="shared" ca="1" si="301"/>
        <v>0</v>
      </c>
      <c r="AL998">
        <f t="shared" ca="1" si="302"/>
        <v>0</v>
      </c>
      <c r="AM998">
        <f t="shared" ca="1" si="303"/>
        <v>0</v>
      </c>
      <c r="AO998" s="9">
        <f t="shared" si="309"/>
        <v>63.190000000000055</v>
      </c>
      <c r="AP998" s="15">
        <f ca="1">IFERROR(ABS(E998-OFFSET(E998,-参数!B$20,0,1,1))/SUM(OFFSET(AO998,0,0,-参数!B$20,1)),0)</f>
        <v>0.28541154169728328</v>
      </c>
      <c r="AQ998" s="16">
        <f ca="1">(参数!B$21+参数!B$22*'000300'!AP998)^(参数!B$23)</f>
        <v>0.25342213773787836</v>
      </c>
      <c r="AR998" s="17">
        <f t="shared" ca="1" si="310"/>
        <v>2276.6838443934794</v>
      </c>
      <c r="AS998" s="9" t="str">
        <f ca="1">IF(E998+参数!B$24&gt;=AR998,"买","卖")</f>
        <v>买</v>
      </c>
      <c r="AT998" s="7">
        <f ca="1">IF(AS997="买",$E998/$E997-1-IF(AS996="卖",参数!$B$3-IF(AS998="卖",参数!$B$3+参数!$B$4,0)),"")</f>
        <v>2.6339482964160998E-2</v>
      </c>
      <c r="AU998" s="8">
        <f t="shared" ca="1" si="311"/>
        <v>4232.3503215866394</v>
      </c>
      <c r="AV998" s="7">
        <f ca="1">AU998/MAX(AU$2:AU998)-1</f>
        <v>-8.0967364790817786E-2</v>
      </c>
      <c r="AW998" s="3">
        <f t="shared" ca="1" si="314"/>
        <v>2.8454473789919943E-2</v>
      </c>
      <c r="AX998" s="11" t="str">
        <f ca="1">IFERROR(IF(E998&gt;MAX(OFFSET(C998,-1,0,-参数!B$27,1)),"买",IF(E998&lt;MIN(OFFSET(D998,-1,0,-参数!B$26,1)),"卖",AX997)),"卖")</f>
        <v>买</v>
      </c>
      <c r="AY998" s="12">
        <f ca="1">IF(AX997="买",$E998/$E997-1-IF(AX996="卖",参数!$B$3-IF(AX998="卖",参数!$B$3+参数!$B$4,0)),"")</f>
        <v>2.6339482964160998E-2</v>
      </c>
      <c r="AZ998" s="10">
        <f t="shared" ca="1" si="312"/>
        <v>5059.7539470039246</v>
      </c>
      <c r="BA998" s="12">
        <f ca="1">AZ998/MAX(AZ$2:AZ998)-1</f>
        <v>0</v>
      </c>
    </row>
    <row r="999" spans="1:53" x14ac:dyDescent="0.15">
      <c r="A999" s="1">
        <v>39861</v>
      </c>
      <c r="B999" s="6">
        <v>2460.5700000000002</v>
      </c>
      <c r="C999" s="6">
        <v>2470.62</v>
      </c>
      <c r="D999" s="6">
        <v>2384.79</v>
      </c>
      <c r="E999" s="2">
        <v>2385.29</v>
      </c>
      <c r="F999" s="3">
        <f>E999/MAX(E$2:E999)-1</f>
        <v>-0.59414517116994481</v>
      </c>
      <c r="G999" s="2">
        <f ca="1">IFERROR(AVERAGE(OFFSET(E999,0,0,-参数!B$2,1)),"")</f>
        <v>2014.7291071428572</v>
      </c>
      <c r="H999" t="str">
        <f t="shared" ca="1" si="313"/>
        <v>买</v>
      </c>
      <c r="I999" s="3">
        <f ca="1">IF(H998="买",$E999/$E998-1-IF(H997="卖",参数!$B$3-IF(H999="卖",参数!$B$3+参数!$B$4,0)),"")</f>
        <v>-3.1255965072596203E-2</v>
      </c>
      <c r="J999" s="2">
        <f t="shared" ca="1" si="304"/>
        <v>6393.3878032645953</v>
      </c>
      <c r="K999" s="3">
        <f ca="1">J999/MAX(J$2:J999)-1</f>
        <v>-3.1255965072596315E-2</v>
      </c>
      <c r="L999" s="8">
        <f>L998*(参数!$B$6-1)/(参数!$B$6+1)+E999*2/(参数!$B$6+1)</f>
        <v>2205.3657537853455</v>
      </c>
      <c r="M999" s="8">
        <f>M998*(参数!$B$7-1)/(参数!$B$7+1)+E999*2/(参数!$B$7+1)</f>
        <v>2096.5037865021604</v>
      </c>
      <c r="N999" s="8">
        <f t="shared" si="296"/>
        <v>108.86196728318509</v>
      </c>
      <c r="O999" s="8">
        <f>O998*(参数!$B$8-1)/(参数!$B$8+1)+N999*2/(参数!$B$8+1)</f>
        <v>49.060780033908159</v>
      </c>
      <c r="P999" s="9" t="str">
        <f t="shared" si="305"/>
        <v>卖</v>
      </c>
      <c r="Q999" s="7" t="str">
        <f>IF(P998="买",$E999/$E998-1-IF(P997="卖",参数!$B$3-IF(P999="卖",参数!$B$3+参数!$B$4,0)),"")</f>
        <v/>
      </c>
      <c r="R999" s="8">
        <f t="shared" si="306"/>
        <v>4495.0815432744303</v>
      </c>
      <c r="S999" s="3">
        <f>R999/MAX(R$2:R999)-1</f>
        <v>-0.16894099230926263</v>
      </c>
      <c r="T999" s="10">
        <f ca="1">IFERROR(AVERAGE(OFFSET(E999,0,0,-参数!B$10,1)),"")</f>
        <v>2163.8519999999999</v>
      </c>
      <c r="U999" s="10">
        <f ca="1">IFERROR(AVERAGE(OFFSET(E999,0,0,-参数!B$11,1)),"")</f>
        <v>3644.2167654320961</v>
      </c>
      <c r="V999" s="10">
        <f t="shared" ca="1" si="297"/>
        <v>-1480.3647654320962</v>
      </c>
      <c r="W999" s="10">
        <f ca="1">IFERROR(AVERAGE(OFFSET(V999,0,0,-参数!B$12,1)),"")</f>
        <v>-1615.8797794612774</v>
      </c>
      <c r="X999" s="11" t="str">
        <f t="shared" ca="1" si="295"/>
        <v>买</v>
      </c>
      <c r="Y999" s="12">
        <f ca="1">IF(X998="买",$E999/$E998-1-IF(X997="卖",参数!$B$3-IF(X999="卖",参数!$B$3+参数!$B$4,0)),"")</f>
        <v>-3.1255965072596203E-2</v>
      </c>
      <c r="Z999" s="10">
        <f t="shared" ca="1" si="307"/>
        <v>5211.2814474030019</v>
      </c>
      <c r="AA999" s="3">
        <f ca="1">Z999/MAX(Z$2:Z999)-1</f>
        <v>-3.1255965072596203E-2</v>
      </c>
      <c r="AB999" s="8">
        <f ca="1">IFERROR(AVERAGE(OFFSET(E999,0,0,-参数!B$14,1)),"")</f>
        <v>2344.5974999999999</v>
      </c>
      <c r="AC999" s="8">
        <f ca="1">IFERROR(AVERAGE(OFFSET(E999,0,0,-参数!B$15,1)),"")</f>
        <v>2078.9093103448272</v>
      </c>
      <c r="AD999" s="9" t="str">
        <f ca="1">IFERROR(IF(OR(AND(AB999/AC999-1&lt;参数!B$16,AB999/AC999-1&gt;参数!B$17),AB999/AC999-1&lt;参数!B$18),"买","卖"),"买")</f>
        <v>卖</v>
      </c>
      <c r="AE999" s="7" t="str">
        <f ca="1">IF(AD998="买",$E999/$E998-1-IF(AD997="卖",参数!$B$3-IF(AD999="卖",参数!$B$3+参数!$B$4,0)),"")</f>
        <v/>
      </c>
      <c r="AF999" s="8">
        <f t="shared" ca="1" si="308"/>
        <v>5791.0858820041631</v>
      </c>
      <c r="AG999" s="3">
        <f ca="1">AF999/MAX(AF$2:AF999)-1</f>
        <v>0</v>
      </c>
      <c r="AH999">
        <f t="shared" ca="1" si="298"/>
        <v>0</v>
      </c>
      <c r="AI999">
        <f t="shared" si="299"/>
        <v>0</v>
      </c>
      <c r="AJ999">
        <f t="shared" ca="1" si="300"/>
        <v>0</v>
      </c>
      <c r="AK999">
        <f t="shared" ca="1" si="301"/>
        <v>0</v>
      </c>
      <c r="AL999">
        <f t="shared" ca="1" si="302"/>
        <v>1</v>
      </c>
      <c r="AM999">
        <f t="shared" ca="1" si="303"/>
        <v>0</v>
      </c>
      <c r="AO999" s="9">
        <f t="shared" si="309"/>
        <v>76.960000000000036</v>
      </c>
      <c r="AP999" s="15">
        <f ca="1">IFERROR(ABS(E999-OFFSET(E999,-参数!B$20,0,1,1))/SUM(OFFSET(AO999,0,0,-参数!B$20,1)),0)</f>
        <v>0.24088404370474412</v>
      </c>
      <c r="AQ999" s="16">
        <f ca="1">(参数!B$21+参数!B$22*'000300'!AP999)^(参数!B$23)</f>
        <v>0.21045310217507807</v>
      </c>
      <c r="AR999" s="17">
        <f t="shared" ca="1" si="310"/>
        <v>2299.540346756181</v>
      </c>
      <c r="AS999" s="9" t="str">
        <f ca="1">IF(E999+参数!B$24&gt;=AR999,"买","卖")</f>
        <v>买</v>
      </c>
      <c r="AT999" s="7">
        <f ca="1">IF(AS998="买",$E999/$E998-1-IF(AS997="卖",参数!$B$3-IF(AS999="卖",参数!$B$3+参数!$B$4,0)),"")</f>
        <v>-3.1255965072596203E-2</v>
      </c>
      <c r="AU999" s="8">
        <f t="shared" ca="1" si="311"/>
        <v>4100.0641277601362</v>
      </c>
      <c r="AV999" s="7">
        <f ca="1">AU999/MAX(AU$2:AU999)-1</f>
        <v>-0.10969261673749209</v>
      </c>
      <c r="AW999" s="3">
        <f t="shared" ca="1" si="314"/>
        <v>1.0039383561748272E-2</v>
      </c>
      <c r="AX999" s="11" t="str">
        <f ca="1">IFERROR(IF(E999&gt;MAX(OFFSET(C999,-1,0,-参数!B$27,1)),"买",IF(E999&lt;MIN(OFFSET(D999,-1,0,-参数!B$26,1)),"卖",AX998)),"卖")</f>
        <v>买</v>
      </c>
      <c r="AY999" s="12">
        <f ca="1">IF(AX998="买",$E999/$E998-1-IF(AX997="卖",参数!$B$3-IF(AX999="卖",参数!$B$3+参数!$B$4,0)),"")</f>
        <v>-3.1255965072596203E-2</v>
      </c>
      <c r="AZ999" s="10">
        <f t="shared" ca="1" si="312"/>
        <v>4901.6064543604389</v>
      </c>
      <c r="BA999" s="12">
        <f ca="1">AZ999/MAX(AZ$2:AZ999)-1</f>
        <v>-3.1255965072596315E-2</v>
      </c>
    </row>
    <row r="1000" spans="1:53" x14ac:dyDescent="0.15">
      <c r="A1000" s="1">
        <v>39862</v>
      </c>
      <c r="B1000" s="6">
        <v>2331.66</v>
      </c>
      <c r="C1000" s="6">
        <v>2369.0500000000002</v>
      </c>
      <c r="D1000" s="6">
        <v>2272.5</v>
      </c>
      <c r="E1000" s="2">
        <v>2275.84</v>
      </c>
      <c r="F1000" s="3">
        <f>E1000/MAX(E$2:E1000)-1</f>
        <v>-0.612767984754645</v>
      </c>
      <c r="G1000" s="2">
        <f ca="1">IFERROR(AVERAGE(OFFSET(E1000,0,0,-参数!B$2,1)),"")</f>
        <v>2021.0703571428571</v>
      </c>
      <c r="H1000" t="str">
        <f t="shared" ca="1" si="313"/>
        <v>买</v>
      </c>
      <c r="I1000" s="3">
        <f ca="1">IF(H999="买",$E1000/$E999-1-IF(H998="卖",参数!$B$3-IF(H1000="卖",参数!$B$3+参数!$B$4,0)),"")</f>
        <v>-4.5885405967408532E-2</v>
      </c>
      <c r="J1000" s="2">
        <f t="shared" ca="1" si="304"/>
        <v>6100.0246084047212</v>
      </c>
      <c r="K1000" s="3">
        <f ca="1">J1000/MAX(J$2:J1000)-1</f>
        <v>-7.5707178393745522E-2</v>
      </c>
      <c r="L1000" s="8">
        <f>L999*(参数!$B$6-1)/(参数!$B$6+1)+E1000*2/(参数!$B$6+1)</f>
        <v>2212.0775867581697</v>
      </c>
      <c r="M1000" s="8">
        <f>M999*(参数!$B$7-1)/(参数!$B$7+1)+E1000*2/(参数!$B$7+1)</f>
        <v>2100.8251410442772</v>
      </c>
      <c r="N1000" s="8">
        <f t="shared" si="296"/>
        <v>111.25244571389248</v>
      </c>
      <c r="O1000" s="8">
        <f>O999*(参数!$B$8-1)/(参数!$B$8+1)+N1000*2/(参数!$B$8+1)</f>
        <v>61.499113169905023</v>
      </c>
      <c r="P1000" s="9" t="str">
        <f t="shared" si="305"/>
        <v>卖</v>
      </c>
      <c r="Q1000" s="7" t="str">
        <f>IF(P999="买",$E1000/$E999-1-IF(P998="卖",参数!$B$3-IF(P1000="卖",参数!$B$3+参数!$B$4,0)),"")</f>
        <v/>
      </c>
      <c r="R1000" s="8">
        <f t="shared" si="306"/>
        <v>4495.0815432744303</v>
      </c>
      <c r="S1000" s="3">
        <f>R1000/MAX(R$2:R1000)-1</f>
        <v>-0.16894099230926263</v>
      </c>
      <c r="T1000" s="10">
        <f ca="1">IFERROR(AVERAGE(OFFSET(E1000,0,0,-参数!B$10,1)),"")</f>
        <v>2179.8820000000001</v>
      </c>
      <c r="U1000" s="10">
        <f ca="1">IFERROR(AVERAGE(OFFSET(E1000,0,0,-参数!B$11,1)),"")</f>
        <v>3639.4724691357997</v>
      </c>
      <c r="V1000" s="10">
        <f t="shared" ca="1" si="297"/>
        <v>-1459.5904691357996</v>
      </c>
      <c r="W1000" s="10">
        <f ca="1">IFERROR(AVERAGE(OFFSET(V1000,0,0,-参数!B$12,1)),"")</f>
        <v>-1590.9431627384938</v>
      </c>
      <c r="X1000" s="11" t="str">
        <f t="shared" ca="1" si="295"/>
        <v>买</v>
      </c>
      <c r="Y1000" s="12">
        <f ca="1">IF(X999="买",$E1000/$E999-1-IF(X998="卖",参数!$B$3-IF(X1000="卖",参数!$B$3+参数!$B$4,0)),"")</f>
        <v>-4.5885405967408532E-2</v>
      </c>
      <c r="Z1000" s="10">
        <f t="shared" ca="1" si="307"/>
        <v>4972.1596825784909</v>
      </c>
      <c r="AA1000" s="3">
        <f ca="1">Z1000/MAX(Z$2:Z1000)-1</f>
        <v>-7.5707178393745522E-2</v>
      </c>
      <c r="AB1000" s="8">
        <f ca="1">IFERROR(AVERAGE(OFFSET(E1000,0,0,-参数!B$14,1)),"")</f>
        <v>2349.4175</v>
      </c>
      <c r="AC1000" s="8">
        <f ca="1">IFERROR(AVERAGE(OFFSET(E1000,0,0,-参数!B$15,1)),"")</f>
        <v>2094.164482758621</v>
      </c>
      <c r="AD1000" s="9" t="str">
        <f ca="1">IFERROR(IF(OR(AND(AB1000/AC1000-1&lt;参数!B$16,AB1000/AC1000-1&gt;参数!B$17),AB1000/AC1000-1&lt;参数!B$18),"买","卖"),"买")</f>
        <v>卖</v>
      </c>
      <c r="AE1000" s="7" t="str">
        <f ca="1">IF(AD999="买",$E1000/$E999-1-IF(AD998="卖",参数!$B$3-IF(AD1000="卖",参数!$B$3+参数!$B$4,0)),"")</f>
        <v/>
      </c>
      <c r="AF1000" s="8">
        <f t="shared" ca="1" si="308"/>
        <v>5791.0858820041631</v>
      </c>
      <c r="AG1000" s="3">
        <f ca="1">AF1000/MAX(AF$2:AF1000)-1</f>
        <v>0</v>
      </c>
      <c r="AH1000">
        <f t="shared" ca="1" si="298"/>
        <v>0</v>
      </c>
      <c r="AI1000">
        <f t="shared" si="299"/>
        <v>0</v>
      </c>
      <c r="AJ1000">
        <f t="shared" ca="1" si="300"/>
        <v>0</v>
      </c>
      <c r="AK1000">
        <f t="shared" ca="1" si="301"/>
        <v>1</v>
      </c>
      <c r="AL1000">
        <f t="shared" ca="1" si="302"/>
        <v>1</v>
      </c>
      <c r="AM1000">
        <f t="shared" ca="1" si="303"/>
        <v>0</v>
      </c>
      <c r="AO1000" s="9">
        <f t="shared" si="309"/>
        <v>109.44999999999982</v>
      </c>
      <c r="AP1000" s="15">
        <f ca="1">IFERROR(ABS(E1000-OFFSET(E1000,-参数!B$20,0,1,1))/SUM(OFFSET(AO1000,0,0,-参数!B$20,1)),0)</f>
        <v>0.20893087513566272</v>
      </c>
      <c r="AQ1000" s="16">
        <f ca="1">(参数!B$21+参数!B$22*'000300'!AP1000)^(参数!B$23)</f>
        <v>0.17961829450591452</v>
      </c>
      <c r="AR1000" s="17">
        <f t="shared" ca="1" si="310"/>
        <v>2295.283330892637</v>
      </c>
      <c r="AS1000" s="9" t="str">
        <f ca="1">IF(E1000+参数!B$24&gt;=AR1000,"买","卖")</f>
        <v>卖</v>
      </c>
      <c r="AT1000" s="7">
        <f ca="1">IF(AS999="买",$E1000/$E999-1-IF(AS998="卖",参数!$B$3-IF(AS1000="卖",参数!$B$3+参数!$B$4,0)),"")</f>
        <v>-4.5885405967408532E-2</v>
      </c>
      <c r="AU1000" s="8">
        <f t="shared" ca="1" si="311"/>
        <v>3911.9310207654535</v>
      </c>
      <c r="AV1000" s="7">
        <f ca="1">AU1000/MAX(AU$2:AU1000)-1</f>
        <v>-0.15054473245427347</v>
      </c>
      <c r="AW1000" s="3">
        <f t="shared" ca="1" si="314"/>
        <v>-1.8512464325964872E-3</v>
      </c>
      <c r="AX1000" s="11" t="str">
        <f ca="1">IFERROR(IF(E1000&gt;MAX(OFFSET(C1000,-1,0,-参数!B$27,1)),"买",IF(E1000&lt;MIN(OFFSET(D1000,-1,0,-参数!B$26,1)),"卖",AX999)),"卖")</f>
        <v>买</v>
      </c>
      <c r="AY1000" s="12">
        <f ca="1">IF(AX999="买",$E1000/$E999-1-IF(AX998="卖",参数!$B$3-IF(AX1000="卖",参数!$B$3+参数!$B$4,0)),"")</f>
        <v>-4.5885405967408532E-2</v>
      </c>
      <c r="AZ1000" s="10">
        <f t="shared" ca="1" si="312"/>
        <v>4676.6942523096404</v>
      </c>
      <c r="BA1000" s="12">
        <f ca="1">AZ1000/MAX(AZ$2:AZ1000)-1</f>
        <v>-7.5707178393745522E-2</v>
      </c>
    </row>
    <row r="1001" spans="1:53" x14ac:dyDescent="0.15">
      <c r="A1001" s="1">
        <v>39863</v>
      </c>
      <c r="B1001" s="6">
        <v>2295.65</v>
      </c>
      <c r="C1001" s="6">
        <v>2324.6799999999998</v>
      </c>
      <c r="D1001" s="6">
        <v>2259.59</v>
      </c>
      <c r="E1001" s="2">
        <v>2298.41</v>
      </c>
      <c r="F1001" s="3">
        <f>E1001/MAX(E$2:E1001)-1</f>
        <v>-0.60892772068331857</v>
      </c>
      <c r="G1001" s="2">
        <f ca="1">IFERROR(AVERAGE(OFFSET(E1001,0,0,-参数!B$2,1)),"")</f>
        <v>2029.298392857143</v>
      </c>
      <c r="H1001" t="str">
        <f t="shared" ca="1" si="313"/>
        <v>买</v>
      </c>
      <c r="I1001" s="3">
        <f ca="1">IF(H1000="买",$E1001/$E1000-1-IF(H999="卖",参数!$B$3-IF(H1001="卖",参数!$B$3+参数!$B$4,0)),"")</f>
        <v>9.9172173790775808E-3</v>
      </c>
      <c r="J1001" s="2">
        <f t="shared" ca="1" si="304"/>
        <v>6160.5198784639933</v>
      </c>
      <c r="K1001" s="3">
        <f ca="1">J1001/MAX(J$2:J1001)-1</f>
        <v>-6.6540765559955362E-2</v>
      </c>
      <c r="L1001" s="8">
        <f>L1000*(参数!$B$6-1)/(参数!$B$6+1)+E1001*2/(参数!$B$6+1)</f>
        <v>2220.2997213526296</v>
      </c>
      <c r="M1001" s="8">
        <f>M1000*(参数!$B$7-1)/(参数!$B$7+1)+E1001*2/(参数!$B$7+1)</f>
        <v>2105.5862219829692</v>
      </c>
      <c r="N1001" s="8">
        <f t="shared" si="296"/>
        <v>114.71349936966044</v>
      </c>
      <c r="O1001" s="8">
        <f>O1000*(参数!$B$8-1)/(参数!$B$8+1)+N1001*2/(参数!$B$8+1)</f>
        <v>72.141990409856106</v>
      </c>
      <c r="P1001" s="9" t="str">
        <f t="shared" si="305"/>
        <v>卖</v>
      </c>
      <c r="Q1001" s="7" t="str">
        <f>IF(P1000="买",$E1001/$E1000-1-IF(P999="卖",参数!$B$3-IF(P1001="卖",参数!$B$3+参数!$B$4,0)),"")</f>
        <v/>
      </c>
      <c r="R1001" s="8">
        <f t="shared" si="306"/>
        <v>4495.0815432744303</v>
      </c>
      <c r="S1001" s="3">
        <f>R1001/MAX(R$2:R1001)-1</f>
        <v>-0.16894099230926263</v>
      </c>
      <c r="T1001" s="10">
        <f ca="1">IFERROR(AVERAGE(OFFSET(E1001,0,0,-参数!B$10,1)),"")</f>
        <v>2197.0590000000002</v>
      </c>
      <c r="U1001" s="10">
        <f ca="1">IFERROR(AVERAGE(OFFSET(E1001,0,0,-参数!B$11,1)),"")</f>
        <v>3635.1440246913558</v>
      </c>
      <c r="V1001" s="10">
        <f t="shared" ca="1" si="297"/>
        <v>-1438.0850246913556</v>
      </c>
      <c r="W1001" s="10">
        <f ca="1">IFERROR(AVERAGE(OFFSET(V1001,0,0,-参数!B$12,1)),"")</f>
        <v>-1565.8352996632973</v>
      </c>
      <c r="X1001" s="11" t="str">
        <f t="shared" ca="1" si="295"/>
        <v>买</v>
      </c>
      <c r="Y1001" s="12">
        <f ca="1">IF(X1000="买",$E1001/$E1000-1-IF(X999="卖",参数!$B$3-IF(X1001="卖",参数!$B$3+参数!$B$4,0)),"")</f>
        <v>9.9172173790775808E-3</v>
      </c>
      <c r="Z1001" s="10">
        <f t="shared" ca="1" si="307"/>
        <v>5021.4696709941072</v>
      </c>
      <c r="AA1001" s="3">
        <f ca="1">Z1001/MAX(Z$2:Z1001)-1</f>
        <v>-6.6540765559955251E-2</v>
      </c>
      <c r="AB1001" s="8">
        <f ca="1">IFERROR(AVERAGE(OFFSET(E1001,0,0,-参数!B$14,1)),"")</f>
        <v>2349.6349999999998</v>
      </c>
      <c r="AC1001" s="8">
        <f ca="1">IFERROR(AVERAGE(OFFSET(E1001,0,0,-参数!B$15,1)),"")</f>
        <v>2110.7400000000002</v>
      </c>
      <c r="AD1001" s="9" t="str">
        <f ca="1">IFERROR(IF(OR(AND(AB1001/AC1001-1&lt;参数!B$16,AB1001/AC1001-1&gt;参数!B$17),AB1001/AC1001-1&lt;参数!B$18),"买","卖"),"买")</f>
        <v>买</v>
      </c>
      <c r="AE1001" s="7" t="str">
        <f ca="1">IF(AD1000="买",$E1001/$E1000-1-IF(AD999="卖",参数!$B$3-IF(AD1001="卖",参数!$B$3+参数!$B$4,0)),"")</f>
        <v/>
      </c>
      <c r="AF1001" s="8">
        <f t="shared" ca="1" si="308"/>
        <v>5791.0858820041631</v>
      </c>
      <c r="AG1001" s="3">
        <f ca="1">AF1001/MAX(AF$2:AF1001)-1</f>
        <v>0</v>
      </c>
      <c r="AH1001">
        <f t="shared" ca="1" si="298"/>
        <v>0</v>
      </c>
      <c r="AI1001">
        <f t="shared" si="299"/>
        <v>0</v>
      </c>
      <c r="AJ1001">
        <f t="shared" ca="1" si="300"/>
        <v>0</v>
      </c>
      <c r="AK1001">
        <f t="shared" ca="1" si="301"/>
        <v>0</v>
      </c>
      <c r="AL1001">
        <f t="shared" ca="1" si="302"/>
        <v>0</v>
      </c>
      <c r="AM1001">
        <f t="shared" ca="1" si="303"/>
        <v>0</v>
      </c>
      <c r="AO1001" s="9">
        <f t="shared" si="309"/>
        <v>22.569999999999709</v>
      </c>
      <c r="AP1001" s="15">
        <f ca="1">IFERROR(ABS(E1001-OFFSET(E1001,-参数!B$20,0,1,1))/SUM(OFFSET(AO1001,0,0,-参数!B$20,1)),0)</f>
        <v>0.2191564344726101</v>
      </c>
      <c r="AQ1001" s="16">
        <f ca="1">(参数!B$21+参数!B$22*'000300'!AP1001)^(参数!B$23)</f>
        <v>0.18948595926606876</v>
      </c>
      <c r="AR1001" s="17">
        <f t="shared" ca="1" si="310"/>
        <v>2295.8757907877534</v>
      </c>
      <c r="AS1001" s="9" t="str">
        <f ca="1">IF(E1001+参数!B$24&gt;=AR1001,"买","卖")</f>
        <v>买</v>
      </c>
      <c r="AT1001" s="7" t="str">
        <f ca="1">IF(AS1000="买",$E1001/$E1000-1-IF(AS999="卖",参数!$B$3-IF(AS1001="卖",参数!$B$3+参数!$B$4,0)),"")</f>
        <v/>
      </c>
      <c r="AU1001" s="8">
        <f t="shared" ca="1" si="311"/>
        <v>3911.9310207654535</v>
      </c>
      <c r="AV1001" s="7">
        <f ca="1">AU1001/MAX(AU$2:AU1001)-1</f>
        <v>-0.15054473245427347</v>
      </c>
      <c r="AW1001" s="3">
        <f t="shared" ca="1" si="314"/>
        <v>2.5812059328034209E-4</v>
      </c>
      <c r="AX1001" s="11" t="str">
        <f ca="1">IFERROR(IF(E1001&gt;MAX(OFFSET(C1001,-1,0,-参数!B$27,1)),"买",IF(E1001&lt;MIN(OFFSET(D1001,-1,0,-参数!B$26,1)),"卖",AX1000)),"卖")</f>
        <v>买</v>
      </c>
      <c r="AY1001" s="12">
        <f ca="1">IF(AX1000="买",$E1001/$E1000-1-IF(AX999="卖",参数!$B$3-IF(AX1001="卖",参数!$B$3+参数!$B$4,0)),"")</f>
        <v>9.9172173790775808E-3</v>
      </c>
      <c r="AZ1001" s="10">
        <f t="shared" ca="1" si="312"/>
        <v>4723.0740458252776</v>
      </c>
      <c r="BA1001" s="12">
        <f ca="1">AZ1001/MAX(AZ$2:AZ1001)-1</f>
        <v>-6.6540765559955362E-2</v>
      </c>
    </row>
    <row r="1002" spans="1:53" x14ac:dyDescent="0.15">
      <c r="A1002" s="1">
        <v>39864</v>
      </c>
      <c r="B1002" s="6">
        <v>2300.81</v>
      </c>
      <c r="C1002" s="6">
        <v>2344.77</v>
      </c>
      <c r="D1002" s="6">
        <v>2276.3000000000002</v>
      </c>
      <c r="E1002" s="2">
        <v>2344.3200000000002</v>
      </c>
      <c r="F1002" s="3">
        <f>E1002/MAX(E$2:E1002)-1</f>
        <v>-0.60111617777172799</v>
      </c>
      <c r="G1002" s="2">
        <f ca="1">IFERROR(AVERAGE(OFFSET(E1002,0,0,-参数!B$2,1)),"")</f>
        <v>2038.4060714285717</v>
      </c>
      <c r="H1002" t="str">
        <f t="shared" ca="1" si="313"/>
        <v>买</v>
      </c>
      <c r="I1002" s="3">
        <f ca="1">IF(H1001="买",$E1002/$E1001-1-IF(H1000="卖",参数!$B$3-IF(H1002="卖",参数!$B$3+参数!$B$4,0)),"")</f>
        <v>1.9974678147067104E-2</v>
      </c>
      <c r="J1002" s="2">
        <f t="shared" ca="1" si="304"/>
        <v>6283.5742802549203</v>
      </c>
      <c r="K1002" s="3">
        <f ca="1">J1002/MAX(J$2:J1002)-1</f>
        <v>-4.7895217788607836E-2</v>
      </c>
      <c r="L1002" s="8">
        <f>L1001*(参数!$B$6-1)/(参数!$B$6+1)+E1002*2/(参数!$B$6+1)</f>
        <v>2232.1111764619031</v>
      </c>
      <c r="M1002" s="8">
        <f>M1001*(参数!$B$7-1)/(参数!$B$7+1)+E1002*2/(参数!$B$7+1)</f>
        <v>2111.3388431400062</v>
      </c>
      <c r="N1002" s="8">
        <f t="shared" si="296"/>
        <v>120.77233332189689</v>
      </c>
      <c r="O1002" s="8">
        <f>O1001*(参数!$B$8-1)/(参数!$B$8+1)+N1002*2/(参数!$B$8+1)</f>
        <v>81.868058992264253</v>
      </c>
      <c r="P1002" s="9" t="str">
        <f t="shared" si="305"/>
        <v>卖</v>
      </c>
      <c r="Q1002" s="7" t="str">
        <f>IF(P1001="买",$E1002/$E1001-1-IF(P1000="卖",参数!$B$3-IF(P1002="卖",参数!$B$3+参数!$B$4,0)),"")</f>
        <v/>
      </c>
      <c r="R1002" s="8">
        <f t="shared" si="306"/>
        <v>4495.0815432744303</v>
      </c>
      <c r="S1002" s="3">
        <f>R1002/MAX(R$2:R1002)-1</f>
        <v>-0.16894099230926263</v>
      </c>
      <c r="T1002" s="10">
        <f ca="1">IFERROR(AVERAGE(OFFSET(E1002,0,0,-参数!B$10,1)),"")</f>
        <v>2214.7645000000002</v>
      </c>
      <c r="U1002" s="10">
        <f ca="1">IFERROR(AVERAGE(OFFSET(E1002,0,0,-参数!B$11,1)),"")</f>
        <v>3631.3581728395038</v>
      </c>
      <c r="V1002" s="10">
        <f t="shared" ca="1" si="297"/>
        <v>-1416.5936728395036</v>
      </c>
      <c r="W1002" s="10">
        <f ca="1">IFERROR(AVERAGE(OFFSET(V1002,0,0,-参数!B$12,1)),"")</f>
        <v>-1540.5956487093129</v>
      </c>
      <c r="X1002" s="11" t="str">
        <f t="shared" ca="1" si="295"/>
        <v>买</v>
      </c>
      <c r="Y1002" s="12">
        <f ca="1">IF(X1001="买",$E1002/$E1001-1-IF(X1000="卖",参数!$B$3-IF(X1002="卖",参数!$B$3+参数!$B$4,0)),"")</f>
        <v>1.9974678147067104E-2</v>
      </c>
      <c r="Z1002" s="10">
        <f t="shared" ca="1" si="307"/>
        <v>5121.7719114974734</v>
      </c>
      <c r="AA1002" s="3">
        <f ca="1">Z1002/MAX(Z$2:Z1002)-1</f>
        <v>-4.7895217788607725E-2</v>
      </c>
      <c r="AB1002" s="8">
        <f ca="1">IFERROR(AVERAGE(OFFSET(E1002,0,0,-参数!B$14,1)),"")</f>
        <v>2351.8312499999997</v>
      </c>
      <c r="AC1002" s="8">
        <f ca="1">IFERROR(AVERAGE(OFFSET(E1002,0,0,-参数!B$15,1)),"")</f>
        <v>2126.6489655172413</v>
      </c>
      <c r="AD1002" s="9" t="str">
        <f ca="1">IFERROR(IF(OR(AND(AB1002/AC1002-1&lt;参数!B$16,AB1002/AC1002-1&gt;参数!B$17),AB1002/AC1002-1&lt;参数!B$18),"买","卖"),"买")</f>
        <v>买</v>
      </c>
      <c r="AE1002" s="7">
        <f ca="1">IF(AD1001="买",$E1002/$E1001-1-IF(AD1000="卖",参数!$B$3-IF(AD1002="卖",参数!$B$3+参数!$B$4,0)),"")</f>
        <v>1.9724678147067104E-2</v>
      </c>
      <c r="AF1002" s="8">
        <f t="shared" ca="1" si="308"/>
        <v>5905.3131871487185</v>
      </c>
      <c r="AG1002" s="3">
        <f ca="1">AF1002/MAX(AF$2:AF1002)-1</f>
        <v>0</v>
      </c>
      <c r="AH1002">
        <f t="shared" ca="1" si="298"/>
        <v>0</v>
      </c>
      <c r="AI1002">
        <f t="shared" si="299"/>
        <v>0</v>
      </c>
      <c r="AJ1002">
        <f t="shared" ca="1" si="300"/>
        <v>0</v>
      </c>
      <c r="AK1002">
        <f t="shared" ca="1" si="301"/>
        <v>0</v>
      </c>
      <c r="AL1002">
        <f t="shared" ca="1" si="302"/>
        <v>0</v>
      </c>
      <c r="AM1002">
        <f t="shared" ca="1" si="303"/>
        <v>0</v>
      </c>
      <c r="AO1002" s="9">
        <f t="shared" si="309"/>
        <v>45.910000000000309</v>
      </c>
      <c r="AP1002" s="15">
        <f ca="1">IFERROR(ABS(E1002-OFFSET(E1002,-参数!B$20,0,1,1))/SUM(OFFSET(AO1002,0,0,-参数!B$20,1)),0)</f>
        <v>0.2418653633246024</v>
      </c>
      <c r="AQ1002" s="16">
        <f ca="1">(参数!B$21+参数!B$22*'000300'!AP1002)^(参数!B$23)</f>
        <v>0.21140007560824131</v>
      </c>
      <c r="AR1002" s="17">
        <f t="shared" ca="1" si="310"/>
        <v>2306.1169002780039</v>
      </c>
      <c r="AS1002" s="9" t="str">
        <f ca="1">IF(E1002+参数!B$24&gt;=AR1002,"买","卖")</f>
        <v>买</v>
      </c>
      <c r="AT1002" s="7">
        <f ca="1">IF(AS1001="买",$E1002/$E1001-1-IF(AS1000="卖",参数!$B$3-IF(AS1002="卖",参数!$B$3+参数!$B$4,0)),"")</f>
        <v>1.9724678147067104E-2</v>
      </c>
      <c r="AU1002" s="8">
        <f t="shared" ca="1" si="311"/>
        <v>3989.0926010835792</v>
      </c>
      <c r="AV1002" s="7">
        <f ca="1">AU1002/MAX(AU$2:AU1002)-1</f>
        <v>-0.13378950070160334</v>
      </c>
      <c r="AW1002" s="3">
        <f t="shared" ca="1" si="314"/>
        <v>4.4606548539529722E-3</v>
      </c>
      <c r="AX1002" s="11" t="str">
        <f ca="1">IFERROR(IF(E1002&gt;MAX(OFFSET(C1002,-1,0,-参数!B$27,1)),"买",IF(E1002&lt;MIN(OFFSET(D1002,-1,0,-参数!B$26,1)),"卖",AX1001)),"卖")</f>
        <v>买</v>
      </c>
      <c r="AY1002" s="12">
        <f ca="1">IF(AX1001="买",$E1002/$E1001-1-IF(AX1000="卖",参数!$B$3-IF(AX1002="卖",参数!$B$3+参数!$B$4,0)),"")</f>
        <v>1.9974678147067104E-2</v>
      </c>
      <c r="AZ1002" s="10">
        <f t="shared" ca="1" si="312"/>
        <v>4817.4159297554033</v>
      </c>
      <c r="BA1002" s="12">
        <f ca="1">AZ1002/MAX(AZ$2:AZ1002)-1</f>
        <v>-4.7895217788607836E-2</v>
      </c>
    </row>
    <row r="1003" spans="1:53" x14ac:dyDescent="0.15">
      <c r="A1003" s="1">
        <v>39867</v>
      </c>
      <c r="B1003" s="6">
        <v>2333.81</v>
      </c>
      <c r="C1003" s="6">
        <v>2419.5300000000002</v>
      </c>
      <c r="D1003" s="6">
        <v>2307.92</v>
      </c>
      <c r="E1003" s="2">
        <v>2410.48</v>
      </c>
      <c r="F1003" s="3">
        <f>E1003/MAX(E$2:E1003)-1</f>
        <v>-0.58985911658612944</v>
      </c>
      <c r="G1003" s="2">
        <f ca="1">IFERROR(AVERAGE(OFFSET(E1003,0,0,-参数!B$2,1)),"")</f>
        <v>2048.530892857143</v>
      </c>
      <c r="H1003" t="str">
        <f t="shared" ca="1" si="313"/>
        <v>买</v>
      </c>
      <c r="I1003" s="3">
        <f ca="1">IF(H1002="买",$E1003/$E1002-1-IF(H1001="卖",参数!$B$3-IF(H1003="卖",参数!$B$3+参数!$B$4,0)),"")</f>
        <v>2.8221403221403207E-2</v>
      </c>
      <c r="J1003" s="2">
        <f t="shared" ca="1" si="304"/>
        <v>6460.9055636896328</v>
      </c>
      <c r="K1003" s="3">
        <f ca="1">J1003/MAX(J$2:J1003)-1</f>
        <v>-2.1025484820793916E-2</v>
      </c>
      <c r="L1003" s="8">
        <f>L1002*(参数!$B$6-1)/(参数!$B$6+1)+E1003*2/(参数!$B$6+1)</f>
        <v>2249.0986834655314</v>
      </c>
      <c r="M1003" s="8">
        <f>M1002*(参数!$B$7-1)/(参数!$B$7+1)+E1003*2/(参数!$B$7+1)</f>
        <v>2118.5470637872349</v>
      </c>
      <c r="N1003" s="8">
        <f t="shared" si="296"/>
        <v>130.55161967829645</v>
      </c>
      <c r="O1003" s="8">
        <f>O1002*(参数!$B$8-1)/(参数!$B$8+1)+N1003*2/(参数!$B$8+1)</f>
        <v>91.604771129470691</v>
      </c>
      <c r="P1003" s="9" t="str">
        <f t="shared" si="305"/>
        <v>卖</v>
      </c>
      <c r="Q1003" s="7" t="str">
        <f>IF(P1002="买",$E1003/$E1002-1-IF(P1001="卖",参数!$B$3-IF(P1003="卖",参数!$B$3+参数!$B$4,0)),"")</f>
        <v/>
      </c>
      <c r="R1003" s="8">
        <f t="shared" si="306"/>
        <v>4495.0815432744303</v>
      </c>
      <c r="S1003" s="3">
        <f>R1003/MAX(R$2:R1003)-1</f>
        <v>-0.16894099230926263</v>
      </c>
      <c r="T1003" s="10">
        <f ca="1">IFERROR(AVERAGE(OFFSET(E1003,0,0,-参数!B$10,1)),"")</f>
        <v>2234.6655000000005</v>
      </c>
      <c r="U1003" s="10">
        <f ca="1">IFERROR(AVERAGE(OFFSET(E1003,0,0,-参数!B$11,1)),"")</f>
        <v>3627.6106913580225</v>
      </c>
      <c r="V1003" s="10">
        <f t="shared" ca="1" si="297"/>
        <v>-1392.9451913580219</v>
      </c>
      <c r="W1003" s="10">
        <f ca="1">IFERROR(AVERAGE(OFFSET(V1003,0,0,-参数!B$12,1)),"")</f>
        <v>-1515.4936038159349</v>
      </c>
      <c r="X1003" s="11" t="str">
        <f t="shared" ca="1" si="295"/>
        <v>买</v>
      </c>
      <c r="Y1003" s="12">
        <f ca="1">IF(X1002="买",$E1003/$E1002-1-IF(X1001="卖",参数!$B$3-IF(X1003="卖",参数!$B$3+参数!$B$4,0)),"")</f>
        <v>2.8221403221403207E-2</v>
      </c>
      <c r="Z1003" s="10">
        <f t="shared" ca="1" si="307"/>
        <v>5266.3155018199004</v>
      </c>
      <c r="AA1003" s="3">
        <f ca="1">Z1003/MAX(Z$2:Z1003)-1</f>
        <v>-2.1025484820793805E-2</v>
      </c>
      <c r="AB1003" s="8">
        <f ca="1">IFERROR(AVERAGE(OFFSET(E1003,0,0,-参数!B$14,1)),"")</f>
        <v>2361.7487499999997</v>
      </c>
      <c r="AC1003" s="8">
        <f ca="1">IFERROR(AVERAGE(OFFSET(E1003,0,0,-参数!B$15,1)),"")</f>
        <v>2142.7758620689656</v>
      </c>
      <c r="AD1003" s="9" t="str">
        <f ca="1">IFERROR(IF(OR(AND(AB1003/AC1003-1&lt;参数!B$16,AB1003/AC1003-1&gt;参数!B$17),AB1003/AC1003-1&lt;参数!B$18),"买","卖"),"买")</f>
        <v>买</v>
      </c>
      <c r="AE1003" s="7">
        <f ca="1">IF(AD1002="买",$E1003/$E1002-1-IF(AD1001="卖",参数!$B$3-IF(AD1003="卖",参数!$B$3+参数!$B$4,0)),"")</f>
        <v>2.8221403221403207E-2</v>
      </c>
      <c r="AF1003" s="8">
        <f t="shared" ca="1" si="308"/>
        <v>6071.969411751912</v>
      </c>
      <c r="AG1003" s="3">
        <f ca="1">AF1003/MAX(AF$2:AF1003)-1</f>
        <v>0</v>
      </c>
      <c r="AH1003">
        <f t="shared" ca="1" si="298"/>
        <v>0</v>
      </c>
      <c r="AI1003">
        <f t="shared" si="299"/>
        <v>0</v>
      </c>
      <c r="AJ1003">
        <f t="shared" ca="1" si="300"/>
        <v>0</v>
      </c>
      <c r="AK1003">
        <f t="shared" ca="1" si="301"/>
        <v>0</v>
      </c>
      <c r="AL1003">
        <f t="shared" ca="1" si="302"/>
        <v>1</v>
      </c>
      <c r="AM1003">
        <f t="shared" ca="1" si="303"/>
        <v>0</v>
      </c>
      <c r="AO1003" s="9">
        <f t="shared" si="309"/>
        <v>66.159999999999854</v>
      </c>
      <c r="AP1003" s="15">
        <f ca="1">IFERROR(ABS(E1003-OFFSET(E1003,-参数!B$20,0,1,1))/SUM(OFFSET(AO1003,0,0,-参数!B$20,1)),0)</f>
        <v>0.2425045697673634</v>
      </c>
      <c r="AQ1003" s="16">
        <f ca="1">(参数!B$21+参数!B$22*'000300'!AP1003)^(参数!B$23)</f>
        <v>0.21201690982550567</v>
      </c>
      <c r="AR1003" s="17">
        <f t="shared" ca="1" si="310"/>
        <v>2328.2436421808725</v>
      </c>
      <c r="AS1003" s="9" t="str">
        <f ca="1">IF(E1003+参数!B$24&gt;=AR1003,"买","卖")</f>
        <v>买</v>
      </c>
      <c r="AT1003" s="7">
        <f ca="1">IF(AS1002="买",$E1003/$E1002-1-IF(AS1001="卖",参数!$B$3-IF(AS1003="卖",参数!$B$3+参数!$B$4,0)),"")</f>
        <v>2.8221403221403207E-2</v>
      </c>
      <c r="AU1003" s="8">
        <f t="shared" ca="1" si="311"/>
        <v>4101.6703918662752</v>
      </c>
      <c r="AV1003" s="7">
        <f ca="1">AU1003/MAX(AU$2:AU1003)-1</f>
        <v>-0.10934382492629025</v>
      </c>
      <c r="AW1003" s="3">
        <f t="shared" ca="1" si="314"/>
        <v>9.5948049728966645E-3</v>
      </c>
      <c r="AX1003" s="11" t="str">
        <f ca="1">IFERROR(IF(E1003&gt;MAX(OFFSET(C1003,-1,0,-参数!B$27,1)),"买",IF(E1003&lt;MIN(OFFSET(D1003,-1,0,-参数!B$26,1)),"卖",AX1002)),"卖")</f>
        <v>买</v>
      </c>
      <c r="AY1003" s="12">
        <f ca="1">IF(AX1002="买",$E1003/$E1002-1-IF(AX1001="卖",参数!$B$3-IF(AX1003="卖",参数!$B$3+参数!$B$4,0)),"")</f>
        <v>2.8221403221403207E-2</v>
      </c>
      <c r="AZ1003" s="10">
        <f t="shared" ca="1" si="312"/>
        <v>4953.3701671942417</v>
      </c>
      <c r="BA1003" s="12">
        <f ca="1">AZ1003/MAX(AZ$2:AZ1003)-1</f>
        <v>-2.1025484820793916E-2</v>
      </c>
    </row>
    <row r="1004" spans="1:53" x14ac:dyDescent="0.15">
      <c r="A1004" s="1">
        <v>39868</v>
      </c>
      <c r="B1004" s="6">
        <v>2376.6999999999998</v>
      </c>
      <c r="C1004" s="6">
        <v>2411.91</v>
      </c>
      <c r="D1004" s="6">
        <v>2294.52</v>
      </c>
      <c r="E1004" s="2">
        <v>2301.85</v>
      </c>
      <c r="F1004" s="3">
        <f>E1004/MAX(E$2:E1004)-1</f>
        <v>-0.60834240794936367</v>
      </c>
      <c r="G1004" s="2">
        <f ca="1">IFERROR(AVERAGE(OFFSET(E1004,0,0,-参数!B$2,1)),"")</f>
        <v>2056.2341071428573</v>
      </c>
      <c r="H1004" t="str">
        <f t="shared" ca="1" si="313"/>
        <v>买</v>
      </c>
      <c r="I1004" s="3">
        <f ca="1">IF(H1003="买",$E1004/$E1003-1-IF(H1002="卖",参数!$B$3-IF(H1004="卖",参数!$B$3+参数!$B$4,0)),"")</f>
        <v>-4.5065713053001888E-2</v>
      </c>
      <c r="J1004" s="2">
        <f t="shared" ca="1" si="304"/>
        <v>6169.7402474938526</v>
      </c>
      <c r="K1004" s="3">
        <f ca="1">J1004/MAX(J$2:J1004)-1</f>
        <v>-6.51436694080616E-2</v>
      </c>
      <c r="L1004" s="8">
        <f>L1003*(参数!$B$6-1)/(参数!$B$6+1)+E1004*2/(参数!$B$6+1)</f>
        <v>2254.1226183735762</v>
      </c>
      <c r="M1004" s="8">
        <f>M1003*(参数!$B$7-1)/(参数!$B$7+1)+E1004*2/(参数!$B$7+1)</f>
        <v>2122.9640020092293</v>
      </c>
      <c r="N1004" s="8">
        <f t="shared" si="296"/>
        <v>131.15861636434693</v>
      </c>
      <c r="O1004" s="8">
        <f>O1003*(参数!$B$8-1)/(参数!$B$8+1)+N1004*2/(参数!$B$8+1)</f>
        <v>99.515540176445938</v>
      </c>
      <c r="P1004" s="9" t="str">
        <f t="shared" si="305"/>
        <v>卖</v>
      </c>
      <c r="Q1004" s="7" t="str">
        <f>IF(P1003="买",$E1004/$E1003-1-IF(P1002="卖",参数!$B$3-IF(P1004="卖",参数!$B$3+参数!$B$4,0)),"")</f>
        <v/>
      </c>
      <c r="R1004" s="8">
        <f t="shared" si="306"/>
        <v>4495.0815432744303</v>
      </c>
      <c r="S1004" s="3">
        <f>R1004/MAX(R$2:R1004)-1</f>
        <v>-0.16894099230926263</v>
      </c>
      <c r="T1004" s="10">
        <f ca="1">IFERROR(AVERAGE(OFFSET(E1004,0,0,-参数!B$10,1)),"")</f>
        <v>2248.4985000000006</v>
      </c>
      <c r="U1004" s="10">
        <f ca="1">IFERROR(AVERAGE(OFFSET(E1004,0,0,-参数!B$11,1)),"")</f>
        <v>3623.317777777776</v>
      </c>
      <c r="V1004" s="10">
        <f t="shared" ca="1" si="297"/>
        <v>-1374.8192777777754</v>
      </c>
      <c r="W1004" s="10">
        <f ca="1">IFERROR(AVERAGE(OFFSET(V1004,0,0,-参数!B$12,1)),"")</f>
        <v>-1491.0146952861928</v>
      </c>
      <c r="X1004" s="11" t="str">
        <f t="shared" ca="1" si="295"/>
        <v>买</v>
      </c>
      <c r="Y1004" s="12">
        <f ca="1">IF(X1003="买",$E1004/$E1003-1-IF(X1002="卖",参数!$B$3-IF(X1004="卖",参数!$B$3+参数!$B$4,0)),"")</f>
        <v>-4.5065713053001888E-2</v>
      </c>
      <c r="Z1004" s="10">
        <f t="shared" ca="1" si="307"/>
        <v>5028.9852385683089</v>
      </c>
      <c r="AA1004" s="3">
        <f ca="1">Z1004/MAX(Z$2:Z1004)-1</f>
        <v>-6.51436694080616E-2</v>
      </c>
      <c r="AB1004" s="8">
        <f ca="1">IFERROR(AVERAGE(OFFSET(E1004,0,0,-参数!B$14,1)),"")</f>
        <v>2359.6874999999995</v>
      </c>
      <c r="AC1004" s="8">
        <f ca="1">IFERROR(AVERAGE(OFFSET(E1004,0,0,-参数!B$15,1)),"")</f>
        <v>2155.5575862068968</v>
      </c>
      <c r="AD1004" s="9" t="str">
        <f ca="1">IFERROR(IF(OR(AND(AB1004/AC1004-1&lt;参数!B$16,AB1004/AC1004-1&gt;参数!B$17),AB1004/AC1004-1&lt;参数!B$18),"买","卖"),"买")</f>
        <v>买</v>
      </c>
      <c r="AE1004" s="7">
        <f ca="1">IF(AD1003="买",$E1004/$E1003-1-IF(AD1002="卖",参数!$B$3-IF(AD1004="卖",参数!$B$3+参数!$B$4,0)),"")</f>
        <v>-4.5065713053001888E-2</v>
      </c>
      <c r="AF1004" s="8">
        <f t="shared" ca="1" si="308"/>
        <v>5798.3317805752959</v>
      </c>
      <c r="AG1004" s="3">
        <f ca="1">AF1004/MAX(AF$2:AF1004)-1</f>
        <v>-4.5065713053001888E-2</v>
      </c>
      <c r="AH1004">
        <f t="shared" ca="1" si="298"/>
        <v>0</v>
      </c>
      <c r="AI1004">
        <f t="shared" si="299"/>
        <v>0</v>
      </c>
      <c r="AJ1004">
        <f t="shared" ca="1" si="300"/>
        <v>0</v>
      </c>
      <c r="AK1004">
        <f t="shared" ca="1" si="301"/>
        <v>0</v>
      </c>
      <c r="AL1004">
        <f t="shared" ca="1" si="302"/>
        <v>0</v>
      </c>
      <c r="AM1004">
        <f t="shared" ca="1" si="303"/>
        <v>0</v>
      </c>
      <c r="AO1004" s="9">
        <f t="shared" si="309"/>
        <v>108.63000000000011</v>
      </c>
      <c r="AP1004" s="15">
        <f ca="1">IFERROR(ABS(E1004-OFFSET(E1004,-参数!B$20,0,1,1))/SUM(OFFSET(AO1004,0,0,-参数!B$20,1)),0)</f>
        <v>0.2150534442784445</v>
      </c>
      <c r="AQ1004" s="16">
        <f ca="1">(参数!B$21+参数!B$22*'000300'!AP1004)^(参数!B$23)</f>
        <v>0.18552657372869893</v>
      </c>
      <c r="AR1004" s="17">
        <f t="shared" ca="1" si="310"/>
        <v>2323.3469201788339</v>
      </c>
      <c r="AS1004" s="9" t="str">
        <f ca="1">IF(E1004+参数!B$24&gt;=AR1004,"买","卖")</f>
        <v>卖</v>
      </c>
      <c r="AT1004" s="7">
        <f ca="1">IF(AS1003="买",$E1004/$E1003-1-IF(AS1002="卖",参数!$B$3-IF(AS1004="卖",参数!$B$3+参数!$B$4,0)),"")</f>
        <v>-4.5065713053001888E-2</v>
      </c>
      <c r="AU1004" s="8">
        <f t="shared" ca="1" si="311"/>
        <v>3916.8256909484357</v>
      </c>
      <c r="AV1004" s="7">
        <f ca="1">AU1004/MAX(AU$2:AU1004)-1</f>
        <v>-0.14948188054104627</v>
      </c>
      <c r="AW1004" s="3">
        <f t="shared" ca="1" si="314"/>
        <v>-2.1031828084159265E-3</v>
      </c>
      <c r="AX1004" s="11" t="str">
        <f ca="1">IFERROR(IF(E1004&gt;MAX(OFFSET(C1004,-1,0,-参数!B$27,1)),"买",IF(E1004&lt;MIN(OFFSET(D1004,-1,0,-参数!B$26,1)),"卖",AX1003)),"卖")</f>
        <v>买</v>
      </c>
      <c r="AY1004" s="12">
        <f ca="1">IF(AX1003="买",$E1004/$E1003-1-IF(AX1002="卖",参数!$B$3-IF(AX1004="卖",参数!$B$3+参数!$B$4,0)),"")</f>
        <v>-4.5065713053001888E-2</v>
      </c>
      <c r="AZ1004" s="10">
        <f t="shared" ca="1" si="312"/>
        <v>4730.1430085941656</v>
      </c>
      <c r="BA1004" s="12">
        <f ca="1">AZ1004/MAX(AZ$2:AZ1004)-1</f>
        <v>-6.5143669408061711E-2</v>
      </c>
    </row>
    <row r="1005" spans="1:53" x14ac:dyDescent="0.15">
      <c r="A1005" s="1">
        <v>39869</v>
      </c>
      <c r="B1005" s="6">
        <v>2325.04</v>
      </c>
      <c r="C1005" s="6">
        <v>2337.42</v>
      </c>
      <c r="D1005" s="6">
        <v>2226.44</v>
      </c>
      <c r="E1005" s="2">
        <v>2304.25</v>
      </c>
      <c r="F1005" s="3">
        <f>E1005/MAX(E$2:E1005)-1</f>
        <v>-0.60793405022799973</v>
      </c>
      <c r="G1005" s="2">
        <f ca="1">IFERROR(AVERAGE(OFFSET(E1005,0,0,-参数!B$2,1)),"")</f>
        <v>2064.704285714286</v>
      </c>
      <c r="H1005" t="str">
        <f t="shared" ca="1" si="313"/>
        <v>买</v>
      </c>
      <c r="I1005" s="3">
        <f ca="1">IF(H1004="买",$E1005/$E1004-1-IF(H1003="卖",参数!$B$3-IF(H1005="卖",参数!$B$3+参数!$B$4,0)),"")</f>
        <v>1.0426396159610718E-3</v>
      </c>
      <c r="J1005" s="2">
        <f t="shared" ca="1" si="304"/>
        <v>6176.1730630960792</v>
      </c>
      <c r="K1005" s="3">
        <f ca="1">J1005/MAX(J$2:J1005)-1</f>
        <v>-6.4168951162554388E-2</v>
      </c>
      <c r="L1005" s="8">
        <f>L1004*(参数!$B$6-1)/(参数!$B$6+1)+E1005*2/(参数!$B$6+1)</f>
        <v>2258.8966547189498</v>
      </c>
      <c r="M1005" s="8">
        <f>M1004*(参数!$B$7-1)/(参数!$B$7+1)+E1005*2/(参数!$B$7+1)</f>
        <v>2127.3323393102119</v>
      </c>
      <c r="N1005" s="8">
        <f t="shared" si="296"/>
        <v>131.56431540873791</v>
      </c>
      <c r="O1005" s="8">
        <f>O1004*(参数!$B$8-1)/(参数!$B$8+1)+N1005*2/(参数!$B$8+1)</f>
        <v>105.92529522290432</v>
      </c>
      <c r="P1005" s="9" t="str">
        <f t="shared" si="305"/>
        <v>卖</v>
      </c>
      <c r="Q1005" s="7" t="str">
        <f>IF(P1004="买",$E1005/$E1004-1-IF(P1003="卖",参数!$B$3-IF(P1005="卖",参数!$B$3+参数!$B$4,0)),"")</f>
        <v/>
      </c>
      <c r="R1005" s="8">
        <f t="shared" si="306"/>
        <v>4495.0815432744303</v>
      </c>
      <c r="S1005" s="3">
        <f>R1005/MAX(R$2:R1005)-1</f>
        <v>-0.16894099230926263</v>
      </c>
      <c r="T1005" s="10">
        <f ca="1">IFERROR(AVERAGE(OFFSET(E1005,0,0,-参数!B$10,1)),"")</f>
        <v>2262.6255000000001</v>
      </c>
      <c r="U1005" s="10">
        <f ca="1">IFERROR(AVERAGE(OFFSET(E1005,0,0,-参数!B$11,1)),"")</f>
        <v>3619.480074074072</v>
      </c>
      <c r="V1005" s="10">
        <f t="shared" ca="1" si="297"/>
        <v>-1356.8545740740719</v>
      </c>
      <c r="W1005" s="10">
        <f ca="1">IFERROR(AVERAGE(OFFSET(V1005,0,0,-参数!B$12,1)),"")</f>
        <v>-1467.0499960718266</v>
      </c>
      <c r="X1005" s="11" t="str">
        <f t="shared" ca="1" si="295"/>
        <v>买</v>
      </c>
      <c r="Y1005" s="12">
        <f ca="1">IF(X1004="买",$E1005/$E1004-1-IF(X1003="卖",参数!$B$3-IF(X1005="卖",参数!$B$3+参数!$B$4,0)),"")</f>
        <v>1.0426396159610718E-3</v>
      </c>
      <c r="Z1005" s="10">
        <f t="shared" ca="1" si="307"/>
        <v>5034.2286578061239</v>
      </c>
      <c r="AA1005" s="3">
        <f ca="1">Z1005/MAX(Z$2:Z1005)-1</f>
        <v>-6.4168951162554388E-2</v>
      </c>
      <c r="AB1005" s="8">
        <f ca="1">IFERROR(AVERAGE(OFFSET(E1005,0,0,-参数!B$14,1)),"")</f>
        <v>2347.8362499999998</v>
      </c>
      <c r="AC1005" s="8">
        <f ca="1">IFERROR(AVERAGE(OFFSET(E1005,0,0,-参数!B$15,1)),"")</f>
        <v>2169.9113793103447</v>
      </c>
      <c r="AD1005" s="9" t="str">
        <f ca="1">IFERROR(IF(OR(AND(AB1005/AC1005-1&lt;参数!B$16,AB1005/AC1005-1&gt;参数!B$17),AB1005/AC1005-1&lt;参数!B$18),"买","卖"),"买")</f>
        <v>买</v>
      </c>
      <c r="AE1005" s="7">
        <f ca="1">IF(AD1004="买",$E1005/$E1004-1-IF(AD1003="卖",参数!$B$3-IF(AD1005="卖",参数!$B$3+参数!$B$4,0)),"")</f>
        <v>1.0426396159610718E-3</v>
      </c>
      <c r="AF1005" s="8">
        <f t="shared" ca="1" si="308"/>
        <v>5804.3773509962093</v>
      </c>
      <c r="AG1005" s="3">
        <f ca="1">AF1005/MAX(AF$2:AF1005)-1</f>
        <v>-4.4070060734791472E-2</v>
      </c>
      <c r="AH1005">
        <f t="shared" ca="1" si="298"/>
        <v>0</v>
      </c>
      <c r="AI1005">
        <f t="shared" si="299"/>
        <v>0</v>
      </c>
      <c r="AJ1005">
        <f t="shared" ca="1" si="300"/>
        <v>0</v>
      </c>
      <c r="AK1005">
        <f t="shared" ca="1" si="301"/>
        <v>0</v>
      </c>
      <c r="AL1005">
        <f t="shared" ca="1" si="302"/>
        <v>0</v>
      </c>
      <c r="AM1005">
        <f t="shared" ca="1" si="303"/>
        <v>0</v>
      </c>
      <c r="AO1005" s="9">
        <f t="shared" si="309"/>
        <v>2.4000000000000909</v>
      </c>
      <c r="AP1005" s="15">
        <f ca="1">IFERROR(ABS(E1005-OFFSET(E1005,-参数!B$20,0,1,1))/SUM(OFFSET(AO1005,0,0,-参数!B$20,1)),0)</f>
        <v>0.20835661637529604</v>
      </c>
      <c r="AQ1005" s="16">
        <f ca="1">(参数!B$21+参数!B$22*'000300'!AP1005)^(参数!B$23)</f>
        <v>0.17906413480216068</v>
      </c>
      <c r="AR1005" s="17">
        <f t="shared" ca="1" si="310"/>
        <v>2319.9273466896252</v>
      </c>
      <c r="AS1005" s="9" t="str">
        <f ca="1">IF(E1005+参数!B$24&gt;=AR1005,"买","卖")</f>
        <v>卖</v>
      </c>
      <c r="AT1005" s="7" t="str">
        <f ca="1">IF(AS1004="买",$E1005/$E1004-1-IF(AS1003="卖",参数!$B$3-IF(AS1005="卖",参数!$B$3+参数!$B$4,0)),"")</f>
        <v/>
      </c>
      <c r="AU1005" s="8">
        <f t="shared" ca="1" si="311"/>
        <v>3916.8256909484357</v>
      </c>
      <c r="AV1005" s="7">
        <f ca="1">AU1005/MAX(AU$2:AU1005)-1</f>
        <v>-0.14948188054104627</v>
      </c>
      <c r="AW1005" s="3">
        <f t="shared" ca="1" si="314"/>
        <v>-1.4718307711641954E-3</v>
      </c>
      <c r="AX1005" s="11" t="str">
        <f ca="1">IFERROR(IF(E1005&gt;MAX(OFFSET(C1005,-1,0,-参数!B$27,1)),"买",IF(E1005&lt;MIN(OFFSET(D1005,-1,0,-参数!B$26,1)),"卖",AX1004)),"卖")</f>
        <v>买</v>
      </c>
      <c r="AY1005" s="12">
        <f ca="1">IF(AX1004="买",$E1005/$E1004-1-IF(AX1003="卖",参数!$B$3-IF(AX1005="卖",参数!$B$3+参数!$B$4,0)),"")</f>
        <v>1.0426396159610718E-3</v>
      </c>
      <c r="AZ1005" s="10">
        <f t="shared" ca="1" si="312"/>
        <v>4735.0748430840868</v>
      </c>
      <c r="BA1005" s="12">
        <f ca="1">AZ1005/MAX(AZ$2:AZ1005)-1</f>
        <v>-6.4168951162554611E-2</v>
      </c>
    </row>
    <row r="1006" spans="1:53" x14ac:dyDescent="0.15">
      <c r="A1006" s="1">
        <v>39870</v>
      </c>
      <c r="B1006" s="6">
        <v>2295.4299999999998</v>
      </c>
      <c r="C1006" s="6">
        <v>2332.35</v>
      </c>
      <c r="D1006" s="6">
        <v>2167.15</v>
      </c>
      <c r="E1006" s="2">
        <v>2190.19</v>
      </c>
      <c r="F1006" s="3">
        <f>E1006/MAX(E$2:E1006)-1</f>
        <v>-0.62734125093581983</v>
      </c>
      <c r="G1006" s="2">
        <f ca="1">IFERROR(AVERAGE(OFFSET(E1006,0,0,-参数!B$2,1)),"")</f>
        <v>2070.525535714286</v>
      </c>
      <c r="H1006" t="str">
        <f t="shared" ca="1" si="313"/>
        <v>买</v>
      </c>
      <c r="I1006" s="3">
        <f ca="1">IF(H1005="买",$E1006/$E1005-1-IF(H1004="卖",参数!$B$3-IF(H1006="卖",参数!$B$3+参数!$B$4,0)),"")</f>
        <v>-4.9499837257242052E-2</v>
      </c>
      <c r="J1006" s="2">
        <f t="shared" ca="1" si="304"/>
        <v>5870.453501600261</v>
      </c>
      <c r="K1006" s="3">
        <f ca="1">J1006/MAX(J$2:J1006)-1</f>
        <v>-0.11049243578028212</v>
      </c>
      <c r="L1006" s="8">
        <f>L1005*(参数!$B$6-1)/(参数!$B$6+1)+E1006*2/(参数!$B$6+1)</f>
        <v>2252.3531637933356</v>
      </c>
      <c r="M1006" s="8">
        <f>M1005*(参数!$B$7-1)/(参数!$B$7+1)+E1006*2/(参数!$B$7+1)</f>
        <v>2128.8469817364721</v>
      </c>
      <c r="N1006" s="8">
        <f t="shared" si="296"/>
        <v>123.50618205686351</v>
      </c>
      <c r="O1006" s="8">
        <f>O1005*(参数!$B$8-1)/(参数!$B$8+1)+N1006*2/(参数!$B$8+1)</f>
        <v>109.44147258969616</v>
      </c>
      <c r="P1006" s="9" t="str">
        <f t="shared" si="305"/>
        <v>卖</v>
      </c>
      <c r="Q1006" s="7" t="str">
        <f>IF(P1005="买",$E1006/$E1005-1-IF(P1004="卖",参数!$B$3-IF(P1006="卖",参数!$B$3+参数!$B$4,0)),"")</f>
        <v/>
      </c>
      <c r="R1006" s="8">
        <f t="shared" si="306"/>
        <v>4495.0815432744303</v>
      </c>
      <c r="S1006" s="3">
        <f>R1006/MAX(R$2:R1006)-1</f>
        <v>-0.16894099230926263</v>
      </c>
      <c r="T1006" s="10">
        <f ca="1">IFERROR(AVERAGE(OFFSET(E1006,0,0,-参数!B$10,1)),"")</f>
        <v>2269.9075000000003</v>
      </c>
      <c r="U1006" s="10">
        <f ca="1">IFERROR(AVERAGE(OFFSET(E1006,0,0,-参数!B$11,1)),"")</f>
        <v>3615.593925925923</v>
      </c>
      <c r="V1006" s="10">
        <f t="shared" ca="1" si="297"/>
        <v>-1345.6864259259228</v>
      </c>
      <c r="W1006" s="10">
        <f ca="1">IFERROR(AVERAGE(OFFSET(V1006,0,0,-参数!B$12,1)),"")</f>
        <v>-1444.2796335577978</v>
      </c>
      <c r="X1006" s="11" t="str">
        <f t="shared" ca="1" si="295"/>
        <v>买</v>
      </c>
      <c r="Y1006" s="12">
        <f ca="1">IF(X1005="买",$E1006/$E1005-1-IF(X1004="卖",参数!$B$3-IF(X1006="卖",参数!$B$3+参数!$B$4,0)),"")</f>
        <v>-4.9499837257242052E-2</v>
      </c>
      <c r="Z1006" s="10">
        <f t="shared" ca="1" si="307"/>
        <v>4785.0351585289764</v>
      </c>
      <c r="AA1006" s="3">
        <f ca="1">Z1006/MAX(Z$2:Z1006)-1</f>
        <v>-0.11049243578028212</v>
      </c>
      <c r="AB1006" s="8">
        <f ca="1">IFERROR(AVERAGE(OFFSET(E1006,0,0,-参数!B$14,1)),"")</f>
        <v>2313.8287500000001</v>
      </c>
      <c r="AC1006" s="8">
        <f ca="1">IFERROR(AVERAGE(OFFSET(E1006,0,0,-参数!B$15,1)),"")</f>
        <v>2179.2848275862075</v>
      </c>
      <c r="AD1006" s="9" t="str">
        <f ca="1">IFERROR(IF(OR(AND(AB1006/AC1006-1&lt;参数!B$16,AB1006/AC1006-1&gt;参数!B$17),AB1006/AC1006-1&lt;参数!B$18),"买","卖"),"买")</f>
        <v>买</v>
      </c>
      <c r="AE1006" s="7">
        <f ca="1">IF(AD1005="买",$E1006/$E1005-1-IF(AD1004="卖",参数!$B$3-IF(AD1006="卖",参数!$B$3+参数!$B$4,0)),"")</f>
        <v>-4.9499837257242052E-2</v>
      </c>
      <c r="AF1006" s="8">
        <f t="shared" ca="1" si="308"/>
        <v>5517.061616742275</v>
      </c>
      <c r="AG1006" s="3">
        <f ca="1">AF1006/MAX(AF$2:AF1006)-1</f>
        <v>-9.1388437157744584E-2</v>
      </c>
      <c r="AH1006">
        <f t="shared" ca="1" si="298"/>
        <v>0</v>
      </c>
      <c r="AI1006">
        <f t="shared" si="299"/>
        <v>0</v>
      </c>
      <c r="AJ1006">
        <f t="shared" ca="1" si="300"/>
        <v>0</v>
      </c>
      <c r="AK1006">
        <f t="shared" ca="1" si="301"/>
        <v>0</v>
      </c>
      <c r="AL1006">
        <f t="shared" ca="1" si="302"/>
        <v>0</v>
      </c>
      <c r="AM1006">
        <f t="shared" ca="1" si="303"/>
        <v>0</v>
      </c>
      <c r="AO1006" s="9">
        <f t="shared" si="309"/>
        <v>114.05999999999995</v>
      </c>
      <c r="AP1006" s="15">
        <f ca="1">IFERROR(ABS(E1006-OFFSET(E1006,-参数!B$20,0,1,1))/SUM(OFFSET(AO1006,0,0,-参数!B$20,1)),0)</f>
        <v>0.12964928087562985</v>
      </c>
      <c r="AQ1006" s="16">
        <f ca="1">(参数!B$21+参数!B$22*'000300'!AP1006)^(参数!B$23)</f>
        <v>0.10311155604498282</v>
      </c>
      <c r="AR1006" s="17">
        <f t="shared" ca="1" si="310"/>
        <v>2306.5499269953107</v>
      </c>
      <c r="AS1006" s="9" t="str">
        <f ca="1">IF(E1006+参数!B$24&gt;=AR1006,"买","卖")</f>
        <v>卖</v>
      </c>
      <c r="AT1006" s="7" t="str">
        <f ca="1">IF(AS1005="买",$E1006/$E1005-1-IF(AS1004="卖",参数!$B$3-IF(AS1006="卖",参数!$B$3+参数!$B$4,0)),"")</f>
        <v/>
      </c>
      <c r="AU1006" s="8">
        <f t="shared" ca="1" si="311"/>
        <v>3916.8256909484357</v>
      </c>
      <c r="AV1006" s="7">
        <f ca="1">AU1006/MAX(AU$2:AU1006)-1</f>
        <v>-0.14948188054104627</v>
      </c>
      <c r="AW1006" s="3">
        <f t="shared" ca="1" si="314"/>
        <v>-5.7663097568133592E-3</v>
      </c>
      <c r="AX1006" s="11" t="str">
        <f ca="1">IFERROR(IF(E1006&gt;MAX(OFFSET(C1006,-1,0,-参数!B$27,1)),"买",IF(E1006&lt;MIN(OFFSET(D1006,-1,0,-参数!B$26,1)),"卖",AX1005)),"卖")</f>
        <v>买</v>
      </c>
      <c r="AY1006" s="12">
        <f ca="1">IF(AX1005="买",$E1006/$E1005-1-IF(AX1004="卖",参数!$B$3-IF(AX1006="卖",参数!$B$3+参数!$B$4,0)),"")</f>
        <v>-4.9499837257242052E-2</v>
      </c>
      <c r="AZ1006" s="10">
        <f t="shared" ca="1" si="312"/>
        <v>4500.6894089505631</v>
      </c>
      <c r="BA1006" s="12">
        <f ca="1">AZ1006/MAX(AZ$2:AZ1006)-1</f>
        <v>-0.11049243578028234</v>
      </c>
    </row>
    <row r="1007" spans="1:53" x14ac:dyDescent="0.15">
      <c r="A1007" s="1">
        <v>39871</v>
      </c>
      <c r="B1007" s="6">
        <v>2164.54</v>
      </c>
      <c r="C1007" s="6">
        <v>2186.8200000000002</v>
      </c>
      <c r="D1007" s="6">
        <v>2117.06</v>
      </c>
      <c r="E1007" s="2">
        <v>2140.4899999999998</v>
      </c>
      <c r="F1007" s="3">
        <f>E1007/MAX(E$2:E1007)-1</f>
        <v>-0.63579765874906413</v>
      </c>
      <c r="G1007" s="2">
        <f ca="1">IFERROR(AVERAGE(OFFSET(E1007,0,0,-参数!B$2,1)),"")</f>
        <v>2075.3801785714286</v>
      </c>
      <c r="H1007" t="str">
        <f t="shared" ca="1" si="313"/>
        <v>买</v>
      </c>
      <c r="I1007" s="3">
        <f ca="1">IF(H1006="买",$E1007/$E1006-1-IF(H1005="卖",参数!$B$3-IF(H1007="卖",参数!$B$3+参数!$B$4,0)),"")</f>
        <v>-2.269209520635207E-2</v>
      </c>
      <c r="J1007" s="2">
        <f t="shared" ca="1" si="304"/>
        <v>5737.2406118374847</v>
      </c>
      <c r="K1007" s="3">
        <f ca="1">J1007/MAX(J$2:J1007)-1</f>
        <v>-0.13067722611432631</v>
      </c>
      <c r="L1007" s="8">
        <f>L1006*(参数!$B$6-1)/(参数!$B$6+1)+E1007*2/(参数!$B$6+1)</f>
        <v>2241.6995291463513</v>
      </c>
      <c r="M1007" s="8">
        <f>M1006*(参数!$B$7-1)/(参数!$B$7+1)+E1007*2/(参数!$B$7+1)</f>
        <v>2129.1275363934246</v>
      </c>
      <c r="N1007" s="8">
        <f t="shared" si="296"/>
        <v>112.57199275292669</v>
      </c>
      <c r="O1007" s="8">
        <f>O1006*(参数!$B$8-1)/(参数!$B$8+1)+N1007*2/(参数!$B$8+1)</f>
        <v>110.06757662234227</v>
      </c>
      <c r="P1007" s="9" t="str">
        <f t="shared" si="305"/>
        <v>卖</v>
      </c>
      <c r="Q1007" s="7" t="str">
        <f>IF(P1006="买",$E1007/$E1006-1-IF(P1005="卖",参数!$B$3-IF(P1007="卖",参数!$B$3+参数!$B$4,0)),"")</f>
        <v/>
      </c>
      <c r="R1007" s="8">
        <f t="shared" si="306"/>
        <v>4495.0815432744303</v>
      </c>
      <c r="S1007" s="3">
        <f>R1007/MAX(R$2:R1007)-1</f>
        <v>-0.16894099230926263</v>
      </c>
      <c r="T1007" s="10">
        <f ca="1">IFERROR(AVERAGE(OFFSET(E1007,0,0,-参数!B$10,1)),"")</f>
        <v>2275.2980000000002</v>
      </c>
      <c r="U1007" s="10">
        <f ca="1">IFERROR(AVERAGE(OFFSET(E1007,0,0,-参数!B$11,1)),"")</f>
        <v>3611.6009135802437</v>
      </c>
      <c r="V1007" s="10">
        <f t="shared" ca="1" si="297"/>
        <v>-1336.3029135802435</v>
      </c>
      <c r="W1007" s="10">
        <f ca="1">IFERROR(AVERAGE(OFFSET(V1007,0,0,-参数!B$12,1)),"")</f>
        <v>-1423.0121453423092</v>
      </c>
      <c r="X1007" s="11" t="str">
        <f t="shared" ca="1" si="295"/>
        <v>买</v>
      </c>
      <c r="Y1007" s="12">
        <f ca="1">IF(X1006="买",$E1007/$E1006-1-IF(X1005="卖",参数!$B$3-IF(X1007="卖",参数!$B$3+参数!$B$4,0)),"")</f>
        <v>-2.269209520635207E-2</v>
      </c>
      <c r="Z1007" s="10">
        <f t="shared" ca="1" si="307"/>
        <v>4676.452685145895</v>
      </c>
      <c r="AA1007" s="3">
        <f ca="1">Z1007/MAX(Z$2:Z1007)-1</f>
        <v>-0.13067722611432631</v>
      </c>
      <c r="AB1007" s="8">
        <f ca="1">IFERROR(AVERAGE(OFFSET(E1007,0,0,-参数!B$14,1)),"")</f>
        <v>2283.2287500000002</v>
      </c>
      <c r="AC1007" s="8">
        <f ca="1">IFERROR(AVERAGE(OFFSET(E1007,0,0,-参数!B$15,1)),"")</f>
        <v>2186.8641379310347</v>
      </c>
      <c r="AD1007" s="9" t="str">
        <f ca="1">IFERROR(IF(OR(AND(AB1007/AC1007-1&lt;参数!B$16,AB1007/AC1007-1&gt;参数!B$17),AB1007/AC1007-1&lt;参数!B$18),"买","卖"),"买")</f>
        <v>买</v>
      </c>
      <c r="AE1007" s="7">
        <f ca="1">IF(AD1006="买",$E1007/$E1006-1-IF(AD1005="卖",参数!$B$3-IF(AD1007="卖",参数!$B$3+参数!$B$4,0)),"")</f>
        <v>-2.269209520635207E-2</v>
      </c>
      <c r="AF1007" s="8">
        <f t="shared" ca="1" si="308"/>
        <v>5391.8679292758488</v>
      </c>
      <c r="AG1007" s="3">
        <f ca="1">AF1007/MAX(AF$2:AF1007)-1</f>
        <v>-0.11200673724735333</v>
      </c>
      <c r="AH1007">
        <f t="shared" ca="1" si="298"/>
        <v>0</v>
      </c>
      <c r="AI1007">
        <f t="shared" si="299"/>
        <v>0</v>
      </c>
      <c r="AJ1007">
        <f t="shared" ca="1" si="300"/>
        <v>0</v>
      </c>
      <c r="AK1007">
        <f t="shared" ca="1" si="301"/>
        <v>0</v>
      </c>
      <c r="AL1007">
        <f t="shared" ca="1" si="302"/>
        <v>0</v>
      </c>
      <c r="AM1007">
        <f t="shared" ca="1" si="303"/>
        <v>0</v>
      </c>
      <c r="AO1007" s="9">
        <f t="shared" si="309"/>
        <v>49.700000000000273</v>
      </c>
      <c r="AP1007" s="15">
        <f ca="1">IFERROR(ABS(E1007-OFFSET(E1007,-参数!B$20,0,1,1))/SUM(OFFSET(AO1007,0,0,-参数!B$20,1)),0)</f>
        <v>0.11867789788142449</v>
      </c>
      <c r="AQ1007" s="16">
        <f ca="1">(参数!B$21+参数!B$22*'000300'!AP1007)^(参数!B$23)</f>
        <v>9.2524171455574622E-2</v>
      </c>
      <c r="AR1007" s="17">
        <f t="shared" ca="1" si="310"/>
        <v>2291.185369838096</v>
      </c>
      <c r="AS1007" s="9" t="str">
        <f ca="1">IF(E1007+参数!B$24&gt;=AR1007,"买","卖")</f>
        <v>卖</v>
      </c>
      <c r="AT1007" s="7" t="str">
        <f ca="1">IF(AS1006="买",$E1007/$E1006-1-IF(AS1005="卖",参数!$B$3-IF(AS1007="卖",参数!$B$3+参数!$B$4,0)),"")</f>
        <v/>
      </c>
      <c r="AU1007" s="8">
        <f t="shared" ca="1" si="311"/>
        <v>3916.8256909484357</v>
      </c>
      <c r="AV1007" s="7">
        <f ca="1">AU1007/MAX(AU$2:AU1007)-1</f>
        <v>-0.14948188054104627</v>
      </c>
      <c r="AW1007" s="3">
        <f t="shared" ca="1" si="314"/>
        <v>-6.6612723086508785E-3</v>
      </c>
      <c r="AX1007" s="11" t="str">
        <f ca="1">IFERROR(IF(E1007&gt;MAX(OFFSET(C1007,-1,0,-参数!B$27,1)),"买",IF(E1007&lt;MIN(OFFSET(D1007,-1,0,-参数!B$26,1)),"卖",AX1006)),"卖")</f>
        <v>买</v>
      </c>
      <c r="AY1007" s="12">
        <f ca="1">IF(AX1006="买",$E1007/$E1006-1-IF(AX1005="卖",参数!$B$3-IF(AX1007="卖",参数!$B$3+参数!$B$4,0)),"")</f>
        <v>-2.269209520635207E-2</v>
      </c>
      <c r="AZ1007" s="10">
        <f t="shared" ca="1" si="312"/>
        <v>4398.5593363884363</v>
      </c>
      <c r="BA1007" s="12">
        <f ca="1">AZ1007/MAX(AZ$2:AZ1007)-1</f>
        <v>-0.13067722611432664</v>
      </c>
    </row>
    <row r="1008" spans="1:53" x14ac:dyDescent="0.15">
      <c r="A1008" s="1">
        <v>39874</v>
      </c>
      <c r="B1008" s="6">
        <v>2123.37</v>
      </c>
      <c r="C1008" s="6">
        <v>2177.29</v>
      </c>
      <c r="D1008" s="6">
        <v>2112.34</v>
      </c>
      <c r="E1008" s="2">
        <v>2164.67</v>
      </c>
      <c r="F1008" s="3">
        <f>E1008/MAX(E$2:E1008)-1</f>
        <v>-0.6316834547063227</v>
      </c>
      <c r="G1008" s="2">
        <f ca="1">IFERROR(AVERAGE(OFFSET(E1008,0,0,-参数!B$2,1)),"")</f>
        <v>2079.1658928571428</v>
      </c>
      <c r="H1008" t="str">
        <f t="shared" ca="1" si="313"/>
        <v>买</v>
      </c>
      <c r="I1008" s="3">
        <f ca="1">IF(H1007="买",$E1008/$E1007-1-IF(H1006="卖",参数!$B$3-IF(H1008="卖",参数!$B$3+参数!$B$4,0)),"")</f>
        <v>1.1296478843629387E-2</v>
      </c>
      <c r="J1008" s="2">
        <f t="shared" ca="1" si="304"/>
        <v>5802.0512290299184</v>
      </c>
      <c r="K1008" s="3">
        <f ca="1">J1008/MAX(J$2:J1008)-1</f>
        <v>-0.12085693979084156</v>
      </c>
      <c r="L1008" s="8">
        <f>L1007*(参数!$B$6-1)/(参数!$B$6+1)+E1008*2/(参数!$B$6+1)</f>
        <v>2234.3633835133655</v>
      </c>
      <c r="M1008" s="8">
        <f>M1007*(参数!$B$7-1)/(参数!$B$7+1)+E1008*2/(参数!$B$7+1)</f>
        <v>2129.9839812996074</v>
      </c>
      <c r="N1008" s="8">
        <f t="shared" si="296"/>
        <v>104.37940221375811</v>
      </c>
      <c r="O1008" s="8">
        <f>O1007*(参数!$B$8-1)/(参数!$B$8+1)+N1008*2/(参数!$B$8+1)</f>
        <v>108.92994174062544</v>
      </c>
      <c r="P1008" s="9" t="str">
        <f t="shared" si="305"/>
        <v>卖</v>
      </c>
      <c r="Q1008" s="7" t="str">
        <f>IF(P1007="买",$E1008/$E1007-1-IF(P1006="卖",参数!$B$3-IF(P1008="卖",参数!$B$3+参数!$B$4,0)),"")</f>
        <v/>
      </c>
      <c r="R1008" s="8">
        <f t="shared" si="306"/>
        <v>4495.0815432744303</v>
      </c>
      <c r="S1008" s="3">
        <f>R1008/MAX(R$2:R1008)-1</f>
        <v>-0.16894099230926263</v>
      </c>
      <c r="T1008" s="10">
        <f ca="1">IFERROR(AVERAGE(OFFSET(E1008,0,0,-参数!B$10,1)),"")</f>
        <v>2280.6785</v>
      </c>
      <c r="U1008" s="10">
        <f ca="1">IFERROR(AVERAGE(OFFSET(E1008,0,0,-参数!B$11,1)),"")</f>
        <v>3607.4834814814781</v>
      </c>
      <c r="V1008" s="10">
        <f t="shared" ca="1" si="297"/>
        <v>-1326.8049814814781</v>
      </c>
      <c r="W1008" s="10">
        <f ca="1">IFERROR(AVERAGE(OFFSET(V1008,0,0,-参数!B$12,1)),"")</f>
        <v>-1403.4766487093127</v>
      </c>
      <c r="X1008" s="11" t="str">
        <f t="shared" ca="1" si="295"/>
        <v>买</v>
      </c>
      <c r="Y1008" s="12">
        <f ca="1">IF(X1007="买",$E1008/$E1007-1-IF(X1006="卖",参数!$B$3-IF(X1008="卖",参数!$B$3+参数!$B$4,0)),"")</f>
        <v>1.1296478843629387E-2</v>
      </c>
      <c r="Z1008" s="10">
        <f t="shared" ca="1" si="307"/>
        <v>4729.2801339668795</v>
      </c>
      <c r="AA1008" s="3">
        <f ca="1">Z1008/MAX(Z$2:Z1008)-1</f>
        <v>-0.12085693979084156</v>
      </c>
      <c r="AB1008" s="8">
        <f ca="1">IFERROR(AVERAGE(OFFSET(E1008,0,0,-参数!B$14,1)),"")</f>
        <v>2269.3325</v>
      </c>
      <c r="AC1008" s="8">
        <f ca="1">IFERROR(AVERAGE(OFFSET(E1008,0,0,-参数!B$15,1)),"")</f>
        <v>2196.8117241379314</v>
      </c>
      <c r="AD1008" s="9" t="str">
        <f ca="1">IFERROR(IF(OR(AND(AB1008/AC1008-1&lt;参数!B$16,AB1008/AC1008-1&gt;参数!B$17),AB1008/AC1008-1&lt;参数!B$18),"买","卖"),"买")</f>
        <v>买</v>
      </c>
      <c r="AE1008" s="7">
        <f ca="1">IF(AD1007="买",$E1008/$E1007-1-IF(AD1006="卖",参数!$B$3-IF(AD1008="卖",参数!$B$3+参数!$B$4,0)),"")</f>
        <v>1.1296478843629387E-2</v>
      </c>
      <c r="AF1008" s="8">
        <f t="shared" ca="1" si="308"/>
        <v>5452.7770512665575</v>
      </c>
      <c r="AG1008" s="3">
        <f ca="1">AF1008/MAX(AF$2:AF1008)-1</f>
        <v>-0.10197554014138266</v>
      </c>
      <c r="AH1008">
        <f t="shared" ca="1" si="298"/>
        <v>0</v>
      </c>
      <c r="AI1008">
        <f t="shared" si="299"/>
        <v>0</v>
      </c>
      <c r="AJ1008">
        <f t="shared" ca="1" si="300"/>
        <v>0</v>
      </c>
      <c r="AK1008">
        <f t="shared" ca="1" si="301"/>
        <v>0</v>
      </c>
      <c r="AL1008">
        <f t="shared" ca="1" si="302"/>
        <v>0</v>
      </c>
      <c r="AM1008">
        <f t="shared" ca="1" si="303"/>
        <v>0</v>
      </c>
      <c r="AO1008" s="9">
        <f t="shared" si="309"/>
        <v>24.180000000000291</v>
      </c>
      <c r="AP1008" s="15">
        <f ca="1">IFERROR(ABS(E1008-OFFSET(E1008,-参数!B$20,0,1,1))/SUM(OFFSET(AO1008,0,0,-参数!B$20,1)),0)</f>
        <v>0.11975998494955133</v>
      </c>
      <c r="AQ1008" s="16">
        <f ca="1">(参数!B$21+参数!B$22*'000300'!AP1008)^(参数!B$23)</f>
        <v>9.3568385476317018E-2</v>
      </c>
      <c r="AR1008" s="17">
        <f t="shared" ca="1" si="310"/>
        <v>2279.3475309444061</v>
      </c>
      <c r="AS1008" s="9" t="str">
        <f ca="1">IF(E1008+参数!B$24&gt;=AR1008,"买","卖")</f>
        <v>卖</v>
      </c>
      <c r="AT1008" s="7" t="str">
        <f ca="1">IF(AS1007="买",$E1008/$E1007-1-IF(AS1006="卖",参数!$B$3-IF(AS1008="卖",参数!$B$3+参数!$B$4,0)),"")</f>
        <v/>
      </c>
      <c r="AU1008" s="8">
        <f t="shared" ca="1" si="311"/>
        <v>3916.8256909484357</v>
      </c>
      <c r="AV1008" s="7">
        <f ca="1">AU1008/MAX(AU$2:AU1008)-1</f>
        <v>-0.14948188054104627</v>
      </c>
      <c r="AW1008" s="3">
        <f t="shared" ca="1" si="314"/>
        <v>-5.1666875362975651E-3</v>
      </c>
      <c r="AX1008" s="11" t="str">
        <f ca="1">IFERROR(IF(E1008&gt;MAX(OFFSET(C1008,-1,0,-参数!B$27,1)),"买",IF(E1008&lt;MIN(OFFSET(D1008,-1,0,-参数!B$26,1)),"卖",AX1007)),"卖")</f>
        <v>买</v>
      </c>
      <c r="AY1008" s="12">
        <f ca="1">IF(AX1007="买",$E1008/$E1007-1-IF(AX1006="卖",参数!$B$3-IF(AX1008="卖",参数!$B$3+参数!$B$4,0)),"")</f>
        <v>1.1296478843629387E-2</v>
      </c>
      <c r="AZ1008" s="10">
        <f t="shared" ca="1" si="312"/>
        <v>4448.2475688743971</v>
      </c>
      <c r="BA1008" s="12">
        <f ca="1">AZ1008/MAX(AZ$2:AZ1008)-1</f>
        <v>-0.12085693979084178</v>
      </c>
    </row>
    <row r="1009" spans="1:53" x14ac:dyDescent="0.15">
      <c r="A1009" s="1">
        <v>39875</v>
      </c>
      <c r="B1009" s="6">
        <v>2109.84</v>
      </c>
      <c r="C1009" s="6">
        <v>2168.2199999999998</v>
      </c>
      <c r="D1009" s="6">
        <v>2100.64</v>
      </c>
      <c r="E1009" s="2">
        <v>2142.15</v>
      </c>
      <c r="F1009" s="3">
        <f>E1009/MAX(E$2:E1009)-1</f>
        <v>-0.63551521132512079</v>
      </c>
      <c r="G1009" s="2">
        <f ca="1">IFERROR(AVERAGE(OFFSET(E1009,0,0,-参数!B$2,1)),"")</f>
        <v>2082.0091071428574</v>
      </c>
      <c r="H1009" t="str">
        <f t="shared" ca="1" si="313"/>
        <v>买</v>
      </c>
      <c r="I1009" s="3">
        <f ca="1">IF(H1008="买",$E1009/$E1008-1-IF(H1007="卖",参数!$B$3-IF(H1009="卖",参数!$B$3+参数!$B$4,0)),"")</f>
        <v>-1.0403433317780486E-2</v>
      </c>
      <c r="J1009" s="2">
        <f t="shared" ca="1" si="304"/>
        <v>5741.6899759623593</v>
      </c>
      <c r="K1009" s="3">
        <f ca="1">J1009/MAX(J$2:J1009)-1</f>
        <v>-0.13000304599451706</v>
      </c>
      <c r="L1009" s="8">
        <f>L1008*(参数!$B$6-1)/(参数!$B$6+1)+E1009*2/(参数!$B$6+1)</f>
        <v>2225.581156512093</v>
      </c>
      <c r="M1009" s="8">
        <f>M1008*(参数!$B$7-1)/(参数!$B$7+1)+E1009*2/(参数!$B$7+1)</f>
        <v>2130.2771383767254</v>
      </c>
      <c r="N1009" s="8">
        <f t="shared" si="296"/>
        <v>95.304018135367642</v>
      </c>
      <c r="O1009" s="8">
        <f>O1008*(参数!$B$8-1)/(参数!$B$8+1)+N1009*2/(参数!$B$8+1)</f>
        <v>106.20475701957388</v>
      </c>
      <c r="P1009" s="9" t="str">
        <f t="shared" si="305"/>
        <v>卖</v>
      </c>
      <c r="Q1009" s="7" t="str">
        <f>IF(P1008="买",$E1009/$E1008-1-IF(P1007="卖",参数!$B$3-IF(P1009="卖",参数!$B$3+参数!$B$4,0)),"")</f>
        <v/>
      </c>
      <c r="R1009" s="8">
        <f t="shared" si="306"/>
        <v>4495.0815432744303</v>
      </c>
      <c r="S1009" s="3">
        <f>R1009/MAX(R$2:R1009)-1</f>
        <v>-0.16894099230926263</v>
      </c>
      <c r="T1009" s="10">
        <f ca="1">IFERROR(AVERAGE(OFFSET(E1009,0,0,-参数!B$10,1)),"")</f>
        <v>2282.3404999999998</v>
      </c>
      <c r="U1009" s="10">
        <f ca="1">IFERROR(AVERAGE(OFFSET(E1009,0,0,-参数!B$11,1)),"")</f>
        <v>3603.5293333333298</v>
      </c>
      <c r="V1009" s="10">
        <f t="shared" ca="1" si="297"/>
        <v>-1321.18883333333</v>
      </c>
      <c r="W1009" s="10">
        <f ca="1">IFERROR(AVERAGE(OFFSET(V1009,0,0,-参数!B$12,1)),"")</f>
        <v>-1386.2941936026907</v>
      </c>
      <c r="X1009" s="11" t="str">
        <f t="shared" ca="1" si="295"/>
        <v>买</v>
      </c>
      <c r="Y1009" s="12">
        <f ca="1">IF(X1008="买",$E1009/$E1008-1-IF(X1007="卖",参数!$B$3-IF(X1009="卖",参数!$B$3+参数!$B$4,0)),"")</f>
        <v>-1.0403433317780486E-2</v>
      </c>
      <c r="Z1009" s="10">
        <f t="shared" ca="1" si="307"/>
        <v>4680.0793834520509</v>
      </c>
      <c r="AA1009" s="3">
        <f ca="1">Z1009/MAX(Z$2:Z1009)-1</f>
        <v>-0.13000304599451706</v>
      </c>
      <c r="AB1009" s="8">
        <f ca="1">IFERROR(AVERAGE(OFFSET(E1009,0,0,-参数!B$14,1)),"")</f>
        <v>2249.8000000000002</v>
      </c>
      <c r="AC1009" s="8">
        <f ca="1">IFERROR(AVERAGE(OFFSET(E1009,0,0,-参数!B$15,1)),"")</f>
        <v>2203.2568965517244</v>
      </c>
      <c r="AD1009" s="9" t="str">
        <f ca="1">IFERROR(IF(OR(AND(AB1009/AC1009-1&lt;参数!B$16,AB1009/AC1009-1&gt;参数!B$17),AB1009/AC1009-1&lt;参数!B$18),"买","卖"),"买")</f>
        <v>买</v>
      </c>
      <c r="AE1009" s="7">
        <f ca="1">IF(AD1008="买",$E1009/$E1008-1-IF(AD1007="卖",参数!$B$3-IF(AD1009="卖",参数!$B$3+参数!$B$4,0)),"")</f>
        <v>-1.0403433317780486E-2</v>
      </c>
      <c r="AF1009" s="8">
        <f t="shared" ca="1" si="308"/>
        <v>5396.0494488169825</v>
      </c>
      <c r="AG1009" s="3">
        <f ca="1">AF1009/MAX(AF$2:AF1009)-1</f>
        <v>-0.11131807772725755</v>
      </c>
      <c r="AH1009">
        <f t="shared" ca="1" si="298"/>
        <v>0</v>
      </c>
      <c r="AI1009">
        <f t="shared" si="299"/>
        <v>0</v>
      </c>
      <c r="AJ1009">
        <f t="shared" ca="1" si="300"/>
        <v>0</v>
      </c>
      <c r="AK1009">
        <f t="shared" ca="1" si="301"/>
        <v>0</v>
      </c>
      <c r="AL1009">
        <f t="shared" ca="1" si="302"/>
        <v>1</v>
      </c>
      <c r="AM1009">
        <f t="shared" ca="1" si="303"/>
        <v>0</v>
      </c>
      <c r="AO1009" s="9">
        <f t="shared" si="309"/>
        <v>22.519999999999982</v>
      </c>
      <c r="AP1009" s="15">
        <f ca="1">IFERROR(ABS(E1009-OFFSET(E1009,-参数!B$20,0,1,1))/SUM(OFFSET(AO1009,0,0,-参数!B$20,1)),0)</f>
        <v>8.9954262819329792E-2</v>
      </c>
      <c r="AQ1009" s="16">
        <f ca="1">(参数!B$21+参数!B$22*'000300'!AP1009)^(参数!B$23)</f>
        <v>6.4805863620653242E-2</v>
      </c>
      <c r="AR1009" s="17">
        <f t="shared" ca="1" si="310"/>
        <v>2270.4563264649328</v>
      </c>
      <c r="AS1009" s="9" t="str">
        <f ca="1">IF(E1009+参数!B$24&gt;=AR1009,"买","卖")</f>
        <v>卖</v>
      </c>
      <c r="AT1009" s="7" t="str">
        <f ca="1">IF(AS1008="买",$E1009/$E1008-1-IF(AS1007="卖",参数!$B$3-IF(AS1009="卖",参数!$B$3+参数!$B$4,0)),"")</f>
        <v/>
      </c>
      <c r="AU1009" s="8">
        <f t="shared" ca="1" si="311"/>
        <v>3916.8256909484357</v>
      </c>
      <c r="AV1009" s="7">
        <f ca="1">AU1009/MAX(AU$2:AU1009)-1</f>
        <v>-0.14948188054104627</v>
      </c>
      <c r="AW1009" s="3">
        <f t="shared" ca="1" si="314"/>
        <v>-3.9007673725776071E-3</v>
      </c>
      <c r="AX1009" s="11" t="str">
        <f ca="1">IFERROR(IF(E1009&gt;MAX(OFFSET(C1009,-1,0,-参数!B$27,1)),"买",IF(E1009&lt;MIN(OFFSET(D1009,-1,0,-参数!B$26,1)),"卖",AX1008)),"卖")</f>
        <v>买</v>
      </c>
      <c r="AY1009" s="12">
        <f ca="1">IF(AX1008="买",$E1009/$E1008-1-IF(AX1007="卖",参数!$B$3-IF(AX1009="卖",参数!$B$3+参数!$B$4,0)),"")</f>
        <v>-1.0403433317780486E-2</v>
      </c>
      <c r="AZ1009" s="10">
        <f t="shared" ca="1" si="312"/>
        <v>4401.9705219106336</v>
      </c>
      <c r="BA1009" s="12">
        <f ca="1">AZ1009/MAX(AZ$2:AZ1009)-1</f>
        <v>-0.13000304599451717</v>
      </c>
    </row>
    <row r="1010" spans="1:53" x14ac:dyDescent="0.15">
      <c r="A1010" s="1">
        <v>39876</v>
      </c>
      <c r="B1010" s="6">
        <v>2150.2399999999998</v>
      </c>
      <c r="C1010" s="6">
        <v>2290.94</v>
      </c>
      <c r="D1010" s="6">
        <v>2150.2399999999998</v>
      </c>
      <c r="E1010" s="2">
        <v>2285.15</v>
      </c>
      <c r="F1010" s="3">
        <f>E1010/MAX(E$2:E1010)-1</f>
        <v>-0.61118389709385412</v>
      </c>
      <c r="G1010" s="2">
        <f ca="1">IFERROR(AVERAGE(OFFSET(E1010,0,0,-参数!B$2,1)),"")</f>
        <v>2086.8657142857146</v>
      </c>
      <c r="H1010" t="str">
        <f t="shared" ca="1" si="313"/>
        <v>买</v>
      </c>
      <c r="I1010" s="3">
        <f ca="1">IF(H1009="买",$E1010/$E1009-1-IF(H1008="卖",参数!$B$3-IF(H1010="卖",参数!$B$3+参数!$B$4,0)),"")</f>
        <v>6.6755362602992419E-2</v>
      </c>
      <c r="J1010" s="2">
        <f t="shared" ca="1" si="304"/>
        <v>6124.9785722616934</v>
      </c>
      <c r="K1010" s="3">
        <f ca="1">J1010/MAX(J$2:J1010)-1</f>
        <v>-7.1926083866382107E-2</v>
      </c>
      <c r="L1010" s="8">
        <f>L1009*(参数!$B$6-1)/(参数!$B$6+1)+E1010*2/(参数!$B$6+1)</f>
        <v>2231.2543797014173</v>
      </c>
      <c r="M1010" s="8">
        <f>M1009*(参数!$B$7-1)/(参数!$B$7+1)+E1010*2/(参数!$B$7+1)</f>
        <v>2134.0090145604186</v>
      </c>
      <c r="N1010" s="8">
        <f t="shared" si="296"/>
        <v>97.245365140998729</v>
      </c>
      <c r="O1010" s="8">
        <f>O1009*(参数!$B$8-1)/(参数!$B$8+1)+N1010*2/(参数!$B$8+1)</f>
        <v>104.41287864385885</v>
      </c>
      <c r="P1010" s="9" t="str">
        <f t="shared" si="305"/>
        <v>卖</v>
      </c>
      <c r="Q1010" s="7" t="str">
        <f>IF(P1009="买",$E1010/$E1009-1-IF(P1008="卖",参数!$B$3-IF(P1010="卖",参数!$B$3+参数!$B$4,0)),"")</f>
        <v/>
      </c>
      <c r="R1010" s="8">
        <f t="shared" si="306"/>
        <v>4495.0815432744303</v>
      </c>
      <c r="S1010" s="3">
        <f>R1010/MAX(R$2:R1010)-1</f>
        <v>-0.16894099230926263</v>
      </c>
      <c r="T1010" s="10">
        <f ca="1">IFERROR(AVERAGE(OFFSET(E1010,0,0,-参数!B$10,1)),"")</f>
        <v>2288.2774999999997</v>
      </c>
      <c r="U1010" s="10">
        <f ca="1">IFERROR(AVERAGE(OFFSET(E1010,0,0,-参数!B$11,1)),"")</f>
        <v>3600.4372592592554</v>
      </c>
      <c r="V1010" s="10">
        <f t="shared" ca="1" si="297"/>
        <v>-1312.1597592592557</v>
      </c>
      <c r="W1010" s="10">
        <f ca="1">IFERROR(AVERAGE(OFFSET(V1010,0,0,-参数!B$12,1)),"")</f>
        <v>-1371.0028294051599</v>
      </c>
      <c r="X1010" s="11" t="str">
        <f t="shared" ca="1" si="295"/>
        <v>买</v>
      </c>
      <c r="Y1010" s="12">
        <f ca="1">IF(X1009="买",$E1010/$E1009-1-IF(X1008="卖",参数!$B$3-IF(X1010="卖",参数!$B$3+参数!$B$4,0)),"")</f>
        <v>6.6755362602992419E-2</v>
      </c>
      <c r="Z1010" s="10">
        <f t="shared" ca="1" si="307"/>
        <v>4992.4997797051819</v>
      </c>
      <c r="AA1010" s="3">
        <f ca="1">Z1010/MAX(Z$2:Z1010)-1</f>
        <v>-7.1926083866382107E-2</v>
      </c>
      <c r="AB1010" s="8">
        <f ca="1">IFERROR(AVERAGE(OFFSET(E1010,0,0,-参数!B$14,1)),"")</f>
        <v>2242.4037499999999</v>
      </c>
      <c r="AC1010" s="8">
        <f ca="1">IFERROR(AVERAGE(OFFSET(E1010,0,0,-参数!B$15,1)),"")</f>
        <v>2214.6458620689659</v>
      </c>
      <c r="AD1010" s="9" t="str">
        <f ca="1">IFERROR(IF(OR(AND(AB1010/AC1010-1&lt;参数!B$16,AB1010/AC1010-1&gt;参数!B$17),AB1010/AC1010-1&lt;参数!B$18),"买","卖"),"买")</f>
        <v>买</v>
      </c>
      <c r="AE1010" s="7">
        <f ca="1">IF(AD1009="买",$E1010/$E1009-1-IF(AD1008="卖",参数!$B$3-IF(AD1010="卖",参数!$B$3+参数!$B$4,0)),"")</f>
        <v>6.6755362602992419E-2</v>
      </c>
      <c r="AF1010" s="8">
        <f t="shared" ca="1" si="308"/>
        <v>5756.2646863964374</v>
      </c>
      <c r="AG1010" s="3">
        <f ca="1">AF1010/MAX(AF$2:AF1010)-1</f>
        <v>-5.1993793767216356E-2</v>
      </c>
      <c r="AH1010">
        <f t="shared" ca="1" si="298"/>
        <v>0</v>
      </c>
      <c r="AI1010">
        <f t="shared" si="299"/>
        <v>0</v>
      </c>
      <c r="AJ1010">
        <f t="shared" ca="1" si="300"/>
        <v>0</v>
      </c>
      <c r="AK1010">
        <f t="shared" ca="1" si="301"/>
        <v>0</v>
      </c>
      <c r="AL1010">
        <f t="shared" ca="1" si="302"/>
        <v>0</v>
      </c>
      <c r="AM1010">
        <f t="shared" ca="1" si="303"/>
        <v>0</v>
      </c>
      <c r="AO1010" s="9">
        <f t="shared" si="309"/>
        <v>143</v>
      </c>
      <c r="AP1010" s="15">
        <f ca="1">IFERROR(ABS(E1010-OFFSET(E1010,-参数!B$20,0,1,1))/SUM(OFFSET(AO1010,0,0,-参数!B$20,1)),0)</f>
        <v>0.11183887342393974</v>
      </c>
      <c r="AQ1010" s="16">
        <f ca="1">(参数!B$21+参数!B$22*'000300'!AP1010)^(参数!B$23)</f>
        <v>8.5924512854101853E-2</v>
      </c>
      <c r="AR1010" s="17">
        <f t="shared" ca="1" si="310"/>
        <v>2271.718873205471</v>
      </c>
      <c r="AS1010" s="9" t="str">
        <f ca="1">IF(E1010+参数!B$24&gt;=AR1010,"买","卖")</f>
        <v>买</v>
      </c>
      <c r="AT1010" s="7" t="str">
        <f ca="1">IF(AS1009="买",$E1010/$E1009-1-IF(AS1008="卖",参数!$B$3-IF(AS1010="卖",参数!$B$3+参数!$B$4,0)),"")</f>
        <v/>
      </c>
      <c r="AU1010" s="8">
        <f t="shared" ca="1" si="311"/>
        <v>3916.8256909484357</v>
      </c>
      <c r="AV1010" s="7">
        <f ca="1">AU1010/MAX(AU$2:AU1010)-1</f>
        <v>-0.14948188054104627</v>
      </c>
      <c r="AW1010" s="3">
        <f t="shared" ca="1" si="314"/>
        <v>5.5607620627706744E-4</v>
      </c>
      <c r="AX1010" s="11" t="str">
        <f ca="1">IFERROR(IF(E1010&gt;MAX(OFFSET(C1010,-1,0,-参数!B$27,1)),"买",IF(E1010&lt;MIN(OFFSET(D1010,-1,0,-参数!B$26,1)),"卖",AX1009)),"卖")</f>
        <v>买</v>
      </c>
      <c r="AY1010" s="12">
        <f ca="1">IF(AX1009="买",$E1010/$E1009-1-IF(AX1008="卖",参数!$B$3-IF(AX1010="卖",参数!$B$3+参数!$B$4,0)),"")</f>
        <v>6.6755362602992419E-2</v>
      </c>
      <c r="AZ1010" s="10">
        <f t="shared" ca="1" si="312"/>
        <v>4695.8256602684614</v>
      </c>
      <c r="BA1010" s="12">
        <f ca="1">AZ1010/MAX(AZ$2:AZ1010)-1</f>
        <v>-7.1926083866382329E-2</v>
      </c>
    </row>
    <row r="1011" spans="1:53" x14ac:dyDescent="0.15">
      <c r="A1011" s="1">
        <v>39877</v>
      </c>
      <c r="B1011" s="6">
        <v>2314.08</v>
      </c>
      <c r="C1011" s="6">
        <v>2340.37</v>
      </c>
      <c r="D1011" s="6">
        <v>2259.8000000000002</v>
      </c>
      <c r="E1011" s="2">
        <v>2304.92</v>
      </c>
      <c r="F1011" s="3">
        <f>E1011/MAX(E$2:E1011)-1</f>
        <v>-0.6078200503641189</v>
      </c>
      <c r="G1011" s="2">
        <f ca="1">IFERROR(AVERAGE(OFFSET(E1011,0,0,-参数!B$2,1)),"")</f>
        <v>2090.613571428571</v>
      </c>
      <c r="H1011" t="str">
        <f t="shared" ca="1" si="313"/>
        <v>买</v>
      </c>
      <c r="I1011" s="3">
        <f ca="1">IF(H1010="买",$E1011/$E1010-1-IF(H1009="卖",参数!$B$3-IF(H1011="卖",参数!$B$3+参数!$B$4,0)),"")</f>
        <v>8.6515108417390962E-3</v>
      </c>
      <c r="J1011" s="2">
        <f t="shared" ca="1" si="304"/>
        <v>6177.968890785035</v>
      </c>
      <c r="K1011" s="3">
        <f ca="1">J1011/MAX(J$2:J1011)-1</f>
        <v>-6.3896842319016933E-2</v>
      </c>
      <c r="L1011" s="8">
        <f>L1010*(参数!$B$6-1)/(参数!$B$6+1)+E1011*2/(参数!$B$6+1)</f>
        <v>2238.2701530631871</v>
      </c>
      <c r="M1011" s="8">
        <f>M1010*(参数!$B$7-1)/(参数!$B$7+1)+E1011*2/(参数!$B$7+1)</f>
        <v>2138.1273515589628</v>
      </c>
      <c r="N1011" s="8">
        <f t="shared" si="296"/>
        <v>100.14280150422428</v>
      </c>
      <c r="O1011" s="8">
        <f>O1010*(参数!$B$8-1)/(参数!$B$8+1)+N1011*2/(参数!$B$8+1)</f>
        <v>103.55886321593194</v>
      </c>
      <c r="P1011" s="9" t="str">
        <f t="shared" si="305"/>
        <v>卖</v>
      </c>
      <c r="Q1011" s="7" t="str">
        <f>IF(P1010="买",$E1011/$E1010-1-IF(P1009="卖",参数!$B$3-IF(P1011="卖",参数!$B$3+参数!$B$4,0)),"")</f>
        <v/>
      </c>
      <c r="R1011" s="8">
        <f t="shared" si="306"/>
        <v>4495.0815432744303</v>
      </c>
      <c r="S1011" s="3">
        <f>R1011/MAX(R$2:R1011)-1</f>
        <v>-0.16894099230926263</v>
      </c>
      <c r="T1011" s="10">
        <f ca="1">IFERROR(AVERAGE(OFFSET(E1011,0,0,-参数!B$10,1)),"")</f>
        <v>2295.9749999999995</v>
      </c>
      <c r="U1011" s="10">
        <f ca="1">IFERROR(AVERAGE(OFFSET(E1011,0,0,-参数!B$11,1)),"")</f>
        <v>3596.9672345678978</v>
      </c>
      <c r="V1011" s="10">
        <f t="shared" ca="1" si="297"/>
        <v>-1300.9922345678983</v>
      </c>
      <c r="W1011" s="10">
        <f ca="1">IFERROR(AVERAGE(OFFSET(V1011,0,0,-参数!B$12,1)),"")</f>
        <v>-1356.584808080805</v>
      </c>
      <c r="X1011" s="11" t="str">
        <f t="shared" ca="1" si="295"/>
        <v>买</v>
      </c>
      <c r="Y1011" s="12">
        <f ca="1">IF(X1010="买",$E1011/$E1010-1-IF(X1009="卖",参数!$B$3-IF(X1011="卖",参数!$B$3+参数!$B$4,0)),"")</f>
        <v>8.6515108417390962E-3</v>
      </c>
      <c r="Z1011" s="10">
        <f t="shared" ca="1" si="307"/>
        <v>5035.692445676681</v>
      </c>
      <c r="AA1011" s="3">
        <f ca="1">Z1011/MAX(Z$2:Z1011)-1</f>
        <v>-6.3896842319016933E-2</v>
      </c>
      <c r="AB1011" s="8">
        <f ca="1">IFERROR(AVERAGE(OFFSET(E1011,0,0,-参数!B$14,1)),"")</f>
        <v>2229.2087499999998</v>
      </c>
      <c r="AC1011" s="8">
        <f ca="1">IFERROR(AVERAGE(OFFSET(E1011,0,0,-参数!B$15,1)),"")</f>
        <v>2225.4979310344829</v>
      </c>
      <c r="AD1011" s="9" t="str">
        <f ca="1">IFERROR(IF(OR(AND(AB1011/AC1011-1&lt;参数!B$16,AB1011/AC1011-1&gt;参数!B$17),AB1011/AC1011-1&lt;参数!B$18),"买","卖"),"买")</f>
        <v>买</v>
      </c>
      <c r="AE1011" s="7">
        <f ca="1">IF(AD1010="买",$E1011/$E1010-1-IF(AD1009="卖",参数!$B$3-IF(AD1011="卖",参数!$B$3+参数!$B$4,0)),"")</f>
        <v>8.6515108417390962E-3</v>
      </c>
      <c r="AF1011" s="8">
        <f t="shared" ca="1" si="308"/>
        <v>5806.0650727387165</v>
      </c>
      <c r="AG1011" s="3">
        <f ca="1">AF1011/MAX(AF$2:AF1011)-1</f>
        <v>-4.3792107795957325E-2</v>
      </c>
      <c r="AH1011">
        <f t="shared" ca="1" si="298"/>
        <v>0</v>
      </c>
      <c r="AI1011">
        <f t="shared" si="299"/>
        <v>0</v>
      </c>
      <c r="AJ1011">
        <f t="shared" ca="1" si="300"/>
        <v>0</v>
      </c>
      <c r="AK1011">
        <f t="shared" ca="1" si="301"/>
        <v>1</v>
      </c>
      <c r="AL1011">
        <f t="shared" ca="1" si="302"/>
        <v>0</v>
      </c>
      <c r="AM1011">
        <f t="shared" ca="1" si="303"/>
        <v>0</v>
      </c>
      <c r="AO1011" s="9">
        <f t="shared" si="309"/>
        <v>19.769999999999982</v>
      </c>
      <c r="AP1011" s="15">
        <f ca="1">IFERROR(ABS(E1011-OFFSET(E1011,-参数!B$20,0,1,1))/SUM(OFFSET(AO1011,0,0,-参数!B$20,1)),0)</f>
        <v>0.10486186751163484</v>
      </c>
      <c r="AQ1011" s="16">
        <f ca="1">(参数!B$21+参数!B$22*'000300'!AP1011)^(参数!B$23)</f>
        <v>7.9191702148727616E-2</v>
      </c>
      <c r="AR1011" s="17">
        <f t="shared" ca="1" si="310"/>
        <v>2274.3481269495855</v>
      </c>
      <c r="AS1011" s="9" t="str">
        <f ca="1">IF(E1011+参数!B$24&gt;=AR1011,"买","卖")</f>
        <v>买</v>
      </c>
      <c r="AT1011" s="7">
        <f ca="1">IF(AS1010="买",$E1011/$E1010-1-IF(AS1009="卖",参数!$B$3-IF(AS1011="卖",参数!$B$3+参数!$B$4,0)),"")</f>
        <v>8.401510841739096E-3</v>
      </c>
      <c r="AU1011" s="8">
        <f t="shared" ca="1" si="311"/>
        <v>3949.732944456141</v>
      </c>
      <c r="AV1011" s="7">
        <f ca="1">AU1011/MAX(AU$2:AU1011)-1</f>
        <v>-0.14233624333931638</v>
      </c>
      <c r="AW1011" s="3">
        <f t="shared" ca="1" si="314"/>
        <v>1.157385174339165E-3</v>
      </c>
      <c r="AX1011" s="11" t="str">
        <f ca="1">IFERROR(IF(E1011&gt;MAX(OFFSET(C1011,-1,0,-参数!B$27,1)),"买",IF(E1011&lt;MIN(OFFSET(D1011,-1,0,-参数!B$26,1)),"卖",AX1010)),"卖")</f>
        <v>买</v>
      </c>
      <c r="AY1011" s="12">
        <f ca="1">IF(AX1010="买",$E1011/$E1010-1-IF(AX1009="卖",参数!$B$3-IF(AX1011="卖",参数!$B$3+参数!$B$4,0)),"")</f>
        <v>8.6515108417390962E-3</v>
      </c>
      <c r="AZ1011" s="10">
        <f t="shared" ca="1" si="312"/>
        <v>4736.4516468791908</v>
      </c>
      <c r="BA1011" s="12">
        <f ca="1">AZ1011/MAX(AZ$2:AZ1011)-1</f>
        <v>-6.3896842319017044E-2</v>
      </c>
    </row>
    <row r="1012" spans="1:53" x14ac:dyDescent="0.15">
      <c r="A1012" s="1">
        <v>39878</v>
      </c>
      <c r="B1012" s="6">
        <v>2260.7600000000002</v>
      </c>
      <c r="C1012" s="6">
        <v>2313.1999999999998</v>
      </c>
      <c r="D1012" s="6">
        <v>2255.8200000000002</v>
      </c>
      <c r="E1012" s="2">
        <v>2286.58</v>
      </c>
      <c r="F1012" s="3">
        <f>E1012/MAX(E$2:E1012)-1</f>
        <v>-0.6109405839515416</v>
      </c>
      <c r="G1012" s="2">
        <f ca="1">IFERROR(AVERAGE(OFFSET(E1012,0,0,-参数!B$2,1)),"")</f>
        <v>2095.0016071428572</v>
      </c>
      <c r="H1012" t="str">
        <f t="shared" ca="1" si="313"/>
        <v>买</v>
      </c>
      <c r="I1012" s="3">
        <f ca="1">IF(H1011="买",$E1012/$E1011-1-IF(H1010="卖",参数!$B$3-IF(H1012="卖",参数!$B$3+参数!$B$4,0)),"")</f>
        <v>-7.9568922131788566E-3</v>
      </c>
      <c r="J1012" s="2">
        <f t="shared" ca="1" si="304"/>
        <v>6128.8114582246862</v>
      </c>
      <c r="K1012" s="3">
        <f ca="1">J1012/MAX(J$2:J1012)-1</f>
        <v>-7.1345314245100822E-2</v>
      </c>
      <c r="L1012" s="8">
        <f>L1011*(参数!$B$6-1)/(参数!$B$6+1)+E1012*2/(参数!$B$6+1)</f>
        <v>2242.8710908666931</v>
      </c>
      <c r="M1012" s="8">
        <f>M1011*(参数!$B$7-1)/(参数!$B$7+1)+E1012*2/(参数!$B$7+1)</f>
        <v>2141.7045238105538</v>
      </c>
      <c r="N1012" s="8">
        <f t="shared" si="296"/>
        <v>101.16656705613923</v>
      </c>
      <c r="O1012" s="8">
        <f>O1011*(参数!$B$8-1)/(参数!$B$8+1)+N1012*2/(参数!$B$8+1)</f>
        <v>103.08040398397338</v>
      </c>
      <c r="P1012" s="9" t="str">
        <f t="shared" si="305"/>
        <v>卖</v>
      </c>
      <c r="Q1012" s="7" t="str">
        <f>IF(P1011="买",$E1012/$E1011-1-IF(P1010="卖",参数!$B$3-IF(P1012="卖",参数!$B$3+参数!$B$4,0)),"")</f>
        <v/>
      </c>
      <c r="R1012" s="8">
        <f t="shared" si="306"/>
        <v>4495.0815432744303</v>
      </c>
      <c r="S1012" s="3">
        <f>R1012/MAX(R$2:R1012)-1</f>
        <v>-0.16894099230926263</v>
      </c>
      <c r="T1012" s="10">
        <f ca="1">IFERROR(AVERAGE(OFFSET(E1012,0,0,-参数!B$10,1)),"")</f>
        <v>2298.4399999999996</v>
      </c>
      <c r="U1012" s="10">
        <f ca="1">IFERROR(AVERAGE(OFFSET(E1012,0,0,-参数!B$11,1)),"")</f>
        <v>3593.1778024691325</v>
      </c>
      <c r="V1012" s="10">
        <f t="shared" ca="1" si="297"/>
        <v>-1294.7378024691329</v>
      </c>
      <c r="W1012" s="10">
        <f ca="1">IFERROR(AVERAGE(OFFSET(V1012,0,0,-参数!B$12,1)),"")</f>
        <v>-1343.5532424242394</v>
      </c>
      <c r="X1012" s="11" t="str">
        <f t="shared" ref="X1012:X1075" ca="1" si="315">IF(AND(V1012&gt;V1011,V1012&gt;W1012,V1011&lt;W1011),"买",IF(AND(V1012&lt;V1011,V1012&lt;W1012,V1011&gt;W1011),"卖",X1011))</f>
        <v>买</v>
      </c>
      <c r="Y1012" s="12">
        <f ca="1">IF(X1011="买",$E1012/$E1011-1-IF(X1010="卖",参数!$B$3-IF(X1012="卖",参数!$B$3+参数!$B$4,0)),"")</f>
        <v>-7.9568922131788566E-3</v>
      </c>
      <c r="Z1012" s="10">
        <f t="shared" ca="1" si="307"/>
        <v>4995.6239836677123</v>
      </c>
      <c r="AA1012" s="3">
        <f ca="1">Z1012/MAX(Z$2:Z1012)-1</f>
        <v>-7.1345314245100933E-2</v>
      </c>
      <c r="AB1012" s="8">
        <f ca="1">IFERROR(AVERAGE(OFFSET(E1012,0,0,-参数!B$14,1)),"")</f>
        <v>2227.3000000000002</v>
      </c>
      <c r="AC1012" s="8">
        <f ca="1">IFERROR(AVERAGE(OFFSET(E1012,0,0,-参数!B$15,1)),"")</f>
        <v>2234.9503448275868</v>
      </c>
      <c r="AD1012" s="9" t="str">
        <f ca="1">IFERROR(IF(OR(AND(AB1012/AC1012-1&lt;参数!B$16,AB1012/AC1012-1&gt;参数!B$17),AB1012/AC1012-1&lt;参数!B$18),"买","卖"),"买")</f>
        <v>卖</v>
      </c>
      <c r="AE1012" s="7">
        <f ca="1">IF(AD1011="买",$E1012/$E1011-1-IF(AD1010="卖",参数!$B$3-IF(AD1012="卖",参数!$B$3+参数!$B$4,0)),"")</f>
        <v>-7.9568922131788566E-3</v>
      </c>
      <c r="AF1012" s="8">
        <f t="shared" ca="1" si="308"/>
        <v>5759.8668387722319</v>
      </c>
      <c r="AG1012" s="3">
        <f ca="1">AF1012/MAX(AF$2:AF1012)-1</f>
        <v>-5.1400550927615862E-2</v>
      </c>
      <c r="AH1012">
        <f t="shared" ca="1" si="298"/>
        <v>0</v>
      </c>
      <c r="AI1012">
        <f t="shared" si="299"/>
        <v>0</v>
      </c>
      <c r="AJ1012">
        <f t="shared" ca="1" si="300"/>
        <v>0</v>
      </c>
      <c r="AK1012">
        <f t="shared" ca="1" si="301"/>
        <v>0</v>
      </c>
      <c r="AL1012">
        <f t="shared" ca="1" si="302"/>
        <v>1</v>
      </c>
      <c r="AM1012">
        <f t="shared" ca="1" si="303"/>
        <v>0</v>
      </c>
      <c r="AO1012" s="9">
        <f t="shared" si="309"/>
        <v>18.340000000000146</v>
      </c>
      <c r="AP1012" s="15">
        <f ca="1">IFERROR(ABS(E1012-OFFSET(E1012,-参数!B$20,0,1,1))/SUM(OFFSET(AO1012,0,0,-参数!B$20,1)),0)</f>
        <v>0.15402118153235145</v>
      </c>
      <c r="AQ1012" s="16">
        <f ca="1">(参数!B$21+参数!B$22*'000300'!AP1012)^(参数!B$23)</f>
        <v>0.12663044017871916</v>
      </c>
      <c r="AR1012" s="17">
        <f t="shared" ca="1" si="310"/>
        <v>2275.8970544181698</v>
      </c>
      <c r="AS1012" s="9" t="str">
        <f ca="1">IF(E1012+参数!B$24&gt;=AR1012,"买","卖")</f>
        <v>买</v>
      </c>
      <c r="AT1012" s="7">
        <f ca="1">IF(AS1011="买",$E1012/$E1011-1-IF(AS1010="卖",参数!$B$3-IF(AS1012="卖",参数!$B$3+参数!$B$4,0)),"")</f>
        <v>-7.9568922131788566E-3</v>
      </c>
      <c r="AU1012" s="8">
        <f t="shared" ca="1" si="311"/>
        <v>3918.305345146262</v>
      </c>
      <c r="AV1012" s="7">
        <f ca="1">AU1012/MAX(AU$2:AU1012)-1</f>
        <v>-0.14916058140621546</v>
      </c>
      <c r="AW1012" s="3">
        <f t="shared" ca="1" si="314"/>
        <v>6.8104238319111055E-4</v>
      </c>
      <c r="AX1012" s="11" t="str">
        <f ca="1">IFERROR(IF(E1012&gt;MAX(OFFSET(C1012,-1,0,-参数!B$27,1)),"买",IF(E1012&lt;MIN(OFFSET(D1012,-1,0,-参数!B$26,1)),"卖",AX1011)),"卖")</f>
        <v>买</v>
      </c>
      <c r="AY1012" s="12">
        <f ca="1">IF(AX1011="买",$E1012/$E1011-1-IF(AX1010="卖",参数!$B$3-IF(AX1012="卖",参数!$B$3+参数!$B$4,0)),"")</f>
        <v>-7.9568922131788566E-3</v>
      </c>
      <c r="AZ1012" s="10">
        <f t="shared" ca="1" si="312"/>
        <v>4698.7642116520392</v>
      </c>
      <c r="BA1012" s="12">
        <f ca="1">AZ1012/MAX(AZ$2:AZ1012)-1</f>
        <v>-7.1345314245101044E-2</v>
      </c>
    </row>
    <row r="1013" spans="1:53" x14ac:dyDescent="0.15">
      <c r="A1013" s="1">
        <v>39881</v>
      </c>
      <c r="B1013" s="6">
        <v>2302.0100000000002</v>
      </c>
      <c r="C1013" s="6">
        <v>2333.98</v>
      </c>
      <c r="D1013" s="6">
        <v>2198.54</v>
      </c>
      <c r="E1013" s="2">
        <v>2202.5300000000002</v>
      </c>
      <c r="F1013" s="3">
        <f>E1013/MAX(E$2:E1013)-1</f>
        <v>-0.62524161165180692</v>
      </c>
      <c r="G1013" s="2">
        <f ca="1">IFERROR(AVERAGE(OFFSET(E1013,0,0,-参数!B$2,1)),"")</f>
        <v>2096.8969642857141</v>
      </c>
      <c r="H1013" t="str">
        <f t="shared" ca="1" si="313"/>
        <v>买</v>
      </c>
      <c r="I1013" s="3">
        <f ca="1">IF(H1012="买",$E1013/$E1012-1-IF(H1011="卖",参数!$B$3-IF(H1013="卖",参数!$B$3+参数!$B$4,0)),"")</f>
        <v>-3.6757952925329462E-2</v>
      </c>
      <c r="J1013" s="2">
        <f t="shared" ca="1" si="304"/>
        <v>5903.5288951550438</v>
      </c>
      <c r="K1013" s="3">
        <f ca="1">J1013/MAX(J$2:J1013)-1</f>
        <v>-0.10548075946796598</v>
      </c>
      <c r="L1013" s="8">
        <f>L1012*(参数!$B$6-1)/(参数!$B$6+1)+E1013*2/(参数!$B$6+1)</f>
        <v>2239.0290822127222</v>
      </c>
      <c r="M1013" s="8">
        <f>M1012*(参数!$B$7-1)/(参数!$B$7+1)+E1013*2/(参数!$B$7+1)</f>
        <v>2143.1701979356003</v>
      </c>
      <c r="N1013" s="8">
        <f t="shared" si="296"/>
        <v>95.858884277121888</v>
      </c>
      <c r="O1013" s="8">
        <f>O1012*(参数!$B$8-1)/(参数!$B$8+1)+N1013*2/(参数!$B$8+1)</f>
        <v>101.63610004260309</v>
      </c>
      <c r="P1013" s="9" t="str">
        <f t="shared" si="305"/>
        <v>卖</v>
      </c>
      <c r="Q1013" s="7" t="str">
        <f>IF(P1012="买",$E1013/$E1012-1-IF(P1011="卖",参数!$B$3-IF(P1013="卖",参数!$B$3+参数!$B$4,0)),"")</f>
        <v/>
      </c>
      <c r="R1013" s="8">
        <f t="shared" si="306"/>
        <v>4495.0815432744303</v>
      </c>
      <c r="S1013" s="3">
        <f>R1013/MAX(R$2:R1013)-1</f>
        <v>-0.16894099230926263</v>
      </c>
      <c r="T1013" s="10">
        <f ca="1">IFERROR(AVERAGE(OFFSET(E1013,0,0,-参数!B$10,1)),"")</f>
        <v>2293.7329999999997</v>
      </c>
      <c r="U1013" s="10">
        <f ca="1">IFERROR(AVERAGE(OFFSET(E1013,0,0,-参数!B$11,1)),"")</f>
        <v>3589.2936296296261</v>
      </c>
      <c r="V1013" s="10">
        <f t="shared" ca="1" si="297"/>
        <v>-1295.5606296296264</v>
      </c>
      <c r="W1013" s="10">
        <f ca="1">IFERROR(AVERAGE(OFFSET(V1013,0,0,-参数!B$12,1)),"")</f>
        <v>-1332.5502384960689</v>
      </c>
      <c r="X1013" s="11" t="str">
        <f t="shared" ca="1" si="315"/>
        <v>买</v>
      </c>
      <c r="Y1013" s="12">
        <f ca="1">IF(X1012="买",$E1013/$E1012-1-IF(X1011="卖",参数!$B$3-IF(X1013="卖",参数!$B$3+参数!$B$4,0)),"")</f>
        <v>-3.6757952925329462E-2</v>
      </c>
      <c r="Z1013" s="10">
        <f t="shared" ca="1" si="307"/>
        <v>4811.9950724434075</v>
      </c>
      <c r="AA1013" s="3">
        <f ca="1">Z1013/MAX(Z$2:Z1013)-1</f>
        <v>-0.1054807594679662</v>
      </c>
      <c r="AB1013" s="8">
        <f ca="1">IFERROR(AVERAGE(OFFSET(E1013,0,0,-参数!B$14,1)),"")</f>
        <v>2214.585</v>
      </c>
      <c r="AC1013" s="8">
        <f ca="1">IFERROR(AVERAGE(OFFSET(E1013,0,0,-参数!B$15,1)),"")</f>
        <v>2241.0655172413794</v>
      </c>
      <c r="AD1013" s="9" t="str">
        <f ca="1">IFERROR(IF(OR(AND(AB1013/AC1013-1&lt;参数!B$16,AB1013/AC1013-1&gt;参数!B$17),AB1013/AC1013-1&lt;参数!B$18),"买","卖"),"买")</f>
        <v>卖</v>
      </c>
      <c r="AE1013" s="7" t="str">
        <f ca="1">IF(AD1012="买",$E1013/$E1012-1-IF(AD1011="卖",参数!$B$3-IF(AD1013="卖",参数!$B$3+参数!$B$4,0)),"")</f>
        <v/>
      </c>
      <c r="AF1013" s="8">
        <f t="shared" ca="1" si="308"/>
        <v>5759.8668387722319</v>
      </c>
      <c r="AG1013" s="3">
        <f ca="1">AF1013/MAX(AF$2:AF1013)-1</f>
        <v>-5.1400550927615862E-2</v>
      </c>
      <c r="AH1013">
        <f t="shared" ca="1" si="298"/>
        <v>0</v>
      </c>
      <c r="AI1013">
        <f t="shared" si="299"/>
        <v>0</v>
      </c>
      <c r="AJ1013">
        <f t="shared" ca="1" si="300"/>
        <v>0</v>
      </c>
      <c r="AK1013">
        <f t="shared" ca="1" si="301"/>
        <v>0</v>
      </c>
      <c r="AL1013">
        <f t="shared" ca="1" si="302"/>
        <v>0</v>
      </c>
      <c r="AM1013">
        <f t="shared" ca="1" si="303"/>
        <v>0</v>
      </c>
      <c r="AO1013" s="9">
        <f t="shared" si="309"/>
        <v>84.049999999999727</v>
      </c>
      <c r="AP1013" s="15">
        <f ca="1">IFERROR(ABS(E1013-OFFSET(E1013,-参数!B$20,0,1,1))/SUM(OFFSET(AO1013,0,0,-参数!B$20,1)),0)</f>
        <v>8.6847650060076317E-2</v>
      </c>
      <c r="AQ1013" s="16">
        <f ca="1">(参数!B$21+参数!B$22*'000300'!AP1013)^(参数!B$23)</f>
        <v>6.1807982307973651E-2</v>
      </c>
      <c r="AR1013" s="17">
        <f t="shared" ca="1" si="310"/>
        <v>2271.3623848167035</v>
      </c>
      <c r="AS1013" s="9" t="str">
        <f ca="1">IF(E1013+参数!B$24&gt;=AR1013,"买","卖")</f>
        <v>卖</v>
      </c>
      <c r="AT1013" s="7">
        <f ca="1">IF(AS1012="买",$E1013/$E1012-1-IF(AS1011="卖",参数!$B$3-IF(AS1013="卖",参数!$B$3+参数!$B$4,0)),"")</f>
        <v>-3.6757952925329462E-2</v>
      </c>
      <c r="AU1013" s="8">
        <f t="shared" ca="1" si="311"/>
        <v>3774.2764617223088</v>
      </c>
      <c r="AV1013" s="7">
        <f ca="1">AU1013/MAX(AU$2:AU1013)-1</f>
        <v>-0.18043569670190052</v>
      </c>
      <c r="AW1013" s="3">
        <f t="shared" ca="1" si="314"/>
        <v>-1.9924757109128777E-3</v>
      </c>
      <c r="AX1013" s="11" t="str">
        <f ca="1">IFERROR(IF(E1013&gt;MAX(OFFSET(C1013,-1,0,-参数!B$27,1)),"买",IF(E1013&lt;MIN(OFFSET(D1013,-1,0,-参数!B$26,1)),"卖",AX1012)),"卖")</f>
        <v>买</v>
      </c>
      <c r="AY1013" s="12">
        <f ca="1">IF(AX1012="买",$E1013/$E1012-1-IF(AX1011="卖",参数!$B$3-IF(AX1013="卖",参数!$B$3+参数!$B$4,0)),"")</f>
        <v>-3.6757952925329462E-2</v>
      </c>
      <c r="AZ1013" s="10">
        <f t="shared" ca="1" si="312"/>
        <v>4526.0472579529105</v>
      </c>
      <c r="BA1013" s="12">
        <f ca="1">AZ1013/MAX(AZ$2:AZ1013)-1</f>
        <v>-0.10548075946796631</v>
      </c>
    </row>
    <row r="1014" spans="1:53" x14ac:dyDescent="0.15">
      <c r="A1014" s="1">
        <v>39882</v>
      </c>
      <c r="B1014" s="6">
        <v>2175.31</v>
      </c>
      <c r="C1014" s="6">
        <v>2241.2399999999998</v>
      </c>
      <c r="D1014" s="6">
        <v>2168.3200000000002</v>
      </c>
      <c r="E1014" s="2">
        <v>2240.7800000000002</v>
      </c>
      <c r="F1014" s="3">
        <f>E1014/MAX(E$2:E1014)-1</f>
        <v>-0.61873341046756947</v>
      </c>
      <c r="G1014" s="2">
        <f ca="1">IFERROR(AVERAGE(OFFSET(E1014,0,0,-参数!B$2,1)),"")</f>
        <v>2100.369107142857</v>
      </c>
      <c r="H1014" t="str">
        <f t="shared" ca="1" si="313"/>
        <v>买</v>
      </c>
      <c r="I1014" s="3">
        <f ca="1">IF(H1013="买",$E1014/$E1013-1-IF(H1012="卖",参数!$B$3-IF(H1014="卖",参数!$B$3+参数!$B$4,0)),"")</f>
        <v>1.7366392285235621E-2</v>
      </c>
      <c r="J1014" s="2">
        <f t="shared" ca="1" si="304"/>
        <v>6006.0518938155301</v>
      </c>
      <c r="K1014" s="3">
        <f ca="1">J1014/MAX(J$2:J1014)-1</f>
        <v>-8.9946187430195668E-2</v>
      </c>
      <c r="L1014" s="8">
        <f>L1013*(参数!$B$6-1)/(参数!$B$6+1)+E1014*2/(参数!$B$6+1)</f>
        <v>2239.1958362877012</v>
      </c>
      <c r="M1014" s="8">
        <f>M1013*(参数!$B$7-1)/(参数!$B$7+1)+E1014*2/(参数!$B$7+1)</f>
        <v>2145.522241358839</v>
      </c>
      <c r="N1014" s="8">
        <f t="shared" si="296"/>
        <v>93.673594928862258</v>
      </c>
      <c r="O1014" s="8">
        <f>O1013*(参数!$B$8-1)/(参数!$B$8+1)+N1014*2/(参数!$B$8+1)</f>
        <v>100.04359901985492</v>
      </c>
      <c r="P1014" s="9" t="str">
        <f t="shared" si="305"/>
        <v>卖</v>
      </c>
      <c r="Q1014" s="7" t="str">
        <f>IF(P1013="买",$E1014/$E1013-1-IF(P1012="卖",参数!$B$3-IF(P1014="卖",参数!$B$3+参数!$B$4,0)),"")</f>
        <v/>
      </c>
      <c r="R1014" s="8">
        <f t="shared" si="306"/>
        <v>4495.0815432744303</v>
      </c>
      <c r="S1014" s="3">
        <f>R1014/MAX(R$2:R1014)-1</f>
        <v>-0.16894099230926263</v>
      </c>
      <c r="T1014" s="10">
        <f ca="1">IFERROR(AVERAGE(OFFSET(E1014,0,0,-参数!B$10,1)),"")</f>
        <v>2289.4344999999998</v>
      </c>
      <c r="U1014" s="10">
        <f ca="1">IFERROR(AVERAGE(OFFSET(E1014,0,0,-参数!B$11,1)),"")</f>
        <v>3585.4687160493795</v>
      </c>
      <c r="V1014" s="10">
        <f t="shared" ca="1" si="297"/>
        <v>-1296.0342160493797</v>
      </c>
      <c r="W1014" s="10">
        <f ca="1">IFERROR(AVERAGE(OFFSET(V1014,0,0,-参数!B$12,1)),"")</f>
        <v>-1323.7401498316469</v>
      </c>
      <c r="X1014" s="11" t="str">
        <f t="shared" ca="1" si="315"/>
        <v>买</v>
      </c>
      <c r="Y1014" s="12">
        <f ca="1">IF(X1013="买",$E1014/$E1013-1-IF(X1012="卖",参数!$B$3-IF(X1014="卖",参数!$B$3+参数!$B$4,0)),"")</f>
        <v>1.7366392285235621E-2</v>
      </c>
      <c r="Z1014" s="10">
        <f t="shared" ca="1" si="307"/>
        <v>4895.5620665460801</v>
      </c>
      <c r="AA1014" s="3">
        <f ca="1">Z1014/MAX(Z$2:Z1014)-1</f>
        <v>-8.994618743019589E-2</v>
      </c>
      <c r="AB1014" s="8">
        <f ca="1">IFERROR(AVERAGE(OFFSET(E1014,0,0,-参数!B$14,1)),"")</f>
        <v>2220.9087500000001</v>
      </c>
      <c r="AC1014" s="8">
        <f ca="1">IFERROR(AVERAGE(OFFSET(E1014,0,0,-参数!B$15,1)),"")</f>
        <v>2248.6196551724138</v>
      </c>
      <c r="AD1014" s="9" t="str">
        <f ca="1">IFERROR(IF(OR(AND(AB1014/AC1014-1&lt;参数!B$16,AB1014/AC1014-1&gt;参数!B$17),AB1014/AC1014-1&lt;参数!B$18),"买","卖"),"买")</f>
        <v>卖</v>
      </c>
      <c r="AE1014" s="7" t="str">
        <f ca="1">IF(AD1013="买",$E1014/$E1013-1-IF(AD1012="卖",参数!$B$3-IF(AD1014="卖",参数!$B$3+参数!$B$4,0)),"")</f>
        <v/>
      </c>
      <c r="AF1014" s="8">
        <f t="shared" ca="1" si="308"/>
        <v>5759.8668387722319</v>
      </c>
      <c r="AG1014" s="3">
        <f ca="1">AF1014/MAX(AF$2:AF1014)-1</f>
        <v>-5.1400550927615862E-2</v>
      </c>
      <c r="AH1014">
        <f t="shared" ca="1" si="298"/>
        <v>0</v>
      </c>
      <c r="AI1014">
        <f t="shared" si="299"/>
        <v>0</v>
      </c>
      <c r="AJ1014">
        <f t="shared" ca="1" si="300"/>
        <v>0</v>
      </c>
      <c r="AK1014">
        <f t="shared" ca="1" si="301"/>
        <v>0</v>
      </c>
      <c r="AL1014">
        <f t="shared" ca="1" si="302"/>
        <v>0</v>
      </c>
      <c r="AM1014">
        <f t="shared" ca="1" si="303"/>
        <v>0</v>
      </c>
      <c r="AO1014" s="9">
        <f t="shared" si="309"/>
        <v>38.25</v>
      </c>
      <c r="AP1014" s="15">
        <f ca="1">IFERROR(ABS(E1014-OFFSET(E1014,-参数!B$20,0,1,1))/SUM(OFFSET(AO1014,0,0,-参数!B$20,1)),0)</f>
        <v>0.10673723635885318</v>
      </c>
      <c r="AQ1014" s="16">
        <f ca="1">(参数!B$21+参数!B$22*'000300'!AP1014)^(参数!B$23)</f>
        <v>8.1001433086293317E-2</v>
      </c>
      <c r="AR1014" s="17">
        <f t="shared" ca="1" si="310"/>
        <v>2268.8851678193537</v>
      </c>
      <c r="AS1014" s="9" t="str">
        <f ca="1">IF(E1014+参数!B$24&gt;=AR1014,"买","卖")</f>
        <v>卖</v>
      </c>
      <c r="AT1014" s="7" t="str">
        <f ca="1">IF(AS1013="买",$E1014/$E1013-1-IF(AS1012="卖",参数!$B$3-IF(AS1014="卖",参数!$B$3+参数!$B$4,0)),"")</f>
        <v/>
      </c>
      <c r="AU1014" s="8">
        <f t="shared" ca="1" si="311"/>
        <v>3774.2764617223088</v>
      </c>
      <c r="AV1014" s="7">
        <f ca="1">AU1014/MAX(AU$2:AU1014)-1</f>
        <v>-0.18043569670190052</v>
      </c>
      <c r="AW1014" s="3">
        <f t="shared" ca="1" si="314"/>
        <v>-1.0906304576976389E-3</v>
      </c>
      <c r="AX1014" s="11" t="str">
        <f ca="1">IFERROR(IF(E1014&gt;MAX(OFFSET(C1014,-1,0,-参数!B$27,1)),"买",IF(E1014&lt;MIN(OFFSET(D1014,-1,0,-参数!B$26,1)),"卖",AX1013)),"卖")</f>
        <v>买</v>
      </c>
      <c r="AY1014" s="12">
        <f ca="1">IF(AX1013="买",$E1014/$E1013-1-IF(AX1012="卖",参数!$B$3-IF(AX1014="卖",参数!$B$3+参数!$B$4,0)),"")</f>
        <v>1.7366392285235621E-2</v>
      </c>
      <c r="AZ1014" s="10">
        <f t="shared" ca="1" si="312"/>
        <v>4604.6483701360357</v>
      </c>
      <c r="BA1014" s="12">
        <f ca="1">AZ1014/MAX(AZ$2:AZ1014)-1</f>
        <v>-8.9946187430196001E-2</v>
      </c>
    </row>
    <row r="1015" spans="1:53" x14ac:dyDescent="0.15">
      <c r="A1015" s="1">
        <v>39883</v>
      </c>
      <c r="B1015" s="6">
        <v>2288.0500000000002</v>
      </c>
      <c r="C1015" s="6">
        <v>2292.4</v>
      </c>
      <c r="D1015" s="6">
        <v>2212.88</v>
      </c>
      <c r="E1015" s="2">
        <v>2220.38</v>
      </c>
      <c r="F1015" s="3">
        <f>E1015/MAX(E$2:E1015)-1</f>
        <v>-0.62220445109916289</v>
      </c>
      <c r="G1015" s="2">
        <f ca="1">IFERROR(AVERAGE(OFFSET(E1015,0,0,-参数!B$2,1)),"")</f>
        <v>2105.0119642857144</v>
      </c>
      <c r="H1015" t="str">
        <f t="shared" ca="1" si="313"/>
        <v>买</v>
      </c>
      <c r="I1015" s="3">
        <f ca="1">IF(H1014="买",$E1015/$E1014-1-IF(H1013="卖",参数!$B$3-IF(H1015="卖",参数!$B$3+参数!$B$4,0)),"")</f>
        <v>-9.1039727237837154E-3</v>
      </c>
      <c r="J1015" s="2">
        <f t="shared" ca="1" si="304"/>
        <v>5951.3729611966037</v>
      </c>
      <c r="K1015" s="3">
        <f ca="1">J1015/MAX(J$2:J1015)-1</f>
        <v>-9.8231292517006574E-2</v>
      </c>
      <c r="L1015" s="8">
        <f>L1014*(参数!$B$6-1)/(参数!$B$6+1)+E1015*2/(参数!$B$6+1)</f>
        <v>2237.4038518793486</v>
      </c>
      <c r="M1015" s="8">
        <f>M1014*(参数!$B$7-1)/(参数!$B$7+1)+E1015*2/(参数!$B$7+1)</f>
        <v>2147.3260427718792</v>
      </c>
      <c r="N1015" s="8">
        <f t="shared" si="296"/>
        <v>90.07780910746942</v>
      </c>
      <c r="O1015" s="8">
        <f>O1014*(参数!$B$8-1)/(参数!$B$8+1)+N1015*2/(参数!$B$8+1)</f>
        <v>98.050441037377823</v>
      </c>
      <c r="P1015" s="9" t="str">
        <f t="shared" si="305"/>
        <v>卖</v>
      </c>
      <c r="Q1015" s="7" t="str">
        <f>IF(P1014="买",$E1015/$E1014-1-IF(P1013="卖",参数!$B$3-IF(P1015="卖",参数!$B$3+参数!$B$4,0)),"")</f>
        <v/>
      </c>
      <c r="R1015" s="8">
        <f t="shared" si="306"/>
        <v>4495.0815432744303</v>
      </c>
      <c r="S1015" s="3">
        <f>R1015/MAX(R$2:R1015)-1</f>
        <v>-0.16894099230926263</v>
      </c>
      <c r="T1015" s="10">
        <f ca="1">IFERROR(AVERAGE(OFFSET(E1015,0,0,-参数!B$10,1)),"")</f>
        <v>2283.8964999999998</v>
      </c>
      <c r="U1015" s="10">
        <f ca="1">IFERROR(AVERAGE(OFFSET(E1015,0,0,-参数!B$11,1)),"")</f>
        <v>3581.5266419753052</v>
      </c>
      <c r="V1015" s="10">
        <f t="shared" ca="1" si="297"/>
        <v>-1297.6301419753054</v>
      </c>
      <c r="W1015" s="10">
        <f ca="1">IFERROR(AVERAGE(OFFSET(V1015,0,0,-参数!B$12,1)),"")</f>
        <v>-1316.722955667786</v>
      </c>
      <c r="X1015" s="11" t="str">
        <f t="shared" ca="1" si="315"/>
        <v>买</v>
      </c>
      <c r="Y1015" s="12">
        <f ca="1">IF(X1014="买",$E1015/$E1014-1-IF(X1013="卖",参数!$B$3-IF(X1015="卖",参数!$B$3+参数!$B$4,0)),"")</f>
        <v>-9.1039727237837154E-3</v>
      </c>
      <c r="Z1015" s="10">
        <f t="shared" ca="1" si="307"/>
        <v>4850.9930030246542</v>
      </c>
      <c r="AA1015" s="3">
        <f ca="1">Z1015/MAX(Z$2:Z1015)-1</f>
        <v>-9.8231292517006796E-2</v>
      </c>
      <c r="AB1015" s="8">
        <f ca="1">IFERROR(AVERAGE(OFFSET(E1015,0,0,-参数!B$14,1)),"")</f>
        <v>2230.895</v>
      </c>
      <c r="AC1015" s="8">
        <f ca="1">IFERROR(AVERAGE(OFFSET(E1015,0,0,-参数!B$15,1)),"")</f>
        <v>2254.6827586206896</v>
      </c>
      <c r="AD1015" s="9" t="str">
        <f ca="1">IFERROR(IF(OR(AND(AB1015/AC1015-1&lt;参数!B$16,AB1015/AC1015-1&gt;参数!B$17),AB1015/AC1015-1&lt;参数!B$18),"买","卖"),"买")</f>
        <v>卖</v>
      </c>
      <c r="AE1015" s="7" t="str">
        <f ca="1">IF(AD1014="买",$E1015/$E1014-1-IF(AD1013="卖",参数!$B$3-IF(AD1015="卖",参数!$B$3+参数!$B$4,0)),"")</f>
        <v/>
      </c>
      <c r="AF1015" s="8">
        <f t="shared" ca="1" si="308"/>
        <v>5759.8668387722319</v>
      </c>
      <c r="AG1015" s="3">
        <f ca="1">AF1015/MAX(AF$2:AF1015)-1</f>
        <v>-5.1400550927615862E-2</v>
      </c>
      <c r="AH1015">
        <f t="shared" ca="1" si="298"/>
        <v>0</v>
      </c>
      <c r="AI1015">
        <f t="shared" si="299"/>
        <v>0</v>
      </c>
      <c r="AJ1015">
        <f t="shared" ca="1" si="300"/>
        <v>0</v>
      </c>
      <c r="AK1015">
        <f t="shared" ca="1" si="301"/>
        <v>0</v>
      </c>
      <c r="AL1015">
        <f t="shared" ca="1" si="302"/>
        <v>0</v>
      </c>
      <c r="AM1015">
        <f t="shared" ca="1" si="303"/>
        <v>0</v>
      </c>
      <c r="AO1015" s="9">
        <f t="shared" si="309"/>
        <v>20.400000000000091</v>
      </c>
      <c r="AP1015" s="15">
        <f ca="1">IFERROR(ABS(E1015-OFFSET(E1015,-参数!B$20,0,1,1))/SUM(OFFSET(AO1015,0,0,-参数!B$20,1)),0)</f>
        <v>0.10341424020817448</v>
      </c>
      <c r="AQ1015" s="16">
        <f ca="1">(参数!B$21+参数!B$22*'000300'!AP1015)^(参数!B$23)</f>
        <v>7.7794741800888384E-2</v>
      </c>
      <c r="AR1015" s="17">
        <f t="shared" ca="1" si="310"/>
        <v>2265.1117208128385</v>
      </c>
      <c r="AS1015" s="9" t="str">
        <f ca="1">IF(E1015+参数!B$24&gt;=AR1015,"买","卖")</f>
        <v>卖</v>
      </c>
      <c r="AT1015" s="7" t="str">
        <f ca="1">IF(AS1014="买",$E1015/$E1014-1-IF(AS1013="卖",参数!$B$3-IF(AS1015="卖",参数!$B$3+参数!$B$4,0)),"")</f>
        <v/>
      </c>
      <c r="AU1015" s="8">
        <f t="shared" ca="1" si="311"/>
        <v>3774.2764617223088</v>
      </c>
      <c r="AV1015" s="7">
        <f ca="1">AU1015/MAX(AU$2:AU1015)-1</f>
        <v>-0.18043569670190052</v>
      </c>
      <c r="AW1015" s="3">
        <f t="shared" ca="1" si="314"/>
        <v>-1.6631282446708529E-3</v>
      </c>
      <c r="AX1015" s="11" t="str">
        <f ca="1">IFERROR(IF(E1015&gt;MAX(OFFSET(C1015,-1,0,-参数!B$27,1)),"买",IF(E1015&lt;MIN(OFFSET(D1015,-1,0,-参数!B$26,1)),"卖",AX1014)),"卖")</f>
        <v>买</v>
      </c>
      <c r="AY1015" s="12">
        <f ca="1">IF(AX1014="买",$E1015/$E1014-1-IF(AX1013="卖",参数!$B$3-IF(AX1015="卖",参数!$B$3+参数!$B$4,0)),"")</f>
        <v>-9.1039727237837154E-3</v>
      </c>
      <c r="AZ1015" s="10">
        <f t="shared" ca="1" si="312"/>
        <v>4562.727776971702</v>
      </c>
      <c r="BA1015" s="12">
        <f ca="1">AZ1015/MAX(AZ$2:AZ1015)-1</f>
        <v>-9.8231292517006907E-2</v>
      </c>
    </row>
    <row r="1016" spans="1:53" x14ac:dyDescent="0.15">
      <c r="A1016" s="1">
        <v>39884</v>
      </c>
      <c r="B1016" s="6">
        <v>2208.04</v>
      </c>
      <c r="C1016" s="6">
        <v>2220.3000000000002</v>
      </c>
      <c r="D1016" s="6">
        <v>2156.6</v>
      </c>
      <c r="E1016" s="2">
        <v>2215.6999999999998</v>
      </c>
      <c r="F1016" s="3">
        <f>E1016/MAX(E$2:E1016)-1</f>
        <v>-0.62300074865582244</v>
      </c>
      <c r="G1016" s="2">
        <f ca="1">IFERROR(AVERAGE(OFFSET(E1016,0,0,-参数!B$2,1)),"")</f>
        <v>2109.309642857143</v>
      </c>
      <c r="H1016" t="str">
        <f t="shared" ca="1" si="313"/>
        <v>买</v>
      </c>
      <c r="I1016" s="3">
        <f ca="1">IF(H1015="买",$E1016/$E1015-1-IF(H1014="卖",参数!$B$3-IF(H1016="卖",参数!$B$3+参数!$B$4,0)),"")</f>
        <v>-2.1077473225304955E-3</v>
      </c>
      <c r="J1016" s="2">
        <f t="shared" ca="1" si="304"/>
        <v>5938.8289707722615</v>
      </c>
      <c r="K1016" s="3">
        <f ca="1">J1016/MAX(J$2:J1016)-1</f>
        <v>-0.10013199309574561</v>
      </c>
      <c r="L1016" s="8">
        <f>L1015*(参数!$B$6-1)/(参数!$B$6+1)+E1016*2/(参数!$B$6+1)</f>
        <v>2235.3368183670295</v>
      </c>
      <c r="M1016" s="8">
        <f>M1015*(参数!$B$7-1)/(参数!$B$7+1)+E1016*2/(参数!$B$7+1)</f>
        <v>2148.9736080062917</v>
      </c>
      <c r="N1016" s="8">
        <f t="shared" si="296"/>
        <v>86.363210360737867</v>
      </c>
      <c r="O1016" s="8">
        <f>O1015*(参数!$B$8-1)/(参数!$B$8+1)+N1016*2/(参数!$B$8+1)</f>
        <v>95.712994902049829</v>
      </c>
      <c r="P1016" s="9" t="str">
        <f t="shared" si="305"/>
        <v>卖</v>
      </c>
      <c r="Q1016" s="7" t="str">
        <f>IF(P1015="买",$E1016/$E1015-1-IF(P1014="卖",参数!$B$3-IF(P1016="卖",参数!$B$3+参数!$B$4,0)),"")</f>
        <v/>
      </c>
      <c r="R1016" s="8">
        <f t="shared" si="306"/>
        <v>4495.0815432744303</v>
      </c>
      <c r="S1016" s="3">
        <f>R1016/MAX(R$2:R1016)-1</f>
        <v>-0.16894099230926263</v>
      </c>
      <c r="T1016" s="10">
        <f ca="1">IFERROR(AVERAGE(OFFSET(E1016,0,0,-参数!B$10,1)),"")</f>
        <v>2278.7644999999993</v>
      </c>
      <c r="U1016" s="10">
        <f ca="1">IFERROR(AVERAGE(OFFSET(E1016,0,0,-参数!B$11,1)),"")</f>
        <v>3577.5651111111074</v>
      </c>
      <c r="V1016" s="10">
        <f t="shared" ca="1" si="297"/>
        <v>-1298.8006111111081</v>
      </c>
      <c r="W1016" s="10">
        <f ca="1">IFERROR(AVERAGE(OFFSET(V1016,0,0,-参数!B$12,1)),"")</f>
        <v>-1311.445322671153</v>
      </c>
      <c r="X1016" s="11" t="str">
        <f t="shared" ca="1" si="315"/>
        <v>买</v>
      </c>
      <c r="Y1016" s="12">
        <f ca="1">IF(X1015="买",$E1016/$E1015-1-IF(X1014="卖",参数!$B$3-IF(X1016="卖",参数!$B$3+参数!$B$4,0)),"")</f>
        <v>-2.1077473225304955E-3</v>
      </c>
      <c r="Z1016" s="10">
        <f t="shared" ca="1" si="307"/>
        <v>4840.7683355109148</v>
      </c>
      <c r="AA1016" s="3">
        <f ca="1">Z1016/MAX(Z$2:Z1016)-1</f>
        <v>-0.10013199309574583</v>
      </c>
      <c r="AB1016" s="8">
        <f ca="1">IFERROR(AVERAGE(OFFSET(E1016,0,0,-参数!B$14,1)),"")</f>
        <v>2237.2737500000003</v>
      </c>
      <c r="AC1016" s="8">
        <f ca="1">IFERROR(AVERAGE(OFFSET(E1016,0,0,-参数!B$15,1)),"")</f>
        <v>2260.9937931034483</v>
      </c>
      <c r="AD1016" s="9" t="str">
        <f ca="1">IFERROR(IF(OR(AND(AB1016/AC1016-1&lt;参数!B$16,AB1016/AC1016-1&gt;参数!B$17),AB1016/AC1016-1&lt;参数!B$18),"买","卖"),"买")</f>
        <v>卖</v>
      </c>
      <c r="AE1016" s="7" t="str">
        <f ca="1">IF(AD1015="买",$E1016/$E1015-1-IF(AD1014="卖",参数!$B$3-IF(AD1016="卖",参数!$B$3+参数!$B$4,0)),"")</f>
        <v/>
      </c>
      <c r="AF1016" s="8">
        <f t="shared" ca="1" si="308"/>
        <v>5759.8668387722319</v>
      </c>
      <c r="AG1016" s="3">
        <f ca="1">AF1016/MAX(AF$2:AF1016)-1</f>
        <v>-5.1400550927615862E-2</v>
      </c>
      <c r="AH1016">
        <f t="shared" ca="1" si="298"/>
        <v>0</v>
      </c>
      <c r="AI1016">
        <f t="shared" si="299"/>
        <v>0</v>
      </c>
      <c r="AJ1016">
        <f t="shared" ca="1" si="300"/>
        <v>0</v>
      </c>
      <c r="AK1016">
        <f t="shared" ca="1" si="301"/>
        <v>0</v>
      </c>
      <c r="AL1016">
        <f t="shared" ca="1" si="302"/>
        <v>0</v>
      </c>
      <c r="AM1016">
        <f t="shared" ca="1" si="303"/>
        <v>0</v>
      </c>
      <c r="AO1016" s="9">
        <f t="shared" si="309"/>
        <v>4.680000000000291</v>
      </c>
      <c r="AP1016" s="15">
        <f ca="1">IFERROR(ABS(E1016-OFFSET(E1016,-参数!B$20,0,1,1))/SUM(OFFSET(AO1016,0,0,-参数!B$20,1)),0)</f>
        <v>0.13410377559272965</v>
      </c>
      <c r="AQ1016" s="16">
        <f ca="1">(参数!B$21+参数!B$22*'000300'!AP1016)^(参数!B$23)</f>
        <v>0.10741014344698413</v>
      </c>
      <c r="AR1016" s="17">
        <f t="shared" ca="1" si="310"/>
        <v>2259.8044007923691</v>
      </c>
      <c r="AS1016" s="9" t="str">
        <f ca="1">IF(E1016+参数!B$24&gt;=AR1016,"买","卖")</f>
        <v>卖</v>
      </c>
      <c r="AT1016" s="7" t="str">
        <f ca="1">IF(AS1015="买",$E1016/$E1015-1-IF(AS1014="卖",参数!$B$3-IF(AS1016="卖",参数!$B$3+参数!$B$4,0)),"")</f>
        <v/>
      </c>
      <c r="AU1016" s="8">
        <f t="shared" ca="1" si="311"/>
        <v>3774.2764617223088</v>
      </c>
      <c r="AV1016" s="7">
        <f ca="1">AU1016/MAX(AU$2:AU1016)-1</f>
        <v>-0.18043569670190052</v>
      </c>
      <c r="AW1016" s="3">
        <f t="shared" ca="1" si="314"/>
        <v>-2.3430720752991574E-3</v>
      </c>
      <c r="AX1016" s="11" t="str">
        <f ca="1">IFERROR(IF(E1016&gt;MAX(OFFSET(C1016,-1,0,-参数!B$27,1)),"买",IF(E1016&lt;MIN(OFFSET(D1016,-1,0,-参数!B$26,1)),"卖",AX1015)),"卖")</f>
        <v>买</v>
      </c>
      <c r="AY1016" s="12">
        <f ca="1">IF(AX1015="买",$E1016/$E1015-1-IF(AX1014="卖",参数!$B$3-IF(AX1016="卖",参数!$B$3+参数!$B$4,0)),"")</f>
        <v>-2.1077473225304955E-3</v>
      </c>
      <c r="AZ1016" s="10">
        <f t="shared" ca="1" si="312"/>
        <v>4553.1106997163542</v>
      </c>
      <c r="BA1016" s="12">
        <f ca="1">AZ1016/MAX(AZ$2:AZ1016)-1</f>
        <v>-0.10013199309574594</v>
      </c>
    </row>
    <row r="1017" spans="1:53" x14ac:dyDescent="0.15">
      <c r="A1017" s="1">
        <v>39885</v>
      </c>
      <c r="B1017" s="6">
        <v>2229.25</v>
      </c>
      <c r="C1017" s="6">
        <v>2250.2399999999998</v>
      </c>
      <c r="D1017" s="6">
        <v>2200.9699999999998</v>
      </c>
      <c r="E1017" s="2">
        <v>2205.42</v>
      </c>
      <c r="F1017" s="3">
        <f>E1017/MAX(E$2:E1017)-1</f>
        <v>-0.62474988089566463</v>
      </c>
      <c r="G1017" s="2">
        <f ca="1">IFERROR(AVERAGE(OFFSET(E1017,0,0,-参数!B$2,1)),"")</f>
        <v>2113.0769642857144</v>
      </c>
      <c r="H1017" t="str">
        <f t="shared" ca="1" si="313"/>
        <v>买</v>
      </c>
      <c r="I1017" s="3">
        <f ca="1">IF(H1016="买",$E1017/$E1016-1-IF(H1015="卖",参数!$B$3-IF(H1017="卖",参数!$B$3+参数!$B$4,0)),"")</f>
        <v>-4.6396172767070309E-3</v>
      </c>
      <c r="J1017" s="2">
        <f t="shared" ca="1" si="304"/>
        <v>5911.2750772760583</v>
      </c>
      <c r="K1017" s="3">
        <f ca="1">J1017/MAX(J$2:J1017)-1</f>
        <v>-0.10430703624733451</v>
      </c>
      <c r="L1017" s="8">
        <f>L1016*(参数!$B$6-1)/(参数!$B$6+1)+E1017*2/(参数!$B$6+1)</f>
        <v>2232.4875975701698</v>
      </c>
      <c r="M1017" s="8">
        <f>M1016*(参数!$B$7-1)/(参数!$B$7+1)+E1017*2/(参数!$B$7+1)</f>
        <v>2150.3337620302364</v>
      </c>
      <c r="N1017" s="8">
        <f t="shared" si="296"/>
        <v>82.153835539933425</v>
      </c>
      <c r="O1017" s="8">
        <f>O1016*(参数!$B$8-1)/(参数!$B$8+1)+N1017*2/(参数!$B$8+1)</f>
        <v>93.001163029626539</v>
      </c>
      <c r="P1017" s="9" t="str">
        <f t="shared" si="305"/>
        <v>卖</v>
      </c>
      <c r="Q1017" s="7" t="str">
        <f>IF(P1016="买",$E1017/$E1016-1-IF(P1015="卖",参数!$B$3-IF(P1017="卖",参数!$B$3+参数!$B$4,0)),"")</f>
        <v/>
      </c>
      <c r="R1017" s="8">
        <f t="shared" si="306"/>
        <v>4495.0815432744303</v>
      </c>
      <c r="S1017" s="3">
        <f>R1017/MAX(R$2:R1017)-1</f>
        <v>-0.16894099230926263</v>
      </c>
      <c r="T1017" s="10">
        <f ca="1">IFERROR(AVERAGE(OFFSET(E1017,0,0,-参数!B$10,1)),"")</f>
        <v>2269.0824999999995</v>
      </c>
      <c r="U1017" s="10">
        <f ca="1">IFERROR(AVERAGE(OFFSET(E1017,0,0,-参数!B$11,1)),"")</f>
        <v>3573.8798024691318</v>
      </c>
      <c r="V1017" s="10">
        <f t="shared" ca="1" si="297"/>
        <v>-1304.7973024691323</v>
      </c>
      <c r="W1017" s="10">
        <f ca="1">IFERROR(AVERAGE(OFFSET(V1017,0,0,-参数!B$12,1)),"")</f>
        <v>-1307.7281296296264</v>
      </c>
      <c r="X1017" s="11" t="str">
        <f t="shared" ca="1" si="315"/>
        <v>买</v>
      </c>
      <c r="Y1017" s="12">
        <f ca="1">IF(X1016="买",$E1017/$E1016-1-IF(X1015="卖",参数!$B$3-IF(X1017="卖",参数!$B$3+参数!$B$4,0)),"")</f>
        <v>-4.6396172767070309E-3</v>
      </c>
      <c r="Z1017" s="10">
        <f t="shared" ca="1" si="307"/>
        <v>4818.3090231089418</v>
      </c>
      <c r="AA1017" s="3">
        <f ca="1">Z1017/MAX(Z$2:Z1017)-1</f>
        <v>-0.10430703624733484</v>
      </c>
      <c r="AB1017" s="8">
        <f ca="1">IFERROR(AVERAGE(OFFSET(E1017,0,0,-参数!B$14,1)),"")</f>
        <v>2245.1824999999999</v>
      </c>
      <c r="AC1017" s="8">
        <f ca="1">IFERROR(AVERAGE(OFFSET(E1017,0,0,-参数!B$15,1)),"")</f>
        <v>2266.1096551724136</v>
      </c>
      <c r="AD1017" s="9" t="str">
        <f ca="1">IFERROR(IF(OR(AND(AB1017/AC1017-1&lt;参数!B$16,AB1017/AC1017-1&gt;参数!B$17),AB1017/AC1017-1&lt;参数!B$18),"买","卖"),"买")</f>
        <v>卖</v>
      </c>
      <c r="AE1017" s="7" t="str">
        <f ca="1">IF(AD1016="买",$E1017/$E1016-1-IF(AD1015="卖",参数!$B$3-IF(AD1017="卖",参数!$B$3+参数!$B$4,0)),"")</f>
        <v/>
      </c>
      <c r="AF1017" s="8">
        <f t="shared" ca="1" si="308"/>
        <v>5759.8668387722319</v>
      </c>
      <c r="AG1017" s="3">
        <f ca="1">AF1017/MAX(AF$2:AF1017)-1</f>
        <v>-5.1400550927615862E-2</v>
      </c>
      <c r="AH1017">
        <f t="shared" ca="1" si="298"/>
        <v>0</v>
      </c>
      <c r="AI1017">
        <f t="shared" si="299"/>
        <v>0</v>
      </c>
      <c r="AJ1017">
        <f t="shared" ca="1" si="300"/>
        <v>1</v>
      </c>
      <c r="AK1017">
        <f t="shared" ca="1" si="301"/>
        <v>0</v>
      </c>
      <c r="AL1017">
        <f t="shared" ca="1" si="302"/>
        <v>1</v>
      </c>
      <c r="AM1017">
        <f t="shared" ca="1" si="303"/>
        <v>0</v>
      </c>
      <c r="AO1017" s="9">
        <f t="shared" si="309"/>
        <v>10.279999999999745</v>
      </c>
      <c r="AP1017" s="15">
        <f ca="1">IFERROR(ABS(E1017-OFFSET(E1017,-参数!B$20,0,1,1))/SUM(OFFSET(AO1017,0,0,-参数!B$20,1)),0)</f>
        <v>0.13132278165238903</v>
      </c>
      <c r="AQ1017" s="16">
        <f ca="1">(参数!B$21+参数!B$22*'000300'!AP1017)^(参数!B$23)</f>
        <v>0.10472648429455542</v>
      </c>
      <c r="AR1017" s="17">
        <f t="shared" ca="1" si="310"/>
        <v>2254.1089136969181</v>
      </c>
      <c r="AS1017" s="9" t="str">
        <f ca="1">IF(E1017+参数!B$24&gt;=AR1017,"买","卖")</f>
        <v>卖</v>
      </c>
      <c r="AT1017" s="7" t="str">
        <f ca="1">IF(AS1016="买",$E1017/$E1016-1-IF(AS1015="卖",参数!$B$3-IF(AS1017="卖",参数!$B$3+参数!$B$4,0)),"")</f>
        <v/>
      </c>
      <c r="AU1017" s="8">
        <f t="shared" ca="1" si="311"/>
        <v>3774.2764617223088</v>
      </c>
      <c r="AV1017" s="7">
        <f ca="1">AU1017/MAX(AU$2:AU1017)-1</f>
        <v>-0.18043569670190052</v>
      </c>
      <c r="AW1017" s="3">
        <f t="shared" ca="1" si="314"/>
        <v>-2.5203451650301911E-3</v>
      </c>
      <c r="AX1017" s="11" t="str">
        <f ca="1">IFERROR(IF(E1017&gt;MAX(OFFSET(C1017,-1,0,-参数!B$27,1)),"买",IF(E1017&lt;MIN(OFFSET(D1017,-1,0,-参数!B$26,1)),"卖",AX1016)),"卖")</f>
        <v>买</v>
      </c>
      <c r="AY1017" s="12">
        <f ca="1">IF(AX1016="买",$E1017/$E1016-1-IF(AX1015="卖",参数!$B$3-IF(AX1017="卖",参数!$B$3+参数!$B$4,0)),"")</f>
        <v>-4.6396172767070309E-3</v>
      </c>
      <c r="AZ1017" s="10">
        <f t="shared" ca="1" si="312"/>
        <v>4531.9860086511908</v>
      </c>
      <c r="BA1017" s="12">
        <f ca="1">AZ1017/MAX(AZ$2:AZ1017)-1</f>
        <v>-0.10430703624733484</v>
      </c>
    </row>
    <row r="1018" spans="1:53" x14ac:dyDescent="0.15">
      <c r="A1018" s="1">
        <v>39888</v>
      </c>
      <c r="B1018" s="6">
        <v>2197.25</v>
      </c>
      <c r="C1018" s="6">
        <v>2247.11</v>
      </c>
      <c r="D1018" s="6">
        <v>2180.0500000000002</v>
      </c>
      <c r="E1018" s="2">
        <v>2241.61</v>
      </c>
      <c r="F1018" s="3">
        <f>E1018/MAX(E$2:E1018)-1</f>
        <v>-0.61859218675559791</v>
      </c>
      <c r="G1018" s="2">
        <f ca="1">IFERROR(AVERAGE(OFFSET(E1018,0,0,-参数!B$2,1)),"")</f>
        <v>2117.3660714285716</v>
      </c>
      <c r="H1018" t="str">
        <f t="shared" ca="1" si="313"/>
        <v>买</v>
      </c>
      <c r="I1018" s="3">
        <f ca="1">IF(H1017="买",$E1018/$E1017-1-IF(H1016="卖",参数!$B$3-IF(H1018="卖",参数!$B$3+参数!$B$4,0)),"")</f>
        <v>1.640957277978794E-2</v>
      </c>
      <c r="J1018" s="2">
        <f t="shared" ca="1" si="304"/>
        <v>6008.276575877966</v>
      </c>
      <c r="K1018" s="3">
        <f ca="1">J1018/MAX(J$2:J1018)-1</f>
        <v>-8.9609097370291213E-2</v>
      </c>
      <c r="L1018" s="8">
        <f>L1017*(参数!$B$6-1)/(参数!$B$6+1)+E1018*2/(参数!$B$6+1)</f>
        <v>2233.3563978015823</v>
      </c>
      <c r="M1018" s="8">
        <f>M1017*(参数!$B$7-1)/(参数!$B$7+1)+E1018*2/(参数!$B$7+1)</f>
        <v>2152.5331894511946</v>
      </c>
      <c r="N1018" s="8">
        <f t="shared" si="296"/>
        <v>80.823208350387631</v>
      </c>
      <c r="O1018" s="8">
        <f>O1017*(参数!$B$8-1)/(参数!$B$8+1)+N1018*2/(参数!$B$8+1)</f>
        <v>90.565572093778755</v>
      </c>
      <c r="P1018" s="9" t="str">
        <f t="shared" si="305"/>
        <v>卖</v>
      </c>
      <c r="Q1018" s="7" t="str">
        <f>IF(P1017="买",$E1018/$E1017-1-IF(P1016="卖",参数!$B$3-IF(P1018="卖",参数!$B$3+参数!$B$4,0)),"")</f>
        <v/>
      </c>
      <c r="R1018" s="8">
        <f t="shared" si="306"/>
        <v>4495.0815432744303</v>
      </c>
      <c r="S1018" s="3">
        <f>R1018/MAX(R$2:R1018)-1</f>
        <v>-0.16894099230926263</v>
      </c>
      <c r="T1018" s="10">
        <f ca="1">IFERROR(AVERAGE(OFFSET(E1018,0,0,-参数!B$10,1)),"")</f>
        <v>2258.0504999999998</v>
      </c>
      <c r="U1018" s="10">
        <f ca="1">IFERROR(AVERAGE(OFFSET(E1018,0,0,-参数!B$11,1)),"")</f>
        <v>3570.0574814814777</v>
      </c>
      <c r="V1018" s="10">
        <f t="shared" ca="1" si="297"/>
        <v>-1312.0069814814779</v>
      </c>
      <c r="W1018" s="10">
        <f ca="1">IFERROR(AVERAGE(OFFSET(V1018,0,0,-参数!B$12,1)),"")</f>
        <v>-1305.5194085297387</v>
      </c>
      <c r="X1018" s="11" t="str">
        <f t="shared" ca="1" si="315"/>
        <v>卖</v>
      </c>
      <c r="Y1018" s="12">
        <f ca="1">IF(X1017="买",$E1018/$E1017-1-IF(X1016="卖",参数!$B$3-IF(X1018="卖",参数!$B$3+参数!$B$4,0)),"")</f>
        <v>1.640957277978794E-2</v>
      </c>
      <c r="Z1018" s="10">
        <f t="shared" ca="1" si="307"/>
        <v>4897.3754156991572</v>
      </c>
      <c r="AA1018" s="3">
        <f ca="1">Z1018/MAX(Z$2:Z1018)-1</f>
        <v>-8.9609097370291435E-2</v>
      </c>
      <c r="AB1018" s="8">
        <f ca="1">IFERROR(AVERAGE(OFFSET(E1018,0,0,-参数!B$14,1)),"")</f>
        <v>2239.7400000000002</v>
      </c>
      <c r="AC1018" s="8">
        <f ca="1">IFERROR(AVERAGE(OFFSET(E1018,0,0,-参数!B$15,1)),"")</f>
        <v>2270.6855172413789</v>
      </c>
      <c r="AD1018" s="9" t="str">
        <f ca="1">IFERROR(IF(OR(AND(AB1018/AC1018-1&lt;参数!B$16,AB1018/AC1018-1&gt;参数!B$17),AB1018/AC1018-1&lt;参数!B$18),"买","卖"),"买")</f>
        <v>卖</v>
      </c>
      <c r="AE1018" s="7" t="str">
        <f ca="1">IF(AD1017="买",$E1018/$E1017-1-IF(AD1016="卖",参数!$B$3-IF(AD1018="卖",参数!$B$3+参数!$B$4,0)),"")</f>
        <v/>
      </c>
      <c r="AF1018" s="8">
        <f t="shared" ca="1" si="308"/>
        <v>5759.8668387722319</v>
      </c>
      <c r="AG1018" s="3">
        <f ca="1">AF1018/MAX(AF$2:AF1018)-1</f>
        <v>-5.1400550927615862E-2</v>
      </c>
      <c r="AH1018">
        <f t="shared" ca="1" si="298"/>
        <v>0</v>
      </c>
      <c r="AI1018">
        <f t="shared" si="299"/>
        <v>0</v>
      </c>
      <c r="AJ1018">
        <f t="shared" ca="1" si="300"/>
        <v>0</v>
      </c>
      <c r="AK1018">
        <f t="shared" ca="1" si="301"/>
        <v>0</v>
      </c>
      <c r="AL1018">
        <f t="shared" ca="1" si="302"/>
        <v>0</v>
      </c>
      <c r="AM1018">
        <f t="shared" ca="1" si="303"/>
        <v>0</v>
      </c>
      <c r="AO1018" s="9">
        <f t="shared" si="309"/>
        <v>36.190000000000055</v>
      </c>
      <c r="AP1018" s="15">
        <f ca="1">IFERROR(ABS(E1018-OFFSET(E1018,-参数!B$20,0,1,1))/SUM(OFFSET(AO1018,0,0,-参数!B$20,1)),0)</f>
        <v>0.13954042648646381</v>
      </c>
      <c r="AQ1018" s="16">
        <f ca="1">(参数!B$21+参数!B$22*'000300'!AP1018)^(参数!B$23)</f>
        <v>0.11265651155943757</v>
      </c>
      <c r="AR1018" s="17">
        <f t="shared" ca="1" si="310"/>
        <v>2252.7008296815411</v>
      </c>
      <c r="AS1018" s="9" t="str">
        <f ca="1">IF(E1018+参数!B$24&gt;=AR1018,"买","卖")</f>
        <v>买</v>
      </c>
      <c r="AT1018" s="7" t="str">
        <f ca="1">IF(AS1017="买",$E1018/$E1017-1-IF(AS1016="卖",参数!$B$3-IF(AS1018="卖",参数!$B$3+参数!$B$4,0)),"")</f>
        <v/>
      </c>
      <c r="AU1018" s="8">
        <f t="shared" ca="1" si="311"/>
        <v>3774.2764617223088</v>
      </c>
      <c r="AV1018" s="7">
        <f ca="1">AU1018/MAX(AU$2:AU1018)-1</f>
        <v>-0.18043569670190052</v>
      </c>
      <c r="AW1018" s="3">
        <f t="shared" ca="1" si="314"/>
        <v>-6.2467434773039177E-4</v>
      </c>
      <c r="AX1018" s="11" t="str">
        <f ca="1">IFERROR(IF(E1018&gt;MAX(OFFSET(C1018,-1,0,-参数!B$27,1)),"买",IF(E1018&lt;MIN(OFFSET(D1018,-1,0,-参数!B$26,1)),"卖",AX1017)),"卖")</f>
        <v>买</v>
      </c>
      <c r="AY1018" s="12">
        <f ca="1">IF(AX1017="买",$E1018/$E1017-1-IF(AX1016="卖",参数!$B$3-IF(AX1018="卖",参数!$B$3+参数!$B$4,0)),"")</f>
        <v>1.640957277978794E-2</v>
      </c>
      <c r="AZ1018" s="10">
        <f t="shared" ca="1" si="312"/>
        <v>4606.353962897133</v>
      </c>
      <c r="BA1018" s="12">
        <f ca="1">AZ1018/MAX(AZ$2:AZ1018)-1</f>
        <v>-8.9609097370291546E-2</v>
      </c>
    </row>
    <row r="1019" spans="1:53" x14ac:dyDescent="0.15">
      <c r="A1019" s="1">
        <v>39889</v>
      </c>
      <c r="B1019" s="6">
        <v>2244.11</v>
      </c>
      <c r="C1019" s="6">
        <v>2329.3000000000002</v>
      </c>
      <c r="D1019" s="6">
        <v>2239.67</v>
      </c>
      <c r="E1019" s="2">
        <v>2322.4</v>
      </c>
      <c r="F1019" s="3">
        <f>E1019/MAX(E$2:E1019)-1</f>
        <v>-0.60484584496018512</v>
      </c>
      <c r="G1019" s="2">
        <f ca="1">IFERROR(AVERAGE(OFFSET(E1019,0,0,-参数!B$2,1)),"")</f>
        <v>2122.3178571428571</v>
      </c>
      <c r="H1019" t="str">
        <f t="shared" ca="1" si="313"/>
        <v>买</v>
      </c>
      <c r="I1019" s="3">
        <f ca="1">IF(H1018="买",$E1019/$E1018-1-IF(H1017="卖",参数!$B$3-IF(H1019="卖",参数!$B$3+参数!$B$4,0)),"")</f>
        <v>3.6041059774001738E-2</v>
      </c>
      <c r="J1019" s="2">
        <f t="shared" ca="1" si="304"/>
        <v>6224.821231087918</v>
      </c>
      <c r="K1019" s="3">
        <f ca="1">J1019/MAX(J$2:J1019)-1</f>
        <v>-5.6797644430906513E-2</v>
      </c>
      <c r="L1019" s="8">
        <f>L1018*(参数!$B$6-1)/(参数!$B$6+1)+E1019*2/(参数!$B$6+1)</f>
        <v>2241.8367408680983</v>
      </c>
      <c r="M1019" s="8">
        <f>M1018*(参数!$B$7-1)/(参数!$B$7+1)+E1019*2/(参数!$B$7+1)</f>
        <v>2156.6263656089973</v>
      </c>
      <c r="N1019" s="8">
        <f t="shared" si="296"/>
        <v>85.210375259101056</v>
      </c>
      <c r="O1019" s="8">
        <f>O1018*(参数!$B$8-1)/(参数!$B$8+1)+N1019*2/(参数!$B$8+1)</f>
        <v>89.494532726843204</v>
      </c>
      <c r="P1019" s="9" t="str">
        <f t="shared" si="305"/>
        <v>卖</v>
      </c>
      <c r="Q1019" s="7" t="str">
        <f>IF(P1018="买",$E1019/$E1018-1-IF(P1017="卖",参数!$B$3-IF(P1019="卖",参数!$B$3+参数!$B$4,0)),"")</f>
        <v/>
      </c>
      <c r="R1019" s="8">
        <f t="shared" si="306"/>
        <v>4495.0815432744303</v>
      </c>
      <c r="S1019" s="3">
        <f>R1019/MAX(R$2:R1019)-1</f>
        <v>-0.16894099230926263</v>
      </c>
      <c r="T1019" s="10">
        <f ca="1">IFERROR(AVERAGE(OFFSET(E1019,0,0,-参数!B$10,1)),"")</f>
        <v>2254.9059999999999</v>
      </c>
      <c r="U1019" s="10">
        <f ca="1">IFERROR(AVERAGE(OFFSET(E1019,0,0,-参数!B$11,1)),"")</f>
        <v>3566.3903950617246</v>
      </c>
      <c r="V1019" s="10">
        <f t="shared" ca="1" si="297"/>
        <v>-1311.4843950617246</v>
      </c>
      <c r="W1019" s="10">
        <f ca="1">IFERROR(AVERAGE(OFFSET(V1019,0,0,-参数!B$12,1)),"")</f>
        <v>-1304.1266279461249</v>
      </c>
      <c r="X1019" s="11" t="str">
        <f t="shared" ca="1" si="315"/>
        <v>卖</v>
      </c>
      <c r="Y1019" s="12" t="str">
        <f ca="1">IF(X1018="买",$E1019/$E1018-1-IF(X1017="卖",参数!$B$3-IF(X1019="卖",参数!$B$3+参数!$B$4,0)),"")</f>
        <v/>
      </c>
      <c r="Z1019" s="10">
        <f t="shared" ca="1" si="307"/>
        <v>4897.3754156991572</v>
      </c>
      <c r="AA1019" s="3">
        <f ca="1">Z1019/MAX(Z$2:Z1019)-1</f>
        <v>-8.9609097370291435E-2</v>
      </c>
      <c r="AB1019" s="8">
        <f ca="1">IFERROR(AVERAGE(OFFSET(E1019,0,0,-参数!B$14,1)),"")</f>
        <v>2241.9250000000002</v>
      </c>
      <c r="AC1019" s="8">
        <f ca="1">IFERROR(AVERAGE(OFFSET(E1019,0,0,-参数!B$15,1)),"")</f>
        <v>2276.0644827586202</v>
      </c>
      <c r="AD1019" s="9" t="str">
        <f ca="1">IFERROR(IF(OR(AND(AB1019/AC1019-1&lt;参数!B$16,AB1019/AC1019-1&gt;参数!B$17),AB1019/AC1019-1&lt;参数!B$18),"买","卖"),"买")</f>
        <v>卖</v>
      </c>
      <c r="AE1019" s="7" t="str">
        <f ca="1">IF(AD1018="买",$E1019/$E1018-1-IF(AD1017="卖",参数!$B$3-IF(AD1019="卖",参数!$B$3+参数!$B$4,0)),"")</f>
        <v/>
      </c>
      <c r="AF1019" s="8">
        <f t="shared" ca="1" si="308"/>
        <v>5759.8668387722319</v>
      </c>
      <c r="AG1019" s="3">
        <f ca="1">AF1019/MAX(AF$2:AF1019)-1</f>
        <v>-5.1400550927615862E-2</v>
      </c>
      <c r="AH1019">
        <f t="shared" ca="1" si="298"/>
        <v>0</v>
      </c>
      <c r="AI1019">
        <f t="shared" si="299"/>
        <v>1</v>
      </c>
      <c r="AJ1019">
        <f t="shared" ca="1" si="300"/>
        <v>0</v>
      </c>
      <c r="AK1019">
        <f t="shared" ca="1" si="301"/>
        <v>0</v>
      </c>
      <c r="AL1019">
        <f t="shared" ca="1" si="302"/>
        <v>0</v>
      </c>
      <c r="AM1019">
        <f t="shared" ca="1" si="303"/>
        <v>0</v>
      </c>
      <c r="AO1019" s="9">
        <f t="shared" si="309"/>
        <v>80.789999999999964</v>
      </c>
      <c r="AP1019" s="15">
        <f ca="1">IFERROR(ABS(E1019-OFFSET(E1019,-参数!B$20,0,1,1))/SUM(OFFSET(AO1019,0,0,-参数!B$20,1)),0)</f>
        <v>0.15546855918180605</v>
      </c>
      <c r="AQ1019" s="16">
        <f ca="1">(参数!B$21+参数!B$22*'000300'!AP1019)^(参数!B$23)</f>
        <v>0.12802715961044284</v>
      </c>
      <c r="AR1019" s="17">
        <f t="shared" ca="1" si="310"/>
        <v>2261.624216484618</v>
      </c>
      <c r="AS1019" s="9" t="str">
        <f ca="1">IF(E1019+参数!B$24&gt;=AR1019,"买","卖")</f>
        <v>买</v>
      </c>
      <c r="AT1019" s="7">
        <f ca="1">IF(AS1018="买",$E1019/$E1018-1-IF(AS1017="卖",参数!$B$3-IF(AS1019="卖",参数!$B$3+参数!$B$4,0)),"")</f>
        <v>3.5791059774001738E-2</v>
      </c>
      <c r="AU1019" s="8">
        <f t="shared" ca="1" si="311"/>
        <v>3909.3618161674194</v>
      </c>
      <c r="AV1019" s="7">
        <f ca="1">AU1019/MAX(AU$2:AU1019)-1</f>
        <v>-0.15110262173392019</v>
      </c>
      <c r="AW1019" s="3">
        <f t="shared" ca="1" si="314"/>
        <v>3.9611947958213545E-3</v>
      </c>
      <c r="AX1019" s="11" t="str">
        <f ca="1">IFERROR(IF(E1019&gt;MAX(OFFSET(C1019,-1,0,-参数!B$27,1)),"买",IF(E1019&lt;MIN(OFFSET(D1019,-1,0,-参数!B$26,1)),"卖",AX1018)),"卖")</f>
        <v>买</v>
      </c>
      <c r="AY1019" s="12">
        <f ca="1">IF(AX1018="买",$E1019/$E1018-1-IF(AX1017="卖",参数!$B$3-IF(AX1019="卖",参数!$B$3+参数!$B$4,0)),"")</f>
        <v>3.6041059774001738E-2</v>
      </c>
      <c r="AZ1019" s="10">
        <f t="shared" ca="1" si="312"/>
        <v>4772.3718414141185</v>
      </c>
      <c r="BA1019" s="12">
        <f ca="1">AZ1019/MAX(AZ$2:AZ1019)-1</f>
        <v>-5.6797644430906735E-2</v>
      </c>
    </row>
    <row r="1020" spans="1:53" x14ac:dyDescent="0.15">
      <c r="A1020" s="1">
        <v>39890</v>
      </c>
      <c r="B1020" s="6">
        <v>2335.42</v>
      </c>
      <c r="C1020" s="6">
        <v>2370.56</v>
      </c>
      <c r="D1020" s="6">
        <v>2328.86</v>
      </c>
      <c r="E1020" s="2">
        <v>2332.65</v>
      </c>
      <c r="F1020" s="3">
        <f>E1020/MAX(E$2:E1020)-1</f>
        <v>-0.60310181719186007</v>
      </c>
      <c r="G1020" s="2">
        <f ca="1">IFERROR(AVERAGE(OFFSET(E1020,0,0,-参数!B$2,1)),"")</f>
        <v>2127.3274999999999</v>
      </c>
      <c r="H1020" t="str">
        <f t="shared" ca="1" si="313"/>
        <v>买</v>
      </c>
      <c r="I1020" s="3">
        <f ca="1">IF(H1019="买",$E1020/$E1019-1-IF(H1018="卖",参数!$B$3-IF(H1020="卖",参数!$B$3+参数!$B$4,0)),"")</f>
        <v>4.4135377196004022E-3</v>
      </c>
      <c r="J1020" s="2">
        <f t="shared" ca="1" si="304"/>
        <v>6252.2947143890942</v>
      </c>
      <c r="K1020" s="3">
        <f ca="1">J1020/MAX(J$2:J1020)-1</f>
        <v>-5.2634785257386296E-2</v>
      </c>
      <c r="L1020" s="8">
        <f>L1019*(参数!$B$6-1)/(参数!$B$6+1)+E1020*2/(参数!$B$6+1)</f>
        <v>2250.4856226901843</v>
      </c>
      <c r="M1020" s="8">
        <f>M1019*(参数!$B$7-1)/(参数!$B$7+1)+E1020*2/(参数!$B$7+1)</f>
        <v>2160.8678989678169</v>
      </c>
      <c r="N1020" s="8">
        <f t="shared" si="296"/>
        <v>89.617723722367373</v>
      </c>
      <c r="O1020" s="8">
        <f>O1019*(参数!$B$8-1)/(参数!$B$8+1)+N1020*2/(参数!$B$8+1)</f>
        <v>89.519170925948032</v>
      </c>
      <c r="P1020" s="9" t="str">
        <f t="shared" si="305"/>
        <v>买</v>
      </c>
      <c r="Q1020" s="7" t="str">
        <f>IF(P1019="买",$E1020/$E1019-1-IF(P1018="卖",参数!$B$3-IF(P1020="卖",参数!$B$3+参数!$B$4,0)),"")</f>
        <v/>
      </c>
      <c r="R1020" s="8">
        <f t="shared" si="306"/>
        <v>4495.0815432744303</v>
      </c>
      <c r="S1020" s="3">
        <f>R1020/MAX(R$2:R1020)-1</f>
        <v>-0.16894099230926263</v>
      </c>
      <c r="T1020" s="10">
        <f ca="1">IFERROR(AVERAGE(OFFSET(E1020,0,0,-参数!B$10,1)),"")</f>
        <v>2257.7465000000002</v>
      </c>
      <c r="U1020" s="10">
        <f ca="1">IFERROR(AVERAGE(OFFSET(E1020,0,0,-参数!B$11,1)),"")</f>
        <v>3562.7500246913542</v>
      </c>
      <c r="V1020" s="10">
        <f t="shared" ca="1" si="297"/>
        <v>-1305.003524691354</v>
      </c>
      <c r="W1020" s="10">
        <f ca="1">IFERROR(AVERAGE(OFFSET(V1020,0,0,-参数!B$12,1)),"")</f>
        <v>-1302.6552362513996</v>
      </c>
      <c r="X1020" s="11" t="str">
        <f t="shared" ca="1" si="315"/>
        <v>卖</v>
      </c>
      <c r="Y1020" s="12" t="str">
        <f ca="1">IF(X1019="买",$E1020/$E1019-1-IF(X1018="卖",参数!$B$3-IF(X1020="卖",参数!$B$3+参数!$B$4,0)),"")</f>
        <v/>
      </c>
      <c r="Z1020" s="10">
        <f t="shared" ca="1" si="307"/>
        <v>4897.3754156991572</v>
      </c>
      <c r="AA1020" s="3">
        <f ca="1">Z1020/MAX(Z$2:Z1020)-1</f>
        <v>-8.9609097370291435E-2</v>
      </c>
      <c r="AB1020" s="8">
        <f ca="1">IFERROR(AVERAGE(OFFSET(E1020,0,0,-参数!B$14,1)),"")</f>
        <v>2247.6837500000001</v>
      </c>
      <c r="AC1020" s="8">
        <f ca="1">IFERROR(AVERAGE(OFFSET(E1020,0,0,-参数!B$15,1)),"")</f>
        <v>2282.3293103448273</v>
      </c>
      <c r="AD1020" s="9" t="str">
        <f ca="1">IFERROR(IF(OR(AND(AB1020/AC1020-1&lt;参数!B$16,AB1020/AC1020-1&gt;参数!B$17),AB1020/AC1020-1&lt;参数!B$18),"买","卖"),"买")</f>
        <v>卖</v>
      </c>
      <c r="AE1020" s="7" t="str">
        <f ca="1">IF(AD1019="买",$E1020/$E1019-1-IF(AD1018="卖",参数!$B$3-IF(AD1020="卖",参数!$B$3+参数!$B$4,0)),"")</f>
        <v/>
      </c>
      <c r="AF1020" s="8">
        <f t="shared" ca="1" si="308"/>
        <v>5759.8668387722319</v>
      </c>
      <c r="AG1020" s="3">
        <f ca="1">AF1020/MAX(AF$2:AF1020)-1</f>
        <v>-5.1400550927615862E-2</v>
      </c>
      <c r="AH1020">
        <f t="shared" ca="1" si="298"/>
        <v>0</v>
      </c>
      <c r="AI1020">
        <f t="shared" si="299"/>
        <v>0</v>
      </c>
      <c r="AJ1020">
        <f t="shared" ca="1" si="300"/>
        <v>1</v>
      </c>
      <c r="AK1020">
        <f t="shared" ca="1" si="301"/>
        <v>0</v>
      </c>
      <c r="AL1020">
        <f t="shared" ca="1" si="302"/>
        <v>0</v>
      </c>
      <c r="AM1020">
        <f t="shared" ca="1" si="303"/>
        <v>0</v>
      </c>
      <c r="AO1020" s="9">
        <f t="shared" si="309"/>
        <v>10.25</v>
      </c>
      <c r="AP1020" s="15">
        <f ca="1">IFERROR(ABS(E1020-OFFSET(E1020,-参数!B$20,0,1,1))/SUM(OFFSET(AO1020,0,0,-参数!B$20,1)),0)</f>
        <v>0.17476595552372778</v>
      </c>
      <c r="AQ1020" s="16">
        <f ca="1">(参数!B$21+参数!B$22*'000300'!AP1020)^(参数!B$23)</f>
        <v>0.14664914708039731</v>
      </c>
      <c r="AR1020" s="17">
        <f t="shared" ca="1" si="310"/>
        <v>2272.040087057866</v>
      </c>
      <c r="AS1020" s="9" t="str">
        <f ca="1">IF(E1020+参数!B$24&gt;=AR1020,"买","卖")</f>
        <v>买</v>
      </c>
      <c r="AT1020" s="7">
        <f ca="1">IF(AS1019="买",$E1020/$E1019-1-IF(AS1018="卖",参数!$B$3-IF(AS1020="卖",参数!$B$3+参数!$B$4,0)),"")</f>
        <v>4.4135377196004022E-3</v>
      </c>
      <c r="AU1020" s="8">
        <f t="shared" ca="1" si="311"/>
        <v>3926.61593200264</v>
      </c>
      <c r="AV1020" s="7">
        <f ca="1">AU1020/MAX(AU$2:AU1020)-1</f>
        <v>-0.14735598113487292</v>
      </c>
      <c r="AW1020" s="3">
        <f t="shared" ca="1" si="314"/>
        <v>4.605482421583762E-3</v>
      </c>
      <c r="AX1020" s="11" t="str">
        <f ca="1">IFERROR(IF(E1020&gt;MAX(OFFSET(C1020,-1,0,-参数!B$27,1)),"买",IF(E1020&lt;MIN(OFFSET(D1020,-1,0,-参数!B$26,1)),"卖",AX1019)),"卖")</f>
        <v>买</v>
      </c>
      <c r="AY1020" s="12">
        <f ca="1">IF(AX1019="买",$E1020/$E1019-1-IF(AX1018="卖",参数!$B$3-IF(AX1020="卖",参数!$B$3+参数!$B$4,0)),"")</f>
        <v>4.4135377196004022E-3</v>
      </c>
      <c r="AZ1020" s="10">
        <f t="shared" ca="1" si="312"/>
        <v>4793.4348845481582</v>
      </c>
      <c r="BA1020" s="12">
        <f ca="1">AZ1020/MAX(AZ$2:AZ1020)-1</f>
        <v>-5.263478525738674E-2</v>
      </c>
    </row>
    <row r="1021" spans="1:53" x14ac:dyDescent="0.15">
      <c r="A1021" s="1">
        <v>39891</v>
      </c>
      <c r="B1021" s="6">
        <v>2337.52</v>
      </c>
      <c r="C1021" s="6">
        <v>2386.23</v>
      </c>
      <c r="D1021" s="6">
        <v>2331.2600000000002</v>
      </c>
      <c r="E1021" s="2">
        <v>2382.56</v>
      </c>
      <c r="F1021" s="3">
        <f>E1021/MAX(E$2:E1021)-1</f>
        <v>-0.59460967807799636</v>
      </c>
      <c r="G1021" s="2">
        <f ca="1">IFERROR(AVERAGE(OFFSET(E1021,0,0,-参数!B$2,1)),"")</f>
        <v>2133.8455357142852</v>
      </c>
      <c r="H1021" t="str">
        <f t="shared" ca="1" si="313"/>
        <v>买</v>
      </c>
      <c r="I1021" s="3">
        <f ca="1">IF(H1020="买",$E1021/$E1020-1-IF(H1019="卖",参数!$B$3-IF(H1021="卖",参数!$B$3+参数!$B$4,0)),"")</f>
        <v>2.1396266049342971E-2</v>
      </c>
      <c r="J1021" s="2">
        <f t="shared" ca="1" si="304"/>
        <v>6386.0704755170646</v>
      </c>
      <c r="K1021" s="3">
        <f ca="1">J1021/MAX(J$2:J1021)-1</f>
        <v>-3.2364707076860344E-2</v>
      </c>
      <c r="L1021" s="8">
        <f>L1020*(参数!$B$6-1)/(参数!$B$6+1)+E1021*2/(参数!$B$6+1)</f>
        <v>2263.0641348149288</v>
      </c>
      <c r="M1021" s="8">
        <f>M1020*(参数!$B$7-1)/(参数!$B$7+1)+E1021*2/(参数!$B$7+1)</f>
        <v>2166.2098773059415</v>
      </c>
      <c r="N1021" s="8">
        <f t="shared" si="296"/>
        <v>96.854257508987303</v>
      </c>
      <c r="O1021" s="8">
        <f>O1020*(参数!$B$8-1)/(参数!$B$8+1)+N1021*2/(参数!$B$8+1)</f>
        <v>90.986188242555883</v>
      </c>
      <c r="P1021" s="9" t="str">
        <f t="shared" si="305"/>
        <v>买</v>
      </c>
      <c r="Q1021" s="7">
        <f>IF(P1020="买",$E1021/$E1020-1-IF(P1019="卖",参数!$B$3-IF(P1021="卖",参数!$B$3+参数!$B$4,0)),"")</f>
        <v>2.1146266049342971E-2</v>
      </c>
      <c r="R1021" s="8">
        <f t="shared" si="306"/>
        <v>4590.135733502002</v>
      </c>
      <c r="S1021" s="3">
        <f>R1021/MAX(R$2:R1021)-1</f>
        <v>-0.15136719742993143</v>
      </c>
      <c r="T1021" s="10">
        <f ca="1">IFERROR(AVERAGE(OFFSET(E1021,0,0,-参数!B$10,1)),"")</f>
        <v>2261.9540000000002</v>
      </c>
      <c r="U1021" s="10">
        <f ca="1">IFERROR(AVERAGE(OFFSET(E1021,0,0,-参数!B$11,1)),"")</f>
        <v>3558.8257777777735</v>
      </c>
      <c r="V1021" s="10">
        <f t="shared" ca="1" si="297"/>
        <v>-1296.8717777777733</v>
      </c>
      <c r="W1021" s="10">
        <f ca="1">IFERROR(AVERAGE(OFFSET(V1021,0,0,-参数!B$12,1)),"")</f>
        <v>-1301.2654197530831</v>
      </c>
      <c r="X1021" s="11" t="str">
        <f t="shared" ca="1" si="315"/>
        <v>买</v>
      </c>
      <c r="Y1021" s="12" t="str">
        <f ca="1">IF(X1020="买",$E1021/$E1020-1-IF(X1019="卖",参数!$B$3-IF(X1021="卖",参数!$B$3+参数!$B$4,0)),"")</f>
        <v/>
      </c>
      <c r="Z1021" s="10">
        <f t="shared" ca="1" si="307"/>
        <v>4897.3754156991572</v>
      </c>
      <c r="AA1021" s="3">
        <f ca="1">Z1021/MAX(Z$2:Z1021)-1</f>
        <v>-8.9609097370291435E-2</v>
      </c>
      <c r="AB1021" s="8">
        <f ca="1">IFERROR(AVERAGE(OFFSET(E1021,0,0,-参数!B$14,1)),"")</f>
        <v>2270.1875</v>
      </c>
      <c r="AC1021" s="8">
        <f ca="1">IFERROR(AVERAGE(OFFSET(E1021,0,0,-参数!B$15,1)),"")</f>
        <v>2287.3389655172409</v>
      </c>
      <c r="AD1021" s="9" t="str">
        <f ca="1">IFERROR(IF(OR(AND(AB1021/AC1021-1&lt;参数!B$16,AB1021/AC1021-1&gt;参数!B$17),AB1021/AC1021-1&lt;参数!B$18),"买","卖"),"买")</f>
        <v>卖</v>
      </c>
      <c r="AE1021" s="7" t="str">
        <f ca="1">IF(AD1020="买",$E1021/$E1020-1-IF(AD1019="卖",参数!$B$3-IF(AD1021="卖",参数!$B$3+参数!$B$4,0)),"")</f>
        <v/>
      </c>
      <c r="AF1021" s="8">
        <f t="shared" ca="1" si="308"/>
        <v>5759.8668387722319</v>
      </c>
      <c r="AG1021" s="3">
        <f ca="1">AF1021/MAX(AF$2:AF1021)-1</f>
        <v>-5.1400550927615862E-2</v>
      </c>
      <c r="AH1021">
        <f t="shared" ca="1" si="298"/>
        <v>0</v>
      </c>
      <c r="AI1021">
        <f t="shared" si="299"/>
        <v>0</v>
      </c>
      <c r="AJ1021">
        <f t="shared" ca="1" si="300"/>
        <v>0</v>
      </c>
      <c r="AK1021">
        <f t="shared" ca="1" si="301"/>
        <v>0</v>
      </c>
      <c r="AL1021">
        <f t="shared" ca="1" si="302"/>
        <v>0</v>
      </c>
      <c r="AM1021">
        <f t="shared" ca="1" si="303"/>
        <v>0</v>
      </c>
      <c r="AO1021" s="9">
        <f t="shared" si="309"/>
        <v>49.909999999999854</v>
      </c>
      <c r="AP1021" s="15">
        <f ca="1">IFERROR(ABS(E1021-OFFSET(E1021,-参数!B$20,0,1,1))/SUM(OFFSET(AO1021,0,0,-参数!B$20,1)),0)</f>
        <v>0.17922564673503399</v>
      </c>
      <c r="AQ1021" s="16">
        <f ca="1">(参数!B$21+参数!B$22*'000300'!AP1021)^(参数!B$23)</f>
        <v>0.15095274909930781</v>
      </c>
      <c r="AR1021" s="17">
        <f t="shared" ca="1" si="310"/>
        <v>2288.7233717466975</v>
      </c>
      <c r="AS1021" s="9" t="str">
        <f ca="1">IF(E1021+参数!B$24&gt;=AR1021,"买","卖")</f>
        <v>买</v>
      </c>
      <c r="AT1021" s="7">
        <f ca="1">IF(AS1020="买",$E1021/$E1020-1-IF(AS1019="卖",参数!$B$3-IF(AS1021="卖",参数!$B$3+参数!$B$4,0)),"")</f>
        <v>2.1396266049342971E-2</v>
      </c>
      <c r="AU1021" s="8">
        <f t="shared" ca="1" si="311"/>
        <v>4010.6308511573575</v>
      </c>
      <c r="AV1021" s="7">
        <f ca="1">AU1021/MAX(AU$2:AU1021)-1</f>
        <v>-0.12911258286185368</v>
      </c>
      <c r="AW1021" s="3">
        <f t="shared" ca="1" si="314"/>
        <v>7.3428654643303837E-3</v>
      </c>
      <c r="AX1021" s="11" t="str">
        <f ca="1">IFERROR(IF(E1021&gt;MAX(OFFSET(C1021,-1,0,-参数!B$27,1)),"买",IF(E1021&lt;MIN(OFFSET(D1021,-1,0,-参数!B$26,1)),"卖",AX1020)),"卖")</f>
        <v>买</v>
      </c>
      <c r="AY1021" s="12">
        <f ca="1">IF(AX1020="买",$E1021/$E1020-1-IF(AX1019="卖",参数!$B$3-IF(AX1021="卖",参数!$B$3+参数!$B$4,0)),"")</f>
        <v>2.1396266049342971E-2</v>
      </c>
      <c r="AZ1021" s="10">
        <f t="shared" ca="1" si="312"/>
        <v>4895.9964926281518</v>
      </c>
      <c r="BA1021" s="12">
        <f ca="1">AZ1021/MAX(AZ$2:AZ1021)-1</f>
        <v>-3.2364707076860899E-2</v>
      </c>
    </row>
    <row r="1022" spans="1:53" x14ac:dyDescent="0.15">
      <c r="A1022" s="1">
        <v>39892</v>
      </c>
      <c r="B1022" s="6">
        <v>2389.89</v>
      </c>
      <c r="C1022" s="6">
        <v>2397.21</v>
      </c>
      <c r="D1022" s="6">
        <v>2343.27</v>
      </c>
      <c r="E1022" s="2">
        <v>2379.84</v>
      </c>
      <c r="F1022" s="3">
        <f>E1022/MAX(E$2:E1022)-1</f>
        <v>-0.59507248349554209</v>
      </c>
      <c r="G1022" s="2">
        <f ca="1">IFERROR(AVERAGE(OFFSET(E1022,0,0,-参数!B$2,1)),"")</f>
        <v>2142.0757142857137</v>
      </c>
      <c r="H1022" t="str">
        <f t="shared" ca="1" si="313"/>
        <v>买</v>
      </c>
      <c r="I1022" s="3">
        <f ca="1">IF(H1021="买",$E1022/$E1021-1-IF(H1020="卖",参数!$B$3-IF(H1022="卖",参数!$B$3+参数!$B$4,0)),"")</f>
        <v>-1.1416291719830163E-3</v>
      </c>
      <c r="J1022" s="2">
        <f t="shared" ca="1" si="304"/>
        <v>6378.779951167875</v>
      </c>
      <c r="K1022" s="3">
        <f ca="1">J1022/MAX(J$2:J1022)-1</f>
        <v>-3.3469387755101665E-2</v>
      </c>
      <c r="L1022" s="8">
        <f>L1021*(参数!$B$6-1)/(参数!$B$6+1)+E1022*2/(参数!$B$6+1)</f>
        <v>2274.1856457849358</v>
      </c>
      <c r="M1022" s="8">
        <f>M1021*(参数!$B$7-1)/(参数!$B$7+1)+E1022*2/(参数!$B$7+1)</f>
        <v>2171.3575911057987</v>
      </c>
      <c r="N1022" s="8">
        <f t="shared" si="296"/>
        <v>102.82805467913704</v>
      </c>
      <c r="O1022" s="8">
        <f>O1021*(参数!$B$8-1)/(参数!$B$8+1)+N1022*2/(参数!$B$8+1)</f>
        <v>93.354561529872115</v>
      </c>
      <c r="P1022" s="9" t="str">
        <f t="shared" si="305"/>
        <v>买</v>
      </c>
      <c r="Q1022" s="7">
        <f>IF(P1021="买",$E1022/$E1021-1-IF(P1020="卖",参数!$B$3-IF(P1022="卖",参数!$B$3+参数!$B$4,0)),"")</f>
        <v>-1.1416291719830163E-3</v>
      </c>
      <c r="R1022" s="8">
        <f t="shared" si="306"/>
        <v>4584.8955006452743</v>
      </c>
      <c r="S1022" s="3">
        <f>R1022/MAX(R$2:R1022)-1</f>
        <v>-0.15233602139364721</v>
      </c>
      <c r="T1022" s="10">
        <f ca="1">IFERROR(AVERAGE(OFFSET(E1022,0,0,-参数!B$10,1)),"")</f>
        <v>2263.7300000000005</v>
      </c>
      <c r="U1022" s="10">
        <f ca="1">IFERROR(AVERAGE(OFFSET(E1022,0,0,-参数!B$11,1)),"")</f>
        <v>3554.4384197530831</v>
      </c>
      <c r="V1022" s="10">
        <f t="shared" ca="1" si="297"/>
        <v>-1290.7084197530826</v>
      </c>
      <c r="W1022" s="10">
        <f ca="1">IFERROR(AVERAGE(OFFSET(V1022,0,0,-参数!B$12,1)),"")</f>
        <v>-1300.3305274971906</v>
      </c>
      <c r="X1022" s="11" t="str">
        <f t="shared" ca="1" si="315"/>
        <v>买</v>
      </c>
      <c r="Y1022" s="12">
        <f ca="1">IF(X1021="买",$E1022/$E1021-1-IF(X1020="卖",参数!$B$3-IF(X1022="卖",参数!$B$3+参数!$B$4,0)),"")</f>
        <v>-1.3916291719830163E-3</v>
      </c>
      <c r="Z1022" s="10">
        <f t="shared" ca="1" si="307"/>
        <v>4890.5600852045181</v>
      </c>
      <c r="AA1022" s="3">
        <f ca="1">Z1022/MAX(Z$2:Z1022)-1</f>
        <v>-9.0876023908298853E-2</v>
      </c>
      <c r="AB1022" s="8">
        <f ca="1">IFERROR(AVERAGE(OFFSET(E1022,0,0,-参数!B$14,1)),"")</f>
        <v>2287.5699999999997</v>
      </c>
      <c r="AC1022" s="8">
        <f ca="1">IFERROR(AVERAGE(OFFSET(E1022,0,0,-参数!B$15,1)),"")</f>
        <v>2290.2068965517237</v>
      </c>
      <c r="AD1022" s="9" t="str">
        <f ca="1">IFERROR(IF(OR(AND(AB1022/AC1022-1&lt;参数!B$16,AB1022/AC1022-1&gt;参数!B$17),AB1022/AC1022-1&lt;参数!B$18),"买","卖"),"买")</f>
        <v>卖</v>
      </c>
      <c r="AE1022" s="7" t="str">
        <f ca="1">IF(AD1021="买",$E1022/$E1021-1-IF(AD1020="卖",参数!$B$3-IF(AD1022="卖",参数!$B$3+参数!$B$4,0)),"")</f>
        <v/>
      </c>
      <c r="AF1022" s="8">
        <f t="shared" ca="1" si="308"/>
        <v>5759.8668387722319</v>
      </c>
      <c r="AG1022" s="3">
        <f ca="1">AF1022/MAX(AF$2:AF1022)-1</f>
        <v>-5.1400550927615862E-2</v>
      </c>
      <c r="AH1022">
        <f t="shared" ca="1" si="298"/>
        <v>0</v>
      </c>
      <c r="AI1022">
        <f t="shared" si="299"/>
        <v>0</v>
      </c>
      <c r="AJ1022">
        <f t="shared" ca="1" si="300"/>
        <v>0</v>
      </c>
      <c r="AK1022">
        <f t="shared" ca="1" si="301"/>
        <v>1</v>
      </c>
      <c r="AL1022">
        <f t="shared" ca="1" si="302"/>
        <v>0</v>
      </c>
      <c r="AM1022">
        <f t="shared" ca="1" si="303"/>
        <v>0</v>
      </c>
      <c r="AO1022" s="9">
        <f t="shared" si="309"/>
        <v>2.7199999999997999</v>
      </c>
      <c r="AP1022" s="15">
        <f ca="1">IFERROR(ABS(E1022-OFFSET(E1022,-参数!B$20,0,1,1))/SUM(OFFSET(AO1022,0,0,-参数!B$20,1)),0)</f>
        <v>0.17685806310997026</v>
      </c>
      <c r="AQ1022" s="16">
        <f ca="1">(参数!B$21+参数!B$22*'000300'!AP1022)^(参数!B$23)</f>
        <v>0.1486680309011213</v>
      </c>
      <c r="AR1022" s="17">
        <f t="shared" ca="1" si="310"/>
        <v>2302.2695014514657</v>
      </c>
      <c r="AS1022" s="9" t="str">
        <f ca="1">IF(E1022+参数!B$24&gt;=AR1022,"买","卖")</f>
        <v>买</v>
      </c>
      <c r="AT1022" s="7">
        <f ca="1">IF(AS1021="买",$E1022/$E1021-1-IF(AS1020="卖",参数!$B$3-IF(AS1022="卖",参数!$B$3+参数!$B$4,0)),"")</f>
        <v>-1.1416291719830163E-3</v>
      </c>
      <c r="AU1022" s="8">
        <f t="shared" ca="1" si="311"/>
        <v>4006.0521979796213</v>
      </c>
      <c r="AV1022" s="7">
        <f ca="1">AU1022/MAX(AU$2:AU1022)-1</f>
        <v>-0.13010681334277152</v>
      </c>
      <c r="AW1022" s="3">
        <f t="shared" ca="1" si="314"/>
        <v>5.9186400034139108E-3</v>
      </c>
      <c r="AX1022" s="11" t="str">
        <f ca="1">IFERROR(IF(E1022&gt;MAX(OFFSET(C1022,-1,0,-参数!B$27,1)),"买",IF(E1022&lt;MIN(OFFSET(D1022,-1,0,-参数!B$26,1)),"卖",AX1021)),"卖")</f>
        <v>买</v>
      </c>
      <c r="AY1022" s="12">
        <f ca="1">IF(AX1021="买",$E1022/$E1021-1-IF(AX1020="卖",参数!$B$3-IF(AX1022="卖",参数!$B$3+参数!$B$4,0)),"")</f>
        <v>-1.1416291719830163E-3</v>
      </c>
      <c r="AZ1022" s="10">
        <f t="shared" ca="1" si="312"/>
        <v>4890.4070802062406</v>
      </c>
      <c r="BA1022" s="12">
        <f ca="1">AZ1022/MAX(AZ$2:AZ1022)-1</f>
        <v>-3.3469387755102331E-2</v>
      </c>
    </row>
    <row r="1023" spans="1:53" x14ac:dyDescent="0.15">
      <c r="A1023" s="1">
        <v>39895</v>
      </c>
      <c r="B1023" s="6">
        <v>2384.67</v>
      </c>
      <c r="C1023" s="6">
        <v>2448.35</v>
      </c>
      <c r="D1023" s="6">
        <v>2375.52</v>
      </c>
      <c r="E1023" s="2">
        <v>2439.4</v>
      </c>
      <c r="F1023" s="3">
        <f>E1023/MAX(E$2:E1023)-1</f>
        <v>-0.58493840604369418</v>
      </c>
      <c r="G1023" s="2">
        <f ca="1">IFERROR(AVERAGE(OFFSET(E1023,0,0,-参数!B$2,1)),"")</f>
        <v>2151.9387499999993</v>
      </c>
      <c r="H1023" t="str">
        <f t="shared" ca="1" si="313"/>
        <v>买</v>
      </c>
      <c r="I1023" s="3">
        <f ca="1">IF(H1022="买",$E1023/$E1022-1-IF(H1021="卖",参数!$B$3-IF(H1023="卖",参数!$B$3+参数!$B$4,0)),"")</f>
        <v>2.5026892564205871E-2</v>
      </c>
      <c r="J1023" s="2">
        <f t="shared" ca="1" si="304"/>
        <v>6538.4209916964637</v>
      </c>
      <c r="K1023" s="3">
        <f ca="1">J1023/MAX(J$2:J1023)-1</f>
        <v>-9.2801299624325484E-3</v>
      </c>
      <c r="L1023" s="8">
        <f>L1022*(参数!$B$6-1)/(参数!$B$6+1)+E1023*2/(参数!$B$6+1)</f>
        <v>2289.9203461863704</v>
      </c>
      <c r="M1023" s="8">
        <f>M1022*(参数!$B$7-1)/(参数!$B$7+1)+E1023*2/(参数!$B$7+1)</f>
        <v>2177.8164443321648</v>
      </c>
      <c r="N1023" s="8">
        <f t="shared" si="296"/>
        <v>112.10390185420556</v>
      </c>
      <c r="O1023" s="8">
        <f>O1022*(参数!$B$8-1)/(参数!$B$8+1)+N1023*2/(参数!$B$8+1)</f>
        <v>97.104429594738804</v>
      </c>
      <c r="P1023" s="9" t="str">
        <f t="shared" si="305"/>
        <v>买</v>
      </c>
      <c r="Q1023" s="7">
        <f>IF(P1022="买",$E1023/$E1022-1-IF(P1021="卖",参数!$B$3-IF(P1023="卖",参数!$B$3+参数!$B$4,0)),"")</f>
        <v>2.5026892564205871E-2</v>
      </c>
      <c r="R1023" s="8">
        <f t="shared" si="306"/>
        <v>4699.6411877580349</v>
      </c>
      <c r="S1023" s="3">
        <f>R1023/MAX(R$2:R1023)-1</f>
        <v>-0.13112162607051858</v>
      </c>
      <c r="T1023" s="10">
        <f ca="1">IFERROR(AVERAGE(OFFSET(E1023,0,0,-参数!B$10,1)),"")</f>
        <v>2265.1759999999999</v>
      </c>
      <c r="U1023" s="10">
        <f ca="1">IFERROR(AVERAGE(OFFSET(E1023,0,0,-参数!B$11,1)),"")</f>
        <v>3550.1866913580211</v>
      </c>
      <c r="V1023" s="10">
        <f t="shared" ca="1" si="297"/>
        <v>-1285.0106913580212</v>
      </c>
      <c r="W1023" s="10">
        <f ca="1">IFERROR(AVERAGE(OFFSET(V1023,0,0,-参数!B$12,1)),"")</f>
        <v>-1299.4462446689076</v>
      </c>
      <c r="X1023" s="11" t="str">
        <f t="shared" ca="1" si="315"/>
        <v>买</v>
      </c>
      <c r="Y1023" s="12">
        <f ca="1">IF(X1022="买",$E1023/$E1022-1-IF(X1021="卖",参数!$B$3-IF(X1023="卖",参数!$B$3+参数!$B$4,0)),"")</f>
        <v>2.5026892564205871E-2</v>
      </c>
      <c r="Z1023" s="10">
        <f t="shared" ca="1" si="307"/>
        <v>5012.9556070357248</v>
      </c>
      <c r="AA1023" s="3">
        <f ca="1">Z1023/MAX(Z$2:Z1023)-1</f>
        <v>-6.8123475831108227E-2</v>
      </c>
      <c r="AB1023" s="8">
        <f ca="1">IFERROR(AVERAGE(OFFSET(E1023,0,0,-参数!B$14,1)),"")</f>
        <v>2314.9474999999998</v>
      </c>
      <c r="AC1023" s="8">
        <f ca="1">IFERROR(AVERAGE(OFFSET(E1023,0,0,-参数!B$15,1)),"")</f>
        <v>2294.0913793103441</v>
      </c>
      <c r="AD1023" s="9" t="str">
        <f ca="1">IFERROR(IF(OR(AND(AB1023/AC1023-1&lt;参数!B$16,AB1023/AC1023-1&gt;参数!B$17),AB1023/AC1023-1&lt;参数!B$18),"买","卖"),"买")</f>
        <v>买</v>
      </c>
      <c r="AE1023" s="7" t="str">
        <f ca="1">IF(AD1022="买",$E1023/$E1022-1-IF(AD1021="卖",参数!$B$3-IF(AD1023="卖",参数!$B$3+参数!$B$4,0)),"")</f>
        <v/>
      </c>
      <c r="AF1023" s="8">
        <f t="shared" ca="1" si="308"/>
        <v>5759.8668387722319</v>
      </c>
      <c r="AG1023" s="3">
        <f ca="1">AF1023/MAX(AF$2:AF1023)-1</f>
        <v>-5.1400550927615862E-2</v>
      </c>
      <c r="AH1023">
        <f t="shared" ca="1" si="298"/>
        <v>0</v>
      </c>
      <c r="AI1023">
        <f t="shared" si="299"/>
        <v>0</v>
      </c>
      <c r="AJ1023">
        <f t="shared" ca="1" si="300"/>
        <v>0</v>
      </c>
      <c r="AK1023">
        <f t="shared" ca="1" si="301"/>
        <v>0</v>
      </c>
      <c r="AL1023">
        <f t="shared" ca="1" si="302"/>
        <v>0</v>
      </c>
      <c r="AM1023">
        <f t="shared" ca="1" si="303"/>
        <v>0</v>
      </c>
      <c r="AO1023" s="9">
        <f t="shared" si="309"/>
        <v>59.559999999999945</v>
      </c>
      <c r="AP1023" s="15">
        <f ca="1">IFERROR(ABS(E1023-OFFSET(E1023,-参数!B$20,0,1,1))/SUM(OFFSET(AO1023,0,0,-参数!B$20,1)),0)</f>
        <v>0.16982725233162255</v>
      </c>
      <c r="AQ1023" s="16">
        <f ca="1">(参数!B$21+参数!B$22*'000300'!AP1023)^(参数!B$23)</f>
        <v>0.14188329850001577</v>
      </c>
      <c r="AR1023" s="17">
        <f t="shared" ca="1" si="310"/>
        <v>2321.7260289104834</v>
      </c>
      <c r="AS1023" s="9" t="str">
        <f ca="1">IF(E1023+参数!B$24&gt;=AR1023,"买","卖")</f>
        <v>买</v>
      </c>
      <c r="AT1023" s="7">
        <f ca="1">IF(AS1022="买",$E1023/$E1022-1-IF(AS1021="卖",参数!$B$3-IF(AS1023="卖",参数!$B$3+参数!$B$4,0)),"")</f>
        <v>2.5026892564205871E-2</v>
      </c>
      <c r="AU1023" s="8">
        <f t="shared" ca="1" si="311"/>
        <v>4106.3112359450579</v>
      </c>
      <c r="AV1023" s="7">
        <f ca="1">AU1023/MAX(AU$2:AU1023)-1</f>
        <v>-0.1083360900179664</v>
      </c>
      <c r="AW1023" s="3">
        <f t="shared" ca="1" si="314"/>
        <v>8.4510208065351478E-3</v>
      </c>
      <c r="AX1023" s="11" t="str">
        <f ca="1">IFERROR(IF(E1023&gt;MAX(OFFSET(C1023,-1,0,-参数!B$27,1)),"买",IF(E1023&lt;MIN(OFFSET(D1023,-1,0,-参数!B$26,1)),"卖",AX1022)),"卖")</f>
        <v>买</v>
      </c>
      <c r="AY1023" s="12">
        <f ca="1">IF(AX1022="买",$E1023/$E1022-1-IF(AX1021="卖",参数!$B$3-IF(AX1023="卖",参数!$B$3+参数!$B$4,0)),"")</f>
        <v>2.5026892564205871E-2</v>
      </c>
      <c r="AZ1023" s="10">
        <f t="shared" ca="1" si="312"/>
        <v>5012.7987727977943</v>
      </c>
      <c r="BA1023" s="12">
        <f ca="1">AZ1023/MAX(AZ$2:AZ1023)-1</f>
        <v>-9.2801299624331035E-3</v>
      </c>
    </row>
    <row r="1024" spans="1:53" x14ac:dyDescent="0.15">
      <c r="A1024" s="1">
        <v>39896</v>
      </c>
      <c r="B1024" s="6">
        <v>2477.5700000000002</v>
      </c>
      <c r="C1024" s="6">
        <v>2483.83</v>
      </c>
      <c r="D1024" s="6">
        <v>2440.5300000000002</v>
      </c>
      <c r="E1024" s="2">
        <v>2451.7800000000002</v>
      </c>
      <c r="F1024" s="3">
        <f>E1024/MAX(E$2:E1024)-1</f>
        <v>-0.58283196079765864</v>
      </c>
      <c r="G1024" s="2">
        <f ca="1">IFERROR(AVERAGE(OFFSET(E1024,0,0,-参数!B$2,1)),"")</f>
        <v>2162.3139285714283</v>
      </c>
      <c r="H1024" t="str">
        <f t="shared" ca="1" si="313"/>
        <v>买</v>
      </c>
      <c r="I1024" s="3">
        <f ca="1">IF(H1023="买",$E1024/$E1023-1-IF(H1022="卖",参数!$B$3-IF(H1024="卖",参数!$B$3+参数!$B$4,0)),"")</f>
        <v>5.0750184471590742E-3</v>
      </c>
      <c r="J1024" s="2">
        <f t="shared" ca="1" si="304"/>
        <v>6571.6035988446156</v>
      </c>
      <c r="K1024" s="3">
        <f ca="1">J1024/MAX(J$2:J1024)-1</f>
        <v>-4.2522083460247995E-3</v>
      </c>
      <c r="L1024" s="8">
        <f>L1023*(参数!$B$6-1)/(参数!$B$6+1)+E1024*2/(参数!$B$6+1)</f>
        <v>2305.335551311478</v>
      </c>
      <c r="M1024" s="8">
        <f>M1023*(参数!$B$7-1)/(参数!$B$7+1)+E1024*2/(参数!$B$7+1)</f>
        <v>2184.4179757940406</v>
      </c>
      <c r="N1024" s="8">
        <f t="shared" si="296"/>
        <v>120.9175755174374</v>
      </c>
      <c r="O1024" s="8">
        <f>O1023*(参数!$B$8-1)/(参数!$B$8+1)+N1024*2/(参数!$B$8+1)</f>
        <v>101.86705877927852</v>
      </c>
      <c r="P1024" s="9" t="str">
        <f t="shared" si="305"/>
        <v>买</v>
      </c>
      <c r="Q1024" s="7">
        <f>IF(P1023="买",$E1024/$E1023-1-IF(P1022="卖",参数!$B$3-IF(P1024="卖",参数!$B$3+参数!$B$4,0)),"")</f>
        <v>5.0750184471590742E-3</v>
      </c>
      <c r="R1024" s="8">
        <f t="shared" si="306"/>
        <v>4723.4919534809351</v>
      </c>
      <c r="S1024" s="3">
        <f>R1024/MAX(R$2:R1024)-1</f>
        <v>-0.12671205229448901</v>
      </c>
      <c r="T1024" s="10">
        <f ca="1">IFERROR(AVERAGE(OFFSET(E1024,0,0,-参数!B$10,1)),"")</f>
        <v>2272.6725000000001</v>
      </c>
      <c r="U1024" s="10">
        <f ca="1">IFERROR(AVERAGE(OFFSET(E1024,0,0,-参数!B$11,1)),"")</f>
        <v>3545.7331604938231</v>
      </c>
      <c r="V1024" s="10">
        <f t="shared" ca="1" si="297"/>
        <v>-1273.060660493823</v>
      </c>
      <c r="W1024" s="10">
        <f ca="1">IFERROR(AVERAGE(OFFSET(V1024,0,0,-参数!B$12,1)),"")</f>
        <v>-1297.4007929292891</v>
      </c>
      <c r="X1024" s="11" t="str">
        <f t="shared" ca="1" si="315"/>
        <v>买</v>
      </c>
      <c r="Y1024" s="12">
        <f ca="1">IF(X1023="买",$E1024/$E1023-1-IF(X1022="卖",参数!$B$3-IF(X1024="卖",参数!$B$3+参数!$B$4,0)),"")</f>
        <v>5.0750184471590742E-3</v>
      </c>
      <c r="Z1024" s="10">
        <f t="shared" ca="1" si="307"/>
        <v>5038.3964492162204</v>
      </c>
      <c r="AA1024" s="3">
        <f ca="1">Z1024/MAX(Z$2:Z1024)-1</f>
        <v>-6.3394185280476689E-2</v>
      </c>
      <c r="AB1024" s="8">
        <f ca="1">IFERROR(AVERAGE(OFFSET(E1024,0,0,-参数!B$14,1)),"")</f>
        <v>2344.4575</v>
      </c>
      <c r="AC1024" s="8">
        <f ca="1">IFERROR(AVERAGE(OFFSET(E1024,0,0,-参数!B$15,1)),"")</f>
        <v>2298.2513793103444</v>
      </c>
      <c r="AD1024" s="9" t="str">
        <f ca="1">IFERROR(IF(OR(AND(AB1024/AC1024-1&lt;参数!B$16,AB1024/AC1024-1&gt;参数!B$17),AB1024/AC1024-1&lt;参数!B$18),"买","卖"),"买")</f>
        <v>买</v>
      </c>
      <c r="AE1024" s="7">
        <f ca="1">IF(AD1023="买",$E1024/$E1023-1-IF(AD1022="卖",参数!$B$3-IF(AD1024="卖",参数!$B$3+参数!$B$4,0)),"")</f>
        <v>4.825018447159074E-3</v>
      </c>
      <c r="AF1024" s="8">
        <f t="shared" ca="1" si="308"/>
        <v>5787.6583025224872</v>
      </c>
      <c r="AG1024" s="3">
        <f ca="1">AF1024/MAX(AF$2:AF1024)-1</f>
        <v>-4.6823541086876808E-2</v>
      </c>
      <c r="AH1024">
        <f t="shared" ca="1" si="298"/>
        <v>0</v>
      </c>
      <c r="AI1024">
        <f t="shared" si="299"/>
        <v>0</v>
      </c>
      <c r="AJ1024">
        <f t="shared" ca="1" si="300"/>
        <v>0</v>
      </c>
      <c r="AK1024">
        <f t="shared" ca="1" si="301"/>
        <v>0</v>
      </c>
      <c r="AL1024">
        <f t="shared" ca="1" si="302"/>
        <v>0</v>
      </c>
      <c r="AM1024">
        <f t="shared" ca="1" si="303"/>
        <v>0</v>
      </c>
      <c r="AO1024" s="9">
        <f t="shared" si="309"/>
        <v>12.380000000000109</v>
      </c>
      <c r="AP1024" s="15">
        <f ca="1">IFERROR(ABS(E1024-OFFSET(E1024,-参数!B$20,0,1,1))/SUM(OFFSET(AO1024,0,0,-参数!B$20,1)),0)</f>
        <v>0.16461562768814852</v>
      </c>
      <c r="AQ1024" s="16">
        <f ca="1">(参数!B$21+参数!B$22*'000300'!AP1024)^(参数!B$23)</f>
        <v>0.13685408071906333</v>
      </c>
      <c r="AR1024" s="17">
        <f t="shared" ca="1" si="310"/>
        <v>2339.5244455678026</v>
      </c>
      <c r="AS1024" s="9" t="str">
        <f ca="1">IF(E1024+参数!B$24&gt;=AR1024,"买","卖")</f>
        <v>买</v>
      </c>
      <c r="AT1024" s="7">
        <f ca="1">IF(AS1023="买",$E1024/$E1023-1-IF(AS1022="卖",参数!$B$3-IF(AS1024="卖",参数!$B$3+参数!$B$4,0)),"")</f>
        <v>5.0750184471590742E-3</v>
      </c>
      <c r="AU1024" s="8">
        <f t="shared" ca="1" si="311"/>
        <v>4127.1508412172552</v>
      </c>
      <c r="AV1024" s="7">
        <f ca="1">AU1024/MAX(AU$2:AU1024)-1</f>
        <v>-0.10381087922614163</v>
      </c>
      <c r="AW1024" s="3">
        <f t="shared" ca="1" si="314"/>
        <v>7.6660279618225857E-3</v>
      </c>
      <c r="AX1024" s="11" t="str">
        <f ca="1">IFERROR(IF(E1024&gt;MAX(OFFSET(C1024,-1,0,-参数!B$27,1)),"买",IF(E1024&lt;MIN(OFFSET(D1024,-1,0,-参数!B$26,1)),"卖",AX1023)),"卖")</f>
        <v>买</v>
      </c>
      <c r="AY1024" s="12">
        <f ca="1">IF(AX1023="买",$E1024/$E1023-1-IF(AX1022="卖",参数!$B$3-IF(AX1024="卖",参数!$B$3+参数!$B$4,0)),"")</f>
        <v>5.0750184471590742E-3</v>
      </c>
      <c r="AZ1024" s="10">
        <f t="shared" ca="1" si="312"/>
        <v>5038.2388190416395</v>
      </c>
      <c r="BA1024" s="12">
        <f ca="1">AZ1024/MAX(AZ$2:AZ1024)-1</f>
        <v>-4.2522083460253546E-3</v>
      </c>
    </row>
    <row r="1025" spans="1:53" x14ac:dyDescent="0.15">
      <c r="A1025" s="1">
        <v>39897</v>
      </c>
      <c r="B1025" s="6">
        <v>2435.63</v>
      </c>
      <c r="C1025" s="6">
        <v>2472.94</v>
      </c>
      <c r="D1025" s="6">
        <v>2401.0500000000002</v>
      </c>
      <c r="E1025" s="2">
        <v>2401.33</v>
      </c>
      <c r="F1025" s="3">
        <f>E1025/MAX(E$2:E1025)-1</f>
        <v>-0.59141598039882937</v>
      </c>
      <c r="G1025" s="2">
        <f ca="1">IFERROR(AVERAGE(OFFSET(E1025,0,0,-参数!B$2,1)),"")</f>
        <v>2171.9430357142855</v>
      </c>
      <c r="H1025" t="str">
        <f t="shared" ca="1" si="313"/>
        <v>买</v>
      </c>
      <c r="I1025" s="3">
        <f ca="1">IF(H1024="买",$E1025/$E1024-1-IF(H1023="卖",参数!$B$3-IF(H1025="卖",参数!$B$3+参数!$B$4,0)),"")</f>
        <v>-2.0576886996386379E-2</v>
      </c>
      <c r="J1025" s="2">
        <f t="shared" ca="1" si="304"/>
        <v>6436.3804542061434</v>
      </c>
      <c r="K1025" s="3">
        <f ca="1">J1025/MAX(J$2:J1025)-1</f>
        <v>-2.4741598131789999E-2</v>
      </c>
      <c r="L1025" s="8">
        <f>L1024*(参数!$B$6-1)/(参数!$B$6+1)+E1025*2/(参数!$B$6+1)</f>
        <v>2314.4778797580038</v>
      </c>
      <c r="M1025" s="8">
        <f>M1024*(参数!$B$7-1)/(参数!$B$7+1)+E1025*2/(参数!$B$7+1)</f>
        <v>2189.6447715580398</v>
      </c>
      <c r="N1025" s="8">
        <f t="shared" si="296"/>
        <v>124.83310819996404</v>
      </c>
      <c r="O1025" s="8">
        <f>O1024*(参数!$B$8-1)/(参数!$B$8+1)+N1025*2/(参数!$B$8+1)</f>
        <v>106.46026866341563</v>
      </c>
      <c r="P1025" s="9" t="str">
        <f t="shared" si="305"/>
        <v>买</v>
      </c>
      <c r="Q1025" s="7">
        <f>IF(P1024="买",$E1025/$E1024-1-IF(P1023="卖",参数!$B$3-IF(P1025="卖",参数!$B$3+参数!$B$4,0)),"")</f>
        <v>-2.0576886996386379E-2</v>
      </c>
      <c r="R1025" s="8">
        <f t="shared" si="306"/>
        <v>4626.2971933258177</v>
      </c>
      <c r="S1025" s="3">
        <f>R1025/MAX(R$2:R1025)-1</f>
        <v>-0.14468159970973138</v>
      </c>
      <c r="T1025" s="10">
        <f ca="1">IFERROR(AVERAGE(OFFSET(E1025,0,0,-参数!B$10,1)),"")</f>
        <v>2277.5265000000004</v>
      </c>
      <c r="U1025" s="10">
        <f ca="1">IFERROR(AVERAGE(OFFSET(E1025,0,0,-参数!B$11,1)),"")</f>
        <v>3541.0372098765383</v>
      </c>
      <c r="V1025" s="10">
        <f t="shared" ca="1" si="297"/>
        <v>-1263.5107098765379</v>
      </c>
      <c r="W1025" s="10">
        <f ca="1">IFERROR(AVERAGE(OFFSET(V1025,0,0,-参数!B$12,1)),"")</f>
        <v>-1294.44411054994</v>
      </c>
      <c r="X1025" s="11" t="str">
        <f t="shared" ca="1" si="315"/>
        <v>买</v>
      </c>
      <c r="Y1025" s="12">
        <f ca="1">IF(X1024="买",$E1025/$E1024-1-IF(X1023="卖",参数!$B$3-IF(X1025="卖",参数!$B$3+参数!$B$4,0)),"")</f>
        <v>-2.0576886996386379E-2</v>
      </c>
      <c r="Z1025" s="10">
        <f t="shared" ca="1" si="307"/>
        <v>4934.7219348377039</v>
      </c>
      <c r="AA1025" s="3">
        <f ca="1">Z1025/MAX(Z$2:Z1025)-1</f>
        <v>-8.2666617290118705E-2</v>
      </c>
      <c r="AB1025" s="8">
        <f ca="1">IFERROR(AVERAGE(OFFSET(E1025,0,0,-参数!B$14,1)),"")</f>
        <v>2368.94625</v>
      </c>
      <c r="AC1025" s="8">
        <f ca="1">IFERROR(AVERAGE(OFFSET(E1025,0,0,-参数!B$15,1)),"")</f>
        <v>2301.1131034482755</v>
      </c>
      <c r="AD1025" s="9" t="str">
        <f ca="1">IFERROR(IF(OR(AND(AB1025/AC1025-1&lt;参数!B$16,AB1025/AC1025-1&gt;参数!B$17),AB1025/AC1025-1&lt;参数!B$18),"买","卖"),"买")</f>
        <v>买</v>
      </c>
      <c r="AE1025" s="7">
        <f ca="1">IF(AD1024="买",$E1025/$E1024-1-IF(AD1023="卖",参数!$B$3-IF(AD1025="卖",参数!$B$3+参数!$B$4,0)),"")</f>
        <v>-2.0576886996386379E-2</v>
      </c>
      <c r="AF1025" s="8">
        <f t="shared" ca="1" si="308"/>
        <v>5668.5663116577844</v>
      </c>
      <c r="AG1025" s="3">
        <f ca="1">AF1025/MAX(AF$2:AF1025)-1</f>
        <v>-6.6436945369547917E-2</v>
      </c>
      <c r="AH1025">
        <f t="shared" ca="1" si="298"/>
        <v>0</v>
      </c>
      <c r="AI1025">
        <f t="shared" si="299"/>
        <v>0</v>
      </c>
      <c r="AJ1025">
        <f t="shared" ca="1" si="300"/>
        <v>0</v>
      </c>
      <c r="AK1025">
        <f t="shared" ca="1" si="301"/>
        <v>0</v>
      </c>
      <c r="AL1025">
        <f t="shared" ca="1" si="302"/>
        <v>0</v>
      </c>
      <c r="AM1025">
        <f t="shared" ca="1" si="303"/>
        <v>0</v>
      </c>
      <c r="AO1025" s="9">
        <f t="shared" si="309"/>
        <v>50.450000000000273</v>
      </c>
      <c r="AP1025" s="15">
        <f ca="1">IFERROR(ABS(E1025-OFFSET(E1025,-参数!B$20,0,1,1))/SUM(OFFSET(AO1025,0,0,-参数!B$20,1)),0)</f>
        <v>0.13532170062928159</v>
      </c>
      <c r="AQ1025" s="16">
        <f ca="1">(参数!B$21+参数!B$22*'000300'!AP1025)^(参数!B$23)</f>
        <v>0.10858544110725674</v>
      </c>
      <c r="AR1025" s="17">
        <f t="shared" ca="1" si="310"/>
        <v>2346.2356289587015</v>
      </c>
      <c r="AS1025" s="9" t="str">
        <f ca="1">IF(E1025+参数!B$24&gt;=AR1025,"买","卖")</f>
        <v>买</v>
      </c>
      <c r="AT1025" s="7">
        <f ca="1">IF(AS1024="买",$E1025/$E1024-1-IF(AS1023="卖",参数!$B$3-IF(AS1025="卖",参数!$B$3+参数!$B$4,0)),"")</f>
        <v>-2.0576886996386379E-2</v>
      </c>
      <c r="AU1025" s="8">
        <f t="shared" ca="1" si="311"/>
        <v>4042.226924740487</v>
      </c>
      <c r="AV1025" s="7">
        <f ca="1">AU1025/MAX(AU$2:AU1025)-1</f>
        <v>-0.1222516614916962</v>
      </c>
      <c r="AW1025" s="3">
        <f t="shared" ca="1" si="314"/>
        <v>2.8686100731338815E-3</v>
      </c>
      <c r="AX1025" s="11" t="str">
        <f ca="1">IFERROR(IF(E1025&gt;MAX(OFFSET(C1025,-1,0,-参数!B$27,1)),"买",IF(E1025&lt;MIN(OFFSET(D1025,-1,0,-参数!B$26,1)),"卖",AX1024)),"卖")</f>
        <v>买</v>
      </c>
      <c r="AY1025" s="12">
        <f ca="1">IF(AX1024="买",$E1025/$E1024-1-IF(AX1023="卖",参数!$B$3-IF(AX1025="卖",参数!$B$3+参数!$B$4,0)),"")</f>
        <v>-2.0576886996386379E-2</v>
      </c>
      <c r="AZ1025" s="10">
        <f t="shared" ca="1" si="312"/>
        <v>4934.5675482014121</v>
      </c>
      <c r="BA1025" s="12">
        <f ca="1">AZ1025/MAX(AZ$2:AZ1025)-1</f>
        <v>-2.4741598131790665E-2</v>
      </c>
    </row>
    <row r="1026" spans="1:53" x14ac:dyDescent="0.15">
      <c r="A1026" s="1">
        <v>39898</v>
      </c>
      <c r="B1026" s="6">
        <v>2407.7600000000002</v>
      </c>
      <c r="C1026" s="6">
        <v>2479.83</v>
      </c>
      <c r="D1026" s="6">
        <v>2379.9499999999998</v>
      </c>
      <c r="E1026" s="2">
        <v>2479.79</v>
      </c>
      <c r="F1026" s="3">
        <f>E1026/MAX(E$2:E1026)-1</f>
        <v>-0.57806608589124076</v>
      </c>
      <c r="G1026" s="2">
        <f ca="1">IFERROR(AVERAGE(OFFSET(E1026,0,0,-参数!B$2,1)),"")</f>
        <v>2183.1042857142852</v>
      </c>
      <c r="H1026" t="str">
        <f t="shared" ca="1" si="313"/>
        <v>买</v>
      </c>
      <c r="I1026" s="3">
        <f ca="1">IF(H1025="买",$E1026/$E1025-1-IF(H1024="卖",参数!$B$3-IF(H1026="卖",参数!$B$3+参数!$B$4,0)),"")</f>
        <v>3.2673560068795293E-2</v>
      </c>
      <c r="J1026" s="2">
        <f t="shared" ca="1" si="304"/>
        <v>6646.6799176022678</v>
      </c>
      <c r="K1026" s="3">
        <f ca="1">J1026/MAX(J$2:J1026)-1</f>
        <v>0</v>
      </c>
      <c r="L1026" s="8">
        <f>L1025*(参数!$B$6-1)/(参数!$B$6+1)+E1026*2/(参数!$B$6+1)</f>
        <v>2330.2218912096223</v>
      </c>
      <c r="M1026" s="8">
        <f>M1025*(参数!$B$7-1)/(参数!$B$7+1)+E1026*2/(参数!$B$7+1)</f>
        <v>2196.6362228457979</v>
      </c>
      <c r="N1026" s="8">
        <f t="shared" si="296"/>
        <v>133.58566836382442</v>
      </c>
      <c r="O1026" s="8">
        <f>O1025*(参数!$B$8-1)/(参数!$B$8+1)+N1026*2/(参数!$B$8+1)</f>
        <v>111.88534860349739</v>
      </c>
      <c r="P1026" s="9" t="str">
        <f t="shared" si="305"/>
        <v>买</v>
      </c>
      <c r="Q1026" s="7">
        <f>IF(P1025="买",$E1026/$E1025-1-IF(P1024="卖",参数!$B$3-IF(P1026="卖",参数!$B$3+参数!$B$4,0)),"")</f>
        <v>3.2673560068795293E-2</v>
      </c>
      <c r="R1026" s="8">
        <f t="shared" si="306"/>
        <v>4777.4547925680481</v>
      </c>
      <c r="S1026" s="3">
        <f>R1026/MAX(R$2:R1026)-1</f>
        <v>-0.11673530257990139</v>
      </c>
      <c r="T1026" s="10">
        <f ca="1">IFERROR(AVERAGE(OFFSET(E1026,0,0,-参数!B$10,1)),"")</f>
        <v>2292.0065000000004</v>
      </c>
      <c r="U1026" s="10">
        <f ca="1">IFERROR(AVERAGE(OFFSET(E1026,0,0,-参数!B$11,1)),"")</f>
        <v>3536.525234567896</v>
      </c>
      <c r="V1026" s="10">
        <f t="shared" ca="1" si="297"/>
        <v>-1244.5187345678955</v>
      </c>
      <c r="W1026" s="10">
        <f ca="1">IFERROR(AVERAGE(OFFSET(V1026,0,0,-参数!B$12,1)),"")</f>
        <v>-1289.61580078563</v>
      </c>
      <c r="X1026" s="11" t="str">
        <f t="shared" ca="1" si="315"/>
        <v>买</v>
      </c>
      <c r="Y1026" s="12">
        <f ca="1">IF(X1025="买",$E1026/$E1025-1-IF(X1024="卖",参数!$B$3-IF(X1026="卖",参数!$B$3+参数!$B$4,0)),"")</f>
        <v>3.2673560068795293E-2</v>
      </c>
      <c r="Z1026" s="10">
        <f t="shared" ca="1" si="307"/>
        <v>5095.9568683984253</v>
      </c>
      <c r="AA1026" s="3">
        <f ca="1">Z1026/MAX(Z$2:Z1026)-1</f>
        <v>-5.2694069907036178E-2</v>
      </c>
      <c r="AB1026" s="8">
        <f ca="1">IFERROR(AVERAGE(OFFSET(E1026,0,0,-参数!B$14,1)),"")</f>
        <v>2398.71875</v>
      </c>
      <c r="AC1026" s="8">
        <f ca="1">IFERROR(AVERAGE(OFFSET(E1026,0,0,-参数!B$15,1)),"")</f>
        <v>2303.8968965517238</v>
      </c>
      <c r="AD1026" s="9" t="str">
        <f ca="1">IFERROR(IF(OR(AND(AB1026/AC1026-1&lt;参数!B$16,AB1026/AC1026-1&gt;参数!B$17),AB1026/AC1026-1&lt;参数!B$18),"买","卖"),"买")</f>
        <v>买</v>
      </c>
      <c r="AE1026" s="7">
        <f ca="1">IF(AD1025="买",$E1026/$E1025-1-IF(AD1024="卖",参数!$B$3-IF(AD1026="卖",参数!$B$3+参数!$B$4,0)),"")</f>
        <v>3.2673560068795293E-2</v>
      </c>
      <c r="AF1026" s="8">
        <f t="shared" ca="1" si="308"/>
        <v>5853.7785535456842</v>
      </c>
      <c r="AG1026" s="3">
        <f ca="1">AF1026/MAX(AF$2:AF1026)-1</f>
        <v>-3.5934116826071838E-2</v>
      </c>
      <c r="AH1026">
        <f t="shared" ca="1" si="298"/>
        <v>0</v>
      </c>
      <c r="AI1026">
        <f t="shared" si="299"/>
        <v>0</v>
      </c>
      <c r="AJ1026">
        <f t="shared" ca="1" si="300"/>
        <v>0</v>
      </c>
      <c r="AK1026">
        <f t="shared" ca="1" si="301"/>
        <v>0</v>
      </c>
      <c r="AL1026">
        <f t="shared" ca="1" si="302"/>
        <v>0</v>
      </c>
      <c r="AM1026">
        <f t="shared" ca="1" si="303"/>
        <v>0</v>
      </c>
      <c r="AO1026" s="9">
        <f t="shared" si="309"/>
        <v>78.460000000000036</v>
      </c>
      <c r="AP1026" s="15">
        <f ca="1">IFERROR(ABS(E1026-OFFSET(E1026,-参数!B$20,0,1,1))/SUM(OFFSET(AO1026,0,0,-参数!B$20,1)),0)</f>
        <v>0.13429553744393447</v>
      </c>
      <c r="AQ1026" s="16">
        <f ca="1">(参数!B$21+参数!B$22*'000300'!AP1026)^(参数!B$23)</f>
        <v>0.10759519363339676</v>
      </c>
      <c r="AR1026" s="17">
        <f t="shared" ca="1" si="310"/>
        <v>2360.6054373714765</v>
      </c>
      <c r="AS1026" s="9" t="str">
        <f ca="1">IF(E1026+参数!B$24&gt;=AR1026,"买","卖")</f>
        <v>买</v>
      </c>
      <c r="AT1026" s="7">
        <f ca="1">IF(AS1025="买",$E1026/$E1025-1-IF(AS1024="卖",参数!$B$3-IF(AS1026="卖",参数!$B$3+参数!$B$4,0)),"")</f>
        <v>3.2673560068795293E-2</v>
      </c>
      <c r="AU1026" s="8">
        <f t="shared" ca="1" si="311"/>
        <v>4174.3008689776971</v>
      </c>
      <c r="AV1026" s="7">
        <f ca="1">AU1026/MAX(AU$2:AU1026)-1</f>
        <v>-9.3572498428159845E-2</v>
      </c>
      <c r="AW1026" s="3">
        <f t="shared" ca="1" si="314"/>
        <v>6.1246228790552415E-3</v>
      </c>
      <c r="AX1026" s="11" t="str">
        <f ca="1">IFERROR(IF(E1026&gt;MAX(OFFSET(C1026,-1,0,-参数!B$27,1)),"买",IF(E1026&lt;MIN(OFFSET(D1026,-1,0,-参数!B$26,1)),"卖",AX1025)),"卖")</f>
        <v>买</v>
      </c>
      <c r="AY1026" s="12">
        <f ca="1">IF(AX1025="买",$E1026/$E1025-1-IF(AX1024="卖",参数!$B$3-IF(AX1026="卖",参数!$B$3+参数!$B$4,0)),"")</f>
        <v>3.2673560068795293E-2</v>
      </c>
      <c r="AZ1026" s="10">
        <f t="shared" ca="1" si="312"/>
        <v>5095.7974374010992</v>
      </c>
      <c r="BA1026" s="12">
        <f ca="1">AZ1026/MAX(AZ$2:AZ1026)-1</f>
        <v>0</v>
      </c>
    </row>
    <row r="1027" spans="1:53" x14ac:dyDescent="0.15">
      <c r="A1027" s="1">
        <v>39899</v>
      </c>
      <c r="B1027" s="6">
        <v>2501</v>
      </c>
      <c r="C1027" s="6">
        <v>2516.38</v>
      </c>
      <c r="D1027" s="6">
        <v>2481.69</v>
      </c>
      <c r="E1027" s="2">
        <v>2498.9299999999998</v>
      </c>
      <c r="F1027" s="3">
        <f>E1027/MAX(E$2:E1027)-1</f>
        <v>-0.57480943306336352</v>
      </c>
      <c r="G1027" s="2">
        <f ca="1">IFERROR(AVERAGE(OFFSET(E1027,0,0,-参数!B$2,1)),"")</f>
        <v>2194.9880357142852</v>
      </c>
      <c r="H1027" t="str">
        <f t="shared" ca="1" si="313"/>
        <v>买</v>
      </c>
      <c r="I1027" s="3">
        <f ca="1">IF(H1026="买",$E1027/$E1026-1-IF(H1025="卖",参数!$B$3-IF(H1027="卖",参数!$B$3+参数!$B$4,0)),"")</f>
        <v>7.7183955092972045E-3</v>
      </c>
      <c r="J1027" s="2">
        <f t="shared" ca="1" si="304"/>
        <v>6697.9816220300254</v>
      </c>
      <c r="K1027" s="3">
        <f ca="1">J1027/MAX(J$2:J1027)-1</f>
        <v>0</v>
      </c>
      <c r="L1027" s="8">
        <f>L1026*(参数!$B$6-1)/(参数!$B$6+1)+E1027*2/(参数!$B$6+1)</f>
        <v>2346.289330142039</v>
      </c>
      <c r="M1027" s="8">
        <f>M1026*(参数!$B$7-1)/(参数!$B$7+1)+E1027*2/(参数!$B$7+1)</f>
        <v>2203.920410247104</v>
      </c>
      <c r="N1027" s="8">
        <f t="shared" ref="N1027:N1090" si="316">L1027-M1027</f>
        <v>142.36891989493506</v>
      </c>
      <c r="O1027" s="8">
        <f>O1026*(参数!$B$8-1)/(参数!$B$8+1)+N1027*2/(参数!$B$8+1)</f>
        <v>117.98206286178493</v>
      </c>
      <c r="P1027" s="9" t="str">
        <f t="shared" si="305"/>
        <v>买</v>
      </c>
      <c r="Q1027" s="7">
        <f>IF(P1026="买",$E1027/$E1026-1-IF(P1025="卖",参数!$B$3-IF(P1027="卖",参数!$B$3+参数!$B$4,0)),"")</f>
        <v>7.7183955092972045E-3</v>
      </c>
      <c r="R1027" s="8">
        <f t="shared" si="306"/>
        <v>4814.3290781848755</v>
      </c>
      <c r="S1027" s="3">
        <f>R1027/MAX(R$2:R1027)-1</f>
        <v>-0.10991791630581338</v>
      </c>
      <c r="T1027" s="10">
        <f ca="1">IFERROR(AVERAGE(OFFSET(E1027,0,0,-参数!B$10,1)),"")</f>
        <v>2309.9285000000004</v>
      </c>
      <c r="U1027" s="10">
        <f ca="1">IFERROR(AVERAGE(OFFSET(E1027,0,0,-参数!B$11,1)),"")</f>
        <v>3531.8058024691309</v>
      </c>
      <c r="V1027" s="10">
        <f t="shared" ref="V1027:V1090" ca="1" si="317">IFERROR(T1027-U1027,"")</f>
        <v>-1221.8773024691304</v>
      </c>
      <c r="W1027" s="10">
        <f ca="1">IFERROR(AVERAGE(OFFSET(V1027,0,0,-参数!B$12,1)),"")</f>
        <v>-1282.6227727272683</v>
      </c>
      <c r="X1027" s="11" t="str">
        <f t="shared" ca="1" si="315"/>
        <v>买</v>
      </c>
      <c r="Y1027" s="12">
        <f ca="1">IF(X1026="买",$E1027/$E1026-1-IF(X1025="卖",参数!$B$3-IF(X1027="卖",参数!$B$3+参数!$B$4,0)),"")</f>
        <v>7.7183955092972045E-3</v>
      </c>
      <c r="Z1027" s="10">
        <f t="shared" ca="1" si="307"/>
        <v>5135.2894790070441</v>
      </c>
      <c r="AA1027" s="3">
        <f ca="1">Z1027/MAX(Z$2:Z1027)-1</f>
        <v>-4.5382388070276058E-2</v>
      </c>
      <c r="AB1027" s="8">
        <f ca="1">IFERROR(AVERAGE(OFFSET(E1027,0,0,-参数!B$14,1)),"")</f>
        <v>2420.7850000000003</v>
      </c>
      <c r="AC1027" s="8">
        <f ca="1">IFERROR(AVERAGE(OFFSET(E1027,0,0,-参数!B$15,1)),"")</f>
        <v>2305.1617241379308</v>
      </c>
      <c r="AD1027" s="9" t="str">
        <f ca="1">IFERROR(IF(OR(AND(AB1027/AC1027-1&lt;参数!B$16,AB1027/AC1027-1&gt;参数!B$17),AB1027/AC1027-1&lt;参数!B$18),"买","卖"),"买")</f>
        <v>买</v>
      </c>
      <c r="AE1027" s="7">
        <f ca="1">IF(AD1026="买",$E1027/$E1026-1-IF(AD1025="卖",参数!$B$3-IF(AD1027="卖",参数!$B$3+参数!$B$4,0)),"")</f>
        <v>7.7183955092972045E-3</v>
      </c>
      <c r="AF1027" s="8">
        <f t="shared" ca="1" si="308"/>
        <v>5898.9603316457915</v>
      </c>
      <c r="AG1027" s="3">
        <f ca="1">AF1027/MAX(AF$2:AF1027)-1</f>
        <v>-2.8493075042715588E-2</v>
      </c>
      <c r="AH1027">
        <f t="shared" ref="AH1027:AH1090" ca="1" si="318">IF(H1027&lt;&gt;H1028,1,0)</f>
        <v>0</v>
      </c>
      <c r="AI1027">
        <f t="shared" ref="AI1027:AI1090" si="319">IF(P1027&lt;&gt;P1028,1,0)</f>
        <v>0</v>
      </c>
      <c r="AJ1027">
        <f t="shared" ref="AJ1027:AJ1090" ca="1" si="320">IF(X1027&lt;&gt;X1028,1,0)</f>
        <v>0</v>
      </c>
      <c r="AK1027">
        <f t="shared" ref="AK1027:AK1090" ca="1" si="321">IF(AD1027&lt;&gt;AD1028,1,0)</f>
        <v>0</v>
      </c>
      <c r="AL1027">
        <f t="shared" ref="AL1027:AL1090" ca="1" si="322">IF(AS1027&lt;&gt;AS1028,1,0)</f>
        <v>0</v>
      </c>
      <c r="AM1027">
        <f t="shared" ref="AM1027:AM1090" ca="1" si="323">IF(AX1027&lt;&gt;AX1028,1,0)</f>
        <v>0</v>
      </c>
      <c r="AO1027" s="9">
        <f t="shared" si="309"/>
        <v>19.139999999999873</v>
      </c>
      <c r="AP1027" s="15">
        <f ca="1">IFERROR(ABS(E1027-OFFSET(E1027,-参数!B$20,0,1,1))/SUM(OFFSET(AO1027,0,0,-参数!B$20,1)),0)</f>
        <v>0.16187144422064384</v>
      </c>
      <c r="AQ1027" s="16">
        <f ca="1">(参数!B$21+参数!B$22*'000300'!AP1027)^(参数!B$23)</f>
        <v>0.1342059436729213</v>
      </c>
      <c r="AR1027" s="17">
        <f t="shared" ca="1" si="310"/>
        <v>2379.1694158321816</v>
      </c>
      <c r="AS1027" s="9" t="str">
        <f ca="1">IF(E1027+参数!B$24&gt;=AR1027,"买","卖")</f>
        <v>买</v>
      </c>
      <c r="AT1027" s="7">
        <f ca="1">IF(AS1026="买",$E1027/$E1026-1-IF(AS1025="卖",参数!$B$3-IF(AS1027="卖",参数!$B$3+参数!$B$4,0)),"")</f>
        <v>7.7183955092972045E-3</v>
      </c>
      <c r="AU1027" s="8">
        <f t="shared" ca="1" si="311"/>
        <v>4206.5197740592703</v>
      </c>
      <c r="AV1027" s="7">
        <f ca="1">AU1027/MAX(AU$2:AU1027)-1</f>
        <v>-8.6576332470524209E-2</v>
      </c>
      <c r="AW1027" s="3">
        <f t="shared" ca="1" si="314"/>
        <v>7.8640751083653981E-3</v>
      </c>
      <c r="AX1027" s="11" t="str">
        <f ca="1">IFERROR(IF(E1027&gt;MAX(OFFSET(C1027,-1,0,-参数!B$27,1)),"买",IF(E1027&lt;MIN(OFFSET(D1027,-1,0,-参数!B$26,1)),"卖",AX1026)),"卖")</f>
        <v>买</v>
      </c>
      <c r="AY1027" s="12">
        <f ca="1">IF(AX1026="买",$E1027/$E1026-1-IF(AX1025="卖",参数!$B$3-IF(AX1027="卖",参数!$B$3+参数!$B$4,0)),"")</f>
        <v>7.7183955092972045E-3</v>
      </c>
      <c r="AZ1027" s="10">
        <f t="shared" ca="1" si="312"/>
        <v>5135.1288174582241</v>
      </c>
      <c r="BA1027" s="12">
        <f ca="1">AZ1027/MAX(AZ$2:AZ1027)-1</f>
        <v>0</v>
      </c>
    </row>
    <row r="1028" spans="1:53" x14ac:dyDescent="0.15">
      <c r="A1028" s="1">
        <v>39902</v>
      </c>
      <c r="B1028" s="6">
        <v>2501.31</v>
      </c>
      <c r="C1028" s="6">
        <v>2508.14</v>
      </c>
      <c r="D1028" s="6">
        <v>2471.37</v>
      </c>
      <c r="E1028" s="2">
        <v>2484.4899999999998</v>
      </c>
      <c r="F1028" s="3">
        <f>E1028/MAX(E$2:E1028)-1</f>
        <v>-0.57726638535356978</v>
      </c>
      <c r="G1028" s="2">
        <f ca="1">IFERROR(AVERAGE(OFFSET(E1028,0,0,-参数!B$2,1)),"")</f>
        <v>2206.8946428571426</v>
      </c>
      <c r="H1028" t="str">
        <f t="shared" ca="1" si="313"/>
        <v>买</v>
      </c>
      <c r="I1028" s="3">
        <f ca="1">IF(H1027="买",$E1028/$E1027-1-IF(H1026="卖",参数!$B$3-IF(H1028="卖",参数!$B$3+参数!$B$4,0)),"")</f>
        <v>-5.7784731865238026E-3</v>
      </c>
      <c r="J1028" s="2">
        <f t="shared" ref="J1028:J1091" ca="1" si="324">IFERROR(J1027*(1+I1028),J1027)</f>
        <v>6659.2775148232959</v>
      </c>
      <c r="K1028" s="3">
        <f ca="1">J1028/MAX(J$2:J1028)-1</f>
        <v>-5.7784731865238026E-3</v>
      </c>
      <c r="L1028" s="8">
        <f>L1027*(参数!$B$6-1)/(参数!$B$6+1)+E1028*2/(参数!$B$6+1)</f>
        <v>2359.4512986999398</v>
      </c>
      <c r="M1028" s="8">
        <f>M1027*(参数!$B$7-1)/(参数!$B$7+1)+E1028*2/(参数!$B$7+1)</f>
        <v>2210.6811232531977</v>
      </c>
      <c r="N1028" s="8">
        <f t="shared" si="316"/>
        <v>148.77017544674209</v>
      </c>
      <c r="O1028" s="8">
        <f>O1027*(参数!$B$8-1)/(参数!$B$8+1)+N1028*2/(参数!$B$8+1)</f>
        <v>124.13968537877636</v>
      </c>
      <c r="P1028" s="9" t="str">
        <f t="shared" ref="P1028:P1091" si="325">IF(AND(N1028&gt;N1027,N1028&gt;O1028,N1027&lt;O1027,N1028&gt;0),"买",IF(AND(N1028&lt;N1027,N1028&lt;O1028,N1027&gt;O1027,N1028&lt;0),"卖",P1027))</f>
        <v>买</v>
      </c>
      <c r="Q1028" s="7">
        <f>IF(P1027="买",$E1028/$E1027-1-IF(P1026="卖",参数!$B$3-IF(P1028="卖",参数!$B$3+参数!$B$4,0)),"")</f>
        <v>-5.7784731865238026E-3</v>
      </c>
      <c r="R1028" s="8">
        <f t="shared" ref="R1028:R1091" si="326">IFERROR(R1027*(1+Q1028),R1027)</f>
        <v>4786.509606695482</v>
      </c>
      <c r="S1028" s="3">
        <f>R1028/MAX(R$2:R1028)-1</f>
        <v>-0.11506123176024552</v>
      </c>
      <c r="T1028" s="10">
        <f ca="1">IFERROR(AVERAGE(OFFSET(E1028,0,0,-参数!B$10,1)),"")</f>
        <v>2325.9195000000004</v>
      </c>
      <c r="U1028" s="10">
        <f ca="1">IFERROR(AVERAGE(OFFSET(E1028,0,0,-参数!B$11,1)),"")</f>
        <v>3526.9266172839457</v>
      </c>
      <c r="V1028" s="10">
        <f t="shared" ca="1" si="317"/>
        <v>-1201.0071172839453</v>
      </c>
      <c r="W1028" s="10">
        <f ca="1">IFERROR(AVERAGE(OFFSET(V1028,0,0,-参数!B$12,1)),"")</f>
        <v>-1273.1873013467969</v>
      </c>
      <c r="X1028" s="11" t="str">
        <f t="shared" ca="1" si="315"/>
        <v>买</v>
      </c>
      <c r="Y1028" s="12">
        <f ca="1">IF(X1027="买",$E1028/$E1027-1-IF(X1026="卖",参数!$B$3-IF(X1028="卖",参数!$B$3+参数!$B$4,0)),"")</f>
        <v>-5.7784731865238026E-3</v>
      </c>
      <c r="Z1028" s="10">
        <f t="shared" ref="Z1028:Z1091" ca="1" si="327">IFERROR(Z1027*(1+Y1028),Z1027)</f>
        <v>5105.6153464475638</v>
      </c>
      <c r="AA1028" s="3">
        <f ca="1">Z1028/MAX(Z$2:Z1028)-1</f>
        <v>-5.0898620344195344E-2</v>
      </c>
      <c r="AB1028" s="8">
        <f ca="1">IFERROR(AVERAGE(OFFSET(E1028,0,0,-参数!B$14,1)),"")</f>
        <v>2439.7650000000003</v>
      </c>
      <c r="AC1028" s="8">
        <f ca="1">IFERROR(AVERAGE(OFFSET(E1028,0,0,-参数!B$15,1)),"")</f>
        <v>2308.5824137931036</v>
      </c>
      <c r="AD1028" s="9" t="str">
        <f ca="1">IFERROR(IF(OR(AND(AB1028/AC1028-1&lt;参数!B$16,AB1028/AC1028-1&gt;参数!B$17),AB1028/AC1028-1&lt;参数!B$18),"买","卖"),"买")</f>
        <v>买</v>
      </c>
      <c r="AE1028" s="7">
        <f ca="1">IF(AD1027="买",$E1028/$E1027-1-IF(AD1026="卖",参数!$B$3-IF(AD1028="卖",参数!$B$3+参数!$B$4,0)),"")</f>
        <v>-5.7784731865238026E-3</v>
      </c>
      <c r="AF1028" s="8">
        <f t="shared" ref="AF1028:AF1091" ca="1" si="328">IFERROR(AF1027*(1+AE1028),AF1027)</f>
        <v>5864.873347541009</v>
      </c>
      <c r="AG1028" s="3">
        <f ca="1">AF1028/MAX(AF$2:AF1028)-1</f>
        <v>-3.4106901759103359E-2</v>
      </c>
      <c r="AH1028">
        <f t="shared" ca="1" si="318"/>
        <v>0</v>
      </c>
      <c r="AI1028">
        <f t="shared" si="319"/>
        <v>0</v>
      </c>
      <c r="AJ1028">
        <f t="shared" ca="1" si="320"/>
        <v>0</v>
      </c>
      <c r="AK1028">
        <f t="shared" ca="1" si="321"/>
        <v>0</v>
      </c>
      <c r="AL1028">
        <f t="shared" ca="1" si="322"/>
        <v>0</v>
      </c>
      <c r="AM1028">
        <f t="shared" ca="1" si="323"/>
        <v>0</v>
      </c>
      <c r="AO1028" s="9">
        <f t="shared" ref="AO1028:AO1091" si="329">ABS(E1028-E1027)</f>
        <v>14.440000000000055</v>
      </c>
      <c r="AP1028" s="15">
        <f ca="1">IFERROR(ABS(E1028-OFFSET(E1028,-参数!B$20,0,1,1))/SUM(OFFSET(AO1028,0,0,-参数!B$20,1)),0)</f>
        <v>0.1391637980493402</v>
      </c>
      <c r="AQ1028" s="16">
        <f ca="1">(参数!B$21+参数!B$22*'000300'!AP1028)^(参数!B$23)</f>
        <v>0.11229306511761331</v>
      </c>
      <c r="AR1028" s="17">
        <f t="shared" ref="AR1028:AR1091" ca="1" si="330">AQ1028*E1028+(1-AQ1028)*AR1027</f>
        <v>2390.9961870483635</v>
      </c>
      <c r="AS1028" s="9" t="str">
        <f ca="1">IF(E1028+参数!B$24&gt;=AR1028,"买","卖")</f>
        <v>买</v>
      </c>
      <c r="AT1028" s="7">
        <f ca="1">IF(AS1027="买",$E1028/$E1027-1-IF(AS1026="卖",参数!$B$3-IF(AS1028="卖",参数!$B$3+参数!$B$4,0)),"")</f>
        <v>-5.7784731865238026E-3</v>
      </c>
      <c r="AU1028" s="8">
        <f t="shared" ref="AU1028:AU1091" ca="1" si="331">IFERROR(AU1027*(1+AT1028),AU1027)</f>
        <v>4182.2125123362866</v>
      </c>
      <c r="AV1028" s="7">
        <f ca="1">AU1028/MAX(AU$2:AU1028)-1</f>
        <v>-9.1854526641279466E-2</v>
      </c>
      <c r="AW1028" s="3">
        <f t="shared" ca="1" si="314"/>
        <v>4.9709663958692474E-3</v>
      </c>
      <c r="AX1028" s="11" t="str">
        <f ca="1">IFERROR(IF(E1028&gt;MAX(OFFSET(C1028,-1,0,-参数!B$27,1)),"买",IF(E1028&lt;MIN(OFFSET(D1028,-1,0,-参数!B$26,1)),"卖",AX1027)),"卖")</f>
        <v>买</v>
      </c>
      <c r="AY1028" s="12">
        <f ca="1">IF(AX1027="买",$E1028/$E1027-1-IF(AX1026="卖",参数!$B$3-IF(AX1028="卖",参数!$B$3+参数!$B$4,0)),"")</f>
        <v>-5.7784731865238026E-3</v>
      </c>
      <c r="AZ1028" s="10">
        <f t="shared" ref="AZ1028:AZ1091" ca="1" si="332">IFERROR(AZ1027*(1+AY1028),AZ1027)</f>
        <v>5105.4556132771959</v>
      </c>
      <c r="BA1028" s="12">
        <f ca="1">AZ1028/MAX(AZ$2:AZ1028)-1</f>
        <v>-5.7784731865238026E-3</v>
      </c>
    </row>
    <row r="1029" spans="1:53" x14ac:dyDescent="0.15">
      <c r="A1029" s="1">
        <v>39903</v>
      </c>
      <c r="B1029" s="6">
        <v>2436.7800000000002</v>
      </c>
      <c r="C1029" s="6">
        <v>2507.9</v>
      </c>
      <c r="D1029" s="6">
        <v>2423.5700000000002</v>
      </c>
      <c r="E1029" s="2">
        <v>2507.79</v>
      </c>
      <c r="F1029" s="3">
        <f>E1029/MAX(E$2:E1029)-1</f>
        <v>-0.57330191247532836</v>
      </c>
      <c r="G1029" s="2">
        <f ca="1">IFERROR(AVERAGE(OFFSET(E1029,0,0,-参数!B$2,1)),"")</f>
        <v>2218.0523214285708</v>
      </c>
      <c r="H1029" t="str">
        <f t="shared" ca="1" si="313"/>
        <v>买</v>
      </c>
      <c r="I1029" s="3">
        <f ca="1">IF(H1028="买",$E1029/$E1028-1-IF(H1027="卖",参数!$B$3-IF(H1029="卖",参数!$B$3+参数!$B$4,0)),"")</f>
        <v>9.378182242633315E-3</v>
      </c>
      <c r="J1029" s="2">
        <f t="shared" ca="1" si="324"/>
        <v>6721.7294329615788</v>
      </c>
      <c r="K1029" s="3">
        <f ca="1">J1029/MAX(J$2:J1029)-1</f>
        <v>0</v>
      </c>
      <c r="L1029" s="8">
        <f>L1028*(参数!$B$6-1)/(参数!$B$6+1)+E1029*2/(参数!$B$6+1)</f>
        <v>2373.5787940618502</v>
      </c>
      <c r="M1029" s="8">
        <f>M1028*(参数!$B$7-1)/(参数!$B$7+1)+E1029*2/(参数!$B$7+1)</f>
        <v>2217.8403732952893</v>
      </c>
      <c r="N1029" s="8">
        <f t="shared" si="316"/>
        <v>155.73842076656092</v>
      </c>
      <c r="O1029" s="8">
        <f>O1028*(参数!$B$8-1)/(参数!$B$8+1)+N1029*2/(参数!$B$8+1)</f>
        <v>130.45943245633327</v>
      </c>
      <c r="P1029" s="9" t="str">
        <f t="shared" si="325"/>
        <v>买</v>
      </c>
      <c r="Q1029" s="7">
        <f>IF(P1028="买",$E1029/$E1028-1-IF(P1027="卖",参数!$B$3-IF(P1029="卖",参数!$B$3+参数!$B$4,0)),"")</f>
        <v>9.378182242633315E-3</v>
      </c>
      <c r="R1029" s="8">
        <f t="shared" si="326"/>
        <v>4831.3983660931872</v>
      </c>
      <c r="S1029" s="3">
        <f>R1029/MAX(R$2:R1029)-1</f>
        <v>-0.10676211471812169</v>
      </c>
      <c r="T1029" s="10">
        <f ca="1">IFERROR(AVERAGE(OFFSET(E1029,0,0,-参数!B$10,1)),"")</f>
        <v>2344.2015000000001</v>
      </c>
      <c r="U1029" s="10">
        <f ca="1">IFERROR(AVERAGE(OFFSET(E1029,0,0,-参数!B$11,1)),"")</f>
        <v>3522.5249135802419</v>
      </c>
      <c r="V1029" s="10">
        <f t="shared" ca="1" si="317"/>
        <v>-1178.3234135802418</v>
      </c>
      <c r="W1029" s="10">
        <f ca="1">IFERROR(AVERAGE(OFFSET(V1029,0,0,-参数!B$12,1)),"")</f>
        <v>-1261.0342497194117</v>
      </c>
      <c r="X1029" s="11" t="str">
        <f t="shared" ca="1" si="315"/>
        <v>买</v>
      </c>
      <c r="Y1029" s="12">
        <f ca="1">IF(X1028="买",$E1029/$E1028-1-IF(X1027="卖",参数!$B$3-IF(X1029="卖",参数!$B$3+参数!$B$4,0)),"")</f>
        <v>9.378182242633315E-3</v>
      </c>
      <c r="Z1029" s="10">
        <f t="shared" ca="1" si="327"/>
        <v>5153.4967376273344</v>
      </c>
      <c r="AA1029" s="3">
        <f ca="1">Z1029/MAX(Z$2:Z1029)-1</f>
        <v>-4.1997774639048524E-2</v>
      </c>
      <c r="AB1029" s="8">
        <f ca="1">IFERROR(AVERAGE(OFFSET(E1029,0,0,-参数!B$14,1)),"")</f>
        <v>2455.4187499999998</v>
      </c>
      <c r="AC1029" s="8">
        <f ca="1">IFERROR(AVERAGE(OFFSET(E1029,0,0,-参数!B$15,1)),"")</f>
        <v>2316.5806896551721</v>
      </c>
      <c r="AD1029" s="9" t="str">
        <f ca="1">IFERROR(IF(OR(AND(AB1029/AC1029-1&lt;参数!B$16,AB1029/AC1029-1&gt;参数!B$17),AB1029/AC1029-1&lt;参数!B$18),"买","卖"),"买")</f>
        <v>买</v>
      </c>
      <c r="AE1029" s="7">
        <f ca="1">IF(AD1028="买",$E1029/$E1028-1-IF(AD1027="卖",参数!$B$3-IF(AD1029="卖",参数!$B$3+参数!$B$4,0)),"")</f>
        <v>9.378182242633315E-3</v>
      </c>
      <c r="AF1029" s="8">
        <f t="shared" ca="1" si="328"/>
        <v>5919.8751986242114</v>
      </c>
      <c r="AG1029" s="3">
        <f ca="1">AF1029/MAX(AF$2:AF1029)-1</f>
        <v>-2.5048580256898489E-2</v>
      </c>
      <c r="AH1029">
        <f t="shared" ca="1" si="318"/>
        <v>0</v>
      </c>
      <c r="AI1029">
        <f t="shared" si="319"/>
        <v>0</v>
      </c>
      <c r="AJ1029">
        <f t="shared" ca="1" si="320"/>
        <v>0</v>
      </c>
      <c r="AK1029">
        <f t="shared" ca="1" si="321"/>
        <v>0</v>
      </c>
      <c r="AL1029">
        <f t="shared" ca="1" si="322"/>
        <v>0</v>
      </c>
      <c r="AM1029">
        <f t="shared" ca="1" si="323"/>
        <v>0</v>
      </c>
      <c r="AO1029" s="9">
        <f t="shared" si="329"/>
        <v>23.300000000000182</v>
      </c>
      <c r="AP1029" s="15">
        <f ca="1">IFERROR(ABS(E1029-OFFSET(E1029,-参数!B$20,0,1,1))/SUM(OFFSET(AO1029,0,0,-参数!B$20,1)),0)</f>
        <v>0.16706793866874245</v>
      </c>
      <c r="AQ1029" s="16">
        <f ca="1">(参数!B$21+参数!B$22*'000300'!AP1029)^(参数!B$23)</f>
        <v>0.13922056081533646</v>
      </c>
      <c r="AR1029" s="17">
        <f t="shared" ca="1" si="330"/>
        <v>2407.2562871872519</v>
      </c>
      <c r="AS1029" s="9" t="str">
        <f ca="1">IF(E1029+参数!B$24&gt;=AR1029,"买","卖")</f>
        <v>买</v>
      </c>
      <c r="AT1029" s="7">
        <f ca="1">IF(AS1028="买",$E1029/$E1028-1-IF(AS1027="卖",参数!$B$3-IF(AS1029="卖",参数!$B$3+参数!$B$4,0)),"")</f>
        <v>9.378182242633315E-3</v>
      </c>
      <c r="AU1029" s="8">
        <f t="shared" ca="1" si="331"/>
        <v>4221.4340634543978</v>
      </c>
      <c r="AV1029" s="7">
        <f ca="1">AU1029/MAX(AU$2:AU1029)-1</f>
        <v>-8.3337772889298889E-2</v>
      </c>
      <c r="AW1029" s="3">
        <f t="shared" ca="1" si="314"/>
        <v>6.800554608562992E-3</v>
      </c>
      <c r="AX1029" s="11" t="str">
        <f ca="1">IFERROR(IF(E1029&gt;MAX(OFFSET(C1029,-1,0,-参数!B$27,1)),"买",IF(E1029&lt;MIN(OFFSET(D1029,-1,0,-参数!B$26,1)),"卖",AX1028)),"卖")</f>
        <v>买</v>
      </c>
      <c r="AY1029" s="12">
        <f ca="1">IF(AX1028="买",$E1029/$E1028-1-IF(AX1027="卖",参数!$B$3-IF(AX1029="卖",参数!$B$3+参数!$B$4,0)),"")</f>
        <v>9.378182242633315E-3</v>
      </c>
      <c r="AZ1029" s="10">
        <f t="shared" ca="1" si="332"/>
        <v>5153.3355064501848</v>
      </c>
      <c r="BA1029" s="12">
        <f ca="1">AZ1029/MAX(AZ$2:AZ1029)-1</f>
        <v>0</v>
      </c>
    </row>
    <row r="1030" spans="1:53" x14ac:dyDescent="0.15">
      <c r="A1030" s="1">
        <v>39904</v>
      </c>
      <c r="B1030" s="6">
        <v>2519.89</v>
      </c>
      <c r="C1030" s="6">
        <v>2566.54</v>
      </c>
      <c r="D1030" s="6">
        <v>2519.89</v>
      </c>
      <c r="E1030" s="2">
        <v>2548.2199999999998</v>
      </c>
      <c r="F1030" s="3">
        <f>E1030/MAX(E$2:E1030)-1</f>
        <v>-0.56642278636085219</v>
      </c>
      <c r="G1030" s="2">
        <f ca="1">IFERROR(AVERAGE(OFFSET(E1030,0,0,-参数!B$2,1)),"")</f>
        <v>2228.8633928571421</v>
      </c>
      <c r="H1030" t="str">
        <f t="shared" ca="1" si="313"/>
        <v>买</v>
      </c>
      <c r="I1030" s="3">
        <f ca="1">IF(H1029="买",$E1030/$E1029-1-IF(H1028="卖",参数!$B$3-IF(H1030="卖",参数!$B$3+参数!$B$4,0)),"")</f>
        <v>1.6121764581563891E-2</v>
      </c>
      <c r="J1030" s="2">
        <f t="shared" ca="1" si="324"/>
        <v>6830.0955724607547</v>
      </c>
      <c r="K1030" s="3">
        <f ca="1">J1030/MAX(J$2:J1030)-1</f>
        <v>0</v>
      </c>
      <c r="L1030" s="8">
        <f>L1029*(参数!$B$6-1)/(参数!$B$6+1)+E1030*2/(参数!$B$6+1)</f>
        <v>2390.2112898654836</v>
      </c>
      <c r="M1030" s="8">
        <f>M1029*(参数!$B$7-1)/(参数!$B$7+1)+E1030*2/(参数!$B$7+1)</f>
        <v>2225.8013281556441</v>
      </c>
      <c r="N1030" s="8">
        <f t="shared" si="316"/>
        <v>164.40996170983954</v>
      </c>
      <c r="O1030" s="8">
        <f>O1029*(参数!$B$8-1)/(参数!$B$8+1)+N1030*2/(参数!$B$8+1)</f>
        <v>137.24953830703453</v>
      </c>
      <c r="P1030" s="9" t="str">
        <f t="shared" si="325"/>
        <v>买</v>
      </c>
      <c r="Q1030" s="7">
        <f>IF(P1029="买",$E1030/$E1029-1-IF(P1028="卖",参数!$B$3-IF(P1030="卖",参数!$B$3+参数!$B$4,0)),"")</f>
        <v>1.6121764581563891E-2</v>
      </c>
      <c r="R1030" s="8">
        <f t="shared" si="326"/>
        <v>4909.2890331510944</v>
      </c>
      <c r="S1030" s="3">
        <f>R1030/MAX(R$2:R1030)-1</f>
        <v>-9.2361543816273262E-2</v>
      </c>
      <c r="T1030" s="10">
        <f ca="1">IFERROR(AVERAGE(OFFSET(E1030,0,0,-参数!B$10,1)),"")</f>
        <v>2357.3550000000005</v>
      </c>
      <c r="U1030" s="10">
        <f ca="1">IFERROR(AVERAGE(OFFSET(E1030,0,0,-参数!B$11,1)),"")</f>
        <v>3517.8632592592539</v>
      </c>
      <c r="V1030" s="10">
        <f t="shared" ca="1" si="317"/>
        <v>-1160.5082592592535</v>
      </c>
      <c r="W1030" s="10">
        <f ca="1">IFERROR(AVERAGE(OFFSET(V1030,0,0,-参数!B$12,1)),"")</f>
        <v>-1247.3091464646416</v>
      </c>
      <c r="X1030" s="11" t="str">
        <f t="shared" ca="1" si="315"/>
        <v>买</v>
      </c>
      <c r="Y1030" s="12">
        <f ca="1">IF(X1029="买",$E1030/$E1029-1-IF(X1028="卖",参数!$B$3-IF(X1030="卖",参数!$B$3+参数!$B$4,0)),"")</f>
        <v>1.6121764581563891E-2</v>
      </c>
      <c r="Z1030" s="10">
        <f t="shared" ca="1" si="327"/>
        <v>5236.5801988032199</v>
      </c>
      <c r="AA1030" s="3">
        <f ca="1">Z1030/MAX(Z$2:Z1030)-1</f>
        <v>-2.6553088293164939E-2</v>
      </c>
      <c r="AB1030" s="8">
        <f ca="1">IFERROR(AVERAGE(OFFSET(E1030,0,0,-参数!B$14,1)),"")</f>
        <v>2476.4662499999999</v>
      </c>
      <c r="AC1030" s="8">
        <f ca="1">IFERROR(AVERAGE(OFFSET(E1030,0,0,-参数!B$15,1)),"")</f>
        <v>2325.1948275862069</v>
      </c>
      <c r="AD1030" s="9" t="str">
        <f ca="1">IFERROR(IF(OR(AND(AB1030/AC1030-1&lt;参数!B$16,AB1030/AC1030-1&gt;参数!B$17),AB1030/AC1030-1&lt;参数!B$18),"买","卖"),"买")</f>
        <v>买</v>
      </c>
      <c r="AE1030" s="7">
        <f ca="1">IF(AD1029="买",$E1030/$E1029-1-IF(AD1028="卖",参数!$B$3-IF(AD1030="卖",参数!$B$3+参数!$B$4,0)),"")</f>
        <v>1.6121764581563891E-2</v>
      </c>
      <c r="AF1030" s="8">
        <f t="shared" ca="1" si="328"/>
        <v>6015.3140329286698</v>
      </c>
      <c r="AG1030" s="3">
        <f ca="1">AF1030/MAX(AF$2:AF1030)-1</f>
        <v>-9.3306429893387222E-3</v>
      </c>
      <c r="AH1030">
        <f t="shared" ca="1" si="318"/>
        <v>0</v>
      </c>
      <c r="AI1030">
        <f t="shared" si="319"/>
        <v>0</v>
      </c>
      <c r="AJ1030">
        <f t="shared" ca="1" si="320"/>
        <v>0</v>
      </c>
      <c r="AK1030">
        <f t="shared" ca="1" si="321"/>
        <v>0</v>
      </c>
      <c r="AL1030">
        <f t="shared" ca="1" si="322"/>
        <v>0</v>
      </c>
      <c r="AM1030">
        <f t="shared" ca="1" si="323"/>
        <v>0</v>
      </c>
      <c r="AO1030" s="9">
        <f t="shared" si="329"/>
        <v>40.429999999999836</v>
      </c>
      <c r="AP1030" s="15">
        <f ca="1">IFERROR(ABS(E1030-OFFSET(E1030,-参数!B$20,0,1,1))/SUM(OFFSET(AO1030,0,0,-参数!B$20,1)),0)</f>
        <v>0.21639450473399779</v>
      </c>
      <c r="AQ1030" s="16">
        <f ca="1">(参数!B$21+参数!B$22*'000300'!AP1030)^(参数!B$23)</f>
        <v>0.18682069706830787</v>
      </c>
      <c r="AR1030" s="17">
        <f t="shared" ca="1" si="330"/>
        <v>2433.5912262762663</v>
      </c>
      <c r="AS1030" s="9" t="str">
        <f ca="1">IF(E1030+参数!B$24&gt;=AR1030,"买","卖")</f>
        <v>买</v>
      </c>
      <c r="AT1030" s="7">
        <f ca="1">IF(AS1029="买",$E1030/$E1029-1-IF(AS1028="卖",参数!$B$3-IF(AS1030="卖",参数!$B$3+参数!$B$4,0)),"")</f>
        <v>1.6121764581563891E-2</v>
      </c>
      <c r="AU1030" s="8">
        <f t="shared" ca="1" si="331"/>
        <v>4289.4910296220041</v>
      </c>
      <c r="AV1030" s="7">
        <f ca="1">AU1030/MAX(AU$2:AU1030)-1</f>
        <v>-6.8559560263008135E-2</v>
      </c>
      <c r="AW1030" s="3">
        <f t="shared" ca="1" si="314"/>
        <v>1.0939815269850328E-2</v>
      </c>
      <c r="AX1030" s="11" t="str">
        <f ca="1">IFERROR(IF(E1030&gt;MAX(OFFSET(C1030,-1,0,-参数!B$27,1)),"买",IF(E1030&lt;MIN(OFFSET(D1030,-1,0,-参数!B$26,1)),"卖",AX1029)),"卖")</f>
        <v>买</v>
      </c>
      <c r="AY1030" s="12">
        <f ca="1">IF(AX1029="买",$E1030/$E1029-1-IF(AX1028="卖",参数!$B$3-IF(AX1030="卖",参数!$B$3+参数!$B$4,0)),"")</f>
        <v>1.6121764581563891E-2</v>
      </c>
      <c r="AZ1030" s="10">
        <f t="shared" ca="1" si="332"/>
        <v>5236.4163682949893</v>
      </c>
      <c r="BA1030" s="12">
        <f ca="1">AZ1030/MAX(AZ$2:AZ1030)-1</f>
        <v>0</v>
      </c>
    </row>
    <row r="1031" spans="1:53" x14ac:dyDescent="0.15">
      <c r="A1031" s="1">
        <v>39905</v>
      </c>
      <c r="B1031" s="6">
        <v>2558.77</v>
      </c>
      <c r="C1031" s="6">
        <v>2599.25</v>
      </c>
      <c r="D1031" s="6">
        <v>2558.2600000000002</v>
      </c>
      <c r="E1031" s="2">
        <v>2576.4</v>
      </c>
      <c r="F1031" s="3">
        <f>E1031/MAX(E$2:E1031)-1</f>
        <v>-0.56162798611583742</v>
      </c>
      <c r="G1031" s="2">
        <f ca="1">IFERROR(AVERAGE(OFFSET(E1031,0,0,-参数!B$2,1)),"")</f>
        <v>2240.3851785714278</v>
      </c>
      <c r="H1031" t="str">
        <f t="shared" ca="1" si="313"/>
        <v>买</v>
      </c>
      <c r="I1031" s="3">
        <f ca="1">IF(H1030="买",$E1031/$E1030-1-IF(H1029="卖",参数!$B$3-IF(H1031="卖",参数!$B$3+参数!$B$4,0)),"")</f>
        <v>1.1058699798290661E-2</v>
      </c>
      <c r="J1031" s="2">
        <f t="shared" ca="1" si="324"/>
        <v>6905.6275489902328</v>
      </c>
      <c r="K1031" s="3">
        <f ca="1">J1031/MAX(J$2:J1031)-1</f>
        <v>0</v>
      </c>
      <c r="L1031" s="8">
        <f>L1030*(参数!$B$6-1)/(参数!$B$6+1)+E1031*2/(参数!$B$6+1)</f>
        <v>2407.943547973533</v>
      </c>
      <c r="M1031" s="8">
        <f>M1030*(参数!$B$7-1)/(参数!$B$7+1)+E1031*2/(参数!$B$7+1)</f>
        <v>2234.2494889229779</v>
      </c>
      <c r="N1031" s="8">
        <f t="shared" si="316"/>
        <v>173.6940590505551</v>
      </c>
      <c r="O1031" s="8">
        <f>O1030*(参数!$B$8-1)/(参数!$B$8+1)+N1031*2/(参数!$B$8+1)</f>
        <v>144.53844245573862</v>
      </c>
      <c r="P1031" s="9" t="str">
        <f t="shared" si="325"/>
        <v>买</v>
      </c>
      <c r="Q1031" s="7">
        <f>IF(P1030="买",$E1031/$E1030-1-IF(P1029="卖",参数!$B$3-IF(P1031="卖",参数!$B$3+参数!$B$4,0)),"")</f>
        <v>1.1058699798290661E-2</v>
      </c>
      <c r="R1031" s="8">
        <f t="shared" si="326"/>
        <v>4963.5793867917528</v>
      </c>
      <c r="S1031" s="3">
        <f>R1031/MAX(R$2:R1031)-1</f>
        <v>-8.2324242603953435E-2</v>
      </c>
      <c r="T1031" s="10">
        <f ca="1">IFERROR(AVERAGE(OFFSET(E1031,0,0,-参数!B$10,1)),"")</f>
        <v>2370.9290000000005</v>
      </c>
      <c r="U1031" s="10">
        <f ca="1">IFERROR(AVERAGE(OFFSET(E1031,0,0,-参数!B$11,1)),"")</f>
        <v>3512.8707160493768</v>
      </c>
      <c r="V1031" s="10">
        <f t="shared" ca="1" si="317"/>
        <v>-1141.9417160493763</v>
      </c>
      <c r="W1031" s="10">
        <f ca="1">IFERROR(AVERAGE(OFFSET(V1031,0,0,-参数!B$12,1)),"")</f>
        <v>-1232.4853456790072</v>
      </c>
      <c r="X1031" s="11" t="str">
        <f t="shared" ca="1" si="315"/>
        <v>买</v>
      </c>
      <c r="Y1031" s="12">
        <f ca="1">IF(X1030="买",$E1031/$E1030-1-IF(X1029="卖",参数!$B$3-IF(X1031="卖",参数!$B$3+参数!$B$4,0)),"")</f>
        <v>1.1058699798290661E-2</v>
      </c>
      <c r="Z1031" s="10">
        <f t="shared" ca="1" si="327"/>
        <v>5294.4899671914582</v>
      </c>
      <c r="AA1031" s="3">
        <f ca="1">Z1031/MAX(Z$2:Z1031)-1</f>
        <v>-1.578803112702587E-2</v>
      </c>
      <c r="AB1031" s="8">
        <f ca="1">IFERROR(AVERAGE(OFFSET(E1031,0,0,-参数!B$14,1)),"")</f>
        <v>2493.5912500000004</v>
      </c>
      <c r="AC1031" s="8">
        <f ca="1">IFERROR(AVERAGE(OFFSET(E1031,0,0,-参数!B$15,1)),"")</f>
        <v>2333.1975862068971</v>
      </c>
      <c r="AD1031" s="9" t="str">
        <f ca="1">IFERROR(IF(OR(AND(AB1031/AC1031-1&lt;参数!B$16,AB1031/AC1031-1&gt;参数!B$17),AB1031/AC1031-1&lt;参数!B$18),"买","卖"),"买")</f>
        <v>买</v>
      </c>
      <c r="AE1031" s="7">
        <f ca="1">IF(AD1030="买",$E1031/$E1030-1-IF(AD1029="卖",参数!$B$3-IF(AD1031="卖",参数!$B$3+参数!$B$4,0)),"")</f>
        <v>1.1058699798290661E-2</v>
      </c>
      <c r="AF1031" s="8">
        <f t="shared" ca="1" si="328"/>
        <v>6081.835585011273</v>
      </c>
      <c r="AG1031" s="3">
        <f ca="1">AF1031/MAX(AF$2:AF1031)-1</f>
        <v>0</v>
      </c>
      <c r="AH1031">
        <f t="shared" ca="1" si="318"/>
        <v>0</v>
      </c>
      <c r="AI1031">
        <f t="shared" si="319"/>
        <v>0</v>
      </c>
      <c r="AJ1031">
        <f t="shared" ca="1" si="320"/>
        <v>0</v>
      </c>
      <c r="AK1031">
        <f t="shared" ca="1" si="321"/>
        <v>0</v>
      </c>
      <c r="AL1031">
        <f t="shared" ca="1" si="322"/>
        <v>0</v>
      </c>
      <c r="AM1031">
        <f t="shared" ca="1" si="323"/>
        <v>0</v>
      </c>
      <c r="AO1031" s="9">
        <f t="shared" si="329"/>
        <v>28.180000000000291</v>
      </c>
      <c r="AP1031" s="15">
        <f ca="1">IFERROR(ABS(E1031-OFFSET(E1031,-参数!B$20,0,1,1))/SUM(OFFSET(AO1031,0,0,-参数!B$20,1)),0)</f>
        <v>0.2202780168861376</v>
      </c>
      <c r="AQ1031" s="16">
        <f ca="1">(参数!B$21+参数!B$22*'000300'!AP1031)^(参数!B$23)</f>
        <v>0.19056828629512279</v>
      </c>
      <c r="AR1031" s="17">
        <f t="shared" ca="1" si="330"/>
        <v>2460.8060495527061</v>
      </c>
      <c r="AS1031" s="9" t="str">
        <f ca="1">IF(E1031+参数!B$24&gt;=AR1031,"买","卖")</f>
        <v>买</v>
      </c>
      <c r="AT1031" s="7">
        <f ca="1">IF(AS1030="买",$E1031/$E1030-1-IF(AS1029="卖",参数!$B$3-IF(AS1031="卖",参数!$B$3+参数!$B$4,0)),"")</f>
        <v>1.1058699798290661E-2</v>
      </c>
      <c r="AU1031" s="8">
        <f t="shared" ca="1" si="331"/>
        <v>4336.9272232060548</v>
      </c>
      <c r="AV1031" s="7">
        <f ca="1">AU1031/MAX(AU$2:AU1031)-1</f>
        <v>-5.8259040059968847E-2</v>
      </c>
      <c r="AW1031" s="3">
        <f t="shared" ca="1" si="314"/>
        <v>1.118298873803969E-2</v>
      </c>
      <c r="AX1031" s="11" t="str">
        <f ca="1">IFERROR(IF(E1031&gt;MAX(OFFSET(C1031,-1,0,-参数!B$27,1)),"买",IF(E1031&lt;MIN(OFFSET(D1031,-1,0,-参数!B$26,1)),"卖",AX1030)),"卖")</f>
        <v>买</v>
      </c>
      <c r="AY1031" s="12">
        <f ca="1">IF(AX1030="买",$E1031/$E1030-1-IF(AX1029="卖",参数!$B$3-IF(AX1031="卖",参数!$B$3+参数!$B$4,0)),"")</f>
        <v>1.1058699798290661E-2</v>
      </c>
      <c r="AZ1031" s="10">
        <f t="shared" ca="1" si="332"/>
        <v>5294.3243249308189</v>
      </c>
      <c r="BA1031" s="12">
        <f ca="1">AZ1031/MAX(AZ$2:AZ1031)-1</f>
        <v>0</v>
      </c>
    </row>
    <row r="1032" spans="1:53" x14ac:dyDescent="0.15">
      <c r="A1032" s="1">
        <v>39906</v>
      </c>
      <c r="B1032" s="6">
        <v>2597.92</v>
      </c>
      <c r="C1032" s="6">
        <v>2612.37</v>
      </c>
      <c r="D1032" s="6">
        <v>2555.61</v>
      </c>
      <c r="E1032" s="2">
        <v>2570.5</v>
      </c>
      <c r="F1032" s="3">
        <f>E1032/MAX(E$2:E1032)-1</f>
        <v>-0.56263186551419042</v>
      </c>
      <c r="G1032" s="2">
        <f ca="1">IFERROR(AVERAGE(OFFSET(E1032,0,0,-参数!B$2,1)),"")</f>
        <v>2252.5728571428563</v>
      </c>
      <c r="H1032" t="str">
        <f t="shared" ca="1" si="313"/>
        <v>买</v>
      </c>
      <c r="I1032" s="3">
        <f ca="1">IF(H1031="买",$E1032/$E1031-1-IF(H1030="卖",参数!$B$3-IF(H1032="卖",参数!$B$3+参数!$B$4,0)),"")</f>
        <v>-2.2900170780935092E-3</v>
      </c>
      <c r="J1032" s="2">
        <f t="shared" ca="1" si="324"/>
        <v>6889.8135439680918</v>
      </c>
      <c r="K1032" s="3">
        <f ca="1">J1032/MAX(J$2:J1032)-1</f>
        <v>-2.2900170780935092E-3</v>
      </c>
      <c r="L1032" s="8">
        <f>L1031*(参数!$B$6-1)/(参数!$B$6+1)+E1032*2/(参数!$B$6+1)</f>
        <v>2423.4251148331964</v>
      </c>
      <c r="M1032" s="8">
        <f>M1031*(参数!$B$7-1)/(参数!$B$7+1)+E1032*2/(参数!$B$7+1)</f>
        <v>2242.3519108766409</v>
      </c>
      <c r="N1032" s="8">
        <f t="shared" si="316"/>
        <v>181.07320395655552</v>
      </c>
      <c r="O1032" s="8">
        <f>O1031*(参数!$B$8-1)/(参数!$B$8+1)+N1032*2/(参数!$B$8+1)</f>
        <v>151.84539475590199</v>
      </c>
      <c r="P1032" s="9" t="str">
        <f t="shared" si="325"/>
        <v>买</v>
      </c>
      <c r="Q1032" s="7">
        <f>IF(P1031="买",$E1032/$E1031-1-IF(P1030="卖",参数!$B$3-IF(P1032="卖",参数!$B$3+参数!$B$4,0)),"")</f>
        <v>-2.2900170780935092E-3</v>
      </c>
      <c r="R1032" s="8">
        <f t="shared" si="326"/>
        <v>4952.2127052275264</v>
      </c>
      <c r="S1032" s="3">
        <f>R1032/MAX(R$2:R1032)-1</f>
        <v>-8.4425735760542797E-2</v>
      </c>
      <c r="T1032" s="10">
        <f ca="1">IFERROR(AVERAGE(OFFSET(E1032,0,0,-参数!B$10,1)),"")</f>
        <v>2385.1250000000005</v>
      </c>
      <c r="U1032" s="10">
        <f ca="1">IFERROR(AVERAGE(OFFSET(E1032,0,0,-参数!B$11,1)),"")</f>
        <v>3507.6028641975249</v>
      </c>
      <c r="V1032" s="10">
        <f t="shared" ca="1" si="317"/>
        <v>-1122.4778641975245</v>
      </c>
      <c r="W1032" s="10">
        <f ca="1">IFERROR(AVERAGE(OFFSET(V1032,0,0,-参数!B$12,1)),"")</f>
        <v>-1216.6313535353484</v>
      </c>
      <c r="X1032" s="11" t="str">
        <f t="shared" ca="1" si="315"/>
        <v>买</v>
      </c>
      <c r="Y1032" s="12">
        <f ca="1">IF(X1031="买",$E1032/$E1031-1-IF(X1030="卖",参数!$B$3-IF(X1032="卖",参数!$B$3+参数!$B$4,0)),"")</f>
        <v>-2.2900170780935092E-3</v>
      </c>
      <c r="Z1032" s="10">
        <f t="shared" ca="1" si="327"/>
        <v>5282.3654947467949</v>
      </c>
      <c r="AA1032" s="3">
        <f ca="1">Z1032/MAX(Z$2:Z1032)-1</f>
        <v>-1.8041893344209026E-2</v>
      </c>
      <c r="AB1032" s="8">
        <f ca="1">IFERROR(AVERAGE(OFFSET(E1032,0,0,-参数!B$14,1)),"")</f>
        <v>2508.4312499999996</v>
      </c>
      <c r="AC1032" s="8">
        <f ca="1">IFERROR(AVERAGE(OFFSET(E1032,0,0,-参数!B$15,1)),"")</f>
        <v>2338.7155172413795</v>
      </c>
      <c r="AD1032" s="9" t="str">
        <f ca="1">IFERROR(IF(OR(AND(AB1032/AC1032-1&lt;参数!B$16,AB1032/AC1032-1&gt;参数!B$17),AB1032/AC1032-1&lt;参数!B$18),"买","卖"),"买")</f>
        <v>买</v>
      </c>
      <c r="AE1032" s="7">
        <f ca="1">IF(AD1031="买",$E1032/$E1031-1-IF(AD1030="卖",参数!$B$3-IF(AD1032="卖",参数!$B$3+参数!$B$4,0)),"")</f>
        <v>-2.2900170780935092E-3</v>
      </c>
      <c r="AF1032" s="8">
        <f t="shared" ca="1" si="328"/>
        <v>6067.9080776554401</v>
      </c>
      <c r="AG1032" s="3">
        <f ca="1">AF1032/MAX(AF$2:AF1032)-1</f>
        <v>-2.2900170780935092E-3</v>
      </c>
      <c r="AH1032">
        <f t="shared" ca="1" si="318"/>
        <v>0</v>
      </c>
      <c r="AI1032">
        <f t="shared" si="319"/>
        <v>0</v>
      </c>
      <c r="AJ1032">
        <f t="shared" ca="1" si="320"/>
        <v>0</v>
      </c>
      <c r="AK1032">
        <f t="shared" ca="1" si="321"/>
        <v>0</v>
      </c>
      <c r="AL1032">
        <f t="shared" ca="1" si="322"/>
        <v>0</v>
      </c>
      <c r="AM1032">
        <f t="shared" ca="1" si="323"/>
        <v>0</v>
      </c>
      <c r="AO1032" s="9">
        <f t="shared" si="329"/>
        <v>5.9000000000000909</v>
      </c>
      <c r="AP1032" s="15">
        <f ca="1">IFERROR(ABS(E1032-OFFSET(E1032,-参数!B$20,0,1,1))/SUM(OFFSET(AO1032,0,0,-参数!B$20,1)),0)</f>
        <v>0.2120536125130221</v>
      </c>
      <c r="AQ1032" s="16">
        <f ca="1">(参数!B$21+参数!B$22*'000300'!AP1032)^(参数!B$23)</f>
        <v>0.18263173607506633</v>
      </c>
      <c r="AR1032" s="17">
        <f t="shared" ca="1" si="330"/>
        <v>2480.8396461598277</v>
      </c>
      <c r="AS1032" s="9" t="str">
        <f ca="1">IF(E1032+参数!B$24&gt;=AR1032,"买","卖")</f>
        <v>买</v>
      </c>
      <c r="AT1032" s="7">
        <f ca="1">IF(AS1031="买",$E1032/$E1031-1-IF(AS1030="卖",参数!$B$3-IF(AS1032="卖",参数!$B$3+参数!$B$4,0)),"")</f>
        <v>-2.2900170780935092E-3</v>
      </c>
      <c r="AU1032" s="8">
        <f t="shared" ca="1" si="331"/>
        <v>4326.9955857984642</v>
      </c>
      <c r="AV1032" s="7">
        <f ca="1">AU1032/MAX(AU$2:AU1032)-1</f>
        <v>-6.0415642941371694E-2</v>
      </c>
      <c r="AW1032" s="3">
        <f t="shared" ca="1" si="314"/>
        <v>8.1410709351770194E-3</v>
      </c>
      <c r="AX1032" s="11" t="str">
        <f ca="1">IFERROR(IF(E1032&gt;MAX(OFFSET(C1032,-1,0,-参数!B$27,1)),"买",IF(E1032&lt;MIN(OFFSET(D1032,-1,0,-参数!B$26,1)),"卖",AX1031)),"卖")</f>
        <v>买</v>
      </c>
      <c r="AY1032" s="12">
        <f ca="1">IF(AX1031="买",$E1032/$E1031-1-IF(AX1030="卖",参数!$B$3-IF(AX1032="卖",参数!$B$3+参数!$B$4,0)),"")</f>
        <v>-2.2900170780935092E-3</v>
      </c>
      <c r="AZ1032" s="10">
        <f t="shared" ca="1" si="332"/>
        <v>5282.2002318097611</v>
      </c>
      <c r="BA1032" s="12">
        <f ca="1">AZ1032/MAX(AZ$2:AZ1032)-1</f>
        <v>-2.2900170780935092E-3</v>
      </c>
    </row>
    <row r="1033" spans="1:53" x14ac:dyDescent="0.15">
      <c r="A1033" s="1">
        <v>39910</v>
      </c>
      <c r="B1033" s="6">
        <v>2570.63</v>
      </c>
      <c r="C1033" s="6">
        <v>2597.06</v>
      </c>
      <c r="D1033" s="6">
        <v>2543.65</v>
      </c>
      <c r="E1033" s="2">
        <v>2576.9499999999998</v>
      </c>
      <c r="F1033" s="3">
        <f>E1033/MAX(E$2:E1033)-1</f>
        <v>-0.56153440413802491</v>
      </c>
      <c r="G1033" s="2">
        <f ca="1">IFERROR(AVERAGE(OFFSET(E1033,0,0,-参数!B$2,1)),"")</f>
        <v>2264.3333928571419</v>
      </c>
      <c r="H1033" t="str">
        <f t="shared" ca="1" si="313"/>
        <v>买</v>
      </c>
      <c r="I1033" s="3">
        <f ca="1">IF(H1032="买",$E1033/$E1032-1-IF(H1031="卖",参数!$B$3-IF(H1033="卖",参数!$B$3+参数!$B$4,0)),"")</f>
        <v>2.5092394475783042E-3</v>
      </c>
      <c r="J1033" s="2">
        <f t="shared" ca="1" si="324"/>
        <v>6907.1017358990757</v>
      </c>
      <c r="K1033" s="3">
        <f ca="1">J1033/MAX(J$2:J1033)-1</f>
        <v>0</v>
      </c>
      <c r="L1033" s="8">
        <f>L1032*(参数!$B$6-1)/(参数!$B$6+1)+E1033*2/(参数!$B$6+1)</f>
        <v>2438.04653246813</v>
      </c>
      <c r="M1033" s="8">
        <f>M1032*(参数!$B$7-1)/(参数!$B$7+1)+E1033*2/(参数!$B$7+1)</f>
        <v>2250.4145154338303</v>
      </c>
      <c r="N1033" s="8">
        <f t="shared" si="316"/>
        <v>187.63201703429968</v>
      </c>
      <c r="O1033" s="8">
        <f>O1032*(参数!$B$8-1)/(参数!$B$8+1)+N1033*2/(参数!$B$8+1)</f>
        <v>159.00271921158154</v>
      </c>
      <c r="P1033" s="9" t="str">
        <f t="shared" si="325"/>
        <v>买</v>
      </c>
      <c r="Q1033" s="7">
        <f>IF(P1032="买",$E1033/$E1032-1-IF(P1031="卖",参数!$B$3-IF(P1033="卖",参数!$B$3+参数!$B$4,0)),"")</f>
        <v>2.5092394475783042E-3</v>
      </c>
      <c r="R1033" s="8">
        <f t="shared" si="326"/>
        <v>4964.638992700282</v>
      </c>
      <c r="S1033" s="3">
        <f>R1033/MAX(R$2:R1033)-1</f>
        <v>-8.2128340699525682E-2</v>
      </c>
      <c r="T1033" s="10">
        <f ca="1">IFERROR(AVERAGE(OFFSET(E1033,0,0,-参数!B$10,1)),"")</f>
        <v>2403.846</v>
      </c>
      <c r="U1033" s="10">
        <f ca="1">IFERROR(AVERAGE(OFFSET(E1033,0,0,-参数!B$11,1)),"")</f>
        <v>3502.3001481481419</v>
      </c>
      <c r="V1033" s="10">
        <f t="shared" ca="1" si="317"/>
        <v>-1098.4541481481419</v>
      </c>
      <c r="W1033" s="10">
        <f ca="1">IFERROR(AVERAGE(OFFSET(V1033,0,0,-参数!B$12,1)),"")</f>
        <v>-1199.1536924803536</v>
      </c>
      <c r="X1033" s="11" t="str">
        <f t="shared" ca="1" si="315"/>
        <v>买</v>
      </c>
      <c r="Y1033" s="12">
        <f ca="1">IF(X1032="买",$E1033/$E1032-1-IF(X1031="卖",参数!$B$3-IF(X1033="卖",参数!$B$3+参数!$B$4,0)),"")</f>
        <v>2.5092394475783042E-3</v>
      </c>
      <c r="Z1033" s="10">
        <f t="shared" ca="1" si="327"/>
        <v>5295.6202146227397</v>
      </c>
      <c r="AA1033" s="3">
        <f ca="1">Z1033/MAX(Z$2:Z1033)-1</f>
        <v>-1.5577925327119102E-2</v>
      </c>
      <c r="AB1033" s="8">
        <f ca="1">IFERROR(AVERAGE(OFFSET(E1033,0,0,-参数!B$14,1)),"")</f>
        <v>2530.38375</v>
      </c>
      <c r="AC1033" s="8">
        <f ca="1">IFERROR(AVERAGE(OFFSET(E1033,0,0,-参数!B$15,1)),"")</f>
        <v>2348.2017241379313</v>
      </c>
      <c r="AD1033" s="9" t="str">
        <f ca="1">IFERROR(IF(OR(AND(AB1033/AC1033-1&lt;参数!B$16,AB1033/AC1033-1&gt;参数!B$17),AB1033/AC1033-1&lt;参数!B$18),"买","卖"),"买")</f>
        <v>买</v>
      </c>
      <c r="AE1033" s="7">
        <f ca="1">IF(AD1032="买",$E1033/$E1032-1-IF(AD1031="卖",参数!$B$3-IF(AD1033="卖",参数!$B$3+参数!$B$4,0)),"")</f>
        <v>2.5092394475783042E-3</v>
      </c>
      <c r="AF1033" s="8">
        <f t="shared" ca="1" si="328"/>
        <v>6083.1339119681725</v>
      </c>
      <c r="AG1033" s="3">
        <f ca="1">AF1033/MAX(AF$2:AF1033)-1</f>
        <v>0</v>
      </c>
      <c r="AH1033">
        <f t="shared" ca="1" si="318"/>
        <v>0</v>
      </c>
      <c r="AI1033">
        <f t="shared" si="319"/>
        <v>0</v>
      </c>
      <c r="AJ1033">
        <f t="shared" ca="1" si="320"/>
        <v>0</v>
      </c>
      <c r="AK1033">
        <f t="shared" ca="1" si="321"/>
        <v>0</v>
      </c>
      <c r="AL1033">
        <f t="shared" ca="1" si="322"/>
        <v>1</v>
      </c>
      <c r="AM1033">
        <f t="shared" ca="1" si="323"/>
        <v>0</v>
      </c>
      <c r="AO1033" s="9">
        <f t="shared" si="329"/>
        <v>6.4499999999998181</v>
      </c>
      <c r="AP1033" s="15">
        <f ca="1">IFERROR(ABS(E1033-OFFSET(E1033,-参数!B$20,0,1,1))/SUM(OFFSET(AO1033,0,0,-参数!B$20,1)),0)</f>
        <v>0.21190275440812062</v>
      </c>
      <c r="AQ1033" s="16">
        <f ca="1">(参数!B$21+参数!B$22*'000300'!AP1033)^(参数!B$23)</f>
        <v>0.18248615800383641</v>
      </c>
      <c r="AR1033" s="17">
        <f t="shared" ca="1" si="330"/>
        <v>2498.3784553765099</v>
      </c>
      <c r="AS1033" s="9" t="str">
        <f ca="1">IF(E1033+参数!B$24&gt;=AR1033,"买","卖")</f>
        <v>买</v>
      </c>
      <c r="AT1033" s="7">
        <f ca="1">IF(AS1032="买",$E1033/$E1032-1-IF(AS1031="卖",参数!$B$3-IF(AS1033="卖",参数!$B$3+参数!$B$4,0)),"")</f>
        <v>2.5092394475783042E-3</v>
      </c>
      <c r="AU1033" s="8">
        <f t="shared" ca="1" si="331"/>
        <v>4337.8530538118466</v>
      </c>
      <c r="AV1033" s="7">
        <f ca="1">AU1033/MAX(AU$2:AU1033)-1</f>
        <v>-5.8058000808312693E-2</v>
      </c>
      <c r="AW1033" s="3">
        <f t="shared" ca="1" si="314"/>
        <v>7.069706921134955E-3</v>
      </c>
      <c r="AX1033" s="11" t="str">
        <f ca="1">IFERROR(IF(E1033&gt;MAX(OFFSET(C1033,-1,0,-参数!B$27,1)),"买",IF(E1033&lt;MIN(OFFSET(D1033,-1,0,-参数!B$26,1)),"卖",AX1032)),"卖")</f>
        <v>买</v>
      </c>
      <c r="AY1033" s="12">
        <f ca="1">IF(AX1032="买",$E1033/$E1032-1-IF(AX1031="卖",参数!$B$3-IF(AX1033="卖",参数!$B$3+参数!$B$4,0)),"")</f>
        <v>2.5092394475783042E-3</v>
      </c>
      <c r="AZ1033" s="10">
        <f t="shared" ca="1" si="332"/>
        <v>5295.4545370014257</v>
      </c>
      <c r="BA1033" s="12">
        <f ca="1">AZ1033/MAX(AZ$2:AZ1033)-1</f>
        <v>0</v>
      </c>
    </row>
    <row r="1034" spans="1:53" x14ac:dyDescent="0.15">
      <c r="A1034" s="1">
        <v>39911</v>
      </c>
      <c r="B1034" s="6">
        <v>2563.7199999999998</v>
      </c>
      <c r="C1034" s="6">
        <v>2573.09</v>
      </c>
      <c r="D1034" s="6">
        <v>2479.35</v>
      </c>
      <c r="E1034" s="2">
        <v>2479.35</v>
      </c>
      <c r="F1034" s="3">
        <f>E1034/MAX(E$2:E1034)-1</f>
        <v>-0.57814095147349076</v>
      </c>
      <c r="G1034" s="2">
        <f ca="1">IFERROR(AVERAGE(OFFSET(E1034,0,0,-参数!B$2,1)),"")</f>
        <v>2274.3094642857136</v>
      </c>
      <c r="H1034" t="str">
        <f t="shared" ca="1" si="313"/>
        <v>买</v>
      </c>
      <c r="I1034" s="3">
        <f ca="1">IF(H1033="买",$E1034/$E1033-1-IF(H1032="卖",参数!$B$3-IF(H1034="卖",参数!$B$3+参数!$B$4,0)),"")</f>
        <v>-3.7874231164748973E-2</v>
      </c>
      <c r="J1034" s="2">
        <f t="shared" ca="1" si="324"/>
        <v>6645.5005680751956</v>
      </c>
      <c r="K1034" s="3">
        <f ca="1">J1034/MAX(J$2:J1034)-1</f>
        <v>-3.7874231164748973E-2</v>
      </c>
      <c r="L1034" s="8">
        <f>L1033*(参数!$B$6-1)/(参数!$B$6+1)+E1034*2/(参数!$B$6+1)</f>
        <v>2441.9801960425939</v>
      </c>
      <c r="M1034" s="8">
        <f>M1033*(参数!$B$7-1)/(参数!$B$7+1)+E1034*2/(参数!$B$7+1)</f>
        <v>2255.9310331342199</v>
      </c>
      <c r="N1034" s="8">
        <f t="shared" si="316"/>
        <v>186.049162908374</v>
      </c>
      <c r="O1034" s="8">
        <f>O1033*(参数!$B$8-1)/(参数!$B$8+1)+N1034*2/(参数!$B$8+1)</f>
        <v>164.41200795094005</v>
      </c>
      <c r="P1034" s="9" t="str">
        <f t="shared" si="325"/>
        <v>买</v>
      </c>
      <c r="Q1034" s="7">
        <f>IF(P1033="买",$E1034/$E1033-1-IF(P1032="卖",参数!$B$3-IF(P1034="卖",参数!$B$3+参数!$B$4,0)),"")</f>
        <v>-3.7874231164748973E-2</v>
      </c>
      <c r="R1034" s="8">
        <f t="shared" si="326"/>
        <v>4776.6071078412251</v>
      </c>
      <c r="S1034" s="3">
        <f>R1034/MAX(R$2:R1034)-1</f>
        <v>-0.11689202410344357</v>
      </c>
      <c r="T1034" s="10">
        <f ca="1">IFERROR(AVERAGE(OFFSET(E1034,0,0,-参数!B$10,1)),"")</f>
        <v>2415.7745</v>
      </c>
      <c r="U1034" s="10">
        <f ca="1">IFERROR(AVERAGE(OFFSET(E1034,0,0,-参数!B$11,1)),"")</f>
        <v>3496.8958518518452</v>
      </c>
      <c r="V1034" s="10">
        <f t="shared" ca="1" si="317"/>
        <v>-1081.1213518518452</v>
      </c>
      <c r="W1034" s="10">
        <f ca="1">IFERROR(AVERAGE(OFFSET(V1034,0,0,-参数!B$12,1)),"")</f>
        <v>-1180.6182979797923</v>
      </c>
      <c r="X1034" s="11" t="str">
        <f t="shared" ca="1" si="315"/>
        <v>买</v>
      </c>
      <c r="Y1034" s="12">
        <f ca="1">IF(X1033="买",$E1034/$E1033-1-IF(X1032="卖",参数!$B$3-IF(X1034="卖",参数!$B$3+参数!$B$4,0)),"")</f>
        <v>-3.7874231164748973E-2</v>
      </c>
      <c r="Z1034" s="10">
        <f t="shared" ca="1" si="327"/>
        <v>5095.0526704534004</v>
      </c>
      <c r="AA1034" s="3">
        <f ca="1">Z1034/MAX(Z$2:Z1034)-1</f>
        <v>-5.2862154546961526E-2</v>
      </c>
      <c r="AB1034" s="8">
        <f ca="1">IFERROR(AVERAGE(OFFSET(E1034,0,0,-参数!B$14,1)),"")</f>
        <v>2530.3287499999997</v>
      </c>
      <c r="AC1034" s="8">
        <f ca="1">IFERROR(AVERAGE(OFFSET(E1034,0,0,-参数!B$15,1)),"")</f>
        <v>2354.2396551724141</v>
      </c>
      <c r="AD1034" s="9" t="str">
        <f ca="1">IFERROR(IF(OR(AND(AB1034/AC1034-1&lt;参数!B$16,AB1034/AC1034-1&gt;参数!B$17),AB1034/AC1034-1&lt;参数!B$18),"买","卖"),"买")</f>
        <v>买</v>
      </c>
      <c r="AE1034" s="7">
        <f ca="1">IF(AD1033="买",$E1034/$E1033-1-IF(AD1032="卖",参数!$B$3-IF(AD1034="卖",参数!$B$3+参数!$B$4,0)),"")</f>
        <v>-3.7874231164748973E-2</v>
      </c>
      <c r="AF1034" s="8">
        <f t="shared" ca="1" si="328"/>
        <v>5852.7398919801662</v>
      </c>
      <c r="AG1034" s="3">
        <f ca="1">AF1034/MAX(AF$2:AF1034)-1</f>
        <v>-3.7874231164748973E-2</v>
      </c>
      <c r="AH1034">
        <f t="shared" ca="1" si="318"/>
        <v>0</v>
      </c>
      <c r="AI1034">
        <f t="shared" si="319"/>
        <v>0</v>
      </c>
      <c r="AJ1034">
        <f t="shared" ca="1" si="320"/>
        <v>0</v>
      </c>
      <c r="AK1034">
        <f t="shared" ca="1" si="321"/>
        <v>0</v>
      </c>
      <c r="AL1034">
        <f t="shared" ca="1" si="322"/>
        <v>1</v>
      </c>
      <c r="AM1034">
        <f t="shared" ca="1" si="323"/>
        <v>0</v>
      </c>
      <c r="AO1034" s="9">
        <f t="shared" si="329"/>
        <v>97.599999999999909</v>
      </c>
      <c r="AP1034" s="15">
        <f ca="1">IFERROR(ABS(E1034-OFFSET(E1034,-参数!B$20,0,1,1))/SUM(OFFSET(AO1034,0,0,-参数!B$20,1)),0)</f>
        <v>0.15677291483900313</v>
      </c>
      <c r="AQ1034" s="16">
        <f ca="1">(参数!B$21+参数!B$22*'000300'!AP1034)^(参数!B$23)</f>
        <v>0.12928586281963803</v>
      </c>
      <c r="AR1034" s="17">
        <f t="shared" ca="1" si="330"/>
        <v>2495.9183451050326</v>
      </c>
      <c r="AS1034" s="9" t="str">
        <f ca="1">IF(E1034+参数!B$24&gt;=AR1034,"买","卖")</f>
        <v>卖</v>
      </c>
      <c r="AT1034" s="7">
        <f ca="1">IF(AS1033="买",$E1034/$E1033-1-IF(AS1032="卖",参数!$B$3-IF(AS1034="卖",参数!$B$3+参数!$B$4,0)),"")</f>
        <v>-3.7874231164748973E-2</v>
      </c>
      <c r="AU1034" s="8">
        <f t="shared" ca="1" si="331"/>
        <v>4173.5602044930647</v>
      </c>
      <c r="AV1034" s="7">
        <f ca="1">AU1034/MAX(AU$2:AU1034)-1</f>
        <v>-9.3733329829484457E-2</v>
      </c>
      <c r="AW1034" s="3">
        <f t="shared" ca="1" si="314"/>
        <v>-9.846827914254952E-4</v>
      </c>
      <c r="AX1034" s="11" t="str">
        <f ca="1">IFERROR(IF(E1034&gt;MAX(OFFSET(C1034,-1,0,-参数!B$27,1)),"买",IF(E1034&lt;MIN(OFFSET(D1034,-1,0,-参数!B$26,1)),"卖",AX1033)),"卖")</f>
        <v>买</v>
      </c>
      <c r="AY1034" s="12">
        <f ca="1">IF(AX1033="买",$E1034/$E1033-1-IF(AX1032="卖",参数!$B$3-IF(AX1034="卖",参数!$B$3+参数!$B$4,0)),"")</f>
        <v>-3.7874231164748973E-2</v>
      </c>
      <c r="AZ1034" s="10">
        <f t="shared" ca="1" si="332"/>
        <v>5094.8932677446146</v>
      </c>
      <c r="BA1034" s="12">
        <f ca="1">AZ1034/MAX(AZ$2:AZ1034)-1</f>
        <v>-3.7874231164749084E-2</v>
      </c>
    </row>
    <row r="1035" spans="1:53" x14ac:dyDescent="0.15">
      <c r="A1035" s="1">
        <v>39912</v>
      </c>
      <c r="B1035" s="6">
        <v>2477.42</v>
      </c>
      <c r="C1035" s="6">
        <v>2517.7399999999998</v>
      </c>
      <c r="D1035" s="6">
        <v>2457.42</v>
      </c>
      <c r="E1035" s="2">
        <v>2517.67</v>
      </c>
      <c r="F1035" s="3">
        <f>E1035/MAX(E$2:E1035)-1</f>
        <v>-0.57162083985571366</v>
      </c>
      <c r="G1035" s="2">
        <f ca="1">IFERROR(AVERAGE(OFFSET(E1035,0,0,-参数!B$2,1)),"")</f>
        <v>2285.7644642857135</v>
      </c>
      <c r="H1035" t="str">
        <f t="shared" ca="1" si="313"/>
        <v>买</v>
      </c>
      <c r="I1035" s="3">
        <f ca="1">IF(H1034="买",$E1035/$E1034-1-IF(H1033="卖",参数!$B$3-IF(H1035="卖",参数!$B$3+参数!$B$4,0)),"")</f>
        <v>1.5455663782846463E-2</v>
      </c>
      <c r="J1035" s="2">
        <f t="shared" ca="1" si="324"/>
        <v>6748.2111905240808</v>
      </c>
      <c r="K1035" s="3">
        <f ca="1">J1035/MAX(J$2:J1035)-1</f>
        <v>-2.3003938764818654E-2</v>
      </c>
      <c r="L1035" s="8">
        <f>L1034*(参数!$B$6-1)/(参数!$B$6+1)+E1035*2/(参数!$B$6+1)</f>
        <v>2449.1887488004422</v>
      </c>
      <c r="M1035" s="8">
        <f>M1034*(参数!$B$7-1)/(参数!$B$7+1)+E1035*2/(参数!$B$7+1)</f>
        <v>2262.2379961912266</v>
      </c>
      <c r="N1035" s="8">
        <f t="shared" si="316"/>
        <v>186.95075260921567</v>
      </c>
      <c r="O1035" s="8">
        <f>O1034*(参数!$B$8-1)/(参数!$B$8+1)+N1035*2/(参数!$B$8+1)</f>
        <v>168.91975688259518</v>
      </c>
      <c r="P1035" s="9" t="str">
        <f t="shared" si="325"/>
        <v>买</v>
      </c>
      <c r="Q1035" s="7">
        <f>IF(P1034="买",$E1035/$E1034-1-IF(P1033="卖",参数!$B$3-IF(P1035="卖",参数!$B$3+参数!$B$4,0)),"")</f>
        <v>1.5455663782846463E-2</v>
      </c>
      <c r="R1035" s="8">
        <f t="shared" si="326"/>
        <v>4850.4327413227738</v>
      </c>
      <c r="S1035" s="3">
        <f>R1035/MAX(R$2:R1035)-1</f>
        <v>-0.1032430041440362</v>
      </c>
      <c r="T1035" s="10">
        <f ca="1">IFERROR(AVERAGE(OFFSET(E1035,0,0,-参数!B$10,1)),"")</f>
        <v>2430.6389999999997</v>
      </c>
      <c r="U1035" s="10">
        <f ca="1">IFERROR(AVERAGE(OFFSET(E1035,0,0,-参数!B$11,1)),"")</f>
        <v>3491.3165432098699</v>
      </c>
      <c r="V1035" s="10">
        <f t="shared" ca="1" si="317"/>
        <v>-1060.6775432098702</v>
      </c>
      <c r="W1035" s="10">
        <f ca="1">IFERROR(AVERAGE(OFFSET(V1035,0,0,-参数!B$12,1)),"")</f>
        <v>-1161.3107418630693</v>
      </c>
      <c r="X1035" s="11" t="str">
        <f t="shared" ca="1" si="315"/>
        <v>买</v>
      </c>
      <c r="Y1035" s="12">
        <f ca="1">IF(X1034="买",$E1035/$E1034-1-IF(X1033="卖",参数!$B$3-IF(X1035="卖",参数!$B$3+参数!$B$4,0)),"")</f>
        <v>1.5455663782846463E-2</v>
      </c>
      <c r="Z1035" s="10">
        <f t="shared" ca="1" si="327"/>
        <v>5173.8000914838221</v>
      </c>
      <c r="AA1035" s="3">
        <f ca="1">Z1035/MAX(Z$2:Z1035)-1</f>
        <v>-3.8223510451629861E-2</v>
      </c>
      <c r="AB1035" s="8">
        <f ca="1">IFERROR(AVERAGE(OFFSET(E1035,0,0,-参数!B$14,1)),"")</f>
        <v>2532.6712499999994</v>
      </c>
      <c r="AC1035" s="8">
        <f ca="1">IFERROR(AVERAGE(OFFSET(E1035,0,0,-参数!B$15,1)),"")</f>
        <v>2365.5320689655173</v>
      </c>
      <c r="AD1035" s="9" t="str">
        <f ca="1">IFERROR(IF(OR(AND(AB1035/AC1035-1&lt;参数!B$16,AB1035/AC1035-1&gt;参数!B$17),AB1035/AC1035-1&lt;参数!B$18),"买","卖"),"买")</f>
        <v>买</v>
      </c>
      <c r="AE1035" s="7">
        <f ca="1">IF(AD1034="买",$E1035/$E1034-1-IF(AD1033="卖",参数!$B$3-IF(AD1035="卖",参数!$B$3+参数!$B$4,0)),"")</f>
        <v>1.5455663782846463E-2</v>
      </c>
      <c r="AF1035" s="8">
        <f t="shared" ca="1" si="328"/>
        <v>5943.1978719590652</v>
      </c>
      <c r="AG1035" s="3">
        <f ca="1">AF1035/MAX(AF$2:AF1035)-1</f>
        <v>-2.3003938764818654E-2</v>
      </c>
      <c r="AH1035">
        <f t="shared" ca="1" si="318"/>
        <v>0</v>
      </c>
      <c r="AI1035">
        <f t="shared" si="319"/>
        <v>0</v>
      </c>
      <c r="AJ1035">
        <f t="shared" ca="1" si="320"/>
        <v>0</v>
      </c>
      <c r="AK1035">
        <f t="shared" ca="1" si="321"/>
        <v>0</v>
      </c>
      <c r="AL1035">
        <f t="shared" ca="1" si="322"/>
        <v>0</v>
      </c>
      <c r="AM1035">
        <f t="shared" ca="1" si="323"/>
        <v>0</v>
      </c>
      <c r="AO1035" s="9">
        <f t="shared" si="329"/>
        <v>38.320000000000164</v>
      </c>
      <c r="AP1035" s="15">
        <f ca="1">IFERROR(ABS(E1035-OFFSET(E1035,-参数!B$20,0,1,1))/SUM(OFFSET(AO1035,0,0,-参数!B$20,1)),0)</f>
        <v>0.16619782667675739</v>
      </c>
      <c r="AQ1035" s="16">
        <f ca="1">(参数!B$21+参数!B$22*'000300'!AP1035)^(参数!B$23)</f>
        <v>0.13838090274307088</v>
      </c>
      <c r="AR1035" s="17">
        <f t="shared" ca="1" si="330"/>
        <v>2498.9283587455539</v>
      </c>
      <c r="AS1035" s="9" t="str">
        <f ca="1">IF(E1035+参数!B$24&gt;=AR1035,"买","卖")</f>
        <v>买</v>
      </c>
      <c r="AT1035" s="7" t="str">
        <f ca="1">IF(AS1034="买",$E1035/$E1034-1-IF(AS1033="卖",参数!$B$3-IF(AS1035="卖",参数!$B$3+参数!$B$4,0)),"")</f>
        <v/>
      </c>
      <c r="AU1035" s="8">
        <f t="shared" ca="1" si="331"/>
        <v>4173.5602044930647</v>
      </c>
      <c r="AV1035" s="7">
        <f ca="1">AU1035/MAX(AU$2:AU1035)-1</f>
        <v>-9.3733329829484457E-2</v>
      </c>
      <c r="AW1035" s="3">
        <f t="shared" ca="1" si="314"/>
        <v>1.2059744047414611E-3</v>
      </c>
      <c r="AX1035" s="11" t="str">
        <f ca="1">IFERROR(IF(E1035&gt;MAX(OFFSET(C1035,-1,0,-参数!B$27,1)),"买",IF(E1035&lt;MIN(OFFSET(D1035,-1,0,-参数!B$26,1)),"卖",AX1034)),"卖")</f>
        <v>买</v>
      </c>
      <c r="AY1035" s="12">
        <f ca="1">IF(AX1034="买",$E1035/$E1034-1-IF(AX1033="卖",参数!$B$3-IF(AX1035="卖",参数!$B$3+参数!$B$4,0)),"")</f>
        <v>1.5455663782846463E-2</v>
      </c>
      <c r="AZ1035" s="10">
        <f t="shared" ca="1" si="332"/>
        <v>5173.6382251003633</v>
      </c>
      <c r="BA1035" s="12">
        <f ca="1">AZ1035/MAX(AZ$2:AZ1035)-1</f>
        <v>-2.3003938764818765E-2</v>
      </c>
    </row>
    <row r="1036" spans="1:53" x14ac:dyDescent="0.15">
      <c r="A1036" s="1">
        <v>39913</v>
      </c>
      <c r="B1036" s="6">
        <v>2540.11</v>
      </c>
      <c r="C1036" s="6">
        <v>2595.6</v>
      </c>
      <c r="D1036" s="6">
        <v>2530.62</v>
      </c>
      <c r="E1036" s="2">
        <v>2595.5300000000002</v>
      </c>
      <c r="F1036" s="3">
        <f>E1036/MAX(E$2:E1036)-1</f>
        <v>-0.55837303477846589</v>
      </c>
      <c r="G1036" s="2">
        <f ca="1">IFERROR(AVERAGE(OFFSET(E1036,0,0,-参数!B$2,1)),"")</f>
        <v>2297.1982142857137</v>
      </c>
      <c r="H1036" t="str">
        <f t="shared" ref="H1036:H1099" ca="1" si="333">IF(E1036&gt;G1036,"买","卖")</f>
        <v>买</v>
      </c>
      <c r="I1036" s="3">
        <f ca="1">IF(H1035="买",$E1036/$E1035-1-IF(H1034="卖",参数!$B$3-IF(H1036="卖",参数!$B$3+参数!$B$4,0)),"")</f>
        <v>3.0925419137535881E-2</v>
      </c>
      <c r="J1036" s="2">
        <f t="shared" ca="1" si="324"/>
        <v>6956.9024500196483</v>
      </c>
      <c r="K1036" s="3">
        <f ca="1">J1036/MAX(J$2:J1036)-1</f>
        <v>0</v>
      </c>
      <c r="L1036" s="8">
        <f>L1035*(参数!$B$6-1)/(参数!$B$6+1)+E1036*2/(参数!$B$6+1)</f>
        <v>2463.1260108194479</v>
      </c>
      <c r="M1036" s="8">
        <f>M1035*(参数!$B$7-1)/(参数!$B$7+1)+E1036*2/(参数!$B$7+1)</f>
        <v>2270.2691288131246</v>
      </c>
      <c r="N1036" s="8">
        <f t="shared" si="316"/>
        <v>192.8568820063233</v>
      </c>
      <c r="O1036" s="8">
        <f>O1035*(参数!$B$8-1)/(参数!$B$8+1)+N1036*2/(参数!$B$8+1)</f>
        <v>173.70718190734078</v>
      </c>
      <c r="P1036" s="9" t="str">
        <f t="shared" si="325"/>
        <v>买</v>
      </c>
      <c r="Q1036" s="7">
        <f>IF(P1035="买",$E1036/$E1035-1-IF(P1034="卖",参数!$B$3-IF(P1036="卖",参数!$B$3+参数!$B$4,0)),"")</f>
        <v>3.0925419137535881E-2</v>
      </c>
      <c r="R1036" s="8">
        <f t="shared" si="326"/>
        <v>5000.434406846608</v>
      </c>
      <c r="S1036" s="3">
        <f>R1036/MAX(R$2:R1036)-1</f>
        <v>-7.5510418182673011E-2</v>
      </c>
      <c r="T1036" s="10">
        <f ca="1">IFERROR(AVERAGE(OFFSET(E1036,0,0,-参数!B$10,1)),"")</f>
        <v>2449.6304999999998</v>
      </c>
      <c r="U1036" s="10">
        <f ca="1">IFERROR(AVERAGE(OFFSET(E1036,0,0,-参数!B$11,1)),"")</f>
        <v>3486.0544444444376</v>
      </c>
      <c r="V1036" s="10">
        <f t="shared" ca="1" si="317"/>
        <v>-1036.4239444444379</v>
      </c>
      <c r="W1036" s="10">
        <f ca="1">IFERROR(AVERAGE(OFFSET(V1036,0,0,-参数!B$12,1)),"")</f>
        <v>-1140.666490460151</v>
      </c>
      <c r="X1036" s="11" t="str">
        <f t="shared" ca="1" si="315"/>
        <v>买</v>
      </c>
      <c r="Y1036" s="12">
        <f ca="1">IF(X1035="买",$E1036/$E1035-1-IF(X1034="卖",参数!$B$3-IF(X1036="卖",参数!$B$3+参数!$B$4,0)),"")</f>
        <v>3.0925419137535881E-2</v>
      </c>
      <c r="Z1036" s="10">
        <f t="shared" ca="1" si="327"/>
        <v>5333.8020278467811</v>
      </c>
      <c r="AA1036" s="3">
        <f ca="1">Z1036/MAX(Z$2:Z1036)-1</f>
        <v>-8.4801693957184954E-3</v>
      </c>
      <c r="AB1036" s="8">
        <f ca="1">IFERROR(AVERAGE(OFFSET(E1036,0,0,-参数!B$14,1)),"")</f>
        <v>2546.55125</v>
      </c>
      <c r="AC1036" s="8">
        <f ca="1">IFERROR(AVERAGE(OFFSET(E1036,0,0,-参数!B$15,1)),"")</f>
        <v>2381.2231034482761</v>
      </c>
      <c r="AD1036" s="9" t="str">
        <f ca="1">IFERROR(IF(OR(AND(AB1036/AC1036-1&lt;参数!B$16,AB1036/AC1036-1&gt;参数!B$17),AB1036/AC1036-1&lt;参数!B$18),"买","卖"),"买")</f>
        <v>买</v>
      </c>
      <c r="AE1036" s="7">
        <f ca="1">IF(AD1035="买",$E1036/$E1035-1-IF(AD1034="卖",参数!$B$3-IF(AD1036="卖",参数!$B$3+参数!$B$4,0)),"")</f>
        <v>3.0925419137535881E-2</v>
      </c>
      <c r="AF1036" s="8">
        <f t="shared" ca="1" si="328"/>
        <v>6126.9937571667106</v>
      </c>
      <c r="AG1036" s="3">
        <f ca="1">AF1036/MAX(AF$2:AF1036)-1</f>
        <v>0</v>
      </c>
      <c r="AH1036">
        <f t="shared" ca="1" si="318"/>
        <v>0</v>
      </c>
      <c r="AI1036">
        <f t="shared" si="319"/>
        <v>0</v>
      </c>
      <c r="AJ1036">
        <f t="shared" ca="1" si="320"/>
        <v>0</v>
      </c>
      <c r="AK1036">
        <f t="shared" ca="1" si="321"/>
        <v>0</v>
      </c>
      <c r="AL1036">
        <f t="shared" ca="1" si="322"/>
        <v>0</v>
      </c>
      <c r="AM1036">
        <f t="shared" ca="1" si="323"/>
        <v>0</v>
      </c>
      <c r="AO1036" s="9">
        <f t="shared" si="329"/>
        <v>77.860000000000127</v>
      </c>
      <c r="AP1036" s="15">
        <f ca="1">IFERROR(ABS(E1036-OFFSET(E1036,-参数!B$20,0,1,1))/SUM(OFFSET(AO1036,0,0,-参数!B$20,1)),0)</f>
        <v>0.2031892678605329</v>
      </c>
      <c r="AQ1036" s="16">
        <f ca="1">(参数!B$21+参数!B$22*'000300'!AP1036)^(参数!B$23)</f>
        <v>0.17407764348541424</v>
      </c>
      <c r="AR1036" s="17">
        <f t="shared" ca="1" si="330"/>
        <v>2515.7445448119511</v>
      </c>
      <c r="AS1036" s="9" t="str">
        <f ca="1">IF(E1036+参数!B$24&gt;=AR1036,"买","卖")</f>
        <v>买</v>
      </c>
      <c r="AT1036" s="7">
        <f ca="1">IF(AS1035="买",$E1036/$E1035-1-IF(AS1034="卖",参数!$B$3-IF(AS1036="卖",参数!$B$3+参数!$B$4,0)),"")</f>
        <v>3.0675419137535881E-2</v>
      </c>
      <c r="AU1036" s="8">
        <f t="shared" ca="1" si="331"/>
        <v>4301.5859130616291</v>
      </c>
      <c r="AV1036" s="7">
        <f ca="1">AU1036/MAX(AU$2:AU1036)-1</f>
        <v>-6.5933219871624926E-2</v>
      </c>
      <c r="AW1036" s="3">
        <f t="shared" ca="1" si="314"/>
        <v>6.72935901005145E-3</v>
      </c>
      <c r="AX1036" s="11" t="str">
        <f ca="1">IFERROR(IF(E1036&gt;MAX(OFFSET(C1036,-1,0,-参数!B$27,1)),"买",IF(E1036&lt;MIN(OFFSET(D1036,-1,0,-参数!B$26,1)),"卖",AX1035)),"卖")</f>
        <v>买</v>
      </c>
      <c r="AY1036" s="12">
        <f ca="1">IF(AX1035="买",$E1036/$E1035-1-IF(AX1034="卖",参数!$B$3-IF(AX1036="卖",参数!$B$3+参数!$B$4,0)),"")</f>
        <v>3.0925419137535881E-2</v>
      </c>
      <c r="AZ1036" s="10">
        <f t="shared" ca="1" si="332"/>
        <v>5333.6351556775689</v>
      </c>
      <c r="BA1036" s="12">
        <f ca="1">AZ1036/MAX(AZ$2:AZ1036)-1</f>
        <v>0</v>
      </c>
    </row>
    <row r="1037" spans="1:53" x14ac:dyDescent="0.15">
      <c r="A1037" s="1">
        <v>39916</v>
      </c>
      <c r="B1037" s="6">
        <v>2621.98</v>
      </c>
      <c r="C1037" s="6">
        <v>2668.28</v>
      </c>
      <c r="D1037" s="6">
        <v>2619.37</v>
      </c>
      <c r="E1037" s="2">
        <v>2656.52</v>
      </c>
      <c r="F1037" s="3">
        <f>E1037/MAX(E$2:E1037)-1</f>
        <v>-0.54799564418430546</v>
      </c>
      <c r="G1037" s="2">
        <f ca="1">IFERROR(AVERAGE(OFFSET(E1037,0,0,-参数!B$2,1)),"")</f>
        <v>2309.727678571428</v>
      </c>
      <c r="H1037" t="str">
        <f t="shared" ca="1" si="333"/>
        <v>买</v>
      </c>
      <c r="I1037" s="3">
        <f ca="1">IF(H1036="买",$E1037/$E1036-1-IF(H1035="卖",参数!$B$3-IF(H1037="卖",参数!$B$3+参数!$B$4,0)),"")</f>
        <v>2.3498090948669281E-2</v>
      </c>
      <c r="J1037" s="2">
        <f t="shared" ca="1" si="324"/>
        <v>7120.3763765112299</v>
      </c>
      <c r="K1037" s="3">
        <f ca="1">J1037/MAX(J$2:J1037)-1</f>
        <v>0</v>
      </c>
      <c r="L1037" s="8">
        <f>L1036*(参数!$B$6-1)/(参数!$B$6+1)+E1037*2/(参数!$B$6+1)</f>
        <v>2481.5444859795002</v>
      </c>
      <c r="M1037" s="8">
        <f>M1036*(参数!$B$7-1)/(参数!$B$7+1)+E1037*2/(参数!$B$7+1)</f>
        <v>2279.5763787212422</v>
      </c>
      <c r="N1037" s="8">
        <f t="shared" si="316"/>
        <v>201.96810725825799</v>
      </c>
      <c r="O1037" s="8">
        <f>O1036*(参数!$B$8-1)/(参数!$B$8+1)+N1037*2/(参数!$B$8+1)</f>
        <v>179.35936697752422</v>
      </c>
      <c r="P1037" s="9" t="str">
        <f t="shared" si="325"/>
        <v>买</v>
      </c>
      <c r="Q1037" s="7">
        <f>IF(P1036="买",$E1037/$E1036-1-IF(P1035="卖",参数!$B$3-IF(P1037="卖",参数!$B$3+参数!$B$4,0)),"")</f>
        <v>2.3498090948669281E-2</v>
      </c>
      <c r="R1037" s="8">
        <f t="shared" si="326"/>
        <v>5117.9350693215447</v>
      </c>
      <c r="S1037" s="3">
        <f>R1037/MAX(R$2:R1037)-1</f>
        <v>-5.3786677908032265E-2</v>
      </c>
      <c r="T1037" s="10">
        <f ca="1">IFERROR(AVERAGE(OFFSET(E1037,0,0,-参数!B$10,1)),"")</f>
        <v>2472.1854999999996</v>
      </c>
      <c r="U1037" s="10">
        <f ca="1">IFERROR(AVERAGE(OFFSET(E1037,0,0,-参数!B$11,1)),"")</f>
        <v>3480.9564938271537</v>
      </c>
      <c r="V1037" s="10">
        <f t="shared" ca="1" si="317"/>
        <v>-1008.7709938271541</v>
      </c>
      <c r="W1037" s="10">
        <f ca="1">IFERROR(AVERAGE(OFFSET(V1037,0,0,-参数!B$12,1)),"")</f>
        <v>-1119.2348776655383</v>
      </c>
      <c r="X1037" s="11" t="str">
        <f t="shared" ca="1" si="315"/>
        <v>买</v>
      </c>
      <c r="Y1037" s="12">
        <f ca="1">IF(X1036="买",$E1037/$E1036-1-IF(X1035="卖",参数!$B$3-IF(X1037="卖",参数!$B$3+参数!$B$4,0)),"")</f>
        <v>2.3498090948669281E-2</v>
      </c>
      <c r="Z1037" s="10">
        <f t="shared" ca="1" si="327"/>
        <v>5459.1361929993218</v>
      </c>
      <c r="AA1037" s="3">
        <f ca="1">Z1037/MAX(Z$2:Z1037)-1</f>
        <v>0</v>
      </c>
      <c r="AB1037" s="8">
        <f ca="1">IFERROR(AVERAGE(OFFSET(E1037,0,0,-参数!B$14,1)),"")</f>
        <v>2565.1424999999999</v>
      </c>
      <c r="AC1037" s="8">
        <f ca="1">IFERROR(AVERAGE(OFFSET(E1037,0,0,-参数!B$15,1)),"")</f>
        <v>2398.1834482758622</v>
      </c>
      <c r="AD1037" s="9" t="str">
        <f ca="1">IFERROR(IF(OR(AND(AB1037/AC1037-1&lt;参数!B$16,AB1037/AC1037-1&gt;参数!B$17),AB1037/AC1037-1&lt;参数!B$18),"买","卖"),"买")</f>
        <v>买</v>
      </c>
      <c r="AE1037" s="7">
        <f ca="1">IF(AD1036="买",$E1037/$E1036-1-IF(AD1035="卖",参数!$B$3-IF(AD1037="卖",参数!$B$3+参数!$B$4,0)),"")</f>
        <v>2.3498090948669281E-2</v>
      </c>
      <c r="AF1037" s="8">
        <f t="shared" ca="1" si="328"/>
        <v>6270.9664137145428</v>
      </c>
      <c r="AG1037" s="3">
        <f ca="1">AF1037/MAX(AF$2:AF1037)-1</f>
        <v>0</v>
      </c>
      <c r="AH1037">
        <f t="shared" ca="1" si="318"/>
        <v>0</v>
      </c>
      <c r="AI1037">
        <f t="shared" si="319"/>
        <v>0</v>
      </c>
      <c r="AJ1037">
        <f t="shared" ca="1" si="320"/>
        <v>0</v>
      </c>
      <c r="AK1037">
        <f t="shared" ca="1" si="321"/>
        <v>0</v>
      </c>
      <c r="AL1037">
        <f t="shared" ca="1" si="322"/>
        <v>0</v>
      </c>
      <c r="AM1037">
        <f t="shared" ca="1" si="323"/>
        <v>0</v>
      </c>
      <c r="AO1037" s="9">
        <f t="shared" si="329"/>
        <v>60.989999999999782</v>
      </c>
      <c r="AP1037" s="15">
        <f ca="1">IFERROR(ABS(E1037-OFFSET(E1037,-参数!B$20,0,1,1))/SUM(OFFSET(AO1037,0,0,-参数!B$20,1)),0)</f>
        <v>0.26276750756164202</v>
      </c>
      <c r="AQ1037" s="16">
        <f ca="1">(参数!B$21+参数!B$22*'000300'!AP1037)^(参数!B$23)</f>
        <v>0.23157064479698455</v>
      </c>
      <c r="AR1037" s="17">
        <f t="shared" ca="1" si="330"/>
        <v>2548.3440077414366</v>
      </c>
      <c r="AS1037" s="9" t="str">
        <f ca="1">IF(E1037+参数!B$24&gt;=AR1037,"买","卖")</f>
        <v>买</v>
      </c>
      <c r="AT1037" s="7">
        <f ca="1">IF(AS1036="买",$E1037/$E1036-1-IF(AS1035="卖",参数!$B$3-IF(AS1037="卖",参数!$B$3+参数!$B$4,0)),"")</f>
        <v>2.3498090948669281E-2</v>
      </c>
      <c r="AU1037" s="8">
        <f t="shared" ca="1" si="331"/>
        <v>4402.6649700702656</v>
      </c>
      <c r="AV1037" s="7">
        <f ca="1">AU1037/MAX(AU$2:AU1037)-1</f>
        <v>-4.3984433720037797E-2</v>
      </c>
      <c r="AW1037" s="3">
        <f t="shared" ca="1" si="314"/>
        <v>1.2958176932834187E-2</v>
      </c>
      <c r="AX1037" s="11" t="str">
        <f ca="1">IFERROR(IF(E1037&gt;MAX(OFFSET(C1037,-1,0,-参数!B$27,1)),"买",IF(E1037&lt;MIN(OFFSET(D1037,-1,0,-参数!B$26,1)),"卖",AX1036)),"卖")</f>
        <v>买</v>
      </c>
      <c r="AY1037" s="12">
        <f ca="1">IF(AX1036="买",$E1037/$E1036-1-IF(AX1035="卖",参数!$B$3-IF(AX1037="卖",参数!$B$3+参数!$B$4,0)),"")</f>
        <v>2.3498090948669281E-2</v>
      </c>
      <c r="AZ1037" s="10">
        <f t="shared" ca="1" si="332"/>
        <v>5458.9653996527004</v>
      </c>
      <c r="BA1037" s="12">
        <f ca="1">AZ1037/MAX(AZ$2:AZ1037)-1</f>
        <v>0</v>
      </c>
    </row>
    <row r="1038" spans="1:53" x14ac:dyDescent="0.15">
      <c r="A1038" s="1">
        <v>39917</v>
      </c>
      <c r="B1038" s="6">
        <v>2651.2</v>
      </c>
      <c r="C1038" s="6">
        <v>2682.91</v>
      </c>
      <c r="D1038" s="6">
        <v>2637.38</v>
      </c>
      <c r="E1038" s="2">
        <v>2676.87</v>
      </c>
      <c r="F1038" s="3">
        <f>E1038/MAX(E$2:E1038)-1</f>
        <v>-0.5445331110052406</v>
      </c>
      <c r="G1038" s="2">
        <f ca="1">IFERROR(AVERAGE(OFFSET(E1038,0,0,-参数!B$2,1)),"")</f>
        <v>2321.9894642857134</v>
      </c>
      <c r="H1038" t="str">
        <f t="shared" ca="1" si="333"/>
        <v>买</v>
      </c>
      <c r="I1038" s="3">
        <f ca="1">IF(H1037="买",$E1038/$E1037-1-IF(H1036="卖",参数!$B$3-IF(H1038="卖",参数!$B$3+参数!$B$4,0)),"")</f>
        <v>7.6603978136811079E-3</v>
      </c>
      <c r="J1038" s="2">
        <f t="shared" ca="1" si="324"/>
        <v>7174.9212921384433</v>
      </c>
      <c r="K1038" s="3">
        <f ca="1">J1038/MAX(J$2:J1038)-1</f>
        <v>0</v>
      </c>
      <c r="L1038" s="8">
        <f>L1037*(参数!$B$6-1)/(参数!$B$6+1)+E1038*2/(参数!$B$6+1)</f>
        <v>2500.1469158862146</v>
      </c>
      <c r="M1038" s="8">
        <f>M1037*(参数!$B$7-1)/(参数!$B$7+1)+E1038*2/(参数!$B$7+1)</f>
        <v>2289.1497189930196</v>
      </c>
      <c r="N1038" s="8">
        <f t="shared" si="316"/>
        <v>210.997196893195</v>
      </c>
      <c r="O1038" s="8">
        <f>O1037*(参数!$B$8-1)/(参数!$B$8+1)+N1038*2/(参数!$B$8+1)</f>
        <v>185.68693296065837</v>
      </c>
      <c r="P1038" s="9" t="str">
        <f t="shared" si="325"/>
        <v>买</v>
      </c>
      <c r="Q1038" s="7">
        <f>IF(P1037="买",$E1038/$E1037-1-IF(P1036="卖",参数!$B$3-IF(P1038="卖",参数!$B$3+参数!$B$4,0)),"")</f>
        <v>7.6603978136811079E-3</v>
      </c>
      <c r="R1038" s="8">
        <f t="shared" si="326"/>
        <v>5157.1404879371376</v>
      </c>
      <c r="S1038" s="3">
        <f>R1038/MAX(R$2:R1038)-1</f>
        <v>-4.6538307444202953E-2</v>
      </c>
      <c r="T1038" s="10">
        <f ca="1">IFERROR(AVERAGE(OFFSET(E1038,0,0,-参数!B$10,1)),"")</f>
        <v>2493.9484999999995</v>
      </c>
      <c r="U1038" s="10">
        <f ca="1">IFERROR(AVERAGE(OFFSET(E1038,0,0,-参数!B$11,1)),"")</f>
        <v>3475.7251358024628</v>
      </c>
      <c r="V1038" s="10">
        <f t="shared" ca="1" si="317"/>
        <v>-981.77663580246326</v>
      </c>
      <c r="W1038" s="10">
        <f ca="1">IFERROR(AVERAGE(OFFSET(V1038,0,0,-参数!B$12,1)),"")</f>
        <v>-1097.4075443322051</v>
      </c>
      <c r="X1038" s="11" t="str">
        <f t="shared" ca="1" si="315"/>
        <v>买</v>
      </c>
      <c r="Y1038" s="12">
        <f ca="1">IF(X1037="买",$E1038/$E1037-1-IF(X1036="卖",参数!$B$3-IF(X1038="卖",参数!$B$3+参数!$B$4,0)),"")</f>
        <v>7.6603978136811079E-3</v>
      </c>
      <c r="Z1038" s="10">
        <f t="shared" ca="1" si="327"/>
        <v>5500.9553479567612</v>
      </c>
      <c r="AA1038" s="3">
        <f ca="1">Z1038/MAX(Z$2:Z1038)-1</f>
        <v>0</v>
      </c>
      <c r="AB1038" s="8">
        <f ca="1">IFERROR(AVERAGE(OFFSET(E1038,0,0,-参数!B$14,1)),"")</f>
        <v>2581.2237499999997</v>
      </c>
      <c r="AC1038" s="8">
        <f ca="1">IFERROR(AVERAGE(OFFSET(E1038,0,0,-参数!B$15,1)),"")</f>
        <v>2416.622068965517</v>
      </c>
      <c r="AD1038" s="9" t="str">
        <f ca="1">IFERROR(IF(OR(AND(AB1038/AC1038-1&lt;参数!B$16,AB1038/AC1038-1&gt;参数!B$17),AB1038/AC1038-1&lt;参数!B$18),"买","卖"),"买")</f>
        <v>买</v>
      </c>
      <c r="AE1038" s="7">
        <f ca="1">IF(AD1037="买",$E1038/$E1037-1-IF(AD1036="卖",参数!$B$3-IF(AD1038="卖",参数!$B$3+参数!$B$4,0)),"")</f>
        <v>7.6603978136811079E-3</v>
      </c>
      <c r="AF1038" s="8">
        <f t="shared" ca="1" si="328"/>
        <v>6319.0045111198297</v>
      </c>
      <c r="AG1038" s="3">
        <f ca="1">AF1038/MAX(AF$2:AF1038)-1</f>
        <v>0</v>
      </c>
      <c r="AH1038">
        <f t="shared" ca="1" si="318"/>
        <v>0</v>
      </c>
      <c r="AI1038">
        <f t="shared" si="319"/>
        <v>0</v>
      </c>
      <c r="AJ1038">
        <f t="shared" ca="1" si="320"/>
        <v>0</v>
      </c>
      <c r="AK1038">
        <f t="shared" ca="1" si="321"/>
        <v>0</v>
      </c>
      <c r="AL1038">
        <f t="shared" ca="1" si="322"/>
        <v>0</v>
      </c>
      <c r="AM1038">
        <f t="shared" ca="1" si="323"/>
        <v>0</v>
      </c>
      <c r="AO1038" s="9">
        <f t="shared" si="329"/>
        <v>20.349999999999909</v>
      </c>
      <c r="AP1038" s="15">
        <f ca="1">IFERROR(ABS(E1038-OFFSET(E1038,-参数!B$20,0,1,1))/SUM(OFFSET(AO1038,0,0,-参数!B$20,1)),0)</f>
        <v>0.28253559419045571</v>
      </c>
      <c r="AQ1038" s="16">
        <f ca="1">(参数!B$21+参数!B$22*'000300'!AP1038)^(参数!B$23)</f>
        <v>0.25064684839378976</v>
      </c>
      <c r="AR1038" s="17">
        <f t="shared" ca="1" si="330"/>
        <v>2580.5586426377299</v>
      </c>
      <c r="AS1038" s="9" t="str">
        <f ca="1">IF(E1038+参数!B$24&gt;=AR1038,"买","卖")</f>
        <v>买</v>
      </c>
      <c r="AT1038" s="7">
        <f ca="1">IF(AS1037="买",$E1038/$E1037-1-IF(AS1036="卖",参数!$B$3-IF(AS1038="卖",参数!$B$3+参数!$B$4,0)),"")</f>
        <v>7.6603978136811079E-3</v>
      </c>
      <c r="AU1038" s="8">
        <f t="shared" ca="1" si="331"/>
        <v>4436.3911351813622</v>
      </c>
      <c r="AV1038" s="7">
        <f ca="1">AU1038/MAX(AU$2:AU1038)-1</f>
        <v>-3.6660974166261684E-2</v>
      </c>
      <c r="AW1038" s="3">
        <f t="shared" ca="1" si="314"/>
        <v>1.264139959064825E-2</v>
      </c>
      <c r="AX1038" s="11" t="str">
        <f ca="1">IFERROR(IF(E1038&gt;MAX(OFFSET(C1038,-1,0,-参数!B$27,1)),"买",IF(E1038&lt;MIN(OFFSET(D1038,-1,0,-参数!B$26,1)),"卖",AX1037)),"卖")</f>
        <v>买</v>
      </c>
      <c r="AY1038" s="12">
        <f ca="1">IF(AX1037="买",$E1038/$E1037-1-IF(AX1036="卖",参数!$B$3-IF(AX1038="卖",参数!$B$3+参数!$B$4,0)),"")</f>
        <v>7.6603978136811079E-3</v>
      </c>
      <c r="AZ1038" s="10">
        <f t="shared" ca="1" si="332"/>
        <v>5500.7832462651604</v>
      </c>
      <c r="BA1038" s="12">
        <f ca="1">AZ1038/MAX(AZ$2:AZ1038)-1</f>
        <v>0</v>
      </c>
    </row>
    <row r="1039" spans="1:53" x14ac:dyDescent="0.15">
      <c r="A1039" s="1">
        <v>39918</v>
      </c>
      <c r="B1039" s="6">
        <v>2662.73</v>
      </c>
      <c r="C1039" s="6">
        <v>2690.64</v>
      </c>
      <c r="D1039" s="6">
        <v>2627.81</v>
      </c>
      <c r="E1039" s="2">
        <v>2686.99</v>
      </c>
      <c r="F1039" s="3">
        <f>E1039/MAX(E$2:E1039)-1</f>
        <v>-0.54281120261348947</v>
      </c>
      <c r="G1039" s="2">
        <f ca="1">IFERROR(AVERAGE(OFFSET(E1039,0,0,-参数!B$2,1)),"")</f>
        <v>2334.0346428571424</v>
      </c>
      <c r="H1039" t="str">
        <f t="shared" ca="1" si="333"/>
        <v>买</v>
      </c>
      <c r="I1039" s="3">
        <f ca="1">IF(H1038="买",$E1039/$E1038-1-IF(H1037="卖",参数!$B$3-IF(H1039="卖",参数!$B$3+参数!$B$4,0)),"")</f>
        <v>3.7805347289932012E-3</v>
      </c>
      <c r="J1039" s="2">
        <f t="shared" ca="1" si="324"/>
        <v>7202.0463312611655</v>
      </c>
      <c r="K1039" s="3">
        <f ca="1">J1039/MAX(J$2:J1039)-1</f>
        <v>0</v>
      </c>
      <c r="L1039" s="8">
        <f>L1038*(参数!$B$6-1)/(参数!$B$6+1)+E1039*2/(参数!$B$6+1)</f>
        <v>2517.9414953256228</v>
      </c>
      <c r="M1039" s="8">
        <f>M1038*(参数!$B$7-1)/(参数!$B$7+1)+E1039*2/(参数!$B$7+1)</f>
        <v>2298.7362317883685</v>
      </c>
      <c r="N1039" s="8">
        <f t="shared" si="316"/>
        <v>219.20526353725427</v>
      </c>
      <c r="O1039" s="8">
        <f>O1038*(参数!$B$8-1)/(参数!$B$8+1)+N1039*2/(参数!$B$8+1)</f>
        <v>192.39059907597755</v>
      </c>
      <c r="P1039" s="9" t="str">
        <f t="shared" si="325"/>
        <v>买</v>
      </c>
      <c r="Q1039" s="7">
        <f>IF(P1038="买",$E1039/$E1038-1-IF(P1037="卖",参数!$B$3-IF(P1039="卖",参数!$B$3+参数!$B$4,0)),"")</f>
        <v>3.7805347289932012E-3</v>
      </c>
      <c r="R1039" s="8">
        <f t="shared" si="326"/>
        <v>5176.6372366540809</v>
      </c>
      <c r="S1039" s="3">
        <f>R1039/MAX(R$2:R1039)-1</f>
        <v>-4.2933712402731139E-2</v>
      </c>
      <c r="T1039" s="10">
        <f ca="1">IFERROR(AVERAGE(OFFSET(E1039,0,0,-参数!B$10,1)),"")</f>
        <v>2512.1779999999999</v>
      </c>
      <c r="U1039" s="10">
        <f ca="1">IFERROR(AVERAGE(OFFSET(E1039,0,0,-参数!B$11,1)),"")</f>
        <v>3470.5109135802409</v>
      </c>
      <c r="V1039" s="10">
        <f t="shared" ca="1" si="317"/>
        <v>-958.33291358024098</v>
      </c>
      <c r="W1039" s="10">
        <f ca="1">IFERROR(AVERAGE(OFFSET(V1039,0,0,-参数!B$12,1)),"")</f>
        <v>-1075.3462530864138</v>
      </c>
      <c r="X1039" s="11" t="str">
        <f t="shared" ca="1" si="315"/>
        <v>买</v>
      </c>
      <c r="Y1039" s="12">
        <f ca="1">IF(X1038="买",$E1039/$E1038-1-IF(X1037="卖",参数!$B$3-IF(X1039="卖",参数!$B$3+参数!$B$4,0)),"")</f>
        <v>3.7805347289932012E-3</v>
      </c>
      <c r="Z1039" s="10">
        <f t="shared" ca="1" si="327"/>
        <v>5521.751900692353</v>
      </c>
      <c r="AA1039" s="3">
        <f ca="1">Z1039/MAX(Z$2:Z1039)-1</f>
        <v>0</v>
      </c>
      <c r="AB1039" s="8">
        <f ca="1">IFERROR(AVERAGE(OFFSET(E1039,0,0,-参数!B$14,1)),"")</f>
        <v>2595.0474999999997</v>
      </c>
      <c r="AC1039" s="8">
        <f ca="1">IFERROR(AVERAGE(OFFSET(E1039,0,0,-参数!B$15,1)),"")</f>
        <v>2430.4786206896551</v>
      </c>
      <c r="AD1039" s="9" t="str">
        <f ca="1">IFERROR(IF(OR(AND(AB1039/AC1039-1&lt;参数!B$16,AB1039/AC1039-1&gt;参数!B$17),AB1039/AC1039-1&lt;参数!B$18),"买","卖"),"买")</f>
        <v>买</v>
      </c>
      <c r="AE1039" s="7">
        <f ca="1">IF(AD1038="买",$E1039/$E1038-1-IF(AD1037="卖",参数!$B$3-IF(AD1039="卖",参数!$B$3+参数!$B$4,0)),"")</f>
        <v>3.7805347289932012E-3</v>
      </c>
      <c r="AF1039" s="8">
        <f t="shared" ca="1" si="328"/>
        <v>6342.8937271267832</v>
      </c>
      <c r="AG1039" s="3">
        <f ca="1">AF1039/MAX(AF$2:AF1039)-1</f>
        <v>0</v>
      </c>
      <c r="AH1039">
        <f t="shared" ca="1" si="318"/>
        <v>0</v>
      </c>
      <c r="AI1039">
        <f t="shared" si="319"/>
        <v>0</v>
      </c>
      <c r="AJ1039">
        <f t="shared" ca="1" si="320"/>
        <v>0</v>
      </c>
      <c r="AK1039">
        <f t="shared" ca="1" si="321"/>
        <v>0</v>
      </c>
      <c r="AL1039">
        <f t="shared" ca="1" si="322"/>
        <v>0</v>
      </c>
      <c r="AM1039">
        <f t="shared" ca="1" si="323"/>
        <v>0</v>
      </c>
      <c r="AO1039" s="9">
        <f t="shared" si="329"/>
        <v>10.119999999999891</v>
      </c>
      <c r="AP1039" s="15">
        <f ca="1">IFERROR(ABS(E1039-OFFSET(E1039,-参数!B$20,0,1,1))/SUM(OFFSET(AO1039,0,0,-参数!B$20,1)),0)</f>
        <v>0.29263378292139014</v>
      </c>
      <c r="AQ1039" s="16">
        <f ca="1">(参数!B$21+参数!B$22*'000300'!AP1039)^(参数!B$23)</f>
        <v>0.26039160051914145</v>
      </c>
      <c r="AR1039" s="17">
        <f t="shared" ca="1" si="330"/>
        <v>2608.2724741267161</v>
      </c>
      <c r="AS1039" s="9" t="str">
        <f ca="1">IF(E1039+参数!B$24&gt;=AR1039,"买","卖")</f>
        <v>买</v>
      </c>
      <c r="AT1039" s="7">
        <f ca="1">IF(AS1038="买",$E1039/$E1038-1-IF(AS1037="卖",参数!$B$3-IF(AS1039="卖",参数!$B$3+参数!$B$4,0)),"")</f>
        <v>3.7805347289932012E-3</v>
      </c>
      <c r="AU1039" s="8">
        <f t="shared" ca="1" si="331"/>
        <v>4453.1630659393131</v>
      </c>
      <c r="AV1039" s="7">
        <f ca="1">AU1039/MAX(AU$2:AU1039)-1</f>
        <v>-3.3019037523302708E-2</v>
      </c>
      <c r="AW1039" s="3">
        <f t="shared" ca="1" si="314"/>
        <v>1.0739469753207498E-2</v>
      </c>
      <c r="AX1039" s="11" t="str">
        <f ca="1">IFERROR(IF(E1039&gt;MAX(OFFSET(C1039,-1,0,-参数!B$27,1)),"买",IF(E1039&lt;MIN(OFFSET(D1039,-1,0,-参数!B$26,1)),"卖",AX1038)),"卖")</f>
        <v>买</v>
      </c>
      <c r="AY1039" s="12">
        <f ca="1">IF(AX1038="买",$E1039/$E1038-1-IF(AX1037="卖",参数!$B$3-IF(AX1039="卖",参数!$B$3+参数!$B$4,0)),"")</f>
        <v>3.7805347289932012E-3</v>
      </c>
      <c r="AZ1039" s="10">
        <f t="shared" ca="1" si="332"/>
        <v>5521.5791483643297</v>
      </c>
      <c r="BA1039" s="12">
        <f ca="1">AZ1039/MAX(AZ$2:AZ1039)-1</f>
        <v>0</v>
      </c>
    </row>
    <row r="1040" spans="1:53" x14ac:dyDescent="0.15">
      <c r="A1040" s="1">
        <v>39919</v>
      </c>
      <c r="B1040" s="6">
        <v>2690.51</v>
      </c>
      <c r="C1040" s="6">
        <v>2706.63</v>
      </c>
      <c r="D1040" s="6">
        <v>2643.32</v>
      </c>
      <c r="E1040" s="2">
        <v>2687.11</v>
      </c>
      <c r="F1040" s="3">
        <f>E1040/MAX(E$2:E1040)-1</f>
        <v>-0.54279078472742115</v>
      </c>
      <c r="G1040" s="2">
        <f ca="1">IFERROR(AVERAGE(OFFSET(E1040,0,0,-参数!B$2,1)),"")</f>
        <v>2345.8546428571422</v>
      </c>
      <c r="H1040" t="str">
        <f t="shared" ca="1" si="333"/>
        <v>买</v>
      </c>
      <c r="I1040" s="3">
        <f ca="1">IF(H1039="买",$E1040/$E1039-1-IF(H1038="卖",参数!$B$3-IF(H1040="卖",参数!$B$3+参数!$B$4,0)),"")</f>
        <v>4.465963773614412E-5</v>
      </c>
      <c r="J1040" s="2">
        <f t="shared" ca="1" si="324"/>
        <v>7202.3679720412783</v>
      </c>
      <c r="K1040" s="3">
        <f ca="1">J1040/MAX(J$2:J1040)-1</f>
        <v>0</v>
      </c>
      <c r="L1040" s="8">
        <f>L1039*(参数!$B$6-1)/(参数!$B$6+1)+E1040*2/(参数!$B$6+1)</f>
        <v>2534.0527814850875</v>
      </c>
      <c r="M1040" s="8">
        <f>M1039*(参数!$B$7-1)/(参数!$B$7+1)+E1040*2/(参数!$B$7+1)</f>
        <v>2308.0946358416604</v>
      </c>
      <c r="N1040" s="8">
        <f t="shared" si="316"/>
        <v>225.95814564342709</v>
      </c>
      <c r="O1040" s="8">
        <f>O1039*(参数!$B$8-1)/(参数!$B$8+1)+N1040*2/(参数!$B$8+1)</f>
        <v>199.10410838946746</v>
      </c>
      <c r="P1040" s="9" t="str">
        <f t="shared" si="325"/>
        <v>买</v>
      </c>
      <c r="Q1040" s="7">
        <f>IF(P1039="买",$E1040/$E1039-1-IF(P1038="卖",参数!$B$3-IF(P1040="卖",参数!$B$3+参数!$B$4,0)),"")</f>
        <v>4.465963773614412E-5</v>
      </c>
      <c r="R1040" s="8">
        <f t="shared" si="326"/>
        <v>5176.868423397761</v>
      </c>
      <c r="S1040" s="3">
        <f>R1040/MAX(R$2:R1040)-1</f>
        <v>-4.2890970169037534E-2</v>
      </c>
      <c r="T1040" s="10">
        <f ca="1">IFERROR(AVERAGE(OFFSET(E1040,0,0,-参数!B$10,1)),"")</f>
        <v>2529.9010000000003</v>
      </c>
      <c r="U1040" s="10">
        <f ca="1">IFERROR(AVERAGE(OFFSET(E1040,0,0,-参数!B$11,1)),"")</f>
        <v>3465.486641975303</v>
      </c>
      <c r="V1040" s="10">
        <f t="shared" ca="1" si="317"/>
        <v>-935.58564197530268</v>
      </c>
      <c r="W1040" s="10">
        <f ca="1">IFERROR(AVERAGE(OFFSET(V1040,0,0,-参数!B$12,1)),"")</f>
        <v>-1053.2791829405103</v>
      </c>
      <c r="X1040" s="11" t="str">
        <f t="shared" ca="1" si="315"/>
        <v>买</v>
      </c>
      <c r="Y1040" s="12">
        <f ca="1">IF(X1039="买",$E1040/$E1039-1-IF(X1038="卖",参数!$B$3-IF(X1040="卖",参数!$B$3+参数!$B$4,0)),"")</f>
        <v>4.465963773614412E-5</v>
      </c>
      <c r="Z1040" s="10">
        <f t="shared" ca="1" si="327"/>
        <v>5521.9985001319064</v>
      </c>
      <c r="AA1040" s="3">
        <f ca="1">Z1040/MAX(Z$2:Z1040)-1</f>
        <v>0</v>
      </c>
      <c r="AB1040" s="8">
        <f ca="1">IFERROR(AVERAGE(OFFSET(E1040,0,0,-参数!B$14,1)),"")</f>
        <v>2609.6237499999997</v>
      </c>
      <c r="AC1040" s="8">
        <f ca="1">IFERROR(AVERAGE(OFFSET(E1040,0,0,-参数!B$15,1)),"")</f>
        <v>2443.6575862068967</v>
      </c>
      <c r="AD1040" s="9" t="str">
        <f ca="1">IFERROR(IF(OR(AND(AB1040/AC1040-1&lt;参数!B$16,AB1040/AC1040-1&gt;参数!B$17),AB1040/AC1040-1&lt;参数!B$18),"买","卖"),"买")</f>
        <v>买</v>
      </c>
      <c r="AE1040" s="7">
        <f ca="1">IF(AD1039="买",$E1040/$E1039-1-IF(AD1038="卖",参数!$B$3-IF(AD1040="卖",参数!$B$3+参数!$B$4,0)),"")</f>
        <v>4.465963773614412E-5</v>
      </c>
      <c r="AF1040" s="8">
        <f t="shared" ca="1" si="328"/>
        <v>6343.1769984628354</v>
      </c>
      <c r="AG1040" s="3">
        <f ca="1">AF1040/MAX(AF$2:AF1040)-1</f>
        <v>0</v>
      </c>
      <c r="AH1040">
        <f t="shared" ca="1" si="318"/>
        <v>0</v>
      </c>
      <c r="AI1040">
        <f t="shared" si="319"/>
        <v>0</v>
      </c>
      <c r="AJ1040">
        <f t="shared" ca="1" si="320"/>
        <v>0</v>
      </c>
      <c r="AK1040">
        <f t="shared" ca="1" si="321"/>
        <v>0</v>
      </c>
      <c r="AL1040">
        <f t="shared" ca="1" si="322"/>
        <v>0</v>
      </c>
      <c r="AM1040">
        <f t="shared" ca="1" si="323"/>
        <v>0</v>
      </c>
      <c r="AO1040" s="9">
        <f t="shared" si="329"/>
        <v>0.12000000000034561</v>
      </c>
      <c r="AP1040" s="15">
        <f ca="1">IFERROR(ABS(E1040-OFFSET(E1040,-参数!B$20,0,1,1))/SUM(OFFSET(AO1040,0,0,-参数!B$20,1)),0)</f>
        <v>0.29669468149762473</v>
      </c>
      <c r="AQ1040" s="16">
        <f ca="1">(参数!B$21+参数!B$22*'000300'!AP1040)^(参数!B$23)</f>
        <v>0.26431036764520782</v>
      </c>
      <c r="AR1040" s="17">
        <f t="shared" ca="1" si="330"/>
        <v>2629.1100495745222</v>
      </c>
      <c r="AS1040" s="9" t="str">
        <f ca="1">IF(E1040+参数!B$24&gt;=AR1040,"买","卖")</f>
        <v>买</v>
      </c>
      <c r="AT1040" s="7">
        <f ca="1">IF(AS1039="买",$E1040/$E1039-1-IF(AS1038="卖",参数!$B$3-IF(AS1040="卖",参数!$B$3+参数!$B$4,0)),"")</f>
        <v>4.465963773614412E-5</v>
      </c>
      <c r="AU1040" s="8">
        <f t="shared" ca="1" si="331"/>
        <v>4453.3619425886181</v>
      </c>
      <c r="AV1040" s="7">
        <f ca="1">AU1040/MAX(AU$2:AU1040)-1</f>
        <v>-3.2975852503820735E-2</v>
      </c>
      <c r="AW1040" s="3">
        <f t="shared" ca="1" si="314"/>
        <v>7.9890332219922922E-3</v>
      </c>
      <c r="AX1040" s="11" t="str">
        <f ca="1">IFERROR(IF(E1040&gt;MAX(OFFSET(C1040,-1,0,-参数!B$27,1)),"买",IF(E1040&lt;MIN(OFFSET(D1040,-1,0,-参数!B$26,1)),"卖",AX1039)),"卖")</f>
        <v>买</v>
      </c>
      <c r="AY1040" s="12">
        <f ca="1">IF(AX1039="买",$E1040/$E1039-1-IF(AX1038="卖",参数!$B$3-IF(AX1040="卖",参数!$B$3+参数!$B$4,0)),"")</f>
        <v>4.465963773614412E-5</v>
      </c>
      <c r="AZ1040" s="10">
        <f t="shared" ca="1" si="332"/>
        <v>5521.8257400888269</v>
      </c>
      <c r="BA1040" s="12">
        <f ca="1">AZ1040/MAX(AZ$2:AZ1040)-1</f>
        <v>0</v>
      </c>
    </row>
    <row r="1041" spans="1:53" x14ac:dyDescent="0.15">
      <c r="A1041" s="1">
        <v>39920</v>
      </c>
      <c r="B1041" s="6">
        <v>2675.67</v>
      </c>
      <c r="C1041" s="6">
        <v>2693.29</v>
      </c>
      <c r="D1041" s="6">
        <v>2628.63</v>
      </c>
      <c r="E1041" s="2">
        <v>2650.69</v>
      </c>
      <c r="F1041" s="3">
        <f>E1041/MAX(E$2:E1041)-1</f>
        <v>-0.54898761314911859</v>
      </c>
      <c r="G1041" s="2">
        <f ca="1">IFERROR(AVERAGE(OFFSET(E1041,0,0,-参数!B$2,1)),"")</f>
        <v>2357.0864285714279</v>
      </c>
      <c r="H1041" t="str">
        <f t="shared" ca="1" si="333"/>
        <v>买</v>
      </c>
      <c r="I1041" s="3">
        <f ca="1">IF(H1040="买",$E1041/$E1040-1-IF(H1039="卖",参数!$B$3-IF(H1041="卖",参数!$B$3+参数!$B$4,0)),"")</f>
        <v>-1.355359475421547E-2</v>
      </c>
      <c r="J1041" s="2">
        <f t="shared" ca="1" si="324"/>
        <v>7104.7499952774906</v>
      </c>
      <c r="K1041" s="3">
        <f ca="1">J1041/MAX(J$2:J1041)-1</f>
        <v>-1.3553594754215359E-2</v>
      </c>
      <c r="L1041" s="8">
        <f>L1040*(参数!$B$6-1)/(参数!$B$6+1)+E1041*2/(参数!$B$6+1)</f>
        <v>2545.1610880103171</v>
      </c>
      <c r="M1041" s="8">
        <f>M1040*(参数!$B$7-1)/(参数!$B$7+1)+E1041*2/(参数!$B$7+1)</f>
        <v>2316.3499458213796</v>
      </c>
      <c r="N1041" s="8">
        <f t="shared" si="316"/>
        <v>228.81114218893754</v>
      </c>
      <c r="O1041" s="8">
        <f>O1040*(参数!$B$8-1)/(参数!$B$8+1)+N1041*2/(参数!$B$8+1)</f>
        <v>205.04551514936148</v>
      </c>
      <c r="P1041" s="9" t="str">
        <f t="shared" si="325"/>
        <v>买</v>
      </c>
      <c r="Q1041" s="7">
        <f>IF(P1040="买",$E1041/$E1040-1-IF(P1039="卖",参数!$B$3-IF(P1041="卖",参数!$B$3+参数!$B$4,0)),"")</f>
        <v>-1.355359475421547E-2</v>
      </c>
      <c r="R1041" s="8">
        <f t="shared" si="326"/>
        <v>5106.7032466911332</v>
      </c>
      <c r="S1041" s="3">
        <f>R1041/MAX(R$2:R1041)-1</f>
        <v>-5.5863238094966849E-2</v>
      </c>
      <c r="T1041" s="10">
        <f ca="1">IFERROR(AVERAGE(OFFSET(E1041,0,0,-参数!B$10,1)),"")</f>
        <v>2543.3074999999999</v>
      </c>
      <c r="U1041" s="10">
        <f ca="1">IFERROR(AVERAGE(OFFSET(E1041,0,0,-参数!B$11,1)),"")</f>
        <v>3460.6079012345622</v>
      </c>
      <c r="V1041" s="10">
        <f t="shared" ca="1" si="317"/>
        <v>-917.30040123456229</v>
      </c>
      <c r="W1041" s="10">
        <f ca="1">IFERROR(AVERAGE(OFFSET(V1041,0,0,-参数!B$12,1)),"")</f>
        <v>-1031.1693776655384</v>
      </c>
      <c r="X1041" s="11" t="str">
        <f t="shared" ca="1" si="315"/>
        <v>买</v>
      </c>
      <c r="Y1041" s="12">
        <f ca="1">IF(X1040="买",$E1041/$E1040-1-IF(X1039="卖",参数!$B$3-IF(X1041="卖",参数!$B$3+参数!$B$4,0)),"")</f>
        <v>-1.355359475421547E-2</v>
      </c>
      <c r="Z1041" s="10">
        <f t="shared" ca="1" si="327"/>
        <v>5447.1555702277328</v>
      </c>
      <c r="AA1041" s="3">
        <f ca="1">Z1041/MAX(Z$2:Z1041)-1</f>
        <v>-1.355359475421547E-2</v>
      </c>
      <c r="AB1041" s="8">
        <f ca="1">IFERROR(AVERAGE(OFFSET(E1041,0,0,-参数!B$14,1)),"")</f>
        <v>2618.8412499999999</v>
      </c>
      <c r="AC1041" s="8">
        <f ca="1">IFERROR(AVERAGE(OFFSET(E1041,0,0,-参数!B$15,1)),"")</f>
        <v>2456.2131034482763</v>
      </c>
      <c r="AD1041" s="9" t="str">
        <f ca="1">IFERROR(IF(OR(AND(AB1041/AC1041-1&lt;参数!B$16,AB1041/AC1041-1&gt;参数!B$17),AB1041/AC1041-1&lt;参数!B$18),"买","卖"),"买")</f>
        <v>买</v>
      </c>
      <c r="AE1041" s="7">
        <f ca="1">IF(AD1040="买",$E1041/$E1040-1-IF(AD1039="卖",参数!$B$3-IF(AD1041="卖",参数!$B$3+参数!$B$4,0)),"")</f>
        <v>-1.355359475421547E-2</v>
      </c>
      <c r="AF1041" s="8">
        <f t="shared" ca="1" si="328"/>
        <v>6257.2041479714089</v>
      </c>
      <c r="AG1041" s="3">
        <f ca="1">AF1041/MAX(AF$2:AF1041)-1</f>
        <v>-1.3553594754215581E-2</v>
      </c>
      <c r="AH1041">
        <f t="shared" ca="1" si="318"/>
        <v>0</v>
      </c>
      <c r="AI1041">
        <f t="shared" si="319"/>
        <v>0</v>
      </c>
      <c r="AJ1041">
        <f t="shared" ca="1" si="320"/>
        <v>0</v>
      </c>
      <c r="AK1041">
        <f t="shared" ca="1" si="321"/>
        <v>0</v>
      </c>
      <c r="AL1041">
        <f t="shared" ca="1" si="322"/>
        <v>0</v>
      </c>
      <c r="AM1041">
        <f t="shared" ca="1" si="323"/>
        <v>0</v>
      </c>
      <c r="AO1041" s="9">
        <f t="shared" si="329"/>
        <v>36.420000000000073</v>
      </c>
      <c r="AP1041" s="15">
        <f ca="1">IFERROR(ABS(E1041-OFFSET(E1041,-参数!B$20,0,1,1))/SUM(OFFSET(AO1041,0,0,-参数!B$20,1)),0)</f>
        <v>0.28327431266126885</v>
      </c>
      <c r="AQ1041" s="16">
        <f ca="1">(参数!B$21+参数!B$22*'000300'!AP1041)^(参数!B$23)</f>
        <v>0.25135971171812443</v>
      </c>
      <c r="AR1041" s="17">
        <f t="shared" ca="1" si="330"/>
        <v>2634.5343796923617</v>
      </c>
      <c r="AS1041" s="9" t="str">
        <f ca="1">IF(E1041+参数!B$24&gt;=AR1041,"买","卖")</f>
        <v>买</v>
      </c>
      <c r="AT1041" s="7">
        <f ca="1">IF(AS1040="买",$E1041/$E1040-1-IF(AS1039="卖",参数!$B$3-IF(AS1041="卖",参数!$B$3+参数!$B$4,0)),"")</f>
        <v>-1.355359475421547E-2</v>
      </c>
      <c r="AU1041" s="8">
        <f t="shared" ca="1" si="331"/>
        <v>4393.0028795249264</v>
      </c>
      <c r="AV1041" s="7">
        <f ca="1">AU1041/MAX(AU$2:AU1041)-1</f>
        <v>-4.6082505916524519E-2</v>
      </c>
      <c r="AW1041" s="3">
        <f t="shared" ca="1" si="314"/>
        <v>2.0631810824036645E-3</v>
      </c>
      <c r="AX1041" s="11" t="str">
        <f ca="1">IFERROR(IF(E1041&gt;MAX(OFFSET(C1041,-1,0,-参数!B$27,1)),"买",IF(E1041&lt;MIN(OFFSET(D1041,-1,0,-参数!B$26,1)),"卖",AX1040)),"卖")</f>
        <v>买</v>
      </c>
      <c r="AY1041" s="12">
        <f ca="1">IF(AX1040="买",$E1041/$E1040-1-IF(AX1039="卖",参数!$B$3-IF(AX1041="卖",参数!$B$3+参数!$B$4,0)),"")</f>
        <v>-1.355359475421547E-2</v>
      </c>
      <c r="AZ1041" s="10">
        <f t="shared" ca="1" si="332"/>
        <v>5446.9851517042671</v>
      </c>
      <c r="BA1041" s="12">
        <f ca="1">AZ1041/MAX(AZ$2:AZ1041)-1</f>
        <v>-1.355359475421547E-2</v>
      </c>
    </row>
    <row r="1042" spans="1:53" x14ac:dyDescent="0.15">
      <c r="A1042" s="1">
        <v>39923</v>
      </c>
      <c r="B1042" s="6">
        <v>2643.73</v>
      </c>
      <c r="C1042" s="6">
        <v>2708.45</v>
      </c>
      <c r="D1042" s="6">
        <v>2640.99</v>
      </c>
      <c r="E1042" s="2">
        <v>2707.67</v>
      </c>
      <c r="F1042" s="3">
        <f>E1042/MAX(E$2:E1042)-1</f>
        <v>-0.539292520247737</v>
      </c>
      <c r="G1042" s="2">
        <f ca="1">IFERROR(AVERAGE(OFFSET(E1042,0,0,-参数!B$2,1)),"")</f>
        <v>2368.9278571428563</v>
      </c>
      <c r="H1042" t="str">
        <f t="shared" ca="1" si="333"/>
        <v>买</v>
      </c>
      <c r="I1042" s="3">
        <f ca="1">IF(H1041="买",$E1042/$E1041-1-IF(H1040="卖",参数!$B$3-IF(H1042="卖",参数!$B$3+参数!$B$4,0)),"")</f>
        <v>2.1496289645337674E-2</v>
      </c>
      <c r="J1042" s="2">
        <f t="shared" ca="1" si="324"/>
        <v>7257.4757590336867</v>
      </c>
      <c r="K1042" s="3">
        <f ca="1">J1042/MAX(J$2:J1042)-1</f>
        <v>0</v>
      </c>
      <c r="L1042" s="8">
        <f>L1041*(参数!$B$6-1)/(参数!$B$6+1)+E1042*2/(参数!$B$6+1)</f>
        <v>2560.63812724743</v>
      </c>
      <c r="M1042" s="8">
        <f>M1041*(参数!$B$7-1)/(参数!$B$7+1)+E1042*2/(参数!$B$7+1)</f>
        <v>2325.7793447172503</v>
      </c>
      <c r="N1042" s="8">
        <f t="shared" si="316"/>
        <v>234.85878253017972</v>
      </c>
      <c r="O1042" s="8">
        <f>O1041*(参数!$B$8-1)/(参数!$B$8+1)+N1042*2/(参数!$B$8+1)</f>
        <v>211.00816862552512</v>
      </c>
      <c r="P1042" s="9" t="str">
        <f t="shared" si="325"/>
        <v>买</v>
      </c>
      <c r="Q1042" s="7">
        <f>IF(P1041="买",$E1042/$E1041-1-IF(P1040="卖",参数!$B$3-IF(P1042="卖",参数!$B$3+参数!$B$4,0)),"")</f>
        <v>2.1496289645337674E-2</v>
      </c>
      <c r="R1042" s="8">
        <f t="shared" si="326"/>
        <v>5216.4784188147923</v>
      </c>
      <c r="S1042" s="3">
        <f>R1042/MAX(R$2:R1042)-1</f>
        <v>-3.5567800796244997E-2</v>
      </c>
      <c r="T1042" s="10">
        <f ca="1">IFERROR(AVERAGE(OFFSET(E1042,0,0,-参数!B$10,1)),"")</f>
        <v>2559.6989999999996</v>
      </c>
      <c r="U1042" s="10">
        <f ca="1">IFERROR(AVERAGE(OFFSET(E1042,0,0,-参数!B$11,1)),"")</f>
        <v>3455.230716049377</v>
      </c>
      <c r="V1042" s="10">
        <f t="shared" ca="1" si="317"/>
        <v>-895.53171604937734</v>
      </c>
      <c r="W1042" s="10">
        <f ca="1">IFERROR(AVERAGE(OFFSET(V1042,0,0,-参数!B$12,1)),"")</f>
        <v>-1008.7684685746292</v>
      </c>
      <c r="X1042" s="11" t="str">
        <f t="shared" ca="1" si="315"/>
        <v>买</v>
      </c>
      <c r="Y1042" s="12">
        <f ca="1">IF(X1041="买",$E1042/$E1041-1-IF(X1040="卖",参数!$B$3-IF(X1042="卖",参数!$B$3+参数!$B$4,0)),"")</f>
        <v>2.1496289645337674E-2</v>
      </c>
      <c r="Z1042" s="10">
        <f t="shared" ca="1" si="327"/>
        <v>5564.2492041085625</v>
      </c>
      <c r="AA1042" s="3">
        <f ca="1">Z1042/MAX(Z$2:Z1042)-1</f>
        <v>0</v>
      </c>
      <c r="AB1042" s="8">
        <f ca="1">IFERROR(AVERAGE(OFFSET(E1042,0,0,-参数!B$14,1)),"")</f>
        <v>2647.3812500000004</v>
      </c>
      <c r="AC1042" s="8">
        <f ca="1">IFERROR(AVERAGE(OFFSET(E1042,0,0,-参数!B$15,1)),"")</f>
        <v>2473.6317241379306</v>
      </c>
      <c r="AD1042" s="9" t="str">
        <f ca="1">IFERROR(IF(OR(AND(AB1042/AC1042-1&lt;参数!B$16,AB1042/AC1042-1&gt;参数!B$17),AB1042/AC1042-1&lt;参数!B$18),"买","卖"),"买")</f>
        <v>买</v>
      </c>
      <c r="AE1042" s="7">
        <f ca="1">IF(AD1041="买",$E1042/$E1041-1-IF(AD1040="卖",参数!$B$3-IF(AD1042="卖",参数!$B$3+参数!$B$4,0)),"")</f>
        <v>2.1496289645337674E-2</v>
      </c>
      <c r="AF1042" s="8">
        <f t="shared" ca="1" si="328"/>
        <v>6391.7108207062111</v>
      </c>
      <c r="AG1042" s="3">
        <f ca="1">AF1042/MAX(AF$2:AF1042)-1</f>
        <v>0</v>
      </c>
      <c r="AH1042">
        <f t="shared" ca="1" si="318"/>
        <v>0</v>
      </c>
      <c r="AI1042">
        <f t="shared" si="319"/>
        <v>0</v>
      </c>
      <c r="AJ1042">
        <f t="shared" ca="1" si="320"/>
        <v>0</v>
      </c>
      <c r="AK1042">
        <f t="shared" ca="1" si="321"/>
        <v>0</v>
      </c>
      <c r="AL1042">
        <f t="shared" ca="1" si="322"/>
        <v>0</v>
      </c>
      <c r="AM1042">
        <f t="shared" ca="1" si="323"/>
        <v>0</v>
      </c>
      <c r="AO1042" s="9">
        <f t="shared" si="329"/>
        <v>56.980000000000018</v>
      </c>
      <c r="AP1042" s="15">
        <f ca="1">IFERROR(ABS(E1042-OFFSET(E1042,-参数!B$20,0,1,1))/SUM(OFFSET(AO1042,0,0,-参数!B$20,1)),0)</f>
        <v>0.30724219005345449</v>
      </c>
      <c r="AQ1042" s="16">
        <f ca="1">(参数!B$21+参数!B$22*'000300'!AP1042)^(参数!B$23)</f>
        <v>0.27448871340158354</v>
      </c>
      <c r="AR1042" s="17">
        <f t="shared" ca="1" si="330"/>
        <v>2654.6092820144322</v>
      </c>
      <c r="AS1042" s="9" t="str">
        <f ca="1">IF(E1042+参数!B$24&gt;=AR1042,"买","卖")</f>
        <v>买</v>
      </c>
      <c r="AT1042" s="7">
        <f ca="1">IF(AS1041="买",$E1042/$E1041-1-IF(AS1040="卖",参数!$B$3-IF(AS1042="卖",参数!$B$3+参数!$B$4,0)),"")</f>
        <v>2.1496289645337674E-2</v>
      </c>
      <c r="AU1042" s="8">
        <f t="shared" ca="1" si="331"/>
        <v>4487.4361418359968</v>
      </c>
      <c r="AV1042" s="7">
        <f ca="1">AU1042/MAX(AU$2:AU1042)-1</f>
        <v>-2.5576819165951448E-2</v>
      </c>
      <c r="AW1042" s="3">
        <f t="shared" ca="1" si="314"/>
        <v>7.6199052389722688E-3</v>
      </c>
      <c r="AX1042" s="11" t="str">
        <f ca="1">IFERROR(IF(E1042&gt;MAX(OFFSET(C1042,-1,0,-参数!B$27,1)),"买",IF(E1042&lt;MIN(OFFSET(D1042,-1,0,-参数!B$26,1)),"卖",AX1041)),"卖")</f>
        <v>买</v>
      </c>
      <c r="AY1042" s="12">
        <f ca="1">IF(AX1041="买",$E1042/$E1041-1-IF(AX1040="卖",参数!$B$3-IF(AX1042="卖",参数!$B$3+参数!$B$4,0)),"")</f>
        <v>2.1496289645337674E-2</v>
      </c>
      <c r="AZ1042" s="10">
        <f t="shared" ca="1" si="332"/>
        <v>5564.0751222191557</v>
      </c>
      <c r="BA1042" s="12">
        <f ca="1">AZ1042/MAX(AZ$2:AZ1042)-1</f>
        <v>0</v>
      </c>
    </row>
    <row r="1043" spans="1:53" x14ac:dyDescent="0.15">
      <c r="A1043" s="1">
        <v>39924</v>
      </c>
      <c r="B1043" s="6">
        <v>2670.28</v>
      </c>
      <c r="C1043" s="6">
        <v>2697.72</v>
      </c>
      <c r="D1043" s="6">
        <v>2634.53</v>
      </c>
      <c r="E1043" s="2">
        <v>2675.44</v>
      </c>
      <c r="F1043" s="3">
        <f>E1043/MAX(E$2:E1043)-1</f>
        <v>-0.54477642414755323</v>
      </c>
      <c r="G1043" s="2">
        <f ca="1">IFERROR(AVERAGE(OFFSET(E1043,0,0,-参数!B$2,1)),"")</f>
        <v>2380.4057142857137</v>
      </c>
      <c r="H1043" t="str">
        <f t="shared" ca="1" si="333"/>
        <v>买</v>
      </c>
      <c r="I1043" s="3">
        <f ca="1">IF(H1042="买",$E1043/$E1042-1-IF(H1041="卖",参数!$B$3-IF(H1043="卖",参数!$B$3+参数!$B$4,0)),"")</f>
        <v>-1.1903223066326407E-2</v>
      </c>
      <c r="J1043" s="2">
        <f t="shared" ca="1" si="324"/>
        <v>7171.0884061754523</v>
      </c>
      <c r="K1043" s="3">
        <f ca="1">J1043/MAX(J$2:J1043)-1</f>
        <v>-1.1903223066326407E-2</v>
      </c>
      <c r="L1043" s="8">
        <f>L1042*(参数!$B$6-1)/(参数!$B$6+1)+E1043*2/(参数!$B$6+1)</f>
        <v>2571.571638938151</v>
      </c>
      <c r="M1043" s="8">
        <f>M1042*(参数!$B$7-1)/(参数!$B$7+1)+E1043*2/(参数!$B$7+1)</f>
        <v>2334.2049026758709</v>
      </c>
      <c r="N1043" s="8">
        <f t="shared" si="316"/>
        <v>237.36673626228003</v>
      </c>
      <c r="O1043" s="8">
        <f>O1042*(参数!$B$8-1)/(参数!$B$8+1)+N1043*2/(参数!$B$8+1)</f>
        <v>216.2798821528761</v>
      </c>
      <c r="P1043" s="9" t="str">
        <f t="shared" si="325"/>
        <v>买</v>
      </c>
      <c r="Q1043" s="7">
        <f>IF(P1042="买",$E1043/$E1042-1-IF(P1041="卖",参数!$B$3-IF(P1043="卖",参数!$B$3+参数!$B$4,0)),"")</f>
        <v>-1.1903223066326407E-2</v>
      </c>
      <c r="R1043" s="8">
        <f t="shared" si="326"/>
        <v>5154.3855125749624</v>
      </c>
      <c r="S1043" s="3">
        <f>R1043/MAX(R$2:R1043)-1</f>
        <v>-4.7047652395714956E-2</v>
      </c>
      <c r="T1043" s="10">
        <f ca="1">IFERROR(AVERAGE(OFFSET(E1043,0,0,-参数!B$10,1)),"")</f>
        <v>2571.5010000000002</v>
      </c>
      <c r="U1043" s="10">
        <f ca="1">IFERROR(AVERAGE(OFFSET(E1043,0,0,-参数!B$11,1)),"")</f>
        <v>3449.5584444444389</v>
      </c>
      <c r="V1043" s="10">
        <f t="shared" ca="1" si="317"/>
        <v>-878.05744444443872</v>
      </c>
      <c r="W1043" s="10">
        <f ca="1">IFERROR(AVERAGE(OFFSET(V1043,0,0,-参数!B$12,1)),"")</f>
        <v>-986.54843041525783</v>
      </c>
      <c r="X1043" s="11" t="str">
        <f t="shared" ca="1" si="315"/>
        <v>买</v>
      </c>
      <c r="Y1043" s="12">
        <f ca="1">IF(X1042="买",$E1043/$E1042-1-IF(X1041="卖",参数!$B$3-IF(X1043="卖",参数!$B$3+参数!$B$4,0)),"")</f>
        <v>-1.1903223066326407E-2</v>
      </c>
      <c r="Z1043" s="10">
        <f t="shared" ca="1" si="327"/>
        <v>5498.0167046354291</v>
      </c>
      <c r="AA1043" s="3">
        <f ca="1">Z1043/MAX(Z$2:Z1043)-1</f>
        <v>-1.1903223066326407E-2</v>
      </c>
      <c r="AB1043" s="8">
        <f ca="1">IFERROR(AVERAGE(OFFSET(E1043,0,0,-参数!B$14,1)),"")</f>
        <v>2667.1025</v>
      </c>
      <c r="AC1043" s="8">
        <f ca="1">IFERROR(AVERAGE(OFFSET(E1043,0,0,-参数!B$15,1)),"")</f>
        <v>2488.62</v>
      </c>
      <c r="AD1043" s="9" t="str">
        <f ca="1">IFERROR(IF(OR(AND(AB1043/AC1043-1&lt;参数!B$16,AB1043/AC1043-1&gt;参数!B$17),AB1043/AC1043-1&lt;参数!B$18),"买","卖"),"买")</f>
        <v>买</v>
      </c>
      <c r="AE1043" s="7">
        <f ca="1">IF(AD1042="买",$E1043/$E1042-1-IF(AD1041="卖",参数!$B$3-IF(AD1043="卖",参数!$B$3+参数!$B$4,0)),"")</f>
        <v>-1.1903223066326407E-2</v>
      </c>
      <c r="AF1043" s="8">
        <f t="shared" ca="1" si="328"/>
        <v>6315.6288610318925</v>
      </c>
      <c r="AG1043" s="3">
        <f ca="1">AF1043/MAX(AF$2:AF1043)-1</f>
        <v>-1.1903223066326407E-2</v>
      </c>
      <c r="AH1043">
        <f t="shared" ca="1" si="318"/>
        <v>0</v>
      </c>
      <c r="AI1043">
        <f t="shared" si="319"/>
        <v>0</v>
      </c>
      <c r="AJ1043">
        <f t="shared" ca="1" si="320"/>
        <v>0</v>
      </c>
      <c r="AK1043">
        <f t="shared" ca="1" si="321"/>
        <v>0</v>
      </c>
      <c r="AL1043">
        <f t="shared" ca="1" si="322"/>
        <v>1</v>
      </c>
      <c r="AM1043">
        <f t="shared" ca="1" si="323"/>
        <v>0</v>
      </c>
      <c r="AO1043" s="9">
        <f t="shared" si="329"/>
        <v>32.230000000000018</v>
      </c>
      <c r="AP1043" s="15">
        <f ca="1">IFERROR(ABS(E1043-OFFSET(E1043,-参数!B$20,0,1,1))/SUM(OFFSET(AO1043,0,0,-参数!B$20,1)),0)</f>
        <v>0.29970090009504108</v>
      </c>
      <c r="AQ1043" s="16">
        <f ca="1">(参数!B$21+参数!B$22*'000300'!AP1043)^(参数!B$23)</f>
        <v>0.26721136859171463</v>
      </c>
      <c r="AR1043" s="17">
        <f t="shared" ca="1" si="330"/>
        <v>2660.1754866761039</v>
      </c>
      <c r="AS1043" s="9" t="str">
        <f ca="1">IF(E1043+参数!B$24&gt;=AR1043,"买","卖")</f>
        <v>买</v>
      </c>
      <c r="AT1043" s="7">
        <f ca="1">IF(AS1042="买",$E1043/$E1042-1-IF(AS1041="卖",参数!$B$3-IF(AS1043="卖",参数!$B$3+参数!$B$4,0)),"")</f>
        <v>-1.1903223066326407E-2</v>
      </c>
      <c r="AU1043" s="8">
        <f t="shared" ca="1" si="331"/>
        <v>4434.0211884438277</v>
      </c>
      <c r="AV1043" s="7">
        <f ca="1">AU1043/MAX(AU$2:AU1043)-1</f>
        <v>-3.7175595648418436E-2</v>
      </c>
      <c r="AW1043" s="3">
        <f t="shared" ref="AW1043:AW1106" ca="1" si="334">AR1043/AR1042-1</f>
        <v>2.0968075036067457E-3</v>
      </c>
      <c r="AX1043" s="11" t="str">
        <f ca="1">IFERROR(IF(E1043&gt;MAX(OFFSET(C1043,-1,0,-参数!B$27,1)),"买",IF(E1043&lt;MIN(OFFSET(D1043,-1,0,-参数!B$26,1)),"卖",AX1042)),"卖")</f>
        <v>买</v>
      </c>
      <c r="AY1043" s="12">
        <f ca="1">IF(AX1042="买",$E1043/$E1042-1-IF(AX1041="卖",参数!$B$3-IF(AX1043="卖",参数!$B$3+参数!$B$4,0)),"")</f>
        <v>-1.1903223066326407E-2</v>
      </c>
      <c r="AZ1043" s="10">
        <f t="shared" ca="1" si="332"/>
        <v>5497.8446948815836</v>
      </c>
      <c r="BA1043" s="12">
        <f ca="1">AZ1043/MAX(AZ$2:AZ1043)-1</f>
        <v>-1.1903223066326407E-2</v>
      </c>
    </row>
    <row r="1044" spans="1:53" x14ac:dyDescent="0.15">
      <c r="A1044" s="1">
        <v>39925</v>
      </c>
      <c r="B1044" s="6">
        <v>2687.86</v>
      </c>
      <c r="C1044" s="6">
        <v>2713.3</v>
      </c>
      <c r="D1044" s="6">
        <v>2563.36</v>
      </c>
      <c r="E1044" s="2">
        <v>2576.2800000000002</v>
      </c>
      <c r="F1044" s="3">
        <f>E1044/MAX(E$2:E1044)-1</f>
        <v>-0.56164840400190563</v>
      </c>
      <c r="G1044" s="2">
        <f ca="1">IFERROR(AVERAGE(OFFSET(E1044,0,0,-参数!B$2,1)),"")</f>
        <v>2389.6774999999989</v>
      </c>
      <c r="H1044" t="str">
        <f t="shared" ca="1" si="333"/>
        <v>买</v>
      </c>
      <c r="I1044" s="3">
        <f ca="1">IF(H1043="买",$E1044/$E1043-1-IF(H1042="卖",参数!$B$3-IF(H1044="卖",参数!$B$3+参数!$B$4,0)),"")</f>
        <v>-3.7063062524295032E-2</v>
      </c>
      <c r="J1044" s="2">
        <f t="shared" ca="1" si="324"/>
        <v>6905.3059082101245</v>
      </c>
      <c r="K1044" s="3">
        <f ca="1">J1044/MAX(J$2:J1044)-1</f>
        <v>-4.8525115689873499E-2</v>
      </c>
      <c r="L1044" s="8">
        <f>L1043*(参数!$B$6-1)/(参数!$B$6+1)+E1044*2/(参数!$B$6+1)</f>
        <v>2572.020054277375</v>
      </c>
      <c r="M1044" s="8">
        <f>M1043*(参数!$B$7-1)/(参数!$B$7+1)+E1044*2/(参数!$B$7+1)</f>
        <v>2340.0380375511513</v>
      </c>
      <c r="N1044" s="8">
        <f t="shared" si="316"/>
        <v>231.98201672622372</v>
      </c>
      <c r="O1044" s="8">
        <f>O1043*(参数!$B$8-1)/(参数!$B$8+1)+N1044*2/(参数!$B$8+1)</f>
        <v>219.42030906754562</v>
      </c>
      <c r="P1044" s="9" t="str">
        <f t="shared" si="325"/>
        <v>买</v>
      </c>
      <c r="Q1044" s="7">
        <f>IF(P1043="买",$E1044/$E1043-1-IF(P1042="卖",参数!$B$3-IF(P1044="卖",参数!$B$3+参数!$B$4,0)),"")</f>
        <v>-3.7063062524295032E-2</v>
      </c>
      <c r="R1044" s="8">
        <f t="shared" si="326"/>
        <v>4963.3482000480763</v>
      </c>
      <c r="S1044" s="3">
        <f>R1044/MAX(R$2:R1044)-1</f>
        <v>-8.2366984837646262E-2</v>
      </c>
      <c r="T1044" s="10">
        <f ca="1">IFERROR(AVERAGE(OFFSET(E1044,0,0,-参数!B$10,1)),"")</f>
        <v>2577.7259999999997</v>
      </c>
      <c r="U1044" s="10">
        <f ca="1">IFERROR(AVERAGE(OFFSET(E1044,0,0,-参数!B$11,1)),"")</f>
        <v>3443.446320987649</v>
      </c>
      <c r="V1044" s="10">
        <f t="shared" ca="1" si="317"/>
        <v>-865.7203209876493</v>
      </c>
      <c r="W1044" s="10">
        <f ca="1">IFERROR(AVERAGE(OFFSET(V1044,0,0,-参数!B$12,1)),"")</f>
        <v>-965.39080976430387</v>
      </c>
      <c r="X1044" s="11" t="str">
        <f t="shared" ca="1" si="315"/>
        <v>买</v>
      </c>
      <c r="Y1044" s="12">
        <f ca="1">IF(X1043="买",$E1044/$E1043-1-IF(X1042="卖",参数!$B$3-IF(X1044="卖",参数!$B$3+参数!$B$4,0)),"")</f>
        <v>-3.7063062524295032E-2</v>
      </c>
      <c r="Z1044" s="10">
        <f t="shared" ca="1" si="327"/>
        <v>5294.2433677519075</v>
      </c>
      <c r="AA1044" s="3">
        <f ca="1">Z1044/MAX(Z$2:Z1044)-1</f>
        <v>-4.852511568987361E-2</v>
      </c>
      <c r="AB1044" s="8">
        <f ca="1">IFERROR(AVERAGE(OFFSET(E1044,0,0,-参数!B$14,1)),"")</f>
        <v>2664.69625</v>
      </c>
      <c r="AC1044" s="8">
        <f ca="1">IFERROR(AVERAGE(OFFSET(E1044,0,0,-参数!B$15,1)),"")</f>
        <v>2500.8924137931031</v>
      </c>
      <c r="AD1044" s="9" t="str">
        <f ca="1">IFERROR(IF(OR(AND(AB1044/AC1044-1&lt;参数!B$16,AB1044/AC1044-1&gt;参数!B$17),AB1044/AC1044-1&lt;参数!B$18),"买","卖"),"买")</f>
        <v>买</v>
      </c>
      <c r="AE1044" s="7">
        <f ca="1">IF(AD1043="买",$E1044/$E1043-1-IF(AD1042="卖",参数!$B$3-IF(AD1044="卖",参数!$B$3+参数!$B$4,0)),"")</f>
        <v>-3.7063062524295032E-2</v>
      </c>
      <c r="AF1044" s="8">
        <f t="shared" ca="1" si="328"/>
        <v>6081.5523136752254</v>
      </c>
      <c r="AG1044" s="3">
        <f ca="1">AF1044/MAX(AF$2:AF1044)-1</f>
        <v>-4.852511568987361E-2</v>
      </c>
      <c r="AH1044">
        <f t="shared" ca="1" si="318"/>
        <v>0</v>
      </c>
      <c r="AI1044">
        <f t="shared" si="319"/>
        <v>0</v>
      </c>
      <c r="AJ1044">
        <f t="shared" ca="1" si="320"/>
        <v>0</v>
      </c>
      <c r="AK1044">
        <f t="shared" ca="1" si="321"/>
        <v>0</v>
      </c>
      <c r="AL1044">
        <f t="shared" ca="1" si="322"/>
        <v>0</v>
      </c>
      <c r="AM1044">
        <f t="shared" ca="1" si="323"/>
        <v>0</v>
      </c>
      <c r="AO1044" s="9">
        <f t="shared" si="329"/>
        <v>99.159999999999854</v>
      </c>
      <c r="AP1044" s="15">
        <f ca="1">IFERROR(ABS(E1044-OFFSET(E1044,-参数!B$20,0,1,1))/SUM(OFFSET(AO1044,0,0,-参数!B$20,1)),0)</f>
        <v>0.23941930493397429</v>
      </c>
      <c r="AQ1044" s="16">
        <f ca="1">(参数!B$21+参数!B$22*'000300'!AP1044)^(参数!B$23)</f>
        <v>0.20903962926128519</v>
      </c>
      <c r="AR1044" s="17">
        <f t="shared" ca="1" si="330"/>
        <v>2642.6380052446361</v>
      </c>
      <c r="AS1044" s="9" t="str">
        <f ca="1">IF(E1044+参数!B$24&gt;=AR1044,"买","卖")</f>
        <v>卖</v>
      </c>
      <c r="AT1044" s="7">
        <f ca="1">IF(AS1043="买",$E1044/$E1043-1-IF(AS1042="卖",参数!$B$3-IF(AS1044="卖",参数!$B$3+参数!$B$4,0)),"")</f>
        <v>-3.7063062524295032E-2</v>
      </c>
      <c r="AU1044" s="8">
        <f t="shared" ca="1" si="331"/>
        <v>4269.6827839024854</v>
      </c>
      <c r="AV1044" s="7">
        <f ca="1">AU1044/MAX(AU$2:AU1044)-1</f>
        <v>-7.2860816746818213E-2</v>
      </c>
      <c r="AW1044" s="3">
        <f t="shared" ca="1" si="334"/>
        <v>-6.5926032020470204E-3</v>
      </c>
      <c r="AX1044" s="11" t="str">
        <f ca="1">IFERROR(IF(E1044&gt;MAX(OFFSET(C1044,-1,0,-参数!B$27,1)),"买",IF(E1044&lt;MIN(OFFSET(D1044,-1,0,-参数!B$26,1)),"卖",AX1043)),"卖")</f>
        <v>买</v>
      </c>
      <c r="AY1044" s="12">
        <f ca="1">IF(AX1043="买",$E1044/$E1043-1-IF(AX1042="卖",参数!$B$3-IF(AX1044="卖",参数!$B$3+参数!$B$4,0)),"")</f>
        <v>-3.7063062524295032E-2</v>
      </c>
      <c r="AZ1044" s="10">
        <f t="shared" ca="1" si="332"/>
        <v>5294.0777332063235</v>
      </c>
      <c r="BA1044" s="12">
        <f ca="1">AZ1044/MAX(AZ$2:AZ1044)-1</f>
        <v>-4.852511568987361E-2</v>
      </c>
    </row>
    <row r="1045" spans="1:53" x14ac:dyDescent="0.15">
      <c r="A1045" s="1">
        <v>39926</v>
      </c>
      <c r="B1045" s="6">
        <v>2555.5300000000002</v>
      </c>
      <c r="C1045" s="6">
        <v>2604.16</v>
      </c>
      <c r="D1045" s="6">
        <v>2543.91</v>
      </c>
      <c r="E1045" s="2">
        <v>2593.56</v>
      </c>
      <c r="F1045" s="3">
        <f>E1045/MAX(E$2:E1045)-1</f>
        <v>-0.55870822840808554</v>
      </c>
      <c r="G1045" s="2">
        <f ca="1">IFERROR(AVERAGE(OFFSET(E1045,0,0,-参数!B$2,1)),"")</f>
        <v>2398.3319642857136</v>
      </c>
      <c r="H1045" t="str">
        <f t="shared" ca="1" si="333"/>
        <v>买</v>
      </c>
      <c r="I1045" s="3">
        <f ca="1">IF(H1044="买",$E1045/$E1044-1-IF(H1043="卖",参数!$B$3-IF(H1045="卖",参数!$B$3+参数!$B$4,0)),"")</f>
        <v>6.7073454748707295E-3</v>
      </c>
      <c r="J1045" s="2">
        <f t="shared" ca="1" si="324"/>
        <v>6951.6221805461555</v>
      </c>
      <c r="K1045" s="3">
        <f ca="1">J1045/MAX(J$2:J1045)-1</f>
        <v>-4.2143244930142876E-2</v>
      </c>
      <c r="L1045" s="8">
        <f>L1044*(参数!$B$6-1)/(参数!$B$6+1)+E1045*2/(参数!$B$6+1)</f>
        <v>2574.0714776795298</v>
      </c>
      <c r="M1045" s="8">
        <f>M1044*(参数!$B$7-1)/(参数!$B$7+1)+E1045*2/(参数!$B$7+1)</f>
        <v>2346.1470005017259</v>
      </c>
      <c r="N1045" s="8">
        <f t="shared" si="316"/>
        <v>227.92447717780396</v>
      </c>
      <c r="O1045" s="8">
        <f>O1044*(参数!$B$8-1)/(参数!$B$8+1)+N1045*2/(参数!$B$8+1)</f>
        <v>221.12114268959726</v>
      </c>
      <c r="P1045" s="9" t="str">
        <f t="shared" si="325"/>
        <v>买</v>
      </c>
      <c r="Q1045" s="7">
        <f>IF(P1044="买",$E1045/$E1044-1-IF(P1043="卖",参数!$B$3-IF(P1045="卖",参数!$B$3+参数!$B$4,0)),"")</f>
        <v>6.7073454748707295E-3</v>
      </c>
      <c r="R1045" s="8">
        <f t="shared" si="326"/>
        <v>4996.6390911378767</v>
      </c>
      <c r="S1045" s="3">
        <f>R1045/MAX(R$2:R1045)-1</f>
        <v>-7.6212103185805069E-2</v>
      </c>
      <c r="T1045" s="10">
        <f ca="1">IFERROR(AVERAGE(OFFSET(E1045,0,0,-参数!B$10,1)),"")</f>
        <v>2587.3374999999996</v>
      </c>
      <c r="U1045" s="10">
        <f ca="1">IFERROR(AVERAGE(OFFSET(E1045,0,0,-参数!B$11,1)),"")</f>
        <v>3437.1688641975261</v>
      </c>
      <c r="V1045" s="10">
        <f t="shared" ca="1" si="317"/>
        <v>-849.83136419752645</v>
      </c>
      <c r="W1045" s="10">
        <f ca="1">IFERROR(AVERAGE(OFFSET(V1045,0,0,-参数!B$12,1)),"")</f>
        <v>-944.36444725027502</v>
      </c>
      <c r="X1045" s="11" t="str">
        <f t="shared" ca="1" si="315"/>
        <v>买</v>
      </c>
      <c r="Y1045" s="12">
        <f ca="1">IF(X1044="买",$E1045/$E1044-1-IF(X1043="卖",参数!$B$3-IF(X1045="卖",参数!$B$3+参数!$B$4,0)),"")</f>
        <v>6.7073454748707295E-3</v>
      </c>
      <c r="Z1045" s="10">
        <f t="shared" ca="1" si="327"/>
        <v>5329.7536870474623</v>
      </c>
      <c r="AA1045" s="3">
        <f ca="1">Z1045/MAX(Z$2:Z1045)-1</f>
        <v>-4.2143244930142987E-2</v>
      </c>
      <c r="AB1045" s="8">
        <f ca="1">IFERROR(AVERAGE(OFFSET(E1045,0,0,-参数!B$14,1)),"")</f>
        <v>2656.8262500000001</v>
      </c>
      <c r="AC1045" s="8">
        <f ca="1">IFERROR(AVERAGE(OFFSET(E1045,0,0,-参数!B$15,1)),"")</f>
        <v>2513.9220689655167</v>
      </c>
      <c r="AD1045" s="9" t="str">
        <f ca="1">IFERROR(IF(OR(AND(AB1045/AC1045-1&lt;参数!B$16,AB1045/AC1045-1&gt;参数!B$17),AB1045/AC1045-1&lt;参数!B$18),"买","卖"),"买")</f>
        <v>买</v>
      </c>
      <c r="AE1045" s="7">
        <f ca="1">IF(AD1044="买",$E1045/$E1044-1-IF(AD1043="卖",参数!$B$3-IF(AD1045="卖",参数!$B$3+参数!$B$4,0)),"")</f>
        <v>6.7073454748707295E-3</v>
      </c>
      <c r="AF1045" s="8">
        <f t="shared" ca="1" si="328"/>
        <v>6122.3433860665446</v>
      </c>
      <c r="AG1045" s="3">
        <f ca="1">AF1045/MAX(AF$2:AF1045)-1</f>
        <v>-4.2143244930142876E-2</v>
      </c>
      <c r="AH1045">
        <f t="shared" ca="1" si="318"/>
        <v>0</v>
      </c>
      <c r="AI1045">
        <f t="shared" si="319"/>
        <v>0</v>
      </c>
      <c r="AJ1045">
        <f t="shared" ca="1" si="320"/>
        <v>0</v>
      </c>
      <c r="AK1045">
        <f t="shared" ca="1" si="321"/>
        <v>0</v>
      </c>
      <c r="AL1045">
        <f t="shared" ca="1" si="322"/>
        <v>0</v>
      </c>
      <c r="AM1045">
        <f t="shared" ca="1" si="323"/>
        <v>0</v>
      </c>
      <c r="AO1045" s="9">
        <f t="shared" si="329"/>
        <v>17.279999999999745</v>
      </c>
      <c r="AP1045" s="15">
        <f ca="1">IFERROR(ABS(E1045-OFFSET(E1045,-参数!B$20,0,1,1))/SUM(OFFSET(AO1045,0,0,-参数!B$20,1)),0)</f>
        <v>0.22807435653002858</v>
      </c>
      <c r="AQ1045" s="16">
        <f ca="1">(参数!B$21+参数!B$22*'000300'!AP1045)^(参数!B$23)</f>
        <v>0.19809175405147758</v>
      </c>
      <c r="AR1045" s="17">
        <f t="shared" ca="1" si="330"/>
        <v>2632.9160571003786</v>
      </c>
      <c r="AS1045" s="9" t="str">
        <f ca="1">IF(E1045+参数!B$24&gt;=AR1045,"买","卖")</f>
        <v>卖</v>
      </c>
      <c r="AT1045" s="7" t="str">
        <f ca="1">IF(AS1044="买",$E1045/$E1044-1-IF(AS1043="卖",参数!$B$3-IF(AS1045="卖",参数!$B$3+参数!$B$4,0)),"")</f>
        <v/>
      </c>
      <c r="AU1045" s="8">
        <f t="shared" ca="1" si="331"/>
        <v>4269.6827839024854</v>
      </c>
      <c r="AV1045" s="7">
        <f ca="1">AU1045/MAX(AU$2:AU1045)-1</f>
        <v>-7.2860816746818213E-2</v>
      </c>
      <c r="AW1045" s="3">
        <f t="shared" ca="1" si="334"/>
        <v>-3.6788800149559764E-3</v>
      </c>
      <c r="AX1045" s="11" t="str">
        <f ca="1">IFERROR(IF(E1045&gt;MAX(OFFSET(C1045,-1,0,-参数!B$27,1)),"买",IF(E1045&lt;MIN(OFFSET(D1045,-1,0,-参数!B$26,1)),"卖",AX1044)),"卖")</f>
        <v>买</v>
      </c>
      <c r="AY1045" s="12">
        <f ca="1">IF(AX1044="买",$E1045/$E1044-1-IF(AX1043="卖",参数!$B$3-IF(AX1045="卖",参数!$B$3+参数!$B$4,0)),"")</f>
        <v>6.7073454748707295E-3</v>
      </c>
      <c r="AZ1045" s="10">
        <f t="shared" ca="1" si="332"/>
        <v>5329.5869415337593</v>
      </c>
      <c r="BA1045" s="12">
        <f ca="1">AZ1045/MAX(AZ$2:AZ1045)-1</f>
        <v>-4.2143244930142876E-2</v>
      </c>
    </row>
    <row r="1046" spans="1:53" x14ac:dyDescent="0.15">
      <c r="A1046" s="1">
        <v>39927</v>
      </c>
      <c r="B1046" s="6">
        <v>2605.6999999999998</v>
      </c>
      <c r="C1046" s="6">
        <v>2609.87</v>
      </c>
      <c r="D1046" s="6">
        <v>2570.38</v>
      </c>
      <c r="E1046" s="2">
        <v>2572.89</v>
      </c>
      <c r="F1046" s="3">
        <f>E1046/MAX(E$2:E1046)-1</f>
        <v>-0.56222520928333219</v>
      </c>
      <c r="G1046" s="2">
        <f ca="1">IFERROR(AVERAGE(OFFSET(E1046,0,0,-参数!B$2,1)),"")</f>
        <v>2405.5905357142851</v>
      </c>
      <c r="H1046" t="str">
        <f t="shared" ca="1" si="333"/>
        <v>买</v>
      </c>
      <c r="I1046" s="3">
        <f ca="1">IF(H1045="买",$E1046/$E1045-1-IF(H1044="卖",参数!$B$3-IF(H1046="卖",参数!$B$3+参数!$B$4,0)),"")</f>
        <v>-7.9697404339981182E-3</v>
      </c>
      <c r="J1046" s="2">
        <f t="shared" ca="1" si="324"/>
        <v>6896.2195561719791</v>
      </c>
      <c r="K1046" s="3">
        <f ca="1">J1046/MAX(J$2:J1046)-1</f>
        <v>-4.9777114641001319E-2</v>
      </c>
      <c r="L1046" s="8">
        <f>L1045*(参数!$B$6-1)/(参数!$B$6+1)+E1046*2/(参数!$B$6+1)</f>
        <v>2573.9589559957653</v>
      </c>
      <c r="M1046" s="8">
        <f>M1045*(参数!$B$7-1)/(参数!$B$7+1)+E1046*2/(参数!$B$7+1)</f>
        <v>2351.610687236624</v>
      </c>
      <c r="N1046" s="8">
        <f t="shared" si="316"/>
        <v>222.34826875914132</v>
      </c>
      <c r="O1046" s="8">
        <f>O1045*(参数!$B$8-1)/(参数!$B$8+1)+N1046*2/(参数!$B$8+1)</f>
        <v>221.36656790350605</v>
      </c>
      <c r="P1046" s="9" t="str">
        <f t="shared" si="325"/>
        <v>买</v>
      </c>
      <c r="Q1046" s="7">
        <f>IF(P1045="买",$E1046/$E1045-1-IF(P1044="卖",参数!$B$3-IF(P1046="卖",参数!$B$3+参数!$B$4,0)),"")</f>
        <v>-7.9697404339981182E-3</v>
      </c>
      <c r="R1046" s="8">
        <f t="shared" si="326"/>
        <v>4956.8171745391392</v>
      </c>
      <c r="S1046" s="3">
        <f>R1046/MAX(R$2:R1046)-1</f>
        <v>-8.357445293948329E-2</v>
      </c>
      <c r="T1046" s="10">
        <f ca="1">IFERROR(AVERAGE(OFFSET(E1046,0,0,-参数!B$10,1)),"")</f>
        <v>2591.9924999999994</v>
      </c>
      <c r="U1046" s="10">
        <f ca="1">IFERROR(AVERAGE(OFFSET(E1046,0,0,-参数!B$11,1)),"")</f>
        <v>3430.6387654320934</v>
      </c>
      <c r="V1046" s="10">
        <f t="shared" ca="1" si="317"/>
        <v>-838.64626543209397</v>
      </c>
      <c r="W1046" s="10">
        <f ca="1">IFERROR(AVERAGE(OFFSET(V1046,0,0,-参数!B$12,1)),"")</f>
        <v>-924.1797856341135</v>
      </c>
      <c r="X1046" s="11" t="str">
        <f t="shared" ca="1" si="315"/>
        <v>买</v>
      </c>
      <c r="Y1046" s="12">
        <f ca="1">IF(X1045="买",$E1046/$E1045-1-IF(X1044="卖",参数!$B$3-IF(X1046="卖",参数!$B$3+参数!$B$4,0)),"")</f>
        <v>-7.9697404339981182E-3</v>
      </c>
      <c r="Z1046" s="10">
        <f t="shared" ca="1" si="327"/>
        <v>5287.2769335845496</v>
      </c>
      <c r="AA1046" s="3">
        <f ca="1">Z1046/MAX(Z$2:Z1046)-1</f>
        <v>-4.977711464100143E-2</v>
      </c>
      <c r="AB1046" s="8">
        <f ca="1">IFERROR(AVERAGE(OFFSET(E1046,0,0,-参数!B$14,1)),"")</f>
        <v>2643.8287500000001</v>
      </c>
      <c r="AC1046" s="8">
        <f ca="1">IFERROR(AVERAGE(OFFSET(E1046,0,0,-参数!B$15,1)),"")</f>
        <v>2526.5934482758616</v>
      </c>
      <c r="AD1046" s="9" t="str">
        <f ca="1">IFERROR(IF(OR(AND(AB1046/AC1046-1&lt;参数!B$16,AB1046/AC1046-1&gt;参数!B$17),AB1046/AC1046-1&lt;参数!B$18),"买","卖"),"买")</f>
        <v>买</v>
      </c>
      <c r="AE1046" s="7">
        <f ca="1">IF(AD1045="买",$E1046/$E1045-1-IF(AD1044="卖",参数!$B$3-IF(AD1046="卖",参数!$B$3+参数!$B$4,0)),"")</f>
        <v>-7.9697404339981182E-3</v>
      </c>
      <c r="AF1046" s="8">
        <f t="shared" ca="1" si="328"/>
        <v>6073.5498984317892</v>
      </c>
      <c r="AG1046" s="3">
        <f ca="1">AF1046/MAX(AF$2:AF1046)-1</f>
        <v>-4.9777114641001319E-2</v>
      </c>
      <c r="AH1046">
        <f t="shared" ca="1" si="318"/>
        <v>0</v>
      </c>
      <c r="AI1046">
        <f t="shared" si="319"/>
        <v>0</v>
      </c>
      <c r="AJ1046">
        <f t="shared" ca="1" si="320"/>
        <v>0</v>
      </c>
      <c r="AK1046">
        <f t="shared" ca="1" si="321"/>
        <v>0</v>
      </c>
      <c r="AL1046">
        <f t="shared" ca="1" si="322"/>
        <v>0</v>
      </c>
      <c r="AM1046">
        <f t="shared" ca="1" si="323"/>
        <v>0</v>
      </c>
      <c r="AO1046" s="9">
        <f t="shared" si="329"/>
        <v>20.670000000000073</v>
      </c>
      <c r="AP1046" s="15">
        <f ca="1">IFERROR(ABS(E1046-OFFSET(E1046,-参数!B$20,0,1,1))/SUM(OFFSET(AO1046,0,0,-参数!B$20,1)),0)</f>
        <v>0.22419148036739289</v>
      </c>
      <c r="AQ1046" s="16">
        <f ca="1">(参数!B$21+参数!B$22*'000300'!AP1046)^(参数!B$23)</f>
        <v>0.19434477855453414</v>
      </c>
      <c r="AR1046" s="17">
        <f t="shared" ca="1" si="330"/>
        <v>2621.2503063257036</v>
      </c>
      <c r="AS1046" s="9" t="str">
        <f ca="1">IF(E1046+参数!B$24&gt;=AR1046,"买","卖")</f>
        <v>卖</v>
      </c>
      <c r="AT1046" s="7" t="str">
        <f ca="1">IF(AS1045="买",$E1046/$E1045-1-IF(AS1044="卖",参数!$B$3-IF(AS1046="卖",参数!$B$3+参数!$B$4,0)),"")</f>
        <v/>
      </c>
      <c r="AU1046" s="8">
        <f t="shared" ca="1" si="331"/>
        <v>4269.6827839024854</v>
      </c>
      <c r="AV1046" s="7">
        <f ca="1">AU1046/MAX(AU$2:AU1046)-1</f>
        <v>-7.2860816746818213E-2</v>
      </c>
      <c r="AW1046" s="3">
        <f t="shared" ca="1" si="334"/>
        <v>-4.4307340308913368E-3</v>
      </c>
      <c r="AX1046" s="11" t="str">
        <f ca="1">IFERROR(IF(E1046&gt;MAX(OFFSET(C1046,-1,0,-参数!B$27,1)),"买",IF(E1046&lt;MIN(OFFSET(D1046,-1,0,-参数!B$26,1)),"卖",AX1045)),"卖")</f>
        <v>买</v>
      </c>
      <c r="AY1046" s="12">
        <f ca="1">IF(AX1045="买",$E1046/$E1045-1-IF(AX1044="卖",参数!$B$3-IF(AX1046="卖",参数!$B$3+参数!$B$4,0)),"")</f>
        <v>-7.9697404339981182E-3</v>
      </c>
      <c r="AZ1046" s="10">
        <f t="shared" ca="1" si="332"/>
        <v>5287.1115169893092</v>
      </c>
      <c r="BA1046" s="12">
        <f ca="1">AZ1046/MAX(AZ$2:AZ1046)-1</f>
        <v>-4.9777114641001319E-2</v>
      </c>
    </row>
    <row r="1047" spans="1:53" x14ac:dyDescent="0.15">
      <c r="A1047" s="1">
        <v>39930</v>
      </c>
      <c r="B1047" s="6">
        <v>2566.92</v>
      </c>
      <c r="C1047" s="6">
        <v>2576.52</v>
      </c>
      <c r="D1047" s="6">
        <v>2499.44</v>
      </c>
      <c r="E1047" s="2">
        <v>2513.29</v>
      </c>
      <c r="F1047" s="3">
        <f>E1047/MAX(E$2:E1047)-1</f>
        <v>-0.57236609269720273</v>
      </c>
      <c r="G1047" s="2">
        <f ca="1">IFERROR(AVERAGE(OFFSET(E1047,0,0,-参数!B$2,1)),"")</f>
        <v>2412.0605357142854</v>
      </c>
      <c r="H1047" t="str">
        <f t="shared" ca="1" si="333"/>
        <v>买</v>
      </c>
      <c r="I1047" s="3">
        <f ca="1">IF(H1046="买",$E1047/$E1046-1-IF(H1045="卖",参数!$B$3-IF(H1047="卖",参数!$B$3+参数!$B$4,0)),"")</f>
        <v>-2.3164612556308195E-2</v>
      </c>
      <c r="J1047" s="2">
        <f t="shared" ca="1" si="324"/>
        <v>6736.4713020500194</v>
      </c>
      <c r="K1047" s="3">
        <f ca="1">J1047/MAX(J$2:J1047)-1</f>
        <v>-7.1788659622479711E-2</v>
      </c>
      <c r="L1047" s="8">
        <f>L1046*(参数!$B$6-1)/(参数!$B$6+1)+E1047*2/(参数!$B$6+1)</f>
        <v>2568.1809601866448</v>
      </c>
      <c r="M1047" s="8">
        <f>M1046*(参数!$B$7-1)/(参数!$B$7+1)+E1047*2/(参数!$B$7+1)</f>
        <v>2355.5065742911629</v>
      </c>
      <c r="N1047" s="8">
        <f t="shared" si="316"/>
        <v>212.67438589548192</v>
      </c>
      <c r="O1047" s="8">
        <f>O1046*(参数!$B$8-1)/(参数!$B$8+1)+N1047*2/(参数!$B$8+1)</f>
        <v>219.62813150190124</v>
      </c>
      <c r="P1047" s="9" t="str">
        <f t="shared" si="325"/>
        <v>买</v>
      </c>
      <c r="Q1047" s="7">
        <f>IF(P1046="买",$E1047/$E1046-1-IF(P1045="卖",参数!$B$3-IF(P1047="卖",参数!$B$3+参数!$B$4,0)),"")</f>
        <v>-2.3164612556308195E-2</v>
      </c>
      <c r="R1047" s="8">
        <f t="shared" si="326"/>
        <v>4841.9944251784855</v>
      </c>
      <c r="S1047" s="3">
        <f>R1047/MAX(R$2:R1047)-1</f>
        <v>-0.10480309567384294</v>
      </c>
      <c r="T1047" s="10">
        <f ca="1">IFERROR(AVERAGE(OFFSET(E1047,0,0,-参数!B$10,1)),"")</f>
        <v>2592.7104999999997</v>
      </c>
      <c r="U1047" s="10">
        <f ca="1">IFERROR(AVERAGE(OFFSET(E1047,0,0,-参数!B$11,1)),"")</f>
        <v>3423.8983703703652</v>
      </c>
      <c r="V1047" s="10">
        <f t="shared" ca="1" si="317"/>
        <v>-831.18787037036554</v>
      </c>
      <c r="W1047" s="10">
        <f ca="1">IFERROR(AVERAGE(OFFSET(V1047,0,0,-参数!B$12,1)),"")</f>
        <v>-905.52196071828871</v>
      </c>
      <c r="X1047" s="11" t="str">
        <f t="shared" ca="1" si="315"/>
        <v>买</v>
      </c>
      <c r="Y1047" s="12">
        <f ca="1">IF(X1046="买",$E1047/$E1046-1-IF(X1045="卖",参数!$B$3-IF(X1047="卖",参数!$B$3+参数!$B$4,0)),"")</f>
        <v>-2.3164612556308195E-2</v>
      </c>
      <c r="Z1047" s="10">
        <f t="shared" ca="1" si="327"/>
        <v>5164.7992119401579</v>
      </c>
      <c r="AA1047" s="3">
        <f ca="1">Z1047/MAX(Z$2:Z1047)-1</f>
        <v>-7.1788659622479933E-2</v>
      </c>
      <c r="AB1047" s="8">
        <f ca="1">IFERROR(AVERAGE(OFFSET(E1047,0,0,-参数!B$14,1)),"")</f>
        <v>2622.11625</v>
      </c>
      <c r="AC1047" s="8">
        <f ca="1">IFERROR(AVERAGE(OFFSET(E1047,0,0,-参数!B$15,1)),"")</f>
        <v>2535.9617241379306</v>
      </c>
      <c r="AD1047" s="9" t="str">
        <f ca="1">IFERROR(IF(OR(AND(AB1047/AC1047-1&lt;参数!B$16,AB1047/AC1047-1&gt;参数!B$17),AB1047/AC1047-1&lt;参数!B$18),"买","卖"),"买")</f>
        <v>买</v>
      </c>
      <c r="AE1047" s="7">
        <f ca="1">IF(AD1046="买",$E1047/$E1046-1-IF(AD1045="卖",参数!$B$3-IF(AD1047="卖",参数!$B$3+参数!$B$4,0)),"")</f>
        <v>-2.3164612556308195E-2</v>
      </c>
      <c r="AF1047" s="8">
        <f t="shared" ca="1" si="328"/>
        <v>5932.8584681932116</v>
      </c>
      <c r="AG1047" s="3">
        <f ca="1">AF1047/MAX(AF$2:AF1047)-1</f>
        <v>-7.1788659622479822E-2</v>
      </c>
      <c r="AH1047">
        <f t="shared" ca="1" si="318"/>
        <v>0</v>
      </c>
      <c r="AI1047">
        <f t="shared" si="319"/>
        <v>0</v>
      </c>
      <c r="AJ1047">
        <f t="shared" ca="1" si="320"/>
        <v>0</v>
      </c>
      <c r="AK1047">
        <f t="shared" ca="1" si="321"/>
        <v>0</v>
      </c>
      <c r="AL1047">
        <f t="shared" ca="1" si="322"/>
        <v>0</v>
      </c>
      <c r="AM1047">
        <f t="shared" ca="1" si="323"/>
        <v>0</v>
      </c>
      <c r="AO1047" s="9">
        <f t="shared" si="329"/>
        <v>59.599999999999909</v>
      </c>
      <c r="AP1047" s="15">
        <f ca="1">IFERROR(ABS(E1047-OFFSET(E1047,-参数!B$20,0,1,1))/SUM(OFFSET(AO1047,0,0,-参数!B$20,1)),0)</f>
        <v>0.21721308628080341</v>
      </c>
      <c r="AQ1047" s="16">
        <f ca="1">(参数!B$21+参数!B$22*'000300'!AP1047)^(参数!B$23)</f>
        <v>0.1876106282609753</v>
      </c>
      <c r="AR1047" s="17">
        <f t="shared" ca="1" si="330"/>
        <v>2600.9958054286913</v>
      </c>
      <c r="AS1047" s="9" t="str">
        <f ca="1">IF(E1047+参数!B$24&gt;=AR1047,"买","卖")</f>
        <v>卖</v>
      </c>
      <c r="AT1047" s="7" t="str">
        <f ca="1">IF(AS1046="买",$E1047/$E1046-1-IF(AS1045="卖",参数!$B$3-IF(AS1047="卖",参数!$B$3+参数!$B$4,0)),"")</f>
        <v/>
      </c>
      <c r="AU1047" s="8">
        <f t="shared" ca="1" si="331"/>
        <v>4269.6827839024854</v>
      </c>
      <c r="AV1047" s="7">
        <f ca="1">AU1047/MAX(AU$2:AU1047)-1</f>
        <v>-7.2860816746818213E-2</v>
      </c>
      <c r="AW1047" s="3">
        <f t="shared" ca="1" si="334"/>
        <v>-7.7270380658166493E-3</v>
      </c>
      <c r="AX1047" s="11" t="str">
        <f ca="1">IFERROR(IF(E1047&gt;MAX(OFFSET(C1047,-1,0,-参数!B$27,1)),"买",IF(E1047&lt;MIN(OFFSET(D1047,-1,0,-参数!B$26,1)),"卖",AX1046)),"卖")</f>
        <v>买</v>
      </c>
      <c r="AY1047" s="12">
        <f ca="1">IF(AX1046="买",$E1047/$E1046-1-IF(AX1045="卖",参数!$B$3-IF(AX1047="卖",参数!$B$3+参数!$B$4,0)),"")</f>
        <v>-2.3164612556308195E-2</v>
      </c>
      <c r="AZ1047" s="10">
        <f t="shared" ca="1" si="332"/>
        <v>5164.6376271562567</v>
      </c>
      <c r="BA1047" s="12">
        <f ca="1">AZ1047/MAX(AZ$2:AZ1047)-1</f>
        <v>-7.1788659622479822E-2</v>
      </c>
    </row>
    <row r="1048" spans="1:53" x14ac:dyDescent="0.15">
      <c r="A1048" s="1">
        <v>39931</v>
      </c>
      <c r="B1048" s="6">
        <v>2490.5300000000002</v>
      </c>
      <c r="C1048" s="6">
        <v>2531.54</v>
      </c>
      <c r="D1048" s="6">
        <v>2485.8000000000002</v>
      </c>
      <c r="E1048" s="2">
        <v>2518.5300000000002</v>
      </c>
      <c r="F1048" s="3">
        <f>E1048/MAX(E$2:E1048)-1</f>
        <v>-0.57147451167222485</v>
      </c>
      <c r="G1048" s="2">
        <f ca="1">IFERROR(AVERAGE(OFFSET(E1048,0,0,-参数!B$2,1)),"")</f>
        <v>2417.0828571428565</v>
      </c>
      <c r="H1048" t="str">
        <f t="shared" ca="1" si="333"/>
        <v>买</v>
      </c>
      <c r="I1048" s="3">
        <f ca="1">IF(H1047="买",$E1048/$E1047-1-IF(H1046="卖",参数!$B$3-IF(H1048="卖",参数!$B$3+参数!$B$4,0)),"")</f>
        <v>2.0849165834424532E-3</v>
      </c>
      <c r="J1048" s="2">
        <f t="shared" ca="1" si="324"/>
        <v>6750.5162827815475</v>
      </c>
      <c r="K1048" s="3">
        <f ca="1">J1048/MAX(J$2:J1048)-1</f>
        <v>-6.9853416405987301E-2</v>
      </c>
      <c r="L1048" s="8">
        <f>L1047*(参数!$B$6-1)/(参数!$B$6+1)+E1048*2/(参数!$B$6+1)</f>
        <v>2563.4522973117264</v>
      </c>
      <c r="M1048" s="8">
        <f>M1047*(参数!$B$7-1)/(参数!$B$7+1)+E1048*2/(参数!$B$7+1)</f>
        <v>2359.4348496094481</v>
      </c>
      <c r="N1048" s="8">
        <f t="shared" si="316"/>
        <v>204.01744770227833</v>
      </c>
      <c r="O1048" s="8">
        <f>O1047*(参数!$B$8-1)/(参数!$B$8+1)+N1048*2/(参数!$B$8+1)</f>
        <v>216.50599474197665</v>
      </c>
      <c r="P1048" s="9" t="str">
        <f t="shared" si="325"/>
        <v>买</v>
      </c>
      <c r="Q1048" s="7">
        <f>IF(P1047="买",$E1048/$E1047-1-IF(P1046="卖",参数!$B$3-IF(P1048="卖",参数!$B$3+参数!$B$4,0)),"")</f>
        <v>2.0849165834424532E-3</v>
      </c>
      <c r="R1048" s="8">
        <f t="shared" si="326"/>
        <v>4852.0895796524765</v>
      </c>
      <c r="S1048" s="3">
        <f>R1048/MAX(R$2:R1048)-1</f>
        <v>-0.1029366848025669</v>
      </c>
      <c r="T1048" s="10">
        <f ca="1">IFERROR(AVERAGE(OFFSET(E1048,0,0,-参数!B$10,1)),"")</f>
        <v>2594.4124999999999</v>
      </c>
      <c r="U1048" s="10">
        <f ca="1">IFERROR(AVERAGE(OFFSET(E1048,0,0,-参数!B$11,1)),"")</f>
        <v>3417.1496296296245</v>
      </c>
      <c r="V1048" s="10">
        <f t="shared" ca="1" si="317"/>
        <v>-822.73712962962463</v>
      </c>
      <c r="W1048" s="10">
        <f ca="1">IFERROR(AVERAGE(OFFSET(V1048,0,0,-参数!B$12,1)),"")</f>
        <v>-888.60979124578591</v>
      </c>
      <c r="X1048" s="11" t="str">
        <f t="shared" ca="1" si="315"/>
        <v>买</v>
      </c>
      <c r="Y1048" s="12">
        <f ca="1">IF(X1047="买",$E1048/$E1047-1-IF(X1046="卖",参数!$B$3-IF(X1048="卖",参数!$B$3+参数!$B$4,0)),"")</f>
        <v>2.0849165834424532E-3</v>
      </c>
      <c r="Z1048" s="10">
        <f t="shared" ca="1" si="327"/>
        <v>5175.5673874672821</v>
      </c>
      <c r="AA1048" s="3">
        <f ca="1">Z1048/MAX(Z$2:Z1048)-1</f>
        <v>-6.9853416405987634E-2</v>
      </c>
      <c r="AB1048" s="8">
        <f ca="1">IFERROR(AVERAGE(OFFSET(E1048,0,0,-参数!B$14,1)),"")</f>
        <v>2601.0437499999998</v>
      </c>
      <c r="AC1048" s="8">
        <f ca="1">IFERROR(AVERAGE(OFFSET(E1048,0,0,-参数!B$15,1)),"")</f>
        <v>2542.7248275862066</v>
      </c>
      <c r="AD1048" s="9" t="str">
        <f ca="1">IFERROR(IF(OR(AND(AB1048/AC1048-1&lt;参数!B$16,AB1048/AC1048-1&gt;参数!B$17),AB1048/AC1048-1&lt;参数!B$18),"买","卖"),"买")</f>
        <v>买</v>
      </c>
      <c r="AE1048" s="7">
        <f ca="1">IF(AD1047="买",$E1048/$E1047-1-IF(AD1046="卖",参数!$B$3-IF(AD1048="卖",参数!$B$3+参数!$B$4,0)),"")</f>
        <v>2.0849165834424532E-3</v>
      </c>
      <c r="AF1048" s="8">
        <f t="shared" ca="1" si="328"/>
        <v>5945.2279832007644</v>
      </c>
      <c r="AG1048" s="3">
        <f ca="1">AF1048/MAX(AF$2:AF1048)-1</f>
        <v>-6.9853416405987412E-2</v>
      </c>
      <c r="AH1048">
        <f t="shared" ca="1" si="318"/>
        <v>0</v>
      </c>
      <c r="AI1048">
        <f t="shared" si="319"/>
        <v>0</v>
      </c>
      <c r="AJ1048">
        <f t="shared" ca="1" si="320"/>
        <v>0</v>
      </c>
      <c r="AK1048">
        <f t="shared" ca="1" si="321"/>
        <v>0</v>
      </c>
      <c r="AL1048">
        <f t="shared" ca="1" si="322"/>
        <v>1</v>
      </c>
      <c r="AM1048">
        <f t="shared" ca="1" si="323"/>
        <v>0</v>
      </c>
      <c r="AO1048" s="9">
        <f t="shared" si="329"/>
        <v>5.2400000000002365</v>
      </c>
      <c r="AP1048" s="15">
        <f ca="1">IFERROR(ABS(E1048-OFFSET(E1048,-参数!B$20,0,1,1))/SUM(OFFSET(AO1048,0,0,-参数!B$20,1)),0)</f>
        <v>0.21031956013610839</v>
      </c>
      <c r="AQ1048" s="16">
        <f ca="1">(参数!B$21+参数!B$22*'000300'!AP1048)^(参数!B$23)</f>
        <v>0.18095837553134461</v>
      </c>
      <c r="AR1048" s="17">
        <f t="shared" ca="1" si="330"/>
        <v>2586.0729272414314</v>
      </c>
      <c r="AS1048" s="9" t="str">
        <f ca="1">IF(E1048+参数!B$24&gt;=AR1048,"买","卖")</f>
        <v>卖</v>
      </c>
      <c r="AT1048" s="7" t="str">
        <f ca="1">IF(AS1047="买",$E1048/$E1047-1-IF(AS1046="卖",参数!$B$3-IF(AS1048="卖",参数!$B$3+参数!$B$4,0)),"")</f>
        <v/>
      </c>
      <c r="AU1048" s="8">
        <f t="shared" ca="1" si="331"/>
        <v>4269.6827839024854</v>
      </c>
      <c r="AV1048" s="7">
        <f ca="1">AU1048/MAX(AU$2:AU1048)-1</f>
        <v>-7.2860816746818213E-2</v>
      </c>
      <c r="AW1048" s="3">
        <f t="shared" ca="1" si="334"/>
        <v>-5.7373711084475199E-3</v>
      </c>
      <c r="AX1048" s="11" t="str">
        <f ca="1">IFERROR(IF(E1048&gt;MAX(OFFSET(C1048,-1,0,-参数!B$27,1)),"买",IF(E1048&lt;MIN(OFFSET(D1048,-1,0,-参数!B$26,1)),"卖",AX1047)),"卖")</f>
        <v>买</v>
      </c>
      <c r="AY1048" s="12">
        <f ca="1">IF(AX1047="买",$E1048/$E1047-1-IF(AX1046="卖",参数!$B$3-IF(AX1048="卖",参数!$B$3+参数!$B$4,0)),"")</f>
        <v>2.0849165834424532E-3</v>
      </c>
      <c r="AZ1048" s="10">
        <f t="shared" ca="1" si="332"/>
        <v>5175.4054657925853</v>
      </c>
      <c r="BA1048" s="12">
        <f ca="1">AZ1048/MAX(AZ$2:AZ1048)-1</f>
        <v>-6.9853416405987523E-2</v>
      </c>
    </row>
    <row r="1049" spans="1:53" x14ac:dyDescent="0.15">
      <c r="A1049" s="1">
        <v>39932</v>
      </c>
      <c r="B1049" s="6">
        <v>2518.85</v>
      </c>
      <c r="C1049" s="6">
        <v>2615.81</v>
      </c>
      <c r="D1049" s="6">
        <v>2514.14</v>
      </c>
      <c r="E1049" s="2">
        <v>2605.37</v>
      </c>
      <c r="F1049" s="3">
        <f>E1049/MAX(E$2:E1049)-1</f>
        <v>-0.55669876812087393</v>
      </c>
      <c r="G1049" s="2">
        <f ca="1">IFERROR(AVERAGE(OFFSET(E1049,0,0,-参数!B$2,1)),"")</f>
        <v>2422.5953571428568</v>
      </c>
      <c r="H1049" t="str">
        <f t="shared" ca="1" si="333"/>
        <v>买</v>
      </c>
      <c r="I1049" s="3">
        <f ca="1">IF(H1048="买",$E1049/$E1048-1-IF(H1047="卖",参数!$B$3-IF(H1049="卖",参数!$B$3+参数!$B$4,0)),"")</f>
        <v>3.4480431045093685E-2</v>
      </c>
      <c r="J1049" s="2">
        <f t="shared" ca="1" si="324"/>
        <v>6983.2769939887785</v>
      </c>
      <c r="K1049" s="3">
        <f ca="1">J1049/MAX(J$2:J1049)-1</f>
        <v>-3.7781561268544595E-2</v>
      </c>
      <c r="L1049" s="8">
        <f>L1048*(参数!$B$6-1)/(参数!$B$6+1)+E1049*2/(参数!$B$6+1)</f>
        <v>2567.4444594725146</v>
      </c>
      <c r="M1049" s="8">
        <f>M1048*(参数!$B$7-1)/(参数!$B$7+1)+E1049*2/(参数!$B$7+1)</f>
        <v>2365.3609978116301</v>
      </c>
      <c r="N1049" s="8">
        <f t="shared" si="316"/>
        <v>202.0834616608845</v>
      </c>
      <c r="O1049" s="8">
        <f>O1048*(参数!$B$8-1)/(参数!$B$8+1)+N1049*2/(参数!$B$8+1)</f>
        <v>213.62148812575822</v>
      </c>
      <c r="P1049" s="9" t="str">
        <f t="shared" si="325"/>
        <v>买</v>
      </c>
      <c r="Q1049" s="7">
        <f>IF(P1048="买",$E1049/$E1048-1-IF(P1047="卖",参数!$B$3-IF(P1049="卖",参数!$B$3+参数!$B$4,0)),"")</f>
        <v>3.4480431045093685E-2</v>
      </c>
      <c r="R1049" s="8">
        <f t="shared" si="326"/>
        <v>5019.3917198283016</v>
      </c>
      <c r="S1049" s="3">
        <f>R1049/MAX(R$2:R1049)-1</f>
        <v>-7.2005555019818646E-2</v>
      </c>
      <c r="T1049" s="10">
        <f ca="1">IFERROR(AVERAGE(OFFSET(E1049,0,0,-参数!B$10,1)),"")</f>
        <v>2599.2915000000003</v>
      </c>
      <c r="U1049" s="10">
        <f ca="1">IFERROR(AVERAGE(OFFSET(E1049,0,0,-参数!B$11,1)),"")</f>
        <v>3410.8127160493791</v>
      </c>
      <c r="V1049" s="10">
        <f t="shared" ca="1" si="317"/>
        <v>-811.52121604937884</v>
      </c>
      <c r="W1049" s="10">
        <f ca="1">IFERROR(AVERAGE(OFFSET(V1049,0,0,-参数!B$12,1)),"")</f>
        <v>-873.13202581368739</v>
      </c>
      <c r="X1049" s="11" t="str">
        <f t="shared" ca="1" si="315"/>
        <v>买</v>
      </c>
      <c r="Y1049" s="12">
        <f ca="1">IF(X1048="买",$E1049/$E1048-1-IF(X1047="卖",参数!$B$3-IF(X1049="卖",参数!$B$3+参数!$B$4,0)),"")</f>
        <v>3.4480431045093685E-2</v>
      </c>
      <c r="Z1049" s="10">
        <f t="shared" ca="1" si="327"/>
        <v>5354.0231818900829</v>
      </c>
      <c r="AA1049" s="3">
        <f ca="1">Z1049/MAX(Z$2:Z1049)-1</f>
        <v>-3.7781561268544817E-2</v>
      </c>
      <c r="AB1049" s="8">
        <f ca="1">IFERROR(AVERAGE(OFFSET(E1049,0,0,-参数!B$14,1)),"")</f>
        <v>2595.3787499999999</v>
      </c>
      <c r="AC1049" s="8">
        <f ca="1">IFERROR(AVERAGE(OFFSET(E1049,0,0,-参数!B$15,1)),"")</f>
        <v>2552.1289655172409</v>
      </c>
      <c r="AD1049" s="9" t="str">
        <f ca="1">IFERROR(IF(OR(AND(AB1049/AC1049-1&lt;参数!B$16,AB1049/AC1049-1&gt;参数!B$17),AB1049/AC1049-1&lt;参数!B$18),"买","卖"),"买")</f>
        <v>买</v>
      </c>
      <c r="AE1049" s="7">
        <f ca="1">IF(AD1048="买",$E1049/$E1048-1-IF(AD1047="卖",参数!$B$3-IF(AD1049="卖",参数!$B$3+参数!$B$4,0)),"")</f>
        <v>3.4480431045093685E-2</v>
      </c>
      <c r="AF1049" s="8">
        <f t="shared" ca="1" si="328"/>
        <v>6150.22200672288</v>
      </c>
      <c r="AG1049" s="3">
        <f ca="1">AF1049/MAX(AF$2:AF1049)-1</f>
        <v>-3.7781561268544595E-2</v>
      </c>
      <c r="AH1049">
        <f t="shared" ca="1" si="318"/>
        <v>0</v>
      </c>
      <c r="AI1049">
        <f t="shared" si="319"/>
        <v>0</v>
      </c>
      <c r="AJ1049">
        <f t="shared" ca="1" si="320"/>
        <v>0</v>
      </c>
      <c r="AK1049">
        <f t="shared" ca="1" si="321"/>
        <v>0</v>
      </c>
      <c r="AL1049">
        <f t="shared" ca="1" si="322"/>
        <v>0</v>
      </c>
      <c r="AM1049">
        <f t="shared" ca="1" si="323"/>
        <v>0</v>
      </c>
      <c r="AO1049" s="9">
        <f t="shared" si="329"/>
        <v>86.839999999999691</v>
      </c>
      <c r="AP1049" s="15">
        <f ca="1">IFERROR(ABS(E1049-OFFSET(E1049,-参数!B$20,0,1,1))/SUM(OFFSET(AO1049,0,0,-参数!B$20,1)),0)</f>
        <v>0.23303336827631269</v>
      </c>
      <c r="AQ1049" s="16">
        <f ca="1">(参数!B$21+参数!B$22*'000300'!AP1049)^(参数!B$23)</f>
        <v>0.20287720038664175</v>
      </c>
      <c r="AR1049" s="17">
        <f t="shared" ca="1" si="330"/>
        <v>2589.9878633383473</v>
      </c>
      <c r="AS1049" s="9" t="str">
        <f ca="1">IF(E1049+参数!B$24&gt;=AR1049,"买","卖")</f>
        <v>买</v>
      </c>
      <c r="AT1049" s="7" t="str">
        <f ca="1">IF(AS1048="买",$E1049/$E1048-1-IF(AS1047="卖",参数!$B$3-IF(AS1049="卖",参数!$B$3+参数!$B$4,0)),"")</f>
        <v/>
      </c>
      <c r="AU1049" s="8">
        <f t="shared" ca="1" si="331"/>
        <v>4269.6827839024854</v>
      </c>
      <c r="AV1049" s="7">
        <f ca="1">AU1049/MAX(AU$2:AU1049)-1</f>
        <v>-7.2860816746818213E-2</v>
      </c>
      <c r="AW1049" s="3">
        <f t="shared" ca="1" si="334"/>
        <v>1.5138537106500483E-3</v>
      </c>
      <c r="AX1049" s="11" t="str">
        <f ca="1">IFERROR(IF(E1049&gt;MAX(OFFSET(C1049,-1,0,-参数!B$27,1)),"买",IF(E1049&lt;MIN(OFFSET(D1049,-1,0,-参数!B$26,1)),"卖",AX1048)),"卖")</f>
        <v>买</v>
      </c>
      <c r="AY1049" s="12">
        <f ca="1">IF(AX1048="买",$E1049/$E1048-1-IF(AX1047="卖",参数!$B$3-IF(AX1049="卖",参数!$B$3+参数!$B$4,0)),"")</f>
        <v>3.4480431045093685E-2</v>
      </c>
      <c r="AZ1049" s="10">
        <f t="shared" ca="1" si="332"/>
        <v>5353.8556770862479</v>
      </c>
      <c r="BA1049" s="12">
        <f ca="1">AZ1049/MAX(AZ$2:AZ1049)-1</f>
        <v>-3.7781561268544595E-2</v>
      </c>
    </row>
    <row r="1050" spans="1:53" x14ac:dyDescent="0.15">
      <c r="A1050" s="1">
        <v>39933</v>
      </c>
      <c r="B1050" s="6">
        <v>2616.4899999999998</v>
      </c>
      <c r="C1050" s="6">
        <v>2640.02</v>
      </c>
      <c r="D1050" s="6">
        <v>2604.4499999999998</v>
      </c>
      <c r="E1050" s="2">
        <v>2622.93</v>
      </c>
      <c r="F1050" s="3">
        <f>E1050/MAX(E$2:E1050)-1</f>
        <v>-0.55371095079289456</v>
      </c>
      <c r="G1050" s="2">
        <f ca="1">IFERROR(AVERAGE(OFFSET(E1050,0,0,-参数!B$2,1)),"")</f>
        <v>2427.8842857142849</v>
      </c>
      <c r="H1050" t="str">
        <f t="shared" ca="1" si="333"/>
        <v>买</v>
      </c>
      <c r="I1050" s="3">
        <f ca="1">IF(H1049="买",$E1050/$E1049-1-IF(H1048="卖",参数!$B$3-IF(H1050="卖",参数!$B$3+参数!$B$4,0)),"")</f>
        <v>6.7399256151716713E-3</v>
      </c>
      <c r="J1050" s="2">
        <f t="shared" ca="1" si="324"/>
        <v>7030.3437614784025</v>
      </c>
      <c r="K1050" s="3">
        <f ca="1">J1050/MAX(J$2:J1050)-1</f>
        <v>-3.1296280565947909E-2</v>
      </c>
      <c r="L1050" s="8">
        <f>L1049*(参数!$B$6-1)/(参数!$B$6+1)+E1050*2/(参数!$B$6+1)</f>
        <v>2572.7287966656086</v>
      </c>
      <c r="M1050" s="8">
        <f>M1049*(参数!$B$7-1)/(参数!$B$7+1)+E1050*2/(参数!$B$7+1)</f>
        <v>2371.5674797920728</v>
      </c>
      <c r="N1050" s="8">
        <f t="shared" si="316"/>
        <v>201.16131687353572</v>
      </c>
      <c r="O1050" s="8">
        <f>O1049*(参数!$B$8-1)/(参数!$B$8+1)+N1050*2/(参数!$B$8+1)</f>
        <v>211.12945387531371</v>
      </c>
      <c r="P1050" s="9" t="str">
        <f t="shared" si="325"/>
        <v>买</v>
      </c>
      <c r="Q1050" s="7">
        <f>IF(P1049="买",$E1050/$E1049-1-IF(P1048="卖",参数!$B$3-IF(P1050="卖",参数!$B$3+参数!$B$4,0)),"")</f>
        <v>6.7399256151716713E-3</v>
      </c>
      <c r="R1050" s="8">
        <f t="shared" si="326"/>
        <v>5053.2220466533527</v>
      </c>
      <c r="S1050" s="3">
        <f>R1050/MAX(R$2:R1050)-1</f>
        <v>-6.5750941489359782E-2</v>
      </c>
      <c r="T1050" s="10">
        <f ca="1">IFERROR(AVERAGE(OFFSET(E1050,0,0,-参数!B$10,1)),"")</f>
        <v>2603.027</v>
      </c>
      <c r="U1050" s="10">
        <f ca="1">IFERROR(AVERAGE(OFFSET(E1050,0,0,-参数!B$11,1)),"")</f>
        <v>3404.3477777777739</v>
      </c>
      <c r="V1050" s="10">
        <f t="shared" ca="1" si="317"/>
        <v>-801.32077777777386</v>
      </c>
      <c r="W1050" s="10">
        <f ca="1">IFERROR(AVERAGE(OFFSET(V1050,0,0,-参数!B$12,1)),"")</f>
        <v>-858.85819528619027</v>
      </c>
      <c r="X1050" s="11" t="str">
        <f t="shared" ca="1" si="315"/>
        <v>买</v>
      </c>
      <c r="Y1050" s="12">
        <f ca="1">IF(X1049="买",$E1050/$E1049-1-IF(X1048="卖",参数!$B$3-IF(X1050="卖",参数!$B$3+参数!$B$4,0)),"")</f>
        <v>6.7399256151716713E-3</v>
      </c>
      <c r="Z1050" s="10">
        <f t="shared" ca="1" si="327"/>
        <v>5390.1088998779269</v>
      </c>
      <c r="AA1050" s="3">
        <f ca="1">Z1050/MAX(Z$2:Z1050)-1</f>
        <v>-3.1296280565948242E-2</v>
      </c>
      <c r="AB1050" s="8">
        <f ca="1">IFERROR(AVERAGE(OFFSET(E1050,0,0,-参数!B$14,1)),"")</f>
        <v>2584.7862500000001</v>
      </c>
      <c r="AC1050" s="8">
        <f ca="1">IFERROR(AVERAGE(OFFSET(E1050,0,0,-参数!B$15,1)),"")</f>
        <v>2560.417586206896</v>
      </c>
      <c r="AD1050" s="9" t="str">
        <f ca="1">IFERROR(IF(OR(AND(AB1050/AC1050-1&lt;参数!B$16,AB1050/AC1050-1&gt;参数!B$17),AB1050/AC1050-1&lt;参数!B$18),"买","卖"),"买")</f>
        <v>买</v>
      </c>
      <c r="AE1050" s="7">
        <f ca="1">IF(AD1049="买",$E1050/$E1049-1-IF(AD1048="卖",参数!$B$3-IF(AD1050="卖",参数!$B$3+参数!$B$4,0)),"")</f>
        <v>6.7399256151716713E-3</v>
      </c>
      <c r="AF1050" s="8">
        <f t="shared" ca="1" si="328"/>
        <v>6191.6740455649842</v>
      </c>
      <c r="AG1050" s="3">
        <f ca="1">AF1050/MAX(AF$2:AF1050)-1</f>
        <v>-3.1296280565947909E-2</v>
      </c>
      <c r="AH1050">
        <f t="shared" ca="1" si="318"/>
        <v>0</v>
      </c>
      <c r="AI1050">
        <f t="shared" si="319"/>
        <v>0</v>
      </c>
      <c r="AJ1050">
        <f t="shared" ca="1" si="320"/>
        <v>0</v>
      </c>
      <c r="AK1050">
        <f t="shared" ca="1" si="321"/>
        <v>0</v>
      </c>
      <c r="AL1050">
        <f t="shared" ca="1" si="322"/>
        <v>0</v>
      </c>
      <c r="AM1050">
        <f t="shared" ca="1" si="323"/>
        <v>0</v>
      </c>
      <c r="AO1050" s="9">
        <f t="shared" si="329"/>
        <v>17.559999999999945</v>
      </c>
      <c r="AP1050" s="15">
        <f ca="1">IFERROR(ABS(E1050-OFFSET(E1050,-参数!B$20,0,1,1))/SUM(OFFSET(AO1050,0,0,-参数!B$20,1)),0)</f>
        <v>0.256507670429173</v>
      </c>
      <c r="AQ1050" s="16">
        <f ca="1">(参数!B$21+参数!B$22*'000300'!AP1050)^(参数!B$23)</f>
        <v>0.22552990196415193</v>
      </c>
      <c r="AR1050" s="17">
        <f t="shared" ca="1" si="330"/>
        <v>2597.4173001901395</v>
      </c>
      <c r="AS1050" s="9" t="str">
        <f ca="1">IF(E1050+参数!B$24&gt;=AR1050,"买","卖")</f>
        <v>买</v>
      </c>
      <c r="AT1050" s="7">
        <f ca="1">IF(AS1049="买",$E1050/$E1049-1-IF(AS1048="卖",参数!$B$3-IF(AS1050="卖",参数!$B$3+参数!$B$4,0)),"")</f>
        <v>6.4899256151716711E-3</v>
      </c>
      <c r="AU1050" s="8">
        <f t="shared" ca="1" si="331"/>
        <v>4297.3927075703914</v>
      </c>
      <c r="AV1050" s="7">
        <f ca="1">AU1050/MAX(AU$2:AU1050)-1</f>
        <v>-6.6843752412594104E-2</v>
      </c>
      <c r="AW1050" s="3">
        <f t="shared" ca="1" si="334"/>
        <v>2.8685218787920519E-3</v>
      </c>
      <c r="AX1050" s="11" t="str">
        <f ca="1">IFERROR(IF(E1050&gt;MAX(OFFSET(C1050,-1,0,-参数!B$27,1)),"买",IF(E1050&lt;MIN(OFFSET(D1050,-1,0,-参数!B$26,1)),"卖",AX1049)),"卖")</f>
        <v>买</v>
      </c>
      <c r="AY1050" s="12">
        <f ca="1">IF(AX1049="买",$E1050/$E1049-1-IF(AX1048="卖",参数!$B$3-IF(AX1050="卖",参数!$B$3+参数!$B$4,0)),"")</f>
        <v>6.7399256151716713E-3</v>
      </c>
      <c r="AZ1050" s="10">
        <f t="shared" ca="1" si="332"/>
        <v>5389.940266104174</v>
      </c>
      <c r="BA1050" s="12">
        <f ca="1">AZ1050/MAX(AZ$2:AZ1050)-1</f>
        <v>-3.1296280565947909E-2</v>
      </c>
    </row>
    <row r="1051" spans="1:53" x14ac:dyDescent="0.15">
      <c r="A1051" s="1">
        <v>39937</v>
      </c>
      <c r="B1051" s="6">
        <v>2635.13</v>
      </c>
      <c r="C1051" s="6">
        <v>2715.19</v>
      </c>
      <c r="D1051" s="6">
        <v>2632.3</v>
      </c>
      <c r="E1051" s="2">
        <v>2714.3</v>
      </c>
      <c r="F1051" s="3">
        <f>E1051/MAX(E$2:E1051)-1</f>
        <v>-0.53816443204246922</v>
      </c>
      <c r="G1051" s="2">
        <f ca="1">IFERROR(AVERAGE(OFFSET(E1051,0,0,-参数!B$2,1)),"")</f>
        <v>2434.7264285714277</v>
      </c>
      <c r="H1051" t="str">
        <f t="shared" ca="1" si="333"/>
        <v>买</v>
      </c>
      <c r="I1051" s="3">
        <f ca="1">IF(H1050="买",$E1051/$E1050-1-IF(H1049="卖",参数!$B$3-IF(H1051="卖",参数!$B$3+参数!$B$4,0)),"")</f>
        <v>3.4835089003519171E-2</v>
      </c>
      <c r="J1051" s="2">
        <f t="shared" ca="1" si="324"/>
        <v>7275.2464121348385</v>
      </c>
      <c r="K1051" s="3">
        <f ca="1">J1051/MAX(J$2:J1051)-1</f>
        <v>0</v>
      </c>
      <c r="L1051" s="8">
        <f>L1050*(参数!$B$6-1)/(参数!$B$6+1)+E1051*2/(参数!$B$6+1)</f>
        <v>2586.2117684117411</v>
      </c>
      <c r="M1051" s="8">
        <f>M1050*(参数!$B$7-1)/(参数!$B$7+1)+E1051*2/(参数!$B$7+1)</f>
        <v>2379.8260947368422</v>
      </c>
      <c r="N1051" s="8">
        <f t="shared" si="316"/>
        <v>206.38567367489895</v>
      </c>
      <c r="O1051" s="8">
        <f>O1050*(参数!$B$8-1)/(参数!$B$8+1)+N1051*2/(参数!$B$8+1)</f>
        <v>210.18069783523077</v>
      </c>
      <c r="P1051" s="9" t="str">
        <f t="shared" si="325"/>
        <v>买</v>
      </c>
      <c r="Q1051" s="7">
        <f>IF(P1050="买",$E1051/$E1050-1-IF(P1049="卖",参数!$B$3-IF(P1051="卖",参数!$B$3+参数!$B$4,0)),"")</f>
        <v>3.4835089003519171E-2</v>
      </c>
      <c r="R1051" s="8">
        <f t="shared" si="326"/>
        <v>5229.2514864030672</v>
      </c>
      <c r="S1051" s="3">
        <f>R1051/MAX(R$2:R1051)-1</f>
        <v>-3.3206292384687641E-2</v>
      </c>
      <c r="T1051" s="10">
        <f ca="1">IFERROR(AVERAGE(OFFSET(E1051,0,0,-参数!B$10,1)),"")</f>
        <v>2609.922</v>
      </c>
      <c r="U1051" s="10">
        <f ca="1">IFERROR(AVERAGE(OFFSET(E1051,0,0,-参数!B$11,1)),"")</f>
        <v>3397.9712098765399</v>
      </c>
      <c r="V1051" s="10">
        <f t="shared" ca="1" si="317"/>
        <v>-788.04920987653986</v>
      </c>
      <c r="W1051" s="10">
        <f ca="1">IFERROR(AVERAGE(OFFSET(V1051,0,0,-参数!B$12,1)),"")</f>
        <v>-845.44579236812103</v>
      </c>
      <c r="X1051" s="11" t="str">
        <f t="shared" ca="1" si="315"/>
        <v>买</v>
      </c>
      <c r="Y1051" s="12">
        <f ca="1">IF(X1050="买",$E1051/$E1050-1-IF(X1049="卖",参数!$B$3-IF(X1051="卖",参数!$B$3+参数!$B$4,0)),"")</f>
        <v>3.4835089003519171E-2</v>
      </c>
      <c r="Z1051" s="10">
        <f t="shared" ca="1" si="327"/>
        <v>5577.8738231438356</v>
      </c>
      <c r="AA1051" s="3">
        <f ca="1">Z1051/MAX(Z$2:Z1051)-1</f>
        <v>0</v>
      </c>
      <c r="AB1051" s="8">
        <f ca="1">IFERROR(AVERAGE(OFFSET(E1051,0,0,-参数!B$14,1)),"")</f>
        <v>2589.6437500000002</v>
      </c>
      <c r="AC1051" s="8">
        <f ca="1">IFERROR(AVERAGE(OFFSET(E1051,0,0,-参数!B$15,1)),"")</f>
        <v>2571.950689655172</v>
      </c>
      <c r="AD1051" s="9" t="str">
        <f ca="1">IFERROR(IF(OR(AND(AB1051/AC1051-1&lt;参数!B$16,AB1051/AC1051-1&gt;参数!B$17),AB1051/AC1051-1&lt;参数!B$18),"买","卖"),"买")</f>
        <v>买</v>
      </c>
      <c r="AE1051" s="7">
        <f ca="1">IF(AD1050="买",$E1051/$E1050-1-IF(AD1049="卖",参数!$B$3-IF(AD1051="卖",参数!$B$3+参数!$B$4,0)),"")</f>
        <v>3.4835089003519171E-2</v>
      </c>
      <c r="AF1051" s="8">
        <f t="shared" ca="1" si="328"/>
        <v>6407.3615620230203</v>
      </c>
      <c r="AG1051" s="3">
        <f ca="1">AF1051/MAX(AF$2:AF1051)-1</f>
        <v>0</v>
      </c>
      <c r="AH1051">
        <f t="shared" ca="1" si="318"/>
        <v>0</v>
      </c>
      <c r="AI1051">
        <f t="shared" si="319"/>
        <v>0</v>
      </c>
      <c r="AJ1051">
        <f t="shared" ca="1" si="320"/>
        <v>0</v>
      </c>
      <c r="AK1051">
        <f t="shared" ca="1" si="321"/>
        <v>0</v>
      </c>
      <c r="AL1051">
        <f t="shared" ca="1" si="322"/>
        <v>0</v>
      </c>
      <c r="AM1051">
        <f t="shared" ca="1" si="323"/>
        <v>0</v>
      </c>
      <c r="AO1051" s="9">
        <f t="shared" si="329"/>
        <v>91.370000000000346</v>
      </c>
      <c r="AP1051" s="15">
        <f ca="1">IFERROR(ABS(E1051-OFFSET(E1051,-参数!B$20,0,1,1))/SUM(OFFSET(AO1051,0,0,-参数!B$20,1)),0)</f>
        <v>0.25964084145715755</v>
      </c>
      <c r="AQ1051" s="16">
        <f ca="1">(参数!B$21+参数!B$22*'000300'!AP1051)^(参数!B$23)</f>
        <v>0.22855341200615706</v>
      </c>
      <c r="AR1051" s="17">
        <f t="shared" ca="1" si="330"/>
        <v>2624.1312400361744</v>
      </c>
      <c r="AS1051" s="9" t="str">
        <f ca="1">IF(E1051+参数!B$24&gt;=AR1051,"买","卖")</f>
        <v>买</v>
      </c>
      <c r="AT1051" s="7">
        <f ca="1">IF(AS1050="买",$E1051/$E1050-1-IF(AS1049="卖",参数!$B$3-IF(AS1051="卖",参数!$B$3+参数!$B$4,0)),"")</f>
        <v>3.4835089003519171E-2</v>
      </c>
      <c r="AU1051" s="8">
        <f t="shared" ca="1" si="331"/>
        <v>4447.09276502168</v>
      </c>
      <c r="AV1051" s="7">
        <f ca="1">AU1051/MAX(AU$2:AU1051)-1</f>
        <v>-3.4337171473696859E-2</v>
      </c>
      <c r="AW1051" s="3">
        <f t="shared" ca="1" si="334"/>
        <v>1.0284808622811337E-2</v>
      </c>
      <c r="AX1051" s="11" t="str">
        <f ca="1">IFERROR(IF(E1051&gt;MAX(OFFSET(C1051,-1,0,-参数!B$27,1)),"买",IF(E1051&lt;MIN(OFFSET(D1051,-1,0,-参数!B$26,1)),"卖",AX1050)),"卖")</f>
        <v>买</v>
      </c>
      <c r="AY1051" s="12">
        <f ca="1">IF(AX1050="买",$E1051/$E1050-1-IF(AX1049="卖",参数!$B$3-IF(AX1051="卖",参数!$B$3+参数!$B$4,0)),"")</f>
        <v>3.4835089003519171E-2</v>
      </c>
      <c r="AZ1051" s="10">
        <f t="shared" ca="1" si="332"/>
        <v>5577.6993149975651</v>
      </c>
      <c r="BA1051" s="12">
        <f ca="1">AZ1051/MAX(AZ$2:AZ1051)-1</f>
        <v>0</v>
      </c>
    </row>
    <row r="1052" spans="1:53" x14ac:dyDescent="0.15">
      <c r="A1052" s="1">
        <v>39938</v>
      </c>
      <c r="B1052" s="6">
        <v>2733.11</v>
      </c>
      <c r="C1052" s="6">
        <v>2751.25</v>
      </c>
      <c r="D1052" s="6">
        <v>2713.23</v>
      </c>
      <c r="E1052" s="2">
        <v>2727.01</v>
      </c>
      <c r="F1052" s="3">
        <f>E1052/MAX(E$2:E1052)-1</f>
        <v>-0.53600183760974607</v>
      </c>
      <c r="G1052" s="2">
        <f ca="1">IFERROR(AVERAGE(OFFSET(E1052,0,0,-参数!B$2,1)),"")</f>
        <v>2442.0241071428563</v>
      </c>
      <c r="H1052" t="str">
        <f t="shared" ca="1" si="333"/>
        <v>买</v>
      </c>
      <c r="I1052" s="3">
        <f ca="1">IF(H1051="买",$E1052/$E1051-1-IF(H1050="卖",参数!$B$3-IF(H1052="卖",参数!$B$3+参数!$B$4,0)),"")</f>
        <v>4.6826069336476372E-3</v>
      </c>
      <c r="J1052" s="2">
        <f t="shared" ca="1" si="324"/>
        <v>7309.3135314282963</v>
      </c>
      <c r="K1052" s="3">
        <f ca="1">J1052/MAX(J$2:J1052)-1</f>
        <v>0</v>
      </c>
      <c r="L1052" s="8">
        <f>L1051*(参数!$B$6-1)/(参数!$B$6+1)+E1052*2/(参数!$B$6+1)</f>
        <v>2599.6211238010987</v>
      </c>
      <c r="M1052" s="8">
        <f>M1051*(参数!$B$7-1)/(参数!$B$7+1)+E1052*2/(参数!$B$7+1)</f>
        <v>2388.1919719720986</v>
      </c>
      <c r="N1052" s="8">
        <f t="shared" si="316"/>
        <v>211.42915182900015</v>
      </c>
      <c r="O1052" s="8">
        <f>O1051*(参数!$B$8-1)/(参数!$B$8+1)+N1052*2/(参数!$B$8+1)</f>
        <v>210.43038863398465</v>
      </c>
      <c r="P1052" s="9" t="str">
        <f t="shared" si="325"/>
        <v>买</v>
      </c>
      <c r="Q1052" s="7">
        <f>IF(P1051="买",$E1052/$E1051-1-IF(P1050="卖",参数!$B$3-IF(P1052="卖",参数!$B$3+参数!$B$4,0)),"")</f>
        <v>4.6826069336476372E-3</v>
      </c>
      <c r="R1052" s="8">
        <f t="shared" si="326"/>
        <v>5253.7380156710851</v>
      </c>
      <c r="S1052" s="3">
        <f>R1052/MAX(R$2:R1052)-1</f>
        <v>-2.8679177466001349E-2</v>
      </c>
      <c r="T1052" s="10">
        <f ca="1">IFERROR(AVERAGE(OFFSET(E1052,0,0,-参数!B$10,1)),"")</f>
        <v>2617.7475000000004</v>
      </c>
      <c r="U1052" s="10">
        <f ca="1">IFERROR(AVERAGE(OFFSET(E1052,0,0,-参数!B$11,1)),"")</f>
        <v>3391.3239012345648</v>
      </c>
      <c r="V1052" s="10">
        <f t="shared" ca="1" si="317"/>
        <v>-773.5764012345644</v>
      </c>
      <c r="W1052" s="10">
        <f ca="1">IFERROR(AVERAGE(OFFSET(V1052,0,0,-参数!B$12,1)),"")</f>
        <v>-832.379974186303</v>
      </c>
      <c r="X1052" s="11" t="str">
        <f t="shared" ca="1" si="315"/>
        <v>买</v>
      </c>
      <c r="Y1052" s="12">
        <f ca="1">IF(X1051="买",$E1052/$E1051-1-IF(X1050="卖",参数!$B$3-IF(X1052="卖",参数!$B$3+参数!$B$4,0)),"")</f>
        <v>4.6826069336476372E-3</v>
      </c>
      <c r="Z1052" s="10">
        <f t="shared" ca="1" si="327"/>
        <v>5603.9928137831002</v>
      </c>
      <c r="AA1052" s="3">
        <f ca="1">Z1052/MAX(Z$2:Z1052)-1</f>
        <v>0</v>
      </c>
      <c r="AB1052" s="8">
        <f ca="1">IFERROR(AVERAGE(OFFSET(E1052,0,0,-参数!B$14,1)),"")</f>
        <v>2608.4849999999997</v>
      </c>
      <c r="AC1052" s="8">
        <f ca="1">IFERROR(AVERAGE(OFFSET(E1052,0,0,-参数!B$15,1)),"")</f>
        <v>2581.8682758620689</v>
      </c>
      <c r="AD1052" s="9" t="str">
        <f ca="1">IFERROR(IF(OR(AND(AB1052/AC1052-1&lt;参数!B$16,AB1052/AC1052-1&gt;参数!B$17),AB1052/AC1052-1&lt;参数!B$18),"买","卖"),"买")</f>
        <v>买</v>
      </c>
      <c r="AE1052" s="7">
        <f ca="1">IF(AD1051="买",$E1052/$E1051-1-IF(AD1050="卖",参数!$B$3-IF(AD1052="卖",参数!$B$3+参数!$B$4,0)),"")</f>
        <v>4.6826069336476372E-3</v>
      </c>
      <c r="AF1052" s="8">
        <f t="shared" ca="1" si="328"/>
        <v>6437.3647176997365</v>
      </c>
      <c r="AG1052" s="3">
        <f ca="1">AF1052/MAX(AF$2:AF1052)-1</f>
        <v>0</v>
      </c>
      <c r="AH1052">
        <f t="shared" ca="1" si="318"/>
        <v>0</v>
      </c>
      <c r="AI1052">
        <f t="shared" si="319"/>
        <v>0</v>
      </c>
      <c r="AJ1052">
        <f t="shared" ca="1" si="320"/>
        <v>0</v>
      </c>
      <c r="AK1052">
        <f t="shared" ca="1" si="321"/>
        <v>0</v>
      </c>
      <c r="AL1052">
        <f t="shared" ca="1" si="322"/>
        <v>0</v>
      </c>
      <c r="AM1052">
        <f t="shared" ca="1" si="323"/>
        <v>0</v>
      </c>
      <c r="AO1052" s="9">
        <f t="shared" si="329"/>
        <v>12.710000000000036</v>
      </c>
      <c r="AP1052" s="15">
        <f ca="1">IFERROR(ABS(E1052-OFFSET(E1052,-参数!B$20,0,1,1))/SUM(OFFSET(AO1052,0,0,-参数!B$20,1)),0)</f>
        <v>0.26300479590168413</v>
      </c>
      <c r="AQ1052" s="16">
        <f ca="1">(参数!B$21+参数!B$22*'000300'!AP1052)^(参数!B$23)</f>
        <v>0.23179962804512519</v>
      </c>
      <c r="AR1052" s="17">
        <f t="shared" ca="1" si="330"/>
        <v>2647.9784983295331</v>
      </c>
      <c r="AS1052" s="9" t="str">
        <f ca="1">IF(E1052+参数!B$24&gt;=AR1052,"买","卖")</f>
        <v>买</v>
      </c>
      <c r="AT1052" s="7">
        <f ca="1">IF(AS1051="买",$E1052/$E1051-1-IF(AS1050="卖",参数!$B$3-IF(AS1052="卖",参数!$B$3+参数!$B$4,0)),"")</f>
        <v>4.6826069336476372E-3</v>
      </c>
      <c r="AU1052" s="8">
        <f t="shared" ca="1" si="331"/>
        <v>4467.9167524377444</v>
      </c>
      <c r="AV1052" s="7">
        <f ca="1">AU1052/MAX(AU$2:AU1052)-1</f>
        <v>-2.9815352017273922E-2</v>
      </c>
      <c r="AW1052" s="3">
        <f t="shared" ca="1" si="334"/>
        <v>9.0876774490249446E-3</v>
      </c>
      <c r="AX1052" s="11" t="str">
        <f ca="1">IFERROR(IF(E1052&gt;MAX(OFFSET(C1052,-1,0,-参数!B$27,1)),"买",IF(E1052&lt;MIN(OFFSET(D1052,-1,0,-参数!B$26,1)),"卖",AX1051)),"卖")</f>
        <v>买</v>
      </c>
      <c r="AY1052" s="12">
        <f ca="1">IF(AX1051="买",$E1052/$E1051-1-IF(AX1050="卖",参数!$B$3-IF(AX1052="卖",参数!$B$3+参数!$B$4,0)),"")</f>
        <v>4.6826069336476372E-3</v>
      </c>
      <c r="AZ1052" s="10">
        <f t="shared" ca="1" si="332"/>
        <v>5603.8174884837745</v>
      </c>
      <c r="BA1052" s="12">
        <f ca="1">AZ1052/MAX(AZ$2:AZ1052)-1</f>
        <v>0</v>
      </c>
    </row>
    <row r="1053" spans="1:53" x14ac:dyDescent="0.15">
      <c r="A1053" s="1">
        <v>39939</v>
      </c>
      <c r="B1053" s="6">
        <v>2721.82</v>
      </c>
      <c r="C1053" s="6">
        <v>2771.21</v>
      </c>
      <c r="D1053" s="6">
        <v>2713.54</v>
      </c>
      <c r="E1053" s="2">
        <v>2764.98</v>
      </c>
      <c r="F1053" s="3">
        <f>E1053/MAX(E$2:E1053)-1</f>
        <v>-0.52954127815966778</v>
      </c>
      <c r="G1053" s="2">
        <f ca="1">IFERROR(AVERAGE(OFFSET(E1053,0,0,-参数!B$2,1)),"")</f>
        <v>2448.5583928571427</v>
      </c>
      <c r="H1053" t="str">
        <f t="shared" ca="1" si="333"/>
        <v>买</v>
      </c>
      <c r="I1053" s="3">
        <f ca="1">IF(H1052="买",$E1053/$E1052-1-IF(H1051="卖",参数!$B$3-IF(H1053="卖",参数!$B$3+参数!$B$4,0)),"")</f>
        <v>1.3923674647324358E-2</v>
      </c>
      <c r="J1053" s="2">
        <f t="shared" ca="1" si="324"/>
        <v>7411.0860349351897</v>
      </c>
      <c r="K1053" s="3">
        <f ca="1">J1053/MAX(J$2:J1053)-1</f>
        <v>0</v>
      </c>
      <c r="L1053" s="8">
        <f>L1052*(参数!$B$6-1)/(参数!$B$6+1)+E1053*2/(参数!$B$6+1)</f>
        <v>2615.3695882009943</v>
      </c>
      <c r="M1053" s="8">
        <f>M1052*(参数!$B$7-1)/(参数!$B$7+1)+E1053*2/(参数!$B$7+1)</f>
        <v>2397.2712015631323</v>
      </c>
      <c r="N1053" s="8">
        <f t="shared" si="316"/>
        <v>218.09838663786195</v>
      </c>
      <c r="O1053" s="8">
        <f>O1052*(参数!$B$8-1)/(参数!$B$8+1)+N1053*2/(参数!$B$8+1)</f>
        <v>211.96398823476011</v>
      </c>
      <c r="P1053" s="9" t="str">
        <f t="shared" si="325"/>
        <v>买</v>
      </c>
      <c r="Q1053" s="7">
        <f>IF(P1052="买",$E1053/$E1052-1-IF(P1051="卖",参数!$B$3-IF(P1053="卖",参数!$B$3+参数!$B$4,0)),"")</f>
        <v>1.3923674647324358E-2</v>
      </c>
      <c r="R1053" s="8">
        <f t="shared" si="326"/>
        <v>5326.8893544835692</v>
      </c>
      <c r="S1053" s="3">
        <f>R1053/MAX(R$2:R1053)-1</f>
        <v>-1.5154822354866426E-2</v>
      </c>
      <c r="T1053" s="10">
        <f ca="1">IFERROR(AVERAGE(OFFSET(E1053,0,0,-参数!B$10,1)),"")</f>
        <v>2627.1490000000003</v>
      </c>
      <c r="U1053" s="10">
        <f ca="1">IFERROR(AVERAGE(OFFSET(E1053,0,0,-参数!B$11,1)),"")</f>
        <v>3384.9156296296273</v>
      </c>
      <c r="V1053" s="10">
        <f t="shared" ca="1" si="317"/>
        <v>-757.766629629627</v>
      </c>
      <c r="W1053" s="10">
        <f ca="1">IFERROR(AVERAGE(OFFSET(V1053,0,0,-参数!B$12,1)),"")</f>
        <v>-819.85587542087092</v>
      </c>
      <c r="X1053" s="11" t="str">
        <f t="shared" ca="1" si="315"/>
        <v>买</v>
      </c>
      <c r="Y1053" s="12">
        <f ca="1">IF(X1052="买",$E1053/$E1052-1-IF(X1051="卖",参数!$B$3-IF(X1053="卖",参数!$B$3+参数!$B$4,0)),"")</f>
        <v>1.3923674647324358E-2</v>
      </c>
      <c r="Z1053" s="10">
        <f t="shared" ca="1" si="327"/>
        <v>5682.0209864481603</v>
      </c>
      <c r="AA1053" s="3">
        <f ca="1">Z1053/MAX(Z$2:Z1053)-1</f>
        <v>0</v>
      </c>
      <c r="AB1053" s="8">
        <f ca="1">IFERROR(AVERAGE(OFFSET(E1053,0,0,-参数!B$14,1)),"")</f>
        <v>2629.9124999999999</v>
      </c>
      <c r="AC1053" s="8">
        <f ca="1">IFERROR(AVERAGE(OFFSET(E1053,0,0,-参数!B$15,1)),"")</f>
        <v>2592.6682758620686</v>
      </c>
      <c r="AD1053" s="9" t="str">
        <f ca="1">IFERROR(IF(OR(AND(AB1053/AC1053-1&lt;参数!B$16,AB1053/AC1053-1&gt;参数!B$17),AB1053/AC1053-1&lt;参数!B$18),"买","卖"),"买")</f>
        <v>买</v>
      </c>
      <c r="AE1053" s="7">
        <f ca="1">IF(AD1052="买",$E1053/$E1052-1-IF(AD1051="卖",参数!$B$3-IF(AD1053="卖",参数!$B$3+参数!$B$4,0)),"")</f>
        <v>1.3923674647324358E-2</v>
      </c>
      <c r="AF1053" s="8">
        <f t="shared" ca="1" si="328"/>
        <v>6526.9964896151523</v>
      </c>
      <c r="AG1053" s="3">
        <f ca="1">AF1053/MAX(AF$2:AF1053)-1</f>
        <v>0</v>
      </c>
      <c r="AH1053">
        <f t="shared" ca="1" si="318"/>
        <v>0</v>
      </c>
      <c r="AI1053">
        <f t="shared" si="319"/>
        <v>0</v>
      </c>
      <c r="AJ1053">
        <f t="shared" ca="1" si="320"/>
        <v>0</v>
      </c>
      <c r="AK1053">
        <f t="shared" ca="1" si="321"/>
        <v>0</v>
      </c>
      <c r="AL1053">
        <f t="shared" ca="1" si="322"/>
        <v>0</v>
      </c>
      <c r="AM1053">
        <f t="shared" ca="1" si="323"/>
        <v>0</v>
      </c>
      <c r="AO1053" s="9">
        <f t="shared" si="329"/>
        <v>37.9699999999998</v>
      </c>
      <c r="AP1053" s="15">
        <f ca="1">IFERROR(ABS(E1053-OFFSET(E1053,-参数!B$20,0,1,1))/SUM(OFFSET(AO1053,0,0,-参数!B$20,1)),0)</f>
        <v>0.26366442400296752</v>
      </c>
      <c r="AQ1053" s="16">
        <f ca="1">(参数!B$21+参数!B$22*'000300'!AP1053)^(参数!B$23)</f>
        <v>0.23243616916286367</v>
      </c>
      <c r="AR1053" s="17">
        <f t="shared" ca="1" si="330"/>
        <v>2675.1738791641187</v>
      </c>
      <c r="AS1053" s="9" t="str">
        <f ca="1">IF(E1053+参数!B$24&gt;=AR1053,"买","卖")</f>
        <v>买</v>
      </c>
      <c r="AT1053" s="7">
        <f ca="1">IF(AS1052="买",$E1053/$E1052-1-IF(AS1051="卖",参数!$B$3-IF(AS1053="卖",参数!$B$3+参数!$B$4,0)),"")</f>
        <v>1.3923674647324358E-2</v>
      </c>
      <c r="AU1053" s="8">
        <f t="shared" ca="1" si="331"/>
        <v>4530.1265716500175</v>
      </c>
      <c r="AV1053" s="7">
        <f ca="1">AU1053/MAX(AU$2:AU1053)-1</f>
        <v>-1.6306816630933585E-2</v>
      </c>
      <c r="AW1053" s="3">
        <f t="shared" ca="1" si="334"/>
        <v>1.0270242319468048E-2</v>
      </c>
      <c r="AX1053" s="11" t="str">
        <f ca="1">IFERROR(IF(E1053&gt;MAX(OFFSET(C1053,-1,0,-参数!B$27,1)),"买",IF(E1053&lt;MIN(OFFSET(D1053,-1,0,-参数!B$26,1)),"卖",AX1052)),"卖")</f>
        <v>买</v>
      </c>
      <c r="AY1053" s="12">
        <f ca="1">IF(AX1052="买",$E1053/$E1052-1-IF(AX1051="卖",参数!$B$3-IF(AX1053="卖",参数!$B$3+参数!$B$4,0)),"")</f>
        <v>1.3923674647324358E-2</v>
      </c>
      <c r="AZ1053" s="10">
        <f t="shared" ca="1" si="332"/>
        <v>5681.8432199764093</v>
      </c>
      <c r="BA1053" s="12">
        <f ca="1">AZ1053/MAX(AZ$2:AZ1053)-1</f>
        <v>0</v>
      </c>
    </row>
    <row r="1054" spans="1:53" x14ac:dyDescent="0.15">
      <c r="A1054" s="1">
        <v>39940</v>
      </c>
      <c r="B1054" s="6">
        <v>2783.58</v>
      </c>
      <c r="C1054" s="6">
        <v>2797.47</v>
      </c>
      <c r="D1054" s="6">
        <v>2731.8</v>
      </c>
      <c r="E1054" s="2">
        <v>2767.08</v>
      </c>
      <c r="F1054" s="3">
        <f>E1054/MAX(E$2:E1054)-1</f>
        <v>-0.52918396515347443</v>
      </c>
      <c r="G1054" s="2">
        <f ca="1">IFERROR(AVERAGE(OFFSET(E1054,0,0,-参数!B$2,1)),"")</f>
        <v>2454.0017857142852</v>
      </c>
      <c r="H1054" t="str">
        <f t="shared" ca="1" si="333"/>
        <v>买</v>
      </c>
      <c r="I1054" s="3">
        <f ca="1">IF(H1053="买",$E1054/$E1053-1-IF(H1052="卖",参数!$B$3-IF(H1054="卖",参数!$B$3+参数!$B$4,0)),"")</f>
        <v>7.5949916455098077E-4</v>
      </c>
      <c r="J1054" s="2">
        <f t="shared" ca="1" si="324"/>
        <v>7416.7147485871383</v>
      </c>
      <c r="K1054" s="3">
        <f ca="1">J1054/MAX(J$2:J1054)-1</f>
        <v>0</v>
      </c>
      <c r="L1054" s="8">
        <f>L1053*(参数!$B$6-1)/(参数!$B$6+1)+E1054*2/(参数!$B$6+1)</f>
        <v>2629.8181988485185</v>
      </c>
      <c r="M1054" s="8">
        <f>M1053*(参数!$B$7-1)/(参数!$B$7+1)+E1054*2/(参数!$B$7+1)</f>
        <v>2406.1822569471533</v>
      </c>
      <c r="N1054" s="8">
        <f t="shared" si="316"/>
        <v>223.63594190136519</v>
      </c>
      <c r="O1054" s="8">
        <f>O1053*(参数!$B$8-1)/(参数!$B$8+1)+N1054*2/(参数!$B$8+1)</f>
        <v>214.29837896808112</v>
      </c>
      <c r="P1054" s="9" t="str">
        <f t="shared" si="325"/>
        <v>买</v>
      </c>
      <c r="Q1054" s="7">
        <f>IF(P1053="买",$E1054/$E1053-1-IF(P1052="卖",参数!$B$3-IF(P1054="卖",参数!$B$3+参数!$B$4,0)),"")</f>
        <v>7.5949916455098077E-4</v>
      </c>
      <c r="R1054" s="8">
        <f t="shared" si="326"/>
        <v>5330.9351224979546</v>
      </c>
      <c r="S1054" s="3">
        <f>R1054/MAX(R$2:R1054)-1</f>
        <v>-1.4406833265232954E-2</v>
      </c>
      <c r="T1054" s="10">
        <f ca="1">IFERROR(AVERAGE(OFFSET(E1054,0,0,-参数!B$10,1)),"")</f>
        <v>2641.5355000000009</v>
      </c>
      <c r="U1054" s="10">
        <f ca="1">IFERROR(AVERAGE(OFFSET(E1054,0,0,-参数!B$11,1)),"")</f>
        <v>3378.5053333333308</v>
      </c>
      <c r="V1054" s="10">
        <f t="shared" ca="1" si="317"/>
        <v>-736.96983333332992</v>
      </c>
      <c r="W1054" s="10">
        <f ca="1">IFERROR(AVERAGE(OFFSET(V1054,0,0,-参数!B$12,1)),"")</f>
        <v>-807.02972895622486</v>
      </c>
      <c r="X1054" s="11" t="str">
        <f t="shared" ca="1" si="315"/>
        <v>买</v>
      </c>
      <c r="Y1054" s="12">
        <f ca="1">IF(X1053="买",$E1054/$E1053-1-IF(X1052="卖",参数!$B$3-IF(X1054="卖",参数!$B$3+参数!$B$4,0)),"")</f>
        <v>7.5949916455098077E-4</v>
      </c>
      <c r="Z1054" s="10">
        <f t="shared" ca="1" si="327"/>
        <v>5686.3364766403292</v>
      </c>
      <c r="AA1054" s="3">
        <f ca="1">Z1054/MAX(Z$2:Z1054)-1</f>
        <v>0</v>
      </c>
      <c r="AB1054" s="8">
        <f ca="1">IFERROR(AVERAGE(OFFSET(E1054,0,0,-参数!B$14,1)),"")</f>
        <v>2654.1862499999997</v>
      </c>
      <c r="AC1054" s="8">
        <f ca="1">IFERROR(AVERAGE(OFFSET(E1054,0,0,-参数!B$15,1)),"")</f>
        <v>2605.2803448275858</v>
      </c>
      <c r="AD1054" s="9" t="str">
        <f ca="1">IFERROR(IF(OR(AND(AB1054/AC1054-1&lt;参数!B$16,AB1054/AC1054-1&gt;参数!B$17),AB1054/AC1054-1&lt;参数!B$18),"买","卖"),"买")</f>
        <v>买</v>
      </c>
      <c r="AE1054" s="7">
        <f ca="1">IF(AD1053="买",$E1054/$E1053-1-IF(AD1052="卖",参数!$B$3-IF(AD1054="卖",参数!$B$3+参数!$B$4,0)),"")</f>
        <v>7.5949916455098077E-4</v>
      </c>
      <c r="AF1054" s="8">
        <f t="shared" ca="1" si="328"/>
        <v>6531.953737996042</v>
      </c>
      <c r="AG1054" s="3">
        <f ca="1">AF1054/MAX(AF$2:AF1054)-1</f>
        <v>0</v>
      </c>
      <c r="AH1054">
        <f t="shared" ca="1" si="318"/>
        <v>0</v>
      </c>
      <c r="AI1054">
        <f t="shared" si="319"/>
        <v>0</v>
      </c>
      <c r="AJ1054">
        <f t="shared" ca="1" si="320"/>
        <v>0</v>
      </c>
      <c r="AK1054">
        <f t="shared" ca="1" si="321"/>
        <v>0</v>
      </c>
      <c r="AL1054">
        <f t="shared" ca="1" si="322"/>
        <v>0</v>
      </c>
      <c r="AM1054">
        <f t="shared" ca="1" si="323"/>
        <v>0</v>
      </c>
      <c r="AO1054" s="9">
        <f t="shared" si="329"/>
        <v>2.0999999999999091</v>
      </c>
      <c r="AP1054" s="15">
        <f ca="1">IFERROR(ABS(E1054-OFFSET(E1054,-参数!B$20,0,1,1))/SUM(OFFSET(AO1054,0,0,-参数!B$20,1)),0)</f>
        <v>0.25858027906466735</v>
      </c>
      <c r="AQ1054" s="16">
        <f ca="1">(参数!B$21+参数!B$22*'000300'!AP1054)^(参数!B$23)</f>
        <v>0.22752996929740399</v>
      </c>
      <c r="AR1054" s="17">
        <f t="shared" ca="1" si="330"/>
        <v>2696.0852760161506</v>
      </c>
      <c r="AS1054" s="9" t="str">
        <f ca="1">IF(E1054+参数!B$24&gt;=AR1054,"买","卖")</f>
        <v>买</v>
      </c>
      <c r="AT1054" s="7">
        <f ca="1">IF(AS1053="买",$E1054/$E1053-1-IF(AS1052="卖",参数!$B$3-IF(AS1054="卖",参数!$B$3+参数!$B$4,0)),"")</f>
        <v>7.5949916455098077E-4</v>
      </c>
      <c r="AU1054" s="8">
        <f t="shared" ca="1" si="331"/>
        <v>4533.5671989964958</v>
      </c>
      <c r="AV1054" s="7">
        <f ca="1">AU1054/MAX(AU$2:AU1054)-1</f>
        <v>-1.5559702479990278E-2</v>
      </c>
      <c r="AW1054" s="3">
        <f t="shared" ca="1" si="334"/>
        <v>7.8168365110404814E-3</v>
      </c>
      <c r="AX1054" s="11" t="str">
        <f ca="1">IFERROR(IF(E1054&gt;MAX(OFFSET(C1054,-1,0,-参数!B$27,1)),"买",IF(E1054&lt;MIN(OFFSET(D1054,-1,0,-参数!B$26,1)),"卖",AX1053)),"卖")</f>
        <v>买</v>
      </c>
      <c r="AY1054" s="12">
        <f ca="1">IF(AX1053="买",$E1054/$E1053-1-IF(AX1052="卖",参数!$B$3-IF(AX1054="卖",参数!$B$3+参数!$B$4,0)),"")</f>
        <v>7.5949916455098077E-4</v>
      </c>
      <c r="AZ1054" s="10">
        <f t="shared" ca="1" si="332"/>
        <v>5686.1585751550911</v>
      </c>
      <c r="BA1054" s="12">
        <f ca="1">AZ1054/MAX(AZ$2:AZ1054)-1</f>
        <v>0</v>
      </c>
    </row>
    <row r="1055" spans="1:53" x14ac:dyDescent="0.15">
      <c r="A1055" s="1">
        <v>39941</v>
      </c>
      <c r="B1055" s="6">
        <v>2751.5</v>
      </c>
      <c r="C1055" s="6">
        <v>2800.22</v>
      </c>
      <c r="D1055" s="6">
        <v>2733.33</v>
      </c>
      <c r="E1055" s="2">
        <v>2789.22</v>
      </c>
      <c r="F1055" s="3">
        <f>E1055/MAX(E$2:E1055)-1</f>
        <v>-0.52541686517389241</v>
      </c>
      <c r="G1055" s="2">
        <f ca="1">IFERROR(AVERAGE(OFFSET(E1055,0,0,-参数!B$2,1)),"")</f>
        <v>2461.2148214285708</v>
      </c>
      <c r="H1055" t="str">
        <f t="shared" ca="1" si="333"/>
        <v>买</v>
      </c>
      <c r="I1055" s="3">
        <f ca="1">IF(H1054="买",$E1055/$E1054-1-IF(H1053="卖",参数!$B$3-IF(H1055="卖",参数!$B$3+参数!$B$4,0)),"")</f>
        <v>8.001214276421198E-3</v>
      </c>
      <c r="J1055" s="2">
        <f t="shared" ca="1" si="324"/>
        <v>7476.0574725176775</v>
      </c>
      <c r="K1055" s="3">
        <f ca="1">J1055/MAX(J$2:J1055)-1</f>
        <v>0</v>
      </c>
      <c r="L1055" s="8">
        <f>L1054*(参数!$B$6-1)/(参数!$B$6+1)+E1055*2/(参数!$B$6+1)</f>
        <v>2644.9993227677069</v>
      </c>
      <c r="M1055" s="8">
        <f>M1054*(参数!$B$7-1)/(参数!$B$7+1)+E1055*2/(参数!$B$7+1)</f>
        <v>2415.4120820809571</v>
      </c>
      <c r="N1055" s="8">
        <f t="shared" si="316"/>
        <v>229.58724068674974</v>
      </c>
      <c r="O1055" s="8">
        <f>O1054*(参数!$B$8-1)/(参数!$B$8+1)+N1055*2/(参数!$B$8+1)</f>
        <v>217.35615131181487</v>
      </c>
      <c r="P1055" s="9" t="str">
        <f t="shared" si="325"/>
        <v>买</v>
      </c>
      <c r="Q1055" s="7">
        <f>IF(P1054="买",$E1055/$E1054-1-IF(P1053="卖",参数!$B$3-IF(P1055="卖",参数!$B$3+参数!$B$4,0)),"")</f>
        <v>8.001214276421198E-3</v>
      </c>
      <c r="R1055" s="8">
        <f t="shared" si="326"/>
        <v>5373.5890767067604</v>
      </c>
      <c r="S1055" s="3">
        <f>R1055/MAX(R$2:R1055)-1</f>
        <v>-6.5208911488116028E-3</v>
      </c>
      <c r="T1055" s="10">
        <f ca="1">IFERROR(AVERAGE(OFFSET(E1055,0,0,-参数!B$10,1)),"")</f>
        <v>2655.1130000000007</v>
      </c>
      <c r="U1055" s="10">
        <f ca="1">IFERROR(AVERAGE(OFFSET(E1055,0,0,-参数!B$11,1)),"")</f>
        <v>3372.0292345678981</v>
      </c>
      <c r="V1055" s="10">
        <f t="shared" ca="1" si="317"/>
        <v>-716.91623456789739</v>
      </c>
      <c r="W1055" s="10">
        <f ca="1">IFERROR(AVERAGE(OFFSET(V1055,0,0,-参数!B$12,1)),"")</f>
        <v>-793.50208473624741</v>
      </c>
      <c r="X1055" s="11" t="str">
        <f t="shared" ca="1" si="315"/>
        <v>买</v>
      </c>
      <c r="Y1055" s="12">
        <f ca="1">IF(X1054="买",$E1055/$E1054-1-IF(X1053="卖",参数!$B$3-IF(X1055="卖",参数!$B$3+参数!$B$4,0)),"")</f>
        <v>8.001214276421198E-3</v>
      </c>
      <c r="Z1055" s="10">
        <f t="shared" ca="1" si="327"/>
        <v>5731.8340732377583</v>
      </c>
      <c r="AA1055" s="3">
        <f ca="1">Z1055/MAX(Z$2:Z1055)-1</f>
        <v>0</v>
      </c>
      <c r="AB1055" s="8">
        <f ca="1">IFERROR(AVERAGE(OFFSET(E1055,0,0,-参数!B$14,1)),"")</f>
        <v>2688.6775000000002</v>
      </c>
      <c r="AC1055" s="8">
        <f ca="1">IFERROR(AVERAGE(OFFSET(E1055,0,0,-参数!B$15,1)),"")</f>
        <v>2615.9503448275859</v>
      </c>
      <c r="AD1055" s="9" t="str">
        <f ca="1">IFERROR(IF(OR(AND(AB1055/AC1055-1&lt;参数!B$16,AB1055/AC1055-1&gt;参数!B$17),AB1055/AC1055-1&lt;参数!B$18),"买","卖"),"买")</f>
        <v>买</v>
      </c>
      <c r="AE1055" s="7">
        <f ca="1">IF(AD1054="买",$E1055/$E1054-1-IF(AD1053="卖",参数!$B$3-IF(AD1055="卖",参数!$B$3+参数!$B$4,0)),"")</f>
        <v>8.001214276421198E-3</v>
      </c>
      <c r="AF1055" s="8">
        <f t="shared" ca="1" si="328"/>
        <v>6584.2172994974189</v>
      </c>
      <c r="AG1055" s="3">
        <f ca="1">AF1055/MAX(AF$2:AF1055)-1</f>
        <v>0</v>
      </c>
      <c r="AH1055">
        <f t="shared" ca="1" si="318"/>
        <v>0</v>
      </c>
      <c r="AI1055">
        <f t="shared" si="319"/>
        <v>0</v>
      </c>
      <c r="AJ1055">
        <f t="shared" ca="1" si="320"/>
        <v>0</v>
      </c>
      <c r="AK1055">
        <f t="shared" ca="1" si="321"/>
        <v>0</v>
      </c>
      <c r="AL1055">
        <f t="shared" ca="1" si="322"/>
        <v>0</v>
      </c>
      <c r="AM1055">
        <f t="shared" ca="1" si="323"/>
        <v>0</v>
      </c>
      <c r="AO1055" s="9">
        <f t="shared" si="329"/>
        <v>22.139999999999873</v>
      </c>
      <c r="AP1055" s="15">
        <f ca="1">IFERROR(ABS(E1055-OFFSET(E1055,-参数!B$20,0,1,1))/SUM(OFFSET(AO1055,0,0,-参数!B$20,1)),0)</f>
        <v>0.26096327188641022</v>
      </c>
      <c r="AQ1055" s="16">
        <f ca="1">(参数!B$21+参数!B$22*'000300'!AP1055)^(参数!B$23)</f>
        <v>0.22982955737038588</v>
      </c>
      <c r="AR1055" s="17">
        <f t="shared" ca="1" si="330"/>
        <v>2717.4903884051719</v>
      </c>
      <c r="AS1055" s="9" t="str">
        <f ca="1">IF(E1055+参数!B$24&gt;=AR1055,"买","卖")</f>
        <v>买</v>
      </c>
      <c r="AT1055" s="7">
        <f ca="1">IF(AS1054="买",$E1055/$E1054-1-IF(AS1053="卖",参数!$B$3-IF(AS1055="卖",参数!$B$3+参数!$B$4,0)),"")</f>
        <v>8.001214276421198E-3</v>
      </c>
      <c r="AU1055" s="8">
        <f t="shared" ca="1" si="331"/>
        <v>4569.8412415922212</v>
      </c>
      <c r="AV1055" s="7">
        <f ca="1">AU1055/MAX(AU$2:AU1055)-1</f>
        <v>-7.6829847171888677E-3</v>
      </c>
      <c r="AW1055" s="3">
        <f t="shared" ca="1" si="334"/>
        <v>7.9393306211184012E-3</v>
      </c>
      <c r="AX1055" s="11" t="str">
        <f ca="1">IFERROR(IF(E1055&gt;MAX(OFFSET(C1055,-1,0,-参数!B$27,1)),"买",IF(E1055&lt;MIN(OFFSET(D1055,-1,0,-参数!B$26,1)),"卖",AX1054)),"卖")</f>
        <v>买</v>
      </c>
      <c r="AY1055" s="12">
        <f ca="1">IF(AX1054="买",$E1055/$E1054-1-IF(AX1053="卖",参数!$B$3-IF(AX1055="卖",参数!$B$3+参数!$B$4,0)),"")</f>
        <v>8.001214276421198E-3</v>
      </c>
      <c r="AZ1055" s="10">
        <f t="shared" ca="1" si="332"/>
        <v>5731.6547483246168</v>
      </c>
      <c r="BA1055" s="12">
        <f ca="1">AZ1055/MAX(AZ$2:AZ1055)-1</f>
        <v>0</v>
      </c>
    </row>
    <row r="1056" spans="1:53" x14ac:dyDescent="0.15">
      <c r="A1056" s="1">
        <v>39944</v>
      </c>
      <c r="B1056" s="6">
        <v>2808.14</v>
      </c>
      <c r="C1056" s="6">
        <v>2839.61</v>
      </c>
      <c r="D1056" s="6">
        <v>2725.27</v>
      </c>
      <c r="E1056" s="2">
        <v>2725.32</v>
      </c>
      <c r="F1056" s="3">
        <f>E1056/MAX(E$2:E1056)-1</f>
        <v>-0.53628938950520655</v>
      </c>
      <c r="G1056" s="2">
        <f ca="1">IFERROR(AVERAGE(OFFSET(E1056,0,0,-参数!B$2,1)),"")</f>
        <v>2469.2412499999996</v>
      </c>
      <c r="H1056" t="str">
        <f t="shared" ca="1" si="333"/>
        <v>买</v>
      </c>
      <c r="I1056" s="3">
        <f ca="1">IF(H1055="买",$E1056/$E1055-1-IF(H1054="卖",参数!$B$3-IF(H1056="卖",参数!$B$3+参数!$B$4,0)),"")</f>
        <v>-2.2909630649428747E-2</v>
      </c>
      <c r="J1056" s="2">
        <f t="shared" ca="1" si="324"/>
        <v>7304.7837571083955</v>
      </c>
      <c r="K1056" s="3">
        <f ca="1">J1056/MAX(J$2:J1056)-1</f>
        <v>-2.2909630649428747E-2</v>
      </c>
      <c r="L1056" s="8">
        <f>L1055*(参数!$B$6-1)/(参数!$B$6+1)+E1056*2/(参数!$B$6+1)</f>
        <v>2652.6489110755447</v>
      </c>
      <c r="M1056" s="8">
        <f>M1055*(参数!$B$7-1)/(参数!$B$7+1)+E1056*2/(参数!$B$7+1)</f>
        <v>2422.8797427537052</v>
      </c>
      <c r="N1056" s="8">
        <f t="shared" si="316"/>
        <v>229.76916832183952</v>
      </c>
      <c r="O1056" s="8">
        <f>O1055*(参数!$B$8-1)/(参数!$B$8+1)+N1056*2/(参数!$B$8+1)</f>
        <v>219.83875471381981</v>
      </c>
      <c r="P1056" s="9" t="str">
        <f t="shared" si="325"/>
        <v>买</v>
      </c>
      <c r="Q1056" s="7">
        <f>IF(P1055="买",$E1056/$E1055-1-IF(P1054="卖",参数!$B$3-IF(P1056="卖",参数!$B$3+参数!$B$4,0)),"")</f>
        <v>-2.2909630649428747E-2</v>
      </c>
      <c r="R1056" s="8">
        <f t="shared" si="326"/>
        <v>5250.4821356976036</v>
      </c>
      <c r="S1056" s="3">
        <f>R1056/MAX(R$2:R1056)-1</f>
        <v>-2.9281130590515958E-2</v>
      </c>
      <c r="T1056" s="10">
        <f ca="1">IFERROR(AVERAGE(OFFSET(E1056,0,0,-参数!B$10,1)),"")</f>
        <v>2661.6025000000004</v>
      </c>
      <c r="U1056" s="10">
        <f ca="1">IFERROR(AVERAGE(OFFSET(E1056,0,0,-参数!B$11,1)),"")</f>
        <v>3365.6848641975289</v>
      </c>
      <c r="V1056" s="10">
        <f t="shared" ca="1" si="317"/>
        <v>-704.08236419752848</v>
      </c>
      <c r="W1056" s="10">
        <f ca="1">IFERROR(AVERAGE(OFFSET(V1056,0,0,-参数!B$12,1)),"")</f>
        <v>-780.25217564533853</v>
      </c>
      <c r="X1056" s="11" t="str">
        <f t="shared" ca="1" si="315"/>
        <v>买</v>
      </c>
      <c r="Y1056" s="12">
        <f ca="1">IF(X1055="买",$E1056/$E1055-1-IF(X1054="卖",参数!$B$3-IF(X1056="卖",参数!$B$3+参数!$B$4,0)),"")</f>
        <v>-2.2909630649428747E-2</v>
      </c>
      <c r="Z1056" s="10">
        <f t="shared" ca="1" si="327"/>
        <v>5600.5198716760706</v>
      </c>
      <c r="AA1056" s="3">
        <f ca="1">Z1056/MAX(Z$2:Z1056)-1</f>
        <v>-2.2909630649428747E-2</v>
      </c>
      <c r="AB1056" s="8">
        <f ca="1">IFERROR(AVERAGE(OFFSET(E1056,0,0,-参数!B$14,1)),"")</f>
        <v>2714.5262499999999</v>
      </c>
      <c r="AC1056" s="8">
        <f ca="1">IFERROR(AVERAGE(OFFSET(E1056,0,0,-参数!B$15,1)),"")</f>
        <v>2623.7568965517244</v>
      </c>
      <c r="AD1056" s="9" t="str">
        <f ca="1">IFERROR(IF(OR(AND(AB1056/AC1056-1&lt;参数!B$16,AB1056/AC1056-1&gt;参数!B$17),AB1056/AC1056-1&lt;参数!B$18),"买","卖"),"买")</f>
        <v>买</v>
      </c>
      <c r="AE1056" s="7">
        <f ca="1">IF(AD1055="买",$E1056/$E1055-1-IF(AD1054="卖",参数!$B$3-IF(AD1056="卖",参数!$B$3+参数!$B$4,0)),"")</f>
        <v>-2.2909630649428747E-2</v>
      </c>
      <c r="AF1056" s="8">
        <f t="shared" ca="1" si="328"/>
        <v>6433.3753130503537</v>
      </c>
      <c r="AG1056" s="3">
        <f ca="1">AF1056/MAX(AF$2:AF1056)-1</f>
        <v>-2.2909630649428747E-2</v>
      </c>
      <c r="AH1056">
        <f t="shared" ca="1" si="318"/>
        <v>0</v>
      </c>
      <c r="AI1056">
        <f t="shared" si="319"/>
        <v>0</v>
      </c>
      <c r="AJ1056">
        <f t="shared" ca="1" si="320"/>
        <v>0</v>
      </c>
      <c r="AK1056">
        <f t="shared" ca="1" si="321"/>
        <v>0</v>
      </c>
      <c r="AL1056">
        <f t="shared" ca="1" si="322"/>
        <v>0</v>
      </c>
      <c r="AM1056">
        <f t="shared" ca="1" si="323"/>
        <v>0</v>
      </c>
      <c r="AO1056" s="9">
        <f t="shared" si="329"/>
        <v>63.899999999999636</v>
      </c>
      <c r="AP1056" s="15">
        <f ca="1">IFERROR(ABS(E1056-OFFSET(E1056,-参数!B$20,0,1,1))/SUM(OFFSET(AO1056,0,0,-参数!B$20,1)),0)</f>
        <v>0.23546676037012879</v>
      </c>
      <c r="AQ1056" s="16">
        <f ca="1">(参数!B$21+参数!B$22*'000300'!AP1056)^(参数!B$23)</f>
        <v>0.20522542375717429</v>
      </c>
      <c r="AR1056" s="17">
        <f t="shared" ca="1" si="330"/>
        <v>2719.0972237625747</v>
      </c>
      <c r="AS1056" s="9" t="str">
        <f ca="1">IF(E1056+参数!B$24&gt;=AR1056,"买","卖")</f>
        <v>买</v>
      </c>
      <c r="AT1056" s="7">
        <f ca="1">IF(AS1055="买",$E1056/$E1055-1-IF(AS1054="卖",参数!$B$3-IF(AS1056="卖",参数!$B$3+参数!$B$4,0)),"")</f>
        <v>-2.2909630649428747E-2</v>
      </c>
      <c r="AU1056" s="8">
        <f t="shared" ca="1" si="331"/>
        <v>4465.1478666208168</v>
      </c>
      <c r="AV1056" s="7">
        <f ca="1">AU1056/MAX(AU$2:AU1056)-1</f>
        <v>-3.0416601024461531E-2</v>
      </c>
      <c r="AW1056" s="3">
        <f t="shared" ca="1" si="334"/>
        <v>5.9129385121603484E-4</v>
      </c>
      <c r="AX1056" s="11" t="str">
        <f ca="1">IFERROR(IF(E1056&gt;MAX(OFFSET(C1056,-1,0,-参数!B$27,1)),"买",IF(E1056&lt;MIN(OFFSET(D1056,-1,0,-参数!B$26,1)),"卖",AX1055)),"卖")</f>
        <v>买</v>
      </c>
      <c r="AY1056" s="12">
        <f ca="1">IF(AX1055="买",$E1056/$E1055-1-IF(AX1054="卖",参数!$B$3-IF(AX1056="卖",参数!$B$3+参数!$B$4,0)),"")</f>
        <v>-2.2909630649428747E-2</v>
      </c>
      <c r="AZ1056" s="10">
        <f t="shared" ca="1" si="332"/>
        <v>5600.3446550304552</v>
      </c>
      <c r="BA1056" s="12">
        <f ca="1">AZ1056/MAX(AZ$2:AZ1056)-1</f>
        <v>-2.2909630649428747E-2</v>
      </c>
    </row>
    <row r="1057" spans="1:53" x14ac:dyDescent="0.15">
      <c r="A1057" s="1">
        <v>39945</v>
      </c>
      <c r="B1057" s="6">
        <v>2702.74</v>
      </c>
      <c r="C1057" s="6">
        <v>2788.61</v>
      </c>
      <c r="D1057" s="6">
        <v>2699.95</v>
      </c>
      <c r="E1057" s="2">
        <v>2788.56</v>
      </c>
      <c r="F1057" s="3">
        <f>E1057/MAX(E$2:E1057)-1</f>
        <v>-0.52552916354726742</v>
      </c>
      <c r="G1057" s="2">
        <f ca="1">IFERROR(AVERAGE(OFFSET(E1057,0,0,-参数!B$2,1)),"")</f>
        <v>2477.9939285714281</v>
      </c>
      <c r="H1057" t="str">
        <f t="shared" ca="1" si="333"/>
        <v>买</v>
      </c>
      <c r="I1057" s="3">
        <f ca="1">IF(H1056="买",$E1057/$E1056-1-IF(H1055="卖",参数!$B$3-IF(H1057="卖",参数!$B$3+参数!$B$4,0)),"")</f>
        <v>2.3204614503984811E-2</v>
      </c>
      <c r="J1057" s="2">
        <f t="shared" ca="1" si="324"/>
        <v>7474.2884482270656</v>
      </c>
      <c r="K1057" s="3">
        <f ca="1">J1057/MAX(J$2:J1057)-1</f>
        <v>-2.3662529309265157E-4</v>
      </c>
      <c r="L1057" s="8">
        <f>L1056*(参数!$B$6-1)/(参数!$B$6+1)+E1057*2/(参数!$B$6+1)</f>
        <v>2665.5928243064454</v>
      </c>
      <c r="M1057" s="8">
        <f>M1056*(参数!$B$7-1)/(参数!$B$7+1)+E1057*2/(参数!$B$7+1)</f>
        <v>2431.6913152174716</v>
      </c>
      <c r="N1057" s="8">
        <f t="shared" si="316"/>
        <v>233.90150908897385</v>
      </c>
      <c r="O1057" s="8">
        <f>O1056*(参数!$B$8-1)/(参数!$B$8+1)+N1057*2/(参数!$B$8+1)</f>
        <v>222.65130558885062</v>
      </c>
      <c r="P1057" s="9" t="str">
        <f t="shared" si="325"/>
        <v>买</v>
      </c>
      <c r="Q1057" s="7">
        <f>IF(P1056="买",$E1057/$E1056-1-IF(P1055="卖",参数!$B$3-IF(P1057="卖",参数!$B$3+参数!$B$4,0)),"")</f>
        <v>2.3204614503984811E-2</v>
      </c>
      <c r="R1057" s="8">
        <f t="shared" si="326"/>
        <v>5372.317549616525</v>
      </c>
      <c r="S1057" s="3">
        <f>R1057/MAX(R$2:R1057)-1</f>
        <v>-6.7559734341249289E-3</v>
      </c>
      <c r="T1057" s="10">
        <f ca="1">IFERROR(AVERAGE(OFFSET(E1057,0,0,-参数!B$10,1)),"")</f>
        <v>2668.2045000000003</v>
      </c>
      <c r="U1057" s="10">
        <f ca="1">IFERROR(AVERAGE(OFFSET(E1057,0,0,-参数!B$11,1)),"")</f>
        <v>3359.2931111111093</v>
      </c>
      <c r="V1057" s="10">
        <f t="shared" ca="1" si="317"/>
        <v>-691.088611111109</v>
      </c>
      <c r="W1057" s="10">
        <f ca="1">IFERROR(AVERAGE(OFFSET(V1057,0,0,-参数!B$12,1)),"")</f>
        <v>-766.8378434343399</v>
      </c>
      <c r="X1057" s="11" t="str">
        <f t="shared" ca="1" si="315"/>
        <v>买</v>
      </c>
      <c r="Y1057" s="12">
        <f ca="1">IF(X1056="买",$E1057/$E1056-1-IF(X1055="卖",参数!$B$3-IF(X1057="卖",参数!$B$3+参数!$B$4,0)),"")</f>
        <v>2.3204614503984811E-2</v>
      </c>
      <c r="Z1057" s="10">
        <f t="shared" ca="1" si="327"/>
        <v>5730.4777763202201</v>
      </c>
      <c r="AA1057" s="3">
        <f ca="1">Z1057/MAX(Z$2:Z1057)-1</f>
        <v>-2.3662529309265157E-4</v>
      </c>
      <c r="AB1057" s="8">
        <f ca="1">IFERROR(AVERAGE(OFFSET(E1057,0,0,-参数!B$14,1)),"")</f>
        <v>2737.4250000000002</v>
      </c>
      <c r="AC1057" s="8">
        <f ca="1">IFERROR(AVERAGE(OFFSET(E1057,0,0,-参数!B$15,1)),"")</f>
        <v>2634.2420689655178</v>
      </c>
      <c r="AD1057" s="9" t="str">
        <f ca="1">IFERROR(IF(OR(AND(AB1057/AC1057-1&lt;参数!B$16,AB1057/AC1057-1&gt;参数!B$17),AB1057/AC1057-1&lt;参数!B$18),"买","卖"),"买")</f>
        <v>买</v>
      </c>
      <c r="AE1057" s="7">
        <f ca="1">IF(AD1056="买",$E1057/$E1056-1-IF(AD1055="卖",参数!$B$3-IF(AD1057="卖",参数!$B$3+参数!$B$4,0)),"")</f>
        <v>2.3204614503984811E-2</v>
      </c>
      <c r="AF1057" s="8">
        <f t="shared" ca="1" si="328"/>
        <v>6582.6593071491397</v>
      </c>
      <c r="AG1057" s="3">
        <f ca="1">AF1057/MAX(AF$2:AF1057)-1</f>
        <v>-2.3662529309265157E-4</v>
      </c>
      <c r="AH1057">
        <f t="shared" ca="1" si="318"/>
        <v>0</v>
      </c>
      <c r="AI1057">
        <f t="shared" si="319"/>
        <v>0</v>
      </c>
      <c r="AJ1057">
        <f t="shared" ca="1" si="320"/>
        <v>0</v>
      </c>
      <c r="AK1057">
        <f t="shared" ca="1" si="321"/>
        <v>0</v>
      </c>
      <c r="AL1057">
        <f t="shared" ca="1" si="322"/>
        <v>0</v>
      </c>
      <c r="AM1057">
        <f t="shared" ca="1" si="323"/>
        <v>0</v>
      </c>
      <c r="AO1057" s="9">
        <f t="shared" si="329"/>
        <v>63.239999999999782</v>
      </c>
      <c r="AP1057" s="15">
        <f ca="1">IFERROR(ABS(E1057-OFFSET(E1057,-参数!B$20,0,1,1))/SUM(OFFSET(AO1057,0,0,-参数!B$20,1)),0)</f>
        <v>0.2456654174439914</v>
      </c>
      <c r="AQ1057" s="16">
        <f ca="1">(参数!B$21+参数!B$22*'000300'!AP1057)^(参数!B$23)</f>
        <v>0.21506712783345169</v>
      </c>
      <c r="AR1057" s="17">
        <f t="shared" ca="1" si="330"/>
        <v>2734.0363835392955</v>
      </c>
      <c r="AS1057" s="9" t="str">
        <f ca="1">IF(E1057+参数!B$24&gt;=AR1057,"买","卖")</f>
        <v>买</v>
      </c>
      <c r="AT1057" s="7">
        <f ca="1">IF(AS1056="买",$E1057/$E1056-1-IF(AS1055="卖",参数!$B$3-IF(AS1057="卖",参数!$B$3+参数!$B$4,0)),"")</f>
        <v>2.3204614503984811E-2</v>
      </c>
      <c r="AU1057" s="8">
        <f t="shared" ca="1" si="331"/>
        <v>4568.759901569043</v>
      </c>
      <c r="AV1057" s="7">
        <f ca="1">AU1057/MAX(AU$2:AU1057)-1</f>
        <v>-7.9177920217708975E-3</v>
      </c>
      <c r="AW1057" s="3">
        <f t="shared" ca="1" si="334"/>
        <v>5.494161682107368E-3</v>
      </c>
      <c r="AX1057" s="11" t="str">
        <f ca="1">IFERROR(IF(E1057&gt;MAX(OFFSET(C1057,-1,0,-参数!B$27,1)),"买",IF(E1057&lt;MIN(OFFSET(D1057,-1,0,-参数!B$26,1)),"卖",AX1056)),"卖")</f>
        <v>买</v>
      </c>
      <c r="AY1057" s="12">
        <f ca="1">IF(AX1056="买",$E1057/$E1056-1-IF(AX1055="卖",参数!$B$3-IF(AX1057="卖",参数!$B$3+参数!$B$4,0)),"")</f>
        <v>2.3204614503984811E-2</v>
      </c>
      <c r="AZ1057" s="10">
        <f t="shared" ca="1" si="332"/>
        <v>5730.2984938398886</v>
      </c>
      <c r="BA1057" s="12">
        <f ca="1">AZ1057/MAX(AZ$2:AZ1057)-1</f>
        <v>-2.3662529309265157E-4</v>
      </c>
    </row>
    <row r="1058" spans="1:53" x14ac:dyDescent="0.15">
      <c r="A1058" s="1">
        <v>39946</v>
      </c>
      <c r="B1058" s="6">
        <v>2792.42</v>
      </c>
      <c r="C1058" s="6">
        <v>2822.71</v>
      </c>
      <c r="D1058" s="6">
        <v>2775.57</v>
      </c>
      <c r="E1058" s="2">
        <v>2814</v>
      </c>
      <c r="F1058" s="3">
        <f>E1058/MAX(E$2:E1058)-1</f>
        <v>-0.52120057170080991</v>
      </c>
      <c r="G1058" s="2">
        <f ca="1">IFERROR(AVERAGE(OFFSET(E1058,0,0,-参数!B$2,1)),"")</f>
        <v>2486.3810714285714</v>
      </c>
      <c r="H1058" t="str">
        <f t="shared" ca="1" si="333"/>
        <v>买</v>
      </c>
      <c r="I1058" s="3">
        <f ca="1">IF(H1057="买",$E1058/$E1057-1-IF(H1056="卖",参数!$B$3-IF(H1058="卖",参数!$B$3+参数!$B$4,0)),"")</f>
        <v>9.1229882089680636E-3</v>
      </c>
      <c r="J1058" s="2">
        <f t="shared" ca="1" si="324"/>
        <v>7542.4762936106672</v>
      </c>
      <c r="K1058" s="3">
        <f ca="1">J1058/MAX(J$2:J1058)-1</f>
        <v>0</v>
      </c>
      <c r="L1058" s="8">
        <f>L1057*(参数!$B$6-1)/(参数!$B$6+1)+E1058*2/(参数!$B$6+1)</f>
        <v>2679.7268410391648</v>
      </c>
      <c r="M1058" s="8">
        <f>M1057*(参数!$B$7-1)/(参数!$B$7+1)+E1058*2/(参数!$B$7+1)</f>
        <v>2440.9035726821107</v>
      </c>
      <c r="N1058" s="8">
        <f t="shared" si="316"/>
        <v>238.82326835705408</v>
      </c>
      <c r="O1058" s="8">
        <f>O1057*(参数!$B$8-1)/(参数!$B$8+1)+N1058*2/(参数!$B$8+1)</f>
        <v>225.88569814249132</v>
      </c>
      <c r="P1058" s="9" t="str">
        <f t="shared" si="325"/>
        <v>买</v>
      </c>
      <c r="Q1058" s="7">
        <f>IF(P1057="买",$E1058/$E1057-1-IF(P1056="卖",参数!$B$3-IF(P1058="卖",参数!$B$3+参数!$B$4,0)),"")</f>
        <v>9.1229882089680636E-3</v>
      </c>
      <c r="R1058" s="8">
        <f t="shared" si="326"/>
        <v>5421.3291392765086</v>
      </c>
      <c r="S1058" s="3">
        <f>R1058/MAX(R$2:R1058)-1</f>
        <v>0</v>
      </c>
      <c r="T1058" s="10">
        <f ca="1">IFERROR(AVERAGE(OFFSET(E1058,0,0,-参数!B$10,1)),"")</f>
        <v>2675.0610000000006</v>
      </c>
      <c r="U1058" s="10">
        <f ca="1">IFERROR(AVERAGE(OFFSET(E1058,0,0,-参数!B$11,1)),"")</f>
        <v>3353.5891851851839</v>
      </c>
      <c r="V1058" s="10">
        <f t="shared" ca="1" si="317"/>
        <v>-678.52818518518325</v>
      </c>
      <c r="W1058" s="10">
        <f ca="1">IFERROR(AVERAGE(OFFSET(V1058,0,0,-参数!B$12,1)),"")</f>
        <v>-752.95969023568694</v>
      </c>
      <c r="X1058" s="11" t="str">
        <f t="shared" ca="1" si="315"/>
        <v>买</v>
      </c>
      <c r="Y1058" s="12">
        <f ca="1">IF(X1057="买",$E1058/$E1057-1-IF(X1056="卖",参数!$B$3-IF(X1058="卖",参数!$B$3+参数!$B$4,0)),"")</f>
        <v>9.1229882089680636E-3</v>
      </c>
      <c r="Z1058" s="10">
        <f t="shared" ca="1" si="327"/>
        <v>5782.7568575053429</v>
      </c>
      <c r="AA1058" s="3">
        <f ca="1">Z1058/MAX(Z$2:Z1058)-1</f>
        <v>0</v>
      </c>
      <c r="AB1058" s="8">
        <f ca="1">IFERROR(AVERAGE(OFFSET(E1058,0,0,-参数!B$14,1)),"")</f>
        <v>2761.3087500000001</v>
      </c>
      <c r="AC1058" s="8">
        <f ca="1">IFERROR(AVERAGE(OFFSET(E1058,0,0,-参数!B$15,1)),"")</f>
        <v>2644.801034482759</v>
      </c>
      <c r="AD1058" s="9" t="str">
        <f ca="1">IFERROR(IF(OR(AND(AB1058/AC1058-1&lt;参数!B$16,AB1058/AC1058-1&gt;参数!B$17),AB1058/AC1058-1&lt;参数!B$18),"买","卖"),"买")</f>
        <v>买</v>
      </c>
      <c r="AE1058" s="7">
        <f ca="1">IF(AD1057="买",$E1058/$E1057-1-IF(AD1056="卖",参数!$B$3-IF(AD1058="卖",参数!$B$3+参数!$B$4,0)),"")</f>
        <v>9.1229882089680636E-3</v>
      </c>
      <c r="AF1058" s="8">
        <f t="shared" ca="1" si="328"/>
        <v>6642.7128303919153</v>
      </c>
      <c r="AG1058" s="3">
        <f ca="1">AF1058/MAX(AF$2:AF1058)-1</f>
        <v>0</v>
      </c>
      <c r="AH1058">
        <f t="shared" ca="1" si="318"/>
        <v>0</v>
      </c>
      <c r="AI1058">
        <f t="shared" si="319"/>
        <v>0</v>
      </c>
      <c r="AJ1058">
        <f t="shared" ca="1" si="320"/>
        <v>0</v>
      </c>
      <c r="AK1058">
        <f t="shared" ca="1" si="321"/>
        <v>0</v>
      </c>
      <c r="AL1058">
        <f t="shared" ca="1" si="322"/>
        <v>0</v>
      </c>
      <c r="AM1058">
        <f t="shared" ca="1" si="323"/>
        <v>0</v>
      </c>
      <c r="AO1058" s="9">
        <f t="shared" si="329"/>
        <v>25.440000000000055</v>
      </c>
      <c r="AP1058" s="15">
        <f ca="1">IFERROR(ABS(E1058-OFFSET(E1058,-参数!B$20,0,1,1))/SUM(OFFSET(AO1058,0,0,-参数!B$20,1)),0)</f>
        <v>0.25683404993885844</v>
      </c>
      <c r="AQ1058" s="16">
        <f ca="1">(参数!B$21+参数!B$22*'000300'!AP1058)^(参数!B$23)</f>
        <v>0.22584485819099839</v>
      </c>
      <c r="AR1058" s="17">
        <f t="shared" ca="1" si="330"/>
        <v>2752.0957551593024</v>
      </c>
      <c r="AS1058" s="9" t="str">
        <f ca="1">IF(E1058+参数!B$24&gt;=AR1058,"买","卖")</f>
        <v>买</v>
      </c>
      <c r="AT1058" s="7">
        <f ca="1">IF(AS1057="买",$E1058/$E1057-1-IF(AS1056="卖",参数!$B$3-IF(AS1058="卖",参数!$B$3+参数!$B$4,0)),"")</f>
        <v>9.1229882089680636E-3</v>
      </c>
      <c r="AU1058" s="8">
        <f t="shared" ca="1" si="331"/>
        <v>4610.440644280663</v>
      </c>
      <c r="AV1058" s="7">
        <f ca="1">AU1058/MAX(AU$2:AU1058)-1</f>
        <v>0</v>
      </c>
      <c r="AW1058" s="3">
        <f t="shared" ca="1" si="334"/>
        <v>6.6053881831040773E-3</v>
      </c>
      <c r="AX1058" s="11" t="str">
        <f ca="1">IFERROR(IF(E1058&gt;MAX(OFFSET(C1058,-1,0,-参数!B$27,1)),"买",IF(E1058&lt;MIN(OFFSET(D1058,-1,0,-参数!B$26,1)),"卖",AX1057)),"卖")</f>
        <v>买</v>
      </c>
      <c r="AY1058" s="12">
        <f ca="1">IF(AX1057="买",$E1058/$E1057-1-IF(AX1056="卖",参数!$B$3-IF(AX1058="卖",参数!$B$3+参数!$B$4,0)),"")</f>
        <v>9.1229882089680636E-3</v>
      </c>
      <c r="AZ1058" s="10">
        <f t="shared" ca="1" si="332"/>
        <v>5782.5759394330571</v>
      </c>
      <c r="BA1058" s="12">
        <f ca="1">AZ1058/MAX(AZ$2:AZ1058)-1</f>
        <v>0</v>
      </c>
    </row>
    <row r="1059" spans="1:53" x14ac:dyDescent="0.15">
      <c r="A1059" s="1">
        <v>39947</v>
      </c>
      <c r="B1059" s="6">
        <v>2781.05</v>
      </c>
      <c r="C1059" s="6">
        <v>2804.48</v>
      </c>
      <c r="D1059" s="6">
        <v>2757.54</v>
      </c>
      <c r="E1059" s="2">
        <v>2792.6</v>
      </c>
      <c r="F1059" s="3">
        <f>E1059/MAX(E$2:E1059)-1</f>
        <v>-0.52484176138297145</v>
      </c>
      <c r="G1059" s="2">
        <f ca="1">IFERROR(AVERAGE(OFFSET(E1059,0,0,-参数!B$2,1)),"")</f>
        <v>2493.2046428571425</v>
      </c>
      <c r="H1059" t="str">
        <f t="shared" ca="1" si="333"/>
        <v>买</v>
      </c>
      <c r="I1059" s="3">
        <f ca="1">IF(H1058="买",$E1059/$E1058-1-IF(H1057="卖",参数!$B$3-IF(H1059="卖",参数!$B$3+参数!$B$4,0)),"")</f>
        <v>-7.604832977967324E-3</v>
      </c>
      <c r="J1059" s="2">
        <f t="shared" ca="1" si="324"/>
        <v>7485.1170211574799</v>
      </c>
      <c r="K1059" s="3">
        <f ca="1">J1059/MAX(J$2:J1059)-1</f>
        <v>-7.604832977967324E-3</v>
      </c>
      <c r="L1059" s="8">
        <f>L1058*(参数!$B$6-1)/(参数!$B$6+1)+E1059*2/(参数!$B$6+1)</f>
        <v>2690.4766657021014</v>
      </c>
      <c r="M1059" s="8">
        <f>M1058*(参数!$B$7-1)/(参数!$B$7+1)+E1059*2/(参数!$B$7+1)</f>
        <v>2449.3781853885662</v>
      </c>
      <c r="N1059" s="8">
        <f t="shared" si="316"/>
        <v>241.09848031353522</v>
      </c>
      <c r="O1059" s="8">
        <f>O1058*(参数!$B$8-1)/(参数!$B$8+1)+N1059*2/(参数!$B$8+1)</f>
        <v>228.92825457670011</v>
      </c>
      <c r="P1059" s="9" t="str">
        <f t="shared" si="325"/>
        <v>买</v>
      </c>
      <c r="Q1059" s="7">
        <f>IF(P1058="买",$E1059/$E1058-1-IF(P1057="卖",参数!$B$3-IF(P1059="卖",参数!$B$3+参数!$B$4,0)),"")</f>
        <v>-7.604832977967324E-3</v>
      </c>
      <c r="R1059" s="8">
        <f t="shared" si="326"/>
        <v>5380.1008366537235</v>
      </c>
      <c r="S1059" s="3">
        <f>R1059/MAX(R$2:R1059)-1</f>
        <v>-7.604832977967324E-3</v>
      </c>
      <c r="T1059" s="10">
        <f ca="1">IFERROR(AVERAGE(OFFSET(E1059,0,0,-参数!B$10,1)),"")</f>
        <v>2680.3415</v>
      </c>
      <c r="U1059" s="10">
        <f ca="1">IFERROR(AVERAGE(OFFSET(E1059,0,0,-参数!B$11,1)),"")</f>
        <v>3347.6379259259238</v>
      </c>
      <c r="V1059" s="10">
        <f t="shared" ca="1" si="317"/>
        <v>-667.29642592592381</v>
      </c>
      <c r="W1059" s="10">
        <f ca="1">IFERROR(AVERAGE(OFFSET(V1059,0,0,-参数!B$12,1)),"")</f>
        <v>-738.82871717171429</v>
      </c>
      <c r="X1059" s="11" t="str">
        <f t="shared" ca="1" si="315"/>
        <v>买</v>
      </c>
      <c r="Y1059" s="12">
        <f ca="1">IF(X1058="买",$E1059/$E1058-1-IF(X1057="卖",参数!$B$3-IF(X1059="卖",参数!$B$3+参数!$B$4,0)),"")</f>
        <v>-7.604832977967324E-3</v>
      </c>
      <c r="Z1059" s="10">
        <f t="shared" ca="1" si="327"/>
        <v>5738.7799574518194</v>
      </c>
      <c r="AA1059" s="3">
        <f ca="1">Z1059/MAX(Z$2:Z1059)-1</f>
        <v>-7.604832977967324E-3</v>
      </c>
      <c r="AB1059" s="8">
        <f ca="1">IFERROR(AVERAGE(OFFSET(E1059,0,0,-参数!B$14,1)),"")</f>
        <v>2771.0962499999996</v>
      </c>
      <c r="AC1059" s="8">
        <f ca="1">IFERROR(AVERAGE(OFFSET(E1059,0,0,-参数!B$15,1)),"")</f>
        <v>2653.2279310344834</v>
      </c>
      <c r="AD1059" s="9" t="str">
        <f ca="1">IFERROR(IF(OR(AND(AB1059/AC1059-1&lt;参数!B$16,AB1059/AC1059-1&gt;参数!B$17),AB1059/AC1059-1&lt;参数!B$18),"买","卖"),"买")</f>
        <v>买</v>
      </c>
      <c r="AE1059" s="7">
        <f ca="1">IF(AD1058="买",$E1059/$E1058-1-IF(AD1057="卖",参数!$B$3-IF(AD1059="卖",参数!$B$3+参数!$B$4,0)),"")</f>
        <v>-7.604832977967324E-3</v>
      </c>
      <c r="AF1059" s="8">
        <f t="shared" ca="1" si="328"/>
        <v>6592.1961087961845</v>
      </c>
      <c r="AG1059" s="3">
        <f ca="1">AF1059/MAX(AF$2:AF1059)-1</f>
        <v>-7.604832977967324E-3</v>
      </c>
      <c r="AH1059">
        <f t="shared" ca="1" si="318"/>
        <v>0</v>
      </c>
      <c r="AI1059">
        <f t="shared" si="319"/>
        <v>0</v>
      </c>
      <c r="AJ1059">
        <f t="shared" ca="1" si="320"/>
        <v>0</v>
      </c>
      <c r="AK1059">
        <f t="shared" ca="1" si="321"/>
        <v>0</v>
      </c>
      <c r="AL1059">
        <f t="shared" ca="1" si="322"/>
        <v>0</v>
      </c>
      <c r="AM1059">
        <f t="shared" ca="1" si="323"/>
        <v>0</v>
      </c>
      <c r="AO1059" s="9">
        <f t="shared" si="329"/>
        <v>21.400000000000091</v>
      </c>
      <c r="AP1059" s="15">
        <f ca="1">IFERROR(ABS(E1059-OFFSET(E1059,-参数!B$20,0,1,1))/SUM(OFFSET(AO1059,0,0,-参数!B$20,1)),0)</f>
        <v>0.24202241423560616</v>
      </c>
      <c r="AQ1059" s="16">
        <f ca="1">(参数!B$21+参数!B$22*'000300'!AP1059)^(参数!B$23)</f>
        <v>0.21155162973735994</v>
      </c>
      <c r="AR1059" s="17">
        <f t="shared" ca="1" si="330"/>
        <v>2760.6644941666332</v>
      </c>
      <c r="AS1059" s="9" t="str">
        <f ca="1">IF(E1059+参数!B$24&gt;=AR1059,"买","卖")</f>
        <v>买</v>
      </c>
      <c r="AT1059" s="7">
        <f ca="1">IF(AS1058="买",$E1059/$E1058-1-IF(AS1057="卖",参数!$B$3-IF(AS1059="卖",参数!$B$3+参数!$B$4,0)),"")</f>
        <v>-7.604832977967324E-3</v>
      </c>
      <c r="AU1059" s="8">
        <f t="shared" ca="1" si="331"/>
        <v>4575.3790132260765</v>
      </c>
      <c r="AV1059" s="7">
        <f ca="1">AU1059/MAX(AU$2:AU1059)-1</f>
        <v>-7.604832977967324E-3</v>
      </c>
      <c r="AW1059" s="3">
        <f t="shared" ca="1" si="334"/>
        <v>3.1135322930777587E-3</v>
      </c>
      <c r="AX1059" s="11" t="str">
        <f ca="1">IFERROR(IF(E1059&gt;MAX(OFFSET(C1059,-1,0,-参数!B$27,1)),"买",IF(E1059&lt;MIN(OFFSET(D1059,-1,0,-参数!B$26,1)),"卖",AX1058)),"卖")</f>
        <v>买</v>
      </c>
      <c r="AY1059" s="12">
        <f ca="1">IF(AX1058="买",$E1059/$E1058-1-IF(AX1057="卖",参数!$B$3-IF(AX1059="卖",参数!$B$3+参数!$B$4,0)),"")</f>
        <v>-7.604832977967324E-3</v>
      </c>
      <c r="AZ1059" s="10">
        <f t="shared" ca="1" si="332"/>
        <v>5738.6004152312562</v>
      </c>
      <c r="BA1059" s="12">
        <f ca="1">AZ1059/MAX(AZ$2:AZ1059)-1</f>
        <v>-7.604832977967324E-3</v>
      </c>
    </row>
    <row r="1060" spans="1:53" x14ac:dyDescent="0.15">
      <c r="A1060" s="1">
        <v>39948</v>
      </c>
      <c r="B1060" s="6">
        <v>2800.57</v>
      </c>
      <c r="C1060" s="6">
        <v>2815.46</v>
      </c>
      <c r="D1060" s="6">
        <v>2773.32</v>
      </c>
      <c r="E1060" s="2">
        <v>2796.12</v>
      </c>
      <c r="F1060" s="3">
        <f>E1060/MAX(E$2:E1060)-1</f>
        <v>-0.52424283672497107</v>
      </c>
      <c r="G1060" s="2">
        <f ca="1">IFERROR(AVERAGE(OFFSET(E1060,0,0,-参数!B$2,1)),"")</f>
        <v>2502.030892857143</v>
      </c>
      <c r="H1060" t="str">
        <f t="shared" ca="1" si="333"/>
        <v>买</v>
      </c>
      <c r="I1060" s="3">
        <f ca="1">IF(H1059="买",$E1060/$E1059-1-IF(H1058="卖",参数!$B$3-IF(H1060="卖",参数!$B$3+参数!$B$4,0)),"")</f>
        <v>1.2604741101482908E-3</v>
      </c>
      <c r="J1060" s="2">
        <f t="shared" ca="1" si="324"/>
        <v>7494.5518173740793</v>
      </c>
      <c r="K1060" s="3">
        <f ca="1">J1060/MAX(J$2:J1060)-1</f>
        <v>-6.3539445628997271E-3</v>
      </c>
      <c r="L1060" s="8">
        <f>L1059*(参数!$B$6-1)/(参数!$B$6+1)+E1060*2/(参数!$B$6+1)</f>
        <v>2700.5379356352341</v>
      </c>
      <c r="M1060" s="8">
        <f>M1059*(参数!$B$7-1)/(参数!$B$7+1)+E1060*2/(参数!$B$7+1)</f>
        <v>2457.7334098370343</v>
      </c>
      <c r="N1060" s="8">
        <f t="shared" si="316"/>
        <v>242.80452579819985</v>
      </c>
      <c r="O1060" s="8">
        <f>O1059*(参数!$B$8-1)/(参数!$B$8+1)+N1060*2/(参数!$B$8+1)</f>
        <v>231.70350882100007</v>
      </c>
      <c r="P1060" s="9" t="str">
        <f t="shared" si="325"/>
        <v>买</v>
      </c>
      <c r="Q1060" s="7">
        <f>IF(P1059="买",$E1060/$E1059-1-IF(P1058="卖",参数!$B$3-IF(P1060="卖",参数!$B$3+参数!$B$4,0)),"")</f>
        <v>1.2604741101482908E-3</v>
      </c>
      <c r="R1060" s="8">
        <f t="shared" si="326"/>
        <v>5386.8823144683129</v>
      </c>
      <c r="S1060" s="3">
        <f>R1060/MAX(R$2:R1060)-1</f>
        <v>-6.3539445628997271E-3</v>
      </c>
      <c r="T1060" s="10">
        <f ca="1">IFERROR(AVERAGE(OFFSET(E1060,0,0,-参数!B$10,1)),"")</f>
        <v>2685.7920000000004</v>
      </c>
      <c r="U1060" s="10">
        <f ca="1">IFERROR(AVERAGE(OFFSET(E1060,0,0,-参数!B$11,1)),"")</f>
        <v>3341.3321234567884</v>
      </c>
      <c r="V1060" s="10">
        <f t="shared" ca="1" si="317"/>
        <v>-655.54012345678802</v>
      </c>
      <c r="W1060" s="10">
        <f ca="1">IFERROR(AVERAGE(OFFSET(V1060,0,0,-参数!B$12,1)),"")</f>
        <v>-724.64861784511504</v>
      </c>
      <c r="X1060" s="11" t="str">
        <f t="shared" ca="1" si="315"/>
        <v>买</v>
      </c>
      <c r="Y1060" s="12">
        <f ca="1">IF(X1059="买",$E1060/$E1059-1-IF(X1058="卖",参数!$B$3-IF(X1060="卖",参数!$B$3+参数!$B$4,0)),"")</f>
        <v>1.2604741101482908E-3</v>
      </c>
      <c r="Z1060" s="10">
        <f t="shared" ca="1" si="327"/>
        <v>5746.0135410120256</v>
      </c>
      <c r="AA1060" s="3">
        <f ca="1">Z1060/MAX(Z$2:Z1060)-1</f>
        <v>-6.3539445628997271E-3</v>
      </c>
      <c r="AB1060" s="8">
        <f ca="1">IFERROR(AVERAGE(OFFSET(E1060,0,0,-参数!B$14,1)),"")</f>
        <v>2779.7349999999992</v>
      </c>
      <c r="AC1060" s="8">
        <f ca="1">IFERROR(AVERAGE(OFFSET(E1060,0,0,-参数!B$15,1)),"")</f>
        <v>2660.8044827586214</v>
      </c>
      <c r="AD1060" s="9" t="str">
        <f ca="1">IFERROR(IF(OR(AND(AB1060/AC1060-1&lt;参数!B$16,AB1060/AC1060-1&gt;参数!B$17),AB1060/AC1060-1&lt;参数!B$18),"买","卖"),"买")</f>
        <v>买</v>
      </c>
      <c r="AE1060" s="7">
        <f ca="1">IF(AD1059="买",$E1060/$E1059-1-IF(AD1058="卖",参数!$B$3-IF(AD1060="卖",参数!$B$3+参数!$B$4,0)),"")</f>
        <v>1.2604741101482908E-3</v>
      </c>
      <c r="AF1060" s="8">
        <f t="shared" ca="1" si="328"/>
        <v>6600.5054013203426</v>
      </c>
      <c r="AG1060" s="3">
        <f ca="1">AF1060/MAX(AF$2:AF1060)-1</f>
        <v>-6.3539445628997271E-3</v>
      </c>
      <c r="AH1060">
        <f t="shared" ca="1" si="318"/>
        <v>0</v>
      </c>
      <c r="AI1060">
        <f t="shared" si="319"/>
        <v>0</v>
      </c>
      <c r="AJ1060">
        <f t="shared" ca="1" si="320"/>
        <v>0</v>
      </c>
      <c r="AK1060">
        <f t="shared" ca="1" si="321"/>
        <v>0</v>
      </c>
      <c r="AL1060">
        <f t="shared" ca="1" si="322"/>
        <v>0</v>
      </c>
      <c r="AM1060">
        <f t="shared" ca="1" si="323"/>
        <v>0</v>
      </c>
      <c r="AO1060" s="9">
        <f t="shared" si="329"/>
        <v>3.5199999999999818</v>
      </c>
      <c r="AP1060" s="15">
        <f ca="1">IFERROR(ABS(E1060-OFFSET(E1060,-参数!B$20,0,1,1))/SUM(OFFSET(AO1060,0,0,-参数!B$20,1)),0)</f>
        <v>0.22977387396725307</v>
      </c>
      <c r="AQ1060" s="16">
        <f ca="1">(参数!B$21+参数!B$22*'000300'!AP1060)^(参数!B$23)</f>
        <v>0.19973178837839922</v>
      </c>
      <c r="AR1060" s="17">
        <f t="shared" ca="1" si="330"/>
        <v>2767.7460857545921</v>
      </c>
      <c r="AS1060" s="9" t="str">
        <f ca="1">IF(E1060+参数!B$24&gt;=AR1060,"买","卖")</f>
        <v>买</v>
      </c>
      <c r="AT1060" s="7">
        <f ca="1">IF(AS1059="买",$E1060/$E1059-1-IF(AS1058="卖",参数!$B$3-IF(AS1060="卖",参数!$B$3+参数!$B$4,0)),"")</f>
        <v>1.2604741101482908E-3</v>
      </c>
      <c r="AU1060" s="8">
        <f t="shared" ca="1" si="331"/>
        <v>4581.1461600163639</v>
      </c>
      <c r="AV1060" s="7">
        <f ca="1">AU1060/MAX(AU$2:AU1060)-1</f>
        <v>-6.3539445628997271E-3</v>
      </c>
      <c r="AW1060" s="3">
        <f t="shared" ca="1" si="334"/>
        <v>2.5651764649134989E-3</v>
      </c>
      <c r="AX1060" s="11" t="str">
        <f ca="1">IFERROR(IF(E1060&gt;MAX(OFFSET(C1060,-1,0,-参数!B$27,1)),"买",IF(E1060&lt;MIN(OFFSET(D1060,-1,0,-参数!B$26,1)),"卖",AX1059)),"卖")</f>
        <v>买</v>
      </c>
      <c r="AY1060" s="12">
        <f ca="1">IF(AX1059="买",$E1060/$E1059-1-IF(AX1058="卖",参数!$B$3-IF(AX1060="卖",参数!$B$3+参数!$B$4,0)),"")</f>
        <v>1.2604741101482908E-3</v>
      </c>
      <c r="AZ1060" s="10">
        <f t="shared" ca="1" si="332"/>
        <v>5745.8337724831417</v>
      </c>
      <c r="BA1060" s="12">
        <f ca="1">AZ1060/MAX(AZ$2:AZ1060)-1</f>
        <v>-6.3539445628997271E-3</v>
      </c>
    </row>
    <row r="1061" spans="1:53" x14ac:dyDescent="0.15">
      <c r="A1061" s="1">
        <v>39951</v>
      </c>
      <c r="B1061" s="6">
        <v>2782.58</v>
      </c>
      <c r="C1061" s="6">
        <v>2813.76</v>
      </c>
      <c r="D1061" s="6">
        <v>2740.92</v>
      </c>
      <c r="E1061" s="2">
        <v>2810.57</v>
      </c>
      <c r="F1061" s="3">
        <f>E1061/MAX(E$2:E1061)-1</f>
        <v>-0.5217841829442591</v>
      </c>
      <c r="G1061" s="2">
        <f ca="1">IFERROR(AVERAGE(OFFSET(E1061,0,0,-参数!B$2,1)),"")</f>
        <v>2511.0723214285717</v>
      </c>
      <c r="H1061" t="str">
        <f t="shared" ca="1" si="333"/>
        <v>买</v>
      </c>
      <c r="I1061" s="3">
        <f ca="1">IF(H1060="买",$E1061/$E1060-1-IF(H1059="卖",参数!$B$3-IF(H1061="卖",参数!$B$3+参数!$B$4,0)),"")</f>
        <v>5.1678754846002928E-3</v>
      </c>
      <c r="J1061" s="2">
        <f t="shared" ca="1" si="324"/>
        <v>7533.2827279791536</v>
      </c>
      <c r="K1061" s="3">
        <f ca="1">J1061/MAX(J$2:J1061)-1</f>
        <v>-1.2189054726365889E-3</v>
      </c>
      <c r="L1061" s="8">
        <f>L1060*(参数!$B$6-1)/(参数!$B$6+1)+E1061*2/(参数!$B$6+1)</f>
        <v>2711.0171798604497</v>
      </c>
      <c r="M1061" s="8">
        <f>M1060*(参数!$B$7-1)/(参数!$B$7+1)+E1061*2/(参数!$B$7+1)</f>
        <v>2466.2354963469852</v>
      </c>
      <c r="N1061" s="8">
        <f t="shared" si="316"/>
        <v>244.78168351346449</v>
      </c>
      <c r="O1061" s="8">
        <f>O1060*(参数!$B$8-1)/(参数!$B$8+1)+N1061*2/(参数!$B$8+1)</f>
        <v>234.31914375949293</v>
      </c>
      <c r="P1061" s="9" t="str">
        <f t="shared" si="325"/>
        <v>买</v>
      </c>
      <c r="Q1061" s="7">
        <f>IF(P1060="买",$E1061/$E1060-1-IF(P1059="卖",参数!$B$3-IF(P1061="卖",参数!$B$3+参数!$B$4,0)),"")</f>
        <v>5.1678754846002928E-3</v>
      </c>
      <c r="R1061" s="8">
        <f t="shared" si="326"/>
        <v>5414.7210515196803</v>
      </c>
      <c r="S1061" s="3">
        <f>R1061/MAX(R$2:R1061)-1</f>
        <v>-1.2189054726365889E-3</v>
      </c>
      <c r="T1061" s="10">
        <f ca="1">IFERROR(AVERAGE(OFFSET(E1061,0,0,-参数!B$10,1)),"")</f>
        <v>2693.7859999999996</v>
      </c>
      <c r="U1061" s="10">
        <f ca="1">IFERROR(AVERAGE(OFFSET(E1061,0,0,-参数!B$11,1)),"")</f>
        <v>3334.9451851851836</v>
      </c>
      <c r="V1061" s="10">
        <f t="shared" ca="1" si="317"/>
        <v>-641.15918518518401</v>
      </c>
      <c r="W1061" s="10">
        <f ca="1">IFERROR(AVERAGE(OFFSET(V1061,0,0,-参数!B$12,1)),"")</f>
        <v>-710.08847306397047</v>
      </c>
      <c r="X1061" s="11" t="str">
        <f t="shared" ca="1" si="315"/>
        <v>买</v>
      </c>
      <c r="Y1061" s="12">
        <f ca="1">IF(X1060="买",$E1061/$E1060-1-IF(X1059="卖",参数!$B$3-IF(X1061="卖",参数!$B$3+参数!$B$4,0)),"")</f>
        <v>5.1678754846002928E-3</v>
      </c>
      <c r="Z1061" s="10">
        <f t="shared" ca="1" si="327"/>
        <v>5775.7082235248026</v>
      </c>
      <c r="AA1061" s="3">
        <f ca="1">Z1061/MAX(Z$2:Z1061)-1</f>
        <v>-1.2189054726365889E-3</v>
      </c>
      <c r="AB1061" s="8">
        <f ca="1">IFERROR(AVERAGE(OFFSET(E1061,0,0,-参数!B$14,1)),"")</f>
        <v>2785.4337499999997</v>
      </c>
      <c r="AC1061" s="8">
        <f ca="1">IFERROR(AVERAGE(OFFSET(E1061,0,0,-参数!B$15,1)),"")</f>
        <v>2669.0827586206906</v>
      </c>
      <c r="AD1061" s="9" t="str">
        <f ca="1">IFERROR(IF(OR(AND(AB1061/AC1061-1&lt;参数!B$16,AB1061/AC1061-1&gt;参数!B$17),AB1061/AC1061-1&lt;参数!B$18),"买","卖"),"买")</f>
        <v>买</v>
      </c>
      <c r="AE1061" s="7">
        <f ca="1">IF(AD1060="买",$E1061/$E1060-1-IF(AD1059="卖",参数!$B$3-IF(AD1061="卖",参数!$B$3+参数!$B$4,0)),"")</f>
        <v>5.1678754846002928E-3</v>
      </c>
      <c r="AF1061" s="8">
        <f t="shared" ca="1" si="328"/>
        <v>6634.6159913697975</v>
      </c>
      <c r="AG1061" s="3">
        <f ca="1">AF1061/MAX(AF$2:AF1061)-1</f>
        <v>-1.2189054726365889E-3</v>
      </c>
      <c r="AH1061">
        <f t="shared" ca="1" si="318"/>
        <v>0</v>
      </c>
      <c r="AI1061">
        <f t="shared" si="319"/>
        <v>0</v>
      </c>
      <c r="AJ1061">
        <f t="shared" ca="1" si="320"/>
        <v>0</v>
      </c>
      <c r="AK1061">
        <f t="shared" ca="1" si="321"/>
        <v>0</v>
      </c>
      <c r="AL1061">
        <f t="shared" ca="1" si="322"/>
        <v>0</v>
      </c>
      <c r="AM1061">
        <f t="shared" ca="1" si="323"/>
        <v>0</v>
      </c>
      <c r="AO1061" s="9">
        <f t="shared" si="329"/>
        <v>14.450000000000273</v>
      </c>
      <c r="AP1061" s="15">
        <f ca="1">IFERROR(ABS(E1061-OFFSET(E1061,-参数!B$20,0,1,1))/SUM(OFFSET(AO1061,0,0,-参数!B$20,1)),0)</f>
        <v>0.21852525307352036</v>
      </c>
      <c r="AQ1061" s="16">
        <f ca="1">(参数!B$21+参数!B$22*'000300'!AP1061)^(参数!B$23)</f>
        <v>0.18887686921594715</v>
      </c>
      <c r="AR1061" s="17">
        <f t="shared" ca="1" si="330"/>
        <v>2775.834532604837</v>
      </c>
      <c r="AS1061" s="9" t="str">
        <f ca="1">IF(E1061+参数!B$24&gt;=AR1061,"买","卖")</f>
        <v>买</v>
      </c>
      <c r="AT1061" s="7">
        <f ca="1">IF(AS1060="买",$E1061/$E1060-1-IF(AS1059="卖",参数!$B$3-IF(AS1061="卖",参数!$B$3+参数!$B$4,0)),"")</f>
        <v>5.1678754846002928E-3</v>
      </c>
      <c r="AU1061" s="8">
        <f t="shared" ca="1" si="331"/>
        <v>4604.8209529480828</v>
      </c>
      <c r="AV1061" s="7">
        <f ca="1">AU1061/MAX(AU$2:AU1061)-1</f>
        <v>-1.2189054726366999E-3</v>
      </c>
      <c r="AW1061" s="3">
        <f t="shared" ca="1" si="334"/>
        <v>2.9223948294518909E-3</v>
      </c>
      <c r="AX1061" s="11" t="str">
        <f ca="1">IFERROR(IF(E1061&gt;MAX(OFFSET(C1061,-1,0,-参数!B$27,1)),"买",IF(E1061&lt;MIN(OFFSET(D1061,-1,0,-参数!B$26,1)),"卖",AX1060)),"卖")</f>
        <v>买</v>
      </c>
      <c r="AY1061" s="12">
        <f ca="1">IF(AX1060="买",$E1061/$E1060-1-IF(AX1059="卖",参数!$B$3-IF(AX1061="卖",参数!$B$3+参数!$B$4,0)),"")</f>
        <v>5.1678754846002928E-3</v>
      </c>
      <c r="AZ1061" s="10">
        <f t="shared" ca="1" si="332"/>
        <v>5775.5275259745458</v>
      </c>
      <c r="BA1061" s="12">
        <f ca="1">AZ1061/MAX(AZ$2:AZ1061)-1</f>
        <v>-1.2189054726364779E-3</v>
      </c>
    </row>
    <row r="1062" spans="1:53" x14ac:dyDescent="0.15">
      <c r="A1062" s="1">
        <v>39952</v>
      </c>
      <c r="B1062" s="6">
        <v>2836.34</v>
      </c>
      <c r="C1062" s="6">
        <v>2849.63</v>
      </c>
      <c r="D1062" s="6">
        <v>2821.95</v>
      </c>
      <c r="E1062" s="2">
        <v>2840.08</v>
      </c>
      <c r="F1062" s="3">
        <f>E1062/MAX(E$2:E1062)-1</f>
        <v>-0.51676308446198871</v>
      </c>
      <c r="G1062" s="2">
        <f ca="1">IFERROR(AVERAGE(OFFSET(E1062,0,0,-参数!B$2,1)),"")</f>
        <v>2522.6774999999993</v>
      </c>
      <c r="H1062" t="str">
        <f t="shared" ca="1" si="333"/>
        <v>买</v>
      </c>
      <c r="I1062" s="3">
        <f ca="1">IF(H1061="买",$E1062/$E1061-1-IF(H1060="卖",参数!$B$3-IF(H1062="卖",参数!$B$3+参数!$B$4,0)),"")</f>
        <v>1.0499649537282441E-2</v>
      </c>
      <c r="J1062" s="2">
        <f t="shared" ca="1" si="324"/>
        <v>7612.3795564881975</v>
      </c>
      <c r="K1062" s="3">
        <f ca="1">J1062/MAX(J$2:J1062)-1</f>
        <v>0</v>
      </c>
      <c r="L1062" s="8">
        <f>L1061*(参数!$B$6-1)/(参数!$B$6+1)+E1062*2/(参数!$B$6+1)</f>
        <v>2723.3088770165973</v>
      </c>
      <c r="M1062" s="8">
        <f>M1061*(参数!$B$7-1)/(参数!$B$7+1)+E1062*2/(参数!$B$7+1)</f>
        <v>2475.2437976398292</v>
      </c>
      <c r="N1062" s="8">
        <f t="shared" si="316"/>
        <v>248.06507937676815</v>
      </c>
      <c r="O1062" s="8">
        <f>O1061*(参数!$B$8-1)/(参数!$B$8+1)+N1062*2/(参数!$B$8+1)</f>
        <v>237.06833088294798</v>
      </c>
      <c r="P1062" s="9" t="str">
        <f t="shared" si="325"/>
        <v>买</v>
      </c>
      <c r="Q1062" s="7">
        <f>IF(P1061="买",$E1062/$E1061-1-IF(P1060="卖",参数!$B$3-IF(P1062="卖",参数!$B$3+参数!$B$4,0)),"")</f>
        <v>1.0499649537282441E-2</v>
      </c>
      <c r="R1062" s="8">
        <f t="shared" si="326"/>
        <v>5471.5737249027825</v>
      </c>
      <c r="S1062" s="3">
        <f>R1062/MAX(R$2:R1062)-1</f>
        <v>0</v>
      </c>
      <c r="T1062" s="10">
        <f ca="1">IFERROR(AVERAGE(OFFSET(E1062,0,0,-参数!B$10,1)),"")</f>
        <v>2700.4065000000001</v>
      </c>
      <c r="U1062" s="10">
        <f ca="1">IFERROR(AVERAGE(OFFSET(E1062,0,0,-参数!B$11,1)),"")</f>
        <v>3328.3801728395042</v>
      </c>
      <c r="V1062" s="10">
        <f t="shared" ca="1" si="317"/>
        <v>-627.97367283950416</v>
      </c>
      <c r="W1062" s="10">
        <f ca="1">IFERROR(AVERAGE(OFFSET(V1062,0,0,-参数!B$12,1)),"")</f>
        <v>-695.53615151514896</v>
      </c>
      <c r="X1062" s="11" t="str">
        <f t="shared" ca="1" si="315"/>
        <v>买</v>
      </c>
      <c r="Y1062" s="12">
        <f ca="1">IF(X1061="买",$E1062/$E1061-1-IF(X1060="卖",参数!$B$3-IF(X1062="卖",参数!$B$3+参数!$B$4,0)),"")</f>
        <v>1.0499649537282441E-2</v>
      </c>
      <c r="Z1062" s="10">
        <f t="shared" ca="1" si="327"/>
        <v>5836.3511357014131</v>
      </c>
      <c r="AA1062" s="3">
        <f ca="1">Z1062/MAX(Z$2:Z1062)-1</f>
        <v>0</v>
      </c>
      <c r="AB1062" s="8">
        <f ca="1">IFERROR(AVERAGE(OFFSET(E1062,0,0,-参数!B$14,1)),"")</f>
        <v>2794.5587500000001</v>
      </c>
      <c r="AC1062" s="8">
        <f ca="1">IFERROR(AVERAGE(OFFSET(E1062,0,0,-参数!B$15,1)),"")</f>
        <v>2678.1562068965522</v>
      </c>
      <c r="AD1062" s="9" t="str">
        <f ca="1">IFERROR(IF(OR(AND(AB1062/AC1062-1&lt;参数!B$16,AB1062/AC1062-1&gt;参数!B$17),AB1062/AC1062-1&lt;参数!B$18),"买","卖"),"买")</f>
        <v>买</v>
      </c>
      <c r="AE1062" s="7">
        <f ca="1">IF(AD1061="买",$E1062/$E1061-1-IF(AD1060="卖",参数!$B$3-IF(AD1062="卖",参数!$B$3+参数!$B$4,0)),"")</f>
        <v>1.0499649537282441E-2</v>
      </c>
      <c r="AF1062" s="8">
        <f t="shared" ca="1" si="328"/>
        <v>6704.2771340936297</v>
      </c>
      <c r="AG1062" s="3">
        <f ca="1">AF1062/MAX(AF$2:AF1062)-1</f>
        <v>0</v>
      </c>
      <c r="AH1062">
        <f t="shared" ca="1" si="318"/>
        <v>0</v>
      </c>
      <c r="AI1062">
        <f t="shared" si="319"/>
        <v>0</v>
      </c>
      <c r="AJ1062">
        <f t="shared" ca="1" si="320"/>
        <v>0</v>
      </c>
      <c r="AK1062">
        <f t="shared" ca="1" si="321"/>
        <v>0</v>
      </c>
      <c r="AL1062">
        <f t="shared" ca="1" si="322"/>
        <v>0</v>
      </c>
      <c r="AM1062">
        <f t="shared" ca="1" si="323"/>
        <v>0</v>
      </c>
      <c r="AO1062" s="9">
        <f t="shared" si="329"/>
        <v>29.509999999999764</v>
      </c>
      <c r="AP1062" s="15">
        <f ca="1">IFERROR(ABS(E1062-OFFSET(E1062,-参数!B$20,0,1,1))/SUM(OFFSET(AO1062,0,0,-参数!B$20,1)),0)</f>
        <v>0.23266358974012696</v>
      </c>
      <c r="AQ1062" s="16">
        <f ca="1">(参数!B$21+参数!B$22*'000300'!AP1062)^(参数!B$23)</f>
        <v>0.20252036409922253</v>
      </c>
      <c r="AR1062" s="17">
        <f t="shared" ca="1" si="330"/>
        <v>2788.8455480534303</v>
      </c>
      <c r="AS1062" s="9" t="str">
        <f ca="1">IF(E1062+参数!B$24&gt;=AR1062,"买","卖")</f>
        <v>买</v>
      </c>
      <c r="AT1062" s="7">
        <f ca="1">IF(AS1061="买",$E1062/$E1061-1-IF(AS1060="卖",参数!$B$3-IF(AS1062="卖",参数!$B$3+参数!$B$4,0)),"")</f>
        <v>1.0499649537282441E-2</v>
      </c>
      <c r="AU1062" s="8">
        <f t="shared" ca="1" si="331"/>
        <v>4653.1699591359729</v>
      </c>
      <c r="AV1062" s="7">
        <f ca="1">AU1062/MAX(AU$2:AU1062)-1</f>
        <v>0</v>
      </c>
      <c r="AW1062" s="3">
        <f t="shared" ca="1" si="334"/>
        <v>4.6872446090595599E-3</v>
      </c>
      <c r="AX1062" s="11" t="str">
        <f ca="1">IFERROR(IF(E1062&gt;MAX(OFFSET(C1062,-1,0,-参数!B$27,1)),"买",IF(E1062&lt;MIN(OFFSET(D1062,-1,0,-参数!B$26,1)),"卖",AX1061)),"卖")</f>
        <v>买</v>
      </c>
      <c r="AY1062" s="12">
        <f ca="1">IF(AX1061="买",$E1062/$E1061-1-IF(AX1060="卖",参数!$B$3-IF(AX1062="卖",参数!$B$3+参数!$B$4,0)),"")</f>
        <v>1.0499649537282441E-2</v>
      </c>
      <c r="AZ1062" s="10">
        <f t="shared" ca="1" si="332"/>
        <v>5836.1685408902067</v>
      </c>
      <c r="BA1062" s="12">
        <f ca="1">AZ1062/MAX(AZ$2:AZ1062)-1</f>
        <v>0</v>
      </c>
    </row>
    <row r="1063" spans="1:53" x14ac:dyDescent="0.15">
      <c r="A1063" s="1">
        <v>39953</v>
      </c>
      <c r="B1063" s="6">
        <v>2843.54</v>
      </c>
      <c r="C1063" s="6">
        <v>2849.64</v>
      </c>
      <c r="D1063" s="6">
        <v>2812.6</v>
      </c>
      <c r="E1063" s="2">
        <v>2812.86</v>
      </c>
      <c r="F1063" s="3">
        <f>E1063/MAX(E$2:E1063)-1</f>
        <v>-0.52139454161845777</v>
      </c>
      <c r="G1063" s="2">
        <f ca="1">IFERROR(AVERAGE(OFFSET(E1063,0,0,-参数!B$2,1)),"")</f>
        <v>2534.6841071428566</v>
      </c>
      <c r="H1063" t="str">
        <f t="shared" ca="1" si="333"/>
        <v>买</v>
      </c>
      <c r="I1063" s="3">
        <f ca="1">IF(H1062="买",$E1063/$E1062-1-IF(H1061="卖",参数!$B$3-IF(H1063="卖",参数!$B$3+参数!$B$4,0)),"")</f>
        <v>-9.5842370637445606E-3</v>
      </c>
      <c r="J1063" s="2">
        <f t="shared" ca="1" si="324"/>
        <v>7539.4207061996121</v>
      </c>
      <c r="K1063" s="3">
        <f ca="1">J1063/MAX(J$2:J1063)-1</f>
        <v>-9.5842370637445606E-3</v>
      </c>
      <c r="L1063" s="8">
        <f>L1062*(参数!$B$6-1)/(参数!$B$6+1)+E1063*2/(参数!$B$6+1)</f>
        <v>2731.837555395969</v>
      </c>
      <c r="M1063" s="8">
        <f>M1062*(参数!$B$7-1)/(参数!$B$7+1)+E1063*2/(参数!$B$7+1)</f>
        <v>2483.379127817183</v>
      </c>
      <c r="N1063" s="8">
        <f t="shared" si="316"/>
        <v>248.45842757878609</v>
      </c>
      <c r="O1063" s="8">
        <f>O1062*(参数!$B$8-1)/(参数!$B$8+1)+N1063*2/(参数!$B$8+1)</f>
        <v>239.34635022211557</v>
      </c>
      <c r="P1063" s="9" t="str">
        <f t="shared" si="325"/>
        <v>买</v>
      </c>
      <c r="Q1063" s="7">
        <f>IF(P1062="买",$E1063/$E1062-1-IF(P1061="卖",参数!$B$3-IF(P1063="卖",参数!$B$3+参数!$B$4,0)),"")</f>
        <v>-9.5842370637445606E-3</v>
      </c>
      <c r="R1063" s="8">
        <f t="shared" si="326"/>
        <v>5419.1328652115581</v>
      </c>
      <c r="S1063" s="3">
        <f>R1063/MAX(R$2:R1063)-1</f>
        <v>-9.5842370637445606E-3</v>
      </c>
      <c r="T1063" s="10">
        <f ca="1">IFERROR(AVERAGE(OFFSET(E1063,0,0,-参数!B$10,1)),"")</f>
        <v>2707.2775000000001</v>
      </c>
      <c r="U1063" s="10">
        <f ca="1">IFERROR(AVERAGE(OFFSET(E1063,0,0,-参数!B$11,1)),"")</f>
        <v>3321.8024444444441</v>
      </c>
      <c r="V1063" s="10">
        <f t="shared" ca="1" si="317"/>
        <v>-614.52494444444392</v>
      </c>
      <c r="W1063" s="10">
        <f ca="1">IFERROR(AVERAGE(OFFSET(V1063,0,0,-参数!B$12,1)),"")</f>
        <v>-681.07692817059251</v>
      </c>
      <c r="X1063" s="11" t="str">
        <f t="shared" ca="1" si="315"/>
        <v>买</v>
      </c>
      <c r="Y1063" s="12">
        <f ca="1">IF(X1062="买",$E1063/$E1062-1-IF(X1061="卖",参数!$B$3-IF(X1063="卖",参数!$B$3+参数!$B$4,0)),"")</f>
        <v>-9.5842370637445606E-3</v>
      </c>
      <c r="Z1063" s="10">
        <f t="shared" ca="1" si="327"/>
        <v>5780.4141628295956</v>
      </c>
      <c r="AA1063" s="3">
        <f ca="1">Z1063/MAX(Z$2:Z1063)-1</f>
        <v>-9.5842370637446717E-3</v>
      </c>
      <c r="AB1063" s="8">
        <f ca="1">IFERROR(AVERAGE(OFFSET(E1063,0,0,-参数!B$14,1)),"")</f>
        <v>2797.5137500000001</v>
      </c>
      <c r="AC1063" s="8">
        <f ca="1">IFERROR(AVERAGE(OFFSET(E1063,0,0,-参数!B$15,1)),"")</f>
        <v>2689.6565517241388</v>
      </c>
      <c r="AD1063" s="9" t="str">
        <f ca="1">IFERROR(IF(OR(AND(AB1063/AC1063-1&lt;参数!B$16,AB1063/AC1063-1&gt;参数!B$17),AB1063/AC1063-1&lt;参数!B$18),"买","卖"),"买")</f>
        <v>买</v>
      </c>
      <c r="AE1063" s="7">
        <f ca="1">IF(AD1062="买",$E1063/$E1062-1-IF(AD1061="卖",参数!$B$3-IF(AD1063="卖",参数!$B$3+参数!$B$4,0)),"")</f>
        <v>-9.5842370637445606E-3</v>
      </c>
      <c r="AF1063" s="8">
        <f t="shared" ca="1" si="328"/>
        <v>6640.0217526994347</v>
      </c>
      <c r="AG1063" s="3">
        <f ca="1">AF1063/MAX(AF$2:AF1063)-1</f>
        <v>-9.5842370637445606E-3</v>
      </c>
      <c r="AH1063">
        <f t="shared" ca="1" si="318"/>
        <v>0</v>
      </c>
      <c r="AI1063">
        <f t="shared" si="319"/>
        <v>0</v>
      </c>
      <c r="AJ1063">
        <f t="shared" ca="1" si="320"/>
        <v>0</v>
      </c>
      <c r="AK1063">
        <f t="shared" ca="1" si="321"/>
        <v>0</v>
      </c>
      <c r="AL1063">
        <f t="shared" ca="1" si="322"/>
        <v>1</v>
      </c>
      <c r="AM1063">
        <f t="shared" ca="1" si="323"/>
        <v>0</v>
      </c>
      <c r="AO1063" s="9">
        <f t="shared" si="329"/>
        <v>27.2199999999998</v>
      </c>
      <c r="AP1063" s="15">
        <f ca="1">IFERROR(ABS(E1063-OFFSET(E1063,-参数!B$20,0,1,1))/SUM(OFFSET(AO1063,0,0,-参数!B$20,1)),0)</f>
        <v>0.19828851361127767</v>
      </c>
      <c r="AQ1063" s="16">
        <f ca="1">(参数!B$21+参数!B$22*'000300'!AP1063)^(参数!B$23)</f>
        <v>0.16934841563488295</v>
      </c>
      <c r="AR1063" s="17">
        <f t="shared" ca="1" si="330"/>
        <v>2792.9123574429218</v>
      </c>
      <c r="AS1063" s="9" t="str">
        <f ca="1">IF(E1063+参数!B$24&gt;=AR1063,"买","卖")</f>
        <v>买</v>
      </c>
      <c r="AT1063" s="7">
        <f ca="1">IF(AS1062="买",$E1063/$E1062-1-IF(AS1061="卖",参数!$B$3-IF(AS1063="卖",参数!$B$3+参数!$B$4,0)),"")</f>
        <v>-9.5842370637445606E-3</v>
      </c>
      <c r="AU1063" s="8">
        <f t="shared" ca="1" si="331"/>
        <v>4608.572875149719</v>
      </c>
      <c r="AV1063" s="7">
        <f ca="1">AU1063/MAX(AU$2:AU1063)-1</f>
        <v>-9.5842370637445606E-3</v>
      </c>
      <c r="AW1063" s="3">
        <f t="shared" ca="1" si="334"/>
        <v>1.4582411680452712E-3</v>
      </c>
      <c r="AX1063" s="11" t="str">
        <f ca="1">IFERROR(IF(E1063&gt;MAX(OFFSET(C1063,-1,0,-参数!B$27,1)),"买",IF(E1063&lt;MIN(OFFSET(D1063,-1,0,-参数!B$26,1)),"卖",AX1062)),"卖")</f>
        <v>买</v>
      </c>
      <c r="AY1063" s="12">
        <f ca="1">IF(AX1062="买",$E1063/$E1062-1-IF(AX1061="卖",参数!$B$3-IF(AX1063="卖",参数!$B$3+参数!$B$4,0)),"")</f>
        <v>-9.5842370637445606E-3</v>
      </c>
      <c r="AZ1063" s="10">
        <f t="shared" ca="1" si="332"/>
        <v>5780.2333180503465</v>
      </c>
      <c r="BA1063" s="12">
        <f ca="1">AZ1063/MAX(AZ$2:AZ1063)-1</f>
        <v>-9.5842370637445606E-3</v>
      </c>
    </row>
    <row r="1064" spans="1:53" x14ac:dyDescent="0.15">
      <c r="A1064" s="1">
        <v>39954</v>
      </c>
      <c r="B1064" s="6">
        <v>2795.83</v>
      </c>
      <c r="C1064" s="6">
        <v>2808.29</v>
      </c>
      <c r="D1064" s="6">
        <v>2735.77</v>
      </c>
      <c r="E1064" s="2">
        <v>2750.01</v>
      </c>
      <c r="F1064" s="3">
        <f>E1064/MAX(E$2:E1064)-1</f>
        <v>-0.53208840944667524</v>
      </c>
      <c r="G1064" s="2">
        <f ca="1">IFERROR(AVERAGE(OFFSET(E1064,0,0,-参数!B$2,1)),"")</f>
        <v>2545.136607142857</v>
      </c>
      <c r="H1064" t="str">
        <f t="shared" ca="1" si="333"/>
        <v>买</v>
      </c>
      <c r="I1064" s="3">
        <f ca="1">IF(H1063="买",$E1064/$E1063-1-IF(H1062="卖",参数!$B$3-IF(H1064="卖",参数!$B$3+参数!$B$4,0)),"")</f>
        <v>-2.2343806659414267E-2</v>
      </c>
      <c r="J1064" s="2">
        <f t="shared" ca="1" si="324"/>
        <v>7370.9613476163031</v>
      </c>
      <c r="K1064" s="3">
        <f ca="1">J1064/MAX(J$2:J1064)-1</f>
        <v>-3.1713895383228552E-2</v>
      </c>
      <c r="L1064" s="8">
        <f>L1063*(参数!$B$6-1)/(参数!$B$6+1)+E1064*2/(参数!$B$6+1)</f>
        <v>2733.5682644058766</v>
      </c>
      <c r="M1064" s="8">
        <f>M1063*(参数!$B$7-1)/(参数!$B$7+1)+E1064*2/(参数!$B$7+1)</f>
        <v>2489.8039681107448</v>
      </c>
      <c r="N1064" s="8">
        <f t="shared" si="316"/>
        <v>243.76429629513177</v>
      </c>
      <c r="O1064" s="8">
        <f>O1063*(参数!$B$8-1)/(参数!$B$8+1)+N1064*2/(参数!$B$8+1)</f>
        <v>240.22993943671884</v>
      </c>
      <c r="P1064" s="9" t="str">
        <f t="shared" si="325"/>
        <v>买</v>
      </c>
      <c r="Q1064" s="7">
        <f>IF(P1063="买",$E1064/$E1063-1-IF(P1062="卖",参数!$B$3-IF(P1064="卖",参数!$B$3+参数!$B$4,0)),"")</f>
        <v>-2.2343806659414267E-2</v>
      </c>
      <c r="R1064" s="8">
        <f t="shared" si="326"/>
        <v>5298.0488082095935</v>
      </c>
      <c r="S1064" s="3">
        <f>R1064/MAX(R$2:R1064)-1</f>
        <v>-3.1713895383228552E-2</v>
      </c>
      <c r="T1064" s="10">
        <f ca="1">IFERROR(AVERAGE(OFFSET(E1064,0,0,-参数!B$10,1)),"")</f>
        <v>2715.9639999999999</v>
      </c>
      <c r="U1064" s="10">
        <f ca="1">IFERROR(AVERAGE(OFFSET(E1064,0,0,-参数!B$11,1)),"")</f>
        <v>3315.211679012345</v>
      </c>
      <c r="V1064" s="10">
        <f t="shared" ca="1" si="317"/>
        <v>-599.24767901234509</v>
      </c>
      <c r="W1064" s="10">
        <f ca="1">IFERROR(AVERAGE(OFFSET(V1064,0,0,-参数!B$12,1)),"")</f>
        <v>-666.66611447811238</v>
      </c>
      <c r="X1064" s="11" t="str">
        <f t="shared" ca="1" si="315"/>
        <v>买</v>
      </c>
      <c r="Y1064" s="12">
        <f ca="1">IF(X1063="买",$E1064/$E1063-1-IF(X1062="卖",参数!$B$3-IF(X1064="卖",参数!$B$3+参数!$B$4,0)),"")</f>
        <v>-2.2343806659414267E-2</v>
      </c>
      <c r="Z1064" s="10">
        <f t="shared" ca="1" si="327"/>
        <v>5651.257706363991</v>
      </c>
      <c r="AA1064" s="3">
        <f ca="1">Z1064/MAX(Z$2:Z1064)-1</f>
        <v>-3.1713895383228663E-2</v>
      </c>
      <c r="AB1064" s="8">
        <f ca="1">IFERROR(AVERAGE(OFFSET(E1064,0,0,-参数!B$14,1)),"")</f>
        <v>2800.6000000000004</v>
      </c>
      <c r="AC1064" s="8">
        <f ca="1">IFERROR(AVERAGE(OFFSET(E1064,0,0,-参数!B$15,1)),"")</f>
        <v>2697.6682758620695</v>
      </c>
      <c r="AD1064" s="9" t="str">
        <f ca="1">IFERROR(IF(OR(AND(AB1064/AC1064-1&lt;参数!B$16,AB1064/AC1064-1&gt;参数!B$17),AB1064/AC1064-1&lt;参数!B$18),"买","卖"),"买")</f>
        <v>买</v>
      </c>
      <c r="AE1064" s="7">
        <f ca="1">IF(AD1063="买",$E1064/$E1063-1-IF(AD1062="卖",参数!$B$3-IF(AD1064="卖",参数!$B$3+参数!$B$4,0)),"")</f>
        <v>-2.2343806659414267E-2</v>
      </c>
      <c r="AF1064" s="8">
        <f t="shared" ca="1" si="328"/>
        <v>6491.6583904428135</v>
      </c>
      <c r="AG1064" s="3">
        <f ca="1">AF1064/MAX(AF$2:AF1064)-1</f>
        <v>-3.1713895383228441E-2</v>
      </c>
      <c r="AH1064">
        <f t="shared" ca="1" si="318"/>
        <v>0</v>
      </c>
      <c r="AI1064">
        <f t="shared" si="319"/>
        <v>0</v>
      </c>
      <c r="AJ1064">
        <f t="shared" ca="1" si="320"/>
        <v>0</v>
      </c>
      <c r="AK1064">
        <f t="shared" ca="1" si="321"/>
        <v>0</v>
      </c>
      <c r="AL1064">
        <f t="shared" ca="1" si="322"/>
        <v>0</v>
      </c>
      <c r="AM1064">
        <f t="shared" ca="1" si="323"/>
        <v>0</v>
      </c>
      <c r="AO1064" s="9">
        <f t="shared" si="329"/>
        <v>62.849999999999909</v>
      </c>
      <c r="AP1064" s="15">
        <f ca="1">IFERROR(ABS(E1064-OFFSET(E1064,-参数!B$20,0,1,1))/SUM(OFFSET(AO1064,0,0,-参数!B$20,1)),0)</f>
        <v>0.15599064069919494</v>
      </c>
      <c r="AQ1064" s="16">
        <f ca="1">(参数!B$21+参数!B$22*'000300'!AP1064)^(参数!B$23)</f>
        <v>0.12853096827472313</v>
      </c>
      <c r="AR1064" s="17">
        <f t="shared" ca="1" si="330"/>
        <v>2787.3980758995149</v>
      </c>
      <c r="AS1064" s="9" t="str">
        <f ca="1">IF(E1064+参数!B$24&gt;=AR1064,"买","卖")</f>
        <v>卖</v>
      </c>
      <c r="AT1064" s="7">
        <f ca="1">IF(AS1063="买",$E1064/$E1063-1-IF(AS1062="卖",参数!$B$3-IF(AS1064="卖",参数!$B$3+参数!$B$4,0)),"")</f>
        <v>-2.2343806659414267E-2</v>
      </c>
      <c r="AU1064" s="8">
        <f t="shared" ca="1" si="331"/>
        <v>4505.5998138515524</v>
      </c>
      <c r="AV1064" s="7">
        <f ca="1">AU1064/MAX(AU$2:AU1064)-1</f>
        <v>-3.1713895383228663E-2</v>
      </c>
      <c r="AW1064" s="3">
        <f t="shared" ca="1" si="334"/>
        <v>-1.9743840255895817E-3</v>
      </c>
      <c r="AX1064" s="11" t="str">
        <f ca="1">IFERROR(IF(E1064&gt;MAX(OFFSET(C1064,-1,0,-参数!B$27,1)),"买",IF(E1064&lt;MIN(OFFSET(D1064,-1,0,-参数!B$26,1)),"卖",AX1063)),"卖")</f>
        <v>买</v>
      </c>
      <c r="AY1064" s="12">
        <f ca="1">IF(AX1063="买",$E1064/$E1063-1-IF(AX1062="卖",参数!$B$3-IF(AX1064="卖",参数!$B$3+参数!$B$4,0)),"")</f>
        <v>-2.2343806659414267E-2</v>
      </c>
      <c r="AZ1064" s="10">
        <f t="shared" ca="1" si="332"/>
        <v>5651.0809023455249</v>
      </c>
      <c r="BA1064" s="12">
        <f ca="1">AZ1064/MAX(AZ$2:AZ1064)-1</f>
        <v>-3.1713895383228552E-2</v>
      </c>
    </row>
    <row r="1065" spans="1:53" x14ac:dyDescent="0.15">
      <c r="A1065" s="1">
        <v>39955</v>
      </c>
      <c r="B1065" s="6">
        <v>2733.02</v>
      </c>
      <c r="C1065" s="6">
        <v>2762.74</v>
      </c>
      <c r="D1065" s="6">
        <v>2719.12</v>
      </c>
      <c r="E1065" s="2">
        <v>2740.68</v>
      </c>
      <c r="F1065" s="3">
        <f>E1065/MAX(E$2:E1065)-1</f>
        <v>-0.53367590008847754</v>
      </c>
      <c r="G1065" s="2">
        <f ca="1">IFERROR(AVERAGE(OFFSET(E1065,0,0,-参数!B$2,1)),"")</f>
        <v>2555.8246428571424</v>
      </c>
      <c r="H1065" t="str">
        <f t="shared" ca="1" si="333"/>
        <v>买</v>
      </c>
      <c r="I1065" s="3">
        <f ca="1">IF(H1064="买",$E1065/$E1064-1-IF(H1063="卖",参数!$B$3-IF(H1065="卖",参数!$B$3+参数!$B$4,0)),"")</f>
        <v>-3.3927149355822417E-3</v>
      </c>
      <c r="J1065" s="2">
        <f t="shared" ca="1" si="324"/>
        <v>7345.9537769626459</v>
      </c>
      <c r="K1065" s="3">
        <f ca="1">J1065/MAX(J$2:J1065)-1</f>
        <v>-3.499901411227857E-2</v>
      </c>
      <c r="L1065" s="8">
        <f>L1064*(参数!$B$6-1)/(参数!$B$6+1)+E1065*2/(参数!$B$6+1)</f>
        <v>2734.2455725576979</v>
      </c>
      <c r="M1065" s="8">
        <f>M1064*(参数!$B$7-1)/(参数!$B$7+1)+E1065*2/(参数!$B$7+1)</f>
        <v>2495.8491736984379</v>
      </c>
      <c r="N1065" s="8">
        <f t="shared" si="316"/>
        <v>238.39639885925999</v>
      </c>
      <c r="O1065" s="8">
        <f>O1064*(参数!$B$8-1)/(参数!$B$8+1)+N1065*2/(参数!$B$8+1)</f>
        <v>239.86323132122709</v>
      </c>
      <c r="P1065" s="9" t="str">
        <f t="shared" si="325"/>
        <v>买</v>
      </c>
      <c r="Q1065" s="7">
        <f>IF(P1064="买",$E1065/$E1064-1-IF(P1063="卖",参数!$B$3-IF(P1065="卖",参数!$B$3+参数!$B$4,0)),"")</f>
        <v>-3.3927149355822417E-3</v>
      </c>
      <c r="R1065" s="8">
        <f t="shared" si="326"/>
        <v>5280.074038888537</v>
      </c>
      <c r="S1065" s="3">
        <f>R1065/MAX(R$2:R1065)-1</f>
        <v>-3.4999014112278681E-2</v>
      </c>
      <c r="T1065" s="10">
        <f ca="1">IFERROR(AVERAGE(OFFSET(E1065,0,0,-参数!B$10,1)),"")</f>
        <v>2723.32</v>
      </c>
      <c r="U1065" s="10">
        <f ca="1">IFERROR(AVERAGE(OFFSET(E1065,0,0,-参数!B$11,1)),"")</f>
        <v>3308.4110864197519</v>
      </c>
      <c r="V1065" s="10">
        <f t="shared" ca="1" si="317"/>
        <v>-585.09108641975172</v>
      </c>
      <c r="W1065" s="10">
        <f ca="1">IFERROR(AVERAGE(OFFSET(V1065,0,0,-参数!B$12,1)),"")</f>
        <v>-652.8589556677872</v>
      </c>
      <c r="X1065" s="11" t="str">
        <f t="shared" ca="1" si="315"/>
        <v>买</v>
      </c>
      <c r="Y1065" s="12">
        <f ca="1">IF(X1064="买",$E1065/$E1064-1-IF(X1063="卖",参数!$B$3-IF(X1065="卖",参数!$B$3+参数!$B$4,0)),"")</f>
        <v>-3.3927149355822417E-3</v>
      </c>
      <c r="Z1065" s="10">
        <f t="shared" ca="1" si="327"/>
        <v>5632.0845999387857</v>
      </c>
      <c r="AA1065" s="3">
        <f ca="1">Z1065/MAX(Z$2:Z1065)-1</f>
        <v>-3.4999014112278681E-2</v>
      </c>
      <c r="AB1065" s="8">
        <f ca="1">IFERROR(AVERAGE(OFFSET(E1065,0,0,-参数!B$14,1)),"")</f>
        <v>2794.6149999999998</v>
      </c>
      <c r="AC1065" s="8">
        <f ca="1">IFERROR(AVERAGE(OFFSET(E1065,0,0,-参数!B$15,1)),"")</f>
        <v>2702.673448275862</v>
      </c>
      <c r="AD1065" s="9" t="str">
        <f ca="1">IFERROR(IF(OR(AND(AB1065/AC1065-1&lt;参数!B$16,AB1065/AC1065-1&gt;参数!B$17),AB1065/AC1065-1&lt;参数!B$18),"买","卖"),"买")</f>
        <v>买</v>
      </c>
      <c r="AE1065" s="7">
        <f ca="1">IF(AD1064="买",$E1065/$E1064-1-IF(AD1063="卖",参数!$B$3-IF(AD1065="卖",参数!$B$3+参数!$B$4,0)),"")</f>
        <v>-3.3927149355822417E-3</v>
      </c>
      <c r="AF1065" s="8">
        <f t="shared" ca="1" si="328"/>
        <v>6469.6340440648601</v>
      </c>
      <c r="AG1065" s="3">
        <f ca="1">AF1065/MAX(AF$2:AF1065)-1</f>
        <v>-3.499901411227857E-2</v>
      </c>
      <c r="AH1065">
        <f t="shared" ca="1" si="318"/>
        <v>0</v>
      </c>
      <c r="AI1065">
        <f t="shared" si="319"/>
        <v>0</v>
      </c>
      <c r="AJ1065">
        <f t="shared" ca="1" si="320"/>
        <v>0</v>
      </c>
      <c r="AK1065">
        <f t="shared" ca="1" si="321"/>
        <v>0</v>
      </c>
      <c r="AL1065">
        <f t="shared" ca="1" si="322"/>
        <v>0</v>
      </c>
      <c r="AM1065">
        <f t="shared" ca="1" si="323"/>
        <v>0</v>
      </c>
      <c r="AO1065" s="9">
        <f t="shared" si="329"/>
        <v>9.330000000000382</v>
      </c>
      <c r="AP1065" s="15">
        <f ca="1">IFERROR(ABS(E1065-OFFSET(E1065,-参数!B$20,0,1,1))/SUM(OFFSET(AO1065,0,0,-参数!B$20,1)),0)</f>
        <v>0.14345422724358417</v>
      </c>
      <c r="AQ1065" s="16">
        <f ca="1">(参数!B$21+参数!B$22*'000300'!AP1065)^(参数!B$23)</f>
        <v>0.11643332929005873</v>
      </c>
      <c r="AR1065" s="17">
        <f t="shared" ca="1" si="330"/>
        <v>2781.9585347845086</v>
      </c>
      <c r="AS1065" s="9" t="str">
        <f ca="1">IF(E1065+参数!B$24&gt;=AR1065,"买","卖")</f>
        <v>卖</v>
      </c>
      <c r="AT1065" s="7" t="str">
        <f ca="1">IF(AS1064="买",$E1065/$E1064-1-IF(AS1063="卖",参数!$B$3-IF(AS1065="卖",参数!$B$3+参数!$B$4,0)),"")</f>
        <v/>
      </c>
      <c r="AU1065" s="8">
        <f t="shared" ca="1" si="331"/>
        <v>4505.5998138515524</v>
      </c>
      <c r="AV1065" s="7">
        <f ca="1">AU1065/MAX(AU$2:AU1065)-1</f>
        <v>-3.1713895383228663E-2</v>
      </c>
      <c r="AW1065" s="3">
        <f t="shared" ca="1" si="334"/>
        <v>-1.9514762394499119E-3</v>
      </c>
      <c r="AX1065" s="11" t="str">
        <f ca="1">IFERROR(IF(E1065&gt;MAX(OFFSET(C1065,-1,0,-参数!B$27,1)),"买",IF(E1065&lt;MIN(OFFSET(D1065,-1,0,-参数!B$26,1)),"卖",AX1064)),"卖")</f>
        <v>买</v>
      </c>
      <c r="AY1065" s="12">
        <f ca="1">IF(AX1064="买",$E1065/$E1064-1-IF(AX1063="卖",参数!$B$3-IF(AX1065="卖",参数!$B$3+参数!$B$4,0)),"")</f>
        <v>-3.3927149355822417E-3</v>
      </c>
      <c r="AZ1065" s="10">
        <f t="shared" ca="1" si="332"/>
        <v>5631.9083957659541</v>
      </c>
      <c r="BA1065" s="12">
        <f ca="1">AZ1065/MAX(AZ$2:AZ1065)-1</f>
        <v>-3.499901411227857E-2</v>
      </c>
    </row>
    <row r="1066" spans="1:53" x14ac:dyDescent="0.15">
      <c r="A1066" s="1">
        <v>39958</v>
      </c>
      <c r="B1066" s="6">
        <v>2684.21</v>
      </c>
      <c r="C1066" s="6">
        <v>2761.39</v>
      </c>
      <c r="D1066" s="6">
        <v>2675.28</v>
      </c>
      <c r="E1066" s="2">
        <v>2752.72</v>
      </c>
      <c r="F1066" s="3">
        <f>E1066/MAX(E$2:E1066)-1</f>
        <v>-0.53162730551963522</v>
      </c>
      <c r="G1066" s="2">
        <f ca="1">IFERROR(AVERAGE(OFFSET(E1066,0,0,-参数!B$2,1)),"")</f>
        <v>2564.1741071428564</v>
      </c>
      <c r="H1066" t="str">
        <f t="shared" ca="1" si="333"/>
        <v>买</v>
      </c>
      <c r="I1066" s="3">
        <f ca="1">IF(H1065="买",$E1066/$E1065-1-IF(H1064="卖",参数!$B$3-IF(H1066="卖",参数!$B$3+参数!$B$4,0)),"")</f>
        <v>4.3930703329100318E-3</v>
      </c>
      <c r="J1066" s="2">
        <f t="shared" ca="1" si="324"/>
        <v>7378.2250685671488</v>
      </c>
      <c r="K1066" s="3">
        <f ca="1">J1066/MAX(J$2:J1066)-1</f>
        <v>-3.0759696909946288E-2</v>
      </c>
      <c r="L1066" s="8">
        <f>L1065*(参数!$B$6-1)/(参数!$B$6+1)+E1066*2/(参数!$B$6+1)</f>
        <v>2736.0050418379169</v>
      </c>
      <c r="M1066" s="8">
        <f>M1065*(参数!$B$7-1)/(参数!$B$7+1)+E1066*2/(参数!$B$7+1)</f>
        <v>2502.038832163536</v>
      </c>
      <c r="N1066" s="8">
        <f t="shared" si="316"/>
        <v>233.96620967438093</v>
      </c>
      <c r="O1066" s="8">
        <f>O1065*(参数!$B$8-1)/(参数!$B$8+1)+N1066*2/(参数!$B$8+1)</f>
        <v>238.68382699185787</v>
      </c>
      <c r="P1066" s="9" t="str">
        <f t="shared" si="325"/>
        <v>买</v>
      </c>
      <c r="Q1066" s="7">
        <f>IF(P1065="买",$E1066/$E1065-1-IF(P1064="卖",参数!$B$3-IF(P1066="卖",参数!$B$3+参数!$B$4,0)),"")</f>
        <v>4.3930703329100318E-3</v>
      </c>
      <c r="R1066" s="8">
        <f t="shared" si="326"/>
        <v>5303.2697755043464</v>
      </c>
      <c r="S1066" s="3">
        <f>R1066/MAX(R$2:R1066)-1</f>
        <v>-3.0759696909946399E-2</v>
      </c>
      <c r="T1066" s="10">
        <f ca="1">IFERROR(AVERAGE(OFFSET(E1066,0,0,-参数!B$10,1)),"")</f>
        <v>2732.3115000000007</v>
      </c>
      <c r="U1066" s="10">
        <f ca="1">IFERROR(AVERAGE(OFFSET(E1066,0,0,-参数!B$11,1)),"")</f>
        <v>3301.7064444444432</v>
      </c>
      <c r="V1066" s="10">
        <f t="shared" ca="1" si="317"/>
        <v>-569.39494444444244</v>
      </c>
      <c r="W1066" s="10">
        <f ca="1">IFERROR(AVERAGE(OFFSET(V1066,0,0,-参数!B$12,1)),"")</f>
        <v>-639.44792929292771</v>
      </c>
      <c r="X1066" s="11" t="str">
        <f t="shared" ca="1" si="315"/>
        <v>买</v>
      </c>
      <c r="Y1066" s="12">
        <f ca="1">IF(X1065="买",$E1066/$E1065-1-IF(X1064="卖",参数!$B$3-IF(X1066="卖",参数!$B$3+参数!$B$4,0)),"")</f>
        <v>4.3930703329100318E-3</v>
      </c>
      <c r="Z1066" s="10">
        <f t="shared" ca="1" si="327"/>
        <v>5656.8267437072163</v>
      </c>
      <c r="AA1066" s="3">
        <f ca="1">Z1066/MAX(Z$2:Z1066)-1</f>
        <v>-3.0759696909946399E-2</v>
      </c>
      <c r="AB1066" s="8">
        <f ca="1">IFERROR(AVERAGE(OFFSET(E1066,0,0,-参数!B$14,1)),"")</f>
        <v>2786.9549999999999</v>
      </c>
      <c r="AC1066" s="8">
        <f ca="1">IFERROR(AVERAGE(OFFSET(E1066,0,0,-参数!B$15,1)),"")</f>
        <v>2705.9906896551724</v>
      </c>
      <c r="AD1066" s="9" t="str">
        <f ca="1">IFERROR(IF(OR(AND(AB1066/AC1066-1&lt;参数!B$16,AB1066/AC1066-1&gt;参数!B$17),AB1066/AC1066-1&lt;参数!B$18),"买","卖"),"买")</f>
        <v>买</v>
      </c>
      <c r="AE1066" s="7">
        <f ca="1">IF(AD1065="买",$E1066/$E1065-1-IF(AD1064="卖",参数!$B$3-IF(AD1066="卖",参数!$B$3+参数!$B$4,0)),"")</f>
        <v>4.3930703329100318E-3</v>
      </c>
      <c r="AF1066" s="8">
        <f t="shared" ca="1" si="328"/>
        <v>6498.0556014486265</v>
      </c>
      <c r="AG1066" s="3">
        <f ca="1">AF1066/MAX(AF$2:AF1066)-1</f>
        <v>-3.0759696909946288E-2</v>
      </c>
      <c r="AH1066">
        <f t="shared" ca="1" si="318"/>
        <v>0</v>
      </c>
      <c r="AI1066">
        <f t="shared" si="319"/>
        <v>0</v>
      </c>
      <c r="AJ1066">
        <f t="shared" ca="1" si="320"/>
        <v>0</v>
      </c>
      <c r="AK1066">
        <f t="shared" ca="1" si="321"/>
        <v>0</v>
      </c>
      <c r="AL1066">
        <f t="shared" ca="1" si="322"/>
        <v>0</v>
      </c>
      <c r="AM1066">
        <f t="shared" ca="1" si="323"/>
        <v>0</v>
      </c>
      <c r="AO1066" s="9">
        <f t="shared" si="329"/>
        <v>12.039999999999964</v>
      </c>
      <c r="AP1066" s="15">
        <f ca="1">IFERROR(ABS(E1066-OFFSET(E1066,-参数!B$20,0,1,1))/SUM(OFFSET(AO1066,0,0,-参数!B$20,1)),0)</f>
        <v>0.14571912481421312</v>
      </c>
      <c r="AQ1066" s="16">
        <f ca="1">(参数!B$21+参数!B$22*'000300'!AP1066)^(参数!B$23)</f>
        <v>0.11861895544571566</v>
      </c>
      <c r="AR1066" s="17">
        <f t="shared" ca="1" si="330"/>
        <v>2778.490290329607</v>
      </c>
      <c r="AS1066" s="9" t="str">
        <f ca="1">IF(E1066+参数!B$24&gt;=AR1066,"买","卖")</f>
        <v>卖</v>
      </c>
      <c r="AT1066" s="7" t="str">
        <f ca="1">IF(AS1065="买",$E1066/$E1065-1-IF(AS1064="卖",参数!$B$3-IF(AS1066="卖",参数!$B$3+参数!$B$4,0)),"")</f>
        <v/>
      </c>
      <c r="AU1066" s="8">
        <f t="shared" ca="1" si="331"/>
        <v>4505.5998138515524</v>
      </c>
      <c r="AV1066" s="7">
        <f ca="1">AU1066/MAX(AU$2:AU1066)-1</f>
        <v>-3.1713895383228663E-2</v>
      </c>
      <c r="AW1066" s="3">
        <f t="shared" ca="1" si="334"/>
        <v>-1.2466916424296315E-3</v>
      </c>
      <c r="AX1066" s="11" t="str">
        <f ca="1">IFERROR(IF(E1066&gt;MAX(OFFSET(C1066,-1,0,-参数!B$27,1)),"买",IF(E1066&lt;MIN(OFFSET(D1066,-1,0,-参数!B$26,1)),"卖",AX1065)),"卖")</f>
        <v>买</v>
      </c>
      <c r="AY1066" s="12">
        <f ca="1">IF(AX1065="买",$E1066/$E1065-1-IF(AX1064="卖",参数!$B$3-IF(AX1066="卖",参数!$B$3+参数!$B$4,0)),"")</f>
        <v>4.3930703329100318E-3</v>
      </c>
      <c r="AZ1066" s="10">
        <f t="shared" ca="1" si="332"/>
        <v>5656.6497654570603</v>
      </c>
      <c r="BA1066" s="12">
        <f ca="1">AZ1066/MAX(AZ$2:AZ1066)-1</f>
        <v>-3.0759696909946288E-2</v>
      </c>
    </row>
    <row r="1067" spans="1:53" x14ac:dyDescent="0.15">
      <c r="A1067" s="1">
        <v>39959</v>
      </c>
      <c r="B1067" s="6">
        <v>2757.31</v>
      </c>
      <c r="C1067" s="6">
        <v>2762.81</v>
      </c>
      <c r="D1067" s="6">
        <v>2718.55</v>
      </c>
      <c r="E1067" s="2">
        <v>2719.76</v>
      </c>
      <c r="F1067" s="3">
        <f>E1067/MAX(E$2:E1067)-1</f>
        <v>-0.53723541822636622</v>
      </c>
      <c r="G1067" s="2">
        <f ca="1">IFERROR(AVERAGE(OFFSET(E1067,0,0,-参数!B$2,1)),"")</f>
        <v>2571.5819642857141</v>
      </c>
      <c r="H1067" t="str">
        <f t="shared" ca="1" si="333"/>
        <v>买</v>
      </c>
      <c r="I1067" s="3">
        <f ca="1">IF(H1066="买",$E1067/$E1066-1-IF(H1065="卖",参数!$B$3-IF(H1067="卖",参数!$B$3+参数!$B$4,0)),"")</f>
        <v>-1.1973611555116226E-2</v>
      </c>
      <c r="J1067" s="2">
        <f t="shared" ca="1" si="324"/>
        <v>7289.8810676299054</v>
      </c>
      <c r="K1067" s="3">
        <f ca="1">J1067/MAX(J$2:J1067)-1</f>
        <v>-4.2365003802709689E-2</v>
      </c>
      <c r="L1067" s="8">
        <f>L1066*(参数!$B$6-1)/(参数!$B$6+1)+E1067*2/(参数!$B$6+1)</f>
        <v>2734.4578949962106</v>
      </c>
      <c r="M1067" s="8">
        <f>M1066*(参数!$B$7-1)/(参数!$B$7+1)+E1067*2/(参数!$B$7+1)</f>
        <v>2507.2851253644149</v>
      </c>
      <c r="N1067" s="8">
        <f t="shared" si="316"/>
        <v>227.17276963179575</v>
      </c>
      <c r="O1067" s="8">
        <f>O1066*(参数!$B$8-1)/(参数!$B$8+1)+N1067*2/(参数!$B$8+1)</f>
        <v>236.38161551984544</v>
      </c>
      <c r="P1067" s="9" t="str">
        <f t="shared" si="325"/>
        <v>买</v>
      </c>
      <c r="Q1067" s="7">
        <f>IF(P1066="买",$E1067/$E1066-1-IF(P1065="卖",参数!$B$3-IF(P1067="卖",参数!$B$3+参数!$B$4,0)),"")</f>
        <v>-1.1973611555116226E-2</v>
      </c>
      <c r="R1067" s="8">
        <f t="shared" si="326"/>
        <v>5239.7704832404688</v>
      </c>
      <c r="S1067" s="3">
        <f>R1067/MAX(R$2:R1067)-1</f>
        <v>-4.23650038027098E-2</v>
      </c>
      <c r="T1067" s="10">
        <f ca="1">IFERROR(AVERAGE(OFFSET(E1067,0,0,-参数!B$10,1)),"")</f>
        <v>2742.6350000000007</v>
      </c>
      <c r="U1067" s="10">
        <f ca="1">IFERROR(AVERAGE(OFFSET(E1067,0,0,-参数!B$11,1)),"")</f>
        <v>3294.8073333333323</v>
      </c>
      <c r="V1067" s="10">
        <f t="shared" ca="1" si="317"/>
        <v>-552.17233333333161</v>
      </c>
      <c r="W1067" s="10">
        <f ca="1">IFERROR(AVERAGE(OFFSET(V1067,0,0,-参数!B$12,1)),"")</f>
        <v>-625.6379264870917</v>
      </c>
      <c r="X1067" s="11" t="str">
        <f t="shared" ca="1" si="315"/>
        <v>买</v>
      </c>
      <c r="Y1067" s="12">
        <f ca="1">IF(X1066="买",$E1067/$E1066-1-IF(X1065="卖",参数!$B$3-IF(X1067="卖",参数!$B$3+参数!$B$4,0)),"")</f>
        <v>-1.1973611555116226E-2</v>
      </c>
      <c r="Z1067" s="10">
        <f t="shared" ca="1" si="327"/>
        <v>5589.0940976434731</v>
      </c>
      <c r="AA1067" s="3">
        <f ca="1">Z1067/MAX(Z$2:Z1067)-1</f>
        <v>-4.23650038027098E-2</v>
      </c>
      <c r="AB1067" s="8">
        <f ca="1">IFERROR(AVERAGE(OFFSET(E1067,0,0,-参数!B$14,1)),"")</f>
        <v>2777.8500000000004</v>
      </c>
      <c r="AC1067" s="8">
        <f ca="1">IFERROR(AVERAGE(OFFSET(E1067,0,0,-参数!B$15,1)),"")</f>
        <v>2707.4696551724137</v>
      </c>
      <c r="AD1067" s="9" t="str">
        <f ca="1">IFERROR(IF(OR(AND(AB1067/AC1067-1&lt;参数!B$16,AB1067/AC1067-1&gt;参数!B$17),AB1067/AC1067-1&lt;参数!B$18),"买","卖"),"买")</f>
        <v>买</v>
      </c>
      <c r="AE1067" s="7">
        <f ca="1">IF(AD1066="买",$E1067/$E1066-1-IF(AD1065="卖",参数!$B$3-IF(AD1067="卖",参数!$B$3+参数!$B$4,0)),"")</f>
        <v>-1.1973611555116226E-2</v>
      </c>
      <c r="AF1067" s="8">
        <f t="shared" ca="1" si="328"/>
        <v>6420.2504078133334</v>
      </c>
      <c r="AG1067" s="3">
        <f ca="1">AF1067/MAX(AF$2:AF1067)-1</f>
        <v>-4.2365003802709689E-2</v>
      </c>
      <c r="AH1067">
        <f t="shared" ca="1" si="318"/>
        <v>0</v>
      </c>
      <c r="AI1067">
        <f t="shared" si="319"/>
        <v>0</v>
      </c>
      <c r="AJ1067">
        <f t="shared" ca="1" si="320"/>
        <v>0</v>
      </c>
      <c r="AK1067">
        <f t="shared" ca="1" si="321"/>
        <v>0</v>
      </c>
      <c r="AL1067">
        <f t="shared" ca="1" si="322"/>
        <v>1</v>
      </c>
      <c r="AM1067">
        <f t="shared" ca="1" si="323"/>
        <v>0</v>
      </c>
      <c r="AO1067" s="9">
        <f t="shared" si="329"/>
        <v>32.959999999999582</v>
      </c>
      <c r="AP1067" s="15">
        <f ca="1">IFERROR(ABS(E1067-OFFSET(E1067,-参数!B$20,0,1,1))/SUM(OFFSET(AO1067,0,0,-参数!B$20,1)),0)</f>
        <v>0.1377906537693169</v>
      </c>
      <c r="AQ1067" s="16">
        <f ca="1">(参数!B$21+参数!B$22*'000300'!AP1067)^(参数!B$23)</f>
        <v>0.11096798088739082</v>
      </c>
      <c r="AR1067" s="17">
        <f t="shared" ca="1" si="330"/>
        <v>2771.9731085948001</v>
      </c>
      <c r="AS1067" s="9" t="str">
        <f ca="1">IF(E1067+参数!B$24&gt;=AR1067,"买","卖")</f>
        <v>卖</v>
      </c>
      <c r="AT1067" s="7" t="str">
        <f ca="1">IF(AS1066="买",$E1067/$E1066-1-IF(AS1065="卖",参数!$B$3-IF(AS1067="卖",参数!$B$3+参数!$B$4,0)),"")</f>
        <v/>
      </c>
      <c r="AU1067" s="8">
        <f t="shared" ca="1" si="331"/>
        <v>4505.5998138515524</v>
      </c>
      <c r="AV1067" s="7">
        <f ca="1">AU1067/MAX(AU$2:AU1067)-1</f>
        <v>-3.1713895383228663E-2</v>
      </c>
      <c r="AW1067" s="3">
        <f t="shared" ca="1" si="334"/>
        <v>-2.3455837716941375E-3</v>
      </c>
      <c r="AX1067" s="11" t="str">
        <f ca="1">IFERROR(IF(E1067&gt;MAX(OFFSET(C1067,-1,0,-参数!B$27,1)),"买",IF(E1067&lt;MIN(OFFSET(D1067,-1,0,-参数!B$26,1)),"卖",AX1066)),"卖")</f>
        <v>买</v>
      </c>
      <c r="AY1067" s="12">
        <f ca="1">IF(AX1066="买",$E1067/$E1066-1-IF(AX1065="卖",参数!$B$3-IF(AX1067="卖",参数!$B$3+参数!$B$4,0)),"")</f>
        <v>-1.1973611555116226E-2</v>
      </c>
      <c r="AZ1067" s="10">
        <f t="shared" ca="1" si="332"/>
        <v>5588.9192384621383</v>
      </c>
      <c r="BA1067" s="12">
        <f ca="1">AZ1067/MAX(AZ$2:AZ1067)-1</f>
        <v>-4.2365003802709689E-2</v>
      </c>
    </row>
    <row r="1068" spans="1:53" x14ac:dyDescent="0.15">
      <c r="A1068" s="1">
        <v>39960</v>
      </c>
      <c r="B1068" s="6">
        <v>2734.42</v>
      </c>
      <c r="C1068" s="6">
        <v>2768.57</v>
      </c>
      <c r="D1068" s="6">
        <v>2715.82</v>
      </c>
      <c r="E1068" s="2">
        <v>2759.71</v>
      </c>
      <c r="F1068" s="3">
        <f>E1068/MAX(E$2:E1068)-1</f>
        <v>-0.5304379636561628</v>
      </c>
      <c r="G1068" s="2">
        <f ca="1">IFERROR(AVERAGE(OFFSET(E1068,0,0,-参数!B$2,1)),"")</f>
        <v>2580.0307142857141</v>
      </c>
      <c r="H1068" t="str">
        <f t="shared" ca="1" si="333"/>
        <v>买</v>
      </c>
      <c r="I1068" s="3">
        <f ca="1">IF(H1067="买",$E1068/$E1067-1-IF(H1066="卖",参数!$B$3-IF(H1068="卖",参数!$B$3+参数!$B$4,0)),"")</f>
        <v>1.4688796070241317E-2</v>
      </c>
      <c r="J1068" s="2">
        <f t="shared" ca="1" si="324"/>
        <v>7396.9606440086345</v>
      </c>
      <c r="K1068" s="3">
        <f ca="1">J1068/MAX(J$2:J1068)-1</f>
        <v>-2.8298498633841374E-2</v>
      </c>
      <c r="L1068" s="8">
        <f>L1067*(参数!$B$6-1)/(参数!$B$6+1)+E1068*2/(参数!$B$6+1)</f>
        <v>2736.8628573775241</v>
      </c>
      <c r="M1068" s="8">
        <f>M1067*(参数!$B$7-1)/(参数!$B$7+1)+E1068*2/(参数!$B$7+1)</f>
        <v>2513.3676524640673</v>
      </c>
      <c r="N1068" s="8">
        <f t="shared" si="316"/>
        <v>223.49520491345675</v>
      </c>
      <c r="O1068" s="8">
        <f>O1067*(参数!$B$8-1)/(参数!$B$8+1)+N1068*2/(参数!$B$8+1)</f>
        <v>233.80433339856771</v>
      </c>
      <c r="P1068" s="9" t="str">
        <f t="shared" si="325"/>
        <v>买</v>
      </c>
      <c r="Q1068" s="7">
        <f>IF(P1067="买",$E1068/$E1067-1-IF(P1066="卖",参数!$B$3-IF(P1068="卖",参数!$B$3+参数!$B$4,0)),"")</f>
        <v>1.4688796070241317E-2</v>
      </c>
      <c r="R1068" s="8">
        <f t="shared" si="326"/>
        <v>5316.7364033236581</v>
      </c>
      <c r="S1068" s="3">
        <f>R1068/MAX(R$2:R1068)-1</f>
        <v>-2.8298498633841485E-2</v>
      </c>
      <c r="T1068" s="10">
        <f ca="1">IFERROR(AVERAGE(OFFSET(E1068,0,0,-参数!B$10,1)),"")</f>
        <v>2754.6940000000004</v>
      </c>
      <c r="U1068" s="10">
        <f ca="1">IFERROR(AVERAGE(OFFSET(E1068,0,0,-参数!B$11,1)),"")</f>
        <v>3288.1532345679002</v>
      </c>
      <c r="V1068" s="10">
        <f t="shared" ca="1" si="317"/>
        <v>-533.45923456789978</v>
      </c>
      <c r="W1068" s="10">
        <f ca="1">IFERROR(AVERAGE(OFFSET(V1068,0,0,-参数!B$12,1)),"")</f>
        <v>-611.30798316498158</v>
      </c>
      <c r="X1068" s="11" t="str">
        <f t="shared" ca="1" si="315"/>
        <v>买</v>
      </c>
      <c r="Y1068" s="12">
        <f ca="1">IF(X1067="买",$E1068/$E1067-1-IF(X1066="卖",参数!$B$3-IF(X1068="卖",参数!$B$3+参数!$B$4,0)),"")</f>
        <v>1.4688796070241317E-2</v>
      </c>
      <c r="Z1068" s="10">
        <f t="shared" ca="1" si="327"/>
        <v>5671.1911610611478</v>
      </c>
      <c r="AA1068" s="3">
        <f ca="1">Z1068/MAX(Z$2:Z1068)-1</f>
        <v>-2.8298498633841485E-2</v>
      </c>
      <c r="AB1068" s="8">
        <f ca="1">IFERROR(AVERAGE(OFFSET(E1068,0,0,-参数!B$14,1)),"")</f>
        <v>2773.2987499999999</v>
      </c>
      <c r="AC1068" s="8">
        <f ca="1">IFERROR(AVERAGE(OFFSET(E1068,0,0,-参数!B$15,1)),"")</f>
        <v>2709.9772413793103</v>
      </c>
      <c r="AD1068" s="9" t="str">
        <f ca="1">IFERROR(IF(OR(AND(AB1068/AC1068-1&lt;参数!B$16,AB1068/AC1068-1&gt;参数!B$17),AB1068/AC1068-1&lt;参数!B$18),"买","卖"),"买")</f>
        <v>买</v>
      </c>
      <c r="AE1068" s="7">
        <f ca="1">IF(AD1067="买",$E1068/$E1067-1-IF(AD1066="卖",参数!$B$3-IF(AD1068="卖",参数!$B$3+参数!$B$4,0)),"")</f>
        <v>1.4688796070241317E-2</v>
      </c>
      <c r="AF1068" s="8">
        <f t="shared" ca="1" si="328"/>
        <v>6514.5561567735867</v>
      </c>
      <c r="AG1068" s="3">
        <f ca="1">AF1068/MAX(AF$2:AF1068)-1</f>
        <v>-2.8298498633841485E-2</v>
      </c>
      <c r="AH1068">
        <f t="shared" ca="1" si="318"/>
        <v>0</v>
      </c>
      <c r="AI1068">
        <f t="shared" si="319"/>
        <v>0</v>
      </c>
      <c r="AJ1068">
        <f t="shared" ca="1" si="320"/>
        <v>0</v>
      </c>
      <c r="AK1068">
        <f t="shared" ca="1" si="321"/>
        <v>0</v>
      </c>
      <c r="AL1068">
        <f t="shared" ca="1" si="322"/>
        <v>0</v>
      </c>
      <c r="AM1068">
        <f t="shared" ca="1" si="323"/>
        <v>0</v>
      </c>
      <c r="AO1068" s="9">
        <f t="shared" si="329"/>
        <v>39.949999999999818</v>
      </c>
      <c r="AP1068" s="15">
        <f ca="1">IFERROR(ABS(E1068-OFFSET(E1068,-参数!B$20,0,1,1))/SUM(OFFSET(AO1068,0,0,-参数!B$20,1)),0)</f>
        <v>0.12555309156863911</v>
      </c>
      <c r="AQ1068" s="16">
        <f ca="1">(参数!B$21+参数!B$22*'000300'!AP1068)^(参数!B$23)</f>
        <v>9.9158733363736734E-2</v>
      </c>
      <c r="AR1068" s="17">
        <f t="shared" ca="1" si="330"/>
        <v>2770.7571142794377</v>
      </c>
      <c r="AS1068" s="9" t="str">
        <f ca="1">IF(E1068+参数!B$24&gt;=AR1068,"买","卖")</f>
        <v>买</v>
      </c>
      <c r="AT1068" s="7" t="str">
        <f ca="1">IF(AS1067="买",$E1068/$E1067-1-IF(AS1066="卖",参数!$B$3-IF(AS1068="卖",参数!$B$3+参数!$B$4,0)),"")</f>
        <v/>
      </c>
      <c r="AU1068" s="8">
        <f t="shared" ca="1" si="331"/>
        <v>4505.5998138515524</v>
      </c>
      <c r="AV1068" s="7">
        <f ca="1">AU1068/MAX(AU$2:AU1068)-1</f>
        <v>-3.1713895383228663E-2</v>
      </c>
      <c r="AW1068" s="3">
        <f t="shared" ca="1" si="334"/>
        <v>-4.3867464355695773E-4</v>
      </c>
      <c r="AX1068" s="11" t="str">
        <f ca="1">IFERROR(IF(E1068&gt;MAX(OFFSET(C1068,-1,0,-参数!B$27,1)),"买",IF(E1068&lt;MIN(OFFSET(D1068,-1,0,-参数!B$26,1)),"卖",AX1067)),"卖")</f>
        <v>买</v>
      </c>
      <c r="AY1068" s="12">
        <f ca="1">IF(AX1067="买",$E1068/$E1067-1-IF(AX1066="卖",参数!$B$3-IF(AX1068="卖",参数!$B$3+参数!$B$4,0)),"")</f>
        <v>1.4688796070241317E-2</v>
      </c>
      <c r="AZ1068" s="10">
        <f t="shared" ca="1" si="332"/>
        <v>5671.0137334089568</v>
      </c>
      <c r="BA1068" s="12">
        <f ca="1">AZ1068/MAX(AZ$2:AZ1068)-1</f>
        <v>-2.8298498633841485E-2</v>
      </c>
    </row>
    <row r="1069" spans="1:53" x14ac:dyDescent="0.15">
      <c r="A1069" s="1">
        <v>39965</v>
      </c>
      <c r="B1069" s="6">
        <v>2798.93</v>
      </c>
      <c r="C1069" s="6">
        <v>2864.47</v>
      </c>
      <c r="D1069" s="6">
        <v>2798.93</v>
      </c>
      <c r="E1069" s="2">
        <v>2858.34</v>
      </c>
      <c r="F1069" s="3">
        <f>E1069/MAX(E$2:E1069)-1</f>
        <v>-0.51365616279861159</v>
      </c>
      <c r="G1069" s="2">
        <f ca="1">IFERROR(AVERAGE(OFFSET(E1069,0,0,-参数!B$2,1)),"")</f>
        <v>2591.7416071428565</v>
      </c>
      <c r="H1069" t="str">
        <f t="shared" ca="1" si="333"/>
        <v>买</v>
      </c>
      <c r="I1069" s="3">
        <f ca="1">IF(H1068="买",$E1069/$E1068-1-IF(H1067="卖",参数!$B$3-IF(H1069="卖",参数!$B$3+参数!$B$4,0)),"")</f>
        <v>3.5739262458736709E-2</v>
      </c>
      <c r="J1069" s="2">
        <f t="shared" ca="1" si="324"/>
        <v>7661.3225618618053</v>
      </c>
      <c r="K1069" s="3">
        <f ca="1">J1069/MAX(J$2:J1069)-1</f>
        <v>0</v>
      </c>
      <c r="L1069" s="8">
        <f>L1068*(参数!$B$6-1)/(参数!$B$6+1)+E1069*2/(参数!$B$6+1)</f>
        <v>2748.4321090558556</v>
      </c>
      <c r="M1069" s="8">
        <f>M1068*(参数!$B$7-1)/(参数!$B$7+1)+E1069*2/(参数!$B$7+1)</f>
        <v>2521.6802391516803</v>
      </c>
      <c r="N1069" s="8">
        <f t="shared" si="316"/>
        <v>226.75186990417524</v>
      </c>
      <c r="O1069" s="8">
        <f>O1068*(参数!$B$8-1)/(参数!$B$8+1)+N1069*2/(参数!$B$8+1)</f>
        <v>232.39384069968924</v>
      </c>
      <c r="P1069" s="9" t="str">
        <f t="shared" si="325"/>
        <v>买</v>
      </c>
      <c r="Q1069" s="7">
        <f>IF(P1068="买",$E1069/$E1068-1-IF(P1067="卖",参数!$B$3-IF(P1069="卖",参数!$B$3+参数!$B$4,0)),"")</f>
        <v>3.5739262458736709E-2</v>
      </c>
      <c r="R1069" s="8">
        <f t="shared" si="326"/>
        <v>5506.7526410659621</v>
      </c>
      <c r="S1069" s="3">
        <f>R1069/MAX(R$2:R1069)-1</f>
        <v>0</v>
      </c>
      <c r="T1069" s="10">
        <f ca="1">IFERROR(AVERAGE(OFFSET(E1069,0,0,-参数!B$10,1)),"")</f>
        <v>2767.3425000000002</v>
      </c>
      <c r="U1069" s="10">
        <f ca="1">IFERROR(AVERAGE(OFFSET(E1069,0,0,-参数!B$11,1)),"")</f>
        <v>3281.9737777777768</v>
      </c>
      <c r="V1069" s="10">
        <f t="shared" ca="1" si="317"/>
        <v>-514.63127777777663</v>
      </c>
      <c r="W1069" s="10">
        <f ca="1">IFERROR(AVERAGE(OFFSET(V1069,0,0,-参数!B$12,1)),"")</f>
        <v>-596.40826430976279</v>
      </c>
      <c r="X1069" s="11" t="str">
        <f t="shared" ca="1" si="315"/>
        <v>买</v>
      </c>
      <c r="Y1069" s="12">
        <f ca="1">IF(X1068="买",$E1069/$E1068-1-IF(X1067="卖",参数!$B$3-IF(X1069="卖",参数!$B$3+参数!$B$4,0)),"")</f>
        <v>3.5739262458736709E-2</v>
      </c>
      <c r="Z1069" s="10">
        <f t="shared" ca="1" si="327"/>
        <v>5873.8753504199804</v>
      </c>
      <c r="AA1069" s="3">
        <f ca="1">Z1069/MAX(Z$2:Z1069)-1</f>
        <v>0</v>
      </c>
      <c r="AB1069" s="8">
        <f ca="1">IFERROR(AVERAGE(OFFSET(E1069,0,0,-参数!B$14,1)),"")</f>
        <v>2779.27</v>
      </c>
      <c r="AC1069" s="8">
        <f ca="1">IFERROR(AVERAGE(OFFSET(E1069,0,0,-参数!B$15,1)),"")</f>
        <v>2715.8817241379311</v>
      </c>
      <c r="AD1069" s="9" t="str">
        <f ca="1">IFERROR(IF(OR(AND(AB1069/AC1069-1&lt;参数!B$16,AB1069/AC1069-1&gt;参数!B$17),AB1069/AC1069-1&lt;参数!B$18),"买","卖"),"买")</f>
        <v>买</v>
      </c>
      <c r="AE1069" s="7">
        <f ca="1">IF(AD1068="买",$E1069/$E1068-1-IF(AD1067="卖",参数!$B$3-IF(AD1069="卖",参数!$B$3+参数!$B$4,0)),"")</f>
        <v>3.5739262458736709E-2</v>
      </c>
      <c r="AF1069" s="8">
        <f t="shared" ca="1" si="328"/>
        <v>6747.3815890626975</v>
      </c>
      <c r="AG1069" s="3">
        <f ca="1">AF1069/MAX(AF$2:AF1069)-1</f>
        <v>0</v>
      </c>
      <c r="AH1069">
        <f t="shared" ca="1" si="318"/>
        <v>0</v>
      </c>
      <c r="AI1069">
        <f t="shared" si="319"/>
        <v>0</v>
      </c>
      <c r="AJ1069">
        <f t="shared" ca="1" si="320"/>
        <v>0</v>
      </c>
      <c r="AK1069">
        <f t="shared" ca="1" si="321"/>
        <v>0</v>
      </c>
      <c r="AL1069">
        <f t="shared" ca="1" si="322"/>
        <v>0</v>
      </c>
      <c r="AM1069">
        <f t="shared" ca="1" si="323"/>
        <v>0</v>
      </c>
      <c r="AO1069" s="9">
        <f t="shared" si="329"/>
        <v>98.630000000000109</v>
      </c>
      <c r="AP1069" s="15">
        <f ca="1">IFERROR(ABS(E1069-OFFSET(E1069,-参数!B$20,0,1,1))/SUM(OFFSET(AO1069,0,0,-参数!B$20,1)),0)</f>
        <v>0.1362102939204177</v>
      </c>
      <c r="AQ1069" s="16">
        <f ca="1">(参数!B$21+参数!B$22*'000300'!AP1069)^(参数!B$23)</f>
        <v>0.10944293363320309</v>
      </c>
      <c r="AR1069" s="17">
        <f t="shared" ca="1" si="330"/>
        <v>2780.3424422287576</v>
      </c>
      <c r="AS1069" s="9" t="str">
        <f ca="1">IF(E1069+参数!B$24&gt;=AR1069,"买","卖")</f>
        <v>买</v>
      </c>
      <c r="AT1069" s="7">
        <f ca="1">IF(AS1068="买",$E1069/$E1068-1-IF(AS1067="卖",参数!$B$3-IF(AS1069="卖",参数!$B$3+参数!$B$4,0)),"")</f>
        <v>3.5489262458736709E-2</v>
      </c>
      <c r="AU1069" s="8">
        <f t="shared" ca="1" si="331"/>
        <v>4665.500228179365</v>
      </c>
      <c r="AV1069" s="7">
        <f ca="1">AU1069/MAX(AU$2:AU1069)-1</f>
        <v>0</v>
      </c>
      <c r="AW1069" s="3">
        <f t="shared" ca="1" si="334"/>
        <v>3.4594616395355882E-3</v>
      </c>
      <c r="AX1069" s="11" t="str">
        <f ca="1">IFERROR(IF(E1069&gt;MAX(OFFSET(C1069,-1,0,-参数!B$27,1)),"买",IF(E1069&lt;MIN(OFFSET(D1069,-1,0,-参数!B$26,1)),"卖",AX1068)),"卖")</f>
        <v>买</v>
      </c>
      <c r="AY1069" s="12">
        <f ca="1">IF(AX1068="买",$E1069/$E1068-1-IF(AX1067="卖",参数!$B$3-IF(AX1069="卖",参数!$B$3+参数!$B$4,0)),"")</f>
        <v>3.5739262458736709E-2</v>
      </c>
      <c r="AZ1069" s="10">
        <f t="shared" ca="1" si="332"/>
        <v>5873.6915816343599</v>
      </c>
      <c r="BA1069" s="12">
        <f ca="1">AZ1069/MAX(AZ$2:AZ1069)-1</f>
        <v>0</v>
      </c>
    </row>
    <row r="1070" spans="1:53" x14ac:dyDescent="0.15">
      <c r="A1070" s="1">
        <v>39966</v>
      </c>
      <c r="B1070" s="6">
        <v>2878.53</v>
      </c>
      <c r="C1070" s="6">
        <v>2892.78</v>
      </c>
      <c r="D1070" s="6">
        <v>2855.06</v>
      </c>
      <c r="E1070" s="2">
        <v>2865.1</v>
      </c>
      <c r="F1070" s="3">
        <f>E1070/MAX(E$2:E1070)-1</f>
        <v>-0.51250595521676989</v>
      </c>
      <c r="G1070" s="2">
        <f ca="1">IFERROR(AVERAGE(OFFSET(E1070,0,0,-参数!B$2,1)),"")</f>
        <v>2602.8901785714284</v>
      </c>
      <c r="H1070" t="str">
        <f t="shared" ca="1" si="333"/>
        <v>买</v>
      </c>
      <c r="I1070" s="3">
        <f ca="1">IF(H1069="买",$E1070/$E1069-1-IF(H1068="卖",参数!$B$3-IF(H1070="卖",参数!$B$3+参数!$B$4,0)),"")</f>
        <v>2.3650090612032937E-3</v>
      </c>
      <c r="J1070" s="2">
        <f t="shared" ca="1" si="324"/>
        <v>7679.4416591414101</v>
      </c>
      <c r="K1070" s="3">
        <f ca="1">J1070/MAX(J$2:J1070)-1</f>
        <v>0</v>
      </c>
      <c r="L1070" s="8">
        <f>L1069*(参数!$B$6-1)/(参数!$B$6+1)+E1070*2/(参数!$B$6+1)</f>
        <v>2759.543336764822</v>
      </c>
      <c r="M1070" s="8">
        <f>M1069*(参数!$B$7-1)/(参数!$B$7+1)+E1070*2/(参数!$B$7+1)</f>
        <v>2529.9554141118806</v>
      </c>
      <c r="N1070" s="8">
        <f t="shared" si="316"/>
        <v>229.58792265294142</v>
      </c>
      <c r="O1070" s="8">
        <f>O1069*(参数!$B$8-1)/(参数!$B$8+1)+N1070*2/(参数!$B$8+1)</f>
        <v>231.83265709033969</v>
      </c>
      <c r="P1070" s="9" t="str">
        <f t="shared" si="325"/>
        <v>买</v>
      </c>
      <c r="Q1070" s="7">
        <f>IF(P1069="买",$E1070/$E1069-1-IF(P1068="卖",参数!$B$3-IF(P1070="卖",参数!$B$3+参数!$B$4,0)),"")</f>
        <v>2.3650090612032937E-3</v>
      </c>
      <c r="R1070" s="8">
        <f t="shared" si="326"/>
        <v>5519.7761609598883</v>
      </c>
      <c r="S1070" s="3">
        <f>R1070/MAX(R$2:R1070)-1</f>
        <v>0</v>
      </c>
      <c r="T1070" s="10">
        <f ca="1">IFERROR(AVERAGE(OFFSET(E1070,0,0,-参数!B$10,1)),"")</f>
        <v>2779.451</v>
      </c>
      <c r="U1070" s="10">
        <f ca="1">IFERROR(AVERAGE(OFFSET(E1070,0,0,-参数!B$11,1)),"")</f>
        <v>3275.6464691358028</v>
      </c>
      <c r="V1070" s="10">
        <f t="shared" ca="1" si="317"/>
        <v>-496.1954691358028</v>
      </c>
      <c r="W1070" s="10">
        <f ca="1">IFERROR(AVERAGE(OFFSET(V1070,0,0,-参数!B$12,1)),"")</f>
        <v>-580.85363187429721</v>
      </c>
      <c r="X1070" s="11" t="str">
        <f t="shared" ca="1" si="315"/>
        <v>买</v>
      </c>
      <c r="Y1070" s="12">
        <f ca="1">IF(X1069="买",$E1070/$E1069-1-IF(X1068="卖",参数!$B$3-IF(X1070="卖",参数!$B$3+参数!$B$4,0)),"")</f>
        <v>2.3650090612032937E-3</v>
      </c>
      <c r="Z1070" s="10">
        <f t="shared" ca="1" si="327"/>
        <v>5887.7671188481027</v>
      </c>
      <c r="AA1070" s="3">
        <f ca="1">Z1070/MAX(Z$2:Z1070)-1</f>
        <v>0</v>
      </c>
      <c r="AB1070" s="8">
        <f ca="1">IFERROR(AVERAGE(OFFSET(E1070,0,0,-参数!B$14,1)),"")</f>
        <v>2782.3975</v>
      </c>
      <c r="AC1070" s="8">
        <f ca="1">IFERROR(AVERAGE(OFFSET(E1070,0,0,-参数!B$15,1)),"")</f>
        <v>2723.2751724137929</v>
      </c>
      <c r="AD1070" s="9" t="str">
        <f ca="1">IFERROR(IF(OR(AND(AB1070/AC1070-1&lt;参数!B$16,AB1070/AC1070-1&gt;参数!B$17),AB1070/AC1070-1&lt;参数!B$18),"买","卖"),"买")</f>
        <v>买</v>
      </c>
      <c r="AE1070" s="7">
        <f ca="1">IF(AD1069="买",$E1070/$E1069-1-IF(AD1068="卖",参数!$B$3-IF(AD1070="卖",参数!$B$3+参数!$B$4,0)),"")</f>
        <v>2.3650090612032937E-3</v>
      </c>
      <c r="AF1070" s="8">
        <f t="shared" ca="1" si="328"/>
        <v>6763.3392076602267</v>
      </c>
      <c r="AG1070" s="3">
        <f ca="1">AF1070/MAX(AF$2:AF1070)-1</f>
        <v>0</v>
      </c>
      <c r="AH1070">
        <f t="shared" ca="1" si="318"/>
        <v>0</v>
      </c>
      <c r="AI1070">
        <f t="shared" si="319"/>
        <v>0</v>
      </c>
      <c r="AJ1070">
        <f t="shared" ca="1" si="320"/>
        <v>0</v>
      </c>
      <c r="AK1070">
        <f t="shared" ca="1" si="321"/>
        <v>0</v>
      </c>
      <c r="AL1070">
        <f t="shared" ca="1" si="322"/>
        <v>0</v>
      </c>
      <c r="AM1070">
        <f t="shared" ca="1" si="323"/>
        <v>0</v>
      </c>
      <c r="AO1070" s="9">
        <f t="shared" si="329"/>
        <v>6.7599999999997635</v>
      </c>
      <c r="AP1070" s="15">
        <f ca="1">IFERROR(ABS(E1070-OFFSET(E1070,-参数!B$20,0,1,1))/SUM(OFFSET(AO1070,0,0,-参数!B$20,1)),0)</f>
        <v>0.16908232989044064</v>
      </c>
      <c r="AQ1070" s="16">
        <f ca="1">(参数!B$21+参数!B$22*'000300'!AP1070)^(参数!B$23)</f>
        <v>0.14116444834427522</v>
      </c>
      <c r="AR1070" s="17">
        <f t="shared" ca="1" si="330"/>
        <v>2792.3071961145429</v>
      </c>
      <c r="AS1070" s="9" t="str">
        <f ca="1">IF(E1070+参数!B$24&gt;=AR1070,"买","卖")</f>
        <v>买</v>
      </c>
      <c r="AT1070" s="7">
        <f ca="1">IF(AS1069="买",$E1070/$E1069-1-IF(AS1068="卖",参数!$B$3-IF(AS1070="卖",参数!$B$3+参数!$B$4,0)),"")</f>
        <v>2.3650090612032937E-3</v>
      </c>
      <c r="AU1070" s="8">
        <f t="shared" ca="1" si="331"/>
        <v>4676.5341784940556</v>
      </c>
      <c r="AV1070" s="7">
        <f ca="1">AU1070/MAX(AU$2:AU1070)-1</f>
        <v>0</v>
      </c>
      <c r="AW1070" s="3">
        <f t="shared" ca="1" si="334"/>
        <v>4.3033382162069866E-3</v>
      </c>
      <c r="AX1070" s="11" t="str">
        <f ca="1">IFERROR(IF(E1070&gt;MAX(OFFSET(C1070,-1,0,-参数!B$27,1)),"买",IF(E1070&lt;MIN(OFFSET(D1070,-1,0,-参数!B$26,1)),"卖",AX1069)),"卖")</f>
        <v>买</v>
      </c>
      <c r="AY1070" s="12">
        <f ca="1">IF(AX1069="买",$E1070/$E1069-1-IF(AX1068="卖",参数!$B$3-IF(AX1070="卖",参数!$B$3+参数!$B$4,0)),"")</f>
        <v>2.3650090612032937E-3</v>
      </c>
      <c r="AZ1070" s="10">
        <f t="shared" ca="1" si="332"/>
        <v>5887.5829154476387</v>
      </c>
      <c r="BA1070" s="12">
        <f ca="1">AZ1070/MAX(AZ$2:AZ1070)-1</f>
        <v>0</v>
      </c>
    </row>
    <row r="1071" spans="1:53" x14ac:dyDescent="0.15">
      <c r="A1071" s="1">
        <v>39967</v>
      </c>
      <c r="B1071" s="6">
        <v>2865.73</v>
      </c>
      <c r="C1071" s="6">
        <v>2939.39</v>
      </c>
      <c r="D1071" s="6">
        <v>2864.71</v>
      </c>
      <c r="E1071" s="2">
        <v>2939.39</v>
      </c>
      <c r="F1071" s="3">
        <f>E1071/MAX(E$2:E1071)-1</f>
        <v>-0.49986558225005107</v>
      </c>
      <c r="G1071" s="2">
        <f ca="1">IFERROR(AVERAGE(OFFSET(E1071,0,0,-参数!B$2,1)),"")</f>
        <v>2615.7296428571426</v>
      </c>
      <c r="H1071" t="str">
        <f t="shared" ca="1" si="333"/>
        <v>买</v>
      </c>
      <c r="I1071" s="3">
        <f ca="1">IF(H1070="买",$E1071/$E1070-1-IF(H1069="卖",参数!$B$3-IF(H1071="卖",参数!$B$3+参数!$B$4,0)),"")</f>
        <v>2.5929286935883589E-2</v>
      </c>
      <c r="J1071" s="2">
        <f t="shared" ca="1" si="324"/>
        <v>7878.5641054286652</v>
      </c>
      <c r="K1071" s="3">
        <f ca="1">J1071/MAX(J$2:J1071)-1</f>
        <v>0</v>
      </c>
      <c r="L1071" s="8">
        <f>L1070*(参数!$B$6-1)/(参数!$B$6+1)+E1071*2/(参数!$B$6+1)</f>
        <v>2776.6715904062676</v>
      </c>
      <c r="M1071" s="8">
        <f>M1070*(参数!$B$7-1)/(参数!$B$7+1)+E1071*2/(参数!$B$7+1)</f>
        <v>2539.8213077477385</v>
      </c>
      <c r="N1071" s="8">
        <f t="shared" si="316"/>
        <v>236.85028265852907</v>
      </c>
      <c r="O1071" s="8">
        <f>O1070*(参数!$B$8-1)/(参数!$B$8+1)+N1071*2/(参数!$B$8+1)</f>
        <v>232.83618220397756</v>
      </c>
      <c r="P1071" s="9" t="str">
        <f t="shared" si="325"/>
        <v>买</v>
      </c>
      <c r="Q1071" s="7">
        <f>IF(P1070="买",$E1071/$E1070-1-IF(P1069="卖",参数!$B$3-IF(P1071="卖",参数!$B$3+参数!$B$4,0)),"")</f>
        <v>2.5929286935883589E-2</v>
      </c>
      <c r="R1071" s="8">
        <f t="shared" si="326"/>
        <v>5662.900020859267</v>
      </c>
      <c r="S1071" s="3">
        <f>R1071/MAX(R$2:R1071)-1</f>
        <v>0</v>
      </c>
      <c r="T1071" s="10">
        <f ca="1">IFERROR(AVERAGE(OFFSET(E1071,0,0,-参数!B$10,1)),"")</f>
        <v>2790.7054999999996</v>
      </c>
      <c r="U1071" s="10">
        <f ca="1">IFERROR(AVERAGE(OFFSET(E1071,0,0,-参数!B$11,1)),"")</f>
        <v>3269.1244444444446</v>
      </c>
      <c r="V1071" s="10">
        <f t="shared" ca="1" si="317"/>
        <v>-478.41894444444506</v>
      </c>
      <c r="W1071" s="10">
        <f ca="1">IFERROR(AVERAGE(OFFSET(V1071,0,0,-参数!B$12,1)),"")</f>
        <v>-564.75170650953885</v>
      </c>
      <c r="X1071" s="11" t="str">
        <f t="shared" ca="1" si="315"/>
        <v>买</v>
      </c>
      <c r="Y1071" s="12">
        <f ca="1">IF(X1070="买",$E1071/$E1070-1-IF(X1069="卖",参数!$B$3-IF(X1071="卖",参数!$B$3+参数!$B$4,0)),"")</f>
        <v>2.5929286935883589E-2</v>
      </c>
      <c r="Z1071" s="10">
        <f t="shared" ca="1" si="327"/>
        <v>6040.4327218843755</v>
      </c>
      <c r="AA1071" s="3">
        <f ca="1">Z1071/MAX(Z$2:Z1071)-1</f>
        <v>0</v>
      </c>
      <c r="AB1071" s="8">
        <f ca="1">IFERROR(AVERAGE(OFFSET(E1071,0,0,-参数!B$14,1)),"")</f>
        <v>2798.2137499999999</v>
      </c>
      <c r="AC1071" s="8">
        <f ca="1">IFERROR(AVERAGE(OFFSET(E1071,0,0,-参数!B$15,1)),"")</f>
        <v>2731.2655172413797</v>
      </c>
      <c r="AD1071" s="9" t="str">
        <f ca="1">IFERROR(IF(OR(AND(AB1071/AC1071-1&lt;参数!B$16,AB1071/AC1071-1&gt;参数!B$17),AB1071/AC1071-1&lt;参数!B$18),"买","卖"),"买")</f>
        <v>买</v>
      </c>
      <c r="AE1071" s="7">
        <f ca="1">IF(AD1070="买",$E1071/$E1070-1-IF(AD1069="卖",参数!$B$3-IF(AD1071="卖",参数!$B$3+参数!$B$4,0)),"")</f>
        <v>2.5929286935883589E-2</v>
      </c>
      <c r="AF1071" s="8">
        <f t="shared" ca="1" si="328"/>
        <v>6938.70777062036</v>
      </c>
      <c r="AG1071" s="3">
        <f ca="1">AF1071/MAX(AF$2:AF1071)-1</f>
        <v>0</v>
      </c>
      <c r="AH1071">
        <f t="shared" ca="1" si="318"/>
        <v>0</v>
      </c>
      <c r="AI1071">
        <f t="shared" si="319"/>
        <v>0</v>
      </c>
      <c r="AJ1071">
        <f t="shared" ca="1" si="320"/>
        <v>0</v>
      </c>
      <c r="AK1071">
        <f t="shared" ca="1" si="321"/>
        <v>0</v>
      </c>
      <c r="AL1071">
        <f t="shared" ca="1" si="322"/>
        <v>0</v>
      </c>
      <c r="AM1071">
        <f t="shared" ca="1" si="323"/>
        <v>0</v>
      </c>
      <c r="AO1071" s="9">
        <f t="shared" si="329"/>
        <v>74.289999999999964</v>
      </c>
      <c r="AP1071" s="15">
        <f ca="1">IFERROR(ABS(E1071-OFFSET(E1071,-参数!B$20,0,1,1))/SUM(OFFSET(AO1071,0,0,-参数!B$20,1)),0)</f>
        <v>0.23676482656989831</v>
      </c>
      <c r="AQ1071" s="16">
        <f ca="1">(参数!B$21+参数!B$22*'000300'!AP1071)^(参数!B$23)</f>
        <v>0.20647805763995186</v>
      </c>
      <c r="AR1071" s="17">
        <f t="shared" ca="1" si="330"/>
        <v>2822.67656777305</v>
      </c>
      <c r="AS1071" s="9" t="str">
        <f ca="1">IF(E1071+参数!B$24&gt;=AR1071,"买","卖")</f>
        <v>买</v>
      </c>
      <c r="AT1071" s="7">
        <f ca="1">IF(AS1070="买",$E1071/$E1070-1-IF(AS1069="卖",参数!$B$3-IF(AS1071="卖",参数!$B$3+参数!$B$4,0)),"")</f>
        <v>2.5929286935883589E-2</v>
      </c>
      <c r="AU1071" s="8">
        <f t="shared" ca="1" si="331"/>
        <v>4797.7933750736947</v>
      </c>
      <c r="AV1071" s="7">
        <f ca="1">AU1071/MAX(AU$2:AU1071)-1</f>
        <v>0</v>
      </c>
      <c r="AW1071" s="3">
        <f t="shared" ca="1" si="334"/>
        <v>1.0876085446746675E-2</v>
      </c>
      <c r="AX1071" s="11" t="str">
        <f ca="1">IFERROR(IF(E1071&gt;MAX(OFFSET(C1071,-1,0,-参数!B$27,1)),"买",IF(E1071&lt;MIN(OFFSET(D1071,-1,0,-参数!B$26,1)),"卖",AX1070)),"卖")</f>
        <v>买</v>
      </c>
      <c r="AY1071" s="12">
        <f ca="1">IF(AX1070="买",$E1071/$E1070-1-IF(AX1069="卖",参数!$B$3-IF(AX1071="卖",参数!$B$3+参数!$B$4,0)),"")</f>
        <v>2.5929286935883589E-2</v>
      </c>
      <c r="AZ1071" s="10">
        <f t="shared" ca="1" si="332"/>
        <v>6040.2437422210869</v>
      </c>
      <c r="BA1071" s="12">
        <f ca="1">AZ1071/MAX(AZ$2:AZ1071)-1</f>
        <v>0</v>
      </c>
    </row>
    <row r="1072" spans="1:53" x14ac:dyDescent="0.15">
      <c r="A1072" s="1">
        <v>39968</v>
      </c>
      <c r="B1072" s="6">
        <v>2924.27</v>
      </c>
      <c r="C1072" s="6">
        <v>2961.04</v>
      </c>
      <c r="D1072" s="6">
        <v>2899.67</v>
      </c>
      <c r="E1072" s="2">
        <v>2953.75</v>
      </c>
      <c r="F1072" s="3">
        <f>E1072/MAX(E$2:E1072)-1</f>
        <v>-0.49742224188389028</v>
      </c>
      <c r="G1072" s="2">
        <f ca="1">IFERROR(AVERAGE(OFFSET(E1072,0,0,-参数!B$2,1)),"")</f>
        <v>2628.9091071428566</v>
      </c>
      <c r="H1072" t="str">
        <f t="shared" ca="1" si="333"/>
        <v>买</v>
      </c>
      <c r="I1072" s="3">
        <f ca="1">IF(H1071="买",$E1072/$E1071-1-IF(H1070="卖",参数!$B$3-IF(H1072="卖",参数!$B$3+参数!$B$4,0)),"")</f>
        <v>4.8853673721418467E-3</v>
      </c>
      <c r="J1072" s="2">
        <f t="shared" ca="1" si="324"/>
        <v>7917.0537854486547</v>
      </c>
      <c r="K1072" s="3">
        <f ca="1">J1072/MAX(J$2:J1072)-1</f>
        <v>0</v>
      </c>
      <c r="L1072" s="8">
        <f>L1071*(参数!$B$6-1)/(参数!$B$6+1)+E1072*2/(参数!$B$6+1)</f>
        <v>2793.536200843766</v>
      </c>
      <c r="M1072" s="8">
        <f>M1071*(参数!$B$7-1)/(参数!$B$7+1)+E1072*2/(参数!$B$7+1)</f>
        <v>2549.7954931032145</v>
      </c>
      <c r="N1072" s="8">
        <f t="shared" si="316"/>
        <v>243.74070774055144</v>
      </c>
      <c r="O1072" s="8">
        <f>O1071*(参数!$B$8-1)/(参数!$B$8+1)+N1072*2/(参数!$B$8+1)</f>
        <v>235.01708731129233</v>
      </c>
      <c r="P1072" s="9" t="str">
        <f t="shared" si="325"/>
        <v>买</v>
      </c>
      <c r="Q1072" s="7">
        <f>IF(P1071="买",$E1072/$E1071-1-IF(P1070="卖",参数!$B$3-IF(P1072="卖",参数!$B$3+参数!$B$4,0)),"")</f>
        <v>4.8853673721418467E-3</v>
      </c>
      <c r="R1072" s="8">
        <f t="shared" si="326"/>
        <v>5690.5653678528743</v>
      </c>
      <c r="S1072" s="3">
        <f>R1072/MAX(R$2:R1072)-1</f>
        <v>0</v>
      </c>
      <c r="T1072" s="10">
        <f ca="1">IFERROR(AVERAGE(OFFSET(E1072,0,0,-参数!B$10,1)),"")</f>
        <v>2802.0425</v>
      </c>
      <c r="U1072" s="10">
        <f ca="1">IFERROR(AVERAGE(OFFSET(E1072,0,0,-参数!B$11,1)),"")</f>
        <v>3262.4592839506181</v>
      </c>
      <c r="V1072" s="10">
        <f t="shared" ca="1" si="317"/>
        <v>-460.41678395061808</v>
      </c>
      <c r="W1072" s="10">
        <f ca="1">IFERROR(AVERAGE(OFFSET(V1072,0,0,-参数!B$12,1)),"")</f>
        <v>-548.32057912457833</v>
      </c>
      <c r="X1072" s="11" t="str">
        <f t="shared" ca="1" si="315"/>
        <v>买</v>
      </c>
      <c r="Y1072" s="12">
        <f ca="1">IF(X1071="买",$E1072/$E1071-1-IF(X1070="卖",参数!$B$3-IF(X1072="卖",参数!$B$3+参数!$B$4,0)),"")</f>
        <v>4.8853673721418467E-3</v>
      </c>
      <c r="Z1072" s="10">
        <f t="shared" ca="1" si="327"/>
        <v>6069.9424548174875</v>
      </c>
      <c r="AA1072" s="3">
        <f ca="1">Z1072/MAX(Z$2:Z1072)-1</f>
        <v>0</v>
      </c>
      <c r="AB1072" s="8">
        <f ca="1">IFERROR(AVERAGE(OFFSET(E1072,0,0,-参数!B$14,1)),"")</f>
        <v>2823.6812499999996</v>
      </c>
      <c r="AC1072" s="8">
        <f ca="1">IFERROR(AVERAGE(OFFSET(E1072,0,0,-参数!B$15,1)),"")</f>
        <v>2740.8624137931038</v>
      </c>
      <c r="AD1072" s="9" t="str">
        <f ca="1">IFERROR(IF(OR(AND(AB1072/AC1072-1&lt;参数!B$16,AB1072/AC1072-1&gt;参数!B$17),AB1072/AC1072-1&lt;参数!B$18),"买","卖"),"买")</f>
        <v>买</v>
      </c>
      <c r="AE1072" s="7">
        <f ca="1">IF(AD1071="买",$E1072/$E1071-1-IF(AD1070="卖",参数!$B$3-IF(AD1072="卖",参数!$B$3+参数!$B$4,0)),"")</f>
        <v>4.8853673721418467E-3</v>
      </c>
      <c r="AF1072" s="8">
        <f t="shared" ca="1" si="328"/>
        <v>6972.6059071677755</v>
      </c>
      <c r="AG1072" s="3">
        <f ca="1">AF1072/MAX(AF$2:AF1072)-1</f>
        <v>0</v>
      </c>
      <c r="AH1072">
        <f t="shared" ca="1" si="318"/>
        <v>0</v>
      </c>
      <c r="AI1072">
        <f t="shared" si="319"/>
        <v>0</v>
      </c>
      <c r="AJ1072">
        <f t="shared" ca="1" si="320"/>
        <v>0</v>
      </c>
      <c r="AK1072">
        <f t="shared" ca="1" si="321"/>
        <v>0</v>
      </c>
      <c r="AL1072">
        <f t="shared" ca="1" si="322"/>
        <v>0</v>
      </c>
      <c r="AM1072">
        <f t="shared" ca="1" si="323"/>
        <v>0</v>
      </c>
      <c r="AO1072" s="9">
        <f t="shared" si="329"/>
        <v>14.360000000000127</v>
      </c>
      <c r="AP1072" s="15">
        <f ca="1">IFERROR(ABS(E1072-OFFSET(E1072,-参数!B$20,0,1,1))/SUM(OFFSET(AO1072,0,0,-参数!B$20,1)),0)</f>
        <v>0.23452239511015052</v>
      </c>
      <c r="AQ1072" s="16">
        <f ca="1">(参数!B$21+参数!B$22*'000300'!AP1072)^(参数!B$23)</f>
        <v>0.20431411128129526</v>
      </c>
      <c r="AR1072" s="17">
        <f t="shared" ca="1" si="330"/>
        <v>2849.4567195910881</v>
      </c>
      <c r="AS1072" s="9" t="str">
        <f ca="1">IF(E1072+参数!B$24&gt;=AR1072,"买","卖")</f>
        <v>买</v>
      </c>
      <c r="AT1072" s="7">
        <f ca="1">IF(AS1071="买",$E1072/$E1071-1-IF(AS1070="卖",参数!$B$3-IF(AS1072="卖",参数!$B$3+参数!$B$4,0)),"")</f>
        <v>4.8853673721418467E-3</v>
      </c>
      <c r="AU1072" s="8">
        <f t="shared" ca="1" si="331"/>
        <v>4821.2323582865583</v>
      </c>
      <c r="AV1072" s="7">
        <f ca="1">AU1072/MAX(AU$2:AU1072)-1</f>
        <v>0</v>
      </c>
      <c r="AW1072" s="3">
        <f t="shared" ca="1" si="334"/>
        <v>9.4875027921339505E-3</v>
      </c>
      <c r="AX1072" s="11" t="str">
        <f ca="1">IFERROR(IF(E1072&gt;MAX(OFFSET(C1072,-1,0,-参数!B$27,1)),"买",IF(E1072&lt;MIN(OFFSET(D1072,-1,0,-参数!B$26,1)),"卖",AX1071)),"卖")</f>
        <v>买</v>
      </c>
      <c r="AY1072" s="12">
        <f ca="1">IF(AX1071="买",$E1072/$E1071-1-IF(AX1070="卖",参数!$B$3-IF(AX1072="卖",参数!$B$3+参数!$B$4,0)),"")</f>
        <v>4.8853673721418467E-3</v>
      </c>
      <c r="AZ1072" s="10">
        <f t="shared" ca="1" si="332"/>
        <v>6069.7525519191176</v>
      </c>
      <c r="BA1072" s="12">
        <f ca="1">AZ1072/MAX(AZ$2:AZ1072)-1</f>
        <v>0</v>
      </c>
    </row>
    <row r="1073" spans="1:53" x14ac:dyDescent="0.15">
      <c r="A1073" s="1">
        <v>39969</v>
      </c>
      <c r="B1073" s="6">
        <v>2966.06</v>
      </c>
      <c r="C1073" s="6">
        <v>2975.18</v>
      </c>
      <c r="D1073" s="6">
        <v>2937.18</v>
      </c>
      <c r="E1073" s="2">
        <v>2939.31</v>
      </c>
      <c r="F1073" s="3">
        <f>E1073/MAX(E$2:E1073)-1</f>
        <v>-0.49987919417409654</v>
      </c>
      <c r="G1073" s="2">
        <f ca="1">IFERROR(AVERAGE(OFFSET(E1073,0,0,-参数!B$2,1)),"")</f>
        <v>2642.0142857142855</v>
      </c>
      <c r="H1073" t="str">
        <f t="shared" ca="1" si="333"/>
        <v>买</v>
      </c>
      <c r="I1073" s="3">
        <f ca="1">IF(H1072="买",$E1073/$E1072-1-IF(H1071="卖",参数!$B$3-IF(H1073="卖",参数!$B$3+参数!$B$4,0)),"")</f>
        <v>-4.8887008040626734E-3</v>
      </c>
      <c r="J1073" s="2">
        <f t="shared" ca="1" si="324"/>
        <v>7878.3496782419243</v>
      </c>
      <c r="K1073" s="3">
        <f ca="1">J1073/MAX(J$2:J1073)-1</f>
        <v>-4.8887008040626734E-3</v>
      </c>
      <c r="L1073" s="8">
        <f>L1072*(参数!$B$6-1)/(参数!$B$6+1)+E1073*2/(参数!$B$6+1)</f>
        <v>2807.4194198110263</v>
      </c>
      <c r="M1073" s="8">
        <f>M1072*(参数!$B$7-1)/(参数!$B$7+1)+E1073*2/(参数!$B$7+1)</f>
        <v>2559.1813848356674</v>
      </c>
      <c r="N1073" s="8">
        <f t="shared" si="316"/>
        <v>248.23803497535891</v>
      </c>
      <c r="O1073" s="8">
        <f>O1072*(参数!$B$8-1)/(参数!$B$8+1)+N1073*2/(参数!$B$8+1)</f>
        <v>237.66127684410566</v>
      </c>
      <c r="P1073" s="9" t="str">
        <f t="shared" si="325"/>
        <v>买</v>
      </c>
      <c r="Q1073" s="7">
        <f>IF(P1072="买",$E1073/$E1072-1-IF(P1071="卖",参数!$B$3-IF(P1073="卖",参数!$B$3+参数!$B$4,0)),"")</f>
        <v>-4.8887008040626734E-3</v>
      </c>
      <c r="R1073" s="8">
        <f t="shared" si="326"/>
        <v>5662.7458963634808</v>
      </c>
      <c r="S1073" s="3">
        <f>R1073/MAX(R$2:R1073)-1</f>
        <v>-4.8887008040626734E-3</v>
      </c>
      <c r="T1073" s="10">
        <f ca="1">IFERROR(AVERAGE(OFFSET(E1073,0,0,-参数!B$10,1)),"")</f>
        <v>2810.759</v>
      </c>
      <c r="U1073" s="10">
        <f ca="1">IFERROR(AVERAGE(OFFSET(E1073,0,0,-参数!B$11,1)),"")</f>
        <v>3255.7021975308653</v>
      </c>
      <c r="V1073" s="10">
        <f t="shared" ca="1" si="317"/>
        <v>-444.94319753086529</v>
      </c>
      <c r="W1073" s="10">
        <f ca="1">IFERROR(AVERAGE(OFFSET(V1073,0,0,-参数!B$12,1)),"")</f>
        <v>-531.68144500561118</v>
      </c>
      <c r="X1073" s="11" t="str">
        <f t="shared" ca="1" si="315"/>
        <v>买</v>
      </c>
      <c r="Y1073" s="12">
        <f ca="1">IF(X1072="买",$E1073/$E1072-1-IF(X1071="卖",参数!$B$3-IF(X1073="卖",参数!$B$3+参数!$B$4,0)),"")</f>
        <v>-4.8887008040626734E-3</v>
      </c>
      <c r="Z1073" s="10">
        <f t="shared" ca="1" si="327"/>
        <v>6040.2683222580072</v>
      </c>
      <c r="AA1073" s="3">
        <f ca="1">Z1073/MAX(Z$2:Z1073)-1</f>
        <v>-4.8887008040626734E-3</v>
      </c>
      <c r="AB1073" s="8">
        <f ca="1">IFERROR(AVERAGE(OFFSET(E1073,0,0,-参数!B$14,1)),"")</f>
        <v>2848.51</v>
      </c>
      <c r="AC1073" s="8">
        <f ca="1">IFERROR(AVERAGE(OFFSET(E1073,0,0,-参数!B$15,1)),"")</f>
        <v>2753.3806896551728</v>
      </c>
      <c r="AD1073" s="9" t="str">
        <f ca="1">IFERROR(IF(OR(AND(AB1073/AC1073-1&lt;参数!B$16,AB1073/AC1073-1&gt;参数!B$17),AB1073/AC1073-1&lt;参数!B$18),"买","卖"),"买")</f>
        <v>买</v>
      </c>
      <c r="AE1073" s="7">
        <f ca="1">IF(AD1072="买",$E1073/$E1072-1-IF(AD1071="卖",参数!$B$3-IF(AD1073="卖",参数!$B$3+参数!$B$4,0)),"")</f>
        <v>-4.8887008040626734E-3</v>
      </c>
      <c r="AF1073" s="8">
        <f t="shared" ca="1" si="328"/>
        <v>6938.5189230629921</v>
      </c>
      <c r="AG1073" s="3">
        <f ca="1">AF1073/MAX(AF$2:AF1073)-1</f>
        <v>-4.8887008040626734E-3</v>
      </c>
      <c r="AH1073">
        <f t="shared" ca="1" si="318"/>
        <v>0</v>
      </c>
      <c r="AI1073">
        <f t="shared" si="319"/>
        <v>0</v>
      </c>
      <c r="AJ1073">
        <f t="shared" ca="1" si="320"/>
        <v>0</v>
      </c>
      <c r="AK1073">
        <f t="shared" ca="1" si="321"/>
        <v>0</v>
      </c>
      <c r="AL1073">
        <f t="shared" ca="1" si="322"/>
        <v>0</v>
      </c>
      <c r="AM1073">
        <f t="shared" ca="1" si="323"/>
        <v>0</v>
      </c>
      <c r="AO1073" s="9">
        <f t="shared" si="329"/>
        <v>14.440000000000055</v>
      </c>
      <c r="AP1073" s="15">
        <f ca="1">IFERROR(ABS(E1073-OFFSET(E1073,-参数!B$20,0,1,1))/SUM(OFFSET(AO1073,0,0,-参数!B$20,1)),0)</f>
        <v>0.21535059303844883</v>
      </c>
      <c r="AQ1073" s="16">
        <f ca="1">(参数!B$21+参数!B$22*'000300'!AP1073)^(参数!B$23)</f>
        <v>0.18581332228210312</v>
      </c>
      <c r="AR1073" s="17">
        <f t="shared" ca="1" si="330"/>
        <v>2866.1526561418136</v>
      </c>
      <c r="AS1073" s="9" t="str">
        <f ca="1">IF(E1073+参数!B$24&gt;=AR1073,"买","卖")</f>
        <v>买</v>
      </c>
      <c r="AT1073" s="7">
        <f ca="1">IF(AS1072="买",$E1073/$E1072-1-IF(AS1071="卖",参数!$B$3-IF(AS1073="卖",参数!$B$3+参数!$B$4,0)),"")</f>
        <v>-4.8887008040626734E-3</v>
      </c>
      <c r="AU1073" s="8">
        <f t="shared" ca="1" si="331"/>
        <v>4797.6627957800301</v>
      </c>
      <c r="AV1073" s="7">
        <f ca="1">AU1073/MAX(AU$2:AU1073)-1</f>
        <v>-4.8887008040625624E-3</v>
      </c>
      <c r="AW1073" s="3">
        <f t="shared" ca="1" si="334"/>
        <v>5.8593402861446542E-3</v>
      </c>
      <c r="AX1073" s="11" t="str">
        <f ca="1">IFERROR(IF(E1073&gt;MAX(OFFSET(C1073,-1,0,-参数!B$27,1)),"买",IF(E1073&lt;MIN(OFFSET(D1073,-1,0,-参数!B$26,1)),"卖",AX1072)),"卖")</f>
        <v>买</v>
      </c>
      <c r="AY1073" s="12">
        <f ca="1">IF(AX1072="买",$E1073/$E1072-1-IF(AX1071="卖",参数!$B$3-IF(AX1073="卖",参数!$B$3+参数!$B$4,0)),"")</f>
        <v>-4.8887008040626734E-3</v>
      </c>
      <c r="AZ1073" s="10">
        <f t="shared" ca="1" si="332"/>
        <v>6040.0793477380894</v>
      </c>
      <c r="BA1073" s="12">
        <f ca="1">AZ1073/MAX(AZ$2:AZ1073)-1</f>
        <v>-4.8887008040626734E-3</v>
      </c>
    </row>
    <row r="1074" spans="1:53" x14ac:dyDescent="0.15">
      <c r="A1074" s="1">
        <v>39972</v>
      </c>
      <c r="B1074" s="6">
        <v>2937.64</v>
      </c>
      <c r="C1074" s="6">
        <v>2978.23</v>
      </c>
      <c r="D1074" s="6">
        <v>2912.49</v>
      </c>
      <c r="E1074" s="2">
        <v>2948.48</v>
      </c>
      <c r="F1074" s="3">
        <f>E1074/MAX(E$2:E1074)-1</f>
        <v>-0.49831892738038519</v>
      </c>
      <c r="G1074" s="2">
        <f ca="1">IFERROR(AVERAGE(OFFSET(E1074,0,0,-参数!B$2,1)),"")</f>
        <v>2654.6369642857139</v>
      </c>
      <c r="H1074" t="str">
        <f t="shared" ca="1" si="333"/>
        <v>买</v>
      </c>
      <c r="I1074" s="3">
        <f ca="1">IF(H1073="买",$E1074/$E1073-1-IF(H1072="卖",参数!$B$3-IF(H1074="卖",参数!$B$3+参数!$B$4,0)),"")</f>
        <v>3.1197798122688525E-3</v>
      </c>
      <c r="J1074" s="2">
        <f t="shared" ca="1" si="324"/>
        <v>7902.9283945220986</v>
      </c>
      <c r="K1074" s="3">
        <f ca="1">J1074/MAX(J$2:J1074)-1</f>
        <v>-1.7841726618704756E-3</v>
      </c>
      <c r="L1074" s="8">
        <f>L1073*(参数!$B$6-1)/(参数!$B$6+1)+E1074*2/(参数!$B$6+1)</f>
        <v>2820.8537607814046</v>
      </c>
      <c r="M1074" s="8">
        <f>M1073*(参数!$B$7-1)/(参数!$B$7+1)+E1074*2/(参数!$B$7+1)</f>
        <v>2568.5620743576997</v>
      </c>
      <c r="N1074" s="8">
        <f t="shared" si="316"/>
        <v>252.29168642370496</v>
      </c>
      <c r="O1074" s="8">
        <f>O1073*(参数!$B$8-1)/(参数!$B$8+1)+N1074*2/(参数!$B$8+1)</f>
        <v>240.58735876002552</v>
      </c>
      <c r="P1074" s="9" t="str">
        <f t="shared" si="325"/>
        <v>买</v>
      </c>
      <c r="Q1074" s="7">
        <f>IF(P1073="买",$E1074/$E1073-1-IF(P1072="卖",参数!$B$3-IF(P1074="卖",参数!$B$3+参数!$B$4,0)),"")</f>
        <v>3.1197798122688525E-3</v>
      </c>
      <c r="R1074" s="8">
        <f t="shared" si="326"/>
        <v>5680.4124166929641</v>
      </c>
      <c r="S1074" s="3">
        <f>R1074/MAX(R$2:R1074)-1</f>
        <v>-1.7841726618704756E-3</v>
      </c>
      <c r="T1074" s="10">
        <f ca="1">IFERROR(AVERAGE(OFFSET(E1074,0,0,-参数!B$10,1)),"")</f>
        <v>2819.8290000000002</v>
      </c>
      <c r="U1074" s="10">
        <f ca="1">IFERROR(AVERAGE(OFFSET(E1074,0,0,-参数!B$11,1)),"")</f>
        <v>3248.9434814814822</v>
      </c>
      <c r="V1074" s="10">
        <f t="shared" ca="1" si="317"/>
        <v>-429.11448148148202</v>
      </c>
      <c r="W1074" s="10">
        <f ca="1">IFERROR(AVERAGE(OFFSET(V1074,0,0,-参数!B$12,1)),"")</f>
        <v>-514.82594837261456</v>
      </c>
      <c r="X1074" s="11" t="str">
        <f t="shared" ca="1" si="315"/>
        <v>买</v>
      </c>
      <c r="Y1074" s="12">
        <f ca="1">IF(X1073="买",$E1074/$E1073-1-IF(X1072="卖",参数!$B$3-IF(X1074="卖",参数!$B$3+参数!$B$4,0)),"")</f>
        <v>3.1197798122688525E-3</v>
      </c>
      <c r="Z1074" s="10">
        <f t="shared" ca="1" si="327"/>
        <v>6059.112629430475</v>
      </c>
      <c r="AA1074" s="3">
        <f ca="1">Z1074/MAX(Z$2:Z1074)-1</f>
        <v>-1.7841726618704756E-3</v>
      </c>
      <c r="AB1074" s="8">
        <f ca="1">IFERROR(AVERAGE(OFFSET(E1074,0,0,-参数!B$14,1)),"")</f>
        <v>2872.9800000000005</v>
      </c>
      <c r="AC1074" s="8">
        <f ca="1">IFERROR(AVERAGE(OFFSET(E1074,0,0,-参数!B$15,1)),"")</f>
        <v>2765.6193103448277</v>
      </c>
      <c r="AD1074" s="9" t="str">
        <f ca="1">IFERROR(IF(OR(AND(AB1074/AC1074-1&lt;参数!B$16,AB1074/AC1074-1&gt;参数!B$17),AB1074/AC1074-1&lt;参数!B$18),"买","卖"),"买")</f>
        <v>买</v>
      </c>
      <c r="AE1074" s="7">
        <f ca="1">IF(AD1073="买",$E1074/$E1073-1-IF(AD1072="卖",参数!$B$3-IF(AD1074="卖",参数!$B$3+参数!$B$4,0)),"")</f>
        <v>3.1197798122688525E-3</v>
      </c>
      <c r="AF1074" s="8">
        <f t="shared" ca="1" si="328"/>
        <v>6960.1655743262099</v>
      </c>
      <c r="AG1074" s="3">
        <f ca="1">AF1074/MAX(AF$2:AF1074)-1</f>
        <v>-1.7841726618704756E-3</v>
      </c>
      <c r="AH1074">
        <f t="shared" ca="1" si="318"/>
        <v>0</v>
      </c>
      <c r="AI1074">
        <f t="shared" si="319"/>
        <v>0</v>
      </c>
      <c r="AJ1074">
        <f t="shared" ca="1" si="320"/>
        <v>0</v>
      </c>
      <c r="AK1074">
        <f t="shared" ca="1" si="321"/>
        <v>0</v>
      </c>
      <c r="AL1074">
        <f t="shared" ca="1" si="322"/>
        <v>0</v>
      </c>
      <c r="AM1074">
        <f t="shared" ca="1" si="323"/>
        <v>0</v>
      </c>
      <c r="AO1074" s="9">
        <f t="shared" si="329"/>
        <v>9.1700000000000728</v>
      </c>
      <c r="AP1074" s="15">
        <f ca="1">IFERROR(ABS(E1074-OFFSET(E1074,-参数!B$20,0,1,1))/SUM(OFFSET(AO1074,0,0,-参数!B$20,1)),0)</f>
        <v>0.19882479027310695</v>
      </c>
      <c r="AQ1074" s="16">
        <f ca="1">(参数!B$21+参数!B$22*'000300'!AP1074)^(参数!B$23)</f>
        <v>0.16986592261354821</v>
      </c>
      <c r="AR1074" s="17">
        <f t="shared" ca="1" si="330"/>
        <v>2880.1372663626075</v>
      </c>
      <c r="AS1074" s="9" t="str">
        <f ca="1">IF(E1074+参数!B$24&gt;=AR1074,"买","卖")</f>
        <v>买</v>
      </c>
      <c r="AT1074" s="7">
        <f ca="1">IF(AS1073="买",$E1074/$E1073-1-IF(AS1072="卖",参数!$B$3-IF(AS1074="卖",参数!$B$3+参数!$B$4,0)),"")</f>
        <v>3.1197798122688525E-3</v>
      </c>
      <c r="AU1074" s="8">
        <f t="shared" ca="1" si="331"/>
        <v>4812.6304473163782</v>
      </c>
      <c r="AV1074" s="7">
        <f ca="1">AU1074/MAX(AU$2:AU1074)-1</f>
        <v>-1.7841726618704756E-3</v>
      </c>
      <c r="AW1074" s="3">
        <f t="shared" ca="1" si="334"/>
        <v>4.8792272773143797E-3</v>
      </c>
      <c r="AX1074" s="11" t="str">
        <f ca="1">IFERROR(IF(E1074&gt;MAX(OFFSET(C1074,-1,0,-参数!B$27,1)),"买",IF(E1074&lt;MIN(OFFSET(D1074,-1,0,-参数!B$26,1)),"卖",AX1073)),"卖")</f>
        <v>买</v>
      </c>
      <c r="AY1074" s="12">
        <f ca="1">IF(AX1073="买",$E1074/$E1073-1-IF(AX1072="卖",参数!$B$3-IF(AX1074="卖",参数!$B$3+参数!$B$4,0)),"")</f>
        <v>3.1197798122688525E-3</v>
      </c>
      <c r="AZ1074" s="10">
        <f t="shared" ca="1" si="332"/>
        <v>6058.9230653516643</v>
      </c>
      <c r="BA1074" s="12">
        <f ca="1">AZ1074/MAX(AZ$2:AZ1074)-1</f>
        <v>-1.7841726618705867E-3</v>
      </c>
    </row>
    <row r="1075" spans="1:53" x14ac:dyDescent="0.15">
      <c r="A1075" s="1">
        <v>39973</v>
      </c>
      <c r="B1075" s="6">
        <v>2948.95</v>
      </c>
      <c r="C1075" s="6">
        <v>2960.9</v>
      </c>
      <c r="D1075" s="6">
        <v>2892.72</v>
      </c>
      <c r="E1075" s="2">
        <v>2960.56</v>
      </c>
      <c r="F1075" s="3">
        <f>E1075/MAX(E$2:E1075)-1</f>
        <v>-0.49626352684952013</v>
      </c>
      <c r="G1075" s="2">
        <f ca="1">IFERROR(AVERAGE(OFFSET(E1075,0,0,-参数!B$2,1)),"")</f>
        <v>2666.0326785714287</v>
      </c>
      <c r="H1075" t="str">
        <f t="shared" ca="1" si="333"/>
        <v>买</v>
      </c>
      <c r="I1075" s="3">
        <f ca="1">IF(H1074="买",$E1075/$E1074-1-IF(H1073="卖",参数!$B$3-IF(H1075="卖",参数!$B$3+参数!$B$4,0)),"")</f>
        <v>4.0970262643802435E-3</v>
      </c>
      <c r="J1075" s="2">
        <f t="shared" ca="1" si="324"/>
        <v>7935.3068997199716</v>
      </c>
      <c r="K1075" s="3">
        <f ca="1">J1075/MAX(J$2:J1075)-1</f>
        <v>0</v>
      </c>
      <c r="L1075" s="8">
        <f>L1074*(参数!$B$6-1)/(参数!$B$6+1)+E1075*2/(参数!$B$6+1)</f>
        <v>2834.1591168974614</v>
      </c>
      <c r="M1075" s="8">
        <f>M1074*(参数!$B$7-1)/(参数!$B$7+1)+E1075*2/(参数!$B$7+1)</f>
        <v>2578.0078075057072</v>
      </c>
      <c r="N1075" s="8">
        <f t="shared" si="316"/>
        <v>256.15130939175424</v>
      </c>
      <c r="O1075" s="8">
        <f>O1074*(参数!$B$8-1)/(参数!$B$8+1)+N1075*2/(参数!$B$8+1)</f>
        <v>243.70014888637127</v>
      </c>
      <c r="P1075" s="9" t="str">
        <f t="shared" si="325"/>
        <v>买</v>
      </c>
      <c r="Q1075" s="7">
        <f>IF(P1074="买",$E1075/$E1074-1-IF(P1073="卖",参数!$B$3-IF(P1075="卖",参数!$B$3+参数!$B$4,0)),"")</f>
        <v>4.0970262643802435E-3</v>
      </c>
      <c r="R1075" s="8">
        <f t="shared" si="326"/>
        <v>5703.6852155566667</v>
      </c>
      <c r="S1075" s="3">
        <f>R1075/MAX(R$2:R1075)-1</f>
        <v>0</v>
      </c>
      <c r="T1075" s="10">
        <f ca="1">IFERROR(AVERAGE(OFFSET(E1075,0,0,-参数!B$10,1)),"")</f>
        <v>2828.3959999999997</v>
      </c>
      <c r="U1075" s="10">
        <f ca="1">IFERROR(AVERAGE(OFFSET(E1075,0,0,-参数!B$11,1)),"")</f>
        <v>3242.031086419754</v>
      </c>
      <c r="V1075" s="10">
        <f t="shared" ca="1" si="317"/>
        <v>-413.63508641975432</v>
      </c>
      <c r="W1075" s="10">
        <f ca="1">IFERROR(AVERAGE(OFFSET(V1075,0,0,-参数!B$12,1)),"")</f>
        <v>-497.95207631874257</v>
      </c>
      <c r="X1075" s="11" t="str">
        <f t="shared" ca="1" si="315"/>
        <v>买</v>
      </c>
      <c r="Y1075" s="12">
        <f ca="1">IF(X1074="买",$E1075/$E1074-1-IF(X1073="卖",参数!$B$3-IF(X1075="卖",参数!$B$3+参数!$B$4,0)),"")</f>
        <v>4.0970262643802435E-3</v>
      </c>
      <c r="Z1075" s="10">
        <f t="shared" ca="1" si="327"/>
        <v>6083.9369730120898</v>
      </c>
      <c r="AA1075" s="3">
        <f ca="1">Z1075/MAX(Z$2:Z1075)-1</f>
        <v>0</v>
      </c>
      <c r="AB1075" s="8">
        <f ca="1">IFERROR(AVERAGE(OFFSET(E1075,0,0,-参数!B$14,1)),"")</f>
        <v>2903.08</v>
      </c>
      <c r="AC1075" s="8">
        <f ca="1">IFERROR(AVERAGE(OFFSET(E1075,0,0,-参数!B$15,1)),"")</f>
        <v>2778.9872413793105</v>
      </c>
      <c r="AD1075" s="9" t="str">
        <f ca="1">IFERROR(IF(OR(AND(AB1075/AC1075-1&lt;参数!B$16,AB1075/AC1075-1&gt;参数!B$17),AB1075/AC1075-1&lt;参数!B$18),"买","卖"),"买")</f>
        <v>买</v>
      </c>
      <c r="AE1075" s="7">
        <f ca="1">IF(AD1074="买",$E1075/$E1074-1-IF(AD1073="卖",参数!$B$3-IF(AD1075="卖",参数!$B$3+参数!$B$4,0)),"")</f>
        <v>4.0970262643802435E-3</v>
      </c>
      <c r="AF1075" s="8">
        <f t="shared" ca="1" si="328"/>
        <v>6988.6815554886598</v>
      </c>
      <c r="AG1075" s="3">
        <f ca="1">AF1075/MAX(AF$2:AF1075)-1</f>
        <v>0</v>
      </c>
      <c r="AH1075">
        <f t="shared" ca="1" si="318"/>
        <v>0</v>
      </c>
      <c r="AI1075">
        <f t="shared" si="319"/>
        <v>0</v>
      </c>
      <c r="AJ1075">
        <f t="shared" ca="1" si="320"/>
        <v>0</v>
      </c>
      <c r="AK1075">
        <f t="shared" ca="1" si="321"/>
        <v>0</v>
      </c>
      <c r="AL1075">
        <f t="shared" ca="1" si="322"/>
        <v>0</v>
      </c>
      <c r="AM1075">
        <f t="shared" ca="1" si="323"/>
        <v>0</v>
      </c>
      <c r="AO1075" s="9">
        <f t="shared" si="329"/>
        <v>12.079999999999927</v>
      </c>
      <c r="AP1075" s="15">
        <f ca="1">IFERROR(ABS(E1075-OFFSET(E1075,-参数!B$20,0,1,1))/SUM(OFFSET(AO1075,0,0,-参数!B$20,1)),0)</f>
        <v>0.25244217908674582</v>
      </c>
      <c r="AQ1075" s="16">
        <f ca="1">(参数!B$21+参数!B$22*'000300'!AP1075)^(参数!B$23)</f>
        <v>0.22160670281870973</v>
      </c>
      <c r="AR1075" s="17">
        <f t="shared" ca="1" si="330"/>
        <v>2897.9594831956574</v>
      </c>
      <c r="AS1075" s="9" t="str">
        <f ca="1">IF(E1075+参数!B$24&gt;=AR1075,"买","卖")</f>
        <v>买</v>
      </c>
      <c r="AT1075" s="7">
        <f ca="1">IF(AS1074="买",$E1075/$E1074-1-IF(AS1073="卖",参数!$B$3-IF(AS1075="卖",参数!$B$3+参数!$B$4,0)),"")</f>
        <v>4.0970262643802435E-3</v>
      </c>
      <c r="AU1075" s="8">
        <f t="shared" ca="1" si="331"/>
        <v>4832.3479206597895</v>
      </c>
      <c r="AV1075" s="7">
        <f ca="1">AU1075/MAX(AU$2:AU1075)-1</f>
        <v>0</v>
      </c>
      <c r="AW1075" s="3">
        <f t="shared" ca="1" si="334"/>
        <v>6.1879748028670356E-3</v>
      </c>
      <c r="AX1075" s="11" t="str">
        <f ca="1">IFERROR(IF(E1075&gt;MAX(OFFSET(C1075,-1,0,-参数!B$27,1)),"买",IF(E1075&lt;MIN(OFFSET(D1075,-1,0,-参数!B$26,1)),"卖",AX1074)),"卖")</f>
        <v>买</v>
      </c>
      <c r="AY1075" s="12">
        <f ca="1">IF(AX1074="买",$E1075/$E1074-1-IF(AX1073="卖",参数!$B$3-IF(AX1075="卖",参数!$B$3+参数!$B$4,0)),"")</f>
        <v>4.0970262643802435E-3</v>
      </c>
      <c r="AZ1075" s="10">
        <f t="shared" ca="1" si="332"/>
        <v>6083.7466322842693</v>
      </c>
      <c r="BA1075" s="12">
        <f ca="1">AZ1075/MAX(AZ$2:AZ1075)-1</f>
        <v>0</v>
      </c>
    </row>
    <row r="1076" spans="1:53" x14ac:dyDescent="0.15">
      <c r="A1076" s="1">
        <v>39974</v>
      </c>
      <c r="B1076" s="6">
        <v>2972.42</v>
      </c>
      <c r="C1076" s="6">
        <v>2995.7</v>
      </c>
      <c r="D1076" s="6">
        <v>2966.58</v>
      </c>
      <c r="E1076" s="2">
        <v>2989.59</v>
      </c>
      <c r="F1076" s="3">
        <f>E1076/MAX(E$2:E1076)-1</f>
        <v>-0.49132409991152248</v>
      </c>
      <c r="G1076" s="2">
        <f ca="1">IFERROR(AVERAGE(OFFSET(E1076,0,0,-参数!B$2,1)),"")</f>
        <v>2677.7637499999996</v>
      </c>
      <c r="H1076" t="str">
        <f t="shared" ca="1" si="333"/>
        <v>买</v>
      </c>
      <c r="I1076" s="3">
        <f ca="1">IF(H1075="买",$E1076/$E1075-1-IF(H1074="卖",参数!$B$3-IF(H1076="卖",参数!$B$3+参数!$B$4,0)),"")</f>
        <v>9.8055773232090804E-3</v>
      </c>
      <c r="J1076" s="2">
        <f t="shared" ca="1" si="324"/>
        <v>8013.1171651085706</v>
      </c>
      <c r="K1076" s="3">
        <f ca="1">J1076/MAX(J$2:J1076)-1</f>
        <v>0</v>
      </c>
      <c r="L1076" s="8">
        <f>L1075*(参数!$B$6-1)/(参数!$B$6+1)+E1076*2/(参数!$B$6+1)</f>
        <v>2848.9620581453223</v>
      </c>
      <c r="M1076" s="8">
        <f>M1075*(参数!$B$7-1)/(参数!$B$7+1)+E1076*2/(参数!$B$7+1)</f>
        <v>2587.9254506983407</v>
      </c>
      <c r="N1076" s="8">
        <f t="shared" si="316"/>
        <v>261.03660744698163</v>
      </c>
      <c r="O1076" s="8">
        <f>O1075*(参数!$B$8-1)/(参数!$B$8+1)+N1076*2/(参数!$B$8+1)</f>
        <v>247.16744059849333</v>
      </c>
      <c r="P1076" s="9" t="str">
        <f t="shared" si="325"/>
        <v>买</v>
      </c>
      <c r="Q1076" s="7">
        <f>IF(P1075="买",$E1076/$E1075-1-IF(P1074="卖",参数!$B$3-IF(P1076="卖",参数!$B$3+参数!$B$4,0)),"")</f>
        <v>9.8055773232090804E-3</v>
      </c>
      <c r="R1076" s="8">
        <f t="shared" si="326"/>
        <v>5759.6131419650519</v>
      </c>
      <c r="S1076" s="3">
        <f>R1076/MAX(R$2:R1076)-1</f>
        <v>0</v>
      </c>
      <c r="T1076" s="10">
        <f ca="1">IFERROR(AVERAGE(OFFSET(E1076,0,0,-参数!B$10,1)),"")</f>
        <v>2841.6095</v>
      </c>
      <c r="U1076" s="10">
        <f ca="1">IFERROR(AVERAGE(OFFSET(E1076,0,0,-参数!B$11,1)),"")</f>
        <v>3235.2468148148159</v>
      </c>
      <c r="V1076" s="10">
        <f t="shared" ca="1" si="317"/>
        <v>-393.63731481481591</v>
      </c>
      <c r="W1076" s="10">
        <f ca="1">IFERROR(AVERAGE(OFFSET(V1076,0,0,-参数!B$12,1)),"")</f>
        <v>-480.54718799102125</v>
      </c>
      <c r="X1076" s="11" t="str">
        <f t="shared" ref="X1076:X1139" ca="1" si="335">IF(AND(V1076&gt;V1075,V1076&gt;W1076,V1075&lt;W1075),"买",IF(AND(V1076&lt;V1075,V1076&lt;W1076,V1075&gt;W1075),"卖",X1075))</f>
        <v>买</v>
      </c>
      <c r="Y1076" s="12">
        <f ca="1">IF(X1075="买",$E1076/$E1075-1-IF(X1074="卖",参数!$B$3-IF(X1076="卖",参数!$B$3+参数!$B$4,0)),"")</f>
        <v>9.8055773232090804E-3</v>
      </c>
      <c r="Z1076" s="10">
        <f t="shared" ca="1" si="327"/>
        <v>6143.5934874304903</v>
      </c>
      <c r="AA1076" s="3">
        <f ca="1">Z1076/MAX(Z$2:Z1076)-1</f>
        <v>0</v>
      </c>
      <c r="AB1076" s="8">
        <f ca="1">IFERROR(AVERAGE(OFFSET(E1076,0,0,-参数!B$14,1)),"")</f>
        <v>2931.8150000000001</v>
      </c>
      <c r="AC1076" s="8">
        <f ca="1">IFERROR(AVERAGE(OFFSET(E1076,0,0,-参数!B$15,1)),"")</f>
        <v>2795.4113793103452</v>
      </c>
      <c r="AD1076" s="9" t="str">
        <f ca="1">IFERROR(IF(OR(AND(AB1076/AC1076-1&lt;参数!B$16,AB1076/AC1076-1&gt;参数!B$17),AB1076/AC1076-1&lt;参数!B$18),"买","卖"),"买")</f>
        <v>买</v>
      </c>
      <c r="AE1076" s="7">
        <f ca="1">IF(AD1075="买",$E1076/$E1075-1-IF(AD1074="卖",参数!$B$3-IF(AD1076="卖",参数!$B$3+参数!$B$4,0)),"")</f>
        <v>9.8055773232090804E-3</v>
      </c>
      <c r="AF1076" s="8">
        <f t="shared" ca="1" si="328"/>
        <v>7057.2096128682888</v>
      </c>
      <c r="AG1076" s="3">
        <f ca="1">AF1076/MAX(AF$2:AF1076)-1</f>
        <v>0</v>
      </c>
      <c r="AH1076">
        <f t="shared" ca="1" si="318"/>
        <v>0</v>
      </c>
      <c r="AI1076">
        <f t="shared" si="319"/>
        <v>0</v>
      </c>
      <c r="AJ1076">
        <f t="shared" ca="1" si="320"/>
        <v>0</v>
      </c>
      <c r="AK1076">
        <f t="shared" ca="1" si="321"/>
        <v>0</v>
      </c>
      <c r="AL1076">
        <f t="shared" ca="1" si="322"/>
        <v>0</v>
      </c>
      <c r="AM1076">
        <f t="shared" ca="1" si="323"/>
        <v>0</v>
      </c>
      <c r="AO1076" s="9">
        <f t="shared" si="329"/>
        <v>29.0300000000002</v>
      </c>
      <c r="AP1076" s="15">
        <f ca="1">IFERROR(ABS(E1076-OFFSET(E1076,-参数!B$20,0,1,1))/SUM(OFFSET(AO1076,0,0,-参数!B$20,1)),0)</f>
        <v>0.25999438538987407</v>
      </c>
      <c r="AQ1076" s="16">
        <f ca="1">(参数!B$21+参数!B$22*'000300'!AP1076)^(参数!B$23)</f>
        <v>0.22889458190122849</v>
      </c>
      <c r="AR1076" s="17">
        <f t="shared" ca="1" si="330"/>
        <v>2918.933212028981</v>
      </c>
      <c r="AS1076" s="9" t="str">
        <f ca="1">IF(E1076+参数!B$24&gt;=AR1076,"买","卖")</f>
        <v>买</v>
      </c>
      <c r="AT1076" s="7">
        <f ca="1">IF(AS1075="买",$E1076/$E1075-1-IF(AS1074="卖",参数!$B$3-IF(AS1076="卖",参数!$B$3+参数!$B$4,0)),"")</f>
        <v>9.8055773232090804E-3</v>
      </c>
      <c r="AU1076" s="8">
        <f t="shared" ca="1" si="331"/>
        <v>4879.7318818484673</v>
      </c>
      <c r="AV1076" s="7">
        <f ca="1">AU1076/MAX(AU$2:AU1076)-1</f>
        <v>0</v>
      </c>
      <c r="AW1076" s="3">
        <f t="shared" ca="1" si="334"/>
        <v>7.2374127226220164E-3</v>
      </c>
      <c r="AX1076" s="11" t="str">
        <f ca="1">IFERROR(IF(E1076&gt;MAX(OFFSET(C1076,-1,0,-参数!B$27,1)),"买",IF(E1076&lt;MIN(OFFSET(D1076,-1,0,-参数!B$26,1)),"卖",AX1075)),"卖")</f>
        <v>买</v>
      </c>
      <c r="AY1076" s="12">
        <f ca="1">IF(AX1075="买",$E1076/$E1075-1-IF(AX1074="卖",参数!$B$3-IF(AX1076="卖",参数!$B$3+参数!$B$4,0)),"")</f>
        <v>9.8055773232090804E-3</v>
      </c>
      <c r="AZ1076" s="10">
        <f t="shared" ca="1" si="332"/>
        <v>6143.4012803019459</v>
      </c>
      <c r="BA1076" s="12">
        <f ca="1">AZ1076/MAX(AZ$2:AZ1076)-1</f>
        <v>0</v>
      </c>
    </row>
    <row r="1077" spans="1:53" x14ac:dyDescent="0.15">
      <c r="A1077" s="1">
        <v>39975</v>
      </c>
      <c r="B1077" s="6">
        <v>2982.97</v>
      </c>
      <c r="C1077" s="6">
        <v>3000.86</v>
      </c>
      <c r="D1077" s="6">
        <v>2951.27</v>
      </c>
      <c r="E1077" s="2">
        <v>2961.63</v>
      </c>
      <c r="F1077" s="3">
        <f>E1077/MAX(E$2:E1077)-1</f>
        <v>-0.49608146736541203</v>
      </c>
      <c r="G1077" s="2">
        <f ca="1">IFERROR(AVERAGE(OFFSET(E1077,0,0,-参数!B$2,1)),"")</f>
        <v>2688.1042857142857</v>
      </c>
      <c r="H1077" t="str">
        <f t="shared" ca="1" si="333"/>
        <v>买</v>
      </c>
      <c r="I1077" s="3">
        <f ca="1">IF(H1076="买",$E1077/$E1076-1-IF(H1075="卖",参数!$B$3-IF(H1077="卖",参数!$B$3+参数!$B$4,0)),"")</f>
        <v>-9.3524530119515337E-3</v>
      </c>
      <c r="J1077" s="2">
        <f t="shared" ca="1" si="324"/>
        <v>7938.1748633426305</v>
      </c>
      <c r="K1077" s="3">
        <f ca="1">J1077/MAX(J$2:J1077)-1</f>
        <v>-9.3524530119515337E-3</v>
      </c>
      <c r="L1077" s="8">
        <f>L1076*(参数!$B$6-1)/(参数!$B$6+1)+E1077*2/(参数!$B$6+1)</f>
        <v>2859.6923383219582</v>
      </c>
      <c r="M1077" s="8">
        <f>M1076*(参数!$B$7-1)/(参数!$B$7+1)+E1077*2/(参数!$B$7+1)</f>
        <v>2596.9303795971759</v>
      </c>
      <c r="N1077" s="8">
        <f t="shared" si="316"/>
        <v>262.76195872478229</v>
      </c>
      <c r="O1077" s="8">
        <f>O1076*(参数!$B$8-1)/(参数!$B$8+1)+N1077*2/(参数!$B$8+1)</f>
        <v>250.28634422375112</v>
      </c>
      <c r="P1077" s="9" t="str">
        <f t="shared" si="325"/>
        <v>买</v>
      </c>
      <c r="Q1077" s="7">
        <f>IF(P1076="买",$E1077/$E1076-1-IF(P1075="卖",参数!$B$3-IF(P1077="卖",参数!$B$3+参数!$B$4,0)),"")</f>
        <v>-9.3524530119515337E-3</v>
      </c>
      <c r="R1077" s="8">
        <f t="shared" si="326"/>
        <v>5705.746630687805</v>
      </c>
      <c r="S1077" s="3">
        <f>R1077/MAX(R$2:R1077)-1</f>
        <v>-9.3524530119515337E-3</v>
      </c>
      <c r="T1077" s="10">
        <f ca="1">IFERROR(AVERAGE(OFFSET(E1077,0,0,-参数!B$10,1)),"")</f>
        <v>2850.2629999999995</v>
      </c>
      <c r="U1077" s="10">
        <f ca="1">IFERROR(AVERAGE(OFFSET(E1077,0,0,-参数!B$11,1)),"")</f>
        <v>3228.1855308641984</v>
      </c>
      <c r="V1077" s="10">
        <f t="shared" ca="1" si="317"/>
        <v>-377.92253086419896</v>
      </c>
      <c r="W1077" s="10">
        <f ca="1">IFERROR(AVERAGE(OFFSET(V1077,0,0,-参数!B$12,1)),"")</f>
        <v>-463.14060493827185</v>
      </c>
      <c r="X1077" s="11" t="str">
        <f t="shared" ca="1" si="335"/>
        <v>买</v>
      </c>
      <c r="Y1077" s="12">
        <f ca="1">IF(X1076="买",$E1077/$E1076-1-IF(X1075="卖",参数!$B$3-IF(X1077="卖",参数!$B$3+参数!$B$4,0)),"")</f>
        <v>-9.3524530119515337E-3</v>
      </c>
      <c r="Z1077" s="10">
        <f t="shared" ca="1" si="327"/>
        <v>6086.1358180147654</v>
      </c>
      <c r="AA1077" s="3">
        <f ca="1">Z1077/MAX(Z$2:Z1077)-1</f>
        <v>-9.3524530119515337E-3</v>
      </c>
      <c r="AB1077" s="8">
        <f ca="1">IFERROR(AVERAGE(OFFSET(E1077,0,0,-参数!B$14,1)),"")</f>
        <v>2944.7262500000002</v>
      </c>
      <c r="AC1077" s="8">
        <f ca="1">IFERROR(AVERAGE(OFFSET(E1077,0,0,-参数!B$15,1)),"")</f>
        <v>2810.6906896551718</v>
      </c>
      <c r="AD1077" s="9" t="str">
        <f ca="1">IFERROR(IF(OR(AND(AB1077/AC1077-1&lt;参数!B$16,AB1077/AC1077-1&gt;参数!B$17),AB1077/AC1077-1&lt;参数!B$18),"买","卖"),"买")</f>
        <v>买</v>
      </c>
      <c r="AE1077" s="7">
        <f ca="1">IF(AD1076="买",$E1077/$E1076-1-IF(AD1075="卖",参数!$B$3-IF(AD1077="卖",参数!$B$3+参数!$B$4,0)),"")</f>
        <v>-9.3524530119515337E-3</v>
      </c>
      <c r="AF1077" s="8">
        <f t="shared" ca="1" si="328"/>
        <v>6991.207391568445</v>
      </c>
      <c r="AG1077" s="3">
        <f ca="1">AF1077/MAX(AF$2:AF1077)-1</f>
        <v>-9.3524530119516447E-3</v>
      </c>
      <c r="AH1077">
        <f t="shared" ca="1" si="318"/>
        <v>0</v>
      </c>
      <c r="AI1077">
        <f t="shared" si="319"/>
        <v>0</v>
      </c>
      <c r="AJ1077">
        <f t="shared" ca="1" si="320"/>
        <v>0</v>
      </c>
      <c r="AK1077">
        <f t="shared" ca="1" si="321"/>
        <v>0</v>
      </c>
      <c r="AL1077">
        <f t="shared" ca="1" si="322"/>
        <v>1</v>
      </c>
      <c r="AM1077">
        <f t="shared" ca="1" si="323"/>
        <v>0</v>
      </c>
      <c r="AO1077" s="9">
        <f t="shared" si="329"/>
        <v>27.960000000000036</v>
      </c>
      <c r="AP1077" s="15">
        <f ca="1">IFERROR(ABS(E1077-OFFSET(E1077,-参数!B$20,0,1,1))/SUM(OFFSET(AO1077,0,0,-参数!B$20,1)),0)</f>
        <v>0.30253972735971896</v>
      </c>
      <c r="AQ1077" s="16">
        <f ca="1">(参数!B$21+参数!B$22*'000300'!AP1077)^(参数!B$23)</f>
        <v>0.26995083690212879</v>
      </c>
      <c r="AR1077" s="17">
        <f t="shared" ca="1" si="330"/>
        <v>2930.4592456747901</v>
      </c>
      <c r="AS1077" s="9" t="str">
        <f ca="1">IF(E1077+参数!B$24&gt;=AR1077,"买","卖")</f>
        <v>买</v>
      </c>
      <c r="AT1077" s="7">
        <f ca="1">IF(AS1076="买",$E1077/$E1076-1-IF(AS1075="卖",参数!$B$3-IF(AS1077="卖",参数!$B$3+参数!$B$4,0)),"")</f>
        <v>-9.3524530119515337E-3</v>
      </c>
      <c r="AU1077" s="8">
        <f t="shared" ca="1" si="331"/>
        <v>4834.0944187125579</v>
      </c>
      <c r="AV1077" s="7">
        <f ca="1">AU1077/MAX(AU$2:AU1077)-1</f>
        <v>-9.3524530119515337E-3</v>
      </c>
      <c r="AW1077" s="3">
        <f t="shared" ca="1" si="334"/>
        <v>3.9487144133034668E-3</v>
      </c>
      <c r="AX1077" s="11" t="str">
        <f ca="1">IFERROR(IF(E1077&gt;MAX(OFFSET(C1077,-1,0,-参数!B$27,1)),"买",IF(E1077&lt;MIN(OFFSET(D1077,-1,0,-参数!B$26,1)),"卖",AX1076)),"卖")</f>
        <v>买</v>
      </c>
      <c r="AY1077" s="12">
        <f ca="1">IF(AX1076="买",$E1077/$E1076-1-IF(AX1075="卖",参数!$B$3-IF(AX1077="卖",参数!$B$3+参数!$B$4,0)),"")</f>
        <v>-9.3524530119515337E-3</v>
      </c>
      <c r="AZ1077" s="10">
        <f t="shared" ca="1" si="332"/>
        <v>6085.9454084943591</v>
      </c>
      <c r="BA1077" s="12">
        <f ca="1">AZ1077/MAX(AZ$2:AZ1077)-1</f>
        <v>-9.3524530119515337E-3</v>
      </c>
    </row>
    <row r="1078" spans="1:53" x14ac:dyDescent="0.15">
      <c r="A1078" s="1">
        <v>39976</v>
      </c>
      <c r="B1078" s="6">
        <v>2955.57</v>
      </c>
      <c r="C1078" s="6">
        <v>2976.86</v>
      </c>
      <c r="D1078" s="6">
        <v>2883.32</v>
      </c>
      <c r="E1078" s="2">
        <v>2906.29</v>
      </c>
      <c r="F1078" s="3">
        <f>E1078/MAX(E$2:E1078)-1</f>
        <v>-0.50549751582386171</v>
      </c>
      <c r="G1078" s="2">
        <f ca="1">IFERROR(AVERAGE(OFFSET(E1078,0,0,-参数!B$2,1)),"")</f>
        <v>2697.5051785714286</v>
      </c>
      <c r="H1078" t="str">
        <f t="shared" ca="1" si="333"/>
        <v>买</v>
      </c>
      <c r="I1078" s="3">
        <f ca="1">IF(H1077="买",$E1078/$E1077-1-IF(H1076="卖",参数!$B$3-IF(H1078="卖",参数!$B$3+参数!$B$4,0)),"")</f>
        <v>-1.8685656209587287E-2</v>
      </c>
      <c r="J1078" s="2">
        <f t="shared" ca="1" si="324"/>
        <v>7789.8448569146221</v>
      </c>
      <c r="K1078" s="3">
        <f ca="1">J1078/MAX(J$2:J1078)-1</f>
        <v>-2.7863352499841176E-2</v>
      </c>
      <c r="L1078" s="8">
        <f>L1077*(参数!$B$6-1)/(参数!$B$6+1)+E1078*2/(参数!$B$6+1)</f>
        <v>2864.1302108627242</v>
      </c>
      <c r="M1078" s="8">
        <f>M1077*(参数!$B$7-1)/(参数!$B$7+1)+E1078*2/(参数!$B$7+1)</f>
        <v>2604.3848282815816</v>
      </c>
      <c r="N1078" s="8">
        <f t="shared" si="316"/>
        <v>259.74538258114262</v>
      </c>
      <c r="O1078" s="8">
        <f>O1077*(参数!$B$8-1)/(参数!$B$8+1)+N1078*2/(参数!$B$8+1)</f>
        <v>252.17815189522943</v>
      </c>
      <c r="P1078" s="9" t="str">
        <f t="shared" si="325"/>
        <v>买</v>
      </c>
      <c r="Q1078" s="7">
        <f>IF(P1077="买",$E1078/$E1077-1-IF(P1076="卖",参数!$B$3-IF(P1078="卖",参数!$B$3+参数!$B$4,0)),"")</f>
        <v>-1.8685656209587287E-2</v>
      </c>
      <c r="R1078" s="8">
        <f t="shared" si="326"/>
        <v>5599.1310107277613</v>
      </c>
      <c r="S1078" s="3">
        <f>R1078/MAX(R$2:R1078)-1</f>
        <v>-2.7863352499841287E-2</v>
      </c>
      <c r="T1078" s="10">
        <f ca="1">IFERROR(AVERAGE(OFFSET(E1078,0,0,-参数!B$10,1)),"")</f>
        <v>2854.8775000000001</v>
      </c>
      <c r="U1078" s="10">
        <f ca="1">IFERROR(AVERAGE(OFFSET(E1078,0,0,-参数!B$11,1)),"")</f>
        <v>3220.8499506172852</v>
      </c>
      <c r="V1078" s="10">
        <f t="shared" ca="1" si="317"/>
        <v>-365.97245061728518</v>
      </c>
      <c r="W1078" s="10">
        <f ca="1">IFERROR(AVERAGE(OFFSET(V1078,0,0,-参数!B$12,1)),"")</f>
        <v>-446.21334287317671</v>
      </c>
      <c r="X1078" s="11" t="str">
        <f t="shared" ca="1" si="335"/>
        <v>买</v>
      </c>
      <c r="Y1078" s="12">
        <f ca="1">IF(X1077="买",$E1078/$E1077-1-IF(X1076="卖",参数!$B$3-IF(X1078="卖",参数!$B$3+参数!$B$4,0)),"")</f>
        <v>-1.8685656209587287E-2</v>
      </c>
      <c r="Z1078" s="10">
        <f t="shared" ca="1" si="327"/>
        <v>5972.4123764744863</v>
      </c>
      <c r="AA1078" s="3">
        <f ca="1">Z1078/MAX(Z$2:Z1078)-1</f>
        <v>-2.7863352499841065E-2</v>
      </c>
      <c r="AB1078" s="8">
        <f ca="1">IFERROR(AVERAGE(OFFSET(E1078,0,0,-参数!B$14,1)),"")</f>
        <v>2949.875</v>
      </c>
      <c r="AC1078" s="8">
        <f ca="1">IFERROR(AVERAGE(OFFSET(E1078,0,0,-参数!B$15,1)),"")</f>
        <v>2821.0672413793104</v>
      </c>
      <c r="AD1078" s="9" t="str">
        <f ca="1">IFERROR(IF(OR(AND(AB1078/AC1078-1&lt;参数!B$16,AB1078/AC1078-1&gt;参数!B$17),AB1078/AC1078-1&lt;参数!B$18),"买","卖"),"买")</f>
        <v>买</v>
      </c>
      <c r="AE1078" s="7">
        <f ca="1">IF(AD1077="买",$E1078/$E1077-1-IF(AD1076="卖",参数!$B$3-IF(AD1078="卖",参数!$B$3+参数!$B$4,0)),"")</f>
        <v>-1.8685656209587287E-2</v>
      </c>
      <c r="AF1078" s="8">
        <f t="shared" ca="1" si="328"/>
        <v>6860.5720937596716</v>
      </c>
      <c r="AG1078" s="3">
        <f ca="1">AF1078/MAX(AF$2:AF1078)-1</f>
        <v>-2.7863352499841176E-2</v>
      </c>
      <c r="AH1078">
        <f t="shared" ca="1" si="318"/>
        <v>0</v>
      </c>
      <c r="AI1078">
        <f t="shared" si="319"/>
        <v>0</v>
      </c>
      <c r="AJ1078">
        <f t="shared" ca="1" si="320"/>
        <v>0</v>
      </c>
      <c r="AK1078">
        <f t="shared" ca="1" si="321"/>
        <v>0</v>
      </c>
      <c r="AL1078">
        <f t="shared" ca="1" si="322"/>
        <v>1</v>
      </c>
      <c r="AM1078">
        <f t="shared" ca="1" si="323"/>
        <v>0</v>
      </c>
      <c r="AO1078" s="9">
        <f t="shared" si="329"/>
        <v>55.340000000000146</v>
      </c>
      <c r="AP1078" s="15">
        <f ca="1">IFERROR(ABS(E1078-OFFSET(E1078,-参数!B$20,0,1,1))/SUM(OFFSET(AO1078,0,0,-参数!B$20,1)),0)</f>
        <v>0.29966503881793149</v>
      </c>
      <c r="AQ1078" s="16">
        <f ca="1">(参数!B$21+参数!B$22*'000300'!AP1078)^(参数!B$23)</f>
        <v>0.26717676245930388</v>
      </c>
      <c r="AR1078" s="17">
        <f t="shared" ca="1" si="330"/>
        <v>2924.0017848643161</v>
      </c>
      <c r="AS1078" s="9" t="str">
        <f ca="1">IF(E1078+参数!B$24&gt;=AR1078,"买","卖")</f>
        <v>卖</v>
      </c>
      <c r="AT1078" s="7">
        <f ca="1">IF(AS1077="买",$E1078/$E1077-1-IF(AS1076="卖",参数!$B$3-IF(AS1078="卖",参数!$B$3+参数!$B$4,0)),"")</f>
        <v>-1.8685656209587287E-2</v>
      </c>
      <c r="AU1078" s="8">
        <f t="shared" ca="1" si="331"/>
        <v>4743.7661923198102</v>
      </c>
      <c r="AV1078" s="7">
        <f ca="1">AU1078/MAX(AU$2:AU1078)-1</f>
        <v>-2.7863352499841176E-2</v>
      </c>
      <c r="AW1078" s="3">
        <f t="shared" ca="1" si="334"/>
        <v>-2.2035661543510221E-3</v>
      </c>
      <c r="AX1078" s="11" t="str">
        <f ca="1">IFERROR(IF(E1078&gt;MAX(OFFSET(C1078,-1,0,-参数!B$27,1)),"买",IF(E1078&lt;MIN(OFFSET(D1078,-1,0,-参数!B$26,1)),"卖",AX1077)),"卖")</f>
        <v>买</v>
      </c>
      <c r="AY1078" s="12">
        <f ca="1">IF(AX1077="买",$E1078/$E1077-1-IF(AX1076="卖",参数!$B$3-IF(AX1078="卖",参数!$B$3+参数!$B$4,0)),"")</f>
        <v>-1.8685656209587287E-2</v>
      </c>
      <c r="AZ1078" s="10">
        <f t="shared" ca="1" si="332"/>
        <v>5972.225524880917</v>
      </c>
      <c r="BA1078" s="12">
        <f ca="1">AZ1078/MAX(AZ$2:AZ1078)-1</f>
        <v>-2.7863352499841176E-2</v>
      </c>
    </row>
    <row r="1079" spans="1:53" x14ac:dyDescent="0.15">
      <c r="A1079" s="1">
        <v>39979</v>
      </c>
      <c r="B1079" s="6">
        <v>2911.42</v>
      </c>
      <c r="C1079" s="6">
        <v>2967.1</v>
      </c>
      <c r="D1079" s="6">
        <v>2898.07</v>
      </c>
      <c r="E1079" s="2">
        <v>2966.19</v>
      </c>
      <c r="F1079" s="3">
        <f>E1079/MAX(E$2:E1079)-1</f>
        <v>-0.49530558769482069</v>
      </c>
      <c r="G1079" s="2">
        <f ca="1">IFERROR(AVERAGE(OFFSET(E1079,0,0,-参数!B$2,1)),"")</f>
        <v>2706.912142857143</v>
      </c>
      <c r="H1079" t="str">
        <f t="shared" ca="1" si="333"/>
        <v>买</v>
      </c>
      <c r="I1079" s="3">
        <f ca="1">IF(H1078="买",$E1079/$E1078-1-IF(H1077="卖",参数!$B$3-IF(H1079="卖",参数!$B$3+参数!$B$4,0)),"")</f>
        <v>2.061046901720065E-2</v>
      </c>
      <c r="J1079" s="2">
        <f t="shared" ca="1" si="324"/>
        <v>7950.3972129868607</v>
      </c>
      <c r="K1079" s="3">
        <f ca="1">J1079/MAX(J$2:J1079)-1</f>
        <v>-7.8271602460538992E-3</v>
      </c>
      <c r="L1079" s="8">
        <f>L1078*(参数!$B$6-1)/(参数!$B$6+1)+E1079*2/(参数!$B$6+1)</f>
        <v>2873.8501907805598</v>
      </c>
      <c r="M1079" s="8">
        <f>M1078*(参数!$B$7-1)/(参数!$B$7+1)+E1079*2/(参数!$B$7+1)</f>
        <v>2613.103025190459</v>
      </c>
      <c r="N1079" s="8">
        <f t="shared" si="316"/>
        <v>260.74716559010085</v>
      </c>
      <c r="O1079" s="8">
        <f>O1078*(参数!$B$8-1)/(参数!$B$8+1)+N1079*2/(参数!$B$8+1)</f>
        <v>253.89195463420373</v>
      </c>
      <c r="P1079" s="9" t="str">
        <f t="shared" si="325"/>
        <v>买</v>
      </c>
      <c r="Q1079" s="7">
        <f>IF(P1078="买",$E1079/$E1078-1-IF(P1077="卖",参数!$B$3-IF(P1079="卖",参数!$B$3+参数!$B$4,0)),"")</f>
        <v>2.061046901720065E-2</v>
      </c>
      <c r="R1079" s="8">
        <f t="shared" si="326"/>
        <v>5714.5317269476136</v>
      </c>
      <c r="S1079" s="3">
        <f>R1079/MAX(R$2:R1079)-1</f>
        <v>-7.8271602460538992E-3</v>
      </c>
      <c r="T1079" s="10">
        <f ca="1">IFERROR(AVERAGE(OFFSET(E1079,0,0,-参数!B$10,1)),"")</f>
        <v>2863.5569999999998</v>
      </c>
      <c r="U1079" s="10">
        <f ca="1">IFERROR(AVERAGE(OFFSET(E1079,0,0,-参数!B$11,1)),"")</f>
        <v>3213.793333333334</v>
      </c>
      <c r="V1079" s="10">
        <f t="shared" ca="1" si="317"/>
        <v>-350.23633333333419</v>
      </c>
      <c r="W1079" s="10">
        <f ca="1">IFERROR(AVERAGE(OFFSET(V1079,0,0,-参数!B$12,1)),"")</f>
        <v>-429.55671548821624</v>
      </c>
      <c r="X1079" s="11" t="str">
        <f t="shared" ca="1" si="335"/>
        <v>买</v>
      </c>
      <c r="Y1079" s="12">
        <f ca="1">IF(X1078="买",$E1079/$E1078-1-IF(X1077="卖",参数!$B$3-IF(X1079="卖",参数!$B$3+参数!$B$4,0)),"")</f>
        <v>2.061046901720065E-2</v>
      </c>
      <c r="Z1079" s="10">
        <f t="shared" ca="1" si="327"/>
        <v>6095.5065967177597</v>
      </c>
      <c r="AA1079" s="3">
        <f ca="1">Z1079/MAX(Z$2:Z1079)-1</f>
        <v>-7.8271602460537881E-3</v>
      </c>
      <c r="AB1079" s="8">
        <f ca="1">IFERROR(AVERAGE(OFFSET(E1079,0,0,-参数!B$14,1)),"")</f>
        <v>2953.2249999999999</v>
      </c>
      <c r="AC1079" s="8">
        <f ca="1">IFERROR(AVERAGE(OFFSET(E1079,0,0,-参数!B$15,1)),"")</f>
        <v>2832.9037931034482</v>
      </c>
      <c r="AD1079" s="9" t="str">
        <f ca="1">IFERROR(IF(OR(AND(AB1079/AC1079-1&lt;参数!B$16,AB1079/AC1079-1&gt;参数!B$17),AB1079/AC1079-1&lt;参数!B$18),"买","卖"),"买")</f>
        <v>买</v>
      </c>
      <c r="AE1079" s="7">
        <f ca="1">IF(AD1078="买",$E1079/$E1078-1-IF(AD1077="卖",参数!$B$3-IF(AD1079="卖",参数!$B$3+参数!$B$4,0)),"")</f>
        <v>2.061046901720065E-2</v>
      </c>
      <c r="AF1079" s="8">
        <f t="shared" ca="1" si="328"/>
        <v>7001.9717023383764</v>
      </c>
      <c r="AG1079" s="3">
        <f ca="1">AF1079/MAX(AF$2:AF1079)-1</f>
        <v>-7.8271602460538992E-3</v>
      </c>
      <c r="AH1079">
        <f t="shared" ca="1" si="318"/>
        <v>0</v>
      </c>
      <c r="AI1079">
        <f t="shared" si="319"/>
        <v>0</v>
      </c>
      <c r="AJ1079">
        <f t="shared" ca="1" si="320"/>
        <v>0</v>
      </c>
      <c r="AK1079">
        <f t="shared" ca="1" si="321"/>
        <v>0</v>
      </c>
      <c r="AL1079">
        <f t="shared" ca="1" si="322"/>
        <v>0</v>
      </c>
      <c r="AM1079">
        <f t="shared" ca="1" si="323"/>
        <v>0</v>
      </c>
      <c r="AO1079" s="9">
        <f t="shared" si="329"/>
        <v>59.900000000000091</v>
      </c>
      <c r="AP1079" s="15">
        <f ca="1">IFERROR(ABS(E1079-OFFSET(E1079,-参数!B$20,0,1,1))/SUM(OFFSET(AO1079,0,0,-参数!B$20,1)),0)</f>
        <v>0.30931909047405881</v>
      </c>
      <c r="AQ1079" s="16">
        <f ca="1">(参数!B$21+参数!B$22*'000300'!AP1079)^(参数!B$23)</f>
        <v>0.27649292230746675</v>
      </c>
      <c r="AR1079" s="17">
        <f t="shared" ca="1" si="330"/>
        <v>2935.6665277541169</v>
      </c>
      <c r="AS1079" s="9" t="str">
        <f ca="1">IF(E1079+参数!B$24&gt;=AR1079,"买","卖")</f>
        <v>买</v>
      </c>
      <c r="AT1079" s="7" t="str">
        <f ca="1">IF(AS1078="买",$E1079/$E1078-1-IF(AS1077="卖",参数!$B$3-IF(AS1079="卖",参数!$B$3+参数!$B$4,0)),"")</f>
        <v/>
      </c>
      <c r="AU1079" s="8">
        <f t="shared" ca="1" si="331"/>
        <v>4743.7661923198102</v>
      </c>
      <c r="AV1079" s="7">
        <f ca="1">AU1079/MAX(AU$2:AU1079)-1</f>
        <v>-2.7863352499841176E-2</v>
      </c>
      <c r="AW1079" s="3">
        <f t="shared" ca="1" si="334"/>
        <v>3.9893077186825554E-3</v>
      </c>
      <c r="AX1079" s="11" t="str">
        <f ca="1">IFERROR(IF(E1079&gt;MAX(OFFSET(C1079,-1,0,-参数!B$27,1)),"买",IF(E1079&lt;MIN(OFFSET(D1079,-1,0,-参数!B$26,1)),"卖",AX1078)),"卖")</f>
        <v>买</v>
      </c>
      <c r="AY1079" s="12">
        <f ca="1">IF(AX1078="买",$E1079/$E1078-1-IF(AX1077="卖",参数!$B$3-IF(AX1079="卖",参数!$B$3+参数!$B$4,0)),"")</f>
        <v>2.061046901720065E-2</v>
      </c>
      <c r="AZ1079" s="10">
        <f t="shared" ca="1" si="332"/>
        <v>6095.3158940252097</v>
      </c>
      <c r="BA1079" s="12">
        <f ca="1">AZ1079/MAX(AZ$2:AZ1079)-1</f>
        <v>-7.8271602460538992E-3</v>
      </c>
    </row>
    <row r="1080" spans="1:53" x14ac:dyDescent="0.15">
      <c r="A1080" s="1">
        <v>39980</v>
      </c>
      <c r="B1080" s="6">
        <v>2936.51</v>
      </c>
      <c r="C1080" s="6">
        <v>2979.41</v>
      </c>
      <c r="D1080" s="6">
        <v>2929.04</v>
      </c>
      <c r="E1080" s="2">
        <v>2961.22</v>
      </c>
      <c r="F1080" s="3">
        <f>E1080/MAX(E$2:E1080)-1</f>
        <v>-0.49615122847614512</v>
      </c>
      <c r="G1080" s="2">
        <f ca="1">IFERROR(AVERAGE(OFFSET(E1080,0,0,-参数!B$2,1)),"")</f>
        <v>2716.0092857142859</v>
      </c>
      <c r="H1080" t="str">
        <f t="shared" ca="1" si="333"/>
        <v>买</v>
      </c>
      <c r="I1080" s="3">
        <f ca="1">IF(H1079="买",$E1080/$E1079-1-IF(H1078="卖",参数!$B$3-IF(H1080="卖",参数!$B$3+参数!$B$4,0)),"")</f>
        <v>-1.6755501164794628E-3</v>
      </c>
      <c r="J1080" s="2">
        <f t="shared" ca="1" si="324"/>
        <v>7937.0759240105826</v>
      </c>
      <c r="K1080" s="3">
        <f ca="1">J1080/MAX(J$2:J1080)-1</f>
        <v>-9.4895955632713358E-3</v>
      </c>
      <c r="L1080" s="8">
        <f>L1079*(参数!$B$6-1)/(参数!$B$6+1)+E1080*2/(参数!$B$6+1)</f>
        <v>2882.1711249919349</v>
      </c>
      <c r="M1080" s="8">
        <f>M1079*(参数!$B$7-1)/(参数!$B$7+1)+E1080*2/(参数!$B$7+1)</f>
        <v>2621.4913860292431</v>
      </c>
      <c r="N1080" s="8">
        <f t="shared" si="316"/>
        <v>260.67973896269177</v>
      </c>
      <c r="O1080" s="8">
        <f>O1079*(参数!$B$8-1)/(参数!$B$8+1)+N1080*2/(参数!$B$8+1)</f>
        <v>255.24951149990133</v>
      </c>
      <c r="P1080" s="9" t="str">
        <f t="shared" si="325"/>
        <v>买</v>
      </c>
      <c r="Q1080" s="7">
        <f>IF(P1079="买",$E1080/$E1079-1-IF(P1078="卖",参数!$B$3-IF(P1080="卖",参数!$B$3+参数!$B$4,0)),"")</f>
        <v>-1.6755501164794628E-3</v>
      </c>
      <c r="R1080" s="8">
        <f t="shared" si="326"/>
        <v>5704.9567426469011</v>
      </c>
      <c r="S1080" s="3">
        <f>R1080/MAX(R$2:R1080)-1</f>
        <v>-9.4895955632713358E-3</v>
      </c>
      <c r="T1080" s="10">
        <f ca="1">IFERROR(AVERAGE(OFFSET(E1080,0,0,-参数!B$10,1)),"")</f>
        <v>2871.8120000000004</v>
      </c>
      <c r="U1080" s="10">
        <f ca="1">IFERROR(AVERAGE(OFFSET(E1080,0,0,-参数!B$11,1)),"")</f>
        <v>3207.2389382716055</v>
      </c>
      <c r="V1080" s="10">
        <f t="shared" ca="1" si="317"/>
        <v>-335.4269382716052</v>
      </c>
      <c r="W1080" s="10">
        <f ca="1">IFERROR(AVERAGE(OFFSET(V1080,0,0,-参数!B$12,1)),"")</f>
        <v>-413.26541189674606</v>
      </c>
      <c r="X1080" s="11" t="str">
        <f t="shared" ca="1" si="335"/>
        <v>买</v>
      </c>
      <c r="Y1080" s="12">
        <f ca="1">IF(X1079="买",$E1080/$E1079-1-IF(X1078="卖",参数!$B$3-IF(X1080="卖",参数!$B$3+参数!$B$4,0)),"")</f>
        <v>-1.6755501164794628E-3</v>
      </c>
      <c r="Z1080" s="10">
        <f t="shared" ca="1" si="327"/>
        <v>6085.293269929628</v>
      </c>
      <c r="AA1080" s="3">
        <f ca="1">Z1080/MAX(Z$2:Z1080)-1</f>
        <v>-9.4895955632712248E-3</v>
      </c>
      <c r="AB1080" s="8">
        <f ca="1">IFERROR(AVERAGE(OFFSET(E1080,0,0,-参数!B$14,1)),"")</f>
        <v>2954.1587500000001</v>
      </c>
      <c r="AC1080" s="8">
        <f ca="1">IFERROR(AVERAGE(OFFSET(E1080,0,0,-参数!B$15,1)),"")</f>
        <v>2841.4182758620686</v>
      </c>
      <c r="AD1080" s="9" t="str">
        <f ca="1">IFERROR(IF(OR(AND(AB1080/AC1080-1&lt;参数!B$16,AB1080/AC1080-1&gt;参数!B$17),AB1080/AC1080-1&lt;参数!B$18),"买","卖"),"买")</f>
        <v>买</v>
      </c>
      <c r="AE1080" s="7">
        <f ca="1">IF(AD1079="买",$E1080/$E1079-1-IF(AD1078="卖",参数!$B$3-IF(AD1080="卖",参数!$B$3+参数!$B$4,0)),"")</f>
        <v>-1.6755501164794628E-3</v>
      </c>
      <c r="AF1080" s="8">
        <f t="shared" ca="1" si="328"/>
        <v>6990.2395478369372</v>
      </c>
      <c r="AG1080" s="3">
        <f ca="1">AF1080/MAX(AF$2:AF1080)-1</f>
        <v>-9.4895955632714468E-3</v>
      </c>
      <c r="AH1080">
        <f t="shared" ca="1" si="318"/>
        <v>0</v>
      </c>
      <c r="AI1080">
        <f t="shared" si="319"/>
        <v>0</v>
      </c>
      <c r="AJ1080">
        <f t="shared" ca="1" si="320"/>
        <v>0</v>
      </c>
      <c r="AK1080">
        <f t="shared" ca="1" si="321"/>
        <v>0</v>
      </c>
      <c r="AL1080">
        <f t="shared" ca="1" si="322"/>
        <v>0</v>
      </c>
      <c r="AM1080">
        <f t="shared" ca="1" si="323"/>
        <v>0</v>
      </c>
      <c r="AO1080" s="9">
        <f t="shared" si="329"/>
        <v>4.9700000000002547</v>
      </c>
      <c r="AP1080" s="15">
        <f ca="1">IFERROR(ABS(E1080-OFFSET(E1080,-参数!B$20,0,1,1))/SUM(OFFSET(AO1080,0,0,-参数!B$20,1)),0)</f>
        <v>0.31824734136589872</v>
      </c>
      <c r="AQ1080" s="16">
        <f ca="1">(参数!B$21+参数!B$22*'000300'!AP1080)^(参数!B$23)</f>
        <v>0.28510868441809223</v>
      </c>
      <c r="AR1080" s="17">
        <f t="shared" ca="1" si="330"/>
        <v>2942.9520446084548</v>
      </c>
      <c r="AS1080" s="9" t="str">
        <f ca="1">IF(E1080+参数!B$24&gt;=AR1080,"买","卖")</f>
        <v>买</v>
      </c>
      <c r="AT1080" s="7">
        <f ca="1">IF(AS1079="买",$E1080/$E1079-1-IF(AS1078="卖",参数!$B$3-IF(AS1080="卖",参数!$B$3+参数!$B$4,0)),"")</f>
        <v>-1.9255501164794628E-3</v>
      </c>
      <c r="AU1080" s="8">
        <f t="shared" ca="1" si="331"/>
        <v>4734.631832775638</v>
      </c>
      <c r="AV1080" s="7">
        <f ca="1">AU1080/MAX(AU$2:AU1080)-1</f>
        <v>-2.973525033466895E-2</v>
      </c>
      <c r="AW1080" s="3">
        <f t="shared" ca="1" si="334"/>
        <v>2.4817249457524948E-3</v>
      </c>
      <c r="AX1080" s="11" t="str">
        <f ca="1">IFERROR(IF(E1080&gt;MAX(OFFSET(C1080,-1,0,-参数!B$27,1)),"买",IF(E1080&lt;MIN(OFFSET(D1080,-1,0,-参数!B$26,1)),"卖",AX1079)),"卖")</f>
        <v>买</v>
      </c>
      <c r="AY1080" s="12">
        <f ca="1">IF(AX1079="买",$E1080/$E1079-1-IF(AX1078="卖",参数!$B$3-IF(AX1080="卖",参数!$B$3+参数!$B$4,0)),"")</f>
        <v>-1.6755501164794628E-3</v>
      </c>
      <c r="AZ1080" s="10">
        <f t="shared" ca="1" si="332"/>
        <v>6085.1028867689965</v>
      </c>
      <c r="BA1080" s="12">
        <f ca="1">AZ1080/MAX(AZ$2:AZ1080)-1</f>
        <v>-9.4895955632714468E-3</v>
      </c>
    </row>
    <row r="1081" spans="1:53" x14ac:dyDescent="0.15">
      <c r="A1081" s="1">
        <v>39981</v>
      </c>
      <c r="B1081" s="6">
        <v>2957.58</v>
      </c>
      <c r="C1081" s="6">
        <v>3017.41</v>
      </c>
      <c r="D1081" s="6">
        <v>2930.49</v>
      </c>
      <c r="E1081" s="2">
        <v>3010.59</v>
      </c>
      <c r="F1081" s="3">
        <f>E1081/MAX(E$2:E1081)-1</f>
        <v>-0.48775096984958821</v>
      </c>
      <c r="G1081" s="2">
        <f ca="1">IFERROR(AVERAGE(OFFSET(E1081,0,0,-参数!B$2,1)),"")</f>
        <v>2726.8889285714286</v>
      </c>
      <c r="H1081" t="str">
        <f t="shared" ca="1" si="333"/>
        <v>买</v>
      </c>
      <c r="I1081" s="3">
        <f ca="1">IF(H1080="买",$E1081/$E1080-1-IF(H1079="卖",参数!$B$3-IF(H1081="卖",参数!$B$3+参数!$B$4,0)),"")</f>
        <v>1.6672182411303638E-2</v>
      </c>
      <c r="J1081" s="2">
        <f t="shared" ca="1" si="324"/>
        <v>8069.4043016280539</v>
      </c>
      <c r="K1081" s="3">
        <f ca="1">J1081/MAX(J$2:J1081)-1</f>
        <v>0</v>
      </c>
      <c r="L1081" s="8">
        <f>L1080*(参数!$B$6-1)/(参数!$B$6+1)+E1081*2/(参数!$B$6+1)</f>
        <v>2894.4014940403222</v>
      </c>
      <c r="M1081" s="8">
        <f>M1080*(参数!$B$7-1)/(参数!$B$7+1)+E1081*2/(参数!$B$7+1)</f>
        <v>2630.8672562454058</v>
      </c>
      <c r="N1081" s="8">
        <f t="shared" si="316"/>
        <v>263.53423779491641</v>
      </c>
      <c r="O1081" s="8">
        <f>O1080*(参数!$B$8-1)/(参数!$B$8+1)+N1081*2/(参数!$B$8+1)</f>
        <v>256.90645675890437</v>
      </c>
      <c r="P1081" s="9" t="str">
        <f t="shared" si="325"/>
        <v>买</v>
      </c>
      <c r="Q1081" s="7">
        <f>IF(P1080="买",$E1081/$E1080-1-IF(P1079="卖",参数!$B$3-IF(P1081="卖",参数!$B$3+参数!$B$4,0)),"")</f>
        <v>1.6672182411303638E-2</v>
      </c>
      <c r="R1081" s="8">
        <f t="shared" si="326"/>
        <v>5800.0708221089071</v>
      </c>
      <c r="S1081" s="3">
        <f>R1081/MAX(R$2:R1081)-1</f>
        <v>0</v>
      </c>
      <c r="T1081" s="10">
        <f ca="1">IFERROR(AVERAGE(OFFSET(E1081,0,0,-参数!B$10,1)),"")</f>
        <v>2881.8129999999996</v>
      </c>
      <c r="U1081" s="10">
        <f ca="1">IFERROR(AVERAGE(OFFSET(E1081,0,0,-参数!B$11,1)),"")</f>
        <v>3200.8106172839512</v>
      </c>
      <c r="V1081" s="10">
        <f t="shared" ca="1" si="317"/>
        <v>-318.99761728395151</v>
      </c>
      <c r="W1081" s="10">
        <f ca="1">IFERROR(AVERAGE(OFFSET(V1081,0,0,-参数!B$12,1)),"")</f>
        <v>-397.15651627385051</v>
      </c>
      <c r="X1081" s="11" t="str">
        <f t="shared" ca="1" si="335"/>
        <v>买</v>
      </c>
      <c r="Y1081" s="12">
        <f ca="1">IF(X1080="买",$E1081/$E1080-1-IF(X1079="卖",参数!$B$3-IF(X1081="卖",参数!$B$3+参数!$B$4,0)),"")</f>
        <v>1.6672182411303638E-2</v>
      </c>
      <c r="Z1081" s="10">
        <f t="shared" ca="1" si="327"/>
        <v>6186.748389352173</v>
      </c>
      <c r="AA1081" s="3">
        <f ca="1">Z1081/MAX(Z$2:Z1081)-1</f>
        <v>0</v>
      </c>
      <c r="AB1081" s="8">
        <f ca="1">IFERROR(AVERAGE(OFFSET(E1081,0,0,-参数!B$14,1)),"")</f>
        <v>2963.0687500000004</v>
      </c>
      <c r="AC1081" s="8">
        <f ca="1">IFERROR(AVERAGE(OFFSET(E1081,0,0,-参数!B$15,1)),"")</f>
        <v>2851.196896551724</v>
      </c>
      <c r="AD1081" s="9" t="str">
        <f ca="1">IFERROR(IF(OR(AND(AB1081/AC1081-1&lt;参数!B$16,AB1081/AC1081-1&gt;参数!B$17),AB1081/AC1081-1&lt;参数!B$18),"买","卖"),"买")</f>
        <v>买</v>
      </c>
      <c r="AE1081" s="7">
        <f ca="1">IF(AD1080="买",$E1081/$E1080-1-IF(AD1079="卖",参数!$B$3-IF(AD1081="卖",参数!$B$3+参数!$B$4,0)),"")</f>
        <v>1.6672182411303638E-2</v>
      </c>
      <c r="AF1081" s="8">
        <f t="shared" ca="1" si="328"/>
        <v>7106.7820966771833</v>
      </c>
      <c r="AG1081" s="3">
        <f ca="1">AF1081/MAX(AF$2:AF1081)-1</f>
        <v>0</v>
      </c>
      <c r="AH1081">
        <f t="shared" ca="1" si="318"/>
        <v>0</v>
      </c>
      <c r="AI1081">
        <f t="shared" si="319"/>
        <v>0</v>
      </c>
      <c r="AJ1081">
        <f t="shared" ca="1" si="320"/>
        <v>0</v>
      </c>
      <c r="AK1081">
        <f t="shared" ca="1" si="321"/>
        <v>0</v>
      </c>
      <c r="AL1081">
        <f t="shared" ca="1" si="322"/>
        <v>0</v>
      </c>
      <c r="AM1081">
        <f t="shared" ca="1" si="323"/>
        <v>0</v>
      </c>
      <c r="AO1081" s="9">
        <f t="shared" si="329"/>
        <v>49.370000000000346</v>
      </c>
      <c r="AP1081" s="15">
        <f ca="1">IFERROR(ABS(E1081-OFFSET(E1081,-参数!B$20,0,1,1))/SUM(OFFSET(AO1081,0,0,-参数!B$20,1)),0)</f>
        <v>0.29250905220035001</v>
      </c>
      <c r="AQ1081" s="16">
        <f ca="1">(参数!B$21+参数!B$22*'000300'!AP1081)^(参数!B$23)</f>
        <v>0.26027123537333774</v>
      </c>
      <c r="AR1081" s="17">
        <f t="shared" ca="1" si="330"/>
        <v>2960.5562588163389</v>
      </c>
      <c r="AS1081" s="9" t="str">
        <f ca="1">IF(E1081+参数!B$24&gt;=AR1081,"买","卖")</f>
        <v>买</v>
      </c>
      <c r="AT1081" s="7">
        <f ca="1">IF(AS1080="买",$E1081/$E1080-1-IF(AS1079="卖",参数!$B$3-IF(AS1081="卖",参数!$B$3+参数!$B$4,0)),"")</f>
        <v>1.6672182411303638E-2</v>
      </c>
      <c r="AU1081" s="8">
        <f t="shared" ca="1" si="331"/>
        <v>4813.5684783420384</v>
      </c>
      <c r="AV1081" s="7">
        <f ca="1">AU1081/MAX(AU$2:AU1081)-1</f>
        <v>-1.3558819440990688E-2</v>
      </c>
      <c r="AW1081" s="3">
        <f t="shared" ca="1" si="334"/>
        <v>5.981821633871176E-3</v>
      </c>
      <c r="AX1081" s="11" t="str">
        <f ca="1">IFERROR(IF(E1081&gt;MAX(OFFSET(C1081,-1,0,-参数!B$27,1)),"买",IF(E1081&lt;MIN(OFFSET(D1081,-1,0,-参数!B$26,1)),"卖",AX1080)),"卖")</f>
        <v>买</v>
      </c>
      <c r="AY1081" s="12">
        <f ca="1">IF(AX1080="买",$E1081/$E1080-1-IF(AX1079="卖",参数!$B$3-IF(AX1081="卖",参数!$B$3+参数!$B$4,0)),"")</f>
        <v>1.6672182411303638E-2</v>
      </c>
      <c r="AZ1081" s="10">
        <f t="shared" ca="1" si="332"/>
        <v>6186.5548320887592</v>
      </c>
      <c r="BA1081" s="12">
        <f ca="1">AZ1081/MAX(AZ$2:AZ1081)-1</f>
        <v>0</v>
      </c>
    </row>
    <row r="1082" spans="1:53" x14ac:dyDescent="0.15">
      <c r="A1082" s="1">
        <v>39982</v>
      </c>
      <c r="B1082" s="6">
        <v>3014.44</v>
      </c>
      <c r="C1082" s="6">
        <v>3061.75</v>
      </c>
      <c r="D1082" s="6">
        <v>3014.44</v>
      </c>
      <c r="E1082" s="2">
        <v>3057.43</v>
      </c>
      <c r="F1082" s="3">
        <f>E1082/MAX(E$2:E1082)-1</f>
        <v>-0.47978118832096917</v>
      </c>
      <c r="G1082" s="2">
        <f ca="1">IFERROR(AVERAGE(OFFSET(E1082,0,0,-参数!B$2,1)),"")</f>
        <v>2737.2039285714286</v>
      </c>
      <c r="H1082" t="str">
        <f t="shared" ca="1" si="333"/>
        <v>买</v>
      </c>
      <c r="I1082" s="3">
        <f ca="1">IF(H1081="买",$E1082/$E1081-1-IF(H1080="卖",参数!$B$3-IF(H1082="卖",参数!$B$3+参数!$B$4,0)),"")</f>
        <v>1.5558412138484412E-2</v>
      </c>
      <c r="J1082" s="2">
        <f t="shared" ca="1" si="324"/>
        <v>8194.9514194648418</v>
      </c>
      <c r="K1082" s="3">
        <f ca="1">J1082/MAX(J$2:J1082)-1</f>
        <v>0</v>
      </c>
      <c r="L1082" s="8">
        <f>L1081*(参数!$B$6-1)/(参数!$B$6+1)+E1082*2/(参数!$B$6+1)</f>
        <v>2909.928018417434</v>
      </c>
      <c r="M1082" s="8">
        <f>M1081*(参数!$B$7-1)/(参数!$B$7+1)+E1082*2/(参数!$B$7+1)</f>
        <v>2641.1458765768421</v>
      </c>
      <c r="N1082" s="8">
        <f t="shared" si="316"/>
        <v>268.78214184059198</v>
      </c>
      <c r="O1082" s="8">
        <f>O1081*(参数!$B$8-1)/(参数!$B$8+1)+N1082*2/(参数!$B$8+1)</f>
        <v>259.2815937752419</v>
      </c>
      <c r="P1082" s="9" t="str">
        <f t="shared" si="325"/>
        <v>买</v>
      </c>
      <c r="Q1082" s="7">
        <f>IF(P1081="买",$E1082/$E1081-1-IF(P1080="卖",参数!$B$3-IF(P1082="卖",参数!$B$3+参数!$B$4,0)),"")</f>
        <v>1.5558412138484412E-2</v>
      </c>
      <c r="R1082" s="8">
        <f t="shared" si="326"/>
        <v>5890.3107143916759</v>
      </c>
      <c r="S1082" s="3">
        <f>R1082/MAX(R$2:R1082)-1</f>
        <v>0</v>
      </c>
      <c r="T1082" s="10">
        <f ca="1">IFERROR(AVERAGE(OFFSET(E1082,0,0,-参数!B$10,1)),"")</f>
        <v>2892.6804999999995</v>
      </c>
      <c r="U1082" s="10">
        <f ca="1">IFERROR(AVERAGE(OFFSET(E1082,0,0,-参数!B$11,1)),"")</f>
        <v>3194.8470370370374</v>
      </c>
      <c r="V1082" s="10">
        <f t="shared" ca="1" si="317"/>
        <v>-302.16653703703787</v>
      </c>
      <c r="W1082" s="10">
        <f ca="1">IFERROR(AVERAGE(OFFSET(V1082,0,0,-参数!B$12,1)),"")</f>
        <v>-381.1335701459044</v>
      </c>
      <c r="X1082" s="11" t="str">
        <f t="shared" ca="1" si="335"/>
        <v>买</v>
      </c>
      <c r="Y1082" s="12">
        <f ca="1">IF(X1081="买",$E1082/$E1081-1-IF(X1080="卖",参数!$B$3-IF(X1082="卖",参数!$B$3+参数!$B$4,0)),"")</f>
        <v>1.5558412138484412E-2</v>
      </c>
      <c r="Z1082" s="10">
        <f t="shared" ca="1" si="327"/>
        <v>6283.0043705908183</v>
      </c>
      <c r="AA1082" s="3">
        <f ca="1">Z1082/MAX(Z$2:Z1082)-1</f>
        <v>0</v>
      </c>
      <c r="AB1082" s="8">
        <f ca="1">IFERROR(AVERAGE(OFFSET(E1082,0,0,-参数!B$14,1)),"")</f>
        <v>2976.6875</v>
      </c>
      <c r="AC1082" s="8">
        <f ca="1">IFERROR(AVERAGE(OFFSET(E1082,0,0,-参数!B$15,1)),"")</f>
        <v>2861.2813793103446</v>
      </c>
      <c r="AD1082" s="9" t="str">
        <f ca="1">IFERROR(IF(OR(AND(AB1082/AC1082-1&lt;参数!B$16,AB1082/AC1082-1&gt;参数!B$17),AB1082/AC1082-1&lt;参数!B$18),"买","卖"),"买")</f>
        <v>买</v>
      </c>
      <c r="AE1082" s="7">
        <f ca="1">IF(AD1081="买",$E1082/$E1081-1-IF(AD1080="卖",参数!$B$3-IF(AD1082="卖",参数!$B$3+参数!$B$4,0)),"")</f>
        <v>1.5558412138484412E-2</v>
      </c>
      <c r="AF1082" s="8">
        <f t="shared" ca="1" si="328"/>
        <v>7217.3523415156897</v>
      </c>
      <c r="AG1082" s="3">
        <f ca="1">AF1082/MAX(AF$2:AF1082)-1</f>
        <v>0</v>
      </c>
      <c r="AH1082">
        <f t="shared" ca="1" si="318"/>
        <v>0</v>
      </c>
      <c r="AI1082">
        <f t="shared" si="319"/>
        <v>0</v>
      </c>
      <c r="AJ1082">
        <f t="shared" ca="1" si="320"/>
        <v>0</v>
      </c>
      <c r="AK1082">
        <f t="shared" ca="1" si="321"/>
        <v>0</v>
      </c>
      <c r="AL1082">
        <f t="shared" ca="1" si="322"/>
        <v>0</v>
      </c>
      <c r="AM1082">
        <f t="shared" ca="1" si="323"/>
        <v>0</v>
      </c>
      <c r="AO1082" s="9">
        <f t="shared" si="329"/>
        <v>46.839999999999691</v>
      </c>
      <c r="AP1082" s="15">
        <f ca="1">IFERROR(ABS(E1082-OFFSET(E1082,-参数!B$20,0,1,1))/SUM(OFFSET(AO1082,0,0,-参数!B$20,1)),0)</f>
        <v>0.30014797796683851</v>
      </c>
      <c r="AQ1082" s="16">
        <f ca="1">(参数!B$21+参数!B$22*'000300'!AP1082)^(参数!B$23)</f>
        <v>0.26764279873799912</v>
      </c>
      <c r="AR1082" s="17">
        <f t="shared" ca="1" si="330"/>
        <v>2986.4838180309544</v>
      </c>
      <c r="AS1082" s="9" t="str">
        <f ca="1">IF(E1082+参数!B$24&gt;=AR1082,"买","卖")</f>
        <v>买</v>
      </c>
      <c r="AT1082" s="7">
        <f ca="1">IF(AS1081="买",$E1082/$E1081-1-IF(AS1080="卖",参数!$B$3-IF(AS1082="卖",参数!$B$3+参数!$B$4,0)),"")</f>
        <v>1.5558412138484412E-2</v>
      </c>
      <c r="AU1082" s="8">
        <f t="shared" ca="1" si="331"/>
        <v>4888.4599605849007</v>
      </c>
      <c r="AV1082" s="7">
        <f ca="1">AU1082/MAX(AU$2:AU1082)-1</f>
        <v>0</v>
      </c>
      <c r="AW1082" s="3">
        <f t="shared" ca="1" si="334"/>
        <v>8.7576647589131529E-3</v>
      </c>
      <c r="AX1082" s="11" t="str">
        <f ca="1">IFERROR(IF(E1082&gt;MAX(OFFSET(C1082,-1,0,-参数!B$27,1)),"买",IF(E1082&lt;MIN(OFFSET(D1082,-1,0,-参数!B$26,1)),"卖",AX1081)),"卖")</f>
        <v>买</v>
      </c>
      <c r="AY1082" s="12">
        <f ca="1">IF(AX1081="买",$E1082/$E1081-1-IF(AX1080="卖",参数!$B$3-IF(AX1082="卖",参数!$B$3+参数!$B$4,0)),"")</f>
        <v>1.5558412138484412E-2</v>
      </c>
      <c r="AZ1082" s="10">
        <f t="shared" ca="1" si="332"/>
        <v>6282.8078018837286</v>
      </c>
      <c r="BA1082" s="12">
        <f ca="1">AZ1082/MAX(AZ$2:AZ1082)-1</f>
        <v>0</v>
      </c>
    </row>
    <row r="1083" spans="1:53" x14ac:dyDescent="0.15">
      <c r="A1083" s="1">
        <v>39983</v>
      </c>
      <c r="B1083" s="6">
        <v>3061.9</v>
      </c>
      <c r="C1083" s="6">
        <v>3086.72</v>
      </c>
      <c r="D1083" s="6">
        <v>3047.27</v>
      </c>
      <c r="E1083" s="2">
        <v>3080</v>
      </c>
      <c r="F1083" s="3">
        <f>E1083/MAX(E$2:E1083)-1</f>
        <v>-0.47594092424964263</v>
      </c>
      <c r="G1083" s="2">
        <f ca="1">IFERROR(AVERAGE(OFFSET(E1083,0,0,-参数!B$2,1)),"")</f>
        <v>2747.5801785714289</v>
      </c>
      <c r="H1083" t="str">
        <f t="shared" ca="1" si="333"/>
        <v>买</v>
      </c>
      <c r="I1083" s="3">
        <f ca="1">IF(H1082="买",$E1083/$E1082-1-IF(H1081="卖",参数!$B$3-IF(H1083="卖",参数!$B$3+参数!$B$4,0)),"")</f>
        <v>7.3820169227096777E-3</v>
      </c>
      <c r="J1083" s="2">
        <f t="shared" ca="1" si="324"/>
        <v>8255.4466895241148</v>
      </c>
      <c r="K1083" s="3">
        <f ca="1">J1083/MAX(J$2:J1083)-1</f>
        <v>0</v>
      </c>
      <c r="L1083" s="8">
        <f>L1082*(参数!$B$6-1)/(参数!$B$6+1)+E1083*2/(参数!$B$6+1)</f>
        <v>2926.1253499967265</v>
      </c>
      <c r="M1083" s="8">
        <f>M1082*(参数!$B$7-1)/(参数!$B$7+1)+E1083*2/(参数!$B$7+1)</f>
        <v>2651.7206747316168</v>
      </c>
      <c r="N1083" s="8">
        <f t="shared" si="316"/>
        <v>274.40467526510974</v>
      </c>
      <c r="O1083" s="8">
        <f>O1082*(参数!$B$8-1)/(参数!$B$8+1)+N1083*2/(参数!$B$8+1)</f>
        <v>262.30621007321548</v>
      </c>
      <c r="P1083" s="9" t="str">
        <f t="shared" si="325"/>
        <v>买</v>
      </c>
      <c r="Q1083" s="7">
        <f>IF(P1082="买",$E1083/$E1082-1-IF(P1081="卖",参数!$B$3-IF(P1083="卖",参数!$B$3+参数!$B$4,0)),"")</f>
        <v>7.3820169227096777E-3</v>
      </c>
      <c r="R1083" s="8">
        <f t="shared" si="326"/>
        <v>5933.7930877653334</v>
      </c>
      <c r="S1083" s="3">
        <f>R1083/MAX(R$2:R1083)-1</f>
        <v>0</v>
      </c>
      <c r="T1083" s="10">
        <f ca="1">IFERROR(AVERAGE(OFFSET(E1083,0,0,-参数!B$10,1)),"")</f>
        <v>2906.0374999999995</v>
      </c>
      <c r="U1083" s="10">
        <f ca="1">IFERROR(AVERAGE(OFFSET(E1083,0,0,-参数!B$11,1)),"")</f>
        <v>3188.772740740741</v>
      </c>
      <c r="V1083" s="10">
        <f t="shared" ca="1" si="317"/>
        <v>-282.73524074074157</v>
      </c>
      <c r="W1083" s="10">
        <f ca="1">IFERROR(AVERAGE(OFFSET(V1083,0,0,-参数!B$12,1)),"")</f>
        <v>-364.98070258137017</v>
      </c>
      <c r="X1083" s="11" t="str">
        <f t="shared" ca="1" si="335"/>
        <v>买</v>
      </c>
      <c r="Y1083" s="12">
        <f ca="1">IF(X1082="买",$E1083/$E1082-1-IF(X1081="卖",参数!$B$3-IF(X1083="卖",参数!$B$3+参数!$B$4,0)),"")</f>
        <v>7.3820169227096777E-3</v>
      </c>
      <c r="Z1083" s="10">
        <f t="shared" ca="1" si="327"/>
        <v>6329.3856151799782</v>
      </c>
      <c r="AA1083" s="3">
        <f ca="1">Z1083/MAX(Z$2:Z1083)-1</f>
        <v>0</v>
      </c>
      <c r="AB1083" s="8">
        <f ca="1">IFERROR(AVERAGE(OFFSET(E1083,0,0,-参数!B$14,1)),"")</f>
        <v>2991.6175000000003</v>
      </c>
      <c r="AC1083" s="8">
        <f ca="1">IFERROR(AVERAGE(OFFSET(E1083,0,0,-参数!B$15,1)),"")</f>
        <v>2872.0717241379307</v>
      </c>
      <c r="AD1083" s="9" t="str">
        <f ca="1">IFERROR(IF(OR(AND(AB1083/AC1083-1&lt;参数!B$16,AB1083/AC1083-1&gt;参数!B$17),AB1083/AC1083-1&lt;参数!B$18),"买","卖"),"买")</f>
        <v>买</v>
      </c>
      <c r="AE1083" s="7">
        <f ca="1">IF(AD1082="买",$E1083/$E1082-1-IF(AD1081="卖",参数!$B$3-IF(AD1083="卖",参数!$B$3+参数!$B$4,0)),"")</f>
        <v>7.3820169227096777E-3</v>
      </c>
      <c r="AF1083" s="8">
        <f t="shared" ca="1" si="328"/>
        <v>7270.6309586379166</v>
      </c>
      <c r="AG1083" s="3">
        <f ca="1">AF1083/MAX(AF$2:AF1083)-1</f>
        <v>0</v>
      </c>
      <c r="AH1083">
        <f t="shared" ca="1" si="318"/>
        <v>0</v>
      </c>
      <c r="AI1083">
        <f t="shared" si="319"/>
        <v>0</v>
      </c>
      <c r="AJ1083">
        <f t="shared" ca="1" si="320"/>
        <v>0</v>
      </c>
      <c r="AK1083">
        <f t="shared" ca="1" si="321"/>
        <v>0</v>
      </c>
      <c r="AL1083">
        <f t="shared" ca="1" si="322"/>
        <v>0</v>
      </c>
      <c r="AM1083">
        <f t="shared" ca="1" si="323"/>
        <v>0</v>
      </c>
      <c r="AO1083" s="9">
        <f t="shared" si="329"/>
        <v>22.570000000000164</v>
      </c>
      <c r="AP1083" s="15">
        <f ca="1">IFERROR(ABS(E1083-OFFSET(E1083,-参数!B$20,0,1,1))/SUM(OFFSET(AO1083,0,0,-参数!B$20,1)),0)</f>
        <v>0.31593240316004084</v>
      </c>
      <c r="AQ1083" s="16">
        <f ca="1">(参数!B$21+参数!B$22*'000300'!AP1083)^(参数!B$23)</f>
        <v>0.28287476904943937</v>
      </c>
      <c r="AR1083" s="17">
        <f t="shared" ca="1" si="330"/>
        <v>3012.9371864078335</v>
      </c>
      <c r="AS1083" s="9" t="str">
        <f ca="1">IF(E1083+参数!B$24&gt;=AR1083,"买","卖")</f>
        <v>买</v>
      </c>
      <c r="AT1083" s="7">
        <f ca="1">IF(AS1082="买",$E1083/$E1082-1-IF(AS1081="卖",参数!$B$3-IF(AS1083="卖",参数!$B$3+参数!$B$4,0)),"")</f>
        <v>7.3820169227096777E-3</v>
      </c>
      <c r="AU1083" s="8">
        <f t="shared" ca="1" si="331"/>
        <v>4924.5466547399274</v>
      </c>
      <c r="AV1083" s="7">
        <f ca="1">AU1083/MAX(AU$2:AU1083)-1</f>
        <v>0</v>
      </c>
      <c r="AW1083" s="3">
        <f t="shared" ca="1" si="334"/>
        <v>8.8576968732148043E-3</v>
      </c>
      <c r="AX1083" s="11" t="str">
        <f ca="1">IFERROR(IF(E1083&gt;MAX(OFFSET(C1083,-1,0,-参数!B$27,1)),"买",IF(E1083&lt;MIN(OFFSET(D1083,-1,0,-参数!B$26,1)),"卖",AX1082)),"卖")</f>
        <v>买</v>
      </c>
      <c r="AY1083" s="12">
        <f ca="1">IF(AX1082="买",$E1083/$E1082-1-IF(AX1081="卖",参数!$B$3-IF(AX1083="卖",参数!$B$3+参数!$B$4,0)),"")</f>
        <v>7.3820169227096777E-3</v>
      </c>
      <c r="AZ1083" s="10">
        <f t="shared" ca="1" si="332"/>
        <v>6329.1875953993667</v>
      </c>
      <c r="BA1083" s="12">
        <f ca="1">AZ1083/MAX(AZ$2:AZ1083)-1</f>
        <v>0</v>
      </c>
    </row>
    <row r="1084" spans="1:53" x14ac:dyDescent="0.15">
      <c r="A1084" s="1">
        <v>39986</v>
      </c>
      <c r="B1084" s="6">
        <v>3106.39</v>
      </c>
      <c r="C1084" s="6">
        <v>3116.16</v>
      </c>
      <c r="D1084" s="6">
        <v>3072.53</v>
      </c>
      <c r="E1084" s="2">
        <v>3082.56</v>
      </c>
      <c r="F1084" s="3">
        <f>E1084/MAX(E$2:E1084)-1</f>
        <v>-0.47550534268018785</v>
      </c>
      <c r="G1084" s="2">
        <f ca="1">IFERROR(AVERAGE(OFFSET(E1084,0,0,-参数!B$2,1)),"")</f>
        <v>2758.2599999999998</v>
      </c>
      <c r="H1084" t="str">
        <f t="shared" ca="1" si="333"/>
        <v>买</v>
      </c>
      <c r="I1084" s="3">
        <f ca="1">IF(H1083="买",$E1084/$E1083-1-IF(H1082="卖",参数!$B$3-IF(H1084="卖",参数!$B$3+参数!$B$4,0)),"")</f>
        <v>8.3116883116884921E-4</v>
      </c>
      <c r="J1084" s="2">
        <f t="shared" ca="1" si="324"/>
        <v>8262.3083594998225</v>
      </c>
      <c r="K1084" s="3">
        <f ca="1">J1084/MAX(J$2:J1084)-1</f>
        <v>0</v>
      </c>
      <c r="L1084" s="8">
        <f>L1083*(参数!$B$6-1)/(参数!$B$6+1)+E1084*2/(参数!$B$6+1)</f>
        <v>2941.0238880922761</v>
      </c>
      <c r="M1084" s="8">
        <f>M1083*(参数!$B$7-1)/(参数!$B$7+1)+E1084*2/(参数!$B$7+1)</f>
        <v>2662.1023452200116</v>
      </c>
      <c r="N1084" s="8">
        <f t="shared" si="316"/>
        <v>278.92154287226458</v>
      </c>
      <c r="O1084" s="8">
        <f>O1083*(参数!$B$8-1)/(参数!$B$8+1)+N1084*2/(参数!$B$8+1)</f>
        <v>265.62927663302531</v>
      </c>
      <c r="P1084" s="9" t="str">
        <f t="shared" si="325"/>
        <v>买</v>
      </c>
      <c r="Q1084" s="7">
        <f>IF(P1083="买",$E1084/$E1083-1-IF(P1082="卖",参数!$B$3-IF(P1084="卖",参数!$B$3+参数!$B$4,0)),"")</f>
        <v>8.3116883116884921E-4</v>
      </c>
      <c r="R1084" s="8">
        <f t="shared" si="326"/>
        <v>5938.7250716304889</v>
      </c>
      <c r="S1084" s="3">
        <f>R1084/MAX(R$2:R1084)-1</f>
        <v>0</v>
      </c>
      <c r="T1084" s="10">
        <f ca="1">IFERROR(AVERAGE(OFFSET(E1084,0,0,-参数!B$10,1)),"")</f>
        <v>2922.665</v>
      </c>
      <c r="U1084" s="10">
        <f ca="1">IFERROR(AVERAGE(OFFSET(E1084,0,0,-参数!B$11,1)),"")</f>
        <v>3182.5864444444455</v>
      </c>
      <c r="V1084" s="10">
        <f t="shared" ca="1" si="317"/>
        <v>-259.92144444444557</v>
      </c>
      <c r="W1084" s="10">
        <f ca="1">IFERROR(AVERAGE(OFFSET(V1084,0,0,-参数!B$12,1)),"")</f>
        <v>-348.16054320987746</v>
      </c>
      <c r="X1084" s="11" t="str">
        <f t="shared" ca="1" si="335"/>
        <v>买</v>
      </c>
      <c r="Y1084" s="12">
        <f ca="1">IF(X1083="买",$E1084/$E1083-1-IF(X1082="卖",参数!$B$3-IF(X1084="卖",参数!$B$3+参数!$B$4,0)),"")</f>
        <v>8.3116883116884921E-4</v>
      </c>
      <c r="Z1084" s="10">
        <f t="shared" ca="1" si="327"/>
        <v>6334.6464032237645</v>
      </c>
      <c r="AA1084" s="3">
        <f ca="1">Z1084/MAX(Z$2:Z1084)-1</f>
        <v>0</v>
      </c>
      <c r="AB1084" s="8">
        <f ca="1">IFERROR(AVERAGE(OFFSET(E1084,0,0,-参数!B$14,1)),"")</f>
        <v>3003.23875</v>
      </c>
      <c r="AC1084" s="8">
        <f ca="1">IFERROR(AVERAGE(OFFSET(E1084,0,0,-参数!B$15,1)),"")</f>
        <v>2882.1868965517237</v>
      </c>
      <c r="AD1084" s="9" t="str">
        <f ca="1">IFERROR(IF(OR(AND(AB1084/AC1084-1&lt;参数!B$16,AB1084/AC1084-1&gt;参数!B$17),AB1084/AC1084-1&lt;参数!B$18),"买","卖"),"买")</f>
        <v>买</v>
      </c>
      <c r="AE1084" s="7">
        <f ca="1">IF(AD1083="买",$E1084/$E1083-1-IF(AD1082="卖",参数!$B$3-IF(AD1084="卖",参数!$B$3+参数!$B$4,0)),"")</f>
        <v>8.3116883116884921E-4</v>
      </c>
      <c r="AF1084" s="8">
        <f t="shared" ca="1" si="328"/>
        <v>7276.6740804736673</v>
      </c>
      <c r="AG1084" s="3">
        <f ca="1">AF1084/MAX(AF$2:AF1084)-1</f>
        <v>0</v>
      </c>
      <c r="AH1084">
        <f t="shared" ca="1" si="318"/>
        <v>0</v>
      </c>
      <c r="AI1084">
        <f t="shared" si="319"/>
        <v>0</v>
      </c>
      <c r="AJ1084">
        <f t="shared" ca="1" si="320"/>
        <v>0</v>
      </c>
      <c r="AK1084">
        <f t="shared" ca="1" si="321"/>
        <v>0</v>
      </c>
      <c r="AL1084">
        <f t="shared" ca="1" si="322"/>
        <v>0</v>
      </c>
      <c r="AM1084">
        <f t="shared" ca="1" si="323"/>
        <v>0</v>
      </c>
      <c r="AO1084" s="9">
        <f t="shared" si="329"/>
        <v>2.5599999999999454</v>
      </c>
      <c r="AP1084" s="15">
        <f ca="1">IFERROR(ABS(E1084-OFFSET(E1084,-参数!B$20,0,1,1))/SUM(OFFSET(AO1084,0,0,-参数!B$20,1)),0)</f>
        <v>0.3621716388119528</v>
      </c>
      <c r="AQ1084" s="16">
        <f ca="1">(参数!B$21+参数!B$22*'000300'!AP1084)^(参数!B$23)</f>
        <v>0.32749563145353444</v>
      </c>
      <c r="AR1084" s="17">
        <f t="shared" ca="1" si="330"/>
        <v>3035.7383537087717</v>
      </c>
      <c r="AS1084" s="9" t="str">
        <f ca="1">IF(E1084+参数!B$24&gt;=AR1084,"买","卖")</f>
        <v>买</v>
      </c>
      <c r="AT1084" s="7">
        <f ca="1">IF(AS1083="买",$E1084/$E1083-1-IF(AS1082="卖",参数!$B$3-IF(AS1084="卖",参数!$B$3+参数!$B$4,0)),"")</f>
        <v>8.3116883116884921E-4</v>
      </c>
      <c r="AU1084" s="8">
        <f t="shared" ca="1" si="331"/>
        <v>4928.6397844269841</v>
      </c>
      <c r="AV1084" s="7">
        <f ca="1">AU1084/MAX(AU$2:AU1084)-1</f>
        <v>0</v>
      </c>
      <c r="AW1084" s="3">
        <f t="shared" ca="1" si="334"/>
        <v>7.5677539524554582E-3</v>
      </c>
      <c r="AX1084" s="11" t="str">
        <f ca="1">IFERROR(IF(E1084&gt;MAX(OFFSET(C1084,-1,0,-参数!B$27,1)),"买",IF(E1084&lt;MIN(OFFSET(D1084,-1,0,-参数!B$26,1)),"卖",AX1083)),"卖")</f>
        <v>买</v>
      </c>
      <c r="AY1084" s="12">
        <f ca="1">IF(AX1083="买",$E1084/$E1083-1-IF(AX1082="卖",参数!$B$3-IF(AX1084="卖",参数!$B$3+参数!$B$4,0)),"")</f>
        <v>8.3116883116884921E-4</v>
      </c>
      <c r="AZ1084" s="10">
        <f t="shared" ca="1" si="332"/>
        <v>6334.4482188552829</v>
      </c>
      <c r="BA1084" s="12">
        <f ca="1">AZ1084/MAX(AZ$2:AZ1084)-1</f>
        <v>0</v>
      </c>
    </row>
    <row r="1085" spans="1:53" x14ac:dyDescent="0.15">
      <c r="A1085" s="1">
        <v>39987</v>
      </c>
      <c r="B1085" s="6">
        <v>3036.4</v>
      </c>
      <c r="C1085" s="6">
        <v>3128.53</v>
      </c>
      <c r="D1085" s="6">
        <v>3028.45</v>
      </c>
      <c r="E1085" s="2">
        <v>3083.9</v>
      </c>
      <c r="F1085" s="3">
        <f>E1085/MAX(E$2:E1085)-1</f>
        <v>-0.4752773429524263</v>
      </c>
      <c r="G1085" s="2">
        <f ca="1">IFERROR(AVERAGE(OFFSET(E1085,0,0,-参数!B$2,1)),"")</f>
        <v>2768.5476785714282</v>
      </c>
      <c r="H1085" t="str">
        <f t="shared" ca="1" si="333"/>
        <v>买</v>
      </c>
      <c r="I1085" s="3">
        <f ca="1">IF(H1084="买",$E1085/$E1084-1-IF(H1083="卖",参数!$B$3-IF(H1085="卖",参数!$B$3+参数!$B$4,0)),"")</f>
        <v>4.3470362296282872E-4</v>
      </c>
      <c r="J1085" s="2">
        <f t="shared" ca="1" si="324"/>
        <v>8265.9000148777322</v>
      </c>
      <c r="K1085" s="3">
        <f ca="1">J1085/MAX(J$2:J1085)-1</f>
        <v>0</v>
      </c>
      <c r="L1085" s="8">
        <f>L1084*(参数!$B$6-1)/(参数!$B$6+1)+E1085*2/(参数!$B$6+1)</f>
        <v>2954.631136845393</v>
      </c>
      <c r="M1085" s="8">
        <f>M1084*(参数!$B$7-1)/(参数!$B$7+1)+E1085*2/(参数!$B$7+1)</f>
        <v>2672.2661441303726</v>
      </c>
      <c r="N1085" s="8">
        <f t="shared" si="316"/>
        <v>282.36499271502043</v>
      </c>
      <c r="O1085" s="8">
        <f>O1084*(参数!$B$8-1)/(参数!$B$8+1)+N1085*2/(参数!$B$8+1)</f>
        <v>268.97641984942436</v>
      </c>
      <c r="P1085" s="9" t="str">
        <f t="shared" si="325"/>
        <v>买</v>
      </c>
      <c r="Q1085" s="7">
        <f>IF(P1084="买",$E1085/$E1084-1-IF(P1083="卖",参数!$B$3-IF(P1085="卖",参数!$B$3+参数!$B$4,0)),"")</f>
        <v>4.3470362296282872E-4</v>
      </c>
      <c r="R1085" s="8">
        <f t="shared" si="326"/>
        <v>5941.3066569349066</v>
      </c>
      <c r="S1085" s="3">
        <f>R1085/MAX(R$2:R1085)-1</f>
        <v>0</v>
      </c>
      <c r="T1085" s="10">
        <f ca="1">IFERROR(AVERAGE(OFFSET(E1085,0,0,-参数!B$10,1)),"")</f>
        <v>2939.826</v>
      </c>
      <c r="U1085" s="10">
        <f ca="1">IFERROR(AVERAGE(OFFSET(E1085,0,0,-参数!B$11,1)),"")</f>
        <v>3177.0311604938279</v>
      </c>
      <c r="V1085" s="10">
        <f t="shared" ca="1" si="317"/>
        <v>-237.20516049382786</v>
      </c>
      <c r="W1085" s="10">
        <f ca="1">IFERROR(AVERAGE(OFFSET(V1085,0,0,-参数!B$12,1)),"")</f>
        <v>-330.71424130190894</v>
      </c>
      <c r="X1085" s="11" t="str">
        <f t="shared" ca="1" si="335"/>
        <v>买</v>
      </c>
      <c r="Y1085" s="12">
        <f ca="1">IF(X1084="买",$E1085/$E1084-1-IF(X1083="卖",参数!$B$3-IF(X1085="卖",参数!$B$3+参数!$B$4,0)),"")</f>
        <v>4.3470362296282872E-4</v>
      </c>
      <c r="Z1085" s="10">
        <f t="shared" ca="1" si="327"/>
        <v>6337.4000969654344</v>
      </c>
      <c r="AA1085" s="3">
        <f ca="1">Z1085/MAX(Z$2:Z1085)-1</f>
        <v>0</v>
      </c>
      <c r="AB1085" s="8">
        <f ca="1">IFERROR(AVERAGE(OFFSET(E1085,0,0,-参数!B$14,1)),"")</f>
        <v>3018.5225000000005</v>
      </c>
      <c r="AC1085" s="8">
        <f ca="1">IFERROR(AVERAGE(OFFSET(E1085,0,0,-参数!B$15,1)),"")</f>
        <v>2894.5517241379307</v>
      </c>
      <c r="AD1085" s="9" t="str">
        <f ca="1">IFERROR(IF(OR(AND(AB1085/AC1085-1&lt;参数!B$16,AB1085/AC1085-1&gt;参数!B$17),AB1085/AC1085-1&lt;参数!B$18),"买","卖"),"买")</f>
        <v>买</v>
      </c>
      <c r="AE1085" s="7">
        <f ca="1">IF(AD1084="买",$E1085/$E1084-1-IF(AD1083="卖",参数!$B$3-IF(AD1085="卖",参数!$B$3+参数!$B$4,0)),"")</f>
        <v>4.3470362296282872E-4</v>
      </c>
      <c r="AF1085" s="8">
        <f t="shared" ca="1" si="328"/>
        <v>7279.8372770595688</v>
      </c>
      <c r="AG1085" s="3">
        <f ca="1">AF1085/MAX(AF$2:AF1085)-1</f>
        <v>0</v>
      </c>
      <c r="AH1085">
        <f t="shared" ca="1" si="318"/>
        <v>0</v>
      </c>
      <c r="AI1085">
        <f t="shared" si="319"/>
        <v>0</v>
      </c>
      <c r="AJ1085">
        <f t="shared" ca="1" si="320"/>
        <v>0</v>
      </c>
      <c r="AK1085">
        <f t="shared" ca="1" si="321"/>
        <v>0</v>
      </c>
      <c r="AL1085">
        <f t="shared" ca="1" si="322"/>
        <v>0</v>
      </c>
      <c r="AM1085">
        <f t="shared" ca="1" si="323"/>
        <v>0</v>
      </c>
      <c r="AO1085" s="9">
        <f t="shared" si="329"/>
        <v>1.3400000000001455</v>
      </c>
      <c r="AP1085" s="15">
        <f ca="1">IFERROR(ABS(E1085-OFFSET(E1085,-参数!B$20,0,1,1))/SUM(OFFSET(AO1085,0,0,-参数!B$20,1)),0)</f>
        <v>0.35233351163412674</v>
      </c>
      <c r="AQ1085" s="16">
        <f ca="1">(参数!B$21+参数!B$22*'000300'!AP1085)^(参数!B$23)</f>
        <v>0.31800183872693227</v>
      </c>
      <c r="AR1085" s="17">
        <f t="shared" ca="1" si="330"/>
        <v>3051.0538457854982</v>
      </c>
      <c r="AS1085" s="9" t="str">
        <f ca="1">IF(E1085+参数!B$24&gt;=AR1085,"买","卖")</f>
        <v>买</v>
      </c>
      <c r="AT1085" s="7">
        <f ca="1">IF(AS1084="买",$E1085/$E1084-1-IF(AS1083="卖",参数!$B$3-IF(AS1085="卖",参数!$B$3+参数!$B$4,0)),"")</f>
        <v>4.3470362296282872E-4</v>
      </c>
      <c r="AU1085" s="8">
        <f t="shared" ca="1" si="331"/>
        <v>4930.7822819975536</v>
      </c>
      <c r="AV1085" s="7">
        <f ca="1">AU1085/MAX(AU$2:AU1085)-1</f>
        <v>0</v>
      </c>
      <c r="AW1085" s="3">
        <f t="shared" ca="1" si="334"/>
        <v>5.0450632736565026E-3</v>
      </c>
      <c r="AX1085" s="11" t="str">
        <f ca="1">IFERROR(IF(E1085&gt;MAX(OFFSET(C1085,-1,0,-参数!B$27,1)),"买",IF(E1085&lt;MIN(OFFSET(D1085,-1,0,-参数!B$26,1)),"卖",AX1084)),"卖")</f>
        <v>买</v>
      </c>
      <c r="AY1085" s="12">
        <f ca="1">IF(AX1084="买",$E1085/$E1084-1-IF(AX1083="卖",参数!$B$3-IF(AX1085="卖",参数!$B$3+参数!$B$4,0)),"")</f>
        <v>4.3470362296282872E-4</v>
      </c>
      <c r="AZ1085" s="10">
        <f t="shared" ca="1" si="332"/>
        <v>6337.20182644549</v>
      </c>
      <c r="BA1085" s="12">
        <f ca="1">AZ1085/MAX(AZ$2:AZ1085)-1</f>
        <v>0</v>
      </c>
    </row>
    <row r="1086" spans="1:53" x14ac:dyDescent="0.15">
      <c r="A1086" s="1">
        <v>39988</v>
      </c>
      <c r="B1086" s="6">
        <v>3079.5</v>
      </c>
      <c r="C1086" s="6">
        <v>3121.21</v>
      </c>
      <c r="D1086" s="6">
        <v>3068.24</v>
      </c>
      <c r="E1086" s="2">
        <v>3120.73</v>
      </c>
      <c r="F1086" s="3">
        <f>E1086/MAX(E$2:E1086)-1</f>
        <v>-0.46901075341999587</v>
      </c>
      <c r="G1086" s="2">
        <f ca="1">IFERROR(AVERAGE(OFFSET(E1086,0,0,-参数!B$2,1)),"")</f>
        <v>2778.7710714285713</v>
      </c>
      <c r="H1086" t="str">
        <f t="shared" ca="1" si="333"/>
        <v>买</v>
      </c>
      <c r="I1086" s="3">
        <f ca="1">IF(H1085="买",$E1086/$E1085-1-IF(H1084="卖",参数!$B$3-IF(H1086="卖",参数!$B$3+参数!$B$4,0)),"")</f>
        <v>1.1942669995784527E-2</v>
      </c>
      <c r="J1086" s="2">
        <f t="shared" ca="1" si="324"/>
        <v>8364.6169309735669</v>
      </c>
      <c r="K1086" s="3">
        <f ca="1">J1086/MAX(J$2:J1086)-1</f>
        <v>0</v>
      </c>
      <c r="L1086" s="8">
        <f>L1085*(参数!$B$6-1)/(参数!$B$6+1)+E1086*2/(参数!$B$6+1)</f>
        <v>2970.4500761934505</v>
      </c>
      <c r="M1086" s="8">
        <f>M1085*(参数!$B$7-1)/(参数!$B$7+1)+E1086*2/(参数!$B$7+1)</f>
        <v>2683.0725021031349</v>
      </c>
      <c r="N1086" s="8">
        <f t="shared" si="316"/>
        <v>287.37757409031565</v>
      </c>
      <c r="O1086" s="8">
        <f>O1085*(参数!$B$8-1)/(参数!$B$8+1)+N1086*2/(参数!$B$8+1)</f>
        <v>272.65665069760263</v>
      </c>
      <c r="P1086" s="9" t="str">
        <f t="shared" si="325"/>
        <v>买</v>
      </c>
      <c r="Q1086" s="7">
        <f>IF(P1085="买",$E1086/$E1085-1-IF(P1084="卖",参数!$B$3-IF(P1086="卖",参数!$B$3+参数!$B$4,0)),"")</f>
        <v>1.1942669995784527E-2</v>
      </c>
      <c r="R1086" s="8">
        <f t="shared" si="326"/>
        <v>6012.2617216824383</v>
      </c>
      <c r="S1086" s="3">
        <f>R1086/MAX(R$2:R1086)-1</f>
        <v>0</v>
      </c>
      <c r="T1086" s="10">
        <f ca="1">IFERROR(AVERAGE(OFFSET(E1086,0,0,-参数!B$10,1)),"")</f>
        <v>2958.2265000000002</v>
      </c>
      <c r="U1086" s="10">
        <f ca="1">IFERROR(AVERAGE(OFFSET(E1086,0,0,-参数!B$11,1)),"")</f>
        <v>3171.4161481481492</v>
      </c>
      <c r="V1086" s="10">
        <f t="shared" ca="1" si="317"/>
        <v>-213.18964814814899</v>
      </c>
      <c r="W1086" s="10">
        <f ca="1">IFERROR(AVERAGE(OFFSET(V1086,0,0,-参数!B$12,1)),"")</f>
        <v>-312.49192873176298</v>
      </c>
      <c r="X1086" s="11" t="str">
        <f t="shared" ca="1" si="335"/>
        <v>买</v>
      </c>
      <c r="Y1086" s="12">
        <f ca="1">IF(X1085="买",$E1086/$E1085-1-IF(X1084="卖",参数!$B$3-IF(X1086="卖",参数!$B$3+参数!$B$4,0)),"")</f>
        <v>1.1942669995784527E-2</v>
      </c>
      <c r="Z1086" s="10">
        <f t="shared" ca="1" si="327"/>
        <v>6413.0855749547454</v>
      </c>
      <c r="AA1086" s="3">
        <f ca="1">Z1086/MAX(Z$2:Z1086)-1</f>
        <v>0</v>
      </c>
      <c r="AB1086" s="8">
        <f ca="1">IFERROR(AVERAGE(OFFSET(E1086,0,0,-参数!B$14,1)),"")</f>
        <v>3045.3275000000003</v>
      </c>
      <c r="AC1086" s="8">
        <f ca="1">IFERROR(AVERAGE(OFFSET(E1086,0,0,-参数!B$15,1)),"")</f>
        <v>2906.0058620689642</v>
      </c>
      <c r="AD1086" s="9" t="str">
        <f ca="1">IFERROR(IF(OR(AND(AB1086/AC1086-1&lt;参数!B$16,AB1086/AC1086-1&gt;参数!B$17),AB1086/AC1086-1&lt;参数!B$18),"买","卖"),"买")</f>
        <v>买</v>
      </c>
      <c r="AE1086" s="7">
        <f ca="1">IF(AD1085="买",$E1086/$E1085-1-IF(AD1084="卖",参数!$B$3-IF(AD1086="卖",参数!$B$3+参数!$B$4,0)),"")</f>
        <v>1.1942669995784527E-2</v>
      </c>
      <c r="AF1086" s="8">
        <f t="shared" ca="1" si="328"/>
        <v>7366.7779712825022</v>
      </c>
      <c r="AG1086" s="3">
        <f ca="1">AF1086/MAX(AF$2:AF1086)-1</f>
        <v>0</v>
      </c>
      <c r="AH1086">
        <f t="shared" ca="1" si="318"/>
        <v>0</v>
      </c>
      <c r="AI1086">
        <f t="shared" si="319"/>
        <v>0</v>
      </c>
      <c r="AJ1086">
        <f t="shared" ca="1" si="320"/>
        <v>0</v>
      </c>
      <c r="AK1086">
        <f t="shared" ca="1" si="321"/>
        <v>0</v>
      </c>
      <c r="AL1086">
        <f t="shared" ca="1" si="322"/>
        <v>0</v>
      </c>
      <c r="AM1086">
        <f t="shared" ca="1" si="323"/>
        <v>0</v>
      </c>
      <c r="AO1086" s="9">
        <f t="shared" si="329"/>
        <v>36.829999999999927</v>
      </c>
      <c r="AP1086" s="15">
        <f ca="1">IFERROR(ABS(E1086-OFFSET(E1086,-参数!B$20,0,1,1))/SUM(OFFSET(AO1086,0,0,-参数!B$20,1)),0)</f>
        <v>0.37368379548350411</v>
      </c>
      <c r="AQ1086" s="16">
        <f ca="1">(参数!B$21+参数!B$22*'000300'!AP1086)^(参数!B$23)</f>
        <v>0.33860486264158146</v>
      </c>
      <c r="AR1086" s="17">
        <f t="shared" ca="1" si="330"/>
        <v>3074.6465304126932</v>
      </c>
      <c r="AS1086" s="9" t="str">
        <f ca="1">IF(E1086+参数!B$24&gt;=AR1086,"买","卖")</f>
        <v>买</v>
      </c>
      <c r="AT1086" s="7">
        <f ca="1">IF(AS1085="买",$E1086/$E1085-1-IF(AS1084="卖",参数!$B$3-IF(AS1086="卖",参数!$B$3+参数!$B$4,0)),"")</f>
        <v>1.1942669995784527E-2</v>
      </c>
      <c r="AU1086" s="8">
        <f t="shared" ca="1" si="331"/>
        <v>4989.668987612512</v>
      </c>
      <c r="AV1086" s="7">
        <f ca="1">AU1086/MAX(AU$2:AU1086)-1</f>
        <v>0</v>
      </c>
      <c r="AW1086" s="3">
        <f t="shared" ca="1" si="334"/>
        <v>7.7326346304193994E-3</v>
      </c>
      <c r="AX1086" s="11" t="str">
        <f ca="1">IFERROR(IF(E1086&gt;MAX(OFFSET(C1086,-1,0,-参数!B$27,1)),"买",IF(E1086&lt;MIN(OFFSET(D1086,-1,0,-参数!B$26,1)),"卖",AX1085)),"卖")</f>
        <v>买</v>
      </c>
      <c r="AY1086" s="12">
        <f ca="1">IF(AX1085="买",$E1086/$E1085-1-IF(AX1084="卖",参数!$B$3-IF(AX1086="卖",参数!$B$3+参数!$B$4,0)),"")</f>
        <v>1.1942669995784527E-2</v>
      </c>
      <c r="AZ1086" s="10">
        <f t="shared" ca="1" si="332"/>
        <v>6412.8849365554115</v>
      </c>
      <c r="BA1086" s="12">
        <f ca="1">AZ1086/MAX(AZ$2:AZ1086)-1</f>
        <v>0</v>
      </c>
    </row>
    <row r="1087" spans="1:53" x14ac:dyDescent="0.15">
      <c r="A1087" s="1">
        <v>39989</v>
      </c>
      <c r="B1087" s="6">
        <v>3125.66</v>
      </c>
      <c r="C1087" s="6">
        <v>3141.17</v>
      </c>
      <c r="D1087" s="6">
        <v>3103.87</v>
      </c>
      <c r="E1087" s="2">
        <v>3117.92</v>
      </c>
      <c r="F1087" s="3">
        <f>E1087/MAX(E$2:E1087)-1</f>
        <v>-0.46948887225209279</v>
      </c>
      <c r="G1087" s="2">
        <f ca="1">IFERROR(AVERAGE(OFFSET(E1087,0,0,-参数!B$2,1)),"")</f>
        <v>2788.4410714285718</v>
      </c>
      <c r="H1087" t="str">
        <f t="shared" ca="1" si="333"/>
        <v>买</v>
      </c>
      <c r="I1087" s="3">
        <f ca="1">IF(H1086="买",$E1087/$E1086-1-IF(H1085="卖",参数!$B$3-IF(H1087="卖",参数!$B$3+参数!$B$4,0)),"")</f>
        <v>-9.0043034802755884E-4</v>
      </c>
      <c r="J1087" s="2">
        <f t="shared" ca="1" si="324"/>
        <v>8357.0851760392925</v>
      </c>
      <c r="K1087" s="3">
        <f ca="1">J1087/MAX(J$2:J1087)-1</f>
        <v>-9.0043034802766986E-4</v>
      </c>
      <c r="L1087" s="8">
        <f>L1086*(参数!$B$6-1)/(参数!$B$6+1)+E1087*2/(参数!$B$6+1)</f>
        <v>2984.4948308416933</v>
      </c>
      <c r="M1087" s="8">
        <f>M1086*(参数!$B$7-1)/(参数!$B$7+1)+E1087*2/(参数!$B$7+1)</f>
        <v>2693.5507550645048</v>
      </c>
      <c r="N1087" s="8">
        <f t="shared" si="316"/>
        <v>290.94407577718857</v>
      </c>
      <c r="O1087" s="8">
        <f>O1086*(参数!$B$8-1)/(参数!$B$8+1)+N1087*2/(参数!$B$8+1)</f>
        <v>276.31413571351982</v>
      </c>
      <c r="P1087" s="9" t="str">
        <f t="shared" si="325"/>
        <v>买</v>
      </c>
      <c r="Q1087" s="7">
        <f>IF(P1086="买",$E1087/$E1086-1-IF(P1085="卖",参数!$B$3-IF(P1087="卖",参数!$B$3+参数!$B$4,0)),"")</f>
        <v>-9.0043034802755884E-4</v>
      </c>
      <c r="R1087" s="8">
        <f t="shared" si="326"/>
        <v>6006.8480987679513</v>
      </c>
      <c r="S1087" s="3">
        <f>R1087/MAX(R$2:R1087)-1</f>
        <v>-9.0043034802744781E-4</v>
      </c>
      <c r="T1087" s="10">
        <f ca="1">IFERROR(AVERAGE(OFFSET(E1087,0,0,-参数!B$10,1)),"")</f>
        <v>2978.1345000000006</v>
      </c>
      <c r="U1087" s="10">
        <f ca="1">IFERROR(AVERAGE(OFFSET(E1087,0,0,-参数!B$11,1)),"")</f>
        <v>3165.5138271604947</v>
      </c>
      <c r="V1087" s="10">
        <f t="shared" ca="1" si="317"/>
        <v>-187.37932716049409</v>
      </c>
      <c r="W1087" s="10">
        <f ca="1">IFERROR(AVERAGE(OFFSET(V1087,0,0,-参数!B$12,1)),"")</f>
        <v>-293.74120258137009</v>
      </c>
      <c r="X1087" s="11" t="str">
        <f t="shared" ca="1" si="335"/>
        <v>买</v>
      </c>
      <c r="Y1087" s="12">
        <f ca="1">IF(X1086="买",$E1087/$E1086-1-IF(X1085="卖",参数!$B$3-IF(X1087="卖",参数!$B$3+参数!$B$4,0)),"")</f>
        <v>-9.0043034802755884E-4</v>
      </c>
      <c r="Z1087" s="10">
        <f t="shared" ca="1" si="327"/>
        <v>6407.3110380785583</v>
      </c>
      <c r="AA1087" s="3">
        <f ca="1">Z1087/MAX(Z$2:Z1087)-1</f>
        <v>-9.0043034802755884E-4</v>
      </c>
      <c r="AB1087" s="8">
        <f ca="1">IFERROR(AVERAGE(OFFSET(E1087,0,0,-参数!B$14,1)),"")</f>
        <v>3064.2937499999998</v>
      </c>
      <c r="AC1087" s="8">
        <f ca="1">IFERROR(AVERAGE(OFFSET(E1087,0,0,-参数!B$15,1)),"")</f>
        <v>2916.4858620689647</v>
      </c>
      <c r="AD1087" s="9" t="str">
        <f ca="1">IFERROR(IF(OR(AND(AB1087/AC1087-1&lt;参数!B$16,AB1087/AC1087-1&gt;参数!B$17),AB1087/AC1087-1&lt;参数!B$18),"买","卖"),"买")</f>
        <v>买</v>
      </c>
      <c r="AE1087" s="7">
        <f ca="1">IF(AD1086="买",$E1087/$E1086-1-IF(AD1085="卖",参数!$B$3-IF(AD1087="卖",参数!$B$3+参数!$B$4,0)),"")</f>
        <v>-9.0043034802755884E-4</v>
      </c>
      <c r="AF1087" s="8">
        <f t="shared" ca="1" si="328"/>
        <v>7360.1447008299783</v>
      </c>
      <c r="AG1087" s="3">
        <f ca="1">AF1087/MAX(AF$2:AF1087)-1</f>
        <v>-9.0043034802755884E-4</v>
      </c>
      <c r="AH1087">
        <f t="shared" ca="1" si="318"/>
        <v>0</v>
      </c>
      <c r="AI1087">
        <f t="shared" si="319"/>
        <v>0</v>
      </c>
      <c r="AJ1087">
        <f t="shared" ca="1" si="320"/>
        <v>0</v>
      </c>
      <c r="AK1087">
        <f t="shared" ca="1" si="321"/>
        <v>0</v>
      </c>
      <c r="AL1087">
        <f t="shared" ca="1" si="322"/>
        <v>0</v>
      </c>
      <c r="AM1087">
        <f t="shared" ca="1" si="323"/>
        <v>0</v>
      </c>
      <c r="AO1087" s="9">
        <f t="shared" si="329"/>
        <v>2.8099999999999454</v>
      </c>
      <c r="AP1087" s="15">
        <f ca="1">IFERROR(ABS(E1087-OFFSET(E1087,-参数!B$20,0,1,1))/SUM(OFFSET(AO1087,0,0,-参数!B$20,1)),0)</f>
        <v>0.37475078088655561</v>
      </c>
      <c r="AQ1087" s="16">
        <f ca="1">(参数!B$21+参数!B$22*'000300'!AP1087)^(参数!B$23)</f>
        <v>0.33963450355552616</v>
      </c>
      <c r="AR1087" s="17">
        <f t="shared" ca="1" si="330"/>
        <v>3089.343693773103</v>
      </c>
      <c r="AS1087" s="9" t="str">
        <f ca="1">IF(E1087+参数!B$24&gt;=AR1087,"买","卖")</f>
        <v>买</v>
      </c>
      <c r="AT1087" s="7">
        <f ca="1">IF(AS1086="买",$E1087/$E1086-1-IF(AS1085="卖",参数!$B$3-IF(AS1087="卖",参数!$B$3+参数!$B$4,0)),"")</f>
        <v>-9.0043034802755884E-4</v>
      </c>
      <c r="AU1087" s="8">
        <f t="shared" ca="1" si="331"/>
        <v>4985.1761382294535</v>
      </c>
      <c r="AV1087" s="7">
        <f ca="1">AU1087/MAX(AU$2:AU1087)-1</f>
        <v>-9.0043034802755884E-4</v>
      </c>
      <c r="AW1087" s="3">
        <f t="shared" ca="1" si="334"/>
        <v>4.78011479206919E-3</v>
      </c>
      <c r="AX1087" s="11" t="str">
        <f ca="1">IFERROR(IF(E1087&gt;MAX(OFFSET(C1087,-1,0,-参数!B$27,1)),"买",IF(E1087&lt;MIN(OFFSET(D1087,-1,0,-参数!B$26,1)),"卖",AX1086)),"卖")</f>
        <v>买</v>
      </c>
      <c r="AY1087" s="12">
        <f ca="1">IF(AX1086="买",$E1087/$E1086-1-IF(AX1085="卖",参数!$B$3-IF(AX1087="卖",参数!$B$3+参数!$B$4,0)),"")</f>
        <v>-9.0043034802755884E-4</v>
      </c>
      <c r="AZ1087" s="10">
        <f t="shared" ca="1" si="332"/>
        <v>6407.1105803401279</v>
      </c>
      <c r="BA1087" s="12">
        <f ca="1">AZ1087/MAX(AZ$2:AZ1087)-1</f>
        <v>-9.0043034802766986E-4</v>
      </c>
    </row>
    <row r="1088" spans="1:53" x14ac:dyDescent="0.15">
      <c r="A1088" s="1">
        <v>39990</v>
      </c>
      <c r="B1088" s="6">
        <v>3126.23</v>
      </c>
      <c r="C1088" s="6">
        <v>3137.08</v>
      </c>
      <c r="D1088" s="6">
        <v>3109.32</v>
      </c>
      <c r="E1088" s="2">
        <v>3128.42</v>
      </c>
      <c r="F1088" s="3">
        <f>E1088/MAX(E$2:E1088)-1</f>
        <v>-0.46770230722112571</v>
      </c>
      <c r="G1088" s="2">
        <f ca="1">IFERROR(AVERAGE(OFFSET(E1088,0,0,-参数!B$2,1)),"")</f>
        <v>2798.4039285714289</v>
      </c>
      <c r="H1088" t="str">
        <f t="shared" ca="1" si="333"/>
        <v>买</v>
      </c>
      <c r="I1088" s="3">
        <f ca="1">IF(H1087="买",$E1088/$E1087-1-IF(H1086="卖",参数!$B$3-IF(H1088="卖",参数!$B$3+参数!$B$4,0)),"")</f>
        <v>3.3676297018525592E-3</v>
      </c>
      <c r="J1088" s="2">
        <f t="shared" ca="1" si="324"/>
        <v>8385.2287442990346</v>
      </c>
      <c r="K1088" s="3">
        <f ca="1">J1088/MAX(J$2:J1088)-1</f>
        <v>0</v>
      </c>
      <c r="L1088" s="8">
        <f>L1087*(参数!$B$6-1)/(参数!$B$6+1)+E1088*2/(参数!$B$6+1)</f>
        <v>2998.2019898091512</v>
      </c>
      <c r="M1088" s="8">
        <f>M1087*(参数!$B$7-1)/(参数!$B$7+1)+E1088*2/(参数!$B$7+1)</f>
        <v>2704.0295320509022</v>
      </c>
      <c r="N1088" s="8">
        <f t="shared" si="316"/>
        <v>294.17245775824904</v>
      </c>
      <c r="O1088" s="8">
        <f>O1087*(参数!$B$8-1)/(参数!$B$8+1)+N1088*2/(参数!$B$8+1)</f>
        <v>279.88580012246564</v>
      </c>
      <c r="P1088" s="9" t="str">
        <f t="shared" si="325"/>
        <v>买</v>
      </c>
      <c r="Q1088" s="7">
        <f>IF(P1087="买",$E1088/$E1087-1-IF(P1086="卖",参数!$B$3-IF(P1088="卖",参数!$B$3+参数!$B$4,0)),"")</f>
        <v>3.3676297018525592E-3</v>
      </c>
      <c r="R1088" s="8">
        <f t="shared" si="326"/>
        <v>6027.0769388398785</v>
      </c>
      <c r="S1088" s="3">
        <f>R1088/MAX(R$2:R1088)-1</f>
        <v>0</v>
      </c>
      <c r="T1088" s="10">
        <f ca="1">IFERROR(AVERAGE(OFFSET(E1088,0,0,-参数!B$10,1)),"")</f>
        <v>2996.57</v>
      </c>
      <c r="U1088" s="10">
        <f ca="1">IFERROR(AVERAGE(OFFSET(E1088,0,0,-参数!B$11,1)),"")</f>
        <v>3159.4208641975315</v>
      </c>
      <c r="V1088" s="10">
        <f t="shared" ca="1" si="317"/>
        <v>-162.85086419753134</v>
      </c>
      <c r="W1088" s="10">
        <f ca="1">IFERROR(AVERAGE(OFFSET(V1088,0,0,-参数!B$12,1)),"")</f>
        <v>-274.18923288440033</v>
      </c>
      <c r="X1088" s="11" t="str">
        <f t="shared" ca="1" si="335"/>
        <v>买</v>
      </c>
      <c r="Y1088" s="12">
        <f ca="1">IF(X1087="买",$E1088/$E1087-1-IF(X1086="卖",参数!$B$3-IF(X1088="卖",参数!$B$3+参数!$B$4,0)),"")</f>
        <v>3.3676297018525592E-3</v>
      </c>
      <c r="Z1088" s="10">
        <f t="shared" ca="1" si="327"/>
        <v>6428.8884890393992</v>
      </c>
      <c r="AA1088" s="3">
        <f ca="1">Z1088/MAX(Z$2:Z1088)-1</f>
        <v>0</v>
      </c>
      <c r="AB1088" s="8">
        <f ca="1">IFERROR(AVERAGE(OFFSET(E1088,0,0,-参数!B$14,1)),"")</f>
        <v>3085.1937499999995</v>
      </c>
      <c r="AC1088" s="8">
        <f ca="1">IFERROR(AVERAGE(OFFSET(E1088,0,0,-参数!B$15,1)),"")</f>
        <v>2928.0658620689646</v>
      </c>
      <c r="AD1088" s="9" t="str">
        <f ca="1">IFERROR(IF(OR(AND(AB1088/AC1088-1&lt;参数!B$16,AB1088/AC1088-1&gt;参数!B$17),AB1088/AC1088-1&lt;参数!B$18),"买","卖"),"买")</f>
        <v>买</v>
      </c>
      <c r="AE1088" s="7">
        <f ca="1">IF(AD1087="买",$E1088/$E1087-1-IF(AD1086="卖",参数!$B$3-IF(AD1088="卖",参数!$B$3+参数!$B$4,0)),"")</f>
        <v>3.3676297018525592E-3</v>
      </c>
      <c r="AF1088" s="8">
        <f t="shared" ca="1" si="328"/>
        <v>7384.930942734426</v>
      </c>
      <c r="AG1088" s="3">
        <f ca="1">AF1088/MAX(AF$2:AF1088)-1</f>
        <v>0</v>
      </c>
      <c r="AH1088">
        <f t="shared" ca="1" si="318"/>
        <v>0</v>
      </c>
      <c r="AI1088">
        <f t="shared" si="319"/>
        <v>0</v>
      </c>
      <c r="AJ1088">
        <f t="shared" ca="1" si="320"/>
        <v>0</v>
      </c>
      <c r="AK1088">
        <f t="shared" ca="1" si="321"/>
        <v>0</v>
      </c>
      <c r="AL1088">
        <f t="shared" ca="1" si="322"/>
        <v>0</v>
      </c>
      <c r="AM1088">
        <f t="shared" ca="1" si="323"/>
        <v>0</v>
      </c>
      <c r="AO1088" s="9">
        <f t="shared" si="329"/>
        <v>10.5</v>
      </c>
      <c r="AP1088" s="15">
        <f ca="1">IFERROR(ABS(E1088-OFFSET(E1088,-参数!B$20,0,1,1))/SUM(OFFSET(AO1088,0,0,-参数!B$20,1)),0)</f>
        <v>0.38334703913213225</v>
      </c>
      <c r="AQ1088" s="16">
        <f ca="1">(参数!B$21+参数!B$22*'000300'!AP1088)^(参数!B$23)</f>
        <v>0.34792989276250758</v>
      </c>
      <c r="AR1088" s="17">
        <f t="shared" ca="1" si="330"/>
        <v>3102.9395088081819</v>
      </c>
      <c r="AS1088" s="9" t="str">
        <f ca="1">IF(E1088+参数!B$24&gt;=AR1088,"买","卖")</f>
        <v>买</v>
      </c>
      <c r="AT1088" s="7">
        <f ca="1">IF(AS1087="买",$E1088/$E1087-1-IF(AS1086="卖",参数!$B$3-IF(AS1088="卖",参数!$B$3+参数!$B$4,0)),"")</f>
        <v>3.3676297018525592E-3</v>
      </c>
      <c r="AU1088" s="8">
        <f t="shared" ca="1" si="331"/>
        <v>5001.964365461522</v>
      </c>
      <c r="AV1088" s="7">
        <f ca="1">AU1088/MAX(AU$2:AU1088)-1</f>
        <v>0</v>
      </c>
      <c r="AW1088" s="3">
        <f t="shared" ca="1" si="334"/>
        <v>4.4008748727060176E-3</v>
      </c>
      <c r="AX1088" s="11" t="str">
        <f ca="1">IFERROR(IF(E1088&gt;MAX(OFFSET(C1088,-1,0,-参数!B$27,1)),"买",IF(E1088&lt;MIN(OFFSET(D1088,-1,0,-参数!B$26,1)),"卖",AX1087)),"卖")</f>
        <v>买</v>
      </c>
      <c r="AY1088" s="12">
        <f ca="1">IF(AX1087="买",$E1088/$E1087-1-IF(AX1086="卖",参数!$B$3-IF(AX1088="卖",参数!$B$3+参数!$B$4,0)),"")</f>
        <v>3.3676297018525592E-3</v>
      </c>
      <c r="AZ1088" s="10">
        <f t="shared" ca="1" si="332"/>
        <v>6428.687356233535</v>
      </c>
      <c r="BA1088" s="12">
        <f ca="1">AZ1088/MAX(AZ$2:AZ1088)-1</f>
        <v>0</v>
      </c>
    </row>
    <row r="1089" spans="1:53" x14ac:dyDescent="0.15">
      <c r="A1089" s="1">
        <v>39993</v>
      </c>
      <c r="B1089" s="6">
        <v>3132.11</v>
      </c>
      <c r="C1089" s="6">
        <v>3182.42</v>
      </c>
      <c r="D1089" s="6">
        <v>3122.16</v>
      </c>
      <c r="E1089" s="2">
        <v>3179.97</v>
      </c>
      <c r="F1089" s="3">
        <f>E1089/MAX(E$2:E1089)-1</f>
        <v>-0.45893112366432998</v>
      </c>
      <c r="G1089" s="2">
        <f ca="1">IFERROR(AVERAGE(OFFSET(E1089,0,0,-参数!B$2,1)),"")</f>
        <v>2809.1721428571432</v>
      </c>
      <c r="H1089" t="str">
        <f t="shared" ca="1" si="333"/>
        <v>买</v>
      </c>
      <c r="I1089" s="3">
        <f ca="1">IF(H1088="买",$E1089/$E1088-1-IF(H1087="卖",参数!$B$3-IF(H1089="卖",参数!$B$3+参数!$B$4,0)),"")</f>
        <v>1.6477966513447573E-2</v>
      </c>
      <c r="J1089" s="2">
        <f t="shared" ca="1" si="324"/>
        <v>8523.4002627551927</v>
      </c>
      <c r="K1089" s="3">
        <f ca="1">J1089/MAX(J$2:J1089)-1</f>
        <v>0</v>
      </c>
      <c r="L1089" s="8">
        <f>L1088*(参数!$B$6-1)/(参数!$B$6+1)+E1089*2/(参数!$B$6+1)</f>
        <v>3015.513228874946</v>
      </c>
      <c r="M1089" s="8">
        <f>M1088*(参数!$B$7-1)/(参数!$B$7+1)+E1089*2/(参数!$B$7+1)</f>
        <v>2715.4979770617238</v>
      </c>
      <c r="N1089" s="8">
        <f t="shared" si="316"/>
        <v>300.01525181322222</v>
      </c>
      <c r="O1089" s="8">
        <f>O1088*(参数!$B$8-1)/(参数!$B$8+1)+N1089*2/(参数!$B$8+1)</f>
        <v>283.91169046061697</v>
      </c>
      <c r="P1089" s="9" t="str">
        <f t="shared" si="325"/>
        <v>买</v>
      </c>
      <c r="Q1089" s="7">
        <f>IF(P1088="买",$E1089/$E1088-1-IF(P1087="卖",参数!$B$3-IF(P1089="卖",参数!$B$3+参数!$B$4,0)),"")</f>
        <v>1.6477966513447573E-2</v>
      </c>
      <c r="R1089" s="8">
        <f t="shared" si="326"/>
        <v>6126.3909108120542</v>
      </c>
      <c r="S1089" s="3">
        <f>R1089/MAX(R$2:R1089)-1</f>
        <v>0</v>
      </c>
      <c r="T1089" s="10">
        <f ca="1">IFERROR(AVERAGE(OFFSET(E1089,0,0,-参数!B$10,1)),"")</f>
        <v>3012.6515000000004</v>
      </c>
      <c r="U1089" s="10">
        <f ca="1">IFERROR(AVERAGE(OFFSET(E1089,0,0,-参数!B$11,1)),"")</f>
        <v>3153.2268641975311</v>
      </c>
      <c r="V1089" s="10">
        <f t="shared" ca="1" si="317"/>
        <v>-140.57536419753069</v>
      </c>
      <c r="W1089" s="10">
        <f ca="1">IFERROR(AVERAGE(OFFSET(V1089,0,0,-参数!B$12,1)),"")</f>
        <v>-253.69858866442263</v>
      </c>
      <c r="X1089" s="11" t="str">
        <f t="shared" ca="1" si="335"/>
        <v>买</v>
      </c>
      <c r="Y1089" s="12">
        <f ca="1">IF(X1088="买",$E1089/$E1088-1-IF(X1087="卖",参数!$B$3-IF(X1089="卖",参数!$B$3+参数!$B$4,0)),"")</f>
        <v>1.6477966513447573E-2</v>
      </c>
      <c r="Z1089" s="10">
        <f t="shared" ca="1" si="327"/>
        <v>6534.8234982804788</v>
      </c>
      <c r="AA1089" s="3">
        <f ca="1">Z1089/MAX(Z$2:Z1089)-1</f>
        <v>0</v>
      </c>
      <c r="AB1089" s="8">
        <f ca="1">IFERROR(AVERAGE(OFFSET(E1089,0,0,-参数!B$14,1)),"")</f>
        <v>3106.36625</v>
      </c>
      <c r="AC1089" s="8">
        <f ca="1">IFERROR(AVERAGE(OFFSET(E1089,0,0,-参数!B$15,1)),"")</f>
        <v>2941.3020689655173</v>
      </c>
      <c r="AD1089" s="9" t="str">
        <f ca="1">IFERROR(IF(OR(AND(AB1089/AC1089-1&lt;参数!B$16,AB1089/AC1089-1&gt;参数!B$17),AB1089/AC1089-1&lt;参数!B$18),"买","卖"),"买")</f>
        <v>买</v>
      </c>
      <c r="AE1089" s="7">
        <f ca="1">IF(AD1088="买",$E1089/$E1088-1-IF(AD1087="卖",参数!$B$3-IF(AD1089="卖",参数!$B$3+参数!$B$4,0)),"")</f>
        <v>1.6477966513447573E-2</v>
      </c>
      <c r="AF1089" s="8">
        <f t="shared" ca="1" si="328"/>
        <v>7506.619587512927</v>
      </c>
      <c r="AG1089" s="3">
        <f ca="1">AF1089/MAX(AF$2:AF1089)-1</f>
        <v>0</v>
      </c>
      <c r="AH1089">
        <f t="shared" ca="1" si="318"/>
        <v>0</v>
      </c>
      <c r="AI1089">
        <f t="shared" si="319"/>
        <v>0</v>
      </c>
      <c r="AJ1089">
        <f t="shared" ca="1" si="320"/>
        <v>0</v>
      </c>
      <c r="AK1089">
        <f t="shared" ca="1" si="321"/>
        <v>0</v>
      </c>
      <c r="AL1089">
        <f t="shared" ca="1" si="322"/>
        <v>0</v>
      </c>
      <c r="AM1089">
        <f t="shared" ca="1" si="323"/>
        <v>0</v>
      </c>
      <c r="AO1089" s="9">
        <f t="shared" si="329"/>
        <v>51.549999999999727</v>
      </c>
      <c r="AP1089" s="15">
        <f ca="1">IFERROR(ABS(E1089-OFFSET(E1089,-参数!B$20,0,1,1))/SUM(OFFSET(AO1089,0,0,-参数!B$20,1)),0)</f>
        <v>0.38725599438735497</v>
      </c>
      <c r="AQ1089" s="16">
        <f ca="1">(参数!B$21+参数!B$22*'000300'!AP1089)^(参数!B$23)</f>
        <v>0.35170203458379751</v>
      </c>
      <c r="AR1089" s="17">
        <f t="shared" ca="1" si="330"/>
        <v>3130.0312892853335</v>
      </c>
      <c r="AS1089" s="9" t="str">
        <f ca="1">IF(E1089+参数!B$24&gt;=AR1089,"买","卖")</f>
        <v>买</v>
      </c>
      <c r="AT1089" s="7">
        <f ca="1">IF(AS1088="买",$E1089/$E1088-1-IF(AS1087="卖",参数!$B$3-IF(AS1089="卖",参数!$B$3+参数!$B$4,0)),"")</f>
        <v>1.6477966513447573E-2</v>
      </c>
      <c r="AU1089" s="8">
        <f t="shared" ca="1" si="331"/>
        <v>5084.3865667770551</v>
      </c>
      <c r="AV1089" s="7">
        <f ca="1">AU1089/MAX(AU$2:AU1089)-1</f>
        <v>0</v>
      </c>
      <c r="AW1089" s="3">
        <f t="shared" ca="1" si="334"/>
        <v>8.7310050357884972E-3</v>
      </c>
      <c r="AX1089" s="11" t="str">
        <f ca="1">IFERROR(IF(E1089&gt;MAX(OFFSET(C1089,-1,0,-参数!B$27,1)),"买",IF(E1089&lt;MIN(OFFSET(D1089,-1,0,-参数!B$26,1)),"卖",AX1088)),"卖")</f>
        <v>买</v>
      </c>
      <c r="AY1089" s="12">
        <f ca="1">IF(AX1088="买",$E1089/$E1088-1-IF(AX1087="卖",参数!$B$3-IF(AX1089="卖",参数!$B$3+参数!$B$4,0)),"")</f>
        <v>1.6477966513447573E-2</v>
      </c>
      <c r="AZ1089" s="10">
        <f t="shared" ca="1" si="332"/>
        <v>6534.6190512149751</v>
      </c>
      <c r="BA1089" s="12">
        <f ca="1">AZ1089/MAX(AZ$2:AZ1089)-1</f>
        <v>0</v>
      </c>
    </row>
    <row r="1090" spans="1:53" x14ac:dyDescent="0.15">
      <c r="A1090" s="1">
        <v>39994</v>
      </c>
      <c r="B1090" s="6">
        <v>3191.64</v>
      </c>
      <c r="C1090" s="6">
        <v>3195.72</v>
      </c>
      <c r="D1090" s="6">
        <v>3159.63</v>
      </c>
      <c r="E1090" s="2">
        <v>3166.47</v>
      </c>
      <c r="F1090" s="3">
        <f>E1090/MAX(E$2:E1090)-1</f>
        <v>-0.46122813584700195</v>
      </c>
      <c r="G1090" s="2">
        <f ca="1">IFERROR(AVERAGE(OFFSET(E1090,0,0,-参数!B$2,1)),"")</f>
        <v>2821.4421428571436</v>
      </c>
      <c r="H1090" t="str">
        <f t="shared" ca="1" si="333"/>
        <v>买</v>
      </c>
      <c r="I1090" s="3">
        <f ca="1">IF(H1089="买",$E1090/$E1089-1-IF(H1088="卖",参数!$B$3-IF(H1090="卖",参数!$B$3+参数!$B$4,0)),"")</f>
        <v>-4.2453230690855381E-3</v>
      </c>
      <c r="J1090" s="2">
        <f t="shared" ca="1" si="324"/>
        <v>8487.2156749926689</v>
      </c>
      <c r="K1090" s="3">
        <f ca="1">J1090/MAX(J$2:J1090)-1</f>
        <v>-4.2453230690854271E-3</v>
      </c>
      <c r="L1090" s="8">
        <f>L1089*(参数!$B$6-1)/(参数!$B$6+1)+E1090*2/(参数!$B$6+1)</f>
        <v>3029.8900642201893</v>
      </c>
      <c r="M1090" s="8">
        <f>M1089*(参数!$B$7-1)/(参数!$B$7+1)+E1090*2/(参数!$B$7+1)</f>
        <v>2726.3647727951761</v>
      </c>
      <c r="N1090" s="8">
        <f t="shared" si="316"/>
        <v>303.52529142501317</v>
      </c>
      <c r="O1090" s="8">
        <f>O1089*(参数!$B$8-1)/(参数!$B$8+1)+N1090*2/(参数!$B$8+1)</f>
        <v>287.83441065349621</v>
      </c>
      <c r="P1090" s="9" t="str">
        <f t="shared" si="325"/>
        <v>买</v>
      </c>
      <c r="Q1090" s="7">
        <f>IF(P1089="买",$E1090/$E1089-1-IF(P1088="卖",参数!$B$3-IF(P1090="卖",参数!$B$3+参数!$B$4,0)),"")</f>
        <v>-4.2453230690855381E-3</v>
      </c>
      <c r="R1090" s="8">
        <f t="shared" si="326"/>
        <v>6100.3824021481478</v>
      </c>
      <c r="S1090" s="3">
        <f>R1090/MAX(R$2:R1090)-1</f>
        <v>-4.2453230690855381E-3</v>
      </c>
      <c r="T1090" s="10">
        <f ca="1">IFERROR(AVERAGE(OFFSET(E1090,0,0,-参数!B$10,1)),"")</f>
        <v>3027.7200000000003</v>
      </c>
      <c r="U1090" s="10">
        <f ca="1">IFERROR(AVERAGE(OFFSET(E1090,0,0,-参数!B$11,1)),"")</f>
        <v>3147.2052345679017</v>
      </c>
      <c r="V1090" s="10">
        <f t="shared" ca="1" si="317"/>
        <v>-119.48523456790144</v>
      </c>
      <c r="W1090" s="10">
        <f ca="1">IFERROR(AVERAGE(OFFSET(V1090,0,0,-参数!B$12,1)),"")</f>
        <v>-232.72121604938329</v>
      </c>
      <c r="X1090" s="11" t="str">
        <f t="shared" ca="1" si="335"/>
        <v>买</v>
      </c>
      <c r="Y1090" s="12">
        <f ca="1">IF(X1089="买",$E1090/$E1089-1-IF(X1088="卖",参数!$B$3-IF(X1090="卖",参数!$B$3+参数!$B$4,0)),"")</f>
        <v>-4.2453230690855381E-3</v>
      </c>
      <c r="Z1090" s="10">
        <f t="shared" ca="1" si="327"/>
        <v>6507.0810613308267</v>
      </c>
      <c r="AA1090" s="3">
        <f ca="1">Z1090/MAX(Z$2:Z1090)-1</f>
        <v>-4.2453230690855381E-3</v>
      </c>
      <c r="AB1090" s="8">
        <f ca="1">IFERROR(AVERAGE(OFFSET(E1090,0,0,-参数!B$14,1)),"")</f>
        <v>3119.9962500000001</v>
      </c>
      <c r="AC1090" s="8">
        <f ca="1">IFERROR(AVERAGE(OFFSET(E1090,0,0,-参数!B$15,1)),"")</f>
        <v>2953.5744827586204</v>
      </c>
      <c r="AD1090" s="9" t="str">
        <f ca="1">IFERROR(IF(OR(AND(AB1090/AC1090-1&lt;参数!B$16,AB1090/AC1090-1&gt;参数!B$17),AB1090/AC1090-1&lt;参数!B$18),"买","卖"),"买")</f>
        <v>买</v>
      </c>
      <c r="AE1090" s="7">
        <f ca="1">IF(AD1089="买",$E1090/$E1089-1-IF(AD1088="卖",参数!$B$3-IF(AD1090="卖",参数!$B$3+参数!$B$4,0)),"")</f>
        <v>-4.2453230690855381E-3</v>
      </c>
      <c r="AF1090" s="8">
        <f t="shared" ca="1" si="328"/>
        <v>7474.7515622072087</v>
      </c>
      <c r="AG1090" s="3">
        <f ca="1">AF1090/MAX(AF$2:AF1090)-1</f>
        <v>-4.2453230690855381E-3</v>
      </c>
      <c r="AH1090">
        <f t="shared" ca="1" si="318"/>
        <v>0</v>
      </c>
      <c r="AI1090">
        <f t="shared" si="319"/>
        <v>0</v>
      </c>
      <c r="AJ1090">
        <f t="shared" ca="1" si="320"/>
        <v>0</v>
      </c>
      <c r="AK1090">
        <f t="shared" ca="1" si="321"/>
        <v>0</v>
      </c>
      <c r="AL1090">
        <f t="shared" ca="1" si="322"/>
        <v>0</v>
      </c>
      <c r="AM1090">
        <f t="shared" ca="1" si="323"/>
        <v>0</v>
      </c>
      <c r="AO1090" s="9">
        <f t="shared" si="329"/>
        <v>13.5</v>
      </c>
      <c r="AP1090" s="15">
        <f ca="1">IFERROR(ABS(E1090-OFFSET(E1090,-参数!B$20,0,1,1))/SUM(OFFSET(AO1090,0,0,-参数!B$20,1)),0)</f>
        <v>0.35829290137999242</v>
      </c>
      <c r="AQ1090" s="16">
        <f ca="1">(参数!B$21+参数!B$22*'000300'!AP1090)^(参数!B$23)</f>
        <v>0.32375264983169266</v>
      </c>
      <c r="AR1090" s="17">
        <f t="shared" ca="1" si="330"/>
        <v>3141.8284184356571</v>
      </c>
      <c r="AS1090" s="9" t="str">
        <f ca="1">IF(E1090+参数!B$24&gt;=AR1090,"买","卖")</f>
        <v>买</v>
      </c>
      <c r="AT1090" s="7">
        <f ca="1">IF(AS1089="买",$E1090/$E1089-1-IF(AS1088="卖",参数!$B$3-IF(AS1090="卖",参数!$B$3+参数!$B$4,0)),"")</f>
        <v>-4.2453230690855381E-3</v>
      </c>
      <c r="AU1090" s="8">
        <f t="shared" ca="1" si="331"/>
        <v>5062.8017031929676</v>
      </c>
      <c r="AV1090" s="7">
        <f ca="1">AU1090/MAX(AU$2:AU1090)-1</f>
        <v>-4.2453230690856492E-3</v>
      </c>
      <c r="AW1090" s="3">
        <f t="shared" ca="1" si="334"/>
        <v>3.7690131695191642E-3</v>
      </c>
      <c r="AX1090" s="11" t="str">
        <f ca="1">IFERROR(IF(E1090&gt;MAX(OFFSET(C1090,-1,0,-参数!B$27,1)),"买",IF(E1090&lt;MIN(OFFSET(D1090,-1,0,-参数!B$26,1)),"卖",AX1089)),"卖")</f>
        <v>买</v>
      </c>
      <c r="AY1090" s="12">
        <f ca="1">IF(AX1089="买",$E1090/$E1089-1-IF(AX1088="卖",参数!$B$3-IF(AX1090="卖",参数!$B$3+参数!$B$4,0)),"")</f>
        <v>-4.2453230690855381E-3</v>
      </c>
      <c r="AZ1090" s="10">
        <f t="shared" ca="1" si="332"/>
        <v>6506.8774822091664</v>
      </c>
      <c r="BA1090" s="12">
        <f ca="1">AZ1090/MAX(AZ$2:AZ1090)-1</f>
        <v>-4.2453230690855381E-3</v>
      </c>
    </row>
    <row r="1091" spans="1:53" x14ac:dyDescent="0.15">
      <c r="A1091" s="1">
        <v>39995</v>
      </c>
      <c r="B1091" s="6">
        <v>3153.54</v>
      </c>
      <c r="C1091" s="6">
        <v>3238.79</v>
      </c>
      <c r="D1091" s="6">
        <v>3150.65</v>
      </c>
      <c r="E1091" s="2">
        <v>3237.9</v>
      </c>
      <c r="F1091" s="3">
        <f>E1091/MAX(E$2:E1091)-1</f>
        <v>-0.44907438916490838</v>
      </c>
      <c r="G1091" s="2">
        <f ca="1">IFERROR(AVERAGE(OFFSET(E1091,0,0,-参数!B$2,1)),"")</f>
        <v>2834.3033928571431</v>
      </c>
      <c r="H1091" t="str">
        <f t="shared" ca="1" si="333"/>
        <v>买</v>
      </c>
      <c r="I1091" s="3">
        <f ca="1">IF(H1090="买",$E1091/$E1090-1-IF(H1089="卖",参数!$B$3-IF(H1091="卖",参数!$B$3+参数!$B$4,0)),"")</f>
        <v>2.2558243090886831E-2</v>
      </c>
      <c r="J1091" s="2">
        <f t="shared" ca="1" si="324"/>
        <v>8678.6723493539394</v>
      </c>
      <c r="K1091" s="3">
        <f ca="1">J1091/MAX(J$2:J1091)-1</f>
        <v>0</v>
      </c>
      <c r="L1091" s="8">
        <f>L1090*(参数!$B$6-1)/(参数!$B$6+1)+E1091*2/(参数!$B$6+1)</f>
        <v>3049.7005342944572</v>
      </c>
      <c r="M1091" s="8">
        <f>M1090*(参数!$B$7-1)/(参数!$B$7+1)+E1091*2/(参数!$B$7+1)</f>
        <v>2738.6909228483046</v>
      </c>
      <c r="N1091" s="8">
        <f t="shared" ref="N1091:N1154" si="336">L1091-M1091</f>
        <v>311.00961144615258</v>
      </c>
      <c r="O1091" s="8">
        <f>O1090*(参数!$B$8-1)/(参数!$B$8+1)+N1091*2/(参数!$B$8+1)</f>
        <v>292.4694508120275</v>
      </c>
      <c r="P1091" s="9" t="str">
        <f t="shared" si="325"/>
        <v>买</v>
      </c>
      <c r="Q1091" s="7">
        <f>IF(P1090="买",$E1091/$E1090-1-IF(P1089="卖",参数!$B$3-IF(P1091="卖",参数!$B$3+参数!$B$4,0)),"")</f>
        <v>2.2558243090886831E-2</v>
      </c>
      <c r="R1091" s="8">
        <f t="shared" si="326"/>
        <v>6237.9963113231743</v>
      </c>
      <c r="S1091" s="3">
        <f>R1091/MAX(R$2:R1091)-1</f>
        <v>0</v>
      </c>
      <c r="T1091" s="10">
        <f ca="1">IFERROR(AVERAGE(OFFSET(E1091,0,0,-参数!B$10,1)),"")</f>
        <v>3042.6455000000001</v>
      </c>
      <c r="U1091" s="10">
        <f ca="1">IFERROR(AVERAGE(OFFSET(E1091,0,0,-参数!B$11,1)),"")</f>
        <v>3141.6866419753082</v>
      </c>
      <c r="V1091" s="10">
        <f t="shared" ref="V1091:V1154" ca="1" si="337">IFERROR(T1091-U1091,"")</f>
        <v>-99.041141975308165</v>
      </c>
      <c r="W1091" s="10">
        <f ca="1">IFERROR(AVERAGE(OFFSET(V1091,0,0,-参数!B$12,1)),"")</f>
        <v>-211.23159820426537</v>
      </c>
      <c r="X1091" s="11" t="str">
        <f t="shared" ca="1" si="335"/>
        <v>买</v>
      </c>
      <c r="Y1091" s="12">
        <f ca="1">IF(X1090="买",$E1091/$E1090-1-IF(X1089="卖",参数!$B$3-IF(X1091="卖",参数!$B$3+参数!$B$4,0)),"")</f>
        <v>2.2558243090886831E-2</v>
      </c>
      <c r="Z1091" s="10">
        <f t="shared" ca="1" si="327"/>
        <v>6653.8693777244334</v>
      </c>
      <c r="AA1091" s="3">
        <f ca="1">Z1091/MAX(Z$2:Z1091)-1</f>
        <v>0</v>
      </c>
      <c r="AB1091" s="8">
        <f ca="1">IFERROR(AVERAGE(OFFSET(E1091,0,0,-参数!B$14,1)),"")</f>
        <v>3139.7337500000003</v>
      </c>
      <c r="AC1091" s="8">
        <f ca="1">IFERROR(AVERAGE(OFFSET(E1091,0,0,-参数!B$15,1)),"")</f>
        <v>2967.2924137931027</v>
      </c>
      <c r="AD1091" s="9" t="str">
        <f ca="1">IFERROR(IF(OR(AND(AB1091/AC1091-1&lt;参数!B$16,AB1091/AC1091-1&gt;参数!B$17),AB1091/AC1091-1&lt;参数!B$18),"买","卖"),"买")</f>
        <v>买</v>
      </c>
      <c r="AE1091" s="7">
        <f ca="1">IF(AD1090="买",$E1091/$E1090-1-IF(AD1089="卖",参数!$B$3-IF(AD1091="卖",参数!$B$3+参数!$B$4,0)),"")</f>
        <v>2.2558243090886831E-2</v>
      </c>
      <c r="AF1091" s="8">
        <f t="shared" ca="1" si="328"/>
        <v>7643.3688249914649</v>
      </c>
      <c r="AG1091" s="3">
        <f ca="1">AF1091/MAX(AF$2:AF1091)-1</f>
        <v>0</v>
      </c>
      <c r="AH1091">
        <f t="shared" ref="AH1091:AH1154" ca="1" si="338">IF(H1091&lt;&gt;H1092,1,0)</f>
        <v>0</v>
      </c>
      <c r="AI1091">
        <f t="shared" ref="AI1091:AI1154" si="339">IF(P1091&lt;&gt;P1092,1,0)</f>
        <v>0</v>
      </c>
      <c r="AJ1091">
        <f t="shared" ref="AJ1091:AJ1154" ca="1" si="340">IF(X1091&lt;&gt;X1092,1,0)</f>
        <v>0</v>
      </c>
      <c r="AK1091">
        <f t="shared" ref="AK1091:AK1154" ca="1" si="341">IF(AD1091&lt;&gt;AD1092,1,0)</f>
        <v>0</v>
      </c>
      <c r="AL1091">
        <f t="shared" ref="AL1091:AL1154" ca="1" si="342">IF(AS1091&lt;&gt;AS1092,1,0)</f>
        <v>0</v>
      </c>
      <c r="AM1091">
        <f t="shared" ref="AM1091:AM1154" ca="1" si="343">IF(AX1091&lt;&gt;AX1092,1,0)</f>
        <v>0</v>
      </c>
      <c r="AO1091" s="9">
        <f t="shared" si="329"/>
        <v>71.430000000000291</v>
      </c>
      <c r="AP1091" s="15">
        <f ca="1">IFERROR(ABS(E1091-OFFSET(E1091,-参数!B$20,0,1,1))/SUM(OFFSET(AO1091,0,0,-参数!B$20,1)),0)</f>
        <v>0.37453609654984094</v>
      </c>
      <c r="AQ1091" s="16">
        <f ca="1">(参数!B$21+参数!B$22*'000300'!AP1091)^(参数!B$23)</f>
        <v>0.33942733317059648</v>
      </c>
      <c r="AR1091" s="17">
        <f t="shared" ca="1" si="330"/>
        <v>3174.4377391595235</v>
      </c>
      <c r="AS1091" s="9" t="str">
        <f ca="1">IF(E1091+参数!B$24&gt;=AR1091,"买","卖")</f>
        <v>买</v>
      </c>
      <c r="AT1091" s="7">
        <f ca="1">IF(AS1090="买",$E1091/$E1090-1-IF(AS1089="卖",参数!$B$3-IF(AS1091="卖",参数!$B$3+参数!$B$4,0)),"")</f>
        <v>2.2558243090886831E-2</v>
      </c>
      <c r="AU1091" s="8">
        <f t="shared" ca="1" si="331"/>
        <v>5177.0096147345503</v>
      </c>
      <c r="AV1091" s="7">
        <f ca="1">AU1091/MAX(AU$2:AU1091)-1</f>
        <v>0</v>
      </c>
      <c r="AW1091" s="3">
        <f t="shared" ca="1" si="334"/>
        <v>1.0379090256018131E-2</v>
      </c>
      <c r="AX1091" s="11" t="str">
        <f ca="1">IFERROR(IF(E1091&gt;MAX(OFFSET(C1091,-1,0,-参数!B$27,1)),"买",IF(E1091&lt;MIN(OFFSET(D1091,-1,0,-参数!B$26,1)),"卖",AX1090)),"卖")</f>
        <v>买</v>
      </c>
      <c r="AY1091" s="12">
        <f ca="1">IF(AX1090="买",$E1091/$E1090-1-IF(AX1089="卖",参数!$B$3-IF(AX1091="卖",参数!$B$3+参数!$B$4,0)),"")</f>
        <v>2.2558243090886831E-2</v>
      </c>
      <c r="AZ1091" s="10">
        <f t="shared" ca="1" si="332"/>
        <v>6653.6612062154582</v>
      </c>
      <c r="BA1091" s="12">
        <f ca="1">AZ1091/MAX(AZ$2:AZ1091)-1</f>
        <v>0</v>
      </c>
    </row>
    <row r="1092" spans="1:53" x14ac:dyDescent="0.15">
      <c r="A1092" s="1">
        <v>39996</v>
      </c>
      <c r="B1092" s="6">
        <v>3248.2</v>
      </c>
      <c r="C1092" s="6">
        <v>3285.09</v>
      </c>
      <c r="D1092" s="6">
        <v>3247.57</v>
      </c>
      <c r="E1092" s="2">
        <v>3282.36</v>
      </c>
      <c r="F1092" s="3">
        <f>E1092/MAX(E$2:E1092)-1</f>
        <v>-0.44150956237664185</v>
      </c>
      <c r="G1092" s="2">
        <f ca="1">IFERROR(AVERAGE(OFFSET(E1092,0,0,-参数!B$2,1)),"")</f>
        <v>2846.5682142857145</v>
      </c>
      <c r="H1092" t="str">
        <f t="shared" ca="1" si="333"/>
        <v>买</v>
      </c>
      <c r="I1092" s="3">
        <f ca="1">IF(H1091="买",$E1092/$E1091-1-IF(H1090="卖",参数!$B$3-IF(H1092="卖",参数!$B$3+参数!$B$4,0)),"")</f>
        <v>1.3731122023533882E-2</v>
      </c>
      <c r="J1092" s="2">
        <f t="shared" ref="J1092:J1155" ca="1" si="344">IFERROR(J1091*(1+I1092),J1091)</f>
        <v>8797.8402583851876</v>
      </c>
      <c r="K1092" s="3">
        <f ca="1">J1092/MAX(J$2:J1092)-1</f>
        <v>0</v>
      </c>
      <c r="L1092" s="8">
        <f>L1091*(参数!$B$6-1)/(参数!$B$6+1)+E1092*2/(参数!$B$6+1)</f>
        <v>3071.8585786473659</v>
      </c>
      <c r="M1092" s="8">
        <f>M1091*(参数!$B$7-1)/(参数!$B$7+1)+E1092*2/(参数!$B$7+1)</f>
        <v>2751.7913825387068</v>
      </c>
      <c r="N1092" s="8">
        <f t="shared" si="336"/>
        <v>320.06719610865912</v>
      </c>
      <c r="O1092" s="8">
        <f>O1091*(参数!$B$8-1)/(参数!$B$8+1)+N1092*2/(参数!$B$8+1)</f>
        <v>297.98899987135383</v>
      </c>
      <c r="P1092" s="9" t="str">
        <f t="shared" ref="P1092:P1155" si="345">IF(AND(N1092&gt;N1091,N1092&gt;O1092,N1091&lt;O1091,N1092&gt;0),"买",IF(AND(N1092&lt;N1091,N1092&lt;O1092,N1091&gt;O1091,N1092&lt;0),"卖",P1091))</f>
        <v>买</v>
      </c>
      <c r="Q1092" s="7">
        <f>IF(P1091="买",$E1092/$E1091-1-IF(P1090="卖",参数!$B$3-IF(P1092="卖",参数!$B$3+参数!$B$4,0)),"")</f>
        <v>1.3731122023533882E-2</v>
      </c>
      <c r="R1092" s="8">
        <f t="shared" ref="R1092:R1155" si="346">IFERROR(R1091*(1+Q1092),R1091)</f>
        <v>6323.650999856307</v>
      </c>
      <c r="S1092" s="3">
        <f>R1092/MAX(R$2:R1092)-1</f>
        <v>0</v>
      </c>
      <c r="T1092" s="10">
        <f ca="1">IFERROR(AVERAGE(OFFSET(E1092,0,0,-参数!B$10,1)),"")</f>
        <v>3059.076</v>
      </c>
      <c r="U1092" s="10">
        <f ca="1">IFERROR(AVERAGE(OFFSET(E1092,0,0,-参数!B$11,1)),"")</f>
        <v>3136.5559012345689</v>
      </c>
      <c r="V1092" s="10">
        <f t="shared" ca="1" si="337"/>
        <v>-77.479901234568842</v>
      </c>
      <c r="W1092" s="10">
        <f ca="1">IFERROR(AVERAGE(OFFSET(V1092,0,0,-参数!B$12,1)),"")</f>
        <v>-189.27544219977605</v>
      </c>
      <c r="X1092" s="11" t="str">
        <f t="shared" ca="1" si="335"/>
        <v>买</v>
      </c>
      <c r="Y1092" s="12">
        <f ca="1">IF(X1091="买",$E1092/$E1091-1-IF(X1090="卖",参数!$B$3-IF(X1092="卖",参数!$B$3+参数!$B$4,0)),"")</f>
        <v>1.3731122023533882E-2</v>
      </c>
      <c r="Z1092" s="10">
        <f t="shared" ref="Z1092:Z1155" ca="1" si="347">IFERROR(Z1091*(1+Y1092),Z1091)</f>
        <v>6745.2344700786234</v>
      </c>
      <c r="AA1092" s="3">
        <f ca="1">Z1092/MAX(Z$2:Z1092)-1</f>
        <v>0</v>
      </c>
      <c r="AB1092" s="8">
        <f ca="1">IFERROR(AVERAGE(OFFSET(E1092,0,0,-参数!B$14,1)),"")</f>
        <v>3164.7087500000002</v>
      </c>
      <c r="AC1092" s="8">
        <f ca="1">IFERROR(AVERAGE(OFFSET(E1092,0,0,-参数!B$15,1)),"")</f>
        <v>2983.4820689655166</v>
      </c>
      <c r="AD1092" s="9" t="str">
        <f ca="1">IFERROR(IF(OR(AND(AB1092/AC1092-1&lt;参数!B$16,AB1092/AC1092-1&gt;参数!B$17),AB1092/AC1092-1&lt;参数!B$18),"买","卖"),"买")</f>
        <v>买</v>
      </c>
      <c r="AE1092" s="7">
        <f ca="1">IF(AD1091="买",$E1092/$E1091-1-IF(AD1090="卖",参数!$B$3-IF(AD1092="卖",参数!$B$3+参数!$B$4,0)),"")</f>
        <v>1.3731122023533882E-2</v>
      </c>
      <c r="AF1092" s="8">
        <f t="shared" ref="AF1092:AF1155" ca="1" si="348">IFERROR(AF1091*(1+AE1092),AF1091)</f>
        <v>7748.3208549982974</v>
      </c>
      <c r="AG1092" s="3">
        <f ca="1">AF1092/MAX(AF$2:AF1092)-1</f>
        <v>0</v>
      </c>
      <c r="AH1092">
        <f t="shared" ca="1" si="338"/>
        <v>0</v>
      </c>
      <c r="AI1092">
        <f t="shared" si="339"/>
        <v>0</v>
      </c>
      <c r="AJ1092">
        <f t="shared" ca="1" si="340"/>
        <v>0</v>
      </c>
      <c r="AK1092">
        <f t="shared" ca="1" si="341"/>
        <v>0</v>
      </c>
      <c r="AL1092">
        <f t="shared" ca="1" si="342"/>
        <v>0</v>
      </c>
      <c r="AM1092">
        <f t="shared" ca="1" si="343"/>
        <v>0</v>
      </c>
      <c r="AO1092" s="9">
        <f t="shared" ref="AO1092:AO1155" si="349">ABS(E1092-E1091)</f>
        <v>44.460000000000036</v>
      </c>
      <c r="AP1092" s="15">
        <f ca="1">IFERROR(ABS(E1092-OFFSET(E1092,-参数!B$20,0,1,1))/SUM(OFFSET(AO1092,0,0,-参数!B$20,1)),0)</f>
        <v>0.3731225689808173</v>
      </c>
      <c r="AQ1092" s="16">
        <f ca="1">(参数!B$21+参数!B$22*'000300'!AP1092)^(参数!B$23)</f>
        <v>0.33806327906648864</v>
      </c>
      <c r="AR1092" s="17">
        <f t="shared" ref="AR1092:AR1155" ca="1" si="350">AQ1092*E1092+(1-AQ1092)*AR1091</f>
        <v>3210.9222925435242</v>
      </c>
      <c r="AS1092" s="9" t="str">
        <f ca="1">IF(E1092+参数!B$24&gt;=AR1092,"买","卖")</f>
        <v>买</v>
      </c>
      <c r="AT1092" s="7">
        <f ca="1">IF(AS1091="买",$E1092/$E1091-1-IF(AS1090="卖",参数!$B$3-IF(AS1092="卖",参数!$B$3+参数!$B$4,0)),"")</f>
        <v>1.3731122023533882E-2</v>
      </c>
      <c r="AU1092" s="8">
        <f t="shared" ref="AU1092:AU1155" ca="1" si="351">IFERROR(AU1091*(1+AT1092),AU1091)</f>
        <v>5248.0957654714784</v>
      </c>
      <c r="AV1092" s="7">
        <f ca="1">AU1092/MAX(AU$2:AU1092)-1</f>
        <v>0</v>
      </c>
      <c r="AW1092" s="3">
        <f t="shared" ca="1" si="334"/>
        <v>1.1493233253224933E-2</v>
      </c>
      <c r="AX1092" s="11" t="str">
        <f ca="1">IFERROR(IF(E1092&gt;MAX(OFFSET(C1092,-1,0,-参数!B$27,1)),"买",IF(E1092&lt;MIN(OFFSET(D1092,-1,0,-参数!B$26,1)),"卖",AX1091)),"卖")</f>
        <v>买</v>
      </c>
      <c r="AY1092" s="12">
        <f ca="1">IF(AX1091="买",$E1092/$E1091-1-IF(AX1090="卖",参数!$B$3-IF(AX1092="卖",参数!$B$3+参数!$B$4,0)),"")</f>
        <v>1.3731122023533882E-2</v>
      </c>
      <c r="AZ1092" s="10">
        <f t="shared" ref="AZ1092:AZ1155" ca="1" si="352">IFERROR(AZ1091*(1+AY1092),AZ1091)</f>
        <v>6745.0234401412563</v>
      </c>
      <c r="BA1092" s="12">
        <f ca="1">AZ1092/MAX(AZ$2:AZ1092)-1</f>
        <v>0</v>
      </c>
    </row>
    <row r="1093" spans="1:53" x14ac:dyDescent="0.15">
      <c r="A1093" s="1">
        <v>39997</v>
      </c>
      <c r="B1093" s="6">
        <v>3254.93</v>
      </c>
      <c r="C1093" s="6">
        <v>3327.67</v>
      </c>
      <c r="D1093" s="6">
        <v>3249.11</v>
      </c>
      <c r="E1093" s="2">
        <v>3327.14</v>
      </c>
      <c r="F1093" s="3">
        <f>E1093/MAX(E$2:E1093)-1</f>
        <v>-0.43389028789219353</v>
      </c>
      <c r="G1093" s="2">
        <f ca="1">IFERROR(AVERAGE(OFFSET(E1093,0,0,-参数!B$2,1)),"")</f>
        <v>2858.5435714285713</v>
      </c>
      <c r="H1093" t="str">
        <f t="shared" ca="1" si="333"/>
        <v>买</v>
      </c>
      <c r="I1093" s="3">
        <f ca="1">IF(H1092="买",$E1093/$E1092-1-IF(H1091="卖",参数!$B$3-IF(H1093="卖",参数!$B$3+参数!$B$4,0)),"")</f>
        <v>1.36426229907749E-2</v>
      </c>
      <c r="J1093" s="2">
        <f t="shared" ca="1" si="344"/>
        <v>8917.8658761633978</v>
      </c>
      <c r="K1093" s="3">
        <f ca="1">J1093/MAX(J$2:J1093)-1</f>
        <v>0</v>
      </c>
      <c r="L1093" s="8">
        <f>L1092*(参数!$B$6-1)/(参数!$B$6+1)+E1093*2/(参数!$B$6+1)</f>
        <v>3096.171094966664</v>
      </c>
      <c r="M1093" s="8">
        <f>M1092*(参数!$B$7-1)/(参数!$B$7+1)+E1093*2/(参数!$B$7+1)</f>
        <v>2765.6552046462075</v>
      </c>
      <c r="N1093" s="8">
        <f t="shared" si="336"/>
        <v>330.51589032045649</v>
      </c>
      <c r="O1093" s="8">
        <f>O1092*(参数!$B$8-1)/(参数!$B$8+1)+N1093*2/(参数!$B$8+1)</f>
        <v>304.49437796117434</v>
      </c>
      <c r="P1093" s="9" t="str">
        <f t="shared" si="345"/>
        <v>买</v>
      </c>
      <c r="Q1093" s="7">
        <f>IF(P1092="买",$E1093/$E1092-1-IF(P1091="卖",参数!$B$3-IF(P1093="卖",参数!$B$3+参数!$B$4,0)),"")</f>
        <v>1.36426229907749E-2</v>
      </c>
      <c r="R1093" s="8">
        <f t="shared" si="346"/>
        <v>6409.9221863725834</v>
      </c>
      <c r="S1093" s="3">
        <f>R1093/MAX(R$2:R1093)-1</f>
        <v>0</v>
      </c>
      <c r="T1093" s="10">
        <f ca="1">IFERROR(AVERAGE(OFFSET(E1093,0,0,-参数!B$10,1)),"")</f>
        <v>3078.4675000000002</v>
      </c>
      <c r="U1093" s="10">
        <f ca="1">IFERROR(AVERAGE(OFFSET(E1093,0,0,-参数!B$11,1)),"")</f>
        <v>3131.6413086419757</v>
      </c>
      <c r="V1093" s="10">
        <f t="shared" ca="1" si="337"/>
        <v>-53.173808641975484</v>
      </c>
      <c r="W1093" s="10">
        <f ca="1">IFERROR(AVERAGE(OFFSET(V1093,0,0,-参数!B$12,1)),"")</f>
        <v>-166.63973961840674</v>
      </c>
      <c r="X1093" s="11" t="str">
        <f t="shared" ca="1" si="335"/>
        <v>买</v>
      </c>
      <c r="Y1093" s="12">
        <f ca="1">IF(X1092="买",$E1093/$E1092-1-IF(X1091="卖",参数!$B$3-IF(X1093="卖",参数!$B$3+参数!$B$4,0)),"")</f>
        <v>1.36426229907749E-2</v>
      </c>
      <c r="Z1093" s="10">
        <f t="shared" ca="1" si="347"/>
        <v>6837.2571609382858</v>
      </c>
      <c r="AA1093" s="3">
        <f ca="1">Z1093/MAX(Z$2:Z1093)-1</f>
        <v>0</v>
      </c>
      <c r="AB1093" s="8">
        <f ca="1">IFERROR(AVERAGE(OFFSET(E1093,0,0,-参数!B$14,1)),"")</f>
        <v>3195.11375</v>
      </c>
      <c r="AC1093" s="8">
        <f ca="1">IFERROR(AVERAGE(OFFSET(E1093,0,0,-参数!B$15,1)),"")</f>
        <v>3003.383103448276</v>
      </c>
      <c r="AD1093" s="9" t="str">
        <f ca="1">IFERROR(IF(OR(AND(AB1093/AC1093-1&lt;参数!B$16,AB1093/AC1093-1&gt;参数!B$17),AB1093/AC1093-1&lt;参数!B$18),"买","卖"),"买")</f>
        <v>买</v>
      </c>
      <c r="AE1093" s="7">
        <f ca="1">IF(AD1092="买",$E1093/$E1092-1-IF(AD1091="卖",参数!$B$3-IF(AD1093="卖",参数!$B$3+参数!$B$4,0)),"")</f>
        <v>1.36426229907749E-2</v>
      </c>
      <c r="AF1093" s="8">
        <f t="shared" ca="1" si="348"/>
        <v>7854.0282752345975</v>
      </c>
      <c r="AG1093" s="3">
        <f ca="1">AF1093/MAX(AF$2:AF1093)-1</f>
        <v>0</v>
      </c>
      <c r="AH1093">
        <f t="shared" ca="1" si="338"/>
        <v>0</v>
      </c>
      <c r="AI1093">
        <f t="shared" si="339"/>
        <v>0</v>
      </c>
      <c r="AJ1093">
        <f t="shared" ca="1" si="340"/>
        <v>0</v>
      </c>
      <c r="AK1093">
        <f t="shared" ca="1" si="341"/>
        <v>0</v>
      </c>
      <c r="AL1093">
        <f t="shared" ca="1" si="342"/>
        <v>0</v>
      </c>
      <c r="AM1093">
        <f t="shared" ca="1" si="343"/>
        <v>0</v>
      </c>
      <c r="AO1093" s="9">
        <f t="shared" si="349"/>
        <v>44.779999999999745</v>
      </c>
      <c r="AP1093" s="15">
        <f ca="1">IFERROR(ABS(E1093-OFFSET(E1093,-参数!B$20,0,1,1))/SUM(OFFSET(AO1093,0,0,-参数!B$20,1)),0)</f>
        <v>0.38608575154874458</v>
      </c>
      <c r="AQ1093" s="16">
        <f ca="1">(参数!B$21+参数!B$22*'000300'!AP1093)^(参数!B$23)</f>
        <v>0.35057275024453849</v>
      </c>
      <c r="AR1093" s="17">
        <f t="shared" ca="1" si="350"/>
        <v>3251.6650538736562</v>
      </c>
      <c r="AS1093" s="9" t="str">
        <f ca="1">IF(E1093+参数!B$24&gt;=AR1093,"买","卖")</f>
        <v>买</v>
      </c>
      <c r="AT1093" s="7">
        <f ca="1">IF(AS1092="买",$E1093/$E1092-1-IF(AS1091="卖",参数!$B$3-IF(AS1093="卖",参数!$B$3+参数!$B$4,0)),"")</f>
        <v>1.36426229907749E-2</v>
      </c>
      <c r="AU1093" s="8">
        <f t="shared" ca="1" si="351"/>
        <v>5319.6935574192885</v>
      </c>
      <c r="AV1093" s="7">
        <f ca="1">AU1093/MAX(AU$2:AU1093)-1</f>
        <v>0</v>
      </c>
      <c r="AW1093" s="3">
        <f t="shared" ca="1" si="334"/>
        <v>1.2688803283949168E-2</v>
      </c>
      <c r="AX1093" s="11" t="str">
        <f ca="1">IFERROR(IF(E1093&gt;MAX(OFFSET(C1093,-1,0,-参数!B$27,1)),"买",IF(E1093&lt;MIN(OFFSET(D1093,-1,0,-参数!B$26,1)),"卖",AX1092)),"卖")</f>
        <v>买</v>
      </c>
      <c r="AY1093" s="12">
        <f ca="1">IF(AX1092="买",$E1093/$E1092-1-IF(AX1091="卖",参数!$B$3-IF(AX1093="卖",参数!$B$3+参数!$B$4,0)),"")</f>
        <v>1.36426229907749E-2</v>
      </c>
      <c r="AZ1093" s="10">
        <f t="shared" ca="1" si="352"/>
        <v>6837.0432519990427</v>
      </c>
      <c r="BA1093" s="12">
        <f ca="1">AZ1093/MAX(AZ$2:AZ1093)-1</f>
        <v>0</v>
      </c>
    </row>
    <row r="1094" spans="1:53" x14ac:dyDescent="0.15">
      <c r="A1094" s="1">
        <v>40000</v>
      </c>
      <c r="B1094" s="6">
        <v>3333.1</v>
      </c>
      <c r="C1094" s="6">
        <v>3378.05</v>
      </c>
      <c r="D1094" s="6">
        <v>3333.1</v>
      </c>
      <c r="E1094" s="2">
        <v>3374.75</v>
      </c>
      <c r="F1094" s="3">
        <f>E1094/MAX(E$2:E1094)-1</f>
        <v>-0.42578949159463686</v>
      </c>
      <c r="G1094" s="2">
        <f ca="1">IFERROR(AVERAGE(OFFSET(E1094,0,0,-参数!B$2,1)),"")</f>
        <v>2871.0057142857145</v>
      </c>
      <c r="H1094" t="str">
        <f t="shared" ca="1" si="333"/>
        <v>买</v>
      </c>
      <c r="I1094" s="3">
        <f ca="1">IF(H1093="买",$E1094/$E1093-1-IF(H1092="卖",参数!$B$3-IF(H1094="卖",参数!$B$3+参数!$B$4,0)),"")</f>
        <v>1.4309587213041874E-2</v>
      </c>
      <c r="J1094" s="2">
        <f t="shared" ca="1" si="344"/>
        <v>9045.4768556725685</v>
      </c>
      <c r="K1094" s="3">
        <f ca="1">J1094/MAX(J$2:J1094)-1</f>
        <v>0</v>
      </c>
      <c r="L1094" s="8">
        <f>L1093*(参数!$B$6-1)/(参数!$B$6+1)+E1094*2/(参数!$B$6+1)</f>
        <v>3122.7024192555532</v>
      </c>
      <c r="M1094" s="8">
        <f>M1093*(参数!$B$7-1)/(参数!$B$7+1)+E1094*2/(参数!$B$7+1)</f>
        <v>2780.3321876667806</v>
      </c>
      <c r="N1094" s="8">
        <f t="shared" si="336"/>
        <v>342.37023158877264</v>
      </c>
      <c r="O1094" s="8">
        <f>O1093*(参数!$B$8-1)/(参数!$B$8+1)+N1094*2/(参数!$B$8+1)</f>
        <v>312.06954868669402</v>
      </c>
      <c r="P1094" s="9" t="str">
        <f t="shared" si="345"/>
        <v>买</v>
      </c>
      <c r="Q1094" s="7">
        <f>IF(P1093="买",$E1094/$E1093-1-IF(P1092="卖",参数!$B$3-IF(P1094="卖",参数!$B$3+参数!$B$4,0)),"")</f>
        <v>1.4309587213041874E-2</v>
      </c>
      <c r="R1094" s="8">
        <f t="shared" si="346"/>
        <v>6501.6455269272938</v>
      </c>
      <c r="S1094" s="3">
        <f>R1094/MAX(R$2:R1094)-1</f>
        <v>0</v>
      </c>
      <c r="T1094" s="10">
        <f ca="1">IFERROR(AVERAGE(OFFSET(E1094,0,0,-参数!B$10,1)),"")</f>
        <v>3099.7809999999999</v>
      </c>
      <c r="U1094" s="10">
        <f ca="1">IFERROR(AVERAGE(OFFSET(E1094,0,0,-参数!B$11,1)),"")</f>
        <v>3126.7625925925936</v>
      </c>
      <c r="V1094" s="10">
        <f t="shared" ca="1" si="337"/>
        <v>-26.981592592593643</v>
      </c>
      <c r="W1094" s="10">
        <f ca="1">IFERROR(AVERAGE(OFFSET(V1094,0,0,-参数!B$12,1)),"")</f>
        <v>-143.38940796857511</v>
      </c>
      <c r="X1094" s="11" t="str">
        <f t="shared" ca="1" si="335"/>
        <v>买</v>
      </c>
      <c r="Y1094" s="12">
        <f ca="1">IF(X1093="买",$E1094/$E1093-1-IF(X1092="卖",参数!$B$3-IF(X1094="卖",参数!$B$3+参数!$B$4,0)),"")</f>
        <v>1.4309587213041874E-2</v>
      </c>
      <c r="Z1094" s="10">
        <f t="shared" ca="1" si="347"/>
        <v>6935.0954885807269</v>
      </c>
      <c r="AA1094" s="3">
        <f ca="1">Z1094/MAX(Z$2:Z1094)-1</f>
        <v>0</v>
      </c>
      <c r="AB1094" s="8">
        <f ca="1">IFERROR(AVERAGE(OFFSET(E1094,0,0,-参数!B$14,1)),"")</f>
        <v>3226.8662499999996</v>
      </c>
      <c r="AC1094" s="8">
        <f ca="1">IFERROR(AVERAGE(OFFSET(E1094,0,0,-参数!B$15,1)),"")</f>
        <v>3025.2475862068968</v>
      </c>
      <c r="AD1094" s="9" t="str">
        <f ca="1">IFERROR(IF(OR(AND(AB1094/AC1094-1&lt;参数!B$16,AB1094/AC1094-1&gt;参数!B$17),AB1094/AC1094-1&lt;参数!B$18),"买","卖"),"买")</f>
        <v>买</v>
      </c>
      <c r="AE1094" s="7">
        <f ca="1">IF(AD1093="买",$E1094/$E1093-1-IF(AD1092="卖",参数!$B$3-IF(AD1094="卖",参数!$B$3+参数!$B$4,0)),"")</f>
        <v>1.4309587213041874E-2</v>
      </c>
      <c r="AF1094" s="8">
        <f t="shared" ca="1" si="348"/>
        <v>7966.4161778127636</v>
      </c>
      <c r="AG1094" s="3">
        <f ca="1">AF1094/MAX(AF$2:AF1094)-1</f>
        <v>0</v>
      </c>
      <c r="AH1094">
        <f t="shared" ca="1" si="338"/>
        <v>0</v>
      </c>
      <c r="AI1094">
        <f t="shared" si="339"/>
        <v>0</v>
      </c>
      <c r="AJ1094">
        <f t="shared" ca="1" si="340"/>
        <v>0</v>
      </c>
      <c r="AK1094">
        <f t="shared" ca="1" si="341"/>
        <v>0</v>
      </c>
      <c r="AL1094">
        <f t="shared" ca="1" si="342"/>
        <v>0</v>
      </c>
      <c r="AM1094">
        <f t="shared" ca="1" si="343"/>
        <v>0</v>
      </c>
      <c r="AO1094" s="9">
        <f t="shared" si="349"/>
        <v>47.610000000000127</v>
      </c>
      <c r="AP1094" s="15">
        <f ca="1">IFERROR(ABS(E1094-OFFSET(E1094,-参数!B$20,0,1,1))/SUM(OFFSET(AO1094,0,0,-参数!B$20,1)),0)</f>
        <v>0.38308111318165988</v>
      </c>
      <c r="AQ1094" s="16">
        <f ca="1">(参数!B$21+参数!B$22*'000300'!AP1094)^(参数!B$23)</f>
        <v>0.34767327422030175</v>
      </c>
      <c r="AR1094" s="17">
        <f t="shared" ca="1" si="350"/>
        <v>3294.4584001006319</v>
      </c>
      <c r="AS1094" s="9" t="str">
        <f ca="1">IF(E1094+参数!B$24&gt;=AR1094,"买","卖")</f>
        <v>买</v>
      </c>
      <c r="AT1094" s="7">
        <f ca="1">IF(AS1093="买",$E1094/$E1093-1-IF(AS1092="卖",参数!$B$3-IF(AS1094="卖",参数!$B$3+参数!$B$4,0)),"")</f>
        <v>1.4309587213041874E-2</v>
      </c>
      <c r="AU1094" s="8">
        <f t="shared" ca="1" si="351"/>
        <v>5395.8161763258368</v>
      </c>
      <c r="AV1094" s="7">
        <f ca="1">AU1094/MAX(AU$2:AU1094)-1</f>
        <v>0</v>
      </c>
      <c r="AW1094" s="3">
        <f t="shared" ca="1" si="334"/>
        <v>1.3160441041120352E-2</v>
      </c>
      <c r="AX1094" s="11" t="str">
        <f ca="1">IFERROR(IF(E1094&gt;MAX(OFFSET(C1094,-1,0,-参数!B$27,1)),"买",IF(E1094&lt;MIN(OFFSET(D1094,-1,0,-参数!B$26,1)),"卖",AX1093)),"卖")</f>
        <v>买</v>
      </c>
      <c r="AY1094" s="12">
        <f ca="1">IF(AX1093="买",$E1094/$E1093-1-IF(AX1092="卖",参数!$B$3-IF(AX1094="卖",参数!$B$3+参数!$B$4,0)),"")</f>
        <v>1.4309587213041874E-2</v>
      </c>
      <c r="AZ1094" s="10">
        <f t="shared" ca="1" si="352"/>
        <v>6934.8785186928626</v>
      </c>
      <c r="BA1094" s="12">
        <f ca="1">AZ1094/MAX(AZ$2:AZ1094)-1</f>
        <v>0</v>
      </c>
    </row>
    <row r="1095" spans="1:53" x14ac:dyDescent="0.15">
      <c r="A1095" s="1">
        <v>40001</v>
      </c>
      <c r="B1095" s="6">
        <v>3368.33</v>
      </c>
      <c r="C1095" s="6">
        <v>3393.22</v>
      </c>
      <c r="D1095" s="6">
        <v>3327.35</v>
      </c>
      <c r="E1095" s="2">
        <v>3340.49</v>
      </c>
      <c r="F1095" s="3">
        <f>E1095/MAX(E$2:E1095)-1</f>
        <v>-0.43161879806710679</v>
      </c>
      <c r="G1095" s="2">
        <f ca="1">IFERROR(AVERAGE(OFFSET(E1095,0,0,-参数!B$2,1)),"")</f>
        <v>2882.6753571428567</v>
      </c>
      <c r="H1095" t="str">
        <f t="shared" ca="1" si="333"/>
        <v>买</v>
      </c>
      <c r="I1095" s="3">
        <f ca="1">IF(H1094="买",$E1095/$E1094-1-IF(H1093="卖",参数!$B$3-IF(H1095="卖",参数!$B$3+参数!$B$4,0)),"")</f>
        <v>-1.0151863100970493E-2</v>
      </c>
      <c r="J1095" s="2">
        <f t="shared" ca="1" si="344"/>
        <v>8953.6484129507844</v>
      </c>
      <c r="K1095" s="3">
        <f ca="1">J1095/MAX(J$2:J1095)-1</f>
        <v>-1.0151863100970382E-2</v>
      </c>
      <c r="L1095" s="8">
        <f>L1094*(参数!$B$6-1)/(参数!$B$6+1)+E1095*2/(参数!$B$6+1)</f>
        <v>3143.4440936121669</v>
      </c>
      <c r="M1095" s="8">
        <f>M1094*(参数!$B$7-1)/(参数!$B$7+1)+E1095*2/(参数!$B$7+1)</f>
        <v>2793.8299662772197</v>
      </c>
      <c r="N1095" s="8">
        <f t="shared" si="336"/>
        <v>349.61412733494717</v>
      </c>
      <c r="O1095" s="8">
        <f>O1094*(参数!$B$8-1)/(参数!$B$8+1)+N1095*2/(参数!$B$8+1)</f>
        <v>319.57846441634467</v>
      </c>
      <c r="P1095" s="9" t="str">
        <f t="shared" si="345"/>
        <v>买</v>
      </c>
      <c r="Q1095" s="7">
        <f>IF(P1094="买",$E1095/$E1094-1-IF(P1093="卖",参数!$B$3-IF(P1095="卖",参数!$B$3+参数!$B$4,0)),"")</f>
        <v>-1.0151863100970493E-2</v>
      </c>
      <c r="R1095" s="8">
        <f t="shared" si="346"/>
        <v>6435.6417116068906</v>
      </c>
      <c r="S1095" s="3">
        <f>R1095/MAX(R$2:R1095)-1</f>
        <v>-1.0151863100970493E-2</v>
      </c>
      <c r="T1095" s="10">
        <f ca="1">IFERROR(AVERAGE(OFFSET(E1095,0,0,-参数!B$10,1)),"")</f>
        <v>3118.7775000000001</v>
      </c>
      <c r="U1095" s="10">
        <f ca="1">IFERROR(AVERAGE(OFFSET(E1095,0,0,-参数!B$11,1)),"")</f>
        <v>3122.4337530864209</v>
      </c>
      <c r="V1095" s="10">
        <f t="shared" ca="1" si="337"/>
        <v>-3.6562530864207474</v>
      </c>
      <c r="W1095" s="10">
        <f ca="1">IFERROR(AVERAGE(OFFSET(V1095,0,0,-参数!B$12,1)),"")</f>
        <v>-120.09257239057284</v>
      </c>
      <c r="X1095" s="11" t="str">
        <f t="shared" ca="1" si="335"/>
        <v>买</v>
      </c>
      <c r="Y1095" s="12">
        <f ca="1">IF(X1094="买",$E1095/$E1094-1-IF(X1093="卖",参数!$B$3-IF(X1095="卖",参数!$B$3+参数!$B$4,0)),"")</f>
        <v>-1.0151863100970493E-2</v>
      </c>
      <c r="Z1095" s="10">
        <f t="shared" ca="1" si="347"/>
        <v>6864.691348588497</v>
      </c>
      <c r="AA1095" s="3">
        <f ca="1">Z1095/MAX(Z$2:Z1095)-1</f>
        <v>-1.0151863100970493E-2</v>
      </c>
      <c r="AB1095" s="8">
        <f ca="1">IFERROR(AVERAGE(OFFSET(E1095,0,0,-参数!B$14,1)),"")</f>
        <v>3254.6875</v>
      </c>
      <c r="AC1095" s="8">
        <f ca="1">IFERROR(AVERAGE(OFFSET(E1095,0,0,-参数!B$15,1)),"")</f>
        <v>3045.5155172413793</v>
      </c>
      <c r="AD1095" s="9" t="str">
        <f ca="1">IFERROR(IF(OR(AND(AB1095/AC1095-1&lt;参数!B$16,AB1095/AC1095-1&gt;参数!B$17),AB1095/AC1095-1&lt;参数!B$18),"买","卖"),"买")</f>
        <v>买</v>
      </c>
      <c r="AE1095" s="7">
        <f ca="1">IF(AD1094="买",$E1095/$E1094-1-IF(AD1093="卖",参数!$B$3-IF(AD1095="卖",参数!$B$3+参数!$B$4,0)),"")</f>
        <v>-1.0151863100970493E-2</v>
      </c>
      <c r="AF1095" s="8">
        <f t="shared" ca="1" si="348"/>
        <v>7885.5422113702516</v>
      </c>
      <c r="AG1095" s="3">
        <f ca="1">AF1095/MAX(AF$2:AF1095)-1</f>
        <v>-1.0151863100970493E-2</v>
      </c>
      <c r="AH1095">
        <f t="shared" ca="1" si="338"/>
        <v>0</v>
      </c>
      <c r="AI1095">
        <f t="shared" si="339"/>
        <v>0</v>
      </c>
      <c r="AJ1095">
        <f t="shared" ca="1" si="340"/>
        <v>0</v>
      </c>
      <c r="AK1095">
        <f t="shared" ca="1" si="341"/>
        <v>0</v>
      </c>
      <c r="AL1095">
        <f t="shared" ca="1" si="342"/>
        <v>0</v>
      </c>
      <c r="AM1095">
        <f t="shared" ca="1" si="343"/>
        <v>0</v>
      </c>
      <c r="AO1095" s="9">
        <f t="shared" si="349"/>
        <v>34.260000000000218</v>
      </c>
      <c r="AP1095" s="15">
        <f ca="1">IFERROR(ABS(E1095-OFFSET(E1095,-参数!B$20,0,1,1))/SUM(OFFSET(AO1095,0,0,-参数!B$20,1)),0)</f>
        <v>0.36074657097741836</v>
      </c>
      <c r="AQ1095" s="16">
        <f ca="1">(参数!B$21+参数!B$22*'000300'!AP1095)^(参数!B$23)</f>
        <v>0.32612044099320869</v>
      </c>
      <c r="AR1095" s="17">
        <f t="shared" ca="1" si="350"/>
        <v>3309.4702457594367</v>
      </c>
      <c r="AS1095" s="9" t="str">
        <f ca="1">IF(E1095+参数!B$24&gt;=AR1095,"买","卖")</f>
        <v>买</v>
      </c>
      <c r="AT1095" s="7">
        <f ca="1">IF(AS1094="买",$E1095/$E1094-1-IF(AS1093="卖",参数!$B$3-IF(AS1095="卖",参数!$B$3+参数!$B$4,0)),"")</f>
        <v>-1.0151863100970493E-2</v>
      </c>
      <c r="AU1095" s="8">
        <f t="shared" ca="1" si="351"/>
        <v>5341.038589185775</v>
      </c>
      <c r="AV1095" s="7">
        <f ca="1">AU1095/MAX(AU$2:AU1095)-1</f>
        <v>-1.0151863100970493E-2</v>
      </c>
      <c r="AW1095" s="3">
        <f t="shared" ca="1" si="334"/>
        <v>4.5566960743368412E-3</v>
      </c>
      <c r="AX1095" s="11" t="str">
        <f ca="1">IFERROR(IF(E1095&gt;MAX(OFFSET(C1095,-1,0,-参数!B$27,1)),"买",IF(E1095&lt;MIN(OFFSET(D1095,-1,0,-参数!B$26,1)),"卖",AX1094)),"卖")</f>
        <v>买</v>
      </c>
      <c r="AY1095" s="12">
        <f ca="1">IF(AX1094="买",$E1095/$E1094-1-IF(AX1093="卖",参数!$B$3-IF(AX1095="卖",参数!$B$3+参数!$B$4,0)),"")</f>
        <v>-1.0151863100970493E-2</v>
      </c>
      <c r="AZ1095" s="10">
        <f t="shared" ca="1" si="352"/>
        <v>6864.4765813492313</v>
      </c>
      <c r="BA1095" s="12">
        <f ca="1">AZ1095/MAX(AZ$2:AZ1095)-1</f>
        <v>-1.0151863100970493E-2</v>
      </c>
    </row>
    <row r="1096" spans="1:53" x14ac:dyDescent="0.15">
      <c r="A1096" s="1">
        <v>40002</v>
      </c>
      <c r="B1096" s="6">
        <v>3306.43</v>
      </c>
      <c r="C1096" s="6">
        <v>3368.07</v>
      </c>
      <c r="D1096" s="6">
        <v>3261.32</v>
      </c>
      <c r="E1096" s="2">
        <v>3352.27</v>
      </c>
      <c r="F1096" s="3">
        <f>E1096/MAX(E$2:E1096)-1</f>
        <v>-0.42961444225141221</v>
      </c>
      <c r="G1096" s="2">
        <f ca="1">IFERROR(AVERAGE(OFFSET(E1096,0,0,-参数!B$2,1)),"")</f>
        <v>2894.5532142857141</v>
      </c>
      <c r="H1096" t="str">
        <f t="shared" ca="1" si="333"/>
        <v>买</v>
      </c>
      <c r="I1096" s="3">
        <f ca="1">IF(H1095="买",$E1096/$E1095-1-IF(H1094="卖",参数!$B$3-IF(H1096="卖",参数!$B$3+参数!$B$4,0)),"")</f>
        <v>3.5264287574579001E-3</v>
      </c>
      <c r="J1096" s="2">
        <f t="shared" ca="1" si="344"/>
        <v>8985.2228161983821</v>
      </c>
      <c r="K1096" s="3">
        <f ca="1">J1096/MAX(J$2:J1096)-1</f>
        <v>-6.6612341654934681E-3</v>
      </c>
      <c r="L1096" s="8">
        <f>L1095*(参数!$B$6-1)/(参数!$B$6+1)+E1096*2/(参数!$B$6+1)</f>
        <v>3163.3322751729124</v>
      </c>
      <c r="M1096" s="8">
        <f>M1095*(参数!$B$7-1)/(参数!$B$7+1)+E1096*2/(参数!$B$7+1)</f>
        <v>2807.2863526319852</v>
      </c>
      <c r="N1096" s="8">
        <f t="shared" si="336"/>
        <v>356.04592254092722</v>
      </c>
      <c r="O1096" s="8">
        <f>O1095*(参数!$B$8-1)/(参数!$B$8+1)+N1096*2/(参数!$B$8+1)</f>
        <v>326.87195604126117</v>
      </c>
      <c r="P1096" s="9" t="str">
        <f t="shared" si="345"/>
        <v>买</v>
      </c>
      <c r="Q1096" s="7">
        <f>IF(P1095="买",$E1096/$E1095-1-IF(P1094="卖",参数!$B$3-IF(P1096="卖",参数!$B$3+参数!$B$4,0)),"")</f>
        <v>3.5264287574579001E-3</v>
      </c>
      <c r="R1096" s="8">
        <f t="shared" si="346"/>
        <v>6458.3365436113963</v>
      </c>
      <c r="S1096" s="3">
        <f>R1096/MAX(R$2:R1096)-1</f>
        <v>-6.6612341654936902E-3</v>
      </c>
      <c r="T1096" s="10">
        <f ca="1">IFERROR(AVERAGE(OFFSET(E1096,0,0,-参数!B$10,1)),"")</f>
        <v>3136.9114999999997</v>
      </c>
      <c r="U1096" s="10">
        <f ca="1">IFERROR(AVERAGE(OFFSET(E1096,0,0,-参数!B$11,1)),"")</f>
        <v>3118.2652345679026</v>
      </c>
      <c r="V1096" s="10">
        <f t="shared" ca="1" si="337"/>
        <v>18.646265432097152</v>
      </c>
      <c r="W1096" s="10">
        <f ca="1">IFERROR(AVERAGE(OFFSET(V1096,0,0,-参数!B$12,1)),"")</f>
        <v>-96.833351851852385</v>
      </c>
      <c r="X1096" s="11" t="str">
        <f t="shared" ca="1" si="335"/>
        <v>买</v>
      </c>
      <c r="Y1096" s="12">
        <f ca="1">IF(X1095="买",$E1096/$E1095-1-IF(X1094="卖",参数!$B$3-IF(X1096="卖",参数!$B$3+参数!$B$4,0)),"")</f>
        <v>3.5264287574579001E-3</v>
      </c>
      <c r="Z1096" s="10">
        <f t="shared" ca="1" si="347"/>
        <v>6888.899193571232</v>
      </c>
      <c r="AA1096" s="3">
        <f ca="1">Z1096/MAX(Z$2:Z1096)-1</f>
        <v>-6.6612341654936902E-3</v>
      </c>
      <c r="AB1096" s="8">
        <f ca="1">IFERROR(AVERAGE(OFFSET(E1096,0,0,-参数!B$14,1)),"")</f>
        <v>3282.6687500000003</v>
      </c>
      <c r="AC1096" s="8">
        <f ca="1">IFERROR(AVERAGE(OFFSET(E1096,0,0,-参数!B$15,1)),"")</f>
        <v>3067.3262068965519</v>
      </c>
      <c r="AD1096" s="9" t="str">
        <f ca="1">IFERROR(IF(OR(AND(AB1096/AC1096-1&lt;参数!B$16,AB1096/AC1096-1&gt;参数!B$17),AB1096/AC1096-1&lt;参数!B$18),"买","卖"),"买")</f>
        <v>买</v>
      </c>
      <c r="AE1096" s="7">
        <f ca="1">IF(AD1095="买",$E1096/$E1095-1-IF(AD1094="卖",参数!$B$3-IF(AD1096="卖",参数!$B$3+参数!$B$4,0)),"")</f>
        <v>3.5264287574579001E-3</v>
      </c>
      <c r="AF1096" s="8">
        <f t="shared" ca="1" si="348"/>
        <v>7913.3500141925761</v>
      </c>
      <c r="AG1096" s="3">
        <f ca="1">AF1096/MAX(AF$2:AF1096)-1</f>
        <v>-6.6612341654935792E-3</v>
      </c>
      <c r="AH1096">
        <f t="shared" ca="1" si="338"/>
        <v>0</v>
      </c>
      <c r="AI1096">
        <f t="shared" si="339"/>
        <v>0</v>
      </c>
      <c r="AJ1096">
        <f t="shared" ca="1" si="340"/>
        <v>0</v>
      </c>
      <c r="AK1096">
        <f t="shared" ca="1" si="341"/>
        <v>0</v>
      </c>
      <c r="AL1096">
        <f t="shared" ca="1" si="342"/>
        <v>0</v>
      </c>
      <c r="AM1096">
        <f t="shared" ca="1" si="343"/>
        <v>0</v>
      </c>
      <c r="AO1096" s="9">
        <f t="shared" si="349"/>
        <v>11.7800000000002</v>
      </c>
      <c r="AP1096" s="15">
        <f ca="1">IFERROR(ABS(E1096-OFFSET(E1096,-参数!B$20,0,1,1))/SUM(OFFSET(AO1096,0,0,-参数!B$20,1)),0)</f>
        <v>0.39216284651485034</v>
      </c>
      <c r="AQ1096" s="16">
        <f ca="1">(参数!B$21+参数!B$22*'000300'!AP1096)^(参数!B$23)</f>
        <v>0.35643714688683054</v>
      </c>
      <c r="AR1096" s="17">
        <f t="shared" ca="1" si="350"/>
        <v>3324.7256680484002</v>
      </c>
      <c r="AS1096" s="9" t="str">
        <f ca="1">IF(E1096+参数!B$24&gt;=AR1096,"买","卖")</f>
        <v>买</v>
      </c>
      <c r="AT1096" s="7">
        <f ca="1">IF(AS1095="买",$E1096/$E1095-1-IF(AS1094="卖",参数!$B$3-IF(AS1096="卖",参数!$B$3+参数!$B$4,0)),"")</f>
        <v>3.5264287574579001E-3</v>
      </c>
      <c r="AU1096" s="8">
        <f t="shared" ca="1" si="351"/>
        <v>5359.8733812613718</v>
      </c>
      <c r="AV1096" s="7">
        <f ca="1">AU1096/MAX(AU$2:AU1096)-1</f>
        <v>-6.6612341654936902E-3</v>
      </c>
      <c r="AW1096" s="3">
        <f t="shared" ca="1" si="334"/>
        <v>4.6096266641197925E-3</v>
      </c>
      <c r="AX1096" s="11" t="str">
        <f ca="1">IFERROR(IF(E1096&gt;MAX(OFFSET(C1096,-1,0,-参数!B$27,1)),"买",IF(E1096&lt;MIN(OFFSET(D1096,-1,0,-参数!B$26,1)),"卖",AX1095)),"卖")</f>
        <v>买</v>
      </c>
      <c r="AY1096" s="12">
        <f ca="1">IF(AX1095="买",$E1096/$E1095-1-IF(AX1094="卖",参数!$B$3-IF(AX1096="卖",参数!$B$3+参数!$B$4,0)),"")</f>
        <v>3.5264287574579001E-3</v>
      </c>
      <c r="AZ1096" s="10">
        <f t="shared" ca="1" si="352"/>
        <v>6888.6836689705979</v>
      </c>
      <c r="BA1096" s="12">
        <f ca="1">AZ1096/MAX(AZ$2:AZ1096)-1</f>
        <v>-6.6612341654935792E-3</v>
      </c>
    </row>
    <row r="1097" spans="1:53" x14ac:dyDescent="0.15">
      <c r="A1097" s="1">
        <v>40003</v>
      </c>
      <c r="B1097" s="6">
        <v>3348.22</v>
      </c>
      <c r="C1097" s="6">
        <v>3396.48</v>
      </c>
      <c r="D1097" s="6">
        <v>3334.68</v>
      </c>
      <c r="E1097" s="2">
        <v>3396.3</v>
      </c>
      <c r="F1097" s="3">
        <f>E1097/MAX(E$2:E1097)-1</f>
        <v>-0.42212277955489008</v>
      </c>
      <c r="G1097" s="2">
        <f ca="1">IFERROR(AVERAGE(OFFSET(E1097,0,0,-参数!B$2,1)),"")</f>
        <v>2907.8676785714274</v>
      </c>
      <c r="H1097" t="str">
        <f t="shared" ca="1" si="333"/>
        <v>买</v>
      </c>
      <c r="I1097" s="3">
        <f ca="1">IF(H1096="买",$E1097/$E1096-1-IF(H1095="卖",参数!$B$3-IF(H1097="卖",参数!$B$3+参数!$B$4,0)),"")</f>
        <v>1.3134383566956176E-2</v>
      </c>
      <c r="J1097" s="2">
        <f t="shared" ca="1" si="344"/>
        <v>9103.2381791008975</v>
      </c>
      <c r="K1097" s="3">
        <f ca="1">J1097/MAX(J$2:J1097)-1</f>
        <v>0</v>
      </c>
      <c r="L1097" s="8">
        <f>L1096*(参数!$B$6-1)/(参数!$B$6+1)+E1097*2/(参数!$B$6+1)</f>
        <v>3185.519677537397</v>
      </c>
      <c r="M1097" s="8">
        <f>M1096*(参数!$B$7-1)/(参数!$B$7+1)+E1097*2/(参数!$B$7+1)</f>
        <v>2821.4794525685638</v>
      </c>
      <c r="N1097" s="8">
        <f t="shared" si="336"/>
        <v>364.04022496883317</v>
      </c>
      <c r="O1097" s="8">
        <f>O1096*(参数!$B$8-1)/(参数!$B$8+1)+N1097*2/(参数!$B$8+1)</f>
        <v>334.30560982677559</v>
      </c>
      <c r="P1097" s="9" t="str">
        <f t="shared" si="345"/>
        <v>买</v>
      </c>
      <c r="Q1097" s="7">
        <f>IF(P1096="买",$E1097/$E1096-1-IF(P1095="卖",参数!$B$3-IF(P1097="卖",参数!$B$3+参数!$B$4,0)),"")</f>
        <v>1.3134383566956176E-2</v>
      </c>
      <c r="R1097" s="8">
        <f t="shared" si="346"/>
        <v>6543.1628129796782</v>
      </c>
      <c r="S1097" s="3">
        <f>R1097/MAX(R$2:R1097)-1</f>
        <v>0</v>
      </c>
      <c r="T1097" s="10">
        <f ca="1">IFERROR(AVERAGE(OFFSET(E1097,0,0,-参数!B$10,1)),"")</f>
        <v>3158.645</v>
      </c>
      <c r="U1097" s="10">
        <f ca="1">IFERROR(AVERAGE(OFFSET(E1097,0,0,-参数!B$11,1)),"")</f>
        <v>3114.359185185187</v>
      </c>
      <c r="V1097" s="10">
        <f t="shared" ca="1" si="337"/>
        <v>44.285814814812966</v>
      </c>
      <c r="W1097" s="10">
        <f ca="1">IFERROR(AVERAGE(OFFSET(V1097,0,0,-参数!B$12,1)),"")</f>
        <v>-73.426491582492204</v>
      </c>
      <c r="X1097" s="11" t="str">
        <f t="shared" ca="1" si="335"/>
        <v>买</v>
      </c>
      <c r="Y1097" s="12">
        <f ca="1">IF(X1096="买",$E1097/$E1096-1-IF(X1095="卖",参数!$B$3-IF(X1097="卖",参数!$B$3+参数!$B$4,0)),"")</f>
        <v>1.3134383566956176E-2</v>
      </c>
      <c r="Z1097" s="10">
        <f t="shared" ca="1" si="347"/>
        <v>6979.380637933692</v>
      </c>
      <c r="AA1097" s="3">
        <f ca="1">Z1097/MAX(Z$2:Z1097)-1</f>
        <v>0</v>
      </c>
      <c r="AB1097" s="8">
        <f ca="1">IFERROR(AVERAGE(OFFSET(E1097,0,0,-参数!B$14,1)),"")</f>
        <v>3309.71</v>
      </c>
      <c r="AC1097" s="8">
        <f ca="1">IFERROR(AVERAGE(OFFSET(E1097,0,0,-参数!B$15,1)),"")</f>
        <v>3089.2775862068966</v>
      </c>
      <c r="AD1097" s="9" t="str">
        <f ca="1">IFERROR(IF(OR(AND(AB1097/AC1097-1&lt;参数!B$16,AB1097/AC1097-1&gt;参数!B$17),AB1097/AC1097-1&lt;参数!B$18),"买","卖"),"买")</f>
        <v>买</v>
      </c>
      <c r="AE1097" s="7">
        <f ca="1">IF(AD1096="买",$E1097/$E1096-1-IF(AD1095="卖",参数!$B$3-IF(AD1097="卖",参数!$B$3+参数!$B$4,0)),"")</f>
        <v>1.3134383566956176E-2</v>
      </c>
      <c r="AF1097" s="8">
        <f t="shared" ca="1" si="348"/>
        <v>8017.2869885785594</v>
      </c>
      <c r="AG1097" s="3">
        <f ca="1">AF1097/MAX(AF$2:AF1097)-1</f>
        <v>0</v>
      </c>
      <c r="AH1097">
        <f t="shared" ca="1" si="338"/>
        <v>0</v>
      </c>
      <c r="AI1097">
        <f t="shared" si="339"/>
        <v>0</v>
      </c>
      <c r="AJ1097">
        <f t="shared" ca="1" si="340"/>
        <v>0</v>
      </c>
      <c r="AK1097">
        <f t="shared" ca="1" si="341"/>
        <v>0</v>
      </c>
      <c r="AL1097">
        <f t="shared" ca="1" si="342"/>
        <v>0</v>
      </c>
      <c r="AM1097">
        <f t="shared" ca="1" si="343"/>
        <v>0</v>
      </c>
      <c r="AO1097" s="9">
        <f t="shared" si="349"/>
        <v>44.0300000000002</v>
      </c>
      <c r="AP1097" s="15">
        <f ca="1">IFERROR(ABS(E1097-OFFSET(E1097,-参数!B$20,0,1,1))/SUM(OFFSET(AO1097,0,0,-参数!B$20,1)),0)</f>
        <v>0.38340800609095438</v>
      </c>
      <c r="AQ1097" s="16">
        <f ca="1">(参数!B$21+参数!B$22*'000300'!AP1097)^(参数!B$23)</f>
        <v>0.34798872587777097</v>
      </c>
      <c r="AR1097" s="17">
        <f t="shared" ca="1" si="350"/>
        <v>3349.6327286297901</v>
      </c>
      <c r="AS1097" s="9" t="str">
        <f ca="1">IF(E1097+参数!B$24&gt;=AR1097,"买","卖")</f>
        <v>买</v>
      </c>
      <c r="AT1097" s="7">
        <f ca="1">IF(AS1096="买",$E1097/$E1096-1-IF(AS1095="卖",参数!$B$3-IF(AS1097="卖",参数!$B$3+参数!$B$4,0)),"")</f>
        <v>1.3134383566956176E-2</v>
      </c>
      <c r="AU1097" s="8">
        <f t="shared" ca="1" si="351"/>
        <v>5430.2720141211767</v>
      </c>
      <c r="AV1097" s="7">
        <f ca="1">AU1097/MAX(AU$2:AU1097)-1</f>
        <v>0</v>
      </c>
      <c r="AW1097" s="3">
        <f t="shared" ca="1" si="334"/>
        <v>7.4914633771905326E-3</v>
      </c>
      <c r="AX1097" s="11" t="str">
        <f ca="1">IFERROR(IF(E1097&gt;MAX(OFFSET(C1097,-1,0,-参数!B$27,1)),"买",IF(E1097&lt;MIN(OFFSET(D1097,-1,0,-参数!B$26,1)),"卖",AX1096)),"卖")</f>
        <v>买</v>
      </c>
      <c r="AY1097" s="12">
        <f ca="1">IF(AX1096="买",$E1097/$E1096-1-IF(AX1095="卖",参数!$B$3-IF(AX1097="卖",参数!$B$3+参数!$B$4,0)),"")</f>
        <v>1.3134383566956176E-2</v>
      </c>
      <c r="AZ1097" s="10">
        <f t="shared" ca="1" si="352"/>
        <v>6979.1622825502845</v>
      </c>
      <c r="BA1097" s="12">
        <f ca="1">AZ1097/MAX(AZ$2:AZ1097)-1</f>
        <v>0</v>
      </c>
    </row>
    <row r="1098" spans="1:53" x14ac:dyDescent="0.15">
      <c r="A1098" s="1">
        <v>40004</v>
      </c>
      <c r="B1098" s="6">
        <v>3398.91</v>
      </c>
      <c r="C1098" s="6">
        <v>3428.03</v>
      </c>
      <c r="D1098" s="6">
        <v>3375.97</v>
      </c>
      <c r="E1098" s="2">
        <v>3398.31</v>
      </c>
      <c r="F1098" s="3">
        <f>E1098/MAX(E$2:E1098)-1</f>
        <v>-0.42178077996324781</v>
      </c>
      <c r="G1098" s="2">
        <f ca="1">IFERROR(AVERAGE(OFFSET(E1098,0,0,-参数!B$2,1)),"")</f>
        <v>2920.2005357142843</v>
      </c>
      <c r="H1098" t="str">
        <f t="shared" ca="1" si="333"/>
        <v>买</v>
      </c>
      <c r="I1098" s="3">
        <f ca="1">IF(H1097="买",$E1098/$E1097-1-IF(H1096="卖",参数!$B$3-IF(H1098="卖",参数!$B$3+参数!$B$4,0)),"")</f>
        <v>5.9182051055550744E-4</v>
      </c>
      <c r="J1098" s="2">
        <f t="shared" ca="1" si="344"/>
        <v>9108.6256621677621</v>
      </c>
      <c r="K1098" s="3">
        <f ca="1">J1098/MAX(J$2:J1098)-1</f>
        <v>0</v>
      </c>
      <c r="L1098" s="8">
        <f>L1097*(参数!$B$6-1)/(参数!$B$6+1)+E1098*2/(参数!$B$6+1)</f>
        <v>3205.7854225338351</v>
      </c>
      <c r="M1098" s="8">
        <f>M1097*(参数!$B$7-1)/(参数!$B$7+1)+E1098*2/(参数!$B$7+1)</f>
        <v>2835.3789838319722</v>
      </c>
      <c r="N1098" s="8">
        <f t="shared" si="336"/>
        <v>370.40643870186295</v>
      </c>
      <c r="O1098" s="8">
        <f>O1097*(参数!$B$8-1)/(参数!$B$8+1)+N1098*2/(参数!$B$8+1)</f>
        <v>341.5257756017931</v>
      </c>
      <c r="P1098" s="9" t="str">
        <f t="shared" si="345"/>
        <v>买</v>
      </c>
      <c r="Q1098" s="7">
        <f>IF(P1097="买",$E1098/$E1097-1-IF(P1096="卖",参数!$B$3-IF(P1098="卖",参数!$B$3+参数!$B$4,0)),"")</f>
        <v>5.9182051055550744E-4</v>
      </c>
      <c r="R1098" s="8">
        <f t="shared" si="346"/>
        <v>6547.0351909363035</v>
      </c>
      <c r="S1098" s="3">
        <f>R1098/MAX(R$2:R1098)-1</f>
        <v>0</v>
      </c>
      <c r="T1098" s="10">
        <f ca="1">IFERROR(AVERAGE(OFFSET(E1098,0,0,-参数!B$10,1)),"")</f>
        <v>3183.2460000000001</v>
      </c>
      <c r="U1098" s="10">
        <f ca="1">IFERROR(AVERAGE(OFFSET(E1098,0,0,-参数!B$11,1)),"")</f>
        <v>3110.554419753088</v>
      </c>
      <c r="V1098" s="10">
        <f t="shared" ca="1" si="337"/>
        <v>72.691580246912054</v>
      </c>
      <c r="W1098" s="10">
        <f ca="1">IFERROR(AVERAGE(OFFSET(V1098,0,0,-参数!B$12,1)),"")</f>
        <v>-49.783681818182565</v>
      </c>
      <c r="X1098" s="11" t="str">
        <f t="shared" ca="1" si="335"/>
        <v>买</v>
      </c>
      <c r="Y1098" s="12">
        <f ca="1">IF(X1097="买",$E1098/$E1097-1-IF(X1096="卖",参数!$B$3-IF(X1098="卖",参数!$B$3+参数!$B$4,0)),"")</f>
        <v>5.9182051055550744E-4</v>
      </c>
      <c r="Z1098" s="10">
        <f t="shared" ca="1" si="347"/>
        <v>6983.511178546195</v>
      </c>
      <c r="AA1098" s="3">
        <f ca="1">Z1098/MAX(Z$2:Z1098)-1</f>
        <v>0</v>
      </c>
      <c r="AB1098" s="8">
        <f ca="1">IFERROR(AVERAGE(OFFSET(E1098,0,0,-参数!B$14,1)),"")</f>
        <v>3338.69</v>
      </c>
      <c r="AC1098" s="8">
        <f ca="1">IFERROR(AVERAGE(OFFSET(E1098,0,0,-参数!B$15,1)),"")</f>
        <v>3107.8972413793108</v>
      </c>
      <c r="AD1098" s="9" t="str">
        <f ca="1">IFERROR(IF(OR(AND(AB1098/AC1098-1&lt;参数!B$16,AB1098/AC1098-1&gt;参数!B$17),AB1098/AC1098-1&lt;参数!B$18),"买","卖"),"买")</f>
        <v>买</v>
      </c>
      <c r="AE1098" s="7">
        <f ca="1">IF(AD1097="买",$E1098/$E1097-1-IF(AD1096="卖",参数!$B$3-IF(AD1098="卖",参数!$B$3+参数!$B$4,0)),"")</f>
        <v>5.9182051055550744E-4</v>
      </c>
      <c r="AF1098" s="8">
        <f t="shared" ca="1" si="348"/>
        <v>8022.0317834574098</v>
      </c>
      <c r="AG1098" s="3">
        <f ca="1">AF1098/MAX(AF$2:AF1098)-1</f>
        <v>0</v>
      </c>
      <c r="AH1098">
        <f t="shared" ca="1" si="338"/>
        <v>0</v>
      </c>
      <c r="AI1098">
        <f t="shared" si="339"/>
        <v>0</v>
      </c>
      <c r="AJ1098">
        <f t="shared" ca="1" si="340"/>
        <v>0</v>
      </c>
      <c r="AK1098">
        <f t="shared" ca="1" si="341"/>
        <v>0</v>
      </c>
      <c r="AL1098">
        <f t="shared" ca="1" si="342"/>
        <v>0</v>
      </c>
      <c r="AM1098">
        <f t="shared" ca="1" si="343"/>
        <v>0</v>
      </c>
      <c r="AO1098" s="9">
        <f t="shared" si="349"/>
        <v>2.0099999999997635</v>
      </c>
      <c r="AP1098" s="15">
        <f ca="1">IFERROR(ABS(E1098-OFFSET(E1098,-参数!B$20,0,1,1))/SUM(OFFSET(AO1098,0,0,-参数!B$20,1)),0)</f>
        <v>0.37895756962878696</v>
      </c>
      <c r="AQ1098" s="16">
        <f ca="1">(参数!B$21+参数!B$22*'000300'!AP1098)^(参数!B$23)</f>
        <v>0.34369405469177938</v>
      </c>
      <c r="AR1098" s="17">
        <f t="shared" ca="1" si="350"/>
        <v>3366.3628173983498</v>
      </c>
      <c r="AS1098" s="9" t="str">
        <f ca="1">IF(E1098+参数!B$24&gt;=AR1098,"买","卖")</f>
        <v>买</v>
      </c>
      <c r="AT1098" s="7">
        <f ca="1">IF(AS1097="买",$E1098/$E1097-1-IF(AS1096="卖",参数!$B$3-IF(AS1098="卖",参数!$B$3+参数!$B$4,0)),"")</f>
        <v>5.9182051055550744E-4</v>
      </c>
      <c r="AU1098" s="8">
        <f t="shared" ca="1" si="351"/>
        <v>5433.4857604770295</v>
      </c>
      <c r="AV1098" s="7">
        <f ca="1">AU1098/MAX(AU$2:AU1098)-1</f>
        <v>0</v>
      </c>
      <c r="AW1098" s="3">
        <f t="shared" ca="1" si="334"/>
        <v>4.9946039234585182E-3</v>
      </c>
      <c r="AX1098" s="11" t="str">
        <f ca="1">IFERROR(IF(E1098&gt;MAX(OFFSET(C1098,-1,0,-参数!B$27,1)),"买",IF(E1098&lt;MIN(OFFSET(D1098,-1,0,-参数!B$26,1)),"卖",AX1097)),"卖")</f>
        <v>买</v>
      </c>
      <c r="AY1098" s="12">
        <f ca="1">IF(AX1097="买",$E1098/$E1097-1-IF(AX1096="卖",参数!$B$3-IF(AX1098="卖",参数!$B$3+参数!$B$4,0)),"")</f>
        <v>5.9182051055550744E-4</v>
      </c>
      <c r="AZ1098" s="10">
        <f t="shared" ca="1" si="352"/>
        <v>6983.292693935593</v>
      </c>
      <c r="BA1098" s="12">
        <f ca="1">AZ1098/MAX(AZ$2:AZ1098)-1</f>
        <v>0</v>
      </c>
    </row>
    <row r="1099" spans="1:53" x14ac:dyDescent="0.15">
      <c r="A1099" s="1">
        <v>40007</v>
      </c>
      <c r="B1099" s="6">
        <v>3382.57</v>
      </c>
      <c r="C1099" s="6">
        <v>3403.74</v>
      </c>
      <c r="D1099" s="6">
        <v>3358.52</v>
      </c>
      <c r="E1099" s="2">
        <v>3361.01</v>
      </c>
      <c r="F1099" s="3">
        <f>E1099/MAX(E$2:E1099)-1</f>
        <v>-0.42812733954944526</v>
      </c>
      <c r="G1099" s="2">
        <f ca="1">IFERROR(AVERAGE(OFFSET(E1099,0,0,-参数!B$2,1)),"")</f>
        <v>2932.4428571428557</v>
      </c>
      <c r="H1099" t="str">
        <f t="shared" ca="1" si="333"/>
        <v>买</v>
      </c>
      <c r="I1099" s="3">
        <f ca="1">IF(H1098="买",$E1099/$E1098-1-IF(H1097="卖",参数!$B$3-IF(H1099="卖",参数!$B$3+参数!$B$4,0)),"")</f>
        <v>-1.0976043974799121E-2</v>
      </c>
      <c r="J1099" s="2">
        <f t="shared" ca="1" si="344"/>
        <v>9008.6489863498246</v>
      </c>
      <c r="K1099" s="3">
        <f ca="1">J1099/MAX(J$2:J1099)-1</f>
        <v>-1.0976043974799121E-2</v>
      </c>
      <c r="L1099" s="8">
        <f>L1098*(参数!$B$6-1)/(参数!$B$6+1)+E1099*2/(参数!$B$6+1)</f>
        <v>3220.5687156258509</v>
      </c>
      <c r="M1099" s="8">
        <f>M1098*(参数!$B$7-1)/(参数!$B$7+1)+E1099*2/(参数!$B$7+1)</f>
        <v>2848.0447914504789</v>
      </c>
      <c r="N1099" s="8">
        <f t="shared" si="336"/>
        <v>372.52392417537203</v>
      </c>
      <c r="O1099" s="8">
        <f>O1098*(参数!$B$8-1)/(参数!$B$8+1)+N1099*2/(参数!$B$8+1)</f>
        <v>347.7254053165089</v>
      </c>
      <c r="P1099" s="9" t="str">
        <f t="shared" si="345"/>
        <v>买</v>
      </c>
      <c r="Q1099" s="7">
        <f>IF(P1098="买",$E1099/$E1098-1-IF(P1097="卖",参数!$B$3-IF(P1099="卖",参数!$B$3+参数!$B$4,0)),"")</f>
        <v>-1.0976043974799121E-2</v>
      </c>
      <c r="R1099" s="8">
        <f t="shared" si="346"/>
        <v>6475.1746447760288</v>
      </c>
      <c r="S1099" s="3">
        <f>R1099/MAX(R$2:R1099)-1</f>
        <v>-1.0976043974799232E-2</v>
      </c>
      <c r="T1099" s="10">
        <f ca="1">IFERROR(AVERAGE(OFFSET(E1099,0,0,-参数!B$10,1)),"")</f>
        <v>3202.9870000000001</v>
      </c>
      <c r="U1099" s="10">
        <f ca="1">IFERROR(AVERAGE(OFFSET(E1099,0,0,-参数!B$11,1)),"")</f>
        <v>3106.1473086419769</v>
      </c>
      <c r="V1099" s="10">
        <f t="shared" ca="1" si="337"/>
        <v>96.839691358023174</v>
      </c>
      <c r="W1099" s="10">
        <f ca="1">IFERROR(AVERAGE(OFFSET(V1099,0,0,-参数!B$12,1)),"")</f>
        <v>-26.175449494950332</v>
      </c>
      <c r="X1099" s="11" t="str">
        <f t="shared" ca="1" si="335"/>
        <v>买</v>
      </c>
      <c r="Y1099" s="12">
        <f ca="1">IF(X1098="买",$E1099/$E1098-1-IF(X1097="卖",参数!$B$3-IF(X1099="卖",参数!$B$3+参数!$B$4,0)),"")</f>
        <v>-1.0976043974799121E-2</v>
      </c>
      <c r="Z1099" s="10">
        <f t="shared" ca="1" si="347"/>
        <v>6906.8598527519707</v>
      </c>
      <c r="AA1099" s="3">
        <f ca="1">Z1099/MAX(Z$2:Z1099)-1</f>
        <v>-1.0976043974799121E-2</v>
      </c>
      <c r="AB1099" s="8">
        <f ca="1">IFERROR(AVERAGE(OFFSET(E1099,0,0,-参数!B$14,1)),"")</f>
        <v>3354.0787499999997</v>
      </c>
      <c r="AC1099" s="8">
        <f ca="1">IFERROR(AVERAGE(OFFSET(E1099,0,0,-参数!B$15,1)),"")</f>
        <v>3124.9975862068968</v>
      </c>
      <c r="AD1099" s="9" t="str">
        <f ca="1">IFERROR(IF(OR(AND(AB1099/AC1099-1&lt;参数!B$16,AB1099/AC1099-1&gt;参数!B$17),AB1099/AC1099-1&lt;参数!B$18),"买","卖"),"买")</f>
        <v>买</v>
      </c>
      <c r="AE1099" s="7">
        <f ca="1">IF(AD1098="买",$E1099/$E1098-1-IF(AD1097="卖",参数!$B$3-IF(AD1099="卖",参数!$B$3+参数!$B$4,0)),"")</f>
        <v>-1.0976043974799121E-2</v>
      </c>
      <c r="AF1099" s="8">
        <f t="shared" ca="1" si="348"/>
        <v>7933.9816098349447</v>
      </c>
      <c r="AG1099" s="3">
        <f ca="1">AF1099/MAX(AF$2:AF1099)-1</f>
        <v>-1.0976043974799121E-2</v>
      </c>
      <c r="AH1099">
        <f t="shared" ca="1" si="338"/>
        <v>0</v>
      </c>
      <c r="AI1099">
        <f t="shared" si="339"/>
        <v>0</v>
      </c>
      <c r="AJ1099">
        <f t="shared" ca="1" si="340"/>
        <v>0</v>
      </c>
      <c r="AK1099">
        <f t="shared" ca="1" si="341"/>
        <v>0</v>
      </c>
      <c r="AL1099">
        <f t="shared" ca="1" si="342"/>
        <v>0</v>
      </c>
      <c r="AM1099">
        <f t="shared" ca="1" si="343"/>
        <v>0</v>
      </c>
      <c r="AO1099" s="9">
        <f t="shared" si="349"/>
        <v>37.299999999999727</v>
      </c>
      <c r="AP1099" s="15">
        <f ca="1">IFERROR(ABS(E1099-OFFSET(E1099,-参数!B$20,0,1,1))/SUM(OFFSET(AO1099,0,0,-参数!B$20,1)),0)</f>
        <v>0.36580194978632496</v>
      </c>
      <c r="AQ1099" s="16">
        <f ca="1">(参数!B$21+参数!B$22*'000300'!AP1099)^(参数!B$23)</f>
        <v>0.33099888154380358</v>
      </c>
      <c r="AR1099" s="17">
        <f t="shared" ca="1" si="350"/>
        <v>3364.5910408263876</v>
      </c>
      <c r="AS1099" s="9" t="str">
        <f ca="1">IF(E1099+参数!B$24&gt;=AR1099,"买","卖")</f>
        <v>买</v>
      </c>
      <c r="AT1099" s="7">
        <f ca="1">IF(AS1098="买",$E1099/$E1098-1-IF(AS1097="卖",参数!$B$3-IF(AS1099="卖",参数!$B$3+参数!$B$4,0)),"")</f>
        <v>-1.0976043974799121E-2</v>
      </c>
      <c r="AU1099" s="8">
        <f t="shared" ca="1" si="351"/>
        <v>5373.8475818335892</v>
      </c>
      <c r="AV1099" s="7">
        <f ca="1">AU1099/MAX(AU$2:AU1099)-1</f>
        <v>-1.097604397479901E-2</v>
      </c>
      <c r="AW1099" s="3">
        <f t="shared" ca="1" si="334"/>
        <v>-5.2631777026679316E-4</v>
      </c>
      <c r="AX1099" s="11" t="str">
        <f ca="1">IFERROR(IF(E1099&gt;MAX(OFFSET(C1099,-1,0,-参数!B$27,1)),"买",IF(E1099&lt;MIN(OFFSET(D1099,-1,0,-参数!B$26,1)),"卖",AX1098)),"卖")</f>
        <v>买</v>
      </c>
      <c r="AY1099" s="12">
        <f ca="1">IF(AX1098="买",$E1099/$E1098-1-IF(AX1097="卖",参数!$B$3-IF(AX1099="卖",参数!$B$3+参数!$B$4,0)),"")</f>
        <v>-1.0976043974799121E-2</v>
      </c>
      <c r="AZ1099" s="10">
        <f t="shared" ca="1" si="352"/>
        <v>6906.6437662380622</v>
      </c>
      <c r="BA1099" s="12">
        <f ca="1">AZ1099/MAX(AZ$2:AZ1099)-1</f>
        <v>-1.0976043974799121E-2</v>
      </c>
    </row>
    <row r="1100" spans="1:53" x14ac:dyDescent="0.15">
      <c r="A1100" s="1">
        <v>40008</v>
      </c>
      <c r="B1100" s="6">
        <v>3375.87</v>
      </c>
      <c r="C1100" s="6">
        <v>3454.75</v>
      </c>
      <c r="D1100" s="6">
        <v>3375.87</v>
      </c>
      <c r="E1100" s="2">
        <v>3454.75</v>
      </c>
      <c r="F1100" s="3">
        <f>E1100/MAX(E$2:E1100)-1</f>
        <v>-0.41217756754917301</v>
      </c>
      <c r="G1100" s="2">
        <f ca="1">IFERROR(AVERAGE(OFFSET(E1100,0,0,-参数!B$2,1)),"")</f>
        <v>2948.1298214285703</v>
      </c>
      <c r="H1100" t="str">
        <f t="shared" ref="H1100:H1163" ca="1" si="353">IF(E1100&gt;G1100,"买","卖")</f>
        <v>买</v>
      </c>
      <c r="I1100" s="3">
        <f ca="1">IF(H1099="买",$E1100/$E1099-1-IF(H1098="卖",参数!$B$3-IF(H1100="卖",参数!$B$3+参数!$B$4,0)),"")</f>
        <v>2.7890425794627083E-2</v>
      </c>
      <c r="J1100" s="2">
        <f t="shared" ca="1" si="344"/>
        <v>9259.9040424134564</v>
      </c>
      <c r="K1100" s="3">
        <f ca="1">J1100/MAX(J$2:J1100)-1</f>
        <v>0</v>
      </c>
      <c r="L1100" s="8">
        <f>L1099*(参数!$B$6-1)/(参数!$B$6+1)+E1100*2/(参数!$B$6+1)</f>
        <v>3242.8716950900557</v>
      </c>
      <c r="M1100" s="8">
        <f>M1099*(参数!$B$7-1)/(参数!$B$7+1)+E1100*2/(参数!$B$7+1)</f>
        <v>2862.6641940661298</v>
      </c>
      <c r="N1100" s="8">
        <f t="shared" si="336"/>
        <v>380.20750102392594</v>
      </c>
      <c r="O1100" s="8">
        <f>O1099*(参数!$B$8-1)/(参数!$B$8+1)+N1100*2/(参数!$B$8+1)</f>
        <v>354.22182445799228</v>
      </c>
      <c r="P1100" s="9" t="str">
        <f t="shared" si="345"/>
        <v>买</v>
      </c>
      <c r="Q1100" s="7">
        <f>IF(P1099="买",$E1100/$E1099-1-IF(P1098="卖",参数!$B$3-IF(P1100="卖",参数!$B$3+参数!$B$4,0)),"")</f>
        <v>2.7890425794627083E-2</v>
      </c>
      <c r="R1100" s="8">
        <f t="shared" si="346"/>
        <v>6655.7700227134055</v>
      </c>
      <c r="S1100" s="3">
        <f>R1100/MAX(R$2:R1100)-1</f>
        <v>0</v>
      </c>
      <c r="T1100" s="10">
        <f ca="1">IFERROR(AVERAGE(OFFSET(E1100,0,0,-参数!B$10,1)),"")</f>
        <v>3227.6634999999997</v>
      </c>
      <c r="U1100" s="10">
        <f ca="1">IFERROR(AVERAGE(OFFSET(E1100,0,0,-参数!B$11,1)),"")</f>
        <v>3102.1316049382735</v>
      </c>
      <c r="V1100" s="10">
        <f t="shared" ca="1" si="337"/>
        <v>125.53189506172612</v>
      </c>
      <c r="W1100" s="10">
        <f ca="1">IFERROR(AVERAGE(OFFSET(V1100,0,0,-参数!B$12,1)),"")</f>
        <v>-1.9838804713815328</v>
      </c>
      <c r="X1100" s="11" t="str">
        <f t="shared" ca="1" si="335"/>
        <v>买</v>
      </c>
      <c r="Y1100" s="12">
        <f ca="1">IF(X1099="买",$E1100/$E1099-1-IF(X1098="卖",参数!$B$3-IF(X1100="卖",参数!$B$3+参数!$B$4,0)),"")</f>
        <v>2.7890425794627083E-2</v>
      </c>
      <c r="Z1100" s="10">
        <f t="shared" ca="1" si="347"/>
        <v>7099.4951149490389</v>
      </c>
      <c r="AA1100" s="3">
        <f ca="1">Z1100/MAX(Z$2:Z1100)-1</f>
        <v>0</v>
      </c>
      <c r="AB1100" s="8">
        <f ca="1">IFERROR(AVERAGE(OFFSET(E1100,0,0,-参数!B$14,1)),"")</f>
        <v>3375.6275000000005</v>
      </c>
      <c r="AC1100" s="8">
        <f ca="1">IFERROR(AVERAGE(OFFSET(E1100,0,0,-参数!B$15,1)),"")</f>
        <v>3142.7686206896556</v>
      </c>
      <c r="AD1100" s="9" t="str">
        <f ca="1">IFERROR(IF(OR(AND(AB1100/AC1100-1&lt;参数!B$16,AB1100/AC1100-1&gt;参数!B$17),AB1100/AC1100-1&lt;参数!B$18),"买","卖"),"买")</f>
        <v>买</v>
      </c>
      <c r="AE1100" s="7">
        <f ca="1">IF(AD1099="买",$E1100/$E1099-1-IF(AD1098="卖",参数!$B$3-IF(AD1100="卖",参数!$B$3+参数!$B$4,0)),"")</f>
        <v>2.7890425794627083E-2</v>
      </c>
      <c r="AF1100" s="8">
        <f t="shared" ca="1" si="348"/>
        <v>8155.2637351799822</v>
      </c>
      <c r="AG1100" s="3">
        <f ca="1">AF1100/MAX(AF$2:AF1100)-1</f>
        <v>0</v>
      </c>
      <c r="AH1100">
        <f t="shared" ca="1" si="338"/>
        <v>0</v>
      </c>
      <c r="AI1100">
        <f t="shared" si="339"/>
        <v>0</v>
      </c>
      <c r="AJ1100">
        <f t="shared" ca="1" si="340"/>
        <v>0</v>
      </c>
      <c r="AK1100">
        <f t="shared" ca="1" si="341"/>
        <v>0</v>
      </c>
      <c r="AL1100">
        <f t="shared" ca="1" si="342"/>
        <v>0</v>
      </c>
      <c r="AM1100">
        <f t="shared" ca="1" si="343"/>
        <v>0</v>
      </c>
      <c r="AO1100" s="9">
        <f t="shared" si="349"/>
        <v>93.739999999999782</v>
      </c>
      <c r="AP1100" s="15">
        <f ca="1">IFERROR(ABS(E1100-OFFSET(E1100,-参数!B$20,0,1,1))/SUM(OFFSET(AO1100,0,0,-参数!B$20,1)),0)</f>
        <v>0.3839130787318577</v>
      </c>
      <c r="AQ1100" s="16">
        <f ca="1">(参数!B$21+参数!B$22*'000300'!AP1100)^(参数!B$23)</f>
        <v>0.34847612097624264</v>
      </c>
      <c r="AR1100" s="17">
        <f t="shared" ca="1" si="350"/>
        <v>3396.0092851904637</v>
      </c>
      <c r="AS1100" s="9" t="str">
        <f ca="1">IF(E1100+参数!B$24&gt;=AR1100,"买","卖")</f>
        <v>买</v>
      </c>
      <c r="AT1100" s="7">
        <f ca="1">IF(AS1099="买",$E1100/$E1099-1-IF(AS1098="卖",参数!$B$3-IF(AS1100="卖",参数!$B$3+参数!$B$4,0)),"")</f>
        <v>2.7890425794627083E-2</v>
      </c>
      <c r="AU1100" s="8">
        <f t="shared" ca="1" si="351"/>
        <v>5523.7264790463551</v>
      </c>
      <c r="AV1100" s="7">
        <f ca="1">AU1100/MAX(AU$2:AU1100)-1</f>
        <v>0</v>
      </c>
      <c r="AW1100" s="3">
        <f t="shared" ca="1" si="334"/>
        <v>9.3379088224521123E-3</v>
      </c>
      <c r="AX1100" s="11" t="str">
        <f ca="1">IFERROR(IF(E1100&gt;MAX(OFFSET(C1100,-1,0,-参数!B$27,1)),"买",IF(E1100&lt;MIN(OFFSET(D1100,-1,0,-参数!B$26,1)),"卖",AX1099)),"卖")</f>
        <v>买</v>
      </c>
      <c r="AY1100" s="12">
        <f ca="1">IF(AX1099="买",$E1100/$E1099-1-IF(AX1098="卖",参数!$B$3-IF(AX1100="卖",参数!$B$3+参数!$B$4,0)),"")</f>
        <v>2.7890425794627083E-2</v>
      </c>
      <c r="AZ1100" s="10">
        <f t="shared" ca="1" si="352"/>
        <v>7099.2730016902487</v>
      </c>
      <c r="BA1100" s="12">
        <f ca="1">AZ1100/MAX(AZ$2:AZ1100)-1</f>
        <v>0</v>
      </c>
    </row>
    <row r="1101" spans="1:53" x14ac:dyDescent="0.15">
      <c r="A1101" s="1">
        <v>40009</v>
      </c>
      <c r="B1101" s="6">
        <v>3467.13</v>
      </c>
      <c r="C1101" s="6">
        <v>3497.51</v>
      </c>
      <c r="D1101" s="6">
        <v>3467.13</v>
      </c>
      <c r="E1101" s="2">
        <v>3493.3</v>
      </c>
      <c r="F1101" s="3">
        <f>E1101/MAX(E$2:E1101)-1</f>
        <v>-0.40561832164976519</v>
      </c>
      <c r="G1101" s="2">
        <f ca="1">IFERROR(AVERAGE(OFFSET(E1101,0,0,-参数!B$2,1)),"")</f>
        <v>2964.1966071428565</v>
      </c>
      <c r="H1101" t="str">
        <f t="shared" ca="1" si="353"/>
        <v>买</v>
      </c>
      <c r="I1101" s="3">
        <f ca="1">IF(H1100="买",$E1101/$E1100-1-IF(H1099="卖",参数!$B$3-IF(H1101="卖",参数!$B$3+参数!$B$4,0)),"")</f>
        <v>1.1158549822707808E-2</v>
      </c>
      <c r="J1101" s="2">
        <f t="shared" ca="1" si="344"/>
        <v>9363.2311430242207</v>
      </c>
      <c r="K1101" s="3">
        <f ca="1">J1101/MAX(J$2:J1101)-1</f>
        <v>0</v>
      </c>
      <c r="L1101" s="8">
        <f>L1100*(参数!$B$6-1)/(参数!$B$6+1)+E1101*2/(参数!$B$6+1)</f>
        <v>3266.7220098433836</v>
      </c>
      <c r="M1101" s="8">
        <f>M1100*(参数!$B$7-1)/(参数!$B$7+1)+E1101*2/(参数!$B$7+1)</f>
        <v>2877.8602375826085</v>
      </c>
      <c r="N1101" s="8">
        <f t="shared" si="336"/>
        <v>388.86177226077507</v>
      </c>
      <c r="O1101" s="8">
        <f>O1100*(参数!$B$8-1)/(参数!$B$8+1)+N1101*2/(参数!$B$8+1)</f>
        <v>361.14981401854885</v>
      </c>
      <c r="P1101" s="9" t="str">
        <f t="shared" si="345"/>
        <v>买</v>
      </c>
      <c r="Q1101" s="7">
        <f>IF(P1100="买",$E1101/$E1100-1-IF(P1099="卖",参数!$B$3-IF(P1101="卖",参数!$B$3+参数!$B$4,0)),"")</f>
        <v>1.1158549822707808E-2</v>
      </c>
      <c r="R1101" s="8">
        <f t="shared" si="346"/>
        <v>6730.0387641203379</v>
      </c>
      <c r="S1101" s="3">
        <f>R1101/MAX(R$2:R1101)-1</f>
        <v>0</v>
      </c>
      <c r="T1101" s="10">
        <f ca="1">IFERROR(AVERAGE(OFFSET(E1101,0,0,-参数!B$10,1)),"")</f>
        <v>3251.799</v>
      </c>
      <c r="U1101" s="10">
        <f ca="1">IFERROR(AVERAGE(OFFSET(E1101,0,0,-参数!B$11,1)),"")</f>
        <v>3098.3924444444465</v>
      </c>
      <c r="V1101" s="10">
        <f t="shared" ca="1" si="337"/>
        <v>153.4065555555535</v>
      </c>
      <c r="W1101" s="10">
        <f ca="1">IFERROR(AVERAGE(OFFSET(V1101,0,0,-参数!B$12,1)),"")</f>
        <v>22.824464085296189</v>
      </c>
      <c r="X1101" s="11" t="str">
        <f t="shared" ca="1" si="335"/>
        <v>买</v>
      </c>
      <c r="Y1101" s="12">
        <f ca="1">IF(X1100="买",$E1101/$E1100-1-IF(X1099="卖",参数!$B$3-IF(X1101="卖",参数!$B$3+参数!$B$4,0)),"")</f>
        <v>1.1158549822707808E-2</v>
      </c>
      <c r="Z1101" s="10">
        <f t="shared" ca="1" si="347"/>
        <v>7178.7151849052689</v>
      </c>
      <c r="AA1101" s="3">
        <f ca="1">Z1101/MAX(Z$2:Z1101)-1</f>
        <v>0</v>
      </c>
      <c r="AB1101" s="8">
        <f ca="1">IFERROR(AVERAGE(OFFSET(E1101,0,0,-参数!B$14,1)),"")</f>
        <v>3396.3975000000005</v>
      </c>
      <c r="AC1101" s="8">
        <f ca="1">IFERROR(AVERAGE(OFFSET(E1101,0,0,-参数!B$15,1)),"")</f>
        <v>3161.3737931034489</v>
      </c>
      <c r="AD1101" s="9" t="str">
        <f ca="1">IFERROR(IF(OR(AND(AB1101/AC1101-1&lt;参数!B$16,AB1101/AC1101-1&gt;参数!B$17),AB1101/AC1101-1&lt;参数!B$18),"买","卖"),"买")</f>
        <v>买</v>
      </c>
      <c r="AE1101" s="7">
        <f ca="1">IF(AD1100="买",$E1101/$E1100-1-IF(AD1099="卖",参数!$B$3-IF(AD1101="卖",参数!$B$3+参数!$B$4,0)),"")</f>
        <v>1.1158549822707808E-2</v>
      </c>
      <c r="AF1101" s="8">
        <f t="shared" ca="1" si="348"/>
        <v>8246.2646518863094</v>
      </c>
      <c r="AG1101" s="3">
        <f ca="1">AF1101/MAX(AF$2:AF1101)-1</f>
        <v>0</v>
      </c>
      <c r="AH1101">
        <f t="shared" ca="1" si="338"/>
        <v>0</v>
      </c>
      <c r="AI1101">
        <f t="shared" si="339"/>
        <v>0</v>
      </c>
      <c r="AJ1101">
        <f t="shared" ca="1" si="340"/>
        <v>0</v>
      </c>
      <c r="AK1101">
        <f t="shared" ca="1" si="341"/>
        <v>0</v>
      </c>
      <c r="AL1101">
        <f t="shared" ca="1" si="342"/>
        <v>0</v>
      </c>
      <c r="AM1101">
        <f t="shared" ca="1" si="343"/>
        <v>0</v>
      </c>
      <c r="AO1101" s="9">
        <f t="shared" si="349"/>
        <v>38.550000000000182</v>
      </c>
      <c r="AP1101" s="15">
        <f ca="1">IFERROR(ABS(E1101-OFFSET(E1101,-参数!B$20,0,1,1))/SUM(OFFSET(AO1101,0,0,-参数!B$20,1)),0)</f>
        <v>0.38344314972897547</v>
      </c>
      <c r="AQ1101" s="16">
        <f ca="1">(参数!B$21+参数!B$22*'000300'!AP1101)^(参数!B$23)</f>
        <v>0.34802263948846129</v>
      </c>
      <c r="AR1101" s="17">
        <f t="shared" ca="1" si="350"/>
        <v>3429.8686565561975</v>
      </c>
      <c r="AS1101" s="9" t="str">
        <f ca="1">IF(E1101+参数!B$24&gt;=AR1101,"买","卖")</f>
        <v>买</v>
      </c>
      <c r="AT1101" s="7">
        <f ca="1">IF(AS1100="买",$E1101/$E1100-1-IF(AS1099="卖",参数!$B$3-IF(AS1101="卖",参数!$B$3+参数!$B$4,0)),"")</f>
        <v>1.1158549822707808E-2</v>
      </c>
      <c r="AU1101" s="8">
        <f t="shared" ca="1" si="351"/>
        <v>5585.3632561698041</v>
      </c>
      <c r="AV1101" s="7">
        <f ca="1">AU1101/MAX(AU$2:AU1101)-1</f>
        <v>0</v>
      </c>
      <c r="AW1101" s="3">
        <f t="shared" ca="1" si="334"/>
        <v>9.970341221795298E-3</v>
      </c>
      <c r="AX1101" s="11" t="str">
        <f ca="1">IFERROR(IF(E1101&gt;MAX(OFFSET(C1101,-1,0,-参数!B$27,1)),"买",IF(E1101&lt;MIN(OFFSET(D1101,-1,0,-参数!B$26,1)),"卖",AX1100)),"卖")</f>
        <v>买</v>
      </c>
      <c r="AY1101" s="12">
        <f ca="1">IF(AX1100="买",$E1101/$E1100-1-IF(AX1099="卖",参数!$B$3-IF(AX1101="卖",参数!$B$3+参数!$B$4,0)),"")</f>
        <v>1.1158549822707808E-2</v>
      </c>
      <c r="AZ1101" s="10">
        <f t="shared" ca="1" si="352"/>
        <v>7178.4905931846142</v>
      </c>
      <c r="BA1101" s="12">
        <f ca="1">AZ1101/MAX(AZ$2:AZ1101)-1</f>
        <v>0</v>
      </c>
    </row>
    <row r="1102" spans="1:53" x14ac:dyDescent="0.15">
      <c r="A1102" s="1">
        <v>40010</v>
      </c>
      <c r="B1102" s="6">
        <v>3516.78</v>
      </c>
      <c r="C1102" s="6">
        <v>3543.02</v>
      </c>
      <c r="D1102" s="6">
        <v>3489.56</v>
      </c>
      <c r="E1102" s="2">
        <v>3501.24</v>
      </c>
      <c r="F1102" s="3">
        <f>E1102/MAX(E$2:E1102)-1</f>
        <v>-0.40426733818825289</v>
      </c>
      <c r="G1102" s="2">
        <f ca="1">IFERROR(AVERAGE(OFFSET(E1102,0,0,-参数!B$2,1)),"")</f>
        <v>2980.7742857142844</v>
      </c>
      <c r="H1102" t="str">
        <f t="shared" ca="1" si="353"/>
        <v>买</v>
      </c>
      <c r="I1102" s="3">
        <f ca="1">IF(H1101="买",$E1102/$E1101-1-IF(H1100="卖",参数!$B$3-IF(H1102="卖",参数!$B$3+参数!$B$4,0)),"")</f>
        <v>2.2729224515500857E-3</v>
      </c>
      <c r="J1102" s="2">
        <f t="shared" ca="1" si="344"/>
        <v>9384.5130413082534</v>
      </c>
      <c r="K1102" s="3">
        <f ca="1">J1102/MAX(J$2:J1102)-1</f>
        <v>0</v>
      </c>
      <c r="L1102" s="8">
        <f>L1101*(参数!$B$6-1)/(参数!$B$6+1)+E1102*2/(参数!$B$6+1)</f>
        <v>3289.0570565249659</v>
      </c>
      <c r="M1102" s="8">
        <f>M1101*(参数!$B$7-1)/(参数!$B$7+1)+E1102*2/(参数!$B$7+1)</f>
        <v>2892.8814366770034</v>
      </c>
      <c r="N1102" s="8">
        <f t="shared" si="336"/>
        <v>396.17561984796248</v>
      </c>
      <c r="O1102" s="8">
        <f>O1101*(参数!$B$8-1)/(参数!$B$8+1)+N1102*2/(参数!$B$8+1)</f>
        <v>368.15497518443158</v>
      </c>
      <c r="P1102" s="9" t="str">
        <f t="shared" si="345"/>
        <v>买</v>
      </c>
      <c r="Q1102" s="7">
        <f>IF(P1101="买",$E1102/$E1101-1-IF(P1100="卖",参数!$B$3-IF(P1102="卖",参数!$B$3+参数!$B$4,0)),"")</f>
        <v>2.2729224515500857E-3</v>
      </c>
      <c r="R1102" s="8">
        <f t="shared" si="346"/>
        <v>6745.3356203271096</v>
      </c>
      <c r="S1102" s="3">
        <f>R1102/MAX(R$2:R1102)-1</f>
        <v>0</v>
      </c>
      <c r="T1102" s="10">
        <f ca="1">IFERROR(AVERAGE(OFFSET(E1102,0,0,-参数!B$10,1)),"")</f>
        <v>3273.9895000000001</v>
      </c>
      <c r="U1102" s="10">
        <f ca="1">IFERROR(AVERAGE(OFFSET(E1102,0,0,-参数!B$11,1)),"")</f>
        <v>3094.7055802469154</v>
      </c>
      <c r="V1102" s="10">
        <f t="shared" ca="1" si="337"/>
        <v>179.28391975308477</v>
      </c>
      <c r="W1102" s="10">
        <f ca="1">IFERROR(AVERAGE(OFFSET(V1102,0,0,-参数!B$12,1)),"")</f>
        <v>48.126742424241002</v>
      </c>
      <c r="X1102" s="11" t="str">
        <f t="shared" ca="1" si="335"/>
        <v>买</v>
      </c>
      <c r="Y1102" s="12">
        <f ca="1">IF(X1101="买",$E1102/$E1101-1-IF(X1100="卖",参数!$B$3-IF(X1102="卖",参数!$B$3+参数!$B$4,0)),"")</f>
        <v>2.2729224515500857E-3</v>
      </c>
      <c r="Z1102" s="10">
        <f t="shared" ca="1" si="347"/>
        <v>7195.0318478223235</v>
      </c>
      <c r="AA1102" s="3">
        <f ca="1">Z1102/MAX(Z$2:Z1102)-1</f>
        <v>0</v>
      </c>
      <c r="AB1102" s="8">
        <f ca="1">IFERROR(AVERAGE(OFFSET(E1102,0,0,-参数!B$14,1)),"")</f>
        <v>3412.2087499999998</v>
      </c>
      <c r="AC1102" s="8">
        <f ca="1">IFERROR(AVERAGE(OFFSET(E1102,0,0,-参数!B$15,1)),"")</f>
        <v>3180.7506896551731</v>
      </c>
      <c r="AD1102" s="9" t="str">
        <f ca="1">IFERROR(IF(OR(AND(AB1102/AC1102-1&lt;参数!B$16,AB1102/AC1102-1&gt;参数!B$17),AB1102/AC1102-1&lt;参数!B$18),"买","卖"),"买")</f>
        <v>买</v>
      </c>
      <c r="AE1102" s="7">
        <f ca="1">IF(AD1101="买",$E1102/$E1101-1-IF(AD1100="卖",参数!$B$3-IF(AD1102="卖",参数!$B$3+参数!$B$4,0)),"")</f>
        <v>2.2729224515500857E-3</v>
      </c>
      <c r="AF1102" s="8">
        <f t="shared" ca="1" si="348"/>
        <v>8265.0077719550063</v>
      </c>
      <c r="AG1102" s="3">
        <f ca="1">AF1102/MAX(AF$2:AF1102)-1</f>
        <v>0</v>
      </c>
      <c r="AH1102">
        <f t="shared" ca="1" si="338"/>
        <v>0</v>
      </c>
      <c r="AI1102">
        <f t="shared" si="339"/>
        <v>0</v>
      </c>
      <c r="AJ1102">
        <f t="shared" ca="1" si="340"/>
        <v>0</v>
      </c>
      <c r="AK1102">
        <f t="shared" ca="1" si="341"/>
        <v>0</v>
      </c>
      <c r="AL1102">
        <f t="shared" ca="1" si="342"/>
        <v>0</v>
      </c>
      <c r="AM1102">
        <f t="shared" ca="1" si="343"/>
        <v>0</v>
      </c>
      <c r="AO1102" s="9">
        <f t="shared" si="349"/>
        <v>7.9399999999995998</v>
      </c>
      <c r="AP1102" s="15">
        <f ca="1">IFERROR(ABS(E1102-OFFSET(E1102,-参数!B$20,0,1,1))/SUM(OFFSET(AO1102,0,0,-参数!B$20,1)),0)</f>
        <v>0.37833813326351617</v>
      </c>
      <c r="AQ1102" s="16">
        <f ca="1">(参数!B$21+参数!B$22*'000300'!AP1102)^(参数!B$23)</f>
        <v>0.34309629859929308</v>
      </c>
      <c r="AR1102" s="17">
        <f t="shared" ca="1" si="350"/>
        <v>3454.3559003178248</v>
      </c>
      <c r="AS1102" s="9" t="str">
        <f ca="1">IF(E1102+参数!B$24&gt;=AR1102,"买","卖")</f>
        <v>买</v>
      </c>
      <c r="AT1102" s="7">
        <f ca="1">IF(AS1101="买",$E1102/$E1101-1-IF(AS1100="卖",参数!$B$3-IF(AS1102="卖",参数!$B$3+参数!$B$4,0)),"")</f>
        <v>2.2729224515500857E-3</v>
      </c>
      <c r="AU1102" s="8">
        <f t="shared" ca="1" si="351"/>
        <v>5598.058353714815</v>
      </c>
      <c r="AV1102" s="7">
        <f ca="1">AU1102/MAX(AU$2:AU1102)-1</f>
        <v>0</v>
      </c>
      <c r="AW1102" s="3">
        <f t="shared" ca="1" si="334"/>
        <v>7.1394115091900634E-3</v>
      </c>
      <c r="AX1102" s="11" t="str">
        <f ca="1">IFERROR(IF(E1102&gt;MAX(OFFSET(C1102,-1,0,-参数!B$27,1)),"买",IF(E1102&lt;MIN(OFFSET(D1102,-1,0,-参数!B$26,1)),"卖",AX1101)),"卖")</f>
        <v>买</v>
      </c>
      <c r="AY1102" s="12">
        <f ca="1">IF(AX1101="买",$E1102/$E1101-1-IF(AX1100="卖",参数!$B$3-IF(AX1102="卖",参数!$B$3+参数!$B$4,0)),"")</f>
        <v>2.2729224515500857E-3</v>
      </c>
      <c r="AZ1102" s="10">
        <f t="shared" ca="1" si="352"/>
        <v>7194.8067456221042</v>
      </c>
      <c r="BA1102" s="12">
        <f ca="1">AZ1102/MAX(AZ$2:AZ1102)-1</f>
        <v>0</v>
      </c>
    </row>
    <row r="1103" spans="1:53" x14ac:dyDescent="0.15">
      <c r="A1103" s="1">
        <v>40011</v>
      </c>
      <c r="B1103" s="6">
        <v>3499.51</v>
      </c>
      <c r="C1103" s="6">
        <v>3527.47</v>
      </c>
      <c r="D1103" s="6">
        <v>3482.87</v>
      </c>
      <c r="E1103" s="2">
        <v>3519.81</v>
      </c>
      <c r="F1103" s="3">
        <f>E1103/MAX(E$2:E1103)-1</f>
        <v>-0.40110767031919958</v>
      </c>
      <c r="G1103" s="2">
        <f ca="1">IFERROR(AVERAGE(OFFSET(E1103,0,0,-参数!B$2,1)),"")</f>
        <v>2998.747857142856</v>
      </c>
      <c r="H1103" t="str">
        <f t="shared" ca="1" si="353"/>
        <v>买</v>
      </c>
      <c r="I1103" s="3">
        <f ca="1">IF(H1102="买",$E1103/$E1102-1-IF(H1101="卖",参数!$B$3-IF(H1103="卖",参数!$B$3+参数!$B$4,0)),"")</f>
        <v>5.3038352126675292E-3</v>
      </c>
      <c r="J1103" s="2">
        <f t="shared" ca="1" si="344"/>
        <v>9434.2869520304812</v>
      </c>
      <c r="K1103" s="3">
        <f ca="1">J1103/MAX(J$2:J1103)-1</f>
        <v>0</v>
      </c>
      <c r="L1103" s="8">
        <f>L1102*(参数!$B$6-1)/(参数!$B$6+1)+E1103*2/(参数!$B$6+1)</f>
        <v>3311.0335273321116</v>
      </c>
      <c r="M1103" s="8">
        <f>M1102*(参数!$B$7-1)/(参数!$B$7+1)+E1103*2/(参数!$B$7+1)</f>
        <v>2907.9881490462326</v>
      </c>
      <c r="N1103" s="8">
        <f t="shared" si="336"/>
        <v>403.045378285879</v>
      </c>
      <c r="O1103" s="8">
        <f>O1102*(参数!$B$8-1)/(参数!$B$8+1)+N1103*2/(参数!$B$8+1)</f>
        <v>375.13305580472104</v>
      </c>
      <c r="P1103" s="9" t="str">
        <f t="shared" si="345"/>
        <v>买</v>
      </c>
      <c r="Q1103" s="7">
        <f>IF(P1102="买",$E1103/$E1102-1-IF(P1101="卖",参数!$B$3-IF(P1103="卖",参数!$B$3+参数!$B$4,0)),"")</f>
        <v>5.3038352126675292E-3</v>
      </c>
      <c r="R1103" s="8">
        <f t="shared" si="346"/>
        <v>6781.1117689114608</v>
      </c>
      <c r="S1103" s="3">
        <f>R1103/MAX(R$2:R1103)-1</f>
        <v>0</v>
      </c>
      <c r="T1103" s="10">
        <f ca="1">IFERROR(AVERAGE(OFFSET(E1103,0,0,-参数!B$10,1)),"")</f>
        <v>3295.9800000000005</v>
      </c>
      <c r="U1103" s="10">
        <f ca="1">IFERROR(AVERAGE(OFFSET(E1103,0,0,-参数!B$11,1)),"")</f>
        <v>3090.8794814814837</v>
      </c>
      <c r="V1103" s="10">
        <f t="shared" ca="1" si="337"/>
        <v>205.10051851851676</v>
      </c>
      <c r="W1103" s="10">
        <f ca="1">IFERROR(AVERAGE(OFFSET(V1103,0,0,-参数!B$12,1)),"")</f>
        <v>73.815871492703323</v>
      </c>
      <c r="X1103" s="11" t="str">
        <f t="shared" ca="1" si="335"/>
        <v>买</v>
      </c>
      <c r="Y1103" s="12">
        <f ca="1">IF(X1102="买",$E1103/$E1102-1-IF(X1101="卖",参数!$B$3-IF(X1103="卖",参数!$B$3+参数!$B$4,0)),"")</f>
        <v>5.3038352126675292E-3</v>
      </c>
      <c r="Z1103" s="10">
        <f t="shared" ca="1" si="347"/>
        <v>7233.1931110930682</v>
      </c>
      <c r="AA1103" s="3">
        <f ca="1">Z1103/MAX(Z$2:Z1103)-1</f>
        <v>0</v>
      </c>
      <c r="AB1103" s="8">
        <f ca="1">IFERROR(AVERAGE(OFFSET(E1103,0,0,-参数!B$14,1)),"")</f>
        <v>3434.6237500000002</v>
      </c>
      <c r="AC1103" s="8">
        <f ca="1">IFERROR(AVERAGE(OFFSET(E1103,0,0,-参数!B$15,1)),"")</f>
        <v>3200.4517241379313</v>
      </c>
      <c r="AD1103" s="9" t="str">
        <f ca="1">IFERROR(IF(OR(AND(AB1103/AC1103-1&lt;参数!B$16,AB1103/AC1103-1&gt;参数!B$17),AB1103/AC1103-1&lt;参数!B$18),"买","卖"),"买")</f>
        <v>买</v>
      </c>
      <c r="AE1103" s="7">
        <f ca="1">IF(AD1102="买",$E1103/$E1102-1-IF(AD1101="卖",参数!$B$3-IF(AD1103="卖",参数!$B$3+参数!$B$4,0)),"")</f>
        <v>5.3038352126675292E-3</v>
      </c>
      <c r="AF1103" s="8">
        <f t="shared" ca="1" si="348"/>
        <v>8308.844011208872</v>
      </c>
      <c r="AG1103" s="3">
        <f ca="1">AF1103/MAX(AF$2:AF1103)-1</f>
        <v>0</v>
      </c>
      <c r="AH1103">
        <f t="shared" ca="1" si="338"/>
        <v>0</v>
      </c>
      <c r="AI1103">
        <f t="shared" si="339"/>
        <v>0</v>
      </c>
      <c r="AJ1103">
        <f t="shared" ca="1" si="340"/>
        <v>0</v>
      </c>
      <c r="AK1103">
        <f t="shared" ca="1" si="341"/>
        <v>0</v>
      </c>
      <c r="AL1103">
        <f t="shared" ca="1" si="342"/>
        <v>0</v>
      </c>
      <c r="AM1103">
        <f t="shared" ca="1" si="343"/>
        <v>0</v>
      </c>
      <c r="AO1103" s="9">
        <f t="shared" si="349"/>
        <v>18.570000000000164</v>
      </c>
      <c r="AP1103" s="15">
        <f ca="1">IFERROR(ABS(E1103-OFFSET(E1103,-参数!B$20,0,1,1))/SUM(OFFSET(AO1103,0,0,-参数!B$20,1)),0)</f>
        <v>0.38634596992450615</v>
      </c>
      <c r="AQ1103" s="16">
        <f ca="1">(参数!B$21+参数!B$22*'000300'!AP1103)^(参数!B$23)</f>
        <v>0.35082386097714841</v>
      </c>
      <c r="AR1103" s="17">
        <f t="shared" ca="1" si="350"/>
        <v>3477.3187602851085</v>
      </c>
      <c r="AS1103" s="9" t="str">
        <f ca="1">IF(E1103+参数!B$24&gt;=AR1103,"买","卖")</f>
        <v>买</v>
      </c>
      <c r="AT1103" s="7">
        <f ca="1">IF(AS1102="买",$E1103/$E1102-1-IF(AS1101="卖",参数!$B$3-IF(AS1103="卖",参数!$B$3+参数!$B$4,0)),"")</f>
        <v>5.3038352126675292E-3</v>
      </c>
      <c r="AU1103" s="8">
        <f t="shared" ca="1" si="351"/>
        <v>5627.7495327338156</v>
      </c>
      <c r="AV1103" s="7">
        <f ca="1">AU1103/MAX(AU$2:AU1103)-1</f>
        <v>0</v>
      </c>
      <c r="AW1103" s="3">
        <f t="shared" ca="1" si="334"/>
        <v>6.6475084299133513E-3</v>
      </c>
      <c r="AX1103" s="11" t="str">
        <f ca="1">IFERROR(IF(E1103&gt;MAX(OFFSET(C1103,-1,0,-参数!B$27,1)),"买",IF(E1103&lt;MIN(OFFSET(D1103,-1,0,-参数!B$26,1)),"卖",AX1102)),"卖")</f>
        <v>买</v>
      </c>
      <c r="AY1103" s="12">
        <f ca="1">IF(AX1102="买",$E1103/$E1102-1-IF(AX1101="卖",参数!$B$3-IF(AX1103="卖",参数!$B$3+参数!$B$4,0)),"")</f>
        <v>5.3038352126675292E-3</v>
      </c>
      <c r="AZ1103" s="10">
        <f t="shared" ca="1" si="352"/>
        <v>7232.9668149878726</v>
      </c>
      <c r="BA1103" s="12">
        <f ca="1">AZ1103/MAX(AZ$2:AZ1103)-1</f>
        <v>0</v>
      </c>
    </row>
    <row r="1104" spans="1:53" x14ac:dyDescent="0.15">
      <c r="A1104" s="1">
        <v>40014</v>
      </c>
      <c r="B1104" s="6">
        <v>3532.52</v>
      </c>
      <c r="C1104" s="6">
        <v>3594.87</v>
      </c>
      <c r="D1104" s="6">
        <v>3515.53</v>
      </c>
      <c r="E1104" s="2">
        <v>3591.12</v>
      </c>
      <c r="F1104" s="3">
        <f>E1104/MAX(E$2:E1104)-1</f>
        <v>-0.38897434152317434</v>
      </c>
      <c r="G1104" s="2">
        <f ca="1">IFERROR(AVERAGE(OFFSET(E1104,0,0,-参数!B$2,1)),"")</f>
        <v>3017.9012499999985</v>
      </c>
      <c r="H1104" t="str">
        <f t="shared" ca="1" si="353"/>
        <v>买</v>
      </c>
      <c r="I1104" s="3">
        <f ca="1">IF(H1103="买",$E1104/$E1103-1-IF(H1102="卖",参数!$B$3-IF(H1104="卖",参数!$B$3+参数!$B$4,0)),"")</f>
        <v>2.0259616286106397E-2</v>
      </c>
      <c r="J1104" s="2">
        <f t="shared" ca="1" si="344"/>
        <v>9625.4219856116397</v>
      </c>
      <c r="K1104" s="3">
        <f ca="1">J1104/MAX(J$2:J1104)-1</f>
        <v>0</v>
      </c>
      <c r="L1104" s="8">
        <f>L1103*(参数!$B$6-1)/(参数!$B$6+1)+E1104*2/(参数!$B$6+1)</f>
        <v>3337.7084294909578</v>
      </c>
      <c r="M1104" s="8">
        <f>M1103*(参数!$B$7-1)/(参数!$B$7+1)+E1104*2/(参数!$B$7+1)</f>
        <v>2924.4491575029497</v>
      </c>
      <c r="N1104" s="8">
        <f t="shared" si="336"/>
        <v>413.25927198800809</v>
      </c>
      <c r="O1104" s="8">
        <f>O1103*(参数!$B$8-1)/(参数!$B$8+1)+N1104*2/(参数!$B$8+1)</f>
        <v>382.75829904137845</v>
      </c>
      <c r="P1104" s="9" t="str">
        <f t="shared" si="345"/>
        <v>买</v>
      </c>
      <c r="Q1104" s="7">
        <f>IF(P1103="买",$E1104/$E1103-1-IF(P1102="卖",参数!$B$3-IF(P1104="卖",参数!$B$3+参数!$B$4,0)),"")</f>
        <v>2.0259616286106397E-2</v>
      </c>
      <c r="R1104" s="8">
        <f t="shared" si="346"/>
        <v>6918.4944913428071</v>
      </c>
      <c r="S1104" s="3">
        <f>R1104/MAX(R$2:R1104)-1</f>
        <v>0</v>
      </c>
      <c r="T1104" s="10">
        <f ca="1">IFERROR(AVERAGE(OFFSET(E1104,0,0,-参数!B$10,1)),"")</f>
        <v>3321.4080000000004</v>
      </c>
      <c r="U1104" s="10">
        <f ca="1">IFERROR(AVERAGE(OFFSET(E1104,0,0,-参数!B$11,1)),"")</f>
        <v>3087.4066419753108</v>
      </c>
      <c r="V1104" s="10">
        <f t="shared" ca="1" si="337"/>
        <v>234.00135802468958</v>
      </c>
      <c r="W1104" s="10">
        <f ca="1">IFERROR(AVERAGE(OFFSET(V1104,0,0,-参数!B$12,1)),"")</f>
        <v>99.922704826036522</v>
      </c>
      <c r="X1104" s="11" t="str">
        <f t="shared" ca="1" si="335"/>
        <v>买</v>
      </c>
      <c r="Y1104" s="12">
        <f ca="1">IF(X1103="买",$E1104/$E1103-1-IF(X1102="卖",参数!$B$3-IF(X1104="卖",参数!$B$3+参数!$B$4,0)),"")</f>
        <v>2.0259616286106397E-2</v>
      </c>
      <c r="Z1104" s="10">
        <f t="shared" ca="1" si="347"/>
        <v>7379.7348280471215</v>
      </c>
      <c r="AA1104" s="3">
        <f ca="1">Z1104/MAX(Z$2:Z1104)-1</f>
        <v>0</v>
      </c>
      <c r="AB1104" s="8">
        <f ca="1">IFERROR(AVERAGE(OFFSET(E1104,0,0,-参数!B$14,1)),"")</f>
        <v>3464.4800000000005</v>
      </c>
      <c r="AC1104" s="8">
        <f ca="1">IFERROR(AVERAGE(OFFSET(E1104,0,0,-参数!B$15,1)),"")</f>
        <v>3222.1951724137934</v>
      </c>
      <c r="AD1104" s="9" t="str">
        <f ca="1">IFERROR(IF(OR(AND(AB1104/AC1104-1&lt;参数!B$16,AB1104/AC1104-1&gt;参数!B$17),AB1104/AC1104-1&lt;参数!B$18),"买","卖"),"买")</f>
        <v>买</v>
      </c>
      <c r="AE1104" s="7">
        <f ca="1">IF(AD1103="买",$E1104/$E1103-1-IF(AD1102="卖",参数!$B$3-IF(AD1104="卖",参数!$B$3+参数!$B$4,0)),"")</f>
        <v>2.0259616286106397E-2</v>
      </c>
      <c r="AF1104" s="8">
        <f t="shared" ca="1" si="348"/>
        <v>8477.1780026570759</v>
      </c>
      <c r="AG1104" s="3">
        <f ca="1">AF1104/MAX(AF$2:AF1104)-1</f>
        <v>0</v>
      </c>
      <c r="AH1104">
        <f t="shared" ca="1" si="338"/>
        <v>0</v>
      </c>
      <c r="AI1104">
        <f t="shared" si="339"/>
        <v>0</v>
      </c>
      <c r="AJ1104">
        <f t="shared" ca="1" si="340"/>
        <v>0</v>
      </c>
      <c r="AK1104">
        <f t="shared" ca="1" si="341"/>
        <v>0</v>
      </c>
      <c r="AL1104">
        <f t="shared" ca="1" si="342"/>
        <v>0</v>
      </c>
      <c r="AM1104">
        <f t="shared" ca="1" si="343"/>
        <v>0</v>
      </c>
      <c r="AO1104" s="9">
        <f t="shared" si="349"/>
        <v>71.309999999999945</v>
      </c>
      <c r="AP1104" s="15">
        <f ca="1">IFERROR(ABS(E1104-OFFSET(E1104,-参数!B$20,0,1,1))/SUM(OFFSET(AO1104,0,0,-参数!B$20,1)),0)</f>
        <v>0.40212766801083277</v>
      </c>
      <c r="AQ1104" s="16">
        <f ca="1">(参数!B$21+参数!B$22*'000300'!AP1104)^(参数!B$23)</f>
        <v>0.36605319963045357</v>
      </c>
      <c r="AR1104" s="17">
        <f t="shared" ca="1" si="350"/>
        <v>3518.9760682046563</v>
      </c>
      <c r="AS1104" s="9" t="str">
        <f ca="1">IF(E1104+参数!B$24&gt;=AR1104,"买","卖")</f>
        <v>买</v>
      </c>
      <c r="AT1104" s="7">
        <f ca="1">IF(AS1103="买",$E1104/$E1103-1-IF(AS1102="卖",参数!$B$3-IF(AS1104="卖",参数!$B$3+参数!$B$4,0)),"")</f>
        <v>2.0259616286106397E-2</v>
      </c>
      <c r="AU1104" s="8">
        <f t="shared" ca="1" si="351"/>
        <v>5741.7655788213169</v>
      </c>
      <c r="AV1104" s="7">
        <f ca="1">AU1104/MAX(AU$2:AU1104)-1</f>
        <v>0</v>
      </c>
      <c r="AW1104" s="3">
        <f t="shared" ca="1" si="334"/>
        <v>1.1979720811137851E-2</v>
      </c>
      <c r="AX1104" s="11" t="str">
        <f ca="1">IFERROR(IF(E1104&gt;MAX(OFFSET(C1104,-1,0,-参数!B$27,1)),"买",IF(E1104&lt;MIN(OFFSET(D1104,-1,0,-参数!B$26,1)),"卖",AX1103)),"卖")</f>
        <v>买</v>
      </c>
      <c r="AY1104" s="12">
        <f ca="1">IF(AX1103="买",$E1104/$E1103-1-IF(AX1102="卖",参数!$B$3-IF(AX1104="卖",参数!$B$3+参数!$B$4,0)),"")</f>
        <v>2.0259616286106397E-2</v>
      </c>
      <c r="AZ1104" s="10">
        <f t="shared" ca="1" si="352"/>
        <v>7379.5039472696681</v>
      </c>
      <c r="BA1104" s="12">
        <f ca="1">AZ1104/MAX(AZ$2:AZ1104)-1</f>
        <v>0</v>
      </c>
    </row>
    <row r="1105" spans="1:53" x14ac:dyDescent="0.15">
      <c r="A1105" s="1">
        <v>40015</v>
      </c>
      <c r="B1105" s="6">
        <v>3603.4</v>
      </c>
      <c r="C1105" s="6">
        <v>3610.33</v>
      </c>
      <c r="D1105" s="6">
        <v>3533.16</v>
      </c>
      <c r="E1105" s="2">
        <v>3539.83</v>
      </c>
      <c r="F1105" s="3">
        <f>E1105/MAX(E$2:E1105)-1</f>
        <v>-0.39770128632682233</v>
      </c>
      <c r="G1105" s="2">
        <f ca="1">IFERROR(AVERAGE(OFFSET(E1105,0,0,-参数!B$2,1)),"")</f>
        <v>3034.5880357142842</v>
      </c>
      <c r="H1105" t="str">
        <f t="shared" ca="1" si="353"/>
        <v>买</v>
      </c>
      <c r="I1105" s="3">
        <f ca="1">IF(H1104="买",$E1105/$E1104-1-IF(H1103="卖",参数!$B$3-IF(H1105="卖",参数!$B$3+参数!$B$4,0)),"")</f>
        <v>-1.4282452271157764E-2</v>
      </c>
      <c r="J1105" s="2">
        <f t="shared" ca="1" si="344"/>
        <v>9487.9473555123895</v>
      </c>
      <c r="K1105" s="3">
        <f ca="1">J1105/MAX(J$2:J1105)-1</f>
        <v>-1.4282452271157653E-2</v>
      </c>
      <c r="L1105" s="8">
        <f>L1104*(参数!$B$6-1)/(参数!$B$6+1)+E1105*2/(参数!$B$6+1)</f>
        <v>3356.9581028727712</v>
      </c>
      <c r="M1105" s="8">
        <f>M1104*(参数!$B$7-1)/(参数!$B$7+1)+E1105*2/(参数!$B$7+1)</f>
        <v>2939.2776115390229</v>
      </c>
      <c r="N1105" s="8">
        <f t="shared" si="336"/>
        <v>417.68049133374825</v>
      </c>
      <c r="O1105" s="8">
        <f>O1104*(参数!$B$8-1)/(参数!$B$8+1)+N1105*2/(参数!$B$8+1)</f>
        <v>389.74273749985241</v>
      </c>
      <c r="P1105" s="9" t="str">
        <f t="shared" si="345"/>
        <v>买</v>
      </c>
      <c r="Q1105" s="7">
        <f>IF(P1104="买",$E1105/$E1104-1-IF(P1103="卖",参数!$B$3-IF(P1105="卖",参数!$B$3+参数!$B$4,0)),"")</f>
        <v>-1.4282452271157764E-2</v>
      </c>
      <c r="R1105" s="8">
        <f t="shared" si="346"/>
        <v>6819.6814239819359</v>
      </c>
      <c r="S1105" s="3">
        <f>R1105/MAX(R$2:R1105)-1</f>
        <v>-1.4282452271157764E-2</v>
      </c>
      <c r="T1105" s="10">
        <f ca="1">IFERROR(AVERAGE(OFFSET(E1105,0,0,-参数!B$10,1)),"")</f>
        <v>3344.2044999999998</v>
      </c>
      <c r="U1105" s="10">
        <f ca="1">IFERROR(AVERAGE(OFFSET(E1105,0,0,-参数!B$11,1)),"")</f>
        <v>3084.3627160493852</v>
      </c>
      <c r="V1105" s="10">
        <f t="shared" ca="1" si="337"/>
        <v>259.84178395061463</v>
      </c>
      <c r="W1105" s="10">
        <f ca="1">IFERROR(AVERAGE(OFFSET(V1105,0,0,-参数!B$12,1)),"")</f>
        <v>125.99755723905545</v>
      </c>
      <c r="X1105" s="11" t="str">
        <f t="shared" ca="1" si="335"/>
        <v>买</v>
      </c>
      <c r="Y1105" s="12">
        <f ca="1">IF(X1104="买",$E1105/$E1104-1-IF(X1103="卖",参数!$B$3-IF(X1105="卖",参数!$B$3+参数!$B$4,0)),"")</f>
        <v>-1.4282452271157764E-2</v>
      </c>
      <c r="Z1105" s="10">
        <f t="shared" ca="1" si="347"/>
        <v>7274.3341175917376</v>
      </c>
      <c r="AA1105" s="3">
        <f ca="1">Z1105/MAX(Z$2:Z1105)-1</f>
        <v>-1.4282452271157764E-2</v>
      </c>
      <c r="AB1105" s="8">
        <f ca="1">IFERROR(AVERAGE(OFFSET(E1105,0,0,-参数!B$14,1)),"")</f>
        <v>3482.4212500000003</v>
      </c>
      <c r="AC1105" s="8">
        <f ca="1">IFERROR(AVERAGE(OFFSET(E1105,0,0,-参数!B$15,1)),"")</f>
        <v>3241.1689655172413</v>
      </c>
      <c r="AD1105" s="9" t="str">
        <f ca="1">IFERROR(IF(OR(AND(AB1105/AC1105-1&lt;参数!B$16,AB1105/AC1105-1&gt;参数!B$17),AB1105/AC1105-1&lt;参数!B$18),"买","卖"),"买")</f>
        <v>买</v>
      </c>
      <c r="AE1105" s="7">
        <f ca="1">IF(AD1104="买",$E1105/$E1104-1-IF(AD1103="卖",参数!$B$3-IF(AD1105="卖",参数!$B$3+参数!$B$4,0)),"")</f>
        <v>-1.4282452271157764E-2</v>
      </c>
      <c r="AF1105" s="8">
        <f t="shared" ca="1" si="348"/>
        <v>8356.1031124400179</v>
      </c>
      <c r="AG1105" s="3">
        <f ca="1">AF1105/MAX(AF$2:AF1105)-1</f>
        <v>-1.4282452271157764E-2</v>
      </c>
      <c r="AH1105">
        <f t="shared" ca="1" si="338"/>
        <v>0</v>
      </c>
      <c r="AI1105">
        <f t="shared" si="339"/>
        <v>0</v>
      </c>
      <c r="AJ1105">
        <f t="shared" ca="1" si="340"/>
        <v>0</v>
      </c>
      <c r="AK1105">
        <f t="shared" ca="1" si="341"/>
        <v>0</v>
      </c>
      <c r="AL1105">
        <f t="shared" ca="1" si="342"/>
        <v>0</v>
      </c>
      <c r="AM1105">
        <f t="shared" ca="1" si="343"/>
        <v>0</v>
      </c>
      <c r="AO1105" s="9">
        <f t="shared" si="349"/>
        <v>51.289999999999964</v>
      </c>
      <c r="AP1105" s="15">
        <f ca="1">IFERROR(ABS(E1105-OFFSET(E1105,-参数!B$20,0,1,1))/SUM(OFFSET(AO1105,0,0,-参数!B$20,1)),0)</f>
        <v>0.42835561659328686</v>
      </c>
      <c r="AQ1105" s="16">
        <f ca="1">(参数!B$21+参数!B$22*'000300'!AP1105)^(参数!B$23)</f>
        <v>0.3913631700125218</v>
      </c>
      <c r="AR1105" s="17">
        <f t="shared" ca="1" si="350"/>
        <v>3527.1375290593069</v>
      </c>
      <c r="AS1105" s="9" t="str">
        <f ca="1">IF(E1105+参数!B$24&gt;=AR1105,"买","卖")</f>
        <v>买</v>
      </c>
      <c r="AT1105" s="7">
        <f ca="1">IF(AS1104="买",$E1105/$E1104-1-IF(AS1103="卖",参数!$B$3-IF(AS1105="卖",参数!$B$3+参数!$B$4,0)),"")</f>
        <v>-1.4282452271157764E-2</v>
      </c>
      <c r="AU1105" s="8">
        <f t="shared" ca="1" si="351"/>
        <v>5659.7590859896245</v>
      </c>
      <c r="AV1105" s="7">
        <f ca="1">AU1105/MAX(AU$2:AU1105)-1</f>
        <v>-1.4282452271157875E-2</v>
      </c>
      <c r="AW1105" s="3">
        <f t="shared" ca="1" si="334"/>
        <v>2.3192714859281427E-3</v>
      </c>
      <c r="AX1105" s="11" t="str">
        <f ca="1">IFERROR(IF(E1105&gt;MAX(OFFSET(C1105,-1,0,-参数!B$27,1)),"买",IF(E1105&lt;MIN(OFFSET(D1105,-1,0,-参数!B$26,1)),"卖",AX1104)),"卖")</f>
        <v>买</v>
      </c>
      <c r="AY1105" s="12">
        <f ca="1">IF(AX1104="买",$E1105/$E1104-1-IF(AX1103="卖",参数!$B$3-IF(AX1105="卖",参数!$B$3+参数!$B$4,0)),"")</f>
        <v>-1.4282452271157764E-2</v>
      </c>
      <c r="AZ1105" s="10">
        <f t="shared" ca="1" si="352"/>
        <v>7274.1065343579685</v>
      </c>
      <c r="BA1105" s="12">
        <f ca="1">AZ1105/MAX(AZ$2:AZ1105)-1</f>
        <v>-1.4282452271157764E-2</v>
      </c>
    </row>
    <row r="1106" spans="1:53" x14ac:dyDescent="0.15">
      <c r="A1106" s="1">
        <v>40016</v>
      </c>
      <c r="B1106" s="6">
        <v>3532.63</v>
      </c>
      <c r="C1106" s="6">
        <v>3607.37</v>
      </c>
      <c r="D1106" s="6">
        <v>3532.38</v>
      </c>
      <c r="E1106" s="2">
        <v>3606.92</v>
      </c>
      <c r="F1106" s="3">
        <f>E1106/MAX(E$2:E1106)-1</f>
        <v>-0.38628598652419521</v>
      </c>
      <c r="G1106" s="2">
        <f ca="1">IFERROR(AVERAGE(OFFSET(E1106,0,0,-参数!B$2,1)),"")</f>
        <v>3052.1592857142846</v>
      </c>
      <c r="H1106" t="str">
        <f t="shared" ca="1" si="353"/>
        <v>买</v>
      </c>
      <c r="I1106" s="3">
        <f ca="1">IF(H1105="买",$E1106/$E1105-1-IF(H1104="卖",参数!$B$3-IF(H1106="卖",参数!$B$3+参数!$B$4,0)),"")</f>
        <v>1.8952887568047139E-2</v>
      </c>
      <c r="J1106" s="2">
        <f t="shared" ca="1" si="344"/>
        <v>9667.7713549929667</v>
      </c>
      <c r="K1106" s="3">
        <f ca="1">J1106/MAX(J$2:J1106)-1</f>
        <v>0</v>
      </c>
      <c r="L1106" s="8">
        <f>L1105*(参数!$B$6-1)/(参数!$B$6+1)+E1106*2/(参数!$B$6+1)</f>
        <v>3380.763997837269</v>
      </c>
      <c r="M1106" s="8">
        <f>M1105*(参数!$B$7-1)/(参数!$B$7+1)+E1106*2/(参数!$B$7+1)</f>
        <v>2955.365379935673</v>
      </c>
      <c r="N1106" s="8">
        <f t="shared" si="336"/>
        <v>425.39861790159603</v>
      </c>
      <c r="O1106" s="8">
        <f>O1105*(参数!$B$8-1)/(参数!$B$8+1)+N1106*2/(参数!$B$8+1)</f>
        <v>396.87391358020113</v>
      </c>
      <c r="P1106" s="9" t="str">
        <f t="shared" si="345"/>
        <v>买</v>
      </c>
      <c r="Q1106" s="7">
        <f>IF(P1105="买",$E1106/$E1105-1-IF(P1104="卖",参数!$B$3-IF(P1106="卖",参数!$B$3+参数!$B$4,0)),"")</f>
        <v>1.8952887568047139E-2</v>
      </c>
      <c r="R1106" s="8">
        <f t="shared" si="346"/>
        <v>6948.9340792605653</v>
      </c>
      <c r="S1106" s="3">
        <f>R1106/MAX(R$2:R1106)-1</f>
        <v>0</v>
      </c>
      <c r="T1106" s="10">
        <f ca="1">IFERROR(AVERAGE(OFFSET(E1106,0,0,-参数!B$10,1)),"")</f>
        <v>3368.5140000000001</v>
      </c>
      <c r="U1106" s="10">
        <f ca="1">IFERROR(AVERAGE(OFFSET(E1106,0,0,-参数!B$11,1)),"")</f>
        <v>3081.2781728395084</v>
      </c>
      <c r="V1106" s="10">
        <f t="shared" ca="1" si="337"/>
        <v>287.23582716049168</v>
      </c>
      <c r="W1106" s="10">
        <f ca="1">IFERROR(AVERAGE(OFFSET(V1106,0,0,-参数!B$12,1)),"")</f>
        <v>152.44229180695658</v>
      </c>
      <c r="X1106" s="11" t="str">
        <f t="shared" ca="1" si="335"/>
        <v>买</v>
      </c>
      <c r="Y1106" s="12">
        <f ca="1">IF(X1105="买",$E1106/$E1105-1-IF(X1104="卖",参数!$B$3-IF(X1106="卖",参数!$B$3+参数!$B$4,0)),"")</f>
        <v>1.8952887568047139E-2</v>
      </c>
      <c r="Z1106" s="10">
        <f t="shared" ca="1" si="347"/>
        <v>7412.2037542548633</v>
      </c>
      <c r="AA1106" s="3">
        <f ca="1">Z1106/MAX(Z$2:Z1106)-1</f>
        <v>0</v>
      </c>
      <c r="AB1106" s="8">
        <f ca="1">IFERROR(AVERAGE(OFFSET(E1106,0,0,-参数!B$14,1)),"")</f>
        <v>3508.4974999999995</v>
      </c>
      <c r="AC1106" s="8">
        <f ca="1">IFERROR(AVERAGE(OFFSET(E1106,0,0,-参数!B$15,1)),"")</f>
        <v>3263.4203448275862</v>
      </c>
      <c r="AD1106" s="9" t="str">
        <f ca="1">IFERROR(IF(OR(AND(AB1106/AC1106-1&lt;参数!B$16,AB1106/AC1106-1&gt;参数!B$17),AB1106/AC1106-1&lt;参数!B$18),"买","卖"),"买")</f>
        <v>买</v>
      </c>
      <c r="AE1106" s="7">
        <f ca="1">IF(AD1105="买",$E1106/$E1105-1-IF(AD1104="卖",参数!$B$3-IF(AD1106="卖",参数!$B$3+参数!$B$4,0)),"")</f>
        <v>1.8952887568047139E-2</v>
      </c>
      <c r="AF1106" s="8">
        <f t="shared" ca="1" si="348"/>
        <v>8514.4753952371029</v>
      </c>
      <c r="AG1106" s="3">
        <f ca="1">AF1106/MAX(AF$2:AF1106)-1</f>
        <v>0</v>
      </c>
      <c r="AH1106">
        <f t="shared" ca="1" si="338"/>
        <v>0</v>
      </c>
      <c r="AI1106">
        <f t="shared" si="339"/>
        <v>0</v>
      </c>
      <c r="AJ1106">
        <f t="shared" ca="1" si="340"/>
        <v>0</v>
      </c>
      <c r="AK1106">
        <f t="shared" ca="1" si="341"/>
        <v>0</v>
      </c>
      <c r="AL1106">
        <f t="shared" ca="1" si="342"/>
        <v>0</v>
      </c>
      <c r="AM1106">
        <f t="shared" ca="1" si="343"/>
        <v>0</v>
      </c>
      <c r="AO1106" s="9">
        <f t="shared" si="349"/>
        <v>67.090000000000146</v>
      </c>
      <c r="AP1106" s="15">
        <f ca="1">IFERROR(ABS(E1106-OFFSET(E1106,-参数!B$20,0,1,1))/SUM(OFFSET(AO1106,0,0,-参数!B$20,1)),0)</f>
        <v>0.43492235882242564</v>
      </c>
      <c r="AQ1106" s="16">
        <f ca="1">(参数!B$21+参数!B$22*'000300'!AP1106)^(参数!B$23)</f>
        <v>0.39770007626364073</v>
      </c>
      <c r="AR1106" s="17">
        <f t="shared" ca="1" si="350"/>
        <v>3558.8670238369223</v>
      </c>
      <c r="AS1106" s="9" t="str">
        <f ca="1">IF(E1106+参数!B$24&gt;=AR1106,"买","卖")</f>
        <v>买</v>
      </c>
      <c r="AT1106" s="7">
        <f ca="1">IF(AS1105="买",$E1106/$E1105-1-IF(AS1104="卖",参数!$B$3-IF(AS1106="卖",参数!$B$3+参数!$B$4,0)),"")</f>
        <v>1.8952887568047139E-2</v>
      </c>
      <c r="AU1106" s="8">
        <f t="shared" ca="1" si="351"/>
        <v>5767.0278636086196</v>
      </c>
      <c r="AV1106" s="7">
        <f ca="1">AU1106/MAX(AU$2:AU1106)-1</f>
        <v>0</v>
      </c>
      <c r="AW1106" s="3">
        <f t="shared" ca="1" si="334"/>
        <v>8.9958201278523831E-3</v>
      </c>
      <c r="AX1106" s="11" t="str">
        <f ca="1">IFERROR(IF(E1106&gt;MAX(OFFSET(C1106,-1,0,-参数!B$27,1)),"买",IF(E1106&lt;MIN(OFFSET(D1106,-1,0,-参数!B$26,1)),"卖",AX1105)),"卖")</f>
        <v>买</v>
      </c>
      <c r="AY1106" s="12">
        <f ca="1">IF(AX1105="买",$E1106/$E1105-1-IF(AX1104="卖",参数!$B$3-IF(AX1106="卖",参数!$B$3+参数!$B$4,0)),"")</f>
        <v>1.8952887568047139E-2</v>
      </c>
      <c r="AZ1106" s="10">
        <f t="shared" ca="1" si="352"/>
        <v>7411.9718576616524</v>
      </c>
      <c r="BA1106" s="12">
        <f ca="1">AZ1106/MAX(AZ$2:AZ1106)-1</f>
        <v>0</v>
      </c>
    </row>
    <row r="1107" spans="1:53" x14ac:dyDescent="0.15">
      <c r="A1107" s="1">
        <v>40017</v>
      </c>
      <c r="B1107" s="6">
        <v>3613.6</v>
      </c>
      <c r="C1107" s="6">
        <v>3653.84</v>
      </c>
      <c r="D1107" s="6">
        <v>3596.36</v>
      </c>
      <c r="E1107" s="2">
        <v>3651.97</v>
      </c>
      <c r="F1107" s="3">
        <f>E1107/MAX(E$2:E1107)-1</f>
        <v>-0.37862077179609344</v>
      </c>
      <c r="G1107" s="2">
        <f ca="1">IFERROR(AVERAGE(OFFSET(E1107,0,0,-参数!B$2,1)),"")</f>
        <v>3068.9033928571416</v>
      </c>
      <c r="H1107" t="str">
        <f t="shared" ca="1" si="353"/>
        <v>买</v>
      </c>
      <c r="I1107" s="3">
        <f ca="1">IF(H1106="买",$E1107/$E1106-1-IF(H1105="卖",参数!$B$3-IF(H1107="卖",参数!$B$3+参数!$B$4,0)),"")</f>
        <v>1.2489880562917888E-2</v>
      </c>
      <c r="J1107" s="2">
        <f t="shared" ca="1" si="344"/>
        <v>9788.5206645264279</v>
      </c>
      <c r="K1107" s="3">
        <f ca="1">J1107/MAX(J$2:J1107)-1</f>
        <v>0</v>
      </c>
      <c r="L1107" s="8">
        <f>L1106*(参数!$B$6-1)/(参数!$B$6+1)+E1107*2/(参数!$B$6+1)</f>
        <v>3406.5931409003865</v>
      </c>
      <c r="M1107" s="8">
        <f>M1106*(参数!$B$7-1)/(参数!$B$7+1)+E1107*2/(参数!$B$7+1)</f>
        <v>2972.1510334311993</v>
      </c>
      <c r="N1107" s="8">
        <f t="shared" si="336"/>
        <v>434.44210746918725</v>
      </c>
      <c r="O1107" s="8">
        <f>O1106*(参数!$B$8-1)/(参数!$B$8+1)+N1107*2/(参数!$B$8+1)</f>
        <v>404.3875523579984</v>
      </c>
      <c r="P1107" s="9" t="str">
        <f t="shared" si="345"/>
        <v>买</v>
      </c>
      <c r="Q1107" s="7">
        <f>IF(P1106="买",$E1107/$E1106-1-IF(P1105="卖",参数!$B$3-IF(P1107="卖",参数!$B$3+参数!$B$4,0)),"")</f>
        <v>1.2489880562917888E-2</v>
      </c>
      <c r="R1107" s="8">
        <f t="shared" si="346"/>
        <v>7035.7254359501194</v>
      </c>
      <c r="S1107" s="3">
        <f>R1107/MAX(R$2:R1107)-1</f>
        <v>0</v>
      </c>
      <c r="T1107" s="10">
        <f ca="1">IFERROR(AVERAGE(OFFSET(E1107,0,0,-参数!B$10,1)),"")</f>
        <v>3395.2165</v>
      </c>
      <c r="U1107" s="10">
        <f ca="1">IFERROR(AVERAGE(OFFSET(E1107,0,0,-参数!B$11,1)),"")</f>
        <v>3078.4433333333359</v>
      </c>
      <c r="V1107" s="10">
        <f t="shared" ca="1" si="337"/>
        <v>316.77316666666411</v>
      </c>
      <c r="W1107" s="10">
        <f ca="1">IFERROR(AVERAGE(OFFSET(V1107,0,0,-参数!B$12,1)),"")</f>
        <v>179.54473737373539</v>
      </c>
      <c r="X1107" s="11" t="str">
        <f t="shared" ca="1" si="335"/>
        <v>买</v>
      </c>
      <c r="Y1107" s="12">
        <f ca="1">IF(X1106="买",$E1107/$E1106-1-IF(X1105="卖",参数!$B$3-IF(X1107="卖",参数!$B$3+参数!$B$4,0)),"")</f>
        <v>1.2489880562917888E-2</v>
      </c>
      <c r="Z1107" s="10">
        <f t="shared" ca="1" si="347"/>
        <v>7504.781293853518</v>
      </c>
      <c r="AA1107" s="3">
        <f ca="1">Z1107/MAX(Z$2:Z1107)-1</f>
        <v>0</v>
      </c>
      <c r="AB1107" s="8">
        <f ca="1">IFERROR(AVERAGE(OFFSET(E1107,0,0,-参数!B$14,1)),"")</f>
        <v>3544.8675000000003</v>
      </c>
      <c r="AC1107" s="8">
        <f ca="1">IFERROR(AVERAGE(OFFSET(E1107,0,0,-参数!B$15,1)),"")</f>
        <v>3289.1334482758621</v>
      </c>
      <c r="AD1107" s="9" t="str">
        <f ca="1">IFERROR(IF(OR(AND(AB1107/AC1107-1&lt;参数!B$16,AB1107/AC1107-1&gt;参数!B$17),AB1107/AC1107-1&lt;参数!B$18),"买","卖"),"买")</f>
        <v>买</v>
      </c>
      <c r="AE1107" s="7">
        <f ca="1">IF(AD1106="买",$E1107/$E1106-1-IF(AD1105="卖",参数!$B$3-IF(AD1107="卖",参数!$B$3+参数!$B$4,0)),"")</f>
        <v>1.2489880562917888E-2</v>
      </c>
      <c r="AF1107" s="8">
        <f t="shared" ca="1" si="348"/>
        <v>8620.8201759795174</v>
      </c>
      <c r="AG1107" s="3">
        <f ca="1">AF1107/MAX(AF$2:AF1107)-1</f>
        <v>0</v>
      </c>
      <c r="AH1107">
        <f t="shared" ca="1" si="338"/>
        <v>0</v>
      </c>
      <c r="AI1107">
        <f t="shared" si="339"/>
        <v>0</v>
      </c>
      <c r="AJ1107">
        <f t="shared" ca="1" si="340"/>
        <v>0</v>
      </c>
      <c r="AK1107">
        <f t="shared" ca="1" si="341"/>
        <v>0</v>
      </c>
      <c r="AL1107">
        <f t="shared" ca="1" si="342"/>
        <v>0</v>
      </c>
      <c r="AM1107">
        <f t="shared" ca="1" si="343"/>
        <v>0</v>
      </c>
      <c r="AO1107" s="9">
        <f t="shared" si="349"/>
        <v>45.049999999999727</v>
      </c>
      <c r="AP1107" s="15">
        <f ca="1">IFERROR(ABS(E1107-OFFSET(E1107,-参数!B$20,0,1,1))/SUM(OFFSET(AO1107,0,0,-参数!B$20,1)),0)</f>
        <v>0.42742124725892722</v>
      </c>
      <c r="AQ1107" s="16">
        <f ca="1">(参数!B$21+参数!B$22*'000300'!AP1107)^(参数!B$23)</f>
        <v>0.39046150360486476</v>
      </c>
      <c r="AR1107" s="17">
        <f t="shared" ca="1" si="350"/>
        <v>3595.2201518996453</v>
      </c>
      <c r="AS1107" s="9" t="str">
        <f ca="1">IF(E1107+参数!B$24&gt;=AR1107,"买","卖")</f>
        <v>买</v>
      </c>
      <c r="AT1107" s="7">
        <f ca="1">IF(AS1106="买",$E1107/$E1106-1-IF(AS1105="卖",参数!$B$3-IF(AS1107="卖",参数!$B$3+参数!$B$4,0)),"")</f>
        <v>1.2489880562917888E-2</v>
      </c>
      <c r="AU1107" s="8">
        <f t="shared" ca="1" si="351"/>
        <v>5839.0573528281111</v>
      </c>
      <c r="AV1107" s="7">
        <f ca="1">AU1107/MAX(AU$2:AU1107)-1</f>
        <v>0</v>
      </c>
      <c r="AW1107" s="3">
        <f t="shared" ref="AW1107:AW1170" ca="1" si="354">AR1107/AR1106-1</f>
        <v>1.0214803705570707E-2</v>
      </c>
      <c r="AX1107" s="11" t="str">
        <f ca="1">IFERROR(IF(E1107&gt;MAX(OFFSET(C1107,-1,0,-参数!B$27,1)),"买",IF(E1107&lt;MIN(OFFSET(D1107,-1,0,-参数!B$26,1)),"卖",AX1106)),"卖")</f>
        <v>买</v>
      </c>
      <c r="AY1107" s="12">
        <f ca="1">IF(AX1106="买",$E1107/$E1106-1-IF(AX1105="卖",参数!$B$3-IF(AX1107="卖",参数!$B$3+参数!$B$4,0)),"")</f>
        <v>1.2489880562917888E-2</v>
      </c>
      <c r="AZ1107" s="10">
        <f t="shared" ca="1" si="352"/>
        <v>7504.5465008995552</v>
      </c>
      <c r="BA1107" s="12">
        <f ca="1">AZ1107/MAX(AZ$2:AZ1107)-1</f>
        <v>0</v>
      </c>
    </row>
    <row r="1108" spans="1:53" x14ac:dyDescent="0.15">
      <c r="A1108" s="1">
        <v>40018</v>
      </c>
      <c r="B1108" s="6">
        <v>3672.21</v>
      </c>
      <c r="C1108" s="6">
        <v>3687.49</v>
      </c>
      <c r="D1108" s="6">
        <v>3591.88</v>
      </c>
      <c r="E1108" s="2">
        <v>3667.56</v>
      </c>
      <c r="F1108" s="3">
        <f>E1108/MAX(E$2:E1108)-1</f>
        <v>-0.3759681480977336</v>
      </c>
      <c r="G1108" s="2">
        <f ca="1">IFERROR(AVERAGE(OFFSET(E1108,0,0,-参数!B$2,1)),"")</f>
        <v>3085.6989285714276</v>
      </c>
      <c r="H1108" t="str">
        <f t="shared" ca="1" si="353"/>
        <v>买</v>
      </c>
      <c r="I1108" s="3">
        <f ca="1">IF(H1107="买",$E1108/$E1107-1-IF(H1106="卖",参数!$B$3-IF(H1108="卖",参数!$B$3+参数!$B$4,0)),"")</f>
        <v>4.2689288247166335E-3</v>
      </c>
      <c r="J1108" s="2">
        <f t="shared" ca="1" si="344"/>
        <v>9830.30716254256</v>
      </c>
      <c r="K1108" s="3">
        <f ca="1">J1108/MAX(J$2:J1108)-1</f>
        <v>0</v>
      </c>
      <c r="L1108" s="8">
        <f>L1107*(参数!$B$6-1)/(参数!$B$6+1)+E1108*2/(参数!$B$6+1)</f>
        <v>3431.4471274813022</v>
      </c>
      <c r="M1108" s="8">
        <f>M1107*(参数!$B$7-1)/(参数!$B$7+1)+E1108*2/(参数!$B$7+1)</f>
        <v>2988.9078759991226</v>
      </c>
      <c r="N1108" s="8">
        <f t="shared" si="336"/>
        <v>442.53925148217968</v>
      </c>
      <c r="O1108" s="8">
        <f>O1107*(参数!$B$8-1)/(参数!$B$8+1)+N1108*2/(参数!$B$8+1)</f>
        <v>412.01789218283466</v>
      </c>
      <c r="P1108" s="9" t="str">
        <f t="shared" si="345"/>
        <v>买</v>
      </c>
      <c r="Q1108" s="7">
        <f>IF(P1107="买",$E1108/$E1107-1-IF(P1106="卖",参数!$B$3-IF(P1108="卖",参数!$B$3+参数!$B$4,0)),"")</f>
        <v>4.2689288247166335E-3</v>
      </c>
      <c r="R1108" s="8">
        <f t="shared" si="346"/>
        <v>7065.7604470664392</v>
      </c>
      <c r="S1108" s="3">
        <f>R1108/MAX(R$2:R1108)-1</f>
        <v>0</v>
      </c>
      <c r="T1108" s="10">
        <f ca="1">IFERROR(AVERAGE(OFFSET(E1108,0,0,-参数!B$10,1)),"")</f>
        <v>3422.1734999999999</v>
      </c>
      <c r="U1108" s="10">
        <f ca="1">IFERROR(AVERAGE(OFFSET(E1108,0,0,-参数!B$11,1)),"")</f>
        <v>3075.8665679012374</v>
      </c>
      <c r="V1108" s="10">
        <f t="shared" ca="1" si="337"/>
        <v>346.30693209876245</v>
      </c>
      <c r="W1108" s="10">
        <f ca="1">IFERROR(AVERAGE(OFFSET(V1108,0,0,-参数!B$12,1)),"")</f>
        <v>207.00120258136715</v>
      </c>
      <c r="X1108" s="11" t="str">
        <f t="shared" ca="1" si="335"/>
        <v>买</v>
      </c>
      <c r="Y1108" s="12">
        <f ca="1">IF(X1107="买",$E1108/$E1107-1-IF(X1106="卖",参数!$B$3-IF(X1108="卖",参数!$B$3+参数!$B$4,0)),"")</f>
        <v>4.2689288247166335E-3</v>
      </c>
      <c r="Z1108" s="10">
        <f t="shared" ca="1" si="347"/>
        <v>7536.8186710420432</v>
      </c>
      <c r="AA1108" s="3">
        <f ca="1">Z1108/MAX(Z$2:Z1108)-1</f>
        <v>0</v>
      </c>
      <c r="AB1108" s="8">
        <f ca="1">IFERROR(AVERAGE(OFFSET(E1108,0,0,-参数!B$14,1)),"")</f>
        <v>3571.4687500000005</v>
      </c>
      <c r="AC1108" s="8">
        <f ca="1">IFERROR(AVERAGE(OFFSET(E1108,0,0,-参数!B$15,1)),"")</f>
        <v>3313.3186206896548</v>
      </c>
      <c r="AD1108" s="9" t="str">
        <f ca="1">IFERROR(IF(OR(AND(AB1108/AC1108-1&lt;参数!B$16,AB1108/AC1108-1&gt;参数!B$17),AB1108/AC1108-1&lt;参数!B$18),"买","卖"),"买")</f>
        <v>买</v>
      </c>
      <c r="AE1108" s="7">
        <f ca="1">IF(AD1107="买",$E1108/$E1107-1-IF(AD1106="卖",参数!$B$3-IF(AD1108="卖",参数!$B$3+参数!$B$4,0)),"")</f>
        <v>4.2689288247166335E-3</v>
      </c>
      <c r="AF1108" s="8">
        <f t="shared" ca="1" si="348"/>
        <v>8657.6218437214557</v>
      </c>
      <c r="AG1108" s="3">
        <f ca="1">AF1108/MAX(AF$2:AF1108)-1</f>
        <v>0</v>
      </c>
      <c r="AH1108">
        <f t="shared" ca="1" si="338"/>
        <v>0</v>
      </c>
      <c r="AI1108">
        <f t="shared" si="339"/>
        <v>0</v>
      </c>
      <c r="AJ1108">
        <f t="shared" ca="1" si="340"/>
        <v>0</v>
      </c>
      <c r="AK1108">
        <f t="shared" ca="1" si="341"/>
        <v>0</v>
      </c>
      <c r="AL1108">
        <f t="shared" ca="1" si="342"/>
        <v>0</v>
      </c>
      <c r="AM1108">
        <f t="shared" ca="1" si="343"/>
        <v>0</v>
      </c>
      <c r="AO1108" s="9">
        <f t="shared" si="349"/>
        <v>15.590000000000146</v>
      </c>
      <c r="AP1108" s="15">
        <f ca="1">IFERROR(ABS(E1108-OFFSET(E1108,-参数!B$20,0,1,1))/SUM(OFFSET(AO1108,0,0,-参数!B$20,1)),0)</f>
        <v>0.41670719543659801</v>
      </c>
      <c r="AQ1108" s="16">
        <f ca="1">(参数!B$21+参数!B$22*'000300'!AP1108)^(参数!B$23)</f>
        <v>0.38012244359631703</v>
      </c>
      <c r="AR1108" s="17">
        <f t="shared" ca="1" si="350"/>
        <v>3622.7181517289382</v>
      </c>
      <c r="AS1108" s="9" t="str">
        <f ca="1">IF(E1108+参数!B$24&gt;=AR1108,"买","卖")</f>
        <v>买</v>
      </c>
      <c r="AT1108" s="7">
        <f ca="1">IF(AS1107="买",$E1108/$E1107-1-IF(AS1106="卖",参数!$B$3-IF(AS1108="卖",参数!$B$3+参数!$B$4,0)),"")</f>
        <v>4.2689288247166335E-3</v>
      </c>
      <c r="AU1108" s="8">
        <f t="shared" ca="1" si="351"/>
        <v>5863.9838730707725</v>
      </c>
      <c r="AV1108" s="7">
        <f ca="1">AU1108/MAX(AU$2:AU1108)-1</f>
        <v>0</v>
      </c>
      <c r="AW1108" s="3">
        <f t="shared" ca="1" si="354"/>
        <v>7.6484884561973665E-3</v>
      </c>
      <c r="AX1108" s="11" t="str">
        <f ca="1">IFERROR(IF(E1108&gt;MAX(OFFSET(C1108,-1,0,-参数!B$27,1)),"买",IF(E1108&lt;MIN(OFFSET(D1108,-1,0,-参数!B$26,1)),"卖",AX1107)),"卖")</f>
        <v>买</v>
      </c>
      <c r="AY1108" s="12">
        <f ca="1">IF(AX1107="买",$E1108/$E1107-1-IF(AX1106="卖",参数!$B$3-IF(AX1108="卖",参数!$B$3+参数!$B$4,0)),"")</f>
        <v>4.2689288247166335E-3</v>
      </c>
      <c r="AZ1108" s="10">
        <f t="shared" ca="1" si="352"/>
        <v>7536.5828757736717</v>
      </c>
      <c r="BA1108" s="12">
        <f ca="1">AZ1108/MAX(AZ$2:AZ1108)-1</f>
        <v>0</v>
      </c>
    </row>
    <row r="1109" spans="1:53" x14ac:dyDescent="0.15">
      <c r="A1109" s="1">
        <v>40021</v>
      </c>
      <c r="B1109" s="6">
        <v>3680.15</v>
      </c>
      <c r="C1109" s="6">
        <v>3744.24</v>
      </c>
      <c r="D1109" s="6">
        <v>3669.51</v>
      </c>
      <c r="E1109" s="2">
        <v>3743.63</v>
      </c>
      <c r="F1109" s="3">
        <f>E1109/MAX(E$2:E1109)-1</f>
        <v>-0.36302490982100311</v>
      </c>
      <c r="G1109" s="2">
        <f ca="1">IFERROR(AVERAGE(OFFSET(E1109,0,0,-参数!B$2,1)),"")</f>
        <v>3103.1748214285703</v>
      </c>
      <c r="H1109" t="str">
        <f t="shared" ca="1" si="353"/>
        <v>买</v>
      </c>
      <c r="I1109" s="3">
        <f ca="1">IF(H1108="买",$E1109/$E1108-1-IF(H1107="卖",参数!$B$3-IF(H1109="卖",参数!$B$3+参数!$B$4,0)),"")</f>
        <v>2.0741310298945326E-2</v>
      </c>
      <c r="J1109" s="2">
        <f t="shared" ca="1" si="344"/>
        <v>10034.2006137348</v>
      </c>
      <c r="K1109" s="3">
        <f ca="1">J1109/MAX(J$2:J1109)-1</f>
        <v>0</v>
      </c>
      <c r="L1109" s="8">
        <f>L1108*(参数!$B$6-1)/(参数!$B$6+1)+E1109*2/(参数!$B$6+1)</f>
        <v>3461.1788296259397</v>
      </c>
      <c r="M1109" s="8">
        <f>M1108*(参数!$B$7-1)/(参数!$B$7+1)+E1109*2/(参数!$B$7+1)</f>
        <v>3007.0939512762516</v>
      </c>
      <c r="N1109" s="8">
        <f t="shared" si="336"/>
        <v>454.0848783496881</v>
      </c>
      <c r="O1109" s="8">
        <f>O1108*(参数!$B$8-1)/(参数!$B$8+1)+N1109*2/(参数!$B$8+1)</f>
        <v>420.43128941620535</v>
      </c>
      <c r="P1109" s="9" t="str">
        <f t="shared" si="345"/>
        <v>买</v>
      </c>
      <c r="Q1109" s="7">
        <f>IF(P1108="买",$E1109/$E1108-1-IF(P1107="卖",参数!$B$3-IF(P1109="卖",参数!$B$3+参数!$B$4,0)),"")</f>
        <v>2.0741310298945326E-2</v>
      </c>
      <c r="R1109" s="8">
        <f t="shared" si="346"/>
        <v>7212.3135769970586</v>
      </c>
      <c r="S1109" s="3">
        <f>R1109/MAX(R$2:R1109)-1</f>
        <v>0</v>
      </c>
      <c r="T1109" s="10">
        <f ca="1">IFERROR(AVERAGE(OFFSET(E1109,0,0,-参数!B$10,1)),"")</f>
        <v>3450.3565000000003</v>
      </c>
      <c r="U1109" s="10">
        <f ca="1">IFERROR(AVERAGE(OFFSET(E1109,0,0,-参数!B$11,1)),"")</f>
        <v>3073.6317037037056</v>
      </c>
      <c r="V1109" s="10">
        <f t="shared" ca="1" si="337"/>
        <v>376.7247962962947</v>
      </c>
      <c r="W1109" s="10">
        <f ca="1">IFERROR(AVERAGE(OFFSET(V1109,0,0,-参数!B$12,1)),"")</f>
        <v>234.64058585858376</v>
      </c>
      <c r="X1109" s="11" t="str">
        <f t="shared" ca="1" si="335"/>
        <v>买</v>
      </c>
      <c r="Y1109" s="12">
        <f ca="1">IF(X1108="买",$E1109/$E1108-1-IF(X1107="卖",参数!$B$3-IF(X1109="卖",参数!$B$3+参数!$B$4,0)),"")</f>
        <v>2.0741310298945326E-2</v>
      </c>
      <c r="Z1109" s="10">
        <f t="shared" ca="1" si="347"/>
        <v>7693.1421657650108</v>
      </c>
      <c r="AA1109" s="3">
        <f ca="1">Z1109/MAX(Z$2:Z1109)-1</f>
        <v>0</v>
      </c>
      <c r="AB1109" s="8">
        <f ca="1">IFERROR(AVERAGE(OFFSET(E1109,0,0,-参数!B$14,1)),"")</f>
        <v>3602.76</v>
      </c>
      <c r="AC1109" s="8">
        <f ca="1">IFERROR(AVERAGE(OFFSET(E1109,0,0,-参数!B$15,1)),"")</f>
        <v>3340.2982758620687</v>
      </c>
      <c r="AD1109" s="9" t="str">
        <f ca="1">IFERROR(IF(OR(AND(AB1109/AC1109-1&lt;参数!B$16,AB1109/AC1109-1&gt;参数!B$17),AB1109/AC1109-1&lt;参数!B$18),"买","卖"),"买")</f>
        <v>买</v>
      </c>
      <c r="AE1109" s="7">
        <f ca="1">IF(AD1108="买",$E1109/$E1108-1-IF(AD1107="卖",参数!$B$3-IF(AD1109="卖",参数!$B$3+参数!$B$4,0)),"")</f>
        <v>2.0741310298945326E-2</v>
      </c>
      <c r="AF1109" s="8">
        <f t="shared" ca="1" si="348"/>
        <v>8837.1922648330092</v>
      </c>
      <c r="AG1109" s="3">
        <f ca="1">AF1109/MAX(AF$2:AF1109)-1</f>
        <v>0</v>
      </c>
      <c r="AH1109">
        <f t="shared" ca="1" si="338"/>
        <v>0</v>
      </c>
      <c r="AI1109">
        <f t="shared" si="339"/>
        <v>0</v>
      </c>
      <c r="AJ1109">
        <f t="shared" ca="1" si="340"/>
        <v>0</v>
      </c>
      <c r="AK1109">
        <f t="shared" ca="1" si="341"/>
        <v>0</v>
      </c>
      <c r="AL1109">
        <f t="shared" ca="1" si="342"/>
        <v>0</v>
      </c>
      <c r="AM1109">
        <f t="shared" ca="1" si="343"/>
        <v>0</v>
      </c>
      <c r="AO1109" s="9">
        <f t="shared" si="349"/>
        <v>76.070000000000164</v>
      </c>
      <c r="AP1109" s="15">
        <f ca="1">IFERROR(ABS(E1109-OFFSET(E1109,-参数!B$20,0,1,1))/SUM(OFFSET(AO1109,0,0,-参数!B$20,1)),0)</f>
        <v>0.42980201290904857</v>
      </c>
      <c r="AQ1109" s="16">
        <f ca="1">(参数!B$21+参数!B$22*'000300'!AP1109)^(参数!B$23)</f>
        <v>0.39275894245723186</v>
      </c>
      <c r="AR1109" s="17">
        <f t="shared" ca="1" si="350"/>
        <v>3670.2073613864295</v>
      </c>
      <c r="AS1109" s="9" t="str">
        <f ca="1">IF(E1109+参数!B$24&gt;=AR1109,"买","卖")</f>
        <v>买</v>
      </c>
      <c r="AT1109" s="7">
        <f ca="1">IF(AS1108="买",$E1109/$E1108-1-IF(AS1107="卖",参数!$B$3-IF(AS1109="卖",参数!$B$3+参数!$B$4,0)),"")</f>
        <v>2.0741310298945326E-2</v>
      </c>
      <c r="AU1109" s="8">
        <f t="shared" ca="1" si="351"/>
        <v>5985.6105821701449</v>
      </c>
      <c r="AV1109" s="7">
        <f ca="1">AU1109/MAX(AU$2:AU1109)-1</f>
        <v>0</v>
      </c>
      <c r="AW1109" s="3">
        <f t="shared" ca="1" si="354"/>
        <v>1.310872324826784E-2</v>
      </c>
      <c r="AX1109" s="11" t="str">
        <f ca="1">IFERROR(IF(E1109&gt;MAX(OFFSET(C1109,-1,0,-参数!B$27,1)),"买",IF(E1109&lt;MIN(OFFSET(D1109,-1,0,-参数!B$26,1)),"卖",AX1108)),"卖")</f>
        <v>买</v>
      </c>
      <c r="AY1109" s="12">
        <f ca="1">IF(AX1108="买",$E1109/$E1108-1-IF(AX1107="卖",参数!$B$3-IF(AX1109="卖",参数!$B$3+参数!$B$4,0)),"")</f>
        <v>2.0741310298945326E-2</v>
      </c>
      <c r="AZ1109" s="10">
        <f t="shared" ca="1" si="352"/>
        <v>7692.9014797938107</v>
      </c>
      <c r="BA1109" s="12">
        <f ca="1">AZ1109/MAX(AZ$2:AZ1109)-1</f>
        <v>0</v>
      </c>
    </row>
    <row r="1110" spans="1:53" x14ac:dyDescent="0.15">
      <c r="A1110" s="1">
        <v>40022</v>
      </c>
      <c r="B1110" s="6">
        <v>3745.55</v>
      </c>
      <c r="C1110" s="6">
        <v>3756.78</v>
      </c>
      <c r="D1110" s="6">
        <v>3705.04</v>
      </c>
      <c r="E1110" s="2">
        <v>3755.82</v>
      </c>
      <c r="F1110" s="3">
        <f>E1110/MAX(E$2:E1110)-1</f>
        <v>-0.36095079289457566</v>
      </c>
      <c r="G1110" s="2">
        <f ca="1">IFERROR(AVERAGE(OFFSET(E1110,0,0,-参数!B$2,1)),"")</f>
        <v>3120.8308928571423</v>
      </c>
      <c r="H1110" t="str">
        <f t="shared" ca="1" si="353"/>
        <v>买</v>
      </c>
      <c r="I1110" s="3">
        <f ca="1">IF(H1109="买",$E1110/$E1109-1-IF(H1108="卖",参数!$B$3-IF(H1110="卖",参数!$B$3+参数!$B$4,0)),"")</f>
        <v>3.2561978614340514E-3</v>
      </c>
      <c r="J1110" s="2">
        <f t="shared" ca="1" si="344"/>
        <v>10066.873956314443</v>
      </c>
      <c r="K1110" s="3">
        <f ca="1">J1110/MAX(J$2:J1110)-1</f>
        <v>0</v>
      </c>
      <c r="L1110" s="8">
        <f>L1109*(参数!$B$6-1)/(参数!$B$6+1)+E1110*2/(参数!$B$6+1)</f>
        <v>3489.2398934710882</v>
      </c>
      <c r="M1110" s="8">
        <f>M1109*(参数!$B$7-1)/(参数!$B$7+1)+E1110*2/(参数!$B$7+1)</f>
        <v>3025.1355428117636</v>
      </c>
      <c r="N1110" s="8">
        <f t="shared" si="336"/>
        <v>464.10435065932461</v>
      </c>
      <c r="O1110" s="8">
        <f>O1109*(参数!$B$8-1)/(参数!$B$8+1)+N1110*2/(参数!$B$8+1)</f>
        <v>429.16590166482922</v>
      </c>
      <c r="P1110" s="9" t="str">
        <f t="shared" si="345"/>
        <v>买</v>
      </c>
      <c r="Q1110" s="7">
        <f>IF(P1109="买",$E1110/$E1109-1-IF(P1108="卖",参数!$B$3-IF(P1110="卖",参数!$B$3+参数!$B$4,0)),"")</f>
        <v>3.2561978614340514E-3</v>
      </c>
      <c r="R1110" s="8">
        <f t="shared" si="346"/>
        <v>7235.7982970424682</v>
      </c>
      <c r="S1110" s="3">
        <f>R1110/MAX(R$2:R1110)-1</f>
        <v>0</v>
      </c>
      <c r="T1110" s="10">
        <f ca="1">IFERROR(AVERAGE(OFFSET(E1110,0,0,-参数!B$10,1)),"")</f>
        <v>3479.8240000000005</v>
      </c>
      <c r="U1110" s="10">
        <f ca="1">IFERROR(AVERAGE(OFFSET(E1110,0,0,-参数!B$11,1)),"")</f>
        <v>3070.9496049382742</v>
      </c>
      <c r="V1110" s="10">
        <f t="shared" ca="1" si="337"/>
        <v>408.87439506172632</v>
      </c>
      <c r="W1110" s="10">
        <f ca="1">IFERROR(AVERAGE(OFFSET(V1110,0,0,-参数!B$12,1)),"")</f>
        <v>263.00737710437494</v>
      </c>
      <c r="X1110" s="11" t="str">
        <f t="shared" ca="1" si="335"/>
        <v>买</v>
      </c>
      <c r="Y1110" s="12">
        <f ca="1">IF(X1109="买",$E1110/$E1109-1-IF(X1108="卖",参数!$B$3-IF(X1110="卖",参数!$B$3+参数!$B$4,0)),"")</f>
        <v>3.2561978614340514E-3</v>
      </c>
      <c r="Z1110" s="10">
        <f t="shared" ca="1" si="347"/>
        <v>7718.1925588328832</v>
      </c>
      <c r="AA1110" s="3">
        <f ca="1">Z1110/MAX(Z$2:Z1110)-1</f>
        <v>0</v>
      </c>
      <c r="AB1110" s="8">
        <f ca="1">IFERROR(AVERAGE(OFFSET(E1110,0,0,-参数!B$14,1)),"")</f>
        <v>3634.5825000000004</v>
      </c>
      <c r="AC1110" s="8">
        <f ca="1">IFERROR(AVERAGE(OFFSET(E1110,0,0,-参数!B$15,1)),"")</f>
        <v>3365.9958620689658</v>
      </c>
      <c r="AD1110" s="9" t="str">
        <f ca="1">IFERROR(IF(OR(AND(AB1110/AC1110-1&lt;参数!B$16,AB1110/AC1110-1&gt;参数!B$17),AB1110/AC1110-1&lt;参数!B$18),"买","卖"),"买")</f>
        <v>买</v>
      </c>
      <c r="AE1110" s="7">
        <f ca="1">IF(AD1109="买",$E1110/$E1109-1-IF(AD1108="卖",参数!$B$3-IF(AD1110="卖",参数!$B$3+参数!$B$4,0)),"")</f>
        <v>3.2561978614340514E-3</v>
      </c>
      <c r="AF1110" s="8">
        <f t="shared" ca="1" si="348"/>
        <v>8865.9679113868406</v>
      </c>
      <c r="AG1110" s="3">
        <f ca="1">AF1110/MAX(AF$2:AF1110)-1</f>
        <v>0</v>
      </c>
      <c r="AH1110">
        <f t="shared" ca="1" si="338"/>
        <v>0</v>
      </c>
      <c r="AI1110">
        <f t="shared" si="339"/>
        <v>0</v>
      </c>
      <c r="AJ1110">
        <f t="shared" ca="1" si="340"/>
        <v>0</v>
      </c>
      <c r="AK1110">
        <f t="shared" ca="1" si="341"/>
        <v>0</v>
      </c>
      <c r="AL1110">
        <f t="shared" ca="1" si="342"/>
        <v>1</v>
      </c>
      <c r="AM1110">
        <f t="shared" ca="1" si="343"/>
        <v>0</v>
      </c>
      <c r="AO1110" s="9">
        <f t="shared" si="349"/>
        <v>12.190000000000055</v>
      </c>
      <c r="AP1110" s="15">
        <f ca="1">IFERROR(ABS(E1110-OFFSET(E1110,-参数!B$20,0,1,1))/SUM(OFFSET(AO1110,0,0,-参数!B$20,1)),0)</f>
        <v>0.43027716833397095</v>
      </c>
      <c r="AQ1110" s="16">
        <f ca="1">(参数!B$21+参数!B$22*'000300'!AP1110)^(参数!B$23)</f>
        <v>0.39321746744228192</v>
      </c>
      <c r="AR1110" s="17">
        <f t="shared" ca="1" si="350"/>
        <v>3703.8717463231087</v>
      </c>
      <c r="AS1110" s="9" t="str">
        <f ca="1">IF(E1110+参数!B$24&gt;=AR1110,"买","卖")</f>
        <v>买</v>
      </c>
      <c r="AT1110" s="7">
        <f ca="1">IF(AS1109="买",$E1110/$E1109-1-IF(AS1108="卖",参数!$B$3-IF(AS1110="卖",参数!$B$3+参数!$B$4,0)),"")</f>
        <v>3.2561978614340514E-3</v>
      </c>
      <c r="AU1110" s="8">
        <f t="shared" ca="1" si="351"/>
        <v>6005.1009145471844</v>
      </c>
      <c r="AV1110" s="7">
        <f ca="1">AU1110/MAX(AU$2:AU1110)-1</f>
        <v>0</v>
      </c>
      <c r="AW1110" s="3">
        <f t="shared" ca="1" si="354"/>
        <v>9.1723386778785887E-3</v>
      </c>
      <c r="AX1110" s="11" t="str">
        <f ca="1">IFERROR(IF(E1110&gt;MAX(OFFSET(C1110,-1,0,-参数!B$27,1)),"买",IF(E1110&lt;MIN(OFFSET(D1110,-1,0,-参数!B$26,1)),"卖",AX1109)),"卖")</f>
        <v>买</v>
      </c>
      <c r="AY1110" s="12">
        <f ca="1">IF(AX1109="买",$E1110/$E1109-1-IF(AX1108="卖",参数!$B$3-IF(AX1110="卖",参数!$B$3+参数!$B$4,0)),"")</f>
        <v>3.2561978614340514E-3</v>
      </c>
      <c r="AZ1110" s="10">
        <f t="shared" ca="1" si="352"/>
        <v>7717.951089140538</v>
      </c>
      <c r="BA1110" s="12">
        <f ca="1">AZ1110/MAX(AZ$2:AZ1110)-1</f>
        <v>0</v>
      </c>
    </row>
    <row r="1111" spans="1:53" x14ac:dyDescent="0.15">
      <c r="A1111" s="1">
        <v>40023</v>
      </c>
      <c r="B1111" s="6">
        <v>3741.78</v>
      </c>
      <c r="C1111" s="6">
        <v>3765.59</v>
      </c>
      <c r="D1111" s="6">
        <v>3453.64</v>
      </c>
      <c r="E1111" s="2">
        <v>3558.51</v>
      </c>
      <c r="F1111" s="3">
        <f>E1111/MAX(E$2:E1111)-1</f>
        <v>-0.39452290206220642</v>
      </c>
      <c r="G1111" s="2">
        <f ca="1">IFERROR(AVERAGE(OFFSET(E1111,0,0,-参数!B$2,1)),"")</f>
        <v>3134.568214285714</v>
      </c>
      <c r="H1111" t="str">
        <f t="shared" ca="1" si="353"/>
        <v>买</v>
      </c>
      <c r="I1111" s="3">
        <f ca="1">IF(H1110="买",$E1111/$E1110-1-IF(H1109="卖",参数!$B$3-IF(H1111="卖",参数!$B$3+参数!$B$4,0)),"")</f>
        <v>-5.2534466507979549E-2</v>
      </c>
      <c r="J1111" s="2">
        <f t="shared" ca="1" si="344"/>
        <v>9538.01610361639</v>
      </c>
      <c r="K1111" s="3">
        <f ca="1">J1111/MAX(J$2:J1111)-1</f>
        <v>-5.2534466507979549E-2</v>
      </c>
      <c r="L1111" s="8">
        <f>L1110*(参数!$B$6-1)/(参数!$B$6+1)+E1111*2/(参数!$B$6+1)</f>
        <v>3495.8370464738418</v>
      </c>
      <c r="M1111" s="8">
        <f>M1110*(参数!$B$7-1)/(参数!$B$7+1)+E1111*2/(参数!$B$7+1)</f>
        <v>3037.9879393705164</v>
      </c>
      <c r="N1111" s="8">
        <f t="shared" si="336"/>
        <v>457.84910710332542</v>
      </c>
      <c r="O1111" s="8">
        <f>O1110*(参数!$B$8-1)/(参数!$B$8+1)+N1111*2/(参数!$B$8+1)</f>
        <v>434.90254275252846</v>
      </c>
      <c r="P1111" s="9" t="str">
        <f t="shared" si="345"/>
        <v>买</v>
      </c>
      <c r="Q1111" s="7">
        <f>IF(P1110="买",$E1111/$E1110-1-IF(P1109="卖",参数!$B$3-IF(P1111="卖",参数!$B$3+参数!$B$4,0)),"")</f>
        <v>-5.2534466507979549E-2</v>
      </c>
      <c r="R1111" s="8">
        <f t="shared" si="346"/>
        <v>6855.6694937479951</v>
      </c>
      <c r="S1111" s="3">
        <f>R1111/MAX(R$2:R1111)-1</f>
        <v>-5.2534466507979549E-2</v>
      </c>
      <c r="T1111" s="10">
        <f ca="1">IFERROR(AVERAGE(OFFSET(E1111,0,0,-参数!B$10,1)),"")</f>
        <v>3495.8544999999999</v>
      </c>
      <c r="U1111" s="10">
        <f ca="1">IFERROR(AVERAGE(OFFSET(E1111,0,0,-参数!B$11,1)),"")</f>
        <v>3068.0387407407434</v>
      </c>
      <c r="V1111" s="10">
        <f t="shared" ca="1" si="337"/>
        <v>427.81575925925654</v>
      </c>
      <c r="W1111" s="10">
        <f ca="1">IFERROR(AVERAGE(OFFSET(V1111,0,0,-参数!B$12,1)),"")</f>
        <v>290.48772839505955</v>
      </c>
      <c r="X1111" s="11" t="str">
        <f t="shared" ca="1" si="335"/>
        <v>买</v>
      </c>
      <c r="Y1111" s="12">
        <f ca="1">IF(X1110="买",$E1111/$E1110-1-IF(X1109="卖",参数!$B$3-IF(X1111="卖",参数!$B$3+参数!$B$4,0)),"")</f>
        <v>-5.2534466507979549E-2</v>
      </c>
      <c r="Z1111" s="10">
        <f t="shared" ca="1" si="347"/>
        <v>7312.7214303487399</v>
      </c>
      <c r="AA1111" s="3">
        <f ca="1">Z1111/MAX(Z$2:Z1111)-1</f>
        <v>-5.2534466507979549E-2</v>
      </c>
      <c r="AB1111" s="8">
        <f ca="1">IFERROR(AVERAGE(OFFSET(E1111,0,0,-参数!B$14,1)),"")</f>
        <v>3639.42</v>
      </c>
      <c r="AC1111" s="8">
        <f ca="1">IFERROR(AVERAGE(OFFSET(E1111,0,0,-参数!B$15,1)),"")</f>
        <v>3383.2744827586207</v>
      </c>
      <c r="AD1111" s="9" t="str">
        <f ca="1">IFERROR(IF(OR(AND(AB1111/AC1111-1&lt;参数!B$16,AB1111/AC1111-1&gt;参数!B$17),AB1111/AC1111-1&lt;参数!B$18),"买","卖"),"买")</f>
        <v>买</v>
      </c>
      <c r="AE1111" s="7">
        <f ca="1">IF(AD1110="买",$E1111/$E1110-1-IF(AD1109="卖",参数!$B$3-IF(AD1111="卖",参数!$B$3+参数!$B$4,0)),"")</f>
        <v>-5.2534466507979549E-2</v>
      </c>
      <c r="AF1111" s="8">
        <f t="shared" ca="1" si="348"/>
        <v>8400.1990170852678</v>
      </c>
      <c r="AG1111" s="3">
        <f ca="1">AF1111/MAX(AF$2:AF1111)-1</f>
        <v>-5.2534466507979438E-2</v>
      </c>
      <c r="AH1111">
        <f t="shared" ca="1" si="338"/>
        <v>0</v>
      </c>
      <c r="AI1111">
        <f t="shared" si="339"/>
        <v>0</v>
      </c>
      <c r="AJ1111">
        <f t="shared" ca="1" si="340"/>
        <v>0</v>
      </c>
      <c r="AK1111">
        <f t="shared" ca="1" si="341"/>
        <v>0</v>
      </c>
      <c r="AL1111">
        <f t="shared" ca="1" si="342"/>
        <v>0</v>
      </c>
      <c r="AM1111">
        <f t="shared" ca="1" si="343"/>
        <v>0</v>
      </c>
      <c r="AO1111" s="9">
        <f t="shared" si="349"/>
        <v>197.30999999999995</v>
      </c>
      <c r="AP1111" s="15">
        <f ca="1">IFERROR(ABS(E1111-OFFSET(E1111,-参数!B$20,0,1,1))/SUM(OFFSET(AO1111,0,0,-参数!B$20,1)),0)</f>
        <v>0.32499888111470826</v>
      </c>
      <c r="AQ1111" s="16">
        <f ca="1">(参数!B$21+参数!B$22*'000300'!AP1111)^(参数!B$23)</f>
        <v>0.29162392027569345</v>
      </c>
      <c r="AR1111" s="17">
        <f t="shared" ca="1" si="350"/>
        <v>3661.4807840022431</v>
      </c>
      <c r="AS1111" s="9" t="str">
        <f ca="1">IF(E1111+参数!B$24&gt;=AR1111,"买","卖")</f>
        <v>卖</v>
      </c>
      <c r="AT1111" s="7">
        <f ca="1">IF(AS1110="买",$E1111/$E1110-1-IF(AS1109="卖",参数!$B$3-IF(AS1111="卖",参数!$B$3+参数!$B$4,0)),"")</f>
        <v>-5.2534466507979549E-2</v>
      </c>
      <c r="AU1111" s="8">
        <f t="shared" ca="1" si="351"/>
        <v>5689.6261416748675</v>
      </c>
      <c r="AV1111" s="7">
        <f ca="1">AU1111/MAX(AU$2:AU1111)-1</f>
        <v>-5.253446650797966E-2</v>
      </c>
      <c r="AW1111" s="3">
        <f t="shared" ca="1" si="354"/>
        <v>-1.1445040547893637E-2</v>
      </c>
      <c r="AX1111" s="11" t="str">
        <f ca="1">IFERROR(IF(E1111&gt;MAX(OFFSET(C1111,-1,0,-参数!B$27,1)),"买",IF(E1111&lt;MIN(OFFSET(D1111,-1,0,-参数!B$26,1)),"卖",AX1110)),"卖")</f>
        <v>买</v>
      </c>
      <c r="AY1111" s="12">
        <f ca="1">IF(AX1110="买",$E1111/$E1110-1-IF(AX1109="卖",参数!$B$3-IF(AX1111="卖",参数!$B$3+参数!$B$4,0)),"")</f>
        <v>-5.2534466507979549E-2</v>
      </c>
      <c r="AZ1111" s="10">
        <f t="shared" ca="1" si="352"/>
        <v>7312.49264613786</v>
      </c>
      <c r="BA1111" s="12">
        <f ca="1">AZ1111/MAX(AZ$2:AZ1111)-1</f>
        <v>-5.2534466507979549E-2</v>
      </c>
    </row>
    <row r="1112" spans="1:53" x14ac:dyDescent="0.15">
      <c r="A1112" s="1">
        <v>40024</v>
      </c>
      <c r="B1112" s="6">
        <v>3587.05</v>
      </c>
      <c r="C1112" s="6">
        <v>3656.92</v>
      </c>
      <c r="D1112" s="6">
        <v>3511.29</v>
      </c>
      <c r="E1112" s="2">
        <v>3634.82</v>
      </c>
      <c r="F1112" s="3">
        <f>E1112/MAX(E$2:E1112)-1</f>
        <v>-0.3815388280133396</v>
      </c>
      <c r="G1112" s="2">
        <f ca="1">IFERROR(AVERAGE(OFFSET(E1112,0,0,-参数!B$2,1)),"")</f>
        <v>3150.8092857142851</v>
      </c>
      <c r="H1112" t="str">
        <f t="shared" ca="1" si="353"/>
        <v>买</v>
      </c>
      <c r="I1112" s="3">
        <f ca="1">IF(H1111="买",$E1112/$E1111-1-IF(H1110="卖",参数!$B$3-IF(H1112="卖",参数!$B$3+参数!$B$4,0)),"")</f>
        <v>2.1444368569991434E-2</v>
      </c>
      <c r="J1112" s="2">
        <f t="shared" ca="1" si="344"/>
        <v>9742.5528363688536</v>
      </c>
      <c r="K1112" s="3">
        <f ca="1">J1112/MAX(J$2:J1112)-1</f>
        <v>-3.2216666400413096E-2</v>
      </c>
      <c r="L1112" s="8">
        <f>L1111*(参数!$B$6-1)/(参数!$B$6+1)+E1112*2/(参数!$B$6+1)</f>
        <v>3509.0735182382373</v>
      </c>
      <c r="M1112" s="8">
        <f>M1111*(参数!$B$7-1)/(参数!$B$7+1)+E1112*2/(参数!$B$7+1)</f>
        <v>3052.3694348073718</v>
      </c>
      <c r="N1112" s="8">
        <f t="shared" si="336"/>
        <v>456.70408343086547</v>
      </c>
      <c r="O1112" s="8">
        <f>O1111*(参数!$B$8-1)/(参数!$B$8+1)+N1112*2/(参数!$B$8+1)</f>
        <v>439.26285088819589</v>
      </c>
      <c r="P1112" s="9" t="str">
        <f t="shared" si="345"/>
        <v>买</v>
      </c>
      <c r="Q1112" s="7">
        <f>IF(P1111="买",$E1112/$E1111-1-IF(P1110="卖",参数!$B$3-IF(P1112="卖",参数!$B$3+参数!$B$4,0)),"")</f>
        <v>2.1444368569991434E-2</v>
      </c>
      <c r="R1112" s="8">
        <f t="shared" si="346"/>
        <v>7002.684997165974</v>
      </c>
      <c r="S1112" s="3">
        <f>R1112/MAX(R$2:R1112)-1</f>
        <v>-3.2216666400413096E-2</v>
      </c>
      <c r="T1112" s="10">
        <f ca="1">IFERROR(AVERAGE(OFFSET(E1112,0,0,-参数!B$10,1)),"")</f>
        <v>3513.4775</v>
      </c>
      <c r="U1112" s="10">
        <f ca="1">IFERROR(AVERAGE(OFFSET(E1112,0,0,-参数!B$11,1)),"")</f>
        <v>3065.2292345679043</v>
      </c>
      <c r="V1112" s="10">
        <f t="shared" ca="1" si="337"/>
        <v>448.24826543209565</v>
      </c>
      <c r="W1112" s="10">
        <f ca="1">IFERROR(AVERAGE(OFFSET(V1112,0,0,-参数!B$12,1)),"")</f>
        <v>317.29152020201792</v>
      </c>
      <c r="X1112" s="11" t="str">
        <f t="shared" ca="1" si="335"/>
        <v>买</v>
      </c>
      <c r="Y1112" s="12">
        <f ca="1">IF(X1111="买",$E1112/$E1111-1-IF(X1110="卖",参数!$B$3-IF(X1112="卖",参数!$B$3+参数!$B$4,0)),"")</f>
        <v>2.1444368569991434E-2</v>
      </c>
      <c r="Z1112" s="10">
        <f t="shared" ca="1" si="347"/>
        <v>7469.5381239508133</v>
      </c>
      <c r="AA1112" s="3">
        <f ca="1">Z1112/MAX(Z$2:Z1112)-1</f>
        <v>-3.2216666400413096E-2</v>
      </c>
      <c r="AB1112" s="8">
        <f ca="1">IFERROR(AVERAGE(OFFSET(E1112,0,0,-参数!B$14,1)),"")</f>
        <v>3644.8824999999997</v>
      </c>
      <c r="AC1112" s="8">
        <f ca="1">IFERROR(AVERAGE(OFFSET(E1112,0,0,-参数!B$15,1)),"")</f>
        <v>3402.4062068965522</v>
      </c>
      <c r="AD1112" s="9" t="str">
        <f ca="1">IFERROR(IF(OR(AND(AB1112/AC1112-1&lt;参数!B$16,AB1112/AC1112-1&gt;参数!B$17),AB1112/AC1112-1&lt;参数!B$18),"买","卖"),"买")</f>
        <v>买</v>
      </c>
      <c r="AE1112" s="7">
        <f ca="1">IF(AD1111="买",$E1112/$E1111-1-IF(AD1110="卖",参数!$B$3-IF(AD1112="卖",参数!$B$3+参数!$B$4,0)),"")</f>
        <v>2.1444368569991434E-2</v>
      </c>
      <c r="AF1112" s="8">
        <f t="shared" ca="1" si="348"/>
        <v>8580.3359808689238</v>
      </c>
      <c r="AG1112" s="3">
        <f ca="1">AF1112/MAX(AF$2:AF1112)-1</f>
        <v>-3.2216666400413096E-2</v>
      </c>
      <c r="AH1112">
        <f t="shared" ca="1" si="338"/>
        <v>0</v>
      </c>
      <c r="AI1112">
        <f t="shared" si="339"/>
        <v>0</v>
      </c>
      <c r="AJ1112">
        <f t="shared" ca="1" si="340"/>
        <v>0</v>
      </c>
      <c r="AK1112">
        <f t="shared" ca="1" si="341"/>
        <v>0</v>
      </c>
      <c r="AL1112">
        <f t="shared" ca="1" si="342"/>
        <v>1</v>
      </c>
      <c r="AM1112">
        <f t="shared" ca="1" si="343"/>
        <v>0</v>
      </c>
      <c r="AO1112" s="9">
        <f t="shared" si="349"/>
        <v>76.309999999999945</v>
      </c>
      <c r="AP1112" s="15">
        <f ca="1">IFERROR(ABS(E1112-OFFSET(E1112,-参数!B$20,0,1,1))/SUM(OFFSET(AO1112,0,0,-参数!B$20,1)),0)</f>
        <v>0.3616622506091221</v>
      </c>
      <c r="AQ1112" s="16">
        <f ca="1">(参数!B$21+参数!B$22*'000300'!AP1112)^(参数!B$23)</f>
        <v>0.32700407183780278</v>
      </c>
      <c r="AR1112" s="17">
        <f t="shared" ca="1" si="350"/>
        <v>3652.7625990751212</v>
      </c>
      <c r="AS1112" s="9" t="str">
        <f ca="1">IF(E1112+参数!B$24&gt;=AR1112,"买","卖")</f>
        <v>卖</v>
      </c>
      <c r="AT1112" s="7" t="str">
        <f ca="1">IF(AS1111="买",$E1112/$E1111-1-IF(AS1110="卖",参数!$B$3-IF(AS1112="卖",参数!$B$3+参数!$B$4,0)),"")</f>
        <v/>
      </c>
      <c r="AU1112" s="8">
        <f t="shared" ca="1" si="351"/>
        <v>5689.6261416748675</v>
      </c>
      <c r="AV1112" s="7">
        <f ca="1">AU1112/MAX(AU$2:AU1112)-1</f>
        <v>-5.253446650797966E-2</v>
      </c>
      <c r="AW1112" s="3">
        <f t="shared" ca="1" si="354"/>
        <v>-2.3810543988687094E-3</v>
      </c>
      <c r="AX1112" s="11" t="str">
        <f ca="1">IFERROR(IF(E1112&gt;MAX(OFFSET(C1112,-1,0,-参数!B$27,1)),"买",IF(E1112&lt;MIN(OFFSET(D1112,-1,0,-参数!B$26,1)),"卖",AX1111)),"卖")</f>
        <v>买</v>
      </c>
      <c r="AY1112" s="12">
        <f ca="1">IF(AX1111="买",$E1112/$E1111-1-IF(AX1110="卖",参数!$B$3-IF(AX1112="卖",参数!$B$3+参数!$B$4,0)),"")</f>
        <v>2.1444368569991434E-2</v>
      </c>
      <c r="AZ1112" s="10">
        <f t="shared" ca="1" si="352"/>
        <v>7469.3044336069925</v>
      </c>
      <c r="BA1112" s="12">
        <f ca="1">AZ1112/MAX(AZ$2:AZ1112)-1</f>
        <v>-3.2216666400413096E-2</v>
      </c>
    </row>
    <row r="1113" spans="1:53" x14ac:dyDescent="0.15">
      <c r="A1113" s="1">
        <v>40025</v>
      </c>
      <c r="B1113" s="6">
        <v>3670.19</v>
      </c>
      <c r="C1113" s="6">
        <v>3735.8</v>
      </c>
      <c r="D1113" s="6">
        <v>3635.55</v>
      </c>
      <c r="E1113" s="2">
        <v>3734.62</v>
      </c>
      <c r="F1113" s="3">
        <f>E1113/MAX(E$2:E1113)-1</f>
        <v>-0.36455795276662362</v>
      </c>
      <c r="G1113" s="2">
        <f ca="1">IFERROR(AVERAGE(OFFSET(E1113,0,0,-参数!B$2,1)),"")</f>
        <v>3167.7032142857138</v>
      </c>
      <c r="H1113" t="str">
        <f t="shared" ca="1" si="353"/>
        <v>买</v>
      </c>
      <c r="I1113" s="3">
        <f ca="1">IF(H1112="买",$E1113/$E1112-1-IF(H1111="卖",参数!$B$3-IF(H1113="卖",参数!$B$3+参数!$B$4,0)),"")</f>
        <v>2.7456655350196035E-2</v>
      </c>
      <c r="J1113" s="2">
        <f t="shared" ca="1" si="344"/>
        <v>10010.050751828108</v>
      </c>
      <c r="K1113" s="3">
        <f ca="1">J1113/MAX(J$2:J1113)-1</f>
        <v>-5.6445729561054314E-3</v>
      </c>
      <c r="L1113" s="8">
        <f>L1112*(参数!$B$6-1)/(参数!$B$6+1)+E1113*2/(参数!$B$6+1)</f>
        <v>3530.5541355488813</v>
      </c>
      <c r="M1113" s="8">
        <f>M1112*(参数!$B$7-1)/(参数!$B$7+1)+E1113*2/(参数!$B$7+1)</f>
        <v>3068.8092074626161</v>
      </c>
      <c r="N1113" s="8">
        <f t="shared" si="336"/>
        <v>461.74492808626519</v>
      </c>
      <c r="O1113" s="8">
        <f>O1112*(参数!$B$8-1)/(参数!$B$8+1)+N1113*2/(参数!$B$8+1)</f>
        <v>443.75926632780977</v>
      </c>
      <c r="P1113" s="9" t="str">
        <f t="shared" si="345"/>
        <v>买</v>
      </c>
      <c r="Q1113" s="7">
        <f>IF(P1112="买",$E1113/$E1112-1-IF(P1111="卖",参数!$B$3-IF(P1113="卖",参数!$B$3+参数!$B$4,0)),"")</f>
        <v>2.7456655350196035E-2</v>
      </c>
      <c r="R1113" s="8">
        <f t="shared" si="346"/>
        <v>7194.9553056591485</v>
      </c>
      <c r="S1113" s="3">
        <f>R1113/MAX(R$2:R1113)-1</f>
        <v>-5.6445729561054314E-3</v>
      </c>
      <c r="T1113" s="10">
        <f ca="1">IFERROR(AVERAGE(OFFSET(E1113,0,0,-参数!B$10,1)),"")</f>
        <v>3533.8514999999998</v>
      </c>
      <c r="U1113" s="10">
        <f ca="1">IFERROR(AVERAGE(OFFSET(E1113,0,0,-参数!B$11,1)),"")</f>
        <v>3062.5265432098799</v>
      </c>
      <c r="V1113" s="10">
        <f t="shared" ca="1" si="337"/>
        <v>471.32495679011981</v>
      </c>
      <c r="W1113" s="10">
        <f ca="1">IFERROR(AVERAGE(OFFSET(V1113,0,0,-参数!B$12,1)),"")</f>
        <v>343.84070538720295</v>
      </c>
      <c r="X1113" s="11" t="str">
        <f t="shared" ca="1" si="335"/>
        <v>买</v>
      </c>
      <c r="Y1113" s="12">
        <f ca="1">IF(X1112="买",$E1113/$E1112-1-IF(X1111="卖",参数!$B$3-IF(X1113="卖",参数!$B$3+参数!$B$4,0)),"")</f>
        <v>2.7456655350196035E-2</v>
      </c>
      <c r="Z1113" s="10">
        <f t="shared" ca="1" si="347"/>
        <v>7674.6266578452805</v>
      </c>
      <c r="AA1113" s="3">
        <f ca="1">Z1113/MAX(Z$2:Z1113)-1</f>
        <v>-5.6445729561054314E-3</v>
      </c>
      <c r="AB1113" s="8">
        <f ca="1">IFERROR(AVERAGE(OFFSET(E1113,0,0,-参数!B$14,1)),"")</f>
        <v>3669.2312499999994</v>
      </c>
      <c r="AC1113" s="8">
        <f ca="1">IFERROR(AVERAGE(OFFSET(E1113,0,0,-参数!B$15,1)),"")</f>
        <v>3424.8910344827591</v>
      </c>
      <c r="AD1113" s="9" t="str">
        <f ca="1">IFERROR(IF(OR(AND(AB1113/AC1113-1&lt;参数!B$16,AB1113/AC1113-1&gt;参数!B$17),AB1113/AC1113-1&lt;参数!B$18),"买","卖"),"买")</f>
        <v>买</v>
      </c>
      <c r="AE1113" s="7">
        <f ca="1">IF(AD1112="买",$E1113/$E1112-1-IF(AD1111="卖",参数!$B$3-IF(AD1113="卖",参数!$B$3+参数!$B$4,0)),"")</f>
        <v>2.7456655350196035E-2</v>
      </c>
      <c r="AF1113" s="8">
        <f t="shared" ca="1" si="348"/>
        <v>8815.9233086845288</v>
      </c>
      <c r="AG1113" s="3">
        <f ca="1">AF1113/MAX(AF$2:AF1113)-1</f>
        <v>-5.6445729561053204E-3</v>
      </c>
      <c r="AH1113">
        <f t="shared" ca="1" si="338"/>
        <v>0</v>
      </c>
      <c r="AI1113">
        <f t="shared" si="339"/>
        <v>0</v>
      </c>
      <c r="AJ1113">
        <f t="shared" ca="1" si="340"/>
        <v>0</v>
      </c>
      <c r="AK1113">
        <f t="shared" ca="1" si="341"/>
        <v>0</v>
      </c>
      <c r="AL1113">
        <f t="shared" ca="1" si="342"/>
        <v>0</v>
      </c>
      <c r="AM1113">
        <f t="shared" ca="1" si="343"/>
        <v>0</v>
      </c>
      <c r="AO1113" s="9">
        <f t="shared" si="349"/>
        <v>99.799999999999727</v>
      </c>
      <c r="AP1113" s="15">
        <f ca="1">IFERROR(ABS(E1113-OFFSET(E1113,-参数!B$20,0,1,1))/SUM(OFFSET(AO1113,0,0,-参数!B$20,1)),0)</f>
        <v>0.37155158378407721</v>
      </c>
      <c r="AQ1113" s="16">
        <f ca="1">(参数!B$21+参数!B$22*'000300'!AP1113)^(参数!B$23)</f>
        <v>0.3365472783516345</v>
      </c>
      <c r="AR1113" s="17">
        <f t="shared" ca="1" si="350"/>
        <v>3680.3114845693271</v>
      </c>
      <c r="AS1113" s="9" t="str">
        <f ca="1">IF(E1113+参数!B$24&gt;=AR1113,"买","卖")</f>
        <v>买</v>
      </c>
      <c r="AT1113" s="7" t="str">
        <f ca="1">IF(AS1112="买",$E1113/$E1112-1-IF(AS1111="卖",参数!$B$3-IF(AS1113="卖",参数!$B$3+参数!$B$4,0)),"")</f>
        <v/>
      </c>
      <c r="AU1113" s="8">
        <f t="shared" ca="1" si="351"/>
        <v>5689.6261416748675</v>
      </c>
      <c r="AV1113" s="7">
        <f ca="1">AU1113/MAX(AU$2:AU1113)-1</f>
        <v>-5.253446650797966E-2</v>
      </c>
      <c r="AW1113" s="3">
        <f t="shared" ca="1" si="354"/>
        <v>7.5419315509803742E-3</v>
      </c>
      <c r="AX1113" s="11" t="str">
        <f ca="1">IFERROR(IF(E1113&gt;MAX(OFFSET(C1113,-1,0,-参数!B$27,1)),"买",IF(E1113&lt;MIN(OFFSET(D1113,-1,0,-参数!B$26,1)),"卖",AX1112)),"卖")</f>
        <v>买</v>
      </c>
      <c r="AY1113" s="12">
        <f ca="1">IF(AX1112="买",$E1113/$E1112-1-IF(AX1111="卖",参数!$B$3-IF(AX1113="卖",参数!$B$3+参数!$B$4,0)),"")</f>
        <v>2.7456655350196035E-2</v>
      </c>
      <c r="AZ1113" s="10">
        <f t="shared" ca="1" si="352"/>
        <v>7674.3865511462309</v>
      </c>
      <c r="BA1113" s="12">
        <f ca="1">AZ1113/MAX(AZ$2:AZ1113)-1</f>
        <v>-5.6445729561054314E-3</v>
      </c>
    </row>
    <row r="1114" spans="1:53" x14ac:dyDescent="0.15">
      <c r="A1114" s="1">
        <v>40028</v>
      </c>
      <c r="B1114" s="6">
        <v>3754.22</v>
      </c>
      <c r="C1114" s="6">
        <v>3789.94</v>
      </c>
      <c r="D1114" s="6">
        <v>3716.57</v>
      </c>
      <c r="E1114" s="2">
        <v>3787.03</v>
      </c>
      <c r="F1114" s="3">
        <f>E1114/MAX(E$2:E1114)-1</f>
        <v>-0.35564044102633907</v>
      </c>
      <c r="G1114" s="2">
        <f ca="1">IFERROR(AVERAGE(OFFSET(E1114,0,0,-参数!B$2,1)),"")</f>
        <v>3185.0787500000001</v>
      </c>
      <c r="H1114" t="str">
        <f t="shared" ca="1" si="353"/>
        <v>买</v>
      </c>
      <c r="I1114" s="3">
        <f ca="1">IF(H1113="买",$E1114/$E1113-1-IF(H1112="卖",参数!$B$3-IF(H1114="卖",参数!$B$3+参数!$B$4,0)),"")</f>
        <v>1.4033556292206484E-2</v>
      </c>
      <c r="J1114" s="2">
        <f t="shared" ca="1" si="344"/>
        <v>10150.527362541732</v>
      </c>
      <c r="K1114" s="3">
        <f ca="1">J1114/MAX(J$2:J1114)-1</f>
        <v>0</v>
      </c>
      <c r="L1114" s="8">
        <f>L1113*(参数!$B$6-1)/(参数!$B$6+1)+E1114*2/(参数!$B$6+1)</f>
        <v>3554.9804083537501</v>
      </c>
      <c r="M1114" s="8">
        <f>M1113*(参数!$B$7-1)/(参数!$B$7+1)+E1114*2/(参数!$B$7+1)</f>
        <v>3086.115732583999</v>
      </c>
      <c r="N1114" s="8">
        <f t="shared" si="336"/>
        <v>468.8646757697511</v>
      </c>
      <c r="O1114" s="8">
        <f>O1113*(参数!$B$8-1)/(参数!$B$8+1)+N1114*2/(参数!$B$8+1)</f>
        <v>448.78034821619804</v>
      </c>
      <c r="P1114" s="9" t="str">
        <f t="shared" si="345"/>
        <v>买</v>
      </c>
      <c r="Q1114" s="7">
        <f>IF(P1113="买",$E1114/$E1113-1-IF(P1112="卖",参数!$B$3-IF(P1114="卖",参数!$B$3+参数!$B$4,0)),"")</f>
        <v>1.4033556292206484E-2</v>
      </c>
      <c r="R1114" s="8">
        <f t="shared" si="346"/>
        <v>7295.926115961026</v>
      </c>
      <c r="S1114" s="3">
        <f>R1114/MAX(R$2:R1114)-1</f>
        <v>0</v>
      </c>
      <c r="T1114" s="10">
        <f ca="1">IFERROR(AVERAGE(OFFSET(E1114,0,0,-参数!B$10,1)),"")</f>
        <v>3554.4654999999998</v>
      </c>
      <c r="U1114" s="10">
        <f ca="1">IFERROR(AVERAGE(OFFSET(E1114,0,0,-参数!B$11,1)),"")</f>
        <v>3059.6156296296331</v>
      </c>
      <c r="V1114" s="10">
        <f t="shared" ca="1" si="337"/>
        <v>494.84987037036672</v>
      </c>
      <c r="W1114" s="10">
        <f ca="1">IFERROR(AVERAGE(OFFSET(V1114,0,0,-参数!B$12,1)),"")</f>
        <v>370.1815555555529</v>
      </c>
      <c r="X1114" s="11" t="str">
        <f t="shared" ca="1" si="335"/>
        <v>买</v>
      </c>
      <c r="Y1114" s="12">
        <f ca="1">IF(X1113="买",$E1114/$E1113-1-IF(X1112="卖",参数!$B$3-IF(X1114="卖",参数!$B$3+参数!$B$4,0)),"")</f>
        <v>1.4033556292206484E-2</v>
      </c>
      <c r="Z1114" s="10">
        <f t="shared" ca="1" si="347"/>
        <v>7782.3289630698209</v>
      </c>
      <c r="AA1114" s="3">
        <f ca="1">Z1114/MAX(Z$2:Z1114)-1</f>
        <v>0</v>
      </c>
      <c r="AB1114" s="8">
        <f ca="1">IFERROR(AVERAGE(OFFSET(E1114,0,0,-参数!B$14,1)),"")</f>
        <v>3691.7449999999994</v>
      </c>
      <c r="AC1114" s="8">
        <f ca="1">IFERROR(AVERAGE(OFFSET(E1114,0,0,-参数!B$15,1)),"")</f>
        <v>3449.136896551724</v>
      </c>
      <c r="AD1114" s="9" t="str">
        <f ca="1">IFERROR(IF(OR(AND(AB1114/AC1114-1&lt;参数!B$16,AB1114/AC1114-1&gt;参数!B$17),AB1114/AC1114-1&lt;参数!B$18),"买","卖"),"买")</f>
        <v>买</v>
      </c>
      <c r="AE1114" s="7">
        <f ca="1">IF(AD1113="买",$E1114/$E1113-1-IF(AD1112="卖",参数!$B$3-IF(AD1114="卖",参数!$B$3+参数!$B$4,0)),"")</f>
        <v>1.4033556292206484E-2</v>
      </c>
      <c r="AF1114" s="8">
        <f t="shared" ca="1" si="348"/>
        <v>8939.6420647047289</v>
      </c>
      <c r="AG1114" s="3">
        <f ca="1">AF1114/MAX(AF$2:AF1114)-1</f>
        <v>0</v>
      </c>
      <c r="AH1114">
        <f t="shared" ca="1" si="338"/>
        <v>0</v>
      </c>
      <c r="AI1114">
        <f t="shared" si="339"/>
        <v>0</v>
      </c>
      <c r="AJ1114">
        <f t="shared" ca="1" si="340"/>
        <v>0</v>
      </c>
      <c r="AK1114">
        <f t="shared" ca="1" si="341"/>
        <v>0</v>
      </c>
      <c r="AL1114">
        <f t="shared" ca="1" si="342"/>
        <v>0</v>
      </c>
      <c r="AM1114">
        <f t="shared" ca="1" si="343"/>
        <v>0</v>
      </c>
      <c r="AO1114" s="9">
        <f t="shared" si="349"/>
        <v>52.410000000000309</v>
      </c>
      <c r="AP1114" s="15">
        <f ca="1">IFERROR(ABS(E1114-OFFSET(E1114,-参数!B$20,0,1,1))/SUM(OFFSET(AO1114,0,0,-参数!B$20,1)),0)</f>
        <v>0.39925937366430464</v>
      </c>
      <c r="AQ1114" s="16">
        <f ca="1">(参数!B$21+参数!B$22*'000300'!AP1114)^(参数!B$23)</f>
        <v>0.36328529558605394</v>
      </c>
      <c r="AR1114" s="17">
        <f t="shared" ca="1" si="350"/>
        <v>3719.0807519920641</v>
      </c>
      <c r="AS1114" s="9" t="str">
        <f ca="1">IF(E1114+参数!B$24&gt;=AR1114,"买","卖")</f>
        <v>买</v>
      </c>
      <c r="AT1114" s="7">
        <f ca="1">IF(AS1113="买",$E1114/$E1113-1-IF(AS1112="卖",参数!$B$3-IF(AS1114="卖",参数!$B$3+参数!$B$4,0)),"")</f>
        <v>1.3783556292206484E-2</v>
      </c>
      <c r="AU1114" s="8">
        <f t="shared" ca="1" si="351"/>
        <v>5768.0494238802521</v>
      </c>
      <c r="AV1114" s="7">
        <f ca="1">AU1114/MAX(AU$2:AU1114)-1</f>
        <v>-3.9475021992167014E-2</v>
      </c>
      <c r="AW1114" s="3">
        <f t="shared" ca="1" si="354"/>
        <v>1.0534235372545941E-2</v>
      </c>
      <c r="AX1114" s="11" t="str">
        <f ca="1">IFERROR(IF(E1114&gt;MAX(OFFSET(C1114,-1,0,-参数!B$27,1)),"买",IF(E1114&lt;MIN(OFFSET(D1114,-1,0,-参数!B$26,1)),"卖",AX1113)),"卖")</f>
        <v>买</v>
      </c>
      <c r="AY1114" s="12">
        <f ca="1">IF(AX1113="买",$E1114/$E1113-1-IF(AX1112="卖",参数!$B$3-IF(AX1114="卖",参数!$B$3+参数!$B$4,0)),"")</f>
        <v>1.4033556292206484E-2</v>
      </c>
      <c r="AZ1114" s="10">
        <f t="shared" ca="1" si="352"/>
        <v>7782.085486819894</v>
      </c>
      <c r="BA1114" s="12">
        <f ca="1">AZ1114/MAX(AZ$2:AZ1114)-1</f>
        <v>0</v>
      </c>
    </row>
    <row r="1115" spans="1:53" x14ac:dyDescent="0.15">
      <c r="A1115" s="1">
        <v>40029</v>
      </c>
      <c r="B1115" s="6">
        <v>3803.06</v>
      </c>
      <c r="C1115" s="6">
        <v>3803.06</v>
      </c>
      <c r="D1115" s="6">
        <v>3712.43</v>
      </c>
      <c r="E1115" s="2">
        <v>3786.61</v>
      </c>
      <c r="F1115" s="3">
        <f>E1115/MAX(E$2:E1115)-1</f>
        <v>-0.35571190362757776</v>
      </c>
      <c r="G1115" s="2">
        <f ca="1">IFERROR(AVERAGE(OFFSET(E1115,0,0,-参数!B$2,1)),"")</f>
        <v>3202.8289285714282</v>
      </c>
      <c r="H1115" t="str">
        <f t="shared" ca="1" si="353"/>
        <v>买</v>
      </c>
      <c r="I1115" s="3">
        <f ca="1">IF(H1114="买",$E1115/$E1114-1-IF(H1113="卖",参数!$B$3-IF(H1115="卖",参数!$B$3+参数!$B$4,0)),"")</f>
        <v>-1.1090485155917928E-4</v>
      </c>
      <c r="J1115" s="2">
        <f t="shared" ca="1" si="344"/>
        <v>10149.401619811342</v>
      </c>
      <c r="K1115" s="3">
        <f ca="1">J1115/MAX(J$2:J1115)-1</f>
        <v>-1.1090485155917928E-4</v>
      </c>
      <c r="L1115" s="8">
        <f>L1114*(参数!$B$6-1)/(参数!$B$6+1)+E1115*2/(参数!$B$6+1)</f>
        <v>3577.0403694629172</v>
      </c>
      <c r="M1115" s="8">
        <f>M1114*(参数!$B$7-1)/(参数!$B$7+1)+E1115*2/(参数!$B$7+1)</f>
        <v>3102.9951125217344</v>
      </c>
      <c r="N1115" s="8">
        <f t="shared" si="336"/>
        <v>474.04525694118274</v>
      </c>
      <c r="O1115" s="8">
        <f>O1114*(参数!$B$8-1)/(参数!$B$8+1)+N1115*2/(参数!$B$8+1)</f>
        <v>453.83332996119498</v>
      </c>
      <c r="P1115" s="9" t="str">
        <f t="shared" si="345"/>
        <v>买</v>
      </c>
      <c r="Q1115" s="7">
        <f>IF(P1114="买",$E1115/$E1114-1-IF(P1113="卖",参数!$B$3-IF(P1115="卖",参数!$B$3+参数!$B$4,0)),"")</f>
        <v>-1.1090485155917928E-4</v>
      </c>
      <c r="R1115" s="8">
        <f t="shared" si="346"/>
        <v>7295.1169623581482</v>
      </c>
      <c r="S1115" s="3">
        <f>R1115/MAX(R$2:R1115)-1</f>
        <v>-1.1090485155929031E-4</v>
      </c>
      <c r="T1115" s="10">
        <f ca="1">IFERROR(AVERAGE(OFFSET(E1115,0,0,-参数!B$10,1)),"")</f>
        <v>3576.7715000000003</v>
      </c>
      <c r="U1115" s="10">
        <f ca="1">IFERROR(AVERAGE(OFFSET(E1115,0,0,-参数!B$11,1)),"")</f>
        <v>3056.6910617283984</v>
      </c>
      <c r="V1115" s="10">
        <f t="shared" ca="1" si="337"/>
        <v>520.08043827160191</v>
      </c>
      <c r="W1115" s="10">
        <f ca="1">IFERROR(AVERAGE(OFFSET(V1115,0,0,-参数!B$12,1)),"")</f>
        <v>396.18874466890861</v>
      </c>
      <c r="X1115" s="11" t="str">
        <f t="shared" ca="1" si="335"/>
        <v>买</v>
      </c>
      <c r="Y1115" s="12">
        <f ca="1">IF(X1114="买",$E1115/$E1114-1-IF(X1113="卖",参数!$B$3-IF(X1115="卖",参数!$B$3+参数!$B$4,0)),"")</f>
        <v>-1.1090485155917928E-4</v>
      </c>
      <c r="Z1115" s="10">
        <f t="shared" ca="1" si="347"/>
        <v>7781.4658650313868</v>
      </c>
      <c r="AA1115" s="3">
        <f ca="1">Z1115/MAX(Z$2:Z1115)-1</f>
        <v>-1.1090485155917928E-4</v>
      </c>
      <c r="AB1115" s="8">
        <f ca="1">IFERROR(AVERAGE(OFFSET(E1115,0,0,-参数!B$14,1)),"")</f>
        <v>3708.5749999999998</v>
      </c>
      <c r="AC1115" s="8">
        <f ca="1">IFERROR(AVERAGE(OFFSET(E1115,0,0,-参数!B$15,1)),"")</f>
        <v>3472.0982758620694</v>
      </c>
      <c r="AD1115" s="9" t="str">
        <f ca="1">IFERROR(IF(OR(AND(AB1115/AC1115-1&lt;参数!B$16,AB1115/AC1115-1&gt;参数!B$17),AB1115/AC1115-1&lt;参数!B$18),"买","卖"),"买")</f>
        <v>买</v>
      </c>
      <c r="AE1115" s="7">
        <f ca="1">IF(AD1114="买",$E1115/$E1114-1-IF(AD1113="卖",参数!$B$3-IF(AD1115="卖",参数!$B$3+参数!$B$4,0)),"")</f>
        <v>-1.1090485155917928E-4</v>
      </c>
      <c r="AF1115" s="8">
        <f t="shared" ca="1" si="348"/>
        <v>8938.6506150285513</v>
      </c>
      <c r="AG1115" s="3">
        <f ca="1">AF1115/MAX(AF$2:AF1115)-1</f>
        <v>-1.1090485155906826E-4</v>
      </c>
      <c r="AH1115">
        <f t="shared" ca="1" si="338"/>
        <v>0</v>
      </c>
      <c r="AI1115">
        <f t="shared" si="339"/>
        <v>0</v>
      </c>
      <c r="AJ1115">
        <f t="shared" ca="1" si="340"/>
        <v>0</v>
      </c>
      <c r="AK1115">
        <f t="shared" ca="1" si="341"/>
        <v>0</v>
      </c>
      <c r="AL1115">
        <f t="shared" ca="1" si="342"/>
        <v>0</v>
      </c>
      <c r="AM1115">
        <f t="shared" ca="1" si="343"/>
        <v>0</v>
      </c>
      <c r="AO1115" s="9">
        <f t="shared" si="349"/>
        <v>0.42000000000007276</v>
      </c>
      <c r="AP1115" s="15">
        <f ca="1">IFERROR(ABS(E1115-OFFSET(E1115,-参数!B$20,0,1,1))/SUM(OFFSET(AO1115,0,0,-参数!B$20,1)),0)</f>
        <v>0.45070920797351605</v>
      </c>
      <c r="AQ1115" s="16">
        <f ca="1">(参数!B$21+参数!B$22*'000300'!AP1115)^(参数!B$23)</f>
        <v>0.41293438569444296</v>
      </c>
      <c r="AR1115" s="17">
        <f t="shared" ca="1" si="350"/>
        <v>3746.9659005346289</v>
      </c>
      <c r="AS1115" s="9" t="str">
        <f ca="1">IF(E1115+参数!B$24&gt;=AR1115,"买","卖")</f>
        <v>买</v>
      </c>
      <c r="AT1115" s="7">
        <f ca="1">IF(AS1114="买",$E1115/$E1114-1-IF(AS1113="卖",参数!$B$3-IF(AS1115="卖",参数!$B$3+参数!$B$4,0)),"")</f>
        <v>-1.1090485155917928E-4</v>
      </c>
      <c r="AU1115" s="8">
        <f t="shared" ca="1" si="351"/>
        <v>5767.4097192151103</v>
      </c>
      <c r="AV1115" s="7">
        <f ca="1">AU1115/MAX(AU$2:AU1115)-1</f>
        <v>-3.9581548872271943E-2</v>
      </c>
      <c r="AW1115" s="3">
        <f t="shared" ca="1" si="354"/>
        <v>7.4978604666298132E-3</v>
      </c>
      <c r="AX1115" s="11" t="str">
        <f ca="1">IFERROR(IF(E1115&gt;MAX(OFFSET(C1115,-1,0,-参数!B$27,1)),"买",IF(E1115&lt;MIN(OFFSET(D1115,-1,0,-参数!B$26,1)),"卖",AX1114)),"卖")</f>
        <v>买</v>
      </c>
      <c r="AY1115" s="12">
        <f ca="1">IF(AX1114="买",$E1115/$E1114-1-IF(AX1113="卖",参数!$B$3-IF(AX1115="卖",参数!$B$3+参数!$B$4,0)),"")</f>
        <v>-1.1090485155917928E-4</v>
      </c>
      <c r="AZ1115" s="10">
        <f t="shared" ca="1" si="352"/>
        <v>7781.2224157841574</v>
      </c>
      <c r="BA1115" s="12">
        <f ca="1">AZ1115/MAX(AZ$2:AZ1115)-1</f>
        <v>-1.1090485155917928E-4</v>
      </c>
    </row>
    <row r="1116" spans="1:53" x14ac:dyDescent="0.15">
      <c r="A1116" s="1">
        <v>40030</v>
      </c>
      <c r="B1116" s="6">
        <v>3781.4</v>
      </c>
      <c r="C1116" s="6">
        <v>3789.13</v>
      </c>
      <c r="D1116" s="6">
        <v>3691.98</v>
      </c>
      <c r="E1116" s="2">
        <v>3740.94</v>
      </c>
      <c r="F1116" s="3">
        <f>E1116/MAX(E$2:E1116)-1</f>
        <v>-0.36348261076703192</v>
      </c>
      <c r="G1116" s="2">
        <f ca="1">IFERROR(AVERAGE(OFFSET(E1116,0,0,-参数!B$2,1)),"")</f>
        <v>3219.7007142857146</v>
      </c>
      <c r="H1116" t="str">
        <f t="shared" ca="1" si="353"/>
        <v>买</v>
      </c>
      <c r="I1116" s="3">
        <f ca="1">IF(H1115="买",$E1116/$E1115-1-IF(H1114="卖",参数!$B$3-IF(H1116="卖",参数!$B$3+参数!$B$4,0)),"")</f>
        <v>-1.2060919925738323E-2</v>
      </c>
      <c r="J1116" s="2">
        <f t="shared" ca="1" si="344"/>
        <v>10026.990499580639</v>
      </c>
      <c r="K1116" s="3">
        <f ca="1">J1116/MAX(J$2:J1116)-1</f>
        <v>-1.2170487162763366E-2</v>
      </c>
      <c r="L1116" s="8">
        <f>L1115*(参数!$B$6-1)/(参数!$B$6+1)+E1116*2/(参数!$B$6+1)</f>
        <v>3592.6498580854968</v>
      </c>
      <c r="M1116" s="8">
        <f>M1115*(参数!$B$7-1)/(参数!$B$7+1)+E1116*2/(参数!$B$7+1)</f>
        <v>3118.3672784850664</v>
      </c>
      <c r="N1116" s="8">
        <f t="shared" si="336"/>
        <v>474.28257960043038</v>
      </c>
      <c r="O1116" s="8">
        <f>O1115*(参数!$B$8-1)/(参数!$B$8+1)+N1116*2/(参数!$B$8+1)</f>
        <v>457.9231798890421</v>
      </c>
      <c r="P1116" s="9" t="str">
        <f t="shared" si="345"/>
        <v>买</v>
      </c>
      <c r="Q1116" s="7">
        <f>IF(P1115="买",$E1116/$E1115-1-IF(P1114="卖",参数!$B$3-IF(P1116="卖",参数!$B$3+参数!$B$4,0)),"")</f>
        <v>-1.2060919925738323E-2</v>
      </c>
      <c r="R1116" s="8">
        <f t="shared" si="346"/>
        <v>7207.1311408262509</v>
      </c>
      <c r="S1116" s="3">
        <f>R1116/MAX(R$2:R1116)-1</f>
        <v>-1.2170487162763588E-2</v>
      </c>
      <c r="T1116" s="10">
        <f ca="1">IFERROR(AVERAGE(OFFSET(E1116,0,0,-参数!B$10,1)),"")</f>
        <v>3596.2050000000004</v>
      </c>
      <c r="U1116" s="10">
        <f ca="1">IFERROR(AVERAGE(OFFSET(E1116,0,0,-参数!B$11,1)),"")</f>
        <v>3053.4801728395091</v>
      </c>
      <c r="V1116" s="10">
        <f t="shared" ca="1" si="337"/>
        <v>542.72482716049126</v>
      </c>
      <c r="W1116" s="10">
        <f ca="1">IFERROR(AVERAGE(OFFSET(V1116,0,0,-参数!B$12,1)),"")</f>
        <v>421.90538496071554</v>
      </c>
      <c r="X1116" s="11" t="str">
        <f t="shared" ca="1" si="335"/>
        <v>买</v>
      </c>
      <c r="Y1116" s="12">
        <f ca="1">IF(X1115="买",$E1116/$E1115-1-IF(X1114="卖",参数!$B$3-IF(X1116="卖",参数!$B$3+参数!$B$4,0)),"")</f>
        <v>-1.2060919925738323E-2</v>
      </c>
      <c r="Z1116" s="10">
        <f t="shared" ca="1" si="347"/>
        <v>7687.6142283283771</v>
      </c>
      <c r="AA1116" s="3">
        <f ca="1">Z1116/MAX(Z$2:Z1116)-1</f>
        <v>-1.2170487162763477E-2</v>
      </c>
      <c r="AB1116" s="8">
        <f ca="1">IFERROR(AVERAGE(OFFSET(E1116,0,0,-参数!B$14,1)),"")</f>
        <v>3717.7474999999999</v>
      </c>
      <c r="AC1116" s="8">
        <f ca="1">IFERROR(AVERAGE(OFFSET(E1116,0,0,-参数!B$15,1)),"")</f>
        <v>3493.5817241379314</v>
      </c>
      <c r="AD1116" s="9" t="str">
        <f ca="1">IFERROR(IF(OR(AND(AB1116/AC1116-1&lt;参数!B$16,AB1116/AC1116-1&gt;参数!B$17),AB1116/AC1116-1&lt;参数!B$18),"买","卖"),"买")</f>
        <v>买</v>
      </c>
      <c r="AE1116" s="7">
        <f ca="1">IF(AD1115="买",$E1116/$E1115-1-IF(AD1114="卖",参数!$B$3-IF(AD1116="卖",参数!$B$3+参数!$B$4,0)),"")</f>
        <v>-1.2060919925738323E-2</v>
      </c>
      <c r="AF1116" s="8">
        <f t="shared" ca="1" si="348"/>
        <v>8830.8422657165411</v>
      </c>
      <c r="AG1116" s="3">
        <f ca="1">AF1116/MAX(AF$2:AF1116)-1</f>
        <v>-1.2170487162763366E-2</v>
      </c>
      <c r="AH1116">
        <f t="shared" ca="1" si="338"/>
        <v>0</v>
      </c>
      <c r="AI1116">
        <f t="shared" si="339"/>
        <v>0</v>
      </c>
      <c r="AJ1116">
        <f t="shared" ca="1" si="340"/>
        <v>0</v>
      </c>
      <c r="AK1116">
        <f t="shared" ca="1" si="341"/>
        <v>0</v>
      </c>
      <c r="AL1116">
        <f t="shared" ca="1" si="342"/>
        <v>1</v>
      </c>
      <c r="AM1116">
        <f t="shared" ca="1" si="343"/>
        <v>0</v>
      </c>
      <c r="AO1116" s="9">
        <f t="shared" si="349"/>
        <v>45.670000000000073</v>
      </c>
      <c r="AP1116" s="15">
        <f ca="1">IFERROR(ABS(E1116-OFFSET(E1116,-参数!B$20,0,1,1))/SUM(OFFSET(AO1116,0,0,-参数!B$20,1)),0)</f>
        <v>0.42279772125964532</v>
      </c>
      <c r="AQ1116" s="16">
        <f ca="1">(参数!B$21+参数!B$22*'000300'!AP1116)^(参数!B$23)</f>
        <v>0.3859998010155577</v>
      </c>
      <c r="AR1116" s="17">
        <f t="shared" ca="1" si="350"/>
        <v>3744.6399041273226</v>
      </c>
      <c r="AS1116" s="9" t="str">
        <f ca="1">IF(E1116+参数!B$24&gt;=AR1116,"买","卖")</f>
        <v>买</v>
      </c>
      <c r="AT1116" s="7">
        <f ca="1">IF(AS1115="买",$E1116/$E1115-1-IF(AS1114="卖",参数!$B$3-IF(AS1116="卖",参数!$B$3+参数!$B$4,0)),"")</f>
        <v>-1.2060919925738323E-2</v>
      </c>
      <c r="AU1116" s="8">
        <f t="shared" ca="1" si="351"/>
        <v>5697.8494524127318</v>
      </c>
      <c r="AV1116" s="7">
        <f ca="1">AU1116/MAX(AU$2:AU1116)-1</f>
        <v>-5.1165078906525108E-2</v>
      </c>
      <c r="AW1116" s="3">
        <f t="shared" ca="1" si="354"/>
        <v>-6.2076796775079046E-4</v>
      </c>
      <c r="AX1116" s="11" t="str">
        <f ca="1">IFERROR(IF(E1116&gt;MAX(OFFSET(C1116,-1,0,-参数!B$27,1)),"买",IF(E1116&lt;MIN(OFFSET(D1116,-1,0,-参数!B$26,1)),"卖",AX1115)),"卖")</f>
        <v>买</v>
      </c>
      <c r="AY1116" s="12">
        <f ca="1">IF(AX1115="买",$E1116/$E1115-1-IF(AX1114="卖",参数!$B$3-IF(AX1116="卖",参数!$B$3+参数!$B$4,0)),"")</f>
        <v>-1.2060919925738323E-2</v>
      </c>
      <c r="AZ1116" s="10">
        <f t="shared" ca="1" si="352"/>
        <v>7687.3737153030243</v>
      </c>
      <c r="BA1116" s="12">
        <f ca="1">AZ1116/MAX(AZ$2:AZ1116)-1</f>
        <v>-1.2170487162763477E-2</v>
      </c>
    </row>
    <row r="1117" spans="1:53" x14ac:dyDescent="0.15">
      <c r="A1117" s="1">
        <v>40031</v>
      </c>
      <c r="B1117" s="6">
        <v>3707.91</v>
      </c>
      <c r="C1117" s="6">
        <v>3739.58</v>
      </c>
      <c r="D1117" s="6">
        <v>3602.57</v>
      </c>
      <c r="E1117" s="2">
        <v>3663.12</v>
      </c>
      <c r="F1117" s="3">
        <f>E1117/MAX(E$2:E1117)-1</f>
        <v>-0.37672360988225684</v>
      </c>
      <c r="G1117" s="2">
        <f ca="1">IFERROR(AVERAGE(OFFSET(E1117,0,0,-参数!B$2,1)),"")</f>
        <v>3234.9248214285717</v>
      </c>
      <c r="H1117" t="str">
        <f t="shared" ca="1" si="353"/>
        <v>买</v>
      </c>
      <c r="I1117" s="3">
        <f ca="1">IF(H1116="买",$E1117/$E1116-1-IF(H1115="卖",参数!$B$3-IF(H1117="卖",参数!$B$3+参数!$B$4,0)),"")</f>
        <v>-2.0802258255946393E-2</v>
      </c>
      <c r="J1117" s="2">
        <f t="shared" ca="1" si="344"/>
        <v>9818.4064536784426</v>
      </c>
      <c r="K1117" s="3">
        <f ca="1">J1117/MAX(J$2:J1117)-1</f>
        <v>-3.2719571801649194E-2</v>
      </c>
      <c r="L1117" s="8">
        <f>L1116*(参数!$B$6-1)/(参数!$B$6+1)+E1117*2/(参数!$B$6+1)</f>
        <v>3599.3613001725926</v>
      </c>
      <c r="M1117" s="8">
        <f>M1116*(参数!$B$7-1)/(参数!$B$7+1)+E1117*2/(参数!$B$7+1)</f>
        <v>3131.4938500878361</v>
      </c>
      <c r="N1117" s="8">
        <f t="shared" si="336"/>
        <v>467.86745008475646</v>
      </c>
      <c r="O1117" s="8">
        <f>O1116*(参数!$B$8-1)/(参数!$B$8+1)+N1117*2/(参数!$B$8+1)</f>
        <v>459.912033928185</v>
      </c>
      <c r="P1117" s="9" t="str">
        <f t="shared" si="345"/>
        <v>买</v>
      </c>
      <c r="Q1117" s="7">
        <f>IF(P1116="买",$E1117/$E1116-1-IF(P1115="卖",参数!$B$3-IF(P1117="卖",参数!$B$3+参数!$B$4,0)),"")</f>
        <v>-2.0802258255946393E-2</v>
      </c>
      <c r="R1117" s="8">
        <f t="shared" si="346"/>
        <v>7057.2065375503098</v>
      </c>
      <c r="S1117" s="3">
        <f>R1117/MAX(R$2:R1117)-1</f>
        <v>-3.2719571801649416E-2</v>
      </c>
      <c r="T1117" s="10">
        <f ca="1">IFERROR(AVERAGE(OFFSET(E1117,0,0,-参数!B$10,1)),"")</f>
        <v>3609.5459999999998</v>
      </c>
      <c r="U1117" s="10">
        <f ca="1">IFERROR(AVERAGE(OFFSET(E1117,0,0,-参数!B$11,1)),"")</f>
        <v>3049.8494567901257</v>
      </c>
      <c r="V1117" s="10">
        <f t="shared" ca="1" si="337"/>
        <v>559.69654320987411</v>
      </c>
      <c r="W1117" s="10">
        <f ca="1">IFERROR(AVERAGE(OFFSET(V1117,0,0,-参数!B$12,1)),"")</f>
        <v>446.67454096520487</v>
      </c>
      <c r="X1117" s="11" t="str">
        <f t="shared" ca="1" si="335"/>
        <v>买</v>
      </c>
      <c r="Y1117" s="12">
        <f ca="1">IF(X1116="买",$E1117/$E1116-1-IF(X1115="卖",参数!$B$3-IF(X1117="卖",参数!$B$3+参数!$B$4,0)),"")</f>
        <v>-2.0802258255946393E-2</v>
      </c>
      <c r="Z1117" s="10">
        <f t="shared" ca="1" si="347"/>
        <v>7527.6944917786022</v>
      </c>
      <c r="AA1117" s="3">
        <f ca="1">Z1117/MAX(Z$2:Z1117)-1</f>
        <v>-3.2719571801649416E-2</v>
      </c>
      <c r="AB1117" s="8">
        <f ca="1">IFERROR(AVERAGE(OFFSET(E1117,0,0,-参数!B$14,1)),"")</f>
        <v>3707.6837499999997</v>
      </c>
      <c r="AC1117" s="8">
        <f ca="1">IFERROR(AVERAGE(OFFSET(E1117,0,0,-参数!B$15,1)),"")</f>
        <v>3512.0196551724139</v>
      </c>
      <c r="AD1117" s="9" t="str">
        <f ca="1">IFERROR(IF(OR(AND(AB1117/AC1117-1&lt;参数!B$16,AB1117/AC1117-1&gt;参数!B$17),AB1117/AC1117-1&lt;参数!B$18),"买","卖"),"买")</f>
        <v>买</v>
      </c>
      <c r="AE1117" s="7">
        <f ca="1">IF(AD1116="买",$E1117/$E1116-1-IF(AD1115="卖",参数!$B$3-IF(AD1117="卖",参数!$B$3+参数!$B$4,0)),"")</f>
        <v>-2.0802258255946393E-2</v>
      </c>
      <c r="AF1117" s="8">
        <f t="shared" ca="1" si="348"/>
        <v>8647.1408042875792</v>
      </c>
      <c r="AG1117" s="3">
        <f ca="1">AF1117/MAX(AF$2:AF1117)-1</f>
        <v>-3.2719571801649194E-2</v>
      </c>
      <c r="AH1117">
        <f t="shared" ca="1" si="338"/>
        <v>0</v>
      </c>
      <c r="AI1117">
        <f t="shared" si="339"/>
        <v>0</v>
      </c>
      <c r="AJ1117">
        <f t="shared" ca="1" si="340"/>
        <v>0</v>
      </c>
      <c r="AK1117">
        <f t="shared" ca="1" si="341"/>
        <v>0</v>
      </c>
      <c r="AL1117">
        <f t="shared" ca="1" si="342"/>
        <v>0</v>
      </c>
      <c r="AM1117">
        <f t="shared" ca="1" si="343"/>
        <v>0</v>
      </c>
      <c r="AO1117" s="9">
        <f t="shared" si="349"/>
        <v>77.820000000000164</v>
      </c>
      <c r="AP1117" s="15">
        <f ca="1">IFERROR(ABS(E1117-OFFSET(E1117,-参数!B$20,0,1,1))/SUM(OFFSET(AO1117,0,0,-参数!B$20,1)),0)</f>
        <v>0.39345273969389344</v>
      </c>
      <c r="AQ1117" s="16">
        <f ca="1">(参数!B$21+参数!B$22*'000300'!AP1117)^(参数!B$23)</f>
        <v>0.35768189380460713</v>
      </c>
      <c r="AR1117" s="17">
        <f t="shared" ca="1" si="350"/>
        <v>3715.4817104362919</v>
      </c>
      <c r="AS1117" s="9" t="str">
        <f ca="1">IF(E1117+参数!B$24&gt;=AR1117,"买","卖")</f>
        <v>卖</v>
      </c>
      <c r="AT1117" s="7">
        <f ca="1">IF(AS1116="买",$E1117/$E1116-1-IF(AS1115="卖",参数!$B$3-IF(AS1117="卖",参数!$B$3+参数!$B$4,0)),"")</f>
        <v>-2.0802258255946393E-2</v>
      </c>
      <c r="AU1117" s="8">
        <f t="shared" ca="1" si="351"/>
        <v>5579.3213166001397</v>
      </c>
      <c r="AV1117" s="7">
        <f ca="1">AU1117/MAX(AU$2:AU1117)-1</f>
        <v>-7.0902987977372045E-2</v>
      </c>
      <c r="AW1117" s="3">
        <f t="shared" ca="1" si="354"/>
        <v>-7.786648232555704E-3</v>
      </c>
      <c r="AX1117" s="11" t="str">
        <f ca="1">IFERROR(IF(E1117&gt;MAX(OFFSET(C1117,-1,0,-参数!B$27,1)),"买",IF(E1117&lt;MIN(OFFSET(D1117,-1,0,-参数!B$26,1)),"卖",AX1116)),"卖")</f>
        <v>买</v>
      </c>
      <c r="AY1117" s="12">
        <f ca="1">IF(AX1116="买",$E1117/$E1116-1-IF(AX1115="卖",参数!$B$3-IF(AX1117="卖",参数!$B$3+参数!$B$4,0)),"")</f>
        <v>-2.0802258255946393E-2</v>
      </c>
      <c r="AZ1117" s="10">
        <f t="shared" ca="1" si="352"/>
        <v>7527.4589819673165</v>
      </c>
      <c r="BA1117" s="12">
        <f ca="1">AZ1117/MAX(AZ$2:AZ1117)-1</f>
        <v>-3.2719571801649416E-2</v>
      </c>
    </row>
    <row r="1118" spans="1:53" x14ac:dyDescent="0.15">
      <c r="A1118" s="1">
        <v>40032</v>
      </c>
      <c r="B1118" s="6">
        <v>3655.46</v>
      </c>
      <c r="C1118" s="6">
        <v>3686.54</v>
      </c>
      <c r="D1118" s="6">
        <v>3539.7</v>
      </c>
      <c r="E1118" s="2">
        <v>3555.09</v>
      </c>
      <c r="F1118" s="3">
        <f>E1118/MAX(E$2:E1118)-1</f>
        <v>-0.39510481181515</v>
      </c>
      <c r="G1118" s="2">
        <f ca="1">IFERROR(AVERAGE(OFFSET(E1118,0,0,-参数!B$2,1)),"")</f>
        <v>3247.6928571428571</v>
      </c>
      <c r="H1118" t="str">
        <f t="shared" ca="1" si="353"/>
        <v>买</v>
      </c>
      <c r="I1118" s="3">
        <f ca="1">IF(H1117="买",$E1118/$E1117-1-IF(H1116="卖",参数!$B$3-IF(H1118="卖",参数!$B$3+参数!$B$4,0)),"")</f>
        <v>-2.9491253357793235E-2</v>
      </c>
      <c r="J1118" s="2">
        <f t="shared" ca="1" si="344"/>
        <v>9528.8493413832202</v>
      </c>
      <c r="K1118" s="3">
        <f ca="1">J1118/MAX(J$2:J1118)-1</f>
        <v>-6.1245883977681492E-2</v>
      </c>
      <c r="L1118" s="8">
        <f>L1117*(参数!$B$6-1)/(参数!$B$6+1)+E1118*2/(参数!$B$6+1)</f>
        <v>3595.1449858704409</v>
      </c>
      <c r="M1118" s="8">
        <f>M1117*(参数!$B$7-1)/(参数!$B$7+1)+E1118*2/(参数!$B$7+1)</f>
        <v>3141.700986230298</v>
      </c>
      <c r="N1118" s="8">
        <f t="shared" si="336"/>
        <v>453.44399964014292</v>
      </c>
      <c r="O1118" s="8">
        <f>O1117*(参数!$B$8-1)/(参数!$B$8+1)+N1118*2/(参数!$B$8+1)</f>
        <v>458.61842707057656</v>
      </c>
      <c r="P1118" s="9" t="str">
        <f t="shared" si="345"/>
        <v>买</v>
      </c>
      <c r="Q1118" s="7">
        <f>IF(P1117="买",$E1118/$E1117-1-IF(P1116="卖",参数!$B$3-IF(P1118="卖",参数!$B$3+参数!$B$4,0)),"")</f>
        <v>-2.9491253357793235E-2</v>
      </c>
      <c r="R1118" s="8">
        <f t="shared" si="346"/>
        <v>6849.0806715531389</v>
      </c>
      <c r="S1118" s="3">
        <f>R1118/MAX(R$2:R1118)-1</f>
        <v>-6.1245883977681714E-2</v>
      </c>
      <c r="T1118" s="10">
        <f ca="1">IFERROR(AVERAGE(OFFSET(E1118,0,0,-参数!B$10,1)),"")</f>
        <v>3617.3849999999998</v>
      </c>
      <c r="U1118" s="10">
        <f ca="1">IFERROR(AVERAGE(OFFSET(E1118,0,0,-参数!B$11,1)),"")</f>
        <v>3045.9360987654341</v>
      </c>
      <c r="V1118" s="10">
        <f t="shared" ca="1" si="337"/>
        <v>571.44890123456571</v>
      </c>
      <c r="W1118" s="10">
        <f ca="1">IFERROR(AVERAGE(OFFSET(V1118,0,0,-参数!B$12,1)),"")</f>
        <v>469.82688047137776</v>
      </c>
      <c r="X1118" s="11" t="str">
        <f t="shared" ca="1" si="335"/>
        <v>买</v>
      </c>
      <c r="Y1118" s="12">
        <f ca="1">IF(X1117="买",$E1118/$E1117-1-IF(X1116="卖",参数!$B$3-IF(X1118="卖",参数!$B$3+参数!$B$4,0)),"")</f>
        <v>-2.9491253357793235E-2</v>
      </c>
      <c r="Z1118" s="10">
        <f t="shared" ca="1" si="347"/>
        <v>7305.6933463214946</v>
      </c>
      <c r="AA1118" s="3">
        <f ca="1">Z1118/MAX(Z$2:Z1118)-1</f>
        <v>-6.1245883977681714E-2</v>
      </c>
      <c r="AB1118" s="8">
        <f ca="1">IFERROR(AVERAGE(OFFSET(E1118,0,0,-参数!B$14,1)),"")</f>
        <v>3682.5924999999997</v>
      </c>
      <c r="AC1118" s="8">
        <f ca="1">IFERROR(AVERAGE(OFFSET(E1118,0,0,-参数!B$15,1)),"")</f>
        <v>3524.9548275862071</v>
      </c>
      <c r="AD1118" s="9" t="str">
        <f ca="1">IFERROR(IF(OR(AND(AB1118/AC1118-1&lt;参数!B$16,AB1118/AC1118-1&gt;参数!B$17),AB1118/AC1118-1&lt;参数!B$18),"买","卖"),"买")</f>
        <v>买</v>
      </c>
      <c r="AE1118" s="7">
        <f ca="1">IF(AD1117="买",$E1118/$E1117-1-IF(AD1116="卖",参数!$B$3-IF(AD1118="卖",参数!$B$3+参数!$B$4,0)),"")</f>
        <v>-2.9491253357793235E-2</v>
      </c>
      <c r="AF1118" s="8">
        <f t="shared" ca="1" si="348"/>
        <v>8392.1257840078215</v>
      </c>
      <c r="AG1118" s="3">
        <f ca="1">AF1118/MAX(AF$2:AF1118)-1</f>
        <v>-6.1245883977681603E-2</v>
      </c>
      <c r="AH1118">
        <f t="shared" ca="1" si="338"/>
        <v>0</v>
      </c>
      <c r="AI1118">
        <f t="shared" si="339"/>
        <v>0</v>
      </c>
      <c r="AJ1118">
        <f t="shared" ca="1" si="340"/>
        <v>0</v>
      </c>
      <c r="AK1118">
        <f t="shared" ca="1" si="341"/>
        <v>0</v>
      </c>
      <c r="AL1118">
        <f t="shared" ca="1" si="342"/>
        <v>0</v>
      </c>
      <c r="AM1118">
        <f t="shared" ca="1" si="343"/>
        <v>0</v>
      </c>
      <c r="AO1118" s="9">
        <f t="shared" si="349"/>
        <v>108.02999999999975</v>
      </c>
      <c r="AP1118" s="15">
        <f ca="1">IFERROR(ABS(E1118-OFFSET(E1118,-参数!B$20,0,1,1))/SUM(OFFSET(AO1118,0,0,-参数!B$20,1)),0)</f>
        <v>0.36951648601100973</v>
      </c>
      <c r="AQ1118" s="16">
        <f ca="1">(参数!B$21+参数!B$22*'000300'!AP1118)^(参数!B$23)</f>
        <v>0.33458340900062433</v>
      </c>
      <c r="AR1118" s="17">
        <f t="shared" ca="1" si="350"/>
        <v>3661.8173051830763</v>
      </c>
      <c r="AS1118" s="9" t="str">
        <f ca="1">IF(E1118+参数!B$24&gt;=AR1118,"买","卖")</f>
        <v>卖</v>
      </c>
      <c r="AT1118" s="7" t="str">
        <f ca="1">IF(AS1117="买",$E1118/$E1117-1-IF(AS1116="卖",参数!$B$3-IF(AS1118="卖",参数!$B$3+参数!$B$4,0)),"")</f>
        <v/>
      </c>
      <c r="AU1118" s="8">
        <f t="shared" ca="1" si="351"/>
        <v>5579.3213166001397</v>
      </c>
      <c r="AV1118" s="7">
        <f ca="1">AU1118/MAX(AU$2:AU1118)-1</f>
        <v>-7.0902987977372045E-2</v>
      </c>
      <c r="AW1118" s="3">
        <f t="shared" ca="1" si="354"/>
        <v>-1.4443458328022296E-2</v>
      </c>
      <c r="AX1118" s="11" t="str">
        <f ca="1">IFERROR(IF(E1118&gt;MAX(OFFSET(C1118,-1,0,-参数!B$27,1)),"买",IF(E1118&lt;MIN(OFFSET(D1118,-1,0,-参数!B$26,1)),"卖",AX1117)),"卖")</f>
        <v>买</v>
      </c>
      <c r="AY1118" s="12">
        <f ca="1">IF(AX1117="买",$E1118/$E1117-1-IF(AX1116="卖",参数!$B$3-IF(AX1118="卖",参数!$B$3+参数!$B$4,0)),"")</f>
        <v>-2.9491253357793235E-2</v>
      </c>
      <c r="AZ1118" s="10">
        <f t="shared" ca="1" si="352"/>
        <v>7305.4647819897218</v>
      </c>
      <c r="BA1118" s="12">
        <f ca="1">AZ1118/MAX(AZ$2:AZ1118)-1</f>
        <v>-6.1245883977681714E-2</v>
      </c>
    </row>
    <row r="1119" spans="1:53" x14ac:dyDescent="0.15">
      <c r="A1119" s="1">
        <v>40035</v>
      </c>
      <c r="B1119" s="6">
        <v>3589.72</v>
      </c>
      <c r="C1119" s="6">
        <v>3613.46</v>
      </c>
      <c r="D1119" s="6">
        <v>3485.36</v>
      </c>
      <c r="E1119" s="2">
        <v>3544.54</v>
      </c>
      <c r="F1119" s="3">
        <f>E1119/MAX(E$2:E1119)-1</f>
        <v>-0.39689988429864564</v>
      </c>
      <c r="G1119" s="2">
        <f ca="1">IFERROR(AVERAGE(OFFSET(E1119,0,0,-参数!B$2,1)),"")</f>
        <v>3260.7585714285715</v>
      </c>
      <c r="H1119" t="str">
        <f t="shared" ca="1" si="353"/>
        <v>买</v>
      </c>
      <c r="I1119" s="3">
        <f ca="1">IF(H1118="买",$E1119/$E1118-1-IF(H1117="卖",参数!$B$3-IF(H1119="卖",参数!$B$3+参数!$B$4,0)),"")</f>
        <v>-2.9675760669912732E-3</v>
      </c>
      <c r="J1119" s="2">
        <f t="shared" ca="1" si="344"/>
        <v>9500.5717561317651</v>
      </c>
      <c r="K1119" s="3">
        <f ca="1">J1119/MAX(J$2:J1119)-1</f>
        <v>-6.4031708225178896E-2</v>
      </c>
      <c r="L1119" s="8">
        <f>L1118*(参数!$B$6-1)/(参数!$B$6+1)+E1119*2/(参数!$B$6+1)</f>
        <v>3590.3254634065893</v>
      </c>
      <c r="M1119" s="8">
        <f>M1118*(参数!$B$7-1)/(参数!$B$7+1)+E1119*2/(参数!$B$7+1)</f>
        <v>3151.4079504175197</v>
      </c>
      <c r="N1119" s="8">
        <f t="shared" si="336"/>
        <v>438.91751298906956</v>
      </c>
      <c r="O1119" s="8">
        <f>O1118*(参数!$B$8-1)/(参数!$B$8+1)+N1119*2/(参数!$B$8+1)</f>
        <v>454.67824425427511</v>
      </c>
      <c r="P1119" s="9" t="str">
        <f t="shared" si="345"/>
        <v>买</v>
      </c>
      <c r="Q1119" s="7">
        <f>IF(P1118="买",$E1119/$E1118-1-IF(P1117="卖",参数!$B$3-IF(P1119="卖",参数!$B$3+参数!$B$4,0)),"")</f>
        <v>-2.9675760669912732E-3</v>
      </c>
      <c r="R1119" s="8">
        <f t="shared" si="346"/>
        <v>6828.7555036713457</v>
      </c>
      <c r="S1119" s="3">
        <f>R1119/MAX(R$2:R1119)-1</f>
        <v>-6.4031708225179007E-2</v>
      </c>
      <c r="T1119" s="10">
        <f ca="1">IFERROR(AVERAGE(OFFSET(E1119,0,0,-参数!B$10,1)),"")</f>
        <v>3626.5615000000007</v>
      </c>
      <c r="U1119" s="10">
        <f ca="1">IFERROR(AVERAGE(OFFSET(E1119,0,0,-参数!B$11,1)),"")</f>
        <v>3042.151283950619</v>
      </c>
      <c r="V1119" s="10">
        <f t="shared" ca="1" si="337"/>
        <v>584.41021604938169</v>
      </c>
      <c r="W1119" s="10">
        <f ca="1">IFERROR(AVERAGE(OFFSET(V1119,0,0,-参数!B$12,1)),"")</f>
        <v>491.47263355779762</v>
      </c>
      <c r="X1119" s="11" t="str">
        <f t="shared" ca="1" si="335"/>
        <v>买</v>
      </c>
      <c r="Y1119" s="12">
        <f ca="1">IF(X1118="买",$E1119/$E1118-1-IF(X1117="卖",参数!$B$3-IF(X1119="卖",参数!$B$3+参数!$B$4,0)),"")</f>
        <v>-2.9675760669912732E-3</v>
      </c>
      <c r="Z1119" s="10">
        <f t="shared" ca="1" si="347"/>
        <v>7284.0131455941737</v>
      </c>
      <c r="AA1119" s="3">
        <f ca="1">Z1119/MAX(Z$2:Z1119)-1</f>
        <v>-6.4031708225179118E-2</v>
      </c>
      <c r="AB1119" s="8">
        <f ca="1">IFERROR(AVERAGE(OFFSET(E1119,0,0,-参数!B$14,1)),"")</f>
        <v>3680.8462500000001</v>
      </c>
      <c r="AC1119" s="8">
        <f ca="1">IFERROR(AVERAGE(OFFSET(E1119,0,0,-参数!B$15,1)),"")</f>
        <v>3537.9917241379308</v>
      </c>
      <c r="AD1119" s="9" t="str">
        <f ca="1">IFERROR(IF(OR(AND(AB1119/AC1119-1&lt;参数!B$16,AB1119/AC1119-1&gt;参数!B$17),AB1119/AC1119-1&lt;参数!B$18),"买","卖"),"买")</f>
        <v>买</v>
      </c>
      <c r="AE1119" s="7">
        <f ca="1">IF(AD1118="买",$E1119/$E1118-1-IF(AD1117="卖",参数!$B$3-IF(AD1119="卖",参数!$B$3+参数!$B$4,0)),"")</f>
        <v>-2.9675760669912732E-3</v>
      </c>
      <c r="AF1119" s="8">
        <f t="shared" ca="1" si="348"/>
        <v>8367.2215123800197</v>
      </c>
      <c r="AG1119" s="3">
        <f ca="1">AF1119/MAX(AF$2:AF1119)-1</f>
        <v>-6.4031708225178896E-2</v>
      </c>
      <c r="AH1119">
        <f t="shared" ca="1" si="338"/>
        <v>0</v>
      </c>
      <c r="AI1119">
        <f t="shared" si="339"/>
        <v>0</v>
      </c>
      <c r="AJ1119">
        <f t="shared" ca="1" si="340"/>
        <v>0</v>
      </c>
      <c r="AK1119">
        <f t="shared" ca="1" si="341"/>
        <v>0</v>
      </c>
      <c r="AL1119">
        <f t="shared" ca="1" si="342"/>
        <v>0</v>
      </c>
      <c r="AM1119">
        <f t="shared" ca="1" si="343"/>
        <v>0</v>
      </c>
      <c r="AO1119" s="9">
        <f t="shared" si="349"/>
        <v>10.550000000000182</v>
      </c>
      <c r="AP1119" s="15">
        <f ca="1">IFERROR(ABS(E1119-OFFSET(E1119,-参数!B$20,0,1,1))/SUM(OFFSET(AO1119,0,0,-参数!B$20,1)),0)</f>
        <v>0.363231811149621</v>
      </c>
      <c r="AQ1119" s="16">
        <f ca="1">(参数!B$21+参数!B$22*'000300'!AP1119)^(参数!B$23)</f>
        <v>0.32851869775938425</v>
      </c>
      <c r="AR1119" s="17">
        <f t="shared" ca="1" si="350"/>
        <v>3623.2895176076022</v>
      </c>
      <c r="AS1119" s="9" t="str">
        <f ca="1">IF(E1119+参数!B$24&gt;=AR1119,"买","卖")</f>
        <v>卖</v>
      </c>
      <c r="AT1119" s="7" t="str">
        <f ca="1">IF(AS1118="买",$E1119/$E1118-1-IF(AS1117="卖",参数!$B$3-IF(AS1119="卖",参数!$B$3+参数!$B$4,0)),"")</f>
        <v/>
      </c>
      <c r="AU1119" s="8">
        <f t="shared" ca="1" si="351"/>
        <v>5579.3213166001397</v>
      </c>
      <c r="AV1119" s="7">
        <f ca="1">AU1119/MAX(AU$2:AU1119)-1</f>
        <v>-7.0902987977372045E-2</v>
      </c>
      <c r="AW1119" s="3">
        <f t="shared" ca="1" si="354"/>
        <v>-1.052149366407229E-2</v>
      </c>
      <c r="AX1119" s="11" t="str">
        <f ca="1">IFERROR(IF(E1119&gt;MAX(OFFSET(C1119,-1,0,-参数!B$27,1)),"买",IF(E1119&lt;MIN(OFFSET(D1119,-1,0,-参数!B$26,1)),"卖",AX1118)),"卖")</f>
        <v>买</v>
      </c>
      <c r="AY1119" s="12">
        <f ca="1">IF(AX1118="买",$E1119/$E1118-1-IF(AX1117="卖",参数!$B$3-IF(AX1119="卖",参数!$B$3+参数!$B$4,0)),"")</f>
        <v>-2.9675760669912732E-3</v>
      </c>
      <c r="AZ1119" s="10">
        <f t="shared" ca="1" si="352"/>
        <v>7283.7852595444419</v>
      </c>
      <c r="BA1119" s="12">
        <f ca="1">AZ1119/MAX(AZ$2:AZ1119)-1</f>
        <v>-6.4031708225179118E-2</v>
      </c>
    </row>
    <row r="1120" spans="1:53" x14ac:dyDescent="0.15">
      <c r="A1120" s="1">
        <v>40036</v>
      </c>
      <c r="B1120" s="6">
        <v>3558.65</v>
      </c>
      <c r="C1120" s="6">
        <v>3569.15</v>
      </c>
      <c r="D1120" s="6">
        <v>3509.72</v>
      </c>
      <c r="E1120" s="2">
        <v>3556.38</v>
      </c>
      <c r="F1120" s="3">
        <f>E1120/MAX(E$2:E1120)-1</f>
        <v>-0.3948853195399169</v>
      </c>
      <c r="G1120" s="2">
        <f ca="1">IFERROR(AVERAGE(OFFSET(E1120,0,0,-参数!B$2,1)),"")</f>
        <v>3275.1580357142861</v>
      </c>
      <c r="H1120" t="str">
        <f t="shared" ca="1" si="353"/>
        <v>买</v>
      </c>
      <c r="I1120" s="3">
        <f ca="1">IF(H1119="买",$E1120/$E1119-1-IF(H1118="卖",参数!$B$3-IF(H1120="卖",参数!$B$3+参数!$B$4,0)),"")</f>
        <v>3.3403488181824592E-3</v>
      </c>
      <c r="J1120" s="2">
        <f t="shared" ca="1" si="344"/>
        <v>9532.306979769417</v>
      </c>
      <c r="K1120" s="3">
        <f ca="1">J1120/MAX(J$2:J1120)-1</f>
        <v>-6.0905247647892735E-2</v>
      </c>
      <c r="L1120" s="8">
        <f>L1119*(参数!$B$6-1)/(参数!$B$6+1)+E1120*2/(参数!$B$6+1)</f>
        <v>3587.0925621297715</v>
      </c>
      <c r="M1120" s="8">
        <f>M1119*(参数!$B$7-1)/(参数!$B$7+1)+E1120*2/(参数!$B$7+1)</f>
        <v>3161.1663130580614</v>
      </c>
      <c r="N1120" s="8">
        <f t="shared" si="336"/>
        <v>425.92624907171012</v>
      </c>
      <c r="O1120" s="8">
        <f>O1119*(参数!$B$8-1)/(参数!$B$8+1)+N1120*2/(参数!$B$8+1)</f>
        <v>448.92784521776207</v>
      </c>
      <c r="P1120" s="9" t="str">
        <f t="shared" si="345"/>
        <v>买</v>
      </c>
      <c r="Q1120" s="7">
        <f>IF(P1119="买",$E1120/$E1119-1-IF(P1118="卖",参数!$B$3-IF(P1120="卖",参数!$B$3+参数!$B$4,0)),"")</f>
        <v>3.3403488181824592E-3</v>
      </c>
      <c r="R1120" s="8">
        <f t="shared" si="346"/>
        <v>6851.5659290476915</v>
      </c>
      <c r="S1120" s="3">
        <f>R1120/MAX(R$2:R1120)-1</f>
        <v>-6.0905247647892735E-2</v>
      </c>
      <c r="T1120" s="10">
        <f ca="1">IFERROR(AVERAGE(OFFSET(E1120,0,0,-参数!B$10,1)),"")</f>
        <v>3631.6430000000009</v>
      </c>
      <c r="U1120" s="10">
        <f ca="1">IFERROR(AVERAGE(OFFSET(E1120,0,0,-参数!B$11,1)),"")</f>
        <v>3038.8724691358038</v>
      </c>
      <c r="V1120" s="10">
        <f t="shared" ca="1" si="337"/>
        <v>592.7705308641971</v>
      </c>
      <c r="W1120" s="10">
        <f ca="1">IFERROR(AVERAGE(OFFSET(V1120,0,0,-参数!B$12,1)),"")</f>
        <v>511.11315488215246</v>
      </c>
      <c r="X1120" s="11" t="str">
        <f t="shared" ca="1" si="335"/>
        <v>买</v>
      </c>
      <c r="Y1120" s="12">
        <f ca="1">IF(X1119="买",$E1120/$E1119-1-IF(X1118="卖",参数!$B$3-IF(X1120="卖",参数!$B$3+参数!$B$4,0)),"")</f>
        <v>3.3403488181824592E-3</v>
      </c>
      <c r="Z1120" s="10">
        <f t="shared" ca="1" si="347"/>
        <v>7308.3442902966844</v>
      </c>
      <c r="AA1120" s="3">
        <f ca="1">Z1120/MAX(Z$2:Z1120)-1</f>
        <v>-6.0905247647892846E-2</v>
      </c>
      <c r="AB1120" s="8">
        <f ca="1">IFERROR(AVERAGE(OFFSET(E1120,0,0,-参数!B$14,1)),"")</f>
        <v>3671.0412500000002</v>
      </c>
      <c r="AC1120" s="8">
        <f ca="1">IFERROR(AVERAGE(OFFSET(E1120,0,0,-参数!B$15,1)),"")</f>
        <v>3548.9737931034479</v>
      </c>
      <c r="AD1120" s="9" t="str">
        <f ca="1">IFERROR(IF(OR(AND(AB1120/AC1120-1&lt;参数!B$16,AB1120/AC1120-1&gt;参数!B$17),AB1120/AC1120-1&lt;参数!B$18),"买","卖"),"买")</f>
        <v>买</v>
      </c>
      <c r="AE1120" s="7">
        <f ca="1">IF(AD1119="买",$E1120/$E1119-1-IF(AD1118="卖",参数!$B$3-IF(AD1120="卖",参数!$B$3+参数!$B$4,0)),"")</f>
        <v>3.3403488181824592E-3</v>
      </c>
      <c r="AF1120" s="8">
        <f t="shared" ca="1" si="348"/>
        <v>8395.1709508703698</v>
      </c>
      <c r="AG1120" s="3">
        <f ca="1">AF1120/MAX(AF$2:AF1120)-1</f>
        <v>-6.0905247647892513E-2</v>
      </c>
      <c r="AH1120">
        <f t="shared" ca="1" si="338"/>
        <v>0</v>
      </c>
      <c r="AI1120">
        <f t="shared" si="339"/>
        <v>0</v>
      </c>
      <c r="AJ1120">
        <f t="shared" ca="1" si="340"/>
        <v>0</v>
      </c>
      <c r="AK1120">
        <f t="shared" ca="1" si="341"/>
        <v>0</v>
      </c>
      <c r="AL1120">
        <f t="shared" ca="1" si="342"/>
        <v>0</v>
      </c>
      <c r="AM1120">
        <f t="shared" ca="1" si="343"/>
        <v>0</v>
      </c>
      <c r="AO1120" s="9">
        <f t="shared" si="349"/>
        <v>11.840000000000146</v>
      </c>
      <c r="AP1120" s="15">
        <f ca="1">IFERROR(ABS(E1120-OFFSET(E1120,-参数!B$20,0,1,1))/SUM(OFFSET(AO1120,0,0,-参数!B$20,1)),0)</f>
        <v>0.34586332178043189</v>
      </c>
      <c r="AQ1120" s="16">
        <f ca="1">(参数!B$21+参数!B$22*'000300'!AP1120)^(参数!B$23)</f>
        <v>0.31175810551811672</v>
      </c>
      <c r="AR1120" s="17">
        <f t="shared" ca="1" si="350"/>
        <v>3602.4299331571256</v>
      </c>
      <c r="AS1120" s="9" t="str">
        <f ca="1">IF(E1120+参数!B$24&gt;=AR1120,"买","卖")</f>
        <v>卖</v>
      </c>
      <c r="AT1120" s="7" t="str">
        <f ca="1">IF(AS1119="买",$E1120/$E1119-1-IF(AS1118="卖",参数!$B$3-IF(AS1120="卖",参数!$B$3+参数!$B$4,0)),"")</f>
        <v/>
      </c>
      <c r="AU1120" s="8">
        <f t="shared" ca="1" si="351"/>
        <v>5579.3213166001397</v>
      </c>
      <c r="AV1120" s="7">
        <f ca="1">AU1120/MAX(AU$2:AU1120)-1</f>
        <v>-7.0902987977372045E-2</v>
      </c>
      <c r="AW1120" s="3">
        <f t="shared" ca="1" si="354"/>
        <v>-5.7570846461780789E-3</v>
      </c>
      <c r="AX1120" s="11" t="str">
        <f ca="1">IFERROR(IF(E1120&gt;MAX(OFFSET(C1120,-1,0,-参数!B$27,1)),"买",IF(E1120&lt;MIN(OFFSET(D1120,-1,0,-参数!B$26,1)),"卖",AX1119)),"卖")</f>
        <v>买</v>
      </c>
      <c r="AY1120" s="12">
        <f ca="1">IF(AX1119="买",$E1120/$E1119-1-IF(AX1118="卖",参数!$B$3-IF(AX1120="卖",参数!$B$3+参数!$B$4,0)),"")</f>
        <v>3.3403488181824592E-3</v>
      </c>
      <c r="AZ1120" s="10">
        <f t="shared" ca="1" si="352"/>
        <v>7308.1156430280562</v>
      </c>
      <c r="BA1120" s="12">
        <f ca="1">AZ1120/MAX(AZ$2:AZ1120)-1</f>
        <v>-6.0905247647892735E-2</v>
      </c>
    </row>
    <row r="1121" spans="1:53" x14ac:dyDescent="0.15">
      <c r="A1121" s="1">
        <v>40037</v>
      </c>
      <c r="B1121" s="6">
        <v>3546.5</v>
      </c>
      <c r="C1121" s="6">
        <v>3546.5</v>
      </c>
      <c r="D1121" s="6">
        <v>3390.36</v>
      </c>
      <c r="E1121" s="2">
        <v>3397.4</v>
      </c>
      <c r="F1121" s="3">
        <f>E1121/MAX(E$2:E1121)-1</f>
        <v>-0.42193561559926496</v>
      </c>
      <c r="G1121" s="2">
        <f ca="1">IFERROR(AVERAGE(OFFSET(E1121,0,0,-参数!B$2,1)),"")</f>
        <v>3286.8851785714287</v>
      </c>
      <c r="H1121" t="str">
        <f t="shared" ca="1" si="353"/>
        <v>买</v>
      </c>
      <c r="I1121" s="3">
        <f ca="1">IF(H1120="买",$E1121/$E1120-1-IF(H1119="卖",参数!$B$3-IF(H1121="卖",参数!$B$3+参数!$B$4,0)),"")</f>
        <v>-4.4702759547629922E-2</v>
      </c>
      <c r="J1121" s="2">
        <f t="shared" ca="1" si="344"/>
        <v>9106.1865529185907</v>
      </c>
      <c r="K1121" s="3">
        <f ca="1">J1121/MAX(J$2:J1121)-1</f>
        <v>-0.10288537455473001</v>
      </c>
      <c r="L1121" s="8">
        <f>L1120*(参数!$B$6-1)/(参数!$B$6+1)+E1121*2/(参数!$B$6+1)</f>
        <v>3569.0266038316981</v>
      </c>
      <c r="M1121" s="8">
        <f>M1120*(参数!$B$7-1)/(参数!$B$7+1)+E1121*2/(参数!$B$7+1)</f>
        <v>3166.8586910566623</v>
      </c>
      <c r="N1121" s="8">
        <f t="shared" si="336"/>
        <v>402.1679127750358</v>
      </c>
      <c r="O1121" s="8">
        <f>O1120*(参数!$B$8-1)/(参数!$B$8+1)+N1121*2/(参数!$B$8+1)</f>
        <v>439.5758587292168</v>
      </c>
      <c r="P1121" s="9" t="str">
        <f t="shared" si="345"/>
        <v>买</v>
      </c>
      <c r="Q1121" s="7">
        <f>IF(P1120="买",$E1121/$E1120-1-IF(P1119="卖",参数!$B$3-IF(P1121="卖",参数!$B$3+参数!$B$4,0)),"")</f>
        <v>-4.4702759547629922E-2</v>
      </c>
      <c r="R1121" s="8">
        <f t="shared" si="346"/>
        <v>6545.2820247967393</v>
      </c>
      <c r="S1121" s="3">
        <f>R1121/MAX(R$2:R1121)-1</f>
        <v>-0.10288537455473001</v>
      </c>
      <c r="T1121" s="10">
        <f ca="1">IFERROR(AVERAGE(OFFSET(E1121,0,0,-参数!B$10,1)),"")</f>
        <v>3626.8480000000004</v>
      </c>
      <c r="U1121" s="10">
        <f ca="1">IFERROR(AVERAGE(OFFSET(E1121,0,0,-参数!B$11,1)),"")</f>
        <v>3034.9706172839515</v>
      </c>
      <c r="V1121" s="10">
        <f t="shared" ca="1" si="337"/>
        <v>591.87738271604894</v>
      </c>
      <c r="W1121" s="10">
        <f ca="1">IFERROR(AVERAGE(OFFSET(V1121,0,0,-参数!B$12,1)),"")</f>
        <v>527.74979012345455</v>
      </c>
      <c r="X1121" s="11" t="str">
        <f t="shared" ca="1" si="335"/>
        <v>买</v>
      </c>
      <c r="Y1121" s="12">
        <f ca="1">IF(X1120="买",$E1121/$E1120-1-IF(X1119="卖",参数!$B$3-IF(X1121="卖",参数!$B$3+参数!$B$4,0)),"")</f>
        <v>-4.4702759547629922E-2</v>
      </c>
      <c r="Z1121" s="10">
        <f t="shared" ca="1" si="347"/>
        <v>6981.6411327962578</v>
      </c>
      <c r="AA1121" s="3">
        <f ca="1">Z1121/MAX(Z$2:Z1121)-1</f>
        <v>-0.10288537455473012</v>
      </c>
      <c r="AB1121" s="8">
        <f ca="1">IFERROR(AVERAGE(OFFSET(E1121,0,0,-参数!B$14,1)),"")</f>
        <v>3628.8887500000005</v>
      </c>
      <c r="AC1121" s="8">
        <f ca="1">IFERROR(AVERAGE(OFFSET(E1121,0,0,-参数!B$15,1)),"")</f>
        <v>3552.9406896551718</v>
      </c>
      <c r="AD1121" s="9" t="str">
        <f ca="1">IFERROR(IF(OR(AND(AB1121/AC1121-1&lt;参数!B$16,AB1121/AC1121-1&gt;参数!B$17),AB1121/AC1121-1&lt;参数!B$18),"买","卖"),"买")</f>
        <v>买</v>
      </c>
      <c r="AE1121" s="7">
        <f ca="1">IF(AD1120="买",$E1121/$E1120-1-IF(AD1119="卖",参数!$B$3-IF(AD1121="卖",参数!$B$3+参数!$B$4,0)),"")</f>
        <v>-4.4702759547629922E-2</v>
      </c>
      <c r="AF1121" s="8">
        <f t="shared" ca="1" si="348"/>
        <v>8019.8836424923638</v>
      </c>
      <c r="AG1121" s="3">
        <f ca="1">AF1121/MAX(AF$2:AF1121)-1</f>
        <v>-0.1028853745547299</v>
      </c>
      <c r="AH1121">
        <f t="shared" ca="1" si="338"/>
        <v>0</v>
      </c>
      <c r="AI1121">
        <f t="shared" si="339"/>
        <v>0</v>
      </c>
      <c r="AJ1121">
        <f t="shared" ca="1" si="340"/>
        <v>0</v>
      </c>
      <c r="AK1121">
        <f t="shared" ca="1" si="341"/>
        <v>0</v>
      </c>
      <c r="AL1121">
        <f t="shared" ca="1" si="342"/>
        <v>0</v>
      </c>
      <c r="AM1121">
        <f t="shared" ca="1" si="343"/>
        <v>0</v>
      </c>
      <c r="AO1121" s="9">
        <f t="shared" si="349"/>
        <v>158.98000000000002</v>
      </c>
      <c r="AP1121" s="15">
        <f ca="1">IFERROR(ABS(E1121-OFFSET(E1121,-参数!B$20,0,1,1))/SUM(OFFSET(AO1121,0,0,-参数!B$20,1)),0)</f>
        <v>0.26788166400907626</v>
      </c>
      <c r="AQ1121" s="16">
        <f ca="1">(参数!B$21+参数!B$22*'000300'!AP1121)^(参数!B$23)</f>
        <v>0.2365058057687586</v>
      </c>
      <c r="AR1121" s="17">
        <f t="shared" ca="1" si="350"/>
        <v>3553.939163609085</v>
      </c>
      <c r="AS1121" s="9" t="str">
        <f ca="1">IF(E1121+参数!B$24&gt;=AR1121,"买","卖")</f>
        <v>卖</v>
      </c>
      <c r="AT1121" s="7" t="str">
        <f ca="1">IF(AS1120="买",$E1121/$E1120-1-IF(AS1119="卖",参数!$B$3-IF(AS1121="卖",参数!$B$3+参数!$B$4,0)),"")</f>
        <v/>
      </c>
      <c r="AU1121" s="8">
        <f t="shared" ca="1" si="351"/>
        <v>5579.3213166001397</v>
      </c>
      <c r="AV1121" s="7">
        <f ca="1">AU1121/MAX(AU$2:AU1121)-1</f>
        <v>-7.0902987977372045E-2</v>
      </c>
      <c r="AW1121" s="3">
        <f t="shared" ca="1" si="354"/>
        <v>-1.3460572571232232E-2</v>
      </c>
      <c r="AX1121" s="11" t="str">
        <f ca="1">IFERROR(IF(E1121&gt;MAX(OFFSET(C1121,-1,0,-参数!B$27,1)),"买",IF(E1121&lt;MIN(OFFSET(D1121,-1,0,-参数!B$26,1)),"卖",AX1120)),"卖")</f>
        <v>买</v>
      </c>
      <c r="AY1121" s="12">
        <f ca="1">IF(AX1120="买",$E1121/$E1120-1-IF(AX1119="卖",参数!$B$3-IF(AX1121="卖",参数!$B$3+参数!$B$4,0)),"")</f>
        <v>-4.4702759547629922E-2</v>
      </c>
      <c r="AZ1121" s="10">
        <f t="shared" ca="1" si="352"/>
        <v>6981.4227066915</v>
      </c>
      <c r="BA1121" s="12">
        <f ca="1">AZ1121/MAX(AZ$2:AZ1121)-1</f>
        <v>-0.10288537455473012</v>
      </c>
    </row>
    <row r="1122" spans="1:53" x14ac:dyDescent="0.15">
      <c r="A1122" s="1">
        <v>40038</v>
      </c>
      <c r="B1122" s="6">
        <v>3398.89</v>
      </c>
      <c r="C1122" s="6">
        <v>3448.86</v>
      </c>
      <c r="D1122" s="6">
        <v>3338.85</v>
      </c>
      <c r="E1122" s="2">
        <v>3440.82</v>
      </c>
      <c r="F1122" s="3">
        <f>E1122/MAX(E$2:E1122)-1</f>
        <v>-0.41454774382358939</v>
      </c>
      <c r="G1122" s="2">
        <f ca="1">IFERROR(AVERAGE(OFFSET(E1122,0,0,-参数!B$2,1)),"")</f>
        <v>3299.1726785714286</v>
      </c>
      <c r="H1122" t="str">
        <f t="shared" ca="1" si="353"/>
        <v>买</v>
      </c>
      <c r="I1122" s="3">
        <f ca="1">IF(H1121="买",$E1122/$E1121-1-IF(H1120="卖",参数!$B$3-IF(H1122="卖",参数!$B$3+参数!$B$4,0)),"")</f>
        <v>1.2780361452875644E-2</v>
      </c>
      <c r="J1122" s="2">
        <f t="shared" ca="1" si="344"/>
        <v>9222.5669085222053</v>
      </c>
      <c r="K1122" s="3">
        <f ca="1">J1122/MAX(J$2:J1122)-1</f>
        <v>-9.1419925376878375E-2</v>
      </c>
      <c r="L1122" s="8">
        <f>L1121*(参数!$B$6-1)/(参数!$B$6+1)+E1122*2/(参数!$B$6+1)</f>
        <v>3556.8164510858223</v>
      </c>
      <c r="M1122" s="8">
        <f>M1121*(参数!$B$7-1)/(参数!$B$7+1)+E1122*2/(参数!$B$7+1)</f>
        <v>3173.4601683805981</v>
      </c>
      <c r="N1122" s="8">
        <f t="shared" si="336"/>
        <v>383.3562827052242</v>
      </c>
      <c r="O1122" s="8">
        <f>O1121*(参数!$B$8-1)/(参数!$B$8+1)+N1122*2/(参数!$B$8+1)</f>
        <v>428.33194352441831</v>
      </c>
      <c r="P1122" s="9" t="str">
        <f t="shared" si="345"/>
        <v>买</v>
      </c>
      <c r="Q1122" s="7">
        <f>IF(P1121="买",$E1122/$E1121-1-IF(P1120="卖",参数!$B$3-IF(P1122="卖",参数!$B$3+参数!$B$4,0)),"")</f>
        <v>1.2780361452875644E-2</v>
      </c>
      <c r="R1122" s="8">
        <f t="shared" si="346"/>
        <v>6628.9330948846509</v>
      </c>
      <c r="S1122" s="3">
        <f>R1122/MAX(R$2:R1122)-1</f>
        <v>-9.1419925376878375E-2</v>
      </c>
      <c r="T1122" s="10">
        <f ca="1">IFERROR(AVERAGE(OFFSET(E1122,0,0,-参数!B$10,1)),"")</f>
        <v>3623.8270000000002</v>
      </c>
      <c r="U1122" s="10">
        <f ca="1">IFERROR(AVERAGE(OFFSET(E1122,0,0,-参数!B$11,1)),"")</f>
        <v>3031.4731604938279</v>
      </c>
      <c r="V1122" s="10">
        <f t="shared" ca="1" si="337"/>
        <v>592.35383950617233</v>
      </c>
      <c r="W1122" s="10">
        <f ca="1">IFERROR(AVERAGE(OFFSET(V1122,0,0,-参数!B$12,1)),"")</f>
        <v>542.70779741862873</v>
      </c>
      <c r="X1122" s="11" t="str">
        <f t="shared" ca="1" si="335"/>
        <v>买</v>
      </c>
      <c r="Y1122" s="12">
        <f ca="1">IF(X1121="买",$E1122/$E1121-1-IF(X1120="卖",参数!$B$3-IF(X1122="卖",参数!$B$3+参数!$B$4,0)),"")</f>
        <v>1.2780361452875644E-2</v>
      </c>
      <c r="Z1122" s="10">
        <f t="shared" ca="1" si="347"/>
        <v>7070.8690300076578</v>
      </c>
      <c r="AA1122" s="3">
        <f ca="1">Z1122/MAX(Z$2:Z1122)-1</f>
        <v>-9.1419925376878486E-2</v>
      </c>
      <c r="AB1122" s="8">
        <f ca="1">IFERROR(AVERAGE(OFFSET(E1122,0,0,-参数!B$14,1)),"")</f>
        <v>3585.6125000000002</v>
      </c>
      <c r="AC1122" s="8">
        <f ca="1">IFERROR(AVERAGE(OFFSET(E1122,0,0,-参数!B$15,1)),"")</f>
        <v>3556.8606896551723</v>
      </c>
      <c r="AD1122" s="9" t="str">
        <f ca="1">IFERROR(IF(OR(AND(AB1122/AC1122-1&lt;参数!B$16,AB1122/AC1122-1&gt;参数!B$17),AB1122/AC1122-1&lt;参数!B$18),"买","卖"),"买")</f>
        <v>买</v>
      </c>
      <c r="AE1122" s="7">
        <f ca="1">IF(AD1121="买",$E1122/$E1121-1-IF(AD1120="卖",参数!$B$3-IF(AD1122="卖",参数!$B$3+参数!$B$4,0)),"")</f>
        <v>1.2780361452875644E-2</v>
      </c>
      <c r="AF1122" s="8">
        <f t="shared" ca="1" si="348"/>
        <v>8122.3806542534212</v>
      </c>
      <c r="AG1122" s="3">
        <f ca="1">AF1122/MAX(AF$2:AF1122)-1</f>
        <v>-9.1419925376878153E-2</v>
      </c>
      <c r="AH1122">
        <f t="shared" ca="1" si="338"/>
        <v>0</v>
      </c>
      <c r="AI1122">
        <f t="shared" si="339"/>
        <v>0</v>
      </c>
      <c r="AJ1122">
        <f t="shared" ca="1" si="340"/>
        <v>0</v>
      </c>
      <c r="AK1122">
        <f t="shared" ca="1" si="341"/>
        <v>1</v>
      </c>
      <c r="AL1122">
        <f t="shared" ca="1" si="342"/>
        <v>0</v>
      </c>
      <c r="AM1122">
        <f t="shared" ca="1" si="343"/>
        <v>0</v>
      </c>
      <c r="AO1122" s="9">
        <f t="shared" si="349"/>
        <v>43.420000000000073</v>
      </c>
      <c r="AP1122" s="15">
        <f ca="1">IFERROR(ABS(E1122-OFFSET(E1122,-参数!B$20,0,1,1))/SUM(OFFSET(AO1122,0,0,-参数!B$20,1)),0)</f>
        <v>0.25553437396681133</v>
      </c>
      <c r="AQ1122" s="16">
        <f ca="1">(参数!B$21+参数!B$22*'000300'!AP1122)^(参数!B$23)</f>
        <v>0.22459067087797294</v>
      </c>
      <c r="AR1122" s="17">
        <f t="shared" ca="1" si="350"/>
        <v>3528.5336547649658</v>
      </c>
      <c r="AS1122" s="9" t="str">
        <f ca="1">IF(E1122+参数!B$24&gt;=AR1122,"买","卖")</f>
        <v>卖</v>
      </c>
      <c r="AT1122" s="7" t="str">
        <f ca="1">IF(AS1121="买",$E1122/$E1121-1-IF(AS1120="卖",参数!$B$3-IF(AS1122="卖",参数!$B$3+参数!$B$4,0)),"")</f>
        <v/>
      </c>
      <c r="AU1122" s="8">
        <f t="shared" ca="1" si="351"/>
        <v>5579.3213166001397</v>
      </c>
      <c r="AV1122" s="7">
        <f ca="1">AU1122/MAX(AU$2:AU1122)-1</f>
        <v>-7.0902987977372045E-2</v>
      </c>
      <c r="AW1122" s="3">
        <f t="shared" ca="1" si="354"/>
        <v>-7.148549166024365E-3</v>
      </c>
      <c r="AX1122" s="11" t="str">
        <f ca="1">IFERROR(IF(E1122&gt;MAX(OFFSET(C1122,-1,0,-参数!B$27,1)),"买",IF(E1122&lt;MIN(OFFSET(D1122,-1,0,-参数!B$26,1)),"卖",AX1121)),"卖")</f>
        <v>买</v>
      </c>
      <c r="AY1122" s="12">
        <f ca="1">IF(AX1121="买",$E1122/$E1121-1-IF(AX1120="卖",参数!$B$3-IF(AX1122="卖",参数!$B$3+参数!$B$4,0)),"")</f>
        <v>1.2780361452875644E-2</v>
      </c>
      <c r="AZ1122" s="10">
        <f t="shared" ca="1" si="352"/>
        <v>7070.6478123383304</v>
      </c>
      <c r="BA1122" s="12">
        <f ca="1">AZ1122/MAX(AZ$2:AZ1122)-1</f>
        <v>-9.1419925376878486E-2</v>
      </c>
    </row>
    <row r="1123" spans="1:53" x14ac:dyDescent="0.15">
      <c r="A1123" s="1">
        <v>40039</v>
      </c>
      <c r="B1123" s="6">
        <v>3437.95</v>
      </c>
      <c r="C1123" s="6">
        <v>3454.95</v>
      </c>
      <c r="D1123" s="6">
        <v>3334.73</v>
      </c>
      <c r="E1123" s="2">
        <v>3344.46</v>
      </c>
      <c r="F1123" s="3">
        <f>E1123/MAX(E$2:E1123)-1</f>
        <v>-0.43094330633635058</v>
      </c>
      <c r="G1123" s="2">
        <f ca="1">IFERROR(AVERAGE(OFFSET(E1123,0,0,-参数!B$2,1)),"")</f>
        <v>3310.3280357142862</v>
      </c>
      <c r="H1123" t="str">
        <f t="shared" ca="1" si="353"/>
        <v>买</v>
      </c>
      <c r="I1123" s="3">
        <f ca="1">IF(H1122="买",$E1123/$E1122-1-IF(H1121="卖",参数!$B$3-IF(H1123="卖",参数!$B$3+参数!$B$4,0)),"")</f>
        <v>-2.8004952307880138E-2</v>
      </c>
      <c r="J1123" s="2">
        <f t="shared" ca="1" si="344"/>
        <v>8964.289362092808</v>
      </c>
      <c r="K1123" s="3">
        <f ca="1">J1123/MAX(J$2:J1123)-1</f>
        <v>-0.11686466703458898</v>
      </c>
      <c r="L1123" s="8">
        <f>L1122*(参数!$B$6-1)/(参数!$B$6+1)+E1123*2/(参数!$B$6+1)</f>
        <v>3536.5920271728869</v>
      </c>
      <c r="M1123" s="8">
        <f>M1122*(参数!$B$7-1)/(参数!$B$7+1)+E1123*2/(参数!$B$7+1)</f>
        <v>3177.5806462509454</v>
      </c>
      <c r="N1123" s="8">
        <f t="shared" si="336"/>
        <v>359.01138092194151</v>
      </c>
      <c r="O1123" s="8">
        <f>O1122*(参数!$B$8-1)/(参数!$B$8+1)+N1123*2/(参数!$B$8+1)</f>
        <v>414.46783100392292</v>
      </c>
      <c r="P1123" s="9" t="str">
        <f t="shared" si="345"/>
        <v>买</v>
      </c>
      <c r="Q1123" s="7">
        <f>IF(P1122="买",$E1123/$E1122-1-IF(P1121="卖",参数!$B$3-IF(P1123="卖",参数!$B$3+参数!$B$4,0)),"")</f>
        <v>-2.8004952307880138E-2</v>
      </c>
      <c r="R1123" s="8">
        <f t="shared" si="346"/>
        <v>6443.2901397102778</v>
      </c>
      <c r="S1123" s="3">
        <f>R1123/MAX(R$2:R1123)-1</f>
        <v>-0.11686466703458909</v>
      </c>
      <c r="T1123" s="10">
        <f ca="1">IFERROR(AVERAGE(OFFSET(E1123,0,0,-参数!B$10,1)),"")</f>
        <v>3615.0595000000008</v>
      </c>
      <c r="U1123" s="10">
        <f ca="1">IFERROR(AVERAGE(OFFSET(E1123,0,0,-参数!B$11,1)),"")</f>
        <v>3027.8053827160497</v>
      </c>
      <c r="V1123" s="10">
        <f t="shared" ca="1" si="337"/>
        <v>587.25411728395102</v>
      </c>
      <c r="W1123" s="10">
        <f ca="1">IFERROR(AVERAGE(OFFSET(V1123,0,0,-参数!B$12,1)),"")</f>
        <v>555.34469304152469</v>
      </c>
      <c r="X1123" s="11" t="str">
        <f t="shared" ca="1" si="335"/>
        <v>买</v>
      </c>
      <c r="Y1123" s="12">
        <f ca="1">IF(X1122="买",$E1123/$E1122-1-IF(X1121="卖",参数!$B$3-IF(X1123="卖",参数!$B$3+参数!$B$4,0)),"")</f>
        <v>-2.8004952307880138E-2</v>
      </c>
      <c r="Z1123" s="10">
        <f t="shared" ca="1" si="347"/>
        <v>6872.8496800470266</v>
      </c>
      <c r="AA1123" s="3">
        <f ca="1">Z1123/MAX(Z$2:Z1123)-1</f>
        <v>-0.1168646670345892</v>
      </c>
      <c r="AB1123" s="8">
        <f ca="1">IFERROR(AVERAGE(OFFSET(E1123,0,0,-参数!B$14,1)),"")</f>
        <v>3530.34375</v>
      </c>
      <c r="AC1123" s="8">
        <f ca="1">IFERROR(AVERAGE(OFFSET(E1123,0,0,-参数!B$15,1)),"")</f>
        <v>3555.8162068965516</v>
      </c>
      <c r="AD1123" s="9" t="str">
        <f ca="1">IFERROR(IF(OR(AND(AB1123/AC1123-1&lt;参数!B$16,AB1123/AC1123-1&gt;参数!B$17),AB1123/AC1123-1&lt;参数!B$18),"买","卖"),"买")</f>
        <v>卖</v>
      </c>
      <c r="AE1123" s="7">
        <f ca="1">IF(AD1122="买",$E1123/$E1122-1-IF(AD1121="卖",参数!$B$3-IF(AD1123="卖",参数!$B$3+参数!$B$4,0)),"")</f>
        <v>-2.8004952307880138E-2</v>
      </c>
      <c r="AF1123" s="8">
        <f t="shared" ca="1" si="348"/>
        <v>7894.9137714046055</v>
      </c>
      <c r="AG1123" s="3">
        <f ca="1">AF1123/MAX(AF$2:AF1123)-1</f>
        <v>-0.11686466703458898</v>
      </c>
      <c r="AH1123">
        <f t="shared" ca="1" si="338"/>
        <v>1</v>
      </c>
      <c r="AI1123">
        <f t="shared" si="339"/>
        <v>0</v>
      </c>
      <c r="AJ1123">
        <f t="shared" ca="1" si="340"/>
        <v>0</v>
      </c>
      <c r="AK1123">
        <f t="shared" ca="1" si="341"/>
        <v>0</v>
      </c>
      <c r="AL1123">
        <f t="shared" ca="1" si="342"/>
        <v>0</v>
      </c>
      <c r="AM1123">
        <f t="shared" ca="1" si="343"/>
        <v>1</v>
      </c>
      <c r="AO1123" s="9">
        <f t="shared" si="349"/>
        <v>96.360000000000127</v>
      </c>
      <c r="AP1123" s="15">
        <f ca="1">IFERROR(ABS(E1123-OFFSET(E1123,-参数!B$20,0,1,1))/SUM(OFFSET(AO1123,0,0,-参数!B$20,1)),0)</f>
        <v>0.2109649137792598</v>
      </c>
      <c r="AQ1123" s="16">
        <f ca="1">(参数!B$21+参数!B$22*'000300'!AP1123)^(参数!B$23)</f>
        <v>0.1815811417969857</v>
      </c>
      <c r="AR1123" s="17">
        <f t="shared" ca="1" si="350"/>
        <v>3495.1093503579991</v>
      </c>
      <c r="AS1123" s="9" t="str">
        <f ca="1">IF(E1123+参数!B$24&gt;=AR1123,"买","卖")</f>
        <v>卖</v>
      </c>
      <c r="AT1123" s="7" t="str">
        <f ca="1">IF(AS1122="买",$E1123/$E1122-1-IF(AS1121="卖",参数!$B$3-IF(AS1123="卖",参数!$B$3+参数!$B$4,0)),"")</f>
        <v/>
      </c>
      <c r="AU1123" s="8">
        <f t="shared" ca="1" si="351"/>
        <v>5579.3213166001397</v>
      </c>
      <c r="AV1123" s="7">
        <f ca="1">AU1123/MAX(AU$2:AU1123)-1</f>
        <v>-7.0902987977372045E-2</v>
      </c>
      <c r="AW1123" s="3">
        <f t="shared" ca="1" si="354"/>
        <v>-9.4725763382843553E-3</v>
      </c>
      <c r="AX1123" s="11" t="str">
        <f ca="1">IFERROR(IF(E1123&gt;MAX(OFFSET(C1123,-1,0,-参数!B$27,1)),"买",IF(E1123&lt;MIN(OFFSET(D1123,-1,0,-参数!B$26,1)),"卖",AX1122)),"卖")</f>
        <v>买</v>
      </c>
      <c r="AY1123" s="12">
        <f ca="1">IF(AX1122="买",$E1123/$E1122-1-IF(AX1121="卖",参数!$B$3-IF(AX1123="卖",参数!$B$3+参数!$B$4,0)),"")</f>
        <v>-2.8004952307880138E-2</v>
      </c>
      <c r="AZ1123" s="10">
        <f t="shared" ca="1" si="352"/>
        <v>6872.6346575679781</v>
      </c>
      <c r="BA1123" s="12">
        <f ca="1">AZ1123/MAX(AZ$2:AZ1123)-1</f>
        <v>-0.1168646670345892</v>
      </c>
    </row>
    <row r="1124" spans="1:53" x14ac:dyDescent="0.15">
      <c r="A1124" s="1">
        <v>40042</v>
      </c>
      <c r="B1124" s="6">
        <v>3283.44</v>
      </c>
      <c r="C1124" s="6">
        <v>3319.8</v>
      </c>
      <c r="D1124" s="6">
        <v>3137.48</v>
      </c>
      <c r="E1124" s="2">
        <v>3140.27</v>
      </c>
      <c r="F1124" s="3">
        <f>E1124/MAX(E$2:E1124)-1</f>
        <v>-0.46568604097189137</v>
      </c>
      <c r="G1124" s="2">
        <f ca="1">IFERROR(AVERAGE(OFFSET(E1124,0,0,-参数!B$2,1)),"")</f>
        <v>3317.1237499999997</v>
      </c>
      <c r="H1124" t="str">
        <f t="shared" ca="1" si="353"/>
        <v>卖</v>
      </c>
      <c r="I1124" s="3">
        <f ca="1">IF(H1123="买",$E1124/$E1123-1-IF(H1122="卖",参数!$B$3-IF(H1124="卖",参数!$B$3+参数!$B$4,0)),"")</f>
        <v>-6.1053204403700434E-2</v>
      </c>
      <c r="J1124" s="2">
        <f t="shared" ca="1" si="344"/>
        <v>8416.9907713350385</v>
      </c>
      <c r="K1124" s="3">
        <f ca="1">J1124/MAX(J$2:J1124)-1</f>
        <v>-0.1707829090342563</v>
      </c>
      <c r="L1124" s="8">
        <f>L1123*(参数!$B$6-1)/(参数!$B$6+1)+E1124*2/(参数!$B$6+1)</f>
        <v>3498.8470722040402</v>
      </c>
      <c r="M1124" s="8">
        <f>M1123*(参数!$B$7-1)/(参数!$B$7+1)+E1124*2/(参数!$B$7+1)</f>
        <v>3176.681594534055</v>
      </c>
      <c r="N1124" s="8">
        <f t="shared" si="336"/>
        <v>322.16547766998519</v>
      </c>
      <c r="O1124" s="8">
        <f>O1123*(参数!$B$8-1)/(参数!$B$8+1)+N1124*2/(参数!$B$8+1)</f>
        <v>396.00736033713542</v>
      </c>
      <c r="P1124" s="9" t="str">
        <f t="shared" si="345"/>
        <v>买</v>
      </c>
      <c r="Q1124" s="7">
        <f>IF(P1123="买",$E1124/$E1123-1-IF(P1122="卖",参数!$B$3-IF(P1124="卖",参数!$B$3+参数!$B$4,0)),"")</f>
        <v>-6.1053204403700434E-2</v>
      </c>
      <c r="R1124" s="8">
        <f t="shared" si="346"/>
        <v>6049.9066297781983</v>
      </c>
      <c r="S1124" s="3">
        <f>R1124/MAX(R$2:R1124)-1</f>
        <v>-0.17078290903425641</v>
      </c>
      <c r="T1124" s="10">
        <f ca="1">IFERROR(AVERAGE(OFFSET(E1124,0,0,-参数!B$10,1)),"")</f>
        <v>3592.5170000000007</v>
      </c>
      <c r="U1124" s="10">
        <f ca="1">IFERROR(AVERAGE(OFFSET(E1124,0,0,-参数!B$11,1)),"")</f>
        <v>3023.3460740740752</v>
      </c>
      <c r="V1124" s="10">
        <f t="shared" ca="1" si="337"/>
        <v>569.17092592592553</v>
      </c>
      <c r="W1124" s="10">
        <f ca="1">IFERROR(AVERAGE(OFFSET(V1124,0,0,-参数!B$12,1)),"")</f>
        <v>564.23978114477973</v>
      </c>
      <c r="X1124" s="11" t="str">
        <f t="shared" ca="1" si="335"/>
        <v>买</v>
      </c>
      <c r="Y1124" s="12">
        <f ca="1">IF(X1123="买",$E1124/$E1123-1-IF(X1122="卖",参数!$B$3-IF(X1124="卖",参数!$B$3+参数!$B$4,0)),"")</f>
        <v>-6.1053204403700434E-2</v>
      </c>
      <c r="Z1124" s="10">
        <f t="shared" ca="1" si="347"/>
        <v>6453.2401836952085</v>
      </c>
      <c r="AA1124" s="3">
        <f ca="1">Z1124/MAX(Z$2:Z1124)-1</f>
        <v>-0.17078290903425641</v>
      </c>
      <c r="AB1124" s="8">
        <f ca="1">IFERROR(AVERAGE(OFFSET(E1124,0,0,-参数!B$14,1)),"")</f>
        <v>3455.26</v>
      </c>
      <c r="AC1124" s="8">
        <f ca="1">IFERROR(AVERAGE(OFFSET(E1124,0,0,-参数!B$15,1)),"")</f>
        <v>3548.9120689655178</v>
      </c>
      <c r="AD1124" s="9" t="str">
        <f ca="1">IFERROR(IF(OR(AND(AB1124/AC1124-1&lt;参数!B$16,AB1124/AC1124-1&gt;参数!B$17),AB1124/AC1124-1&lt;参数!B$18),"买","卖"),"买")</f>
        <v>卖</v>
      </c>
      <c r="AE1124" s="7" t="str">
        <f ca="1">IF(AD1123="买",$E1124/$E1123-1-IF(AD1122="卖",参数!$B$3-IF(AD1124="卖",参数!$B$3+参数!$B$4,0)),"")</f>
        <v/>
      </c>
      <c r="AF1124" s="8">
        <f t="shared" ca="1" si="348"/>
        <v>7894.9137714046055</v>
      </c>
      <c r="AG1124" s="3">
        <f ca="1">AF1124/MAX(AF$2:AF1124)-1</f>
        <v>-0.11686466703458898</v>
      </c>
      <c r="AH1124">
        <f t="shared" ca="1" si="338"/>
        <v>0</v>
      </c>
      <c r="AI1124">
        <f t="shared" si="339"/>
        <v>0</v>
      </c>
      <c r="AJ1124">
        <f t="shared" ca="1" si="340"/>
        <v>1</v>
      </c>
      <c r="AK1124">
        <f t="shared" ca="1" si="341"/>
        <v>0</v>
      </c>
      <c r="AL1124">
        <f t="shared" ca="1" si="342"/>
        <v>0</v>
      </c>
      <c r="AM1124">
        <f t="shared" ca="1" si="343"/>
        <v>0</v>
      </c>
      <c r="AO1124" s="9">
        <f t="shared" si="349"/>
        <v>204.19000000000005</v>
      </c>
      <c r="AP1124" s="15">
        <f ca="1">IFERROR(ABS(E1124-OFFSET(E1124,-参数!B$20,0,1,1))/SUM(OFFSET(AO1124,0,0,-参数!B$20,1)),0)</f>
        <v>0.12133488090888808</v>
      </c>
      <c r="AQ1124" s="16">
        <f ca="1">(参数!B$21+参数!B$22*'000300'!AP1124)^(参数!B$23)</f>
        <v>9.5088160077076989E-2</v>
      </c>
      <c r="AR1124" s="17">
        <f t="shared" ca="1" si="350"/>
        <v>3461.3683294095117</v>
      </c>
      <c r="AS1124" s="9" t="str">
        <f ca="1">IF(E1124+参数!B$24&gt;=AR1124,"买","卖")</f>
        <v>卖</v>
      </c>
      <c r="AT1124" s="7" t="str">
        <f ca="1">IF(AS1123="买",$E1124/$E1123-1-IF(AS1122="卖",参数!$B$3-IF(AS1124="卖",参数!$B$3+参数!$B$4,0)),"")</f>
        <v/>
      </c>
      <c r="AU1124" s="8">
        <f t="shared" ca="1" si="351"/>
        <v>5579.3213166001397</v>
      </c>
      <c r="AV1124" s="7">
        <f ca="1">AU1124/MAX(AU$2:AU1124)-1</f>
        <v>-7.0902987977372045E-2</v>
      </c>
      <c r="AW1124" s="3">
        <f t="shared" ca="1" si="354"/>
        <v>-9.6537812028775205E-3</v>
      </c>
      <c r="AX1124" s="11" t="str">
        <f ca="1">IFERROR(IF(E1124&gt;MAX(OFFSET(C1124,-1,0,-参数!B$27,1)),"买",IF(E1124&lt;MIN(OFFSET(D1124,-1,0,-参数!B$26,1)),"卖",AX1123)),"卖")</f>
        <v>卖</v>
      </c>
      <c r="AY1124" s="12">
        <f ca="1">IF(AX1123="买",$E1124/$E1123-1-IF(AX1122="卖",参数!$B$3-IF(AX1124="卖",参数!$B$3+参数!$B$4,0)),"")</f>
        <v>-6.1053204403700434E-2</v>
      </c>
      <c r="AZ1124" s="10">
        <f t="shared" ca="1" si="352"/>
        <v>6453.038289027525</v>
      </c>
      <c r="BA1124" s="12">
        <f ca="1">AZ1124/MAX(AZ$2:AZ1124)-1</f>
        <v>-0.17078290903425641</v>
      </c>
    </row>
    <row r="1125" spans="1:53" x14ac:dyDescent="0.15">
      <c r="A1125" s="1">
        <v>40043</v>
      </c>
      <c r="B1125" s="6">
        <v>3110.71</v>
      </c>
      <c r="C1125" s="6">
        <v>3186.81</v>
      </c>
      <c r="D1125" s="6">
        <v>3083.2</v>
      </c>
      <c r="E1125" s="2">
        <v>3171.99</v>
      </c>
      <c r="F1125" s="3">
        <f>E1125/MAX(E$2:E1125)-1</f>
        <v>-0.46028891308786501</v>
      </c>
      <c r="G1125" s="2">
        <f ca="1">IFERROR(AVERAGE(OFFSET(E1125,0,0,-参数!B$2,1)),"")</f>
        <v>3322.7246428571425</v>
      </c>
      <c r="H1125" t="str">
        <f t="shared" ca="1" si="353"/>
        <v>卖</v>
      </c>
      <c r="I1125" s="3" t="str">
        <f ca="1">IF(H1124="买",$E1125/$E1124-1-IF(H1123="卖",参数!$B$3-IF(H1125="卖",参数!$B$3+参数!$B$4,0)),"")</f>
        <v/>
      </c>
      <c r="J1125" s="2">
        <f t="shared" ca="1" si="344"/>
        <v>8416.9907713350385</v>
      </c>
      <c r="K1125" s="3">
        <f ca="1">J1125/MAX(J$2:J1125)-1</f>
        <v>-0.1707829090342563</v>
      </c>
      <c r="L1125" s="8">
        <f>L1124*(参数!$B$6-1)/(参数!$B$6+1)+E1125*2/(参数!$B$6+1)</f>
        <v>3467.7178272322271</v>
      </c>
      <c r="M1125" s="8">
        <f>M1124*(参数!$B$7-1)/(参数!$B$7+1)+E1125*2/(参数!$B$7+1)</f>
        <v>3176.5685440633547</v>
      </c>
      <c r="N1125" s="8">
        <f t="shared" si="336"/>
        <v>291.14928316887244</v>
      </c>
      <c r="O1125" s="8">
        <f>O1124*(参数!$B$8-1)/(参数!$B$8+1)+N1125*2/(参数!$B$8+1)</f>
        <v>375.03574490348285</v>
      </c>
      <c r="P1125" s="9" t="str">
        <f t="shared" si="345"/>
        <v>买</v>
      </c>
      <c r="Q1125" s="7">
        <f>IF(P1124="买",$E1125/$E1124-1-IF(P1123="卖",参数!$B$3-IF(P1125="卖",参数!$B$3+参数!$B$4,0)),"")</f>
        <v>1.0101042267066207E-2</v>
      </c>
      <c r="R1125" s="8">
        <f t="shared" si="346"/>
        <v>6111.0169923573922</v>
      </c>
      <c r="S1125" s="3">
        <f>R1125/MAX(R$2:R1125)-1</f>
        <v>-0.16240695214983769</v>
      </c>
      <c r="T1125" s="10">
        <f ca="1">IFERROR(AVERAGE(OFFSET(E1125,0,0,-参数!B$10,1)),"")</f>
        <v>3574.125</v>
      </c>
      <c r="U1125" s="10">
        <f ca="1">IFERROR(AVERAGE(OFFSET(E1125,0,0,-参数!B$11,1)),"")</f>
        <v>3018.7406419753097</v>
      </c>
      <c r="V1125" s="10">
        <f t="shared" ca="1" si="337"/>
        <v>555.3843580246903</v>
      </c>
      <c r="W1125" s="10">
        <f ca="1">IFERROR(AVERAGE(OFFSET(V1125,0,0,-参数!B$12,1)),"")</f>
        <v>569.74291638608167</v>
      </c>
      <c r="X1125" s="11" t="str">
        <f t="shared" ca="1" si="335"/>
        <v>卖</v>
      </c>
      <c r="Y1125" s="12">
        <f ca="1">IF(X1124="买",$E1125/$E1124-1-IF(X1123="卖",参数!$B$3-IF(X1125="卖",参数!$B$3+参数!$B$4,0)),"")</f>
        <v>1.0101042267066207E-2</v>
      </c>
      <c r="Z1125" s="10">
        <f t="shared" ca="1" si="347"/>
        <v>6518.4246355502437</v>
      </c>
      <c r="AA1125" s="3">
        <f ca="1">Z1125/MAX(Z$2:Z1125)-1</f>
        <v>-0.1624069521498378</v>
      </c>
      <c r="AB1125" s="8">
        <f ca="1">IFERROR(AVERAGE(OFFSET(E1125,0,0,-参数!B$14,1)),"")</f>
        <v>3393.8687499999996</v>
      </c>
      <c r="AC1125" s="8">
        <f ca="1">IFERROR(AVERAGE(OFFSET(E1125,0,0,-参数!B$15,1)),"")</f>
        <v>3542.6955172413795</v>
      </c>
      <c r="AD1125" s="9" t="str">
        <f ca="1">IFERROR(IF(OR(AND(AB1125/AC1125-1&lt;参数!B$16,AB1125/AC1125-1&gt;参数!B$17),AB1125/AC1125-1&lt;参数!B$18),"买","卖"),"买")</f>
        <v>卖</v>
      </c>
      <c r="AE1125" s="7" t="str">
        <f ca="1">IF(AD1124="买",$E1125/$E1124-1-IF(AD1123="卖",参数!$B$3-IF(AD1125="卖",参数!$B$3+参数!$B$4,0)),"")</f>
        <v/>
      </c>
      <c r="AF1125" s="8">
        <f t="shared" ca="1" si="348"/>
        <v>7894.9137714046055</v>
      </c>
      <c r="AG1125" s="3">
        <f ca="1">AF1125/MAX(AF$2:AF1125)-1</f>
        <v>-0.11686466703458898</v>
      </c>
      <c r="AH1125">
        <f t="shared" ca="1" si="338"/>
        <v>0</v>
      </c>
      <c r="AI1125">
        <f t="shared" si="339"/>
        <v>0</v>
      </c>
      <c r="AJ1125">
        <f t="shared" ca="1" si="340"/>
        <v>0</v>
      </c>
      <c r="AK1125">
        <f t="shared" ca="1" si="341"/>
        <v>0</v>
      </c>
      <c r="AL1125">
        <f t="shared" ca="1" si="342"/>
        <v>0</v>
      </c>
      <c r="AM1125">
        <f t="shared" ca="1" si="343"/>
        <v>0</v>
      </c>
      <c r="AO1125" s="9">
        <f t="shared" si="349"/>
        <v>31.7199999999998</v>
      </c>
      <c r="AP1125" s="15">
        <f ca="1">IFERROR(ABS(E1125-OFFSET(E1125,-参数!B$20,0,1,1))/SUM(OFFSET(AO1125,0,0,-参数!B$20,1)),0)</f>
        <v>0.12966954138018269</v>
      </c>
      <c r="AQ1125" s="16">
        <f ca="1">(参数!B$21+参数!B$22*'000300'!AP1125)^(参数!B$23)</f>
        <v>0.10313110743187631</v>
      </c>
      <c r="AR1125" s="17">
        <f t="shared" ca="1" si="350"/>
        <v>3431.5244218307225</v>
      </c>
      <c r="AS1125" s="9" t="str">
        <f ca="1">IF(E1125+参数!B$24&gt;=AR1125,"买","卖")</f>
        <v>卖</v>
      </c>
      <c r="AT1125" s="7" t="str">
        <f ca="1">IF(AS1124="买",$E1125/$E1124-1-IF(AS1123="卖",参数!$B$3-IF(AS1125="卖",参数!$B$3+参数!$B$4,0)),"")</f>
        <v/>
      </c>
      <c r="AU1125" s="8">
        <f t="shared" ca="1" si="351"/>
        <v>5579.3213166001397</v>
      </c>
      <c r="AV1125" s="7">
        <f ca="1">AU1125/MAX(AU$2:AU1125)-1</f>
        <v>-7.0902987977372045E-2</v>
      </c>
      <c r="AW1125" s="3">
        <f t="shared" ca="1" si="354"/>
        <v>-8.6219970655017075E-3</v>
      </c>
      <c r="AX1125" s="11" t="str">
        <f ca="1">IFERROR(IF(E1125&gt;MAX(OFFSET(C1125,-1,0,-参数!B$27,1)),"买",IF(E1125&lt;MIN(OFFSET(D1125,-1,0,-参数!B$26,1)),"卖",AX1124)),"卖")</f>
        <v>卖</v>
      </c>
      <c r="AY1125" s="12" t="str">
        <f ca="1">IF(AX1124="买",$E1125/$E1124-1-IF(AX1123="卖",参数!$B$3-IF(AX1125="卖",参数!$B$3+参数!$B$4,0)),"")</f>
        <v/>
      </c>
      <c r="AZ1125" s="10">
        <f t="shared" ca="1" si="352"/>
        <v>6453.038289027525</v>
      </c>
      <c r="BA1125" s="12">
        <f ca="1">AZ1125/MAX(AZ$2:AZ1125)-1</f>
        <v>-0.17078290903425641</v>
      </c>
    </row>
    <row r="1126" spans="1:53" x14ac:dyDescent="0.15">
      <c r="A1126" s="1">
        <v>40044</v>
      </c>
      <c r="B1126" s="6">
        <v>3178.28</v>
      </c>
      <c r="C1126" s="6">
        <v>3183.01</v>
      </c>
      <c r="D1126" s="6">
        <v>2982.22</v>
      </c>
      <c r="E1126" s="2">
        <v>3014.57</v>
      </c>
      <c r="F1126" s="3">
        <f>E1126/MAX(E$2:E1126)-1</f>
        <v>-0.4870737766283264</v>
      </c>
      <c r="G1126" s="2">
        <f ca="1">IFERROR(AVERAGE(OFFSET(E1126,0,0,-参数!B$2,1)),"")</f>
        <v>3325.3937499999997</v>
      </c>
      <c r="H1126" t="str">
        <f t="shared" ca="1" si="353"/>
        <v>卖</v>
      </c>
      <c r="I1126" s="3" t="str">
        <f ca="1">IF(H1125="买",$E1126/$E1125-1-IF(H1124="卖",参数!$B$3-IF(H1126="卖",参数!$B$3+参数!$B$4,0)),"")</f>
        <v/>
      </c>
      <c r="J1126" s="2">
        <f t="shared" ca="1" si="344"/>
        <v>8416.9907713350385</v>
      </c>
      <c r="K1126" s="3">
        <f ca="1">J1126/MAX(J$2:J1126)-1</f>
        <v>-0.1707829090342563</v>
      </c>
      <c r="L1126" s="8">
        <f>L1125*(参数!$B$6-1)/(参数!$B$6+1)+E1126*2/(参数!$B$6+1)</f>
        <v>3424.5608913053479</v>
      </c>
      <c r="M1126" s="8">
        <f>M1125*(参数!$B$7-1)/(参数!$B$7+1)+E1126*2/(参数!$B$7+1)</f>
        <v>3172.6649646883338</v>
      </c>
      <c r="N1126" s="8">
        <f t="shared" si="336"/>
        <v>251.89592661701408</v>
      </c>
      <c r="O1126" s="8">
        <f>O1125*(参数!$B$8-1)/(参数!$B$8+1)+N1126*2/(参数!$B$8+1)</f>
        <v>350.40778124618907</v>
      </c>
      <c r="P1126" s="9" t="str">
        <f t="shared" si="345"/>
        <v>买</v>
      </c>
      <c r="Q1126" s="7">
        <f>IF(P1125="买",$E1126/$E1125-1-IF(P1124="卖",参数!$B$3-IF(P1126="卖",参数!$B$3+参数!$B$4,0)),"")</f>
        <v>-4.9628151412835386E-2</v>
      </c>
      <c r="R1126" s="8">
        <f t="shared" si="346"/>
        <v>5807.7385157742692</v>
      </c>
      <c r="S1126" s="3">
        <f>R1126/MAX(R$2:R1126)-1</f>
        <v>-0.20397514675088391</v>
      </c>
      <c r="T1126" s="10">
        <f ca="1">IFERROR(AVERAGE(OFFSET(E1126,0,0,-参数!B$10,1)),"")</f>
        <v>3544.5075000000006</v>
      </c>
      <c r="U1126" s="10">
        <f ca="1">IFERROR(AVERAGE(OFFSET(E1126,0,0,-参数!B$11,1)),"")</f>
        <v>3013.5868641975317</v>
      </c>
      <c r="V1126" s="10">
        <f t="shared" ca="1" si="337"/>
        <v>530.92063580246895</v>
      </c>
      <c r="W1126" s="10">
        <f ca="1">IFERROR(AVERAGE(OFFSET(V1126,0,0,-参数!B$12,1)),"")</f>
        <v>570.72838888888793</v>
      </c>
      <c r="X1126" s="11" t="str">
        <f t="shared" ca="1" si="335"/>
        <v>卖</v>
      </c>
      <c r="Y1126" s="12" t="str">
        <f ca="1">IF(X1125="买",$E1126/$E1125-1-IF(X1124="卖",参数!$B$3-IF(X1126="卖",参数!$B$3+参数!$B$4,0)),"")</f>
        <v/>
      </c>
      <c r="Z1126" s="10">
        <f t="shared" ca="1" si="347"/>
        <v>6518.4246355502437</v>
      </c>
      <c r="AA1126" s="3">
        <f ca="1">Z1126/MAX(Z$2:Z1126)-1</f>
        <v>-0.1624069521498378</v>
      </c>
      <c r="AB1126" s="8">
        <f ca="1">IFERROR(AVERAGE(OFFSET(E1126,0,0,-参数!B$14,1)),"")</f>
        <v>3326.30375</v>
      </c>
      <c r="AC1126" s="8">
        <f ca="1">IFERROR(AVERAGE(OFFSET(E1126,0,0,-参数!B$15,1)),"")</f>
        <v>3529.5324137931038</v>
      </c>
      <c r="AD1126" s="9" t="str">
        <f ca="1">IFERROR(IF(OR(AND(AB1126/AC1126-1&lt;参数!B$16,AB1126/AC1126-1&gt;参数!B$17),AB1126/AC1126-1&lt;参数!B$18),"买","卖"),"买")</f>
        <v>卖</v>
      </c>
      <c r="AE1126" s="7" t="str">
        <f ca="1">IF(AD1125="买",$E1126/$E1125-1-IF(AD1124="卖",参数!$B$3-IF(AD1126="卖",参数!$B$3+参数!$B$4,0)),"")</f>
        <v/>
      </c>
      <c r="AF1126" s="8">
        <f t="shared" ca="1" si="348"/>
        <v>7894.9137714046055</v>
      </c>
      <c r="AG1126" s="3">
        <f ca="1">AF1126/MAX(AF$2:AF1126)-1</f>
        <v>-0.11686466703458898</v>
      </c>
      <c r="AH1126">
        <f t="shared" ca="1" si="338"/>
        <v>0</v>
      </c>
      <c r="AI1126">
        <f t="shared" si="339"/>
        <v>0</v>
      </c>
      <c r="AJ1126">
        <f t="shared" ca="1" si="340"/>
        <v>0</v>
      </c>
      <c r="AK1126">
        <f t="shared" ca="1" si="341"/>
        <v>0</v>
      </c>
      <c r="AL1126">
        <f t="shared" ca="1" si="342"/>
        <v>0</v>
      </c>
      <c r="AM1126">
        <f t="shared" ca="1" si="343"/>
        <v>0</v>
      </c>
      <c r="AO1126" s="9">
        <f t="shared" si="349"/>
        <v>157.41999999999962</v>
      </c>
      <c r="AP1126" s="15">
        <f ca="1">IFERROR(ABS(E1126-OFFSET(E1126,-参数!B$20,0,1,1))/SUM(OFFSET(AO1126,0,0,-参数!B$20,1)),0)</f>
        <v>6.9170112127100003E-2</v>
      </c>
      <c r="AQ1126" s="16">
        <f ca="1">(参数!B$21+参数!B$22*'000300'!AP1126)^(参数!B$23)</f>
        <v>4.4749158202651497E-2</v>
      </c>
      <c r="AR1126" s="17">
        <f t="shared" ca="1" si="350"/>
        <v>3412.8660624449244</v>
      </c>
      <c r="AS1126" s="9" t="str">
        <f ca="1">IF(E1126+参数!B$24&gt;=AR1126,"买","卖")</f>
        <v>卖</v>
      </c>
      <c r="AT1126" s="7" t="str">
        <f ca="1">IF(AS1125="买",$E1126/$E1125-1-IF(AS1124="卖",参数!$B$3-IF(AS1126="卖",参数!$B$3+参数!$B$4,0)),"")</f>
        <v/>
      </c>
      <c r="AU1126" s="8">
        <f t="shared" ca="1" si="351"/>
        <v>5579.3213166001397</v>
      </c>
      <c r="AV1126" s="7">
        <f ca="1">AU1126/MAX(AU$2:AU1126)-1</f>
        <v>-7.0902987977372045E-2</v>
      </c>
      <c r="AW1126" s="3">
        <f t="shared" ca="1" si="354"/>
        <v>-5.4373383639927386E-3</v>
      </c>
      <c r="AX1126" s="11" t="str">
        <f ca="1">IFERROR(IF(E1126&gt;MAX(OFFSET(C1126,-1,0,-参数!B$27,1)),"买",IF(E1126&lt;MIN(OFFSET(D1126,-1,0,-参数!B$26,1)),"卖",AX1125)),"卖")</f>
        <v>卖</v>
      </c>
      <c r="AY1126" s="12" t="str">
        <f ca="1">IF(AX1125="买",$E1126/$E1125-1-IF(AX1124="卖",参数!$B$3-IF(AX1126="卖",参数!$B$3+参数!$B$4,0)),"")</f>
        <v/>
      </c>
      <c r="AZ1126" s="10">
        <f t="shared" ca="1" si="352"/>
        <v>6453.038289027525</v>
      </c>
      <c r="BA1126" s="12">
        <f ca="1">AZ1126/MAX(AZ$2:AZ1126)-1</f>
        <v>-0.17078290903425641</v>
      </c>
    </row>
    <row r="1127" spans="1:53" x14ac:dyDescent="0.15">
      <c r="A1127" s="1">
        <v>40045</v>
      </c>
      <c r="B1127" s="6">
        <v>3021.25</v>
      </c>
      <c r="C1127" s="6">
        <v>3146.57</v>
      </c>
      <c r="D1127" s="6">
        <v>3021.25</v>
      </c>
      <c r="E1127" s="2">
        <v>3144.39</v>
      </c>
      <c r="F1127" s="3">
        <f>E1127/MAX(E$2:E1127)-1</f>
        <v>-0.46498502688355003</v>
      </c>
      <c r="G1127" s="2">
        <f ca="1">IFERROR(AVERAGE(OFFSET(E1127,0,0,-参数!B$2,1)),"")</f>
        <v>3329.0544642857139</v>
      </c>
      <c r="H1127" t="str">
        <f t="shared" ca="1" si="353"/>
        <v>卖</v>
      </c>
      <c r="I1127" s="3" t="str">
        <f ca="1">IF(H1126="买",$E1127/$E1126-1-IF(H1125="卖",参数!$B$3-IF(H1127="卖",参数!$B$3+参数!$B$4,0)),"")</f>
        <v/>
      </c>
      <c r="J1127" s="2">
        <f t="shared" ca="1" si="344"/>
        <v>8416.9907713350385</v>
      </c>
      <c r="K1127" s="3">
        <f ca="1">J1127/MAX(J$2:J1127)-1</f>
        <v>-0.1707829090342563</v>
      </c>
      <c r="L1127" s="8">
        <f>L1126*(参数!$B$6-1)/(参数!$B$6+1)+E1127*2/(参数!$B$6+1)</f>
        <v>3397.8779492762669</v>
      </c>
      <c r="M1127" s="8">
        <f>M1126*(参数!$B$7-1)/(参数!$B$7+1)+E1127*2/(参数!$B$7+1)</f>
        <v>3171.9836402380124</v>
      </c>
      <c r="N1127" s="8">
        <f t="shared" si="336"/>
        <v>225.89430903825451</v>
      </c>
      <c r="O1127" s="8">
        <f>O1126*(参数!$B$8-1)/(参数!$B$8+1)+N1127*2/(参数!$B$8+1)</f>
        <v>325.50508680460217</v>
      </c>
      <c r="P1127" s="9" t="str">
        <f t="shared" si="345"/>
        <v>买</v>
      </c>
      <c r="Q1127" s="7">
        <f>IF(P1126="买",$E1127/$E1126-1-IF(P1125="卖",参数!$B$3-IF(P1127="卖",参数!$B$3+参数!$B$4,0)),"")</f>
        <v>4.30641849417992E-2</v>
      </c>
      <c r="R1127" s="8">
        <f t="shared" si="346"/>
        <v>6057.844041311183</v>
      </c>
      <c r="S1127" s="3">
        <f>R1127/MAX(R$2:R1127)-1</f>
        <v>-0.16969498525229543</v>
      </c>
      <c r="T1127" s="10">
        <f ca="1">IFERROR(AVERAGE(OFFSET(E1127,0,0,-参数!B$10,1)),"")</f>
        <v>3519.1284999999998</v>
      </c>
      <c r="U1127" s="10">
        <f ca="1">IFERROR(AVERAGE(OFFSET(E1127,0,0,-参数!B$11,1)),"")</f>
        <v>3008.4936790123461</v>
      </c>
      <c r="V1127" s="10">
        <f t="shared" ca="1" si="337"/>
        <v>510.63482098765371</v>
      </c>
      <c r="W1127" s="10">
        <f ca="1">IFERROR(AVERAGE(OFFSET(V1127,0,0,-参数!B$12,1)),"")</f>
        <v>567.81111560044815</v>
      </c>
      <c r="X1127" s="11" t="str">
        <f t="shared" ca="1" si="335"/>
        <v>卖</v>
      </c>
      <c r="Y1127" s="12" t="str">
        <f ca="1">IF(X1126="买",$E1127/$E1126-1-IF(X1125="卖",参数!$B$3-IF(X1127="卖",参数!$B$3+参数!$B$4,0)),"")</f>
        <v/>
      </c>
      <c r="Z1127" s="10">
        <f t="shared" ca="1" si="347"/>
        <v>6518.4246355502437</v>
      </c>
      <c r="AA1127" s="3">
        <f ca="1">Z1127/MAX(Z$2:Z1127)-1</f>
        <v>-0.1624069521498378</v>
      </c>
      <c r="AB1127" s="8">
        <f ca="1">IFERROR(AVERAGE(OFFSET(E1127,0,0,-参数!B$14,1)),"")</f>
        <v>3276.2849999999999</v>
      </c>
      <c r="AC1127" s="8">
        <f ca="1">IFERROR(AVERAGE(OFFSET(E1127,0,0,-参数!B$15,1)),"")</f>
        <v>3520.7765517241387</v>
      </c>
      <c r="AD1127" s="9" t="str">
        <f ca="1">IFERROR(IF(OR(AND(AB1127/AC1127-1&lt;参数!B$16,AB1127/AC1127-1&gt;参数!B$17),AB1127/AC1127-1&lt;参数!B$18),"买","卖"),"买")</f>
        <v>卖</v>
      </c>
      <c r="AE1127" s="7" t="str">
        <f ca="1">IF(AD1126="买",$E1127/$E1126-1-IF(AD1125="卖",参数!$B$3-IF(AD1127="卖",参数!$B$3+参数!$B$4,0)),"")</f>
        <v/>
      </c>
      <c r="AF1127" s="8">
        <f t="shared" ca="1" si="348"/>
        <v>7894.9137714046055</v>
      </c>
      <c r="AG1127" s="3">
        <f ca="1">AF1127/MAX(AF$2:AF1127)-1</f>
        <v>-0.11686466703458898</v>
      </c>
      <c r="AH1127">
        <f t="shared" ca="1" si="338"/>
        <v>0</v>
      </c>
      <c r="AI1127">
        <f t="shared" si="339"/>
        <v>0</v>
      </c>
      <c r="AJ1127">
        <f t="shared" ca="1" si="340"/>
        <v>0</v>
      </c>
      <c r="AK1127">
        <f t="shared" ca="1" si="341"/>
        <v>0</v>
      </c>
      <c r="AL1127">
        <f t="shared" ca="1" si="342"/>
        <v>0</v>
      </c>
      <c r="AM1127">
        <f t="shared" ca="1" si="343"/>
        <v>0</v>
      </c>
      <c r="AO1127" s="9">
        <f t="shared" si="349"/>
        <v>129.81999999999971</v>
      </c>
      <c r="AP1127" s="15">
        <f ca="1">IFERROR(ABS(E1127-OFFSET(E1127,-参数!B$20,0,1,1))/SUM(OFFSET(AO1127,0,0,-参数!B$20,1)),0)</f>
        <v>0.12608045537828341</v>
      </c>
      <c r="AQ1127" s="16">
        <f ca="1">(参数!B$21+参数!B$22*'000300'!AP1127)^(参数!B$23)</f>
        <v>9.9667639440043504E-2</v>
      </c>
      <c r="AR1127" s="17">
        <f t="shared" ca="1" si="350"/>
        <v>3386.1076870548809</v>
      </c>
      <c r="AS1127" s="9" t="str">
        <f ca="1">IF(E1127+参数!B$24&gt;=AR1127,"买","卖")</f>
        <v>卖</v>
      </c>
      <c r="AT1127" s="7" t="str">
        <f ca="1">IF(AS1126="买",$E1127/$E1126-1-IF(AS1125="卖",参数!$B$3-IF(AS1127="卖",参数!$B$3+参数!$B$4,0)),"")</f>
        <v/>
      </c>
      <c r="AU1127" s="8">
        <f t="shared" ca="1" si="351"/>
        <v>5579.3213166001397</v>
      </c>
      <c r="AV1127" s="7">
        <f ca="1">AU1127/MAX(AU$2:AU1127)-1</f>
        <v>-7.0902987977372045E-2</v>
      </c>
      <c r="AW1127" s="3">
        <f t="shared" ca="1" si="354"/>
        <v>-7.8404411132602103E-3</v>
      </c>
      <c r="AX1127" s="11" t="str">
        <f ca="1">IFERROR(IF(E1127&gt;MAX(OFFSET(C1127,-1,0,-参数!B$27,1)),"买",IF(E1127&lt;MIN(OFFSET(D1127,-1,0,-参数!B$26,1)),"卖",AX1126)),"卖")</f>
        <v>卖</v>
      </c>
      <c r="AY1127" s="12" t="str">
        <f ca="1">IF(AX1126="买",$E1127/$E1126-1-IF(AX1125="卖",参数!$B$3-IF(AX1127="卖",参数!$B$3+参数!$B$4,0)),"")</f>
        <v/>
      </c>
      <c r="AZ1127" s="10">
        <f t="shared" ca="1" si="352"/>
        <v>6453.038289027525</v>
      </c>
      <c r="BA1127" s="12">
        <f ca="1">AZ1127/MAX(AZ$2:AZ1127)-1</f>
        <v>-0.17078290903425641</v>
      </c>
    </row>
    <row r="1128" spans="1:53" x14ac:dyDescent="0.15">
      <c r="A1128" s="1">
        <v>40046</v>
      </c>
      <c r="B1128" s="6">
        <v>3135.37</v>
      </c>
      <c r="C1128" s="6">
        <v>3221.17</v>
      </c>
      <c r="D1128" s="6">
        <v>3113.7</v>
      </c>
      <c r="E1128" s="2">
        <v>3203.62</v>
      </c>
      <c r="F1128" s="3">
        <f>E1128/MAX(E$2:E1128)-1</f>
        <v>-0.45490709861838974</v>
      </c>
      <c r="G1128" s="2">
        <f ca="1">IFERROR(AVERAGE(OFFSET(E1128,0,0,-参数!B$2,1)),"")</f>
        <v>3333.5164285714282</v>
      </c>
      <c r="H1128" t="str">
        <f t="shared" ca="1" si="353"/>
        <v>卖</v>
      </c>
      <c r="I1128" s="3" t="str">
        <f ca="1">IF(H1127="买",$E1128/$E1127-1-IF(H1126="卖",参数!$B$3-IF(H1128="卖",参数!$B$3+参数!$B$4,0)),"")</f>
        <v/>
      </c>
      <c r="J1128" s="2">
        <f t="shared" ca="1" si="344"/>
        <v>8416.9907713350385</v>
      </c>
      <c r="K1128" s="3">
        <f ca="1">J1128/MAX(J$2:J1128)-1</f>
        <v>-0.1707829090342563</v>
      </c>
      <c r="L1128" s="8">
        <f>L1127*(参数!$B$6-1)/(参数!$B$6+1)+E1128*2/(参数!$B$6+1)</f>
        <v>3379.3771922023366</v>
      </c>
      <c r="M1128" s="8">
        <f>M1127*(参数!$B$7-1)/(参数!$B$7+1)+E1128*2/(参数!$B$7+1)</f>
        <v>3172.7459621599883</v>
      </c>
      <c r="N1128" s="8">
        <f t="shared" si="336"/>
        <v>206.63123004234831</v>
      </c>
      <c r="O1128" s="8">
        <f>O1127*(参数!$B$8-1)/(参数!$B$8+1)+N1128*2/(参数!$B$8+1)</f>
        <v>301.73031545215139</v>
      </c>
      <c r="P1128" s="9" t="str">
        <f t="shared" si="345"/>
        <v>买</v>
      </c>
      <c r="Q1128" s="7">
        <f>IF(P1127="买",$E1128/$E1127-1-IF(P1126="卖",参数!$B$3-IF(P1128="卖",参数!$B$3+参数!$B$4,0)),"")</f>
        <v>1.8836721907905751E-2</v>
      </c>
      <c r="R1128" s="8">
        <f t="shared" si="346"/>
        <v>6171.9539648788259</v>
      </c>
      <c r="S1128" s="3">
        <f>R1128/MAX(R$2:R1128)-1</f>
        <v>-0.15405476059075329</v>
      </c>
      <c r="T1128" s="10">
        <f ca="1">IFERROR(AVERAGE(OFFSET(E1128,0,0,-参数!B$10,1)),"")</f>
        <v>3495.9314999999997</v>
      </c>
      <c r="U1128" s="10">
        <f ca="1">IFERROR(AVERAGE(OFFSET(E1128,0,0,-参数!B$11,1)),"")</f>
        <v>3003.522839506174</v>
      </c>
      <c r="V1128" s="10">
        <f t="shared" ca="1" si="337"/>
        <v>492.40866049382566</v>
      </c>
      <c r="W1128" s="10">
        <f ca="1">IFERROR(AVERAGE(OFFSET(V1128,0,0,-参数!B$12,1)),"")</f>
        <v>561.69403535353479</v>
      </c>
      <c r="X1128" s="11" t="str">
        <f t="shared" ca="1" si="335"/>
        <v>卖</v>
      </c>
      <c r="Y1128" s="12" t="str">
        <f ca="1">IF(X1127="买",$E1128/$E1127-1-IF(X1126="卖",参数!$B$3-IF(X1128="卖",参数!$B$3+参数!$B$4,0)),"")</f>
        <v/>
      </c>
      <c r="Z1128" s="10">
        <f t="shared" ca="1" si="347"/>
        <v>6518.4246355502437</v>
      </c>
      <c r="AA1128" s="3">
        <f ca="1">Z1128/MAX(Z$2:Z1128)-1</f>
        <v>-0.1624069521498378</v>
      </c>
      <c r="AB1128" s="8">
        <f ca="1">IFERROR(AVERAGE(OFFSET(E1128,0,0,-参数!B$14,1)),"")</f>
        <v>3232.19</v>
      </c>
      <c r="AC1128" s="8">
        <f ca="1">IFERROR(AVERAGE(OFFSET(E1128,0,0,-参数!B$15,1)),"")</f>
        <v>3515.3493103448286</v>
      </c>
      <c r="AD1128" s="9" t="str">
        <f ca="1">IFERROR(IF(OR(AND(AB1128/AC1128-1&lt;参数!B$16,AB1128/AC1128-1&gt;参数!B$17),AB1128/AC1128-1&lt;参数!B$18),"买","卖"),"买")</f>
        <v>卖</v>
      </c>
      <c r="AE1128" s="7" t="str">
        <f ca="1">IF(AD1127="买",$E1128/$E1127-1-IF(AD1126="卖",参数!$B$3-IF(AD1128="卖",参数!$B$3+参数!$B$4,0)),"")</f>
        <v/>
      </c>
      <c r="AF1128" s="8">
        <f t="shared" ca="1" si="348"/>
        <v>7894.9137714046055</v>
      </c>
      <c r="AG1128" s="3">
        <f ca="1">AF1128/MAX(AF$2:AF1128)-1</f>
        <v>-0.11686466703458898</v>
      </c>
      <c r="AH1128">
        <f t="shared" ca="1" si="338"/>
        <v>0</v>
      </c>
      <c r="AI1128">
        <f t="shared" si="339"/>
        <v>0</v>
      </c>
      <c r="AJ1128">
        <f t="shared" ca="1" si="340"/>
        <v>0</v>
      </c>
      <c r="AK1128">
        <f t="shared" ca="1" si="341"/>
        <v>0</v>
      </c>
      <c r="AL1128">
        <f t="shared" ca="1" si="342"/>
        <v>0</v>
      </c>
      <c r="AM1128">
        <f t="shared" ca="1" si="343"/>
        <v>0</v>
      </c>
      <c r="AO1128" s="9">
        <f t="shared" si="349"/>
        <v>59.230000000000018</v>
      </c>
      <c r="AP1128" s="15">
        <f ca="1">IFERROR(ABS(E1128-OFFSET(E1128,-参数!B$20,0,1,1))/SUM(OFFSET(AO1128,0,0,-参数!B$20,1)),0)</f>
        <v>0.1250248507449199</v>
      </c>
      <c r="AQ1128" s="16">
        <f ca="1">(参数!B$21+参数!B$22*'000300'!AP1128)^(参数!B$23)</f>
        <v>9.8648980968847694E-2</v>
      </c>
      <c r="AR1128" s="17">
        <f t="shared" ca="1" si="350"/>
        <v>3368.1054626875552</v>
      </c>
      <c r="AS1128" s="9" t="str">
        <f ca="1">IF(E1128+参数!B$24&gt;=AR1128,"买","卖")</f>
        <v>卖</v>
      </c>
      <c r="AT1128" s="7" t="str">
        <f ca="1">IF(AS1127="买",$E1128/$E1127-1-IF(AS1126="卖",参数!$B$3-IF(AS1128="卖",参数!$B$3+参数!$B$4,0)),"")</f>
        <v/>
      </c>
      <c r="AU1128" s="8">
        <f t="shared" ca="1" si="351"/>
        <v>5579.3213166001397</v>
      </c>
      <c r="AV1128" s="7">
        <f ca="1">AU1128/MAX(AU$2:AU1128)-1</f>
        <v>-7.0902987977372045E-2</v>
      </c>
      <c r="AW1128" s="3">
        <f t="shared" ca="1" si="354"/>
        <v>-5.3164949349213675E-3</v>
      </c>
      <c r="AX1128" s="11" t="str">
        <f ca="1">IFERROR(IF(E1128&gt;MAX(OFFSET(C1128,-1,0,-参数!B$27,1)),"买",IF(E1128&lt;MIN(OFFSET(D1128,-1,0,-参数!B$26,1)),"卖",AX1127)),"卖")</f>
        <v>卖</v>
      </c>
      <c r="AY1128" s="12" t="str">
        <f ca="1">IF(AX1127="买",$E1128/$E1127-1-IF(AX1126="卖",参数!$B$3-IF(AX1128="卖",参数!$B$3+参数!$B$4,0)),"")</f>
        <v/>
      </c>
      <c r="AZ1128" s="10">
        <f t="shared" ca="1" si="352"/>
        <v>6453.038289027525</v>
      </c>
      <c r="BA1128" s="12">
        <f ca="1">AZ1128/MAX(AZ$2:AZ1128)-1</f>
        <v>-0.17078290903425641</v>
      </c>
    </row>
    <row r="1129" spans="1:53" x14ac:dyDescent="0.15">
      <c r="A1129" s="1">
        <v>40049</v>
      </c>
      <c r="B1129" s="6">
        <v>3222.4</v>
      </c>
      <c r="C1129" s="6">
        <v>3241.52</v>
      </c>
      <c r="D1129" s="6">
        <v>3178.86</v>
      </c>
      <c r="E1129" s="2">
        <v>3229.6</v>
      </c>
      <c r="F1129" s="3">
        <f>E1129/MAX(E$2:E1129)-1</f>
        <v>-0.45048662628462532</v>
      </c>
      <c r="G1129" s="2">
        <f ca="1">IFERROR(AVERAGE(OFFSET(E1129,0,0,-参数!B$2,1)),"")</f>
        <v>3338.7001785714288</v>
      </c>
      <c r="H1129" t="str">
        <f t="shared" ca="1" si="353"/>
        <v>卖</v>
      </c>
      <c r="I1129" s="3" t="str">
        <f ca="1">IF(H1128="买",$E1129/$E1128-1-IF(H1127="卖",参数!$B$3-IF(H1129="卖",参数!$B$3+参数!$B$4,0)),"")</f>
        <v/>
      </c>
      <c r="J1129" s="2">
        <f t="shared" ca="1" si="344"/>
        <v>8416.9907713350385</v>
      </c>
      <c r="K1129" s="3">
        <f ca="1">J1129/MAX(J$2:J1129)-1</f>
        <v>-0.1707829090342563</v>
      </c>
      <c r="L1129" s="8">
        <f>L1128*(参数!$B$6-1)/(参数!$B$6+1)+E1129*2/(参数!$B$6+1)</f>
        <v>3365.1126977068761</v>
      </c>
      <c r="M1129" s="8">
        <f>M1128*(参数!$B$7-1)/(参数!$B$7+1)+E1129*2/(参数!$B$7+1)</f>
        <v>3174.1159389754102</v>
      </c>
      <c r="N1129" s="8">
        <f t="shared" si="336"/>
        <v>190.99675873146589</v>
      </c>
      <c r="O1129" s="8">
        <f>O1128*(参数!$B$8-1)/(参数!$B$8+1)+N1129*2/(参数!$B$8+1)</f>
        <v>279.5836041080143</v>
      </c>
      <c r="P1129" s="9" t="str">
        <f t="shared" si="345"/>
        <v>买</v>
      </c>
      <c r="Q1129" s="7">
        <f>IF(P1128="买",$E1129/$E1128-1-IF(P1127="卖",参数!$B$3-IF(P1129="卖",参数!$B$3+参数!$B$4,0)),"")</f>
        <v>8.1095760421023844E-3</v>
      </c>
      <c r="R1129" s="8">
        <f t="shared" si="346"/>
        <v>6222.0058948853657</v>
      </c>
      <c r="S1129" s="3">
        <f>R1129/MAX(R$2:R1129)-1</f>
        <v>-0.1471945033443095</v>
      </c>
      <c r="T1129" s="10">
        <f ca="1">IFERROR(AVERAGE(OFFSET(E1129,0,0,-参数!B$10,1)),"")</f>
        <v>3470.2299999999996</v>
      </c>
      <c r="U1129" s="10">
        <f ca="1">IFERROR(AVERAGE(OFFSET(E1129,0,0,-参数!B$11,1)),"")</f>
        <v>2998.4970864197539</v>
      </c>
      <c r="V1129" s="10">
        <f t="shared" ca="1" si="337"/>
        <v>471.73291358024562</v>
      </c>
      <c r="W1129" s="10">
        <f ca="1">IFERROR(AVERAGE(OFFSET(V1129,0,0,-参数!B$12,1)),"")</f>
        <v>552.62894556677827</v>
      </c>
      <c r="X1129" s="11" t="str">
        <f t="shared" ca="1" si="335"/>
        <v>卖</v>
      </c>
      <c r="Y1129" s="12" t="str">
        <f ca="1">IF(X1128="买",$E1129/$E1128-1-IF(X1127="卖",参数!$B$3-IF(X1129="卖",参数!$B$3+参数!$B$4,0)),"")</f>
        <v/>
      </c>
      <c r="Z1129" s="10">
        <f t="shared" ca="1" si="347"/>
        <v>6518.4246355502437</v>
      </c>
      <c r="AA1129" s="3">
        <f ca="1">Z1129/MAX(Z$2:Z1129)-1</f>
        <v>-0.1624069521498378</v>
      </c>
      <c r="AB1129" s="8">
        <f ca="1">IFERROR(AVERAGE(OFFSET(E1129,0,0,-参数!B$14,1)),"")</f>
        <v>3211.2149999999997</v>
      </c>
      <c r="AC1129" s="8">
        <f ca="1">IFERROR(AVERAGE(OFFSET(E1129,0,0,-参数!B$15,1)),"")</f>
        <v>3507.5855172413808</v>
      </c>
      <c r="AD1129" s="9" t="str">
        <f ca="1">IFERROR(IF(OR(AND(AB1129/AC1129-1&lt;参数!B$16,AB1129/AC1129-1&gt;参数!B$17),AB1129/AC1129-1&lt;参数!B$18),"买","卖"),"买")</f>
        <v>卖</v>
      </c>
      <c r="AE1129" s="7" t="str">
        <f ca="1">IF(AD1128="买",$E1129/$E1128-1-IF(AD1127="卖",参数!$B$3-IF(AD1129="卖",参数!$B$3+参数!$B$4,0)),"")</f>
        <v/>
      </c>
      <c r="AF1129" s="8">
        <f t="shared" ca="1" si="348"/>
        <v>7894.9137714046055</v>
      </c>
      <c r="AG1129" s="3">
        <f ca="1">AF1129/MAX(AF$2:AF1129)-1</f>
        <v>-0.11686466703458898</v>
      </c>
      <c r="AH1129">
        <f t="shared" ca="1" si="338"/>
        <v>0</v>
      </c>
      <c r="AI1129">
        <f t="shared" si="339"/>
        <v>0</v>
      </c>
      <c r="AJ1129">
        <f t="shared" ca="1" si="340"/>
        <v>0</v>
      </c>
      <c r="AK1129">
        <f t="shared" ca="1" si="341"/>
        <v>0</v>
      </c>
      <c r="AL1129">
        <f t="shared" ca="1" si="342"/>
        <v>0</v>
      </c>
      <c r="AM1129">
        <f t="shared" ca="1" si="343"/>
        <v>0</v>
      </c>
      <c r="AO1129" s="9">
        <f t="shared" si="349"/>
        <v>25.980000000000018</v>
      </c>
      <c r="AP1129" s="15">
        <f ca="1">IFERROR(ABS(E1129-OFFSET(E1129,-参数!B$20,0,1,1))/SUM(OFFSET(AO1129,0,0,-参数!B$20,1)),0)</f>
        <v>0.12516715054994035</v>
      </c>
      <c r="AQ1129" s="16">
        <f ca="1">(参数!B$21+参数!B$22*'000300'!AP1129)^(参数!B$23)</f>
        <v>9.8786300280692435E-2</v>
      </c>
      <c r="AR1129" s="17">
        <f t="shared" ca="1" si="350"/>
        <v>3354.4230204599862</v>
      </c>
      <c r="AS1129" s="9" t="str">
        <f ca="1">IF(E1129+参数!B$24&gt;=AR1129,"买","卖")</f>
        <v>卖</v>
      </c>
      <c r="AT1129" s="7" t="str">
        <f ca="1">IF(AS1128="买",$E1129/$E1128-1-IF(AS1127="卖",参数!$B$3-IF(AS1129="卖",参数!$B$3+参数!$B$4,0)),"")</f>
        <v/>
      </c>
      <c r="AU1129" s="8">
        <f t="shared" ca="1" si="351"/>
        <v>5579.3213166001397</v>
      </c>
      <c r="AV1129" s="7">
        <f ca="1">AU1129/MAX(AU$2:AU1129)-1</f>
        <v>-7.0902987977372045E-2</v>
      </c>
      <c r="AW1129" s="3">
        <f t="shared" ca="1" si="354"/>
        <v>-4.0623556415158024E-3</v>
      </c>
      <c r="AX1129" s="11" t="str">
        <f ca="1">IFERROR(IF(E1129&gt;MAX(OFFSET(C1129,-1,0,-参数!B$27,1)),"买",IF(E1129&lt;MIN(OFFSET(D1129,-1,0,-参数!B$26,1)),"卖",AX1128)),"卖")</f>
        <v>卖</v>
      </c>
      <c r="AY1129" s="12" t="str">
        <f ca="1">IF(AX1128="买",$E1129/$E1128-1-IF(AX1127="卖",参数!$B$3-IF(AX1129="卖",参数!$B$3+参数!$B$4,0)),"")</f>
        <v/>
      </c>
      <c r="AZ1129" s="10">
        <f t="shared" ca="1" si="352"/>
        <v>6453.038289027525</v>
      </c>
      <c r="BA1129" s="12">
        <f ca="1">AZ1129/MAX(AZ$2:AZ1129)-1</f>
        <v>-0.17078290903425641</v>
      </c>
    </row>
    <row r="1130" spans="1:53" x14ac:dyDescent="0.15">
      <c r="A1130" s="1">
        <v>40050</v>
      </c>
      <c r="B1130" s="6">
        <v>3210.85</v>
      </c>
      <c r="C1130" s="6">
        <v>3210.85</v>
      </c>
      <c r="D1130" s="6">
        <v>3019.12</v>
      </c>
      <c r="E1130" s="2">
        <v>3109.83</v>
      </c>
      <c r="F1130" s="3">
        <f>E1130/MAX(E$2:E1130)-1</f>
        <v>-0.47086537807119033</v>
      </c>
      <c r="G1130" s="2">
        <f ca="1">IFERROR(AVERAGE(OFFSET(E1130,0,0,-参数!B$2,1)),"")</f>
        <v>3341.5814285714287</v>
      </c>
      <c r="H1130" t="str">
        <f t="shared" ca="1" si="353"/>
        <v>卖</v>
      </c>
      <c r="I1130" s="3" t="str">
        <f ca="1">IF(H1129="买",$E1130/$E1129-1-IF(H1128="卖",参数!$B$3-IF(H1130="卖",参数!$B$3+参数!$B$4,0)),"")</f>
        <v/>
      </c>
      <c r="J1130" s="2">
        <f t="shared" ca="1" si="344"/>
        <v>8416.9907713350385</v>
      </c>
      <c r="K1130" s="3">
        <f ca="1">J1130/MAX(J$2:J1130)-1</f>
        <v>-0.1707829090342563</v>
      </c>
      <c r="L1130" s="8">
        <f>L1129*(参数!$B$6-1)/(参数!$B$6+1)+E1130*2/(参数!$B$6+1)</f>
        <v>3340.8000598300309</v>
      </c>
      <c r="M1130" s="8">
        <f>M1129*(参数!$B$7-1)/(参数!$B$7+1)+E1130*2/(参数!$B$7+1)</f>
        <v>3172.5668802049186</v>
      </c>
      <c r="N1130" s="8">
        <f t="shared" si="336"/>
        <v>168.23317962511237</v>
      </c>
      <c r="O1130" s="8">
        <f>O1129*(参数!$B$8-1)/(参数!$B$8+1)+N1130*2/(参数!$B$8+1)</f>
        <v>257.31351921143391</v>
      </c>
      <c r="P1130" s="9" t="str">
        <f t="shared" si="345"/>
        <v>买</v>
      </c>
      <c r="Q1130" s="7">
        <f>IF(P1129="买",$E1130/$E1129-1-IF(P1128="卖",参数!$B$3-IF(P1130="卖",参数!$B$3+参数!$B$4,0)),"")</f>
        <v>-3.7085087936586603E-2</v>
      </c>
      <c r="R1130" s="8">
        <f t="shared" si="346"/>
        <v>5991.2622591315821</v>
      </c>
      <c r="S1130" s="3">
        <f>R1130/MAX(R$2:R1130)-1</f>
        <v>-0.17882087018059012</v>
      </c>
      <c r="T1130" s="10">
        <f ca="1">IFERROR(AVERAGE(OFFSET(E1130,0,0,-参数!B$10,1)),"")</f>
        <v>3437.9304999999999</v>
      </c>
      <c r="U1130" s="10">
        <f ca="1">IFERROR(AVERAGE(OFFSET(E1130,0,0,-参数!B$11,1)),"")</f>
        <v>2992.9225185185201</v>
      </c>
      <c r="V1130" s="10">
        <f t="shared" ca="1" si="337"/>
        <v>445.00798148147987</v>
      </c>
      <c r="W1130" s="10">
        <f ca="1">IFERROR(AVERAGE(OFFSET(V1130,0,0,-参数!B$12,1)),"")</f>
        <v>539.95601515151441</v>
      </c>
      <c r="X1130" s="11" t="str">
        <f t="shared" ca="1" si="335"/>
        <v>卖</v>
      </c>
      <c r="Y1130" s="12" t="str">
        <f ca="1">IF(X1129="买",$E1130/$E1129-1-IF(X1128="卖",参数!$B$3-IF(X1130="卖",参数!$B$3+参数!$B$4,0)),"")</f>
        <v/>
      </c>
      <c r="Z1130" s="10">
        <f t="shared" ca="1" si="347"/>
        <v>6518.4246355502437</v>
      </c>
      <c r="AA1130" s="3">
        <f ca="1">Z1130/MAX(Z$2:Z1130)-1</f>
        <v>-0.1624069521498378</v>
      </c>
      <c r="AB1130" s="8">
        <f ca="1">IFERROR(AVERAGE(OFFSET(E1130,0,0,-参数!B$14,1)),"")</f>
        <v>3169.8412499999995</v>
      </c>
      <c r="AC1130" s="8">
        <f ca="1">IFERROR(AVERAGE(OFFSET(E1130,0,0,-参数!B$15,1)),"")</f>
        <v>3494.3624137931047</v>
      </c>
      <c r="AD1130" s="9" t="str">
        <f ca="1">IFERROR(IF(OR(AND(AB1130/AC1130-1&lt;参数!B$16,AB1130/AC1130-1&gt;参数!B$17),AB1130/AC1130-1&lt;参数!B$18),"买","卖"),"买")</f>
        <v>卖</v>
      </c>
      <c r="AE1130" s="7" t="str">
        <f ca="1">IF(AD1129="买",$E1130/$E1129-1-IF(AD1128="卖",参数!$B$3-IF(AD1130="卖",参数!$B$3+参数!$B$4,0)),"")</f>
        <v/>
      </c>
      <c r="AF1130" s="8">
        <f t="shared" ca="1" si="348"/>
        <v>7894.9137714046055</v>
      </c>
      <c r="AG1130" s="3">
        <f ca="1">AF1130/MAX(AF$2:AF1130)-1</f>
        <v>-0.11686466703458898</v>
      </c>
      <c r="AH1130">
        <f t="shared" ca="1" si="338"/>
        <v>0</v>
      </c>
      <c r="AI1130">
        <f t="shared" si="339"/>
        <v>0</v>
      </c>
      <c r="AJ1130">
        <f t="shared" ca="1" si="340"/>
        <v>0</v>
      </c>
      <c r="AK1130">
        <f t="shared" ca="1" si="341"/>
        <v>0</v>
      </c>
      <c r="AL1130">
        <f t="shared" ca="1" si="342"/>
        <v>0</v>
      </c>
      <c r="AM1130">
        <f t="shared" ca="1" si="343"/>
        <v>0</v>
      </c>
      <c r="AO1130" s="9">
        <f t="shared" si="349"/>
        <v>119.76999999999998</v>
      </c>
      <c r="AP1130" s="15">
        <f ca="1">IFERROR(ABS(E1130-OFFSET(E1130,-参数!B$20,0,1,1))/SUM(OFFSET(AO1130,0,0,-参数!B$20,1)),0)</f>
        <v>9.2791767703211431E-2</v>
      </c>
      <c r="AQ1130" s="16">
        <f ca="1">(参数!B$21+参数!B$22*'000300'!AP1130)^(参数!B$23)</f>
        <v>6.7544055833599043E-2</v>
      </c>
      <c r="AR1130" s="17">
        <f t="shared" ca="1" si="350"/>
        <v>3337.9022158295284</v>
      </c>
      <c r="AS1130" s="9" t="str">
        <f ca="1">IF(E1130+参数!B$24&gt;=AR1130,"买","卖")</f>
        <v>卖</v>
      </c>
      <c r="AT1130" s="7" t="str">
        <f ca="1">IF(AS1129="买",$E1130/$E1129-1-IF(AS1128="卖",参数!$B$3-IF(AS1130="卖",参数!$B$3+参数!$B$4,0)),"")</f>
        <v/>
      </c>
      <c r="AU1130" s="8">
        <f t="shared" ca="1" si="351"/>
        <v>5579.3213166001397</v>
      </c>
      <c r="AV1130" s="7">
        <f ca="1">AU1130/MAX(AU$2:AU1130)-1</f>
        <v>-7.0902987977372045E-2</v>
      </c>
      <c r="AW1130" s="3">
        <f t="shared" ca="1" si="354"/>
        <v>-4.9250808647838262E-3</v>
      </c>
      <c r="AX1130" s="11" t="str">
        <f ca="1">IFERROR(IF(E1130&gt;MAX(OFFSET(C1130,-1,0,-参数!B$27,1)),"买",IF(E1130&lt;MIN(OFFSET(D1130,-1,0,-参数!B$26,1)),"卖",AX1129)),"卖")</f>
        <v>卖</v>
      </c>
      <c r="AY1130" s="12" t="str">
        <f ca="1">IF(AX1129="买",$E1130/$E1129-1-IF(AX1128="卖",参数!$B$3-IF(AX1130="卖",参数!$B$3+参数!$B$4,0)),"")</f>
        <v/>
      </c>
      <c r="AZ1130" s="10">
        <f t="shared" ca="1" si="352"/>
        <v>6453.038289027525</v>
      </c>
      <c r="BA1130" s="12">
        <f ca="1">AZ1130/MAX(AZ$2:AZ1130)-1</f>
        <v>-0.17078290903425641</v>
      </c>
    </row>
    <row r="1131" spans="1:53" x14ac:dyDescent="0.15">
      <c r="A1131" s="1">
        <v>40051</v>
      </c>
      <c r="B1131" s="6">
        <v>3082.68</v>
      </c>
      <c r="C1131" s="6">
        <v>3203.79</v>
      </c>
      <c r="D1131" s="6">
        <v>3065.46</v>
      </c>
      <c r="E1131" s="2">
        <v>3172.39</v>
      </c>
      <c r="F1131" s="3">
        <f>E1131/MAX(E$2:E1131)-1</f>
        <v>-0.46022085346763764</v>
      </c>
      <c r="G1131" s="2">
        <f ca="1">IFERROR(AVERAGE(OFFSET(E1131,0,0,-参数!B$2,1)),"")</f>
        <v>3345.3641071428574</v>
      </c>
      <c r="H1131" t="str">
        <f t="shared" ca="1" si="353"/>
        <v>卖</v>
      </c>
      <c r="I1131" s="3" t="str">
        <f ca="1">IF(H1130="买",$E1131/$E1130-1-IF(H1129="卖",参数!$B$3-IF(H1131="卖",参数!$B$3+参数!$B$4,0)),"")</f>
        <v/>
      </c>
      <c r="J1131" s="2">
        <f t="shared" ca="1" si="344"/>
        <v>8416.9907713350385</v>
      </c>
      <c r="K1131" s="3">
        <f ca="1">J1131/MAX(J$2:J1131)-1</f>
        <v>-0.1707829090342563</v>
      </c>
      <c r="L1131" s="8">
        <f>L1130*(参数!$B$6-1)/(参数!$B$6+1)+E1131*2/(参数!$B$6+1)</f>
        <v>3324.7610065128852</v>
      </c>
      <c r="M1131" s="8">
        <f>M1130*(参数!$B$7-1)/(参数!$B$7+1)+E1131*2/(参数!$B$7+1)</f>
        <v>3172.5626180313061</v>
      </c>
      <c r="N1131" s="8">
        <f t="shared" si="336"/>
        <v>152.19838848157906</v>
      </c>
      <c r="O1131" s="8">
        <f>O1130*(参数!$B$8-1)/(参数!$B$8+1)+N1131*2/(参数!$B$8+1)</f>
        <v>236.29049306546295</v>
      </c>
      <c r="P1131" s="9" t="str">
        <f t="shared" si="345"/>
        <v>买</v>
      </c>
      <c r="Q1131" s="7">
        <f>IF(P1130="买",$E1131/$E1130-1-IF(P1129="卖",参数!$B$3-IF(P1131="卖",参数!$B$3+参数!$B$4,0)),"")</f>
        <v>2.0116855262184652E-2</v>
      </c>
      <c r="R1131" s="8">
        <f t="shared" si="346"/>
        <v>6111.7876148363221</v>
      </c>
      <c r="S1131" s="3">
        <f>R1131/MAX(R$2:R1131)-1</f>
        <v>-0.16230132848168621</v>
      </c>
      <c r="T1131" s="10">
        <f ca="1">IFERROR(AVERAGE(OFFSET(E1131,0,0,-参数!B$10,1)),"")</f>
        <v>3418.6245000000004</v>
      </c>
      <c r="U1131" s="10">
        <f ca="1">IFERROR(AVERAGE(OFFSET(E1131,0,0,-参数!B$11,1)),"")</f>
        <v>2987.5746666666678</v>
      </c>
      <c r="V1131" s="10">
        <f t="shared" ca="1" si="337"/>
        <v>431.04983333333257</v>
      </c>
      <c r="W1131" s="10">
        <f ca="1">IFERROR(AVERAGE(OFFSET(V1131,0,0,-参数!B$12,1)),"")</f>
        <v>525.25413355779949</v>
      </c>
      <c r="X1131" s="11" t="str">
        <f t="shared" ca="1" si="335"/>
        <v>卖</v>
      </c>
      <c r="Y1131" s="12" t="str">
        <f ca="1">IF(X1130="买",$E1131/$E1130-1-IF(X1129="卖",参数!$B$3-IF(X1131="卖",参数!$B$3+参数!$B$4,0)),"")</f>
        <v/>
      </c>
      <c r="Z1131" s="10">
        <f t="shared" ca="1" si="347"/>
        <v>6518.4246355502437</v>
      </c>
      <c r="AA1131" s="3">
        <f ca="1">Z1131/MAX(Z$2:Z1131)-1</f>
        <v>-0.1624069521498378</v>
      </c>
      <c r="AB1131" s="8">
        <f ca="1">IFERROR(AVERAGE(OFFSET(E1131,0,0,-参数!B$14,1)),"")</f>
        <v>3148.3324999999995</v>
      </c>
      <c r="AC1131" s="8">
        <f ca="1">IFERROR(AVERAGE(OFFSET(E1131,0,0,-参数!B$15,1)),"")</f>
        <v>3483.0227586206906</v>
      </c>
      <c r="AD1131" s="9" t="str">
        <f ca="1">IFERROR(IF(OR(AND(AB1131/AC1131-1&lt;参数!B$16,AB1131/AC1131-1&gt;参数!B$17),AB1131/AC1131-1&lt;参数!B$18),"买","卖"),"买")</f>
        <v>卖</v>
      </c>
      <c r="AE1131" s="7" t="str">
        <f ca="1">IF(AD1130="买",$E1131/$E1130-1-IF(AD1129="卖",参数!$B$3-IF(AD1131="卖",参数!$B$3+参数!$B$4,0)),"")</f>
        <v/>
      </c>
      <c r="AF1131" s="8">
        <f t="shared" ca="1" si="348"/>
        <v>7894.9137714046055</v>
      </c>
      <c r="AG1131" s="3">
        <f ca="1">AF1131/MAX(AF$2:AF1131)-1</f>
        <v>-0.11686466703458898</v>
      </c>
      <c r="AH1131">
        <f t="shared" ca="1" si="338"/>
        <v>0</v>
      </c>
      <c r="AI1131">
        <f t="shared" si="339"/>
        <v>0</v>
      </c>
      <c r="AJ1131">
        <f t="shared" ca="1" si="340"/>
        <v>0</v>
      </c>
      <c r="AK1131">
        <f t="shared" ca="1" si="341"/>
        <v>0</v>
      </c>
      <c r="AL1131">
        <f t="shared" ca="1" si="342"/>
        <v>0</v>
      </c>
      <c r="AM1131">
        <f t="shared" ca="1" si="343"/>
        <v>0</v>
      </c>
      <c r="AO1131" s="9">
        <f t="shared" si="349"/>
        <v>62.559999999999945</v>
      </c>
      <c r="AP1131" s="15">
        <f ca="1">IFERROR(ABS(E1131-OFFSET(E1131,-参数!B$20,0,1,1))/SUM(OFFSET(AO1131,0,0,-参数!B$20,1)),0)</f>
        <v>0.10819289372212652</v>
      </c>
      <c r="AQ1131" s="16">
        <f ca="1">(参数!B$21+参数!B$22*'000300'!AP1131)^(参数!B$23)</f>
        <v>8.2406142441852098E-2</v>
      </c>
      <c r="AR1131" s="17">
        <f t="shared" ca="1" si="350"/>
        <v>3324.2629925960141</v>
      </c>
      <c r="AS1131" s="9" t="str">
        <f ca="1">IF(E1131+参数!B$24&gt;=AR1131,"买","卖")</f>
        <v>卖</v>
      </c>
      <c r="AT1131" s="7" t="str">
        <f ca="1">IF(AS1130="买",$E1131/$E1130-1-IF(AS1129="卖",参数!$B$3-IF(AS1131="卖",参数!$B$3+参数!$B$4,0)),"")</f>
        <v/>
      </c>
      <c r="AU1131" s="8">
        <f t="shared" ca="1" si="351"/>
        <v>5579.3213166001397</v>
      </c>
      <c r="AV1131" s="7">
        <f ca="1">AU1131/MAX(AU$2:AU1131)-1</f>
        <v>-7.0902987977372045E-2</v>
      </c>
      <c r="AW1131" s="3">
        <f t="shared" ca="1" si="354"/>
        <v>-4.0861662060776016E-3</v>
      </c>
      <c r="AX1131" s="11" t="str">
        <f ca="1">IFERROR(IF(E1131&gt;MAX(OFFSET(C1131,-1,0,-参数!B$27,1)),"买",IF(E1131&lt;MIN(OFFSET(D1131,-1,0,-参数!B$26,1)),"卖",AX1130)),"卖")</f>
        <v>卖</v>
      </c>
      <c r="AY1131" s="12" t="str">
        <f ca="1">IF(AX1130="买",$E1131/$E1130-1-IF(AX1129="卖",参数!$B$3-IF(AX1131="卖",参数!$B$3+参数!$B$4,0)),"")</f>
        <v/>
      </c>
      <c r="AZ1131" s="10">
        <f t="shared" ca="1" si="352"/>
        <v>6453.038289027525</v>
      </c>
      <c r="BA1131" s="12">
        <f ca="1">AZ1131/MAX(AZ$2:AZ1131)-1</f>
        <v>-0.17078290903425641</v>
      </c>
    </row>
    <row r="1132" spans="1:53" x14ac:dyDescent="0.15">
      <c r="A1132" s="1">
        <v>40052</v>
      </c>
      <c r="B1132" s="6">
        <v>3149.57</v>
      </c>
      <c r="C1132" s="6">
        <v>3212.27</v>
      </c>
      <c r="D1132" s="6">
        <v>3116.89</v>
      </c>
      <c r="E1132" s="2">
        <v>3156.3</v>
      </c>
      <c r="F1132" s="3">
        <f>E1132/MAX(E$2:E1132)-1</f>
        <v>-0.46295855169128153</v>
      </c>
      <c r="G1132" s="2">
        <f ca="1">IFERROR(AVERAGE(OFFSET(E1132,0,0,-参数!B$2,1)),"")</f>
        <v>3348.341071428571</v>
      </c>
      <c r="H1132" t="str">
        <f t="shared" ca="1" si="353"/>
        <v>卖</v>
      </c>
      <c r="I1132" s="3" t="str">
        <f ca="1">IF(H1131="买",$E1132/$E1131-1-IF(H1130="卖",参数!$B$3-IF(H1132="卖",参数!$B$3+参数!$B$4,0)),"")</f>
        <v/>
      </c>
      <c r="J1132" s="2">
        <f t="shared" ca="1" si="344"/>
        <v>8416.9907713350385</v>
      </c>
      <c r="K1132" s="3">
        <f ca="1">J1132/MAX(J$2:J1132)-1</f>
        <v>-0.1707829090342563</v>
      </c>
      <c r="L1132" s="8">
        <f>L1131*(参数!$B$6-1)/(参数!$B$6+1)+E1132*2/(参数!$B$6+1)</f>
        <v>3308.7171011307055</v>
      </c>
      <c r="M1132" s="8">
        <f>M1131*(参数!$B$7-1)/(参数!$B$7+1)+E1132*2/(参数!$B$7+1)</f>
        <v>3172.170747717299</v>
      </c>
      <c r="N1132" s="8">
        <f t="shared" si="336"/>
        <v>136.54635341340645</v>
      </c>
      <c r="O1132" s="8">
        <f>O1131*(参数!$B$8-1)/(参数!$B$8+1)+N1132*2/(参数!$B$8+1)</f>
        <v>216.34166513505167</v>
      </c>
      <c r="P1132" s="9" t="str">
        <f t="shared" si="345"/>
        <v>买</v>
      </c>
      <c r="Q1132" s="7">
        <f>IF(P1131="买",$E1132/$E1131-1-IF(P1130="卖",参数!$B$3-IF(P1132="卖",参数!$B$3+参数!$B$4,0)),"")</f>
        <v>-5.0718858652308851E-3</v>
      </c>
      <c r="R1132" s="8">
        <f t="shared" si="346"/>
        <v>6080.7893256213401</v>
      </c>
      <c r="S1132" s="3">
        <f>R1132/MAX(R$2:R1132)-1</f>
        <v>-0.16655004053308275</v>
      </c>
      <c r="T1132" s="10">
        <f ca="1">IFERROR(AVERAGE(OFFSET(E1132,0,0,-参数!B$10,1)),"")</f>
        <v>3394.6985</v>
      </c>
      <c r="U1132" s="10">
        <f ca="1">IFERROR(AVERAGE(OFFSET(E1132,0,0,-参数!B$11,1)),"")</f>
        <v>2982.071456790125</v>
      </c>
      <c r="V1132" s="10">
        <f t="shared" ca="1" si="337"/>
        <v>412.62704320987496</v>
      </c>
      <c r="W1132" s="10">
        <f ca="1">IFERROR(AVERAGE(OFFSET(V1132,0,0,-参数!B$12,1)),"")</f>
        <v>508.9586481481474</v>
      </c>
      <c r="X1132" s="11" t="str">
        <f t="shared" ca="1" si="335"/>
        <v>卖</v>
      </c>
      <c r="Y1132" s="12" t="str">
        <f ca="1">IF(X1131="买",$E1132/$E1131-1-IF(X1130="卖",参数!$B$3-IF(X1132="卖",参数!$B$3+参数!$B$4,0)),"")</f>
        <v/>
      </c>
      <c r="Z1132" s="10">
        <f t="shared" ca="1" si="347"/>
        <v>6518.4246355502437</v>
      </c>
      <c r="AA1132" s="3">
        <f ca="1">Z1132/MAX(Z$2:Z1132)-1</f>
        <v>-0.1624069521498378</v>
      </c>
      <c r="AB1132" s="8">
        <f ca="1">IFERROR(AVERAGE(OFFSET(E1132,0,0,-参数!B$14,1)),"")</f>
        <v>3150.3362499999998</v>
      </c>
      <c r="AC1132" s="8">
        <f ca="1">IFERROR(AVERAGE(OFFSET(E1132,0,0,-参数!B$15,1)),"")</f>
        <v>3470.4879310344841</v>
      </c>
      <c r="AD1132" s="9" t="str">
        <f ca="1">IFERROR(IF(OR(AND(AB1132/AC1132-1&lt;参数!B$16,AB1132/AC1132-1&gt;参数!B$17),AB1132/AC1132-1&lt;参数!B$18),"买","卖"),"买")</f>
        <v>卖</v>
      </c>
      <c r="AE1132" s="7" t="str">
        <f ca="1">IF(AD1131="买",$E1132/$E1131-1-IF(AD1130="卖",参数!$B$3-IF(AD1132="卖",参数!$B$3+参数!$B$4,0)),"")</f>
        <v/>
      </c>
      <c r="AF1132" s="8">
        <f t="shared" ca="1" si="348"/>
        <v>7894.9137714046055</v>
      </c>
      <c r="AG1132" s="3">
        <f ca="1">AF1132/MAX(AF$2:AF1132)-1</f>
        <v>-0.11686466703458898</v>
      </c>
      <c r="AH1132">
        <f t="shared" ca="1" si="338"/>
        <v>0</v>
      </c>
      <c r="AI1132">
        <f t="shared" si="339"/>
        <v>0</v>
      </c>
      <c r="AJ1132">
        <f t="shared" ca="1" si="340"/>
        <v>0</v>
      </c>
      <c r="AK1132">
        <f t="shared" ca="1" si="341"/>
        <v>0</v>
      </c>
      <c r="AL1132">
        <f t="shared" ca="1" si="342"/>
        <v>0</v>
      </c>
      <c r="AM1132">
        <f t="shared" ca="1" si="343"/>
        <v>0</v>
      </c>
      <c r="AO1132" s="9">
        <f t="shared" si="349"/>
        <v>16.089999999999691</v>
      </c>
      <c r="AP1132" s="15">
        <f ca="1">IFERROR(ABS(E1132-OFFSET(E1132,-参数!B$20,0,1,1))/SUM(OFFSET(AO1132,0,0,-参数!B$20,1)),0)</f>
        <v>9.936454743764031E-2</v>
      </c>
      <c r="AQ1132" s="16">
        <f ca="1">(参数!B$21+参数!B$22*'000300'!AP1132)^(参数!B$23)</f>
        <v>7.3886788277322896E-2</v>
      </c>
      <c r="AR1132" s="17">
        <f t="shared" ca="1" si="350"/>
        <v>3311.8527465236471</v>
      </c>
      <c r="AS1132" s="9" t="str">
        <f ca="1">IF(E1132+参数!B$24&gt;=AR1132,"买","卖")</f>
        <v>卖</v>
      </c>
      <c r="AT1132" s="7" t="str">
        <f ca="1">IF(AS1131="买",$E1132/$E1131-1-IF(AS1130="卖",参数!$B$3-IF(AS1132="卖",参数!$B$3+参数!$B$4,0)),"")</f>
        <v/>
      </c>
      <c r="AU1132" s="8">
        <f t="shared" ca="1" si="351"/>
        <v>5579.3213166001397</v>
      </c>
      <c r="AV1132" s="7">
        <f ca="1">AU1132/MAX(AU$2:AU1132)-1</f>
        <v>-7.0902987977372045E-2</v>
      </c>
      <c r="AW1132" s="3">
        <f t="shared" ca="1" si="354"/>
        <v>-3.7332323284914315E-3</v>
      </c>
      <c r="AX1132" s="11" t="str">
        <f ca="1">IFERROR(IF(E1132&gt;MAX(OFFSET(C1132,-1,0,-参数!B$27,1)),"买",IF(E1132&lt;MIN(OFFSET(D1132,-1,0,-参数!B$26,1)),"卖",AX1131)),"卖")</f>
        <v>卖</v>
      </c>
      <c r="AY1132" s="12" t="str">
        <f ca="1">IF(AX1131="买",$E1132/$E1131-1-IF(AX1130="卖",参数!$B$3-IF(AX1132="卖",参数!$B$3+参数!$B$4,0)),"")</f>
        <v/>
      </c>
      <c r="AZ1132" s="10">
        <f t="shared" ca="1" si="352"/>
        <v>6453.038289027525</v>
      </c>
      <c r="BA1132" s="12">
        <f ca="1">AZ1132/MAX(AZ$2:AZ1132)-1</f>
        <v>-0.17078290903425641</v>
      </c>
    </row>
    <row r="1133" spans="1:53" x14ac:dyDescent="0.15">
      <c r="A1133" s="1">
        <v>40053</v>
      </c>
      <c r="B1133" s="6">
        <v>3152.04</v>
      </c>
      <c r="C1133" s="6">
        <v>3168.19</v>
      </c>
      <c r="D1133" s="6">
        <v>3030.73</v>
      </c>
      <c r="E1133" s="2">
        <v>3046.78</v>
      </c>
      <c r="F1133" s="3">
        <f>E1133/MAX(E$2:E1133)-1</f>
        <v>-0.48159327570952148</v>
      </c>
      <c r="G1133" s="2">
        <f ca="1">IFERROR(AVERAGE(OFFSET(E1133,0,0,-参数!B$2,1)),"")</f>
        <v>3349.8616071428573</v>
      </c>
      <c r="H1133" t="str">
        <f t="shared" ca="1" si="353"/>
        <v>卖</v>
      </c>
      <c r="I1133" s="3" t="str">
        <f ca="1">IF(H1132="买",$E1133/$E1132-1-IF(H1131="卖",参数!$B$3-IF(H1133="卖",参数!$B$3+参数!$B$4,0)),"")</f>
        <v/>
      </c>
      <c r="J1133" s="2">
        <f t="shared" ca="1" si="344"/>
        <v>8416.9907713350385</v>
      </c>
      <c r="K1133" s="3">
        <f ca="1">J1133/MAX(J$2:J1133)-1</f>
        <v>-0.1707829090342563</v>
      </c>
      <c r="L1133" s="8">
        <f>L1132*(参数!$B$6-1)/(参数!$B$6+1)+E1133*2/(参数!$B$6+1)</f>
        <v>3283.7707105468289</v>
      </c>
      <c r="M1133" s="8">
        <f>M1132*(参数!$B$7-1)/(参数!$B$7+1)+E1133*2/(参数!$B$7+1)</f>
        <v>3169.1492839168827</v>
      </c>
      <c r="N1133" s="8">
        <f t="shared" si="336"/>
        <v>114.6214266299462</v>
      </c>
      <c r="O1133" s="8">
        <f>O1132*(参数!$B$8-1)/(参数!$B$8+1)+N1133*2/(参数!$B$8+1)</f>
        <v>195.99761743403059</v>
      </c>
      <c r="P1133" s="9" t="str">
        <f t="shared" si="345"/>
        <v>买</v>
      </c>
      <c r="Q1133" s="7">
        <f>IF(P1132="买",$E1133/$E1132-1-IF(P1131="卖",参数!$B$3-IF(P1133="卖",参数!$B$3+参数!$B$4,0)),"")</f>
        <v>-3.4698856255742427E-2</v>
      </c>
      <c r="R1133" s="8">
        <f t="shared" si="346"/>
        <v>5869.7928908901522</v>
      </c>
      <c r="S1133" s="3">
        <f>R1133/MAX(R$2:R1133)-1</f>
        <v>-0.19546980087297972</v>
      </c>
      <c r="T1133" s="10">
        <f ca="1">IFERROR(AVERAGE(OFFSET(E1133,0,0,-参数!B$10,1)),"")</f>
        <v>3360.3065000000001</v>
      </c>
      <c r="U1133" s="10">
        <f ca="1">IFERROR(AVERAGE(OFFSET(E1133,0,0,-参数!B$11,1)),"")</f>
        <v>2976.206641975311</v>
      </c>
      <c r="V1133" s="10">
        <f t="shared" ca="1" si="337"/>
        <v>384.09985802468918</v>
      </c>
      <c r="W1133" s="10">
        <f ca="1">IFERROR(AVERAGE(OFFSET(V1133,0,0,-参数!B$12,1)),"")</f>
        <v>490.02646801346697</v>
      </c>
      <c r="X1133" s="11" t="str">
        <f t="shared" ca="1" si="335"/>
        <v>卖</v>
      </c>
      <c r="Y1133" s="12" t="str">
        <f ca="1">IF(X1132="买",$E1133/$E1132-1-IF(X1131="卖",参数!$B$3-IF(X1133="卖",参数!$B$3+参数!$B$4,0)),"")</f>
        <v/>
      </c>
      <c r="Z1133" s="10">
        <f t="shared" ca="1" si="347"/>
        <v>6518.4246355502437</v>
      </c>
      <c r="AA1133" s="3">
        <f ca="1">Z1133/MAX(Z$2:Z1133)-1</f>
        <v>-0.1624069521498378</v>
      </c>
      <c r="AB1133" s="8">
        <f ca="1">IFERROR(AVERAGE(OFFSET(E1133,0,0,-参数!B$14,1)),"")</f>
        <v>3134.6849999999999</v>
      </c>
      <c r="AC1133" s="8">
        <f ca="1">IFERROR(AVERAGE(OFFSET(E1133,0,0,-参数!B$15,1)),"")</f>
        <v>3451.7175862068975</v>
      </c>
      <c r="AD1133" s="9" t="str">
        <f ca="1">IFERROR(IF(OR(AND(AB1133/AC1133-1&lt;参数!B$16,AB1133/AC1133-1&gt;参数!B$17),AB1133/AC1133-1&lt;参数!B$18),"买","卖"),"买")</f>
        <v>卖</v>
      </c>
      <c r="AE1133" s="7" t="str">
        <f ca="1">IF(AD1132="买",$E1133/$E1132-1-IF(AD1131="卖",参数!$B$3-IF(AD1133="卖",参数!$B$3+参数!$B$4,0)),"")</f>
        <v/>
      </c>
      <c r="AF1133" s="8">
        <f t="shared" ca="1" si="348"/>
        <v>7894.9137714046055</v>
      </c>
      <c r="AG1133" s="3">
        <f ca="1">AF1133/MAX(AF$2:AF1133)-1</f>
        <v>-0.11686466703458898</v>
      </c>
      <c r="AH1133">
        <f t="shared" ca="1" si="338"/>
        <v>0</v>
      </c>
      <c r="AI1133">
        <f t="shared" si="339"/>
        <v>0</v>
      </c>
      <c r="AJ1133">
        <f t="shared" ca="1" si="340"/>
        <v>0</v>
      </c>
      <c r="AK1133">
        <f t="shared" ca="1" si="341"/>
        <v>0</v>
      </c>
      <c r="AL1133">
        <f t="shared" ca="1" si="342"/>
        <v>0</v>
      </c>
      <c r="AM1133">
        <f t="shared" ca="1" si="343"/>
        <v>0</v>
      </c>
      <c r="AO1133" s="9">
        <f t="shared" si="349"/>
        <v>109.51999999999998</v>
      </c>
      <c r="AP1133" s="15">
        <f ca="1">IFERROR(ABS(E1133-OFFSET(E1133,-参数!B$20,0,1,1))/SUM(OFFSET(AO1133,0,0,-参数!B$20,1)),0)</f>
        <v>5.8071258800591191E-2</v>
      </c>
      <c r="AQ1133" s="16">
        <f ca="1">(参数!B$21+参数!B$22*'000300'!AP1133)^(参数!B$23)</f>
        <v>3.4038764742570497E-2</v>
      </c>
      <c r="AR1133" s="17">
        <f t="shared" ca="1" si="350"/>
        <v>3302.8299976650615</v>
      </c>
      <c r="AS1133" s="9" t="str">
        <f ca="1">IF(E1133+参数!B$24&gt;=AR1133,"买","卖")</f>
        <v>卖</v>
      </c>
      <c r="AT1133" s="7" t="str">
        <f ca="1">IF(AS1132="买",$E1133/$E1132-1-IF(AS1131="卖",参数!$B$3-IF(AS1133="卖",参数!$B$3+参数!$B$4,0)),"")</f>
        <v/>
      </c>
      <c r="AU1133" s="8">
        <f t="shared" ca="1" si="351"/>
        <v>5579.3213166001397</v>
      </c>
      <c r="AV1133" s="7">
        <f ca="1">AU1133/MAX(AU$2:AU1133)-1</f>
        <v>-7.0902987977372045E-2</v>
      </c>
      <c r="AW1133" s="3">
        <f t="shared" ca="1" si="354"/>
        <v>-2.7243810486612396E-3</v>
      </c>
      <c r="AX1133" s="11" t="str">
        <f ca="1">IFERROR(IF(E1133&gt;MAX(OFFSET(C1133,-1,0,-参数!B$27,1)),"买",IF(E1133&lt;MIN(OFFSET(D1133,-1,0,-参数!B$26,1)),"卖",AX1132)),"卖")</f>
        <v>卖</v>
      </c>
      <c r="AY1133" s="12" t="str">
        <f ca="1">IF(AX1132="买",$E1133/$E1132-1-IF(AX1131="卖",参数!$B$3-IF(AX1133="卖",参数!$B$3+参数!$B$4,0)),"")</f>
        <v/>
      </c>
      <c r="AZ1133" s="10">
        <f t="shared" ca="1" si="352"/>
        <v>6453.038289027525</v>
      </c>
      <c r="BA1133" s="12">
        <f ca="1">AZ1133/MAX(AZ$2:AZ1133)-1</f>
        <v>-0.17078290903425641</v>
      </c>
    </row>
    <row r="1134" spans="1:53" x14ac:dyDescent="0.15">
      <c r="A1134" s="1">
        <v>40056</v>
      </c>
      <c r="B1134" s="6">
        <v>3003.54</v>
      </c>
      <c r="C1134" s="6">
        <v>3003.54</v>
      </c>
      <c r="D1134" s="6">
        <v>2825.77</v>
      </c>
      <c r="E1134" s="2">
        <v>2830.27</v>
      </c>
      <c r="F1134" s="3">
        <f>E1134/MAX(E$2:E1134)-1</f>
        <v>-0.51843224664806375</v>
      </c>
      <c r="G1134" s="2">
        <f ca="1">IFERROR(AVERAGE(OFFSET(E1134,0,0,-参数!B$2,1)),"")</f>
        <v>3348.5041071428568</v>
      </c>
      <c r="H1134" t="str">
        <f t="shared" ca="1" si="353"/>
        <v>卖</v>
      </c>
      <c r="I1134" s="3" t="str">
        <f ca="1">IF(H1133="买",$E1134/$E1133-1-IF(H1132="卖",参数!$B$3-IF(H1134="卖",参数!$B$3+参数!$B$4,0)),"")</f>
        <v/>
      </c>
      <c r="J1134" s="2">
        <f t="shared" ca="1" si="344"/>
        <v>8416.9907713350385</v>
      </c>
      <c r="K1134" s="3">
        <f ca="1">J1134/MAX(J$2:J1134)-1</f>
        <v>-0.1707829090342563</v>
      </c>
      <c r="L1134" s="8">
        <f>L1133*(参数!$B$6-1)/(参数!$B$6+1)+E1134*2/(参数!$B$6+1)</f>
        <v>3240.5801666852258</v>
      </c>
      <c r="M1134" s="8">
        <f>M1133*(参数!$B$7-1)/(参数!$B$7+1)+E1134*2/(参数!$B$7+1)</f>
        <v>3160.9835180393675</v>
      </c>
      <c r="N1134" s="8">
        <f t="shared" si="336"/>
        <v>79.596648645858295</v>
      </c>
      <c r="O1134" s="8">
        <f>O1133*(参数!$B$8-1)/(参数!$B$8+1)+N1134*2/(参数!$B$8+1)</f>
        <v>172.71742367639612</v>
      </c>
      <c r="P1134" s="9" t="str">
        <f t="shared" si="345"/>
        <v>买</v>
      </c>
      <c r="Q1134" s="7">
        <f>IF(P1133="买",$E1134/$E1133-1-IF(P1132="卖",参数!$B$3-IF(P1134="卖",参数!$B$3+参数!$B$4,0)),"")</f>
        <v>-7.1061907981541217E-2</v>
      </c>
      <c r="R1134" s="8">
        <f t="shared" si="346"/>
        <v>5452.6742086070117</v>
      </c>
      <c r="S1134" s="3">
        <f>R1134/MAX(R$2:R1134)-1</f>
        <v>-0.25264125185171504</v>
      </c>
      <c r="T1134" s="10">
        <f ca="1">IFERROR(AVERAGE(OFFSET(E1134,0,0,-参数!B$10,1)),"")</f>
        <v>3312.4684999999999</v>
      </c>
      <c r="U1134" s="10">
        <f ca="1">IFERROR(AVERAGE(OFFSET(E1134,0,0,-参数!B$11,1)),"")</f>
        <v>2969.6550864197557</v>
      </c>
      <c r="V1134" s="10">
        <f t="shared" ca="1" si="337"/>
        <v>342.81341358024429</v>
      </c>
      <c r="W1134" s="10">
        <f ca="1">IFERROR(AVERAGE(OFFSET(V1134,0,0,-参数!B$12,1)),"")</f>
        <v>467.80458585858469</v>
      </c>
      <c r="X1134" s="11" t="str">
        <f t="shared" ca="1" si="335"/>
        <v>卖</v>
      </c>
      <c r="Y1134" s="12" t="str">
        <f ca="1">IF(X1133="买",$E1134/$E1133-1-IF(X1132="卖",参数!$B$3-IF(X1134="卖",参数!$B$3+参数!$B$4,0)),"")</f>
        <v/>
      </c>
      <c r="Z1134" s="10">
        <f t="shared" ca="1" si="347"/>
        <v>6518.4246355502437</v>
      </c>
      <c r="AA1134" s="3">
        <f ca="1">Z1134/MAX(Z$2:Z1134)-1</f>
        <v>-0.1624069521498378</v>
      </c>
      <c r="AB1134" s="8">
        <f ca="1">IFERROR(AVERAGE(OFFSET(E1134,0,0,-参数!B$14,1)),"")</f>
        <v>3111.6475</v>
      </c>
      <c r="AC1134" s="8">
        <f ca="1">IFERROR(AVERAGE(OFFSET(E1134,0,0,-参数!B$15,1)),"")</f>
        <v>3427.2500000000005</v>
      </c>
      <c r="AD1134" s="9" t="str">
        <f ca="1">IFERROR(IF(OR(AND(AB1134/AC1134-1&lt;参数!B$16,AB1134/AC1134-1&gt;参数!B$17),AB1134/AC1134-1&lt;参数!B$18),"买","卖"),"买")</f>
        <v>卖</v>
      </c>
      <c r="AE1134" s="7" t="str">
        <f ca="1">IF(AD1133="买",$E1134/$E1133-1-IF(AD1132="卖",参数!$B$3-IF(AD1134="卖",参数!$B$3+参数!$B$4,0)),"")</f>
        <v/>
      </c>
      <c r="AF1134" s="8">
        <f t="shared" ca="1" si="348"/>
        <v>7894.9137714046055</v>
      </c>
      <c r="AG1134" s="3">
        <f ca="1">AF1134/MAX(AF$2:AF1134)-1</f>
        <v>-0.11686466703458898</v>
      </c>
      <c r="AH1134">
        <f t="shared" ca="1" si="338"/>
        <v>0</v>
      </c>
      <c r="AI1134">
        <f t="shared" si="339"/>
        <v>0</v>
      </c>
      <c r="AJ1134">
        <f t="shared" ca="1" si="340"/>
        <v>0</v>
      </c>
      <c r="AK1134">
        <f t="shared" ca="1" si="341"/>
        <v>0</v>
      </c>
      <c r="AL1134">
        <f t="shared" ca="1" si="342"/>
        <v>0</v>
      </c>
      <c r="AM1134">
        <f t="shared" ca="1" si="343"/>
        <v>0</v>
      </c>
      <c r="AO1134" s="9">
        <f t="shared" si="349"/>
        <v>216.51000000000022</v>
      </c>
      <c r="AP1134" s="15">
        <f ca="1">IFERROR(ABS(E1134-OFFSET(E1134,-参数!B$20,0,1,1))/SUM(OFFSET(AO1134,0,0,-参数!B$20,1)),0)</f>
        <v>4.6442642935836205E-3</v>
      </c>
      <c r="AQ1134" s="16">
        <f ca="1">(参数!B$21+参数!B$22*'000300'!AP1134)^(参数!B$23)</f>
        <v>-1.7518284956691804E-2</v>
      </c>
      <c r="AR1134" s="17">
        <f t="shared" ca="1" si="350"/>
        <v>3311.1084383632915</v>
      </c>
      <c r="AS1134" s="9" t="str">
        <f ca="1">IF(E1134+参数!B$24&gt;=AR1134,"买","卖")</f>
        <v>卖</v>
      </c>
      <c r="AT1134" s="7" t="str">
        <f ca="1">IF(AS1133="买",$E1134/$E1133-1-IF(AS1132="卖",参数!$B$3-IF(AS1134="卖",参数!$B$3+参数!$B$4,0)),"")</f>
        <v/>
      </c>
      <c r="AU1134" s="8">
        <f t="shared" ca="1" si="351"/>
        <v>5579.3213166001397</v>
      </c>
      <c r="AV1134" s="7">
        <f ca="1">AU1134/MAX(AU$2:AU1134)-1</f>
        <v>-7.0902987977372045E-2</v>
      </c>
      <c r="AW1134" s="3">
        <f t="shared" ca="1" si="354"/>
        <v>2.5064689082037184E-3</v>
      </c>
      <c r="AX1134" s="11" t="str">
        <f ca="1">IFERROR(IF(E1134&gt;MAX(OFFSET(C1134,-1,0,-参数!B$27,1)),"买",IF(E1134&lt;MIN(OFFSET(D1134,-1,0,-参数!B$26,1)),"卖",AX1133)),"卖")</f>
        <v>卖</v>
      </c>
      <c r="AY1134" s="12" t="str">
        <f ca="1">IF(AX1133="买",$E1134/$E1133-1-IF(AX1132="卖",参数!$B$3-IF(AX1134="卖",参数!$B$3+参数!$B$4,0)),"")</f>
        <v/>
      </c>
      <c r="AZ1134" s="10">
        <f t="shared" ca="1" si="352"/>
        <v>6453.038289027525</v>
      </c>
      <c r="BA1134" s="12">
        <f ca="1">AZ1134/MAX(AZ$2:AZ1134)-1</f>
        <v>-0.17078290903425641</v>
      </c>
    </row>
    <row r="1135" spans="1:53" x14ac:dyDescent="0.15">
      <c r="A1135" s="1">
        <v>40057</v>
      </c>
      <c r="B1135" s="6">
        <v>2804.58</v>
      </c>
      <c r="C1135" s="6">
        <v>2901.28</v>
      </c>
      <c r="D1135" s="6">
        <v>2795.49</v>
      </c>
      <c r="E1135" s="2">
        <v>2843.7</v>
      </c>
      <c r="F1135" s="3">
        <f>E1135/MAX(E$2:E1135)-1</f>
        <v>-0.51614714489893143</v>
      </c>
      <c r="G1135" s="2">
        <f ca="1">IFERROR(AVERAGE(OFFSET(E1135,0,0,-参数!B$2,1)),"")</f>
        <v>3346.3167857142857</v>
      </c>
      <c r="H1135" t="str">
        <f t="shared" ca="1" si="353"/>
        <v>卖</v>
      </c>
      <c r="I1135" s="3" t="str">
        <f ca="1">IF(H1134="买",$E1135/$E1134-1-IF(H1133="卖",参数!$B$3-IF(H1135="卖",参数!$B$3+参数!$B$4,0)),"")</f>
        <v/>
      </c>
      <c r="J1135" s="2">
        <f t="shared" ca="1" si="344"/>
        <v>8416.9907713350385</v>
      </c>
      <c r="K1135" s="3">
        <f ca="1">J1135/MAX(J$2:J1135)-1</f>
        <v>-0.1707829090342563</v>
      </c>
      <c r="L1135" s="8">
        <f>L1134*(参数!$B$6-1)/(参数!$B$6+1)+E1135*2/(参数!$B$6+1)</f>
        <v>3202.7820555723474</v>
      </c>
      <c r="M1135" s="8">
        <f>M1134*(参数!$B$7-1)/(参数!$B$7+1)+E1135*2/(参数!$B$7+1)</f>
        <v>3153.3381320625153</v>
      </c>
      <c r="N1135" s="8">
        <f t="shared" si="336"/>
        <v>49.443923509832075</v>
      </c>
      <c r="O1135" s="8">
        <f>O1134*(参数!$B$8-1)/(参数!$B$8+1)+N1135*2/(参数!$B$8+1)</f>
        <v>148.0627236430833</v>
      </c>
      <c r="P1135" s="9" t="str">
        <f t="shared" si="345"/>
        <v>买</v>
      </c>
      <c r="Q1135" s="7">
        <f>IF(P1134="买",$E1135/$E1134-1-IF(P1133="卖",参数!$B$3-IF(P1135="卖",参数!$B$3+参数!$B$4,0)),"")</f>
        <v>4.7451303232552977E-3</v>
      </c>
      <c r="R1135" s="8">
        <f t="shared" si="346"/>
        <v>5478.547858337105</v>
      </c>
      <c r="S1135" s="3">
        <f>R1135/MAX(R$2:R1135)-1</f>
        <v>-0.24909493719352638</v>
      </c>
      <c r="T1135" s="10">
        <f ca="1">IFERROR(AVERAGE(OFFSET(E1135,0,0,-参数!B$10,1)),"")</f>
        <v>3265.3229999999999</v>
      </c>
      <c r="U1135" s="10">
        <f ca="1">IFERROR(AVERAGE(OFFSET(E1135,0,0,-参数!B$11,1)),"")</f>
        <v>2962.9565925925954</v>
      </c>
      <c r="V1135" s="10">
        <f t="shared" ca="1" si="337"/>
        <v>302.36640740740449</v>
      </c>
      <c r="W1135" s="10">
        <f ca="1">IFERROR(AVERAGE(OFFSET(V1135,0,0,-参数!B$12,1)),"")</f>
        <v>443.54962962962816</v>
      </c>
      <c r="X1135" s="11" t="str">
        <f t="shared" ca="1" si="335"/>
        <v>卖</v>
      </c>
      <c r="Y1135" s="12" t="str">
        <f ca="1">IF(X1134="买",$E1135/$E1134-1-IF(X1133="卖",参数!$B$3-IF(X1135="卖",参数!$B$3+参数!$B$4,0)),"")</f>
        <v/>
      </c>
      <c r="Z1135" s="10">
        <f t="shared" ca="1" si="347"/>
        <v>6518.4246355502437</v>
      </c>
      <c r="AA1135" s="3">
        <f ca="1">Z1135/MAX(Z$2:Z1135)-1</f>
        <v>-0.1624069521498378</v>
      </c>
      <c r="AB1135" s="8">
        <f ca="1">IFERROR(AVERAGE(OFFSET(E1135,0,0,-参数!B$14,1)),"")</f>
        <v>3074.0612499999997</v>
      </c>
      <c r="AC1135" s="8">
        <f ca="1">IFERROR(AVERAGE(OFFSET(E1135,0,0,-参数!B$15,1)),"")</f>
        <v>3400.9320689655178</v>
      </c>
      <c r="AD1135" s="9" t="str">
        <f ca="1">IFERROR(IF(OR(AND(AB1135/AC1135-1&lt;参数!B$16,AB1135/AC1135-1&gt;参数!B$17),AB1135/AC1135-1&lt;参数!B$18),"买","卖"),"买")</f>
        <v>卖</v>
      </c>
      <c r="AE1135" s="7" t="str">
        <f ca="1">IF(AD1134="买",$E1135/$E1134-1-IF(AD1133="卖",参数!$B$3-IF(AD1135="卖",参数!$B$3+参数!$B$4,0)),"")</f>
        <v/>
      </c>
      <c r="AF1135" s="8">
        <f t="shared" ca="1" si="348"/>
        <v>7894.9137714046055</v>
      </c>
      <c r="AG1135" s="3">
        <f ca="1">AF1135/MAX(AF$2:AF1135)-1</f>
        <v>-0.11686466703458898</v>
      </c>
      <c r="AH1135">
        <f t="shared" ca="1" si="338"/>
        <v>0</v>
      </c>
      <c r="AI1135">
        <f t="shared" si="339"/>
        <v>0</v>
      </c>
      <c r="AJ1135">
        <f t="shared" ca="1" si="340"/>
        <v>0</v>
      </c>
      <c r="AK1135">
        <f t="shared" ca="1" si="341"/>
        <v>1</v>
      </c>
      <c r="AL1135">
        <f t="shared" ca="1" si="342"/>
        <v>0</v>
      </c>
      <c r="AM1135">
        <f t="shared" ca="1" si="343"/>
        <v>0</v>
      </c>
      <c r="AO1135" s="9">
        <f t="shared" si="349"/>
        <v>13.429999999999836</v>
      </c>
      <c r="AP1135" s="15">
        <f ca="1">IFERROR(ABS(E1135-OFFSET(E1135,-参数!B$20,0,1,1))/SUM(OFFSET(AO1135,0,0,-参数!B$20,1)),0)</f>
        <v>2.5326481568084577E-2</v>
      </c>
      <c r="AQ1135" s="16">
        <f ca="1">(参数!B$21+参数!B$22*'000300'!AP1135)^(参数!B$23)</f>
        <v>2.4400547132016163E-3</v>
      </c>
      <c r="AR1135" s="17">
        <f t="shared" ca="1" si="350"/>
        <v>3309.967936200273</v>
      </c>
      <c r="AS1135" s="9" t="str">
        <f ca="1">IF(E1135+参数!B$24&gt;=AR1135,"买","卖")</f>
        <v>卖</v>
      </c>
      <c r="AT1135" s="7" t="str">
        <f ca="1">IF(AS1134="买",$E1135/$E1134-1-IF(AS1133="卖",参数!$B$3-IF(AS1135="卖",参数!$B$3+参数!$B$4,0)),"")</f>
        <v/>
      </c>
      <c r="AU1135" s="8">
        <f t="shared" ca="1" si="351"/>
        <v>5579.3213166001397</v>
      </c>
      <c r="AV1135" s="7">
        <f ca="1">AU1135/MAX(AU$2:AU1135)-1</f>
        <v>-7.0902987977372045E-2</v>
      </c>
      <c r="AW1135" s="3">
        <f t="shared" ca="1" si="354"/>
        <v>-3.444472400252474E-4</v>
      </c>
      <c r="AX1135" s="11" t="str">
        <f ca="1">IFERROR(IF(E1135&gt;MAX(OFFSET(C1135,-1,0,-参数!B$27,1)),"买",IF(E1135&lt;MIN(OFFSET(D1135,-1,0,-参数!B$26,1)),"卖",AX1134)),"卖")</f>
        <v>卖</v>
      </c>
      <c r="AY1135" s="12" t="str">
        <f ca="1">IF(AX1134="买",$E1135/$E1134-1-IF(AX1133="卖",参数!$B$3-IF(AX1135="卖",参数!$B$3+参数!$B$4,0)),"")</f>
        <v/>
      </c>
      <c r="AZ1135" s="10">
        <f t="shared" ca="1" si="352"/>
        <v>6453.038289027525</v>
      </c>
      <c r="BA1135" s="12">
        <f ca="1">AZ1135/MAX(AZ$2:AZ1135)-1</f>
        <v>-0.17078290903425641</v>
      </c>
    </row>
    <row r="1136" spans="1:53" x14ac:dyDescent="0.15">
      <c r="A1136" s="1">
        <v>40058</v>
      </c>
      <c r="B1136" s="6">
        <v>2824.64</v>
      </c>
      <c r="C1136" s="6">
        <v>2904.79</v>
      </c>
      <c r="D1136" s="6">
        <v>2813.62</v>
      </c>
      <c r="E1136" s="2">
        <v>2890.93</v>
      </c>
      <c r="F1136" s="3">
        <f>E1136/MAX(E$2:E1136)-1</f>
        <v>-0.50811100524059083</v>
      </c>
      <c r="G1136" s="2">
        <f ca="1">IFERROR(AVERAGE(OFFSET(E1136,0,0,-参数!B$2,1)),"")</f>
        <v>3345.0616071428567</v>
      </c>
      <c r="H1136" t="str">
        <f t="shared" ca="1" si="353"/>
        <v>卖</v>
      </c>
      <c r="I1136" s="3" t="str">
        <f ca="1">IF(H1135="买",$E1136/$E1135-1-IF(H1134="卖",参数!$B$3-IF(H1136="卖",参数!$B$3+参数!$B$4,0)),"")</f>
        <v/>
      </c>
      <c r="J1136" s="2">
        <f t="shared" ca="1" si="344"/>
        <v>8416.9907713350385</v>
      </c>
      <c r="K1136" s="3">
        <f ca="1">J1136/MAX(J$2:J1136)-1</f>
        <v>-0.1707829090342563</v>
      </c>
      <c r="L1136" s="8">
        <f>L1135*(参数!$B$6-1)/(参数!$B$6+1)+E1136*2/(参数!$B$6+1)</f>
        <v>3173.0818598035526</v>
      </c>
      <c r="M1136" s="8">
        <f>M1135*(参数!$B$7-1)/(参数!$B$7+1)+E1136*2/(参数!$B$7+1)</f>
        <v>3147.0150445429372</v>
      </c>
      <c r="N1136" s="8">
        <f t="shared" si="336"/>
        <v>26.066815260615385</v>
      </c>
      <c r="O1136" s="8">
        <f>O1135*(参数!$B$8-1)/(参数!$B$8+1)+N1136*2/(参数!$B$8+1)</f>
        <v>123.66354196658972</v>
      </c>
      <c r="P1136" s="9" t="str">
        <f t="shared" si="345"/>
        <v>买</v>
      </c>
      <c r="Q1136" s="7">
        <f>IF(P1135="买",$E1136/$E1135-1-IF(P1134="卖",参数!$B$3-IF(P1136="卖",参数!$B$3+参数!$B$4,0)),"")</f>
        <v>1.6608643668460044E-2</v>
      </c>
      <c r="R1136" s="8">
        <f t="shared" si="346"/>
        <v>5569.5391075368307</v>
      </c>
      <c r="S1136" s="3">
        <f>R1136/MAX(R$2:R1136)-1</f>
        <v>-0.23662342257653113</v>
      </c>
      <c r="T1136" s="10">
        <f ca="1">IFERROR(AVERAGE(OFFSET(E1136,0,0,-参数!B$10,1)),"")</f>
        <v>3222.8224999999998</v>
      </c>
      <c r="U1136" s="10">
        <f ca="1">IFERROR(AVERAGE(OFFSET(E1136,0,0,-参数!B$11,1)),"")</f>
        <v>2956.4451851851877</v>
      </c>
      <c r="V1136" s="10">
        <f t="shared" ca="1" si="337"/>
        <v>266.37731481481205</v>
      </c>
      <c r="W1136" s="10">
        <f ca="1">IFERROR(AVERAGE(OFFSET(V1136,0,0,-参数!B$12,1)),"")</f>
        <v>417.27626206509376</v>
      </c>
      <c r="X1136" s="11" t="str">
        <f t="shared" ca="1" si="335"/>
        <v>卖</v>
      </c>
      <c r="Y1136" s="12" t="str">
        <f ca="1">IF(X1135="买",$E1136/$E1135-1-IF(X1134="卖",参数!$B$3-IF(X1136="卖",参数!$B$3+参数!$B$4,0)),"")</f>
        <v/>
      </c>
      <c r="Z1136" s="10">
        <f t="shared" ca="1" si="347"/>
        <v>6518.4246355502437</v>
      </c>
      <c r="AA1136" s="3">
        <f ca="1">Z1136/MAX(Z$2:Z1136)-1</f>
        <v>-0.1624069521498378</v>
      </c>
      <c r="AB1136" s="8">
        <f ca="1">IFERROR(AVERAGE(OFFSET(E1136,0,0,-参数!B$14,1)),"")</f>
        <v>3034.9749999999999</v>
      </c>
      <c r="AC1136" s="8">
        <f ca="1">IFERROR(AVERAGE(OFFSET(E1136,0,0,-参数!B$15,1)),"")</f>
        <v>3374.6893103448274</v>
      </c>
      <c r="AD1136" s="9" t="str">
        <f ca="1">IFERROR(IF(OR(AND(AB1136/AC1136-1&lt;参数!B$16,AB1136/AC1136-1&gt;参数!B$17),AB1136/AC1136-1&lt;参数!B$18),"买","卖"),"买")</f>
        <v>买</v>
      </c>
      <c r="AE1136" s="7" t="str">
        <f ca="1">IF(AD1135="买",$E1136/$E1135-1-IF(AD1134="卖",参数!$B$3-IF(AD1136="卖",参数!$B$3+参数!$B$4,0)),"")</f>
        <v/>
      </c>
      <c r="AF1136" s="8">
        <f t="shared" ca="1" si="348"/>
        <v>7894.9137714046055</v>
      </c>
      <c r="AG1136" s="3">
        <f ca="1">AF1136/MAX(AF$2:AF1136)-1</f>
        <v>-0.11686466703458898</v>
      </c>
      <c r="AH1136">
        <f t="shared" ca="1" si="338"/>
        <v>0</v>
      </c>
      <c r="AI1136">
        <f t="shared" si="339"/>
        <v>0</v>
      </c>
      <c r="AJ1136">
        <f t="shared" ca="1" si="340"/>
        <v>0</v>
      </c>
      <c r="AK1136">
        <f t="shared" ca="1" si="341"/>
        <v>0</v>
      </c>
      <c r="AL1136">
        <f t="shared" ca="1" si="342"/>
        <v>0</v>
      </c>
      <c r="AM1136">
        <f t="shared" ca="1" si="343"/>
        <v>0</v>
      </c>
      <c r="AO1136" s="9">
        <f t="shared" si="349"/>
        <v>47.230000000000018</v>
      </c>
      <c r="AP1136" s="15">
        <f ca="1">IFERROR(ABS(E1136-OFFSET(E1136,-参数!B$20,0,1,1))/SUM(OFFSET(AO1136,0,0,-参数!B$20,1)),0)</f>
        <v>4.0204003542768769E-2</v>
      </c>
      <c r="AQ1136" s="16">
        <f ca="1">(参数!B$21+参数!B$22*'000300'!AP1136)^(参数!B$23)</f>
        <v>1.679686341877186E-2</v>
      </c>
      <c r="AR1136" s="17">
        <f t="shared" ca="1" si="350"/>
        <v>3302.9294132186333</v>
      </c>
      <c r="AS1136" s="9" t="str">
        <f ca="1">IF(E1136+参数!B$24&gt;=AR1136,"买","卖")</f>
        <v>卖</v>
      </c>
      <c r="AT1136" s="7" t="str">
        <f ca="1">IF(AS1135="买",$E1136/$E1135-1-IF(AS1134="卖",参数!$B$3-IF(AS1136="卖",参数!$B$3+参数!$B$4,0)),"")</f>
        <v/>
      </c>
      <c r="AU1136" s="8">
        <f t="shared" ca="1" si="351"/>
        <v>5579.3213166001397</v>
      </c>
      <c r="AV1136" s="7">
        <f ca="1">AU1136/MAX(AU$2:AU1136)-1</f>
        <v>-7.0902987977372045E-2</v>
      </c>
      <c r="AW1136" s="3">
        <f t="shared" ca="1" si="354"/>
        <v>-2.126462587344502E-3</v>
      </c>
      <c r="AX1136" s="11" t="str">
        <f ca="1">IFERROR(IF(E1136&gt;MAX(OFFSET(C1136,-1,0,-参数!B$27,1)),"买",IF(E1136&lt;MIN(OFFSET(D1136,-1,0,-参数!B$26,1)),"卖",AX1135)),"卖")</f>
        <v>卖</v>
      </c>
      <c r="AY1136" s="12" t="str">
        <f ca="1">IF(AX1135="买",$E1136/$E1135-1-IF(AX1134="卖",参数!$B$3-IF(AX1136="卖",参数!$B$3+参数!$B$4,0)),"")</f>
        <v/>
      </c>
      <c r="AZ1136" s="10">
        <f t="shared" ca="1" si="352"/>
        <v>6453.038289027525</v>
      </c>
      <c r="BA1136" s="12">
        <f ca="1">AZ1136/MAX(AZ$2:AZ1136)-1</f>
        <v>-0.17078290903425641</v>
      </c>
    </row>
    <row r="1137" spans="1:53" x14ac:dyDescent="0.15">
      <c r="A1137" s="1">
        <v>40059</v>
      </c>
      <c r="B1137" s="6">
        <v>2898.45</v>
      </c>
      <c r="C1137" s="6">
        <v>3059.99</v>
      </c>
      <c r="D1137" s="6">
        <v>2892.65</v>
      </c>
      <c r="E1137" s="2">
        <v>3051.96</v>
      </c>
      <c r="F1137" s="3">
        <f>E1137/MAX(E$2:E1137)-1</f>
        <v>-0.48071190362757776</v>
      </c>
      <c r="G1137" s="2">
        <f ca="1">IFERROR(AVERAGE(OFFSET(E1137,0,0,-参数!B$2,1)),"")</f>
        <v>3345.8003571428562</v>
      </c>
      <c r="H1137" t="str">
        <f t="shared" ca="1" si="353"/>
        <v>卖</v>
      </c>
      <c r="I1137" s="3" t="str">
        <f ca="1">IF(H1136="买",$E1137/$E1136-1-IF(H1135="卖",参数!$B$3-IF(H1137="卖",参数!$B$3+参数!$B$4,0)),"")</f>
        <v/>
      </c>
      <c r="J1137" s="2">
        <f t="shared" ca="1" si="344"/>
        <v>8416.9907713350385</v>
      </c>
      <c r="K1137" s="3">
        <f ca="1">J1137/MAX(J$2:J1137)-1</f>
        <v>-0.1707829090342563</v>
      </c>
      <c r="L1137" s="8">
        <f>L1136*(参数!$B$6-1)/(参数!$B$6+1)+E1137*2/(参数!$B$6+1)</f>
        <v>3161.5464445841667</v>
      </c>
      <c r="M1137" s="8">
        <f>M1136*(参数!$B$7-1)/(参数!$B$7+1)+E1137*2/(参数!$B$7+1)</f>
        <v>3144.7245615419024</v>
      </c>
      <c r="N1137" s="8">
        <f t="shared" si="336"/>
        <v>16.82188304226429</v>
      </c>
      <c r="O1137" s="8">
        <f>O1136*(参数!$B$8-1)/(参数!$B$8+1)+N1137*2/(参数!$B$8+1)</f>
        <v>102.29521018172463</v>
      </c>
      <c r="P1137" s="9" t="str">
        <f t="shared" si="345"/>
        <v>买</v>
      </c>
      <c r="Q1137" s="7">
        <f>IF(P1136="买",$E1137/$E1136-1-IF(P1135="卖",参数!$B$3-IF(P1137="卖",参数!$B$3+参数!$B$4,0)),"")</f>
        <v>5.5701798383219314E-2</v>
      </c>
      <c r="R1137" s="8">
        <f t="shared" si="346"/>
        <v>5879.7724519923022</v>
      </c>
      <c r="S1137" s="3">
        <f>R1137/MAX(R$2:R1137)-1</f>
        <v>-0.1941019743704171</v>
      </c>
      <c r="T1137" s="10">
        <f ca="1">IFERROR(AVERAGE(OFFSET(E1137,0,0,-参数!B$10,1)),"")</f>
        <v>3192.2644999999998</v>
      </c>
      <c r="U1137" s="10">
        <f ca="1">IFERROR(AVERAGE(OFFSET(E1137,0,0,-参数!B$11,1)),"")</f>
        <v>2950.1197530864224</v>
      </c>
      <c r="V1137" s="10">
        <f t="shared" ca="1" si="337"/>
        <v>242.14474691357736</v>
      </c>
      <c r="W1137" s="10">
        <f ca="1">IFERROR(AVERAGE(OFFSET(V1137,0,0,-参数!B$12,1)),"")</f>
        <v>391.02390852974003</v>
      </c>
      <c r="X1137" s="11" t="str">
        <f t="shared" ca="1" si="335"/>
        <v>卖</v>
      </c>
      <c r="Y1137" s="12" t="str">
        <f ca="1">IF(X1136="买",$E1137/$E1136-1-IF(X1135="卖",参数!$B$3-IF(X1137="卖",参数!$B$3+参数!$B$4,0)),"")</f>
        <v/>
      </c>
      <c r="Z1137" s="10">
        <f t="shared" ca="1" si="347"/>
        <v>6518.4246355502437</v>
      </c>
      <c r="AA1137" s="3">
        <f ca="1">Z1137/MAX(Z$2:Z1137)-1</f>
        <v>-0.1624069521498378</v>
      </c>
      <c r="AB1137" s="8">
        <f ca="1">IFERROR(AVERAGE(OFFSET(E1137,0,0,-参数!B$14,1)),"")</f>
        <v>3012.77</v>
      </c>
      <c r="AC1137" s="8">
        <f ca="1">IFERROR(AVERAGE(OFFSET(E1137,0,0,-参数!B$15,1)),"")</f>
        <v>3353.461724137931</v>
      </c>
      <c r="AD1137" s="9" t="str">
        <f ca="1">IFERROR(IF(OR(AND(AB1137/AC1137-1&lt;参数!B$16,AB1137/AC1137-1&gt;参数!B$17),AB1137/AC1137-1&lt;参数!B$18),"买","卖"),"买")</f>
        <v>买</v>
      </c>
      <c r="AE1137" s="7">
        <f ca="1">IF(AD1136="买",$E1137/$E1136-1-IF(AD1135="卖",参数!$B$3-IF(AD1137="卖",参数!$B$3+参数!$B$4,0)),"")</f>
        <v>5.5451798383219314E-2</v>
      </c>
      <c r="AF1137" s="8">
        <f t="shared" ca="1" si="348"/>
        <v>8332.700938109434</v>
      </c>
      <c r="AG1137" s="3">
        <f ca="1">AF1137/MAX(AF$2:AF1137)-1</f>
        <v>-6.7893224605893865E-2</v>
      </c>
      <c r="AH1137">
        <f t="shared" ca="1" si="338"/>
        <v>0</v>
      </c>
      <c r="AI1137">
        <f t="shared" si="339"/>
        <v>0</v>
      </c>
      <c r="AJ1137">
        <f t="shared" ca="1" si="340"/>
        <v>0</v>
      </c>
      <c r="AK1137">
        <f t="shared" ca="1" si="341"/>
        <v>1</v>
      </c>
      <c r="AL1137">
        <f t="shared" ca="1" si="342"/>
        <v>0</v>
      </c>
      <c r="AM1137">
        <f t="shared" ca="1" si="343"/>
        <v>0</v>
      </c>
      <c r="AO1137" s="9">
        <f t="shared" si="349"/>
        <v>161.0300000000002</v>
      </c>
      <c r="AP1137" s="15">
        <f ca="1">IFERROR(ABS(E1137-OFFSET(E1137,-参数!B$20,0,1,1))/SUM(OFFSET(AO1137,0,0,-参数!B$20,1)),0)</f>
        <v>7.7001065313495584E-2</v>
      </c>
      <c r="AQ1137" s="16">
        <f ca="1">(参数!B$21+参数!B$22*'000300'!AP1137)^(参数!B$23)</f>
        <v>5.2306028027523231E-2</v>
      </c>
      <c r="AR1137" s="17">
        <f t="shared" ca="1" si="350"/>
        <v>3289.802200056768</v>
      </c>
      <c r="AS1137" s="9" t="str">
        <f ca="1">IF(E1137+参数!B$24&gt;=AR1137,"买","卖")</f>
        <v>卖</v>
      </c>
      <c r="AT1137" s="7" t="str">
        <f ca="1">IF(AS1136="买",$E1137/$E1136-1-IF(AS1135="卖",参数!$B$3-IF(AS1137="卖",参数!$B$3+参数!$B$4,0)),"")</f>
        <v/>
      </c>
      <c r="AU1137" s="8">
        <f t="shared" ca="1" si="351"/>
        <v>5579.3213166001397</v>
      </c>
      <c r="AV1137" s="7">
        <f ca="1">AU1137/MAX(AU$2:AU1137)-1</f>
        <v>-7.0902987977372045E-2</v>
      </c>
      <c r="AW1137" s="3">
        <f t="shared" ca="1" si="354"/>
        <v>-3.9744152900540453E-3</v>
      </c>
      <c r="AX1137" s="11" t="str">
        <f ca="1">IFERROR(IF(E1137&gt;MAX(OFFSET(C1137,-1,0,-参数!B$27,1)),"买",IF(E1137&lt;MIN(OFFSET(D1137,-1,0,-参数!B$26,1)),"卖",AX1136)),"卖")</f>
        <v>卖</v>
      </c>
      <c r="AY1137" s="12" t="str">
        <f ca="1">IF(AX1136="买",$E1137/$E1136-1-IF(AX1135="卖",参数!$B$3-IF(AX1137="卖",参数!$B$3+参数!$B$4,0)),"")</f>
        <v/>
      </c>
      <c r="AZ1137" s="10">
        <f t="shared" ca="1" si="352"/>
        <v>6453.038289027525</v>
      </c>
      <c r="BA1137" s="12">
        <f ca="1">AZ1137/MAX(AZ$2:AZ1137)-1</f>
        <v>-0.17078290903425641</v>
      </c>
    </row>
    <row r="1138" spans="1:53" x14ac:dyDescent="0.15">
      <c r="A1138" s="1">
        <v>40060</v>
      </c>
      <c r="B1138" s="6">
        <v>3055.35</v>
      </c>
      <c r="C1138" s="6">
        <v>3099.39</v>
      </c>
      <c r="D1138" s="6">
        <v>3038.99</v>
      </c>
      <c r="E1138" s="2">
        <v>3077.14</v>
      </c>
      <c r="F1138" s="3">
        <f>E1138/MAX(E$2:E1138)-1</f>
        <v>-0.476427550534268</v>
      </c>
      <c r="G1138" s="2">
        <f ca="1">IFERROR(AVERAGE(OFFSET(E1138,0,0,-参数!B$2,1)),"")</f>
        <v>3346.1523214285708</v>
      </c>
      <c r="H1138" t="str">
        <f t="shared" ca="1" si="353"/>
        <v>卖</v>
      </c>
      <c r="I1138" s="3" t="str">
        <f ca="1">IF(H1137="买",$E1138/$E1137-1-IF(H1136="卖",参数!$B$3-IF(H1138="卖",参数!$B$3+参数!$B$4,0)),"")</f>
        <v/>
      </c>
      <c r="J1138" s="2">
        <f t="shared" ca="1" si="344"/>
        <v>8416.9907713350385</v>
      </c>
      <c r="K1138" s="3">
        <f ca="1">J1138/MAX(J$2:J1138)-1</f>
        <v>-0.1707829090342563</v>
      </c>
      <c r="L1138" s="8">
        <f>L1137*(参数!$B$6-1)/(参数!$B$6+1)+E1138*2/(参数!$B$6+1)</f>
        <v>3153.5077355761505</v>
      </c>
      <c r="M1138" s="8">
        <f>M1137*(参数!$B$7-1)/(参数!$B$7+1)+E1138*2/(参数!$B$7+1)</f>
        <v>3143.0960178902901</v>
      </c>
      <c r="N1138" s="8">
        <f t="shared" si="336"/>
        <v>10.411717685860367</v>
      </c>
      <c r="O1138" s="8">
        <f>O1137*(参数!$B$8-1)/(参数!$B$8+1)+N1138*2/(参数!$B$8+1)</f>
        <v>83.918511682551781</v>
      </c>
      <c r="P1138" s="9" t="str">
        <f t="shared" si="345"/>
        <v>买</v>
      </c>
      <c r="Q1138" s="7">
        <f>IF(P1137="买",$E1138/$E1137-1-IF(P1136="卖",参数!$B$3-IF(P1138="卖",参数!$B$3+参数!$B$4,0)),"")</f>
        <v>8.2504357855279764E-3</v>
      </c>
      <c r="R1138" s="8">
        <f t="shared" si="346"/>
        <v>5928.2831370409813</v>
      </c>
      <c r="S1138" s="3">
        <f>R1138/MAX(R$2:R1138)-1</f>
        <v>-0.18745296446027637</v>
      </c>
      <c r="T1138" s="10">
        <f ca="1">IFERROR(AVERAGE(OFFSET(E1138,0,0,-参数!B$10,1)),"")</f>
        <v>3168.3669999999997</v>
      </c>
      <c r="U1138" s="10">
        <f ca="1">IFERROR(AVERAGE(OFFSET(E1138,0,0,-参数!B$11,1)),"")</f>
        <v>2943.7123209876568</v>
      </c>
      <c r="V1138" s="10">
        <f t="shared" ca="1" si="337"/>
        <v>224.65467901234297</v>
      </c>
      <c r="W1138" s="10">
        <f ca="1">IFERROR(AVERAGE(OFFSET(V1138,0,0,-参数!B$12,1)),"")</f>
        <v>365.02571380471176</v>
      </c>
      <c r="X1138" s="11" t="str">
        <f t="shared" ca="1" si="335"/>
        <v>卖</v>
      </c>
      <c r="Y1138" s="12" t="str">
        <f ca="1">IF(X1137="买",$E1138/$E1137-1-IF(X1136="卖",参数!$B$3-IF(X1138="卖",参数!$B$3+参数!$B$4,0)),"")</f>
        <v/>
      </c>
      <c r="Z1138" s="10">
        <f t="shared" ca="1" si="347"/>
        <v>6518.4246355502437</v>
      </c>
      <c r="AA1138" s="3">
        <f ca="1">Z1138/MAX(Z$2:Z1138)-1</f>
        <v>-0.1624069521498378</v>
      </c>
      <c r="AB1138" s="8">
        <f ca="1">IFERROR(AVERAGE(OFFSET(E1138,0,0,-参数!B$14,1)),"")</f>
        <v>3008.6837500000001</v>
      </c>
      <c r="AC1138" s="8">
        <f ca="1">IFERROR(AVERAGE(OFFSET(E1138,0,0,-参数!B$15,1)),"")</f>
        <v>3330.4793103448274</v>
      </c>
      <c r="AD1138" s="9" t="str">
        <f ca="1">IFERROR(IF(OR(AND(AB1138/AC1138-1&lt;参数!B$16,AB1138/AC1138-1&gt;参数!B$17),AB1138/AC1138-1&lt;参数!B$18),"买","卖"),"买")</f>
        <v>卖</v>
      </c>
      <c r="AE1138" s="7">
        <f ca="1">IF(AD1137="买",$E1138/$E1137-1-IF(AD1136="卖",参数!$B$3-IF(AD1138="卖",参数!$B$3+参数!$B$4,0)),"")</f>
        <v>8.2504357855279764E-3</v>
      </c>
      <c r="AF1138" s="8">
        <f t="shared" ca="1" si="348"/>
        <v>8401.4493521193144</v>
      </c>
      <c r="AG1138" s="3">
        <f ca="1">AF1138/MAX(AF$2:AF1138)-1</f>
        <v>-6.0202937510249299E-2</v>
      </c>
      <c r="AH1138">
        <f t="shared" ca="1" si="338"/>
        <v>0</v>
      </c>
      <c r="AI1138">
        <f t="shared" si="339"/>
        <v>0</v>
      </c>
      <c r="AJ1138">
        <f t="shared" ca="1" si="340"/>
        <v>0</v>
      </c>
      <c r="AK1138">
        <f t="shared" ca="1" si="341"/>
        <v>0</v>
      </c>
      <c r="AL1138">
        <f t="shared" ca="1" si="342"/>
        <v>0</v>
      </c>
      <c r="AM1138">
        <f t="shared" ca="1" si="343"/>
        <v>0</v>
      </c>
      <c r="AO1138" s="9">
        <f t="shared" si="349"/>
        <v>25.179999999999836</v>
      </c>
      <c r="AP1138" s="15">
        <f ca="1">IFERROR(ABS(E1138-OFFSET(E1138,-参数!B$20,0,1,1))/SUM(OFFSET(AO1138,0,0,-参数!B$20,1)),0)</f>
        <v>9.2146245874587362E-2</v>
      </c>
      <c r="AQ1138" s="16">
        <f ca="1">(参数!B$21+参数!B$22*'000300'!AP1138)^(参数!B$23)</f>
        <v>6.692112726897681E-2</v>
      </c>
      <c r="AR1138" s="17">
        <f t="shared" ca="1" si="350"/>
        <v>3275.5706059014688</v>
      </c>
      <c r="AS1138" s="9" t="str">
        <f ca="1">IF(E1138+参数!B$24&gt;=AR1138,"买","卖")</f>
        <v>卖</v>
      </c>
      <c r="AT1138" s="7" t="str">
        <f ca="1">IF(AS1137="买",$E1138/$E1137-1-IF(AS1136="卖",参数!$B$3-IF(AS1138="卖",参数!$B$3+参数!$B$4,0)),"")</f>
        <v/>
      </c>
      <c r="AU1138" s="8">
        <f t="shared" ca="1" si="351"/>
        <v>5579.3213166001397</v>
      </c>
      <c r="AV1138" s="7">
        <f ca="1">AU1138/MAX(AU$2:AU1138)-1</f>
        <v>-7.0902987977372045E-2</v>
      </c>
      <c r="AW1138" s="3">
        <f t="shared" ca="1" si="354"/>
        <v>-4.3259725934445825E-3</v>
      </c>
      <c r="AX1138" s="11" t="str">
        <f ca="1">IFERROR(IF(E1138&gt;MAX(OFFSET(C1138,-1,0,-参数!B$27,1)),"买",IF(E1138&lt;MIN(OFFSET(D1138,-1,0,-参数!B$26,1)),"卖",AX1137)),"卖")</f>
        <v>卖</v>
      </c>
      <c r="AY1138" s="12" t="str">
        <f ca="1">IF(AX1137="买",$E1138/$E1137-1-IF(AX1136="卖",参数!$B$3-IF(AX1138="卖",参数!$B$3+参数!$B$4,0)),"")</f>
        <v/>
      </c>
      <c r="AZ1138" s="10">
        <f t="shared" ca="1" si="352"/>
        <v>6453.038289027525</v>
      </c>
      <c r="BA1138" s="12">
        <f ca="1">AZ1138/MAX(AZ$2:AZ1138)-1</f>
        <v>-0.17078290903425641</v>
      </c>
    </row>
    <row r="1139" spans="1:53" x14ac:dyDescent="0.15">
      <c r="A1139" s="1">
        <v>40063</v>
      </c>
      <c r="B1139" s="6">
        <v>3097.79</v>
      </c>
      <c r="C1139" s="6">
        <v>3153.23</v>
      </c>
      <c r="D1139" s="6">
        <v>3078.13</v>
      </c>
      <c r="E1139" s="2">
        <v>3104.21</v>
      </c>
      <c r="F1139" s="3">
        <f>E1139/MAX(E$2:E1139)-1</f>
        <v>-0.47182161573538417</v>
      </c>
      <c r="G1139" s="2">
        <f ca="1">IFERROR(AVERAGE(OFFSET(E1139,0,0,-参数!B$2,1)),"")</f>
        <v>3346.5846428571426</v>
      </c>
      <c r="H1139" t="str">
        <f t="shared" ca="1" si="353"/>
        <v>卖</v>
      </c>
      <c r="I1139" s="3" t="str">
        <f ca="1">IF(H1138="买",$E1139/$E1138-1-IF(H1137="卖",参数!$B$3-IF(H1139="卖",参数!$B$3+参数!$B$4,0)),"")</f>
        <v/>
      </c>
      <c r="J1139" s="2">
        <f t="shared" ca="1" si="344"/>
        <v>8416.9907713350385</v>
      </c>
      <c r="K1139" s="3">
        <f ca="1">J1139/MAX(J$2:J1139)-1</f>
        <v>-0.1707829090342563</v>
      </c>
      <c r="L1139" s="8">
        <f>L1138*(参数!$B$6-1)/(参数!$B$6+1)+E1139*2/(参数!$B$6+1)</f>
        <v>3148.8127131403267</v>
      </c>
      <c r="M1139" s="8">
        <f>M1138*(参数!$B$7-1)/(参数!$B$7+1)+E1139*2/(参数!$B$7+1)</f>
        <v>3142.1590054110056</v>
      </c>
      <c r="N1139" s="8">
        <f t="shared" si="336"/>
        <v>6.6537077293210132</v>
      </c>
      <c r="O1139" s="8">
        <f>O1138*(参数!$B$8-1)/(参数!$B$8+1)+N1139*2/(参数!$B$8+1)</f>
        <v>68.465550891905622</v>
      </c>
      <c r="P1139" s="9" t="str">
        <f t="shared" si="345"/>
        <v>买</v>
      </c>
      <c r="Q1139" s="7">
        <f>IF(P1138="买",$E1139/$E1138-1-IF(P1137="卖",参数!$B$3-IF(P1139="卖",参数!$B$3+参数!$B$4,0)),"")</f>
        <v>8.7971298023490352E-3</v>
      </c>
      <c r="R1139" s="8">
        <f t="shared" si="346"/>
        <v>5980.4350133026073</v>
      </c>
      <c r="S1139" s="3">
        <f>R1139/MAX(R$2:R1139)-1</f>
        <v>-0.18030488271811962</v>
      </c>
      <c r="T1139" s="10">
        <f ca="1">IFERROR(AVERAGE(OFFSET(E1139,0,0,-参数!B$10,1)),"")</f>
        <v>3146.3504999999996</v>
      </c>
      <c r="U1139" s="10">
        <f ca="1">IFERROR(AVERAGE(OFFSET(E1139,0,0,-参数!B$11,1)),"")</f>
        <v>2937.3050617283975</v>
      </c>
      <c r="V1139" s="10">
        <f t="shared" ca="1" si="337"/>
        <v>209.04543827160205</v>
      </c>
      <c r="W1139" s="10">
        <f ca="1">IFERROR(AVERAGE(OFFSET(V1139,0,0,-参数!B$12,1)),"")</f>
        <v>339.26542087541867</v>
      </c>
      <c r="X1139" s="11" t="str">
        <f t="shared" ca="1" si="335"/>
        <v>卖</v>
      </c>
      <c r="Y1139" s="12" t="str">
        <f ca="1">IF(X1138="买",$E1139/$E1138-1-IF(X1137="卖",参数!$B$3-IF(X1139="卖",参数!$B$3+参数!$B$4,0)),"")</f>
        <v/>
      </c>
      <c r="Z1139" s="10">
        <f t="shared" ca="1" si="347"/>
        <v>6518.4246355502437</v>
      </c>
      <c r="AA1139" s="3">
        <f ca="1">Z1139/MAX(Z$2:Z1139)-1</f>
        <v>-0.1624069521498378</v>
      </c>
      <c r="AB1139" s="8">
        <f ca="1">IFERROR(AVERAGE(OFFSET(E1139,0,0,-参数!B$14,1)),"")</f>
        <v>3000.1612499999997</v>
      </c>
      <c r="AC1139" s="8">
        <f ca="1">IFERROR(AVERAGE(OFFSET(E1139,0,0,-参数!B$15,1)),"")</f>
        <v>3308.01</v>
      </c>
      <c r="AD1139" s="9" t="str">
        <f ca="1">IFERROR(IF(OR(AND(AB1139/AC1139-1&lt;参数!B$16,AB1139/AC1139-1&gt;参数!B$17),AB1139/AC1139-1&lt;参数!B$18),"买","卖"),"买")</f>
        <v>卖</v>
      </c>
      <c r="AE1139" s="7" t="str">
        <f ca="1">IF(AD1138="买",$E1139/$E1138-1-IF(AD1137="卖",参数!$B$3-IF(AD1139="卖",参数!$B$3+参数!$B$4,0)),"")</f>
        <v/>
      </c>
      <c r="AF1139" s="8">
        <f t="shared" ca="1" si="348"/>
        <v>8401.4493521193144</v>
      </c>
      <c r="AG1139" s="3">
        <f ca="1">AF1139/MAX(AF$2:AF1139)-1</f>
        <v>-6.0202937510249299E-2</v>
      </c>
      <c r="AH1139">
        <f t="shared" ca="1" si="338"/>
        <v>0</v>
      </c>
      <c r="AI1139">
        <f t="shared" si="339"/>
        <v>0</v>
      </c>
      <c r="AJ1139">
        <f t="shared" ca="1" si="340"/>
        <v>0</v>
      </c>
      <c r="AK1139">
        <f t="shared" ca="1" si="341"/>
        <v>0</v>
      </c>
      <c r="AL1139">
        <f t="shared" ca="1" si="342"/>
        <v>0</v>
      </c>
      <c r="AM1139">
        <f t="shared" ca="1" si="343"/>
        <v>0</v>
      </c>
      <c r="AO1139" s="9">
        <f t="shared" si="349"/>
        <v>27.070000000000164</v>
      </c>
      <c r="AP1139" s="15">
        <f ca="1">IFERROR(ABS(E1139-OFFSET(E1139,-参数!B$20,0,1,1))/SUM(OFFSET(AO1139,0,0,-参数!B$20,1)),0)</f>
        <v>8.9121256648523342E-2</v>
      </c>
      <c r="AQ1139" s="16">
        <f ca="1">(参数!B$21+参数!B$22*'000300'!AP1139)^(参数!B$23)</f>
        <v>6.4002012665825031E-2</v>
      </c>
      <c r="AR1139" s="17">
        <f t="shared" ca="1" si="350"/>
        <v>3264.6031822321393</v>
      </c>
      <c r="AS1139" s="9" t="str">
        <f ca="1">IF(E1139+参数!B$24&gt;=AR1139,"买","卖")</f>
        <v>卖</v>
      </c>
      <c r="AT1139" s="7" t="str">
        <f ca="1">IF(AS1138="买",$E1139/$E1138-1-IF(AS1137="卖",参数!$B$3-IF(AS1139="卖",参数!$B$3+参数!$B$4,0)),"")</f>
        <v/>
      </c>
      <c r="AU1139" s="8">
        <f t="shared" ca="1" si="351"/>
        <v>5579.3213166001397</v>
      </c>
      <c r="AV1139" s="7">
        <f ca="1">AU1139/MAX(AU$2:AU1139)-1</f>
        <v>-7.0902987977372045E-2</v>
      </c>
      <c r="AW1139" s="3">
        <f t="shared" ca="1" si="354"/>
        <v>-3.3482482867472907E-3</v>
      </c>
      <c r="AX1139" s="11" t="str">
        <f ca="1">IFERROR(IF(E1139&gt;MAX(OFFSET(C1139,-1,0,-参数!B$27,1)),"买",IF(E1139&lt;MIN(OFFSET(D1139,-1,0,-参数!B$26,1)),"卖",AX1138)),"卖")</f>
        <v>卖</v>
      </c>
      <c r="AY1139" s="12" t="str">
        <f ca="1">IF(AX1138="买",$E1139/$E1138-1-IF(AX1137="卖",参数!$B$3-IF(AX1139="卖",参数!$B$3+参数!$B$4,0)),"")</f>
        <v/>
      </c>
      <c r="AZ1139" s="10">
        <f t="shared" ca="1" si="352"/>
        <v>6453.038289027525</v>
      </c>
      <c r="BA1139" s="12">
        <f ca="1">AZ1139/MAX(AZ$2:AZ1139)-1</f>
        <v>-0.17078290903425641</v>
      </c>
    </row>
    <row r="1140" spans="1:53" x14ac:dyDescent="0.15">
      <c r="A1140" s="1">
        <v>40064</v>
      </c>
      <c r="B1140" s="6">
        <v>3084.2</v>
      </c>
      <c r="C1140" s="6">
        <v>3170.97</v>
      </c>
      <c r="D1140" s="6">
        <v>3047.3</v>
      </c>
      <c r="E1140" s="2">
        <v>3170.97</v>
      </c>
      <c r="F1140" s="3">
        <f>E1140/MAX(E$2:E1140)-1</f>
        <v>-0.46046246511944466</v>
      </c>
      <c r="G1140" s="2">
        <f ca="1">IFERROR(AVERAGE(OFFSET(E1140,0,0,-参数!B$2,1)),"")</f>
        <v>3348.1633928571423</v>
      </c>
      <c r="H1140" t="str">
        <f t="shared" ca="1" si="353"/>
        <v>卖</v>
      </c>
      <c r="I1140" s="3" t="str">
        <f ca="1">IF(H1139="买",$E1140/$E1139-1-IF(H1138="卖",参数!$B$3-IF(H1140="卖",参数!$B$3+参数!$B$4,0)),"")</f>
        <v/>
      </c>
      <c r="J1140" s="2">
        <f t="shared" ca="1" si="344"/>
        <v>8416.9907713350385</v>
      </c>
      <c r="K1140" s="3">
        <f ca="1">J1140/MAX(J$2:J1140)-1</f>
        <v>-0.1707829090342563</v>
      </c>
      <c r="L1140" s="8">
        <f>L1139*(参数!$B$6-1)/(参数!$B$6+1)+E1140*2/(参数!$B$6+1)</f>
        <v>3150.922930936486</v>
      </c>
      <c r="M1140" s="8">
        <f>M1139*(参数!$B$7-1)/(参数!$B$7+1)+E1140*2/(参数!$B$7+1)</f>
        <v>3142.853246244475</v>
      </c>
      <c r="N1140" s="8">
        <f t="shared" si="336"/>
        <v>8.0696846920109238</v>
      </c>
      <c r="O1140" s="8">
        <f>O1139*(参数!$B$8-1)/(参数!$B$8+1)+N1140*2/(参数!$B$8+1)</f>
        <v>56.386377651926679</v>
      </c>
      <c r="P1140" s="9" t="str">
        <f t="shared" si="345"/>
        <v>买</v>
      </c>
      <c r="Q1140" s="7">
        <f>IF(P1139="买",$E1140/$E1139-1-IF(P1138="卖",参数!$B$3-IF(P1140="卖",参数!$B$3+参数!$B$4,0)),"")</f>
        <v>2.1506276959355031E-2</v>
      </c>
      <c r="R1140" s="8">
        <f t="shared" si="346"/>
        <v>6109.0519050361172</v>
      </c>
      <c r="S1140" s="3">
        <f>R1140/MAX(R$2:R1140)-1</f>
        <v>-0.16267629250362448</v>
      </c>
      <c r="T1140" s="10">
        <f ca="1">IFERROR(AVERAGE(OFFSET(E1140,0,0,-参数!B$10,1)),"")</f>
        <v>3127.0799999999995</v>
      </c>
      <c r="U1140" s="10">
        <f ca="1">IFERROR(AVERAGE(OFFSET(E1140,0,0,-参数!B$11,1)),"")</f>
        <v>2930.982123456793</v>
      </c>
      <c r="V1140" s="10">
        <f t="shared" ca="1" si="337"/>
        <v>196.09787654320644</v>
      </c>
      <c r="W1140" s="10">
        <f ca="1">IFERROR(AVERAGE(OFFSET(V1140,0,0,-参数!B$12,1)),"")</f>
        <v>314.20769023568783</v>
      </c>
      <c r="X1140" s="11" t="str">
        <f t="shared" ref="X1140:X1203" ca="1" si="355">IF(AND(V1140&gt;V1139,V1140&gt;W1140,V1139&lt;W1139),"买",IF(AND(V1140&lt;V1139,V1140&lt;W1140,V1139&gt;W1139),"卖",X1139))</f>
        <v>卖</v>
      </c>
      <c r="Y1140" s="12" t="str">
        <f ca="1">IF(X1139="买",$E1140/$E1139-1-IF(X1138="卖",参数!$B$3-IF(X1140="卖",参数!$B$3+参数!$B$4,0)),"")</f>
        <v/>
      </c>
      <c r="Z1140" s="10">
        <f t="shared" ca="1" si="347"/>
        <v>6518.4246355502437</v>
      </c>
      <c r="AA1140" s="3">
        <f ca="1">Z1140/MAX(Z$2:Z1140)-1</f>
        <v>-0.1624069521498378</v>
      </c>
      <c r="AB1140" s="8">
        <f ca="1">IFERROR(AVERAGE(OFFSET(E1140,0,0,-参数!B$14,1)),"")</f>
        <v>3001.9949999999999</v>
      </c>
      <c r="AC1140" s="8">
        <f ca="1">IFERROR(AVERAGE(OFFSET(E1140,0,0,-参数!B$15,1)),"")</f>
        <v>3294.6465517241386</v>
      </c>
      <c r="AD1140" s="9" t="str">
        <f ca="1">IFERROR(IF(OR(AND(AB1140/AC1140-1&lt;参数!B$16,AB1140/AC1140-1&gt;参数!B$17),AB1140/AC1140-1&lt;参数!B$18),"买","卖"),"买")</f>
        <v>卖</v>
      </c>
      <c r="AE1140" s="7" t="str">
        <f ca="1">IF(AD1139="买",$E1140/$E1139-1-IF(AD1138="卖",参数!$B$3-IF(AD1140="卖",参数!$B$3+参数!$B$4,0)),"")</f>
        <v/>
      </c>
      <c r="AF1140" s="8">
        <f t="shared" ca="1" si="348"/>
        <v>8401.4493521193144</v>
      </c>
      <c r="AG1140" s="3">
        <f ca="1">AF1140/MAX(AF$2:AF1140)-1</f>
        <v>-6.0202937510249299E-2</v>
      </c>
      <c r="AH1140">
        <f t="shared" ca="1" si="338"/>
        <v>0</v>
      </c>
      <c r="AI1140">
        <f t="shared" si="339"/>
        <v>0</v>
      </c>
      <c r="AJ1140">
        <f t="shared" ca="1" si="340"/>
        <v>0</v>
      </c>
      <c r="AK1140">
        <f t="shared" ca="1" si="341"/>
        <v>0</v>
      </c>
      <c r="AL1140">
        <f t="shared" ca="1" si="342"/>
        <v>0</v>
      </c>
      <c r="AM1140">
        <f t="shared" ca="1" si="343"/>
        <v>0</v>
      </c>
      <c r="AO1140" s="9">
        <f t="shared" si="349"/>
        <v>66.759999999999764</v>
      </c>
      <c r="AP1140" s="15">
        <f ca="1">IFERROR(ABS(E1140-OFFSET(E1140,-参数!B$20,0,1,1))/SUM(OFFSET(AO1140,0,0,-参数!B$20,1)),0)</f>
        <v>8.1548915524369631E-2</v>
      </c>
      <c r="AQ1140" s="16">
        <f ca="1">(参数!B$21+参数!B$22*'000300'!AP1140)^(参数!B$23)</f>
        <v>5.6694703481016691E-2</v>
      </c>
      <c r="AR1140" s="17">
        <f t="shared" ca="1" si="350"/>
        <v>3259.2946767295039</v>
      </c>
      <c r="AS1140" s="9" t="str">
        <f ca="1">IF(E1140+参数!B$24&gt;=AR1140,"买","卖")</f>
        <v>卖</v>
      </c>
      <c r="AT1140" s="7" t="str">
        <f ca="1">IF(AS1139="买",$E1140/$E1139-1-IF(AS1138="卖",参数!$B$3-IF(AS1140="卖",参数!$B$3+参数!$B$4,0)),"")</f>
        <v/>
      </c>
      <c r="AU1140" s="8">
        <f t="shared" ca="1" si="351"/>
        <v>5579.3213166001397</v>
      </c>
      <c r="AV1140" s="7">
        <f ca="1">AU1140/MAX(AU$2:AU1140)-1</f>
        <v>-7.0902987977372045E-2</v>
      </c>
      <c r="AW1140" s="3">
        <f t="shared" ca="1" si="354"/>
        <v>-1.6260798652428798E-3</v>
      </c>
      <c r="AX1140" s="11" t="str">
        <f ca="1">IFERROR(IF(E1140&gt;MAX(OFFSET(C1140,-1,0,-参数!B$27,1)),"买",IF(E1140&lt;MIN(OFFSET(D1140,-1,0,-参数!B$26,1)),"卖",AX1139)),"卖")</f>
        <v>卖</v>
      </c>
      <c r="AY1140" s="12" t="str">
        <f ca="1">IF(AX1139="买",$E1140/$E1139-1-IF(AX1138="卖",参数!$B$3-IF(AX1140="卖",参数!$B$3+参数!$B$4,0)),"")</f>
        <v/>
      </c>
      <c r="AZ1140" s="10">
        <f t="shared" ca="1" si="352"/>
        <v>6453.038289027525</v>
      </c>
      <c r="BA1140" s="12">
        <f ca="1">AZ1140/MAX(AZ$2:AZ1140)-1</f>
        <v>-0.17078290903425641</v>
      </c>
    </row>
    <row r="1141" spans="1:53" x14ac:dyDescent="0.15">
      <c r="A1141" s="1">
        <v>40065</v>
      </c>
      <c r="B1141" s="6">
        <v>3188.31</v>
      </c>
      <c r="C1141" s="6">
        <v>3207.39</v>
      </c>
      <c r="D1141" s="6">
        <v>3143.74</v>
      </c>
      <c r="E1141" s="2">
        <v>3194.91</v>
      </c>
      <c r="F1141" s="3">
        <f>E1141/MAX(E$2:E1141)-1</f>
        <v>-0.45638909684883955</v>
      </c>
      <c r="G1141" s="2">
        <f ca="1">IFERROR(AVERAGE(OFFSET(E1141,0,0,-参数!B$2,1)),"")</f>
        <v>3350.1457142857139</v>
      </c>
      <c r="H1141" t="str">
        <f t="shared" ca="1" si="353"/>
        <v>卖</v>
      </c>
      <c r="I1141" s="3" t="str">
        <f ca="1">IF(H1140="买",$E1141/$E1140-1-IF(H1139="卖",参数!$B$3-IF(H1141="卖",参数!$B$3+参数!$B$4,0)),"")</f>
        <v/>
      </c>
      <c r="J1141" s="2">
        <f t="shared" ca="1" si="344"/>
        <v>8416.9907713350385</v>
      </c>
      <c r="K1141" s="3">
        <f ca="1">J1141/MAX(J$2:J1141)-1</f>
        <v>-0.1707829090342563</v>
      </c>
      <c r="L1141" s="8">
        <f>L1140*(参数!$B$6-1)/(参数!$B$6+1)+E1141*2/(参数!$B$6+1)</f>
        <v>3155.1121756092016</v>
      </c>
      <c r="M1141" s="8">
        <f>M1140*(参数!$B$7-1)/(参数!$B$7+1)+E1141*2/(参数!$B$7+1)</f>
        <v>3144.107625853042</v>
      </c>
      <c r="N1141" s="8">
        <f t="shared" si="336"/>
        <v>11.004549756159577</v>
      </c>
      <c r="O1141" s="8">
        <f>O1140*(参数!$B$8-1)/(参数!$B$8+1)+N1141*2/(参数!$B$8+1)</f>
        <v>47.310012072773254</v>
      </c>
      <c r="P1141" s="9" t="str">
        <f t="shared" si="345"/>
        <v>买</v>
      </c>
      <c r="Q1141" s="7">
        <f>IF(P1140="买",$E1141/$E1140-1-IF(P1139="卖",参数!$B$3-IF(P1141="卖",参数!$B$3+参数!$B$4,0)),"")</f>
        <v>7.5497403002866559E-3</v>
      </c>
      <c r="R1141" s="8">
        <f t="shared" si="346"/>
        <v>6155.1736604001117</v>
      </c>
      <c r="S1141" s="3">
        <f>R1141/MAX(R$2:R1141)-1</f>
        <v>-0.15635471596475359</v>
      </c>
      <c r="T1141" s="10">
        <f ca="1">IFERROR(AVERAGE(OFFSET(E1141,0,0,-参数!B$10,1)),"")</f>
        <v>3116.9554999999991</v>
      </c>
      <c r="U1141" s="10">
        <f ca="1">IFERROR(AVERAGE(OFFSET(E1141,0,0,-参数!B$11,1)),"")</f>
        <v>2924.8054814814836</v>
      </c>
      <c r="V1141" s="10">
        <f t="shared" ca="1" si="337"/>
        <v>192.15001851851548</v>
      </c>
      <c r="W1141" s="10">
        <f ca="1">IFERROR(AVERAGE(OFFSET(V1141,0,0,-参数!B$12,1)),"")</f>
        <v>291.22060269360014</v>
      </c>
      <c r="X1141" s="11" t="str">
        <f t="shared" ca="1" si="355"/>
        <v>卖</v>
      </c>
      <c r="Y1141" s="12" t="str">
        <f ca="1">IF(X1140="买",$E1141/$E1140-1-IF(X1139="卖",参数!$B$3-IF(X1141="卖",参数!$B$3+参数!$B$4,0)),"")</f>
        <v/>
      </c>
      <c r="Z1141" s="10">
        <f t="shared" ca="1" si="347"/>
        <v>6518.4246355502437</v>
      </c>
      <c r="AA1141" s="3">
        <f ca="1">Z1141/MAX(Z$2:Z1141)-1</f>
        <v>-0.1624069521498378</v>
      </c>
      <c r="AB1141" s="8">
        <f ca="1">IFERROR(AVERAGE(OFFSET(E1141,0,0,-参数!B$14,1)),"")</f>
        <v>3020.51125</v>
      </c>
      <c r="AC1141" s="8">
        <f ca="1">IFERROR(AVERAGE(OFFSET(E1141,0,0,-参数!B$15,1)),"")</f>
        <v>3279.4772413793107</v>
      </c>
      <c r="AD1141" s="9" t="str">
        <f ca="1">IFERROR(IF(OR(AND(AB1141/AC1141-1&lt;参数!B$16,AB1141/AC1141-1&gt;参数!B$17),AB1141/AC1141-1&lt;参数!B$18),"买","卖"),"买")</f>
        <v>卖</v>
      </c>
      <c r="AE1141" s="7" t="str">
        <f ca="1">IF(AD1140="买",$E1141/$E1140-1-IF(AD1139="卖",参数!$B$3-IF(AD1141="卖",参数!$B$3+参数!$B$4,0)),"")</f>
        <v/>
      </c>
      <c r="AF1141" s="8">
        <f t="shared" ca="1" si="348"/>
        <v>8401.4493521193144</v>
      </c>
      <c r="AG1141" s="3">
        <f ca="1">AF1141/MAX(AF$2:AF1141)-1</f>
        <v>-6.0202937510249299E-2</v>
      </c>
      <c r="AH1141">
        <f t="shared" ca="1" si="338"/>
        <v>0</v>
      </c>
      <c r="AI1141">
        <f t="shared" si="339"/>
        <v>0</v>
      </c>
      <c r="AJ1141">
        <f t="shared" ca="1" si="340"/>
        <v>0</v>
      </c>
      <c r="AK1141">
        <f t="shared" ca="1" si="341"/>
        <v>0</v>
      </c>
      <c r="AL1141">
        <f t="shared" ca="1" si="342"/>
        <v>0</v>
      </c>
      <c r="AM1141">
        <f t="shared" ca="1" si="343"/>
        <v>0</v>
      </c>
      <c r="AO1141" s="9">
        <f t="shared" si="349"/>
        <v>23.940000000000055</v>
      </c>
      <c r="AP1141" s="15">
        <f ca="1">IFERROR(ABS(E1141-OFFSET(E1141,-参数!B$20,0,1,1))/SUM(OFFSET(AO1141,0,0,-参数!B$20,1)),0)</f>
        <v>8.5646471020533216E-2</v>
      </c>
      <c r="AQ1141" s="16">
        <f ca="1">(参数!B$21+参数!B$22*'000300'!AP1141)^(参数!B$23)</f>
        <v>6.0648844534814554E-2</v>
      </c>
      <c r="AR1141" s="17">
        <f t="shared" ca="1" si="350"/>
        <v>3255.3898204801117</v>
      </c>
      <c r="AS1141" s="9" t="str">
        <f ca="1">IF(E1141+参数!B$24&gt;=AR1141,"买","卖")</f>
        <v>卖</v>
      </c>
      <c r="AT1141" s="7" t="str">
        <f ca="1">IF(AS1140="买",$E1141/$E1140-1-IF(AS1139="卖",参数!$B$3-IF(AS1141="卖",参数!$B$3+参数!$B$4,0)),"")</f>
        <v/>
      </c>
      <c r="AU1141" s="8">
        <f t="shared" ca="1" si="351"/>
        <v>5579.3213166001397</v>
      </c>
      <c r="AV1141" s="7">
        <f ca="1">AU1141/MAX(AU$2:AU1141)-1</f>
        <v>-7.0902987977372045E-2</v>
      </c>
      <c r="AW1141" s="3">
        <f t="shared" ca="1" si="354"/>
        <v>-1.1980678756271512E-3</v>
      </c>
      <c r="AX1141" s="11" t="str">
        <f ca="1">IFERROR(IF(E1141&gt;MAX(OFFSET(C1141,-1,0,-参数!B$27,1)),"买",IF(E1141&lt;MIN(OFFSET(D1141,-1,0,-参数!B$26,1)),"卖",AX1140)),"卖")</f>
        <v>卖</v>
      </c>
      <c r="AY1141" s="12" t="str">
        <f ca="1">IF(AX1140="买",$E1141/$E1140-1-IF(AX1139="卖",参数!$B$3-IF(AX1141="卖",参数!$B$3+参数!$B$4,0)),"")</f>
        <v/>
      </c>
      <c r="AZ1141" s="10">
        <f t="shared" ca="1" si="352"/>
        <v>6453.038289027525</v>
      </c>
      <c r="BA1141" s="12">
        <f ca="1">AZ1141/MAX(AZ$2:AZ1141)-1</f>
        <v>-0.17078290903425641</v>
      </c>
    </row>
    <row r="1142" spans="1:53" x14ac:dyDescent="0.15">
      <c r="A1142" s="1">
        <v>40066</v>
      </c>
      <c r="B1142" s="6">
        <v>3179.19</v>
      </c>
      <c r="C1142" s="6">
        <v>3204.12</v>
      </c>
      <c r="D1142" s="6">
        <v>3150.17</v>
      </c>
      <c r="E1142" s="2">
        <v>3162.91</v>
      </c>
      <c r="F1142" s="3">
        <f>E1142/MAX(E$2:E1142)-1</f>
        <v>-0.46183386646702507</v>
      </c>
      <c r="G1142" s="2">
        <f ca="1">IFERROR(AVERAGE(OFFSET(E1142,0,0,-参数!B$2,1)),"")</f>
        <v>3350.8989285714283</v>
      </c>
      <c r="H1142" t="str">
        <f t="shared" ca="1" si="353"/>
        <v>卖</v>
      </c>
      <c r="I1142" s="3" t="str">
        <f ca="1">IF(H1141="买",$E1142/$E1141-1-IF(H1140="卖",参数!$B$3-IF(H1142="卖",参数!$B$3+参数!$B$4,0)),"")</f>
        <v/>
      </c>
      <c r="J1142" s="2">
        <f t="shared" ca="1" si="344"/>
        <v>8416.9907713350385</v>
      </c>
      <c r="K1142" s="3">
        <f ca="1">J1142/MAX(J$2:J1142)-1</f>
        <v>-0.1707829090342563</v>
      </c>
      <c r="L1142" s="8">
        <f>L1141*(参数!$B$6-1)/(参数!$B$6+1)+E1142*2/(参数!$B$6+1)</f>
        <v>3155.8548255511823</v>
      </c>
      <c r="M1142" s="8">
        <f>M1141*(参数!$B$7-1)/(参数!$B$7+1)+E1142*2/(参数!$B$7+1)</f>
        <v>3144.5606951095951</v>
      </c>
      <c r="N1142" s="8">
        <f t="shared" si="336"/>
        <v>11.294130441587185</v>
      </c>
      <c r="O1142" s="8">
        <f>O1141*(参数!$B$8-1)/(参数!$B$8+1)+N1142*2/(参数!$B$8+1)</f>
        <v>40.106835746536035</v>
      </c>
      <c r="P1142" s="9" t="str">
        <f t="shared" si="345"/>
        <v>买</v>
      </c>
      <c r="Q1142" s="7">
        <f>IF(P1141="买",$E1142/$E1141-1-IF(P1140="卖",参数!$B$3-IF(P1142="卖",参数!$B$3+参数!$B$4,0)),"")</f>
        <v>-1.0015931591187188E-2</v>
      </c>
      <c r="R1142" s="8">
        <f t="shared" si="346"/>
        <v>6093.5238620856671</v>
      </c>
      <c r="S1142" s="3">
        <f>R1142/MAX(R$2:R1142)-1</f>
        <v>-0.16480460941687836</v>
      </c>
      <c r="T1142" s="10">
        <f ca="1">IFERROR(AVERAGE(OFFSET(E1142,0,0,-参数!B$10,1)),"")</f>
        <v>3103.06</v>
      </c>
      <c r="U1142" s="10">
        <f ca="1">IFERROR(AVERAGE(OFFSET(E1142,0,0,-参数!B$11,1)),"")</f>
        <v>2919.0207654321007</v>
      </c>
      <c r="V1142" s="10">
        <f t="shared" ca="1" si="337"/>
        <v>184.03923456789926</v>
      </c>
      <c r="W1142" s="10">
        <f ca="1">IFERROR(AVERAGE(OFFSET(V1142,0,0,-参数!B$12,1)),"")</f>
        <v>268.76509371492443</v>
      </c>
      <c r="X1142" s="11" t="str">
        <f t="shared" ca="1" si="355"/>
        <v>卖</v>
      </c>
      <c r="Y1142" s="12" t="str">
        <f ca="1">IF(X1141="买",$E1142/$E1141-1-IF(X1140="卖",参数!$B$3-IF(X1142="卖",参数!$B$3+参数!$B$4,0)),"")</f>
        <v/>
      </c>
      <c r="Z1142" s="10">
        <f t="shared" ca="1" si="347"/>
        <v>6518.4246355502437</v>
      </c>
      <c r="AA1142" s="3">
        <f ca="1">Z1142/MAX(Z$2:Z1142)-1</f>
        <v>-0.1624069521498378</v>
      </c>
      <c r="AB1142" s="8">
        <f ca="1">IFERROR(AVERAGE(OFFSET(E1142,0,0,-参数!B$14,1)),"")</f>
        <v>3062.0912499999999</v>
      </c>
      <c r="AC1142" s="8">
        <f ca="1">IFERROR(AVERAGE(OFFSET(E1142,0,0,-参数!B$15,1)),"")</f>
        <v>3259.7631034482765</v>
      </c>
      <c r="AD1142" s="9" t="str">
        <f ca="1">IFERROR(IF(OR(AND(AB1142/AC1142-1&lt;参数!B$16,AB1142/AC1142-1&gt;参数!B$17),AB1142/AC1142-1&lt;参数!B$18),"买","卖"),"买")</f>
        <v>卖</v>
      </c>
      <c r="AE1142" s="7" t="str">
        <f ca="1">IF(AD1141="买",$E1142/$E1141-1-IF(AD1140="卖",参数!$B$3-IF(AD1142="卖",参数!$B$3+参数!$B$4,0)),"")</f>
        <v/>
      </c>
      <c r="AF1142" s="8">
        <f t="shared" ca="1" si="348"/>
        <v>8401.4493521193144</v>
      </c>
      <c r="AG1142" s="3">
        <f ca="1">AF1142/MAX(AF$2:AF1142)-1</f>
        <v>-6.0202937510249299E-2</v>
      </c>
      <c r="AH1142">
        <f t="shared" ca="1" si="338"/>
        <v>0</v>
      </c>
      <c r="AI1142">
        <f t="shared" si="339"/>
        <v>0</v>
      </c>
      <c r="AJ1142">
        <f t="shared" ca="1" si="340"/>
        <v>0</v>
      </c>
      <c r="AK1142">
        <f t="shared" ca="1" si="341"/>
        <v>0</v>
      </c>
      <c r="AL1142">
        <f t="shared" ca="1" si="342"/>
        <v>0</v>
      </c>
      <c r="AM1142">
        <f t="shared" ca="1" si="343"/>
        <v>0</v>
      </c>
      <c r="AO1142" s="9">
        <f t="shared" si="349"/>
        <v>32</v>
      </c>
      <c r="AP1142" s="15">
        <f ca="1">IFERROR(ABS(E1142-OFFSET(E1142,-参数!B$20,0,1,1))/SUM(OFFSET(AO1142,0,0,-参数!B$20,1)),0)</f>
        <v>5.8689156474659568E-2</v>
      </c>
      <c r="AQ1142" s="16">
        <f ca="1">(参数!B$21+参数!B$22*'000300'!AP1142)^(参数!B$23)</f>
        <v>3.463503599804648E-2</v>
      </c>
      <c r="AR1142" s="17">
        <f t="shared" ca="1" si="350"/>
        <v>3252.18677856869</v>
      </c>
      <c r="AS1142" s="9" t="str">
        <f ca="1">IF(E1142+参数!B$24&gt;=AR1142,"买","卖")</f>
        <v>卖</v>
      </c>
      <c r="AT1142" s="7" t="str">
        <f ca="1">IF(AS1141="买",$E1142/$E1141-1-IF(AS1140="卖",参数!$B$3-IF(AS1142="卖",参数!$B$3+参数!$B$4,0)),"")</f>
        <v/>
      </c>
      <c r="AU1142" s="8">
        <f t="shared" ca="1" si="351"/>
        <v>5579.3213166001397</v>
      </c>
      <c r="AV1142" s="7">
        <f ca="1">AU1142/MAX(AU$2:AU1142)-1</f>
        <v>-7.0902987977372045E-2</v>
      </c>
      <c r="AW1142" s="3">
        <f t="shared" ca="1" si="354"/>
        <v>-9.8391961886434842E-4</v>
      </c>
      <c r="AX1142" s="11" t="str">
        <f ca="1">IFERROR(IF(E1142&gt;MAX(OFFSET(C1142,-1,0,-参数!B$27,1)),"买",IF(E1142&lt;MIN(OFFSET(D1142,-1,0,-参数!B$26,1)),"卖",AX1141)),"卖")</f>
        <v>卖</v>
      </c>
      <c r="AY1142" s="12" t="str">
        <f ca="1">IF(AX1141="买",$E1142/$E1141-1-IF(AX1140="卖",参数!$B$3-IF(AX1142="卖",参数!$B$3+参数!$B$4,0)),"")</f>
        <v/>
      </c>
      <c r="AZ1142" s="10">
        <f t="shared" ca="1" si="352"/>
        <v>6453.038289027525</v>
      </c>
      <c r="BA1142" s="12">
        <f ca="1">AZ1142/MAX(AZ$2:AZ1142)-1</f>
        <v>-0.17078290903425641</v>
      </c>
    </row>
    <row r="1143" spans="1:53" x14ac:dyDescent="0.15">
      <c r="A1143" s="1">
        <v>40067</v>
      </c>
      <c r="B1143" s="6">
        <v>3152.81</v>
      </c>
      <c r="C1143" s="6">
        <v>3253.45</v>
      </c>
      <c r="D1143" s="6">
        <v>3152.69</v>
      </c>
      <c r="E1143" s="2">
        <v>3238.13</v>
      </c>
      <c r="F1143" s="3">
        <f>E1143/MAX(E$2:E1143)-1</f>
        <v>-0.44903525488327767</v>
      </c>
      <c r="G1143" s="2">
        <f ca="1">IFERROR(AVERAGE(OFFSET(E1143,0,0,-参数!B$2,1)),"")</f>
        <v>3353.045535714286</v>
      </c>
      <c r="H1143" t="str">
        <f t="shared" ca="1" si="353"/>
        <v>卖</v>
      </c>
      <c r="I1143" s="3" t="str">
        <f ca="1">IF(H1142="买",$E1143/$E1142-1-IF(H1141="卖",参数!$B$3-IF(H1143="卖",参数!$B$3+参数!$B$4,0)),"")</f>
        <v/>
      </c>
      <c r="J1143" s="2">
        <f t="shared" ca="1" si="344"/>
        <v>8416.9907713350385</v>
      </c>
      <c r="K1143" s="3">
        <f ca="1">J1143/MAX(J$2:J1143)-1</f>
        <v>-0.1707829090342563</v>
      </c>
      <c r="L1143" s="8">
        <f>L1142*(参数!$B$6-1)/(参数!$B$6+1)+E1143*2/(参数!$B$6+1)</f>
        <v>3163.6905564510698</v>
      </c>
      <c r="M1143" s="8">
        <f>M1142*(参数!$B$7-1)/(参数!$B$7+1)+E1143*2/(参数!$B$7+1)</f>
        <v>3146.815377155147</v>
      </c>
      <c r="N1143" s="8">
        <f t="shared" si="336"/>
        <v>16.875179295922862</v>
      </c>
      <c r="O1143" s="8">
        <f>O1142*(参数!$B$8-1)/(参数!$B$8+1)+N1143*2/(参数!$B$8+1)</f>
        <v>35.460504456413396</v>
      </c>
      <c r="P1143" s="9" t="str">
        <f t="shared" si="345"/>
        <v>买</v>
      </c>
      <c r="Q1143" s="7">
        <f>IF(P1142="买",$E1143/$E1142-1-IF(P1141="卖",参数!$B$3-IF(P1143="卖",参数!$B$3+参数!$B$4,0)),"")</f>
        <v>2.3781897050501044E-2</v>
      </c>
      <c r="R1143" s="8">
        <f t="shared" si="346"/>
        <v>6238.4394192485597</v>
      </c>
      <c r="S1143" s="3">
        <f>R1143/MAX(R$2:R1143)-1</f>
        <v>-0.14494207862097752</v>
      </c>
      <c r="T1143" s="10">
        <f ca="1">IFERROR(AVERAGE(OFFSET(E1143,0,0,-参数!B$10,1)),"")</f>
        <v>3097.7434999999996</v>
      </c>
      <c r="U1143" s="10">
        <f ca="1">IFERROR(AVERAGE(OFFSET(E1143,0,0,-参数!B$11,1)),"")</f>
        <v>2913.7677037037051</v>
      </c>
      <c r="V1143" s="10">
        <f t="shared" ca="1" si="337"/>
        <v>183.97579629629445</v>
      </c>
      <c r="W1143" s="10">
        <f ca="1">IFERROR(AVERAGE(OFFSET(V1143,0,0,-参数!B$12,1)),"")</f>
        <v>247.97861672278074</v>
      </c>
      <c r="X1143" s="11" t="str">
        <f t="shared" ca="1" si="355"/>
        <v>卖</v>
      </c>
      <c r="Y1143" s="12" t="str">
        <f ca="1">IF(X1142="买",$E1143/$E1142-1-IF(X1141="卖",参数!$B$3-IF(X1143="卖",参数!$B$3+参数!$B$4,0)),"")</f>
        <v/>
      </c>
      <c r="Z1143" s="10">
        <f t="shared" ca="1" si="347"/>
        <v>6518.4246355502437</v>
      </c>
      <c r="AA1143" s="3">
        <f ca="1">Z1143/MAX(Z$2:Z1143)-1</f>
        <v>-0.1624069521498378</v>
      </c>
      <c r="AB1143" s="8">
        <f ca="1">IFERROR(AVERAGE(OFFSET(E1143,0,0,-参数!B$14,1)),"")</f>
        <v>3111.3949999999995</v>
      </c>
      <c r="AC1143" s="8">
        <f ca="1">IFERROR(AVERAGE(OFFSET(E1143,0,0,-参数!B$15,1)),"")</f>
        <v>3240.8355172413799</v>
      </c>
      <c r="AD1143" s="9" t="str">
        <f ca="1">IFERROR(IF(OR(AND(AB1143/AC1143-1&lt;参数!B$16,AB1143/AC1143-1&gt;参数!B$17),AB1143/AC1143-1&lt;参数!B$18),"买","卖"),"买")</f>
        <v>卖</v>
      </c>
      <c r="AE1143" s="7" t="str">
        <f ca="1">IF(AD1142="买",$E1143/$E1142-1-IF(AD1141="卖",参数!$B$3-IF(AD1143="卖",参数!$B$3+参数!$B$4,0)),"")</f>
        <v/>
      </c>
      <c r="AF1143" s="8">
        <f t="shared" ca="1" si="348"/>
        <v>8401.4493521193144</v>
      </c>
      <c r="AG1143" s="3">
        <f ca="1">AF1143/MAX(AF$2:AF1143)-1</f>
        <v>-6.0202937510249299E-2</v>
      </c>
      <c r="AH1143">
        <f t="shared" ca="1" si="338"/>
        <v>0</v>
      </c>
      <c r="AI1143">
        <f t="shared" si="339"/>
        <v>0</v>
      </c>
      <c r="AJ1143">
        <f t="shared" ca="1" si="340"/>
        <v>0</v>
      </c>
      <c r="AK1143">
        <f t="shared" ca="1" si="341"/>
        <v>0</v>
      </c>
      <c r="AL1143">
        <f t="shared" ca="1" si="342"/>
        <v>1</v>
      </c>
      <c r="AM1143">
        <f t="shared" ca="1" si="343"/>
        <v>0</v>
      </c>
      <c r="AO1143" s="9">
        <f t="shared" si="349"/>
        <v>75.220000000000255</v>
      </c>
      <c r="AP1143" s="15">
        <f ca="1">IFERROR(ABS(E1143-OFFSET(E1143,-参数!B$20,0,1,1))/SUM(OFFSET(AO1143,0,0,-参数!B$20,1)),0)</f>
        <v>7.3494598645784892E-2</v>
      </c>
      <c r="AQ1143" s="16">
        <f ca="1">(参数!B$21+参数!B$22*'000300'!AP1143)^(参数!B$23)</f>
        <v>4.8922287693182416E-2</v>
      </c>
      <c r="AR1143" s="17">
        <f t="shared" ca="1" si="350"/>
        <v>3251.4990888035131</v>
      </c>
      <c r="AS1143" s="9" t="str">
        <f ca="1">IF(E1143+参数!B$24&gt;=AR1143,"买","卖")</f>
        <v>卖</v>
      </c>
      <c r="AT1143" s="7" t="str">
        <f ca="1">IF(AS1142="买",$E1143/$E1142-1-IF(AS1141="卖",参数!$B$3-IF(AS1143="卖",参数!$B$3+参数!$B$4,0)),"")</f>
        <v/>
      </c>
      <c r="AU1143" s="8">
        <f t="shared" ca="1" si="351"/>
        <v>5579.3213166001397</v>
      </c>
      <c r="AV1143" s="7">
        <f ca="1">AU1143/MAX(AU$2:AU1143)-1</f>
        <v>-7.0902987977372045E-2</v>
      </c>
      <c r="AW1143" s="3">
        <f t="shared" ca="1" si="354"/>
        <v>-2.1145457256899203E-4</v>
      </c>
      <c r="AX1143" s="11" t="str">
        <f ca="1">IFERROR(IF(E1143&gt;MAX(OFFSET(C1143,-1,0,-参数!B$27,1)),"买",IF(E1143&lt;MIN(OFFSET(D1143,-1,0,-参数!B$26,1)),"卖",AX1142)),"卖")</f>
        <v>卖</v>
      </c>
      <c r="AY1143" s="12" t="str">
        <f ca="1">IF(AX1142="买",$E1143/$E1142-1-IF(AX1141="卖",参数!$B$3-IF(AX1143="卖",参数!$B$3+参数!$B$4,0)),"")</f>
        <v/>
      </c>
      <c r="AZ1143" s="10">
        <f t="shared" ca="1" si="352"/>
        <v>6453.038289027525</v>
      </c>
      <c r="BA1143" s="12">
        <f ca="1">AZ1143/MAX(AZ$2:AZ1143)-1</f>
        <v>-0.17078290903425641</v>
      </c>
    </row>
    <row r="1144" spans="1:53" x14ac:dyDescent="0.15">
      <c r="A1144" s="1">
        <v>40070</v>
      </c>
      <c r="B1144" s="6">
        <v>3248.35</v>
      </c>
      <c r="C1144" s="6">
        <v>3298.91</v>
      </c>
      <c r="D1144" s="6">
        <v>3240.53</v>
      </c>
      <c r="E1144" s="2">
        <v>3293.39</v>
      </c>
      <c r="F1144" s="3">
        <f>E1144/MAX(E$2:E1144)-1</f>
        <v>-0.43963281834887358</v>
      </c>
      <c r="G1144" s="2">
        <f ca="1">IFERROR(AVERAGE(OFFSET(E1144,0,0,-参数!B$2,1)),"")</f>
        <v>3355.9914285714294</v>
      </c>
      <c r="H1144" t="str">
        <f t="shared" ca="1" si="353"/>
        <v>卖</v>
      </c>
      <c r="I1144" s="3" t="str">
        <f ca="1">IF(H1143="买",$E1144/$E1143-1-IF(H1142="卖",参数!$B$3-IF(H1144="卖",参数!$B$3+参数!$B$4,0)),"")</f>
        <v/>
      </c>
      <c r="J1144" s="2">
        <f t="shared" ca="1" si="344"/>
        <v>8416.9907713350385</v>
      </c>
      <c r="K1144" s="3">
        <f ca="1">J1144/MAX(J$2:J1144)-1</f>
        <v>-0.1707829090342563</v>
      </c>
      <c r="L1144" s="8">
        <f>L1143*(参数!$B$6-1)/(参数!$B$6+1)+E1144*2/(参数!$B$6+1)</f>
        <v>3176.0428844081111</v>
      </c>
      <c r="M1144" s="8">
        <f>M1143*(参数!$B$7-1)/(参数!$B$7+1)+E1144*2/(参数!$B$7+1)</f>
        <v>3150.347295777915</v>
      </c>
      <c r="N1144" s="8">
        <f t="shared" si="336"/>
        <v>25.695588630196198</v>
      </c>
      <c r="O1144" s="8">
        <f>O1143*(参数!$B$8-1)/(参数!$B$8+1)+N1144*2/(参数!$B$8+1)</f>
        <v>33.507521291169958</v>
      </c>
      <c r="P1144" s="9" t="str">
        <f t="shared" si="345"/>
        <v>买</v>
      </c>
      <c r="Q1144" s="7">
        <f>IF(P1143="买",$E1144/$E1143-1-IF(P1142="卖",参数!$B$3-IF(P1144="卖",参数!$B$3+参数!$B$4,0)),"")</f>
        <v>1.7065405033151793E-2</v>
      </c>
      <c r="R1144" s="8">
        <f t="shared" si="346"/>
        <v>6344.9009147128163</v>
      </c>
      <c r="S1144" s="3">
        <f>R1144/MAX(R$2:R1144)-1</f>
        <v>-0.13035016886583972</v>
      </c>
      <c r="T1144" s="10">
        <f ca="1">IFERROR(AVERAGE(OFFSET(E1144,0,0,-参数!B$10,1)),"")</f>
        <v>3105.3995</v>
      </c>
      <c r="U1144" s="10">
        <f ca="1">IFERROR(AVERAGE(OFFSET(E1144,0,0,-参数!B$11,1)),"")</f>
        <v>2908.5304691358037</v>
      </c>
      <c r="V1144" s="10">
        <f t="shared" ca="1" si="337"/>
        <v>196.86903086419625</v>
      </c>
      <c r="W1144" s="10">
        <f ca="1">IFERROR(AVERAGE(OFFSET(V1144,0,0,-参数!B$12,1)),"")</f>
        <v>230.95763243546318</v>
      </c>
      <c r="X1144" s="11" t="str">
        <f t="shared" ca="1" si="355"/>
        <v>卖</v>
      </c>
      <c r="Y1144" s="12" t="str">
        <f ca="1">IF(X1143="买",$E1144/$E1143-1-IF(X1142="卖",参数!$B$3-IF(X1144="卖",参数!$B$3+参数!$B$4,0)),"")</f>
        <v/>
      </c>
      <c r="Z1144" s="10">
        <f t="shared" ca="1" si="347"/>
        <v>6518.4246355502437</v>
      </c>
      <c r="AA1144" s="3">
        <f ca="1">Z1144/MAX(Z$2:Z1144)-1</f>
        <v>-0.1624069521498378</v>
      </c>
      <c r="AB1144" s="8">
        <f ca="1">IFERROR(AVERAGE(OFFSET(E1144,0,0,-参数!B$14,1)),"")</f>
        <v>3161.7024999999999</v>
      </c>
      <c r="AC1144" s="8">
        <f ca="1">IFERROR(AVERAGE(OFFSET(E1144,0,0,-参数!B$15,1)),"")</f>
        <v>3223.8279310344838</v>
      </c>
      <c r="AD1144" s="9" t="str">
        <f ca="1">IFERROR(IF(OR(AND(AB1144/AC1144-1&lt;参数!B$16,AB1144/AC1144-1&gt;参数!B$17),AB1144/AC1144-1&lt;参数!B$18),"买","卖"),"买")</f>
        <v>卖</v>
      </c>
      <c r="AE1144" s="7" t="str">
        <f ca="1">IF(AD1143="买",$E1144/$E1143-1-IF(AD1142="卖",参数!$B$3-IF(AD1144="卖",参数!$B$3+参数!$B$4,0)),"")</f>
        <v/>
      </c>
      <c r="AF1144" s="8">
        <f t="shared" ca="1" si="348"/>
        <v>8401.4493521193144</v>
      </c>
      <c r="AG1144" s="3">
        <f ca="1">AF1144/MAX(AF$2:AF1144)-1</f>
        <v>-6.0202937510249299E-2</v>
      </c>
      <c r="AH1144">
        <f t="shared" ca="1" si="338"/>
        <v>0</v>
      </c>
      <c r="AI1144">
        <f t="shared" si="339"/>
        <v>0</v>
      </c>
      <c r="AJ1144">
        <f t="shared" ca="1" si="340"/>
        <v>0</v>
      </c>
      <c r="AK1144">
        <f t="shared" ca="1" si="341"/>
        <v>0</v>
      </c>
      <c r="AL1144">
        <f t="shared" ca="1" si="342"/>
        <v>0</v>
      </c>
      <c r="AM1144">
        <f t="shared" ca="1" si="343"/>
        <v>0</v>
      </c>
      <c r="AO1144" s="9">
        <f t="shared" si="349"/>
        <v>55.259999999999764</v>
      </c>
      <c r="AP1144" s="15">
        <f ca="1">IFERROR(ABS(E1144-OFFSET(E1144,-参数!B$20,0,1,1))/SUM(OFFSET(AO1144,0,0,-参数!B$20,1)),0)</f>
        <v>9.0552449734286028E-2</v>
      </c>
      <c r="AQ1144" s="16">
        <f ca="1">(参数!B$21+参数!B$22*'000300'!AP1144)^(参数!B$23)</f>
        <v>6.5383113993586012E-2</v>
      </c>
      <c r="AR1144" s="17">
        <f t="shared" ca="1" si="350"/>
        <v>3254.2380470255684</v>
      </c>
      <c r="AS1144" s="9" t="str">
        <f ca="1">IF(E1144+参数!B$24&gt;=AR1144,"买","卖")</f>
        <v>买</v>
      </c>
      <c r="AT1144" s="7" t="str">
        <f ca="1">IF(AS1143="买",$E1144/$E1143-1-IF(AS1142="卖",参数!$B$3-IF(AS1144="卖",参数!$B$3+参数!$B$4,0)),"")</f>
        <v/>
      </c>
      <c r="AU1144" s="8">
        <f t="shared" ca="1" si="351"/>
        <v>5579.3213166001397</v>
      </c>
      <c r="AV1144" s="7">
        <f ca="1">AU1144/MAX(AU$2:AU1144)-1</f>
        <v>-7.0902987977372045E-2</v>
      </c>
      <c r="AW1144" s="3">
        <f t="shared" ca="1" si="354"/>
        <v>8.4236782703928093E-4</v>
      </c>
      <c r="AX1144" s="11" t="str">
        <f ca="1">IFERROR(IF(E1144&gt;MAX(OFFSET(C1144,-1,0,-参数!B$27,1)),"买",IF(E1144&lt;MIN(OFFSET(D1144,-1,0,-参数!B$26,1)),"卖",AX1143)),"卖")</f>
        <v>卖</v>
      </c>
      <c r="AY1144" s="12" t="str">
        <f ca="1">IF(AX1143="买",$E1144/$E1143-1-IF(AX1142="卖",参数!$B$3-IF(AX1144="卖",参数!$B$3+参数!$B$4,0)),"")</f>
        <v/>
      </c>
      <c r="AZ1144" s="10">
        <f t="shared" ca="1" si="352"/>
        <v>6453.038289027525</v>
      </c>
      <c r="BA1144" s="12">
        <f ca="1">AZ1144/MAX(AZ$2:AZ1144)-1</f>
        <v>-0.17078290903425641</v>
      </c>
    </row>
    <row r="1145" spans="1:53" x14ac:dyDescent="0.15">
      <c r="A1145" s="1">
        <v>40071</v>
      </c>
      <c r="B1145" s="6">
        <v>3298.81</v>
      </c>
      <c r="C1145" s="6">
        <v>3325.74</v>
      </c>
      <c r="D1145" s="6">
        <v>3264.95</v>
      </c>
      <c r="E1145" s="2">
        <v>3302.64</v>
      </c>
      <c r="F1145" s="3">
        <f>E1145/MAX(E$2:E1145)-1</f>
        <v>-0.43805893963111686</v>
      </c>
      <c r="G1145" s="2">
        <f ca="1">IFERROR(AVERAGE(OFFSET(E1145,0,0,-参数!B$2,1)),"")</f>
        <v>3358.1819642857154</v>
      </c>
      <c r="H1145" t="str">
        <f t="shared" ca="1" si="353"/>
        <v>卖</v>
      </c>
      <c r="I1145" s="3" t="str">
        <f ca="1">IF(H1144="买",$E1145/$E1144-1-IF(H1143="卖",参数!$B$3-IF(H1145="卖",参数!$B$3+参数!$B$4,0)),"")</f>
        <v/>
      </c>
      <c r="J1145" s="2">
        <f t="shared" ca="1" si="344"/>
        <v>8416.9907713350385</v>
      </c>
      <c r="K1145" s="3">
        <f ca="1">J1145/MAX(J$2:J1145)-1</f>
        <v>-0.1707829090342563</v>
      </c>
      <c r="L1145" s="8">
        <f>L1144*(参数!$B$6-1)/(参数!$B$6+1)+E1145*2/(参数!$B$6+1)</f>
        <v>3188.0997525597195</v>
      </c>
      <c r="M1145" s="8">
        <f>M1144*(参数!$B$7-1)/(参数!$B$7+1)+E1145*2/(参数!$B$7+1)</f>
        <v>3154.0169994941098</v>
      </c>
      <c r="N1145" s="8">
        <f t="shared" si="336"/>
        <v>34.082753065609722</v>
      </c>
      <c r="O1145" s="8">
        <f>O1144*(参数!$B$8-1)/(参数!$B$8+1)+N1145*2/(参数!$B$8+1)</f>
        <v>33.622567646057909</v>
      </c>
      <c r="P1145" s="9" t="str">
        <f t="shared" si="345"/>
        <v>买</v>
      </c>
      <c r="Q1145" s="7">
        <f>IF(P1144="买",$E1145/$E1144-1-IF(P1143="卖",参数!$B$3-IF(P1145="卖",参数!$B$3+参数!$B$4,0)),"")</f>
        <v>2.8086561263622745E-3</v>
      </c>
      <c r="R1145" s="8">
        <f t="shared" si="346"/>
        <v>6362.7215595380858</v>
      </c>
      <c r="S1145" s="3">
        <f>R1145/MAX(R$2:R1145)-1</f>
        <v>-0.12790762153983481</v>
      </c>
      <c r="T1145" s="10">
        <f ca="1">IFERROR(AVERAGE(OFFSET(E1145,0,0,-参数!B$10,1)),"")</f>
        <v>3111.9319999999998</v>
      </c>
      <c r="U1145" s="10">
        <f ca="1">IFERROR(AVERAGE(OFFSET(E1145,0,0,-参数!B$11,1)),"")</f>
        <v>2903.9796296296308</v>
      </c>
      <c r="V1145" s="10">
        <f t="shared" ca="1" si="337"/>
        <v>207.95237037036895</v>
      </c>
      <c r="W1145" s="10">
        <f ca="1">IFERROR(AVERAGE(OFFSET(V1145,0,0,-参数!B$12,1)),"")</f>
        <v>218.69753759820179</v>
      </c>
      <c r="X1145" s="11" t="str">
        <f t="shared" ca="1" si="355"/>
        <v>卖</v>
      </c>
      <c r="Y1145" s="12" t="str">
        <f ca="1">IF(X1144="买",$E1145/$E1144-1-IF(X1143="卖",参数!$B$3-IF(X1145="卖",参数!$B$3+参数!$B$4,0)),"")</f>
        <v/>
      </c>
      <c r="Z1145" s="10">
        <f t="shared" ca="1" si="347"/>
        <v>6518.4246355502437</v>
      </c>
      <c r="AA1145" s="3">
        <f ca="1">Z1145/MAX(Z$2:Z1145)-1</f>
        <v>-0.1624069521498378</v>
      </c>
      <c r="AB1145" s="8">
        <f ca="1">IFERROR(AVERAGE(OFFSET(E1145,0,0,-参数!B$14,1)),"")</f>
        <v>3193.0374999999999</v>
      </c>
      <c r="AC1145" s="8">
        <f ca="1">IFERROR(AVERAGE(OFFSET(E1145,0,0,-参数!B$15,1)),"")</f>
        <v>3208.7141379310351</v>
      </c>
      <c r="AD1145" s="9" t="str">
        <f ca="1">IFERROR(IF(OR(AND(AB1145/AC1145-1&lt;参数!B$16,AB1145/AC1145-1&gt;参数!B$17),AB1145/AC1145-1&lt;参数!B$18),"买","卖"),"买")</f>
        <v>卖</v>
      </c>
      <c r="AE1145" s="7" t="str">
        <f ca="1">IF(AD1144="买",$E1145/$E1144-1-IF(AD1143="卖",参数!$B$3-IF(AD1145="卖",参数!$B$3+参数!$B$4,0)),"")</f>
        <v/>
      </c>
      <c r="AF1145" s="8">
        <f t="shared" ca="1" si="348"/>
        <v>8401.4493521193144</v>
      </c>
      <c r="AG1145" s="3">
        <f ca="1">AF1145/MAX(AF$2:AF1145)-1</f>
        <v>-6.0202937510249299E-2</v>
      </c>
      <c r="AH1145">
        <f t="shared" ca="1" si="338"/>
        <v>0</v>
      </c>
      <c r="AI1145">
        <f t="shared" si="339"/>
        <v>0</v>
      </c>
      <c r="AJ1145">
        <f t="shared" ca="1" si="340"/>
        <v>1</v>
      </c>
      <c r="AK1145">
        <f t="shared" ca="1" si="341"/>
        <v>1</v>
      </c>
      <c r="AL1145">
        <f t="shared" ca="1" si="342"/>
        <v>0</v>
      </c>
      <c r="AM1145">
        <f t="shared" ca="1" si="343"/>
        <v>0</v>
      </c>
      <c r="AO1145" s="9">
        <f t="shared" si="349"/>
        <v>9.25</v>
      </c>
      <c r="AP1145" s="15">
        <f ca="1">IFERROR(ABS(E1145-OFFSET(E1145,-参数!B$20,0,1,1))/SUM(OFFSET(AO1145,0,0,-参数!B$20,1)),0)</f>
        <v>9.0571055929212552E-2</v>
      </c>
      <c r="AQ1145" s="16">
        <f ca="1">(参数!B$21+参数!B$22*'000300'!AP1145)^(参数!B$23)</f>
        <v>6.5401068971690124E-2</v>
      </c>
      <c r="AR1145" s="17">
        <f t="shared" ca="1" si="350"/>
        <v>3257.4035864904135</v>
      </c>
      <c r="AS1145" s="9" t="str">
        <f ca="1">IF(E1145+参数!B$24&gt;=AR1145,"买","卖")</f>
        <v>买</v>
      </c>
      <c r="AT1145" s="7">
        <f ca="1">IF(AS1144="买",$E1145/$E1144-1-IF(AS1143="卖",参数!$B$3-IF(AS1145="卖",参数!$B$3+参数!$B$4,0)),"")</f>
        <v>2.5586561263622742E-3</v>
      </c>
      <c r="AU1145" s="8">
        <f t="shared" ca="1" si="351"/>
        <v>5593.596881267802</v>
      </c>
      <c r="AV1145" s="7">
        <f ca="1">AU1145/MAX(AU$2:AU1145)-1</f>
        <v>-6.8525748215575444E-2</v>
      </c>
      <c r="AW1145" s="3">
        <f t="shared" ca="1" si="354"/>
        <v>9.7274367120703253E-4</v>
      </c>
      <c r="AX1145" s="11" t="str">
        <f ca="1">IFERROR(IF(E1145&gt;MAX(OFFSET(C1145,-1,0,-参数!B$27,1)),"买",IF(E1145&lt;MIN(OFFSET(D1145,-1,0,-参数!B$26,1)),"卖",AX1144)),"卖")</f>
        <v>卖</v>
      </c>
      <c r="AY1145" s="12" t="str">
        <f ca="1">IF(AX1144="买",$E1145/$E1144-1-IF(AX1143="卖",参数!$B$3-IF(AX1145="卖",参数!$B$3+参数!$B$4,0)),"")</f>
        <v/>
      </c>
      <c r="AZ1145" s="10">
        <f t="shared" ca="1" si="352"/>
        <v>6453.038289027525</v>
      </c>
      <c r="BA1145" s="12">
        <f ca="1">AZ1145/MAX(AZ$2:AZ1145)-1</f>
        <v>-0.17078290903425641</v>
      </c>
    </row>
    <row r="1146" spans="1:53" x14ac:dyDescent="0.15">
      <c r="A1146" s="1">
        <v>40072</v>
      </c>
      <c r="B1146" s="6">
        <v>3290.39</v>
      </c>
      <c r="C1146" s="6">
        <v>3296.94</v>
      </c>
      <c r="D1146" s="6">
        <v>3212.45</v>
      </c>
      <c r="E1146" s="2">
        <v>3258.24</v>
      </c>
      <c r="F1146" s="3">
        <f>E1146/MAX(E$2:E1146)-1</f>
        <v>-0.44561355747634934</v>
      </c>
      <c r="G1146" s="2">
        <f ca="1">IFERROR(AVERAGE(OFFSET(E1146,0,0,-参数!B$2,1)),"")</f>
        <v>3359.820714285715</v>
      </c>
      <c r="H1146" t="str">
        <f t="shared" ca="1" si="353"/>
        <v>卖</v>
      </c>
      <c r="I1146" s="3" t="str">
        <f ca="1">IF(H1145="买",$E1146/$E1145-1-IF(H1144="卖",参数!$B$3-IF(H1146="卖",参数!$B$3+参数!$B$4,0)),"")</f>
        <v/>
      </c>
      <c r="J1146" s="2">
        <f t="shared" ca="1" si="344"/>
        <v>8416.9907713350385</v>
      </c>
      <c r="K1146" s="3">
        <f ca="1">J1146/MAX(J$2:J1146)-1</f>
        <v>-0.1707829090342563</v>
      </c>
      <c r="L1146" s="8">
        <f>L1145*(参数!$B$6-1)/(参数!$B$6+1)+E1146*2/(参数!$B$6+1)</f>
        <v>3194.7797761254601</v>
      </c>
      <c r="M1146" s="8">
        <f>M1145*(参数!$B$7-1)/(参数!$B$7+1)+E1146*2/(参数!$B$7+1)</f>
        <v>3156.5283970966611</v>
      </c>
      <c r="N1146" s="8">
        <f t="shared" si="336"/>
        <v>38.251379028798965</v>
      </c>
      <c r="O1146" s="8">
        <f>O1145*(参数!$B$8-1)/(参数!$B$8+1)+N1146*2/(参数!$B$8+1)</f>
        <v>34.548329922606122</v>
      </c>
      <c r="P1146" s="9" t="str">
        <f t="shared" si="345"/>
        <v>买</v>
      </c>
      <c r="Q1146" s="7">
        <f>IF(P1145="买",$E1146/$E1145-1-IF(P1144="卖",参数!$B$3-IF(P1146="卖",参数!$B$3+参数!$B$4,0)),"")</f>
        <v>-1.3443790422207669E-2</v>
      </c>
      <c r="R1146" s="8">
        <f t="shared" si="346"/>
        <v>6277.1824643767932</v>
      </c>
      <c r="S1146" s="3">
        <f>R1146/MAX(R$2:R1146)-1</f>
        <v>-0.13963184870465795</v>
      </c>
      <c r="T1146" s="10">
        <f ca="1">IFERROR(AVERAGE(OFFSET(E1146,0,0,-参数!B$10,1)),"")</f>
        <v>3124.1154999999999</v>
      </c>
      <c r="U1146" s="10">
        <f ca="1">IFERROR(AVERAGE(OFFSET(E1146,0,0,-参数!B$11,1)),"")</f>
        <v>2900.2867160493834</v>
      </c>
      <c r="V1146" s="10">
        <f t="shared" ca="1" si="337"/>
        <v>223.82878395061653</v>
      </c>
      <c r="W1146" s="10">
        <f ca="1">IFERROR(AVERAGE(OFFSET(V1146,0,0,-参数!B$12,1)),"")</f>
        <v>211.55775364758472</v>
      </c>
      <c r="X1146" s="11" t="str">
        <f t="shared" ca="1" si="355"/>
        <v>买</v>
      </c>
      <c r="Y1146" s="12" t="str">
        <f ca="1">IF(X1145="买",$E1146/$E1145-1-IF(X1144="卖",参数!$B$3-IF(X1146="卖",参数!$B$3+参数!$B$4,0)),"")</f>
        <v/>
      </c>
      <c r="Z1146" s="10">
        <f t="shared" ca="1" si="347"/>
        <v>6518.4246355502437</v>
      </c>
      <c r="AA1146" s="3">
        <f ca="1">Z1146/MAX(Z$2:Z1146)-1</f>
        <v>-0.1624069521498378</v>
      </c>
      <c r="AB1146" s="8">
        <f ca="1">IFERROR(AVERAGE(OFFSET(E1146,0,0,-参数!B$14,1)),"")</f>
        <v>3215.6750000000002</v>
      </c>
      <c r="AC1146" s="8">
        <f ca="1">IFERROR(AVERAGE(OFFSET(E1146,0,0,-参数!B$15,1)),"")</f>
        <v>3194.7527586206902</v>
      </c>
      <c r="AD1146" s="9" t="str">
        <f ca="1">IFERROR(IF(OR(AND(AB1146/AC1146-1&lt;参数!B$16,AB1146/AC1146-1&gt;参数!B$17),AB1146/AC1146-1&lt;参数!B$18),"买","卖"),"买")</f>
        <v>买</v>
      </c>
      <c r="AE1146" s="7" t="str">
        <f ca="1">IF(AD1145="买",$E1146/$E1145-1-IF(AD1144="卖",参数!$B$3-IF(AD1146="卖",参数!$B$3+参数!$B$4,0)),"")</f>
        <v/>
      </c>
      <c r="AF1146" s="8">
        <f t="shared" ca="1" si="348"/>
        <v>8401.4493521193144</v>
      </c>
      <c r="AG1146" s="3">
        <f ca="1">AF1146/MAX(AF$2:AF1146)-1</f>
        <v>-6.0202937510249299E-2</v>
      </c>
      <c r="AH1146">
        <f t="shared" ca="1" si="338"/>
        <v>0</v>
      </c>
      <c r="AI1146">
        <f t="shared" si="339"/>
        <v>0</v>
      </c>
      <c r="AJ1146">
        <f t="shared" ca="1" si="340"/>
        <v>0</v>
      </c>
      <c r="AK1146">
        <f t="shared" ca="1" si="341"/>
        <v>0</v>
      </c>
      <c r="AL1146">
        <f t="shared" ca="1" si="342"/>
        <v>0</v>
      </c>
      <c r="AM1146">
        <f t="shared" ca="1" si="343"/>
        <v>0</v>
      </c>
      <c r="AO1146" s="9">
        <f t="shared" si="349"/>
        <v>44.400000000000091</v>
      </c>
      <c r="AP1146" s="15">
        <f ca="1">IFERROR(ABS(E1146-OFFSET(E1146,-参数!B$20,0,1,1))/SUM(OFFSET(AO1146,0,0,-参数!B$20,1)),0)</f>
        <v>7.5503091852625867E-2</v>
      </c>
      <c r="AQ1146" s="16">
        <f ca="1">(参数!B$21+参数!B$22*'000300'!AP1146)^(参数!B$23)</f>
        <v>5.0860483637783956E-2</v>
      </c>
      <c r="AR1146" s="17">
        <f t="shared" ca="1" si="350"/>
        <v>3257.4461268860323</v>
      </c>
      <c r="AS1146" s="9" t="str">
        <f ca="1">IF(E1146+参数!B$24&gt;=AR1146,"买","卖")</f>
        <v>买</v>
      </c>
      <c r="AT1146" s="7">
        <f ca="1">IF(AS1145="买",$E1146/$E1145-1-IF(AS1144="卖",参数!$B$3-IF(AS1146="卖",参数!$B$3+参数!$B$4,0)),"")</f>
        <v>-1.3443790422207669E-2</v>
      </c>
      <c r="AU1146" s="8">
        <f t="shared" ca="1" si="351"/>
        <v>5518.3977370897237</v>
      </c>
      <c r="AV1146" s="7">
        <f ca="1">AU1146/MAX(AU$2:AU1146)-1</f>
        <v>-8.1048292840247949E-2</v>
      </c>
      <c r="AW1146" s="3">
        <f t="shared" ca="1" si="354"/>
        <v>1.3059602376408463E-5</v>
      </c>
      <c r="AX1146" s="11" t="str">
        <f ca="1">IFERROR(IF(E1146&gt;MAX(OFFSET(C1146,-1,0,-参数!B$27,1)),"买",IF(E1146&lt;MIN(OFFSET(D1146,-1,0,-参数!B$26,1)),"卖",AX1145)),"卖")</f>
        <v>卖</v>
      </c>
      <c r="AY1146" s="12" t="str">
        <f ca="1">IF(AX1145="买",$E1146/$E1145-1-IF(AX1144="卖",参数!$B$3-IF(AX1146="卖",参数!$B$3+参数!$B$4,0)),"")</f>
        <v/>
      </c>
      <c r="AZ1146" s="10">
        <f t="shared" ca="1" si="352"/>
        <v>6453.038289027525</v>
      </c>
      <c r="BA1146" s="12">
        <f ca="1">AZ1146/MAX(AZ$2:AZ1146)-1</f>
        <v>-0.17078290903425641</v>
      </c>
    </row>
    <row r="1147" spans="1:53" x14ac:dyDescent="0.15">
      <c r="A1147" s="1">
        <v>40073</v>
      </c>
      <c r="B1147" s="6">
        <v>3274.58</v>
      </c>
      <c r="C1147" s="6">
        <v>3329.12</v>
      </c>
      <c r="D1147" s="6">
        <v>3274.58</v>
      </c>
      <c r="E1147" s="2">
        <v>3320.1</v>
      </c>
      <c r="F1147" s="3">
        <f>E1147/MAX(E$2:E1147)-1</f>
        <v>-0.43508813720819439</v>
      </c>
      <c r="G1147" s="2">
        <f ca="1">IFERROR(AVERAGE(OFFSET(E1147,0,0,-参数!B$2,1)),"")</f>
        <v>3361.2885714285721</v>
      </c>
      <c r="H1147" t="str">
        <f t="shared" ca="1" si="353"/>
        <v>卖</v>
      </c>
      <c r="I1147" s="3" t="str">
        <f ca="1">IF(H1146="买",$E1147/$E1146-1-IF(H1145="卖",参数!$B$3-IF(H1147="卖",参数!$B$3+参数!$B$4,0)),"")</f>
        <v/>
      </c>
      <c r="J1147" s="2">
        <f t="shared" ca="1" si="344"/>
        <v>8416.9907713350385</v>
      </c>
      <c r="K1147" s="3">
        <f ca="1">J1147/MAX(J$2:J1147)-1</f>
        <v>-0.1707829090342563</v>
      </c>
      <c r="L1147" s="8">
        <f>L1146*(参数!$B$6-1)/(参数!$B$6+1)+E1147*2/(参数!$B$6+1)</f>
        <v>3206.7150355420827</v>
      </c>
      <c r="M1147" s="8">
        <f>M1146*(参数!$B$7-1)/(参数!$B$7+1)+E1147*2/(参数!$B$7+1)</f>
        <v>3160.4698815039706</v>
      </c>
      <c r="N1147" s="8">
        <f t="shared" si="336"/>
        <v>46.245154038112105</v>
      </c>
      <c r="O1147" s="8">
        <f>O1146*(参数!$B$8-1)/(参数!$B$8+1)+N1147*2/(参数!$B$8+1)</f>
        <v>36.887694745707321</v>
      </c>
      <c r="P1147" s="9" t="str">
        <f t="shared" si="345"/>
        <v>买</v>
      </c>
      <c r="Q1147" s="7">
        <f>IF(P1146="买",$E1147/$E1146-1-IF(P1145="卖",参数!$B$3-IF(P1147="卖",参数!$B$3+参数!$B$4,0)),"")</f>
        <v>1.8985710076605766E-2</v>
      </c>
      <c r="R1147" s="8">
        <f t="shared" si="346"/>
        <v>6396.3592307434046</v>
      </c>
      <c r="S1147" s="3">
        <f>R1147/MAX(R$2:R1147)-1</f>
        <v>-0.12329714842501938</v>
      </c>
      <c r="T1147" s="10">
        <f ca="1">IFERROR(AVERAGE(OFFSET(E1147,0,0,-参数!B$10,1)),"")</f>
        <v>3132.9009999999998</v>
      </c>
      <c r="U1147" s="10">
        <f ca="1">IFERROR(AVERAGE(OFFSET(E1147,0,0,-参数!B$11,1)),"")</f>
        <v>2896.2002716049392</v>
      </c>
      <c r="V1147" s="10">
        <f t="shared" ca="1" si="337"/>
        <v>236.70072839506065</v>
      </c>
      <c r="W1147" s="10">
        <f ca="1">IFERROR(AVERAGE(OFFSET(V1147,0,0,-参数!B$12,1)),"")</f>
        <v>208.85988215488004</v>
      </c>
      <c r="X1147" s="11" t="str">
        <f t="shared" ca="1" si="355"/>
        <v>买</v>
      </c>
      <c r="Y1147" s="12">
        <f ca="1">IF(X1146="买",$E1147/$E1146-1-IF(X1145="卖",参数!$B$3-IF(X1147="卖",参数!$B$3+参数!$B$4,0)),"")</f>
        <v>1.8735710076605766E-2</v>
      </c>
      <c r="Z1147" s="10">
        <f t="shared" ca="1" si="347"/>
        <v>6640.5519496781171</v>
      </c>
      <c r="AA1147" s="3">
        <f ca="1">Z1147/MAX(Z$2:Z1147)-1</f>
        <v>-0.14671405164313667</v>
      </c>
      <c r="AB1147" s="8">
        <f ca="1">IFERROR(AVERAGE(OFFSET(E1147,0,0,-参数!B$14,1)),"")</f>
        <v>3242.6612499999992</v>
      </c>
      <c r="AC1147" s="8">
        <f ca="1">IFERROR(AVERAGE(OFFSET(E1147,0,0,-参数!B$15,1)),"")</f>
        <v>3186.6496551724149</v>
      </c>
      <c r="AD1147" s="9" t="str">
        <f ca="1">IFERROR(IF(OR(AND(AB1147/AC1147-1&lt;参数!B$16,AB1147/AC1147-1&gt;参数!B$17),AB1147/AC1147-1&lt;参数!B$18),"买","卖"),"买")</f>
        <v>买</v>
      </c>
      <c r="AE1147" s="7">
        <f ca="1">IF(AD1146="买",$E1147/$E1146-1-IF(AD1145="卖",参数!$B$3-IF(AD1147="卖",参数!$B$3+参数!$B$4,0)),"")</f>
        <v>1.8735710076605766E-2</v>
      </c>
      <c r="AF1147" s="8">
        <f t="shared" ca="1" si="348"/>
        <v>8558.8564714039094</v>
      </c>
      <c r="AG1147" s="3">
        <f ca="1">AF1147/MAX(AF$2:AF1147)-1</f>
        <v>-4.2595172216595478E-2</v>
      </c>
      <c r="AH1147">
        <f t="shared" ca="1" si="338"/>
        <v>0</v>
      </c>
      <c r="AI1147">
        <f t="shared" si="339"/>
        <v>0</v>
      </c>
      <c r="AJ1147">
        <f t="shared" ca="1" si="340"/>
        <v>0</v>
      </c>
      <c r="AK1147">
        <f t="shared" ca="1" si="341"/>
        <v>0</v>
      </c>
      <c r="AL1147">
        <f t="shared" ca="1" si="342"/>
        <v>1</v>
      </c>
      <c r="AM1147">
        <f t="shared" ca="1" si="343"/>
        <v>0</v>
      </c>
      <c r="AO1147" s="9">
        <f t="shared" si="349"/>
        <v>61.860000000000127</v>
      </c>
      <c r="AP1147" s="15">
        <f ca="1">IFERROR(ABS(E1147-OFFSET(E1147,-参数!B$20,0,1,1))/SUM(OFFSET(AO1147,0,0,-参数!B$20,1)),0)</f>
        <v>8.3137757989661484E-2</v>
      </c>
      <c r="AQ1147" s="16">
        <f ca="1">(参数!B$21+参数!B$22*'000300'!AP1147)^(参数!B$23)</f>
        <v>5.8227936460023326E-2</v>
      </c>
      <c r="AR1147" s="17">
        <f t="shared" ca="1" si="350"/>
        <v>3261.094332628687</v>
      </c>
      <c r="AS1147" s="9" t="str">
        <f ca="1">IF(E1147+参数!B$24&gt;=AR1147,"买","卖")</f>
        <v>买</v>
      </c>
      <c r="AT1147" s="7">
        <f ca="1">IF(AS1146="买",$E1147/$E1146-1-IF(AS1145="卖",参数!$B$3-IF(AS1147="卖",参数!$B$3+参数!$B$4,0)),"")</f>
        <v>1.8985710076605766E-2</v>
      </c>
      <c r="AU1147" s="8">
        <f t="shared" ca="1" si="351"/>
        <v>5623.1684366135069</v>
      </c>
      <c r="AV1147" s="7">
        <f ca="1">AU1147/MAX(AU$2:AU1147)-1</f>
        <v>-6.3601342153710827E-2</v>
      </c>
      <c r="AW1147" s="3">
        <f t="shared" ca="1" si="354"/>
        <v>1.1199588882049305E-3</v>
      </c>
      <c r="AX1147" s="11" t="str">
        <f ca="1">IFERROR(IF(E1147&gt;MAX(OFFSET(C1147,-1,0,-参数!B$27,1)),"买",IF(E1147&lt;MIN(OFFSET(D1147,-1,0,-参数!B$26,1)),"卖",AX1146)),"卖")</f>
        <v>卖</v>
      </c>
      <c r="AY1147" s="12" t="str">
        <f ca="1">IF(AX1146="买",$E1147/$E1146-1-IF(AX1145="卖",参数!$B$3-IF(AX1147="卖",参数!$B$3+参数!$B$4,0)),"")</f>
        <v/>
      </c>
      <c r="AZ1147" s="10">
        <f t="shared" ca="1" si="352"/>
        <v>6453.038289027525</v>
      </c>
      <c r="BA1147" s="12">
        <f ca="1">AZ1147/MAX(AZ$2:AZ1147)-1</f>
        <v>-0.17078290903425641</v>
      </c>
    </row>
    <row r="1148" spans="1:53" x14ac:dyDescent="0.15">
      <c r="A1148" s="1">
        <v>40074</v>
      </c>
      <c r="B1148" s="6">
        <v>3325.06</v>
      </c>
      <c r="C1148" s="6">
        <v>3330.43</v>
      </c>
      <c r="D1148" s="6">
        <v>3170.96</v>
      </c>
      <c r="E1148" s="2">
        <v>3199.69</v>
      </c>
      <c r="F1148" s="3">
        <f>E1148/MAX(E$2:E1148)-1</f>
        <v>-0.45557578438712309</v>
      </c>
      <c r="G1148" s="2">
        <f ca="1">IFERROR(AVERAGE(OFFSET(E1148,0,0,-参数!B$2,1)),"")</f>
        <v>3359.8123214285724</v>
      </c>
      <c r="H1148" t="str">
        <f t="shared" ca="1" si="353"/>
        <v>卖</v>
      </c>
      <c r="I1148" s="3" t="str">
        <f ca="1">IF(H1147="买",$E1148/$E1147-1-IF(H1146="卖",参数!$B$3-IF(H1148="卖",参数!$B$3+参数!$B$4,0)),"")</f>
        <v/>
      </c>
      <c r="J1148" s="2">
        <f t="shared" ca="1" si="344"/>
        <v>8416.9907713350385</v>
      </c>
      <c r="K1148" s="3">
        <f ca="1">J1148/MAX(J$2:J1148)-1</f>
        <v>-0.1707829090342563</v>
      </c>
      <c r="L1148" s="8">
        <f>L1147*(参数!$B$6-1)/(参数!$B$6+1)+E1148*2/(参数!$B$6+1)</f>
        <v>3206.0459845380747</v>
      </c>
      <c r="M1148" s="8">
        <f>M1147*(参数!$B$7-1)/(参数!$B$7+1)+E1148*2/(参数!$B$7+1)</f>
        <v>3161.4149446002602</v>
      </c>
      <c r="N1148" s="8">
        <f t="shared" si="336"/>
        <v>44.631039937814421</v>
      </c>
      <c r="O1148" s="8">
        <f>O1147*(参数!$B$8-1)/(参数!$B$8+1)+N1148*2/(参数!$B$8+1)</f>
        <v>38.436363784128744</v>
      </c>
      <c r="P1148" s="9" t="str">
        <f t="shared" si="345"/>
        <v>买</v>
      </c>
      <c r="Q1148" s="7">
        <f>IF(P1147="买",$E1148/$E1147-1-IF(P1146="卖",参数!$B$3-IF(P1148="卖",参数!$B$3+参数!$B$4,0)),"")</f>
        <v>-3.6266979910243635E-2</v>
      </c>
      <c r="R1148" s="8">
        <f t="shared" si="346"/>
        <v>6164.3825990233317</v>
      </c>
      <c r="S1148" s="3">
        <f>R1148/MAX(R$2:R1148)-1</f>
        <v>-0.15509251313034256</v>
      </c>
      <c r="T1148" s="10">
        <f ca="1">IFERROR(AVERAGE(OFFSET(E1148,0,0,-参数!B$10,1)),"")</f>
        <v>3132.7045000000003</v>
      </c>
      <c r="U1148" s="10">
        <f ca="1">IFERROR(AVERAGE(OFFSET(E1148,0,0,-参数!B$11,1)),"")</f>
        <v>2891.6878765432102</v>
      </c>
      <c r="V1148" s="10">
        <f t="shared" ca="1" si="337"/>
        <v>241.01662345679006</v>
      </c>
      <c r="W1148" s="10">
        <f ca="1">IFERROR(AVERAGE(OFFSET(V1148,0,0,-参数!B$12,1)),"")</f>
        <v>208.75732547699027</v>
      </c>
      <c r="X1148" s="11" t="str">
        <f t="shared" ca="1" si="355"/>
        <v>买</v>
      </c>
      <c r="Y1148" s="12">
        <f ca="1">IF(X1147="买",$E1148/$E1147-1-IF(X1146="卖",参数!$B$3-IF(X1148="卖",参数!$B$3+参数!$B$4,0)),"")</f>
        <v>-3.6266979910243635E-2</v>
      </c>
      <c r="Z1148" s="10">
        <f t="shared" ca="1" si="347"/>
        <v>6399.7191855262117</v>
      </c>
      <c r="AA1148" s="3">
        <f ca="1">Z1148/MAX(Z$2:Z1148)-1</f>
        <v>-0.17766015598988816</v>
      </c>
      <c r="AB1148" s="8">
        <f ca="1">IFERROR(AVERAGE(OFFSET(E1148,0,0,-参数!B$14,1)),"")</f>
        <v>3246.2512499999998</v>
      </c>
      <c r="AC1148" s="8">
        <f ca="1">IFERROR(AVERAGE(OFFSET(E1148,0,0,-参数!B$15,1)),"")</f>
        <v>3174.7582758620692</v>
      </c>
      <c r="AD1148" s="9" t="str">
        <f ca="1">IFERROR(IF(OR(AND(AB1148/AC1148-1&lt;参数!B$16,AB1148/AC1148-1&gt;参数!B$17),AB1148/AC1148-1&lt;参数!B$18),"买","卖"),"买")</f>
        <v>买</v>
      </c>
      <c r="AE1148" s="7">
        <f ca="1">IF(AD1147="买",$E1148/$E1147-1-IF(AD1146="卖",参数!$B$3-IF(AD1148="卖",参数!$B$3+参数!$B$4,0)),"")</f>
        <v>-3.6266979910243635E-2</v>
      </c>
      <c r="AF1148" s="8">
        <f t="shared" ca="1" si="348"/>
        <v>8248.4525957008445</v>
      </c>
      <c r="AG1148" s="3">
        <f ca="1">AF1148/MAX(AF$2:AF1148)-1</f>
        <v>-7.731735387178662E-2</v>
      </c>
      <c r="AH1148">
        <f t="shared" ca="1" si="338"/>
        <v>0</v>
      </c>
      <c r="AI1148">
        <f t="shared" si="339"/>
        <v>0</v>
      </c>
      <c r="AJ1148">
        <f t="shared" ca="1" si="340"/>
        <v>0</v>
      </c>
      <c r="AK1148">
        <f t="shared" ca="1" si="341"/>
        <v>0</v>
      </c>
      <c r="AL1148">
        <f t="shared" ca="1" si="342"/>
        <v>0</v>
      </c>
      <c r="AM1148">
        <f t="shared" ca="1" si="343"/>
        <v>0</v>
      </c>
      <c r="AO1148" s="9">
        <f t="shared" si="349"/>
        <v>120.40999999999985</v>
      </c>
      <c r="AP1148" s="15">
        <f ca="1">IFERROR(ABS(E1148-OFFSET(E1148,-参数!B$20,0,1,1))/SUM(OFFSET(AO1148,0,0,-参数!B$20,1)),0)</f>
        <v>5.8521595909437285E-2</v>
      </c>
      <c r="AQ1148" s="16">
        <f ca="1">(参数!B$21+参数!B$22*'000300'!AP1148)^(参数!B$23)</f>
        <v>3.4473340052606979E-2</v>
      </c>
      <c r="AR1148" s="17">
        <f t="shared" ca="1" si="350"/>
        <v>3258.9775201892749</v>
      </c>
      <c r="AS1148" s="9" t="str">
        <f ca="1">IF(E1148+参数!B$24&gt;=AR1148,"买","卖")</f>
        <v>卖</v>
      </c>
      <c r="AT1148" s="7">
        <f ca="1">IF(AS1147="买",$E1148/$E1147-1-IF(AS1146="卖",参数!$B$3-IF(AS1148="卖",参数!$B$3+参数!$B$4,0)),"")</f>
        <v>-3.6266979910243635E-2</v>
      </c>
      <c r="AU1148" s="8">
        <f t="shared" ca="1" si="351"/>
        <v>5419.2330998909283</v>
      </c>
      <c r="AV1148" s="7">
        <f ca="1">AU1148/MAX(AU$2:AU1148)-1</f>
        <v>-9.7561693465801458E-2</v>
      </c>
      <c r="AW1148" s="3">
        <f t="shared" ca="1" si="354"/>
        <v>-6.4911107238829757E-4</v>
      </c>
      <c r="AX1148" s="11" t="str">
        <f ca="1">IFERROR(IF(E1148&gt;MAX(OFFSET(C1148,-1,0,-参数!B$27,1)),"买",IF(E1148&lt;MIN(OFFSET(D1148,-1,0,-参数!B$26,1)),"卖",AX1147)),"卖")</f>
        <v>卖</v>
      </c>
      <c r="AY1148" s="12" t="str">
        <f ca="1">IF(AX1147="买",$E1148/$E1147-1-IF(AX1146="卖",参数!$B$3-IF(AX1148="卖",参数!$B$3+参数!$B$4,0)),"")</f>
        <v/>
      </c>
      <c r="AZ1148" s="10">
        <f t="shared" ca="1" si="352"/>
        <v>6453.038289027525</v>
      </c>
      <c r="BA1148" s="12">
        <f ca="1">AZ1148/MAX(AZ$2:AZ1148)-1</f>
        <v>-0.17078290903425641</v>
      </c>
    </row>
    <row r="1149" spans="1:53" x14ac:dyDescent="0.15">
      <c r="A1149" s="1">
        <v>40077</v>
      </c>
      <c r="B1149" s="6">
        <v>3163.51</v>
      </c>
      <c r="C1149" s="6">
        <v>3210.64</v>
      </c>
      <c r="D1149" s="6">
        <v>3090.61</v>
      </c>
      <c r="E1149" s="2">
        <v>3208.6</v>
      </c>
      <c r="F1149" s="3">
        <f>E1149/MAX(E$2:E1149)-1</f>
        <v>-0.4540597563465596</v>
      </c>
      <c r="G1149" s="2">
        <f ca="1">IFERROR(AVERAGE(OFFSET(E1149,0,0,-参数!B$2,1)),"")</f>
        <v>3357.6955357142865</v>
      </c>
      <c r="H1149" t="str">
        <f t="shared" ca="1" si="353"/>
        <v>卖</v>
      </c>
      <c r="I1149" s="3" t="str">
        <f ca="1">IF(H1148="买",$E1149/$E1148-1-IF(H1147="卖",参数!$B$3-IF(H1149="卖",参数!$B$3+参数!$B$4,0)),"")</f>
        <v/>
      </c>
      <c r="J1149" s="2">
        <f t="shared" ca="1" si="344"/>
        <v>8416.9907713350385</v>
      </c>
      <c r="K1149" s="3">
        <f ca="1">J1149/MAX(J$2:J1149)-1</f>
        <v>-0.1707829090342563</v>
      </c>
      <c r="L1149" s="8">
        <f>L1148*(参数!$B$6-1)/(参数!$B$6+1)+E1149*2/(参数!$B$6+1)</f>
        <v>3206.2892241058776</v>
      </c>
      <c r="M1149" s="8">
        <f>M1148*(参数!$B$7-1)/(参数!$B$7+1)+E1149*2/(参数!$B$7+1)</f>
        <v>3162.5519338870013</v>
      </c>
      <c r="N1149" s="8">
        <f t="shared" si="336"/>
        <v>43.737290218876296</v>
      </c>
      <c r="O1149" s="8">
        <f>O1148*(参数!$B$8-1)/(参数!$B$8+1)+N1149*2/(参数!$B$8+1)</f>
        <v>39.496549071078256</v>
      </c>
      <c r="P1149" s="9" t="str">
        <f t="shared" si="345"/>
        <v>买</v>
      </c>
      <c r="Q1149" s="7">
        <f>IF(P1148="买",$E1149/$E1148-1-IF(P1147="卖",参数!$B$3-IF(P1149="卖",参数!$B$3+参数!$B$4,0)),"")</f>
        <v>2.7846447624613191E-3</v>
      </c>
      <c r="R1149" s="8">
        <f t="shared" si="346"/>
        <v>6181.5482147415096</v>
      </c>
      <c r="S1149" s="3">
        <f>R1149/MAX(R$2:R1149)-1</f>
        <v>-0.15273974592226658</v>
      </c>
      <c r="T1149" s="10">
        <f ca="1">IFERROR(AVERAGE(OFFSET(E1149,0,0,-参数!B$10,1)),"")</f>
        <v>3131.6544999999996</v>
      </c>
      <c r="U1149" s="10">
        <f ca="1">IFERROR(AVERAGE(OFFSET(E1149,0,0,-参数!B$11,1)),"")</f>
        <v>2887.0734814814814</v>
      </c>
      <c r="V1149" s="10">
        <f t="shared" ca="1" si="337"/>
        <v>244.58101851851825</v>
      </c>
      <c r="W1149" s="10">
        <f ca="1">IFERROR(AVERAGE(OFFSET(V1149,0,0,-参数!B$12,1)),"")</f>
        <v>210.56881088664258</v>
      </c>
      <c r="X1149" s="11" t="str">
        <f t="shared" ca="1" si="355"/>
        <v>买</v>
      </c>
      <c r="Y1149" s="12">
        <f ca="1">IF(X1148="买",$E1149/$E1148-1-IF(X1147="卖",参数!$B$3-IF(X1149="卖",参数!$B$3+参数!$B$4,0)),"")</f>
        <v>2.7846447624613191E-3</v>
      </c>
      <c r="Z1149" s="10">
        <f t="shared" ca="1" si="347"/>
        <v>6417.5401300374106</v>
      </c>
      <c r="AA1149" s="3">
        <f ca="1">Z1149/MAX(Z$2:Z1149)-1</f>
        <v>-0.17537023165030219</v>
      </c>
      <c r="AB1149" s="8">
        <f ca="1">IFERROR(AVERAGE(OFFSET(E1149,0,0,-参数!B$14,1)),"")</f>
        <v>3247.9624999999996</v>
      </c>
      <c r="AC1149" s="8">
        <f ca="1">IFERROR(AVERAGE(OFFSET(E1149,0,0,-参数!B$15,1)),"")</f>
        <v>3162.7658620689663</v>
      </c>
      <c r="AD1149" s="9" t="str">
        <f ca="1">IFERROR(IF(OR(AND(AB1149/AC1149-1&lt;参数!B$16,AB1149/AC1149-1&gt;参数!B$17),AB1149/AC1149-1&lt;参数!B$18),"买","卖"),"买")</f>
        <v>买</v>
      </c>
      <c r="AE1149" s="7">
        <f ca="1">IF(AD1148="买",$E1149/$E1148-1-IF(AD1147="卖",参数!$B$3-IF(AD1149="卖",参数!$B$3+参数!$B$4,0)),"")</f>
        <v>2.7846447624613191E-3</v>
      </c>
      <c r="AF1149" s="8">
        <f t="shared" ca="1" si="348"/>
        <v>8271.4216060198742</v>
      </c>
      <c r="AG1149" s="3">
        <f ca="1">AF1149/MAX(AF$2:AF1149)-1</f>
        <v>-7.4748010473831616E-2</v>
      </c>
      <c r="AH1149">
        <f t="shared" ca="1" si="338"/>
        <v>0</v>
      </c>
      <c r="AI1149">
        <f t="shared" si="339"/>
        <v>0</v>
      </c>
      <c r="AJ1149">
        <f t="shared" ca="1" si="340"/>
        <v>0</v>
      </c>
      <c r="AK1149">
        <f t="shared" ca="1" si="341"/>
        <v>0</v>
      </c>
      <c r="AL1149">
        <f t="shared" ca="1" si="342"/>
        <v>0</v>
      </c>
      <c r="AM1149">
        <f t="shared" ca="1" si="343"/>
        <v>0</v>
      </c>
      <c r="AO1149" s="9">
        <f t="shared" si="349"/>
        <v>8.9099999999998545</v>
      </c>
      <c r="AP1149" s="15">
        <f ca="1">IFERROR(ABS(E1149-OFFSET(E1149,-参数!B$20,0,1,1))/SUM(OFFSET(AO1149,0,0,-参数!B$20,1)),0)</f>
        <v>7.5174003536020398E-2</v>
      </c>
      <c r="AQ1149" s="16">
        <f ca="1">(参数!B$21+参数!B$22*'000300'!AP1149)^(参数!B$23)</f>
        <v>5.0542913412259687E-2</v>
      </c>
      <c r="AR1149" s="17">
        <f t="shared" ca="1" si="350"/>
        <v>3256.431293548424</v>
      </c>
      <c r="AS1149" s="9" t="str">
        <f ca="1">IF(E1149+参数!B$24&gt;=AR1149,"买","卖")</f>
        <v>卖</v>
      </c>
      <c r="AT1149" s="7" t="str">
        <f ca="1">IF(AS1148="买",$E1149/$E1148-1-IF(AS1147="卖",参数!$B$3-IF(AS1149="卖",参数!$B$3+参数!$B$4,0)),"")</f>
        <v/>
      </c>
      <c r="AU1149" s="8">
        <f t="shared" ca="1" si="351"/>
        <v>5419.2330998909283</v>
      </c>
      <c r="AV1149" s="7">
        <f ca="1">AU1149/MAX(AU$2:AU1149)-1</f>
        <v>-9.7561693465801458E-2</v>
      </c>
      <c r="AW1149" s="3">
        <f t="shared" ca="1" si="354"/>
        <v>-7.8129616576882999E-4</v>
      </c>
      <c r="AX1149" s="11" t="str">
        <f ca="1">IFERROR(IF(E1149&gt;MAX(OFFSET(C1149,-1,0,-参数!B$27,1)),"买",IF(E1149&lt;MIN(OFFSET(D1149,-1,0,-参数!B$26,1)),"卖",AX1148)),"卖")</f>
        <v>卖</v>
      </c>
      <c r="AY1149" s="12" t="str">
        <f ca="1">IF(AX1148="买",$E1149/$E1148-1-IF(AX1147="卖",参数!$B$3-IF(AX1149="卖",参数!$B$3+参数!$B$4,0)),"")</f>
        <v/>
      </c>
      <c r="AZ1149" s="10">
        <f t="shared" ca="1" si="352"/>
        <v>6453.038289027525</v>
      </c>
      <c r="BA1149" s="12">
        <f ca="1">AZ1149/MAX(AZ$2:AZ1149)-1</f>
        <v>-0.17078290903425641</v>
      </c>
    </row>
    <row r="1150" spans="1:53" x14ac:dyDescent="0.15">
      <c r="A1150" s="1">
        <v>40078</v>
      </c>
      <c r="B1150" s="6">
        <v>3196.01</v>
      </c>
      <c r="C1150" s="6">
        <v>3237.22</v>
      </c>
      <c r="D1150" s="6">
        <v>3131.02</v>
      </c>
      <c r="E1150" s="2">
        <v>3131.03</v>
      </c>
      <c r="F1150" s="3">
        <f>E1150/MAX(E$2:E1150)-1</f>
        <v>-0.46725821819914237</v>
      </c>
      <c r="G1150" s="2">
        <f ca="1">IFERROR(AVERAGE(OFFSET(E1150,0,0,-参数!B$2,1)),"")</f>
        <v>3353.3433928571435</v>
      </c>
      <c r="H1150" t="str">
        <f t="shared" ca="1" si="353"/>
        <v>卖</v>
      </c>
      <c r="I1150" s="3" t="str">
        <f ca="1">IF(H1149="买",$E1150/$E1149-1-IF(H1148="卖",参数!$B$3-IF(H1150="卖",参数!$B$3+参数!$B$4,0)),"")</f>
        <v/>
      </c>
      <c r="J1150" s="2">
        <f t="shared" ca="1" si="344"/>
        <v>8416.9907713350385</v>
      </c>
      <c r="K1150" s="3">
        <f ca="1">J1150/MAX(J$2:J1150)-1</f>
        <v>-0.1707829090342563</v>
      </c>
      <c r="L1150" s="8">
        <f>L1149*(参数!$B$6-1)/(参数!$B$6+1)+E1150*2/(参数!$B$6+1)</f>
        <v>3199.1216789529367</v>
      </c>
      <c r="M1150" s="8">
        <f>M1149*(参数!$B$7-1)/(参数!$B$7+1)+E1150*2/(参数!$B$7+1)</f>
        <v>3161.7923692150257</v>
      </c>
      <c r="N1150" s="8">
        <f t="shared" si="336"/>
        <v>37.329309737910989</v>
      </c>
      <c r="O1150" s="8">
        <f>O1149*(参数!$B$8-1)/(参数!$B$8+1)+N1150*2/(参数!$B$8+1)</f>
        <v>39.063101204444806</v>
      </c>
      <c r="P1150" s="9" t="str">
        <f t="shared" si="345"/>
        <v>买</v>
      </c>
      <c r="Q1150" s="7">
        <f>IF(P1149="买",$E1150/$E1149-1-IF(P1148="卖",参数!$B$3-IF(P1150="卖",参数!$B$3+参数!$B$4,0)),"")</f>
        <v>-2.4175652932743152E-2</v>
      </c>
      <c r="R1150" s="8">
        <f t="shared" si="346"/>
        <v>6032.1052505149009</v>
      </c>
      <c r="S1150" s="3">
        <f>R1150/MAX(R$2:R1150)-1</f>
        <v>-0.17322281576855758</v>
      </c>
      <c r="T1150" s="10">
        <f ca="1">IFERROR(AVERAGE(OFFSET(E1150,0,0,-参数!B$10,1)),"")</f>
        <v>3132.7144999999996</v>
      </c>
      <c r="U1150" s="10">
        <f ca="1">IFERROR(AVERAGE(OFFSET(E1150,0,0,-参数!B$11,1)),"")</f>
        <v>2883.1207654320988</v>
      </c>
      <c r="V1150" s="10">
        <f t="shared" ca="1" si="337"/>
        <v>249.59373456790081</v>
      </c>
      <c r="W1150" s="10">
        <f ca="1">IFERROR(AVERAGE(OFFSET(V1150,0,0,-参数!B$12,1)),"")</f>
        <v>214.25501964085154</v>
      </c>
      <c r="X1150" s="11" t="str">
        <f t="shared" ca="1" si="355"/>
        <v>买</v>
      </c>
      <c r="Y1150" s="12">
        <f ca="1">IF(X1149="买",$E1150/$E1149-1-IF(X1148="卖",参数!$B$3-IF(X1150="卖",参数!$B$3+参数!$B$4,0)),"")</f>
        <v>-2.4175652932743152E-2</v>
      </c>
      <c r="Z1150" s="10">
        <f t="shared" ca="1" si="347"/>
        <v>6262.3919071716746</v>
      </c>
      <c r="AA1150" s="3">
        <f ca="1">Z1150/MAX(Z$2:Z1150)-1</f>
        <v>-0.19530619472793287</v>
      </c>
      <c r="AB1150" s="8">
        <f ca="1">IFERROR(AVERAGE(OFFSET(E1150,0,0,-参数!B$14,1)),"")</f>
        <v>3243.9774999999995</v>
      </c>
      <c r="AC1150" s="8">
        <f ca="1">IFERROR(AVERAGE(OFFSET(E1150,0,0,-参数!B$15,1)),"")</f>
        <v>3153.5806896551726</v>
      </c>
      <c r="AD1150" s="9" t="str">
        <f ca="1">IFERROR(IF(OR(AND(AB1150/AC1150-1&lt;参数!B$16,AB1150/AC1150-1&gt;参数!B$17),AB1150/AC1150-1&lt;参数!B$18),"买","卖"),"买")</f>
        <v>买</v>
      </c>
      <c r="AE1150" s="7">
        <f ca="1">IF(AD1149="买",$E1150/$E1149-1-IF(AD1148="卖",参数!$B$3-IF(AD1150="卖",参数!$B$3+参数!$B$4,0)),"")</f>
        <v>-2.4175652932743152E-2</v>
      </c>
      <c r="AF1150" s="8">
        <f t="shared" ca="1" si="348"/>
        <v>8071.4545880123451</v>
      </c>
      <c r="AG1150" s="3">
        <f ca="1">AF1150/MAX(AF$2:AF1150)-1</f>
        <v>-9.7116581447946326E-2</v>
      </c>
      <c r="AH1150">
        <f t="shared" ca="1" si="338"/>
        <v>0</v>
      </c>
      <c r="AI1150">
        <f t="shared" si="339"/>
        <v>0</v>
      </c>
      <c r="AJ1150">
        <f t="shared" ca="1" si="340"/>
        <v>0</v>
      </c>
      <c r="AK1150">
        <f t="shared" ca="1" si="341"/>
        <v>0</v>
      </c>
      <c r="AL1150">
        <f t="shared" ca="1" si="342"/>
        <v>0</v>
      </c>
      <c r="AM1150">
        <f t="shared" ca="1" si="343"/>
        <v>0</v>
      </c>
      <c r="AO1150" s="9">
        <f t="shared" si="349"/>
        <v>77.569999999999709</v>
      </c>
      <c r="AP1150" s="15">
        <f ca="1">IFERROR(ABS(E1150-OFFSET(E1150,-参数!B$20,0,1,1))/SUM(OFFSET(AO1150,0,0,-参数!B$20,1)),0)</f>
        <v>4.0810667617364134E-2</v>
      </c>
      <c r="AQ1150" s="16">
        <f ca="1">(参数!B$21+参数!B$22*'000300'!AP1150)^(参数!B$23)</f>
        <v>1.7382294250756387E-2</v>
      </c>
      <c r="AR1150" s="17">
        <f t="shared" ca="1" si="350"/>
        <v>3254.2515313645395</v>
      </c>
      <c r="AS1150" s="9" t="str">
        <f ca="1">IF(E1150+参数!B$24&gt;=AR1150,"买","卖")</f>
        <v>卖</v>
      </c>
      <c r="AT1150" s="7" t="str">
        <f ca="1">IF(AS1149="买",$E1150/$E1149-1-IF(AS1148="卖",参数!$B$3-IF(AS1150="卖",参数!$B$3+参数!$B$4,0)),"")</f>
        <v/>
      </c>
      <c r="AU1150" s="8">
        <f t="shared" ca="1" si="351"/>
        <v>5419.2330998909283</v>
      </c>
      <c r="AV1150" s="7">
        <f ca="1">AU1150/MAX(AU$2:AU1150)-1</f>
        <v>-9.7561693465801458E-2</v>
      </c>
      <c r="AW1150" s="3">
        <f t="shared" ca="1" si="354"/>
        <v>-6.6937146446266471E-4</v>
      </c>
      <c r="AX1150" s="11" t="str">
        <f ca="1">IFERROR(IF(E1150&gt;MAX(OFFSET(C1150,-1,0,-参数!B$27,1)),"买",IF(E1150&lt;MIN(OFFSET(D1150,-1,0,-参数!B$26,1)),"卖",AX1149)),"卖")</f>
        <v>卖</v>
      </c>
      <c r="AY1150" s="12" t="str">
        <f ca="1">IF(AX1149="买",$E1150/$E1149-1-IF(AX1148="卖",参数!$B$3-IF(AX1150="卖",参数!$B$3+参数!$B$4,0)),"")</f>
        <v/>
      </c>
      <c r="AZ1150" s="10">
        <f t="shared" ca="1" si="352"/>
        <v>6453.038289027525</v>
      </c>
      <c r="BA1150" s="12">
        <f ca="1">AZ1150/MAX(AZ$2:AZ1150)-1</f>
        <v>-0.17078290903425641</v>
      </c>
    </row>
    <row r="1151" spans="1:53" x14ac:dyDescent="0.15">
      <c r="A1151" s="1">
        <v>40079</v>
      </c>
      <c r="B1151" s="6">
        <v>3130.14</v>
      </c>
      <c r="C1151" s="6">
        <v>3159.17</v>
      </c>
      <c r="D1151" s="6">
        <v>3041.42</v>
      </c>
      <c r="E1151" s="2">
        <v>3060.07</v>
      </c>
      <c r="F1151" s="3">
        <f>E1151/MAX(E$2:E1151)-1</f>
        <v>-0.4793319948274688</v>
      </c>
      <c r="G1151" s="2">
        <f ca="1">IFERROR(AVERAGE(OFFSET(E1151,0,0,-参数!B$2,1)),"")</f>
        <v>3348.3358928571442</v>
      </c>
      <c r="H1151" t="str">
        <f t="shared" ca="1" si="353"/>
        <v>卖</v>
      </c>
      <c r="I1151" s="3" t="str">
        <f ca="1">IF(H1150="买",$E1151/$E1150-1-IF(H1149="卖",参数!$B$3-IF(H1151="卖",参数!$B$3+参数!$B$4,0)),"")</f>
        <v/>
      </c>
      <c r="J1151" s="2">
        <f t="shared" ca="1" si="344"/>
        <v>8416.9907713350385</v>
      </c>
      <c r="K1151" s="3">
        <f ca="1">J1151/MAX(J$2:J1151)-1</f>
        <v>-0.1707829090342563</v>
      </c>
      <c r="L1151" s="8">
        <f>L1150*(参数!$B$6-1)/(参数!$B$6+1)+E1151*2/(参数!$B$6+1)</f>
        <v>3185.8786619098</v>
      </c>
      <c r="M1151" s="8">
        <f>M1150*(参数!$B$7-1)/(参数!$B$7+1)+E1151*2/(参数!$B$7+1)</f>
        <v>3159.3412277881575</v>
      </c>
      <c r="N1151" s="8">
        <f t="shared" si="336"/>
        <v>26.537434121642491</v>
      </c>
      <c r="O1151" s="8">
        <f>O1150*(参数!$B$8-1)/(参数!$B$8+1)+N1151*2/(参数!$B$8+1)</f>
        <v>36.557967787884344</v>
      </c>
      <c r="P1151" s="9" t="str">
        <f t="shared" si="345"/>
        <v>买</v>
      </c>
      <c r="Q1151" s="7">
        <f>IF(P1150="买",$E1151/$E1150-1-IF(P1149="卖",参数!$B$3-IF(P1151="卖",参数!$B$3+参数!$B$4,0)),"")</f>
        <v>-2.2663468571045287E-2</v>
      </c>
      <c r="R1151" s="8">
        <f t="shared" si="346"/>
        <v>5895.3968227526193</v>
      </c>
      <c r="S1151" s="3">
        <f>R1151/MAX(R$2:R1151)-1</f>
        <v>-0.19196045449864418</v>
      </c>
      <c r="T1151" s="10">
        <f ca="1">IFERROR(AVERAGE(OFFSET(E1151,0,0,-参数!B$10,1)),"")</f>
        <v>3127.0984999999996</v>
      </c>
      <c r="U1151" s="10">
        <f ca="1">IFERROR(AVERAGE(OFFSET(E1151,0,0,-参数!B$11,1)),"")</f>
        <v>2878.9182716049381</v>
      </c>
      <c r="V1151" s="10">
        <f t="shared" ca="1" si="337"/>
        <v>248.18022839506148</v>
      </c>
      <c r="W1151" s="10">
        <f ca="1">IFERROR(AVERAGE(OFFSET(V1151,0,0,-参数!B$12,1)),"")</f>
        <v>218.98977890011111</v>
      </c>
      <c r="X1151" s="11" t="str">
        <f t="shared" ca="1" si="355"/>
        <v>买</v>
      </c>
      <c r="Y1151" s="12">
        <f ca="1">IF(X1150="买",$E1151/$E1150-1-IF(X1149="卖",参数!$B$3-IF(X1151="卖",参数!$B$3+参数!$B$4,0)),"")</f>
        <v>-2.2663468571045287E-2</v>
      </c>
      <c r="Z1151" s="10">
        <f t="shared" ca="1" si="347"/>
        <v>6120.4643850039211</v>
      </c>
      <c r="AA1151" s="3">
        <f ca="1">Z1151/MAX(Z$2:Z1151)-1</f>
        <v>-0.21354334749303117</v>
      </c>
      <c r="AB1151" s="8">
        <f ca="1">IFERROR(AVERAGE(OFFSET(E1151,0,0,-参数!B$14,1)),"")</f>
        <v>3221.72</v>
      </c>
      <c r="AC1151" s="8">
        <f ca="1">IFERROR(AVERAGE(OFFSET(E1151,0,0,-参数!B$15,1)),"")</f>
        <v>3140.4513793103456</v>
      </c>
      <c r="AD1151" s="9" t="str">
        <f ca="1">IFERROR(IF(OR(AND(AB1151/AC1151-1&lt;参数!B$16,AB1151/AC1151-1&gt;参数!B$17),AB1151/AC1151-1&lt;参数!B$18),"买","卖"),"买")</f>
        <v>买</v>
      </c>
      <c r="AE1151" s="7">
        <f ca="1">IF(AD1150="买",$E1151/$E1150-1-IF(AD1149="卖",参数!$B$3-IF(AD1151="卖",参数!$B$3+参数!$B$4,0)),"")</f>
        <v>-2.2663468571045287E-2</v>
      </c>
      <c r="AF1151" s="8">
        <f t="shared" ca="1" si="348"/>
        <v>7888.5274306343081</v>
      </c>
      <c r="AG1151" s="3">
        <f ca="1">AF1151/MAX(AF$2:AF1151)-1</f>
        <v>-0.11757905142761871</v>
      </c>
      <c r="AH1151">
        <f t="shared" ca="1" si="338"/>
        <v>0</v>
      </c>
      <c r="AI1151">
        <f t="shared" si="339"/>
        <v>0</v>
      </c>
      <c r="AJ1151">
        <f t="shared" ca="1" si="340"/>
        <v>0</v>
      </c>
      <c r="AK1151">
        <f t="shared" ca="1" si="341"/>
        <v>0</v>
      </c>
      <c r="AL1151">
        <f t="shared" ca="1" si="342"/>
        <v>0</v>
      </c>
      <c r="AM1151">
        <f t="shared" ca="1" si="343"/>
        <v>0</v>
      </c>
      <c r="AO1151" s="9">
        <f t="shared" si="349"/>
        <v>70.960000000000036</v>
      </c>
      <c r="AP1151" s="15">
        <f ca="1">IFERROR(ABS(E1151-OFFSET(E1151,-参数!B$20,0,1,1))/SUM(OFFSET(AO1151,0,0,-参数!B$20,1)),0)</f>
        <v>2.4079627198164342E-2</v>
      </c>
      <c r="AQ1151" s="16">
        <f ca="1">(参数!B$21+参数!B$22*'000300'!AP1151)^(参数!B$23)</f>
        <v>1.2368402462285891E-3</v>
      </c>
      <c r="AR1151" s="17">
        <f t="shared" ca="1" si="350"/>
        <v>3254.0113598314733</v>
      </c>
      <c r="AS1151" s="9" t="str">
        <f ca="1">IF(E1151+参数!B$24&gt;=AR1151,"买","卖")</f>
        <v>卖</v>
      </c>
      <c r="AT1151" s="7" t="str">
        <f ca="1">IF(AS1150="买",$E1151/$E1150-1-IF(AS1149="卖",参数!$B$3-IF(AS1151="卖",参数!$B$3+参数!$B$4,0)),"")</f>
        <v/>
      </c>
      <c r="AU1151" s="8">
        <f t="shared" ca="1" si="351"/>
        <v>5419.2330998909283</v>
      </c>
      <c r="AV1151" s="7">
        <f ca="1">AU1151/MAX(AU$2:AU1151)-1</f>
        <v>-9.7561693465801458E-2</v>
      </c>
      <c r="AW1151" s="3">
        <f t="shared" ca="1" si="354"/>
        <v>-7.3802387661636715E-5</v>
      </c>
      <c r="AX1151" s="11" t="str">
        <f ca="1">IFERROR(IF(E1151&gt;MAX(OFFSET(C1151,-1,0,-参数!B$27,1)),"买",IF(E1151&lt;MIN(OFFSET(D1151,-1,0,-参数!B$26,1)),"卖",AX1150)),"卖")</f>
        <v>卖</v>
      </c>
      <c r="AY1151" s="12" t="str">
        <f ca="1">IF(AX1150="买",$E1151/$E1150-1-IF(AX1149="卖",参数!$B$3-IF(AX1151="卖",参数!$B$3+参数!$B$4,0)),"")</f>
        <v/>
      </c>
      <c r="AZ1151" s="10">
        <f t="shared" ca="1" si="352"/>
        <v>6453.038289027525</v>
      </c>
      <c r="BA1151" s="12">
        <f ca="1">AZ1151/MAX(AZ$2:AZ1151)-1</f>
        <v>-0.17078290903425641</v>
      </c>
    </row>
    <row r="1152" spans="1:53" x14ac:dyDescent="0.15">
      <c r="A1152" s="1">
        <v>40080</v>
      </c>
      <c r="B1152" s="6">
        <v>3041.82</v>
      </c>
      <c r="C1152" s="6">
        <v>3122.05</v>
      </c>
      <c r="D1152" s="6">
        <v>2989.24</v>
      </c>
      <c r="E1152" s="2">
        <v>3080.93</v>
      </c>
      <c r="F1152" s="3">
        <f>E1152/MAX(E$2:E1152)-1</f>
        <v>-0.47578268563261417</v>
      </c>
      <c r="G1152" s="2">
        <f ca="1">IFERROR(AVERAGE(OFFSET(E1152,0,0,-参数!B$2,1)),"")</f>
        <v>3343.4905357142866</v>
      </c>
      <c r="H1152" t="str">
        <f t="shared" ca="1" si="353"/>
        <v>卖</v>
      </c>
      <c r="I1152" s="3" t="str">
        <f ca="1">IF(H1151="买",$E1152/$E1151-1-IF(H1150="卖",参数!$B$3-IF(H1152="卖",参数!$B$3+参数!$B$4,0)),"")</f>
        <v/>
      </c>
      <c r="J1152" s="2">
        <f t="shared" ca="1" si="344"/>
        <v>8416.9907713350385</v>
      </c>
      <c r="K1152" s="3">
        <f ca="1">J1152/MAX(J$2:J1152)-1</f>
        <v>-0.1707829090342563</v>
      </c>
      <c r="L1152" s="8">
        <f>L1151*(参数!$B$6-1)/(参数!$B$6+1)+E1152*2/(参数!$B$6+1)</f>
        <v>3175.8835512517239</v>
      </c>
      <c r="M1152" s="8">
        <f>M1151*(参数!$B$7-1)/(参数!$B$7+1)+E1152*2/(参数!$B$7+1)</f>
        <v>3157.4518006125395</v>
      </c>
      <c r="N1152" s="8">
        <f t="shared" si="336"/>
        <v>18.431750639184429</v>
      </c>
      <c r="O1152" s="8">
        <f>O1151*(参数!$B$8-1)/(参数!$B$8+1)+N1152*2/(参数!$B$8+1)</f>
        <v>32.932724358144362</v>
      </c>
      <c r="P1152" s="9" t="str">
        <f t="shared" si="345"/>
        <v>买</v>
      </c>
      <c r="Q1152" s="7">
        <f>IF(P1151="买",$E1152/$E1151-1-IF(P1150="卖",参数!$B$3-IF(P1152="卖",参数!$B$3+参数!$B$4,0)),"")</f>
        <v>6.8168375233246259E-3</v>
      </c>
      <c r="R1152" s="8">
        <f t="shared" si="346"/>
        <v>5935.5847850288483</v>
      </c>
      <c r="S1152" s="3">
        <f>R1152/MAX(R$2:R1152)-1</f>
        <v>-0.18645218020454035</v>
      </c>
      <c r="T1152" s="10">
        <f ca="1">IFERROR(AVERAGE(OFFSET(E1152,0,0,-参数!B$10,1)),"")</f>
        <v>3123.3299999999995</v>
      </c>
      <c r="U1152" s="10">
        <f ca="1">IFERROR(AVERAGE(OFFSET(E1152,0,0,-参数!B$11,1)),"")</f>
        <v>2874.8942716049382</v>
      </c>
      <c r="V1152" s="10">
        <f t="shared" ca="1" si="337"/>
        <v>248.43572839506123</v>
      </c>
      <c r="W1152" s="10">
        <f ca="1">IFERROR(AVERAGE(OFFSET(V1152,0,0,-参数!B$12,1)),"")</f>
        <v>224.10666161616072</v>
      </c>
      <c r="X1152" s="11" t="str">
        <f t="shared" ca="1" si="355"/>
        <v>买</v>
      </c>
      <c r="Y1152" s="12">
        <f ca="1">IF(X1151="买",$E1152/$E1151-1-IF(X1150="卖",参数!$B$3-IF(X1152="卖",参数!$B$3+参数!$B$4,0)),"")</f>
        <v>6.8168375233246259E-3</v>
      </c>
      <c r="Z1152" s="10">
        <f t="shared" ca="1" si="347"/>
        <v>6162.1865962837874</v>
      </c>
      <c r="AA1152" s="3">
        <f ca="1">Z1152/MAX(Z$2:Z1152)-1</f>
        <v>-0.20818220027375345</v>
      </c>
      <c r="AB1152" s="8">
        <f ca="1">IFERROR(AVERAGE(OFFSET(E1152,0,0,-参数!B$14,1)),"")</f>
        <v>3195.1624999999999</v>
      </c>
      <c r="AC1152" s="8">
        <f ca="1">IFERROR(AVERAGE(OFFSET(E1152,0,0,-参数!B$15,1)),"")</f>
        <v>3131.3641379310347</v>
      </c>
      <c r="AD1152" s="9" t="str">
        <f ca="1">IFERROR(IF(OR(AND(AB1152/AC1152-1&lt;参数!B$16,AB1152/AC1152-1&gt;参数!B$17),AB1152/AC1152-1&lt;参数!B$18),"买","卖"),"买")</f>
        <v>买</v>
      </c>
      <c r="AE1152" s="7">
        <f ca="1">IF(AD1151="买",$E1152/$E1151-1-IF(AD1150="卖",参数!$B$3-IF(AD1152="卖",参数!$B$3+参数!$B$4,0)),"")</f>
        <v>6.8168375233246259E-3</v>
      </c>
      <c r="AF1152" s="8">
        <f t="shared" ca="1" si="348"/>
        <v>7942.3022404272315</v>
      </c>
      <c r="AG1152" s="3">
        <f ca="1">AF1152/MAX(AF$2:AF1152)-1</f>
        <v>-0.11156373119402285</v>
      </c>
      <c r="AH1152">
        <f t="shared" ca="1" si="338"/>
        <v>0</v>
      </c>
      <c r="AI1152">
        <f t="shared" si="339"/>
        <v>0</v>
      </c>
      <c r="AJ1152">
        <f t="shared" ca="1" si="340"/>
        <v>0</v>
      </c>
      <c r="AK1152">
        <f t="shared" ca="1" si="341"/>
        <v>0</v>
      </c>
      <c r="AL1152">
        <f t="shared" ca="1" si="342"/>
        <v>0</v>
      </c>
      <c r="AM1152">
        <f t="shared" ca="1" si="343"/>
        <v>0</v>
      </c>
      <c r="AO1152" s="9">
        <f t="shared" si="349"/>
        <v>20.859999999999673</v>
      </c>
      <c r="AP1152" s="15">
        <f ca="1">IFERROR(ABS(E1152-OFFSET(E1152,-参数!B$20,0,1,1))/SUM(OFFSET(AO1152,0,0,-参数!B$20,1)),0)</f>
        <v>1.7254490239463016E-2</v>
      </c>
      <c r="AQ1152" s="16">
        <f ca="1">(参数!B$21+参数!B$22*'000300'!AP1152)^(参数!B$23)</f>
        <v>-5.3494169189181873E-3</v>
      </c>
      <c r="AR1152" s="17">
        <f t="shared" ca="1" si="350"/>
        <v>3254.9372441861046</v>
      </c>
      <c r="AS1152" s="9" t="str">
        <f ca="1">IF(E1152+参数!B$24&gt;=AR1152,"买","卖")</f>
        <v>卖</v>
      </c>
      <c r="AT1152" s="7" t="str">
        <f ca="1">IF(AS1151="买",$E1152/$E1151-1-IF(AS1150="卖",参数!$B$3-IF(AS1152="卖",参数!$B$3+参数!$B$4,0)),"")</f>
        <v/>
      </c>
      <c r="AU1152" s="8">
        <f t="shared" ca="1" si="351"/>
        <v>5419.2330998909283</v>
      </c>
      <c r="AV1152" s="7">
        <f ca="1">AU1152/MAX(AU$2:AU1152)-1</f>
        <v>-9.7561693465801458E-2</v>
      </c>
      <c r="AW1152" s="3">
        <f t="shared" ca="1" si="354"/>
        <v>2.8453630065983226E-4</v>
      </c>
      <c r="AX1152" s="11" t="str">
        <f ca="1">IFERROR(IF(E1152&gt;MAX(OFFSET(C1152,-1,0,-参数!B$27,1)),"买",IF(E1152&lt;MIN(OFFSET(D1152,-1,0,-参数!B$26,1)),"卖",AX1151)),"卖")</f>
        <v>卖</v>
      </c>
      <c r="AY1152" s="12" t="str">
        <f ca="1">IF(AX1151="买",$E1152/$E1151-1-IF(AX1150="卖",参数!$B$3-IF(AX1152="卖",参数!$B$3+参数!$B$4,0)),"")</f>
        <v/>
      </c>
      <c r="AZ1152" s="10">
        <f t="shared" ca="1" si="352"/>
        <v>6453.038289027525</v>
      </c>
      <c r="BA1152" s="12">
        <f ca="1">AZ1152/MAX(AZ$2:AZ1152)-1</f>
        <v>-0.17078290903425641</v>
      </c>
    </row>
    <row r="1153" spans="1:53" x14ac:dyDescent="0.15">
      <c r="A1153" s="1">
        <v>40081</v>
      </c>
      <c r="B1153" s="6">
        <v>3057.11</v>
      </c>
      <c r="C1153" s="6">
        <v>3090.07</v>
      </c>
      <c r="D1153" s="6">
        <v>3028.41</v>
      </c>
      <c r="E1153" s="2">
        <v>3058.53</v>
      </c>
      <c r="F1153" s="3">
        <f>E1153/MAX(E$2:E1153)-1</f>
        <v>-0.47959402436534404</v>
      </c>
      <c r="G1153" s="2">
        <f ca="1">IFERROR(AVERAGE(OFFSET(E1153,0,0,-参数!B$2,1)),"")</f>
        <v>3337.4589285714296</v>
      </c>
      <c r="H1153" t="str">
        <f t="shared" ca="1" si="353"/>
        <v>卖</v>
      </c>
      <c r="I1153" s="3" t="str">
        <f ca="1">IF(H1152="买",$E1153/$E1152-1-IF(H1151="卖",参数!$B$3-IF(H1153="卖",参数!$B$3+参数!$B$4,0)),"")</f>
        <v/>
      </c>
      <c r="J1153" s="2">
        <f t="shared" ca="1" si="344"/>
        <v>8416.9907713350385</v>
      </c>
      <c r="K1153" s="3">
        <f ca="1">J1153/MAX(J$2:J1153)-1</f>
        <v>-0.1707829090342563</v>
      </c>
      <c r="L1153" s="8">
        <f>L1152*(参数!$B$6-1)/(参数!$B$6+1)+E1153*2/(参数!$B$6+1)</f>
        <v>3164.7070225610832</v>
      </c>
      <c r="M1153" s="8">
        <f>M1152*(参数!$B$7-1)/(参数!$B$7+1)+E1153*2/(参数!$B$7+1)</f>
        <v>3155.0681427664545</v>
      </c>
      <c r="N1153" s="8">
        <f t="shared" si="336"/>
        <v>9.6388797946287923</v>
      </c>
      <c r="O1153" s="8">
        <f>O1152*(参数!$B$8-1)/(参数!$B$8+1)+N1153*2/(参数!$B$8+1)</f>
        <v>28.273955445441246</v>
      </c>
      <c r="P1153" s="9" t="str">
        <f t="shared" si="345"/>
        <v>买</v>
      </c>
      <c r="Q1153" s="7">
        <f>IF(P1152="买",$E1153/$E1152-1-IF(P1151="卖",参数!$B$3-IF(P1153="卖",参数!$B$3+参数!$B$4,0)),"")</f>
        <v>-7.270531949768344E-3</v>
      </c>
      <c r="R1153" s="8">
        <f t="shared" si="346"/>
        <v>5892.429926208737</v>
      </c>
      <c r="S1153" s="3">
        <f>R1153/MAX(R$2:R1153)-1</f>
        <v>-0.19236710562102766</v>
      </c>
      <c r="T1153" s="10">
        <f ca="1">IFERROR(AVERAGE(OFFSET(E1153,0,0,-参数!B$10,1)),"")</f>
        <v>3123.9175</v>
      </c>
      <c r="U1153" s="10">
        <f ca="1">IFERROR(AVERAGE(OFFSET(E1153,0,0,-参数!B$11,1)),"")</f>
        <v>2871.0378024691354</v>
      </c>
      <c r="V1153" s="10">
        <f t="shared" ca="1" si="337"/>
        <v>252.87969753086463</v>
      </c>
      <c r="W1153" s="10">
        <f ca="1">IFERROR(AVERAGE(OFFSET(V1153,0,0,-参数!B$12,1)),"")</f>
        <v>230.36488552188484</v>
      </c>
      <c r="X1153" s="11" t="str">
        <f t="shared" ca="1" si="355"/>
        <v>买</v>
      </c>
      <c r="Y1153" s="12">
        <f ca="1">IF(X1152="买",$E1153/$E1152-1-IF(X1151="卖",参数!$B$3-IF(X1153="卖",参数!$B$3+参数!$B$4,0)),"")</f>
        <v>-7.270531949768344E-3</v>
      </c>
      <c r="Z1153" s="10">
        <f t="shared" ca="1" si="347"/>
        <v>6117.3842217550718</v>
      </c>
      <c r="AA1153" s="3">
        <f ca="1">Z1153/MAX(Z$2:Z1153)-1</f>
        <v>-0.21393913688505839</v>
      </c>
      <c r="AB1153" s="8">
        <f ca="1">IFERROR(AVERAGE(OFFSET(E1153,0,0,-参数!B$14,1)),"")</f>
        <v>3164.6487500000003</v>
      </c>
      <c r="AC1153" s="8">
        <f ca="1">IFERROR(AVERAGE(OFFSET(E1153,0,0,-参数!B$15,1)),"")</f>
        <v>3128.5455172413795</v>
      </c>
      <c r="AD1153" s="9" t="str">
        <f ca="1">IFERROR(IF(OR(AND(AB1153/AC1153-1&lt;参数!B$16,AB1153/AC1153-1&gt;参数!B$17),AB1153/AC1153-1&lt;参数!B$18),"买","卖"),"买")</f>
        <v>买</v>
      </c>
      <c r="AE1153" s="7">
        <f ca="1">IF(AD1152="买",$E1153/$E1152-1-IF(AD1151="卖",参数!$B$3-IF(AD1153="卖",参数!$B$3+参数!$B$4,0)),"")</f>
        <v>-7.270531949768344E-3</v>
      </c>
      <c r="AF1153" s="8">
        <f t="shared" ca="1" si="348"/>
        <v>7884.5574782334888</v>
      </c>
      <c r="AG1153" s="3">
        <f ca="1">AF1153/MAX(AF$2:AF1153)-1</f>
        <v>-0.11802313547170962</v>
      </c>
      <c r="AH1153">
        <f t="shared" ca="1" si="338"/>
        <v>0</v>
      </c>
      <c r="AI1153">
        <f t="shared" si="339"/>
        <v>0</v>
      </c>
      <c r="AJ1153">
        <f t="shared" ca="1" si="340"/>
        <v>0</v>
      </c>
      <c r="AK1153">
        <f t="shared" ca="1" si="341"/>
        <v>0</v>
      </c>
      <c r="AL1153">
        <f t="shared" ca="1" si="342"/>
        <v>0</v>
      </c>
      <c r="AM1153">
        <f t="shared" ca="1" si="343"/>
        <v>0</v>
      </c>
      <c r="AO1153" s="9">
        <f t="shared" si="349"/>
        <v>22.399999999999636</v>
      </c>
      <c r="AP1153" s="15">
        <f ca="1">IFERROR(ABS(E1153-OFFSET(E1153,-参数!B$20,0,1,1))/SUM(OFFSET(AO1153,0,0,-参数!B$20,1)),0)</f>
        <v>2.7145881969714184E-4</v>
      </c>
      <c r="AQ1153" s="16">
        <f ca="1">(参数!B$21+参数!B$22*'000300'!AP1153)^(参数!B$23)</f>
        <v>-2.1738042238992256E-2</v>
      </c>
      <c r="AR1153" s="17">
        <f t="shared" ca="1" si="350"/>
        <v>3259.2067531562666</v>
      </c>
      <c r="AS1153" s="9" t="str">
        <f ca="1">IF(E1153+参数!B$24&gt;=AR1153,"买","卖")</f>
        <v>卖</v>
      </c>
      <c r="AT1153" s="7" t="str">
        <f ca="1">IF(AS1152="买",$E1153/$E1152-1-IF(AS1151="卖",参数!$B$3-IF(AS1153="卖",参数!$B$3+参数!$B$4,0)),"")</f>
        <v/>
      </c>
      <c r="AU1153" s="8">
        <f t="shared" ca="1" si="351"/>
        <v>5419.2330998909283</v>
      </c>
      <c r="AV1153" s="7">
        <f ca="1">AU1153/MAX(AU$2:AU1153)-1</f>
        <v>-9.7561693465801458E-2</v>
      </c>
      <c r="AW1153" s="3">
        <f t="shared" ca="1" si="354"/>
        <v>1.3117023923543414E-3</v>
      </c>
      <c r="AX1153" s="11" t="str">
        <f ca="1">IFERROR(IF(E1153&gt;MAX(OFFSET(C1153,-1,0,-参数!B$27,1)),"买",IF(E1153&lt;MIN(OFFSET(D1153,-1,0,-参数!B$26,1)),"卖",AX1152)),"卖")</f>
        <v>卖</v>
      </c>
      <c r="AY1153" s="12" t="str">
        <f ca="1">IF(AX1152="买",$E1153/$E1152-1-IF(AX1151="卖",参数!$B$3-IF(AX1153="卖",参数!$B$3+参数!$B$4,0)),"")</f>
        <v/>
      </c>
      <c r="AZ1153" s="10">
        <f t="shared" ca="1" si="352"/>
        <v>6453.038289027525</v>
      </c>
      <c r="BA1153" s="12">
        <f ca="1">AZ1153/MAX(AZ$2:AZ1153)-1</f>
        <v>-0.17078290903425641</v>
      </c>
    </row>
    <row r="1154" spans="1:53" x14ac:dyDescent="0.15">
      <c r="A1154" s="1">
        <v>40084</v>
      </c>
      <c r="B1154" s="6">
        <v>3066.37</v>
      </c>
      <c r="C1154" s="6">
        <v>3088.08</v>
      </c>
      <c r="D1154" s="6">
        <v>2959.74</v>
      </c>
      <c r="E1154" s="2">
        <v>2972.64</v>
      </c>
      <c r="F1154" s="3">
        <f>E1154/MAX(E$2:E1154)-1</f>
        <v>-0.49420812631865518</v>
      </c>
      <c r="G1154" s="2">
        <f ca="1">IFERROR(AVERAGE(OFFSET(E1154,0,0,-参数!B$2,1)),"")</f>
        <v>3329.8576785714299</v>
      </c>
      <c r="H1154" t="str">
        <f t="shared" ca="1" si="353"/>
        <v>卖</v>
      </c>
      <c r="I1154" s="3" t="str">
        <f ca="1">IF(H1153="买",$E1154/$E1153-1-IF(H1152="卖",参数!$B$3-IF(H1154="卖",参数!$B$3+参数!$B$4,0)),"")</f>
        <v/>
      </c>
      <c r="J1154" s="2">
        <f t="shared" ca="1" si="344"/>
        <v>8416.9907713350385</v>
      </c>
      <c r="K1154" s="3">
        <f ca="1">J1154/MAX(J$2:J1154)-1</f>
        <v>-0.1707829090342563</v>
      </c>
      <c r="L1154" s="8">
        <f>L1153*(参数!$B$6-1)/(参数!$B$6+1)+E1154*2/(参数!$B$6+1)</f>
        <v>3146.4149251743133</v>
      </c>
      <c r="M1154" s="8">
        <f>M1153*(参数!$B$7-1)/(参数!$B$7+1)+E1154*2/(参数!$B$7+1)</f>
        <v>3150.6722839046124</v>
      </c>
      <c r="N1154" s="8">
        <f t="shared" si="336"/>
        <v>-4.2573587302990745</v>
      </c>
      <c r="O1154" s="8">
        <f>O1153*(参数!$B$8-1)/(参数!$B$8+1)+N1154*2/(参数!$B$8+1)</f>
        <v>21.767692610293182</v>
      </c>
      <c r="P1154" s="9" t="str">
        <f t="shared" si="345"/>
        <v>买</v>
      </c>
      <c r="Q1154" s="7">
        <f>IF(P1153="买",$E1154/$E1153-1-IF(P1152="卖",参数!$B$3-IF(P1154="卖",参数!$B$3+参数!$B$4,0)),"")</f>
        <v>-2.8082117880158242E-2</v>
      </c>
      <c r="R1154" s="8">
        <f t="shared" si="346"/>
        <v>5726.958014420371</v>
      </c>
      <c r="S1154" s="3">
        <f>R1154/MAX(R$2:R1154)-1</f>
        <v>-0.21504714776487144</v>
      </c>
      <c r="T1154" s="10">
        <f ca="1">IFERROR(AVERAGE(OFFSET(E1154,0,0,-参数!B$10,1)),"")</f>
        <v>3131.0359999999996</v>
      </c>
      <c r="U1154" s="10">
        <f ca="1">IFERROR(AVERAGE(OFFSET(E1154,0,0,-参数!B$11,1)),"")</f>
        <v>2867.0889135802458</v>
      </c>
      <c r="V1154" s="10">
        <f t="shared" ca="1" si="337"/>
        <v>263.94708641975376</v>
      </c>
      <c r="W1154" s="10">
        <f ca="1">IFERROR(AVERAGE(OFFSET(V1154,0,0,-参数!B$12,1)),"")</f>
        <v>237.63500280583568</v>
      </c>
      <c r="X1154" s="11" t="str">
        <f t="shared" ca="1" si="355"/>
        <v>买</v>
      </c>
      <c r="Y1154" s="12">
        <f ca="1">IF(X1153="买",$E1154/$E1153-1-IF(X1152="卖",参数!$B$3-IF(X1154="卖",参数!$B$3+参数!$B$4,0)),"")</f>
        <v>-2.8082117880158242E-2</v>
      </c>
      <c r="Z1154" s="10">
        <f t="shared" ca="1" si="347"/>
        <v>5945.5951169215259</v>
      </c>
      <c r="AA1154" s="3">
        <f ca="1">Z1154/MAX(Z$2:Z1154)-1</f>
        <v>-0.23601339070403116</v>
      </c>
      <c r="AB1154" s="8">
        <f ca="1">IFERROR(AVERAGE(OFFSET(E1154,0,0,-参数!B$14,1)),"")</f>
        <v>3128.9487499999996</v>
      </c>
      <c r="AC1154" s="8">
        <f ca="1">IFERROR(AVERAGE(OFFSET(E1154,0,0,-参数!B$15,1)),"")</f>
        <v>3121.6713793103449</v>
      </c>
      <c r="AD1154" s="9" t="str">
        <f ca="1">IFERROR(IF(OR(AND(AB1154/AC1154-1&lt;参数!B$16,AB1154/AC1154-1&gt;参数!B$17),AB1154/AC1154-1&lt;参数!B$18),"买","卖"),"买")</f>
        <v>买</v>
      </c>
      <c r="AE1154" s="7">
        <f ca="1">IF(AD1153="买",$E1154/$E1153-1-IF(AD1152="卖",参数!$B$3-IF(AD1154="卖",参数!$B$3+参数!$B$4,0)),"")</f>
        <v>-2.8082117880158242E-2</v>
      </c>
      <c r="AF1154" s="8">
        <f t="shared" ca="1" si="348"/>
        <v>7663.1424056968526</v>
      </c>
      <c r="AG1154" s="3">
        <f ca="1">AF1154/MAX(AF$2:AF1154)-1</f>
        <v>-0.14279091374896546</v>
      </c>
      <c r="AH1154">
        <f t="shared" ca="1" si="338"/>
        <v>0</v>
      </c>
      <c r="AI1154">
        <f t="shared" si="339"/>
        <v>0</v>
      </c>
      <c r="AJ1154">
        <f t="shared" ca="1" si="340"/>
        <v>0</v>
      </c>
      <c r="AK1154">
        <f t="shared" ca="1" si="341"/>
        <v>1</v>
      </c>
      <c r="AL1154">
        <f t="shared" ca="1" si="342"/>
        <v>0</v>
      </c>
      <c r="AM1154">
        <f t="shared" ca="1" si="343"/>
        <v>0</v>
      </c>
      <c r="AO1154" s="9">
        <f t="shared" si="349"/>
        <v>85.890000000000327</v>
      </c>
      <c r="AP1154" s="15">
        <f ca="1">IFERROR(ABS(E1154-OFFSET(E1154,-参数!B$20,0,1,1))/SUM(OFFSET(AO1154,0,0,-参数!B$20,1)),0)</f>
        <v>2.6086745231442152E-2</v>
      </c>
      <c r="AQ1154" s="16">
        <f ca="1">(参数!B$21+参数!B$22*'000300'!AP1154)^(参数!B$23)</f>
        <v>3.173709148341676E-3</v>
      </c>
      <c r="AR1154" s="17">
        <f t="shared" ca="1" si="350"/>
        <v>3258.297273630164</v>
      </c>
      <c r="AS1154" s="9" t="str">
        <f ca="1">IF(E1154+参数!B$24&gt;=AR1154,"买","卖")</f>
        <v>卖</v>
      </c>
      <c r="AT1154" s="7" t="str">
        <f ca="1">IF(AS1153="买",$E1154/$E1153-1-IF(AS1152="卖",参数!$B$3-IF(AS1154="卖",参数!$B$3+参数!$B$4,0)),"")</f>
        <v/>
      </c>
      <c r="AU1154" s="8">
        <f t="shared" ca="1" si="351"/>
        <v>5419.2330998909283</v>
      </c>
      <c r="AV1154" s="7">
        <f ca="1">AU1154/MAX(AU$2:AU1154)-1</f>
        <v>-9.7561693465801458E-2</v>
      </c>
      <c r="AW1154" s="3">
        <f t="shared" ca="1" si="354"/>
        <v>-2.7904935003641995E-4</v>
      </c>
      <c r="AX1154" s="11" t="str">
        <f ca="1">IFERROR(IF(E1154&gt;MAX(OFFSET(C1154,-1,0,-参数!B$27,1)),"买",IF(E1154&lt;MIN(OFFSET(D1154,-1,0,-参数!B$26,1)),"卖",AX1153)),"卖")</f>
        <v>卖</v>
      </c>
      <c r="AY1154" s="12" t="str">
        <f ca="1">IF(AX1153="买",$E1154/$E1153-1-IF(AX1152="卖",参数!$B$3-IF(AX1154="卖",参数!$B$3+参数!$B$4,0)),"")</f>
        <v/>
      </c>
      <c r="AZ1154" s="10">
        <f t="shared" ca="1" si="352"/>
        <v>6453.038289027525</v>
      </c>
      <c r="BA1154" s="12">
        <f ca="1">AZ1154/MAX(AZ$2:AZ1154)-1</f>
        <v>-0.17078290903425641</v>
      </c>
    </row>
    <row r="1155" spans="1:53" x14ac:dyDescent="0.15">
      <c r="A1155" s="1">
        <v>40085</v>
      </c>
      <c r="B1155" s="6">
        <v>2975.53</v>
      </c>
      <c r="C1155" s="6">
        <v>2998.55</v>
      </c>
      <c r="D1155" s="6">
        <v>2923.93</v>
      </c>
      <c r="E1155" s="2">
        <v>2972.29</v>
      </c>
      <c r="F1155" s="3">
        <f>E1155/MAX(E$2:E1155)-1</f>
        <v>-0.494267678486354</v>
      </c>
      <c r="G1155" s="2">
        <f ca="1">IFERROR(AVERAGE(OFFSET(E1155,0,0,-参数!B$2,1)),"")</f>
        <v>3322.916250000002</v>
      </c>
      <c r="H1155" t="str">
        <f t="shared" ca="1" si="353"/>
        <v>卖</v>
      </c>
      <c r="I1155" s="3" t="str">
        <f ca="1">IF(H1154="买",$E1155/$E1154-1-IF(H1153="卖",参数!$B$3-IF(H1155="卖",参数!$B$3+参数!$B$4,0)),"")</f>
        <v/>
      </c>
      <c r="J1155" s="2">
        <f t="shared" ca="1" si="344"/>
        <v>8416.9907713350385</v>
      </c>
      <c r="K1155" s="3">
        <f ca="1">J1155/MAX(J$2:J1155)-1</f>
        <v>-0.1707829090342563</v>
      </c>
      <c r="L1155" s="8">
        <f>L1154*(参数!$B$6-1)/(参数!$B$6+1)+E1155*2/(参数!$B$6+1)</f>
        <v>3129.8315989672355</v>
      </c>
      <c r="M1155" s="8">
        <f>M1154*(参数!$B$7-1)/(参数!$B$7+1)+E1155*2/(参数!$B$7+1)</f>
        <v>3146.3739156177544</v>
      </c>
      <c r="N1155" s="8">
        <f t="shared" ref="N1155:N1218" si="356">L1155-M1155</f>
        <v>-16.542316650518842</v>
      </c>
      <c r="O1155" s="8">
        <f>O1154*(参数!$B$8-1)/(参数!$B$8+1)+N1155*2/(参数!$B$8+1)</f>
        <v>14.105690758130779</v>
      </c>
      <c r="P1155" s="9" t="str">
        <f t="shared" si="345"/>
        <v>买</v>
      </c>
      <c r="Q1155" s="7">
        <f>IF(P1154="买",$E1155/$E1154-1-IF(P1153="卖",参数!$B$3-IF(P1155="卖",参数!$B$3+参数!$B$4,0)),"")</f>
        <v>-1.1774045965873281E-4</v>
      </c>
      <c r="R1155" s="8">
        <f t="shared" si="346"/>
        <v>5726.2837197513072</v>
      </c>
      <c r="S1155" s="3">
        <f>R1155/MAX(R$2:R1155)-1</f>
        <v>-0.21513956847450399</v>
      </c>
      <c r="T1155" s="10">
        <f ca="1">IFERROR(AVERAGE(OFFSET(E1155,0,0,-参数!B$10,1)),"")</f>
        <v>3137.4654999999993</v>
      </c>
      <c r="U1155" s="10">
        <f ca="1">IFERROR(AVERAGE(OFFSET(E1155,0,0,-参数!B$11,1)),"")</f>
        <v>2862.2053827160485</v>
      </c>
      <c r="V1155" s="10">
        <f t="shared" ref="V1155:V1218" ca="1" si="357">IFERROR(T1155-U1155,"")</f>
        <v>275.26011728395088</v>
      </c>
      <c r="W1155" s="10">
        <f ca="1">IFERROR(AVERAGE(OFFSET(V1155,0,0,-参数!B$12,1)),"")</f>
        <v>244.76146520763157</v>
      </c>
      <c r="X1155" s="11" t="str">
        <f t="shared" ca="1" si="355"/>
        <v>买</v>
      </c>
      <c r="Y1155" s="12">
        <f ca="1">IF(X1154="买",$E1155/$E1154-1-IF(X1153="卖",参数!$B$3-IF(X1155="卖",参数!$B$3+参数!$B$4,0)),"")</f>
        <v>-1.1774045965873281E-4</v>
      </c>
      <c r="Z1155" s="10">
        <f t="shared" ca="1" si="347"/>
        <v>5944.8950798195146</v>
      </c>
      <c r="AA1155" s="3">
        <f ca="1">Z1155/MAX(Z$2:Z1155)-1</f>
        <v>-0.23610334283858281</v>
      </c>
      <c r="AB1155" s="8">
        <f ca="1">IFERROR(AVERAGE(OFFSET(E1155,0,0,-参数!B$14,1)),"")</f>
        <v>3085.4724999999999</v>
      </c>
      <c r="AC1155" s="8">
        <f ca="1">IFERROR(AVERAGE(OFFSET(E1155,0,0,-参数!B$15,1)),"")</f>
        <v>3120.213448275862</v>
      </c>
      <c r="AD1155" s="9" t="str">
        <f ca="1">IFERROR(IF(OR(AND(AB1155/AC1155-1&lt;参数!B$16,AB1155/AC1155-1&gt;参数!B$17),AB1155/AC1155-1&lt;参数!B$18),"买","卖"),"买")</f>
        <v>卖</v>
      </c>
      <c r="AE1155" s="7">
        <f ca="1">IF(AD1154="买",$E1155/$E1154-1-IF(AD1153="卖",参数!$B$3-IF(AD1155="卖",参数!$B$3+参数!$B$4,0)),"")</f>
        <v>-1.1774045965873281E-4</v>
      </c>
      <c r="AF1155" s="8">
        <f t="shared" ca="1" si="348"/>
        <v>7662.2401437875751</v>
      </c>
      <c r="AG1155" s="3">
        <f ca="1">AF1155/MAX(AF$2:AF1155)-1</f>
        <v>-0.14289184194080429</v>
      </c>
      <c r="AH1155">
        <f t="shared" ref="AH1155:AH1218" ca="1" si="358">IF(H1155&lt;&gt;H1156,1,0)</f>
        <v>0</v>
      </c>
      <c r="AI1155">
        <f t="shared" ref="AI1155:AI1218" si="359">IF(P1155&lt;&gt;P1156,1,0)</f>
        <v>0</v>
      </c>
      <c r="AJ1155">
        <f t="shared" ref="AJ1155:AJ1218" ca="1" si="360">IF(X1155&lt;&gt;X1156,1,0)</f>
        <v>0</v>
      </c>
      <c r="AK1155">
        <f t="shared" ref="AK1155:AK1218" ca="1" si="361">IF(AD1155&lt;&gt;AD1156,1,0)</f>
        <v>0</v>
      </c>
      <c r="AL1155">
        <f t="shared" ref="AL1155:AL1218" ca="1" si="362">IF(AS1155&lt;&gt;AS1156,1,0)</f>
        <v>0</v>
      </c>
      <c r="AM1155">
        <f t="shared" ref="AM1155:AM1218" ca="1" si="363">IF(AX1155&lt;&gt;AX1156,1,0)</f>
        <v>0</v>
      </c>
      <c r="AO1155" s="9">
        <f t="shared" si="349"/>
        <v>0.34999999999990905</v>
      </c>
      <c r="AP1155" s="15">
        <f ca="1">IFERROR(ABS(E1155-OFFSET(E1155,-参数!B$20,0,1,1))/SUM(OFFSET(AO1155,0,0,-参数!B$20,1)),0)</f>
        <v>2.6808224073673389E-2</v>
      </c>
      <c r="AQ1155" s="16">
        <f ca="1">(参数!B$21+参数!B$22*'000300'!AP1155)^(参数!B$23)</f>
        <v>3.8699362310948213E-3</v>
      </c>
      <c r="AR1155" s="17">
        <f t="shared" ca="1" si="350"/>
        <v>3257.1904437195858</v>
      </c>
      <c r="AS1155" s="9" t="str">
        <f ca="1">IF(E1155+参数!B$24&gt;=AR1155,"买","卖")</f>
        <v>卖</v>
      </c>
      <c r="AT1155" s="7" t="str">
        <f ca="1">IF(AS1154="买",$E1155/$E1154-1-IF(AS1153="卖",参数!$B$3-IF(AS1155="卖",参数!$B$3+参数!$B$4,0)),"")</f>
        <v/>
      </c>
      <c r="AU1155" s="8">
        <f t="shared" ca="1" si="351"/>
        <v>5419.2330998909283</v>
      </c>
      <c r="AV1155" s="7">
        <f ca="1">AU1155/MAX(AU$2:AU1155)-1</f>
        <v>-9.7561693465801458E-2</v>
      </c>
      <c r="AW1155" s="3">
        <f t="shared" ca="1" si="354"/>
        <v>-3.3969580355230899E-4</v>
      </c>
      <c r="AX1155" s="11" t="str">
        <f ca="1">IFERROR(IF(E1155&gt;MAX(OFFSET(C1155,-1,0,-参数!B$27,1)),"买",IF(E1155&lt;MIN(OFFSET(D1155,-1,0,-参数!B$26,1)),"卖",AX1154)),"卖")</f>
        <v>卖</v>
      </c>
      <c r="AY1155" s="12" t="str">
        <f ca="1">IF(AX1154="买",$E1155/$E1154-1-IF(AX1153="卖",参数!$B$3-IF(AX1155="卖",参数!$B$3+参数!$B$4,0)),"")</f>
        <v/>
      </c>
      <c r="AZ1155" s="10">
        <f t="shared" ca="1" si="352"/>
        <v>6453.038289027525</v>
      </c>
      <c r="BA1155" s="12">
        <f ca="1">AZ1155/MAX(AZ$2:AZ1155)-1</f>
        <v>-0.17078290903425641</v>
      </c>
    </row>
    <row r="1156" spans="1:53" x14ac:dyDescent="0.15">
      <c r="A1156" s="1">
        <v>40086</v>
      </c>
      <c r="B1156" s="6">
        <v>2992.98</v>
      </c>
      <c r="C1156" s="6">
        <v>3033.74</v>
      </c>
      <c r="D1156" s="6">
        <v>2988.29</v>
      </c>
      <c r="E1156" s="2">
        <v>3004.8</v>
      </c>
      <c r="F1156" s="3">
        <f>E1156/MAX(E$2:E1156)-1</f>
        <v>-0.4887361328523786</v>
      </c>
      <c r="G1156" s="2">
        <f ca="1">IFERROR(AVERAGE(OFFSET(E1156,0,0,-参数!B$2,1)),"")</f>
        <v>3314.8814285714302</v>
      </c>
      <c r="H1156" t="str">
        <f t="shared" ca="1" si="353"/>
        <v>卖</v>
      </c>
      <c r="I1156" s="3" t="str">
        <f ca="1">IF(H1155="买",$E1156/$E1155-1-IF(H1154="卖",参数!$B$3-IF(H1156="卖",参数!$B$3+参数!$B$4,0)),"")</f>
        <v/>
      </c>
      <c r="J1156" s="2">
        <f t="shared" ref="J1156:J1219" ca="1" si="364">IFERROR(J1155*(1+I1156),J1155)</f>
        <v>8416.9907713350385</v>
      </c>
      <c r="K1156" s="3">
        <f ca="1">J1156/MAX(J$2:J1156)-1</f>
        <v>-0.1707829090342563</v>
      </c>
      <c r="L1156" s="8">
        <f>L1155*(参数!$B$6-1)/(参数!$B$6+1)+E1156*2/(参数!$B$6+1)</f>
        <v>3117.9238276370224</v>
      </c>
      <c r="M1156" s="8">
        <f>M1155*(参数!$B$7-1)/(参数!$B$7+1)+E1156*2/(参数!$B$7+1)</f>
        <v>3142.9624959643147</v>
      </c>
      <c r="N1156" s="8">
        <f t="shared" si="356"/>
        <v>-25.038668327292271</v>
      </c>
      <c r="O1156" s="8">
        <f>O1155*(参数!$B$8-1)/(参数!$B$8+1)+N1156*2/(参数!$B$8+1)</f>
        <v>6.2768189410461677</v>
      </c>
      <c r="P1156" s="9" t="str">
        <f t="shared" ref="P1156:P1219" si="365">IF(AND(N1156&gt;N1155,N1156&gt;O1156,N1155&lt;O1155,N1156&gt;0),"买",IF(AND(N1156&lt;N1155,N1156&lt;O1156,N1155&gt;O1155,N1156&lt;0),"卖",P1155))</f>
        <v>买</v>
      </c>
      <c r="Q1156" s="7">
        <f>IF(P1155="买",$E1156/$E1155-1-IF(P1154="卖",参数!$B$3-IF(P1156="卖",参数!$B$3+参数!$B$4,0)),"")</f>
        <v>1.0937694504910445E-2</v>
      </c>
      <c r="R1156" s="8">
        <f t="shared" ref="R1156:R1219" si="366">IFERROR(R1155*(1+Q1156),R1155)</f>
        <v>5788.9160617263897</v>
      </c>
      <c r="S1156" s="3">
        <f>R1156/MAX(R$2:R1156)-1</f>
        <v>-0.20655500484548583</v>
      </c>
      <c r="T1156" s="10">
        <f ca="1">IFERROR(AVERAGE(OFFSET(E1156,0,0,-参数!B$10,1)),"")</f>
        <v>3143.1590000000001</v>
      </c>
      <c r="U1156" s="10">
        <f ca="1">IFERROR(AVERAGE(OFFSET(E1156,0,0,-参数!B$11,1)),"")</f>
        <v>2857.471975308642</v>
      </c>
      <c r="V1156" s="10">
        <f t="shared" ca="1" si="357"/>
        <v>285.68702469135815</v>
      </c>
      <c r="W1156" s="10">
        <f ca="1">IFERROR(AVERAGE(OFFSET(V1156,0,0,-参数!B$12,1)),"")</f>
        <v>251.82825196408513</v>
      </c>
      <c r="X1156" s="11" t="str">
        <f t="shared" ca="1" si="355"/>
        <v>买</v>
      </c>
      <c r="Y1156" s="12">
        <f ca="1">IF(X1155="买",$E1156/$E1155-1-IF(X1154="卖",参数!$B$3-IF(X1156="卖",参数!$B$3+参数!$B$4,0)),"")</f>
        <v>1.0937694504910445E-2</v>
      </c>
      <c r="Z1156" s="10">
        <f t="shared" ref="Z1156:Z1219" ca="1" si="367">IFERROR(Z1155*(1+Y1156),Z1155)</f>
        <v>6009.9185260663253</v>
      </c>
      <c r="AA1156" s="3">
        <f ca="1">Z1156/MAX(Z$2:Z1156)-1</f>
        <v>-0.22774807456922896</v>
      </c>
      <c r="AB1156" s="8">
        <f ca="1">IFERROR(AVERAGE(OFFSET(E1156,0,0,-参数!B$14,1)),"")</f>
        <v>3061.1112500000004</v>
      </c>
      <c r="AC1156" s="8">
        <f ca="1">IFERROR(AVERAGE(OFFSET(E1156,0,0,-参数!B$15,1)),"")</f>
        <v>3115.3999999999996</v>
      </c>
      <c r="AD1156" s="9" t="str">
        <f ca="1">IFERROR(IF(OR(AND(AB1156/AC1156-1&lt;参数!B$16,AB1156/AC1156-1&gt;参数!B$17),AB1156/AC1156-1&lt;参数!B$18),"买","卖"),"买")</f>
        <v>卖</v>
      </c>
      <c r="AE1156" s="7" t="str">
        <f ca="1">IF(AD1155="买",$E1156/$E1155-1-IF(AD1154="卖",参数!$B$3-IF(AD1156="卖",参数!$B$3+参数!$B$4,0)),"")</f>
        <v/>
      </c>
      <c r="AF1156" s="8">
        <f t="shared" ref="AF1156:AF1219" ca="1" si="368">IFERROR(AF1155*(1+AE1156),AF1155)</f>
        <v>7662.2401437875751</v>
      </c>
      <c r="AG1156" s="3">
        <f ca="1">AF1156/MAX(AF$2:AF1156)-1</f>
        <v>-0.14289184194080429</v>
      </c>
      <c r="AH1156">
        <f t="shared" ca="1" si="358"/>
        <v>0</v>
      </c>
      <c r="AI1156">
        <f t="shared" si="359"/>
        <v>0</v>
      </c>
      <c r="AJ1156">
        <f t="shared" ca="1" si="360"/>
        <v>0</v>
      </c>
      <c r="AK1156">
        <f t="shared" ca="1" si="361"/>
        <v>0</v>
      </c>
      <c r="AL1156">
        <f t="shared" ca="1" si="362"/>
        <v>0</v>
      </c>
      <c r="AM1156">
        <f t="shared" ca="1" si="363"/>
        <v>0</v>
      </c>
      <c r="AO1156" s="9">
        <f t="shared" ref="AO1156:AO1219" si="369">ABS(E1156-E1155)</f>
        <v>32.510000000000218</v>
      </c>
      <c r="AP1156" s="15">
        <f ca="1">IFERROR(ABS(E1156-OFFSET(E1156,-参数!B$20,0,1,1))/SUM(OFFSET(AO1156,0,0,-参数!B$20,1)),0)</f>
        <v>1.9085719249311111E-2</v>
      </c>
      <c r="AQ1156" s="16">
        <f ca="1">(参数!B$21+参数!B$22*'000300'!AP1156)^(参数!B$23)</f>
        <v>-3.5822809244147776E-3</v>
      </c>
      <c r="AR1156" s="17">
        <f t="shared" ref="AR1156:AR1219" ca="1" si="370">AQ1156*E1156+(1-AQ1156)*AR1155</f>
        <v>3258.0945771916272</v>
      </c>
      <c r="AS1156" s="9" t="str">
        <f ca="1">IF(E1156+参数!B$24&gt;=AR1156,"买","卖")</f>
        <v>卖</v>
      </c>
      <c r="AT1156" s="7" t="str">
        <f ca="1">IF(AS1155="买",$E1156/$E1155-1-IF(AS1154="卖",参数!$B$3-IF(AS1156="卖",参数!$B$3+参数!$B$4,0)),"")</f>
        <v/>
      </c>
      <c r="AU1156" s="8">
        <f t="shared" ref="AU1156:AU1219" ca="1" si="371">IFERROR(AU1155*(1+AT1156),AU1155)</f>
        <v>5419.2330998909283</v>
      </c>
      <c r="AV1156" s="7">
        <f ca="1">AU1156/MAX(AU$2:AU1156)-1</f>
        <v>-9.7561693465801458E-2</v>
      </c>
      <c r="AW1156" s="3">
        <f t="shared" ca="1" si="354"/>
        <v>2.7758078247619444E-4</v>
      </c>
      <c r="AX1156" s="11" t="str">
        <f ca="1">IFERROR(IF(E1156&gt;MAX(OFFSET(C1156,-1,0,-参数!B$27,1)),"买",IF(E1156&lt;MIN(OFFSET(D1156,-1,0,-参数!B$26,1)),"卖",AX1155)),"卖")</f>
        <v>卖</v>
      </c>
      <c r="AY1156" s="12" t="str">
        <f ca="1">IF(AX1155="买",$E1156/$E1155-1-IF(AX1154="卖",参数!$B$3-IF(AX1156="卖",参数!$B$3+参数!$B$4,0)),"")</f>
        <v/>
      </c>
      <c r="AZ1156" s="10">
        <f t="shared" ref="AZ1156:AZ1219" ca="1" si="372">IFERROR(AZ1155*(1+AY1156),AZ1155)</f>
        <v>6453.038289027525</v>
      </c>
      <c r="BA1156" s="12">
        <f ca="1">AZ1156/MAX(AZ$2:AZ1156)-1</f>
        <v>-0.17078290903425641</v>
      </c>
    </row>
    <row r="1157" spans="1:53" x14ac:dyDescent="0.15">
      <c r="A1157" s="1">
        <v>40095</v>
      </c>
      <c r="B1157" s="6">
        <v>3078.75</v>
      </c>
      <c r="C1157" s="6">
        <v>3164.03</v>
      </c>
      <c r="D1157" s="6">
        <v>3071.27</v>
      </c>
      <c r="E1157" s="2">
        <v>3163.71</v>
      </c>
      <c r="F1157" s="3">
        <f>E1157/MAX(E$2:E1157)-1</f>
        <v>-0.46169774722657042</v>
      </c>
      <c r="G1157" s="2">
        <f ca="1">IFERROR(AVERAGE(OFFSET(E1157,0,0,-参数!B$2,1)),"")</f>
        <v>3308.9958928571441</v>
      </c>
      <c r="H1157" t="str">
        <f t="shared" ca="1" si="353"/>
        <v>卖</v>
      </c>
      <c r="I1157" s="3" t="str">
        <f ca="1">IF(H1156="买",$E1157/$E1156-1-IF(H1155="卖",参数!$B$3-IF(H1157="卖",参数!$B$3+参数!$B$4,0)),"")</f>
        <v/>
      </c>
      <c r="J1157" s="2">
        <f t="shared" ca="1" si="364"/>
        <v>8416.9907713350385</v>
      </c>
      <c r="K1157" s="3">
        <f ca="1">J1157/MAX(J$2:J1157)-1</f>
        <v>-0.1707829090342563</v>
      </c>
      <c r="L1157" s="8">
        <f>L1156*(参数!$B$6-1)/(参数!$B$6+1)+E1157*2/(参数!$B$6+1)</f>
        <v>3122.2844154811155</v>
      </c>
      <c r="M1157" s="8">
        <f>M1156*(参数!$B$7-1)/(参数!$B$7+1)+E1157*2/(参数!$B$7+1)</f>
        <v>3143.4624358205965</v>
      </c>
      <c r="N1157" s="8">
        <f t="shared" si="356"/>
        <v>-21.178020339481009</v>
      </c>
      <c r="O1157" s="8">
        <f>O1156*(参数!$B$8-1)/(参数!$B$8+1)+N1157*2/(参数!$B$8+1)</f>
        <v>0.78585108494073186</v>
      </c>
      <c r="P1157" s="9" t="str">
        <f t="shared" si="365"/>
        <v>买</v>
      </c>
      <c r="Q1157" s="7">
        <f>IF(P1156="买",$E1157/$E1156-1-IF(P1155="卖",参数!$B$3-IF(P1157="卖",参数!$B$3+参数!$B$4,0)),"")</f>
        <v>5.2885383386581442E-2</v>
      </c>
      <c r="R1157" s="8">
        <f t="shared" si="366"/>
        <v>6095.0651070435288</v>
      </c>
      <c r="S1157" s="3">
        <f>R1157/MAX(R$2:R1157)-1</f>
        <v>-0.16459336208057507</v>
      </c>
      <c r="T1157" s="10">
        <f ca="1">IFERROR(AVERAGE(OFFSET(E1157,0,0,-参数!B$10,1)),"")</f>
        <v>3148.7465000000002</v>
      </c>
      <c r="U1157" s="10">
        <f ca="1">IFERROR(AVERAGE(OFFSET(E1157,0,0,-参数!B$11,1)),"")</f>
        <v>2853.3920493827154</v>
      </c>
      <c r="V1157" s="10">
        <f t="shared" ca="1" si="357"/>
        <v>295.35445061728478</v>
      </c>
      <c r="W1157" s="10">
        <f ca="1">IFERROR(AVERAGE(OFFSET(V1157,0,0,-参数!B$12,1)),"")</f>
        <v>258.33058529741862</v>
      </c>
      <c r="X1157" s="11" t="str">
        <f t="shared" ca="1" si="355"/>
        <v>买</v>
      </c>
      <c r="Y1157" s="12">
        <f ca="1">IF(X1156="买",$E1157/$E1156-1-IF(X1155="卖",参数!$B$3-IF(X1157="卖",参数!$B$3+参数!$B$4,0)),"")</f>
        <v>5.2885383386581442E-2</v>
      </c>
      <c r="Z1157" s="10">
        <f t="shared" ca="1" si="367"/>
        <v>6327.7553714394617</v>
      </c>
      <c r="AA1157" s="3">
        <f ca="1">Z1157/MAX(Z$2:Z1157)-1</f>
        <v>-0.18690723542179688</v>
      </c>
      <c r="AB1157" s="8">
        <f ca="1">IFERROR(AVERAGE(OFFSET(E1157,0,0,-参数!B$14,1)),"")</f>
        <v>3055.5</v>
      </c>
      <c r="AC1157" s="8">
        <f ca="1">IFERROR(AVERAGE(OFFSET(E1157,0,0,-参数!B$15,1)),"")</f>
        <v>3114.0237931034485</v>
      </c>
      <c r="AD1157" s="9" t="str">
        <f ca="1">IFERROR(IF(OR(AND(AB1157/AC1157-1&lt;参数!B$16,AB1157/AC1157-1&gt;参数!B$17),AB1157/AC1157-1&lt;参数!B$18),"买","卖"),"买")</f>
        <v>卖</v>
      </c>
      <c r="AE1157" s="7" t="str">
        <f ca="1">IF(AD1156="买",$E1157/$E1156-1-IF(AD1155="卖",参数!$B$3-IF(AD1157="卖",参数!$B$3+参数!$B$4,0)),"")</f>
        <v/>
      </c>
      <c r="AF1157" s="8">
        <f t="shared" ca="1" si="368"/>
        <v>7662.2401437875751</v>
      </c>
      <c r="AG1157" s="3">
        <f ca="1">AF1157/MAX(AF$2:AF1157)-1</f>
        <v>-0.14289184194080429</v>
      </c>
      <c r="AH1157">
        <f t="shared" ca="1" si="358"/>
        <v>0</v>
      </c>
      <c r="AI1157">
        <f t="shared" si="359"/>
        <v>0</v>
      </c>
      <c r="AJ1157">
        <f t="shared" ca="1" si="360"/>
        <v>0</v>
      </c>
      <c r="AK1157">
        <f t="shared" ca="1" si="361"/>
        <v>0</v>
      </c>
      <c r="AL1157">
        <f t="shared" ca="1" si="362"/>
        <v>0</v>
      </c>
      <c r="AM1157">
        <f t="shared" ca="1" si="363"/>
        <v>0</v>
      </c>
      <c r="AO1157" s="9">
        <f t="shared" si="369"/>
        <v>158.90999999999985</v>
      </c>
      <c r="AP1157" s="15">
        <f ca="1">IFERROR(ABS(E1157-OFFSET(E1157,-参数!B$20,0,1,1))/SUM(OFFSET(AO1157,0,0,-参数!B$20,1)),0)</f>
        <v>1.0073736564054251E-2</v>
      </c>
      <c r="AQ1157" s="16">
        <f ca="1">(参数!B$21+参数!B$22*'000300'!AP1157)^(参数!B$23)</f>
        <v>-1.2278844215687647E-2</v>
      </c>
      <c r="AR1157" s="17">
        <f t="shared" ca="1" si="370"/>
        <v>3259.2535107113267</v>
      </c>
      <c r="AS1157" s="9" t="str">
        <f ca="1">IF(E1157+参数!B$24&gt;=AR1157,"买","卖")</f>
        <v>卖</v>
      </c>
      <c r="AT1157" s="7" t="str">
        <f ca="1">IF(AS1156="买",$E1157/$E1156-1-IF(AS1155="卖",参数!$B$3-IF(AS1157="卖",参数!$B$3+参数!$B$4,0)),"")</f>
        <v/>
      </c>
      <c r="AU1157" s="8">
        <f t="shared" ca="1" si="371"/>
        <v>5419.2330998909283</v>
      </c>
      <c r="AV1157" s="7">
        <f ca="1">AU1157/MAX(AU$2:AU1157)-1</f>
        <v>-9.7561693465801458E-2</v>
      </c>
      <c r="AW1157" s="3">
        <f t="shared" ca="1" si="354"/>
        <v>3.5570898641568149E-4</v>
      </c>
      <c r="AX1157" s="11" t="str">
        <f ca="1">IFERROR(IF(E1157&gt;MAX(OFFSET(C1157,-1,0,-参数!B$27,1)),"买",IF(E1157&lt;MIN(OFFSET(D1157,-1,0,-参数!B$26,1)),"卖",AX1156)),"卖")</f>
        <v>卖</v>
      </c>
      <c r="AY1157" s="12" t="str">
        <f ca="1">IF(AX1156="买",$E1157/$E1156-1-IF(AX1155="卖",参数!$B$3-IF(AX1157="卖",参数!$B$3+参数!$B$4,0)),"")</f>
        <v/>
      </c>
      <c r="AZ1157" s="10">
        <f t="shared" ca="1" si="372"/>
        <v>6453.038289027525</v>
      </c>
      <c r="BA1157" s="12">
        <f ca="1">AZ1157/MAX(AZ$2:AZ1157)-1</f>
        <v>-0.17078290903425641</v>
      </c>
    </row>
    <row r="1158" spans="1:53" x14ac:dyDescent="0.15">
      <c r="A1158" s="1">
        <v>40098</v>
      </c>
      <c r="B1158" s="6">
        <v>3181.58</v>
      </c>
      <c r="C1158" s="6">
        <v>3193.59</v>
      </c>
      <c r="D1158" s="6">
        <v>3151.26</v>
      </c>
      <c r="E1158" s="2">
        <v>3151.63</v>
      </c>
      <c r="F1158" s="3">
        <f>E1158/MAX(E$2:E1158)-1</f>
        <v>-0.46375314775743548</v>
      </c>
      <c r="G1158" s="2">
        <f ca="1">IFERROR(AVERAGE(OFFSET(E1158,0,0,-参数!B$2,1)),"")</f>
        <v>3302.7528571428588</v>
      </c>
      <c r="H1158" t="str">
        <f t="shared" ca="1" si="353"/>
        <v>卖</v>
      </c>
      <c r="I1158" s="3" t="str">
        <f ca="1">IF(H1157="买",$E1158/$E1157-1-IF(H1156="卖",参数!$B$3-IF(H1158="卖",参数!$B$3+参数!$B$4,0)),"")</f>
        <v/>
      </c>
      <c r="J1158" s="2">
        <f t="shared" ca="1" si="364"/>
        <v>8416.9907713350385</v>
      </c>
      <c r="K1158" s="3">
        <f ca="1">J1158/MAX(J$2:J1158)-1</f>
        <v>-0.1707829090342563</v>
      </c>
      <c r="L1158" s="8">
        <f>L1157*(参数!$B$6-1)/(参数!$B$6+1)+E1158*2/(参数!$B$6+1)</f>
        <v>3125.0792330543422</v>
      </c>
      <c r="M1158" s="8">
        <f>M1157*(参数!$B$7-1)/(参数!$B$7+1)+E1158*2/(参数!$B$7+1)</f>
        <v>3143.6592445960041</v>
      </c>
      <c r="N1158" s="8">
        <f t="shared" si="356"/>
        <v>-18.580011541661861</v>
      </c>
      <c r="O1158" s="8">
        <f>O1157*(参数!$B$8-1)/(参数!$B$8+1)+N1158*2/(参数!$B$8+1)</f>
        <v>-3.0873214403797866</v>
      </c>
      <c r="P1158" s="9" t="str">
        <f t="shared" si="365"/>
        <v>买</v>
      </c>
      <c r="Q1158" s="7">
        <f>IF(P1157="买",$E1158/$E1157-1-IF(P1156="卖",参数!$B$3-IF(P1158="卖",参数!$B$3+参数!$B$4,0)),"")</f>
        <v>-3.8183019303286159E-3</v>
      </c>
      <c r="R1158" s="8">
        <f t="shared" si="366"/>
        <v>6071.7923081798263</v>
      </c>
      <c r="S1158" s="3">
        <f>R1158/MAX(R$2:R1158)-1</f>
        <v>-0.16778319685875209</v>
      </c>
      <c r="T1158" s="10">
        <f ca="1">IFERROR(AVERAGE(OFFSET(E1158,0,0,-参数!B$10,1)),"")</f>
        <v>3152.471</v>
      </c>
      <c r="U1158" s="10">
        <f ca="1">IFERROR(AVERAGE(OFFSET(E1158,0,0,-参数!B$11,1)),"")</f>
        <v>2849.1238518518517</v>
      </c>
      <c r="V1158" s="10">
        <f t="shared" ca="1" si="357"/>
        <v>303.34714814814834</v>
      </c>
      <c r="W1158" s="10">
        <f ca="1">IFERROR(AVERAGE(OFFSET(V1158,0,0,-参数!B$12,1)),"")</f>
        <v>264.3893507295175</v>
      </c>
      <c r="X1158" s="11" t="str">
        <f t="shared" ca="1" si="355"/>
        <v>买</v>
      </c>
      <c r="Y1158" s="12">
        <f ca="1">IF(X1157="买",$E1158/$E1157-1-IF(X1156="卖",参数!$B$3-IF(X1158="卖",参数!$B$3+参数!$B$4,0)),"")</f>
        <v>-3.8183019303286159E-3</v>
      </c>
      <c r="Z1158" s="10">
        <f t="shared" ca="1" si="367"/>
        <v>6303.5940908900475</v>
      </c>
      <c r="AA1158" s="3">
        <f ca="1">Z1158/MAX(Z$2:Z1158)-1</f>
        <v>-0.19001186909432199</v>
      </c>
      <c r="AB1158" s="8">
        <f ca="1">IFERROR(AVERAGE(OFFSET(E1158,0,0,-参数!B$14,1)),"")</f>
        <v>3058.0749999999998</v>
      </c>
      <c r="AC1158" s="8">
        <f ca="1">IFERROR(AVERAGE(OFFSET(E1158,0,0,-参数!B$15,1)),"")</f>
        <v>3111.3351724137933</v>
      </c>
      <c r="AD1158" s="9" t="str">
        <f ca="1">IFERROR(IF(OR(AND(AB1158/AC1158-1&lt;参数!B$16,AB1158/AC1158-1&gt;参数!B$17),AB1158/AC1158-1&lt;参数!B$18),"买","卖"),"买")</f>
        <v>卖</v>
      </c>
      <c r="AE1158" s="7" t="str">
        <f ca="1">IF(AD1157="买",$E1158/$E1157-1-IF(AD1156="卖",参数!$B$3-IF(AD1158="卖",参数!$B$3+参数!$B$4,0)),"")</f>
        <v/>
      </c>
      <c r="AF1158" s="8">
        <f t="shared" ca="1" si="368"/>
        <v>7662.2401437875751</v>
      </c>
      <c r="AG1158" s="3">
        <f ca="1">AF1158/MAX(AF$2:AF1158)-1</f>
        <v>-0.14289184194080429</v>
      </c>
      <c r="AH1158">
        <f t="shared" ca="1" si="358"/>
        <v>0</v>
      </c>
      <c r="AI1158">
        <f t="shared" si="359"/>
        <v>0</v>
      </c>
      <c r="AJ1158">
        <f t="shared" ca="1" si="360"/>
        <v>0</v>
      </c>
      <c r="AK1158">
        <f t="shared" ca="1" si="361"/>
        <v>0</v>
      </c>
      <c r="AL1158">
        <f t="shared" ca="1" si="362"/>
        <v>0</v>
      </c>
      <c r="AM1158">
        <f t="shared" ca="1" si="363"/>
        <v>0</v>
      </c>
      <c r="AO1158" s="9">
        <f t="shared" si="369"/>
        <v>12.079999999999927</v>
      </c>
      <c r="AP1158" s="15">
        <f ca="1">IFERROR(ABS(E1158-OFFSET(E1158,-参数!B$20,0,1,1))/SUM(OFFSET(AO1158,0,0,-参数!B$20,1)),0)</f>
        <v>7.8838863279706173E-3</v>
      </c>
      <c r="AQ1158" s="16">
        <f ca="1">(参数!B$21+参数!B$22*'000300'!AP1158)^(参数!B$23)</f>
        <v>-1.4392049693508352E-2</v>
      </c>
      <c r="AR1158" s="17">
        <f t="shared" ca="1" si="370"/>
        <v>3260.802433625674</v>
      </c>
      <c r="AS1158" s="9" t="str">
        <f ca="1">IF(E1158+参数!B$24&gt;=AR1158,"买","卖")</f>
        <v>卖</v>
      </c>
      <c r="AT1158" s="7" t="str">
        <f ca="1">IF(AS1157="买",$E1158/$E1157-1-IF(AS1156="卖",参数!$B$3-IF(AS1158="卖",参数!$B$3+参数!$B$4,0)),"")</f>
        <v/>
      </c>
      <c r="AU1158" s="8">
        <f t="shared" ca="1" si="371"/>
        <v>5419.2330998909283</v>
      </c>
      <c r="AV1158" s="7">
        <f ca="1">AU1158/MAX(AU$2:AU1158)-1</f>
        <v>-9.7561693465801458E-2</v>
      </c>
      <c r="AW1158" s="3">
        <f t="shared" ca="1" si="354"/>
        <v>4.7523855056286202E-4</v>
      </c>
      <c r="AX1158" s="11" t="str">
        <f ca="1">IFERROR(IF(E1158&gt;MAX(OFFSET(C1158,-1,0,-参数!B$27,1)),"买",IF(E1158&lt;MIN(OFFSET(D1158,-1,0,-参数!B$26,1)),"卖",AX1157)),"卖")</f>
        <v>卖</v>
      </c>
      <c r="AY1158" s="12" t="str">
        <f ca="1">IF(AX1157="买",$E1158/$E1157-1-IF(AX1156="卖",参数!$B$3-IF(AX1158="卖",参数!$B$3+参数!$B$4,0)),"")</f>
        <v/>
      </c>
      <c r="AZ1158" s="10">
        <f t="shared" ca="1" si="372"/>
        <v>6453.038289027525</v>
      </c>
      <c r="BA1158" s="12">
        <f ca="1">AZ1158/MAX(AZ$2:AZ1158)-1</f>
        <v>-0.17078290903425641</v>
      </c>
    </row>
    <row r="1159" spans="1:53" x14ac:dyDescent="0.15">
      <c r="A1159" s="1">
        <v>40099</v>
      </c>
      <c r="B1159" s="6">
        <v>3144.02</v>
      </c>
      <c r="C1159" s="6">
        <v>3199.92</v>
      </c>
      <c r="D1159" s="6">
        <v>3140.5</v>
      </c>
      <c r="E1159" s="2">
        <v>3198.52</v>
      </c>
      <c r="F1159" s="3">
        <f>E1159/MAX(E$2:E1159)-1</f>
        <v>-0.45577485877628798</v>
      </c>
      <c r="G1159" s="2">
        <f ca="1">IFERROR(AVERAGE(OFFSET(E1159,0,0,-参数!B$2,1)),"")</f>
        <v>3297.0155357142871</v>
      </c>
      <c r="H1159" t="str">
        <f t="shared" ca="1" si="353"/>
        <v>卖</v>
      </c>
      <c r="I1159" s="3" t="str">
        <f ca="1">IF(H1158="买",$E1159/$E1158-1-IF(H1157="卖",参数!$B$3-IF(H1159="卖",参数!$B$3+参数!$B$4,0)),"")</f>
        <v/>
      </c>
      <c r="J1159" s="2">
        <f t="shared" ca="1" si="364"/>
        <v>8416.9907713350385</v>
      </c>
      <c r="K1159" s="3">
        <f ca="1">J1159/MAX(J$2:J1159)-1</f>
        <v>-0.1707829090342563</v>
      </c>
      <c r="L1159" s="8">
        <f>L1158*(参数!$B$6-1)/(参数!$B$6+1)+E1159*2/(参数!$B$6+1)</f>
        <v>3132.0735918110718</v>
      </c>
      <c r="M1159" s="8">
        <f>M1158*(参数!$B$7-1)/(参数!$B$7+1)+E1159*2/(参数!$B$7+1)</f>
        <v>3144.9811905093538</v>
      </c>
      <c r="N1159" s="8">
        <f t="shared" si="356"/>
        <v>-12.907598698282072</v>
      </c>
      <c r="O1159" s="8">
        <f>O1158*(参数!$B$8-1)/(参数!$B$8+1)+N1159*2/(参数!$B$8+1)</f>
        <v>-5.0513768919602438</v>
      </c>
      <c r="P1159" s="9" t="str">
        <f t="shared" si="365"/>
        <v>买</v>
      </c>
      <c r="Q1159" s="7">
        <f>IF(P1158="买",$E1159/$E1158-1-IF(P1157="卖",参数!$B$3-IF(P1159="卖",参数!$B$3+参数!$B$4,0)),"")</f>
        <v>1.487801550308876E-2</v>
      </c>
      <c r="R1159" s="8">
        <f t="shared" si="366"/>
        <v>6162.1285282724612</v>
      </c>
      <c r="S1159" s="3">
        <f>R1159/MAX(R$2:R1159)-1</f>
        <v>-0.15540146235968566</v>
      </c>
      <c r="T1159" s="10">
        <f ca="1">IFERROR(AVERAGE(OFFSET(E1159,0,0,-参数!B$10,1)),"")</f>
        <v>3157.1864999999993</v>
      </c>
      <c r="U1159" s="10">
        <f ca="1">IFERROR(AVERAGE(OFFSET(E1159,0,0,-参数!B$11,1)),"")</f>
        <v>2845.1367160493819</v>
      </c>
      <c r="V1159" s="10">
        <f t="shared" ca="1" si="357"/>
        <v>312.04978395061744</v>
      </c>
      <c r="W1159" s="10">
        <f ca="1">IFERROR(AVERAGE(OFFSET(V1159,0,0,-参数!B$12,1)),"")</f>
        <v>270.8469107744109</v>
      </c>
      <c r="X1159" s="11" t="str">
        <f t="shared" ca="1" si="355"/>
        <v>买</v>
      </c>
      <c r="Y1159" s="12">
        <f ca="1">IF(X1158="买",$E1159/$E1158-1-IF(X1157="卖",参数!$B$3-IF(X1159="卖",参数!$B$3+参数!$B$4,0)),"")</f>
        <v>1.487801550308876E-2</v>
      </c>
      <c r="Z1159" s="10">
        <f t="shared" ca="1" si="367"/>
        <v>6397.3790614994887</v>
      </c>
      <c r="AA1159" s="3">
        <f ca="1">Z1159/MAX(Z$2:Z1159)-1</f>
        <v>-0.17796085312538934</v>
      </c>
      <c r="AB1159" s="8">
        <f ca="1">IFERROR(AVERAGE(OFFSET(E1159,0,0,-参数!B$14,1)),"")</f>
        <v>3075.3812499999999</v>
      </c>
      <c r="AC1159" s="8">
        <f ca="1">IFERROR(AVERAGE(OFFSET(E1159,0,0,-参数!B$15,1)),"")</f>
        <v>3114.3934482758623</v>
      </c>
      <c r="AD1159" s="9" t="str">
        <f ca="1">IFERROR(IF(OR(AND(AB1159/AC1159-1&lt;参数!B$16,AB1159/AC1159-1&gt;参数!B$17),AB1159/AC1159-1&lt;参数!B$18),"买","卖"),"买")</f>
        <v>卖</v>
      </c>
      <c r="AE1159" s="7" t="str">
        <f ca="1">IF(AD1158="买",$E1159/$E1158-1-IF(AD1157="卖",参数!$B$3-IF(AD1159="卖",参数!$B$3+参数!$B$4,0)),"")</f>
        <v/>
      </c>
      <c r="AF1159" s="8">
        <f t="shared" ca="1" si="368"/>
        <v>7662.2401437875751</v>
      </c>
      <c r="AG1159" s="3">
        <f ca="1">AF1159/MAX(AF$2:AF1159)-1</f>
        <v>-0.14289184194080429</v>
      </c>
      <c r="AH1159">
        <f t="shared" ca="1" si="358"/>
        <v>0</v>
      </c>
      <c r="AI1159">
        <f t="shared" si="359"/>
        <v>0</v>
      </c>
      <c r="AJ1159">
        <f t="shared" ca="1" si="360"/>
        <v>0</v>
      </c>
      <c r="AK1159">
        <f t="shared" ca="1" si="361"/>
        <v>0</v>
      </c>
      <c r="AL1159">
        <f t="shared" ca="1" si="362"/>
        <v>0</v>
      </c>
      <c r="AM1159">
        <f t="shared" ca="1" si="363"/>
        <v>0</v>
      </c>
      <c r="AO1159" s="9">
        <f t="shared" si="369"/>
        <v>46.889999999999873</v>
      </c>
      <c r="AP1159" s="15">
        <f ca="1">IFERROR(ABS(E1159-OFFSET(E1159,-参数!B$20,0,1,1))/SUM(OFFSET(AO1159,0,0,-参数!B$20,1)),0)</f>
        <v>1.6256203330086715E-2</v>
      </c>
      <c r="AQ1159" s="16">
        <f ca="1">(参数!B$21+参数!B$22*'000300'!AP1159)^(参数!B$23)</f>
        <v>-6.3127637864663182E-3</v>
      </c>
      <c r="AR1159" s="17">
        <f t="shared" ca="1" si="370"/>
        <v>3261.1956079171991</v>
      </c>
      <c r="AS1159" s="9" t="str">
        <f ca="1">IF(E1159+参数!B$24&gt;=AR1159,"买","卖")</f>
        <v>卖</v>
      </c>
      <c r="AT1159" s="7" t="str">
        <f ca="1">IF(AS1158="买",$E1159/$E1158-1-IF(AS1157="卖",参数!$B$3-IF(AS1159="卖",参数!$B$3+参数!$B$4,0)),"")</f>
        <v/>
      </c>
      <c r="AU1159" s="8">
        <f t="shared" ca="1" si="371"/>
        <v>5419.2330998909283</v>
      </c>
      <c r="AV1159" s="7">
        <f ca="1">AU1159/MAX(AU$2:AU1159)-1</f>
        <v>-9.7561693465801458E-2</v>
      </c>
      <c r="AW1159" s="3">
        <f t="shared" ca="1" si="354"/>
        <v>1.2057593170045067E-4</v>
      </c>
      <c r="AX1159" s="11" t="str">
        <f ca="1">IFERROR(IF(E1159&gt;MAX(OFFSET(C1159,-1,0,-参数!B$27,1)),"买",IF(E1159&lt;MIN(OFFSET(D1159,-1,0,-参数!B$26,1)),"卖",AX1158)),"卖")</f>
        <v>卖</v>
      </c>
      <c r="AY1159" s="12" t="str">
        <f ca="1">IF(AX1158="买",$E1159/$E1158-1-IF(AX1157="卖",参数!$B$3-IF(AX1159="卖",参数!$B$3+参数!$B$4,0)),"")</f>
        <v/>
      </c>
      <c r="AZ1159" s="10">
        <f t="shared" ca="1" si="372"/>
        <v>6453.038289027525</v>
      </c>
      <c r="BA1159" s="12">
        <f ca="1">AZ1159/MAX(AZ$2:AZ1159)-1</f>
        <v>-0.17078290903425641</v>
      </c>
    </row>
    <row r="1160" spans="1:53" x14ac:dyDescent="0.15">
      <c r="A1160" s="1">
        <v>40100</v>
      </c>
      <c r="B1160" s="6">
        <v>3209.06</v>
      </c>
      <c r="C1160" s="6">
        <v>3276.55</v>
      </c>
      <c r="D1160" s="6">
        <v>3204.31</v>
      </c>
      <c r="E1160" s="2">
        <v>3227.4</v>
      </c>
      <c r="F1160" s="3">
        <f>E1160/MAX(E$2:E1160)-1</f>
        <v>-0.45086095419587557</v>
      </c>
      <c r="G1160" s="2">
        <f ca="1">IFERROR(AVERAGE(OFFSET(E1160,0,0,-参数!B$2,1)),"")</f>
        <v>3290.5205357142868</v>
      </c>
      <c r="H1160" t="str">
        <f t="shared" ca="1" si="353"/>
        <v>卖</v>
      </c>
      <c r="I1160" s="3" t="str">
        <f ca="1">IF(H1159="买",$E1160/$E1159-1-IF(H1158="卖",参数!$B$3-IF(H1160="卖",参数!$B$3+参数!$B$4,0)),"")</f>
        <v/>
      </c>
      <c r="J1160" s="2">
        <f t="shared" ca="1" si="364"/>
        <v>8416.9907713350385</v>
      </c>
      <c r="K1160" s="3">
        <f ca="1">J1160/MAX(J$2:J1160)-1</f>
        <v>-0.1707829090342563</v>
      </c>
      <c r="L1160" s="8">
        <f>L1159*(参数!$B$6-1)/(参数!$B$6+1)+E1160*2/(参数!$B$6+1)</f>
        <v>3141.1522973528745</v>
      </c>
      <c r="M1160" s="8">
        <f>M1159*(参数!$B$7-1)/(参数!$B$7+1)+E1160*2/(参数!$B$7+1)</f>
        <v>3146.967185918767</v>
      </c>
      <c r="N1160" s="8">
        <f t="shared" si="356"/>
        <v>-5.8148885658924883</v>
      </c>
      <c r="O1160" s="8">
        <f>O1159*(参数!$B$8-1)/(参数!$B$8+1)+N1160*2/(参数!$B$8+1)</f>
        <v>-5.2040792267466927</v>
      </c>
      <c r="P1160" s="9" t="str">
        <f t="shared" si="365"/>
        <v>买</v>
      </c>
      <c r="Q1160" s="7">
        <f>IF(P1159="买",$E1160/$E1159-1-IF(P1158="卖",参数!$B$3-IF(P1160="卖",参数!$B$3+参数!$B$4,0)),"")</f>
        <v>9.0291759938971872E-3</v>
      </c>
      <c r="R1160" s="8">
        <f t="shared" si="366"/>
        <v>6217.767471251248</v>
      </c>
      <c r="S1160" s="3">
        <f>R1160/MAX(R$2:R1160)-1</f>
        <v>-0.14777543351914302</v>
      </c>
      <c r="T1160" s="10">
        <f ca="1">IFERROR(AVERAGE(OFFSET(E1160,0,0,-参数!B$10,1)),"")</f>
        <v>3160.0079999999998</v>
      </c>
      <c r="U1160" s="10">
        <f ca="1">IFERROR(AVERAGE(OFFSET(E1160,0,0,-参数!B$11,1)),"")</f>
        <v>2840.9797037037024</v>
      </c>
      <c r="V1160" s="10">
        <f t="shared" ca="1" si="357"/>
        <v>319.02829629629741</v>
      </c>
      <c r="W1160" s="10">
        <f ca="1">IFERROR(AVERAGE(OFFSET(V1160,0,0,-参数!B$12,1)),"")</f>
        <v>277.61484511784533</v>
      </c>
      <c r="X1160" s="11" t="str">
        <f t="shared" ca="1" si="355"/>
        <v>买</v>
      </c>
      <c r="Y1160" s="12">
        <f ca="1">IF(X1159="买",$E1160/$E1159-1-IF(X1158="卖",参数!$B$3-IF(X1160="卖",参数!$B$3+参数!$B$4,0)),"")</f>
        <v>9.0291759938971872E-3</v>
      </c>
      <c r="Z1160" s="10">
        <f t="shared" ca="1" si="367"/>
        <v>6455.14212294544</v>
      </c>
      <c r="AA1160" s="3">
        <f ca="1">Z1160/MAX(Z$2:Z1160)-1</f>
        <v>-0.17053851699438549</v>
      </c>
      <c r="AB1160" s="8">
        <f ca="1">IFERROR(AVERAGE(OFFSET(E1160,0,0,-参数!B$14,1)),"")</f>
        <v>3093.69</v>
      </c>
      <c r="AC1160" s="8">
        <f ca="1">IFERROR(AVERAGE(OFFSET(E1160,0,0,-参数!B$15,1)),"")</f>
        <v>3116.2903448275861</v>
      </c>
      <c r="AD1160" s="9" t="str">
        <f ca="1">IFERROR(IF(OR(AND(AB1160/AC1160-1&lt;参数!B$16,AB1160/AC1160-1&gt;参数!B$17),AB1160/AC1160-1&lt;参数!B$18),"买","卖"),"买")</f>
        <v>卖</v>
      </c>
      <c r="AE1160" s="7" t="str">
        <f ca="1">IF(AD1159="买",$E1160/$E1159-1-IF(AD1158="卖",参数!$B$3-IF(AD1160="卖",参数!$B$3+参数!$B$4,0)),"")</f>
        <v/>
      </c>
      <c r="AF1160" s="8">
        <f t="shared" ca="1" si="368"/>
        <v>7662.2401437875751</v>
      </c>
      <c r="AG1160" s="3">
        <f ca="1">AF1160/MAX(AF$2:AF1160)-1</f>
        <v>-0.14289184194080429</v>
      </c>
      <c r="AH1160">
        <f t="shared" ca="1" si="358"/>
        <v>0</v>
      </c>
      <c r="AI1160">
        <f t="shared" si="359"/>
        <v>0</v>
      </c>
      <c r="AJ1160">
        <f t="shared" ca="1" si="360"/>
        <v>0</v>
      </c>
      <c r="AK1160">
        <f t="shared" ca="1" si="361"/>
        <v>0</v>
      </c>
      <c r="AL1160">
        <f t="shared" ca="1" si="362"/>
        <v>0</v>
      </c>
      <c r="AM1160">
        <f t="shared" ca="1" si="363"/>
        <v>0</v>
      </c>
      <c r="AO1160" s="9">
        <f t="shared" si="369"/>
        <v>28.880000000000109</v>
      </c>
      <c r="AP1160" s="15">
        <f ca="1">IFERROR(ABS(E1160-OFFSET(E1160,-参数!B$20,0,1,1))/SUM(OFFSET(AO1160,0,0,-参数!B$20,1)),0)</f>
        <v>1.105715544593471E-2</v>
      </c>
      <c r="AQ1160" s="16">
        <f ca="1">(参数!B$21+参数!B$22*'000300'!AP1160)^(参数!B$23)</f>
        <v>-1.1329844994673004E-2</v>
      </c>
      <c r="AR1160" s="17">
        <f t="shared" ca="1" si="370"/>
        <v>3261.5785069164021</v>
      </c>
      <c r="AS1160" s="9" t="str">
        <f ca="1">IF(E1160+参数!B$24&gt;=AR1160,"买","卖")</f>
        <v>卖</v>
      </c>
      <c r="AT1160" s="7" t="str">
        <f ca="1">IF(AS1159="买",$E1160/$E1159-1-IF(AS1158="卖",参数!$B$3-IF(AS1160="卖",参数!$B$3+参数!$B$4,0)),"")</f>
        <v/>
      </c>
      <c r="AU1160" s="8">
        <f t="shared" ca="1" si="371"/>
        <v>5419.2330998909283</v>
      </c>
      <c r="AV1160" s="7">
        <f ca="1">AU1160/MAX(AU$2:AU1160)-1</f>
        <v>-9.7561693465801458E-2</v>
      </c>
      <c r="AW1160" s="3">
        <f t="shared" ca="1" si="354"/>
        <v>1.1741062028702842E-4</v>
      </c>
      <c r="AX1160" s="11" t="str">
        <f ca="1">IFERROR(IF(E1160&gt;MAX(OFFSET(C1160,-1,0,-参数!B$27,1)),"买",IF(E1160&lt;MIN(OFFSET(D1160,-1,0,-参数!B$26,1)),"卖",AX1159)),"卖")</f>
        <v>卖</v>
      </c>
      <c r="AY1160" s="12" t="str">
        <f ca="1">IF(AX1159="买",$E1160/$E1159-1-IF(AX1158="卖",参数!$B$3-IF(AX1160="卖",参数!$B$3+参数!$B$4,0)),"")</f>
        <v/>
      </c>
      <c r="AZ1160" s="10">
        <f t="shared" ca="1" si="372"/>
        <v>6453.038289027525</v>
      </c>
      <c r="BA1160" s="12">
        <f ca="1">AZ1160/MAX(AZ$2:AZ1160)-1</f>
        <v>-0.17078290903425641</v>
      </c>
    </row>
    <row r="1161" spans="1:53" x14ac:dyDescent="0.15">
      <c r="A1161" s="1">
        <v>40101</v>
      </c>
      <c r="B1161" s="6">
        <v>3258.55</v>
      </c>
      <c r="C1161" s="6">
        <v>3287.63</v>
      </c>
      <c r="D1161" s="6">
        <v>3227.09</v>
      </c>
      <c r="E1161" s="2">
        <v>3239.64</v>
      </c>
      <c r="F1161" s="3">
        <f>E1161/MAX(E$2:E1161)-1</f>
        <v>-0.44877832981691967</v>
      </c>
      <c r="G1161" s="2">
        <f ca="1">IFERROR(AVERAGE(OFFSET(E1161,0,0,-参数!B$2,1)),"")</f>
        <v>3285.1600000000008</v>
      </c>
      <c r="H1161" t="str">
        <f t="shared" ca="1" si="353"/>
        <v>卖</v>
      </c>
      <c r="I1161" s="3" t="str">
        <f ca="1">IF(H1160="买",$E1161/$E1160-1-IF(H1159="卖",参数!$B$3-IF(H1161="卖",参数!$B$3+参数!$B$4,0)),"")</f>
        <v/>
      </c>
      <c r="J1161" s="2">
        <f t="shared" ca="1" si="364"/>
        <v>8416.9907713350385</v>
      </c>
      <c r="K1161" s="3">
        <f ca="1">J1161/MAX(J$2:J1161)-1</f>
        <v>-0.1707829090342563</v>
      </c>
      <c r="L1161" s="8">
        <f>L1160*(参数!$B$6-1)/(参数!$B$6+1)+E1161*2/(参数!$B$6+1)</f>
        <v>3150.5320785573626</v>
      </c>
      <c r="M1161" s="8">
        <f>M1160*(参数!$B$7-1)/(参数!$B$7+1)+E1161*2/(参数!$B$7+1)</f>
        <v>3149.2002657761459</v>
      </c>
      <c r="N1161" s="8">
        <f t="shared" si="356"/>
        <v>1.3318127812167404</v>
      </c>
      <c r="O1161" s="8">
        <f>O1160*(参数!$B$8-1)/(参数!$B$8+1)+N1161*2/(参数!$B$8+1)</f>
        <v>-3.896900825154006</v>
      </c>
      <c r="P1161" s="9" t="str">
        <f t="shared" si="365"/>
        <v>买</v>
      </c>
      <c r="Q1161" s="7">
        <f>IF(P1160="买",$E1161/$E1160-1-IF(P1159="卖",参数!$B$3-IF(P1161="卖",参数!$B$3+参数!$B$4,0)),"")</f>
        <v>3.7925264919129731E-3</v>
      </c>
      <c r="R1161" s="8">
        <f t="shared" si="366"/>
        <v>6241.3485191065229</v>
      </c>
      <c r="S1161" s="3">
        <f>R1161/MAX(R$2:R1161)-1</f>
        <v>-0.14454334927370538</v>
      </c>
      <c r="T1161" s="10">
        <f ca="1">IFERROR(AVERAGE(OFFSET(E1161,0,0,-参数!B$10,1)),"")</f>
        <v>3162.2444999999998</v>
      </c>
      <c r="U1161" s="10">
        <f ca="1">IFERROR(AVERAGE(OFFSET(E1161,0,0,-参数!B$11,1)),"")</f>
        <v>2836.581901234566</v>
      </c>
      <c r="V1161" s="10">
        <f t="shared" ca="1" si="357"/>
        <v>325.66259876543381</v>
      </c>
      <c r="W1161" s="10">
        <f ca="1">IFERROR(AVERAGE(OFFSET(V1161,0,0,-参数!B$12,1)),"")</f>
        <v>284.53019640853017</v>
      </c>
      <c r="X1161" s="11" t="str">
        <f t="shared" ca="1" si="355"/>
        <v>买</v>
      </c>
      <c r="Y1161" s="12">
        <f ca="1">IF(X1160="买",$E1161/$E1160-1-IF(X1159="卖",参数!$B$3-IF(X1161="卖",参数!$B$3+参数!$B$4,0)),"")</f>
        <v>3.7925264919129731E-3</v>
      </c>
      <c r="Z1161" s="10">
        <f t="shared" ca="1" si="367"/>
        <v>6479.6234204557741</v>
      </c>
      <c r="AA1161" s="3">
        <f ca="1">Z1161/MAX(Z$2:Z1161)-1</f>
        <v>-0.16739276234606526</v>
      </c>
      <c r="AB1161" s="8">
        <f ca="1">IFERROR(AVERAGE(OFFSET(E1161,0,0,-参数!B$14,1)),"")</f>
        <v>3116.3287500000001</v>
      </c>
      <c r="AC1161" s="8">
        <f ca="1">IFERROR(AVERAGE(OFFSET(E1161,0,0,-参数!B$15,1)),"")</f>
        <v>3119.1641379310345</v>
      </c>
      <c r="AD1161" s="9" t="str">
        <f ca="1">IFERROR(IF(OR(AND(AB1161/AC1161-1&lt;参数!B$16,AB1161/AC1161-1&gt;参数!B$17),AB1161/AC1161-1&lt;参数!B$18),"买","卖"),"买")</f>
        <v>卖</v>
      </c>
      <c r="AE1161" s="7" t="str">
        <f ca="1">IF(AD1160="买",$E1161/$E1160-1-IF(AD1159="卖",参数!$B$3-IF(AD1161="卖",参数!$B$3+参数!$B$4,0)),"")</f>
        <v/>
      </c>
      <c r="AF1161" s="8">
        <f t="shared" ca="1" si="368"/>
        <v>7662.2401437875751</v>
      </c>
      <c r="AG1161" s="3">
        <f ca="1">AF1161/MAX(AF$2:AF1161)-1</f>
        <v>-0.14289184194080429</v>
      </c>
      <c r="AH1161">
        <f t="shared" ca="1" si="358"/>
        <v>0</v>
      </c>
      <c r="AI1161">
        <f t="shared" si="359"/>
        <v>0</v>
      </c>
      <c r="AJ1161">
        <f t="shared" ca="1" si="360"/>
        <v>0</v>
      </c>
      <c r="AK1161">
        <f t="shared" ca="1" si="361"/>
        <v>1</v>
      </c>
      <c r="AL1161">
        <f t="shared" ca="1" si="362"/>
        <v>0</v>
      </c>
      <c r="AM1161">
        <f t="shared" ca="1" si="363"/>
        <v>0</v>
      </c>
      <c r="AO1161" s="9">
        <f t="shared" si="369"/>
        <v>12.239999999999782</v>
      </c>
      <c r="AP1161" s="15">
        <f ca="1">IFERROR(ABS(E1161-OFFSET(E1161,-参数!B$20,0,1,1))/SUM(OFFSET(AO1161,0,0,-参数!B$20,1)),0)</f>
        <v>1.7062824868769949E-2</v>
      </c>
      <c r="AQ1161" s="16">
        <f ca="1">(参数!B$21+参数!B$22*'000300'!AP1161)^(参数!B$23)</f>
        <v>-5.5343740016369977E-3</v>
      </c>
      <c r="AR1161" s="17">
        <f t="shared" ca="1" si="370"/>
        <v>3261.6999228187151</v>
      </c>
      <c r="AS1161" s="9" t="str">
        <f ca="1">IF(E1161+参数!B$24&gt;=AR1161,"买","卖")</f>
        <v>卖</v>
      </c>
      <c r="AT1161" s="7" t="str">
        <f ca="1">IF(AS1160="买",$E1161/$E1160-1-IF(AS1159="卖",参数!$B$3-IF(AS1161="卖",参数!$B$3+参数!$B$4,0)),"")</f>
        <v/>
      </c>
      <c r="AU1161" s="8">
        <f t="shared" ca="1" si="371"/>
        <v>5419.2330998909283</v>
      </c>
      <c r="AV1161" s="7">
        <f ca="1">AU1161/MAX(AU$2:AU1161)-1</f>
        <v>-9.7561693465801458E-2</v>
      </c>
      <c r="AW1161" s="3">
        <f t="shared" ca="1" si="354"/>
        <v>3.7226116757826944E-5</v>
      </c>
      <c r="AX1161" s="11" t="str">
        <f ca="1">IFERROR(IF(E1161&gt;MAX(OFFSET(C1161,-1,0,-参数!B$27,1)),"买",IF(E1161&lt;MIN(OFFSET(D1161,-1,0,-参数!B$26,1)),"卖",AX1160)),"卖")</f>
        <v>卖</v>
      </c>
      <c r="AY1161" s="12" t="str">
        <f ca="1">IF(AX1160="买",$E1161/$E1160-1-IF(AX1159="卖",参数!$B$3-IF(AX1161="卖",参数!$B$3+参数!$B$4,0)),"")</f>
        <v/>
      </c>
      <c r="AZ1161" s="10">
        <f t="shared" ca="1" si="372"/>
        <v>6453.038289027525</v>
      </c>
      <c r="BA1161" s="12">
        <f ca="1">AZ1161/MAX(AZ$2:AZ1161)-1</f>
        <v>-0.17078290903425641</v>
      </c>
    </row>
    <row r="1162" spans="1:53" x14ac:dyDescent="0.15">
      <c r="A1162" s="1">
        <v>40102</v>
      </c>
      <c r="B1162" s="6">
        <v>3250.1</v>
      </c>
      <c r="C1162" s="6">
        <v>3268.43</v>
      </c>
      <c r="D1162" s="6">
        <v>3188.43</v>
      </c>
      <c r="E1162" s="2">
        <v>3241.71</v>
      </c>
      <c r="F1162" s="3">
        <f>E1162/MAX(E$2:E1162)-1</f>
        <v>-0.44842612128224324</v>
      </c>
      <c r="G1162" s="2">
        <f ca="1">IFERROR(AVERAGE(OFFSET(E1162,0,0,-参数!B$2,1)),"")</f>
        <v>3278.6383928571436</v>
      </c>
      <c r="H1162" t="str">
        <f t="shared" ca="1" si="353"/>
        <v>卖</v>
      </c>
      <c r="I1162" s="3" t="str">
        <f ca="1">IF(H1161="买",$E1162/$E1161-1-IF(H1160="卖",参数!$B$3-IF(H1162="卖",参数!$B$3+参数!$B$4,0)),"")</f>
        <v/>
      </c>
      <c r="J1162" s="2">
        <f t="shared" ca="1" si="364"/>
        <v>8416.9907713350385</v>
      </c>
      <c r="K1162" s="3">
        <f ca="1">J1162/MAX(J$2:J1162)-1</f>
        <v>-0.1707829090342563</v>
      </c>
      <c r="L1162" s="8">
        <f>L1161*(参数!$B$6-1)/(参数!$B$6+1)+E1162*2/(参数!$B$6+1)</f>
        <v>3159.2156901233279</v>
      </c>
      <c r="M1162" s="8">
        <f>M1161*(参数!$B$7-1)/(参数!$B$7+1)+E1162*2/(参数!$B$7+1)</f>
        <v>3151.4294159984074</v>
      </c>
      <c r="N1162" s="8">
        <f t="shared" si="356"/>
        <v>7.7862741249205101</v>
      </c>
      <c r="O1162" s="8">
        <f>O1161*(参数!$B$8-1)/(参数!$B$8+1)+N1162*2/(参数!$B$8+1)</f>
        <v>-1.5602658351391028</v>
      </c>
      <c r="P1162" s="9" t="str">
        <f t="shared" si="365"/>
        <v>买</v>
      </c>
      <c r="Q1162" s="7">
        <f>IF(P1161="买",$E1162/$E1161-1-IF(P1160="卖",参数!$B$3-IF(P1162="卖",参数!$B$3+参数!$B$4,0)),"")</f>
        <v>6.3895988443163354E-4</v>
      </c>
      <c r="R1162" s="8">
        <f t="shared" si="366"/>
        <v>6245.3364904349892</v>
      </c>
      <c r="S1162" s="3">
        <f>R1162/MAX(R$2:R1162)-1</f>
        <v>-0.14399674679102092</v>
      </c>
      <c r="T1162" s="10">
        <f ca="1">IFERROR(AVERAGE(OFFSET(E1162,0,0,-参数!B$10,1)),"")</f>
        <v>3166.1844999999998</v>
      </c>
      <c r="U1162" s="10">
        <f ca="1">IFERROR(AVERAGE(OFFSET(E1162,0,0,-参数!B$11,1)),"")</f>
        <v>2832.4658271604917</v>
      </c>
      <c r="V1162" s="10">
        <f t="shared" ca="1" si="357"/>
        <v>333.71867283950814</v>
      </c>
      <c r="W1162" s="10">
        <f ca="1">IFERROR(AVERAGE(OFFSET(V1162,0,0,-参数!B$12,1)),"")</f>
        <v>292.3064186307526</v>
      </c>
      <c r="X1162" s="11" t="str">
        <f t="shared" ca="1" si="355"/>
        <v>买</v>
      </c>
      <c r="Y1162" s="12">
        <f ca="1">IF(X1161="买",$E1162/$E1161-1-IF(X1160="卖",参数!$B$3-IF(X1162="卖",参数!$B$3+参数!$B$4,0)),"")</f>
        <v>6.3895988443163354E-4</v>
      </c>
      <c r="Z1162" s="10">
        <f t="shared" ca="1" si="367"/>
        <v>6483.7636398876693</v>
      </c>
      <c r="AA1162" s="3">
        <f ca="1">Z1162/MAX(Z$2:Z1162)-1</f>
        <v>-0.16686075972171688</v>
      </c>
      <c r="AB1162" s="8">
        <f ca="1">IFERROR(AVERAGE(OFFSET(E1162,0,0,-参数!B$14,1)),"")</f>
        <v>3149.9625000000001</v>
      </c>
      <c r="AC1162" s="8">
        <f ca="1">IFERROR(AVERAGE(OFFSET(E1162,0,0,-参数!B$15,1)),"")</f>
        <v>3125.8858620689662</v>
      </c>
      <c r="AD1162" s="9" t="str">
        <f ca="1">IFERROR(IF(OR(AND(AB1162/AC1162-1&lt;参数!B$16,AB1162/AC1162-1&gt;参数!B$17),AB1162/AC1162-1&lt;参数!B$18),"买","卖"),"买")</f>
        <v>买</v>
      </c>
      <c r="AE1162" s="7" t="str">
        <f ca="1">IF(AD1161="买",$E1162/$E1161-1-IF(AD1160="卖",参数!$B$3-IF(AD1162="卖",参数!$B$3+参数!$B$4,0)),"")</f>
        <v/>
      </c>
      <c r="AF1162" s="8">
        <f t="shared" ca="1" si="368"/>
        <v>7662.2401437875751</v>
      </c>
      <c r="AG1162" s="3">
        <f ca="1">AF1162/MAX(AF$2:AF1162)-1</f>
        <v>-0.14289184194080429</v>
      </c>
      <c r="AH1162">
        <f t="shared" ca="1" si="358"/>
        <v>1</v>
      </c>
      <c r="AI1162">
        <f t="shared" si="359"/>
        <v>0</v>
      </c>
      <c r="AJ1162">
        <f t="shared" ca="1" si="360"/>
        <v>0</v>
      </c>
      <c r="AK1162">
        <f t="shared" ca="1" si="361"/>
        <v>0</v>
      </c>
      <c r="AL1162">
        <f t="shared" ca="1" si="362"/>
        <v>1</v>
      </c>
      <c r="AM1162">
        <f t="shared" ca="1" si="363"/>
        <v>0</v>
      </c>
      <c r="AO1162" s="9">
        <f t="shared" si="369"/>
        <v>2.0700000000001637</v>
      </c>
      <c r="AP1162" s="15">
        <f ca="1">IFERROR(ABS(E1162-OFFSET(E1162,-参数!B$20,0,1,1))/SUM(OFFSET(AO1162,0,0,-参数!B$20,1)),0)</f>
        <v>9.0307686108495968E-4</v>
      </c>
      <c r="AQ1162" s="16">
        <f ca="1">(参数!B$21+参数!B$22*'000300'!AP1162)^(参数!B$23)</f>
        <v>-2.1128530829053013E-2</v>
      </c>
      <c r="AR1162" s="17">
        <f t="shared" ca="1" si="370"/>
        <v>3262.1222805192606</v>
      </c>
      <c r="AS1162" s="9" t="str">
        <f ca="1">IF(E1162+参数!B$24&gt;=AR1162,"买","卖")</f>
        <v>卖</v>
      </c>
      <c r="AT1162" s="7" t="str">
        <f ca="1">IF(AS1161="买",$E1162/$E1161-1-IF(AS1160="卖",参数!$B$3-IF(AS1162="卖",参数!$B$3+参数!$B$4,0)),"")</f>
        <v/>
      </c>
      <c r="AU1162" s="8">
        <f t="shared" ca="1" si="371"/>
        <v>5419.2330998909283</v>
      </c>
      <c r="AV1162" s="7">
        <f ca="1">AU1162/MAX(AU$2:AU1162)-1</f>
        <v>-9.7561693465801458E-2</v>
      </c>
      <c r="AW1162" s="3">
        <f t="shared" ca="1" si="354"/>
        <v>1.2949005443174677E-4</v>
      </c>
      <c r="AX1162" s="11" t="str">
        <f ca="1">IFERROR(IF(E1162&gt;MAX(OFFSET(C1162,-1,0,-参数!B$27,1)),"买",IF(E1162&lt;MIN(OFFSET(D1162,-1,0,-参数!B$26,1)),"卖",AX1161)),"卖")</f>
        <v>卖</v>
      </c>
      <c r="AY1162" s="12" t="str">
        <f ca="1">IF(AX1161="买",$E1162/$E1161-1-IF(AX1160="卖",参数!$B$3-IF(AX1162="卖",参数!$B$3+参数!$B$4,0)),"")</f>
        <v/>
      </c>
      <c r="AZ1162" s="10">
        <f t="shared" ca="1" si="372"/>
        <v>6453.038289027525</v>
      </c>
      <c r="BA1162" s="12">
        <f ca="1">AZ1162/MAX(AZ$2:AZ1162)-1</f>
        <v>-0.17078290903425641</v>
      </c>
    </row>
    <row r="1163" spans="1:53" x14ac:dyDescent="0.15">
      <c r="A1163" s="1">
        <v>40105</v>
      </c>
      <c r="B1163" s="6">
        <v>3238.85</v>
      </c>
      <c r="C1163" s="6">
        <v>3330.79</v>
      </c>
      <c r="D1163" s="6">
        <v>3231.81</v>
      </c>
      <c r="E1163" s="2">
        <v>3329.16</v>
      </c>
      <c r="F1163" s="3">
        <f>E1163/MAX(E$2:E1163)-1</f>
        <v>-0.43354658681004565</v>
      </c>
      <c r="G1163" s="2">
        <f ca="1">IFERROR(AVERAGE(OFFSET(E1163,0,0,-参数!B$2,1)),"")</f>
        <v>3272.8739285714291</v>
      </c>
      <c r="H1163" t="str">
        <f t="shared" ca="1" si="353"/>
        <v>买</v>
      </c>
      <c r="I1163" s="3" t="str">
        <f ca="1">IF(H1162="买",$E1163/$E1162-1-IF(H1161="卖",参数!$B$3-IF(H1163="卖",参数!$B$3+参数!$B$4,0)),"")</f>
        <v/>
      </c>
      <c r="J1163" s="2">
        <f t="shared" ca="1" si="364"/>
        <v>8416.9907713350385</v>
      </c>
      <c r="K1163" s="3">
        <f ca="1">J1163/MAX(J$2:J1163)-1</f>
        <v>-0.1707829090342563</v>
      </c>
      <c r="L1163" s="8">
        <f>L1162*(参数!$B$6-1)/(参数!$B$6+1)+E1163*2/(参数!$B$6+1)</f>
        <v>3175.4008624925345</v>
      </c>
      <c r="M1163" s="8">
        <f>M1162*(参数!$B$7-1)/(参数!$B$7+1)+E1163*2/(参数!$B$7+1)</f>
        <v>3155.7120806731446</v>
      </c>
      <c r="N1163" s="8">
        <f t="shared" si="356"/>
        <v>19.688781819389988</v>
      </c>
      <c r="O1163" s="8">
        <f>O1162*(参数!$B$8-1)/(参数!$B$8+1)+N1163*2/(参数!$B$8+1)</f>
        <v>2.6895436957667149</v>
      </c>
      <c r="P1163" s="9" t="str">
        <f t="shared" si="365"/>
        <v>买</v>
      </c>
      <c r="Q1163" s="7">
        <f>IF(P1162="买",$E1163/$E1162-1-IF(P1161="卖",参数!$B$3-IF(P1163="卖",参数!$B$3+参数!$B$4,0)),"")</f>
        <v>2.6976503141860286E-2</v>
      </c>
      <c r="R1163" s="8">
        <f t="shared" si="366"/>
        <v>6413.8138298911836</v>
      </c>
      <c r="S1163" s="3">
        <f>R1163/MAX(R$2:R1163)-1</f>
        <v>-0.1209047723413863</v>
      </c>
      <c r="T1163" s="10">
        <f ca="1">IFERROR(AVERAGE(OFFSET(E1163,0,0,-参数!B$10,1)),"")</f>
        <v>3170.7359999999999</v>
      </c>
      <c r="U1163" s="10">
        <f ca="1">IFERROR(AVERAGE(OFFSET(E1163,0,0,-参数!B$11,1)),"")</f>
        <v>2828.6463950617263</v>
      </c>
      <c r="V1163" s="10">
        <f t="shared" ca="1" si="357"/>
        <v>342.08960493827362</v>
      </c>
      <c r="W1163" s="10">
        <f ca="1">IFERROR(AVERAGE(OFFSET(V1163,0,0,-参数!B$12,1)),"")</f>
        <v>300.82040740740825</v>
      </c>
      <c r="X1163" s="11" t="str">
        <f t="shared" ca="1" si="355"/>
        <v>买</v>
      </c>
      <c r="Y1163" s="12">
        <f ca="1">IF(X1162="买",$E1163/$E1162-1-IF(X1161="卖",参数!$B$3-IF(X1163="卖",参数!$B$3+参数!$B$4,0)),"")</f>
        <v>2.6976503141860286E-2</v>
      </c>
      <c r="Z1163" s="10">
        <f t="shared" ca="1" si="367"/>
        <v>6658.6729100901784</v>
      </c>
      <c r="AA1163" s="3">
        <f ca="1">Z1163/MAX(Z$2:Z1163)-1</f>
        <v>-0.14438557638874272</v>
      </c>
      <c r="AB1163" s="8">
        <f ca="1">IFERROR(AVERAGE(OFFSET(E1163,0,0,-参数!B$14,1)),"")</f>
        <v>3194.57125</v>
      </c>
      <c r="AC1163" s="8">
        <f ca="1">IFERROR(AVERAGE(OFFSET(E1163,0,0,-参数!B$15,1)),"")</f>
        <v>3143.0889655172418</v>
      </c>
      <c r="AD1163" s="9" t="str">
        <f ca="1">IFERROR(IF(OR(AND(AB1163/AC1163-1&lt;参数!B$16,AB1163/AC1163-1&gt;参数!B$17),AB1163/AC1163-1&lt;参数!B$18),"买","卖"),"买")</f>
        <v>买</v>
      </c>
      <c r="AE1163" s="7">
        <f ca="1">IF(AD1162="买",$E1163/$E1162-1-IF(AD1161="卖",参数!$B$3-IF(AD1163="卖",参数!$B$3+参数!$B$4,0)),"")</f>
        <v>2.6726503141860286E-2</v>
      </c>
      <c r="AF1163" s="8">
        <f t="shared" ca="1" si="368"/>
        <v>7867.0250290642007</v>
      </c>
      <c r="AG1163" s="3">
        <f ca="1">AF1163/MAX(AF$2:AF1163)-1</f>
        <v>-0.11998433806152131</v>
      </c>
      <c r="AH1163">
        <f t="shared" ca="1" si="358"/>
        <v>0</v>
      </c>
      <c r="AI1163">
        <f t="shared" si="359"/>
        <v>0</v>
      </c>
      <c r="AJ1163">
        <f t="shared" ca="1" si="360"/>
        <v>0</v>
      </c>
      <c r="AK1163">
        <f t="shared" ca="1" si="361"/>
        <v>0</v>
      </c>
      <c r="AL1163">
        <f t="shared" ca="1" si="362"/>
        <v>0</v>
      </c>
      <c r="AM1163">
        <f t="shared" ca="1" si="363"/>
        <v>0</v>
      </c>
      <c r="AO1163" s="9">
        <f t="shared" si="369"/>
        <v>87.449999999999818</v>
      </c>
      <c r="AP1163" s="15">
        <f ca="1">IFERROR(ABS(E1163-OFFSET(E1163,-参数!B$20,0,1,1))/SUM(OFFSET(AO1163,0,0,-参数!B$20,1)),0)</f>
        <v>1.0981017855885811E-2</v>
      </c>
      <c r="AQ1163" s="16">
        <f ca="1">(参数!B$21+参数!B$22*'000300'!AP1163)^(参数!B$23)</f>
        <v>-1.1403317769070191E-2</v>
      </c>
      <c r="AR1163" s="17">
        <f t="shared" ca="1" si="370"/>
        <v>3261.3578281015079</v>
      </c>
      <c r="AS1163" s="9" t="str">
        <f ca="1">IF(E1163+参数!B$24&gt;=AR1163,"买","卖")</f>
        <v>买</v>
      </c>
      <c r="AT1163" s="7" t="str">
        <f ca="1">IF(AS1162="买",$E1163/$E1162-1-IF(AS1161="卖",参数!$B$3-IF(AS1163="卖",参数!$B$3+参数!$B$4,0)),"")</f>
        <v/>
      </c>
      <c r="AU1163" s="8">
        <f t="shared" ca="1" si="371"/>
        <v>5419.2330998909283</v>
      </c>
      <c r="AV1163" s="7">
        <f ca="1">AU1163/MAX(AU$2:AU1163)-1</f>
        <v>-9.7561693465801458E-2</v>
      </c>
      <c r="AW1163" s="3">
        <f t="shared" ca="1" si="354"/>
        <v>-2.3434204852401663E-4</v>
      </c>
      <c r="AX1163" s="11" t="str">
        <f ca="1">IFERROR(IF(E1163&gt;MAX(OFFSET(C1163,-1,0,-参数!B$27,1)),"买",IF(E1163&lt;MIN(OFFSET(D1163,-1,0,-参数!B$26,1)),"卖",AX1162)),"卖")</f>
        <v>卖</v>
      </c>
      <c r="AY1163" s="12" t="str">
        <f ca="1">IF(AX1162="买",$E1163/$E1162-1-IF(AX1161="卖",参数!$B$3-IF(AX1163="卖",参数!$B$3+参数!$B$4,0)),"")</f>
        <v/>
      </c>
      <c r="AZ1163" s="10">
        <f t="shared" ca="1" si="372"/>
        <v>6453.038289027525</v>
      </c>
      <c r="BA1163" s="12">
        <f ca="1">AZ1163/MAX(AZ$2:AZ1163)-1</f>
        <v>-0.17078290903425641</v>
      </c>
    </row>
    <row r="1164" spans="1:53" x14ac:dyDescent="0.15">
      <c r="A1164" s="1">
        <v>40106</v>
      </c>
      <c r="B1164" s="6">
        <v>3355.36</v>
      </c>
      <c r="C1164" s="6">
        <v>3379.63</v>
      </c>
      <c r="D1164" s="6">
        <v>3343.02</v>
      </c>
      <c r="E1164" s="2">
        <v>3377.57</v>
      </c>
      <c r="F1164" s="3">
        <f>E1164/MAX(E$2:E1164)-1</f>
        <v>-0.42530967127203423</v>
      </c>
      <c r="G1164" s="2">
        <f ca="1">IFERROR(AVERAGE(OFFSET(E1164,0,0,-参数!B$2,1)),"")</f>
        <v>3267.6955357142865</v>
      </c>
      <c r="H1164" t="str">
        <f t="shared" ref="H1164:H1227" ca="1" si="373">IF(E1164&gt;G1164,"买","卖")</f>
        <v>买</v>
      </c>
      <c r="I1164" s="3">
        <f ca="1">IF(H1163="买",$E1164/$E1163-1-IF(H1162="卖",参数!$B$3-IF(H1164="卖",参数!$B$3+参数!$B$4,0)),"")</f>
        <v>1.4291205589398087E-2</v>
      </c>
      <c r="J1164" s="2">
        <f t="shared" ca="1" si="364"/>
        <v>8537.2797168922534</v>
      </c>
      <c r="K1164" s="3">
        <f ca="1">J1164/MAX(J$2:J1164)-1</f>
        <v>-0.15893239710902229</v>
      </c>
      <c r="L1164" s="8">
        <f>L1163*(参数!$B$6-1)/(参数!$B$6+1)+E1164*2/(参数!$B$6+1)</f>
        <v>3194.655066064674</v>
      </c>
      <c r="M1164" s="8">
        <f>M1163*(参数!$B$7-1)/(参数!$B$7+1)+E1164*2/(参数!$B$7+1)</f>
        <v>3161.0580546328279</v>
      </c>
      <c r="N1164" s="8">
        <f t="shared" si="356"/>
        <v>33.597011431846113</v>
      </c>
      <c r="O1164" s="8">
        <f>O1163*(参数!$B$8-1)/(参数!$B$8+1)+N1164*2/(参数!$B$8+1)</f>
        <v>8.8710372429825952</v>
      </c>
      <c r="P1164" s="9" t="str">
        <f t="shared" si="365"/>
        <v>买</v>
      </c>
      <c r="Q1164" s="7">
        <f>IF(P1163="买",$E1164/$E1163-1-IF(P1162="卖",参数!$B$3-IF(P1164="卖",参数!$B$3+参数!$B$4,0)),"")</f>
        <v>1.4541205589398087E-2</v>
      </c>
      <c r="R1164" s="8">
        <f t="shared" si="366"/>
        <v>6507.0784154037556</v>
      </c>
      <c r="S1164" s="3">
        <f>R1164/MAX(R$2:R1164)-1</f>
        <v>-0.10812166790334365</v>
      </c>
      <c r="T1164" s="10">
        <f ca="1">IFERROR(AVERAGE(OFFSET(E1164,0,0,-参数!B$10,1)),"")</f>
        <v>3174.9449999999993</v>
      </c>
      <c r="U1164" s="10">
        <f ca="1">IFERROR(AVERAGE(OFFSET(E1164,0,0,-参数!B$11,1)),"")</f>
        <v>2825.3756049382691</v>
      </c>
      <c r="V1164" s="10">
        <f t="shared" ca="1" si="357"/>
        <v>349.56939506173012</v>
      </c>
      <c r="W1164" s="10">
        <f ca="1">IFERROR(AVERAGE(OFFSET(V1164,0,0,-参数!B$12,1)),"")</f>
        <v>309.61037991021425</v>
      </c>
      <c r="X1164" s="11" t="str">
        <f t="shared" ca="1" si="355"/>
        <v>买</v>
      </c>
      <c r="Y1164" s="12">
        <f ca="1">IF(X1163="买",$E1164/$E1163-1-IF(X1162="卖",参数!$B$3-IF(X1164="卖",参数!$B$3+参数!$B$4,0)),"")</f>
        <v>1.4541205589398087E-2</v>
      </c>
      <c r="Z1164" s="10">
        <f t="shared" ca="1" si="367"/>
        <v>6755.4980418283558</v>
      </c>
      <c r="AA1164" s="3">
        <f ca="1">Z1164/MAX(Z$2:Z1164)-1</f>
        <v>-0.13194391114975701</v>
      </c>
      <c r="AB1164" s="8">
        <f ca="1">IFERROR(AVERAGE(OFFSET(E1164,0,0,-参数!B$14,1)),"")</f>
        <v>3241.1675</v>
      </c>
      <c r="AC1164" s="8">
        <f ca="1">IFERROR(AVERAGE(OFFSET(E1164,0,0,-参数!B$15,1)),"")</f>
        <v>3161.4982758620695</v>
      </c>
      <c r="AD1164" s="9" t="str">
        <f ca="1">IFERROR(IF(OR(AND(AB1164/AC1164-1&lt;参数!B$16,AB1164/AC1164-1&gt;参数!B$17),AB1164/AC1164-1&lt;参数!B$18),"买","卖"),"买")</f>
        <v>买</v>
      </c>
      <c r="AE1164" s="7">
        <f ca="1">IF(AD1163="买",$E1164/$E1163-1-IF(AD1162="卖",参数!$B$3-IF(AD1164="卖",参数!$B$3+参数!$B$4,0)),"")</f>
        <v>1.4541205589398087E-2</v>
      </c>
      <c r="AF1164" s="8">
        <f t="shared" ca="1" si="368"/>
        <v>7981.421057388764</v>
      </c>
      <c r="AG1164" s="3">
        <f ca="1">AF1164/MAX(AF$2:AF1164)-1</f>
        <v>-0.10718784939938353</v>
      </c>
      <c r="AH1164">
        <f t="shared" ca="1" si="358"/>
        <v>0</v>
      </c>
      <c r="AI1164">
        <f t="shared" si="359"/>
        <v>0</v>
      </c>
      <c r="AJ1164">
        <f t="shared" ca="1" si="360"/>
        <v>0</v>
      </c>
      <c r="AK1164">
        <f t="shared" ca="1" si="361"/>
        <v>0</v>
      </c>
      <c r="AL1164">
        <f t="shared" ca="1" si="362"/>
        <v>0</v>
      </c>
      <c r="AM1164">
        <f t="shared" ca="1" si="363"/>
        <v>0</v>
      </c>
      <c r="AO1164" s="9">
        <f t="shared" si="369"/>
        <v>48.410000000000309</v>
      </c>
      <c r="AP1164" s="15">
        <f ca="1">IFERROR(ABS(E1164-OFFSET(E1164,-参数!B$20,0,1,1))/SUM(OFFSET(AO1164,0,0,-参数!B$20,1)),0)</f>
        <v>1.1822680886079878E-2</v>
      </c>
      <c r="AQ1164" s="16">
        <f ca="1">(参数!B$21+参数!B$22*'000300'!AP1164)^(参数!B$23)</f>
        <v>-1.0591112944932916E-2</v>
      </c>
      <c r="AR1164" s="17">
        <f t="shared" ca="1" si="370"/>
        <v>3260.1270118633552</v>
      </c>
      <c r="AS1164" s="9" t="str">
        <f ca="1">IF(E1164+参数!B$24&gt;=AR1164,"买","卖")</f>
        <v>买</v>
      </c>
      <c r="AT1164" s="7">
        <f ca="1">IF(AS1163="买",$E1164/$E1163-1-IF(AS1162="卖",参数!$B$3-IF(AS1164="卖",参数!$B$3+参数!$B$4,0)),"")</f>
        <v>1.4291205589398087E-2</v>
      </c>
      <c r="AU1164" s="8">
        <f t="shared" ca="1" si="371"/>
        <v>5496.6804742583399</v>
      </c>
      <c r="AV1164" s="7">
        <f ca="1">AU1164/MAX(AU$2:AU1164)-1</f>
        <v>-8.4664762095372992E-2</v>
      </c>
      <c r="AW1164" s="3">
        <f t="shared" ca="1" si="354"/>
        <v>-3.7739380436807579E-4</v>
      </c>
      <c r="AX1164" s="11" t="str">
        <f ca="1">IFERROR(IF(E1164&gt;MAX(OFFSET(C1164,-1,0,-参数!B$27,1)),"买",IF(E1164&lt;MIN(OFFSET(D1164,-1,0,-参数!B$26,1)),"卖",AX1163)),"卖")</f>
        <v>卖</v>
      </c>
      <c r="AY1164" s="12" t="str">
        <f ca="1">IF(AX1163="买",$E1164/$E1163-1-IF(AX1162="卖",参数!$B$3-IF(AX1164="卖",参数!$B$3+参数!$B$4,0)),"")</f>
        <v/>
      </c>
      <c r="AZ1164" s="10">
        <f t="shared" ca="1" si="372"/>
        <v>6453.038289027525</v>
      </c>
      <c r="BA1164" s="12">
        <f ca="1">AZ1164/MAX(AZ$2:AZ1164)-1</f>
        <v>-0.17078290903425641</v>
      </c>
    </row>
    <row r="1165" spans="1:53" x14ac:dyDescent="0.15">
      <c r="A1165" s="1">
        <v>40107</v>
      </c>
      <c r="B1165" s="6">
        <v>3375.03</v>
      </c>
      <c r="C1165" s="6">
        <v>3414.66</v>
      </c>
      <c r="D1165" s="6">
        <v>3358.55</v>
      </c>
      <c r="E1165" s="2">
        <v>3369.28</v>
      </c>
      <c r="F1165" s="3">
        <f>E1165/MAX(E$2:E1165)-1</f>
        <v>-0.42672020690124546</v>
      </c>
      <c r="G1165" s="2">
        <f ca="1">IFERROR(AVERAGE(OFFSET(E1165,0,0,-参数!B$2,1)),"")</f>
        <v>3261.010714285715</v>
      </c>
      <c r="H1165" t="str">
        <f t="shared" ca="1" si="373"/>
        <v>买</v>
      </c>
      <c r="I1165" s="3">
        <f ca="1">IF(H1164="买",$E1165/$E1164-1-IF(H1163="卖",参数!$B$3-IF(H1165="卖",参数!$B$3+参数!$B$4,0)),"")</f>
        <v>-2.4544272953632706E-3</v>
      </c>
      <c r="J1165" s="2">
        <f t="shared" ca="1" si="364"/>
        <v>8516.3255845269614</v>
      </c>
      <c r="K1165" s="3">
        <f ca="1">J1165/MAX(J$2:J1165)-1</f>
        <v>-0.1609967363908037</v>
      </c>
      <c r="L1165" s="8">
        <f>L1164*(参数!$B$6-1)/(参数!$B$6+1)+E1165*2/(参数!$B$6+1)</f>
        <v>3211.2860121537524</v>
      </c>
      <c r="M1165" s="8">
        <f>M1164*(参数!$B$7-1)/(参数!$B$7+1)+E1165*2/(参数!$B$7+1)</f>
        <v>3166.0754509067356</v>
      </c>
      <c r="N1165" s="8">
        <f t="shared" si="356"/>
        <v>45.210561247016813</v>
      </c>
      <c r="O1165" s="8">
        <f>O1164*(参数!$B$8-1)/(参数!$B$8+1)+N1165*2/(参数!$B$8+1)</f>
        <v>16.138942043789442</v>
      </c>
      <c r="P1165" s="9" t="str">
        <f t="shared" si="365"/>
        <v>买</v>
      </c>
      <c r="Q1165" s="7">
        <f>IF(P1164="买",$E1165/$E1164-1-IF(P1163="卖",参数!$B$3-IF(P1165="卖",参数!$B$3+参数!$B$4,0)),"")</f>
        <v>-2.4544272953632706E-3</v>
      </c>
      <c r="R1165" s="8">
        <f t="shared" si="366"/>
        <v>6491.1072645279191</v>
      </c>
      <c r="S1165" s="3">
        <f>R1165/MAX(R$2:R1165)-1</f>
        <v>-0.11031071842578488</v>
      </c>
      <c r="T1165" s="10">
        <f ca="1">IFERROR(AVERAGE(OFFSET(E1165,0,0,-参数!B$10,1)),"")</f>
        <v>3178.277</v>
      </c>
      <c r="U1165" s="10">
        <f ca="1">IFERROR(AVERAGE(OFFSET(E1165,0,0,-参数!B$11,1)),"")</f>
        <v>2822.5348641975288</v>
      </c>
      <c r="V1165" s="10">
        <f t="shared" ca="1" si="357"/>
        <v>355.74213580247124</v>
      </c>
      <c r="W1165" s="10">
        <f ca="1">IFERROR(AVERAGE(OFFSET(V1165,0,0,-参数!B$12,1)),"")</f>
        <v>317.9553843995522</v>
      </c>
      <c r="X1165" s="11" t="str">
        <f t="shared" ca="1" si="355"/>
        <v>买</v>
      </c>
      <c r="Y1165" s="12">
        <f ca="1">IF(X1164="买",$E1165/$E1164-1-IF(X1163="卖",参数!$B$3-IF(X1165="卖",参数!$B$3+参数!$B$4,0)),"")</f>
        <v>-2.4544272953632706E-3</v>
      </c>
      <c r="Z1165" s="10">
        <f t="shared" ca="1" si="367"/>
        <v>6738.9171630407191</v>
      </c>
      <c r="AA1165" s="3">
        <f ca="1">Z1165/MAX(Z$2:Z1165)-1</f>
        <v>-0.13407449170813734</v>
      </c>
      <c r="AB1165" s="8">
        <f ca="1">IFERROR(AVERAGE(OFFSET(E1165,0,0,-参数!B$14,1)),"")</f>
        <v>3266.8637499999995</v>
      </c>
      <c r="AC1165" s="8">
        <f ca="1">IFERROR(AVERAGE(OFFSET(E1165,0,0,-参数!B$15,1)),"")</f>
        <v>3177.9931034482765</v>
      </c>
      <c r="AD1165" s="9" t="str">
        <f ca="1">IFERROR(IF(OR(AND(AB1165/AC1165-1&lt;参数!B$16,AB1165/AC1165-1&gt;参数!B$17),AB1165/AC1165-1&lt;参数!B$18),"买","卖"),"买")</f>
        <v>买</v>
      </c>
      <c r="AE1165" s="7">
        <f ca="1">IF(AD1164="买",$E1165/$E1164-1-IF(AD1163="卖",参数!$B$3-IF(AD1165="卖",参数!$B$3+参数!$B$4,0)),"")</f>
        <v>-2.4544272953632706E-3</v>
      </c>
      <c r="AF1165" s="8">
        <f t="shared" ca="1" si="368"/>
        <v>7961.8312396897218</v>
      </c>
      <c r="AG1165" s="3">
        <f ca="1">AF1165/MAX(AF$2:AF1165)-1</f>
        <v>-0.10937919191144974</v>
      </c>
      <c r="AH1165">
        <f t="shared" ca="1" si="358"/>
        <v>0</v>
      </c>
      <c r="AI1165">
        <f t="shared" si="359"/>
        <v>0</v>
      </c>
      <c r="AJ1165">
        <f t="shared" ca="1" si="360"/>
        <v>0</v>
      </c>
      <c r="AK1165">
        <f t="shared" ca="1" si="361"/>
        <v>0</v>
      </c>
      <c r="AL1165">
        <f t="shared" ca="1" si="362"/>
        <v>0</v>
      </c>
      <c r="AM1165">
        <f t="shared" ca="1" si="363"/>
        <v>0</v>
      </c>
      <c r="AO1165" s="9">
        <f t="shared" si="369"/>
        <v>8.2899999999999636</v>
      </c>
      <c r="AP1165" s="15">
        <f ca="1">IFERROR(ABS(E1165-OFFSET(E1165,-参数!B$20,0,1,1))/SUM(OFFSET(AO1165,0,0,-参数!B$20,1)),0)</f>
        <v>1.2943038798355507E-3</v>
      </c>
      <c r="AQ1165" s="16">
        <f ca="1">(参数!B$21+参数!B$22*'000300'!AP1165)^(参数!B$23)</f>
        <v>-2.0750996755958692E-2</v>
      </c>
      <c r="AR1165" s="17">
        <f t="shared" ca="1" si="370"/>
        <v>3257.8619785606288</v>
      </c>
      <c r="AS1165" s="9" t="str">
        <f ca="1">IF(E1165+参数!B$24&gt;=AR1165,"买","卖")</f>
        <v>买</v>
      </c>
      <c r="AT1165" s="7">
        <f ca="1">IF(AS1164="买",$E1165/$E1164-1-IF(AS1163="卖",参数!$B$3-IF(AS1165="卖",参数!$B$3+参数!$B$4,0)),"")</f>
        <v>-2.4544272953632706E-3</v>
      </c>
      <c r="AU1165" s="8">
        <f t="shared" ca="1" si="371"/>
        <v>5483.1892716684297</v>
      </c>
      <c r="AV1165" s="7">
        <f ca="1">AU1165/MAX(AU$2:AU1165)-1</f>
        <v>-8.6911385887694093E-2</v>
      </c>
      <c r="AW1165" s="3">
        <f t="shared" ca="1" si="354"/>
        <v>-6.9476842297377939E-4</v>
      </c>
      <c r="AX1165" s="11" t="str">
        <f ca="1">IFERROR(IF(E1165&gt;MAX(OFFSET(C1165,-1,0,-参数!B$27,1)),"买",IF(E1165&lt;MIN(OFFSET(D1165,-1,0,-参数!B$26,1)),"卖",AX1164)),"卖")</f>
        <v>卖</v>
      </c>
      <c r="AY1165" s="12" t="str">
        <f ca="1">IF(AX1164="买",$E1165/$E1164-1-IF(AX1163="卖",参数!$B$3-IF(AX1165="卖",参数!$B$3+参数!$B$4,0)),"")</f>
        <v/>
      </c>
      <c r="AZ1165" s="10">
        <f t="shared" ca="1" si="372"/>
        <v>6453.038289027525</v>
      </c>
      <c r="BA1165" s="12">
        <f ca="1">AZ1165/MAX(AZ$2:AZ1165)-1</f>
        <v>-0.17078290903425641</v>
      </c>
    </row>
    <row r="1166" spans="1:53" x14ac:dyDescent="0.15">
      <c r="A1166" s="1">
        <v>40108</v>
      </c>
      <c r="B1166" s="6">
        <v>3364.15</v>
      </c>
      <c r="C1166" s="6">
        <v>3381.15</v>
      </c>
      <c r="D1166" s="6">
        <v>3341.42</v>
      </c>
      <c r="E1166" s="2">
        <v>3347.32</v>
      </c>
      <c r="F1166" s="3">
        <f>E1166/MAX(E$2:E1166)-1</f>
        <v>-0.43045668005172522</v>
      </c>
      <c r="G1166" s="2">
        <f ca="1">IFERROR(AVERAGE(OFFSET(E1166,0,0,-参数!B$2,1)),"")</f>
        <v>3253.7160714285724</v>
      </c>
      <c r="H1166" t="str">
        <f t="shared" ca="1" si="373"/>
        <v>买</v>
      </c>
      <c r="I1166" s="3">
        <f ca="1">IF(H1165="买",$E1166/$E1165-1-IF(H1164="卖",参数!$B$3-IF(H1166="卖",参数!$B$3+参数!$B$4,0)),"")</f>
        <v>-6.5177129831892611E-3</v>
      </c>
      <c r="J1166" s="2">
        <f t="shared" ca="1" si="364"/>
        <v>8460.8186186956227</v>
      </c>
      <c r="K1166" s="3">
        <f ca="1">J1166/MAX(J$2:J1166)-1</f>
        <v>-0.16646511885496751</v>
      </c>
      <c r="L1166" s="8">
        <f>L1165*(参数!$B$6-1)/(参数!$B$6+1)+E1166*2/(参数!$B$6+1)</f>
        <v>3224.2416300438713</v>
      </c>
      <c r="M1166" s="8">
        <f>M1165*(参数!$B$7-1)/(参数!$B$7+1)+E1166*2/(参数!$B$7+1)</f>
        <v>3170.4427894391038</v>
      </c>
      <c r="N1166" s="8">
        <f t="shared" si="356"/>
        <v>53.79884060476752</v>
      </c>
      <c r="O1166" s="8">
        <f>O1165*(参数!$B$8-1)/(参数!$B$8+1)+N1166*2/(参数!$B$8+1)</f>
        <v>23.670921755985056</v>
      </c>
      <c r="P1166" s="9" t="str">
        <f t="shared" si="365"/>
        <v>买</v>
      </c>
      <c r="Q1166" s="7">
        <f>IF(P1165="买",$E1166/$E1165-1-IF(P1164="卖",参数!$B$3-IF(P1166="卖",参数!$B$3+参数!$B$4,0)),"")</f>
        <v>-6.5177129831892611E-3</v>
      </c>
      <c r="R1166" s="8">
        <f t="shared" si="366"/>
        <v>6448.8000904346318</v>
      </c>
      <c r="S1166" s="3">
        <f>R1166/MAX(R$2:R1166)-1</f>
        <v>-0.11610945780730542</v>
      </c>
      <c r="T1166" s="10">
        <f ca="1">IFERROR(AVERAGE(OFFSET(E1166,0,0,-参数!B$10,1)),"")</f>
        <v>3182.7309999999998</v>
      </c>
      <c r="U1166" s="10">
        <f ca="1">IFERROR(AVERAGE(OFFSET(E1166,0,0,-参数!B$11,1)),"")</f>
        <v>2819.6503950617266</v>
      </c>
      <c r="V1166" s="10">
        <f t="shared" ca="1" si="357"/>
        <v>363.08060493827315</v>
      </c>
      <c r="W1166" s="10">
        <f ca="1">IFERROR(AVERAGE(OFFSET(V1166,0,0,-参数!B$12,1)),"")</f>
        <v>325.93906509539966</v>
      </c>
      <c r="X1166" s="11" t="str">
        <f t="shared" ca="1" si="355"/>
        <v>买</v>
      </c>
      <c r="Y1166" s="12">
        <f ca="1">IF(X1165="买",$E1166/$E1165-1-IF(X1164="卖",参数!$B$3-IF(X1166="卖",参数!$B$3+参数!$B$4,0)),"")</f>
        <v>-6.5177129831892611E-3</v>
      </c>
      <c r="Z1166" s="10">
        <f t="shared" ca="1" si="367"/>
        <v>6694.9948351545318</v>
      </c>
      <c r="AA1166" s="3">
        <f ca="1">Z1166/MAX(Z$2:Z1166)-1</f>
        <v>-0.13971834563600594</v>
      </c>
      <c r="AB1166" s="8">
        <f ca="1">IFERROR(AVERAGE(OFFSET(E1166,0,0,-参数!B$14,1)),"")</f>
        <v>3291.3249999999998</v>
      </c>
      <c r="AC1166" s="8">
        <f ca="1">IFERROR(AVERAGE(OFFSET(E1166,0,0,-参数!B$15,1)),"")</f>
        <v>3188.1779310344832</v>
      </c>
      <c r="AD1166" s="9" t="str">
        <f ca="1">IFERROR(IF(OR(AND(AB1166/AC1166-1&lt;参数!B$16,AB1166/AC1166-1&gt;参数!B$17),AB1166/AC1166-1&lt;参数!B$18),"买","卖"),"买")</f>
        <v>买</v>
      </c>
      <c r="AE1166" s="7">
        <f ca="1">IF(AD1165="买",$E1166/$E1165-1-IF(AD1164="卖",参数!$B$3-IF(AD1166="卖",参数!$B$3+参数!$B$4,0)),"")</f>
        <v>-6.5177129831892611E-3</v>
      </c>
      <c r="AF1166" s="8">
        <f t="shared" ca="1" si="368"/>
        <v>7909.9383088488339</v>
      </c>
      <c r="AG1166" s="3">
        <f ca="1">AF1166/MAX(AF$2:AF1166)-1</f>
        <v>-0.11518400271542706</v>
      </c>
      <c r="AH1166">
        <f t="shared" ca="1" si="358"/>
        <v>0</v>
      </c>
      <c r="AI1166">
        <f t="shared" si="359"/>
        <v>0</v>
      </c>
      <c r="AJ1166">
        <f t="shared" ca="1" si="360"/>
        <v>0</v>
      </c>
      <c r="AK1166">
        <f t="shared" ca="1" si="361"/>
        <v>0</v>
      </c>
      <c r="AL1166">
        <f t="shared" ca="1" si="362"/>
        <v>0</v>
      </c>
      <c r="AM1166">
        <f t="shared" ca="1" si="363"/>
        <v>0</v>
      </c>
      <c r="AO1166" s="9">
        <f t="shared" si="369"/>
        <v>21.960000000000036</v>
      </c>
      <c r="AP1166" s="15">
        <f ca="1">IFERROR(ABS(E1166-OFFSET(E1166,-参数!B$20,0,1,1))/SUM(OFFSET(AO1166,0,0,-参数!B$20,1)),0)</f>
        <v>1.6208224665454139E-3</v>
      </c>
      <c r="AQ1166" s="16">
        <f ca="1">(参数!B$21+参数!B$22*'000300'!AP1166)^(参数!B$23)</f>
        <v>-2.0435906319783675E-2</v>
      </c>
      <c r="AR1166" s="17">
        <f t="shared" ca="1" si="370"/>
        <v>3256.0338228149403</v>
      </c>
      <c r="AS1166" s="9" t="str">
        <f ca="1">IF(E1166+参数!B$24&gt;=AR1166,"买","卖")</f>
        <v>买</v>
      </c>
      <c r="AT1166" s="7">
        <f ca="1">IF(AS1165="买",$E1166/$E1165-1-IF(AS1164="卖",参数!$B$3-IF(AS1166="卖",参数!$B$3+参数!$B$4,0)),"")</f>
        <v>-6.5177129831892611E-3</v>
      </c>
      <c r="AU1166" s="8">
        <f t="shared" ca="1" si="371"/>
        <v>5447.4514177631927</v>
      </c>
      <c r="AV1166" s="7">
        <f ca="1">AU1166/MAX(AU$2:AU1166)-1</f>
        <v>-9.2862635402696014E-2</v>
      </c>
      <c r="AW1166" s="3">
        <f t="shared" ca="1" si="354"/>
        <v>-5.6115199407436034E-4</v>
      </c>
      <c r="AX1166" s="11" t="str">
        <f ca="1">IFERROR(IF(E1166&gt;MAX(OFFSET(C1166,-1,0,-参数!B$27,1)),"买",IF(E1166&lt;MIN(OFFSET(D1166,-1,0,-参数!B$26,1)),"卖",AX1165)),"卖")</f>
        <v>卖</v>
      </c>
      <c r="AY1166" s="12" t="str">
        <f ca="1">IF(AX1165="买",$E1166/$E1165-1-IF(AX1164="卖",参数!$B$3-IF(AX1166="卖",参数!$B$3+参数!$B$4,0)),"")</f>
        <v/>
      </c>
      <c r="AZ1166" s="10">
        <f t="shared" ca="1" si="372"/>
        <v>6453.038289027525</v>
      </c>
      <c r="BA1166" s="12">
        <f ca="1">AZ1166/MAX(AZ$2:AZ1166)-1</f>
        <v>-0.17078290903425641</v>
      </c>
    </row>
    <row r="1167" spans="1:53" x14ac:dyDescent="0.15">
      <c r="A1167" s="1">
        <v>40109</v>
      </c>
      <c r="B1167" s="6">
        <v>3354.98</v>
      </c>
      <c r="C1167" s="6">
        <v>3436.39</v>
      </c>
      <c r="D1167" s="6">
        <v>3354.98</v>
      </c>
      <c r="E1167" s="2">
        <v>3413.25</v>
      </c>
      <c r="F1167" s="3">
        <f>E1167/MAX(E$2:E1167)-1</f>
        <v>-0.41923875314775738</v>
      </c>
      <c r="G1167" s="2">
        <f ca="1">IFERROR(AVERAGE(OFFSET(E1167,0,0,-参数!B$2,1)),"")</f>
        <v>3251.1221428571439</v>
      </c>
      <c r="H1167" t="str">
        <f t="shared" ca="1" si="373"/>
        <v>买</v>
      </c>
      <c r="I1167" s="3">
        <f ca="1">IF(H1166="买",$E1167/$E1166-1-IF(H1165="卖",参数!$B$3-IF(H1167="卖",参数!$B$3+参数!$B$4,0)),"")</f>
        <v>1.9696354098203805E-2</v>
      </c>
      <c r="J1167" s="2">
        <f t="shared" ca="1" si="364"/>
        <v>8627.4658981701268</v>
      </c>
      <c r="K1167" s="3">
        <f ca="1">J1167/MAX(J$2:J1167)-1</f>
        <v>-0.15004752068273075</v>
      </c>
      <c r="L1167" s="8">
        <f>L1166*(参数!$B$6-1)/(参数!$B$6+1)+E1167*2/(参数!$B$6+1)</f>
        <v>3242.2424271825498</v>
      </c>
      <c r="M1167" s="8">
        <f>M1166*(参数!$B$7-1)/(参数!$B$7+1)+E1167*2/(参数!$B$7+1)</f>
        <v>3176.2935655971974</v>
      </c>
      <c r="N1167" s="8">
        <f t="shared" si="356"/>
        <v>65.948861585352461</v>
      </c>
      <c r="O1167" s="8">
        <f>O1166*(参数!$B$8-1)/(参数!$B$8+1)+N1167*2/(参数!$B$8+1)</f>
        <v>32.12650972185854</v>
      </c>
      <c r="P1167" s="9" t="str">
        <f t="shared" si="365"/>
        <v>买</v>
      </c>
      <c r="Q1167" s="7">
        <f>IF(P1166="买",$E1167/$E1166-1-IF(P1165="卖",参数!$B$3-IF(P1167="卖",参数!$B$3+参数!$B$4,0)),"")</f>
        <v>1.9696354098203805E-2</v>
      </c>
      <c r="R1167" s="8">
        <f t="shared" si="366"/>
        <v>6575.8179405243609</v>
      </c>
      <c r="S1167" s="3">
        <f>R1167/MAX(R$2:R1167)-1</f>
        <v>-9.8700036704224781E-2</v>
      </c>
      <c r="T1167" s="10">
        <f ca="1">IFERROR(AVERAGE(OFFSET(E1167,0,0,-参数!B$10,1)),"")</f>
        <v>3187.3884999999996</v>
      </c>
      <c r="U1167" s="10">
        <f ca="1">IFERROR(AVERAGE(OFFSET(E1167,0,0,-参数!B$11,1)),"")</f>
        <v>2816.6219506172824</v>
      </c>
      <c r="V1167" s="10">
        <f t="shared" ca="1" si="357"/>
        <v>370.76654938271713</v>
      </c>
      <c r="W1167" s="10">
        <f ca="1">IFERROR(AVERAGE(OFFSET(V1167,0,0,-参数!B$12,1)),"")</f>
        <v>333.67356734006864</v>
      </c>
      <c r="X1167" s="11" t="str">
        <f t="shared" ca="1" si="355"/>
        <v>买</v>
      </c>
      <c r="Y1167" s="12">
        <f ca="1">IF(X1166="买",$E1167/$E1166-1-IF(X1165="卖",参数!$B$3-IF(X1167="卖",参数!$B$3+参数!$B$4,0)),"")</f>
        <v>1.9696354098203805E-2</v>
      </c>
      <c r="Z1167" s="10">
        <f t="shared" ca="1" si="367"/>
        <v>6826.8618241133809</v>
      </c>
      <c r="AA1167" s="3">
        <f ca="1">Z1167/MAX(Z$2:Z1167)-1</f>
        <v>-0.12277393354746424</v>
      </c>
      <c r="AB1167" s="8">
        <f ca="1">IFERROR(AVERAGE(OFFSET(E1167,0,0,-参数!B$14,1)),"")</f>
        <v>3318.1662499999998</v>
      </c>
      <c r="AC1167" s="8">
        <f ca="1">IFERROR(AVERAGE(OFFSET(E1167,0,0,-参数!B$15,1)),"")</f>
        <v>3199.7679310344834</v>
      </c>
      <c r="AD1167" s="9" t="str">
        <f ca="1">IFERROR(IF(OR(AND(AB1167/AC1167-1&lt;参数!B$16,AB1167/AC1167-1&gt;参数!B$17),AB1167/AC1167-1&lt;参数!B$18),"买","卖"),"买")</f>
        <v>买</v>
      </c>
      <c r="AE1167" s="7">
        <f ca="1">IF(AD1166="买",$E1167/$E1166-1-IF(AD1165="卖",参数!$B$3-IF(AD1167="卖",参数!$B$3+参数!$B$4,0)),"")</f>
        <v>1.9696354098203805E-2</v>
      </c>
      <c r="AF1167" s="8">
        <f t="shared" ca="1" si="368"/>
        <v>8065.735254674868</v>
      </c>
      <c r="AG1167" s="3">
        <f ca="1">AF1167/MAX(AF$2:AF1167)-1</f>
        <v>-9.7756353521154749E-2</v>
      </c>
      <c r="AH1167">
        <f t="shared" ca="1" si="358"/>
        <v>0</v>
      </c>
      <c r="AI1167">
        <f t="shared" si="359"/>
        <v>0</v>
      </c>
      <c r="AJ1167">
        <f t="shared" ca="1" si="360"/>
        <v>0</v>
      </c>
      <c r="AK1167">
        <f t="shared" ca="1" si="361"/>
        <v>0</v>
      </c>
      <c r="AL1167">
        <f t="shared" ca="1" si="362"/>
        <v>0</v>
      </c>
      <c r="AM1167">
        <f t="shared" ca="1" si="363"/>
        <v>0</v>
      </c>
      <c r="AO1167" s="9">
        <f t="shared" si="369"/>
        <v>65.929999999999836</v>
      </c>
      <c r="AP1167" s="15">
        <f ca="1">IFERROR(ABS(E1167-OFFSET(E1167,-参数!B$20,0,1,1))/SUM(OFFSET(AO1167,0,0,-参数!B$20,1)),0)</f>
        <v>1.4287521731184673E-2</v>
      </c>
      <c r="AQ1167" s="16">
        <f ca="1">(参数!B$21+参数!B$22*'000300'!AP1167)^(参数!B$23)</f>
        <v>-8.2125415294067895E-3</v>
      </c>
      <c r="AR1167" s="17">
        <f t="shared" ca="1" si="370"/>
        <v>3254.7426784307136</v>
      </c>
      <c r="AS1167" s="9" t="str">
        <f ca="1">IF(E1167+参数!B$24&gt;=AR1167,"买","卖")</f>
        <v>买</v>
      </c>
      <c r="AT1167" s="7">
        <f ca="1">IF(AS1166="买",$E1167/$E1166-1-IF(AS1165="卖",参数!$B$3-IF(AS1167="卖",参数!$B$3+参数!$B$4,0)),"")</f>
        <v>1.9696354098203805E-2</v>
      </c>
      <c r="AU1167" s="8">
        <f t="shared" ca="1" si="371"/>
        <v>5554.7463498202187</v>
      </c>
      <c r="AV1167" s="7">
        <f ca="1">AU1167/MAX(AU$2:AU1167)-1</f>
        <v>-7.4995336653876143E-2</v>
      </c>
      <c r="AW1167" s="3">
        <f t="shared" ca="1" si="354"/>
        <v>-3.9653899636415968E-4</v>
      </c>
      <c r="AX1167" s="11" t="str">
        <f ca="1">IFERROR(IF(E1167&gt;MAX(OFFSET(C1167,-1,0,-参数!B$27,1)),"买",IF(E1167&lt;MIN(OFFSET(D1167,-1,0,-参数!B$26,1)),"卖",AX1166)),"卖")</f>
        <v>卖</v>
      </c>
      <c r="AY1167" s="12" t="str">
        <f ca="1">IF(AX1166="买",$E1167/$E1166-1-IF(AX1165="卖",参数!$B$3-IF(AX1167="卖",参数!$B$3+参数!$B$4,0)),"")</f>
        <v/>
      </c>
      <c r="AZ1167" s="10">
        <f t="shared" ca="1" si="372"/>
        <v>6453.038289027525</v>
      </c>
      <c r="BA1167" s="12">
        <f ca="1">AZ1167/MAX(AZ$2:AZ1167)-1</f>
        <v>-0.17078290903425641</v>
      </c>
    </row>
    <row r="1168" spans="1:53" x14ac:dyDescent="0.15">
      <c r="A1168" s="1">
        <v>40112</v>
      </c>
      <c r="B1168" s="6">
        <v>3421.7</v>
      </c>
      <c r="C1168" s="6">
        <v>3432.9</v>
      </c>
      <c r="D1168" s="6">
        <v>3385.44</v>
      </c>
      <c r="E1168" s="2">
        <v>3414.24</v>
      </c>
      <c r="F1168" s="3">
        <f>E1168/MAX(E$2:E1168)-1</f>
        <v>-0.41907030558769487</v>
      </c>
      <c r="G1168" s="2">
        <f ca="1">IFERROR(AVERAGE(OFFSET(E1168,0,0,-参数!B$2,1)),"")</f>
        <v>3247.1832142857152</v>
      </c>
      <c r="H1168" t="str">
        <f t="shared" ca="1" si="373"/>
        <v>买</v>
      </c>
      <c r="I1168" s="3">
        <f ca="1">IF(H1167="买",$E1168/$E1167-1-IF(H1166="卖",参数!$B$3-IF(H1168="卖",参数!$B$3+参数!$B$4,0)),"")</f>
        <v>2.9004614370453652E-4</v>
      </c>
      <c r="J1168" s="2">
        <f t="shared" ca="1" si="364"/>
        <v>8629.968261383834</v>
      </c>
      <c r="K1168" s="3">
        <f ca="1">J1168/MAX(J$2:J1168)-1</f>
        <v>-0.14980099524377266</v>
      </c>
      <c r="L1168" s="8">
        <f>L1167*(参数!$B$6-1)/(参数!$B$6+1)+E1168*2/(参数!$B$6+1)</f>
        <v>3258.6231484032592</v>
      </c>
      <c r="M1168" s="8">
        <f>M1167*(参数!$B$7-1)/(参数!$B$7+1)+E1168*2/(参数!$B$7+1)</f>
        <v>3182.0272146189513</v>
      </c>
      <c r="N1168" s="8">
        <f t="shared" si="356"/>
        <v>76.595933784307817</v>
      </c>
      <c r="O1168" s="8">
        <f>O1167*(参数!$B$8-1)/(参数!$B$8+1)+N1168*2/(参数!$B$8+1)</f>
        <v>41.020394534348398</v>
      </c>
      <c r="P1168" s="9" t="str">
        <f t="shared" si="365"/>
        <v>买</v>
      </c>
      <c r="Q1168" s="7">
        <f>IF(P1167="买",$E1168/$E1167-1-IF(P1166="卖",参数!$B$3-IF(P1168="卖",参数!$B$3+参数!$B$4,0)),"")</f>
        <v>2.9004614370453652E-4</v>
      </c>
      <c r="R1168" s="8">
        <f t="shared" si="366"/>
        <v>6577.7252311597131</v>
      </c>
      <c r="S1168" s="3">
        <f>R1168/MAX(R$2:R1168)-1</f>
        <v>-9.8438618125549771E-2</v>
      </c>
      <c r="T1168" s="10">
        <f ca="1">IFERROR(AVERAGE(OFFSET(E1168,0,0,-参数!B$10,1)),"")</f>
        <v>3198.116</v>
      </c>
      <c r="U1168" s="10">
        <f ca="1">IFERROR(AVERAGE(OFFSET(E1168,0,0,-参数!B$11,1)),"")</f>
        <v>2813.6396790123449</v>
      </c>
      <c r="V1168" s="10">
        <f t="shared" ca="1" si="357"/>
        <v>384.47632098765507</v>
      </c>
      <c r="W1168" s="10">
        <f ca="1">IFERROR(AVERAGE(OFFSET(V1168,0,0,-参数!B$12,1)),"")</f>
        <v>341.77555555555688</v>
      </c>
      <c r="X1168" s="11" t="str">
        <f t="shared" ca="1" si="355"/>
        <v>买</v>
      </c>
      <c r="Y1168" s="12">
        <f ca="1">IF(X1167="买",$E1168/$E1167-1-IF(X1166="卖",参数!$B$3-IF(X1168="卖",参数!$B$3+参数!$B$4,0)),"")</f>
        <v>2.9004614370453652E-4</v>
      </c>
      <c r="Z1168" s="10">
        <f t="shared" ca="1" si="367"/>
        <v>6828.8419290590691</v>
      </c>
      <c r="AA1168" s="3">
        <f ca="1">Z1168/MAX(Z$2:Z1168)-1</f>
        <v>-0.12251949750973246</v>
      </c>
      <c r="AB1168" s="8">
        <f ca="1">IFERROR(AVERAGE(OFFSET(E1168,0,0,-参数!B$14,1)),"")</f>
        <v>3341.5212499999998</v>
      </c>
      <c r="AC1168" s="8">
        <f ca="1">IFERROR(AVERAGE(OFFSET(E1168,0,0,-参数!B$15,1)),"")</f>
        <v>3210.4586206896556</v>
      </c>
      <c r="AD1168" s="9" t="str">
        <f ca="1">IFERROR(IF(OR(AND(AB1168/AC1168-1&lt;参数!B$16,AB1168/AC1168-1&gt;参数!B$17),AB1168/AC1168-1&lt;参数!B$18),"买","卖"),"买")</f>
        <v>买</v>
      </c>
      <c r="AE1168" s="7">
        <f ca="1">IF(AD1167="买",$E1168/$E1167-1-IF(AD1166="卖",参数!$B$3-IF(AD1168="卖",参数!$B$3+参数!$B$4,0)),"")</f>
        <v>2.9004614370453652E-4</v>
      </c>
      <c r="AF1168" s="8">
        <f t="shared" ca="1" si="368"/>
        <v>8068.0746900816284</v>
      </c>
      <c r="AG1168" s="3">
        <f ca="1">AF1168/MAX(AF$2:AF1168)-1</f>
        <v>-9.749466123081163E-2</v>
      </c>
      <c r="AH1168">
        <f t="shared" ca="1" si="358"/>
        <v>0</v>
      </c>
      <c r="AI1168">
        <f t="shared" si="359"/>
        <v>0</v>
      </c>
      <c r="AJ1168">
        <f t="shared" ca="1" si="360"/>
        <v>0</v>
      </c>
      <c r="AK1168">
        <f t="shared" ca="1" si="361"/>
        <v>0</v>
      </c>
      <c r="AL1168">
        <f t="shared" ca="1" si="362"/>
        <v>0</v>
      </c>
      <c r="AM1168">
        <f t="shared" ca="1" si="363"/>
        <v>0</v>
      </c>
      <c r="AO1168" s="9">
        <f t="shared" si="369"/>
        <v>0.98999999999978172</v>
      </c>
      <c r="AP1168" s="15">
        <f ca="1">IFERROR(ABS(E1168-OFFSET(E1168,-参数!B$20,0,1,1))/SUM(OFFSET(AO1168,0,0,-参数!B$20,1)),0)</f>
        <v>4.2461337461123507E-3</v>
      </c>
      <c r="AQ1168" s="16">
        <f ca="1">(参数!B$21+参数!B$22*'000300'!AP1168)^(参数!B$23)</f>
        <v>-1.7902480935001581E-2</v>
      </c>
      <c r="AR1168" s="17">
        <f t="shared" ca="1" si="370"/>
        <v>3251.8872806721361</v>
      </c>
      <c r="AS1168" s="9" t="str">
        <f ca="1">IF(E1168+参数!B$24&gt;=AR1168,"买","卖")</f>
        <v>买</v>
      </c>
      <c r="AT1168" s="7">
        <f ca="1">IF(AS1167="买",$E1168/$E1167-1-IF(AS1166="卖",参数!$B$3-IF(AS1168="卖",参数!$B$3+参数!$B$4,0)),"")</f>
        <v>2.9004614370453652E-4</v>
      </c>
      <c r="AU1168" s="8">
        <f t="shared" ca="1" si="371"/>
        <v>5556.3574825782407</v>
      </c>
      <c r="AV1168" s="7">
        <f ca="1">AU1168/MAX(AU$2:AU1168)-1</f>
        <v>-7.4727042618363937E-2</v>
      </c>
      <c r="AW1168" s="3">
        <f t="shared" ca="1" si="354"/>
        <v>-8.7730368901361988E-4</v>
      </c>
      <c r="AX1168" s="11" t="str">
        <f ca="1">IFERROR(IF(E1168&gt;MAX(OFFSET(C1168,-1,0,-参数!B$27,1)),"买",IF(E1168&lt;MIN(OFFSET(D1168,-1,0,-参数!B$26,1)),"卖",AX1167)),"卖")</f>
        <v>卖</v>
      </c>
      <c r="AY1168" s="12" t="str">
        <f ca="1">IF(AX1167="买",$E1168/$E1167-1-IF(AX1166="卖",参数!$B$3-IF(AX1168="卖",参数!$B$3+参数!$B$4,0)),"")</f>
        <v/>
      </c>
      <c r="AZ1168" s="10">
        <f t="shared" ca="1" si="372"/>
        <v>6453.038289027525</v>
      </c>
      <c r="BA1168" s="12">
        <f ca="1">AZ1168/MAX(AZ$2:AZ1168)-1</f>
        <v>-0.17078290903425641</v>
      </c>
    </row>
    <row r="1169" spans="1:53" x14ac:dyDescent="0.15">
      <c r="A1169" s="1">
        <v>40113</v>
      </c>
      <c r="B1169" s="6">
        <v>3384.29</v>
      </c>
      <c r="C1169" s="6">
        <v>3392.1</v>
      </c>
      <c r="D1169" s="6">
        <v>3314.32</v>
      </c>
      <c r="E1169" s="2">
        <v>3314.72</v>
      </c>
      <c r="F1169" s="3">
        <f>E1169/MAX(E$2:E1169)-1</f>
        <v>-0.4360035391002518</v>
      </c>
      <c r="G1169" s="2">
        <f ca="1">IFERROR(AVERAGE(OFFSET(E1169,0,0,-参数!B$2,1)),"")</f>
        <v>3239.6850000000009</v>
      </c>
      <c r="H1169" t="str">
        <f t="shared" ca="1" si="373"/>
        <v>买</v>
      </c>
      <c r="I1169" s="3">
        <f ca="1">IF(H1168="买",$E1169/$E1168-1-IF(H1167="卖",参数!$B$3-IF(H1169="卖",参数!$B$3+参数!$B$4,0)),"")</f>
        <v>-2.9148507427714465E-2</v>
      </c>
      <c r="J1169" s="2">
        <f t="shared" ca="1" si="364"/>
        <v>8378.4175674159469</v>
      </c>
      <c r="K1169" s="3">
        <f ca="1">J1169/MAX(J$2:J1169)-1</f>
        <v>-0.17458302724894503</v>
      </c>
      <c r="L1169" s="8">
        <f>L1168*(参数!$B$6-1)/(参数!$B$6+1)+E1169*2/(参数!$B$6+1)</f>
        <v>3263.9657056981869</v>
      </c>
      <c r="M1169" s="8">
        <f>M1168*(参数!$B$7-1)/(参数!$B$7+1)+E1169*2/(参数!$B$7+1)</f>
        <v>3185.2246311341573</v>
      </c>
      <c r="N1169" s="8">
        <f t="shared" si="356"/>
        <v>78.741074564029532</v>
      </c>
      <c r="O1169" s="8">
        <f>O1168*(参数!$B$8-1)/(参数!$B$8+1)+N1169*2/(参数!$B$8+1)</f>
        <v>48.564530540284622</v>
      </c>
      <c r="P1169" s="9" t="str">
        <f t="shared" si="365"/>
        <v>买</v>
      </c>
      <c r="Q1169" s="7">
        <f>IF(P1168="买",$E1169/$E1168-1-IF(P1167="卖",参数!$B$3-IF(P1169="卖",参数!$B$3+参数!$B$4,0)),"")</f>
        <v>-2.9148507427714465E-2</v>
      </c>
      <c r="R1169" s="8">
        <f t="shared" si="366"/>
        <v>6385.9943584017892</v>
      </c>
      <c r="S1169" s="3">
        <f>R1169/MAX(R$2:R1169)-1</f>
        <v>-0.12471778676165768</v>
      </c>
      <c r="T1169" s="10">
        <f ca="1">IFERROR(AVERAGE(OFFSET(E1169,0,0,-参数!B$10,1)),"")</f>
        <v>3203.4219999999996</v>
      </c>
      <c r="U1169" s="10">
        <f ca="1">IFERROR(AVERAGE(OFFSET(E1169,0,0,-参数!B$11,1)),"")</f>
        <v>2810.2820740740731</v>
      </c>
      <c r="V1169" s="10">
        <f t="shared" ca="1" si="357"/>
        <v>393.13992592592649</v>
      </c>
      <c r="W1169" s="10">
        <f ca="1">IFERROR(AVERAGE(OFFSET(V1169,0,0,-参数!B$12,1)),"")</f>
        <v>349.93853535353668</v>
      </c>
      <c r="X1169" s="11" t="str">
        <f t="shared" ca="1" si="355"/>
        <v>买</v>
      </c>
      <c r="Y1169" s="12">
        <f ca="1">IF(X1168="买",$E1169/$E1168-1-IF(X1167="卖",参数!$B$3-IF(X1169="卖",参数!$B$3+参数!$B$4,0)),"")</f>
        <v>-2.9148507427714465E-2</v>
      </c>
      <c r="Z1169" s="10">
        <f t="shared" ca="1" si="367"/>
        <v>6629.7913793672033</v>
      </c>
      <c r="AA1169" s="3">
        <f ca="1">Z1169/MAX(Z$2:Z1169)-1</f>
        <v>-0.14809674445424459</v>
      </c>
      <c r="AB1169" s="8">
        <f ca="1">IFERROR(AVERAGE(OFFSET(E1169,0,0,-参数!B$14,1)),"")</f>
        <v>3350.90625</v>
      </c>
      <c r="AC1169" s="8">
        <f ca="1">IFERROR(AVERAGE(OFFSET(E1169,0,0,-参数!B$15,1)),"")</f>
        <v>3215.4155172413803</v>
      </c>
      <c r="AD1169" s="9" t="str">
        <f ca="1">IFERROR(IF(OR(AND(AB1169/AC1169-1&lt;参数!B$16,AB1169/AC1169-1&gt;参数!B$17),AB1169/AC1169-1&lt;参数!B$18),"买","卖"),"买")</f>
        <v>买</v>
      </c>
      <c r="AE1169" s="7">
        <f ca="1">IF(AD1168="买",$E1169/$E1168-1-IF(AD1167="卖",参数!$B$3-IF(AD1169="卖",参数!$B$3+参数!$B$4,0)),"")</f>
        <v>-2.9148507427714465E-2</v>
      </c>
      <c r="AF1169" s="8">
        <f t="shared" ca="1" si="368"/>
        <v>7832.9023550504289</v>
      </c>
      <c r="AG1169" s="3">
        <f ca="1">AF1169/MAX(AF$2:AF1169)-1</f>
        <v>-0.1238013448014772</v>
      </c>
      <c r="AH1169">
        <f t="shared" ca="1" si="358"/>
        <v>0</v>
      </c>
      <c r="AI1169">
        <f t="shared" si="359"/>
        <v>0</v>
      </c>
      <c r="AJ1169">
        <f t="shared" ca="1" si="360"/>
        <v>0</v>
      </c>
      <c r="AK1169">
        <f t="shared" ca="1" si="361"/>
        <v>0</v>
      </c>
      <c r="AL1169">
        <f t="shared" ca="1" si="362"/>
        <v>0</v>
      </c>
      <c r="AM1169">
        <f t="shared" ca="1" si="363"/>
        <v>0</v>
      </c>
      <c r="AO1169" s="9">
        <f t="shared" si="369"/>
        <v>99.519999999999982</v>
      </c>
      <c r="AP1169" s="15">
        <f ca="1">IFERROR(ABS(E1169-OFFSET(E1169,-参数!B$20,0,1,1))/SUM(OFFSET(AO1169,0,0,-参数!B$20,1)),0)</f>
        <v>1.9338211649196226E-2</v>
      </c>
      <c r="AQ1169" s="16">
        <f ca="1">(参数!B$21+参数!B$22*'000300'!AP1169)^(参数!B$23)</f>
        <v>-3.3386257585256429E-3</v>
      </c>
      <c r="AR1169" s="17">
        <f t="shared" ca="1" si="370"/>
        <v>3251.6775057369105</v>
      </c>
      <c r="AS1169" s="9" t="str">
        <f ca="1">IF(E1169+参数!B$24&gt;=AR1169,"买","卖")</f>
        <v>买</v>
      </c>
      <c r="AT1169" s="7">
        <f ca="1">IF(AS1168="买",$E1169/$E1168-1-IF(AS1167="卖",参数!$B$3-IF(AS1169="卖",参数!$B$3+参数!$B$4,0)),"")</f>
        <v>-2.9148507427714465E-2</v>
      </c>
      <c r="AU1169" s="8">
        <f t="shared" ca="1" si="371"/>
        <v>5394.3979552262717</v>
      </c>
      <c r="AV1169" s="7">
        <f ca="1">AU1169/MAX(AU$2:AU1169)-1</f>
        <v>-0.1016973682892659</v>
      </c>
      <c r="AW1169" s="3">
        <f t="shared" ca="1" si="354"/>
        <v>-6.4508673616181511E-5</v>
      </c>
      <c r="AX1169" s="11" t="str">
        <f ca="1">IFERROR(IF(E1169&gt;MAX(OFFSET(C1169,-1,0,-参数!B$27,1)),"买",IF(E1169&lt;MIN(OFFSET(D1169,-1,0,-参数!B$26,1)),"卖",AX1168)),"卖")</f>
        <v>卖</v>
      </c>
      <c r="AY1169" s="12" t="str">
        <f ca="1">IF(AX1168="买",$E1169/$E1168-1-IF(AX1167="卖",参数!$B$3-IF(AX1169="卖",参数!$B$3+参数!$B$4,0)),"")</f>
        <v/>
      </c>
      <c r="AZ1169" s="10">
        <f t="shared" ca="1" si="372"/>
        <v>6453.038289027525</v>
      </c>
      <c r="BA1169" s="12">
        <f ca="1">AZ1169/MAX(AZ$2:AZ1169)-1</f>
        <v>-0.17078290903425641</v>
      </c>
    </row>
    <row r="1170" spans="1:53" x14ac:dyDescent="0.15">
      <c r="A1170" s="1">
        <v>40114</v>
      </c>
      <c r="B1170" s="6">
        <v>3303.77</v>
      </c>
      <c r="C1170" s="6">
        <v>3337.17</v>
      </c>
      <c r="D1170" s="6">
        <v>3258.27</v>
      </c>
      <c r="E1170" s="2">
        <v>3329.33</v>
      </c>
      <c r="F1170" s="3">
        <f>E1170/MAX(E$2:E1170)-1</f>
        <v>-0.43351766147144899</v>
      </c>
      <c r="G1170" s="2">
        <f ca="1">IFERROR(AVERAGE(OFFSET(E1170,0,0,-参数!B$2,1)),"")</f>
        <v>3231.5117857142859</v>
      </c>
      <c r="H1170" t="str">
        <f t="shared" ca="1" si="373"/>
        <v>买</v>
      </c>
      <c r="I1170" s="3">
        <f ca="1">IF(H1169="买",$E1170/$E1169-1-IF(H1168="卖",参数!$B$3-IF(H1170="卖",参数!$B$3+参数!$B$4,0)),"")</f>
        <v>4.4076121059999362E-3</v>
      </c>
      <c r="J1170" s="2">
        <f t="shared" ca="1" si="364"/>
        <v>8415.3463821152127</v>
      </c>
      <c r="K1170" s="3">
        <f ca="1">J1170/MAX(J$2:J1170)-1</f>
        <v>-0.17094490940734963</v>
      </c>
      <c r="L1170" s="8">
        <f>L1169*(参数!$B$6-1)/(参数!$B$6+1)+E1170*2/(参数!$B$6+1)</f>
        <v>3270.190876584074</v>
      </c>
      <c r="M1170" s="8">
        <f>M1169*(参数!$B$7-1)/(参数!$B$7+1)+E1170*2/(参数!$B$7+1)</f>
        <v>3188.6970496610452</v>
      </c>
      <c r="N1170" s="8">
        <f t="shared" si="356"/>
        <v>81.493826923028791</v>
      </c>
      <c r="O1170" s="8">
        <f>O1169*(参数!$B$8-1)/(参数!$B$8+1)+N1170*2/(参数!$B$8+1)</f>
        <v>55.150389816833453</v>
      </c>
      <c r="P1170" s="9" t="str">
        <f t="shared" si="365"/>
        <v>买</v>
      </c>
      <c r="Q1170" s="7">
        <f>IF(P1169="买",$E1170/$E1169-1-IF(P1168="卖",参数!$B$3-IF(P1170="卖",参数!$B$3+参数!$B$4,0)),"")</f>
        <v>4.4076121059999362E-3</v>
      </c>
      <c r="R1170" s="8">
        <f t="shared" si="366"/>
        <v>6414.141344444728</v>
      </c>
      <c r="S1170" s="3">
        <f>R1170/MAX(R$2:R1170)-1</f>
        <v>-0.12085988228242195</v>
      </c>
      <c r="T1170" s="10">
        <f ca="1">IFERROR(AVERAGE(OFFSET(E1170,0,0,-参数!B$10,1)),"")</f>
        <v>3213.337</v>
      </c>
      <c r="U1170" s="10">
        <f ca="1">IFERROR(AVERAGE(OFFSET(E1170,0,0,-参数!B$11,1)),"")</f>
        <v>2806.6736543209868</v>
      </c>
      <c r="V1170" s="10">
        <f t="shared" ca="1" si="357"/>
        <v>406.66334567901322</v>
      </c>
      <c r="W1170" s="10">
        <f ca="1">IFERROR(AVERAGE(OFFSET(V1170,0,0,-参数!B$12,1)),"")</f>
        <v>358.5397682379363</v>
      </c>
      <c r="X1170" s="11" t="str">
        <f t="shared" ca="1" si="355"/>
        <v>买</v>
      </c>
      <c r="Y1170" s="12">
        <f ca="1">IF(X1169="买",$E1170/$E1169-1-IF(X1168="卖",参数!$B$3-IF(X1170="卖",参数!$B$3+参数!$B$4,0)),"")</f>
        <v>4.4076121059999362E-3</v>
      </c>
      <c r="Z1170" s="10">
        <f t="shared" ca="1" si="367"/>
        <v>6659.0129281111558</v>
      </c>
      <c r="AA1170" s="3">
        <f ca="1">Z1170/MAX(Z$2:Z1170)-1</f>
        <v>-0.14434188535196046</v>
      </c>
      <c r="AB1170" s="8">
        <f ca="1">IFERROR(AVERAGE(OFFSET(E1170,0,0,-参数!B$14,1)),"")</f>
        <v>3361.8587500000003</v>
      </c>
      <c r="AC1170" s="8">
        <f ca="1">IFERROR(AVERAGE(OFFSET(E1170,0,0,-参数!B$15,1)),"")</f>
        <v>3220.0506896551728</v>
      </c>
      <c r="AD1170" s="9" t="str">
        <f ca="1">IFERROR(IF(OR(AND(AB1170/AC1170-1&lt;参数!B$16,AB1170/AC1170-1&gt;参数!B$17),AB1170/AC1170-1&lt;参数!B$18),"买","卖"),"买")</f>
        <v>买</v>
      </c>
      <c r="AE1170" s="7">
        <f ca="1">IF(AD1169="买",$E1170/$E1169-1-IF(AD1168="卖",参数!$B$3-IF(AD1170="卖",参数!$B$3+参数!$B$4,0)),"")</f>
        <v>4.4076121059999362E-3</v>
      </c>
      <c r="AF1170" s="8">
        <f t="shared" ca="1" si="368"/>
        <v>7867.4267502956645</v>
      </c>
      <c r="AG1170" s="3">
        <f ca="1">AF1170/MAX(AF$2:AF1170)-1</f>
        <v>-0.11993940100156342</v>
      </c>
      <c r="AH1170">
        <f t="shared" ca="1" si="358"/>
        <v>0</v>
      </c>
      <c r="AI1170">
        <f t="shared" si="359"/>
        <v>0</v>
      </c>
      <c r="AJ1170">
        <f t="shared" ca="1" si="360"/>
        <v>0</v>
      </c>
      <c r="AK1170">
        <f t="shared" ca="1" si="361"/>
        <v>0</v>
      </c>
      <c r="AL1170">
        <f t="shared" ca="1" si="362"/>
        <v>0</v>
      </c>
      <c r="AM1170">
        <f t="shared" ca="1" si="363"/>
        <v>0</v>
      </c>
      <c r="AO1170" s="9">
        <f t="shared" si="369"/>
        <v>14.610000000000127</v>
      </c>
      <c r="AP1170" s="15">
        <f ca="1">IFERROR(ABS(E1170-OFFSET(E1170,-参数!B$20,0,1,1))/SUM(OFFSET(AO1170,0,0,-参数!B$20,1)),0)</f>
        <v>7.3677160080375791E-3</v>
      </c>
      <c r="AQ1170" s="16">
        <f ca="1">(参数!B$21+参数!B$22*'000300'!AP1170)^(参数!B$23)</f>
        <v>-1.4890154052243736E-2</v>
      </c>
      <c r="AR1170" s="17">
        <f t="shared" ca="1" si="370"/>
        <v>3250.5212481347917</v>
      </c>
      <c r="AS1170" s="9" t="str">
        <f ca="1">IF(E1170+参数!B$24&gt;=AR1170,"买","卖")</f>
        <v>买</v>
      </c>
      <c r="AT1170" s="7">
        <f ca="1">IF(AS1169="买",$E1170/$E1169-1-IF(AS1168="卖",参数!$B$3-IF(AS1170="卖",参数!$B$3+参数!$B$4,0)),"")</f>
        <v>4.4076121059999362E-3</v>
      </c>
      <c r="AU1170" s="8">
        <f t="shared" ca="1" si="371"/>
        <v>5418.1743689583082</v>
      </c>
      <c r="AV1170" s="7">
        <f ca="1">AU1170/MAX(AU$2:AU1170)-1</f>
        <v>-9.7737998734886089E-2</v>
      </c>
      <c r="AW1170" s="3">
        <f t="shared" ca="1" si="354"/>
        <v>-3.5558803112512027E-4</v>
      </c>
      <c r="AX1170" s="11" t="str">
        <f ca="1">IFERROR(IF(E1170&gt;MAX(OFFSET(C1170,-1,0,-参数!B$27,1)),"买",IF(E1170&lt;MIN(OFFSET(D1170,-1,0,-参数!B$26,1)),"卖",AX1169)),"卖")</f>
        <v>卖</v>
      </c>
      <c r="AY1170" s="12" t="str">
        <f ca="1">IF(AX1169="买",$E1170/$E1169-1-IF(AX1168="卖",参数!$B$3-IF(AX1170="卖",参数!$B$3+参数!$B$4,0)),"")</f>
        <v/>
      </c>
      <c r="AZ1170" s="10">
        <f t="shared" ca="1" si="372"/>
        <v>6453.038289027525</v>
      </c>
      <c r="BA1170" s="12">
        <f ca="1">AZ1170/MAX(AZ$2:AZ1170)-1</f>
        <v>-0.17078290903425641</v>
      </c>
    </row>
    <row r="1171" spans="1:53" x14ac:dyDescent="0.15">
      <c r="A1171" s="1">
        <v>40115</v>
      </c>
      <c r="B1171" s="6">
        <v>3265.19</v>
      </c>
      <c r="C1171" s="6">
        <v>3291.18</v>
      </c>
      <c r="D1171" s="6">
        <v>3239</v>
      </c>
      <c r="E1171" s="2">
        <v>3247.05</v>
      </c>
      <c r="F1171" s="3">
        <f>E1171/MAX(E$2:E1171)-1</f>
        <v>-0.44751752535220846</v>
      </c>
      <c r="G1171" s="2">
        <f ca="1">IFERROR(AVERAGE(OFFSET(E1171,0,0,-参数!B$2,1)),"")</f>
        <v>3221.8767857142857</v>
      </c>
      <c r="H1171" t="str">
        <f t="shared" ca="1" si="373"/>
        <v>买</v>
      </c>
      <c r="I1171" s="3">
        <f ca="1">IF(H1170="买",$E1171/$E1170-1-IF(H1169="卖",参数!$B$3-IF(H1171="卖",参数!$B$3+参数!$B$4,0)),"")</f>
        <v>-2.4713681131038334E-2</v>
      </c>
      <c r="J1171" s="2">
        <f t="shared" ca="1" si="364"/>
        <v>8207.3721950203799</v>
      </c>
      <c r="K1171" s="3">
        <f ca="1">J1171/MAX(J$2:J1171)-1</f>
        <v>-0.19143391255632047</v>
      </c>
      <c r="L1171" s="8">
        <f>L1170*(参数!$B$6-1)/(参数!$B$6+1)+E1171*2/(参数!$B$6+1)</f>
        <v>3267.9869835760669</v>
      </c>
      <c r="M1171" s="8">
        <f>M1170*(参数!$B$7-1)/(参数!$B$7+1)+E1171*2/(参数!$B$7+1)</f>
        <v>3190.1031448499357</v>
      </c>
      <c r="N1171" s="8">
        <f t="shared" si="356"/>
        <v>77.883838726131216</v>
      </c>
      <c r="O1171" s="8">
        <f>O1170*(参数!$B$8-1)/(参数!$B$8+1)+N1171*2/(参数!$B$8+1)</f>
        <v>59.697079598693001</v>
      </c>
      <c r="P1171" s="9" t="str">
        <f t="shared" si="365"/>
        <v>买</v>
      </c>
      <c r="Q1171" s="7">
        <f>IF(P1170="买",$E1171/$E1170-1-IF(P1169="卖",参数!$B$3-IF(P1171="卖",参数!$B$3+参数!$B$4,0)),"")</f>
        <v>-2.4713681131038334E-2</v>
      </c>
      <c r="R1171" s="8">
        <f t="shared" si="366"/>
        <v>6255.6243005287115</v>
      </c>
      <c r="S1171" s="3">
        <f>R1171/MAX(R$2:R1171)-1</f>
        <v>-0.14258667082119769</v>
      </c>
      <c r="T1171" s="10">
        <f ca="1">IFERROR(AVERAGE(OFFSET(E1171,0,0,-参数!B$10,1)),"")</f>
        <v>3222.6860000000006</v>
      </c>
      <c r="U1171" s="10">
        <f ca="1">IFERROR(AVERAGE(OFFSET(E1171,0,0,-参数!B$11,1)),"")</f>
        <v>2803.1573580246913</v>
      </c>
      <c r="V1171" s="10">
        <f t="shared" ca="1" si="357"/>
        <v>419.52864197530926</v>
      </c>
      <c r="W1171" s="10">
        <f ca="1">IFERROR(AVERAGE(OFFSET(V1171,0,0,-参数!B$12,1)),"")</f>
        <v>367.67616329966467</v>
      </c>
      <c r="X1171" s="11" t="str">
        <f t="shared" ca="1" si="355"/>
        <v>买</v>
      </c>
      <c r="Y1171" s="12">
        <f ca="1">IF(X1170="买",$E1171/$E1170-1-IF(X1169="卖",参数!$B$3-IF(X1171="卖",参数!$B$3+参数!$B$4,0)),"")</f>
        <v>-2.4713681131038334E-2</v>
      </c>
      <c r="Z1171" s="10">
        <f t="shared" ca="1" si="367"/>
        <v>6494.4442059583553</v>
      </c>
      <c r="AA1171" s="3">
        <f ca="1">Z1171/MAX(Z$2:Z1171)-1</f>
        <v>-0.1654883471545574</v>
      </c>
      <c r="AB1171" s="8">
        <f ca="1">IFERROR(AVERAGE(OFFSET(E1171,0,0,-参数!B$14,1)),"")</f>
        <v>3351.5949999999998</v>
      </c>
      <c r="AC1171" s="8">
        <f ca="1">IFERROR(AVERAGE(OFFSET(E1171,0,0,-参数!B$15,1)),"")</f>
        <v>3222.9520689655178</v>
      </c>
      <c r="AD1171" s="9" t="str">
        <f ca="1">IFERROR(IF(OR(AND(AB1171/AC1171-1&lt;参数!B$16,AB1171/AC1171-1&gt;参数!B$17),AB1171/AC1171-1&lt;参数!B$18),"买","卖"),"买")</f>
        <v>买</v>
      </c>
      <c r="AE1171" s="7">
        <f ca="1">IF(AD1170="买",$E1171/$E1170-1-IF(AD1169="卖",参数!$B$3-IF(AD1171="卖",参数!$B$3+参数!$B$4,0)),"")</f>
        <v>-2.4713681131038334E-2</v>
      </c>
      <c r="AF1171" s="8">
        <f t="shared" ca="1" si="368"/>
        <v>7672.9936742670561</v>
      </c>
      <c r="AG1171" s="3">
        <f ca="1">AF1171/MAX(AF$2:AF1171)-1</f>
        <v>-0.1416889380212013</v>
      </c>
      <c r="AH1171">
        <f t="shared" ca="1" si="358"/>
        <v>0</v>
      </c>
      <c r="AI1171">
        <f t="shared" si="359"/>
        <v>0</v>
      </c>
      <c r="AJ1171">
        <f t="shared" ca="1" si="360"/>
        <v>0</v>
      </c>
      <c r="AK1171">
        <f t="shared" ca="1" si="361"/>
        <v>0</v>
      </c>
      <c r="AL1171">
        <f t="shared" ca="1" si="362"/>
        <v>0</v>
      </c>
      <c r="AM1171">
        <f t="shared" ca="1" si="363"/>
        <v>0</v>
      </c>
      <c r="AO1171" s="9">
        <f t="shared" si="369"/>
        <v>82.279999999999745</v>
      </c>
      <c r="AP1171" s="15">
        <f ca="1">IFERROR(ABS(E1171-OFFSET(E1171,-参数!B$20,0,1,1))/SUM(OFFSET(AO1171,0,0,-参数!B$20,1)),0)</f>
        <v>4.8433207878033173E-2</v>
      </c>
      <c r="AQ1171" s="16">
        <f ca="1">(参数!B$21+参数!B$22*'000300'!AP1171)^(参数!B$23)</f>
        <v>2.4738045602302014E-2</v>
      </c>
      <c r="AR1171" s="17">
        <f t="shared" ca="1" si="370"/>
        <v>3250.4353762401365</v>
      </c>
      <c r="AS1171" s="9" t="str">
        <f ca="1">IF(E1171+参数!B$24&gt;=AR1171,"买","卖")</f>
        <v>买</v>
      </c>
      <c r="AT1171" s="7">
        <f ca="1">IF(AS1170="买",$E1171/$E1170-1-IF(AS1169="卖",参数!$B$3-IF(AS1171="卖",参数!$B$3+参数!$B$4,0)),"")</f>
        <v>-2.4713681131038334E-2</v>
      </c>
      <c r="AU1171" s="8">
        <f t="shared" ca="1" si="371"/>
        <v>5284.271335291508</v>
      </c>
      <c r="AV1171" s="7">
        <f ca="1">AU1171/MAX(AU$2:AU1171)-1</f>
        <v>-0.12003621413080456</v>
      </c>
      <c r="AW1171" s="3">
        <f t="shared" ref="AW1171:AW1234" ca="1" si="374">AR1171/AR1170-1</f>
        <v>-2.6417884425256055E-5</v>
      </c>
      <c r="AX1171" s="11" t="str">
        <f ca="1">IFERROR(IF(E1171&gt;MAX(OFFSET(C1171,-1,0,-参数!B$27,1)),"买",IF(E1171&lt;MIN(OFFSET(D1171,-1,0,-参数!B$26,1)),"卖",AX1170)),"卖")</f>
        <v>卖</v>
      </c>
      <c r="AY1171" s="12" t="str">
        <f ca="1">IF(AX1170="买",$E1171/$E1170-1-IF(AX1169="卖",参数!$B$3-IF(AX1171="卖",参数!$B$3+参数!$B$4,0)),"")</f>
        <v/>
      </c>
      <c r="AZ1171" s="10">
        <f t="shared" ca="1" si="372"/>
        <v>6453.038289027525</v>
      </c>
      <c r="BA1171" s="12">
        <f ca="1">AZ1171/MAX(AZ$2:AZ1171)-1</f>
        <v>-0.17078290903425641</v>
      </c>
    </row>
    <row r="1172" spans="1:53" x14ac:dyDescent="0.15">
      <c r="A1172" s="1">
        <v>40116</v>
      </c>
      <c r="B1172" s="6">
        <v>3305.38</v>
      </c>
      <c r="C1172" s="6">
        <v>3329.54</v>
      </c>
      <c r="D1172" s="6">
        <v>3276.32</v>
      </c>
      <c r="E1172" s="2">
        <v>3280.37</v>
      </c>
      <c r="F1172" s="3">
        <f>E1172/MAX(E$2:E1172)-1</f>
        <v>-0.44184815898727281</v>
      </c>
      <c r="G1172" s="2">
        <f ca="1">IFERROR(AVERAGE(OFFSET(E1172,0,0,-参数!B$2,1)),"")</f>
        <v>3213.6523214285712</v>
      </c>
      <c r="H1172" t="str">
        <f t="shared" ca="1" si="373"/>
        <v>买</v>
      </c>
      <c r="I1172" s="3">
        <f ca="1">IF(H1171="买",$E1172/$E1171-1-IF(H1170="卖",参数!$B$3-IF(H1172="卖",参数!$B$3+参数!$B$4,0)),"")</f>
        <v>1.0261622087741173E-2</v>
      </c>
      <c r="J1172" s="2">
        <f t="shared" ca="1" si="364"/>
        <v>8291.5931468191138</v>
      </c>
      <c r="K1172" s="3">
        <f ca="1">J1172/MAX(J$2:J1172)-1</f>
        <v>-0.1831367129340099</v>
      </c>
      <c r="L1172" s="8">
        <f>L1171*(参数!$B$6-1)/(参数!$B$6+1)+E1172*2/(参数!$B$6+1)</f>
        <v>3269.1663184735844</v>
      </c>
      <c r="M1172" s="8">
        <f>M1171*(参数!$B$7-1)/(参数!$B$7+1)+E1172*2/(参数!$B$7+1)</f>
        <v>3192.2782497933108</v>
      </c>
      <c r="N1172" s="8">
        <f t="shared" si="356"/>
        <v>76.888068680273591</v>
      </c>
      <c r="O1172" s="8">
        <f>O1171*(参数!$B$8-1)/(参数!$B$8+1)+N1172*2/(参数!$B$8+1)</f>
        <v>63.135277415009121</v>
      </c>
      <c r="P1172" s="9" t="str">
        <f t="shared" si="365"/>
        <v>买</v>
      </c>
      <c r="Q1172" s="7">
        <f>IF(P1171="买",$E1172/$E1171-1-IF(P1170="卖",参数!$B$3-IF(P1172="卖",参数!$B$3+参数!$B$4,0)),"")</f>
        <v>1.0261622087741173E-2</v>
      </c>
      <c r="R1172" s="8">
        <f t="shared" si="366"/>
        <v>6319.8171530236277</v>
      </c>
      <c r="S1172" s="3">
        <f>R1172/MAX(R$2:R1172)-1</f>
        <v>-0.13378821926417284</v>
      </c>
      <c r="T1172" s="10">
        <f ca="1">IFERROR(AVERAGE(OFFSET(E1172,0,0,-参数!B$10,1)),"")</f>
        <v>3232.6580000000004</v>
      </c>
      <c r="U1172" s="10">
        <f ca="1">IFERROR(AVERAGE(OFFSET(E1172,0,0,-参数!B$11,1)),"")</f>
        <v>2799.8280987654325</v>
      </c>
      <c r="V1172" s="10">
        <f t="shared" ca="1" si="357"/>
        <v>432.82990123456784</v>
      </c>
      <c r="W1172" s="10">
        <f ca="1">IFERROR(AVERAGE(OFFSET(V1172,0,0,-参数!B$12,1)),"")</f>
        <v>377.4186453423132</v>
      </c>
      <c r="X1172" s="11" t="str">
        <f t="shared" ca="1" si="355"/>
        <v>买</v>
      </c>
      <c r="Y1172" s="12">
        <f ca="1">IF(X1171="买",$E1172/$E1171-1-IF(X1170="卖",参数!$B$3-IF(X1172="卖",参数!$B$3+参数!$B$4,0)),"")</f>
        <v>1.0261622087741173E-2</v>
      </c>
      <c r="Z1172" s="10">
        <f t="shared" ca="1" si="367"/>
        <v>6561.0877380698203</v>
      </c>
      <c r="AA1172" s="3">
        <f ca="1">Z1172/MAX(Z$2:Z1172)-1</f>
        <v>-0.15692490394524128</v>
      </c>
      <c r="AB1172" s="8">
        <f ca="1">IFERROR(AVERAGE(OFFSET(E1172,0,0,-参数!B$14,1)),"")</f>
        <v>3339.4449999999997</v>
      </c>
      <c r="AC1172" s="8">
        <f ca="1">IFERROR(AVERAGE(OFFSET(E1172,0,0,-参数!B$15,1)),"")</f>
        <v>3224.4086206896559</v>
      </c>
      <c r="AD1172" s="9" t="str">
        <f ca="1">IFERROR(IF(OR(AND(AB1172/AC1172-1&lt;参数!B$16,AB1172/AC1172-1&gt;参数!B$17),AB1172/AC1172-1&lt;参数!B$18),"买","卖"),"买")</f>
        <v>买</v>
      </c>
      <c r="AE1172" s="7">
        <f ca="1">IF(AD1171="买",$E1172/$E1171-1-IF(AD1170="卖",参数!$B$3-IF(AD1172="卖",参数!$B$3+参数!$B$4,0)),"")</f>
        <v>1.0261622087741173E-2</v>
      </c>
      <c r="AF1172" s="8">
        <f t="shared" ca="1" si="368"/>
        <v>7751.7310356340131</v>
      </c>
      <c r="AG1172" s="3">
        <f ca="1">AF1172/MAX(AF$2:AF1172)-1</f>
        <v>-0.13288127426944718</v>
      </c>
      <c r="AH1172">
        <f t="shared" ca="1" si="358"/>
        <v>0</v>
      </c>
      <c r="AI1172">
        <f t="shared" si="359"/>
        <v>0</v>
      </c>
      <c r="AJ1172">
        <f t="shared" ca="1" si="360"/>
        <v>0</v>
      </c>
      <c r="AK1172">
        <f t="shared" ca="1" si="361"/>
        <v>0</v>
      </c>
      <c r="AL1172">
        <f t="shared" ca="1" si="362"/>
        <v>0</v>
      </c>
      <c r="AM1172">
        <f t="shared" ca="1" si="363"/>
        <v>0</v>
      </c>
      <c r="AO1172" s="9">
        <f t="shared" si="369"/>
        <v>33.319999999999709</v>
      </c>
      <c r="AP1172" s="15">
        <f ca="1">IFERROR(ABS(E1172-OFFSET(E1172,-参数!B$20,0,1,1))/SUM(OFFSET(AO1172,0,0,-参数!B$20,1)),0)</f>
        <v>4.9713411858095177E-2</v>
      </c>
      <c r="AQ1172" s="16">
        <f ca="1">(参数!B$21+参数!B$22*'000300'!AP1172)^(参数!B$23)</f>
        <v>2.5973442443061844E-2</v>
      </c>
      <c r="AR1172" s="17">
        <f t="shared" ca="1" si="370"/>
        <v>3251.2128814674179</v>
      </c>
      <c r="AS1172" s="9" t="str">
        <f ca="1">IF(E1172+参数!B$24&gt;=AR1172,"买","卖")</f>
        <v>买</v>
      </c>
      <c r="AT1172" s="7">
        <f ca="1">IF(AS1171="买",$E1172/$E1171-1-IF(AS1170="卖",参数!$B$3-IF(AS1172="卖",参数!$B$3+参数!$B$4,0)),"")</f>
        <v>1.0261622087741173E-2</v>
      </c>
      <c r="AU1172" s="8">
        <f t="shared" ca="1" si="371"/>
        <v>5338.4965307433531</v>
      </c>
      <c r="AV1172" s="7">
        <f ca="1">AU1172/MAX(AU$2:AU1172)-1</f>
        <v>-0.11100635830931693</v>
      </c>
      <c r="AW1172" s="3">
        <f t="shared" ca="1" si="374"/>
        <v>2.3920033388913353E-4</v>
      </c>
      <c r="AX1172" s="11" t="str">
        <f ca="1">IFERROR(IF(E1172&gt;MAX(OFFSET(C1172,-1,0,-参数!B$27,1)),"买",IF(E1172&lt;MIN(OFFSET(D1172,-1,0,-参数!B$26,1)),"卖",AX1171)),"卖")</f>
        <v>卖</v>
      </c>
      <c r="AY1172" s="12" t="str">
        <f ca="1">IF(AX1171="买",$E1172/$E1171-1-IF(AX1170="卖",参数!$B$3-IF(AX1172="卖",参数!$B$3+参数!$B$4,0)),"")</f>
        <v/>
      </c>
      <c r="AZ1172" s="10">
        <f t="shared" ca="1" si="372"/>
        <v>6453.038289027525</v>
      </c>
      <c r="BA1172" s="12">
        <f ca="1">AZ1172/MAX(AZ$2:AZ1172)-1</f>
        <v>-0.17078290903425641</v>
      </c>
    </row>
    <row r="1173" spans="1:53" x14ac:dyDescent="0.15">
      <c r="A1173" s="1">
        <v>40119</v>
      </c>
      <c r="B1173" s="6">
        <v>3205.83</v>
      </c>
      <c r="C1173" s="6">
        <v>3394.72</v>
      </c>
      <c r="D1173" s="6">
        <v>3198.31</v>
      </c>
      <c r="E1173" s="2">
        <v>3392.8</v>
      </c>
      <c r="F1173" s="3">
        <f>E1173/MAX(E$2:E1173)-1</f>
        <v>-0.42271830123187903</v>
      </c>
      <c r="G1173" s="2">
        <f ca="1">IFERROR(AVERAGE(OFFSET(E1173,0,0,-参数!B$2,1)),"")</f>
        <v>3208.8251785714283</v>
      </c>
      <c r="H1173" t="str">
        <f t="shared" ca="1" si="373"/>
        <v>买</v>
      </c>
      <c r="I1173" s="3">
        <f ca="1">IF(H1172="买",$E1173/$E1172-1-IF(H1171="卖",参数!$B$3-IF(H1173="卖",参数!$B$3+参数!$B$4,0)),"")</f>
        <v>3.4273572798190433E-2</v>
      </c>
      <c r="J1173" s="2">
        <f t="shared" ca="1" si="364"/>
        <v>8575.7756681495957</v>
      </c>
      <c r="K1173" s="3">
        <f ca="1">J1173/MAX(J$2:J1173)-1</f>
        <v>-0.1551398895985846</v>
      </c>
      <c r="L1173" s="8">
        <f>L1172*(参数!$B$6-1)/(参数!$B$6+1)+E1173*2/(参数!$B$6+1)</f>
        <v>3280.9409548094336</v>
      </c>
      <c r="M1173" s="8">
        <f>M1172*(参数!$B$7-1)/(参数!$B$7+1)+E1173*2/(参数!$B$7+1)</f>
        <v>3197.110099195882</v>
      </c>
      <c r="N1173" s="8">
        <f t="shared" si="356"/>
        <v>83.830855613551648</v>
      </c>
      <c r="O1173" s="8">
        <f>O1172*(参数!$B$8-1)/(参数!$B$8+1)+N1173*2/(参数!$B$8+1)</f>
        <v>67.274393054717621</v>
      </c>
      <c r="P1173" s="9" t="str">
        <f t="shared" si="365"/>
        <v>买</v>
      </c>
      <c r="Q1173" s="7">
        <f>IF(P1172="买",$E1173/$E1172-1-IF(P1171="卖",参数!$B$3-IF(P1173="卖",参数!$B$3+参数!$B$4,0)),"")</f>
        <v>3.4273572798190433E-2</v>
      </c>
      <c r="R1173" s="8">
        <f t="shared" si="366"/>
        <v>6536.4198662890358</v>
      </c>
      <c r="S1173" s="3">
        <f>R1173/MAX(R$2:R1173)-1</f>
        <v>-0.10410004673847317</v>
      </c>
      <c r="T1173" s="10">
        <f ca="1">IFERROR(AVERAGE(OFFSET(E1173,0,0,-参数!B$10,1)),"")</f>
        <v>3249.3715000000002</v>
      </c>
      <c r="U1173" s="10">
        <f ca="1">IFERROR(AVERAGE(OFFSET(E1173,0,0,-参数!B$11,1)),"")</f>
        <v>2796.637407407407</v>
      </c>
      <c r="V1173" s="10">
        <f t="shared" ca="1" si="357"/>
        <v>452.73409259259324</v>
      </c>
      <c r="W1173" s="10">
        <f ca="1">IFERROR(AVERAGE(OFFSET(V1173,0,0,-参数!B$12,1)),"")</f>
        <v>388.23822895622999</v>
      </c>
      <c r="X1173" s="11" t="str">
        <f t="shared" ca="1" si="355"/>
        <v>买</v>
      </c>
      <c r="Y1173" s="12">
        <f ca="1">IF(X1172="买",$E1173/$E1172-1-IF(X1171="卖",参数!$B$3-IF(X1173="卖",参数!$B$3+参数!$B$4,0)),"")</f>
        <v>3.4273572798190433E-2</v>
      </c>
      <c r="Z1173" s="10">
        <f t="shared" ca="1" si="367"/>
        <v>6785.9596562958704</v>
      </c>
      <c r="AA1173" s="3">
        <f ca="1">Z1173/MAX(Z$2:Z1173)-1</f>
        <v>-0.12802970826626714</v>
      </c>
      <c r="AB1173" s="8">
        <f ca="1">IFERROR(AVERAGE(OFFSET(E1173,0,0,-参数!B$14,1)),"")</f>
        <v>3342.3849999999998</v>
      </c>
      <c r="AC1173" s="8">
        <f ca="1">IFERROR(AVERAGE(OFFSET(E1173,0,0,-参数!B$15,1)),"")</f>
        <v>3227.8365517241382</v>
      </c>
      <c r="AD1173" s="9" t="str">
        <f ca="1">IFERROR(IF(OR(AND(AB1173/AC1173-1&lt;参数!B$16,AB1173/AC1173-1&gt;参数!B$17),AB1173/AC1173-1&lt;参数!B$18),"买","卖"),"买")</f>
        <v>买</v>
      </c>
      <c r="AE1173" s="7">
        <f ca="1">IF(AD1172="买",$E1173/$E1172-1-IF(AD1171="卖",参数!$B$3-IF(AD1173="卖",参数!$B$3+参数!$B$4,0)),"")</f>
        <v>3.4273572798190433E-2</v>
      </c>
      <c r="AF1173" s="8">
        <f t="shared" ca="1" si="368"/>
        <v>8017.4105535958079</v>
      </c>
      <c r="AG1173" s="3">
        <f ca="1">AF1173/MAX(AF$2:AF1173)-1</f>
        <v>-0.10316201749844689</v>
      </c>
      <c r="AH1173">
        <f t="shared" ca="1" si="358"/>
        <v>0</v>
      </c>
      <c r="AI1173">
        <f t="shared" si="359"/>
        <v>0</v>
      </c>
      <c r="AJ1173">
        <f t="shared" ca="1" si="360"/>
        <v>0</v>
      </c>
      <c r="AK1173">
        <f t="shared" ca="1" si="361"/>
        <v>0</v>
      </c>
      <c r="AL1173">
        <f t="shared" ca="1" si="362"/>
        <v>0</v>
      </c>
      <c r="AM1173">
        <f t="shared" ca="1" si="363"/>
        <v>0</v>
      </c>
      <c r="AO1173" s="9">
        <f t="shared" si="369"/>
        <v>112.43000000000029</v>
      </c>
      <c r="AP1173" s="15">
        <f ca="1">IFERROR(ABS(E1173-OFFSET(E1173,-参数!B$20,0,1,1))/SUM(OFFSET(AO1173,0,0,-参数!B$20,1)),0)</f>
        <v>2.4714880892689382E-2</v>
      </c>
      <c r="AQ1173" s="16">
        <f ca="1">(参数!B$21+参数!B$22*'000300'!AP1173)^(参数!B$23)</f>
        <v>1.8498600614452534E-3</v>
      </c>
      <c r="AR1173" s="17">
        <f t="shared" ca="1" si="370"/>
        <v>3251.4747978232067</v>
      </c>
      <c r="AS1173" s="9" t="str">
        <f ca="1">IF(E1173+参数!B$24&gt;=AR1173,"买","卖")</f>
        <v>买</v>
      </c>
      <c r="AT1173" s="7">
        <f ca="1">IF(AS1172="买",$E1173/$E1172-1-IF(AS1171="卖",参数!$B$3-IF(AS1173="卖",参数!$B$3+参数!$B$4,0)),"")</f>
        <v>3.4273572798190433E-2</v>
      </c>
      <c r="AU1173" s="8">
        <f t="shared" ca="1" si="371"/>
        <v>5521.4658802226722</v>
      </c>
      <c r="AV1173" s="7">
        <f ca="1">AU1173/MAX(AU$2:AU1173)-1</f>
        <v>-8.0537370013702869E-2</v>
      </c>
      <c r="AW1173" s="3">
        <f t="shared" ca="1" si="374"/>
        <v>8.0559583557793246E-5</v>
      </c>
      <c r="AX1173" s="11" t="str">
        <f ca="1">IFERROR(IF(E1173&gt;MAX(OFFSET(C1173,-1,0,-参数!B$27,1)),"买",IF(E1173&lt;MIN(OFFSET(D1173,-1,0,-参数!B$26,1)),"卖",AX1172)),"卖")</f>
        <v>卖</v>
      </c>
      <c r="AY1173" s="12" t="str">
        <f ca="1">IF(AX1172="买",$E1173/$E1172-1-IF(AX1171="卖",参数!$B$3-IF(AX1173="卖",参数!$B$3+参数!$B$4,0)),"")</f>
        <v/>
      </c>
      <c r="AZ1173" s="10">
        <f t="shared" ca="1" si="372"/>
        <v>6453.038289027525</v>
      </c>
      <c r="BA1173" s="12">
        <f ca="1">AZ1173/MAX(AZ$2:AZ1173)-1</f>
        <v>-0.17078290903425641</v>
      </c>
    </row>
    <row r="1174" spans="1:53" x14ac:dyDescent="0.15">
      <c r="A1174" s="1">
        <v>40120</v>
      </c>
      <c r="B1174" s="6">
        <v>3402.53</v>
      </c>
      <c r="C1174" s="6">
        <v>3447.48</v>
      </c>
      <c r="D1174" s="6">
        <v>3397.25</v>
      </c>
      <c r="E1174" s="2">
        <v>3435.43</v>
      </c>
      <c r="F1174" s="3">
        <f>E1174/MAX(E$2:E1174)-1</f>
        <v>-0.41546484720615262</v>
      </c>
      <c r="G1174" s="2">
        <f ca="1">IFERROR(AVERAGE(OFFSET(E1174,0,0,-参数!B$2,1)),"")</f>
        <v>3206.6883928571433</v>
      </c>
      <c r="H1174" t="str">
        <f t="shared" ca="1" si="373"/>
        <v>买</v>
      </c>
      <c r="I1174" s="3">
        <f ca="1">IF(H1173="买",$E1174/$E1173-1-IF(H1172="卖",参数!$B$3-IF(H1174="卖",参数!$B$3+参数!$B$4,0)),"")</f>
        <v>1.2564843197359066E-2</v>
      </c>
      <c r="J1174" s="2">
        <f t="shared" ca="1" si="364"/>
        <v>8683.5289447156229</v>
      </c>
      <c r="K1174" s="3">
        <f ca="1">J1174/MAX(J$2:J1174)-1</f>
        <v>-0.14452435478768733</v>
      </c>
      <c r="L1174" s="8">
        <f>L1173*(参数!$B$6-1)/(参数!$B$6+1)+E1174*2/(参数!$B$6+1)</f>
        <v>3295.6541972085352</v>
      </c>
      <c r="M1174" s="8">
        <f>M1173*(参数!$B$7-1)/(参数!$B$7+1)+E1174*2/(参数!$B$7+1)</f>
        <v>3202.8527474080292</v>
      </c>
      <c r="N1174" s="8">
        <f t="shared" si="356"/>
        <v>92.801449800505907</v>
      </c>
      <c r="O1174" s="8">
        <f>O1173*(参数!$B$8-1)/(参数!$B$8+1)+N1174*2/(参数!$B$8+1)</f>
        <v>72.379804403875283</v>
      </c>
      <c r="P1174" s="9" t="str">
        <f t="shared" si="365"/>
        <v>买</v>
      </c>
      <c r="Q1174" s="7">
        <f>IF(P1173="买",$E1174/$E1173-1-IF(P1172="卖",参数!$B$3-IF(P1174="卖",参数!$B$3+参数!$B$4,0)),"")</f>
        <v>1.2564843197359066E-2</v>
      </c>
      <c r="R1174" s="8">
        <f t="shared" si="366"/>
        <v>6618.5489569810607</v>
      </c>
      <c r="S1174" s="3">
        <f>R1174/MAX(R$2:R1174)-1</f>
        <v>-9.284320430522075E-2</v>
      </c>
      <c r="T1174" s="10">
        <f ca="1">IFERROR(AVERAGE(OFFSET(E1174,0,0,-参数!B$10,1)),"")</f>
        <v>3272.5110000000004</v>
      </c>
      <c r="U1174" s="10">
        <f ca="1">IFERROR(AVERAGE(OFFSET(E1174,0,0,-参数!B$11,1)),"")</f>
        <v>2793.7083703703697</v>
      </c>
      <c r="V1174" s="10">
        <f t="shared" ca="1" si="357"/>
        <v>478.8026296296307</v>
      </c>
      <c r="W1174" s="10">
        <f ca="1">IFERROR(AVERAGE(OFFSET(V1174,0,0,-参数!B$12,1)),"")</f>
        <v>400.66668574635338</v>
      </c>
      <c r="X1174" s="11" t="str">
        <f t="shared" ca="1" si="355"/>
        <v>买</v>
      </c>
      <c r="Y1174" s="12">
        <f ca="1">IF(X1173="买",$E1174/$E1173-1-IF(X1172="卖",参数!$B$3-IF(X1174="卖",参数!$B$3+参数!$B$4,0)),"")</f>
        <v>1.2564843197359066E-2</v>
      </c>
      <c r="Z1174" s="10">
        <f t="shared" ca="1" si="367"/>
        <v>6871.2241753208327</v>
      </c>
      <c r="AA1174" s="3">
        <f ca="1">Z1174/MAX(Z$2:Z1174)-1</f>
        <v>-0.11707353827787736</v>
      </c>
      <c r="AB1174" s="8">
        <f ca="1">IFERROR(AVERAGE(OFFSET(E1174,0,0,-参数!B$14,1)),"")</f>
        <v>3353.3987499999998</v>
      </c>
      <c r="AC1174" s="8">
        <f ca="1">IFERROR(AVERAGE(OFFSET(E1174,0,0,-参数!B$15,1)),"")</f>
        <v>3232.4155172413793</v>
      </c>
      <c r="AD1174" s="9" t="str">
        <f ca="1">IFERROR(IF(OR(AND(AB1174/AC1174-1&lt;参数!B$16,AB1174/AC1174-1&gt;参数!B$17),AB1174/AC1174-1&lt;参数!B$18),"买","卖"),"买")</f>
        <v>买</v>
      </c>
      <c r="AE1174" s="7">
        <f ca="1">IF(AD1173="买",$E1174/$E1173-1-IF(AD1172="卖",参数!$B$3-IF(AD1174="卖",参数!$B$3+参数!$B$4,0)),"")</f>
        <v>1.2564843197359066E-2</v>
      </c>
      <c r="AF1174" s="8">
        <f t="shared" ca="1" si="368"/>
        <v>8118.1480600505911</v>
      </c>
      <c r="AG1174" s="3">
        <f ca="1">AF1174/MAX(AF$2:AF1174)-1</f>
        <v>-9.1893388874878967E-2</v>
      </c>
      <c r="AH1174">
        <f t="shared" ca="1" si="358"/>
        <v>0</v>
      </c>
      <c r="AI1174">
        <f t="shared" si="359"/>
        <v>0</v>
      </c>
      <c r="AJ1174">
        <f t="shared" ca="1" si="360"/>
        <v>0</v>
      </c>
      <c r="AK1174">
        <f t="shared" ca="1" si="361"/>
        <v>0</v>
      </c>
      <c r="AL1174">
        <f t="shared" ca="1" si="362"/>
        <v>0</v>
      </c>
      <c r="AM1174">
        <f t="shared" ca="1" si="363"/>
        <v>0</v>
      </c>
      <c r="AO1174" s="9">
        <f t="shared" si="369"/>
        <v>42.629999999999654</v>
      </c>
      <c r="AP1174" s="15">
        <f ca="1">IFERROR(ABS(E1174-OFFSET(E1174,-参数!B$20,0,1,1))/SUM(OFFSET(AO1174,0,0,-参数!B$20,1)),0)</f>
        <v>1.912641385406989E-2</v>
      </c>
      <c r="AQ1174" s="16">
        <f ca="1">(参数!B$21+参数!B$22*'000300'!AP1174)^(参数!B$23)</f>
        <v>-3.5430106308225566E-3</v>
      </c>
      <c r="AR1174" s="17">
        <f t="shared" ca="1" si="370"/>
        <v>3250.8230425862989</v>
      </c>
      <c r="AS1174" s="9" t="str">
        <f ca="1">IF(E1174+参数!B$24&gt;=AR1174,"买","卖")</f>
        <v>买</v>
      </c>
      <c r="AT1174" s="7">
        <f ca="1">IF(AS1173="买",$E1174/$E1173-1-IF(AS1172="卖",参数!$B$3-IF(AS1174="卖",参数!$B$3+参数!$B$4,0)),"")</f>
        <v>1.2564843197359066E-2</v>
      </c>
      <c r="AU1174" s="8">
        <f t="shared" ca="1" si="371"/>
        <v>5590.8422332272385</v>
      </c>
      <c r="AV1174" s="7">
        <f ca="1">AU1174/MAX(AU$2:AU1174)-1</f>
        <v>-6.8984466242093645E-2</v>
      </c>
      <c r="AW1174" s="3">
        <f t="shared" ca="1" si="374"/>
        <v>-2.0044911230565621E-4</v>
      </c>
      <c r="AX1174" s="11" t="str">
        <f ca="1">IFERROR(IF(E1174&gt;MAX(OFFSET(C1174,-1,0,-参数!B$27,1)),"买",IF(E1174&lt;MIN(OFFSET(D1174,-1,0,-参数!B$26,1)),"卖",AX1173)),"卖")</f>
        <v>卖</v>
      </c>
      <c r="AY1174" s="12" t="str">
        <f ca="1">IF(AX1173="买",$E1174/$E1173-1-IF(AX1172="卖",参数!$B$3-IF(AX1174="卖",参数!$B$3+参数!$B$4,0)),"")</f>
        <v/>
      </c>
      <c r="AZ1174" s="10">
        <f t="shared" ca="1" si="372"/>
        <v>6453.038289027525</v>
      </c>
      <c r="BA1174" s="12">
        <f ca="1">AZ1174/MAX(AZ$2:AZ1174)-1</f>
        <v>-0.17078290903425641</v>
      </c>
    </row>
    <row r="1175" spans="1:53" x14ac:dyDescent="0.15">
      <c r="A1175" s="1">
        <v>40121</v>
      </c>
      <c r="B1175" s="6">
        <v>3443.52</v>
      </c>
      <c r="C1175" s="6">
        <v>3476.34</v>
      </c>
      <c r="D1175" s="6">
        <v>3415.22</v>
      </c>
      <c r="E1175" s="2">
        <v>3453.89</v>
      </c>
      <c r="F1175" s="3">
        <f>E1175/MAX(E$2:E1175)-1</f>
        <v>-0.41232389573266182</v>
      </c>
      <c r="G1175" s="2">
        <f ca="1">IFERROR(AVERAGE(OFFSET(E1175,0,0,-参数!B$2,1)),"")</f>
        <v>3205.0696428571428</v>
      </c>
      <c r="H1175" t="str">
        <f t="shared" ca="1" si="373"/>
        <v>买</v>
      </c>
      <c r="I1175" s="3">
        <f ca="1">IF(H1174="买",$E1175/$E1174-1-IF(H1173="卖",参数!$B$3-IF(H1175="卖",参数!$B$3+参数!$B$4,0)),"")</f>
        <v>5.3734175925574945E-3</v>
      </c>
      <c r="J1175" s="2">
        <f t="shared" ca="1" si="364"/>
        <v>8730.1891719126397</v>
      </c>
      <c r="K1175" s="3">
        <f ca="1">J1175/MAX(J$2:J1175)-1</f>
        <v>-0.13992752690569898</v>
      </c>
      <c r="L1175" s="8">
        <f>L1174*(参数!$B$6-1)/(参数!$B$6+1)+E1175*2/(参数!$B$6+1)</f>
        <v>3310.724273664865</v>
      </c>
      <c r="M1175" s="8">
        <f>M1174*(参数!$B$7-1)/(参数!$B$7+1)+E1175*2/(参数!$B$7+1)</f>
        <v>3208.9018378319324</v>
      </c>
      <c r="N1175" s="8">
        <f t="shared" si="356"/>
        <v>101.82243583293257</v>
      </c>
      <c r="O1175" s="8">
        <f>O1174*(参数!$B$8-1)/(参数!$B$8+1)+N1175*2/(参数!$B$8+1)</f>
        <v>78.268330689686735</v>
      </c>
      <c r="P1175" s="9" t="str">
        <f t="shared" si="365"/>
        <v>买</v>
      </c>
      <c r="Q1175" s="7">
        <f>IF(P1174="买",$E1175/$E1174-1-IF(P1173="卖",参数!$B$3-IF(P1175="卖",参数!$B$3+参数!$B$4,0)),"")</f>
        <v>5.3734175925574945E-3</v>
      </c>
      <c r="R1175" s="8">
        <f t="shared" si="366"/>
        <v>6654.1131843837056</v>
      </c>
      <c r="S1175" s="3">
        <f>R1175/MAX(R$2:R1175)-1</f>
        <v>-8.7968672020026339E-2</v>
      </c>
      <c r="T1175" s="10">
        <f ca="1">IFERROR(AVERAGE(OFFSET(E1175,0,0,-参数!B$10,1)),"")</f>
        <v>3296.5910000000003</v>
      </c>
      <c r="U1175" s="10">
        <f ca="1">IFERROR(AVERAGE(OFFSET(E1175,0,0,-参数!B$11,1)),"")</f>
        <v>2791.2942962962952</v>
      </c>
      <c r="V1175" s="10">
        <f t="shared" ca="1" si="357"/>
        <v>505.29670370370513</v>
      </c>
      <c r="W1175" s="10">
        <f ca="1">IFERROR(AVERAGE(OFFSET(V1175,0,0,-参数!B$12,1)),"")</f>
        <v>414.82371380471471</v>
      </c>
      <c r="X1175" s="11" t="str">
        <f t="shared" ca="1" si="355"/>
        <v>买</v>
      </c>
      <c r="Y1175" s="12">
        <f ca="1">IF(X1174="买",$E1175/$E1174-1-IF(X1173="卖",参数!$B$3-IF(X1175="卖",参数!$B$3+参数!$B$4,0)),"")</f>
        <v>5.3734175925574945E-3</v>
      </c>
      <c r="Z1175" s="10">
        <f t="shared" ca="1" si="367"/>
        <v>6908.1461321869083</v>
      </c>
      <c r="AA1175" s="3">
        <f ca="1">Z1175/MAX(Z$2:Z1175)-1</f>
        <v>-0.11232920569552507</v>
      </c>
      <c r="AB1175" s="8">
        <f ca="1">IFERROR(AVERAGE(OFFSET(E1175,0,0,-参数!B$14,1)),"")</f>
        <v>3358.4787499999998</v>
      </c>
      <c r="AC1175" s="8">
        <f ca="1">IFERROR(AVERAGE(OFFSET(E1175,0,0,-参数!B$15,1)),"")</f>
        <v>3239.1620689655169</v>
      </c>
      <c r="AD1175" s="9" t="str">
        <f ca="1">IFERROR(IF(OR(AND(AB1175/AC1175-1&lt;参数!B$16,AB1175/AC1175-1&gt;参数!B$17),AB1175/AC1175-1&lt;参数!B$18),"买","卖"),"买")</f>
        <v>买</v>
      </c>
      <c r="AE1175" s="7">
        <f ca="1">IF(AD1174="买",$E1175/$E1174-1-IF(AD1173="卖",参数!$B$3-IF(AD1175="卖",参数!$B$3+参数!$B$4,0)),"")</f>
        <v>5.3734175925574945E-3</v>
      </c>
      <c r="AF1175" s="8">
        <f t="shared" ca="1" si="368"/>
        <v>8161.7702596554536</v>
      </c>
      <c r="AG1175" s="3">
        <f ca="1">AF1175/MAX(AF$2:AF1175)-1</f>
        <v>-8.7013752834741442E-2</v>
      </c>
      <c r="AH1175">
        <f t="shared" ca="1" si="358"/>
        <v>0</v>
      </c>
      <c r="AI1175">
        <f t="shared" si="359"/>
        <v>0</v>
      </c>
      <c r="AJ1175">
        <f t="shared" ca="1" si="360"/>
        <v>0</v>
      </c>
      <c r="AK1175">
        <f t="shared" ca="1" si="361"/>
        <v>0</v>
      </c>
      <c r="AL1175">
        <f t="shared" ca="1" si="362"/>
        <v>0</v>
      </c>
      <c r="AM1175">
        <f t="shared" ca="1" si="363"/>
        <v>0</v>
      </c>
      <c r="AO1175" s="9">
        <f t="shared" si="369"/>
        <v>18.460000000000036</v>
      </c>
      <c r="AP1175" s="15">
        <f ca="1">IFERROR(ABS(E1175-OFFSET(E1175,-参数!B$20,0,1,1))/SUM(OFFSET(AO1175,0,0,-参数!B$20,1)),0)</f>
        <v>3.1483074664188967E-2</v>
      </c>
      <c r="AQ1175" s="16">
        <f ca="1">(参数!B$21+参数!B$22*'000300'!AP1175)^(参数!B$23)</f>
        <v>8.3811670509423529E-3</v>
      </c>
      <c r="AR1175" s="17">
        <f t="shared" ca="1" si="370"/>
        <v>3252.5249806789097</v>
      </c>
      <c r="AS1175" s="9" t="str">
        <f ca="1">IF(E1175+参数!B$24&gt;=AR1175,"买","卖")</f>
        <v>买</v>
      </c>
      <c r="AT1175" s="7">
        <f ca="1">IF(AS1174="买",$E1175/$E1174-1-IF(AS1173="卖",参数!$B$3-IF(AS1175="卖",参数!$B$3+参数!$B$4,0)),"")</f>
        <v>5.3734175925574945E-3</v>
      </c>
      <c r="AU1175" s="8">
        <f t="shared" ca="1" si="371"/>
        <v>5620.8841632404756</v>
      </c>
      <c r="AV1175" s="7">
        <f ca="1">AU1175/MAX(AU$2:AU1175)-1</f>
        <v>-6.3981730994054575E-2</v>
      </c>
      <c r="AW1175" s="3">
        <f t="shared" ca="1" si="374"/>
        <v>5.2354067579662988E-4</v>
      </c>
      <c r="AX1175" s="11" t="str">
        <f ca="1">IFERROR(IF(E1175&gt;MAX(OFFSET(C1175,-1,0,-参数!B$27,1)),"买",IF(E1175&lt;MIN(OFFSET(D1175,-1,0,-参数!B$26,1)),"卖",AX1174)),"卖")</f>
        <v>卖</v>
      </c>
      <c r="AY1175" s="12" t="str">
        <f ca="1">IF(AX1174="买",$E1175/$E1174-1-IF(AX1173="卖",参数!$B$3-IF(AX1175="卖",参数!$B$3+参数!$B$4,0)),"")</f>
        <v/>
      </c>
      <c r="AZ1175" s="10">
        <f t="shared" ca="1" si="372"/>
        <v>6453.038289027525</v>
      </c>
      <c r="BA1175" s="12">
        <f ca="1">AZ1175/MAX(AZ$2:AZ1175)-1</f>
        <v>-0.17078290903425641</v>
      </c>
    </row>
    <row r="1176" spans="1:53" x14ac:dyDescent="0.15">
      <c r="A1176" s="1">
        <v>40122</v>
      </c>
      <c r="B1176" s="6">
        <v>3458.86</v>
      </c>
      <c r="C1176" s="6">
        <v>3471.83</v>
      </c>
      <c r="D1176" s="6">
        <v>3432.26</v>
      </c>
      <c r="E1176" s="2">
        <v>3464.32</v>
      </c>
      <c r="F1176" s="3">
        <f>E1176/MAX(E$2:E1176)-1</f>
        <v>-0.41054924113523439</v>
      </c>
      <c r="G1176" s="2">
        <f ca="1">IFERROR(AVERAGE(OFFSET(E1176,0,0,-参数!B$2,1)),"")</f>
        <v>3203.4257142857141</v>
      </c>
      <c r="H1176" t="str">
        <f t="shared" ca="1" si="373"/>
        <v>买</v>
      </c>
      <c r="I1176" s="3">
        <f ca="1">IF(H1175="买",$E1176/$E1175-1-IF(H1174="卖",参数!$B$3-IF(H1176="卖",参数!$B$3+参数!$B$4,0)),"")</f>
        <v>3.0197834904992504E-3</v>
      </c>
      <c r="J1176" s="2">
        <f t="shared" ca="1" si="364"/>
        <v>8756.5524530429175</v>
      </c>
      <c r="K1176" s="3">
        <f ca="1">J1176/MAX(J$2:J1176)-1</f>
        <v>-0.13733029425081589</v>
      </c>
      <c r="L1176" s="8">
        <f>L1175*(参数!$B$6-1)/(参数!$B$6+1)+E1176*2/(参数!$B$6+1)</f>
        <v>3325.3524380777349</v>
      </c>
      <c r="M1176" s="8">
        <f>M1175*(参数!$B$7-1)/(参数!$B$7+1)+E1176*2/(参数!$B$7+1)</f>
        <v>3215.0564923420065</v>
      </c>
      <c r="N1176" s="8">
        <f t="shared" si="356"/>
        <v>110.29594573572831</v>
      </c>
      <c r="O1176" s="8">
        <f>O1175*(参数!$B$8-1)/(参数!$B$8+1)+N1176*2/(参数!$B$8+1)</f>
        <v>84.673853698895044</v>
      </c>
      <c r="P1176" s="9" t="str">
        <f t="shared" si="365"/>
        <v>买</v>
      </c>
      <c r="Q1176" s="7">
        <f>IF(P1175="买",$E1176/$E1175-1-IF(P1174="卖",参数!$B$3-IF(P1176="卖",参数!$B$3+参数!$B$4,0)),"")</f>
        <v>3.0197834904992504E-3</v>
      </c>
      <c r="R1176" s="8">
        <f t="shared" si="366"/>
        <v>6674.2071655218206</v>
      </c>
      <c r="S1176" s="3">
        <f>R1176/MAX(R$2:R1176)-1</f>
        <v>-8.5214534872974368E-2</v>
      </c>
      <c r="T1176" s="10">
        <f ca="1">IFERROR(AVERAGE(OFFSET(E1176,0,0,-参数!B$10,1)),"")</f>
        <v>3319.5670000000005</v>
      </c>
      <c r="U1176" s="10">
        <f ca="1">IFERROR(AVERAGE(OFFSET(E1176,0,0,-参数!B$11,1)),"")</f>
        <v>2788.8822962962954</v>
      </c>
      <c r="V1176" s="10">
        <f t="shared" ca="1" si="357"/>
        <v>530.68470370370505</v>
      </c>
      <c r="W1176" s="10">
        <f ca="1">IFERROR(AVERAGE(OFFSET(V1176,0,0,-参数!B$12,1)),"")</f>
        <v>430.72758361391783</v>
      </c>
      <c r="X1176" s="11" t="str">
        <f t="shared" ca="1" si="355"/>
        <v>买</v>
      </c>
      <c r="Y1176" s="12">
        <f ca="1">IF(X1175="买",$E1176/$E1175-1-IF(X1174="卖",参数!$B$3-IF(X1176="卖",参数!$B$3+参数!$B$4,0)),"")</f>
        <v>3.0197834904992504E-3</v>
      </c>
      <c r="Z1176" s="10">
        <f t="shared" ca="1" si="367"/>
        <v>6929.0072378268424</v>
      </c>
      <c r="AA1176" s="3">
        <f ca="1">Z1176/MAX(Z$2:Z1176)-1</f>
        <v>-0.10964863208588616</v>
      </c>
      <c r="AB1176" s="8">
        <f ca="1">IFERROR(AVERAGE(OFFSET(E1176,0,0,-参数!B$14,1)),"")</f>
        <v>3364.7387499999995</v>
      </c>
      <c r="AC1176" s="8">
        <f ca="1">IFERROR(AVERAGE(OFFSET(E1176,0,0,-参数!B$15,1)),"")</f>
        <v>3244.135172413793</v>
      </c>
      <c r="AD1176" s="9" t="str">
        <f ca="1">IFERROR(IF(OR(AND(AB1176/AC1176-1&lt;参数!B$16,AB1176/AC1176-1&gt;参数!B$17),AB1176/AC1176-1&lt;参数!B$18),"买","卖"),"买")</f>
        <v>买</v>
      </c>
      <c r="AE1176" s="7">
        <f ca="1">IF(AD1175="买",$E1176/$E1175-1-IF(AD1174="卖",参数!$B$3-IF(AD1176="卖",参数!$B$3+参数!$B$4,0)),"")</f>
        <v>3.0197834904992504E-3</v>
      </c>
      <c r="AF1176" s="8">
        <f t="shared" ca="1" si="368"/>
        <v>8186.4170387388085</v>
      </c>
      <c r="AG1176" s="3">
        <f ca="1">AF1176/MAX(AF$2:AF1176)-1</f>
        <v>-8.4256732038499038E-2</v>
      </c>
      <c r="AH1176">
        <f t="shared" ca="1" si="358"/>
        <v>0</v>
      </c>
      <c r="AI1176">
        <f t="shared" si="359"/>
        <v>0</v>
      </c>
      <c r="AJ1176">
        <f t="shared" ca="1" si="360"/>
        <v>0</v>
      </c>
      <c r="AK1176">
        <f t="shared" ca="1" si="361"/>
        <v>0</v>
      </c>
      <c r="AL1176">
        <f t="shared" ca="1" si="362"/>
        <v>0</v>
      </c>
      <c r="AM1176">
        <f t="shared" ca="1" si="363"/>
        <v>0</v>
      </c>
      <c r="AO1176" s="9">
        <f t="shared" si="369"/>
        <v>10.430000000000291</v>
      </c>
      <c r="AP1176" s="15">
        <f ca="1">IFERROR(ABS(E1176-OFFSET(E1176,-参数!B$20,0,1,1))/SUM(OFFSET(AO1176,0,0,-参数!B$20,1)),0)</f>
        <v>1.7487303120201709E-2</v>
      </c>
      <c r="AQ1176" s="16">
        <f ca="1">(参数!B$21+参数!B$22*'000300'!AP1176)^(参数!B$23)</f>
        <v>-5.1247524890053499E-3</v>
      </c>
      <c r="AR1176" s="17">
        <f t="shared" ca="1" si="370"/>
        <v>3251.4395836264853</v>
      </c>
      <c r="AS1176" s="9" t="str">
        <f ca="1">IF(E1176+参数!B$24&gt;=AR1176,"买","卖")</f>
        <v>买</v>
      </c>
      <c r="AT1176" s="7">
        <f ca="1">IF(AS1175="买",$E1176/$E1175-1-IF(AS1174="卖",参数!$B$3-IF(AS1176="卖",参数!$B$3+参数!$B$4,0)),"")</f>
        <v>3.0197834904992504E-3</v>
      </c>
      <c r="AU1176" s="8">
        <f t="shared" ca="1" si="371"/>
        <v>5637.8580164386376</v>
      </c>
      <c r="AV1176" s="7">
        <f ca="1">AU1176/MAX(AU$2:AU1176)-1</f>
        <v>-6.1155158478504723E-2</v>
      </c>
      <c r="AW1176" s="3">
        <f t="shared" ca="1" si="374"/>
        <v>-3.337090595374459E-4</v>
      </c>
      <c r="AX1176" s="11" t="str">
        <f ca="1">IFERROR(IF(E1176&gt;MAX(OFFSET(C1176,-1,0,-参数!B$27,1)),"买",IF(E1176&lt;MIN(OFFSET(D1176,-1,0,-参数!B$26,1)),"卖",AX1175)),"卖")</f>
        <v>卖</v>
      </c>
      <c r="AY1176" s="12" t="str">
        <f ca="1">IF(AX1175="买",$E1176/$E1175-1-IF(AX1174="卖",参数!$B$3-IF(AX1176="卖",参数!$B$3+参数!$B$4,0)),"")</f>
        <v/>
      </c>
      <c r="AZ1176" s="10">
        <f t="shared" ca="1" si="372"/>
        <v>6453.038289027525</v>
      </c>
      <c r="BA1176" s="12">
        <f ca="1">AZ1176/MAX(AZ$2:AZ1176)-1</f>
        <v>-0.17078290903425641</v>
      </c>
    </row>
    <row r="1177" spans="1:53" x14ac:dyDescent="0.15">
      <c r="A1177" s="1">
        <v>40123</v>
      </c>
      <c r="B1177" s="6">
        <v>3491.07</v>
      </c>
      <c r="C1177" s="6">
        <v>3506.03</v>
      </c>
      <c r="D1177" s="6">
        <v>3474.36</v>
      </c>
      <c r="E1177" s="2">
        <v>3483.02</v>
      </c>
      <c r="F1177" s="3">
        <f>E1177/MAX(E$2:E1177)-1</f>
        <v>-0.40736745388960727</v>
      </c>
      <c r="G1177" s="2">
        <f ca="1">IFERROR(AVERAGE(OFFSET(E1177,0,0,-参数!B$2,1)),"")</f>
        <v>3204.9546428571425</v>
      </c>
      <c r="H1177" t="str">
        <f t="shared" ca="1" si="373"/>
        <v>买</v>
      </c>
      <c r="I1177" s="3">
        <f ca="1">IF(H1176="买",$E1177/$E1176-1-IF(H1175="卖",参数!$B$3-IF(H1177="卖",参数!$B$3+参数!$B$4,0)),"")</f>
        <v>5.3978847219655623E-3</v>
      </c>
      <c r="J1177" s="2">
        <f t="shared" ca="1" si="364"/>
        <v>8803.8193137462877</v>
      </c>
      <c r="K1177" s="3">
        <f ca="1">J1177/MAX(J$2:J1177)-1</f>
        <v>-0.13267370262604994</v>
      </c>
      <c r="L1177" s="8">
        <f>L1176*(参数!$B$6-1)/(参数!$B$6+1)+E1177*2/(参数!$B$6+1)</f>
        <v>3340.3683963560461</v>
      </c>
      <c r="M1177" s="8">
        <f>M1176*(参数!$B$7-1)/(参数!$B$7+1)+E1177*2/(参数!$B$7+1)</f>
        <v>3221.5134443337656</v>
      </c>
      <c r="N1177" s="8">
        <f t="shared" si="356"/>
        <v>118.85495202228049</v>
      </c>
      <c r="O1177" s="8">
        <f>O1176*(参数!$B$8-1)/(参数!$B$8+1)+N1177*2/(参数!$B$8+1)</f>
        <v>91.510073363572133</v>
      </c>
      <c r="P1177" s="9" t="str">
        <f t="shared" si="365"/>
        <v>买</v>
      </c>
      <c r="Q1177" s="7">
        <f>IF(P1176="买",$E1177/$E1176-1-IF(P1175="卖",参数!$B$3-IF(P1177="卖",参数!$B$3+参数!$B$4,0)),"")</f>
        <v>5.3978847219655623E-3</v>
      </c>
      <c r="R1177" s="8">
        <f t="shared" si="366"/>
        <v>6710.233766411824</v>
      </c>
      <c r="S1177" s="3">
        <f>R1177/MAX(R$2:R1177)-1</f>
        <v>-8.0276628386888982E-2</v>
      </c>
      <c r="T1177" s="10">
        <f ca="1">IFERROR(AVERAGE(OFFSET(E1177,0,0,-参数!B$10,1)),"")</f>
        <v>3335.5325000000003</v>
      </c>
      <c r="U1177" s="10">
        <f ca="1">IFERROR(AVERAGE(OFFSET(E1177,0,0,-参数!B$11,1)),"")</f>
        <v>2786.8412345679008</v>
      </c>
      <c r="V1177" s="10">
        <f t="shared" ca="1" si="357"/>
        <v>548.6912654320995</v>
      </c>
      <c r="W1177" s="10">
        <f ca="1">IFERROR(AVERAGE(OFFSET(V1177,0,0,-参数!B$12,1)),"")</f>
        <v>447.6012800224475</v>
      </c>
      <c r="X1177" s="11" t="str">
        <f t="shared" ca="1" si="355"/>
        <v>买</v>
      </c>
      <c r="Y1177" s="12">
        <f ca="1">IF(X1176="买",$E1177/$E1176-1-IF(X1175="卖",参数!$B$3-IF(X1177="卖",参数!$B$3+参数!$B$4,0)),"")</f>
        <v>5.3978847219655623E-3</v>
      </c>
      <c r="Z1177" s="10">
        <f t="shared" ca="1" si="367"/>
        <v>6966.4092201342964</v>
      </c>
      <c r="AA1177" s="3">
        <f ca="1">Z1177/MAX(Z$2:Z1177)-1</f>
        <v>-0.10484261803984141</v>
      </c>
      <c r="AB1177" s="8">
        <f ca="1">IFERROR(AVERAGE(OFFSET(E1177,0,0,-参数!B$14,1)),"")</f>
        <v>3385.7762499999999</v>
      </c>
      <c r="AC1177" s="8">
        <f ca="1">IFERROR(AVERAGE(OFFSET(E1177,0,0,-参数!B$15,1)),"")</f>
        <v>3253.905172413793</v>
      </c>
      <c r="AD1177" s="9" t="str">
        <f ca="1">IFERROR(IF(OR(AND(AB1177/AC1177-1&lt;参数!B$16,AB1177/AC1177-1&gt;参数!B$17),AB1177/AC1177-1&lt;参数!B$18),"买","卖"),"买")</f>
        <v>买</v>
      </c>
      <c r="AE1177" s="7">
        <f ca="1">IF(AD1176="买",$E1177/$E1176-1-IF(AD1175="卖",参数!$B$3-IF(AD1177="卖",参数!$B$3+参数!$B$4,0)),"")</f>
        <v>5.3978847219655623E-3</v>
      </c>
      <c r="AF1177" s="8">
        <f t="shared" ca="1" si="368"/>
        <v>8230.6063741998551</v>
      </c>
      <c r="AG1177" s="3">
        <f ca="1">AF1177/MAX(AF$2:AF1177)-1</f>
        <v>-7.9313655443126851E-2</v>
      </c>
      <c r="AH1177">
        <f t="shared" ca="1" si="358"/>
        <v>0</v>
      </c>
      <c r="AI1177">
        <f t="shared" si="359"/>
        <v>0</v>
      </c>
      <c r="AJ1177">
        <f t="shared" ca="1" si="360"/>
        <v>0</v>
      </c>
      <c r="AK1177">
        <f t="shared" ca="1" si="361"/>
        <v>0</v>
      </c>
      <c r="AL1177">
        <f t="shared" ca="1" si="362"/>
        <v>0</v>
      </c>
      <c r="AM1177">
        <f t="shared" ca="1" si="363"/>
        <v>0</v>
      </c>
      <c r="AO1177" s="9">
        <f t="shared" si="369"/>
        <v>18.699999999999818</v>
      </c>
      <c r="AP1177" s="15">
        <f ca="1">IFERROR(ABS(E1177-OFFSET(E1177,-参数!B$20,0,1,1))/SUM(OFFSET(AO1177,0,0,-参数!B$20,1)),0)</f>
        <v>2.9019111860595873E-2</v>
      </c>
      <c r="AQ1177" s="16">
        <f ca="1">(参数!B$21+参数!B$22*'000300'!AP1177)^(参数!B$23)</f>
        <v>6.0034429454750189E-3</v>
      </c>
      <c r="AR1177" s="17">
        <f t="shared" ca="1" si="370"/>
        <v>3252.8298634434727</v>
      </c>
      <c r="AS1177" s="9" t="str">
        <f ca="1">IF(E1177+参数!B$24&gt;=AR1177,"买","卖")</f>
        <v>买</v>
      </c>
      <c r="AT1177" s="7">
        <f ca="1">IF(AS1176="买",$E1177/$E1176-1-IF(AS1175="卖",参数!$B$3-IF(AS1177="卖",参数!$B$3+参数!$B$4,0)),"")</f>
        <v>5.3978847219655623E-3</v>
      </c>
      <c r="AU1177" s="8">
        <f t="shared" ca="1" si="371"/>
        <v>5668.2905240901828</v>
      </c>
      <c r="AV1177" s="7">
        <f ca="1">AU1177/MAX(AU$2:AU1177)-1</f>
        <v>-5.6087382252159701E-2</v>
      </c>
      <c r="AW1177" s="3">
        <f t="shared" ca="1" si="374"/>
        <v>4.2758900518657939E-4</v>
      </c>
      <c r="AX1177" s="11" t="str">
        <f ca="1">IFERROR(IF(E1177&gt;MAX(OFFSET(C1177,-1,0,-参数!B$27,1)),"买",IF(E1177&lt;MIN(OFFSET(D1177,-1,0,-参数!B$26,1)),"卖",AX1176)),"卖")</f>
        <v>卖</v>
      </c>
      <c r="AY1177" s="12" t="str">
        <f ca="1">IF(AX1176="买",$E1177/$E1176-1-IF(AX1175="卖",参数!$B$3-IF(AX1177="卖",参数!$B$3+参数!$B$4,0)),"")</f>
        <v/>
      </c>
      <c r="AZ1177" s="10">
        <f t="shared" ca="1" si="372"/>
        <v>6453.038289027525</v>
      </c>
      <c r="BA1177" s="12">
        <f ca="1">AZ1177/MAX(AZ$2:AZ1177)-1</f>
        <v>-0.17078290903425641</v>
      </c>
    </row>
    <row r="1178" spans="1:53" x14ac:dyDescent="0.15">
      <c r="A1178" s="1">
        <v>40126</v>
      </c>
      <c r="B1178" s="6">
        <v>3487.11</v>
      </c>
      <c r="C1178" s="6">
        <v>3495.89</v>
      </c>
      <c r="D1178" s="6">
        <v>3452.61</v>
      </c>
      <c r="E1178" s="2">
        <v>3495.79</v>
      </c>
      <c r="F1178" s="3">
        <f>E1178/MAX(E$2:E1178)-1</f>
        <v>-0.40519465051385017</v>
      </c>
      <c r="G1178" s="2">
        <f ca="1">IFERROR(AVERAGE(OFFSET(E1178,0,0,-参数!B$2,1)),"")</f>
        <v>3205.9362499999997</v>
      </c>
      <c r="H1178" t="str">
        <f t="shared" ca="1" si="373"/>
        <v>买</v>
      </c>
      <c r="I1178" s="3">
        <f ca="1">IF(H1177="买",$E1178/$E1177-1-IF(H1176="卖",参数!$B$3-IF(H1178="卖",参数!$B$3+参数!$B$4,0)),"")</f>
        <v>3.6663585049756531E-3</v>
      </c>
      <c r="J1178" s="2">
        <f t="shared" ca="1" si="364"/>
        <v>8836.0972715635107</v>
      </c>
      <c r="K1178" s="3">
        <f ca="1">J1178/MAX(J$2:J1178)-1</f>
        <v>-0.12949377347908386</v>
      </c>
      <c r="L1178" s="8">
        <f>L1177*(参数!$B$6-1)/(参数!$B$6+1)+E1178*2/(参数!$B$6+1)</f>
        <v>3355.1704538459462</v>
      </c>
      <c r="M1178" s="8">
        <f>M1177*(参数!$B$7-1)/(参数!$B$7+1)+E1178*2/(参数!$B$7+1)</f>
        <v>3228.1225179642774</v>
      </c>
      <c r="N1178" s="8">
        <f t="shared" si="356"/>
        <v>127.04793588166876</v>
      </c>
      <c r="O1178" s="8">
        <f>O1177*(参数!$B$8-1)/(参数!$B$8+1)+N1178*2/(参数!$B$8+1)</f>
        <v>98.61764586719147</v>
      </c>
      <c r="P1178" s="9" t="str">
        <f t="shared" si="365"/>
        <v>买</v>
      </c>
      <c r="Q1178" s="7">
        <f>IF(P1177="买",$E1178/$E1177-1-IF(P1176="卖",参数!$B$3-IF(P1178="卖",参数!$B$3+参数!$B$4,0)),"")</f>
        <v>3.6663585049756531E-3</v>
      </c>
      <c r="R1178" s="8">
        <f t="shared" si="366"/>
        <v>6734.8358890516829</v>
      </c>
      <c r="S1178" s="3">
        <f>R1178/MAX(R$2:R1178)-1</f>
        <v>-7.690459278115036E-2</v>
      </c>
      <c r="T1178" s="10">
        <f ca="1">IFERROR(AVERAGE(OFFSET(E1178,0,0,-参数!B$10,1)),"")</f>
        <v>3352.7404999999999</v>
      </c>
      <c r="U1178" s="10">
        <f ca="1">IFERROR(AVERAGE(OFFSET(E1178,0,0,-参数!B$11,1)),"")</f>
        <v>2785.1050123456785</v>
      </c>
      <c r="V1178" s="10">
        <f t="shared" ca="1" si="357"/>
        <v>567.63548765432142</v>
      </c>
      <c r="W1178" s="10">
        <f ca="1">IFERROR(AVERAGE(OFFSET(V1178,0,0,-参数!B$12,1)),"")</f>
        <v>465.49845622895702</v>
      </c>
      <c r="X1178" s="11" t="str">
        <f t="shared" ca="1" si="355"/>
        <v>买</v>
      </c>
      <c r="Y1178" s="12">
        <f ca="1">IF(X1177="买",$E1178/$E1177-1-IF(X1176="卖",参数!$B$3-IF(X1178="卖",参数!$B$3+参数!$B$4,0)),"")</f>
        <v>3.6663585049756531E-3</v>
      </c>
      <c r="Z1178" s="10">
        <f t="shared" ca="1" si="367"/>
        <v>6991.9505738276766</v>
      </c>
      <c r="AA1178" s="3">
        <f ca="1">Z1178/MAX(Z$2:Z1178)-1</f>
        <v>-0.10156065015920002</v>
      </c>
      <c r="AB1178" s="8">
        <f ca="1">IFERROR(AVERAGE(OFFSET(E1178,0,0,-参数!B$14,1)),"")</f>
        <v>3406.5837500000002</v>
      </c>
      <c r="AC1178" s="8">
        <f ca="1">IFERROR(AVERAGE(OFFSET(E1178,0,0,-参数!B$15,1)),"")</f>
        <v>3263.8082758620685</v>
      </c>
      <c r="AD1178" s="9" t="str">
        <f ca="1">IFERROR(IF(OR(AND(AB1178/AC1178-1&lt;参数!B$16,AB1178/AC1178-1&gt;参数!B$17),AB1178/AC1178-1&lt;参数!B$18),"买","卖"),"买")</f>
        <v>买</v>
      </c>
      <c r="AE1178" s="7">
        <f ca="1">IF(AD1177="买",$E1178/$E1177-1-IF(AD1176="卖",参数!$B$3-IF(AD1178="卖",参数!$B$3+参数!$B$4,0)),"")</f>
        <v>3.6663585049756531E-3</v>
      </c>
      <c r="AF1178" s="8">
        <f t="shared" ca="1" si="368"/>
        <v>8260.7827278810091</v>
      </c>
      <c r="AG1178" s="3">
        <f ca="1">AF1178/MAX(AF$2:AF1178)-1</f>
        <v>-7.5938089233345885E-2</v>
      </c>
      <c r="AH1178">
        <f t="shared" ca="1" si="358"/>
        <v>0</v>
      </c>
      <c r="AI1178">
        <f t="shared" si="359"/>
        <v>0</v>
      </c>
      <c r="AJ1178">
        <f t="shared" ca="1" si="360"/>
        <v>0</v>
      </c>
      <c r="AK1178">
        <f t="shared" ca="1" si="361"/>
        <v>0</v>
      </c>
      <c r="AL1178">
        <f t="shared" ca="1" si="362"/>
        <v>0</v>
      </c>
      <c r="AM1178">
        <f t="shared" ca="1" si="363"/>
        <v>0</v>
      </c>
      <c r="AO1178" s="9">
        <f t="shared" si="369"/>
        <v>12.769999999999982</v>
      </c>
      <c r="AP1178" s="15">
        <f ca="1">IFERROR(ABS(E1178-OFFSET(E1178,-参数!B$20,0,1,1))/SUM(OFFSET(AO1178,0,0,-参数!B$20,1)),0)</f>
        <v>3.6858202826314725E-2</v>
      </c>
      <c r="AQ1178" s="16">
        <f ca="1">(参数!B$21+参数!B$22*'000300'!AP1178)^(参数!B$23)</f>
        <v>1.3568165727393708E-2</v>
      </c>
      <c r="AR1178" s="17">
        <f t="shared" ca="1" si="370"/>
        <v>3256.1263868414221</v>
      </c>
      <c r="AS1178" s="9" t="str">
        <f ca="1">IF(E1178+参数!B$24&gt;=AR1178,"买","卖")</f>
        <v>买</v>
      </c>
      <c r="AT1178" s="7">
        <f ca="1">IF(AS1177="买",$E1178/$E1177-1-IF(AS1176="卖",参数!$B$3-IF(AS1178="卖",参数!$B$3+参数!$B$4,0)),"")</f>
        <v>3.6663585049756531E-3</v>
      </c>
      <c r="AU1178" s="8">
        <f t="shared" ca="1" si="371"/>
        <v>5689.0725092618541</v>
      </c>
      <c r="AV1178" s="7">
        <f ca="1">AU1178/MAX(AU$2:AU1178)-1</f>
        <v>-5.2626660198126007E-2</v>
      </c>
      <c r="AW1178" s="3">
        <f t="shared" ca="1" si="374"/>
        <v>1.0134324684474283E-3</v>
      </c>
      <c r="AX1178" s="11" t="str">
        <f ca="1">IFERROR(IF(E1178&gt;MAX(OFFSET(C1178,-1,0,-参数!B$27,1)),"买",IF(E1178&lt;MIN(OFFSET(D1178,-1,0,-参数!B$26,1)),"卖",AX1177)),"卖")</f>
        <v>卖</v>
      </c>
      <c r="AY1178" s="12" t="str">
        <f ca="1">IF(AX1177="买",$E1178/$E1177-1-IF(AX1176="卖",参数!$B$3-IF(AX1178="卖",参数!$B$3+参数!$B$4,0)),"")</f>
        <v/>
      </c>
      <c r="AZ1178" s="10">
        <f t="shared" ca="1" si="372"/>
        <v>6453.038289027525</v>
      </c>
      <c r="BA1178" s="12">
        <f ca="1">AZ1178/MAX(AZ$2:AZ1178)-1</f>
        <v>-0.17078290903425641</v>
      </c>
    </row>
    <row r="1179" spans="1:53" x14ac:dyDescent="0.15">
      <c r="A1179" s="1">
        <v>40127</v>
      </c>
      <c r="B1179" s="6">
        <v>3520.4</v>
      </c>
      <c r="C1179" s="6">
        <v>3532.19</v>
      </c>
      <c r="D1179" s="6">
        <v>3501.5</v>
      </c>
      <c r="E1179" s="2">
        <v>3503.78</v>
      </c>
      <c r="F1179" s="3">
        <f>E1179/MAX(E$2:E1179)-1</f>
        <v>-0.40383515959980942</v>
      </c>
      <c r="G1179" s="2">
        <f ca="1">IFERROR(AVERAGE(OFFSET(E1179,0,0,-参数!B$2,1)),"")</f>
        <v>3208.78125</v>
      </c>
      <c r="H1179" t="str">
        <f t="shared" ca="1" si="373"/>
        <v>买</v>
      </c>
      <c r="I1179" s="3">
        <f ca="1">IF(H1178="买",$E1179/$E1178-1-IF(H1177="卖",参数!$B$3-IF(H1179="卖",参数!$B$3+参数!$B$4,0)),"")</f>
        <v>2.2856064008422994E-3</v>
      </c>
      <c r="J1179" s="2">
        <f t="shared" ca="1" si="364"/>
        <v>8856.2931120458616</v>
      </c>
      <c r="K1179" s="3">
        <f ca="1">J1179/MAX(J$2:J1179)-1</f>
        <v>-0.1275041388757745</v>
      </c>
      <c r="L1179" s="8">
        <f>L1178*(参数!$B$6-1)/(参数!$B$6+1)+E1179*2/(参数!$B$6+1)</f>
        <v>3369.3237439558557</v>
      </c>
      <c r="M1179" s="8">
        <f>M1178*(参数!$B$7-1)/(参数!$B$7+1)+E1179*2/(参数!$B$7+1)</f>
        <v>3234.7648669289938</v>
      </c>
      <c r="N1179" s="8">
        <f t="shared" si="356"/>
        <v>134.55887702686186</v>
      </c>
      <c r="O1179" s="8">
        <f>O1178*(参数!$B$8-1)/(参数!$B$8+1)+N1179*2/(参数!$B$8+1)</f>
        <v>105.80589209912554</v>
      </c>
      <c r="P1179" s="9" t="str">
        <f t="shared" si="365"/>
        <v>买</v>
      </c>
      <c r="Q1179" s="7">
        <f>IF(P1178="买",$E1179/$E1178-1-IF(P1177="卖",参数!$B$3-IF(P1179="卖",参数!$B$3+参数!$B$4,0)),"")</f>
        <v>2.2856064008422994E-3</v>
      </c>
      <c r="R1179" s="8">
        <f t="shared" si="366"/>
        <v>6750.2290730683217</v>
      </c>
      <c r="S1179" s="3">
        <f>R1179/MAX(R$2:R1179)-1</f>
        <v>-7.479476000982288E-2</v>
      </c>
      <c r="T1179" s="10">
        <f ca="1">IFERROR(AVERAGE(OFFSET(E1179,0,0,-参数!B$10,1)),"")</f>
        <v>3368.0035000000003</v>
      </c>
      <c r="U1179" s="10">
        <f ca="1">IFERROR(AVERAGE(OFFSET(E1179,0,0,-参数!B$11,1)),"")</f>
        <v>2783.489975308642</v>
      </c>
      <c r="V1179" s="10">
        <f t="shared" ca="1" si="357"/>
        <v>584.51352469135827</v>
      </c>
      <c r="W1179" s="10">
        <f ca="1">IFERROR(AVERAGE(OFFSET(V1179,0,0,-参数!B$12,1)),"")</f>
        <v>483.68365656565715</v>
      </c>
      <c r="X1179" s="11" t="str">
        <f t="shared" ca="1" si="355"/>
        <v>买</v>
      </c>
      <c r="Y1179" s="12">
        <f ca="1">IF(X1178="买",$E1179/$E1178-1-IF(X1177="卖",参数!$B$3-IF(X1179="卖",参数!$B$3+参数!$B$4,0)),"")</f>
        <v>2.2856064008422994E-3</v>
      </c>
      <c r="Z1179" s="10">
        <f t="shared" ca="1" si="367"/>
        <v>7007.9314208135902</v>
      </c>
      <c r="AA1179" s="3">
        <f ca="1">Z1179/MAX(Z$2:Z1179)-1</f>
        <v>-9.9507171430435304E-2</v>
      </c>
      <c r="AB1179" s="8">
        <f ca="1">IFERROR(AVERAGE(OFFSET(E1179,0,0,-参数!B$14,1)),"")</f>
        <v>3438.6750000000002</v>
      </c>
      <c r="AC1179" s="8">
        <f ca="1">IFERROR(AVERAGE(OFFSET(E1179,0,0,-参数!B$15,1)),"")</f>
        <v>3276.6617241379308</v>
      </c>
      <c r="AD1179" s="9" t="str">
        <f ca="1">IFERROR(IF(OR(AND(AB1179/AC1179-1&lt;参数!B$16,AB1179/AC1179-1&gt;参数!B$17),AB1179/AC1179-1&lt;参数!B$18),"买","卖"),"买")</f>
        <v>买</v>
      </c>
      <c r="AE1179" s="7">
        <f ca="1">IF(AD1178="买",$E1179/$E1178-1-IF(AD1177="卖",参数!$B$3-IF(AD1179="卖",参数!$B$3+参数!$B$4,0)),"")</f>
        <v>2.2856064008422994E-3</v>
      </c>
      <c r="AF1179" s="8">
        <f t="shared" ca="1" si="368"/>
        <v>8279.663625759822</v>
      </c>
      <c r="AG1179" s="3">
        <f ca="1">AF1179/MAX(AF$2:AF1179)-1</f>
        <v>-7.3826047415322948E-2</v>
      </c>
      <c r="AH1179">
        <f t="shared" ca="1" si="358"/>
        <v>0</v>
      </c>
      <c r="AI1179">
        <f t="shared" si="359"/>
        <v>0</v>
      </c>
      <c r="AJ1179">
        <f t="shared" ca="1" si="360"/>
        <v>0</v>
      </c>
      <c r="AK1179">
        <f t="shared" ca="1" si="361"/>
        <v>0</v>
      </c>
      <c r="AL1179">
        <f t="shared" ca="1" si="362"/>
        <v>0</v>
      </c>
      <c r="AM1179">
        <f t="shared" ca="1" si="363"/>
        <v>0</v>
      </c>
      <c r="AO1179" s="9">
        <f t="shared" si="369"/>
        <v>7.9900000000002365</v>
      </c>
      <c r="AP1179" s="15">
        <f ca="1">IFERROR(ABS(E1179-OFFSET(E1179,-参数!B$20,0,1,1))/SUM(OFFSET(AO1179,0,0,-参数!B$20,1)),0)</f>
        <v>3.8721239230965605E-2</v>
      </c>
      <c r="AQ1179" s="16">
        <f ca="1">(参数!B$21+参数!B$22*'000300'!AP1179)^(参数!B$23)</f>
        <v>1.5365995857881808E-2</v>
      </c>
      <c r="AR1179" s="17">
        <f t="shared" ca="1" si="370"/>
        <v>3259.9318312354062</v>
      </c>
      <c r="AS1179" s="9" t="str">
        <f ca="1">IF(E1179+参数!B$24&gt;=AR1179,"买","卖")</f>
        <v>买</v>
      </c>
      <c r="AT1179" s="7">
        <f ca="1">IF(AS1178="买",$E1179/$E1178-1-IF(AS1177="卖",参数!$B$3-IF(AS1179="卖",参数!$B$3+参数!$B$4,0)),"")</f>
        <v>2.2856064008422994E-3</v>
      </c>
      <c r="AU1179" s="8">
        <f t="shared" ca="1" si="371"/>
        <v>5702.0754898038786</v>
      </c>
      <c r="AV1179" s="7">
        <f ca="1">AU1179/MAX(AU$2:AU1179)-1</f>
        <v>-5.0461337628687541E-2</v>
      </c>
      <c r="AW1179" s="3">
        <f t="shared" ca="1" si="374"/>
        <v>1.1687029131801641E-3</v>
      </c>
      <c r="AX1179" s="11" t="str">
        <f ca="1">IFERROR(IF(E1179&gt;MAX(OFFSET(C1179,-1,0,-参数!B$27,1)),"买",IF(E1179&lt;MIN(OFFSET(D1179,-1,0,-参数!B$26,1)),"卖",AX1178)),"卖")</f>
        <v>卖</v>
      </c>
      <c r="AY1179" s="12" t="str">
        <f ca="1">IF(AX1178="买",$E1179/$E1178-1-IF(AX1177="卖",参数!$B$3-IF(AX1179="卖",参数!$B$3+参数!$B$4,0)),"")</f>
        <v/>
      </c>
      <c r="AZ1179" s="10">
        <f t="shared" ca="1" si="372"/>
        <v>6453.038289027525</v>
      </c>
      <c r="BA1179" s="12">
        <f ca="1">AZ1179/MAX(AZ$2:AZ1179)-1</f>
        <v>-0.17078290903425641</v>
      </c>
    </row>
    <row r="1180" spans="1:53" x14ac:dyDescent="0.15">
      <c r="A1180" s="1">
        <v>40128</v>
      </c>
      <c r="B1180" s="6">
        <v>3500.59</v>
      </c>
      <c r="C1180" s="6">
        <v>3514.83</v>
      </c>
      <c r="D1180" s="6">
        <v>3468.86</v>
      </c>
      <c r="E1180" s="2">
        <v>3495.67</v>
      </c>
      <c r="F1180" s="3">
        <f>E1180/MAX(E$2:E1180)-1</f>
        <v>-0.40521506839991828</v>
      </c>
      <c r="G1180" s="2">
        <f ca="1">IFERROR(AVERAGE(OFFSET(E1180,0,0,-参数!B$2,1)),"")</f>
        <v>3215.1276785714285</v>
      </c>
      <c r="H1180" t="str">
        <f t="shared" ca="1" si="373"/>
        <v>买</v>
      </c>
      <c r="I1180" s="3">
        <f ca="1">IF(H1179="买",$E1180/$E1179-1-IF(H1178="卖",参数!$B$3-IF(H1180="卖",参数!$B$3+参数!$B$4,0)),"")</f>
        <v>-2.3146430426568276E-3</v>
      </c>
      <c r="J1180" s="2">
        <f t="shared" ca="1" si="364"/>
        <v>8835.793954810335</v>
      </c>
      <c r="K1180" s="3">
        <f ca="1">J1180/MAX(J$2:J1180)-1</f>
        <v>-0.12952365535047261</v>
      </c>
      <c r="L1180" s="8">
        <f>L1179*(参数!$B$6-1)/(参数!$B$6+1)+E1180*2/(参数!$B$6+1)</f>
        <v>3381.3567207219644</v>
      </c>
      <c r="M1180" s="8">
        <f>M1179*(参数!$B$7-1)/(参数!$B$7+1)+E1180*2/(参数!$B$7+1)</f>
        <v>3241.051737605404</v>
      </c>
      <c r="N1180" s="8">
        <f t="shared" si="356"/>
        <v>140.30498311656038</v>
      </c>
      <c r="O1180" s="8">
        <f>O1179*(参数!$B$8-1)/(参数!$B$8+1)+N1180*2/(参数!$B$8+1)</f>
        <v>112.70571030261252</v>
      </c>
      <c r="P1180" s="9" t="str">
        <f t="shared" si="365"/>
        <v>买</v>
      </c>
      <c r="Q1180" s="7">
        <f>IF(P1179="买",$E1180/$E1179-1-IF(P1178="卖",参数!$B$3-IF(P1180="卖",参数!$B$3+参数!$B$4,0)),"")</f>
        <v>-2.3146430426568276E-3</v>
      </c>
      <c r="R1180" s="8">
        <f t="shared" si="366"/>
        <v>6734.6047023080046</v>
      </c>
      <c r="S1180" s="3">
        <f>R1180/MAX(R$2:R1180)-1</f>
        <v>-7.6936279881595793E-2</v>
      </c>
      <c r="T1180" s="10">
        <f ca="1">IFERROR(AVERAGE(OFFSET(E1180,0,0,-参数!B$10,1)),"")</f>
        <v>3381.4170000000004</v>
      </c>
      <c r="U1180" s="10">
        <f ca="1">IFERROR(AVERAGE(OFFSET(E1180,0,0,-参数!B$11,1)),"")</f>
        <v>2782.3304444444448</v>
      </c>
      <c r="V1180" s="10">
        <f t="shared" ca="1" si="357"/>
        <v>599.08655555555561</v>
      </c>
      <c r="W1180" s="10">
        <f ca="1">IFERROR(AVERAGE(OFFSET(V1180,0,0,-参数!B$12,1)),"")</f>
        <v>502.40607744107814</v>
      </c>
      <c r="X1180" s="11" t="str">
        <f t="shared" ca="1" si="355"/>
        <v>买</v>
      </c>
      <c r="Y1180" s="12">
        <f ca="1">IF(X1179="买",$E1180/$E1179-1-IF(X1178="卖",参数!$B$3-IF(X1180="卖",参数!$B$3+参数!$B$4,0)),"")</f>
        <v>-2.3146430426568276E-3</v>
      </c>
      <c r="Z1180" s="10">
        <f t="shared" ca="1" si="367"/>
        <v>6991.7105611069883</v>
      </c>
      <c r="AA1180" s="3">
        <f ca="1">Z1180/MAX(Z$2:Z1180)-1</f>
        <v>-0.10159149089104624</v>
      </c>
      <c r="AB1180" s="8">
        <f ca="1">IFERROR(AVERAGE(OFFSET(E1180,0,0,-参数!B$14,1)),"")</f>
        <v>3465.5874999999996</v>
      </c>
      <c r="AC1180" s="8">
        <f ca="1">IFERROR(AVERAGE(OFFSET(E1180,0,0,-参数!B$15,1)),"")</f>
        <v>3291.6824137931039</v>
      </c>
      <c r="AD1180" s="9" t="str">
        <f ca="1">IFERROR(IF(OR(AND(AB1180/AC1180-1&lt;参数!B$16,AB1180/AC1180-1&gt;参数!B$17),AB1180/AC1180-1&lt;参数!B$18),"买","卖"),"买")</f>
        <v>买</v>
      </c>
      <c r="AE1180" s="7">
        <f ca="1">IF(AD1179="买",$E1180/$E1179-1-IF(AD1178="卖",参数!$B$3-IF(AD1180="卖",参数!$B$3+参数!$B$4,0)),"")</f>
        <v>-2.3146430426568276E-3</v>
      </c>
      <c r="AF1180" s="8">
        <f t="shared" ca="1" si="368"/>
        <v>8260.4991599529185</v>
      </c>
      <c r="AG1180" s="3">
        <f ca="1">AF1180/MAX(AF$2:AF1180)-1</f>
        <v>-7.5969809510962993E-2</v>
      </c>
      <c r="AH1180">
        <f t="shared" ca="1" si="358"/>
        <v>0</v>
      </c>
      <c r="AI1180">
        <f t="shared" si="359"/>
        <v>0</v>
      </c>
      <c r="AJ1180">
        <f t="shared" ca="1" si="360"/>
        <v>0</v>
      </c>
      <c r="AK1180">
        <f t="shared" ca="1" si="361"/>
        <v>0</v>
      </c>
      <c r="AL1180">
        <f t="shared" ca="1" si="362"/>
        <v>0</v>
      </c>
      <c r="AM1180">
        <f t="shared" ca="1" si="363"/>
        <v>0</v>
      </c>
      <c r="AO1180" s="9">
        <f t="shared" si="369"/>
        <v>8.1100000000001273</v>
      </c>
      <c r="AP1180" s="15">
        <f ca="1">IFERROR(ABS(E1180-OFFSET(E1180,-参数!B$20,0,1,1))/SUM(OFFSET(AO1180,0,0,-参数!B$20,1)),0)</f>
        <v>5.9580562069893539E-2</v>
      </c>
      <c r="AQ1180" s="16">
        <f ca="1">(参数!B$21+参数!B$22*'000300'!AP1180)^(参数!B$23)</f>
        <v>3.5495242397447266E-2</v>
      </c>
      <c r="AR1180" s="17">
        <f t="shared" ca="1" si="370"/>
        <v>3268.2994146780356</v>
      </c>
      <c r="AS1180" s="9" t="str">
        <f ca="1">IF(E1180+参数!B$24&gt;=AR1180,"买","卖")</f>
        <v>买</v>
      </c>
      <c r="AT1180" s="7">
        <f ca="1">IF(AS1179="买",$E1180/$E1179-1-IF(AS1178="卖",参数!$B$3-IF(AS1180="卖",参数!$B$3+参数!$B$4,0)),"")</f>
        <v>-2.3146430426568276E-3</v>
      </c>
      <c r="AU1180" s="8">
        <f t="shared" ca="1" si="371"/>
        <v>5688.8772204426996</v>
      </c>
      <c r="AV1180" s="7">
        <f ca="1">AU1180/MAX(AU$2:AU1180)-1</f>
        <v>-5.2659180687279039E-2</v>
      </c>
      <c r="AW1180" s="3">
        <f t="shared" ca="1" si="374"/>
        <v>2.5667970607405888E-3</v>
      </c>
      <c r="AX1180" s="11" t="str">
        <f ca="1">IFERROR(IF(E1180&gt;MAX(OFFSET(C1180,-1,0,-参数!B$27,1)),"买",IF(E1180&lt;MIN(OFFSET(D1180,-1,0,-参数!B$26,1)),"卖",AX1179)),"卖")</f>
        <v>卖</v>
      </c>
      <c r="AY1180" s="12" t="str">
        <f ca="1">IF(AX1179="买",$E1180/$E1179-1-IF(AX1178="卖",参数!$B$3-IF(AX1180="卖",参数!$B$3+参数!$B$4,0)),"")</f>
        <v/>
      </c>
      <c r="AZ1180" s="10">
        <f t="shared" ca="1" si="372"/>
        <v>6453.038289027525</v>
      </c>
      <c r="BA1180" s="12">
        <f ca="1">AZ1180/MAX(AZ$2:AZ1180)-1</f>
        <v>-0.17078290903425641</v>
      </c>
    </row>
    <row r="1181" spans="1:53" x14ac:dyDescent="0.15">
      <c r="A1181" s="1">
        <v>40129</v>
      </c>
      <c r="B1181" s="6">
        <v>3506.95</v>
      </c>
      <c r="C1181" s="6">
        <v>3529.06</v>
      </c>
      <c r="D1181" s="6">
        <v>3487.68</v>
      </c>
      <c r="E1181" s="2">
        <v>3499.99</v>
      </c>
      <c r="F1181" s="3">
        <f>E1181/MAX(E$2:E1181)-1</f>
        <v>-0.40448002450146325</v>
      </c>
      <c r="G1181" s="2">
        <f ca="1">IFERROR(AVERAGE(OFFSET(E1181,0,0,-参数!B$2,1)),"")</f>
        <v>3220.9848214285712</v>
      </c>
      <c r="H1181" t="str">
        <f t="shared" ca="1" si="373"/>
        <v>买</v>
      </c>
      <c r="I1181" s="3">
        <f ca="1">IF(H1180="买",$E1181/$E1180-1-IF(H1179="卖",参数!$B$3-IF(H1181="卖",参数!$B$3+参数!$B$4,0)),"")</f>
        <v>1.2358145934827647E-3</v>
      </c>
      <c r="J1181" s="2">
        <f t="shared" ca="1" si="364"/>
        <v>8846.7133579246965</v>
      </c>
      <c r="K1181" s="3">
        <f ca="1">J1181/MAX(J$2:J1181)-1</f>
        <v>-0.12844790798047323</v>
      </c>
      <c r="L1181" s="8">
        <f>L1180*(参数!$B$6-1)/(参数!$B$6+1)+E1181*2/(参数!$B$6+1)</f>
        <v>3392.6551282722535</v>
      </c>
      <c r="M1181" s="8">
        <f>M1180*(参数!$B$7-1)/(参数!$B$7+1)+E1181*2/(参数!$B$7+1)</f>
        <v>3247.2912138076831</v>
      </c>
      <c r="N1181" s="8">
        <f t="shared" si="356"/>
        <v>145.36391446457037</v>
      </c>
      <c r="O1181" s="8">
        <f>O1180*(参数!$B$8-1)/(参数!$B$8+1)+N1181*2/(参数!$B$8+1)</f>
        <v>119.23735113500409</v>
      </c>
      <c r="P1181" s="9" t="str">
        <f t="shared" si="365"/>
        <v>买</v>
      </c>
      <c r="Q1181" s="7">
        <f>IF(P1180="买",$E1181/$E1180-1-IF(P1179="卖",参数!$B$3-IF(P1181="卖",参数!$B$3+参数!$B$4,0)),"")</f>
        <v>1.2358145934827647E-3</v>
      </c>
      <c r="R1181" s="8">
        <f t="shared" si="366"/>
        <v>6742.9274250804547</v>
      </c>
      <c r="S1181" s="3">
        <f>R1181/MAX(R$2:R1181)-1</f>
        <v>-7.5795544265558901E-2</v>
      </c>
      <c r="T1181" s="10">
        <f ca="1">IFERROR(AVERAGE(OFFSET(E1181,0,0,-参数!B$10,1)),"")</f>
        <v>3394.4345000000003</v>
      </c>
      <c r="U1181" s="10">
        <f ca="1">IFERROR(AVERAGE(OFFSET(E1181,0,0,-参数!B$11,1)),"")</f>
        <v>2781.6786913580245</v>
      </c>
      <c r="V1181" s="10">
        <f t="shared" ca="1" si="357"/>
        <v>612.75580864197582</v>
      </c>
      <c r="W1181" s="10">
        <f ca="1">IFERROR(AVERAGE(OFFSET(V1181,0,0,-参数!B$12,1)),"")</f>
        <v>521.14175589225658</v>
      </c>
      <c r="X1181" s="11" t="str">
        <f t="shared" ca="1" si="355"/>
        <v>买</v>
      </c>
      <c r="Y1181" s="12">
        <f ca="1">IF(X1180="买",$E1181/$E1180-1-IF(X1179="卖",参数!$B$3-IF(X1181="卖",参数!$B$3+参数!$B$4,0)),"")</f>
        <v>1.2358145934827647E-3</v>
      </c>
      <c r="Z1181" s="10">
        <f t="shared" ca="1" si="367"/>
        <v>7000.3510190518118</v>
      </c>
      <c r="AA1181" s="3">
        <f ca="1">Z1181/MAX(Z$2:Z1181)-1</f>
        <v>-0.10048122454458031</v>
      </c>
      <c r="AB1181" s="8">
        <f ca="1">IFERROR(AVERAGE(OFFSET(E1181,0,0,-参数!B$14,1)),"")</f>
        <v>3478.9862499999999</v>
      </c>
      <c r="AC1181" s="8">
        <f ca="1">IFERROR(AVERAGE(OFFSET(E1181,0,0,-参数!B$15,1)),"")</f>
        <v>3306.1327586206899</v>
      </c>
      <c r="AD1181" s="9" t="str">
        <f ca="1">IFERROR(IF(OR(AND(AB1181/AC1181-1&lt;参数!B$16,AB1181/AC1181-1&gt;参数!B$17),AB1181/AC1181-1&lt;参数!B$18),"买","卖"),"买")</f>
        <v>买</v>
      </c>
      <c r="AE1181" s="7">
        <f ca="1">IF(AD1180="买",$E1181/$E1180-1-IF(AD1179="卖",参数!$B$3-IF(AD1181="卖",参数!$B$3+参数!$B$4,0)),"")</f>
        <v>1.2358145934827647E-3</v>
      </c>
      <c r="AF1181" s="8">
        <f t="shared" ca="1" si="368"/>
        <v>8270.7076053642413</v>
      </c>
      <c r="AG1181" s="3">
        <f ca="1">AF1181/MAX(AF$2:AF1181)-1</f>
        <v>-7.4827879516737861E-2</v>
      </c>
      <c r="AH1181">
        <f t="shared" ca="1" si="358"/>
        <v>0</v>
      </c>
      <c r="AI1181">
        <f t="shared" si="359"/>
        <v>0</v>
      </c>
      <c r="AJ1181">
        <f t="shared" ca="1" si="360"/>
        <v>0</v>
      </c>
      <c r="AK1181">
        <f t="shared" ca="1" si="361"/>
        <v>0</v>
      </c>
      <c r="AL1181">
        <f t="shared" ca="1" si="362"/>
        <v>0</v>
      </c>
      <c r="AM1181">
        <f t="shared" ca="1" si="363"/>
        <v>0</v>
      </c>
      <c r="AO1181" s="9">
        <f t="shared" si="369"/>
        <v>4.319999999999709</v>
      </c>
      <c r="AP1181" s="15">
        <f ca="1">IFERROR(ABS(E1181-OFFSET(E1181,-参数!B$20,0,1,1))/SUM(OFFSET(AO1181,0,0,-参数!B$20,1)),0)</f>
        <v>6.1588053607582419E-2</v>
      </c>
      <c r="AQ1181" s="16">
        <f ca="1">(参数!B$21+参数!B$22*'000300'!AP1181)^(参数!B$23)</f>
        <v>3.7432471731317037E-2</v>
      </c>
      <c r="AR1181" s="17">
        <f t="shared" ca="1" si="370"/>
        <v>3276.9721659635125</v>
      </c>
      <c r="AS1181" s="9" t="str">
        <f ca="1">IF(E1181+参数!B$24&gt;=AR1181,"买","卖")</f>
        <v>买</v>
      </c>
      <c r="AT1181" s="7">
        <f ca="1">IF(AS1180="买",$E1181/$E1180-1-IF(AS1179="卖",参数!$B$3-IF(AS1181="卖",参数!$B$3+参数!$B$4,0)),"")</f>
        <v>1.2358145934827647E-3</v>
      </c>
      <c r="AU1181" s="8">
        <f t="shared" ca="1" si="371"/>
        <v>5695.9076179322547</v>
      </c>
      <c r="AV1181" s="7">
        <f ca="1">AU1181/MAX(AU$2:AU1181)-1</f>
        <v>-5.1488443077770452E-2</v>
      </c>
      <c r="AW1181" s="3">
        <f t="shared" ca="1" si="374"/>
        <v>2.6535975396033695E-3</v>
      </c>
      <c r="AX1181" s="11" t="str">
        <f ca="1">IFERROR(IF(E1181&gt;MAX(OFFSET(C1181,-1,0,-参数!B$27,1)),"买",IF(E1181&lt;MIN(OFFSET(D1181,-1,0,-参数!B$26,1)),"卖",AX1180)),"卖")</f>
        <v>卖</v>
      </c>
      <c r="AY1181" s="12" t="str">
        <f ca="1">IF(AX1180="买",$E1181/$E1180-1-IF(AX1179="卖",参数!$B$3-IF(AX1181="卖",参数!$B$3+参数!$B$4,0)),"")</f>
        <v/>
      </c>
      <c r="AZ1181" s="10">
        <f t="shared" ca="1" si="372"/>
        <v>6453.038289027525</v>
      </c>
      <c r="BA1181" s="12">
        <f ca="1">AZ1181/MAX(AZ$2:AZ1181)-1</f>
        <v>-0.17078290903425641</v>
      </c>
    </row>
    <row r="1182" spans="1:53" x14ac:dyDescent="0.15">
      <c r="A1182" s="1">
        <v>40130</v>
      </c>
      <c r="B1182" s="6">
        <v>3489.54</v>
      </c>
      <c r="C1182" s="6">
        <v>3518.89</v>
      </c>
      <c r="D1182" s="6">
        <v>3445.36</v>
      </c>
      <c r="E1182" s="2">
        <v>3518.72</v>
      </c>
      <c r="F1182" s="3">
        <f>E1182/MAX(E$2:E1182)-1</f>
        <v>-0.40129313278431911</v>
      </c>
      <c r="G1182" s="2">
        <f ca="1">IFERROR(AVERAGE(OFFSET(E1182,0,0,-参数!B$2,1)),"")</f>
        <v>3229.9875000000002</v>
      </c>
      <c r="H1182" t="str">
        <f t="shared" ca="1" si="373"/>
        <v>买</v>
      </c>
      <c r="I1182" s="3">
        <f ca="1">IF(H1181="买",$E1182/$E1181-1-IF(H1180="卖",参数!$B$3-IF(H1182="卖",参数!$B$3+参数!$B$4,0)),"")</f>
        <v>5.3514438612682902E-3</v>
      </c>
      <c r="J1182" s="2">
        <f t="shared" ca="1" si="364"/>
        <v>8894.0560478163625</v>
      </c>
      <c r="K1182" s="3">
        <f ca="1">J1182/MAX(J$2:J1182)-1</f>
        <v>-0.12378384588785984</v>
      </c>
      <c r="L1182" s="8">
        <f>L1181*(参数!$B$6-1)/(参数!$B$6+1)+E1182*2/(参数!$B$6+1)</f>
        <v>3404.6613065320389</v>
      </c>
      <c r="M1182" s="8">
        <f>M1181*(参数!$B$7-1)/(参数!$B$7+1)+E1182*2/(参数!$B$7+1)</f>
        <v>3253.8316664870158</v>
      </c>
      <c r="N1182" s="8">
        <f t="shared" si="356"/>
        <v>150.8296400450231</v>
      </c>
      <c r="O1182" s="8">
        <f>O1181*(参数!$B$8-1)/(参数!$B$8+1)+N1182*2/(参数!$B$8+1)</f>
        <v>125.55580891700789</v>
      </c>
      <c r="P1182" s="9" t="str">
        <f t="shared" si="365"/>
        <v>买</v>
      </c>
      <c r="Q1182" s="7">
        <f>IF(P1181="买",$E1182/$E1181-1-IF(P1180="卖",参数!$B$3-IF(P1182="卖",参数!$B$3+参数!$B$4,0)),"")</f>
        <v>5.3514438612682902E-3</v>
      </c>
      <c r="R1182" s="8">
        <f t="shared" si="366"/>
        <v>6779.0118226563791</v>
      </c>
      <c r="S1182" s="3">
        <f>R1182/MAX(R$2:R1182)-1</f>
        <v>-7.0849716004362073E-2</v>
      </c>
      <c r="T1182" s="10">
        <f ca="1">IFERROR(AVERAGE(OFFSET(E1182,0,0,-参数!B$10,1)),"")</f>
        <v>3408.2849999999999</v>
      </c>
      <c r="U1182" s="10">
        <f ca="1">IFERROR(AVERAGE(OFFSET(E1182,0,0,-参数!B$11,1)),"")</f>
        <v>2780.7647654320986</v>
      </c>
      <c r="V1182" s="10">
        <f t="shared" ca="1" si="357"/>
        <v>627.5202345679013</v>
      </c>
      <c r="W1182" s="10">
        <f ca="1">IFERROR(AVERAGE(OFFSET(V1182,0,0,-参数!B$12,1)),"")</f>
        <v>540.05008249158311</v>
      </c>
      <c r="X1182" s="11" t="str">
        <f t="shared" ca="1" si="355"/>
        <v>买</v>
      </c>
      <c r="Y1182" s="12">
        <f ca="1">IF(X1181="买",$E1182/$E1181-1-IF(X1180="卖",参数!$B$3-IF(X1182="卖",参数!$B$3+参数!$B$4,0)),"")</f>
        <v>5.3514438612682902E-3</v>
      </c>
      <c r="Z1182" s="10">
        <f t="shared" ca="1" si="367"/>
        <v>7037.81300453944</v>
      </c>
      <c r="AA1182" s="3">
        <f ca="1">Z1182/MAX(Z$2:Z1182)-1</f>
        <v>-9.5667500315573806E-2</v>
      </c>
      <c r="AB1182" s="8">
        <f ca="1">IFERROR(AVERAGE(OFFSET(E1182,0,0,-参数!B$14,1)),"")</f>
        <v>3489.3975</v>
      </c>
      <c r="AC1182" s="8">
        <f ca="1">IFERROR(AVERAGE(OFFSET(E1182,0,0,-参数!B$15,1)),"")</f>
        <v>3322.0013793103453</v>
      </c>
      <c r="AD1182" s="9" t="str">
        <f ca="1">IFERROR(IF(OR(AND(AB1182/AC1182-1&lt;参数!B$16,AB1182/AC1182-1&gt;参数!B$17),AB1182/AC1182-1&lt;参数!B$18),"买","卖"),"买")</f>
        <v>买</v>
      </c>
      <c r="AE1182" s="7">
        <f ca="1">IF(AD1181="买",$E1182/$E1181-1-IF(AD1180="卖",参数!$B$3-IF(AD1182="卖",参数!$B$3+参数!$B$4,0)),"")</f>
        <v>5.3514438612682902E-3</v>
      </c>
      <c r="AF1182" s="8">
        <f t="shared" ca="1" si="368"/>
        <v>8314.9678328073132</v>
      </c>
      <c r="AG1182" s="3">
        <f ca="1">AF1182/MAX(AF$2:AF1182)-1</f>
        <v>-6.9876872851961092E-2</v>
      </c>
      <c r="AH1182">
        <f t="shared" ca="1" si="358"/>
        <v>0</v>
      </c>
      <c r="AI1182">
        <f t="shared" si="359"/>
        <v>0</v>
      </c>
      <c r="AJ1182">
        <f t="shared" ca="1" si="360"/>
        <v>0</v>
      </c>
      <c r="AK1182">
        <f t="shared" ca="1" si="361"/>
        <v>0</v>
      </c>
      <c r="AL1182">
        <f t="shared" ca="1" si="362"/>
        <v>0</v>
      </c>
      <c r="AM1182">
        <f t="shared" ca="1" si="363"/>
        <v>0</v>
      </c>
      <c r="AO1182" s="9">
        <f t="shared" si="369"/>
        <v>18.730000000000018</v>
      </c>
      <c r="AP1182" s="15">
        <f ca="1">IFERROR(ABS(E1182-OFFSET(E1182,-参数!B$20,0,1,1))/SUM(OFFSET(AO1182,0,0,-参数!B$20,1)),0)</f>
        <v>1.0009282294965786E-2</v>
      </c>
      <c r="AQ1182" s="16">
        <f ca="1">(参数!B$21+参数!B$22*'000300'!AP1182)^(参数!B$23)</f>
        <v>-1.2341042585358016E-2</v>
      </c>
      <c r="AR1182" s="17">
        <f t="shared" ca="1" si="370"/>
        <v>3273.98874564875</v>
      </c>
      <c r="AS1182" s="9" t="str">
        <f ca="1">IF(E1182+参数!B$24&gt;=AR1182,"买","卖")</f>
        <v>买</v>
      </c>
      <c r="AT1182" s="7">
        <f ca="1">IF(AS1181="买",$E1182/$E1181-1-IF(AS1180="卖",参数!$B$3-IF(AS1182="卖",参数!$B$3+参数!$B$4,0)),"")</f>
        <v>5.3514438612682902E-3</v>
      </c>
      <c r="AU1182" s="8">
        <f t="shared" ca="1" si="371"/>
        <v>5726.3889477885896</v>
      </c>
      <c r="AV1182" s="7">
        <f ca="1">AU1182/MAX(AU$2:AU1182)-1</f>
        <v>-4.6412536729136922E-2</v>
      </c>
      <c r="AW1182" s="3">
        <f t="shared" ca="1" si="374"/>
        <v>-9.1041979109551807E-4</v>
      </c>
      <c r="AX1182" s="11" t="str">
        <f ca="1">IFERROR(IF(E1182&gt;MAX(OFFSET(C1182,-1,0,-参数!B$27,1)),"买",IF(E1182&lt;MIN(OFFSET(D1182,-1,0,-参数!B$26,1)),"卖",AX1181)),"卖")</f>
        <v>卖</v>
      </c>
      <c r="AY1182" s="12" t="str">
        <f ca="1">IF(AX1181="买",$E1182/$E1181-1-IF(AX1180="卖",参数!$B$3-IF(AX1182="卖",参数!$B$3+参数!$B$4,0)),"")</f>
        <v/>
      </c>
      <c r="AZ1182" s="10">
        <f t="shared" ca="1" si="372"/>
        <v>6453.038289027525</v>
      </c>
      <c r="BA1182" s="12">
        <f ca="1">AZ1182/MAX(AZ$2:AZ1182)-1</f>
        <v>-0.17078290903425641</v>
      </c>
    </row>
    <row r="1183" spans="1:53" x14ac:dyDescent="0.15">
      <c r="A1183" s="1">
        <v>40133</v>
      </c>
      <c r="B1183" s="6">
        <v>3541.05</v>
      </c>
      <c r="C1183" s="6">
        <v>3625.89</v>
      </c>
      <c r="D1183" s="6">
        <v>3541.05</v>
      </c>
      <c r="E1183" s="2">
        <v>3625.8</v>
      </c>
      <c r="F1183" s="3">
        <f>E1183/MAX(E$2:E1183)-1</f>
        <v>-0.38307357244946572</v>
      </c>
      <c r="G1183" s="2">
        <f ca="1">IFERROR(AVERAGE(OFFSET(E1183,0,0,-参数!B$2,1)),"")</f>
        <v>3238.5841071428572</v>
      </c>
      <c r="H1183" t="str">
        <f t="shared" ca="1" si="373"/>
        <v>买</v>
      </c>
      <c r="I1183" s="3">
        <f ca="1">IF(H1182="买",$E1183/$E1182-1-IF(H1181="卖",参数!$B$3-IF(H1183="卖",参数!$B$3+参数!$B$4,0)),"")</f>
        <v>3.0431520552928415E-2</v>
      </c>
      <c r="J1183" s="2">
        <f t="shared" ca="1" si="364"/>
        <v>9164.7156972343837</v>
      </c>
      <c r="K1183" s="3">
        <f ca="1">J1183/MAX(J$2:J1183)-1</f>
        <v>-9.7119255985188224E-2</v>
      </c>
      <c r="L1183" s="8">
        <f>L1182*(参数!$B$6-1)/(参数!$B$6+1)+E1183*2/(参数!$B$6+1)</f>
        <v>3425.7221344813684</v>
      </c>
      <c r="M1183" s="8">
        <f>M1182*(参数!$B$7-1)/(参数!$B$7+1)+E1183*2/(参数!$B$7+1)</f>
        <v>3262.7947588608231</v>
      </c>
      <c r="N1183" s="8">
        <f t="shared" si="356"/>
        <v>162.92737562054526</v>
      </c>
      <c r="O1183" s="8">
        <f>O1182*(参数!$B$8-1)/(参数!$B$8+1)+N1183*2/(参数!$B$8+1)</f>
        <v>133.03012225771536</v>
      </c>
      <c r="P1183" s="9" t="str">
        <f t="shared" si="365"/>
        <v>买</v>
      </c>
      <c r="Q1183" s="7">
        <f>IF(P1182="买",$E1183/$E1182-1-IF(P1181="卖",参数!$B$3-IF(P1183="卖",参数!$B$3+参数!$B$4,0)),"")</f>
        <v>3.0431520552928415E-2</v>
      </c>
      <c r="R1183" s="8">
        <f t="shared" si="366"/>
        <v>6985.3074602660918</v>
      </c>
      <c r="S1183" s="3">
        <f>R1183/MAX(R$2:R1183)-1</f>
        <v>-4.2574260040189493E-2</v>
      </c>
      <c r="T1183" s="10">
        <f ca="1">IFERROR(AVERAGE(OFFSET(E1183,0,0,-参数!B$10,1)),"")</f>
        <v>3423.1169999999997</v>
      </c>
      <c r="U1183" s="10">
        <f ca="1">IFERROR(AVERAGE(OFFSET(E1183,0,0,-参数!B$11,1)),"")</f>
        <v>2779.836296296297</v>
      </c>
      <c r="V1183" s="10">
        <f t="shared" ca="1" si="357"/>
        <v>643.28070370370278</v>
      </c>
      <c r="W1183" s="10">
        <f ca="1">IFERROR(AVERAGE(OFFSET(V1183,0,0,-参数!B$12,1)),"")</f>
        <v>559.18197362514081</v>
      </c>
      <c r="X1183" s="11" t="str">
        <f t="shared" ca="1" si="355"/>
        <v>买</v>
      </c>
      <c r="Y1183" s="12">
        <f ca="1">IF(X1182="买",$E1183/$E1182-1-IF(X1181="卖",参数!$B$3-IF(X1183="卖",参数!$B$3+参数!$B$4,0)),"")</f>
        <v>3.0431520552928415E-2</v>
      </c>
      <c r="Z1183" s="10">
        <f t="shared" ca="1" si="367"/>
        <v>7251.9843556347487</v>
      </c>
      <c r="AA1183" s="3">
        <f ca="1">Z1183/MAX(Z$2:Z1183)-1</f>
        <v>-6.8147287264746059E-2</v>
      </c>
      <c r="AB1183" s="8">
        <f ca="1">IFERROR(AVERAGE(OFFSET(E1183,0,0,-参数!B$14,1)),"")</f>
        <v>3510.88625</v>
      </c>
      <c r="AC1183" s="8">
        <f ca="1">IFERROR(AVERAGE(OFFSET(E1183,0,0,-参数!B$15,1)),"")</f>
        <v>3344.5241379310355</v>
      </c>
      <c r="AD1183" s="9" t="str">
        <f ca="1">IFERROR(IF(OR(AND(AB1183/AC1183-1&lt;参数!B$16,AB1183/AC1183-1&gt;参数!B$17),AB1183/AC1183-1&lt;参数!B$18),"买","卖"),"买")</f>
        <v>买</v>
      </c>
      <c r="AE1183" s="7">
        <f ca="1">IF(AD1182="买",$E1183/$E1182-1-IF(AD1181="卖",参数!$B$3-IF(AD1183="卖",参数!$B$3+参数!$B$4,0)),"")</f>
        <v>3.0431520552928415E-2</v>
      </c>
      <c r="AF1183" s="8">
        <f t="shared" ca="1" si="368"/>
        <v>8568.0049473083272</v>
      </c>
      <c r="AG1183" s="3">
        <f ca="1">AF1183/MAX(AF$2:AF1183)-1</f>
        <v>-4.1571811791401569E-2</v>
      </c>
      <c r="AH1183">
        <f t="shared" ca="1" si="358"/>
        <v>0</v>
      </c>
      <c r="AI1183">
        <f t="shared" si="359"/>
        <v>0</v>
      </c>
      <c r="AJ1183">
        <f t="shared" ca="1" si="360"/>
        <v>0</v>
      </c>
      <c r="AK1183">
        <f t="shared" ca="1" si="361"/>
        <v>0</v>
      </c>
      <c r="AL1183">
        <f t="shared" ca="1" si="362"/>
        <v>0</v>
      </c>
      <c r="AM1183">
        <f t="shared" ca="1" si="363"/>
        <v>0</v>
      </c>
      <c r="AO1183" s="9">
        <f t="shared" si="369"/>
        <v>107.08000000000038</v>
      </c>
      <c r="AP1183" s="15">
        <f ca="1">IFERROR(ABS(E1183-OFFSET(E1183,-参数!B$20,0,1,1))/SUM(OFFSET(AO1183,0,0,-参数!B$20,1)),0)</f>
        <v>2.2515776020448882E-3</v>
      </c>
      <c r="AQ1183" s="16">
        <f ca="1">(参数!B$21+参数!B$22*'000300'!AP1183)^(参数!B$23)</f>
        <v>-1.9827227614026683E-2</v>
      </c>
      <c r="AR1183" s="17">
        <f t="shared" ca="1" si="370"/>
        <v>3267.0133038315521</v>
      </c>
      <c r="AS1183" s="9" t="str">
        <f ca="1">IF(E1183+参数!B$24&gt;=AR1183,"买","卖")</f>
        <v>买</v>
      </c>
      <c r="AT1183" s="7">
        <f ca="1">IF(AS1182="买",$E1183/$E1182-1-IF(AS1181="卖",参数!$B$3-IF(AS1183="卖",参数!$B$3+参数!$B$4,0)),"")</f>
        <v>3.0431520552928415E-2</v>
      </c>
      <c r="AU1183" s="8">
        <f t="shared" ca="1" si="371"/>
        <v>5900.6516707472801</v>
      </c>
      <c r="AV1183" s="7">
        <f ca="1">AU1183/MAX(AU$2:AU1183)-1</f>
        <v>-1.7393420241594737E-2</v>
      </c>
      <c r="AW1183" s="3">
        <f t="shared" ca="1" si="374"/>
        <v>-2.130563773766303E-3</v>
      </c>
      <c r="AX1183" s="11" t="str">
        <f ca="1">IFERROR(IF(E1183&gt;MAX(OFFSET(C1183,-1,0,-参数!B$27,1)),"买",IF(E1183&lt;MIN(OFFSET(D1183,-1,0,-参数!B$26,1)),"卖",AX1182)),"卖")</f>
        <v>卖</v>
      </c>
      <c r="AY1183" s="12" t="str">
        <f ca="1">IF(AX1182="买",$E1183/$E1182-1-IF(AX1181="卖",参数!$B$3-IF(AX1183="卖",参数!$B$3+参数!$B$4,0)),"")</f>
        <v/>
      </c>
      <c r="AZ1183" s="10">
        <f t="shared" ca="1" si="372"/>
        <v>6453.038289027525</v>
      </c>
      <c r="BA1183" s="12">
        <f ca="1">AZ1183/MAX(AZ$2:AZ1183)-1</f>
        <v>-0.17078290903425641</v>
      </c>
    </row>
    <row r="1184" spans="1:53" x14ac:dyDescent="0.15">
      <c r="A1184" s="1">
        <v>40134</v>
      </c>
      <c r="B1184" s="6">
        <v>3644.96</v>
      </c>
      <c r="C1184" s="6">
        <v>3649.42</v>
      </c>
      <c r="D1184" s="6">
        <v>3619.99</v>
      </c>
      <c r="E1184" s="2">
        <v>3628.35</v>
      </c>
      <c r="F1184" s="3">
        <f>E1184/MAX(E$2:E1184)-1</f>
        <v>-0.38263969237051654</v>
      </c>
      <c r="G1184" s="2">
        <f ca="1">IFERROR(AVERAGE(OFFSET(E1184,0,0,-参数!B$2,1)),"")</f>
        <v>3246.1685714285713</v>
      </c>
      <c r="H1184" t="str">
        <f t="shared" ca="1" si="373"/>
        <v>买</v>
      </c>
      <c r="I1184" s="3">
        <f ca="1">IF(H1183="买",$E1184/$E1183-1-IF(H1182="卖",参数!$B$3-IF(H1184="卖",参数!$B$3+参数!$B$4,0)),"")</f>
        <v>7.0329306635774635E-4</v>
      </c>
      <c r="J1184" s="2">
        <f t="shared" ca="1" si="364"/>
        <v>9171.1611782393884</v>
      </c>
      <c r="K1184" s="3">
        <f ca="1">J1184/MAX(J$2:J1184)-1</f>
        <v>-9.6484266218174741E-2</v>
      </c>
      <c r="L1184" s="8">
        <f>L1183*(参数!$B$6-1)/(参数!$B$6+1)+E1184*2/(参数!$B$6+1)</f>
        <v>3445.020026435524</v>
      </c>
      <c r="M1184" s="8">
        <f>M1183*(参数!$B$7-1)/(参数!$B$7+1)+E1184*2/(参数!$B$7+1)</f>
        <v>3271.603318888273</v>
      </c>
      <c r="N1184" s="8">
        <f t="shared" si="356"/>
        <v>173.41670754725101</v>
      </c>
      <c r="O1184" s="8">
        <f>O1183*(参数!$B$8-1)/(参数!$B$8+1)+N1184*2/(参数!$B$8+1)</f>
        <v>141.10743931562249</v>
      </c>
      <c r="P1184" s="9" t="str">
        <f t="shared" si="365"/>
        <v>买</v>
      </c>
      <c r="Q1184" s="7">
        <f>IF(P1183="买",$E1184/$E1183-1-IF(P1182="卖",参数!$B$3-IF(P1184="卖",参数!$B$3+参数!$B$4,0)),"")</f>
        <v>7.0329306635774635E-4</v>
      </c>
      <c r="R1184" s="8">
        <f t="shared" si="366"/>
        <v>6990.2201785692741</v>
      </c>
      <c r="S1184" s="3">
        <f>R1184/MAX(R$2:R1184)-1</f>
        <v>-4.1900909155723309E-2</v>
      </c>
      <c r="T1184" s="10">
        <f ca="1">IFERROR(AVERAGE(OFFSET(E1184,0,0,-参数!B$10,1)),"")</f>
        <v>3435.6559999999999</v>
      </c>
      <c r="U1184" s="10">
        <f ca="1">IFERROR(AVERAGE(OFFSET(E1184,0,0,-参数!B$11,1)),"")</f>
        <v>2778.8252345679025</v>
      </c>
      <c r="V1184" s="10">
        <f t="shared" ca="1" si="357"/>
        <v>656.83076543209745</v>
      </c>
      <c r="W1184" s="10">
        <f ca="1">IFERROR(AVERAGE(OFFSET(V1184,0,0,-参数!B$12,1)),"")</f>
        <v>577.73621661055029</v>
      </c>
      <c r="X1184" s="11" t="str">
        <f t="shared" ca="1" si="355"/>
        <v>买</v>
      </c>
      <c r="Y1184" s="12">
        <f ca="1">IF(X1183="买",$E1184/$E1183-1-IF(X1182="卖",参数!$B$3-IF(X1184="卖",参数!$B$3+参数!$B$4,0)),"")</f>
        <v>7.0329306635774635E-4</v>
      </c>
      <c r="Z1184" s="10">
        <f t="shared" ca="1" si="367"/>
        <v>7257.084625949401</v>
      </c>
      <c r="AA1184" s="3">
        <f ca="1">Z1184/MAX(Z$2:Z1184)-1</f>
        <v>-6.749192171301277E-2</v>
      </c>
      <c r="AB1184" s="8">
        <f ca="1">IFERROR(AVERAGE(OFFSET(E1184,0,0,-参数!B$14,1)),"")</f>
        <v>3531.39</v>
      </c>
      <c r="AC1184" s="8">
        <f ca="1">IFERROR(AVERAGE(OFFSET(E1184,0,0,-参数!B$15,1)),"")</f>
        <v>3367.1468965517251</v>
      </c>
      <c r="AD1184" s="9" t="str">
        <f ca="1">IFERROR(IF(OR(AND(AB1184/AC1184-1&lt;参数!B$16,AB1184/AC1184-1&gt;参数!B$17),AB1184/AC1184-1&lt;参数!B$18),"买","卖"),"买")</f>
        <v>买</v>
      </c>
      <c r="AE1184" s="7">
        <f ca="1">IF(AD1183="买",$E1184/$E1183-1-IF(AD1182="卖",参数!$B$3-IF(AD1184="卖",参数!$B$3+参数!$B$4,0)),"")</f>
        <v>7.0329306635774635E-4</v>
      </c>
      <c r="AF1184" s="8">
        <f t="shared" ca="1" si="368"/>
        <v>8574.0307657802878</v>
      </c>
      <c r="AG1184" s="3">
        <f ca="1">AF1184/MAX(AF$2:AF1184)-1</f>
        <v>-4.0897755892032706E-2</v>
      </c>
      <c r="AH1184">
        <f t="shared" ca="1" si="358"/>
        <v>0</v>
      </c>
      <c r="AI1184">
        <f t="shared" si="359"/>
        <v>0</v>
      </c>
      <c r="AJ1184">
        <f t="shared" ca="1" si="360"/>
        <v>0</v>
      </c>
      <c r="AK1184">
        <f t="shared" ca="1" si="361"/>
        <v>0</v>
      </c>
      <c r="AL1184">
        <f t="shared" ca="1" si="362"/>
        <v>0</v>
      </c>
      <c r="AM1184">
        <f t="shared" ca="1" si="363"/>
        <v>0</v>
      </c>
      <c r="AO1184" s="9">
        <f t="shared" si="369"/>
        <v>2.5499999999997272</v>
      </c>
      <c r="AP1184" s="15">
        <f ca="1">IFERROR(ABS(E1184-OFFSET(E1184,-参数!B$20,0,1,1))/SUM(OFFSET(AO1184,0,0,-参数!B$20,1)),0)</f>
        <v>2.7187163422302842E-2</v>
      </c>
      <c r="AQ1184" s="16">
        <f ca="1">(参数!B$21+参数!B$22*'000300'!AP1184)^(参数!B$23)</f>
        <v>4.2356127025222449E-3</v>
      </c>
      <c r="AR1184" s="17">
        <f t="shared" ca="1" si="370"/>
        <v>3268.5437861317305</v>
      </c>
      <c r="AS1184" s="9" t="str">
        <f ca="1">IF(E1184+参数!B$24&gt;=AR1184,"买","卖")</f>
        <v>买</v>
      </c>
      <c r="AT1184" s="7">
        <f ca="1">IF(AS1183="买",$E1184/$E1183-1-IF(AS1182="卖",参数!$B$3-IF(AS1184="卖",参数!$B$3+参数!$B$4,0)),"")</f>
        <v>7.0329306635774635E-4</v>
      </c>
      <c r="AU1184" s="8">
        <f t="shared" ca="1" si="371"/>
        <v>5904.8015581543086</v>
      </c>
      <c r="AV1184" s="7">
        <f ca="1">AU1184/MAX(AU$2:AU1184)-1</f>
        <v>-1.6702359847093229E-2</v>
      </c>
      <c r="AW1184" s="3">
        <f t="shared" ca="1" si="374"/>
        <v>4.6846527939869986E-4</v>
      </c>
      <c r="AX1184" s="11" t="str">
        <f ca="1">IFERROR(IF(E1184&gt;MAX(OFFSET(C1184,-1,0,-参数!B$27,1)),"买",IF(E1184&lt;MIN(OFFSET(D1184,-1,0,-参数!B$26,1)),"卖",AX1183)),"卖")</f>
        <v>卖</v>
      </c>
      <c r="AY1184" s="12" t="str">
        <f ca="1">IF(AX1183="买",$E1184/$E1183-1-IF(AX1182="卖",参数!$B$3-IF(AX1184="卖",参数!$B$3+参数!$B$4,0)),"")</f>
        <v/>
      </c>
      <c r="AZ1184" s="10">
        <f t="shared" ca="1" si="372"/>
        <v>6453.038289027525</v>
      </c>
      <c r="BA1184" s="12">
        <f ca="1">AZ1184/MAX(AZ$2:AZ1184)-1</f>
        <v>-0.17078290903425641</v>
      </c>
    </row>
    <row r="1185" spans="1:53" x14ac:dyDescent="0.15">
      <c r="A1185" s="1">
        <v>40135</v>
      </c>
      <c r="B1185" s="6">
        <v>3633.85</v>
      </c>
      <c r="C1185" s="6">
        <v>3652.81</v>
      </c>
      <c r="D1185" s="6">
        <v>3612.79</v>
      </c>
      <c r="E1185" s="2">
        <v>3630.23</v>
      </c>
      <c r="F1185" s="3">
        <f>E1185/MAX(E$2:E1185)-1</f>
        <v>-0.38231981215544819</v>
      </c>
      <c r="G1185" s="2">
        <f ca="1">IFERROR(AVERAGE(OFFSET(E1185,0,0,-参数!B$2,1)),"")</f>
        <v>3253.3226785714292</v>
      </c>
      <c r="H1185" t="str">
        <f t="shared" ca="1" si="373"/>
        <v>买</v>
      </c>
      <c r="I1185" s="3">
        <f ca="1">IF(H1184="买",$E1185/$E1184-1-IF(H1183="卖",参数!$B$3-IF(H1185="卖",参数!$B$3+参数!$B$4,0)),"")</f>
        <v>5.1814185511322997E-4</v>
      </c>
      <c r="J1185" s="2">
        <f t="shared" ca="1" si="364"/>
        <v>9175.913140705823</v>
      </c>
      <c r="K1185" s="3">
        <f ca="1">J1185/MAX(J$2:J1185)-1</f>
        <v>-9.6016116899749093E-2</v>
      </c>
      <c r="L1185" s="8">
        <f>L1184*(参数!$B$6-1)/(参数!$B$6+1)+E1185*2/(参数!$B$6+1)</f>
        <v>3462.659071536903</v>
      </c>
      <c r="M1185" s="8">
        <f>M1184*(参数!$B$7-1)/(参数!$B$7+1)+E1185*2/(参数!$B$7+1)</f>
        <v>3280.2449256620494</v>
      </c>
      <c r="N1185" s="8">
        <f t="shared" si="356"/>
        <v>182.4141458748536</v>
      </c>
      <c r="O1185" s="8">
        <f>O1184*(参数!$B$8-1)/(参数!$B$8+1)+N1185*2/(参数!$B$8+1)</f>
        <v>149.36878062746871</v>
      </c>
      <c r="P1185" s="9" t="str">
        <f t="shared" si="365"/>
        <v>买</v>
      </c>
      <c r="Q1185" s="7">
        <f>IF(P1184="买",$E1185/$E1184-1-IF(P1183="卖",参数!$B$3-IF(P1185="卖",参数!$B$3+参数!$B$4,0)),"")</f>
        <v>5.1814185511322997E-4</v>
      </c>
      <c r="R1185" s="8">
        <f t="shared" si="366"/>
        <v>6993.8421042202481</v>
      </c>
      <c r="S1185" s="3">
        <f>R1185/MAX(R$2:R1185)-1</f>
        <v>-4.1404477915410909E-2</v>
      </c>
      <c r="T1185" s="10">
        <f ca="1">IFERROR(AVERAGE(OFFSET(E1185,0,0,-参数!B$10,1)),"")</f>
        <v>3448.7034999999996</v>
      </c>
      <c r="U1185" s="10">
        <f ca="1">IFERROR(AVERAGE(OFFSET(E1185,0,0,-参数!B$11,1)),"")</f>
        <v>2778.2650864197544</v>
      </c>
      <c r="V1185" s="10">
        <f t="shared" ca="1" si="357"/>
        <v>670.4384135802452</v>
      </c>
      <c r="W1185" s="10">
        <f ca="1">IFERROR(AVERAGE(OFFSET(V1185,0,0,-参数!B$12,1)),"")</f>
        <v>595.15765151515154</v>
      </c>
      <c r="X1185" s="11" t="str">
        <f t="shared" ca="1" si="355"/>
        <v>买</v>
      </c>
      <c r="Y1185" s="12">
        <f ca="1">IF(X1184="买",$E1185/$E1184-1-IF(X1183="卖",参数!$B$3-IF(X1185="卖",参数!$B$3+参数!$B$4,0)),"")</f>
        <v>5.1814185511322997E-4</v>
      </c>
      <c r="Z1185" s="10">
        <f t="shared" ca="1" si="367"/>
        <v>7260.844825240204</v>
      </c>
      <c r="AA1185" s="3">
        <f ca="1">Z1185/MAX(Z$2:Z1185)-1</f>
        <v>-6.7008750247421034E-2</v>
      </c>
      <c r="AB1185" s="8">
        <f ca="1">IFERROR(AVERAGE(OFFSET(E1185,0,0,-参数!B$14,1)),"")</f>
        <v>3549.7912499999998</v>
      </c>
      <c r="AC1185" s="8">
        <f ca="1">IFERROR(AVERAGE(OFFSET(E1185,0,0,-参数!B$15,1)),"")</f>
        <v>3388.7134482758624</v>
      </c>
      <c r="AD1185" s="9" t="str">
        <f ca="1">IFERROR(IF(OR(AND(AB1185/AC1185-1&lt;参数!B$16,AB1185/AC1185-1&gt;参数!B$17),AB1185/AC1185-1&lt;参数!B$18),"买","卖"),"买")</f>
        <v>买</v>
      </c>
      <c r="AE1185" s="7">
        <f ca="1">IF(AD1184="买",$E1185/$E1184-1-IF(AD1183="卖",参数!$B$3-IF(AD1185="卖",参数!$B$3+参数!$B$4,0)),"")</f>
        <v>5.1814185511322997E-4</v>
      </c>
      <c r="AF1185" s="8">
        <f t="shared" ca="1" si="368"/>
        <v>8578.4733299870677</v>
      </c>
      <c r="AG1185" s="3">
        <f ca="1">AF1185/MAX(AF$2:AF1185)-1</f>
        <v>-4.0400804876027263E-2</v>
      </c>
      <c r="AH1185">
        <f t="shared" ca="1" si="358"/>
        <v>0</v>
      </c>
      <c r="AI1185">
        <f t="shared" si="359"/>
        <v>0</v>
      </c>
      <c r="AJ1185">
        <f t="shared" ca="1" si="360"/>
        <v>0</v>
      </c>
      <c r="AK1185">
        <f t="shared" ca="1" si="361"/>
        <v>0</v>
      </c>
      <c r="AL1185">
        <f t="shared" ca="1" si="362"/>
        <v>0</v>
      </c>
      <c r="AM1185">
        <f t="shared" ca="1" si="363"/>
        <v>0</v>
      </c>
      <c r="AO1185" s="9">
        <f t="shared" si="369"/>
        <v>1.8800000000001091</v>
      </c>
      <c r="AP1185" s="15">
        <f ca="1">IFERROR(ABS(E1185-OFFSET(E1185,-参数!B$20,0,1,1))/SUM(OFFSET(AO1185,0,0,-参数!B$20,1)),0)</f>
        <v>4.0639659953865759E-2</v>
      </c>
      <c r="AQ1185" s="16">
        <f ca="1">(参数!B$21+参数!B$22*'000300'!AP1185)^(参数!B$23)</f>
        <v>1.7217271855480457E-2</v>
      </c>
      <c r="AR1185" s="17">
        <f t="shared" ca="1" si="370"/>
        <v>3274.7710360022797</v>
      </c>
      <c r="AS1185" s="9" t="str">
        <f ca="1">IF(E1185+参数!B$24&gt;=AR1185,"买","卖")</f>
        <v>买</v>
      </c>
      <c r="AT1185" s="7">
        <f ca="1">IF(AS1184="买",$E1185/$E1184-1-IF(AS1183="卖",参数!$B$3-IF(AS1185="卖",参数!$B$3+参数!$B$4,0)),"")</f>
        <v>5.1814185511322997E-4</v>
      </c>
      <c r="AU1185" s="8">
        <f t="shared" ca="1" si="371"/>
        <v>5907.8610829877261</v>
      </c>
      <c r="AV1185" s="7">
        <f ca="1">AU1185/MAX(AU$2:AU1185)-1</f>
        <v>-1.6192872183695917E-2</v>
      </c>
      <c r="AW1185" s="3">
        <f t="shared" ca="1" si="374"/>
        <v>1.9052061951780885E-3</v>
      </c>
      <c r="AX1185" s="11" t="str">
        <f ca="1">IFERROR(IF(E1185&gt;MAX(OFFSET(C1185,-1,0,-参数!B$27,1)),"买",IF(E1185&lt;MIN(OFFSET(D1185,-1,0,-参数!B$26,1)),"卖",AX1184)),"卖")</f>
        <v>卖</v>
      </c>
      <c r="AY1185" s="12" t="str">
        <f ca="1">IF(AX1184="买",$E1185/$E1184-1-IF(AX1183="卖",参数!$B$3-IF(AX1185="卖",参数!$B$3+参数!$B$4,0)),"")</f>
        <v/>
      </c>
      <c r="AZ1185" s="10">
        <f t="shared" ca="1" si="372"/>
        <v>6453.038289027525</v>
      </c>
      <c r="BA1185" s="12">
        <f ca="1">AZ1185/MAX(AZ$2:AZ1185)-1</f>
        <v>-0.17078290903425641</v>
      </c>
    </row>
    <row r="1186" spans="1:53" x14ac:dyDescent="0.15">
      <c r="A1186" s="1">
        <v>40136</v>
      </c>
      <c r="B1186" s="6">
        <v>3638.07</v>
      </c>
      <c r="C1186" s="6">
        <v>3653.9</v>
      </c>
      <c r="D1186" s="6">
        <v>3604.61</v>
      </c>
      <c r="E1186" s="2">
        <v>3642.44</v>
      </c>
      <c r="F1186" s="3">
        <f>E1186/MAX(E$2:E1186)-1</f>
        <v>-0.38024229224800921</v>
      </c>
      <c r="G1186" s="2">
        <f ca="1">IFERROR(AVERAGE(OFFSET(E1186,0,0,-参数!B$2,1)),"")</f>
        <v>3262.8335714285722</v>
      </c>
      <c r="H1186" t="str">
        <f t="shared" ca="1" si="373"/>
        <v>买</v>
      </c>
      <c r="I1186" s="3">
        <f ca="1">IF(H1185="买",$E1186/$E1185-1-IF(H1184="卖",参数!$B$3-IF(H1186="卖",参数!$B$3+参数!$B$4,0)),"")</f>
        <v>3.3634232541739362E-3</v>
      </c>
      <c r="J1186" s="2">
        <f t="shared" ca="1" si="364"/>
        <v>9206.7756203415538</v>
      </c>
      <c r="K1186" s="3">
        <f ca="1">J1186/MAX(J$2:J1186)-1</f>
        <v>-9.2975636485931212E-2</v>
      </c>
      <c r="L1186" s="8">
        <f>L1185*(参数!$B$6-1)/(参数!$B$6+1)+E1186*2/(参数!$B$6+1)</f>
        <v>3479.7810647238648</v>
      </c>
      <c r="M1186" s="8">
        <f>M1185*(参数!$B$7-1)/(参数!$B$7+1)+E1186*2/(参数!$B$7+1)</f>
        <v>3288.972517814771</v>
      </c>
      <c r="N1186" s="8">
        <f t="shared" si="356"/>
        <v>190.80854690909382</v>
      </c>
      <c r="O1186" s="8">
        <f>O1185*(参数!$B$8-1)/(参数!$B$8+1)+N1186*2/(参数!$B$8+1)</f>
        <v>157.65673388379372</v>
      </c>
      <c r="P1186" s="9" t="str">
        <f t="shared" si="365"/>
        <v>买</v>
      </c>
      <c r="Q1186" s="7">
        <f>IF(P1185="买",$E1186/$E1185-1-IF(P1184="卖",参数!$B$3-IF(P1186="卖",参数!$B$3+参数!$B$4,0)),"")</f>
        <v>3.3634232541739362E-3</v>
      </c>
      <c r="R1186" s="8">
        <f t="shared" si="366"/>
        <v>7017.3653553896029</v>
      </c>
      <c r="S1186" s="3">
        <f>R1186/MAX(R$2:R1186)-1</f>
        <v>-3.8180315445084601E-2</v>
      </c>
      <c r="T1186" s="10">
        <f ca="1">IFERROR(AVERAGE(OFFSET(E1186,0,0,-参数!B$10,1)),"")</f>
        <v>3463.4594999999999</v>
      </c>
      <c r="U1186" s="10">
        <f ca="1">IFERROR(AVERAGE(OFFSET(E1186,0,0,-参数!B$11,1)),"")</f>
        <v>2777.6148888888902</v>
      </c>
      <c r="V1186" s="10">
        <f t="shared" ca="1" si="357"/>
        <v>685.84461111110977</v>
      </c>
      <c r="W1186" s="10">
        <f ca="1">IFERROR(AVERAGE(OFFSET(V1186,0,0,-参数!B$12,1)),"")</f>
        <v>611.57109764309746</v>
      </c>
      <c r="X1186" s="11" t="str">
        <f t="shared" ca="1" si="355"/>
        <v>买</v>
      </c>
      <c r="Y1186" s="12">
        <f ca="1">IF(X1185="买",$E1186/$E1185-1-IF(X1184="卖",参数!$B$3-IF(X1186="卖",参数!$B$3+参数!$B$4,0)),"")</f>
        <v>3.3634232541739362E-3</v>
      </c>
      <c r="Z1186" s="10">
        <f t="shared" ca="1" si="367"/>
        <v>7285.2661195703658</v>
      </c>
      <c r="AA1186" s="3">
        <f ca="1">Z1186/MAX(Z$2:Z1186)-1</f>
        <v>-6.3870705782062331E-2</v>
      </c>
      <c r="AB1186" s="8">
        <f ca="1">IFERROR(AVERAGE(OFFSET(E1186,0,0,-参数!B$14,1)),"")</f>
        <v>3568.1224999999995</v>
      </c>
      <c r="AC1186" s="8">
        <f ca="1">IFERROR(AVERAGE(OFFSET(E1186,0,0,-参数!B$15,1)),"")</f>
        <v>3405.2213793103451</v>
      </c>
      <c r="AD1186" s="9" t="str">
        <f ca="1">IFERROR(IF(OR(AND(AB1186/AC1186-1&lt;参数!B$16,AB1186/AC1186-1&gt;参数!B$17),AB1186/AC1186-1&lt;参数!B$18),"买","卖"),"买")</f>
        <v>买</v>
      </c>
      <c r="AE1186" s="7">
        <f ca="1">IF(AD1185="买",$E1186/$E1185-1-IF(AD1184="卖",参数!$B$3-IF(AD1186="卖",参数!$B$3+参数!$B$4,0)),"")</f>
        <v>3.3634232541739362E-3</v>
      </c>
      <c r="AF1186" s="8">
        <f t="shared" ca="1" si="368"/>
        <v>8607.326366670457</v>
      </c>
      <c r="AG1186" s="3">
        <f ca="1">AF1186/MAX(AF$2:AF1186)-1</f>
        <v>-3.7173266628460766E-2</v>
      </c>
      <c r="AH1186">
        <f t="shared" ca="1" si="358"/>
        <v>0</v>
      </c>
      <c r="AI1186">
        <f t="shared" si="359"/>
        <v>0</v>
      </c>
      <c r="AJ1186">
        <f t="shared" ca="1" si="360"/>
        <v>0</v>
      </c>
      <c r="AK1186">
        <f t="shared" ca="1" si="361"/>
        <v>0</v>
      </c>
      <c r="AL1186">
        <f t="shared" ca="1" si="362"/>
        <v>0</v>
      </c>
      <c r="AM1186">
        <f t="shared" ca="1" si="363"/>
        <v>0</v>
      </c>
      <c r="AO1186" s="9">
        <f t="shared" si="369"/>
        <v>12.210000000000036</v>
      </c>
      <c r="AP1186" s="15">
        <f ca="1">IFERROR(ABS(E1186-OFFSET(E1186,-参数!B$20,0,1,1))/SUM(OFFSET(AO1186,0,0,-参数!B$20,1)),0)</f>
        <v>3.7252363640122098E-2</v>
      </c>
      <c r="AQ1186" s="16">
        <f ca="1">(参数!B$21+参数!B$22*'000300'!AP1186)^(参数!B$23)</f>
        <v>1.3948530912717826E-2</v>
      </c>
      <c r="AR1186" s="17">
        <f t="shared" ca="1" si="370"/>
        <v>3279.8994779122486</v>
      </c>
      <c r="AS1186" s="9" t="str">
        <f ca="1">IF(E1186+参数!B$24&gt;=AR1186,"买","卖")</f>
        <v>买</v>
      </c>
      <c r="AT1186" s="7">
        <f ca="1">IF(AS1185="买",$E1186/$E1185-1-IF(AS1184="卖",参数!$B$3-IF(AS1186="卖",参数!$B$3+参数!$B$4,0)),"")</f>
        <v>3.3634232541739362E-3</v>
      </c>
      <c r="AU1186" s="8">
        <f t="shared" ca="1" si="371"/>
        <v>5927.7317203366765</v>
      </c>
      <c r="AV1186" s="7">
        <f ca="1">AU1186/MAX(AU$2:AU1186)-1</f>
        <v>-1.2883912412376519E-2</v>
      </c>
      <c r="AW1186" s="3">
        <f t="shared" ca="1" si="374"/>
        <v>1.5660459475144162E-3</v>
      </c>
      <c r="AX1186" s="11" t="str">
        <f ca="1">IFERROR(IF(E1186&gt;MAX(OFFSET(C1186,-1,0,-参数!B$27,1)),"买",IF(E1186&lt;MIN(OFFSET(D1186,-1,0,-参数!B$26,1)),"卖",AX1185)),"卖")</f>
        <v>卖</v>
      </c>
      <c r="AY1186" s="12" t="str">
        <f ca="1">IF(AX1185="买",$E1186/$E1185-1-IF(AX1184="卖",参数!$B$3-IF(AX1186="卖",参数!$B$3+参数!$B$4,0)),"")</f>
        <v/>
      </c>
      <c r="AZ1186" s="10">
        <f t="shared" ca="1" si="372"/>
        <v>6453.038289027525</v>
      </c>
      <c r="BA1186" s="12">
        <f ca="1">AZ1186/MAX(AZ$2:AZ1186)-1</f>
        <v>-0.17078290903425641</v>
      </c>
    </row>
    <row r="1187" spans="1:53" x14ac:dyDescent="0.15">
      <c r="A1187" s="1">
        <v>40137</v>
      </c>
      <c r="B1187" s="6">
        <v>3630.58</v>
      </c>
      <c r="C1187" s="6">
        <v>3658.21</v>
      </c>
      <c r="D1187" s="6">
        <v>3597.31</v>
      </c>
      <c r="E1187" s="2">
        <v>3631.01</v>
      </c>
      <c r="F1187" s="3">
        <f>E1187/MAX(E$2:E1187)-1</f>
        <v>-0.38218709589600486</v>
      </c>
      <c r="G1187" s="2">
        <f ca="1">IFERROR(AVERAGE(OFFSET(E1187,0,0,-参数!B$2,1)),"")</f>
        <v>3271.0232142857153</v>
      </c>
      <c r="H1187" t="str">
        <f t="shared" ca="1" si="373"/>
        <v>买</v>
      </c>
      <c r="I1187" s="3">
        <f ca="1">IF(H1186="买",$E1187/$E1186-1-IF(H1185="卖",参数!$B$3-IF(H1187="卖",参数!$B$3+参数!$B$4,0)),"")</f>
        <v>-3.1380063913201139E-3</v>
      </c>
      <c r="J1187" s="2">
        <f t="shared" ca="1" si="364"/>
        <v>9177.8846996014727</v>
      </c>
      <c r="K1187" s="3">
        <f ca="1">J1187/MAX(J$2:J1187)-1</f>
        <v>-9.5821884735721397E-2</v>
      </c>
      <c r="L1187" s="8">
        <f>L1186*(参数!$B$6-1)/(参数!$B$6+1)+E1187*2/(参数!$B$6+1)</f>
        <v>3494.1838204644491</v>
      </c>
      <c r="M1187" s="8">
        <f>M1186*(参数!$B$7-1)/(参数!$B$7+1)+E1187*2/(参数!$B$7+1)</f>
        <v>3297.2143848553787</v>
      </c>
      <c r="N1187" s="8">
        <f t="shared" si="356"/>
        <v>196.96943560907039</v>
      </c>
      <c r="O1187" s="8">
        <f>O1186*(参数!$B$8-1)/(参数!$B$8+1)+N1187*2/(参数!$B$8+1)</f>
        <v>165.51927422884904</v>
      </c>
      <c r="P1187" s="9" t="str">
        <f t="shared" si="365"/>
        <v>买</v>
      </c>
      <c r="Q1187" s="7">
        <f>IF(P1186="买",$E1187/$E1186-1-IF(P1185="卖",参数!$B$3-IF(P1187="卖",参数!$B$3+参数!$B$4,0)),"")</f>
        <v>-3.1380063913201139E-3</v>
      </c>
      <c r="R1187" s="8">
        <f t="shared" si="366"/>
        <v>6995.3448180541618</v>
      </c>
      <c r="S1187" s="3">
        <f>R1187/MAX(R$2:R1187)-1</f>
        <v>-4.1198511762515433E-2</v>
      </c>
      <c r="T1187" s="10">
        <f ca="1">IFERROR(AVERAGE(OFFSET(E1187,0,0,-参数!B$10,1)),"")</f>
        <v>3474.3474999999999</v>
      </c>
      <c r="U1187" s="10">
        <f ca="1">IFERROR(AVERAGE(OFFSET(E1187,0,0,-参数!B$11,1)),"")</f>
        <v>2776.9152345679022</v>
      </c>
      <c r="V1187" s="10">
        <f t="shared" ca="1" si="357"/>
        <v>697.43226543209767</v>
      </c>
      <c r="W1187" s="10">
        <f ca="1">IFERROR(AVERAGE(OFFSET(V1187,0,0,-参数!B$12,1)),"")</f>
        <v>626.72996689113324</v>
      </c>
      <c r="X1187" s="11" t="str">
        <f t="shared" ca="1" si="355"/>
        <v>买</v>
      </c>
      <c r="Y1187" s="12">
        <f ca="1">IF(X1186="买",$E1187/$E1186-1-IF(X1185="卖",参数!$B$3-IF(X1187="卖",参数!$B$3+参数!$B$4,0)),"")</f>
        <v>-3.1380063913201139E-3</v>
      </c>
      <c r="Z1187" s="10">
        <f t="shared" ca="1" si="367"/>
        <v>7262.4049079246861</v>
      </c>
      <c r="AA1187" s="3">
        <f ca="1">Z1187/MAX(Z$2:Z1187)-1</f>
        <v>-6.6808285490420283E-2</v>
      </c>
      <c r="AB1187" s="8">
        <f ca="1">IFERROR(AVERAGE(OFFSET(E1187,0,0,-参数!B$14,1)),"")</f>
        <v>3584.0262499999999</v>
      </c>
      <c r="AC1187" s="8">
        <f ca="1">IFERROR(AVERAGE(OFFSET(E1187,0,0,-参数!B$15,1)),"")</f>
        <v>3421.751724137931</v>
      </c>
      <c r="AD1187" s="9" t="str">
        <f ca="1">IFERROR(IF(OR(AND(AB1187/AC1187-1&lt;参数!B$16,AB1187/AC1187-1&gt;参数!B$17),AB1187/AC1187-1&lt;参数!B$18),"买","卖"),"买")</f>
        <v>买</v>
      </c>
      <c r="AE1187" s="7">
        <f ca="1">IF(AD1186="买",$E1187/$E1186-1-IF(AD1185="卖",参数!$B$3-IF(AD1187="卖",参数!$B$3+参数!$B$4,0)),"")</f>
        <v>-3.1380063913201139E-3</v>
      </c>
      <c r="AF1187" s="8">
        <f t="shared" ca="1" si="368"/>
        <v>8580.3165215196677</v>
      </c>
      <c r="AG1187" s="3">
        <f ca="1">AF1187/MAX(AF$2:AF1187)-1</f>
        <v>-4.0194623071514335E-2</v>
      </c>
      <c r="AH1187">
        <f t="shared" ca="1" si="358"/>
        <v>0</v>
      </c>
      <c r="AI1187">
        <f t="shared" si="359"/>
        <v>0</v>
      </c>
      <c r="AJ1187">
        <f t="shared" ca="1" si="360"/>
        <v>0</v>
      </c>
      <c r="AK1187">
        <f t="shared" ca="1" si="361"/>
        <v>0</v>
      </c>
      <c r="AL1187">
        <f t="shared" ca="1" si="362"/>
        <v>0</v>
      </c>
      <c r="AM1187">
        <f t="shared" ca="1" si="363"/>
        <v>0</v>
      </c>
      <c r="AO1187" s="9">
        <f t="shared" si="369"/>
        <v>11.429999999999836</v>
      </c>
      <c r="AP1187" s="15">
        <f ca="1">IFERROR(ABS(E1187-OFFSET(E1187,-参数!B$20,0,1,1))/SUM(OFFSET(AO1187,0,0,-参数!B$20,1)),0)</f>
        <v>2.8658576325977264E-2</v>
      </c>
      <c r="AQ1187" s="16">
        <f ca="1">(参数!B$21+参数!B$22*'000300'!AP1187)^(参数!B$23)</f>
        <v>5.6555261545680607E-3</v>
      </c>
      <c r="AR1187" s="17">
        <f t="shared" ca="1" si="370"/>
        <v>3281.8851926530597</v>
      </c>
      <c r="AS1187" s="9" t="str">
        <f ca="1">IF(E1187+参数!B$24&gt;=AR1187,"买","卖")</f>
        <v>买</v>
      </c>
      <c r="AT1187" s="7">
        <f ca="1">IF(AS1186="买",$E1187/$E1186-1-IF(AS1185="卖",参数!$B$3-IF(AS1187="卖",参数!$B$3+参数!$B$4,0)),"")</f>
        <v>-3.1380063913201139E-3</v>
      </c>
      <c r="AU1187" s="8">
        <f t="shared" ca="1" si="371"/>
        <v>5909.1304603122289</v>
      </c>
      <c r="AV1187" s="7">
        <f ca="1">AU1187/MAX(AU$2:AU1187)-1</f>
        <v>-1.5981489004201377E-2</v>
      </c>
      <c r="AW1187" s="3">
        <f t="shared" ca="1" si="374"/>
        <v>6.0541938988789568E-4</v>
      </c>
      <c r="AX1187" s="11" t="str">
        <f ca="1">IFERROR(IF(E1187&gt;MAX(OFFSET(C1187,-1,0,-参数!B$27,1)),"买",IF(E1187&lt;MIN(OFFSET(D1187,-1,0,-参数!B$26,1)),"卖",AX1186)),"卖")</f>
        <v>卖</v>
      </c>
      <c r="AY1187" s="12" t="str">
        <f ca="1">IF(AX1186="买",$E1187/$E1186-1-IF(AX1185="卖",参数!$B$3-IF(AX1187="卖",参数!$B$3+参数!$B$4,0)),"")</f>
        <v/>
      </c>
      <c r="AZ1187" s="10">
        <f t="shared" ca="1" si="372"/>
        <v>6453.038289027525</v>
      </c>
      <c r="BA1187" s="12">
        <f ca="1">AZ1187/MAX(AZ$2:AZ1187)-1</f>
        <v>-0.17078290903425641</v>
      </c>
    </row>
    <row r="1188" spans="1:53" x14ac:dyDescent="0.15">
      <c r="A1188" s="1">
        <v>40140</v>
      </c>
      <c r="B1188" s="6">
        <v>3636.53</v>
      </c>
      <c r="C1188" s="6">
        <v>3666.27</v>
      </c>
      <c r="D1188" s="6">
        <v>3628.2</v>
      </c>
      <c r="E1188" s="2">
        <v>3665.51</v>
      </c>
      <c r="F1188" s="3">
        <f>E1188/MAX(E$2:E1188)-1</f>
        <v>-0.37631695365139861</v>
      </c>
      <c r="G1188" s="2">
        <f ca="1">IFERROR(AVERAGE(OFFSET(E1188,0,0,-参数!B$2,1)),"")</f>
        <v>3280.1162500000014</v>
      </c>
      <c r="H1188" t="str">
        <f t="shared" ca="1" si="373"/>
        <v>买</v>
      </c>
      <c r="I1188" s="3">
        <f ca="1">IF(H1187="买",$E1188/$E1187-1-IF(H1186="卖",参数!$B$3-IF(H1188="卖",参数!$B$3+参数!$B$4,0)),"")</f>
        <v>9.5014885665420934E-3</v>
      </c>
      <c r="J1188" s="2">
        <f t="shared" ca="1" si="364"/>
        <v>9265.0882661397773</v>
      </c>
      <c r="K1188" s="3">
        <f ca="1">J1188/MAX(J$2:J1188)-1</f>
        <v>-8.7230846711420229E-2</v>
      </c>
      <c r="L1188" s="8">
        <f>L1187*(参数!$B$6-1)/(参数!$B$6+1)+E1188*2/(参数!$B$6+1)</f>
        <v>3510.5005994678349</v>
      </c>
      <c r="M1188" s="8">
        <f>M1187*(参数!$B$7-1)/(参数!$B$7+1)+E1188*2/(参数!$B$7+1)</f>
        <v>3306.0889779913932</v>
      </c>
      <c r="N1188" s="8">
        <f t="shared" si="356"/>
        <v>204.41162147644172</v>
      </c>
      <c r="O1188" s="8">
        <f>O1187*(参数!$B$8-1)/(参数!$B$8+1)+N1188*2/(参数!$B$8+1)</f>
        <v>173.29774367836757</v>
      </c>
      <c r="P1188" s="9" t="str">
        <f t="shared" si="365"/>
        <v>买</v>
      </c>
      <c r="Q1188" s="7">
        <f>IF(P1187="买",$E1188/$E1187-1-IF(P1186="卖",参数!$B$3-IF(P1188="卖",参数!$B$3+参数!$B$4,0)),"")</f>
        <v>9.5014885665420934E-3</v>
      </c>
      <c r="R1188" s="8">
        <f t="shared" si="366"/>
        <v>7061.8110068619226</v>
      </c>
      <c r="S1188" s="3">
        <f>R1188/MAX(R$2:R1188)-1</f>
        <v>-3.2088470384443513E-2</v>
      </c>
      <c r="T1188" s="10">
        <f ca="1">IFERROR(AVERAGE(OFFSET(E1188,0,0,-参数!B$10,1)),"")</f>
        <v>3486.9109999999991</v>
      </c>
      <c r="U1188" s="10">
        <f ca="1">IFERROR(AVERAGE(OFFSET(E1188,0,0,-参数!B$11,1)),"")</f>
        <v>2776.7092839506186</v>
      </c>
      <c r="V1188" s="10">
        <f t="shared" ca="1" si="357"/>
        <v>710.20171604938059</v>
      </c>
      <c r="W1188" s="10">
        <f ca="1">IFERROR(AVERAGE(OFFSET(V1188,0,0,-参数!B$12,1)),"")</f>
        <v>641.41273512906776</v>
      </c>
      <c r="X1188" s="11" t="str">
        <f t="shared" ca="1" si="355"/>
        <v>买</v>
      </c>
      <c r="Y1188" s="12">
        <f ca="1">IF(X1187="买",$E1188/$E1187-1-IF(X1186="卖",参数!$B$3-IF(X1188="卖",参数!$B$3+参数!$B$4,0)),"")</f>
        <v>9.5014885665420934E-3</v>
      </c>
      <c r="Z1188" s="10">
        <f t="shared" ca="1" si="367"/>
        <v>7331.4085651229316</v>
      </c>
      <c r="AA1188" s="3">
        <f ca="1">Z1188/MAX(Z$2:Z1188)-1</f>
        <v>-5.7941575084615726E-2</v>
      </c>
      <c r="AB1188" s="8">
        <f ca="1">IFERROR(AVERAGE(OFFSET(E1188,0,0,-参数!B$14,1)),"")</f>
        <v>3605.2562500000004</v>
      </c>
      <c r="AC1188" s="8">
        <f ca="1">IFERROR(AVERAGE(OFFSET(E1188,0,0,-参数!B$15,1)),"")</f>
        <v>3437.8548275862072</v>
      </c>
      <c r="AD1188" s="9" t="str">
        <f ca="1">IFERROR(IF(OR(AND(AB1188/AC1188-1&lt;参数!B$16,AB1188/AC1188-1&gt;参数!B$17),AB1188/AC1188-1&lt;参数!B$18),"买","卖"),"买")</f>
        <v>买</v>
      </c>
      <c r="AE1188" s="7">
        <f ca="1">IF(AD1187="买",$E1188/$E1187-1-IF(AD1186="卖",参数!$B$3-IF(AD1188="卖",参数!$B$3+参数!$B$4,0)),"")</f>
        <v>9.5014885665420934E-3</v>
      </c>
      <c r="AF1188" s="8">
        <f t="shared" ca="1" si="368"/>
        <v>8661.8423008461996</v>
      </c>
      <c r="AG1188" s="3">
        <f ca="1">AF1188/MAX(AF$2:AF1188)-1</f>
        <v>-3.1075043256522661E-2</v>
      </c>
      <c r="AH1188">
        <f t="shared" ca="1" si="358"/>
        <v>0</v>
      </c>
      <c r="AI1188">
        <f t="shared" si="359"/>
        <v>0</v>
      </c>
      <c r="AJ1188">
        <f t="shared" ca="1" si="360"/>
        <v>0</v>
      </c>
      <c r="AK1188">
        <f t="shared" ca="1" si="361"/>
        <v>0</v>
      </c>
      <c r="AL1188">
        <f t="shared" ca="1" si="362"/>
        <v>0</v>
      </c>
      <c r="AM1188">
        <f t="shared" ca="1" si="363"/>
        <v>0</v>
      </c>
      <c r="AO1188" s="9">
        <f t="shared" si="369"/>
        <v>34.5</v>
      </c>
      <c r="AP1188" s="15">
        <f ca="1">IFERROR(ABS(E1188-OFFSET(E1188,-参数!B$20,0,1,1))/SUM(OFFSET(AO1188,0,0,-参数!B$20,1)),0)</f>
        <v>6.3018618178375084E-4</v>
      </c>
      <c r="AQ1188" s="16">
        <f ca="1">(参数!B$21+参数!B$22*'000300'!AP1188)^(参数!B$23)</f>
        <v>-2.1391870334578678E-2</v>
      </c>
      <c r="AR1188" s="17">
        <f t="shared" ca="1" si="370"/>
        <v>3273.6787405171658</v>
      </c>
      <c r="AS1188" s="9" t="str">
        <f ca="1">IF(E1188+参数!B$24&gt;=AR1188,"买","卖")</f>
        <v>买</v>
      </c>
      <c r="AT1188" s="7">
        <f ca="1">IF(AS1187="买",$E1188/$E1187-1-IF(AS1186="卖",参数!$B$3-IF(AS1188="卖",参数!$B$3+参数!$B$4,0)),"")</f>
        <v>9.5014885665420934E-3</v>
      </c>
      <c r="AU1188" s="8">
        <f t="shared" ca="1" si="371"/>
        <v>5965.2759958190909</v>
      </c>
      <c r="AV1188" s="7">
        <f ca="1">AU1188/MAX(AU$2:AU1188)-1</f>
        <v>-6.6318483727090261E-3</v>
      </c>
      <c r="AW1188" s="3">
        <f t="shared" ca="1" si="374"/>
        <v>-2.5005299253810787E-3</v>
      </c>
      <c r="AX1188" s="11" t="str">
        <f ca="1">IFERROR(IF(E1188&gt;MAX(OFFSET(C1188,-1,0,-参数!B$27,1)),"买",IF(E1188&lt;MIN(OFFSET(D1188,-1,0,-参数!B$26,1)),"卖",AX1187)),"卖")</f>
        <v>卖</v>
      </c>
      <c r="AY1188" s="12" t="str">
        <f ca="1">IF(AX1187="买",$E1188/$E1187-1-IF(AX1186="卖",参数!$B$3-IF(AX1188="卖",参数!$B$3+参数!$B$4,0)),"")</f>
        <v/>
      </c>
      <c r="AZ1188" s="10">
        <f t="shared" ca="1" si="372"/>
        <v>6453.038289027525</v>
      </c>
      <c r="BA1188" s="12">
        <f ca="1">AZ1188/MAX(AZ$2:AZ1188)-1</f>
        <v>-0.17078290903425641</v>
      </c>
    </row>
    <row r="1189" spans="1:53" x14ac:dyDescent="0.15">
      <c r="A1189" s="1">
        <v>40141</v>
      </c>
      <c r="B1189" s="6">
        <v>3680.75</v>
      </c>
      <c r="C1189" s="6">
        <v>3698.13</v>
      </c>
      <c r="D1189" s="6">
        <v>3538.86</v>
      </c>
      <c r="E1189" s="2">
        <v>3548.08</v>
      </c>
      <c r="F1189" s="3">
        <f>E1189/MAX(E$2:E1189)-1</f>
        <v>-0.39629755665963384</v>
      </c>
      <c r="G1189" s="2">
        <f ca="1">IFERROR(AVERAGE(OFFSET(E1189,0,0,-参数!B$2,1)),"")</f>
        <v>3289.0680357142869</v>
      </c>
      <c r="H1189" t="str">
        <f t="shared" ca="1" si="373"/>
        <v>买</v>
      </c>
      <c r="I1189" s="3">
        <f ca="1">IF(H1188="买",$E1189/$E1188-1-IF(H1187="卖",参数!$B$3-IF(H1189="卖",参数!$B$3+参数!$B$4,0)),"")</f>
        <v>-3.2036469686346547E-2</v>
      </c>
      <c r="J1189" s="2">
        <f t="shared" ca="1" si="364"/>
        <v>8968.2675467602658</v>
      </c>
      <c r="K1189" s="3">
        <f ca="1">J1189/MAX(J$2:J1189)-1</f>
        <v>-0.11647274802138197</v>
      </c>
      <c r="L1189" s="8">
        <f>L1188*(参数!$B$6-1)/(参数!$B$6+1)+E1189*2/(参数!$B$6+1)</f>
        <v>3514.0795899947079</v>
      </c>
      <c r="M1189" s="8">
        <f>M1188*(参数!$B$7-1)/(参数!$B$7+1)+E1189*2/(参数!$B$7+1)</f>
        <v>3311.9200869554561</v>
      </c>
      <c r="N1189" s="8">
        <f t="shared" si="356"/>
        <v>202.15950303925183</v>
      </c>
      <c r="O1189" s="8">
        <f>O1188*(参数!$B$8-1)/(参数!$B$8+1)+N1189*2/(参数!$B$8+1)</f>
        <v>179.07009555054441</v>
      </c>
      <c r="P1189" s="9" t="str">
        <f t="shared" si="365"/>
        <v>买</v>
      </c>
      <c r="Q1189" s="7">
        <f>IF(P1188="买",$E1189/$E1188-1-IF(P1187="卖",参数!$B$3-IF(P1189="卖",参数!$B$3+参数!$B$4,0)),"")</f>
        <v>-3.2036469686346547E-2</v>
      </c>
      <c r="R1189" s="8">
        <f t="shared" si="366"/>
        <v>6835.575512609882</v>
      </c>
      <c r="S1189" s="3">
        <f>R1189/MAX(R$2:R1189)-1</f>
        <v>-6.3096938762037591E-2</v>
      </c>
      <c r="T1189" s="10">
        <f ca="1">IFERROR(AVERAGE(OFFSET(E1189,0,0,-参数!B$10,1)),"")</f>
        <v>3498.5790000000002</v>
      </c>
      <c r="U1189" s="10">
        <f ca="1">IFERROR(AVERAGE(OFFSET(E1189,0,0,-参数!B$11,1)),"")</f>
        <v>2775.7955061728412</v>
      </c>
      <c r="V1189" s="10">
        <f t="shared" ca="1" si="357"/>
        <v>722.78349382715896</v>
      </c>
      <c r="W1189" s="10">
        <f ca="1">IFERROR(AVERAGE(OFFSET(V1189,0,0,-参数!B$12,1)),"")</f>
        <v>655.51709932659844</v>
      </c>
      <c r="X1189" s="11" t="str">
        <f t="shared" ca="1" si="355"/>
        <v>买</v>
      </c>
      <c r="Y1189" s="12">
        <f ca="1">IF(X1188="买",$E1189/$E1188-1-IF(X1187="卖",参数!$B$3-IF(X1189="卖",参数!$B$3+参数!$B$4,0)),"")</f>
        <v>-3.2036469686346547E-2</v>
      </c>
      <c r="Z1189" s="10">
        <f t="shared" ca="1" si="367"/>
        <v>7096.5361168681493</v>
      </c>
      <c r="AA1189" s="3">
        <f ca="1">Z1189/MAX(Z$2:Z1189)-1</f>
        <v>-8.8121801257184829E-2</v>
      </c>
      <c r="AB1189" s="8">
        <f ca="1">IFERROR(AVERAGE(OFFSET(E1189,0,0,-参数!B$14,1)),"")</f>
        <v>3611.2675000000008</v>
      </c>
      <c r="AC1189" s="8">
        <f ca="1">IFERROR(AVERAGE(OFFSET(E1189,0,0,-参数!B$15,1)),"")</f>
        <v>3448.9127586206901</v>
      </c>
      <c r="AD1189" s="9" t="str">
        <f ca="1">IFERROR(IF(OR(AND(AB1189/AC1189-1&lt;参数!B$16,AB1189/AC1189-1&gt;参数!B$17),AB1189/AC1189-1&lt;参数!B$18),"买","卖"),"买")</f>
        <v>买</v>
      </c>
      <c r="AE1189" s="7">
        <f ca="1">IF(AD1188="买",$E1189/$E1188-1-IF(AD1187="卖",参数!$B$3-IF(AD1189="卖",参数!$B$3+参数!$B$4,0)),"")</f>
        <v>-3.2036469686346547E-2</v>
      </c>
      <c r="AF1189" s="8">
        <f t="shared" ca="1" si="368"/>
        <v>8384.3474525472266</v>
      </c>
      <c r="AG1189" s="3">
        <f ca="1">AF1189/MAX(AF$2:AF1189)-1</f>
        <v>-6.2115978261579663E-2</v>
      </c>
      <c r="AH1189">
        <f t="shared" ca="1" si="358"/>
        <v>0</v>
      </c>
      <c r="AI1189">
        <f t="shared" si="359"/>
        <v>0</v>
      </c>
      <c r="AJ1189">
        <f t="shared" ca="1" si="360"/>
        <v>0</v>
      </c>
      <c r="AK1189">
        <f t="shared" ca="1" si="361"/>
        <v>0</v>
      </c>
      <c r="AL1189">
        <f t="shared" ca="1" si="362"/>
        <v>0</v>
      </c>
      <c r="AM1189">
        <f t="shared" ca="1" si="363"/>
        <v>0</v>
      </c>
      <c r="AO1189" s="9">
        <f t="shared" si="369"/>
        <v>117.43000000000029</v>
      </c>
      <c r="AP1189" s="15">
        <f ca="1">IFERROR(ABS(E1189-OFFSET(E1189,-参数!B$20,0,1,1))/SUM(OFFSET(AO1189,0,0,-参数!B$20,1)),0)</f>
        <v>1.8438003855936909E-3</v>
      </c>
      <c r="AQ1189" s="16">
        <f ca="1">(参数!B$21+参数!B$22*'000300'!AP1189)^(参数!B$23)</f>
        <v>-2.0220732627902086E-2</v>
      </c>
      <c r="AR1189" s="17">
        <f t="shared" ca="1" si="370"/>
        <v>3268.1301460164036</v>
      </c>
      <c r="AS1189" s="9" t="str">
        <f ca="1">IF(E1189+参数!B$24&gt;=AR1189,"买","卖")</f>
        <v>买</v>
      </c>
      <c r="AT1189" s="7">
        <f ca="1">IF(AS1188="买",$E1189/$E1188-1-IF(AS1187="卖",参数!$B$3-IF(AS1189="卖",参数!$B$3+参数!$B$4,0)),"")</f>
        <v>-3.2036469686346547E-2</v>
      </c>
      <c r="AU1189" s="8">
        <f t="shared" ca="1" si="371"/>
        <v>5774.1696122083422</v>
      </c>
      <c r="AV1189" s="7">
        <f ca="1">AU1189/MAX(AU$2:AU1189)-1</f>
        <v>-3.8455857049698783E-2</v>
      </c>
      <c r="AW1189" s="3">
        <f t="shared" ca="1" si="374"/>
        <v>-1.6949111200464939E-3</v>
      </c>
      <c r="AX1189" s="11" t="str">
        <f ca="1">IFERROR(IF(E1189&gt;MAX(OFFSET(C1189,-1,0,-参数!B$27,1)),"买",IF(E1189&lt;MIN(OFFSET(D1189,-1,0,-参数!B$26,1)),"卖",AX1188)),"卖")</f>
        <v>卖</v>
      </c>
      <c r="AY1189" s="12" t="str">
        <f ca="1">IF(AX1188="买",$E1189/$E1188-1-IF(AX1187="卖",参数!$B$3-IF(AX1189="卖",参数!$B$3+参数!$B$4,0)),"")</f>
        <v/>
      </c>
      <c r="AZ1189" s="10">
        <f t="shared" ca="1" si="372"/>
        <v>6453.038289027525</v>
      </c>
      <c r="BA1189" s="12">
        <f ca="1">AZ1189/MAX(AZ$2:AZ1189)-1</f>
        <v>-0.17078290903425641</v>
      </c>
    </row>
    <row r="1190" spans="1:53" x14ac:dyDescent="0.15">
      <c r="A1190" s="1">
        <v>40142</v>
      </c>
      <c r="B1190" s="6">
        <v>3541.51</v>
      </c>
      <c r="C1190" s="6">
        <v>3630.3</v>
      </c>
      <c r="D1190" s="6">
        <v>3508.06</v>
      </c>
      <c r="E1190" s="2">
        <v>3629.63</v>
      </c>
      <c r="F1190" s="3">
        <f>E1190/MAX(E$2:E1190)-1</f>
        <v>-0.38242190158578915</v>
      </c>
      <c r="G1190" s="2">
        <f ca="1">IFERROR(AVERAGE(OFFSET(E1190,0,0,-参数!B$2,1)),"")</f>
        <v>3303.3423214285726</v>
      </c>
      <c r="H1190" t="str">
        <f t="shared" ca="1" si="373"/>
        <v>买</v>
      </c>
      <c r="I1190" s="3">
        <f ca="1">IF(H1189="买",$E1190/$E1189-1-IF(H1188="卖",参数!$B$3-IF(H1190="卖",参数!$B$3+参数!$B$4,0)),"")</f>
        <v>2.298426191066727E-2</v>
      </c>
      <c r="J1190" s="2">
        <f t="shared" ca="1" si="364"/>
        <v>9174.3965569399406</v>
      </c>
      <c r="K1190" s="3">
        <f ca="1">J1190/MAX(J$2:J1190)-1</f>
        <v>-9.616552625669339E-2</v>
      </c>
      <c r="L1190" s="8">
        <f>L1189*(参数!$B$6-1)/(参数!$B$6+1)+E1190*2/(参数!$B$6+1)</f>
        <v>3525.084390947593</v>
      </c>
      <c r="M1190" s="8">
        <f>M1189*(参数!$B$7-1)/(参数!$B$7+1)+E1190*2/(参数!$B$7+1)</f>
        <v>3319.5757475107462</v>
      </c>
      <c r="N1190" s="8">
        <f t="shared" si="356"/>
        <v>205.5086434368468</v>
      </c>
      <c r="O1190" s="8">
        <f>O1189*(参数!$B$8-1)/(参数!$B$8+1)+N1190*2/(参数!$B$8+1)</f>
        <v>184.35780512780488</v>
      </c>
      <c r="P1190" s="9" t="str">
        <f t="shared" si="365"/>
        <v>买</v>
      </c>
      <c r="Q1190" s="7">
        <f>IF(P1189="买",$E1190/$E1189-1-IF(P1188="卖",参数!$B$3-IF(P1190="卖",参数!$B$3+参数!$B$4,0)),"")</f>
        <v>2.298426191066727E-2</v>
      </c>
      <c r="R1190" s="8">
        <f t="shared" si="366"/>
        <v>6992.6861705018509</v>
      </c>
      <c r="S1190" s="3">
        <f>R1190/MAX(R$2:R1190)-1</f>
        <v>-4.1562913417638403E-2</v>
      </c>
      <c r="T1190" s="10">
        <f ca="1">IFERROR(AVERAGE(OFFSET(E1190,0,0,-参数!B$10,1)),"")</f>
        <v>3513.594000000001</v>
      </c>
      <c r="U1190" s="10">
        <f ca="1">IFERROR(AVERAGE(OFFSET(E1190,0,0,-参数!B$11,1)),"")</f>
        <v>2775.3982222222235</v>
      </c>
      <c r="V1190" s="10">
        <f t="shared" ca="1" si="357"/>
        <v>738.19577777777749</v>
      </c>
      <c r="W1190" s="10">
        <f ca="1">IFERROR(AVERAGE(OFFSET(V1190,0,0,-参数!B$12,1)),"")</f>
        <v>669.48821324354572</v>
      </c>
      <c r="X1190" s="11" t="str">
        <f t="shared" ca="1" si="355"/>
        <v>买</v>
      </c>
      <c r="Y1190" s="12">
        <f ca="1">IF(X1189="买",$E1190/$E1189-1-IF(X1188="卖",参数!$B$3-IF(X1190="卖",参数!$B$3+参数!$B$4,0)),"")</f>
        <v>2.298426191066727E-2</v>
      </c>
      <c r="Z1190" s="10">
        <f t="shared" ca="1" si="367"/>
        <v>7259.6447616367568</v>
      </c>
      <c r="AA1190" s="3">
        <f ca="1">Z1190/MAX(Z$2:Z1190)-1</f>
        <v>-6.716295390665239E-2</v>
      </c>
      <c r="AB1190" s="8">
        <f ca="1">IFERROR(AVERAGE(OFFSET(E1190,0,0,-参数!B$14,1)),"")</f>
        <v>3625.1312500000008</v>
      </c>
      <c r="AC1190" s="8">
        <f ca="1">IFERROR(AVERAGE(OFFSET(E1190,0,0,-参数!B$15,1)),"")</f>
        <v>3462.3606896551728</v>
      </c>
      <c r="AD1190" s="9" t="str">
        <f ca="1">IFERROR(IF(OR(AND(AB1190/AC1190-1&lt;参数!B$16,AB1190/AC1190-1&gt;参数!B$17),AB1190/AC1190-1&lt;参数!B$18),"买","卖"),"买")</f>
        <v>买</v>
      </c>
      <c r="AE1190" s="7">
        <f ca="1">IF(AD1189="买",$E1190/$E1189-1-IF(AD1188="卖",参数!$B$3-IF(AD1190="卖",参数!$B$3+参数!$B$4,0)),"")</f>
        <v>2.298426191066727E-2</v>
      </c>
      <c r="AF1190" s="8">
        <f t="shared" ca="1" si="368"/>
        <v>8577.0554903466073</v>
      </c>
      <c r="AG1190" s="3">
        <f ca="1">AF1190/MAX(AF$2:AF1190)-1</f>
        <v>-4.0559406264113917E-2</v>
      </c>
      <c r="AH1190">
        <f t="shared" ca="1" si="358"/>
        <v>0</v>
      </c>
      <c r="AI1190">
        <f t="shared" si="359"/>
        <v>0</v>
      </c>
      <c r="AJ1190">
        <f t="shared" ca="1" si="360"/>
        <v>0</v>
      </c>
      <c r="AK1190">
        <f t="shared" ca="1" si="361"/>
        <v>0</v>
      </c>
      <c r="AL1190">
        <f t="shared" ca="1" si="362"/>
        <v>0</v>
      </c>
      <c r="AM1190">
        <f t="shared" ca="1" si="363"/>
        <v>0</v>
      </c>
      <c r="AO1190" s="9">
        <f t="shared" si="369"/>
        <v>81.550000000000182</v>
      </c>
      <c r="AP1190" s="15">
        <f ca="1">IFERROR(ABS(E1190-OFFSET(E1190,-参数!B$20,0,1,1))/SUM(OFFSET(AO1190,0,0,-参数!B$20,1)),0)</f>
        <v>2.1970446148006851E-2</v>
      </c>
      <c r="AQ1190" s="16">
        <f ca="1">(参数!B$21+参数!B$22*'000300'!AP1190)^(参数!B$23)</f>
        <v>-7.9851946717338779E-4</v>
      </c>
      <c r="AR1190" s="17">
        <f t="shared" ca="1" si="370"/>
        <v>3267.841481345617</v>
      </c>
      <c r="AS1190" s="9" t="str">
        <f ca="1">IF(E1190+参数!B$24&gt;=AR1190,"买","卖")</f>
        <v>买</v>
      </c>
      <c r="AT1190" s="7">
        <f ca="1">IF(AS1189="买",$E1190/$E1189-1-IF(AS1188="卖",参数!$B$3-IF(AS1190="卖",参数!$B$3+参数!$B$4,0)),"")</f>
        <v>2.298426191066727E-2</v>
      </c>
      <c r="AU1190" s="8">
        <f t="shared" ca="1" si="371"/>
        <v>5906.8846388919546</v>
      </c>
      <c r="AV1190" s="7">
        <f ca="1">AU1190/MAX(AU$2:AU1190)-1</f>
        <v>-1.6355474629461075E-2</v>
      </c>
      <c r="AW1190" s="3">
        <f t="shared" ca="1" si="374"/>
        <v>-8.8327165042256794E-5</v>
      </c>
      <c r="AX1190" s="11" t="str">
        <f ca="1">IFERROR(IF(E1190&gt;MAX(OFFSET(C1190,-1,0,-参数!B$27,1)),"买",IF(E1190&lt;MIN(OFFSET(D1190,-1,0,-参数!B$26,1)),"卖",AX1189)),"卖")</f>
        <v>卖</v>
      </c>
      <c r="AY1190" s="12" t="str">
        <f ca="1">IF(AX1189="买",$E1190/$E1189-1-IF(AX1188="卖",参数!$B$3-IF(AX1190="卖",参数!$B$3+参数!$B$4,0)),"")</f>
        <v/>
      </c>
      <c r="AZ1190" s="10">
        <f t="shared" ca="1" si="372"/>
        <v>6453.038289027525</v>
      </c>
      <c r="BA1190" s="12">
        <f ca="1">AZ1190/MAX(AZ$2:AZ1190)-1</f>
        <v>-0.17078290903425641</v>
      </c>
    </row>
    <row r="1191" spans="1:53" x14ac:dyDescent="0.15">
      <c r="A1191" s="1">
        <v>40143</v>
      </c>
      <c r="B1191" s="6">
        <v>3635.79</v>
      </c>
      <c r="C1191" s="6">
        <v>3646.61</v>
      </c>
      <c r="D1191" s="6">
        <v>3472.95</v>
      </c>
      <c r="E1191" s="2">
        <v>3485.77</v>
      </c>
      <c r="F1191" s="3">
        <f>E1191/MAX(E$2:E1191)-1</f>
        <v>-0.40689954400054451</v>
      </c>
      <c r="G1191" s="2">
        <f ca="1">IFERROR(AVERAGE(OFFSET(E1191,0,0,-参数!B$2,1)),"")</f>
        <v>3314.8078571428573</v>
      </c>
      <c r="H1191" t="str">
        <f t="shared" ca="1" si="373"/>
        <v>买</v>
      </c>
      <c r="I1191" s="3">
        <f ca="1">IF(H1190="买",$E1191/$E1190-1-IF(H1189="卖",参数!$B$3-IF(H1191="卖",参数!$B$3+参数!$B$4,0)),"")</f>
        <v>-3.963489391480679E-2</v>
      </c>
      <c r="J1191" s="2">
        <f t="shared" ca="1" si="364"/>
        <v>8810.7703226732574</v>
      </c>
      <c r="K1191" s="3">
        <f ca="1">J1191/MAX(J$2:J1191)-1</f>
        <v>-0.13198890974005451</v>
      </c>
      <c r="L1191" s="8">
        <f>L1190*(参数!$B$6-1)/(参数!$B$6+1)+E1191*2/(参数!$B$6+1)</f>
        <v>3521.3401632382984</v>
      </c>
      <c r="M1191" s="8">
        <f>M1190*(参数!$B$7-1)/(参数!$B$7+1)+E1191*2/(参数!$B$7+1)</f>
        <v>3323.5804282936197</v>
      </c>
      <c r="N1191" s="8">
        <f t="shared" si="356"/>
        <v>197.75973494467871</v>
      </c>
      <c r="O1191" s="8">
        <f>O1190*(参数!$B$8-1)/(参数!$B$8+1)+N1191*2/(参数!$B$8+1)</f>
        <v>187.03819109117967</v>
      </c>
      <c r="P1191" s="9" t="str">
        <f t="shared" si="365"/>
        <v>买</v>
      </c>
      <c r="Q1191" s="7">
        <f>IF(P1190="买",$E1191/$E1190-1-IF(P1189="卖",参数!$B$3-IF(P1191="卖",参数!$B$3+参数!$B$4,0)),"")</f>
        <v>-3.963489391480679E-2</v>
      </c>
      <c r="R1191" s="8">
        <f t="shared" si="366"/>
        <v>6715.5317959544736</v>
      </c>
      <c r="S1191" s="3">
        <f>R1191/MAX(R$2:R1191)-1</f>
        <v>-7.9550465668346781E-2</v>
      </c>
      <c r="T1191" s="10">
        <f ca="1">IFERROR(AVERAGE(OFFSET(E1191,0,0,-参数!B$10,1)),"")</f>
        <v>3525.5300000000011</v>
      </c>
      <c r="U1191" s="10">
        <f ca="1">IFERROR(AVERAGE(OFFSET(E1191,0,0,-参数!B$11,1)),"")</f>
        <v>2775.158518518519</v>
      </c>
      <c r="V1191" s="10">
        <f t="shared" ca="1" si="357"/>
        <v>750.37148148148208</v>
      </c>
      <c r="W1191" s="10">
        <f ca="1">IFERROR(AVERAGE(OFFSET(V1191,0,0,-参数!B$12,1)),"")</f>
        <v>683.24138832772087</v>
      </c>
      <c r="X1191" s="11" t="str">
        <f t="shared" ca="1" si="355"/>
        <v>买</v>
      </c>
      <c r="Y1191" s="12">
        <f ca="1">IF(X1190="买",$E1191/$E1190-1-IF(X1189="卖",参数!$B$3-IF(X1191="卖",参数!$B$3+参数!$B$4,0)),"")</f>
        <v>-3.963489391480679E-2</v>
      </c>
      <c r="Z1191" s="10">
        <f t="shared" ca="1" si="367"/>
        <v>6971.9095116501012</v>
      </c>
      <c r="AA1191" s="3">
        <f ca="1">Z1191/MAX(Z$2:Z1191)-1</f>
        <v>-0.10413585126836389</v>
      </c>
      <c r="AB1191" s="8">
        <f ca="1">IFERROR(AVERAGE(OFFSET(E1191,0,0,-参数!B$14,1)),"")</f>
        <v>3607.6275000000005</v>
      </c>
      <c r="AC1191" s="8">
        <f ca="1">IFERROR(AVERAGE(OFFSET(E1191,0,0,-参数!B$15,1)),"")</f>
        <v>3470.7765517241382</v>
      </c>
      <c r="AD1191" s="9" t="str">
        <f ca="1">IFERROR(IF(OR(AND(AB1191/AC1191-1&lt;参数!B$16,AB1191/AC1191-1&gt;参数!B$17),AB1191/AC1191-1&lt;参数!B$18),"买","卖"),"买")</f>
        <v>买</v>
      </c>
      <c r="AE1191" s="7">
        <f ca="1">IF(AD1190="买",$E1191/$E1190-1-IF(AD1189="卖",参数!$B$3-IF(AD1191="卖",参数!$B$3+参数!$B$4,0)),"")</f>
        <v>-3.963489391480679E-2</v>
      </c>
      <c r="AF1191" s="8">
        <f t="shared" ca="1" si="368"/>
        <v>8237.1048058853085</v>
      </c>
      <c r="AG1191" s="3">
        <f ca="1">AF1191/MAX(AF$2:AF1191)-1</f>
        <v>-7.8586732414395066E-2</v>
      </c>
      <c r="AH1191">
        <f t="shared" ca="1" si="358"/>
        <v>0</v>
      </c>
      <c r="AI1191">
        <f t="shared" si="359"/>
        <v>0</v>
      </c>
      <c r="AJ1191">
        <f t="shared" ca="1" si="360"/>
        <v>0</v>
      </c>
      <c r="AK1191">
        <f t="shared" ca="1" si="361"/>
        <v>0</v>
      </c>
      <c r="AL1191">
        <f t="shared" ca="1" si="362"/>
        <v>0</v>
      </c>
      <c r="AM1191">
        <f t="shared" ca="1" si="363"/>
        <v>0</v>
      </c>
      <c r="AO1191" s="9">
        <f t="shared" si="369"/>
        <v>143.86000000000013</v>
      </c>
      <c r="AP1191" s="15">
        <f ca="1">IFERROR(ABS(E1191-OFFSET(E1191,-参数!B$20,0,1,1))/SUM(OFFSET(AO1191,0,0,-参数!B$20,1)),0)</f>
        <v>1.7630682030986694E-2</v>
      </c>
      <c r="AQ1191" s="16">
        <f ca="1">(参数!B$21+参数!B$22*'000300'!AP1191)^(参数!B$23)</f>
        <v>-4.9863918400978383E-3</v>
      </c>
      <c r="AR1191" s="17">
        <f t="shared" ca="1" si="370"/>
        <v>3266.7548043584743</v>
      </c>
      <c r="AS1191" s="9" t="str">
        <f ca="1">IF(E1191+参数!B$24&gt;=AR1191,"买","卖")</f>
        <v>买</v>
      </c>
      <c r="AT1191" s="7">
        <f ca="1">IF(AS1190="买",$E1191/$E1190-1-IF(AS1189="卖",参数!$B$3-IF(AS1191="卖",参数!$B$3+参数!$B$4,0)),"")</f>
        <v>-3.963489391480679E-2</v>
      </c>
      <c r="AU1191" s="8">
        <f t="shared" ca="1" si="371"/>
        <v>5672.7658928624705</v>
      </c>
      <c r="AV1191" s="7">
        <f ca="1">AU1191/MAX(AU$2:AU1191)-1</f>
        <v>-5.534212104240277E-2</v>
      </c>
      <c r="AW1191" s="3">
        <f t="shared" ca="1" si="374"/>
        <v>-3.3253662802978923E-4</v>
      </c>
      <c r="AX1191" s="11" t="str">
        <f ca="1">IFERROR(IF(E1191&gt;MAX(OFFSET(C1191,-1,0,-参数!B$27,1)),"买",IF(E1191&lt;MIN(OFFSET(D1191,-1,0,-参数!B$26,1)),"卖",AX1190)),"卖")</f>
        <v>卖</v>
      </c>
      <c r="AY1191" s="12" t="str">
        <f ca="1">IF(AX1190="买",$E1191/$E1190-1-IF(AX1189="卖",参数!$B$3-IF(AX1191="卖",参数!$B$3+参数!$B$4,0)),"")</f>
        <v/>
      </c>
      <c r="AZ1191" s="10">
        <f t="shared" ca="1" si="372"/>
        <v>6453.038289027525</v>
      </c>
      <c r="BA1191" s="12">
        <f ca="1">AZ1191/MAX(AZ$2:AZ1191)-1</f>
        <v>-0.17078290903425641</v>
      </c>
    </row>
    <row r="1192" spans="1:53" x14ac:dyDescent="0.15">
      <c r="A1192" s="1">
        <v>40144</v>
      </c>
      <c r="B1192" s="6">
        <v>3440.34</v>
      </c>
      <c r="C1192" s="6">
        <v>3480.93</v>
      </c>
      <c r="D1192" s="6">
        <v>3367.29</v>
      </c>
      <c r="E1192" s="2">
        <v>3382.51</v>
      </c>
      <c r="F1192" s="3">
        <f>E1192/MAX(E$2:E1192)-1</f>
        <v>-0.42446913496222682</v>
      </c>
      <c r="G1192" s="2">
        <f ca="1">IFERROR(AVERAGE(OFFSET(E1192,0,0,-参数!B$2,1)),"")</f>
        <v>3323.5860714285727</v>
      </c>
      <c r="H1192" t="str">
        <f t="shared" ca="1" si="373"/>
        <v>买</v>
      </c>
      <c r="I1192" s="3">
        <f ca="1">IF(H1191="买",$E1192/$E1191-1-IF(H1190="卖",参数!$B$3-IF(H1192="卖",参数!$B$3+参数!$B$4,0)),"")</f>
        <v>-2.9623297004678917E-2</v>
      </c>
      <c r="J1192" s="2">
        <f t="shared" ca="1" si="364"/>
        <v>8549.766256564697</v>
      </c>
      <c r="K1192" s="3">
        <f ca="1">J1192/MAX(J$2:J1192)-1</f>
        <v>-0.15770226007018007</v>
      </c>
      <c r="L1192" s="8">
        <f>L1191*(参数!$B$6-1)/(参数!$B$6+1)+E1192*2/(参数!$B$6+1)</f>
        <v>3508.1182429298888</v>
      </c>
      <c r="M1192" s="8">
        <f>M1191*(参数!$B$7-1)/(参数!$B$7+1)+E1192*2/(参数!$B$7+1)</f>
        <v>3325.000417973291</v>
      </c>
      <c r="N1192" s="8">
        <f t="shared" si="356"/>
        <v>183.11782495659781</v>
      </c>
      <c r="O1192" s="8">
        <f>O1191*(参数!$B$8-1)/(参数!$B$8+1)+N1192*2/(参数!$B$8+1)</f>
        <v>186.25411786426329</v>
      </c>
      <c r="P1192" s="9" t="str">
        <f t="shared" si="365"/>
        <v>买</v>
      </c>
      <c r="Q1192" s="7">
        <f>IF(P1191="买",$E1192/$E1191-1-IF(P1190="卖",参数!$B$3-IF(P1192="卖",参数!$B$3+参数!$B$4,0)),"")</f>
        <v>-2.9623297004678917E-2</v>
      </c>
      <c r="R1192" s="8">
        <f t="shared" si="366"/>
        <v>6516.5956030185498</v>
      </c>
      <c r="S1192" s="3">
        <f>R1192/MAX(R$2:R1192)-1</f>
        <v>-0.10681721560167168</v>
      </c>
      <c r="T1192" s="10">
        <f ca="1">IFERROR(AVERAGE(OFFSET(E1192,0,0,-参数!B$10,1)),"")</f>
        <v>3530.6370000000002</v>
      </c>
      <c r="U1192" s="10">
        <f ca="1">IFERROR(AVERAGE(OFFSET(E1192,0,0,-参数!B$11,1)),"")</f>
        <v>2774.749950617284</v>
      </c>
      <c r="V1192" s="10">
        <f t="shared" ca="1" si="357"/>
        <v>755.88704938271621</v>
      </c>
      <c r="W1192" s="10">
        <f ca="1">IFERROR(AVERAGE(OFFSET(V1192,0,0,-参数!B$12,1)),"")</f>
        <v>696.25331930415177</v>
      </c>
      <c r="X1192" s="11" t="str">
        <f t="shared" ca="1" si="355"/>
        <v>买</v>
      </c>
      <c r="Y1192" s="12">
        <f ca="1">IF(X1191="买",$E1192/$E1191-1-IF(X1190="卖",参数!$B$3-IF(X1192="卖",参数!$B$3+参数!$B$4,0)),"")</f>
        <v>-2.9623297004678917E-2</v>
      </c>
      <c r="Z1192" s="10">
        <f t="shared" ca="1" si="367"/>
        <v>6765.3785654967442</v>
      </c>
      <c r="AA1192" s="3">
        <f ca="1">Z1192/MAX(Z$2:Z1192)-1</f>
        <v>-0.13067430102208499</v>
      </c>
      <c r="AB1192" s="8">
        <f ca="1">IFERROR(AVERAGE(OFFSET(E1192,0,0,-参数!B$14,1)),"")</f>
        <v>3576.8975</v>
      </c>
      <c r="AC1192" s="8">
        <f ca="1">IFERROR(AVERAGE(OFFSET(E1192,0,0,-参数!B$15,1)),"")</f>
        <v>3472.6162068965514</v>
      </c>
      <c r="AD1192" s="9" t="str">
        <f ca="1">IFERROR(IF(OR(AND(AB1192/AC1192-1&lt;参数!B$16,AB1192/AC1192-1&gt;参数!B$17),AB1192/AC1192-1&lt;参数!B$18),"买","卖"),"买")</f>
        <v>买</v>
      </c>
      <c r="AE1192" s="7">
        <f ca="1">IF(AD1191="买",$E1192/$E1191-1-IF(AD1190="卖",参数!$B$3-IF(AD1192="卖",参数!$B$3+参数!$B$4,0)),"")</f>
        <v>-2.9623297004678917E-2</v>
      </c>
      <c r="AF1192" s="8">
        <f t="shared" ca="1" si="368"/>
        <v>7993.0946037618996</v>
      </c>
      <c r="AG1192" s="3">
        <f ca="1">AF1192/MAX(AF$2:AF1192)-1</f>
        <v>-0.10588203130413509</v>
      </c>
      <c r="AH1192">
        <f t="shared" ca="1" si="358"/>
        <v>0</v>
      </c>
      <c r="AI1192">
        <f t="shared" si="359"/>
        <v>0</v>
      </c>
      <c r="AJ1192">
        <f t="shared" ca="1" si="360"/>
        <v>0</v>
      </c>
      <c r="AK1192">
        <f t="shared" ca="1" si="361"/>
        <v>0</v>
      </c>
      <c r="AL1192">
        <f t="shared" ca="1" si="362"/>
        <v>0</v>
      </c>
      <c r="AM1192">
        <f t="shared" ca="1" si="363"/>
        <v>0</v>
      </c>
      <c r="AO1192" s="9">
        <f t="shared" si="369"/>
        <v>103.25999999999976</v>
      </c>
      <c r="AP1192" s="15">
        <f ca="1">IFERROR(ABS(E1192-OFFSET(E1192,-参数!B$20,0,1,1))/SUM(OFFSET(AO1192,0,0,-参数!B$20,1)),0)</f>
        <v>3.7703552338050404E-3</v>
      </c>
      <c r="AQ1192" s="16">
        <f ca="1">(参数!B$21+参数!B$22*'000300'!AP1192)^(参数!B$23)</f>
        <v>-1.8361607199378134E-2</v>
      </c>
      <c r="AR1192" s="17">
        <f t="shared" ca="1" si="370"/>
        <v>3264.6293529248178</v>
      </c>
      <c r="AS1192" s="9" t="str">
        <f ca="1">IF(E1192+参数!B$24&gt;=AR1192,"买","卖")</f>
        <v>买</v>
      </c>
      <c r="AT1192" s="7">
        <f ca="1">IF(AS1191="买",$E1192/$E1191-1-IF(AS1190="卖",参数!$B$3-IF(AS1192="卖",参数!$B$3+参数!$B$4,0)),"")</f>
        <v>-2.9623297004678917E-2</v>
      </c>
      <c r="AU1192" s="8">
        <f t="shared" ca="1" si="371"/>
        <v>5504.7198639801927</v>
      </c>
      <c r="AV1192" s="7">
        <f ca="1">AU1192/MAX(AU$2:AU1192)-1</f>
        <v>-8.3326001958573759E-2</v>
      </c>
      <c r="AW1192" s="3">
        <f t="shared" ca="1" si="374"/>
        <v>-6.5063084343541799E-4</v>
      </c>
      <c r="AX1192" s="11" t="str">
        <f ca="1">IFERROR(IF(E1192&gt;MAX(OFFSET(C1192,-1,0,-参数!B$27,1)),"买",IF(E1192&lt;MIN(OFFSET(D1192,-1,0,-参数!B$26,1)),"卖",AX1191)),"卖")</f>
        <v>卖</v>
      </c>
      <c r="AY1192" s="12" t="str">
        <f ca="1">IF(AX1191="买",$E1192/$E1191-1-IF(AX1190="卖",参数!$B$3-IF(AX1192="卖",参数!$B$3+参数!$B$4,0)),"")</f>
        <v/>
      </c>
      <c r="AZ1192" s="10">
        <f t="shared" ca="1" si="372"/>
        <v>6453.038289027525</v>
      </c>
      <c r="BA1192" s="12">
        <f ca="1">AZ1192/MAX(AZ$2:AZ1192)-1</f>
        <v>-0.17078290903425641</v>
      </c>
    </row>
    <row r="1193" spans="1:53" x14ac:dyDescent="0.15">
      <c r="A1193" s="1">
        <v>40147</v>
      </c>
      <c r="B1193" s="6">
        <v>3415.08</v>
      </c>
      <c r="C1193" s="6">
        <v>3511.76</v>
      </c>
      <c r="D1193" s="6">
        <v>3415.08</v>
      </c>
      <c r="E1193" s="2">
        <v>3511.67</v>
      </c>
      <c r="F1193" s="3">
        <f>E1193/MAX(E$2:E1193)-1</f>
        <v>-0.40249268359082557</v>
      </c>
      <c r="G1193" s="2">
        <f ca="1">IFERROR(AVERAGE(OFFSET(E1193,0,0,-参数!B$2,1)),"")</f>
        <v>3331.7951785714295</v>
      </c>
      <c r="H1193" t="str">
        <f t="shared" ca="1" si="373"/>
        <v>买</v>
      </c>
      <c r="I1193" s="3">
        <f ca="1">IF(H1192="买",$E1193/$E1192-1-IF(H1191="卖",参数!$B$3-IF(H1193="卖",参数!$B$3+参数!$B$4,0)),"")</f>
        <v>3.8184661686144317E-2</v>
      </c>
      <c r="J1193" s="2">
        <f t="shared" ca="1" si="364"/>
        <v>8876.2361885672326</v>
      </c>
      <c r="K1193" s="3">
        <f ca="1">J1193/MAX(J$2:J1193)-1</f>
        <v>-0.12553940583195589</v>
      </c>
      <c r="L1193" s="8">
        <f>L1192*(参数!$B$6-1)/(参数!$B$6+1)+E1193*2/(参数!$B$6+1)</f>
        <v>3508.4565055079947</v>
      </c>
      <c r="M1193" s="8">
        <f>M1192*(参数!$B$7-1)/(参数!$B$7+1)+E1193*2/(参数!$B$7+1)</f>
        <v>3329.4984801908017</v>
      </c>
      <c r="N1193" s="8">
        <f t="shared" si="356"/>
        <v>178.95802531719301</v>
      </c>
      <c r="O1193" s="8">
        <f>O1192*(参数!$B$8-1)/(参数!$B$8+1)+N1193*2/(参数!$B$8+1)</f>
        <v>184.79489935484924</v>
      </c>
      <c r="P1193" s="9" t="str">
        <f t="shared" si="365"/>
        <v>买</v>
      </c>
      <c r="Q1193" s="7">
        <f>IF(P1192="买",$E1193/$E1192-1-IF(P1191="卖",参数!$B$3-IF(P1193="卖",参数!$B$3+参数!$B$4,0)),"")</f>
        <v>3.8184661686144317E-2</v>
      </c>
      <c r="R1193" s="8">
        <f t="shared" si="366"/>
        <v>6765.4296014652291</v>
      </c>
      <c r="S1193" s="3">
        <f>R1193/MAX(R$2:R1193)-1</f>
        <v>-7.2711333155533131E-2</v>
      </c>
      <c r="T1193" s="10">
        <f ca="1">IFERROR(AVERAGE(OFFSET(E1193,0,0,-参数!B$10,1)),"")</f>
        <v>3536.5805</v>
      </c>
      <c r="U1193" s="10">
        <f ca="1">IFERROR(AVERAGE(OFFSET(E1193,0,0,-参数!B$11,1)),"")</f>
        <v>2774.4066666666668</v>
      </c>
      <c r="V1193" s="10">
        <f t="shared" ca="1" si="357"/>
        <v>762.17383333333328</v>
      </c>
      <c r="W1193" s="10">
        <f ca="1">IFERROR(AVERAGE(OFFSET(V1193,0,0,-参数!B$12,1)),"")</f>
        <v>708.49455555555471</v>
      </c>
      <c r="X1193" s="11" t="str">
        <f t="shared" ca="1" si="355"/>
        <v>买</v>
      </c>
      <c r="Y1193" s="12">
        <f ca="1">IF(X1192="买",$E1193/$E1192-1-IF(X1191="卖",参数!$B$3-IF(X1193="卖",参数!$B$3+参数!$B$4,0)),"")</f>
        <v>3.8184661686144317E-2</v>
      </c>
      <c r="Z1193" s="10">
        <f t="shared" ca="1" si="367"/>
        <v>7023.7122571989294</v>
      </c>
      <c r="AA1193" s="3">
        <f ca="1">Z1193/MAX(Z$2:Z1193)-1</f>
        <v>-9.7479393311542428E-2</v>
      </c>
      <c r="AB1193" s="8">
        <f ca="1">IFERROR(AVERAGE(OFFSET(E1193,0,0,-参数!B$14,1)),"")</f>
        <v>3562.0775000000003</v>
      </c>
      <c r="AC1193" s="8">
        <f ca="1">IFERROR(AVERAGE(OFFSET(E1193,0,0,-参数!B$15,1)),"")</f>
        <v>3477.2403448275859</v>
      </c>
      <c r="AD1193" s="9" t="str">
        <f ca="1">IFERROR(IF(OR(AND(AB1193/AC1193-1&lt;参数!B$16,AB1193/AC1193-1&gt;参数!B$17),AB1193/AC1193-1&lt;参数!B$18),"买","卖"),"买")</f>
        <v>买</v>
      </c>
      <c r="AE1193" s="7">
        <f ca="1">IF(AD1192="买",$E1193/$E1192-1-IF(AD1191="卖",参数!$B$3-IF(AD1193="卖",参数!$B$3+参数!$B$4,0)),"")</f>
        <v>3.8184661686144317E-2</v>
      </c>
      <c r="AF1193" s="8">
        <f t="shared" ca="1" si="368"/>
        <v>8298.3082170318939</v>
      </c>
      <c r="AG1193" s="3">
        <f ca="1">AF1193/MAX(AF$2:AF1193)-1</f>
        <v>-7.1740439161980918E-2</v>
      </c>
      <c r="AH1193">
        <f t="shared" ca="1" si="358"/>
        <v>0</v>
      </c>
      <c r="AI1193">
        <f t="shared" si="359"/>
        <v>0</v>
      </c>
      <c r="AJ1193">
        <f t="shared" ca="1" si="360"/>
        <v>0</v>
      </c>
      <c r="AK1193">
        <f t="shared" ca="1" si="361"/>
        <v>0</v>
      </c>
      <c r="AL1193">
        <f t="shared" ca="1" si="362"/>
        <v>0</v>
      </c>
      <c r="AM1193">
        <f t="shared" ca="1" si="363"/>
        <v>0</v>
      </c>
      <c r="AO1193" s="9">
        <f t="shared" si="369"/>
        <v>129.15999999999985</v>
      </c>
      <c r="AP1193" s="15">
        <f ca="1">IFERROR(ABS(E1193-OFFSET(E1193,-参数!B$20,0,1,1))/SUM(OFFSET(AO1193,0,0,-参数!B$20,1)),0)</f>
        <v>1.7558990525332267E-2</v>
      </c>
      <c r="AQ1193" s="16">
        <f ca="1">(参数!B$21+参数!B$22*'000300'!AP1193)^(参数!B$23)</f>
        <v>-5.0555741430543602E-3</v>
      </c>
      <c r="AR1193" s="17">
        <f t="shared" ca="1" si="370"/>
        <v>3263.3804206171812</v>
      </c>
      <c r="AS1193" s="9" t="str">
        <f ca="1">IF(E1193+参数!B$24&gt;=AR1193,"买","卖")</f>
        <v>买</v>
      </c>
      <c r="AT1193" s="7">
        <f ca="1">IF(AS1192="买",$E1193/$E1192-1-IF(AS1191="卖",参数!$B$3-IF(AS1193="卖",参数!$B$3+参数!$B$4,0)),"")</f>
        <v>3.8184661686144317E-2</v>
      </c>
      <c r="AU1193" s="8">
        <f t="shared" ca="1" si="371"/>
        <v>5714.9157296632748</v>
      </c>
      <c r="AV1193" s="7">
        <f ca="1">AU1193/MAX(AU$2:AU1193)-1</f>
        <v>-4.8323115466876509E-2</v>
      </c>
      <c r="AW1193" s="3">
        <f t="shared" ca="1" si="374"/>
        <v>-3.8256480985121577E-4</v>
      </c>
      <c r="AX1193" s="11" t="str">
        <f ca="1">IFERROR(IF(E1193&gt;MAX(OFFSET(C1193,-1,0,-参数!B$27,1)),"买",IF(E1193&lt;MIN(OFFSET(D1193,-1,0,-参数!B$26,1)),"卖",AX1192)),"卖")</f>
        <v>卖</v>
      </c>
      <c r="AY1193" s="12" t="str">
        <f ca="1">IF(AX1192="买",$E1193/$E1192-1-IF(AX1191="卖",参数!$B$3-IF(AX1193="卖",参数!$B$3+参数!$B$4,0)),"")</f>
        <v/>
      </c>
      <c r="AZ1193" s="10">
        <f t="shared" ca="1" si="372"/>
        <v>6453.038289027525</v>
      </c>
      <c r="BA1193" s="12">
        <f ca="1">AZ1193/MAX(AZ$2:AZ1193)-1</f>
        <v>-0.17078290903425641</v>
      </c>
    </row>
    <row r="1194" spans="1:53" x14ac:dyDescent="0.15">
      <c r="A1194" s="1">
        <v>40148</v>
      </c>
      <c r="B1194" s="6">
        <v>3507.56</v>
      </c>
      <c r="C1194" s="6">
        <v>3566.78</v>
      </c>
      <c r="D1194" s="6">
        <v>3485.52</v>
      </c>
      <c r="E1194" s="2">
        <v>3560.83</v>
      </c>
      <c r="F1194" s="3">
        <f>E1194/MAX(E$2:E1194)-1</f>
        <v>-0.39412815626488806</v>
      </c>
      <c r="G1194" s="2">
        <f ca="1">IFERROR(AVERAGE(OFFSET(E1194,0,0,-参数!B$2,1)),"")</f>
        <v>3340.4325000000013</v>
      </c>
      <c r="H1194" t="str">
        <f t="shared" ca="1" si="373"/>
        <v>买</v>
      </c>
      <c r="I1194" s="3">
        <f ca="1">IF(H1193="买",$E1194/$E1193-1-IF(H1192="卖",参数!$B$3-IF(H1194="卖",参数!$B$3+参数!$B$4,0)),"")</f>
        <v>1.3999037494980993E-2</v>
      </c>
      <c r="J1194" s="2">
        <f t="shared" ca="1" si="364"/>
        <v>9000.4949517852929</v>
      </c>
      <c r="K1194" s="3">
        <f ca="1">J1194/MAX(J$2:J1194)-1</f>
        <v>-0.11329779918631411</v>
      </c>
      <c r="L1194" s="8">
        <f>L1193*(参数!$B$6-1)/(参数!$B$6+1)+E1194*2/(参数!$B$6+1)</f>
        <v>3513.4444573643764</v>
      </c>
      <c r="M1194" s="8">
        <f>M1193*(参数!$B$7-1)/(参数!$B$7+1)+E1194*2/(参数!$B$7+1)</f>
        <v>3335.0727336801801</v>
      </c>
      <c r="N1194" s="8">
        <f t="shared" si="356"/>
        <v>178.37172368419624</v>
      </c>
      <c r="O1194" s="8">
        <f>O1193*(参数!$B$8-1)/(参数!$B$8+1)+N1194*2/(参数!$B$8+1)</f>
        <v>183.51026422071862</v>
      </c>
      <c r="P1194" s="9" t="str">
        <f t="shared" si="365"/>
        <v>买</v>
      </c>
      <c r="Q1194" s="7">
        <f>IF(P1193="买",$E1194/$E1193-1-IF(P1192="卖",参数!$B$3-IF(P1194="卖",参数!$B$3+参数!$B$4,0)),"")</f>
        <v>1.3999037494980993E-2</v>
      </c>
      <c r="R1194" s="8">
        <f t="shared" si="366"/>
        <v>6860.1391041257948</v>
      </c>
      <c r="S1194" s="3">
        <f>R1194/MAX(R$2:R1194)-1</f>
        <v>-5.973018433970656E-2</v>
      </c>
      <c r="T1194" s="10">
        <f ca="1">IFERROR(AVERAGE(OFFSET(E1194,0,0,-参数!B$10,1)),"")</f>
        <v>3542.8505000000005</v>
      </c>
      <c r="U1194" s="10">
        <f ca="1">IFERROR(AVERAGE(OFFSET(E1194,0,0,-参数!B$11,1)),"")</f>
        <v>2773.7029876543211</v>
      </c>
      <c r="V1194" s="10">
        <f t="shared" ca="1" si="357"/>
        <v>769.14751234567939</v>
      </c>
      <c r="W1194" s="10">
        <f ca="1">IFERROR(AVERAGE(OFFSET(V1194,0,0,-参数!B$12,1)),"")</f>
        <v>719.93699270482523</v>
      </c>
      <c r="X1194" s="11" t="str">
        <f t="shared" ca="1" si="355"/>
        <v>买</v>
      </c>
      <c r="Y1194" s="12">
        <f ca="1">IF(X1193="买",$E1194/$E1193-1-IF(X1192="卖",参数!$B$3-IF(X1194="卖",参数!$B$3+参数!$B$4,0)),"")</f>
        <v>1.3999037494980993E-2</v>
      </c>
      <c r="Z1194" s="10">
        <f t="shared" ca="1" si="367"/>
        <v>7122.0374684414146</v>
      </c>
      <c r="AA1194" s="3">
        <f ca="1">Z1194/MAX(Z$2:Z1194)-1</f>
        <v>-8.4844973498517828E-2</v>
      </c>
      <c r="AB1194" s="8">
        <f ca="1">IFERROR(AVERAGE(OFFSET(E1194,0,0,-参数!B$14,1)),"")</f>
        <v>3551.8762500000003</v>
      </c>
      <c r="AC1194" s="8">
        <f ca="1">IFERROR(AVERAGE(OFFSET(E1194,0,0,-参数!B$15,1)),"")</f>
        <v>3483.8455172413787</v>
      </c>
      <c r="AD1194" s="9" t="str">
        <f ca="1">IFERROR(IF(OR(AND(AB1194/AC1194-1&lt;参数!B$16,AB1194/AC1194-1&gt;参数!B$17),AB1194/AC1194-1&lt;参数!B$18),"买","卖"),"买")</f>
        <v>买</v>
      </c>
      <c r="AE1194" s="7">
        <f ca="1">IF(AD1193="买",$E1194/$E1193-1-IF(AD1192="卖",参数!$B$3-IF(AD1194="卖",参数!$B$3+参数!$B$4,0)),"")</f>
        <v>1.3999037494980993E-2</v>
      </c>
      <c r="AF1194" s="8">
        <f t="shared" ca="1" si="368"/>
        <v>8414.4765449070328</v>
      </c>
      <c r="AG1194" s="3">
        <f ca="1">AF1194/MAX(AF$2:AF1194)-1</f>
        <v>-5.8745698764734788E-2</v>
      </c>
      <c r="AH1194">
        <f t="shared" ca="1" si="358"/>
        <v>0</v>
      </c>
      <c r="AI1194">
        <f t="shared" si="359"/>
        <v>0</v>
      </c>
      <c r="AJ1194">
        <f t="shared" ca="1" si="360"/>
        <v>0</v>
      </c>
      <c r="AK1194">
        <f t="shared" ca="1" si="361"/>
        <v>0</v>
      </c>
      <c r="AL1194">
        <f t="shared" ca="1" si="362"/>
        <v>0</v>
      </c>
      <c r="AM1194">
        <f t="shared" ca="1" si="363"/>
        <v>0</v>
      </c>
      <c r="AO1194" s="9">
        <f t="shared" si="369"/>
        <v>49.159999999999854</v>
      </c>
      <c r="AP1194" s="15">
        <f ca="1">IFERROR(ABS(E1194-OFFSET(E1194,-参数!B$20,0,1,1))/SUM(OFFSET(AO1194,0,0,-参数!B$20,1)),0)</f>
        <v>5.4258395042843501E-2</v>
      </c>
      <c r="AQ1194" s="16">
        <f ca="1">(参数!B$21+参数!B$22*'000300'!AP1194)^(参数!B$23)</f>
        <v>3.0359351216343977E-2</v>
      </c>
      <c r="AR1194" s="17">
        <f t="shared" ca="1" si="370"/>
        <v>3272.4107968668177</v>
      </c>
      <c r="AS1194" s="9" t="str">
        <f ca="1">IF(E1194+参数!B$24&gt;=AR1194,"买","卖")</f>
        <v>买</v>
      </c>
      <c r="AT1194" s="7">
        <f ca="1">IF(AS1193="买",$E1194/$E1193-1-IF(AS1192="卖",参数!$B$3-IF(AS1194="卖",参数!$B$3+参数!$B$4,0)),"")</f>
        <v>1.3999037494980993E-2</v>
      </c>
      <c r="AU1194" s="8">
        <f t="shared" ca="1" si="371"/>
        <v>5794.9190492434873</v>
      </c>
      <c r="AV1194" s="7">
        <f ca="1">AU1194/MAX(AU$2:AU1194)-1</f>
        <v>-3.5000555077190687E-2</v>
      </c>
      <c r="AW1194" s="3">
        <f t="shared" ca="1" si="374"/>
        <v>2.7671846630521468E-3</v>
      </c>
      <c r="AX1194" s="11" t="str">
        <f ca="1">IFERROR(IF(E1194&gt;MAX(OFFSET(C1194,-1,0,-参数!B$27,1)),"买",IF(E1194&lt;MIN(OFFSET(D1194,-1,0,-参数!B$26,1)),"卖",AX1193)),"卖")</f>
        <v>卖</v>
      </c>
      <c r="AY1194" s="12" t="str">
        <f ca="1">IF(AX1193="买",$E1194/$E1193-1-IF(AX1192="卖",参数!$B$3-IF(AX1194="卖",参数!$B$3+参数!$B$4,0)),"")</f>
        <v/>
      </c>
      <c r="AZ1194" s="10">
        <f t="shared" ca="1" si="372"/>
        <v>6453.038289027525</v>
      </c>
      <c r="BA1194" s="12">
        <f ca="1">AZ1194/MAX(AZ$2:AZ1194)-1</f>
        <v>-0.17078290903425641</v>
      </c>
    </row>
    <row r="1195" spans="1:53" x14ac:dyDescent="0.15">
      <c r="A1195" s="1">
        <v>40149</v>
      </c>
      <c r="B1195" s="6">
        <v>3578.87</v>
      </c>
      <c r="C1195" s="6">
        <v>3607.56</v>
      </c>
      <c r="D1195" s="6">
        <v>3570.29</v>
      </c>
      <c r="E1195" s="2">
        <v>3597.33</v>
      </c>
      <c r="F1195" s="3">
        <f>E1195/MAX(E$2:E1195)-1</f>
        <v>-0.38791771591914515</v>
      </c>
      <c r="G1195" s="2">
        <f ca="1">IFERROR(AVERAGE(OFFSET(E1195,0,0,-参数!B$2,1)),"")</f>
        <v>3349.2382142857145</v>
      </c>
      <c r="H1195" t="str">
        <f t="shared" ca="1" si="373"/>
        <v>买</v>
      </c>
      <c r="I1195" s="3">
        <f ca="1">IF(H1194="买",$E1195/$E1194-1-IF(H1193="卖",参数!$B$3-IF(H1195="卖",参数!$B$3+参数!$B$4,0)),"")</f>
        <v>1.0250419143851275E-2</v>
      </c>
      <c r="J1195" s="2">
        <f t="shared" ca="1" si="364"/>
        <v>9092.7537975432097</v>
      </c>
      <c r="K1195" s="3">
        <f ca="1">J1195/MAX(J$2:J1195)-1</f>
        <v>-0.10420872997219843</v>
      </c>
      <c r="L1195" s="8">
        <f>L1194*(参数!$B$6-1)/(参数!$B$6+1)+E1195*2/(参数!$B$6+1)</f>
        <v>3521.433556663007</v>
      </c>
      <c r="M1195" s="8">
        <f>M1194*(参数!$B$7-1)/(参数!$B$7+1)+E1195*2/(参数!$B$7+1)</f>
        <v>3341.3921858806575</v>
      </c>
      <c r="N1195" s="8">
        <f t="shared" si="356"/>
        <v>180.04137078234953</v>
      </c>
      <c r="O1195" s="8">
        <f>O1194*(参数!$B$8-1)/(参数!$B$8+1)+N1195*2/(参数!$B$8+1)</f>
        <v>182.81648553304478</v>
      </c>
      <c r="P1195" s="9" t="str">
        <f t="shared" si="365"/>
        <v>买</v>
      </c>
      <c r="Q1195" s="7">
        <f>IF(P1194="买",$E1195/$E1194-1-IF(P1193="卖",参数!$B$3-IF(P1195="卖",参数!$B$3+参数!$B$4,0)),"")</f>
        <v>1.0250419143851275E-2</v>
      </c>
      <c r="R1195" s="8">
        <f t="shared" si="366"/>
        <v>6930.4584053282088</v>
      </c>
      <c r="S1195" s="3">
        <f>R1195/MAX(R$2:R1195)-1</f>
        <v>-5.0092024620876696E-2</v>
      </c>
      <c r="T1195" s="10">
        <f ca="1">IFERROR(AVERAGE(OFFSET(E1195,0,0,-参数!B$10,1)),"")</f>
        <v>3550.0225</v>
      </c>
      <c r="U1195" s="10">
        <f ca="1">IFERROR(AVERAGE(OFFSET(E1195,0,0,-参数!B$11,1)),"")</f>
        <v>2772.9777283950621</v>
      </c>
      <c r="V1195" s="10">
        <f t="shared" ca="1" si="357"/>
        <v>777.04477160493798</v>
      </c>
      <c r="W1195" s="10">
        <f ca="1">IFERROR(AVERAGE(OFFSET(V1195,0,0,-参数!B$12,1)),"")</f>
        <v>730.8655387205381</v>
      </c>
      <c r="X1195" s="11" t="str">
        <f t="shared" ca="1" si="355"/>
        <v>买</v>
      </c>
      <c r="Y1195" s="12">
        <f ca="1">IF(X1194="买",$E1195/$E1194-1-IF(X1193="卖",参数!$B$3-IF(X1195="卖",参数!$B$3+参数!$B$4,0)),"")</f>
        <v>1.0250419143851275E-2</v>
      </c>
      <c r="Z1195" s="10">
        <f t="shared" ca="1" si="367"/>
        <v>7195.0413376511524</v>
      </c>
      <c r="AA1195" s="3">
        <f ca="1">Z1195/MAX(Z$2:Z1195)-1</f>
        <v>-7.5464250895275309E-2</v>
      </c>
      <c r="AB1195" s="8">
        <f ca="1">IFERROR(AVERAGE(OFFSET(E1195,0,0,-参数!B$14,1)),"")</f>
        <v>3547.6662500000002</v>
      </c>
      <c r="AC1195" s="8">
        <f ca="1">IFERROR(AVERAGE(OFFSET(E1195,0,0,-参数!B$15,1)),"")</f>
        <v>3492.4665517241378</v>
      </c>
      <c r="AD1195" s="9" t="str">
        <f ca="1">IFERROR(IF(OR(AND(AB1195/AC1195-1&lt;参数!B$16,AB1195/AC1195-1&gt;参数!B$17),AB1195/AC1195-1&lt;参数!B$18),"买","卖"),"买")</f>
        <v>买</v>
      </c>
      <c r="AE1195" s="7">
        <f ca="1">IF(AD1194="买",$E1195/$E1194-1-IF(AD1193="卖",参数!$B$3-IF(AD1195="卖",参数!$B$3+参数!$B$4,0)),"")</f>
        <v>1.0250419143851275E-2</v>
      </c>
      <c r="AF1195" s="8">
        <f t="shared" ca="1" si="368"/>
        <v>8500.7284563684352</v>
      </c>
      <c r="AG1195" s="3">
        <f ca="1">AF1195/MAX(AF$2:AF1195)-1</f>
        <v>-4.9097447656120563E-2</v>
      </c>
      <c r="AH1195">
        <f t="shared" ca="1" si="358"/>
        <v>0</v>
      </c>
      <c r="AI1195">
        <f t="shared" si="359"/>
        <v>0</v>
      </c>
      <c r="AJ1195">
        <f t="shared" ca="1" si="360"/>
        <v>0</v>
      </c>
      <c r="AK1195">
        <f t="shared" ca="1" si="361"/>
        <v>0</v>
      </c>
      <c r="AL1195">
        <f t="shared" ca="1" si="362"/>
        <v>0</v>
      </c>
      <c r="AM1195">
        <f t="shared" ca="1" si="363"/>
        <v>0</v>
      </c>
      <c r="AO1195" s="9">
        <f t="shared" si="369"/>
        <v>36.5</v>
      </c>
      <c r="AP1195" s="15">
        <f ca="1">IFERROR(ABS(E1195-OFFSET(E1195,-参数!B$20,0,1,1))/SUM(OFFSET(AO1195,0,0,-参数!B$20,1)),0)</f>
        <v>0.11964670896944572</v>
      </c>
      <c r="AQ1195" s="16">
        <f ca="1">(参数!B$21+参数!B$22*'000300'!AP1195)^(参数!B$23)</f>
        <v>9.3459074155515132E-2</v>
      </c>
      <c r="AR1195" s="17">
        <f t="shared" ca="1" si="370"/>
        <v>3302.7774447669926</v>
      </c>
      <c r="AS1195" s="9" t="str">
        <f ca="1">IF(E1195+参数!B$24&gt;=AR1195,"买","卖")</f>
        <v>买</v>
      </c>
      <c r="AT1195" s="7">
        <f ca="1">IF(AS1194="买",$E1195/$E1194-1-IF(AS1193="卖",参数!$B$3-IF(AS1195="卖",参数!$B$3+参数!$B$4,0)),"")</f>
        <v>1.0250419143851275E-2</v>
      </c>
      <c r="AU1195" s="8">
        <f t="shared" ca="1" si="371"/>
        <v>5854.3193984029213</v>
      </c>
      <c r="AV1195" s="7">
        <f ca="1">AU1195/MAX(AU$2:AU1195)-1</f>
        <v>-2.5108906293148103E-2</v>
      </c>
      <c r="AW1195" s="3">
        <f t="shared" ca="1" si="374"/>
        <v>9.2795953152489119E-3</v>
      </c>
      <c r="AX1195" s="11" t="str">
        <f ca="1">IFERROR(IF(E1195&gt;MAX(OFFSET(C1195,-1,0,-参数!B$27,1)),"买",IF(E1195&lt;MIN(OFFSET(D1195,-1,0,-参数!B$26,1)),"卖",AX1194)),"卖")</f>
        <v>卖</v>
      </c>
      <c r="AY1195" s="12" t="str">
        <f ca="1">IF(AX1194="买",$E1195/$E1194-1-IF(AX1193="卖",参数!$B$3-IF(AX1195="卖",参数!$B$3+参数!$B$4,0)),"")</f>
        <v/>
      </c>
      <c r="AZ1195" s="10">
        <f t="shared" ca="1" si="372"/>
        <v>6453.038289027525</v>
      </c>
      <c r="BA1195" s="12">
        <f ca="1">AZ1195/MAX(AZ$2:AZ1195)-1</f>
        <v>-0.17078290903425641</v>
      </c>
    </row>
    <row r="1196" spans="1:53" x14ac:dyDescent="0.15">
      <c r="A1196" s="1">
        <v>40150</v>
      </c>
      <c r="B1196" s="6">
        <v>3596.95</v>
      </c>
      <c r="C1196" s="6">
        <v>3603.12</v>
      </c>
      <c r="D1196" s="6">
        <v>3551.48</v>
      </c>
      <c r="E1196" s="2">
        <v>3590.88</v>
      </c>
      <c r="F1196" s="3">
        <f>E1196/MAX(E$2:E1196)-1</f>
        <v>-0.38901517729531065</v>
      </c>
      <c r="G1196" s="2">
        <f ca="1">IFERROR(AVERAGE(OFFSET(E1196,0,0,-参数!B$2,1)),"")</f>
        <v>3356.7366071428578</v>
      </c>
      <c r="H1196" t="str">
        <f t="shared" ca="1" si="373"/>
        <v>买</v>
      </c>
      <c r="I1196" s="3">
        <f ca="1">IF(H1195="买",$E1196/$E1195-1-IF(H1194="卖",参数!$B$3-IF(H1196="卖",参数!$B$3+参数!$B$4,0)),"")</f>
        <v>-1.7929964723836234E-3</v>
      </c>
      <c r="J1196" s="2">
        <f t="shared" ca="1" si="364"/>
        <v>9076.4505220599622</v>
      </c>
      <c r="K1196" s="3">
        <f ca="1">J1196/MAX(J$2:J1196)-1</f>
        <v>-0.10581488055935029</v>
      </c>
      <c r="L1196" s="8">
        <f>L1195*(参数!$B$6-1)/(参数!$B$6+1)+E1196*2/(参数!$B$6+1)</f>
        <v>3528.0475036474827</v>
      </c>
      <c r="M1196" s="8">
        <f>M1195*(参数!$B$7-1)/(参数!$B$7+1)+E1196*2/(参数!$B$7+1)</f>
        <v>3347.40394043775</v>
      </c>
      <c r="N1196" s="8">
        <f t="shared" si="356"/>
        <v>180.64356320973275</v>
      </c>
      <c r="O1196" s="8">
        <f>O1195*(参数!$B$8-1)/(参数!$B$8+1)+N1196*2/(参数!$B$8+1)</f>
        <v>182.38190106838238</v>
      </c>
      <c r="P1196" s="9" t="str">
        <f t="shared" si="365"/>
        <v>买</v>
      </c>
      <c r="Q1196" s="7">
        <f>IF(P1195="买",$E1196/$E1195-1-IF(P1194="卖",参数!$B$3-IF(P1196="卖",参数!$B$3+参数!$B$4,0)),"")</f>
        <v>-1.7929964723836234E-3</v>
      </c>
      <c r="R1196" s="8">
        <f t="shared" si="366"/>
        <v>6918.0321178554541</v>
      </c>
      <c r="S1196" s="3">
        <f>R1196/MAX(R$2:R1196)-1</f>
        <v>-5.1795206269820482E-2</v>
      </c>
      <c r="T1196" s="10">
        <f ca="1">IFERROR(AVERAGE(OFFSET(E1196,0,0,-参数!B$10,1)),"")</f>
        <v>3556.3505000000005</v>
      </c>
      <c r="U1196" s="10">
        <f ca="1">IFERROR(AVERAGE(OFFSET(E1196,0,0,-参数!B$11,1)),"")</f>
        <v>2772.7376049382719</v>
      </c>
      <c r="V1196" s="10">
        <f t="shared" ca="1" si="357"/>
        <v>783.61289506172852</v>
      </c>
      <c r="W1196" s="10">
        <f ca="1">IFERROR(AVERAGE(OFFSET(V1196,0,0,-参数!B$12,1)),"")</f>
        <v>741.15412794612757</v>
      </c>
      <c r="X1196" s="11" t="str">
        <f t="shared" ca="1" si="355"/>
        <v>买</v>
      </c>
      <c r="Y1196" s="12">
        <f ca="1">IF(X1195="买",$E1196/$E1195-1-IF(X1194="卖",参数!$B$3-IF(X1196="卖",参数!$B$3+参数!$B$4,0)),"")</f>
        <v>-1.7929964723836234E-3</v>
      </c>
      <c r="Z1196" s="10">
        <f t="shared" ca="1" si="367"/>
        <v>7182.1406539140899</v>
      </c>
      <c r="AA1196" s="3">
        <f ca="1">Z1196/MAX(Z$2:Z1196)-1</f>
        <v>-7.7121940232012576E-2</v>
      </c>
      <c r="AB1196" s="8">
        <f ca="1">IFERROR(AVERAGE(OFFSET(E1196,0,0,-参数!B$14,1)),"")</f>
        <v>3538.3375000000001</v>
      </c>
      <c r="AC1196" s="8">
        <f ca="1">IFERROR(AVERAGE(OFFSET(E1196,0,0,-参数!B$15,1)),"")</f>
        <v>3498.5917241379311</v>
      </c>
      <c r="AD1196" s="9" t="str">
        <f ca="1">IFERROR(IF(OR(AND(AB1196/AC1196-1&lt;参数!B$16,AB1196/AC1196-1&gt;参数!B$17),AB1196/AC1196-1&lt;参数!B$18),"买","卖"),"买")</f>
        <v>买</v>
      </c>
      <c r="AE1196" s="7">
        <f ca="1">IF(AD1195="买",$E1196/$E1195-1-IF(AD1194="卖",参数!$B$3-IF(AD1196="卖",参数!$B$3+参数!$B$4,0)),"")</f>
        <v>-1.7929964723836234E-3</v>
      </c>
      <c r="AF1196" s="8">
        <f t="shared" ca="1" si="368"/>
        <v>8485.4866802334764</v>
      </c>
      <c r="AG1196" s="3">
        <f ca="1">AF1196/MAX(AF$2:AF1196)-1</f>
        <v>-5.0802412578053624E-2</v>
      </c>
      <c r="AH1196">
        <f t="shared" ca="1" si="358"/>
        <v>0</v>
      </c>
      <c r="AI1196">
        <f t="shared" si="359"/>
        <v>0</v>
      </c>
      <c r="AJ1196">
        <f t="shared" ca="1" si="360"/>
        <v>0</v>
      </c>
      <c r="AK1196">
        <f t="shared" ca="1" si="361"/>
        <v>0</v>
      </c>
      <c r="AL1196">
        <f t="shared" ca="1" si="362"/>
        <v>0</v>
      </c>
      <c r="AM1196">
        <f t="shared" ca="1" si="363"/>
        <v>0</v>
      </c>
      <c r="AO1196" s="9">
        <f t="shared" si="369"/>
        <v>6.4499999999998181</v>
      </c>
      <c r="AP1196" s="15">
        <f ca="1">IFERROR(ABS(E1196-OFFSET(E1196,-参数!B$20,0,1,1))/SUM(OFFSET(AO1196,0,0,-参数!B$20,1)),0)</f>
        <v>0.11038497316071176</v>
      </c>
      <c r="AQ1196" s="16">
        <f ca="1">(参数!B$21+参数!B$22*'000300'!AP1196)^(参数!B$23)</f>
        <v>8.4521499100086855E-2</v>
      </c>
      <c r="AR1196" s="17">
        <f t="shared" ca="1" si="370"/>
        <v>3327.1283046298522</v>
      </c>
      <c r="AS1196" s="9" t="str">
        <f ca="1">IF(E1196+参数!B$24&gt;=AR1196,"买","卖")</f>
        <v>买</v>
      </c>
      <c r="AT1196" s="7">
        <f ca="1">IF(AS1195="买",$E1196/$E1195-1-IF(AS1194="卖",参数!$B$3-IF(AS1196="卖",参数!$B$3+参数!$B$4,0)),"")</f>
        <v>-1.7929964723836234E-3</v>
      </c>
      <c r="AU1196" s="8">
        <f t="shared" ca="1" si="371"/>
        <v>5843.8226243733779</v>
      </c>
      <c r="AV1196" s="7">
        <f ca="1">AU1196/MAX(AU$2:AU1196)-1</f>
        <v>-2.6856882585122643E-2</v>
      </c>
      <c r="AW1196" s="3">
        <f t="shared" ca="1" si="374"/>
        <v>7.372843090424297E-3</v>
      </c>
      <c r="AX1196" s="11" t="str">
        <f ca="1">IFERROR(IF(E1196&gt;MAX(OFFSET(C1196,-1,0,-参数!B$27,1)),"买",IF(E1196&lt;MIN(OFFSET(D1196,-1,0,-参数!B$26,1)),"卖",AX1195)),"卖")</f>
        <v>卖</v>
      </c>
      <c r="AY1196" s="12" t="str">
        <f ca="1">IF(AX1195="买",$E1196/$E1195-1-IF(AX1194="卖",参数!$B$3-IF(AX1196="卖",参数!$B$3+参数!$B$4,0)),"")</f>
        <v/>
      </c>
      <c r="AZ1196" s="10">
        <f t="shared" ca="1" si="372"/>
        <v>6453.038289027525</v>
      </c>
      <c r="BA1196" s="12">
        <f ca="1">AZ1196/MAX(AZ$2:AZ1196)-1</f>
        <v>-0.17078290903425641</v>
      </c>
    </row>
    <row r="1197" spans="1:53" x14ac:dyDescent="0.15">
      <c r="A1197" s="1">
        <v>40151</v>
      </c>
      <c r="B1197" s="6">
        <v>3581.63</v>
      </c>
      <c r="C1197" s="6">
        <v>3646.26</v>
      </c>
      <c r="D1197" s="6">
        <v>3530.06</v>
      </c>
      <c r="E1197" s="2">
        <v>3643.49</v>
      </c>
      <c r="F1197" s="3">
        <f>E1197/MAX(E$2:E1197)-1</f>
        <v>-0.38006363574491253</v>
      </c>
      <c r="G1197" s="2">
        <f ca="1">IFERROR(AVERAGE(OFFSET(E1197,0,0,-参数!B$2,1)),"")</f>
        <v>3364.7469642857145</v>
      </c>
      <c r="H1197" t="str">
        <f t="shared" ca="1" si="373"/>
        <v>买</v>
      </c>
      <c r="I1197" s="3">
        <f ca="1">IF(H1196="买",$E1197/$E1196-1-IF(H1195="卖",参数!$B$3-IF(H1197="卖",参数!$B$3+参数!$B$4,0)),"")</f>
        <v>1.4651004767633369E-2</v>
      </c>
      <c r="J1197" s="2">
        <f t="shared" ca="1" si="364"/>
        <v>9209.4296419318507</v>
      </c>
      <c r="K1197" s="3">
        <f ca="1">J1197/MAX(J$2:J1197)-1</f>
        <v>-9.2714170111278471E-2</v>
      </c>
      <c r="L1197" s="8">
        <f>L1196*(参数!$B$6-1)/(参数!$B$6+1)+E1197*2/(参数!$B$6+1)</f>
        <v>3539.0420271096273</v>
      </c>
      <c r="M1197" s="8">
        <f>M1196*(参数!$B$7-1)/(参数!$B$7+1)+E1197*2/(参数!$B$7+1)</f>
        <v>3354.5385442826228</v>
      </c>
      <c r="N1197" s="8">
        <f t="shared" si="356"/>
        <v>184.50348282700452</v>
      </c>
      <c r="O1197" s="8">
        <f>O1196*(参数!$B$8-1)/(参数!$B$8+1)+N1197*2/(参数!$B$8+1)</f>
        <v>182.8062174201068</v>
      </c>
      <c r="P1197" s="9" t="str">
        <f t="shared" si="365"/>
        <v>买</v>
      </c>
      <c r="Q1197" s="7">
        <f>IF(P1196="买",$E1197/$E1196-1-IF(P1195="卖",参数!$B$3-IF(P1197="卖",参数!$B$3+参数!$B$4,0)),"")</f>
        <v>1.4651004767633369E-2</v>
      </c>
      <c r="R1197" s="8">
        <f t="shared" si="366"/>
        <v>7019.3882393967951</v>
      </c>
      <c r="S1197" s="3">
        <f>R1197/MAX(R$2:R1197)-1</f>
        <v>-3.7903053316186819E-2</v>
      </c>
      <c r="T1197" s="10">
        <f ca="1">IFERROR(AVERAGE(OFFSET(E1197,0,0,-参数!B$10,1)),"")</f>
        <v>3564.3740000000007</v>
      </c>
      <c r="U1197" s="10">
        <f ca="1">IFERROR(AVERAGE(OFFSET(E1197,0,0,-参数!B$11,1)),"")</f>
        <v>2772.462962962963</v>
      </c>
      <c r="V1197" s="10">
        <f t="shared" ca="1" si="357"/>
        <v>791.91103703703766</v>
      </c>
      <c r="W1197" s="10">
        <f ca="1">IFERROR(AVERAGE(OFFSET(V1197,0,0,-参数!B$12,1)),"")</f>
        <v>750.79653030303007</v>
      </c>
      <c r="X1197" s="11" t="str">
        <f t="shared" ca="1" si="355"/>
        <v>买</v>
      </c>
      <c r="Y1197" s="12">
        <f ca="1">IF(X1196="买",$E1197/$E1196-1-IF(X1195="卖",参数!$B$3-IF(X1197="卖",参数!$B$3+参数!$B$4,0)),"")</f>
        <v>1.4651004767633369E-2</v>
      </c>
      <c r="Z1197" s="10">
        <f t="shared" ca="1" si="367"/>
        <v>7287.3662308763987</v>
      </c>
      <c r="AA1197" s="3">
        <f ca="1">Z1197/MAX(Z$2:Z1197)-1</f>
        <v>-6.3600849378407487E-2</v>
      </c>
      <c r="AB1197" s="8">
        <f ca="1">IFERROR(AVERAGE(OFFSET(E1197,0,0,-参数!B$14,1)),"")</f>
        <v>3550.2637500000001</v>
      </c>
      <c r="AC1197" s="8">
        <f ca="1">IFERROR(AVERAGE(OFFSET(E1197,0,0,-参数!B$15,1)),"")</f>
        <v>3506.4968965517241</v>
      </c>
      <c r="AD1197" s="9" t="str">
        <f ca="1">IFERROR(IF(OR(AND(AB1197/AC1197-1&lt;参数!B$16,AB1197/AC1197-1&gt;参数!B$17),AB1197/AC1197-1&lt;参数!B$18),"买","卖"),"买")</f>
        <v>买</v>
      </c>
      <c r="AE1197" s="7">
        <f ca="1">IF(AD1196="买",$E1197/$E1196-1-IF(AD1195="卖",参数!$B$3-IF(AD1197="卖",参数!$B$3+参数!$B$4,0)),"")</f>
        <v>1.4651004767633369E-2</v>
      </c>
      <c r="AF1197" s="8">
        <f t="shared" ca="1" si="368"/>
        <v>8609.8075860412664</v>
      </c>
      <c r="AG1197" s="3">
        <f ca="1">AF1197/MAX(AF$2:AF1197)-1</f>
        <v>-3.6895714199308594E-2</v>
      </c>
      <c r="AH1197">
        <f t="shared" ca="1" si="358"/>
        <v>0</v>
      </c>
      <c r="AI1197">
        <f t="shared" si="359"/>
        <v>0</v>
      </c>
      <c r="AJ1197">
        <f t="shared" ca="1" si="360"/>
        <v>0</v>
      </c>
      <c r="AK1197">
        <f t="shared" ca="1" si="361"/>
        <v>0</v>
      </c>
      <c r="AL1197">
        <f t="shared" ca="1" si="362"/>
        <v>0</v>
      </c>
      <c r="AM1197">
        <f t="shared" ca="1" si="363"/>
        <v>0</v>
      </c>
      <c r="AO1197" s="9">
        <f t="shared" si="369"/>
        <v>52.609999999999673</v>
      </c>
      <c r="AP1197" s="15">
        <f ca="1">IFERROR(ABS(E1197-OFFSET(E1197,-参数!B$20,0,1,1))/SUM(OFFSET(AO1197,0,0,-参数!B$20,1)),0)</f>
        <v>0.17043902439024392</v>
      </c>
      <c r="AQ1197" s="16">
        <f ca="1">(参数!B$21+参数!B$22*'000300'!AP1197)^(参数!B$23)</f>
        <v>0.14247365853658539</v>
      </c>
      <c r="AR1197" s="17">
        <f t="shared" ca="1" si="370"/>
        <v>3372.201512790074</v>
      </c>
      <c r="AS1197" s="9" t="str">
        <f ca="1">IF(E1197+参数!B$24&gt;=AR1197,"买","卖")</f>
        <v>买</v>
      </c>
      <c r="AT1197" s="7">
        <f ca="1">IF(AS1196="买",$E1197/$E1196-1-IF(AS1195="卖",参数!$B$3-IF(AS1197="卖",参数!$B$3+参数!$B$4,0)),"")</f>
        <v>1.4651004767633369E-2</v>
      </c>
      <c r="AU1197" s="8">
        <f t="shared" ca="1" si="371"/>
        <v>5929.4404975042762</v>
      </c>
      <c r="AV1197" s="7">
        <f ca="1">AU1197/MAX(AU$2:AU1197)-1</f>
        <v>-1.259935813228763E-2</v>
      </c>
      <c r="AW1197" s="3">
        <f t="shared" ca="1" si="374"/>
        <v>1.3547180641485967E-2</v>
      </c>
      <c r="AX1197" s="11" t="str">
        <f ca="1">IFERROR(IF(E1197&gt;MAX(OFFSET(C1197,-1,0,-参数!B$27,1)),"买",IF(E1197&lt;MIN(OFFSET(D1197,-1,0,-参数!B$26,1)),"卖",AX1196)),"卖")</f>
        <v>卖</v>
      </c>
      <c r="AY1197" s="12" t="str">
        <f ca="1">IF(AX1196="买",$E1197/$E1196-1-IF(AX1195="卖",参数!$B$3-IF(AX1197="卖",参数!$B$3+参数!$B$4,0)),"")</f>
        <v/>
      </c>
      <c r="AZ1197" s="10">
        <f t="shared" ca="1" si="372"/>
        <v>6453.038289027525</v>
      </c>
      <c r="BA1197" s="12">
        <f ca="1">AZ1197/MAX(AZ$2:AZ1197)-1</f>
        <v>-0.17078290903425641</v>
      </c>
    </row>
    <row r="1198" spans="1:53" x14ac:dyDescent="0.15">
      <c r="A1198" s="1">
        <v>40154</v>
      </c>
      <c r="B1198" s="6">
        <v>3644.63</v>
      </c>
      <c r="C1198" s="6">
        <v>3672.8</v>
      </c>
      <c r="D1198" s="6">
        <v>3633.45</v>
      </c>
      <c r="E1198" s="2">
        <v>3668.83</v>
      </c>
      <c r="F1198" s="3">
        <f>E1198/MAX(E$2:E1198)-1</f>
        <v>-0.37575205880351192</v>
      </c>
      <c r="G1198" s="2">
        <f ca="1">IFERROR(AVERAGE(OFFSET(E1198,0,0,-参数!B$2,1)),"")</f>
        <v>3373.78125</v>
      </c>
      <c r="H1198" t="str">
        <f t="shared" ca="1" si="373"/>
        <v>买</v>
      </c>
      <c r="I1198" s="3">
        <f ca="1">IF(H1197="买",$E1198/$E1197-1-IF(H1196="卖",参数!$B$3-IF(H1198="卖",参数!$B$3+参数!$B$4,0)),"")</f>
        <v>6.9548701931390067E-3</v>
      </c>
      <c r="J1198" s="2">
        <f t="shared" ca="1" si="364"/>
        <v>9273.4800296443336</v>
      </c>
      <c r="K1198" s="3">
        <f ca="1">J1198/MAX(J$2:J1198)-1</f>
        <v>-8.6404114936328047E-2</v>
      </c>
      <c r="L1198" s="8">
        <f>L1197*(参数!$B$6-1)/(参数!$B$6+1)+E1198*2/(参数!$B$6+1)</f>
        <v>3551.4027864325199</v>
      </c>
      <c r="M1198" s="8">
        <f>M1197*(参数!$B$7-1)/(参数!$B$7+1)+E1198*2/(参数!$B$7+1)</f>
        <v>3362.111832372198</v>
      </c>
      <c r="N1198" s="8">
        <f t="shared" si="356"/>
        <v>189.29095406032184</v>
      </c>
      <c r="O1198" s="8">
        <f>O1197*(参数!$B$8-1)/(参数!$B$8+1)+N1198*2/(参数!$B$8+1)</f>
        <v>184.10316474814982</v>
      </c>
      <c r="P1198" s="9" t="str">
        <f t="shared" si="365"/>
        <v>买</v>
      </c>
      <c r="Q1198" s="7">
        <f>IF(P1197="买",$E1198/$E1197-1-IF(P1196="卖",参数!$B$3-IF(P1198="卖",参数!$B$3+参数!$B$4,0)),"")</f>
        <v>6.9548701931390067E-3</v>
      </c>
      <c r="R1198" s="8">
        <f t="shared" si="366"/>
        <v>7068.2071734370465</v>
      </c>
      <c r="S1198" s="3">
        <f>R1198/MAX(R$2:R1198)-1</f>
        <v>-3.1211793938785481E-2</v>
      </c>
      <c r="T1198" s="10">
        <f ca="1">IFERROR(AVERAGE(OFFSET(E1198,0,0,-参数!B$10,1)),"")</f>
        <v>3573.0260000000003</v>
      </c>
      <c r="U1198" s="10">
        <f ca="1">IFERROR(AVERAGE(OFFSET(E1198,0,0,-参数!B$11,1)),"")</f>
        <v>2772.1792592592597</v>
      </c>
      <c r="V1198" s="10">
        <f t="shared" ca="1" si="357"/>
        <v>800.84674074074064</v>
      </c>
      <c r="W1198" s="10">
        <f ca="1">IFERROR(AVERAGE(OFFSET(V1198,0,0,-参数!B$12,1)),"")</f>
        <v>760.19784624017927</v>
      </c>
      <c r="X1198" s="11" t="str">
        <f t="shared" ca="1" si="355"/>
        <v>买</v>
      </c>
      <c r="Y1198" s="12">
        <f ca="1">IF(X1197="买",$E1198/$E1197-1-IF(X1196="卖",参数!$B$3-IF(X1198="卖",参数!$B$3+参数!$B$4,0)),"")</f>
        <v>6.9548701931390067E-3</v>
      </c>
      <c r="Z1198" s="10">
        <f t="shared" ca="1" si="367"/>
        <v>7338.0489170620085</v>
      </c>
      <c r="AA1198" s="3">
        <f ca="1">Z1198/MAX(Z$2:Z1198)-1</f>
        <v>-5.7088314836868825E-2</v>
      </c>
      <c r="AB1198" s="8">
        <f ca="1">IFERROR(AVERAGE(OFFSET(E1198,0,0,-参数!B$14,1)),"")</f>
        <v>3555.1637500000006</v>
      </c>
      <c r="AC1198" s="8">
        <f ca="1">IFERROR(AVERAGE(OFFSET(E1198,0,0,-参数!B$15,1)),"")</f>
        <v>3518.7075862068973</v>
      </c>
      <c r="AD1198" s="9" t="str">
        <f ca="1">IFERROR(IF(OR(AND(AB1198/AC1198-1&lt;参数!B$16,AB1198/AC1198-1&gt;参数!B$17),AB1198/AC1198-1&lt;参数!B$18),"买","卖"),"买")</f>
        <v>买</v>
      </c>
      <c r="AE1198" s="7">
        <f ca="1">IF(AD1197="买",$E1198/$E1197-1-IF(AD1196="卖",参数!$B$3-IF(AD1198="卖",参数!$B$3+参数!$B$4,0)),"")</f>
        <v>6.9548701931390067E-3</v>
      </c>
      <c r="AF1198" s="8">
        <f t="shared" ca="1" si="368"/>
        <v>8669.6876801900871</v>
      </c>
      <c r="AG1198" s="3">
        <f ca="1">AF1198/MAX(AF$2:AF1198)-1</f>
        <v>-3.0197448909108915E-2</v>
      </c>
      <c r="AH1198">
        <f t="shared" ca="1" si="358"/>
        <v>0</v>
      </c>
      <c r="AI1198">
        <f t="shared" si="359"/>
        <v>0</v>
      </c>
      <c r="AJ1198">
        <f t="shared" ca="1" si="360"/>
        <v>0</v>
      </c>
      <c r="AK1198">
        <f t="shared" ca="1" si="361"/>
        <v>0</v>
      </c>
      <c r="AL1198">
        <f t="shared" ca="1" si="362"/>
        <v>0</v>
      </c>
      <c r="AM1198">
        <f t="shared" ca="1" si="363"/>
        <v>0</v>
      </c>
      <c r="AO1198" s="9">
        <f t="shared" si="369"/>
        <v>25.340000000000146</v>
      </c>
      <c r="AP1198" s="15">
        <f ca="1">IFERROR(ABS(E1198-OFFSET(E1198,-参数!B$20,0,1,1))/SUM(OFFSET(AO1198,0,0,-参数!B$20,1)),0)</f>
        <v>0.14626609250541076</v>
      </c>
      <c r="AQ1198" s="16">
        <f ca="1">(参数!B$21+参数!B$22*'000300'!AP1198)^(参数!B$23)</f>
        <v>0.11914677926772138</v>
      </c>
      <c r="AR1198" s="17">
        <f t="shared" ca="1" si="370"/>
        <v>3407.5438416801931</v>
      </c>
      <c r="AS1198" s="9" t="str">
        <f ca="1">IF(E1198+参数!B$24&gt;=AR1198,"买","卖")</f>
        <v>买</v>
      </c>
      <c r="AT1198" s="7">
        <f ca="1">IF(AS1197="买",$E1198/$E1197-1-IF(AS1196="卖",参数!$B$3-IF(AS1198="卖",参数!$B$3+参数!$B$4,0)),"")</f>
        <v>6.9548701931390067E-3</v>
      </c>
      <c r="AU1198" s="8">
        <f t="shared" ca="1" si="371"/>
        <v>5970.6789864823604</v>
      </c>
      <c r="AV1198" s="7">
        <f ca="1">AU1198/MAX(AU$2:AU1198)-1</f>
        <v>-5.732114839475555E-3</v>
      </c>
      <c r="AW1198" s="3">
        <f t="shared" ca="1" si="374"/>
        <v>1.048049138109719E-2</v>
      </c>
      <c r="AX1198" s="11" t="str">
        <f ca="1">IFERROR(IF(E1198&gt;MAX(OFFSET(C1198,-1,0,-参数!B$27,1)),"买",IF(E1198&lt;MIN(OFFSET(D1198,-1,0,-参数!B$26,1)),"卖",AX1197)),"卖")</f>
        <v>卖</v>
      </c>
      <c r="AY1198" s="12" t="str">
        <f ca="1">IF(AX1197="买",$E1198/$E1197-1-IF(AX1196="卖",参数!$B$3-IF(AX1198="卖",参数!$B$3+参数!$B$4,0)),"")</f>
        <v/>
      </c>
      <c r="AZ1198" s="10">
        <f t="shared" ca="1" si="372"/>
        <v>6453.038289027525</v>
      </c>
      <c r="BA1198" s="12">
        <f ca="1">AZ1198/MAX(AZ$2:AZ1198)-1</f>
        <v>-0.17078290903425641</v>
      </c>
    </row>
    <row r="1199" spans="1:53" x14ac:dyDescent="0.15">
      <c r="A1199" s="1">
        <v>40155</v>
      </c>
      <c r="B1199" s="6">
        <v>3670.81</v>
      </c>
      <c r="C1199" s="6">
        <v>3671.04</v>
      </c>
      <c r="D1199" s="6">
        <v>3590.94</v>
      </c>
      <c r="E1199" s="2">
        <v>3624.02</v>
      </c>
      <c r="F1199" s="3">
        <f>E1199/MAX(E$2:E1199)-1</f>
        <v>-0.38337643775947727</v>
      </c>
      <c r="G1199" s="2">
        <f ca="1">IFERROR(AVERAGE(OFFSET(E1199,0,0,-参数!B$2,1)),"")</f>
        <v>3380.6721428571432</v>
      </c>
      <c r="H1199" t="str">
        <f t="shared" ca="1" si="373"/>
        <v>买</v>
      </c>
      <c r="I1199" s="3">
        <f ca="1">IF(H1198="买",$E1199/$E1198-1-IF(H1197="卖",参数!$B$3-IF(H1199="卖",参数!$B$3+参数!$B$4,0)),"")</f>
        <v>-1.2213703006135446E-2</v>
      </c>
      <c r="J1199" s="2">
        <f t="shared" ca="1" si="364"/>
        <v>9160.2164987289289</v>
      </c>
      <c r="K1199" s="3">
        <f ca="1">J1199/MAX(J$2:J1199)-1</f>
        <v>-9.756250374412323E-2</v>
      </c>
      <c r="L1199" s="8">
        <f>L1198*(参数!$B$6-1)/(参数!$B$6+1)+E1199*2/(参数!$B$6+1)</f>
        <v>3558.3187115341843</v>
      </c>
      <c r="M1199" s="8">
        <f>M1198*(参数!$B$7-1)/(参数!$B$7+1)+E1199*2/(参数!$B$7+1)</f>
        <v>3368.4228725560006</v>
      </c>
      <c r="N1199" s="8">
        <f t="shared" si="356"/>
        <v>189.89583897818375</v>
      </c>
      <c r="O1199" s="8">
        <f>O1198*(参数!$B$8-1)/(参数!$B$8+1)+N1199*2/(参数!$B$8+1)</f>
        <v>185.26169959415662</v>
      </c>
      <c r="P1199" s="9" t="str">
        <f t="shared" si="365"/>
        <v>买</v>
      </c>
      <c r="Q1199" s="7">
        <f>IF(P1198="买",$E1199/$E1198-1-IF(P1197="卖",参数!$B$3-IF(P1199="卖",参数!$B$3+参数!$B$4,0)),"")</f>
        <v>-1.2213703006135446E-2</v>
      </c>
      <c r="R1199" s="8">
        <f t="shared" si="366"/>
        <v>6981.8781902348501</v>
      </c>
      <c r="S1199" s="3">
        <f>R1199/MAX(R$2:R1199)-1</f>
        <v>-4.3044285363463941E-2</v>
      </c>
      <c r="T1199" s="10">
        <f ca="1">IFERROR(AVERAGE(OFFSET(E1199,0,0,-参数!B$10,1)),"")</f>
        <v>3579.0379999999996</v>
      </c>
      <c r="U1199" s="10">
        <f ca="1">IFERROR(AVERAGE(OFFSET(E1199,0,0,-参数!B$11,1)),"")</f>
        <v>2772.3957777777778</v>
      </c>
      <c r="V1199" s="10">
        <f t="shared" ca="1" si="357"/>
        <v>806.64222222222179</v>
      </c>
      <c r="W1199" s="10">
        <f ca="1">IFERROR(AVERAGE(OFFSET(V1199,0,0,-参数!B$12,1)),"")</f>
        <v>768.96516498316487</v>
      </c>
      <c r="X1199" s="11" t="str">
        <f t="shared" ca="1" si="355"/>
        <v>买</v>
      </c>
      <c r="Y1199" s="12">
        <f ca="1">IF(X1198="买",$E1199/$E1198-1-IF(X1197="卖",参数!$B$3-IF(X1199="卖",参数!$B$3+参数!$B$4,0)),"")</f>
        <v>-1.2213703006135446E-2</v>
      </c>
      <c r="Z1199" s="10">
        <f t="shared" ca="1" si="367"/>
        <v>7248.4241669445191</v>
      </c>
      <c r="AA1199" s="3">
        <f ca="1">Z1199/MAX(Z$2:Z1199)-1</f>
        <v>-6.8604758120465958E-2</v>
      </c>
      <c r="AB1199" s="8">
        <f ca="1">IFERROR(AVERAGE(OFFSET(E1199,0,0,-参数!B$14,1)),"")</f>
        <v>3572.4450000000002</v>
      </c>
      <c r="AC1199" s="8">
        <f ca="1">IFERROR(AVERAGE(OFFSET(E1199,0,0,-参数!B$15,1)),"")</f>
        <v>3528.8693103448286</v>
      </c>
      <c r="AD1199" s="9" t="str">
        <f ca="1">IFERROR(IF(OR(AND(AB1199/AC1199-1&lt;参数!B$16,AB1199/AC1199-1&gt;参数!B$17),AB1199/AC1199-1&lt;参数!B$18),"买","卖"),"买")</f>
        <v>买</v>
      </c>
      <c r="AE1199" s="7">
        <f ca="1">IF(AD1198="买",$E1199/$E1198-1-IF(AD1197="卖",参数!$B$3-IF(AD1199="卖",参数!$B$3+参数!$B$4,0)),"")</f>
        <v>-1.2213703006135446E-2</v>
      </c>
      <c r="AF1199" s="8">
        <f t="shared" ca="1" si="368"/>
        <v>8563.7986897082938</v>
      </c>
      <c r="AG1199" s="3">
        <f ca="1">AF1199/MAX(AF$2:AF1199)-1</f>
        <v>-4.2042329242725551E-2</v>
      </c>
      <c r="AH1199">
        <f t="shared" ca="1" si="358"/>
        <v>0</v>
      </c>
      <c r="AI1199">
        <f t="shared" si="359"/>
        <v>0</v>
      </c>
      <c r="AJ1199">
        <f t="shared" ca="1" si="360"/>
        <v>0</v>
      </c>
      <c r="AK1199">
        <f t="shared" ca="1" si="361"/>
        <v>0</v>
      </c>
      <c r="AL1199">
        <f t="shared" ca="1" si="362"/>
        <v>0</v>
      </c>
      <c r="AM1199">
        <f t="shared" ca="1" si="363"/>
        <v>0</v>
      </c>
      <c r="AO1199" s="9">
        <f t="shared" si="369"/>
        <v>44.809999999999945</v>
      </c>
      <c r="AP1199" s="15">
        <f ca="1">IFERROR(ABS(E1199-OFFSET(E1199,-参数!B$20,0,1,1))/SUM(OFFSET(AO1199,0,0,-参数!B$20,1)),0)</f>
        <v>0.11772283050040612</v>
      </c>
      <c r="AQ1199" s="16">
        <f ca="1">(参数!B$21+参数!B$22*'000300'!AP1199)^(参数!B$23)</f>
        <v>9.1602531432891904E-2</v>
      </c>
      <c r="AR1199" s="17">
        <f t="shared" ca="1" si="370"/>
        <v>3427.3736057771548</v>
      </c>
      <c r="AS1199" s="9" t="str">
        <f ca="1">IF(E1199+参数!B$24&gt;=AR1199,"买","卖")</f>
        <v>买</v>
      </c>
      <c r="AT1199" s="7">
        <f ca="1">IF(AS1198="买",$E1199/$E1198-1-IF(AS1197="卖",参数!$B$3-IF(AS1199="卖",参数!$B$3+参数!$B$4,0)),"")</f>
        <v>-1.2213703006135446E-2</v>
      </c>
      <c r="AU1199" s="8">
        <f t="shared" ca="1" si="371"/>
        <v>5897.7548865964909</v>
      </c>
      <c r="AV1199" s="7">
        <f ca="1">AU1199/MAX(AU$2:AU1199)-1</f>
        <v>-1.7875807497364615E-2</v>
      </c>
      <c r="AW1199" s="3">
        <f t="shared" ca="1" si="374"/>
        <v>5.8193716701189224E-3</v>
      </c>
      <c r="AX1199" s="11" t="str">
        <f ca="1">IFERROR(IF(E1199&gt;MAX(OFFSET(C1199,-1,0,-参数!B$27,1)),"买",IF(E1199&lt;MIN(OFFSET(D1199,-1,0,-参数!B$26,1)),"卖",AX1198)),"卖")</f>
        <v>卖</v>
      </c>
      <c r="AY1199" s="12" t="str">
        <f ca="1">IF(AX1198="买",$E1199/$E1198-1-IF(AX1197="卖",参数!$B$3-IF(AX1199="卖",参数!$B$3+参数!$B$4,0)),"")</f>
        <v/>
      </c>
      <c r="AZ1199" s="10">
        <f t="shared" ca="1" si="372"/>
        <v>6453.038289027525</v>
      </c>
      <c r="BA1199" s="12">
        <f ca="1">AZ1199/MAX(AZ$2:AZ1199)-1</f>
        <v>-0.17078290903425641</v>
      </c>
    </row>
    <row r="1200" spans="1:53" x14ac:dyDescent="0.15">
      <c r="A1200" s="1">
        <v>40156</v>
      </c>
      <c r="B1200" s="6">
        <v>3579.28</v>
      </c>
      <c r="C1200" s="6">
        <v>3603.7</v>
      </c>
      <c r="D1200" s="6">
        <v>3543.42</v>
      </c>
      <c r="E1200" s="2">
        <v>3554.48</v>
      </c>
      <c r="F1200" s="3">
        <f>E1200/MAX(E$2:E1200)-1</f>
        <v>-0.39520860273599667</v>
      </c>
      <c r="G1200" s="2">
        <f ca="1">IFERROR(AVERAGE(OFFSET(E1200,0,0,-参数!B$2,1)),"")</f>
        <v>3385.3344642857146</v>
      </c>
      <c r="H1200" t="str">
        <f t="shared" ca="1" si="373"/>
        <v>买</v>
      </c>
      <c r="I1200" s="3">
        <f ca="1">IF(H1199="买",$E1200/$E1199-1-IF(H1198="卖",参数!$B$3-IF(H1200="卖",参数!$B$3+参数!$B$4,0)),"")</f>
        <v>-1.9188635824305633E-2</v>
      </c>
      <c r="J1200" s="2">
        <f t="shared" ca="1" si="364"/>
        <v>8984.4444402630234</v>
      </c>
      <c r="K1200" s="3">
        <f ca="1">J1200/MAX(J$2:J1200)-1</f>
        <v>-0.11487904821397543</v>
      </c>
      <c r="L1200" s="8">
        <f>L1199*(参数!$B$6-1)/(参数!$B$6+1)+E1200*2/(参数!$B$6+1)</f>
        <v>3557.9531199595003</v>
      </c>
      <c r="M1200" s="8">
        <f>M1199*(参数!$B$7-1)/(参数!$B$7+1)+E1200*2/(参数!$B$7+1)</f>
        <v>3372.9061768317597</v>
      </c>
      <c r="N1200" s="8">
        <f t="shared" si="356"/>
        <v>185.04694312774063</v>
      </c>
      <c r="O1200" s="8">
        <f>O1199*(参数!$B$8-1)/(参数!$B$8+1)+N1200*2/(参数!$B$8+1)</f>
        <v>185.21874830087341</v>
      </c>
      <c r="P1200" s="9" t="str">
        <f t="shared" si="365"/>
        <v>买</v>
      </c>
      <c r="Q1200" s="7">
        <f>IF(P1199="买",$E1200/$E1199-1-IF(P1198="卖",参数!$B$3-IF(P1200="卖",参数!$B$3+参数!$B$4,0)),"")</f>
        <v>-1.9188635824305633E-2</v>
      </c>
      <c r="R1200" s="8">
        <f t="shared" si="366"/>
        <v>6847.9054722727715</v>
      </c>
      <c r="S1200" s="3">
        <f>R1200/MAX(R$2:R1200)-1</f>
        <v>-6.1406960071612615E-2</v>
      </c>
      <c r="T1200" s="10">
        <f ca="1">IFERROR(AVERAGE(OFFSET(E1200,0,0,-参数!B$10,1)),"")</f>
        <v>3581.9784999999997</v>
      </c>
      <c r="U1200" s="10">
        <f ca="1">IFERROR(AVERAGE(OFFSET(E1200,0,0,-参数!B$11,1)),"")</f>
        <v>2772.3246172839513</v>
      </c>
      <c r="V1200" s="10">
        <f t="shared" ca="1" si="357"/>
        <v>809.65388271604843</v>
      </c>
      <c r="W1200" s="10">
        <f ca="1">IFERROR(AVERAGE(OFFSET(V1200,0,0,-参数!B$12,1)),"")</f>
        <v>776.86247306397308</v>
      </c>
      <c r="X1200" s="11" t="str">
        <f t="shared" ca="1" si="355"/>
        <v>买</v>
      </c>
      <c r="Y1200" s="12">
        <f ca="1">IF(X1199="买",$E1200/$E1199-1-IF(X1198="卖",参数!$B$3-IF(X1200="卖",参数!$B$3+参数!$B$4,0)),"")</f>
        <v>-1.9188635824305633E-2</v>
      </c>
      <c r="Z1200" s="10">
        <f t="shared" ca="1" si="367"/>
        <v>7109.3367953049246</v>
      </c>
      <c r="AA1200" s="3">
        <f ca="1">Z1200/MAX(Z$2:Z1200)-1</f>
        <v>-8.647696222538348E-2</v>
      </c>
      <c r="AB1200" s="8">
        <f ca="1">IFERROR(AVERAGE(OFFSET(E1200,0,0,-参数!B$14,1)),"")</f>
        <v>3593.9412499999999</v>
      </c>
      <c r="AC1200" s="8">
        <f ca="1">IFERROR(AVERAGE(OFFSET(E1200,0,0,-参数!B$15,1)),"")</f>
        <v>3539.4703448275873</v>
      </c>
      <c r="AD1200" s="9" t="str">
        <f ca="1">IFERROR(IF(OR(AND(AB1200/AC1200-1&lt;参数!B$16,AB1200/AC1200-1&gt;参数!B$17),AB1200/AC1200-1&lt;参数!B$18),"买","卖"),"买")</f>
        <v>买</v>
      </c>
      <c r="AE1200" s="7">
        <f ca="1">IF(AD1199="买",$E1200/$E1199-1-IF(AD1198="卖",参数!$B$3-IF(AD1200="卖",参数!$B$3+参数!$B$4,0)),"")</f>
        <v>-1.9188635824305633E-2</v>
      </c>
      <c r="AF1200" s="8">
        <f t="shared" ca="1" si="368"/>
        <v>8399.4710753788149</v>
      </c>
      <c r="AG1200" s="3">
        <f ca="1">AF1200/MAX(AF$2:AF1200)-1</f>
        <v>-6.0424230121987055E-2</v>
      </c>
      <c r="AH1200">
        <f t="shared" ca="1" si="358"/>
        <v>0</v>
      </c>
      <c r="AI1200">
        <f t="shared" si="359"/>
        <v>0</v>
      </c>
      <c r="AJ1200">
        <f t="shared" ca="1" si="360"/>
        <v>0</v>
      </c>
      <c r="AK1200">
        <f t="shared" ca="1" si="361"/>
        <v>0</v>
      </c>
      <c r="AL1200">
        <f t="shared" ca="1" si="362"/>
        <v>0</v>
      </c>
      <c r="AM1200">
        <f t="shared" ca="1" si="363"/>
        <v>0</v>
      </c>
      <c r="AO1200" s="9">
        <f t="shared" si="369"/>
        <v>69.539999999999964</v>
      </c>
      <c r="AP1200" s="15">
        <f ca="1">IFERROR(ABS(E1200-OFFSET(E1200,-参数!B$20,0,1,1))/SUM(OFFSET(AO1200,0,0,-参数!B$20,1)),0)</f>
        <v>8.9878439465952614E-2</v>
      </c>
      <c r="AQ1200" s="16">
        <f ca="1">(参数!B$21+参数!B$22*'000300'!AP1200)^(参数!B$23)</f>
        <v>6.4732694084644271E-2</v>
      </c>
      <c r="AR1200" s="17">
        <f t="shared" ca="1" si="370"/>
        <v>3435.6015451105845</v>
      </c>
      <c r="AS1200" s="9" t="str">
        <f ca="1">IF(E1200+参数!B$24&gt;=AR1200,"买","卖")</f>
        <v>买</v>
      </c>
      <c r="AT1200" s="7">
        <f ca="1">IF(AS1199="买",$E1200/$E1199-1-IF(AS1198="卖",参数!$B$3-IF(AS1200="卖",参数!$B$3+参数!$B$4,0)),"")</f>
        <v>-1.9188635824305633E-2</v>
      </c>
      <c r="AU1200" s="8">
        <f t="shared" ca="1" si="371"/>
        <v>5784.5850158965723</v>
      </c>
      <c r="AV1200" s="7">
        <f ca="1">AU1200/MAX(AU$2:AU1200)-1</f>
        <v>-3.6721430961537793E-2</v>
      </c>
      <c r="AW1200" s="3">
        <f t="shared" ca="1" si="374"/>
        <v>2.4006543434778038E-3</v>
      </c>
      <c r="AX1200" s="11" t="str">
        <f ca="1">IFERROR(IF(E1200&gt;MAX(OFFSET(C1200,-1,0,-参数!B$27,1)),"买",IF(E1200&lt;MIN(OFFSET(D1200,-1,0,-参数!B$26,1)),"卖",AX1199)),"卖")</f>
        <v>卖</v>
      </c>
      <c r="AY1200" s="12" t="str">
        <f ca="1">IF(AX1199="买",$E1200/$E1199-1-IF(AX1198="卖",参数!$B$3-IF(AX1200="卖",参数!$B$3+参数!$B$4,0)),"")</f>
        <v/>
      </c>
      <c r="AZ1200" s="10">
        <f t="shared" ca="1" si="372"/>
        <v>6453.038289027525</v>
      </c>
      <c r="BA1200" s="12">
        <f ca="1">AZ1200/MAX(AZ$2:AZ1200)-1</f>
        <v>-0.17078290903425641</v>
      </c>
    </row>
    <row r="1201" spans="1:53" x14ac:dyDescent="0.15">
      <c r="A1201" s="1">
        <v>40157</v>
      </c>
      <c r="B1201" s="6">
        <v>3579.83</v>
      </c>
      <c r="C1201" s="6">
        <v>3601.29</v>
      </c>
      <c r="D1201" s="6">
        <v>3544.9</v>
      </c>
      <c r="E1201" s="2">
        <v>3577.24</v>
      </c>
      <c r="F1201" s="3">
        <f>E1201/MAX(E$2:E1201)-1</f>
        <v>-0.39133601034506227</v>
      </c>
      <c r="G1201" s="2">
        <f ca="1">IFERROR(AVERAGE(OFFSET(E1201,0,0,-参数!B$2,1)),"")</f>
        <v>3390.2380357142856</v>
      </c>
      <c r="H1201" t="str">
        <f t="shared" ca="1" si="373"/>
        <v>买</v>
      </c>
      <c r="I1201" s="3">
        <f ca="1">IF(H1200="买",$E1201/$E1200-1-IF(H1199="卖",参数!$B$3-IF(H1201="卖",参数!$B$3+参数!$B$4,0)),"")</f>
        <v>6.4031869640566175E-3</v>
      </c>
      <c r="J1201" s="2">
        <f t="shared" ca="1" si="364"/>
        <v>9041.9735177822058</v>
      </c>
      <c r="K1201" s="3">
        <f ca="1">J1201/MAX(J$2:J1201)-1</f>
        <v>-0.10921145327388582</v>
      </c>
      <c r="L1201" s="8">
        <f>L1200*(参数!$B$6-1)/(参数!$B$6+1)+E1201*2/(参数!$B$6+1)</f>
        <v>3559.7899656776431</v>
      </c>
      <c r="M1201" s="8">
        <f>M1200*(参数!$B$7-1)/(参数!$B$7+1)+E1201*2/(参数!$B$7+1)</f>
        <v>3377.8298834141265</v>
      </c>
      <c r="N1201" s="8">
        <f t="shared" si="356"/>
        <v>181.9600822635166</v>
      </c>
      <c r="O1201" s="8">
        <f>O1200*(参数!$B$8-1)/(参数!$B$8+1)+N1201*2/(参数!$B$8+1)</f>
        <v>184.56701509340206</v>
      </c>
      <c r="P1201" s="9" t="str">
        <f t="shared" si="365"/>
        <v>买</v>
      </c>
      <c r="Q1201" s="7">
        <f>IF(P1200="买",$E1201/$E1200-1-IF(P1199="卖",参数!$B$3-IF(P1201="卖",参数!$B$3+参数!$B$4,0)),"")</f>
        <v>6.4031869640566175E-3</v>
      </c>
      <c r="R1201" s="8">
        <f t="shared" si="366"/>
        <v>6891.7538913239205</v>
      </c>
      <c r="S1201" s="3">
        <f>R1201/MAX(R$2:R1201)-1</f>
        <v>-5.5396973353788903E-2</v>
      </c>
      <c r="T1201" s="10">
        <f ca="1">IFERROR(AVERAGE(OFFSET(E1201,0,0,-参数!B$10,1)),"")</f>
        <v>3585.8410000000003</v>
      </c>
      <c r="U1201" s="10">
        <f ca="1">IFERROR(AVERAGE(OFFSET(E1201,0,0,-参数!B$11,1)),"")</f>
        <v>2772.5300987654332</v>
      </c>
      <c r="V1201" s="10">
        <f t="shared" ca="1" si="357"/>
        <v>813.31090123456715</v>
      </c>
      <c r="W1201" s="10">
        <f ca="1">IFERROR(AVERAGE(OFFSET(V1201,0,0,-参数!B$12,1)),"")</f>
        <v>783.69112065095396</v>
      </c>
      <c r="X1201" s="11" t="str">
        <f t="shared" ca="1" si="355"/>
        <v>买</v>
      </c>
      <c r="Y1201" s="12">
        <f ca="1">IF(X1200="买",$E1201/$E1200-1-IF(X1199="卖",参数!$B$3-IF(X1201="卖",参数!$B$3+参数!$B$4,0)),"")</f>
        <v>6.4031869640566175E-3</v>
      </c>
      <c r="Z1201" s="10">
        <f t="shared" ca="1" si="367"/>
        <v>7154.8592079957089</v>
      </c>
      <c r="AA1201" s="3">
        <f ca="1">Z1201/MAX(Z$2:Z1201)-1</f>
        <v>-8.0627503418539637E-2</v>
      </c>
      <c r="AB1201" s="8">
        <f ca="1">IFERROR(AVERAGE(OFFSET(E1201,0,0,-参数!B$14,1)),"")</f>
        <v>3602.1374999999998</v>
      </c>
      <c r="AC1201" s="8">
        <f ca="1">IFERROR(AVERAGE(OFFSET(E1201,0,0,-参数!B$15,1)),"")</f>
        <v>3549.7072413793112</v>
      </c>
      <c r="AD1201" s="9" t="str">
        <f ca="1">IFERROR(IF(OR(AND(AB1201/AC1201-1&lt;参数!B$16,AB1201/AC1201-1&gt;参数!B$17),AB1201/AC1201-1&lt;参数!B$18),"买","卖"),"买")</f>
        <v>买</v>
      </c>
      <c r="AE1201" s="7">
        <f ca="1">IF(AD1200="买",$E1201/$E1200-1-IF(AD1199="卖",参数!$B$3-IF(AD1201="卖",参数!$B$3+参数!$B$4,0)),"")</f>
        <v>6.4031869640566175E-3</v>
      </c>
      <c r="AF1201" s="8">
        <f t="shared" ca="1" si="368"/>
        <v>8453.2544590736507</v>
      </c>
      <c r="AG1201" s="3">
        <f ca="1">AF1201/MAX(AF$2:AF1201)-1</f>
        <v>-5.4407950800560712E-2</v>
      </c>
      <c r="AH1201">
        <f t="shared" ca="1" si="358"/>
        <v>0</v>
      </c>
      <c r="AI1201">
        <f t="shared" si="359"/>
        <v>0</v>
      </c>
      <c r="AJ1201">
        <f t="shared" ca="1" si="360"/>
        <v>0</v>
      </c>
      <c r="AK1201">
        <f t="shared" ca="1" si="361"/>
        <v>0</v>
      </c>
      <c r="AL1201">
        <f t="shared" ca="1" si="362"/>
        <v>0</v>
      </c>
      <c r="AM1201">
        <f t="shared" ca="1" si="363"/>
        <v>0</v>
      </c>
      <c r="AO1201" s="9">
        <f t="shared" si="369"/>
        <v>22.759999999999764</v>
      </c>
      <c r="AP1201" s="15">
        <f ca="1">IFERROR(ABS(E1201-OFFSET(E1201,-参数!B$20,0,1,1))/SUM(OFFSET(AO1201,0,0,-参数!B$20,1)),0)</f>
        <v>0.13287564140832661</v>
      </c>
      <c r="AQ1201" s="16">
        <f ca="1">(参数!B$21+参数!B$22*'000300'!AP1201)^(参数!B$23)</f>
        <v>0.10622499395903517</v>
      </c>
      <c r="AR1201" s="17">
        <f t="shared" ca="1" si="370"/>
        <v>3450.6470891255794</v>
      </c>
      <c r="AS1201" s="9" t="str">
        <f ca="1">IF(E1201+参数!B$24&gt;=AR1201,"买","卖")</f>
        <v>买</v>
      </c>
      <c r="AT1201" s="7">
        <f ca="1">IF(AS1200="买",$E1201/$E1200-1-IF(AS1199="卖",参数!$B$3-IF(AS1201="卖",参数!$B$3+参数!$B$4,0)),"")</f>
        <v>6.4031869640566175E-3</v>
      </c>
      <c r="AU1201" s="8">
        <f t="shared" ca="1" si="371"/>
        <v>5821.6247952628382</v>
      </c>
      <c r="AV1201" s="7">
        <f ca="1">AU1201/MAX(AU$2:AU1201)-1</f>
        <v>-3.0553378185515623E-2</v>
      </c>
      <c r="AW1201" s="3">
        <f t="shared" ca="1" si="374"/>
        <v>4.3793041240207664E-3</v>
      </c>
      <c r="AX1201" s="11" t="str">
        <f ca="1">IFERROR(IF(E1201&gt;MAX(OFFSET(C1201,-1,0,-参数!B$27,1)),"买",IF(E1201&lt;MIN(OFFSET(D1201,-1,0,-参数!B$26,1)),"卖",AX1200)),"卖")</f>
        <v>卖</v>
      </c>
      <c r="AY1201" s="12" t="str">
        <f ca="1">IF(AX1200="买",$E1201/$E1200-1-IF(AX1199="卖",参数!$B$3-IF(AX1201="卖",参数!$B$3+参数!$B$4,0)),"")</f>
        <v/>
      </c>
      <c r="AZ1201" s="10">
        <f t="shared" ca="1" si="372"/>
        <v>6453.038289027525</v>
      </c>
      <c r="BA1201" s="12">
        <f ca="1">AZ1201/MAX(AZ$2:AZ1201)-1</f>
        <v>-0.17078290903425641</v>
      </c>
    </row>
    <row r="1202" spans="1:53" x14ac:dyDescent="0.15">
      <c r="A1202" s="1">
        <v>40158</v>
      </c>
      <c r="B1202" s="6">
        <v>3589.41</v>
      </c>
      <c r="C1202" s="6">
        <v>3614.95</v>
      </c>
      <c r="D1202" s="6">
        <v>3568.51</v>
      </c>
      <c r="E1202" s="2">
        <v>3575.02</v>
      </c>
      <c r="F1202" s="3">
        <f>E1202/MAX(E$2:E1202)-1</f>
        <v>-0.39171374123732383</v>
      </c>
      <c r="G1202" s="2">
        <f ca="1">IFERROR(AVERAGE(OFFSET(E1202,0,0,-参数!B$2,1)),"")</f>
        <v>3395.8948214285706</v>
      </c>
      <c r="H1202" t="str">
        <f t="shared" ca="1" si="373"/>
        <v>买</v>
      </c>
      <c r="I1202" s="3">
        <f ca="1">IF(H1201="买",$E1202/$E1201-1-IF(H1200="卖",参数!$B$3-IF(H1202="卖",参数!$B$3+参数!$B$4,0)),"")</f>
        <v>-6.2059017566606922E-4</v>
      </c>
      <c r="J1202" s="2">
        <f t="shared" ca="1" si="364"/>
        <v>9036.3621578484381</v>
      </c>
      <c r="K1202" s="3">
        <f ca="1">J1202/MAX(J$2:J1202)-1</f>
        <v>-0.10976426789457994</v>
      </c>
      <c r="L1202" s="8">
        <f>L1201*(参数!$B$6-1)/(参数!$B$6+1)+E1202*2/(参数!$B$6+1)</f>
        <v>3561.2404451369152</v>
      </c>
      <c r="M1202" s="8">
        <f>M1201*(参数!$B$7-1)/(参数!$B$7+1)+E1202*2/(参数!$B$7+1)</f>
        <v>3382.5814524884854</v>
      </c>
      <c r="N1202" s="8">
        <f t="shared" si="356"/>
        <v>178.65899264842983</v>
      </c>
      <c r="O1202" s="8">
        <f>O1201*(参数!$B$8-1)/(参数!$B$8+1)+N1202*2/(参数!$B$8+1)</f>
        <v>183.38541060440761</v>
      </c>
      <c r="P1202" s="9" t="str">
        <f t="shared" si="365"/>
        <v>买</v>
      </c>
      <c r="Q1202" s="7">
        <f>IF(P1201="买",$E1202/$E1201-1-IF(P1200="卖",参数!$B$3-IF(P1202="卖",参数!$B$3+参数!$B$4,0)),"")</f>
        <v>-6.2059017566606922E-4</v>
      </c>
      <c r="R1202" s="8">
        <f t="shared" si="366"/>
        <v>6887.4769365658567</v>
      </c>
      <c r="S1202" s="3">
        <f>R1202/MAX(R$2:R1202)-1</f>
        <v>-5.5983184712029899E-2</v>
      </c>
      <c r="T1202" s="10">
        <f ca="1">IFERROR(AVERAGE(OFFSET(E1202,0,0,-参数!B$10,1)),"")</f>
        <v>3588.6560000000004</v>
      </c>
      <c r="U1202" s="10">
        <f ca="1">IFERROR(AVERAGE(OFFSET(E1202,0,0,-参数!B$11,1)),"")</f>
        <v>2772.9952592592599</v>
      </c>
      <c r="V1202" s="10">
        <f t="shared" ca="1" si="357"/>
        <v>815.66074074074049</v>
      </c>
      <c r="W1202" s="10">
        <f ca="1">IFERROR(AVERAGE(OFFSET(V1202,0,0,-参数!B$12,1)),"")</f>
        <v>789.62650785634105</v>
      </c>
      <c r="X1202" s="11" t="str">
        <f t="shared" ca="1" si="355"/>
        <v>买</v>
      </c>
      <c r="Y1202" s="12">
        <f ca="1">IF(X1201="买",$E1202/$E1201-1-IF(X1200="卖",参数!$B$3-IF(X1202="卖",参数!$B$3+参数!$B$4,0)),"")</f>
        <v>-6.2059017566606922E-4</v>
      </c>
      <c r="Z1202" s="10">
        <f t="shared" ca="1" si="367"/>
        <v>7150.4189726629529</v>
      </c>
      <c r="AA1202" s="3">
        <f ca="1">Z1202/MAX(Z$2:Z1202)-1</f>
        <v>-8.1198056957695663E-2</v>
      </c>
      <c r="AB1202" s="8">
        <f ca="1">IFERROR(AVERAGE(OFFSET(E1202,0,0,-参数!B$14,1)),"")</f>
        <v>3603.9112499999997</v>
      </c>
      <c r="AC1202" s="8">
        <f ca="1">IFERROR(AVERAGE(OFFSET(E1202,0,0,-参数!B$15,1)),"")</f>
        <v>3555.9906896551734</v>
      </c>
      <c r="AD1202" s="9" t="str">
        <f ca="1">IFERROR(IF(OR(AND(AB1202/AC1202-1&lt;参数!B$16,AB1202/AC1202-1&gt;参数!B$17),AB1202/AC1202-1&lt;参数!B$18),"买","卖"),"买")</f>
        <v>买</v>
      </c>
      <c r="AE1202" s="7">
        <f ca="1">IF(AD1201="买",$E1202/$E1201-1-IF(AD1200="卖",参数!$B$3-IF(AD1202="卖",参数!$B$3+参数!$B$4,0)),"")</f>
        <v>-6.2059017566606922E-4</v>
      </c>
      <c r="AF1202" s="8">
        <f t="shared" ca="1" si="368"/>
        <v>8448.0084524039448</v>
      </c>
      <c r="AG1202" s="3">
        <f ca="1">AF1202/MAX(AF$2:AF1202)-1</f>
        <v>-5.4994775936481832E-2</v>
      </c>
      <c r="AH1202">
        <f t="shared" ca="1" si="358"/>
        <v>0</v>
      </c>
      <c r="AI1202">
        <f t="shared" si="359"/>
        <v>0</v>
      </c>
      <c r="AJ1202">
        <f t="shared" ca="1" si="360"/>
        <v>0</v>
      </c>
      <c r="AK1202">
        <f t="shared" ca="1" si="361"/>
        <v>0</v>
      </c>
      <c r="AL1202">
        <f t="shared" ca="1" si="362"/>
        <v>0</v>
      </c>
      <c r="AM1202">
        <f t="shared" ca="1" si="363"/>
        <v>0</v>
      </c>
      <c r="AO1202" s="9">
        <f t="shared" si="369"/>
        <v>2.2199999999997999</v>
      </c>
      <c r="AP1202" s="15">
        <f ca="1">IFERROR(ABS(E1202-OFFSET(E1202,-参数!B$20,0,1,1))/SUM(OFFSET(AO1202,0,0,-参数!B$20,1)),0)</f>
        <v>0.11645759275274718</v>
      </c>
      <c r="AQ1202" s="16">
        <f ca="1">(参数!B$21+参数!B$22*'000300'!AP1202)^(参数!B$23)</f>
        <v>9.0381577006401037E-2</v>
      </c>
      <c r="AR1202" s="17">
        <f t="shared" ca="1" si="370"/>
        <v>3461.8881089472861</v>
      </c>
      <c r="AS1202" s="9" t="str">
        <f ca="1">IF(E1202+参数!B$24&gt;=AR1202,"买","卖")</f>
        <v>买</v>
      </c>
      <c r="AT1202" s="7">
        <f ca="1">IF(AS1201="买",$E1202/$E1201-1-IF(AS1200="卖",参数!$B$3-IF(AS1202="卖",参数!$B$3+参数!$B$4,0)),"")</f>
        <v>-6.2059017566606922E-4</v>
      </c>
      <c r="AU1202" s="8">
        <f t="shared" ca="1" si="371"/>
        <v>5818.0119521084844</v>
      </c>
      <c r="AV1202" s="7">
        <f ca="1">AU1202/MAX(AU$2:AU1202)-1</f>
        <v>-3.1155007234846321E-2</v>
      </c>
      <c r="AW1202" s="3">
        <f t="shared" ca="1" si="374"/>
        <v>3.2576556023744541E-3</v>
      </c>
      <c r="AX1202" s="11" t="str">
        <f ca="1">IFERROR(IF(E1202&gt;MAX(OFFSET(C1202,-1,0,-参数!B$27,1)),"买",IF(E1202&lt;MIN(OFFSET(D1202,-1,0,-参数!B$26,1)),"卖",AX1201)),"卖")</f>
        <v>卖</v>
      </c>
      <c r="AY1202" s="12" t="str">
        <f ca="1">IF(AX1201="买",$E1202/$E1201-1-IF(AX1200="卖",参数!$B$3-IF(AX1202="卖",参数!$B$3+参数!$B$4,0)),"")</f>
        <v/>
      </c>
      <c r="AZ1202" s="10">
        <f t="shared" ca="1" si="372"/>
        <v>6453.038289027525</v>
      </c>
      <c r="BA1202" s="12">
        <f ca="1">AZ1202/MAX(AZ$2:AZ1202)-1</f>
        <v>-0.17078290903425641</v>
      </c>
    </row>
    <row r="1203" spans="1:53" x14ac:dyDescent="0.15">
      <c r="A1203" s="1">
        <v>40161</v>
      </c>
      <c r="B1203" s="6">
        <v>3572.53</v>
      </c>
      <c r="C1203" s="6">
        <v>3623.27</v>
      </c>
      <c r="D1203" s="6">
        <v>3495.64</v>
      </c>
      <c r="E1203" s="2">
        <v>3612.75</v>
      </c>
      <c r="F1203" s="3">
        <f>E1203/MAX(E$2:E1203)-1</f>
        <v>-0.38529401755938197</v>
      </c>
      <c r="G1203" s="2">
        <f ca="1">IFERROR(AVERAGE(OFFSET(E1203,0,0,-参数!B$2,1)),"")</f>
        <v>3401.1207142857133</v>
      </c>
      <c r="H1203" t="str">
        <f t="shared" ca="1" si="373"/>
        <v>买</v>
      </c>
      <c r="I1203" s="3">
        <f ca="1">IF(H1202="买",$E1203/$E1202-1-IF(H1201="卖",参数!$B$3-IF(H1203="卖",参数!$B$3+参数!$B$4,0)),"")</f>
        <v>1.0553787111680535E-2</v>
      </c>
      <c r="J1203" s="2">
        <f t="shared" ca="1" si="364"/>
        <v>9131.7300003264172</v>
      </c>
      <c r="K1203" s="3">
        <f ca="1">J1203/MAX(J$2:J1203)-1</f>
        <v>-0.10036890949872812</v>
      </c>
      <c r="L1203" s="8">
        <f>L1202*(参数!$B$6-1)/(参数!$B$6+1)+E1203*2/(参数!$B$6+1)</f>
        <v>3566.1461170286375</v>
      </c>
      <c r="M1203" s="8">
        <f>M1202*(参数!$B$7-1)/(参数!$B$7+1)+E1203*2/(参数!$B$7+1)</f>
        <v>3388.1276825490036</v>
      </c>
      <c r="N1203" s="8">
        <f t="shared" si="356"/>
        <v>178.01843447963392</v>
      </c>
      <c r="O1203" s="8">
        <f>O1202*(参数!$B$8-1)/(参数!$B$8+1)+N1203*2/(参数!$B$8+1)</f>
        <v>182.31201537945287</v>
      </c>
      <c r="P1203" s="9" t="str">
        <f t="shared" si="365"/>
        <v>买</v>
      </c>
      <c r="Q1203" s="7">
        <f>IF(P1202="买",$E1203/$E1202-1-IF(P1201="卖",参数!$B$3-IF(P1203="卖",参数!$B$3+参数!$B$4,0)),"")</f>
        <v>1.0553787111680535E-2</v>
      </c>
      <c r="R1203" s="8">
        <f t="shared" si="366"/>
        <v>6960.1659018909822</v>
      </c>
      <c r="S1203" s="3">
        <f>R1203/MAX(R$2:R1203)-1</f>
        <v>-4.6020232213634049E-2</v>
      </c>
      <c r="T1203" s="10">
        <f ca="1">IFERROR(AVERAGE(OFFSET(E1203,0,0,-参数!B$10,1)),"")</f>
        <v>3588.0035000000003</v>
      </c>
      <c r="U1203" s="10">
        <f ca="1">IFERROR(AVERAGE(OFFSET(E1203,0,0,-参数!B$11,1)),"")</f>
        <v>2773.8353827160495</v>
      </c>
      <c r="V1203" s="10">
        <f t="shared" ca="1" si="357"/>
        <v>814.16811728395078</v>
      </c>
      <c r="W1203" s="10">
        <f ca="1">IFERROR(AVERAGE(OFFSET(V1203,0,0,-参数!B$12,1)),"")</f>
        <v>794.92478675645327</v>
      </c>
      <c r="X1203" s="11" t="str">
        <f t="shared" ca="1" si="355"/>
        <v>买</v>
      </c>
      <c r="Y1203" s="12">
        <f ca="1">IF(X1202="买",$E1203/$E1202-1-IF(X1201="卖",参数!$B$3-IF(X1203="卖",参数!$B$3+参数!$B$4,0)),"")</f>
        <v>1.0553787111680535E-2</v>
      </c>
      <c r="Z1203" s="10">
        <f t="shared" ca="1" si="367"/>
        <v>7225.8829722597593</v>
      </c>
      <c r="AA1203" s="3">
        <f ca="1">Z1203/MAX(Z$2:Z1203)-1</f>
        <v>-7.1501216853028793E-2</v>
      </c>
      <c r="AB1203" s="8">
        <f ca="1">IFERROR(AVERAGE(OFFSET(E1203,0,0,-参数!B$14,1)),"")</f>
        <v>3605.8387500000003</v>
      </c>
      <c r="AC1203" s="8">
        <f ca="1">IFERROR(AVERAGE(OFFSET(E1203,0,0,-参数!B$15,1)),"")</f>
        <v>3562.1051724137942</v>
      </c>
      <c r="AD1203" s="9" t="str">
        <f ca="1">IFERROR(IF(OR(AND(AB1203/AC1203-1&lt;参数!B$16,AB1203/AC1203-1&gt;参数!B$17),AB1203/AC1203-1&lt;参数!B$18),"买","卖"),"买")</f>
        <v>买</v>
      </c>
      <c r="AE1203" s="7">
        <f ca="1">IF(AD1202="买",$E1203/$E1202-1-IF(AD1201="卖",参数!$B$3-IF(AD1203="卖",参数!$B$3+参数!$B$4,0)),"")</f>
        <v>1.0553787111680535E-2</v>
      </c>
      <c r="AF1203" s="8">
        <f t="shared" ca="1" si="368"/>
        <v>8537.1669351282944</v>
      </c>
      <c r="AG1203" s="3">
        <f ca="1">AF1203/MAX(AF$2:AF1203)-1</f>
        <v>-4.5021391982289383E-2</v>
      </c>
      <c r="AH1203">
        <f t="shared" ca="1" si="358"/>
        <v>0</v>
      </c>
      <c r="AI1203">
        <f t="shared" si="359"/>
        <v>0</v>
      </c>
      <c r="AJ1203">
        <f t="shared" ca="1" si="360"/>
        <v>0</v>
      </c>
      <c r="AK1203">
        <f t="shared" ca="1" si="361"/>
        <v>0</v>
      </c>
      <c r="AL1203">
        <f t="shared" ca="1" si="362"/>
        <v>0</v>
      </c>
      <c r="AM1203">
        <f t="shared" ca="1" si="363"/>
        <v>0</v>
      </c>
      <c r="AO1203" s="9">
        <f t="shared" si="369"/>
        <v>37.730000000000018</v>
      </c>
      <c r="AP1203" s="15">
        <f ca="1">IFERROR(ABS(E1203-OFFSET(E1203,-参数!B$20,0,1,1))/SUM(OFFSET(AO1203,0,0,-参数!B$20,1)),0)</f>
        <v>0.1312033803302721</v>
      </c>
      <c r="AQ1203" s="16">
        <f ca="1">(参数!B$21+参数!B$22*'000300'!AP1203)^(参数!B$23)</f>
        <v>0.10461126201871257</v>
      </c>
      <c r="AR1203" s="17">
        <f t="shared" ca="1" si="370"/>
        <v>3477.6699617608406</v>
      </c>
      <c r="AS1203" s="9" t="str">
        <f ca="1">IF(E1203+参数!B$24&gt;=AR1203,"买","卖")</f>
        <v>买</v>
      </c>
      <c r="AT1203" s="7">
        <f ca="1">IF(AS1202="买",$E1203/$E1202-1-IF(AS1201="卖",参数!$B$3-IF(AS1203="卖",参数!$B$3+参数!$B$4,0)),"")</f>
        <v>1.0553787111680535E-2</v>
      </c>
      <c r="AU1203" s="8">
        <f t="shared" ca="1" si="371"/>
        <v>5879.4140116642502</v>
      </c>
      <c r="AV1203" s="7">
        <f ca="1">AU1203/MAX(AU$2:AU1203)-1</f>
        <v>-2.0930023436985246E-2</v>
      </c>
      <c r="AW1203" s="3">
        <f t="shared" ca="1" si="374"/>
        <v>4.5587414488543754E-3</v>
      </c>
      <c r="AX1203" s="11" t="str">
        <f ca="1">IFERROR(IF(E1203&gt;MAX(OFFSET(C1203,-1,0,-参数!B$27,1)),"买",IF(E1203&lt;MIN(OFFSET(D1203,-1,0,-参数!B$26,1)),"卖",AX1202)),"卖")</f>
        <v>卖</v>
      </c>
      <c r="AY1203" s="12" t="str">
        <f ca="1">IF(AX1202="买",$E1203/$E1202-1-IF(AX1201="卖",参数!$B$3-IF(AX1203="卖",参数!$B$3+参数!$B$4,0)),"")</f>
        <v/>
      </c>
      <c r="AZ1203" s="10">
        <f t="shared" ca="1" si="372"/>
        <v>6453.038289027525</v>
      </c>
      <c r="BA1203" s="12">
        <f ca="1">AZ1203/MAX(AZ$2:AZ1203)-1</f>
        <v>-0.17078290903425641</v>
      </c>
    </row>
    <row r="1204" spans="1:53" x14ac:dyDescent="0.15">
      <c r="A1204" s="1">
        <v>40162</v>
      </c>
      <c r="B1204" s="6">
        <v>3594.51</v>
      </c>
      <c r="C1204" s="6">
        <v>3620.32</v>
      </c>
      <c r="D1204" s="6">
        <v>3578.28</v>
      </c>
      <c r="E1204" s="2">
        <v>3583.34</v>
      </c>
      <c r="F1204" s="3">
        <f>E1204/MAX(E$2:E1204)-1</f>
        <v>-0.39029810113659558</v>
      </c>
      <c r="G1204" s="2">
        <f ca="1">IFERROR(AVERAGE(OFFSET(E1204,0,0,-参数!B$2,1)),"")</f>
        <v>3407.9716071428561</v>
      </c>
      <c r="H1204" t="str">
        <f t="shared" ca="1" si="373"/>
        <v>买</v>
      </c>
      <c r="I1204" s="3">
        <f ca="1">IF(H1203="买",$E1204/$E1203-1-IF(H1202="卖",参数!$B$3-IF(H1204="卖",参数!$B$3+参数!$B$4,0)),"")</f>
        <v>-8.1406131063593845E-3</v>
      </c>
      <c r="J1204" s="2">
        <f t="shared" ca="1" si="364"/>
        <v>9057.392119402024</v>
      </c>
      <c r="K1204" s="3">
        <f ca="1">J1204/MAX(J$2:J1204)-1</f>
        <v>-0.10769245814495132</v>
      </c>
      <c r="L1204" s="8">
        <f>L1203*(参数!$B$6-1)/(参数!$B$6+1)+E1204*2/(参数!$B$6+1)</f>
        <v>3567.7836296925771</v>
      </c>
      <c r="M1204" s="8">
        <f>M1203*(参数!$B$7-1)/(参数!$B$7+1)+E1204*2/(参数!$B$7+1)</f>
        <v>3392.8315938128835</v>
      </c>
      <c r="N1204" s="8">
        <f t="shared" si="356"/>
        <v>174.95203587969354</v>
      </c>
      <c r="O1204" s="8">
        <f>O1203*(参数!$B$8-1)/(参数!$B$8+1)+N1204*2/(参数!$B$8+1)</f>
        <v>180.84001947950102</v>
      </c>
      <c r="P1204" s="9" t="str">
        <f t="shared" si="365"/>
        <v>买</v>
      </c>
      <c r="Q1204" s="7">
        <f>IF(P1203="买",$E1204/$E1203-1-IF(P1202="卖",参数!$B$3-IF(P1204="卖",参数!$B$3+参数!$B$4,0)),"")</f>
        <v>-8.1406131063593845E-3</v>
      </c>
      <c r="R1204" s="8">
        <f t="shared" si="366"/>
        <v>6903.5058841276132</v>
      </c>
      <c r="S1204" s="3">
        <f>R1204/MAX(R$2:R1204)-1</f>
        <v>-5.3786212414477452E-2</v>
      </c>
      <c r="T1204" s="10">
        <f ca="1">IFERROR(AVERAGE(OFFSET(E1204,0,0,-参数!B$10,1)),"")</f>
        <v>3585.7529999999997</v>
      </c>
      <c r="U1204" s="10">
        <f ca="1">IFERROR(AVERAGE(OFFSET(E1204,0,0,-参数!B$11,1)),"")</f>
        <v>2774.6151111111121</v>
      </c>
      <c r="V1204" s="10">
        <f t="shared" ca="1" si="357"/>
        <v>811.13788888888757</v>
      </c>
      <c r="W1204" s="10">
        <f ca="1">IFERROR(AVERAGE(OFFSET(V1204,0,0,-参数!B$12,1)),"")</f>
        <v>799.37606453423098</v>
      </c>
      <c r="X1204" s="11" t="str">
        <f t="shared" ref="X1204:X1267" ca="1" si="375">IF(AND(V1204&gt;V1203,V1204&gt;W1204,V1203&lt;W1203),"买",IF(AND(V1204&lt;V1203,V1204&lt;W1204,V1203&gt;W1203),"卖",X1203))</f>
        <v>买</v>
      </c>
      <c r="Y1204" s="12">
        <f ca="1">IF(X1203="买",$E1204/$E1203-1-IF(X1202="卖",参数!$B$3-IF(X1204="卖",参数!$B$3+参数!$B$4,0)),"")</f>
        <v>-8.1406131063593845E-3</v>
      </c>
      <c r="Z1204" s="10">
        <f t="shared" ca="1" si="367"/>
        <v>7167.0598546307619</v>
      </c>
      <c r="AA1204" s="3">
        <f ca="1">Z1204/MAX(Z$2:Z1204)-1</f>
        <v>-7.90597662163538E-2</v>
      </c>
      <c r="AB1204" s="8">
        <f ca="1">IFERROR(AVERAGE(OFFSET(E1204,0,0,-参数!B$14,1)),"")</f>
        <v>3604.8962499999998</v>
      </c>
      <c r="AC1204" s="8">
        <f ca="1">IFERROR(AVERAGE(OFFSET(E1204,0,0,-参数!B$15,1)),"")</f>
        <v>3566.5689655172418</v>
      </c>
      <c r="AD1204" s="9" t="str">
        <f ca="1">IFERROR(IF(OR(AND(AB1204/AC1204-1&lt;参数!B$16,AB1204/AC1204-1&gt;参数!B$17),AB1204/AC1204-1&lt;参数!B$18),"买","卖"),"买")</f>
        <v>买</v>
      </c>
      <c r="AE1204" s="7">
        <f ca="1">IF(AD1203="买",$E1204/$E1203-1-IF(AD1202="卖",参数!$B$3-IF(AD1204="卖",参数!$B$3+参数!$B$4,0)),"")</f>
        <v>-8.1406131063593845E-3</v>
      </c>
      <c r="AF1204" s="8">
        <f t="shared" ca="1" si="368"/>
        <v>8467.6691620850106</v>
      </c>
      <c r="AG1204" s="3">
        <f ca="1">AF1204/MAX(AF$2:AF1204)-1</f>
        <v>-5.2795503355011264E-2</v>
      </c>
      <c r="AH1204">
        <f t="shared" ca="1" si="358"/>
        <v>0</v>
      </c>
      <c r="AI1204">
        <f t="shared" si="359"/>
        <v>0</v>
      </c>
      <c r="AJ1204">
        <f t="shared" ca="1" si="360"/>
        <v>0</v>
      </c>
      <c r="AK1204">
        <f t="shared" ca="1" si="361"/>
        <v>0</v>
      </c>
      <c r="AL1204">
        <f t="shared" ca="1" si="362"/>
        <v>0</v>
      </c>
      <c r="AM1204">
        <f t="shared" ca="1" si="363"/>
        <v>0</v>
      </c>
      <c r="AO1204" s="9">
        <f t="shared" si="369"/>
        <v>29.409999999999854</v>
      </c>
      <c r="AP1204" s="15">
        <f ca="1">IFERROR(ABS(E1204-OFFSET(E1204,-参数!B$20,0,1,1))/SUM(OFFSET(AO1204,0,0,-参数!B$20,1)),0)</f>
        <v>0.1578656247425593</v>
      </c>
      <c r="AQ1204" s="16">
        <f ca="1">(参数!B$21+参数!B$22*'000300'!AP1204)^(参数!B$23)</f>
        <v>0.13034032787656974</v>
      </c>
      <c r="AR1204" s="17">
        <f t="shared" ca="1" si="370"/>
        <v>3491.4430291916619</v>
      </c>
      <c r="AS1204" s="9" t="str">
        <f ca="1">IF(E1204+参数!B$24&gt;=AR1204,"买","卖")</f>
        <v>买</v>
      </c>
      <c r="AT1204" s="7">
        <f ca="1">IF(AS1203="买",$E1204/$E1203-1-IF(AS1202="卖",参数!$B$3-IF(AS1204="卖",参数!$B$3+参数!$B$4,0)),"")</f>
        <v>-8.1406131063593845E-3</v>
      </c>
      <c r="AU1204" s="8">
        <f t="shared" ca="1" si="371"/>
        <v>5831.5519769031835</v>
      </c>
      <c r="AV1204" s="7">
        <f ca="1">AU1204/MAX(AU$2:AU1204)-1</f>
        <v>-2.8900253320237046E-2</v>
      </c>
      <c r="AW1204" s="3">
        <f t="shared" ca="1" si="374"/>
        <v>3.9604297078976725E-3</v>
      </c>
      <c r="AX1204" s="11" t="str">
        <f ca="1">IFERROR(IF(E1204&gt;MAX(OFFSET(C1204,-1,0,-参数!B$27,1)),"买",IF(E1204&lt;MIN(OFFSET(D1204,-1,0,-参数!B$26,1)),"卖",AX1203)),"卖")</f>
        <v>卖</v>
      </c>
      <c r="AY1204" s="12" t="str">
        <f ca="1">IF(AX1203="买",$E1204/$E1203-1-IF(AX1202="卖",参数!$B$3-IF(AX1204="卖",参数!$B$3+参数!$B$4,0)),"")</f>
        <v/>
      </c>
      <c r="AZ1204" s="10">
        <f t="shared" ca="1" si="372"/>
        <v>6453.038289027525</v>
      </c>
      <c r="BA1204" s="12">
        <f ca="1">AZ1204/MAX(AZ$2:AZ1204)-1</f>
        <v>-0.17078290903425641</v>
      </c>
    </row>
    <row r="1205" spans="1:53" x14ac:dyDescent="0.15">
      <c r="A1205" s="1">
        <v>40163</v>
      </c>
      <c r="B1205" s="6">
        <v>3568.28</v>
      </c>
      <c r="C1205" s="6">
        <v>3610.69</v>
      </c>
      <c r="D1205" s="6">
        <v>3550.67</v>
      </c>
      <c r="E1205" s="2">
        <v>3560.72</v>
      </c>
      <c r="F1205" s="3">
        <f>E1205/MAX(E$2:E1205)-1</f>
        <v>-0.39414687266045056</v>
      </c>
      <c r="G1205" s="2">
        <f ca="1">IFERROR(AVERAGE(OFFSET(E1205,0,0,-参数!B$2,1)),"")</f>
        <v>3414.2594642857134</v>
      </c>
      <c r="H1205" t="str">
        <f t="shared" ca="1" si="373"/>
        <v>买</v>
      </c>
      <c r="I1205" s="3">
        <f ca="1">IF(H1204="买",$E1205/$E1204-1-IF(H1203="卖",参数!$B$3-IF(H1205="卖",参数!$B$3+参数!$B$4,0)),"")</f>
        <v>-6.3125463952625749E-3</v>
      </c>
      <c r="J1205" s="2">
        <f t="shared" ca="1" si="364"/>
        <v>9000.2169114282133</v>
      </c>
      <c r="K1205" s="3">
        <f ca="1">J1205/MAX(J$2:J1205)-1</f>
        <v>-0.11332519090175397</v>
      </c>
      <c r="L1205" s="8">
        <f>L1204*(参数!$B$6-1)/(参数!$B$6+1)+E1205*2/(参数!$B$6+1)</f>
        <v>3567.1109030551888</v>
      </c>
      <c r="M1205" s="8">
        <f>M1204*(参数!$B$7-1)/(参数!$B$7+1)+E1205*2/(参数!$B$7+1)</f>
        <v>3396.8770975764287</v>
      </c>
      <c r="N1205" s="8">
        <f t="shared" si="356"/>
        <v>170.23380547876013</v>
      </c>
      <c r="O1205" s="8">
        <f>O1204*(参数!$B$8-1)/(参数!$B$8+1)+N1205*2/(参数!$B$8+1)</f>
        <v>178.71877667935286</v>
      </c>
      <c r="P1205" s="9" t="str">
        <f t="shared" si="365"/>
        <v>买</v>
      </c>
      <c r="Q1205" s="7">
        <f>IF(P1204="买",$E1205/$E1204-1-IF(P1203="卖",参数!$B$3-IF(P1205="卖",参数!$B$3+参数!$B$4,0)),"")</f>
        <v>-6.3125463952625749E-3</v>
      </c>
      <c r="R1205" s="8">
        <f t="shared" si="366"/>
        <v>6859.9271829440895</v>
      </c>
      <c r="S1205" s="3">
        <f>R1205/MAX(R$2:R1205)-1</f>
        <v>-5.9759230848448142E-2</v>
      </c>
      <c r="T1205" s="10">
        <f ca="1">IFERROR(AVERAGE(OFFSET(E1205,0,0,-参数!B$10,1)),"")</f>
        <v>3582.2775000000001</v>
      </c>
      <c r="U1205" s="10">
        <f ca="1">IFERROR(AVERAGE(OFFSET(E1205,0,0,-参数!B$11,1)),"")</f>
        <v>2775.268049382717</v>
      </c>
      <c r="V1205" s="10">
        <f t="shared" ca="1" si="357"/>
        <v>807.00945061728316</v>
      </c>
      <c r="W1205" s="10">
        <f ca="1">IFERROR(AVERAGE(OFFSET(V1205,0,0,-参数!B$12,1)),"")</f>
        <v>802.81805892255863</v>
      </c>
      <c r="X1205" s="11" t="str">
        <f t="shared" ca="1" si="375"/>
        <v>买</v>
      </c>
      <c r="Y1205" s="12">
        <f ca="1">IF(X1204="买",$E1205/$E1204-1-IF(X1203="卖",参数!$B$3-IF(X1205="卖",参数!$B$3+参数!$B$4,0)),"")</f>
        <v>-6.3125463952625749E-3</v>
      </c>
      <c r="Z1205" s="10">
        <f t="shared" ca="1" si="367"/>
        <v>7121.8174567807819</v>
      </c>
      <c r="AA1205" s="3">
        <f ca="1">Z1205/MAX(Z$2:Z1205)-1</f>
        <v>-8.4873244169376916E-2</v>
      </c>
      <c r="AB1205" s="8">
        <f ca="1">IFERROR(AVERAGE(OFFSET(E1205,0,0,-参数!B$14,1)),"")</f>
        <v>3594.55</v>
      </c>
      <c r="AC1205" s="8">
        <f ca="1">IFERROR(AVERAGE(OFFSET(E1205,0,0,-参数!B$15,1)),"")</f>
        <v>3569.8931034482766</v>
      </c>
      <c r="AD1205" s="9" t="str">
        <f ca="1">IFERROR(IF(OR(AND(AB1205/AC1205-1&lt;参数!B$16,AB1205/AC1205-1&gt;参数!B$17),AB1205/AC1205-1&lt;参数!B$18),"买","卖"),"买")</f>
        <v>买</v>
      </c>
      <c r="AE1205" s="7">
        <f ca="1">IF(AD1204="买",$E1205/$E1204-1-IF(AD1203="卖",参数!$B$3-IF(AD1205="卖",参数!$B$3+参数!$B$4,0)),"")</f>
        <v>-6.3125463952625749E-3</v>
      </c>
      <c r="AF1205" s="8">
        <f t="shared" ca="1" si="368"/>
        <v>8414.2166076396152</v>
      </c>
      <c r="AG1205" s="3">
        <f ca="1">AF1205/MAX(AF$2:AF1205)-1</f>
        <v>-5.8774775685884073E-2</v>
      </c>
      <c r="AH1205">
        <f t="shared" ca="1" si="358"/>
        <v>0</v>
      </c>
      <c r="AI1205">
        <f t="shared" si="359"/>
        <v>0</v>
      </c>
      <c r="AJ1205">
        <f t="shared" ca="1" si="360"/>
        <v>1</v>
      </c>
      <c r="AK1205">
        <f t="shared" ca="1" si="361"/>
        <v>0</v>
      </c>
      <c r="AL1205">
        <f t="shared" ca="1" si="362"/>
        <v>1</v>
      </c>
      <c r="AM1205">
        <f t="shared" ca="1" si="363"/>
        <v>0</v>
      </c>
      <c r="AO1205" s="9">
        <f t="shared" si="369"/>
        <v>22.620000000000346</v>
      </c>
      <c r="AP1205" s="15">
        <f ca="1">IFERROR(ABS(E1205-OFFSET(E1205,-参数!B$20,0,1,1))/SUM(OFFSET(AO1205,0,0,-参数!B$20,1)),0)</f>
        <v>0.22791307196680144</v>
      </c>
      <c r="AQ1205" s="16">
        <f ca="1">(参数!B$21+参数!B$22*'000300'!AP1205)^(参数!B$23)</f>
        <v>0.19793611444796338</v>
      </c>
      <c r="AR1205" s="17">
        <f t="shared" ca="1" si="370"/>
        <v>3505.1554436141892</v>
      </c>
      <c r="AS1205" s="9" t="str">
        <f ca="1">IF(E1205+参数!B$24&gt;=AR1205,"买","卖")</f>
        <v>买</v>
      </c>
      <c r="AT1205" s="7">
        <f ca="1">IF(AS1204="买",$E1205/$E1204-1-IF(AS1203="卖",参数!$B$3-IF(AS1205="卖",参数!$B$3+参数!$B$4,0)),"")</f>
        <v>-6.3125463952625749E-3</v>
      </c>
      <c r="AU1205" s="8">
        <f t="shared" ca="1" si="371"/>
        <v>5794.7400344925973</v>
      </c>
      <c r="AV1205" s="7">
        <f ca="1">AU1205/MAX(AU$2:AU1205)-1</f>
        <v>-3.5030365525580809E-2</v>
      </c>
      <c r="AW1205" s="3">
        <f t="shared" ca="1" si="374"/>
        <v>3.9274346761148937E-3</v>
      </c>
      <c r="AX1205" s="11" t="str">
        <f ca="1">IFERROR(IF(E1205&gt;MAX(OFFSET(C1205,-1,0,-参数!B$27,1)),"买",IF(E1205&lt;MIN(OFFSET(D1205,-1,0,-参数!B$26,1)),"卖",AX1204)),"卖")</f>
        <v>卖</v>
      </c>
      <c r="AY1205" s="12" t="str">
        <f ca="1">IF(AX1204="买",$E1205/$E1204-1-IF(AX1203="卖",参数!$B$3-IF(AX1205="卖",参数!$B$3+参数!$B$4,0)),"")</f>
        <v/>
      </c>
      <c r="AZ1205" s="10">
        <f t="shared" ca="1" si="372"/>
        <v>6453.038289027525</v>
      </c>
      <c r="BA1205" s="12">
        <f ca="1">AZ1205/MAX(AZ$2:AZ1205)-1</f>
        <v>-0.17078290903425641</v>
      </c>
    </row>
    <row r="1206" spans="1:53" x14ac:dyDescent="0.15">
      <c r="A1206" s="1">
        <v>40164</v>
      </c>
      <c r="B1206" s="6">
        <v>3571.05</v>
      </c>
      <c r="C1206" s="6">
        <v>3582.44</v>
      </c>
      <c r="D1206" s="6">
        <v>3475.84</v>
      </c>
      <c r="E1206" s="2">
        <v>3480.15</v>
      </c>
      <c r="F1206" s="3">
        <f>E1206/MAX(E$2:E1206)-1</f>
        <v>-0.40785578166473824</v>
      </c>
      <c r="G1206" s="2">
        <f ca="1">IFERROR(AVERAGE(OFFSET(E1206,0,0,-参数!B$2,1)),"")</f>
        <v>3420.4937499999987</v>
      </c>
      <c r="H1206" t="str">
        <f t="shared" ca="1" si="373"/>
        <v>买</v>
      </c>
      <c r="I1206" s="3">
        <f ca="1">IF(H1205="买",$E1206/$E1205-1-IF(H1204="卖",参数!$B$3-IF(H1206="卖",参数!$B$3+参数!$B$4,0)),"")</f>
        <v>-2.2627446134489526E-2</v>
      </c>
      <c r="J1206" s="2">
        <f t="shared" ca="1" si="364"/>
        <v>8796.5649880661495</v>
      </c>
      <c r="K1206" s="3">
        <f ca="1">J1206/MAX(J$2:J1206)-1</f>
        <v>-0.13338837738343334</v>
      </c>
      <c r="L1206" s="8">
        <f>L1205*(参数!$B$6-1)/(参数!$B$6+1)+E1206*2/(参数!$B$6+1)</f>
        <v>3558.8289122880278</v>
      </c>
      <c r="M1206" s="8">
        <f>M1205*(参数!$B$7-1)/(参数!$B$7+1)+E1206*2/(参数!$B$7+1)</f>
        <v>3398.8836735384425</v>
      </c>
      <c r="N1206" s="8">
        <f t="shared" si="356"/>
        <v>159.94523874958531</v>
      </c>
      <c r="O1206" s="8">
        <f>O1205*(参数!$B$8-1)/(参数!$B$8+1)+N1206*2/(参数!$B$8+1)</f>
        <v>174.96406909339936</v>
      </c>
      <c r="P1206" s="9" t="str">
        <f t="shared" si="365"/>
        <v>买</v>
      </c>
      <c r="Q1206" s="7">
        <f>IF(P1205="买",$E1206/$E1205-1-IF(P1204="卖",参数!$B$3-IF(P1206="卖",参数!$B$3+参数!$B$4,0)),"")</f>
        <v>-2.2627446134489526E-2</v>
      </c>
      <c r="R1206" s="8">
        <f t="shared" si="366"/>
        <v>6704.7045501255016</v>
      </c>
      <c r="S1206" s="3">
        <f>R1206/MAX(R$2:R1206)-1</f>
        <v>-8.1034478205875837E-2</v>
      </c>
      <c r="T1206" s="10">
        <f ca="1">IFERROR(AVERAGE(OFFSET(E1206,0,0,-参数!B$10,1)),"")</f>
        <v>3574.1629999999996</v>
      </c>
      <c r="U1206" s="10">
        <f ca="1">IFERROR(AVERAGE(OFFSET(E1206,0,0,-参数!B$11,1)),"")</f>
        <v>2775.3332839506179</v>
      </c>
      <c r="V1206" s="10">
        <f t="shared" ca="1" si="357"/>
        <v>798.82971604938166</v>
      </c>
      <c r="W1206" s="10">
        <f ca="1">IFERROR(AVERAGE(OFFSET(V1206,0,0,-参数!B$12,1)),"")</f>
        <v>804.79850841750806</v>
      </c>
      <c r="X1206" s="11" t="str">
        <f t="shared" ca="1" si="375"/>
        <v>卖</v>
      </c>
      <c r="Y1206" s="12">
        <f ca="1">IF(X1205="买",$E1206/$E1205-1-IF(X1204="卖",参数!$B$3-IF(X1206="卖",参数!$B$3+参数!$B$4,0)),"")</f>
        <v>-2.2627446134489526E-2</v>
      </c>
      <c r="Z1206" s="10">
        <f t="shared" ca="1" si="367"/>
        <v>6960.6689158978079</v>
      </c>
      <c r="AA1206" s="3">
        <f ca="1">Z1206/MAX(Z$2:Z1206)-1</f>
        <v>-0.10558022554316449</v>
      </c>
      <c r="AB1206" s="8">
        <f ca="1">IFERROR(AVERAGE(OFFSET(E1206,0,0,-参数!B$14,1)),"")</f>
        <v>3570.9650000000006</v>
      </c>
      <c r="AC1206" s="8">
        <f ca="1">IFERROR(AVERAGE(OFFSET(E1206,0,0,-参数!B$15,1)),"")</f>
        <v>3569.794137931035</v>
      </c>
      <c r="AD1206" s="9" t="str">
        <f ca="1">IFERROR(IF(OR(AND(AB1206/AC1206-1&lt;参数!B$16,AB1206/AC1206-1&gt;参数!B$17),AB1206/AC1206-1&lt;参数!B$18),"买","卖"),"买")</f>
        <v>买</v>
      </c>
      <c r="AE1206" s="7">
        <f ca="1">IF(AD1205="买",$E1206/$E1205-1-IF(AD1204="卖",参数!$B$3-IF(AD1206="卖",参数!$B$3+参数!$B$4,0)),"")</f>
        <v>-2.2627446134489526E-2</v>
      </c>
      <c r="AF1206" s="8">
        <f t="shared" ca="1" si="368"/>
        <v>8223.8243745863219</v>
      </c>
      <c r="AG1206" s="3">
        <f ca="1">AF1206/MAX(AF$2:AF1206)-1</f>
        <v>-8.0072298749474635E-2</v>
      </c>
      <c r="AH1206">
        <f t="shared" ca="1" si="358"/>
        <v>1</v>
      </c>
      <c r="AI1206">
        <f t="shared" si="359"/>
        <v>0</v>
      </c>
      <c r="AJ1206">
        <f t="shared" ca="1" si="360"/>
        <v>0</v>
      </c>
      <c r="AK1206">
        <f t="shared" ca="1" si="361"/>
        <v>1</v>
      </c>
      <c r="AL1206">
        <f t="shared" ca="1" si="362"/>
        <v>0</v>
      </c>
      <c r="AM1206">
        <f t="shared" ca="1" si="363"/>
        <v>0</v>
      </c>
      <c r="AO1206" s="9">
        <f t="shared" si="369"/>
        <v>80.569999999999709</v>
      </c>
      <c r="AP1206" s="15">
        <f ca="1">IFERROR(ABS(E1206-OFFSET(E1206,-参数!B$20,0,1,1))/SUM(OFFSET(AO1206,0,0,-参数!B$20,1)),0)</f>
        <v>0.19450870850129448</v>
      </c>
      <c r="AQ1206" s="16">
        <f ca="1">(参数!B$21+参数!B$22*'000300'!AP1206)^(参数!B$23)</f>
        <v>0.16570090370374918</v>
      </c>
      <c r="AR1206" s="17">
        <f t="shared" ca="1" si="370"/>
        <v>3501.012019009805</v>
      </c>
      <c r="AS1206" s="9" t="str">
        <f ca="1">IF(E1206+参数!B$24&gt;=AR1206,"买","卖")</f>
        <v>卖</v>
      </c>
      <c r="AT1206" s="7">
        <f ca="1">IF(AS1205="买",$E1206/$E1205-1-IF(AS1204="卖",参数!$B$3-IF(AS1206="卖",参数!$B$3+参数!$B$4,0)),"")</f>
        <v>-2.2627446134489526E-2</v>
      </c>
      <c r="AU1206" s="8">
        <f t="shared" ca="1" si="371"/>
        <v>5663.619866498746</v>
      </c>
      <c r="AV1206" s="7">
        <f ca="1">AU1206/MAX(AU$2:AU1206)-1</f>
        <v>-5.6865163951068776E-2</v>
      </c>
      <c r="AW1206" s="3">
        <f t="shared" ca="1" si="374"/>
        <v>-1.1820943952521867E-3</v>
      </c>
      <c r="AX1206" s="11" t="str">
        <f ca="1">IFERROR(IF(E1206&gt;MAX(OFFSET(C1206,-1,0,-参数!B$27,1)),"买",IF(E1206&lt;MIN(OFFSET(D1206,-1,0,-参数!B$26,1)),"卖",AX1205)),"卖")</f>
        <v>卖</v>
      </c>
      <c r="AY1206" s="12" t="str">
        <f ca="1">IF(AX1205="买",$E1206/$E1205-1-IF(AX1204="卖",参数!$B$3-IF(AX1206="卖",参数!$B$3+参数!$B$4,0)),"")</f>
        <v/>
      </c>
      <c r="AZ1206" s="10">
        <f t="shared" ca="1" si="372"/>
        <v>6453.038289027525</v>
      </c>
      <c r="BA1206" s="12">
        <f ca="1">AZ1206/MAX(AZ$2:AZ1206)-1</f>
        <v>-0.17078290903425641</v>
      </c>
    </row>
    <row r="1207" spans="1:53" x14ac:dyDescent="0.15">
      <c r="A1207" s="1">
        <v>40165</v>
      </c>
      <c r="B1207" s="6">
        <v>3450.04</v>
      </c>
      <c r="C1207" s="6">
        <v>3453.35</v>
      </c>
      <c r="D1207" s="6">
        <v>3385.68</v>
      </c>
      <c r="E1207" s="2">
        <v>3391.74</v>
      </c>
      <c r="F1207" s="3">
        <f>E1207/MAX(E$2:E1207)-1</f>
        <v>-0.42289865922548153</v>
      </c>
      <c r="G1207" s="2">
        <f ca="1">IFERROR(AVERAGE(OFFSET(E1207,0,0,-参数!B$2,1)),"")</f>
        <v>3426.4164285714278</v>
      </c>
      <c r="H1207" t="str">
        <f t="shared" ca="1" si="373"/>
        <v>卖</v>
      </c>
      <c r="I1207" s="3">
        <f ca="1">IF(H1206="买",$E1207/$E1206-1-IF(H1205="卖",参数!$B$3-IF(H1207="卖",参数!$B$3+参数!$B$4,0)),"")</f>
        <v>-2.5404077410456583E-2</v>
      </c>
      <c r="J1207" s="2">
        <f t="shared" ca="1" si="364"/>
        <v>8573.0963701632045</v>
      </c>
      <c r="K1207" s="3">
        <f ca="1">J1207/MAX(J$2:J1207)-1</f>
        <v>-0.15540384612918601</v>
      </c>
      <c r="L1207" s="8">
        <f>L1206*(参数!$B$6-1)/(参数!$B$6+1)+E1207*2/(参数!$B$6+1)</f>
        <v>3542.9156825463106</v>
      </c>
      <c r="M1207" s="8">
        <f>M1206*(参数!$B$7-1)/(参数!$B$7+1)+E1207*2/(参数!$B$7+1)</f>
        <v>3398.7115368266727</v>
      </c>
      <c r="N1207" s="8">
        <f t="shared" si="356"/>
        <v>144.20414571963784</v>
      </c>
      <c r="O1207" s="8">
        <f>O1206*(参数!$B$8-1)/(参数!$B$8+1)+N1207*2/(参数!$B$8+1)</f>
        <v>168.81208441864706</v>
      </c>
      <c r="P1207" s="9" t="str">
        <f t="shared" si="365"/>
        <v>买</v>
      </c>
      <c r="Q1207" s="7">
        <f>IF(P1206="买",$E1207/$E1206-1-IF(P1205="卖",参数!$B$3-IF(P1207="卖",参数!$B$3+参数!$B$4,0)),"")</f>
        <v>-2.5404077410456583E-2</v>
      </c>
      <c r="R1207" s="8">
        <f t="shared" si="366"/>
        <v>6534.3777167198732</v>
      </c>
      <c r="S1207" s="3">
        <f>R1207/MAX(R$2:R1207)-1</f>
        <v>-0.10437994945907436</v>
      </c>
      <c r="T1207" s="10">
        <f ca="1">IFERROR(AVERAGE(OFFSET(E1207,0,0,-参数!B$10,1)),"")</f>
        <v>3562.1995000000002</v>
      </c>
      <c r="U1207" s="10">
        <f ca="1">IFERROR(AVERAGE(OFFSET(E1207,0,0,-参数!B$11,1)),"")</f>
        <v>2774.3881975308645</v>
      </c>
      <c r="V1207" s="10">
        <f t="shared" ca="1" si="357"/>
        <v>787.81130246913563</v>
      </c>
      <c r="W1207" s="10">
        <f ca="1">IFERROR(AVERAGE(OFFSET(V1207,0,0,-参数!B$12,1)),"")</f>
        <v>805.1801818181815</v>
      </c>
      <c r="X1207" s="11" t="str">
        <f t="shared" ca="1" si="375"/>
        <v>卖</v>
      </c>
      <c r="Y1207" s="12" t="str">
        <f ca="1">IF(X1206="买",$E1207/$E1206-1-IF(X1205="卖",参数!$B$3-IF(X1207="卖",参数!$B$3+参数!$B$4,0)),"")</f>
        <v/>
      </c>
      <c r="Z1207" s="10">
        <f t="shared" ca="1" si="367"/>
        <v>6960.6689158978079</v>
      </c>
      <c r="AA1207" s="3">
        <f ca="1">Z1207/MAX(Z$2:Z1207)-1</f>
        <v>-0.10558022554316449</v>
      </c>
      <c r="AB1207" s="8">
        <f ca="1">IFERROR(AVERAGE(OFFSET(E1207,0,0,-参数!B$14,1)),"")</f>
        <v>3541.9300000000003</v>
      </c>
      <c r="AC1207" s="8">
        <f ca="1">IFERROR(AVERAGE(OFFSET(E1207,0,0,-参数!B$15,1)),"")</f>
        <v>3566.206206896552</v>
      </c>
      <c r="AD1207" s="9" t="str">
        <f ca="1">IFERROR(IF(OR(AND(AB1207/AC1207-1&lt;参数!B$16,AB1207/AC1207-1&gt;参数!B$17),AB1207/AC1207-1&lt;参数!B$18),"买","卖"),"买")</f>
        <v>卖</v>
      </c>
      <c r="AE1207" s="7">
        <f ca="1">IF(AD1206="买",$E1207/$E1206-1-IF(AD1205="卖",参数!$B$3-IF(AD1207="卖",参数!$B$3+参数!$B$4,0)),"")</f>
        <v>-2.5404077410456583E-2</v>
      </c>
      <c r="AF1207" s="8">
        <f t="shared" ca="1" si="368"/>
        <v>8014.9057035643309</v>
      </c>
      <c r="AG1207" s="3">
        <f ca="1">AF1207/MAX(AF$2:AF1207)-1</f>
        <v>-0.10344221328406633</v>
      </c>
      <c r="AH1207">
        <f t="shared" ca="1" si="358"/>
        <v>0</v>
      </c>
      <c r="AI1207">
        <f t="shared" si="359"/>
        <v>0</v>
      </c>
      <c r="AJ1207">
        <f t="shared" ca="1" si="360"/>
        <v>0</v>
      </c>
      <c r="AK1207">
        <f t="shared" ca="1" si="361"/>
        <v>0</v>
      </c>
      <c r="AL1207">
        <f t="shared" ca="1" si="362"/>
        <v>0</v>
      </c>
      <c r="AM1207">
        <f t="shared" ca="1" si="363"/>
        <v>0</v>
      </c>
      <c r="AO1207" s="9">
        <f t="shared" si="369"/>
        <v>88.410000000000309</v>
      </c>
      <c r="AP1207" s="15">
        <f ca="1">IFERROR(ABS(E1207-OFFSET(E1207,-参数!B$20,0,1,1))/SUM(OFFSET(AO1207,0,0,-参数!B$20,1)),0)</f>
        <v>0.1511527886347929</v>
      </c>
      <c r="AQ1207" s="16">
        <f ca="1">(参数!B$21+参数!B$22*'000300'!AP1207)^(参数!B$23)</f>
        <v>0.12386244103257515</v>
      </c>
      <c r="AR1207" s="17">
        <f t="shared" ca="1" si="370"/>
        <v>3487.4773199986926</v>
      </c>
      <c r="AS1207" s="9" t="str">
        <f ca="1">IF(E1207+参数!B$24&gt;=AR1207,"买","卖")</f>
        <v>卖</v>
      </c>
      <c r="AT1207" s="7" t="str">
        <f ca="1">IF(AS1206="买",$E1207/$E1206-1-IF(AS1205="卖",参数!$B$3-IF(AS1207="卖",参数!$B$3+参数!$B$4,0)),"")</f>
        <v/>
      </c>
      <c r="AU1207" s="8">
        <f t="shared" ca="1" si="371"/>
        <v>5663.619866498746</v>
      </c>
      <c r="AV1207" s="7">
        <f ca="1">AU1207/MAX(AU$2:AU1207)-1</f>
        <v>-5.6865163951068776E-2</v>
      </c>
      <c r="AW1207" s="3">
        <f t="shared" ca="1" si="374"/>
        <v>-3.8659390306636787E-3</v>
      </c>
      <c r="AX1207" s="11" t="str">
        <f ca="1">IFERROR(IF(E1207&gt;MAX(OFFSET(C1207,-1,0,-参数!B$27,1)),"买",IF(E1207&lt;MIN(OFFSET(D1207,-1,0,-参数!B$26,1)),"卖",AX1206)),"卖")</f>
        <v>卖</v>
      </c>
      <c r="AY1207" s="12" t="str">
        <f ca="1">IF(AX1206="买",$E1207/$E1206-1-IF(AX1205="卖",参数!$B$3-IF(AX1207="卖",参数!$B$3+参数!$B$4,0)),"")</f>
        <v/>
      </c>
      <c r="AZ1207" s="10">
        <f t="shared" ca="1" si="372"/>
        <v>6453.038289027525</v>
      </c>
      <c r="BA1207" s="12">
        <f ca="1">AZ1207/MAX(AZ$2:AZ1207)-1</f>
        <v>-0.17078290903425641</v>
      </c>
    </row>
    <row r="1208" spans="1:53" x14ac:dyDescent="0.15">
      <c r="A1208" s="1">
        <v>40168</v>
      </c>
      <c r="B1208" s="6">
        <v>3386.33</v>
      </c>
      <c r="C1208" s="6">
        <v>3404.64</v>
      </c>
      <c r="D1208" s="6">
        <v>3354.65</v>
      </c>
      <c r="E1208" s="2">
        <v>3396.62</v>
      </c>
      <c r="F1208" s="3">
        <f>E1208/MAX(E$2:E1208)-1</f>
        <v>-0.42206833185870818</v>
      </c>
      <c r="G1208" s="2">
        <f ca="1">IFERROR(AVERAGE(OFFSET(E1208,0,0,-参数!B$2,1)),"")</f>
        <v>3432.0537499999991</v>
      </c>
      <c r="H1208" t="str">
        <f t="shared" ca="1" si="373"/>
        <v>卖</v>
      </c>
      <c r="I1208" s="3" t="str">
        <f ca="1">IF(H1207="买",$E1208/$E1207-1-IF(H1206="卖",参数!$B$3-IF(H1208="卖",参数!$B$3+参数!$B$4,0)),"")</f>
        <v/>
      </c>
      <c r="J1208" s="2">
        <f t="shared" ca="1" si="364"/>
        <v>8573.0963701632045</v>
      </c>
      <c r="K1208" s="3">
        <f ca="1">J1208/MAX(J$2:J1208)-1</f>
        <v>-0.15540384612918601</v>
      </c>
      <c r="L1208" s="8">
        <f>L1207*(参数!$B$6-1)/(参数!$B$6+1)+E1208*2/(参数!$B$6+1)</f>
        <v>3528.9827603990425</v>
      </c>
      <c r="M1208" s="8">
        <f>M1207*(参数!$B$7-1)/(参数!$B$7+1)+E1208*2/(参数!$B$7+1)</f>
        <v>3398.6611383489217</v>
      </c>
      <c r="N1208" s="8">
        <f t="shared" si="356"/>
        <v>130.32162205012082</v>
      </c>
      <c r="O1208" s="8">
        <f>O1207*(参数!$B$8-1)/(参数!$B$8+1)+N1208*2/(参数!$B$8+1)</f>
        <v>161.11399194494183</v>
      </c>
      <c r="P1208" s="9" t="str">
        <f t="shared" si="365"/>
        <v>买</v>
      </c>
      <c r="Q1208" s="7">
        <f>IF(P1207="买",$E1208/$E1207-1-IF(P1206="卖",参数!$B$3-IF(P1208="卖",参数!$B$3+参数!$B$4,0)),"")</f>
        <v>1.4387895298577646E-3</v>
      </c>
      <c r="R1208" s="8">
        <f t="shared" si="366"/>
        <v>6543.7793109628255</v>
      </c>
      <c r="S1208" s="3">
        <f>R1208/MAX(R$2:R1208)-1</f>
        <v>-0.10309134070762538</v>
      </c>
      <c r="T1208" s="10">
        <f ca="1">IFERROR(AVERAGE(OFFSET(E1208,0,0,-参数!B$10,1)),"")</f>
        <v>3548.7549999999997</v>
      </c>
      <c r="U1208" s="10">
        <f ca="1">IFERROR(AVERAGE(OFFSET(E1208,0,0,-参数!B$11,1)),"")</f>
        <v>2773.3846172839512</v>
      </c>
      <c r="V1208" s="10">
        <f t="shared" ca="1" si="357"/>
        <v>775.37038271604843</v>
      </c>
      <c r="W1208" s="10">
        <f ca="1">IFERROR(AVERAGE(OFFSET(V1208,0,0,-参数!B$12,1)),"")</f>
        <v>803.6764859708187</v>
      </c>
      <c r="X1208" s="11" t="str">
        <f t="shared" ca="1" si="375"/>
        <v>卖</v>
      </c>
      <c r="Y1208" s="12" t="str">
        <f ca="1">IF(X1207="买",$E1208/$E1207-1-IF(X1206="卖",参数!$B$3-IF(X1208="卖",参数!$B$3+参数!$B$4,0)),"")</f>
        <v/>
      </c>
      <c r="Z1208" s="10">
        <f t="shared" ca="1" si="367"/>
        <v>6960.6689158978079</v>
      </c>
      <c r="AA1208" s="3">
        <f ca="1">Z1208/MAX(Z$2:Z1208)-1</f>
        <v>-0.10558022554316449</v>
      </c>
      <c r="AB1208" s="8">
        <f ca="1">IFERROR(AVERAGE(OFFSET(E1208,0,0,-参数!B$14,1)),"")</f>
        <v>3522.1974999999998</v>
      </c>
      <c r="AC1208" s="8">
        <f ca="1">IFERROR(AVERAGE(OFFSET(E1208,0,0,-参数!B$15,1)),"")</f>
        <v>3562.5110344827585</v>
      </c>
      <c r="AD1208" s="9" t="str">
        <f ca="1">IFERROR(IF(OR(AND(AB1208/AC1208-1&lt;参数!B$16,AB1208/AC1208-1&gt;参数!B$17),AB1208/AC1208-1&lt;参数!B$18),"买","卖"),"买")</f>
        <v>卖</v>
      </c>
      <c r="AE1208" s="7" t="str">
        <f ca="1">IF(AD1207="买",$E1208/$E1207-1-IF(AD1206="卖",参数!$B$3-IF(AD1208="卖",参数!$B$3+参数!$B$4,0)),"")</f>
        <v/>
      </c>
      <c r="AF1208" s="8">
        <f t="shared" ca="1" si="368"/>
        <v>8014.9057035643309</v>
      </c>
      <c r="AG1208" s="3">
        <f ca="1">AF1208/MAX(AF$2:AF1208)-1</f>
        <v>-0.10344221328406633</v>
      </c>
      <c r="AH1208">
        <f t="shared" ca="1" si="358"/>
        <v>0</v>
      </c>
      <c r="AI1208">
        <f t="shared" si="359"/>
        <v>0</v>
      </c>
      <c r="AJ1208">
        <f t="shared" ca="1" si="360"/>
        <v>0</v>
      </c>
      <c r="AK1208">
        <f t="shared" ca="1" si="361"/>
        <v>0</v>
      </c>
      <c r="AL1208">
        <f t="shared" ca="1" si="362"/>
        <v>0</v>
      </c>
      <c r="AM1208">
        <f t="shared" ca="1" si="363"/>
        <v>0</v>
      </c>
      <c r="AO1208" s="9">
        <f t="shared" si="369"/>
        <v>4.8800000000001091</v>
      </c>
      <c r="AP1208" s="15">
        <f ca="1">IFERROR(ABS(E1208-OFFSET(E1208,-参数!B$20,0,1,1))/SUM(OFFSET(AO1208,0,0,-参数!B$20,1)),0)</f>
        <v>0.10916911615649708</v>
      </c>
      <c r="AQ1208" s="16">
        <f ca="1">(参数!B$21+参数!B$22*'000300'!AP1208)^(参数!B$23)</f>
        <v>8.3348197091019677E-2</v>
      </c>
      <c r="AR1208" s="17">
        <f t="shared" ca="1" si="370"/>
        <v>3479.9045261842793</v>
      </c>
      <c r="AS1208" s="9" t="str">
        <f ca="1">IF(E1208+参数!B$24&gt;=AR1208,"买","卖")</f>
        <v>卖</v>
      </c>
      <c r="AT1208" s="7" t="str">
        <f ca="1">IF(AS1207="买",$E1208/$E1207-1-IF(AS1206="卖",参数!$B$3-IF(AS1208="卖",参数!$B$3+参数!$B$4,0)),"")</f>
        <v/>
      </c>
      <c r="AU1208" s="8">
        <f t="shared" ca="1" si="371"/>
        <v>5663.619866498746</v>
      </c>
      <c r="AV1208" s="7">
        <f ca="1">AU1208/MAX(AU$2:AU1208)-1</f>
        <v>-5.6865163951068776E-2</v>
      </c>
      <c r="AW1208" s="3">
        <f t="shared" ca="1" si="374"/>
        <v>-2.1714245339998772E-3</v>
      </c>
      <c r="AX1208" s="11" t="str">
        <f ca="1">IFERROR(IF(E1208&gt;MAX(OFFSET(C1208,-1,0,-参数!B$27,1)),"买",IF(E1208&lt;MIN(OFFSET(D1208,-1,0,-参数!B$26,1)),"卖",AX1207)),"卖")</f>
        <v>卖</v>
      </c>
      <c r="AY1208" s="12" t="str">
        <f ca="1">IF(AX1207="买",$E1208/$E1207-1-IF(AX1206="卖",参数!$B$3-IF(AX1208="卖",参数!$B$3+参数!$B$4,0)),"")</f>
        <v/>
      </c>
      <c r="AZ1208" s="10">
        <f t="shared" ca="1" si="372"/>
        <v>6453.038289027525</v>
      </c>
      <c r="BA1208" s="12">
        <f ca="1">AZ1208/MAX(AZ$2:AZ1208)-1</f>
        <v>-0.17078290903425641</v>
      </c>
    </row>
    <row r="1209" spans="1:53" x14ac:dyDescent="0.15">
      <c r="A1209" s="1">
        <v>40169</v>
      </c>
      <c r="B1209" s="6">
        <v>3402.23</v>
      </c>
      <c r="C1209" s="6">
        <v>3404.75</v>
      </c>
      <c r="D1209" s="6">
        <v>3296.76</v>
      </c>
      <c r="E1209" s="2">
        <v>3305.54</v>
      </c>
      <c r="F1209" s="3">
        <f>E1209/MAX(E$2:E1209)-1</f>
        <v>-0.43756550738446875</v>
      </c>
      <c r="G1209" s="2">
        <f ca="1">IFERROR(AVERAGE(OFFSET(E1209,0,0,-参数!B$2,1)),"")</f>
        <v>3436.4646428571423</v>
      </c>
      <c r="H1209" t="str">
        <f t="shared" ca="1" si="373"/>
        <v>卖</v>
      </c>
      <c r="I1209" s="3" t="str">
        <f ca="1">IF(H1208="买",$E1209/$E1208-1-IF(H1207="卖",参数!$B$3-IF(H1209="卖",参数!$B$3+参数!$B$4,0)),"")</f>
        <v/>
      </c>
      <c r="J1209" s="2">
        <f t="shared" ca="1" si="364"/>
        <v>8573.0963701632045</v>
      </c>
      <c r="K1209" s="3">
        <f ca="1">J1209/MAX(J$2:J1209)-1</f>
        <v>-0.15540384612918601</v>
      </c>
      <c r="L1209" s="8">
        <f>L1208*(参数!$B$6-1)/(参数!$B$6+1)+E1209*2/(参数!$B$6+1)</f>
        <v>3507.7024975038958</v>
      </c>
      <c r="M1209" s="8">
        <f>M1208*(参数!$B$7-1)/(参数!$B$7+1)+E1209*2/(参数!$B$7+1)</f>
        <v>3396.4172554971406</v>
      </c>
      <c r="N1209" s="8">
        <f t="shared" si="356"/>
        <v>111.2852420067552</v>
      </c>
      <c r="O1209" s="8">
        <f>O1208*(参数!$B$8-1)/(参数!$B$8+1)+N1209*2/(参数!$B$8+1)</f>
        <v>151.14824195730449</v>
      </c>
      <c r="P1209" s="9" t="str">
        <f t="shared" si="365"/>
        <v>买</v>
      </c>
      <c r="Q1209" s="7">
        <f>IF(P1208="买",$E1209/$E1208-1-IF(P1207="卖",参数!$B$3-IF(P1209="卖",参数!$B$3+参数!$B$4,0)),"")</f>
        <v>-2.6814892451908046E-2</v>
      </c>
      <c r="R1209" s="8">
        <f t="shared" si="366"/>
        <v>6368.3085725103365</v>
      </c>
      <c r="S1209" s="3">
        <f>R1209/MAX(R$2:R1209)-1</f>
        <v>-0.12714184994573552</v>
      </c>
      <c r="T1209" s="10">
        <f ca="1">IFERROR(AVERAGE(OFFSET(E1209,0,0,-参数!B$10,1)),"")</f>
        <v>3536.6279999999992</v>
      </c>
      <c r="U1209" s="10">
        <f ca="1">IFERROR(AVERAGE(OFFSET(E1209,0,0,-参数!B$11,1)),"")</f>
        <v>2772.338666666667</v>
      </c>
      <c r="V1209" s="10">
        <f t="shared" ca="1" si="357"/>
        <v>764.28933333333225</v>
      </c>
      <c r="W1209" s="10">
        <f ca="1">IFERROR(AVERAGE(OFFSET(V1209,0,0,-参数!B$12,1)),"")</f>
        <v>800.35308529741803</v>
      </c>
      <c r="X1209" s="11" t="str">
        <f t="shared" ca="1" si="375"/>
        <v>卖</v>
      </c>
      <c r="Y1209" s="12" t="str">
        <f ca="1">IF(X1208="买",$E1209/$E1208-1-IF(X1207="卖",参数!$B$3-IF(X1209="卖",参数!$B$3+参数!$B$4,0)),"")</f>
        <v/>
      </c>
      <c r="Z1209" s="10">
        <f t="shared" ca="1" si="367"/>
        <v>6960.6689158978079</v>
      </c>
      <c r="AA1209" s="3">
        <f ca="1">Z1209/MAX(Z$2:Z1209)-1</f>
        <v>-0.10558022554316449</v>
      </c>
      <c r="AB1209" s="8">
        <f ca="1">IFERROR(AVERAGE(OFFSET(E1209,0,0,-参数!B$14,1)),"")</f>
        <v>3488.2350000000001</v>
      </c>
      <c r="AC1209" s="8">
        <f ca="1">IFERROR(AVERAGE(OFFSET(E1209,0,0,-参数!B$15,1)),"")</f>
        <v>3555.9548275862066</v>
      </c>
      <c r="AD1209" s="9" t="str">
        <f ca="1">IFERROR(IF(OR(AND(AB1209/AC1209-1&lt;参数!B$16,AB1209/AC1209-1&gt;参数!B$17),AB1209/AC1209-1&lt;参数!B$18),"买","卖"),"买")</f>
        <v>卖</v>
      </c>
      <c r="AE1209" s="7" t="str">
        <f ca="1">IF(AD1208="买",$E1209/$E1208-1-IF(AD1207="卖",参数!$B$3-IF(AD1209="卖",参数!$B$3+参数!$B$4,0)),"")</f>
        <v/>
      </c>
      <c r="AF1209" s="8">
        <f t="shared" ca="1" si="368"/>
        <v>8014.9057035643309</v>
      </c>
      <c r="AG1209" s="3">
        <f ca="1">AF1209/MAX(AF$2:AF1209)-1</f>
        <v>-0.10344221328406633</v>
      </c>
      <c r="AH1209">
        <f t="shared" ca="1" si="358"/>
        <v>0</v>
      </c>
      <c r="AI1209">
        <f t="shared" si="359"/>
        <v>0</v>
      </c>
      <c r="AJ1209">
        <f t="shared" ca="1" si="360"/>
        <v>0</v>
      </c>
      <c r="AK1209">
        <f t="shared" ca="1" si="361"/>
        <v>0</v>
      </c>
      <c r="AL1209">
        <f t="shared" ca="1" si="362"/>
        <v>0</v>
      </c>
      <c r="AM1209">
        <f t="shared" ca="1" si="363"/>
        <v>0</v>
      </c>
      <c r="AO1209" s="9">
        <f t="shared" si="369"/>
        <v>91.079999999999927</v>
      </c>
      <c r="AP1209" s="15">
        <f ca="1">IFERROR(ABS(E1209-OFFSET(E1209,-参数!B$20,0,1,1))/SUM(OFFSET(AO1209,0,0,-参数!B$20,1)),0)</f>
        <v>7.0865213371310201E-2</v>
      </c>
      <c r="AQ1209" s="16">
        <f ca="1">(参数!B$21+参数!B$22*'000300'!AP1209)^(参数!B$23)</f>
        <v>4.6384930903314338E-2</v>
      </c>
      <c r="AR1209" s="17">
        <f t="shared" ca="1" si="370"/>
        <v>3471.8166396852325</v>
      </c>
      <c r="AS1209" s="9" t="str">
        <f ca="1">IF(E1209+参数!B$24&gt;=AR1209,"买","卖")</f>
        <v>卖</v>
      </c>
      <c r="AT1209" s="7" t="str">
        <f ca="1">IF(AS1208="买",$E1209/$E1208-1-IF(AS1207="卖",参数!$B$3-IF(AS1209="卖",参数!$B$3+参数!$B$4,0)),"")</f>
        <v/>
      </c>
      <c r="AU1209" s="8">
        <f t="shared" ca="1" si="371"/>
        <v>5663.619866498746</v>
      </c>
      <c r="AV1209" s="7">
        <f ca="1">AU1209/MAX(AU$2:AU1209)-1</f>
        <v>-5.6865163951068776E-2</v>
      </c>
      <c r="AW1209" s="3">
        <f t="shared" ca="1" si="374"/>
        <v>-2.3241690794072456E-3</v>
      </c>
      <c r="AX1209" s="11" t="str">
        <f ca="1">IFERROR(IF(E1209&gt;MAX(OFFSET(C1209,-1,0,-参数!B$27,1)),"买",IF(E1209&lt;MIN(OFFSET(D1209,-1,0,-参数!B$26,1)),"卖",AX1208)),"卖")</f>
        <v>卖</v>
      </c>
      <c r="AY1209" s="12" t="str">
        <f ca="1">IF(AX1208="买",$E1209/$E1208-1-IF(AX1207="卖",参数!$B$3-IF(AX1209="卖",参数!$B$3+参数!$B$4,0)),"")</f>
        <v/>
      </c>
      <c r="AZ1209" s="10">
        <f t="shared" ca="1" si="372"/>
        <v>6453.038289027525</v>
      </c>
      <c r="BA1209" s="12">
        <f ca="1">AZ1209/MAX(AZ$2:AZ1209)-1</f>
        <v>-0.17078290903425641</v>
      </c>
    </row>
    <row r="1210" spans="1:53" x14ac:dyDescent="0.15">
      <c r="A1210" s="1">
        <v>40170</v>
      </c>
      <c r="B1210" s="6">
        <v>3303.73</v>
      </c>
      <c r="C1210" s="6">
        <v>3342.99</v>
      </c>
      <c r="D1210" s="6">
        <v>3296.29</v>
      </c>
      <c r="E1210" s="2">
        <v>3336.48</v>
      </c>
      <c r="F1210" s="3">
        <f>E1210/MAX(E$2:E1210)-1</f>
        <v>-0.43230109575988562</v>
      </c>
      <c r="G1210" s="2">
        <f ca="1">IFERROR(AVERAGE(OFFSET(E1210,0,0,-参数!B$2,1)),"")</f>
        <v>3442.9617857142848</v>
      </c>
      <c r="H1210" t="str">
        <f t="shared" ca="1" si="373"/>
        <v>卖</v>
      </c>
      <c r="I1210" s="3" t="str">
        <f ca="1">IF(H1209="买",$E1210/$E1209-1-IF(H1208="卖",参数!$B$3-IF(H1210="卖",参数!$B$3+参数!$B$4,0)),"")</f>
        <v/>
      </c>
      <c r="J1210" s="2">
        <f t="shared" ca="1" si="364"/>
        <v>8573.0963701632045</v>
      </c>
      <c r="K1210" s="3">
        <f ca="1">J1210/MAX(J$2:J1210)-1</f>
        <v>-0.15540384612918601</v>
      </c>
      <c r="L1210" s="8">
        <f>L1209*(参数!$B$6-1)/(参数!$B$6+1)+E1210*2/(参数!$B$6+1)</f>
        <v>3491.3955929797148</v>
      </c>
      <c r="M1210" s="8">
        <f>M1209*(参数!$B$7-1)/(参数!$B$7+1)+E1210*2/(参数!$B$7+1)</f>
        <v>3394.9729842803422</v>
      </c>
      <c r="N1210" s="8">
        <f t="shared" si="356"/>
        <v>96.422608699372631</v>
      </c>
      <c r="O1210" s="8">
        <f>O1209*(参数!$B$8-1)/(参数!$B$8+1)+N1210*2/(参数!$B$8+1)</f>
        <v>140.20311530571811</v>
      </c>
      <c r="P1210" s="9" t="str">
        <f t="shared" si="365"/>
        <v>买</v>
      </c>
      <c r="Q1210" s="7">
        <f>IF(P1209="买",$E1210/$E1209-1-IF(P1208="卖",参数!$B$3-IF(P1210="卖",参数!$B$3+参数!$B$4,0)),"")</f>
        <v>9.3600440472660917E-3</v>
      </c>
      <c r="R1210" s="8">
        <f t="shared" si="366"/>
        <v>6427.9162212556157</v>
      </c>
      <c r="S1210" s="3">
        <f>R1210/MAX(R$2:R1210)-1</f>
        <v>-0.11897185921421238</v>
      </c>
      <c r="T1210" s="10">
        <f ca="1">IFERROR(AVERAGE(OFFSET(E1210,0,0,-参数!B$10,1)),"")</f>
        <v>3521.9705000000004</v>
      </c>
      <c r="U1210" s="10">
        <f ca="1">IFERROR(AVERAGE(OFFSET(E1210,0,0,-参数!B$11,1)),"")</f>
        <v>2771.2511111111116</v>
      </c>
      <c r="V1210" s="10">
        <f t="shared" ca="1" si="357"/>
        <v>750.71938888888872</v>
      </c>
      <c r="W1210" s="10">
        <f ca="1">IFERROR(AVERAGE(OFFSET(V1210,0,0,-参数!B$12,1)),"")</f>
        <v>795.26919135802393</v>
      </c>
      <c r="X1210" s="11" t="str">
        <f t="shared" ca="1" si="375"/>
        <v>卖</v>
      </c>
      <c r="Y1210" s="12" t="str">
        <f ca="1">IF(X1209="买",$E1210/$E1209-1-IF(X1208="卖",参数!$B$3-IF(X1210="卖",参数!$B$3+参数!$B$4,0)),"")</f>
        <v/>
      </c>
      <c r="Z1210" s="10">
        <f t="shared" ca="1" si="367"/>
        <v>6960.6689158978079</v>
      </c>
      <c r="AA1210" s="3">
        <f ca="1">Z1210/MAX(Z$2:Z1210)-1</f>
        <v>-0.10558022554316449</v>
      </c>
      <c r="AB1210" s="8">
        <f ca="1">IFERROR(AVERAGE(OFFSET(E1210,0,0,-参数!B$14,1)),"")</f>
        <v>3458.4174999999996</v>
      </c>
      <c r="AC1210" s="8">
        <f ca="1">IFERROR(AVERAGE(OFFSET(E1210,0,0,-参数!B$15,1)),"")</f>
        <v>3550.3165517241378</v>
      </c>
      <c r="AD1210" s="9" t="str">
        <f ca="1">IFERROR(IF(OR(AND(AB1210/AC1210-1&lt;参数!B$16,AB1210/AC1210-1&gt;参数!B$17),AB1210/AC1210-1&lt;参数!B$18),"买","卖"),"买")</f>
        <v>卖</v>
      </c>
      <c r="AE1210" s="7" t="str">
        <f ca="1">IF(AD1209="买",$E1210/$E1209-1-IF(AD1208="卖",参数!$B$3-IF(AD1210="卖",参数!$B$3+参数!$B$4,0)),"")</f>
        <v/>
      </c>
      <c r="AF1210" s="8">
        <f t="shared" ca="1" si="368"/>
        <v>8014.9057035643309</v>
      </c>
      <c r="AG1210" s="3">
        <f ca="1">AF1210/MAX(AF$2:AF1210)-1</f>
        <v>-0.10344221328406633</v>
      </c>
      <c r="AH1210">
        <f t="shared" ca="1" si="358"/>
        <v>0</v>
      </c>
      <c r="AI1210">
        <f t="shared" si="359"/>
        <v>0</v>
      </c>
      <c r="AJ1210">
        <f t="shared" ca="1" si="360"/>
        <v>0</v>
      </c>
      <c r="AK1210">
        <f t="shared" ca="1" si="361"/>
        <v>0</v>
      </c>
      <c r="AL1210">
        <f t="shared" ca="1" si="362"/>
        <v>0</v>
      </c>
      <c r="AM1210">
        <f t="shared" ca="1" si="363"/>
        <v>0</v>
      </c>
      <c r="AO1210" s="9">
        <f t="shared" si="369"/>
        <v>30.940000000000055</v>
      </c>
      <c r="AP1210" s="15">
        <f ca="1">IFERROR(ABS(E1210-OFFSET(E1210,-参数!B$20,0,1,1))/SUM(OFFSET(AO1210,0,0,-参数!B$20,1)),0)</f>
        <v>7.1979522078533864E-2</v>
      </c>
      <c r="AQ1210" s="16">
        <f ca="1">(参数!B$21+参数!B$22*'000300'!AP1210)^(参数!B$23)</f>
        <v>4.7460238805785183E-2</v>
      </c>
      <c r="AR1210" s="17">
        <f t="shared" ca="1" si="370"/>
        <v>3465.3935304465986</v>
      </c>
      <c r="AS1210" s="9" t="str">
        <f ca="1">IF(E1210+参数!B$24&gt;=AR1210,"买","卖")</f>
        <v>卖</v>
      </c>
      <c r="AT1210" s="7" t="str">
        <f ca="1">IF(AS1209="买",$E1210/$E1209-1-IF(AS1208="卖",参数!$B$3-IF(AS1210="卖",参数!$B$3+参数!$B$4,0)),"")</f>
        <v/>
      </c>
      <c r="AU1210" s="8">
        <f t="shared" ca="1" si="371"/>
        <v>5663.619866498746</v>
      </c>
      <c r="AV1210" s="7">
        <f ca="1">AU1210/MAX(AU$2:AU1210)-1</f>
        <v>-5.6865163951068776E-2</v>
      </c>
      <c r="AW1210" s="3">
        <f t="shared" ca="1" si="374"/>
        <v>-1.8500715634615084E-3</v>
      </c>
      <c r="AX1210" s="11" t="str">
        <f ca="1">IFERROR(IF(E1210&gt;MAX(OFFSET(C1210,-1,0,-参数!B$27,1)),"买",IF(E1210&lt;MIN(OFFSET(D1210,-1,0,-参数!B$26,1)),"卖",AX1209)),"卖")</f>
        <v>卖</v>
      </c>
      <c r="AY1210" s="12" t="str">
        <f ca="1">IF(AX1209="买",$E1210/$E1209-1-IF(AX1208="卖",参数!$B$3-IF(AX1210="卖",参数!$B$3+参数!$B$4,0)),"")</f>
        <v/>
      </c>
      <c r="AZ1210" s="10">
        <f t="shared" ca="1" si="372"/>
        <v>6453.038289027525</v>
      </c>
      <c r="BA1210" s="12">
        <f ca="1">AZ1210/MAX(AZ$2:AZ1210)-1</f>
        <v>-0.17078290903425641</v>
      </c>
    </row>
    <row r="1211" spans="1:53" x14ac:dyDescent="0.15">
      <c r="A1211" s="1">
        <v>40171</v>
      </c>
      <c r="B1211" s="6">
        <v>3346.76</v>
      </c>
      <c r="C1211" s="6">
        <v>3445.7</v>
      </c>
      <c r="D1211" s="6">
        <v>3339.3</v>
      </c>
      <c r="E1211" s="2">
        <v>3438.82</v>
      </c>
      <c r="F1211" s="3">
        <f>E1211/MAX(E$2:E1211)-1</f>
        <v>-0.41488804192472606</v>
      </c>
      <c r="G1211" s="2">
        <f ca="1">IFERROR(AVERAGE(OFFSET(E1211,0,0,-参数!B$2,1)),"")</f>
        <v>3451.2926785714276</v>
      </c>
      <c r="H1211" t="str">
        <f t="shared" ca="1" si="373"/>
        <v>卖</v>
      </c>
      <c r="I1211" s="3" t="str">
        <f ca="1">IF(H1210="买",$E1211/$E1210-1-IF(H1209="卖",参数!$B$3-IF(H1211="卖",参数!$B$3+参数!$B$4,0)),"")</f>
        <v/>
      </c>
      <c r="J1211" s="2">
        <f t="shared" ca="1" si="364"/>
        <v>8573.0963701632045</v>
      </c>
      <c r="K1211" s="3">
        <f ca="1">J1211/MAX(J$2:J1211)-1</f>
        <v>-0.15540384612918601</v>
      </c>
      <c r="L1211" s="8">
        <f>L1210*(参数!$B$6-1)/(参数!$B$6+1)+E1211*2/(参数!$B$6+1)</f>
        <v>3486.388393648313</v>
      </c>
      <c r="M1211" s="8">
        <f>M1210*(参数!$B$7-1)/(参数!$B$7+1)+E1211*2/(参数!$B$7+1)</f>
        <v>3396.0295388759964</v>
      </c>
      <c r="N1211" s="8">
        <f t="shared" si="356"/>
        <v>90.35885477231659</v>
      </c>
      <c r="O1211" s="8">
        <f>O1210*(参数!$B$8-1)/(参数!$B$8+1)+N1211*2/(参数!$B$8+1)</f>
        <v>130.2342631990378</v>
      </c>
      <c r="P1211" s="9" t="str">
        <f t="shared" si="365"/>
        <v>买</v>
      </c>
      <c r="Q1211" s="7">
        <f>IF(P1210="买",$E1211/$E1210-1-IF(P1209="卖",参数!$B$3-IF(P1211="卖",参数!$B$3+参数!$B$4,0)),"")</f>
        <v>3.0673044645854297E-2</v>
      </c>
      <c r="R1211" s="8">
        <f t="shared" si="366"/>
        <v>6625.0799824900005</v>
      </c>
      <c r="S1211" s="3">
        <f>R1211/MAX(R$2:R1211)-1</f>
        <v>-9.1948043717635874E-2</v>
      </c>
      <c r="T1211" s="10">
        <f ca="1">IFERROR(AVERAGE(OFFSET(E1211,0,0,-参数!B$10,1)),"")</f>
        <v>3519.6230000000005</v>
      </c>
      <c r="U1211" s="10">
        <f ca="1">IFERROR(AVERAGE(OFFSET(E1211,0,0,-参数!B$11,1)),"")</f>
        <v>2769.9664197530874</v>
      </c>
      <c r="V1211" s="10">
        <f t="shared" ca="1" si="357"/>
        <v>749.65658024691311</v>
      </c>
      <c r="W1211" s="10">
        <f ca="1">IFERROR(AVERAGE(OFFSET(V1211,0,0,-参数!B$12,1)),"")</f>
        <v>789.81489113355735</v>
      </c>
      <c r="X1211" s="11" t="str">
        <f t="shared" ca="1" si="375"/>
        <v>卖</v>
      </c>
      <c r="Y1211" s="12" t="str">
        <f ca="1">IF(X1210="买",$E1211/$E1210-1-IF(X1209="卖",参数!$B$3-IF(X1211="卖",参数!$B$3+参数!$B$4,0)),"")</f>
        <v/>
      </c>
      <c r="Z1211" s="10">
        <f t="shared" ca="1" si="367"/>
        <v>6960.6689158978079</v>
      </c>
      <c r="AA1211" s="3">
        <f ca="1">Z1211/MAX(Z$2:Z1211)-1</f>
        <v>-0.10558022554316449</v>
      </c>
      <c r="AB1211" s="8">
        <f ca="1">IFERROR(AVERAGE(OFFSET(E1211,0,0,-参数!B$14,1)),"")</f>
        <v>3436.67625</v>
      </c>
      <c r="AC1211" s="8">
        <f ca="1">IFERROR(AVERAGE(OFFSET(E1211,0,0,-参数!B$15,1)),"")</f>
        <v>3547.5613793103448</v>
      </c>
      <c r="AD1211" s="9" t="str">
        <f ca="1">IFERROR(IF(OR(AND(AB1211/AC1211-1&lt;参数!B$16,AB1211/AC1211-1&gt;参数!B$17),AB1211/AC1211-1&lt;参数!B$18),"买","卖"),"买")</f>
        <v>卖</v>
      </c>
      <c r="AE1211" s="7" t="str">
        <f ca="1">IF(AD1210="买",$E1211/$E1210-1-IF(AD1209="卖",参数!$B$3-IF(AD1211="卖",参数!$B$3+参数!$B$4,0)),"")</f>
        <v/>
      </c>
      <c r="AF1211" s="8">
        <f t="shared" ca="1" si="368"/>
        <v>8014.9057035643309</v>
      </c>
      <c r="AG1211" s="3">
        <f ca="1">AF1211/MAX(AF$2:AF1211)-1</f>
        <v>-0.10344221328406633</v>
      </c>
      <c r="AH1211">
        <f t="shared" ca="1" si="358"/>
        <v>0</v>
      </c>
      <c r="AI1211">
        <f t="shared" si="359"/>
        <v>0</v>
      </c>
      <c r="AJ1211">
        <f t="shared" ca="1" si="360"/>
        <v>0</v>
      </c>
      <c r="AK1211">
        <f t="shared" ca="1" si="361"/>
        <v>0</v>
      </c>
      <c r="AL1211">
        <f t="shared" ca="1" si="362"/>
        <v>0</v>
      </c>
      <c r="AM1211">
        <f t="shared" ca="1" si="363"/>
        <v>0</v>
      </c>
      <c r="AO1211" s="9">
        <f t="shared" si="369"/>
        <v>102.34000000000015</v>
      </c>
      <c r="AP1211" s="15">
        <f ca="1">IFERROR(ABS(E1211-OFFSET(E1211,-参数!B$20,0,1,1))/SUM(OFFSET(AO1211,0,0,-参数!B$20,1)),0)</f>
        <v>8.2100371804185321E-2</v>
      </c>
      <c r="AQ1211" s="16">
        <f ca="1">(参数!B$21+参数!B$22*'000300'!AP1211)^(参数!B$23)</f>
        <v>5.722685879103883E-2</v>
      </c>
      <c r="AR1211" s="17">
        <f t="shared" ca="1" si="370"/>
        <v>3463.8728107721518</v>
      </c>
      <c r="AS1211" s="9" t="str">
        <f ca="1">IF(E1211+参数!B$24&gt;=AR1211,"买","卖")</f>
        <v>卖</v>
      </c>
      <c r="AT1211" s="7" t="str">
        <f ca="1">IF(AS1210="买",$E1211/$E1210-1-IF(AS1209="卖",参数!$B$3-IF(AS1211="卖",参数!$B$3+参数!$B$4,0)),"")</f>
        <v/>
      </c>
      <c r="AU1211" s="8">
        <f t="shared" ca="1" si="371"/>
        <v>5663.619866498746</v>
      </c>
      <c r="AV1211" s="7">
        <f ca="1">AU1211/MAX(AU$2:AU1211)-1</f>
        <v>-5.6865163951068776E-2</v>
      </c>
      <c r="AW1211" s="3">
        <f t="shared" ca="1" si="374"/>
        <v>-4.3883029765190429E-4</v>
      </c>
      <c r="AX1211" s="11" t="str">
        <f ca="1">IFERROR(IF(E1211&gt;MAX(OFFSET(C1211,-1,0,-参数!B$27,1)),"买",IF(E1211&lt;MIN(OFFSET(D1211,-1,0,-参数!B$26,1)),"卖",AX1210)),"卖")</f>
        <v>卖</v>
      </c>
      <c r="AY1211" s="12" t="str">
        <f ca="1">IF(AX1210="买",$E1211/$E1210-1-IF(AX1209="卖",参数!$B$3-IF(AX1211="卖",参数!$B$3+参数!$B$4,0)),"")</f>
        <v/>
      </c>
      <c r="AZ1211" s="10">
        <f t="shared" ca="1" si="372"/>
        <v>6453.038289027525</v>
      </c>
      <c r="BA1211" s="12">
        <f ca="1">AZ1211/MAX(AZ$2:AZ1211)-1</f>
        <v>-0.17078290903425641</v>
      </c>
    </row>
    <row r="1212" spans="1:53" x14ac:dyDescent="0.15">
      <c r="A1212" s="1">
        <v>40172</v>
      </c>
      <c r="B1212" s="6">
        <v>3434.33</v>
      </c>
      <c r="C1212" s="6">
        <v>3441.96</v>
      </c>
      <c r="D1212" s="6">
        <v>3410.67</v>
      </c>
      <c r="E1212" s="2">
        <v>3424.78</v>
      </c>
      <c r="F1212" s="3">
        <f>E1212/MAX(E$2:E1212)-1</f>
        <v>-0.41727693459470494</v>
      </c>
      <c r="G1212" s="2">
        <f ca="1">IFERROR(AVERAGE(OFFSET(E1212,0,0,-参数!B$2,1)),"")</f>
        <v>3458.7923214285706</v>
      </c>
      <c r="H1212" t="str">
        <f t="shared" ca="1" si="373"/>
        <v>卖</v>
      </c>
      <c r="I1212" s="3" t="str">
        <f ca="1">IF(H1211="买",$E1212/$E1211-1-IF(H1210="卖",参数!$B$3-IF(H1212="卖",参数!$B$3+参数!$B$4,0)),"")</f>
        <v/>
      </c>
      <c r="J1212" s="2">
        <f t="shared" ca="1" si="364"/>
        <v>8573.0963701632045</v>
      </c>
      <c r="K1212" s="3">
        <f ca="1">J1212/MAX(J$2:J1212)-1</f>
        <v>-0.15540384612918601</v>
      </c>
      <c r="L1212" s="8">
        <f>L1211*(参数!$B$6-1)/(参数!$B$6+1)+E1212*2/(参数!$B$6+1)</f>
        <v>3480.5209275865686</v>
      </c>
      <c r="M1212" s="8">
        <f>M1211*(参数!$B$7-1)/(参数!$B$7+1)+E1212*2/(参数!$B$7+1)</f>
        <v>3396.7223210717552</v>
      </c>
      <c r="N1212" s="8">
        <f t="shared" si="356"/>
        <v>83.7986065148134</v>
      </c>
      <c r="O1212" s="8">
        <f>O1211*(参数!$B$8-1)/(参数!$B$8+1)+N1212*2/(参数!$B$8+1)</f>
        <v>120.94713186219292</v>
      </c>
      <c r="P1212" s="9" t="str">
        <f t="shared" si="365"/>
        <v>买</v>
      </c>
      <c r="Q1212" s="7">
        <f>IF(P1211="买",$E1212/$E1211-1-IF(P1210="卖",参数!$B$3-IF(P1212="卖",参数!$B$3+参数!$B$4,0)),"")</f>
        <v>-4.0827958427600564E-3</v>
      </c>
      <c r="R1212" s="8">
        <f t="shared" si="366"/>
        <v>6598.0311334795379</v>
      </c>
      <c r="S1212" s="3">
        <f>R1212/MAX(R$2:R1212)-1</f>
        <v>-9.5655434469755551E-2</v>
      </c>
      <c r="T1212" s="10">
        <f ca="1">IFERROR(AVERAGE(OFFSET(E1212,0,0,-参数!B$10,1)),"")</f>
        <v>3521.7365</v>
      </c>
      <c r="U1212" s="10">
        <f ca="1">IFERROR(AVERAGE(OFFSET(E1212,0,0,-参数!B$11,1)),"")</f>
        <v>2768.4083950617292</v>
      </c>
      <c r="V1212" s="10">
        <f t="shared" ca="1" si="357"/>
        <v>753.32810493827083</v>
      </c>
      <c r="W1212" s="10">
        <f ca="1">IFERROR(AVERAGE(OFFSET(V1212,0,0,-参数!B$12,1)),"")</f>
        <v>784.36190965207561</v>
      </c>
      <c r="X1212" s="11" t="str">
        <f t="shared" ca="1" si="375"/>
        <v>卖</v>
      </c>
      <c r="Y1212" s="12" t="str">
        <f ca="1">IF(X1211="买",$E1212/$E1211-1-IF(X1210="卖",参数!$B$3-IF(X1212="卖",参数!$B$3+参数!$B$4,0)),"")</f>
        <v/>
      </c>
      <c r="Z1212" s="10">
        <f t="shared" ca="1" si="367"/>
        <v>6960.6689158978079</v>
      </c>
      <c r="AA1212" s="3">
        <f ca="1">Z1212/MAX(Z$2:Z1212)-1</f>
        <v>-0.10558022554316449</v>
      </c>
      <c r="AB1212" s="8">
        <f ca="1">IFERROR(AVERAGE(OFFSET(E1212,0,0,-参数!B$14,1)),"")</f>
        <v>3416.8562499999998</v>
      </c>
      <c r="AC1212" s="8">
        <f ca="1">IFERROR(AVERAGE(OFFSET(E1212,0,0,-参数!B$15,1)),"")</f>
        <v>3540.6296551724135</v>
      </c>
      <c r="AD1212" s="9" t="str">
        <f ca="1">IFERROR(IF(OR(AND(AB1212/AC1212-1&lt;参数!B$16,AB1212/AC1212-1&gt;参数!B$17),AB1212/AC1212-1&lt;参数!B$18),"买","卖"),"买")</f>
        <v>卖</v>
      </c>
      <c r="AE1212" s="7" t="str">
        <f ca="1">IF(AD1211="买",$E1212/$E1211-1-IF(AD1210="卖",参数!$B$3-IF(AD1212="卖",参数!$B$3+参数!$B$4,0)),"")</f>
        <v/>
      </c>
      <c r="AF1212" s="8">
        <f t="shared" ca="1" si="368"/>
        <v>8014.9057035643309</v>
      </c>
      <c r="AG1212" s="3">
        <f ca="1">AF1212/MAX(AF$2:AF1212)-1</f>
        <v>-0.10344221328406633</v>
      </c>
      <c r="AH1212">
        <f t="shared" ca="1" si="358"/>
        <v>1</v>
      </c>
      <c r="AI1212">
        <f t="shared" si="359"/>
        <v>0</v>
      </c>
      <c r="AJ1212">
        <f t="shared" ca="1" si="360"/>
        <v>0</v>
      </c>
      <c r="AK1212">
        <f t="shared" ca="1" si="361"/>
        <v>0</v>
      </c>
      <c r="AL1212">
        <f t="shared" ca="1" si="362"/>
        <v>1</v>
      </c>
      <c r="AM1212">
        <f t="shared" ca="1" si="363"/>
        <v>0</v>
      </c>
      <c r="AO1212" s="9">
        <f t="shared" si="369"/>
        <v>14.039999999999964</v>
      </c>
      <c r="AP1212" s="15">
        <f ca="1">IFERROR(ABS(E1212-OFFSET(E1212,-参数!B$20,0,1,1))/SUM(OFFSET(AO1212,0,0,-参数!B$20,1)),0)</f>
        <v>7.0673344462994017E-2</v>
      </c>
      <c r="AQ1212" s="16">
        <f ca="1">(参数!B$21+参数!B$22*'000300'!AP1212)^(参数!B$23)</f>
        <v>4.6199777406789232E-2</v>
      </c>
      <c r="AR1212" s="17">
        <f t="shared" ca="1" si="370"/>
        <v>3462.0667316162726</v>
      </c>
      <c r="AS1212" s="9" t="str">
        <f ca="1">IF(E1212+参数!B$24&gt;=AR1212,"买","卖")</f>
        <v>卖</v>
      </c>
      <c r="AT1212" s="7" t="str">
        <f ca="1">IF(AS1211="买",$E1212/$E1211-1-IF(AS1210="卖",参数!$B$3-IF(AS1212="卖",参数!$B$3+参数!$B$4,0)),"")</f>
        <v/>
      </c>
      <c r="AU1212" s="8">
        <f t="shared" ca="1" si="371"/>
        <v>5663.619866498746</v>
      </c>
      <c r="AV1212" s="7">
        <f ca="1">AU1212/MAX(AU$2:AU1212)-1</f>
        <v>-5.6865163951068776E-2</v>
      </c>
      <c r="AW1212" s="3">
        <f t="shared" ca="1" si="374"/>
        <v>-5.2140458225324871E-4</v>
      </c>
      <c r="AX1212" s="11" t="str">
        <f ca="1">IFERROR(IF(E1212&gt;MAX(OFFSET(C1212,-1,0,-参数!B$27,1)),"买",IF(E1212&lt;MIN(OFFSET(D1212,-1,0,-参数!B$26,1)),"卖",AX1211)),"卖")</f>
        <v>卖</v>
      </c>
      <c r="AY1212" s="12" t="str">
        <f ca="1">IF(AX1211="买",$E1212/$E1211-1-IF(AX1210="卖",参数!$B$3-IF(AX1212="卖",参数!$B$3+参数!$B$4,0)),"")</f>
        <v/>
      </c>
      <c r="AZ1212" s="10">
        <f t="shared" ca="1" si="372"/>
        <v>6453.038289027525</v>
      </c>
      <c r="BA1212" s="12">
        <f ca="1">AZ1212/MAX(AZ$2:AZ1212)-1</f>
        <v>-0.17078290903425641</v>
      </c>
    </row>
    <row r="1213" spans="1:53" x14ac:dyDescent="0.15">
      <c r="A1213" s="1">
        <v>40175</v>
      </c>
      <c r="B1213" s="6">
        <v>3432.82</v>
      </c>
      <c r="C1213" s="6">
        <v>3489.57</v>
      </c>
      <c r="D1213" s="6">
        <v>3432.82</v>
      </c>
      <c r="E1213" s="2">
        <v>3478.43</v>
      </c>
      <c r="F1213" s="3">
        <f>E1213/MAX(E$2:E1213)-1</f>
        <v>-0.40814843803171574</v>
      </c>
      <c r="G1213" s="2">
        <f ca="1">IFERROR(AVERAGE(OFFSET(E1213,0,0,-参数!B$2,1)),"")</f>
        <v>3464.412321428571</v>
      </c>
      <c r="H1213" t="str">
        <f t="shared" ca="1" si="373"/>
        <v>买</v>
      </c>
      <c r="I1213" s="3" t="str">
        <f ca="1">IF(H1212="买",$E1213/$E1212-1-IF(H1211="卖",参数!$B$3-IF(H1213="卖",参数!$B$3+参数!$B$4,0)),"")</f>
        <v/>
      </c>
      <c r="J1213" s="2">
        <f t="shared" ca="1" si="364"/>
        <v>8573.0963701632045</v>
      </c>
      <c r="K1213" s="3">
        <f ca="1">J1213/MAX(J$2:J1213)-1</f>
        <v>-0.15540384612918601</v>
      </c>
      <c r="L1213" s="8">
        <f>L1212*(参数!$B$6-1)/(参数!$B$6+1)+E1213*2/(参数!$B$6+1)</f>
        <v>3480.3217916259432</v>
      </c>
      <c r="M1213" s="8">
        <f>M1212*(参数!$B$7-1)/(参数!$B$7+1)+E1213*2/(参数!$B$7+1)</f>
        <v>3398.6911808049658</v>
      </c>
      <c r="N1213" s="8">
        <f t="shared" si="356"/>
        <v>81.630610820977381</v>
      </c>
      <c r="O1213" s="8">
        <f>O1212*(参数!$B$8-1)/(参数!$B$8+1)+N1213*2/(参数!$B$8+1)</f>
        <v>113.08382765394981</v>
      </c>
      <c r="P1213" s="9" t="str">
        <f t="shared" si="365"/>
        <v>买</v>
      </c>
      <c r="Q1213" s="7">
        <f>IF(P1212="买",$E1213/$E1212-1-IF(P1211="卖",参数!$B$3-IF(P1213="卖",参数!$B$3+参数!$B$4,0)),"")</f>
        <v>1.566523981102419E-2</v>
      </c>
      <c r="R1213" s="8">
        <f t="shared" si="366"/>
        <v>6701.3908734660981</v>
      </c>
      <c r="S1213" s="3">
        <f>R1213/MAX(R$2:R1213)-1</f>
        <v>-8.1488659978927847E-2</v>
      </c>
      <c r="T1213" s="10">
        <f ca="1">IFERROR(AVERAGE(OFFSET(E1213,0,0,-参数!B$10,1)),"")</f>
        <v>3520.0744999999997</v>
      </c>
      <c r="U1213" s="10">
        <f ca="1">IFERROR(AVERAGE(OFFSET(E1213,0,0,-参数!B$11,1)),"")</f>
        <v>2767.0936790123469</v>
      </c>
      <c r="V1213" s="10">
        <f t="shared" ca="1" si="357"/>
        <v>752.98082098765281</v>
      </c>
      <c r="W1213" s="10">
        <f ca="1">IFERROR(AVERAGE(OFFSET(V1213,0,0,-参数!B$12,1)),"")</f>
        <v>778.66373512906785</v>
      </c>
      <c r="X1213" s="11" t="str">
        <f t="shared" ca="1" si="375"/>
        <v>卖</v>
      </c>
      <c r="Y1213" s="12" t="str">
        <f ca="1">IF(X1212="买",$E1213/$E1212-1-IF(X1211="卖",参数!$B$3-IF(X1213="卖",参数!$B$3+参数!$B$4,0)),"")</f>
        <v/>
      </c>
      <c r="Z1213" s="10">
        <f t="shared" ca="1" si="367"/>
        <v>6960.6689158978079</v>
      </c>
      <c r="AA1213" s="3">
        <f ca="1">Z1213/MAX(Z$2:Z1213)-1</f>
        <v>-0.10558022554316449</v>
      </c>
      <c r="AB1213" s="8">
        <f ca="1">IFERROR(AVERAGE(OFFSET(E1213,0,0,-参数!B$14,1)),"")</f>
        <v>3406.5699999999997</v>
      </c>
      <c r="AC1213" s="8">
        <f ca="1">IFERROR(AVERAGE(OFFSET(E1213,0,0,-参数!B$15,1)),"")</f>
        <v>3535.4599999999996</v>
      </c>
      <c r="AD1213" s="9" t="str">
        <f ca="1">IFERROR(IF(OR(AND(AB1213/AC1213-1&lt;参数!B$16,AB1213/AC1213-1&gt;参数!B$17),AB1213/AC1213-1&lt;参数!B$18),"买","卖"),"买")</f>
        <v>卖</v>
      </c>
      <c r="AE1213" s="7" t="str">
        <f ca="1">IF(AD1212="买",$E1213/$E1212-1-IF(AD1211="卖",参数!$B$3-IF(AD1213="卖",参数!$B$3+参数!$B$4,0)),"")</f>
        <v/>
      </c>
      <c r="AF1213" s="8">
        <f t="shared" ca="1" si="368"/>
        <v>8014.9057035643309</v>
      </c>
      <c r="AG1213" s="3">
        <f ca="1">AF1213/MAX(AF$2:AF1213)-1</f>
        <v>-0.10344221328406633</v>
      </c>
      <c r="AH1213">
        <f t="shared" ca="1" si="358"/>
        <v>0</v>
      </c>
      <c r="AI1213">
        <f t="shared" si="359"/>
        <v>0</v>
      </c>
      <c r="AJ1213">
        <f t="shared" ca="1" si="360"/>
        <v>0</v>
      </c>
      <c r="AK1213">
        <f t="shared" ca="1" si="361"/>
        <v>0</v>
      </c>
      <c r="AL1213">
        <f t="shared" ca="1" si="362"/>
        <v>0</v>
      </c>
      <c r="AM1213">
        <f t="shared" ca="1" si="363"/>
        <v>0</v>
      </c>
      <c r="AO1213" s="9">
        <f t="shared" si="369"/>
        <v>53.649999999999636</v>
      </c>
      <c r="AP1213" s="15">
        <f ca="1">IFERROR(ABS(E1213-OFFSET(E1213,-参数!B$20,0,1,1))/SUM(OFFSET(AO1213,0,0,-参数!B$20,1)),0)</f>
        <v>9.6364935770962293E-2</v>
      </c>
      <c r="AQ1213" s="16">
        <f ca="1">(参数!B$21+参数!B$22*'000300'!AP1213)^(参数!B$23)</f>
        <v>7.0992163018978621E-2</v>
      </c>
      <c r="AR1213" s="17">
        <f t="shared" ca="1" si="370"/>
        <v>3463.2283954328936</v>
      </c>
      <c r="AS1213" s="9" t="str">
        <f ca="1">IF(E1213+参数!B$24&gt;=AR1213,"买","卖")</f>
        <v>买</v>
      </c>
      <c r="AT1213" s="7" t="str">
        <f ca="1">IF(AS1212="买",$E1213/$E1212-1-IF(AS1211="卖",参数!$B$3-IF(AS1213="卖",参数!$B$3+参数!$B$4,0)),"")</f>
        <v/>
      </c>
      <c r="AU1213" s="8">
        <f t="shared" ca="1" si="371"/>
        <v>5663.619866498746</v>
      </c>
      <c r="AV1213" s="7">
        <f ca="1">AU1213/MAX(AU$2:AU1213)-1</f>
        <v>-5.6865163951068776E-2</v>
      </c>
      <c r="AW1213" s="3">
        <f t="shared" ca="1" si="374"/>
        <v>3.3554056194606829E-4</v>
      </c>
      <c r="AX1213" s="11" t="str">
        <f ca="1">IFERROR(IF(E1213&gt;MAX(OFFSET(C1213,-1,0,-参数!B$27,1)),"买",IF(E1213&lt;MIN(OFFSET(D1213,-1,0,-参数!B$26,1)),"卖",AX1212)),"卖")</f>
        <v>卖</v>
      </c>
      <c r="AY1213" s="12" t="str">
        <f ca="1">IF(AX1212="买",$E1213/$E1212-1-IF(AX1211="卖",参数!$B$3-IF(AX1213="卖",参数!$B$3+参数!$B$4,0)),"")</f>
        <v/>
      </c>
      <c r="AZ1213" s="10">
        <f t="shared" ca="1" si="372"/>
        <v>6453.038289027525</v>
      </c>
      <c r="BA1213" s="12">
        <f ca="1">AZ1213/MAX(AZ$2:AZ1213)-1</f>
        <v>-0.17078290903425641</v>
      </c>
    </row>
    <row r="1214" spans="1:53" x14ac:dyDescent="0.15">
      <c r="A1214" s="1">
        <v>40176</v>
      </c>
      <c r="B1214" s="6">
        <v>3481.9</v>
      </c>
      <c r="C1214" s="6">
        <v>3501.25</v>
      </c>
      <c r="D1214" s="6">
        <v>3451.18</v>
      </c>
      <c r="E1214" s="2">
        <v>3500.74</v>
      </c>
      <c r="F1214" s="3">
        <f>E1214/MAX(E$2:E1214)-1</f>
        <v>-0.40435241271353706</v>
      </c>
      <c r="G1214" s="2">
        <f ca="1">IFERROR(AVERAGE(OFFSET(E1214,0,0,-参数!B$2,1)),"")</f>
        <v>3470.6464285714278</v>
      </c>
      <c r="H1214" t="str">
        <f t="shared" ca="1" si="373"/>
        <v>买</v>
      </c>
      <c r="I1214" s="3">
        <f ca="1">IF(H1213="买",$E1214/$E1213-1-IF(H1212="卖",参数!$B$3-IF(H1214="卖",参数!$B$3+参数!$B$4,0)),"")</f>
        <v>6.1638131283366648E-3</v>
      </c>
      <c r="J1214" s="2">
        <f t="shared" ca="1" si="364"/>
        <v>8625.9393341201103</v>
      </c>
      <c r="K1214" s="3">
        <f ca="1">J1214/MAX(J$2:J1214)-1</f>
        <v>-0.15019791326781462</v>
      </c>
      <c r="L1214" s="8">
        <f>L1213*(参数!$B$6-1)/(参数!$B$6+1)+E1214*2/(参数!$B$6+1)</f>
        <v>3482.2663828996629</v>
      </c>
      <c r="M1214" s="8">
        <f>M1213*(参数!$B$7-1)/(参数!$B$7+1)+E1214*2/(参数!$B$7+1)</f>
        <v>3401.1501884964123</v>
      </c>
      <c r="N1214" s="8">
        <f t="shared" si="356"/>
        <v>81.116194403250574</v>
      </c>
      <c r="O1214" s="8">
        <f>O1213*(参数!$B$8-1)/(参数!$B$8+1)+N1214*2/(参数!$B$8+1)</f>
        <v>106.69030100380996</v>
      </c>
      <c r="P1214" s="9" t="str">
        <f t="shared" si="365"/>
        <v>买</v>
      </c>
      <c r="Q1214" s="7">
        <f>IF(P1213="买",$E1214/$E1213-1-IF(P1212="卖",参数!$B$3-IF(P1214="卖",参数!$B$3+参数!$B$4,0)),"")</f>
        <v>6.4138131283366651E-3</v>
      </c>
      <c r="R1214" s="8">
        <f t="shared" si="366"/>
        <v>6744.3723422284502</v>
      </c>
      <c r="S1214" s="3">
        <f>R1214/MAX(R$2:R1214)-1</f>
        <v>-7.5597499887774644E-2</v>
      </c>
      <c r="T1214" s="10">
        <f ca="1">IFERROR(AVERAGE(OFFSET(E1214,0,0,-参数!B$10,1)),"")</f>
        <v>3517.0700000000006</v>
      </c>
      <c r="U1214" s="10">
        <f ca="1">IFERROR(AVERAGE(OFFSET(E1214,0,0,-参数!B$11,1)),"")</f>
        <v>2766.3021234567909</v>
      </c>
      <c r="V1214" s="10">
        <f t="shared" ca="1" si="357"/>
        <v>750.7678765432097</v>
      </c>
      <c r="W1214" s="10">
        <f ca="1">IFERROR(AVERAGE(OFFSET(V1214,0,0,-参数!B$12,1)),"")</f>
        <v>772.90007687990942</v>
      </c>
      <c r="X1214" s="11" t="str">
        <f t="shared" ca="1" si="375"/>
        <v>卖</v>
      </c>
      <c r="Y1214" s="12" t="str">
        <f ca="1">IF(X1213="买",$E1214/$E1213-1-IF(X1212="卖",参数!$B$3-IF(X1214="卖",参数!$B$3+参数!$B$4,0)),"")</f>
        <v/>
      </c>
      <c r="Z1214" s="10">
        <f t="shared" ca="1" si="367"/>
        <v>6960.6689158978079</v>
      </c>
      <c r="AA1214" s="3">
        <f ca="1">Z1214/MAX(Z$2:Z1214)-1</f>
        <v>-0.10558022554316449</v>
      </c>
      <c r="AB1214" s="8">
        <f ca="1">IFERROR(AVERAGE(OFFSET(E1214,0,0,-参数!B$14,1)),"")</f>
        <v>3409.1437500000002</v>
      </c>
      <c r="AC1214" s="8">
        <f ca="1">IFERROR(AVERAGE(OFFSET(E1214,0,0,-参数!B$15,1)),"")</f>
        <v>3530.9948275862066</v>
      </c>
      <c r="AD1214" s="9" t="str">
        <f ca="1">IFERROR(IF(OR(AND(AB1214/AC1214-1&lt;参数!B$16,AB1214/AC1214-1&gt;参数!B$17),AB1214/AC1214-1&lt;参数!B$18),"买","卖"),"买")</f>
        <v>卖</v>
      </c>
      <c r="AE1214" s="7" t="str">
        <f ca="1">IF(AD1213="买",$E1214/$E1213-1-IF(AD1212="卖",参数!$B$3-IF(AD1214="卖",参数!$B$3+参数!$B$4,0)),"")</f>
        <v/>
      </c>
      <c r="AF1214" s="8">
        <f t="shared" ca="1" si="368"/>
        <v>8014.9057035643309</v>
      </c>
      <c r="AG1214" s="3">
        <f ca="1">AF1214/MAX(AF$2:AF1214)-1</f>
        <v>-0.10344221328406633</v>
      </c>
      <c r="AH1214">
        <f t="shared" ca="1" si="358"/>
        <v>0</v>
      </c>
      <c r="AI1214">
        <f t="shared" si="359"/>
        <v>0</v>
      </c>
      <c r="AJ1214">
        <f t="shared" ca="1" si="360"/>
        <v>0</v>
      </c>
      <c r="AK1214">
        <f t="shared" ca="1" si="361"/>
        <v>0</v>
      </c>
      <c r="AL1214">
        <f t="shared" ca="1" si="362"/>
        <v>0</v>
      </c>
      <c r="AM1214">
        <f t="shared" ca="1" si="363"/>
        <v>0</v>
      </c>
      <c r="AO1214" s="9">
        <f t="shared" si="369"/>
        <v>22.309999999999945</v>
      </c>
      <c r="AP1214" s="15">
        <f ca="1">IFERROR(ABS(E1214-OFFSET(E1214,-参数!B$20,0,1,1))/SUM(OFFSET(AO1214,0,0,-参数!B$20,1)),0)</f>
        <v>8.1522734539674804E-2</v>
      </c>
      <c r="AQ1214" s="16">
        <f ca="1">(参数!B$21+参数!B$22*'000300'!AP1214)^(参数!B$23)</f>
        <v>5.6669438830786185E-2</v>
      </c>
      <c r="AR1214" s="17">
        <f t="shared" ca="1" si="370"/>
        <v>3465.3541570133539</v>
      </c>
      <c r="AS1214" s="9" t="str">
        <f ca="1">IF(E1214+参数!B$24&gt;=AR1214,"买","卖")</f>
        <v>买</v>
      </c>
      <c r="AT1214" s="7">
        <f ca="1">IF(AS1213="买",$E1214/$E1213-1-IF(AS1212="卖",参数!$B$3-IF(AS1214="卖",参数!$B$3+参数!$B$4,0)),"")</f>
        <v>6.1638131283366648E-3</v>
      </c>
      <c r="AU1214" s="8">
        <f t="shared" ca="1" si="371"/>
        <v>5698.529360985779</v>
      </c>
      <c r="AV1214" s="7">
        <f ca="1">AU1214/MAX(AU$2:AU1214)-1</f>
        <v>-5.105185706683868E-2</v>
      </c>
      <c r="AW1214" s="3">
        <f t="shared" ca="1" si="374"/>
        <v>6.1380923743392657E-4</v>
      </c>
      <c r="AX1214" s="11" t="str">
        <f ca="1">IFERROR(IF(E1214&gt;MAX(OFFSET(C1214,-1,0,-参数!B$27,1)),"买",IF(E1214&lt;MIN(OFFSET(D1214,-1,0,-参数!B$26,1)),"卖",AX1213)),"卖")</f>
        <v>卖</v>
      </c>
      <c r="AY1214" s="12" t="str">
        <f ca="1">IF(AX1213="买",$E1214/$E1213-1-IF(AX1212="卖",参数!$B$3-IF(AX1214="卖",参数!$B$3+参数!$B$4,0)),"")</f>
        <v/>
      </c>
      <c r="AZ1214" s="10">
        <f t="shared" ca="1" si="372"/>
        <v>6453.038289027525</v>
      </c>
      <c r="BA1214" s="12">
        <f ca="1">AZ1214/MAX(AZ$2:AZ1214)-1</f>
        <v>-0.17078290903425641</v>
      </c>
    </row>
    <row r="1215" spans="1:53" x14ac:dyDescent="0.15">
      <c r="A1215" s="1">
        <v>40177</v>
      </c>
      <c r="B1215" s="6">
        <v>3503.82</v>
      </c>
      <c r="C1215" s="6">
        <v>3561.44</v>
      </c>
      <c r="D1215" s="6">
        <v>3498.38</v>
      </c>
      <c r="E1215" s="2">
        <v>3558.86</v>
      </c>
      <c r="F1215" s="3">
        <f>E1215/MAX(E$2:E1215)-1</f>
        <v>-0.3944633498945076</v>
      </c>
      <c r="G1215" s="2">
        <f ca="1">IFERROR(AVERAGE(OFFSET(E1215,0,0,-参数!B$2,1)),"")</f>
        <v>3477.0810714285703</v>
      </c>
      <c r="H1215" t="str">
        <f t="shared" ca="1" si="373"/>
        <v>买</v>
      </c>
      <c r="I1215" s="3">
        <f ca="1">IF(H1214="买",$E1215/$E1214-1-IF(H1213="卖",参数!$B$3-IF(H1215="卖",参数!$B$3+参数!$B$4,0)),"")</f>
        <v>1.6602204105417906E-2</v>
      </c>
      <c r="J1215" s="2">
        <f t="shared" ca="1" si="364"/>
        <v>8769.1489395461249</v>
      </c>
      <c r="K1215" s="3">
        <f ca="1">J1215/MAX(J$2:J1215)-1</f>
        <v>-0.13608932557467679</v>
      </c>
      <c r="L1215" s="8">
        <f>L1214*(参数!$B$6-1)/(参数!$B$6+1)+E1215*2/(参数!$B$6+1)</f>
        <v>3489.5610130996947</v>
      </c>
      <c r="M1215" s="8">
        <f>M1214*(参数!$B$7-1)/(参数!$B$7+1)+E1215*2/(参数!$B$7+1)</f>
        <v>3404.9504249181859</v>
      </c>
      <c r="N1215" s="8">
        <f t="shared" si="356"/>
        <v>84.610588181508774</v>
      </c>
      <c r="O1215" s="8">
        <f>O1214*(参数!$B$8-1)/(参数!$B$8+1)+N1215*2/(参数!$B$8+1)</f>
        <v>102.27435843934973</v>
      </c>
      <c r="P1215" s="9" t="str">
        <f t="shared" si="365"/>
        <v>买</v>
      </c>
      <c r="Q1215" s="7">
        <f>IF(P1214="买",$E1215/$E1214-1-IF(P1213="卖",参数!$B$3-IF(P1215="卖",参数!$B$3+参数!$B$4,0)),"")</f>
        <v>1.6602204105417906E-2</v>
      </c>
      <c r="R1215" s="8">
        <f t="shared" si="366"/>
        <v>6856.3437884170626</v>
      </c>
      <c r="S1215" s="3">
        <f>R1215/MAX(R$2:R1215)-1</f>
        <v>-6.0250380905352841E-2</v>
      </c>
      <c r="T1215" s="10">
        <f ca="1">IFERROR(AVERAGE(OFFSET(E1215,0,0,-参数!B$10,1)),"")</f>
        <v>3515.1465000000003</v>
      </c>
      <c r="U1215" s="10">
        <f ca="1">IFERROR(AVERAGE(OFFSET(E1215,0,0,-参数!B$11,1)),"")</f>
        <v>2765.3979753086423</v>
      </c>
      <c r="V1215" s="10">
        <f t="shared" ca="1" si="357"/>
        <v>749.74852469135794</v>
      </c>
      <c r="W1215" s="10">
        <f ca="1">IFERROR(AVERAGE(OFFSET(V1215,0,0,-参数!B$12,1)),"")</f>
        <v>767.31922558922486</v>
      </c>
      <c r="X1215" s="11" t="str">
        <f t="shared" ca="1" si="375"/>
        <v>卖</v>
      </c>
      <c r="Y1215" s="12" t="str">
        <f ca="1">IF(X1214="买",$E1215/$E1214-1-IF(X1213="卖",参数!$B$3-IF(X1215="卖",参数!$B$3+参数!$B$4,0)),"")</f>
        <v/>
      </c>
      <c r="Z1215" s="10">
        <f t="shared" ca="1" si="367"/>
        <v>6960.6689158978079</v>
      </c>
      <c r="AA1215" s="3">
        <f ca="1">Z1215/MAX(Z$2:Z1215)-1</f>
        <v>-0.10558022554316449</v>
      </c>
      <c r="AB1215" s="8">
        <f ca="1">IFERROR(AVERAGE(OFFSET(E1215,0,0,-参数!B$14,1)),"")</f>
        <v>3430.0337499999996</v>
      </c>
      <c r="AC1215" s="8">
        <f ca="1">IFERROR(AVERAGE(OFFSET(E1215,0,0,-参数!B$15,1)),"")</f>
        <v>3528.1127586206894</v>
      </c>
      <c r="AD1215" s="9" t="str">
        <f ca="1">IFERROR(IF(OR(AND(AB1215/AC1215-1&lt;参数!B$16,AB1215/AC1215-1&gt;参数!B$17),AB1215/AC1215-1&lt;参数!B$18),"买","卖"),"买")</f>
        <v>卖</v>
      </c>
      <c r="AE1215" s="7" t="str">
        <f ca="1">IF(AD1214="买",$E1215/$E1214-1-IF(AD1213="卖",参数!$B$3-IF(AD1215="卖",参数!$B$3+参数!$B$4,0)),"")</f>
        <v/>
      </c>
      <c r="AF1215" s="8">
        <f t="shared" ca="1" si="368"/>
        <v>8014.9057035643309</v>
      </c>
      <c r="AG1215" s="3">
        <f ca="1">AF1215/MAX(AF$2:AF1215)-1</f>
        <v>-0.10344221328406633</v>
      </c>
      <c r="AH1215">
        <f t="shared" ca="1" si="358"/>
        <v>0</v>
      </c>
      <c r="AI1215">
        <f t="shared" si="359"/>
        <v>0</v>
      </c>
      <c r="AJ1215">
        <f t="shared" ca="1" si="360"/>
        <v>0</v>
      </c>
      <c r="AK1215">
        <f t="shared" ca="1" si="361"/>
        <v>0</v>
      </c>
      <c r="AL1215">
        <f t="shared" ca="1" si="362"/>
        <v>0</v>
      </c>
      <c r="AM1215">
        <f t="shared" ca="1" si="363"/>
        <v>0</v>
      </c>
      <c r="AO1215" s="9">
        <f t="shared" si="369"/>
        <v>58.120000000000346</v>
      </c>
      <c r="AP1215" s="15">
        <f ca="1">IFERROR(ABS(E1215-OFFSET(E1215,-参数!B$20,0,1,1))/SUM(OFFSET(AO1215,0,0,-参数!B$20,1)),0)</f>
        <v>8.2337469798428861E-2</v>
      </c>
      <c r="AQ1215" s="16">
        <f ca="1">(参数!B$21+参数!B$22*'000300'!AP1215)^(参数!B$23)</f>
        <v>5.745565835548385E-2</v>
      </c>
      <c r="AR1215" s="17">
        <f t="shared" ca="1" si="370"/>
        <v>3470.7265967822359</v>
      </c>
      <c r="AS1215" s="9" t="str">
        <f ca="1">IF(E1215+参数!B$24&gt;=AR1215,"买","卖")</f>
        <v>买</v>
      </c>
      <c r="AT1215" s="7">
        <f ca="1">IF(AS1214="买",$E1215/$E1214-1-IF(AS1213="卖",参数!$B$3-IF(AS1215="卖",参数!$B$3+参数!$B$4,0)),"")</f>
        <v>1.6602204105417906E-2</v>
      </c>
      <c r="AU1215" s="8">
        <f t="shared" ca="1" si="371"/>
        <v>5793.1375085375812</v>
      </c>
      <c r="AV1215" s="7">
        <f ca="1">AU1215/MAX(AU$2:AU1215)-1</f>
        <v>-3.5297226312405172E-2</v>
      </c>
      <c r="AW1215" s="3">
        <f t="shared" ca="1" si="374"/>
        <v>1.5503292089233955E-3</v>
      </c>
      <c r="AX1215" s="11" t="str">
        <f ca="1">IFERROR(IF(E1215&gt;MAX(OFFSET(C1215,-1,0,-参数!B$27,1)),"买",IF(E1215&lt;MIN(OFFSET(D1215,-1,0,-参数!B$26,1)),"卖",AX1214)),"卖")</f>
        <v>卖</v>
      </c>
      <c r="AY1215" s="12" t="str">
        <f ca="1">IF(AX1214="买",$E1215/$E1214-1-IF(AX1213="卖",参数!$B$3-IF(AX1215="卖",参数!$B$3+参数!$B$4,0)),"")</f>
        <v/>
      </c>
      <c r="AZ1215" s="10">
        <f t="shared" ca="1" si="372"/>
        <v>6453.038289027525</v>
      </c>
      <c r="BA1215" s="12">
        <f ca="1">AZ1215/MAX(AZ$2:AZ1215)-1</f>
        <v>-0.17078290903425641</v>
      </c>
    </row>
    <row r="1216" spans="1:53" x14ac:dyDescent="0.15">
      <c r="A1216" s="1">
        <v>40178</v>
      </c>
      <c r="B1216" s="6">
        <v>3561.37</v>
      </c>
      <c r="C1216" s="6">
        <v>3579.52</v>
      </c>
      <c r="D1216" s="6">
        <v>3542.38</v>
      </c>
      <c r="E1216" s="2">
        <v>3575.68</v>
      </c>
      <c r="F1216" s="3">
        <f>E1216/MAX(E$2:E1216)-1</f>
        <v>-0.39160144286394882</v>
      </c>
      <c r="G1216" s="2">
        <f ca="1">IFERROR(AVERAGE(OFFSET(E1216,0,0,-参数!B$2,1)),"")</f>
        <v>3483.3003571428567</v>
      </c>
      <c r="H1216" t="str">
        <f t="shared" ca="1" si="373"/>
        <v>买</v>
      </c>
      <c r="I1216" s="3">
        <f ca="1">IF(H1215="买",$E1216/$E1215-1-IF(H1214="卖",参数!$B$3-IF(H1216="卖",参数!$B$3+参数!$B$4,0)),"")</f>
        <v>4.7262325576167274E-3</v>
      </c>
      <c r="J1216" s="2">
        <f t="shared" ca="1" si="364"/>
        <v>8810.5939767667987</v>
      </c>
      <c r="K1216" s="3">
        <f ca="1">J1216/MAX(J$2:J1216)-1</f>
        <v>-0.13200628281833515</v>
      </c>
      <c r="L1216" s="8">
        <f>L1215*(参数!$B$6-1)/(参数!$B$6+1)+E1216*2/(参数!$B$6+1)</f>
        <v>3497.7628213759144</v>
      </c>
      <c r="M1216" s="8">
        <f>M1215*(参数!$B$7-1)/(参数!$B$7+1)+E1216*2/(参数!$B$7+1)</f>
        <v>3409.0643905828083</v>
      </c>
      <c r="N1216" s="8">
        <f t="shared" si="356"/>
        <v>88.698430793106127</v>
      </c>
      <c r="O1216" s="8">
        <f>O1215*(参数!$B$8-1)/(参数!$B$8+1)+N1216*2/(参数!$B$8+1)</f>
        <v>99.559172910101012</v>
      </c>
      <c r="P1216" s="9" t="str">
        <f t="shared" si="365"/>
        <v>买</v>
      </c>
      <c r="Q1216" s="7">
        <f>IF(P1215="买",$E1216/$E1215-1-IF(P1214="卖",参数!$B$3-IF(P1216="卖",参数!$B$3+参数!$B$4,0)),"")</f>
        <v>4.7262325576167274E-3</v>
      </c>
      <c r="R1216" s="8">
        <f t="shared" si="366"/>
        <v>6888.7484636560921</v>
      </c>
      <c r="S1216" s="3">
        <f>R1216/MAX(R$2:R1216)-1</f>
        <v>-5.5808905659579855E-2</v>
      </c>
      <c r="T1216" s="10">
        <f ca="1">IFERROR(AVERAGE(OFFSET(E1216,0,0,-参数!B$10,1)),"")</f>
        <v>3514.3864999999996</v>
      </c>
      <c r="U1216" s="10">
        <f ca="1">IFERROR(AVERAGE(OFFSET(E1216,0,0,-参数!B$11,1)),"")</f>
        <v>2764.6492345679017</v>
      </c>
      <c r="V1216" s="10">
        <f t="shared" ca="1" si="357"/>
        <v>749.73726543209796</v>
      </c>
      <c r="W1216" s="10">
        <f ca="1">IFERROR(AVERAGE(OFFSET(V1216,0,0,-参数!B$12,1)),"")</f>
        <v>762.11266329966247</v>
      </c>
      <c r="X1216" s="11" t="str">
        <f t="shared" ca="1" si="375"/>
        <v>卖</v>
      </c>
      <c r="Y1216" s="12" t="str">
        <f ca="1">IF(X1215="买",$E1216/$E1215-1-IF(X1214="卖",参数!$B$3-IF(X1216="卖",参数!$B$3+参数!$B$4,0)),"")</f>
        <v/>
      </c>
      <c r="Z1216" s="10">
        <f t="shared" ca="1" si="367"/>
        <v>6960.6689158978079</v>
      </c>
      <c r="AA1216" s="3">
        <f ca="1">Z1216/MAX(Z$2:Z1216)-1</f>
        <v>-0.10558022554316449</v>
      </c>
      <c r="AB1216" s="8">
        <f ca="1">IFERROR(AVERAGE(OFFSET(E1216,0,0,-参数!B$14,1)),"")</f>
        <v>3452.4162500000002</v>
      </c>
      <c r="AC1216" s="8">
        <f ca="1">IFERROR(AVERAGE(OFFSET(E1216,0,0,-参数!B$15,1)),"")</f>
        <v>3526.2048275862066</v>
      </c>
      <c r="AD1216" s="9" t="str">
        <f ca="1">IFERROR(IF(OR(AND(AB1216/AC1216-1&lt;参数!B$16,AB1216/AC1216-1&gt;参数!B$17),AB1216/AC1216-1&lt;参数!B$18),"买","卖"),"买")</f>
        <v>卖</v>
      </c>
      <c r="AE1216" s="7" t="str">
        <f ca="1">IF(AD1215="买",$E1216/$E1215-1-IF(AD1214="卖",参数!$B$3-IF(AD1216="卖",参数!$B$3+参数!$B$4,0)),"")</f>
        <v/>
      </c>
      <c r="AF1216" s="8">
        <f t="shared" ca="1" si="368"/>
        <v>8014.9057035643309</v>
      </c>
      <c r="AG1216" s="3">
        <f ca="1">AF1216/MAX(AF$2:AF1216)-1</f>
        <v>-0.10344221328406633</v>
      </c>
      <c r="AH1216">
        <f t="shared" ca="1" si="358"/>
        <v>0</v>
      </c>
      <c r="AI1216">
        <f t="shared" si="359"/>
        <v>0</v>
      </c>
      <c r="AJ1216">
        <f t="shared" ca="1" si="360"/>
        <v>0</v>
      </c>
      <c r="AK1216">
        <f t="shared" ca="1" si="361"/>
        <v>0</v>
      </c>
      <c r="AL1216">
        <f t="shared" ca="1" si="362"/>
        <v>0</v>
      </c>
      <c r="AM1216">
        <f t="shared" ca="1" si="363"/>
        <v>0</v>
      </c>
      <c r="AO1216" s="9">
        <f t="shared" si="369"/>
        <v>16.819999999999709</v>
      </c>
      <c r="AP1216" s="15">
        <f ca="1">IFERROR(ABS(E1216-OFFSET(E1216,-参数!B$20,0,1,1))/SUM(OFFSET(AO1216,0,0,-参数!B$20,1)),0)</f>
        <v>8.4486994622092165E-2</v>
      </c>
      <c r="AQ1216" s="16">
        <f ca="1">(参数!B$21+参数!B$22*'000300'!AP1216)^(参数!B$23)</f>
        <v>5.9529949810318943E-2</v>
      </c>
      <c r="AR1216" s="17">
        <f t="shared" ca="1" si="370"/>
        <v>3476.9744676082114</v>
      </c>
      <c r="AS1216" s="9" t="str">
        <f ca="1">IF(E1216+参数!B$24&gt;=AR1216,"买","卖")</f>
        <v>买</v>
      </c>
      <c r="AT1216" s="7">
        <f ca="1">IF(AS1215="买",$E1216/$E1215-1-IF(AS1214="卖",参数!$B$3-IF(AS1216="卖",参数!$B$3+参数!$B$4,0)),"")</f>
        <v>4.7262325576167274E-3</v>
      </c>
      <c r="AU1216" s="8">
        <f t="shared" ca="1" si="371"/>
        <v>5820.5172236411818</v>
      </c>
      <c r="AV1216" s="7">
        <f ca="1">AU1216/MAX(AU$2:AU1216)-1</f>
        <v>-3.0737816654979766E-2</v>
      </c>
      <c r="AW1216" s="3">
        <f t="shared" ca="1" si="374"/>
        <v>1.8001621999750306E-3</v>
      </c>
      <c r="AX1216" s="11" t="str">
        <f ca="1">IFERROR(IF(E1216&gt;MAX(OFFSET(C1216,-1,0,-参数!B$27,1)),"买",IF(E1216&lt;MIN(OFFSET(D1216,-1,0,-参数!B$26,1)),"卖",AX1215)),"卖")</f>
        <v>卖</v>
      </c>
      <c r="AY1216" s="12" t="str">
        <f ca="1">IF(AX1215="买",$E1216/$E1215-1-IF(AX1214="卖",参数!$B$3-IF(AX1216="卖",参数!$B$3+参数!$B$4,0)),"")</f>
        <v/>
      </c>
      <c r="AZ1216" s="10">
        <f t="shared" ca="1" si="372"/>
        <v>6453.038289027525</v>
      </c>
      <c r="BA1216" s="12">
        <f ca="1">AZ1216/MAX(AZ$2:AZ1216)-1</f>
        <v>-0.17078290903425641</v>
      </c>
    </row>
    <row r="1217" spans="1:53" x14ac:dyDescent="0.15">
      <c r="A1217" s="1">
        <v>40182</v>
      </c>
      <c r="B1217" s="6">
        <v>3592.47</v>
      </c>
      <c r="C1217" s="6">
        <v>3597.75</v>
      </c>
      <c r="D1217" s="6">
        <v>3535.23</v>
      </c>
      <c r="E1217" s="2">
        <v>3535.23</v>
      </c>
      <c r="F1217" s="3">
        <f>E1217/MAX(E$2:E1217)-1</f>
        <v>-0.39848397195943641</v>
      </c>
      <c r="G1217" s="2">
        <f ca="1">IFERROR(AVERAGE(OFFSET(E1217,0,0,-参数!B$2,1)),"")</f>
        <v>3488.5787499999997</v>
      </c>
      <c r="H1217" t="str">
        <f t="shared" ca="1" si="373"/>
        <v>买</v>
      </c>
      <c r="I1217" s="3">
        <f ca="1">IF(H1216="买",$E1217/$E1216-1-IF(H1215="卖",参数!$B$3-IF(H1217="卖",参数!$B$3+参数!$B$4,0)),"")</f>
        <v>-1.131253356005002E-2</v>
      </c>
      <c r="J1217" s="2">
        <f t="shared" ca="1" si="364"/>
        <v>8710.923836720649</v>
      </c>
      <c r="K1217" s="3">
        <f ca="1">J1217/MAX(J$2:J1217)-1</f>
        <v>-0.14182549087386542</v>
      </c>
      <c r="L1217" s="8">
        <f>L1216*(参数!$B$6-1)/(参数!$B$6+1)+E1217*2/(参数!$B$6+1)</f>
        <v>3501.3311241020178</v>
      </c>
      <c r="M1217" s="8">
        <f>M1216*(参数!$B$7-1)/(参数!$B$7+1)+E1217*2/(参数!$B$7+1)</f>
        <v>3412.1045257494879</v>
      </c>
      <c r="N1217" s="8">
        <f t="shared" si="356"/>
        <v>89.226598352529891</v>
      </c>
      <c r="O1217" s="8">
        <f>O1216*(参数!$B$8-1)/(参数!$B$8+1)+N1217*2/(参数!$B$8+1)</f>
        <v>97.492657998586793</v>
      </c>
      <c r="P1217" s="9" t="str">
        <f t="shared" si="365"/>
        <v>买</v>
      </c>
      <c r="Q1217" s="7">
        <f>IF(P1216="买",$E1217/$E1216-1-IF(P1215="卖",参数!$B$3-IF(P1217="卖",参数!$B$3+参数!$B$4,0)),"")</f>
        <v>-1.131253356005002E-2</v>
      </c>
      <c r="R1217" s="8">
        <f t="shared" si="366"/>
        <v>6810.8192654742397</v>
      </c>
      <c r="S1217" s="3">
        <f>R1217/MAX(R$2:R1217)-1</f>
        <v>-6.6490099101406241E-2</v>
      </c>
      <c r="T1217" s="10">
        <f ca="1">IFERROR(AVERAGE(OFFSET(E1217,0,0,-参数!B$10,1)),"")</f>
        <v>3508.9735000000001</v>
      </c>
      <c r="U1217" s="10">
        <f ca="1">IFERROR(AVERAGE(OFFSET(E1217,0,0,-参数!B$11,1)),"")</f>
        <v>2763.7364197530869</v>
      </c>
      <c r="V1217" s="10">
        <f t="shared" ca="1" si="357"/>
        <v>745.23708024691314</v>
      </c>
      <c r="W1217" s="10">
        <f ca="1">IFERROR(AVERAGE(OFFSET(V1217,0,0,-参数!B$12,1)),"")</f>
        <v>757.24060549943829</v>
      </c>
      <c r="X1217" s="11" t="str">
        <f t="shared" ca="1" si="375"/>
        <v>卖</v>
      </c>
      <c r="Y1217" s="12" t="str">
        <f ca="1">IF(X1216="买",$E1217/$E1216-1-IF(X1215="卖",参数!$B$3-IF(X1217="卖",参数!$B$3+参数!$B$4,0)),"")</f>
        <v/>
      </c>
      <c r="Z1217" s="10">
        <f t="shared" ca="1" si="367"/>
        <v>6960.6689158978079</v>
      </c>
      <c r="AA1217" s="3">
        <f ca="1">Z1217/MAX(Z$2:Z1217)-1</f>
        <v>-0.10558022554316449</v>
      </c>
      <c r="AB1217" s="8">
        <f ca="1">IFERROR(AVERAGE(OFFSET(E1217,0,0,-参数!B$14,1)),"")</f>
        <v>3481.1275000000001</v>
      </c>
      <c r="AC1217" s="8">
        <f ca="1">IFERROR(AVERAGE(OFFSET(E1217,0,0,-参数!B$15,1)),"")</f>
        <v>3521.7124137931028</v>
      </c>
      <c r="AD1217" s="9" t="str">
        <f ca="1">IFERROR(IF(OR(AND(AB1217/AC1217-1&lt;参数!B$16,AB1217/AC1217-1&gt;参数!B$17),AB1217/AC1217-1&lt;参数!B$18),"买","卖"),"买")</f>
        <v>卖</v>
      </c>
      <c r="AE1217" s="7" t="str">
        <f ca="1">IF(AD1216="买",$E1217/$E1216-1-IF(AD1215="卖",参数!$B$3-IF(AD1217="卖",参数!$B$3+参数!$B$4,0)),"")</f>
        <v/>
      </c>
      <c r="AF1217" s="8">
        <f t="shared" ca="1" si="368"/>
        <v>8014.9057035643309</v>
      </c>
      <c r="AG1217" s="3">
        <f ca="1">AF1217/MAX(AF$2:AF1217)-1</f>
        <v>-0.10344221328406633</v>
      </c>
      <c r="AH1217">
        <f t="shared" ca="1" si="358"/>
        <v>0</v>
      </c>
      <c r="AI1217">
        <f t="shared" si="359"/>
        <v>0</v>
      </c>
      <c r="AJ1217">
        <f t="shared" ca="1" si="360"/>
        <v>0</v>
      </c>
      <c r="AK1217">
        <f t="shared" ca="1" si="361"/>
        <v>0</v>
      </c>
      <c r="AL1217">
        <f t="shared" ca="1" si="362"/>
        <v>0</v>
      </c>
      <c r="AM1217">
        <f t="shared" ca="1" si="363"/>
        <v>0</v>
      </c>
      <c r="AO1217" s="9">
        <f t="shared" si="369"/>
        <v>40.449999999999818</v>
      </c>
      <c r="AP1217" s="15">
        <f ca="1">IFERROR(ABS(E1217-OFFSET(E1217,-参数!B$20,0,1,1))/SUM(OFFSET(AO1217,0,0,-参数!B$20,1)),0)</f>
        <v>8.581413288968627E-2</v>
      </c>
      <c r="AQ1217" s="16">
        <f ca="1">(参数!B$21+参数!B$22*'000300'!AP1217)^(参数!B$23)</f>
        <v>6.0810638238547245E-2</v>
      </c>
      <c r="AR1217" s="17">
        <f t="shared" ca="1" si="370"/>
        <v>3480.5170237138823</v>
      </c>
      <c r="AS1217" s="9" t="str">
        <f ca="1">IF(E1217+参数!B$24&gt;=AR1217,"买","卖")</f>
        <v>买</v>
      </c>
      <c r="AT1217" s="7">
        <f ca="1">IF(AS1216="买",$E1217/$E1216-1-IF(AS1215="卖",参数!$B$3-IF(AS1217="卖",参数!$B$3+参数!$B$4,0)),"")</f>
        <v>-1.131253356005002E-2</v>
      </c>
      <c r="AU1217" s="8">
        <f t="shared" ca="1" si="371"/>
        <v>5754.6724272118918</v>
      </c>
      <c r="AV1217" s="7">
        <f ca="1">AU1217/MAX(AU$2:AU1217)-1</f>
        <v>-4.170262763255761E-2</v>
      </c>
      <c r="AW1217" s="3">
        <f t="shared" ca="1" si="374"/>
        <v>1.0188616967634623E-3</v>
      </c>
      <c r="AX1217" s="11" t="str">
        <f ca="1">IFERROR(IF(E1217&gt;MAX(OFFSET(C1217,-1,0,-参数!B$27,1)),"买",IF(E1217&lt;MIN(OFFSET(D1217,-1,0,-参数!B$26,1)),"卖",AX1216)),"卖")</f>
        <v>卖</v>
      </c>
      <c r="AY1217" s="12" t="str">
        <f ca="1">IF(AX1216="买",$E1217/$E1216-1-IF(AX1215="卖",参数!$B$3-IF(AX1217="卖",参数!$B$3+参数!$B$4,0)),"")</f>
        <v/>
      </c>
      <c r="AZ1217" s="10">
        <f t="shared" ca="1" si="372"/>
        <v>6453.038289027525</v>
      </c>
      <c r="BA1217" s="12">
        <f ca="1">AZ1217/MAX(AZ$2:AZ1217)-1</f>
        <v>-0.17078290903425641</v>
      </c>
    </row>
    <row r="1218" spans="1:53" x14ac:dyDescent="0.15">
      <c r="A1218" s="1">
        <v>40183</v>
      </c>
      <c r="B1218" s="6">
        <v>3545.19</v>
      </c>
      <c r="C1218" s="6">
        <v>3577.53</v>
      </c>
      <c r="D1218" s="6">
        <v>3497.66</v>
      </c>
      <c r="E1218" s="2">
        <v>3564.04</v>
      </c>
      <c r="F1218" s="3">
        <f>E1218/MAX(E$2:E1218)-1</f>
        <v>-0.39358197781256377</v>
      </c>
      <c r="G1218" s="2">
        <f ca="1">IFERROR(AVERAGE(OFFSET(E1218,0,0,-参数!B$2,1)),"")</f>
        <v>3494.3346428571426</v>
      </c>
      <c r="H1218" t="str">
        <f t="shared" ca="1" si="373"/>
        <v>买</v>
      </c>
      <c r="I1218" s="3">
        <f ca="1">IF(H1217="买",$E1218/$E1217-1-IF(H1216="卖",参数!$B$3-IF(H1218="卖",参数!$B$3+参数!$B$4,0)),"")</f>
        <v>8.1493990490011381E-3</v>
      </c>
      <c r="J1218" s="2">
        <f t="shared" ca="1" si="364"/>
        <v>8781.9126311515411</v>
      </c>
      <c r="K1218" s="3">
        <f ca="1">J1218/MAX(J$2:J1218)-1</f>
        <v>-0.1348318843453159</v>
      </c>
      <c r="L1218" s="8">
        <f>L1217*(参数!$B$6-1)/(参数!$B$6+1)+E1218*2/(参数!$B$6+1)</f>
        <v>3507.3033979970637</v>
      </c>
      <c r="M1218" s="8">
        <f>M1217*(参数!$B$7-1)/(参数!$B$7+1)+E1218*2/(参数!$B$7+1)</f>
        <v>3415.7656215145607</v>
      </c>
      <c r="N1218" s="8">
        <f t="shared" si="356"/>
        <v>91.537776482502977</v>
      </c>
      <c r="O1218" s="8">
        <f>O1217*(参数!$B$8-1)/(参数!$B$8+1)+N1218*2/(参数!$B$8+1)</f>
        <v>96.301681695370036</v>
      </c>
      <c r="P1218" s="9" t="str">
        <f t="shared" si="365"/>
        <v>买</v>
      </c>
      <c r="Q1218" s="7">
        <f>IF(P1217="买",$E1218/$E1217-1-IF(P1216="卖",参数!$B$3-IF(P1218="卖",参数!$B$3+参数!$B$4,0)),"")</f>
        <v>8.1493990490011381E-3</v>
      </c>
      <c r="R1218" s="8">
        <f t="shared" si="366"/>
        <v>6866.3233495192144</v>
      </c>
      <c r="S1218" s="3">
        <f>R1218/MAX(R$2:R1218)-1</f>
        <v>-5.8882554402789999E-2</v>
      </c>
      <c r="T1218" s="10">
        <f ca="1">IFERROR(AVERAGE(OFFSET(E1218,0,0,-参数!B$10,1)),"")</f>
        <v>3503.7340000000004</v>
      </c>
      <c r="U1218" s="10">
        <f ca="1">IFERROR(AVERAGE(OFFSET(E1218,0,0,-参数!B$11,1)),"")</f>
        <v>2763.0261728395062</v>
      </c>
      <c r="V1218" s="10">
        <f t="shared" ca="1" si="357"/>
        <v>740.70782716049416</v>
      </c>
      <c r="W1218" s="10">
        <f ca="1">IFERROR(AVERAGE(OFFSET(V1218,0,0,-参数!B$12,1)),"")</f>
        <v>752.95847138047077</v>
      </c>
      <c r="X1218" s="11" t="str">
        <f t="shared" ca="1" si="375"/>
        <v>卖</v>
      </c>
      <c r="Y1218" s="12" t="str">
        <f ca="1">IF(X1217="买",$E1218/$E1217-1-IF(X1216="卖",参数!$B$3-IF(X1218="卖",参数!$B$3+参数!$B$4,0)),"")</f>
        <v/>
      </c>
      <c r="Z1218" s="10">
        <f t="shared" ca="1" si="367"/>
        <v>6960.6689158978079</v>
      </c>
      <c r="AA1218" s="3">
        <f ca="1">Z1218/MAX(Z$2:Z1218)-1</f>
        <v>-0.10558022554316449</v>
      </c>
      <c r="AB1218" s="8">
        <f ca="1">IFERROR(AVERAGE(OFFSET(E1218,0,0,-参数!B$14,1)),"")</f>
        <v>3509.5725000000002</v>
      </c>
      <c r="AC1218" s="8">
        <f ca="1">IFERROR(AVERAGE(OFFSET(E1218,0,0,-参数!B$15,1)),"")</f>
        <v>3522.2627586206886</v>
      </c>
      <c r="AD1218" s="9" t="str">
        <f ca="1">IFERROR(IF(OR(AND(AB1218/AC1218-1&lt;参数!B$16,AB1218/AC1218-1&gt;参数!B$17),AB1218/AC1218-1&lt;参数!B$18),"买","卖"),"买")</f>
        <v>卖</v>
      </c>
      <c r="AE1218" s="7" t="str">
        <f ca="1">IF(AD1217="买",$E1218/$E1217-1-IF(AD1216="卖",参数!$B$3-IF(AD1218="卖",参数!$B$3+参数!$B$4,0)),"")</f>
        <v/>
      </c>
      <c r="AF1218" s="8">
        <f t="shared" ca="1" si="368"/>
        <v>8014.9057035643309</v>
      </c>
      <c r="AG1218" s="3">
        <f ca="1">AF1218/MAX(AF$2:AF1218)-1</f>
        <v>-0.10344221328406633</v>
      </c>
      <c r="AH1218">
        <f t="shared" ca="1" si="358"/>
        <v>0</v>
      </c>
      <c r="AI1218">
        <f t="shared" si="359"/>
        <v>0</v>
      </c>
      <c r="AJ1218">
        <f t="shared" ca="1" si="360"/>
        <v>0</v>
      </c>
      <c r="AK1218">
        <f t="shared" ca="1" si="361"/>
        <v>1</v>
      </c>
      <c r="AL1218">
        <f t="shared" ca="1" si="362"/>
        <v>0</v>
      </c>
      <c r="AM1218">
        <f t="shared" ca="1" si="363"/>
        <v>0</v>
      </c>
      <c r="AO1218" s="9">
        <f t="shared" si="369"/>
        <v>28.809999999999945</v>
      </c>
      <c r="AP1218" s="15">
        <f ca="1">IFERROR(ABS(E1218-OFFSET(E1218,-参数!B$20,0,1,1))/SUM(OFFSET(AO1218,0,0,-参数!B$20,1)),0)</f>
        <v>7.6356761426595046E-2</v>
      </c>
      <c r="AQ1218" s="16">
        <f ca="1">(参数!B$21+参数!B$22*'000300'!AP1218)^(参数!B$23)</f>
        <v>5.1684274776664214E-2</v>
      </c>
      <c r="AR1218" s="17">
        <f t="shared" ca="1" si="370"/>
        <v>3484.8338481704186</v>
      </c>
      <c r="AS1218" s="9" t="str">
        <f ca="1">IF(E1218+参数!B$24&gt;=AR1218,"买","卖")</f>
        <v>买</v>
      </c>
      <c r="AT1218" s="7">
        <f ca="1">IF(AS1217="买",$E1218/$E1217-1-IF(AS1216="卖",参数!$B$3-IF(AS1218="卖",参数!$B$3+参数!$B$4,0)),"")</f>
        <v>8.1493990490011381E-3</v>
      </c>
      <c r="AU1218" s="8">
        <f t="shared" ca="1" si="371"/>
        <v>5801.5695492175255</v>
      </c>
      <c r="AV1218" s="7">
        <f ca="1">AU1218/MAX(AU$2:AU1218)-1</f>
        <v>-3.3893079937526105E-2</v>
      </c>
      <c r="AW1218" s="3">
        <f t="shared" ca="1" si="374"/>
        <v>1.2402825290394048E-3</v>
      </c>
      <c r="AX1218" s="11" t="str">
        <f ca="1">IFERROR(IF(E1218&gt;MAX(OFFSET(C1218,-1,0,-参数!B$27,1)),"买",IF(E1218&lt;MIN(OFFSET(D1218,-1,0,-参数!B$26,1)),"卖",AX1217)),"卖")</f>
        <v>卖</v>
      </c>
      <c r="AY1218" s="12" t="str">
        <f ca="1">IF(AX1217="买",$E1218/$E1217-1-IF(AX1216="卖",参数!$B$3-IF(AX1218="卖",参数!$B$3+参数!$B$4,0)),"")</f>
        <v/>
      </c>
      <c r="AZ1218" s="10">
        <f t="shared" ca="1" si="372"/>
        <v>6453.038289027525</v>
      </c>
      <c r="BA1218" s="12">
        <f ca="1">AZ1218/MAX(AZ$2:AZ1218)-1</f>
        <v>-0.17078290903425641</v>
      </c>
    </row>
    <row r="1219" spans="1:53" x14ac:dyDescent="0.15">
      <c r="A1219" s="1">
        <v>40184</v>
      </c>
      <c r="B1219" s="6">
        <v>3558.7</v>
      </c>
      <c r="C1219" s="6">
        <v>3588.83</v>
      </c>
      <c r="D1219" s="6">
        <v>3541.17</v>
      </c>
      <c r="E1219" s="2">
        <v>3541.73</v>
      </c>
      <c r="F1219" s="3">
        <f>E1219/MAX(E$2:E1219)-1</f>
        <v>-0.39737800313074256</v>
      </c>
      <c r="G1219" s="2">
        <f ca="1">IFERROR(AVERAGE(OFFSET(E1219,0,0,-参数!B$2,1)),"")</f>
        <v>3498.1305357142855</v>
      </c>
      <c r="H1219" t="str">
        <f t="shared" ca="1" si="373"/>
        <v>买</v>
      </c>
      <c r="I1219" s="3">
        <f ca="1">IF(H1218="买",$E1219/$E1218-1-IF(H1217="卖",参数!$B$3-IF(H1219="卖",参数!$B$3+参数!$B$4,0)),"")</f>
        <v>-6.2597501711540993E-3</v>
      </c>
      <c r="J1219" s="2">
        <f t="shared" ca="1" si="364"/>
        <v>8726.9400520556301</v>
      </c>
      <c r="K1219" s="3">
        <f ca="1">J1219/MAX(J$2:J1219)-1</f>
        <v>-0.14024762060536233</v>
      </c>
      <c r="L1219" s="8">
        <f>L1218*(参数!$B$6-1)/(参数!$B$6+1)+E1219*2/(参数!$B$6+1)</f>
        <v>3510.5821219973432</v>
      </c>
      <c r="M1219" s="8">
        <f>M1218*(参数!$B$7-1)/(参数!$B$7+1)+E1219*2/(参数!$B$7+1)</f>
        <v>3418.8009077431257</v>
      </c>
      <c r="N1219" s="8">
        <f t="shared" ref="N1219:N1282" si="376">L1219-M1219</f>
        <v>91.781214254217502</v>
      </c>
      <c r="O1219" s="8">
        <f>O1218*(参数!$B$8-1)/(参数!$B$8+1)+N1219*2/(参数!$B$8+1)</f>
        <v>95.397588207139535</v>
      </c>
      <c r="P1219" s="9" t="str">
        <f t="shared" si="365"/>
        <v>买</v>
      </c>
      <c r="Q1219" s="7">
        <f>IF(P1218="买",$E1219/$E1218-1-IF(P1217="卖",参数!$B$3-IF(P1219="卖",参数!$B$3+参数!$B$4,0)),"")</f>
        <v>-6.2597501711540993E-3</v>
      </c>
      <c r="R1219" s="8">
        <f t="shared" si="366"/>
        <v>6823.3418807568623</v>
      </c>
      <c r="S1219" s="3">
        <f>R1219/MAX(R$2:R1219)-1</f>
        <v>-6.4773714493943202E-2</v>
      </c>
      <c r="T1219" s="10">
        <f ca="1">IFERROR(AVERAGE(OFFSET(E1219,0,0,-参数!B$10,1)),"")</f>
        <v>3499.6194999999998</v>
      </c>
      <c r="U1219" s="10">
        <f ca="1">IFERROR(AVERAGE(OFFSET(E1219,0,0,-参数!B$11,1)),"")</f>
        <v>2761.9544444444446</v>
      </c>
      <c r="V1219" s="10">
        <f t="shared" ref="V1219:V1282" ca="1" si="377">IFERROR(T1219-U1219,"")</f>
        <v>737.66505555555523</v>
      </c>
      <c r="W1219" s="10">
        <f ca="1">IFERROR(AVERAGE(OFFSET(V1219,0,0,-参数!B$12,1)),"")</f>
        <v>749.53071436588061</v>
      </c>
      <c r="X1219" s="11" t="str">
        <f t="shared" ca="1" si="375"/>
        <v>卖</v>
      </c>
      <c r="Y1219" s="12" t="str">
        <f ca="1">IF(X1218="买",$E1219/$E1218-1-IF(X1217="卖",参数!$B$3-IF(X1219="卖",参数!$B$3+参数!$B$4,0)),"")</f>
        <v/>
      </c>
      <c r="Z1219" s="10">
        <f t="shared" ca="1" si="367"/>
        <v>6960.6689158978079</v>
      </c>
      <c r="AA1219" s="3">
        <f ca="1">Z1219/MAX(Z$2:Z1219)-1</f>
        <v>-0.10558022554316449</v>
      </c>
      <c r="AB1219" s="8">
        <f ca="1">IFERROR(AVERAGE(OFFSET(E1219,0,0,-参数!B$14,1)),"")</f>
        <v>3522.4362500000002</v>
      </c>
      <c r="AC1219" s="8">
        <f ca="1">IFERROR(AVERAGE(OFFSET(E1219,0,0,-参数!B$15,1)),"")</f>
        <v>3519.2317241379305</v>
      </c>
      <c r="AD1219" s="9" t="str">
        <f ca="1">IFERROR(IF(OR(AND(AB1219/AC1219-1&lt;参数!B$16,AB1219/AC1219-1&gt;参数!B$17),AB1219/AC1219-1&lt;参数!B$18),"买","卖"),"买")</f>
        <v>买</v>
      </c>
      <c r="AE1219" s="7" t="str">
        <f ca="1">IF(AD1218="买",$E1219/$E1218-1-IF(AD1217="卖",参数!$B$3-IF(AD1219="卖",参数!$B$3+参数!$B$4,0)),"")</f>
        <v/>
      </c>
      <c r="AF1219" s="8">
        <f t="shared" ca="1" si="368"/>
        <v>8014.9057035643309</v>
      </c>
      <c r="AG1219" s="3">
        <f ca="1">AF1219/MAX(AF$2:AF1219)-1</f>
        <v>-0.10344221328406633</v>
      </c>
      <c r="AH1219">
        <f t="shared" ref="AH1219:AH1282" ca="1" si="378">IF(H1219&lt;&gt;H1220,1,0)</f>
        <v>1</v>
      </c>
      <c r="AI1219">
        <f t="shared" ref="AI1219:AI1282" si="379">IF(P1219&lt;&gt;P1220,1,0)</f>
        <v>0</v>
      </c>
      <c r="AJ1219">
        <f t="shared" ref="AJ1219:AJ1282" ca="1" si="380">IF(X1219&lt;&gt;X1220,1,0)</f>
        <v>0</v>
      </c>
      <c r="AK1219">
        <f t="shared" ref="AK1219:AK1282" ca="1" si="381">IF(AD1219&lt;&gt;AD1220,1,0)</f>
        <v>0</v>
      </c>
      <c r="AL1219">
        <f t="shared" ref="AL1219:AL1282" ca="1" si="382">IF(AS1219&lt;&gt;AS1220,1,0)</f>
        <v>1</v>
      </c>
      <c r="AM1219">
        <f t="shared" ref="AM1219:AM1282" ca="1" si="383">IF(AX1219&lt;&gt;AX1220,1,0)</f>
        <v>0</v>
      </c>
      <c r="AO1219" s="9">
        <f t="shared" si="369"/>
        <v>22.309999999999945</v>
      </c>
      <c r="AP1219" s="15">
        <f ca="1">IFERROR(ABS(E1219-OFFSET(E1219,-参数!B$20,0,1,1))/SUM(OFFSET(AO1219,0,0,-参数!B$20,1)),0)</f>
        <v>0.11045520305879929</v>
      </c>
      <c r="AQ1219" s="16">
        <f ca="1">(参数!B$21+参数!B$22*'000300'!AP1219)^(参数!B$23)</f>
        <v>8.4589270951741319E-2</v>
      </c>
      <c r="AR1219" s="17">
        <f t="shared" ca="1" si="370"/>
        <v>3489.6466521736425</v>
      </c>
      <c r="AS1219" s="9" t="str">
        <f ca="1">IF(E1219+参数!B$24&gt;=AR1219,"买","卖")</f>
        <v>买</v>
      </c>
      <c r="AT1219" s="7">
        <f ca="1">IF(AS1218="买",$E1219/$E1218-1-IF(AS1217="卖",参数!$B$3-IF(AS1219="卖",参数!$B$3+参数!$B$4,0)),"")</f>
        <v>-6.2597501711540993E-3</v>
      </c>
      <c r="AU1219" s="8">
        <f t="shared" ca="1" si="371"/>
        <v>5765.2531732388488</v>
      </c>
      <c r="AV1219" s="7">
        <f ca="1">AU1219/MAX(AU$2:AU1219)-1</f>
        <v>-3.9940667895740356E-2</v>
      </c>
      <c r="AW1219" s="3">
        <f t="shared" ca="1" si="374"/>
        <v>1.3810712972013306E-3</v>
      </c>
      <c r="AX1219" s="11" t="str">
        <f ca="1">IFERROR(IF(E1219&gt;MAX(OFFSET(C1219,-1,0,-参数!B$27,1)),"买",IF(E1219&lt;MIN(OFFSET(D1219,-1,0,-参数!B$26,1)),"卖",AX1218)),"卖")</f>
        <v>卖</v>
      </c>
      <c r="AY1219" s="12" t="str">
        <f ca="1">IF(AX1218="买",$E1219/$E1218-1-IF(AX1217="卖",参数!$B$3-IF(AX1219="卖",参数!$B$3+参数!$B$4,0)),"")</f>
        <v/>
      </c>
      <c r="AZ1219" s="10">
        <f t="shared" ca="1" si="372"/>
        <v>6453.038289027525</v>
      </c>
      <c r="BA1219" s="12">
        <f ca="1">AZ1219/MAX(AZ$2:AZ1219)-1</f>
        <v>-0.17078290903425641</v>
      </c>
    </row>
    <row r="1220" spans="1:53" x14ac:dyDescent="0.15">
      <c r="A1220" s="1">
        <v>40185</v>
      </c>
      <c r="B1220" s="6">
        <v>3543.16</v>
      </c>
      <c r="C1220" s="6">
        <v>3558.56</v>
      </c>
      <c r="D1220" s="6">
        <v>3452.77</v>
      </c>
      <c r="E1220" s="2">
        <v>3471.46</v>
      </c>
      <c r="F1220" s="3">
        <f>E1220/MAX(E$2:E1220)-1</f>
        <v>-0.40933437691417685</v>
      </c>
      <c r="G1220" s="2">
        <f ca="1">IFERROR(AVERAGE(OFFSET(E1220,0,0,-参数!B$2,1)),"")</f>
        <v>3499.8071428571425</v>
      </c>
      <c r="H1220" t="str">
        <f t="shared" ca="1" si="373"/>
        <v>卖</v>
      </c>
      <c r="I1220" s="3">
        <f ca="1">IF(H1219="买",$E1220/$E1219-1-IF(H1218="卖",参数!$B$3-IF(H1220="卖",参数!$B$3+参数!$B$4,0)),"")</f>
        <v>-1.9840586380102332E-2</v>
      </c>
      <c r="J1220" s="2">
        <f t="shared" ref="J1220:J1283" ca="1" si="384">IFERROR(J1219*(1+I1220),J1219)</f>
        <v>8553.7924441188461</v>
      </c>
      <c r="K1220" s="3">
        <f ca="1">J1220/MAX(J$2:J1220)-1</f>
        <v>-0.15730561195424009</v>
      </c>
      <c r="L1220" s="8">
        <f>L1219*(参数!$B$6-1)/(参数!$B$6+1)+E1220*2/(参数!$B$6+1)</f>
        <v>3506.8562056166438</v>
      </c>
      <c r="M1220" s="8">
        <f>M1219*(参数!$B$7-1)/(参数!$B$7+1)+E1220*2/(参数!$B$7+1)</f>
        <v>3420.0698015324474</v>
      </c>
      <c r="N1220" s="8">
        <f t="shared" si="376"/>
        <v>86.78640408419642</v>
      </c>
      <c r="O1220" s="8">
        <f>O1219*(参数!$B$8-1)/(参数!$B$8+1)+N1220*2/(参数!$B$8+1)</f>
        <v>93.6753513825509</v>
      </c>
      <c r="P1220" s="9" t="str">
        <f t="shared" ref="P1220:P1283" si="385">IF(AND(N1220&gt;N1219,N1220&gt;O1220,N1219&lt;O1219,N1220&gt;0),"买",IF(AND(N1220&lt;N1219,N1220&lt;O1220,N1219&gt;O1219,N1220&lt;0),"卖",P1219))</f>
        <v>买</v>
      </c>
      <c r="Q1220" s="7">
        <f>IF(P1219="买",$E1220/$E1219-1-IF(P1218="卖",参数!$B$3-IF(P1220="卖",参数!$B$3+参数!$B$4,0)),"")</f>
        <v>-1.9840586380102332E-2</v>
      </c>
      <c r="R1220" s="8">
        <f t="shared" ref="R1220:R1283" si="386">IFERROR(R1219*(1+Q1220),R1219)</f>
        <v>6687.9627767707361</v>
      </c>
      <c r="S1220" s="3">
        <f>R1220/MAX(R$2:R1220)-1</f>
        <v>-8.332915239646832E-2</v>
      </c>
      <c r="T1220" s="10">
        <f ca="1">IFERROR(AVERAGE(OFFSET(E1220,0,0,-参数!B$10,1)),"")</f>
        <v>3495.4685000000004</v>
      </c>
      <c r="U1220" s="10">
        <f ca="1">IFERROR(AVERAGE(OFFSET(E1220,0,0,-参数!B$11,1)),"")</f>
        <v>2760.7775802469141</v>
      </c>
      <c r="V1220" s="10">
        <f t="shared" ca="1" si="377"/>
        <v>734.69091975308629</v>
      </c>
      <c r="W1220" s="10">
        <f ca="1">IFERROR(AVERAGE(OFFSET(V1220,0,0,-参数!B$12,1)),"")</f>
        <v>746.83994949494911</v>
      </c>
      <c r="X1220" s="11" t="str">
        <f t="shared" ca="1" si="375"/>
        <v>卖</v>
      </c>
      <c r="Y1220" s="12" t="str">
        <f ca="1">IF(X1219="买",$E1220/$E1219-1-IF(X1218="卖",参数!$B$3-IF(X1220="卖",参数!$B$3+参数!$B$4,0)),"")</f>
        <v/>
      </c>
      <c r="Z1220" s="10">
        <f t="shared" ref="Z1220:Z1283" ca="1" si="387">IFERROR(Z1219*(1+Y1220),Z1219)</f>
        <v>6960.6689158978079</v>
      </c>
      <c r="AA1220" s="3">
        <f ca="1">Z1220/MAX(Z$2:Z1220)-1</f>
        <v>-0.10558022554316449</v>
      </c>
      <c r="AB1220" s="8">
        <f ca="1">IFERROR(AVERAGE(OFFSET(E1220,0,0,-参数!B$14,1)),"")</f>
        <v>3528.2712500000002</v>
      </c>
      <c r="AC1220" s="8">
        <f ca="1">IFERROR(AVERAGE(OFFSET(E1220,0,0,-参数!B$15,1)),"")</f>
        <v>3518.7382758620688</v>
      </c>
      <c r="AD1220" s="9" t="str">
        <f ca="1">IFERROR(IF(OR(AND(AB1220/AC1220-1&lt;参数!B$16,AB1220/AC1220-1&gt;参数!B$17),AB1220/AC1220-1&lt;参数!B$18),"买","卖"),"买")</f>
        <v>买</v>
      </c>
      <c r="AE1220" s="7">
        <f ca="1">IF(AD1219="买",$E1220/$E1219-1-IF(AD1218="卖",参数!$B$3-IF(AD1220="卖",参数!$B$3+参数!$B$4,0)),"")</f>
        <v>-2.0090586380102332E-2</v>
      </c>
      <c r="AF1220" s="8">
        <f t="shared" ref="AF1220:AF1283" ca="1" si="388">IFERROR(AF1219*(1+AE1220),AF1219)</f>
        <v>7853.8815481984975</v>
      </c>
      <c r="AG1220" s="3">
        <f ca="1">AF1220/MAX(AF$2:AF1220)-1</f>
        <v>-0.12145458494283612</v>
      </c>
      <c r="AH1220">
        <f t="shared" ca="1" si="378"/>
        <v>0</v>
      </c>
      <c r="AI1220">
        <f t="shared" si="379"/>
        <v>0</v>
      </c>
      <c r="AJ1220">
        <f t="shared" ca="1" si="380"/>
        <v>0</v>
      </c>
      <c r="AK1220">
        <f t="shared" ca="1" si="381"/>
        <v>0</v>
      </c>
      <c r="AL1220">
        <f t="shared" ca="1" si="382"/>
        <v>1</v>
      </c>
      <c r="AM1220">
        <f t="shared" ca="1" si="383"/>
        <v>0</v>
      </c>
      <c r="AO1220" s="9">
        <f t="shared" ref="AO1220:AO1283" si="389">ABS(E1220-E1219)</f>
        <v>70.269999999999982</v>
      </c>
      <c r="AP1220" s="15">
        <f ca="1">IFERROR(ABS(E1220-OFFSET(E1220,-参数!B$20,0,1,1))/SUM(OFFSET(AO1220,0,0,-参数!B$20,1)),0)</f>
        <v>8.3236225459151464E-2</v>
      </c>
      <c r="AQ1220" s="16">
        <f ca="1">(参数!B$21+参数!B$22*'000300'!AP1220)^(参数!B$23)</f>
        <v>5.8322957568081167E-2</v>
      </c>
      <c r="AR1220" s="17">
        <f t="shared" ref="AR1220:AR1283" ca="1" si="390">AQ1220*E1220+(1-AQ1220)*AR1219</f>
        <v>3488.5859528306137</v>
      </c>
      <c r="AS1220" s="9" t="str">
        <f ca="1">IF(E1220+参数!B$24&gt;=AR1220,"买","卖")</f>
        <v>卖</v>
      </c>
      <c r="AT1220" s="7">
        <f ca="1">IF(AS1219="买",$E1220/$E1219-1-IF(AS1218="卖",参数!$B$3-IF(AS1220="卖",参数!$B$3+参数!$B$4,0)),"")</f>
        <v>-1.9840586380102332E-2</v>
      </c>
      <c r="AU1220" s="8">
        <f t="shared" ref="AU1220:AU1283" ca="1" si="391">IFERROR(AU1219*(1+AT1220),AU1219)</f>
        <v>5650.8671696520441</v>
      </c>
      <c r="AV1220" s="7">
        <f ca="1">AU1220/MAX(AU$2:AU1220)-1</f>
        <v>-5.8988808004378224E-2</v>
      </c>
      <c r="AW1220" s="3">
        <f t="shared" ca="1" si="374"/>
        <v>-3.0395608746458525E-4</v>
      </c>
      <c r="AX1220" s="11" t="str">
        <f ca="1">IFERROR(IF(E1220&gt;MAX(OFFSET(C1220,-1,0,-参数!B$27,1)),"买",IF(E1220&lt;MIN(OFFSET(D1220,-1,0,-参数!B$26,1)),"卖",AX1219)),"卖")</f>
        <v>卖</v>
      </c>
      <c r="AY1220" s="12" t="str">
        <f ca="1">IF(AX1219="买",$E1220/$E1219-1-IF(AX1218="卖",参数!$B$3-IF(AX1220="卖",参数!$B$3+参数!$B$4,0)),"")</f>
        <v/>
      </c>
      <c r="AZ1220" s="10">
        <f t="shared" ref="AZ1220:AZ1283" ca="1" si="392">IFERROR(AZ1219*(1+AY1220),AZ1219)</f>
        <v>6453.038289027525</v>
      </c>
      <c r="BA1220" s="12">
        <f ca="1">AZ1220/MAX(AZ$2:AZ1220)-1</f>
        <v>-0.17078290903425641</v>
      </c>
    </row>
    <row r="1221" spans="1:53" x14ac:dyDescent="0.15">
      <c r="A1221" s="1">
        <v>40186</v>
      </c>
      <c r="B1221" s="6">
        <v>3456.91</v>
      </c>
      <c r="C1221" s="6">
        <v>3482.08</v>
      </c>
      <c r="D1221" s="6">
        <v>3426.7</v>
      </c>
      <c r="E1221" s="2">
        <v>3480.13</v>
      </c>
      <c r="F1221" s="3">
        <f>E1221/MAX(E$2:E1221)-1</f>
        <v>-0.40785918464574966</v>
      </c>
      <c r="G1221" s="2">
        <f ca="1">IFERROR(AVERAGE(OFFSET(E1221,0,0,-参数!B$2,1)),"")</f>
        <v>3501.7866071428571</v>
      </c>
      <c r="H1221" t="str">
        <f t="shared" ca="1" si="373"/>
        <v>卖</v>
      </c>
      <c r="I1221" s="3" t="str">
        <f ca="1">IF(H1220="买",$E1221/$E1220-1-IF(H1219="卖",参数!$B$3-IF(H1221="卖",参数!$B$3+参数!$B$4,0)),"")</f>
        <v/>
      </c>
      <c r="J1221" s="2">
        <f t="shared" ca="1" si="384"/>
        <v>8553.7924441188461</v>
      </c>
      <c r="K1221" s="3">
        <f ca="1">J1221/MAX(J$2:J1221)-1</f>
        <v>-0.15730561195424009</v>
      </c>
      <c r="L1221" s="8">
        <f>L1220*(参数!$B$6-1)/(参数!$B$6+1)+E1221*2/(参数!$B$6+1)</f>
        <v>3504.310852700773</v>
      </c>
      <c r="M1221" s="8">
        <f>M1220*(参数!$B$7-1)/(参数!$B$7+1)+E1221*2/(参数!$B$7+1)</f>
        <v>3421.5170352304604</v>
      </c>
      <c r="N1221" s="8">
        <f t="shared" si="376"/>
        <v>82.793817470312661</v>
      </c>
      <c r="O1221" s="8">
        <f>O1220*(参数!$B$8-1)/(参数!$B$8+1)+N1221*2/(参数!$B$8+1)</f>
        <v>91.499044600103247</v>
      </c>
      <c r="P1221" s="9" t="str">
        <f t="shared" si="385"/>
        <v>买</v>
      </c>
      <c r="Q1221" s="7">
        <f>IF(P1220="买",$E1221/$E1220-1-IF(P1219="卖",参数!$B$3-IF(P1221="卖",参数!$B$3+参数!$B$4,0)),"")</f>
        <v>2.4975082530116488E-3</v>
      </c>
      <c r="R1221" s="8">
        <f t="shared" si="386"/>
        <v>6704.6660190015555</v>
      </c>
      <c r="S1221" s="3">
        <f>R1221/MAX(R$2:R1221)-1</f>
        <v>-8.1039759389283428E-2</v>
      </c>
      <c r="T1221" s="10">
        <f ca="1">IFERROR(AVERAGE(OFFSET(E1221,0,0,-参数!B$10,1)),"")</f>
        <v>3490.6130000000003</v>
      </c>
      <c r="U1221" s="10">
        <f ca="1">IFERROR(AVERAGE(OFFSET(E1221,0,0,-参数!B$11,1)),"")</f>
        <v>2759.6516790123455</v>
      </c>
      <c r="V1221" s="10">
        <f t="shared" ca="1" si="377"/>
        <v>730.96132098765474</v>
      </c>
      <c r="W1221" s="10">
        <f ca="1">IFERROR(AVERAGE(OFFSET(V1221,0,0,-参数!B$12,1)),"")</f>
        <v>745.04376150392784</v>
      </c>
      <c r="X1221" s="11" t="str">
        <f t="shared" ca="1" si="375"/>
        <v>卖</v>
      </c>
      <c r="Y1221" s="12" t="str">
        <f ca="1">IF(X1220="买",$E1221/$E1220-1-IF(X1219="卖",参数!$B$3-IF(X1221="卖",参数!$B$3+参数!$B$4,0)),"")</f>
        <v/>
      </c>
      <c r="Z1221" s="10">
        <f t="shared" ca="1" si="387"/>
        <v>6960.6689158978079</v>
      </c>
      <c r="AA1221" s="3">
        <f ca="1">Z1221/MAX(Z$2:Z1221)-1</f>
        <v>-0.10558022554316449</v>
      </c>
      <c r="AB1221" s="8">
        <f ca="1">IFERROR(AVERAGE(OFFSET(E1221,0,0,-参数!B$14,1)),"")</f>
        <v>3528.4837499999999</v>
      </c>
      <c r="AC1221" s="8">
        <f ca="1">IFERROR(AVERAGE(OFFSET(E1221,0,0,-参数!B$15,1)),"")</f>
        <v>3522.1044827586202</v>
      </c>
      <c r="AD1221" s="9" t="str">
        <f ca="1">IFERROR(IF(OR(AND(AB1221/AC1221-1&lt;参数!B$16,AB1221/AC1221-1&gt;参数!B$17),AB1221/AC1221-1&lt;参数!B$18),"买","卖"),"买")</f>
        <v>买</v>
      </c>
      <c r="AE1221" s="7">
        <f ca="1">IF(AD1220="买",$E1221/$E1220-1-IF(AD1219="卖",参数!$B$3-IF(AD1221="卖",参数!$B$3+参数!$B$4,0)),"")</f>
        <v>2.4975082530116488E-3</v>
      </c>
      <c r="AF1221" s="8">
        <f t="shared" ca="1" si="388"/>
        <v>7873.4966821832995</v>
      </c>
      <c r="AG1221" s="3">
        <f ca="1">AF1221/MAX(AF$2:AF1221)-1</f>
        <v>-0.11926041051808522</v>
      </c>
      <c r="AH1221">
        <f t="shared" ca="1" si="378"/>
        <v>0</v>
      </c>
      <c r="AI1221">
        <f t="shared" si="379"/>
        <v>0</v>
      </c>
      <c r="AJ1221">
        <f t="shared" ca="1" si="380"/>
        <v>0</v>
      </c>
      <c r="AK1221">
        <f t="shared" ca="1" si="381"/>
        <v>0</v>
      </c>
      <c r="AL1221">
        <f t="shared" ca="1" si="382"/>
        <v>0</v>
      </c>
      <c r="AM1221">
        <f t="shared" ca="1" si="383"/>
        <v>0</v>
      </c>
      <c r="AO1221" s="9">
        <f t="shared" si="389"/>
        <v>8.6700000000000728</v>
      </c>
      <c r="AP1221" s="15">
        <f ca="1">IFERROR(ABS(E1221-OFFSET(E1221,-参数!B$20,0,1,1))/SUM(OFFSET(AO1221,0,0,-参数!B$20,1)),0)</f>
        <v>0.11301026188857601</v>
      </c>
      <c r="AQ1221" s="16">
        <f ca="1">(参数!B$21+参数!B$22*'000300'!AP1221)^(参数!B$23)</f>
        <v>8.7054902722475846E-2</v>
      </c>
      <c r="AR1221" s="17">
        <f t="shared" ca="1" si="390"/>
        <v>3487.8498206795189</v>
      </c>
      <c r="AS1221" s="9" t="str">
        <f ca="1">IF(E1221+参数!B$24&gt;=AR1221,"买","卖")</f>
        <v>买</v>
      </c>
      <c r="AT1221" s="7" t="str">
        <f ca="1">IF(AS1220="买",$E1221/$E1220-1-IF(AS1219="卖",参数!$B$3-IF(AS1221="卖",参数!$B$3+参数!$B$4,0)),"")</f>
        <v/>
      </c>
      <c r="AU1221" s="8">
        <f t="shared" ca="1" si="391"/>
        <v>5650.8671696520441</v>
      </c>
      <c r="AV1221" s="7">
        <f ca="1">AU1221/MAX(AU$2:AU1221)-1</f>
        <v>-5.8988808004378224E-2</v>
      </c>
      <c r="AW1221" s="3">
        <f t="shared" ca="1" si="374"/>
        <v>-2.1101161360159715E-4</v>
      </c>
      <c r="AX1221" s="11" t="str">
        <f ca="1">IFERROR(IF(E1221&gt;MAX(OFFSET(C1221,-1,0,-参数!B$27,1)),"买",IF(E1221&lt;MIN(OFFSET(D1221,-1,0,-参数!B$26,1)),"卖",AX1220)),"卖")</f>
        <v>卖</v>
      </c>
      <c r="AY1221" s="12" t="str">
        <f ca="1">IF(AX1220="买",$E1221/$E1220-1-IF(AX1219="卖",参数!$B$3-IF(AX1221="卖",参数!$B$3+参数!$B$4,0)),"")</f>
        <v/>
      </c>
      <c r="AZ1221" s="10">
        <f t="shared" ca="1" si="392"/>
        <v>6453.038289027525</v>
      </c>
      <c r="BA1221" s="12">
        <f ca="1">AZ1221/MAX(AZ$2:AZ1221)-1</f>
        <v>-0.17078290903425641</v>
      </c>
    </row>
    <row r="1222" spans="1:53" x14ac:dyDescent="0.15">
      <c r="A1222" s="1">
        <v>40189</v>
      </c>
      <c r="B1222" s="6">
        <v>3593.11</v>
      </c>
      <c r="C1222" s="6">
        <v>3594.53</v>
      </c>
      <c r="D1222" s="6">
        <v>3465.32</v>
      </c>
      <c r="E1222" s="2">
        <v>3482.05</v>
      </c>
      <c r="F1222" s="3">
        <f>E1222/MAX(E$2:E1222)-1</f>
        <v>-0.40753249846865847</v>
      </c>
      <c r="G1222" s="2">
        <f ca="1">IFERROR(AVERAGE(OFFSET(E1222,0,0,-参数!B$2,1)),"")</f>
        <v>3504.1925000000001</v>
      </c>
      <c r="H1222" t="str">
        <f t="shared" ca="1" si="373"/>
        <v>卖</v>
      </c>
      <c r="I1222" s="3" t="str">
        <f ca="1">IF(H1221="买",$E1222/$E1221-1-IF(H1220="卖",参数!$B$3-IF(H1222="卖",参数!$B$3+参数!$B$4,0)),"")</f>
        <v/>
      </c>
      <c r="J1222" s="2">
        <f t="shared" ca="1" si="384"/>
        <v>8553.7924441188461</v>
      </c>
      <c r="K1222" s="3">
        <f ca="1">J1222/MAX(J$2:J1222)-1</f>
        <v>-0.15730561195424009</v>
      </c>
      <c r="L1222" s="8">
        <f>L1221*(参数!$B$6-1)/(参数!$B$6+1)+E1222*2/(参数!$B$6+1)</f>
        <v>3502.1907714911758</v>
      </c>
      <c r="M1222" s="8">
        <f>M1221*(参数!$B$7-1)/(参数!$B$7+1)+E1222*2/(参数!$B$7+1)</f>
        <v>3422.9756608875578</v>
      </c>
      <c r="N1222" s="8">
        <f t="shared" si="376"/>
        <v>79.215110603618086</v>
      </c>
      <c r="O1222" s="8">
        <f>O1221*(参数!$B$8-1)/(参数!$B$8+1)+N1222*2/(参数!$B$8+1)</f>
        <v>89.042257800806212</v>
      </c>
      <c r="P1222" s="9" t="str">
        <f t="shared" si="385"/>
        <v>买</v>
      </c>
      <c r="Q1222" s="7">
        <f>IF(P1221="买",$E1222/$E1221-1-IF(P1220="卖",参数!$B$3-IF(P1222="卖",参数!$B$3+参数!$B$4,0)),"")</f>
        <v>5.5170352831646063E-4</v>
      </c>
      <c r="R1222" s="8">
        <f t="shared" si="386"/>
        <v>6708.3650069004225</v>
      </c>
      <c r="S1222" s="3">
        <f>R1222/MAX(R$2:R1222)-1</f>
        <v>-8.0532765782155846E-2</v>
      </c>
      <c r="T1222" s="10">
        <f ca="1">IFERROR(AVERAGE(OFFSET(E1222,0,0,-参数!B$10,1)),"")</f>
        <v>3485.9645000000005</v>
      </c>
      <c r="U1222" s="10">
        <f ca="1">IFERROR(AVERAGE(OFFSET(E1222,0,0,-参数!B$11,1)),"")</f>
        <v>2758.5849629629633</v>
      </c>
      <c r="V1222" s="10">
        <f t="shared" ca="1" si="377"/>
        <v>727.37953703703715</v>
      </c>
      <c r="W1222" s="10">
        <f ca="1">IFERROR(AVERAGE(OFFSET(V1222,0,0,-参数!B$12,1)),"")</f>
        <v>743.0185757575756</v>
      </c>
      <c r="X1222" s="11" t="str">
        <f t="shared" ca="1" si="375"/>
        <v>卖</v>
      </c>
      <c r="Y1222" s="12" t="str">
        <f ca="1">IF(X1221="买",$E1222/$E1221-1-IF(X1220="卖",参数!$B$3-IF(X1222="卖",参数!$B$3+参数!$B$4,0)),"")</f>
        <v/>
      </c>
      <c r="Z1222" s="10">
        <f t="shared" ca="1" si="387"/>
        <v>6960.6689158978079</v>
      </c>
      <c r="AA1222" s="3">
        <f ca="1">Z1222/MAX(Z$2:Z1222)-1</f>
        <v>-0.10558022554316449</v>
      </c>
      <c r="AB1222" s="8">
        <f ca="1">IFERROR(AVERAGE(OFFSET(E1222,0,0,-参数!B$14,1)),"")</f>
        <v>3526.1475</v>
      </c>
      <c r="AC1222" s="8">
        <f ca="1">IFERROR(AVERAGE(OFFSET(E1222,0,0,-参数!B$15,1)),"")</f>
        <v>3521.0831034482753</v>
      </c>
      <c r="AD1222" s="9" t="str">
        <f ca="1">IFERROR(IF(OR(AND(AB1222/AC1222-1&lt;参数!B$16,AB1222/AC1222-1&gt;参数!B$17),AB1222/AC1222-1&lt;参数!B$18),"买","卖"),"买")</f>
        <v>买</v>
      </c>
      <c r="AE1222" s="7">
        <f ca="1">IF(AD1221="买",$E1222/$E1221-1-IF(AD1220="卖",参数!$B$3-IF(AD1222="卖",参数!$B$3+参数!$B$4,0)),"")</f>
        <v>5.5170352831646063E-4</v>
      </c>
      <c r="AF1222" s="8">
        <f t="shared" ca="1" si="388"/>
        <v>7877.8405180830478</v>
      </c>
      <c r="AG1222" s="3">
        <f ca="1">AF1222/MAX(AF$2:AF1222)-1</f>
        <v>-0.11877450337904016</v>
      </c>
      <c r="AH1222">
        <f t="shared" ca="1" si="378"/>
        <v>1</v>
      </c>
      <c r="AI1222">
        <f t="shared" si="379"/>
        <v>0</v>
      </c>
      <c r="AJ1222">
        <f t="shared" ca="1" si="380"/>
        <v>0</v>
      </c>
      <c r="AK1222">
        <f t="shared" ca="1" si="381"/>
        <v>0</v>
      </c>
      <c r="AL1222">
        <f t="shared" ca="1" si="382"/>
        <v>0</v>
      </c>
      <c r="AM1222">
        <f t="shared" ca="1" si="383"/>
        <v>0</v>
      </c>
      <c r="AO1222" s="9">
        <f t="shared" si="389"/>
        <v>1.9200000000000728</v>
      </c>
      <c r="AP1222" s="15">
        <f ca="1">IFERROR(ABS(E1222-OFFSET(E1222,-参数!B$20,0,1,1))/SUM(OFFSET(AO1222,0,0,-参数!B$20,1)),0)</f>
        <v>0.13972570081389121</v>
      </c>
      <c r="AQ1222" s="16">
        <f ca="1">(参数!B$21+参数!B$22*'000300'!AP1222)^(参数!B$23)</f>
        <v>0.11283530128540503</v>
      </c>
      <c r="AR1222" s="17">
        <f t="shared" ca="1" si="390"/>
        <v>3487.1953961657437</v>
      </c>
      <c r="AS1222" s="9" t="str">
        <f ca="1">IF(E1222+参数!B$24&gt;=AR1222,"买","卖")</f>
        <v>买</v>
      </c>
      <c r="AT1222" s="7">
        <f ca="1">IF(AS1221="买",$E1222/$E1221-1-IF(AS1220="卖",参数!$B$3-IF(AS1222="卖",参数!$B$3+参数!$B$4,0)),"")</f>
        <v>3.0170352831646063E-4</v>
      </c>
      <c r="AU1222" s="8">
        <f t="shared" ca="1" si="391"/>
        <v>5652.5720562151755</v>
      </c>
      <c r="AV1222" s="7">
        <f ca="1">AU1222/MAX(AU$2:AU1222)-1</f>
        <v>-5.8704901607567916E-2</v>
      </c>
      <c r="AW1222" s="3">
        <f t="shared" ca="1" si="374"/>
        <v>-1.8762978551856158E-4</v>
      </c>
      <c r="AX1222" s="11" t="str">
        <f ca="1">IFERROR(IF(E1222&gt;MAX(OFFSET(C1222,-1,0,-参数!B$27,1)),"买",IF(E1222&lt;MIN(OFFSET(D1222,-1,0,-参数!B$26,1)),"卖",AX1221)),"卖")</f>
        <v>卖</v>
      </c>
      <c r="AY1222" s="12" t="str">
        <f ca="1">IF(AX1221="买",$E1222/$E1221-1-IF(AX1220="卖",参数!$B$3-IF(AX1222="卖",参数!$B$3+参数!$B$4,0)),"")</f>
        <v/>
      </c>
      <c r="AZ1222" s="10">
        <f t="shared" ca="1" si="392"/>
        <v>6453.038289027525</v>
      </c>
      <c r="BA1222" s="12">
        <f ca="1">AZ1222/MAX(AZ$2:AZ1222)-1</f>
        <v>-0.17078290903425641</v>
      </c>
    </row>
    <row r="1223" spans="1:53" x14ac:dyDescent="0.15">
      <c r="A1223" s="1">
        <v>40190</v>
      </c>
      <c r="B1223" s="6">
        <v>3477.84</v>
      </c>
      <c r="C1223" s="6">
        <v>3535.41</v>
      </c>
      <c r="D1223" s="6">
        <v>3437.66</v>
      </c>
      <c r="E1223" s="2">
        <v>3534.92</v>
      </c>
      <c r="F1223" s="3">
        <f>E1223/MAX(E$2:E1223)-1</f>
        <v>-0.3985367181651126</v>
      </c>
      <c r="G1223" s="2">
        <f ca="1">IFERROR(AVERAGE(OFFSET(E1223,0,0,-参数!B$2,1)),"")</f>
        <v>3506.3651785714287</v>
      </c>
      <c r="H1223" t="str">
        <f t="shared" ca="1" si="373"/>
        <v>买</v>
      </c>
      <c r="I1223" s="3" t="str">
        <f ca="1">IF(H1222="买",$E1223/$E1222-1-IF(H1221="卖",参数!$B$3-IF(H1223="卖",参数!$B$3+参数!$B$4,0)),"")</f>
        <v/>
      </c>
      <c r="J1223" s="2">
        <f t="shared" ca="1" si="384"/>
        <v>8553.7924441188461</v>
      </c>
      <c r="K1223" s="3">
        <f ca="1">J1223/MAX(J$2:J1223)-1</f>
        <v>-0.15730561195424009</v>
      </c>
      <c r="L1223" s="8">
        <f>L1222*(参数!$B$6-1)/(参数!$B$6+1)+E1223*2/(参数!$B$6+1)</f>
        <v>3505.3078408729684</v>
      </c>
      <c r="M1223" s="8">
        <f>M1222*(参数!$B$7-1)/(参数!$B$7+1)+E1223*2/(参数!$B$7+1)</f>
        <v>3425.673114842074</v>
      </c>
      <c r="N1223" s="8">
        <f t="shared" si="376"/>
        <v>79.634726030894399</v>
      </c>
      <c r="O1223" s="8">
        <f>O1222*(参数!$B$8-1)/(参数!$B$8+1)+N1223*2/(参数!$B$8+1)</f>
        <v>87.160751446823852</v>
      </c>
      <c r="P1223" s="9" t="str">
        <f t="shared" si="385"/>
        <v>买</v>
      </c>
      <c r="Q1223" s="7">
        <f>IF(P1222="买",$E1223/$E1222-1-IF(P1221="卖",参数!$B$3-IF(P1223="卖",参数!$B$3+参数!$B$4,0)),"")</f>
        <v>1.5183584382763016E-2</v>
      </c>
      <c r="R1223" s="8">
        <f t="shared" si="386"/>
        <v>6810.2220330530699</v>
      </c>
      <c r="S1223" s="3">
        <f>R1223/MAX(R$2:R1223)-1</f>
        <v>-6.6571957444223506E-2</v>
      </c>
      <c r="T1223" s="10">
        <f ca="1">IFERROR(AVERAGE(OFFSET(E1223,0,0,-参数!B$10,1)),"")</f>
        <v>3482.0729999999994</v>
      </c>
      <c r="U1223" s="10">
        <f ca="1">IFERROR(AVERAGE(OFFSET(E1223,0,0,-参数!B$11,1)),"")</f>
        <v>2758.1506419753082</v>
      </c>
      <c r="V1223" s="10">
        <f t="shared" ca="1" si="377"/>
        <v>723.92235802469122</v>
      </c>
      <c r="W1223" s="10">
        <f ca="1">IFERROR(AVERAGE(OFFSET(V1223,0,0,-参数!B$12,1)),"")</f>
        <v>740.34532603815921</v>
      </c>
      <c r="X1223" s="11" t="str">
        <f t="shared" ca="1" si="375"/>
        <v>卖</v>
      </c>
      <c r="Y1223" s="12" t="str">
        <f ca="1">IF(X1222="买",$E1223/$E1222-1-IF(X1221="卖",参数!$B$3-IF(X1223="卖",参数!$B$3+参数!$B$4,0)),"")</f>
        <v/>
      </c>
      <c r="Z1223" s="10">
        <f t="shared" ca="1" si="387"/>
        <v>6960.6689158978079</v>
      </c>
      <c r="AA1223" s="3">
        <f ca="1">Z1223/MAX(Z$2:Z1223)-1</f>
        <v>-0.10558022554316449</v>
      </c>
      <c r="AB1223" s="8">
        <f ca="1">IFERROR(AVERAGE(OFFSET(E1223,0,0,-参数!B$14,1)),"")</f>
        <v>3523.1549999999997</v>
      </c>
      <c r="AC1223" s="8">
        <f ca="1">IFERROR(AVERAGE(OFFSET(E1223,0,0,-参数!B$15,1)),"")</f>
        <v>3520.1896551724139</v>
      </c>
      <c r="AD1223" s="9" t="str">
        <f ca="1">IFERROR(IF(OR(AND(AB1223/AC1223-1&lt;参数!B$16,AB1223/AC1223-1&gt;参数!B$17),AB1223/AC1223-1&lt;参数!B$18),"买","卖"),"买")</f>
        <v>买</v>
      </c>
      <c r="AE1223" s="7">
        <f ca="1">IF(AD1222="买",$E1223/$E1222-1-IF(AD1221="卖",参数!$B$3-IF(AD1223="卖",参数!$B$3+参数!$B$4,0)),"")</f>
        <v>1.5183584382763016E-2</v>
      </c>
      <c r="AF1223" s="8">
        <f t="shared" ca="1" si="388"/>
        <v>7997.4543743433114</v>
      </c>
      <c r="AG1223" s="3">
        <f ca="1">AF1223/MAX(AF$2:AF1223)-1</f>
        <v>-0.10539434169085349</v>
      </c>
      <c r="AH1223">
        <f t="shared" ca="1" si="378"/>
        <v>1</v>
      </c>
      <c r="AI1223">
        <f t="shared" si="379"/>
        <v>0</v>
      </c>
      <c r="AJ1223">
        <f t="shared" ca="1" si="380"/>
        <v>0</v>
      </c>
      <c r="AK1223">
        <f t="shared" ca="1" si="381"/>
        <v>1</v>
      </c>
      <c r="AL1223">
        <f t="shared" ca="1" si="382"/>
        <v>1</v>
      </c>
      <c r="AM1223">
        <f t="shared" ca="1" si="383"/>
        <v>0</v>
      </c>
      <c r="AO1223" s="9">
        <f t="shared" si="389"/>
        <v>52.869999999999891</v>
      </c>
      <c r="AP1223" s="15">
        <f ca="1">IFERROR(ABS(E1223-OFFSET(E1223,-参数!B$20,0,1,1))/SUM(OFFSET(AO1223,0,0,-参数!B$20,1)),0)</f>
        <v>0.14874822661341336</v>
      </c>
      <c r="AQ1223" s="16">
        <f ca="1">(参数!B$21+参数!B$22*'000300'!AP1223)^(参数!B$23)</f>
        <v>0.12154203868194388</v>
      </c>
      <c r="AR1223" s="17">
        <f t="shared" ca="1" si="390"/>
        <v>3492.9959418110475</v>
      </c>
      <c r="AS1223" s="9" t="str">
        <f ca="1">IF(E1223+参数!B$24&gt;=AR1223,"买","卖")</f>
        <v>买</v>
      </c>
      <c r="AT1223" s="7">
        <f ca="1">IF(AS1222="买",$E1223/$E1222-1-IF(AS1221="卖",参数!$B$3-IF(AS1223="卖",参数!$B$3+参数!$B$4,0)),"")</f>
        <v>1.5183584382763016E-2</v>
      </c>
      <c r="AU1223" s="8">
        <f t="shared" ca="1" si="391"/>
        <v>5738.3983610103669</v>
      </c>
      <c r="AV1223" s="7">
        <f ca="1">AU1223/MAX(AU$2:AU1223)-1</f>
        <v>-4.4412668052045245E-2</v>
      </c>
      <c r="AW1223" s="3">
        <f t="shared" ca="1" si="374"/>
        <v>1.6633841773483482E-3</v>
      </c>
      <c r="AX1223" s="11" t="str">
        <f ca="1">IFERROR(IF(E1223&gt;MAX(OFFSET(C1223,-1,0,-参数!B$27,1)),"买",IF(E1223&lt;MIN(OFFSET(D1223,-1,0,-参数!B$26,1)),"卖",AX1222)),"卖")</f>
        <v>卖</v>
      </c>
      <c r="AY1223" s="12" t="str">
        <f ca="1">IF(AX1222="买",$E1223/$E1222-1-IF(AX1221="卖",参数!$B$3-IF(AX1223="卖",参数!$B$3+参数!$B$4,0)),"")</f>
        <v/>
      </c>
      <c r="AZ1223" s="10">
        <f t="shared" ca="1" si="392"/>
        <v>6453.038289027525</v>
      </c>
      <c r="BA1223" s="12">
        <f ca="1">AZ1223/MAX(AZ$2:AZ1223)-1</f>
        <v>-0.17078290903425641</v>
      </c>
    </row>
    <row r="1224" spans="1:53" x14ac:dyDescent="0.15">
      <c r="A1224" s="1">
        <v>40191</v>
      </c>
      <c r="B1224" s="6">
        <v>3448.29</v>
      </c>
      <c r="C1224" s="6">
        <v>3490.11</v>
      </c>
      <c r="D1224" s="6">
        <v>3415.69</v>
      </c>
      <c r="E1224" s="2">
        <v>3421.14</v>
      </c>
      <c r="F1224" s="3">
        <f>E1224/MAX(E$2:E1224)-1</f>
        <v>-0.41789627713877353</v>
      </c>
      <c r="G1224" s="2">
        <f ca="1">IFERROR(AVERAGE(OFFSET(E1224,0,0,-参数!B$2,1)),"")</f>
        <v>3506.4883928571435</v>
      </c>
      <c r="H1224" t="str">
        <f t="shared" ca="1" si="373"/>
        <v>卖</v>
      </c>
      <c r="I1224" s="3">
        <f ca="1">IF(H1223="买",$E1224/$E1223-1-IF(H1222="卖",参数!$B$3-IF(H1224="卖",参数!$B$3+参数!$B$4,0)),"")</f>
        <v>-3.1187432813189586E-2</v>
      </c>
      <c r="J1224" s="2">
        <f t="shared" ca="1" si="384"/>
        <v>8287.0216169699215</v>
      </c>
      <c r="K1224" s="3">
        <f ca="1">J1224/MAX(J$2:J1224)-1</f>
        <v>-0.18358708656346912</v>
      </c>
      <c r="L1224" s="8">
        <f>L1223*(参数!$B$6-1)/(参数!$B$6+1)+E1224*2/(参数!$B$6+1)</f>
        <v>3497.291856027924</v>
      </c>
      <c r="M1224" s="8">
        <f>M1223*(参数!$B$7-1)/(参数!$B$7+1)+E1224*2/(参数!$B$7+1)</f>
        <v>3425.5638831591327</v>
      </c>
      <c r="N1224" s="8">
        <f t="shared" si="376"/>
        <v>71.727972868791312</v>
      </c>
      <c r="O1224" s="8">
        <f>O1223*(参数!$B$8-1)/(参数!$B$8+1)+N1224*2/(参数!$B$8+1)</f>
        <v>84.074195731217344</v>
      </c>
      <c r="P1224" s="9" t="str">
        <f t="shared" si="385"/>
        <v>买</v>
      </c>
      <c r="Q1224" s="7">
        <f>IF(P1223="买",$E1224/$E1223-1-IF(P1222="卖",参数!$B$3-IF(P1224="卖",参数!$B$3+参数!$B$4,0)),"")</f>
        <v>-3.2187432813189587E-2</v>
      </c>
      <c r="R1224" s="8">
        <f t="shared" si="386"/>
        <v>6591.0184689212711</v>
      </c>
      <c r="S1224" s="3">
        <f>R1224/MAX(R$2:R1224)-1</f>
        <v>-9.6616609849934587E-2</v>
      </c>
      <c r="T1224" s="10">
        <f ca="1">IFERROR(AVERAGE(OFFSET(E1224,0,0,-参数!B$10,1)),"")</f>
        <v>3473.9630000000006</v>
      </c>
      <c r="U1224" s="10">
        <f ca="1">IFERROR(AVERAGE(OFFSET(E1224,0,0,-参数!B$11,1)),"")</f>
        <v>2757.2570370370368</v>
      </c>
      <c r="V1224" s="10">
        <f t="shared" ca="1" si="377"/>
        <v>716.70596296296389</v>
      </c>
      <c r="W1224" s="10">
        <f ca="1">IFERROR(AVERAGE(OFFSET(V1224,0,0,-参数!B$12,1)),"")</f>
        <v>737.04761167227832</v>
      </c>
      <c r="X1224" s="11" t="str">
        <f t="shared" ca="1" si="375"/>
        <v>卖</v>
      </c>
      <c r="Y1224" s="12" t="str">
        <f ca="1">IF(X1223="买",$E1224/$E1223-1-IF(X1222="卖",参数!$B$3-IF(X1224="卖",参数!$B$3+参数!$B$4,0)),"")</f>
        <v/>
      </c>
      <c r="Z1224" s="10">
        <f t="shared" ca="1" si="387"/>
        <v>6960.6689158978079</v>
      </c>
      <c r="AA1224" s="3">
        <f ca="1">Z1224/MAX(Z$2:Z1224)-1</f>
        <v>-0.10558022554316449</v>
      </c>
      <c r="AB1224" s="8">
        <f ca="1">IFERROR(AVERAGE(OFFSET(E1224,0,0,-参数!B$14,1)),"")</f>
        <v>3503.8374999999996</v>
      </c>
      <c r="AC1224" s="8">
        <f ca="1">IFERROR(AVERAGE(OFFSET(E1224,0,0,-参数!B$15,1)),"")</f>
        <v>3514.1141379310343</v>
      </c>
      <c r="AD1224" s="9" t="str">
        <f ca="1">IFERROR(IF(OR(AND(AB1224/AC1224-1&lt;参数!B$16,AB1224/AC1224-1&gt;参数!B$17),AB1224/AC1224-1&lt;参数!B$18),"买","卖"),"买")</f>
        <v>卖</v>
      </c>
      <c r="AE1224" s="7">
        <f ca="1">IF(AD1223="买",$E1224/$E1223-1-IF(AD1222="卖",参数!$B$3-IF(AD1224="卖",参数!$B$3+参数!$B$4,0)),"")</f>
        <v>-3.2187432813189587E-2</v>
      </c>
      <c r="AF1224" s="8">
        <f t="shared" ca="1" si="388"/>
        <v>7740.0368489925868</v>
      </c>
      <c r="AG1224" s="3">
        <f ca="1">AF1224/MAX(AF$2:AF1224)-1</f>
        <v>-0.13418940121197842</v>
      </c>
      <c r="AH1224">
        <f t="shared" ca="1" si="378"/>
        <v>0</v>
      </c>
      <c r="AI1224">
        <f t="shared" si="379"/>
        <v>0</v>
      </c>
      <c r="AJ1224">
        <f t="shared" ca="1" si="380"/>
        <v>0</v>
      </c>
      <c r="AK1224">
        <f t="shared" ca="1" si="381"/>
        <v>0</v>
      </c>
      <c r="AL1224">
        <f t="shared" ca="1" si="382"/>
        <v>0</v>
      </c>
      <c r="AM1224">
        <f t="shared" ca="1" si="383"/>
        <v>0</v>
      </c>
      <c r="AO1224" s="9">
        <f t="shared" si="389"/>
        <v>113.7800000000002</v>
      </c>
      <c r="AP1224" s="15">
        <f ca="1">IFERROR(ABS(E1224-OFFSET(E1224,-参数!B$20,0,1,1))/SUM(OFFSET(AO1224,0,0,-参数!B$20,1)),0)</f>
        <v>0.11535414910369174</v>
      </c>
      <c r="AQ1224" s="16">
        <f ca="1">(参数!B$21+参数!B$22*'000300'!AP1224)^(参数!B$23)</f>
        <v>8.9316753885062522E-2</v>
      </c>
      <c r="AR1224" s="17">
        <f t="shared" ca="1" si="390"/>
        <v>3486.5780023411307</v>
      </c>
      <c r="AS1224" s="9" t="str">
        <f ca="1">IF(E1224+参数!B$24&gt;=AR1224,"买","卖")</f>
        <v>卖</v>
      </c>
      <c r="AT1224" s="7">
        <f ca="1">IF(AS1223="买",$E1224/$E1223-1-IF(AS1222="卖",参数!$B$3-IF(AS1224="卖",参数!$B$3+参数!$B$4,0)),"")</f>
        <v>-3.2187432813189587E-2</v>
      </c>
      <c r="AU1224" s="8">
        <f t="shared" ca="1" si="391"/>
        <v>5553.6940493100283</v>
      </c>
      <c r="AV1224" s="7">
        <f ca="1">AU1224/MAX(AU$2:AU1224)-1</f>
        <v>-7.5170571096255134E-2</v>
      </c>
      <c r="AW1224" s="3">
        <f t="shared" ca="1" si="374"/>
        <v>-1.8373738695468544E-3</v>
      </c>
      <c r="AX1224" s="11" t="str">
        <f ca="1">IFERROR(IF(E1224&gt;MAX(OFFSET(C1224,-1,0,-参数!B$27,1)),"买",IF(E1224&lt;MIN(OFFSET(D1224,-1,0,-参数!B$26,1)),"卖",AX1223)),"卖")</f>
        <v>卖</v>
      </c>
      <c r="AY1224" s="12" t="str">
        <f ca="1">IF(AX1223="买",$E1224/$E1223-1-IF(AX1222="卖",参数!$B$3-IF(AX1224="卖",参数!$B$3+参数!$B$4,0)),"")</f>
        <v/>
      </c>
      <c r="AZ1224" s="10">
        <f t="shared" ca="1" si="392"/>
        <v>6453.038289027525</v>
      </c>
      <c r="BA1224" s="12">
        <f ca="1">AZ1224/MAX(AZ$2:AZ1224)-1</f>
        <v>-0.17078290903425641</v>
      </c>
    </row>
    <row r="1225" spans="1:53" x14ac:dyDescent="0.15">
      <c r="A1225" s="1">
        <v>40192</v>
      </c>
      <c r="B1225" s="6">
        <v>3433.47</v>
      </c>
      <c r="C1225" s="6">
        <v>3470.32</v>
      </c>
      <c r="D1225" s="6">
        <v>3411.81</v>
      </c>
      <c r="E1225" s="2">
        <v>3469.05</v>
      </c>
      <c r="F1225" s="3">
        <f>E1225/MAX(E$2:E1225)-1</f>
        <v>-0.40974443612604639</v>
      </c>
      <c r="G1225" s="2">
        <f ca="1">IFERROR(AVERAGE(OFFSET(E1225,0,0,-参数!B$2,1)),"")</f>
        <v>3509.244285714286</v>
      </c>
      <c r="H1225" t="str">
        <f t="shared" ca="1" si="373"/>
        <v>卖</v>
      </c>
      <c r="I1225" s="3" t="str">
        <f ca="1">IF(H1224="买",$E1225/$E1224-1-IF(H1223="卖",参数!$B$3-IF(H1225="卖",参数!$B$3+参数!$B$4,0)),"")</f>
        <v/>
      </c>
      <c r="J1225" s="2">
        <f t="shared" ca="1" si="384"/>
        <v>8287.0216169699215</v>
      </c>
      <c r="K1225" s="3">
        <f ca="1">J1225/MAX(J$2:J1225)-1</f>
        <v>-0.18358708656346912</v>
      </c>
      <c r="L1225" s="8">
        <f>L1224*(参数!$B$6-1)/(参数!$B$6+1)+E1225*2/(参数!$B$6+1)</f>
        <v>3494.6021554538361</v>
      </c>
      <c r="M1225" s="8">
        <f>M1224*(参数!$B$7-1)/(参数!$B$7+1)+E1225*2/(参数!$B$7+1)</f>
        <v>3426.6117413962625</v>
      </c>
      <c r="N1225" s="8">
        <f t="shared" si="376"/>
        <v>67.990414057573616</v>
      </c>
      <c r="O1225" s="8">
        <f>O1224*(参数!$B$8-1)/(参数!$B$8+1)+N1225*2/(参数!$B$8+1)</f>
        <v>80.857439396488601</v>
      </c>
      <c r="P1225" s="9" t="str">
        <f t="shared" si="385"/>
        <v>买</v>
      </c>
      <c r="Q1225" s="7">
        <f>IF(P1224="买",$E1225/$E1224-1-IF(P1223="卖",参数!$B$3-IF(P1225="卖",参数!$B$3+参数!$B$4,0)),"")</f>
        <v>1.4004103895193021E-2</v>
      </c>
      <c r="R1225" s="8">
        <f t="shared" si="386"/>
        <v>6683.3197763351809</v>
      </c>
      <c r="S1225" s="3">
        <f>R1225/MAX(R$2:R1225)-1</f>
        <v>-8.3965534997081259E-2</v>
      </c>
      <c r="T1225" s="10">
        <f ca="1">IFERROR(AVERAGE(OFFSET(E1225,0,0,-参数!B$10,1)),"")</f>
        <v>3469.3795000000005</v>
      </c>
      <c r="U1225" s="10">
        <f ca="1">IFERROR(AVERAGE(OFFSET(E1225,0,0,-参数!B$11,1)),"")</f>
        <v>2756.6585432098759</v>
      </c>
      <c r="V1225" s="10">
        <f t="shared" ca="1" si="377"/>
        <v>712.72095679012455</v>
      </c>
      <c r="W1225" s="10">
        <f ca="1">IFERROR(AVERAGE(OFFSET(V1225,0,0,-参数!B$12,1)),"")</f>
        <v>733.58880078563413</v>
      </c>
      <c r="X1225" s="11" t="str">
        <f t="shared" ca="1" si="375"/>
        <v>卖</v>
      </c>
      <c r="Y1225" s="12" t="str">
        <f ca="1">IF(X1224="买",$E1225/$E1224-1-IF(X1223="卖",参数!$B$3-IF(X1225="卖",参数!$B$3+参数!$B$4,0)),"")</f>
        <v/>
      </c>
      <c r="Z1225" s="10">
        <f t="shared" ca="1" si="387"/>
        <v>6960.6689158978079</v>
      </c>
      <c r="AA1225" s="3">
        <f ca="1">Z1225/MAX(Z$2:Z1225)-1</f>
        <v>-0.10558022554316449</v>
      </c>
      <c r="AB1225" s="8">
        <f ca="1">IFERROR(AVERAGE(OFFSET(E1225,0,0,-参数!B$14,1)),"")</f>
        <v>3495.5650000000001</v>
      </c>
      <c r="AC1225" s="8">
        <f ca="1">IFERROR(AVERAGE(OFFSET(E1225,0,0,-参数!B$15,1)),"")</f>
        <v>3509.9131034482757</v>
      </c>
      <c r="AD1225" s="9" t="str">
        <f ca="1">IFERROR(IF(OR(AND(AB1225/AC1225-1&lt;参数!B$16,AB1225/AC1225-1&gt;参数!B$17),AB1225/AC1225-1&lt;参数!B$18),"买","卖"),"买")</f>
        <v>卖</v>
      </c>
      <c r="AE1225" s="7" t="str">
        <f ca="1">IF(AD1224="买",$E1225/$E1224-1-IF(AD1223="卖",参数!$B$3-IF(AD1225="卖",参数!$B$3+参数!$B$4,0)),"")</f>
        <v/>
      </c>
      <c r="AF1225" s="8">
        <f t="shared" ca="1" si="388"/>
        <v>7740.0368489925868</v>
      </c>
      <c r="AG1225" s="3">
        <f ca="1">AF1225/MAX(AF$2:AF1225)-1</f>
        <v>-0.13418940121197842</v>
      </c>
      <c r="AH1225">
        <f t="shared" ca="1" si="378"/>
        <v>0</v>
      </c>
      <c r="AI1225">
        <f t="shared" si="379"/>
        <v>0</v>
      </c>
      <c r="AJ1225">
        <f t="shared" ca="1" si="380"/>
        <v>0</v>
      </c>
      <c r="AK1225">
        <f t="shared" ca="1" si="381"/>
        <v>0</v>
      </c>
      <c r="AL1225">
        <f t="shared" ca="1" si="382"/>
        <v>1</v>
      </c>
      <c r="AM1225">
        <f t="shared" ca="1" si="383"/>
        <v>0</v>
      </c>
      <c r="AO1225" s="9">
        <f t="shared" si="389"/>
        <v>47.910000000000309</v>
      </c>
      <c r="AP1225" s="15">
        <f ca="1">IFERROR(ABS(E1225-OFFSET(E1225,-参数!B$20,0,1,1))/SUM(OFFSET(AO1225,0,0,-参数!B$20,1)),0)</f>
        <v>0.15985019980872475</v>
      </c>
      <c r="AQ1225" s="16">
        <f ca="1">(参数!B$21+参数!B$22*'000300'!AP1225)^(参数!B$23)</f>
        <v>0.1322554428154194</v>
      </c>
      <c r="AR1225" s="17">
        <f t="shared" ca="1" si="390"/>
        <v>3484.2598286298344</v>
      </c>
      <c r="AS1225" s="9" t="str">
        <f ca="1">IF(E1225+参数!B$24&gt;=AR1225,"买","卖")</f>
        <v>卖</v>
      </c>
      <c r="AT1225" s="7" t="str">
        <f ca="1">IF(AS1224="买",$E1225/$E1224-1-IF(AS1223="卖",参数!$B$3-IF(AS1225="卖",参数!$B$3+参数!$B$4,0)),"")</f>
        <v/>
      </c>
      <c r="AU1225" s="8">
        <f t="shared" ca="1" si="391"/>
        <v>5553.6940493100283</v>
      </c>
      <c r="AV1225" s="7">
        <f ca="1">AU1225/MAX(AU$2:AU1225)-1</f>
        <v>-7.5170571096255134E-2</v>
      </c>
      <c r="AW1225" s="3">
        <f t="shared" ca="1" si="374"/>
        <v>-6.6488508495721188E-4</v>
      </c>
      <c r="AX1225" s="11" t="str">
        <f ca="1">IFERROR(IF(E1225&gt;MAX(OFFSET(C1225,-1,0,-参数!B$27,1)),"买",IF(E1225&lt;MIN(OFFSET(D1225,-1,0,-参数!B$26,1)),"卖",AX1224)),"卖")</f>
        <v>卖</v>
      </c>
      <c r="AY1225" s="12" t="str">
        <f ca="1">IF(AX1224="买",$E1225/$E1224-1-IF(AX1223="卖",参数!$B$3-IF(AX1225="卖",参数!$B$3+参数!$B$4,0)),"")</f>
        <v/>
      </c>
      <c r="AZ1225" s="10">
        <f t="shared" ca="1" si="392"/>
        <v>6453.038289027525</v>
      </c>
      <c r="BA1225" s="12">
        <f ca="1">AZ1225/MAX(AZ$2:AZ1225)-1</f>
        <v>-0.17078290903425641</v>
      </c>
    </row>
    <row r="1226" spans="1:53" x14ac:dyDescent="0.15">
      <c r="A1226" s="1">
        <v>40193</v>
      </c>
      <c r="B1226" s="6">
        <v>3472.52</v>
      </c>
      <c r="C1226" s="6">
        <v>3500.07</v>
      </c>
      <c r="D1226" s="6">
        <v>3448.66</v>
      </c>
      <c r="E1226" s="2">
        <v>3482.74</v>
      </c>
      <c r="F1226" s="3">
        <f>E1226/MAX(E$2:E1226)-1</f>
        <v>-0.40741509562376643</v>
      </c>
      <c r="G1226" s="2">
        <f ca="1">IFERROR(AVERAGE(OFFSET(E1226,0,0,-参数!B$2,1)),"")</f>
        <v>3511.9837500000008</v>
      </c>
      <c r="H1226" t="str">
        <f t="shared" ca="1" si="373"/>
        <v>卖</v>
      </c>
      <c r="I1226" s="3" t="str">
        <f ca="1">IF(H1225="买",$E1226/$E1225-1-IF(H1224="卖",参数!$B$3-IF(H1226="卖",参数!$B$3+参数!$B$4,0)),"")</f>
        <v/>
      </c>
      <c r="J1226" s="2">
        <f t="shared" ca="1" si="384"/>
        <v>8287.0216169699215</v>
      </c>
      <c r="K1226" s="3">
        <f ca="1">J1226/MAX(J$2:J1226)-1</f>
        <v>-0.18358708656346912</v>
      </c>
      <c r="L1226" s="8">
        <f>L1225*(参数!$B$6-1)/(参数!$B$6+1)+E1226*2/(参数!$B$6+1)</f>
        <v>3493.4724263629951</v>
      </c>
      <c r="M1226" s="8">
        <f>M1225*(参数!$B$7-1)/(参数!$B$7+1)+E1226*2/(参数!$B$7+1)</f>
        <v>3427.9642295553886</v>
      </c>
      <c r="N1226" s="8">
        <f t="shared" si="376"/>
        <v>65.50819680760651</v>
      </c>
      <c r="O1226" s="8">
        <f>O1225*(参数!$B$8-1)/(参数!$B$8+1)+N1226*2/(参数!$B$8+1)</f>
        <v>77.787590878712194</v>
      </c>
      <c r="P1226" s="9" t="str">
        <f t="shared" si="385"/>
        <v>买</v>
      </c>
      <c r="Q1226" s="7">
        <f>IF(P1225="买",$E1226/$E1225-1-IF(P1224="卖",参数!$B$3-IF(P1226="卖",参数!$B$3+参数!$B$4,0)),"")</f>
        <v>3.9463253628513328E-3</v>
      </c>
      <c r="R1226" s="8">
        <f t="shared" si="386"/>
        <v>6709.6943306765779</v>
      </c>
      <c r="S1226" s="3">
        <f>R1226/MAX(R$2:R1226)-1</f>
        <v>-8.0350564954594361E-2</v>
      </c>
      <c r="T1226" s="10">
        <f ca="1">IFERROR(AVERAGE(OFFSET(E1226,0,0,-参数!B$10,1)),"")</f>
        <v>3469.5090000000005</v>
      </c>
      <c r="U1226" s="10">
        <f ca="1">IFERROR(AVERAGE(OFFSET(E1226,0,0,-参数!B$11,1)),"")</f>
        <v>2756.1834567901237</v>
      </c>
      <c r="V1226" s="10">
        <f t="shared" ca="1" si="377"/>
        <v>713.32554320987674</v>
      </c>
      <c r="W1226" s="10">
        <f ca="1">IFERROR(AVERAGE(OFFSET(V1226,0,0,-参数!B$12,1)),"")</f>
        <v>730.27762065095419</v>
      </c>
      <c r="X1226" s="11" t="str">
        <f t="shared" ca="1" si="375"/>
        <v>卖</v>
      </c>
      <c r="Y1226" s="12" t="str">
        <f ca="1">IF(X1225="买",$E1226/$E1225-1-IF(X1224="卖",参数!$B$3-IF(X1226="卖",参数!$B$3+参数!$B$4,0)),"")</f>
        <v/>
      </c>
      <c r="Z1226" s="10">
        <f t="shared" ca="1" si="387"/>
        <v>6960.6689158978079</v>
      </c>
      <c r="AA1226" s="3">
        <f ca="1">Z1226/MAX(Z$2:Z1226)-1</f>
        <v>-0.10558022554316449</v>
      </c>
      <c r="AB1226" s="8">
        <f ca="1">IFERROR(AVERAGE(OFFSET(E1226,0,0,-参数!B$14,1)),"")</f>
        <v>3485.4025000000001</v>
      </c>
      <c r="AC1226" s="8">
        <f ca="1">IFERROR(AVERAGE(OFFSET(E1226,0,0,-参数!B$15,1)),"")</f>
        <v>3504.3700000000003</v>
      </c>
      <c r="AD1226" s="9" t="str">
        <f ca="1">IFERROR(IF(OR(AND(AB1226/AC1226-1&lt;参数!B$16,AB1226/AC1226-1&gt;参数!B$17),AB1226/AC1226-1&lt;参数!B$18),"买","卖"),"买")</f>
        <v>卖</v>
      </c>
      <c r="AE1226" s="7" t="str">
        <f ca="1">IF(AD1225="买",$E1226/$E1225-1-IF(AD1224="卖",参数!$B$3-IF(AD1226="卖",参数!$B$3+参数!$B$4,0)),"")</f>
        <v/>
      </c>
      <c r="AF1226" s="8">
        <f t="shared" ca="1" si="388"/>
        <v>7740.0368489925868</v>
      </c>
      <c r="AG1226" s="3">
        <f ca="1">AF1226/MAX(AF$2:AF1226)-1</f>
        <v>-0.13418940121197842</v>
      </c>
      <c r="AH1226">
        <f t="shared" ca="1" si="378"/>
        <v>0</v>
      </c>
      <c r="AI1226">
        <f t="shared" si="379"/>
        <v>0</v>
      </c>
      <c r="AJ1226">
        <f t="shared" ca="1" si="380"/>
        <v>0</v>
      </c>
      <c r="AK1226">
        <f t="shared" ca="1" si="381"/>
        <v>0</v>
      </c>
      <c r="AL1226">
        <f t="shared" ca="1" si="382"/>
        <v>0</v>
      </c>
      <c r="AM1226">
        <f t="shared" ca="1" si="383"/>
        <v>0</v>
      </c>
      <c r="AO1226" s="9">
        <f t="shared" si="389"/>
        <v>13.6899999999996</v>
      </c>
      <c r="AP1226" s="15">
        <f ca="1">IFERROR(ABS(E1226-OFFSET(E1226,-参数!B$20,0,1,1))/SUM(OFFSET(AO1226,0,0,-参数!B$20,1)),0)</f>
        <v>0.16366819395859319</v>
      </c>
      <c r="AQ1226" s="16">
        <f ca="1">(参数!B$21+参数!B$22*'000300'!AP1226)^(参数!B$23)</f>
        <v>0.13593980717004245</v>
      </c>
      <c r="AR1226" s="17">
        <f t="shared" ca="1" si="390"/>
        <v>3484.0532234189636</v>
      </c>
      <c r="AS1226" s="9" t="str">
        <f ca="1">IF(E1226+参数!B$24&gt;=AR1226,"买","卖")</f>
        <v>买</v>
      </c>
      <c r="AT1226" s="7" t="str">
        <f ca="1">IF(AS1225="买",$E1226/$E1225-1-IF(AS1224="卖",参数!$B$3-IF(AS1226="卖",参数!$B$3+参数!$B$4,0)),"")</f>
        <v/>
      </c>
      <c r="AU1226" s="8">
        <f t="shared" ca="1" si="391"/>
        <v>5553.6940493100283</v>
      </c>
      <c r="AV1226" s="7">
        <f ca="1">AU1226/MAX(AU$2:AU1226)-1</f>
        <v>-7.5170571096255134E-2</v>
      </c>
      <c r="AW1226" s="3">
        <f t="shared" ca="1" si="374"/>
        <v>-5.9296729013502691E-5</v>
      </c>
      <c r="AX1226" s="11" t="str">
        <f ca="1">IFERROR(IF(E1226&gt;MAX(OFFSET(C1226,-1,0,-参数!B$27,1)),"买",IF(E1226&lt;MIN(OFFSET(D1226,-1,0,-参数!B$26,1)),"卖",AX1225)),"卖")</f>
        <v>卖</v>
      </c>
      <c r="AY1226" s="12" t="str">
        <f ca="1">IF(AX1225="买",$E1226/$E1225-1-IF(AX1224="卖",参数!$B$3-IF(AX1226="卖",参数!$B$3+参数!$B$4,0)),"")</f>
        <v/>
      </c>
      <c r="AZ1226" s="10">
        <f t="shared" ca="1" si="392"/>
        <v>6453.038289027525</v>
      </c>
      <c r="BA1226" s="12">
        <f ca="1">AZ1226/MAX(AZ$2:AZ1226)-1</f>
        <v>-0.17078290903425641</v>
      </c>
    </row>
    <row r="1227" spans="1:53" x14ac:dyDescent="0.15">
      <c r="A1227" s="1">
        <v>40196</v>
      </c>
      <c r="B1227" s="6">
        <v>3471.78</v>
      </c>
      <c r="C1227" s="6">
        <v>3501.26</v>
      </c>
      <c r="D1227" s="6">
        <v>3458.04</v>
      </c>
      <c r="E1227" s="2">
        <v>3500.68</v>
      </c>
      <c r="F1227" s="3">
        <f>E1227/MAX(E$2:E1227)-1</f>
        <v>-0.40436262165657122</v>
      </c>
      <c r="G1227" s="2">
        <f ca="1">IFERROR(AVERAGE(OFFSET(E1227,0,0,-参数!B$2,1)),"")</f>
        <v>3516.5128571428577</v>
      </c>
      <c r="H1227" t="str">
        <f t="shared" ca="1" si="373"/>
        <v>卖</v>
      </c>
      <c r="I1227" s="3" t="str">
        <f ca="1">IF(H1226="买",$E1227/$E1226-1-IF(H1225="卖",参数!$B$3-IF(H1227="卖",参数!$B$3+参数!$B$4,0)),"")</f>
        <v/>
      </c>
      <c r="J1227" s="2">
        <f t="shared" ca="1" si="384"/>
        <v>8287.0216169699215</v>
      </c>
      <c r="K1227" s="3">
        <f ca="1">J1227/MAX(J$2:J1227)-1</f>
        <v>-0.18358708656346912</v>
      </c>
      <c r="L1227" s="8">
        <f>L1226*(参数!$B$6-1)/(参数!$B$6+1)+E1227*2/(参数!$B$6+1)</f>
        <v>3494.1588619474719</v>
      </c>
      <c r="M1227" s="8">
        <f>M1226*(参数!$B$7-1)/(参数!$B$7+1)+E1227*2/(参数!$B$7+1)</f>
        <v>3429.7164167950177</v>
      </c>
      <c r="N1227" s="8">
        <f t="shared" si="376"/>
        <v>64.442445152454184</v>
      </c>
      <c r="O1227" s="8">
        <f>O1226*(参数!$B$8-1)/(参数!$B$8+1)+N1227*2/(参数!$B$8+1)</f>
        <v>75.118561733460595</v>
      </c>
      <c r="P1227" s="9" t="str">
        <f t="shared" si="385"/>
        <v>买</v>
      </c>
      <c r="Q1227" s="7">
        <f>IF(P1226="买",$E1227/$E1226-1-IF(P1225="卖",参数!$B$3-IF(P1227="卖",参数!$B$3+参数!$B$4,0)),"")</f>
        <v>5.1511166495346039E-3</v>
      </c>
      <c r="R1227" s="8">
        <f t="shared" si="386"/>
        <v>6744.2567488566137</v>
      </c>
      <c r="S1227" s="3">
        <f>R1227/MAX(R$2:R1227)-1</f>
        <v>-7.5613343437996972E-2</v>
      </c>
      <c r="T1227" s="10">
        <f ca="1">IFERROR(AVERAGE(OFFSET(E1227,0,0,-参数!B$10,1)),"")</f>
        <v>3474.9559999999997</v>
      </c>
      <c r="U1227" s="10">
        <f ca="1">IFERROR(AVERAGE(OFFSET(E1227,0,0,-参数!B$11,1)),"")</f>
        <v>2756.0389135802466</v>
      </c>
      <c r="V1227" s="10">
        <f t="shared" ca="1" si="377"/>
        <v>718.9170864197531</v>
      </c>
      <c r="W1227" s="10">
        <f ca="1">IFERROR(AVERAGE(OFFSET(V1227,0,0,-参数!B$12,1)),"")</f>
        <v>727.47578619528633</v>
      </c>
      <c r="X1227" s="11" t="str">
        <f t="shared" ca="1" si="375"/>
        <v>卖</v>
      </c>
      <c r="Y1227" s="12" t="str">
        <f ca="1">IF(X1226="买",$E1227/$E1226-1-IF(X1225="卖",参数!$B$3-IF(X1227="卖",参数!$B$3+参数!$B$4,0)),"")</f>
        <v/>
      </c>
      <c r="Z1227" s="10">
        <f t="shared" ca="1" si="387"/>
        <v>6960.6689158978079</v>
      </c>
      <c r="AA1227" s="3">
        <f ca="1">Z1227/MAX(Z$2:Z1227)-1</f>
        <v>-0.10558022554316449</v>
      </c>
      <c r="AB1227" s="8">
        <f ca="1">IFERROR(AVERAGE(OFFSET(E1227,0,0,-参数!B$14,1)),"")</f>
        <v>3480.2712499999998</v>
      </c>
      <c r="AC1227" s="8">
        <f ca="1">IFERROR(AVERAGE(OFFSET(E1227,0,0,-参数!B$15,1)),"")</f>
        <v>3498.5717241379316</v>
      </c>
      <c r="AD1227" s="9" t="str">
        <f ca="1">IFERROR(IF(OR(AND(AB1227/AC1227-1&lt;参数!B$16,AB1227/AC1227-1&gt;参数!B$17),AB1227/AC1227-1&lt;参数!B$18),"买","卖"),"买")</f>
        <v>卖</v>
      </c>
      <c r="AE1227" s="7" t="str">
        <f ca="1">IF(AD1226="买",$E1227/$E1226-1-IF(AD1225="卖",参数!$B$3-IF(AD1227="卖",参数!$B$3+参数!$B$4,0)),"")</f>
        <v/>
      </c>
      <c r="AF1227" s="8">
        <f t="shared" ca="1" si="388"/>
        <v>7740.0368489925868</v>
      </c>
      <c r="AG1227" s="3">
        <f ca="1">AF1227/MAX(AF$2:AF1227)-1</f>
        <v>-0.13418940121197842</v>
      </c>
      <c r="AH1227">
        <f t="shared" ca="1" si="378"/>
        <v>0</v>
      </c>
      <c r="AI1227">
        <f t="shared" si="379"/>
        <v>0</v>
      </c>
      <c r="AJ1227">
        <f t="shared" ca="1" si="380"/>
        <v>0</v>
      </c>
      <c r="AK1227">
        <f t="shared" ca="1" si="381"/>
        <v>0</v>
      </c>
      <c r="AL1227">
        <f t="shared" ca="1" si="382"/>
        <v>0</v>
      </c>
      <c r="AM1227">
        <f t="shared" ca="1" si="383"/>
        <v>0</v>
      </c>
      <c r="AO1227" s="9">
        <f t="shared" si="389"/>
        <v>17.940000000000055</v>
      </c>
      <c r="AP1227" s="15">
        <f ca="1">IFERROR(ABS(E1227-OFFSET(E1227,-参数!B$20,0,1,1))/SUM(OFFSET(AO1227,0,0,-参数!B$20,1)),0)</f>
        <v>0.15974280339149033</v>
      </c>
      <c r="AQ1227" s="16">
        <f ca="1">(参数!B$21+参数!B$22*'000300'!AP1227)^(参数!B$23)</f>
        <v>0.13215180527278816</v>
      </c>
      <c r="AR1227" s="17">
        <f t="shared" ca="1" si="390"/>
        <v>3486.2504819600153</v>
      </c>
      <c r="AS1227" s="9" t="str">
        <f ca="1">IF(E1227+参数!B$24&gt;=AR1227,"买","卖")</f>
        <v>买</v>
      </c>
      <c r="AT1227" s="7">
        <f ca="1">IF(AS1226="买",$E1227/$E1226-1-IF(AS1225="卖",参数!$B$3-IF(AS1227="卖",参数!$B$3+参数!$B$4,0)),"")</f>
        <v>4.9011166495346037E-3</v>
      </c>
      <c r="AU1227" s="8">
        <f t="shared" ca="1" si="391"/>
        <v>5580.9133516815227</v>
      </c>
      <c r="AV1227" s="7">
        <f ca="1">AU1227/MAX(AU$2:AU1227)-1</f>
        <v>-7.0637874184275473E-2</v>
      </c>
      <c r="AW1227" s="3">
        <f t="shared" ca="1" si="374"/>
        <v>6.3066158871571965E-4</v>
      </c>
      <c r="AX1227" s="11" t="str">
        <f ca="1">IFERROR(IF(E1227&gt;MAX(OFFSET(C1227,-1,0,-参数!B$27,1)),"买",IF(E1227&lt;MIN(OFFSET(D1227,-1,0,-参数!B$26,1)),"卖",AX1226)),"卖")</f>
        <v>卖</v>
      </c>
      <c r="AY1227" s="12" t="str">
        <f ca="1">IF(AX1226="买",$E1227/$E1226-1-IF(AX1225="卖",参数!$B$3-IF(AX1227="卖",参数!$B$3+参数!$B$4,0)),"")</f>
        <v/>
      </c>
      <c r="AZ1227" s="10">
        <f t="shared" ca="1" si="392"/>
        <v>6453.038289027525</v>
      </c>
      <c r="BA1227" s="12">
        <f ca="1">AZ1227/MAX(AZ$2:AZ1227)-1</f>
        <v>-0.17078290903425641</v>
      </c>
    </row>
    <row r="1228" spans="1:53" x14ac:dyDescent="0.15">
      <c r="A1228" s="1">
        <v>40197</v>
      </c>
      <c r="B1228" s="6">
        <v>3506.81</v>
      </c>
      <c r="C1228" s="6">
        <v>3528.39</v>
      </c>
      <c r="D1228" s="6">
        <v>3497.09</v>
      </c>
      <c r="E1228" s="2">
        <v>3507.48</v>
      </c>
      <c r="F1228" s="3">
        <f>E1228/MAX(E$2:E1228)-1</f>
        <v>-0.40320560811270667</v>
      </c>
      <c r="G1228" s="2">
        <f ca="1">IFERROR(AVERAGE(OFFSET(E1228,0,0,-参数!B$2,1)),"")</f>
        <v>3520.568392857143</v>
      </c>
      <c r="H1228" t="str">
        <f t="shared" ref="H1228:H1291" ca="1" si="393">IF(E1228&gt;G1228,"买","卖")</f>
        <v>卖</v>
      </c>
      <c r="I1228" s="3" t="str">
        <f ca="1">IF(H1227="买",$E1228/$E1227-1-IF(H1226="卖",参数!$B$3-IF(H1228="卖",参数!$B$3+参数!$B$4,0)),"")</f>
        <v/>
      </c>
      <c r="J1228" s="2">
        <f t="shared" ca="1" si="384"/>
        <v>8287.0216169699215</v>
      </c>
      <c r="K1228" s="3">
        <f ca="1">J1228/MAX(J$2:J1228)-1</f>
        <v>-0.18358708656346912</v>
      </c>
      <c r="L1228" s="8">
        <f>L1227*(参数!$B$6-1)/(参数!$B$6+1)+E1228*2/(参数!$B$6+1)</f>
        <v>3495.4275417619983</v>
      </c>
      <c r="M1228" s="8">
        <f>M1227*(参数!$B$7-1)/(参数!$B$7+1)+E1228*2/(参数!$B$7+1)</f>
        <v>3431.5902380770658</v>
      </c>
      <c r="N1228" s="8">
        <f t="shared" si="376"/>
        <v>63.837303684932522</v>
      </c>
      <c r="O1228" s="8">
        <f>O1227*(参数!$B$8-1)/(参数!$B$8+1)+N1228*2/(参数!$B$8+1)</f>
        <v>72.86231012375498</v>
      </c>
      <c r="P1228" s="9" t="str">
        <f t="shared" si="385"/>
        <v>买</v>
      </c>
      <c r="Q1228" s="7">
        <f>IF(P1227="买",$E1228/$E1227-1-IF(P1226="卖",参数!$B$3-IF(P1228="卖",参数!$B$3+参数!$B$4,0)),"")</f>
        <v>1.9424797467921806E-3</v>
      </c>
      <c r="R1228" s="8">
        <f t="shared" si="386"/>
        <v>6757.357330998434</v>
      </c>
      <c r="S1228" s="3">
        <f>R1228/MAX(R$2:R1228)-1</f>
        <v>-7.3817741079420296E-2</v>
      </c>
      <c r="T1228" s="10">
        <f ca="1">IFERROR(AVERAGE(OFFSET(E1228,0,0,-参数!B$10,1)),"")</f>
        <v>3480.4989999999998</v>
      </c>
      <c r="U1228" s="10">
        <f ca="1">IFERROR(AVERAGE(OFFSET(E1228,0,0,-参数!B$11,1)),"")</f>
        <v>2755.8692345679001</v>
      </c>
      <c r="V1228" s="10">
        <f t="shared" ca="1" si="377"/>
        <v>724.6297654320997</v>
      </c>
      <c r="W1228" s="10">
        <f ca="1">IFERROR(AVERAGE(OFFSET(V1228,0,0,-参数!B$12,1)),"")</f>
        <v>725.60239393939435</v>
      </c>
      <c r="X1228" s="11" t="str">
        <f t="shared" ca="1" si="375"/>
        <v>卖</v>
      </c>
      <c r="Y1228" s="12" t="str">
        <f ca="1">IF(X1227="买",$E1228/$E1227-1-IF(X1226="卖",参数!$B$3-IF(X1228="卖",参数!$B$3+参数!$B$4,0)),"")</f>
        <v/>
      </c>
      <c r="Z1228" s="10">
        <f t="shared" ca="1" si="387"/>
        <v>6960.6689158978079</v>
      </c>
      <c r="AA1228" s="3">
        <f ca="1">Z1228/MAX(Z$2:Z1228)-1</f>
        <v>-0.10558022554316449</v>
      </c>
      <c r="AB1228" s="8">
        <f ca="1">IFERROR(AVERAGE(OFFSET(E1228,0,0,-参数!B$14,1)),"")</f>
        <v>3484.7737499999998</v>
      </c>
      <c r="AC1228" s="8">
        <f ca="1">IFERROR(AVERAGE(OFFSET(E1228,0,0,-参数!B$15,1)),"")</f>
        <v>3494.553103448276</v>
      </c>
      <c r="AD1228" s="9" t="str">
        <f ca="1">IFERROR(IF(OR(AND(AB1228/AC1228-1&lt;参数!B$16,AB1228/AC1228-1&gt;参数!B$17),AB1228/AC1228-1&lt;参数!B$18),"买","卖"),"买")</f>
        <v>卖</v>
      </c>
      <c r="AE1228" s="7" t="str">
        <f ca="1">IF(AD1227="买",$E1228/$E1227-1-IF(AD1226="卖",参数!$B$3-IF(AD1228="卖",参数!$B$3+参数!$B$4,0)),"")</f>
        <v/>
      </c>
      <c r="AF1228" s="8">
        <f t="shared" ca="1" si="388"/>
        <v>7740.0368489925868</v>
      </c>
      <c r="AG1228" s="3">
        <f ca="1">AF1228/MAX(AF$2:AF1228)-1</f>
        <v>-0.13418940121197842</v>
      </c>
      <c r="AH1228">
        <f t="shared" ca="1" si="378"/>
        <v>0</v>
      </c>
      <c r="AI1228">
        <f t="shared" si="379"/>
        <v>0</v>
      </c>
      <c r="AJ1228">
        <f t="shared" ca="1" si="380"/>
        <v>1</v>
      </c>
      <c r="AK1228">
        <f t="shared" ca="1" si="381"/>
        <v>0</v>
      </c>
      <c r="AL1228">
        <f t="shared" ca="1" si="382"/>
        <v>1</v>
      </c>
      <c r="AM1228">
        <f t="shared" ca="1" si="383"/>
        <v>0</v>
      </c>
      <c r="AO1228" s="9">
        <f t="shared" si="389"/>
        <v>6.8000000000001819</v>
      </c>
      <c r="AP1228" s="15">
        <f ca="1">IFERROR(ABS(E1228-OFFSET(E1228,-参数!B$20,0,1,1))/SUM(OFFSET(AO1228,0,0,-参数!B$20,1)),0)</f>
        <v>0.11644812389698291</v>
      </c>
      <c r="AQ1228" s="16">
        <f ca="1">(参数!B$21+参数!B$22*'000300'!AP1228)^(参数!B$23)</f>
        <v>9.0372439560588491E-2</v>
      </c>
      <c r="AR1228" s="17">
        <f t="shared" ca="1" si="390"/>
        <v>3488.1690452959842</v>
      </c>
      <c r="AS1228" s="9" t="str">
        <f ca="1">IF(E1228+参数!B$24&gt;=AR1228,"买","卖")</f>
        <v>买</v>
      </c>
      <c r="AT1228" s="7">
        <f ca="1">IF(AS1227="买",$E1228/$E1227-1-IF(AS1226="卖",参数!$B$3-IF(AS1228="卖",参数!$B$3+参数!$B$4,0)),"")</f>
        <v>1.9424797467921806E-3</v>
      </c>
      <c r="AU1228" s="8">
        <f t="shared" ca="1" si="391"/>
        <v>5591.7541628357658</v>
      </c>
      <c r="AV1228" s="7">
        <f ca="1">AU1228/MAX(AU$2:AU1228)-1</f>
        <v>-6.8832607077442765E-2</v>
      </c>
      <c r="AW1228" s="3">
        <f t="shared" ca="1" si="374"/>
        <v>5.5032286001721609E-4</v>
      </c>
      <c r="AX1228" s="11" t="str">
        <f ca="1">IFERROR(IF(E1228&gt;MAX(OFFSET(C1228,-1,0,-参数!B$27,1)),"买",IF(E1228&lt;MIN(OFFSET(D1228,-1,0,-参数!B$26,1)),"卖",AX1227)),"卖")</f>
        <v>卖</v>
      </c>
      <c r="AY1228" s="12" t="str">
        <f ca="1">IF(AX1227="买",$E1228/$E1227-1-IF(AX1226="卖",参数!$B$3-IF(AX1228="卖",参数!$B$3+参数!$B$4,0)),"")</f>
        <v/>
      </c>
      <c r="AZ1228" s="10">
        <f t="shared" ca="1" si="392"/>
        <v>6453.038289027525</v>
      </c>
      <c r="BA1228" s="12">
        <f ca="1">AZ1228/MAX(AZ$2:AZ1228)-1</f>
        <v>-0.17078290903425641</v>
      </c>
    </row>
    <row r="1229" spans="1:53" x14ac:dyDescent="0.15">
      <c r="A1229" s="1">
        <v>40198</v>
      </c>
      <c r="B1229" s="6">
        <v>3512.25</v>
      </c>
      <c r="C1229" s="6">
        <v>3515.45</v>
      </c>
      <c r="D1229" s="6">
        <v>3387.82</v>
      </c>
      <c r="E1229" s="2">
        <v>3394.43</v>
      </c>
      <c r="F1229" s="3">
        <f>E1229/MAX(E$2:E1229)-1</f>
        <v>-0.42244095827945283</v>
      </c>
      <c r="G1229" s="2">
        <f ca="1">IFERROR(AVERAGE(OFFSET(E1229,0,0,-参数!B$2,1)),"")</f>
        <v>3520.5974999999999</v>
      </c>
      <c r="H1229" t="str">
        <f t="shared" ca="1" si="393"/>
        <v>卖</v>
      </c>
      <c r="I1229" s="3" t="str">
        <f ca="1">IF(H1228="买",$E1229/$E1228-1-IF(H1227="卖",参数!$B$3-IF(H1229="卖",参数!$B$3+参数!$B$4,0)),"")</f>
        <v/>
      </c>
      <c r="J1229" s="2">
        <f t="shared" ca="1" si="384"/>
        <v>8287.0216169699215</v>
      </c>
      <c r="K1229" s="3">
        <f ca="1">J1229/MAX(J$2:J1229)-1</f>
        <v>-0.18358708656346912</v>
      </c>
      <c r="L1229" s="8">
        <f>L1228*(参数!$B$6-1)/(参数!$B$6+1)+E1229*2/(参数!$B$6+1)</f>
        <v>3485.8087282608558</v>
      </c>
      <c r="M1229" s="8">
        <f>M1228*(参数!$B$7-1)/(参数!$B$7+1)+E1229*2/(参数!$B$7+1)</f>
        <v>3430.6948106535219</v>
      </c>
      <c r="N1229" s="8">
        <f t="shared" si="376"/>
        <v>55.11391760733386</v>
      </c>
      <c r="O1229" s="8">
        <f>O1228*(参数!$B$8-1)/(参数!$B$8+1)+N1229*2/(参数!$B$8+1)</f>
        <v>69.312631620470754</v>
      </c>
      <c r="P1229" s="9" t="str">
        <f t="shared" si="385"/>
        <v>买</v>
      </c>
      <c r="Q1229" s="7">
        <f>IF(P1228="买",$E1229/$E1228-1-IF(P1227="卖",参数!$B$3-IF(P1229="卖",参数!$B$3+参数!$B$4,0)),"")</f>
        <v>-3.2231117497462658E-2</v>
      </c>
      <c r="R1229" s="8">
        <f t="shared" si="386"/>
        <v>6539.5601528906827</v>
      </c>
      <c r="S1229" s="3">
        <f>R1229/MAX(R$2:R1229)-1</f>
        <v>-0.10366963029075493</v>
      </c>
      <c r="T1229" s="10">
        <f ca="1">IFERROR(AVERAGE(OFFSET(E1229,0,0,-参数!B$10,1)),"")</f>
        <v>3484.9434999999999</v>
      </c>
      <c r="U1229" s="10">
        <f ca="1">IFERROR(AVERAGE(OFFSET(E1229,0,0,-参数!B$11,1)),"")</f>
        <v>2755.1734320987648</v>
      </c>
      <c r="V1229" s="10">
        <f t="shared" ca="1" si="377"/>
        <v>729.77006790123505</v>
      </c>
      <c r="W1229" s="10">
        <f ca="1">IFERROR(AVERAGE(OFFSET(V1229,0,0,-参数!B$12,1)),"")</f>
        <v>724.60805218855251</v>
      </c>
      <c r="X1229" s="11" t="str">
        <f t="shared" ca="1" si="375"/>
        <v>买</v>
      </c>
      <c r="Y1229" s="12" t="str">
        <f ca="1">IF(X1228="买",$E1229/$E1228-1-IF(X1227="卖",参数!$B$3-IF(X1229="卖",参数!$B$3+参数!$B$4,0)),"")</f>
        <v/>
      </c>
      <c r="Z1229" s="10">
        <f t="shared" ca="1" si="387"/>
        <v>6960.6689158978079</v>
      </c>
      <c r="AA1229" s="3">
        <f ca="1">Z1229/MAX(Z$2:Z1229)-1</f>
        <v>-0.10558022554316449</v>
      </c>
      <c r="AB1229" s="8">
        <f ca="1">IFERROR(AVERAGE(OFFSET(E1229,0,0,-参数!B$14,1)),"")</f>
        <v>3474.0612500000002</v>
      </c>
      <c r="AC1229" s="8">
        <f ca="1">IFERROR(AVERAGE(OFFSET(E1229,0,0,-参数!B$15,1)),"")</f>
        <v>3489.0341379310348</v>
      </c>
      <c r="AD1229" s="9" t="str">
        <f ca="1">IFERROR(IF(OR(AND(AB1229/AC1229-1&lt;参数!B$16,AB1229/AC1229-1&gt;参数!B$17),AB1229/AC1229-1&lt;参数!B$18),"买","卖"),"买")</f>
        <v>卖</v>
      </c>
      <c r="AE1229" s="7" t="str">
        <f ca="1">IF(AD1228="买",$E1229/$E1228-1-IF(AD1227="卖",参数!$B$3-IF(AD1229="卖",参数!$B$3+参数!$B$4,0)),"")</f>
        <v/>
      </c>
      <c r="AF1229" s="8">
        <f t="shared" ca="1" si="388"/>
        <v>7740.0368489925868</v>
      </c>
      <c r="AG1229" s="3">
        <f ca="1">AF1229/MAX(AF$2:AF1229)-1</f>
        <v>-0.13418940121197842</v>
      </c>
      <c r="AH1229">
        <f t="shared" ca="1" si="378"/>
        <v>0</v>
      </c>
      <c r="AI1229">
        <f t="shared" si="379"/>
        <v>0</v>
      </c>
      <c r="AJ1229">
        <f t="shared" ca="1" si="380"/>
        <v>0</v>
      </c>
      <c r="AK1229">
        <f t="shared" ca="1" si="381"/>
        <v>0</v>
      </c>
      <c r="AL1229">
        <f t="shared" ca="1" si="382"/>
        <v>0</v>
      </c>
      <c r="AM1229">
        <f t="shared" ca="1" si="383"/>
        <v>0</v>
      </c>
      <c r="AO1229" s="9">
        <f t="shared" si="389"/>
        <v>113.05000000000018</v>
      </c>
      <c r="AP1229" s="15">
        <f ca="1">IFERROR(ABS(E1229-OFFSET(E1229,-参数!B$20,0,1,1))/SUM(OFFSET(AO1229,0,0,-参数!B$20,1)),0)</f>
        <v>7.9525727948642294E-2</v>
      </c>
      <c r="AQ1229" s="16">
        <f ca="1">(参数!B$21+参数!B$22*'000300'!AP1229)^(参数!B$23)</f>
        <v>5.4742327470439812E-2</v>
      </c>
      <c r="AR1229" s="17">
        <f t="shared" ca="1" si="390"/>
        <v>3483.0375517816251</v>
      </c>
      <c r="AS1229" s="9" t="str">
        <f ca="1">IF(E1229+参数!B$24&gt;=AR1229,"买","卖")</f>
        <v>卖</v>
      </c>
      <c r="AT1229" s="7">
        <f ca="1">IF(AS1228="买",$E1229/$E1228-1-IF(AS1227="卖",参数!$B$3-IF(AS1229="卖",参数!$B$3+参数!$B$4,0)),"")</f>
        <v>-3.2231117497462658E-2</v>
      </c>
      <c r="AU1229" s="8">
        <f t="shared" ca="1" si="391"/>
        <v>5411.5256773964802</v>
      </c>
      <c r="AV1229" s="7">
        <f ca="1">AU1229/MAX(AU$2:AU1229)-1</f>
        <v>-9.8845172728535657E-2</v>
      </c>
      <c r="AW1229" s="3">
        <f t="shared" ca="1" si="374"/>
        <v>-1.4711137699244814E-3</v>
      </c>
      <c r="AX1229" s="11" t="str">
        <f ca="1">IFERROR(IF(E1229&gt;MAX(OFFSET(C1229,-1,0,-参数!B$27,1)),"买",IF(E1229&lt;MIN(OFFSET(D1229,-1,0,-参数!B$26,1)),"卖",AX1228)),"卖")</f>
        <v>卖</v>
      </c>
      <c r="AY1229" s="12" t="str">
        <f ca="1">IF(AX1228="买",$E1229/$E1228-1-IF(AX1227="卖",参数!$B$3-IF(AX1229="卖",参数!$B$3+参数!$B$4,0)),"")</f>
        <v/>
      </c>
      <c r="AZ1229" s="10">
        <f t="shared" ca="1" si="392"/>
        <v>6453.038289027525</v>
      </c>
      <c r="BA1229" s="12">
        <f ca="1">AZ1229/MAX(AZ$2:AZ1229)-1</f>
        <v>-0.17078290903425641</v>
      </c>
    </row>
    <row r="1230" spans="1:53" x14ac:dyDescent="0.15">
      <c r="A1230" s="1">
        <v>40199</v>
      </c>
      <c r="B1230" s="6">
        <v>3397.04</v>
      </c>
      <c r="C1230" s="6">
        <v>3425.18</v>
      </c>
      <c r="D1230" s="6">
        <v>3364.72</v>
      </c>
      <c r="E1230" s="2">
        <v>3408.57</v>
      </c>
      <c r="F1230" s="3">
        <f>E1230/MAX(E$2:E1230)-1</f>
        <v>-0.42003505070441705</v>
      </c>
      <c r="G1230" s="2">
        <f ca="1">IFERROR(AVERAGE(OFFSET(E1230,0,0,-参数!B$2,1)),"")</f>
        <v>3520.1178571428572</v>
      </c>
      <c r="H1230" t="str">
        <f t="shared" ca="1" si="393"/>
        <v>卖</v>
      </c>
      <c r="I1230" s="3" t="str">
        <f ca="1">IF(H1229="买",$E1230/$E1229-1-IF(H1228="卖",参数!$B$3-IF(H1230="卖",参数!$B$3+参数!$B$4,0)),"")</f>
        <v/>
      </c>
      <c r="J1230" s="2">
        <f t="shared" ca="1" si="384"/>
        <v>8287.0216169699215</v>
      </c>
      <c r="K1230" s="3">
        <f ca="1">J1230/MAX(J$2:J1230)-1</f>
        <v>-0.18358708656346912</v>
      </c>
      <c r="L1230" s="8">
        <f>L1229*(参数!$B$6-1)/(参数!$B$6+1)+E1230*2/(参数!$B$6+1)</f>
        <v>3478.4526589026791</v>
      </c>
      <c r="M1230" s="8">
        <f>M1229*(参数!$B$7-1)/(参数!$B$7+1)+E1230*2/(参数!$B$7+1)</f>
        <v>3430.1616826859677</v>
      </c>
      <c r="N1230" s="8">
        <f t="shared" si="376"/>
        <v>48.290976216711442</v>
      </c>
      <c r="O1230" s="8">
        <f>O1229*(参数!$B$8-1)/(参数!$B$8+1)+N1230*2/(参数!$B$8+1)</f>
        <v>65.108300539718897</v>
      </c>
      <c r="P1230" s="9" t="str">
        <f t="shared" si="385"/>
        <v>买</v>
      </c>
      <c r="Q1230" s="7">
        <f>IF(P1229="买",$E1230/$E1229-1-IF(P1228="卖",参数!$B$3-IF(P1230="卖",参数!$B$3+参数!$B$4,0)),"")</f>
        <v>4.1656478407274822E-3</v>
      </c>
      <c r="R1230" s="8">
        <f t="shared" si="386"/>
        <v>6566.8016575208794</v>
      </c>
      <c r="S1230" s="3">
        <f>R1230/MAX(R$2:R1230)-1</f>
        <v>-9.9935833621597192E-2</v>
      </c>
      <c r="T1230" s="10">
        <f ca="1">IFERROR(AVERAGE(OFFSET(E1230,0,0,-参数!B$10,1)),"")</f>
        <v>3488.5480000000002</v>
      </c>
      <c r="U1230" s="10">
        <f ca="1">IFERROR(AVERAGE(OFFSET(E1230,0,0,-参数!B$11,1)),"")</f>
        <v>2754.7479999999991</v>
      </c>
      <c r="V1230" s="10">
        <f t="shared" ca="1" si="377"/>
        <v>733.80000000000109</v>
      </c>
      <c r="W1230" s="10">
        <f ca="1">IFERROR(AVERAGE(OFFSET(V1230,0,0,-参数!B$12,1)),"")</f>
        <v>724.25668350168394</v>
      </c>
      <c r="X1230" s="11" t="str">
        <f t="shared" ca="1" si="375"/>
        <v>买</v>
      </c>
      <c r="Y1230" s="12">
        <f ca="1">IF(X1229="买",$E1230/$E1229-1-IF(X1228="卖",参数!$B$3-IF(X1230="卖",参数!$B$3+参数!$B$4,0)),"")</f>
        <v>3.915647840727482E-3</v>
      </c>
      <c r="Z1230" s="10">
        <f t="shared" ca="1" si="387"/>
        <v>6987.9244441083611</v>
      </c>
      <c r="AA1230" s="3">
        <f ca="1">Z1230/MAX(Z$2:Z1230)-1</f>
        <v>-0.10207799268460871</v>
      </c>
      <c r="AB1230" s="8">
        <f ca="1">IFERROR(AVERAGE(OFFSET(E1230,0,0,-参数!B$14,1)),"")</f>
        <v>3464.8762499999998</v>
      </c>
      <c r="AC1230" s="8">
        <f ca="1">IFERROR(AVERAGE(OFFSET(E1230,0,0,-参数!B$15,1)),"")</f>
        <v>3483.2179310344832</v>
      </c>
      <c r="AD1230" s="9" t="str">
        <f ca="1">IFERROR(IF(OR(AND(AB1230/AC1230-1&lt;参数!B$16,AB1230/AC1230-1&gt;参数!B$17),AB1230/AC1230-1&lt;参数!B$18),"买","卖"),"买")</f>
        <v>卖</v>
      </c>
      <c r="AE1230" s="7" t="str">
        <f ca="1">IF(AD1229="买",$E1230/$E1229-1-IF(AD1228="卖",参数!$B$3-IF(AD1230="卖",参数!$B$3+参数!$B$4,0)),"")</f>
        <v/>
      </c>
      <c r="AF1230" s="8">
        <f t="shared" ca="1" si="388"/>
        <v>7740.0368489925868</v>
      </c>
      <c r="AG1230" s="3">
        <f ca="1">AF1230/MAX(AF$2:AF1230)-1</f>
        <v>-0.13418940121197842</v>
      </c>
      <c r="AH1230">
        <f t="shared" ca="1" si="378"/>
        <v>0</v>
      </c>
      <c r="AI1230">
        <f t="shared" si="379"/>
        <v>0</v>
      </c>
      <c r="AJ1230">
        <f t="shared" ca="1" si="380"/>
        <v>0</v>
      </c>
      <c r="AK1230">
        <f t="shared" ca="1" si="381"/>
        <v>0</v>
      </c>
      <c r="AL1230">
        <f t="shared" ca="1" si="382"/>
        <v>0</v>
      </c>
      <c r="AM1230">
        <f t="shared" ca="1" si="383"/>
        <v>0</v>
      </c>
      <c r="AO1230" s="9">
        <f t="shared" si="389"/>
        <v>14.140000000000327</v>
      </c>
      <c r="AP1230" s="15">
        <f ca="1">IFERROR(ABS(E1230-OFFSET(E1230,-参数!B$20,0,1,1))/SUM(OFFSET(AO1230,0,0,-参数!B$20,1)),0)</f>
        <v>6.9544920290694853E-2</v>
      </c>
      <c r="AQ1230" s="16">
        <f ca="1">(参数!B$21+参数!B$22*'000300'!AP1230)^(参数!B$23)</f>
        <v>4.5110848080520537E-2</v>
      </c>
      <c r="AR1230" s="17">
        <f t="shared" ca="1" si="390"/>
        <v>3479.6782573662758</v>
      </c>
      <c r="AS1230" s="9" t="str">
        <f ca="1">IF(E1230+参数!B$24&gt;=AR1230,"买","卖")</f>
        <v>卖</v>
      </c>
      <c r="AT1230" s="7" t="str">
        <f ca="1">IF(AS1229="买",$E1230/$E1229-1-IF(AS1228="卖",参数!$B$3-IF(AS1230="卖",参数!$B$3+参数!$B$4,0)),"")</f>
        <v/>
      </c>
      <c r="AU1230" s="8">
        <f t="shared" ca="1" si="391"/>
        <v>5411.5256773964802</v>
      </c>
      <c r="AV1230" s="7">
        <f ca="1">AU1230/MAX(AU$2:AU1230)-1</f>
        <v>-9.8845172728535657E-2</v>
      </c>
      <c r="AW1230" s="3">
        <f t="shared" ca="1" si="374"/>
        <v>-9.6447263786492154E-4</v>
      </c>
      <c r="AX1230" s="11" t="str">
        <f ca="1">IFERROR(IF(E1230&gt;MAX(OFFSET(C1230,-1,0,-参数!B$27,1)),"买",IF(E1230&lt;MIN(OFFSET(D1230,-1,0,-参数!B$26,1)),"卖",AX1229)),"卖")</f>
        <v>卖</v>
      </c>
      <c r="AY1230" s="12" t="str">
        <f ca="1">IF(AX1229="买",$E1230/$E1229-1-IF(AX1228="卖",参数!$B$3-IF(AX1230="卖",参数!$B$3+参数!$B$4,0)),"")</f>
        <v/>
      </c>
      <c r="AZ1230" s="10">
        <f t="shared" ca="1" si="392"/>
        <v>6453.038289027525</v>
      </c>
      <c r="BA1230" s="12">
        <f ca="1">AZ1230/MAX(AZ$2:AZ1230)-1</f>
        <v>-0.17078290903425641</v>
      </c>
    </row>
    <row r="1231" spans="1:53" x14ac:dyDescent="0.15">
      <c r="A1231" s="1">
        <v>40200</v>
      </c>
      <c r="B1231" s="6">
        <v>3364.45</v>
      </c>
      <c r="C1231" s="6">
        <v>3390.8</v>
      </c>
      <c r="D1231" s="6">
        <v>3293.19</v>
      </c>
      <c r="E1231" s="2">
        <v>3366.2</v>
      </c>
      <c r="F1231" s="3">
        <f>E1231/MAX(E$2:E1231)-1</f>
        <v>-0.42724426597699583</v>
      </c>
      <c r="G1231" s="2">
        <f ca="1">IFERROR(AVERAGE(OFFSET(E1231,0,0,-参数!B$2,1)),"")</f>
        <v>3518.5519642857143</v>
      </c>
      <c r="H1231" t="str">
        <f t="shared" ca="1" si="393"/>
        <v>卖</v>
      </c>
      <c r="I1231" s="3" t="str">
        <f ca="1">IF(H1230="买",$E1231/$E1230-1-IF(H1229="卖",参数!$B$3-IF(H1231="卖",参数!$B$3+参数!$B$4,0)),"")</f>
        <v/>
      </c>
      <c r="J1231" s="2">
        <f t="shared" ca="1" si="384"/>
        <v>8287.0216169699215</v>
      </c>
      <c r="K1231" s="3">
        <f ca="1">J1231/MAX(J$2:J1231)-1</f>
        <v>-0.18358708656346912</v>
      </c>
      <c r="L1231" s="8">
        <f>L1230*(参数!$B$6-1)/(参数!$B$6+1)+E1231*2/(参数!$B$6+1)</f>
        <v>3467.7619294833762</v>
      </c>
      <c r="M1231" s="8">
        <f>M1230*(参数!$B$7-1)/(参数!$B$7+1)+E1231*2/(参数!$B$7+1)</f>
        <v>3428.6204373200408</v>
      </c>
      <c r="N1231" s="8">
        <f t="shared" si="376"/>
        <v>39.141492163335442</v>
      </c>
      <c r="O1231" s="8">
        <f>O1230*(参数!$B$8-1)/(参数!$B$8+1)+N1231*2/(参数!$B$8+1)</f>
        <v>59.914938864442206</v>
      </c>
      <c r="P1231" s="9" t="str">
        <f t="shared" si="385"/>
        <v>买</v>
      </c>
      <c r="Q1231" s="7">
        <f>IF(P1230="买",$E1231/$E1230-1-IF(P1229="卖",参数!$B$3-IF(P1231="卖",参数!$B$3+参数!$B$4,0)),"")</f>
        <v>-1.2430432703450567E-2</v>
      </c>
      <c r="R1231" s="8">
        <f t="shared" si="386"/>
        <v>6485.1734714401582</v>
      </c>
      <c r="S1231" s="3">
        <f>R1231/MAX(R$2:R1231)-1</f>
        <v>-0.11112402067055127</v>
      </c>
      <c r="T1231" s="10">
        <f ca="1">IFERROR(AVERAGE(OFFSET(E1231,0,0,-参数!B$10,1)),"")</f>
        <v>3484.9170000000004</v>
      </c>
      <c r="U1231" s="10">
        <f ca="1">IFERROR(AVERAGE(OFFSET(E1231,0,0,-参数!B$11,1)),"")</f>
        <v>2754.1427407407391</v>
      </c>
      <c r="V1231" s="10">
        <f t="shared" ca="1" si="377"/>
        <v>730.77425925926127</v>
      </c>
      <c r="W1231" s="10">
        <f ca="1">IFERROR(AVERAGE(OFFSET(V1231,0,0,-参数!B$12,1)),"")</f>
        <v>723.90062345679075</v>
      </c>
      <c r="X1231" s="11" t="str">
        <f t="shared" ca="1" si="375"/>
        <v>买</v>
      </c>
      <c r="Y1231" s="12">
        <f ca="1">IF(X1230="买",$E1231/$E1230-1-IF(X1229="卖",参数!$B$3-IF(X1231="卖",参数!$B$3+参数!$B$4,0)),"")</f>
        <v>-1.2430432703450567E-2</v>
      </c>
      <c r="Z1231" s="10">
        <f t="shared" ca="1" si="387"/>
        <v>6901.0615195690752</v>
      </c>
      <c r="AA1231" s="3">
        <f ca="1">Z1231/MAX(Z$2:Z1231)-1</f>
        <v>-0.11323955176948985</v>
      </c>
      <c r="AB1231" s="8">
        <f ca="1">IFERROR(AVERAGE(OFFSET(E1231,0,0,-参数!B$14,1)),"")</f>
        <v>3443.7862500000001</v>
      </c>
      <c r="AC1231" s="8">
        <f ca="1">IFERROR(AVERAGE(OFFSET(E1231,0,0,-参数!B$15,1)),"")</f>
        <v>3476.0172413793102</v>
      </c>
      <c r="AD1231" s="9" t="str">
        <f ca="1">IFERROR(IF(OR(AND(AB1231/AC1231-1&lt;参数!B$16,AB1231/AC1231-1&gt;参数!B$17),AB1231/AC1231-1&lt;参数!B$18),"买","卖"),"买")</f>
        <v>卖</v>
      </c>
      <c r="AE1231" s="7" t="str">
        <f ca="1">IF(AD1230="买",$E1231/$E1230-1-IF(AD1229="卖",参数!$B$3-IF(AD1231="卖",参数!$B$3+参数!$B$4,0)),"")</f>
        <v/>
      </c>
      <c r="AF1231" s="8">
        <f t="shared" ca="1" si="388"/>
        <v>7740.0368489925868</v>
      </c>
      <c r="AG1231" s="3">
        <f ca="1">AF1231/MAX(AF$2:AF1231)-1</f>
        <v>-0.13418940121197842</v>
      </c>
      <c r="AH1231">
        <f t="shared" ca="1" si="378"/>
        <v>0</v>
      </c>
      <c r="AI1231">
        <f t="shared" si="379"/>
        <v>0</v>
      </c>
      <c r="AJ1231">
        <f t="shared" ca="1" si="380"/>
        <v>0</v>
      </c>
      <c r="AK1231">
        <f t="shared" ca="1" si="381"/>
        <v>0</v>
      </c>
      <c r="AL1231">
        <f t="shared" ca="1" si="382"/>
        <v>0</v>
      </c>
      <c r="AM1231">
        <f t="shared" ca="1" si="383"/>
        <v>0</v>
      </c>
      <c r="AO1231" s="9">
        <f t="shared" si="389"/>
        <v>42.370000000000346</v>
      </c>
      <c r="AP1231" s="15">
        <f ca="1">IFERROR(ABS(E1231-OFFSET(E1231,-参数!B$20,0,1,1))/SUM(OFFSET(AO1231,0,0,-参数!B$20,1)),0)</f>
        <v>4.5750599899796872E-2</v>
      </c>
      <c r="AQ1231" s="16">
        <f ca="1">(参数!B$21+参数!B$22*'000300'!AP1231)^(参数!B$23)</f>
        <v>2.2149328903303983E-2</v>
      </c>
      <c r="AR1231" s="17">
        <f t="shared" ca="1" si="390"/>
        <v>3477.164790120496</v>
      </c>
      <c r="AS1231" s="9" t="str">
        <f ca="1">IF(E1231+参数!B$24&gt;=AR1231,"买","卖")</f>
        <v>卖</v>
      </c>
      <c r="AT1231" s="7" t="str">
        <f ca="1">IF(AS1230="买",$E1231/$E1230-1-IF(AS1229="卖",参数!$B$3-IF(AS1231="卖",参数!$B$3+参数!$B$4,0)),"")</f>
        <v/>
      </c>
      <c r="AU1231" s="8">
        <f t="shared" ca="1" si="391"/>
        <v>5411.5256773964802</v>
      </c>
      <c r="AV1231" s="7">
        <f ca="1">AU1231/MAX(AU$2:AU1231)-1</f>
        <v>-9.8845172728535657E-2</v>
      </c>
      <c r="AW1231" s="3">
        <f t="shared" ca="1" si="374"/>
        <v>-7.2232748543887837E-4</v>
      </c>
      <c r="AX1231" s="11" t="str">
        <f ca="1">IFERROR(IF(E1231&gt;MAX(OFFSET(C1231,-1,0,-参数!B$27,1)),"买",IF(E1231&lt;MIN(OFFSET(D1231,-1,0,-参数!B$26,1)),"卖",AX1230)),"卖")</f>
        <v>卖</v>
      </c>
      <c r="AY1231" s="12" t="str">
        <f ca="1">IF(AX1230="买",$E1231/$E1230-1-IF(AX1229="卖",参数!$B$3-IF(AX1231="卖",参数!$B$3+参数!$B$4,0)),"")</f>
        <v/>
      </c>
      <c r="AZ1231" s="10">
        <f t="shared" ca="1" si="392"/>
        <v>6453.038289027525</v>
      </c>
      <c r="BA1231" s="12">
        <f ca="1">AZ1231/MAX(AZ$2:AZ1231)-1</f>
        <v>-0.17078290903425641</v>
      </c>
    </row>
    <row r="1232" spans="1:53" x14ac:dyDescent="0.15">
      <c r="A1232" s="1">
        <v>40203</v>
      </c>
      <c r="B1232" s="6">
        <v>3340.01</v>
      </c>
      <c r="C1232" s="6">
        <v>3372.43</v>
      </c>
      <c r="D1232" s="6">
        <v>3326.27</v>
      </c>
      <c r="E1232" s="2">
        <v>3328.01</v>
      </c>
      <c r="F1232" s="3">
        <f>E1232/MAX(E$2:E1232)-1</f>
        <v>-0.43374225821819912</v>
      </c>
      <c r="G1232" s="2">
        <f ca="1">IFERROR(AVERAGE(OFFSET(E1232,0,0,-参数!B$2,1)),"")</f>
        <v>3516.1178571428577</v>
      </c>
      <c r="H1232" t="str">
        <f t="shared" ca="1" si="393"/>
        <v>卖</v>
      </c>
      <c r="I1232" s="3" t="str">
        <f ca="1">IF(H1231="买",$E1232/$E1231-1-IF(H1230="卖",参数!$B$3-IF(H1232="卖",参数!$B$3+参数!$B$4,0)),"")</f>
        <v/>
      </c>
      <c r="J1232" s="2">
        <f t="shared" ca="1" si="384"/>
        <v>8287.0216169699215</v>
      </c>
      <c r="K1232" s="3">
        <f ca="1">J1232/MAX(J$2:J1232)-1</f>
        <v>-0.18358708656346912</v>
      </c>
      <c r="L1232" s="8">
        <f>L1231*(参数!$B$6-1)/(参数!$B$6+1)+E1232*2/(参数!$B$6+1)</f>
        <v>3454.452221913531</v>
      </c>
      <c r="M1232" s="8">
        <f>M1231*(参数!$B$7-1)/(参数!$B$7+1)+E1232*2/(参数!$B$7+1)</f>
        <v>3426.1960894328113</v>
      </c>
      <c r="N1232" s="8">
        <f t="shared" si="376"/>
        <v>28.256132480719771</v>
      </c>
      <c r="O1232" s="8">
        <f>O1231*(参数!$B$8-1)/(参数!$B$8+1)+N1232*2/(参数!$B$8+1)</f>
        <v>53.583177587697719</v>
      </c>
      <c r="P1232" s="9" t="str">
        <f t="shared" si="385"/>
        <v>买</v>
      </c>
      <c r="Q1232" s="7">
        <f>IF(P1231="买",$E1232/$E1231-1-IF(P1230="卖",参数!$B$3-IF(P1232="卖",参数!$B$3+参数!$B$4,0)),"")</f>
        <v>-1.1345136949676093E-2</v>
      </c>
      <c r="R1232" s="8">
        <f t="shared" si="386"/>
        <v>6411.5982902642636</v>
      </c>
      <c r="S1232" s="3">
        <f>R1232/MAX(R$2:R1232)-1</f>
        <v>-0.12120844038732126</v>
      </c>
      <c r="T1232" s="10">
        <f ca="1">IFERROR(AVERAGE(OFFSET(E1232,0,0,-参数!B$10,1)),"")</f>
        <v>3480.0785000000005</v>
      </c>
      <c r="U1232" s="10">
        <f ca="1">IFERROR(AVERAGE(OFFSET(E1232,0,0,-参数!B$11,1)),"")</f>
        <v>2753.4073827160482</v>
      </c>
      <c r="V1232" s="10">
        <f t="shared" ca="1" si="377"/>
        <v>726.6711172839523</v>
      </c>
      <c r="W1232" s="10">
        <f ca="1">IFERROR(AVERAGE(OFFSET(V1232,0,0,-参数!B$12,1)),"")</f>
        <v>723.51060493827242</v>
      </c>
      <c r="X1232" s="11" t="str">
        <f t="shared" ca="1" si="375"/>
        <v>买</v>
      </c>
      <c r="Y1232" s="12">
        <f ca="1">IF(X1231="买",$E1232/$E1231-1-IF(X1230="卖",参数!$B$3-IF(X1232="卖",参数!$B$3+参数!$B$4,0)),"")</f>
        <v>-1.1345136949676093E-2</v>
      </c>
      <c r="Z1232" s="10">
        <f t="shared" ca="1" si="387"/>
        <v>6822.7680315314246</v>
      </c>
      <c r="AA1232" s="3">
        <f ca="1">Z1232/MAX(Z$2:Z1232)-1</f>
        <v>-0.1232999704962211</v>
      </c>
      <c r="AB1232" s="8">
        <f ca="1">IFERROR(AVERAGE(OFFSET(E1232,0,0,-参数!B$14,1)),"")</f>
        <v>3432.1449999999995</v>
      </c>
      <c r="AC1232" s="8">
        <f ca="1">IFERROR(AVERAGE(OFFSET(E1232,0,0,-参数!B$15,1)),"")</f>
        <v>3466.1986206896545</v>
      </c>
      <c r="AD1232" s="9" t="str">
        <f ca="1">IFERROR(IF(OR(AND(AB1232/AC1232-1&lt;参数!B$16,AB1232/AC1232-1&gt;参数!B$17),AB1232/AC1232-1&lt;参数!B$18),"买","卖"),"买")</f>
        <v>卖</v>
      </c>
      <c r="AE1232" s="7" t="str">
        <f ca="1">IF(AD1231="买",$E1232/$E1231-1-IF(AD1230="卖",参数!$B$3-IF(AD1232="卖",参数!$B$3+参数!$B$4,0)),"")</f>
        <v/>
      </c>
      <c r="AF1232" s="8">
        <f t="shared" ca="1" si="388"/>
        <v>7740.0368489925868</v>
      </c>
      <c r="AG1232" s="3">
        <f ca="1">AF1232/MAX(AF$2:AF1232)-1</f>
        <v>-0.13418940121197842</v>
      </c>
      <c r="AH1232">
        <f t="shared" ca="1" si="378"/>
        <v>0</v>
      </c>
      <c r="AI1232">
        <f t="shared" si="379"/>
        <v>0</v>
      </c>
      <c r="AJ1232">
        <f t="shared" ca="1" si="380"/>
        <v>1</v>
      </c>
      <c r="AK1232">
        <f t="shared" ca="1" si="381"/>
        <v>0</v>
      </c>
      <c r="AL1232">
        <f t="shared" ca="1" si="382"/>
        <v>0</v>
      </c>
      <c r="AM1232">
        <f t="shared" ca="1" si="383"/>
        <v>0</v>
      </c>
      <c r="AO1232" s="9">
        <f t="shared" si="389"/>
        <v>38.1899999999996</v>
      </c>
      <c r="AP1232" s="15">
        <f ca="1">IFERROR(ABS(E1232-OFFSET(E1232,-参数!B$20,0,1,1))/SUM(OFFSET(AO1232,0,0,-参数!B$20,1)),0)</f>
        <v>2.8881067001330273E-2</v>
      </c>
      <c r="AQ1232" s="16">
        <f ca="1">(参数!B$21+参数!B$22*'000300'!AP1232)^(参数!B$23)</f>
        <v>5.8702296562837125E-3</v>
      </c>
      <c r="AR1232" s="17">
        <f t="shared" ca="1" si="390"/>
        <v>3476.2892172481538</v>
      </c>
      <c r="AS1232" s="9" t="str">
        <f ca="1">IF(E1232+参数!B$24&gt;=AR1232,"买","卖")</f>
        <v>卖</v>
      </c>
      <c r="AT1232" s="7" t="str">
        <f ca="1">IF(AS1231="买",$E1232/$E1231-1-IF(AS1230="卖",参数!$B$3-IF(AS1232="卖",参数!$B$3+参数!$B$4,0)),"")</f>
        <v/>
      </c>
      <c r="AU1232" s="8">
        <f t="shared" ca="1" si="391"/>
        <v>5411.5256773964802</v>
      </c>
      <c r="AV1232" s="7">
        <f ca="1">AU1232/MAX(AU$2:AU1232)-1</f>
        <v>-9.8845172728535657E-2</v>
      </c>
      <c r="AW1232" s="3">
        <f t="shared" ca="1" si="374"/>
        <v>-2.5180655079393155E-4</v>
      </c>
      <c r="AX1232" s="11" t="str">
        <f ca="1">IFERROR(IF(E1232&gt;MAX(OFFSET(C1232,-1,0,-参数!B$27,1)),"买",IF(E1232&lt;MIN(OFFSET(D1232,-1,0,-参数!B$26,1)),"卖",AX1231)),"卖")</f>
        <v>卖</v>
      </c>
      <c r="AY1232" s="12" t="str">
        <f ca="1">IF(AX1231="买",$E1232/$E1231-1-IF(AX1230="卖",参数!$B$3-IF(AX1232="卖",参数!$B$3+参数!$B$4,0)),"")</f>
        <v/>
      </c>
      <c r="AZ1232" s="10">
        <f t="shared" ca="1" si="392"/>
        <v>6453.038289027525</v>
      </c>
      <c r="BA1232" s="12">
        <f ca="1">AZ1232/MAX(AZ$2:AZ1232)-1</f>
        <v>-0.17078290903425641</v>
      </c>
    </row>
    <row r="1233" spans="1:53" x14ac:dyDescent="0.15">
      <c r="A1233" s="1">
        <v>40204</v>
      </c>
      <c r="B1233" s="6">
        <v>3328.11</v>
      </c>
      <c r="C1233" s="6">
        <v>3341.2</v>
      </c>
      <c r="D1233" s="6">
        <v>3222.14</v>
      </c>
      <c r="E1233" s="2">
        <v>3242.8</v>
      </c>
      <c r="F1233" s="3">
        <f>E1233/MAX(E$2:E1233)-1</f>
        <v>-0.44824065881712372</v>
      </c>
      <c r="G1233" s="2">
        <f ca="1">IFERROR(AVERAGE(OFFSET(E1233,0,0,-参数!B$2,1)),"")</f>
        <v>3511.8282142857147</v>
      </c>
      <c r="H1233" t="str">
        <f t="shared" ca="1" si="393"/>
        <v>卖</v>
      </c>
      <c r="I1233" s="3" t="str">
        <f ca="1">IF(H1232="买",$E1233/$E1232-1-IF(H1231="卖",参数!$B$3-IF(H1233="卖",参数!$B$3+参数!$B$4,0)),"")</f>
        <v/>
      </c>
      <c r="J1233" s="2">
        <f t="shared" ca="1" si="384"/>
        <v>8287.0216169699215</v>
      </c>
      <c r="K1233" s="3">
        <f ca="1">J1233/MAX(J$2:J1233)-1</f>
        <v>-0.18358708656346912</v>
      </c>
      <c r="L1233" s="8">
        <f>L1232*(参数!$B$6-1)/(参数!$B$6+1)+E1233*2/(参数!$B$6+1)</f>
        <v>3434.2948674455761</v>
      </c>
      <c r="M1233" s="8">
        <f>M1232*(参数!$B$7-1)/(参数!$B$7+1)+E1233*2/(参数!$B$7+1)</f>
        <v>3421.7769065549119</v>
      </c>
      <c r="N1233" s="8">
        <f t="shared" si="376"/>
        <v>12.517960890664199</v>
      </c>
      <c r="O1233" s="8">
        <f>O1232*(参数!$B$8-1)/(参数!$B$8+1)+N1233*2/(参数!$B$8+1)</f>
        <v>45.370134248291016</v>
      </c>
      <c r="P1233" s="9" t="str">
        <f t="shared" si="385"/>
        <v>买</v>
      </c>
      <c r="Q1233" s="7">
        <f>IF(P1232="买",$E1233/$E1232-1-IF(P1231="卖",参数!$B$3-IF(P1233="卖",参数!$B$3+参数!$B$4,0)),"")</f>
        <v>-2.5603889411390024E-2</v>
      </c>
      <c r="R1233" s="8">
        <f t="shared" si="386"/>
        <v>6247.43643669008</v>
      </c>
      <c r="S1233" s="3">
        <f>R1233/MAX(R$2:R1233)-1</f>
        <v>-0.1437089222953073</v>
      </c>
      <c r="T1233" s="10">
        <f ca="1">IFERROR(AVERAGE(OFFSET(E1233,0,0,-参数!B$10,1)),"")</f>
        <v>3468.297</v>
      </c>
      <c r="U1233" s="10">
        <f ca="1">IFERROR(AVERAGE(OFFSET(E1233,0,0,-参数!B$11,1)),"")</f>
        <v>2752.490567901234</v>
      </c>
      <c r="V1233" s="10">
        <f t="shared" ca="1" si="377"/>
        <v>715.80643209876598</v>
      </c>
      <c r="W1233" s="10">
        <f ca="1">IFERROR(AVERAGE(OFFSET(V1233,0,0,-参数!B$12,1)),"")</f>
        <v>722.45850448933857</v>
      </c>
      <c r="X1233" s="11" t="str">
        <f t="shared" ca="1" si="375"/>
        <v>卖</v>
      </c>
      <c r="Y1233" s="12">
        <f ca="1">IF(X1232="买",$E1233/$E1232-1-IF(X1231="卖",参数!$B$3-IF(X1233="卖",参数!$B$3+参数!$B$4,0)),"")</f>
        <v>-2.5603889411390024E-2</v>
      </c>
      <c r="Z1233" s="10">
        <f t="shared" ca="1" si="387"/>
        <v>6648.0786333725273</v>
      </c>
      <c r="AA1233" s="3">
        <f ca="1">Z1233/MAX(Z$2:Z1233)-1</f>
        <v>-0.14574690109859822</v>
      </c>
      <c r="AB1233" s="8">
        <f ca="1">IFERROR(AVERAGE(OFFSET(E1233,0,0,-参数!B$14,1)),"")</f>
        <v>3403.86375</v>
      </c>
      <c r="AC1233" s="8">
        <f ca="1">IFERROR(AVERAGE(OFFSET(E1233,0,0,-参数!B$15,1)),"")</f>
        <v>3454.4558620689654</v>
      </c>
      <c r="AD1233" s="9" t="str">
        <f ca="1">IFERROR(IF(OR(AND(AB1233/AC1233-1&lt;参数!B$16,AB1233/AC1233-1&gt;参数!B$17),AB1233/AC1233-1&lt;参数!B$18),"买","卖"),"买")</f>
        <v>卖</v>
      </c>
      <c r="AE1233" s="7" t="str">
        <f ca="1">IF(AD1232="买",$E1233/$E1232-1-IF(AD1231="卖",参数!$B$3-IF(AD1233="卖",参数!$B$3+参数!$B$4,0)),"")</f>
        <v/>
      </c>
      <c r="AF1233" s="8">
        <f t="shared" ca="1" si="388"/>
        <v>7740.0368489925868</v>
      </c>
      <c r="AG1233" s="3">
        <f ca="1">AF1233/MAX(AF$2:AF1233)-1</f>
        <v>-0.13418940121197842</v>
      </c>
      <c r="AH1233">
        <f t="shared" ca="1" si="378"/>
        <v>0</v>
      </c>
      <c r="AI1233">
        <f t="shared" si="379"/>
        <v>0</v>
      </c>
      <c r="AJ1233">
        <f t="shared" ca="1" si="380"/>
        <v>0</v>
      </c>
      <c r="AK1233">
        <f t="shared" ca="1" si="381"/>
        <v>0</v>
      </c>
      <c r="AL1233">
        <f t="shared" ca="1" si="382"/>
        <v>0</v>
      </c>
      <c r="AM1233">
        <f t="shared" ca="1" si="383"/>
        <v>0</v>
      </c>
      <c r="AO1233" s="9">
        <f t="shared" si="389"/>
        <v>85.210000000000036</v>
      </c>
      <c r="AP1233" s="15">
        <f ca="1">IFERROR(ABS(E1233-OFFSET(E1233,-参数!B$20,0,1,1))/SUM(OFFSET(AO1233,0,0,-参数!B$20,1)),0)</f>
        <v>3.4681014212856973E-4</v>
      </c>
      <c r="AQ1233" s="16">
        <f ca="1">(参数!B$21+参数!B$22*'000300'!AP1233)^(参数!B$23)</f>
        <v>-2.1665328212845929E-2</v>
      </c>
      <c r="AR1233" s="17">
        <f t="shared" ca="1" si="390"/>
        <v>3481.3478377739953</v>
      </c>
      <c r="AS1233" s="9" t="str">
        <f ca="1">IF(E1233+参数!B$24&gt;=AR1233,"买","卖")</f>
        <v>卖</v>
      </c>
      <c r="AT1233" s="7" t="str">
        <f ca="1">IF(AS1232="买",$E1233/$E1232-1-IF(AS1231="卖",参数!$B$3-IF(AS1233="卖",参数!$B$3+参数!$B$4,0)),"")</f>
        <v/>
      </c>
      <c r="AU1233" s="8">
        <f t="shared" ca="1" si="391"/>
        <v>5411.5256773964802</v>
      </c>
      <c r="AV1233" s="7">
        <f ca="1">AU1233/MAX(AU$2:AU1233)-1</f>
        <v>-9.8845172728535657E-2</v>
      </c>
      <c r="AW1233" s="3">
        <f t="shared" ca="1" si="374"/>
        <v>1.4551782690410686E-3</v>
      </c>
      <c r="AX1233" s="11" t="str">
        <f ca="1">IFERROR(IF(E1233&gt;MAX(OFFSET(C1233,-1,0,-参数!B$27,1)),"买",IF(E1233&lt;MIN(OFFSET(D1233,-1,0,-参数!B$26,1)),"卖",AX1232)),"卖")</f>
        <v>卖</v>
      </c>
      <c r="AY1233" s="12" t="str">
        <f ca="1">IF(AX1232="买",$E1233/$E1232-1-IF(AX1231="卖",参数!$B$3-IF(AX1233="卖",参数!$B$3+参数!$B$4,0)),"")</f>
        <v/>
      </c>
      <c r="AZ1233" s="10">
        <f t="shared" ca="1" si="392"/>
        <v>6453.038289027525</v>
      </c>
      <c r="BA1233" s="12">
        <f ca="1">AZ1233/MAX(AZ$2:AZ1233)-1</f>
        <v>-0.17078290903425641</v>
      </c>
    </row>
    <row r="1234" spans="1:53" x14ac:dyDescent="0.15">
      <c r="A1234" s="1">
        <v>40205</v>
      </c>
      <c r="B1234" s="6">
        <v>3243.04</v>
      </c>
      <c r="C1234" s="6">
        <v>3255.12</v>
      </c>
      <c r="D1234" s="6">
        <v>3183.36</v>
      </c>
      <c r="E1234" s="2">
        <v>3198.57</v>
      </c>
      <c r="F1234" s="3">
        <f>E1234/MAX(E$2:E1234)-1</f>
        <v>-0.45576635132375953</v>
      </c>
      <c r="G1234" s="2">
        <f ca="1">IFERROR(AVERAGE(OFFSET(E1234,0,0,-参数!B$2,1)),"")</f>
        <v>3506.5207142857148</v>
      </c>
      <c r="H1234" t="str">
        <f t="shared" ca="1" si="393"/>
        <v>卖</v>
      </c>
      <c r="I1234" s="3" t="str">
        <f ca="1">IF(H1233="买",$E1234/$E1233-1-IF(H1232="卖",参数!$B$3-IF(H1234="卖",参数!$B$3+参数!$B$4,0)),"")</f>
        <v/>
      </c>
      <c r="J1234" s="2">
        <f t="shared" ca="1" si="384"/>
        <v>8287.0216169699215</v>
      </c>
      <c r="K1234" s="3">
        <f ca="1">J1234/MAX(J$2:J1234)-1</f>
        <v>-0.18358708656346912</v>
      </c>
      <c r="L1234" s="8">
        <f>L1233*(参数!$B$6-1)/(参数!$B$6+1)+E1234*2/(参数!$B$6+1)</f>
        <v>3411.844880069807</v>
      </c>
      <c r="M1234" s="8">
        <f>M1233*(参数!$B$7-1)/(参数!$B$7+1)+E1234*2/(参数!$B$7+1)</f>
        <v>3416.3984268788899</v>
      </c>
      <c r="N1234" s="8">
        <f t="shared" si="376"/>
        <v>-4.5535468090829454</v>
      </c>
      <c r="O1234" s="8">
        <f>O1233*(参数!$B$8-1)/(参数!$B$8+1)+N1234*2/(参数!$B$8+1)</f>
        <v>35.385398036816227</v>
      </c>
      <c r="P1234" s="9" t="str">
        <f t="shared" si="385"/>
        <v>买</v>
      </c>
      <c r="Q1234" s="7">
        <f>IF(P1233="买",$E1234/$E1233-1-IF(P1232="卖",参数!$B$3-IF(P1234="卖",参数!$B$3+参数!$B$4,0)),"")</f>
        <v>-1.3639447391143422E-2</v>
      </c>
      <c r="R1234" s="8">
        <f t="shared" si="386"/>
        <v>6162.2248560823327</v>
      </c>
      <c r="S1234" s="3">
        <f>R1234/MAX(R$2:R1234)-1</f>
        <v>-0.15538825940116596</v>
      </c>
      <c r="T1234" s="10">
        <f ca="1">IFERROR(AVERAGE(OFFSET(E1234,0,0,-参数!B$10,1)),"")</f>
        <v>3453.1885000000002</v>
      </c>
      <c r="U1234" s="10">
        <f ca="1">IFERROR(AVERAGE(OFFSET(E1234,0,0,-参数!B$11,1)),"")</f>
        <v>2751.630444444444</v>
      </c>
      <c r="V1234" s="10">
        <f t="shared" ca="1" si="377"/>
        <v>701.55805555555617</v>
      </c>
      <c r="W1234" s="10">
        <f ca="1">IFERROR(AVERAGE(OFFSET(V1234,0,0,-参数!B$12,1)),"")</f>
        <v>720.42538608305358</v>
      </c>
      <c r="X1234" s="11" t="str">
        <f t="shared" ca="1" si="375"/>
        <v>卖</v>
      </c>
      <c r="Y1234" s="12" t="str">
        <f ca="1">IF(X1233="买",$E1234/$E1233-1-IF(X1232="卖",参数!$B$3-IF(X1234="卖",参数!$B$3+参数!$B$4,0)),"")</f>
        <v/>
      </c>
      <c r="Z1234" s="10">
        <f t="shared" ca="1" si="387"/>
        <v>6648.0786333725273</v>
      </c>
      <c r="AA1234" s="3">
        <f ca="1">Z1234/MAX(Z$2:Z1234)-1</f>
        <v>-0.14574690109859822</v>
      </c>
      <c r="AB1234" s="8">
        <f ca="1">IFERROR(AVERAGE(OFFSET(E1234,0,0,-参数!B$14,1)),"")</f>
        <v>3368.3425000000002</v>
      </c>
      <c r="AC1234" s="8">
        <f ca="1">IFERROR(AVERAGE(OFFSET(E1234,0,0,-参数!B$15,1)),"")</f>
        <v>3441.9679310344832</v>
      </c>
      <c r="AD1234" s="9" t="str">
        <f ca="1">IFERROR(IF(OR(AND(AB1234/AC1234-1&lt;参数!B$16,AB1234/AC1234-1&gt;参数!B$17),AB1234/AC1234-1&lt;参数!B$18),"买","卖"),"买")</f>
        <v>卖</v>
      </c>
      <c r="AE1234" s="7" t="str">
        <f ca="1">IF(AD1233="买",$E1234/$E1233-1-IF(AD1232="卖",参数!$B$3-IF(AD1234="卖",参数!$B$3+参数!$B$4,0)),"")</f>
        <v/>
      </c>
      <c r="AF1234" s="8">
        <f t="shared" ca="1" si="388"/>
        <v>7740.0368489925868</v>
      </c>
      <c r="AG1234" s="3">
        <f ca="1">AF1234/MAX(AF$2:AF1234)-1</f>
        <v>-0.13418940121197842</v>
      </c>
      <c r="AH1234">
        <f t="shared" ca="1" si="378"/>
        <v>0</v>
      </c>
      <c r="AI1234">
        <f t="shared" si="379"/>
        <v>0</v>
      </c>
      <c r="AJ1234">
        <f t="shared" ca="1" si="380"/>
        <v>0</v>
      </c>
      <c r="AK1234">
        <f t="shared" ca="1" si="381"/>
        <v>0</v>
      </c>
      <c r="AL1234">
        <f t="shared" ca="1" si="382"/>
        <v>0</v>
      </c>
      <c r="AM1234">
        <f t="shared" ca="1" si="383"/>
        <v>0</v>
      </c>
      <c r="AO1234" s="9">
        <f t="shared" si="389"/>
        <v>44.230000000000018</v>
      </c>
      <c r="AP1234" s="15">
        <f ca="1">IFERROR(ABS(E1234-OFFSET(E1234,-参数!B$20,0,1,1))/SUM(OFFSET(AO1234,0,0,-参数!B$20,1)),0)</f>
        <v>4.2129747621551597E-2</v>
      </c>
      <c r="AQ1234" s="16">
        <f ca="1">(参数!B$21+参数!B$22*'000300'!AP1234)^(参数!B$23)</f>
        <v>1.8655206454797291E-2</v>
      </c>
      <c r="AR1234" s="17">
        <f t="shared" ca="1" si="390"/>
        <v>3476.0725588294799</v>
      </c>
      <c r="AS1234" s="9" t="str">
        <f ca="1">IF(E1234+参数!B$24&gt;=AR1234,"买","卖")</f>
        <v>卖</v>
      </c>
      <c r="AT1234" s="7" t="str">
        <f ca="1">IF(AS1233="买",$E1234/$E1233-1-IF(AS1232="卖",参数!$B$3-IF(AS1234="卖",参数!$B$3+参数!$B$4,0)),"")</f>
        <v/>
      </c>
      <c r="AU1234" s="8">
        <f t="shared" ca="1" si="391"/>
        <v>5411.5256773964802</v>
      </c>
      <c r="AV1234" s="7">
        <f ca="1">AU1234/MAX(AU$2:AU1234)-1</f>
        <v>-9.8845172728535657E-2</v>
      </c>
      <c r="AW1234" s="3">
        <f t="shared" ca="1" si="374"/>
        <v>-1.5152978646019166E-3</v>
      </c>
      <c r="AX1234" s="11" t="str">
        <f ca="1">IFERROR(IF(E1234&gt;MAX(OFFSET(C1234,-1,0,-参数!B$27,1)),"买",IF(E1234&lt;MIN(OFFSET(D1234,-1,0,-参数!B$26,1)),"卖",AX1233)),"卖")</f>
        <v>卖</v>
      </c>
      <c r="AY1234" s="12" t="str">
        <f ca="1">IF(AX1233="买",$E1234/$E1233-1-IF(AX1232="卖",参数!$B$3-IF(AX1234="卖",参数!$B$3+参数!$B$4,0)),"")</f>
        <v/>
      </c>
      <c r="AZ1234" s="10">
        <f t="shared" ca="1" si="392"/>
        <v>6453.038289027525</v>
      </c>
      <c r="BA1234" s="12">
        <f ca="1">AZ1234/MAX(AZ$2:AZ1234)-1</f>
        <v>-0.17078290903425641</v>
      </c>
    </row>
    <row r="1235" spans="1:53" x14ac:dyDescent="0.15">
      <c r="A1235" s="1">
        <v>40206</v>
      </c>
      <c r="B1235" s="6">
        <v>3195.29</v>
      </c>
      <c r="C1235" s="6">
        <v>3220.31</v>
      </c>
      <c r="D1235" s="6">
        <v>3168.46</v>
      </c>
      <c r="E1235" s="2">
        <v>3206.57</v>
      </c>
      <c r="F1235" s="3">
        <f>E1235/MAX(E$2:E1235)-1</f>
        <v>-0.45440515891921318</v>
      </c>
      <c r="G1235" s="2">
        <f ca="1">IFERROR(AVERAGE(OFFSET(E1235,0,0,-参数!B$2,1)),"")</f>
        <v>3501.2133928571429</v>
      </c>
      <c r="H1235" t="str">
        <f t="shared" ca="1" si="393"/>
        <v>卖</v>
      </c>
      <c r="I1235" s="3" t="str">
        <f ca="1">IF(H1234="买",$E1235/$E1234-1-IF(H1233="卖",参数!$B$3-IF(H1235="卖",参数!$B$3+参数!$B$4,0)),"")</f>
        <v/>
      </c>
      <c r="J1235" s="2">
        <f t="shared" ca="1" si="384"/>
        <v>8287.0216169699215</v>
      </c>
      <c r="K1235" s="3">
        <f ca="1">J1235/MAX(J$2:J1235)-1</f>
        <v>-0.18358708656346912</v>
      </c>
      <c r="L1235" s="8">
        <f>L1234*(参数!$B$6-1)/(参数!$B$6+1)+E1235*2/(参数!$B$6+1)</f>
        <v>3392.2948914917301</v>
      </c>
      <c r="M1235" s="8">
        <f>M1234*(参数!$B$7-1)/(参数!$B$7+1)+E1235*2/(参数!$B$7+1)</f>
        <v>3411.342320207109</v>
      </c>
      <c r="N1235" s="8">
        <f t="shared" si="376"/>
        <v>-19.047428715378828</v>
      </c>
      <c r="O1235" s="8">
        <f>O1234*(参数!$B$8-1)/(参数!$B$8+1)+N1235*2/(参数!$B$8+1)</f>
        <v>24.498832686377217</v>
      </c>
      <c r="P1235" s="9" t="str">
        <f t="shared" si="385"/>
        <v>买</v>
      </c>
      <c r="Q1235" s="7">
        <f>IF(P1234="买",$E1235/$E1234-1-IF(P1233="卖",参数!$B$3-IF(P1235="卖",参数!$B$3+参数!$B$4,0)),"")</f>
        <v>2.5011176869662588E-3</v>
      </c>
      <c r="R1235" s="8">
        <f t="shared" si="386"/>
        <v>6177.6373056609436</v>
      </c>
      <c r="S1235" s="3">
        <f>R1235/MAX(R$2:R1235)-1</f>
        <v>-0.15327578603813485</v>
      </c>
      <c r="T1235" s="10">
        <f ca="1">IFERROR(AVERAGE(OFFSET(E1235,0,0,-参数!B$10,1)),"")</f>
        <v>3435.5740000000005</v>
      </c>
      <c r="U1235" s="10">
        <f ca="1">IFERROR(AVERAGE(OFFSET(E1235,0,0,-参数!B$11,1)),"")</f>
        <v>2750.8759506172833</v>
      </c>
      <c r="V1235" s="10">
        <f t="shared" ca="1" si="377"/>
        <v>684.69804938271727</v>
      </c>
      <c r="W1235" s="10">
        <f ca="1">IFERROR(AVERAGE(OFFSET(V1235,0,0,-参数!B$12,1)),"")</f>
        <v>717.51557575757658</v>
      </c>
      <c r="X1235" s="11" t="str">
        <f t="shared" ca="1" si="375"/>
        <v>卖</v>
      </c>
      <c r="Y1235" s="12" t="str">
        <f ca="1">IF(X1234="买",$E1235/$E1234-1-IF(X1233="卖",参数!$B$3-IF(X1235="卖",参数!$B$3+参数!$B$4,0)),"")</f>
        <v/>
      </c>
      <c r="Z1235" s="10">
        <f t="shared" ca="1" si="387"/>
        <v>6648.0786333725273</v>
      </c>
      <c r="AA1235" s="3">
        <f ca="1">Z1235/MAX(Z$2:Z1235)-1</f>
        <v>-0.14574690109859822</v>
      </c>
      <c r="AB1235" s="8">
        <f ca="1">IFERROR(AVERAGE(OFFSET(E1235,0,0,-参数!B$14,1)),"")</f>
        <v>3331.5787500000001</v>
      </c>
      <c r="AC1235" s="8">
        <f ca="1">IFERROR(AVERAGE(OFFSET(E1235,0,0,-参数!B$15,1)),"")</f>
        <v>3432.5341379310348</v>
      </c>
      <c r="AD1235" s="9" t="str">
        <f ca="1">IFERROR(IF(OR(AND(AB1235/AC1235-1&lt;参数!B$16,AB1235/AC1235-1&gt;参数!B$17),AB1235/AC1235-1&lt;参数!B$18),"买","卖"),"买")</f>
        <v>卖</v>
      </c>
      <c r="AE1235" s="7" t="str">
        <f ca="1">IF(AD1234="买",$E1235/$E1234-1-IF(AD1233="卖",参数!$B$3-IF(AD1235="卖",参数!$B$3+参数!$B$4,0)),"")</f>
        <v/>
      </c>
      <c r="AF1235" s="8">
        <f t="shared" ca="1" si="388"/>
        <v>7740.0368489925868</v>
      </c>
      <c r="AG1235" s="3">
        <f ca="1">AF1235/MAX(AF$2:AF1235)-1</f>
        <v>-0.13418940121197842</v>
      </c>
      <c r="AH1235">
        <f t="shared" ca="1" si="378"/>
        <v>0</v>
      </c>
      <c r="AI1235">
        <f t="shared" si="379"/>
        <v>0</v>
      </c>
      <c r="AJ1235">
        <f t="shared" ca="1" si="380"/>
        <v>0</v>
      </c>
      <c r="AK1235">
        <f t="shared" ca="1" si="381"/>
        <v>0</v>
      </c>
      <c r="AL1235">
        <f t="shared" ca="1" si="382"/>
        <v>0</v>
      </c>
      <c r="AM1235">
        <f t="shared" ca="1" si="383"/>
        <v>0</v>
      </c>
      <c r="AO1235" s="9">
        <f t="shared" si="389"/>
        <v>8</v>
      </c>
      <c r="AP1235" s="15">
        <f ca="1">IFERROR(ABS(E1235-OFFSET(E1235,-参数!B$20,0,1,1))/SUM(OFFSET(AO1235,0,0,-参数!B$20,1)),0)</f>
        <v>5.5895139410976381E-2</v>
      </c>
      <c r="AQ1235" s="16">
        <f ca="1">(参数!B$21+参数!B$22*'000300'!AP1235)^(参数!B$23)</f>
        <v>3.1938809531592206E-2</v>
      </c>
      <c r="AR1235" s="17">
        <f t="shared" ca="1" si="390"/>
        <v>3467.4649679347485</v>
      </c>
      <c r="AS1235" s="9" t="str">
        <f ca="1">IF(E1235+参数!B$24&gt;=AR1235,"买","卖")</f>
        <v>卖</v>
      </c>
      <c r="AT1235" s="7" t="str">
        <f ca="1">IF(AS1234="买",$E1235/$E1234-1-IF(AS1233="卖",参数!$B$3-IF(AS1235="卖",参数!$B$3+参数!$B$4,0)),"")</f>
        <v/>
      </c>
      <c r="AU1235" s="8">
        <f t="shared" ca="1" si="391"/>
        <v>5411.5256773964802</v>
      </c>
      <c r="AV1235" s="7">
        <f ca="1">AU1235/MAX(AU$2:AU1235)-1</f>
        <v>-9.8845172728535657E-2</v>
      </c>
      <c r="AW1235" s="3">
        <f t="shared" ref="AW1235:AW1298" ca="1" si="394">AR1235/AR1234-1</f>
        <v>-2.4762402824036744E-3</v>
      </c>
      <c r="AX1235" s="11" t="str">
        <f ca="1">IFERROR(IF(E1235&gt;MAX(OFFSET(C1235,-1,0,-参数!B$27,1)),"买",IF(E1235&lt;MIN(OFFSET(D1235,-1,0,-参数!B$26,1)),"卖",AX1234)),"卖")</f>
        <v>卖</v>
      </c>
      <c r="AY1235" s="12" t="str">
        <f ca="1">IF(AX1234="买",$E1235/$E1234-1-IF(AX1233="卖",参数!$B$3-IF(AX1235="卖",参数!$B$3+参数!$B$4,0)),"")</f>
        <v/>
      </c>
      <c r="AZ1235" s="10">
        <f t="shared" ca="1" si="392"/>
        <v>6453.038289027525</v>
      </c>
      <c r="BA1235" s="12">
        <f ca="1">AZ1235/MAX(AZ$2:AZ1235)-1</f>
        <v>-0.17078290903425641</v>
      </c>
    </row>
    <row r="1236" spans="1:53" x14ac:dyDescent="0.15">
      <c r="A1236" s="1">
        <v>40207</v>
      </c>
      <c r="B1236" s="6">
        <v>3190.31</v>
      </c>
      <c r="C1236" s="6">
        <v>3249.46</v>
      </c>
      <c r="D1236" s="6">
        <v>3176.92</v>
      </c>
      <c r="E1236" s="2">
        <v>3204.16</v>
      </c>
      <c r="F1236" s="3">
        <f>E1236/MAX(E$2:E1236)-1</f>
        <v>-0.45481521813108283</v>
      </c>
      <c r="G1236" s="2">
        <f ca="1">IFERROR(AVERAGE(OFFSET(E1236,0,0,-参数!B$2,1)),"")</f>
        <v>3496.0078571428571</v>
      </c>
      <c r="H1236" t="str">
        <f t="shared" ca="1" si="393"/>
        <v>卖</v>
      </c>
      <c r="I1236" s="3" t="str">
        <f ca="1">IF(H1235="买",$E1236/$E1235-1-IF(H1234="卖",参数!$B$3-IF(H1236="卖",参数!$B$3+参数!$B$4,0)),"")</f>
        <v/>
      </c>
      <c r="J1236" s="2">
        <f t="shared" ca="1" si="384"/>
        <v>8287.0216169699215</v>
      </c>
      <c r="K1236" s="3">
        <f ca="1">J1236/MAX(J$2:J1236)-1</f>
        <v>-0.18358708656346912</v>
      </c>
      <c r="L1236" s="8">
        <f>L1235*(参数!$B$6-1)/(参数!$B$6+1)+E1236*2/(参数!$B$6+1)</f>
        <v>3374.3772827782318</v>
      </c>
      <c r="M1236" s="8">
        <f>M1235*(参数!$B$7-1)/(参数!$B$7+1)+E1236*2/(参数!$B$7+1)</f>
        <v>3406.3499751418776</v>
      </c>
      <c r="N1236" s="8">
        <f t="shared" si="376"/>
        <v>-31.97269236364582</v>
      </c>
      <c r="O1236" s="8">
        <f>O1235*(参数!$B$8-1)/(参数!$B$8+1)+N1236*2/(参数!$B$8+1)</f>
        <v>13.20452767637261</v>
      </c>
      <c r="P1236" s="9" t="str">
        <f t="shared" si="385"/>
        <v>买</v>
      </c>
      <c r="Q1236" s="7">
        <f>IF(P1235="买",$E1236/$E1235-1-IF(P1234="卖",参数!$B$3-IF(P1236="卖",参数!$B$3+参数!$B$4,0)),"")</f>
        <v>-7.5158190839441641E-4</v>
      </c>
      <c r="R1236" s="8">
        <f t="shared" si="386"/>
        <v>6172.9943052253866</v>
      </c>
      <c r="S1236" s="3">
        <f>R1236/MAX(R$2:R1236)-1</f>
        <v>-0.15391216863874801</v>
      </c>
      <c r="T1236" s="10">
        <f ca="1">IFERROR(AVERAGE(OFFSET(E1236,0,0,-参数!B$10,1)),"")</f>
        <v>3416.9980000000005</v>
      </c>
      <c r="U1236" s="10">
        <f ca="1">IFERROR(AVERAGE(OFFSET(E1236,0,0,-参数!B$11,1)),"")</f>
        <v>2750.1714074074071</v>
      </c>
      <c r="V1236" s="10">
        <f t="shared" ca="1" si="377"/>
        <v>666.82659259259344</v>
      </c>
      <c r="W1236" s="10">
        <f ca="1">IFERROR(AVERAGE(OFFSET(V1236,0,0,-参数!B$12,1)),"")</f>
        <v>713.34336083052835</v>
      </c>
      <c r="X1236" s="11" t="str">
        <f t="shared" ca="1" si="375"/>
        <v>卖</v>
      </c>
      <c r="Y1236" s="12" t="str">
        <f ca="1">IF(X1235="买",$E1236/$E1235-1-IF(X1234="卖",参数!$B$3-IF(X1236="卖",参数!$B$3+参数!$B$4,0)),"")</f>
        <v/>
      </c>
      <c r="Z1236" s="10">
        <f t="shared" ca="1" si="387"/>
        <v>6648.0786333725273</v>
      </c>
      <c r="AA1236" s="3">
        <f ca="1">Z1236/MAX(Z$2:Z1236)-1</f>
        <v>-0.14574690109859822</v>
      </c>
      <c r="AB1236" s="8">
        <f ca="1">IFERROR(AVERAGE(OFFSET(E1236,0,0,-参数!B$14,1)),"")</f>
        <v>3293.6637500000002</v>
      </c>
      <c r="AC1236" s="8">
        <f ca="1">IFERROR(AVERAGE(OFFSET(E1236,0,0,-参数!B$15,1)),"")</f>
        <v>3426.0658620689655</v>
      </c>
      <c r="AD1236" s="9" t="str">
        <f ca="1">IFERROR(IF(OR(AND(AB1236/AC1236-1&lt;参数!B$16,AB1236/AC1236-1&gt;参数!B$17),AB1236/AC1236-1&lt;参数!B$18),"买","卖"),"买")</f>
        <v>卖</v>
      </c>
      <c r="AE1236" s="7" t="str">
        <f ca="1">IF(AD1235="买",$E1236/$E1235-1-IF(AD1234="卖",参数!$B$3-IF(AD1236="卖",参数!$B$3+参数!$B$4,0)),"")</f>
        <v/>
      </c>
      <c r="AF1236" s="8">
        <f t="shared" ca="1" si="388"/>
        <v>7740.0368489925868</v>
      </c>
      <c r="AG1236" s="3">
        <f ca="1">AF1236/MAX(AF$2:AF1236)-1</f>
        <v>-0.13418940121197842</v>
      </c>
      <c r="AH1236">
        <f t="shared" ca="1" si="378"/>
        <v>0</v>
      </c>
      <c r="AI1236">
        <f t="shared" si="379"/>
        <v>0</v>
      </c>
      <c r="AJ1236">
        <f t="shared" ca="1" si="380"/>
        <v>0</v>
      </c>
      <c r="AK1236">
        <f t="shared" ca="1" si="381"/>
        <v>0</v>
      </c>
      <c r="AL1236">
        <f t="shared" ca="1" si="382"/>
        <v>0</v>
      </c>
      <c r="AM1236">
        <f t="shared" ca="1" si="383"/>
        <v>0</v>
      </c>
      <c r="AO1236" s="9">
        <f t="shared" si="389"/>
        <v>2.4100000000003092</v>
      </c>
      <c r="AP1236" s="15">
        <f ca="1">IFERROR(ABS(E1236-OFFSET(E1236,-参数!B$20,0,1,1))/SUM(OFFSET(AO1236,0,0,-参数!B$20,1)),0)</f>
        <v>5.4077067681485146E-2</v>
      </c>
      <c r="AQ1236" s="16">
        <f ca="1">(参数!B$21+参数!B$22*'000300'!AP1236)^(参数!B$23)</f>
        <v>3.0184370312633164E-2</v>
      </c>
      <c r="AR1236" s="17">
        <f t="shared" ca="1" si="390"/>
        <v>3459.5172732774499</v>
      </c>
      <c r="AS1236" s="9" t="str">
        <f ca="1">IF(E1236+参数!B$24&gt;=AR1236,"买","卖")</f>
        <v>卖</v>
      </c>
      <c r="AT1236" s="7" t="str">
        <f ca="1">IF(AS1235="买",$E1236/$E1235-1-IF(AS1234="卖",参数!$B$3-IF(AS1236="卖",参数!$B$3+参数!$B$4,0)),"")</f>
        <v/>
      </c>
      <c r="AU1236" s="8">
        <f t="shared" ca="1" si="391"/>
        <v>5411.5256773964802</v>
      </c>
      <c r="AV1236" s="7">
        <f ca="1">AU1236/MAX(AU$2:AU1236)-1</f>
        <v>-9.8845172728535657E-2</v>
      </c>
      <c r="AW1236" s="3">
        <f t="shared" ca="1" si="394"/>
        <v>-2.2920764105173186E-3</v>
      </c>
      <c r="AX1236" s="11" t="str">
        <f ca="1">IFERROR(IF(E1236&gt;MAX(OFFSET(C1236,-1,0,-参数!B$27,1)),"买",IF(E1236&lt;MIN(OFFSET(D1236,-1,0,-参数!B$26,1)),"卖",AX1235)),"卖")</f>
        <v>卖</v>
      </c>
      <c r="AY1236" s="12" t="str">
        <f ca="1">IF(AX1235="买",$E1236/$E1235-1-IF(AX1234="卖",参数!$B$3-IF(AX1236="卖",参数!$B$3+参数!$B$4,0)),"")</f>
        <v/>
      </c>
      <c r="AZ1236" s="10">
        <f t="shared" ca="1" si="392"/>
        <v>6453.038289027525</v>
      </c>
      <c r="BA1236" s="12">
        <f ca="1">AZ1236/MAX(AZ$2:AZ1236)-1</f>
        <v>-0.17078290903425641</v>
      </c>
    </row>
    <row r="1237" spans="1:53" x14ac:dyDescent="0.15">
      <c r="A1237" s="1">
        <v>40210</v>
      </c>
      <c r="B1237" s="6">
        <v>3198.23</v>
      </c>
      <c r="C1237" s="6">
        <v>3198.31</v>
      </c>
      <c r="D1237" s="6">
        <v>3116.44</v>
      </c>
      <c r="E1237" s="2">
        <v>3152.71</v>
      </c>
      <c r="F1237" s="3">
        <f>E1237/MAX(E$2:E1237)-1</f>
        <v>-0.46356938678282178</v>
      </c>
      <c r="G1237" s="2">
        <f ca="1">IFERROR(AVERAGE(OFFSET(E1237,0,0,-参数!B$2,1)),"")</f>
        <v>3489.8064285714286</v>
      </c>
      <c r="H1237" t="str">
        <f t="shared" ca="1" si="393"/>
        <v>卖</v>
      </c>
      <c r="I1237" s="3" t="str">
        <f ca="1">IF(H1236="买",$E1237/$E1236-1-IF(H1235="卖",参数!$B$3-IF(H1237="卖",参数!$B$3+参数!$B$4,0)),"")</f>
        <v/>
      </c>
      <c r="J1237" s="2">
        <f t="shared" ca="1" si="384"/>
        <v>8287.0216169699215</v>
      </c>
      <c r="K1237" s="3">
        <f ca="1">J1237/MAX(J$2:J1237)-1</f>
        <v>-0.18358708656346912</v>
      </c>
      <c r="L1237" s="8">
        <f>L1236*(参数!$B$6-1)/(参数!$B$6+1)+E1237*2/(参数!$B$6+1)</f>
        <v>3353.2661129898293</v>
      </c>
      <c r="M1237" s="8">
        <f>M1236*(参数!$B$7-1)/(参数!$B$7+1)+E1237*2/(参数!$B$7+1)</f>
        <v>3400.2381685119531</v>
      </c>
      <c r="N1237" s="8">
        <f t="shared" si="376"/>
        <v>-46.97205552212381</v>
      </c>
      <c r="O1237" s="8">
        <f>O1236*(参数!$B$8-1)/(参数!$B$8+1)+N1237*2/(参数!$B$8+1)</f>
        <v>1.1692110366733264</v>
      </c>
      <c r="P1237" s="9" t="str">
        <f t="shared" si="385"/>
        <v>买</v>
      </c>
      <c r="Q1237" s="7">
        <f>IF(P1236="买",$E1237/$E1236-1-IF(P1235="卖",参数!$B$3-IF(P1237="卖",参数!$B$3+参数!$B$4,0)),"")</f>
        <v>-1.6057250574253445E-2</v>
      </c>
      <c r="R1237" s="8">
        <f t="shared" si="386"/>
        <v>6073.8729888729431</v>
      </c>
      <c r="S1237" s="3">
        <f>R1237/MAX(R$2:R1237)-1</f>
        <v>-0.16749801295474231</v>
      </c>
      <c r="T1237" s="10">
        <f ca="1">IFERROR(AVERAGE(OFFSET(E1237,0,0,-参数!B$10,1)),"")</f>
        <v>3397.8720000000008</v>
      </c>
      <c r="U1237" s="10">
        <f ca="1">IFERROR(AVERAGE(OFFSET(E1237,0,0,-参数!B$11,1)),"")</f>
        <v>2750.0384444444435</v>
      </c>
      <c r="V1237" s="10">
        <f t="shared" ca="1" si="377"/>
        <v>647.83355555555727</v>
      </c>
      <c r="W1237" s="10">
        <f ca="1">IFERROR(AVERAGE(OFFSET(V1237,0,0,-参数!B$12,1)),"")</f>
        <v>707.38954377104483</v>
      </c>
      <c r="X1237" s="11" t="str">
        <f t="shared" ca="1" si="375"/>
        <v>卖</v>
      </c>
      <c r="Y1237" s="12" t="str">
        <f ca="1">IF(X1236="买",$E1237/$E1236-1-IF(X1235="卖",参数!$B$3-IF(X1237="卖",参数!$B$3+参数!$B$4,0)),"")</f>
        <v/>
      </c>
      <c r="Z1237" s="10">
        <f t="shared" ca="1" si="387"/>
        <v>6648.0786333725273</v>
      </c>
      <c r="AA1237" s="3">
        <f ca="1">Z1237/MAX(Z$2:Z1237)-1</f>
        <v>-0.14574690109859822</v>
      </c>
      <c r="AB1237" s="8">
        <f ca="1">IFERROR(AVERAGE(OFFSET(E1237,0,0,-参数!B$14,1)),"")</f>
        <v>3263.44875</v>
      </c>
      <c r="AC1237" s="8">
        <f ca="1">IFERROR(AVERAGE(OFFSET(E1237,0,0,-参数!B$15,1)),"")</f>
        <v>3417.6551724137935</v>
      </c>
      <c r="AD1237" s="9" t="str">
        <f ca="1">IFERROR(IF(OR(AND(AB1237/AC1237-1&lt;参数!B$16,AB1237/AC1237-1&gt;参数!B$17),AB1237/AC1237-1&lt;参数!B$18),"买","卖"),"买")</f>
        <v>卖</v>
      </c>
      <c r="AE1237" s="7" t="str">
        <f ca="1">IF(AD1236="买",$E1237/$E1236-1-IF(AD1235="卖",参数!$B$3-IF(AD1237="卖",参数!$B$3+参数!$B$4,0)),"")</f>
        <v/>
      </c>
      <c r="AF1237" s="8">
        <f t="shared" ca="1" si="388"/>
        <v>7740.0368489925868</v>
      </c>
      <c r="AG1237" s="3">
        <f ca="1">AF1237/MAX(AF$2:AF1237)-1</f>
        <v>-0.13418940121197842</v>
      </c>
      <c r="AH1237">
        <f t="shared" ca="1" si="378"/>
        <v>0</v>
      </c>
      <c r="AI1237">
        <f t="shared" si="379"/>
        <v>0</v>
      </c>
      <c r="AJ1237">
        <f t="shared" ca="1" si="380"/>
        <v>0</v>
      </c>
      <c r="AK1237">
        <f t="shared" ca="1" si="381"/>
        <v>0</v>
      </c>
      <c r="AL1237">
        <f t="shared" ca="1" si="382"/>
        <v>0</v>
      </c>
      <c r="AM1237">
        <f t="shared" ca="1" si="383"/>
        <v>0</v>
      </c>
      <c r="AO1237" s="9">
        <f t="shared" si="389"/>
        <v>51.449999999999818</v>
      </c>
      <c r="AP1237" s="15">
        <f ca="1">IFERROR(ABS(E1237-OFFSET(E1237,-参数!B$20,0,1,1))/SUM(OFFSET(AO1237,0,0,-参数!B$20,1)),0)</f>
        <v>6.3125423706822503E-2</v>
      </c>
      <c r="AQ1237" s="16">
        <f ca="1">(参数!B$21+参数!B$22*'000300'!AP1237)^(参数!B$23)</f>
        <v>3.8916033877083714E-2</v>
      </c>
      <c r="AR1237" s="17">
        <f t="shared" ca="1" si="390"/>
        <v>3447.5775510368489</v>
      </c>
      <c r="AS1237" s="9" t="str">
        <f ca="1">IF(E1237+参数!B$24&gt;=AR1237,"买","卖")</f>
        <v>卖</v>
      </c>
      <c r="AT1237" s="7" t="str">
        <f ca="1">IF(AS1236="买",$E1237/$E1236-1-IF(AS1235="卖",参数!$B$3-IF(AS1237="卖",参数!$B$3+参数!$B$4,0)),"")</f>
        <v/>
      </c>
      <c r="AU1237" s="8">
        <f t="shared" ca="1" si="391"/>
        <v>5411.5256773964802</v>
      </c>
      <c r="AV1237" s="7">
        <f ca="1">AU1237/MAX(AU$2:AU1237)-1</f>
        <v>-9.8845172728535657E-2</v>
      </c>
      <c r="AW1237" s="3">
        <f t="shared" ca="1" si="394"/>
        <v>-3.4512682832450459E-3</v>
      </c>
      <c r="AX1237" s="11" t="str">
        <f ca="1">IFERROR(IF(E1237&gt;MAX(OFFSET(C1237,-1,0,-参数!B$27,1)),"买",IF(E1237&lt;MIN(OFFSET(D1237,-1,0,-参数!B$26,1)),"卖",AX1236)),"卖")</f>
        <v>卖</v>
      </c>
      <c r="AY1237" s="12" t="str">
        <f ca="1">IF(AX1236="买",$E1237/$E1236-1-IF(AX1235="卖",参数!$B$3-IF(AX1237="卖",参数!$B$3+参数!$B$4,0)),"")</f>
        <v/>
      </c>
      <c r="AZ1237" s="10">
        <f t="shared" ca="1" si="392"/>
        <v>6453.038289027525</v>
      </c>
      <c r="BA1237" s="12">
        <f ca="1">AZ1237/MAX(AZ$2:AZ1237)-1</f>
        <v>-0.17078290903425641</v>
      </c>
    </row>
    <row r="1238" spans="1:53" x14ac:dyDescent="0.15">
      <c r="A1238" s="1">
        <v>40211</v>
      </c>
      <c r="B1238" s="6">
        <v>3170.78</v>
      </c>
      <c r="C1238" s="6">
        <v>3211.94</v>
      </c>
      <c r="D1238" s="6">
        <v>3143.08</v>
      </c>
      <c r="E1238" s="2">
        <v>3146.19</v>
      </c>
      <c r="F1238" s="3">
        <f>E1238/MAX(E$2:E1238)-1</f>
        <v>-0.46467875859252705</v>
      </c>
      <c r="G1238" s="2">
        <f ca="1">IFERROR(AVERAGE(OFFSET(E1238,0,0,-参数!B$2,1)),"")</f>
        <v>3483.1541071428574</v>
      </c>
      <c r="H1238" t="str">
        <f t="shared" ca="1" si="393"/>
        <v>卖</v>
      </c>
      <c r="I1238" s="3" t="str">
        <f ca="1">IF(H1237="买",$E1238/$E1237-1-IF(H1236="卖",参数!$B$3-IF(H1238="卖",参数!$B$3+参数!$B$4,0)),"")</f>
        <v/>
      </c>
      <c r="J1238" s="2">
        <f t="shared" ca="1" si="384"/>
        <v>8287.0216169699215</v>
      </c>
      <c r="K1238" s="3">
        <f ca="1">J1238/MAX(J$2:J1238)-1</f>
        <v>-0.18358708656346912</v>
      </c>
      <c r="L1238" s="8">
        <f>L1237*(参数!$B$6-1)/(参数!$B$6+1)+E1238*2/(参数!$B$6+1)</f>
        <v>3333.5445784193694</v>
      </c>
      <c r="M1238" s="8">
        <f>M1237*(参数!$B$7-1)/(参数!$B$7+1)+E1238*2/(参数!$B$7+1)</f>
        <v>3394.1165258972073</v>
      </c>
      <c r="N1238" s="8">
        <f t="shared" si="376"/>
        <v>-60.571947477837966</v>
      </c>
      <c r="O1238" s="8">
        <f>O1237*(参数!$B$8-1)/(参数!$B$8+1)+N1238*2/(参数!$B$8+1)</f>
        <v>-11.179020666228933</v>
      </c>
      <c r="P1238" s="9" t="str">
        <f t="shared" si="385"/>
        <v>买</v>
      </c>
      <c r="Q1238" s="7">
        <f>IF(P1237="买",$E1238/$E1237-1-IF(P1236="卖",参数!$B$3-IF(P1238="卖",参数!$B$3+参数!$B$4,0)),"")</f>
        <v>-2.0680620799249372E-3</v>
      </c>
      <c r="R1238" s="8">
        <f t="shared" si="386"/>
        <v>6061.3118424663744</v>
      </c>
      <c r="S1238" s="3">
        <f>R1238/MAX(R$2:R1238)-1</f>
        <v>-0.16921967874561283</v>
      </c>
      <c r="T1238" s="10">
        <f ca="1">IFERROR(AVERAGE(OFFSET(E1238,0,0,-参数!B$10,1)),"")</f>
        <v>3376.9794999999999</v>
      </c>
      <c r="U1238" s="10">
        <f ca="1">IFERROR(AVERAGE(OFFSET(E1238,0,0,-参数!B$11,1)),"")</f>
        <v>2750.0529876543205</v>
      </c>
      <c r="V1238" s="10">
        <f t="shared" ca="1" si="377"/>
        <v>626.92651234567938</v>
      </c>
      <c r="W1238" s="10">
        <f ca="1">IFERROR(AVERAGE(OFFSET(V1238,0,0,-参数!B$12,1)),"")</f>
        <v>699.02676430976533</v>
      </c>
      <c r="X1238" s="11" t="str">
        <f t="shared" ca="1" si="375"/>
        <v>卖</v>
      </c>
      <c r="Y1238" s="12" t="str">
        <f ca="1">IF(X1237="买",$E1238/$E1237-1-IF(X1236="卖",参数!$B$3-IF(X1238="卖",参数!$B$3+参数!$B$4,0)),"")</f>
        <v/>
      </c>
      <c r="Z1238" s="10">
        <f t="shared" ca="1" si="387"/>
        <v>6648.0786333725273</v>
      </c>
      <c r="AA1238" s="3">
        <f ca="1">Z1238/MAX(Z$2:Z1238)-1</f>
        <v>-0.14574690109859822</v>
      </c>
      <c r="AB1238" s="8">
        <f ca="1">IFERROR(AVERAGE(OFFSET(E1238,0,0,-参数!B$14,1)),"")</f>
        <v>3230.6512499999994</v>
      </c>
      <c r="AC1238" s="8">
        <f ca="1">IFERROR(AVERAGE(OFFSET(E1238,0,0,-参数!B$15,1)),"")</f>
        <v>3412.1603448275869</v>
      </c>
      <c r="AD1238" s="9" t="str">
        <f ca="1">IFERROR(IF(OR(AND(AB1238/AC1238-1&lt;参数!B$16,AB1238/AC1238-1&gt;参数!B$17),AB1238/AC1238-1&lt;参数!B$18),"买","卖"),"买")</f>
        <v>卖</v>
      </c>
      <c r="AE1238" s="7" t="str">
        <f ca="1">IF(AD1237="买",$E1238/$E1237-1-IF(AD1236="卖",参数!$B$3-IF(AD1238="卖",参数!$B$3+参数!$B$4,0)),"")</f>
        <v/>
      </c>
      <c r="AF1238" s="8">
        <f t="shared" ca="1" si="388"/>
        <v>7740.0368489925868</v>
      </c>
      <c r="AG1238" s="3">
        <f ca="1">AF1238/MAX(AF$2:AF1238)-1</f>
        <v>-0.13418940121197842</v>
      </c>
      <c r="AH1238">
        <f t="shared" ca="1" si="378"/>
        <v>0</v>
      </c>
      <c r="AI1238">
        <f t="shared" si="379"/>
        <v>0</v>
      </c>
      <c r="AJ1238">
        <f t="shared" ca="1" si="380"/>
        <v>0</v>
      </c>
      <c r="AK1238">
        <f t="shared" ca="1" si="381"/>
        <v>0</v>
      </c>
      <c r="AL1238">
        <f t="shared" ca="1" si="382"/>
        <v>0</v>
      </c>
      <c r="AM1238">
        <f t="shared" ca="1" si="383"/>
        <v>0</v>
      </c>
      <c r="AO1238" s="9">
        <f t="shared" si="389"/>
        <v>6.5199999999999818</v>
      </c>
      <c r="AP1238" s="15">
        <f ca="1">IFERROR(ABS(E1238-OFFSET(E1238,-参数!B$20,0,1,1))/SUM(OFFSET(AO1238,0,0,-参数!B$20,1)),0)</f>
        <v>8.8328096576814938E-2</v>
      </c>
      <c r="AQ1238" s="16">
        <f ca="1">(参数!B$21+参数!B$22*'000300'!AP1238)^(参数!B$23)</f>
        <v>6.3236613196626407E-2</v>
      </c>
      <c r="AR1238" s="17">
        <f t="shared" ca="1" si="390"/>
        <v>3428.5188230496528</v>
      </c>
      <c r="AS1238" s="9" t="str">
        <f ca="1">IF(E1238+参数!B$24&gt;=AR1238,"买","卖")</f>
        <v>卖</v>
      </c>
      <c r="AT1238" s="7" t="str">
        <f ca="1">IF(AS1237="买",$E1238/$E1237-1-IF(AS1236="卖",参数!$B$3-IF(AS1238="卖",参数!$B$3+参数!$B$4,0)),"")</f>
        <v/>
      </c>
      <c r="AU1238" s="8">
        <f t="shared" ca="1" si="391"/>
        <v>5411.5256773964802</v>
      </c>
      <c r="AV1238" s="7">
        <f ca="1">AU1238/MAX(AU$2:AU1238)-1</f>
        <v>-9.8845172728535657E-2</v>
      </c>
      <c r="AW1238" s="3">
        <f t="shared" ca="1" si="394"/>
        <v>-5.5281506231713573E-3</v>
      </c>
      <c r="AX1238" s="11" t="str">
        <f ca="1">IFERROR(IF(E1238&gt;MAX(OFFSET(C1238,-1,0,-参数!B$27,1)),"买",IF(E1238&lt;MIN(OFFSET(D1238,-1,0,-参数!B$26,1)),"卖",AX1237)),"卖")</f>
        <v>卖</v>
      </c>
      <c r="AY1238" s="12" t="str">
        <f ca="1">IF(AX1237="买",$E1238/$E1237-1-IF(AX1236="卖",参数!$B$3-IF(AX1238="卖",参数!$B$3+参数!$B$4,0)),"")</f>
        <v/>
      </c>
      <c r="AZ1238" s="10">
        <f t="shared" ca="1" si="392"/>
        <v>6453.038289027525</v>
      </c>
      <c r="BA1238" s="12">
        <f ca="1">AZ1238/MAX(AZ$2:AZ1238)-1</f>
        <v>-0.17078290903425641</v>
      </c>
    </row>
    <row r="1239" spans="1:53" x14ac:dyDescent="0.15">
      <c r="A1239" s="1">
        <v>40212</v>
      </c>
      <c r="B1239" s="6">
        <v>3160.71</v>
      </c>
      <c r="C1239" s="6">
        <v>3231.1</v>
      </c>
      <c r="D1239" s="6">
        <v>3094.57</v>
      </c>
      <c r="E1239" s="2">
        <v>3230.72</v>
      </c>
      <c r="F1239" s="3">
        <f>E1239/MAX(E$2:E1239)-1</f>
        <v>-0.45029605934798889</v>
      </c>
      <c r="G1239" s="2">
        <f ca="1">IFERROR(AVERAGE(OFFSET(E1239,0,0,-参数!B$2,1)),"")</f>
        <v>3476.0991071428571</v>
      </c>
      <c r="H1239" t="str">
        <f t="shared" ca="1" si="393"/>
        <v>卖</v>
      </c>
      <c r="I1239" s="3" t="str">
        <f ca="1">IF(H1238="买",$E1239/$E1238-1-IF(H1237="卖",参数!$B$3-IF(H1239="卖",参数!$B$3+参数!$B$4,0)),"")</f>
        <v/>
      </c>
      <c r="J1239" s="2">
        <f t="shared" ca="1" si="384"/>
        <v>8287.0216169699215</v>
      </c>
      <c r="K1239" s="3">
        <f ca="1">J1239/MAX(J$2:J1239)-1</f>
        <v>-0.18358708656346912</v>
      </c>
      <c r="L1239" s="8">
        <f>L1238*(参数!$B$6-1)/(参数!$B$6+1)+E1239*2/(参数!$B$6+1)</f>
        <v>3323.7517614270487</v>
      </c>
      <c r="M1239" s="8">
        <f>M1238*(参数!$B$7-1)/(参数!$B$7+1)+E1239*2/(参数!$B$7+1)</f>
        <v>3390.1792602129372</v>
      </c>
      <c r="N1239" s="8">
        <f t="shared" si="376"/>
        <v>-66.427498785888474</v>
      </c>
      <c r="O1239" s="8">
        <f>O1238*(参数!$B$8-1)/(参数!$B$8+1)+N1239*2/(参数!$B$8+1)</f>
        <v>-22.22871629016084</v>
      </c>
      <c r="P1239" s="9" t="str">
        <f t="shared" si="385"/>
        <v>买</v>
      </c>
      <c r="Q1239" s="7">
        <f>IF(P1238="买",$E1239/$E1238-1-IF(P1237="卖",参数!$B$3-IF(P1239="卖",参数!$B$3+参数!$B$4,0)),"")</f>
        <v>2.6867417415985528E-2</v>
      </c>
      <c r="R1239" s="8">
        <f t="shared" si="386"/>
        <v>6224.1636378263747</v>
      </c>
      <c r="S1239" s="3">
        <f>R1239/MAX(R$2:R1239)-1</f>
        <v>-0.14689875707348465</v>
      </c>
      <c r="T1239" s="10">
        <f ca="1">IFERROR(AVERAGE(OFFSET(E1239,0,0,-参数!B$10,1)),"")</f>
        <v>3361.4289999999992</v>
      </c>
      <c r="U1239" s="10">
        <f ca="1">IFERROR(AVERAGE(OFFSET(E1239,0,0,-参数!B$11,1)),"")</f>
        <v>2750.413703703703</v>
      </c>
      <c r="V1239" s="10">
        <f t="shared" ca="1" si="377"/>
        <v>611.01529629629613</v>
      </c>
      <c r="W1239" s="10">
        <f ca="1">IFERROR(AVERAGE(OFFSET(V1239,0,0,-参数!B$12,1)),"")</f>
        <v>688.69817620651042</v>
      </c>
      <c r="X1239" s="11" t="str">
        <f t="shared" ca="1" si="375"/>
        <v>卖</v>
      </c>
      <c r="Y1239" s="12" t="str">
        <f ca="1">IF(X1238="买",$E1239/$E1238-1-IF(X1237="卖",参数!$B$3-IF(X1239="卖",参数!$B$3+参数!$B$4,0)),"")</f>
        <v/>
      </c>
      <c r="Z1239" s="10">
        <f t="shared" ca="1" si="387"/>
        <v>6648.0786333725273</v>
      </c>
      <c r="AA1239" s="3">
        <f ca="1">Z1239/MAX(Z$2:Z1239)-1</f>
        <v>-0.14574690109859822</v>
      </c>
      <c r="AB1239" s="8">
        <f ca="1">IFERROR(AVERAGE(OFFSET(E1239,0,0,-参数!B$14,1)),"")</f>
        <v>3213.7162499999999</v>
      </c>
      <c r="AC1239" s="8">
        <f ca="1">IFERROR(AVERAGE(OFFSET(E1239,0,0,-参数!B$15,1)),"")</f>
        <v>3408.5134482758631</v>
      </c>
      <c r="AD1239" s="9" t="str">
        <f ca="1">IFERROR(IF(OR(AND(AB1239/AC1239-1&lt;参数!B$16,AB1239/AC1239-1&gt;参数!B$17),AB1239/AC1239-1&lt;参数!B$18),"买","卖"),"买")</f>
        <v>卖</v>
      </c>
      <c r="AE1239" s="7" t="str">
        <f ca="1">IF(AD1238="买",$E1239/$E1238-1-IF(AD1237="卖",参数!$B$3-IF(AD1239="卖",参数!$B$3+参数!$B$4,0)),"")</f>
        <v/>
      </c>
      <c r="AF1239" s="8">
        <f t="shared" ca="1" si="388"/>
        <v>7740.0368489925868</v>
      </c>
      <c r="AG1239" s="3">
        <f ca="1">AF1239/MAX(AF$2:AF1239)-1</f>
        <v>-0.13418940121197842</v>
      </c>
      <c r="AH1239">
        <f t="shared" ca="1" si="378"/>
        <v>0</v>
      </c>
      <c r="AI1239">
        <f t="shared" si="379"/>
        <v>0</v>
      </c>
      <c r="AJ1239">
        <f t="shared" ca="1" si="380"/>
        <v>0</v>
      </c>
      <c r="AK1239">
        <f t="shared" ca="1" si="381"/>
        <v>0</v>
      </c>
      <c r="AL1239">
        <f t="shared" ca="1" si="382"/>
        <v>0</v>
      </c>
      <c r="AM1239">
        <f t="shared" ca="1" si="383"/>
        <v>0</v>
      </c>
      <c r="AO1239" s="9">
        <f t="shared" si="389"/>
        <v>84.529999999999745</v>
      </c>
      <c r="AP1239" s="15">
        <f ca="1">IFERROR(ABS(E1239-OFFSET(E1239,-参数!B$20,0,1,1))/SUM(OFFSET(AO1239,0,0,-参数!B$20,1)),0)</f>
        <v>5.9065863329728623E-2</v>
      </c>
      <c r="AQ1239" s="16">
        <f ca="1">(参数!B$21+参数!B$22*'000300'!AP1239)^(参数!B$23)</f>
        <v>3.4998558113188118E-2</v>
      </c>
      <c r="AR1239" s="17">
        <f t="shared" ca="1" si="390"/>
        <v>3421.5961494464295</v>
      </c>
      <c r="AS1239" s="9" t="str">
        <f ca="1">IF(E1239+参数!B$24&gt;=AR1239,"买","卖")</f>
        <v>卖</v>
      </c>
      <c r="AT1239" s="7" t="str">
        <f ca="1">IF(AS1238="买",$E1239/$E1238-1-IF(AS1237="卖",参数!$B$3-IF(AS1239="卖",参数!$B$3+参数!$B$4,0)),"")</f>
        <v/>
      </c>
      <c r="AU1239" s="8">
        <f t="shared" ca="1" si="391"/>
        <v>5411.5256773964802</v>
      </c>
      <c r="AV1239" s="7">
        <f ca="1">AU1239/MAX(AU$2:AU1239)-1</f>
        <v>-9.8845172728535657E-2</v>
      </c>
      <c r="AW1239" s="3">
        <f t="shared" ca="1" si="394"/>
        <v>-2.0191441145612776E-3</v>
      </c>
      <c r="AX1239" s="11" t="str">
        <f ca="1">IFERROR(IF(E1239&gt;MAX(OFFSET(C1239,-1,0,-参数!B$27,1)),"买",IF(E1239&lt;MIN(OFFSET(D1239,-1,0,-参数!B$26,1)),"卖",AX1238)),"卖")</f>
        <v>卖</v>
      </c>
      <c r="AY1239" s="12" t="str">
        <f ca="1">IF(AX1238="买",$E1239/$E1238-1-IF(AX1237="卖",参数!$B$3-IF(AX1239="卖",参数!$B$3+参数!$B$4,0)),"")</f>
        <v/>
      </c>
      <c r="AZ1239" s="10">
        <f t="shared" ca="1" si="392"/>
        <v>6453.038289027525</v>
      </c>
      <c r="BA1239" s="12">
        <f ca="1">AZ1239/MAX(AZ$2:AZ1239)-1</f>
        <v>-0.17078290903425641</v>
      </c>
    </row>
    <row r="1240" spans="1:53" x14ac:dyDescent="0.15">
      <c r="A1240" s="1">
        <v>40213</v>
      </c>
      <c r="B1240" s="6">
        <v>3206.43</v>
      </c>
      <c r="C1240" s="6">
        <v>3242.52</v>
      </c>
      <c r="D1240" s="6">
        <v>3190.44</v>
      </c>
      <c r="E1240" s="2">
        <v>3218.8</v>
      </c>
      <c r="F1240" s="3">
        <f>E1240/MAX(E$2:E1240)-1</f>
        <v>-0.45232423603076288</v>
      </c>
      <c r="G1240" s="2">
        <f ca="1">IFERROR(AVERAGE(OFFSET(E1240,0,0,-参数!B$2,1)),"")</f>
        <v>3468.7857142857142</v>
      </c>
      <c r="H1240" t="str">
        <f t="shared" ca="1" si="393"/>
        <v>卖</v>
      </c>
      <c r="I1240" s="3" t="str">
        <f ca="1">IF(H1239="买",$E1240/$E1239-1-IF(H1238="卖",参数!$B$3-IF(H1240="卖",参数!$B$3+参数!$B$4,0)),"")</f>
        <v/>
      </c>
      <c r="J1240" s="2">
        <f t="shared" ca="1" si="384"/>
        <v>8287.0216169699215</v>
      </c>
      <c r="K1240" s="3">
        <f ca="1">J1240/MAX(J$2:J1240)-1</f>
        <v>-0.18358708656346912</v>
      </c>
      <c r="L1240" s="8">
        <f>L1239*(参数!$B$6-1)/(参数!$B$6+1)+E1240*2/(参数!$B$6+1)</f>
        <v>3313.7563555768538</v>
      </c>
      <c r="M1240" s="8">
        <f>M1239*(参数!$B$7-1)/(参数!$B$7+1)+E1240*2/(参数!$B$7+1)</f>
        <v>3386.0496394849147</v>
      </c>
      <c r="N1240" s="8">
        <f t="shared" si="376"/>
        <v>-72.293283908060857</v>
      </c>
      <c r="O1240" s="8">
        <f>O1239*(参数!$B$8-1)/(参数!$B$8+1)+N1240*2/(参数!$B$8+1)</f>
        <v>-32.241629813740843</v>
      </c>
      <c r="P1240" s="9" t="str">
        <f t="shared" si="385"/>
        <v>买</v>
      </c>
      <c r="Q1240" s="7">
        <f>IF(P1239="买",$E1240/$E1239-1-IF(P1238="卖",参数!$B$3-IF(P1240="卖",参数!$B$3+参数!$B$4,0)),"")</f>
        <v>-3.6895800316956162E-3</v>
      </c>
      <c r="R1240" s="8">
        <f t="shared" si="386"/>
        <v>6201.1990879542445</v>
      </c>
      <c r="S1240" s="3">
        <f>R1240/MAX(R$2:R1240)-1</f>
        <v>-0.15004634238440107</v>
      </c>
      <c r="T1240" s="10">
        <f ca="1">IFERROR(AVERAGE(OFFSET(E1240,0,0,-参数!B$10,1)),"")</f>
        <v>3348.7959999999998</v>
      </c>
      <c r="U1240" s="10">
        <f ca="1">IFERROR(AVERAGE(OFFSET(E1240,0,0,-参数!B$11,1)),"")</f>
        <v>2751.0055061728394</v>
      </c>
      <c r="V1240" s="10">
        <f t="shared" ca="1" si="377"/>
        <v>597.79049382716039</v>
      </c>
      <c r="W1240" s="10">
        <f ca="1">IFERROR(AVERAGE(OFFSET(V1240,0,0,-参数!B$12,1)),"")</f>
        <v>676.70003310886739</v>
      </c>
      <c r="X1240" s="11" t="str">
        <f t="shared" ca="1" si="375"/>
        <v>卖</v>
      </c>
      <c r="Y1240" s="12" t="str">
        <f ca="1">IF(X1239="买",$E1240/$E1239-1-IF(X1238="卖",参数!$B$3-IF(X1240="卖",参数!$B$3+参数!$B$4,0)),"")</f>
        <v/>
      </c>
      <c r="Z1240" s="10">
        <f t="shared" ca="1" si="387"/>
        <v>6648.0786333725273</v>
      </c>
      <c r="AA1240" s="3">
        <f ca="1">Z1240/MAX(Z$2:Z1240)-1</f>
        <v>-0.14574690109859822</v>
      </c>
      <c r="AB1240" s="8">
        <f ca="1">IFERROR(AVERAGE(OFFSET(E1240,0,0,-参数!B$14,1)),"")</f>
        <v>3200.0650000000001</v>
      </c>
      <c r="AC1240" s="8">
        <f ca="1">IFERROR(AVERAGE(OFFSET(E1240,0,0,-参数!B$15,1)),"")</f>
        <v>3400.9265517241392</v>
      </c>
      <c r="AD1240" s="9" t="str">
        <f ca="1">IFERROR(IF(OR(AND(AB1240/AC1240-1&lt;参数!B$16,AB1240/AC1240-1&gt;参数!B$17),AB1240/AC1240-1&lt;参数!B$18),"买","卖"),"买")</f>
        <v>卖</v>
      </c>
      <c r="AE1240" s="7" t="str">
        <f ca="1">IF(AD1239="买",$E1240/$E1239-1-IF(AD1238="卖",参数!$B$3-IF(AD1240="卖",参数!$B$3+参数!$B$4,0)),"")</f>
        <v/>
      </c>
      <c r="AF1240" s="8">
        <f t="shared" ca="1" si="388"/>
        <v>7740.0368489925868</v>
      </c>
      <c r="AG1240" s="3">
        <f ca="1">AF1240/MAX(AF$2:AF1240)-1</f>
        <v>-0.13418940121197842</v>
      </c>
      <c r="AH1240">
        <f t="shared" ca="1" si="378"/>
        <v>0</v>
      </c>
      <c r="AI1240">
        <f t="shared" si="379"/>
        <v>0</v>
      </c>
      <c r="AJ1240">
        <f t="shared" ca="1" si="380"/>
        <v>0</v>
      </c>
      <c r="AK1240">
        <f t="shared" ca="1" si="381"/>
        <v>0</v>
      </c>
      <c r="AL1240">
        <f t="shared" ca="1" si="382"/>
        <v>0</v>
      </c>
      <c r="AM1240">
        <f t="shared" ca="1" si="383"/>
        <v>0</v>
      </c>
      <c r="AO1240" s="9">
        <f t="shared" si="389"/>
        <v>11.919999999999618</v>
      </c>
      <c r="AP1240" s="15">
        <f ca="1">IFERROR(ABS(E1240-OFFSET(E1240,-参数!B$20,0,1,1))/SUM(OFFSET(AO1240,0,0,-参数!B$20,1)),0)</f>
        <v>3.1767480062528032E-2</v>
      </c>
      <c r="AQ1240" s="16">
        <f ca="1">(参数!B$21+参数!B$22*'000300'!AP1240)^(参数!B$23)</f>
        <v>8.6556182603395523E-3</v>
      </c>
      <c r="AR1240" s="17">
        <f t="shared" ca="1" si="390"/>
        <v>3419.8408233921546</v>
      </c>
      <c r="AS1240" s="9" t="str">
        <f ca="1">IF(E1240+参数!B$24&gt;=AR1240,"买","卖")</f>
        <v>卖</v>
      </c>
      <c r="AT1240" s="7" t="str">
        <f ca="1">IF(AS1239="买",$E1240/$E1239-1-IF(AS1238="卖",参数!$B$3-IF(AS1240="卖",参数!$B$3+参数!$B$4,0)),"")</f>
        <v/>
      </c>
      <c r="AU1240" s="8">
        <f t="shared" ca="1" si="391"/>
        <v>5411.5256773964802</v>
      </c>
      <c r="AV1240" s="7">
        <f ca="1">AU1240/MAX(AU$2:AU1240)-1</f>
        <v>-9.8845172728535657E-2</v>
      </c>
      <c r="AW1240" s="3">
        <f t="shared" ca="1" si="394"/>
        <v>-5.1301380338497626E-4</v>
      </c>
      <c r="AX1240" s="11" t="str">
        <f ca="1">IFERROR(IF(E1240&gt;MAX(OFFSET(C1240,-1,0,-参数!B$27,1)),"买",IF(E1240&lt;MIN(OFFSET(D1240,-1,0,-参数!B$26,1)),"卖",AX1239)),"卖")</f>
        <v>卖</v>
      </c>
      <c r="AY1240" s="12" t="str">
        <f ca="1">IF(AX1239="买",$E1240/$E1239-1-IF(AX1238="卖",参数!$B$3-IF(AX1240="卖",参数!$B$3+参数!$B$4,0)),"")</f>
        <v/>
      </c>
      <c r="AZ1240" s="10">
        <f t="shared" ca="1" si="392"/>
        <v>6453.038289027525</v>
      </c>
      <c r="BA1240" s="12">
        <f ca="1">AZ1240/MAX(AZ$2:AZ1240)-1</f>
        <v>-0.17078290903425641</v>
      </c>
    </row>
    <row r="1241" spans="1:53" x14ac:dyDescent="0.15">
      <c r="A1241" s="1">
        <v>40214</v>
      </c>
      <c r="B1241" s="6">
        <v>3147.72</v>
      </c>
      <c r="C1241" s="6">
        <v>3177.42</v>
      </c>
      <c r="D1241" s="6">
        <v>3129.92</v>
      </c>
      <c r="E1241" s="2">
        <v>3153.09</v>
      </c>
      <c r="F1241" s="3">
        <f>E1241/MAX(E$2:E1241)-1</f>
        <v>-0.46350473014360571</v>
      </c>
      <c r="G1241" s="2">
        <f ca="1">IFERROR(AVERAGE(OFFSET(E1241,0,0,-参数!B$2,1)),"")</f>
        <v>3460.2653571428568</v>
      </c>
      <c r="H1241" t="str">
        <f t="shared" ca="1" si="393"/>
        <v>卖</v>
      </c>
      <c r="I1241" s="3" t="str">
        <f ca="1">IF(H1240="买",$E1241/$E1240-1-IF(H1239="卖",参数!$B$3-IF(H1241="卖",参数!$B$3+参数!$B$4,0)),"")</f>
        <v/>
      </c>
      <c r="J1241" s="2">
        <f t="shared" ca="1" si="384"/>
        <v>8287.0216169699215</v>
      </c>
      <c r="K1241" s="3">
        <f ca="1">J1241/MAX(J$2:J1241)-1</f>
        <v>-0.18358708656346912</v>
      </c>
      <c r="L1241" s="8">
        <f>L1240*(参数!$B$6-1)/(参数!$B$6+1)+E1241*2/(参数!$B$6+1)</f>
        <v>3298.4547979028675</v>
      </c>
      <c r="M1241" s="8">
        <f>M1240*(参数!$B$7-1)/(参数!$B$7+1)+E1241*2/(参数!$B$7+1)</f>
        <v>3380.4361541961216</v>
      </c>
      <c r="N1241" s="8">
        <f t="shared" si="376"/>
        <v>-81.981356293254066</v>
      </c>
      <c r="O1241" s="8">
        <f>O1240*(参数!$B$8-1)/(参数!$B$8+1)+N1241*2/(参数!$B$8+1)</f>
        <v>-42.189575109643485</v>
      </c>
      <c r="P1241" s="9" t="str">
        <f t="shared" si="385"/>
        <v>买</v>
      </c>
      <c r="Q1241" s="7">
        <f>IF(P1240="买",$E1241/$E1240-1-IF(P1239="卖",参数!$B$3-IF(P1241="卖",参数!$B$3+参数!$B$4,0)),"")</f>
        <v>-2.0414440164036263E-2</v>
      </c>
      <c r="R1241" s="8">
        <f t="shared" si="386"/>
        <v>6074.605080227926</v>
      </c>
      <c r="S1241" s="3">
        <f>R1241/MAX(R$2:R1241)-1</f>
        <v>-0.16739767046999854</v>
      </c>
      <c r="T1241" s="10">
        <f ca="1">IFERROR(AVERAGE(OFFSET(E1241,0,0,-参数!B$10,1)),"")</f>
        <v>3332.4440000000009</v>
      </c>
      <c r="U1241" s="10">
        <f ca="1">IFERROR(AVERAGE(OFFSET(E1241,0,0,-参数!B$11,1)),"")</f>
        <v>2751.5014320987657</v>
      </c>
      <c r="V1241" s="10">
        <f t="shared" ca="1" si="377"/>
        <v>580.94256790123518</v>
      </c>
      <c r="W1241" s="10">
        <f ca="1">IFERROR(AVERAGE(OFFSET(V1241,0,0,-参数!B$12,1)),"")</f>
        <v>662.80390291807043</v>
      </c>
      <c r="X1241" s="11" t="str">
        <f t="shared" ca="1" si="375"/>
        <v>卖</v>
      </c>
      <c r="Y1241" s="12" t="str">
        <f ca="1">IF(X1240="买",$E1241/$E1240-1-IF(X1239="卖",参数!$B$3-IF(X1241="卖",参数!$B$3+参数!$B$4,0)),"")</f>
        <v/>
      </c>
      <c r="Z1241" s="10">
        <f t="shared" ca="1" si="387"/>
        <v>6648.0786333725273</v>
      </c>
      <c r="AA1241" s="3">
        <f ca="1">Z1241/MAX(Z$2:Z1241)-1</f>
        <v>-0.14574690109859822</v>
      </c>
      <c r="AB1241" s="8">
        <f ca="1">IFERROR(AVERAGE(OFFSET(E1241,0,0,-参数!B$14,1)),"")</f>
        <v>3188.8512499999997</v>
      </c>
      <c r="AC1241" s="8">
        <f ca="1">IFERROR(AVERAGE(OFFSET(E1241,0,0,-参数!B$15,1)),"")</f>
        <v>3391.5579310344842</v>
      </c>
      <c r="AD1241" s="9" t="str">
        <f ca="1">IFERROR(IF(OR(AND(AB1241/AC1241-1&lt;参数!B$16,AB1241/AC1241-1&gt;参数!B$17),AB1241/AC1241-1&lt;参数!B$18),"买","卖"),"买")</f>
        <v>卖</v>
      </c>
      <c r="AE1241" s="7" t="str">
        <f ca="1">IF(AD1240="买",$E1241/$E1240-1-IF(AD1239="卖",参数!$B$3-IF(AD1241="卖",参数!$B$3+参数!$B$4,0)),"")</f>
        <v/>
      </c>
      <c r="AF1241" s="8">
        <f t="shared" ca="1" si="388"/>
        <v>7740.0368489925868</v>
      </c>
      <c r="AG1241" s="3">
        <f ca="1">AF1241/MAX(AF$2:AF1241)-1</f>
        <v>-0.13418940121197842</v>
      </c>
      <c r="AH1241">
        <f t="shared" ca="1" si="378"/>
        <v>0</v>
      </c>
      <c r="AI1241">
        <f t="shared" si="379"/>
        <v>0</v>
      </c>
      <c r="AJ1241">
        <f t="shared" ca="1" si="380"/>
        <v>0</v>
      </c>
      <c r="AK1241">
        <f t="shared" ca="1" si="381"/>
        <v>0</v>
      </c>
      <c r="AL1241">
        <f t="shared" ca="1" si="382"/>
        <v>0</v>
      </c>
      <c r="AM1241">
        <f t="shared" ca="1" si="383"/>
        <v>0</v>
      </c>
      <c r="AO1241" s="9">
        <f t="shared" si="389"/>
        <v>65.710000000000036</v>
      </c>
      <c r="AP1241" s="15">
        <f ca="1">IFERROR(ABS(E1241-OFFSET(E1241,-参数!B$20,0,1,1))/SUM(OFFSET(AO1241,0,0,-参数!B$20,1)),0)</f>
        <v>5.7397070222175849E-2</v>
      </c>
      <c r="AQ1241" s="16">
        <f ca="1">(参数!B$21+参数!B$22*'000300'!AP1241)^(参数!B$23)</f>
        <v>3.338817276439969E-2</v>
      </c>
      <c r="AR1241" s="17">
        <f t="shared" ca="1" si="390"/>
        <v>3410.9345008156915</v>
      </c>
      <c r="AS1241" s="9" t="str">
        <f ca="1">IF(E1241+参数!B$24&gt;=AR1241,"买","卖")</f>
        <v>卖</v>
      </c>
      <c r="AT1241" s="7" t="str">
        <f ca="1">IF(AS1240="买",$E1241/$E1240-1-IF(AS1239="卖",参数!$B$3-IF(AS1241="卖",参数!$B$3+参数!$B$4,0)),"")</f>
        <v/>
      </c>
      <c r="AU1241" s="8">
        <f t="shared" ca="1" si="391"/>
        <v>5411.5256773964802</v>
      </c>
      <c r="AV1241" s="7">
        <f ca="1">AU1241/MAX(AU$2:AU1241)-1</f>
        <v>-9.8845172728535657E-2</v>
      </c>
      <c r="AW1241" s="3">
        <f t="shared" ca="1" si="394"/>
        <v>-2.6043090998688623E-3</v>
      </c>
      <c r="AX1241" s="11" t="str">
        <f ca="1">IFERROR(IF(E1241&gt;MAX(OFFSET(C1241,-1,0,-参数!B$27,1)),"买",IF(E1241&lt;MIN(OFFSET(D1241,-1,0,-参数!B$26,1)),"卖",AX1240)),"卖")</f>
        <v>卖</v>
      </c>
      <c r="AY1241" s="12" t="str">
        <f ca="1">IF(AX1240="买",$E1241/$E1240-1-IF(AX1239="卖",参数!$B$3-IF(AX1241="卖",参数!$B$3+参数!$B$4,0)),"")</f>
        <v/>
      </c>
      <c r="AZ1241" s="10">
        <f t="shared" ca="1" si="392"/>
        <v>6453.038289027525</v>
      </c>
      <c r="BA1241" s="12">
        <f ca="1">AZ1241/MAX(AZ$2:AZ1241)-1</f>
        <v>-0.17078290903425641</v>
      </c>
    </row>
    <row r="1242" spans="1:53" x14ac:dyDescent="0.15">
      <c r="A1242" s="1">
        <v>40217</v>
      </c>
      <c r="B1242" s="6">
        <v>3152.25</v>
      </c>
      <c r="C1242" s="6">
        <v>3172.31</v>
      </c>
      <c r="D1242" s="6">
        <v>3133.81</v>
      </c>
      <c r="E1242" s="2">
        <v>3150.99</v>
      </c>
      <c r="F1242" s="3">
        <f>E1242/MAX(E$2:E1242)-1</f>
        <v>-0.46386204314979929</v>
      </c>
      <c r="G1242" s="2">
        <f ca="1">IFERROR(AVERAGE(OFFSET(E1242,0,0,-参数!B$2,1)),"")</f>
        <v>3451.4894642857139</v>
      </c>
      <c r="H1242" t="str">
        <f t="shared" ca="1" si="393"/>
        <v>卖</v>
      </c>
      <c r="I1242" s="3" t="str">
        <f ca="1">IF(H1241="买",$E1242/$E1241-1-IF(H1240="卖",参数!$B$3-IF(H1242="卖",参数!$B$3+参数!$B$4,0)),"")</f>
        <v/>
      </c>
      <c r="J1242" s="2">
        <f t="shared" ca="1" si="384"/>
        <v>8287.0216169699215</v>
      </c>
      <c r="K1242" s="3">
        <f ca="1">J1242/MAX(J$2:J1242)-1</f>
        <v>-0.18358708656346912</v>
      </c>
      <c r="L1242" s="8">
        <f>L1241*(参数!$B$6-1)/(参数!$B$6+1)+E1242*2/(参数!$B$6+1)</f>
        <v>3284.4105314359281</v>
      </c>
      <c r="M1242" s="8">
        <f>M1241*(参数!$B$7-1)/(参数!$B$7+1)+E1242*2/(参数!$B$7+1)</f>
        <v>3374.9073312034438</v>
      </c>
      <c r="N1242" s="8">
        <f t="shared" si="376"/>
        <v>-90.496799767515768</v>
      </c>
      <c r="O1242" s="8">
        <f>O1241*(参数!$B$8-1)/(参数!$B$8+1)+N1242*2/(参数!$B$8+1)</f>
        <v>-51.851020041217943</v>
      </c>
      <c r="P1242" s="9" t="str">
        <f t="shared" si="385"/>
        <v>买</v>
      </c>
      <c r="Q1242" s="7">
        <f>IF(P1241="买",$E1242/$E1241-1-IF(P1240="卖",参数!$B$3-IF(P1242="卖",参数!$B$3+参数!$B$4,0)),"")</f>
        <v>-6.6601333929583451E-4</v>
      </c>
      <c r="R1242" s="8">
        <f t="shared" si="386"/>
        <v>6070.5593122135397</v>
      </c>
      <c r="S1242" s="3">
        <f>R1242/MAX(R$2:R1242)-1</f>
        <v>-0.16795219472779432</v>
      </c>
      <c r="T1242" s="10">
        <f ca="1">IFERROR(AVERAGE(OFFSET(E1242,0,0,-参数!B$10,1)),"")</f>
        <v>3315.891000000001</v>
      </c>
      <c r="U1242" s="10">
        <f ca="1">IFERROR(AVERAGE(OFFSET(E1242,0,0,-参数!B$11,1)),"")</f>
        <v>2752.2626913580252</v>
      </c>
      <c r="V1242" s="10">
        <f t="shared" ca="1" si="377"/>
        <v>563.62830864197576</v>
      </c>
      <c r="W1242" s="10">
        <f ca="1">IFERROR(AVERAGE(OFFSET(V1242,0,0,-参数!B$12,1)),"")</f>
        <v>647.6088164983172</v>
      </c>
      <c r="X1242" s="11" t="str">
        <f t="shared" ca="1" si="375"/>
        <v>卖</v>
      </c>
      <c r="Y1242" s="12" t="str">
        <f ca="1">IF(X1241="买",$E1242/$E1241-1-IF(X1240="卖",参数!$B$3-IF(X1242="卖",参数!$B$3+参数!$B$4,0)),"")</f>
        <v/>
      </c>
      <c r="Z1242" s="10">
        <f t="shared" ca="1" si="387"/>
        <v>6648.0786333725273</v>
      </c>
      <c r="AA1242" s="3">
        <f ca="1">Z1242/MAX(Z$2:Z1242)-1</f>
        <v>-0.14574690109859822</v>
      </c>
      <c r="AB1242" s="8">
        <f ca="1">IFERROR(AVERAGE(OFFSET(E1242,0,0,-参数!B$14,1)),"")</f>
        <v>3182.9037499999995</v>
      </c>
      <c r="AC1242" s="8">
        <f ca="1">IFERROR(AVERAGE(OFFSET(E1242,0,0,-参数!B$15,1)),"")</f>
        <v>3380.2668965517255</v>
      </c>
      <c r="AD1242" s="9" t="str">
        <f ca="1">IFERROR(IF(OR(AND(AB1242/AC1242-1&lt;参数!B$16,AB1242/AC1242-1&gt;参数!B$17),AB1242/AC1242-1&lt;参数!B$18),"买","卖"),"买")</f>
        <v>卖</v>
      </c>
      <c r="AE1242" s="7" t="str">
        <f ca="1">IF(AD1241="买",$E1242/$E1241-1-IF(AD1240="卖",参数!$B$3-IF(AD1242="卖",参数!$B$3+参数!$B$4,0)),"")</f>
        <v/>
      </c>
      <c r="AF1242" s="8">
        <f t="shared" ca="1" si="388"/>
        <v>7740.0368489925868</v>
      </c>
      <c r="AG1242" s="3">
        <f ca="1">AF1242/MAX(AF$2:AF1242)-1</f>
        <v>-0.13418940121197842</v>
      </c>
      <c r="AH1242">
        <f t="shared" ca="1" si="378"/>
        <v>0</v>
      </c>
      <c r="AI1242">
        <f t="shared" si="379"/>
        <v>0</v>
      </c>
      <c r="AJ1242">
        <f t="shared" ca="1" si="380"/>
        <v>0</v>
      </c>
      <c r="AK1242">
        <f t="shared" ca="1" si="381"/>
        <v>0</v>
      </c>
      <c r="AL1242">
        <f t="shared" ca="1" si="382"/>
        <v>0</v>
      </c>
      <c r="AM1242">
        <f t="shared" ca="1" si="383"/>
        <v>0</v>
      </c>
      <c r="AO1242" s="9">
        <f t="shared" si="389"/>
        <v>2.1000000000003638</v>
      </c>
      <c r="AP1242" s="15">
        <f ca="1">IFERROR(ABS(E1242-OFFSET(E1242,-参数!B$20,0,1,1))/SUM(OFFSET(AO1242,0,0,-参数!B$20,1)),0)</f>
        <v>3.2123222622025577E-2</v>
      </c>
      <c r="AQ1242" s="16">
        <f ca="1">(参数!B$21+参数!B$22*'000300'!AP1242)^(参数!B$23)</f>
        <v>8.9989098302546804E-3</v>
      </c>
      <c r="AR1242" s="17">
        <f t="shared" ca="1" si="390"/>
        <v>3408.595283691981</v>
      </c>
      <c r="AS1242" s="9" t="str">
        <f ca="1">IF(E1242+参数!B$24&gt;=AR1242,"买","卖")</f>
        <v>卖</v>
      </c>
      <c r="AT1242" s="7" t="str">
        <f ca="1">IF(AS1241="买",$E1242/$E1241-1-IF(AS1240="卖",参数!$B$3-IF(AS1242="卖",参数!$B$3+参数!$B$4,0)),"")</f>
        <v/>
      </c>
      <c r="AU1242" s="8">
        <f t="shared" ca="1" si="391"/>
        <v>5411.5256773964802</v>
      </c>
      <c r="AV1242" s="7">
        <f ca="1">AU1242/MAX(AU$2:AU1242)-1</f>
        <v>-9.8845172728535657E-2</v>
      </c>
      <c r="AW1242" s="3">
        <f t="shared" ca="1" si="394"/>
        <v>-6.8579948490687936E-4</v>
      </c>
      <c r="AX1242" s="11" t="str">
        <f ca="1">IFERROR(IF(E1242&gt;MAX(OFFSET(C1242,-1,0,-参数!B$27,1)),"买",IF(E1242&lt;MIN(OFFSET(D1242,-1,0,-参数!B$26,1)),"卖",AX1241)),"卖")</f>
        <v>卖</v>
      </c>
      <c r="AY1242" s="12" t="str">
        <f ca="1">IF(AX1241="买",$E1242/$E1241-1-IF(AX1240="卖",参数!$B$3-IF(AX1242="卖",参数!$B$3+参数!$B$4,0)),"")</f>
        <v/>
      </c>
      <c r="AZ1242" s="10">
        <f t="shared" ca="1" si="392"/>
        <v>6453.038289027525</v>
      </c>
      <c r="BA1242" s="12">
        <f ca="1">AZ1242/MAX(AZ$2:AZ1242)-1</f>
        <v>-0.17078290903425641</v>
      </c>
    </row>
    <row r="1243" spans="1:53" x14ac:dyDescent="0.15">
      <c r="A1243" s="1">
        <v>40218</v>
      </c>
      <c r="B1243" s="6">
        <v>3147.76</v>
      </c>
      <c r="C1243" s="6">
        <v>3178.95</v>
      </c>
      <c r="D1243" s="6">
        <v>3144.48</v>
      </c>
      <c r="E1243" s="2">
        <v>3169.19</v>
      </c>
      <c r="F1243" s="3">
        <f>E1243/MAX(E$2:E1243)-1</f>
        <v>-0.46076533042945622</v>
      </c>
      <c r="G1243" s="2">
        <f ca="1">IFERROR(AVERAGE(OFFSET(E1243,0,0,-参数!B$2,1)),"")</f>
        <v>3443.2426785714279</v>
      </c>
      <c r="H1243" t="str">
        <f t="shared" ca="1" si="393"/>
        <v>卖</v>
      </c>
      <c r="I1243" s="3" t="str">
        <f ca="1">IF(H1242="买",$E1243/$E1242-1-IF(H1241="卖",参数!$B$3-IF(H1243="卖",参数!$B$3+参数!$B$4,0)),"")</f>
        <v/>
      </c>
      <c r="J1243" s="2">
        <f t="shared" ca="1" si="384"/>
        <v>8287.0216169699215</v>
      </c>
      <c r="K1243" s="3">
        <f ca="1">J1243/MAX(J$2:J1243)-1</f>
        <v>-0.18358708656346912</v>
      </c>
      <c r="L1243" s="8">
        <f>L1242*(参数!$B$6-1)/(参数!$B$6+1)+E1243*2/(参数!$B$6+1)</f>
        <v>3273.4371474896493</v>
      </c>
      <c r="M1243" s="8">
        <f>M1242*(参数!$B$7-1)/(参数!$B$7+1)+E1243*2/(参数!$B$7+1)</f>
        <v>3369.9502870780598</v>
      </c>
      <c r="N1243" s="8">
        <f t="shared" si="376"/>
        <v>-96.513139588410468</v>
      </c>
      <c r="O1243" s="8">
        <f>O1242*(参数!$B$8-1)/(参数!$B$8+1)+N1243*2/(参数!$B$8+1)</f>
        <v>-60.783443950656448</v>
      </c>
      <c r="P1243" s="9" t="str">
        <f t="shared" si="385"/>
        <v>买</v>
      </c>
      <c r="Q1243" s="7">
        <f>IF(P1242="买",$E1243/$E1242-1-IF(P1241="卖",参数!$B$3-IF(P1243="卖",参数!$B$3+参数!$B$4,0)),"")</f>
        <v>5.7759624752855565E-3</v>
      </c>
      <c r="R1243" s="8">
        <f t="shared" si="386"/>
        <v>6105.6226350048801</v>
      </c>
      <c r="S1243" s="3">
        <f>R1243/MAX(R$2:R1243)-1</f>
        <v>-0.16314631782689837</v>
      </c>
      <c r="T1243" s="10">
        <f ca="1">IFERROR(AVERAGE(OFFSET(E1243,0,0,-参数!B$10,1)),"")</f>
        <v>3297.6045000000004</v>
      </c>
      <c r="U1243" s="10">
        <f ca="1">IFERROR(AVERAGE(OFFSET(E1243,0,0,-参数!B$11,1)),"")</f>
        <v>2752.7020000000002</v>
      </c>
      <c r="V1243" s="10">
        <f t="shared" ca="1" si="377"/>
        <v>544.90250000000015</v>
      </c>
      <c r="W1243" s="10">
        <f ca="1">IFERROR(AVERAGE(OFFSET(V1243,0,0,-参数!B$12,1)),"")</f>
        <v>631.08439674523061</v>
      </c>
      <c r="X1243" s="11" t="str">
        <f t="shared" ca="1" si="375"/>
        <v>卖</v>
      </c>
      <c r="Y1243" s="12" t="str">
        <f ca="1">IF(X1242="买",$E1243/$E1242-1-IF(X1241="卖",参数!$B$3-IF(X1243="卖",参数!$B$3+参数!$B$4,0)),"")</f>
        <v/>
      </c>
      <c r="Z1243" s="10">
        <f t="shared" ca="1" si="387"/>
        <v>6648.0786333725273</v>
      </c>
      <c r="AA1243" s="3">
        <f ca="1">Z1243/MAX(Z$2:Z1243)-1</f>
        <v>-0.14574690109859822</v>
      </c>
      <c r="AB1243" s="8">
        <f ca="1">IFERROR(AVERAGE(OFFSET(E1243,0,0,-参数!B$14,1)),"")</f>
        <v>3178.2312499999994</v>
      </c>
      <c r="AC1243" s="8">
        <f ca="1">IFERROR(AVERAGE(OFFSET(E1243,0,0,-参数!B$15,1)),"")</f>
        <v>3368.8341379310355</v>
      </c>
      <c r="AD1243" s="9" t="str">
        <f ca="1">IFERROR(IF(OR(AND(AB1243/AC1243-1&lt;参数!B$16,AB1243/AC1243-1&gt;参数!B$17),AB1243/AC1243-1&lt;参数!B$18),"买","卖"),"买")</f>
        <v>卖</v>
      </c>
      <c r="AE1243" s="7" t="str">
        <f ca="1">IF(AD1242="买",$E1243/$E1242-1-IF(AD1241="卖",参数!$B$3-IF(AD1243="卖",参数!$B$3+参数!$B$4,0)),"")</f>
        <v/>
      </c>
      <c r="AF1243" s="8">
        <f t="shared" ca="1" si="388"/>
        <v>7740.0368489925868</v>
      </c>
      <c r="AG1243" s="3">
        <f ca="1">AF1243/MAX(AF$2:AF1243)-1</f>
        <v>-0.13418940121197842</v>
      </c>
      <c r="AH1243">
        <f t="shared" ca="1" si="378"/>
        <v>0</v>
      </c>
      <c r="AI1243">
        <f t="shared" si="379"/>
        <v>0</v>
      </c>
      <c r="AJ1243">
        <f t="shared" ca="1" si="380"/>
        <v>0</v>
      </c>
      <c r="AK1243">
        <f t="shared" ca="1" si="381"/>
        <v>0</v>
      </c>
      <c r="AL1243">
        <f t="shared" ca="1" si="382"/>
        <v>0</v>
      </c>
      <c r="AM1243">
        <f t="shared" ca="1" si="383"/>
        <v>0</v>
      </c>
      <c r="AO1243" s="9">
        <f t="shared" si="389"/>
        <v>18.200000000000273</v>
      </c>
      <c r="AP1243" s="15">
        <f ca="1">IFERROR(ABS(E1243-OFFSET(E1243,-参数!B$20,0,1,1))/SUM(OFFSET(AO1243,0,0,-参数!B$20,1)),0)</f>
        <v>3.736841397668754E-2</v>
      </c>
      <c r="AQ1243" s="16">
        <f ca="1">(参数!B$21+参数!B$22*'000300'!AP1243)^(参数!B$23)</f>
        <v>1.4060519487503476E-2</v>
      </c>
      <c r="AR1243" s="17">
        <f t="shared" ca="1" si="390"/>
        <v>3405.2291210352187</v>
      </c>
      <c r="AS1243" s="9" t="str">
        <f ca="1">IF(E1243+参数!B$24&gt;=AR1243,"买","卖")</f>
        <v>卖</v>
      </c>
      <c r="AT1243" s="7" t="str">
        <f ca="1">IF(AS1242="买",$E1243/$E1242-1-IF(AS1241="卖",参数!$B$3-IF(AS1243="卖",参数!$B$3+参数!$B$4,0)),"")</f>
        <v/>
      </c>
      <c r="AU1243" s="8">
        <f t="shared" ca="1" si="391"/>
        <v>5411.5256773964802</v>
      </c>
      <c r="AV1243" s="7">
        <f ca="1">AU1243/MAX(AU$2:AU1243)-1</f>
        <v>-9.8845172728535657E-2</v>
      </c>
      <c r="AW1243" s="3">
        <f t="shared" ca="1" si="394"/>
        <v>-9.8755128626371036E-4</v>
      </c>
      <c r="AX1243" s="11" t="str">
        <f ca="1">IFERROR(IF(E1243&gt;MAX(OFFSET(C1243,-1,0,-参数!B$27,1)),"买",IF(E1243&lt;MIN(OFFSET(D1243,-1,0,-参数!B$26,1)),"卖",AX1242)),"卖")</f>
        <v>卖</v>
      </c>
      <c r="AY1243" s="12" t="str">
        <f ca="1">IF(AX1242="买",$E1243/$E1242-1-IF(AX1241="卖",参数!$B$3-IF(AX1243="卖",参数!$B$3+参数!$B$4,0)),"")</f>
        <v/>
      </c>
      <c r="AZ1243" s="10">
        <f t="shared" ca="1" si="392"/>
        <v>6453.038289027525</v>
      </c>
      <c r="BA1243" s="12">
        <f ca="1">AZ1243/MAX(AZ$2:AZ1243)-1</f>
        <v>-0.17078290903425641</v>
      </c>
    </row>
    <row r="1244" spans="1:53" x14ac:dyDescent="0.15">
      <c r="A1244" s="1">
        <v>40219</v>
      </c>
      <c r="B1244" s="6">
        <v>3195.14</v>
      </c>
      <c r="C1244" s="6">
        <v>3214.46</v>
      </c>
      <c r="D1244" s="6">
        <v>3182.83</v>
      </c>
      <c r="E1244" s="2">
        <v>3214.13</v>
      </c>
      <c r="F1244" s="3">
        <f>E1244/MAX(E$2:E1244)-1</f>
        <v>-0.45311883209691683</v>
      </c>
      <c r="G1244" s="2">
        <f ca="1">IFERROR(AVERAGE(OFFSET(E1244,0,0,-参数!B$2,1)),"")</f>
        <v>3435.1823214285714</v>
      </c>
      <c r="H1244" t="str">
        <f t="shared" ca="1" si="393"/>
        <v>卖</v>
      </c>
      <c r="I1244" s="3" t="str">
        <f ca="1">IF(H1243="买",$E1244/$E1243-1-IF(H1242="卖",参数!$B$3-IF(H1244="卖",参数!$B$3+参数!$B$4,0)),"")</f>
        <v/>
      </c>
      <c r="J1244" s="2">
        <f t="shared" ca="1" si="384"/>
        <v>8287.0216169699215</v>
      </c>
      <c r="K1244" s="3">
        <f ca="1">J1244/MAX(J$2:J1244)-1</f>
        <v>-0.18358708656346912</v>
      </c>
      <c r="L1244" s="8">
        <f>L1243*(参数!$B$6-1)/(参数!$B$6+1)+E1244*2/(参数!$B$6+1)</f>
        <v>3267.7888477287306</v>
      </c>
      <c r="M1244" s="8">
        <f>M1243*(参数!$B$7-1)/(参数!$B$7+1)+E1244*2/(参数!$B$7+1)</f>
        <v>3366.1955813653353</v>
      </c>
      <c r="N1244" s="8">
        <f t="shared" si="376"/>
        <v>-98.406733636604713</v>
      </c>
      <c r="O1244" s="8">
        <f>O1243*(参数!$B$8-1)/(参数!$B$8+1)+N1244*2/(参数!$B$8+1)</f>
        <v>-68.308101887846107</v>
      </c>
      <c r="P1244" s="9" t="str">
        <f t="shared" si="385"/>
        <v>买</v>
      </c>
      <c r="Q1244" s="7">
        <f>IF(P1243="买",$E1244/$E1243-1-IF(P1242="卖",参数!$B$3-IF(P1244="卖",参数!$B$3+参数!$B$4,0)),"")</f>
        <v>1.4180279503595683E-2</v>
      </c>
      <c r="R1244" s="8">
        <f t="shared" si="386"/>
        <v>6192.2020705127297</v>
      </c>
      <c r="S1244" s="3">
        <f>R1244/MAX(R$2:R1244)-1</f>
        <v>-0.15127949871007063</v>
      </c>
      <c r="T1244" s="10">
        <f ca="1">IFERROR(AVERAGE(OFFSET(E1244,0,0,-参数!B$10,1)),"")</f>
        <v>3287.2539999999999</v>
      </c>
      <c r="U1244" s="10">
        <f ca="1">IFERROR(AVERAGE(OFFSET(E1244,0,0,-参数!B$11,1)),"")</f>
        <v>2753.7910123456791</v>
      </c>
      <c r="V1244" s="10">
        <f t="shared" ca="1" si="377"/>
        <v>533.46298765432084</v>
      </c>
      <c r="W1244" s="10">
        <f ca="1">IFERROR(AVERAGE(OFFSET(V1244,0,0,-参数!B$12,1)),"")</f>
        <v>614.50771997755373</v>
      </c>
      <c r="X1244" s="11" t="str">
        <f t="shared" ca="1" si="375"/>
        <v>卖</v>
      </c>
      <c r="Y1244" s="12" t="str">
        <f ca="1">IF(X1243="买",$E1244/$E1243-1-IF(X1242="卖",参数!$B$3-IF(X1244="卖",参数!$B$3+参数!$B$4,0)),"")</f>
        <v/>
      </c>
      <c r="Z1244" s="10">
        <f t="shared" ca="1" si="387"/>
        <v>6648.0786333725273</v>
      </c>
      <c r="AA1244" s="3">
        <f ca="1">Z1244/MAX(Z$2:Z1244)-1</f>
        <v>-0.14574690109859822</v>
      </c>
      <c r="AB1244" s="8">
        <f ca="1">IFERROR(AVERAGE(OFFSET(E1244,0,0,-参数!B$14,1)),"")</f>
        <v>3179.4775</v>
      </c>
      <c r="AC1244" s="8">
        <f ca="1">IFERROR(AVERAGE(OFFSET(E1244,0,0,-参数!B$15,1)),"")</f>
        <v>3356.9468965517253</v>
      </c>
      <c r="AD1244" s="9" t="str">
        <f ca="1">IFERROR(IF(OR(AND(AB1244/AC1244-1&lt;参数!B$16,AB1244/AC1244-1&gt;参数!B$17),AB1244/AC1244-1&lt;参数!B$18),"买","卖"),"买")</f>
        <v>卖</v>
      </c>
      <c r="AE1244" s="7" t="str">
        <f ca="1">IF(AD1243="买",$E1244/$E1243-1-IF(AD1242="卖",参数!$B$3-IF(AD1244="卖",参数!$B$3+参数!$B$4,0)),"")</f>
        <v/>
      </c>
      <c r="AF1244" s="8">
        <f t="shared" ca="1" si="388"/>
        <v>7740.0368489925868</v>
      </c>
      <c r="AG1244" s="3">
        <f ca="1">AF1244/MAX(AF$2:AF1244)-1</f>
        <v>-0.13418940121197842</v>
      </c>
      <c r="AH1244">
        <f t="shared" ca="1" si="378"/>
        <v>0</v>
      </c>
      <c r="AI1244">
        <f t="shared" si="379"/>
        <v>0</v>
      </c>
      <c r="AJ1244">
        <f t="shared" ca="1" si="380"/>
        <v>0</v>
      </c>
      <c r="AK1244">
        <f t="shared" ca="1" si="381"/>
        <v>0</v>
      </c>
      <c r="AL1244">
        <f t="shared" ca="1" si="382"/>
        <v>0</v>
      </c>
      <c r="AM1244">
        <f t="shared" ca="1" si="383"/>
        <v>0</v>
      </c>
      <c r="AO1244" s="9">
        <f t="shared" si="389"/>
        <v>44.940000000000055</v>
      </c>
      <c r="AP1244" s="15">
        <f ca="1">IFERROR(ABS(E1244-OFFSET(E1244,-参数!B$20,0,1,1))/SUM(OFFSET(AO1244,0,0,-参数!B$20,1)),0)</f>
        <v>6.1446135328002777E-2</v>
      </c>
      <c r="AQ1244" s="16">
        <f ca="1">(参数!B$21+参数!B$22*'000300'!AP1244)^(参数!B$23)</f>
        <v>3.7295520591522677E-2</v>
      </c>
      <c r="AR1244" s="17">
        <f t="shared" ca="1" si="390"/>
        <v>3398.1019798316283</v>
      </c>
      <c r="AS1244" s="9" t="str">
        <f ca="1">IF(E1244+参数!B$24&gt;=AR1244,"买","卖")</f>
        <v>卖</v>
      </c>
      <c r="AT1244" s="7" t="str">
        <f ca="1">IF(AS1243="买",$E1244/$E1243-1-IF(AS1242="卖",参数!$B$3-IF(AS1244="卖",参数!$B$3+参数!$B$4,0)),"")</f>
        <v/>
      </c>
      <c r="AU1244" s="8">
        <f t="shared" ca="1" si="391"/>
        <v>5411.5256773964802</v>
      </c>
      <c r="AV1244" s="7">
        <f ca="1">AU1244/MAX(AU$2:AU1244)-1</f>
        <v>-9.8845172728535657E-2</v>
      </c>
      <c r="AW1244" s="3">
        <f t="shared" ca="1" si="394"/>
        <v>-2.0929990171772994E-3</v>
      </c>
      <c r="AX1244" s="11" t="str">
        <f ca="1">IFERROR(IF(E1244&gt;MAX(OFFSET(C1244,-1,0,-参数!B$27,1)),"买",IF(E1244&lt;MIN(OFFSET(D1244,-1,0,-参数!B$26,1)),"卖",AX1243)),"卖")</f>
        <v>卖</v>
      </c>
      <c r="AY1244" s="12" t="str">
        <f ca="1">IF(AX1243="买",$E1244/$E1243-1-IF(AX1242="卖",参数!$B$3-IF(AX1244="卖",参数!$B$3+参数!$B$4,0)),"")</f>
        <v/>
      </c>
      <c r="AZ1244" s="10">
        <f t="shared" ca="1" si="392"/>
        <v>6453.038289027525</v>
      </c>
      <c r="BA1244" s="12">
        <f ca="1">AZ1244/MAX(AZ$2:AZ1244)-1</f>
        <v>-0.17078290903425641</v>
      </c>
    </row>
    <row r="1245" spans="1:53" x14ac:dyDescent="0.15">
      <c r="A1245" s="1">
        <v>40220</v>
      </c>
      <c r="B1245" s="6">
        <v>3216.69</v>
      </c>
      <c r="C1245" s="6">
        <v>3238.35</v>
      </c>
      <c r="D1245" s="6">
        <v>3207.17</v>
      </c>
      <c r="E1245" s="2">
        <v>3220.4</v>
      </c>
      <c r="F1245" s="3">
        <f>E1245/MAX(E$2:E1245)-1</f>
        <v>-0.45205199754985359</v>
      </c>
      <c r="G1245" s="2">
        <f ca="1">IFERROR(AVERAGE(OFFSET(E1245,0,0,-参数!B$2,1)),"")</f>
        <v>3429.3308928571428</v>
      </c>
      <c r="H1245" t="str">
        <f t="shared" ca="1" si="393"/>
        <v>卖</v>
      </c>
      <c r="I1245" s="3" t="str">
        <f ca="1">IF(H1244="买",$E1245/$E1244-1-IF(H1243="卖",参数!$B$3-IF(H1245="卖",参数!$B$3+参数!$B$4,0)),"")</f>
        <v/>
      </c>
      <c r="J1245" s="2">
        <f t="shared" ca="1" si="384"/>
        <v>8287.0216169699215</v>
      </c>
      <c r="K1245" s="3">
        <f ca="1">J1245/MAX(J$2:J1245)-1</f>
        <v>-0.18358708656346912</v>
      </c>
      <c r="L1245" s="8">
        <f>L1244*(参数!$B$6-1)/(参数!$B$6+1)+E1245*2/(参数!$B$6+1)</f>
        <v>3263.2756241355182</v>
      </c>
      <c r="M1245" s="8">
        <f>M1244*(参数!$B$7-1)/(参数!$B$7+1)+E1245*2/(参数!$B$7+1)</f>
        <v>3362.6824348264113</v>
      </c>
      <c r="N1245" s="8">
        <f t="shared" si="376"/>
        <v>-99.406810690893053</v>
      </c>
      <c r="O1245" s="8">
        <f>O1244*(参数!$B$8-1)/(参数!$B$8+1)+N1245*2/(参数!$B$8+1)</f>
        <v>-74.527843648455502</v>
      </c>
      <c r="P1245" s="9" t="str">
        <f t="shared" si="385"/>
        <v>买</v>
      </c>
      <c r="Q1245" s="7">
        <f>IF(P1244="买",$E1245/$E1244-1-IF(P1243="卖",参数!$B$3-IF(P1245="卖",参数!$B$3+参数!$B$4,0)),"")</f>
        <v>1.9507611702078709E-3</v>
      </c>
      <c r="R1245" s="8">
        <f t="shared" si="386"/>
        <v>6204.2815778699669</v>
      </c>
      <c r="S1245" s="3">
        <f>R1245/MAX(R$2:R1245)-1</f>
        <v>-0.14962384771179482</v>
      </c>
      <c r="T1245" s="10">
        <f ca="1">IFERROR(AVERAGE(OFFSET(E1245,0,0,-参数!B$10,1)),"")</f>
        <v>3274.8215000000009</v>
      </c>
      <c r="U1245" s="10">
        <f ca="1">IFERROR(AVERAGE(OFFSET(E1245,0,0,-参数!B$11,1)),"")</f>
        <v>2754.7063950617285</v>
      </c>
      <c r="V1245" s="10">
        <f t="shared" ca="1" si="377"/>
        <v>520.11510493827245</v>
      </c>
      <c r="W1245" s="10">
        <f ca="1">IFERROR(AVERAGE(OFFSET(V1245,0,0,-参数!B$12,1)),"")</f>
        <v>598.01290628507331</v>
      </c>
      <c r="X1245" s="11" t="str">
        <f t="shared" ca="1" si="375"/>
        <v>卖</v>
      </c>
      <c r="Y1245" s="12" t="str">
        <f ca="1">IF(X1244="买",$E1245/$E1244-1-IF(X1243="卖",参数!$B$3-IF(X1245="卖",参数!$B$3+参数!$B$4,0)),"")</f>
        <v/>
      </c>
      <c r="Z1245" s="10">
        <f t="shared" ca="1" si="387"/>
        <v>6648.0786333725273</v>
      </c>
      <c r="AA1245" s="3">
        <f ca="1">Z1245/MAX(Z$2:Z1245)-1</f>
        <v>-0.14574690109859822</v>
      </c>
      <c r="AB1245" s="8">
        <f ca="1">IFERROR(AVERAGE(OFFSET(E1245,0,0,-参数!B$14,1)),"")</f>
        <v>3187.9387500000003</v>
      </c>
      <c r="AC1245" s="8">
        <f ca="1">IFERROR(AVERAGE(OFFSET(E1245,0,0,-参数!B$15,1)),"")</f>
        <v>3344.6958620689661</v>
      </c>
      <c r="AD1245" s="9" t="str">
        <f ca="1">IFERROR(IF(OR(AND(AB1245/AC1245-1&lt;参数!B$16,AB1245/AC1245-1&gt;参数!B$17),AB1245/AC1245-1&lt;参数!B$18),"买","卖"),"买")</f>
        <v>卖</v>
      </c>
      <c r="AE1245" s="7" t="str">
        <f ca="1">IF(AD1244="买",$E1245/$E1244-1-IF(AD1243="卖",参数!$B$3-IF(AD1245="卖",参数!$B$3+参数!$B$4,0)),"")</f>
        <v/>
      </c>
      <c r="AF1245" s="8">
        <f t="shared" ca="1" si="388"/>
        <v>7740.0368489925868</v>
      </c>
      <c r="AG1245" s="3">
        <f ca="1">AF1245/MAX(AF$2:AF1245)-1</f>
        <v>-0.13418940121197842</v>
      </c>
      <c r="AH1245">
        <f t="shared" ca="1" si="378"/>
        <v>0</v>
      </c>
      <c r="AI1245">
        <f t="shared" si="379"/>
        <v>0</v>
      </c>
      <c r="AJ1245">
        <f t="shared" ca="1" si="380"/>
        <v>0</v>
      </c>
      <c r="AK1245">
        <f t="shared" ca="1" si="381"/>
        <v>0</v>
      </c>
      <c r="AL1245">
        <f t="shared" ca="1" si="382"/>
        <v>0</v>
      </c>
      <c r="AM1245">
        <f t="shared" ca="1" si="383"/>
        <v>0</v>
      </c>
      <c r="AO1245" s="9">
        <f t="shared" si="389"/>
        <v>6.2699999999999818</v>
      </c>
      <c r="AP1245" s="15">
        <f ca="1">IFERROR(ABS(E1245-OFFSET(E1245,-参数!B$20,0,1,1))/SUM(OFFSET(AO1245,0,0,-参数!B$20,1)),0)</f>
        <v>7.4887075597532798E-2</v>
      </c>
      <c r="AQ1245" s="16">
        <f ca="1">(参数!B$21+参数!B$22*'000300'!AP1245)^(参数!B$23)</f>
        <v>5.0266027951619156E-2</v>
      </c>
      <c r="AR1245" s="17">
        <f t="shared" ca="1" si="390"/>
        <v>3389.1696071463534</v>
      </c>
      <c r="AS1245" s="9" t="str">
        <f ca="1">IF(E1245+参数!B$24&gt;=AR1245,"买","卖")</f>
        <v>卖</v>
      </c>
      <c r="AT1245" s="7" t="str">
        <f ca="1">IF(AS1244="买",$E1245/$E1244-1-IF(AS1243="卖",参数!$B$3-IF(AS1245="卖",参数!$B$3+参数!$B$4,0)),"")</f>
        <v/>
      </c>
      <c r="AU1245" s="8">
        <f t="shared" ca="1" si="391"/>
        <v>5411.5256773964802</v>
      </c>
      <c r="AV1245" s="7">
        <f ca="1">AU1245/MAX(AU$2:AU1245)-1</f>
        <v>-9.8845172728535657E-2</v>
      </c>
      <c r="AW1245" s="3">
        <f t="shared" ca="1" si="394"/>
        <v>-2.6286358497450424E-3</v>
      </c>
      <c r="AX1245" s="11" t="str">
        <f ca="1">IFERROR(IF(E1245&gt;MAX(OFFSET(C1245,-1,0,-参数!B$27,1)),"买",IF(E1245&lt;MIN(OFFSET(D1245,-1,0,-参数!B$26,1)),"卖",AX1244)),"卖")</f>
        <v>卖</v>
      </c>
      <c r="AY1245" s="12" t="str">
        <f ca="1">IF(AX1244="买",$E1245/$E1244-1-IF(AX1243="卖",参数!$B$3-IF(AX1245="卖",参数!$B$3+参数!$B$4,0)),"")</f>
        <v/>
      </c>
      <c r="AZ1245" s="10">
        <f t="shared" ca="1" si="392"/>
        <v>6453.038289027525</v>
      </c>
      <c r="BA1245" s="12">
        <f ca="1">AZ1245/MAX(AZ$2:AZ1245)-1</f>
        <v>-0.17078290903425641</v>
      </c>
    </row>
    <row r="1246" spans="1:53" x14ac:dyDescent="0.15">
      <c r="A1246" s="1">
        <v>40221</v>
      </c>
      <c r="B1246" s="6">
        <v>3232.88</v>
      </c>
      <c r="C1246" s="6">
        <v>3253.2</v>
      </c>
      <c r="D1246" s="6">
        <v>3228.74</v>
      </c>
      <c r="E1246" s="2">
        <v>3251.28</v>
      </c>
      <c r="F1246" s="3">
        <f>E1246/MAX(E$2:E1246)-1</f>
        <v>-0.44679779486830462</v>
      </c>
      <c r="G1246" s="2">
        <f ca="1">IFERROR(AVERAGE(OFFSET(E1246,0,0,-参数!B$2,1)),"")</f>
        <v>3422.5746428571429</v>
      </c>
      <c r="H1246" t="str">
        <f t="shared" ca="1" si="393"/>
        <v>卖</v>
      </c>
      <c r="I1246" s="3" t="str">
        <f ca="1">IF(H1245="买",$E1246/$E1245-1-IF(H1244="卖",参数!$B$3-IF(H1246="卖",参数!$B$3+参数!$B$4,0)),"")</f>
        <v/>
      </c>
      <c r="J1246" s="2">
        <f t="shared" ca="1" si="384"/>
        <v>8287.0216169699215</v>
      </c>
      <c r="K1246" s="3">
        <f ca="1">J1246/MAX(J$2:J1246)-1</f>
        <v>-0.18358708656346912</v>
      </c>
      <c r="L1246" s="8">
        <f>L1245*(参数!$B$6-1)/(参数!$B$6+1)+E1246*2/(参数!$B$6+1)</f>
        <v>3262.1331837416596</v>
      </c>
      <c r="M1246" s="8">
        <f>M1245*(参数!$B$7-1)/(参数!$B$7+1)+E1246*2/(参数!$B$7+1)</f>
        <v>3359.9980388064978</v>
      </c>
      <c r="N1246" s="8">
        <f t="shared" si="376"/>
        <v>-97.864855064838139</v>
      </c>
      <c r="O1246" s="8">
        <f>O1245*(参数!$B$8-1)/(参数!$B$8+1)+N1246*2/(参数!$B$8+1)</f>
        <v>-79.195245931732032</v>
      </c>
      <c r="P1246" s="9" t="str">
        <f t="shared" si="385"/>
        <v>买</v>
      </c>
      <c r="Q1246" s="7">
        <f>IF(P1245="买",$E1246/$E1245-1-IF(P1244="卖",参数!$B$3-IF(P1246="卖",参数!$B$3+参数!$B$4,0)),"")</f>
        <v>9.5888709477083278E-3</v>
      </c>
      <c r="R1246" s="8">
        <f t="shared" si="386"/>
        <v>6263.773633243406</v>
      </c>
      <c r="S1246" s="3">
        <f>R1246/MAX(R$2:R1246)-1</f>
        <v>-0.14146970053049446</v>
      </c>
      <c r="T1246" s="10">
        <f ca="1">IFERROR(AVERAGE(OFFSET(E1246,0,0,-参数!B$10,1)),"")</f>
        <v>3263.2485000000006</v>
      </c>
      <c r="U1246" s="10">
        <f ca="1">IFERROR(AVERAGE(OFFSET(E1246,0,0,-参数!B$11,1)),"")</f>
        <v>2755.84550617284</v>
      </c>
      <c r="V1246" s="10">
        <f t="shared" ca="1" si="377"/>
        <v>507.40299382716057</v>
      </c>
      <c r="W1246" s="10">
        <f ca="1">IFERROR(AVERAGE(OFFSET(V1246,0,0,-参数!B$12,1)),"")</f>
        <v>581.89517396184101</v>
      </c>
      <c r="X1246" s="11" t="str">
        <f t="shared" ca="1" si="375"/>
        <v>卖</v>
      </c>
      <c r="Y1246" s="12" t="str">
        <f ca="1">IF(X1245="买",$E1246/$E1245-1-IF(X1244="卖",参数!$B$3-IF(X1246="卖",参数!$B$3+参数!$B$4,0)),"")</f>
        <v/>
      </c>
      <c r="Z1246" s="10">
        <f t="shared" ca="1" si="387"/>
        <v>6648.0786333725273</v>
      </c>
      <c r="AA1246" s="3">
        <f ca="1">Z1246/MAX(Z$2:Z1246)-1</f>
        <v>-0.14574690109859822</v>
      </c>
      <c r="AB1246" s="8">
        <f ca="1">IFERROR(AVERAGE(OFFSET(E1246,0,0,-参数!B$14,1)),"")</f>
        <v>3201.0750000000003</v>
      </c>
      <c r="AC1246" s="8">
        <f ca="1">IFERROR(AVERAGE(OFFSET(E1246,0,0,-参数!B$15,1)),"")</f>
        <v>3334.9044827586217</v>
      </c>
      <c r="AD1246" s="9" t="str">
        <f ca="1">IFERROR(IF(OR(AND(AB1246/AC1246-1&lt;参数!B$16,AB1246/AC1246-1&gt;参数!B$17),AB1246/AC1246-1&lt;参数!B$18),"买","卖"),"买")</f>
        <v>卖</v>
      </c>
      <c r="AE1246" s="7" t="str">
        <f ca="1">IF(AD1245="买",$E1246/$E1245-1-IF(AD1244="卖",参数!$B$3-IF(AD1246="卖",参数!$B$3+参数!$B$4,0)),"")</f>
        <v/>
      </c>
      <c r="AF1246" s="8">
        <f t="shared" ca="1" si="388"/>
        <v>7740.0368489925868</v>
      </c>
      <c r="AG1246" s="3">
        <f ca="1">AF1246/MAX(AF$2:AF1246)-1</f>
        <v>-0.13418940121197842</v>
      </c>
      <c r="AH1246">
        <f t="shared" ca="1" si="378"/>
        <v>0</v>
      </c>
      <c r="AI1246">
        <f t="shared" si="379"/>
        <v>0</v>
      </c>
      <c r="AJ1246">
        <f t="shared" ca="1" si="380"/>
        <v>0</v>
      </c>
      <c r="AK1246">
        <f t="shared" ca="1" si="381"/>
        <v>0</v>
      </c>
      <c r="AL1246">
        <f t="shared" ca="1" si="382"/>
        <v>0</v>
      </c>
      <c r="AM1246">
        <f t="shared" ca="1" si="383"/>
        <v>0</v>
      </c>
      <c r="AO1246" s="9">
        <f t="shared" si="389"/>
        <v>30.880000000000109</v>
      </c>
      <c r="AP1246" s="15">
        <f ca="1">IFERROR(ABS(E1246-OFFSET(E1246,-参数!B$20,0,1,1))/SUM(OFFSET(AO1246,0,0,-参数!B$20,1)),0)</f>
        <v>7.0257749296936914E-2</v>
      </c>
      <c r="AQ1246" s="16">
        <f ca="1">(参数!B$21+参数!B$22*'000300'!AP1246)^(参数!B$23)</f>
        <v>4.5798728071544122E-2</v>
      </c>
      <c r="AR1246" s="17">
        <f t="shared" ca="1" si="390"/>
        <v>3382.8544385247651</v>
      </c>
      <c r="AS1246" s="9" t="str">
        <f ca="1">IF(E1246+参数!B$24&gt;=AR1246,"买","卖")</f>
        <v>卖</v>
      </c>
      <c r="AT1246" s="7" t="str">
        <f ca="1">IF(AS1245="买",$E1246/$E1245-1-IF(AS1244="卖",参数!$B$3-IF(AS1246="卖",参数!$B$3+参数!$B$4,0)),"")</f>
        <v/>
      </c>
      <c r="AU1246" s="8">
        <f t="shared" ca="1" si="391"/>
        <v>5411.5256773964802</v>
      </c>
      <c r="AV1246" s="7">
        <f ca="1">AU1246/MAX(AU$2:AU1246)-1</f>
        <v>-9.8845172728535657E-2</v>
      </c>
      <c r="AW1246" s="3">
        <f t="shared" ca="1" si="394"/>
        <v>-1.8633380307294667E-3</v>
      </c>
      <c r="AX1246" s="11" t="str">
        <f ca="1">IFERROR(IF(E1246&gt;MAX(OFFSET(C1246,-1,0,-参数!B$27,1)),"买",IF(E1246&lt;MIN(OFFSET(D1246,-1,0,-参数!B$26,1)),"卖",AX1245)),"卖")</f>
        <v>卖</v>
      </c>
      <c r="AY1246" s="12" t="str">
        <f ca="1">IF(AX1245="买",$E1246/$E1245-1-IF(AX1244="卖",参数!$B$3-IF(AX1246="卖",参数!$B$3+参数!$B$4,0)),"")</f>
        <v/>
      </c>
      <c r="AZ1246" s="10">
        <f t="shared" ca="1" si="392"/>
        <v>6453.038289027525</v>
      </c>
      <c r="BA1246" s="12">
        <f ca="1">AZ1246/MAX(AZ$2:AZ1246)-1</f>
        <v>-0.17078290903425641</v>
      </c>
    </row>
    <row r="1247" spans="1:53" x14ac:dyDescent="0.15">
      <c r="A1247" s="1">
        <v>40231</v>
      </c>
      <c r="B1247" s="6">
        <v>3248.95</v>
      </c>
      <c r="C1247" s="6">
        <v>3261.95</v>
      </c>
      <c r="D1247" s="6">
        <v>3232.78</v>
      </c>
      <c r="E1247" s="2">
        <v>3233.34</v>
      </c>
      <c r="F1247" s="3">
        <f>E1247/MAX(E$2:E1247)-1</f>
        <v>-0.44985026883549983</v>
      </c>
      <c r="G1247" s="2">
        <f ca="1">IFERROR(AVERAGE(OFFSET(E1247,0,0,-参数!B$2,1)),"")</f>
        <v>3418.0669642857142</v>
      </c>
      <c r="H1247" t="str">
        <f t="shared" ca="1" si="393"/>
        <v>卖</v>
      </c>
      <c r="I1247" s="3" t="str">
        <f ca="1">IF(H1246="买",$E1247/$E1246-1-IF(H1245="卖",参数!$B$3-IF(H1247="卖",参数!$B$3+参数!$B$4,0)),"")</f>
        <v/>
      </c>
      <c r="J1247" s="2">
        <f t="shared" ca="1" si="384"/>
        <v>8287.0216169699215</v>
      </c>
      <c r="K1247" s="3">
        <f ca="1">J1247/MAX(J$2:J1247)-1</f>
        <v>-0.18358708656346912</v>
      </c>
      <c r="L1247" s="8">
        <f>L1246*(参数!$B$6-1)/(参数!$B$6+1)+E1247*2/(参数!$B$6+1)</f>
        <v>3259.3909757662636</v>
      </c>
      <c r="M1247" s="8">
        <f>M1246*(参数!$B$7-1)/(参数!$B$7+1)+E1247*2/(参数!$B$7+1)</f>
        <v>3356.9460378714011</v>
      </c>
      <c r="N1247" s="8">
        <f t="shared" si="376"/>
        <v>-97.555062105137495</v>
      </c>
      <c r="O1247" s="8">
        <f>O1246*(参数!$B$8-1)/(参数!$B$8+1)+N1247*2/(参数!$B$8+1)</f>
        <v>-82.867209166413119</v>
      </c>
      <c r="P1247" s="9" t="str">
        <f t="shared" si="385"/>
        <v>买</v>
      </c>
      <c r="Q1247" s="7">
        <f>IF(P1246="买",$E1247/$E1246-1-IF(P1245="卖",参数!$B$3-IF(P1247="卖",参数!$B$3+参数!$B$4,0)),"")</f>
        <v>-5.5178268251273588E-3</v>
      </c>
      <c r="R1247" s="8">
        <f t="shared" si="386"/>
        <v>6229.2112150633702</v>
      </c>
      <c r="S1247" s="3">
        <f>R1247/MAX(R$2:R1247)-1</f>
        <v>-0.14620692204709196</v>
      </c>
      <c r="T1247" s="10">
        <f ca="1">IFERROR(AVERAGE(OFFSET(E1247,0,0,-参数!B$10,1)),"")</f>
        <v>3249.8815000000004</v>
      </c>
      <c r="U1247" s="10">
        <f ca="1">IFERROR(AVERAGE(OFFSET(E1247,0,0,-参数!B$11,1)),"")</f>
        <v>2756.7872839506181</v>
      </c>
      <c r="V1247" s="10">
        <f t="shared" ca="1" si="377"/>
        <v>493.09421604938234</v>
      </c>
      <c r="W1247" s="10">
        <f ca="1">IFERROR(AVERAGE(OFFSET(V1247,0,0,-参数!B$12,1)),"")</f>
        <v>566.10132154882183</v>
      </c>
      <c r="X1247" s="11" t="str">
        <f t="shared" ca="1" si="375"/>
        <v>卖</v>
      </c>
      <c r="Y1247" s="12" t="str">
        <f ca="1">IF(X1246="买",$E1247/$E1246-1-IF(X1245="卖",参数!$B$3-IF(X1247="卖",参数!$B$3+参数!$B$4,0)),"")</f>
        <v/>
      </c>
      <c r="Z1247" s="10">
        <f t="shared" ca="1" si="387"/>
        <v>6648.0786333725273</v>
      </c>
      <c r="AA1247" s="3">
        <f ca="1">Z1247/MAX(Z$2:Z1247)-1</f>
        <v>-0.14574690109859822</v>
      </c>
      <c r="AB1247" s="8">
        <f ca="1">IFERROR(AVERAGE(OFFSET(E1247,0,0,-参数!B$14,1)),"")</f>
        <v>3201.4025000000001</v>
      </c>
      <c r="AC1247" s="8">
        <f ca="1">IFERROR(AVERAGE(OFFSET(E1247,0,0,-参数!B$15,1)),"")</f>
        <v>3323.5010344827588</v>
      </c>
      <c r="AD1247" s="9" t="str">
        <f ca="1">IFERROR(IF(OR(AND(AB1247/AC1247-1&lt;参数!B$16,AB1247/AC1247-1&gt;参数!B$17),AB1247/AC1247-1&lt;参数!B$18),"买","卖"),"买")</f>
        <v>卖</v>
      </c>
      <c r="AE1247" s="7" t="str">
        <f ca="1">IF(AD1246="买",$E1247/$E1246-1-IF(AD1245="卖",参数!$B$3-IF(AD1247="卖",参数!$B$3+参数!$B$4,0)),"")</f>
        <v/>
      </c>
      <c r="AF1247" s="8">
        <f t="shared" ca="1" si="388"/>
        <v>7740.0368489925868</v>
      </c>
      <c r="AG1247" s="3">
        <f ca="1">AF1247/MAX(AF$2:AF1247)-1</f>
        <v>-0.13418940121197842</v>
      </c>
      <c r="AH1247">
        <f t="shared" ca="1" si="378"/>
        <v>0</v>
      </c>
      <c r="AI1247">
        <f t="shared" si="379"/>
        <v>0</v>
      </c>
      <c r="AJ1247">
        <f t="shared" ca="1" si="380"/>
        <v>0</v>
      </c>
      <c r="AK1247">
        <f t="shared" ca="1" si="381"/>
        <v>0</v>
      </c>
      <c r="AL1247">
        <f t="shared" ca="1" si="382"/>
        <v>0</v>
      </c>
      <c r="AM1247">
        <f t="shared" ca="1" si="383"/>
        <v>0</v>
      </c>
      <c r="AO1247" s="9">
        <f t="shared" si="389"/>
        <v>17.940000000000055</v>
      </c>
      <c r="AP1247" s="15">
        <f ca="1">IFERROR(ABS(E1247-OFFSET(E1247,-参数!B$20,0,1,1))/SUM(OFFSET(AO1247,0,0,-参数!B$20,1)),0)</f>
        <v>7.9887387075799288E-2</v>
      </c>
      <c r="AQ1247" s="16">
        <f ca="1">(参数!B$21+参数!B$22*'000300'!AP1247)^(参数!B$23)</f>
        <v>5.5091328528146306E-2</v>
      </c>
      <c r="AR1247" s="17">
        <f t="shared" ca="1" si="390"/>
        <v>3374.6174894722958</v>
      </c>
      <c r="AS1247" s="9" t="str">
        <f ca="1">IF(E1247+参数!B$24&gt;=AR1247,"买","卖")</f>
        <v>卖</v>
      </c>
      <c r="AT1247" s="7" t="str">
        <f ca="1">IF(AS1246="买",$E1247/$E1246-1-IF(AS1245="卖",参数!$B$3-IF(AS1247="卖",参数!$B$3+参数!$B$4,0)),"")</f>
        <v/>
      </c>
      <c r="AU1247" s="8">
        <f t="shared" ca="1" si="391"/>
        <v>5411.5256773964802</v>
      </c>
      <c r="AV1247" s="7">
        <f ca="1">AU1247/MAX(AU$2:AU1247)-1</f>
        <v>-9.8845172728535657E-2</v>
      </c>
      <c r="AW1247" s="3">
        <f t="shared" ca="1" si="394"/>
        <v>-2.4349108725060242E-3</v>
      </c>
      <c r="AX1247" s="11" t="str">
        <f ca="1">IFERROR(IF(E1247&gt;MAX(OFFSET(C1247,-1,0,-参数!B$27,1)),"买",IF(E1247&lt;MIN(OFFSET(D1247,-1,0,-参数!B$26,1)),"卖",AX1246)),"卖")</f>
        <v>卖</v>
      </c>
      <c r="AY1247" s="12" t="str">
        <f ca="1">IF(AX1246="买",$E1247/$E1246-1-IF(AX1245="卖",参数!$B$3-IF(AX1247="卖",参数!$B$3+参数!$B$4,0)),"")</f>
        <v/>
      </c>
      <c r="AZ1247" s="10">
        <f t="shared" ca="1" si="392"/>
        <v>6453.038289027525</v>
      </c>
      <c r="BA1247" s="12">
        <f ca="1">AZ1247/MAX(AZ$2:AZ1247)-1</f>
        <v>-0.17078290903425641</v>
      </c>
    </row>
    <row r="1248" spans="1:53" x14ac:dyDescent="0.15">
      <c r="A1248" s="1">
        <v>40232</v>
      </c>
      <c r="B1248" s="6">
        <v>3225.39</v>
      </c>
      <c r="C1248" s="6">
        <v>3225.39</v>
      </c>
      <c r="D1248" s="6">
        <v>3152.93</v>
      </c>
      <c r="E1248" s="2">
        <v>3198.63</v>
      </c>
      <c r="F1248" s="3">
        <f>E1248/MAX(E$2:E1248)-1</f>
        <v>-0.45575614238072548</v>
      </c>
      <c r="G1248" s="2">
        <f ca="1">IFERROR(AVERAGE(OFFSET(E1248,0,0,-参数!B$2,1)),"")</f>
        <v>3414.7833928571422</v>
      </c>
      <c r="H1248" t="str">
        <f t="shared" ca="1" si="393"/>
        <v>卖</v>
      </c>
      <c r="I1248" s="3" t="str">
        <f ca="1">IF(H1247="买",$E1248/$E1247-1-IF(H1246="卖",参数!$B$3-IF(H1248="卖",参数!$B$3+参数!$B$4,0)),"")</f>
        <v/>
      </c>
      <c r="J1248" s="2">
        <f t="shared" ca="1" si="384"/>
        <v>8287.0216169699215</v>
      </c>
      <c r="K1248" s="3">
        <f ca="1">J1248/MAX(J$2:J1248)-1</f>
        <v>-0.18358708656346912</v>
      </c>
      <c r="L1248" s="8">
        <f>L1247*(参数!$B$6-1)/(参数!$B$6+1)+E1248*2/(参数!$B$6+1)</f>
        <v>3253.6042161694768</v>
      </c>
      <c r="M1248" s="8">
        <f>M1247*(参数!$B$7-1)/(参数!$B$7+1)+E1248*2/(参数!$B$7+1)</f>
        <v>3353.1311935853432</v>
      </c>
      <c r="N1248" s="8">
        <f t="shared" si="376"/>
        <v>-99.52697741586644</v>
      </c>
      <c r="O1248" s="8">
        <f>O1247*(参数!$B$8-1)/(参数!$B$8+1)+N1248*2/(参数!$B$8+1)</f>
        <v>-86.199162816303783</v>
      </c>
      <c r="P1248" s="9" t="str">
        <f t="shared" si="385"/>
        <v>买</v>
      </c>
      <c r="Q1248" s="7">
        <f>IF(P1247="买",$E1248/$E1247-1-IF(P1246="卖",参数!$B$3-IF(P1248="卖",参数!$B$3+参数!$B$4,0)),"")</f>
        <v>-1.0735029412310526E-2</v>
      </c>
      <c r="R1248" s="8">
        <f t="shared" si="386"/>
        <v>6162.3404494541701</v>
      </c>
      <c r="S1248" s="3">
        <f>R1248/MAX(R$2:R1248)-1</f>
        <v>-0.15537241585094352</v>
      </c>
      <c r="T1248" s="10">
        <f ca="1">IFERROR(AVERAGE(OFFSET(E1248,0,0,-参数!B$10,1)),"")</f>
        <v>3234.4390000000003</v>
      </c>
      <c r="U1248" s="10">
        <f ca="1">IFERROR(AVERAGE(OFFSET(E1248,0,0,-参数!B$11,1)),"")</f>
        <v>2757.3529382716056</v>
      </c>
      <c r="V1248" s="10">
        <f t="shared" ca="1" si="377"/>
        <v>477.08606172839472</v>
      </c>
      <c r="W1248" s="10">
        <f ca="1">IFERROR(AVERAGE(OFFSET(V1248,0,0,-参数!B$12,1)),"")</f>
        <v>550.57882210998878</v>
      </c>
      <c r="X1248" s="11" t="str">
        <f t="shared" ca="1" si="375"/>
        <v>卖</v>
      </c>
      <c r="Y1248" s="12" t="str">
        <f ca="1">IF(X1247="买",$E1248/$E1247-1-IF(X1246="卖",参数!$B$3-IF(X1248="卖",参数!$B$3+参数!$B$4,0)),"")</f>
        <v/>
      </c>
      <c r="Z1248" s="10">
        <f t="shared" ca="1" si="387"/>
        <v>6648.0786333725273</v>
      </c>
      <c r="AA1248" s="3">
        <f ca="1">Z1248/MAX(Z$2:Z1248)-1</f>
        <v>-0.14574690109859822</v>
      </c>
      <c r="AB1248" s="8">
        <f ca="1">IFERROR(AVERAGE(OFFSET(E1248,0,0,-参数!B$14,1)),"")</f>
        <v>3198.8812500000004</v>
      </c>
      <c r="AC1248" s="8">
        <f ca="1">IFERROR(AVERAGE(OFFSET(E1248,0,0,-参数!B$15,1)),"")</f>
        <v>3311.6699999999996</v>
      </c>
      <c r="AD1248" s="9" t="str">
        <f ca="1">IFERROR(IF(OR(AND(AB1248/AC1248-1&lt;参数!B$16,AB1248/AC1248-1&gt;参数!B$17),AB1248/AC1248-1&lt;参数!B$18),"买","卖"),"买")</f>
        <v>卖</v>
      </c>
      <c r="AE1248" s="7" t="str">
        <f ca="1">IF(AD1247="买",$E1248/$E1247-1-IF(AD1246="卖",参数!$B$3-IF(AD1248="卖",参数!$B$3+参数!$B$4,0)),"")</f>
        <v/>
      </c>
      <c r="AF1248" s="8">
        <f t="shared" ca="1" si="388"/>
        <v>7740.0368489925868</v>
      </c>
      <c r="AG1248" s="3">
        <f ca="1">AF1248/MAX(AF$2:AF1248)-1</f>
        <v>-0.13418940121197842</v>
      </c>
      <c r="AH1248">
        <f t="shared" ca="1" si="378"/>
        <v>0</v>
      </c>
      <c r="AI1248">
        <f t="shared" si="379"/>
        <v>0</v>
      </c>
      <c r="AJ1248">
        <f t="shared" ca="1" si="380"/>
        <v>0</v>
      </c>
      <c r="AK1248">
        <f t="shared" ca="1" si="381"/>
        <v>0</v>
      </c>
      <c r="AL1248">
        <f t="shared" ca="1" si="382"/>
        <v>0</v>
      </c>
      <c r="AM1248">
        <f t="shared" ca="1" si="383"/>
        <v>0</v>
      </c>
      <c r="AO1248" s="9">
        <f t="shared" si="389"/>
        <v>34.710000000000036</v>
      </c>
      <c r="AP1248" s="15">
        <f ca="1">IFERROR(ABS(E1248-OFFSET(E1248,-参数!B$20,0,1,1))/SUM(OFFSET(AO1248,0,0,-参数!B$20,1)),0)</f>
        <v>9.7818273123449984E-2</v>
      </c>
      <c r="AQ1248" s="16">
        <f ca="1">(参数!B$21+参数!B$22*'000300'!AP1248)^(参数!B$23)</f>
        <v>7.2394633564129229E-2</v>
      </c>
      <c r="AR1248" s="17">
        <f t="shared" ca="1" si="390"/>
        <v>3361.8769396600778</v>
      </c>
      <c r="AS1248" s="9" t="str">
        <f ca="1">IF(E1248+参数!B$24&gt;=AR1248,"买","卖")</f>
        <v>卖</v>
      </c>
      <c r="AT1248" s="7" t="str">
        <f ca="1">IF(AS1247="买",$E1248/$E1247-1-IF(AS1246="卖",参数!$B$3-IF(AS1248="卖",参数!$B$3+参数!$B$4,0)),"")</f>
        <v/>
      </c>
      <c r="AU1248" s="8">
        <f t="shared" ca="1" si="391"/>
        <v>5411.5256773964802</v>
      </c>
      <c r="AV1248" s="7">
        <f ca="1">AU1248/MAX(AU$2:AU1248)-1</f>
        <v>-9.8845172728535657E-2</v>
      </c>
      <c r="AW1248" s="3">
        <f t="shared" ca="1" si="394"/>
        <v>-3.7754056132182079E-3</v>
      </c>
      <c r="AX1248" s="11" t="str">
        <f ca="1">IFERROR(IF(E1248&gt;MAX(OFFSET(C1248,-1,0,-参数!B$27,1)),"买",IF(E1248&lt;MIN(OFFSET(D1248,-1,0,-参数!B$26,1)),"卖",AX1247)),"卖")</f>
        <v>卖</v>
      </c>
      <c r="AY1248" s="12" t="str">
        <f ca="1">IF(AX1247="买",$E1248/$E1247-1-IF(AX1246="卖",参数!$B$3-IF(AX1248="卖",参数!$B$3+参数!$B$4,0)),"")</f>
        <v/>
      </c>
      <c r="AZ1248" s="10">
        <f t="shared" ca="1" si="392"/>
        <v>6453.038289027525</v>
      </c>
      <c r="BA1248" s="12">
        <f ca="1">AZ1248/MAX(AZ$2:AZ1248)-1</f>
        <v>-0.17078290903425641</v>
      </c>
    </row>
    <row r="1249" spans="1:53" x14ac:dyDescent="0.15">
      <c r="A1249" s="1">
        <v>40233</v>
      </c>
      <c r="B1249" s="6">
        <v>3177.08</v>
      </c>
      <c r="C1249" s="6">
        <v>3244.82</v>
      </c>
      <c r="D1249" s="6">
        <v>3165.13</v>
      </c>
      <c r="E1249" s="2">
        <v>3244.48</v>
      </c>
      <c r="F1249" s="3">
        <f>E1249/MAX(E$2:E1249)-1</f>
        <v>-0.44795480841216906</v>
      </c>
      <c r="G1249" s="2">
        <f ca="1">IFERROR(AVERAGE(OFFSET(E1249,0,0,-参数!B$2,1)),"")</f>
        <v>3410.0121428571429</v>
      </c>
      <c r="H1249" t="str">
        <f t="shared" ca="1" si="393"/>
        <v>卖</v>
      </c>
      <c r="I1249" s="3" t="str">
        <f ca="1">IF(H1248="买",$E1249/$E1248-1-IF(H1247="卖",参数!$B$3-IF(H1249="卖",参数!$B$3+参数!$B$4,0)),"")</f>
        <v/>
      </c>
      <c r="J1249" s="2">
        <f t="shared" ca="1" si="384"/>
        <v>8287.0216169699215</v>
      </c>
      <c r="K1249" s="3">
        <f ca="1">J1249/MAX(J$2:J1249)-1</f>
        <v>-0.18358708656346912</v>
      </c>
      <c r="L1249" s="8">
        <f>L1248*(参数!$B$6-1)/(参数!$B$6+1)+E1249*2/(参数!$B$6+1)</f>
        <v>3252.7352432009552</v>
      </c>
      <c r="M1249" s="8">
        <f>M1248*(参数!$B$7-1)/(参数!$B$7+1)+E1249*2/(参数!$B$7+1)</f>
        <v>3350.5130925350936</v>
      </c>
      <c r="N1249" s="8">
        <f t="shared" si="376"/>
        <v>-97.777849334138409</v>
      </c>
      <c r="O1249" s="8">
        <f>O1248*(参数!$B$8-1)/(参数!$B$8+1)+N1249*2/(参数!$B$8+1)</f>
        <v>-88.514900119870703</v>
      </c>
      <c r="P1249" s="9" t="str">
        <f t="shared" si="385"/>
        <v>买</v>
      </c>
      <c r="Q1249" s="7">
        <f>IF(P1248="买",$E1249/$E1248-1-IF(P1247="卖",参数!$B$3-IF(P1249="卖",参数!$B$3+参数!$B$4,0)),"")</f>
        <v>1.4334261855857067E-2</v>
      </c>
      <c r="R1249" s="8">
        <f t="shared" si="386"/>
        <v>6250.6730511015858</v>
      </c>
      <c r="S1249" s="3">
        <f>R1249/MAX(R$2:R1249)-1</f>
        <v>-0.14326530288907102</v>
      </c>
      <c r="T1249" s="10">
        <f ca="1">IFERROR(AVERAGE(OFFSET(E1249,0,0,-参数!B$10,1)),"")</f>
        <v>3226.9414999999999</v>
      </c>
      <c r="U1249" s="10">
        <f ca="1">IFERROR(AVERAGE(OFFSET(E1249,0,0,-参数!B$11,1)),"")</f>
        <v>2758.0037283950624</v>
      </c>
      <c r="V1249" s="10">
        <f t="shared" ca="1" si="377"/>
        <v>468.93777160493755</v>
      </c>
      <c r="W1249" s="10">
        <f ca="1">IFERROR(AVERAGE(OFFSET(V1249,0,0,-参数!B$12,1)),"")</f>
        <v>536.21620931537598</v>
      </c>
      <c r="X1249" s="11" t="str">
        <f t="shared" ca="1" si="375"/>
        <v>卖</v>
      </c>
      <c r="Y1249" s="12" t="str">
        <f ca="1">IF(X1248="买",$E1249/$E1248-1-IF(X1247="卖",参数!$B$3-IF(X1249="卖",参数!$B$3+参数!$B$4,0)),"")</f>
        <v/>
      </c>
      <c r="Z1249" s="10">
        <f t="shared" ca="1" si="387"/>
        <v>6648.0786333725273</v>
      </c>
      <c r="AA1249" s="3">
        <f ca="1">Z1249/MAX(Z$2:Z1249)-1</f>
        <v>-0.14574690109859822</v>
      </c>
      <c r="AB1249" s="8">
        <f ca="1">IFERROR(AVERAGE(OFFSET(E1249,0,0,-参数!B$14,1)),"")</f>
        <v>3210.3050000000003</v>
      </c>
      <c r="AC1249" s="8">
        <f ca="1">IFERROR(AVERAGE(OFFSET(E1249,0,0,-参数!B$15,1)),"")</f>
        <v>3303.8431034482755</v>
      </c>
      <c r="AD1249" s="9" t="str">
        <f ca="1">IFERROR(IF(OR(AND(AB1249/AC1249-1&lt;参数!B$16,AB1249/AC1249-1&gt;参数!B$17),AB1249/AC1249-1&lt;参数!B$18),"买","卖"),"买")</f>
        <v>卖</v>
      </c>
      <c r="AE1249" s="7" t="str">
        <f ca="1">IF(AD1248="买",$E1249/$E1248-1-IF(AD1247="卖",参数!$B$3-IF(AD1249="卖",参数!$B$3+参数!$B$4,0)),"")</f>
        <v/>
      </c>
      <c r="AF1249" s="8">
        <f t="shared" ca="1" si="388"/>
        <v>7740.0368489925868</v>
      </c>
      <c r="AG1249" s="3">
        <f ca="1">AF1249/MAX(AF$2:AF1249)-1</f>
        <v>-0.13418940121197842</v>
      </c>
      <c r="AH1249">
        <f t="shared" ca="1" si="378"/>
        <v>0</v>
      </c>
      <c r="AI1249">
        <f t="shared" si="379"/>
        <v>0</v>
      </c>
      <c r="AJ1249">
        <f t="shared" ca="1" si="380"/>
        <v>0</v>
      </c>
      <c r="AK1249">
        <f t="shared" ca="1" si="381"/>
        <v>0</v>
      </c>
      <c r="AL1249">
        <f t="shared" ca="1" si="382"/>
        <v>0</v>
      </c>
      <c r="AM1249">
        <f t="shared" ca="1" si="383"/>
        <v>0</v>
      </c>
      <c r="AO1249" s="9">
        <f t="shared" si="389"/>
        <v>45.849999999999909</v>
      </c>
      <c r="AP1249" s="15">
        <f ca="1">IFERROR(ABS(E1249-OFFSET(E1249,-参数!B$20,0,1,1))/SUM(OFFSET(AO1249,0,0,-参数!B$20,1)),0)</f>
        <v>8.5467672875551334E-2</v>
      </c>
      <c r="AQ1249" s="16">
        <f ca="1">(参数!B$21+参数!B$22*'000300'!AP1249)^(参数!B$23)</f>
        <v>6.0476304324907033E-2</v>
      </c>
      <c r="AR1249" s="17">
        <f t="shared" ca="1" si="390"/>
        <v>3354.7772066103821</v>
      </c>
      <c r="AS1249" s="9" t="str">
        <f ca="1">IF(E1249+参数!B$24&gt;=AR1249,"买","卖")</f>
        <v>卖</v>
      </c>
      <c r="AT1249" s="7" t="str">
        <f ca="1">IF(AS1248="买",$E1249/$E1248-1-IF(AS1247="卖",参数!$B$3-IF(AS1249="卖",参数!$B$3+参数!$B$4,0)),"")</f>
        <v/>
      </c>
      <c r="AU1249" s="8">
        <f t="shared" ca="1" si="391"/>
        <v>5411.5256773964802</v>
      </c>
      <c r="AV1249" s="7">
        <f ca="1">AU1249/MAX(AU$2:AU1249)-1</f>
        <v>-9.8845172728535657E-2</v>
      </c>
      <c r="AW1249" s="3">
        <f t="shared" ca="1" si="394"/>
        <v>-2.1118360895189259E-3</v>
      </c>
      <c r="AX1249" s="11" t="str">
        <f ca="1">IFERROR(IF(E1249&gt;MAX(OFFSET(C1249,-1,0,-参数!B$27,1)),"买",IF(E1249&lt;MIN(OFFSET(D1249,-1,0,-参数!B$26,1)),"卖",AX1248)),"卖")</f>
        <v>卖</v>
      </c>
      <c r="AY1249" s="12" t="str">
        <f ca="1">IF(AX1248="买",$E1249/$E1248-1-IF(AX1247="卖",参数!$B$3-IF(AX1249="卖",参数!$B$3+参数!$B$4,0)),"")</f>
        <v/>
      </c>
      <c r="AZ1249" s="10">
        <f t="shared" ca="1" si="392"/>
        <v>6453.038289027525</v>
      </c>
      <c r="BA1249" s="12">
        <f ca="1">AZ1249/MAX(AZ$2:AZ1249)-1</f>
        <v>-0.17078290903425641</v>
      </c>
    </row>
    <row r="1250" spans="1:53" x14ac:dyDescent="0.15">
      <c r="A1250" s="1">
        <v>40234</v>
      </c>
      <c r="B1250" s="6">
        <v>3252.15</v>
      </c>
      <c r="C1250" s="6">
        <v>3294.14</v>
      </c>
      <c r="D1250" s="6">
        <v>3249.33</v>
      </c>
      <c r="E1250" s="2">
        <v>3292.13</v>
      </c>
      <c r="F1250" s="3">
        <f>E1250/MAX(E$2:E1250)-1</f>
        <v>-0.43984720615258965</v>
      </c>
      <c r="G1250" s="2">
        <f ca="1">IFERROR(AVERAGE(OFFSET(E1250,0,0,-参数!B$2,1)),"")</f>
        <v>3405.2139285714284</v>
      </c>
      <c r="H1250" t="str">
        <f t="shared" ca="1" si="393"/>
        <v>卖</v>
      </c>
      <c r="I1250" s="3" t="str">
        <f ca="1">IF(H1249="买",$E1250/$E1249-1-IF(H1248="卖",参数!$B$3-IF(H1250="卖",参数!$B$3+参数!$B$4,0)),"")</f>
        <v/>
      </c>
      <c r="J1250" s="2">
        <f t="shared" ca="1" si="384"/>
        <v>8287.0216169699215</v>
      </c>
      <c r="K1250" s="3">
        <f ca="1">J1250/MAX(J$2:J1250)-1</f>
        <v>-0.18358708656346912</v>
      </c>
      <c r="L1250" s="8">
        <f>L1249*(参数!$B$6-1)/(参数!$B$6+1)+E1250*2/(参数!$B$6+1)</f>
        <v>3256.487124800864</v>
      </c>
      <c r="M1250" s="8">
        <f>M1249*(参数!$B$7-1)/(参数!$B$7+1)+E1250*2/(参数!$B$7+1)</f>
        <v>3349.106271028224</v>
      </c>
      <c r="N1250" s="8">
        <f t="shared" si="376"/>
        <v>-92.619146227360034</v>
      </c>
      <c r="O1250" s="8">
        <f>O1249*(参数!$B$8-1)/(参数!$B$8+1)+N1250*2/(参数!$B$8+1)</f>
        <v>-89.335749341368569</v>
      </c>
      <c r="P1250" s="9" t="str">
        <f t="shared" si="385"/>
        <v>买</v>
      </c>
      <c r="Q1250" s="7">
        <f>IF(P1249="买",$E1250/$E1249-1-IF(P1248="卖",参数!$B$3-IF(P1250="卖",参数!$B$3+参数!$B$4,0)),"")</f>
        <v>1.4686482887858787E-2</v>
      </c>
      <c r="R1250" s="8">
        <f t="shared" si="386"/>
        <v>6342.4734539041892</v>
      </c>
      <c r="S1250" s="3">
        <f>R1250/MAX(R$2:R1250)-1</f>
        <v>-0.13068288342051648</v>
      </c>
      <c r="T1250" s="10">
        <f ca="1">IFERROR(AVERAGE(OFFSET(E1250,0,0,-参数!B$10,1)),"")</f>
        <v>3221.1194999999998</v>
      </c>
      <c r="U1250" s="10">
        <f ca="1">IFERROR(AVERAGE(OFFSET(E1250,0,0,-参数!B$11,1)),"")</f>
        <v>2759.1793086419757</v>
      </c>
      <c r="V1250" s="10">
        <f t="shared" ca="1" si="377"/>
        <v>461.94019135802409</v>
      </c>
      <c r="W1250" s="10">
        <f ca="1">IFERROR(AVERAGE(OFFSET(V1250,0,0,-参数!B$12,1)),"")</f>
        <v>522.66392704826023</v>
      </c>
      <c r="X1250" s="11" t="str">
        <f t="shared" ca="1" si="375"/>
        <v>卖</v>
      </c>
      <c r="Y1250" s="12" t="str">
        <f ca="1">IF(X1249="买",$E1250/$E1249-1-IF(X1248="卖",参数!$B$3-IF(X1250="卖",参数!$B$3+参数!$B$4,0)),"")</f>
        <v/>
      </c>
      <c r="Z1250" s="10">
        <f t="shared" ca="1" si="387"/>
        <v>6648.0786333725273</v>
      </c>
      <c r="AA1250" s="3">
        <f ca="1">Z1250/MAX(Z$2:Z1250)-1</f>
        <v>-0.14574690109859822</v>
      </c>
      <c r="AB1250" s="8">
        <f ca="1">IFERROR(AVERAGE(OFFSET(E1250,0,0,-参数!B$14,1)),"")</f>
        <v>3227.9475000000002</v>
      </c>
      <c r="AC1250" s="8">
        <f ca="1">IFERROR(AVERAGE(OFFSET(E1250,0,0,-参数!B$15,1)),"")</f>
        <v>3297.3603448275871</v>
      </c>
      <c r="AD1250" s="9" t="str">
        <f ca="1">IFERROR(IF(OR(AND(AB1250/AC1250-1&lt;参数!B$16,AB1250/AC1250-1&gt;参数!B$17),AB1250/AC1250-1&lt;参数!B$18),"买","卖"),"买")</f>
        <v>卖</v>
      </c>
      <c r="AE1250" s="7" t="str">
        <f ca="1">IF(AD1249="买",$E1250/$E1249-1-IF(AD1248="卖",参数!$B$3-IF(AD1250="卖",参数!$B$3+参数!$B$4,0)),"")</f>
        <v/>
      </c>
      <c r="AF1250" s="8">
        <f t="shared" ca="1" si="388"/>
        <v>7740.0368489925868</v>
      </c>
      <c r="AG1250" s="3">
        <f ca="1">AF1250/MAX(AF$2:AF1250)-1</f>
        <v>-0.13418940121197842</v>
      </c>
      <c r="AH1250">
        <f t="shared" ca="1" si="378"/>
        <v>0</v>
      </c>
      <c r="AI1250">
        <f t="shared" si="379"/>
        <v>0</v>
      </c>
      <c r="AJ1250">
        <f t="shared" ca="1" si="380"/>
        <v>0</v>
      </c>
      <c r="AK1250">
        <f t="shared" ca="1" si="381"/>
        <v>0</v>
      </c>
      <c r="AL1250">
        <f t="shared" ca="1" si="382"/>
        <v>0</v>
      </c>
      <c r="AM1250">
        <f t="shared" ca="1" si="383"/>
        <v>0</v>
      </c>
      <c r="AO1250" s="9">
        <f t="shared" si="389"/>
        <v>47.650000000000091</v>
      </c>
      <c r="AP1250" s="15">
        <f ca="1">IFERROR(ABS(E1250-OFFSET(E1250,-参数!B$20,0,1,1))/SUM(OFFSET(AO1250,0,0,-参数!B$20,1)),0)</f>
        <v>7.1021821635062293E-2</v>
      </c>
      <c r="AQ1250" s="16">
        <f ca="1">(参数!B$21+参数!B$22*'000300'!AP1250)^(参数!B$23)</f>
        <v>4.6536057877835109E-2</v>
      </c>
      <c r="AR1250" s="17">
        <f t="shared" ca="1" si="390"/>
        <v>3351.8618525776769</v>
      </c>
      <c r="AS1250" s="9" t="str">
        <f ca="1">IF(E1250+参数!B$24&gt;=AR1250,"买","卖")</f>
        <v>卖</v>
      </c>
      <c r="AT1250" s="7" t="str">
        <f ca="1">IF(AS1249="买",$E1250/$E1249-1-IF(AS1248="卖",参数!$B$3-IF(AS1250="卖",参数!$B$3+参数!$B$4,0)),"")</f>
        <v/>
      </c>
      <c r="AU1250" s="8">
        <f t="shared" ca="1" si="391"/>
        <v>5411.5256773964802</v>
      </c>
      <c r="AV1250" s="7">
        <f ca="1">AU1250/MAX(AU$2:AU1250)-1</f>
        <v>-9.8845172728535657E-2</v>
      </c>
      <c r="AW1250" s="3">
        <f t="shared" ca="1" si="394"/>
        <v>-8.6901569110475752E-4</v>
      </c>
      <c r="AX1250" s="11" t="str">
        <f ca="1">IFERROR(IF(E1250&gt;MAX(OFFSET(C1250,-1,0,-参数!B$27,1)),"买",IF(E1250&lt;MIN(OFFSET(D1250,-1,0,-参数!B$26,1)),"卖",AX1249)),"卖")</f>
        <v>卖</v>
      </c>
      <c r="AY1250" s="12" t="str">
        <f ca="1">IF(AX1249="买",$E1250/$E1249-1-IF(AX1248="卖",参数!$B$3-IF(AX1250="卖",参数!$B$3+参数!$B$4,0)),"")</f>
        <v/>
      </c>
      <c r="AZ1250" s="10">
        <f t="shared" ca="1" si="392"/>
        <v>6453.038289027525</v>
      </c>
      <c r="BA1250" s="12">
        <f ca="1">AZ1250/MAX(AZ$2:AZ1250)-1</f>
        <v>-0.17078290903425641</v>
      </c>
    </row>
    <row r="1251" spans="1:53" x14ac:dyDescent="0.15">
      <c r="A1251" s="1">
        <v>40235</v>
      </c>
      <c r="B1251" s="6">
        <v>3286.09</v>
      </c>
      <c r="C1251" s="6">
        <v>3301.15</v>
      </c>
      <c r="D1251" s="6">
        <v>3273.69</v>
      </c>
      <c r="E1251" s="2">
        <v>3281.67</v>
      </c>
      <c r="F1251" s="3">
        <f>E1251/MAX(E$2:E1251)-1</f>
        <v>-0.441626965221534</v>
      </c>
      <c r="G1251" s="2">
        <f ca="1">IFERROR(AVERAGE(OFFSET(E1251,0,0,-参数!B$2,1)),"")</f>
        <v>3399.5771428571429</v>
      </c>
      <c r="H1251" t="str">
        <f t="shared" ca="1" si="393"/>
        <v>卖</v>
      </c>
      <c r="I1251" s="3" t="str">
        <f ca="1">IF(H1250="买",$E1251/$E1250-1-IF(H1249="卖",参数!$B$3-IF(H1251="卖",参数!$B$3+参数!$B$4,0)),"")</f>
        <v/>
      </c>
      <c r="J1251" s="2">
        <f t="shared" ca="1" si="384"/>
        <v>8287.0216169699215</v>
      </c>
      <c r="K1251" s="3">
        <f ca="1">J1251/MAX(J$2:J1251)-1</f>
        <v>-0.18358708656346912</v>
      </c>
      <c r="L1251" s="8">
        <f>L1250*(参数!$B$6-1)/(参数!$B$6+1)+E1251*2/(参数!$B$6+1)</f>
        <v>3258.8854938674485</v>
      </c>
      <c r="M1251" s="8">
        <f>M1250*(参数!$B$7-1)/(参数!$B$7+1)+E1251*2/(参数!$B$7+1)</f>
        <v>3347.4813006420018</v>
      </c>
      <c r="N1251" s="8">
        <f t="shared" si="376"/>
        <v>-88.595806774553239</v>
      </c>
      <c r="O1251" s="8">
        <f>O1250*(参数!$B$8-1)/(参数!$B$8+1)+N1251*2/(参数!$B$8+1)</f>
        <v>-89.187760828005509</v>
      </c>
      <c r="P1251" s="9" t="str">
        <f t="shared" si="385"/>
        <v>买</v>
      </c>
      <c r="Q1251" s="7">
        <f>IF(P1250="买",$E1251/$E1250-1-IF(P1249="卖",参数!$B$3-IF(P1251="卖",参数!$B$3+参数!$B$4,0)),"")</f>
        <v>-3.1772742874673909E-3</v>
      </c>
      <c r="R1251" s="8">
        <f t="shared" si="386"/>
        <v>6322.3216760801552</v>
      </c>
      <c r="S1251" s="3">
        <f>R1251/MAX(R$2:R1251)-1</f>
        <v>-0.13344494234267978</v>
      </c>
      <c r="T1251" s="10">
        <f ca="1">IFERROR(AVERAGE(OFFSET(E1251,0,0,-参数!B$10,1)),"")</f>
        <v>3216.8929999999996</v>
      </c>
      <c r="U1251" s="10">
        <f ca="1">IFERROR(AVERAGE(OFFSET(E1251,0,0,-参数!B$11,1)),"")</f>
        <v>2760.3888148148153</v>
      </c>
      <c r="V1251" s="10">
        <f t="shared" ca="1" si="377"/>
        <v>456.50418518518427</v>
      </c>
      <c r="W1251" s="10">
        <f ca="1">IFERROR(AVERAGE(OFFSET(V1251,0,0,-参数!B$12,1)),"")</f>
        <v>509.81971717171706</v>
      </c>
      <c r="X1251" s="11" t="str">
        <f t="shared" ca="1" si="375"/>
        <v>卖</v>
      </c>
      <c r="Y1251" s="12" t="str">
        <f ca="1">IF(X1250="买",$E1251/$E1250-1-IF(X1249="卖",参数!$B$3-IF(X1251="卖",参数!$B$3+参数!$B$4,0)),"")</f>
        <v/>
      </c>
      <c r="Z1251" s="10">
        <f t="shared" ca="1" si="387"/>
        <v>6648.0786333725273</v>
      </c>
      <c r="AA1251" s="3">
        <f ca="1">Z1251/MAX(Z$2:Z1251)-1</f>
        <v>-0.14574690109859822</v>
      </c>
      <c r="AB1251" s="8">
        <f ca="1">IFERROR(AVERAGE(OFFSET(E1251,0,0,-参数!B$14,1)),"")</f>
        <v>3242.0075000000006</v>
      </c>
      <c r="AC1251" s="8">
        <f ca="1">IFERROR(AVERAGE(OFFSET(E1251,0,0,-参数!B$15,1)),"")</f>
        <v>3290.4506896551729</v>
      </c>
      <c r="AD1251" s="9" t="str">
        <f ca="1">IFERROR(IF(OR(AND(AB1251/AC1251-1&lt;参数!B$16,AB1251/AC1251-1&gt;参数!B$17),AB1251/AC1251-1&lt;参数!B$18),"买","卖"),"买")</f>
        <v>卖</v>
      </c>
      <c r="AE1251" s="7" t="str">
        <f ca="1">IF(AD1250="买",$E1251/$E1250-1-IF(AD1249="卖",参数!$B$3-IF(AD1251="卖",参数!$B$3+参数!$B$4,0)),"")</f>
        <v/>
      </c>
      <c r="AF1251" s="8">
        <f t="shared" ca="1" si="388"/>
        <v>7740.0368489925868</v>
      </c>
      <c r="AG1251" s="3">
        <f ca="1">AF1251/MAX(AF$2:AF1251)-1</f>
        <v>-0.13418940121197842</v>
      </c>
      <c r="AH1251">
        <f t="shared" ca="1" si="378"/>
        <v>0</v>
      </c>
      <c r="AI1251">
        <f t="shared" si="379"/>
        <v>0</v>
      </c>
      <c r="AJ1251">
        <f t="shared" ca="1" si="380"/>
        <v>0</v>
      </c>
      <c r="AK1251">
        <f t="shared" ca="1" si="381"/>
        <v>0</v>
      </c>
      <c r="AL1251">
        <f t="shared" ca="1" si="382"/>
        <v>0</v>
      </c>
      <c r="AM1251">
        <f t="shared" ca="1" si="383"/>
        <v>0</v>
      </c>
      <c r="AO1251" s="9">
        <f t="shared" si="389"/>
        <v>10.460000000000036</v>
      </c>
      <c r="AP1251" s="15">
        <f ca="1">IFERROR(ABS(E1251-OFFSET(E1251,-参数!B$20,0,1,1))/SUM(OFFSET(AO1251,0,0,-参数!B$20,1)),0)</f>
        <v>7.1753810663823331E-2</v>
      </c>
      <c r="AQ1251" s="16">
        <f ca="1">(参数!B$21+参数!B$22*'000300'!AP1251)^(参数!B$23)</f>
        <v>4.7242427290589507E-2</v>
      </c>
      <c r="AR1251" s="17">
        <f t="shared" ca="1" si="390"/>
        <v>3348.545819085884</v>
      </c>
      <c r="AS1251" s="9" t="str">
        <f ca="1">IF(E1251+参数!B$24&gt;=AR1251,"买","卖")</f>
        <v>卖</v>
      </c>
      <c r="AT1251" s="7" t="str">
        <f ca="1">IF(AS1250="买",$E1251/$E1250-1-IF(AS1249="卖",参数!$B$3-IF(AS1251="卖",参数!$B$3+参数!$B$4,0)),"")</f>
        <v/>
      </c>
      <c r="AU1251" s="8">
        <f t="shared" ca="1" si="391"/>
        <v>5411.5256773964802</v>
      </c>
      <c r="AV1251" s="7">
        <f ca="1">AU1251/MAX(AU$2:AU1251)-1</f>
        <v>-9.8845172728535657E-2</v>
      </c>
      <c r="AW1251" s="3">
        <f t="shared" ca="1" si="394"/>
        <v>-9.8931090768039631E-4</v>
      </c>
      <c r="AX1251" s="11" t="str">
        <f ca="1">IFERROR(IF(E1251&gt;MAX(OFFSET(C1251,-1,0,-参数!B$27,1)),"买",IF(E1251&lt;MIN(OFFSET(D1251,-1,0,-参数!B$26,1)),"卖",AX1250)),"卖")</f>
        <v>卖</v>
      </c>
      <c r="AY1251" s="12" t="str">
        <f ca="1">IF(AX1250="买",$E1251/$E1250-1-IF(AX1249="卖",参数!$B$3-IF(AX1251="卖",参数!$B$3+参数!$B$4,0)),"")</f>
        <v/>
      </c>
      <c r="AZ1251" s="10">
        <f t="shared" ca="1" si="392"/>
        <v>6453.038289027525</v>
      </c>
      <c r="BA1251" s="12">
        <f ca="1">AZ1251/MAX(AZ$2:AZ1251)-1</f>
        <v>-0.17078290903425641</v>
      </c>
    </row>
    <row r="1252" spans="1:53" x14ac:dyDescent="0.15">
      <c r="A1252" s="1">
        <v>40238</v>
      </c>
      <c r="B1252" s="6">
        <v>3290.01</v>
      </c>
      <c r="C1252" s="6">
        <v>3330.38</v>
      </c>
      <c r="D1252" s="6">
        <v>3287.56</v>
      </c>
      <c r="E1252" s="2">
        <v>3324.42</v>
      </c>
      <c r="F1252" s="3">
        <f>E1252/MAX(E$2:E1252)-1</f>
        <v>-0.43435309330973926</v>
      </c>
      <c r="G1252" s="2">
        <f ca="1">IFERROR(AVERAGE(OFFSET(E1252,0,0,-参数!B$2,1)),"")</f>
        <v>3394.8189285714288</v>
      </c>
      <c r="H1252" t="str">
        <f t="shared" ca="1" si="393"/>
        <v>卖</v>
      </c>
      <c r="I1252" s="3" t="str">
        <f ca="1">IF(H1251="买",$E1252/$E1251-1-IF(H1250="卖",参数!$B$3-IF(H1252="卖",参数!$B$3+参数!$B$4,0)),"")</f>
        <v/>
      </c>
      <c r="J1252" s="2">
        <f t="shared" ca="1" si="384"/>
        <v>8287.0216169699215</v>
      </c>
      <c r="K1252" s="3">
        <f ca="1">J1252/MAX(J$2:J1252)-1</f>
        <v>-0.18358708656346912</v>
      </c>
      <c r="L1252" s="8">
        <f>L1251*(参数!$B$6-1)/(参数!$B$6+1)+E1252*2/(参数!$B$6+1)</f>
        <v>3265.126875403882</v>
      </c>
      <c r="M1252" s="8">
        <f>M1251*(参数!$B$7-1)/(参数!$B$7+1)+E1252*2/(参数!$B$7+1)</f>
        <v>3346.9256066506282</v>
      </c>
      <c r="N1252" s="8">
        <f t="shared" si="376"/>
        <v>-81.798731246746229</v>
      </c>
      <c r="O1252" s="8">
        <f>O1251*(参数!$B$8-1)/(参数!$B$8+1)+N1252*2/(参数!$B$8+1)</f>
        <v>-87.709954911753655</v>
      </c>
      <c r="P1252" s="9" t="str">
        <f t="shared" si="385"/>
        <v>买</v>
      </c>
      <c r="Q1252" s="7">
        <f>IF(P1251="买",$E1252/$E1251-1-IF(P1250="卖",参数!$B$3-IF(P1252="卖",参数!$B$3+参数!$B$4,0)),"")</f>
        <v>1.3026903984861393E-2</v>
      </c>
      <c r="R1252" s="8">
        <f t="shared" si="386"/>
        <v>6404.6819535158593</v>
      </c>
      <c r="S1252" s="3">
        <f>R1252/MAX(R$2:R1252)-1</f>
        <v>-0.12215641280898182</v>
      </c>
      <c r="T1252" s="10">
        <f ca="1">IFERROR(AVERAGE(OFFSET(E1252,0,0,-参数!B$10,1)),"")</f>
        <v>3216.7134999999998</v>
      </c>
      <c r="U1252" s="10">
        <f ca="1">IFERROR(AVERAGE(OFFSET(E1252,0,0,-参数!B$11,1)),"")</f>
        <v>2761.9346666666665</v>
      </c>
      <c r="V1252" s="10">
        <f t="shared" ca="1" si="377"/>
        <v>454.7788333333333</v>
      </c>
      <c r="W1252" s="10">
        <f ca="1">IFERROR(AVERAGE(OFFSET(V1252,0,0,-参数!B$12,1)),"")</f>
        <v>498.35028675645333</v>
      </c>
      <c r="X1252" s="11" t="str">
        <f t="shared" ca="1" si="375"/>
        <v>卖</v>
      </c>
      <c r="Y1252" s="12" t="str">
        <f ca="1">IF(X1251="买",$E1252/$E1251-1-IF(X1250="卖",参数!$B$3-IF(X1252="卖",参数!$B$3+参数!$B$4,0)),"")</f>
        <v/>
      </c>
      <c r="Z1252" s="10">
        <f t="shared" ca="1" si="387"/>
        <v>6648.0786333725273</v>
      </c>
      <c r="AA1252" s="3">
        <f ca="1">Z1252/MAX(Z$2:Z1252)-1</f>
        <v>-0.14574690109859822</v>
      </c>
      <c r="AB1252" s="8">
        <f ca="1">IFERROR(AVERAGE(OFFSET(E1252,0,0,-参数!B$14,1)),"")</f>
        <v>3255.7937499999998</v>
      </c>
      <c r="AC1252" s="8">
        <f ca="1">IFERROR(AVERAGE(OFFSET(E1252,0,0,-参数!B$15,1)),"")</f>
        <v>3283.1920689655176</v>
      </c>
      <c r="AD1252" s="9" t="str">
        <f ca="1">IFERROR(IF(OR(AND(AB1252/AC1252-1&lt;参数!B$16,AB1252/AC1252-1&gt;参数!B$17),AB1252/AC1252-1&lt;参数!B$18),"买","卖"),"买")</f>
        <v>卖</v>
      </c>
      <c r="AE1252" s="7" t="str">
        <f ca="1">IF(AD1251="买",$E1252/$E1251-1-IF(AD1250="卖",参数!$B$3-IF(AD1252="卖",参数!$B$3+参数!$B$4,0)),"")</f>
        <v/>
      </c>
      <c r="AF1252" s="8">
        <f t="shared" ca="1" si="388"/>
        <v>7740.0368489925868</v>
      </c>
      <c r="AG1252" s="3">
        <f ca="1">AF1252/MAX(AF$2:AF1252)-1</f>
        <v>-0.13418940121197842</v>
      </c>
      <c r="AH1252">
        <f t="shared" ca="1" si="378"/>
        <v>0</v>
      </c>
      <c r="AI1252">
        <f t="shared" si="379"/>
        <v>0</v>
      </c>
      <c r="AJ1252">
        <f t="shared" ca="1" si="380"/>
        <v>0</v>
      </c>
      <c r="AK1252">
        <f t="shared" ca="1" si="381"/>
        <v>0</v>
      </c>
      <c r="AL1252">
        <f t="shared" ca="1" si="382"/>
        <v>0</v>
      </c>
      <c r="AM1252">
        <f t="shared" ca="1" si="383"/>
        <v>0</v>
      </c>
      <c r="AO1252" s="9">
        <f t="shared" si="389"/>
        <v>42.75</v>
      </c>
      <c r="AP1252" s="15">
        <f ca="1">IFERROR(ABS(E1252-OFFSET(E1252,-参数!B$20,0,1,1))/SUM(OFFSET(AO1252,0,0,-参数!B$20,1)),0)</f>
        <v>5.8119403479153113E-2</v>
      </c>
      <c r="AQ1252" s="16">
        <f ca="1">(参数!B$21+参数!B$22*'000300'!AP1252)^(参数!B$23)</f>
        <v>3.4085224357382753E-2</v>
      </c>
      <c r="AR1252" s="17">
        <f t="shared" ca="1" si="390"/>
        <v>3347.7234851295361</v>
      </c>
      <c r="AS1252" s="9" t="str">
        <f ca="1">IF(E1252+参数!B$24&gt;=AR1252,"买","卖")</f>
        <v>卖</v>
      </c>
      <c r="AT1252" s="7" t="str">
        <f ca="1">IF(AS1251="买",$E1252/$E1251-1-IF(AS1250="卖",参数!$B$3-IF(AS1252="卖",参数!$B$3+参数!$B$4,0)),"")</f>
        <v/>
      </c>
      <c r="AU1252" s="8">
        <f t="shared" ca="1" si="391"/>
        <v>5411.5256773964802</v>
      </c>
      <c r="AV1252" s="7">
        <f ca="1">AU1252/MAX(AU$2:AU1252)-1</f>
        <v>-9.8845172728535657E-2</v>
      </c>
      <c r="AW1252" s="3">
        <f t="shared" ca="1" si="394"/>
        <v>-2.4557942485381457E-4</v>
      </c>
      <c r="AX1252" s="11" t="str">
        <f ca="1">IFERROR(IF(E1252&gt;MAX(OFFSET(C1252,-1,0,-参数!B$27,1)),"买",IF(E1252&lt;MIN(OFFSET(D1252,-1,0,-参数!B$26,1)),"卖",AX1251)),"卖")</f>
        <v>卖</v>
      </c>
      <c r="AY1252" s="12" t="str">
        <f ca="1">IF(AX1251="买",$E1252/$E1251-1-IF(AX1250="卖",参数!$B$3-IF(AX1252="卖",参数!$B$3+参数!$B$4,0)),"")</f>
        <v/>
      </c>
      <c r="AZ1252" s="10">
        <f t="shared" ca="1" si="392"/>
        <v>6453.038289027525</v>
      </c>
      <c r="BA1252" s="12">
        <f ca="1">AZ1252/MAX(AZ$2:AZ1252)-1</f>
        <v>-0.17078290903425641</v>
      </c>
    </row>
    <row r="1253" spans="1:53" x14ac:dyDescent="0.15">
      <c r="A1253" s="1">
        <v>40239</v>
      </c>
      <c r="B1253" s="6">
        <v>3327.1</v>
      </c>
      <c r="C1253" s="6">
        <v>3339.89</v>
      </c>
      <c r="D1253" s="6">
        <v>3299.69</v>
      </c>
      <c r="E1253" s="2">
        <v>3311.24</v>
      </c>
      <c r="F1253" s="3">
        <f>E1253/MAX(E$2:E1253)-1</f>
        <v>-0.43659565779622955</v>
      </c>
      <c r="G1253" s="2">
        <f ca="1">IFERROR(AVERAGE(OFFSET(E1253,0,0,-参数!B$2,1)),"")</f>
        <v>3388.8858928571431</v>
      </c>
      <c r="H1253" t="str">
        <f t="shared" ca="1" si="393"/>
        <v>卖</v>
      </c>
      <c r="I1253" s="3" t="str">
        <f ca="1">IF(H1252="买",$E1253/$E1252-1-IF(H1251="卖",参数!$B$3-IF(H1253="卖",参数!$B$3+参数!$B$4,0)),"")</f>
        <v/>
      </c>
      <c r="J1253" s="2">
        <f t="shared" ca="1" si="384"/>
        <v>8287.0216169699215</v>
      </c>
      <c r="K1253" s="3">
        <f ca="1">J1253/MAX(J$2:J1253)-1</f>
        <v>-0.18358708656346912</v>
      </c>
      <c r="L1253" s="8">
        <f>L1252*(参数!$B$6-1)/(参数!$B$6+1)+E1253*2/(参数!$B$6+1)</f>
        <v>3269.5186015558934</v>
      </c>
      <c r="M1253" s="8">
        <f>M1252*(参数!$B$7-1)/(参数!$B$7+1)+E1253*2/(参数!$B$7+1)</f>
        <v>3346.0657125144685</v>
      </c>
      <c r="N1253" s="8">
        <f t="shared" si="376"/>
        <v>-76.547110958575104</v>
      </c>
      <c r="O1253" s="8">
        <f>O1252*(参数!$B$8-1)/(参数!$B$8+1)+N1253*2/(参数!$B$8+1)</f>
        <v>-85.477386121117945</v>
      </c>
      <c r="P1253" s="9" t="str">
        <f t="shared" si="385"/>
        <v>买</v>
      </c>
      <c r="Q1253" s="7">
        <f>IF(P1252="买",$E1253/$E1252-1-IF(P1251="卖",参数!$B$3-IF(P1253="卖",参数!$B$3+参数!$B$4,0)),"")</f>
        <v>-3.964601343993901E-3</v>
      </c>
      <c r="R1253" s="8">
        <f t="shared" si="386"/>
        <v>6379.2899428350966</v>
      </c>
      <c r="S1253" s="3">
        <f>R1253/MAX(R$2:R1253)-1</f>
        <v>-0.12563671267457588</v>
      </c>
      <c r="T1253" s="10">
        <f ca="1">IFERROR(AVERAGE(OFFSET(E1253,0,0,-参数!B$10,1)),"")</f>
        <v>3220.1354999999994</v>
      </c>
      <c r="U1253" s="10">
        <f ca="1">IFERROR(AVERAGE(OFFSET(E1253,0,0,-参数!B$11,1)),"")</f>
        <v>2763.4448888888887</v>
      </c>
      <c r="V1253" s="10">
        <f t="shared" ca="1" si="377"/>
        <v>456.69061111111068</v>
      </c>
      <c r="W1253" s="10">
        <f ca="1">IFERROR(AVERAGE(OFFSET(V1253,0,0,-参数!B$12,1)),"")</f>
        <v>488.62867789001115</v>
      </c>
      <c r="X1253" s="11" t="str">
        <f t="shared" ca="1" si="375"/>
        <v>卖</v>
      </c>
      <c r="Y1253" s="12" t="str">
        <f ca="1">IF(X1252="买",$E1253/$E1252-1-IF(X1251="卖",参数!$B$3-IF(X1253="卖",参数!$B$3+参数!$B$4,0)),"")</f>
        <v/>
      </c>
      <c r="Z1253" s="10">
        <f t="shared" ca="1" si="387"/>
        <v>6648.0786333725273</v>
      </c>
      <c r="AA1253" s="3">
        <f ca="1">Z1253/MAX(Z$2:Z1253)-1</f>
        <v>-0.14574690109859822</v>
      </c>
      <c r="AB1253" s="8">
        <f ca="1">IFERROR(AVERAGE(OFFSET(E1253,0,0,-参数!B$14,1)),"")</f>
        <v>3267.1487499999994</v>
      </c>
      <c r="AC1253" s="8">
        <f ca="1">IFERROR(AVERAGE(OFFSET(E1253,0,0,-参数!B$15,1)),"")</f>
        <v>3279.4024137931033</v>
      </c>
      <c r="AD1253" s="9" t="str">
        <f ca="1">IFERROR(IF(OR(AND(AB1253/AC1253-1&lt;参数!B$16,AB1253/AC1253-1&gt;参数!B$17),AB1253/AC1253-1&lt;参数!B$18),"买","卖"),"买")</f>
        <v>卖</v>
      </c>
      <c r="AE1253" s="7" t="str">
        <f ca="1">IF(AD1252="买",$E1253/$E1252-1-IF(AD1251="卖",参数!$B$3-IF(AD1253="卖",参数!$B$3+参数!$B$4,0)),"")</f>
        <v/>
      </c>
      <c r="AF1253" s="8">
        <f t="shared" ca="1" si="388"/>
        <v>7740.0368489925868</v>
      </c>
      <c r="AG1253" s="3">
        <f ca="1">AF1253/MAX(AF$2:AF1253)-1</f>
        <v>-0.13418940121197842</v>
      </c>
      <c r="AH1253">
        <f t="shared" ca="1" si="378"/>
        <v>0</v>
      </c>
      <c r="AI1253">
        <f t="shared" si="379"/>
        <v>0</v>
      </c>
      <c r="AJ1253">
        <f t="shared" ca="1" si="380"/>
        <v>0</v>
      </c>
      <c r="AK1253">
        <f t="shared" ca="1" si="381"/>
        <v>1</v>
      </c>
      <c r="AL1253">
        <f t="shared" ca="1" si="382"/>
        <v>1</v>
      </c>
      <c r="AM1253">
        <f t="shared" ca="1" si="383"/>
        <v>0</v>
      </c>
      <c r="AO1253" s="9">
        <f t="shared" si="389"/>
        <v>13.180000000000291</v>
      </c>
      <c r="AP1253" s="15">
        <f ca="1">IFERROR(ABS(E1253-OFFSET(E1253,-参数!B$20,0,1,1))/SUM(OFFSET(AO1253,0,0,-参数!B$20,1)),0)</f>
        <v>6.8809073724007547E-2</v>
      </c>
      <c r="AQ1253" s="16">
        <f ca="1">(参数!B$21+参数!B$22*'000300'!AP1253)^(参数!B$23)</f>
        <v>4.4400756143667279E-2</v>
      </c>
      <c r="AR1253" s="17">
        <f t="shared" ca="1" si="390"/>
        <v>3346.1035908030285</v>
      </c>
      <c r="AS1253" s="9" t="str">
        <f ca="1">IF(E1253+参数!B$24&gt;=AR1253,"买","卖")</f>
        <v>卖</v>
      </c>
      <c r="AT1253" s="7" t="str">
        <f ca="1">IF(AS1252="买",$E1253/$E1252-1-IF(AS1251="卖",参数!$B$3-IF(AS1253="卖",参数!$B$3+参数!$B$4,0)),"")</f>
        <v/>
      </c>
      <c r="AU1253" s="8">
        <f t="shared" ca="1" si="391"/>
        <v>5411.5256773964802</v>
      </c>
      <c r="AV1253" s="7">
        <f ca="1">AU1253/MAX(AU$2:AU1253)-1</f>
        <v>-9.8845172728535657E-2</v>
      </c>
      <c r="AW1253" s="3">
        <f t="shared" ca="1" si="394"/>
        <v>-4.8387936868232728E-4</v>
      </c>
      <c r="AX1253" s="11" t="str">
        <f ca="1">IFERROR(IF(E1253&gt;MAX(OFFSET(C1253,-1,0,-参数!B$27,1)),"买",IF(E1253&lt;MIN(OFFSET(D1253,-1,0,-参数!B$26,1)),"卖",AX1252)),"卖")</f>
        <v>卖</v>
      </c>
      <c r="AY1253" s="12" t="str">
        <f ca="1">IF(AX1252="买",$E1253/$E1252-1-IF(AX1251="卖",参数!$B$3-IF(AX1253="卖",参数!$B$3+参数!$B$4,0)),"")</f>
        <v/>
      </c>
      <c r="AZ1253" s="10">
        <f t="shared" ca="1" si="392"/>
        <v>6453.038289027525</v>
      </c>
      <c r="BA1253" s="12">
        <f ca="1">AZ1253/MAX(AZ$2:AZ1253)-1</f>
        <v>-0.17078290903425641</v>
      </c>
    </row>
    <row r="1254" spans="1:53" x14ac:dyDescent="0.15">
      <c r="A1254" s="1">
        <v>40240</v>
      </c>
      <c r="B1254" s="6">
        <v>3313.02</v>
      </c>
      <c r="C1254" s="6">
        <v>3335.65</v>
      </c>
      <c r="D1254" s="6">
        <v>3293.92</v>
      </c>
      <c r="E1254" s="2">
        <v>3335.08</v>
      </c>
      <c r="F1254" s="3">
        <f>E1254/MAX(E$2:E1254)-1</f>
        <v>-0.43253930443068123</v>
      </c>
      <c r="G1254" s="2">
        <f ca="1">IFERROR(AVERAGE(OFFSET(E1254,0,0,-参数!B$2,1)),"")</f>
        <v>3382.9260714285715</v>
      </c>
      <c r="H1254" t="str">
        <f t="shared" ca="1" si="393"/>
        <v>卖</v>
      </c>
      <c r="I1254" s="3" t="str">
        <f ca="1">IF(H1253="买",$E1254/$E1253-1-IF(H1252="卖",参数!$B$3-IF(H1254="卖",参数!$B$3+参数!$B$4,0)),"")</f>
        <v/>
      </c>
      <c r="J1254" s="2">
        <f t="shared" ca="1" si="384"/>
        <v>8287.0216169699215</v>
      </c>
      <c r="K1254" s="3">
        <f ca="1">J1254/MAX(J$2:J1254)-1</f>
        <v>-0.18358708656346912</v>
      </c>
      <c r="L1254" s="8">
        <f>L1253*(参数!$B$6-1)/(参数!$B$6+1)+E1254*2/(参数!$B$6+1)</f>
        <v>3275.7625442648559</v>
      </c>
      <c r="M1254" s="8">
        <f>M1253*(参数!$B$7-1)/(参数!$B$7+1)+E1254*2/(参数!$B$7+1)</f>
        <v>3345.8009965502642</v>
      </c>
      <c r="N1254" s="8">
        <f t="shared" si="376"/>
        <v>-70.038452285408312</v>
      </c>
      <c r="O1254" s="8">
        <f>O1253*(参数!$B$8-1)/(参数!$B$8+1)+N1254*2/(参数!$B$8+1)</f>
        <v>-82.389599353976024</v>
      </c>
      <c r="P1254" s="9" t="str">
        <f t="shared" si="385"/>
        <v>买</v>
      </c>
      <c r="Q1254" s="7">
        <f>IF(P1253="买",$E1254/$E1253-1-IF(P1252="卖",参数!$B$3-IF(P1254="卖",参数!$B$3+参数!$B$4,0)),"")</f>
        <v>7.1997197424529258E-3</v>
      </c>
      <c r="R1254" s="8">
        <f t="shared" si="386"/>
        <v>6425.2190425793578</v>
      </c>
      <c r="S1254" s="3">
        <f>R1254/MAX(R$2:R1254)-1</f>
        <v>-0.11934154205274294</v>
      </c>
      <c r="T1254" s="10">
        <f ca="1">IFERROR(AVERAGE(OFFSET(E1254,0,0,-参数!B$10,1)),"")</f>
        <v>3226.9609999999993</v>
      </c>
      <c r="U1254" s="10">
        <f ca="1">IFERROR(AVERAGE(OFFSET(E1254,0,0,-参数!B$11,1)),"")</f>
        <v>2764.8633333333332</v>
      </c>
      <c r="V1254" s="10">
        <f t="shared" ca="1" si="377"/>
        <v>462.0976666666661</v>
      </c>
      <c r="W1254" s="10">
        <f ca="1">IFERROR(AVERAGE(OFFSET(V1254,0,0,-参数!B$12,1)),"")</f>
        <v>481.1009657687988</v>
      </c>
      <c r="X1254" s="11" t="str">
        <f t="shared" ca="1" si="375"/>
        <v>卖</v>
      </c>
      <c r="Y1254" s="12" t="str">
        <f ca="1">IF(X1253="买",$E1254/$E1253-1-IF(X1252="卖",参数!$B$3-IF(X1254="卖",参数!$B$3+参数!$B$4,0)),"")</f>
        <v/>
      </c>
      <c r="Z1254" s="10">
        <f t="shared" ca="1" si="387"/>
        <v>6648.0786333725273</v>
      </c>
      <c r="AA1254" s="3">
        <f ca="1">Z1254/MAX(Z$2:Z1254)-1</f>
        <v>-0.14574690109859822</v>
      </c>
      <c r="AB1254" s="8">
        <f ca="1">IFERROR(AVERAGE(OFFSET(E1254,0,0,-参数!B$14,1)),"")</f>
        <v>3277.6237500000007</v>
      </c>
      <c r="AC1254" s="8">
        <f ca="1">IFERROR(AVERAGE(OFFSET(E1254,0,0,-参数!B$15,1)),"")</f>
        <v>3274.7827586206904</v>
      </c>
      <c r="AD1254" s="9" t="str">
        <f ca="1">IFERROR(IF(OR(AND(AB1254/AC1254-1&lt;参数!B$16,AB1254/AC1254-1&gt;参数!B$17),AB1254/AC1254-1&lt;参数!B$18),"买","卖"),"买")</f>
        <v>买</v>
      </c>
      <c r="AE1254" s="7" t="str">
        <f ca="1">IF(AD1253="买",$E1254/$E1253-1-IF(AD1252="卖",参数!$B$3-IF(AD1254="卖",参数!$B$3+参数!$B$4,0)),"")</f>
        <v/>
      </c>
      <c r="AF1254" s="8">
        <f t="shared" ca="1" si="388"/>
        <v>7740.0368489925868</v>
      </c>
      <c r="AG1254" s="3">
        <f ca="1">AF1254/MAX(AF$2:AF1254)-1</f>
        <v>-0.13418940121197842</v>
      </c>
      <c r="AH1254">
        <f t="shared" ca="1" si="378"/>
        <v>0</v>
      </c>
      <c r="AI1254">
        <f t="shared" si="379"/>
        <v>0</v>
      </c>
      <c r="AJ1254">
        <f t="shared" ca="1" si="380"/>
        <v>0</v>
      </c>
      <c r="AK1254">
        <f t="shared" ca="1" si="381"/>
        <v>0</v>
      </c>
      <c r="AL1254">
        <f t="shared" ca="1" si="382"/>
        <v>1</v>
      </c>
      <c r="AM1254">
        <f t="shared" ca="1" si="383"/>
        <v>0</v>
      </c>
      <c r="AO1254" s="9">
        <f t="shared" si="389"/>
        <v>23.840000000000146</v>
      </c>
      <c r="AP1254" s="15">
        <f ca="1">IFERROR(ABS(E1254-OFFSET(E1254,-参数!B$20,0,1,1))/SUM(OFFSET(AO1254,0,0,-参数!B$20,1)),0)</f>
        <v>9.9152131948186673E-2</v>
      </c>
      <c r="AQ1254" s="16">
        <f ca="1">(参数!B$21+参数!B$22*'000300'!AP1254)^(参数!B$23)</f>
        <v>7.3681807330000126E-2</v>
      </c>
      <c r="AR1254" s="17">
        <f t="shared" ca="1" si="390"/>
        <v>3345.2913527093951</v>
      </c>
      <c r="AS1254" s="9" t="str">
        <f ca="1">IF(E1254+参数!B$24&gt;=AR1254,"买","卖")</f>
        <v>买</v>
      </c>
      <c r="AT1254" s="7" t="str">
        <f ca="1">IF(AS1253="买",$E1254/$E1253-1-IF(AS1252="卖",参数!$B$3-IF(AS1254="卖",参数!$B$3+参数!$B$4,0)),"")</f>
        <v/>
      </c>
      <c r="AU1254" s="8">
        <f t="shared" ca="1" si="391"/>
        <v>5411.5256773964802</v>
      </c>
      <c r="AV1254" s="7">
        <f ca="1">AU1254/MAX(AU$2:AU1254)-1</f>
        <v>-9.8845172728535657E-2</v>
      </c>
      <c r="AW1254" s="3">
        <f t="shared" ca="1" si="394"/>
        <v>-2.4274146678116004E-4</v>
      </c>
      <c r="AX1254" s="11" t="str">
        <f ca="1">IFERROR(IF(E1254&gt;MAX(OFFSET(C1254,-1,0,-参数!B$27,1)),"买",IF(E1254&lt;MIN(OFFSET(D1254,-1,0,-参数!B$26,1)),"卖",AX1253)),"卖")</f>
        <v>卖</v>
      </c>
      <c r="AY1254" s="12" t="str">
        <f ca="1">IF(AX1253="买",$E1254/$E1253-1-IF(AX1252="卖",参数!$B$3-IF(AX1254="卖",参数!$B$3+参数!$B$4,0)),"")</f>
        <v/>
      </c>
      <c r="AZ1254" s="10">
        <f t="shared" ca="1" si="392"/>
        <v>6453.038289027525</v>
      </c>
      <c r="BA1254" s="12">
        <f ca="1">AZ1254/MAX(AZ$2:AZ1254)-1</f>
        <v>-0.17078290903425641</v>
      </c>
    </row>
    <row r="1255" spans="1:53" x14ac:dyDescent="0.15">
      <c r="A1255" s="1">
        <v>40241</v>
      </c>
      <c r="B1255" s="6">
        <v>3338.67</v>
      </c>
      <c r="C1255" s="6">
        <v>3345.91</v>
      </c>
      <c r="D1255" s="6">
        <v>3244.98</v>
      </c>
      <c r="E1255" s="2">
        <v>3250.57</v>
      </c>
      <c r="F1255" s="3">
        <f>E1255/MAX(E$2:E1255)-1</f>
        <v>-0.44691860069420808</v>
      </c>
      <c r="G1255" s="2">
        <f ca="1">IFERROR(AVERAGE(OFFSET(E1255,0,0,-参数!B$2,1)),"")</f>
        <v>3376.2573214285721</v>
      </c>
      <c r="H1255" t="str">
        <f t="shared" ca="1" si="393"/>
        <v>卖</v>
      </c>
      <c r="I1255" s="3" t="str">
        <f ca="1">IF(H1254="买",$E1255/$E1254-1-IF(H1253="卖",参数!$B$3-IF(H1255="卖",参数!$B$3+参数!$B$4,0)),"")</f>
        <v/>
      </c>
      <c r="J1255" s="2">
        <f t="shared" ca="1" si="384"/>
        <v>8287.0216169699215</v>
      </c>
      <c r="K1255" s="3">
        <f ca="1">J1255/MAX(J$2:J1255)-1</f>
        <v>-0.18358708656346912</v>
      </c>
      <c r="L1255" s="8">
        <f>L1254*(参数!$B$6-1)/(参数!$B$6+1)+E1255*2/(参数!$B$6+1)</f>
        <v>3273.3632543348695</v>
      </c>
      <c r="M1255" s="8">
        <f>M1254*(参数!$B$7-1)/(参数!$B$7+1)+E1255*2/(参数!$B$7+1)</f>
        <v>3343.5062737418239</v>
      </c>
      <c r="N1255" s="8">
        <f t="shared" si="376"/>
        <v>-70.143019406954409</v>
      </c>
      <c r="O1255" s="8">
        <f>O1254*(参数!$B$8-1)/(参数!$B$8+1)+N1255*2/(参数!$B$8+1)</f>
        <v>-79.940283364571698</v>
      </c>
      <c r="P1255" s="9" t="str">
        <f t="shared" si="385"/>
        <v>买</v>
      </c>
      <c r="Q1255" s="7">
        <f>IF(P1254="买",$E1255/$E1254-1-IF(P1253="卖",参数!$B$3-IF(P1255="卖",参数!$B$3+参数!$B$4,0)),"")</f>
        <v>-2.5339721985679464E-2</v>
      </c>
      <c r="R1255" s="8">
        <f t="shared" si="386"/>
        <v>6262.4057783433036</v>
      </c>
      <c r="S1255" s="3">
        <f>R1255/MAX(R$2:R1255)-1</f>
        <v>-0.14165718254146353</v>
      </c>
      <c r="T1255" s="10">
        <f ca="1">IFERROR(AVERAGE(OFFSET(E1255,0,0,-参数!B$10,1)),"")</f>
        <v>3229.1609999999996</v>
      </c>
      <c r="U1255" s="10">
        <f ca="1">IFERROR(AVERAGE(OFFSET(E1255,0,0,-参数!B$11,1)),"")</f>
        <v>2766.1194320987652</v>
      </c>
      <c r="V1255" s="10">
        <f t="shared" ca="1" si="377"/>
        <v>463.04156790123443</v>
      </c>
      <c r="W1255" s="10">
        <f ca="1">IFERROR(AVERAGE(OFFSET(V1255,0,0,-参数!B$12,1)),"")</f>
        <v>474.6990185185183</v>
      </c>
      <c r="X1255" s="11" t="str">
        <f t="shared" ca="1" si="375"/>
        <v>卖</v>
      </c>
      <c r="Y1255" s="12" t="str">
        <f ca="1">IF(X1254="买",$E1255/$E1254-1-IF(X1253="卖",参数!$B$3-IF(X1255="卖",参数!$B$3+参数!$B$4,0)),"")</f>
        <v/>
      </c>
      <c r="Z1255" s="10">
        <f t="shared" ca="1" si="387"/>
        <v>6648.0786333725273</v>
      </c>
      <c r="AA1255" s="3">
        <f ca="1">Z1255/MAX(Z$2:Z1255)-1</f>
        <v>-0.14574690109859822</v>
      </c>
      <c r="AB1255" s="8">
        <f ca="1">IFERROR(AVERAGE(OFFSET(E1255,0,0,-参数!B$14,1)),"")</f>
        <v>3279.7775000000001</v>
      </c>
      <c r="AC1255" s="8">
        <f ca="1">IFERROR(AVERAGE(OFFSET(E1255,0,0,-参数!B$15,1)),"")</f>
        <v>3266.7768965517253</v>
      </c>
      <c r="AD1255" s="9" t="str">
        <f ca="1">IFERROR(IF(OR(AND(AB1255/AC1255-1&lt;参数!B$16,AB1255/AC1255-1&gt;参数!B$17),AB1255/AC1255-1&lt;参数!B$18),"买","卖"),"买")</f>
        <v>买</v>
      </c>
      <c r="AE1255" s="7">
        <f ca="1">IF(AD1254="买",$E1255/$E1254-1-IF(AD1253="卖",参数!$B$3-IF(AD1255="卖",参数!$B$3+参数!$B$4,0)),"")</f>
        <v>-2.5589721985679464E-2</v>
      </c>
      <c r="AF1255" s="8">
        <f t="shared" ca="1" si="388"/>
        <v>7541.9714578679523</v>
      </c>
      <c r="AG1255" s="3">
        <f ca="1">AF1255/MAX(AF$2:AF1255)-1</f>
        <v>-0.15634525372721852</v>
      </c>
      <c r="AH1255">
        <f t="shared" ca="1" si="378"/>
        <v>0</v>
      </c>
      <c r="AI1255">
        <f t="shared" si="379"/>
        <v>0</v>
      </c>
      <c r="AJ1255">
        <f t="shared" ca="1" si="380"/>
        <v>0</v>
      </c>
      <c r="AK1255">
        <f t="shared" ca="1" si="381"/>
        <v>0</v>
      </c>
      <c r="AL1255">
        <f t="shared" ca="1" si="382"/>
        <v>0</v>
      </c>
      <c r="AM1255">
        <f t="shared" ca="1" si="383"/>
        <v>0</v>
      </c>
      <c r="AO1255" s="9">
        <f t="shared" si="389"/>
        <v>84.509999999999764</v>
      </c>
      <c r="AP1255" s="15">
        <f ca="1">IFERROR(ABS(E1255-OFFSET(E1255,-参数!B$20,0,1,1))/SUM(OFFSET(AO1255,0,0,-参数!B$20,1)),0)</f>
        <v>0.12534090682875351</v>
      </c>
      <c r="AQ1255" s="16">
        <f ca="1">(参数!B$21+参数!B$22*'000300'!AP1255)^(参数!B$23)</f>
        <v>9.8953975089747126E-2</v>
      </c>
      <c r="AR1255" s="17">
        <f t="shared" ca="1" si="390"/>
        <v>3335.9182983329224</v>
      </c>
      <c r="AS1255" s="9" t="str">
        <f ca="1">IF(E1255+参数!B$24&gt;=AR1255,"买","卖")</f>
        <v>卖</v>
      </c>
      <c r="AT1255" s="7">
        <f ca="1">IF(AS1254="买",$E1255/$E1254-1-IF(AS1253="卖",参数!$B$3-IF(AS1255="卖",参数!$B$3+参数!$B$4,0)),"")</f>
        <v>-2.4339721985679463E-2</v>
      </c>
      <c r="AU1255" s="8">
        <f t="shared" ca="1" si="391"/>
        <v>5279.8106468902843</v>
      </c>
      <c r="AV1255" s="7">
        <f ca="1">AU1255/MAX(AU$2:AU1255)-1</f>
        <v>-0.1207790306903761</v>
      </c>
      <c r="AW1255" s="3">
        <f t="shared" ca="1" si="394"/>
        <v>-2.8018648865610896E-3</v>
      </c>
      <c r="AX1255" s="11" t="str">
        <f ca="1">IFERROR(IF(E1255&gt;MAX(OFFSET(C1255,-1,0,-参数!B$27,1)),"买",IF(E1255&lt;MIN(OFFSET(D1255,-1,0,-参数!B$26,1)),"卖",AX1254)),"卖")</f>
        <v>卖</v>
      </c>
      <c r="AY1255" s="12" t="str">
        <f ca="1">IF(AX1254="买",$E1255/$E1254-1-IF(AX1253="卖",参数!$B$3-IF(AX1255="卖",参数!$B$3+参数!$B$4,0)),"")</f>
        <v/>
      </c>
      <c r="AZ1255" s="10">
        <f t="shared" ca="1" si="392"/>
        <v>6453.038289027525</v>
      </c>
      <c r="BA1255" s="12">
        <f ca="1">AZ1255/MAX(AZ$2:AZ1255)-1</f>
        <v>-0.17078290903425641</v>
      </c>
    </row>
    <row r="1256" spans="1:53" x14ac:dyDescent="0.15">
      <c r="A1256" s="1">
        <v>40242</v>
      </c>
      <c r="B1256" s="6">
        <v>3253.16</v>
      </c>
      <c r="C1256" s="6">
        <v>3276.4</v>
      </c>
      <c r="D1256" s="6">
        <v>3239.68</v>
      </c>
      <c r="E1256" s="2">
        <v>3259.76</v>
      </c>
      <c r="F1256" s="3">
        <f>E1256/MAX(E$2:E1256)-1</f>
        <v>-0.44535493091948541</v>
      </c>
      <c r="G1256" s="2">
        <f ca="1">IFERROR(AVERAGE(OFFSET(E1256,0,0,-参数!B$2,1)),"")</f>
        <v>3370.9944642857149</v>
      </c>
      <c r="H1256" t="str">
        <f t="shared" ca="1" si="393"/>
        <v>卖</v>
      </c>
      <c r="I1256" s="3" t="str">
        <f ca="1">IF(H1255="买",$E1256/$E1255-1-IF(H1254="卖",参数!$B$3-IF(H1256="卖",参数!$B$3+参数!$B$4,0)),"")</f>
        <v/>
      </c>
      <c r="J1256" s="2">
        <f t="shared" ca="1" si="384"/>
        <v>8287.0216169699215</v>
      </c>
      <c r="K1256" s="3">
        <f ca="1">J1256/MAX(J$2:J1256)-1</f>
        <v>-0.18358708656346912</v>
      </c>
      <c r="L1256" s="8">
        <f>L1255*(参数!$B$6-1)/(参数!$B$6+1)+E1256*2/(参数!$B$6+1)</f>
        <v>3272.0677063029771</v>
      </c>
      <c r="M1256" s="8">
        <f>M1255*(参数!$B$7-1)/(参数!$B$7+1)+E1256*2/(参数!$B$7+1)</f>
        <v>3341.4882912420208</v>
      </c>
      <c r="N1256" s="8">
        <f t="shared" si="376"/>
        <v>-69.420584939043692</v>
      </c>
      <c r="O1256" s="8">
        <f>O1255*(参数!$B$8-1)/(参数!$B$8+1)+N1256*2/(参数!$B$8+1)</f>
        <v>-77.836343679466097</v>
      </c>
      <c r="P1256" s="9" t="str">
        <f t="shared" si="385"/>
        <v>买</v>
      </c>
      <c r="Q1256" s="7">
        <f>IF(P1255="买",$E1256/$E1255-1-IF(P1254="卖",参数!$B$3-IF(P1256="卖",参数!$B$3+参数!$B$4,0)),"")</f>
        <v>2.8271964609283273E-3</v>
      </c>
      <c r="R1256" s="8">
        <f t="shared" si="386"/>
        <v>6280.110829796733</v>
      </c>
      <c r="S1256" s="3">
        <f>R1256/MAX(R$2:R1256)-1</f>
        <v>-0.13923047876568151</v>
      </c>
      <c r="T1256" s="10">
        <f ca="1">IFERROR(AVERAGE(OFFSET(E1256,0,0,-参数!B$10,1)),"")</f>
        <v>3231.9409999999998</v>
      </c>
      <c r="U1256" s="10">
        <f ca="1">IFERROR(AVERAGE(OFFSET(E1256,0,0,-参数!B$11,1)),"")</f>
        <v>2767.0502962962964</v>
      </c>
      <c r="V1256" s="10">
        <f t="shared" ca="1" si="377"/>
        <v>464.89070370370337</v>
      </c>
      <c r="W1256" s="10">
        <f ca="1">IFERROR(AVERAGE(OFFSET(V1256,0,0,-参数!B$12,1)),"")</f>
        <v>469.67861840628467</v>
      </c>
      <c r="X1256" s="11" t="str">
        <f t="shared" ca="1" si="375"/>
        <v>卖</v>
      </c>
      <c r="Y1256" s="12" t="str">
        <f ca="1">IF(X1255="买",$E1256/$E1255-1-IF(X1254="卖",参数!$B$3-IF(X1256="卖",参数!$B$3+参数!$B$4,0)),"")</f>
        <v/>
      </c>
      <c r="Z1256" s="10">
        <f t="shared" ca="1" si="387"/>
        <v>6648.0786333725273</v>
      </c>
      <c r="AA1256" s="3">
        <f ca="1">Z1256/MAX(Z$2:Z1256)-1</f>
        <v>-0.14574690109859822</v>
      </c>
      <c r="AB1256" s="8">
        <f ca="1">IFERROR(AVERAGE(OFFSET(E1256,0,0,-参数!B$14,1)),"")</f>
        <v>3287.4187500000007</v>
      </c>
      <c r="AC1256" s="8">
        <f ca="1">IFERROR(AVERAGE(OFFSET(E1256,0,0,-参数!B$15,1)),"")</f>
        <v>3258.469310344828</v>
      </c>
      <c r="AD1256" s="9" t="str">
        <f ca="1">IFERROR(IF(OR(AND(AB1256/AC1256-1&lt;参数!B$16,AB1256/AC1256-1&gt;参数!B$17),AB1256/AC1256-1&lt;参数!B$18),"买","卖"),"买")</f>
        <v>买</v>
      </c>
      <c r="AE1256" s="7">
        <f ca="1">IF(AD1255="买",$E1256/$E1255-1-IF(AD1254="卖",参数!$B$3-IF(AD1256="卖",参数!$B$3+参数!$B$4,0)),"")</f>
        <v>2.8271964609283273E-3</v>
      </c>
      <c r="AF1256" s="8">
        <f t="shared" ca="1" si="388"/>
        <v>7563.294092882059</v>
      </c>
      <c r="AG1256" s="3">
        <f ca="1">AF1256/MAX(AF$2:AF1256)-1</f>
        <v>-0.15396007601431072</v>
      </c>
      <c r="AH1256">
        <f t="shared" ca="1" si="378"/>
        <v>0</v>
      </c>
      <c r="AI1256">
        <f t="shared" si="379"/>
        <v>0</v>
      </c>
      <c r="AJ1256">
        <f t="shared" ca="1" si="380"/>
        <v>1</v>
      </c>
      <c r="AK1256">
        <f t="shared" ca="1" si="381"/>
        <v>0</v>
      </c>
      <c r="AL1256">
        <f t="shared" ca="1" si="382"/>
        <v>0</v>
      </c>
      <c r="AM1256">
        <f t="shared" ca="1" si="383"/>
        <v>0</v>
      </c>
      <c r="AO1256" s="9">
        <f t="shared" si="389"/>
        <v>9.1900000000000546</v>
      </c>
      <c r="AP1256" s="15">
        <f ca="1">IFERROR(ABS(E1256-OFFSET(E1256,-参数!B$20,0,1,1))/SUM(OFFSET(AO1256,0,0,-参数!B$20,1)),0)</f>
        <v>0.12261818470673504</v>
      </c>
      <c r="AQ1256" s="16">
        <f ca="1">(参数!B$21+参数!B$22*'000300'!AP1256)^(参数!B$23)</f>
        <v>9.6326548241999321E-2</v>
      </c>
      <c r="AR1256" s="17">
        <f t="shared" ca="1" si="390"/>
        <v>3328.5822323345278</v>
      </c>
      <c r="AS1256" s="9" t="str">
        <f ca="1">IF(E1256+参数!B$24&gt;=AR1256,"买","卖")</f>
        <v>卖</v>
      </c>
      <c r="AT1256" s="7" t="str">
        <f ca="1">IF(AS1255="买",$E1256/$E1255-1-IF(AS1254="卖",参数!$B$3-IF(AS1256="卖",参数!$B$3+参数!$B$4,0)),"")</f>
        <v/>
      </c>
      <c r="AU1256" s="8">
        <f t="shared" ca="1" si="391"/>
        <v>5279.8106468902843</v>
      </c>
      <c r="AV1256" s="7">
        <f ca="1">AU1256/MAX(AU$2:AU1256)-1</f>
        <v>-0.1207790306903761</v>
      </c>
      <c r="AW1256" s="3">
        <f t="shared" ca="1" si="394"/>
        <v>-2.1991144093849169E-3</v>
      </c>
      <c r="AX1256" s="11" t="str">
        <f ca="1">IFERROR(IF(E1256&gt;MAX(OFFSET(C1256,-1,0,-参数!B$27,1)),"买",IF(E1256&lt;MIN(OFFSET(D1256,-1,0,-参数!B$26,1)),"卖",AX1255)),"卖")</f>
        <v>卖</v>
      </c>
      <c r="AY1256" s="12" t="str">
        <f ca="1">IF(AX1255="买",$E1256/$E1255-1-IF(AX1254="卖",参数!$B$3-IF(AX1256="卖",参数!$B$3+参数!$B$4,0)),"")</f>
        <v/>
      </c>
      <c r="AZ1256" s="10">
        <f t="shared" ca="1" si="392"/>
        <v>6453.038289027525</v>
      </c>
      <c r="BA1256" s="12">
        <f ca="1">AZ1256/MAX(AZ$2:AZ1256)-1</f>
        <v>-0.17078290903425641</v>
      </c>
    </row>
    <row r="1257" spans="1:53" x14ac:dyDescent="0.15">
      <c r="A1257" s="1">
        <v>40245</v>
      </c>
      <c r="B1257" s="6">
        <v>3268.4</v>
      </c>
      <c r="C1257" s="6">
        <v>3293.93</v>
      </c>
      <c r="D1257" s="6">
        <v>3258.03</v>
      </c>
      <c r="E1257" s="2">
        <v>3286.18</v>
      </c>
      <c r="F1257" s="3">
        <f>E1257/MAX(E$2:E1257)-1</f>
        <v>-0.44085959300347111</v>
      </c>
      <c r="G1257" s="2">
        <f ca="1">IFERROR(AVERAGE(OFFSET(E1257,0,0,-参数!B$2,1)),"")</f>
        <v>3365.7969642857147</v>
      </c>
      <c r="H1257" t="str">
        <f t="shared" ca="1" si="393"/>
        <v>卖</v>
      </c>
      <c r="I1257" s="3" t="str">
        <f ca="1">IF(H1256="买",$E1257/$E1256-1-IF(H1255="卖",参数!$B$3-IF(H1257="卖",参数!$B$3+参数!$B$4,0)),"")</f>
        <v/>
      </c>
      <c r="J1257" s="2">
        <f t="shared" ca="1" si="384"/>
        <v>8287.0216169699215</v>
      </c>
      <c r="K1257" s="3">
        <f ca="1">J1257/MAX(J$2:J1257)-1</f>
        <v>-0.18358708656346912</v>
      </c>
      <c r="L1257" s="8">
        <f>L1256*(参数!$B$6-1)/(参数!$B$6+1)+E1257*2/(参数!$B$6+1)</f>
        <v>3273.411734274122</v>
      </c>
      <c r="M1257" s="8">
        <f>M1256*(参数!$B$7-1)/(参数!$B$7+1)+E1257*2/(参数!$B$7+1)</f>
        <v>3340.1555613325745</v>
      </c>
      <c r="N1257" s="8">
        <f t="shared" si="376"/>
        <v>-66.743827058452553</v>
      </c>
      <c r="O1257" s="8">
        <f>O1256*(参数!$B$8-1)/(参数!$B$8+1)+N1257*2/(参数!$B$8+1)</f>
        <v>-75.617840355263382</v>
      </c>
      <c r="P1257" s="9" t="str">
        <f t="shared" si="385"/>
        <v>买</v>
      </c>
      <c r="Q1257" s="7">
        <f>IF(P1256="买",$E1257/$E1256-1-IF(P1255="卖",参数!$B$3-IF(P1257="卖",参数!$B$3+参数!$B$4,0)),"")</f>
        <v>8.1048911576311333E-3</v>
      </c>
      <c r="R1257" s="8">
        <f t="shared" si="386"/>
        <v>6331.0104445300958</v>
      </c>
      <c r="S1257" s="3">
        <f>R1257/MAX(R$2:R1257)-1</f>
        <v>-0.13225403548427117</v>
      </c>
      <c r="T1257" s="10">
        <f ca="1">IFERROR(AVERAGE(OFFSET(E1257,0,0,-参数!B$10,1)),"")</f>
        <v>3238.6145000000001</v>
      </c>
      <c r="U1257" s="10">
        <f ca="1">IFERROR(AVERAGE(OFFSET(E1257,0,0,-参数!B$11,1)),"")</f>
        <v>2767.9992839506172</v>
      </c>
      <c r="V1257" s="10">
        <f t="shared" ca="1" si="377"/>
        <v>470.61521604938298</v>
      </c>
      <c r="W1257" s="10">
        <f ca="1">IFERROR(AVERAGE(OFFSET(V1257,0,0,-参数!B$12,1)),"")</f>
        <v>466.33427497194128</v>
      </c>
      <c r="X1257" s="11" t="str">
        <f t="shared" ca="1" si="375"/>
        <v>买</v>
      </c>
      <c r="Y1257" s="12" t="str">
        <f ca="1">IF(X1256="买",$E1257/$E1256-1-IF(X1255="卖",参数!$B$3-IF(X1257="卖",参数!$B$3+参数!$B$4,0)),"")</f>
        <v/>
      </c>
      <c r="Z1257" s="10">
        <f t="shared" ca="1" si="387"/>
        <v>6648.0786333725273</v>
      </c>
      <c r="AA1257" s="3">
        <f ca="1">Z1257/MAX(Z$2:Z1257)-1</f>
        <v>-0.14574690109859822</v>
      </c>
      <c r="AB1257" s="8">
        <f ca="1">IFERROR(AVERAGE(OFFSET(E1257,0,0,-参数!B$14,1)),"")</f>
        <v>3292.6312500000004</v>
      </c>
      <c r="AC1257" s="8">
        <f ca="1">IFERROR(AVERAGE(OFFSET(E1257,0,0,-参数!B$15,1)),"")</f>
        <v>3250.8382758620692</v>
      </c>
      <c r="AD1257" s="9" t="str">
        <f ca="1">IFERROR(IF(OR(AND(AB1257/AC1257-1&lt;参数!B$16,AB1257/AC1257-1&gt;参数!B$17),AB1257/AC1257-1&lt;参数!B$18),"买","卖"),"买")</f>
        <v>买</v>
      </c>
      <c r="AE1257" s="7">
        <f ca="1">IF(AD1256="买",$E1257/$E1256-1-IF(AD1255="卖",参数!$B$3-IF(AD1257="卖",参数!$B$3+参数!$B$4,0)),"")</f>
        <v>8.1048911576311333E-3</v>
      </c>
      <c r="AF1257" s="8">
        <f t="shared" ca="1" si="388"/>
        <v>7624.593768298023</v>
      </c>
      <c r="AG1257" s="3">
        <f ca="1">AF1257/MAX(AF$2:AF1257)-1</f>
        <v>-0.1471030145153962</v>
      </c>
      <c r="AH1257">
        <f t="shared" ca="1" si="378"/>
        <v>0</v>
      </c>
      <c r="AI1257">
        <f t="shared" si="379"/>
        <v>0</v>
      </c>
      <c r="AJ1257">
        <f t="shared" ca="1" si="380"/>
        <v>0</v>
      </c>
      <c r="AK1257">
        <f t="shared" ca="1" si="381"/>
        <v>0</v>
      </c>
      <c r="AL1257">
        <f t="shared" ca="1" si="382"/>
        <v>0</v>
      </c>
      <c r="AM1257">
        <f t="shared" ca="1" si="383"/>
        <v>0</v>
      </c>
      <c r="AO1257" s="9">
        <f t="shared" si="389"/>
        <v>26.419999999999618</v>
      </c>
      <c r="AP1257" s="15">
        <f ca="1">IFERROR(ABS(E1257-OFFSET(E1257,-参数!B$20,0,1,1))/SUM(OFFSET(AO1257,0,0,-参数!B$20,1)),0)</f>
        <v>0.11736297330952655</v>
      </c>
      <c r="AQ1257" s="16">
        <f ca="1">(参数!B$21+参数!B$22*'000300'!AP1257)^(参数!B$23)</f>
        <v>9.1255269243693121E-2</v>
      </c>
      <c r="AR1257" s="17">
        <f t="shared" ca="1" si="390"/>
        <v>3324.7128052063067</v>
      </c>
      <c r="AS1257" s="9" t="str">
        <f ca="1">IF(E1257+参数!B$24&gt;=AR1257,"买","卖")</f>
        <v>卖</v>
      </c>
      <c r="AT1257" s="7" t="str">
        <f ca="1">IF(AS1256="买",$E1257/$E1256-1-IF(AS1255="卖",参数!$B$3-IF(AS1257="卖",参数!$B$3+参数!$B$4,0)),"")</f>
        <v/>
      </c>
      <c r="AU1257" s="8">
        <f t="shared" ca="1" si="391"/>
        <v>5279.8106468902843</v>
      </c>
      <c r="AV1257" s="7">
        <f ca="1">AU1257/MAX(AU$2:AU1257)-1</f>
        <v>-0.1207790306903761</v>
      </c>
      <c r="AW1257" s="3">
        <f t="shared" ca="1" si="394"/>
        <v>-1.1624850636504647E-3</v>
      </c>
      <c r="AX1257" s="11" t="str">
        <f ca="1">IFERROR(IF(E1257&gt;MAX(OFFSET(C1257,-1,0,-参数!B$27,1)),"买",IF(E1257&lt;MIN(OFFSET(D1257,-1,0,-参数!B$26,1)),"卖",AX1256)),"卖")</f>
        <v>卖</v>
      </c>
      <c r="AY1257" s="12" t="str">
        <f ca="1">IF(AX1256="买",$E1257/$E1256-1-IF(AX1255="卖",参数!$B$3-IF(AX1257="卖",参数!$B$3+参数!$B$4,0)),"")</f>
        <v/>
      </c>
      <c r="AZ1257" s="10">
        <f t="shared" ca="1" si="392"/>
        <v>6453.038289027525</v>
      </c>
      <c r="BA1257" s="12">
        <f ca="1">AZ1257/MAX(AZ$2:AZ1257)-1</f>
        <v>-0.17078290903425641</v>
      </c>
    </row>
    <row r="1258" spans="1:53" x14ac:dyDescent="0.15">
      <c r="A1258" s="1">
        <v>40246</v>
      </c>
      <c r="B1258" s="6">
        <v>3285.62</v>
      </c>
      <c r="C1258" s="6">
        <v>3322.51</v>
      </c>
      <c r="D1258" s="6">
        <v>3255.98</v>
      </c>
      <c r="E1258" s="2">
        <v>3305.86</v>
      </c>
      <c r="F1258" s="3">
        <f>E1258/MAX(E$2:E1258)-1</f>
        <v>-0.43751105968828685</v>
      </c>
      <c r="G1258" s="2">
        <f ca="1">IFERROR(AVERAGE(OFFSET(E1258,0,0,-参数!B$2,1)),"")</f>
        <v>3360.9905357142861</v>
      </c>
      <c r="H1258" t="str">
        <f t="shared" ca="1" si="393"/>
        <v>卖</v>
      </c>
      <c r="I1258" s="3" t="str">
        <f ca="1">IF(H1257="买",$E1258/$E1257-1-IF(H1256="卖",参数!$B$3-IF(H1258="卖",参数!$B$3+参数!$B$4,0)),"")</f>
        <v/>
      </c>
      <c r="J1258" s="2">
        <f t="shared" ca="1" si="384"/>
        <v>8287.0216169699215</v>
      </c>
      <c r="K1258" s="3">
        <f ca="1">J1258/MAX(J$2:J1258)-1</f>
        <v>-0.18358708656346912</v>
      </c>
      <c r="L1258" s="8">
        <f>L1257*(参数!$B$6-1)/(参数!$B$6+1)+E1258*2/(参数!$B$6+1)</f>
        <v>3276.5020452956342</v>
      </c>
      <c r="M1258" s="8">
        <f>M1257*(参数!$B$7-1)/(参数!$B$7+1)+E1258*2/(参数!$B$7+1)</f>
        <v>3339.3291622643196</v>
      </c>
      <c r="N1258" s="8">
        <f t="shared" si="376"/>
        <v>-62.827116968685459</v>
      </c>
      <c r="O1258" s="8">
        <f>O1257*(参数!$B$8-1)/(参数!$B$8+1)+N1258*2/(参数!$B$8+1)</f>
        <v>-73.059695677947801</v>
      </c>
      <c r="P1258" s="9" t="str">
        <f t="shared" si="385"/>
        <v>买</v>
      </c>
      <c r="Q1258" s="7">
        <f>IF(P1257="买",$E1258/$E1257-1-IF(P1256="卖",参数!$B$3-IF(P1258="卖",参数!$B$3+参数!$B$4,0)),"")</f>
        <v>5.9887163819389855E-3</v>
      </c>
      <c r="R1258" s="8">
        <f t="shared" si="386"/>
        <v>6368.9250704934802</v>
      </c>
      <c r="S1258" s="3">
        <f>R1258/MAX(R$2:R1258)-1</f>
        <v>-0.12705735101121429</v>
      </c>
      <c r="T1258" s="10">
        <f ca="1">IFERROR(AVERAGE(OFFSET(E1258,0,0,-参数!B$10,1)),"")</f>
        <v>3246.598</v>
      </c>
      <c r="U1258" s="10">
        <f ca="1">IFERROR(AVERAGE(OFFSET(E1258,0,0,-参数!B$11,1)),"")</f>
        <v>2768.7171358024689</v>
      </c>
      <c r="V1258" s="10">
        <f t="shared" ca="1" si="377"/>
        <v>477.88086419753108</v>
      </c>
      <c r="W1258" s="10">
        <f ca="1">IFERROR(AVERAGE(OFFSET(V1258,0,0,-参数!B$12,1)),"")</f>
        <v>464.95124298540935</v>
      </c>
      <c r="X1258" s="11" t="str">
        <f t="shared" ca="1" si="375"/>
        <v>买</v>
      </c>
      <c r="Y1258" s="12">
        <f ca="1">IF(X1257="买",$E1258/$E1257-1-IF(X1256="卖",参数!$B$3-IF(X1258="卖",参数!$B$3+参数!$B$4,0)),"")</f>
        <v>5.7387163819389853E-3</v>
      </c>
      <c r="Z1258" s="10">
        <f t="shared" ca="1" si="387"/>
        <v>6686.2300711342805</v>
      </c>
      <c r="AA1258" s="3">
        <f ca="1">Z1258/MAX(Z$2:Z1258)-1</f>
        <v>-0.14084458484561069</v>
      </c>
      <c r="AB1258" s="8">
        <f ca="1">IFERROR(AVERAGE(OFFSET(E1258,0,0,-参数!B$14,1)),"")</f>
        <v>3294.3474999999999</v>
      </c>
      <c r="AC1258" s="8">
        <f ca="1">IFERROR(AVERAGE(OFFSET(E1258,0,0,-参数!B$15,1)),"")</f>
        <v>3247.7841379310348</v>
      </c>
      <c r="AD1258" s="9" t="str">
        <f ca="1">IFERROR(IF(OR(AND(AB1258/AC1258-1&lt;参数!B$16,AB1258/AC1258-1&gt;参数!B$17),AB1258/AC1258-1&lt;参数!B$18),"买","卖"),"买")</f>
        <v>买</v>
      </c>
      <c r="AE1258" s="7">
        <f ca="1">IF(AD1257="买",$E1258/$E1257-1-IF(AD1256="卖",参数!$B$3-IF(AD1258="卖",参数!$B$3+参数!$B$4,0)),"")</f>
        <v>5.9887163819389855E-3</v>
      </c>
      <c r="AF1258" s="8">
        <f t="shared" ca="1" si="388"/>
        <v>7670.2552979038592</v>
      </c>
      <c r="AG1258" s="3">
        <f ca="1">AF1258/MAX(AF$2:AF1258)-1</f>
        <v>-0.14199525636631816</v>
      </c>
      <c r="AH1258">
        <f t="shared" ca="1" si="378"/>
        <v>0</v>
      </c>
      <c r="AI1258">
        <f t="shared" si="379"/>
        <v>0</v>
      </c>
      <c r="AJ1258">
        <f t="shared" ca="1" si="380"/>
        <v>0</v>
      </c>
      <c r="AK1258">
        <f t="shared" ca="1" si="381"/>
        <v>0</v>
      </c>
      <c r="AL1258">
        <f t="shared" ca="1" si="382"/>
        <v>0</v>
      </c>
      <c r="AM1258">
        <f t="shared" ca="1" si="383"/>
        <v>0</v>
      </c>
      <c r="AO1258" s="9">
        <f t="shared" si="389"/>
        <v>19.680000000000291</v>
      </c>
      <c r="AP1258" s="15">
        <f ca="1">IFERROR(ABS(E1258-OFFSET(E1258,-参数!B$20,0,1,1))/SUM(OFFSET(AO1258,0,0,-参数!B$20,1)),0)</f>
        <v>0.10682405816432804</v>
      </c>
      <c r="AQ1258" s="16">
        <f ca="1">(参数!B$21+参数!B$22*'000300'!AP1258)^(参数!B$23)</f>
        <v>8.1085216128576554E-2</v>
      </c>
      <c r="AR1258" s="17">
        <f t="shared" ca="1" si="390"/>
        <v>3323.1841214215233</v>
      </c>
      <c r="AS1258" s="9" t="str">
        <f ca="1">IF(E1258+参数!B$24&gt;=AR1258,"买","卖")</f>
        <v>卖</v>
      </c>
      <c r="AT1258" s="7" t="str">
        <f ca="1">IF(AS1257="买",$E1258/$E1257-1-IF(AS1256="卖",参数!$B$3-IF(AS1258="卖",参数!$B$3+参数!$B$4,0)),"")</f>
        <v/>
      </c>
      <c r="AU1258" s="8">
        <f t="shared" ca="1" si="391"/>
        <v>5279.8106468902843</v>
      </c>
      <c r="AV1258" s="7">
        <f ca="1">AU1258/MAX(AU$2:AU1258)-1</f>
        <v>-0.1207790306903761</v>
      </c>
      <c r="AW1258" s="3">
        <f t="shared" ca="1" si="394"/>
        <v>-4.5979423617870108E-4</v>
      </c>
      <c r="AX1258" s="11" t="str">
        <f ca="1">IFERROR(IF(E1258&gt;MAX(OFFSET(C1258,-1,0,-参数!B$27,1)),"买",IF(E1258&lt;MIN(OFFSET(D1258,-1,0,-参数!B$26,1)),"卖",AX1257)),"卖")</f>
        <v>卖</v>
      </c>
      <c r="AY1258" s="12" t="str">
        <f ca="1">IF(AX1257="买",$E1258/$E1257-1-IF(AX1256="卖",参数!$B$3-IF(AX1258="卖",参数!$B$3+参数!$B$4,0)),"")</f>
        <v/>
      </c>
      <c r="AZ1258" s="10">
        <f t="shared" ca="1" si="392"/>
        <v>6453.038289027525</v>
      </c>
      <c r="BA1258" s="12">
        <f ca="1">AZ1258/MAX(AZ$2:AZ1258)-1</f>
        <v>-0.17078290903425641</v>
      </c>
    </row>
    <row r="1259" spans="1:53" x14ac:dyDescent="0.15">
      <c r="A1259" s="1">
        <v>40247</v>
      </c>
      <c r="B1259" s="6">
        <v>3304.04</v>
      </c>
      <c r="C1259" s="6">
        <v>3321.08</v>
      </c>
      <c r="D1259" s="6">
        <v>3267.76</v>
      </c>
      <c r="E1259" s="2">
        <v>3279.69</v>
      </c>
      <c r="F1259" s="3">
        <f>E1259/MAX(E$2:E1259)-1</f>
        <v>-0.44196386034165924</v>
      </c>
      <c r="G1259" s="2">
        <f ca="1">IFERROR(AVERAGE(OFFSET(E1259,0,0,-参数!B$2,1)),"")</f>
        <v>3355.0430357142864</v>
      </c>
      <c r="H1259" t="str">
        <f t="shared" ca="1" si="393"/>
        <v>卖</v>
      </c>
      <c r="I1259" s="3" t="str">
        <f ca="1">IF(H1258="买",$E1259/$E1258-1-IF(H1257="卖",参数!$B$3-IF(H1259="卖",参数!$B$3+参数!$B$4,0)),"")</f>
        <v/>
      </c>
      <c r="J1259" s="2">
        <f t="shared" ca="1" si="384"/>
        <v>8287.0216169699215</v>
      </c>
      <c r="K1259" s="3">
        <f ca="1">J1259/MAX(J$2:J1259)-1</f>
        <v>-0.18358708656346912</v>
      </c>
      <c r="L1259" s="8">
        <f>L1258*(参数!$B$6-1)/(参数!$B$6+1)+E1259*2/(参数!$B$6+1)</f>
        <v>3276.805660029383</v>
      </c>
      <c r="M1259" s="8">
        <f>M1258*(参数!$B$7-1)/(参数!$B$7+1)+E1259*2/(参数!$B$7+1)</f>
        <v>3337.892074016987</v>
      </c>
      <c r="N1259" s="8">
        <f t="shared" si="376"/>
        <v>-61.086413987603919</v>
      </c>
      <c r="O1259" s="8">
        <f>O1258*(参数!$B$8-1)/(参数!$B$8+1)+N1259*2/(参数!$B$8+1)</f>
        <v>-70.66503933987903</v>
      </c>
      <c r="P1259" s="9" t="str">
        <f t="shared" si="385"/>
        <v>买</v>
      </c>
      <c r="Q1259" s="7">
        <f>IF(P1258="买",$E1259/$E1258-1-IF(P1257="卖",参数!$B$3-IF(P1259="卖",参数!$B$3+参数!$B$4,0)),"")</f>
        <v>-7.9162456970349737E-3</v>
      </c>
      <c r="R1259" s="8">
        <f t="shared" si="386"/>
        <v>6318.5070948094481</v>
      </c>
      <c r="S1259" s="3">
        <f>R1259/MAX(R$2:R1259)-1</f>
        <v>-0.13396777950003014</v>
      </c>
      <c r="T1259" s="10">
        <f ca="1">IFERROR(AVERAGE(OFFSET(E1259,0,0,-参数!B$10,1)),"")</f>
        <v>3249.0464999999999</v>
      </c>
      <c r="U1259" s="10">
        <f ca="1">IFERROR(AVERAGE(OFFSET(E1259,0,0,-参数!B$11,1)),"")</f>
        <v>2769.4725925925927</v>
      </c>
      <c r="V1259" s="10">
        <f t="shared" ca="1" si="377"/>
        <v>479.57390740740721</v>
      </c>
      <c r="W1259" s="10">
        <f ca="1">IFERROR(AVERAGE(OFFSET(V1259,0,0,-参数!B$12,1)),"")</f>
        <v>465.17741077441048</v>
      </c>
      <c r="X1259" s="11" t="str">
        <f t="shared" ca="1" si="375"/>
        <v>买</v>
      </c>
      <c r="Y1259" s="12">
        <f ca="1">IF(X1258="买",$E1259/$E1258-1-IF(X1257="卖",参数!$B$3-IF(X1259="卖",参数!$B$3+参数!$B$4,0)),"")</f>
        <v>-7.9162456970349737E-3</v>
      </c>
      <c r="Z1259" s="10">
        <f t="shared" ca="1" si="387"/>
        <v>6633.3002311042783</v>
      </c>
      <c r="AA1259" s="3">
        <f ca="1">Z1259/MAX(Z$2:Z1259)-1</f>
        <v>-0.14764587020391085</v>
      </c>
      <c r="AB1259" s="8">
        <f ca="1">IFERROR(AVERAGE(OFFSET(E1259,0,0,-参数!B$14,1)),"")</f>
        <v>3294.1</v>
      </c>
      <c r="AC1259" s="8">
        <f ca="1">IFERROR(AVERAGE(OFFSET(E1259,0,0,-参数!B$15,1)),"")</f>
        <v>3243.34</v>
      </c>
      <c r="AD1259" s="9" t="str">
        <f ca="1">IFERROR(IF(OR(AND(AB1259/AC1259-1&lt;参数!B$16,AB1259/AC1259-1&gt;参数!B$17),AB1259/AC1259-1&lt;参数!B$18),"买","卖"),"买")</f>
        <v>买</v>
      </c>
      <c r="AE1259" s="7">
        <f ca="1">IF(AD1258="买",$E1259/$E1258-1-IF(AD1257="卖",参数!$B$3-IF(AD1259="卖",参数!$B$3+参数!$B$4,0)),"")</f>
        <v>-7.9162456970349737E-3</v>
      </c>
      <c r="AF1259" s="8">
        <f t="shared" ca="1" si="388"/>
        <v>7609.5356724066678</v>
      </c>
      <c r="AG1259" s="3">
        <f ca="1">AF1259/MAX(AF$2:AF1259)-1</f>
        <v>-0.14878743272614392</v>
      </c>
      <c r="AH1259">
        <f t="shared" ca="1" si="378"/>
        <v>0</v>
      </c>
      <c r="AI1259">
        <f t="shared" si="379"/>
        <v>0</v>
      </c>
      <c r="AJ1259">
        <f t="shared" ca="1" si="380"/>
        <v>0</v>
      </c>
      <c r="AK1259">
        <f t="shared" ca="1" si="381"/>
        <v>0</v>
      </c>
      <c r="AL1259">
        <f t="shared" ca="1" si="382"/>
        <v>0</v>
      </c>
      <c r="AM1259">
        <f t="shared" ca="1" si="383"/>
        <v>0</v>
      </c>
      <c r="AO1259" s="9">
        <f t="shared" si="389"/>
        <v>26.170000000000073</v>
      </c>
      <c r="AP1259" s="15">
        <f ca="1">IFERROR(ABS(E1259-OFFSET(E1259,-参数!B$20,0,1,1))/SUM(OFFSET(AO1259,0,0,-参数!B$20,1)),0)</f>
        <v>0.12710429391261954</v>
      </c>
      <c r="AQ1259" s="16">
        <f ca="1">(参数!B$21+参数!B$22*'000300'!AP1259)^(参数!B$23)</f>
        <v>0.10065564362567786</v>
      </c>
      <c r="AR1259" s="17">
        <f t="shared" ca="1" si="390"/>
        <v>3318.8061926359069</v>
      </c>
      <c r="AS1259" s="9" t="str">
        <f ca="1">IF(E1259+参数!B$24&gt;=AR1259,"买","卖")</f>
        <v>卖</v>
      </c>
      <c r="AT1259" s="7" t="str">
        <f ca="1">IF(AS1258="买",$E1259/$E1258-1-IF(AS1257="卖",参数!$B$3-IF(AS1259="卖",参数!$B$3+参数!$B$4,0)),"")</f>
        <v/>
      </c>
      <c r="AU1259" s="8">
        <f t="shared" ca="1" si="391"/>
        <v>5279.8106468902843</v>
      </c>
      <c r="AV1259" s="7">
        <f ca="1">AU1259/MAX(AU$2:AU1259)-1</f>
        <v>-0.1207790306903761</v>
      </c>
      <c r="AW1259" s="3">
        <f t="shared" ca="1" si="394"/>
        <v>-1.3173897760873077E-3</v>
      </c>
      <c r="AX1259" s="11" t="str">
        <f ca="1">IFERROR(IF(E1259&gt;MAX(OFFSET(C1259,-1,0,-参数!B$27,1)),"买",IF(E1259&lt;MIN(OFFSET(D1259,-1,0,-参数!B$26,1)),"卖",AX1258)),"卖")</f>
        <v>卖</v>
      </c>
      <c r="AY1259" s="12" t="str">
        <f ca="1">IF(AX1258="买",$E1259/$E1258-1-IF(AX1257="卖",参数!$B$3-IF(AX1259="卖",参数!$B$3+参数!$B$4,0)),"")</f>
        <v/>
      </c>
      <c r="AZ1259" s="10">
        <f t="shared" ca="1" si="392"/>
        <v>6453.038289027525</v>
      </c>
      <c r="BA1259" s="12">
        <f ca="1">AZ1259/MAX(AZ$2:AZ1259)-1</f>
        <v>-0.17078290903425641</v>
      </c>
    </row>
    <row r="1260" spans="1:53" x14ac:dyDescent="0.15">
      <c r="A1260" s="1">
        <v>40248</v>
      </c>
      <c r="B1260" s="6">
        <v>3282.2</v>
      </c>
      <c r="C1260" s="6">
        <v>3303.49</v>
      </c>
      <c r="D1260" s="6">
        <v>3251.7</v>
      </c>
      <c r="E1260" s="2">
        <v>3276.71</v>
      </c>
      <c r="F1260" s="3">
        <f>E1260/MAX(E$2:E1260)-1</f>
        <v>-0.44247090451235283</v>
      </c>
      <c r="G1260" s="2">
        <f ca="1">IFERROR(AVERAGE(OFFSET(E1260,0,0,-参数!B$2,1)),"")</f>
        <v>3349.5675000000006</v>
      </c>
      <c r="H1260" t="str">
        <f t="shared" ca="1" si="393"/>
        <v>卖</v>
      </c>
      <c r="I1260" s="3" t="str">
        <f ca="1">IF(H1259="买",$E1260/$E1259-1-IF(H1258="卖",参数!$B$3-IF(H1260="卖",参数!$B$3+参数!$B$4,0)),"")</f>
        <v/>
      </c>
      <c r="J1260" s="2">
        <f t="shared" ca="1" si="384"/>
        <v>8287.0216169699215</v>
      </c>
      <c r="K1260" s="3">
        <f ca="1">J1260/MAX(J$2:J1260)-1</f>
        <v>-0.18358708656346912</v>
      </c>
      <c r="L1260" s="8">
        <f>L1259*(参数!$B$6-1)/(参数!$B$6+1)+E1260*2/(参数!$B$6+1)</f>
        <v>3276.7965495503945</v>
      </c>
      <c r="M1260" s="8">
        <f>M1259*(参数!$B$7-1)/(参数!$B$7+1)+E1260*2/(参数!$B$7+1)</f>
        <v>3336.417807173204</v>
      </c>
      <c r="N1260" s="8">
        <f t="shared" si="376"/>
        <v>-59.62125762280948</v>
      </c>
      <c r="O1260" s="8">
        <f>O1259*(参数!$B$8-1)/(参数!$B$8+1)+N1260*2/(参数!$B$8+1)</f>
        <v>-68.45628299646512</v>
      </c>
      <c r="P1260" s="9" t="str">
        <f t="shared" si="385"/>
        <v>买</v>
      </c>
      <c r="Q1260" s="7">
        <f>IF(P1259="买",$E1260/$E1259-1-IF(P1258="卖",参数!$B$3-IF(P1260="卖",参数!$B$3+参数!$B$4,0)),"")</f>
        <v>-9.0862246126921509E-4</v>
      </c>
      <c r="R1260" s="8">
        <f t="shared" si="386"/>
        <v>6312.7659573414157</v>
      </c>
      <c r="S1260" s="3">
        <f>R1260/MAX(R$2:R1260)-1</f>
        <v>-0.13475467582775924</v>
      </c>
      <c r="T1260" s="10">
        <f ca="1">IFERROR(AVERAGE(OFFSET(E1260,0,0,-参数!B$10,1)),"")</f>
        <v>3251.942</v>
      </c>
      <c r="U1260" s="10">
        <f ca="1">IFERROR(AVERAGE(OFFSET(E1260,0,0,-参数!B$11,1)),"")</f>
        <v>2770.270641975309</v>
      </c>
      <c r="V1260" s="10">
        <f t="shared" ca="1" si="377"/>
        <v>481.67135802469102</v>
      </c>
      <c r="W1260" s="10">
        <f ca="1">IFERROR(AVERAGE(OFFSET(V1260,0,0,-参数!B$12,1)),"")</f>
        <v>466.3350095398427</v>
      </c>
      <c r="X1260" s="11" t="str">
        <f t="shared" ca="1" si="375"/>
        <v>买</v>
      </c>
      <c r="Y1260" s="12">
        <f ca="1">IF(X1259="买",$E1260/$E1259-1-IF(X1258="卖",参数!$B$3-IF(X1260="卖",参数!$B$3+参数!$B$4,0)),"")</f>
        <v>-9.0862246126921509E-4</v>
      </c>
      <c r="Z1260" s="10">
        <f t="shared" ca="1" si="387"/>
        <v>6627.2730655219548</v>
      </c>
      <c r="AA1260" s="3">
        <f ca="1">Z1260/MAX(Z$2:Z1260)-1</f>
        <v>-0.14842033831119905</v>
      </c>
      <c r="AB1260" s="8">
        <f ca="1">IFERROR(AVERAGE(OFFSET(E1260,0,0,-参数!B$14,1)),"")</f>
        <v>3288.1362499999996</v>
      </c>
      <c r="AC1260" s="8">
        <f ca="1">IFERROR(AVERAGE(OFFSET(E1260,0,0,-参数!B$15,1)),"")</f>
        <v>3240.2541379310346</v>
      </c>
      <c r="AD1260" s="9" t="str">
        <f ca="1">IFERROR(IF(OR(AND(AB1260/AC1260-1&lt;参数!B$16,AB1260/AC1260-1&gt;参数!B$17),AB1260/AC1260-1&lt;参数!B$18),"买","卖"),"买")</f>
        <v>买</v>
      </c>
      <c r="AE1260" s="7">
        <f ca="1">IF(AD1259="买",$E1260/$E1259-1-IF(AD1258="卖",参数!$B$3-IF(AD1260="卖",参数!$B$3+参数!$B$4,0)),"")</f>
        <v>-9.0862246126921509E-4</v>
      </c>
      <c r="AF1260" s="8">
        <f t="shared" ca="1" si="388"/>
        <v>7602.6214773748898</v>
      </c>
      <c r="AG1260" s="3">
        <f ca="1">AF1260/MAX(AF$2:AF1260)-1</f>
        <v>-0.1495608635840836</v>
      </c>
      <c r="AH1260">
        <f t="shared" ca="1" si="378"/>
        <v>0</v>
      </c>
      <c r="AI1260">
        <f t="shared" si="379"/>
        <v>0</v>
      </c>
      <c r="AJ1260">
        <f t="shared" ca="1" si="380"/>
        <v>0</v>
      </c>
      <c r="AK1260">
        <f t="shared" ca="1" si="381"/>
        <v>0</v>
      </c>
      <c r="AL1260">
        <f t="shared" ca="1" si="382"/>
        <v>0</v>
      </c>
      <c r="AM1260">
        <f t="shared" ca="1" si="383"/>
        <v>0</v>
      </c>
      <c r="AO1260" s="9">
        <f t="shared" si="389"/>
        <v>2.9800000000000182</v>
      </c>
      <c r="AP1260" s="15">
        <f ca="1">IFERROR(ABS(E1260-OFFSET(E1260,-参数!B$20,0,1,1))/SUM(OFFSET(AO1260,0,0,-参数!B$20,1)),0)</f>
        <v>9.2902797320104993E-2</v>
      </c>
      <c r="AQ1260" s="16">
        <f ca="1">(参数!B$21+参数!B$22*'000300'!AP1260)^(参数!B$23)</f>
        <v>6.7651199413901325E-2</v>
      </c>
      <c r="AR1260" s="17">
        <f t="shared" ca="1" si="390"/>
        <v>3315.9583347133294</v>
      </c>
      <c r="AS1260" s="9" t="str">
        <f ca="1">IF(E1260+参数!B$24&gt;=AR1260,"买","卖")</f>
        <v>卖</v>
      </c>
      <c r="AT1260" s="7" t="str">
        <f ca="1">IF(AS1259="买",$E1260/$E1259-1-IF(AS1258="卖",参数!$B$3-IF(AS1260="卖",参数!$B$3+参数!$B$4,0)),"")</f>
        <v/>
      </c>
      <c r="AU1260" s="8">
        <f t="shared" ca="1" si="391"/>
        <v>5279.8106468902843</v>
      </c>
      <c r="AV1260" s="7">
        <f ca="1">AU1260/MAX(AU$2:AU1260)-1</f>
        <v>-0.1207790306903761</v>
      </c>
      <c r="AW1260" s="3">
        <f t="shared" ca="1" si="394"/>
        <v>-8.5809708590289802E-4</v>
      </c>
      <c r="AX1260" s="11" t="str">
        <f ca="1">IFERROR(IF(E1260&gt;MAX(OFFSET(C1260,-1,0,-参数!B$27,1)),"买",IF(E1260&lt;MIN(OFFSET(D1260,-1,0,-参数!B$26,1)),"卖",AX1259)),"卖")</f>
        <v>卖</v>
      </c>
      <c r="AY1260" s="12" t="str">
        <f ca="1">IF(AX1259="买",$E1260/$E1259-1-IF(AX1258="卖",参数!$B$3-IF(AX1260="卖",参数!$B$3+参数!$B$4,0)),"")</f>
        <v/>
      </c>
      <c r="AZ1260" s="10">
        <f t="shared" ca="1" si="392"/>
        <v>6453.038289027525</v>
      </c>
      <c r="BA1260" s="12">
        <f ca="1">AZ1260/MAX(AZ$2:AZ1260)-1</f>
        <v>-0.17078290903425641</v>
      </c>
    </row>
    <row r="1261" spans="1:53" x14ac:dyDescent="0.15">
      <c r="A1261" s="1">
        <v>40249</v>
      </c>
      <c r="B1261" s="6">
        <v>3277.31</v>
      </c>
      <c r="C1261" s="6">
        <v>3284.26</v>
      </c>
      <c r="D1261" s="6">
        <v>3232.12</v>
      </c>
      <c r="E1261" s="2">
        <v>3233.13</v>
      </c>
      <c r="F1261" s="3">
        <f>E1261/MAX(E$2:E1261)-1</f>
        <v>-0.44988600013611924</v>
      </c>
      <c r="G1261" s="2">
        <f ca="1">IFERROR(AVERAGE(OFFSET(E1261,0,0,-参数!B$2,1)),"")</f>
        <v>3343.7176785714291</v>
      </c>
      <c r="H1261" t="str">
        <f t="shared" ca="1" si="393"/>
        <v>卖</v>
      </c>
      <c r="I1261" s="3" t="str">
        <f ca="1">IF(H1260="买",$E1261/$E1260-1-IF(H1259="卖",参数!$B$3-IF(H1261="卖",参数!$B$3+参数!$B$4,0)),"")</f>
        <v/>
      </c>
      <c r="J1261" s="2">
        <f t="shared" ca="1" si="384"/>
        <v>8287.0216169699215</v>
      </c>
      <c r="K1261" s="3">
        <f ca="1">J1261/MAX(J$2:J1261)-1</f>
        <v>-0.18358708656346912</v>
      </c>
      <c r="L1261" s="8">
        <f>L1260*(参数!$B$6-1)/(参数!$B$6+1)+E1261*2/(参数!$B$6+1)</f>
        <v>3272.6378305455951</v>
      </c>
      <c r="M1261" s="8">
        <f>M1260*(参数!$B$7-1)/(参数!$B$7+1)+E1261*2/(参数!$B$7+1)</f>
        <v>3333.9289443497532</v>
      </c>
      <c r="N1261" s="8">
        <f t="shared" si="376"/>
        <v>-61.291113804158158</v>
      </c>
      <c r="O1261" s="8">
        <f>O1260*(参数!$B$8-1)/(参数!$B$8+1)+N1261*2/(参数!$B$8+1)</f>
        <v>-67.023249158003722</v>
      </c>
      <c r="P1261" s="9" t="str">
        <f t="shared" si="385"/>
        <v>买</v>
      </c>
      <c r="Q1261" s="7">
        <f>IF(P1260="买",$E1261/$E1260-1-IF(P1259="卖",参数!$B$3-IF(P1261="卖",参数!$B$3+参数!$B$4,0)),"")</f>
        <v>-1.3299925840248306E-2</v>
      </c>
      <c r="R1261" s="8">
        <f t="shared" si="386"/>
        <v>6228.8066382619309</v>
      </c>
      <c r="S1261" s="3">
        <f>R1261/MAX(R$2:R1261)-1</f>
        <v>-0.1462623744728716</v>
      </c>
      <c r="T1261" s="10">
        <f ca="1">IFERROR(AVERAGE(OFFSET(E1261,0,0,-参数!B$10,1)),"")</f>
        <v>3255.9440000000004</v>
      </c>
      <c r="U1261" s="10">
        <f ca="1">IFERROR(AVERAGE(OFFSET(E1261,0,0,-参数!B$11,1)),"")</f>
        <v>2770.9058518518514</v>
      </c>
      <c r="V1261" s="10">
        <f t="shared" ca="1" si="377"/>
        <v>485.03814814814905</v>
      </c>
      <c r="W1261" s="10">
        <f ca="1">IFERROR(AVERAGE(OFFSET(V1261,0,0,-参数!B$12,1)),"")</f>
        <v>468.43482379349024</v>
      </c>
      <c r="X1261" s="11" t="str">
        <f t="shared" ca="1" si="375"/>
        <v>买</v>
      </c>
      <c r="Y1261" s="12">
        <f ca="1">IF(X1260="买",$E1261/$E1260-1-IF(X1259="卖",参数!$B$3-IF(X1261="卖",参数!$B$3+参数!$B$4,0)),"")</f>
        <v>-1.3299925840248306E-2</v>
      </c>
      <c r="Z1261" s="10">
        <f t="shared" ca="1" si="387"/>
        <v>6539.1308252274375</v>
      </c>
      <c r="AA1261" s="3">
        <f ca="1">Z1261/MAX(Z$2:Z1261)-1</f>
        <v>-0.15974628465872387</v>
      </c>
      <c r="AB1261" s="8">
        <f ca="1">IFERROR(AVERAGE(OFFSET(E1261,0,0,-参数!B$14,1)),"")</f>
        <v>3278.3724999999999</v>
      </c>
      <c r="AC1261" s="8">
        <f ca="1">IFERROR(AVERAGE(OFFSET(E1261,0,0,-参数!B$15,1)),"")</f>
        <v>3236.9824137931037</v>
      </c>
      <c r="AD1261" s="9" t="str">
        <f ca="1">IFERROR(IF(OR(AND(AB1261/AC1261-1&lt;参数!B$16,AB1261/AC1261-1&gt;参数!B$17),AB1261/AC1261-1&lt;参数!B$18),"买","卖"),"买")</f>
        <v>买</v>
      </c>
      <c r="AE1261" s="7">
        <f ca="1">IF(AD1260="买",$E1261/$E1260-1-IF(AD1259="卖",参数!$B$3-IF(AD1261="卖",参数!$B$3+参数!$B$4,0)),"")</f>
        <v>-1.3299925840248306E-2</v>
      </c>
      <c r="AF1261" s="8">
        <f t="shared" ca="1" si="388"/>
        <v>7501.5071755343251</v>
      </c>
      <c r="AG1261" s="3">
        <f ca="1">AF1261/MAX(AF$2:AF1261)-1</f>
        <v>-0.16087164103006002</v>
      </c>
      <c r="AH1261">
        <f t="shared" ca="1" si="378"/>
        <v>0</v>
      </c>
      <c r="AI1261">
        <f t="shared" si="379"/>
        <v>0</v>
      </c>
      <c r="AJ1261">
        <f t="shared" ca="1" si="380"/>
        <v>0</v>
      </c>
      <c r="AK1261">
        <f t="shared" ca="1" si="381"/>
        <v>0</v>
      </c>
      <c r="AL1261">
        <f t="shared" ca="1" si="382"/>
        <v>0</v>
      </c>
      <c r="AM1261">
        <f t="shared" ca="1" si="383"/>
        <v>0</v>
      </c>
      <c r="AO1261" s="9">
        <f t="shared" si="389"/>
        <v>43.579999999999927</v>
      </c>
      <c r="AP1261" s="15">
        <f ca="1">IFERROR(ABS(E1261-OFFSET(E1261,-参数!B$20,0,1,1))/SUM(OFFSET(AO1261,0,0,-参数!B$20,1)),0)</f>
        <v>0.1375284421999001</v>
      </c>
      <c r="AQ1261" s="16">
        <f ca="1">(参数!B$21+参数!B$22*'000300'!AP1261)^(参数!B$23)</f>
        <v>0.11071494672290361</v>
      </c>
      <c r="AR1261" s="17">
        <f t="shared" ca="1" si="390"/>
        <v>3306.788000048396</v>
      </c>
      <c r="AS1261" s="9" t="str">
        <f ca="1">IF(E1261+参数!B$24&gt;=AR1261,"买","卖")</f>
        <v>卖</v>
      </c>
      <c r="AT1261" s="7" t="str">
        <f ca="1">IF(AS1260="买",$E1261/$E1260-1-IF(AS1259="卖",参数!$B$3-IF(AS1261="卖",参数!$B$3+参数!$B$4,0)),"")</f>
        <v/>
      </c>
      <c r="AU1261" s="8">
        <f t="shared" ca="1" si="391"/>
        <v>5279.8106468902843</v>
      </c>
      <c r="AV1261" s="7">
        <f ca="1">AU1261/MAX(AU$2:AU1261)-1</f>
        <v>-0.1207790306903761</v>
      </c>
      <c r="AW1261" s="3">
        <f t="shared" ca="1" si="394"/>
        <v>-2.7655156486536825E-3</v>
      </c>
      <c r="AX1261" s="11" t="str">
        <f ca="1">IFERROR(IF(E1261&gt;MAX(OFFSET(C1261,-1,0,-参数!B$27,1)),"买",IF(E1261&lt;MIN(OFFSET(D1261,-1,0,-参数!B$26,1)),"卖",AX1260)),"卖")</f>
        <v>卖</v>
      </c>
      <c r="AY1261" s="12" t="str">
        <f ca="1">IF(AX1260="买",$E1261/$E1260-1-IF(AX1259="卖",参数!$B$3-IF(AX1261="卖",参数!$B$3+参数!$B$4,0)),"")</f>
        <v/>
      </c>
      <c r="AZ1261" s="10">
        <f t="shared" ca="1" si="392"/>
        <v>6453.038289027525</v>
      </c>
      <c r="BA1261" s="12">
        <f ca="1">AZ1261/MAX(AZ$2:AZ1261)-1</f>
        <v>-0.17078290903425641</v>
      </c>
    </row>
    <row r="1262" spans="1:53" x14ac:dyDescent="0.15">
      <c r="A1262" s="1">
        <v>40252</v>
      </c>
      <c r="B1262" s="6">
        <v>3231.22</v>
      </c>
      <c r="C1262" s="6">
        <v>3234.82</v>
      </c>
      <c r="D1262" s="6">
        <v>3171.8</v>
      </c>
      <c r="E1262" s="2">
        <v>3183.18</v>
      </c>
      <c r="F1262" s="3">
        <f>E1262/MAX(E$2:E1262)-1</f>
        <v>-0.45838494521200568</v>
      </c>
      <c r="G1262" s="2">
        <f ca="1">IFERROR(AVERAGE(OFFSET(E1262,0,0,-参数!B$2,1)),"")</f>
        <v>3338.4146428571435</v>
      </c>
      <c r="H1262" t="str">
        <f t="shared" ca="1" si="393"/>
        <v>卖</v>
      </c>
      <c r="I1262" s="3" t="str">
        <f ca="1">IF(H1261="买",$E1262/$E1261-1-IF(H1260="卖",参数!$B$3-IF(H1262="卖",参数!$B$3+参数!$B$4,0)),"")</f>
        <v/>
      </c>
      <c r="J1262" s="2">
        <f t="shared" ca="1" si="384"/>
        <v>8287.0216169699215</v>
      </c>
      <c r="K1262" s="3">
        <f ca="1">J1262/MAX(J$2:J1262)-1</f>
        <v>-0.18358708656346912</v>
      </c>
      <c r="L1262" s="8">
        <f>L1261*(参数!$B$6-1)/(参数!$B$6+1)+E1262*2/(参数!$B$6+1)</f>
        <v>3264.1180371603</v>
      </c>
      <c r="M1262" s="8">
        <f>M1261*(参数!$B$7-1)/(参数!$B$7+1)+E1262*2/(参数!$B$7+1)</f>
        <v>3330.2964396666266</v>
      </c>
      <c r="N1262" s="8">
        <f t="shared" si="376"/>
        <v>-66.17840250632662</v>
      </c>
      <c r="O1262" s="8">
        <f>O1261*(参数!$B$8-1)/(参数!$B$8+1)+N1262*2/(参数!$B$8+1)</f>
        <v>-66.854279827668307</v>
      </c>
      <c r="P1262" s="9" t="str">
        <f t="shared" si="385"/>
        <v>买</v>
      </c>
      <c r="Q1262" s="7">
        <f>IF(P1261="买",$E1262/$E1261-1-IF(P1260="卖",参数!$B$3-IF(P1262="卖",参数!$B$3+参数!$B$4,0)),"")</f>
        <v>-1.5449425170036557E-2</v>
      </c>
      <c r="R1262" s="8">
        <f t="shared" si="386"/>
        <v>6132.5751562054766</v>
      </c>
      <c r="S1262" s="3">
        <f>R1262/MAX(R$2:R1262)-1</f>
        <v>-0.15945213003329761</v>
      </c>
      <c r="T1262" s="10">
        <f ca="1">IFERROR(AVERAGE(OFFSET(E1262,0,0,-参数!B$10,1)),"")</f>
        <v>3257.5535</v>
      </c>
      <c r="U1262" s="10">
        <f ca="1">IFERROR(AVERAGE(OFFSET(E1262,0,0,-参数!B$11,1)),"")</f>
        <v>2771.7211604938261</v>
      </c>
      <c r="V1262" s="10">
        <f t="shared" ca="1" si="377"/>
        <v>485.83233950617387</v>
      </c>
      <c r="W1262" s="10">
        <f ca="1">IFERROR(AVERAGE(OFFSET(V1262,0,0,-参数!B$12,1)),"")</f>
        <v>471.101019640853</v>
      </c>
      <c r="X1262" s="11" t="str">
        <f t="shared" ca="1" si="375"/>
        <v>买</v>
      </c>
      <c r="Y1262" s="12">
        <f ca="1">IF(X1261="买",$E1262/$E1261-1-IF(X1260="卖",参数!$B$3-IF(X1262="卖",参数!$B$3+参数!$B$4,0)),"")</f>
        <v>-1.5449425170036557E-2</v>
      </c>
      <c r="Z1262" s="10">
        <f t="shared" ca="1" si="387"/>
        <v>6438.1050128660072</v>
      </c>
      <c r="AA1262" s="3">
        <f ca="1">Z1262/MAX(Z$2:Z1262)-1</f>
        <v>-0.17272772155773408</v>
      </c>
      <c r="AB1262" s="8">
        <f ca="1">IFERROR(AVERAGE(OFFSET(E1262,0,0,-参数!B$14,1)),"")</f>
        <v>3259.3850000000002</v>
      </c>
      <c r="AC1262" s="8">
        <f ca="1">IFERROR(AVERAGE(OFFSET(E1262,0,0,-参数!B$15,1)),"")</f>
        <v>3234.9265517241379</v>
      </c>
      <c r="AD1262" s="9" t="str">
        <f ca="1">IFERROR(IF(OR(AND(AB1262/AC1262-1&lt;参数!B$16,AB1262/AC1262-1&gt;参数!B$17),AB1262/AC1262-1&lt;参数!B$18),"买","卖"),"买")</f>
        <v>买</v>
      </c>
      <c r="AE1262" s="7">
        <f ca="1">IF(AD1261="买",$E1262/$E1261-1-IF(AD1260="卖",参数!$B$3-IF(AD1262="卖",参数!$B$3+参数!$B$4,0)),"")</f>
        <v>-1.5449425170036557E-2</v>
      </c>
      <c r="AF1262" s="8">
        <f t="shared" ca="1" si="388"/>
        <v>7385.6132017634154</v>
      </c>
      <c r="AG1262" s="3">
        <f ca="1">AF1262/MAX(AF$2:AF1262)-1</f>
        <v>-0.17383569182002168</v>
      </c>
      <c r="AH1262">
        <f t="shared" ca="1" si="378"/>
        <v>0</v>
      </c>
      <c r="AI1262">
        <f t="shared" si="379"/>
        <v>1</v>
      </c>
      <c r="AJ1262">
        <f t="shared" ca="1" si="380"/>
        <v>0</v>
      </c>
      <c r="AK1262">
        <f t="shared" ca="1" si="381"/>
        <v>0</v>
      </c>
      <c r="AL1262">
        <f t="shared" ca="1" si="382"/>
        <v>0</v>
      </c>
      <c r="AM1262">
        <f t="shared" ca="1" si="383"/>
        <v>0</v>
      </c>
      <c r="AO1262" s="9">
        <f t="shared" si="389"/>
        <v>49.950000000000273</v>
      </c>
      <c r="AP1262" s="15">
        <f ca="1">IFERROR(ABS(E1262-OFFSET(E1262,-参数!B$20,0,1,1))/SUM(OFFSET(AO1262,0,0,-参数!B$20,1)),0)</f>
        <v>0.1084890270442755</v>
      </c>
      <c r="AQ1262" s="16">
        <f ca="1">(参数!B$21+参数!B$22*'000300'!AP1262)^(参数!B$23)</f>
        <v>8.2691911097725862E-2</v>
      </c>
      <c r="AR1262" s="17">
        <f t="shared" ca="1" si="390"/>
        <v>3296.5666182974264</v>
      </c>
      <c r="AS1262" s="9" t="str">
        <f ca="1">IF(E1262+参数!B$24&gt;=AR1262,"买","卖")</f>
        <v>卖</v>
      </c>
      <c r="AT1262" s="7" t="str">
        <f ca="1">IF(AS1261="买",$E1262/$E1261-1-IF(AS1260="卖",参数!$B$3-IF(AS1262="卖",参数!$B$3+参数!$B$4,0)),"")</f>
        <v/>
      </c>
      <c r="AU1262" s="8">
        <f t="shared" ca="1" si="391"/>
        <v>5279.8106468902843</v>
      </c>
      <c r="AV1262" s="7">
        <f ca="1">AU1262/MAX(AU$2:AU1262)-1</f>
        <v>-0.1207790306903761</v>
      </c>
      <c r="AW1262" s="3">
        <f t="shared" ca="1" si="394"/>
        <v>-3.0910302537749956E-3</v>
      </c>
      <c r="AX1262" s="11" t="str">
        <f ca="1">IFERROR(IF(E1262&gt;MAX(OFFSET(C1262,-1,0,-参数!B$27,1)),"买",IF(E1262&lt;MIN(OFFSET(D1262,-1,0,-参数!B$26,1)),"卖",AX1261)),"卖")</f>
        <v>卖</v>
      </c>
      <c r="AY1262" s="12" t="str">
        <f ca="1">IF(AX1261="买",$E1262/$E1261-1-IF(AX1260="卖",参数!$B$3-IF(AX1262="卖",参数!$B$3+参数!$B$4,0)),"")</f>
        <v/>
      </c>
      <c r="AZ1262" s="10">
        <f t="shared" ca="1" si="392"/>
        <v>6453.038289027525</v>
      </c>
      <c r="BA1262" s="12">
        <f ca="1">AZ1262/MAX(AZ$2:AZ1262)-1</f>
        <v>-0.17078290903425641</v>
      </c>
    </row>
    <row r="1263" spans="1:53" x14ac:dyDescent="0.15">
      <c r="A1263" s="1">
        <v>40253</v>
      </c>
      <c r="B1263" s="6">
        <v>3183.77</v>
      </c>
      <c r="C1263" s="6">
        <v>3204.29</v>
      </c>
      <c r="D1263" s="6">
        <v>3169.1</v>
      </c>
      <c r="E1263" s="2">
        <v>3203.97</v>
      </c>
      <c r="F1263" s="3">
        <f>E1263/MAX(E$2:E1263)-1</f>
        <v>-0.45484754645069081</v>
      </c>
      <c r="G1263" s="2">
        <f ca="1">IFERROR(AVERAGE(OFFSET(E1263,0,0,-参数!B$2,1)),"")</f>
        <v>3335.0616071428581</v>
      </c>
      <c r="H1263" t="str">
        <f t="shared" ca="1" si="393"/>
        <v>卖</v>
      </c>
      <c r="I1263" s="3" t="str">
        <f ca="1">IF(H1262="买",$E1263/$E1262-1-IF(H1261="卖",参数!$B$3-IF(H1263="卖",参数!$B$3+参数!$B$4,0)),"")</f>
        <v/>
      </c>
      <c r="J1263" s="2">
        <f t="shared" ca="1" si="384"/>
        <v>8287.0216169699215</v>
      </c>
      <c r="K1263" s="3">
        <f ca="1">J1263/MAX(J$2:J1263)-1</f>
        <v>-0.18358708656346912</v>
      </c>
      <c r="L1263" s="8">
        <f>L1262*(参数!$B$6-1)/(参数!$B$6+1)+E1263*2/(参数!$B$6+1)</f>
        <v>3258.3896526688427</v>
      </c>
      <c r="M1263" s="8">
        <f>M1262*(参数!$B$7-1)/(参数!$B$7+1)+E1263*2/(参数!$B$7+1)</f>
        <v>3327.2524290722499</v>
      </c>
      <c r="N1263" s="8">
        <f t="shared" si="376"/>
        <v>-68.862776403407224</v>
      </c>
      <c r="O1263" s="8">
        <f>O1262*(参数!$B$8-1)/(参数!$B$8+1)+N1263*2/(参数!$B$8+1)</f>
        <v>-67.255979142816088</v>
      </c>
      <c r="P1263" s="9" t="str">
        <f t="shared" si="385"/>
        <v>卖</v>
      </c>
      <c r="Q1263" s="7">
        <f>IF(P1262="买",$E1263/$E1262-1-IF(P1261="卖",参数!$B$3-IF(P1263="卖",参数!$B$3+参数!$B$4,0)),"")</f>
        <v>6.5312046444121474E-3</v>
      </c>
      <c r="R1263" s="8">
        <f t="shared" si="386"/>
        <v>6172.6282595478924</v>
      </c>
      <c r="S1263" s="3">
        <f>R1263/MAX(R$2:R1263)-1</f>
        <v>-0.15396233988112029</v>
      </c>
      <c r="T1263" s="10">
        <f ca="1">IFERROR(AVERAGE(OFFSET(E1263,0,0,-参数!B$10,1)),"")</f>
        <v>3259.2925000000005</v>
      </c>
      <c r="U1263" s="10">
        <f ca="1">IFERROR(AVERAGE(OFFSET(E1263,0,0,-参数!B$11,1)),"")</f>
        <v>2772.8529382716038</v>
      </c>
      <c r="V1263" s="10">
        <f t="shared" ca="1" si="377"/>
        <v>486.43956172839671</v>
      </c>
      <c r="W1263" s="10">
        <f ca="1">IFERROR(AVERAGE(OFFSET(V1263,0,0,-参数!B$12,1)),"")</f>
        <v>473.97926767676785</v>
      </c>
      <c r="X1263" s="11" t="str">
        <f t="shared" ca="1" si="375"/>
        <v>买</v>
      </c>
      <c r="Y1263" s="12">
        <f ca="1">IF(X1262="买",$E1263/$E1262-1-IF(X1261="卖",参数!$B$3-IF(X1263="卖",参数!$B$3+参数!$B$4,0)),"")</f>
        <v>6.5312046444121474E-3</v>
      </c>
      <c r="Z1263" s="10">
        <f t="shared" ca="1" si="387"/>
        <v>6480.1535942272512</v>
      </c>
      <c r="AA1263" s="3">
        <f ca="1">Z1263/MAX(Z$2:Z1263)-1</f>
        <v>-0.16732463701057854</v>
      </c>
      <c r="AB1263" s="8">
        <f ca="1">IFERROR(AVERAGE(OFFSET(E1263,0,0,-参数!B$14,1)),"")</f>
        <v>3253.5600000000004</v>
      </c>
      <c r="AC1263" s="8">
        <f ca="1">IFERROR(AVERAGE(OFFSET(E1263,0,0,-参数!B$15,1)),"")</f>
        <v>3235.1127586206894</v>
      </c>
      <c r="AD1263" s="9" t="str">
        <f ca="1">IFERROR(IF(OR(AND(AB1263/AC1263-1&lt;参数!B$16,AB1263/AC1263-1&gt;参数!B$17),AB1263/AC1263-1&lt;参数!B$18),"买","卖"),"买")</f>
        <v>买</v>
      </c>
      <c r="AE1263" s="7">
        <f ca="1">IF(AD1262="买",$E1263/$E1262-1-IF(AD1261="卖",参数!$B$3-IF(AD1263="卖",参数!$B$3+参数!$B$4,0)),"")</f>
        <v>6.5312046444121474E-3</v>
      </c>
      <c r="AF1263" s="8">
        <f t="shared" ca="1" si="388"/>
        <v>7433.8501530086041</v>
      </c>
      <c r="AG1263" s="3">
        <f ca="1">AF1263/MAX(AF$2:AF1263)-1</f>
        <v>-0.16843984365338904</v>
      </c>
      <c r="AH1263">
        <f t="shared" ca="1" si="378"/>
        <v>0</v>
      </c>
      <c r="AI1263">
        <f t="shared" si="379"/>
        <v>0</v>
      </c>
      <c r="AJ1263">
        <f t="shared" ca="1" si="380"/>
        <v>0</v>
      </c>
      <c r="AK1263">
        <f t="shared" ca="1" si="381"/>
        <v>0</v>
      </c>
      <c r="AL1263">
        <f t="shared" ca="1" si="382"/>
        <v>0</v>
      </c>
      <c r="AM1263">
        <f t="shared" ca="1" si="383"/>
        <v>0</v>
      </c>
      <c r="AO1263" s="9">
        <f t="shared" si="389"/>
        <v>20.789999999999964</v>
      </c>
      <c r="AP1263" s="15">
        <f ca="1">IFERROR(ABS(E1263-OFFSET(E1263,-参数!B$20,0,1,1))/SUM(OFFSET(AO1263,0,0,-参数!B$20,1)),0)</f>
        <v>6.596321665816926E-2</v>
      </c>
      <c r="AQ1263" s="16">
        <f ca="1">(参数!B$21+参数!B$22*'000300'!AP1263)^(参数!B$23)</f>
        <v>4.1654504075133332E-2</v>
      </c>
      <c r="AR1263" s="17">
        <f t="shared" ca="1" si="390"/>
        <v>3292.7095520832127</v>
      </c>
      <c r="AS1263" s="9" t="str">
        <f ca="1">IF(E1263+参数!B$24&gt;=AR1263,"买","卖")</f>
        <v>卖</v>
      </c>
      <c r="AT1263" s="7" t="str">
        <f ca="1">IF(AS1262="买",$E1263/$E1262-1-IF(AS1261="卖",参数!$B$3-IF(AS1263="卖",参数!$B$3+参数!$B$4,0)),"")</f>
        <v/>
      </c>
      <c r="AU1263" s="8">
        <f t="shared" ca="1" si="391"/>
        <v>5279.8106468902843</v>
      </c>
      <c r="AV1263" s="7">
        <f ca="1">AU1263/MAX(AU$2:AU1263)-1</f>
        <v>-0.1207790306903761</v>
      </c>
      <c r="AW1263" s="3">
        <f t="shared" ca="1" si="394"/>
        <v>-1.1700252598583205E-3</v>
      </c>
      <c r="AX1263" s="11" t="str">
        <f ca="1">IFERROR(IF(E1263&gt;MAX(OFFSET(C1263,-1,0,-参数!B$27,1)),"买",IF(E1263&lt;MIN(OFFSET(D1263,-1,0,-参数!B$26,1)),"卖",AX1262)),"卖")</f>
        <v>卖</v>
      </c>
      <c r="AY1263" s="12" t="str">
        <f ca="1">IF(AX1262="买",$E1263/$E1262-1-IF(AX1261="卖",参数!$B$3-IF(AX1263="卖",参数!$B$3+参数!$B$4,0)),"")</f>
        <v/>
      </c>
      <c r="AZ1263" s="10">
        <f t="shared" ca="1" si="392"/>
        <v>6453.038289027525</v>
      </c>
      <c r="BA1263" s="12">
        <f ca="1">AZ1263/MAX(AZ$2:AZ1263)-1</f>
        <v>-0.17078290903425641</v>
      </c>
    </row>
    <row r="1264" spans="1:53" x14ac:dyDescent="0.15">
      <c r="A1264" s="1">
        <v>40254</v>
      </c>
      <c r="B1264" s="6">
        <v>3214.22</v>
      </c>
      <c r="C1264" s="6">
        <v>3274</v>
      </c>
      <c r="D1264" s="6">
        <v>3207.27</v>
      </c>
      <c r="E1264" s="2">
        <v>3273.92</v>
      </c>
      <c r="F1264" s="3">
        <f>E1264/MAX(E$2:E1264)-1</f>
        <v>-0.44294562036343832</v>
      </c>
      <c r="G1264" s="2">
        <f ca="1">IFERROR(AVERAGE(OFFSET(E1264,0,0,-参数!B$2,1)),"")</f>
        <v>3332.8705357142867</v>
      </c>
      <c r="H1264" t="str">
        <f t="shared" ca="1" si="393"/>
        <v>卖</v>
      </c>
      <c r="I1264" s="3" t="str">
        <f ca="1">IF(H1263="买",$E1264/$E1263-1-IF(H1262="卖",参数!$B$3-IF(H1264="卖",参数!$B$3+参数!$B$4,0)),"")</f>
        <v/>
      </c>
      <c r="J1264" s="2">
        <f t="shared" ca="1" si="384"/>
        <v>8287.0216169699215</v>
      </c>
      <c r="K1264" s="3">
        <f ca="1">J1264/MAX(J$2:J1264)-1</f>
        <v>-0.18358708656346912</v>
      </c>
      <c r="L1264" s="8">
        <f>L1263*(参数!$B$6-1)/(参数!$B$6+1)+E1264*2/(参数!$B$6+1)</f>
        <v>3259.8687333670478</v>
      </c>
      <c r="M1264" s="8">
        <f>M1263*(参数!$B$7-1)/(参数!$B$7+1)+E1264*2/(参数!$B$7+1)</f>
        <v>3325.9673102994248</v>
      </c>
      <c r="N1264" s="8">
        <f t="shared" si="376"/>
        <v>-66.098576932377</v>
      </c>
      <c r="O1264" s="8">
        <f>O1263*(参数!$B$8-1)/(参数!$B$8+1)+N1264*2/(参数!$B$8+1)</f>
        <v>-67.024498700728273</v>
      </c>
      <c r="P1264" s="9" t="str">
        <f t="shared" si="385"/>
        <v>卖</v>
      </c>
      <c r="Q1264" s="7" t="str">
        <f>IF(P1263="买",$E1264/$E1263-1-IF(P1262="卖",参数!$B$3-IF(P1264="卖",参数!$B$3+参数!$B$4,0)),"")</f>
        <v/>
      </c>
      <c r="R1264" s="8">
        <f t="shared" si="386"/>
        <v>6172.6282595478924</v>
      </c>
      <c r="S1264" s="3">
        <f>R1264/MAX(R$2:R1264)-1</f>
        <v>-0.15396233988112029</v>
      </c>
      <c r="T1264" s="10">
        <f ca="1">IFERROR(AVERAGE(OFFSET(E1264,0,0,-参数!B$10,1)),"")</f>
        <v>3262.2820000000002</v>
      </c>
      <c r="U1264" s="10">
        <f ca="1">IFERROR(AVERAGE(OFFSET(E1264,0,0,-参数!B$11,1)),"")</f>
        <v>2774.2254074074062</v>
      </c>
      <c r="V1264" s="10">
        <f t="shared" ca="1" si="377"/>
        <v>488.05659259259392</v>
      </c>
      <c r="W1264" s="10">
        <f ca="1">IFERROR(AVERAGE(OFFSET(V1264,0,0,-参数!B$12,1)),"")</f>
        <v>476.83072053872087</v>
      </c>
      <c r="X1264" s="11" t="str">
        <f t="shared" ca="1" si="375"/>
        <v>买</v>
      </c>
      <c r="Y1264" s="12">
        <f ca="1">IF(X1263="买",$E1264/$E1263-1-IF(X1262="卖",参数!$B$3-IF(X1264="卖",参数!$B$3+参数!$B$4,0)),"")</f>
        <v>2.1832289316067399E-2</v>
      </c>
      <c r="Z1264" s="10">
        <f t="shared" ca="1" si="387"/>
        <v>6621.6301823089743</v>
      </c>
      <c r="AA1264" s="3">
        <f ca="1">Z1264/MAX(Z$2:Z1264)-1</f>
        <v>-0.14914542757943205</v>
      </c>
      <c r="AB1264" s="8">
        <f ca="1">IFERROR(AVERAGE(OFFSET(E1264,0,0,-参数!B$14,1)),"")</f>
        <v>3255.33</v>
      </c>
      <c r="AC1264" s="8">
        <f ca="1">IFERROR(AVERAGE(OFFSET(E1264,0,0,-参数!B$15,1)),"")</f>
        <v>3237.4351724137928</v>
      </c>
      <c r="AD1264" s="9" t="str">
        <f ca="1">IFERROR(IF(OR(AND(AB1264/AC1264-1&lt;参数!B$16,AB1264/AC1264-1&gt;参数!B$17),AB1264/AC1264-1&lt;参数!B$18),"买","卖"),"买")</f>
        <v>买</v>
      </c>
      <c r="AE1264" s="7">
        <f ca="1">IF(AD1263="买",$E1264/$E1263-1-IF(AD1262="卖",参数!$B$3-IF(AD1264="卖",参数!$B$3+参数!$B$4,0)),"")</f>
        <v>2.1832289316067399E-2</v>
      </c>
      <c r="AF1264" s="8">
        <f t="shared" ca="1" si="388"/>
        <v>7596.1481202813802</v>
      </c>
      <c r="AG1264" s="3">
        <f ca="1">AF1264/MAX(AF$2:AF1264)-1</f>
        <v>-0.15028498173631555</v>
      </c>
      <c r="AH1264">
        <f t="shared" ca="1" si="378"/>
        <v>0</v>
      </c>
      <c r="AI1264">
        <f t="shared" si="379"/>
        <v>0</v>
      </c>
      <c r="AJ1264">
        <f t="shared" ca="1" si="380"/>
        <v>0</v>
      </c>
      <c r="AK1264">
        <f t="shared" ca="1" si="381"/>
        <v>0</v>
      </c>
      <c r="AL1264">
        <f t="shared" ca="1" si="382"/>
        <v>0</v>
      </c>
      <c r="AM1264">
        <f t="shared" ca="1" si="383"/>
        <v>0</v>
      </c>
      <c r="AO1264" s="9">
        <f t="shared" si="389"/>
        <v>69.950000000000273</v>
      </c>
      <c r="AP1264" s="15">
        <f ca="1">IFERROR(ABS(E1264-OFFSET(E1264,-参数!B$20,0,1,1))/SUM(OFFSET(AO1264,0,0,-参数!B$20,1)),0)</f>
        <v>8.9803395720410184E-2</v>
      </c>
      <c r="AQ1264" s="16">
        <f ca="1">(参数!B$21+参数!B$22*'000300'!AP1264)^(参数!B$23)</f>
        <v>6.4660276870195821E-2</v>
      </c>
      <c r="AR1264" s="17">
        <f t="shared" ca="1" si="390"/>
        <v>3291.4946144432452</v>
      </c>
      <c r="AS1264" s="9" t="str">
        <f ca="1">IF(E1264+参数!B$24&gt;=AR1264,"买","卖")</f>
        <v>卖</v>
      </c>
      <c r="AT1264" s="7" t="str">
        <f ca="1">IF(AS1263="买",$E1264/$E1263-1-IF(AS1262="卖",参数!$B$3-IF(AS1264="卖",参数!$B$3+参数!$B$4,0)),"")</f>
        <v/>
      </c>
      <c r="AU1264" s="8">
        <f t="shared" ca="1" si="391"/>
        <v>5279.8106468902843</v>
      </c>
      <c r="AV1264" s="7">
        <f ca="1">AU1264/MAX(AU$2:AU1264)-1</f>
        <v>-0.1207790306903761</v>
      </c>
      <c r="AW1264" s="3">
        <f t="shared" ca="1" si="394"/>
        <v>-3.6897807740099431E-4</v>
      </c>
      <c r="AX1264" s="11" t="str">
        <f ca="1">IFERROR(IF(E1264&gt;MAX(OFFSET(C1264,-1,0,-参数!B$27,1)),"买",IF(E1264&lt;MIN(OFFSET(D1264,-1,0,-参数!B$26,1)),"卖",AX1263)),"卖")</f>
        <v>卖</v>
      </c>
      <c r="AY1264" s="12" t="str">
        <f ca="1">IF(AX1263="买",$E1264/$E1263-1-IF(AX1262="卖",参数!$B$3-IF(AX1264="卖",参数!$B$3+参数!$B$4,0)),"")</f>
        <v/>
      </c>
      <c r="AZ1264" s="10">
        <f t="shared" ca="1" si="392"/>
        <v>6453.038289027525</v>
      </c>
      <c r="BA1264" s="12">
        <f ca="1">AZ1264/MAX(AZ$2:AZ1264)-1</f>
        <v>-0.17078290903425641</v>
      </c>
    </row>
    <row r="1265" spans="1:53" x14ac:dyDescent="0.15">
      <c r="A1265" s="1">
        <v>40255</v>
      </c>
      <c r="B1265" s="6">
        <v>3277.88</v>
      </c>
      <c r="C1265" s="6">
        <v>3295.37</v>
      </c>
      <c r="D1265" s="6">
        <v>3256.59</v>
      </c>
      <c r="E1265" s="2">
        <v>3267.55</v>
      </c>
      <c r="F1265" s="3">
        <f>E1265/MAX(E$2:E1265)-1</f>
        <v>-0.44402946981555835</v>
      </c>
      <c r="G1265" s="2">
        <f ca="1">IFERROR(AVERAGE(OFFSET(E1265,0,0,-参数!B$2,1)),"")</f>
        <v>3332.1921428571436</v>
      </c>
      <c r="H1265" t="str">
        <f t="shared" ca="1" si="393"/>
        <v>卖</v>
      </c>
      <c r="I1265" s="3" t="str">
        <f ca="1">IF(H1264="买",$E1265/$E1264-1-IF(H1263="卖",参数!$B$3-IF(H1265="卖",参数!$B$3+参数!$B$4,0)),"")</f>
        <v/>
      </c>
      <c r="J1265" s="2">
        <f t="shared" ca="1" si="384"/>
        <v>8287.0216169699215</v>
      </c>
      <c r="K1265" s="3">
        <f ca="1">J1265/MAX(J$2:J1265)-1</f>
        <v>-0.18358708656346912</v>
      </c>
      <c r="L1265" s="8">
        <f>L1264*(参数!$B$6-1)/(参数!$B$6+1)+E1265*2/(参数!$B$6+1)</f>
        <v>3260.6002825701862</v>
      </c>
      <c r="M1265" s="8">
        <f>M1264*(参数!$B$7-1)/(参数!$B$7+1)+E1265*2/(参数!$B$7+1)</f>
        <v>3324.5596642681135</v>
      </c>
      <c r="N1265" s="8">
        <f t="shared" si="376"/>
        <v>-63.959381697927256</v>
      </c>
      <c r="O1265" s="8">
        <f>O1264*(参数!$B$8-1)/(参数!$B$8+1)+N1265*2/(参数!$B$8+1)</f>
        <v>-66.411475300168078</v>
      </c>
      <c r="P1265" s="9" t="str">
        <f t="shared" si="385"/>
        <v>卖</v>
      </c>
      <c r="Q1265" s="7" t="str">
        <f>IF(P1264="买",$E1265/$E1264-1-IF(P1263="卖",参数!$B$3-IF(P1265="卖",参数!$B$3+参数!$B$4,0)),"")</f>
        <v/>
      </c>
      <c r="R1265" s="8">
        <f t="shared" si="386"/>
        <v>6172.6282595478924</v>
      </c>
      <c r="S1265" s="3">
        <f>R1265/MAX(R$2:R1265)-1</f>
        <v>-0.15396233988112029</v>
      </c>
      <c r="T1265" s="10">
        <f ca="1">IFERROR(AVERAGE(OFFSET(E1265,0,0,-参数!B$10,1)),"")</f>
        <v>3264.6395000000002</v>
      </c>
      <c r="U1265" s="10">
        <f ca="1">IFERROR(AVERAGE(OFFSET(E1265,0,0,-参数!B$11,1)),"")</f>
        <v>2775.3416790123442</v>
      </c>
      <c r="V1265" s="10">
        <f t="shared" ca="1" si="377"/>
        <v>489.297820987656</v>
      </c>
      <c r="W1265" s="10">
        <f ca="1">IFERROR(AVERAGE(OFFSET(V1265,0,0,-参数!B$12,1)),"")</f>
        <v>479.3034618406291</v>
      </c>
      <c r="X1265" s="11" t="str">
        <f t="shared" ca="1" si="375"/>
        <v>买</v>
      </c>
      <c r="Y1265" s="12">
        <f ca="1">IF(X1264="买",$E1265/$E1264-1-IF(X1263="卖",参数!$B$3-IF(X1265="卖",参数!$B$3+参数!$B$4,0)),"")</f>
        <v>-1.9456797966962425E-3</v>
      </c>
      <c r="Z1265" s="10">
        <f t="shared" ca="1" si="387"/>
        <v>6608.7466102420613</v>
      </c>
      <c r="AA1265" s="3">
        <f ca="1">Z1265/MAX(Z$2:Z1265)-1</f>
        <v>-0.15080091813091745</v>
      </c>
      <c r="AB1265" s="8">
        <f ca="1">IFERROR(AVERAGE(OFFSET(E1265,0,0,-参数!B$14,1)),"")</f>
        <v>3253.0012499999998</v>
      </c>
      <c r="AC1265" s="8">
        <f ca="1">IFERROR(AVERAGE(OFFSET(E1265,0,0,-参数!B$15,1)),"")</f>
        <v>3239.6210344827587</v>
      </c>
      <c r="AD1265" s="9" t="str">
        <f ca="1">IFERROR(IF(OR(AND(AB1265/AC1265-1&lt;参数!B$16,AB1265/AC1265-1&gt;参数!B$17),AB1265/AC1265-1&lt;参数!B$18),"买","卖"),"买")</f>
        <v>买</v>
      </c>
      <c r="AE1265" s="7">
        <f ca="1">IF(AD1264="买",$E1265/$E1264-1-IF(AD1263="卖",参数!$B$3-IF(AD1265="卖",参数!$B$3+参数!$B$4,0)),"")</f>
        <v>-1.9456797966962425E-3</v>
      </c>
      <c r="AF1265" s="8">
        <f t="shared" ca="1" si="388"/>
        <v>7581.3684483510369</v>
      </c>
      <c r="AG1265" s="3">
        <f ca="1">AF1265/MAX(AF$2:AF1265)-1</f>
        <v>-0.15193825508030057</v>
      </c>
      <c r="AH1265">
        <f t="shared" ca="1" si="378"/>
        <v>0</v>
      </c>
      <c r="AI1265">
        <f t="shared" si="379"/>
        <v>0</v>
      </c>
      <c r="AJ1265">
        <f t="shared" ca="1" si="380"/>
        <v>0</v>
      </c>
      <c r="AK1265">
        <f t="shared" ca="1" si="381"/>
        <v>0</v>
      </c>
      <c r="AL1265">
        <f t="shared" ca="1" si="382"/>
        <v>1</v>
      </c>
      <c r="AM1265">
        <f t="shared" ca="1" si="383"/>
        <v>0</v>
      </c>
      <c r="AO1265" s="9">
        <f t="shared" si="389"/>
        <v>6.3699999999998909</v>
      </c>
      <c r="AP1265" s="15">
        <f ca="1">IFERROR(ABS(E1265-OFFSET(E1265,-参数!B$20,0,1,1))/SUM(OFFSET(AO1265,0,0,-参数!B$20,1)),0)</f>
        <v>0.11259818939900013</v>
      </c>
      <c r="AQ1265" s="16">
        <f ca="1">(参数!B$21+参数!B$22*'000300'!AP1265)^(参数!B$23)</f>
        <v>8.6657252770035109E-2</v>
      </c>
      <c r="AR1265" s="17">
        <f t="shared" ca="1" si="390"/>
        <v>3289.4196399369562</v>
      </c>
      <c r="AS1265" s="9" t="str">
        <f ca="1">IF(E1265+参数!B$24&gt;=AR1265,"买","卖")</f>
        <v>卖</v>
      </c>
      <c r="AT1265" s="7" t="str">
        <f ca="1">IF(AS1264="买",$E1265/$E1264-1-IF(AS1263="卖",参数!$B$3-IF(AS1265="卖",参数!$B$3+参数!$B$4,0)),"")</f>
        <v/>
      </c>
      <c r="AU1265" s="8">
        <f t="shared" ca="1" si="391"/>
        <v>5279.8106468902843</v>
      </c>
      <c r="AV1265" s="7">
        <f ca="1">AU1265/MAX(AU$2:AU1265)-1</f>
        <v>-0.1207790306903761</v>
      </c>
      <c r="AW1265" s="3">
        <f t="shared" ca="1" si="394"/>
        <v>-6.3040495256594387E-4</v>
      </c>
      <c r="AX1265" s="11" t="str">
        <f ca="1">IFERROR(IF(E1265&gt;MAX(OFFSET(C1265,-1,0,-参数!B$27,1)),"买",IF(E1265&lt;MIN(OFFSET(D1265,-1,0,-参数!B$26,1)),"卖",AX1264)),"卖")</f>
        <v>卖</v>
      </c>
      <c r="AY1265" s="12" t="str">
        <f ca="1">IF(AX1264="买",$E1265/$E1264-1-IF(AX1263="卖",参数!$B$3-IF(AX1265="卖",参数!$B$3+参数!$B$4,0)),"")</f>
        <v/>
      </c>
      <c r="AZ1265" s="10">
        <f t="shared" ca="1" si="392"/>
        <v>6453.038289027525</v>
      </c>
      <c r="BA1265" s="12">
        <f ca="1">AZ1265/MAX(AZ$2:AZ1265)-1</f>
        <v>-0.17078290903425641</v>
      </c>
    </row>
    <row r="1266" spans="1:53" x14ac:dyDescent="0.15">
      <c r="A1266" s="1">
        <v>40256</v>
      </c>
      <c r="B1266" s="6">
        <v>3270.98</v>
      </c>
      <c r="C1266" s="6">
        <v>3296.41</v>
      </c>
      <c r="D1266" s="6">
        <v>3251.14</v>
      </c>
      <c r="E1266" s="2">
        <v>3293.87</v>
      </c>
      <c r="F1266" s="3">
        <f>E1266/MAX(E$2:E1266)-1</f>
        <v>-0.43955114680460083</v>
      </c>
      <c r="G1266" s="2">
        <f ca="1">IFERROR(AVERAGE(OFFSET(E1266,0,0,-参数!B$2,1)),"")</f>
        <v>3331.4312500000005</v>
      </c>
      <c r="H1266" t="str">
        <f t="shared" ca="1" si="393"/>
        <v>卖</v>
      </c>
      <c r="I1266" s="3" t="str">
        <f ca="1">IF(H1265="买",$E1266/$E1265-1-IF(H1264="卖",参数!$B$3-IF(H1266="卖",参数!$B$3+参数!$B$4,0)),"")</f>
        <v/>
      </c>
      <c r="J1266" s="2">
        <f t="shared" ca="1" si="384"/>
        <v>8287.0216169699215</v>
      </c>
      <c r="K1266" s="3">
        <f ca="1">J1266/MAX(J$2:J1266)-1</f>
        <v>-0.18358708656346912</v>
      </c>
      <c r="L1266" s="8">
        <f>L1265*(参数!$B$6-1)/(参数!$B$6+1)+E1266*2/(参数!$B$6+1)</f>
        <v>3263.7688270873114</v>
      </c>
      <c r="M1266" s="8">
        <f>M1265*(参数!$B$7-1)/(参数!$B$7+1)+E1266*2/(参数!$B$7+1)</f>
        <v>3323.8201542857491</v>
      </c>
      <c r="N1266" s="8">
        <f t="shared" si="376"/>
        <v>-60.051327198437775</v>
      </c>
      <c r="O1266" s="8">
        <f>O1265*(参数!$B$8-1)/(参数!$B$8+1)+N1266*2/(参数!$B$8+1)</f>
        <v>-65.139445679822018</v>
      </c>
      <c r="P1266" s="9" t="str">
        <f t="shared" si="385"/>
        <v>卖</v>
      </c>
      <c r="Q1266" s="7" t="str">
        <f>IF(P1265="买",$E1266/$E1265-1-IF(P1264="卖",参数!$B$3-IF(P1266="卖",参数!$B$3+参数!$B$4,0)),"")</f>
        <v/>
      </c>
      <c r="R1266" s="8">
        <f t="shared" si="386"/>
        <v>6172.6282595478924</v>
      </c>
      <c r="S1266" s="3">
        <f>R1266/MAX(R$2:R1266)-1</f>
        <v>-0.15396233988112029</v>
      </c>
      <c r="T1266" s="10">
        <f ca="1">IFERROR(AVERAGE(OFFSET(E1266,0,0,-参数!B$10,1)),"")</f>
        <v>3266.7690000000007</v>
      </c>
      <c r="U1266" s="10">
        <f ca="1">IFERROR(AVERAGE(OFFSET(E1266,0,0,-参数!B$11,1)),"")</f>
        <v>2776.2869135802457</v>
      </c>
      <c r="V1266" s="10">
        <f t="shared" ca="1" si="377"/>
        <v>490.48208641975498</v>
      </c>
      <c r="W1266" s="10">
        <f ca="1">IFERROR(AVERAGE(OFFSET(V1266,0,0,-参数!B$12,1)),"")</f>
        <v>481.79805443322186</v>
      </c>
      <c r="X1266" s="11" t="str">
        <f t="shared" ca="1" si="375"/>
        <v>买</v>
      </c>
      <c r="Y1266" s="12">
        <f ca="1">IF(X1265="买",$E1266/$E1265-1-IF(X1264="卖",参数!$B$3-IF(X1266="卖",参数!$B$3+参数!$B$4,0)),"")</f>
        <v>8.0549647289251958E-3</v>
      </c>
      <c r="Z1266" s="10">
        <f t="shared" ca="1" si="387"/>
        <v>6661.979831089965</v>
      </c>
      <c r="AA1266" s="3">
        <f ca="1">Z1266/MAX(Z$2:Z1266)-1</f>
        <v>-0.1439606494786263</v>
      </c>
      <c r="AB1266" s="8">
        <f ca="1">IFERROR(AVERAGE(OFFSET(E1266,0,0,-参数!B$14,1)),"")</f>
        <v>3251.5024999999996</v>
      </c>
      <c r="AC1266" s="8">
        <f ca="1">IFERROR(AVERAGE(OFFSET(E1266,0,0,-参数!B$15,1)),"")</f>
        <v>3244.4886206896549</v>
      </c>
      <c r="AD1266" s="9" t="str">
        <f ca="1">IFERROR(IF(OR(AND(AB1266/AC1266-1&lt;参数!B$16,AB1266/AC1266-1&gt;参数!B$17),AB1266/AC1266-1&lt;参数!B$18),"买","卖"),"买")</f>
        <v>买</v>
      </c>
      <c r="AE1266" s="7">
        <f ca="1">IF(AD1265="买",$E1266/$E1265-1-IF(AD1264="卖",参数!$B$3-IF(AD1266="卖",参数!$B$3+参数!$B$4,0)),"")</f>
        <v>8.0549647289251958E-3</v>
      </c>
      <c r="AF1266" s="8">
        <f t="shared" ca="1" si="388"/>
        <v>7642.4361037994913</v>
      </c>
      <c r="AG1266" s="3">
        <f ca="1">AF1266/MAX(AF$2:AF1266)-1</f>
        <v>-0.14510714763702159</v>
      </c>
      <c r="AH1266">
        <f t="shared" ca="1" si="378"/>
        <v>0</v>
      </c>
      <c r="AI1266">
        <f t="shared" si="379"/>
        <v>0</v>
      </c>
      <c r="AJ1266">
        <f t="shared" ca="1" si="380"/>
        <v>0</v>
      </c>
      <c r="AK1266">
        <f t="shared" ca="1" si="381"/>
        <v>0</v>
      </c>
      <c r="AL1266">
        <f t="shared" ca="1" si="382"/>
        <v>0</v>
      </c>
      <c r="AM1266">
        <f t="shared" ca="1" si="383"/>
        <v>0</v>
      </c>
      <c r="AO1266" s="9">
        <f t="shared" si="389"/>
        <v>26.319999999999709</v>
      </c>
      <c r="AP1266" s="15">
        <f ca="1">IFERROR(ABS(E1266-OFFSET(E1266,-参数!B$20,0,1,1))/SUM(OFFSET(AO1266,0,0,-参数!B$20,1)),0)</f>
        <v>0.11696370756375073</v>
      </c>
      <c r="AQ1266" s="16">
        <f ca="1">(参数!B$21+参数!B$22*'000300'!AP1266)^(参数!B$23)</f>
        <v>9.0869977799019452E-2</v>
      </c>
      <c r="AR1266" s="17">
        <f t="shared" ca="1" si="390"/>
        <v>3289.824044057083</v>
      </c>
      <c r="AS1266" s="9" t="str">
        <f ca="1">IF(E1266+参数!B$24&gt;=AR1266,"买","卖")</f>
        <v>买</v>
      </c>
      <c r="AT1266" s="7" t="str">
        <f ca="1">IF(AS1265="买",$E1266/$E1265-1-IF(AS1264="卖",参数!$B$3-IF(AS1266="卖",参数!$B$3+参数!$B$4,0)),"")</f>
        <v/>
      </c>
      <c r="AU1266" s="8">
        <f t="shared" ca="1" si="391"/>
        <v>5279.8106468902843</v>
      </c>
      <c r="AV1266" s="7">
        <f ca="1">AU1266/MAX(AU$2:AU1266)-1</f>
        <v>-0.1207790306903761</v>
      </c>
      <c r="AW1266" s="3">
        <f t="shared" ca="1" si="394"/>
        <v>1.22940872370636E-4</v>
      </c>
      <c r="AX1266" s="11" t="str">
        <f ca="1">IFERROR(IF(E1266&gt;MAX(OFFSET(C1266,-1,0,-参数!B$27,1)),"买",IF(E1266&lt;MIN(OFFSET(D1266,-1,0,-参数!B$26,1)),"卖",AX1265)),"卖")</f>
        <v>卖</v>
      </c>
      <c r="AY1266" s="12" t="str">
        <f ca="1">IF(AX1265="买",$E1266/$E1265-1-IF(AX1264="卖",参数!$B$3-IF(AX1266="卖",参数!$B$3+参数!$B$4,0)),"")</f>
        <v/>
      </c>
      <c r="AZ1266" s="10">
        <f t="shared" ca="1" si="392"/>
        <v>6453.038289027525</v>
      </c>
      <c r="BA1266" s="12">
        <f ca="1">AZ1266/MAX(AZ$2:AZ1266)-1</f>
        <v>-0.17078290903425641</v>
      </c>
    </row>
    <row r="1267" spans="1:53" x14ac:dyDescent="0.15">
      <c r="A1267" s="1">
        <v>40259</v>
      </c>
      <c r="B1267" s="6">
        <v>3297.82</v>
      </c>
      <c r="C1267" s="6">
        <v>3313.92</v>
      </c>
      <c r="D1267" s="6">
        <v>3288.51</v>
      </c>
      <c r="E1267" s="2">
        <v>3302.63</v>
      </c>
      <c r="F1267" s="3">
        <f>E1267/MAX(E$2:E1267)-1</f>
        <v>-0.43806064112162246</v>
      </c>
      <c r="G1267" s="2">
        <f ca="1">IFERROR(AVERAGE(OFFSET(E1267,0,0,-参数!B$2,1)),"")</f>
        <v>3328.9992857142861</v>
      </c>
      <c r="H1267" t="str">
        <f t="shared" ca="1" si="393"/>
        <v>卖</v>
      </c>
      <c r="I1267" s="3" t="str">
        <f ca="1">IF(H1266="买",$E1267/$E1266-1-IF(H1265="卖",参数!$B$3-IF(H1267="卖",参数!$B$3+参数!$B$4,0)),"")</f>
        <v/>
      </c>
      <c r="J1267" s="2">
        <f t="shared" ca="1" si="384"/>
        <v>8287.0216169699215</v>
      </c>
      <c r="K1267" s="3">
        <f ca="1">J1267/MAX(J$2:J1267)-1</f>
        <v>-0.18358708656346912</v>
      </c>
      <c r="L1267" s="8">
        <f>L1266*(参数!$B$6-1)/(参数!$B$6+1)+E1267*2/(参数!$B$6+1)</f>
        <v>3267.4698911742339</v>
      </c>
      <c r="M1267" s="8">
        <f>M1266*(参数!$B$7-1)/(参数!$B$7+1)+E1267*2/(参数!$B$7+1)</f>
        <v>3323.3095481583814</v>
      </c>
      <c r="N1267" s="8">
        <f t="shared" si="376"/>
        <v>-55.839656984147496</v>
      </c>
      <c r="O1267" s="8">
        <f>O1266*(参数!$B$8-1)/(参数!$B$8+1)+N1267*2/(参数!$B$8+1)</f>
        <v>-63.279487940687119</v>
      </c>
      <c r="P1267" s="9" t="str">
        <f t="shared" si="385"/>
        <v>卖</v>
      </c>
      <c r="Q1267" s="7" t="str">
        <f>IF(P1266="买",$E1267/$E1266-1-IF(P1265="卖",参数!$B$3-IF(P1267="卖",参数!$B$3+参数!$B$4,0)),"")</f>
        <v/>
      </c>
      <c r="R1267" s="8">
        <f t="shared" si="386"/>
        <v>6172.6282595478924</v>
      </c>
      <c r="S1267" s="3">
        <f>R1267/MAX(R$2:R1267)-1</f>
        <v>-0.15396233988112029</v>
      </c>
      <c r="T1267" s="10">
        <f ca="1">IFERROR(AVERAGE(OFFSET(E1267,0,0,-参数!B$10,1)),"")</f>
        <v>3270.2335000000003</v>
      </c>
      <c r="U1267" s="10">
        <f ca="1">IFERROR(AVERAGE(OFFSET(E1267,0,0,-参数!B$11,1)),"")</f>
        <v>2777.2693580246901</v>
      </c>
      <c r="V1267" s="10">
        <f t="shared" ca="1" si="377"/>
        <v>492.96414197531021</v>
      </c>
      <c r="W1267" s="10">
        <f ca="1">IFERROR(AVERAGE(OFFSET(V1267,0,0,-参数!B$12,1)),"")</f>
        <v>484.35018518518604</v>
      </c>
      <c r="X1267" s="11" t="str">
        <f t="shared" ca="1" si="375"/>
        <v>买</v>
      </c>
      <c r="Y1267" s="12">
        <f ca="1">IF(X1266="买",$E1267/$E1266-1-IF(X1265="卖",参数!$B$3-IF(X1267="卖",参数!$B$3+参数!$B$4,0)),"")</f>
        <v>2.6594856506176878E-3</v>
      </c>
      <c r="Z1267" s="10">
        <f t="shared" ca="1" si="387"/>
        <v>6679.6972708554531</v>
      </c>
      <c r="AA1267" s="3">
        <f ca="1">Z1267/MAX(Z$2:Z1267)-1</f>
        <v>-0.14168402510955069</v>
      </c>
      <c r="AB1267" s="8">
        <f ca="1">IFERROR(AVERAGE(OFFSET(E1267,0,0,-参数!B$14,1)),"")</f>
        <v>3254.37</v>
      </c>
      <c r="AC1267" s="8">
        <f ca="1">IFERROR(AVERAGE(OFFSET(E1267,0,0,-参数!B$15,1)),"")</f>
        <v>3249.883103448276</v>
      </c>
      <c r="AD1267" s="9" t="str">
        <f ca="1">IFERROR(IF(OR(AND(AB1267/AC1267-1&lt;参数!B$16,AB1267/AC1267-1&gt;参数!B$17),AB1267/AC1267-1&lt;参数!B$18),"买","卖"),"买")</f>
        <v>买</v>
      </c>
      <c r="AE1267" s="7">
        <f ca="1">IF(AD1266="买",$E1267/$E1266-1-IF(AD1265="卖",参数!$B$3-IF(AD1267="卖",参数!$B$3+参数!$B$4,0)),"")</f>
        <v>2.6594856506176878E-3</v>
      </c>
      <c r="AF1267" s="8">
        <f t="shared" ca="1" si="388"/>
        <v>7662.7610529533085</v>
      </c>
      <c r="AG1267" s="3">
        <f ca="1">AF1267/MAX(AF$2:AF1267)-1</f>
        <v>-0.14283357236334659</v>
      </c>
      <c r="AH1267">
        <f t="shared" ca="1" si="378"/>
        <v>0</v>
      </c>
      <c r="AI1267">
        <f t="shared" si="379"/>
        <v>0</v>
      </c>
      <c r="AJ1267">
        <f t="shared" ca="1" si="380"/>
        <v>0</v>
      </c>
      <c r="AK1267">
        <f t="shared" ca="1" si="381"/>
        <v>0</v>
      </c>
      <c r="AL1267">
        <f t="shared" ca="1" si="382"/>
        <v>1</v>
      </c>
      <c r="AM1267">
        <f t="shared" ca="1" si="383"/>
        <v>0</v>
      </c>
      <c r="AO1267" s="9">
        <f t="shared" si="389"/>
        <v>8.7600000000002183</v>
      </c>
      <c r="AP1267" s="15">
        <f ca="1">IFERROR(ABS(E1267-OFFSET(E1267,-参数!B$20,0,1,1))/SUM(OFFSET(AO1267,0,0,-参数!B$20,1)),0)</f>
        <v>0.11100242992309732</v>
      </c>
      <c r="AQ1267" s="16">
        <f ca="1">(参数!B$21+参数!B$22*'000300'!AP1267)^(参数!B$23)</f>
        <v>8.5117344875788925E-2</v>
      </c>
      <c r="AR1267" s="17">
        <f t="shared" ca="1" si="390"/>
        <v>3290.9140530255404</v>
      </c>
      <c r="AS1267" s="9" t="str">
        <f ca="1">IF(E1267+参数!B$24&gt;=AR1267,"买","卖")</f>
        <v>买</v>
      </c>
      <c r="AT1267" s="7">
        <f ca="1">IF(AS1266="买",$E1267/$E1266-1-IF(AS1265="卖",参数!$B$3-IF(AS1267="卖",参数!$B$3+参数!$B$4,0)),"")</f>
        <v>2.4094856506176876E-3</v>
      </c>
      <c r="AU1267" s="8">
        <f t="shared" ca="1" si="391"/>
        <v>5292.5322748819444</v>
      </c>
      <c r="AV1267" s="7">
        <f ca="1">AU1267/MAX(AU$2:AU1267)-1</f>
        <v>-0.11866056038110251</v>
      </c>
      <c r="AW1267" s="3">
        <f t="shared" ca="1" si="394"/>
        <v>3.3132743692676492E-4</v>
      </c>
      <c r="AX1267" s="11" t="str">
        <f ca="1">IFERROR(IF(E1267&gt;MAX(OFFSET(C1267,-1,0,-参数!B$27,1)),"买",IF(E1267&lt;MIN(OFFSET(D1267,-1,0,-参数!B$26,1)),"卖",AX1266)),"卖")</f>
        <v>卖</v>
      </c>
      <c r="AY1267" s="12" t="str">
        <f ca="1">IF(AX1266="买",$E1267/$E1266-1-IF(AX1265="卖",参数!$B$3-IF(AX1267="卖",参数!$B$3+参数!$B$4,0)),"")</f>
        <v/>
      </c>
      <c r="AZ1267" s="10">
        <f t="shared" ca="1" si="392"/>
        <v>6453.038289027525</v>
      </c>
      <c r="BA1267" s="12">
        <f ca="1">AZ1267/MAX(AZ$2:AZ1267)-1</f>
        <v>-0.17078290903425641</v>
      </c>
    </row>
    <row r="1268" spans="1:53" x14ac:dyDescent="0.15">
      <c r="A1268" s="1">
        <v>40260</v>
      </c>
      <c r="B1268" s="6">
        <v>3305.55</v>
      </c>
      <c r="C1268" s="6">
        <v>3309.12</v>
      </c>
      <c r="D1268" s="6">
        <v>3272.92</v>
      </c>
      <c r="E1268" s="2">
        <v>3275.57</v>
      </c>
      <c r="F1268" s="3">
        <f>E1268/MAX(E$2:E1268)-1</f>
        <v>-0.44266487443000069</v>
      </c>
      <c r="G1268" s="2">
        <f ca="1">IFERROR(AVERAGE(OFFSET(E1268,0,0,-参数!B$2,1)),"")</f>
        <v>3326.334821428572</v>
      </c>
      <c r="H1268" t="str">
        <f t="shared" ca="1" si="393"/>
        <v>卖</v>
      </c>
      <c r="I1268" s="3" t="str">
        <f ca="1">IF(H1267="买",$E1268/$E1267-1-IF(H1266="卖",参数!$B$3-IF(H1268="卖",参数!$B$3+参数!$B$4,0)),"")</f>
        <v/>
      </c>
      <c r="J1268" s="2">
        <f t="shared" ca="1" si="384"/>
        <v>8287.0216169699215</v>
      </c>
      <c r="K1268" s="3">
        <f ca="1">J1268/MAX(J$2:J1268)-1</f>
        <v>-0.18358708656346912</v>
      </c>
      <c r="L1268" s="8">
        <f>L1267*(参数!$B$6-1)/(参数!$B$6+1)+E1268*2/(参数!$B$6+1)</f>
        <v>3268.2413301100214</v>
      </c>
      <c r="M1268" s="8">
        <f>M1267*(参数!$B$7-1)/(参数!$B$7+1)+E1268*2/(参数!$B$7+1)</f>
        <v>3322.1591976003479</v>
      </c>
      <c r="N1268" s="8">
        <f t="shared" si="376"/>
        <v>-53.917867490326444</v>
      </c>
      <c r="O1268" s="8">
        <f>O1267*(参数!$B$8-1)/(参数!$B$8+1)+N1268*2/(参数!$B$8+1)</f>
        <v>-61.407163850614985</v>
      </c>
      <c r="P1268" s="9" t="str">
        <f t="shared" si="385"/>
        <v>卖</v>
      </c>
      <c r="Q1268" s="7" t="str">
        <f>IF(P1267="买",$E1268/$E1267-1-IF(P1266="卖",参数!$B$3-IF(P1268="卖",参数!$B$3+参数!$B$4,0)),"")</f>
        <v/>
      </c>
      <c r="R1268" s="8">
        <f t="shared" si="386"/>
        <v>6172.6282595478924</v>
      </c>
      <c r="S1268" s="3">
        <f>R1268/MAX(R$2:R1268)-1</f>
        <v>-0.15396233988112029</v>
      </c>
      <c r="T1268" s="10">
        <f ca="1">IFERROR(AVERAGE(OFFSET(E1268,0,0,-参数!B$10,1)),"")</f>
        <v>3274.0805000000005</v>
      </c>
      <c r="U1268" s="10">
        <f ca="1">IFERROR(AVERAGE(OFFSET(E1268,0,0,-参数!B$11,1)),"")</f>
        <v>2778.237876543209</v>
      </c>
      <c r="V1268" s="10">
        <f t="shared" ca="1" si="377"/>
        <v>495.84262345679144</v>
      </c>
      <c r="W1268" s="10">
        <f ca="1">IFERROR(AVERAGE(OFFSET(V1268,0,0,-参数!B$12,1)),"")</f>
        <v>486.64358585858685</v>
      </c>
      <c r="X1268" s="11" t="str">
        <f t="shared" ref="X1268:X1331" ca="1" si="395">IF(AND(V1268&gt;V1267,V1268&gt;W1268,V1267&lt;W1267),"买",IF(AND(V1268&lt;V1267,V1268&lt;W1268,V1267&gt;W1267),"卖",X1267))</f>
        <v>买</v>
      </c>
      <c r="Y1268" s="12">
        <f ca="1">IF(X1267="买",$E1268/$E1267-1-IF(X1266="卖",参数!$B$3-IF(X1268="卖",参数!$B$3+参数!$B$4,0)),"")</f>
        <v>-8.1934700526550275E-3</v>
      </c>
      <c r="Z1268" s="10">
        <f t="shared" ca="1" si="387"/>
        <v>6624.9673713058974</v>
      </c>
      <c r="AA1268" s="3">
        <f ca="1">Z1268/MAX(Z$2:Z1268)-1</f>
        <v>-0.14871661134553094</v>
      </c>
      <c r="AB1268" s="8">
        <f ca="1">IFERROR(AVERAGE(OFFSET(E1268,0,0,-参数!B$14,1)),"")</f>
        <v>3254.2275</v>
      </c>
      <c r="AC1268" s="8">
        <f ca="1">IFERROR(AVERAGE(OFFSET(E1268,0,0,-参数!B$15,1)),"")</f>
        <v>3251.4296551724142</v>
      </c>
      <c r="AD1268" s="9" t="str">
        <f ca="1">IFERROR(IF(OR(AND(AB1268/AC1268-1&lt;参数!B$16,AB1268/AC1268-1&gt;参数!B$17),AB1268/AC1268-1&lt;参数!B$18),"买","卖"),"买")</f>
        <v>买</v>
      </c>
      <c r="AE1268" s="7">
        <f ca="1">IF(AD1267="买",$E1268/$E1267-1-IF(AD1266="卖",参数!$B$3-IF(AD1268="卖",参数!$B$3+参数!$B$4,0)),"")</f>
        <v>-8.1934700526550275E-3</v>
      </c>
      <c r="AF1268" s="8">
        <f t="shared" ca="1" si="388"/>
        <v>7599.9764497452843</v>
      </c>
      <c r="AG1268" s="3">
        <f ca="1">AF1268/MAX(AF$2:AF1268)-1</f>
        <v>-0.14985673981832881</v>
      </c>
      <c r="AH1268">
        <f t="shared" ca="1" si="378"/>
        <v>0</v>
      </c>
      <c r="AI1268">
        <f t="shared" si="379"/>
        <v>0</v>
      </c>
      <c r="AJ1268">
        <f t="shared" ca="1" si="380"/>
        <v>0</v>
      </c>
      <c r="AK1268">
        <f t="shared" ca="1" si="381"/>
        <v>0</v>
      </c>
      <c r="AL1268">
        <f t="shared" ca="1" si="382"/>
        <v>1</v>
      </c>
      <c r="AM1268">
        <f t="shared" ca="1" si="383"/>
        <v>0</v>
      </c>
      <c r="AO1268" s="9">
        <f t="shared" si="389"/>
        <v>27.059999999999945</v>
      </c>
      <c r="AP1268" s="15">
        <f ca="1">IFERROR(ABS(E1268-OFFSET(E1268,-参数!B$20,0,1,1))/SUM(OFFSET(AO1268,0,0,-参数!B$20,1)),0)</f>
        <v>0.14309049330284199</v>
      </c>
      <c r="AQ1268" s="16">
        <f ca="1">(参数!B$21+参数!B$22*'000300'!AP1268)^(参数!B$23)</f>
        <v>0.11608232603724253</v>
      </c>
      <c r="AR1268" s="17">
        <f t="shared" ca="1" si="390"/>
        <v>3289.1328796594971</v>
      </c>
      <c r="AS1268" s="9" t="str">
        <f ca="1">IF(E1268+参数!B$24&gt;=AR1268,"买","卖")</f>
        <v>卖</v>
      </c>
      <c r="AT1268" s="7">
        <f ca="1">IF(AS1267="买",$E1268/$E1267-1-IF(AS1266="卖",参数!$B$3-IF(AS1268="卖",参数!$B$3+参数!$B$4,0)),"")</f>
        <v>-8.1934700526550275E-3</v>
      </c>
      <c r="AU1268" s="8">
        <f t="shared" ca="1" si="391"/>
        <v>5249.1680701849891</v>
      </c>
      <c r="AV1268" s="7">
        <f ca="1">AU1268/MAX(AU$2:AU1268)-1</f>
        <v>-0.12588178868584365</v>
      </c>
      <c r="AW1268" s="3">
        <f t="shared" ca="1" si="394"/>
        <v>-5.4123970949826461E-4</v>
      </c>
      <c r="AX1268" s="11" t="str">
        <f ca="1">IFERROR(IF(E1268&gt;MAX(OFFSET(C1268,-1,0,-参数!B$27,1)),"买",IF(E1268&lt;MIN(OFFSET(D1268,-1,0,-参数!B$26,1)),"卖",AX1267)),"卖")</f>
        <v>卖</v>
      </c>
      <c r="AY1268" s="12" t="str">
        <f ca="1">IF(AX1267="买",$E1268/$E1267-1-IF(AX1266="卖",参数!$B$3-IF(AX1268="卖",参数!$B$3+参数!$B$4,0)),"")</f>
        <v/>
      </c>
      <c r="AZ1268" s="10">
        <f t="shared" ca="1" si="392"/>
        <v>6453.038289027525</v>
      </c>
      <c r="BA1268" s="12">
        <f ca="1">AZ1268/MAX(AZ$2:AZ1268)-1</f>
        <v>-0.17078290903425641</v>
      </c>
    </row>
    <row r="1269" spans="1:53" x14ac:dyDescent="0.15">
      <c r="A1269" s="1">
        <v>40261</v>
      </c>
      <c r="B1269" s="6">
        <v>3282.05</v>
      </c>
      <c r="C1269" s="6">
        <v>3298.54</v>
      </c>
      <c r="D1269" s="6">
        <v>3271.03</v>
      </c>
      <c r="E1269" s="2">
        <v>3276.67</v>
      </c>
      <c r="F1269" s="3">
        <f>E1269/MAX(E$2:E1269)-1</f>
        <v>-0.44247771047437556</v>
      </c>
      <c r="G1269" s="2">
        <f ca="1">IFERROR(AVERAGE(OFFSET(E1269,0,0,-参数!B$2,1)),"")</f>
        <v>3322.7319642857146</v>
      </c>
      <c r="H1269" t="str">
        <f t="shared" ca="1" si="393"/>
        <v>卖</v>
      </c>
      <c r="I1269" s="3" t="str">
        <f ca="1">IF(H1268="买",$E1269/$E1268-1-IF(H1267="卖",参数!$B$3-IF(H1269="卖",参数!$B$3+参数!$B$4,0)),"")</f>
        <v/>
      </c>
      <c r="J1269" s="2">
        <f t="shared" ca="1" si="384"/>
        <v>8287.0216169699215</v>
      </c>
      <c r="K1269" s="3">
        <f ca="1">J1269/MAX(J$2:J1269)-1</f>
        <v>-0.18358708656346912</v>
      </c>
      <c r="L1269" s="8">
        <f>L1268*(参数!$B$6-1)/(参数!$B$6+1)+E1269*2/(参数!$B$6+1)</f>
        <v>3269.044060575734</v>
      </c>
      <c r="M1269" s="8">
        <f>M1268*(参数!$B$7-1)/(参数!$B$7+1)+E1269*2/(参数!$B$7+1)</f>
        <v>3321.0630723569661</v>
      </c>
      <c r="N1269" s="8">
        <f t="shared" si="376"/>
        <v>-52.019011781232166</v>
      </c>
      <c r="O1269" s="8">
        <f>O1268*(参数!$B$8-1)/(参数!$B$8+1)+N1269*2/(参数!$B$8+1)</f>
        <v>-59.529533436738419</v>
      </c>
      <c r="P1269" s="9" t="str">
        <f t="shared" si="385"/>
        <v>卖</v>
      </c>
      <c r="Q1269" s="7" t="str">
        <f>IF(P1268="买",$E1269/$E1268-1-IF(P1267="卖",参数!$B$3-IF(P1269="卖",参数!$B$3+参数!$B$4,0)),"")</f>
        <v/>
      </c>
      <c r="R1269" s="8">
        <f t="shared" si="386"/>
        <v>6172.6282595478924</v>
      </c>
      <c r="S1269" s="3">
        <f>R1269/MAX(R$2:R1269)-1</f>
        <v>-0.15396233988112029</v>
      </c>
      <c r="T1269" s="10">
        <f ca="1">IFERROR(AVERAGE(OFFSET(E1269,0,0,-参数!B$10,1)),"")</f>
        <v>3275.69</v>
      </c>
      <c r="U1269" s="10">
        <f ca="1">IFERROR(AVERAGE(OFFSET(E1269,0,0,-参数!B$11,1)),"")</f>
        <v>2778.9769135802462</v>
      </c>
      <c r="V1269" s="10">
        <f t="shared" ca="1" si="377"/>
        <v>496.71308641975384</v>
      </c>
      <c r="W1269" s="10">
        <f ca="1">IFERROR(AVERAGE(OFFSET(V1269,0,0,-参数!B$12,1)),"")</f>
        <v>488.35560606060704</v>
      </c>
      <c r="X1269" s="11" t="str">
        <f t="shared" ca="1" si="395"/>
        <v>买</v>
      </c>
      <c r="Y1269" s="12">
        <f ca="1">IF(X1268="买",$E1269/$E1268-1-IF(X1267="卖",参数!$B$3-IF(X1269="卖",参数!$B$3+参数!$B$4,0)),"")</f>
        <v>3.358194146361182E-4</v>
      </c>
      <c r="Z1269" s="10">
        <f t="shared" ca="1" si="387"/>
        <v>6627.1921639705124</v>
      </c>
      <c r="AA1269" s="3">
        <f ca="1">Z1269/MAX(Z$2:Z1269)-1</f>
        <v>-0.1484307338562636</v>
      </c>
      <c r="AB1269" s="8">
        <f ca="1">IFERROR(AVERAGE(OFFSET(E1269,0,0,-参数!B$14,1)),"")</f>
        <v>3259.67</v>
      </c>
      <c r="AC1269" s="8">
        <f ca="1">IFERROR(AVERAGE(OFFSET(E1269,0,0,-参数!B$15,1)),"")</f>
        <v>3253.425172413793</v>
      </c>
      <c r="AD1269" s="9" t="str">
        <f ca="1">IFERROR(IF(OR(AND(AB1269/AC1269-1&lt;参数!B$16,AB1269/AC1269-1&gt;参数!B$17),AB1269/AC1269-1&lt;参数!B$18),"买","卖"),"买")</f>
        <v>买</v>
      </c>
      <c r="AE1269" s="7">
        <f ca="1">IF(AD1268="买",$E1269/$E1268-1-IF(AD1267="卖",参数!$B$3-IF(AD1269="卖",参数!$B$3+参数!$B$4,0)),"")</f>
        <v>3.358194146361182E-4</v>
      </c>
      <c r="AF1269" s="8">
        <f t="shared" ca="1" si="388"/>
        <v>7602.5286693878861</v>
      </c>
      <c r="AG1269" s="3">
        <f ca="1">AF1269/MAX(AF$2:AF1269)-1</f>
        <v>-0.1495712452063378</v>
      </c>
      <c r="AH1269">
        <f t="shared" ca="1" si="378"/>
        <v>0</v>
      </c>
      <c r="AI1269">
        <f t="shared" si="379"/>
        <v>0</v>
      </c>
      <c r="AJ1269">
        <f t="shared" ca="1" si="380"/>
        <v>0</v>
      </c>
      <c r="AK1269">
        <f t="shared" ca="1" si="381"/>
        <v>0</v>
      </c>
      <c r="AL1269">
        <f t="shared" ca="1" si="382"/>
        <v>1</v>
      </c>
      <c r="AM1269">
        <f t="shared" ca="1" si="383"/>
        <v>0</v>
      </c>
      <c r="AO1269" s="9">
        <f t="shared" si="389"/>
        <v>1.0999999999999091</v>
      </c>
      <c r="AP1269" s="15">
        <f ca="1">IFERROR(ABS(E1269-OFFSET(E1269,-参数!B$20,0,1,1))/SUM(OFFSET(AO1269,0,0,-参数!B$20,1)),0)</f>
        <v>0.15396937573616007</v>
      </c>
      <c r="AQ1269" s="16">
        <f ca="1">(参数!B$21+参数!B$22*'000300'!AP1269)^(参数!B$23)</f>
        <v>0.12658044758539447</v>
      </c>
      <c r="AR1269" s="17">
        <f t="shared" ca="1" si="390"/>
        <v>3287.5553227739952</v>
      </c>
      <c r="AS1269" s="9" t="str">
        <f ca="1">IF(E1269+参数!B$24&gt;=AR1269,"买","卖")</f>
        <v>买</v>
      </c>
      <c r="AT1269" s="7" t="str">
        <f ca="1">IF(AS1268="买",$E1269/$E1268-1-IF(AS1267="卖",参数!$B$3-IF(AS1269="卖",参数!$B$3+参数!$B$4,0)),"")</f>
        <v/>
      </c>
      <c r="AU1269" s="8">
        <f t="shared" ca="1" si="391"/>
        <v>5249.1680701849891</v>
      </c>
      <c r="AV1269" s="7">
        <f ca="1">AU1269/MAX(AU$2:AU1269)-1</f>
        <v>-0.12588178868584365</v>
      </c>
      <c r="AW1269" s="3">
        <f t="shared" ca="1" si="394"/>
        <v>-4.7962698474657284E-4</v>
      </c>
      <c r="AX1269" s="11" t="str">
        <f ca="1">IFERROR(IF(E1269&gt;MAX(OFFSET(C1269,-1,0,-参数!B$27,1)),"买",IF(E1269&lt;MIN(OFFSET(D1269,-1,0,-参数!B$26,1)),"卖",AX1268)),"卖")</f>
        <v>卖</v>
      </c>
      <c r="AY1269" s="12" t="str">
        <f ca="1">IF(AX1268="买",$E1269/$E1268-1-IF(AX1267="卖",参数!$B$3-IF(AX1269="卖",参数!$B$3+参数!$B$4,0)),"")</f>
        <v/>
      </c>
      <c r="AZ1269" s="10">
        <f t="shared" ca="1" si="392"/>
        <v>6453.038289027525</v>
      </c>
      <c r="BA1269" s="12">
        <f ca="1">AZ1269/MAX(AZ$2:AZ1269)-1</f>
        <v>-0.17078290903425641</v>
      </c>
    </row>
    <row r="1270" spans="1:53" x14ac:dyDescent="0.15">
      <c r="A1270" s="1">
        <v>40262</v>
      </c>
      <c r="B1270" s="6">
        <v>3270.39</v>
      </c>
      <c r="C1270" s="6">
        <v>3270.39</v>
      </c>
      <c r="D1270" s="6">
        <v>3222.82</v>
      </c>
      <c r="E1270" s="2">
        <v>3229.13</v>
      </c>
      <c r="F1270" s="3">
        <f>E1270/MAX(E$2:E1270)-1</f>
        <v>-0.45056659633839236</v>
      </c>
      <c r="G1270" s="2">
        <f ca="1">IFERROR(AVERAGE(OFFSET(E1270,0,0,-参数!B$2,1)),"")</f>
        <v>3317.8817857142863</v>
      </c>
      <c r="H1270" t="str">
        <f t="shared" ca="1" si="393"/>
        <v>卖</v>
      </c>
      <c r="I1270" s="3" t="str">
        <f ca="1">IF(H1269="买",$E1270/$E1269-1-IF(H1268="卖",参数!$B$3-IF(H1270="卖",参数!$B$3+参数!$B$4,0)),"")</f>
        <v/>
      </c>
      <c r="J1270" s="2">
        <f t="shared" ca="1" si="384"/>
        <v>8287.0216169699215</v>
      </c>
      <c r="K1270" s="3">
        <f ca="1">J1270/MAX(J$2:J1270)-1</f>
        <v>-0.18358708656346912</v>
      </c>
      <c r="L1270" s="8">
        <f>L1269*(参数!$B$6-1)/(参数!$B$6+1)+E1270*2/(参数!$B$6+1)</f>
        <v>3265.2427214732829</v>
      </c>
      <c r="M1270" s="8">
        <f>M1269*(参数!$B$7-1)/(参数!$B$7+1)+E1270*2/(参数!$B$7+1)</f>
        <v>3318.8478176013764</v>
      </c>
      <c r="N1270" s="8">
        <f t="shared" si="376"/>
        <v>-53.605096128093464</v>
      </c>
      <c r="O1270" s="8">
        <f>O1269*(参数!$B$8-1)/(参数!$B$8+1)+N1270*2/(参数!$B$8+1)</f>
        <v>-58.344645975009428</v>
      </c>
      <c r="P1270" s="9" t="str">
        <f t="shared" si="385"/>
        <v>卖</v>
      </c>
      <c r="Q1270" s="7" t="str">
        <f>IF(P1269="买",$E1270/$E1269-1-IF(P1268="卖",参数!$B$3-IF(P1270="卖",参数!$B$3+参数!$B$4,0)),"")</f>
        <v/>
      </c>
      <c r="R1270" s="8">
        <f t="shared" si="386"/>
        <v>6172.6282595478924</v>
      </c>
      <c r="S1270" s="3">
        <f>R1270/MAX(R$2:R1270)-1</f>
        <v>-0.15396233988112029</v>
      </c>
      <c r="T1270" s="10">
        <f ca="1">IFERROR(AVERAGE(OFFSET(E1270,0,0,-参数!B$10,1)),"")</f>
        <v>3272.54</v>
      </c>
      <c r="U1270" s="10">
        <f ca="1">IFERROR(AVERAGE(OFFSET(E1270,0,0,-参数!B$11,1)),"")</f>
        <v>2779.6927901234558</v>
      </c>
      <c r="V1270" s="10">
        <f t="shared" ca="1" si="377"/>
        <v>492.84720987654418</v>
      </c>
      <c r="W1270" s="10">
        <f ca="1">IFERROR(AVERAGE(OFFSET(V1270,0,0,-参数!B$12,1)),"")</f>
        <v>489.5622699214378</v>
      </c>
      <c r="X1270" s="11" t="str">
        <f t="shared" ca="1" si="395"/>
        <v>买</v>
      </c>
      <c r="Y1270" s="12">
        <f ca="1">IF(X1269="买",$E1270/$E1269-1-IF(X1268="卖",参数!$B$3-IF(X1270="卖",参数!$B$3+参数!$B$4,0)),"")</f>
        <v>-1.4508632239438213E-2</v>
      </c>
      <c r="Z1270" s="10">
        <f t="shared" ca="1" si="387"/>
        <v>6531.0406700833773</v>
      </c>
      <c r="AA1270" s="3">
        <f ca="1">Z1270/MAX(Z$2:Z1270)-1</f>
        <v>-0.16078583916515143</v>
      </c>
      <c r="AB1270" s="8">
        <f ca="1">IFERROR(AVERAGE(OFFSET(E1270,0,0,-参数!B$14,1)),"")</f>
        <v>3265.4137500000002</v>
      </c>
      <c r="AC1270" s="8">
        <f ca="1">IFERROR(AVERAGE(OFFSET(E1270,0,0,-参数!B$15,1)),"")</f>
        <v>3256.0472413793109</v>
      </c>
      <c r="AD1270" s="9" t="str">
        <f ca="1">IFERROR(IF(OR(AND(AB1270/AC1270-1&lt;参数!B$16,AB1270/AC1270-1&gt;参数!B$17),AB1270/AC1270-1&lt;参数!B$18),"买","卖"),"买")</f>
        <v>买</v>
      </c>
      <c r="AE1270" s="7">
        <f ca="1">IF(AD1269="买",$E1270/$E1269-1-IF(AD1268="卖",参数!$B$3-IF(AD1270="卖",参数!$B$3+参数!$B$4,0)),"")</f>
        <v>-1.4508632239438213E-2</v>
      </c>
      <c r="AF1270" s="8">
        <f t="shared" ca="1" si="388"/>
        <v>7492.2263768339517</v>
      </c>
      <c r="AG1270" s="3">
        <f ca="1">AF1270/MAX(AF$2:AF1270)-1</f>
        <v>-0.16190980325548243</v>
      </c>
      <c r="AH1270">
        <f t="shared" ca="1" si="378"/>
        <v>0</v>
      </c>
      <c r="AI1270">
        <f t="shared" si="379"/>
        <v>0</v>
      </c>
      <c r="AJ1270">
        <f t="shared" ca="1" si="380"/>
        <v>0</v>
      </c>
      <c r="AK1270">
        <f t="shared" ca="1" si="381"/>
        <v>0</v>
      </c>
      <c r="AL1270">
        <f t="shared" ca="1" si="382"/>
        <v>1</v>
      </c>
      <c r="AM1270">
        <f t="shared" ca="1" si="383"/>
        <v>0</v>
      </c>
      <c r="AO1270" s="9">
        <f t="shared" si="389"/>
        <v>47.539999999999964</v>
      </c>
      <c r="AP1270" s="15">
        <f ca="1">IFERROR(ABS(E1270-OFFSET(E1270,-参数!B$20,0,1,1))/SUM(OFFSET(AO1270,0,0,-参数!B$20,1)),0)</f>
        <v>0.15487522208233803</v>
      </c>
      <c r="AQ1270" s="16">
        <f ca="1">(参数!B$21+参数!B$22*'000300'!AP1270)^(参数!B$23)</f>
        <v>0.12745458930945622</v>
      </c>
      <c r="AR1270" s="17">
        <f t="shared" ca="1" si="390"/>
        <v>3280.1087472545632</v>
      </c>
      <c r="AS1270" s="9" t="str">
        <f ca="1">IF(E1270+参数!B$24&gt;=AR1270,"买","卖")</f>
        <v>卖</v>
      </c>
      <c r="AT1270" s="7">
        <f ca="1">IF(AS1269="买",$E1270/$E1269-1-IF(AS1268="卖",参数!$B$3-IF(AS1270="卖",参数!$B$3+参数!$B$4,0)),"")</f>
        <v>-1.3508632239438212E-2</v>
      </c>
      <c r="AU1270" s="8">
        <f t="shared" ca="1" si="391"/>
        <v>5178.2589891618582</v>
      </c>
      <c r="AV1270" s="7">
        <f ca="1">AU1270/MAX(AU$2:AU1270)-1</f>
        <v>-0.13768993013628217</v>
      </c>
      <c r="AW1270" s="3">
        <f t="shared" ca="1" si="394"/>
        <v>-2.2650799114609654E-3</v>
      </c>
      <c r="AX1270" s="11" t="str">
        <f ca="1">IFERROR(IF(E1270&gt;MAX(OFFSET(C1270,-1,0,-参数!B$27,1)),"买",IF(E1270&lt;MIN(OFFSET(D1270,-1,0,-参数!B$26,1)),"卖",AX1269)),"卖")</f>
        <v>卖</v>
      </c>
      <c r="AY1270" s="12" t="str">
        <f ca="1">IF(AX1269="买",$E1270/$E1269-1-IF(AX1268="卖",参数!$B$3-IF(AX1270="卖",参数!$B$3+参数!$B$4,0)),"")</f>
        <v/>
      </c>
      <c r="AZ1270" s="10">
        <f t="shared" ca="1" si="392"/>
        <v>6453.038289027525</v>
      </c>
      <c r="BA1270" s="12">
        <f ca="1">AZ1270/MAX(AZ$2:AZ1270)-1</f>
        <v>-0.17078290903425641</v>
      </c>
    </row>
    <row r="1271" spans="1:53" x14ac:dyDescent="0.15">
      <c r="A1271" s="1">
        <v>40263</v>
      </c>
      <c r="B1271" s="6">
        <v>3226.8</v>
      </c>
      <c r="C1271" s="6">
        <v>3285.39</v>
      </c>
      <c r="D1271" s="6">
        <v>3220.59</v>
      </c>
      <c r="E1271" s="2">
        <v>3275</v>
      </c>
      <c r="F1271" s="3">
        <f>E1271/MAX(E$2:E1271)-1</f>
        <v>-0.44276185938882462</v>
      </c>
      <c r="G1271" s="2">
        <f ca="1">IFERROR(AVERAGE(OFFSET(E1271,0,0,-参数!B$2,1)),"")</f>
        <v>3312.8128571428579</v>
      </c>
      <c r="H1271" t="str">
        <f t="shared" ca="1" si="393"/>
        <v>卖</v>
      </c>
      <c r="I1271" s="3" t="str">
        <f ca="1">IF(H1270="买",$E1271/$E1270-1-IF(H1269="卖",参数!$B$3-IF(H1271="卖",参数!$B$3+参数!$B$4,0)),"")</f>
        <v/>
      </c>
      <c r="J1271" s="2">
        <f t="shared" ca="1" si="384"/>
        <v>8287.0216169699215</v>
      </c>
      <c r="K1271" s="3">
        <f ca="1">J1271/MAX(J$2:J1271)-1</f>
        <v>-0.18358708656346912</v>
      </c>
      <c r="L1271" s="8">
        <f>L1270*(参数!$B$6-1)/(参数!$B$6+1)+E1271*2/(参数!$B$6+1)</f>
        <v>3266.1719860948751</v>
      </c>
      <c r="M1271" s="8">
        <f>M1270*(参数!$B$7-1)/(参数!$B$7+1)+E1271*2/(参数!$B$7+1)</f>
        <v>3317.7912436832712</v>
      </c>
      <c r="N1271" s="8">
        <f t="shared" si="376"/>
        <v>-51.619257588396067</v>
      </c>
      <c r="O1271" s="8">
        <f>O1270*(参数!$B$8-1)/(参数!$B$8+1)+N1271*2/(参数!$B$8+1)</f>
        <v>-56.99956829768675</v>
      </c>
      <c r="P1271" s="9" t="str">
        <f t="shared" si="385"/>
        <v>卖</v>
      </c>
      <c r="Q1271" s="7" t="str">
        <f>IF(P1270="买",$E1271/$E1270-1-IF(P1269="卖",参数!$B$3-IF(P1271="卖",参数!$B$3+参数!$B$4,0)),"")</f>
        <v/>
      </c>
      <c r="R1271" s="8">
        <f t="shared" si="386"/>
        <v>6172.6282595478924</v>
      </c>
      <c r="S1271" s="3">
        <f>R1271/MAX(R$2:R1271)-1</f>
        <v>-0.15396233988112029</v>
      </c>
      <c r="T1271" s="10">
        <f ca="1">IFERROR(AVERAGE(OFFSET(E1271,0,0,-参数!B$10,1)),"")</f>
        <v>3272.2064999999998</v>
      </c>
      <c r="U1271" s="10">
        <f ca="1">IFERROR(AVERAGE(OFFSET(E1271,0,0,-参数!B$11,1)),"")</f>
        <v>2780.4684691358011</v>
      </c>
      <c r="V1271" s="10">
        <f t="shared" ca="1" si="377"/>
        <v>491.73803086419866</v>
      </c>
      <c r="W1271" s="10">
        <f ca="1">IFERROR(AVERAGE(OFFSET(V1271,0,0,-参数!B$12,1)),"")</f>
        <v>490.47742199775661</v>
      </c>
      <c r="X1271" s="11" t="str">
        <f t="shared" ca="1" si="395"/>
        <v>买</v>
      </c>
      <c r="Y1271" s="12">
        <f ca="1">IF(X1270="买",$E1271/$E1270-1-IF(X1269="卖",参数!$B$3-IF(X1271="卖",参数!$B$3+参数!$B$4,0)),"")</f>
        <v>1.4205064522022859E-2</v>
      </c>
      <c r="Z1271" s="10">
        <f t="shared" ca="1" si="387"/>
        <v>6623.8145241978673</v>
      </c>
      <c r="AA1271" s="3">
        <f ca="1">Z1271/MAX(Z$2:Z1271)-1</f>
        <v>-0.1488647478626971</v>
      </c>
      <c r="AB1271" s="8">
        <f ca="1">IFERROR(AVERAGE(OFFSET(E1271,0,0,-参数!B$14,1)),"")</f>
        <v>3274.2925</v>
      </c>
      <c r="AC1271" s="8">
        <f ca="1">IFERROR(AVERAGE(OFFSET(E1271,0,0,-参数!B$15,1)),"")</f>
        <v>3260.3234482758621</v>
      </c>
      <c r="AD1271" s="9" t="str">
        <f ca="1">IFERROR(IF(OR(AND(AB1271/AC1271-1&lt;参数!B$16,AB1271/AC1271-1&gt;参数!B$17),AB1271/AC1271-1&lt;参数!B$18),"买","卖"),"买")</f>
        <v>买</v>
      </c>
      <c r="AE1271" s="7">
        <f ca="1">IF(AD1270="买",$E1271/$E1270-1-IF(AD1269="卖",参数!$B$3-IF(AD1271="卖",参数!$B$3+参数!$B$4,0)),"")</f>
        <v>1.4205064522022859E-2</v>
      </c>
      <c r="AF1271" s="8">
        <f t="shared" ca="1" si="388"/>
        <v>7598.6539359304797</v>
      </c>
      <c r="AG1271" s="3">
        <f ca="1">AF1271/MAX(AF$2:AF1271)-1</f>
        <v>-0.15000467793545169</v>
      </c>
      <c r="AH1271">
        <f t="shared" ca="1" si="378"/>
        <v>1</v>
      </c>
      <c r="AI1271">
        <f t="shared" si="379"/>
        <v>0</v>
      </c>
      <c r="AJ1271">
        <f t="shared" ca="1" si="380"/>
        <v>0</v>
      </c>
      <c r="AK1271">
        <f t="shared" ca="1" si="381"/>
        <v>0</v>
      </c>
      <c r="AL1271">
        <f t="shared" ca="1" si="382"/>
        <v>0</v>
      </c>
      <c r="AM1271">
        <f t="shared" ca="1" si="383"/>
        <v>0</v>
      </c>
      <c r="AO1271" s="9">
        <f t="shared" si="389"/>
        <v>45.869999999999891</v>
      </c>
      <c r="AP1271" s="15">
        <f ca="1">IFERROR(ABS(E1271-OFFSET(E1271,-参数!B$20,0,1,1))/SUM(OFFSET(AO1271,0,0,-参数!B$20,1)),0)</f>
        <v>0.11063870216859455</v>
      </c>
      <c r="AQ1271" s="16">
        <f ca="1">(参数!B$21+参数!B$22*'000300'!AP1271)^(参数!B$23)</f>
        <v>8.4766347592693747E-2</v>
      </c>
      <c r="AR1271" s="17">
        <f t="shared" ca="1" si="390"/>
        <v>3279.6756974090194</v>
      </c>
      <c r="AS1271" s="9" t="str">
        <f ca="1">IF(E1271+参数!B$24&gt;=AR1271,"买","卖")</f>
        <v>买</v>
      </c>
      <c r="AT1271" s="7" t="str">
        <f ca="1">IF(AS1270="买",$E1271/$E1270-1-IF(AS1269="卖",参数!$B$3-IF(AS1271="卖",参数!$B$3+参数!$B$4,0)),"")</f>
        <v/>
      </c>
      <c r="AU1271" s="8">
        <f t="shared" ca="1" si="391"/>
        <v>5178.2589891618582</v>
      </c>
      <c r="AV1271" s="7">
        <f ca="1">AU1271/MAX(AU$2:AU1271)-1</f>
        <v>-0.13768993013628217</v>
      </c>
      <c r="AW1271" s="3">
        <f t="shared" ca="1" si="394"/>
        <v>-1.3202301475712108E-4</v>
      </c>
      <c r="AX1271" s="11" t="str">
        <f ca="1">IFERROR(IF(E1271&gt;MAX(OFFSET(C1271,-1,0,-参数!B$27,1)),"买",IF(E1271&lt;MIN(OFFSET(D1271,-1,0,-参数!B$26,1)),"卖",AX1270)),"卖")</f>
        <v>卖</v>
      </c>
      <c r="AY1271" s="12" t="str">
        <f ca="1">IF(AX1270="买",$E1271/$E1270-1-IF(AX1269="卖",参数!$B$3-IF(AX1271="卖",参数!$B$3+参数!$B$4,0)),"")</f>
        <v/>
      </c>
      <c r="AZ1271" s="10">
        <f t="shared" ca="1" si="392"/>
        <v>6453.038289027525</v>
      </c>
      <c r="BA1271" s="12">
        <f ca="1">AZ1271/MAX(AZ$2:AZ1271)-1</f>
        <v>-0.17078290903425641</v>
      </c>
    </row>
    <row r="1272" spans="1:53" x14ac:dyDescent="0.15">
      <c r="A1272" s="1">
        <v>40266</v>
      </c>
      <c r="B1272" s="6">
        <v>3295.76</v>
      </c>
      <c r="C1272" s="6">
        <v>3363.6</v>
      </c>
      <c r="D1272" s="6">
        <v>3293.67</v>
      </c>
      <c r="E1272" s="2">
        <v>3358.54</v>
      </c>
      <c r="F1272" s="3">
        <f>E1272/MAX(E$2:E1272)-1</f>
        <v>-0.42854760770434897</v>
      </c>
      <c r="G1272" s="2">
        <f ca="1">IFERROR(AVERAGE(OFFSET(E1272,0,0,-参数!B$2,1)),"")</f>
        <v>3308.9353571428578</v>
      </c>
      <c r="H1272" t="str">
        <f t="shared" ca="1" si="393"/>
        <v>买</v>
      </c>
      <c r="I1272" s="3" t="str">
        <f ca="1">IF(H1271="买",$E1272/$E1271-1-IF(H1270="卖",参数!$B$3-IF(H1272="卖",参数!$B$3+参数!$B$4,0)),"")</f>
        <v/>
      </c>
      <c r="J1272" s="2">
        <f t="shared" ca="1" si="384"/>
        <v>8287.0216169699215</v>
      </c>
      <c r="K1272" s="3">
        <f ca="1">J1272/MAX(J$2:J1272)-1</f>
        <v>-0.18358708656346912</v>
      </c>
      <c r="L1272" s="8">
        <f>L1271*(参数!$B$6-1)/(参数!$B$6+1)+E1272*2/(参数!$B$6+1)</f>
        <v>3274.9689398001251</v>
      </c>
      <c r="M1272" s="8">
        <f>M1271*(参数!$B$7-1)/(参数!$B$7+1)+E1272*2/(参数!$B$7+1)</f>
        <v>3318.7731414258433</v>
      </c>
      <c r="N1272" s="8">
        <f t="shared" si="376"/>
        <v>-43.804201625718179</v>
      </c>
      <c r="O1272" s="8">
        <f>O1271*(参数!$B$8-1)/(参数!$B$8+1)+N1272*2/(参数!$B$8+1)</f>
        <v>-54.360494963293036</v>
      </c>
      <c r="P1272" s="9" t="str">
        <f t="shared" si="385"/>
        <v>卖</v>
      </c>
      <c r="Q1272" s="7" t="str">
        <f>IF(P1271="买",$E1272/$E1271-1-IF(P1270="卖",参数!$B$3-IF(P1272="卖",参数!$B$3+参数!$B$4,0)),"")</f>
        <v/>
      </c>
      <c r="R1272" s="8">
        <f t="shared" si="386"/>
        <v>6172.6282595478924</v>
      </c>
      <c r="S1272" s="3">
        <f>R1272/MAX(R$2:R1272)-1</f>
        <v>-0.15396233988112029</v>
      </c>
      <c r="T1272" s="10">
        <f ca="1">IFERROR(AVERAGE(OFFSET(E1272,0,0,-参数!B$10,1)),"")</f>
        <v>3273.9124999999995</v>
      </c>
      <c r="U1272" s="10">
        <f ca="1">IFERROR(AVERAGE(OFFSET(E1272,0,0,-参数!B$11,1)),"")</f>
        <v>2781.5867654320978</v>
      </c>
      <c r="V1272" s="10">
        <f t="shared" ca="1" si="377"/>
        <v>492.32573456790169</v>
      </c>
      <c r="W1272" s="10">
        <f ca="1">IFERROR(AVERAGE(OFFSET(V1272,0,0,-参数!B$12,1)),"")</f>
        <v>491.13992985409772</v>
      </c>
      <c r="X1272" s="11" t="str">
        <f t="shared" ca="1" si="395"/>
        <v>买</v>
      </c>
      <c r="Y1272" s="12">
        <f ca="1">IF(X1271="买",$E1272/$E1271-1-IF(X1270="卖",参数!$B$3-IF(X1272="卖",参数!$B$3+参数!$B$4,0)),"")</f>
        <v>2.5508396946564815E-2</v>
      </c>
      <c r="Z1272" s="10">
        <f t="shared" ca="1" si="387"/>
        <v>6792.7774143815277</v>
      </c>
      <c r="AA1272" s="3">
        <f ca="1">Z1272/MAX(Z$2:Z1272)-1</f>
        <v>-0.12715365199596429</v>
      </c>
      <c r="AB1272" s="8">
        <f ca="1">IFERROR(AVERAGE(OFFSET(E1272,0,0,-参数!B$14,1)),"")</f>
        <v>3284.8700000000003</v>
      </c>
      <c r="AC1272" s="8">
        <f ca="1">IFERROR(AVERAGE(OFFSET(E1272,0,0,-参数!B$15,1)),"")</f>
        <v>3266.8527586206901</v>
      </c>
      <c r="AD1272" s="9" t="str">
        <f ca="1">IFERROR(IF(OR(AND(AB1272/AC1272-1&lt;参数!B$16,AB1272/AC1272-1&gt;参数!B$17),AB1272/AC1272-1&lt;参数!B$18),"买","卖"),"买")</f>
        <v>买</v>
      </c>
      <c r="AE1272" s="7">
        <f ca="1">IF(AD1271="买",$E1272/$E1271-1-IF(AD1270="卖",参数!$B$3-IF(AD1272="卖",参数!$B$3+参数!$B$4,0)),"")</f>
        <v>2.5508396946564815E-2</v>
      </c>
      <c r="AF1272" s="8">
        <f t="shared" ca="1" si="388"/>
        <v>7792.4834167877716</v>
      </c>
      <c r="AG1272" s="3">
        <f ca="1">AF1272/MAX(AF$2:AF1272)-1</f>
        <v>-0.12832265985750602</v>
      </c>
      <c r="AH1272">
        <f t="shared" ca="1" si="378"/>
        <v>0</v>
      </c>
      <c r="AI1272">
        <f t="shared" si="379"/>
        <v>0</v>
      </c>
      <c r="AJ1272">
        <f t="shared" ca="1" si="380"/>
        <v>0</v>
      </c>
      <c r="AK1272">
        <f t="shared" ca="1" si="381"/>
        <v>0</v>
      </c>
      <c r="AL1272">
        <f t="shared" ca="1" si="382"/>
        <v>0</v>
      </c>
      <c r="AM1272">
        <f t="shared" ca="1" si="383"/>
        <v>0</v>
      </c>
      <c r="AO1272" s="9">
        <f t="shared" si="389"/>
        <v>83.539999999999964</v>
      </c>
      <c r="AP1272" s="15">
        <f ca="1">IFERROR(ABS(E1272-OFFSET(E1272,-参数!B$20,0,1,1))/SUM(OFFSET(AO1272,0,0,-参数!B$20,1)),0)</f>
        <v>8.4543303799229849E-2</v>
      </c>
      <c r="AQ1272" s="16">
        <f ca="1">(参数!B$21+参数!B$22*'000300'!AP1272)^(参数!B$23)</f>
        <v>5.9584288166256806E-2</v>
      </c>
      <c r="AR1272" s="17">
        <f t="shared" ca="1" si="390"/>
        <v>3284.374770740631</v>
      </c>
      <c r="AS1272" s="9" t="str">
        <f ca="1">IF(E1272+参数!B$24&gt;=AR1272,"买","卖")</f>
        <v>买</v>
      </c>
      <c r="AT1272" s="7">
        <f ca="1">IF(AS1271="买",$E1272/$E1271-1-IF(AS1270="卖",参数!$B$3-IF(AS1272="卖",参数!$B$3+参数!$B$4,0)),"")</f>
        <v>2.5258396946564815E-2</v>
      </c>
      <c r="AU1272" s="8">
        <f t="shared" ca="1" si="391"/>
        <v>5309.053510202225</v>
      </c>
      <c r="AV1272" s="7">
        <f ca="1">AU1272/MAX(AU$2:AU1272)-1</f>
        <v>-0.11590936010064457</v>
      </c>
      <c r="AW1272" s="3">
        <f t="shared" ca="1" si="394"/>
        <v>1.4327859718947789E-3</v>
      </c>
      <c r="AX1272" s="11" t="str">
        <f ca="1">IFERROR(IF(E1272&gt;MAX(OFFSET(C1272,-1,0,-参数!B$27,1)),"买",IF(E1272&lt;MIN(OFFSET(D1272,-1,0,-参数!B$26,1)),"卖",AX1271)),"卖")</f>
        <v>卖</v>
      </c>
      <c r="AY1272" s="12" t="str">
        <f ca="1">IF(AX1271="买",$E1272/$E1271-1-IF(AX1270="卖",参数!$B$3-IF(AX1272="卖",参数!$B$3+参数!$B$4,0)),"")</f>
        <v/>
      </c>
      <c r="AZ1272" s="10">
        <f t="shared" ca="1" si="392"/>
        <v>6453.038289027525</v>
      </c>
      <c r="BA1272" s="12">
        <f ca="1">AZ1272/MAX(AZ$2:AZ1272)-1</f>
        <v>-0.17078290903425641</v>
      </c>
    </row>
    <row r="1273" spans="1:53" x14ac:dyDescent="0.15">
      <c r="A1273" s="1">
        <v>40267</v>
      </c>
      <c r="B1273" s="6">
        <v>3361.35</v>
      </c>
      <c r="C1273" s="6">
        <v>3372.26</v>
      </c>
      <c r="D1273" s="6">
        <v>3350.31</v>
      </c>
      <c r="E1273" s="2">
        <v>3366.71</v>
      </c>
      <c r="F1273" s="3">
        <f>E1273/MAX(E$2:E1273)-1</f>
        <v>-0.42715748996120595</v>
      </c>
      <c r="G1273" s="2">
        <f ca="1">IFERROR(AVERAGE(OFFSET(E1273,0,0,-参数!B$2,1)),"")</f>
        <v>3305.9260714285724</v>
      </c>
      <c r="H1273" t="str">
        <f t="shared" ca="1" si="393"/>
        <v>买</v>
      </c>
      <c r="I1273" s="3">
        <f ca="1">IF(H1272="买",$E1273/$E1272-1-IF(H1271="卖",参数!$B$3-IF(H1273="卖",参数!$B$3+参数!$B$4,0)),"")</f>
        <v>2.1826046436844437E-3</v>
      </c>
      <c r="J1273" s="2">
        <f t="shared" ca="1" si="384"/>
        <v>8305.108908833432</v>
      </c>
      <c r="K1273" s="3">
        <f ca="1">J1273/MAX(J$2:J1273)-1</f>
        <v>-0.18180517994743872</v>
      </c>
      <c r="L1273" s="8">
        <f>L1272*(参数!$B$6-1)/(参数!$B$6+1)+E1273*2/(参数!$B$6+1)</f>
        <v>3283.7061836286848</v>
      </c>
      <c r="M1273" s="8">
        <f>M1272*(参数!$B$7-1)/(参数!$B$7+1)+E1273*2/(参数!$B$7+1)</f>
        <v>3319.9282464517264</v>
      </c>
      <c r="N1273" s="8">
        <f t="shared" si="376"/>
        <v>-36.222062823041597</v>
      </c>
      <c r="O1273" s="8">
        <f>O1272*(参数!$B$8-1)/(参数!$B$8+1)+N1273*2/(参数!$B$8+1)</f>
        <v>-50.732808535242746</v>
      </c>
      <c r="P1273" s="9" t="str">
        <f t="shared" si="385"/>
        <v>卖</v>
      </c>
      <c r="Q1273" s="7" t="str">
        <f>IF(P1272="买",$E1273/$E1272-1-IF(P1271="卖",参数!$B$3-IF(P1273="卖",参数!$B$3+参数!$B$4,0)),"")</f>
        <v/>
      </c>
      <c r="R1273" s="8">
        <f t="shared" si="386"/>
        <v>6172.6282595478924</v>
      </c>
      <c r="S1273" s="3">
        <f>R1273/MAX(R$2:R1273)-1</f>
        <v>-0.15396233988112029</v>
      </c>
      <c r="T1273" s="10">
        <f ca="1">IFERROR(AVERAGE(OFFSET(E1273,0,0,-参数!B$10,1)),"")</f>
        <v>3276.6860000000001</v>
      </c>
      <c r="U1273" s="10">
        <f ca="1">IFERROR(AVERAGE(OFFSET(E1273,0,0,-参数!B$11,1)),"")</f>
        <v>2782.7777037037026</v>
      </c>
      <c r="V1273" s="10">
        <f t="shared" ca="1" si="377"/>
        <v>493.90829629629752</v>
      </c>
      <c r="W1273" s="10">
        <f ca="1">IFERROR(AVERAGE(OFFSET(V1273,0,0,-参数!B$12,1)),"")</f>
        <v>491.87410774410893</v>
      </c>
      <c r="X1273" s="11" t="str">
        <f t="shared" ca="1" si="395"/>
        <v>买</v>
      </c>
      <c r="Y1273" s="12">
        <f ca="1">IF(X1272="买",$E1273/$E1272-1-IF(X1271="卖",参数!$B$3-IF(X1273="卖",参数!$B$3+参数!$B$4,0)),"")</f>
        <v>2.432604643684444E-3</v>
      </c>
      <c r="Z1273" s="10">
        <f t="shared" ca="1" si="387"/>
        <v>6809.3015562632672</v>
      </c>
      <c r="AA1273" s="3">
        <f ca="1">Z1273/MAX(Z$2:Z1273)-1</f>
        <v>-0.12503036191658656</v>
      </c>
      <c r="AB1273" s="8">
        <f ca="1">IFERROR(AVERAGE(OFFSET(E1273,0,0,-参数!B$14,1)),"")</f>
        <v>3297.2649999999999</v>
      </c>
      <c r="AC1273" s="8">
        <f ca="1">IFERROR(AVERAGE(OFFSET(E1273,0,0,-参数!B$15,1)),"")</f>
        <v>3272.1141379310347</v>
      </c>
      <c r="AD1273" s="9" t="str">
        <f ca="1">IFERROR(IF(OR(AND(AB1273/AC1273-1&lt;参数!B$16,AB1273/AC1273-1&gt;参数!B$17),AB1273/AC1273-1&lt;参数!B$18),"买","卖"),"买")</f>
        <v>买</v>
      </c>
      <c r="AE1273" s="7">
        <f ca="1">IF(AD1272="买",$E1273/$E1272-1-IF(AD1271="卖",参数!$B$3-IF(AD1273="卖",参数!$B$3+参数!$B$4,0)),"")</f>
        <v>2.432604643684444E-3</v>
      </c>
      <c r="AF1273" s="8">
        <f t="shared" ca="1" si="388"/>
        <v>7811.4394481332838</v>
      </c>
      <c r="AG1273" s="3">
        <f ca="1">AF1273/MAX(AF$2:AF1273)-1</f>
        <v>-0.12620221351208083</v>
      </c>
      <c r="AH1273">
        <f t="shared" ca="1" si="378"/>
        <v>0</v>
      </c>
      <c r="AI1273">
        <f t="shared" si="379"/>
        <v>0</v>
      </c>
      <c r="AJ1273">
        <f t="shared" ca="1" si="380"/>
        <v>0</v>
      </c>
      <c r="AK1273">
        <f t="shared" ca="1" si="381"/>
        <v>0</v>
      </c>
      <c r="AL1273">
        <f t="shared" ca="1" si="382"/>
        <v>0</v>
      </c>
      <c r="AM1273">
        <f t="shared" ca="1" si="383"/>
        <v>0</v>
      </c>
      <c r="AO1273" s="9">
        <f t="shared" si="389"/>
        <v>8.1700000000000728</v>
      </c>
      <c r="AP1273" s="15">
        <f ca="1">IFERROR(ABS(E1273-OFFSET(E1273,-参数!B$20,0,1,1))/SUM(OFFSET(AO1273,0,0,-参数!B$20,1)),0)</f>
        <v>8.0342025385781279E-2</v>
      </c>
      <c r="AQ1273" s="16">
        <f ca="1">(参数!B$21+参数!B$22*'000300'!AP1273)^(参数!B$23)</f>
        <v>5.5530054497278929E-2</v>
      </c>
      <c r="AR1273" s="17">
        <f t="shared" ca="1" si="390"/>
        <v>3288.9468505084501</v>
      </c>
      <c r="AS1273" s="9" t="str">
        <f ca="1">IF(E1273+参数!B$24&gt;=AR1273,"买","卖")</f>
        <v>买</v>
      </c>
      <c r="AT1273" s="7">
        <f ca="1">IF(AS1272="买",$E1273/$E1272-1-IF(AS1271="卖",参数!$B$3-IF(AS1273="卖",参数!$B$3+参数!$B$4,0)),"")</f>
        <v>2.432604643684444E-3</v>
      </c>
      <c r="AU1273" s="8">
        <f t="shared" ca="1" si="391"/>
        <v>5321.9683384247119</v>
      </c>
      <c r="AV1273" s="7">
        <f ca="1">AU1273/MAX(AU$2:AU1273)-1</f>
        <v>-0.1137587171045874</v>
      </c>
      <c r="AW1273" s="3">
        <f t="shared" ca="1" si="394"/>
        <v>1.3920700550225096E-3</v>
      </c>
      <c r="AX1273" s="11" t="str">
        <f ca="1">IFERROR(IF(E1273&gt;MAX(OFFSET(C1273,-1,0,-参数!B$27,1)),"买",IF(E1273&lt;MIN(OFFSET(D1273,-1,0,-参数!B$26,1)),"卖",AX1272)),"卖")</f>
        <v>卖</v>
      </c>
      <c r="AY1273" s="12" t="str">
        <f ca="1">IF(AX1272="买",$E1273/$E1272-1-IF(AX1271="卖",参数!$B$3-IF(AX1273="卖",参数!$B$3+参数!$B$4,0)),"")</f>
        <v/>
      </c>
      <c r="AZ1273" s="10">
        <f t="shared" ca="1" si="392"/>
        <v>6453.038289027525</v>
      </c>
      <c r="BA1273" s="12">
        <f ca="1">AZ1273/MAX(AZ$2:AZ1273)-1</f>
        <v>-0.17078290903425641</v>
      </c>
    </row>
    <row r="1274" spans="1:53" x14ac:dyDescent="0.15">
      <c r="A1274" s="1">
        <v>40268</v>
      </c>
      <c r="B1274" s="6">
        <v>3369.19</v>
      </c>
      <c r="C1274" s="6">
        <v>3369.9</v>
      </c>
      <c r="D1274" s="6">
        <v>3338.75</v>
      </c>
      <c r="E1274" s="2">
        <v>3345.61</v>
      </c>
      <c r="F1274" s="3">
        <f>E1274/MAX(E$2:E1274)-1</f>
        <v>-0.43074763492819701</v>
      </c>
      <c r="G1274" s="2">
        <f ca="1">IFERROR(AVERAGE(OFFSET(E1274,0,0,-参数!B$2,1)),"")</f>
        <v>3302.0255357142855</v>
      </c>
      <c r="H1274" t="str">
        <f t="shared" ca="1" si="393"/>
        <v>买</v>
      </c>
      <c r="I1274" s="3">
        <f ca="1">IF(H1273="买",$E1274/$E1273-1-IF(H1272="卖",参数!$B$3-IF(H1274="卖",参数!$B$3+参数!$B$4,0)),"")</f>
        <v>-6.267246065149612E-3</v>
      </c>
      <c r="J1274" s="2">
        <f t="shared" ca="1" si="384"/>
        <v>8253.0587477039062</v>
      </c>
      <c r="K1274" s="3">
        <f ca="1">J1274/MAX(J$2:J1274)-1</f>
        <v>-0.18693300821393899</v>
      </c>
      <c r="L1274" s="8">
        <f>L1273*(参数!$B$6-1)/(参数!$B$6+1)+E1274*2/(参数!$B$6+1)</f>
        <v>3289.6017851878578</v>
      </c>
      <c r="M1274" s="8">
        <f>M1273*(参数!$B$7-1)/(参数!$B$7+1)+E1274*2/(参数!$B$7+1)</f>
        <v>3320.5470838866245</v>
      </c>
      <c r="N1274" s="8">
        <f t="shared" si="376"/>
        <v>-30.945298698766692</v>
      </c>
      <c r="O1274" s="8">
        <f>O1273*(参数!$B$8-1)/(参数!$B$8+1)+N1274*2/(参数!$B$8+1)</f>
        <v>-46.775306567947538</v>
      </c>
      <c r="P1274" s="9" t="str">
        <f t="shared" si="385"/>
        <v>卖</v>
      </c>
      <c r="Q1274" s="7" t="str">
        <f>IF(P1273="买",$E1274/$E1273-1-IF(P1272="卖",参数!$B$3-IF(P1274="卖",参数!$B$3+参数!$B$4,0)),"")</f>
        <v/>
      </c>
      <c r="R1274" s="8">
        <f t="shared" si="386"/>
        <v>6172.6282595478924</v>
      </c>
      <c r="S1274" s="3">
        <f>R1274/MAX(R$2:R1274)-1</f>
        <v>-0.15396233988112029</v>
      </c>
      <c r="T1274" s="10">
        <f ca="1">IFERROR(AVERAGE(OFFSET(E1274,0,0,-参数!B$10,1)),"")</f>
        <v>3277.2125000000001</v>
      </c>
      <c r="U1274" s="10">
        <f ca="1">IFERROR(AVERAGE(OFFSET(E1274,0,0,-参数!B$11,1)),"")</f>
        <v>2784.112024691357</v>
      </c>
      <c r="V1274" s="10">
        <f t="shared" ca="1" si="377"/>
        <v>493.10047530864313</v>
      </c>
      <c r="W1274" s="10">
        <f ca="1">IFERROR(AVERAGE(OFFSET(V1274,0,0,-参数!B$12,1)),"")</f>
        <v>492.47964534231323</v>
      </c>
      <c r="X1274" s="11" t="str">
        <f t="shared" ca="1" si="395"/>
        <v>买</v>
      </c>
      <c r="Y1274" s="12">
        <f ca="1">IF(X1273="买",$E1274/$E1273-1-IF(X1272="卖",参数!$B$3-IF(X1274="卖",参数!$B$3+参数!$B$4,0)),"")</f>
        <v>-6.267246065149612E-3</v>
      </c>
      <c r="Z1274" s="10">
        <f t="shared" ca="1" si="387"/>
        <v>6766.6259878783594</v>
      </c>
      <c r="AA1274" s="3">
        <f ca="1">Z1274/MAX(Z$2:Z1274)-1</f>
        <v>-0.13051401193799017</v>
      </c>
      <c r="AB1274" s="8">
        <f ca="1">IFERROR(AVERAGE(OFFSET(E1274,0,0,-参数!B$14,1)),"")</f>
        <v>3303.7325000000001</v>
      </c>
      <c r="AC1274" s="8">
        <f ca="1">IFERROR(AVERAGE(OFFSET(E1274,0,0,-参数!B$15,1)),"")</f>
        <v>3276.4317241379317</v>
      </c>
      <c r="AD1274" s="9" t="str">
        <f ca="1">IFERROR(IF(OR(AND(AB1274/AC1274-1&lt;参数!B$16,AB1274/AC1274-1&gt;参数!B$17),AB1274/AC1274-1&lt;参数!B$18),"买","卖"),"买")</f>
        <v>买</v>
      </c>
      <c r="AE1274" s="7">
        <f ca="1">IF(AD1273="买",$E1274/$E1273-1-IF(AD1272="卖",参数!$B$3-IF(AD1274="卖",参数!$B$3+参数!$B$4,0)),"")</f>
        <v>-6.267246065149612E-3</v>
      </c>
      <c r="AF1274" s="8">
        <f t="shared" ca="1" si="388"/>
        <v>7762.4832349888156</v>
      </c>
      <c r="AG1274" s="3">
        <f ca="1">AF1274/MAX(AF$2:AF1274)-1</f>
        <v>-0.13167851925118368</v>
      </c>
      <c r="AH1274">
        <f t="shared" ca="1" si="378"/>
        <v>0</v>
      </c>
      <c r="AI1274">
        <f t="shared" si="379"/>
        <v>0</v>
      </c>
      <c r="AJ1274">
        <f t="shared" ca="1" si="380"/>
        <v>0</v>
      </c>
      <c r="AK1274">
        <f t="shared" ca="1" si="381"/>
        <v>0</v>
      </c>
      <c r="AL1274">
        <f t="shared" ca="1" si="382"/>
        <v>0</v>
      </c>
      <c r="AM1274">
        <f t="shared" ca="1" si="383"/>
        <v>0</v>
      </c>
      <c r="AO1274" s="9">
        <f t="shared" si="389"/>
        <v>21.099999999999909</v>
      </c>
      <c r="AP1274" s="15">
        <f ca="1">IFERROR(ABS(E1274-OFFSET(E1274,-参数!B$20,0,1,1))/SUM(OFFSET(AO1274,0,0,-参数!B$20,1)),0)</f>
        <v>0.10369697534314629</v>
      </c>
      <c r="AQ1274" s="16">
        <f ca="1">(参数!B$21+参数!B$22*'000300'!AP1274)^(参数!B$23)</f>
        <v>7.8067581206136161E-2</v>
      </c>
      <c r="AR1274" s="17">
        <f t="shared" ca="1" si="390"/>
        <v>3293.3704055327771</v>
      </c>
      <c r="AS1274" s="9" t="str">
        <f ca="1">IF(E1274+参数!B$24&gt;=AR1274,"买","卖")</f>
        <v>买</v>
      </c>
      <c r="AT1274" s="7">
        <f ca="1">IF(AS1273="买",$E1274/$E1273-1-IF(AS1272="卖",参数!$B$3-IF(AS1274="卖",参数!$B$3+参数!$B$4,0)),"")</f>
        <v>-6.267246065149612E-3</v>
      </c>
      <c r="AU1274" s="8">
        <f t="shared" ca="1" si="391"/>
        <v>5288.6142532968688</v>
      </c>
      <c r="AV1274" s="7">
        <f ca="1">AU1274/MAX(AU$2:AU1274)-1</f>
        <v>-0.11931300929758681</v>
      </c>
      <c r="AW1274" s="3">
        <f t="shared" ca="1" si="394"/>
        <v>1.3449761353374612E-3</v>
      </c>
      <c r="AX1274" s="11" t="str">
        <f ca="1">IFERROR(IF(E1274&gt;MAX(OFFSET(C1274,-1,0,-参数!B$27,1)),"买",IF(E1274&lt;MIN(OFFSET(D1274,-1,0,-参数!B$26,1)),"卖",AX1273)),"卖")</f>
        <v>卖</v>
      </c>
      <c r="AY1274" s="12" t="str">
        <f ca="1">IF(AX1273="买",$E1274/$E1273-1-IF(AX1272="卖",参数!$B$3-IF(AX1274="卖",参数!$B$3+参数!$B$4,0)),"")</f>
        <v/>
      </c>
      <c r="AZ1274" s="10">
        <f t="shared" ca="1" si="392"/>
        <v>6453.038289027525</v>
      </c>
      <c r="BA1274" s="12">
        <f ca="1">AZ1274/MAX(AZ$2:AZ1274)-1</f>
        <v>-0.17078290903425641</v>
      </c>
    </row>
    <row r="1275" spans="1:53" x14ac:dyDescent="0.15">
      <c r="A1275" s="1">
        <v>40269</v>
      </c>
      <c r="B1275" s="6">
        <v>3349.88</v>
      </c>
      <c r="C1275" s="6">
        <v>3392.48</v>
      </c>
      <c r="D1275" s="6">
        <v>3349.88</v>
      </c>
      <c r="E1275" s="2">
        <v>3391.94</v>
      </c>
      <c r="F1275" s="3">
        <f>E1275/MAX(E$2:E1275)-1</f>
        <v>-0.42286462941536784</v>
      </c>
      <c r="G1275" s="2">
        <f ca="1">IFERROR(AVERAGE(OFFSET(E1275,0,0,-参数!B$2,1)),"")</f>
        <v>3299.3507142857138</v>
      </c>
      <c r="H1275" t="str">
        <f t="shared" ca="1" si="393"/>
        <v>买</v>
      </c>
      <c r="I1275" s="3">
        <f ca="1">IF(H1274="买",$E1275/$E1274-1-IF(H1273="卖",参数!$B$3-IF(H1275="卖",参数!$B$3+参数!$B$4,0)),"")</f>
        <v>1.3847997824014024E-2</v>
      </c>
      <c r="J1275" s="2">
        <f t="shared" ca="1" si="384"/>
        <v>8367.3470872835696</v>
      </c>
      <c r="K1275" s="3">
        <f ca="1">J1275/MAX(J$2:J1275)-1</f>
        <v>-0.17567365828090797</v>
      </c>
      <c r="L1275" s="8">
        <f>L1274*(参数!$B$6-1)/(参数!$B$6+1)+E1275*2/(参数!$B$6+1)</f>
        <v>3299.3482818366333</v>
      </c>
      <c r="M1275" s="8">
        <f>M1274*(参数!$B$7-1)/(参数!$B$7+1)+E1275*2/(参数!$B$7+1)</f>
        <v>3322.2673951182724</v>
      </c>
      <c r="N1275" s="8">
        <f t="shared" si="376"/>
        <v>-22.919113281639056</v>
      </c>
      <c r="O1275" s="8">
        <f>O1274*(参数!$B$8-1)/(参数!$B$8+1)+N1275*2/(参数!$B$8+1)</f>
        <v>-42.004067910685841</v>
      </c>
      <c r="P1275" s="9" t="str">
        <f t="shared" si="385"/>
        <v>卖</v>
      </c>
      <c r="Q1275" s="7" t="str">
        <f>IF(P1274="买",$E1275/$E1274-1-IF(P1273="卖",参数!$B$3-IF(P1275="卖",参数!$B$3+参数!$B$4,0)),"")</f>
        <v/>
      </c>
      <c r="R1275" s="8">
        <f t="shared" si="386"/>
        <v>6172.6282595478924</v>
      </c>
      <c r="S1275" s="3">
        <f>R1275/MAX(R$2:R1275)-1</f>
        <v>-0.15396233988112029</v>
      </c>
      <c r="T1275" s="10">
        <f ca="1">IFERROR(AVERAGE(OFFSET(E1275,0,0,-参数!B$10,1)),"")</f>
        <v>3284.2809999999999</v>
      </c>
      <c r="U1275" s="10">
        <f ca="1">IFERROR(AVERAGE(OFFSET(E1275,0,0,-参数!B$11,1)),"")</f>
        <v>2785.4728888888885</v>
      </c>
      <c r="V1275" s="10">
        <f t="shared" ca="1" si="377"/>
        <v>498.80811111111143</v>
      </c>
      <c r="W1275" s="10">
        <f ca="1">IFERROR(AVERAGE(OFFSET(V1275,0,0,-参数!B$12,1)),"")</f>
        <v>493.457056116724</v>
      </c>
      <c r="X1275" s="11" t="str">
        <f t="shared" ca="1" si="395"/>
        <v>买</v>
      </c>
      <c r="Y1275" s="12">
        <f ca="1">IF(X1274="买",$E1275/$E1274-1-IF(X1273="卖",参数!$B$3-IF(X1275="卖",参数!$B$3+参数!$B$4,0)),"")</f>
        <v>1.3847997824014024E-2</v>
      </c>
      <c r="Z1275" s="10">
        <f t="shared" ca="1" si="387"/>
        <v>6860.3302098344157</v>
      </c>
      <c r="AA1275" s="3">
        <f ca="1">Z1275/MAX(Z$2:Z1275)-1</f>
        <v>-0.11847337186729678</v>
      </c>
      <c r="AB1275" s="8">
        <f ca="1">IFERROR(AVERAGE(OFFSET(E1275,0,0,-参数!B$14,1)),"")</f>
        <v>3314.8962499999998</v>
      </c>
      <c r="AC1275" s="8">
        <f ca="1">IFERROR(AVERAGE(OFFSET(E1275,0,0,-参数!B$15,1)),"")</f>
        <v>3281.2820689655182</v>
      </c>
      <c r="AD1275" s="9" t="str">
        <f ca="1">IFERROR(IF(OR(AND(AB1275/AC1275-1&lt;参数!B$16,AB1275/AC1275-1&gt;参数!B$17),AB1275/AC1275-1&lt;参数!B$18),"买","卖"),"买")</f>
        <v>买</v>
      </c>
      <c r="AE1275" s="7">
        <f ca="1">IF(AD1274="买",$E1275/$E1274-1-IF(AD1273="卖",参数!$B$3-IF(AD1275="卖",参数!$B$3+参数!$B$4,0)),"")</f>
        <v>1.3847997824014024E-2</v>
      </c>
      <c r="AF1275" s="8">
        <f t="shared" ca="1" si="388"/>
        <v>7869.9780859358862</v>
      </c>
      <c r="AG1275" s="3">
        <f ca="1">AF1275/MAX(AF$2:AF1275)-1</f>
        <v>-0.1196540052752294</v>
      </c>
      <c r="AH1275">
        <f t="shared" ca="1" si="378"/>
        <v>0</v>
      </c>
      <c r="AI1275">
        <f t="shared" si="379"/>
        <v>0</v>
      </c>
      <c r="AJ1275">
        <f t="shared" ca="1" si="380"/>
        <v>0</v>
      </c>
      <c r="AK1275">
        <f t="shared" ca="1" si="381"/>
        <v>0</v>
      </c>
      <c r="AL1275">
        <f t="shared" ca="1" si="382"/>
        <v>0</v>
      </c>
      <c r="AM1275">
        <f t="shared" ca="1" si="383"/>
        <v>0</v>
      </c>
      <c r="AO1275" s="9">
        <f t="shared" si="389"/>
        <v>46.329999999999927</v>
      </c>
      <c r="AP1275" s="15">
        <f ca="1">IFERROR(ABS(E1275-OFFSET(E1275,-参数!B$20,0,1,1))/SUM(OFFSET(AO1275,0,0,-参数!B$20,1)),0)</f>
        <v>7.3811837660234164E-2</v>
      </c>
      <c r="AQ1275" s="16">
        <f ca="1">(参数!B$21+参数!B$22*'000300'!AP1275)^(参数!B$23)</f>
        <v>4.9228423342125967E-2</v>
      </c>
      <c r="AR1275" s="17">
        <f t="shared" ca="1" si="390"/>
        <v>3298.2228312578713</v>
      </c>
      <c r="AS1275" s="9" t="str">
        <f ca="1">IF(E1275+参数!B$24&gt;=AR1275,"买","卖")</f>
        <v>买</v>
      </c>
      <c r="AT1275" s="7">
        <f ca="1">IF(AS1274="买",$E1275/$E1274-1-IF(AS1273="卖",参数!$B$3-IF(AS1275="卖",参数!$B$3+参数!$B$4,0)),"")</f>
        <v>1.3847997824014024E-2</v>
      </c>
      <c r="AU1275" s="8">
        <f t="shared" ca="1" si="391"/>
        <v>5361.8509719685735</v>
      </c>
      <c r="AV1275" s="7">
        <f ca="1">AU1275/MAX(AU$2:AU1275)-1</f>
        <v>-0.10711725776670233</v>
      </c>
      <c r="AW1275" s="3">
        <f t="shared" ca="1" si="394"/>
        <v>1.4733920353879881E-3</v>
      </c>
      <c r="AX1275" s="11" t="str">
        <f ca="1">IFERROR(IF(E1275&gt;MAX(OFFSET(C1275,-1,0,-参数!B$27,1)),"买",IF(E1275&lt;MIN(OFFSET(D1275,-1,0,-参数!B$26,1)),"卖",AX1274)),"卖")</f>
        <v>卖</v>
      </c>
      <c r="AY1275" s="12" t="str">
        <f ca="1">IF(AX1274="买",$E1275/$E1274-1-IF(AX1273="卖",参数!$B$3-IF(AX1275="卖",参数!$B$3+参数!$B$4,0)),"")</f>
        <v/>
      </c>
      <c r="AZ1275" s="10">
        <f t="shared" ca="1" si="392"/>
        <v>6453.038289027525</v>
      </c>
      <c r="BA1275" s="12">
        <f ca="1">AZ1275/MAX(AZ$2:AZ1275)-1</f>
        <v>-0.17078290903425641</v>
      </c>
    </row>
    <row r="1276" spans="1:53" x14ac:dyDescent="0.15">
      <c r="A1276" s="1">
        <v>40270</v>
      </c>
      <c r="B1276" s="6">
        <v>3400.14</v>
      </c>
      <c r="C1276" s="6">
        <v>3412.2</v>
      </c>
      <c r="D1276" s="6">
        <v>3391.81</v>
      </c>
      <c r="E1276" s="2">
        <v>3407.35</v>
      </c>
      <c r="F1276" s="3">
        <f>E1276/MAX(E$2:E1276)-1</f>
        <v>-0.42024263254611038</v>
      </c>
      <c r="G1276" s="2">
        <f ca="1">IFERROR(AVERAGE(OFFSET(E1276,0,0,-参数!B$2,1)),"")</f>
        <v>3298.2058928571432</v>
      </c>
      <c r="H1276" t="str">
        <f t="shared" ca="1" si="393"/>
        <v>买</v>
      </c>
      <c r="I1276" s="3">
        <f ca="1">IF(H1275="买",$E1276/$E1275-1-IF(H1274="卖",参数!$B$3-IF(H1276="卖",参数!$B$3+参数!$B$4,0)),"")</f>
        <v>4.5431228146723956E-3</v>
      </c>
      <c r="J1276" s="2">
        <f t="shared" ca="1" si="384"/>
        <v>8405.36097273409</v>
      </c>
      <c r="K1276" s="3">
        <f ca="1">J1276/MAX(J$2:J1276)-1</f>
        <v>-0.17192864247110862</v>
      </c>
      <c r="L1276" s="8">
        <f>L1275*(参数!$B$6-1)/(参数!$B$6+1)+E1276*2/(参数!$B$6+1)</f>
        <v>3309.634159756954</v>
      </c>
      <c r="M1276" s="8">
        <f>M1275*(参数!$B$7-1)/(参数!$B$7+1)+E1276*2/(参数!$B$7+1)</f>
        <v>3324.3175783684346</v>
      </c>
      <c r="N1276" s="8">
        <f t="shared" si="376"/>
        <v>-14.683418611480647</v>
      </c>
      <c r="O1276" s="8">
        <f>O1275*(参数!$B$8-1)/(参数!$B$8+1)+N1276*2/(参数!$B$8+1)</f>
        <v>-36.539938050844803</v>
      </c>
      <c r="P1276" s="9" t="str">
        <f t="shared" si="385"/>
        <v>卖</v>
      </c>
      <c r="Q1276" s="7" t="str">
        <f>IF(P1275="买",$E1276/$E1275-1-IF(P1274="卖",参数!$B$3-IF(P1276="卖",参数!$B$3+参数!$B$4,0)),"")</f>
        <v/>
      </c>
      <c r="R1276" s="8">
        <f t="shared" si="386"/>
        <v>6172.6282595478924</v>
      </c>
      <c r="S1276" s="3">
        <f>R1276/MAX(R$2:R1276)-1</f>
        <v>-0.15396233988112029</v>
      </c>
      <c r="T1276" s="10">
        <f ca="1">IFERROR(AVERAGE(OFFSET(E1276,0,0,-参数!B$10,1)),"")</f>
        <v>3291.6604999999995</v>
      </c>
      <c r="U1276" s="10">
        <f ca="1">IFERROR(AVERAGE(OFFSET(E1276,0,0,-参数!B$11,1)),"")</f>
        <v>2787.0388148148149</v>
      </c>
      <c r="V1276" s="10">
        <f t="shared" ca="1" si="377"/>
        <v>504.62168518518456</v>
      </c>
      <c r="W1276" s="10">
        <f ca="1">IFERROR(AVERAGE(OFFSET(V1276,0,0,-参数!B$12,1)),"")</f>
        <v>494.85013468013562</v>
      </c>
      <c r="X1276" s="11" t="str">
        <f t="shared" ca="1" si="395"/>
        <v>买</v>
      </c>
      <c r="Y1276" s="12">
        <f ca="1">IF(X1275="买",$E1276/$E1275-1-IF(X1274="卖",参数!$B$3-IF(X1276="卖",参数!$B$3+参数!$B$4,0)),"")</f>
        <v>4.5431228146723956E-3</v>
      </c>
      <c r="Z1276" s="10">
        <f t="shared" ca="1" si="387"/>
        <v>6891.4975325269006</v>
      </c>
      <c r="AA1276" s="3">
        <f ca="1">Z1276/MAX(Z$2:Z1276)-1</f>
        <v>-0.11446848813128585</v>
      </c>
      <c r="AB1276" s="8">
        <f ca="1">IFERROR(AVERAGE(OFFSET(E1276,0,0,-参数!B$14,1)),"")</f>
        <v>3331.3687499999996</v>
      </c>
      <c r="AC1276" s="8">
        <f ca="1">IFERROR(AVERAGE(OFFSET(E1276,0,0,-参数!B$15,1)),"")</f>
        <v>3287.2824137931038</v>
      </c>
      <c r="AD1276" s="9" t="str">
        <f ca="1">IFERROR(IF(OR(AND(AB1276/AC1276-1&lt;参数!B$16,AB1276/AC1276-1&gt;参数!B$17),AB1276/AC1276-1&lt;参数!B$18),"买","卖"),"买")</f>
        <v>买</v>
      </c>
      <c r="AE1276" s="7">
        <f ca="1">IF(AD1275="买",$E1276/$E1275-1-IF(AD1274="卖",参数!$B$3-IF(AD1276="卖",参数!$B$3+参数!$B$4,0)),"")</f>
        <v>4.5431228146723956E-3</v>
      </c>
      <c r="AF1276" s="8">
        <f t="shared" ca="1" si="388"/>
        <v>7905.7323629290731</v>
      </c>
      <c r="AG1276" s="3">
        <f ca="1">AF1276/MAX(AF$2:AF1276)-1</f>
        <v>-0.1156544853017899</v>
      </c>
      <c r="AH1276">
        <f t="shared" ca="1" si="378"/>
        <v>0</v>
      </c>
      <c r="AI1276">
        <f t="shared" si="379"/>
        <v>0</v>
      </c>
      <c r="AJ1276">
        <f t="shared" ca="1" si="380"/>
        <v>0</v>
      </c>
      <c r="AK1276">
        <f t="shared" ca="1" si="381"/>
        <v>0</v>
      </c>
      <c r="AL1276">
        <f t="shared" ca="1" si="382"/>
        <v>0</v>
      </c>
      <c r="AM1276">
        <f t="shared" ca="1" si="383"/>
        <v>0</v>
      </c>
      <c r="AO1276" s="9">
        <f t="shared" si="389"/>
        <v>15.409999999999854</v>
      </c>
      <c r="AP1276" s="15">
        <f ca="1">IFERROR(ABS(E1276-OFFSET(E1276,-参数!B$20,0,1,1))/SUM(OFFSET(AO1276,0,0,-参数!B$20,1)),0)</f>
        <v>5.9310792885953215E-2</v>
      </c>
      <c r="AQ1276" s="16">
        <f ca="1">(参数!B$21+参数!B$22*'000300'!AP1276)^(参数!B$23)</f>
        <v>3.5234915134944852E-2</v>
      </c>
      <c r="AR1276" s="17">
        <f t="shared" ca="1" si="390"/>
        <v>3302.0679177874172</v>
      </c>
      <c r="AS1276" s="9" t="str">
        <f ca="1">IF(E1276+参数!B$24&gt;=AR1276,"买","卖")</f>
        <v>买</v>
      </c>
      <c r="AT1276" s="7">
        <f ca="1">IF(AS1275="买",$E1276/$E1275-1-IF(AS1274="卖",参数!$B$3-IF(AS1276="卖",参数!$B$3+参数!$B$4,0)),"")</f>
        <v>4.5431228146723956E-3</v>
      </c>
      <c r="AU1276" s="8">
        <f t="shared" ca="1" si="391"/>
        <v>5386.2105194481974</v>
      </c>
      <c r="AV1276" s="7">
        <f ca="1">AU1276/MAX(AU$2:AU1276)-1</f>
        <v>-0.10306078180963496</v>
      </c>
      <c r="AW1276" s="3">
        <f t="shared" ca="1" si="394"/>
        <v>1.1658055644709897E-3</v>
      </c>
      <c r="AX1276" s="11" t="str">
        <f ca="1">IFERROR(IF(E1276&gt;MAX(OFFSET(C1276,-1,0,-参数!B$27,1)),"买",IF(E1276&lt;MIN(OFFSET(D1276,-1,0,-参数!B$26,1)),"卖",AX1275)),"卖")</f>
        <v>卖</v>
      </c>
      <c r="AY1276" s="12" t="str">
        <f ca="1">IF(AX1275="买",$E1276/$E1275-1-IF(AX1274="卖",参数!$B$3-IF(AX1276="卖",参数!$B$3+参数!$B$4,0)),"")</f>
        <v/>
      </c>
      <c r="AZ1276" s="10">
        <f t="shared" ca="1" si="392"/>
        <v>6453.038289027525</v>
      </c>
      <c r="BA1276" s="12">
        <f ca="1">AZ1276/MAX(AZ$2:AZ1276)-1</f>
        <v>-0.17078290903425641</v>
      </c>
    </row>
    <row r="1277" spans="1:53" x14ac:dyDescent="0.15">
      <c r="A1277" s="1">
        <v>40274</v>
      </c>
      <c r="B1277" s="6">
        <v>3422.85</v>
      </c>
      <c r="C1277" s="6">
        <v>3436.29</v>
      </c>
      <c r="D1277" s="6">
        <v>3386.89</v>
      </c>
      <c r="E1277" s="2">
        <v>3405.15</v>
      </c>
      <c r="F1277" s="3">
        <f>E1277/MAX(E$2:E1277)-1</f>
        <v>-0.42061696045736063</v>
      </c>
      <c r="G1277" s="2">
        <f ca="1">IFERROR(AVERAGE(OFFSET(E1277,0,0,-参数!B$2,1)),"")</f>
        <v>3296.8669642857153</v>
      </c>
      <c r="H1277" t="str">
        <f t="shared" ca="1" si="393"/>
        <v>买</v>
      </c>
      <c r="I1277" s="3">
        <f ca="1">IF(H1276="买",$E1277/$E1276-1-IF(H1275="卖",参数!$B$3-IF(H1277="卖",参数!$B$3+参数!$B$4,0)),"")</f>
        <v>-6.4566305193181073E-4</v>
      </c>
      <c r="J1277" s="2">
        <f t="shared" ca="1" si="384"/>
        <v>8399.9339417158462</v>
      </c>
      <c r="K1277" s="3">
        <f ca="1">J1277/MAX(J$2:J1277)-1</f>
        <v>-0.17246329755102796</v>
      </c>
      <c r="L1277" s="8">
        <f>L1276*(参数!$B$6-1)/(参数!$B$6+1)+E1277*2/(参数!$B$6+1)</f>
        <v>3318.7309064467681</v>
      </c>
      <c r="M1277" s="8">
        <f>M1276*(参数!$B$7-1)/(参数!$B$7+1)+E1277*2/(参数!$B$7+1)</f>
        <v>3326.2653475643756</v>
      </c>
      <c r="N1277" s="8">
        <f t="shared" si="376"/>
        <v>-7.5344411176074573</v>
      </c>
      <c r="O1277" s="8">
        <f>O1276*(参数!$B$8-1)/(参数!$B$8+1)+N1277*2/(参数!$B$8+1)</f>
        <v>-30.738838664197335</v>
      </c>
      <c r="P1277" s="9" t="str">
        <f t="shared" si="385"/>
        <v>卖</v>
      </c>
      <c r="Q1277" s="7" t="str">
        <f>IF(P1276="买",$E1277/$E1276-1-IF(P1275="卖",参数!$B$3-IF(P1277="卖",参数!$B$3+参数!$B$4,0)),"")</f>
        <v/>
      </c>
      <c r="R1277" s="8">
        <f t="shared" si="386"/>
        <v>6172.6282595478924</v>
      </c>
      <c r="S1277" s="3">
        <f>R1277/MAX(R$2:R1277)-1</f>
        <v>-0.15396233988112029</v>
      </c>
      <c r="T1277" s="10">
        <f ca="1">IFERROR(AVERAGE(OFFSET(E1277,0,0,-参数!B$10,1)),"")</f>
        <v>3297.6089999999995</v>
      </c>
      <c r="U1277" s="10">
        <f ca="1">IFERROR(AVERAGE(OFFSET(E1277,0,0,-参数!B$11,1)),"")</f>
        <v>2788.772320987654</v>
      </c>
      <c r="V1277" s="10">
        <f t="shared" ca="1" si="377"/>
        <v>508.83667901234548</v>
      </c>
      <c r="W1277" s="10">
        <f ca="1">IFERROR(AVERAGE(OFFSET(V1277,0,0,-参数!B$12,1)),"")</f>
        <v>496.51873400673469</v>
      </c>
      <c r="X1277" s="11" t="str">
        <f t="shared" ca="1" si="395"/>
        <v>买</v>
      </c>
      <c r="Y1277" s="12">
        <f ca="1">IF(X1276="买",$E1277/$E1276-1-IF(X1275="卖",参数!$B$3-IF(X1277="卖",参数!$B$3+参数!$B$4,0)),"")</f>
        <v>-6.4566305193181073E-4</v>
      </c>
      <c r="Z1277" s="10">
        <f t="shared" ca="1" si="387"/>
        <v>6887.0479471976687</v>
      </c>
      <c r="AA1277" s="3">
        <f ca="1">Z1277/MAX(Z$2:Z1277)-1</f>
        <v>-0.11504024310982086</v>
      </c>
      <c r="AB1277" s="8">
        <f ca="1">IFERROR(AVERAGE(OFFSET(E1277,0,0,-参数!B$14,1)),"")</f>
        <v>3347.42875</v>
      </c>
      <c r="AC1277" s="8">
        <f ca="1">IFERROR(AVERAGE(OFFSET(E1277,0,0,-参数!B$15,1)),"")</f>
        <v>3294.4037931034491</v>
      </c>
      <c r="AD1277" s="9" t="str">
        <f ca="1">IFERROR(IF(OR(AND(AB1277/AC1277-1&lt;参数!B$16,AB1277/AC1277-1&gt;参数!B$17),AB1277/AC1277-1&lt;参数!B$18),"买","卖"),"买")</f>
        <v>买</v>
      </c>
      <c r="AE1277" s="7">
        <f ca="1">IF(AD1276="买",$E1277/$E1276-1-IF(AD1275="卖",参数!$B$3-IF(AD1277="卖",参数!$B$3+参数!$B$4,0)),"")</f>
        <v>-6.4566305193181073E-4</v>
      </c>
      <c r="AF1277" s="8">
        <f t="shared" ca="1" si="388"/>
        <v>7900.6279236438686</v>
      </c>
      <c r="AG1277" s="3">
        <f ca="1">AF1277/MAX(AF$2:AF1277)-1</f>
        <v>-0.11622547452577214</v>
      </c>
      <c r="AH1277">
        <f t="shared" ca="1" si="378"/>
        <v>0</v>
      </c>
      <c r="AI1277">
        <f t="shared" si="379"/>
        <v>0</v>
      </c>
      <c r="AJ1277">
        <f t="shared" ca="1" si="380"/>
        <v>0</v>
      </c>
      <c r="AK1277">
        <f t="shared" ca="1" si="381"/>
        <v>0</v>
      </c>
      <c r="AL1277">
        <f t="shared" ca="1" si="382"/>
        <v>0</v>
      </c>
      <c r="AM1277">
        <f t="shared" ca="1" si="383"/>
        <v>0</v>
      </c>
      <c r="AO1277" s="9">
        <f t="shared" si="389"/>
        <v>2.1999999999998181</v>
      </c>
      <c r="AP1277" s="15">
        <f ca="1">IFERROR(ABS(E1277-OFFSET(E1277,-参数!B$20,0,1,1))/SUM(OFFSET(AO1277,0,0,-参数!B$20,1)),0)</f>
        <v>2.991026919242272E-2</v>
      </c>
      <c r="AQ1277" s="16">
        <f ca="1">(参数!B$21+参数!B$22*'000300'!AP1277)^(参数!B$23)</f>
        <v>6.8634097706879241E-3</v>
      </c>
      <c r="AR1277" s="17">
        <f t="shared" ca="1" si="390"/>
        <v>3302.7754123576578</v>
      </c>
      <c r="AS1277" s="9" t="str">
        <f ca="1">IF(E1277+参数!B$24&gt;=AR1277,"买","卖")</f>
        <v>买</v>
      </c>
      <c r="AT1277" s="7">
        <f ca="1">IF(AS1276="买",$E1277/$E1276-1-IF(AS1275="卖",参数!$B$3-IF(AS1277="卖",参数!$B$3+参数!$B$4,0)),"")</f>
        <v>-6.4566305193181073E-4</v>
      </c>
      <c r="AU1277" s="8">
        <f t="shared" ca="1" si="391"/>
        <v>5382.7328423258632</v>
      </c>
      <c r="AV1277" s="7">
        <f ca="1">AU1277/MAX(AU$2:AU1277)-1</f>
        <v>-0.10363990232264919</v>
      </c>
      <c r="AW1277" s="3">
        <f t="shared" ca="1" si="394"/>
        <v>2.1425803098407137E-4</v>
      </c>
      <c r="AX1277" s="11" t="str">
        <f ca="1">IFERROR(IF(E1277&gt;MAX(OFFSET(C1277,-1,0,-参数!B$27,1)),"买",IF(E1277&lt;MIN(OFFSET(D1277,-1,0,-参数!B$26,1)),"卖",AX1276)),"卖")</f>
        <v>卖</v>
      </c>
      <c r="AY1277" s="12" t="str">
        <f ca="1">IF(AX1276="买",$E1277/$E1276-1-IF(AX1275="卖",参数!$B$3-IF(AX1277="卖",参数!$B$3+参数!$B$4,0)),"")</f>
        <v/>
      </c>
      <c r="AZ1277" s="10">
        <f t="shared" ca="1" si="392"/>
        <v>6453.038289027525</v>
      </c>
      <c r="BA1277" s="12">
        <f ca="1">AZ1277/MAX(AZ$2:AZ1277)-1</f>
        <v>-0.17078290903425641</v>
      </c>
    </row>
    <row r="1278" spans="1:53" x14ac:dyDescent="0.15">
      <c r="A1278" s="1">
        <v>40275</v>
      </c>
      <c r="B1278" s="6">
        <v>3403.09</v>
      </c>
      <c r="C1278" s="6">
        <v>3404.58</v>
      </c>
      <c r="D1278" s="6">
        <v>3369.02</v>
      </c>
      <c r="E1278" s="2">
        <v>3386.95</v>
      </c>
      <c r="F1278" s="3">
        <f>E1278/MAX(E$2:E1278)-1</f>
        <v>-0.4237136731777037</v>
      </c>
      <c r="G1278" s="2">
        <f ca="1">IFERROR(AVERAGE(OFFSET(E1278,0,0,-参数!B$2,1)),"")</f>
        <v>3295.1687500000012</v>
      </c>
      <c r="H1278" t="str">
        <f t="shared" ca="1" si="393"/>
        <v>买</v>
      </c>
      <c r="I1278" s="3">
        <f ca="1">IF(H1277="买",$E1278/$E1277-1-IF(H1276="卖",参数!$B$3-IF(H1278="卖",参数!$B$3+参数!$B$4,0)),"")</f>
        <v>-5.3448453078426272E-3</v>
      </c>
      <c r="J1278" s="2">
        <f t="shared" ca="1" si="384"/>
        <v>8355.0375942012779</v>
      </c>
      <c r="K1278" s="3">
        <f ca="1">J1278/MAX(J$2:J1278)-1</f>
        <v>-0.17688635321217994</v>
      </c>
      <c r="L1278" s="8">
        <f>L1277*(参数!$B$6-1)/(参数!$B$6+1)+E1278*2/(参数!$B$6+1)</f>
        <v>3325.2279629756472</v>
      </c>
      <c r="M1278" s="8">
        <f>M1277*(参数!$B$7-1)/(参数!$B$7+1)+E1278*2/(参数!$B$7+1)</f>
        <v>3327.7276283459573</v>
      </c>
      <c r="N1278" s="8">
        <f t="shared" si="376"/>
        <v>-2.4996653703101401</v>
      </c>
      <c r="O1278" s="8">
        <f>O1277*(参数!$B$8-1)/(参数!$B$8+1)+N1278*2/(参数!$B$8+1)</f>
        <v>-25.091004005419897</v>
      </c>
      <c r="P1278" s="9" t="str">
        <f t="shared" si="385"/>
        <v>卖</v>
      </c>
      <c r="Q1278" s="7" t="str">
        <f>IF(P1277="买",$E1278/$E1277-1-IF(P1276="卖",参数!$B$3-IF(P1278="卖",参数!$B$3+参数!$B$4,0)),"")</f>
        <v/>
      </c>
      <c r="R1278" s="8">
        <f t="shared" si="386"/>
        <v>6172.6282595478924</v>
      </c>
      <c r="S1278" s="3">
        <f>R1278/MAX(R$2:R1278)-1</f>
        <v>-0.15396233988112029</v>
      </c>
      <c r="T1278" s="10">
        <f ca="1">IFERROR(AVERAGE(OFFSET(E1278,0,0,-参数!B$10,1)),"")</f>
        <v>3301.6635000000001</v>
      </c>
      <c r="U1278" s="10">
        <f ca="1">IFERROR(AVERAGE(OFFSET(E1278,0,0,-参数!B$11,1)),"")</f>
        <v>2790.4149382716041</v>
      </c>
      <c r="V1278" s="10">
        <f t="shared" ca="1" si="377"/>
        <v>511.248561728396</v>
      </c>
      <c r="W1278" s="10">
        <f ca="1">IFERROR(AVERAGE(OFFSET(V1278,0,0,-参数!B$12,1)),"")</f>
        <v>498.18095398428801</v>
      </c>
      <c r="X1278" s="11" t="str">
        <f t="shared" ca="1" si="395"/>
        <v>买</v>
      </c>
      <c r="Y1278" s="12">
        <f ca="1">IF(X1277="买",$E1278/$E1277-1-IF(X1276="卖",参数!$B$3-IF(X1278="卖",参数!$B$3+参数!$B$4,0)),"")</f>
        <v>-5.3448453078426272E-3</v>
      </c>
      <c r="Z1278" s="10">
        <f t="shared" ca="1" si="387"/>
        <v>6850.2377412922024</v>
      </c>
      <c r="AA1278" s="3">
        <f ca="1">Z1278/MAX(Z$2:Z1278)-1</f>
        <v>-0.1197702161140648</v>
      </c>
      <c r="AB1278" s="8">
        <f ca="1">IFERROR(AVERAGE(OFFSET(E1278,0,0,-参数!B$14,1)),"")</f>
        <v>3367.15625</v>
      </c>
      <c r="AC1278" s="8">
        <f ca="1">IFERROR(AVERAGE(OFFSET(E1278,0,0,-参数!B$15,1)),"")</f>
        <v>3299.3165517241382</v>
      </c>
      <c r="AD1278" s="9" t="str">
        <f ca="1">IFERROR(IF(OR(AND(AB1278/AC1278-1&lt;参数!B$16,AB1278/AC1278-1&gt;参数!B$17),AB1278/AC1278-1&lt;参数!B$18),"买","卖"),"买")</f>
        <v>买</v>
      </c>
      <c r="AE1278" s="7">
        <f ca="1">IF(AD1277="买",$E1278/$E1277-1-IF(AD1276="卖",参数!$B$3-IF(AD1278="卖",参数!$B$3+参数!$B$4,0)),"")</f>
        <v>-5.3448453078426272E-3</v>
      </c>
      <c r="AF1278" s="8">
        <f t="shared" ca="1" si="388"/>
        <v>7858.4002895571703</v>
      </c>
      <c r="AG1278" s="3">
        <f ca="1">AF1278/MAX(AF$2:AF1278)-1</f>
        <v>-0.12094911265144392</v>
      </c>
      <c r="AH1278">
        <f t="shared" ca="1" si="378"/>
        <v>0</v>
      </c>
      <c r="AI1278">
        <f t="shared" si="379"/>
        <v>0</v>
      </c>
      <c r="AJ1278">
        <f t="shared" ca="1" si="380"/>
        <v>0</v>
      </c>
      <c r="AK1278">
        <f t="shared" ca="1" si="381"/>
        <v>0</v>
      </c>
      <c r="AL1278">
        <f t="shared" ca="1" si="382"/>
        <v>0</v>
      </c>
      <c r="AM1278">
        <f t="shared" ca="1" si="383"/>
        <v>0</v>
      </c>
      <c r="AO1278" s="9">
        <f t="shared" si="389"/>
        <v>18.200000000000273</v>
      </c>
      <c r="AP1278" s="15">
        <f ca="1">IFERROR(ABS(E1278-OFFSET(E1278,-参数!B$20,0,1,1))/SUM(OFFSET(AO1278,0,0,-参数!B$20,1)),0)</f>
        <v>1.9652975230686383E-3</v>
      </c>
      <c r="AQ1278" s="16">
        <f ca="1">(参数!B$21+参数!B$22*'000300'!AP1278)^(参数!B$23)</f>
        <v>-2.0103487890238764E-2</v>
      </c>
      <c r="AR1278" s="17">
        <f t="shared" ca="1" si="390"/>
        <v>3301.0832095543246</v>
      </c>
      <c r="AS1278" s="9" t="str">
        <f ca="1">IF(E1278+参数!B$24&gt;=AR1278,"买","卖")</f>
        <v>买</v>
      </c>
      <c r="AT1278" s="7">
        <f ca="1">IF(AS1277="买",$E1278/$E1277-1-IF(AS1276="卖",参数!$B$3-IF(AS1278="卖",参数!$B$3+参数!$B$4,0)),"")</f>
        <v>-5.3448453078426272E-3</v>
      </c>
      <c r="AU1278" s="8">
        <f t="shared" ca="1" si="391"/>
        <v>5353.9629679501877</v>
      </c>
      <c r="AV1278" s="7">
        <f ca="1">AU1278/MAX(AU$2:AU1278)-1</f>
        <v>-0.10843080838485719</v>
      </c>
      <c r="AW1278" s="3">
        <f t="shared" ca="1" si="394"/>
        <v>-5.1235781791325596E-4</v>
      </c>
      <c r="AX1278" s="11" t="str">
        <f ca="1">IFERROR(IF(E1278&gt;MAX(OFFSET(C1278,-1,0,-参数!B$27,1)),"买",IF(E1278&lt;MIN(OFFSET(D1278,-1,0,-参数!B$26,1)),"卖",AX1277)),"卖")</f>
        <v>卖</v>
      </c>
      <c r="AY1278" s="12" t="str">
        <f ca="1">IF(AX1277="买",$E1278/$E1277-1-IF(AX1276="卖",参数!$B$3-IF(AX1278="卖",参数!$B$3+参数!$B$4,0)),"")</f>
        <v/>
      </c>
      <c r="AZ1278" s="10">
        <f t="shared" ca="1" si="392"/>
        <v>6453.038289027525</v>
      </c>
      <c r="BA1278" s="12">
        <f ca="1">AZ1278/MAX(AZ$2:AZ1278)-1</f>
        <v>-0.17078290903425641</v>
      </c>
    </row>
    <row r="1279" spans="1:53" x14ac:dyDescent="0.15">
      <c r="A1279" s="1">
        <v>40276</v>
      </c>
      <c r="B1279" s="6">
        <v>3381.31</v>
      </c>
      <c r="C1279" s="6">
        <v>3381.31</v>
      </c>
      <c r="D1279" s="6">
        <v>3336.16</v>
      </c>
      <c r="E1279" s="2">
        <v>3346.74</v>
      </c>
      <c r="F1279" s="3">
        <f>E1279/MAX(E$2:E1279)-1</f>
        <v>-0.43055536650105497</v>
      </c>
      <c r="G1279" s="2">
        <f ca="1">IFERROR(AVERAGE(OFFSET(E1279,0,0,-参数!B$2,1)),"")</f>
        <v>3291.8083928571432</v>
      </c>
      <c r="H1279" t="str">
        <f t="shared" ca="1" si="393"/>
        <v>买</v>
      </c>
      <c r="I1279" s="3">
        <f ca="1">IF(H1278="买",$E1279/$E1278-1-IF(H1277="卖",参数!$B$3-IF(H1279="卖",参数!$B$3+参数!$B$4,0)),"")</f>
        <v>-1.1872038264515328E-2</v>
      </c>
      <c r="J1279" s="2">
        <f t="shared" ca="1" si="384"/>
        <v>8255.8462681814563</v>
      </c>
      <c r="K1279" s="3">
        <f ca="1">J1279/MAX(J$2:J1279)-1</f>
        <v>-0.18665838992288974</v>
      </c>
      <c r="L1279" s="8">
        <f>L1278*(参数!$B$6-1)/(参数!$B$6+1)+E1279*2/(参数!$B$6+1)</f>
        <v>3327.276728406538</v>
      </c>
      <c r="M1279" s="8">
        <f>M1278*(参数!$B$7-1)/(参数!$B$7+1)+E1279*2/(参数!$B$7+1)</f>
        <v>3328.1857577834039</v>
      </c>
      <c r="N1279" s="8">
        <f t="shared" si="376"/>
        <v>-0.90902937686587393</v>
      </c>
      <c r="O1279" s="8">
        <f>O1278*(参数!$B$8-1)/(参数!$B$8+1)+N1279*2/(参数!$B$8+1)</f>
        <v>-20.254609079709095</v>
      </c>
      <c r="P1279" s="9" t="str">
        <f t="shared" si="385"/>
        <v>卖</v>
      </c>
      <c r="Q1279" s="7" t="str">
        <f>IF(P1278="买",$E1279/$E1278-1-IF(P1277="卖",参数!$B$3-IF(P1279="卖",参数!$B$3+参数!$B$4,0)),"")</f>
        <v/>
      </c>
      <c r="R1279" s="8">
        <f t="shared" si="386"/>
        <v>6172.6282595478924</v>
      </c>
      <c r="S1279" s="3">
        <f>R1279/MAX(R$2:R1279)-1</f>
        <v>-0.15396233988112029</v>
      </c>
      <c r="T1279" s="10">
        <f ca="1">IFERROR(AVERAGE(OFFSET(E1279,0,0,-参数!B$10,1)),"")</f>
        <v>3305.0159999999996</v>
      </c>
      <c r="U1279" s="10">
        <f ca="1">IFERROR(AVERAGE(OFFSET(E1279,0,0,-参数!B$11,1)),"")</f>
        <v>2791.9613580246905</v>
      </c>
      <c r="V1279" s="10">
        <f t="shared" ca="1" si="377"/>
        <v>513.0546419753091</v>
      </c>
      <c r="W1279" s="10">
        <f ca="1">IFERROR(AVERAGE(OFFSET(V1279,0,0,-参数!B$12,1)),"")</f>
        <v>499.74568294051682</v>
      </c>
      <c r="X1279" s="11" t="str">
        <f t="shared" ca="1" si="395"/>
        <v>买</v>
      </c>
      <c r="Y1279" s="12">
        <f ca="1">IF(X1278="买",$E1279/$E1278-1-IF(X1277="卖",参数!$B$3-IF(X1279="卖",参数!$B$3+参数!$B$4,0)),"")</f>
        <v>-1.1872038264515328E-2</v>
      </c>
      <c r="Z1279" s="10">
        <f t="shared" ca="1" si="387"/>
        <v>6768.9114567065544</v>
      </c>
      <c r="AA1279" s="3">
        <f ca="1">Z1279/MAX(Z$2:Z1279)-1</f>
        <v>-0.1302203377899247</v>
      </c>
      <c r="AB1279" s="8">
        <f ca="1">IFERROR(AVERAGE(OFFSET(E1279,0,0,-参数!B$14,1)),"")</f>
        <v>3376.1237500000007</v>
      </c>
      <c r="AC1279" s="8">
        <f ca="1">IFERROR(AVERAGE(OFFSET(E1279,0,0,-参数!B$15,1)),"")</f>
        <v>3301.1996551724137</v>
      </c>
      <c r="AD1279" s="9" t="str">
        <f ca="1">IFERROR(IF(OR(AND(AB1279/AC1279-1&lt;参数!B$16,AB1279/AC1279-1&gt;参数!B$17),AB1279/AC1279-1&lt;参数!B$18),"买","卖"),"买")</f>
        <v>买</v>
      </c>
      <c r="AE1279" s="7">
        <f ca="1">IF(AD1278="买",$E1279/$E1278-1-IF(AD1277="卖",参数!$B$3-IF(AD1279="卖",参数!$B$3+参数!$B$4,0)),"")</f>
        <v>-1.1872038264515328E-2</v>
      </c>
      <c r="AF1279" s="8">
        <f t="shared" ca="1" si="388"/>
        <v>7765.1050606216695</v>
      </c>
      <c r="AG1279" s="3">
        <f ca="1">AF1279/MAX(AF$2:AF1279)-1</f>
        <v>-0.13138523842250205</v>
      </c>
      <c r="AH1279">
        <f t="shared" ca="1" si="378"/>
        <v>0</v>
      </c>
      <c r="AI1279">
        <f t="shared" si="379"/>
        <v>0</v>
      </c>
      <c r="AJ1279">
        <f t="shared" ca="1" si="380"/>
        <v>0</v>
      </c>
      <c r="AK1279">
        <f t="shared" ca="1" si="381"/>
        <v>0</v>
      </c>
      <c r="AL1279">
        <f t="shared" ca="1" si="382"/>
        <v>0</v>
      </c>
      <c r="AM1279">
        <f t="shared" ca="1" si="383"/>
        <v>0</v>
      </c>
      <c r="AO1279" s="9">
        <f t="shared" si="389"/>
        <v>40.210000000000036</v>
      </c>
      <c r="AP1279" s="15">
        <f ca="1">IFERROR(ABS(E1279-OFFSET(E1279,-参数!B$20,0,1,1))/SUM(OFFSET(AO1279,0,0,-参数!B$20,1)),0)</f>
        <v>2.017293397287092E-2</v>
      </c>
      <c r="AQ1279" s="16">
        <f ca="1">(参数!B$21+参数!B$22*'000300'!AP1279)^(参数!B$23)</f>
        <v>-2.533118716179561E-3</v>
      </c>
      <c r="AR1279" s="17">
        <f t="shared" ca="1" si="390"/>
        <v>3300.9675554839264</v>
      </c>
      <c r="AS1279" s="9" t="str">
        <f ca="1">IF(E1279+参数!B$24&gt;=AR1279,"买","卖")</f>
        <v>买</v>
      </c>
      <c r="AT1279" s="7">
        <f ca="1">IF(AS1278="买",$E1279/$E1278-1-IF(AS1277="卖",参数!$B$3-IF(AS1279="卖",参数!$B$3+参数!$B$4,0)),"")</f>
        <v>-1.1872038264515328E-2</v>
      </c>
      <c r="AU1279" s="8">
        <f t="shared" ca="1" si="391"/>
        <v>5290.4005147278849</v>
      </c>
      <c r="AV1279" s="7">
        <f ca="1">AU1279/MAX(AU$2:AU1279)-1</f>
        <v>-0.11901555194317526</v>
      </c>
      <c r="AW1279" s="3">
        <f t="shared" ca="1" si="394"/>
        <v>-3.5035187863075024E-5</v>
      </c>
      <c r="AX1279" s="11" t="str">
        <f ca="1">IFERROR(IF(E1279&gt;MAX(OFFSET(C1279,-1,0,-参数!B$27,1)),"买",IF(E1279&lt;MIN(OFFSET(D1279,-1,0,-参数!B$26,1)),"卖",AX1278)),"卖")</f>
        <v>卖</v>
      </c>
      <c r="AY1279" s="12" t="str">
        <f ca="1">IF(AX1278="买",$E1279/$E1278-1-IF(AX1277="卖",参数!$B$3-IF(AX1279="卖",参数!$B$3+参数!$B$4,0)),"")</f>
        <v/>
      </c>
      <c r="AZ1279" s="10">
        <f t="shared" ca="1" si="392"/>
        <v>6453.038289027525</v>
      </c>
      <c r="BA1279" s="12">
        <f ca="1">AZ1279/MAX(AZ$2:AZ1279)-1</f>
        <v>-0.17078290903425641</v>
      </c>
    </row>
    <row r="1280" spans="1:53" x14ac:dyDescent="0.15">
      <c r="A1280" s="1">
        <v>40277</v>
      </c>
      <c r="B1280" s="6">
        <v>3348.77</v>
      </c>
      <c r="C1280" s="6">
        <v>3379.4</v>
      </c>
      <c r="D1280" s="6">
        <v>3342.47</v>
      </c>
      <c r="E1280" s="2">
        <v>3379.17</v>
      </c>
      <c r="F1280" s="3">
        <f>E1280/MAX(E$2:E1280)-1</f>
        <v>-0.42503743279112505</v>
      </c>
      <c r="G1280" s="2">
        <f ca="1">IFERROR(AVERAGE(OFFSET(E1280,0,0,-参数!B$2,1)),"")</f>
        <v>3291.0589285714291</v>
      </c>
      <c r="H1280" t="str">
        <f t="shared" ca="1" si="393"/>
        <v>买</v>
      </c>
      <c r="I1280" s="3">
        <f ca="1">IF(H1279="买",$E1280/$E1279-1-IF(H1278="卖",参数!$B$3-IF(H1280="卖",参数!$B$3+参数!$B$4,0)),"")</f>
        <v>9.6900267125621387E-3</v>
      </c>
      <c r="J1280" s="2">
        <f t="shared" ca="1" si="384"/>
        <v>8335.8456390549418</v>
      </c>
      <c r="K1280" s="3">
        <f ca="1">J1280/MAX(J$2:J1280)-1</f>
        <v>-0.17877708799480418</v>
      </c>
      <c r="L1280" s="8">
        <f>L1279*(参数!$B$6-1)/(参数!$B$6+1)+E1280*2/(参数!$B$6+1)</f>
        <v>3332.2189447487726</v>
      </c>
      <c r="M1280" s="8">
        <f>M1279*(参数!$B$7-1)/(参数!$B$7+1)+E1280*2/(参数!$B$7+1)</f>
        <v>3329.4142937404308</v>
      </c>
      <c r="N1280" s="8">
        <f t="shared" si="376"/>
        <v>2.804651008341807</v>
      </c>
      <c r="O1280" s="8">
        <f>O1279*(参数!$B$8-1)/(参数!$B$8+1)+N1280*2/(参数!$B$8+1)</f>
        <v>-15.642757062098914</v>
      </c>
      <c r="P1280" s="9" t="str">
        <f t="shared" si="385"/>
        <v>卖</v>
      </c>
      <c r="Q1280" s="7" t="str">
        <f>IF(P1279="买",$E1280/$E1279-1-IF(P1278="卖",参数!$B$3-IF(P1280="卖",参数!$B$3+参数!$B$4,0)),"")</f>
        <v/>
      </c>
      <c r="R1280" s="8">
        <f t="shared" si="386"/>
        <v>6172.6282595478924</v>
      </c>
      <c r="S1280" s="3">
        <f>R1280/MAX(R$2:R1280)-1</f>
        <v>-0.15396233988112029</v>
      </c>
      <c r="T1280" s="10">
        <f ca="1">IFERROR(AVERAGE(OFFSET(E1280,0,0,-参数!B$10,1)),"")</f>
        <v>3310.1390000000001</v>
      </c>
      <c r="U1280" s="10">
        <f ca="1">IFERROR(AVERAGE(OFFSET(E1280,0,0,-参数!B$11,1)),"")</f>
        <v>2793.9063209876531</v>
      </c>
      <c r="V1280" s="10">
        <f t="shared" ca="1" si="377"/>
        <v>516.23267901234703</v>
      </c>
      <c r="W1280" s="10">
        <f ca="1">IFERROR(AVERAGE(OFFSET(V1280,0,0,-参数!B$12,1)),"")</f>
        <v>501.52019135802533</v>
      </c>
      <c r="X1280" s="11" t="str">
        <f t="shared" ca="1" si="395"/>
        <v>买</v>
      </c>
      <c r="Y1280" s="12">
        <f ca="1">IF(X1279="买",$E1280/$E1279-1-IF(X1278="卖",参数!$B$3-IF(X1280="卖",参数!$B$3+参数!$B$4,0)),"")</f>
        <v>9.6900267125621387E-3</v>
      </c>
      <c r="Z1280" s="10">
        <f t="shared" ca="1" si="387"/>
        <v>6834.5023895370086</v>
      </c>
      <c r="AA1280" s="3">
        <f ca="1">Z1280/MAX(Z$2:Z1280)-1</f>
        <v>-0.12179214962906582</v>
      </c>
      <c r="AB1280" s="8">
        <f ca="1">IFERROR(AVERAGE(OFFSET(E1280,0,0,-参数!B$14,1)),"")</f>
        <v>3378.7025000000003</v>
      </c>
      <c r="AC1280" s="8">
        <f ca="1">IFERROR(AVERAGE(OFFSET(E1280,0,0,-参数!B$15,1)),"")</f>
        <v>3304.5617241379314</v>
      </c>
      <c r="AD1280" s="9" t="str">
        <f ca="1">IFERROR(IF(OR(AND(AB1280/AC1280-1&lt;参数!B$16,AB1280/AC1280-1&gt;参数!B$17),AB1280/AC1280-1&lt;参数!B$18),"买","卖"),"买")</f>
        <v>买</v>
      </c>
      <c r="AE1280" s="7">
        <f ca="1">IF(AD1279="买",$E1280/$E1279-1-IF(AD1278="卖",参数!$B$3-IF(AD1280="卖",参数!$B$3+参数!$B$4,0)),"")</f>
        <v>9.6900267125621387E-3</v>
      </c>
      <c r="AF1280" s="8">
        <f t="shared" ca="1" si="388"/>
        <v>7840.3491360849448</v>
      </c>
      <c r="AG1280" s="3">
        <f ca="1">AF1280/MAX(AF$2:AF1280)-1</f>
        <v>-0.12296833817989028</v>
      </c>
      <c r="AH1280">
        <f t="shared" ca="1" si="378"/>
        <v>0</v>
      </c>
      <c r="AI1280">
        <f t="shared" si="379"/>
        <v>0</v>
      </c>
      <c r="AJ1280">
        <f t="shared" ca="1" si="380"/>
        <v>0</v>
      </c>
      <c r="AK1280">
        <f t="shared" ca="1" si="381"/>
        <v>0</v>
      </c>
      <c r="AL1280">
        <f t="shared" ca="1" si="382"/>
        <v>0</v>
      </c>
      <c r="AM1280">
        <f t="shared" ca="1" si="383"/>
        <v>0</v>
      </c>
      <c r="AO1280" s="9">
        <f t="shared" si="389"/>
        <v>32.430000000000291</v>
      </c>
      <c r="AP1280" s="15">
        <f ca="1">IFERROR(ABS(E1280-OFFSET(E1280,-参数!B$20,0,1,1))/SUM(OFFSET(AO1280,0,0,-参数!B$20,1)),0)</f>
        <v>3.0501621809715974E-2</v>
      </c>
      <c r="AQ1280" s="16">
        <f ca="1">(参数!B$21+参数!B$22*'000300'!AP1280)^(参数!B$23)</f>
        <v>7.4340650463759171E-3</v>
      </c>
      <c r="AR1280" s="17">
        <f t="shared" ca="1" si="390"/>
        <v>3301.5489175432444</v>
      </c>
      <c r="AS1280" s="9" t="str">
        <f ca="1">IF(E1280+参数!B$24&gt;=AR1280,"买","卖")</f>
        <v>买</v>
      </c>
      <c r="AT1280" s="7">
        <f ca="1">IF(AS1279="买",$E1280/$E1279-1-IF(AS1278="卖",参数!$B$3-IF(AS1280="卖",参数!$B$3+参数!$B$4,0)),"")</f>
        <v>9.6900267125621387E-3</v>
      </c>
      <c r="AU1280" s="8">
        <f t="shared" ca="1" si="391"/>
        <v>5341.6646370357503</v>
      </c>
      <c r="AV1280" s="7">
        <f ca="1">AU1280/MAX(AU$2:AU1280)-1</f>
        <v>-0.11047878910815279</v>
      </c>
      <c r="AW1280" s="3">
        <f t="shared" ca="1" si="394"/>
        <v>1.7611868324851621E-4</v>
      </c>
      <c r="AX1280" s="11" t="str">
        <f ca="1">IFERROR(IF(E1280&gt;MAX(OFFSET(C1280,-1,0,-参数!B$27,1)),"买",IF(E1280&lt;MIN(OFFSET(D1280,-1,0,-参数!B$26,1)),"卖",AX1279)),"卖")</f>
        <v>卖</v>
      </c>
      <c r="AY1280" s="12" t="str">
        <f ca="1">IF(AX1279="买",$E1280/$E1279-1-IF(AX1278="卖",参数!$B$3-IF(AX1280="卖",参数!$B$3+参数!$B$4,0)),"")</f>
        <v/>
      </c>
      <c r="AZ1280" s="10">
        <f t="shared" ca="1" si="392"/>
        <v>6453.038289027525</v>
      </c>
      <c r="BA1280" s="12">
        <f ca="1">AZ1280/MAX(AZ$2:AZ1280)-1</f>
        <v>-0.17078290903425641</v>
      </c>
    </row>
    <row r="1281" spans="1:53" x14ac:dyDescent="0.15">
      <c r="A1281" s="1">
        <v>40280</v>
      </c>
      <c r="B1281" s="6">
        <v>3388.35</v>
      </c>
      <c r="C1281" s="6">
        <v>3393.56</v>
      </c>
      <c r="D1281" s="6">
        <v>3330.3</v>
      </c>
      <c r="E1281" s="2">
        <v>3351.48</v>
      </c>
      <c r="F1281" s="3">
        <f>E1281/MAX(E$2:E1281)-1</f>
        <v>-0.42974886000136114</v>
      </c>
      <c r="G1281" s="2">
        <f ca="1">IFERROR(AVERAGE(OFFSET(E1281,0,0,-参数!B$2,1)),"")</f>
        <v>3288.9594642857155</v>
      </c>
      <c r="H1281" t="str">
        <f t="shared" ca="1" si="393"/>
        <v>买</v>
      </c>
      <c r="I1281" s="3">
        <f ca="1">IF(H1280="买",$E1281/$E1280-1-IF(H1279="卖",参数!$B$3-IF(H1281="卖",参数!$B$3+参数!$B$4,0)),"")</f>
        <v>-8.1943199069594019E-3</v>
      </c>
      <c r="J1281" s="2">
        <f t="shared" ca="1" si="384"/>
        <v>8267.5390531934936</v>
      </c>
      <c r="K1281" s="3">
        <f ca="1">J1281/MAX(J$2:J1281)-1</f>
        <v>-0.18550645125069942</v>
      </c>
      <c r="L1281" s="8">
        <f>L1280*(参数!$B$6-1)/(参数!$B$6+1)+E1281*2/(参数!$B$6+1)</f>
        <v>3334.0533309631751</v>
      </c>
      <c r="M1281" s="8">
        <f>M1280*(参数!$B$7-1)/(参数!$B$7+1)+E1281*2/(参数!$B$7+1)</f>
        <v>3329.9459975057216</v>
      </c>
      <c r="N1281" s="8">
        <f t="shared" si="376"/>
        <v>4.1073334574534783</v>
      </c>
      <c r="O1281" s="8">
        <f>O1280*(参数!$B$8-1)/(参数!$B$8+1)+N1281*2/(参数!$B$8+1)</f>
        <v>-11.692738958188436</v>
      </c>
      <c r="P1281" s="9" t="str">
        <f t="shared" si="385"/>
        <v>卖</v>
      </c>
      <c r="Q1281" s="7" t="str">
        <f>IF(P1280="买",$E1281/$E1280-1-IF(P1279="卖",参数!$B$3-IF(P1281="卖",参数!$B$3+参数!$B$4,0)),"")</f>
        <v/>
      </c>
      <c r="R1281" s="8">
        <f t="shared" si="386"/>
        <v>6172.6282595478924</v>
      </c>
      <c r="S1281" s="3">
        <f>R1281/MAX(R$2:R1281)-1</f>
        <v>-0.15396233988112029</v>
      </c>
      <c r="T1281" s="10">
        <f ca="1">IFERROR(AVERAGE(OFFSET(E1281,0,0,-参数!B$10,1)),"")</f>
        <v>3316.0564999999997</v>
      </c>
      <c r="U1281" s="10">
        <f ca="1">IFERROR(AVERAGE(OFFSET(E1281,0,0,-参数!B$11,1)),"")</f>
        <v>2796.1153827160474</v>
      </c>
      <c r="V1281" s="10">
        <f t="shared" ca="1" si="377"/>
        <v>519.94111728395228</v>
      </c>
      <c r="W1281" s="10">
        <f ca="1">IFERROR(AVERAGE(OFFSET(V1281,0,0,-参数!B$12,1)),"")</f>
        <v>503.98327384960794</v>
      </c>
      <c r="X1281" s="11" t="str">
        <f t="shared" ca="1" si="395"/>
        <v>买</v>
      </c>
      <c r="Y1281" s="12">
        <f ca="1">IF(X1280="买",$E1281/$E1280-1-IF(X1279="卖",参数!$B$3-IF(X1281="卖",参数!$B$3+参数!$B$4,0)),"")</f>
        <v>-8.1943199069594019E-3</v>
      </c>
      <c r="Z1281" s="10">
        <f t="shared" ca="1" si="387"/>
        <v>6778.4982905522638</v>
      </c>
      <c r="AA1281" s="3">
        <f ca="1">Z1281/MAX(Z$2:Z1281)-1</f>
        <v>-0.12898846569980837</v>
      </c>
      <c r="AB1281" s="8">
        <f ca="1">IFERROR(AVERAGE(OFFSET(E1281,0,0,-参数!B$14,1)),"")</f>
        <v>3376.7987499999995</v>
      </c>
      <c r="AC1281" s="8">
        <f ca="1">IFERROR(AVERAGE(OFFSET(E1281,0,0,-参数!B$15,1)),"")</f>
        <v>3305.4948275862066</v>
      </c>
      <c r="AD1281" s="9" t="str">
        <f ca="1">IFERROR(IF(OR(AND(AB1281/AC1281-1&lt;参数!B$16,AB1281/AC1281-1&gt;参数!B$17),AB1281/AC1281-1&lt;参数!B$18),"买","卖"),"买")</f>
        <v>买</v>
      </c>
      <c r="AE1281" s="7">
        <f ca="1">IF(AD1280="买",$E1281/$E1280-1-IF(AD1279="卖",参数!$B$3-IF(AD1281="卖",参数!$B$3+参数!$B$4,0)),"")</f>
        <v>-8.1943199069594019E-3</v>
      </c>
      <c r="AF1281" s="8">
        <f t="shared" ca="1" si="388"/>
        <v>7776.1028070816119</v>
      </c>
      <c r="AG1281" s="3">
        <f ca="1">AF1281/MAX(AF$2:AF1281)-1</f>
        <v>-0.1301550161853765</v>
      </c>
      <c r="AH1281">
        <f t="shared" ca="1" si="378"/>
        <v>0</v>
      </c>
      <c r="AI1281">
        <f t="shared" si="379"/>
        <v>0</v>
      </c>
      <c r="AJ1281">
        <f t="shared" ca="1" si="380"/>
        <v>0</v>
      </c>
      <c r="AK1281">
        <f t="shared" ca="1" si="381"/>
        <v>0</v>
      </c>
      <c r="AL1281">
        <f t="shared" ca="1" si="382"/>
        <v>0</v>
      </c>
      <c r="AM1281">
        <f t="shared" ca="1" si="383"/>
        <v>0</v>
      </c>
      <c r="AO1281" s="9">
        <f t="shared" si="389"/>
        <v>27.690000000000055</v>
      </c>
      <c r="AP1281" s="15">
        <f ca="1">IFERROR(ABS(E1281-OFFSET(E1281,-参数!B$20,0,1,1))/SUM(OFFSET(AO1281,0,0,-参数!B$20,1)),0)</f>
        <v>6.2222074732859864E-3</v>
      </c>
      <c r="AQ1281" s="16">
        <f ca="1">(参数!B$21+参数!B$22*'000300'!AP1281)^(参数!B$23)</f>
        <v>-1.5995569788279023E-2</v>
      </c>
      <c r="AR1281" s="17">
        <f t="shared" ca="1" si="390"/>
        <v>3300.750241429203</v>
      </c>
      <c r="AS1281" s="9" t="str">
        <f ca="1">IF(E1281+参数!B$24&gt;=AR1281,"买","卖")</f>
        <v>买</v>
      </c>
      <c r="AT1281" s="7">
        <f ca="1">IF(AS1280="买",$E1281/$E1280-1-IF(AS1279="卖",参数!$B$3-IF(AS1281="卖",参数!$B$3+参数!$B$4,0)),"")</f>
        <v>-8.1943199069594019E-3</v>
      </c>
      <c r="AU1281" s="8">
        <f t="shared" ca="1" si="391"/>
        <v>5297.8933281641876</v>
      </c>
      <c r="AV1281" s="7">
        <f ca="1">AU1281/MAX(AU$2:AU1281)-1</f>
        <v>-0.11776781047422646</v>
      </c>
      <c r="AW1281" s="3">
        <f t="shared" ca="1" si="394"/>
        <v>-2.4190952004299326E-4</v>
      </c>
      <c r="AX1281" s="11" t="str">
        <f ca="1">IFERROR(IF(E1281&gt;MAX(OFFSET(C1281,-1,0,-参数!B$27,1)),"买",IF(E1281&lt;MIN(OFFSET(D1281,-1,0,-参数!B$26,1)),"卖",AX1280)),"卖")</f>
        <v>卖</v>
      </c>
      <c r="AY1281" s="12" t="str">
        <f ca="1">IF(AX1280="买",$E1281/$E1280-1-IF(AX1279="卖",参数!$B$3-IF(AX1281="卖",参数!$B$3+参数!$B$4,0)),"")</f>
        <v/>
      </c>
      <c r="AZ1281" s="10">
        <f t="shared" ca="1" si="392"/>
        <v>6453.038289027525</v>
      </c>
      <c r="BA1281" s="12">
        <f ca="1">AZ1281/MAX(AZ$2:AZ1281)-1</f>
        <v>-0.17078290903425641</v>
      </c>
    </row>
    <row r="1282" spans="1:53" x14ac:dyDescent="0.15">
      <c r="A1282" s="1">
        <v>40281</v>
      </c>
      <c r="B1282" s="6">
        <v>3350.73</v>
      </c>
      <c r="C1282" s="6">
        <v>3401.71</v>
      </c>
      <c r="D1282" s="6">
        <v>3324.05</v>
      </c>
      <c r="E1282" s="2">
        <v>3391.72</v>
      </c>
      <c r="F1282" s="3">
        <f>E1282/MAX(E$2:E1282)-1</f>
        <v>-0.42290206220649296</v>
      </c>
      <c r="G1282" s="2">
        <f ca="1">IFERROR(AVERAGE(OFFSET(E1282,0,0,-参数!B$2,1)),"")</f>
        <v>3287.3341071428581</v>
      </c>
      <c r="H1282" t="str">
        <f t="shared" ca="1" si="393"/>
        <v>买</v>
      </c>
      <c r="I1282" s="3">
        <f ca="1">IF(H1281="买",$E1282/$E1281-1-IF(H1280="卖",参数!$B$3-IF(H1282="卖",参数!$B$3+参数!$B$4,0)),"")</f>
        <v>1.2006635874300287E-2</v>
      </c>
      <c r="J1282" s="2">
        <f t="shared" ca="1" si="384"/>
        <v>8366.8043841817453</v>
      </c>
      <c r="K1282" s="3">
        <f ca="1">J1282/MAX(J$2:J1282)-1</f>
        <v>-0.17572712378889987</v>
      </c>
      <c r="L1282" s="8">
        <f>L1281*(参数!$B$6-1)/(参数!$B$6+1)+E1282*2/(参数!$B$6+1)</f>
        <v>3339.5453946809675</v>
      </c>
      <c r="M1282" s="8">
        <f>M1281*(参数!$B$7-1)/(参数!$B$7+1)+E1282*2/(参数!$B$7+1)</f>
        <v>3331.4345276863069</v>
      </c>
      <c r="N1282" s="8">
        <f t="shared" si="376"/>
        <v>8.1108669946606824</v>
      </c>
      <c r="O1282" s="8">
        <f>O1281*(参数!$B$8-1)/(参数!$B$8+1)+N1282*2/(参数!$B$8+1)</f>
        <v>-7.7320177676186121</v>
      </c>
      <c r="P1282" s="9" t="str">
        <f t="shared" si="385"/>
        <v>卖</v>
      </c>
      <c r="Q1282" s="7" t="str">
        <f>IF(P1281="买",$E1282/$E1281-1-IF(P1280="卖",参数!$B$3-IF(P1282="卖",参数!$B$3+参数!$B$4,0)),"")</f>
        <v/>
      </c>
      <c r="R1282" s="8">
        <f t="shared" si="386"/>
        <v>6172.6282595478924</v>
      </c>
      <c r="S1282" s="3">
        <f>R1282/MAX(R$2:R1282)-1</f>
        <v>-0.15396233988112029</v>
      </c>
      <c r="T1282" s="10">
        <f ca="1">IFERROR(AVERAGE(OFFSET(E1282,0,0,-参数!B$10,1)),"")</f>
        <v>3326.4834999999998</v>
      </c>
      <c r="U1282" s="10">
        <f ca="1">IFERROR(AVERAGE(OFFSET(E1282,0,0,-参数!B$11,1)),"")</f>
        <v>2798.4550370370362</v>
      </c>
      <c r="V1282" s="10">
        <f t="shared" ca="1" si="377"/>
        <v>528.02846296296366</v>
      </c>
      <c r="W1282" s="10">
        <f ca="1">IFERROR(AVERAGE(OFFSET(V1282,0,0,-参数!B$12,1)),"")</f>
        <v>507.2824040404048</v>
      </c>
      <c r="X1282" s="11" t="str">
        <f t="shared" ca="1" si="395"/>
        <v>买</v>
      </c>
      <c r="Y1282" s="12">
        <f ca="1">IF(X1281="买",$E1282/$E1281-1-IF(X1280="卖",参数!$B$3-IF(X1282="卖",参数!$B$3+参数!$B$4,0)),"")</f>
        <v>1.2006635874300287E-2</v>
      </c>
      <c r="Z1282" s="10">
        <f t="shared" ca="1" si="387"/>
        <v>6859.8852513014917</v>
      </c>
      <c r="AA1282" s="3">
        <f ca="1">Z1282/MAX(Z$2:Z1282)-1</f>
        <v>-0.11853054736515045</v>
      </c>
      <c r="AB1282" s="8">
        <f ca="1">IFERROR(AVERAGE(OFFSET(E1282,0,0,-参数!B$14,1)),"")</f>
        <v>3382.5624999999995</v>
      </c>
      <c r="AC1282" s="8">
        <f ca="1">IFERROR(AVERAGE(OFFSET(E1282,0,0,-参数!B$15,1)),"")</f>
        <v>3308.27</v>
      </c>
      <c r="AD1282" s="9" t="str">
        <f ca="1">IFERROR(IF(OR(AND(AB1282/AC1282-1&lt;参数!B$16,AB1282/AC1282-1&gt;参数!B$17),AB1282/AC1282-1&lt;参数!B$18),"买","卖"),"买")</f>
        <v>买</v>
      </c>
      <c r="AE1282" s="7">
        <f ca="1">IF(AD1281="买",$E1282/$E1281-1-IF(AD1280="卖",参数!$B$3-IF(AD1282="卖",参数!$B$3+参数!$B$4,0)),"")</f>
        <v>1.2006635874300287E-2</v>
      </c>
      <c r="AF1282" s="8">
        <f t="shared" ca="1" si="388"/>
        <v>7869.4676420073647</v>
      </c>
      <c r="AG1282" s="3">
        <f ca="1">AF1282/MAX(AF$2:AF1282)-1</f>
        <v>-0.11971110419762776</v>
      </c>
      <c r="AH1282">
        <f t="shared" ca="1" si="378"/>
        <v>0</v>
      </c>
      <c r="AI1282">
        <f t="shared" si="379"/>
        <v>0</v>
      </c>
      <c r="AJ1282">
        <f t="shared" ca="1" si="380"/>
        <v>0</v>
      </c>
      <c r="AK1282">
        <f t="shared" ca="1" si="381"/>
        <v>0</v>
      </c>
      <c r="AL1282">
        <f t="shared" ca="1" si="382"/>
        <v>0</v>
      </c>
      <c r="AM1282">
        <f t="shared" ca="1" si="383"/>
        <v>0</v>
      </c>
      <c r="AO1282" s="9">
        <f t="shared" si="389"/>
        <v>40.239999999999782</v>
      </c>
      <c r="AP1282" s="15">
        <f ca="1">IFERROR(ABS(E1282-OFFSET(E1282,-参数!B$20,0,1,1))/SUM(OFFSET(AO1282,0,0,-参数!B$20,1)),0)</f>
        <v>2.0054329776634936E-2</v>
      </c>
      <c r="AQ1282" s="16">
        <f ca="1">(参数!B$21+参数!B$22*'000300'!AP1282)^(参数!B$23)</f>
        <v>-2.6475717655472866E-3</v>
      </c>
      <c r="AR1282" s="17">
        <f t="shared" ca="1" si="390"/>
        <v>3300.5093924648918</v>
      </c>
      <c r="AS1282" s="9" t="str">
        <f ca="1">IF(E1282+参数!B$24&gt;=AR1282,"买","卖")</f>
        <v>买</v>
      </c>
      <c r="AT1282" s="7">
        <f ca="1">IF(AS1281="买",$E1282/$E1281-1-IF(AS1280="卖",参数!$B$3-IF(AS1282="卖",参数!$B$3+参数!$B$4,0)),"")</f>
        <v>1.2006635874300287E-2</v>
      </c>
      <c r="AU1282" s="8">
        <f t="shared" ca="1" si="391"/>
        <v>5361.5032042563398</v>
      </c>
      <c r="AV1282" s="7">
        <f ca="1">AU1282/MAX(AU$2:AU1282)-1</f>
        <v>-0.10717516981800379</v>
      </c>
      <c r="AW1282" s="3">
        <f t="shared" ca="1" si="394"/>
        <v>-7.29679456773491E-5</v>
      </c>
      <c r="AX1282" s="11" t="str">
        <f ca="1">IFERROR(IF(E1282&gt;MAX(OFFSET(C1282,-1,0,-参数!B$27,1)),"买",IF(E1282&lt;MIN(OFFSET(D1282,-1,0,-参数!B$26,1)),"卖",AX1281)),"卖")</f>
        <v>卖</v>
      </c>
      <c r="AY1282" s="12" t="str">
        <f ca="1">IF(AX1281="买",$E1282/$E1281-1-IF(AX1280="卖",参数!$B$3-IF(AX1282="卖",参数!$B$3+参数!$B$4,0)),"")</f>
        <v/>
      </c>
      <c r="AZ1282" s="10">
        <f t="shared" ca="1" si="392"/>
        <v>6453.038289027525</v>
      </c>
      <c r="BA1282" s="12">
        <f ca="1">AZ1282/MAX(AZ$2:AZ1282)-1</f>
        <v>-0.17078290903425641</v>
      </c>
    </row>
    <row r="1283" spans="1:53" x14ac:dyDescent="0.15">
      <c r="A1283" s="1">
        <v>40282</v>
      </c>
      <c r="B1283" s="6">
        <v>3394.64</v>
      </c>
      <c r="C1283" s="6">
        <v>3404.52</v>
      </c>
      <c r="D1283" s="6">
        <v>3377.44</v>
      </c>
      <c r="E1283" s="2">
        <v>3403.71</v>
      </c>
      <c r="F1283" s="3">
        <f>E1283/MAX(E$2:E1283)-1</f>
        <v>-0.42086197509017897</v>
      </c>
      <c r="G1283" s="2">
        <f ca="1">IFERROR(AVERAGE(OFFSET(E1283,0,0,-参数!B$2,1)),"")</f>
        <v>3285.6025000000009</v>
      </c>
      <c r="H1283" t="str">
        <f t="shared" ca="1" si="393"/>
        <v>买</v>
      </c>
      <c r="I1283" s="3">
        <f ca="1">IF(H1282="买",$E1283/$E1282-1-IF(H1281="卖",参数!$B$3-IF(H1283="卖",参数!$B$3+参数!$B$4,0)),"")</f>
        <v>3.5350795466606577E-3</v>
      </c>
      <c r="J1283" s="2">
        <f t="shared" ca="1" si="384"/>
        <v>8396.3817032311763</v>
      </c>
      <c r="K1283" s="3">
        <f ca="1">J1283/MAX(J$2:J1283)-1</f>
        <v>-0.17281325360333899</v>
      </c>
      <c r="L1283" s="8">
        <f>L1282*(参数!$B$6-1)/(参数!$B$6+1)+E1283*2/(参数!$B$6+1)</f>
        <v>3345.6563094732564</v>
      </c>
      <c r="M1283" s="8">
        <f>M1282*(参数!$B$7-1)/(参数!$B$7+1)+E1283*2/(参数!$B$7+1)</f>
        <v>3333.1761053324199</v>
      </c>
      <c r="N1283" s="8">
        <f t="shared" ref="N1283:N1346" si="396">L1283-M1283</f>
        <v>12.480204140836577</v>
      </c>
      <c r="O1283" s="8">
        <f>O1282*(参数!$B$8-1)/(参数!$B$8+1)+N1283*2/(参数!$B$8+1)</f>
        <v>-3.6895733859275741</v>
      </c>
      <c r="P1283" s="9" t="str">
        <f t="shared" si="385"/>
        <v>卖</v>
      </c>
      <c r="Q1283" s="7" t="str">
        <f>IF(P1282="买",$E1283/$E1282-1-IF(P1281="卖",参数!$B$3-IF(P1283="卖",参数!$B$3+参数!$B$4,0)),"")</f>
        <v/>
      </c>
      <c r="R1283" s="8">
        <f t="shared" si="386"/>
        <v>6172.6282595478924</v>
      </c>
      <c r="S1283" s="3">
        <f>R1283/MAX(R$2:R1283)-1</f>
        <v>-0.15396233988112029</v>
      </c>
      <c r="T1283" s="10">
        <f ca="1">IFERROR(AVERAGE(OFFSET(E1283,0,0,-参数!B$10,1)),"")</f>
        <v>3336.4705000000004</v>
      </c>
      <c r="U1283" s="10">
        <f ca="1">IFERROR(AVERAGE(OFFSET(E1283,0,0,-参数!B$11,1)),"")</f>
        <v>2800.8230370370356</v>
      </c>
      <c r="V1283" s="10">
        <f t="shared" ref="V1283:V1346" ca="1" si="397">IFERROR(T1283-U1283,"")</f>
        <v>535.64746296296471</v>
      </c>
      <c r="W1283" s="10">
        <f ca="1">IFERROR(AVERAGE(OFFSET(V1283,0,0,-参数!B$12,1)),"")</f>
        <v>511.22074298541042</v>
      </c>
      <c r="X1283" s="11" t="str">
        <f t="shared" ca="1" si="395"/>
        <v>买</v>
      </c>
      <c r="Y1283" s="12">
        <f ca="1">IF(X1282="买",$E1283/$E1282-1-IF(X1281="卖",参数!$B$3-IF(X1283="卖",参数!$B$3+参数!$B$4,0)),"")</f>
        <v>3.5350795466606577E-3</v>
      </c>
      <c r="Z1283" s="10">
        <f t="shared" ca="1" si="387"/>
        <v>6884.1354913458072</v>
      </c>
      <c r="AA1283" s="3">
        <f ca="1">Z1283/MAX(Z$2:Z1283)-1</f>
        <v>-0.11541448273213473</v>
      </c>
      <c r="AB1283" s="8">
        <f ca="1">IFERROR(AVERAGE(OFFSET(E1283,0,0,-参数!B$14,1)),"")</f>
        <v>3384.0337500000001</v>
      </c>
      <c r="AC1283" s="8">
        <f ca="1">IFERROR(AVERAGE(OFFSET(E1283,0,0,-参数!B$15,1)),"")</f>
        <v>3310.6365517241384</v>
      </c>
      <c r="AD1283" s="9" t="str">
        <f ca="1">IFERROR(IF(OR(AND(AB1283/AC1283-1&lt;参数!B$16,AB1283/AC1283-1&gt;参数!B$17),AB1283/AC1283-1&lt;参数!B$18),"买","卖"),"买")</f>
        <v>买</v>
      </c>
      <c r="AE1283" s="7">
        <f ca="1">IF(AD1282="买",$E1283/$E1282-1-IF(AD1281="卖",参数!$B$3-IF(AD1283="卖",参数!$B$3+参数!$B$4,0)),"")</f>
        <v>3.5350795466606577E-3</v>
      </c>
      <c r="AF1283" s="8">
        <f t="shared" ca="1" si="388"/>
        <v>7897.2868361117326</v>
      </c>
      <c r="AG1283" s="3">
        <f ca="1">AF1283/MAX(AF$2:AF1283)-1</f>
        <v>-0.11659921292692432</v>
      </c>
      <c r="AH1283">
        <f t="shared" ref="AH1283:AH1346" ca="1" si="398">IF(H1283&lt;&gt;H1284,1,0)</f>
        <v>0</v>
      </c>
      <c r="AI1283">
        <f t="shared" ref="AI1283:AI1346" si="399">IF(P1283&lt;&gt;P1284,1,0)</f>
        <v>0</v>
      </c>
      <c r="AJ1283">
        <f t="shared" ref="AJ1283:AJ1346" ca="1" si="400">IF(X1283&lt;&gt;X1284,1,0)</f>
        <v>0</v>
      </c>
      <c r="AK1283">
        <f t="shared" ref="AK1283:AK1346" ca="1" si="401">IF(AD1283&lt;&gt;AD1284,1,0)</f>
        <v>0</v>
      </c>
      <c r="AL1283">
        <f t="shared" ref="AL1283:AL1346" ca="1" si="402">IF(AS1283&lt;&gt;AS1284,1,0)</f>
        <v>0</v>
      </c>
      <c r="AM1283">
        <f t="shared" ref="AM1283:AM1346" ca="1" si="403">IF(AX1283&lt;&gt;AX1284,1,0)</f>
        <v>0</v>
      </c>
      <c r="AO1283" s="9">
        <f t="shared" si="389"/>
        <v>11.990000000000236</v>
      </c>
      <c r="AP1283" s="15">
        <f ca="1">IFERROR(ABS(E1283-OFFSET(E1283,-参数!B$20,0,1,1))/SUM(OFFSET(AO1283,0,0,-参数!B$20,1)),0)</f>
        <v>8.9790630579953522E-3</v>
      </c>
      <c r="AQ1283" s="16">
        <f ca="1">(参数!B$21+参数!B$22*'000300'!AP1283)^(参数!B$23)</f>
        <v>-1.3335204149034484E-2</v>
      </c>
      <c r="AR1283" s="17">
        <f t="shared" ca="1" si="390"/>
        <v>3299.1331912951068</v>
      </c>
      <c r="AS1283" s="9" t="str">
        <f ca="1">IF(E1283+参数!B$24&gt;=AR1283,"买","卖")</f>
        <v>买</v>
      </c>
      <c r="AT1283" s="7">
        <f ca="1">IF(AS1282="买",$E1283/$E1282-1-IF(AS1281="卖",参数!$B$3-IF(AS1283="卖",参数!$B$3+参数!$B$4,0)),"")</f>
        <v>3.5350795466606577E-3</v>
      </c>
      <c r="AU1283" s="8">
        <f t="shared" ca="1" si="391"/>
        <v>5380.4565445730623</v>
      </c>
      <c r="AV1283" s="7">
        <f ca="1">AU1283/MAX(AU$2:AU1283)-1</f>
        <v>-0.10401896302207658</v>
      </c>
      <c r="AW1283" s="3">
        <f t="shared" ca="1" si="394"/>
        <v>-4.1696629402931951E-4</v>
      </c>
      <c r="AX1283" s="11" t="str">
        <f ca="1">IFERROR(IF(E1283&gt;MAX(OFFSET(C1283,-1,0,-参数!B$27,1)),"买",IF(E1283&lt;MIN(OFFSET(D1283,-1,0,-参数!B$26,1)),"卖",AX1282)),"卖")</f>
        <v>卖</v>
      </c>
      <c r="AY1283" s="12" t="str">
        <f ca="1">IF(AX1282="买",$E1283/$E1282-1-IF(AX1281="卖",参数!$B$3-IF(AX1283="卖",参数!$B$3+参数!$B$4,0)),"")</f>
        <v/>
      </c>
      <c r="AZ1283" s="10">
        <f t="shared" ca="1" si="392"/>
        <v>6453.038289027525</v>
      </c>
      <c r="BA1283" s="12">
        <f ca="1">AZ1283/MAX(AZ$2:AZ1283)-1</f>
        <v>-0.17078290903425641</v>
      </c>
    </row>
    <row r="1284" spans="1:53" x14ac:dyDescent="0.15">
      <c r="A1284" s="1">
        <v>40283</v>
      </c>
      <c r="B1284" s="6">
        <v>3407.02</v>
      </c>
      <c r="C1284" s="6">
        <v>3412.94</v>
      </c>
      <c r="D1284" s="6">
        <v>3365.88</v>
      </c>
      <c r="E1284" s="2">
        <v>3394.57</v>
      </c>
      <c r="F1284" s="3">
        <f>E1284/MAX(E$2:E1284)-1</f>
        <v>-0.42241713741237319</v>
      </c>
      <c r="G1284" s="2">
        <f ca="1">IFERROR(AVERAGE(OFFSET(E1284,0,0,-参数!B$2,1)),"")</f>
        <v>3283.5862500000007</v>
      </c>
      <c r="H1284" t="str">
        <f t="shared" ca="1" si="393"/>
        <v>买</v>
      </c>
      <c r="I1284" s="3">
        <f ca="1">IF(H1283="买",$E1284/$E1283-1-IF(H1282="卖",参数!$B$3-IF(H1284="卖",参数!$B$3+参数!$B$4,0)),"")</f>
        <v>-2.6853051523190175E-3</v>
      </c>
      <c r="J1284" s="2">
        <f t="shared" ref="J1284:J1347" ca="1" si="404">IFERROR(J1283*(1+I1284),J1283)</f>
        <v>8373.8348561826533</v>
      </c>
      <c r="K1284" s="3">
        <f ca="1">J1284/MAX(J$2:J1284)-1</f>
        <v>-0.17503450243536789</v>
      </c>
      <c r="L1284" s="8">
        <f>L1283*(参数!$B$6-1)/(参数!$B$6+1)+E1284*2/(参数!$B$6+1)</f>
        <v>3350.3147561900892</v>
      </c>
      <c r="M1284" s="8">
        <f>M1283*(参数!$B$7-1)/(参数!$B$7+1)+E1284*2/(参数!$B$7+1)</f>
        <v>3334.6554762882652</v>
      </c>
      <c r="N1284" s="8">
        <f t="shared" si="396"/>
        <v>15.659279901823993</v>
      </c>
      <c r="O1284" s="8">
        <f>O1283*(参数!$B$8-1)/(参数!$B$8+1)+N1284*2/(参数!$B$8+1)</f>
        <v>0.18019727162273913</v>
      </c>
      <c r="P1284" s="9" t="str">
        <f t="shared" ref="P1284:P1347" si="405">IF(AND(N1284&gt;N1283,N1284&gt;O1284,N1283&lt;O1283,N1284&gt;0),"买",IF(AND(N1284&lt;N1283,N1284&lt;O1284,N1283&gt;O1283,N1284&lt;0),"卖",P1283))</f>
        <v>卖</v>
      </c>
      <c r="Q1284" s="7" t="str">
        <f>IF(P1283="买",$E1284/$E1283-1-IF(P1282="卖",参数!$B$3-IF(P1284="卖",参数!$B$3+参数!$B$4,0)),"")</f>
        <v/>
      </c>
      <c r="R1284" s="8">
        <f t="shared" ref="R1284:R1347" si="406">IFERROR(R1283*(1+Q1284),R1283)</f>
        <v>6172.6282595478924</v>
      </c>
      <c r="S1284" s="3">
        <f>R1284/MAX(R$2:R1284)-1</f>
        <v>-0.15396233988112029</v>
      </c>
      <c r="T1284" s="10">
        <f ca="1">IFERROR(AVERAGE(OFFSET(E1284,0,0,-参数!B$10,1)),"")</f>
        <v>3342.5029999999997</v>
      </c>
      <c r="U1284" s="10">
        <f ca="1">IFERROR(AVERAGE(OFFSET(E1284,0,0,-参数!B$11,1)),"")</f>
        <v>2803.1713333333319</v>
      </c>
      <c r="V1284" s="10">
        <f t="shared" ca="1" si="397"/>
        <v>539.33166666666784</v>
      </c>
      <c r="W1284" s="10">
        <f ca="1">IFERROR(AVERAGE(OFFSET(V1284,0,0,-参数!B$12,1)),"")</f>
        <v>515.35014029180775</v>
      </c>
      <c r="X1284" s="11" t="str">
        <f t="shared" ca="1" si="395"/>
        <v>买</v>
      </c>
      <c r="Y1284" s="12">
        <f ca="1">IF(X1283="买",$E1284/$E1283-1-IF(X1282="卖",参数!$B$3-IF(X1284="卖",参数!$B$3+参数!$B$4,0)),"")</f>
        <v>-2.6853051523190175E-3</v>
      </c>
      <c r="Z1284" s="10">
        <f t="shared" ref="Z1284:Z1347" ca="1" si="407">IFERROR(Z1283*(1+Y1284),Z1283)</f>
        <v>6865.6494868416339</v>
      </c>
      <c r="AA1284" s="3">
        <f ca="1">Z1284/MAX(Z$2:Z1284)-1</f>
        <v>-0.11778986477932096</v>
      </c>
      <c r="AB1284" s="8">
        <f ca="1">IFERROR(AVERAGE(OFFSET(E1284,0,0,-参数!B$14,1)),"")</f>
        <v>3382.4362500000002</v>
      </c>
      <c r="AC1284" s="8">
        <f ca="1">IFERROR(AVERAGE(OFFSET(E1284,0,0,-参数!B$15,1)),"")</f>
        <v>3315.6020689655174</v>
      </c>
      <c r="AD1284" s="9" t="str">
        <f ca="1">IFERROR(IF(OR(AND(AB1284/AC1284-1&lt;参数!B$16,AB1284/AC1284-1&gt;参数!B$17),AB1284/AC1284-1&lt;参数!B$18),"买","卖"),"买")</f>
        <v>买</v>
      </c>
      <c r="AE1284" s="7">
        <f ca="1">IF(AD1283="买",$E1284/$E1283-1-IF(AD1282="卖",参数!$B$3-IF(AD1284="卖",参数!$B$3+参数!$B$4,0)),"")</f>
        <v>-2.6853051523190175E-3</v>
      </c>
      <c r="AF1284" s="8">
        <f t="shared" ref="AF1284:AF1347" ca="1" si="408">IFERROR(AF1283*(1+AE1284),AF1283)</f>
        <v>7876.0802110813802</v>
      </c>
      <c r="AG1284" s="3">
        <f ca="1">AF1284/MAX(AF$2:AF1284)-1</f>
        <v>-0.11897141361201435</v>
      </c>
      <c r="AH1284">
        <f t="shared" ca="1" si="398"/>
        <v>0</v>
      </c>
      <c r="AI1284">
        <f t="shared" si="399"/>
        <v>0</v>
      </c>
      <c r="AJ1284">
        <f t="shared" ca="1" si="400"/>
        <v>0</v>
      </c>
      <c r="AK1284">
        <f t="shared" ca="1" si="401"/>
        <v>0</v>
      </c>
      <c r="AL1284">
        <f t="shared" ca="1" si="402"/>
        <v>0</v>
      </c>
      <c r="AM1284">
        <f t="shared" ca="1" si="403"/>
        <v>0</v>
      </c>
      <c r="AO1284" s="9">
        <f t="shared" ref="AO1284:AO1347" si="409">ABS(E1284-E1283)</f>
        <v>9.1399999999998727</v>
      </c>
      <c r="AP1284" s="15">
        <f ca="1">IFERROR(ABS(E1284-OFFSET(E1284,-参数!B$20,0,1,1))/SUM(OFFSET(AO1284,0,0,-参数!B$20,1)),0)</f>
        <v>3.642824253060286E-2</v>
      </c>
      <c r="AQ1284" s="16">
        <f ca="1">(参数!B$21+参数!B$22*'000300'!AP1284)^(参数!B$23)</f>
        <v>1.3153254042031763E-2</v>
      </c>
      <c r="AR1284" s="17">
        <f t="shared" ref="AR1284:AR1347" ca="1" si="410">AQ1284*E1284+(1-AQ1284)*AR1283</f>
        <v>3300.388495884963</v>
      </c>
      <c r="AS1284" s="9" t="str">
        <f ca="1">IF(E1284+参数!B$24&gt;=AR1284,"买","卖")</f>
        <v>买</v>
      </c>
      <c r="AT1284" s="7">
        <f ca="1">IF(AS1283="买",$E1284/$E1283-1-IF(AS1282="卖",参数!$B$3-IF(AS1284="卖",参数!$B$3+参数!$B$4,0)),"")</f>
        <v>-2.6853051523190175E-3</v>
      </c>
      <c r="AU1284" s="8">
        <f t="shared" ref="AU1284:AU1347" ca="1" si="411">IFERROR(AU1283*(1+AT1284),AU1283)</f>
        <v>5366.0083768920913</v>
      </c>
      <c r="AV1284" s="7">
        <f ca="1">AU1284/MAX(AU$2:AU1284)-1</f>
        <v>-0.10642494551705362</v>
      </c>
      <c r="AW1284" s="3">
        <f t="shared" ca="1" si="394"/>
        <v>3.8049527468864142E-4</v>
      </c>
      <c r="AX1284" s="11" t="str">
        <f ca="1">IFERROR(IF(E1284&gt;MAX(OFFSET(C1284,-1,0,-参数!B$27,1)),"买",IF(E1284&lt;MIN(OFFSET(D1284,-1,0,-参数!B$26,1)),"卖",AX1283)),"卖")</f>
        <v>卖</v>
      </c>
      <c r="AY1284" s="12" t="str">
        <f ca="1">IF(AX1283="买",$E1284/$E1283-1-IF(AX1282="卖",参数!$B$3-IF(AX1284="卖",参数!$B$3+参数!$B$4,0)),"")</f>
        <v/>
      </c>
      <c r="AZ1284" s="10">
        <f t="shared" ref="AZ1284:AZ1347" ca="1" si="412">IFERROR(AZ1283*(1+AY1284),AZ1283)</f>
        <v>6453.038289027525</v>
      </c>
      <c r="BA1284" s="12">
        <f ca="1">AZ1284/MAX(AZ$2:AZ1284)-1</f>
        <v>-0.17078290903425641</v>
      </c>
    </row>
    <row r="1285" spans="1:53" x14ac:dyDescent="0.15">
      <c r="A1285" s="1">
        <v>40284</v>
      </c>
      <c r="B1285" s="6">
        <v>3388.29</v>
      </c>
      <c r="C1285" s="6">
        <v>3388.29</v>
      </c>
      <c r="D1285" s="6">
        <v>3348.78</v>
      </c>
      <c r="E1285" s="2">
        <v>3356.33</v>
      </c>
      <c r="F1285" s="3">
        <f>E1285/MAX(E$2:E1285)-1</f>
        <v>-0.42892363710610493</v>
      </c>
      <c r="G1285" s="2">
        <f ca="1">IFERROR(AVERAGE(OFFSET(E1285,0,0,-参数!B$2,1)),"")</f>
        <v>3282.905892857143</v>
      </c>
      <c r="H1285" t="str">
        <f t="shared" ca="1" si="393"/>
        <v>买</v>
      </c>
      <c r="I1285" s="3">
        <f ca="1">IF(H1284="买",$E1285/$E1284-1-IF(H1283="卖",参数!$B$3-IF(H1285="卖",参数!$B$3+参数!$B$4,0)),"")</f>
        <v>-1.1265049770663227E-2</v>
      </c>
      <c r="J1285" s="2">
        <f t="shared" ca="1" si="404"/>
        <v>8279.5031897564404</v>
      </c>
      <c r="K1285" s="3">
        <f ca="1">J1285/MAX(J$2:J1285)-1</f>
        <v>-0.18432777982451343</v>
      </c>
      <c r="L1285" s="8">
        <f>L1284*(参数!$B$6-1)/(参数!$B$6+1)+E1285*2/(参数!$B$6+1)</f>
        <v>3350.8876365529377</v>
      </c>
      <c r="M1285" s="8">
        <f>M1284*(参数!$B$7-1)/(参数!$B$7+1)+E1285*2/(参数!$B$7+1)</f>
        <v>3335.1777539680656</v>
      </c>
      <c r="N1285" s="8">
        <f t="shared" si="396"/>
        <v>15.709882584872048</v>
      </c>
      <c r="O1285" s="8">
        <f>O1284*(参数!$B$8-1)/(参数!$B$8+1)+N1285*2/(参数!$B$8+1)</f>
        <v>3.2861343342726008</v>
      </c>
      <c r="P1285" s="9" t="str">
        <f t="shared" si="405"/>
        <v>卖</v>
      </c>
      <c r="Q1285" s="7" t="str">
        <f>IF(P1284="买",$E1285/$E1284-1-IF(P1283="卖",参数!$B$3-IF(P1285="卖",参数!$B$3+参数!$B$4,0)),"")</f>
        <v/>
      </c>
      <c r="R1285" s="8">
        <f t="shared" si="406"/>
        <v>6172.6282595478924</v>
      </c>
      <c r="S1285" s="3">
        <f>R1285/MAX(R$2:R1285)-1</f>
        <v>-0.15396233988112029</v>
      </c>
      <c r="T1285" s="10">
        <f ca="1">IFERROR(AVERAGE(OFFSET(E1285,0,0,-参数!B$10,1)),"")</f>
        <v>3346.942</v>
      </c>
      <c r="U1285" s="10">
        <f ca="1">IFERROR(AVERAGE(OFFSET(E1285,0,0,-参数!B$11,1)),"")</f>
        <v>2805.4150864197518</v>
      </c>
      <c r="V1285" s="10">
        <f t="shared" ca="1" si="397"/>
        <v>541.52691358024822</v>
      </c>
      <c r="W1285" s="10">
        <f ca="1">IFERROR(AVERAGE(OFFSET(V1285,0,0,-参数!B$12,1)),"")</f>
        <v>519.75254377104454</v>
      </c>
      <c r="X1285" s="11" t="str">
        <f t="shared" ca="1" si="395"/>
        <v>买</v>
      </c>
      <c r="Y1285" s="12">
        <f ca="1">IF(X1284="买",$E1285/$E1284-1-IF(X1283="卖",参数!$B$3-IF(X1285="卖",参数!$B$3+参数!$B$4,0)),"")</f>
        <v>-1.1265049770663227E-2</v>
      </c>
      <c r="Z1285" s="10">
        <f t="shared" ca="1" si="407"/>
        <v>6788.3076036644343</v>
      </c>
      <c r="AA1285" s="3">
        <f ca="1">Z1285/MAX(Z$2:Z1285)-1</f>
        <v>-0.12772800586076538</v>
      </c>
      <c r="AB1285" s="8">
        <f ca="1">IFERROR(AVERAGE(OFFSET(E1285,0,0,-参数!B$14,1)),"")</f>
        <v>3376.3337499999998</v>
      </c>
      <c r="AC1285" s="8">
        <f ca="1">IFERROR(AVERAGE(OFFSET(E1285,0,0,-参数!B$15,1)),"")</f>
        <v>3318.9320689655174</v>
      </c>
      <c r="AD1285" s="9" t="str">
        <f ca="1">IFERROR(IF(OR(AND(AB1285/AC1285-1&lt;参数!B$16,AB1285/AC1285-1&gt;参数!B$17),AB1285/AC1285-1&lt;参数!B$18),"买","卖"),"买")</f>
        <v>买</v>
      </c>
      <c r="AE1285" s="7">
        <f ca="1">IF(AD1284="买",$E1285/$E1284-1-IF(AD1283="卖",参数!$B$3-IF(AD1285="卖",参数!$B$3+参数!$B$4,0)),"")</f>
        <v>-1.1265049770663227E-2</v>
      </c>
      <c r="AF1285" s="8">
        <f t="shared" ca="1" si="408"/>
        <v>7787.3557755058127</v>
      </c>
      <c r="AG1285" s="3">
        <f ca="1">AF1285/MAX(AF$2:AF1285)-1</f>
        <v>-0.12889624448705217</v>
      </c>
      <c r="AH1285">
        <f t="shared" ca="1" si="398"/>
        <v>1</v>
      </c>
      <c r="AI1285">
        <f t="shared" si="399"/>
        <v>0</v>
      </c>
      <c r="AJ1285">
        <f t="shared" ca="1" si="400"/>
        <v>0</v>
      </c>
      <c r="AK1285">
        <f t="shared" ca="1" si="401"/>
        <v>0</v>
      </c>
      <c r="AL1285">
        <f t="shared" ca="1" si="402"/>
        <v>1</v>
      </c>
      <c r="AM1285">
        <f t="shared" ca="1" si="403"/>
        <v>0</v>
      </c>
      <c r="AO1285" s="9">
        <f t="shared" si="409"/>
        <v>38.240000000000236</v>
      </c>
      <c r="AP1285" s="15">
        <f ca="1">IFERROR(ABS(E1285-OFFSET(E1285,-参数!B$20,0,1,1))/SUM(OFFSET(AO1285,0,0,-参数!B$20,1)),0)</f>
        <v>6.2299664795792804E-2</v>
      </c>
      <c r="AQ1285" s="16">
        <f ca="1">(参数!B$21+参数!B$22*'000300'!AP1285)^(参数!B$23)</f>
        <v>3.8119176527940057E-2</v>
      </c>
      <c r="AR1285" s="17">
        <f t="shared" ca="1" si="410"/>
        <v>3302.5209399555624</v>
      </c>
      <c r="AS1285" s="9" t="str">
        <f ca="1">IF(E1285+参数!B$24&gt;=AR1285,"买","卖")</f>
        <v>买</v>
      </c>
      <c r="AT1285" s="7">
        <f ca="1">IF(AS1284="买",$E1285/$E1284-1-IF(AS1283="卖",参数!$B$3-IF(AS1285="卖",参数!$B$3+参数!$B$4,0)),"")</f>
        <v>-1.1265049770663227E-2</v>
      </c>
      <c r="AU1285" s="8">
        <f t="shared" ca="1" si="411"/>
        <v>5305.5600254566061</v>
      </c>
      <c r="AV1285" s="7">
        <f ca="1">AU1285/MAX(AU$2:AU1285)-1</f>
        <v>-0.11649111297962711</v>
      </c>
      <c r="AW1285" s="3">
        <f t="shared" ca="1" si="394"/>
        <v>6.4611910787415461E-4</v>
      </c>
      <c r="AX1285" s="11" t="str">
        <f ca="1">IFERROR(IF(E1285&gt;MAX(OFFSET(C1285,-1,0,-参数!B$27,1)),"买",IF(E1285&lt;MIN(OFFSET(D1285,-1,0,-参数!B$26,1)),"卖",AX1284)),"卖")</f>
        <v>卖</v>
      </c>
      <c r="AY1285" s="12" t="str">
        <f ca="1">IF(AX1284="买",$E1285/$E1284-1-IF(AX1283="卖",参数!$B$3-IF(AX1285="卖",参数!$B$3+参数!$B$4,0)),"")</f>
        <v/>
      </c>
      <c r="AZ1285" s="10">
        <f t="shared" ca="1" si="412"/>
        <v>6453.038289027525</v>
      </c>
      <c r="BA1285" s="12">
        <f ca="1">AZ1285/MAX(AZ$2:AZ1285)-1</f>
        <v>-0.17078290903425641</v>
      </c>
    </row>
    <row r="1286" spans="1:53" x14ac:dyDescent="0.15">
      <c r="A1286" s="1">
        <v>40287</v>
      </c>
      <c r="B1286" s="6">
        <v>3313.5</v>
      </c>
      <c r="C1286" s="6">
        <v>3313.5</v>
      </c>
      <c r="D1286" s="6">
        <v>3175.44</v>
      </c>
      <c r="E1286" s="2">
        <v>3176.42</v>
      </c>
      <c r="F1286" s="3">
        <f>E1286/MAX(E$2:E1286)-1</f>
        <v>-0.45953515279384738</v>
      </c>
      <c r="G1286" s="2">
        <f ca="1">IFERROR(AVERAGE(OFFSET(E1286,0,0,-参数!B$2,1)),"")</f>
        <v>3278.7603571428576</v>
      </c>
      <c r="H1286" t="str">
        <f t="shared" ca="1" si="393"/>
        <v>卖</v>
      </c>
      <c r="I1286" s="3">
        <f ca="1">IF(H1285="买",$E1286/$E1285-1-IF(H1284="卖",参数!$B$3-IF(H1286="卖",参数!$B$3+参数!$B$4,0)),"")</f>
        <v>-5.3603191581280685E-2</v>
      </c>
      <c r="J1286" s="2">
        <f t="shared" ca="1" si="404"/>
        <v>7835.6953940781013</v>
      </c>
      <c r="K1286" s="3">
        <f ca="1">J1286/MAX(J$2:J1286)-1</f>
        <v>-0.22805041411010862</v>
      </c>
      <c r="L1286" s="8">
        <f>L1285*(参数!$B$6-1)/(参数!$B$6+1)+E1286*2/(参数!$B$6+1)</f>
        <v>3334.2716711669436</v>
      </c>
      <c r="M1286" s="8">
        <f>M1285*(参数!$B$7-1)/(参数!$B$7+1)+E1286*2/(参数!$B$7+1)</f>
        <v>3331.3522659206428</v>
      </c>
      <c r="N1286" s="8">
        <f t="shared" si="396"/>
        <v>2.919405246300812</v>
      </c>
      <c r="O1286" s="8">
        <f>O1285*(参数!$B$8-1)/(参数!$B$8+1)+N1286*2/(参数!$B$8+1)</f>
        <v>3.2127885166782431</v>
      </c>
      <c r="P1286" s="9" t="str">
        <f t="shared" si="405"/>
        <v>卖</v>
      </c>
      <c r="Q1286" s="7" t="str">
        <f>IF(P1285="买",$E1286/$E1285-1-IF(P1284="卖",参数!$B$3-IF(P1286="卖",参数!$B$3+参数!$B$4,0)),"")</f>
        <v/>
      </c>
      <c r="R1286" s="8">
        <f t="shared" si="406"/>
        <v>6172.6282595478924</v>
      </c>
      <c r="S1286" s="3">
        <f>R1286/MAX(R$2:R1286)-1</f>
        <v>-0.15396233988112029</v>
      </c>
      <c r="T1286" s="10">
        <f ca="1">IFERROR(AVERAGE(OFFSET(E1286,0,0,-参数!B$10,1)),"")</f>
        <v>3341.0695000000001</v>
      </c>
      <c r="U1286" s="10">
        <f ca="1">IFERROR(AVERAGE(OFFSET(E1286,0,0,-参数!B$11,1)),"")</f>
        <v>2807.5459999999985</v>
      </c>
      <c r="V1286" s="10">
        <f t="shared" ca="1" si="397"/>
        <v>533.5235000000016</v>
      </c>
      <c r="W1286" s="10">
        <f ca="1">IFERROR(AVERAGE(OFFSET(V1286,0,0,-参数!B$12,1)),"")</f>
        <v>522.90848821548923</v>
      </c>
      <c r="X1286" s="11" t="str">
        <f t="shared" ca="1" si="395"/>
        <v>买</v>
      </c>
      <c r="Y1286" s="12">
        <f ca="1">IF(X1285="买",$E1286/$E1285-1-IF(X1284="卖",参数!$B$3-IF(X1286="卖",参数!$B$3+参数!$B$4,0)),"")</f>
        <v>-5.3603191581280685E-2</v>
      </c>
      <c r="Z1286" s="10">
        <f t="shared" ca="1" si="407"/>
        <v>6424.4326506725456</v>
      </c>
      <c r="AA1286" s="3">
        <f ca="1">Z1286/MAX(Z$2:Z1286)-1</f>
        <v>-0.17448456867359652</v>
      </c>
      <c r="AB1286" s="8">
        <f ca="1">IFERROR(AVERAGE(OFFSET(E1286,0,0,-参数!B$14,1)),"")</f>
        <v>3350.0174999999999</v>
      </c>
      <c r="AC1286" s="8">
        <f ca="1">IFERROR(AVERAGE(OFFSET(E1286,0,0,-参数!B$15,1)),"")</f>
        <v>3315.1472413793103</v>
      </c>
      <c r="AD1286" s="9" t="str">
        <f ca="1">IFERROR(IF(OR(AND(AB1286/AC1286-1&lt;参数!B$16,AB1286/AC1286-1&gt;参数!B$17),AB1286/AC1286-1&lt;参数!B$18),"买","卖"),"买")</f>
        <v>买</v>
      </c>
      <c r="AE1286" s="7">
        <f ca="1">IF(AD1285="买",$E1286/$E1285-1-IF(AD1284="卖",参数!$B$3-IF(AD1286="卖",参数!$B$3+参数!$B$4,0)),"")</f>
        <v>-5.3603191581280685E-2</v>
      </c>
      <c r="AF1286" s="8">
        <f t="shared" ca="1" si="408"/>
        <v>7369.9286519597817</v>
      </c>
      <c r="AG1286" s="3">
        <f ca="1">AF1286/MAX(AF$2:AF1286)-1</f>
        <v>-0.17559018598098575</v>
      </c>
      <c r="AH1286">
        <f t="shared" ca="1" si="398"/>
        <v>0</v>
      </c>
      <c r="AI1286">
        <f t="shared" si="399"/>
        <v>0</v>
      </c>
      <c r="AJ1286">
        <f t="shared" ca="1" si="400"/>
        <v>0</v>
      </c>
      <c r="AK1286">
        <f t="shared" ca="1" si="401"/>
        <v>0</v>
      </c>
      <c r="AL1286">
        <f t="shared" ca="1" si="402"/>
        <v>0</v>
      </c>
      <c r="AM1286">
        <f t="shared" ca="1" si="403"/>
        <v>0</v>
      </c>
      <c r="AO1286" s="9">
        <f t="shared" si="409"/>
        <v>179.90999999999985</v>
      </c>
      <c r="AP1286" s="15">
        <f ca="1">IFERROR(ABS(E1286-OFFSET(E1286,-参数!B$20,0,1,1))/SUM(OFFSET(AO1286,0,0,-参数!B$20,1)),0)</f>
        <v>0.15675183828050065</v>
      </c>
      <c r="AQ1286" s="16">
        <f ca="1">(参数!B$21+参数!B$22*'000300'!AP1286)^(参数!B$23)</f>
        <v>0.12926552394068314</v>
      </c>
      <c r="AR1286" s="17">
        <f t="shared" ca="1" si="410"/>
        <v>3286.2204358827939</v>
      </c>
      <c r="AS1286" s="9" t="str">
        <f ca="1">IF(E1286+参数!B$24&gt;=AR1286,"买","卖")</f>
        <v>卖</v>
      </c>
      <c r="AT1286" s="7">
        <f ca="1">IF(AS1285="买",$E1286/$E1285-1-IF(AS1284="卖",参数!$B$3-IF(AS1286="卖",参数!$B$3+参数!$B$4,0)),"")</f>
        <v>-5.3603191581280685E-2</v>
      </c>
      <c r="AU1286" s="8">
        <f t="shared" ca="1" si="411"/>
        <v>5021.1650749660712</v>
      </c>
      <c r="AV1286" s="7">
        <f ca="1">AU1286/MAX(AU$2:AU1286)-1</f>
        <v>-0.16385000911434422</v>
      </c>
      <c r="AW1286" s="3">
        <f t="shared" ca="1" si="394"/>
        <v>-4.9357761446889858E-3</v>
      </c>
      <c r="AX1286" s="11" t="str">
        <f ca="1">IFERROR(IF(E1286&gt;MAX(OFFSET(C1286,-1,0,-参数!B$27,1)),"买",IF(E1286&lt;MIN(OFFSET(D1286,-1,0,-参数!B$26,1)),"卖",AX1285)),"卖")</f>
        <v>卖</v>
      </c>
      <c r="AY1286" s="12" t="str">
        <f ca="1">IF(AX1285="买",$E1286/$E1285-1-IF(AX1284="卖",参数!$B$3-IF(AX1286="卖",参数!$B$3+参数!$B$4,0)),"")</f>
        <v/>
      </c>
      <c r="AZ1286" s="10">
        <f t="shared" ca="1" si="412"/>
        <v>6453.038289027525</v>
      </c>
      <c r="BA1286" s="12">
        <f ca="1">AZ1286/MAX(AZ$2:AZ1286)-1</f>
        <v>-0.17078290903425641</v>
      </c>
    </row>
    <row r="1287" spans="1:53" x14ac:dyDescent="0.15">
      <c r="A1287" s="1">
        <v>40288</v>
      </c>
      <c r="B1287" s="6">
        <v>3176.41</v>
      </c>
      <c r="C1287" s="6">
        <v>3196.65</v>
      </c>
      <c r="D1287" s="6">
        <v>3130.96</v>
      </c>
      <c r="E1287" s="2">
        <v>3173.37</v>
      </c>
      <c r="F1287" s="3">
        <f>E1287/MAX(E$2:E1287)-1</f>
        <v>-0.46005410739808072</v>
      </c>
      <c r="G1287" s="2">
        <f ca="1">IFERROR(AVERAGE(OFFSET(E1287,0,0,-参数!B$2,1)),"")</f>
        <v>3275.3169642857147</v>
      </c>
      <c r="H1287" t="str">
        <f t="shared" ca="1" si="393"/>
        <v>卖</v>
      </c>
      <c r="I1287" s="3" t="str">
        <f ca="1">IF(H1286="买",$E1287/$E1286-1-IF(H1285="卖",参数!$B$3-IF(H1287="卖",参数!$B$3+参数!$B$4,0)),"")</f>
        <v/>
      </c>
      <c r="J1287" s="2">
        <f t="shared" ca="1" si="404"/>
        <v>7835.6953940781013</v>
      </c>
      <c r="K1287" s="3">
        <f ca="1">J1287/MAX(J$2:J1287)-1</f>
        <v>-0.22805041411010862</v>
      </c>
      <c r="L1287" s="8">
        <f>L1286*(参数!$B$6-1)/(参数!$B$6+1)+E1287*2/(参数!$B$6+1)</f>
        <v>3318.9477024843777</v>
      </c>
      <c r="M1287" s="8">
        <f>M1286*(参数!$B$7-1)/(参数!$B$7+1)+E1287*2/(参数!$B$7+1)</f>
        <v>3327.5454643321941</v>
      </c>
      <c r="N1287" s="8">
        <f t="shared" si="396"/>
        <v>-8.5977618478164004</v>
      </c>
      <c r="O1287" s="8">
        <f>O1286*(参数!$B$8-1)/(参数!$B$8+1)+N1287*2/(参数!$B$8+1)</f>
        <v>0.85067844377931445</v>
      </c>
      <c r="P1287" s="9" t="str">
        <f t="shared" si="405"/>
        <v>卖</v>
      </c>
      <c r="Q1287" s="7" t="str">
        <f>IF(P1286="买",$E1287/$E1286-1-IF(P1285="卖",参数!$B$3-IF(P1287="卖",参数!$B$3+参数!$B$4,0)),"")</f>
        <v/>
      </c>
      <c r="R1287" s="8">
        <f t="shared" si="406"/>
        <v>6172.6282595478924</v>
      </c>
      <c r="S1287" s="3">
        <f>R1287/MAX(R$2:R1287)-1</f>
        <v>-0.15396233988112029</v>
      </c>
      <c r="T1287" s="10">
        <f ca="1">IFERROR(AVERAGE(OFFSET(E1287,0,0,-参数!B$10,1)),"")</f>
        <v>3334.6064999999994</v>
      </c>
      <c r="U1287" s="10">
        <f ca="1">IFERROR(AVERAGE(OFFSET(E1287,0,0,-参数!B$11,1)),"")</f>
        <v>2809.5827901234557</v>
      </c>
      <c r="V1287" s="10">
        <f t="shared" ca="1" si="397"/>
        <v>525.02370987654376</v>
      </c>
      <c r="W1287" s="10">
        <f ca="1">IFERROR(AVERAGE(OFFSET(V1287,0,0,-参数!B$12,1)),"")</f>
        <v>524.76321773288532</v>
      </c>
      <c r="X1287" s="11" t="str">
        <f t="shared" ca="1" si="395"/>
        <v>买</v>
      </c>
      <c r="Y1287" s="12">
        <f ca="1">IF(X1286="买",$E1287/$E1286-1-IF(X1285="卖",参数!$B$3-IF(X1287="卖",参数!$B$3+参数!$B$4,0)),"")</f>
        <v>-9.6020047726697033E-4</v>
      </c>
      <c r="Z1287" s="10">
        <f t="shared" ca="1" si="407"/>
        <v>6418.2639073752007</v>
      </c>
      <c r="AA1287" s="3">
        <f ca="1">Z1287/MAX(Z$2:Z1287)-1</f>
        <v>-0.17527722898474729</v>
      </c>
      <c r="AB1287" s="8">
        <f ca="1">IFERROR(AVERAGE(OFFSET(E1287,0,0,-参数!B$14,1)),"")</f>
        <v>3328.3462499999991</v>
      </c>
      <c r="AC1287" s="8">
        <f ca="1">IFERROR(AVERAGE(OFFSET(E1287,0,0,-参数!B$15,1)),"")</f>
        <v>3310.5786206896555</v>
      </c>
      <c r="AD1287" s="9" t="str">
        <f ca="1">IFERROR(IF(OR(AND(AB1287/AC1287-1&lt;参数!B$16,AB1287/AC1287-1&gt;参数!B$17),AB1287/AC1287-1&lt;参数!B$18),"买","卖"),"买")</f>
        <v>买</v>
      </c>
      <c r="AE1287" s="7">
        <f ca="1">IF(AD1286="买",$E1287/$E1286-1-IF(AD1285="卖",参数!$B$3-IF(AD1287="卖",参数!$B$3+参数!$B$4,0)),"")</f>
        <v>-9.6020047726697033E-4</v>
      </c>
      <c r="AF1287" s="8">
        <f t="shared" ca="1" si="408"/>
        <v>7362.8520429507462</v>
      </c>
      <c r="AG1287" s="3">
        <f ca="1">AF1287/MAX(AF$2:AF1287)-1</f>
        <v>-0.17638178467787047</v>
      </c>
      <c r="AH1287">
        <f t="shared" ca="1" si="398"/>
        <v>0</v>
      </c>
      <c r="AI1287">
        <f t="shared" si="399"/>
        <v>0</v>
      </c>
      <c r="AJ1287">
        <f t="shared" ca="1" si="400"/>
        <v>1</v>
      </c>
      <c r="AK1287">
        <f t="shared" ca="1" si="401"/>
        <v>0</v>
      </c>
      <c r="AL1287">
        <f t="shared" ca="1" si="402"/>
        <v>0</v>
      </c>
      <c r="AM1287">
        <f t="shared" ca="1" si="403"/>
        <v>0</v>
      </c>
      <c r="AO1287" s="9">
        <f t="shared" si="409"/>
        <v>3.0500000000001819</v>
      </c>
      <c r="AP1287" s="15">
        <f ca="1">IFERROR(ABS(E1287-OFFSET(E1287,-参数!B$20,0,1,1))/SUM(OFFSET(AO1287,0,0,-参数!B$20,1)),0)</f>
        <v>0.16583196277014509</v>
      </c>
      <c r="AQ1287" s="16">
        <f ca="1">(参数!B$21+参数!B$22*'000300'!AP1287)^(参数!B$23)</f>
        <v>0.13802784407319002</v>
      </c>
      <c r="AR1287" s="17">
        <f t="shared" ca="1" si="410"/>
        <v>3270.6439335151722</v>
      </c>
      <c r="AS1287" s="9" t="str">
        <f ca="1">IF(E1287+参数!B$24&gt;=AR1287,"买","卖")</f>
        <v>卖</v>
      </c>
      <c r="AT1287" s="7" t="str">
        <f ca="1">IF(AS1286="买",$E1287/$E1286-1-IF(AS1285="卖",参数!$B$3-IF(AS1287="卖",参数!$B$3+参数!$B$4,0)),"")</f>
        <v/>
      </c>
      <c r="AU1287" s="8">
        <f t="shared" ca="1" si="411"/>
        <v>5021.1650749660712</v>
      </c>
      <c r="AV1287" s="7">
        <f ca="1">AU1287/MAX(AU$2:AU1287)-1</f>
        <v>-0.16385000911434422</v>
      </c>
      <c r="AW1287" s="3">
        <f t="shared" ca="1" si="394"/>
        <v>-4.7399444655444878E-3</v>
      </c>
      <c r="AX1287" s="11" t="str">
        <f ca="1">IFERROR(IF(E1287&gt;MAX(OFFSET(C1287,-1,0,-参数!B$27,1)),"买",IF(E1287&lt;MIN(OFFSET(D1287,-1,0,-参数!B$26,1)),"卖",AX1286)),"卖")</f>
        <v>卖</v>
      </c>
      <c r="AY1287" s="12" t="str">
        <f ca="1">IF(AX1286="买",$E1287/$E1286-1-IF(AX1285="卖",参数!$B$3-IF(AX1287="卖",参数!$B$3+参数!$B$4,0)),"")</f>
        <v/>
      </c>
      <c r="AZ1287" s="10">
        <f t="shared" ca="1" si="412"/>
        <v>6453.038289027525</v>
      </c>
      <c r="BA1287" s="12">
        <f ca="1">AZ1287/MAX(AZ$2:AZ1287)-1</f>
        <v>-0.17078290903425641</v>
      </c>
    </row>
    <row r="1288" spans="1:53" x14ac:dyDescent="0.15">
      <c r="A1288" s="1">
        <v>40289</v>
      </c>
      <c r="B1288" s="6">
        <v>3178.88</v>
      </c>
      <c r="C1288" s="6">
        <v>3237.54</v>
      </c>
      <c r="D1288" s="6">
        <v>3164.76</v>
      </c>
      <c r="E1288" s="2">
        <v>3236.68</v>
      </c>
      <c r="F1288" s="3">
        <f>E1288/MAX(E$2:E1288)-1</f>
        <v>-0.44928197100660183</v>
      </c>
      <c r="G1288" s="2">
        <f ca="1">IFERROR(AVERAGE(OFFSET(E1288,0,0,-参数!B$2,1)),"")</f>
        <v>3273.6860714285717</v>
      </c>
      <c r="H1288" t="str">
        <f t="shared" ca="1" si="393"/>
        <v>卖</v>
      </c>
      <c r="I1288" s="3" t="str">
        <f ca="1">IF(H1287="买",$E1288/$E1287-1-IF(H1286="卖",参数!$B$3-IF(H1288="卖",参数!$B$3+参数!$B$4,0)),"")</f>
        <v/>
      </c>
      <c r="J1288" s="2">
        <f t="shared" ca="1" si="404"/>
        <v>7835.6953940781013</v>
      </c>
      <c r="K1288" s="3">
        <f ca="1">J1288/MAX(J$2:J1288)-1</f>
        <v>-0.22805041411010862</v>
      </c>
      <c r="L1288" s="8">
        <f>L1287*(参数!$B$6-1)/(参数!$B$6+1)+E1288*2/(参数!$B$6+1)</f>
        <v>3311.112683200151</v>
      </c>
      <c r="M1288" s="8">
        <f>M1287*(参数!$B$7-1)/(参数!$B$7+1)+E1288*2/(参数!$B$7+1)</f>
        <v>3325.3559350711771</v>
      </c>
      <c r="N1288" s="8">
        <f t="shared" si="396"/>
        <v>-14.243251871026132</v>
      </c>
      <c r="O1288" s="8">
        <f>O1287*(参数!$B$8-1)/(参数!$B$8+1)+N1288*2/(参数!$B$8+1)</f>
        <v>-2.1681076191817752</v>
      </c>
      <c r="P1288" s="9" t="str">
        <f t="shared" si="405"/>
        <v>卖</v>
      </c>
      <c r="Q1288" s="7" t="str">
        <f>IF(P1287="买",$E1288/$E1287-1-IF(P1286="卖",参数!$B$3-IF(P1288="卖",参数!$B$3+参数!$B$4,0)),"")</f>
        <v/>
      </c>
      <c r="R1288" s="8">
        <f t="shared" si="406"/>
        <v>6172.6282595478924</v>
      </c>
      <c r="S1288" s="3">
        <f>R1288/MAX(R$2:R1288)-1</f>
        <v>-0.15396233988112029</v>
      </c>
      <c r="T1288" s="10">
        <f ca="1">IFERROR(AVERAGE(OFFSET(E1288,0,0,-参数!B$10,1)),"")</f>
        <v>3332.6619999999994</v>
      </c>
      <c r="U1288" s="10">
        <f ca="1">IFERROR(AVERAGE(OFFSET(E1288,0,0,-参数!B$11,1)),"")</f>
        <v>2811.3204197530849</v>
      </c>
      <c r="V1288" s="10">
        <f t="shared" ca="1" si="397"/>
        <v>521.34158024691442</v>
      </c>
      <c r="W1288" s="10">
        <f ca="1">IFERROR(AVERAGE(OFFSET(V1288,0,0,-参数!B$12,1)),"")</f>
        <v>525.90002693602798</v>
      </c>
      <c r="X1288" s="11" t="str">
        <f t="shared" ca="1" si="395"/>
        <v>卖</v>
      </c>
      <c r="Y1288" s="12">
        <f ca="1">IF(X1287="买",$E1288/$E1287-1-IF(X1286="卖",参数!$B$3-IF(X1288="卖",参数!$B$3+参数!$B$4,0)),"")</f>
        <v>1.9950399732776125E-2</v>
      </c>
      <c r="Z1288" s="10">
        <f t="shared" ca="1" si="407"/>
        <v>6546.3108379177856</v>
      </c>
      <c r="AA1288" s="3">
        <f ca="1">Z1288/MAX(Z$2:Z1288)-1</f>
        <v>-0.15882368003427028</v>
      </c>
      <c r="AB1288" s="8">
        <f ca="1">IFERROR(AVERAGE(OFFSET(E1288,0,0,-参数!B$14,1)),"")</f>
        <v>3310.5349999999994</v>
      </c>
      <c r="AC1288" s="8">
        <f ca="1">IFERROR(AVERAGE(OFFSET(E1288,0,0,-参数!B$15,1)),"")</f>
        <v>3309.0955172413787</v>
      </c>
      <c r="AD1288" s="9" t="str">
        <f ca="1">IFERROR(IF(OR(AND(AB1288/AC1288-1&lt;参数!B$16,AB1288/AC1288-1&gt;参数!B$17),AB1288/AC1288-1&lt;参数!B$18),"买","卖"),"买")</f>
        <v>买</v>
      </c>
      <c r="AE1288" s="7">
        <f ca="1">IF(AD1287="买",$E1288/$E1287-1-IF(AD1286="卖",参数!$B$3-IF(AD1288="卖",参数!$B$3+参数!$B$4,0)),"")</f>
        <v>1.9950399732776125E-2</v>
      </c>
      <c r="AF1288" s="8">
        <f t="shared" ca="1" si="408"/>
        <v>7509.7438843809005</v>
      </c>
      <c r="AG1288" s="3">
        <f ca="1">AF1288/MAX(AF$2:AF1288)-1</f>
        <v>-0.15995027205499834</v>
      </c>
      <c r="AH1288">
        <f t="shared" ca="1" si="398"/>
        <v>0</v>
      </c>
      <c r="AI1288">
        <f t="shared" si="399"/>
        <v>0</v>
      </c>
      <c r="AJ1288">
        <f t="shared" ca="1" si="400"/>
        <v>0</v>
      </c>
      <c r="AK1288">
        <f t="shared" ca="1" si="401"/>
        <v>1</v>
      </c>
      <c r="AL1288">
        <f t="shared" ca="1" si="402"/>
        <v>0</v>
      </c>
      <c r="AM1288">
        <f t="shared" ca="1" si="403"/>
        <v>0</v>
      </c>
      <c r="AO1288" s="9">
        <f t="shared" si="409"/>
        <v>63.309999999999945</v>
      </c>
      <c r="AP1288" s="15">
        <f ca="1">IFERROR(ABS(E1288-OFFSET(E1288,-参数!B$20,0,1,1))/SUM(OFFSET(AO1288,0,0,-参数!B$20,1)),0)</f>
        <v>0.12191337229007664</v>
      </c>
      <c r="AQ1288" s="16">
        <f ca="1">(参数!B$21+参数!B$22*'000300'!AP1288)^(参数!B$23)</f>
        <v>9.5646404259923962E-2</v>
      </c>
      <c r="AR1288" s="17">
        <f t="shared" ca="1" si="410"/>
        <v>3267.3954053999228</v>
      </c>
      <c r="AS1288" s="9" t="str">
        <f ca="1">IF(E1288+参数!B$24&gt;=AR1288,"买","卖")</f>
        <v>卖</v>
      </c>
      <c r="AT1288" s="7" t="str">
        <f ca="1">IF(AS1287="买",$E1288/$E1287-1-IF(AS1286="卖",参数!$B$3-IF(AS1288="卖",参数!$B$3+参数!$B$4,0)),"")</f>
        <v/>
      </c>
      <c r="AU1288" s="8">
        <f t="shared" ca="1" si="411"/>
        <v>5021.1650749660712</v>
      </c>
      <c r="AV1288" s="7">
        <f ca="1">AU1288/MAX(AU$2:AU1288)-1</f>
        <v>-0.16385000911434422</v>
      </c>
      <c r="AW1288" s="3">
        <f t="shared" ca="1" si="394"/>
        <v>-9.9323808439089056E-4</v>
      </c>
      <c r="AX1288" s="11" t="str">
        <f ca="1">IFERROR(IF(E1288&gt;MAX(OFFSET(C1288,-1,0,-参数!B$27,1)),"买",IF(E1288&lt;MIN(OFFSET(D1288,-1,0,-参数!B$26,1)),"卖",AX1287)),"卖")</f>
        <v>卖</v>
      </c>
      <c r="AY1288" s="12" t="str">
        <f ca="1">IF(AX1287="买",$E1288/$E1287-1-IF(AX1286="卖",参数!$B$3-IF(AX1288="卖",参数!$B$3+参数!$B$4,0)),"")</f>
        <v/>
      </c>
      <c r="AZ1288" s="10">
        <f t="shared" ca="1" si="412"/>
        <v>6453.038289027525</v>
      </c>
      <c r="BA1288" s="12">
        <f ca="1">AZ1288/MAX(AZ$2:AZ1288)-1</f>
        <v>-0.17078290903425641</v>
      </c>
    </row>
    <row r="1289" spans="1:53" x14ac:dyDescent="0.15">
      <c r="A1289" s="1">
        <v>40290</v>
      </c>
      <c r="B1289" s="6">
        <v>3222.68</v>
      </c>
      <c r="C1289" s="6">
        <v>3231.99</v>
      </c>
      <c r="D1289" s="6">
        <v>3177.73</v>
      </c>
      <c r="E1289" s="2">
        <v>3201.54</v>
      </c>
      <c r="F1289" s="3">
        <f>E1289/MAX(E$2:E1289)-1</f>
        <v>-0.45526100864357177</v>
      </c>
      <c r="G1289" s="2">
        <f ca="1">IFERROR(AVERAGE(OFFSET(E1289,0,0,-参数!B$2,1)),"")</f>
        <v>3272.9492857142864</v>
      </c>
      <c r="H1289" t="str">
        <f t="shared" ca="1" si="393"/>
        <v>卖</v>
      </c>
      <c r="I1289" s="3" t="str">
        <f ca="1">IF(H1288="买",$E1289/$E1288-1-IF(H1287="卖",参数!$B$3-IF(H1289="卖",参数!$B$3+参数!$B$4,0)),"")</f>
        <v/>
      </c>
      <c r="J1289" s="2">
        <f t="shared" ca="1" si="404"/>
        <v>7835.6953940781013</v>
      </c>
      <c r="K1289" s="3">
        <f ca="1">J1289/MAX(J$2:J1289)-1</f>
        <v>-0.22805041411010862</v>
      </c>
      <c r="L1289" s="8">
        <f>L1288*(参数!$B$6-1)/(参数!$B$6+1)+E1289*2/(参数!$B$6+1)</f>
        <v>3300.6771895620413</v>
      </c>
      <c r="M1289" s="8">
        <f>M1288*(参数!$B$7-1)/(参数!$B$7+1)+E1289*2/(参数!$B$7+1)</f>
        <v>3322.3724185634373</v>
      </c>
      <c r="N1289" s="8">
        <f t="shared" si="396"/>
        <v>-21.695229001396001</v>
      </c>
      <c r="O1289" s="8">
        <f>O1288*(参数!$B$8-1)/(参数!$B$8+1)+N1289*2/(参数!$B$8+1)</f>
        <v>-6.0735318956246198</v>
      </c>
      <c r="P1289" s="9" t="str">
        <f t="shared" si="405"/>
        <v>卖</v>
      </c>
      <c r="Q1289" s="7" t="str">
        <f>IF(P1288="买",$E1289/$E1288-1-IF(P1287="卖",参数!$B$3-IF(P1289="卖",参数!$B$3+参数!$B$4,0)),"")</f>
        <v/>
      </c>
      <c r="R1289" s="8">
        <f t="shared" si="406"/>
        <v>6172.6282595478924</v>
      </c>
      <c r="S1289" s="3">
        <f>R1289/MAX(R$2:R1289)-1</f>
        <v>-0.15396233988112029</v>
      </c>
      <c r="T1289" s="10">
        <f ca="1">IFERROR(AVERAGE(OFFSET(E1289,0,0,-参数!B$10,1)),"")</f>
        <v>3328.9054999999998</v>
      </c>
      <c r="U1289" s="10">
        <f ca="1">IFERROR(AVERAGE(OFFSET(E1289,0,0,-参数!B$11,1)),"")</f>
        <v>2813.190938271604</v>
      </c>
      <c r="V1289" s="10">
        <f t="shared" ca="1" si="397"/>
        <v>515.71456172839589</v>
      </c>
      <c r="W1289" s="10">
        <f ca="1">IFERROR(AVERAGE(OFFSET(V1289,0,0,-参数!B$12,1)),"")</f>
        <v>526.30602693602805</v>
      </c>
      <c r="X1289" s="11" t="str">
        <f t="shared" ca="1" si="395"/>
        <v>卖</v>
      </c>
      <c r="Y1289" s="12" t="str">
        <f ca="1">IF(X1288="买",$E1289/$E1288-1-IF(X1287="卖",参数!$B$3-IF(X1289="卖",参数!$B$3+参数!$B$4,0)),"")</f>
        <v/>
      </c>
      <c r="Z1289" s="10">
        <f t="shared" ca="1" si="407"/>
        <v>6546.3108379177856</v>
      </c>
      <c r="AA1289" s="3">
        <f ca="1">Z1289/MAX(Z$2:Z1289)-1</f>
        <v>-0.15882368003427028</v>
      </c>
      <c r="AB1289" s="8">
        <f ca="1">IFERROR(AVERAGE(OFFSET(E1289,0,0,-参数!B$14,1)),"")</f>
        <v>3291.7925</v>
      </c>
      <c r="AC1289" s="8">
        <f ca="1">IFERROR(AVERAGE(OFFSET(E1289,0,0,-参数!B$15,1)),"")</f>
        <v>3306.503448275862</v>
      </c>
      <c r="AD1289" s="9" t="str">
        <f ca="1">IFERROR(IF(OR(AND(AB1289/AC1289-1&lt;参数!B$16,AB1289/AC1289-1&gt;参数!B$17),AB1289/AC1289-1&lt;参数!B$18),"买","卖"),"买")</f>
        <v>卖</v>
      </c>
      <c r="AE1289" s="7">
        <f ca="1">IF(AD1288="买",$E1289/$E1288-1-IF(AD1287="卖",参数!$B$3-IF(AD1289="卖",参数!$B$3+参数!$B$4,0)),"")</f>
        <v>-1.085680388546284E-2</v>
      </c>
      <c r="AF1289" s="8">
        <f t="shared" ca="1" si="408"/>
        <v>7428.2120677981229</v>
      </c>
      <c r="AG1289" s="3">
        <f ca="1">AF1289/MAX(AF$2:AF1289)-1</f>
        <v>-0.16907052720533366</v>
      </c>
      <c r="AH1289">
        <f t="shared" ca="1" si="398"/>
        <v>0</v>
      </c>
      <c r="AI1289">
        <f t="shared" si="399"/>
        <v>0</v>
      </c>
      <c r="AJ1289">
        <f t="shared" ca="1" si="400"/>
        <v>0</v>
      </c>
      <c r="AK1289">
        <f t="shared" ca="1" si="401"/>
        <v>0</v>
      </c>
      <c r="AL1289">
        <f t="shared" ca="1" si="402"/>
        <v>0</v>
      </c>
      <c r="AM1289">
        <f t="shared" ca="1" si="403"/>
        <v>0</v>
      </c>
      <c r="AO1289" s="9">
        <f t="shared" si="409"/>
        <v>35.139999999999873</v>
      </c>
      <c r="AP1289" s="15">
        <f ca="1">IFERROR(ABS(E1289-OFFSET(E1289,-参数!B$20,0,1,1))/SUM(OFFSET(AO1289,0,0,-参数!B$20,1)),0)</f>
        <v>0.14764581296839352</v>
      </c>
      <c r="AQ1289" s="16">
        <f ca="1">(参数!B$21+参数!B$22*'000300'!AP1289)^(参数!B$23)</f>
        <v>0.12047820951449975</v>
      </c>
      <c r="AR1289" s="17">
        <f t="shared" ca="1" si="410"/>
        <v>3259.4612640704886</v>
      </c>
      <c r="AS1289" s="9" t="str">
        <f ca="1">IF(E1289+参数!B$24&gt;=AR1289,"买","卖")</f>
        <v>卖</v>
      </c>
      <c r="AT1289" s="7" t="str">
        <f ca="1">IF(AS1288="买",$E1289/$E1288-1-IF(AS1287="卖",参数!$B$3-IF(AS1289="卖",参数!$B$3+参数!$B$4,0)),"")</f>
        <v/>
      </c>
      <c r="AU1289" s="8">
        <f t="shared" ca="1" si="411"/>
        <v>5021.1650749660712</v>
      </c>
      <c r="AV1289" s="7">
        <f ca="1">AU1289/MAX(AU$2:AU1289)-1</f>
        <v>-0.16385000911434422</v>
      </c>
      <c r="AW1289" s="3">
        <f t="shared" ca="1" si="394"/>
        <v>-2.4282770662901187E-3</v>
      </c>
      <c r="AX1289" s="11" t="str">
        <f ca="1">IFERROR(IF(E1289&gt;MAX(OFFSET(C1289,-1,0,-参数!B$27,1)),"买",IF(E1289&lt;MIN(OFFSET(D1289,-1,0,-参数!B$26,1)),"卖",AX1288)),"卖")</f>
        <v>卖</v>
      </c>
      <c r="AY1289" s="12" t="str">
        <f ca="1">IF(AX1288="买",$E1289/$E1288-1-IF(AX1287="卖",参数!$B$3-IF(AX1289="卖",参数!$B$3+参数!$B$4,0)),"")</f>
        <v/>
      </c>
      <c r="AZ1289" s="10">
        <f t="shared" ca="1" si="412"/>
        <v>6453.038289027525</v>
      </c>
      <c r="BA1289" s="12">
        <f ca="1">AZ1289/MAX(AZ$2:AZ1289)-1</f>
        <v>-0.17078290903425641</v>
      </c>
    </row>
    <row r="1290" spans="1:53" x14ac:dyDescent="0.15">
      <c r="A1290" s="1">
        <v>40291</v>
      </c>
      <c r="B1290" s="6">
        <v>3198.78</v>
      </c>
      <c r="C1290" s="6">
        <v>3224.74</v>
      </c>
      <c r="D1290" s="6">
        <v>3172.58</v>
      </c>
      <c r="E1290" s="2">
        <v>3190</v>
      </c>
      <c r="F1290" s="3">
        <f>E1290/MAX(E$2:E1290)-1</f>
        <v>-0.45722452868712993</v>
      </c>
      <c r="G1290" s="2">
        <f ca="1">IFERROR(AVERAGE(OFFSET(E1290,0,0,-参数!B$2,1)),"")</f>
        <v>3272.7962500000003</v>
      </c>
      <c r="H1290" t="str">
        <f t="shared" ca="1" si="393"/>
        <v>卖</v>
      </c>
      <c r="I1290" s="3" t="str">
        <f ca="1">IF(H1289="买",$E1290/$E1289-1-IF(H1288="卖",参数!$B$3-IF(H1290="卖",参数!$B$3+参数!$B$4,0)),"")</f>
        <v/>
      </c>
      <c r="J1290" s="2">
        <f t="shared" ca="1" si="404"/>
        <v>7835.6953940781013</v>
      </c>
      <c r="K1290" s="3">
        <f ca="1">J1290/MAX(J$2:J1290)-1</f>
        <v>-0.22805041411010862</v>
      </c>
      <c r="L1290" s="8">
        <f>L1289*(参数!$B$6-1)/(参数!$B$6+1)+E1290*2/(参数!$B$6+1)</f>
        <v>3290.136504841847</v>
      </c>
      <c r="M1290" s="8">
        <f>M1289*(参数!$B$7-1)/(参数!$B$7+1)+E1290*2/(参数!$B$7+1)</f>
        <v>3319.1827217305831</v>
      </c>
      <c r="N1290" s="8">
        <f t="shared" si="396"/>
        <v>-29.046216888736126</v>
      </c>
      <c r="O1290" s="8">
        <f>O1289*(参数!$B$8-1)/(参数!$B$8+1)+N1290*2/(参数!$B$8+1)</f>
        <v>-10.668068894246922</v>
      </c>
      <c r="P1290" s="9" t="str">
        <f t="shared" si="405"/>
        <v>卖</v>
      </c>
      <c r="Q1290" s="7" t="str">
        <f>IF(P1289="买",$E1290/$E1289-1-IF(P1288="卖",参数!$B$3-IF(P1290="卖",参数!$B$3+参数!$B$4,0)),"")</f>
        <v/>
      </c>
      <c r="R1290" s="8">
        <f t="shared" si="406"/>
        <v>6172.6282595478924</v>
      </c>
      <c r="S1290" s="3">
        <f>R1290/MAX(R$2:R1290)-1</f>
        <v>-0.15396233988112029</v>
      </c>
      <c r="T1290" s="10">
        <f ca="1">IFERROR(AVERAGE(OFFSET(E1290,0,0,-参数!B$10,1)),"")</f>
        <v>3326.9490000000005</v>
      </c>
      <c r="U1290" s="10">
        <f ca="1">IFERROR(AVERAGE(OFFSET(E1290,0,0,-参数!B$11,1)),"")</f>
        <v>2815.1293827160484</v>
      </c>
      <c r="V1290" s="10">
        <f t="shared" ca="1" si="397"/>
        <v>511.81961728395208</v>
      </c>
      <c r="W1290" s="10">
        <f ca="1">IFERROR(AVERAGE(OFFSET(V1290,0,0,-参数!B$12,1)),"")</f>
        <v>526.19375196408657</v>
      </c>
      <c r="X1290" s="11" t="str">
        <f t="shared" ca="1" si="395"/>
        <v>卖</v>
      </c>
      <c r="Y1290" s="12" t="str">
        <f ca="1">IF(X1289="买",$E1290/$E1289-1-IF(X1288="卖",参数!$B$3-IF(X1290="卖",参数!$B$3+参数!$B$4,0)),"")</f>
        <v/>
      </c>
      <c r="Z1290" s="10">
        <f t="shared" ca="1" si="407"/>
        <v>6546.3108379177856</v>
      </c>
      <c r="AA1290" s="3">
        <f ca="1">Z1290/MAX(Z$2:Z1290)-1</f>
        <v>-0.15882368003427028</v>
      </c>
      <c r="AB1290" s="8">
        <f ca="1">IFERROR(AVERAGE(OFFSET(E1290,0,0,-参数!B$14,1)),"")</f>
        <v>3266.5775000000003</v>
      </c>
      <c r="AC1290" s="8">
        <f ca="1">IFERROR(AVERAGE(OFFSET(E1290,0,0,-参数!B$15,1)),"")</f>
        <v>3305.0162068965515</v>
      </c>
      <c r="AD1290" s="9" t="str">
        <f ca="1">IFERROR(IF(OR(AND(AB1290/AC1290-1&lt;参数!B$16,AB1290/AC1290-1&gt;参数!B$17),AB1290/AC1290-1&lt;参数!B$18),"买","卖"),"买")</f>
        <v>卖</v>
      </c>
      <c r="AE1290" s="7" t="str">
        <f ca="1">IF(AD1289="买",$E1290/$E1289-1-IF(AD1288="卖",参数!$B$3-IF(AD1290="卖",参数!$B$3+参数!$B$4,0)),"")</f>
        <v/>
      </c>
      <c r="AF1290" s="8">
        <f t="shared" ca="1" si="408"/>
        <v>7428.2120677981229</v>
      </c>
      <c r="AG1290" s="3">
        <f ca="1">AF1290/MAX(AF$2:AF1290)-1</f>
        <v>-0.16907052720533366</v>
      </c>
      <c r="AH1290">
        <f t="shared" ca="1" si="398"/>
        <v>0</v>
      </c>
      <c r="AI1290">
        <f t="shared" si="399"/>
        <v>0</v>
      </c>
      <c r="AJ1290">
        <f t="shared" ca="1" si="400"/>
        <v>0</v>
      </c>
      <c r="AK1290">
        <f t="shared" ca="1" si="401"/>
        <v>0</v>
      </c>
      <c r="AL1290">
        <f t="shared" ca="1" si="402"/>
        <v>0</v>
      </c>
      <c r="AM1290">
        <f t="shared" ca="1" si="403"/>
        <v>0</v>
      </c>
      <c r="AO1290" s="9">
        <f t="shared" si="409"/>
        <v>11.539999999999964</v>
      </c>
      <c r="AP1290" s="15">
        <f ca="1">IFERROR(ABS(E1290-OFFSET(E1290,-参数!B$20,0,1,1))/SUM(OFFSET(AO1290,0,0,-参数!B$20,1)),0)</f>
        <v>0.14389039571597459</v>
      </c>
      <c r="AQ1290" s="16">
        <f ca="1">(参数!B$21+参数!B$22*'000300'!AP1290)^(参数!B$23)</f>
        <v>0.11685423186591548</v>
      </c>
      <c r="AR1290" s="17">
        <f t="shared" ca="1" si="410"/>
        <v>3251.3444214130964</v>
      </c>
      <c r="AS1290" s="9" t="str">
        <f ca="1">IF(E1290+参数!B$24&gt;=AR1290,"买","卖")</f>
        <v>卖</v>
      </c>
      <c r="AT1290" s="7" t="str">
        <f ca="1">IF(AS1289="买",$E1290/$E1289-1-IF(AS1288="卖",参数!$B$3-IF(AS1290="卖",参数!$B$3+参数!$B$4,0)),"")</f>
        <v/>
      </c>
      <c r="AU1290" s="8">
        <f t="shared" ca="1" si="411"/>
        <v>5021.1650749660712</v>
      </c>
      <c r="AV1290" s="7">
        <f ca="1">AU1290/MAX(AU$2:AU1290)-1</f>
        <v>-0.16385000911434422</v>
      </c>
      <c r="AW1290" s="3">
        <f t="shared" ca="1" si="394"/>
        <v>-2.4902405642507341E-3</v>
      </c>
      <c r="AX1290" s="11" t="str">
        <f ca="1">IFERROR(IF(E1290&gt;MAX(OFFSET(C1290,-1,0,-参数!B$27,1)),"买",IF(E1290&lt;MIN(OFFSET(D1290,-1,0,-参数!B$26,1)),"卖",AX1289)),"卖")</f>
        <v>卖</v>
      </c>
      <c r="AY1290" s="12" t="str">
        <f ca="1">IF(AX1289="买",$E1290/$E1289-1-IF(AX1288="卖",参数!$B$3-IF(AX1290="卖",参数!$B$3+参数!$B$4,0)),"")</f>
        <v/>
      </c>
      <c r="AZ1290" s="10">
        <f t="shared" ca="1" si="412"/>
        <v>6453.038289027525</v>
      </c>
      <c r="BA1290" s="12">
        <f ca="1">AZ1290/MAX(AZ$2:AZ1290)-1</f>
        <v>-0.17078290903425641</v>
      </c>
    </row>
    <row r="1291" spans="1:53" x14ac:dyDescent="0.15">
      <c r="A1291" s="1">
        <v>40294</v>
      </c>
      <c r="B1291" s="6">
        <v>3195.46</v>
      </c>
      <c r="C1291" s="6">
        <v>3207.72</v>
      </c>
      <c r="D1291" s="6">
        <v>3168.37</v>
      </c>
      <c r="E1291" s="2">
        <v>3172</v>
      </c>
      <c r="F1291" s="3">
        <f>E1291/MAX(E$2:E1291)-1</f>
        <v>-0.4602872115973593</v>
      </c>
      <c r="G1291" s="2">
        <f ca="1">IFERROR(AVERAGE(OFFSET(E1291,0,0,-参数!B$2,1)),"")</f>
        <v>3272.178928571429</v>
      </c>
      <c r="H1291" t="str">
        <f t="shared" ca="1" si="393"/>
        <v>卖</v>
      </c>
      <c r="I1291" s="3" t="str">
        <f ca="1">IF(H1290="买",$E1291/$E1290-1-IF(H1289="卖",参数!$B$3-IF(H1291="卖",参数!$B$3+参数!$B$4,0)),"")</f>
        <v/>
      </c>
      <c r="J1291" s="2">
        <f t="shared" ca="1" si="404"/>
        <v>7835.6953940781013</v>
      </c>
      <c r="K1291" s="3">
        <f ca="1">J1291/MAX(J$2:J1291)-1</f>
        <v>-0.22805041411010862</v>
      </c>
      <c r="L1291" s="8">
        <f>L1290*(参数!$B$6-1)/(参数!$B$6+1)+E1291*2/(参数!$B$6+1)</f>
        <v>3278.8854091426233</v>
      </c>
      <c r="M1291" s="8">
        <f>M1290*(参数!$B$7-1)/(参数!$B$7+1)+E1291*2/(参数!$B$7+1)</f>
        <v>3315.6361501226174</v>
      </c>
      <c r="N1291" s="8">
        <f t="shared" si="396"/>
        <v>-36.750740979994134</v>
      </c>
      <c r="O1291" s="8">
        <f>O1290*(参数!$B$8-1)/(参数!$B$8+1)+N1291*2/(参数!$B$8+1)</f>
        <v>-15.884603311396365</v>
      </c>
      <c r="P1291" s="9" t="str">
        <f t="shared" si="405"/>
        <v>卖</v>
      </c>
      <c r="Q1291" s="7" t="str">
        <f>IF(P1290="买",$E1291/$E1290-1-IF(P1289="卖",参数!$B$3-IF(P1291="卖",参数!$B$3+参数!$B$4,0)),"")</f>
        <v/>
      </c>
      <c r="R1291" s="8">
        <f t="shared" si="406"/>
        <v>6172.6282595478924</v>
      </c>
      <c r="S1291" s="3">
        <f>R1291/MAX(R$2:R1291)-1</f>
        <v>-0.15396233988112029</v>
      </c>
      <c r="T1291" s="10">
        <f ca="1">IFERROR(AVERAGE(OFFSET(E1291,0,0,-参数!B$10,1)),"")</f>
        <v>3321.7990000000004</v>
      </c>
      <c r="U1291" s="10">
        <f ca="1">IFERROR(AVERAGE(OFFSET(E1291,0,0,-参数!B$11,1)),"")</f>
        <v>2817.0341975308634</v>
      </c>
      <c r="V1291" s="10">
        <f t="shared" ca="1" si="397"/>
        <v>504.76480246913707</v>
      </c>
      <c r="W1291" s="10">
        <f ca="1">IFERROR(AVERAGE(OFFSET(V1291,0,0,-参数!B$12,1)),"")</f>
        <v>525.15121773288558</v>
      </c>
      <c r="X1291" s="11" t="str">
        <f t="shared" ca="1" si="395"/>
        <v>卖</v>
      </c>
      <c r="Y1291" s="12" t="str">
        <f ca="1">IF(X1290="买",$E1291/$E1290-1-IF(X1289="卖",参数!$B$3-IF(X1291="卖",参数!$B$3+参数!$B$4,0)),"")</f>
        <v/>
      </c>
      <c r="Z1291" s="10">
        <f t="shared" ca="1" si="407"/>
        <v>6546.3108379177856</v>
      </c>
      <c r="AA1291" s="3">
        <f ca="1">Z1291/MAX(Z$2:Z1291)-1</f>
        <v>-0.15882368003427028</v>
      </c>
      <c r="AB1291" s="8">
        <f ca="1">IFERROR(AVERAGE(OFFSET(E1291,0,0,-参数!B$14,1)),"")</f>
        <v>3237.61375</v>
      </c>
      <c r="AC1291" s="8">
        <f ca="1">IFERROR(AVERAGE(OFFSET(E1291,0,0,-参数!B$15,1)),"")</f>
        <v>3304.6306896551723</v>
      </c>
      <c r="AD1291" s="9" t="str">
        <f ca="1">IFERROR(IF(OR(AND(AB1291/AC1291-1&lt;参数!B$16,AB1291/AC1291-1&gt;参数!B$17),AB1291/AC1291-1&lt;参数!B$18),"买","卖"),"买")</f>
        <v>卖</v>
      </c>
      <c r="AE1291" s="7" t="str">
        <f ca="1">IF(AD1290="买",$E1291/$E1290-1-IF(AD1289="卖",参数!$B$3-IF(AD1291="卖",参数!$B$3+参数!$B$4,0)),"")</f>
        <v/>
      </c>
      <c r="AF1291" s="8">
        <f t="shared" ca="1" si="408"/>
        <v>7428.2120677981229</v>
      </c>
      <c r="AG1291" s="3">
        <f ca="1">AF1291/MAX(AF$2:AF1291)-1</f>
        <v>-0.16907052720533366</v>
      </c>
      <c r="AH1291">
        <f t="shared" ca="1" si="398"/>
        <v>0</v>
      </c>
      <c r="AI1291">
        <f t="shared" si="399"/>
        <v>0</v>
      </c>
      <c r="AJ1291">
        <f t="shared" ca="1" si="400"/>
        <v>0</v>
      </c>
      <c r="AK1291">
        <f t="shared" ca="1" si="401"/>
        <v>0</v>
      </c>
      <c r="AL1291">
        <f t="shared" ca="1" si="402"/>
        <v>0</v>
      </c>
      <c r="AM1291">
        <f t="shared" ca="1" si="403"/>
        <v>0</v>
      </c>
      <c r="AO1291" s="9">
        <f t="shared" si="409"/>
        <v>18</v>
      </c>
      <c r="AP1291" s="15">
        <f ca="1">IFERROR(ABS(E1291-OFFSET(E1291,-参数!B$20,0,1,1))/SUM(OFFSET(AO1291,0,0,-参数!B$20,1)),0)</f>
        <v>0.12518393418500429</v>
      </c>
      <c r="AQ1291" s="16">
        <f ca="1">(参数!B$21+参数!B$22*'000300'!AP1291)^(参数!B$23)</f>
        <v>9.8802496488529123E-2</v>
      </c>
      <c r="AR1291" s="17">
        <f t="shared" ca="1" si="410"/>
        <v>3243.5049944950447</v>
      </c>
      <c r="AS1291" s="9" t="str">
        <f ca="1">IF(E1291+参数!B$24&gt;=AR1291,"买","卖")</f>
        <v>卖</v>
      </c>
      <c r="AT1291" s="7" t="str">
        <f ca="1">IF(AS1290="买",$E1291/$E1290-1-IF(AS1289="卖",参数!$B$3-IF(AS1291="卖",参数!$B$3+参数!$B$4,0)),"")</f>
        <v/>
      </c>
      <c r="AU1291" s="8">
        <f t="shared" ca="1" si="411"/>
        <v>5021.1650749660712</v>
      </c>
      <c r="AV1291" s="7">
        <f ca="1">AU1291/MAX(AU$2:AU1291)-1</f>
        <v>-0.16385000911434422</v>
      </c>
      <c r="AW1291" s="3">
        <f t="shared" ca="1" si="394"/>
        <v>-2.411133950135147E-3</v>
      </c>
      <c r="AX1291" s="11" t="str">
        <f ca="1">IFERROR(IF(E1291&gt;MAX(OFFSET(C1291,-1,0,-参数!B$27,1)),"买",IF(E1291&lt;MIN(OFFSET(D1291,-1,0,-参数!B$26,1)),"卖",AX1290)),"卖")</f>
        <v>卖</v>
      </c>
      <c r="AY1291" s="12" t="str">
        <f ca="1">IF(AX1290="买",$E1291/$E1290-1-IF(AX1289="卖",参数!$B$3-IF(AX1291="卖",参数!$B$3+参数!$B$4,0)),"")</f>
        <v/>
      </c>
      <c r="AZ1291" s="10">
        <f t="shared" ca="1" si="412"/>
        <v>6453.038289027525</v>
      </c>
      <c r="BA1291" s="12">
        <f ca="1">AZ1291/MAX(AZ$2:AZ1291)-1</f>
        <v>-0.17078290903425641</v>
      </c>
    </row>
    <row r="1292" spans="1:53" x14ac:dyDescent="0.15">
      <c r="A1292" s="1">
        <v>40295</v>
      </c>
      <c r="B1292" s="6">
        <v>3163.1</v>
      </c>
      <c r="C1292" s="6">
        <v>3163.1</v>
      </c>
      <c r="D1292" s="6">
        <v>3060.85</v>
      </c>
      <c r="E1292" s="2">
        <v>3108.41</v>
      </c>
      <c r="F1292" s="3">
        <f>E1292/MAX(E$2:E1292)-1</f>
        <v>-0.47110698972299736</v>
      </c>
      <c r="G1292" s="2">
        <f ca="1">IFERROR(AVERAGE(OFFSET(E1292,0,0,-参数!B$2,1)),"")</f>
        <v>3270.4691071428579</v>
      </c>
      <c r="H1292" t="str">
        <f t="shared" ref="H1292:H1355" ca="1" si="413">IF(E1292&gt;G1292,"买","卖")</f>
        <v>卖</v>
      </c>
      <c r="I1292" s="3" t="str">
        <f ca="1">IF(H1291="买",$E1292/$E1291-1-IF(H1290="卖",参数!$B$3-IF(H1292="卖",参数!$B$3+参数!$B$4,0)),"")</f>
        <v/>
      </c>
      <c r="J1292" s="2">
        <f t="shared" ca="1" si="404"/>
        <v>7835.6953940781013</v>
      </c>
      <c r="K1292" s="3">
        <f ca="1">J1292/MAX(J$2:J1292)-1</f>
        <v>-0.22805041411010862</v>
      </c>
      <c r="L1292" s="8">
        <f>L1291*(参数!$B$6-1)/(参数!$B$6+1)+E1292*2/(参数!$B$6+1)</f>
        <v>3262.6496558909448</v>
      </c>
      <c r="M1292" s="8">
        <f>M1291*(参数!$B$7-1)/(参数!$B$7+1)+E1292*2/(参数!$B$7+1)</f>
        <v>3310.6427489148437</v>
      </c>
      <c r="N1292" s="8">
        <f t="shared" si="396"/>
        <v>-47.993093023898837</v>
      </c>
      <c r="O1292" s="8">
        <f>O1291*(参数!$B$8-1)/(参数!$B$8+1)+N1292*2/(参数!$B$8+1)</f>
        <v>-22.306301253896862</v>
      </c>
      <c r="P1292" s="9" t="str">
        <f t="shared" si="405"/>
        <v>卖</v>
      </c>
      <c r="Q1292" s="7" t="str">
        <f>IF(P1291="买",$E1292/$E1291-1-IF(P1290="卖",参数!$B$3-IF(P1292="卖",参数!$B$3+参数!$B$4,0)),"")</f>
        <v/>
      </c>
      <c r="R1292" s="8">
        <f t="shared" si="406"/>
        <v>6172.6282595478924</v>
      </c>
      <c r="S1292" s="3">
        <f>R1292/MAX(R$2:R1292)-1</f>
        <v>-0.15396233988112029</v>
      </c>
      <c r="T1292" s="10">
        <f ca="1">IFERROR(AVERAGE(OFFSET(E1292,0,0,-参数!B$10,1)),"")</f>
        <v>3309.2925000000005</v>
      </c>
      <c r="U1292" s="10">
        <f ca="1">IFERROR(AVERAGE(OFFSET(E1292,0,0,-参数!B$11,1)),"")</f>
        <v>2818.9524197530855</v>
      </c>
      <c r="V1292" s="10">
        <f t="shared" ca="1" si="397"/>
        <v>490.34008024691502</v>
      </c>
      <c r="W1292" s="10">
        <f ca="1">IFERROR(AVERAGE(OFFSET(V1292,0,0,-参数!B$12,1)),"")</f>
        <v>522.46021436588228</v>
      </c>
      <c r="X1292" s="11" t="str">
        <f t="shared" ca="1" si="395"/>
        <v>卖</v>
      </c>
      <c r="Y1292" s="12" t="str">
        <f ca="1">IF(X1291="买",$E1292/$E1291-1-IF(X1290="卖",参数!$B$3-IF(X1292="卖",参数!$B$3+参数!$B$4,0)),"")</f>
        <v/>
      </c>
      <c r="Z1292" s="10">
        <f t="shared" ca="1" si="407"/>
        <v>6546.3108379177856</v>
      </c>
      <c r="AA1292" s="3">
        <f ca="1">Z1292/MAX(Z$2:Z1292)-1</f>
        <v>-0.15882368003427028</v>
      </c>
      <c r="AB1292" s="8">
        <f ca="1">IFERROR(AVERAGE(OFFSET(E1292,0,0,-参数!B$14,1)),"")</f>
        <v>3201.84375</v>
      </c>
      <c r="AC1292" s="8">
        <f ca="1">IFERROR(AVERAGE(OFFSET(E1292,0,0,-参数!B$15,1)),"")</f>
        <v>3301.335517241379</v>
      </c>
      <c r="AD1292" s="9" t="str">
        <f ca="1">IFERROR(IF(OR(AND(AB1292/AC1292-1&lt;参数!B$16,AB1292/AC1292-1&gt;参数!B$17),AB1292/AC1292-1&lt;参数!B$18),"买","卖"),"买")</f>
        <v>卖</v>
      </c>
      <c r="AE1292" s="7" t="str">
        <f ca="1">IF(AD1291="买",$E1292/$E1291-1-IF(AD1290="卖",参数!$B$3-IF(AD1292="卖",参数!$B$3+参数!$B$4,0)),"")</f>
        <v/>
      </c>
      <c r="AF1292" s="8">
        <f t="shared" ca="1" si="408"/>
        <v>7428.2120677981229</v>
      </c>
      <c r="AG1292" s="3">
        <f ca="1">AF1292/MAX(AF$2:AF1292)-1</f>
        <v>-0.16907052720533366</v>
      </c>
      <c r="AH1292">
        <f t="shared" ca="1" si="398"/>
        <v>0</v>
      </c>
      <c r="AI1292">
        <f t="shared" si="399"/>
        <v>0</v>
      </c>
      <c r="AJ1292">
        <f t="shared" ca="1" si="400"/>
        <v>0</v>
      </c>
      <c r="AK1292">
        <f t="shared" ca="1" si="401"/>
        <v>0</v>
      </c>
      <c r="AL1292">
        <f t="shared" ca="1" si="402"/>
        <v>0</v>
      </c>
      <c r="AM1292">
        <f t="shared" ca="1" si="403"/>
        <v>0</v>
      </c>
      <c r="AO1292" s="9">
        <f t="shared" si="409"/>
        <v>63.590000000000146</v>
      </c>
      <c r="AP1292" s="15">
        <f ca="1">IFERROR(ABS(E1292-OFFSET(E1292,-参数!B$20,0,1,1))/SUM(OFFSET(AO1292,0,0,-参数!B$20,1)),0)</f>
        <v>0.15190349314284779</v>
      </c>
      <c r="AQ1292" s="16">
        <f ca="1">(参数!B$21+参数!B$22*'000300'!AP1292)^(参数!B$23)</f>
        <v>0.12458687088284812</v>
      </c>
      <c r="AR1292" s="17">
        <f t="shared" ca="1" si="410"/>
        <v>3226.6739318589716</v>
      </c>
      <c r="AS1292" s="9" t="str">
        <f ca="1">IF(E1292+参数!B$24&gt;=AR1292,"买","卖")</f>
        <v>卖</v>
      </c>
      <c r="AT1292" s="7" t="str">
        <f ca="1">IF(AS1291="买",$E1292/$E1291-1-IF(AS1290="卖",参数!$B$3-IF(AS1292="卖",参数!$B$3+参数!$B$4,0)),"")</f>
        <v/>
      </c>
      <c r="AU1292" s="8">
        <f t="shared" ca="1" si="411"/>
        <v>5021.1650749660712</v>
      </c>
      <c r="AV1292" s="7">
        <f ca="1">AU1292/MAX(AU$2:AU1292)-1</f>
        <v>-0.16385000911434422</v>
      </c>
      <c r="AW1292" s="3">
        <f t="shared" ca="1" si="394"/>
        <v>-5.1891588465684535E-3</v>
      </c>
      <c r="AX1292" s="11" t="str">
        <f ca="1">IFERROR(IF(E1292&gt;MAX(OFFSET(C1292,-1,0,-参数!B$27,1)),"买",IF(E1292&lt;MIN(OFFSET(D1292,-1,0,-参数!B$26,1)),"卖",AX1291)),"卖")</f>
        <v>卖</v>
      </c>
      <c r="AY1292" s="12" t="str">
        <f ca="1">IF(AX1291="买",$E1292/$E1291-1-IF(AX1290="卖",参数!$B$3-IF(AX1292="卖",参数!$B$3+参数!$B$4,0)),"")</f>
        <v/>
      </c>
      <c r="AZ1292" s="10">
        <f t="shared" ca="1" si="412"/>
        <v>6453.038289027525</v>
      </c>
      <c r="BA1292" s="12">
        <f ca="1">AZ1292/MAX(AZ$2:AZ1292)-1</f>
        <v>-0.17078290903425641</v>
      </c>
    </row>
    <row r="1293" spans="1:53" x14ac:dyDescent="0.15">
      <c r="A1293" s="1">
        <v>40296</v>
      </c>
      <c r="B1293" s="6">
        <v>3080.32</v>
      </c>
      <c r="C1293" s="6">
        <v>3122.11</v>
      </c>
      <c r="D1293" s="6">
        <v>3062.08</v>
      </c>
      <c r="E1293" s="2">
        <v>3097.35</v>
      </c>
      <c r="F1293" s="3">
        <f>E1293/MAX(E$2:E1293)-1</f>
        <v>-0.47298883822228277</v>
      </c>
      <c r="G1293" s="2">
        <f ca="1">IFERROR(AVERAGE(OFFSET(E1293,0,0,-参数!B$2,1)),"")</f>
        <v>3269.4805357142864</v>
      </c>
      <c r="H1293" t="str">
        <f t="shared" ca="1" si="413"/>
        <v>卖</v>
      </c>
      <c r="I1293" s="3" t="str">
        <f ca="1">IF(H1292="买",$E1293/$E1292-1-IF(H1291="卖",参数!$B$3-IF(H1293="卖",参数!$B$3+参数!$B$4,0)),"")</f>
        <v/>
      </c>
      <c r="J1293" s="2">
        <f t="shared" ca="1" si="404"/>
        <v>7835.6953940781013</v>
      </c>
      <c r="K1293" s="3">
        <f ca="1">J1293/MAX(J$2:J1293)-1</f>
        <v>-0.22805041411010862</v>
      </c>
      <c r="L1293" s="8">
        <f>L1292*(参数!$B$6-1)/(参数!$B$6+1)+E1293*2/(参数!$B$6+1)</f>
        <v>3246.9068315203785</v>
      </c>
      <c r="M1293" s="8">
        <f>M1292*(参数!$B$7-1)/(参数!$B$7+1)+E1293*2/(参数!$B$7+1)</f>
        <v>3305.5031646036427</v>
      </c>
      <c r="N1293" s="8">
        <f t="shared" si="396"/>
        <v>-58.596333083264199</v>
      </c>
      <c r="O1293" s="8">
        <f>O1292*(参数!$B$8-1)/(参数!$B$8+1)+N1293*2/(参数!$B$8+1)</f>
        <v>-29.564307619770332</v>
      </c>
      <c r="P1293" s="9" t="str">
        <f t="shared" si="405"/>
        <v>卖</v>
      </c>
      <c r="Q1293" s="7" t="str">
        <f>IF(P1292="买",$E1293/$E1292-1-IF(P1291="卖",参数!$B$3-IF(P1293="卖",参数!$B$3+参数!$B$4,0)),"")</f>
        <v/>
      </c>
      <c r="R1293" s="8">
        <f t="shared" si="406"/>
        <v>6172.6282595478924</v>
      </c>
      <c r="S1293" s="3">
        <f>R1293/MAX(R$2:R1293)-1</f>
        <v>-0.15396233988112029</v>
      </c>
      <c r="T1293" s="10">
        <f ca="1">IFERROR(AVERAGE(OFFSET(E1293,0,0,-参数!B$10,1)),"")</f>
        <v>3295.8245000000002</v>
      </c>
      <c r="U1293" s="10">
        <f ca="1">IFERROR(AVERAGE(OFFSET(E1293,0,0,-参数!B$11,1)),"")</f>
        <v>2820.8587407407399</v>
      </c>
      <c r="V1293" s="10">
        <f t="shared" ca="1" si="397"/>
        <v>474.96575925926027</v>
      </c>
      <c r="W1293" s="10">
        <f ca="1">IFERROR(AVERAGE(OFFSET(V1293,0,0,-参数!B$12,1)),"")</f>
        <v>517.63633221100008</v>
      </c>
      <c r="X1293" s="11" t="str">
        <f t="shared" ca="1" si="395"/>
        <v>卖</v>
      </c>
      <c r="Y1293" s="12" t="str">
        <f ca="1">IF(X1292="买",$E1293/$E1292-1-IF(X1291="卖",参数!$B$3-IF(X1293="卖",参数!$B$3+参数!$B$4,0)),"")</f>
        <v/>
      </c>
      <c r="Z1293" s="10">
        <f t="shared" ca="1" si="407"/>
        <v>6546.3108379177856</v>
      </c>
      <c r="AA1293" s="3">
        <f ca="1">Z1293/MAX(Z$2:Z1293)-1</f>
        <v>-0.15882368003427028</v>
      </c>
      <c r="AB1293" s="8">
        <f ca="1">IFERROR(AVERAGE(OFFSET(E1293,0,0,-参数!B$14,1)),"")</f>
        <v>3169.4712499999996</v>
      </c>
      <c r="AC1293" s="8">
        <f ca="1">IFERROR(AVERAGE(OFFSET(E1293,0,0,-参数!B$15,1)),"")</f>
        <v>3295.2468965517237</v>
      </c>
      <c r="AD1293" s="9" t="str">
        <f ca="1">IFERROR(IF(OR(AND(AB1293/AC1293-1&lt;参数!B$16,AB1293/AC1293-1&gt;参数!B$17),AB1293/AC1293-1&lt;参数!B$18),"买","卖"),"买")</f>
        <v>卖</v>
      </c>
      <c r="AE1293" s="7" t="str">
        <f ca="1">IF(AD1292="买",$E1293/$E1292-1-IF(AD1291="卖",参数!$B$3-IF(AD1293="卖",参数!$B$3+参数!$B$4,0)),"")</f>
        <v/>
      </c>
      <c r="AF1293" s="8">
        <f t="shared" ca="1" si="408"/>
        <v>7428.2120677981229</v>
      </c>
      <c r="AG1293" s="3">
        <f ca="1">AF1293/MAX(AF$2:AF1293)-1</f>
        <v>-0.16907052720533366</v>
      </c>
      <c r="AH1293">
        <f t="shared" ca="1" si="398"/>
        <v>0</v>
      </c>
      <c r="AI1293">
        <f t="shared" si="399"/>
        <v>0</v>
      </c>
      <c r="AJ1293">
        <f t="shared" ca="1" si="400"/>
        <v>0</v>
      </c>
      <c r="AK1293">
        <f t="shared" ca="1" si="401"/>
        <v>0</v>
      </c>
      <c r="AL1293">
        <f t="shared" ca="1" si="402"/>
        <v>0</v>
      </c>
      <c r="AM1293">
        <f t="shared" ca="1" si="403"/>
        <v>0</v>
      </c>
      <c r="AO1293" s="9">
        <f t="shared" si="409"/>
        <v>11.059999999999945</v>
      </c>
      <c r="AP1293" s="15">
        <f ca="1">IFERROR(ABS(E1293-OFFSET(E1293,-参数!B$20,0,1,1))/SUM(OFFSET(AO1293,0,0,-参数!B$20,1)),0)</f>
        <v>0.15662277808991051</v>
      </c>
      <c r="AQ1293" s="16">
        <f ca="1">(参数!B$21+参数!B$22*'000300'!AP1293)^(参数!B$23)</f>
        <v>0.12914098085676365</v>
      </c>
      <c r="AR1293" s="17">
        <f t="shared" ca="1" si="410"/>
        <v>3209.9729124504506</v>
      </c>
      <c r="AS1293" s="9" t="str">
        <f ca="1">IF(E1293+参数!B$24&gt;=AR1293,"买","卖")</f>
        <v>卖</v>
      </c>
      <c r="AT1293" s="7" t="str">
        <f ca="1">IF(AS1292="买",$E1293/$E1292-1-IF(AS1291="卖",参数!$B$3-IF(AS1293="卖",参数!$B$3+参数!$B$4,0)),"")</f>
        <v/>
      </c>
      <c r="AU1293" s="8">
        <f t="shared" ca="1" si="411"/>
        <v>5021.1650749660712</v>
      </c>
      <c r="AV1293" s="7">
        <f ca="1">AU1293/MAX(AU$2:AU1293)-1</f>
        <v>-0.16385000911434422</v>
      </c>
      <c r="AW1293" s="3">
        <f t="shared" ca="1" si="394"/>
        <v>-5.1759241129453182E-3</v>
      </c>
      <c r="AX1293" s="11" t="str">
        <f ca="1">IFERROR(IF(E1293&gt;MAX(OFFSET(C1293,-1,0,-参数!B$27,1)),"买",IF(E1293&lt;MIN(OFFSET(D1293,-1,0,-参数!B$26,1)),"卖",AX1292)),"卖")</f>
        <v>卖</v>
      </c>
      <c r="AY1293" s="12" t="str">
        <f ca="1">IF(AX1292="买",$E1293/$E1292-1-IF(AX1291="卖",参数!$B$3-IF(AX1293="卖",参数!$B$3+参数!$B$4,0)),"")</f>
        <v/>
      </c>
      <c r="AZ1293" s="10">
        <f t="shared" ca="1" si="412"/>
        <v>6453.038289027525</v>
      </c>
      <c r="BA1293" s="12">
        <f ca="1">AZ1293/MAX(AZ$2:AZ1293)-1</f>
        <v>-0.17078290903425641</v>
      </c>
    </row>
    <row r="1294" spans="1:53" x14ac:dyDescent="0.15">
      <c r="A1294" s="1">
        <v>40297</v>
      </c>
      <c r="B1294" s="6">
        <v>3114.94</v>
      </c>
      <c r="C1294" s="6">
        <v>3130.7</v>
      </c>
      <c r="D1294" s="6">
        <v>3059.8</v>
      </c>
      <c r="E1294" s="2">
        <v>3060.06</v>
      </c>
      <c r="F1294" s="3">
        <f>E1294/MAX(E$2:E1294)-1</f>
        <v>-0.47933369631797451</v>
      </c>
      <c r="G1294" s="2">
        <f ca="1">IFERROR(AVERAGE(OFFSET(E1294,0,0,-参数!B$2,1)),"")</f>
        <v>3267.9425000000006</v>
      </c>
      <c r="H1294" t="str">
        <f t="shared" ca="1" si="413"/>
        <v>卖</v>
      </c>
      <c r="I1294" s="3" t="str">
        <f ca="1">IF(H1293="买",$E1294/$E1293-1-IF(H1292="卖",参数!$B$3-IF(H1294="卖",参数!$B$3+参数!$B$4,0)),"")</f>
        <v/>
      </c>
      <c r="J1294" s="2">
        <f t="shared" ca="1" si="404"/>
        <v>7835.6953940781013</v>
      </c>
      <c r="K1294" s="3">
        <f ca="1">J1294/MAX(J$2:J1294)-1</f>
        <v>-0.22805041411010862</v>
      </c>
      <c r="L1294" s="8">
        <f>L1293*(参数!$B$6-1)/(参数!$B$6+1)+E1294*2/(参数!$B$6+1)</f>
        <v>3229.1118951851045</v>
      </c>
      <c r="M1294" s="8">
        <f>M1293*(参数!$B$7-1)/(参数!$B$7+1)+E1294*2/(参数!$B$7+1)</f>
        <v>3299.5888714806633</v>
      </c>
      <c r="N1294" s="8">
        <f t="shared" si="396"/>
        <v>-70.47697629555887</v>
      </c>
      <c r="O1294" s="8">
        <f>O1293*(参数!$B$8-1)/(参数!$B$8+1)+N1294*2/(参数!$B$8+1)</f>
        <v>-37.746841354928037</v>
      </c>
      <c r="P1294" s="9" t="str">
        <f t="shared" si="405"/>
        <v>卖</v>
      </c>
      <c r="Q1294" s="7" t="str">
        <f>IF(P1293="买",$E1294/$E1293-1-IF(P1292="卖",参数!$B$3-IF(P1294="卖",参数!$B$3+参数!$B$4,0)),"")</f>
        <v/>
      </c>
      <c r="R1294" s="8">
        <f t="shared" si="406"/>
        <v>6172.6282595478924</v>
      </c>
      <c r="S1294" s="3">
        <f>R1294/MAX(R$2:R1294)-1</f>
        <v>-0.15396233988112029</v>
      </c>
      <c r="T1294" s="10">
        <f ca="1">IFERROR(AVERAGE(OFFSET(E1294,0,0,-参数!B$10,1)),"")</f>
        <v>3281.547</v>
      </c>
      <c r="U1294" s="10">
        <f ca="1">IFERROR(AVERAGE(OFFSET(E1294,0,0,-参数!B$11,1)),"")</f>
        <v>2822.6468888888876</v>
      </c>
      <c r="V1294" s="10">
        <f t="shared" ca="1" si="397"/>
        <v>458.90011111111244</v>
      </c>
      <c r="W1294" s="10">
        <f ca="1">IFERROR(AVERAGE(OFFSET(V1294,0,0,-参数!B$12,1)),"")</f>
        <v>510.6593002244681</v>
      </c>
      <c r="X1294" s="11" t="str">
        <f t="shared" ca="1" si="395"/>
        <v>卖</v>
      </c>
      <c r="Y1294" s="12" t="str">
        <f ca="1">IF(X1293="买",$E1294/$E1293-1-IF(X1292="卖",参数!$B$3-IF(X1294="卖",参数!$B$3+参数!$B$4,0)),"")</f>
        <v/>
      </c>
      <c r="Z1294" s="10">
        <f t="shared" ca="1" si="407"/>
        <v>6546.3108379177856</v>
      </c>
      <c r="AA1294" s="3">
        <f ca="1">Z1294/MAX(Z$2:Z1294)-1</f>
        <v>-0.15882368003427028</v>
      </c>
      <c r="AB1294" s="8">
        <f ca="1">IFERROR(AVERAGE(OFFSET(E1294,0,0,-参数!B$14,1)),"")</f>
        <v>3154.92625</v>
      </c>
      <c r="AC1294" s="8">
        <f ca="1">IFERROR(AVERAGE(OFFSET(E1294,0,0,-参数!B$15,1)),"")</f>
        <v>3288.0920689655168</v>
      </c>
      <c r="AD1294" s="9" t="str">
        <f ca="1">IFERROR(IF(OR(AND(AB1294/AC1294-1&lt;参数!B$16,AB1294/AC1294-1&gt;参数!B$17),AB1294/AC1294-1&lt;参数!B$18),"买","卖"),"买")</f>
        <v>卖</v>
      </c>
      <c r="AE1294" s="7" t="str">
        <f ca="1">IF(AD1293="买",$E1294/$E1293-1-IF(AD1292="卖",参数!$B$3-IF(AD1294="卖",参数!$B$3+参数!$B$4,0)),"")</f>
        <v/>
      </c>
      <c r="AF1294" s="8">
        <f t="shared" ca="1" si="408"/>
        <v>7428.2120677981229</v>
      </c>
      <c r="AG1294" s="3">
        <f ca="1">AF1294/MAX(AF$2:AF1294)-1</f>
        <v>-0.16907052720533366</v>
      </c>
      <c r="AH1294">
        <f t="shared" ca="1" si="398"/>
        <v>0</v>
      </c>
      <c r="AI1294">
        <f t="shared" si="399"/>
        <v>0</v>
      </c>
      <c r="AJ1294">
        <f t="shared" ca="1" si="400"/>
        <v>0</v>
      </c>
      <c r="AK1294">
        <f t="shared" ca="1" si="401"/>
        <v>0</v>
      </c>
      <c r="AL1294">
        <f t="shared" ca="1" si="402"/>
        <v>0</v>
      </c>
      <c r="AM1294">
        <f t="shared" ca="1" si="403"/>
        <v>0</v>
      </c>
      <c r="AO1294" s="9">
        <f t="shared" si="409"/>
        <v>37.289999999999964</v>
      </c>
      <c r="AP1294" s="15">
        <f ca="1">IFERROR(ABS(E1294-OFFSET(E1294,-参数!B$20,0,1,1))/SUM(OFFSET(AO1294,0,0,-参数!B$20,1)),0)</f>
        <v>0.19456372099121533</v>
      </c>
      <c r="AQ1294" s="16">
        <f ca="1">(参数!B$21+参数!B$22*'000300'!AP1294)^(参数!B$23)</f>
        <v>0.16575399075652281</v>
      </c>
      <c r="AR1294" s="17">
        <f t="shared" ca="1" si="410"/>
        <v>3185.124248945855</v>
      </c>
      <c r="AS1294" s="9" t="str">
        <f ca="1">IF(E1294+参数!B$24&gt;=AR1294,"买","卖")</f>
        <v>卖</v>
      </c>
      <c r="AT1294" s="7" t="str">
        <f ca="1">IF(AS1293="买",$E1294/$E1293-1-IF(AS1292="卖",参数!$B$3-IF(AS1294="卖",参数!$B$3+参数!$B$4,0)),"")</f>
        <v/>
      </c>
      <c r="AU1294" s="8">
        <f t="shared" ca="1" si="411"/>
        <v>5021.1650749660712</v>
      </c>
      <c r="AV1294" s="7">
        <f ca="1">AU1294/MAX(AU$2:AU1294)-1</f>
        <v>-0.16385000911434422</v>
      </c>
      <c r="AW1294" s="3">
        <f t="shared" ca="1" si="394"/>
        <v>-7.741081991133214E-3</v>
      </c>
      <c r="AX1294" s="11" t="str">
        <f ca="1">IFERROR(IF(E1294&gt;MAX(OFFSET(C1294,-1,0,-参数!B$27,1)),"买",IF(E1294&lt;MIN(OFFSET(D1294,-1,0,-参数!B$26,1)),"卖",AX1293)),"卖")</f>
        <v>卖</v>
      </c>
      <c r="AY1294" s="12" t="str">
        <f ca="1">IF(AX1293="买",$E1294/$E1293-1-IF(AX1292="卖",参数!$B$3-IF(AX1294="卖",参数!$B$3+参数!$B$4,0)),"")</f>
        <v/>
      </c>
      <c r="AZ1294" s="10">
        <f t="shared" ca="1" si="412"/>
        <v>6453.038289027525</v>
      </c>
      <c r="BA1294" s="12">
        <f ca="1">AZ1294/MAX(AZ$2:AZ1294)-1</f>
        <v>-0.17078290903425641</v>
      </c>
    </row>
    <row r="1295" spans="1:53" x14ac:dyDescent="0.15">
      <c r="A1295" s="1">
        <v>40298</v>
      </c>
      <c r="B1295" s="6">
        <v>3060.12</v>
      </c>
      <c r="C1295" s="6">
        <v>3068.13</v>
      </c>
      <c r="D1295" s="6">
        <v>3014.07</v>
      </c>
      <c r="E1295" s="2">
        <v>3067.36</v>
      </c>
      <c r="F1295" s="3">
        <f>E1295/MAX(E$2:E1295)-1</f>
        <v>-0.47809160824882591</v>
      </c>
      <c r="G1295" s="2">
        <f ca="1">IFERROR(AVERAGE(OFFSET(E1295,0,0,-参数!B$2,1)),"")</f>
        <v>3265.0253571428575</v>
      </c>
      <c r="H1295" t="str">
        <f t="shared" ca="1" si="413"/>
        <v>卖</v>
      </c>
      <c r="I1295" s="3" t="str">
        <f ca="1">IF(H1294="买",$E1295/$E1294-1-IF(H1293="卖",参数!$B$3-IF(H1295="卖",参数!$B$3+参数!$B$4,0)),"")</f>
        <v/>
      </c>
      <c r="J1295" s="2">
        <f t="shared" ca="1" si="404"/>
        <v>7835.6953940781013</v>
      </c>
      <c r="K1295" s="3">
        <f ca="1">J1295/MAX(J$2:J1295)-1</f>
        <v>-0.22805041411010862</v>
      </c>
      <c r="L1295" s="8">
        <f>L1294*(参数!$B$6-1)/(参数!$B$6+1)+E1295*2/(参数!$B$6+1)</f>
        <v>3213.7069527865233</v>
      </c>
      <c r="M1295" s="8">
        <f>M1294*(参数!$B$7-1)/(参数!$B$7+1)+E1295*2/(参数!$B$7+1)</f>
        <v>3293.9929950594428</v>
      </c>
      <c r="N1295" s="8">
        <f t="shared" si="396"/>
        <v>-80.286042272919531</v>
      </c>
      <c r="O1295" s="8">
        <f>O1294*(参数!$B$8-1)/(参数!$B$8+1)+N1295*2/(参数!$B$8+1)</f>
        <v>-46.254681538526341</v>
      </c>
      <c r="P1295" s="9" t="str">
        <f t="shared" si="405"/>
        <v>卖</v>
      </c>
      <c r="Q1295" s="7" t="str">
        <f>IF(P1294="买",$E1295/$E1294-1-IF(P1293="卖",参数!$B$3-IF(P1295="卖",参数!$B$3+参数!$B$4,0)),"")</f>
        <v/>
      </c>
      <c r="R1295" s="8">
        <f t="shared" si="406"/>
        <v>6172.6282595478924</v>
      </c>
      <c r="S1295" s="3">
        <f>R1295/MAX(R$2:R1295)-1</f>
        <v>-0.15396233988112029</v>
      </c>
      <c r="T1295" s="10">
        <f ca="1">IFERROR(AVERAGE(OFFSET(E1295,0,0,-参数!B$10,1)),"")</f>
        <v>3265.3179999999998</v>
      </c>
      <c r="U1295" s="10">
        <f ca="1">IFERROR(AVERAGE(OFFSET(E1295,0,0,-参数!B$11,1)),"")</f>
        <v>2824.3153333333325</v>
      </c>
      <c r="V1295" s="10">
        <f t="shared" ca="1" si="397"/>
        <v>441.00266666666721</v>
      </c>
      <c r="W1295" s="10">
        <f ca="1">IFERROR(AVERAGE(OFFSET(V1295,0,0,-参数!B$12,1)),"")</f>
        <v>501.72030022446796</v>
      </c>
      <c r="X1295" s="11" t="str">
        <f t="shared" ca="1" si="395"/>
        <v>卖</v>
      </c>
      <c r="Y1295" s="12" t="str">
        <f ca="1">IF(X1294="买",$E1295/$E1294-1-IF(X1293="卖",参数!$B$3-IF(X1295="卖",参数!$B$3+参数!$B$4,0)),"")</f>
        <v/>
      </c>
      <c r="Z1295" s="10">
        <f t="shared" ca="1" si="407"/>
        <v>6546.3108379177856</v>
      </c>
      <c r="AA1295" s="3">
        <f ca="1">Z1295/MAX(Z$2:Z1295)-1</f>
        <v>-0.15882368003427028</v>
      </c>
      <c r="AB1295" s="8">
        <f ca="1">IFERROR(AVERAGE(OFFSET(E1295,0,0,-参数!B$14,1)),"")</f>
        <v>3141.6750000000002</v>
      </c>
      <c r="AC1295" s="8">
        <f ca="1">IFERROR(AVERAGE(OFFSET(E1295,0,0,-参数!B$15,1)),"")</f>
        <v>3280.2813793103446</v>
      </c>
      <c r="AD1295" s="9" t="str">
        <f ca="1">IFERROR(IF(OR(AND(AB1295/AC1295-1&lt;参数!B$16,AB1295/AC1295-1&gt;参数!B$17),AB1295/AC1295-1&lt;参数!B$18),"买","卖"),"买")</f>
        <v>卖</v>
      </c>
      <c r="AE1295" s="7" t="str">
        <f ca="1">IF(AD1294="买",$E1295/$E1294-1-IF(AD1293="卖",参数!$B$3-IF(AD1295="卖",参数!$B$3+参数!$B$4,0)),"")</f>
        <v/>
      </c>
      <c r="AF1295" s="8">
        <f t="shared" ca="1" si="408"/>
        <v>7428.2120677981229</v>
      </c>
      <c r="AG1295" s="3">
        <f ca="1">AF1295/MAX(AF$2:AF1295)-1</f>
        <v>-0.16907052720533366</v>
      </c>
      <c r="AH1295">
        <f t="shared" ca="1" si="398"/>
        <v>0</v>
      </c>
      <c r="AI1295">
        <f t="shared" si="399"/>
        <v>0</v>
      </c>
      <c r="AJ1295">
        <f t="shared" ca="1" si="400"/>
        <v>0</v>
      </c>
      <c r="AK1295">
        <f t="shared" ca="1" si="401"/>
        <v>0</v>
      </c>
      <c r="AL1295">
        <f t="shared" ca="1" si="402"/>
        <v>0</v>
      </c>
      <c r="AM1295">
        <f t="shared" ca="1" si="403"/>
        <v>0</v>
      </c>
      <c r="AO1295" s="9">
        <f t="shared" si="409"/>
        <v>7.3000000000001819</v>
      </c>
      <c r="AP1295" s="15">
        <f ca="1">IFERROR(ABS(E1295-OFFSET(E1295,-参数!B$20,0,1,1))/SUM(OFFSET(AO1295,0,0,-参数!B$20,1)),0)</f>
        <v>0.15156630222435458</v>
      </c>
      <c r="AQ1295" s="16">
        <f ca="1">(参数!B$21+参数!B$22*'000300'!AP1295)^(参数!B$23)</f>
        <v>0.12426148164650216</v>
      </c>
      <c r="AR1295" s="17">
        <f t="shared" ca="1" si="410"/>
        <v>3170.4906888868554</v>
      </c>
      <c r="AS1295" s="9" t="str">
        <f ca="1">IF(E1295+参数!B$24&gt;=AR1295,"买","卖")</f>
        <v>卖</v>
      </c>
      <c r="AT1295" s="7" t="str">
        <f ca="1">IF(AS1294="买",$E1295/$E1294-1-IF(AS1293="卖",参数!$B$3-IF(AS1295="卖",参数!$B$3+参数!$B$4,0)),"")</f>
        <v/>
      </c>
      <c r="AU1295" s="8">
        <f t="shared" ca="1" si="411"/>
        <v>5021.1650749660712</v>
      </c>
      <c r="AV1295" s="7">
        <f ca="1">AU1295/MAX(AU$2:AU1295)-1</f>
        <v>-0.16385000911434422</v>
      </c>
      <c r="AW1295" s="3">
        <f t="shared" ca="1" si="394"/>
        <v>-4.5943451229077947E-3</v>
      </c>
      <c r="AX1295" s="11" t="str">
        <f ca="1">IFERROR(IF(E1295&gt;MAX(OFFSET(C1295,-1,0,-参数!B$27,1)),"买",IF(E1295&lt;MIN(OFFSET(D1295,-1,0,-参数!B$26,1)),"卖",AX1294)),"卖")</f>
        <v>卖</v>
      </c>
      <c r="AY1295" s="12" t="str">
        <f ca="1">IF(AX1294="买",$E1295/$E1294-1-IF(AX1293="卖",参数!$B$3-IF(AX1295="卖",参数!$B$3+参数!$B$4,0)),"")</f>
        <v/>
      </c>
      <c r="AZ1295" s="10">
        <f t="shared" ca="1" si="412"/>
        <v>6453.038289027525</v>
      </c>
      <c r="BA1295" s="12">
        <f ca="1">AZ1295/MAX(AZ$2:AZ1295)-1</f>
        <v>-0.17078290903425641</v>
      </c>
    </row>
    <row r="1296" spans="1:53" x14ac:dyDescent="0.15">
      <c r="A1296" s="1">
        <v>40302</v>
      </c>
      <c r="B1296" s="6">
        <v>3005.49</v>
      </c>
      <c r="C1296" s="6">
        <v>3056.08</v>
      </c>
      <c r="D1296" s="6">
        <v>2994.92</v>
      </c>
      <c r="E1296" s="2">
        <v>3019.45</v>
      </c>
      <c r="F1296" s="3">
        <f>E1296/MAX(E$2:E1296)-1</f>
        <v>-0.48624344926155316</v>
      </c>
      <c r="G1296" s="2">
        <f ca="1">IFERROR(AVERAGE(OFFSET(E1296,0,0,-参数!B$2,1)),"")</f>
        <v>3261.4655357142865</v>
      </c>
      <c r="H1296" t="str">
        <f t="shared" ca="1" si="413"/>
        <v>卖</v>
      </c>
      <c r="I1296" s="3" t="str">
        <f ca="1">IF(H1295="买",$E1296/$E1295-1-IF(H1294="卖",参数!$B$3-IF(H1296="卖",参数!$B$3+参数!$B$4,0)),"")</f>
        <v/>
      </c>
      <c r="J1296" s="2">
        <f t="shared" ca="1" si="404"/>
        <v>7835.6953940781013</v>
      </c>
      <c r="K1296" s="3">
        <f ca="1">J1296/MAX(J$2:J1296)-1</f>
        <v>-0.22805041411010862</v>
      </c>
      <c r="L1296" s="8">
        <f>L1295*(参数!$B$6-1)/(参数!$B$6+1)+E1296*2/(参数!$B$6+1)</f>
        <v>3195.2062906163783</v>
      </c>
      <c r="M1296" s="8">
        <f>M1295*(参数!$B$7-1)/(参数!$B$7+1)+E1296*2/(参数!$B$7+1)</f>
        <v>3287.3775012025885</v>
      </c>
      <c r="N1296" s="8">
        <f t="shared" si="396"/>
        <v>-92.171210586210236</v>
      </c>
      <c r="O1296" s="8">
        <f>O1295*(参数!$B$8-1)/(参数!$B$8+1)+N1296*2/(参数!$B$8+1)</f>
        <v>-55.437987348063118</v>
      </c>
      <c r="P1296" s="9" t="str">
        <f t="shared" si="405"/>
        <v>卖</v>
      </c>
      <c r="Q1296" s="7" t="str">
        <f>IF(P1295="买",$E1296/$E1295-1-IF(P1294="卖",参数!$B$3-IF(P1296="卖",参数!$B$3+参数!$B$4,0)),"")</f>
        <v/>
      </c>
      <c r="R1296" s="8">
        <f t="shared" si="406"/>
        <v>6172.6282595478924</v>
      </c>
      <c r="S1296" s="3">
        <f>R1296/MAX(R$2:R1296)-1</f>
        <v>-0.15396233988112029</v>
      </c>
      <c r="T1296" s="10">
        <f ca="1">IFERROR(AVERAGE(OFFSET(E1296,0,0,-参数!B$10,1)),"")</f>
        <v>3245.9229999999998</v>
      </c>
      <c r="U1296" s="10">
        <f ca="1">IFERROR(AVERAGE(OFFSET(E1296,0,0,-参数!B$11,1)),"")</f>
        <v>2826.06911111111</v>
      </c>
      <c r="V1296" s="10">
        <f t="shared" ca="1" si="397"/>
        <v>419.85388888888974</v>
      </c>
      <c r="W1296" s="10">
        <f ca="1">IFERROR(AVERAGE(OFFSET(V1296,0,0,-参数!B$12,1)),"")</f>
        <v>490.65911616161719</v>
      </c>
      <c r="X1296" s="11" t="str">
        <f t="shared" ca="1" si="395"/>
        <v>卖</v>
      </c>
      <c r="Y1296" s="12" t="str">
        <f ca="1">IF(X1295="买",$E1296/$E1295-1-IF(X1294="卖",参数!$B$3-IF(X1296="卖",参数!$B$3+参数!$B$4,0)),"")</f>
        <v/>
      </c>
      <c r="Z1296" s="10">
        <f t="shared" ca="1" si="407"/>
        <v>6546.3108379177856</v>
      </c>
      <c r="AA1296" s="3">
        <f ca="1">Z1296/MAX(Z$2:Z1296)-1</f>
        <v>-0.15882368003427028</v>
      </c>
      <c r="AB1296" s="8">
        <f ca="1">IFERROR(AVERAGE(OFFSET(E1296,0,0,-参数!B$14,1)),"")</f>
        <v>3114.5212500000002</v>
      </c>
      <c r="AC1296" s="8">
        <f ca="1">IFERROR(AVERAGE(OFFSET(E1296,0,0,-参数!B$15,1)),"")</f>
        <v>3270.5165517241371</v>
      </c>
      <c r="AD1296" s="9" t="str">
        <f ca="1">IFERROR(IF(OR(AND(AB1296/AC1296-1&lt;参数!B$16,AB1296/AC1296-1&gt;参数!B$17),AB1296/AC1296-1&lt;参数!B$18),"买","卖"),"买")</f>
        <v>卖</v>
      </c>
      <c r="AE1296" s="7" t="str">
        <f ca="1">IF(AD1295="买",$E1296/$E1295-1-IF(AD1294="卖",参数!$B$3-IF(AD1296="卖",参数!$B$3+参数!$B$4,0)),"")</f>
        <v/>
      </c>
      <c r="AF1296" s="8">
        <f t="shared" ca="1" si="408"/>
        <v>7428.2120677981229</v>
      </c>
      <c r="AG1296" s="3">
        <f ca="1">AF1296/MAX(AF$2:AF1296)-1</f>
        <v>-0.16907052720533366</v>
      </c>
      <c r="AH1296">
        <f t="shared" ca="1" si="398"/>
        <v>0</v>
      </c>
      <c r="AI1296">
        <f t="shared" si="399"/>
        <v>0</v>
      </c>
      <c r="AJ1296">
        <f t="shared" ca="1" si="400"/>
        <v>0</v>
      </c>
      <c r="AK1296">
        <f t="shared" ca="1" si="401"/>
        <v>0</v>
      </c>
      <c r="AL1296">
        <f t="shared" ca="1" si="402"/>
        <v>0</v>
      </c>
      <c r="AM1296">
        <f t="shared" ca="1" si="403"/>
        <v>0</v>
      </c>
      <c r="AO1296" s="9">
        <f t="shared" si="409"/>
        <v>47.910000000000309</v>
      </c>
      <c r="AP1296" s="15">
        <f ca="1">IFERROR(ABS(E1296-OFFSET(E1296,-参数!B$20,0,1,1))/SUM(OFFSET(AO1296,0,0,-参数!B$20,1)),0)</f>
        <v>0.19261747266682663</v>
      </c>
      <c r="AQ1296" s="16">
        <f ca="1">(参数!B$21+参数!B$22*'000300'!AP1296)^(参数!B$23)</f>
        <v>0.1638758611234877</v>
      </c>
      <c r="AR1296" s="17">
        <f t="shared" ca="1" si="410"/>
        <v>3145.738765930837</v>
      </c>
      <c r="AS1296" s="9" t="str">
        <f ca="1">IF(E1296+参数!B$24&gt;=AR1296,"买","卖")</f>
        <v>卖</v>
      </c>
      <c r="AT1296" s="7" t="str">
        <f ca="1">IF(AS1295="买",$E1296/$E1295-1-IF(AS1294="卖",参数!$B$3-IF(AS1296="卖",参数!$B$3+参数!$B$4,0)),"")</f>
        <v/>
      </c>
      <c r="AU1296" s="8">
        <f t="shared" ca="1" si="411"/>
        <v>5021.1650749660712</v>
      </c>
      <c r="AV1296" s="7">
        <f ca="1">AU1296/MAX(AU$2:AU1296)-1</f>
        <v>-0.16385000911434422</v>
      </c>
      <c r="AW1296" s="3">
        <f t="shared" ca="1" si="394"/>
        <v>-7.8069691366003946E-3</v>
      </c>
      <c r="AX1296" s="11" t="str">
        <f ca="1">IFERROR(IF(E1296&gt;MAX(OFFSET(C1296,-1,0,-参数!B$27,1)),"买",IF(E1296&lt;MIN(OFFSET(D1296,-1,0,-参数!B$26,1)),"卖",AX1295)),"卖")</f>
        <v>卖</v>
      </c>
      <c r="AY1296" s="12" t="str">
        <f ca="1">IF(AX1295="买",$E1296/$E1295-1-IF(AX1294="卖",参数!$B$3-IF(AX1296="卖",参数!$B$3+参数!$B$4,0)),"")</f>
        <v/>
      </c>
      <c r="AZ1296" s="10">
        <f t="shared" ca="1" si="412"/>
        <v>6453.038289027525</v>
      </c>
      <c r="BA1296" s="12">
        <f ca="1">AZ1296/MAX(AZ$2:AZ1296)-1</f>
        <v>-0.17078290903425641</v>
      </c>
    </row>
    <row r="1297" spans="1:53" x14ac:dyDescent="0.15">
      <c r="A1297" s="1">
        <v>40303</v>
      </c>
      <c r="B1297" s="6">
        <v>2981.78</v>
      </c>
      <c r="C1297" s="6">
        <v>3036.86</v>
      </c>
      <c r="D1297" s="6">
        <v>2943.36</v>
      </c>
      <c r="E1297" s="2">
        <v>3036.39</v>
      </c>
      <c r="F1297" s="3">
        <f>E1297/MAX(E$2:E1297)-1</f>
        <v>-0.48336112434492617</v>
      </c>
      <c r="G1297" s="2">
        <f ca="1">IFERROR(AVERAGE(OFFSET(E1297,0,0,-参数!B$2,1)),"")</f>
        <v>3259.3816071428578</v>
      </c>
      <c r="H1297" t="str">
        <f t="shared" ca="1" si="413"/>
        <v>卖</v>
      </c>
      <c r="I1297" s="3" t="str">
        <f ca="1">IF(H1296="买",$E1297/$E1296-1-IF(H1295="卖",参数!$B$3-IF(H1297="卖",参数!$B$3+参数!$B$4,0)),"")</f>
        <v/>
      </c>
      <c r="J1297" s="2">
        <f t="shared" ca="1" si="404"/>
        <v>7835.6953940781013</v>
      </c>
      <c r="K1297" s="3">
        <f ca="1">J1297/MAX(J$2:J1297)-1</f>
        <v>-0.22805041411010862</v>
      </c>
      <c r="L1297" s="8">
        <f>L1296*(参数!$B$6-1)/(参数!$B$6+1)+E1297*2/(参数!$B$6+1)</f>
        <v>3180.0809296052944</v>
      </c>
      <c r="M1297" s="8">
        <f>M1296*(参数!$B$7-1)/(参数!$B$7+1)+E1297*2/(参数!$B$7+1)</f>
        <v>3281.3296096073454</v>
      </c>
      <c r="N1297" s="8">
        <f t="shared" si="396"/>
        <v>-101.24868000205106</v>
      </c>
      <c r="O1297" s="8">
        <f>O1296*(参数!$B$8-1)/(参数!$B$8+1)+N1297*2/(参数!$B$8+1)</f>
        <v>-64.600125878860709</v>
      </c>
      <c r="P1297" s="9" t="str">
        <f t="shared" si="405"/>
        <v>卖</v>
      </c>
      <c r="Q1297" s="7" t="str">
        <f>IF(P1296="买",$E1297/$E1296-1-IF(P1295="卖",参数!$B$3-IF(P1297="卖",参数!$B$3+参数!$B$4,0)),"")</f>
        <v/>
      </c>
      <c r="R1297" s="8">
        <f t="shared" si="406"/>
        <v>6172.6282595478924</v>
      </c>
      <c r="S1297" s="3">
        <f>R1297/MAX(R$2:R1297)-1</f>
        <v>-0.15396233988112029</v>
      </c>
      <c r="T1297" s="10">
        <f ca="1">IFERROR(AVERAGE(OFFSET(E1297,0,0,-参数!B$10,1)),"")</f>
        <v>3227.4849999999997</v>
      </c>
      <c r="U1297" s="10">
        <f ca="1">IFERROR(AVERAGE(OFFSET(E1297,0,0,-参数!B$11,1)),"")</f>
        <v>2827.9233827160483</v>
      </c>
      <c r="V1297" s="10">
        <f t="shared" ca="1" si="397"/>
        <v>399.56161728395136</v>
      </c>
      <c r="W1297" s="10">
        <f ca="1">IFERROR(AVERAGE(OFFSET(V1297,0,0,-参数!B$12,1)),"")</f>
        <v>478.48076318743091</v>
      </c>
      <c r="X1297" s="11" t="str">
        <f t="shared" ca="1" si="395"/>
        <v>卖</v>
      </c>
      <c r="Y1297" s="12" t="str">
        <f ca="1">IF(X1296="买",$E1297/$E1296-1-IF(X1295="卖",参数!$B$3-IF(X1297="卖",参数!$B$3+参数!$B$4,0)),"")</f>
        <v/>
      </c>
      <c r="Z1297" s="10">
        <f t="shared" ca="1" si="407"/>
        <v>6546.3108379177856</v>
      </c>
      <c r="AA1297" s="3">
        <f ca="1">Z1297/MAX(Z$2:Z1297)-1</f>
        <v>-0.15882368003427028</v>
      </c>
      <c r="AB1297" s="8">
        <f ca="1">IFERROR(AVERAGE(OFFSET(E1297,0,0,-参数!B$14,1)),"")</f>
        <v>3093.8775000000001</v>
      </c>
      <c r="AC1297" s="8">
        <f ca="1">IFERROR(AVERAGE(OFFSET(E1297,0,0,-参数!B$15,1)),"")</f>
        <v>3262.2689655172408</v>
      </c>
      <c r="AD1297" s="9" t="str">
        <f ca="1">IFERROR(IF(OR(AND(AB1297/AC1297-1&lt;参数!B$16,AB1297/AC1297-1&gt;参数!B$17),AB1297/AC1297-1&lt;参数!B$18),"买","卖"),"买")</f>
        <v>卖</v>
      </c>
      <c r="AE1297" s="7" t="str">
        <f ca="1">IF(AD1296="买",$E1297/$E1296-1-IF(AD1295="卖",参数!$B$3-IF(AD1297="卖",参数!$B$3+参数!$B$4,0)),"")</f>
        <v/>
      </c>
      <c r="AF1297" s="8">
        <f t="shared" ca="1" si="408"/>
        <v>7428.2120677981229</v>
      </c>
      <c r="AG1297" s="3">
        <f ca="1">AF1297/MAX(AF$2:AF1297)-1</f>
        <v>-0.16907052720533366</v>
      </c>
      <c r="AH1297">
        <f t="shared" ca="1" si="398"/>
        <v>0</v>
      </c>
      <c r="AI1297">
        <f t="shared" si="399"/>
        <v>0</v>
      </c>
      <c r="AJ1297">
        <f t="shared" ca="1" si="400"/>
        <v>0</v>
      </c>
      <c r="AK1297">
        <f t="shared" ca="1" si="401"/>
        <v>0</v>
      </c>
      <c r="AL1297">
        <f t="shared" ca="1" si="402"/>
        <v>0</v>
      </c>
      <c r="AM1297">
        <f t="shared" ca="1" si="403"/>
        <v>0</v>
      </c>
      <c r="AO1297" s="9">
        <f t="shared" si="409"/>
        <v>16.940000000000055</v>
      </c>
      <c r="AP1297" s="15">
        <f ca="1">IFERROR(ABS(E1297-OFFSET(E1297,-参数!B$20,0,1,1))/SUM(OFFSET(AO1297,0,0,-参数!B$20,1)),0)</f>
        <v>0.19095922409846774</v>
      </c>
      <c r="AQ1297" s="16">
        <f ca="1">(参数!B$21+参数!B$22*'000300'!AP1297)^(参数!B$23)</f>
        <v>0.16227565125502139</v>
      </c>
      <c r="AR1297" s="17">
        <f t="shared" ca="1" si="410"/>
        <v>3127.9941237254775</v>
      </c>
      <c r="AS1297" s="9" t="str">
        <f ca="1">IF(E1297+参数!B$24&gt;=AR1297,"买","卖")</f>
        <v>卖</v>
      </c>
      <c r="AT1297" s="7" t="str">
        <f ca="1">IF(AS1296="买",$E1297/$E1296-1-IF(AS1295="卖",参数!$B$3-IF(AS1297="卖",参数!$B$3+参数!$B$4,0)),"")</f>
        <v/>
      </c>
      <c r="AU1297" s="8">
        <f t="shared" ca="1" si="411"/>
        <v>5021.1650749660712</v>
      </c>
      <c r="AV1297" s="7">
        <f ca="1">AU1297/MAX(AU$2:AU1297)-1</f>
        <v>-0.16385000911434422</v>
      </c>
      <c r="AW1297" s="3">
        <f t="shared" ca="1" si="394"/>
        <v>-5.6408505364585748E-3</v>
      </c>
      <c r="AX1297" s="11" t="str">
        <f ca="1">IFERROR(IF(E1297&gt;MAX(OFFSET(C1297,-1,0,-参数!B$27,1)),"买",IF(E1297&lt;MIN(OFFSET(D1297,-1,0,-参数!B$26,1)),"卖",AX1296)),"卖")</f>
        <v>卖</v>
      </c>
      <c r="AY1297" s="12" t="str">
        <f ca="1">IF(AX1296="买",$E1297/$E1296-1-IF(AX1295="卖",参数!$B$3-IF(AX1297="卖",参数!$B$3+参数!$B$4,0)),"")</f>
        <v/>
      </c>
      <c r="AZ1297" s="10">
        <f t="shared" ca="1" si="412"/>
        <v>6453.038289027525</v>
      </c>
      <c r="BA1297" s="12">
        <f ca="1">AZ1297/MAX(AZ$2:AZ1297)-1</f>
        <v>-0.17078290903425641</v>
      </c>
    </row>
    <row r="1298" spans="1:53" x14ac:dyDescent="0.15">
      <c r="A1298" s="1">
        <v>40304</v>
      </c>
      <c r="B1298" s="6">
        <v>3014.91</v>
      </c>
      <c r="C1298" s="6">
        <v>3014.91</v>
      </c>
      <c r="D1298" s="6">
        <v>2895.39</v>
      </c>
      <c r="E1298" s="2">
        <v>2896.86</v>
      </c>
      <c r="F1298" s="3">
        <f>E1298/MAX(E$2:E1298)-1</f>
        <v>-0.50710202137072069</v>
      </c>
      <c r="G1298" s="2">
        <f ca="1">IFERROR(AVERAGE(OFFSET(E1298,0,0,-参数!B$2,1)),"")</f>
        <v>3254.8435714285711</v>
      </c>
      <c r="H1298" t="str">
        <f t="shared" ca="1" si="413"/>
        <v>卖</v>
      </c>
      <c r="I1298" s="3" t="str">
        <f ca="1">IF(H1297="买",$E1298/$E1297-1-IF(H1296="卖",参数!$B$3-IF(H1298="卖",参数!$B$3+参数!$B$4,0)),"")</f>
        <v/>
      </c>
      <c r="J1298" s="2">
        <f t="shared" ca="1" si="404"/>
        <v>7835.6953940781013</v>
      </c>
      <c r="K1298" s="3">
        <f ca="1">J1298/MAX(J$2:J1298)-1</f>
        <v>-0.22805041411010862</v>
      </c>
      <c r="L1298" s="8">
        <f>L1297*(参数!$B$6-1)/(参数!$B$6+1)+E1298*2/(参数!$B$6+1)</f>
        <v>3153.1075077381238</v>
      </c>
      <c r="M1298" s="8">
        <f>M1297*(参数!$B$7-1)/(参数!$B$7+1)+E1298*2/(参数!$B$7+1)</f>
        <v>3272.0652816649999</v>
      </c>
      <c r="N1298" s="8">
        <f t="shared" si="396"/>
        <v>-118.95777392687614</v>
      </c>
      <c r="O1298" s="8">
        <f>O1297*(参数!$B$8-1)/(参数!$B$8+1)+N1298*2/(参数!$B$8+1)</f>
        <v>-75.471655488463796</v>
      </c>
      <c r="P1298" s="9" t="str">
        <f t="shared" si="405"/>
        <v>卖</v>
      </c>
      <c r="Q1298" s="7" t="str">
        <f>IF(P1297="买",$E1298/$E1297-1-IF(P1296="卖",参数!$B$3-IF(P1298="卖",参数!$B$3+参数!$B$4,0)),"")</f>
        <v/>
      </c>
      <c r="R1298" s="8">
        <f t="shared" si="406"/>
        <v>6172.6282595478924</v>
      </c>
      <c r="S1298" s="3">
        <f>R1298/MAX(R$2:R1298)-1</f>
        <v>-0.15396233988112029</v>
      </c>
      <c r="T1298" s="10">
        <f ca="1">IFERROR(AVERAGE(OFFSET(E1298,0,0,-参数!B$10,1)),"")</f>
        <v>3202.9804999999997</v>
      </c>
      <c r="U1298" s="10">
        <f ca="1">IFERROR(AVERAGE(OFFSET(E1298,0,0,-参数!B$11,1)),"")</f>
        <v>2829.5305432098758</v>
      </c>
      <c r="V1298" s="10">
        <f t="shared" ca="1" si="397"/>
        <v>373.44995679012391</v>
      </c>
      <c r="W1298" s="10">
        <f ca="1">IFERROR(AVERAGE(OFFSET(V1298,0,0,-参数!B$12,1)),"")</f>
        <v>464.70133108866537</v>
      </c>
      <c r="X1298" s="11" t="str">
        <f t="shared" ca="1" si="395"/>
        <v>卖</v>
      </c>
      <c r="Y1298" s="12" t="str">
        <f ca="1">IF(X1297="买",$E1298/$E1297-1-IF(X1296="卖",参数!$B$3-IF(X1298="卖",参数!$B$3+参数!$B$4,0)),"")</f>
        <v/>
      </c>
      <c r="Z1298" s="10">
        <f t="shared" ca="1" si="407"/>
        <v>6546.3108379177856</v>
      </c>
      <c r="AA1298" s="3">
        <f ca="1">Z1298/MAX(Z$2:Z1298)-1</f>
        <v>-0.15882368003427028</v>
      </c>
      <c r="AB1298" s="8">
        <f ca="1">IFERROR(AVERAGE(OFFSET(E1298,0,0,-参数!B$14,1)),"")</f>
        <v>3057.2350000000001</v>
      </c>
      <c r="AC1298" s="8">
        <f ca="1">IFERROR(AVERAGE(OFFSET(E1298,0,0,-参数!B$15,1)),"")</f>
        <v>3249.1720689655176</v>
      </c>
      <c r="AD1298" s="9" t="str">
        <f ca="1">IFERROR(IF(OR(AND(AB1298/AC1298-1&lt;参数!B$16,AB1298/AC1298-1&gt;参数!B$17),AB1298/AC1298-1&lt;参数!B$18),"买","卖"),"买")</f>
        <v>卖</v>
      </c>
      <c r="AE1298" s="7" t="str">
        <f ca="1">IF(AD1297="买",$E1298/$E1297-1-IF(AD1296="卖",参数!$B$3-IF(AD1298="卖",参数!$B$3+参数!$B$4,0)),"")</f>
        <v/>
      </c>
      <c r="AF1298" s="8">
        <f t="shared" ca="1" si="408"/>
        <v>7428.2120677981229</v>
      </c>
      <c r="AG1298" s="3">
        <f ca="1">AF1298/MAX(AF$2:AF1298)-1</f>
        <v>-0.16907052720533366</v>
      </c>
      <c r="AH1298">
        <f t="shared" ca="1" si="398"/>
        <v>0</v>
      </c>
      <c r="AI1298">
        <f t="shared" si="399"/>
        <v>0</v>
      </c>
      <c r="AJ1298">
        <f t="shared" ca="1" si="400"/>
        <v>0</v>
      </c>
      <c r="AK1298">
        <f t="shared" ca="1" si="401"/>
        <v>0</v>
      </c>
      <c r="AL1298">
        <f t="shared" ca="1" si="402"/>
        <v>0</v>
      </c>
      <c r="AM1298">
        <f t="shared" ca="1" si="403"/>
        <v>0</v>
      </c>
      <c r="AO1298" s="9">
        <f t="shared" si="409"/>
        <v>139.52999999999975</v>
      </c>
      <c r="AP1298" s="15">
        <f ca="1">IFERROR(ABS(E1298-OFFSET(E1298,-参数!B$20,0,1,1))/SUM(OFFSET(AO1298,0,0,-参数!B$20,1)),0)</f>
        <v>0.24555510370069103</v>
      </c>
      <c r="AQ1298" s="16">
        <f ca="1">(参数!B$21+参数!B$22*'000300'!AP1298)^(参数!B$23)</f>
        <v>0.21496067507116684</v>
      </c>
      <c r="AR1298" s="17">
        <f t="shared" ca="1" si="410"/>
        <v>3078.3093764574664</v>
      </c>
      <c r="AS1298" s="9" t="str">
        <f ca="1">IF(E1298+参数!B$24&gt;=AR1298,"买","卖")</f>
        <v>卖</v>
      </c>
      <c r="AT1298" s="7" t="str">
        <f ca="1">IF(AS1297="买",$E1298/$E1297-1-IF(AS1296="卖",参数!$B$3-IF(AS1298="卖",参数!$B$3+参数!$B$4,0)),"")</f>
        <v/>
      </c>
      <c r="AU1298" s="8">
        <f t="shared" ca="1" si="411"/>
        <v>5021.1650749660712</v>
      </c>
      <c r="AV1298" s="7">
        <f ca="1">AU1298/MAX(AU$2:AU1298)-1</f>
        <v>-0.16385000911434422</v>
      </c>
      <c r="AW1298" s="3">
        <f t="shared" ca="1" si="394"/>
        <v>-1.588390044954302E-2</v>
      </c>
      <c r="AX1298" s="11" t="str">
        <f ca="1">IFERROR(IF(E1298&gt;MAX(OFFSET(C1298,-1,0,-参数!B$27,1)),"买",IF(E1298&lt;MIN(OFFSET(D1298,-1,0,-参数!B$26,1)),"卖",AX1297)),"卖")</f>
        <v>卖</v>
      </c>
      <c r="AY1298" s="12" t="str">
        <f ca="1">IF(AX1297="买",$E1298/$E1297-1-IF(AX1296="卖",参数!$B$3-IF(AX1298="卖",参数!$B$3+参数!$B$4,0)),"")</f>
        <v/>
      </c>
      <c r="AZ1298" s="10">
        <f t="shared" ca="1" si="412"/>
        <v>6453.038289027525</v>
      </c>
      <c r="BA1298" s="12">
        <f ca="1">AZ1298/MAX(AZ$2:AZ1298)-1</f>
        <v>-0.17078290903425641</v>
      </c>
    </row>
    <row r="1299" spans="1:53" x14ac:dyDescent="0.15">
      <c r="A1299" s="1">
        <v>40305</v>
      </c>
      <c r="B1299" s="6">
        <v>2835.88</v>
      </c>
      <c r="C1299" s="6">
        <v>2892.53</v>
      </c>
      <c r="D1299" s="6">
        <v>2817.15</v>
      </c>
      <c r="E1299" s="2">
        <v>2836.79</v>
      </c>
      <c r="F1299" s="3">
        <f>E1299/MAX(E$2:E1299)-1</f>
        <v>-0.51732287483835837</v>
      </c>
      <c r="G1299" s="2">
        <f ca="1">IFERROR(AVERAGE(OFFSET(E1299,0,0,-参数!B$2,1)),"")</f>
        <v>3248.9078571428577</v>
      </c>
      <c r="H1299" t="str">
        <f t="shared" ca="1" si="413"/>
        <v>卖</v>
      </c>
      <c r="I1299" s="3" t="str">
        <f ca="1">IF(H1298="买",$E1299/$E1298-1-IF(H1297="卖",参数!$B$3-IF(H1299="卖",参数!$B$3+参数!$B$4,0)),"")</f>
        <v/>
      </c>
      <c r="J1299" s="2">
        <f t="shared" ca="1" si="404"/>
        <v>7835.6953940781013</v>
      </c>
      <c r="K1299" s="3">
        <f ca="1">J1299/MAX(J$2:J1299)-1</f>
        <v>-0.22805041411010862</v>
      </c>
      <c r="L1299" s="8">
        <f>L1298*(参数!$B$6-1)/(参数!$B$6+1)+E1299*2/(参数!$B$6+1)</f>
        <v>3122.9820308106837</v>
      </c>
      <c r="M1299" s="8">
        <f>M1298*(参数!$B$7-1)/(参数!$B$7+1)+E1299*2/(参数!$B$7+1)</f>
        <v>3261.576720661024</v>
      </c>
      <c r="N1299" s="8">
        <f t="shared" si="396"/>
        <v>-138.59468985034027</v>
      </c>
      <c r="O1299" s="8">
        <f>O1298*(参数!$B$8-1)/(参数!$B$8+1)+N1299*2/(参数!$B$8+1)</f>
        <v>-88.096262360839091</v>
      </c>
      <c r="P1299" s="9" t="str">
        <f t="shared" si="405"/>
        <v>卖</v>
      </c>
      <c r="Q1299" s="7" t="str">
        <f>IF(P1298="买",$E1299/$E1298-1-IF(P1297="卖",参数!$B$3-IF(P1299="卖",参数!$B$3+参数!$B$4,0)),"")</f>
        <v/>
      </c>
      <c r="R1299" s="8">
        <f t="shared" si="406"/>
        <v>6172.6282595478924</v>
      </c>
      <c r="S1299" s="3">
        <f>R1299/MAX(R$2:R1299)-1</f>
        <v>-0.15396233988112029</v>
      </c>
      <c r="T1299" s="10">
        <f ca="1">IFERROR(AVERAGE(OFFSET(E1299,0,0,-参数!B$10,1)),"")</f>
        <v>3177.4829999999993</v>
      </c>
      <c r="U1299" s="10">
        <f ca="1">IFERROR(AVERAGE(OFFSET(E1299,0,0,-参数!B$11,1)),"")</f>
        <v>2830.9765679012335</v>
      </c>
      <c r="V1299" s="10">
        <f t="shared" ca="1" si="397"/>
        <v>346.5064320987658</v>
      </c>
      <c r="W1299" s="10">
        <f ca="1">IFERROR(AVERAGE(OFFSET(V1299,0,0,-参数!B$12,1)),"")</f>
        <v>448.80722671156104</v>
      </c>
      <c r="X1299" s="11" t="str">
        <f t="shared" ca="1" si="395"/>
        <v>卖</v>
      </c>
      <c r="Y1299" s="12" t="str">
        <f ca="1">IF(X1298="买",$E1299/$E1298-1-IF(X1297="卖",参数!$B$3-IF(X1299="卖",参数!$B$3+参数!$B$4,0)),"")</f>
        <v/>
      </c>
      <c r="Z1299" s="10">
        <f t="shared" ca="1" si="407"/>
        <v>6546.3108379177856</v>
      </c>
      <c r="AA1299" s="3">
        <f ca="1">Z1299/MAX(Z$2:Z1299)-1</f>
        <v>-0.15882368003427028</v>
      </c>
      <c r="AB1299" s="8">
        <f ca="1">IFERROR(AVERAGE(OFFSET(E1299,0,0,-参数!B$14,1)),"")</f>
        <v>3015.3337500000002</v>
      </c>
      <c r="AC1299" s="8">
        <f ca="1">IFERROR(AVERAGE(OFFSET(E1299,0,0,-参数!B$15,1)),"")</f>
        <v>3235.6431034482762</v>
      </c>
      <c r="AD1299" s="9" t="str">
        <f ca="1">IFERROR(IF(OR(AND(AB1299/AC1299-1&lt;参数!B$16,AB1299/AC1299-1&gt;参数!B$17),AB1299/AC1299-1&lt;参数!B$18),"买","卖"),"买")</f>
        <v>卖</v>
      </c>
      <c r="AE1299" s="7" t="str">
        <f ca="1">IF(AD1298="买",$E1299/$E1298-1-IF(AD1297="卖",参数!$B$3-IF(AD1299="卖",参数!$B$3+参数!$B$4,0)),"")</f>
        <v/>
      </c>
      <c r="AF1299" s="8">
        <f t="shared" ca="1" si="408"/>
        <v>7428.2120677981229</v>
      </c>
      <c r="AG1299" s="3">
        <f ca="1">AF1299/MAX(AF$2:AF1299)-1</f>
        <v>-0.16907052720533366</v>
      </c>
      <c r="AH1299">
        <f t="shared" ca="1" si="398"/>
        <v>0</v>
      </c>
      <c r="AI1299">
        <f t="shared" si="399"/>
        <v>0</v>
      </c>
      <c r="AJ1299">
        <f t="shared" ca="1" si="400"/>
        <v>0</v>
      </c>
      <c r="AK1299">
        <f t="shared" ca="1" si="401"/>
        <v>0</v>
      </c>
      <c r="AL1299">
        <f t="shared" ca="1" si="402"/>
        <v>0</v>
      </c>
      <c r="AM1299">
        <f t="shared" ca="1" si="403"/>
        <v>0</v>
      </c>
      <c r="AO1299" s="9">
        <f t="shared" si="409"/>
        <v>60.070000000000164</v>
      </c>
      <c r="AP1299" s="15">
        <f ca="1">IFERROR(ABS(E1299-OFFSET(E1299,-参数!B$20,0,1,1))/SUM(OFFSET(AO1299,0,0,-参数!B$20,1)),0)</f>
        <v>0.26696573218642883</v>
      </c>
      <c r="AQ1299" s="16">
        <f ca="1">(参数!B$21+参数!B$22*'000300'!AP1299)^(参数!B$23)</f>
        <v>0.23562193155990382</v>
      </c>
      <c r="AR1299" s="17">
        <f t="shared" ca="1" si="410"/>
        <v>3021.4021144674143</v>
      </c>
      <c r="AS1299" s="9" t="str">
        <f ca="1">IF(E1299+参数!B$24&gt;=AR1299,"买","卖")</f>
        <v>卖</v>
      </c>
      <c r="AT1299" s="7" t="str">
        <f ca="1">IF(AS1298="买",$E1299/$E1298-1-IF(AS1297="卖",参数!$B$3-IF(AS1299="卖",参数!$B$3+参数!$B$4,0)),"")</f>
        <v/>
      </c>
      <c r="AU1299" s="8">
        <f t="shared" ca="1" si="411"/>
        <v>5021.1650749660712</v>
      </c>
      <c r="AV1299" s="7">
        <f ca="1">AU1299/MAX(AU$2:AU1299)-1</f>
        <v>-0.16385000911434422</v>
      </c>
      <c r="AW1299" s="3">
        <f t="shared" ref="AW1299:AW1362" ca="1" si="414">AR1299/AR1298-1</f>
        <v>-1.848653108919851E-2</v>
      </c>
      <c r="AX1299" s="11" t="str">
        <f ca="1">IFERROR(IF(E1299&gt;MAX(OFFSET(C1299,-1,0,-参数!B$27,1)),"买",IF(E1299&lt;MIN(OFFSET(D1299,-1,0,-参数!B$26,1)),"卖",AX1298)),"卖")</f>
        <v>卖</v>
      </c>
      <c r="AY1299" s="12" t="str">
        <f ca="1">IF(AX1298="买",$E1299/$E1298-1-IF(AX1297="卖",参数!$B$3-IF(AX1299="卖",参数!$B$3+参数!$B$4,0)),"")</f>
        <v/>
      </c>
      <c r="AZ1299" s="10">
        <f t="shared" ca="1" si="412"/>
        <v>6453.038289027525</v>
      </c>
      <c r="BA1299" s="12">
        <f ca="1">AZ1299/MAX(AZ$2:AZ1299)-1</f>
        <v>-0.17078290903425641</v>
      </c>
    </row>
    <row r="1300" spans="1:53" x14ac:dyDescent="0.15">
      <c r="A1300" s="1">
        <v>40308</v>
      </c>
      <c r="B1300" s="6">
        <v>2842.37</v>
      </c>
      <c r="C1300" s="6">
        <v>2872.31</v>
      </c>
      <c r="D1300" s="6">
        <v>2798.52</v>
      </c>
      <c r="E1300" s="2">
        <v>2858.23</v>
      </c>
      <c r="F1300" s="3">
        <f>E1300/MAX(E$2:E1300)-1</f>
        <v>-0.51367487919417409</v>
      </c>
      <c r="G1300" s="2">
        <f ca="1">IFERROR(AVERAGE(OFFSET(E1300,0,0,-参数!B$2,1)),"")</f>
        <v>3242.5525000000007</v>
      </c>
      <c r="H1300" t="str">
        <f t="shared" ca="1" si="413"/>
        <v>卖</v>
      </c>
      <c r="I1300" s="3" t="str">
        <f ca="1">IF(H1299="买",$E1300/$E1299-1-IF(H1298="卖",参数!$B$3-IF(H1300="卖",参数!$B$3+参数!$B$4,0)),"")</f>
        <v/>
      </c>
      <c r="J1300" s="2">
        <f t="shared" ca="1" si="404"/>
        <v>7835.6953940781013</v>
      </c>
      <c r="K1300" s="3">
        <f ca="1">J1300/MAX(J$2:J1300)-1</f>
        <v>-0.22805041411010862</v>
      </c>
      <c r="L1300" s="8">
        <f>L1299*(参数!$B$6-1)/(参数!$B$6+1)+E1300*2/(参数!$B$6+1)</f>
        <v>3097.7675516858567</v>
      </c>
      <c r="M1300" s="8">
        <f>M1299*(参数!$B$7-1)/(参数!$B$7+1)+E1300*2/(参数!$B$7+1)</f>
        <v>3251.8575225728064</v>
      </c>
      <c r="N1300" s="8">
        <f t="shared" si="396"/>
        <v>-154.08997088694969</v>
      </c>
      <c r="O1300" s="8">
        <f>O1299*(参数!$B$8-1)/(参数!$B$8+1)+N1300*2/(参数!$B$8+1)</f>
        <v>-101.29500406606121</v>
      </c>
      <c r="P1300" s="9" t="str">
        <f t="shared" si="405"/>
        <v>卖</v>
      </c>
      <c r="Q1300" s="7" t="str">
        <f>IF(P1299="买",$E1300/$E1299-1-IF(P1298="卖",参数!$B$3-IF(P1300="卖",参数!$B$3+参数!$B$4,0)),"")</f>
        <v/>
      </c>
      <c r="R1300" s="8">
        <f t="shared" si="406"/>
        <v>6172.6282595478924</v>
      </c>
      <c r="S1300" s="3">
        <f>R1300/MAX(R$2:R1300)-1</f>
        <v>-0.15396233988112029</v>
      </c>
      <c r="T1300" s="10">
        <f ca="1">IFERROR(AVERAGE(OFFSET(E1300,0,0,-参数!B$10,1)),"")</f>
        <v>3151.4359999999997</v>
      </c>
      <c r="U1300" s="10">
        <f ca="1">IFERROR(AVERAGE(OFFSET(E1300,0,0,-参数!B$11,1)),"")</f>
        <v>2832.6427407407405</v>
      </c>
      <c r="V1300" s="10">
        <f t="shared" ca="1" si="397"/>
        <v>318.79325925925923</v>
      </c>
      <c r="W1300" s="10">
        <f ca="1">IFERROR(AVERAGE(OFFSET(V1300,0,0,-参数!B$12,1)),"")</f>
        <v>430.90529012345758</v>
      </c>
      <c r="X1300" s="11" t="str">
        <f t="shared" ca="1" si="395"/>
        <v>卖</v>
      </c>
      <c r="Y1300" s="12" t="str">
        <f ca="1">IF(X1299="买",$E1300/$E1299-1-IF(X1298="卖",参数!$B$3-IF(X1300="卖",参数!$B$3+参数!$B$4,0)),"")</f>
        <v/>
      </c>
      <c r="Z1300" s="10">
        <f t="shared" ca="1" si="407"/>
        <v>6546.3108379177856</v>
      </c>
      <c r="AA1300" s="3">
        <f ca="1">Z1300/MAX(Z$2:Z1300)-1</f>
        <v>-0.15882368003427028</v>
      </c>
      <c r="AB1300" s="8">
        <f ca="1">IFERROR(AVERAGE(OFFSET(E1300,0,0,-参数!B$14,1)),"")</f>
        <v>2984.0612500000002</v>
      </c>
      <c r="AC1300" s="8">
        <f ca="1">IFERROR(AVERAGE(OFFSET(E1300,0,0,-参数!B$15,1)),"")</f>
        <v>3221.2717241379314</v>
      </c>
      <c r="AD1300" s="9" t="str">
        <f ca="1">IFERROR(IF(OR(AND(AB1300/AC1300-1&lt;参数!B$16,AB1300/AC1300-1&gt;参数!B$17),AB1300/AC1300-1&lt;参数!B$18),"买","卖"),"买")</f>
        <v>卖</v>
      </c>
      <c r="AE1300" s="7" t="str">
        <f ca="1">IF(AD1299="买",$E1300/$E1299-1-IF(AD1298="卖",参数!$B$3-IF(AD1300="卖",参数!$B$3+参数!$B$4,0)),"")</f>
        <v/>
      </c>
      <c r="AF1300" s="8">
        <f t="shared" ca="1" si="408"/>
        <v>7428.2120677981229</v>
      </c>
      <c r="AG1300" s="3">
        <f ca="1">AF1300/MAX(AF$2:AF1300)-1</f>
        <v>-0.16907052720533366</v>
      </c>
      <c r="AH1300">
        <f t="shared" ca="1" si="398"/>
        <v>0</v>
      </c>
      <c r="AI1300">
        <f t="shared" si="399"/>
        <v>0</v>
      </c>
      <c r="AJ1300">
        <f t="shared" ca="1" si="400"/>
        <v>0</v>
      </c>
      <c r="AK1300">
        <f t="shared" ca="1" si="401"/>
        <v>0</v>
      </c>
      <c r="AL1300">
        <f t="shared" ca="1" si="402"/>
        <v>0</v>
      </c>
      <c r="AM1300">
        <f t="shared" ca="1" si="403"/>
        <v>0</v>
      </c>
      <c r="AO1300" s="9">
        <f t="shared" si="409"/>
        <v>21.440000000000055</v>
      </c>
      <c r="AP1300" s="15">
        <f ca="1">IFERROR(ABS(E1300-OFFSET(E1300,-参数!B$20,0,1,1))/SUM(OFFSET(AO1300,0,0,-参数!B$20,1)),0)</f>
        <v>0.22150983616038578</v>
      </c>
      <c r="AQ1300" s="16">
        <f ca="1">(参数!B$21+参数!B$22*'000300'!AP1300)^(参数!B$23)</f>
        <v>0.19175699189477227</v>
      </c>
      <c r="AR1300" s="17">
        <f t="shared" ca="1" si="410"/>
        <v>2990.1127206360334</v>
      </c>
      <c r="AS1300" s="9" t="str">
        <f ca="1">IF(E1300+参数!B$24&gt;=AR1300,"买","卖")</f>
        <v>卖</v>
      </c>
      <c r="AT1300" s="7" t="str">
        <f ca="1">IF(AS1299="买",$E1300/$E1299-1-IF(AS1298="卖",参数!$B$3-IF(AS1300="卖",参数!$B$3+参数!$B$4,0)),"")</f>
        <v/>
      </c>
      <c r="AU1300" s="8">
        <f t="shared" ca="1" si="411"/>
        <v>5021.1650749660712</v>
      </c>
      <c r="AV1300" s="7">
        <f ca="1">AU1300/MAX(AU$2:AU1300)-1</f>
        <v>-0.16385000911434422</v>
      </c>
      <c r="AW1300" s="3">
        <f t="shared" ca="1" si="414"/>
        <v>-1.0355918426599886E-2</v>
      </c>
      <c r="AX1300" s="11" t="str">
        <f ca="1">IFERROR(IF(E1300&gt;MAX(OFFSET(C1300,-1,0,-参数!B$27,1)),"买",IF(E1300&lt;MIN(OFFSET(D1300,-1,0,-参数!B$26,1)),"卖",AX1299)),"卖")</f>
        <v>卖</v>
      </c>
      <c r="AY1300" s="12" t="str">
        <f ca="1">IF(AX1299="买",$E1300/$E1299-1-IF(AX1298="卖",参数!$B$3-IF(AX1300="卖",参数!$B$3+参数!$B$4,0)),"")</f>
        <v/>
      </c>
      <c r="AZ1300" s="10">
        <f t="shared" ca="1" si="412"/>
        <v>6453.038289027525</v>
      </c>
      <c r="BA1300" s="12">
        <f ca="1">AZ1300/MAX(AZ$2:AZ1300)-1</f>
        <v>-0.17078290903425641</v>
      </c>
    </row>
    <row r="1301" spans="1:53" x14ac:dyDescent="0.15">
      <c r="A1301" s="1">
        <v>40309</v>
      </c>
      <c r="B1301" s="6">
        <v>2916.33</v>
      </c>
      <c r="C1301" s="6">
        <v>2922.13</v>
      </c>
      <c r="D1301" s="6">
        <v>2790.7</v>
      </c>
      <c r="E1301" s="2">
        <v>2800.82</v>
      </c>
      <c r="F1301" s="3">
        <f>E1301/MAX(E$2:E1301)-1</f>
        <v>-0.52344313618729998</v>
      </c>
      <c r="G1301" s="2">
        <f ca="1">IFERROR(AVERAGE(OFFSET(E1301,0,0,-参数!B$2,1)),"")</f>
        <v>3235.0600000000013</v>
      </c>
      <c r="H1301" t="str">
        <f t="shared" ca="1" si="413"/>
        <v>卖</v>
      </c>
      <c r="I1301" s="3" t="str">
        <f ca="1">IF(H1300="买",$E1301/$E1300-1-IF(H1299="卖",参数!$B$3-IF(H1301="卖",参数!$B$3+参数!$B$4,0)),"")</f>
        <v/>
      </c>
      <c r="J1301" s="2">
        <f t="shared" ca="1" si="404"/>
        <v>7835.6953940781013</v>
      </c>
      <c r="K1301" s="3">
        <f ca="1">J1301/MAX(J$2:J1301)-1</f>
        <v>-0.22805041411010862</v>
      </c>
      <c r="L1301" s="8">
        <f>L1300*(参数!$B$6-1)/(参数!$B$6+1)+E1301*2/(参数!$B$6+1)</f>
        <v>3069.4868324776799</v>
      </c>
      <c r="M1301" s="8">
        <f>M1300*(参数!$B$7-1)/(参数!$B$7+1)+E1301*2/(参数!$B$7+1)</f>
        <v>3240.9891485349071</v>
      </c>
      <c r="N1301" s="8">
        <f t="shared" si="396"/>
        <v>-171.50231605722729</v>
      </c>
      <c r="O1301" s="8">
        <f>O1300*(参数!$B$8-1)/(参数!$B$8+1)+N1301*2/(参数!$B$8+1)</f>
        <v>-115.33646646429443</v>
      </c>
      <c r="P1301" s="9" t="str">
        <f t="shared" si="405"/>
        <v>卖</v>
      </c>
      <c r="Q1301" s="7" t="str">
        <f>IF(P1300="买",$E1301/$E1300-1-IF(P1299="卖",参数!$B$3-IF(P1301="卖",参数!$B$3+参数!$B$4,0)),"")</f>
        <v/>
      </c>
      <c r="R1301" s="8">
        <f t="shared" si="406"/>
        <v>6172.6282595478924</v>
      </c>
      <c r="S1301" s="3">
        <f>R1301/MAX(R$2:R1301)-1</f>
        <v>-0.15396233988112029</v>
      </c>
      <c r="T1301" s="10">
        <f ca="1">IFERROR(AVERAGE(OFFSET(E1301,0,0,-参数!B$10,1)),"")</f>
        <v>3123.9029999999998</v>
      </c>
      <c r="U1301" s="10">
        <f ca="1">IFERROR(AVERAGE(OFFSET(E1301,0,0,-参数!B$11,1)),"")</f>
        <v>2834.3076790123455</v>
      </c>
      <c r="V1301" s="10">
        <f t="shared" ca="1" si="397"/>
        <v>289.5953209876543</v>
      </c>
      <c r="W1301" s="10">
        <f ca="1">IFERROR(AVERAGE(OFFSET(V1301,0,0,-参数!B$12,1)),"")</f>
        <v>410.70308136924882</v>
      </c>
      <c r="X1301" s="11" t="str">
        <f t="shared" ca="1" si="395"/>
        <v>卖</v>
      </c>
      <c r="Y1301" s="12" t="str">
        <f ca="1">IF(X1300="买",$E1301/$E1300-1-IF(X1299="卖",参数!$B$3-IF(X1301="卖",参数!$B$3+参数!$B$4,0)),"")</f>
        <v/>
      </c>
      <c r="Z1301" s="10">
        <f t="shared" ca="1" si="407"/>
        <v>6546.3108379177856</v>
      </c>
      <c r="AA1301" s="3">
        <f ca="1">Z1301/MAX(Z$2:Z1301)-1</f>
        <v>-0.15882368003427028</v>
      </c>
      <c r="AB1301" s="8">
        <f ca="1">IFERROR(AVERAGE(OFFSET(E1301,0,0,-参数!B$14,1)),"")</f>
        <v>2946.9949999999999</v>
      </c>
      <c r="AC1301" s="8">
        <f ca="1">IFERROR(AVERAGE(OFFSET(E1301,0,0,-参数!B$15,1)),"")</f>
        <v>3202.04</v>
      </c>
      <c r="AD1301" s="9" t="str">
        <f ca="1">IFERROR(IF(OR(AND(AB1301/AC1301-1&lt;参数!B$16,AB1301/AC1301-1&gt;参数!B$17),AB1301/AC1301-1&lt;参数!B$18),"买","卖"),"买")</f>
        <v>卖</v>
      </c>
      <c r="AE1301" s="7" t="str">
        <f ca="1">IF(AD1300="买",$E1301/$E1300-1-IF(AD1299="卖",参数!$B$3-IF(AD1301="卖",参数!$B$3+参数!$B$4,0)),"")</f>
        <v/>
      </c>
      <c r="AF1301" s="8">
        <f t="shared" ca="1" si="408"/>
        <v>7428.2120677981229</v>
      </c>
      <c r="AG1301" s="3">
        <f ca="1">AF1301/MAX(AF$2:AF1301)-1</f>
        <v>-0.16907052720533366</v>
      </c>
      <c r="AH1301">
        <f t="shared" ca="1" si="398"/>
        <v>0</v>
      </c>
      <c r="AI1301">
        <f t="shared" si="399"/>
        <v>0</v>
      </c>
      <c r="AJ1301">
        <f t="shared" ca="1" si="400"/>
        <v>0</v>
      </c>
      <c r="AK1301">
        <f t="shared" ca="1" si="401"/>
        <v>0</v>
      </c>
      <c r="AL1301">
        <f t="shared" ca="1" si="402"/>
        <v>0</v>
      </c>
      <c r="AM1301">
        <f t="shared" ca="1" si="403"/>
        <v>0</v>
      </c>
      <c r="AO1301" s="9">
        <f t="shared" si="409"/>
        <v>57.409999999999854</v>
      </c>
      <c r="AP1301" s="15">
        <f ca="1">IFERROR(ABS(E1301-OFFSET(E1301,-参数!B$20,0,1,1))/SUM(OFFSET(AO1301,0,0,-参数!B$20,1)),0)</f>
        <v>0.24665879306636135</v>
      </c>
      <c r="AQ1301" s="16">
        <f ca="1">(参数!B$21+参数!B$22*'000300'!AP1301)^(参数!B$23)</f>
        <v>0.21602573530903871</v>
      </c>
      <c r="AR1301" s="17">
        <f t="shared" ca="1" si="410"/>
        <v>2949.2206214719859</v>
      </c>
      <c r="AS1301" s="9" t="str">
        <f ca="1">IF(E1301+参数!B$24&gt;=AR1301,"买","卖")</f>
        <v>卖</v>
      </c>
      <c r="AT1301" s="7" t="str">
        <f ca="1">IF(AS1300="买",$E1301/$E1300-1-IF(AS1299="卖",参数!$B$3-IF(AS1301="卖",参数!$B$3+参数!$B$4,0)),"")</f>
        <v/>
      </c>
      <c r="AU1301" s="8">
        <f t="shared" ca="1" si="411"/>
        <v>5021.1650749660712</v>
      </c>
      <c r="AV1301" s="7">
        <f ca="1">AU1301/MAX(AU$2:AU1301)-1</f>
        <v>-0.16385000911434422</v>
      </c>
      <c r="AW1301" s="3">
        <f t="shared" ca="1" si="414"/>
        <v>-1.3675771780051527E-2</v>
      </c>
      <c r="AX1301" s="11" t="str">
        <f ca="1">IFERROR(IF(E1301&gt;MAX(OFFSET(C1301,-1,0,-参数!B$27,1)),"买",IF(E1301&lt;MIN(OFFSET(D1301,-1,0,-参数!B$26,1)),"卖",AX1300)),"卖")</f>
        <v>卖</v>
      </c>
      <c r="AY1301" s="12" t="str">
        <f ca="1">IF(AX1300="买",$E1301/$E1300-1-IF(AX1299="卖",参数!$B$3-IF(AX1301="卖",参数!$B$3+参数!$B$4,0)),"")</f>
        <v/>
      </c>
      <c r="AZ1301" s="10">
        <f t="shared" ca="1" si="412"/>
        <v>6453.038289027525</v>
      </c>
      <c r="BA1301" s="12">
        <f ca="1">AZ1301/MAX(AZ$2:AZ1301)-1</f>
        <v>-0.17078290903425641</v>
      </c>
    </row>
    <row r="1302" spans="1:53" x14ac:dyDescent="0.15">
      <c r="A1302" s="1">
        <v>40310</v>
      </c>
      <c r="B1302" s="6">
        <v>2781.71</v>
      </c>
      <c r="C1302" s="6">
        <v>2832.15</v>
      </c>
      <c r="D1302" s="6">
        <v>2756.42</v>
      </c>
      <c r="E1302" s="2">
        <v>2818.16</v>
      </c>
      <c r="F1302" s="3">
        <f>E1302/MAX(E$2:E1302)-1</f>
        <v>-0.52049275165044584</v>
      </c>
      <c r="G1302" s="2">
        <f ca="1">IFERROR(AVERAGE(OFFSET(E1302,0,0,-参数!B$2,1)),"")</f>
        <v>3227.3257142857155</v>
      </c>
      <c r="H1302" t="str">
        <f t="shared" ca="1" si="413"/>
        <v>卖</v>
      </c>
      <c r="I1302" s="3" t="str">
        <f ca="1">IF(H1301="买",$E1302/$E1301-1-IF(H1300="卖",参数!$B$3-IF(H1302="卖",参数!$B$3+参数!$B$4,0)),"")</f>
        <v/>
      </c>
      <c r="J1302" s="2">
        <f t="shared" ca="1" si="404"/>
        <v>7835.6953940781013</v>
      </c>
      <c r="K1302" s="3">
        <f ca="1">J1302/MAX(J$2:J1302)-1</f>
        <v>-0.22805041411010862</v>
      </c>
      <c r="L1302" s="8">
        <f>L1301*(参数!$B$6-1)/(参数!$B$6+1)+E1302*2/(参数!$B$6+1)</f>
        <v>3045.5509436702819</v>
      </c>
      <c r="M1302" s="8">
        <f>M1301*(参数!$B$7-1)/(参数!$B$7+1)+E1302*2/(参数!$B$7+1)</f>
        <v>3230.8004943533429</v>
      </c>
      <c r="N1302" s="8">
        <f t="shared" si="396"/>
        <v>-185.24955068306099</v>
      </c>
      <c r="O1302" s="8">
        <f>O1301*(参数!$B$8-1)/(参数!$B$8+1)+N1302*2/(参数!$B$8+1)</f>
        <v>-129.31908330804774</v>
      </c>
      <c r="P1302" s="9" t="str">
        <f t="shared" si="405"/>
        <v>卖</v>
      </c>
      <c r="Q1302" s="7" t="str">
        <f>IF(P1301="买",$E1302/$E1301-1-IF(P1300="卖",参数!$B$3-IF(P1302="卖",参数!$B$3+参数!$B$4,0)),"")</f>
        <v/>
      </c>
      <c r="R1302" s="8">
        <f t="shared" si="406"/>
        <v>6172.6282595478924</v>
      </c>
      <c r="S1302" s="3">
        <f>R1302/MAX(R$2:R1302)-1</f>
        <v>-0.15396233988112029</v>
      </c>
      <c r="T1302" s="10">
        <f ca="1">IFERROR(AVERAGE(OFFSET(E1302,0,0,-参数!B$10,1)),"")</f>
        <v>3095.2249999999999</v>
      </c>
      <c r="U1302" s="10">
        <f ca="1">IFERROR(AVERAGE(OFFSET(E1302,0,0,-参数!B$11,1)),"")</f>
        <v>2835.9842469135801</v>
      </c>
      <c r="V1302" s="10">
        <f t="shared" ca="1" si="397"/>
        <v>259.24075308641977</v>
      </c>
      <c r="W1302" s="10">
        <f ca="1">IFERROR(AVERAGE(OFFSET(V1302,0,0,-参数!B$12,1)),"")</f>
        <v>388.38271324354719</v>
      </c>
      <c r="X1302" s="11" t="str">
        <f t="shared" ca="1" si="395"/>
        <v>卖</v>
      </c>
      <c r="Y1302" s="12" t="str">
        <f ca="1">IF(X1301="买",$E1302/$E1301-1-IF(X1300="卖",参数!$B$3-IF(X1302="卖",参数!$B$3+参数!$B$4,0)),"")</f>
        <v/>
      </c>
      <c r="Z1302" s="10">
        <f t="shared" ca="1" si="407"/>
        <v>6546.3108379177856</v>
      </c>
      <c r="AA1302" s="3">
        <f ca="1">Z1302/MAX(Z$2:Z1302)-1</f>
        <v>-0.15882368003427028</v>
      </c>
      <c r="AB1302" s="8">
        <f ca="1">IFERROR(AVERAGE(OFFSET(E1302,0,0,-参数!B$14,1)),"")</f>
        <v>2916.7574999999997</v>
      </c>
      <c r="AC1302" s="8">
        <f ca="1">IFERROR(AVERAGE(OFFSET(E1302,0,0,-参数!B$15,1)),"")</f>
        <v>3183.1244827586206</v>
      </c>
      <c r="AD1302" s="9" t="str">
        <f ca="1">IFERROR(IF(OR(AND(AB1302/AC1302-1&lt;参数!B$16,AB1302/AC1302-1&gt;参数!B$17),AB1302/AC1302-1&lt;参数!B$18),"买","卖"),"买")</f>
        <v>卖</v>
      </c>
      <c r="AE1302" s="7" t="str">
        <f ca="1">IF(AD1301="买",$E1302/$E1301-1-IF(AD1300="卖",参数!$B$3-IF(AD1302="卖",参数!$B$3+参数!$B$4,0)),"")</f>
        <v/>
      </c>
      <c r="AF1302" s="8">
        <f t="shared" ca="1" si="408"/>
        <v>7428.2120677981229</v>
      </c>
      <c r="AG1302" s="3">
        <f ca="1">AF1302/MAX(AF$2:AF1302)-1</f>
        <v>-0.16907052720533366</v>
      </c>
      <c r="AH1302">
        <f t="shared" ca="1" si="398"/>
        <v>0</v>
      </c>
      <c r="AI1302">
        <f t="shared" si="399"/>
        <v>0</v>
      </c>
      <c r="AJ1302">
        <f t="shared" ca="1" si="400"/>
        <v>0</v>
      </c>
      <c r="AK1302">
        <f t="shared" ca="1" si="401"/>
        <v>0</v>
      </c>
      <c r="AL1302">
        <f t="shared" ca="1" si="402"/>
        <v>0</v>
      </c>
      <c r="AM1302">
        <f t="shared" ca="1" si="403"/>
        <v>0</v>
      </c>
      <c r="AO1302" s="9">
        <f t="shared" si="409"/>
        <v>17.339999999999691</v>
      </c>
      <c r="AP1302" s="15">
        <f ca="1">IFERROR(ABS(E1302-OFFSET(E1302,-参数!B$20,0,1,1))/SUM(OFFSET(AO1302,0,0,-参数!B$20,1)),0)</f>
        <v>0.22470786010086508</v>
      </c>
      <c r="AQ1302" s="16">
        <f ca="1">(参数!B$21+参数!B$22*'000300'!AP1302)^(参数!B$23)</f>
        <v>0.1948430849973348</v>
      </c>
      <c r="AR1302" s="17">
        <f t="shared" ca="1" si="410"/>
        <v>2923.6843656627161</v>
      </c>
      <c r="AS1302" s="9" t="str">
        <f ca="1">IF(E1302+参数!B$24&gt;=AR1302,"买","卖")</f>
        <v>卖</v>
      </c>
      <c r="AT1302" s="7" t="str">
        <f ca="1">IF(AS1301="买",$E1302/$E1301-1-IF(AS1300="卖",参数!$B$3-IF(AS1302="卖",参数!$B$3+参数!$B$4,0)),"")</f>
        <v/>
      </c>
      <c r="AU1302" s="8">
        <f t="shared" ca="1" si="411"/>
        <v>5021.1650749660712</v>
      </c>
      <c r="AV1302" s="7">
        <f ca="1">AU1302/MAX(AU$2:AU1302)-1</f>
        <v>-0.16385000911434422</v>
      </c>
      <c r="AW1302" s="3">
        <f t="shared" ca="1" si="414"/>
        <v>-8.6586454819118641E-3</v>
      </c>
      <c r="AX1302" s="11" t="str">
        <f ca="1">IFERROR(IF(E1302&gt;MAX(OFFSET(C1302,-1,0,-参数!B$27,1)),"买",IF(E1302&lt;MIN(OFFSET(D1302,-1,0,-参数!B$26,1)),"卖",AX1301)),"卖")</f>
        <v>卖</v>
      </c>
      <c r="AY1302" s="12" t="str">
        <f ca="1">IF(AX1301="买",$E1302/$E1301-1-IF(AX1300="卖",参数!$B$3-IF(AX1302="卖",参数!$B$3+参数!$B$4,0)),"")</f>
        <v/>
      </c>
      <c r="AZ1302" s="10">
        <f t="shared" ca="1" si="412"/>
        <v>6453.038289027525</v>
      </c>
      <c r="BA1302" s="12">
        <f ca="1">AZ1302/MAX(AZ$2:AZ1302)-1</f>
        <v>-0.17078290903425641</v>
      </c>
    </row>
    <row r="1303" spans="1:53" x14ac:dyDescent="0.15">
      <c r="A1303" s="1">
        <v>40311</v>
      </c>
      <c r="B1303" s="6">
        <v>2818.58</v>
      </c>
      <c r="C1303" s="6">
        <v>2886.97</v>
      </c>
      <c r="D1303" s="6">
        <v>2811.66</v>
      </c>
      <c r="E1303" s="2">
        <v>2886.91</v>
      </c>
      <c r="F1303" s="3">
        <f>E1303/MAX(E$2:E1303)-1</f>
        <v>-0.50879500442387537</v>
      </c>
      <c r="G1303" s="2">
        <f ca="1">IFERROR(AVERAGE(OFFSET(E1303,0,0,-参数!B$2,1)),"")</f>
        <v>3221.1394642857153</v>
      </c>
      <c r="H1303" t="str">
        <f t="shared" ca="1" si="413"/>
        <v>卖</v>
      </c>
      <c r="I1303" s="3" t="str">
        <f ca="1">IF(H1302="买",$E1303/$E1302-1-IF(H1301="卖",参数!$B$3-IF(H1303="卖",参数!$B$3+参数!$B$4,0)),"")</f>
        <v/>
      </c>
      <c r="J1303" s="2">
        <f t="shared" ca="1" si="404"/>
        <v>7835.6953940781013</v>
      </c>
      <c r="K1303" s="3">
        <f ca="1">J1303/MAX(J$2:J1303)-1</f>
        <v>-0.22805041411010862</v>
      </c>
      <c r="L1303" s="8">
        <f>L1302*(参数!$B$6-1)/(参数!$B$6+1)+E1303*2/(参数!$B$6+1)</f>
        <v>3030.4422823683503</v>
      </c>
      <c r="M1303" s="8">
        <f>M1302*(参数!$B$7-1)/(参数!$B$7+1)+E1303*2/(参数!$B$7+1)</f>
        <v>3222.5139764171176</v>
      </c>
      <c r="N1303" s="8">
        <f t="shared" si="396"/>
        <v>-192.07169404876731</v>
      </c>
      <c r="O1303" s="8">
        <f>O1302*(参数!$B$8-1)/(参数!$B$8+1)+N1303*2/(参数!$B$8+1)</f>
        <v>-141.86960545619166</v>
      </c>
      <c r="P1303" s="9" t="str">
        <f t="shared" si="405"/>
        <v>卖</v>
      </c>
      <c r="Q1303" s="7" t="str">
        <f>IF(P1302="买",$E1303/$E1302-1-IF(P1301="卖",参数!$B$3-IF(P1303="卖",参数!$B$3+参数!$B$4,0)),"")</f>
        <v/>
      </c>
      <c r="R1303" s="8">
        <f t="shared" si="406"/>
        <v>6172.6282595478924</v>
      </c>
      <c r="S1303" s="3">
        <f>R1303/MAX(R$2:R1303)-1</f>
        <v>-0.15396233988112029</v>
      </c>
      <c r="T1303" s="10">
        <f ca="1">IFERROR(AVERAGE(OFFSET(E1303,0,0,-参数!B$10,1)),"")</f>
        <v>3069.3849999999998</v>
      </c>
      <c r="U1303" s="10">
        <f ca="1">IFERROR(AVERAGE(OFFSET(E1303,0,0,-参数!B$11,1)),"")</f>
        <v>2837.8206172839496</v>
      </c>
      <c r="V1303" s="10">
        <f t="shared" ca="1" si="397"/>
        <v>231.5643827160502</v>
      </c>
      <c r="W1303" s="10">
        <f ca="1">IFERROR(AVERAGE(OFFSET(V1303,0,0,-参数!B$12,1)),"")</f>
        <v>364.85764983165041</v>
      </c>
      <c r="X1303" s="11" t="str">
        <f t="shared" ca="1" si="395"/>
        <v>卖</v>
      </c>
      <c r="Y1303" s="12" t="str">
        <f ca="1">IF(X1302="买",$E1303/$E1302-1-IF(X1301="卖",参数!$B$3-IF(X1303="卖",参数!$B$3+参数!$B$4,0)),"")</f>
        <v/>
      </c>
      <c r="Z1303" s="10">
        <f t="shared" ca="1" si="407"/>
        <v>6546.3108379177856</v>
      </c>
      <c r="AA1303" s="3">
        <f ca="1">Z1303/MAX(Z$2:Z1303)-1</f>
        <v>-0.15882368003427028</v>
      </c>
      <c r="AB1303" s="8">
        <f ca="1">IFERROR(AVERAGE(OFFSET(E1303,0,0,-参数!B$14,1)),"")</f>
        <v>2894.2012500000001</v>
      </c>
      <c r="AC1303" s="8">
        <f ca="1">IFERROR(AVERAGE(OFFSET(E1303,0,0,-参数!B$15,1)),"")</f>
        <v>3167.3072413793107</v>
      </c>
      <c r="AD1303" s="9" t="str">
        <f ca="1">IFERROR(IF(OR(AND(AB1303/AC1303-1&lt;参数!B$16,AB1303/AC1303-1&gt;参数!B$17),AB1303/AC1303-1&lt;参数!B$18),"买","卖"),"买")</f>
        <v>卖</v>
      </c>
      <c r="AE1303" s="7" t="str">
        <f ca="1">IF(AD1302="买",$E1303/$E1302-1-IF(AD1301="卖",参数!$B$3-IF(AD1303="卖",参数!$B$3+参数!$B$4,0)),"")</f>
        <v/>
      </c>
      <c r="AF1303" s="8">
        <f t="shared" ca="1" si="408"/>
        <v>7428.2120677981229</v>
      </c>
      <c r="AG1303" s="3">
        <f ca="1">AF1303/MAX(AF$2:AF1303)-1</f>
        <v>-0.16907052720533366</v>
      </c>
      <c r="AH1303">
        <f t="shared" ca="1" si="398"/>
        <v>0</v>
      </c>
      <c r="AI1303">
        <f t="shared" si="399"/>
        <v>0</v>
      </c>
      <c r="AJ1303">
        <f t="shared" ca="1" si="400"/>
        <v>0</v>
      </c>
      <c r="AK1303">
        <f t="shared" ca="1" si="401"/>
        <v>0</v>
      </c>
      <c r="AL1303">
        <f t="shared" ca="1" si="402"/>
        <v>0</v>
      </c>
      <c r="AM1303">
        <f t="shared" ca="1" si="403"/>
        <v>0</v>
      </c>
      <c r="AO1303" s="9">
        <f t="shared" si="409"/>
        <v>68.75</v>
      </c>
      <c r="AP1303" s="15">
        <f ca="1">IFERROR(ABS(E1303-OFFSET(E1303,-参数!B$20,0,1,1))/SUM(OFFSET(AO1303,0,0,-参数!B$20,1)),0)</f>
        <v>0.17862204692523881</v>
      </c>
      <c r="AQ1303" s="16">
        <f ca="1">(参数!B$21+参数!B$22*'000300'!AP1303)^(参数!B$23)</f>
        <v>0.15037027528285546</v>
      </c>
      <c r="AR1303" s="17">
        <f t="shared" ca="1" si="410"/>
        <v>2918.1545941746608</v>
      </c>
      <c r="AS1303" s="9" t="str">
        <f ca="1">IF(E1303+参数!B$24&gt;=AR1303,"买","卖")</f>
        <v>卖</v>
      </c>
      <c r="AT1303" s="7" t="str">
        <f ca="1">IF(AS1302="买",$E1303/$E1302-1-IF(AS1301="卖",参数!$B$3-IF(AS1303="卖",参数!$B$3+参数!$B$4,0)),"")</f>
        <v/>
      </c>
      <c r="AU1303" s="8">
        <f t="shared" ca="1" si="411"/>
        <v>5021.1650749660712</v>
      </c>
      <c r="AV1303" s="7">
        <f ca="1">AU1303/MAX(AU$2:AU1303)-1</f>
        <v>-0.16385000911434422</v>
      </c>
      <c r="AW1303" s="3">
        <f t="shared" ca="1" si="414"/>
        <v>-1.8913708856537204E-3</v>
      </c>
      <c r="AX1303" s="11" t="str">
        <f ca="1">IFERROR(IF(E1303&gt;MAX(OFFSET(C1303,-1,0,-参数!B$27,1)),"买",IF(E1303&lt;MIN(OFFSET(D1303,-1,0,-参数!B$26,1)),"卖",AX1302)),"卖")</f>
        <v>卖</v>
      </c>
      <c r="AY1303" s="12" t="str">
        <f ca="1">IF(AX1302="买",$E1303/$E1302-1-IF(AX1301="卖",参数!$B$3-IF(AX1303="卖",参数!$B$3+参数!$B$4,0)),"")</f>
        <v/>
      </c>
      <c r="AZ1303" s="10">
        <f t="shared" ca="1" si="412"/>
        <v>6453.038289027525</v>
      </c>
      <c r="BA1303" s="12">
        <f ca="1">AZ1303/MAX(AZ$2:AZ1303)-1</f>
        <v>-0.17078290903425641</v>
      </c>
    </row>
    <row r="1304" spans="1:53" x14ac:dyDescent="0.15">
      <c r="A1304" s="1">
        <v>40312</v>
      </c>
      <c r="B1304" s="6">
        <v>2865.58</v>
      </c>
      <c r="C1304" s="6">
        <v>2888.09</v>
      </c>
      <c r="D1304" s="6">
        <v>2849.24</v>
      </c>
      <c r="E1304" s="2">
        <v>2868.02</v>
      </c>
      <c r="F1304" s="3">
        <f>E1304/MAX(E$2:E1304)-1</f>
        <v>-0.51200911998911047</v>
      </c>
      <c r="G1304" s="2">
        <f ca="1">IFERROR(AVERAGE(OFFSET(E1304,0,0,-参数!B$2,1)),"")</f>
        <v>3215.2357142857154</v>
      </c>
      <c r="H1304" t="str">
        <f t="shared" ca="1" si="413"/>
        <v>卖</v>
      </c>
      <c r="I1304" s="3" t="str">
        <f ca="1">IF(H1303="买",$E1304/$E1303-1-IF(H1302="卖",参数!$B$3-IF(H1304="卖",参数!$B$3+参数!$B$4,0)),"")</f>
        <v/>
      </c>
      <c r="J1304" s="2">
        <f t="shared" ca="1" si="404"/>
        <v>7835.6953940781013</v>
      </c>
      <c r="K1304" s="3">
        <f ca="1">J1304/MAX(J$2:J1304)-1</f>
        <v>-0.22805041411010862</v>
      </c>
      <c r="L1304" s="8">
        <f>L1303*(参数!$B$6-1)/(参数!$B$6+1)+E1304*2/(参数!$B$6+1)</f>
        <v>3014.9734935713645</v>
      </c>
      <c r="M1304" s="8">
        <f>M1303*(参数!$B$7-1)/(参数!$B$7+1)+E1304*2/(参数!$B$7+1)</f>
        <v>3213.9719528889946</v>
      </c>
      <c r="N1304" s="8">
        <f t="shared" si="396"/>
        <v>-198.99845931763002</v>
      </c>
      <c r="O1304" s="8">
        <f>O1303*(参数!$B$8-1)/(参数!$B$8+1)+N1304*2/(参数!$B$8+1)</f>
        <v>-153.29537622847934</v>
      </c>
      <c r="P1304" s="9" t="str">
        <f t="shared" si="405"/>
        <v>卖</v>
      </c>
      <c r="Q1304" s="7" t="str">
        <f>IF(P1303="买",$E1304/$E1303-1-IF(P1302="卖",参数!$B$3-IF(P1304="卖",参数!$B$3+参数!$B$4,0)),"")</f>
        <v/>
      </c>
      <c r="R1304" s="8">
        <f t="shared" si="406"/>
        <v>6172.6282595478924</v>
      </c>
      <c r="S1304" s="3">
        <f>R1304/MAX(R$2:R1304)-1</f>
        <v>-0.15396233988112029</v>
      </c>
      <c r="T1304" s="10">
        <f ca="1">IFERROR(AVERAGE(OFFSET(E1304,0,0,-参数!B$10,1)),"")</f>
        <v>3043.0574999999999</v>
      </c>
      <c r="U1304" s="10">
        <f ca="1">IFERROR(AVERAGE(OFFSET(E1304,0,0,-参数!B$11,1)),"")</f>
        <v>2839.7857777777772</v>
      </c>
      <c r="V1304" s="10">
        <f t="shared" ca="1" si="397"/>
        <v>203.27172222222271</v>
      </c>
      <c r="W1304" s="10">
        <f ca="1">IFERROR(AVERAGE(OFFSET(V1304,0,0,-参数!B$12,1)),"")</f>
        <v>340.1581919191924</v>
      </c>
      <c r="X1304" s="11" t="str">
        <f t="shared" ca="1" si="395"/>
        <v>卖</v>
      </c>
      <c r="Y1304" s="12" t="str">
        <f ca="1">IF(X1303="买",$E1304/$E1303-1-IF(X1302="卖",参数!$B$3-IF(X1304="卖",参数!$B$3+参数!$B$4,0)),"")</f>
        <v/>
      </c>
      <c r="Z1304" s="10">
        <f t="shared" ca="1" si="407"/>
        <v>6546.3108379177856</v>
      </c>
      <c r="AA1304" s="3">
        <f ca="1">Z1304/MAX(Z$2:Z1304)-1</f>
        <v>-0.15882368003427028</v>
      </c>
      <c r="AB1304" s="8">
        <f ca="1">IFERROR(AVERAGE(OFFSET(E1304,0,0,-参数!B$14,1)),"")</f>
        <v>2875.2725</v>
      </c>
      <c r="AC1304" s="8">
        <f ca="1">IFERROR(AVERAGE(OFFSET(E1304,0,0,-参数!B$15,1)),"")</f>
        <v>3149.241034482759</v>
      </c>
      <c r="AD1304" s="9" t="str">
        <f ca="1">IFERROR(IF(OR(AND(AB1304/AC1304-1&lt;参数!B$16,AB1304/AC1304-1&gt;参数!B$17),AB1304/AC1304-1&lt;参数!B$18),"买","卖"),"买")</f>
        <v>卖</v>
      </c>
      <c r="AE1304" s="7" t="str">
        <f ca="1">IF(AD1303="买",$E1304/$E1303-1-IF(AD1302="卖",参数!$B$3-IF(AD1304="卖",参数!$B$3+参数!$B$4,0)),"")</f>
        <v/>
      </c>
      <c r="AF1304" s="8">
        <f t="shared" ca="1" si="408"/>
        <v>7428.2120677981229</v>
      </c>
      <c r="AG1304" s="3">
        <f ca="1">AF1304/MAX(AF$2:AF1304)-1</f>
        <v>-0.16907052720533366</v>
      </c>
      <c r="AH1304">
        <f t="shared" ca="1" si="398"/>
        <v>0</v>
      </c>
      <c r="AI1304">
        <f t="shared" si="399"/>
        <v>0</v>
      </c>
      <c r="AJ1304">
        <f t="shared" ca="1" si="400"/>
        <v>0</v>
      </c>
      <c r="AK1304">
        <f t="shared" ca="1" si="401"/>
        <v>0</v>
      </c>
      <c r="AL1304">
        <f t="shared" ca="1" si="402"/>
        <v>0</v>
      </c>
      <c r="AM1304">
        <f t="shared" ca="1" si="403"/>
        <v>0</v>
      </c>
      <c r="AO1304" s="9">
        <f t="shared" si="409"/>
        <v>18.889999999999873</v>
      </c>
      <c r="AP1304" s="15">
        <f ca="1">IFERROR(ABS(E1304-OFFSET(E1304,-参数!B$20,0,1,1))/SUM(OFFSET(AO1304,0,0,-参数!B$20,1)),0)</f>
        <v>0.15595429313315082</v>
      </c>
      <c r="AQ1304" s="16">
        <f ca="1">(参数!B$21+参数!B$22*'000300'!AP1304)^(参数!B$23)</f>
        <v>0.12849589287349053</v>
      </c>
      <c r="AR1304" s="17">
        <f t="shared" ca="1" si="410"/>
        <v>2911.7125047323375</v>
      </c>
      <c r="AS1304" s="9" t="str">
        <f ca="1">IF(E1304+参数!B$24&gt;=AR1304,"买","卖")</f>
        <v>卖</v>
      </c>
      <c r="AT1304" s="7" t="str">
        <f ca="1">IF(AS1303="买",$E1304/$E1303-1-IF(AS1302="卖",参数!$B$3-IF(AS1304="卖",参数!$B$3+参数!$B$4,0)),"")</f>
        <v/>
      </c>
      <c r="AU1304" s="8">
        <f t="shared" ca="1" si="411"/>
        <v>5021.1650749660712</v>
      </c>
      <c r="AV1304" s="7">
        <f ca="1">AU1304/MAX(AU$2:AU1304)-1</f>
        <v>-0.16385000911434422</v>
      </c>
      <c r="AW1304" s="3">
        <f t="shared" ca="1" si="414"/>
        <v>-2.2075901856547508E-3</v>
      </c>
      <c r="AX1304" s="11" t="str">
        <f ca="1">IFERROR(IF(E1304&gt;MAX(OFFSET(C1304,-1,0,-参数!B$27,1)),"买",IF(E1304&lt;MIN(OFFSET(D1304,-1,0,-参数!B$26,1)),"卖",AX1303)),"卖")</f>
        <v>卖</v>
      </c>
      <c r="AY1304" s="12" t="str">
        <f ca="1">IF(AX1303="买",$E1304/$E1303-1-IF(AX1302="卖",参数!$B$3-IF(AX1304="卖",参数!$B$3+参数!$B$4,0)),"")</f>
        <v/>
      </c>
      <c r="AZ1304" s="10">
        <f t="shared" ca="1" si="412"/>
        <v>6453.038289027525</v>
      </c>
      <c r="BA1304" s="12">
        <f ca="1">AZ1304/MAX(AZ$2:AZ1304)-1</f>
        <v>-0.17078290903425641</v>
      </c>
    </row>
    <row r="1305" spans="1:53" x14ac:dyDescent="0.15">
      <c r="A1305" s="1">
        <v>40315</v>
      </c>
      <c r="B1305" s="6">
        <v>2828.88</v>
      </c>
      <c r="C1305" s="6">
        <v>2828.88</v>
      </c>
      <c r="D1305" s="6">
        <v>2712.44</v>
      </c>
      <c r="E1305" s="2">
        <v>2714.72</v>
      </c>
      <c r="F1305" s="3">
        <f>E1305/MAX(E$2:E1305)-1</f>
        <v>-0.53809296944123053</v>
      </c>
      <c r="G1305" s="2">
        <f ca="1">IFERROR(AVERAGE(OFFSET(E1305,0,0,-参数!B$2,1)),"")</f>
        <v>3205.7757142857149</v>
      </c>
      <c r="H1305" t="str">
        <f t="shared" ca="1" si="413"/>
        <v>卖</v>
      </c>
      <c r="I1305" s="3" t="str">
        <f ca="1">IF(H1304="买",$E1305/$E1304-1-IF(H1303="卖",参数!$B$3-IF(H1305="卖",参数!$B$3+参数!$B$4,0)),"")</f>
        <v/>
      </c>
      <c r="J1305" s="2">
        <f t="shared" ca="1" si="404"/>
        <v>7835.6953940781013</v>
      </c>
      <c r="K1305" s="3">
        <f ca="1">J1305/MAX(J$2:J1305)-1</f>
        <v>-0.22805041411010862</v>
      </c>
      <c r="L1305" s="8">
        <f>L1304*(参数!$B$6-1)/(参数!$B$6+1)+E1305*2/(参数!$B$6+1)</f>
        <v>2986.377922755044</v>
      </c>
      <c r="M1305" s="8">
        <f>M1304*(参数!$B$7-1)/(参数!$B$7+1)+E1305*2/(参数!$B$7+1)</f>
        <v>3201.9417853495011</v>
      </c>
      <c r="N1305" s="8">
        <f t="shared" si="396"/>
        <v>-215.56386259445708</v>
      </c>
      <c r="O1305" s="8">
        <f>O1304*(参数!$B$8-1)/(参数!$B$8+1)+N1305*2/(参数!$B$8+1)</f>
        <v>-165.7490735016749</v>
      </c>
      <c r="P1305" s="9" t="str">
        <f t="shared" si="405"/>
        <v>卖</v>
      </c>
      <c r="Q1305" s="7" t="str">
        <f>IF(P1304="买",$E1305/$E1304-1-IF(P1303="卖",参数!$B$3-IF(P1305="卖",参数!$B$3+参数!$B$4,0)),"")</f>
        <v/>
      </c>
      <c r="R1305" s="8">
        <f t="shared" si="406"/>
        <v>6172.6282595478924</v>
      </c>
      <c r="S1305" s="3">
        <f>R1305/MAX(R$2:R1305)-1</f>
        <v>-0.15396233988112029</v>
      </c>
      <c r="T1305" s="10">
        <f ca="1">IFERROR(AVERAGE(OFFSET(E1305,0,0,-参数!B$10,1)),"")</f>
        <v>3010.9769999999999</v>
      </c>
      <c r="U1305" s="10">
        <f ca="1">IFERROR(AVERAGE(OFFSET(E1305,0,0,-参数!B$11,1)),"")</f>
        <v>2841.358296296296</v>
      </c>
      <c r="V1305" s="10">
        <f t="shared" ca="1" si="397"/>
        <v>169.61870370370389</v>
      </c>
      <c r="W1305" s="10">
        <f ca="1">IFERROR(AVERAGE(OFFSET(V1305,0,0,-参数!B$12,1)),"")</f>
        <v>313.85988215488254</v>
      </c>
      <c r="X1305" s="11" t="str">
        <f t="shared" ca="1" si="395"/>
        <v>卖</v>
      </c>
      <c r="Y1305" s="12" t="str">
        <f ca="1">IF(X1304="买",$E1305/$E1304-1-IF(X1303="卖",参数!$B$3-IF(X1305="卖",参数!$B$3+参数!$B$4,0)),"")</f>
        <v/>
      </c>
      <c r="Z1305" s="10">
        <f t="shared" ca="1" si="407"/>
        <v>6546.3108379177856</v>
      </c>
      <c r="AA1305" s="3">
        <f ca="1">Z1305/MAX(Z$2:Z1305)-1</f>
        <v>-0.15882368003427028</v>
      </c>
      <c r="AB1305" s="8">
        <f ca="1">IFERROR(AVERAGE(OFFSET(E1305,0,0,-参数!B$14,1)),"")</f>
        <v>2835.0637499999998</v>
      </c>
      <c r="AC1305" s="8">
        <f ca="1">IFERROR(AVERAGE(OFFSET(E1305,0,0,-参数!B$15,1)),"")</f>
        <v>3125.3572413793108</v>
      </c>
      <c r="AD1305" s="9" t="str">
        <f ca="1">IFERROR(IF(OR(AND(AB1305/AC1305-1&lt;参数!B$16,AB1305/AC1305-1&gt;参数!B$17),AB1305/AC1305-1&lt;参数!B$18),"买","卖"),"买")</f>
        <v>卖</v>
      </c>
      <c r="AE1305" s="7" t="str">
        <f ca="1">IF(AD1304="买",$E1305/$E1304-1-IF(AD1303="卖",参数!$B$3-IF(AD1305="卖",参数!$B$3+参数!$B$4,0)),"")</f>
        <v/>
      </c>
      <c r="AF1305" s="8">
        <f t="shared" ca="1" si="408"/>
        <v>7428.2120677981229</v>
      </c>
      <c r="AG1305" s="3">
        <f ca="1">AF1305/MAX(AF$2:AF1305)-1</f>
        <v>-0.16907052720533366</v>
      </c>
      <c r="AH1305">
        <f t="shared" ca="1" si="398"/>
        <v>0</v>
      </c>
      <c r="AI1305">
        <f t="shared" si="399"/>
        <v>0</v>
      </c>
      <c r="AJ1305">
        <f t="shared" ca="1" si="400"/>
        <v>0</v>
      </c>
      <c r="AK1305">
        <f t="shared" ca="1" si="401"/>
        <v>0</v>
      </c>
      <c r="AL1305">
        <f t="shared" ca="1" si="402"/>
        <v>0</v>
      </c>
      <c r="AM1305">
        <f t="shared" ca="1" si="403"/>
        <v>0</v>
      </c>
      <c r="AO1305" s="9">
        <f t="shared" si="409"/>
        <v>153.30000000000018</v>
      </c>
      <c r="AP1305" s="15">
        <f ca="1">IFERROR(ABS(E1305-OFFSET(E1305,-参数!B$20,0,1,1))/SUM(OFFSET(AO1305,0,0,-参数!B$20,1)),0)</f>
        <v>0.19259934479999688</v>
      </c>
      <c r="AQ1305" s="16">
        <f ca="1">(参数!B$21+参数!B$22*'000300'!AP1305)^(参数!B$23)</f>
        <v>0.163858367731997</v>
      </c>
      <c r="AR1305" s="17">
        <f t="shared" ca="1" si="410"/>
        <v>2879.4336344514591</v>
      </c>
      <c r="AS1305" s="9" t="str">
        <f ca="1">IF(E1305+参数!B$24&gt;=AR1305,"买","卖")</f>
        <v>卖</v>
      </c>
      <c r="AT1305" s="7" t="str">
        <f ca="1">IF(AS1304="买",$E1305/$E1304-1-IF(AS1303="卖",参数!$B$3-IF(AS1305="卖",参数!$B$3+参数!$B$4,0)),"")</f>
        <v/>
      </c>
      <c r="AU1305" s="8">
        <f t="shared" ca="1" si="411"/>
        <v>5021.1650749660712</v>
      </c>
      <c r="AV1305" s="7">
        <f ca="1">AU1305/MAX(AU$2:AU1305)-1</f>
        <v>-0.16385000911434422</v>
      </c>
      <c r="AW1305" s="3">
        <f t="shared" ca="1" si="414"/>
        <v>-1.1085871365533628E-2</v>
      </c>
      <c r="AX1305" s="11" t="str">
        <f ca="1">IFERROR(IF(E1305&gt;MAX(OFFSET(C1305,-1,0,-参数!B$27,1)),"买",IF(E1305&lt;MIN(OFFSET(D1305,-1,0,-参数!B$26,1)),"卖",AX1304)),"卖")</f>
        <v>卖</v>
      </c>
      <c r="AY1305" s="12" t="str">
        <f ca="1">IF(AX1304="买",$E1305/$E1304-1-IF(AX1303="卖",参数!$B$3-IF(AX1305="卖",参数!$B$3+参数!$B$4,0)),"")</f>
        <v/>
      </c>
      <c r="AZ1305" s="10">
        <f t="shared" ca="1" si="412"/>
        <v>6453.038289027525</v>
      </c>
      <c r="BA1305" s="12">
        <f ca="1">AZ1305/MAX(AZ$2:AZ1305)-1</f>
        <v>-0.17078290903425641</v>
      </c>
    </row>
    <row r="1306" spans="1:53" x14ac:dyDescent="0.15">
      <c r="A1306" s="1">
        <v>40316</v>
      </c>
      <c r="B1306" s="6">
        <v>2711.41</v>
      </c>
      <c r="C1306" s="6">
        <v>2781.84</v>
      </c>
      <c r="D1306" s="6">
        <v>2686.97</v>
      </c>
      <c r="E1306" s="2">
        <v>2771.35</v>
      </c>
      <c r="F1306" s="3">
        <f>E1306/MAX(E$2:E1306)-1</f>
        <v>-0.52845742870754786</v>
      </c>
      <c r="G1306" s="2">
        <f ca="1">IFERROR(AVERAGE(OFFSET(E1306,0,0,-参数!B$2,1)),"")</f>
        <v>3196.4760714285717</v>
      </c>
      <c r="H1306" t="str">
        <f t="shared" ca="1" si="413"/>
        <v>卖</v>
      </c>
      <c r="I1306" s="3" t="str">
        <f ca="1">IF(H1305="买",$E1306/$E1305-1-IF(H1304="卖",参数!$B$3-IF(H1306="卖",参数!$B$3+参数!$B$4,0)),"")</f>
        <v/>
      </c>
      <c r="J1306" s="2">
        <f t="shared" ca="1" si="404"/>
        <v>7835.6953940781013</v>
      </c>
      <c r="K1306" s="3">
        <f ca="1">J1306/MAX(J$2:J1306)-1</f>
        <v>-0.22805041411010862</v>
      </c>
      <c r="L1306" s="8">
        <f>L1305*(参数!$B$6-1)/(参数!$B$6+1)+E1306*2/(参数!$B$6+1)</f>
        <v>2965.8990729688494</v>
      </c>
      <c r="M1306" s="8">
        <f>M1305*(参数!$B$7-1)/(参数!$B$7+1)+E1306*2/(参数!$B$7+1)</f>
        <v>3191.5660796784287</v>
      </c>
      <c r="N1306" s="8">
        <f t="shared" si="396"/>
        <v>-225.66700670957925</v>
      </c>
      <c r="O1306" s="8">
        <f>O1305*(参数!$B$8-1)/(参数!$B$8+1)+N1306*2/(参数!$B$8+1)</f>
        <v>-177.73266014325577</v>
      </c>
      <c r="P1306" s="9" t="str">
        <f t="shared" si="405"/>
        <v>卖</v>
      </c>
      <c r="Q1306" s="7" t="str">
        <f>IF(P1305="买",$E1306/$E1305-1-IF(P1304="卖",参数!$B$3-IF(P1306="卖",参数!$B$3+参数!$B$4,0)),"")</f>
        <v/>
      </c>
      <c r="R1306" s="8">
        <f t="shared" si="406"/>
        <v>6172.6282595478924</v>
      </c>
      <c r="S1306" s="3">
        <f>R1306/MAX(R$2:R1306)-1</f>
        <v>-0.15396233988112029</v>
      </c>
      <c r="T1306" s="10">
        <f ca="1">IFERROR(AVERAGE(OFFSET(E1306,0,0,-参数!B$10,1)),"")</f>
        <v>2990.7235000000001</v>
      </c>
      <c r="U1306" s="10">
        <f ca="1">IFERROR(AVERAGE(OFFSET(E1306,0,0,-参数!B$11,1)),"")</f>
        <v>2843.2612592592586</v>
      </c>
      <c r="V1306" s="10">
        <f t="shared" ca="1" si="397"/>
        <v>147.46224074074144</v>
      </c>
      <c r="W1306" s="10">
        <f ca="1">IFERROR(AVERAGE(OFFSET(V1306,0,0,-参数!B$12,1)),"")</f>
        <v>287.17438888888933</v>
      </c>
      <c r="X1306" s="11" t="str">
        <f t="shared" ca="1" si="395"/>
        <v>卖</v>
      </c>
      <c r="Y1306" s="12" t="str">
        <f ca="1">IF(X1305="买",$E1306/$E1305-1-IF(X1304="卖",参数!$B$3-IF(X1306="卖",参数!$B$3+参数!$B$4,0)),"")</f>
        <v/>
      </c>
      <c r="Z1306" s="10">
        <f t="shared" ca="1" si="407"/>
        <v>6546.3108379177856</v>
      </c>
      <c r="AA1306" s="3">
        <f ca="1">Z1306/MAX(Z$2:Z1306)-1</f>
        <v>-0.15882368003427028</v>
      </c>
      <c r="AB1306" s="8">
        <f ca="1">IFERROR(AVERAGE(OFFSET(E1306,0,0,-参数!B$14,1)),"")</f>
        <v>2819.375</v>
      </c>
      <c r="AC1306" s="8">
        <f ca="1">IFERROR(AVERAGE(OFFSET(E1306,0,0,-参数!B$15,1)),"")</f>
        <v>3103.5020689655171</v>
      </c>
      <c r="AD1306" s="9" t="str">
        <f ca="1">IFERROR(IF(OR(AND(AB1306/AC1306-1&lt;参数!B$16,AB1306/AC1306-1&gt;参数!B$17),AB1306/AC1306-1&lt;参数!B$18),"买","卖"),"买")</f>
        <v>卖</v>
      </c>
      <c r="AE1306" s="7" t="str">
        <f ca="1">IF(AD1305="买",$E1306/$E1305-1-IF(AD1304="卖",参数!$B$3-IF(AD1306="卖",参数!$B$3+参数!$B$4,0)),"")</f>
        <v/>
      </c>
      <c r="AF1306" s="8">
        <f t="shared" ca="1" si="408"/>
        <v>7428.2120677981229</v>
      </c>
      <c r="AG1306" s="3">
        <f ca="1">AF1306/MAX(AF$2:AF1306)-1</f>
        <v>-0.16907052720533366</v>
      </c>
      <c r="AH1306">
        <f t="shared" ca="1" si="398"/>
        <v>0</v>
      </c>
      <c r="AI1306">
        <f t="shared" si="399"/>
        <v>0</v>
      </c>
      <c r="AJ1306">
        <f t="shared" ca="1" si="400"/>
        <v>0</v>
      </c>
      <c r="AK1306">
        <f t="shared" ca="1" si="401"/>
        <v>0</v>
      </c>
      <c r="AL1306">
        <f t="shared" ca="1" si="402"/>
        <v>0</v>
      </c>
      <c r="AM1306">
        <f t="shared" ca="1" si="403"/>
        <v>0</v>
      </c>
      <c r="AO1306" s="9">
        <f t="shared" si="409"/>
        <v>56.630000000000109</v>
      </c>
      <c r="AP1306" s="15">
        <f ca="1">IFERROR(ABS(E1306-OFFSET(E1306,-参数!B$20,0,1,1))/SUM(OFFSET(AO1306,0,0,-参数!B$20,1)),0)</f>
        <v>0.16995204698458322</v>
      </c>
      <c r="AQ1306" s="16">
        <f ca="1">(参数!B$21+参数!B$22*'000300'!AP1306)^(参数!B$23)</f>
        <v>0.14200372534012282</v>
      </c>
      <c r="AR1306" s="17">
        <f t="shared" ca="1" si="410"/>
        <v>2864.0853557110518</v>
      </c>
      <c r="AS1306" s="9" t="str">
        <f ca="1">IF(E1306+参数!B$24&gt;=AR1306,"买","卖")</f>
        <v>卖</v>
      </c>
      <c r="AT1306" s="7" t="str">
        <f ca="1">IF(AS1305="买",$E1306/$E1305-1-IF(AS1304="卖",参数!$B$3-IF(AS1306="卖",参数!$B$3+参数!$B$4,0)),"")</f>
        <v/>
      </c>
      <c r="AU1306" s="8">
        <f t="shared" ca="1" si="411"/>
        <v>5021.1650749660712</v>
      </c>
      <c r="AV1306" s="7">
        <f ca="1">AU1306/MAX(AU$2:AU1306)-1</f>
        <v>-0.16385000911434422</v>
      </c>
      <c r="AW1306" s="3">
        <f t="shared" ca="1" si="414"/>
        <v>-5.330311682398281E-3</v>
      </c>
      <c r="AX1306" s="11" t="str">
        <f ca="1">IFERROR(IF(E1306&gt;MAX(OFFSET(C1306,-1,0,-参数!B$27,1)),"买",IF(E1306&lt;MIN(OFFSET(D1306,-1,0,-参数!B$26,1)),"卖",AX1305)),"卖")</f>
        <v>卖</v>
      </c>
      <c r="AY1306" s="12" t="str">
        <f ca="1">IF(AX1305="买",$E1306/$E1305-1-IF(AX1304="卖",参数!$B$3-IF(AX1306="卖",参数!$B$3+参数!$B$4,0)),"")</f>
        <v/>
      </c>
      <c r="AZ1306" s="10">
        <f t="shared" ca="1" si="412"/>
        <v>6453.038289027525</v>
      </c>
      <c r="BA1306" s="12">
        <f ca="1">AZ1306/MAX(AZ$2:AZ1306)-1</f>
        <v>-0.17078290903425641</v>
      </c>
    </row>
    <row r="1307" spans="1:53" x14ac:dyDescent="0.15">
      <c r="A1307" s="1">
        <v>40317</v>
      </c>
      <c r="B1307" s="6">
        <v>2748.95</v>
      </c>
      <c r="C1307" s="6">
        <v>2803.7</v>
      </c>
      <c r="D1307" s="6">
        <v>2723.3</v>
      </c>
      <c r="E1307" s="2">
        <v>2762.17</v>
      </c>
      <c r="F1307" s="3">
        <f>E1307/MAX(E$2:E1307)-1</f>
        <v>-0.53001939699176481</v>
      </c>
      <c r="G1307" s="2">
        <f ca="1">IFERROR(AVERAGE(OFFSET(E1307,0,0,-参数!B$2,1)),"")</f>
        <v>3187.1992857142864</v>
      </c>
      <c r="H1307" t="str">
        <f t="shared" ca="1" si="413"/>
        <v>卖</v>
      </c>
      <c r="I1307" s="3" t="str">
        <f ca="1">IF(H1306="买",$E1307/$E1306-1-IF(H1305="卖",参数!$B$3-IF(H1307="卖",参数!$B$3+参数!$B$4,0)),"")</f>
        <v/>
      </c>
      <c r="J1307" s="2">
        <f t="shared" ca="1" si="404"/>
        <v>7835.6953940781013</v>
      </c>
      <c r="K1307" s="3">
        <f ca="1">J1307/MAX(J$2:J1307)-1</f>
        <v>-0.22805041411010862</v>
      </c>
      <c r="L1307" s="8">
        <f>L1306*(参数!$B$6-1)/(参数!$B$6+1)+E1307*2/(参数!$B$6+1)</f>
        <v>2946.4963041146734</v>
      </c>
      <c r="M1307" s="8">
        <f>M1306*(参数!$B$7-1)/(参数!$B$7+1)+E1307*2/(参数!$B$7+1)</f>
        <v>3181.2191861922011</v>
      </c>
      <c r="N1307" s="8">
        <f t="shared" si="396"/>
        <v>-234.72288207752763</v>
      </c>
      <c r="O1307" s="8">
        <f>O1306*(参数!$B$8-1)/(参数!$B$8+1)+N1307*2/(参数!$B$8+1)</f>
        <v>-189.13070453011017</v>
      </c>
      <c r="P1307" s="9" t="str">
        <f t="shared" si="405"/>
        <v>卖</v>
      </c>
      <c r="Q1307" s="7" t="str">
        <f>IF(P1306="买",$E1307/$E1306-1-IF(P1305="卖",参数!$B$3-IF(P1307="卖",参数!$B$3+参数!$B$4,0)),"")</f>
        <v/>
      </c>
      <c r="R1307" s="8">
        <f t="shared" si="406"/>
        <v>6172.6282595478924</v>
      </c>
      <c r="S1307" s="3">
        <f>R1307/MAX(R$2:R1307)-1</f>
        <v>-0.15396233988112029</v>
      </c>
      <c r="T1307" s="10">
        <f ca="1">IFERROR(AVERAGE(OFFSET(E1307,0,0,-参数!B$10,1)),"")</f>
        <v>2970.1635000000001</v>
      </c>
      <c r="U1307" s="10">
        <f ca="1">IFERROR(AVERAGE(OFFSET(E1307,0,0,-参数!B$11,1)),"")</f>
        <v>2845.3181234567896</v>
      </c>
      <c r="V1307" s="10">
        <f t="shared" ca="1" si="397"/>
        <v>124.84537654321048</v>
      </c>
      <c r="W1307" s="10">
        <f ca="1">IFERROR(AVERAGE(OFFSET(V1307,0,0,-参数!B$12,1)),"")</f>
        <v>260.35543322110027</v>
      </c>
      <c r="X1307" s="11" t="str">
        <f t="shared" ca="1" si="395"/>
        <v>卖</v>
      </c>
      <c r="Y1307" s="12" t="str">
        <f ca="1">IF(X1306="买",$E1307/$E1306-1-IF(X1305="卖",参数!$B$3-IF(X1307="卖",参数!$B$3+参数!$B$4,0)),"")</f>
        <v/>
      </c>
      <c r="Z1307" s="10">
        <f t="shared" ca="1" si="407"/>
        <v>6546.3108379177856</v>
      </c>
      <c r="AA1307" s="3">
        <f ca="1">Z1307/MAX(Z$2:Z1307)-1</f>
        <v>-0.15882368003427028</v>
      </c>
      <c r="AB1307" s="8">
        <f ca="1">IFERROR(AVERAGE(OFFSET(E1307,0,0,-参数!B$14,1)),"")</f>
        <v>2810.0474999999997</v>
      </c>
      <c r="AC1307" s="8">
        <f ca="1">IFERROR(AVERAGE(OFFSET(E1307,0,0,-参数!B$15,1)),"")</f>
        <v>3081.9579310344834</v>
      </c>
      <c r="AD1307" s="9" t="str">
        <f ca="1">IFERROR(IF(OR(AND(AB1307/AC1307-1&lt;参数!B$16,AB1307/AC1307-1&gt;参数!B$17),AB1307/AC1307-1&lt;参数!B$18),"买","卖"),"买")</f>
        <v>卖</v>
      </c>
      <c r="AE1307" s="7" t="str">
        <f ca="1">IF(AD1306="买",$E1307/$E1306-1-IF(AD1305="卖",参数!$B$3-IF(AD1307="卖",参数!$B$3+参数!$B$4,0)),"")</f>
        <v/>
      </c>
      <c r="AF1307" s="8">
        <f t="shared" ca="1" si="408"/>
        <v>7428.2120677981229</v>
      </c>
      <c r="AG1307" s="3">
        <f ca="1">AF1307/MAX(AF$2:AF1307)-1</f>
        <v>-0.16907052720533366</v>
      </c>
      <c r="AH1307">
        <f t="shared" ca="1" si="398"/>
        <v>0</v>
      </c>
      <c r="AI1307">
        <f t="shared" si="399"/>
        <v>0</v>
      </c>
      <c r="AJ1307">
        <f t="shared" ca="1" si="400"/>
        <v>0</v>
      </c>
      <c r="AK1307">
        <f t="shared" ca="1" si="401"/>
        <v>0</v>
      </c>
      <c r="AL1307">
        <f t="shared" ca="1" si="402"/>
        <v>0</v>
      </c>
      <c r="AM1307">
        <f t="shared" ca="1" si="403"/>
        <v>0</v>
      </c>
      <c r="AO1307" s="9">
        <f t="shared" si="409"/>
        <v>9.1799999999998363</v>
      </c>
      <c r="AP1307" s="15">
        <f ca="1">IFERROR(ABS(E1307-OFFSET(E1307,-参数!B$20,0,1,1))/SUM(OFFSET(AO1307,0,0,-参数!B$20,1)),0)</f>
        <v>0.17214062883381809</v>
      </c>
      <c r="AQ1307" s="16">
        <f ca="1">(参数!B$21+参数!B$22*'000300'!AP1307)^(参数!B$23)</f>
        <v>0.14411570682463445</v>
      </c>
      <c r="AR1307" s="17">
        <f t="shared" ca="1" si="410"/>
        <v>2849.3977521864695</v>
      </c>
      <c r="AS1307" s="9" t="str">
        <f ca="1">IF(E1307+参数!B$24&gt;=AR1307,"买","卖")</f>
        <v>卖</v>
      </c>
      <c r="AT1307" s="7" t="str">
        <f ca="1">IF(AS1306="买",$E1307/$E1306-1-IF(AS1305="卖",参数!$B$3-IF(AS1307="卖",参数!$B$3+参数!$B$4,0)),"")</f>
        <v/>
      </c>
      <c r="AU1307" s="8">
        <f t="shared" ca="1" si="411"/>
        <v>5021.1650749660712</v>
      </c>
      <c r="AV1307" s="7">
        <f ca="1">AU1307/MAX(AU$2:AU1307)-1</f>
        <v>-0.16385000911434422</v>
      </c>
      <c r="AW1307" s="3">
        <f t="shared" ca="1" si="414"/>
        <v>-5.1282003503474449E-3</v>
      </c>
      <c r="AX1307" s="11" t="str">
        <f ca="1">IFERROR(IF(E1307&gt;MAX(OFFSET(C1307,-1,0,-参数!B$27,1)),"买",IF(E1307&lt;MIN(OFFSET(D1307,-1,0,-参数!B$26,1)),"卖",AX1306)),"卖")</f>
        <v>卖</v>
      </c>
      <c r="AY1307" s="12" t="str">
        <f ca="1">IF(AX1306="买",$E1307/$E1306-1-IF(AX1305="卖",参数!$B$3-IF(AX1307="卖",参数!$B$3+参数!$B$4,0)),"")</f>
        <v/>
      </c>
      <c r="AZ1307" s="10">
        <f t="shared" ca="1" si="412"/>
        <v>6453.038289027525</v>
      </c>
      <c r="BA1307" s="12">
        <f ca="1">AZ1307/MAX(AZ$2:AZ1307)-1</f>
        <v>-0.17078290903425641</v>
      </c>
    </row>
    <row r="1308" spans="1:53" x14ac:dyDescent="0.15">
      <c r="A1308" s="1">
        <v>40318</v>
      </c>
      <c r="B1308" s="6">
        <v>2739.22</v>
      </c>
      <c r="C1308" s="6">
        <v>2793.88</v>
      </c>
      <c r="D1308" s="6">
        <v>2721.07</v>
      </c>
      <c r="E1308" s="2">
        <v>2726.02</v>
      </c>
      <c r="F1308" s="3">
        <f>E1308/MAX(E$2:E1308)-1</f>
        <v>-0.53617028516980869</v>
      </c>
      <c r="G1308" s="2">
        <f ca="1">IFERROR(AVERAGE(OFFSET(E1308,0,0,-参数!B$2,1)),"")</f>
        <v>3176.5135714285716</v>
      </c>
      <c r="H1308" t="str">
        <f t="shared" ca="1" si="413"/>
        <v>卖</v>
      </c>
      <c r="I1308" s="3" t="str">
        <f ca="1">IF(H1307="买",$E1308/$E1307-1-IF(H1306="卖",参数!$B$3-IF(H1308="卖",参数!$B$3+参数!$B$4,0)),"")</f>
        <v/>
      </c>
      <c r="J1308" s="2">
        <f t="shared" ca="1" si="404"/>
        <v>7835.6953940781013</v>
      </c>
      <c r="K1308" s="3">
        <f ca="1">J1308/MAX(J$2:J1308)-1</f>
        <v>-0.22805041411010862</v>
      </c>
      <c r="L1308" s="8">
        <f>L1307*(参数!$B$6-1)/(参数!$B$6+1)+E1308*2/(参数!$B$6+1)</f>
        <v>2925.4985608656571</v>
      </c>
      <c r="M1308" s="8">
        <f>M1307*(参数!$B$7-1)/(参数!$B$7+1)+E1308*2/(参数!$B$7+1)</f>
        <v>3170.2505311032323</v>
      </c>
      <c r="N1308" s="8">
        <f t="shared" si="396"/>
        <v>-244.75197023757528</v>
      </c>
      <c r="O1308" s="8">
        <f>O1307*(参数!$B$8-1)/(参数!$B$8+1)+N1308*2/(参数!$B$8+1)</f>
        <v>-200.25495767160319</v>
      </c>
      <c r="P1308" s="9" t="str">
        <f t="shared" si="405"/>
        <v>卖</v>
      </c>
      <c r="Q1308" s="7" t="str">
        <f>IF(P1307="买",$E1308/$E1307-1-IF(P1306="卖",参数!$B$3-IF(P1308="卖",参数!$B$3+参数!$B$4,0)),"")</f>
        <v/>
      </c>
      <c r="R1308" s="8">
        <f t="shared" si="406"/>
        <v>6172.6282595478924</v>
      </c>
      <c r="S1308" s="3">
        <f>R1308/MAX(R$2:R1308)-1</f>
        <v>-0.15396233988112029</v>
      </c>
      <c r="T1308" s="10">
        <f ca="1">IFERROR(AVERAGE(OFFSET(E1308,0,0,-参数!B$10,1)),"")</f>
        <v>2944.6304999999998</v>
      </c>
      <c r="U1308" s="10">
        <f ca="1">IFERROR(AVERAGE(OFFSET(E1308,0,0,-参数!B$11,1)),"")</f>
        <v>2847.3675802469133</v>
      </c>
      <c r="V1308" s="10">
        <f t="shared" ca="1" si="397"/>
        <v>97.262919753086408</v>
      </c>
      <c r="W1308" s="10">
        <f ca="1">IFERROR(AVERAGE(OFFSET(V1308,0,0,-参数!B$12,1)),"")</f>
        <v>232.8737334455671</v>
      </c>
      <c r="X1308" s="11" t="str">
        <f t="shared" ca="1" si="395"/>
        <v>卖</v>
      </c>
      <c r="Y1308" s="12" t="str">
        <f ca="1">IF(X1307="买",$E1308/$E1307-1-IF(X1306="卖",参数!$B$3-IF(X1308="卖",参数!$B$3+参数!$B$4,0)),"")</f>
        <v/>
      </c>
      <c r="Z1308" s="10">
        <f t="shared" ca="1" si="407"/>
        <v>6546.3108379177856</v>
      </c>
      <c r="AA1308" s="3">
        <f ca="1">Z1308/MAX(Z$2:Z1308)-1</f>
        <v>-0.15882368003427028</v>
      </c>
      <c r="AB1308" s="8">
        <f ca="1">IFERROR(AVERAGE(OFFSET(E1308,0,0,-参数!B$14,1)),"")</f>
        <v>2793.5212500000002</v>
      </c>
      <c r="AC1308" s="8">
        <f ca="1">IFERROR(AVERAGE(OFFSET(E1308,0,0,-参数!B$15,1)),"")</f>
        <v>3060.5537931034487</v>
      </c>
      <c r="AD1308" s="9" t="str">
        <f ca="1">IFERROR(IF(OR(AND(AB1308/AC1308-1&lt;参数!B$16,AB1308/AC1308-1&gt;参数!B$17),AB1308/AC1308-1&lt;参数!B$18),"买","卖"),"买")</f>
        <v>卖</v>
      </c>
      <c r="AE1308" s="7" t="str">
        <f ca="1">IF(AD1307="买",$E1308/$E1307-1-IF(AD1306="卖",参数!$B$3-IF(AD1308="卖",参数!$B$3+参数!$B$4,0)),"")</f>
        <v/>
      </c>
      <c r="AF1308" s="8">
        <f t="shared" ca="1" si="408"/>
        <v>7428.2120677981229</v>
      </c>
      <c r="AG1308" s="3">
        <f ca="1">AF1308/MAX(AF$2:AF1308)-1</f>
        <v>-0.16907052720533366</v>
      </c>
      <c r="AH1308">
        <f t="shared" ca="1" si="398"/>
        <v>0</v>
      </c>
      <c r="AI1308">
        <f t="shared" si="399"/>
        <v>0</v>
      </c>
      <c r="AJ1308">
        <f t="shared" ca="1" si="400"/>
        <v>0</v>
      </c>
      <c r="AK1308">
        <f t="shared" ca="1" si="401"/>
        <v>0</v>
      </c>
      <c r="AL1308">
        <f t="shared" ca="1" si="402"/>
        <v>0</v>
      </c>
      <c r="AM1308">
        <f t="shared" ca="1" si="403"/>
        <v>0</v>
      </c>
      <c r="AO1308" s="9">
        <f t="shared" si="409"/>
        <v>36.150000000000091</v>
      </c>
      <c r="AP1308" s="15">
        <f ca="1">IFERROR(ABS(E1308-OFFSET(E1308,-参数!B$20,0,1,1))/SUM(OFFSET(AO1308,0,0,-参数!B$20,1)),0)</f>
        <v>0.16717796819351877</v>
      </c>
      <c r="AQ1308" s="16">
        <f ca="1">(参数!B$21+参数!B$22*'000300'!AP1308)^(参数!B$23)</f>
        <v>0.13932673930674561</v>
      </c>
      <c r="AR1308" s="17">
        <f t="shared" ca="1" si="410"/>
        <v>2832.2079322713325</v>
      </c>
      <c r="AS1308" s="9" t="str">
        <f ca="1">IF(E1308+参数!B$24&gt;=AR1308,"买","卖")</f>
        <v>卖</v>
      </c>
      <c r="AT1308" s="7" t="str">
        <f ca="1">IF(AS1307="买",$E1308/$E1307-1-IF(AS1306="卖",参数!$B$3-IF(AS1308="卖",参数!$B$3+参数!$B$4,0)),"")</f>
        <v/>
      </c>
      <c r="AU1308" s="8">
        <f t="shared" ca="1" si="411"/>
        <v>5021.1650749660712</v>
      </c>
      <c r="AV1308" s="7">
        <f ca="1">AU1308/MAX(AU$2:AU1308)-1</f>
        <v>-0.16385000911434422</v>
      </c>
      <c r="AW1308" s="3">
        <f t="shared" ca="1" si="414"/>
        <v>-6.0327905789728797E-3</v>
      </c>
      <c r="AX1308" s="11" t="str">
        <f ca="1">IFERROR(IF(E1308&gt;MAX(OFFSET(C1308,-1,0,-参数!B$27,1)),"买",IF(E1308&lt;MIN(OFFSET(D1308,-1,0,-参数!B$26,1)),"卖",AX1307)),"卖")</f>
        <v>卖</v>
      </c>
      <c r="AY1308" s="12" t="str">
        <f ca="1">IF(AX1307="买",$E1308/$E1307-1-IF(AX1306="卖",参数!$B$3-IF(AX1308="卖",参数!$B$3+参数!$B$4,0)),"")</f>
        <v/>
      </c>
      <c r="AZ1308" s="10">
        <f t="shared" ca="1" si="412"/>
        <v>6453.038289027525</v>
      </c>
      <c r="BA1308" s="12">
        <f ca="1">AZ1308/MAX(AZ$2:AZ1308)-1</f>
        <v>-0.17078290903425641</v>
      </c>
    </row>
    <row r="1309" spans="1:53" x14ac:dyDescent="0.15">
      <c r="A1309" s="1">
        <v>40319</v>
      </c>
      <c r="B1309" s="6">
        <v>2656.42</v>
      </c>
      <c r="C1309" s="6">
        <v>2769.09</v>
      </c>
      <c r="D1309" s="6">
        <v>2647.6</v>
      </c>
      <c r="E1309" s="2">
        <v>2768.79</v>
      </c>
      <c r="F1309" s="3">
        <f>E1309/MAX(E$2:E1309)-1</f>
        <v>-0.52889301027700264</v>
      </c>
      <c r="G1309" s="2">
        <f ca="1">IFERROR(AVERAGE(OFFSET(E1309,0,0,-参数!B$2,1)),"")</f>
        <v>3166.8269642857149</v>
      </c>
      <c r="H1309" t="str">
        <f t="shared" ca="1" si="413"/>
        <v>卖</v>
      </c>
      <c r="I1309" s="3" t="str">
        <f ca="1">IF(H1308="买",$E1309/$E1308-1-IF(H1307="卖",参数!$B$3-IF(H1309="卖",参数!$B$3+参数!$B$4,0)),"")</f>
        <v/>
      </c>
      <c r="J1309" s="2">
        <f t="shared" ca="1" si="404"/>
        <v>7835.6953940781013</v>
      </c>
      <c r="K1309" s="3">
        <f ca="1">J1309/MAX(J$2:J1309)-1</f>
        <v>-0.22805041411010862</v>
      </c>
      <c r="L1309" s="8">
        <f>L1308*(参数!$B$6-1)/(参数!$B$6+1)+E1309*2/(参数!$B$6+1)</f>
        <v>2910.5739360213088</v>
      </c>
      <c r="M1309" s="8">
        <f>M1308*(参数!$B$7-1)/(参数!$B$7+1)+E1309*2/(参数!$B$7+1)</f>
        <v>3160.5767833658051</v>
      </c>
      <c r="N1309" s="8">
        <f t="shared" si="396"/>
        <v>-250.00284734449633</v>
      </c>
      <c r="O1309" s="8">
        <f>O1308*(参数!$B$8-1)/(参数!$B$8+1)+N1309*2/(参数!$B$8+1)</f>
        <v>-210.20453560618182</v>
      </c>
      <c r="P1309" s="9" t="str">
        <f t="shared" si="405"/>
        <v>卖</v>
      </c>
      <c r="Q1309" s="7" t="str">
        <f>IF(P1308="买",$E1309/$E1308-1-IF(P1307="卖",参数!$B$3-IF(P1309="卖",参数!$B$3+参数!$B$4,0)),"")</f>
        <v/>
      </c>
      <c r="R1309" s="8">
        <f t="shared" si="406"/>
        <v>6172.6282595478924</v>
      </c>
      <c r="S1309" s="3">
        <f>R1309/MAX(R$2:R1309)-1</f>
        <v>-0.15396233988112029</v>
      </c>
      <c r="T1309" s="10">
        <f ca="1">IFERROR(AVERAGE(OFFSET(E1309,0,0,-参数!B$10,1)),"")</f>
        <v>2922.9929999999999</v>
      </c>
      <c r="U1309" s="10">
        <f ca="1">IFERROR(AVERAGE(OFFSET(E1309,0,0,-参数!B$11,1)),"")</f>
        <v>2849.0853086419747</v>
      </c>
      <c r="V1309" s="10">
        <f t="shared" ca="1" si="397"/>
        <v>73.907691358025204</v>
      </c>
      <c r="W1309" s="10">
        <f ca="1">IFERROR(AVERAGE(OFFSET(V1309,0,0,-参数!B$12,1)),"")</f>
        <v>205.64261840628541</v>
      </c>
      <c r="X1309" s="11" t="str">
        <f t="shared" ca="1" si="395"/>
        <v>卖</v>
      </c>
      <c r="Y1309" s="12" t="str">
        <f ca="1">IF(X1308="买",$E1309/$E1308-1-IF(X1307="卖",参数!$B$3-IF(X1309="卖",参数!$B$3+参数!$B$4,0)),"")</f>
        <v/>
      </c>
      <c r="Z1309" s="10">
        <f t="shared" ca="1" si="407"/>
        <v>6546.3108379177856</v>
      </c>
      <c r="AA1309" s="3">
        <f ca="1">Z1309/MAX(Z$2:Z1309)-1</f>
        <v>-0.15882368003427028</v>
      </c>
      <c r="AB1309" s="8">
        <f ca="1">IFERROR(AVERAGE(OFFSET(E1309,0,0,-参数!B$14,1)),"")</f>
        <v>2789.5175000000004</v>
      </c>
      <c r="AC1309" s="8">
        <f ca="1">IFERROR(AVERAGE(OFFSET(E1309,0,0,-参数!B$15,1)),"")</f>
        <v>3039.5062068965522</v>
      </c>
      <c r="AD1309" s="9" t="str">
        <f ca="1">IFERROR(IF(OR(AND(AB1309/AC1309-1&lt;参数!B$16,AB1309/AC1309-1&gt;参数!B$17),AB1309/AC1309-1&lt;参数!B$18),"买","卖"),"买")</f>
        <v>卖</v>
      </c>
      <c r="AE1309" s="7" t="str">
        <f ca="1">IF(AD1308="买",$E1309/$E1308-1-IF(AD1307="卖",参数!$B$3-IF(AD1309="卖",参数!$B$3+参数!$B$4,0)),"")</f>
        <v/>
      </c>
      <c r="AF1309" s="8">
        <f t="shared" ca="1" si="408"/>
        <v>7428.2120677981229</v>
      </c>
      <c r="AG1309" s="3">
        <f ca="1">AF1309/MAX(AF$2:AF1309)-1</f>
        <v>-0.16907052720533366</v>
      </c>
      <c r="AH1309">
        <f t="shared" ca="1" si="398"/>
        <v>0</v>
      </c>
      <c r="AI1309">
        <f t="shared" si="399"/>
        <v>0</v>
      </c>
      <c r="AJ1309">
        <f t="shared" ca="1" si="400"/>
        <v>0</v>
      </c>
      <c r="AK1309">
        <f t="shared" ca="1" si="401"/>
        <v>0</v>
      </c>
      <c r="AL1309">
        <f t="shared" ca="1" si="402"/>
        <v>1</v>
      </c>
      <c r="AM1309">
        <f t="shared" ca="1" si="403"/>
        <v>0</v>
      </c>
      <c r="AO1309" s="9">
        <f t="shared" si="409"/>
        <v>42.769999999999982</v>
      </c>
      <c r="AP1309" s="15">
        <f ca="1">IFERROR(ABS(E1309-OFFSET(E1309,-参数!B$20,0,1,1))/SUM(OFFSET(AO1309,0,0,-参数!B$20,1)),0)</f>
        <v>0.14579534567481534</v>
      </c>
      <c r="AQ1309" s="16">
        <f ca="1">(参数!B$21+参数!B$22*'000300'!AP1309)^(参数!B$23)</f>
        <v>0.11869250857619681</v>
      </c>
      <c r="AR1309" s="17">
        <f t="shared" ca="1" si="410"/>
        <v>2824.6806988013327</v>
      </c>
      <c r="AS1309" s="9" t="str">
        <f ca="1">IF(E1309+参数!B$24&gt;=AR1309,"买","卖")</f>
        <v>卖</v>
      </c>
      <c r="AT1309" s="7" t="str">
        <f ca="1">IF(AS1308="买",$E1309/$E1308-1-IF(AS1307="卖",参数!$B$3-IF(AS1309="卖",参数!$B$3+参数!$B$4,0)),"")</f>
        <v/>
      </c>
      <c r="AU1309" s="8">
        <f t="shared" ca="1" si="411"/>
        <v>5021.1650749660712</v>
      </c>
      <c r="AV1309" s="7">
        <f ca="1">AU1309/MAX(AU$2:AU1309)-1</f>
        <v>-0.16385000911434422</v>
      </c>
      <c r="AW1309" s="3">
        <f t="shared" ca="1" si="414"/>
        <v>-2.6577262863476392E-3</v>
      </c>
      <c r="AX1309" s="11" t="str">
        <f ca="1">IFERROR(IF(E1309&gt;MAX(OFFSET(C1309,-1,0,-参数!B$27,1)),"买",IF(E1309&lt;MIN(OFFSET(D1309,-1,0,-参数!B$26,1)),"卖",AX1308)),"卖")</f>
        <v>卖</v>
      </c>
      <c r="AY1309" s="12" t="str">
        <f ca="1">IF(AX1308="买",$E1309/$E1308-1-IF(AX1307="卖",参数!$B$3-IF(AX1309="卖",参数!$B$3+参数!$B$4,0)),"")</f>
        <v/>
      </c>
      <c r="AZ1309" s="10">
        <f t="shared" ca="1" si="412"/>
        <v>6453.038289027525</v>
      </c>
      <c r="BA1309" s="12">
        <f ca="1">AZ1309/MAX(AZ$2:AZ1309)-1</f>
        <v>-0.17078290903425641</v>
      </c>
    </row>
    <row r="1310" spans="1:53" x14ac:dyDescent="0.15">
      <c r="A1310" s="1">
        <v>40322</v>
      </c>
      <c r="B1310" s="6">
        <v>2787.75</v>
      </c>
      <c r="C1310" s="6">
        <v>2886.37</v>
      </c>
      <c r="D1310" s="6">
        <v>2787.75</v>
      </c>
      <c r="E1310" s="2">
        <v>2873.47</v>
      </c>
      <c r="F1310" s="3">
        <f>E1310/MAX(E$2:E1310)-1</f>
        <v>-0.5110818076635133</v>
      </c>
      <c r="G1310" s="2">
        <f ca="1">IFERROR(AVERAGE(OFFSET(E1310,0,0,-参数!B$2,1)),"")</f>
        <v>3158.5839285714292</v>
      </c>
      <c r="H1310" t="str">
        <f t="shared" ca="1" si="413"/>
        <v>卖</v>
      </c>
      <c r="I1310" s="3" t="str">
        <f ca="1">IF(H1309="买",$E1310/$E1309-1-IF(H1308="卖",参数!$B$3-IF(H1310="卖",参数!$B$3+参数!$B$4,0)),"")</f>
        <v/>
      </c>
      <c r="J1310" s="2">
        <f t="shared" ca="1" si="404"/>
        <v>7835.6953940781013</v>
      </c>
      <c r="K1310" s="3">
        <f ca="1">J1310/MAX(J$2:J1310)-1</f>
        <v>-0.22805041411010862</v>
      </c>
      <c r="L1310" s="8">
        <f>L1309*(参数!$B$6-1)/(参数!$B$6+1)+E1310*2/(参数!$B$6+1)</f>
        <v>2907.0402278288034</v>
      </c>
      <c r="M1310" s="8">
        <f>M1309*(参数!$B$7-1)/(参数!$B$7+1)+E1310*2/(参数!$B$7+1)</f>
        <v>3153.6585476220507</v>
      </c>
      <c r="N1310" s="8">
        <f t="shared" si="396"/>
        <v>-246.61831979324734</v>
      </c>
      <c r="O1310" s="8">
        <f>O1309*(参数!$B$8-1)/(参数!$B$8+1)+N1310*2/(参数!$B$8+1)</f>
        <v>-217.48729244359492</v>
      </c>
      <c r="P1310" s="9" t="str">
        <f t="shared" si="405"/>
        <v>卖</v>
      </c>
      <c r="Q1310" s="7" t="str">
        <f>IF(P1309="买",$E1310/$E1309-1-IF(P1308="卖",参数!$B$3-IF(P1310="卖",参数!$B$3+参数!$B$4,0)),"")</f>
        <v/>
      </c>
      <c r="R1310" s="8">
        <f t="shared" si="406"/>
        <v>6172.6282595478924</v>
      </c>
      <c r="S1310" s="3">
        <f>R1310/MAX(R$2:R1310)-1</f>
        <v>-0.15396233988112029</v>
      </c>
      <c r="T1310" s="10">
        <f ca="1">IFERROR(AVERAGE(OFFSET(E1310,0,0,-参数!B$10,1)),"")</f>
        <v>2907.1665000000003</v>
      </c>
      <c r="U1310" s="10">
        <f ca="1">IFERROR(AVERAGE(OFFSET(E1310,0,0,-参数!B$11,1)),"")</f>
        <v>2850.7294074074066</v>
      </c>
      <c r="V1310" s="10">
        <f t="shared" ca="1" si="397"/>
        <v>56.437092592593672</v>
      </c>
      <c r="W1310" s="10">
        <f ca="1">IFERROR(AVERAGE(OFFSET(V1310,0,0,-参数!B$12,1)),"")</f>
        <v>179.27267845117885</v>
      </c>
      <c r="X1310" s="11" t="str">
        <f t="shared" ca="1" si="395"/>
        <v>卖</v>
      </c>
      <c r="Y1310" s="12" t="str">
        <f ca="1">IF(X1309="买",$E1310/$E1309-1-IF(X1308="卖",参数!$B$3-IF(X1310="卖",参数!$B$3+参数!$B$4,0)),"")</f>
        <v/>
      </c>
      <c r="Z1310" s="10">
        <f t="shared" ca="1" si="407"/>
        <v>6546.3108379177856</v>
      </c>
      <c r="AA1310" s="3">
        <f ca="1">Z1310/MAX(Z$2:Z1310)-1</f>
        <v>-0.15882368003427028</v>
      </c>
      <c r="AB1310" s="8">
        <f ca="1">IFERROR(AVERAGE(OFFSET(E1310,0,0,-参数!B$14,1)),"")</f>
        <v>2796.4312500000001</v>
      </c>
      <c r="AC1310" s="8">
        <f ca="1">IFERROR(AVERAGE(OFFSET(E1310,0,0,-参数!B$15,1)),"")</f>
        <v>3023.0231034482763</v>
      </c>
      <c r="AD1310" s="9" t="str">
        <f ca="1">IFERROR(IF(OR(AND(AB1310/AC1310-1&lt;参数!B$16,AB1310/AC1310-1&gt;参数!B$17),AB1310/AC1310-1&lt;参数!B$18),"买","卖"),"买")</f>
        <v>卖</v>
      </c>
      <c r="AE1310" s="7" t="str">
        <f ca="1">IF(AD1309="买",$E1310/$E1309-1-IF(AD1308="卖",参数!$B$3-IF(AD1310="卖",参数!$B$3+参数!$B$4,0)),"")</f>
        <v/>
      </c>
      <c r="AF1310" s="8">
        <f t="shared" ca="1" si="408"/>
        <v>7428.2120677981229</v>
      </c>
      <c r="AG1310" s="3">
        <f ca="1">AF1310/MAX(AF$2:AF1310)-1</f>
        <v>-0.16907052720533366</v>
      </c>
      <c r="AH1310">
        <f t="shared" ca="1" si="398"/>
        <v>0</v>
      </c>
      <c r="AI1310">
        <f t="shared" si="399"/>
        <v>0</v>
      </c>
      <c r="AJ1310">
        <f t="shared" ca="1" si="400"/>
        <v>0</v>
      </c>
      <c r="AK1310">
        <f t="shared" ca="1" si="401"/>
        <v>0</v>
      </c>
      <c r="AL1310">
        <f t="shared" ca="1" si="402"/>
        <v>1</v>
      </c>
      <c r="AM1310">
        <f t="shared" ca="1" si="403"/>
        <v>0</v>
      </c>
      <c r="AO1310" s="9">
        <f t="shared" si="409"/>
        <v>104.67999999999984</v>
      </c>
      <c r="AP1310" s="15">
        <f ca="1">IFERROR(ABS(E1310-OFFSET(E1310,-参数!B$20,0,1,1))/SUM(OFFSET(AO1310,0,0,-参数!B$20,1)),0)</f>
        <v>0.13694508013539253</v>
      </c>
      <c r="AQ1310" s="16">
        <f ca="1">(参数!B$21+参数!B$22*'000300'!AP1310)^(参数!B$23)</f>
        <v>0.11015200233065378</v>
      </c>
      <c r="AR1310" s="17">
        <f t="shared" ca="1" si="410"/>
        <v>2830.0549380206789</v>
      </c>
      <c r="AS1310" s="9" t="str">
        <f ca="1">IF(E1310+参数!B$24&gt;=AR1310,"买","卖")</f>
        <v>买</v>
      </c>
      <c r="AT1310" s="7" t="str">
        <f ca="1">IF(AS1309="买",$E1310/$E1309-1-IF(AS1308="卖",参数!$B$3-IF(AS1310="卖",参数!$B$3+参数!$B$4,0)),"")</f>
        <v/>
      </c>
      <c r="AU1310" s="8">
        <f t="shared" ca="1" si="411"/>
        <v>5021.1650749660712</v>
      </c>
      <c r="AV1310" s="7">
        <f ca="1">AU1310/MAX(AU$2:AU1310)-1</f>
        <v>-0.16385000911434422</v>
      </c>
      <c r="AW1310" s="3">
        <f t="shared" ca="1" si="414"/>
        <v>1.9026006095579362E-3</v>
      </c>
      <c r="AX1310" s="11" t="str">
        <f ca="1">IFERROR(IF(E1310&gt;MAX(OFFSET(C1310,-1,0,-参数!B$27,1)),"买",IF(E1310&lt;MIN(OFFSET(D1310,-1,0,-参数!B$26,1)),"卖",AX1309)),"卖")</f>
        <v>卖</v>
      </c>
      <c r="AY1310" s="12" t="str">
        <f ca="1">IF(AX1309="买",$E1310/$E1309-1-IF(AX1308="卖",参数!$B$3-IF(AX1310="卖",参数!$B$3+参数!$B$4,0)),"")</f>
        <v/>
      </c>
      <c r="AZ1310" s="10">
        <f t="shared" ca="1" si="412"/>
        <v>6453.038289027525</v>
      </c>
      <c r="BA1310" s="12">
        <f ca="1">AZ1310/MAX(AZ$2:AZ1310)-1</f>
        <v>-0.17078290903425641</v>
      </c>
    </row>
    <row r="1311" spans="1:53" x14ac:dyDescent="0.15">
      <c r="A1311" s="1">
        <v>40323</v>
      </c>
      <c r="B1311" s="6">
        <v>2851.26</v>
      </c>
      <c r="C1311" s="6">
        <v>2855.33</v>
      </c>
      <c r="D1311" s="6">
        <v>2798.02</v>
      </c>
      <c r="E1311" s="2">
        <v>2813.94</v>
      </c>
      <c r="F1311" s="3">
        <f>E1311/MAX(E$2:E1311)-1</f>
        <v>-0.52121078064384396</v>
      </c>
      <c r="G1311" s="2">
        <f ca="1">IFERROR(AVERAGE(OFFSET(E1311,0,0,-参数!B$2,1)),"")</f>
        <v>3150.7869642857149</v>
      </c>
      <c r="H1311" t="str">
        <f t="shared" ca="1" si="413"/>
        <v>卖</v>
      </c>
      <c r="I1311" s="3" t="str">
        <f ca="1">IF(H1310="买",$E1311/$E1310-1-IF(H1309="卖",参数!$B$3-IF(H1311="卖",参数!$B$3+参数!$B$4,0)),"")</f>
        <v/>
      </c>
      <c r="J1311" s="2">
        <f t="shared" ca="1" si="404"/>
        <v>7835.6953940781013</v>
      </c>
      <c r="K1311" s="3">
        <f ca="1">J1311/MAX(J$2:J1311)-1</f>
        <v>-0.22805041411010862</v>
      </c>
      <c r="L1311" s="8">
        <f>L1310*(参数!$B$6-1)/(参数!$B$6+1)+E1311*2/(参数!$B$6+1)</f>
        <v>2898.1735394641555</v>
      </c>
      <c r="M1311" s="8">
        <f>M1310*(参数!$B$7-1)/(参数!$B$7+1)+E1311*2/(参数!$B$7+1)</f>
        <v>3145.4725585227243</v>
      </c>
      <c r="N1311" s="8">
        <f t="shared" si="396"/>
        <v>-247.29901905856877</v>
      </c>
      <c r="O1311" s="8">
        <f>O1310*(参数!$B$8-1)/(参数!$B$8+1)+N1311*2/(参数!$B$8+1)</f>
        <v>-223.44963776658969</v>
      </c>
      <c r="P1311" s="9" t="str">
        <f t="shared" si="405"/>
        <v>卖</v>
      </c>
      <c r="Q1311" s="7" t="str">
        <f>IF(P1310="买",$E1311/$E1310-1-IF(P1309="卖",参数!$B$3-IF(P1311="卖",参数!$B$3+参数!$B$4,0)),"")</f>
        <v/>
      </c>
      <c r="R1311" s="8">
        <f t="shared" si="406"/>
        <v>6172.6282595478924</v>
      </c>
      <c r="S1311" s="3">
        <f>R1311/MAX(R$2:R1311)-1</f>
        <v>-0.15396233988112029</v>
      </c>
      <c r="T1311" s="10">
        <f ca="1">IFERROR(AVERAGE(OFFSET(E1311,0,0,-参数!B$10,1)),"")</f>
        <v>2889.2635</v>
      </c>
      <c r="U1311" s="10">
        <f ca="1">IFERROR(AVERAGE(OFFSET(E1311,0,0,-参数!B$11,1)),"")</f>
        <v>2852.4342469135795</v>
      </c>
      <c r="V1311" s="10">
        <f t="shared" ca="1" si="397"/>
        <v>36.829253086420522</v>
      </c>
      <c r="W1311" s="10">
        <f ca="1">IFERROR(AVERAGE(OFFSET(V1311,0,0,-参数!B$12,1)),"")</f>
        <v>153.63958698092077</v>
      </c>
      <c r="X1311" s="11" t="str">
        <f t="shared" ca="1" si="395"/>
        <v>卖</v>
      </c>
      <c r="Y1311" s="12" t="str">
        <f ca="1">IF(X1310="买",$E1311/$E1310-1-IF(X1309="卖",参数!$B$3-IF(X1311="卖",参数!$B$3+参数!$B$4,0)),"")</f>
        <v/>
      </c>
      <c r="Z1311" s="10">
        <f t="shared" ca="1" si="407"/>
        <v>6546.3108379177856</v>
      </c>
      <c r="AA1311" s="3">
        <f ca="1">Z1311/MAX(Z$2:Z1311)-1</f>
        <v>-0.15882368003427028</v>
      </c>
      <c r="AB1311" s="8">
        <f ca="1">IFERROR(AVERAGE(OFFSET(E1311,0,0,-参数!B$14,1)),"")</f>
        <v>2787.31</v>
      </c>
      <c r="AC1311" s="8">
        <f ca="1">IFERROR(AVERAGE(OFFSET(E1311,0,0,-参数!B$15,1)),"")</f>
        <v>3003.0996551724143</v>
      </c>
      <c r="AD1311" s="9" t="str">
        <f ca="1">IFERROR(IF(OR(AND(AB1311/AC1311-1&lt;参数!B$16,AB1311/AC1311-1&gt;参数!B$17),AB1311/AC1311-1&lt;参数!B$18),"买","卖"),"买")</f>
        <v>卖</v>
      </c>
      <c r="AE1311" s="7" t="str">
        <f ca="1">IF(AD1310="买",$E1311/$E1310-1-IF(AD1309="卖",参数!$B$3-IF(AD1311="卖",参数!$B$3+参数!$B$4,0)),"")</f>
        <v/>
      </c>
      <c r="AF1311" s="8">
        <f t="shared" ca="1" si="408"/>
        <v>7428.2120677981229</v>
      </c>
      <c r="AG1311" s="3">
        <f ca="1">AF1311/MAX(AF$2:AF1311)-1</f>
        <v>-0.16907052720533366</v>
      </c>
      <c r="AH1311">
        <f t="shared" ca="1" si="398"/>
        <v>0</v>
      </c>
      <c r="AI1311">
        <f t="shared" si="399"/>
        <v>0</v>
      </c>
      <c r="AJ1311">
        <f t="shared" ca="1" si="400"/>
        <v>0</v>
      </c>
      <c r="AK1311">
        <f t="shared" ca="1" si="401"/>
        <v>0</v>
      </c>
      <c r="AL1311">
        <f t="shared" ca="1" si="402"/>
        <v>0</v>
      </c>
      <c r="AM1311">
        <f t="shared" ca="1" si="403"/>
        <v>0</v>
      </c>
      <c r="AO1311" s="9">
        <f t="shared" si="409"/>
        <v>59.529999999999745</v>
      </c>
      <c r="AP1311" s="15">
        <f ca="1">IFERROR(ABS(E1311-OFFSET(E1311,-参数!B$20,0,1,1))/SUM(OFFSET(AO1311,0,0,-参数!B$20,1)),0)</f>
        <v>0.15241386579930127</v>
      </c>
      <c r="AQ1311" s="16">
        <f ca="1">(参数!B$21+参数!B$22*'000300'!AP1311)^(参数!B$23)</f>
        <v>0.12507938049632572</v>
      </c>
      <c r="AR1311" s="17">
        <f t="shared" ca="1" si="410"/>
        <v>2828.0392915563157</v>
      </c>
      <c r="AS1311" s="9" t="str">
        <f ca="1">IF(E1311+参数!B$24&gt;=AR1311,"买","卖")</f>
        <v>卖</v>
      </c>
      <c r="AT1311" s="7">
        <f ca="1">IF(AS1310="买",$E1311/$E1310-1-IF(AS1309="卖",参数!$B$3-IF(AS1311="卖",参数!$B$3+参数!$B$4,0)),"")</f>
        <v>-1.9717112063115216E-2</v>
      </c>
      <c r="AU1311" s="8">
        <f t="shared" ca="1" si="411"/>
        <v>4922.1622004955652</v>
      </c>
      <c r="AV1311" s="7">
        <f ca="1">AU1311/MAX(AU$2:AU1311)-1</f>
        <v>-0.18033647218620941</v>
      </c>
      <c r="AW1311" s="3">
        <f t="shared" ca="1" si="414"/>
        <v>-7.1222874060994368E-4</v>
      </c>
      <c r="AX1311" s="11" t="str">
        <f ca="1">IFERROR(IF(E1311&gt;MAX(OFFSET(C1311,-1,0,-参数!B$27,1)),"买",IF(E1311&lt;MIN(OFFSET(D1311,-1,0,-参数!B$26,1)),"卖",AX1310)),"卖")</f>
        <v>卖</v>
      </c>
      <c r="AY1311" s="12" t="str">
        <f ca="1">IF(AX1310="买",$E1311/$E1310-1-IF(AX1309="卖",参数!$B$3-IF(AX1311="卖",参数!$B$3+参数!$B$4,0)),"")</f>
        <v/>
      </c>
      <c r="AZ1311" s="10">
        <f t="shared" ca="1" si="412"/>
        <v>6453.038289027525</v>
      </c>
      <c r="BA1311" s="12">
        <f ca="1">AZ1311/MAX(AZ$2:AZ1311)-1</f>
        <v>-0.17078290903425641</v>
      </c>
    </row>
    <row r="1312" spans="1:53" x14ac:dyDescent="0.15">
      <c r="A1312" s="1">
        <v>40324</v>
      </c>
      <c r="B1312" s="6">
        <v>2814.44</v>
      </c>
      <c r="C1312" s="6">
        <v>2839.03</v>
      </c>
      <c r="D1312" s="6">
        <v>2797.63</v>
      </c>
      <c r="E1312" s="2">
        <v>2813.94</v>
      </c>
      <c r="F1312" s="3">
        <f>E1312/MAX(E$2:E1312)-1</f>
        <v>-0.52121078064384396</v>
      </c>
      <c r="G1312" s="2">
        <f ca="1">IFERROR(AVERAGE(OFFSET(E1312,0,0,-参数!B$2,1)),"")</f>
        <v>3142.8258928571436</v>
      </c>
      <c r="H1312" t="str">
        <f t="shared" ca="1" si="413"/>
        <v>卖</v>
      </c>
      <c r="I1312" s="3" t="str">
        <f ca="1">IF(H1311="买",$E1312/$E1311-1-IF(H1310="卖",参数!$B$3-IF(H1312="卖",参数!$B$3+参数!$B$4,0)),"")</f>
        <v/>
      </c>
      <c r="J1312" s="2">
        <f t="shared" ca="1" si="404"/>
        <v>7835.6953940781013</v>
      </c>
      <c r="K1312" s="3">
        <f ca="1">J1312/MAX(J$2:J1312)-1</f>
        <v>-0.22805041411010862</v>
      </c>
      <c r="L1312" s="8">
        <f>L1311*(参数!$B$6-1)/(参数!$B$6+1)+E1312*2/(参数!$B$6+1)</f>
        <v>2890.1512976104264</v>
      </c>
      <c r="M1312" s="8">
        <f>M1311*(参数!$B$7-1)/(参数!$B$7+1)+E1312*2/(参数!$B$7+1)</f>
        <v>3137.4838221727787</v>
      </c>
      <c r="N1312" s="8">
        <f t="shared" si="396"/>
        <v>-247.33252456235232</v>
      </c>
      <c r="O1312" s="8">
        <f>O1311*(参数!$B$8-1)/(参数!$B$8+1)+N1312*2/(参数!$B$8+1)</f>
        <v>-228.22621512574221</v>
      </c>
      <c r="P1312" s="9" t="str">
        <f t="shared" si="405"/>
        <v>卖</v>
      </c>
      <c r="Q1312" s="7" t="str">
        <f>IF(P1311="买",$E1312/$E1311-1-IF(P1310="卖",参数!$B$3-IF(P1312="卖",参数!$B$3+参数!$B$4,0)),"")</f>
        <v/>
      </c>
      <c r="R1312" s="8">
        <f t="shared" si="406"/>
        <v>6172.6282595478924</v>
      </c>
      <c r="S1312" s="3">
        <f>R1312/MAX(R$2:R1312)-1</f>
        <v>-0.15396233988112029</v>
      </c>
      <c r="T1312" s="10">
        <f ca="1">IFERROR(AVERAGE(OFFSET(E1312,0,0,-参数!B$10,1)),"")</f>
        <v>2874.54</v>
      </c>
      <c r="U1312" s="10">
        <f ca="1">IFERROR(AVERAGE(OFFSET(E1312,0,0,-参数!B$11,1)),"")</f>
        <v>2854.101135802468</v>
      </c>
      <c r="V1312" s="10">
        <f t="shared" ca="1" si="397"/>
        <v>20.438864197531984</v>
      </c>
      <c r="W1312" s="10">
        <f ca="1">IFERROR(AVERAGE(OFFSET(V1312,0,0,-参数!B$12,1)),"")</f>
        <v>129.17081818181876</v>
      </c>
      <c r="X1312" s="11" t="str">
        <f t="shared" ca="1" si="395"/>
        <v>卖</v>
      </c>
      <c r="Y1312" s="12" t="str">
        <f ca="1">IF(X1311="买",$E1312/$E1311-1-IF(X1310="卖",参数!$B$3-IF(X1312="卖",参数!$B$3+参数!$B$4,0)),"")</f>
        <v/>
      </c>
      <c r="Z1312" s="10">
        <f t="shared" ca="1" si="407"/>
        <v>6546.3108379177856</v>
      </c>
      <c r="AA1312" s="3">
        <f ca="1">Z1312/MAX(Z$2:Z1312)-1</f>
        <v>-0.15882368003427028</v>
      </c>
      <c r="AB1312" s="8">
        <f ca="1">IFERROR(AVERAGE(OFFSET(E1312,0,0,-参数!B$14,1)),"")</f>
        <v>2780.5499999999997</v>
      </c>
      <c r="AC1312" s="8">
        <f ca="1">IFERROR(AVERAGE(OFFSET(E1312,0,0,-参数!B$15,1)),"")</f>
        <v>2982.7627586206895</v>
      </c>
      <c r="AD1312" s="9" t="str">
        <f ca="1">IFERROR(IF(OR(AND(AB1312/AC1312-1&lt;参数!B$16,AB1312/AC1312-1&gt;参数!B$17),AB1312/AC1312-1&lt;参数!B$18),"买","卖"),"买")</f>
        <v>卖</v>
      </c>
      <c r="AE1312" s="7" t="str">
        <f ca="1">IF(AD1311="买",$E1312/$E1311-1-IF(AD1310="卖",参数!$B$3-IF(AD1312="卖",参数!$B$3+参数!$B$4,0)),"")</f>
        <v/>
      </c>
      <c r="AF1312" s="8">
        <f t="shared" ca="1" si="408"/>
        <v>7428.2120677981229</v>
      </c>
      <c r="AG1312" s="3">
        <f ca="1">AF1312/MAX(AF$2:AF1312)-1</f>
        <v>-0.16907052720533366</v>
      </c>
      <c r="AH1312">
        <f t="shared" ca="1" si="398"/>
        <v>0</v>
      </c>
      <c r="AI1312">
        <f t="shared" si="399"/>
        <v>0</v>
      </c>
      <c r="AJ1312">
        <f t="shared" ca="1" si="400"/>
        <v>0</v>
      </c>
      <c r="AK1312">
        <f t="shared" ca="1" si="401"/>
        <v>0</v>
      </c>
      <c r="AL1312">
        <f t="shared" ca="1" si="402"/>
        <v>1</v>
      </c>
      <c r="AM1312">
        <f t="shared" ca="1" si="403"/>
        <v>0</v>
      </c>
      <c r="AO1312" s="9">
        <f t="shared" si="409"/>
        <v>0</v>
      </c>
      <c r="AP1312" s="15">
        <f ca="1">IFERROR(ABS(E1312-OFFSET(E1312,-参数!B$20,0,1,1))/SUM(OFFSET(AO1312,0,0,-参数!B$20,1)),0)</f>
        <v>0.13091511265686459</v>
      </c>
      <c r="AQ1312" s="16">
        <f ca="1">(参数!B$21+参数!B$22*'000300'!AP1312)^(参数!B$23)</f>
        <v>0.10433308371387434</v>
      </c>
      <c r="AR1312" s="17">
        <f t="shared" ca="1" si="410"/>
        <v>2826.5682689900641</v>
      </c>
      <c r="AS1312" s="9" t="str">
        <f ca="1">IF(E1312+参数!B$24&gt;=AR1312,"买","卖")</f>
        <v>卖</v>
      </c>
      <c r="AT1312" s="7" t="str">
        <f ca="1">IF(AS1311="买",$E1312/$E1311-1-IF(AS1310="卖",参数!$B$3-IF(AS1312="卖",参数!$B$3+参数!$B$4,0)),"")</f>
        <v/>
      </c>
      <c r="AU1312" s="8">
        <f t="shared" ca="1" si="411"/>
        <v>4922.1622004955652</v>
      </c>
      <c r="AV1312" s="7">
        <f ca="1">AU1312/MAX(AU$2:AU1312)-1</f>
        <v>-0.18033647218620941</v>
      </c>
      <c r="AW1312" s="3">
        <f t="shared" ca="1" si="414"/>
        <v>-5.2015633963908847E-4</v>
      </c>
      <c r="AX1312" s="11" t="str">
        <f ca="1">IFERROR(IF(E1312&gt;MAX(OFFSET(C1312,-1,0,-参数!B$27,1)),"买",IF(E1312&lt;MIN(OFFSET(D1312,-1,0,-参数!B$26,1)),"卖",AX1311)),"卖")</f>
        <v>卖</v>
      </c>
      <c r="AY1312" s="12" t="str">
        <f ca="1">IF(AX1311="买",$E1312/$E1311-1-IF(AX1310="卖",参数!$B$3-IF(AX1312="卖",参数!$B$3+参数!$B$4,0)),"")</f>
        <v/>
      </c>
      <c r="AZ1312" s="10">
        <f t="shared" ca="1" si="412"/>
        <v>6453.038289027525</v>
      </c>
      <c r="BA1312" s="12">
        <f ca="1">AZ1312/MAX(AZ$2:AZ1312)-1</f>
        <v>-0.17078290903425641</v>
      </c>
    </row>
    <row r="1313" spans="1:53" x14ac:dyDescent="0.15">
      <c r="A1313" s="1">
        <v>40325</v>
      </c>
      <c r="B1313" s="6">
        <v>2808.05</v>
      </c>
      <c r="C1313" s="6">
        <v>2866.86</v>
      </c>
      <c r="D1313" s="6">
        <v>2771.59</v>
      </c>
      <c r="E1313" s="2">
        <v>2859.98</v>
      </c>
      <c r="F1313" s="3">
        <f>E1313/MAX(E$2:E1313)-1</f>
        <v>-0.51337711835567956</v>
      </c>
      <c r="G1313" s="2">
        <f ca="1">IFERROR(AVERAGE(OFFSET(E1313,0,0,-参数!B$2,1)),"")</f>
        <v>3135.2151785714295</v>
      </c>
      <c r="H1313" t="str">
        <f t="shared" ca="1" si="413"/>
        <v>卖</v>
      </c>
      <c r="I1313" s="3" t="str">
        <f ca="1">IF(H1312="买",$E1313/$E1312-1-IF(H1311="卖",参数!$B$3-IF(H1313="卖",参数!$B$3+参数!$B$4,0)),"")</f>
        <v/>
      </c>
      <c r="J1313" s="2">
        <f t="shared" ca="1" si="404"/>
        <v>7835.6953940781013</v>
      </c>
      <c r="K1313" s="3">
        <f ca="1">J1313/MAX(J$2:J1313)-1</f>
        <v>-0.22805041411010862</v>
      </c>
      <c r="L1313" s="8">
        <f>L1312*(参数!$B$6-1)/(参数!$B$6+1)+E1313*2/(参数!$B$6+1)</f>
        <v>2887.2778406951475</v>
      </c>
      <c r="M1313" s="8">
        <f>M1312*(参数!$B$7-1)/(参数!$B$7+1)+E1313*2/(参数!$B$7+1)</f>
        <v>3130.7969830842776</v>
      </c>
      <c r="N1313" s="8">
        <f t="shared" si="396"/>
        <v>-243.51914238913014</v>
      </c>
      <c r="O1313" s="8">
        <f>O1312*(参数!$B$8-1)/(参数!$B$8+1)+N1313*2/(参数!$B$8+1)</f>
        <v>-231.28480057841981</v>
      </c>
      <c r="P1313" s="9" t="str">
        <f t="shared" si="405"/>
        <v>卖</v>
      </c>
      <c r="Q1313" s="7" t="str">
        <f>IF(P1312="买",$E1313/$E1312-1-IF(P1311="卖",参数!$B$3-IF(P1313="卖",参数!$B$3+参数!$B$4,0)),"")</f>
        <v/>
      </c>
      <c r="R1313" s="8">
        <f t="shared" si="406"/>
        <v>6172.6282595478924</v>
      </c>
      <c r="S1313" s="3">
        <f>R1313/MAX(R$2:R1313)-1</f>
        <v>-0.15396233988112029</v>
      </c>
      <c r="T1313" s="10">
        <f ca="1">IFERROR(AVERAGE(OFFSET(E1313,0,0,-参数!B$10,1)),"")</f>
        <v>2862.6714999999999</v>
      </c>
      <c r="U1313" s="10">
        <f ca="1">IFERROR(AVERAGE(OFFSET(E1313,0,0,-参数!B$11,1)),"")</f>
        <v>2855.6726172839499</v>
      </c>
      <c r="V1313" s="10">
        <f t="shared" ca="1" si="397"/>
        <v>6.9988827160500477</v>
      </c>
      <c r="W1313" s="10">
        <f ca="1">IFERROR(AVERAGE(OFFSET(V1313,0,0,-参数!B$12,1)),"")</f>
        <v>106.23973905723969</v>
      </c>
      <c r="X1313" s="11" t="str">
        <f t="shared" ca="1" si="395"/>
        <v>卖</v>
      </c>
      <c r="Y1313" s="12" t="str">
        <f ca="1">IF(X1312="买",$E1313/$E1312-1-IF(X1311="卖",参数!$B$3-IF(X1313="卖",参数!$B$3+参数!$B$4,0)),"")</f>
        <v/>
      </c>
      <c r="Z1313" s="10">
        <f t="shared" ca="1" si="407"/>
        <v>6546.3108379177856</v>
      </c>
      <c r="AA1313" s="3">
        <f ca="1">Z1313/MAX(Z$2:Z1313)-1</f>
        <v>-0.15882368003427028</v>
      </c>
      <c r="AB1313" s="8">
        <f ca="1">IFERROR(AVERAGE(OFFSET(E1313,0,0,-参数!B$14,1)),"")</f>
        <v>2798.7075</v>
      </c>
      <c r="AC1313" s="8">
        <f ca="1">IFERROR(AVERAGE(OFFSET(E1313,0,0,-参数!B$15,1)),"")</f>
        <v>2964.3286206896551</v>
      </c>
      <c r="AD1313" s="9" t="str">
        <f ca="1">IFERROR(IF(OR(AND(AB1313/AC1313-1&lt;参数!B$16,AB1313/AC1313-1&gt;参数!B$17),AB1313/AC1313-1&lt;参数!B$18),"买","卖"),"买")</f>
        <v>卖</v>
      </c>
      <c r="AE1313" s="7" t="str">
        <f ca="1">IF(AD1312="买",$E1313/$E1312-1-IF(AD1311="卖",参数!$B$3-IF(AD1313="卖",参数!$B$3+参数!$B$4,0)),"")</f>
        <v/>
      </c>
      <c r="AF1313" s="8">
        <f t="shared" ca="1" si="408"/>
        <v>7428.2120677981229</v>
      </c>
      <c r="AG1313" s="3">
        <f ca="1">AF1313/MAX(AF$2:AF1313)-1</f>
        <v>-0.16907052720533366</v>
      </c>
      <c r="AH1313">
        <f t="shared" ca="1" si="398"/>
        <v>0</v>
      </c>
      <c r="AI1313">
        <f t="shared" si="399"/>
        <v>0</v>
      </c>
      <c r="AJ1313">
        <f t="shared" ca="1" si="400"/>
        <v>0</v>
      </c>
      <c r="AK1313">
        <f t="shared" ca="1" si="401"/>
        <v>0</v>
      </c>
      <c r="AL1313">
        <f t="shared" ca="1" si="402"/>
        <v>0</v>
      </c>
      <c r="AM1313">
        <f t="shared" ca="1" si="403"/>
        <v>0</v>
      </c>
      <c r="AO1313" s="9">
        <f t="shared" si="409"/>
        <v>46.039999999999964</v>
      </c>
      <c r="AP1313" s="15">
        <f ca="1">IFERROR(ABS(E1313-OFFSET(E1313,-参数!B$20,0,1,1))/SUM(OFFSET(AO1313,0,0,-参数!B$20,1)),0)</f>
        <v>0.11045909168548697</v>
      </c>
      <c r="AQ1313" s="16">
        <f ca="1">(参数!B$21+参数!B$22*'000300'!AP1313)^(参数!B$23)</f>
        <v>8.4593023476494916E-2</v>
      </c>
      <c r="AR1313" s="17">
        <f t="shared" ca="1" si="410"/>
        <v>2829.3946683357781</v>
      </c>
      <c r="AS1313" s="9" t="str">
        <f ca="1">IF(E1313+参数!B$24&gt;=AR1313,"买","卖")</f>
        <v>买</v>
      </c>
      <c r="AT1313" s="7" t="str">
        <f ca="1">IF(AS1312="买",$E1313/$E1312-1-IF(AS1311="卖",参数!$B$3-IF(AS1313="卖",参数!$B$3+参数!$B$4,0)),"")</f>
        <v/>
      </c>
      <c r="AU1313" s="8">
        <f t="shared" ca="1" si="411"/>
        <v>4922.1622004955652</v>
      </c>
      <c r="AV1313" s="7">
        <f ca="1">AU1313/MAX(AU$2:AU1313)-1</f>
        <v>-0.18033647218620941</v>
      </c>
      <c r="AW1313" s="3">
        <f t="shared" ca="1" si="414"/>
        <v>9.9994023732663528E-4</v>
      </c>
      <c r="AX1313" s="11" t="str">
        <f ca="1">IFERROR(IF(E1313&gt;MAX(OFFSET(C1313,-1,0,-参数!B$27,1)),"买",IF(E1313&lt;MIN(OFFSET(D1313,-1,0,-参数!B$26,1)),"卖",AX1312)),"卖")</f>
        <v>卖</v>
      </c>
      <c r="AY1313" s="12" t="str">
        <f ca="1">IF(AX1312="买",$E1313/$E1312-1-IF(AX1311="卖",参数!$B$3-IF(AX1313="卖",参数!$B$3+参数!$B$4,0)),"")</f>
        <v/>
      </c>
      <c r="AZ1313" s="10">
        <f t="shared" ca="1" si="412"/>
        <v>6453.038289027525</v>
      </c>
      <c r="BA1313" s="12">
        <f ca="1">AZ1313/MAX(AZ$2:AZ1313)-1</f>
        <v>-0.17078290903425641</v>
      </c>
    </row>
    <row r="1314" spans="1:53" x14ac:dyDescent="0.15">
      <c r="A1314" s="1">
        <v>40326</v>
      </c>
      <c r="B1314" s="6">
        <v>2885.86</v>
      </c>
      <c r="C1314" s="6">
        <v>2893.69</v>
      </c>
      <c r="D1314" s="6">
        <v>2835.07</v>
      </c>
      <c r="E1314" s="2">
        <v>2850.3</v>
      </c>
      <c r="F1314" s="3">
        <f>E1314/MAX(E$2:E1314)-1</f>
        <v>-0.51502416116518068</v>
      </c>
      <c r="G1314" s="2">
        <f ca="1">IFERROR(AVERAGE(OFFSET(E1314,0,0,-参数!B$2,1)),"")</f>
        <v>3127.0801785714293</v>
      </c>
      <c r="H1314" t="str">
        <f t="shared" ca="1" si="413"/>
        <v>卖</v>
      </c>
      <c r="I1314" s="3" t="str">
        <f ca="1">IF(H1313="买",$E1314/$E1313-1-IF(H1312="卖",参数!$B$3-IF(H1314="卖",参数!$B$3+参数!$B$4,0)),"")</f>
        <v/>
      </c>
      <c r="J1314" s="2">
        <f t="shared" ca="1" si="404"/>
        <v>7835.6953940781013</v>
      </c>
      <c r="K1314" s="3">
        <f ca="1">J1314/MAX(J$2:J1314)-1</f>
        <v>-0.22805041411010862</v>
      </c>
      <c r="L1314" s="8">
        <f>L1313*(参数!$B$6-1)/(参数!$B$6+1)+E1314*2/(参数!$B$6+1)</f>
        <v>2883.7561415813238</v>
      </c>
      <c r="M1314" s="8">
        <f>M1313*(参数!$B$7-1)/(参数!$B$7+1)+E1314*2/(参数!$B$7+1)</f>
        <v>3124.038019636464</v>
      </c>
      <c r="N1314" s="8">
        <f t="shared" si="396"/>
        <v>-240.28187805514017</v>
      </c>
      <c r="O1314" s="8">
        <f>O1313*(参数!$B$8-1)/(参数!$B$8+1)+N1314*2/(参数!$B$8+1)</f>
        <v>-233.08421607376386</v>
      </c>
      <c r="P1314" s="9" t="str">
        <f t="shared" si="405"/>
        <v>卖</v>
      </c>
      <c r="Q1314" s="7" t="str">
        <f>IF(P1313="买",$E1314/$E1313-1-IF(P1312="卖",参数!$B$3-IF(P1314="卖",参数!$B$3+参数!$B$4,0)),"")</f>
        <v/>
      </c>
      <c r="R1314" s="8">
        <f t="shared" si="406"/>
        <v>6172.6282595478924</v>
      </c>
      <c r="S1314" s="3">
        <f>R1314/MAX(R$2:R1314)-1</f>
        <v>-0.15396233988112029</v>
      </c>
      <c r="T1314" s="10">
        <f ca="1">IFERROR(AVERAGE(OFFSET(E1314,0,0,-参数!B$10,1)),"")</f>
        <v>2852.1835000000001</v>
      </c>
      <c r="U1314" s="10">
        <f ca="1">IFERROR(AVERAGE(OFFSET(E1314,0,0,-参数!B$11,1)),"")</f>
        <v>2857.17049382716</v>
      </c>
      <c r="V1314" s="10">
        <f t="shared" ca="1" si="397"/>
        <v>-4.9869938271599494</v>
      </c>
      <c r="W1314" s="10">
        <f ca="1">IFERROR(AVERAGE(OFFSET(V1314,0,0,-参数!B$12,1)),"")</f>
        <v>84.735068462402396</v>
      </c>
      <c r="X1314" s="11" t="str">
        <f t="shared" ca="1" si="395"/>
        <v>卖</v>
      </c>
      <c r="Y1314" s="12" t="str">
        <f ca="1">IF(X1313="买",$E1314/$E1313-1-IF(X1312="卖",参数!$B$3-IF(X1314="卖",参数!$B$3+参数!$B$4,0)),"")</f>
        <v/>
      </c>
      <c r="Z1314" s="10">
        <f t="shared" ca="1" si="407"/>
        <v>6546.3108379177856</v>
      </c>
      <c r="AA1314" s="3">
        <f ca="1">Z1314/MAX(Z$2:Z1314)-1</f>
        <v>-0.15882368003427028</v>
      </c>
      <c r="AB1314" s="8">
        <f ca="1">IFERROR(AVERAGE(OFFSET(E1314,0,0,-参数!B$14,1)),"")</f>
        <v>2808.5762499999996</v>
      </c>
      <c r="AC1314" s="8">
        <f ca="1">IFERROR(AVERAGE(OFFSET(E1314,0,0,-参数!B$15,1)),"")</f>
        <v>2946.8793103448274</v>
      </c>
      <c r="AD1314" s="9" t="str">
        <f ca="1">IFERROR(IF(OR(AND(AB1314/AC1314-1&lt;参数!B$16,AB1314/AC1314-1&gt;参数!B$17),AB1314/AC1314-1&lt;参数!B$18),"买","卖"),"买")</f>
        <v>卖</v>
      </c>
      <c r="AE1314" s="7" t="str">
        <f ca="1">IF(AD1313="买",$E1314/$E1313-1-IF(AD1312="卖",参数!$B$3-IF(AD1314="卖",参数!$B$3+参数!$B$4,0)),"")</f>
        <v/>
      </c>
      <c r="AF1314" s="8">
        <f t="shared" ca="1" si="408"/>
        <v>7428.2120677981229</v>
      </c>
      <c r="AG1314" s="3">
        <f ca="1">AF1314/MAX(AF$2:AF1314)-1</f>
        <v>-0.16907052720533366</v>
      </c>
      <c r="AH1314">
        <f t="shared" ca="1" si="398"/>
        <v>0</v>
      </c>
      <c r="AI1314">
        <f t="shared" si="399"/>
        <v>0</v>
      </c>
      <c r="AJ1314">
        <f t="shared" ca="1" si="400"/>
        <v>0</v>
      </c>
      <c r="AK1314">
        <f t="shared" ca="1" si="401"/>
        <v>0</v>
      </c>
      <c r="AL1314">
        <f t="shared" ca="1" si="402"/>
        <v>1</v>
      </c>
      <c r="AM1314">
        <f t="shared" ca="1" si="403"/>
        <v>0</v>
      </c>
      <c r="AO1314" s="9">
        <f t="shared" si="409"/>
        <v>9.6799999999998363</v>
      </c>
      <c r="AP1314" s="15">
        <f ca="1">IFERROR(ABS(E1314-OFFSET(E1314,-参数!B$20,0,1,1))/SUM(OFFSET(AO1314,0,0,-参数!B$20,1)),0)</f>
        <v>0.12143425627277672</v>
      </c>
      <c r="AQ1314" s="16">
        <f ca="1">(参数!B$21+参数!B$22*'000300'!AP1314)^(参数!B$23)</f>
        <v>9.5184057303229541E-2</v>
      </c>
      <c r="AR1314" s="17">
        <f t="shared" ca="1" si="410"/>
        <v>2831.3845226228486</v>
      </c>
      <c r="AS1314" s="9" t="str">
        <f ca="1">IF(E1314+参数!B$24&gt;=AR1314,"买","卖")</f>
        <v>买</v>
      </c>
      <c r="AT1314" s="7">
        <f ca="1">IF(AS1313="买",$E1314/$E1313-1-IF(AS1312="卖",参数!$B$3-IF(AS1314="卖",参数!$B$3+参数!$B$4,0)),"")</f>
        <v>-3.6346390534199025E-3</v>
      </c>
      <c r="AU1314" s="8">
        <f t="shared" ca="1" si="411"/>
        <v>4904.2719175343773</v>
      </c>
      <c r="AV1314" s="7">
        <f ca="1">AU1314/MAX(AU$2:AU1314)-1</f>
        <v>-0.18331565325506527</v>
      </c>
      <c r="AW1314" s="3">
        <f t="shared" ca="1" si="414"/>
        <v>7.0327915343137981E-4</v>
      </c>
      <c r="AX1314" s="11" t="str">
        <f ca="1">IFERROR(IF(E1314&gt;MAX(OFFSET(C1314,-1,0,-参数!B$27,1)),"买",IF(E1314&lt;MIN(OFFSET(D1314,-1,0,-参数!B$26,1)),"卖",AX1313)),"卖")</f>
        <v>卖</v>
      </c>
      <c r="AY1314" s="12" t="str">
        <f ca="1">IF(AX1313="买",$E1314/$E1313-1-IF(AX1312="卖",参数!$B$3-IF(AX1314="卖",参数!$B$3+参数!$B$4,0)),"")</f>
        <v/>
      </c>
      <c r="AZ1314" s="10">
        <f t="shared" ca="1" si="412"/>
        <v>6453.038289027525</v>
      </c>
      <c r="BA1314" s="12">
        <f ca="1">AZ1314/MAX(AZ$2:AZ1314)-1</f>
        <v>-0.17078290903425641</v>
      </c>
    </row>
    <row r="1315" spans="1:53" x14ac:dyDescent="0.15">
      <c r="A1315" s="1">
        <v>40329</v>
      </c>
      <c r="B1315" s="6">
        <v>2835.33</v>
      </c>
      <c r="C1315" s="6">
        <v>2857.42</v>
      </c>
      <c r="D1315" s="6">
        <v>2772.79</v>
      </c>
      <c r="E1315" s="2">
        <v>2773.26</v>
      </c>
      <c r="F1315" s="3">
        <f>E1315/MAX(E$2:E1315)-1</f>
        <v>-0.52813244402096227</v>
      </c>
      <c r="G1315" s="2">
        <f ca="1">IFERROR(AVERAGE(OFFSET(E1315,0,0,-参数!B$2,1)),"")</f>
        <v>3118.036785714286</v>
      </c>
      <c r="H1315" t="str">
        <f t="shared" ca="1" si="413"/>
        <v>卖</v>
      </c>
      <c r="I1315" s="3" t="str">
        <f ca="1">IF(H1314="买",$E1315/$E1314-1-IF(H1313="卖",参数!$B$3-IF(H1315="卖",参数!$B$3+参数!$B$4,0)),"")</f>
        <v/>
      </c>
      <c r="J1315" s="2">
        <f t="shared" ca="1" si="404"/>
        <v>7835.6953940781013</v>
      </c>
      <c r="K1315" s="3">
        <f ca="1">J1315/MAX(J$2:J1315)-1</f>
        <v>-0.22805041411010862</v>
      </c>
      <c r="L1315" s="8">
        <f>L1314*(参数!$B$6-1)/(参数!$B$6+1)+E1315*2/(参数!$B$6+1)</f>
        <v>2873.2326995259596</v>
      </c>
      <c r="M1315" s="8">
        <f>M1314*(参数!$B$7-1)/(参数!$B$7+1)+E1315*2/(参数!$B$7+1)</f>
        <v>3115.5855372355854</v>
      </c>
      <c r="N1315" s="8">
        <f t="shared" si="396"/>
        <v>-242.35283770962587</v>
      </c>
      <c r="O1315" s="8">
        <f>O1314*(参数!$B$8-1)/(参数!$B$8+1)+N1315*2/(参数!$B$8+1)</f>
        <v>-234.93794040093627</v>
      </c>
      <c r="P1315" s="9" t="str">
        <f t="shared" si="405"/>
        <v>卖</v>
      </c>
      <c r="Q1315" s="7" t="str">
        <f>IF(P1314="买",$E1315/$E1314-1-IF(P1313="卖",参数!$B$3-IF(P1315="卖",参数!$B$3+参数!$B$4,0)),"")</f>
        <v/>
      </c>
      <c r="R1315" s="8">
        <f t="shared" si="406"/>
        <v>6172.6282595478924</v>
      </c>
      <c r="S1315" s="3">
        <f>R1315/MAX(R$2:R1315)-1</f>
        <v>-0.15396233988112029</v>
      </c>
      <c r="T1315" s="10">
        <f ca="1">IFERROR(AVERAGE(OFFSET(E1315,0,0,-参数!B$10,1)),"")</f>
        <v>2837.4785000000006</v>
      </c>
      <c r="U1315" s="10">
        <f ca="1">IFERROR(AVERAGE(OFFSET(E1315,0,0,-参数!B$11,1)),"")</f>
        <v>2858.7619999999997</v>
      </c>
      <c r="V1315" s="10">
        <f t="shared" ca="1" si="397"/>
        <v>-21.283499999999094</v>
      </c>
      <c r="W1315" s="10">
        <f ca="1">IFERROR(AVERAGE(OFFSET(V1315,0,0,-参数!B$12,1)),"")</f>
        <v>64.320957351291327</v>
      </c>
      <c r="X1315" s="11" t="str">
        <f t="shared" ca="1" si="395"/>
        <v>卖</v>
      </c>
      <c r="Y1315" s="12" t="str">
        <f ca="1">IF(X1314="买",$E1315/$E1314-1-IF(X1313="卖",参数!$B$3-IF(X1315="卖",参数!$B$3+参数!$B$4,0)),"")</f>
        <v/>
      </c>
      <c r="Z1315" s="10">
        <f t="shared" ca="1" si="407"/>
        <v>6546.3108379177856</v>
      </c>
      <c r="AA1315" s="3">
        <f ca="1">Z1315/MAX(Z$2:Z1315)-1</f>
        <v>-0.15882368003427028</v>
      </c>
      <c r="AB1315" s="8">
        <f ca="1">IFERROR(AVERAGE(OFFSET(E1315,0,0,-参数!B$14,1)),"")</f>
        <v>2809.9624999999996</v>
      </c>
      <c r="AC1315" s="8">
        <f ca="1">IFERROR(AVERAGE(OFFSET(E1315,0,0,-参数!B$15,1)),"")</f>
        <v>2932.9772413793103</v>
      </c>
      <c r="AD1315" s="9" t="str">
        <f ca="1">IFERROR(IF(OR(AND(AB1315/AC1315-1&lt;参数!B$16,AB1315/AC1315-1&gt;参数!B$17),AB1315/AC1315-1&lt;参数!B$18),"买","卖"),"买")</f>
        <v>卖</v>
      </c>
      <c r="AE1315" s="7" t="str">
        <f ca="1">IF(AD1314="买",$E1315/$E1314-1-IF(AD1313="卖",参数!$B$3-IF(AD1315="卖",参数!$B$3+参数!$B$4,0)),"")</f>
        <v/>
      </c>
      <c r="AF1315" s="8">
        <f t="shared" ca="1" si="408"/>
        <v>7428.2120677981229</v>
      </c>
      <c r="AG1315" s="3">
        <f ca="1">AF1315/MAX(AF$2:AF1315)-1</f>
        <v>-0.16907052720533366</v>
      </c>
      <c r="AH1315">
        <f t="shared" ca="1" si="398"/>
        <v>0</v>
      </c>
      <c r="AI1315">
        <f t="shared" si="399"/>
        <v>0</v>
      </c>
      <c r="AJ1315">
        <f t="shared" ca="1" si="400"/>
        <v>0</v>
      </c>
      <c r="AK1315">
        <f t="shared" ca="1" si="401"/>
        <v>0</v>
      </c>
      <c r="AL1315">
        <f t="shared" ca="1" si="402"/>
        <v>0</v>
      </c>
      <c r="AM1315">
        <f t="shared" ca="1" si="403"/>
        <v>0</v>
      </c>
      <c r="AO1315" s="9">
        <f t="shared" si="409"/>
        <v>77.039999999999964</v>
      </c>
      <c r="AP1315" s="15">
        <f ca="1">IFERROR(ABS(E1315-OFFSET(E1315,-参数!B$20,0,1,1))/SUM(OFFSET(AO1315,0,0,-参数!B$20,1)),0)</f>
        <v>0.16585720036266091</v>
      </c>
      <c r="AQ1315" s="16">
        <f ca="1">(参数!B$21+参数!B$22*'000300'!AP1315)^(参数!B$23)</f>
        <v>0.13805219834996779</v>
      </c>
      <c r="AR1315" s="17">
        <f t="shared" ca="1" si="410"/>
        <v>2823.3603044967217</v>
      </c>
      <c r="AS1315" s="9" t="str">
        <f ca="1">IF(E1315+参数!B$24&gt;=AR1315,"买","卖")</f>
        <v>卖</v>
      </c>
      <c r="AT1315" s="7">
        <f ca="1">IF(AS1314="买",$E1315/$E1314-1-IF(AS1313="卖",参数!$B$3-IF(AS1315="卖",参数!$B$3+参数!$B$4,0)),"")</f>
        <v>-2.7028733817492934E-2</v>
      </c>
      <c r="AU1315" s="8">
        <f t="shared" ca="1" si="411"/>
        <v>4771.715657306735</v>
      </c>
      <c r="AV1315" s="7">
        <f ca="1">AU1315/MAX(AU$2:AU1315)-1</f>
        <v>-0.20538959707614723</v>
      </c>
      <c r="AW1315" s="3">
        <f t="shared" ca="1" si="414"/>
        <v>-2.8340262730169874E-3</v>
      </c>
      <c r="AX1315" s="11" t="str">
        <f ca="1">IFERROR(IF(E1315&gt;MAX(OFFSET(C1315,-1,0,-参数!B$27,1)),"买",IF(E1315&lt;MIN(OFFSET(D1315,-1,0,-参数!B$26,1)),"卖",AX1314)),"卖")</f>
        <v>卖</v>
      </c>
      <c r="AY1315" s="12" t="str">
        <f ca="1">IF(AX1314="买",$E1315/$E1314-1-IF(AX1313="卖",参数!$B$3-IF(AX1315="卖",参数!$B$3+参数!$B$4,0)),"")</f>
        <v/>
      </c>
      <c r="AZ1315" s="10">
        <f t="shared" ca="1" si="412"/>
        <v>6453.038289027525</v>
      </c>
      <c r="BA1315" s="12">
        <f ca="1">AZ1315/MAX(AZ$2:AZ1315)-1</f>
        <v>-0.17078290903425641</v>
      </c>
    </row>
    <row r="1316" spans="1:53" x14ac:dyDescent="0.15">
      <c r="A1316" s="1">
        <v>40330</v>
      </c>
      <c r="B1316" s="6">
        <v>2755.28</v>
      </c>
      <c r="C1316" s="6">
        <v>2782.29</v>
      </c>
      <c r="D1316" s="6">
        <v>2710.59</v>
      </c>
      <c r="E1316" s="2">
        <v>2744.16</v>
      </c>
      <c r="F1316" s="3">
        <f>E1316/MAX(E$2:E1316)-1</f>
        <v>-0.53308378139249979</v>
      </c>
      <c r="G1316" s="2">
        <f ca="1">IFERROR(AVERAGE(OFFSET(E1316,0,0,-参数!B$2,1)),"")</f>
        <v>3108.5269642857143</v>
      </c>
      <c r="H1316" t="str">
        <f t="shared" ca="1" si="413"/>
        <v>卖</v>
      </c>
      <c r="I1316" s="3" t="str">
        <f ca="1">IF(H1315="买",$E1316/$E1315-1-IF(H1314="卖",参数!$B$3-IF(H1316="卖",参数!$B$3+参数!$B$4,0)),"")</f>
        <v/>
      </c>
      <c r="J1316" s="2">
        <f t="shared" ca="1" si="404"/>
        <v>7835.6953940781013</v>
      </c>
      <c r="K1316" s="3">
        <f ca="1">J1316/MAX(J$2:J1316)-1</f>
        <v>-0.22805041411010862</v>
      </c>
      <c r="L1316" s="8">
        <f>L1315*(参数!$B$6-1)/(参数!$B$6+1)+E1316*2/(参数!$B$6+1)</f>
        <v>2860.9400614758679</v>
      </c>
      <c r="M1316" s="8">
        <f>M1315*(参数!$B$7-1)/(参数!$B$7+1)+E1316*2/(参数!$B$7+1)</f>
        <v>3106.6355242901495</v>
      </c>
      <c r="N1316" s="8">
        <f t="shared" si="396"/>
        <v>-245.69546281428165</v>
      </c>
      <c r="O1316" s="8">
        <f>O1315*(参数!$B$8-1)/(参数!$B$8+1)+N1316*2/(参数!$B$8+1)</f>
        <v>-237.08944488360532</v>
      </c>
      <c r="P1316" s="9" t="str">
        <f t="shared" si="405"/>
        <v>卖</v>
      </c>
      <c r="Q1316" s="7" t="str">
        <f>IF(P1315="买",$E1316/$E1315-1-IF(P1314="卖",参数!$B$3-IF(P1316="卖",参数!$B$3+参数!$B$4,0)),"")</f>
        <v/>
      </c>
      <c r="R1316" s="8">
        <f t="shared" si="406"/>
        <v>6172.6282595478924</v>
      </c>
      <c r="S1316" s="3">
        <f>R1316/MAX(R$2:R1316)-1</f>
        <v>-0.15396233988112029</v>
      </c>
      <c r="T1316" s="10">
        <f ca="1">IFERROR(AVERAGE(OFFSET(E1316,0,0,-参数!B$10,1)),"")</f>
        <v>2823.7140000000009</v>
      </c>
      <c r="U1316" s="10">
        <f ca="1">IFERROR(AVERAGE(OFFSET(E1316,0,0,-参数!B$11,1)),"")</f>
        <v>2860.3464691358022</v>
      </c>
      <c r="V1316" s="10">
        <f t="shared" ca="1" si="397"/>
        <v>-36.63246913580133</v>
      </c>
      <c r="W1316" s="10">
        <f ca="1">IFERROR(AVERAGE(OFFSET(V1316,0,0,-参数!B$12,1)),"")</f>
        <v>45.570850729518128</v>
      </c>
      <c r="X1316" s="11" t="str">
        <f t="shared" ca="1" si="395"/>
        <v>卖</v>
      </c>
      <c r="Y1316" s="12" t="str">
        <f ca="1">IF(X1315="买",$E1316/$E1315-1-IF(X1314="卖",参数!$B$3-IF(X1316="卖",参数!$B$3+参数!$B$4,0)),"")</f>
        <v/>
      </c>
      <c r="Z1316" s="10">
        <f t="shared" ca="1" si="407"/>
        <v>6546.3108379177856</v>
      </c>
      <c r="AA1316" s="3">
        <f ca="1">Z1316/MAX(Z$2:Z1316)-1</f>
        <v>-0.15882368003427028</v>
      </c>
      <c r="AB1316" s="8">
        <f ca="1">IFERROR(AVERAGE(OFFSET(E1316,0,0,-参数!B$14,1)),"")</f>
        <v>2812.23</v>
      </c>
      <c r="AC1316" s="8">
        <f ca="1">IFERROR(AVERAGE(OFFSET(E1316,0,0,-参数!B$15,1)),"")</f>
        <v>2918.1768965517244</v>
      </c>
      <c r="AD1316" s="9" t="str">
        <f ca="1">IFERROR(IF(OR(AND(AB1316/AC1316-1&lt;参数!B$16,AB1316/AC1316-1&gt;参数!B$17),AB1316/AC1316-1&lt;参数!B$18),"买","卖"),"买")</f>
        <v>卖</v>
      </c>
      <c r="AE1316" s="7" t="str">
        <f ca="1">IF(AD1315="买",$E1316/$E1315-1-IF(AD1314="卖",参数!$B$3-IF(AD1316="卖",参数!$B$3+参数!$B$4,0)),"")</f>
        <v/>
      </c>
      <c r="AF1316" s="8">
        <f t="shared" ca="1" si="408"/>
        <v>7428.2120677981229</v>
      </c>
      <c r="AG1316" s="3">
        <f ca="1">AF1316/MAX(AF$2:AF1316)-1</f>
        <v>-0.16907052720533366</v>
      </c>
      <c r="AH1316">
        <f t="shared" ca="1" si="398"/>
        <v>0</v>
      </c>
      <c r="AI1316">
        <f t="shared" si="399"/>
        <v>0</v>
      </c>
      <c r="AJ1316">
        <f t="shared" ca="1" si="400"/>
        <v>0</v>
      </c>
      <c r="AK1316">
        <f t="shared" ca="1" si="401"/>
        <v>0</v>
      </c>
      <c r="AL1316">
        <f t="shared" ca="1" si="402"/>
        <v>0</v>
      </c>
      <c r="AM1316">
        <f t="shared" ca="1" si="403"/>
        <v>0</v>
      </c>
      <c r="AO1316" s="9">
        <f t="shared" si="409"/>
        <v>29.100000000000364</v>
      </c>
      <c r="AP1316" s="15">
        <f ca="1">IFERROR(ABS(E1316-OFFSET(E1316,-参数!B$20,0,1,1))/SUM(OFFSET(AO1316,0,0,-参数!B$20,1)),0)</f>
        <v>0.17763786106469329</v>
      </c>
      <c r="AQ1316" s="16">
        <f ca="1">(参数!B$21+参数!B$22*'000300'!AP1316)^(参数!B$23)</f>
        <v>0.14942053592742902</v>
      </c>
      <c r="AR1316" s="17">
        <f t="shared" ca="1" si="410"/>
        <v>2811.526152553206</v>
      </c>
      <c r="AS1316" s="9" t="str">
        <f ca="1">IF(E1316+参数!B$24&gt;=AR1316,"买","卖")</f>
        <v>卖</v>
      </c>
      <c r="AT1316" s="7" t="str">
        <f ca="1">IF(AS1315="买",$E1316/$E1315-1-IF(AS1314="卖",参数!$B$3-IF(AS1316="卖",参数!$B$3+参数!$B$4,0)),"")</f>
        <v/>
      </c>
      <c r="AU1316" s="8">
        <f t="shared" ca="1" si="411"/>
        <v>4771.715657306735</v>
      </c>
      <c r="AV1316" s="7">
        <f ca="1">AU1316/MAX(AU$2:AU1316)-1</f>
        <v>-0.20538959707614723</v>
      </c>
      <c r="AW1316" s="3">
        <f t="shared" ca="1" si="414"/>
        <v>-4.1915131854293186E-3</v>
      </c>
      <c r="AX1316" s="11" t="str">
        <f ca="1">IFERROR(IF(E1316&gt;MAX(OFFSET(C1316,-1,0,-参数!B$27,1)),"买",IF(E1316&lt;MIN(OFFSET(D1316,-1,0,-参数!B$26,1)),"卖",AX1315)),"卖")</f>
        <v>卖</v>
      </c>
      <c r="AY1316" s="12" t="str">
        <f ca="1">IF(AX1315="买",$E1316/$E1315-1-IF(AX1314="卖",参数!$B$3-IF(AX1316="卖",参数!$B$3+参数!$B$4,0)),"")</f>
        <v/>
      </c>
      <c r="AZ1316" s="10">
        <f t="shared" ca="1" si="412"/>
        <v>6453.038289027525</v>
      </c>
      <c r="BA1316" s="12">
        <f ca="1">AZ1316/MAX(AZ$2:AZ1316)-1</f>
        <v>-0.17078290903425641</v>
      </c>
    </row>
    <row r="1317" spans="1:53" x14ac:dyDescent="0.15">
      <c r="A1317" s="1">
        <v>40331</v>
      </c>
      <c r="B1317" s="6">
        <v>2729.33</v>
      </c>
      <c r="C1317" s="6">
        <v>2757.91</v>
      </c>
      <c r="D1317" s="6">
        <v>2700.07</v>
      </c>
      <c r="E1317" s="2">
        <v>2757.53</v>
      </c>
      <c r="F1317" s="3">
        <f>E1317/MAX(E$2:E1317)-1</f>
        <v>-0.53080888858640163</v>
      </c>
      <c r="G1317" s="2">
        <f ca="1">IFERROR(AVERAGE(OFFSET(E1317,0,0,-参数!B$2,1)),"")</f>
        <v>3100.034107142857</v>
      </c>
      <c r="H1317" t="str">
        <f t="shared" ca="1" si="413"/>
        <v>卖</v>
      </c>
      <c r="I1317" s="3" t="str">
        <f ca="1">IF(H1316="买",$E1317/$E1316-1-IF(H1315="卖",参数!$B$3-IF(H1317="卖",参数!$B$3+参数!$B$4,0)),"")</f>
        <v/>
      </c>
      <c r="J1317" s="2">
        <f t="shared" ca="1" si="404"/>
        <v>7835.6953940781013</v>
      </c>
      <c r="K1317" s="3">
        <f ca="1">J1317/MAX(J$2:J1317)-1</f>
        <v>-0.22805041411010862</v>
      </c>
      <c r="L1317" s="8">
        <f>L1316*(参数!$B$6-1)/(参数!$B$6+1)+E1317*2/(参数!$B$6+1)</f>
        <v>2851.0914841924518</v>
      </c>
      <c r="M1317" s="8">
        <f>M1316*(参数!$B$7-1)/(参数!$B$7+1)+E1317*2/(参数!$B$7+1)</f>
        <v>3098.223342981953</v>
      </c>
      <c r="N1317" s="8">
        <f t="shared" si="396"/>
        <v>-247.13185878950117</v>
      </c>
      <c r="O1317" s="8">
        <f>O1316*(参数!$B$8-1)/(参数!$B$8+1)+N1317*2/(参数!$B$8+1)</f>
        <v>-239.09792766478449</v>
      </c>
      <c r="P1317" s="9" t="str">
        <f t="shared" si="405"/>
        <v>卖</v>
      </c>
      <c r="Q1317" s="7" t="str">
        <f>IF(P1316="买",$E1317/$E1316-1-IF(P1315="卖",参数!$B$3-IF(P1317="卖",参数!$B$3+参数!$B$4,0)),"")</f>
        <v/>
      </c>
      <c r="R1317" s="8">
        <f t="shared" si="406"/>
        <v>6172.6282595478924</v>
      </c>
      <c r="S1317" s="3">
        <f>R1317/MAX(R$2:R1317)-1</f>
        <v>-0.15396233988112029</v>
      </c>
      <c r="T1317" s="10">
        <f ca="1">IFERROR(AVERAGE(OFFSET(E1317,0,0,-参数!B$10,1)),"")</f>
        <v>2809.7710000000006</v>
      </c>
      <c r="U1317" s="10">
        <f ca="1">IFERROR(AVERAGE(OFFSET(E1317,0,0,-参数!B$11,1)),"")</f>
        <v>2862.1604197530864</v>
      </c>
      <c r="V1317" s="10">
        <f t="shared" ca="1" si="397"/>
        <v>-52.389419753085804</v>
      </c>
      <c r="W1317" s="10">
        <f ca="1">IFERROR(AVERAGE(OFFSET(V1317,0,0,-参数!B$12,1)),"")</f>
        <v>27.402517957352014</v>
      </c>
      <c r="X1317" s="11" t="str">
        <f t="shared" ca="1" si="395"/>
        <v>卖</v>
      </c>
      <c r="Y1317" s="12" t="str">
        <f ca="1">IF(X1316="买",$E1317/$E1316-1-IF(X1315="卖",参数!$B$3-IF(X1317="卖",参数!$B$3+参数!$B$4,0)),"")</f>
        <v/>
      </c>
      <c r="Z1317" s="10">
        <f t="shared" ca="1" si="407"/>
        <v>6546.3108379177856</v>
      </c>
      <c r="AA1317" s="3">
        <f ca="1">Z1317/MAX(Z$2:Z1317)-1</f>
        <v>-0.15882368003427028</v>
      </c>
      <c r="AB1317" s="8">
        <f ca="1">IFERROR(AVERAGE(OFFSET(E1317,0,0,-参数!B$14,1)),"")</f>
        <v>2810.8224999999998</v>
      </c>
      <c r="AC1317" s="8">
        <f ca="1">IFERROR(AVERAGE(OFFSET(E1317,0,0,-参数!B$15,1)),"")</f>
        <v>2901.6544827586204</v>
      </c>
      <c r="AD1317" s="9" t="str">
        <f ca="1">IFERROR(IF(OR(AND(AB1317/AC1317-1&lt;参数!B$16,AB1317/AC1317-1&gt;参数!B$17),AB1317/AC1317-1&lt;参数!B$18),"买","卖"),"买")</f>
        <v>卖</v>
      </c>
      <c r="AE1317" s="7" t="str">
        <f ca="1">IF(AD1316="买",$E1317/$E1316-1-IF(AD1315="卖",参数!$B$3-IF(AD1317="卖",参数!$B$3+参数!$B$4,0)),"")</f>
        <v/>
      </c>
      <c r="AF1317" s="8">
        <f t="shared" ca="1" si="408"/>
        <v>7428.2120677981229</v>
      </c>
      <c r="AG1317" s="3">
        <f ca="1">AF1317/MAX(AF$2:AF1317)-1</f>
        <v>-0.16907052720533366</v>
      </c>
      <c r="AH1317">
        <f t="shared" ca="1" si="398"/>
        <v>0</v>
      </c>
      <c r="AI1317">
        <f t="shared" si="399"/>
        <v>0</v>
      </c>
      <c r="AJ1317">
        <f t="shared" ca="1" si="400"/>
        <v>0</v>
      </c>
      <c r="AK1317">
        <f t="shared" ca="1" si="401"/>
        <v>0</v>
      </c>
      <c r="AL1317">
        <f t="shared" ca="1" si="402"/>
        <v>0</v>
      </c>
      <c r="AM1317">
        <f t="shared" ca="1" si="403"/>
        <v>0</v>
      </c>
      <c r="AO1317" s="9">
        <f t="shared" si="409"/>
        <v>13.370000000000346</v>
      </c>
      <c r="AP1317" s="15">
        <f ca="1">IFERROR(ABS(E1317-OFFSET(E1317,-参数!B$20,0,1,1))/SUM(OFFSET(AO1317,0,0,-参数!B$20,1)),0)</f>
        <v>0.18537986446150664</v>
      </c>
      <c r="AQ1317" s="16">
        <f ca="1">(参数!B$21+参数!B$22*'000300'!AP1317)^(参数!B$23)</f>
        <v>0.15689156920535391</v>
      </c>
      <c r="AR1317" s="17">
        <f t="shared" ca="1" si="410"/>
        <v>2803.0546114480821</v>
      </c>
      <c r="AS1317" s="9" t="str">
        <f ca="1">IF(E1317+参数!B$24&gt;=AR1317,"买","卖")</f>
        <v>卖</v>
      </c>
      <c r="AT1317" s="7" t="str">
        <f ca="1">IF(AS1316="买",$E1317/$E1316-1-IF(AS1315="卖",参数!$B$3-IF(AS1317="卖",参数!$B$3+参数!$B$4,0)),"")</f>
        <v/>
      </c>
      <c r="AU1317" s="8">
        <f t="shared" ca="1" si="411"/>
        <v>4771.715657306735</v>
      </c>
      <c r="AV1317" s="7">
        <f ca="1">AU1317/MAX(AU$2:AU1317)-1</f>
        <v>-0.20538959707614723</v>
      </c>
      <c r="AW1317" s="3">
        <f t="shared" ca="1" si="414"/>
        <v>-3.0131468268330686E-3</v>
      </c>
      <c r="AX1317" s="11" t="str">
        <f ca="1">IFERROR(IF(E1317&gt;MAX(OFFSET(C1317,-1,0,-参数!B$27,1)),"买",IF(E1317&lt;MIN(OFFSET(D1317,-1,0,-参数!B$26,1)),"卖",AX1316)),"卖")</f>
        <v>卖</v>
      </c>
      <c r="AY1317" s="12" t="str">
        <f ca="1">IF(AX1316="买",$E1317/$E1316-1-IF(AX1315="卖",参数!$B$3-IF(AX1317="卖",参数!$B$3+参数!$B$4,0)),"")</f>
        <v/>
      </c>
      <c r="AZ1317" s="10">
        <f t="shared" ca="1" si="412"/>
        <v>6453.038289027525</v>
      </c>
      <c r="BA1317" s="12">
        <f ca="1">AZ1317/MAX(AZ$2:AZ1317)-1</f>
        <v>-0.17078290903425641</v>
      </c>
    </row>
    <row r="1318" spans="1:53" x14ac:dyDescent="0.15">
      <c r="A1318" s="1">
        <v>40332</v>
      </c>
      <c r="B1318" s="6">
        <v>2769.1</v>
      </c>
      <c r="C1318" s="6">
        <v>2787.51</v>
      </c>
      <c r="D1318" s="6">
        <v>2735.7</v>
      </c>
      <c r="E1318" s="2">
        <v>2736.08</v>
      </c>
      <c r="F1318" s="3">
        <f>E1318/MAX(E$2:E1318)-1</f>
        <v>-0.53445858572109173</v>
      </c>
      <c r="G1318" s="2">
        <f ca="1">IFERROR(AVERAGE(OFFSET(E1318,0,0,-参数!B$2,1)),"")</f>
        <v>3092.0501785714287</v>
      </c>
      <c r="H1318" t="str">
        <f t="shared" ca="1" si="413"/>
        <v>卖</v>
      </c>
      <c r="I1318" s="3" t="str">
        <f ca="1">IF(H1317="买",$E1318/$E1317-1-IF(H1316="卖",参数!$B$3-IF(H1318="卖",参数!$B$3+参数!$B$4,0)),"")</f>
        <v/>
      </c>
      <c r="J1318" s="2">
        <f t="shared" ca="1" si="404"/>
        <v>7835.6953940781013</v>
      </c>
      <c r="K1318" s="3">
        <f ca="1">J1318/MAX(J$2:J1318)-1</f>
        <v>-0.22805041411010862</v>
      </c>
      <c r="L1318" s="8">
        <f>L1317*(参数!$B$6-1)/(参数!$B$6+1)+E1318*2/(参数!$B$6+1)</f>
        <v>2840.1380095074564</v>
      </c>
      <c r="M1318" s="8">
        <f>M1317*(参数!$B$7-1)/(参数!$B$7+1)+E1318*2/(参数!$B$7+1)</f>
        <v>3089.4969973679304</v>
      </c>
      <c r="N1318" s="8">
        <f t="shared" si="396"/>
        <v>-249.35898786047392</v>
      </c>
      <c r="O1318" s="8">
        <f>O1317*(参数!$B$8-1)/(参数!$B$8+1)+N1318*2/(参数!$B$8+1)</f>
        <v>-241.15013970392238</v>
      </c>
      <c r="P1318" s="9" t="str">
        <f t="shared" si="405"/>
        <v>卖</v>
      </c>
      <c r="Q1318" s="7" t="str">
        <f>IF(P1317="买",$E1318/$E1317-1-IF(P1316="卖",参数!$B$3-IF(P1318="卖",参数!$B$3+参数!$B$4,0)),"")</f>
        <v/>
      </c>
      <c r="R1318" s="8">
        <f t="shared" si="406"/>
        <v>6172.6282595478924</v>
      </c>
      <c r="S1318" s="3">
        <f>R1318/MAX(R$2:R1318)-1</f>
        <v>-0.15396233988112029</v>
      </c>
      <c r="T1318" s="10">
        <f ca="1">IFERROR(AVERAGE(OFFSET(E1318,0,0,-参数!B$10,1)),"")</f>
        <v>2801.7320000000009</v>
      </c>
      <c r="U1318" s="10">
        <f ca="1">IFERROR(AVERAGE(OFFSET(E1318,0,0,-参数!B$11,1)),"")</f>
        <v>2863.9895061728394</v>
      </c>
      <c r="V1318" s="10">
        <f t="shared" ca="1" si="397"/>
        <v>-62.257506172838475</v>
      </c>
      <c r="W1318" s="10">
        <f ca="1">IFERROR(AVERAGE(OFFSET(V1318,0,0,-参数!B$12,1)),"")</f>
        <v>10.393164983165745</v>
      </c>
      <c r="X1318" s="11" t="str">
        <f t="shared" ca="1" si="395"/>
        <v>卖</v>
      </c>
      <c r="Y1318" s="12" t="str">
        <f ca="1">IF(X1317="买",$E1318/$E1317-1-IF(X1316="卖",参数!$B$3-IF(X1318="卖",参数!$B$3+参数!$B$4,0)),"")</f>
        <v/>
      </c>
      <c r="Z1318" s="10">
        <f t="shared" ca="1" si="407"/>
        <v>6546.3108379177856</v>
      </c>
      <c r="AA1318" s="3">
        <f ca="1">Z1318/MAX(Z$2:Z1318)-1</f>
        <v>-0.15882368003427028</v>
      </c>
      <c r="AB1318" s="8">
        <f ca="1">IFERROR(AVERAGE(OFFSET(E1318,0,0,-参数!B$14,1)),"")</f>
        <v>2793.6487500000003</v>
      </c>
      <c r="AC1318" s="8">
        <f ca="1">IFERROR(AVERAGE(OFFSET(E1318,0,0,-参数!B$15,1)),"")</f>
        <v>2885.6041379310345</v>
      </c>
      <c r="AD1318" s="9" t="str">
        <f ca="1">IFERROR(IF(OR(AND(AB1318/AC1318-1&lt;参数!B$16,AB1318/AC1318-1&gt;参数!B$17),AB1318/AC1318-1&lt;参数!B$18),"买","卖"),"买")</f>
        <v>卖</v>
      </c>
      <c r="AE1318" s="7" t="str">
        <f ca="1">IF(AD1317="买",$E1318/$E1317-1-IF(AD1316="卖",参数!$B$3-IF(AD1318="卖",参数!$B$3+参数!$B$4,0)),"")</f>
        <v/>
      </c>
      <c r="AF1318" s="8">
        <f t="shared" ca="1" si="408"/>
        <v>7428.2120677981229</v>
      </c>
      <c r="AG1318" s="3">
        <f ca="1">AF1318/MAX(AF$2:AF1318)-1</f>
        <v>-0.16907052720533366</v>
      </c>
      <c r="AH1318">
        <f t="shared" ca="1" si="398"/>
        <v>0</v>
      </c>
      <c r="AI1318">
        <f t="shared" si="399"/>
        <v>0</v>
      </c>
      <c r="AJ1318">
        <f t="shared" ca="1" si="400"/>
        <v>0</v>
      </c>
      <c r="AK1318">
        <f t="shared" ca="1" si="401"/>
        <v>0</v>
      </c>
      <c r="AL1318">
        <f t="shared" ca="1" si="402"/>
        <v>0</v>
      </c>
      <c r="AM1318">
        <f t="shared" ca="1" si="403"/>
        <v>0</v>
      </c>
      <c r="AO1318" s="9">
        <f t="shared" si="409"/>
        <v>21.450000000000273</v>
      </c>
      <c r="AP1318" s="15">
        <f ca="1">IFERROR(ABS(E1318-OFFSET(E1318,-参数!B$20,0,1,1))/SUM(OFFSET(AO1318,0,0,-参数!B$20,1)),0)</f>
        <v>0.1864519902810691</v>
      </c>
      <c r="AQ1318" s="16">
        <f ca="1">(参数!B$21+参数!B$22*'000300'!AP1318)^(参数!B$23)</f>
        <v>0.15792617062123168</v>
      </c>
      <c r="AR1318" s="17">
        <f t="shared" ca="1" si="410"/>
        <v>2792.4775675332417</v>
      </c>
      <c r="AS1318" s="9" t="str">
        <f ca="1">IF(E1318+参数!B$24&gt;=AR1318,"买","卖")</f>
        <v>卖</v>
      </c>
      <c r="AT1318" s="7" t="str">
        <f ca="1">IF(AS1317="买",$E1318/$E1317-1-IF(AS1316="卖",参数!$B$3-IF(AS1318="卖",参数!$B$3+参数!$B$4,0)),"")</f>
        <v/>
      </c>
      <c r="AU1318" s="8">
        <f t="shared" ca="1" si="411"/>
        <v>4771.715657306735</v>
      </c>
      <c r="AV1318" s="7">
        <f ca="1">AU1318/MAX(AU$2:AU1318)-1</f>
        <v>-0.20538959707614723</v>
      </c>
      <c r="AW1318" s="3">
        <f t="shared" ca="1" si="414"/>
        <v>-3.7733991594891547E-3</v>
      </c>
      <c r="AX1318" s="11" t="str">
        <f ca="1">IFERROR(IF(E1318&gt;MAX(OFFSET(C1318,-1,0,-参数!B$27,1)),"买",IF(E1318&lt;MIN(OFFSET(D1318,-1,0,-参数!B$26,1)),"卖",AX1317)),"卖")</f>
        <v>卖</v>
      </c>
      <c r="AY1318" s="12" t="str">
        <f ca="1">IF(AX1317="买",$E1318/$E1317-1-IF(AX1316="卖",参数!$B$3-IF(AX1318="卖",参数!$B$3+参数!$B$4,0)),"")</f>
        <v/>
      </c>
      <c r="AZ1318" s="10">
        <f t="shared" ca="1" si="412"/>
        <v>6453.038289027525</v>
      </c>
      <c r="BA1318" s="12">
        <f ca="1">AZ1318/MAX(AZ$2:AZ1318)-1</f>
        <v>-0.17078290903425641</v>
      </c>
    </row>
    <row r="1319" spans="1:53" x14ac:dyDescent="0.15">
      <c r="A1319" s="1">
        <v>40333</v>
      </c>
      <c r="B1319" s="6">
        <v>2721.36</v>
      </c>
      <c r="C1319" s="6">
        <v>2748.48</v>
      </c>
      <c r="D1319" s="6">
        <v>2713.09</v>
      </c>
      <c r="E1319" s="2">
        <v>2744.39</v>
      </c>
      <c r="F1319" s="3">
        <f>E1319/MAX(E$2:E1319)-1</f>
        <v>-0.53304464711086919</v>
      </c>
      <c r="G1319" s="2">
        <f ca="1">IFERROR(AVERAGE(OFFSET(E1319,0,0,-参数!B$2,1)),"")</f>
        <v>3083.8433928571435</v>
      </c>
      <c r="H1319" t="str">
        <f t="shared" ca="1" si="413"/>
        <v>卖</v>
      </c>
      <c r="I1319" s="3" t="str">
        <f ca="1">IF(H1318="买",$E1319/$E1318-1-IF(H1317="卖",参数!$B$3-IF(H1319="卖",参数!$B$3+参数!$B$4,0)),"")</f>
        <v/>
      </c>
      <c r="J1319" s="2">
        <f t="shared" ca="1" si="404"/>
        <v>7835.6953940781013</v>
      </c>
      <c r="K1319" s="3">
        <f ca="1">J1319/MAX(J$2:J1319)-1</f>
        <v>-0.22805041411010862</v>
      </c>
      <c r="L1319" s="8">
        <f>L1318*(参数!$B$6-1)/(参数!$B$6+1)+E1319*2/(参数!$B$6+1)</f>
        <v>2831.019151459127</v>
      </c>
      <c r="M1319" s="8">
        <f>M1318*(参数!$B$7-1)/(参数!$B$7+1)+E1319*2/(参数!$B$7+1)</f>
        <v>3081.1811661060524</v>
      </c>
      <c r="N1319" s="8">
        <f t="shared" si="396"/>
        <v>-250.1620146469254</v>
      </c>
      <c r="O1319" s="8">
        <f>O1318*(参数!$B$8-1)/(参数!$B$8+1)+N1319*2/(参数!$B$8+1)</f>
        <v>-242.95251469252298</v>
      </c>
      <c r="P1319" s="9" t="str">
        <f t="shared" si="405"/>
        <v>卖</v>
      </c>
      <c r="Q1319" s="7" t="str">
        <f>IF(P1318="买",$E1319/$E1318-1-IF(P1317="卖",参数!$B$3-IF(P1319="卖",参数!$B$3+参数!$B$4,0)),"")</f>
        <v/>
      </c>
      <c r="R1319" s="8">
        <f t="shared" si="406"/>
        <v>6172.6282595478924</v>
      </c>
      <c r="S1319" s="3">
        <f>R1319/MAX(R$2:R1319)-1</f>
        <v>-0.15396233988112029</v>
      </c>
      <c r="T1319" s="10">
        <f ca="1">IFERROR(AVERAGE(OFFSET(E1319,0,0,-参数!B$10,1)),"")</f>
        <v>2797.1120000000001</v>
      </c>
      <c r="U1319" s="10">
        <f ca="1">IFERROR(AVERAGE(OFFSET(E1319,0,0,-参数!B$11,1)),"")</f>
        <v>2866.0572345679011</v>
      </c>
      <c r="V1319" s="10">
        <f t="shared" ca="1" si="397"/>
        <v>-68.945234567901025</v>
      </c>
      <c r="W1319" s="10">
        <f ca="1">IFERROR(AVERAGE(OFFSET(V1319,0,0,-参数!B$12,1)),"")</f>
        <v>-4.7166672278331134</v>
      </c>
      <c r="X1319" s="11" t="str">
        <f t="shared" ca="1" si="395"/>
        <v>卖</v>
      </c>
      <c r="Y1319" s="12" t="str">
        <f ca="1">IF(X1318="买",$E1319/$E1318-1-IF(X1317="卖",参数!$B$3-IF(X1319="卖",参数!$B$3+参数!$B$4,0)),"")</f>
        <v/>
      </c>
      <c r="Z1319" s="10">
        <f t="shared" ca="1" si="407"/>
        <v>6546.3108379177856</v>
      </c>
      <c r="AA1319" s="3">
        <f ca="1">Z1319/MAX(Z$2:Z1319)-1</f>
        <v>-0.15882368003427028</v>
      </c>
      <c r="AB1319" s="8">
        <f ca="1">IFERROR(AVERAGE(OFFSET(E1319,0,0,-参数!B$14,1)),"")</f>
        <v>2784.9549999999999</v>
      </c>
      <c r="AC1319" s="8">
        <f ca="1">IFERROR(AVERAGE(OFFSET(E1319,0,0,-参数!B$15,1)),"")</f>
        <v>2870.2382758620693</v>
      </c>
      <c r="AD1319" s="9" t="str">
        <f ca="1">IFERROR(IF(OR(AND(AB1319/AC1319-1&lt;参数!B$16,AB1319/AC1319-1&gt;参数!B$17),AB1319/AC1319-1&lt;参数!B$18),"买","卖"),"买")</f>
        <v>卖</v>
      </c>
      <c r="AE1319" s="7" t="str">
        <f ca="1">IF(AD1318="买",$E1319/$E1318-1-IF(AD1317="卖",参数!$B$3-IF(AD1319="卖",参数!$B$3+参数!$B$4,0)),"")</f>
        <v/>
      </c>
      <c r="AF1319" s="8">
        <f t="shared" ca="1" si="408"/>
        <v>7428.2120677981229</v>
      </c>
      <c r="AG1319" s="3">
        <f ca="1">AF1319/MAX(AF$2:AF1319)-1</f>
        <v>-0.16907052720533366</v>
      </c>
      <c r="AH1319">
        <f t="shared" ca="1" si="398"/>
        <v>0</v>
      </c>
      <c r="AI1319">
        <f t="shared" si="399"/>
        <v>0</v>
      </c>
      <c r="AJ1319">
        <f t="shared" ca="1" si="400"/>
        <v>0</v>
      </c>
      <c r="AK1319">
        <f t="shared" ca="1" si="401"/>
        <v>0</v>
      </c>
      <c r="AL1319">
        <f t="shared" ca="1" si="402"/>
        <v>0</v>
      </c>
      <c r="AM1319">
        <f t="shared" ca="1" si="403"/>
        <v>0</v>
      </c>
      <c r="AO1319" s="9">
        <f t="shared" si="409"/>
        <v>8.3099999999999454</v>
      </c>
      <c r="AP1319" s="15">
        <f ca="1">IFERROR(ABS(E1319-OFFSET(E1319,-参数!B$20,0,1,1))/SUM(OFFSET(AO1319,0,0,-参数!B$20,1)),0)</f>
        <v>0.17202411609658561</v>
      </c>
      <c r="AQ1319" s="16">
        <f ca="1">(参数!B$21+参数!B$22*'000300'!AP1319)^(参数!B$23)</f>
        <v>0.14400327203320512</v>
      </c>
      <c r="AR1319" s="17">
        <f t="shared" ca="1" si="410"/>
        <v>2785.5528004643365</v>
      </c>
      <c r="AS1319" s="9" t="str">
        <f ca="1">IF(E1319+参数!B$24&gt;=AR1319,"买","卖")</f>
        <v>卖</v>
      </c>
      <c r="AT1319" s="7" t="str">
        <f ca="1">IF(AS1318="买",$E1319/$E1318-1-IF(AS1317="卖",参数!$B$3-IF(AS1319="卖",参数!$B$3+参数!$B$4,0)),"")</f>
        <v/>
      </c>
      <c r="AU1319" s="8">
        <f t="shared" ca="1" si="411"/>
        <v>4771.715657306735</v>
      </c>
      <c r="AV1319" s="7">
        <f ca="1">AU1319/MAX(AU$2:AU1319)-1</f>
        <v>-0.20538959707614723</v>
      </c>
      <c r="AW1319" s="3">
        <f t="shared" ca="1" si="414"/>
        <v>-2.4797932665300282E-3</v>
      </c>
      <c r="AX1319" s="11" t="str">
        <f ca="1">IFERROR(IF(E1319&gt;MAX(OFFSET(C1319,-1,0,-参数!B$27,1)),"买",IF(E1319&lt;MIN(OFFSET(D1319,-1,0,-参数!B$26,1)),"卖",AX1318)),"卖")</f>
        <v>卖</v>
      </c>
      <c r="AY1319" s="12" t="str">
        <f ca="1">IF(AX1318="买",$E1319/$E1318-1-IF(AX1317="卖",参数!$B$3-IF(AX1319="卖",参数!$B$3+参数!$B$4,0)),"")</f>
        <v/>
      </c>
      <c r="AZ1319" s="10">
        <f t="shared" ca="1" si="412"/>
        <v>6453.038289027525</v>
      </c>
      <c r="BA1319" s="12">
        <f ca="1">AZ1319/MAX(AZ$2:AZ1319)-1</f>
        <v>-0.17078290903425641</v>
      </c>
    </row>
    <row r="1320" spans="1:53" x14ac:dyDescent="0.15">
      <c r="A1320" s="1">
        <v>40336</v>
      </c>
      <c r="B1320" s="6">
        <v>2692.83</v>
      </c>
      <c r="C1320" s="6">
        <v>2716.4</v>
      </c>
      <c r="D1320" s="6">
        <v>2673.34</v>
      </c>
      <c r="E1320" s="2">
        <v>2695.72</v>
      </c>
      <c r="F1320" s="3">
        <f>E1320/MAX(E$2:E1320)-1</f>
        <v>-0.54132580140202813</v>
      </c>
      <c r="G1320" s="2">
        <f ca="1">IFERROR(AVERAGE(OFFSET(E1320,0,0,-参数!B$2,1)),"")</f>
        <v>3073.5183928571432</v>
      </c>
      <c r="H1320" t="str">
        <f t="shared" ca="1" si="413"/>
        <v>卖</v>
      </c>
      <c r="I1320" s="3" t="str">
        <f ca="1">IF(H1319="买",$E1320/$E1319-1-IF(H1318="卖",参数!$B$3-IF(H1320="卖",参数!$B$3+参数!$B$4,0)),"")</f>
        <v/>
      </c>
      <c r="J1320" s="2">
        <f t="shared" ca="1" si="404"/>
        <v>7835.6953940781013</v>
      </c>
      <c r="K1320" s="3">
        <f ca="1">J1320/MAX(J$2:J1320)-1</f>
        <v>-0.22805041411010862</v>
      </c>
      <c r="L1320" s="8">
        <f>L1319*(参数!$B$6-1)/(参数!$B$6+1)+E1320*2/(参数!$B$6+1)</f>
        <v>2818.1335179868292</v>
      </c>
      <c r="M1320" s="8">
        <f>M1319*(参数!$B$7-1)/(参数!$B$7+1)+E1320*2/(参数!$B$7+1)</f>
        <v>3071.8929452360271</v>
      </c>
      <c r="N1320" s="8">
        <f t="shared" si="396"/>
        <v>-253.75942724919787</v>
      </c>
      <c r="O1320" s="8">
        <f>O1319*(参数!$B$8-1)/(参数!$B$8+1)+N1320*2/(参数!$B$8+1)</f>
        <v>-245.11389720385796</v>
      </c>
      <c r="P1320" s="9" t="str">
        <f t="shared" si="405"/>
        <v>卖</v>
      </c>
      <c r="Q1320" s="7" t="str">
        <f>IF(P1319="买",$E1320/$E1319-1-IF(P1318="卖",参数!$B$3-IF(P1320="卖",参数!$B$3+参数!$B$4,0)),"")</f>
        <v/>
      </c>
      <c r="R1320" s="8">
        <f t="shared" si="406"/>
        <v>6172.6282595478924</v>
      </c>
      <c r="S1320" s="3">
        <f>R1320/MAX(R$2:R1320)-1</f>
        <v>-0.15396233988112029</v>
      </c>
      <c r="T1320" s="10">
        <f ca="1">IFERROR(AVERAGE(OFFSET(E1320,0,0,-参数!B$10,1)),"")</f>
        <v>2788.9865000000004</v>
      </c>
      <c r="U1320" s="10">
        <f ca="1">IFERROR(AVERAGE(OFFSET(E1320,0,0,-参数!B$11,1)),"")</f>
        <v>2867.8108888888887</v>
      </c>
      <c r="V1320" s="10">
        <f t="shared" ca="1" si="397"/>
        <v>-78.824388888888279</v>
      </c>
      <c r="W1320" s="10">
        <f ca="1">IFERROR(AVERAGE(OFFSET(V1320,0,0,-参数!B$12,1)),"")</f>
        <v>-18.60140179573434</v>
      </c>
      <c r="X1320" s="11" t="str">
        <f t="shared" ca="1" si="395"/>
        <v>卖</v>
      </c>
      <c r="Y1320" s="12" t="str">
        <f ca="1">IF(X1319="买",$E1320/$E1319-1-IF(X1318="卖",参数!$B$3-IF(X1320="卖",参数!$B$3+参数!$B$4,0)),"")</f>
        <v/>
      </c>
      <c r="Z1320" s="10">
        <f t="shared" ca="1" si="407"/>
        <v>6546.3108379177856</v>
      </c>
      <c r="AA1320" s="3">
        <f ca="1">Z1320/MAX(Z$2:Z1320)-1</f>
        <v>-0.15882368003427028</v>
      </c>
      <c r="AB1320" s="8">
        <f ca="1">IFERROR(AVERAGE(OFFSET(E1320,0,0,-参数!B$14,1)),"")</f>
        <v>2770.1775000000002</v>
      </c>
      <c r="AC1320" s="8">
        <f ca="1">IFERROR(AVERAGE(OFFSET(E1320,0,0,-参数!B$15,1)),"")</f>
        <v>2853.8148275862072</v>
      </c>
      <c r="AD1320" s="9" t="str">
        <f ca="1">IFERROR(IF(OR(AND(AB1320/AC1320-1&lt;参数!B$16,AB1320/AC1320-1&gt;参数!B$17),AB1320/AC1320-1&lt;参数!B$18),"买","卖"),"买")</f>
        <v>卖</v>
      </c>
      <c r="AE1320" s="7" t="str">
        <f ca="1">IF(AD1319="买",$E1320/$E1319-1-IF(AD1318="卖",参数!$B$3-IF(AD1320="卖",参数!$B$3+参数!$B$4,0)),"")</f>
        <v/>
      </c>
      <c r="AF1320" s="8">
        <f t="shared" ca="1" si="408"/>
        <v>7428.2120677981229</v>
      </c>
      <c r="AG1320" s="3">
        <f ca="1">AF1320/MAX(AF$2:AF1320)-1</f>
        <v>-0.16907052720533366</v>
      </c>
      <c r="AH1320">
        <f t="shared" ca="1" si="398"/>
        <v>0</v>
      </c>
      <c r="AI1320">
        <f t="shared" si="399"/>
        <v>0</v>
      </c>
      <c r="AJ1320">
        <f t="shared" ca="1" si="400"/>
        <v>0</v>
      </c>
      <c r="AK1320">
        <f t="shared" ca="1" si="401"/>
        <v>0</v>
      </c>
      <c r="AL1320">
        <f t="shared" ca="1" si="402"/>
        <v>0</v>
      </c>
      <c r="AM1320">
        <f t="shared" ca="1" si="403"/>
        <v>0</v>
      </c>
      <c r="AO1320" s="9">
        <f t="shared" si="409"/>
        <v>48.670000000000073</v>
      </c>
      <c r="AP1320" s="15">
        <f ca="1">IFERROR(ABS(E1320-OFFSET(E1320,-参数!B$20,0,1,1))/SUM(OFFSET(AO1320,0,0,-参数!B$20,1)),0)</f>
        <v>0.20759784820948937</v>
      </c>
      <c r="AQ1320" s="16">
        <f ca="1">(参数!B$21+参数!B$22*'000300'!AP1320)^(参数!B$23)</f>
        <v>0.17833192352215724</v>
      </c>
      <c r="AR1320" s="17">
        <f t="shared" ca="1" si="410"/>
        <v>2769.5327443621495</v>
      </c>
      <c r="AS1320" s="9" t="str">
        <f ca="1">IF(E1320+参数!B$24&gt;=AR1320,"买","卖")</f>
        <v>卖</v>
      </c>
      <c r="AT1320" s="7" t="str">
        <f ca="1">IF(AS1319="买",$E1320/$E1319-1-IF(AS1318="卖",参数!$B$3-IF(AS1320="卖",参数!$B$3+参数!$B$4,0)),"")</f>
        <v/>
      </c>
      <c r="AU1320" s="8">
        <f t="shared" ca="1" si="411"/>
        <v>4771.715657306735</v>
      </c>
      <c r="AV1320" s="7">
        <f ca="1">AU1320/MAX(AU$2:AU1320)-1</f>
        <v>-0.20538959707614723</v>
      </c>
      <c r="AW1320" s="3">
        <f t="shared" ca="1" si="414"/>
        <v>-5.7511227572195622E-3</v>
      </c>
      <c r="AX1320" s="11" t="str">
        <f ca="1">IFERROR(IF(E1320&gt;MAX(OFFSET(C1320,-1,0,-参数!B$27,1)),"买",IF(E1320&lt;MIN(OFFSET(D1320,-1,0,-参数!B$26,1)),"卖",AX1319)),"卖")</f>
        <v>卖</v>
      </c>
      <c r="AY1320" s="12" t="str">
        <f ca="1">IF(AX1319="买",$E1320/$E1319-1-IF(AX1318="卖",参数!$B$3-IF(AX1320="卖",参数!$B$3+参数!$B$4,0)),"")</f>
        <v/>
      </c>
      <c r="AZ1320" s="10">
        <f t="shared" ca="1" si="412"/>
        <v>6453.038289027525</v>
      </c>
      <c r="BA1320" s="12">
        <f ca="1">AZ1320/MAX(AZ$2:AZ1320)-1</f>
        <v>-0.17078290903425641</v>
      </c>
    </row>
    <row r="1321" spans="1:53" x14ac:dyDescent="0.15">
      <c r="A1321" s="1">
        <v>40337</v>
      </c>
      <c r="B1321" s="6">
        <v>2694.11</v>
      </c>
      <c r="C1321" s="6">
        <v>2720.59</v>
      </c>
      <c r="D1321" s="6">
        <v>2672.06</v>
      </c>
      <c r="E1321" s="2">
        <v>2699.34</v>
      </c>
      <c r="F1321" s="3">
        <f>E1321/MAX(E$2:E1321)-1</f>
        <v>-0.54070986183897096</v>
      </c>
      <c r="G1321" s="2">
        <f ca="1">IFERROR(AVERAGE(OFFSET(E1321,0,0,-参数!B$2,1)),"")</f>
        <v>3063.371785714286</v>
      </c>
      <c r="H1321" t="str">
        <f t="shared" ca="1" si="413"/>
        <v>卖</v>
      </c>
      <c r="I1321" s="3" t="str">
        <f ca="1">IF(H1320="买",$E1321/$E1320-1-IF(H1319="卖",参数!$B$3-IF(H1321="卖",参数!$B$3+参数!$B$4,0)),"")</f>
        <v/>
      </c>
      <c r="J1321" s="2">
        <f t="shared" ca="1" si="404"/>
        <v>7835.6953940781013</v>
      </c>
      <c r="K1321" s="3">
        <f ca="1">J1321/MAX(J$2:J1321)-1</f>
        <v>-0.22805041411010862</v>
      </c>
      <c r="L1321" s="8">
        <f>L1320*(参数!$B$6-1)/(参数!$B$6+1)+E1321*2/(参数!$B$6+1)</f>
        <v>2806.8198496071309</v>
      </c>
      <c r="M1321" s="8">
        <f>M1320*(参数!$B$7-1)/(参数!$B$7+1)+E1321*2/(参数!$B$7+1)</f>
        <v>3062.9157658327495</v>
      </c>
      <c r="N1321" s="8">
        <f t="shared" si="396"/>
        <v>-256.09591622561857</v>
      </c>
      <c r="O1321" s="8">
        <f>O1320*(参数!$B$8-1)/(参数!$B$8+1)+N1321*2/(参数!$B$8+1)</f>
        <v>-247.3103010082101</v>
      </c>
      <c r="P1321" s="9" t="str">
        <f t="shared" si="405"/>
        <v>卖</v>
      </c>
      <c r="Q1321" s="7" t="str">
        <f>IF(P1320="买",$E1321/$E1320-1-IF(P1319="卖",参数!$B$3-IF(P1321="卖",参数!$B$3+参数!$B$4,0)),"")</f>
        <v/>
      </c>
      <c r="R1321" s="8">
        <f t="shared" si="406"/>
        <v>6172.6282595478924</v>
      </c>
      <c r="S1321" s="3">
        <f>R1321/MAX(R$2:R1321)-1</f>
        <v>-0.15396233988112029</v>
      </c>
      <c r="T1321" s="10">
        <f ca="1">IFERROR(AVERAGE(OFFSET(E1321,0,0,-参数!B$10,1)),"")</f>
        <v>2783.9124999999999</v>
      </c>
      <c r="U1321" s="10">
        <f ca="1">IFERROR(AVERAGE(OFFSET(E1321,0,0,-参数!B$11,1)),"")</f>
        <v>2869.6990864197533</v>
      </c>
      <c r="V1321" s="10">
        <f t="shared" ca="1" si="397"/>
        <v>-85.786586419753348</v>
      </c>
      <c r="W1321" s="10">
        <f ca="1">IFERROR(AVERAGE(OFFSET(V1321,0,0,-参数!B$12,1)),"")</f>
        <v>-31.53082716049316</v>
      </c>
      <c r="X1321" s="11" t="str">
        <f t="shared" ca="1" si="395"/>
        <v>卖</v>
      </c>
      <c r="Y1321" s="12" t="str">
        <f ca="1">IF(X1320="买",$E1321/$E1320-1-IF(X1319="卖",参数!$B$3-IF(X1321="卖",参数!$B$3+参数!$B$4,0)),"")</f>
        <v/>
      </c>
      <c r="Z1321" s="10">
        <f t="shared" ca="1" si="407"/>
        <v>6546.3108379177856</v>
      </c>
      <c r="AA1321" s="3">
        <f ca="1">Z1321/MAX(Z$2:Z1321)-1</f>
        <v>-0.15882368003427028</v>
      </c>
      <c r="AB1321" s="8">
        <f ca="1">IFERROR(AVERAGE(OFFSET(E1321,0,0,-参数!B$14,1)),"")</f>
        <v>2750.0975000000003</v>
      </c>
      <c r="AC1321" s="8">
        <f ca="1">IFERROR(AVERAGE(OFFSET(E1321,0,0,-参数!B$15,1)),"")</f>
        <v>2839.7089655172417</v>
      </c>
      <c r="AD1321" s="9" t="str">
        <f ca="1">IFERROR(IF(OR(AND(AB1321/AC1321-1&lt;参数!B$16,AB1321/AC1321-1&gt;参数!B$17),AB1321/AC1321-1&lt;参数!B$18),"买","卖"),"买")</f>
        <v>卖</v>
      </c>
      <c r="AE1321" s="7" t="str">
        <f ca="1">IF(AD1320="买",$E1321/$E1320-1-IF(AD1319="卖",参数!$B$3-IF(AD1321="卖",参数!$B$3+参数!$B$4,0)),"")</f>
        <v/>
      </c>
      <c r="AF1321" s="8">
        <f t="shared" ca="1" si="408"/>
        <v>7428.2120677981229</v>
      </c>
      <c r="AG1321" s="3">
        <f ca="1">AF1321/MAX(AF$2:AF1321)-1</f>
        <v>-0.16907052720533366</v>
      </c>
      <c r="AH1321">
        <f t="shared" ca="1" si="398"/>
        <v>0</v>
      </c>
      <c r="AI1321">
        <f t="shared" si="399"/>
        <v>0</v>
      </c>
      <c r="AJ1321">
        <f t="shared" ca="1" si="400"/>
        <v>0</v>
      </c>
      <c r="AK1321">
        <f t="shared" ca="1" si="401"/>
        <v>0</v>
      </c>
      <c r="AL1321">
        <f t="shared" ca="1" si="402"/>
        <v>1</v>
      </c>
      <c r="AM1321">
        <f t="shared" ca="1" si="403"/>
        <v>0</v>
      </c>
      <c r="AO1321" s="9">
        <f t="shared" si="409"/>
        <v>3.6200000000003456</v>
      </c>
      <c r="AP1321" s="15">
        <f ca="1">IFERROR(ABS(E1321-OFFSET(E1321,-参数!B$20,0,1,1))/SUM(OFFSET(AO1321,0,0,-参数!B$20,1)),0)</f>
        <v>0.22805316713793822</v>
      </c>
      <c r="AQ1321" s="16">
        <f ca="1">(参数!B$21+参数!B$22*'000300'!AP1321)^(参数!B$23)</f>
        <v>0.19807130628811037</v>
      </c>
      <c r="AR1321" s="17">
        <f t="shared" ca="1" si="410"/>
        <v>2755.6295757943913</v>
      </c>
      <c r="AS1321" s="9" t="str">
        <f ca="1">IF(E1321+参数!B$24&gt;=AR1321,"买","卖")</f>
        <v>卖</v>
      </c>
      <c r="AT1321" s="7" t="str">
        <f ca="1">IF(AS1320="买",$E1321/$E1320-1-IF(AS1319="卖",参数!$B$3-IF(AS1321="卖",参数!$B$3+参数!$B$4,0)),"")</f>
        <v/>
      </c>
      <c r="AU1321" s="8">
        <f t="shared" ca="1" si="411"/>
        <v>4771.715657306735</v>
      </c>
      <c r="AV1321" s="7">
        <f ca="1">AU1321/MAX(AU$2:AU1321)-1</f>
        <v>-0.20538959707614723</v>
      </c>
      <c r="AW1321" s="3">
        <f t="shared" ca="1" si="414"/>
        <v>-5.0200412311645071E-3</v>
      </c>
      <c r="AX1321" s="11" t="str">
        <f ca="1">IFERROR(IF(E1321&gt;MAX(OFFSET(C1321,-1,0,-参数!B$27,1)),"买",IF(E1321&lt;MIN(OFFSET(D1321,-1,0,-参数!B$26,1)),"卖",AX1320)),"卖")</f>
        <v>卖</v>
      </c>
      <c r="AY1321" s="12" t="str">
        <f ca="1">IF(AX1320="买",$E1321/$E1320-1-IF(AX1319="卖",参数!$B$3-IF(AX1321="卖",参数!$B$3+参数!$B$4,0)),"")</f>
        <v/>
      </c>
      <c r="AZ1321" s="10">
        <f t="shared" ca="1" si="412"/>
        <v>6453.038289027525</v>
      </c>
      <c r="BA1321" s="12">
        <f ca="1">AZ1321/MAX(AZ$2:AZ1321)-1</f>
        <v>-0.17078290903425641</v>
      </c>
    </row>
    <row r="1322" spans="1:53" x14ac:dyDescent="0.15">
      <c r="A1322" s="1">
        <v>40338</v>
      </c>
      <c r="B1322" s="6">
        <v>2711.64</v>
      </c>
      <c r="C1322" s="6">
        <v>2787.82</v>
      </c>
      <c r="D1322" s="6">
        <v>2687.33</v>
      </c>
      <c r="E1322" s="2">
        <v>2782.13</v>
      </c>
      <c r="F1322" s="3">
        <f>E1322/MAX(E$2:E1322)-1</f>
        <v>-0.5266232219424215</v>
      </c>
      <c r="G1322" s="2">
        <f ca="1">IFERROR(AVERAGE(OFFSET(E1322,0,0,-参数!B$2,1)),"")</f>
        <v>3054.2335714285718</v>
      </c>
      <c r="H1322" t="str">
        <f t="shared" ca="1" si="413"/>
        <v>卖</v>
      </c>
      <c r="I1322" s="3" t="str">
        <f ca="1">IF(H1321="买",$E1322/$E1321-1-IF(H1320="卖",参数!$B$3-IF(H1322="卖",参数!$B$3+参数!$B$4,0)),"")</f>
        <v/>
      </c>
      <c r="J1322" s="2">
        <f t="shared" ca="1" si="404"/>
        <v>7835.6953940781013</v>
      </c>
      <c r="K1322" s="3">
        <f ca="1">J1322/MAX(J$2:J1322)-1</f>
        <v>-0.22805041411010862</v>
      </c>
      <c r="L1322" s="8">
        <f>L1321*(参数!$B$6-1)/(参数!$B$6+1)+E1322*2/(参数!$B$6+1)</f>
        <v>2804.4684353588327</v>
      </c>
      <c r="M1322" s="8">
        <f>M1321*(参数!$B$7-1)/(参数!$B$7+1)+E1322*2/(参数!$B$7+1)</f>
        <v>3056.1498437644909</v>
      </c>
      <c r="N1322" s="8">
        <f t="shared" si="396"/>
        <v>-251.6814084056582</v>
      </c>
      <c r="O1322" s="8">
        <f>O1321*(参数!$B$8-1)/(参数!$B$8+1)+N1322*2/(参数!$B$8+1)</f>
        <v>-248.18452248769972</v>
      </c>
      <c r="P1322" s="9" t="str">
        <f t="shared" si="405"/>
        <v>卖</v>
      </c>
      <c r="Q1322" s="7" t="str">
        <f>IF(P1321="买",$E1322/$E1321-1-IF(P1320="卖",参数!$B$3-IF(P1322="卖",参数!$B$3+参数!$B$4,0)),"")</f>
        <v/>
      </c>
      <c r="R1322" s="8">
        <f t="shared" si="406"/>
        <v>6172.6282595478924</v>
      </c>
      <c r="S1322" s="3">
        <f>R1322/MAX(R$2:R1322)-1</f>
        <v>-0.15396233988112029</v>
      </c>
      <c r="T1322" s="10">
        <f ca="1">IFERROR(AVERAGE(OFFSET(E1322,0,0,-参数!B$10,1)),"")</f>
        <v>2782.1109999999999</v>
      </c>
      <c r="U1322" s="10">
        <f ca="1">IFERROR(AVERAGE(OFFSET(E1322,0,0,-参数!B$11,1)),"")</f>
        <v>2871.8417283950616</v>
      </c>
      <c r="V1322" s="10">
        <f t="shared" ca="1" si="397"/>
        <v>-89.73072839506176</v>
      </c>
      <c r="W1322" s="10">
        <f ca="1">IFERROR(AVERAGE(OFFSET(V1322,0,0,-参数!B$12,1)),"")</f>
        <v>-43.036280022446093</v>
      </c>
      <c r="X1322" s="11" t="str">
        <f t="shared" ca="1" si="395"/>
        <v>卖</v>
      </c>
      <c r="Y1322" s="12" t="str">
        <f ca="1">IF(X1321="买",$E1322/$E1321-1-IF(X1320="卖",参数!$B$3-IF(X1322="卖",参数!$B$3+参数!$B$4,0)),"")</f>
        <v/>
      </c>
      <c r="Z1322" s="10">
        <f t="shared" ca="1" si="407"/>
        <v>6546.3108379177856</v>
      </c>
      <c r="AA1322" s="3">
        <f ca="1">Z1322/MAX(Z$2:Z1322)-1</f>
        <v>-0.15882368003427028</v>
      </c>
      <c r="AB1322" s="8">
        <f ca="1">IFERROR(AVERAGE(OFFSET(E1322,0,0,-参数!B$14,1)),"")</f>
        <v>2741.5762500000001</v>
      </c>
      <c r="AC1322" s="8">
        <f ca="1">IFERROR(AVERAGE(OFFSET(E1322,0,0,-参数!B$15,1)),"")</f>
        <v>2828.8393103448279</v>
      </c>
      <c r="AD1322" s="9" t="str">
        <f ca="1">IFERROR(IF(OR(AND(AB1322/AC1322-1&lt;参数!B$16,AB1322/AC1322-1&gt;参数!B$17),AB1322/AC1322-1&lt;参数!B$18),"买","卖"),"买")</f>
        <v>卖</v>
      </c>
      <c r="AE1322" s="7" t="str">
        <f ca="1">IF(AD1321="买",$E1322/$E1321-1-IF(AD1320="卖",参数!$B$3-IF(AD1322="卖",参数!$B$3+参数!$B$4,0)),"")</f>
        <v/>
      </c>
      <c r="AF1322" s="8">
        <f t="shared" ca="1" si="408"/>
        <v>7428.2120677981229</v>
      </c>
      <c r="AG1322" s="3">
        <f ca="1">AF1322/MAX(AF$2:AF1322)-1</f>
        <v>-0.16907052720533366</v>
      </c>
      <c r="AH1322">
        <f t="shared" ca="1" si="398"/>
        <v>0</v>
      </c>
      <c r="AI1322">
        <f t="shared" si="399"/>
        <v>0</v>
      </c>
      <c r="AJ1322">
        <f t="shared" ca="1" si="400"/>
        <v>0</v>
      </c>
      <c r="AK1322">
        <f t="shared" ca="1" si="401"/>
        <v>0</v>
      </c>
      <c r="AL1322">
        <f t="shared" ca="1" si="402"/>
        <v>0</v>
      </c>
      <c r="AM1322">
        <f t="shared" ca="1" si="403"/>
        <v>0</v>
      </c>
      <c r="AO1322" s="9">
        <f t="shared" si="409"/>
        <v>82.789999999999964</v>
      </c>
      <c r="AP1322" s="15">
        <f ca="1">IFERROR(ABS(E1322-OFFSET(E1322,-参数!B$20,0,1,1))/SUM(OFFSET(AO1322,0,0,-参数!B$20,1)),0)</f>
        <v>0.1869759851479218</v>
      </c>
      <c r="AQ1322" s="16">
        <f ca="1">(参数!B$21+参数!B$22*'000300'!AP1322)^(参数!B$23)</f>
        <v>0.15843182566774452</v>
      </c>
      <c r="AR1322" s="17">
        <f t="shared" ca="1" si="410"/>
        <v>2759.8280863822556</v>
      </c>
      <c r="AS1322" s="9" t="str">
        <f ca="1">IF(E1322+参数!B$24&gt;=AR1322,"买","卖")</f>
        <v>买</v>
      </c>
      <c r="AT1322" s="7" t="str">
        <f ca="1">IF(AS1321="买",$E1322/$E1321-1-IF(AS1320="卖",参数!$B$3-IF(AS1322="卖",参数!$B$3+参数!$B$4,0)),"")</f>
        <v/>
      </c>
      <c r="AU1322" s="8">
        <f t="shared" ca="1" si="411"/>
        <v>4771.715657306735</v>
      </c>
      <c r="AV1322" s="7">
        <f ca="1">AU1322/MAX(AU$2:AU1322)-1</f>
        <v>-0.20538959707614723</v>
      </c>
      <c r="AW1322" s="3">
        <f t="shared" ca="1" si="414"/>
        <v>1.5236121083705978E-3</v>
      </c>
      <c r="AX1322" s="11" t="str">
        <f ca="1">IFERROR(IF(E1322&gt;MAX(OFFSET(C1322,-1,0,-参数!B$27,1)),"买",IF(E1322&lt;MIN(OFFSET(D1322,-1,0,-参数!B$26,1)),"卖",AX1321)),"卖")</f>
        <v>卖</v>
      </c>
      <c r="AY1322" s="12" t="str">
        <f ca="1">IF(AX1321="买",$E1322/$E1321-1-IF(AX1320="卖",参数!$B$3-IF(AX1322="卖",参数!$B$3+参数!$B$4,0)),"")</f>
        <v/>
      </c>
      <c r="AZ1322" s="10">
        <f t="shared" ca="1" si="412"/>
        <v>6453.038289027525</v>
      </c>
      <c r="BA1322" s="12">
        <f ca="1">AZ1322/MAX(AZ$2:AZ1322)-1</f>
        <v>-0.17078290903425641</v>
      </c>
    </row>
    <row r="1323" spans="1:53" x14ac:dyDescent="0.15">
      <c r="A1323" s="1">
        <v>40339</v>
      </c>
      <c r="B1323" s="6">
        <v>2755.94</v>
      </c>
      <c r="C1323" s="6">
        <v>2776.26</v>
      </c>
      <c r="D1323" s="6">
        <v>2746.11</v>
      </c>
      <c r="E1323" s="2">
        <v>2750.02</v>
      </c>
      <c r="F1323" s="3">
        <f>E1323/MAX(E$2:E1323)-1</f>
        <v>-0.53208670795616952</v>
      </c>
      <c r="G1323" s="2">
        <f ca="1">IFERROR(AVERAGE(OFFSET(E1323,0,0,-参数!B$2,1)),"")</f>
        <v>3044.3655357142857</v>
      </c>
      <c r="H1323" t="str">
        <f t="shared" ca="1" si="413"/>
        <v>卖</v>
      </c>
      <c r="I1323" s="3" t="str">
        <f ca="1">IF(H1322="买",$E1323/$E1322-1-IF(H1321="卖",参数!$B$3-IF(H1323="卖",参数!$B$3+参数!$B$4,0)),"")</f>
        <v/>
      </c>
      <c r="J1323" s="2">
        <f t="shared" ca="1" si="404"/>
        <v>7835.6953940781013</v>
      </c>
      <c r="K1323" s="3">
        <f ca="1">J1323/MAX(J$2:J1323)-1</f>
        <v>-0.22805041411010862</v>
      </c>
      <c r="L1323" s="8">
        <f>L1322*(参数!$B$6-1)/(参数!$B$6+1)+E1323*2/(参数!$B$6+1)</f>
        <v>2799.282870086563</v>
      </c>
      <c r="M1323" s="8">
        <f>M1322*(参数!$B$7-1)/(参数!$B$7+1)+E1323*2/(参数!$B$7+1)</f>
        <v>3048.7732210231779</v>
      </c>
      <c r="N1323" s="8">
        <f t="shared" si="396"/>
        <v>-249.49035093661496</v>
      </c>
      <c r="O1323" s="8">
        <f>O1322*(参数!$B$8-1)/(参数!$B$8+1)+N1323*2/(参数!$B$8+1)</f>
        <v>-248.44568817748277</v>
      </c>
      <c r="P1323" s="9" t="str">
        <f t="shared" si="405"/>
        <v>卖</v>
      </c>
      <c r="Q1323" s="7" t="str">
        <f>IF(P1322="买",$E1323/$E1322-1-IF(P1321="卖",参数!$B$3-IF(P1323="卖",参数!$B$3+参数!$B$4,0)),"")</f>
        <v/>
      </c>
      <c r="R1323" s="8">
        <f t="shared" si="406"/>
        <v>6172.6282595478924</v>
      </c>
      <c r="S1323" s="3">
        <f>R1323/MAX(R$2:R1323)-1</f>
        <v>-0.15396233988112029</v>
      </c>
      <c r="T1323" s="10">
        <f ca="1">IFERROR(AVERAGE(OFFSET(E1323,0,0,-参数!B$10,1)),"")</f>
        <v>2775.2664999999993</v>
      </c>
      <c r="U1323" s="10">
        <f ca="1">IFERROR(AVERAGE(OFFSET(E1323,0,0,-参数!B$11,1)),"")</f>
        <v>2874.1358518518514</v>
      </c>
      <c r="V1323" s="10">
        <f t="shared" ca="1" si="397"/>
        <v>-98.869351851852116</v>
      </c>
      <c r="W1323" s="10">
        <f ca="1">IFERROR(AVERAGE(OFFSET(V1323,0,0,-参数!B$12,1)),"")</f>
        <v>-53.882481481481015</v>
      </c>
      <c r="X1323" s="11" t="str">
        <f t="shared" ca="1" si="395"/>
        <v>卖</v>
      </c>
      <c r="Y1323" s="12" t="str">
        <f ca="1">IF(X1322="买",$E1323/$E1322-1-IF(X1321="卖",参数!$B$3-IF(X1323="卖",参数!$B$3+参数!$B$4,0)),"")</f>
        <v/>
      </c>
      <c r="Z1323" s="10">
        <f t="shared" ca="1" si="407"/>
        <v>6546.3108379177856</v>
      </c>
      <c r="AA1323" s="3">
        <f ca="1">Z1323/MAX(Z$2:Z1323)-1</f>
        <v>-0.15882368003427028</v>
      </c>
      <c r="AB1323" s="8">
        <f ca="1">IFERROR(AVERAGE(OFFSET(E1323,0,0,-参数!B$14,1)),"")</f>
        <v>2738.6712499999999</v>
      </c>
      <c r="AC1323" s="8">
        <f ca="1">IFERROR(AVERAGE(OFFSET(E1323,0,0,-参数!B$15,1)),"")</f>
        <v>2818.1482758620696</v>
      </c>
      <c r="AD1323" s="9" t="str">
        <f ca="1">IFERROR(IF(OR(AND(AB1323/AC1323-1&lt;参数!B$16,AB1323/AC1323-1&gt;参数!B$17),AB1323/AC1323-1&lt;参数!B$18),"买","卖"),"买")</f>
        <v>卖</v>
      </c>
      <c r="AE1323" s="7" t="str">
        <f ca="1">IF(AD1322="买",$E1323/$E1322-1-IF(AD1321="卖",参数!$B$3-IF(AD1323="卖",参数!$B$3+参数!$B$4,0)),"")</f>
        <v/>
      </c>
      <c r="AF1323" s="8">
        <f t="shared" ca="1" si="408"/>
        <v>7428.2120677981229</v>
      </c>
      <c r="AG1323" s="3">
        <f ca="1">AF1323/MAX(AF$2:AF1323)-1</f>
        <v>-0.16907052720533366</v>
      </c>
      <c r="AH1323">
        <f t="shared" ca="1" si="398"/>
        <v>0</v>
      </c>
      <c r="AI1323">
        <f t="shared" si="399"/>
        <v>0</v>
      </c>
      <c r="AJ1323">
        <f t="shared" ca="1" si="400"/>
        <v>0</v>
      </c>
      <c r="AK1323">
        <f t="shared" ca="1" si="401"/>
        <v>0</v>
      </c>
      <c r="AL1323">
        <f t="shared" ca="1" si="402"/>
        <v>0</v>
      </c>
      <c r="AM1323">
        <f t="shared" ca="1" si="403"/>
        <v>0</v>
      </c>
      <c r="AO1323" s="9">
        <f t="shared" si="409"/>
        <v>32.110000000000127</v>
      </c>
      <c r="AP1323" s="15">
        <f ca="1">IFERROR(ABS(E1323-OFFSET(E1323,-参数!B$20,0,1,1))/SUM(OFFSET(AO1323,0,0,-参数!B$20,1)),0)</f>
        <v>0.21585545501007117</v>
      </c>
      <c r="AQ1323" s="16">
        <f ca="1">(参数!B$21+参数!B$22*'000300'!AP1323)^(参数!B$23)</f>
        <v>0.18630051408471868</v>
      </c>
      <c r="AR1323" s="17">
        <f t="shared" ca="1" si="410"/>
        <v>2758.0008348470537</v>
      </c>
      <c r="AS1323" s="9" t="str">
        <f ca="1">IF(E1323+参数!B$24&gt;=AR1323,"买","卖")</f>
        <v>买</v>
      </c>
      <c r="AT1323" s="7">
        <f ca="1">IF(AS1322="买",$E1323/$E1322-1-IF(AS1321="卖",参数!$B$3-IF(AS1323="卖",参数!$B$3+参数!$B$4,0)),"")</f>
        <v>-1.1791516751553682E-2</v>
      </c>
      <c r="AU1323" s="8">
        <f t="shared" ca="1" si="411"/>
        <v>4715.449892199952</v>
      </c>
      <c r="AV1323" s="7">
        <f ca="1">AU1323/MAX(AU$2:AU1323)-1</f>
        <v>-0.2147592589531826</v>
      </c>
      <c r="AW1323" s="3">
        <f t="shared" ca="1" si="414"/>
        <v>-6.6208889757224387E-4</v>
      </c>
      <c r="AX1323" s="11" t="str">
        <f ca="1">IFERROR(IF(E1323&gt;MAX(OFFSET(C1323,-1,0,-参数!B$27,1)),"买",IF(E1323&lt;MIN(OFFSET(D1323,-1,0,-参数!B$26,1)),"卖",AX1322)),"卖")</f>
        <v>卖</v>
      </c>
      <c r="AY1323" s="12" t="str">
        <f ca="1">IF(AX1322="买",$E1323/$E1322-1-IF(AX1321="卖",参数!$B$3-IF(AX1323="卖",参数!$B$3+参数!$B$4,0)),"")</f>
        <v/>
      </c>
      <c r="AZ1323" s="10">
        <f t="shared" ca="1" si="412"/>
        <v>6453.038289027525</v>
      </c>
      <c r="BA1323" s="12">
        <f ca="1">AZ1323/MAX(AZ$2:AZ1323)-1</f>
        <v>-0.17078290903425641</v>
      </c>
    </row>
    <row r="1324" spans="1:53" x14ac:dyDescent="0.15">
      <c r="A1324" s="1">
        <v>40340</v>
      </c>
      <c r="B1324" s="6">
        <v>2766.2</v>
      </c>
      <c r="C1324" s="6">
        <v>2782.09</v>
      </c>
      <c r="D1324" s="6">
        <v>2755.95</v>
      </c>
      <c r="E1324" s="2">
        <v>2758.87</v>
      </c>
      <c r="F1324" s="3">
        <f>E1324/MAX(E$2:E1324)-1</f>
        <v>-0.53058088885864019</v>
      </c>
      <c r="G1324" s="2">
        <f ca="1">IFERROR(AVERAGE(OFFSET(E1324,0,0,-参数!B$2,1)),"")</f>
        <v>3035.1387499999996</v>
      </c>
      <c r="H1324" t="str">
        <f t="shared" ca="1" si="413"/>
        <v>卖</v>
      </c>
      <c r="I1324" s="3" t="str">
        <f ca="1">IF(H1323="买",$E1324/$E1323-1-IF(H1322="卖",参数!$B$3-IF(H1324="卖",参数!$B$3+参数!$B$4,0)),"")</f>
        <v/>
      </c>
      <c r="J1324" s="2">
        <f t="shared" ca="1" si="404"/>
        <v>7835.6953940781013</v>
      </c>
      <c r="K1324" s="3">
        <f ca="1">J1324/MAX(J$2:J1324)-1</f>
        <v>-0.22805041411010862</v>
      </c>
      <c r="L1324" s="8">
        <f>L1323*(参数!$B$6-1)/(参数!$B$6+1)+E1324*2/(参数!$B$6+1)</f>
        <v>2795.4340253164141</v>
      </c>
      <c r="M1324" s="8">
        <f>M1323*(参数!$B$7-1)/(参数!$B$7+1)+E1324*2/(参数!$B$7+1)</f>
        <v>3041.7876012394872</v>
      </c>
      <c r="N1324" s="8">
        <f t="shared" si="396"/>
        <v>-246.35357592307309</v>
      </c>
      <c r="O1324" s="8">
        <f>O1323*(参数!$B$8-1)/(参数!$B$8+1)+N1324*2/(参数!$B$8+1)</f>
        <v>-248.02726572660083</v>
      </c>
      <c r="P1324" s="9" t="str">
        <f t="shared" si="405"/>
        <v>卖</v>
      </c>
      <c r="Q1324" s="7" t="str">
        <f>IF(P1323="买",$E1324/$E1323-1-IF(P1322="卖",参数!$B$3-IF(P1324="卖",参数!$B$3+参数!$B$4,0)),"")</f>
        <v/>
      </c>
      <c r="R1324" s="8">
        <f t="shared" si="406"/>
        <v>6172.6282595478924</v>
      </c>
      <c r="S1324" s="3">
        <f>R1324/MAX(R$2:R1324)-1</f>
        <v>-0.15396233988112029</v>
      </c>
      <c r="T1324" s="10">
        <f ca="1">IFERROR(AVERAGE(OFFSET(E1324,0,0,-参数!B$10,1)),"")</f>
        <v>2769.8089999999993</v>
      </c>
      <c r="U1324" s="10">
        <f ca="1">IFERROR(AVERAGE(OFFSET(E1324,0,0,-参数!B$11,1)),"")</f>
        <v>2876.421308641975</v>
      </c>
      <c r="V1324" s="10">
        <f t="shared" ca="1" si="397"/>
        <v>-106.61230864197569</v>
      </c>
      <c r="W1324" s="10">
        <f ca="1">IFERROR(AVERAGE(OFFSET(V1324,0,0,-参数!B$12,1)),"")</f>
        <v>-64.210771604937904</v>
      </c>
      <c r="X1324" s="11" t="str">
        <f t="shared" ca="1" si="395"/>
        <v>卖</v>
      </c>
      <c r="Y1324" s="12" t="str">
        <f ca="1">IF(X1323="买",$E1324/$E1323-1-IF(X1322="卖",参数!$B$3-IF(X1324="卖",参数!$B$3+参数!$B$4,0)),"")</f>
        <v/>
      </c>
      <c r="Z1324" s="10">
        <f t="shared" ca="1" si="407"/>
        <v>6546.3108379177856</v>
      </c>
      <c r="AA1324" s="3">
        <f ca="1">Z1324/MAX(Z$2:Z1324)-1</f>
        <v>-0.15882368003427028</v>
      </c>
      <c r="AB1324" s="8">
        <f ca="1">IFERROR(AVERAGE(OFFSET(E1324,0,0,-参数!B$14,1)),"")</f>
        <v>2740.5099999999998</v>
      </c>
      <c r="AC1324" s="8">
        <f ca="1">IFERROR(AVERAGE(OFFSET(E1324,0,0,-参数!B$15,1)),"")</f>
        <v>2807.5106896551729</v>
      </c>
      <c r="AD1324" s="9" t="str">
        <f ca="1">IFERROR(IF(OR(AND(AB1324/AC1324-1&lt;参数!B$16,AB1324/AC1324-1&gt;参数!B$17),AB1324/AC1324-1&lt;参数!B$18),"买","卖"),"买")</f>
        <v>卖</v>
      </c>
      <c r="AE1324" s="7" t="str">
        <f ca="1">IF(AD1323="买",$E1324/$E1323-1-IF(AD1322="卖",参数!$B$3-IF(AD1324="卖",参数!$B$3+参数!$B$4,0)),"")</f>
        <v/>
      </c>
      <c r="AF1324" s="8">
        <f t="shared" ca="1" si="408"/>
        <v>7428.2120677981229</v>
      </c>
      <c r="AG1324" s="3">
        <f ca="1">AF1324/MAX(AF$2:AF1324)-1</f>
        <v>-0.16907052720533366</v>
      </c>
      <c r="AH1324">
        <f t="shared" ca="1" si="398"/>
        <v>0</v>
      </c>
      <c r="AI1324">
        <f t="shared" si="399"/>
        <v>0</v>
      </c>
      <c r="AJ1324">
        <f t="shared" ca="1" si="400"/>
        <v>0</v>
      </c>
      <c r="AK1324">
        <f t="shared" ca="1" si="401"/>
        <v>0</v>
      </c>
      <c r="AL1324">
        <f t="shared" ca="1" si="402"/>
        <v>1</v>
      </c>
      <c r="AM1324">
        <f t="shared" ca="1" si="403"/>
        <v>0</v>
      </c>
      <c r="AO1324" s="9">
        <f t="shared" si="409"/>
        <v>8.8499999999999091</v>
      </c>
      <c r="AP1324" s="15">
        <f ca="1">IFERROR(ABS(E1324-OFFSET(E1324,-参数!B$20,0,1,1))/SUM(OFFSET(AO1324,0,0,-参数!B$20,1)),0)</f>
        <v>0.20791505282849829</v>
      </c>
      <c r="AQ1324" s="16">
        <f ca="1">(参数!B$21+参数!B$22*'000300'!AP1324)^(参数!B$23)</f>
        <v>0.17863802597950085</v>
      </c>
      <c r="AR1324" s="17">
        <f t="shared" ca="1" si="410"/>
        <v>2758.1561007942259</v>
      </c>
      <c r="AS1324" s="9" t="str">
        <f ca="1">IF(E1324+参数!B$24&gt;=AR1324,"买","卖")</f>
        <v>买</v>
      </c>
      <c r="AT1324" s="7">
        <f ca="1">IF(AS1323="买",$E1324/$E1323-1-IF(AS1322="卖",参数!$B$3-IF(AS1324="卖",参数!$B$3+参数!$B$4,0)),"")</f>
        <v>3.2181584133932351E-3</v>
      </c>
      <c r="AU1324" s="8">
        <f t="shared" ca="1" si="411"/>
        <v>4730.6249569434694</v>
      </c>
      <c r="AV1324" s="7">
        <f ca="1">AU1324/MAX(AU$2:AU1324)-1</f>
        <v>-0.21223222985584367</v>
      </c>
      <c r="AW1324" s="3">
        <f t="shared" ca="1" si="414"/>
        <v>5.6296555537738158E-5</v>
      </c>
      <c r="AX1324" s="11" t="str">
        <f ca="1">IFERROR(IF(E1324&gt;MAX(OFFSET(C1324,-1,0,-参数!B$27,1)),"买",IF(E1324&lt;MIN(OFFSET(D1324,-1,0,-参数!B$26,1)),"卖",AX1323)),"卖")</f>
        <v>卖</v>
      </c>
      <c r="AY1324" s="12" t="str">
        <f ca="1">IF(AX1323="买",$E1324/$E1323-1-IF(AX1322="卖",参数!$B$3-IF(AX1324="卖",参数!$B$3+参数!$B$4,0)),"")</f>
        <v/>
      </c>
      <c r="AZ1324" s="10">
        <f t="shared" ca="1" si="412"/>
        <v>6453.038289027525</v>
      </c>
      <c r="BA1324" s="12">
        <f ca="1">AZ1324/MAX(AZ$2:AZ1324)-1</f>
        <v>-0.17078290903425641</v>
      </c>
    </row>
    <row r="1325" spans="1:53" x14ac:dyDescent="0.15">
      <c r="A1325" s="1">
        <v>40346</v>
      </c>
      <c r="B1325" s="6">
        <v>2778.53</v>
      </c>
      <c r="C1325" s="6">
        <v>2784.92</v>
      </c>
      <c r="D1325" s="6">
        <v>2742.64</v>
      </c>
      <c r="E1325" s="2">
        <v>2742.73</v>
      </c>
      <c r="F1325" s="3">
        <f>E1325/MAX(E$2:E1325)-1</f>
        <v>-0.53332709453481253</v>
      </c>
      <c r="G1325" s="2">
        <f ca="1">IFERROR(AVERAGE(OFFSET(E1325,0,0,-参数!B$2,1)),"")</f>
        <v>3025.6041071428576</v>
      </c>
      <c r="H1325" t="str">
        <f t="shared" ca="1" si="413"/>
        <v>卖</v>
      </c>
      <c r="I1325" s="3" t="str">
        <f ca="1">IF(H1324="买",$E1325/$E1324-1-IF(H1323="卖",参数!$B$3-IF(H1325="卖",参数!$B$3+参数!$B$4,0)),"")</f>
        <v/>
      </c>
      <c r="J1325" s="2">
        <f t="shared" ca="1" si="404"/>
        <v>7835.6953940781013</v>
      </c>
      <c r="K1325" s="3">
        <f ca="1">J1325/MAX(J$2:J1325)-1</f>
        <v>-0.22805041411010862</v>
      </c>
      <c r="L1325" s="8">
        <f>L1324*(参数!$B$6-1)/(参数!$B$6+1)+E1325*2/(参数!$B$6+1)</f>
        <v>2790.4145943338985</v>
      </c>
      <c r="M1325" s="8">
        <f>M1324*(参数!$B$7-1)/(参数!$B$7+1)+E1325*2/(参数!$B$7+1)</f>
        <v>3034.5813939807044</v>
      </c>
      <c r="N1325" s="8">
        <f t="shared" si="396"/>
        <v>-244.16679964680588</v>
      </c>
      <c r="O1325" s="8">
        <f>O1324*(参数!$B$8-1)/(参数!$B$8+1)+N1325*2/(参数!$B$8+1)</f>
        <v>-247.25517251064184</v>
      </c>
      <c r="P1325" s="9" t="str">
        <f t="shared" si="405"/>
        <v>卖</v>
      </c>
      <c r="Q1325" s="7" t="str">
        <f>IF(P1324="买",$E1325/$E1324-1-IF(P1323="卖",参数!$B$3-IF(P1325="卖",参数!$B$3+参数!$B$4,0)),"")</f>
        <v/>
      </c>
      <c r="R1325" s="8">
        <f t="shared" si="406"/>
        <v>6172.6282595478924</v>
      </c>
      <c r="S1325" s="3">
        <f>R1325/MAX(R$2:R1325)-1</f>
        <v>-0.15396233988112029</v>
      </c>
      <c r="T1325" s="10">
        <f ca="1">IFERROR(AVERAGE(OFFSET(E1325,0,0,-参数!B$10,1)),"")</f>
        <v>2771.2094999999999</v>
      </c>
      <c r="U1325" s="10">
        <f ca="1">IFERROR(AVERAGE(OFFSET(E1325,0,0,-参数!B$11,1)),"")</f>
        <v>2878.5101975308639</v>
      </c>
      <c r="V1325" s="10">
        <f t="shared" ca="1" si="397"/>
        <v>-107.300697530864</v>
      </c>
      <c r="W1325" s="10">
        <f ca="1">IFERROR(AVERAGE(OFFSET(V1325,0,0,-参数!B$12,1)),"")</f>
        <v>-73.512017396183722</v>
      </c>
      <c r="X1325" s="11" t="str">
        <f t="shared" ca="1" si="395"/>
        <v>卖</v>
      </c>
      <c r="Y1325" s="12" t="str">
        <f ca="1">IF(X1324="买",$E1325/$E1324-1-IF(X1323="卖",参数!$B$3-IF(X1325="卖",参数!$B$3+参数!$B$4,0)),"")</f>
        <v/>
      </c>
      <c r="Z1325" s="10">
        <f t="shared" ca="1" si="407"/>
        <v>6546.3108379177856</v>
      </c>
      <c r="AA1325" s="3">
        <f ca="1">Z1325/MAX(Z$2:Z1325)-1</f>
        <v>-0.15882368003427028</v>
      </c>
      <c r="AB1325" s="8">
        <f ca="1">IFERROR(AVERAGE(OFFSET(E1325,0,0,-参数!B$14,1)),"")</f>
        <v>2738.66</v>
      </c>
      <c r="AC1325" s="8">
        <f ca="1">IFERROR(AVERAGE(OFFSET(E1325,0,0,-参数!B$15,1)),"")</f>
        <v>2797.9686206896554</v>
      </c>
      <c r="AD1325" s="9" t="str">
        <f ca="1">IFERROR(IF(OR(AND(AB1325/AC1325-1&lt;参数!B$16,AB1325/AC1325-1&gt;参数!B$17),AB1325/AC1325-1&lt;参数!B$18),"买","卖"),"买")</f>
        <v>卖</v>
      </c>
      <c r="AE1325" s="7" t="str">
        <f ca="1">IF(AD1324="买",$E1325/$E1324-1-IF(AD1323="卖",参数!$B$3-IF(AD1325="卖",参数!$B$3+参数!$B$4,0)),"")</f>
        <v/>
      </c>
      <c r="AF1325" s="8">
        <f t="shared" ca="1" si="408"/>
        <v>7428.2120677981229</v>
      </c>
      <c r="AG1325" s="3">
        <f ca="1">AF1325/MAX(AF$2:AF1325)-1</f>
        <v>-0.16907052720533366</v>
      </c>
      <c r="AH1325">
        <f t="shared" ca="1" si="398"/>
        <v>0</v>
      </c>
      <c r="AI1325">
        <f t="shared" si="399"/>
        <v>0</v>
      </c>
      <c r="AJ1325">
        <f t="shared" ca="1" si="400"/>
        <v>0</v>
      </c>
      <c r="AK1325">
        <f t="shared" ca="1" si="401"/>
        <v>0</v>
      </c>
      <c r="AL1325">
        <f t="shared" ca="1" si="402"/>
        <v>0</v>
      </c>
      <c r="AM1325">
        <f t="shared" ca="1" si="403"/>
        <v>0</v>
      </c>
      <c r="AO1325" s="9">
        <f t="shared" si="409"/>
        <v>16.139999999999873</v>
      </c>
      <c r="AP1325" s="15">
        <f ca="1">IFERROR(ABS(E1325-OFFSET(E1325,-参数!B$20,0,1,1))/SUM(OFFSET(AO1325,0,0,-参数!B$20,1)),0)</f>
        <v>0.22361183989490405</v>
      </c>
      <c r="AQ1325" s="16">
        <f ca="1">(参数!B$21+参数!B$22*'000300'!AP1325)^(参数!B$23)</f>
        <v>0.19378542549858241</v>
      </c>
      <c r="AR1325" s="17">
        <f t="shared" ca="1" si="410"/>
        <v>2755.1667472880326</v>
      </c>
      <c r="AS1325" s="9" t="str">
        <f ca="1">IF(E1325+参数!B$24&gt;=AR1325,"买","卖")</f>
        <v>卖</v>
      </c>
      <c r="AT1325" s="7">
        <f ca="1">IF(AS1324="买",$E1325/$E1324-1-IF(AS1323="卖",参数!$B$3-IF(AS1325="卖",参数!$B$3+参数!$B$4,0)),"")</f>
        <v>-5.8502212862512337E-3</v>
      </c>
      <c r="AU1325" s="8">
        <f t="shared" ca="1" si="411"/>
        <v>4702.9497541230876</v>
      </c>
      <c r="AV1325" s="7">
        <f ca="1">AU1325/MAX(AU$2:AU1325)-1</f>
        <v>-0.21684084563336359</v>
      </c>
      <c r="AW1325" s="3">
        <f t="shared" ca="1" si="414"/>
        <v>-1.0838231764085382E-3</v>
      </c>
      <c r="AX1325" s="11" t="str">
        <f ca="1">IFERROR(IF(E1325&gt;MAX(OFFSET(C1325,-1,0,-参数!B$27,1)),"买",IF(E1325&lt;MIN(OFFSET(D1325,-1,0,-参数!B$26,1)),"卖",AX1324)),"卖")</f>
        <v>卖</v>
      </c>
      <c r="AY1325" s="12" t="str">
        <f ca="1">IF(AX1324="买",$E1325/$E1324-1-IF(AX1323="卖",参数!$B$3-IF(AX1325="卖",参数!$B$3+参数!$B$4,0)),"")</f>
        <v/>
      </c>
      <c r="AZ1325" s="10">
        <f t="shared" ca="1" si="412"/>
        <v>6453.038289027525</v>
      </c>
      <c r="BA1325" s="12">
        <f ca="1">AZ1325/MAX(AZ$2:AZ1325)-1</f>
        <v>-0.17078290903425641</v>
      </c>
    </row>
    <row r="1326" spans="1:53" x14ac:dyDescent="0.15">
      <c r="A1326" s="1">
        <v>40347</v>
      </c>
      <c r="B1326" s="6">
        <v>2739.03</v>
      </c>
      <c r="C1326" s="6">
        <v>2755.84</v>
      </c>
      <c r="D1326" s="6">
        <v>2686.61</v>
      </c>
      <c r="E1326" s="2">
        <v>2696.17</v>
      </c>
      <c r="F1326" s="3">
        <f>E1326/MAX(E$2:E1326)-1</f>
        <v>-0.54124923432927241</v>
      </c>
      <c r="G1326" s="2">
        <f ca="1">IFERROR(AVERAGE(OFFSET(E1326,0,0,-参数!B$2,1)),"")</f>
        <v>3016.0869642857151</v>
      </c>
      <c r="H1326" t="str">
        <f t="shared" ca="1" si="413"/>
        <v>卖</v>
      </c>
      <c r="I1326" s="3" t="str">
        <f ca="1">IF(H1325="买",$E1326/$E1325-1-IF(H1324="卖",参数!$B$3-IF(H1326="卖",参数!$B$3+参数!$B$4,0)),"")</f>
        <v/>
      </c>
      <c r="J1326" s="2">
        <f t="shared" ca="1" si="404"/>
        <v>7835.6953940781013</v>
      </c>
      <c r="K1326" s="3">
        <f ca="1">J1326/MAX(J$2:J1326)-1</f>
        <v>-0.22805041411010862</v>
      </c>
      <c r="L1326" s="8">
        <f>L1325*(参数!$B$6-1)/(参数!$B$6+1)+E1326*2/(参数!$B$6+1)</f>
        <v>2781.4389186830513</v>
      </c>
      <c r="M1326" s="8">
        <f>M1325*(参数!$B$7-1)/(参数!$B$7+1)+E1326*2/(参数!$B$7+1)</f>
        <v>3026.4269025594826</v>
      </c>
      <c r="N1326" s="8">
        <f t="shared" si="396"/>
        <v>-244.98798387643137</v>
      </c>
      <c r="O1326" s="8">
        <f>O1325*(参数!$B$8-1)/(参数!$B$8+1)+N1326*2/(参数!$B$8+1)</f>
        <v>-246.80173478379973</v>
      </c>
      <c r="P1326" s="9" t="str">
        <f t="shared" si="405"/>
        <v>卖</v>
      </c>
      <c r="Q1326" s="7" t="str">
        <f>IF(P1325="买",$E1326/$E1325-1-IF(P1324="卖",参数!$B$3-IF(P1326="卖",参数!$B$3+参数!$B$4,0)),"")</f>
        <v/>
      </c>
      <c r="R1326" s="8">
        <f t="shared" si="406"/>
        <v>6172.6282595478924</v>
      </c>
      <c r="S1326" s="3">
        <f>R1326/MAX(R$2:R1326)-1</f>
        <v>-0.15396233988112029</v>
      </c>
      <c r="T1326" s="10">
        <f ca="1">IFERROR(AVERAGE(OFFSET(E1326,0,0,-参数!B$10,1)),"")</f>
        <v>2767.4504999999999</v>
      </c>
      <c r="U1326" s="10">
        <f ca="1">IFERROR(AVERAGE(OFFSET(E1326,0,0,-参数!B$11,1)),"")</f>
        <v>2880.5219506172839</v>
      </c>
      <c r="V1326" s="10">
        <f t="shared" ca="1" si="397"/>
        <v>-113.07145061728397</v>
      </c>
      <c r="W1326" s="10">
        <f ca="1">IFERROR(AVERAGE(OFFSET(V1326,0,0,-参数!B$12,1)),"")</f>
        <v>-81.85637654320962</v>
      </c>
      <c r="X1326" s="11" t="str">
        <f t="shared" ca="1" si="395"/>
        <v>卖</v>
      </c>
      <c r="Y1326" s="12" t="str">
        <f ca="1">IF(X1325="买",$E1326/$E1325-1-IF(X1324="卖",参数!$B$3-IF(X1326="卖",参数!$B$3+参数!$B$4,0)),"")</f>
        <v/>
      </c>
      <c r="Z1326" s="10">
        <f t="shared" ca="1" si="407"/>
        <v>6546.3108379177856</v>
      </c>
      <c r="AA1326" s="3">
        <f ca="1">Z1326/MAX(Z$2:Z1326)-1</f>
        <v>-0.15882368003427028</v>
      </c>
      <c r="AB1326" s="8">
        <f ca="1">IFERROR(AVERAGE(OFFSET(E1326,0,0,-参数!B$14,1)),"")</f>
        <v>2733.6712500000003</v>
      </c>
      <c r="AC1326" s="8">
        <f ca="1">IFERROR(AVERAGE(OFFSET(E1326,0,0,-参数!B$15,1)),"")</f>
        <v>2786.2368965517244</v>
      </c>
      <c r="AD1326" s="9" t="str">
        <f ca="1">IFERROR(IF(OR(AND(AB1326/AC1326-1&lt;参数!B$16,AB1326/AC1326-1&gt;参数!B$17),AB1326/AC1326-1&lt;参数!B$18),"买","卖"),"买")</f>
        <v>卖</v>
      </c>
      <c r="AE1326" s="7" t="str">
        <f ca="1">IF(AD1325="买",$E1326/$E1325-1-IF(AD1324="卖",参数!$B$3-IF(AD1326="卖",参数!$B$3+参数!$B$4,0)),"")</f>
        <v/>
      </c>
      <c r="AF1326" s="8">
        <f t="shared" ca="1" si="408"/>
        <v>7428.2120677981229</v>
      </c>
      <c r="AG1326" s="3">
        <f ca="1">AF1326/MAX(AF$2:AF1326)-1</f>
        <v>-0.16907052720533366</v>
      </c>
      <c r="AH1326">
        <f t="shared" ca="1" si="398"/>
        <v>0</v>
      </c>
      <c r="AI1326">
        <f t="shared" si="399"/>
        <v>0</v>
      </c>
      <c r="AJ1326">
        <f t="shared" ca="1" si="400"/>
        <v>0</v>
      </c>
      <c r="AK1326">
        <f t="shared" ca="1" si="401"/>
        <v>0</v>
      </c>
      <c r="AL1326">
        <f t="shared" ca="1" si="402"/>
        <v>1</v>
      </c>
      <c r="AM1326">
        <f t="shared" ca="1" si="403"/>
        <v>0</v>
      </c>
      <c r="AO1326" s="9">
        <f t="shared" si="409"/>
        <v>46.559999999999945</v>
      </c>
      <c r="AP1326" s="15">
        <f ca="1">IFERROR(ABS(E1326-OFFSET(E1326,-参数!B$20,0,1,1))/SUM(OFFSET(AO1326,0,0,-参数!B$20,1)),0)</f>
        <v>0.21232756045437481</v>
      </c>
      <c r="AQ1326" s="16">
        <f ca="1">(参数!B$21+参数!B$22*'000300'!AP1326)^(参数!B$23)</f>
        <v>0.18289609583847169</v>
      </c>
      <c r="AR1326" s="17">
        <f t="shared" ca="1" si="410"/>
        <v>2744.3764725418828</v>
      </c>
      <c r="AS1326" s="9" t="str">
        <f ca="1">IF(E1326+参数!B$24&gt;=AR1326,"买","卖")</f>
        <v>卖</v>
      </c>
      <c r="AT1326" s="7" t="str">
        <f ca="1">IF(AS1325="买",$E1326/$E1325-1-IF(AS1324="卖",参数!$B$3-IF(AS1326="卖",参数!$B$3+参数!$B$4,0)),"")</f>
        <v/>
      </c>
      <c r="AU1326" s="8">
        <f t="shared" ca="1" si="411"/>
        <v>4702.9497541230876</v>
      </c>
      <c r="AV1326" s="7">
        <f ca="1">AU1326/MAX(AU$2:AU1326)-1</f>
        <v>-0.21684084563336359</v>
      </c>
      <c r="AW1326" s="3">
        <f t="shared" ca="1" si="414"/>
        <v>-3.9163781127842245E-3</v>
      </c>
      <c r="AX1326" s="11" t="str">
        <f ca="1">IFERROR(IF(E1326&gt;MAX(OFFSET(C1326,-1,0,-参数!B$27,1)),"买",IF(E1326&lt;MIN(OFFSET(D1326,-1,0,-参数!B$26,1)),"卖",AX1325)),"卖")</f>
        <v>卖</v>
      </c>
      <c r="AY1326" s="12" t="str">
        <f ca="1">IF(AX1325="买",$E1326/$E1325-1-IF(AX1324="卖",参数!$B$3-IF(AX1326="卖",参数!$B$3+参数!$B$4,0)),"")</f>
        <v/>
      </c>
      <c r="AZ1326" s="10">
        <f t="shared" ca="1" si="412"/>
        <v>6453.038289027525</v>
      </c>
      <c r="BA1326" s="12">
        <f ca="1">AZ1326/MAX(AZ$2:AZ1326)-1</f>
        <v>-0.17078290903425641</v>
      </c>
    </row>
    <row r="1327" spans="1:53" x14ac:dyDescent="0.15">
      <c r="A1327" s="1">
        <v>40350</v>
      </c>
      <c r="B1327" s="6">
        <v>2698.98</v>
      </c>
      <c r="C1327" s="6">
        <v>2784.47</v>
      </c>
      <c r="D1327" s="6">
        <v>2686.32</v>
      </c>
      <c r="E1327" s="2">
        <v>2780.66</v>
      </c>
      <c r="F1327" s="3">
        <f>E1327/MAX(E$2:E1327)-1</f>
        <v>-0.52687334104675698</v>
      </c>
      <c r="G1327" s="2">
        <f ca="1">IFERROR(AVERAGE(OFFSET(E1327,0,0,-参数!B$2,1)),"")</f>
        <v>3007.2594642857152</v>
      </c>
      <c r="H1327" t="str">
        <f t="shared" ca="1" si="413"/>
        <v>卖</v>
      </c>
      <c r="I1327" s="3" t="str">
        <f ca="1">IF(H1326="买",$E1327/$E1326-1-IF(H1325="卖",参数!$B$3-IF(H1327="卖",参数!$B$3+参数!$B$4,0)),"")</f>
        <v/>
      </c>
      <c r="J1327" s="2">
        <f t="shared" ca="1" si="404"/>
        <v>7835.6953940781013</v>
      </c>
      <c r="K1327" s="3">
        <f ca="1">J1327/MAX(J$2:J1327)-1</f>
        <v>-0.22805041411010862</v>
      </c>
      <c r="L1327" s="8">
        <f>L1326*(参数!$B$6-1)/(参数!$B$6+1)+E1327*2/(参数!$B$6+1)</f>
        <v>2781.3647359513325</v>
      </c>
      <c r="M1327" s="8">
        <f>M1326*(参数!$B$7-1)/(参数!$B$7+1)+E1327*2/(参数!$B$7+1)</f>
        <v>3020.5048085219046</v>
      </c>
      <c r="N1327" s="8">
        <f t="shared" si="396"/>
        <v>-239.1400725705721</v>
      </c>
      <c r="O1327" s="8">
        <f>O1326*(参数!$B$8-1)/(参数!$B$8+1)+N1327*2/(参数!$B$8+1)</f>
        <v>-245.2694023411542</v>
      </c>
      <c r="P1327" s="9" t="str">
        <f t="shared" si="405"/>
        <v>卖</v>
      </c>
      <c r="Q1327" s="7" t="str">
        <f>IF(P1326="买",$E1327/$E1326-1-IF(P1325="卖",参数!$B$3-IF(P1327="卖",参数!$B$3+参数!$B$4,0)),"")</f>
        <v/>
      </c>
      <c r="R1327" s="8">
        <f t="shared" si="406"/>
        <v>6172.6282595478924</v>
      </c>
      <c r="S1327" s="3">
        <f>R1327/MAX(R$2:R1327)-1</f>
        <v>-0.15396233988112029</v>
      </c>
      <c r="T1327" s="10">
        <f ca="1">IFERROR(AVERAGE(OFFSET(E1327,0,0,-参数!B$10,1)),"")</f>
        <v>2768.375</v>
      </c>
      <c r="U1327" s="10">
        <f ca="1">IFERROR(AVERAGE(OFFSET(E1327,0,0,-参数!B$11,1)),"")</f>
        <v>2882.8610617283944</v>
      </c>
      <c r="V1327" s="10">
        <f t="shared" ca="1" si="397"/>
        <v>-114.48606172839436</v>
      </c>
      <c r="W1327" s="10">
        <f ca="1">IFERROR(AVERAGE(OFFSET(V1327,0,0,-参数!B$12,1)),"")</f>
        <v>-88.93397586980899</v>
      </c>
      <c r="X1327" s="11" t="str">
        <f t="shared" ca="1" si="395"/>
        <v>卖</v>
      </c>
      <c r="Y1327" s="12" t="str">
        <f ca="1">IF(X1326="买",$E1327/$E1326-1-IF(X1325="卖",参数!$B$3-IF(X1327="卖",参数!$B$3+参数!$B$4,0)),"")</f>
        <v/>
      </c>
      <c r="Z1327" s="10">
        <f t="shared" ca="1" si="407"/>
        <v>6546.3108379177856</v>
      </c>
      <c r="AA1327" s="3">
        <f ca="1">Z1327/MAX(Z$2:Z1327)-1</f>
        <v>-0.15882368003427028</v>
      </c>
      <c r="AB1327" s="8">
        <f ca="1">IFERROR(AVERAGE(OFFSET(E1327,0,0,-参数!B$14,1)),"")</f>
        <v>2738.2049999999995</v>
      </c>
      <c r="AC1327" s="8">
        <f ca="1">IFERROR(AVERAGE(OFFSET(E1327,0,0,-参数!B$15,1)),"")</f>
        <v>2782.2300000000005</v>
      </c>
      <c r="AD1327" s="9" t="str">
        <f ca="1">IFERROR(IF(OR(AND(AB1327/AC1327-1&lt;参数!B$16,AB1327/AC1327-1&gt;参数!B$17),AB1327/AC1327-1&lt;参数!B$18),"买","卖"),"买")</f>
        <v>卖</v>
      </c>
      <c r="AE1327" s="7" t="str">
        <f ca="1">IF(AD1326="买",$E1327/$E1326-1-IF(AD1325="卖",参数!$B$3-IF(AD1327="卖",参数!$B$3+参数!$B$4,0)),"")</f>
        <v/>
      </c>
      <c r="AF1327" s="8">
        <f t="shared" ca="1" si="408"/>
        <v>7428.2120677981229</v>
      </c>
      <c r="AG1327" s="3">
        <f ca="1">AF1327/MAX(AF$2:AF1327)-1</f>
        <v>-0.16907052720533366</v>
      </c>
      <c r="AH1327">
        <f t="shared" ca="1" si="398"/>
        <v>0</v>
      </c>
      <c r="AI1327">
        <f t="shared" si="399"/>
        <v>0</v>
      </c>
      <c r="AJ1327">
        <f t="shared" ca="1" si="400"/>
        <v>0</v>
      </c>
      <c r="AK1327">
        <f t="shared" ca="1" si="401"/>
        <v>0</v>
      </c>
      <c r="AL1327">
        <f t="shared" ca="1" si="402"/>
        <v>0</v>
      </c>
      <c r="AM1327">
        <f t="shared" ca="1" si="403"/>
        <v>0</v>
      </c>
      <c r="AO1327" s="9">
        <f t="shared" si="409"/>
        <v>84.489999999999782</v>
      </c>
      <c r="AP1327" s="15">
        <f ca="1">IFERROR(ABS(E1327-OFFSET(E1327,-参数!B$20,0,1,1))/SUM(OFFSET(AO1327,0,0,-参数!B$20,1)),0)</f>
        <v>0.1783454190800936</v>
      </c>
      <c r="AQ1327" s="16">
        <f ca="1">(参数!B$21+参数!B$22*'000300'!AP1327)^(参数!B$23)</f>
        <v>0.15010332941229032</v>
      </c>
      <c r="AR1327" s="17">
        <f t="shared" ca="1" si="410"/>
        <v>2749.8227508161685</v>
      </c>
      <c r="AS1327" s="9" t="str">
        <f ca="1">IF(E1327+参数!B$24&gt;=AR1327,"买","卖")</f>
        <v>买</v>
      </c>
      <c r="AT1327" s="7" t="str">
        <f ca="1">IF(AS1326="买",$E1327/$E1326-1-IF(AS1325="卖",参数!$B$3-IF(AS1327="卖",参数!$B$3+参数!$B$4,0)),"")</f>
        <v/>
      </c>
      <c r="AU1327" s="8">
        <f t="shared" ca="1" si="411"/>
        <v>4702.9497541230876</v>
      </c>
      <c r="AV1327" s="7">
        <f ca="1">AU1327/MAX(AU$2:AU1327)-1</f>
        <v>-0.21684084563336359</v>
      </c>
      <c r="AW1327" s="3">
        <f t="shared" ca="1" si="414"/>
        <v>1.9845230159845073E-3</v>
      </c>
      <c r="AX1327" s="11" t="str">
        <f ca="1">IFERROR(IF(E1327&gt;MAX(OFFSET(C1327,-1,0,-参数!B$27,1)),"买",IF(E1327&lt;MIN(OFFSET(D1327,-1,0,-参数!B$26,1)),"卖",AX1326)),"卖")</f>
        <v>卖</v>
      </c>
      <c r="AY1327" s="12" t="str">
        <f ca="1">IF(AX1326="买",$E1327/$E1326-1-IF(AX1325="卖",参数!$B$3-IF(AX1327="卖",参数!$B$3+参数!$B$4,0)),"")</f>
        <v/>
      </c>
      <c r="AZ1327" s="10">
        <f t="shared" ca="1" si="412"/>
        <v>6453.038289027525</v>
      </c>
      <c r="BA1327" s="12">
        <f ca="1">AZ1327/MAX(AZ$2:AZ1327)-1</f>
        <v>-0.17078290903425641</v>
      </c>
    </row>
    <row r="1328" spans="1:53" x14ac:dyDescent="0.15">
      <c r="A1328" s="1">
        <v>40351</v>
      </c>
      <c r="B1328" s="6">
        <v>2772.89</v>
      </c>
      <c r="C1328" s="6">
        <v>2795.32</v>
      </c>
      <c r="D1328" s="6">
        <v>2766.44</v>
      </c>
      <c r="E1328" s="2">
        <v>2783.72</v>
      </c>
      <c r="F1328" s="3">
        <f>E1328/MAX(E$2:E1328)-1</f>
        <v>-0.52635268495201792</v>
      </c>
      <c r="G1328" s="2">
        <f ca="1">IFERROR(AVERAGE(OFFSET(E1328,0,0,-参数!B$2,1)),"")</f>
        <v>2996.9948214285723</v>
      </c>
      <c r="H1328" t="str">
        <f t="shared" ca="1" si="413"/>
        <v>卖</v>
      </c>
      <c r="I1328" s="3" t="str">
        <f ca="1">IF(H1327="买",$E1328/$E1327-1-IF(H1326="卖",参数!$B$3-IF(H1328="卖",参数!$B$3+参数!$B$4,0)),"")</f>
        <v/>
      </c>
      <c r="J1328" s="2">
        <f t="shared" ca="1" si="404"/>
        <v>7835.6953940781013</v>
      </c>
      <c r="K1328" s="3">
        <f ca="1">J1328/MAX(J$2:J1328)-1</f>
        <v>-0.22805041411010862</v>
      </c>
      <c r="L1328" s="8">
        <f>L1327*(参数!$B$6-1)/(参数!$B$6+1)+E1328*2/(参数!$B$6+1)</f>
        <v>2781.5890468131101</v>
      </c>
      <c r="M1328" s="8">
        <f>M1327*(参数!$B$7-1)/(参数!$B$7+1)+E1328*2/(参数!$B$7+1)</f>
        <v>3014.7991504852321</v>
      </c>
      <c r="N1328" s="8">
        <f t="shared" si="396"/>
        <v>-233.21010367212193</v>
      </c>
      <c r="O1328" s="8">
        <f>O1327*(参数!$B$8-1)/(参数!$B$8+1)+N1328*2/(参数!$B$8+1)</f>
        <v>-242.85754260734777</v>
      </c>
      <c r="P1328" s="9" t="str">
        <f t="shared" si="405"/>
        <v>卖</v>
      </c>
      <c r="Q1328" s="7" t="str">
        <f>IF(P1327="买",$E1328/$E1327-1-IF(P1326="卖",参数!$B$3-IF(P1328="卖",参数!$B$3+参数!$B$4,0)),"")</f>
        <v/>
      </c>
      <c r="R1328" s="8">
        <f t="shared" si="406"/>
        <v>6172.6282595478924</v>
      </c>
      <c r="S1328" s="3">
        <f>R1328/MAX(R$2:R1328)-1</f>
        <v>-0.15396233988112029</v>
      </c>
      <c r="T1328" s="10">
        <f ca="1">IFERROR(AVERAGE(OFFSET(E1328,0,0,-参数!B$10,1)),"")</f>
        <v>2771.2599999999998</v>
      </c>
      <c r="U1328" s="10">
        <f ca="1">IFERROR(AVERAGE(OFFSET(E1328,0,0,-参数!B$11,1)),"")</f>
        <v>2885.2041234567891</v>
      </c>
      <c r="V1328" s="10">
        <f t="shared" ca="1" si="397"/>
        <v>-113.94412345678938</v>
      </c>
      <c r="W1328" s="10">
        <f ca="1">IFERROR(AVERAGE(OFFSET(V1328,0,0,-参数!B$12,1)),"")</f>
        <v>-94.529858024691123</v>
      </c>
      <c r="X1328" s="11" t="str">
        <f t="shared" ca="1" si="395"/>
        <v>卖</v>
      </c>
      <c r="Y1328" s="12" t="str">
        <f ca="1">IF(X1327="买",$E1328/$E1327-1-IF(X1326="卖",参数!$B$3-IF(X1328="卖",参数!$B$3+参数!$B$4,0)),"")</f>
        <v/>
      </c>
      <c r="Z1328" s="10">
        <f t="shared" ca="1" si="407"/>
        <v>6546.3108379177856</v>
      </c>
      <c r="AA1328" s="3">
        <f ca="1">Z1328/MAX(Z$2:Z1328)-1</f>
        <v>-0.15882368003427028</v>
      </c>
      <c r="AB1328" s="8">
        <f ca="1">IFERROR(AVERAGE(OFFSET(E1328,0,0,-参数!B$14,1)),"")</f>
        <v>2749.2050000000004</v>
      </c>
      <c r="AC1328" s="8">
        <f ca="1">IFERROR(AVERAGE(OFFSET(E1328,0,0,-参数!B$15,1)),"")</f>
        <v>2780.3999999999996</v>
      </c>
      <c r="AD1328" s="9" t="str">
        <f ca="1">IFERROR(IF(OR(AND(AB1328/AC1328-1&lt;参数!B$16,AB1328/AC1328-1&gt;参数!B$17),AB1328/AC1328-1&lt;参数!B$18),"买","卖"),"买")</f>
        <v>卖</v>
      </c>
      <c r="AE1328" s="7" t="str">
        <f ca="1">IF(AD1327="买",$E1328/$E1327-1-IF(AD1326="卖",参数!$B$3-IF(AD1328="卖",参数!$B$3+参数!$B$4,0)),"")</f>
        <v/>
      </c>
      <c r="AF1328" s="8">
        <f t="shared" ca="1" si="408"/>
        <v>7428.2120677981229</v>
      </c>
      <c r="AG1328" s="3">
        <f ca="1">AF1328/MAX(AF$2:AF1328)-1</f>
        <v>-0.16907052720533366</v>
      </c>
      <c r="AH1328">
        <f t="shared" ca="1" si="398"/>
        <v>0</v>
      </c>
      <c r="AI1328">
        <f t="shared" si="399"/>
        <v>0</v>
      </c>
      <c r="AJ1328">
        <f t="shared" ca="1" si="400"/>
        <v>0</v>
      </c>
      <c r="AK1328">
        <f t="shared" ca="1" si="401"/>
        <v>0</v>
      </c>
      <c r="AL1328">
        <f t="shared" ca="1" si="402"/>
        <v>0</v>
      </c>
      <c r="AM1328">
        <f t="shared" ca="1" si="403"/>
        <v>0</v>
      </c>
      <c r="AO1328" s="9">
        <f t="shared" si="409"/>
        <v>3.0599999999999454</v>
      </c>
      <c r="AP1328" s="15">
        <f ca="1">IFERROR(ABS(E1328-OFFSET(E1328,-参数!B$20,0,1,1))/SUM(OFFSET(AO1328,0,0,-参数!B$20,1)),0)</f>
        <v>0.18868193766428834</v>
      </c>
      <c r="AQ1328" s="16">
        <f ca="1">(参数!B$21+参数!B$22*'000300'!AP1328)^(参数!B$23)</f>
        <v>0.16007806984603826</v>
      </c>
      <c r="AR1328" s="17">
        <f t="shared" ca="1" si="410"/>
        <v>2755.2489570386069</v>
      </c>
      <c r="AS1328" s="9" t="str">
        <f ca="1">IF(E1328+参数!B$24&gt;=AR1328,"买","卖")</f>
        <v>买</v>
      </c>
      <c r="AT1328" s="7">
        <f ca="1">IF(AS1327="买",$E1328/$E1327-1-IF(AS1326="卖",参数!$B$3-IF(AS1328="卖",参数!$B$3+参数!$B$4,0)),"")</f>
        <v>8.5045816460835332E-4</v>
      </c>
      <c r="AU1328" s="8">
        <f t="shared" ca="1" si="411"/>
        <v>4706.949416139224</v>
      </c>
      <c r="AV1328" s="7">
        <f ca="1">AU1328/MAX(AU$2:AU1328)-1</f>
        <v>-0.21617480153634483</v>
      </c>
      <c r="AW1328" s="3">
        <f t="shared" ca="1" si="414"/>
        <v>1.973293086191763E-3</v>
      </c>
      <c r="AX1328" s="11" t="str">
        <f ca="1">IFERROR(IF(E1328&gt;MAX(OFFSET(C1328,-1,0,-参数!B$27,1)),"买",IF(E1328&lt;MIN(OFFSET(D1328,-1,0,-参数!B$26,1)),"卖",AX1327)),"卖")</f>
        <v>卖</v>
      </c>
      <c r="AY1328" s="12" t="str">
        <f ca="1">IF(AX1327="买",$E1328/$E1327-1-IF(AX1326="卖",参数!$B$3-IF(AX1328="卖",参数!$B$3+参数!$B$4,0)),"")</f>
        <v/>
      </c>
      <c r="AZ1328" s="10">
        <f t="shared" ca="1" si="412"/>
        <v>6453.038289027525</v>
      </c>
      <c r="BA1328" s="12">
        <f ca="1">AZ1328/MAX(AZ$2:AZ1328)-1</f>
        <v>-0.17078290903425641</v>
      </c>
    </row>
    <row r="1329" spans="1:53" x14ac:dyDescent="0.15">
      <c r="A1329" s="1">
        <v>40352</v>
      </c>
      <c r="B1329" s="6">
        <v>2768.7</v>
      </c>
      <c r="C1329" s="6">
        <v>2788.22</v>
      </c>
      <c r="D1329" s="6">
        <v>2734.05</v>
      </c>
      <c r="E1329" s="2">
        <v>2758.5</v>
      </c>
      <c r="F1329" s="3">
        <f>E1329/MAX(E$2:E1329)-1</f>
        <v>-0.53064384400735043</v>
      </c>
      <c r="G1329" s="2">
        <f ca="1">IFERROR(AVERAGE(OFFSET(E1329,0,0,-参数!B$2,1)),"")</f>
        <v>2986.1339285714289</v>
      </c>
      <c r="H1329" t="str">
        <f t="shared" ca="1" si="413"/>
        <v>卖</v>
      </c>
      <c r="I1329" s="3" t="str">
        <f ca="1">IF(H1328="买",$E1329/$E1328-1-IF(H1327="卖",参数!$B$3-IF(H1329="卖",参数!$B$3+参数!$B$4,0)),"")</f>
        <v/>
      </c>
      <c r="J1329" s="2">
        <f t="shared" ca="1" si="404"/>
        <v>7835.6953940781013</v>
      </c>
      <c r="K1329" s="3">
        <f ca="1">J1329/MAX(J$2:J1329)-1</f>
        <v>-0.22805041411010862</v>
      </c>
      <c r="L1329" s="8">
        <f>L1328*(参数!$B$6-1)/(参数!$B$6+1)+E1329*2/(参数!$B$6+1)</f>
        <v>2779.3900899737664</v>
      </c>
      <c r="M1329" s="8">
        <f>M1328*(参数!$B$7-1)/(参数!$B$7+1)+E1329*2/(参数!$B$7+1)</f>
        <v>3008.62326734101</v>
      </c>
      <c r="N1329" s="8">
        <f t="shared" si="396"/>
        <v>-229.23317736724357</v>
      </c>
      <c r="O1329" s="8">
        <f>O1328*(参数!$B$8-1)/(参数!$B$8+1)+N1329*2/(参数!$B$8+1)</f>
        <v>-240.13266955932693</v>
      </c>
      <c r="P1329" s="9" t="str">
        <f t="shared" si="405"/>
        <v>卖</v>
      </c>
      <c r="Q1329" s="7" t="str">
        <f>IF(P1328="买",$E1329/$E1328-1-IF(P1327="卖",参数!$B$3-IF(P1329="卖",参数!$B$3+参数!$B$4,0)),"")</f>
        <v/>
      </c>
      <c r="R1329" s="8">
        <f t="shared" si="406"/>
        <v>6172.6282595478924</v>
      </c>
      <c r="S1329" s="3">
        <f>R1329/MAX(R$2:R1329)-1</f>
        <v>-0.15396233988112029</v>
      </c>
      <c r="T1329" s="10">
        <f ca="1">IFERROR(AVERAGE(OFFSET(E1329,0,0,-参数!B$10,1)),"")</f>
        <v>2770.7455</v>
      </c>
      <c r="U1329" s="10">
        <f ca="1">IFERROR(AVERAGE(OFFSET(E1329,0,0,-参数!B$11,1)),"")</f>
        <v>2887.616222222221</v>
      </c>
      <c r="V1329" s="10">
        <f t="shared" ca="1" si="397"/>
        <v>-116.87072222222105</v>
      </c>
      <c r="W1329" s="10">
        <f ca="1">IFERROR(AVERAGE(OFFSET(V1329,0,0,-参数!B$12,1)),"")</f>
        <v>-99.494695847362266</v>
      </c>
      <c r="X1329" s="11" t="str">
        <f t="shared" ca="1" si="395"/>
        <v>卖</v>
      </c>
      <c r="Y1329" s="12" t="str">
        <f ca="1">IF(X1328="买",$E1329/$E1328-1-IF(X1327="卖",参数!$B$3-IF(X1329="卖",参数!$B$3+参数!$B$4,0)),"")</f>
        <v/>
      </c>
      <c r="Z1329" s="10">
        <f t="shared" ca="1" si="407"/>
        <v>6546.3108379177856</v>
      </c>
      <c r="AA1329" s="3">
        <f ca="1">Z1329/MAX(Z$2:Z1329)-1</f>
        <v>-0.15882368003427028</v>
      </c>
      <c r="AB1329" s="8">
        <f ca="1">IFERROR(AVERAGE(OFFSET(E1329,0,0,-参数!B$14,1)),"")</f>
        <v>2756.6000000000004</v>
      </c>
      <c r="AC1329" s="8">
        <f ca="1">IFERROR(AVERAGE(OFFSET(E1329,0,0,-参数!B$15,1)),"")</f>
        <v>2776.9610344827584</v>
      </c>
      <c r="AD1329" s="9" t="str">
        <f ca="1">IFERROR(IF(OR(AND(AB1329/AC1329-1&lt;参数!B$16,AB1329/AC1329-1&gt;参数!B$17),AB1329/AC1329-1&lt;参数!B$18),"买","卖"),"买")</f>
        <v>卖</v>
      </c>
      <c r="AE1329" s="7" t="str">
        <f ca="1">IF(AD1328="买",$E1329/$E1328-1-IF(AD1327="卖",参数!$B$3-IF(AD1329="卖",参数!$B$3+参数!$B$4,0)),"")</f>
        <v/>
      </c>
      <c r="AF1329" s="8">
        <f t="shared" ca="1" si="408"/>
        <v>7428.2120677981229</v>
      </c>
      <c r="AG1329" s="3">
        <f ca="1">AF1329/MAX(AF$2:AF1329)-1</f>
        <v>-0.16907052720533366</v>
      </c>
      <c r="AH1329">
        <f t="shared" ca="1" si="398"/>
        <v>0</v>
      </c>
      <c r="AI1329">
        <f t="shared" si="399"/>
        <v>0</v>
      </c>
      <c r="AJ1329">
        <f t="shared" ca="1" si="400"/>
        <v>0</v>
      </c>
      <c r="AK1329">
        <f t="shared" ca="1" si="401"/>
        <v>0</v>
      </c>
      <c r="AL1329">
        <f t="shared" ca="1" si="402"/>
        <v>0</v>
      </c>
      <c r="AM1329">
        <f t="shared" ca="1" si="403"/>
        <v>0</v>
      </c>
      <c r="AO1329" s="9">
        <f t="shared" si="409"/>
        <v>25.2199999999998</v>
      </c>
      <c r="AP1329" s="15">
        <f ca="1">IFERROR(ABS(E1329-OFFSET(E1329,-参数!B$20,0,1,1))/SUM(OFFSET(AO1329,0,0,-参数!B$20,1)),0)</f>
        <v>0.20511590607598165</v>
      </c>
      <c r="AQ1329" s="16">
        <f ca="1">(参数!B$21+参数!B$22*'000300'!AP1329)^(参数!B$23)</f>
        <v>0.1759368493633223</v>
      </c>
      <c r="AR1329" s="17">
        <f t="shared" ca="1" si="410"/>
        <v>2755.8209352943791</v>
      </c>
      <c r="AS1329" s="9" t="str">
        <f ca="1">IF(E1329+参数!B$24&gt;=AR1329,"买","卖")</f>
        <v>买</v>
      </c>
      <c r="AT1329" s="7">
        <f ca="1">IF(AS1328="买",$E1329/$E1328-1-IF(AS1327="卖",参数!$B$3-IF(AS1329="卖",参数!$B$3+参数!$B$4,0)),"")</f>
        <v>-9.0598192346931228E-3</v>
      </c>
      <c r="AU1329" s="8">
        <f t="shared" ca="1" si="411"/>
        <v>4664.3053052821579</v>
      </c>
      <c r="AV1329" s="7">
        <f ca="1">AU1329/MAX(AU$2:AU1329)-1</f>
        <v>-0.22327611614602305</v>
      </c>
      <c r="AW1329" s="3">
        <f t="shared" ca="1" si="414"/>
        <v>2.0759585238594447E-4</v>
      </c>
      <c r="AX1329" s="11" t="str">
        <f ca="1">IFERROR(IF(E1329&gt;MAX(OFFSET(C1329,-1,0,-参数!B$27,1)),"买",IF(E1329&lt;MIN(OFFSET(D1329,-1,0,-参数!B$26,1)),"卖",AX1328)),"卖")</f>
        <v>卖</v>
      </c>
      <c r="AY1329" s="12" t="str">
        <f ca="1">IF(AX1328="买",$E1329/$E1328-1-IF(AX1327="卖",参数!$B$3-IF(AX1329="卖",参数!$B$3+参数!$B$4,0)),"")</f>
        <v/>
      </c>
      <c r="AZ1329" s="10">
        <f t="shared" ca="1" si="412"/>
        <v>6453.038289027525</v>
      </c>
      <c r="BA1329" s="12">
        <f ca="1">AZ1329/MAX(AZ$2:AZ1329)-1</f>
        <v>-0.17078290903425641</v>
      </c>
    </row>
    <row r="1330" spans="1:53" x14ac:dyDescent="0.15">
      <c r="A1330" s="1">
        <v>40353</v>
      </c>
      <c r="B1330" s="6">
        <v>2753.71</v>
      </c>
      <c r="C1330" s="6">
        <v>2783.51</v>
      </c>
      <c r="D1330" s="6">
        <v>2739.81</v>
      </c>
      <c r="E1330" s="2">
        <v>2757.5</v>
      </c>
      <c r="F1330" s="3">
        <f>E1330/MAX(E$2:E1330)-1</f>
        <v>-0.53081399305791876</v>
      </c>
      <c r="G1330" s="2">
        <f ca="1">IFERROR(AVERAGE(OFFSET(E1330,0,0,-参数!B$2,1)),"")</f>
        <v>2975.6319642857152</v>
      </c>
      <c r="H1330" t="str">
        <f t="shared" ca="1" si="413"/>
        <v>卖</v>
      </c>
      <c r="I1330" s="3" t="str">
        <f ca="1">IF(H1329="买",$E1330/$E1329-1-IF(H1328="卖",参数!$B$3-IF(H1330="卖",参数!$B$3+参数!$B$4,0)),"")</f>
        <v/>
      </c>
      <c r="J1330" s="2">
        <f t="shared" ca="1" si="404"/>
        <v>7835.6953940781013</v>
      </c>
      <c r="K1330" s="3">
        <f ca="1">J1330/MAX(J$2:J1330)-1</f>
        <v>-0.22805041411010862</v>
      </c>
      <c r="L1330" s="8">
        <f>L1329*(参数!$B$6-1)/(参数!$B$6+1)+E1330*2/(参数!$B$6+1)</f>
        <v>2777.3053195000743</v>
      </c>
      <c r="M1330" s="8">
        <f>M1329*(参数!$B$7-1)/(参数!$B$7+1)+E1330*2/(参数!$B$7+1)</f>
        <v>3002.5721042725522</v>
      </c>
      <c r="N1330" s="8">
        <f t="shared" si="396"/>
        <v>-225.26678477247788</v>
      </c>
      <c r="O1330" s="8">
        <f>O1329*(参数!$B$8-1)/(参数!$B$8+1)+N1330*2/(参数!$B$8+1)</f>
        <v>-237.15949260195711</v>
      </c>
      <c r="P1330" s="9" t="str">
        <f t="shared" si="405"/>
        <v>卖</v>
      </c>
      <c r="Q1330" s="7" t="str">
        <f>IF(P1329="买",$E1330/$E1329-1-IF(P1328="卖",参数!$B$3-IF(P1330="卖",参数!$B$3+参数!$B$4,0)),"")</f>
        <v/>
      </c>
      <c r="R1330" s="8">
        <f t="shared" si="406"/>
        <v>6172.6282595478924</v>
      </c>
      <c r="S1330" s="3">
        <f>R1330/MAX(R$2:R1330)-1</f>
        <v>-0.15396233988112029</v>
      </c>
      <c r="T1330" s="10">
        <f ca="1">IFERROR(AVERAGE(OFFSET(E1330,0,0,-参数!B$10,1)),"")</f>
        <v>2764.9470000000001</v>
      </c>
      <c r="U1330" s="10">
        <f ca="1">IFERROR(AVERAGE(OFFSET(E1330,0,0,-参数!B$11,1)),"")</f>
        <v>2890.3392592592586</v>
      </c>
      <c r="V1330" s="10">
        <f t="shared" ca="1" si="397"/>
        <v>-125.39225925925848</v>
      </c>
      <c r="W1330" s="10">
        <f ca="1">IFERROR(AVERAGE(OFFSET(V1330,0,0,-参数!B$12,1)),"")</f>
        <v>-104.62624354657659</v>
      </c>
      <c r="X1330" s="11" t="str">
        <f t="shared" ca="1" si="395"/>
        <v>卖</v>
      </c>
      <c r="Y1330" s="12" t="str">
        <f ca="1">IF(X1329="买",$E1330/$E1329-1-IF(X1328="卖",参数!$B$3-IF(X1330="卖",参数!$B$3+参数!$B$4,0)),"")</f>
        <v/>
      </c>
      <c r="Z1330" s="10">
        <f t="shared" ca="1" si="407"/>
        <v>6546.3108379177856</v>
      </c>
      <c r="AA1330" s="3">
        <f ca="1">Z1330/MAX(Z$2:Z1330)-1</f>
        <v>-0.15882368003427028</v>
      </c>
      <c r="AB1330" s="8">
        <f ca="1">IFERROR(AVERAGE(OFFSET(E1330,0,0,-参数!B$14,1)),"")</f>
        <v>2753.5212499999998</v>
      </c>
      <c r="AC1330" s="8">
        <f ca="1">IFERROR(AVERAGE(OFFSET(E1330,0,0,-参数!B$15,1)),"")</f>
        <v>2775.4672413793105</v>
      </c>
      <c r="AD1330" s="9" t="str">
        <f ca="1">IFERROR(IF(OR(AND(AB1330/AC1330-1&lt;参数!B$16,AB1330/AC1330-1&gt;参数!B$17),AB1330/AC1330-1&lt;参数!B$18),"买","卖"),"买")</f>
        <v>卖</v>
      </c>
      <c r="AE1330" s="7" t="str">
        <f ca="1">IF(AD1329="买",$E1330/$E1329-1-IF(AD1328="卖",参数!$B$3-IF(AD1330="卖",参数!$B$3+参数!$B$4,0)),"")</f>
        <v/>
      </c>
      <c r="AF1330" s="8">
        <f t="shared" ca="1" si="408"/>
        <v>7428.2120677981229</v>
      </c>
      <c r="AG1330" s="3">
        <f ca="1">AF1330/MAX(AF$2:AF1330)-1</f>
        <v>-0.16907052720533366</v>
      </c>
      <c r="AH1330">
        <f t="shared" ca="1" si="398"/>
        <v>0</v>
      </c>
      <c r="AI1330">
        <f t="shared" si="399"/>
        <v>0</v>
      </c>
      <c r="AJ1330">
        <f t="shared" ca="1" si="400"/>
        <v>0</v>
      </c>
      <c r="AK1330">
        <f t="shared" ca="1" si="401"/>
        <v>0</v>
      </c>
      <c r="AL1330">
        <f t="shared" ca="1" si="402"/>
        <v>1</v>
      </c>
      <c r="AM1330">
        <f t="shared" ca="1" si="403"/>
        <v>0</v>
      </c>
      <c r="AO1330" s="9">
        <f t="shared" si="409"/>
        <v>1</v>
      </c>
      <c r="AP1330" s="15">
        <f ca="1">IFERROR(ABS(E1330-OFFSET(E1330,-参数!B$20,0,1,1))/SUM(OFFSET(AO1330,0,0,-参数!B$20,1)),0)</f>
        <v>0.19754707059548984</v>
      </c>
      <c r="AQ1330" s="16">
        <f ca="1">(参数!B$21+参数!B$22*'000300'!AP1330)^(参数!B$23)</f>
        <v>0.1686329231246477</v>
      </c>
      <c r="AR1330" s="17">
        <f t="shared" ca="1" si="410"/>
        <v>2756.1040808838034</v>
      </c>
      <c r="AS1330" s="9" t="str">
        <f ca="1">IF(E1330+参数!B$24&gt;=AR1330,"买","卖")</f>
        <v>买</v>
      </c>
      <c r="AT1330" s="7">
        <f ca="1">IF(AS1329="买",$E1330/$E1329-1-IF(AS1328="卖",参数!$B$3-IF(AS1330="卖",参数!$B$3+参数!$B$4,0)),"")</f>
        <v>-3.6251586006885717E-4</v>
      </c>
      <c r="AU1330" s="8">
        <f t="shared" ca="1" si="411"/>
        <v>4662.6144206327899</v>
      </c>
      <c r="AV1330" s="7">
        <f ca="1">AU1330/MAX(AU$2:AU1330)-1</f>
        <v>-0.22355769087281441</v>
      </c>
      <c r="AW1330" s="3">
        <f t="shared" ca="1" si="414"/>
        <v>1.027445527386206E-4</v>
      </c>
      <c r="AX1330" s="11" t="str">
        <f ca="1">IFERROR(IF(E1330&gt;MAX(OFFSET(C1330,-1,0,-参数!B$27,1)),"买",IF(E1330&lt;MIN(OFFSET(D1330,-1,0,-参数!B$26,1)),"卖",AX1329)),"卖")</f>
        <v>卖</v>
      </c>
      <c r="AY1330" s="12" t="str">
        <f ca="1">IF(AX1329="买",$E1330/$E1329-1-IF(AX1328="卖",参数!$B$3-IF(AX1330="卖",参数!$B$3+参数!$B$4,0)),"")</f>
        <v/>
      </c>
      <c r="AZ1330" s="10">
        <f t="shared" ca="1" si="412"/>
        <v>6453.038289027525</v>
      </c>
      <c r="BA1330" s="12">
        <f ca="1">AZ1330/MAX(AZ$2:AZ1330)-1</f>
        <v>-0.17078290903425641</v>
      </c>
    </row>
    <row r="1331" spans="1:53" x14ac:dyDescent="0.15">
      <c r="A1331" s="1">
        <v>40354</v>
      </c>
      <c r="B1331" s="6">
        <v>2744.12</v>
      </c>
      <c r="C1331" s="6">
        <v>2759.45</v>
      </c>
      <c r="D1331" s="6">
        <v>2715.66</v>
      </c>
      <c r="E1331" s="2">
        <v>2736.29</v>
      </c>
      <c r="F1331" s="3">
        <f>E1331/MAX(E$2:E1331)-1</f>
        <v>-0.53442285442047233</v>
      </c>
      <c r="G1331" s="2">
        <f ca="1">IFERROR(AVERAGE(OFFSET(E1331,0,0,-参数!B$2,1)),"")</f>
        <v>2963.9239285714293</v>
      </c>
      <c r="H1331" t="str">
        <f t="shared" ca="1" si="413"/>
        <v>卖</v>
      </c>
      <c r="I1331" s="3" t="str">
        <f ca="1">IF(H1330="买",$E1331/$E1330-1-IF(H1329="卖",参数!$B$3-IF(H1331="卖",参数!$B$3+参数!$B$4,0)),"")</f>
        <v/>
      </c>
      <c r="J1331" s="2">
        <f t="shared" ca="1" si="404"/>
        <v>7835.6953940781013</v>
      </c>
      <c r="K1331" s="3">
        <f ca="1">J1331/MAX(J$2:J1331)-1</f>
        <v>-0.22805041411010862</v>
      </c>
      <c r="L1331" s="8">
        <f>L1330*(参数!$B$6-1)/(参数!$B$6+1)+E1331*2/(参数!$B$6+1)</f>
        <v>2773.3990985953055</v>
      </c>
      <c r="M1331" s="8">
        <f>M1330*(参数!$B$7-1)/(参数!$B$7+1)+E1331*2/(参数!$B$7+1)</f>
        <v>2996.155668025021</v>
      </c>
      <c r="N1331" s="8">
        <f t="shared" si="396"/>
        <v>-222.75656942971546</v>
      </c>
      <c r="O1331" s="8">
        <f>O1330*(参数!$B$8-1)/(参数!$B$8+1)+N1331*2/(参数!$B$8+1)</f>
        <v>-234.27890796750876</v>
      </c>
      <c r="P1331" s="9" t="str">
        <f t="shared" si="405"/>
        <v>卖</v>
      </c>
      <c r="Q1331" s="7" t="str">
        <f>IF(P1330="买",$E1331/$E1330-1-IF(P1329="卖",参数!$B$3-IF(P1331="卖",参数!$B$3+参数!$B$4,0)),"")</f>
        <v/>
      </c>
      <c r="R1331" s="8">
        <f t="shared" si="406"/>
        <v>6172.6282595478924</v>
      </c>
      <c r="S1331" s="3">
        <f>R1331/MAX(R$2:R1331)-1</f>
        <v>-0.15396233988112029</v>
      </c>
      <c r="T1331" s="10">
        <f ca="1">IFERROR(AVERAGE(OFFSET(E1331,0,0,-参数!B$10,1)),"")</f>
        <v>2761.0645</v>
      </c>
      <c r="U1331" s="10">
        <f ca="1">IFERROR(AVERAGE(OFFSET(E1331,0,0,-参数!B$11,1)),"")</f>
        <v>2892.8836296296286</v>
      </c>
      <c r="V1331" s="10">
        <f t="shared" ca="1" si="397"/>
        <v>-131.81912962962861</v>
      </c>
      <c r="W1331" s="10">
        <f ca="1">IFERROR(AVERAGE(OFFSET(V1331,0,0,-参数!B$12,1)),"")</f>
        <v>-109.44394725028025</v>
      </c>
      <c r="X1331" s="11" t="str">
        <f t="shared" ca="1" si="395"/>
        <v>卖</v>
      </c>
      <c r="Y1331" s="12" t="str">
        <f ca="1">IF(X1330="买",$E1331/$E1330-1-IF(X1329="卖",参数!$B$3-IF(X1331="卖",参数!$B$3+参数!$B$4,0)),"")</f>
        <v/>
      </c>
      <c r="Z1331" s="10">
        <f t="shared" ca="1" si="407"/>
        <v>6546.3108379177856</v>
      </c>
      <c r="AA1331" s="3">
        <f ca="1">Z1331/MAX(Z$2:Z1331)-1</f>
        <v>-0.15882368003427028</v>
      </c>
      <c r="AB1331" s="8">
        <f ca="1">IFERROR(AVERAGE(OFFSET(E1331,0,0,-参数!B$14,1)),"")</f>
        <v>2751.8050000000003</v>
      </c>
      <c r="AC1331" s="8">
        <f ca="1">IFERROR(AVERAGE(OFFSET(E1331,0,0,-参数!B$15,1)),"")</f>
        <v>2772.644137931034</v>
      </c>
      <c r="AD1331" s="9" t="str">
        <f ca="1">IFERROR(IF(OR(AND(AB1331/AC1331-1&lt;参数!B$16,AB1331/AC1331-1&gt;参数!B$17),AB1331/AC1331-1&lt;参数!B$18),"买","卖"),"买")</f>
        <v>卖</v>
      </c>
      <c r="AE1331" s="7" t="str">
        <f ca="1">IF(AD1330="买",$E1331/$E1330-1-IF(AD1329="卖",参数!$B$3-IF(AD1331="卖",参数!$B$3+参数!$B$4,0)),"")</f>
        <v/>
      </c>
      <c r="AF1331" s="8">
        <f t="shared" ca="1" si="408"/>
        <v>7428.2120677981229</v>
      </c>
      <c r="AG1331" s="3">
        <f ca="1">AF1331/MAX(AF$2:AF1331)-1</f>
        <v>-0.16907052720533366</v>
      </c>
      <c r="AH1331">
        <f t="shared" ca="1" si="398"/>
        <v>0</v>
      </c>
      <c r="AI1331">
        <f t="shared" si="399"/>
        <v>0</v>
      </c>
      <c r="AJ1331">
        <f t="shared" ca="1" si="400"/>
        <v>0</v>
      </c>
      <c r="AK1331">
        <f t="shared" ca="1" si="401"/>
        <v>0</v>
      </c>
      <c r="AL1331">
        <f t="shared" ca="1" si="402"/>
        <v>0</v>
      </c>
      <c r="AM1331">
        <f t="shared" ca="1" si="403"/>
        <v>0</v>
      </c>
      <c r="AO1331" s="9">
        <f t="shared" si="409"/>
        <v>21.210000000000036</v>
      </c>
      <c r="AP1331" s="15">
        <f ca="1">IFERROR(ABS(E1331-OFFSET(E1331,-参数!B$20,0,1,1))/SUM(OFFSET(AO1331,0,0,-参数!B$20,1)),0)</f>
        <v>0.20304328223624887</v>
      </c>
      <c r="AQ1331" s="16">
        <f ca="1">(参数!B$21+参数!B$22*'000300'!AP1331)^(参数!B$23)</f>
        <v>0.17393676735798017</v>
      </c>
      <c r="AR1331" s="17">
        <f t="shared" ca="1" si="410"/>
        <v>2752.657683706705</v>
      </c>
      <c r="AS1331" s="9" t="str">
        <f ca="1">IF(E1331+参数!B$24&gt;=AR1331,"买","卖")</f>
        <v>卖</v>
      </c>
      <c r="AT1331" s="7">
        <f ca="1">IF(AS1330="买",$E1331/$E1330-1-IF(AS1329="卖",参数!$B$3-IF(AS1331="卖",参数!$B$3+参数!$B$4,0)),"")</f>
        <v>-7.6917497733454132E-3</v>
      </c>
      <c r="AU1331" s="8">
        <f t="shared" ca="1" si="411"/>
        <v>4626.750757219691</v>
      </c>
      <c r="AV1331" s="7">
        <f ca="1">AU1331/MAX(AU$2:AU1331)-1</f>
        <v>-0.22952989082805919</v>
      </c>
      <c r="AW1331" s="3">
        <f t="shared" ca="1" si="414"/>
        <v>-1.2504597344499269E-3</v>
      </c>
      <c r="AX1331" s="11" t="str">
        <f ca="1">IFERROR(IF(E1331&gt;MAX(OFFSET(C1331,-1,0,-参数!B$27,1)),"买",IF(E1331&lt;MIN(OFFSET(D1331,-1,0,-参数!B$26,1)),"卖",AX1330)),"卖")</f>
        <v>卖</v>
      </c>
      <c r="AY1331" s="12" t="str">
        <f ca="1">IF(AX1330="买",$E1331/$E1330-1-IF(AX1329="卖",参数!$B$3-IF(AX1331="卖",参数!$B$3+参数!$B$4,0)),"")</f>
        <v/>
      </c>
      <c r="AZ1331" s="10">
        <f t="shared" ca="1" si="412"/>
        <v>6453.038289027525</v>
      </c>
      <c r="BA1331" s="12">
        <f ca="1">AZ1331/MAX(AZ$2:AZ1331)-1</f>
        <v>-0.17078290903425641</v>
      </c>
    </row>
    <row r="1332" spans="1:53" x14ac:dyDescent="0.15">
      <c r="A1332" s="1">
        <v>40357</v>
      </c>
      <c r="B1332" s="6">
        <v>2734.51</v>
      </c>
      <c r="C1332" s="6">
        <v>2751.46</v>
      </c>
      <c r="D1332" s="6">
        <v>2710.09</v>
      </c>
      <c r="E1332" s="2">
        <v>2716.78</v>
      </c>
      <c r="F1332" s="3">
        <f>E1332/MAX(E$2:E1332)-1</f>
        <v>-0.5377424623970597</v>
      </c>
      <c r="G1332" s="2">
        <f ca="1">IFERROR(AVERAGE(OFFSET(E1332,0,0,-参数!B$2,1)),"")</f>
        <v>2951.5923214285722</v>
      </c>
      <c r="H1332" t="str">
        <f t="shared" ca="1" si="413"/>
        <v>卖</v>
      </c>
      <c r="I1332" s="3" t="str">
        <f ca="1">IF(H1331="买",$E1332/$E1331-1-IF(H1330="卖",参数!$B$3-IF(H1332="卖",参数!$B$3+参数!$B$4,0)),"")</f>
        <v/>
      </c>
      <c r="J1332" s="2">
        <f t="shared" ca="1" si="404"/>
        <v>7835.6953940781013</v>
      </c>
      <c r="K1332" s="3">
        <f ca="1">J1332/MAX(J$2:J1332)-1</f>
        <v>-0.22805041411010862</v>
      </c>
      <c r="L1332" s="8">
        <f>L1331*(参数!$B$6-1)/(参数!$B$6+1)+E1332*2/(参数!$B$6+1)</f>
        <v>2768.0068034909909</v>
      </c>
      <c r="M1332" s="8">
        <f>M1331*(参数!$B$7-1)/(参数!$B$7+1)+E1332*2/(参数!$B$7+1)</f>
        <v>2989.4237242171894</v>
      </c>
      <c r="N1332" s="8">
        <f t="shared" si="396"/>
        <v>-221.41692072619844</v>
      </c>
      <c r="O1332" s="8">
        <f>O1331*(参数!$B$8-1)/(参数!$B$8+1)+N1332*2/(参数!$B$8+1)</f>
        <v>-231.70651051924671</v>
      </c>
      <c r="P1332" s="9" t="str">
        <f t="shared" si="405"/>
        <v>卖</v>
      </c>
      <c r="Q1332" s="7" t="str">
        <f>IF(P1331="买",$E1332/$E1331-1-IF(P1330="卖",参数!$B$3-IF(P1332="卖",参数!$B$3+参数!$B$4,0)),"")</f>
        <v/>
      </c>
      <c r="R1332" s="8">
        <f t="shared" si="406"/>
        <v>6172.6282595478924</v>
      </c>
      <c r="S1332" s="3">
        <f>R1332/MAX(R$2:R1332)-1</f>
        <v>-0.15396233988112029</v>
      </c>
      <c r="T1332" s="10">
        <f ca="1">IFERROR(AVERAGE(OFFSET(E1332,0,0,-参数!B$10,1)),"")</f>
        <v>2756.2065000000007</v>
      </c>
      <c r="U1332" s="10">
        <f ca="1">IFERROR(AVERAGE(OFFSET(E1332,0,0,-参数!B$11,1)),"")</f>
        <v>2895.4973580246906</v>
      </c>
      <c r="V1332" s="10">
        <f t="shared" ca="1" si="397"/>
        <v>-139.2908580246899</v>
      </c>
      <c r="W1332" s="10">
        <f ca="1">IFERROR(AVERAGE(OFFSET(V1332,0,0,-参数!B$12,1)),"")</f>
        <v>-114.30797194163812</v>
      </c>
      <c r="X1332" s="11" t="str">
        <f t="shared" ref="X1332:X1395" ca="1" si="415">IF(AND(V1332&gt;V1331,V1332&gt;W1332,V1331&lt;W1331),"买",IF(AND(V1332&lt;V1331,V1332&lt;W1332,V1331&gt;W1331),"卖",X1331))</f>
        <v>卖</v>
      </c>
      <c r="Y1332" s="12" t="str">
        <f ca="1">IF(X1331="买",$E1332/$E1331-1-IF(X1330="卖",参数!$B$3-IF(X1332="卖",参数!$B$3+参数!$B$4,0)),"")</f>
        <v/>
      </c>
      <c r="Z1332" s="10">
        <f t="shared" ca="1" si="407"/>
        <v>6546.3108379177856</v>
      </c>
      <c r="AA1332" s="3">
        <f ca="1">Z1332/MAX(Z$2:Z1332)-1</f>
        <v>-0.15882368003427028</v>
      </c>
      <c r="AB1332" s="8">
        <f ca="1">IFERROR(AVERAGE(OFFSET(E1332,0,0,-参数!B$14,1)),"")</f>
        <v>2746.5437499999998</v>
      </c>
      <c r="AC1332" s="8">
        <f ca="1">IFERROR(AVERAGE(OFFSET(E1332,0,0,-参数!B$15,1)),"")</f>
        <v>2766.7775862068961</v>
      </c>
      <c r="AD1332" s="9" t="str">
        <f ca="1">IFERROR(IF(OR(AND(AB1332/AC1332-1&lt;参数!B$16,AB1332/AC1332-1&gt;参数!B$17),AB1332/AC1332-1&lt;参数!B$18),"买","卖"),"买")</f>
        <v>卖</v>
      </c>
      <c r="AE1332" s="7" t="str">
        <f ca="1">IF(AD1331="买",$E1332/$E1331-1-IF(AD1330="卖",参数!$B$3-IF(AD1332="卖",参数!$B$3+参数!$B$4,0)),"")</f>
        <v/>
      </c>
      <c r="AF1332" s="8">
        <f t="shared" ca="1" si="408"/>
        <v>7428.2120677981229</v>
      </c>
      <c r="AG1332" s="3">
        <f ca="1">AF1332/MAX(AF$2:AF1332)-1</f>
        <v>-0.16907052720533366</v>
      </c>
      <c r="AH1332">
        <f t="shared" ca="1" si="398"/>
        <v>0</v>
      </c>
      <c r="AI1332">
        <f t="shared" si="399"/>
        <v>0</v>
      </c>
      <c r="AJ1332">
        <f t="shared" ca="1" si="400"/>
        <v>0</v>
      </c>
      <c r="AK1332">
        <f t="shared" ca="1" si="401"/>
        <v>0</v>
      </c>
      <c r="AL1332">
        <f t="shared" ca="1" si="402"/>
        <v>0</v>
      </c>
      <c r="AM1332">
        <f t="shared" ca="1" si="403"/>
        <v>0</v>
      </c>
      <c r="AO1332" s="9">
        <f t="shared" si="409"/>
        <v>19.509999999999764</v>
      </c>
      <c r="AP1332" s="15">
        <f ca="1">IFERROR(ABS(E1332-OFFSET(E1332,-参数!B$20,0,1,1))/SUM(OFFSET(AO1332,0,0,-参数!B$20,1)),0)</f>
        <v>0.19577028507732608</v>
      </c>
      <c r="AQ1332" s="16">
        <f ca="1">(参数!B$21+参数!B$22*'000300'!AP1332)^(参数!B$23)</f>
        <v>0.16691832509961968</v>
      </c>
      <c r="AR1332" s="17">
        <f t="shared" ca="1" si="410"/>
        <v>2746.6690408339277</v>
      </c>
      <c r="AS1332" s="9" t="str">
        <f ca="1">IF(E1332+参数!B$24&gt;=AR1332,"买","卖")</f>
        <v>卖</v>
      </c>
      <c r="AT1332" s="7" t="str">
        <f ca="1">IF(AS1331="买",$E1332/$E1331-1-IF(AS1330="卖",参数!$B$3-IF(AS1332="卖",参数!$B$3+参数!$B$4,0)),"")</f>
        <v/>
      </c>
      <c r="AU1332" s="8">
        <f t="shared" ca="1" si="411"/>
        <v>4626.750757219691</v>
      </c>
      <c r="AV1332" s="7">
        <f ca="1">AU1332/MAX(AU$2:AU1332)-1</f>
        <v>-0.22952989082805919</v>
      </c>
      <c r="AW1332" s="3">
        <f t="shared" ca="1" si="414"/>
        <v>-2.1755857650679333E-3</v>
      </c>
      <c r="AX1332" s="11" t="str">
        <f ca="1">IFERROR(IF(E1332&gt;MAX(OFFSET(C1332,-1,0,-参数!B$27,1)),"买",IF(E1332&lt;MIN(OFFSET(D1332,-1,0,-参数!B$26,1)),"卖",AX1331)),"卖")</f>
        <v>卖</v>
      </c>
      <c r="AY1332" s="12" t="str">
        <f ca="1">IF(AX1331="买",$E1332/$E1331-1-IF(AX1330="卖",参数!$B$3-IF(AX1332="卖",参数!$B$3+参数!$B$4,0)),"")</f>
        <v/>
      </c>
      <c r="AZ1332" s="10">
        <f t="shared" ca="1" si="412"/>
        <v>6453.038289027525</v>
      </c>
      <c r="BA1332" s="12">
        <f ca="1">AZ1332/MAX(AZ$2:AZ1332)-1</f>
        <v>-0.17078290903425641</v>
      </c>
    </row>
    <row r="1333" spans="1:53" x14ac:dyDescent="0.15">
      <c r="A1333" s="1">
        <v>40358</v>
      </c>
      <c r="B1333" s="6">
        <v>2717.47</v>
      </c>
      <c r="C1333" s="6">
        <v>2724.23</v>
      </c>
      <c r="D1333" s="6">
        <v>2591.69</v>
      </c>
      <c r="E1333" s="2">
        <v>2592.02</v>
      </c>
      <c r="F1333" s="3">
        <f>E1333/MAX(E$2:E1333)-1</f>
        <v>-0.55897025794596067</v>
      </c>
      <c r="G1333" s="2">
        <f ca="1">IFERROR(AVERAGE(OFFSET(E1333,0,0,-参数!B$2,1)),"")</f>
        <v>2937.0721428571428</v>
      </c>
      <c r="H1333" t="str">
        <f t="shared" ca="1" si="413"/>
        <v>卖</v>
      </c>
      <c r="I1333" s="3" t="str">
        <f ca="1">IF(H1332="买",$E1333/$E1332-1-IF(H1331="卖",参数!$B$3-IF(H1333="卖",参数!$B$3+参数!$B$4,0)),"")</f>
        <v/>
      </c>
      <c r="J1333" s="2">
        <f t="shared" ca="1" si="404"/>
        <v>7835.6953940781013</v>
      </c>
      <c r="K1333" s="3">
        <f ca="1">J1333/MAX(J$2:J1333)-1</f>
        <v>-0.22805041411010862</v>
      </c>
      <c r="L1333" s="8">
        <f>L1332*(参数!$B$6-1)/(参数!$B$6+1)+E1333*2/(参数!$B$6+1)</f>
        <v>2751.246155539468</v>
      </c>
      <c r="M1333" s="8">
        <f>M1332*(参数!$B$7-1)/(参数!$B$7+1)+E1333*2/(参数!$B$7+1)</f>
        <v>2979.8477308625584</v>
      </c>
      <c r="N1333" s="8">
        <f t="shared" si="396"/>
        <v>-228.6015753230904</v>
      </c>
      <c r="O1333" s="8">
        <f>O1332*(参数!$B$8-1)/(参数!$B$8+1)+N1333*2/(参数!$B$8+1)</f>
        <v>-231.08552348001547</v>
      </c>
      <c r="P1333" s="9" t="str">
        <f t="shared" si="405"/>
        <v>卖</v>
      </c>
      <c r="Q1333" s="7" t="str">
        <f>IF(P1332="买",$E1333/$E1332-1-IF(P1331="卖",参数!$B$3-IF(P1333="卖",参数!$B$3+参数!$B$4,0)),"")</f>
        <v/>
      </c>
      <c r="R1333" s="8">
        <f t="shared" si="406"/>
        <v>6172.6282595478924</v>
      </c>
      <c r="S1333" s="3">
        <f>R1333/MAX(R$2:R1333)-1</f>
        <v>-0.15396233988112029</v>
      </c>
      <c r="T1333" s="10">
        <f ca="1">IFERROR(AVERAGE(OFFSET(E1333,0,0,-参数!B$10,1)),"")</f>
        <v>2742.8085000000001</v>
      </c>
      <c r="U1333" s="10">
        <f ca="1">IFERROR(AVERAGE(OFFSET(E1333,0,0,-参数!B$11,1)),"")</f>
        <v>2897.7056543209874</v>
      </c>
      <c r="V1333" s="10">
        <f t="shared" ca="1" si="397"/>
        <v>-154.89715432098728</v>
      </c>
      <c r="W1333" s="10">
        <f ca="1">IFERROR(AVERAGE(OFFSET(V1333,0,0,-参数!B$12,1)),"")</f>
        <v>-120.23219248035862</v>
      </c>
      <c r="X1333" s="11" t="str">
        <f t="shared" ca="1" si="415"/>
        <v>卖</v>
      </c>
      <c r="Y1333" s="12" t="str">
        <f ca="1">IF(X1332="买",$E1333/$E1332-1-IF(X1331="卖",参数!$B$3-IF(X1333="卖",参数!$B$3+参数!$B$4,0)),"")</f>
        <v/>
      </c>
      <c r="Z1333" s="10">
        <f t="shared" ca="1" si="407"/>
        <v>6546.3108379177856</v>
      </c>
      <c r="AA1333" s="3">
        <f ca="1">Z1333/MAX(Z$2:Z1333)-1</f>
        <v>-0.15882368003427028</v>
      </c>
      <c r="AB1333" s="8">
        <f ca="1">IFERROR(AVERAGE(OFFSET(E1333,0,0,-参数!B$14,1)),"")</f>
        <v>2727.7049999999999</v>
      </c>
      <c r="AC1333" s="8">
        <f ca="1">IFERROR(AVERAGE(OFFSET(E1333,0,0,-参数!B$15,1)),"")</f>
        <v>2757.2603448275859</v>
      </c>
      <c r="AD1333" s="9" t="str">
        <f ca="1">IFERROR(IF(OR(AND(AB1333/AC1333-1&lt;参数!B$16,AB1333/AC1333-1&gt;参数!B$17),AB1333/AC1333-1&lt;参数!B$18),"买","卖"),"买")</f>
        <v>卖</v>
      </c>
      <c r="AE1333" s="7" t="str">
        <f ca="1">IF(AD1332="买",$E1333/$E1332-1-IF(AD1331="卖",参数!$B$3-IF(AD1333="卖",参数!$B$3+参数!$B$4,0)),"")</f>
        <v/>
      </c>
      <c r="AF1333" s="8">
        <f t="shared" ca="1" si="408"/>
        <v>7428.2120677981229</v>
      </c>
      <c r="AG1333" s="3">
        <f ca="1">AF1333/MAX(AF$2:AF1333)-1</f>
        <v>-0.16907052720533366</v>
      </c>
      <c r="AH1333">
        <f t="shared" ca="1" si="398"/>
        <v>0</v>
      </c>
      <c r="AI1333">
        <f t="shared" si="399"/>
        <v>0</v>
      </c>
      <c r="AJ1333">
        <f t="shared" ca="1" si="400"/>
        <v>0</v>
      </c>
      <c r="AK1333">
        <f t="shared" ca="1" si="401"/>
        <v>0</v>
      </c>
      <c r="AL1333">
        <f t="shared" ca="1" si="402"/>
        <v>0</v>
      </c>
      <c r="AM1333">
        <f t="shared" ca="1" si="403"/>
        <v>0</v>
      </c>
      <c r="AO1333" s="9">
        <f t="shared" si="409"/>
        <v>124.76000000000022</v>
      </c>
      <c r="AP1333" s="15">
        <f ca="1">IFERROR(ABS(E1333-OFFSET(E1333,-参数!B$20,0,1,1))/SUM(OFFSET(AO1333,0,0,-参数!B$20,1)),0)</f>
        <v>0.21795202666332386</v>
      </c>
      <c r="AQ1333" s="16">
        <f ca="1">(参数!B$21+参数!B$22*'000300'!AP1333)^(参数!B$23)</f>
        <v>0.18832370573010754</v>
      </c>
      <c r="AR1333" s="17">
        <f t="shared" ca="1" si="410"/>
        <v>2717.544960376476</v>
      </c>
      <c r="AS1333" s="9" t="str">
        <f ca="1">IF(E1333+参数!B$24&gt;=AR1333,"买","卖")</f>
        <v>卖</v>
      </c>
      <c r="AT1333" s="7" t="str">
        <f ca="1">IF(AS1332="买",$E1333/$E1332-1-IF(AS1331="卖",参数!$B$3-IF(AS1333="卖",参数!$B$3+参数!$B$4,0)),"")</f>
        <v/>
      </c>
      <c r="AU1333" s="8">
        <f t="shared" ca="1" si="411"/>
        <v>4626.750757219691</v>
      </c>
      <c r="AV1333" s="7">
        <f ca="1">AU1333/MAX(AU$2:AU1333)-1</f>
        <v>-0.22952989082805919</v>
      </c>
      <c r="AW1333" s="3">
        <f t="shared" ca="1" si="414"/>
        <v>-1.0603418185617719E-2</v>
      </c>
      <c r="AX1333" s="11" t="str">
        <f ca="1">IFERROR(IF(E1333&gt;MAX(OFFSET(C1333,-1,0,-参数!B$27,1)),"买",IF(E1333&lt;MIN(OFFSET(D1333,-1,0,-参数!B$26,1)),"卖",AX1332)),"卖")</f>
        <v>卖</v>
      </c>
      <c r="AY1333" s="12" t="str">
        <f ca="1">IF(AX1332="买",$E1333/$E1332-1-IF(AX1331="卖",参数!$B$3-IF(AX1333="卖",参数!$B$3+参数!$B$4,0)),"")</f>
        <v/>
      </c>
      <c r="AZ1333" s="10">
        <f t="shared" ca="1" si="412"/>
        <v>6453.038289027525</v>
      </c>
      <c r="BA1333" s="12">
        <f ca="1">AZ1333/MAX(AZ$2:AZ1333)-1</f>
        <v>-0.17078290903425641</v>
      </c>
    </row>
    <row r="1334" spans="1:53" x14ac:dyDescent="0.15">
      <c r="A1334" s="1">
        <v>40359</v>
      </c>
      <c r="B1334" s="6">
        <v>2572.91</v>
      </c>
      <c r="C1334" s="6">
        <v>2575.8200000000002</v>
      </c>
      <c r="D1334" s="6">
        <v>2546.84</v>
      </c>
      <c r="E1334" s="2">
        <v>2563.0700000000002</v>
      </c>
      <c r="F1334" s="3">
        <f>E1334/MAX(E$2:E1334)-1</f>
        <v>-0.56389607295991284</v>
      </c>
      <c r="G1334" s="2">
        <f ca="1">IFERROR(AVERAGE(OFFSET(E1334,0,0,-参数!B$2,1)),"")</f>
        <v>2922.3600000000006</v>
      </c>
      <c r="H1334" t="str">
        <f t="shared" ca="1" si="413"/>
        <v>卖</v>
      </c>
      <c r="I1334" s="3" t="str">
        <f ca="1">IF(H1333="买",$E1334/$E1333-1-IF(H1332="卖",参数!$B$3-IF(H1334="卖",参数!$B$3+参数!$B$4,0)),"")</f>
        <v/>
      </c>
      <c r="J1334" s="2">
        <f t="shared" ca="1" si="404"/>
        <v>7835.6953940781013</v>
      </c>
      <c r="K1334" s="3">
        <f ca="1">J1334/MAX(J$2:J1334)-1</f>
        <v>-0.22805041411010862</v>
      </c>
      <c r="L1334" s="8">
        <f>L1333*(参数!$B$6-1)/(参数!$B$6+1)+E1334*2/(参数!$B$6+1)</f>
        <v>2733.3246169166614</v>
      </c>
      <c r="M1334" s="8">
        <f>M1333*(参数!$B$7-1)/(参数!$B$7+1)+E1334*2/(参数!$B$7+1)</f>
        <v>2969.8048939743039</v>
      </c>
      <c r="N1334" s="8">
        <f t="shared" si="396"/>
        <v>-236.48027705764252</v>
      </c>
      <c r="O1334" s="8">
        <f>O1333*(参数!$B$8-1)/(参数!$B$8+1)+N1334*2/(参数!$B$8+1)</f>
        <v>-232.16447419554086</v>
      </c>
      <c r="P1334" s="9" t="str">
        <f t="shared" si="405"/>
        <v>卖</v>
      </c>
      <c r="Q1334" s="7" t="str">
        <f>IF(P1333="买",$E1334/$E1333-1-IF(P1332="卖",参数!$B$3-IF(P1334="卖",参数!$B$3+参数!$B$4,0)),"")</f>
        <v/>
      </c>
      <c r="R1334" s="8">
        <f t="shared" si="406"/>
        <v>6172.6282595478924</v>
      </c>
      <c r="S1334" s="3">
        <f>R1334/MAX(R$2:R1334)-1</f>
        <v>-0.15396233988112029</v>
      </c>
      <c r="T1334" s="10">
        <f ca="1">IFERROR(AVERAGE(OFFSET(E1334,0,0,-参数!B$10,1)),"")</f>
        <v>2728.4469999999997</v>
      </c>
      <c r="U1334" s="10">
        <f ca="1">IFERROR(AVERAGE(OFFSET(E1334,0,0,-参数!B$11,1)),"")</f>
        <v>2899.9264197530865</v>
      </c>
      <c r="V1334" s="10">
        <f t="shared" ca="1" si="397"/>
        <v>-171.47941975308686</v>
      </c>
      <c r="W1334" s="10">
        <f ca="1">IFERROR(AVERAGE(OFFSET(V1334,0,0,-参数!B$12,1)),"")</f>
        <v>-126.83310774410724</v>
      </c>
      <c r="X1334" s="11" t="str">
        <f t="shared" ca="1" si="415"/>
        <v>卖</v>
      </c>
      <c r="Y1334" s="12" t="str">
        <f ca="1">IF(X1333="买",$E1334/$E1333-1-IF(X1332="卖",参数!$B$3-IF(X1334="卖",参数!$B$3+参数!$B$4,0)),"")</f>
        <v/>
      </c>
      <c r="Z1334" s="10">
        <f t="shared" ca="1" si="407"/>
        <v>6546.3108379177856</v>
      </c>
      <c r="AA1334" s="3">
        <f ca="1">Z1334/MAX(Z$2:Z1334)-1</f>
        <v>-0.15882368003427028</v>
      </c>
      <c r="AB1334" s="8">
        <f ca="1">IFERROR(AVERAGE(OFFSET(E1334,0,0,-参数!B$14,1)),"")</f>
        <v>2711.0674999999997</v>
      </c>
      <c r="AC1334" s="8">
        <f ca="1">IFERROR(AVERAGE(OFFSET(E1334,0,0,-参数!B$15,1)),"")</f>
        <v>2752.031034482759</v>
      </c>
      <c r="AD1334" s="9" t="str">
        <f ca="1">IFERROR(IF(OR(AND(AB1334/AC1334-1&lt;参数!B$16,AB1334/AC1334-1&gt;参数!B$17),AB1334/AC1334-1&lt;参数!B$18),"买","卖"),"买")</f>
        <v>卖</v>
      </c>
      <c r="AE1334" s="7" t="str">
        <f ca="1">IF(AD1333="买",$E1334/$E1333-1-IF(AD1332="卖",参数!$B$3-IF(AD1334="卖",参数!$B$3+参数!$B$4,0)),"")</f>
        <v/>
      </c>
      <c r="AF1334" s="8">
        <f t="shared" ca="1" si="408"/>
        <v>7428.2120677981229</v>
      </c>
      <c r="AG1334" s="3">
        <f ca="1">AF1334/MAX(AF$2:AF1334)-1</f>
        <v>-0.16907052720533366</v>
      </c>
      <c r="AH1334">
        <f t="shared" ca="1" si="398"/>
        <v>0</v>
      </c>
      <c r="AI1334">
        <f t="shared" si="399"/>
        <v>0</v>
      </c>
      <c r="AJ1334">
        <f t="shared" ca="1" si="400"/>
        <v>0</v>
      </c>
      <c r="AK1334">
        <f t="shared" ca="1" si="401"/>
        <v>0</v>
      </c>
      <c r="AL1334">
        <f t="shared" ca="1" si="402"/>
        <v>0</v>
      </c>
      <c r="AM1334">
        <f t="shared" ca="1" si="403"/>
        <v>0</v>
      </c>
      <c r="AO1334" s="9">
        <f t="shared" si="409"/>
        <v>28.949999999999818</v>
      </c>
      <c r="AP1334" s="15">
        <f ca="1">IFERROR(ABS(E1334-OFFSET(E1334,-参数!B$20,0,1,1))/SUM(OFFSET(AO1334,0,0,-参数!B$20,1)),0)</f>
        <v>0.23558169454144445</v>
      </c>
      <c r="AQ1334" s="16">
        <f ca="1">(参数!B$21+参数!B$22*'000300'!AP1334)^(参数!B$23)</f>
        <v>0.20533633523249389</v>
      </c>
      <c r="AR1334" s="17">
        <f t="shared" ca="1" si="410"/>
        <v>2685.8256381275855</v>
      </c>
      <c r="AS1334" s="9" t="str">
        <f ca="1">IF(E1334+参数!B$24&gt;=AR1334,"买","卖")</f>
        <v>卖</v>
      </c>
      <c r="AT1334" s="7" t="str">
        <f ca="1">IF(AS1333="买",$E1334/$E1333-1-IF(AS1332="卖",参数!$B$3-IF(AS1334="卖",参数!$B$3+参数!$B$4,0)),"")</f>
        <v/>
      </c>
      <c r="AU1334" s="8">
        <f t="shared" ca="1" si="411"/>
        <v>4626.750757219691</v>
      </c>
      <c r="AV1334" s="7">
        <f ca="1">AU1334/MAX(AU$2:AU1334)-1</f>
        <v>-0.22952989082805919</v>
      </c>
      <c r="AW1334" s="3">
        <f t="shared" ca="1" si="414"/>
        <v>-1.1672050586606031E-2</v>
      </c>
      <c r="AX1334" s="11" t="str">
        <f ca="1">IFERROR(IF(E1334&gt;MAX(OFFSET(C1334,-1,0,-参数!B$27,1)),"买",IF(E1334&lt;MIN(OFFSET(D1334,-1,0,-参数!B$26,1)),"卖",AX1333)),"卖")</f>
        <v>卖</v>
      </c>
      <c r="AY1334" s="12" t="str">
        <f ca="1">IF(AX1333="买",$E1334/$E1333-1-IF(AX1332="卖",参数!$B$3-IF(AX1334="卖",参数!$B$3+参数!$B$4,0)),"")</f>
        <v/>
      </c>
      <c r="AZ1334" s="10">
        <f t="shared" ca="1" si="412"/>
        <v>6453.038289027525</v>
      </c>
      <c r="BA1334" s="12">
        <f ca="1">AZ1334/MAX(AZ$2:AZ1334)-1</f>
        <v>-0.17078290903425641</v>
      </c>
    </row>
    <row r="1335" spans="1:53" x14ac:dyDescent="0.15">
      <c r="A1335" s="1">
        <v>40360</v>
      </c>
      <c r="B1335" s="6">
        <v>2557.92</v>
      </c>
      <c r="C1335" s="6">
        <v>2574.1</v>
      </c>
      <c r="D1335" s="6">
        <v>2524.5700000000002</v>
      </c>
      <c r="E1335" s="2">
        <v>2526.0700000000002</v>
      </c>
      <c r="F1335" s="3">
        <f>E1335/MAX(E$2:E1335)-1</f>
        <v>-0.57019158783093982</v>
      </c>
      <c r="G1335" s="2">
        <f ca="1">IFERROR(AVERAGE(OFFSET(E1335,0,0,-参数!B$2,1)),"")</f>
        <v>2907.7051785714293</v>
      </c>
      <c r="H1335" t="str">
        <f t="shared" ca="1" si="413"/>
        <v>卖</v>
      </c>
      <c r="I1335" s="3" t="str">
        <f ca="1">IF(H1334="买",$E1335/$E1334-1-IF(H1333="卖",参数!$B$3-IF(H1335="卖",参数!$B$3+参数!$B$4,0)),"")</f>
        <v/>
      </c>
      <c r="J1335" s="2">
        <f t="shared" ca="1" si="404"/>
        <v>7835.6953940781013</v>
      </c>
      <c r="K1335" s="3">
        <f ca="1">J1335/MAX(J$2:J1335)-1</f>
        <v>-0.22805041411010862</v>
      </c>
      <c r="L1335" s="8">
        <f>L1334*(参数!$B$6-1)/(参数!$B$6+1)+E1335*2/(参数!$B$6+1)</f>
        <v>2713.5860819722175</v>
      </c>
      <c r="M1335" s="8">
        <f>M1334*(参数!$B$7-1)/(参数!$B$7+1)+E1335*2/(参数!$B$7+1)</f>
        <v>2959.1124868905858</v>
      </c>
      <c r="N1335" s="8">
        <f t="shared" si="396"/>
        <v>-245.52640491836837</v>
      </c>
      <c r="O1335" s="8">
        <f>O1334*(参数!$B$8-1)/(参数!$B$8+1)+N1335*2/(参数!$B$8+1)</f>
        <v>-234.83686034010637</v>
      </c>
      <c r="P1335" s="9" t="str">
        <f t="shared" si="405"/>
        <v>卖</v>
      </c>
      <c r="Q1335" s="7" t="str">
        <f>IF(P1334="买",$E1335/$E1334-1-IF(P1333="卖",参数!$B$3-IF(P1335="卖",参数!$B$3+参数!$B$4,0)),"")</f>
        <v/>
      </c>
      <c r="R1335" s="8">
        <f t="shared" si="406"/>
        <v>6172.6282595478924</v>
      </c>
      <c r="S1335" s="3">
        <f>R1335/MAX(R$2:R1335)-1</f>
        <v>-0.15396233988112029</v>
      </c>
      <c r="T1335" s="10">
        <f ca="1">IFERROR(AVERAGE(OFFSET(E1335,0,0,-参数!B$10,1)),"")</f>
        <v>2716.0875000000001</v>
      </c>
      <c r="U1335" s="10">
        <f ca="1">IFERROR(AVERAGE(OFFSET(E1335,0,0,-参数!B$11,1)),"")</f>
        <v>2902.0808148148149</v>
      </c>
      <c r="V1335" s="10">
        <f t="shared" ca="1" si="397"/>
        <v>-185.99331481481477</v>
      </c>
      <c r="W1335" s="10">
        <f ca="1">IFERROR(AVERAGE(OFFSET(V1335,0,0,-参数!B$12,1)),"")</f>
        <v>-134.04956285072896</v>
      </c>
      <c r="X1335" s="11" t="str">
        <f t="shared" ca="1" si="415"/>
        <v>卖</v>
      </c>
      <c r="Y1335" s="12" t="str">
        <f ca="1">IF(X1334="买",$E1335/$E1334-1-IF(X1333="卖",参数!$B$3-IF(X1335="卖",参数!$B$3+参数!$B$4,0)),"")</f>
        <v/>
      </c>
      <c r="Z1335" s="10">
        <f t="shared" ca="1" si="407"/>
        <v>6546.3108379177856</v>
      </c>
      <c r="AA1335" s="3">
        <f ca="1">Z1335/MAX(Z$2:Z1335)-1</f>
        <v>-0.15882368003427028</v>
      </c>
      <c r="AB1335" s="8">
        <f ca="1">IFERROR(AVERAGE(OFFSET(E1335,0,0,-参数!B$14,1)),"")</f>
        <v>2679.2437500000001</v>
      </c>
      <c r="AC1335" s="8">
        <f ca="1">IFERROR(AVERAGE(OFFSET(E1335,0,0,-参数!B$15,1)),"")</f>
        <v>2743.573103448276</v>
      </c>
      <c r="AD1335" s="9" t="str">
        <f ca="1">IFERROR(IF(OR(AND(AB1335/AC1335-1&lt;参数!B$16,AB1335/AC1335-1&gt;参数!B$17),AB1335/AC1335-1&lt;参数!B$18),"买","卖"),"买")</f>
        <v>卖</v>
      </c>
      <c r="AE1335" s="7" t="str">
        <f ca="1">IF(AD1334="买",$E1335/$E1334-1-IF(AD1333="卖",参数!$B$3-IF(AD1335="卖",参数!$B$3+参数!$B$4,0)),"")</f>
        <v/>
      </c>
      <c r="AF1335" s="8">
        <f t="shared" ca="1" si="408"/>
        <v>7428.2120677981229</v>
      </c>
      <c r="AG1335" s="3">
        <f ca="1">AF1335/MAX(AF$2:AF1335)-1</f>
        <v>-0.16907052720533366</v>
      </c>
      <c r="AH1335">
        <f t="shared" ca="1" si="398"/>
        <v>0</v>
      </c>
      <c r="AI1335">
        <f t="shared" si="399"/>
        <v>0</v>
      </c>
      <c r="AJ1335">
        <f t="shared" ca="1" si="400"/>
        <v>0</v>
      </c>
      <c r="AK1335">
        <f t="shared" ca="1" si="401"/>
        <v>0</v>
      </c>
      <c r="AL1335">
        <f t="shared" ca="1" si="402"/>
        <v>0</v>
      </c>
      <c r="AM1335">
        <f t="shared" ca="1" si="403"/>
        <v>0</v>
      </c>
      <c r="AO1335" s="9">
        <f t="shared" si="409"/>
        <v>37</v>
      </c>
      <c r="AP1335" s="15">
        <f ca="1">IFERROR(ABS(E1335-OFFSET(E1335,-参数!B$20,0,1,1))/SUM(OFFSET(AO1335,0,0,-参数!B$20,1)),0)</f>
        <v>0.27826459042622465</v>
      </c>
      <c r="AQ1335" s="16">
        <f ca="1">(参数!B$21+参数!B$22*'000300'!AP1335)^(参数!B$23)</f>
        <v>0.24652532976130678</v>
      </c>
      <c r="AR1335" s="17">
        <f t="shared" ca="1" si="410"/>
        <v>2646.4418267569545</v>
      </c>
      <c r="AS1335" s="9" t="str">
        <f ca="1">IF(E1335+参数!B$24&gt;=AR1335,"买","卖")</f>
        <v>卖</v>
      </c>
      <c r="AT1335" s="7" t="str">
        <f ca="1">IF(AS1334="买",$E1335/$E1334-1-IF(AS1333="卖",参数!$B$3-IF(AS1335="卖",参数!$B$3+参数!$B$4,0)),"")</f>
        <v/>
      </c>
      <c r="AU1335" s="8">
        <f t="shared" ca="1" si="411"/>
        <v>4626.750757219691</v>
      </c>
      <c r="AV1335" s="7">
        <f ca="1">AU1335/MAX(AU$2:AU1335)-1</f>
        <v>-0.22952989082805919</v>
      </c>
      <c r="AW1335" s="3">
        <f t="shared" ca="1" si="414"/>
        <v>-1.4663577118165905E-2</v>
      </c>
      <c r="AX1335" s="11" t="str">
        <f ca="1">IFERROR(IF(E1335&gt;MAX(OFFSET(C1335,-1,0,-参数!B$27,1)),"买",IF(E1335&lt;MIN(OFFSET(D1335,-1,0,-参数!B$26,1)),"卖",AX1334)),"卖")</f>
        <v>卖</v>
      </c>
      <c r="AY1335" s="12" t="str">
        <f ca="1">IF(AX1334="买",$E1335/$E1334-1-IF(AX1333="卖",参数!$B$3-IF(AX1335="卖",参数!$B$3+参数!$B$4,0)),"")</f>
        <v/>
      </c>
      <c r="AZ1335" s="10">
        <f t="shared" ca="1" si="412"/>
        <v>6453.038289027525</v>
      </c>
      <c r="BA1335" s="12">
        <f ca="1">AZ1335/MAX(AZ$2:AZ1335)-1</f>
        <v>-0.17078290903425641</v>
      </c>
    </row>
    <row r="1336" spans="1:53" x14ac:dyDescent="0.15">
      <c r="A1336" s="1">
        <v>40361</v>
      </c>
      <c r="B1336" s="6">
        <v>2523.0300000000002</v>
      </c>
      <c r="C1336" s="6">
        <v>2542.12</v>
      </c>
      <c r="D1336" s="6">
        <v>2462.1999999999998</v>
      </c>
      <c r="E1336" s="2">
        <v>2534.1</v>
      </c>
      <c r="F1336" s="3">
        <f>E1336/MAX(E$2:E1336)-1</f>
        <v>-0.56882529095487655</v>
      </c>
      <c r="G1336" s="2">
        <f ca="1">IFERROR(AVERAGE(OFFSET(E1336,0,0,-参数!B$2,1)),"")</f>
        <v>2892.6146428571437</v>
      </c>
      <c r="H1336" t="str">
        <f t="shared" ca="1" si="413"/>
        <v>卖</v>
      </c>
      <c r="I1336" s="3" t="str">
        <f ca="1">IF(H1335="买",$E1336/$E1335-1-IF(H1334="卖",参数!$B$3-IF(H1336="卖",参数!$B$3+参数!$B$4,0)),"")</f>
        <v/>
      </c>
      <c r="J1336" s="2">
        <f t="shared" ca="1" si="404"/>
        <v>7835.6953940781013</v>
      </c>
      <c r="K1336" s="3">
        <f ca="1">J1336/MAX(J$2:J1336)-1</f>
        <v>-0.22805041411010862</v>
      </c>
      <c r="L1336" s="8">
        <f>L1335*(参数!$B$6-1)/(参数!$B$6+1)+E1336*2/(参数!$B$6+1)</f>
        <v>2696.4921694034347</v>
      </c>
      <c r="M1336" s="8">
        <f>M1335*(参数!$B$7-1)/(参数!$B$7+1)+E1336*2/(参数!$B$7+1)</f>
        <v>2948.8712221462342</v>
      </c>
      <c r="N1336" s="8">
        <f t="shared" si="396"/>
        <v>-252.37905274279956</v>
      </c>
      <c r="O1336" s="8">
        <f>O1335*(参数!$B$8-1)/(参数!$B$8+1)+N1336*2/(参数!$B$8+1)</f>
        <v>-238.34529882064501</v>
      </c>
      <c r="P1336" s="9" t="str">
        <f t="shared" si="405"/>
        <v>卖</v>
      </c>
      <c r="Q1336" s="7" t="str">
        <f>IF(P1335="买",$E1336/$E1335-1-IF(P1334="卖",参数!$B$3-IF(P1336="卖",参数!$B$3+参数!$B$4,0)),"")</f>
        <v/>
      </c>
      <c r="R1336" s="8">
        <f t="shared" si="406"/>
        <v>6172.6282595478924</v>
      </c>
      <c r="S1336" s="3">
        <f>R1336/MAX(R$2:R1336)-1</f>
        <v>-0.15396233988112029</v>
      </c>
      <c r="T1336" s="10">
        <f ca="1">IFERROR(AVERAGE(OFFSET(E1336,0,0,-参数!B$10,1)),"")</f>
        <v>2705.5844999999995</v>
      </c>
      <c r="U1336" s="10">
        <f ca="1">IFERROR(AVERAGE(OFFSET(E1336,0,0,-参数!B$11,1)),"")</f>
        <v>2904.3186913580244</v>
      </c>
      <c r="V1336" s="10">
        <f t="shared" ca="1" si="397"/>
        <v>-198.73419135802487</v>
      </c>
      <c r="W1336" s="10">
        <f ca="1">IFERROR(AVERAGE(OFFSET(V1336,0,0,-参数!B$12,1)),"")</f>
        <v>-142.36169865319815</v>
      </c>
      <c r="X1336" s="11" t="str">
        <f t="shared" ca="1" si="415"/>
        <v>卖</v>
      </c>
      <c r="Y1336" s="12" t="str">
        <f ca="1">IF(X1335="买",$E1336/$E1335-1-IF(X1334="卖",参数!$B$3-IF(X1336="卖",参数!$B$3+参数!$B$4,0)),"")</f>
        <v/>
      </c>
      <c r="Z1336" s="10">
        <f t="shared" ca="1" si="407"/>
        <v>6546.3108379177856</v>
      </c>
      <c r="AA1336" s="3">
        <f ca="1">Z1336/MAX(Z$2:Z1336)-1</f>
        <v>-0.15882368003427028</v>
      </c>
      <c r="AB1336" s="8">
        <f ca="1">IFERROR(AVERAGE(OFFSET(E1336,0,0,-参数!B$14,1)),"")</f>
        <v>2648.0412500000002</v>
      </c>
      <c r="AC1336" s="8">
        <f ca="1">IFERROR(AVERAGE(OFFSET(E1336,0,0,-参数!B$15,1)),"")</f>
        <v>2735.7086206896556</v>
      </c>
      <c r="AD1336" s="9" t="str">
        <f ca="1">IFERROR(IF(OR(AND(AB1336/AC1336-1&lt;参数!B$16,AB1336/AC1336-1&gt;参数!B$17),AB1336/AC1336-1&lt;参数!B$18),"买","卖"),"买")</f>
        <v>卖</v>
      </c>
      <c r="AE1336" s="7" t="str">
        <f ca="1">IF(AD1335="买",$E1336/$E1335-1-IF(AD1334="卖",参数!$B$3-IF(AD1336="卖",参数!$B$3+参数!$B$4,0)),"")</f>
        <v/>
      </c>
      <c r="AF1336" s="8">
        <f t="shared" ca="1" si="408"/>
        <v>7428.2120677981229</v>
      </c>
      <c r="AG1336" s="3">
        <f ca="1">AF1336/MAX(AF$2:AF1336)-1</f>
        <v>-0.16907052720533366</v>
      </c>
      <c r="AH1336">
        <f t="shared" ca="1" si="398"/>
        <v>0</v>
      </c>
      <c r="AI1336">
        <f t="shared" si="399"/>
        <v>0</v>
      </c>
      <c r="AJ1336">
        <f t="shared" ca="1" si="400"/>
        <v>0</v>
      </c>
      <c r="AK1336">
        <f t="shared" ca="1" si="401"/>
        <v>0</v>
      </c>
      <c r="AL1336">
        <f t="shared" ca="1" si="402"/>
        <v>0</v>
      </c>
      <c r="AM1336">
        <f t="shared" ca="1" si="403"/>
        <v>0</v>
      </c>
      <c r="AO1336" s="9">
        <f t="shared" si="409"/>
        <v>8.0299999999997453</v>
      </c>
      <c r="AP1336" s="15">
        <f ca="1">IFERROR(ABS(E1336-OFFSET(E1336,-参数!B$20,0,1,1))/SUM(OFFSET(AO1336,0,0,-参数!B$20,1)),0)</f>
        <v>0.27273809036854701</v>
      </c>
      <c r="AQ1336" s="16">
        <f ca="1">(参数!B$21+参数!B$22*'000300'!AP1336)^(参数!B$23)</f>
        <v>0.24119225720564788</v>
      </c>
      <c r="AR1336" s="17">
        <f t="shared" ca="1" si="410"/>
        <v>2619.3458479828387</v>
      </c>
      <c r="AS1336" s="9" t="str">
        <f ca="1">IF(E1336+参数!B$24&gt;=AR1336,"买","卖")</f>
        <v>卖</v>
      </c>
      <c r="AT1336" s="7" t="str">
        <f ca="1">IF(AS1335="买",$E1336/$E1335-1-IF(AS1334="卖",参数!$B$3-IF(AS1336="卖",参数!$B$3+参数!$B$4,0)),"")</f>
        <v/>
      </c>
      <c r="AU1336" s="8">
        <f t="shared" ca="1" si="411"/>
        <v>4626.750757219691</v>
      </c>
      <c r="AV1336" s="7">
        <f ca="1">AU1336/MAX(AU$2:AU1336)-1</f>
        <v>-0.22952989082805919</v>
      </c>
      <c r="AW1336" s="3">
        <f t="shared" ca="1" si="414"/>
        <v>-1.0238645149937109E-2</v>
      </c>
      <c r="AX1336" s="11" t="str">
        <f ca="1">IFERROR(IF(E1336&gt;MAX(OFFSET(C1336,-1,0,-参数!B$27,1)),"买",IF(E1336&lt;MIN(OFFSET(D1336,-1,0,-参数!B$26,1)),"卖",AX1335)),"卖")</f>
        <v>卖</v>
      </c>
      <c r="AY1336" s="12" t="str">
        <f ca="1">IF(AX1335="买",$E1336/$E1335-1-IF(AX1334="卖",参数!$B$3-IF(AX1336="卖",参数!$B$3+参数!$B$4,0)),"")</f>
        <v/>
      </c>
      <c r="AZ1336" s="10">
        <f t="shared" ca="1" si="412"/>
        <v>6453.038289027525</v>
      </c>
      <c r="BA1336" s="12">
        <f ca="1">AZ1336/MAX(AZ$2:AZ1336)-1</f>
        <v>-0.17078290903425641</v>
      </c>
    </row>
    <row r="1337" spans="1:53" x14ac:dyDescent="0.15">
      <c r="A1337" s="1">
        <v>40364</v>
      </c>
      <c r="B1337" s="6">
        <v>2507.35</v>
      </c>
      <c r="C1337" s="6">
        <v>2529.4299999999998</v>
      </c>
      <c r="D1337" s="6">
        <v>2476.4899999999998</v>
      </c>
      <c r="E1337" s="2">
        <v>2512.65</v>
      </c>
      <c r="F1337" s="3">
        <f>E1337/MAX(E$2:E1337)-1</f>
        <v>-0.57247498808956643</v>
      </c>
      <c r="G1337" s="2">
        <f ca="1">IFERROR(AVERAGE(OFFSET(E1337,0,0,-参数!B$2,1)),"")</f>
        <v>2877.6355357142861</v>
      </c>
      <c r="H1337" t="str">
        <f t="shared" ca="1" si="413"/>
        <v>卖</v>
      </c>
      <c r="I1337" s="3" t="str">
        <f ca="1">IF(H1336="买",$E1337/$E1336-1-IF(H1335="卖",参数!$B$3-IF(H1337="卖",参数!$B$3+参数!$B$4,0)),"")</f>
        <v/>
      </c>
      <c r="J1337" s="2">
        <f t="shared" ca="1" si="404"/>
        <v>7835.6953940781013</v>
      </c>
      <c r="K1337" s="3">
        <f ca="1">J1337/MAX(J$2:J1337)-1</f>
        <v>-0.22805041411010862</v>
      </c>
      <c r="L1337" s="8">
        <f>L1336*(参数!$B$6-1)/(参数!$B$6+1)+E1337*2/(参数!$B$6+1)</f>
        <v>2678.9833913650127</v>
      </c>
      <c r="M1337" s="8">
        <f>M1336*(参数!$B$7-1)/(参数!$B$7+1)+E1337*2/(参数!$B$7+1)</f>
        <v>2938.3598673957226</v>
      </c>
      <c r="N1337" s="8">
        <f t="shared" si="396"/>
        <v>-259.37647603070991</v>
      </c>
      <c r="O1337" s="8">
        <f>O1336*(参数!$B$8-1)/(参数!$B$8+1)+N1337*2/(参数!$B$8+1)</f>
        <v>-242.55153426265798</v>
      </c>
      <c r="P1337" s="9" t="str">
        <f t="shared" si="405"/>
        <v>卖</v>
      </c>
      <c r="Q1337" s="7" t="str">
        <f>IF(P1336="买",$E1337/$E1336-1-IF(P1335="卖",参数!$B$3-IF(P1337="卖",参数!$B$3+参数!$B$4,0)),"")</f>
        <v/>
      </c>
      <c r="R1337" s="8">
        <f t="shared" si="406"/>
        <v>6172.6282595478924</v>
      </c>
      <c r="S1337" s="3">
        <f>R1337/MAX(R$2:R1337)-1</f>
        <v>-0.15396233988112029</v>
      </c>
      <c r="T1337" s="10">
        <f ca="1">IFERROR(AVERAGE(OFFSET(E1337,0,0,-参数!B$10,1)),"")</f>
        <v>2693.3404999999998</v>
      </c>
      <c r="U1337" s="10">
        <f ca="1">IFERROR(AVERAGE(OFFSET(E1337,0,0,-参数!B$11,1)),"")</f>
        <v>2906.3464197530861</v>
      </c>
      <c r="V1337" s="10">
        <f t="shared" ca="1" si="397"/>
        <v>-213.00591975308635</v>
      </c>
      <c r="W1337" s="10">
        <f ca="1">IFERROR(AVERAGE(OFFSET(V1337,0,0,-参数!B$12,1)),"")</f>
        <v>-151.44665039281654</v>
      </c>
      <c r="X1337" s="11" t="str">
        <f t="shared" ca="1" si="415"/>
        <v>卖</v>
      </c>
      <c r="Y1337" s="12" t="str">
        <f ca="1">IF(X1336="买",$E1337/$E1336-1-IF(X1335="卖",参数!$B$3-IF(X1337="卖",参数!$B$3+参数!$B$4,0)),"")</f>
        <v/>
      </c>
      <c r="Z1337" s="10">
        <f t="shared" ca="1" si="407"/>
        <v>6546.3108379177856</v>
      </c>
      <c r="AA1337" s="3">
        <f ca="1">Z1337/MAX(Z$2:Z1337)-1</f>
        <v>-0.15882368003427028</v>
      </c>
      <c r="AB1337" s="8">
        <f ca="1">IFERROR(AVERAGE(OFFSET(E1337,0,0,-参数!B$14,1)),"")</f>
        <v>2617.31</v>
      </c>
      <c r="AC1337" s="8">
        <f ca="1">IFERROR(AVERAGE(OFFSET(E1337,0,0,-参数!B$15,1)),"")</f>
        <v>2728.3510344827596</v>
      </c>
      <c r="AD1337" s="9" t="str">
        <f ca="1">IFERROR(IF(OR(AND(AB1337/AC1337-1&lt;参数!B$16,AB1337/AC1337-1&gt;参数!B$17),AB1337/AC1337-1&lt;参数!B$18),"买","卖"),"买")</f>
        <v>卖</v>
      </c>
      <c r="AE1337" s="7" t="str">
        <f ca="1">IF(AD1336="买",$E1337/$E1336-1-IF(AD1335="卖",参数!$B$3-IF(AD1337="卖",参数!$B$3+参数!$B$4,0)),"")</f>
        <v/>
      </c>
      <c r="AF1337" s="8">
        <f t="shared" ca="1" si="408"/>
        <v>7428.2120677981229</v>
      </c>
      <c r="AG1337" s="3">
        <f ca="1">AF1337/MAX(AF$2:AF1337)-1</f>
        <v>-0.16907052720533366</v>
      </c>
      <c r="AH1337">
        <f t="shared" ca="1" si="398"/>
        <v>0</v>
      </c>
      <c r="AI1337">
        <f t="shared" si="399"/>
        <v>0</v>
      </c>
      <c r="AJ1337">
        <f t="shared" ca="1" si="400"/>
        <v>0</v>
      </c>
      <c r="AK1337">
        <f t="shared" ca="1" si="401"/>
        <v>0</v>
      </c>
      <c r="AL1337">
        <f t="shared" ca="1" si="402"/>
        <v>0</v>
      </c>
      <c r="AM1337">
        <f t="shared" ca="1" si="403"/>
        <v>0</v>
      </c>
      <c r="AO1337" s="9">
        <f t="shared" si="409"/>
        <v>21.449999999999818</v>
      </c>
      <c r="AP1337" s="15">
        <f ca="1">IFERROR(ABS(E1337-OFFSET(E1337,-参数!B$20,0,1,1))/SUM(OFFSET(AO1337,0,0,-参数!B$20,1)),0)</f>
        <v>0.29102870724274865</v>
      </c>
      <c r="AQ1337" s="16">
        <f ca="1">(参数!B$21+参数!B$22*'000300'!AP1337)^(参数!B$23)</f>
        <v>0.2588427024892524</v>
      </c>
      <c r="AR1337" s="17">
        <f t="shared" ca="1" si="410"/>
        <v>2591.7284063465786</v>
      </c>
      <c r="AS1337" s="9" t="str">
        <f ca="1">IF(E1337+参数!B$24&gt;=AR1337,"买","卖")</f>
        <v>卖</v>
      </c>
      <c r="AT1337" s="7" t="str">
        <f ca="1">IF(AS1336="买",$E1337/$E1336-1-IF(AS1335="卖",参数!$B$3-IF(AS1337="卖",参数!$B$3+参数!$B$4,0)),"")</f>
        <v/>
      </c>
      <c r="AU1337" s="8">
        <f t="shared" ca="1" si="411"/>
        <v>4626.750757219691</v>
      </c>
      <c r="AV1337" s="7">
        <f ca="1">AU1337/MAX(AU$2:AU1337)-1</f>
        <v>-0.22952989082805919</v>
      </c>
      <c r="AW1337" s="3">
        <f t="shared" ca="1" si="414"/>
        <v>-1.0543640755774297E-2</v>
      </c>
      <c r="AX1337" s="11" t="str">
        <f ca="1">IFERROR(IF(E1337&gt;MAX(OFFSET(C1337,-1,0,-参数!B$27,1)),"买",IF(E1337&lt;MIN(OFFSET(D1337,-1,0,-参数!B$26,1)),"卖",AX1336)),"卖")</f>
        <v>卖</v>
      </c>
      <c r="AY1337" s="12" t="str">
        <f ca="1">IF(AX1336="买",$E1337/$E1336-1-IF(AX1335="卖",参数!$B$3-IF(AX1337="卖",参数!$B$3+参数!$B$4,0)),"")</f>
        <v/>
      </c>
      <c r="AZ1337" s="10">
        <f t="shared" ca="1" si="412"/>
        <v>6453.038289027525</v>
      </c>
      <c r="BA1337" s="12">
        <f ca="1">AZ1337/MAX(AZ$2:AZ1337)-1</f>
        <v>-0.17078290903425641</v>
      </c>
    </row>
    <row r="1338" spans="1:53" x14ac:dyDescent="0.15">
      <c r="A1338" s="1">
        <v>40365</v>
      </c>
      <c r="B1338" s="6">
        <v>2504.87</v>
      </c>
      <c r="C1338" s="6">
        <v>2563.41</v>
      </c>
      <c r="D1338" s="6">
        <v>2502.9299999999998</v>
      </c>
      <c r="E1338" s="2">
        <v>2562.9</v>
      </c>
      <c r="F1338" s="3">
        <f>E1338/MAX(E$2:E1338)-1</f>
        <v>-0.56392499829850951</v>
      </c>
      <c r="G1338" s="2">
        <f ca="1">IFERROR(AVERAGE(OFFSET(E1338,0,0,-参数!B$2,1)),"")</f>
        <v>2862.835178571429</v>
      </c>
      <c r="H1338" t="str">
        <f t="shared" ca="1" si="413"/>
        <v>卖</v>
      </c>
      <c r="I1338" s="3" t="str">
        <f ca="1">IF(H1337="买",$E1338/$E1337-1-IF(H1336="卖",参数!$B$3-IF(H1338="卖",参数!$B$3+参数!$B$4,0)),"")</f>
        <v/>
      </c>
      <c r="J1338" s="2">
        <f t="shared" ca="1" si="404"/>
        <v>7835.6953940781013</v>
      </c>
      <c r="K1338" s="3">
        <f ca="1">J1338/MAX(J$2:J1338)-1</f>
        <v>-0.22805041411010862</v>
      </c>
      <c r="L1338" s="8">
        <f>L1337*(参数!$B$6-1)/(参数!$B$6+1)+E1338*2/(参数!$B$6+1)</f>
        <v>2667.9278302826306</v>
      </c>
      <c r="M1338" s="8">
        <f>M1337*(参数!$B$7-1)/(参数!$B$7+1)+E1338*2/(参数!$B$7+1)</f>
        <v>2929.3126416753435</v>
      </c>
      <c r="N1338" s="8">
        <f t="shared" si="396"/>
        <v>-261.38481139271289</v>
      </c>
      <c r="O1338" s="8">
        <f>O1337*(参数!$B$8-1)/(参数!$B$8+1)+N1338*2/(参数!$B$8+1)</f>
        <v>-246.31818968866898</v>
      </c>
      <c r="P1338" s="9" t="str">
        <f t="shared" si="405"/>
        <v>卖</v>
      </c>
      <c r="Q1338" s="7" t="str">
        <f>IF(P1337="买",$E1338/$E1337-1-IF(P1336="卖",参数!$B$3-IF(P1338="卖",参数!$B$3+参数!$B$4,0)),"")</f>
        <v/>
      </c>
      <c r="R1338" s="8">
        <f t="shared" si="406"/>
        <v>6172.6282595478924</v>
      </c>
      <c r="S1338" s="3">
        <f>R1338/MAX(R$2:R1338)-1</f>
        <v>-0.15396233988112029</v>
      </c>
      <c r="T1338" s="10">
        <f ca="1">IFERROR(AVERAGE(OFFSET(E1338,0,0,-参数!B$10,1)),"")</f>
        <v>2684.6814999999997</v>
      </c>
      <c r="U1338" s="10">
        <f ca="1">IFERROR(AVERAGE(OFFSET(E1338,0,0,-参数!B$11,1)),"")</f>
        <v>2908.6010370370368</v>
      </c>
      <c r="V1338" s="10">
        <f t="shared" ca="1" si="397"/>
        <v>-223.91953703703712</v>
      </c>
      <c r="W1338" s="10">
        <f ca="1">IFERROR(AVERAGE(OFFSET(V1338,0,0,-参数!B$12,1)),"")</f>
        <v>-161.39514814814768</v>
      </c>
      <c r="X1338" s="11" t="str">
        <f t="shared" ca="1" si="415"/>
        <v>卖</v>
      </c>
      <c r="Y1338" s="12" t="str">
        <f ca="1">IF(X1337="买",$E1338/$E1337-1-IF(X1336="卖",参数!$B$3-IF(X1338="卖",参数!$B$3+参数!$B$4,0)),"")</f>
        <v/>
      </c>
      <c r="Z1338" s="10">
        <f t="shared" ca="1" si="407"/>
        <v>6546.3108379177856</v>
      </c>
      <c r="AA1338" s="3">
        <f ca="1">Z1338/MAX(Z$2:Z1338)-1</f>
        <v>-0.15882368003427028</v>
      </c>
      <c r="AB1338" s="8">
        <f ca="1">IFERROR(AVERAGE(OFFSET(E1338,0,0,-参数!B$14,1)),"")</f>
        <v>2592.9850000000001</v>
      </c>
      <c r="AC1338" s="8">
        <f ca="1">IFERROR(AVERAGE(OFFSET(E1338,0,0,-参数!B$15,1)),"")</f>
        <v>2721.2513793103453</v>
      </c>
      <c r="AD1338" s="9" t="str">
        <f ca="1">IFERROR(IF(OR(AND(AB1338/AC1338-1&lt;参数!B$16,AB1338/AC1338-1&gt;参数!B$17),AB1338/AC1338-1&lt;参数!B$18),"买","卖"),"买")</f>
        <v>卖</v>
      </c>
      <c r="AE1338" s="7" t="str">
        <f ca="1">IF(AD1337="买",$E1338/$E1337-1-IF(AD1336="卖",参数!$B$3-IF(AD1338="卖",参数!$B$3+参数!$B$4,0)),"")</f>
        <v/>
      </c>
      <c r="AF1338" s="8">
        <f t="shared" ca="1" si="408"/>
        <v>7428.2120677981229</v>
      </c>
      <c r="AG1338" s="3">
        <f ca="1">AF1338/MAX(AF$2:AF1338)-1</f>
        <v>-0.16907052720533366</v>
      </c>
      <c r="AH1338">
        <f t="shared" ca="1" si="398"/>
        <v>0</v>
      </c>
      <c r="AI1338">
        <f t="shared" si="399"/>
        <v>0</v>
      </c>
      <c r="AJ1338">
        <f t="shared" ca="1" si="400"/>
        <v>0</v>
      </c>
      <c r="AK1338">
        <f t="shared" ca="1" si="401"/>
        <v>0</v>
      </c>
      <c r="AL1338">
        <f t="shared" ca="1" si="402"/>
        <v>1</v>
      </c>
      <c r="AM1338">
        <f t="shared" ca="1" si="403"/>
        <v>0</v>
      </c>
      <c r="AO1338" s="9">
        <f t="shared" si="409"/>
        <v>50.25</v>
      </c>
      <c r="AP1338" s="15">
        <f ca="1">IFERROR(ABS(E1338-OFFSET(E1338,-参数!B$20,0,1,1))/SUM(OFFSET(AO1338,0,0,-参数!B$20,1)),0)</f>
        <v>0.27137789223832748</v>
      </c>
      <c r="AQ1338" s="16">
        <f ca="1">(参数!B$21+参数!B$22*'000300'!AP1338)^(参数!B$23)</f>
        <v>0.23987966600998603</v>
      </c>
      <c r="AR1338" s="17">
        <f t="shared" ca="1" si="410"/>
        <v>2584.8130578605615</v>
      </c>
      <c r="AS1338" s="9" t="str">
        <f ca="1">IF(E1338+参数!B$24&gt;=AR1338,"买","卖")</f>
        <v>卖</v>
      </c>
      <c r="AT1338" s="7" t="str">
        <f ca="1">IF(AS1337="买",$E1338/$E1337-1-IF(AS1336="卖",参数!$B$3-IF(AS1338="卖",参数!$B$3+参数!$B$4,0)),"")</f>
        <v/>
      </c>
      <c r="AU1338" s="8">
        <f t="shared" ca="1" si="411"/>
        <v>4626.750757219691</v>
      </c>
      <c r="AV1338" s="7">
        <f ca="1">AU1338/MAX(AU$2:AU1338)-1</f>
        <v>-0.22952989082805919</v>
      </c>
      <c r="AW1338" s="3">
        <f t="shared" ca="1" si="414"/>
        <v>-2.66823810283634E-3</v>
      </c>
      <c r="AX1338" s="11" t="str">
        <f ca="1">IFERROR(IF(E1338&gt;MAX(OFFSET(C1338,-1,0,-参数!B$27,1)),"买",IF(E1338&lt;MIN(OFFSET(D1338,-1,0,-参数!B$26,1)),"卖",AX1337)),"卖")</f>
        <v>卖</v>
      </c>
      <c r="AY1338" s="12" t="str">
        <f ca="1">IF(AX1337="买",$E1338/$E1337-1-IF(AX1336="卖",参数!$B$3-IF(AX1338="卖",参数!$B$3+参数!$B$4,0)),"")</f>
        <v/>
      </c>
      <c r="AZ1338" s="10">
        <f t="shared" ca="1" si="412"/>
        <v>6453.038289027525</v>
      </c>
      <c r="BA1338" s="12">
        <f ca="1">AZ1338/MAX(AZ$2:AZ1338)-1</f>
        <v>-0.17078290903425641</v>
      </c>
    </row>
    <row r="1339" spans="1:53" x14ac:dyDescent="0.15">
      <c r="A1339" s="1">
        <v>40366</v>
      </c>
      <c r="B1339" s="6">
        <v>2561.11</v>
      </c>
      <c r="C1339" s="6">
        <v>2580.61</v>
      </c>
      <c r="D1339" s="6">
        <v>2548.56</v>
      </c>
      <c r="E1339" s="2">
        <v>2580.48</v>
      </c>
      <c r="F1339" s="3">
        <f>E1339/MAX(E$2:E1339)-1</f>
        <v>-0.56093377798951882</v>
      </c>
      <c r="G1339" s="2">
        <f ca="1">IFERROR(AVERAGE(OFFSET(E1339,0,0,-参数!B$2,1)),"")</f>
        <v>2848.1346428571428</v>
      </c>
      <c r="H1339" t="str">
        <f t="shared" ca="1" si="413"/>
        <v>卖</v>
      </c>
      <c r="I1339" s="3" t="str">
        <f ca="1">IF(H1338="买",$E1339/$E1338-1-IF(H1337="卖",参数!$B$3-IF(H1339="卖",参数!$B$3+参数!$B$4,0)),"")</f>
        <v/>
      </c>
      <c r="J1339" s="2">
        <f t="shared" ca="1" si="404"/>
        <v>7835.6953940781013</v>
      </c>
      <c r="K1339" s="3">
        <f ca="1">J1339/MAX(J$2:J1339)-1</f>
        <v>-0.22805041411010862</v>
      </c>
      <c r="L1339" s="8">
        <f>L1338*(参数!$B$6-1)/(参数!$B$6+1)+E1339*2/(参数!$B$6+1)</f>
        <v>2659.5994654938086</v>
      </c>
      <c r="M1339" s="8">
        <f>M1338*(参数!$B$7-1)/(参数!$B$7+1)+E1339*2/(参数!$B$7+1)</f>
        <v>2920.9070358518411</v>
      </c>
      <c r="N1339" s="8">
        <f t="shared" si="396"/>
        <v>-261.30757035803254</v>
      </c>
      <c r="O1339" s="8">
        <f>O1338*(参数!$B$8-1)/(参数!$B$8+1)+N1339*2/(参数!$B$8+1)</f>
        <v>-249.3160658225417</v>
      </c>
      <c r="P1339" s="9" t="str">
        <f t="shared" si="405"/>
        <v>卖</v>
      </c>
      <c r="Q1339" s="7" t="str">
        <f>IF(P1338="买",$E1339/$E1338-1-IF(P1337="卖",参数!$B$3-IF(P1339="卖",参数!$B$3+参数!$B$4,0)),"")</f>
        <v/>
      </c>
      <c r="R1339" s="8">
        <f t="shared" si="406"/>
        <v>6172.6282595478924</v>
      </c>
      <c r="S1339" s="3">
        <f>R1339/MAX(R$2:R1339)-1</f>
        <v>-0.15396233988112029</v>
      </c>
      <c r="T1339" s="10">
        <f ca="1">IFERROR(AVERAGE(OFFSET(E1339,0,0,-参数!B$10,1)),"")</f>
        <v>2676.4859999999999</v>
      </c>
      <c r="U1339" s="10">
        <f ca="1">IFERROR(AVERAGE(OFFSET(E1339,0,0,-参数!B$11,1)),"")</f>
        <v>2910.8298024691353</v>
      </c>
      <c r="V1339" s="10">
        <f t="shared" ca="1" si="397"/>
        <v>-234.34380246913543</v>
      </c>
      <c r="W1339" s="10">
        <f ca="1">IFERROR(AVERAGE(OFFSET(V1339,0,0,-参数!B$12,1)),"")</f>
        <v>-172.34057351290642</v>
      </c>
      <c r="X1339" s="11" t="str">
        <f t="shared" ca="1" si="415"/>
        <v>卖</v>
      </c>
      <c r="Y1339" s="12" t="str">
        <f ca="1">IF(X1338="买",$E1339/$E1338-1-IF(X1337="卖",参数!$B$3-IF(X1339="卖",参数!$B$3+参数!$B$4,0)),"")</f>
        <v/>
      </c>
      <c r="Z1339" s="10">
        <f t="shared" ca="1" si="407"/>
        <v>6546.3108379177856</v>
      </c>
      <c r="AA1339" s="3">
        <f ca="1">Z1339/MAX(Z$2:Z1339)-1</f>
        <v>-0.15882368003427028</v>
      </c>
      <c r="AB1339" s="8">
        <f ca="1">IFERROR(AVERAGE(OFFSET(E1339,0,0,-参数!B$14,1)),"")</f>
        <v>2573.50875</v>
      </c>
      <c r="AC1339" s="8">
        <f ca="1">IFERROR(AVERAGE(OFFSET(E1339,0,0,-参数!B$15,1)),"")</f>
        <v>2711.1482758620691</v>
      </c>
      <c r="AD1339" s="9" t="str">
        <f ca="1">IFERROR(IF(OR(AND(AB1339/AC1339-1&lt;参数!B$16,AB1339/AC1339-1&gt;参数!B$17),AB1339/AC1339-1&lt;参数!B$18),"买","卖"),"买")</f>
        <v>卖</v>
      </c>
      <c r="AE1339" s="7" t="str">
        <f ca="1">IF(AD1338="买",$E1339/$E1338-1-IF(AD1337="卖",参数!$B$3-IF(AD1339="卖",参数!$B$3+参数!$B$4,0)),"")</f>
        <v/>
      </c>
      <c r="AF1339" s="8">
        <f t="shared" ca="1" si="408"/>
        <v>7428.2120677981229</v>
      </c>
      <c r="AG1339" s="3">
        <f ca="1">AF1339/MAX(AF$2:AF1339)-1</f>
        <v>-0.16907052720533366</v>
      </c>
      <c r="AH1339">
        <f t="shared" ca="1" si="398"/>
        <v>0</v>
      </c>
      <c r="AI1339">
        <f t="shared" si="399"/>
        <v>0</v>
      </c>
      <c r="AJ1339">
        <f t="shared" ca="1" si="400"/>
        <v>0</v>
      </c>
      <c r="AK1339">
        <f t="shared" ca="1" si="401"/>
        <v>0</v>
      </c>
      <c r="AL1339">
        <f t="shared" ca="1" si="402"/>
        <v>0</v>
      </c>
      <c r="AM1339">
        <f t="shared" ca="1" si="403"/>
        <v>0</v>
      </c>
      <c r="AO1339" s="9">
        <f t="shared" si="409"/>
        <v>17.579999999999927</v>
      </c>
      <c r="AP1339" s="15">
        <f ca="1">IFERROR(ABS(E1339-OFFSET(E1339,-参数!B$20,0,1,1))/SUM(OFFSET(AO1339,0,0,-参数!B$20,1)),0)</f>
        <v>0.2558911774992178</v>
      </c>
      <c r="AQ1339" s="16">
        <f ca="1">(参数!B$21+参数!B$22*'000300'!AP1339)^(参数!B$23)</f>
        <v>0.22493498628674519</v>
      </c>
      <c r="AR1339" s="17">
        <f t="shared" ca="1" si="410"/>
        <v>2583.8384015501165</v>
      </c>
      <c r="AS1339" s="9" t="str">
        <f ca="1">IF(E1339+参数!B$24&gt;=AR1339,"买","卖")</f>
        <v>买</v>
      </c>
      <c r="AT1339" s="7" t="str">
        <f ca="1">IF(AS1338="买",$E1339/$E1338-1-IF(AS1337="卖",参数!$B$3-IF(AS1339="卖",参数!$B$3+参数!$B$4,0)),"")</f>
        <v/>
      </c>
      <c r="AU1339" s="8">
        <f t="shared" ca="1" si="411"/>
        <v>4626.750757219691</v>
      </c>
      <c r="AV1339" s="7">
        <f ca="1">AU1339/MAX(AU$2:AU1339)-1</f>
        <v>-0.22952989082805919</v>
      </c>
      <c r="AW1339" s="3">
        <f t="shared" ca="1" si="414"/>
        <v>-3.7707032912148719E-4</v>
      </c>
      <c r="AX1339" s="11" t="str">
        <f ca="1">IFERROR(IF(E1339&gt;MAX(OFFSET(C1339,-1,0,-参数!B$27,1)),"买",IF(E1339&lt;MIN(OFFSET(D1339,-1,0,-参数!B$26,1)),"卖",AX1338)),"卖")</f>
        <v>卖</v>
      </c>
      <c r="AY1339" s="12" t="str">
        <f ca="1">IF(AX1338="买",$E1339/$E1338-1-IF(AX1337="卖",参数!$B$3-IF(AX1339="卖",参数!$B$3+参数!$B$4,0)),"")</f>
        <v/>
      </c>
      <c r="AZ1339" s="10">
        <f t="shared" ca="1" si="412"/>
        <v>6453.038289027525</v>
      </c>
      <c r="BA1339" s="12">
        <f ca="1">AZ1339/MAX(AZ$2:AZ1339)-1</f>
        <v>-0.17078290903425641</v>
      </c>
    </row>
    <row r="1340" spans="1:53" x14ac:dyDescent="0.15">
      <c r="A1340" s="1">
        <v>40367</v>
      </c>
      <c r="B1340" s="6">
        <v>2591.5100000000002</v>
      </c>
      <c r="C1340" s="6">
        <v>2602.23</v>
      </c>
      <c r="D1340" s="6">
        <v>2564.64</v>
      </c>
      <c r="E1340" s="2">
        <v>2575.92</v>
      </c>
      <c r="F1340" s="3">
        <f>E1340/MAX(E$2:E1340)-1</f>
        <v>-0.56170965766011016</v>
      </c>
      <c r="G1340" s="2">
        <f ca="1">IFERROR(AVERAGE(OFFSET(E1340,0,0,-参数!B$2,1)),"")</f>
        <v>2833.5158928571432</v>
      </c>
      <c r="H1340" t="str">
        <f t="shared" ca="1" si="413"/>
        <v>卖</v>
      </c>
      <c r="I1340" s="3" t="str">
        <f ca="1">IF(H1339="买",$E1340/$E1339-1-IF(H1338="卖",参数!$B$3-IF(H1340="卖",参数!$B$3+参数!$B$4,0)),"")</f>
        <v/>
      </c>
      <c r="J1340" s="2">
        <f t="shared" ca="1" si="404"/>
        <v>7835.6953940781013</v>
      </c>
      <c r="K1340" s="3">
        <f ca="1">J1340/MAX(J$2:J1340)-1</f>
        <v>-0.22805041411010862</v>
      </c>
      <c r="L1340" s="8">
        <f>L1339*(参数!$B$6-1)/(参数!$B$6+1)+E1340*2/(参数!$B$6+1)</f>
        <v>2651.6299925896365</v>
      </c>
      <c r="M1340" s="8">
        <f>M1339*(参数!$B$7-1)/(参数!$B$7+1)+E1340*2/(参数!$B$7+1)</f>
        <v>2912.5940952289047</v>
      </c>
      <c r="N1340" s="8">
        <f t="shared" si="396"/>
        <v>-260.96410263926828</v>
      </c>
      <c r="O1340" s="8">
        <f>O1339*(参数!$B$8-1)/(参数!$B$8+1)+N1340*2/(参数!$B$8+1)</f>
        <v>-251.64567318588701</v>
      </c>
      <c r="P1340" s="9" t="str">
        <f t="shared" si="405"/>
        <v>卖</v>
      </c>
      <c r="Q1340" s="7" t="str">
        <f>IF(P1339="买",$E1340/$E1339-1-IF(P1338="卖",参数!$B$3-IF(P1340="卖",参数!$B$3+参数!$B$4,0)),"")</f>
        <v/>
      </c>
      <c r="R1340" s="8">
        <f t="shared" si="406"/>
        <v>6172.6282595478924</v>
      </c>
      <c r="S1340" s="3">
        <f>R1340/MAX(R$2:R1340)-1</f>
        <v>-0.15396233988112029</v>
      </c>
      <c r="T1340" s="10">
        <f ca="1">IFERROR(AVERAGE(OFFSET(E1340,0,0,-参数!B$10,1)),"")</f>
        <v>2670.4960000000001</v>
      </c>
      <c r="U1340" s="10">
        <f ca="1">IFERROR(AVERAGE(OFFSET(E1340,0,0,-参数!B$11,1)),"")</f>
        <v>2912.7415308641971</v>
      </c>
      <c r="V1340" s="10">
        <f t="shared" ca="1" si="397"/>
        <v>-242.24553086419701</v>
      </c>
      <c r="W1340" s="10">
        <f ca="1">IFERROR(AVERAGE(OFFSET(V1340,0,0,-参数!B$12,1)),"")</f>
        <v>-183.73828338944969</v>
      </c>
      <c r="X1340" s="11" t="str">
        <f t="shared" ca="1" si="415"/>
        <v>卖</v>
      </c>
      <c r="Y1340" s="12" t="str">
        <f ca="1">IF(X1339="买",$E1340/$E1339-1-IF(X1338="卖",参数!$B$3-IF(X1340="卖",参数!$B$3+参数!$B$4,0)),"")</f>
        <v/>
      </c>
      <c r="Z1340" s="10">
        <f t="shared" ca="1" si="407"/>
        <v>6546.3108379177856</v>
      </c>
      <c r="AA1340" s="3">
        <f ca="1">Z1340/MAX(Z$2:Z1340)-1</f>
        <v>-0.15882368003427028</v>
      </c>
      <c r="AB1340" s="8">
        <f ca="1">IFERROR(AVERAGE(OFFSET(E1340,0,0,-参数!B$14,1)),"")</f>
        <v>2555.9012499999999</v>
      </c>
      <c r="AC1340" s="8">
        <f ca="1">IFERROR(AVERAGE(OFFSET(E1340,0,0,-参数!B$15,1)),"")</f>
        <v>2702.9406896551718</v>
      </c>
      <c r="AD1340" s="9" t="str">
        <f ca="1">IFERROR(IF(OR(AND(AB1340/AC1340-1&lt;参数!B$16,AB1340/AC1340-1&gt;参数!B$17),AB1340/AC1340-1&lt;参数!B$18),"买","卖"),"买")</f>
        <v>卖</v>
      </c>
      <c r="AE1340" s="7" t="str">
        <f ca="1">IF(AD1339="买",$E1340/$E1339-1-IF(AD1338="卖",参数!$B$3-IF(AD1340="卖",参数!$B$3+参数!$B$4,0)),"")</f>
        <v/>
      </c>
      <c r="AF1340" s="8">
        <f t="shared" ca="1" si="408"/>
        <v>7428.2120677981229</v>
      </c>
      <c r="AG1340" s="3">
        <f ca="1">AF1340/MAX(AF$2:AF1340)-1</f>
        <v>-0.16907052720533366</v>
      </c>
      <c r="AH1340">
        <f t="shared" ca="1" si="398"/>
        <v>0</v>
      </c>
      <c r="AI1340">
        <f t="shared" si="399"/>
        <v>0</v>
      </c>
      <c r="AJ1340">
        <f t="shared" ca="1" si="400"/>
        <v>0</v>
      </c>
      <c r="AK1340">
        <f t="shared" ca="1" si="401"/>
        <v>0</v>
      </c>
      <c r="AL1340">
        <f t="shared" ca="1" si="402"/>
        <v>0</v>
      </c>
      <c r="AM1340">
        <f t="shared" ca="1" si="403"/>
        <v>0</v>
      </c>
      <c r="AO1340" s="9">
        <f t="shared" si="409"/>
        <v>4.5599999999999454</v>
      </c>
      <c r="AP1340" s="15">
        <f ca="1">IFERROR(ABS(E1340-OFFSET(E1340,-参数!B$20,0,1,1))/SUM(OFFSET(AO1340,0,0,-参数!B$20,1)),0)</f>
        <v>0.25764667384854095</v>
      </c>
      <c r="AQ1340" s="16">
        <f ca="1">(参数!B$21+参数!B$22*'000300'!AP1340)^(参数!B$23)</f>
        <v>0.22662904026384201</v>
      </c>
      <c r="AR1340" s="17">
        <f t="shared" ca="1" si="410"/>
        <v>2582.0438618063899</v>
      </c>
      <c r="AS1340" s="9" t="str">
        <f ca="1">IF(E1340+参数!B$24&gt;=AR1340,"买","卖")</f>
        <v>买</v>
      </c>
      <c r="AT1340" s="7">
        <f ca="1">IF(AS1339="买",$E1340/$E1339-1-IF(AS1338="卖",参数!$B$3-IF(AS1340="卖",参数!$B$3+参数!$B$4,0)),"")</f>
        <v>-2.0171130952380267E-3</v>
      </c>
      <c r="AU1340" s="8">
        <f t="shared" ca="1" si="411"/>
        <v>4617.4180776789008</v>
      </c>
      <c r="AV1340" s="7">
        <f ca="1">AU1340/MAX(AU$2:AU1340)-1</f>
        <v>-0.23108401617475938</v>
      </c>
      <c r="AW1340" s="3">
        <f t="shared" ca="1" si="414"/>
        <v>-6.9452475923026391E-4</v>
      </c>
      <c r="AX1340" s="11" t="str">
        <f ca="1">IFERROR(IF(E1340&gt;MAX(OFFSET(C1340,-1,0,-参数!B$27,1)),"买",IF(E1340&lt;MIN(OFFSET(D1340,-1,0,-参数!B$26,1)),"卖",AX1339)),"卖")</f>
        <v>卖</v>
      </c>
      <c r="AY1340" s="12" t="str">
        <f ca="1">IF(AX1339="买",$E1340/$E1339-1-IF(AX1338="卖",参数!$B$3-IF(AX1340="卖",参数!$B$3+参数!$B$4,0)),"")</f>
        <v/>
      </c>
      <c r="AZ1340" s="10">
        <f t="shared" ca="1" si="412"/>
        <v>6453.038289027525</v>
      </c>
      <c r="BA1340" s="12">
        <f ca="1">AZ1340/MAX(AZ$2:AZ1340)-1</f>
        <v>-0.17078290903425641</v>
      </c>
    </row>
    <row r="1341" spans="1:53" x14ac:dyDescent="0.15">
      <c r="A1341" s="1">
        <v>40368</v>
      </c>
      <c r="B1341" s="6">
        <v>2578.5500000000002</v>
      </c>
      <c r="C1341" s="6">
        <v>2662.16</v>
      </c>
      <c r="D1341" s="6">
        <v>2557.2600000000002</v>
      </c>
      <c r="E1341" s="2">
        <v>2647.1</v>
      </c>
      <c r="F1341" s="3">
        <f>E1341/MAX(E$2:E1341)-1</f>
        <v>-0.54959844824065884</v>
      </c>
      <c r="G1341" s="2">
        <f ca="1">IFERROR(AVERAGE(OFFSET(E1341,0,0,-参数!B$2,1)),"")</f>
        <v>2820.8510714285721</v>
      </c>
      <c r="H1341" t="str">
        <f t="shared" ca="1" si="413"/>
        <v>卖</v>
      </c>
      <c r="I1341" s="3" t="str">
        <f ca="1">IF(H1340="买",$E1341/$E1340-1-IF(H1339="卖",参数!$B$3-IF(H1341="卖",参数!$B$3+参数!$B$4,0)),"")</f>
        <v/>
      </c>
      <c r="J1341" s="2">
        <f t="shared" ca="1" si="404"/>
        <v>7835.6953940781013</v>
      </c>
      <c r="K1341" s="3">
        <f ca="1">J1341/MAX(J$2:J1341)-1</f>
        <v>-0.22805041411010862</v>
      </c>
      <c r="L1341" s="8">
        <f>L1340*(参数!$B$6-1)/(参数!$B$6+1)+E1341*2/(参数!$B$6+1)</f>
        <v>2651.1985647239567</v>
      </c>
      <c r="M1341" s="8">
        <f>M1340*(参数!$B$7-1)/(参数!$B$7+1)+E1341*2/(参数!$B$7+1)</f>
        <v>2906.1966471510996</v>
      </c>
      <c r="N1341" s="8">
        <f t="shared" si="396"/>
        <v>-254.99808242714289</v>
      </c>
      <c r="O1341" s="8">
        <f>O1340*(参数!$B$8-1)/(参数!$B$8+1)+N1341*2/(参数!$B$8+1)</f>
        <v>-252.31615503413821</v>
      </c>
      <c r="P1341" s="9" t="str">
        <f t="shared" si="405"/>
        <v>卖</v>
      </c>
      <c r="Q1341" s="7" t="str">
        <f>IF(P1340="买",$E1341/$E1340-1-IF(P1339="卖",参数!$B$3-IF(P1341="卖",参数!$B$3+参数!$B$4,0)),"")</f>
        <v/>
      </c>
      <c r="R1341" s="8">
        <f t="shared" si="406"/>
        <v>6172.6282595478924</v>
      </c>
      <c r="S1341" s="3">
        <f>R1341/MAX(R$2:R1341)-1</f>
        <v>-0.15396233988112029</v>
      </c>
      <c r="T1341" s="10">
        <f ca="1">IFERROR(AVERAGE(OFFSET(E1341,0,0,-参数!B$10,1)),"")</f>
        <v>2667.884</v>
      </c>
      <c r="U1341" s="10">
        <f ca="1">IFERROR(AVERAGE(OFFSET(E1341,0,0,-参数!B$11,1)),"")</f>
        <v>2914.8791604938269</v>
      </c>
      <c r="V1341" s="10">
        <f t="shared" ca="1" si="397"/>
        <v>-246.99516049382692</v>
      </c>
      <c r="W1341" s="10">
        <f ca="1">IFERROR(AVERAGE(OFFSET(V1341,0,0,-参数!B$12,1)),"")</f>
        <v>-194.79309259259227</v>
      </c>
      <c r="X1341" s="11" t="str">
        <f t="shared" ca="1" si="415"/>
        <v>卖</v>
      </c>
      <c r="Y1341" s="12" t="str">
        <f ca="1">IF(X1340="买",$E1341/$E1340-1-IF(X1339="卖",参数!$B$3-IF(X1341="卖",参数!$B$3+参数!$B$4,0)),"")</f>
        <v/>
      </c>
      <c r="Z1341" s="10">
        <f t="shared" ca="1" si="407"/>
        <v>6546.3108379177856</v>
      </c>
      <c r="AA1341" s="3">
        <f ca="1">Z1341/MAX(Z$2:Z1341)-1</f>
        <v>-0.15882368003427028</v>
      </c>
      <c r="AB1341" s="8">
        <f ca="1">IFERROR(AVERAGE(OFFSET(E1341,0,0,-参数!B$14,1)),"")</f>
        <v>2562.7862499999997</v>
      </c>
      <c r="AC1341" s="8">
        <f ca="1">IFERROR(AVERAGE(OFFSET(E1341,0,0,-参数!B$15,1)),"")</f>
        <v>2697.1875862068964</v>
      </c>
      <c r="AD1341" s="9" t="str">
        <f ca="1">IFERROR(IF(OR(AND(AB1341/AC1341-1&lt;参数!B$16,AB1341/AC1341-1&gt;参数!B$17),AB1341/AC1341-1&lt;参数!B$18),"买","卖"),"买")</f>
        <v>卖</v>
      </c>
      <c r="AE1341" s="7" t="str">
        <f ca="1">IF(AD1340="买",$E1341/$E1340-1-IF(AD1339="卖",参数!$B$3-IF(AD1341="卖",参数!$B$3+参数!$B$4,0)),"")</f>
        <v/>
      </c>
      <c r="AF1341" s="8">
        <f t="shared" ca="1" si="408"/>
        <v>7428.2120677981229</v>
      </c>
      <c r="AG1341" s="3">
        <f ca="1">AF1341/MAX(AF$2:AF1341)-1</f>
        <v>-0.16907052720533366</v>
      </c>
      <c r="AH1341">
        <f t="shared" ca="1" si="398"/>
        <v>0</v>
      </c>
      <c r="AI1341">
        <f t="shared" si="399"/>
        <v>0</v>
      </c>
      <c r="AJ1341">
        <f t="shared" ca="1" si="400"/>
        <v>0</v>
      </c>
      <c r="AK1341">
        <f t="shared" ca="1" si="401"/>
        <v>0</v>
      </c>
      <c r="AL1341">
        <f t="shared" ca="1" si="402"/>
        <v>0</v>
      </c>
      <c r="AM1341">
        <f t="shared" ca="1" si="403"/>
        <v>0</v>
      </c>
      <c r="AO1341" s="9">
        <f t="shared" si="409"/>
        <v>71.179999999999836</v>
      </c>
      <c r="AP1341" s="15">
        <f ca="1">IFERROR(ABS(E1341-OFFSET(E1341,-参数!B$20,0,1,1))/SUM(OFFSET(AO1341,0,0,-参数!B$20,1)),0)</f>
        <v>0.21215258160345563</v>
      </c>
      <c r="AQ1341" s="16">
        <f ca="1">(参数!B$21+参数!B$22*'000300'!AP1341)^(参数!B$23)</f>
        <v>0.18272724124733469</v>
      </c>
      <c r="AR1341" s="17">
        <f t="shared" ca="1" si="410"/>
        <v>2593.9313904647138</v>
      </c>
      <c r="AS1341" s="9" t="str">
        <f ca="1">IF(E1341+参数!B$24&gt;=AR1341,"买","卖")</f>
        <v>买</v>
      </c>
      <c r="AT1341" s="7">
        <f ca="1">IF(AS1340="买",$E1341/$E1340-1-IF(AS1339="卖",参数!$B$3-IF(AS1341="卖",参数!$B$3+参数!$B$4,0)),"")</f>
        <v>2.7632845740550804E-2</v>
      </c>
      <c r="AU1341" s="8">
        <f t="shared" ca="1" si="411"/>
        <v>4745.0104791390322</v>
      </c>
      <c r="AV1341" s="7">
        <f ca="1">AU1341/MAX(AU$2:AU1341)-1</f>
        <v>-0.2098366794062726</v>
      </c>
      <c r="AW1341" s="3">
        <f t="shared" ca="1" si="414"/>
        <v>4.6039220456957075E-3</v>
      </c>
      <c r="AX1341" s="11" t="str">
        <f ca="1">IFERROR(IF(E1341&gt;MAX(OFFSET(C1341,-1,0,-参数!B$27,1)),"买",IF(E1341&lt;MIN(OFFSET(D1341,-1,0,-参数!B$26,1)),"卖",AX1340)),"卖")</f>
        <v>卖</v>
      </c>
      <c r="AY1341" s="12" t="str">
        <f ca="1">IF(AX1340="买",$E1341/$E1340-1-IF(AX1339="卖",参数!$B$3-IF(AX1341="卖",参数!$B$3+参数!$B$4,0)),"")</f>
        <v/>
      </c>
      <c r="AZ1341" s="10">
        <f t="shared" ca="1" si="412"/>
        <v>6453.038289027525</v>
      </c>
      <c r="BA1341" s="12">
        <f ca="1">AZ1341/MAX(AZ$2:AZ1341)-1</f>
        <v>-0.17078290903425641</v>
      </c>
    </row>
    <row r="1342" spans="1:53" x14ac:dyDescent="0.15">
      <c r="A1342" s="1">
        <v>40371</v>
      </c>
      <c r="B1342" s="6">
        <v>2647.42</v>
      </c>
      <c r="C1342" s="6">
        <v>2689.81</v>
      </c>
      <c r="D1342" s="6">
        <v>2636.65</v>
      </c>
      <c r="E1342" s="2">
        <v>2676.22</v>
      </c>
      <c r="F1342" s="3">
        <f>E1342/MAX(E$2:E1342)-1</f>
        <v>-0.54464370788811001</v>
      </c>
      <c r="G1342" s="2">
        <f ca="1">IFERROR(AVERAGE(OFFSET(E1342,0,0,-参数!B$2,1)),"")</f>
        <v>2811.9189285714288</v>
      </c>
      <c r="H1342" t="str">
        <f t="shared" ca="1" si="413"/>
        <v>卖</v>
      </c>
      <c r="I1342" s="3" t="str">
        <f ca="1">IF(H1341="买",$E1342/$E1341-1-IF(H1340="卖",参数!$B$3-IF(H1342="卖",参数!$B$3+参数!$B$4,0)),"")</f>
        <v/>
      </c>
      <c r="J1342" s="2">
        <f t="shared" ca="1" si="404"/>
        <v>7835.6953940781013</v>
      </c>
      <c r="K1342" s="3">
        <f ca="1">J1342/MAX(J$2:J1342)-1</f>
        <v>-0.22805041411010862</v>
      </c>
      <c r="L1342" s="8">
        <f>L1341*(参数!$B$6-1)/(参数!$B$6+1)+E1342*2/(参数!$B$6+1)</f>
        <v>2653.5815585597702</v>
      </c>
      <c r="M1342" s="8">
        <f>M1341*(参数!$B$7-1)/(参数!$B$7+1)+E1342*2/(参数!$B$7+1)</f>
        <v>2900.6550411956514</v>
      </c>
      <c r="N1342" s="8">
        <f t="shared" si="396"/>
        <v>-247.07348263588119</v>
      </c>
      <c r="O1342" s="8">
        <f>O1341*(参数!$B$8-1)/(参数!$B$8+1)+N1342*2/(参数!$B$8+1)</f>
        <v>-251.2676205544868</v>
      </c>
      <c r="P1342" s="9" t="str">
        <f t="shared" si="405"/>
        <v>卖</v>
      </c>
      <c r="Q1342" s="7" t="str">
        <f>IF(P1341="买",$E1342/$E1341-1-IF(P1340="卖",参数!$B$3-IF(P1342="卖",参数!$B$3+参数!$B$4,0)),"")</f>
        <v/>
      </c>
      <c r="R1342" s="8">
        <f t="shared" si="406"/>
        <v>6172.6282595478924</v>
      </c>
      <c r="S1342" s="3">
        <f>R1342/MAX(R$2:R1342)-1</f>
        <v>-0.15396233988112029</v>
      </c>
      <c r="T1342" s="10">
        <f ca="1">IFERROR(AVERAGE(OFFSET(E1342,0,0,-参数!B$10,1)),"")</f>
        <v>2662.5885000000003</v>
      </c>
      <c r="U1342" s="10">
        <f ca="1">IFERROR(AVERAGE(OFFSET(E1342,0,0,-参数!B$11,1)),"")</f>
        <v>2917.0381728395055</v>
      </c>
      <c r="V1342" s="10">
        <f t="shared" ca="1" si="397"/>
        <v>-254.44967283950518</v>
      </c>
      <c r="W1342" s="10">
        <f ca="1">IFERROR(AVERAGE(OFFSET(V1342,0,0,-参数!B$12,1)),"")</f>
        <v>-205.94132379349014</v>
      </c>
      <c r="X1342" s="11" t="str">
        <f t="shared" ca="1" si="415"/>
        <v>卖</v>
      </c>
      <c r="Y1342" s="12" t="str">
        <f ca="1">IF(X1341="买",$E1342/$E1341-1-IF(X1340="卖",参数!$B$3-IF(X1342="卖",参数!$B$3+参数!$B$4,0)),"")</f>
        <v/>
      </c>
      <c r="Z1342" s="10">
        <f t="shared" ca="1" si="407"/>
        <v>6546.3108379177856</v>
      </c>
      <c r="AA1342" s="3">
        <f ca="1">Z1342/MAX(Z$2:Z1342)-1</f>
        <v>-0.15882368003427028</v>
      </c>
      <c r="AB1342" s="8">
        <f ca="1">IFERROR(AVERAGE(OFFSET(E1342,0,0,-参数!B$14,1)),"")</f>
        <v>2576.9299999999998</v>
      </c>
      <c r="AC1342" s="8">
        <f ca="1">IFERROR(AVERAGE(OFFSET(E1342,0,0,-参数!B$15,1)),"")</f>
        <v>2690.8510344827582</v>
      </c>
      <c r="AD1342" s="9" t="str">
        <f ca="1">IFERROR(IF(OR(AND(AB1342/AC1342-1&lt;参数!B$16,AB1342/AC1342-1&gt;参数!B$17),AB1342/AC1342-1&lt;参数!B$18),"买","卖"),"买")</f>
        <v>卖</v>
      </c>
      <c r="AE1342" s="7" t="str">
        <f ca="1">IF(AD1341="买",$E1342/$E1341-1-IF(AD1340="卖",参数!$B$3-IF(AD1342="卖",参数!$B$3+参数!$B$4,0)),"")</f>
        <v/>
      </c>
      <c r="AF1342" s="8">
        <f t="shared" ca="1" si="408"/>
        <v>7428.2120677981229</v>
      </c>
      <c r="AG1342" s="3">
        <f ca="1">AF1342/MAX(AF$2:AF1342)-1</f>
        <v>-0.16907052720533366</v>
      </c>
      <c r="AH1342">
        <f t="shared" ca="1" si="398"/>
        <v>0</v>
      </c>
      <c r="AI1342">
        <f t="shared" si="399"/>
        <v>0</v>
      </c>
      <c r="AJ1342">
        <f t="shared" ca="1" si="400"/>
        <v>0</v>
      </c>
      <c r="AK1342">
        <f t="shared" ca="1" si="401"/>
        <v>0</v>
      </c>
      <c r="AL1342">
        <f t="shared" ca="1" si="402"/>
        <v>0</v>
      </c>
      <c r="AM1342">
        <f t="shared" ca="1" si="403"/>
        <v>0</v>
      </c>
      <c r="AO1342" s="9">
        <f t="shared" si="409"/>
        <v>29.119999999999891</v>
      </c>
      <c r="AP1342" s="15">
        <f ca="1">IFERROR(ABS(E1342-OFFSET(E1342,-参数!B$20,0,1,1))/SUM(OFFSET(AO1342,0,0,-参数!B$20,1)),0)</f>
        <v>0.21959878241097311</v>
      </c>
      <c r="AQ1342" s="16">
        <f ca="1">(参数!B$21+参数!B$22*'000300'!AP1342)^(参数!B$23)</f>
        <v>0.18991282502658904</v>
      </c>
      <c r="AR1342" s="17">
        <f t="shared" ca="1" si="410"/>
        <v>2609.5590527690701</v>
      </c>
      <c r="AS1342" s="9" t="str">
        <f ca="1">IF(E1342+参数!B$24&gt;=AR1342,"买","卖")</f>
        <v>买</v>
      </c>
      <c r="AT1342" s="7">
        <f ca="1">IF(AS1341="买",$E1342/$E1341-1-IF(AS1340="卖",参数!$B$3-IF(AS1342="卖",参数!$B$3+参数!$B$4,0)),"")</f>
        <v>1.1000717766612489E-2</v>
      </c>
      <c r="AU1342" s="8">
        <f t="shared" ca="1" si="411"/>
        <v>4797.2090002196592</v>
      </c>
      <c r="AV1342" s="7">
        <f ca="1">AU1342/MAX(AU$2:AU1342)-1</f>
        <v>-0.20114431572689173</v>
      </c>
      <c r="AW1342" s="3">
        <f t="shared" ca="1" si="414"/>
        <v>6.0247014866328108E-3</v>
      </c>
      <c r="AX1342" s="11" t="str">
        <f ca="1">IFERROR(IF(E1342&gt;MAX(OFFSET(C1342,-1,0,-参数!B$27,1)),"买",IF(E1342&lt;MIN(OFFSET(D1342,-1,0,-参数!B$26,1)),"卖",AX1341)),"卖")</f>
        <v>卖</v>
      </c>
      <c r="AY1342" s="12" t="str">
        <f ca="1">IF(AX1341="买",$E1342/$E1341-1-IF(AX1340="卖",参数!$B$3-IF(AX1342="卖",参数!$B$3+参数!$B$4,0)),"")</f>
        <v/>
      </c>
      <c r="AZ1342" s="10">
        <f t="shared" ca="1" si="412"/>
        <v>6453.038289027525</v>
      </c>
      <c r="BA1342" s="12">
        <f ca="1">AZ1342/MAX(AZ$2:AZ1342)-1</f>
        <v>-0.17078290903425641</v>
      </c>
    </row>
    <row r="1343" spans="1:53" x14ac:dyDescent="0.15">
      <c r="A1343" s="1">
        <v>40372</v>
      </c>
      <c r="B1343" s="6">
        <v>2649.66</v>
      </c>
      <c r="C1343" s="6">
        <v>2649.66</v>
      </c>
      <c r="D1343" s="6">
        <v>2618.34</v>
      </c>
      <c r="E1343" s="2">
        <v>2634.59</v>
      </c>
      <c r="F1343" s="3">
        <f>E1343/MAX(E$2:E1343)-1</f>
        <v>-0.5517270128632682</v>
      </c>
      <c r="G1343" s="2">
        <f ca="1">IFERROR(AVERAGE(OFFSET(E1343,0,0,-参数!B$2,1)),"")</f>
        <v>2802.2978571428575</v>
      </c>
      <c r="H1343" t="str">
        <f t="shared" ca="1" si="413"/>
        <v>卖</v>
      </c>
      <c r="I1343" s="3" t="str">
        <f ca="1">IF(H1342="买",$E1343/$E1342-1-IF(H1341="卖",参数!$B$3-IF(H1343="卖",参数!$B$3+参数!$B$4,0)),"")</f>
        <v/>
      </c>
      <c r="J1343" s="2">
        <f t="shared" ca="1" si="404"/>
        <v>7835.6953940781013</v>
      </c>
      <c r="K1343" s="3">
        <f ca="1">J1343/MAX(J$2:J1343)-1</f>
        <v>-0.22805041411010862</v>
      </c>
      <c r="L1343" s="8">
        <f>L1342*(参数!$B$6-1)/(参数!$B$6+1)+E1343*2/(参数!$B$6+1)</f>
        <v>2651.7728386969347</v>
      </c>
      <c r="M1343" s="8">
        <f>M1342*(参数!$B$7-1)/(参数!$B$7+1)+E1343*2/(参数!$B$7+1)</f>
        <v>2894.2438353837078</v>
      </c>
      <c r="N1343" s="8">
        <f t="shared" si="396"/>
        <v>-242.47099668677311</v>
      </c>
      <c r="O1343" s="8">
        <f>O1342*(参数!$B$8-1)/(参数!$B$8+1)+N1343*2/(参数!$B$8+1)</f>
        <v>-249.50829578094405</v>
      </c>
      <c r="P1343" s="9" t="str">
        <f t="shared" si="405"/>
        <v>卖</v>
      </c>
      <c r="Q1343" s="7" t="str">
        <f>IF(P1342="买",$E1343/$E1342-1-IF(P1341="卖",参数!$B$3-IF(P1343="卖",参数!$B$3+参数!$B$4,0)),"")</f>
        <v/>
      </c>
      <c r="R1343" s="8">
        <f t="shared" si="406"/>
        <v>6172.6282595478924</v>
      </c>
      <c r="S1343" s="3">
        <f>R1343/MAX(R$2:R1343)-1</f>
        <v>-0.15396233988112029</v>
      </c>
      <c r="T1343" s="10">
        <f ca="1">IFERROR(AVERAGE(OFFSET(E1343,0,0,-参数!B$10,1)),"")</f>
        <v>2656.8170000000005</v>
      </c>
      <c r="U1343" s="10">
        <f ca="1">IFERROR(AVERAGE(OFFSET(E1343,0,0,-参数!B$11,1)),"")</f>
        <v>2918.9159753086415</v>
      </c>
      <c r="V1343" s="10">
        <f t="shared" ca="1" si="397"/>
        <v>-262.098975308641</v>
      </c>
      <c r="W1343" s="10">
        <f ca="1">IFERROR(AVERAGE(OFFSET(V1343,0,0,-参数!B$12,1)),"")</f>
        <v>-217.10569809203116</v>
      </c>
      <c r="X1343" s="11" t="str">
        <f t="shared" ca="1" si="415"/>
        <v>卖</v>
      </c>
      <c r="Y1343" s="12" t="str">
        <f ca="1">IF(X1342="买",$E1343/$E1342-1-IF(X1341="卖",参数!$B$3-IF(X1343="卖",参数!$B$3+参数!$B$4,0)),"")</f>
        <v/>
      </c>
      <c r="Z1343" s="10">
        <f t="shared" ca="1" si="407"/>
        <v>6546.3108379177856</v>
      </c>
      <c r="AA1343" s="3">
        <f ca="1">Z1343/MAX(Z$2:Z1343)-1</f>
        <v>-0.15882368003427028</v>
      </c>
      <c r="AB1343" s="8">
        <f ca="1">IFERROR(AVERAGE(OFFSET(E1343,0,0,-参数!B$14,1)),"")</f>
        <v>2590.4949999999999</v>
      </c>
      <c r="AC1343" s="8">
        <f ca="1">IFERROR(AVERAGE(OFFSET(E1343,0,0,-参数!B$15,1)),"")</f>
        <v>2683.4127586206896</v>
      </c>
      <c r="AD1343" s="9" t="str">
        <f ca="1">IFERROR(IF(OR(AND(AB1343/AC1343-1&lt;参数!B$16,AB1343/AC1343-1&gt;参数!B$17),AB1343/AC1343-1&lt;参数!B$18),"买","卖"),"买")</f>
        <v>卖</v>
      </c>
      <c r="AE1343" s="7" t="str">
        <f ca="1">IF(AD1342="买",$E1343/$E1342-1-IF(AD1341="卖",参数!$B$3-IF(AD1343="卖",参数!$B$3+参数!$B$4,0)),"")</f>
        <v/>
      </c>
      <c r="AF1343" s="8">
        <f t="shared" ca="1" si="408"/>
        <v>7428.2120677981229</v>
      </c>
      <c r="AG1343" s="3">
        <f ca="1">AF1343/MAX(AF$2:AF1343)-1</f>
        <v>-0.16907052720533366</v>
      </c>
      <c r="AH1343">
        <f t="shared" ca="1" si="398"/>
        <v>0</v>
      </c>
      <c r="AI1343">
        <f t="shared" si="399"/>
        <v>0</v>
      </c>
      <c r="AJ1343">
        <f t="shared" ca="1" si="400"/>
        <v>0</v>
      </c>
      <c r="AK1343">
        <f t="shared" ca="1" si="401"/>
        <v>0</v>
      </c>
      <c r="AL1343">
        <f t="shared" ca="1" si="402"/>
        <v>0</v>
      </c>
      <c r="AM1343">
        <f t="shared" ca="1" si="403"/>
        <v>0</v>
      </c>
      <c r="AO1343" s="9">
        <f t="shared" si="409"/>
        <v>41.629999999999654</v>
      </c>
      <c r="AP1343" s="15">
        <f ca="1">IFERROR(ABS(E1343-OFFSET(E1343,-参数!B$20,0,1,1))/SUM(OFFSET(AO1343,0,0,-参数!B$20,1)),0)</f>
        <v>0.26964865035999092</v>
      </c>
      <c r="AQ1343" s="16">
        <f ca="1">(参数!B$21+参数!B$22*'000300'!AP1343)^(参数!B$23)</f>
        <v>0.23821094759739123</v>
      </c>
      <c r="AR1343" s="17">
        <f t="shared" ca="1" si="410"/>
        <v>2615.5216984282101</v>
      </c>
      <c r="AS1343" s="9" t="str">
        <f ca="1">IF(E1343+参数!B$24&gt;=AR1343,"买","卖")</f>
        <v>买</v>
      </c>
      <c r="AT1343" s="7">
        <f ca="1">IF(AS1342="买",$E1343/$E1342-1-IF(AS1341="卖",参数!$B$3-IF(AS1343="卖",参数!$B$3+参数!$B$4,0)),"")</f>
        <v>-1.5555522341212491E-2</v>
      </c>
      <c r="AU1343" s="8">
        <f t="shared" ca="1" si="411"/>
        <v>4722.5859084412768</v>
      </c>
      <c r="AV1343" s="7">
        <f ca="1">AU1343/MAX(AU$2:AU1343)-1</f>
        <v>-0.21357093317100662</v>
      </c>
      <c r="AW1343" s="3">
        <f t="shared" ca="1" si="414"/>
        <v>2.2849245939895457E-3</v>
      </c>
      <c r="AX1343" s="11" t="str">
        <f ca="1">IFERROR(IF(E1343&gt;MAX(OFFSET(C1343,-1,0,-参数!B$27,1)),"买",IF(E1343&lt;MIN(OFFSET(D1343,-1,0,-参数!B$26,1)),"卖",AX1342)),"卖")</f>
        <v>卖</v>
      </c>
      <c r="AY1343" s="12" t="str">
        <f ca="1">IF(AX1342="买",$E1343/$E1342-1-IF(AX1341="卖",参数!$B$3-IF(AX1343="卖",参数!$B$3+参数!$B$4,0)),"")</f>
        <v/>
      </c>
      <c r="AZ1343" s="10">
        <f t="shared" ca="1" si="412"/>
        <v>6453.038289027525</v>
      </c>
      <c r="BA1343" s="12">
        <f ca="1">AZ1343/MAX(AZ$2:AZ1343)-1</f>
        <v>-0.17078290903425641</v>
      </c>
    </row>
    <row r="1344" spans="1:53" x14ac:dyDescent="0.15">
      <c r="A1344" s="1">
        <v>40373</v>
      </c>
      <c r="B1344" s="6">
        <v>2640.93</v>
      </c>
      <c r="C1344" s="6">
        <v>2684.62</v>
      </c>
      <c r="D1344" s="6">
        <v>2640.54</v>
      </c>
      <c r="E1344" s="2">
        <v>2653.61</v>
      </c>
      <c r="F1344" s="3">
        <f>E1344/MAX(E$2:E1344)-1</f>
        <v>-0.54849077792145917</v>
      </c>
      <c r="G1344" s="2">
        <f ca="1">IFERROR(AVERAGE(OFFSET(E1344,0,0,-参数!B$2,1)),"")</f>
        <v>2791.8858928571431</v>
      </c>
      <c r="H1344" t="str">
        <f t="shared" ca="1" si="413"/>
        <v>卖</v>
      </c>
      <c r="I1344" s="3" t="str">
        <f ca="1">IF(H1343="买",$E1344/$E1343-1-IF(H1342="卖",参数!$B$3-IF(H1344="卖",参数!$B$3+参数!$B$4,0)),"")</f>
        <v/>
      </c>
      <c r="J1344" s="2">
        <f t="shared" ca="1" si="404"/>
        <v>7835.6953940781013</v>
      </c>
      <c r="K1344" s="3">
        <f ca="1">J1344/MAX(J$2:J1344)-1</f>
        <v>-0.22805041411010862</v>
      </c>
      <c r="L1344" s="8">
        <f>L1343*(参数!$B$6-1)/(参数!$B$6+1)+E1344*2/(参数!$B$6+1)</f>
        <v>2651.9478064400842</v>
      </c>
      <c r="M1344" s="8">
        <f>M1343*(参数!$B$7-1)/(参数!$B$7+1)+E1344*2/(参数!$B$7+1)</f>
        <v>2888.4454297118114</v>
      </c>
      <c r="N1344" s="8">
        <f t="shared" si="396"/>
        <v>-236.49762327172721</v>
      </c>
      <c r="O1344" s="8">
        <f>O1343*(参数!$B$8-1)/(参数!$B$8+1)+N1344*2/(参数!$B$8+1)</f>
        <v>-246.9061612791007</v>
      </c>
      <c r="P1344" s="9" t="str">
        <f t="shared" si="405"/>
        <v>卖</v>
      </c>
      <c r="Q1344" s="7" t="str">
        <f>IF(P1343="买",$E1344/$E1343-1-IF(P1342="卖",参数!$B$3-IF(P1344="卖",参数!$B$3+参数!$B$4,0)),"")</f>
        <v/>
      </c>
      <c r="R1344" s="8">
        <f t="shared" si="406"/>
        <v>6172.6282595478924</v>
      </c>
      <c r="S1344" s="3">
        <f>R1344/MAX(R$2:R1344)-1</f>
        <v>-0.15396233988112029</v>
      </c>
      <c r="T1344" s="10">
        <f ca="1">IFERROR(AVERAGE(OFFSET(E1344,0,0,-参数!B$10,1)),"")</f>
        <v>2651.5540000000001</v>
      </c>
      <c r="U1344" s="10">
        <f ca="1">IFERROR(AVERAGE(OFFSET(E1344,0,0,-参数!B$11,1)),"")</f>
        <v>2920.6689629629627</v>
      </c>
      <c r="V1344" s="10">
        <f t="shared" ca="1" si="397"/>
        <v>-269.11496296296264</v>
      </c>
      <c r="W1344" s="10">
        <f ca="1">IFERROR(AVERAGE(OFFSET(V1344,0,0,-参数!B$12,1)),"")</f>
        <v>-227.48913524130165</v>
      </c>
      <c r="X1344" s="11" t="str">
        <f t="shared" ca="1" si="415"/>
        <v>卖</v>
      </c>
      <c r="Y1344" s="12" t="str">
        <f ca="1">IF(X1343="买",$E1344/$E1343-1-IF(X1342="卖",参数!$B$3-IF(X1344="卖",参数!$B$3+参数!$B$4,0)),"")</f>
        <v/>
      </c>
      <c r="Z1344" s="10">
        <f t="shared" ca="1" si="407"/>
        <v>6546.3108379177856</v>
      </c>
      <c r="AA1344" s="3">
        <f ca="1">Z1344/MAX(Z$2:Z1344)-1</f>
        <v>-0.15882368003427028</v>
      </c>
      <c r="AB1344" s="8">
        <f ca="1">IFERROR(AVERAGE(OFFSET(E1344,0,0,-参数!B$14,1)),"")</f>
        <v>2605.4337500000001</v>
      </c>
      <c r="AC1344" s="8">
        <f ca="1">IFERROR(AVERAGE(OFFSET(E1344,0,0,-参数!B$15,1)),"")</f>
        <v>2679.2868965517246</v>
      </c>
      <c r="AD1344" s="9" t="str">
        <f ca="1">IFERROR(IF(OR(AND(AB1344/AC1344-1&lt;参数!B$16,AB1344/AC1344-1&gt;参数!B$17),AB1344/AC1344-1&lt;参数!B$18),"买","卖"),"买")</f>
        <v>卖</v>
      </c>
      <c r="AE1344" s="7" t="str">
        <f ca="1">IF(AD1343="买",$E1344/$E1343-1-IF(AD1342="卖",参数!$B$3-IF(AD1344="卖",参数!$B$3+参数!$B$4,0)),"")</f>
        <v/>
      </c>
      <c r="AF1344" s="8">
        <f t="shared" ca="1" si="408"/>
        <v>7428.2120677981229</v>
      </c>
      <c r="AG1344" s="3">
        <f ca="1">AF1344/MAX(AF$2:AF1344)-1</f>
        <v>-0.16907052720533366</v>
      </c>
      <c r="AH1344">
        <f t="shared" ca="1" si="398"/>
        <v>0</v>
      </c>
      <c r="AI1344">
        <f t="shared" si="399"/>
        <v>0</v>
      </c>
      <c r="AJ1344">
        <f t="shared" ca="1" si="400"/>
        <v>0</v>
      </c>
      <c r="AK1344">
        <f t="shared" ca="1" si="401"/>
        <v>0</v>
      </c>
      <c r="AL1344">
        <f t="shared" ca="1" si="402"/>
        <v>0</v>
      </c>
      <c r="AM1344">
        <f t="shared" ca="1" si="403"/>
        <v>0</v>
      </c>
      <c r="AO1344" s="9">
        <f t="shared" si="409"/>
        <v>19.019999999999982</v>
      </c>
      <c r="AP1344" s="15">
        <f ca="1">IFERROR(ABS(E1344-OFFSET(E1344,-参数!B$20,0,1,1))/SUM(OFFSET(AO1344,0,0,-参数!B$20,1)),0)</f>
        <v>0.26453829146325186</v>
      </c>
      <c r="AQ1344" s="16">
        <f ca="1">(参数!B$21+参数!B$22*'000300'!AP1344)^(参数!B$23)</f>
        <v>0.23327945126203806</v>
      </c>
      <c r="AR1344" s="17">
        <f t="shared" ca="1" si="410"/>
        <v>2624.4069165183801</v>
      </c>
      <c r="AS1344" s="9" t="str">
        <f ca="1">IF(E1344+参数!B$24&gt;=AR1344,"买","卖")</f>
        <v>买</v>
      </c>
      <c r="AT1344" s="7">
        <f ca="1">IF(AS1343="买",$E1344/$E1343-1-IF(AS1342="卖",参数!$B$3-IF(AS1344="卖",参数!$B$3+参数!$B$4,0)),"")</f>
        <v>7.219339631593602E-3</v>
      </c>
      <c r="AU1344" s="8">
        <f t="shared" ca="1" si="411"/>
        <v>4756.6798600536922</v>
      </c>
      <c r="AV1344" s="7">
        <f ca="1">AU1344/MAX(AU$2:AU1344)-1</f>
        <v>-0.20789343464141097</v>
      </c>
      <c r="AW1344" s="3">
        <f t="shared" ca="1" si="414"/>
        <v>3.3971112132273884E-3</v>
      </c>
      <c r="AX1344" s="11" t="str">
        <f ca="1">IFERROR(IF(E1344&gt;MAX(OFFSET(C1344,-1,0,-参数!B$27,1)),"买",IF(E1344&lt;MIN(OFFSET(D1344,-1,0,-参数!B$26,1)),"卖",AX1343)),"卖")</f>
        <v>卖</v>
      </c>
      <c r="AY1344" s="12" t="str">
        <f ca="1">IF(AX1343="买",$E1344/$E1343-1-IF(AX1342="卖",参数!$B$3-IF(AX1344="卖",参数!$B$3+参数!$B$4,0)),"")</f>
        <v/>
      </c>
      <c r="AZ1344" s="10">
        <f t="shared" ca="1" si="412"/>
        <v>6453.038289027525</v>
      </c>
      <c r="BA1344" s="12">
        <f ca="1">AZ1344/MAX(AZ$2:AZ1344)-1</f>
        <v>-0.17078290903425641</v>
      </c>
    </row>
    <row r="1345" spans="1:53" x14ac:dyDescent="0.15">
      <c r="A1345" s="1">
        <v>40374</v>
      </c>
      <c r="B1345" s="6">
        <v>2650.33</v>
      </c>
      <c r="C1345" s="6">
        <v>2680.44</v>
      </c>
      <c r="D1345" s="6">
        <v>2607.79</v>
      </c>
      <c r="E1345" s="2">
        <v>2608.52</v>
      </c>
      <c r="F1345" s="3">
        <f>E1345/MAX(E$2:E1345)-1</f>
        <v>-0.5561627986115838</v>
      </c>
      <c r="G1345" s="2">
        <f ca="1">IFERROR(AVERAGE(OFFSET(E1345,0,0,-参数!B$2,1)),"")</f>
        <v>2781.2962499999999</v>
      </c>
      <c r="H1345" t="str">
        <f t="shared" ca="1" si="413"/>
        <v>卖</v>
      </c>
      <c r="I1345" s="3" t="str">
        <f ca="1">IF(H1344="买",$E1345/$E1344-1-IF(H1343="卖",参数!$B$3-IF(H1345="卖",参数!$B$3+参数!$B$4,0)),"")</f>
        <v/>
      </c>
      <c r="J1345" s="2">
        <f t="shared" ca="1" si="404"/>
        <v>7835.6953940781013</v>
      </c>
      <c r="K1345" s="3">
        <f ca="1">J1345/MAX(J$2:J1345)-1</f>
        <v>-0.22805041411010862</v>
      </c>
      <c r="L1345" s="8">
        <f>L1344*(参数!$B$6-1)/(参数!$B$6+1)+E1345*2/(参数!$B$6+1)</f>
        <v>2647.8118248743622</v>
      </c>
      <c r="M1345" s="8">
        <f>M1344*(参数!$B$7-1)/(参数!$B$7+1)+E1345*2/(参数!$B$7+1)</f>
        <v>2881.7002386344184</v>
      </c>
      <c r="N1345" s="8">
        <f t="shared" si="396"/>
        <v>-233.88841376005621</v>
      </c>
      <c r="O1345" s="8">
        <f>O1344*(参数!$B$8-1)/(参数!$B$8+1)+N1345*2/(参数!$B$8+1)</f>
        <v>-244.30261177529178</v>
      </c>
      <c r="P1345" s="9" t="str">
        <f t="shared" si="405"/>
        <v>卖</v>
      </c>
      <c r="Q1345" s="7" t="str">
        <f>IF(P1344="买",$E1345/$E1344-1-IF(P1343="卖",参数!$B$3-IF(P1345="卖",参数!$B$3+参数!$B$4,0)),"")</f>
        <v/>
      </c>
      <c r="R1345" s="8">
        <f t="shared" si="406"/>
        <v>6172.6282595478924</v>
      </c>
      <c r="S1345" s="3">
        <f>R1345/MAX(R$2:R1345)-1</f>
        <v>-0.15396233988112029</v>
      </c>
      <c r="T1345" s="10">
        <f ca="1">IFERROR(AVERAGE(OFFSET(E1345,0,0,-参数!B$10,1)),"")</f>
        <v>2644.8434999999999</v>
      </c>
      <c r="U1345" s="10">
        <f ca="1">IFERROR(AVERAGE(OFFSET(E1345,0,0,-参数!B$11,1)),"")</f>
        <v>2922.2030370370371</v>
      </c>
      <c r="V1345" s="10">
        <f t="shared" ca="1" si="397"/>
        <v>-277.35953703703717</v>
      </c>
      <c r="W1345" s="10">
        <f ca="1">IFERROR(AVERAGE(OFFSET(V1345,0,0,-参数!B$12,1)),"")</f>
        <v>-237.11460044893349</v>
      </c>
      <c r="X1345" s="11" t="str">
        <f t="shared" ca="1" si="415"/>
        <v>卖</v>
      </c>
      <c r="Y1345" s="12" t="str">
        <f ca="1">IF(X1344="买",$E1345/$E1344-1-IF(X1343="卖",参数!$B$3-IF(X1345="卖",参数!$B$3+参数!$B$4,0)),"")</f>
        <v/>
      </c>
      <c r="Z1345" s="10">
        <f t="shared" ca="1" si="407"/>
        <v>6546.3108379177856</v>
      </c>
      <c r="AA1345" s="3">
        <f ca="1">Z1345/MAX(Z$2:Z1345)-1</f>
        <v>-0.15882368003427028</v>
      </c>
      <c r="AB1345" s="8">
        <f ca="1">IFERROR(AVERAGE(OFFSET(E1345,0,0,-参数!B$14,1)),"")</f>
        <v>2617.4175</v>
      </c>
      <c r="AC1345" s="8">
        <f ca="1">IFERROR(AVERAGE(OFFSET(E1345,0,0,-参数!B$15,1)),"")</f>
        <v>2674.6096551724136</v>
      </c>
      <c r="AD1345" s="9" t="str">
        <f ca="1">IFERROR(IF(OR(AND(AB1345/AC1345-1&lt;参数!B$16,AB1345/AC1345-1&gt;参数!B$17),AB1345/AC1345-1&lt;参数!B$18),"买","卖"),"买")</f>
        <v>卖</v>
      </c>
      <c r="AE1345" s="7" t="str">
        <f ca="1">IF(AD1344="买",$E1345/$E1344-1-IF(AD1343="卖",参数!$B$3-IF(AD1345="卖",参数!$B$3+参数!$B$4,0)),"")</f>
        <v/>
      </c>
      <c r="AF1345" s="8">
        <f t="shared" ca="1" si="408"/>
        <v>7428.2120677981229</v>
      </c>
      <c r="AG1345" s="3">
        <f ca="1">AF1345/MAX(AF$2:AF1345)-1</f>
        <v>-0.16907052720533366</v>
      </c>
      <c r="AH1345">
        <f t="shared" ca="1" si="398"/>
        <v>0</v>
      </c>
      <c r="AI1345">
        <f t="shared" si="399"/>
        <v>0</v>
      </c>
      <c r="AJ1345">
        <f t="shared" ca="1" si="400"/>
        <v>0</v>
      </c>
      <c r="AK1345">
        <f t="shared" ca="1" si="401"/>
        <v>0</v>
      </c>
      <c r="AL1345">
        <f t="shared" ca="1" si="402"/>
        <v>0</v>
      </c>
      <c r="AM1345">
        <f t="shared" ca="1" si="403"/>
        <v>0</v>
      </c>
      <c r="AO1345" s="9">
        <f t="shared" si="409"/>
        <v>45.090000000000146</v>
      </c>
      <c r="AP1345" s="15">
        <f ca="1">IFERROR(ABS(E1345-OFFSET(E1345,-参数!B$20,0,1,1))/SUM(OFFSET(AO1345,0,0,-参数!B$20,1)),0)</f>
        <v>0.27102583807356162</v>
      </c>
      <c r="AQ1345" s="16">
        <f ca="1">(参数!B$21+参数!B$22*'000300'!AP1345)^(参数!B$23)</f>
        <v>0.23953993374098695</v>
      </c>
      <c r="AR1345" s="17">
        <f t="shared" ca="1" si="410"/>
        <v>2620.6013655882189</v>
      </c>
      <c r="AS1345" s="9" t="str">
        <f ca="1">IF(E1345+参数!B$24&gt;=AR1345,"买","卖")</f>
        <v>买</v>
      </c>
      <c r="AT1345" s="7">
        <f ca="1">IF(AS1344="买",$E1345/$E1344-1-IF(AS1343="卖",参数!$B$3-IF(AS1345="卖",参数!$B$3+参数!$B$4,0)),"")</f>
        <v>-1.6991946819615578E-2</v>
      </c>
      <c r="AU1345" s="8">
        <f t="shared" ca="1" si="411"/>
        <v>4675.8546088337234</v>
      </c>
      <c r="AV1345" s="7">
        <f ca="1">AU1345/MAX(AU$2:AU1345)-1</f>
        <v>-0.22135286727545245</v>
      </c>
      <c r="AW1345" s="3">
        <f t="shared" ca="1" si="414"/>
        <v>-1.4500613095509429E-3</v>
      </c>
      <c r="AX1345" s="11" t="str">
        <f ca="1">IFERROR(IF(E1345&gt;MAX(OFFSET(C1345,-1,0,-参数!B$27,1)),"买",IF(E1345&lt;MIN(OFFSET(D1345,-1,0,-参数!B$26,1)),"卖",AX1344)),"卖")</f>
        <v>卖</v>
      </c>
      <c r="AY1345" s="12" t="str">
        <f ca="1">IF(AX1344="买",$E1345/$E1344-1-IF(AX1343="卖",参数!$B$3-IF(AX1345="卖",参数!$B$3+参数!$B$4,0)),"")</f>
        <v/>
      </c>
      <c r="AZ1345" s="10">
        <f t="shared" ca="1" si="412"/>
        <v>6453.038289027525</v>
      </c>
      <c r="BA1345" s="12">
        <f ca="1">AZ1345/MAX(AZ$2:AZ1345)-1</f>
        <v>-0.17078290903425641</v>
      </c>
    </row>
    <row r="1346" spans="1:53" x14ac:dyDescent="0.15">
      <c r="A1346" s="1">
        <v>40375</v>
      </c>
      <c r="B1346" s="6">
        <v>2597</v>
      </c>
      <c r="C1346" s="6">
        <v>2621.33</v>
      </c>
      <c r="D1346" s="6">
        <v>2573.79</v>
      </c>
      <c r="E1346" s="2">
        <v>2616.13</v>
      </c>
      <c r="F1346" s="3">
        <f>E1346/MAX(E$2:E1346)-1</f>
        <v>-0.55486796433675889</v>
      </c>
      <c r="G1346" s="2">
        <f ca="1">IFERROR(AVERAGE(OFFSET(E1346,0,0,-参数!B$2,1)),"")</f>
        <v>2771.0485714285719</v>
      </c>
      <c r="H1346" t="str">
        <f t="shared" ca="1" si="413"/>
        <v>卖</v>
      </c>
      <c r="I1346" s="3" t="str">
        <f ca="1">IF(H1345="买",$E1346/$E1345-1-IF(H1344="卖",参数!$B$3-IF(H1346="卖",参数!$B$3+参数!$B$4,0)),"")</f>
        <v/>
      </c>
      <c r="J1346" s="2">
        <f t="shared" ca="1" si="404"/>
        <v>7835.6953940781013</v>
      </c>
      <c r="K1346" s="3">
        <f ca="1">J1346/MAX(J$2:J1346)-1</f>
        <v>-0.22805041411010862</v>
      </c>
      <c r="L1346" s="8">
        <f>L1345*(参数!$B$6-1)/(参数!$B$6+1)+E1346*2/(参数!$B$6+1)</f>
        <v>2644.7945082196611</v>
      </c>
      <c r="M1346" s="8">
        <f>M1345*(参数!$B$7-1)/(参数!$B$7+1)+E1346*2/(参数!$B$7+1)</f>
        <v>2875.3009557757578</v>
      </c>
      <c r="N1346" s="8">
        <f t="shared" si="396"/>
        <v>-230.50644755609665</v>
      </c>
      <c r="O1346" s="8">
        <f>O1345*(参数!$B$8-1)/(参数!$B$8+1)+N1346*2/(参数!$B$8+1)</f>
        <v>-241.54337893145276</v>
      </c>
      <c r="P1346" s="9" t="str">
        <f t="shared" si="405"/>
        <v>卖</v>
      </c>
      <c r="Q1346" s="7" t="str">
        <f>IF(P1345="买",$E1346/$E1345-1-IF(P1344="卖",参数!$B$3-IF(P1346="卖",参数!$B$3+参数!$B$4,0)),"")</f>
        <v/>
      </c>
      <c r="R1346" s="8">
        <f t="shared" si="406"/>
        <v>6172.6282595478924</v>
      </c>
      <c r="S1346" s="3">
        <f>R1346/MAX(R$2:R1346)-1</f>
        <v>-0.15396233988112029</v>
      </c>
      <c r="T1346" s="10">
        <f ca="1">IFERROR(AVERAGE(OFFSET(E1346,0,0,-参数!B$10,1)),"")</f>
        <v>2640.8414999999995</v>
      </c>
      <c r="U1346" s="10">
        <f ca="1">IFERROR(AVERAGE(OFFSET(E1346,0,0,-参数!B$11,1)),"")</f>
        <v>2924.1198518518513</v>
      </c>
      <c r="V1346" s="10">
        <f t="shared" ca="1" si="397"/>
        <v>-283.27835185185177</v>
      </c>
      <c r="W1346" s="10">
        <f ca="1">IFERROR(AVERAGE(OFFSET(V1346,0,0,-参数!B$12,1)),"")</f>
        <v>-245.95869472502775</v>
      </c>
      <c r="X1346" s="11" t="str">
        <f t="shared" ca="1" si="415"/>
        <v>卖</v>
      </c>
      <c r="Y1346" s="12" t="str">
        <f ca="1">IF(X1345="买",$E1346/$E1345-1-IF(X1344="卖",参数!$B$3-IF(X1346="卖",参数!$B$3+参数!$B$4,0)),"")</f>
        <v/>
      </c>
      <c r="Z1346" s="10">
        <f t="shared" ca="1" si="407"/>
        <v>6546.3108379177856</v>
      </c>
      <c r="AA1346" s="3">
        <f ca="1">Z1346/MAX(Z$2:Z1346)-1</f>
        <v>-0.15882368003427028</v>
      </c>
      <c r="AB1346" s="8">
        <f ca="1">IFERROR(AVERAGE(OFFSET(E1346,0,0,-参数!B$14,1)),"")</f>
        <v>2624.07125</v>
      </c>
      <c r="AC1346" s="8">
        <f ca="1">IFERROR(AVERAGE(OFFSET(E1346,0,0,-参数!B$15,1)),"")</f>
        <v>2669.7337931034481</v>
      </c>
      <c r="AD1346" s="9" t="str">
        <f ca="1">IFERROR(IF(OR(AND(AB1346/AC1346-1&lt;参数!B$16,AB1346/AC1346-1&gt;参数!B$17),AB1346/AC1346-1&lt;参数!B$18),"买","卖"),"买")</f>
        <v>卖</v>
      </c>
      <c r="AE1346" s="7" t="str">
        <f ca="1">IF(AD1345="买",$E1346/$E1345-1-IF(AD1344="卖",参数!$B$3-IF(AD1346="卖",参数!$B$3+参数!$B$4,0)),"")</f>
        <v/>
      </c>
      <c r="AF1346" s="8">
        <f t="shared" ca="1" si="408"/>
        <v>7428.2120677981229</v>
      </c>
      <c r="AG1346" s="3">
        <f ca="1">AF1346/MAX(AF$2:AF1346)-1</f>
        <v>-0.16907052720533366</v>
      </c>
      <c r="AH1346">
        <f t="shared" ca="1" si="398"/>
        <v>0</v>
      </c>
      <c r="AI1346">
        <f t="shared" si="399"/>
        <v>0</v>
      </c>
      <c r="AJ1346">
        <f t="shared" ca="1" si="400"/>
        <v>0</v>
      </c>
      <c r="AK1346">
        <f t="shared" ca="1" si="401"/>
        <v>0</v>
      </c>
      <c r="AL1346">
        <f t="shared" ca="1" si="402"/>
        <v>0</v>
      </c>
      <c r="AM1346">
        <f t="shared" ca="1" si="403"/>
        <v>0</v>
      </c>
      <c r="AO1346" s="9">
        <f t="shared" si="409"/>
        <v>7.6100000000001273</v>
      </c>
      <c r="AP1346" s="15">
        <f ca="1">IFERROR(ABS(E1346-OFFSET(E1346,-参数!B$20,0,1,1))/SUM(OFFSET(AO1346,0,0,-参数!B$20,1)),0)</f>
        <v>0.28938308261000933</v>
      </c>
      <c r="AQ1346" s="16">
        <f ca="1">(参数!B$21+参数!B$22*'000300'!AP1346)^(参数!B$23)</f>
        <v>0.25725467471865898</v>
      </c>
      <c r="AR1346" s="17">
        <f t="shared" ca="1" si="410"/>
        <v>2619.4510858882732</v>
      </c>
      <c r="AS1346" s="9" t="str">
        <f ca="1">IF(E1346+参数!B$24&gt;=AR1346,"买","卖")</f>
        <v>买</v>
      </c>
      <c r="AT1346" s="7">
        <f ca="1">IF(AS1345="买",$E1346/$E1345-1-IF(AS1344="卖",参数!$B$3-IF(AS1346="卖",参数!$B$3+参数!$B$4,0)),"")</f>
        <v>2.9173631024490554E-3</v>
      </c>
      <c r="AU1346" s="8">
        <f t="shared" ca="1" si="411"/>
        <v>4689.4957745419515</v>
      </c>
      <c r="AV1346" s="7">
        <f ca="1">AU1346/MAX(AU$2:AU1346)-1</f>
        <v>-0.21908127086061402</v>
      </c>
      <c r="AW1346" s="3">
        <f t="shared" ca="1" si="414"/>
        <v>-4.389373046393974E-4</v>
      </c>
      <c r="AX1346" s="11" t="str">
        <f ca="1">IFERROR(IF(E1346&gt;MAX(OFFSET(C1346,-1,0,-参数!B$27,1)),"买",IF(E1346&lt;MIN(OFFSET(D1346,-1,0,-参数!B$26,1)),"卖",AX1345)),"卖")</f>
        <v>卖</v>
      </c>
      <c r="AY1346" s="12" t="str">
        <f ca="1">IF(AX1345="买",$E1346/$E1345-1-IF(AX1344="卖",参数!$B$3-IF(AX1346="卖",参数!$B$3+参数!$B$4,0)),"")</f>
        <v/>
      </c>
      <c r="AZ1346" s="10">
        <f t="shared" ca="1" si="412"/>
        <v>6453.038289027525</v>
      </c>
      <c r="BA1346" s="12">
        <f ca="1">AZ1346/MAX(AZ$2:AZ1346)-1</f>
        <v>-0.17078290903425641</v>
      </c>
    </row>
    <row r="1347" spans="1:53" x14ac:dyDescent="0.15">
      <c r="A1347" s="1">
        <v>40378</v>
      </c>
      <c r="B1347" s="6">
        <v>2592.09</v>
      </c>
      <c r="C1347" s="6">
        <v>2691.94</v>
      </c>
      <c r="D1347" s="6">
        <v>2585.0100000000002</v>
      </c>
      <c r="E1347" s="2">
        <v>2682.47</v>
      </c>
      <c r="F1347" s="3">
        <f>E1347/MAX(E$2:E1347)-1</f>
        <v>-0.54358027632205808</v>
      </c>
      <c r="G1347" s="2">
        <f ca="1">IFERROR(AVERAGE(OFFSET(E1347,0,0,-参数!B$2,1)),"")</f>
        <v>2762.3069642857145</v>
      </c>
      <c r="H1347" t="str">
        <f t="shared" ca="1" si="413"/>
        <v>卖</v>
      </c>
      <c r="I1347" s="3" t="str">
        <f ca="1">IF(H1346="买",$E1347/$E1346-1-IF(H1345="卖",参数!$B$3-IF(H1347="卖",参数!$B$3+参数!$B$4,0)),"")</f>
        <v/>
      </c>
      <c r="J1347" s="2">
        <f t="shared" ca="1" si="404"/>
        <v>7835.6953940781013</v>
      </c>
      <c r="K1347" s="3">
        <f ca="1">J1347/MAX(J$2:J1347)-1</f>
        <v>-0.22805041411010862</v>
      </c>
      <c r="L1347" s="8">
        <f>L1346*(参数!$B$6-1)/(参数!$B$6+1)+E1347*2/(参数!$B$6+1)</f>
        <v>2648.3826502939792</v>
      </c>
      <c r="M1347" s="8">
        <f>M1346*(参数!$B$7-1)/(参数!$B$7+1)+E1347*2/(参数!$B$7+1)</f>
        <v>2870.6544267209201</v>
      </c>
      <c r="N1347" s="8">
        <f t="shared" ref="N1347:N1410" si="416">L1347-M1347</f>
        <v>-222.27177642694096</v>
      </c>
      <c r="O1347" s="8">
        <f>O1346*(参数!$B$8-1)/(参数!$B$8+1)+N1347*2/(参数!$B$8+1)</f>
        <v>-237.6890584305504</v>
      </c>
      <c r="P1347" s="9" t="str">
        <f t="shared" si="405"/>
        <v>卖</v>
      </c>
      <c r="Q1347" s="7" t="str">
        <f>IF(P1346="买",$E1347/$E1346-1-IF(P1345="卖",参数!$B$3-IF(P1347="卖",参数!$B$3+参数!$B$4,0)),"")</f>
        <v/>
      </c>
      <c r="R1347" s="8">
        <f t="shared" si="406"/>
        <v>6172.6282595478924</v>
      </c>
      <c r="S1347" s="3">
        <f>R1347/MAX(R$2:R1347)-1</f>
        <v>-0.15396233988112029</v>
      </c>
      <c r="T1347" s="10">
        <f ca="1">IFERROR(AVERAGE(OFFSET(E1347,0,0,-参数!B$10,1)),"")</f>
        <v>2635.9319999999998</v>
      </c>
      <c r="U1347" s="10">
        <f ca="1">IFERROR(AVERAGE(OFFSET(E1347,0,0,-参数!B$11,1)),"")</f>
        <v>2925.9206172839504</v>
      </c>
      <c r="V1347" s="10">
        <f t="shared" ref="V1347:V1410" ca="1" si="417">IFERROR(T1347-U1347,"")</f>
        <v>-289.98861728395059</v>
      </c>
      <c r="W1347" s="10">
        <f ca="1">IFERROR(AVERAGE(OFFSET(V1347,0,0,-参数!B$12,1)),"")</f>
        <v>-254.25455162738464</v>
      </c>
      <c r="X1347" s="11" t="str">
        <f t="shared" ca="1" si="415"/>
        <v>卖</v>
      </c>
      <c r="Y1347" s="12" t="str">
        <f ca="1">IF(X1346="买",$E1347/$E1346-1-IF(X1345="卖",参数!$B$3-IF(X1347="卖",参数!$B$3+参数!$B$4,0)),"")</f>
        <v/>
      </c>
      <c r="Z1347" s="10">
        <f t="shared" ca="1" si="407"/>
        <v>6546.3108379177856</v>
      </c>
      <c r="AA1347" s="3">
        <f ca="1">Z1347/MAX(Z$2:Z1347)-1</f>
        <v>-0.15882368003427028</v>
      </c>
      <c r="AB1347" s="8">
        <f ca="1">IFERROR(AVERAGE(OFFSET(E1347,0,0,-参数!B$14,1)),"")</f>
        <v>2636.82</v>
      </c>
      <c r="AC1347" s="8">
        <f ca="1">IFERROR(AVERAGE(OFFSET(E1347,0,0,-参数!B$15,1)),"")</f>
        <v>2667.8851724137935</v>
      </c>
      <c r="AD1347" s="9" t="str">
        <f ca="1">IFERROR(IF(OR(AND(AB1347/AC1347-1&lt;参数!B$16,AB1347/AC1347-1&gt;参数!B$17),AB1347/AC1347-1&lt;参数!B$18),"买","卖"),"买")</f>
        <v>卖</v>
      </c>
      <c r="AE1347" s="7" t="str">
        <f ca="1">IF(AD1346="买",$E1347/$E1346-1-IF(AD1345="卖",参数!$B$3-IF(AD1347="卖",参数!$B$3+参数!$B$4,0)),"")</f>
        <v/>
      </c>
      <c r="AF1347" s="8">
        <f t="shared" ca="1" si="408"/>
        <v>7428.2120677981229</v>
      </c>
      <c r="AG1347" s="3">
        <f ca="1">AF1347/MAX(AF$2:AF1347)-1</f>
        <v>-0.16907052720533366</v>
      </c>
      <c r="AH1347">
        <f t="shared" ref="AH1347:AH1410" ca="1" si="418">IF(H1347&lt;&gt;H1348,1,0)</f>
        <v>0</v>
      </c>
      <c r="AI1347">
        <f t="shared" ref="AI1347:AI1410" si="419">IF(P1347&lt;&gt;P1348,1,0)</f>
        <v>0</v>
      </c>
      <c r="AJ1347">
        <f t="shared" ref="AJ1347:AJ1410" ca="1" si="420">IF(X1347&lt;&gt;X1348,1,0)</f>
        <v>0</v>
      </c>
      <c r="AK1347">
        <f t="shared" ref="AK1347:AK1410" ca="1" si="421">IF(AD1347&lt;&gt;AD1348,1,0)</f>
        <v>0</v>
      </c>
      <c r="AL1347">
        <f t="shared" ref="AL1347:AL1410" ca="1" si="422">IF(AS1347&lt;&gt;AS1348,1,0)</f>
        <v>0</v>
      </c>
      <c r="AM1347">
        <f t="shared" ref="AM1347:AM1410" ca="1" si="423">IF(AX1347&lt;&gt;AX1348,1,0)</f>
        <v>0</v>
      </c>
      <c r="AO1347" s="9">
        <f t="shared" si="409"/>
        <v>66.339999999999691</v>
      </c>
      <c r="AP1347" s="15">
        <f ca="1">IFERROR(ABS(E1347-OFFSET(E1347,-参数!B$20,0,1,1))/SUM(OFFSET(AO1347,0,0,-参数!B$20,1)),0)</f>
        <v>0.26534496895865067</v>
      </c>
      <c r="AQ1347" s="16">
        <f ca="1">(参数!B$21+参数!B$22*'000300'!AP1347)^(参数!B$23)</f>
        <v>0.23405789504509791</v>
      </c>
      <c r="AR1347" s="17">
        <f t="shared" ca="1" si="410"/>
        <v>2634.2011602732919</v>
      </c>
      <c r="AS1347" s="9" t="str">
        <f ca="1">IF(E1347+参数!B$24&gt;=AR1347,"买","卖")</f>
        <v>买</v>
      </c>
      <c r="AT1347" s="7">
        <f ca="1">IF(AS1346="买",$E1347/$E1346-1-IF(AS1345="卖",参数!$B$3-IF(AS1347="卖",参数!$B$3+参数!$B$4,0)),"")</f>
        <v>2.5358067068532497E-2</v>
      </c>
      <c r="AU1347" s="8">
        <f t="shared" ca="1" si="411"/>
        <v>4808.4123229103861</v>
      </c>
      <c r="AV1347" s="7">
        <f ca="1">AU1347/MAX(AU$2:AU1347)-1</f>
        <v>-0.19927868135202431</v>
      </c>
      <c r="AW1347" s="3">
        <f t="shared" ca="1" si="414"/>
        <v>5.6309791255433339E-3</v>
      </c>
      <c r="AX1347" s="11" t="str">
        <f ca="1">IFERROR(IF(E1347&gt;MAX(OFFSET(C1347,-1,0,-参数!B$27,1)),"买",IF(E1347&lt;MIN(OFFSET(D1347,-1,0,-参数!B$26,1)),"卖",AX1346)),"卖")</f>
        <v>卖</v>
      </c>
      <c r="AY1347" s="12" t="str">
        <f ca="1">IF(AX1346="买",$E1347/$E1346-1-IF(AX1345="卖",参数!$B$3-IF(AX1347="卖",参数!$B$3+参数!$B$4,0)),"")</f>
        <v/>
      </c>
      <c r="AZ1347" s="10">
        <f t="shared" ca="1" si="412"/>
        <v>6453.038289027525</v>
      </c>
      <c r="BA1347" s="12">
        <f ca="1">AZ1347/MAX(AZ$2:AZ1347)-1</f>
        <v>-0.17078290903425641</v>
      </c>
    </row>
    <row r="1348" spans="1:53" x14ac:dyDescent="0.15">
      <c r="A1348" s="1">
        <v>40379</v>
      </c>
      <c r="B1348" s="6">
        <v>2685.46</v>
      </c>
      <c r="C1348" s="6">
        <v>2746.24</v>
      </c>
      <c r="D1348" s="6">
        <v>2685.46</v>
      </c>
      <c r="E1348" s="2">
        <v>2741.5</v>
      </c>
      <c r="F1348" s="3">
        <f>E1348/MAX(E$2:E1348)-1</f>
        <v>-0.53353637786701147</v>
      </c>
      <c r="G1348" s="2">
        <f ca="1">IFERROR(AVERAGE(OFFSET(E1348,0,0,-参数!B$2,1)),"")</f>
        <v>2755.7550000000001</v>
      </c>
      <c r="H1348" t="str">
        <f t="shared" ca="1" si="413"/>
        <v>卖</v>
      </c>
      <c r="I1348" s="3" t="str">
        <f ca="1">IF(H1347="买",$E1348/$E1347-1-IF(H1346="卖",参数!$B$3-IF(H1348="卖",参数!$B$3+参数!$B$4,0)),"")</f>
        <v/>
      </c>
      <c r="J1348" s="2">
        <f t="shared" ref="J1348:J1411" ca="1" si="424">IFERROR(J1347*(1+I1348),J1347)</f>
        <v>7835.6953940781013</v>
      </c>
      <c r="K1348" s="3">
        <f ca="1">J1348/MAX(J$2:J1348)-1</f>
        <v>-0.22805041411010862</v>
      </c>
      <c r="L1348" s="8">
        <f>L1347*(参数!$B$6-1)/(参数!$B$6+1)+E1348*2/(参数!$B$6+1)</f>
        <v>2657.2509693136003</v>
      </c>
      <c r="M1348" s="8">
        <f>M1347*(参数!$B$7-1)/(参数!$B$7+1)+E1348*2/(参数!$B$7+1)</f>
        <v>2867.5422718601749</v>
      </c>
      <c r="N1348" s="8">
        <f t="shared" si="416"/>
        <v>-210.29130254657457</v>
      </c>
      <c r="O1348" s="8">
        <f>O1347*(参数!$B$8-1)/(参数!$B$8+1)+N1348*2/(参数!$B$8+1)</f>
        <v>-232.20950725375525</v>
      </c>
      <c r="P1348" s="9" t="str">
        <f t="shared" ref="P1348:P1411" si="425">IF(AND(N1348&gt;N1347,N1348&gt;O1348,N1347&lt;O1347,N1348&gt;0),"买",IF(AND(N1348&lt;N1347,N1348&lt;O1348,N1347&gt;O1347,N1348&lt;0),"卖",P1347))</f>
        <v>卖</v>
      </c>
      <c r="Q1348" s="7" t="str">
        <f>IF(P1347="买",$E1348/$E1347-1-IF(P1346="卖",参数!$B$3-IF(P1348="卖",参数!$B$3+参数!$B$4,0)),"")</f>
        <v/>
      </c>
      <c r="R1348" s="8">
        <f t="shared" ref="R1348:R1411" si="426">IFERROR(R1347*(1+Q1348),R1347)</f>
        <v>6172.6282595478924</v>
      </c>
      <c r="S1348" s="3">
        <f>R1348/MAX(R$2:R1348)-1</f>
        <v>-0.15396233988112029</v>
      </c>
      <c r="T1348" s="10">
        <f ca="1">IFERROR(AVERAGE(OFFSET(E1348,0,0,-参数!B$10,1)),"")</f>
        <v>2633.8209999999999</v>
      </c>
      <c r="U1348" s="10">
        <f ca="1">IFERROR(AVERAGE(OFFSET(E1348,0,0,-参数!B$11,1)),"")</f>
        <v>2927.9183209876542</v>
      </c>
      <c r="V1348" s="10">
        <f t="shared" ca="1" si="417"/>
        <v>-294.09732098765426</v>
      </c>
      <c r="W1348" s="10">
        <f ca="1">IFERROR(AVERAGE(OFFSET(V1348,0,0,-参数!B$12,1)),"")</f>
        <v>-261.62649719416356</v>
      </c>
      <c r="X1348" s="11" t="str">
        <f t="shared" ca="1" si="415"/>
        <v>卖</v>
      </c>
      <c r="Y1348" s="12" t="str">
        <f ca="1">IF(X1347="买",$E1348/$E1347-1-IF(X1346="卖",参数!$B$3-IF(X1348="卖",参数!$B$3+参数!$B$4,0)),"")</f>
        <v/>
      </c>
      <c r="Z1348" s="10">
        <f t="shared" ref="Z1348:Z1411" ca="1" si="427">IFERROR(Z1347*(1+Y1348),Z1347)</f>
        <v>6546.3108379177856</v>
      </c>
      <c r="AA1348" s="3">
        <f ca="1">Z1348/MAX(Z$2:Z1348)-1</f>
        <v>-0.15882368003427028</v>
      </c>
      <c r="AB1348" s="8">
        <f ca="1">IFERROR(AVERAGE(OFFSET(E1348,0,0,-参数!B$14,1)),"")</f>
        <v>2657.5175000000004</v>
      </c>
      <c r="AC1348" s="8">
        <f ca="1">IFERROR(AVERAGE(OFFSET(E1348,0,0,-参数!B$15,1)),"")</f>
        <v>2667.7855172413792</v>
      </c>
      <c r="AD1348" s="9" t="str">
        <f ca="1">IFERROR(IF(OR(AND(AB1348/AC1348-1&lt;参数!B$16,AB1348/AC1348-1&gt;参数!B$17),AB1348/AC1348-1&lt;参数!B$18),"买","卖"),"买")</f>
        <v>卖</v>
      </c>
      <c r="AE1348" s="7" t="str">
        <f ca="1">IF(AD1347="买",$E1348/$E1347-1-IF(AD1346="卖",参数!$B$3-IF(AD1348="卖",参数!$B$3+参数!$B$4,0)),"")</f>
        <v/>
      </c>
      <c r="AF1348" s="8">
        <f t="shared" ref="AF1348:AF1411" ca="1" si="428">IFERROR(AF1347*(1+AE1348),AF1347)</f>
        <v>7428.2120677981229</v>
      </c>
      <c r="AG1348" s="3">
        <f ca="1">AF1348/MAX(AF$2:AF1348)-1</f>
        <v>-0.16907052720533366</v>
      </c>
      <c r="AH1348">
        <f t="shared" ca="1" si="418"/>
        <v>0</v>
      </c>
      <c r="AI1348">
        <f t="shared" si="419"/>
        <v>0</v>
      </c>
      <c r="AJ1348">
        <f t="shared" ca="1" si="420"/>
        <v>0</v>
      </c>
      <c r="AK1348">
        <f t="shared" ca="1" si="421"/>
        <v>1</v>
      </c>
      <c r="AL1348">
        <f t="shared" ca="1" si="422"/>
        <v>0</v>
      </c>
      <c r="AM1348">
        <f t="shared" ca="1" si="423"/>
        <v>0</v>
      </c>
      <c r="AO1348" s="9">
        <f t="shared" ref="AO1348:AO1411" si="429">ABS(E1348-E1347)</f>
        <v>59.0300000000002</v>
      </c>
      <c r="AP1348" s="15">
        <f ca="1">IFERROR(ABS(E1348-OFFSET(E1348,-参数!B$20,0,1,1))/SUM(OFFSET(AO1348,0,0,-参数!B$20,1)),0)</f>
        <v>0.23798082957108593</v>
      </c>
      <c r="AQ1348" s="16">
        <f ca="1">(参数!B$21+参数!B$22*'000300'!AP1348)^(参数!B$23)</f>
        <v>0.20765150053609793</v>
      </c>
      <c r="AR1348" s="17">
        <f t="shared" ref="AR1348:AR1411" ca="1" si="430">AQ1348*E1348+(1-AQ1348)*AR1347</f>
        <v>2656.4819253483251</v>
      </c>
      <c r="AS1348" s="9" t="str">
        <f ca="1">IF(E1348+参数!B$24&gt;=AR1348,"买","卖")</f>
        <v>买</v>
      </c>
      <c r="AT1348" s="7">
        <f ca="1">IF(AS1347="买",$E1348/$E1347-1-IF(AS1346="卖",参数!$B$3-IF(AS1348="卖",参数!$B$3+参数!$B$4,0)),"")</f>
        <v>2.2005837903126713E-2</v>
      </c>
      <c r="AU1348" s="8">
        <f t="shared" ref="AU1348:AU1411" ca="1" si="431">IFERROR(AU1347*(1+AT1348),AU1347)</f>
        <v>4914.2254650597488</v>
      </c>
      <c r="AV1348" s="7">
        <f ca="1">AU1348/MAX(AU$2:AU1348)-1</f>
        <v>-0.18165813780827911</v>
      </c>
      <c r="AW1348" s="3">
        <f t="shared" ca="1" si="414"/>
        <v>8.4582625697127156E-3</v>
      </c>
      <c r="AX1348" s="11" t="str">
        <f ca="1">IFERROR(IF(E1348&gt;MAX(OFFSET(C1348,-1,0,-参数!B$27,1)),"买",IF(E1348&lt;MIN(OFFSET(D1348,-1,0,-参数!B$26,1)),"卖",AX1347)),"卖")</f>
        <v>卖</v>
      </c>
      <c r="AY1348" s="12" t="str">
        <f ca="1">IF(AX1347="买",$E1348/$E1347-1-IF(AX1346="卖",参数!$B$3-IF(AX1348="卖",参数!$B$3+参数!$B$4,0)),"")</f>
        <v/>
      </c>
      <c r="AZ1348" s="10">
        <f t="shared" ref="AZ1348:AZ1411" ca="1" si="432">IFERROR(AZ1347*(1+AY1348),AZ1347)</f>
        <v>6453.038289027525</v>
      </c>
      <c r="BA1348" s="12">
        <f ca="1">AZ1348/MAX(AZ$2:AZ1348)-1</f>
        <v>-0.17078290903425641</v>
      </c>
    </row>
    <row r="1349" spans="1:53" x14ac:dyDescent="0.15">
      <c r="A1349" s="1">
        <v>40380</v>
      </c>
      <c r="B1349" s="6">
        <v>2744.7</v>
      </c>
      <c r="C1349" s="6">
        <v>2766.21</v>
      </c>
      <c r="D1349" s="6">
        <v>2733.72</v>
      </c>
      <c r="E1349" s="2">
        <v>2747.33</v>
      </c>
      <c r="F1349" s="3">
        <f>E1349/MAX(E$2:E1349)-1</f>
        <v>-0.53254440890219834</v>
      </c>
      <c r="G1349" s="2">
        <f ca="1">IFERROR(AVERAGE(OFFSET(E1349,0,0,-参数!B$2,1)),"")</f>
        <v>2749.5046428571427</v>
      </c>
      <c r="H1349" t="str">
        <f t="shared" ca="1" si="413"/>
        <v>卖</v>
      </c>
      <c r="I1349" s="3" t="str">
        <f ca="1">IF(H1348="买",$E1349/$E1348-1-IF(H1347="卖",参数!$B$3-IF(H1349="卖",参数!$B$3+参数!$B$4,0)),"")</f>
        <v/>
      </c>
      <c r="J1349" s="2">
        <f t="shared" ca="1" si="424"/>
        <v>7835.6953940781013</v>
      </c>
      <c r="K1349" s="3">
        <f ca="1">J1349/MAX(J$2:J1349)-1</f>
        <v>-0.22805041411010862</v>
      </c>
      <c r="L1349" s="8">
        <f>L1348*(参数!$B$6-1)/(参数!$B$6+1)+E1349*2/(参数!$B$6+1)</f>
        <v>2665.8299246170668</v>
      </c>
      <c r="M1349" s="8">
        <f>M1348*(参数!$B$7-1)/(参数!$B$7+1)+E1349*2/(参数!$B$7+1)</f>
        <v>2864.6455906105321</v>
      </c>
      <c r="N1349" s="8">
        <f t="shared" si="416"/>
        <v>-198.81566599346525</v>
      </c>
      <c r="O1349" s="8">
        <f>O1348*(参数!$B$8-1)/(参数!$B$8+1)+N1349*2/(参数!$B$8+1)</f>
        <v>-225.53073900169724</v>
      </c>
      <c r="P1349" s="9" t="str">
        <f t="shared" si="425"/>
        <v>卖</v>
      </c>
      <c r="Q1349" s="7" t="str">
        <f>IF(P1348="买",$E1349/$E1348-1-IF(P1347="卖",参数!$B$3-IF(P1349="卖",参数!$B$3+参数!$B$4,0)),"")</f>
        <v/>
      </c>
      <c r="R1349" s="8">
        <f t="shared" si="426"/>
        <v>6172.6282595478924</v>
      </c>
      <c r="S1349" s="3">
        <f>R1349/MAX(R$2:R1349)-1</f>
        <v>-0.15396233988112029</v>
      </c>
      <c r="T1349" s="10">
        <f ca="1">IFERROR(AVERAGE(OFFSET(E1349,0,0,-参数!B$10,1)),"")</f>
        <v>2633.2624999999998</v>
      </c>
      <c r="U1349" s="10">
        <f ca="1">IFERROR(AVERAGE(OFFSET(E1349,0,0,-参数!B$11,1)),"")</f>
        <v>2929.959308641975</v>
      </c>
      <c r="V1349" s="10">
        <f t="shared" ca="1" si="417"/>
        <v>-296.69680864197517</v>
      </c>
      <c r="W1349" s="10">
        <f ca="1">IFERROR(AVERAGE(OFFSET(V1349,0,0,-参数!B$12,1)),"")</f>
        <v>-268.24261279461246</v>
      </c>
      <c r="X1349" s="11" t="str">
        <f t="shared" ca="1" si="415"/>
        <v>卖</v>
      </c>
      <c r="Y1349" s="12" t="str">
        <f ca="1">IF(X1348="买",$E1349/$E1348-1-IF(X1347="卖",参数!$B$3-IF(X1349="卖",参数!$B$3+参数!$B$4,0)),"")</f>
        <v/>
      </c>
      <c r="Z1349" s="10">
        <f t="shared" ca="1" si="427"/>
        <v>6546.3108379177856</v>
      </c>
      <c r="AA1349" s="3">
        <f ca="1">Z1349/MAX(Z$2:Z1349)-1</f>
        <v>-0.15882368003427028</v>
      </c>
      <c r="AB1349" s="8">
        <f ca="1">IFERROR(AVERAGE(OFFSET(E1349,0,0,-参数!B$14,1)),"")</f>
        <v>2670.0462500000003</v>
      </c>
      <c r="AC1349" s="8">
        <f ca="1">IFERROR(AVERAGE(OFFSET(E1349,0,0,-参数!B$15,1)),"")</f>
        <v>2669.5651724137938</v>
      </c>
      <c r="AD1349" s="9" t="str">
        <f ca="1">IFERROR(IF(OR(AND(AB1349/AC1349-1&lt;参数!B$16,AB1349/AC1349-1&gt;参数!B$17),AB1349/AC1349-1&lt;参数!B$18),"买","卖"),"买")</f>
        <v>买</v>
      </c>
      <c r="AE1349" s="7" t="str">
        <f ca="1">IF(AD1348="买",$E1349/$E1348-1-IF(AD1347="卖",参数!$B$3-IF(AD1349="卖",参数!$B$3+参数!$B$4,0)),"")</f>
        <v/>
      </c>
      <c r="AF1349" s="8">
        <f t="shared" ca="1" si="428"/>
        <v>7428.2120677981229</v>
      </c>
      <c r="AG1349" s="3">
        <f ca="1">AF1349/MAX(AF$2:AF1349)-1</f>
        <v>-0.16907052720533366</v>
      </c>
      <c r="AH1349">
        <f t="shared" ca="1" si="418"/>
        <v>1</v>
      </c>
      <c r="AI1349">
        <f t="shared" si="419"/>
        <v>0</v>
      </c>
      <c r="AJ1349">
        <f t="shared" ca="1" si="420"/>
        <v>0</v>
      </c>
      <c r="AK1349">
        <f t="shared" ca="1" si="421"/>
        <v>0</v>
      </c>
      <c r="AL1349">
        <f t="shared" ca="1" si="422"/>
        <v>0</v>
      </c>
      <c r="AM1349">
        <f t="shared" ca="1" si="423"/>
        <v>0</v>
      </c>
      <c r="AO1349" s="9">
        <f t="shared" si="429"/>
        <v>5.8299999999999272</v>
      </c>
      <c r="AP1349" s="15">
        <f ca="1">IFERROR(ABS(E1349-OFFSET(E1349,-参数!B$20,0,1,1))/SUM(OFFSET(AO1349,0,0,-参数!B$20,1)),0)</f>
        <v>0.23038576522710083</v>
      </c>
      <c r="AQ1349" s="16">
        <f ca="1">(参数!B$21+参数!B$22*'000300'!AP1349)^(参数!B$23)</f>
        <v>0.2003222634441523</v>
      </c>
      <c r="AR1349" s="17">
        <f t="shared" ca="1" si="430"/>
        <v>2674.6808172920919</v>
      </c>
      <c r="AS1349" s="9" t="str">
        <f ca="1">IF(E1349+参数!B$24&gt;=AR1349,"买","卖")</f>
        <v>买</v>
      </c>
      <c r="AT1349" s="7">
        <f ca="1">IF(AS1348="买",$E1349/$E1348-1-IF(AS1347="卖",参数!$B$3-IF(AS1349="卖",参数!$B$3+参数!$B$4,0)),"")</f>
        <v>2.1265730439539166E-3</v>
      </c>
      <c r="AU1349" s="8">
        <f t="shared" ca="1" si="431"/>
        <v>4924.6759244656569</v>
      </c>
      <c r="AV1349" s="7">
        <f ca="1">AU1349/MAX(AU$2:AU1349)-1</f>
        <v>-0.1799178740634032</v>
      </c>
      <c r="AW1349" s="3">
        <f t="shared" ca="1" si="414"/>
        <v>6.8507493953231524E-3</v>
      </c>
      <c r="AX1349" s="11" t="str">
        <f ca="1">IFERROR(IF(E1349&gt;MAX(OFFSET(C1349,-1,0,-参数!B$27,1)),"买",IF(E1349&lt;MIN(OFFSET(D1349,-1,0,-参数!B$26,1)),"卖",AX1348)),"卖")</f>
        <v>卖</v>
      </c>
      <c r="AY1349" s="12" t="str">
        <f ca="1">IF(AX1348="买",$E1349/$E1348-1-IF(AX1347="卖",参数!$B$3-IF(AX1349="卖",参数!$B$3+参数!$B$4,0)),"")</f>
        <v/>
      </c>
      <c r="AZ1349" s="10">
        <f t="shared" ca="1" si="432"/>
        <v>6453.038289027525</v>
      </c>
      <c r="BA1349" s="12">
        <f ca="1">AZ1349/MAX(AZ$2:AZ1349)-1</f>
        <v>-0.17078290903425641</v>
      </c>
    </row>
    <row r="1350" spans="1:53" x14ac:dyDescent="0.15">
      <c r="A1350" s="1">
        <v>40381</v>
      </c>
      <c r="B1350" s="6">
        <v>2738.03</v>
      </c>
      <c r="C1350" s="6">
        <v>2783.14</v>
      </c>
      <c r="D1350" s="6">
        <v>2734.07</v>
      </c>
      <c r="E1350" s="2">
        <v>2781.29</v>
      </c>
      <c r="F1350" s="3">
        <f>E1350/MAX(E$2:E1350)-1</f>
        <v>-0.526766147144899</v>
      </c>
      <c r="G1350" s="2">
        <f ca="1">IFERROR(AVERAGE(OFFSET(E1350,0,0,-参数!B$2,1)),"")</f>
        <v>2744.5266071428568</v>
      </c>
      <c r="H1350" t="str">
        <f t="shared" ca="1" si="413"/>
        <v>买</v>
      </c>
      <c r="I1350" s="3" t="str">
        <f ca="1">IF(H1349="买",$E1350/$E1349-1-IF(H1348="卖",参数!$B$3-IF(H1350="卖",参数!$B$3+参数!$B$4,0)),"")</f>
        <v/>
      </c>
      <c r="J1350" s="2">
        <f t="shared" ca="1" si="424"/>
        <v>7835.6953940781013</v>
      </c>
      <c r="K1350" s="3">
        <f ca="1">J1350/MAX(J$2:J1350)-1</f>
        <v>-0.22805041411010862</v>
      </c>
      <c r="L1350" s="8">
        <f>L1349*(参数!$B$6-1)/(参数!$B$6+1)+E1350*2/(参数!$B$6+1)</f>
        <v>2676.8261222725841</v>
      </c>
      <c r="M1350" s="8">
        <f>M1349*(参数!$B$7-1)/(参数!$B$7+1)+E1350*2/(参数!$B$7+1)</f>
        <v>2862.6370221620855</v>
      </c>
      <c r="N1350" s="8">
        <f t="shared" si="416"/>
        <v>-185.81089988950134</v>
      </c>
      <c r="O1350" s="8">
        <f>O1349*(参数!$B$8-1)/(参数!$B$8+1)+N1350*2/(参数!$B$8+1)</f>
        <v>-217.58677117925805</v>
      </c>
      <c r="P1350" s="9" t="str">
        <f t="shared" si="425"/>
        <v>卖</v>
      </c>
      <c r="Q1350" s="7" t="str">
        <f>IF(P1349="买",$E1350/$E1349-1-IF(P1348="卖",参数!$B$3-IF(P1350="卖",参数!$B$3+参数!$B$4,0)),"")</f>
        <v/>
      </c>
      <c r="R1350" s="8">
        <f t="shared" si="426"/>
        <v>6172.6282595478924</v>
      </c>
      <c r="S1350" s="3">
        <f>R1350/MAX(R$2:R1350)-1</f>
        <v>-0.15396233988112029</v>
      </c>
      <c r="T1350" s="10">
        <f ca="1">IFERROR(AVERAGE(OFFSET(E1350,0,0,-参数!B$10,1)),"")</f>
        <v>2634.4520000000002</v>
      </c>
      <c r="U1350" s="10">
        <f ca="1">IFERROR(AVERAGE(OFFSET(E1350,0,0,-参数!B$11,1)),"")</f>
        <v>2932.2893086419745</v>
      </c>
      <c r="V1350" s="10">
        <f t="shared" ca="1" si="417"/>
        <v>-297.83730864197423</v>
      </c>
      <c r="W1350" s="10">
        <f ca="1">IFERROR(AVERAGE(OFFSET(V1350,0,0,-参数!B$12,1)),"")</f>
        <v>-274.01474971941599</v>
      </c>
      <c r="X1350" s="11" t="str">
        <f t="shared" ca="1" si="415"/>
        <v>卖</v>
      </c>
      <c r="Y1350" s="12" t="str">
        <f ca="1">IF(X1349="买",$E1350/$E1349-1-IF(X1348="卖",参数!$B$3-IF(X1350="卖",参数!$B$3+参数!$B$4,0)),"")</f>
        <v/>
      </c>
      <c r="Z1350" s="10">
        <f t="shared" ca="1" si="427"/>
        <v>6546.3108379177856</v>
      </c>
      <c r="AA1350" s="3">
        <f ca="1">Z1350/MAX(Z$2:Z1350)-1</f>
        <v>-0.15882368003427028</v>
      </c>
      <c r="AB1350" s="8">
        <f ca="1">IFERROR(AVERAGE(OFFSET(E1350,0,0,-参数!B$14,1)),"")</f>
        <v>2683.1800000000003</v>
      </c>
      <c r="AC1350" s="8">
        <f ca="1">IFERROR(AVERAGE(OFFSET(E1350,0,0,-参数!B$15,1)),"")</f>
        <v>2672.3910344827586</v>
      </c>
      <c r="AD1350" s="9" t="str">
        <f ca="1">IFERROR(IF(OR(AND(AB1350/AC1350-1&lt;参数!B$16,AB1350/AC1350-1&gt;参数!B$17),AB1350/AC1350-1&lt;参数!B$18),"买","卖"),"买")</f>
        <v>买</v>
      </c>
      <c r="AE1350" s="7">
        <f ca="1">IF(AD1349="买",$E1350/$E1349-1-IF(AD1348="卖",参数!$B$3-IF(AD1350="卖",参数!$B$3+参数!$B$4,0)),"")</f>
        <v>1.2111092406081519E-2</v>
      </c>
      <c r="AF1350" s="8">
        <f t="shared" ca="1" si="428"/>
        <v>7518.1758305631956</v>
      </c>
      <c r="AG1350" s="3">
        <f ca="1">AF1350/MAX(AF$2:AF1350)-1</f>
        <v>-0.15900706357738092</v>
      </c>
      <c r="AH1350">
        <f t="shared" ca="1" si="418"/>
        <v>0</v>
      </c>
      <c r="AI1350">
        <f t="shared" si="419"/>
        <v>0</v>
      </c>
      <c r="AJ1350">
        <f t="shared" ca="1" si="420"/>
        <v>0</v>
      </c>
      <c r="AK1350">
        <f t="shared" ca="1" si="421"/>
        <v>0</v>
      </c>
      <c r="AL1350">
        <f t="shared" ca="1" si="422"/>
        <v>0</v>
      </c>
      <c r="AM1350">
        <f t="shared" ca="1" si="423"/>
        <v>0</v>
      </c>
      <c r="AO1350" s="9">
        <f t="shared" si="429"/>
        <v>33.960000000000036</v>
      </c>
      <c r="AP1350" s="15">
        <f ca="1">IFERROR(ABS(E1350-OFFSET(E1350,-参数!B$20,0,1,1))/SUM(OFFSET(AO1350,0,0,-参数!B$20,1)),0)</f>
        <v>0.20412988935217774</v>
      </c>
      <c r="AQ1350" s="16">
        <f ca="1">(参数!B$21+参数!B$22*'000300'!AP1350)^(参数!B$23)</f>
        <v>0.17498534322485151</v>
      </c>
      <c r="AR1350" s="17">
        <f t="shared" ca="1" si="430"/>
        <v>2693.3358617191561</v>
      </c>
      <c r="AS1350" s="9" t="str">
        <f ca="1">IF(E1350+参数!B$24&gt;=AR1350,"买","卖")</f>
        <v>买</v>
      </c>
      <c r="AT1350" s="7">
        <f ca="1">IF(AS1349="买",$E1350/$E1349-1-IF(AS1348="卖",参数!$B$3-IF(AS1350="卖",参数!$B$3+参数!$B$4,0)),"")</f>
        <v>1.236109240608152E-2</v>
      </c>
      <c r="AU1350" s="8">
        <f t="shared" ca="1" si="431"/>
        <v>4985.5502986379815</v>
      </c>
      <c r="AV1350" s="7">
        <f ca="1">AU1350/MAX(AU$2:AU1350)-1</f>
        <v>-0.16978076312412516</v>
      </c>
      <c r="AW1350" s="3">
        <f t="shared" ca="1" si="414"/>
        <v>6.9746806072923384E-3</v>
      </c>
      <c r="AX1350" s="11" t="str">
        <f ca="1">IFERROR(IF(E1350&gt;MAX(OFFSET(C1350,-1,0,-参数!B$27,1)),"买",IF(E1350&lt;MIN(OFFSET(D1350,-1,0,-参数!B$26,1)),"卖",AX1349)),"卖")</f>
        <v>卖</v>
      </c>
      <c r="AY1350" s="12" t="str">
        <f ca="1">IF(AX1349="买",$E1350/$E1349-1-IF(AX1348="卖",参数!$B$3-IF(AX1350="卖",参数!$B$3+参数!$B$4,0)),"")</f>
        <v/>
      </c>
      <c r="AZ1350" s="10">
        <f t="shared" ca="1" si="432"/>
        <v>6453.038289027525</v>
      </c>
      <c r="BA1350" s="12">
        <f ca="1">AZ1350/MAX(AZ$2:AZ1350)-1</f>
        <v>-0.17078290903425641</v>
      </c>
    </row>
    <row r="1351" spans="1:53" x14ac:dyDescent="0.15">
      <c r="A1351" s="1">
        <v>40382</v>
      </c>
      <c r="B1351" s="6">
        <v>2787.52</v>
      </c>
      <c r="C1351" s="6">
        <v>2806.98</v>
      </c>
      <c r="D1351" s="6">
        <v>2769.44</v>
      </c>
      <c r="E1351" s="2">
        <v>2793.08</v>
      </c>
      <c r="F1351" s="3">
        <f>E1351/MAX(E$2:E1351)-1</f>
        <v>-0.52476008983869871</v>
      </c>
      <c r="G1351" s="2">
        <f ca="1">IFERROR(AVERAGE(OFFSET(E1351,0,0,-参数!B$2,1)),"")</f>
        <v>2739.6287499999999</v>
      </c>
      <c r="H1351" t="str">
        <f t="shared" ca="1" si="413"/>
        <v>买</v>
      </c>
      <c r="I1351" s="3">
        <f ca="1">IF(H1350="买",$E1351/$E1350-1-IF(H1349="卖",参数!$B$3-IF(H1351="卖",参数!$B$3+参数!$B$4,0)),"")</f>
        <v>3.9890401576246626E-3</v>
      </c>
      <c r="J1351" s="2">
        <f t="shared" ca="1" si="424"/>
        <v>7866.9522976679928</v>
      </c>
      <c r="K1351" s="3">
        <f ca="1">J1351/MAX(J$2:J1351)-1</f>
        <v>-0.22497107621233225</v>
      </c>
      <c r="L1351" s="8">
        <f>L1350*(参数!$B$6-1)/(参数!$B$6+1)+E1351*2/(参数!$B$6+1)</f>
        <v>2687.8979201513857</v>
      </c>
      <c r="M1351" s="8">
        <f>M1350*(参数!$B$7-1)/(参数!$B$7+1)+E1351*2/(参数!$B$7+1)</f>
        <v>2860.9609493389025</v>
      </c>
      <c r="N1351" s="8">
        <f t="shared" si="416"/>
        <v>-173.0630291875168</v>
      </c>
      <c r="O1351" s="8">
        <f>O1350*(参数!$B$8-1)/(参数!$B$8+1)+N1351*2/(参数!$B$8+1)</f>
        <v>-208.68202278090982</v>
      </c>
      <c r="P1351" s="9" t="str">
        <f t="shared" si="425"/>
        <v>卖</v>
      </c>
      <c r="Q1351" s="7" t="str">
        <f>IF(P1350="买",$E1351/$E1350-1-IF(P1349="卖",参数!$B$3-IF(P1351="卖",参数!$B$3+参数!$B$4,0)),"")</f>
        <v/>
      </c>
      <c r="R1351" s="8">
        <f t="shared" si="426"/>
        <v>6172.6282595478924</v>
      </c>
      <c r="S1351" s="3">
        <f>R1351/MAX(R$2:R1351)-1</f>
        <v>-0.15396233988112029</v>
      </c>
      <c r="T1351" s="10">
        <f ca="1">IFERROR(AVERAGE(OFFSET(E1351,0,0,-参数!B$10,1)),"")</f>
        <v>2637.2914999999998</v>
      </c>
      <c r="U1351" s="10">
        <f ca="1">IFERROR(AVERAGE(OFFSET(E1351,0,0,-参数!B$11,1)),"")</f>
        <v>2934.6566913580245</v>
      </c>
      <c r="V1351" s="10">
        <f t="shared" ca="1" si="417"/>
        <v>-297.36519135802473</v>
      </c>
      <c r="W1351" s="10">
        <f ca="1">IFERROR(AVERAGE(OFFSET(V1351,0,0,-参数!B$12,1)),"")</f>
        <v>-279.0256279461276</v>
      </c>
      <c r="X1351" s="11" t="str">
        <f t="shared" ca="1" si="415"/>
        <v>卖</v>
      </c>
      <c r="Y1351" s="12" t="str">
        <f ca="1">IF(X1350="买",$E1351/$E1350-1-IF(X1349="卖",参数!$B$3-IF(X1351="卖",参数!$B$3+参数!$B$4,0)),"")</f>
        <v/>
      </c>
      <c r="Z1351" s="10">
        <f t="shared" ca="1" si="427"/>
        <v>6546.3108379177856</v>
      </c>
      <c r="AA1351" s="3">
        <f ca="1">Z1351/MAX(Z$2:Z1351)-1</f>
        <v>-0.15882368003427028</v>
      </c>
      <c r="AB1351" s="8">
        <f ca="1">IFERROR(AVERAGE(OFFSET(E1351,0,0,-参数!B$14,1)),"")</f>
        <v>2702.99125</v>
      </c>
      <c r="AC1351" s="8">
        <f ca="1">IFERROR(AVERAGE(OFFSET(E1351,0,0,-参数!B$15,1)),"")</f>
        <v>2672.7686206896551</v>
      </c>
      <c r="AD1351" s="9" t="str">
        <f ca="1">IFERROR(IF(OR(AND(AB1351/AC1351-1&lt;参数!B$16,AB1351/AC1351-1&gt;参数!B$17),AB1351/AC1351-1&lt;参数!B$18),"买","卖"),"买")</f>
        <v>买</v>
      </c>
      <c r="AE1351" s="7">
        <f ca="1">IF(AD1350="买",$E1351/$E1350-1-IF(AD1349="卖",参数!$B$3-IF(AD1351="卖",参数!$B$3+参数!$B$4,0)),"")</f>
        <v>4.2390401576246628E-3</v>
      </c>
      <c r="AF1351" s="8">
        <f t="shared" ca="1" si="428"/>
        <v>7550.0456798210362</v>
      </c>
      <c r="AG1351" s="3">
        <f ca="1">AF1351/MAX(AF$2:AF1351)-1</f>
        <v>-0.15544206074760669</v>
      </c>
      <c r="AH1351">
        <f t="shared" ca="1" si="418"/>
        <v>0</v>
      </c>
      <c r="AI1351">
        <f t="shared" si="419"/>
        <v>0</v>
      </c>
      <c r="AJ1351">
        <f t="shared" ca="1" si="420"/>
        <v>0</v>
      </c>
      <c r="AK1351">
        <f t="shared" ca="1" si="421"/>
        <v>0</v>
      </c>
      <c r="AL1351">
        <f t="shared" ca="1" si="422"/>
        <v>0</v>
      </c>
      <c r="AM1351">
        <f t="shared" ca="1" si="423"/>
        <v>0</v>
      </c>
      <c r="AO1351" s="9">
        <f t="shared" si="429"/>
        <v>11.789999999999964</v>
      </c>
      <c r="AP1351" s="15">
        <f ca="1">IFERROR(ABS(E1351-OFFSET(E1351,-参数!B$20,0,1,1))/SUM(OFFSET(AO1351,0,0,-参数!B$20,1)),0)</f>
        <v>0.21316937088320781</v>
      </c>
      <c r="AQ1351" s="16">
        <f ca="1">(参数!B$21+参数!B$22*'000300'!AP1351)^(参数!B$23)</f>
        <v>0.18370844290229554</v>
      </c>
      <c r="AR1351" s="17">
        <f t="shared" ca="1" si="430"/>
        <v>2711.6597020513614</v>
      </c>
      <c r="AS1351" s="9" t="str">
        <f ca="1">IF(E1351+参数!B$24&gt;=AR1351,"买","卖")</f>
        <v>买</v>
      </c>
      <c r="AT1351" s="7">
        <f ca="1">IF(AS1350="买",$E1351/$E1350-1-IF(AS1349="卖",参数!$B$3-IF(AS1351="卖",参数!$B$3+参数!$B$4,0)),"")</f>
        <v>4.2390401576246628E-3</v>
      </c>
      <c r="AU1351" s="8">
        <f t="shared" ca="1" si="431"/>
        <v>5006.6842465617656</v>
      </c>
      <c r="AV1351" s="7">
        <f ca="1">AU1351/MAX(AU$2:AU1351)-1</f>
        <v>-0.1662614304393758</v>
      </c>
      <c r="AW1351" s="3">
        <f t="shared" ca="1" si="414"/>
        <v>6.8033996771976746E-3</v>
      </c>
      <c r="AX1351" s="11" t="str">
        <f ca="1">IFERROR(IF(E1351&gt;MAX(OFFSET(C1351,-1,0,-参数!B$27,1)),"买",IF(E1351&lt;MIN(OFFSET(D1351,-1,0,-参数!B$26,1)),"卖",AX1350)),"卖")</f>
        <v>卖</v>
      </c>
      <c r="AY1351" s="12" t="str">
        <f ca="1">IF(AX1350="买",$E1351/$E1350-1-IF(AX1349="卖",参数!$B$3-IF(AX1351="卖",参数!$B$3+参数!$B$4,0)),"")</f>
        <v/>
      </c>
      <c r="AZ1351" s="10">
        <f t="shared" ca="1" si="432"/>
        <v>6453.038289027525</v>
      </c>
      <c r="BA1351" s="12">
        <f ca="1">AZ1351/MAX(AZ$2:AZ1351)-1</f>
        <v>-0.17078290903425641</v>
      </c>
    </row>
    <row r="1352" spans="1:53" x14ac:dyDescent="0.15">
      <c r="A1352" s="1">
        <v>40385</v>
      </c>
      <c r="B1352" s="6">
        <v>2798.76</v>
      </c>
      <c r="C1352" s="6">
        <v>2811.95</v>
      </c>
      <c r="D1352" s="6">
        <v>2775.78</v>
      </c>
      <c r="E1352" s="2">
        <v>2811.05</v>
      </c>
      <c r="F1352" s="3">
        <f>E1352/MAX(E$2:E1352)-1</f>
        <v>-0.52170251139998636</v>
      </c>
      <c r="G1352" s="2">
        <f ca="1">IFERROR(AVERAGE(OFFSET(E1352,0,0,-参数!B$2,1)),"")</f>
        <v>2735.9073214285709</v>
      </c>
      <c r="H1352" t="str">
        <f t="shared" ca="1" si="413"/>
        <v>买</v>
      </c>
      <c r="I1352" s="3">
        <f ca="1">IF(H1351="买",$E1352/$E1351-1-IF(H1350="卖",参数!$B$3-IF(H1352="卖",参数!$B$3+参数!$B$4,0)),"")</f>
        <v>6.4337577154969239E-3</v>
      </c>
      <c r="J1352" s="2">
        <f t="shared" ca="1" si="424"/>
        <v>7917.5663627105605</v>
      </c>
      <c r="K1352" s="3">
        <f ca="1">J1352/MAX(J$2:J1352)-1</f>
        <v>-0.21998472789418</v>
      </c>
      <c r="L1352" s="8">
        <f>L1351*(参数!$B$6-1)/(参数!$B$6+1)+E1352*2/(参数!$B$6+1)</f>
        <v>2699.6266896607776</v>
      </c>
      <c r="M1352" s="8">
        <f>M1351*(参数!$B$7-1)/(参数!$B$7+1)+E1352*2/(参数!$B$7+1)</f>
        <v>2859.7582758608564</v>
      </c>
      <c r="N1352" s="8">
        <f t="shared" si="416"/>
        <v>-160.1315862000788</v>
      </c>
      <c r="O1352" s="8">
        <f>O1351*(参数!$B$8-1)/(参数!$B$8+1)+N1352*2/(参数!$B$8+1)</f>
        <v>-198.97193546474364</v>
      </c>
      <c r="P1352" s="9" t="str">
        <f t="shared" si="425"/>
        <v>卖</v>
      </c>
      <c r="Q1352" s="7" t="str">
        <f>IF(P1351="买",$E1352/$E1351-1-IF(P1350="卖",参数!$B$3-IF(P1352="卖",参数!$B$3+参数!$B$4,0)),"")</f>
        <v/>
      </c>
      <c r="R1352" s="8">
        <f t="shared" si="426"/>
        <v>6172.6282595478924</v>
      </c>
      <c r="S1352" s="3">
        <f>R1352/MAX(R$2:R1352)-1</f>
        <v>-0.15396233988112029</v>
      </c>
      <c r="T1352" s="10">
        <f ca="1">IFERROR(AVERAGE(OFFSET(E1352,0,0,-参数!B$10,1)),"")</f>
        <v>2642.0050000000001</v>
      </c>
      <c r="U1352" s="10">
        <f ca="1">IFERROR(AVERAGE(OFFSET(E1352,0,0,-参数!B$11,1)),"")</f>
        <v>2937.0457283950614</v>
      </c>
      <c r="V1352" s="10">
        <f t="shared" ca="1" si="417"/>
        <v>-295.04072839506125</v>
      </c>
      <c r="W1352" s="10">
        <f ca="1">IFERROR(AVERAGE(OFFSET(V1352,0,0,-参数!B$12,1)),"")</f>
        <v>-283.39340684623983</v>
      </c>
      <c r="X1352" s="11" t="str">
        <f t="shared" ca="1" si="415"/>
        <v>卖</v>
      </c>
      <c r="Y1352" s="12" t="str">
        <f ca="1">IF(X1351="买",$E1352/$E1351-1-IF(X1350="卖",参数!$B$3-IF(X1352="卖",参数!$B$3+参数!$B$4,0)),"")</f>
        <v/>
      </c>
      <c r="Z1352" s="10">
        <f t="shared" ca="1" si="427"/>
        <v>6546.3108379177856</v>
      </c>
      <c r="AA1352" s="3">
        <f ca="1">Z1352/MAX(Z$2:Z1352)-1</f>
        <v>-0.15882368003427028</v>
      </c>
      <c r="AB1352" s="8">
        <f ca="1">IFERROR(AVERAGE(OFFSET(E1352,0,0,-参数!B$14,1)),"")</f>
        <v>2722.6712499999999</v>
      </c>
      <c r="AC1352" s="8">
        <f ca="1">IFERROR(AVERAGE(OFFSET(E1352,0,0,-参数!B$15,1)),"")</f>
        <v>2674.8731034482762</v>
      </c>
      <c r="AD1352" s="9" t="str">
        <f ca="1">IFERROR(IF(OR(AND(AB1352/AC1352-1&lt;参数!B$16,AB1352/AC1352-1&gt;参数!B$17),AB1352/AC1352-1&lt;参数!B$18),"买","卖"),"买")</f>
        <v>买</v>
      </c>
      <c r="AE1352" s="7">
        <f ca="1">IF(AD1351="买",$E1352/$E1351-1-IF(AD1350="卖",参数!$B$3-IF(AD1352="卖",参数!$B$3+参数!$B$4,0)),"")</f>
        <v>6.4337577154969239E-3</v>
      </c>
      <c r="AF1352" s="8">
        <f t="shared" ca="1" si="428"/>
        <v>7598.6208444659387</v>
      </c>
      <c r="AG1352" s="3">
        <f ca="1">AF1352/MAX(AF$2:AF1352)-1</f>
        <v>-0.15000837958975743</v>
      </c>
      <c r="AH1352">
        <f t="shared" ca="1" si="418"/>
        <v>0</v>
      </c>
      <c r="AI1352">
        <f t="shared" si="419"/>
        <v>0</v>
      </c>
      <c r="AJ1352">
        <f t="shared" ca="1" si="420"/>
        <v>0</v>
      </c>
      <c r="AK1352">
        <f t="shared" ca="1" si="421"/>
        <v>0</v>
      </c>
      <c r="AL1352">
        <f t="shared" ca="1" si="422"/>
        <v>0</v>
      </c>
      <c r="AM1352">
        <f t="shared" ca="1" si="423"/>
        <v>0</v>
      </c>
      <c r="AO1352" s="9">
        <f t="shared" si="429"/>
        <v>17.970000000000255</v>
      </c>
      <c r="AP1352" s="15">
        <f ca="1">IFERROR(ABS(E1352-OFFSET(E1352,-参数!B$20,0,1,1))/SUM(OFFSET(AO1352,0,0,-参数!B$20,1)),0)</f>
        <v>0.1972595439630031</v>
      </c>
      <c r="AQ1352" s="16">
        <f ca="1">(参数!B$21+参数!B$22*'000300'!AP1352)^(参数!B$23)</f>
        <v>0.16835545992429798</v>
      </c>
      <c r="AR1352" s="17">
        <f t="shared" ca="1" si="430"/>
        <v>2728.3926013745177</v>
      </c>
      <c r="AS1352" s="9" t="str">
        <f ca="1">IF(E1352+参数!B$24&gt;=AR1352,"买","卖")</f>
        <v>买</v>
      </c>
      <c r="AT1352" s="7">
        <f ca="1">IF(AS1351="买",$E1352/$E1351-1-IF(AS1350="卖",参数!$B$3-IF(AS1352="卖",参数!$B$3+参数!$B$4,0)),"")</f>
        <v>6.4337577154969239E-3</v>
      </c>
      <c r="AU1352" s="8">
        <f t="shared" ca="1" si="431"/>
        <v>5038.8960399621392</v>
      </c>
      <c r="AV1352" s="7">
        <f ca="1">AU1352/MAX(AU$2:AU1352)-1</f>
        <v>-0.16089735848475784</v>
      </c>
      <c r="AW1352" s="3">
        <f t="shared" ca="1" si="414"/>
        <v>6.1707224215847845E-3</v>
      </c>
      <c r="AX1352" s="11" t="str">
        <f ca="1">IFERROR(IF(E1352&gt;MAX(OFFSET(C1352,-1,0,-参数!B$27,1)),"买",IF(E1352&lt;MIN(OFFSET(D1352,-1,0,-参数!B$26,1)),"卖",AX1351)),"卖")</f>
        <v>卖</v>
      </c>
      <c r="AY1352" s="12" t="str">
        <f ca="1">IF(AX1351="买",$E1352/$E1351-1-IF(AX1350="卖",参数!$B$3-IF(AX1352="卖",参数!$B$3+参数!$B$4,0)),"")</f>
        <v/>
      </c>
      <c r="AZ1352" s="10">
        <f t="shared" ca="1" si="432"/>
        <v>6453.038289027525</v>
      </c>
      <c r="BA1352" s="12">
        <f ca="1">AZ1352/MAX(AZ$2:AZ1352)-1</f>
        <v>-0.17078290903425641</v>
      </c>
    </row>
    <row r="1353" spans="1:53" x14ac:dyDescent="0.15">
      <c r="A1353" s="1">
        <v>40386</v>
      </c>
      <c r="B1353" s="6">
        <v>2803.75</v>
      </c>
      <c r="C1353" s="6">
        <v>2812.21</v>
      </c>
      <c r="D1353" s="6">
        <v>2785.37</v>
      </c>
      <c r="E1353" s="2">
        <v>2795.72</v>
      </c>
      <c r="F1353" s="3">
        <f>E1353/MAX(E$2:E1353)-1</f>
        <v>-0.52431089634519834</v>
      </c>
      <c r="G1353" s="2">
        <f ca="1">IFERROR(AVERAGE(OFFSET(E1353,0,0,-参数!B$2,1)),"")</f>
        <v>2731.6096428571427</v>
      </c>
      <c r="H1353" t="str">
        <f t="shared" ca="1" si="413"/>
        <v>买</v>
      </c>
      <c r="I1353" s="3">
        <f ca="1">IF(H1352="买",$E1353/$E1352-1-IF(H1351="卖",参数!$B$3-IF(H1353="卖",参数!$B$3+参数!$B$4,0)),"")</f>
        <v>-5.4534782376692847E-3</v>
      </c>
      <c r="J1353" s="2">
        <f t="shared" ca="1" si="424"/>
        <v>7874.3880868562164</v>
      </c>
      <c r="K1353" s="3">
        <f ca="1">J1353/MAX(J$2:J1353)-1</f>
        <v>-0.22423852420565871</v>
      </c>
      <c r="L1353" s="8">
        <f>L1352*(参数!$B$6-1)/(参数!$B$6+1)+E1353*2/(参数!$B$6+1)</f>
        <v>2708.7784335026081</v>
      </c>
      <c r="M1353" s="8">
        <f>M1352*(参数!$B$7-1)/(参数!$B$7+1)+E1353*2/(参数!$B$7+1)</f>
        <v>2858.2151848762578</v>
      </c>
      <c r="N1353" s="8">
        <f t="shared" si="416"/>
        <v>-149.43675137364971</v>
      </c>
      <c r="O1353" s="8">
        <f>O1352*(参数!$B$8-1)/(参数!$B$8+1)+N1353*2/(参数!$B$8+1)</f>
        <v>-189.06489864652485</v>
      </c>
      <c r="P1353" s="9" t="str">
        <f t="shared" si="425"/>
        <v>卖</v>
      </c>
      <c r="Q1353" s="7" t="str">
        <f>IF(P1352="买",$E1353/$E1352-1-IF(P1351="卖",参数!$B$3-IF(P1353="卖",参数!$B$3+参数!$B$4,0)),"")</f>
        <v/>
      </c>
      <c r="R1353" s="8">
        <f t="shared" si="426"/>
        <v>6172.6282595478924</v>
      </c>
      <c r="S1353" s="3">
        <f>R1353/MAX(R$2:R1353)-1</f>
        <v>-0.15396233988112029</v>
      </c>
      <c r="T1353" s="10">
        <f ca="1">IFERROR(AVERAGE(OFFSET(E1353,0,0,-参数!B$10,1)),"")</f>
        <v>2652.1900000000005</v>
      </c>
      <c r="U1353" s="10">
        <f ca="1">IFERROR(AVERAGE(OFFSET(E1353,0,0,-参数!B$11,1)),"")</f>
        <v>2939.3302962962957</v>
      </c>
      <c r="V1353" s="10">
        <f t="shared" ca="1" si="417"/>
        <v>-287.14029629629522</v>
      </c>
      <c r="W1353" s="10">
        <f ca="1">IFERROR(AVERAGE(OFFSET(V1353,0,0,-参数!B$12,1)),"")</f>
        <v>-286.36528170594801</v>
      </c>
      <c r="X1353" s="11" t="str">
        <f t="shared" ca="1" si="415"/>
        <v>卖</v>
      </c>
      <c r="Y1353" s="12" t="str">
        <f ca="1">IF(X1352="买",$E1353/$E1352-1-IF(X1351="卖",参数!$B$3-IF(X1353="卖",参数!$B$3+参数!$B$4,0)),"")</f>
        <v/>
      </c>
      <c r="Z1353" s="10">
        <f t="shared" ca="1" si="427"/>
        <v>6546.3108379177856</v>
      </c>
      <c r="AA1353" s="3">
        <f ca="1">Z1353/MAX(Z$2:Z1353)-1</f>
        <v>-0.15882368003427028</v>
      </c>
      <c r="AB1353" s="8">
        <f ca="1">IFERROR(AVERAGE(OFFSET(E1353,0,0,-参数!B$14,1)),"")</f>
        <v>2746.0712500000004</v>
      </c>
      <c r="AC1353" s="8">
        <f ca="1">IFERROR(AVERAGE(OFFSET(E1353,0,0,-参数!B$15,1)),"")</f>
        <v>2676.1437931034484</v>
      </c>
      <c r="AD1353" s="9" t="str">
        <f ca="1">IFERROR(IF(OR(AND(AB1353/AC1353-1&lt;参数!B$16,AB1353/AC1353-1&gt;参数!B$17),AB1353/AC1353-1&lt;参数!B$18),"买","卖"),"买")</f>
        <v>买</v>
      </c>
      <c r="AE1353" s="7">
        <f ca="1">IF(AD1352="买",$E1353/$E1352-1-IF(AD1351="卖",参数!$B$3-IF(AD1353="卖",参数!$B$3+参数!$B$4,0)),"")</f>
        <v>-5.4534782376692847E-3</v>
      </c>
      <c r="AF1353" s="8">
        <f t="shared" ca="1" si="428"/>
        <v>7557.1819310543433</v>
      </c>
      <c r="AG1353" s="3">
        <f ca="1">AF1353/MAX(AF$2:AF1353)-1</f>
        <v>-0.154643790393866</v>
      </c>
      <c r="AH1353">
        <f t="shared" ca="1" si="418"/>
        <v>0</v>
      </c>
      <c r="AI1353">
        <f t="shared" si="419"/>
        <v>0</v>
      </c>
      <c r="AJ1353">
        <f t="shared" ca="1" si="420"/>
        <v>1</v>
      </c>
      <c r="AK1353">
        <f t="shared" ca="1" si="421"/>
        <v>0</v>
      </c>
      <c r="AL1353">
        <f t="shared" ca="1" si="422"/>
        <v>0</v>
      </c>
      <c r="AM1353">
        <f t="shared" ca="1" si="423"/>
        <v>0</v>
      </c>
      <c r="AO1353" s="9">
        <f t="shared" si="429"/>
        <v>15.330000000000382</v>
      </c>
      <c r="AP1353" s="15">
        <f ca="1">IFERROR(ABS(E1353-OFFSET(E1353,-参数!B$20,0,1,1))/SUM(OFFSET(AO1353,0,0,-参数!B$20,1)),0)</f>
        <v>0.21953896816684965</v>
      </c>
      <c r="AQ1353" s="16">
        <f ca="1">(参数!B$21+参数!B$22*'000300'!AP1353)^(参数!B$23)</f>
        <v>0.18985510428100991</v>
      </c>
      <c r="AR1353" s="17">
        <f t="shared" ca="1" si="430"/>
        <v>2741.1750516615275</v>
      </c>
      <c r="AS1353" s="9" t="str">
        <f ca="1">IF(E1353+参数!B$24&gt;=AR1353,"买","卖")</f>
        <v>买</v>
      </c>
      <c r="AT1353" s="7">
        <f ca="1">IF(AS1352="买",$E1353/$E1352-1-IF(AS1351="卖",参数!$B$3-IF(AS1353="卖",参数!$B$3+参数!$B$4,0)),"")</f>
        <v>-5.4534782376692847E-3</v>
      </c>
      <c r="AU1353" s="8">
        <f t="shared" ca="1" si="431"/>
        <v>5011.4165300663281</v>
      </c>
      <c r="AV1353" s="7">
        <f ca="1">AU1353/MAX(AU$2:AU1353)-1</f>
        <v>-0.16547338647943188</v>
      </c>
      <c r="AW1353" s="3">
        <f t="shared" ca="1" si="414"/>
        <v>4.6849746919011004E-3</v>
      </c>
      <c r="AX1353" s="11" t="str">
        <f ca="1">IFERROR(IF(E1353&gt;MAX(OFFSET(C1353,-1,0,-参数!B$27,1)),"买",IF(E1353&lt;MIN(OFFSET(D1353,-1,0,-参数!B$26,1)),"卖",AX1352)),"卖")</f>
        <v>卖</v>
      </c>
      <c r="AY1353" s="12" t="str">
        <f ca="1">IF(AX1352="买",$E1353/$E1352-1-IF(AX1351="卖",参数!$B$3-IF(AX1353="卖",参数!$B$3+参数!$B$4,0)),"")</f>
        <v/>
      </c>
      <c r="AZ1353" s="10">
        <f t="shared" ca="1" si="432"/>
        <v>6453.038289027525</v>
      </c>
      <c r="BA1353" s="12">
        <f ca="1">AZ1353/MAX(AZ$2:AZ1353)-1</f>
        <v>-0.17078290903425641</v>
      </c>
    </row>
    <row r="1354" spans="1:53" x14ac:dyDescent="0.15">
      <c r="A1354" s="1">
        <v>40387</v>
      </c>
      <c r="B1354" s="6">
        <v>2796.48</v>
      </c>
      <c r="C1354" s="6">
        <v>2866.4</v>
      </c>
      <c r="D1354" s="6">
        <v>2784.16</v>
      </c>
      <c r="E1354" s="2">
        <v>2863.72</v>
      </c>
      <c r="F1354" s="3">
        <f>E1354/MAX(E$2:E1354)-1</f>
        <v>-0.51274076090655418</v>
      </c>
      <c r="G1354" s="2">
        <f ca="1">IFERROR(AVERAGE(OFFSET(E1354,0,0,-参数!B$2,1)),"")</f>
        <v>2731.0178571428573</v>
      </c>
      <c r="H1354" t="str">
        <f t="shared" ca="1" si="413"/>
        <v>买</v>
      </c>
      <c r="I1354" s="3">
        <f ca="1">IF(H1353="买",$E1354/$E1353-1-IF(H1352="卖",参数!$B$3-IF(H1354="卖",参数!$B$3+参数!$B$4,0)),"")</f>
        <v>2.4322893565879244E-2</v>
      </c>
      <c r="J1354" s="2">
        <f t="shared" ca="1" si="424"/>
        <v>8065.9159901892481</v>
      </c>
      <c r="K1354" s="3">
        <f ca="1">J1354/MAX(J$2:J1354)-1</f>
        <v>-0.20536976039740351</v>
      </c>
      <c r="L1354" s="8">
        <f>L1353*(参数!$B$6-1)/(参数!$B$6+1)+E1354*2/(参数!$B$6+1)</f>
        <v>2723.5347731690263</v>
      </c>
      <c r="M1354" s="8">
        <f>M1353*(参数!$B$7-1)/(参数!$B$7+1)+E1354*2/(参数!$B$7+1)</f>
        <v>2858.3478310238179</v>
      </c>
      <c r="N1354" s="8">
        <f t="shared" si="416"/>
        <v>-134.81305785479162</v>
      </c>
      <c r="O1354" s="8">
        <f>O1353*(参数!$B$8-1)/(参数!$B$8+1)+N1354*2/(参数!$B$8+1)</f>
        <v>-178.21453048817821</v>
      </c>
      <c r="P1354" s="9" t="str">
        <f t="shared" si="425"/>
        <v>卖</v>
      </c>
      <c r="Q1354" s="7" t="str">
        <f>IF(P1353="买",$E1354/$E1353-1-IF(P1352="卖",参数!$B$3-IF(P1354="卖",参数!$B$3+参数!$B$4,0)),"")</f>
        <v/>
      </c>
      <c r="R1354" s="8">
        <f t="shared" si="426"/>
        <v>6172.6282595478924</v>
      </c>
      <c r="S1354" s="3">
        <f>R1354/MAX(R$2:R1354)-1</f>
        <v>-0.15396233988112029</v>
      </c>
      <c r="T1354" s="10">
        <f ca="1">IFERROR(AVERAGE(OFFSET(E1354,0,0,-参数!B$10,1)),"")</f>
        <v>2667.2225000000008</v>
      </c>
      <c r="U1354" s="10">
        <f ca="1">IFERROR(AVERAGE(OFFSET(E1354,0,0,-参数!B$11,1)),"")</f>
        <v>2941.8828888888884</v>
      </c>
      <c r="V1354" s="10">
        <f t="shared" ca="1" si="417"/>
        <v>-274.66038888888761</v>
      </c>
      <c r="W1354" s="10">
        <f ca="1">IFERROR(AVERAGE(OFFSET(V1354,0,0,-参数!B$12,1)),"")</f>
        <v>-287.5072283950613</v>
      </c>
      <c r="X1354" s="11" t="str">
        <f t="shared" ca="1" si="415"/>
        <v>买</v>
      </c>
      <c r="Y1354" s="12" t="str">
        <f ca="1">IF(X1353="买",$E1354/$E1353-1-IF(X1352="卖",参数!$B$3-IF(X1354="卖",参数!$B$3+参数!$B$4,0)),"")</f>
        <v/>
      </c>
      <c r="Z1354" s="10">
        <f t="shared" ca="1" si="427"/>
        <v>6546.3108379177856</v>
      </c>
      <c r="AA1354" s="3">
        <f ca="1">Z1354/MAX(Z$2:Z1354)-1</f>
        <v>-0.15882368003427028</v>
      </c>
      <c r="AB1354" s="8">
        <f ca="1">IFERROR(AVERAGE(OFFSET(E1354,0,0,-参数!B$14,1)),"")</f>
        <v>2777.0200000000004</v>
      </c>
      <c r="AC1354" s="8">
        <f ca="1">IFERROR(AVERAGE(OFFSET(E1354,0,0,-参数!B$15,1)),"")</f>
        <v>2680.3158620689655</v>
      </c>
      <c r="AD1354" s="9" t="str">
        <f ca="1">IFERROR(IF(OR(AND(AB1354/AC1354-1&lt;参数!B$16,AB1354/AC1354-1&gt;参数!B$17),AB1354/AC1354-1&lt;参数!B$18),"买","卖"),"买")</f>
        <v>买</v>
      </c>
      <c r="AE1354" s="7">
        <f ca="1">IF(AD1353="买",$E1354/$E1353-1-IF(AD1352="卖",参数!$B$3-IF(AD1354="卖",参数!$B$3+参数!$B$4,0)),"")</f>
        <v>2.4322893565879244E-2</v>
      </c>
      <c r="AF1354" s="8">
        <f t="shared" ca="1" si="428"/>
        <v>7740.9944628213634</v>
      </c>
      <c r="AG1354" s="3">
        <f ca="1">AF1354/MAX(AF$2:AF1354)-1</f>
        <v>-0.13408228128236099</v>
      </c>
      <c r="AH1354">
        <f t="shared" ca="1" si="418"/>
        <v>0</v>
      </c>
      <c r="AI1354">
        <f t="shared" si="419"/>
        <v>0</v>
      </c>
      <c r="AJ1354">
        <f t="shared" ca="1" si="420"/>
        <v>0</v>
      </c>
      <c r="AK1354">
        <f t="shared" ca="1" si="421"/>
        <v>0</v>
      </c>
      <c r="AL1354">
        <f t="shared" ca="1" si="422"/>
        <v>0</v>
      </c>
      <c r="AM1354">
        <f t="shared" ca="1" si="423"/>
        <v>0</v>
      </c>
      <c r="AO1354" s="9">
        <f t="shared" si="429"/>
        <v>68</v>
      </c>
      <c r="AP1354" s="15">
        <f ca="1">IFERROR(ABS(E1354-OFFSET(E1354,-参数!B$20,0,1,1))/SUM(OFFSET(AO1354,0,0,-参数!B$20,1)),0)</f>
        <v>0.19488665687403245</v>
      </c>
      <c r="AQ1354" s="16">
        <f ca="1">(参数!B$21+参数!B$22*'000300'!AP1354)^(参数!B$23)</f>
        <v>0.16606562388344132</v>
      </c>
      <c r="AR1354" s="17">
        <f t="shared" ca="1" si="430"/>
        <v>2761.5255549611202</v>
      </c>
      <c r="AS1354" s="9" t="str">
        <f ca="1">IF(E1354+参数!B$24&gt;=AR1354,"买","卖")</f>
        <v>买</v>
      </c>
      <c r="AT1354" s="7">
        <f ca="1">IF(AS1353="买",$E1354/$E1353-1-IF(AS1352="卖",参数!$B$3-IF(AS1354="卖",参数!$B$3+参数!$B$4,0)),"")</f>
        <v>2.4322893565879244E-2</v>
      </c>
      <c r="AU1354" s="8">
        <f t="shared" ca="1" si="431"/>
        <v>5133.308680941419</v>
      </c>
      <c r="AV1354" s="7">
        <f ca="1">AU1354/MAX(AU$2:AU1354)-1</f>
        <v>-0.14517528448087758</v>
      </c>
      <c r="AW1354" s="3">
        <f t="shared" ca="1" si="414"/>
        <v>7.4240071925568696E-3</v>
      </c>
      <c r="AX1354" s="11" t="str">
        <f ca="1">IFERROR(IF(E1354&gt;MAX(OFFSET(C1354,-1,0,-参数!B$27,1)),"买",IF(E1354&lt;MIN(OFFSET(D1354,-1,0,-参数!B$26,1)),"卖",AX1353)),"卖")</f>
        <v>卖</v>
      </c>
      <c r="AY1354" s="12" t="str">
        <f ca="1">IF(AX1353="买",$E1354/$E1353-1-IF(AX1352="卖",参数!$B$3-IF(AX1354="卖",参数!$B$3+参数!$B$4,0)),"")</f>
        <v/>
      </c>
      <c r="AZ1354" s="10">
        <f t="shared" ca="1" si="432"/>
        <v>6453.038289027525</v>
      </c>
      <c r="BA1354" s="12">
        <f ca="1">AZ1354/MAX(AZ$2:AZ1354)-1</f>
        <v>-0.17078290903425641</v>
      </c>
    </row>
    <row r="1355" spans="1:53" x14ac:dyDescent="0.15">
      <c r="A1355" s="1">
        <v>40388</v>
      </c>
      <c r="B1355" s="6">
        <v>2866.77</v>
      </c>
      <c r="C1355" s="6">
        <v>2888.6</v>
      </c>
      <c r="D1355" s="6">
        <v>2852</v>
      </c>
      <c r="E1355" s="2">
        <v>2877.98</v>
      </c>
      <c r="F1355" s="3">
        <f>E1355/MAX(E$2:E1355)-1</f>
        <v>-0.51031443544545019</v>
      </c>
      <c r="G1355" s="2">
        <f ca="1">IFERROR(AVERAGE(OFFSET(E1355,0,0,-参数!B$2,1)),"")</f>
        <v>2731.7533928571429</v>
      </c>
      <c r="H1355" t="str">
        <f t="shared" ca="1" si="413"/>
        <v>买</v>
      </c>
      <c r="I1355" s="3">
        <f ca="1">IF(H1354="买",$E1355/$E1354-1-IF(H1353="卖",参数!$B$3-IF(H1355="卖",参数!$B$3+参数!$B$4,0)),"")</f>
        <v>4.9795371055829651E-3</v>
      </c>
      <c r="J1355" s="2">
        <f t="shared" ca="1" si="424"/>
        <v>8106.0805181529104</v>
      </c>
      <c r="K1355" s="3">
        <f ca="1">J1355/MAX(J$2:J1355)-1</f>
        <v>-0.20141286963408411</v>
      </c>
      <c r="L1355" s="8">
        <f>L1354*(参数!$B$6-1)/(参数!$B$6+1)+E1355*2/(参数!$B$6+1)</f>
        <v>2738.2438423910239</v>
      </c>
      <c r="M1355" s="8">
        <f>M1354*(参数!$B$7-1)/(参数!$B$7+1)+E1355*2/(参数!$B$7+1)</f>
        <v>2858.820895336497</v>
      </c>
      <c r="N1355" s="8">
        <f t="shared" si="416"/>
        <v>-120.57705294547304</v>
      </c>
      <c r="O1355" s="8">
        <f>O1354*(参数!$B$8-1)/(参数!$B$8+1)+N1355*2/(参数!$B$8+1)</f>
        <v>-166.68703497963719</v>
      </c>
      <c r="P1355" s="9" t="str">
        <f t="shared" si="425"/>
        <v>卖</v>
      </c>
      <c r="Q1355" s="7" t="str">
        <f>IF(P1354="买",$E1355/$E1354-1-IF(P1353="卖",参数!$B$3-IF(P1355="卖",参数!$B$3+参数!$B$4,0)),"")</f>
        <v/>
      </c>
      <c r="R1355" s="8">
        <f t="shared" si="426"/>
        <v>6172.6282595478924</v>
      </c>
      <c r="S1355" s="3">
        <f>R1355/MAX(R$2:R1355)-1</f>
        <v>-0.15396233988112029</v>
      </c>
      <c r="T1355" s="10">
        <f ca="1">IFERROR(AVERAGE(OFFSET(E1355,0,0,-参数!B$10,1)),"")</f>
        <v>2684.8180000000007</v>
      </c>
      <c r="U1355" s="10">
        <f ca="1">IFERROR(AVERAGE(OFFSET(E1355,0,0,-参数!B$11,1)),"")</f>
        <v>2944.3860493827156</v>
      </c>
      <c r="V1355" s="10">
        <f t="shared" ca="1" si="417"/>
        <v>-259.56804938271489</v>
      </c>
      <c r="W1355" s="10">
        <f ca="1">IFERROR(AVERAGE(OFFSET(V1355,0,0,-参数!B$12,1)),"")</f>
        <v>-286.63932716049334</v>
      </c>
      <c r="X1355" s="11" t="str">
        <f t="shared" ca="1" si="415"/>
        <v>买</v>
      </c>
      <c r="Y1355" s="12">
        <f ca="1">IF(X1354="买",$E1355/$E1354-1-IF(X1353="卖",参数!$B$3-IF(X1355="卖",参数!$B$3+参数!$B$4,0)),"")</f>
        <v>4.7295371055829649E-3</v>
      </c>
      <c r="Z1355" s="10">
        <f t="shared" ca="1" si="427"/>
        <v>6577.2718579303973</v>
      </c>
      <c r="AA1355" s="3">
        <f ca="1">Z1355/MAX(Z$2:Z1355)-1</f>
        <v>-0.15484530541665464</v>
      </c>
      <c r="AB1355" s="8">
        <f ca="1">IFERROR(AVERAGE(OFFSET(E1355,0,0,-参数!B$14,1)),"")</f>
        <v>2801.4587500000002</v>
      </c>
      <c r="AC1355" s="8">
        <f ca="1">IFERROR(AVERAGE(OFFSET(E1355,0,0,-参数!B$15,1)),"")</f>
        <v>2686.5851724137929</v>
      </c>
      <c r="AD1355" s="9" t="str">
        <f ca="1">IFERROR(IF(OR(AND(AB1355/AC1355-1&lt;参数!B$16,AB1355/AC1355-1&gt;参数!B$17),AB1355/AC1355-1&lt;参数!B$18),"买","卖"),"买")</f>
        <v>买</v>
      </c>
      <c r="AE1355" s="7">
        <f ca="1">IF(AD1354="买",$E1355/$E1354-1-IF(AD1353="卖",参数!$B$3-IF(AD1355="卖",参数!$B$3+参数!$B$4,0)),"")</f>
        <v>4.9795371055829651E-3</v>
      </c>
      <c r="AF1355" s="8">
        <f t="shared" ca="1" si="428"/>
        <v>7779.5410319830944</v>
      </c>
      <c r="AG1355" s="3">
        <f ca="1">AF1355/MAX(AF$2:AF1355)-1</f>
        <v>-0.12977041187162475</v>
      </c>
      <c r="AH1355">
        <f t="shared" ca="1" si="418"/>
        <v>0</v>
      </c>
      <c r="AI1355">
        <f t="shared" si="419"/>
        <v>0</v>
      </c>
      <c r="AJ1355">
        <f t="shared" ca="1" si="420"/>
        <v>0</v>
      </c>
      <c r="AK1355">
        <f t="shared" ca="1" si="421"/>
        <v>0</v>
      </c>
      <c r="AL1355">
        <f t="shared" ca="1" si="422"/>
        <v>0</v>
      </c>
      <c r="AM1355">
        <f t="shared" ca="1" si="423"/>
        <v>0</v>
      </c>
      <c r="AO1355" s="9">
        <f t="shared" si="429"/>
        <v>14.260000000000218</v>
      </c>
      <c r="AP1355" s="15">
        <f ca="1">IFERROR(ABS(E1355-OFFSET(E1355,-参数!B$20,0,1,1))/SUM(OFFSET(AO1355,0,0,-参数!B$20,1)),0)</f>
        <v>0.18609753198050374</v>
      </c>
      <c r="AQ1355" s="16">
        <f ca="1">(参数!B$21+参数!B$22*'000300'!AP1355)^(参数!B$23)</f>
        <v>0.1575841183611861</v>
      </c>
      <c r="AR1355" s="17">
        <f t="shared" ca="1" si="430"/>
        <v>2779.8769260118129</v>
      </c>
      <c r="AS1355" s="9" t="str">
        <f ca="1">IF(E1355+参数!B$24&gt;=AR1355,"买","卖")</f>
        <v>买</v>
      </c>
      <c r="AT1355" s="7">
        <f ca="1">IF(AS1354="买",$E1355/$E1354-1-IF(AS1353="卖",参数!$B$3-IF(AS1355="卖",参数!$B$3+参数!$B$4,0)),"")</f>
        <v>4.9795371055829651E-3</v>
      </c>
      <c r="AU1355" s="8">
        <f t="shared" ca="1" si="431"/>
        <v>5158.8701819925782</v>
      </c>
      <c r="AV1355" s="7">
        <f ca="1">AU1355/MAX(AU$2:AU1355)-1</f>
        <v>-0.14091865309118068</v>
      </c>
      <c r="AW1355" s="3">
        <f t="shared" ca="1" si="414"/>
        <v>6.6453743358356743E-3</v>
      </c>
      <c r="AX1355" s="11" t="str">
        <f ca="1">IFERROR(IF(E1355&gt;MAX(OFFSET(C1355,-1,0,-参数!B$27,1)),"买",IF(E1355&lt;MIN(OFFSET(D1355,-1,0,-参数!B$26,1)),"卖",AX1354)),"卖")</f>
        <v>卖</v>
      </c>
      <c r="AY1355" s="12" t="str">
        <f ca="1">IF(AX1354="买",$E1355/$E1354-1-IF(AX1353="卖",参数!$B$3-IF(AX1355="卖",参数!$B$3+参数!$B$4,0)),"")</f>
        <v/>
      </c>
      <c r="AZ1355" s="10">
        <f t="shared" ca="1" si="432"/>
        <v>6453.038289027525</v>
      </c>
      <c r="BA1355" s="12">
        <f ca="1">AZ1355/MAX(AZ$2:AZ1355)-1</f>
        <v>-0.17078290903425641</v>
      </c>
    </row>
    <row r="1356" spans="1:53" x14ac:dyDescent="0.15">
      <c r="A1356" s="1">
        <v>40389</v>
      </c>
      <c r="B1356" s="6">
        <v>2871.48</v>
      </c>
      <c r="C1356" s="6">
        <v>2876.14</v>
      </c>
      <c r="D1356" s="6">
        <v>2844.68</v>
      </c>
      <c r="E1356" s="2">
        <v>2868.85</v>
      </c>
      <c r="F1356" s="3">
        <f>E1356/MAX(E$2:E1356)-1</f>
        <v>-0.5118678962771388</v>
      </c>
      <c r="G1356" s="2">
        <f ca="1">IFERROR(AVERAGE(OFFSET(E1356,0,0,-参数!B$2,1)),"")</f>
        <v>2731.9430357142855</v>
      </c>
      <c r="H1356" t="str">
        <f t="shared" ref="H1356:H1419" ca="1" si="433">IF(E1356&gt;G1356,"买","卖")</f>
        <v>买</v>
      </c>
      <c r="I1356" s="3">
        <f ca="1">IF(H1355="买",$E1356/$E1355-1-IF(H1354="卖",参数!$B$3-IF(H1356="卖",参数!$B$3+参数!$B$4,0)),"")</f>
        <v>-3.1723639497147627E-3</v>
      </c>
      <c r="J1356" s="2">
        <f t="shared" ca="1" si="424"/>
        <v>8080.3650805436373</v>
      </c>
      <c r="K1356" s="3">
        <f ca="1">J1356/MAX(J$2:J1356)-1</f>
        <v>-0.20394627865716308</v>
      </c>
      <c r="L1356" s="8">
        <f>L1355*(参数!$B$6-1)/(参数!$B$6+1)+E1356*2/(参数!$B$6+1)</f>
        <v>2750.6825240680691</v>
      </c>
      <c r="M1356" s="8">
        <f>M1355*(参数!$B$7-1)/(参数!$B$7+1)+E1356*2/(参数!$B$7+1)</f>
        <v>2859.0625605091118</v>
      </c>
      <c r="N1356" s="8">
        <f t="shared" si="416"/>
        <v>-108.38003644104265</v>
      </c>
      <c r="O1356" s="8">
        <f>O1355*(参数!$B$8-1)/(参数!$B$8+1)+N1356*2/(参数!$B$8+1)</f>
        <v>-155.02563527191828</v>
      </c>
      <c r="P1356" s="9" t="str">
        <f t="shared" si="425"/>
        <v>卖</v>
      </c>
      <c r="Q1356" s="7" t="str">
        <f>IF(P1355="买",$E1356/$E1355-1-IF(P1354="卖",参数!$B$3-IF(P1356="卖",参数!$B$3+参数!$B$4,0)),"")</f>
        <v/>
      </c>
      <c r="R1356" s="8">
        <f t="shared" si="426"/>
        <v>6172.6282595478924</v>
      </c>
      <c r="S1356" s="3">
        <f>R1356/MAX(R$2:R1356)-1</f>
        <v>-0.15396233988112029</v>
      </c>
      <c r="T1356" s="10">
        <f ca="1">IFERROR(AVERAGE(OFFSET(E1356,0,0,-参数!B$10,1)),"")</f>
        <v>2701.5555000000008</v>
      </c>
      <c r="U1356" s="10">
        <f ca="1">IFERROR(AVERAGE(OFFSET(E1356,0,0,-参数!B$11,1)),"")</f>
        <v>2946.8557283950618</v>
      </c>
      <c r="V1356" s="10">
        <f t="shared" ca="1" si="417"/>
        <v>-245.30022839506091</v>
      </c>
      <c r="W1356" s="10">
        <f ca="1">IFERROR(AVERAGE(OFFSET(V1356,0,0,-参数!B$12,1)),"")</f>
        <v>-283.72484455667734</v>
      </c>
      <c r="X1356" s="11" t="str">
        <f t="shared" ca="1" si="415"/>
        <v>买</v>
      </c>
      <c r="Y1356" s="12">
        <f ca="1">IF(X1355="买",$E1356/$E1355-1-IF(X1354="卖",参数!$B$3-IF(X1356="卖",参数!$B$3+参数!$B$4,0)),"")</f>
        <v>-3.1723639497147627E-3</v>
      </c>
      <c r="Z1356" s="10">
        <f t="shared" ca="1" si="427"/>
        <v>6556.4063578008254</v>
      </c>
      <c r="AA1356" s="3">
        <f ca="1">Z1356/MAX(Z$2:Z1356)-1</f>
        <v>-0.15752644370168301</v>
      </c>
      <c r="AB1356" s="8">
        <f ca="1">IFERROR(AVERAGE(OFFSET(E1356,0,0,-参数!B$14,1)),"")</f>
        <v>2817.3774999999996</v>
      </c>
      <c r="AC1356" s="8">
        <f ca="1">IFERROR(AVERAGE(OFFSET(E1356,0,0,-参数!B$15,1)),"")</f>
        <v>2689.626206896552</v>
      </c>
      <c r="AD1356" s="9" t="str">
        <f ca="1">IFERROR(IF(OR(AND(AB1356/AC1356-1&lt;参数!B$16,AB1356/AC1356-1&gt;参数!B$17),AB1356/AC1356-1&lt;参数!B$18),"买","卖"),"买")</f>
        <v>买</v>
      </c>
      <c r="AE1356" s="7">
        <f ca="1">IF(AD1355="买",$E1356/$E1355-1-IF(AD1354="卖",参数!$B$3-IF(AD1356="卖",参数!$B$3+参数!$B$4,0)),"")</f>
        <v>-3.1723639497147627E-3</v>
      </c>
      <c r="AF1356" s="8">
        <f t="shared" ca="1" si="428"/>
        <v>7754.8614964679045</v>
      </c>
      <c r="AG1356" s="3">
        <f ca="1">AF1356/MAX(AF$2:AF1356)-1</f>
        <v>-0.13253109684497832</v>
      </c>
      <c r="AH1356">
        <f t="shared" ca="1" si="418"/>
        <v>0</v>
      </c>
      <c r="AI1356">
        <f t="shared" si="419"/>
        <v>0</v>
      </c>
      <c r="AJ1356">
        <f t="shared" ca="1" si="420"/>
        <v>0</v>
      </c>
      <c r="AK1356">
        <f t="shared" ca="1" si="421"/>
        <v>0</v>
      </c>
      <c r="AL1356">
        <f t="shared" ca="1" si="422"/>
        <v>0</v>
      </c>
      <c r="AM1356">
        <f t="shared" ca="1" si="423"/>
        <v>0</v>
      </c>
      <c r="AO1356" s="9">
        <f t="shared" si="429"/>
        <v>9.1300000000001091</v>
      </c>
      <c r="AP1356" s="15">
        <f ca="1">IFERROR(ABS(E1356-OFFSET(E1356,-参数!B$20,0,1,1))/SUM(OFFSET(AO1356,0,0,-参数!B$20,1)),0)</f>
        <v>0.17747196738022428</v>
      </c>
      <c r="AQ1356" s="16">
        <f ca="1">(参数!B$21+参数!B$22*'000300'!AP1356)^(参数!B$23)</f>
        <v>0.14926044852191642</v>
      </c>
      <c r="AR1356" s="17">
        <f t="shared" ca="1" si="430"/>
        <v>2793.1570869416632</v>
      </c>
      <c r="AS1356" s="9" t="str">
        <f ca="1">IF(E1356+参数!B$24&gt;=AR1356,"买","卖")</f>
        <v>买</v>
      </c>
      <c r="AT1356" s="7">
        <f ca="1">IF(AS1355="买",$E1356/$E1355-1-IF(AS1354="卖",参数!$B$3-IF(AS1356="卖",参数!$B$3+参数!$B$4,0)),"")</f>
        <v>-3.1723639497147627E-3</v>
      </c>
      <c r="AU1356" s="8">
        <f t="shared" ca="1" si="431"/>
        <v>5142.5043682059668</v>
      </c>
      <c r="AV1356" s="7">
        <f ca="1">AU1356/MAX(AU$2:AU1356)-1</f>
        <v>-0.14364397178598654</v>
      </c>
      <c r="AW1356" s="3">
        <f t="shared" ca="1" si="414"/>
        <v>4.7772478002841012E-3</v>
      </c>
      <c r="AX1356" s="11" t="str">
        <f ca="1">IFERROR(IF(E1356&gt;MAX(OFFSET(C1356,-1,0,-参数!B$27,1)),"买",IF(E1356&lt;MIN(OFFSET(D1356,-1,0,-参数!B$26,1)),"卖",AX1355)),"卖")</f>
        <v>卖</v>
      </c>
      <c r="AY1356" s="12" t="str">
        <f ca="1">IF(AX1355="买",$E1356/$E1355-1-IF(AX1354="卖",参数!$B$3-IF(AX1356="卖",参数!$B$3+参数!$B$4,0)),"")</f>
        <v/>
      </c>
      <c r="AZ1356" s="10">
        <f t="shared" ca="1" si="432"/>
        <v>6453.038289027525</v>
      </c>
      <c r="BA1356" s="12">
        <f ca="1">AZ1356/MAX(AZ$2:AZ1356)-1</f>
        <v>-0.17078290903425641</v>
      </c>
    </row>
    <row r="1357" spans="1:53" x14ac:dyDescent="0.15">
      <c r="A1357" s="1">
        <v>40392</v>
      </c>
      <c r="B1357" s="6">
        <v>2868.28</v>
      </c>
      <c r="C1357" s="6">
        <v>2922.61</v>
      </c>
      <c r="D1357" s="6">
        <v>2867.45</v>
      </c>
      <c r="E1357" s="2">
        <v>2917.27</v>
      </c>
      <c r="F1357" s="3">
        <f>E1357/MAX(E$2:E1357)-1</f>
        <v>-0.50362927924862178</v>
      </c>
      <c r="G1357" s="2">
        <f ca="1">IFERROR(AVERAGE(OFFSET(E1357,0,0,-参数!B$2,1)),"")</f>
        <v>2734.0225</v>
      </c>
      <c r="H1357" t="str">
        <f t="shared" ca="1" si="433"/>
        <v>买</v>
      </c>
      <c r="I1357" s="3">
        <f ca="1">IF(H1356="买",$E1357/$E1356-1-IF(H1355="卖",参数!$B$3-IF(H1357="卖",参数!$B$3+参数!$B$4,0)),"")</f>
        <v>1.6877843038151097E-2</v>
      </c>
      <c r="J1357" s="2">
        <f t="shared" ca="1" si="424"/>
        <v>8216.7442140640105</v>
      </c>
      <c r="K1357" s="3">
        <f ca="1">J1357/MAX(J$2:J1357)-1</f>
        <v>-0.19051060889840254</v>
      </c>
      <c r="L1357" s="8">
        <f>L1356*(参数!$B$6-1)/(参数!$B$6+1)+E1357*2/(参数!$B$6+1)</f>
        <v>2766.5479979663487</v>
      </c>
      <c r="M1357" s="8">
        <f>M1356*(参数!$B$7-1)/(参数!$B$7+1)+E1357*2/(参数!$B$7+1)</f>
        <v>2860.4651494125069</v>
      </c>
      <c r="N1357" s="8">
        <f t="shared" si="416"/>
        <v>-93.917151446158186</v>
      </c>
      <c r="O1357" s="8">
        <f>O1356*(参数!$B$8-1)/(参数!$B$8+1)+N1357*2/(参数!$B$8+1)</f>
        <v>-142.80393850676626</v>
      </c>
      <c r="P1357" s="9" t="str">
        <f t="shared" si="425"/>
        <v>卖</v>
      </c>
      <c r="Q1357" s="7" t="str">
        <f>IF(P1356="买",$E1357/$E1356-1-IF(P1355="卖",参数!$B$3-IF(P1357="卖",参数!$B$3+参数!$B$4,0)),"")</f>
        <v/>
      </c>
      <c r="R1357" s="8">
        <f t="shared" si="426"/>
        <v>6172.6282595478924</v>
      </c>
      <c r="S1357" s="3">
        <f>R1357/MAX(R$2:R1357)-1</f>
        <v>-0.15396233988112029</v>
      </c>
      <c r="T1357" s="10">
        <f ca="1">IFERROR(AVERAGE(OFFSET(E1357,0,0,-参数!B$10,1)),"")</f>
        <v>2721.7865000000006</v>
      </c>
      <c r="U1357" s="10">
        <f ca="1">IFERROR(AVERAGE(OFFSET(E1357,0,0,-参数!B$11,1)),"")</f>
        <v>2949.2374567901238</v>
      </c>
      <c r="V1357" s="10">
        <f t="shared" ca="1" si="417"/>
        <v>-227.4509567901232</v>
      </c>
      <c r="W1357" s="10">
        <f ca="1">IFERROR(AVERAGE(OFFSET(V1357,0,0,-参数!B$12,1)),"")</f>
        <v>-278.64962682379291</v>
      </c>
      <c r="X1357" s="11" t="str">
        <f t="shared" ca="1" si="415"/>
        <v>买</v>
      </c>
      <c r="Y1357" s="12">
        <f ca="1">IF(X1356="买",$E1357/$E1356-1-IF(X1355="卖",参数!$B$3-IF(X1357="卖",参数!$B$3+参数!$B$4,0)),"")</f>
        <v>1.6877843038151097E-2</v>
      </c>
      <c r="Z1357" s="10">
        <f t="shared" ca="1" si="427"/>
        <v>6667.0643552021238</v>
      </c>
      <c r="AA1357" s="3">
        <f ca="1">Z1357/MAX(Z$2:Z1357)-1</f>
        <v>-0.1433073072546871</v>
      </c>
      <c r="AB1357" s="8">
        <f ca="1">IFERROR(AVERAGE(OFFSET(E1357,0,0,-参数!B$14,1)),"")</f>
        <v>2838.62</v>
      </c>
      <c r="AC1357" s="8">
        <f ca="1">IFERROR(AVERAGE(OFFSET(E1357,0,0,-参数!B$15,1)),"")</f>
        <v>2694.2313793103449</v>
      </c>
      <c r="AD1357" s="9" t="str">
        <f ca="1">IFERROR(IF(OR(AND(AB1357/AC1357-1&lt;参数!B$16,AB1357/AC1357-1&gt;参数!B$17),AB1357/AC1357-1&lt;参数!B$18),"买","卖"),"买")</f>
        <v>买</v>
      </c>
      <c r="AE1357" s="7">
        <f ca="1">IF(AD1356="买",$E1357/$E1356-1-IF(AD1355="卖",参数!$B$3-IF(AD1357="卖",参数!$B$3+参数!$B$4,0)),"")</f>
        <v>1.6877843038151097E-2</v>
      </c>
      <c r="AF1357" s="8">
        <f t="shared" ca="1" si="428"/>
        <v>7885.7468315878914</v>
      </c>
      <c r="AG1357" s="3">
        <f ca="1">AF1357/MAX(AF$2:AF1357)-1</f>
        <v>-0.11789009285705077</v>
      </c>
      <c r="AH1357">
        <f t="shared" ca="1" si="418"/>
        <v>0</v>
      </c>
      <c r="AI1357">
        <f t="shared" si="419"/>
        <v>0</v>
      </c>
      <c r="AJ1357">
        <f t="shared" ca="1" si="420"/>
        <v>0</v>
      </c>
      <c r="AK1357">
        <f t="shared" ca="1" si="421"/>
        <v>0</v>
      </c>
      <c r="AL1357">
        <f t="shared" ca="1" si="422"/>
        <v>0</v>
      </c>
      <c r="AM1357">
        <f t="shared" ca="1" si="423"/>
        <v>0</v>
      </c>
      <c r="AO1357" s="9">
        <f t="shared" si="429"/>
        <v>48.420000000000073</v>
      </c>
      <c r="AP1357" s="15">
        <f ca="1">IFERROR(ABS(E1357-OFFSET(E1357,-参数!B$20,0,1,1))/SUM(OFFSET(AO1357,0,0,-参数!B$20,1)),0)</f>
        <v>9.9089591673644839E-2</v>
      </c>
      <c r="AQ1357" s="16">
        <f ca="1">(参数!B$21+参数!B$22*'000300'!AP1357)^(参数!B$23)</f>
        <v>7.3621455965067278E-2</v>
      </c>
      <c r="AR1357" s="17">
        <f t="shared" ca="1" si="430"/>
        <v>2802.2944603050837</v>
      </c>
      <c r="AS1357" s="9" t="str">
        <f ca="1">IF(E1357+参数!B$24&gt;=AR1357,"买","卖")</f>
        <v>买</v>
      </c>
      <c r="AT1357" s="7">
        <f ca="1">IF(AS1356="买",$E1357/$E1356-1-IF(AS1355="卖",参数!$B$3-IF(AS1357="卖",参数!$B$3+参数!$B$4,0)),"")</f>
        <v>1.6877843038151097E-2</v>
      </c>
      <c r="AU1357" s="8">
        <f t="shared" ca="1" si="431"/>
        <v>5229.2987497555532</v>
      </c>
      <c r="AV1357" s="7">
        <f ca="1">AU1357/MAX(AU$2:AU1357)-1</f>
        <v>-0.1291905291570159</v>
      </c>
      <c r="AW1357" s="3">
        <f t="shared" ca="1" si="414"/>
        <v>3.2713424555097514E-3</v>
      </c>
      <c r="AX1357" s="11" t="str">
        <f ca="1">IFERROR(IF(E1357&gt;MAX(OFFSET(C1357,-1,0,-参数!B$27,1)),"买",IF(E1357&lt;MIN(OFFSET(D1357,-1,0,-参数!B$26,1)),"卖",AX1356)),"卖")</f>
        <v>卖</v>
      </c>
      <c r="AY1357" s="12" t="str">
        <f ca="1">IF(AX1356="买",$E1357/$E1356-1-IF(AX1355="卖",参数!$B$3-IF(AX1357="卖",参数!$B$3+参数!$B$4,0)),"")</f>
        <v/>
      </c>
      <c r="AZ1357" s="10">
        <f t="shared" ca="1" si="432"/>
        <v>6453.038289027525</v>
      </c>
      <c r="BA1357" s="12">
        <f ca="1">AZ1357/MAX(AZ$2:AZ1357)-1</f>
        <v>-0.17078290903425641</v>
      </c>
    </row>
    <row r="1358" spans="1:53" x14ac:dyDescent="0.15">
      <c r="A1358" s="1">
        <v>40393</v>
      </c>
      <c r="B1358" s="6">
        <v>2925.25</v>
      </c>
      <c r="C1358" s="6">
        <v>2929.61</v>
      </c>
      <c r="D1358" s="6">
        <v>2865.76</v>
      </c>
      <c r="E1358" s="2">
        <v>2865.97</v>
      </c>
      <c r="F1358" s="3">
        <f>E1358/MAX(E$2:E1358)-1</f>
        <v>-0.51235792554277548</v>
      </c>
      <c r="G1358" s="2">
        <f ca="1">IFERROR(AVERAGE(OFFSET(E1358,0,0,-参数!B$2,1)),"")</f>
        <v>2734.8762500000003</v>
      </c>
      <c r="H1358" t="str">
        <f t="shared" ca="1" si="433"/>
        <v>买</v>
      </c>
      <c r="I1358" s="3">
        <f ca="1">IF(H1357="买",$E1358/$E1357-1-IF(H1356="卖",参数!$B$3-IF(H1358="卖",参数!$B$3+参数!$B$4,0)),"")</f>
        <v>-1.7584933859395968E-2</v>
      </c>
      <c r="J1358" s="2">
        <f t="shared" ca="1" si="424"/>
        <v>8072.2533105201201</v>
      </c>
      <c r="K1358" s="3">
        <f ca="1">J1358/MAX(J$2:J1358)-1</f>
        <v>-0.20474542630080694</v>
      </c>
      <c r="L1358" s="8">
        <f>L1357*(参数!$B$6-1)/(参数!$B$6+1)+E1358*2/(参数!$B$6+1)</f>
        <v>2776.0167600647915</v>
      </c>
      <c r="M1358" s="8">
        <f>M1357*(参数!$B$7-1)/(参数!$B$7+1)+E1358*2/(参数!$B$7+1)</f>
        <v>2860.597796414615</v>
      </c>
      <c r="N1358" s="8">
        <f t="shared" si="416"/>
        <v>-84.581036349823535</v>
      </c>
      <c r="O1358" s="8">
        <f>O1357*(参数!$B$8-1)/(参数!$B$8+1)+N1358*2/(参数!$B$8+1)</f>
        <v>-131.15935807537772</v>
      </c>
      <c r="P1358" s="9" t="str">
        <f t="shared" si="425"/>
        <v>卖</v>
      </c>
      <c r="Q1358" s="7" t="str">
        <f>IF(P1357="买",$E1358/$E1357-1-IF(P1356="卖",参数!$B$3-IF(P1358="卖",参数!$B$3+参数!$B$4,0)),"")</f>
        <v/>
      </c>
      <c r="R1358" s="8">
        <f t="shared" si="426"/>
        <v>6172.6282595478924</v>
      </c>
      <c r="S1358" s="3">
        <f>R1358/MAX(R$2:R1358)-1</f>
        <v>-0.15396233988112029</v>
      </c>
      <c r="T1358" s="10">
        <f ca="1">IFERROR(AVERAGE(OFFSET(E1358,0,0,-参数!B$10,1)),"")</f>
        <v>2736.9400000000005</v>
      </c>
      <c r="U1358" s="10">
        <f ca="1">IFERROR(AVERAGE(OFFSET(E1358,0,0,-参数!B$11,1)),"")</f>
        <v>2951.4178024691364</v>
      </c>
      <c r="V1358" s="10">
        <f t="shared" ca="1" si="417"/>
        <v>-214.4778024691359</v>
      </c>
      <c r="W1358" s="10">
        <f ca="1">IFERROR(AVERAGE(OFFSET(V1358,0,0,-参数!B$12,1)),"")</f>
        <v>-271.78500729517339</v>
      </c>
      <c r="X1358" s="11" t="str">
        <f t="shared" ca="1" si="415"/>
        <v>买</v>
      </c>
      <c r="Y1358" s="12">
        <f ca="1">IF(X1357="买",$E1358/$E1357-1-IF(X1356="卖",参数!$B$3-IF(X1358="卖",参数!$B$3+参数!$B$4,0)),"")</f>
        <v>-1.7584933859395968E-2</v>
      </c>
      <c r="Z1358" s="10">
        <f t="shared" ca="1" si="427"/>
        <v>6549.8244694795576</v>
      </c>
      <c r="AA1358" s="3">
        <f ca="1">Z1358/MAX(Z$2:Z1358)-1</f>
        <v>-0.15837219159444127</v>
      </c>
      <c r="AB1358" s="8">
        <f ca="1">IFERROR(AVERAGE(OFFSET(E1358,0,0,-参数!B$14,1)),"")</f>
        <v>2849.2049999999999</v>
      </c>
      <c r="AC1358" s="8">
        <f ca="1">IFERROR(AVERAGE(OFFSET(E1358,0,0,-参数!B$15,1)),"")</f>
        <v>2697.9372413793108</v>
      </c>
      <c r="AD1358" s="9" t="str">
        <f ca="1">IFERROR(IF(OR(AND(AB1358/AC1358-1&lt;参数!B$16,AB1358/AC1358-1&gt;参数!B$17),AB1358/AC1358-1&lt;参数!B$18),"买","卖"),"买")</f>
        <v>买</v>
      </c>
      <c r="AE1358" s="7">
        <f ca="1">IF(AD1357="买",$E1358/$E1357-1-IF(AD1356="卖",参数!$B$3-IF(AD1358="卖",参数!$B$3+参数!$B$4,0)),"")</f>
        <v>-1.7584933859395968E-2</v>
      </c>
      <c r="AF1358" s="8">
        <f t="shared" ca="1" si="428"/>
        <v>7747.0764951224774</v>
      </c>
      <c r="AG1358" s="3">
        <f ca="1">AF1358/MAX(AF$2:AF1358)-1</f>
        <v>-0.13340193723087745</v>
      </c>
      <c r="AH1358">
        <f t="shared" ca="1" si="418"/>
        <v>0</v>
      </c>
      <c r="AI1358">
        <f t="shared" si="419"/>
        <v>0</v>
      </c>
      <c r="AJ1358">
        <f t="shared" ca="1" si="420"/>
        <v>0</v>
      </c>
      <c r="AK1358">
        <f t="shared" ca="1" si="421"/>
        <v>0</v>
      </c>
      <c r="AL1358">
        <f t="shared" ca="1" si="422"/>
        <v>0</v>
      </c>
      <c r="AM1358">
        <f t="shared" ca="1" si="423"/>
        <v>0</v>
      </c>
      <c r="AO1358" s="9">
        <f t="shared" si="429"/>
        <v>51.300000000000182</v>
      </c>
      <c r="AP1358" s="15">
        <f ca="1">IFERROR(ABS(E1358-OFFSET(E1358,-参数!B$20,0,1,1))/SUM(OFFSET(AO1358,0,0,-参数!B$20,1)),0)</f>
        <v>0.11540945201159354</v>
      </c>
      <c r="AQ1358" s="16">
        <f ca="1">(参数!B$21+参数!B$22*'000300'!AP1358)^(参数!B$23)</f>
        <v>8.9370121191187757E-2</v>
      </c>
      <c r="AR1358" s="17">
        <f t="shared" ca="1" si="430"/>
        <v>2807.9851510045328</v>
      </c>
      <c r="AS1358" s="9" t="str">
        <f ca="1">IF(E1358+参数!B$24&gt;=AR1358,"买","卖")</f>
        <v>买</v>
      </c>
      <c r="AT1358" s="7">
        <f ca="1">IF(AS1357="买",$E1358/$E1357-1-IF(AS1356="卖",参数!$B$3-IF(AS1358="卖",参数!$B$3+参数!$B$4,0)),"")</f>
        <v>-1.7584933859395968E-2</v>
      </c>
      <c r="AU1358" s="8">
        <f t="shared" ca="1" si="431"/>
        <v>5137.3418771100796</v>
      </c>
      <c r="AV1358" s="7">
        <f ca="1">AU1358/MAX(AU$2:AU1358)-1</f>
        <v>-0.14450365610592542</v>
      </c>
      <c r="AW1358" s="3">
        <f t="shared" ca="1" si="414"/>
        <v>2.0307254573201927E-3</v>
      </c>
      <c r="AX1358" s="11" t="str">
        <f ca="1">IFERROR(IF(E1358&gt;MAX(OFFSET(C1358,-1,0,-参数!B$27,1)),"买",IF(E1358&lt;MIN(OFFSET(D1358,-1,0,-参数!B$26,1)),"卖",AX1357)),"卖")</f>
        <v>卖</v>
      </c>
      <c r="AY1358" s="12" t="str">
        <f ca="1">IF(AX1357="买",$E1358/$E1357-1-IF(AX1356="卖",参数!$B$3-IF(AX1358="卖",参数!$B$3+参数!$B$4,0)),"")</f>
        <v/>
      </c>
      <c r="AZ1358" s="10">
        <f t="shared" ca="1" si="432"/>
        <v>6453.038289027525</v>
      </c>
      <c r="BA1358" s="12">
        <f ca="1">AZ1358/MAX(AZ$2:AZ1358)-1</f>
        <v>-0.17078290903425641</v>
      </c>
    </row>
    <row r="1359" spans="1:53" x14ac:dyDescent="0.15">
      <c r="A1359" s="1">
        <v>40394</v>
      </c>
      <c r="B1359" s="6">
        <v>2858.35</v>
      </c>
      <c r="C1359" s="6">
        <v>2876.59</v>
      </c>
      <c r="D1359" s="6">
        <v>2818.25</v>
      </c>
      <c r="E1359" s="2">
        <v>2876.43</v>
      </c>
      <c r="F1359" s="3">
        <f>E1359/MAX(E$2:E1359)-1</f>
        <v>-0.51057816647383114</v>
      </c>
      <c r="G1359" s="2">
        <f ca="1">IFERROR(AVERAGE(OFFSET(E1359,0,0,-参数!B$2,1)),"")</f>
        <v>2734.6891071428572</v>
      </c>
      <c r="H1359" t="str">
        <f t="shared" ca="1" si="433"/>
        <v>买</v>
      </c>
      <c r="I1359" s="3">
        <f ca="1">IF(H1358="买",$E1359/$E1358-1-IF(H1357="卖",参数!$B$3-IF(H1359="卖",参数!$B$3+参数!$B$4,0)),"")</f>
        <v>3.6497241771547007E-3</v>
      </c>
      <c r="J1359" s="2">
        <f t="shared" ca="1" si="424"/>
        <v>8101.7148085916424</v>
      </c>
      <c r="K1359" s="3">
        <f ca="1">J1359/MAX(J$2:J1359)-1</f>
        <v>-0.20184296645618416</v>
      </c>
      <c r="L1359" s="8">
        <f>L1358*(参数!$B$6-1)/(参数!$B$6+1)+E1359*2/(参数!$B$6+1)</f>
        <v>2785.5799257729063</v>
      </c>
      <c r="M1359" s="8">
        <f>M1358*(参数!$B$7-1)/(参数!$B$7+1)+E1359*2/(参数!$B$7+1)</f>
        <v>2860.9792952961907</v>
      </c>
      <c r="N1359" s="8">
        <f t="shared" si="416"/>
        <v>-75.399369523284349</v>
      </c>
      <c r="O1359" s="8">
        <f>O1358*(参数!$B$8-1)/(参数!$B$8+1)+N1359*2/(参数!$B$8+1)</f>
        <v>-120.00736036495904</v>
      </c>
      <c r="P1359" s="9" t="str">
        <f t="shared" si="425"/>
        <v>卖</v>
      </c>
      <c r="Q1359" s="7" t="str">
        <f>IF(P1358="买",$E1359/$E1358-1-IF(P1357="卖",参数!$B$3-IF(P1359="卖",参数!$B$3+参数!$B$4,0)),"")</f>
        <v/>
      </c>
      <c r="R1359" s="8">
        <f t="shared" si="426"/>
        <v>6172.6282595478924</v>
      </c>
      <c r="S1359" s="3">
        <f>R1359/MAX(R$2:R1359)-1</f>
        <v>-0.15396233988112029</v>
      </c>
      <c r="T1359" s="10">
        <f ca="1">IFERROR(AVERAGE(OFFSET(E1359,0,0,-参数!B$10,1)),"")</f>
        <v>2751.7375000000002</v>
      </c>
      <c r="U1359" s="10">
        <f ca="1">IFERROR(AVERAGE(OFFSET(E1359,0,0,-参数!B$11,1)),"")</f>
        <v>2953.5492839506173</v>
      </c>
      <c r="V1359" s="10">
        <f t="shared" ca="1" si="417"/>
        <v>-201.81178395061715</v>
      </c>
      <c r="W1359" s="10">
        <f ca="1">IFERROR(AVERAGE(OFFSET(V1359,0,0,-参数!B$12,1)),"")</f>
        <v>-263.39541301907911</v>
      </c>
      <c r="X1359" s="11" t="str">
        <f t="shared" ca="1" si="415"/>
        <v>买</v>
      </c>
      <c r="Y1359" s="12">
        <f ca="1">IF(X1358="买",$E1359/$E1358-1-IF(X1357="卖",参数!$B$3-IF(X1359="卖",参数!$B$3+参数!$B$4,0)),"")</f>
        <v>3.6497241771547007E-3</v>
      </c>
      <c r="Z1359" s="10">
        <f t="shared" ca="1" si="427"/>
        <v>6573.7295222019366</v>
      </c>
      <c r="AA1359" s="3">
        <f ca="1">Z1359/MAX(Z$2:Z1359)-1</f>
        <v>-0.15530048223393778</v>
      </c>
      <c r="AB1359" s="8">
        <f ca="1">IFERROR(AVERAGE(OFFSET(E1359,0,0,-参数!B$14,1)),"")</f>
        <v>2859.6237500000002</v>
      </c>
      <c r="AC1359" s="8">
        <f ca="1">IFERROR(AVERAGE(OFFSET(E1359,0,0,-参数!B$15,1)),"")</f>
        <v>2702.0382758620694</v>
      </c>
      <c r="AD1359" s="9" t="str">
        <f ca="1">IFERROR(IF(OR(AND(AB1359/AC1359-1&lt;参数!B$16,AB1359/AC1359-1&gt;参数!B$17),AB1359/AC1359-1&lt;参数!B$18),"买","卖"),"买")</f>
        <v>买</v>
      </c>
      <c r="AE1359" s="7">
        <f ca="1">IF(AD1358="买",$E1359/$E1358-1-IF(AD1357="卖",参数!$B$3-IF(AD1359="卖",参数!$B$3+参数!$B$4,0)),"")</f>
        <v>3.6497241771547007E-3</v>
      </c>
      <c r="AF1359" s="8">
        <f t="shared" ca="1" si="428"/>
        <v>7775.3511875089926</v>
      </c>
      <c r="AG1359" s="3">
        <f ca="1">AF1359/MAX(AF$2:AF1359)-1</f>
        <v>-0.13023909332931349</v>
      </c>
      <c r="AH1359">
        <f t="shared" ca="1" si="418"/>
        <v>0</v>
      </c>
      <c r="AI1359">
        <f t="shared" si="419"/>
        <v>0</v>
      </c>
      <c r="AJ1359">
        <f t="shared" ca="1" si="420"/>
        <v>0</v>
      </c>
      <c r="AK1359">
        <f t="shared" ca="1" si="421"/>
        <v>0</v>
      </c>
      <c r="AL1359">
        <f t="shared" ca="1" si="422"/>
        <v>0</v>
      </c>
      <c r="AM1359">
        <f t="shared" ca="1" si="423"/>
        <v>0</v>
      </c>
      <c r="AO1359" s="9">
        <f t="shared" si="429"/>
        <v>10.460000000000036</v>
      </c>
      <c r="AP1359" s="15">
        <f ca="1">IFERROR(ABS(E1359-OFFSET(E1359,-参数!B$20,0,1,1))/SUM(OFFSET(AO1359,0,0,-参数!B$20,1)),0)</f>
        <v>0.13798928260894547</v>
      </c>
      <c r="AQ1359" s="16">
        <f ca="1">(参数!B$21+参数!B$22*'000300'!AP1359)^(参数!B$23)</f>
        <v>0.11115965771763239</v>
      </c>
      <c r="AR1359" s="17">
        <f t="shared" ca="1" si="430"/>
        <v>2815.5934569914039</v>
      </c>
      <c r="AS1359" s="9" t="str">
        <f ca="1">IF(E1359+参数!B$24&gt;=AR1359,"买","卖")</f>
        <v>买</v>
      </c>
      <c r="AT1359" s="7">
        <f ca="1">IF(AS1358="买",$E1359/$E1358-1-IF(AS1357="卖",参数!$B$3-IF(AS1359="卖",参数!$B$3+参数!$B$4,0)),"")</f>
        <v>3.6497241771547007E-3</v>
      </c>
      <c r="AU1359" s="8">
        <f t="shared" ca="1" si="431"/>
        <v>5156.0917579652778</v>
      </c>
      <c r="AV1359" s="7">
        <f ca="1">AU1359/MAX(AU$2:AU1359)-1</f>
        <v>-0.14138133041614775</v>
      </c>
      <c r="AW1359" s="3">
        <f t="shared" ca="1" si="414"/>
        <v>2.7095250073345678E-3</v>
      </c>
      <c r="AX1359" s="11" t="str">
        <f ca="1">IFERROR(IF(E1359&gt;MAX(OFFSET(C1359,-1,0,-参数!B$27,1)),"买",IF(E1359&lt;MIN(OFFSET(D1359,-1,0,-参数!B$26,1)),"卖",AX1358)),"卖")</f>
        <v>卖</v>
      </c>
      <c r="AY1359" s="12" t="str">
        <f ca="1">IF(AX1358="买",$E1359/$E1358-1-IF(AX1357="卖",参数!$B$3-IF(AX1359="卖",参数!$B$3+参数!$B$4,0)),"")</f>
        <v/>
      </c>
      <c r="AZ1359" s="10">
        <f t="shared" ca="1" si="432"/>
        <v>6453.038289027525</v>
      </c>
      <c r="BA1359" s="12">
        <f ca="1">AZ1359/MAX(AZ$2:AZ1359)-1</f>
        <v>-0.17078290903425641</v>
      </c>
    </row>
    <row r="1360" spans="1:53" x14ac:dyDescent="0.15">
      <c r="A1360" s="1">
        <v>40395</v>
      </c>
      <c r="B1360" s="6">
        <v>2874.66</v>
      </c>
      <c r="C1360" s="6">
        <v>2877.31</v>
      </c>
      <c r="D1360" s="6">
        <v>2833.67</v>
      </c>
      <c r="E1360" s="2">
        <v>2850.83</v>
      </c>
      <c r="F1360" s="3">
        <f>E1360/MAX(E$2:E1360)-1</f>
        <v>-0.51493398216837949</v>
      </c>
      <c r="G1360" s="2">
        <f ca="1">IFERROR(AVERAGE(OFFSET(E1360,0,0,-参数!B$2,1)),"")</f>
        <v>2734.3821428571428</v>
      </c>
      <c r="H1360" t="str">
        <f t="shared" ca="1" si="433"/>
        <v>买</v>
      </c>
      <c r="I1360" s="3">
        <f ca="1">IF(H1359="买",$E1360/$E1359-1-IF(H1358="卖",参数!$B$3-IF(H1360="卖",参数!$B$3+参数!$B$4,0)),"")</f>
        <v>-8.899921082730966E-3</v>
      </c>
      <c r="J1360" s="2">
        <f t="shared" ca="1" si="424"/>
        <v>8029.6101861603838</v>
      </c>
      <c r="K1360" s="3">
        <f ca="1">J1360/MAX(J$2:J1360)-1</f>
        <v>-0.20894650106635071</v>
      </c>
      <c r="L1360" s="8">
        <f>L1359*(参数!$B$6-1)/(参数!$B$6+1)+E1360*2/(参数!$B$6+1)</f>
        <v>2791.7942185564389</v>
      </c>
      <c r="M1360" s="8">
        <f>M1359*(参数!$B$7-1)/(参数!$B$7+1)+E1360*2/(参数!$B$7+1)</f>
        <v>2860.7347339637522</v>
      </c>
      <c r="N1360" s="8">
        <f t="shared" si="416"/>
        <v>-68.940515407313342</v>
      </c>
      <c r="O1360" s="8">
        <f>O1359*(参数!$B$8-1)/(参数!$B$8+1)+N1360*2/(参数!$B$8+1)</f>
        <v>-109.7939913734299</v>
      </c>
      <c r="P1360" s="9" t="str">
        <f t="shared" si="425"/>
        <v>卖</v>
      </c>
      <c r="Q1360" s="7" t="str">
        <f>IF(P1359="买",$E1360/$E1359-1-IF(P1358="卖",参数!$B$3-IF(P1360="卖",参数!$B$3+参数!$B$4,0)),"")</f>
        <v/>
      </c>
      <c r="R1360" s="8">
        <f t="shared" si="426"/>
        <v>6172.6282595478924</v>
      </c>
      <c r="S1360" s="3">
        <f>R1360/MAX(R$2:R1360)-1</f>
        <v>-0.15396233988112029</v>
      </c>
      <c r="T1360" s="10">
        <f ca="1">IFERROR(AVERAGE(OFFSET(E1360,0,0,-参数!B$10,1)),"")</f>
        <v>2765.4830000000002</v>
      </c>
      <c r="U1360" s="10">
        <f ca="1">IFERROR(AVERAGE(OFFSET(E1360,0,0,-参数!B$11,1)),"")</f>
        <v>2955.4154320987655</v>
      </c>
      <c r="V1360" s="10">
        <f t="shared" ca="1" si="417"/>
        <v>-189.93243209876528</v>
      </c>
      <c r="W1360" s="10">
        <f ca="1">IFERROR(AVERAGE(OFFSET(V1360,0,0,-参数!B$12,1)),"")</f>
        <v>-253.68956060606004</v>
      </c>
      <c r="X1360" s="11" t="str">
        <f t="shared" ca="1" si="415"/>
        <v>买</v>
      </c>
      <c r="Y1360" s="12">
        <f ca="1">IF(X1359="买",$E1360/$E1359-1-IF(X1358="卖",参数!$B$3-IF(X1360="卖",参数!$B$3+参数!$B$4,0)),"")</f>
        <v>-8.899921082730966E-3</v>
      </c>
      <c r="Z1360" s="10">
        <f t="shared" ca="1" si="427"/>
        <v>6515.2238482351204</v>
      </c>
      <c r="AA1360" s="3">
        <f ca="1">Z1360/MAX(Z$2:Z1360)-1</f>
        <v>-0.16281824128067668</v>
      </c>
      <c r="AB1360" s="8">
        <f ca="1">IFERROR(AVERAGE(OFFSET(E1360,0,0,-参数!B$14,1)),"")</f>
        <v>2864.5962500000005</v>
      </c>
      <c r="AC1360" s="8">
        <f ca="1">IFERROR(AVERAGE(OFFSET(E1360,0,0,-参数!B$15,1)),"")</f>
        <v>2705.9879310344832</v>
      </c>
      <c r="AD1360" s="9" t="str">
        <f ca="1">IFERROR(IF(OR(AND(AB1360/AC1360-1&lt;参数!B$16,AB1360/AC1360-1&gt;参数!B$17),AB1360/AC1360-1&lt;参数!B$18),"买","卖"),"买")</f>
        <v>买</v>
      </c>
      <c r="AE1360" s="7">
        <f ca="1">IF(AD1359="买",$E1360/$E1359-1-IF(AD1358="卖",参数!$B$3-IF(AD1360="卖",参数!$B$3+参数!$B$4,0)),"")</f>
        <v>-8.899921082730966E-3</v>
      </c>
      <c r="AF1360" s="8">
        <f t="shared" ca="1" si="428"/>
        <v>7706.151175549644</v>
      </c>
      <c r="AG1360" s="3">
        <f ca="1">AF1360/MAX(AF$2:AF1360)-1</f>
        <v>-0.13797989675952715</v>
      </c>
      <c r="AH1360">
        <f t="shared" ca="1" si="418"/>
        <v>0</v>
      </c>
      <c r="AI1360">
        <f t="shared" si="419"/>
        <v>0</v>
      </c>
      <c r="AJ1360">
        <f t="shared" ca="1" si="420"/>
        <v>0</v>
      </c>
      <c r="AK1360">
        <f t="shared" ca="1" si="421"/>
        <v>0</v>
      </c>
      <c r="AL1360">
        <f t="shared" ca="1" si="422"/>
        <v>0</v>
      </c>
      <c r="AM1360">
        <f t="shared" ca="1" si="423"/>
        <v>0</v>
      </c>
      <c r="AO1360" s="9">
        <f t="shared" si="429"/>
        <v>25.599999999999909</v>
      </c>
      <c r="AP1360" s="15">
        <f ca="1">IFERROR(ABS(E1360-OFFSET(E1360,-参数!B$20,0,1,1))/SUM(OFFSET(AO1360,0,0,-参数!B$20,1)),0)</f>
        <v>0.13482778903339651</v>
      </c>
      <c r="AQ1360" s="16">
        <f ca="1">(参数!B$21+参数!B$22*'000300'!AP1360)^(参数!B$23)</f>
        <v>0.10810881641722764</v>
      </c>
      <c r="AR1360" s="17">
        <f t="shared" ca="1" si="430"/>
        <v>2819.4028379506981</v>
      </c>
      <c r="AS1360" s="9" t="str">
        <f ca="1">IF(E1360+参数!B$24&gt;=AR1360,"买","卖")</f>
        <v>买</v>
      </c>
      <c r="AT1360" s="7">
        <f ca="1">IF(AS1359="买",$E1360/$E1359-1-IF(AS1358="卖",参数!$B$3-IF(AS1360="卖",参数!$B$3+参数!$B$4,0)),"")</f>
        <v>-8.899921082730966E-3</v>
      </c>
      <c r="AU1360" s="8">
        <f t="shared" ca="1" si="431"/>
        <v>5110.2029482240669</v>
      </c>
      <c r="AV1360" s="7">
        <f ca="1">AU1360/MAX(AU$2:AU1360)-1</f>
        <v>-0.14902296881560362</v>
      </c>
      <c r="AW1360" s="3">
        <f t="shared" ca="1" si="414"/>
        <v>1.3529584499620828E-3</v>
      </c>
      <c r="AX1360" s="11" t="str">
        <f ca="1">IFERROR(IF(E1360&gt;MAX(OFFSET(C1360,-1,0,-参数!B$27,1)),"买",IF(E1360&lt;MIN(OFFSET(D1360,-1,0,-参数!B$26,1)),"卖",AX1359)),"卖")</f>
        <v>卖</v>
      </c>
      <c r="AY1360" s="12" t="str">
        <f ca="1">IF(AX1359="买",$E1360/$E1359-1-IF(AX1358="卖",参数!$B$3-IF(AX1360="卖",参数!$B$3+参数!$B$4,0)),"")</f>
        <v/>
      </c>
      <c r="AZ1360" s="10">
        <f t="shared" ca="1" si="432"/>
        <v>6453.038289027525</v>
      </c>
      <c r="BA1360" s="12">
        <f ca="1">AZ1360/MAX(AZ$2:AZ1360)-1</f>
        <v>-0.17078290903425641</v>
      </c>
    </row>
    <row r="1361" spans="1:53" x14ac:dyDescent="0.15">
      <c r="A1361" s="1">
        <v>40396</v>
      </c>
      <c r="B1361" s="6">
        <v>2848.16</v>
      </c>
      <c r="C1361" s="6">
        <v>2898.53</v>
      </c>
      <c r="D1361" s="6">
        <v>2821.03</v>
      </c>
      <c r="E1361" s="2">
        <v>2897.66</v>
      </c>
      <c r="F1361" s="3">
        <f>E1361/MAX(E$2:E1361)-1</f>
        <v>-0.50696590213026616</v>
      </c>
      <c r="G1361" s="2">
        <f ca="1">IFERROR(AVERAGE(OFFSET(E1361,0,0,-参数!B$2,1)),"")</f>
        <v>2737.6489285714283</v>
      </c>
      <c r="H1361" t="str">
        <f t="shared" ca="1" si="433"/>
        <v>买</v>
      </c>
      <c r="I1361" s="3">
        <f ca="1">IF(H1360="买",$E1361/$E1360-1-IF(H1359="卖",参数!$B$3-IF(H1361="卖",参数!$B$3+参数!$B$4,0)),"")</f>
        <v>1.6426795003560368E-2</v>
      </c>
      <c r="J1361" s="2">
        <f t="shared" ca="1" si="424"/>
        <v>8161.5109466469403</v>
      </c>
      <c r="K1361" s="3">
        <f ca="1">J1361/MAX(J$2:J1361)-1</f>
        <v>-0.1959520274025186</v>
      </c>
      <c r="L1361" s="8">
        <f>L1360*(参数!$B$6-1)/(参数!$B$6+1)+E1361*2/(参数!$B$6+1)</f>
        <v>2801.8766739320158</v>
      </c>
      <c r="M1361" s="8">
        <f>M1360*(参数!$B$7-1)/(参数!$B$7+1)+E1361*2/(参数!$B$7+1)</f>
        <v>2861.6244994104086</v>
      </c>
      <c r="N1361" s="8">
        <f t="shared" si="416"/>
        <v>-59.74782547839277</v>
      </c>
      <c r="O1361" s="8">
        <f>O1360*(参数!$B$8-1)/(参数!$B$8+1)+N1361*2/(参数!$B$8+1)</f>
        <v>-99.78475819442248</v>
      </c>
      <c r="P1361" s="9" t="str">
        <f t="shared" si="425"/>
        <v>卖</v>
      </c>
      <c r="Q1361" s="7" t="str">
        <f>IF(P1360="买",$E1361/$E1360-1-IF(P1359="卖",参数!$B$3-IF(P1361="卖",参数!$B$3+参数!$B$4,0)),"")</f>
        <v/>
      </c>
      <c r="R1361" s="8">
        <f t="shared" si="426"/>
        <v>6172.6282595478924</v>
      </c>
      <c r="S1361" s="3">
        <f>R1361/MAX(R$2:R1361)-1</f>
        <v>-0.15396233988112029</v>
      </c>
      <c r="T1361" s="10">
        <f ca="1">IFERROR(AVERAGE(OFFSET(E1361,0,0,-参数!B$10,1)),"")</f>
        <v>2778.011</v>
      </c>
      <c r="U1361" s="10">
        <f ca="1">IFERROR(AVERAGE(OFFSET(E1361,0,0,-参数!B$11,1)),"")</f>
        <v>2957.5310123456793</v>
      </c>
      <c r="V1361" s="10">
        <f t="shared" ca="1" si="417"/>
        <v>-179.52001234567933</v>
      </c>
      <c r="W1361" s="10">
        <f ca="1">IFERROR(AVERAGE(OFFSET(V1361,0,0,-参数!B$12,1)),"")</f>
        <v>-242.93344276094231</v>
      </c>
      <c r="X1361" s="11" t="str">
        <f t="shared" ca="1" si="415"/>
        <v>买</v>
      </c>
      <c r="Y1361" s="12">
        <f ca="1">IF(X1360="买",$E1361/$E1360-1-IF(X1359="卖",参数!$B$3-IF(X1361="卖",参数!$B$3+参数!$B$4,0)),"")</f>
        <v>1.6426795003560368E-2</v>
      </c>
      <c r="Z1361" s="10">
        <f t="shared" ca="1" si="427"/>
        <v>6622.2480947923868</v>
      </c>
      <c r="AA1361" s="3">
        <f ca="1">Z1361/MAX(Z$2:Z1361)-1</f>
        <v>-0.14906602814947423</v>
      </c>
      <c r="AB1361" s="8">
        <f ca="1">IFERROR(AVERAGE(OFFSET(E1361,0,0,-参数!B$14,1)),"")</f>
        <v>2877.3387499999994</v>
      </c>
      <c r="AC1361" s="8">
        <f ca="1">IFERROR(AVERAGE(OFFSET(E1361,0,0,-参数!B$15,1)),"")</f>
        <v>2712.2251724137936</v>
      </c>
      <c r="AD1361" s="9" t="str">
        <f ca="1">IFERROR(IF(OR(AND(AB1361/AC1361-1&lt;参数!B$16,AB1361/AC1361-1&gt;参数!B$17),AB1361/AC1361-1&lt;参数!B$18),"买","卖"),"买")</f>
        <v>买</v>
      </c>
      <c r="AE1361" s="7">
        <f ca="1">IF(AD1360="买",$E1361/$E1360-1-IF(AD1359="卖",参数!$B$3-IF(AD1361="卖",参数!$B$3+参数!$B$4,0)),"")</f>
        <v>1.6426795003560368E-2</v>
      </c>
      <c r="AF1361" s="8">
        <f t="shared" ca="1" si="428"/>
        <v>7832.7385411768437</v>
      </c>
      <c r="AG1361" s="3">
        <f ca="1">AF1361/MAX(AF$2:AF1361)-1</f>
        <v>-0.12381966923464804</v>
      </c>
      <c r="AH1361">
        <f t="shared" ca="1" si="418"/>
        <v>0</v>
      </c>
      <c r="AI1361">
        <f t="shared" si="419"/>
        <v>0</v>
      </c>
      <c r="AJ1361">
        <f t="shared" ca="1" si="420"/>
        <v>0</v>
      </c>
      <c r="AK1361">
        <f t="shared" ca="1" si="421"/>
        <v>0</v>
      </c>
      <c r="AL1361">
        <f t="shared" ca="1" si="422"/>
        <v>0</v>
      </c>
      <c r="AM1361">
        <f t="shared" ca="1" si="423"/>
        <v>0</v>
      </c>
      <c r="AO1361" s="9">
        <f t="shared" si="429"/>
        <v>46.829999999999927</v>
      </c>
      <c r="AP1361" s="15">
        <f ca="1">IFERROR(ABS(E1361-OFFSET(E1361,-参数!B$20,0,1,1))/SUM(OFFSET(AO1361,0,0,-参数!B$20,1)),0)</f>
        <v>0.11088353322257881</v>
      </c>
      <c r="AQ1361" s="16">
        <f ca="1">(参数!B$21+参数!B$22*'000300'!AP1361)^(参数!B$23)</f>
        <v>8.5002609559788556E-2</v>
      </c>
      <c r="AR1361" s="17">
        <f t="shared" ca="1" si="430"/>
        <v>2826.0549009416318</v>
      </c>
      <c r="AS1361" s="9" t="str">
        <f ca="1">IF(E1361+参数!B$24&gt;=AR1361,"买","卖")</f>
        <v>买</v>
      </c>
      <c r="AT1361" s="7">
        <f ca="1">IF(AS1360="买",$E1361/$E1360-1-IF(AS1359="卖",参数!$B$3-IF(AS1361="卖",参数!$B$3+参数!$B$4,0)),"")</f>
        <v>1.6426795003560368E-2</v>
      </c>
      <c r="AU1361" s="8">
        <f t="shared" ca="1" si="431"/>
        <v>5194.1472044811335</v>
      </c>
      <c r="AV1361" s="7">
        <f ca="1">AU1361/MAX(AU$2:AU1361)-1</f>
        <v>-0.13504414357159911</v>
      </c>
      <c r="AW1361" s="3">
        <f t="shared" ca="1" si="414"/>
        <v>2.3593872083098599E-3</v>
      </c>
      <c r="AX1361" s="11" t="str">
        <f ca="1">IFERROR(IF(E1361&gt;MAX(OFFSET(C1361,-1,0,-参数!B$27,1)),"买",IF(E1361&lt;MIN(OFFSET(D1361,-1,0,-参数!B$26,1)),"卖",AX1360)),"卖")</f>
        <v>卖</v>
      </c>
      <c r="AY1361" s="12" t="str">
        <f ca="1">IF(AX1360="买",$E1361/$E1360-1-IF(AX1359="卖",参数!$B$3-IF(AX1361="卖",参数!$B$3+参数!$B$4,0)),"")</f>
        <v/>
      </c>
      <c r="AZ1361" s="10">
        <f t="shared" ca="1" si="432"/>
        <v>6453.038289027525</v>
      </c>
      <c r="BA1361" s="12">
        <f ca="1">AZ1361/MAX(AZ$2:AZ1361)-1</f>
        <v>-0.17078290903425641</v>
      </c>
    </row>
    <row r="1362" spans="1:53" x14ac:dyDescent="0.15">
      <c r="A1362" s="1">
        <v>40399</v>
      </c>
      <c r="B1362" s="6">
        <v>2894.1</v>
      </c>
      <c r="C1362" s="6">
        <v>2922.62</v>
      </c>
      <c r="D1362" s="6">
        <v>2888.04</v>
      </c>
      <c r="E1362" s="2">
        <v>2918.24</v>
      </c>
      <c r="F1362" s="3">
        <f>E1362/MAX(E$2:E1362)-1</f>
        <v>-0.50346423466957058</v>
      </c>
      <c r="G1362" s="2">
        <f ca="1">IFERROR(AVERAGE(OFFSET(E1362,0,0,-参数!B$2,1)),"")</f>
        <v>2740.2719642857141</v>
      </c>
      <c r="H1362" t="str">
        <f t="shared" ca="1" si="433"/>
        <v>买</v>
      </c>
      <c r="I1362" s="3">
        <f ca="1">IF(H1361="买",$E1362/$E1361-1-IF(H1360="卖",参数!$B$3-IF(H1362="卖",参数!$B$3+参数!$B$4,0)),"")</f>
        <v>7.1022825314219773E-3</v>
      </c>
      <c r="J1362" s="2">
        <f t="shared" ca="1" si="424"/>
        <v>8219.4763032733208</v>
      </c>
      <c r="K1362" s="3">
        <f ca="1">J1362/MAX(J$2:J1362)-1</f>
        <v>-0.19024145153231409</v>
      </c>
      <c r="L1362" s="8">
        <f>L1361*(参数!$B$6-1)/(参数!$B$6+1)+E1362*2/(参数!$B$6+1)</f>
        <v>2812.9588954623</v>
      </c>
      <c r="M1362" s="8">
        <f>M1361*(参数!$B$7-1)/(参数!$B$7+1)+E1362*2/(参数!$B$7+1)</f>
        <v>2862.9887283402782</v>
      </c>
      <c r="N1362" s="8">
        <f t="shared" si="416"/>
        <v>-50.029832877978151</v>
      </c>
      <c r="O1362" s="8">
        <f>O1361*(参数!$B$8-1)/(参数!$B$8+1)+N1362*2/(参数!$B$8+1)</f>
        <v>-89.833773131133626</v>
      </c>
      <c r="P1362" s="9" t="str">
        <f t="shared" si="425"/>
        <v>卖</v>
      </c>
      <c r="Q1362" s="7" t="str">
        <f>IF(P1361="买",$E1362/$E1361-1-IF(P1360="卖",参数!$B$3-IF(P1362="卖",参数!$B$3+参数!$B$4,0)),"")</f>
        <v/>
      </c>
      <c r="R1362" s="8">
        <f t="shared" si="426"/>
        <v>6172.6282595478924</v>
      </c>
      <c r="S1362" s="3">
        <f>R1362/MAX(R$2:R1362)-1</f>
        <v>-0.15396233988112029</v>
      </c>
      <c r="T1362" s="10">
        <f ca="1">IFERROR(AVERAGE(OFFSET(E1362,0,0,-参数!B$10,1)),"")</f>
        <v>2790.1120000000001</v>
      </c>
      <c r="U1362" s="10">
        <f ca="1">IFERROR(AVERAGE(OFFSET(E1362,0,0,-参数!B$11,1)),"")</f>
        <v>2959.560271604938</v>
      </c>
      <c r="V1362" s="10">
        <f t="shared" ca="1" si="417"/>
        <v>-169.44827160493787</v>
      </c>
      <c r="W1362" s="10">
        <f ca="1">IFERROR(AVERAGE(OFFSET(V1362,0,0,-参数!B$12,1)),"")</f>
        <v>-231.30463187429805</v>
      </c>
      <c r="X1362" s="11" t="str">
        <f t="shared" ca="1" si="415"/>
        <v>买</v>
      </c>
      <c r="Y1362" s="12">
        <f ca="1">IF(X1361="买",$E1362/$E1361-1-IF(X1360="卖",参数!$B$3-IF(X1362="卖",参数!$B$3+参数!$B$4,0)),"")</f>
        <v>7.1022825314219773E-3</v>
      </c>
      <c r="Z1362" s="10">
        <f t="shared" ca="1" si="427"/>
        <v>6669.2811717547729</v>
      </c>
      <c r="AA1362" s="3">
        <f ca="1">Z1362/MAX(Z$2:Z1362)-1</f>
        <v>-0.14302245466580676</v>
      </c>
      <c r="AB1362" s="8">
        <f ca="1">IFERROR(AVERAGE(OFFSET(E1362,0,0,-参数!B$14,1)),"")</f>
        <v>2884.1537500000004</v>
      </c>
      <c r="AC1362" s="8">
        <f ca="1">IFERROR(AVERAGE(OFFSET(E1362,0,0,-参数!B$15,1)),"")</f>
        <v>2723.4741379310349</v>
      </c>
      <c r="AD1362" s="9" t="str">
        <f ca="1">IFERROR(IF(OR(AND(AB1362/AC1362-1&lt;参数!B$16,AB1362/AC1362-1&gt;参数!B$17),AB1362/AC1362-1&lt;参数!B$18),"买","卖"),"买")</f>
        <v>买</v>
      </c>
      <c r="AE1362" s="7">
        <f ca="1">IF(AD1361="买",$E1362/$E1361-1-IF(AD1360="卖",参数!$B$3-IF(AD1362="卖",参数!$B$3+参数!$B$4,0)),"")</f>
        <v>7.1022825314219773E-3</v>
      </c>
      <c r="AF1362" s="8">
        <f t="shared" ca="1" si="428"/>
        <v>7888.3688632910398</v>
      </c>
      <c r="AG1362" s="3">
        <f ca="1">AF1362/MAX(AF$2:AF1362)-1</f>
        <v>-0.1175967889770777</v>
      </c>
      <c r="AH1362">
        <f t="shared" ca="1" si="418"/>
        <v>0</v>
      </c>
      <c r="AI1362">
        <f t="shared" si="419"/>
        <v>0</v>
      </c>
      <c r="AJ1362">
        <f t="shared" ca="1" si="420"/>
        <v>0</v>
      </c>
      <c r="AK1362">
        <f t="shared" ca="1" si="421"/>
        <v>0</v>
      </c>
      <c r="AL1362">
        <f t="shared" ca="1" si="422"/>
        <v>0</v>
      </c>
      <c r="AM1362">
        <f t="shared" ca="1" si="423"/>
        <v>0</v>
      </c>
      <c r="AO1362" s="9">
        <f t="shared" si="429"/>
        <v>20.579999999999927</v>
      </c>
      <c r="AP1362" s="15">
        <f ca="1">IFERROR(ABS(E1362-OFFSET(E1362,-参数!B$20,0,1,1))/SUM(OFFSET(AO1362,0,0,-参数!B$20,1)),0)</f>
        <v>9.6156178004122794E-2</v>
      </c>
      <c r="AQ1362" s="16">
        <f ca="1">(参数!B$21+参数!B$22*'000300'!AP1362)^(参数!B$23)</f>
        <v>7.0790711773978499E-2</v>
      </c>
      <c r="AR1362" s="17">
        <f t="shared" ca="1" si="430"/>
        <v>2832.580749718928</v>
      </c>
      <c r="AS1362" s="9" t="str">
        <f ca="1">IF(E1362+参数!B$24&gt;=AR1362,"买","卖")</f>
        <v>买</v>
      </c>
      <c r="AT1362" s="7">
        <f ca="1">IF(AS1361="买",$E1362/$E1361-1-IF(AS1360="卖",参数!$B$3-IF(AS1362="卖",参数!$B$3+参数!$B$4,0)),"")</f>
        <v>7.1022825314219773E-3</v>
      </c>
      <c r="AU1362" s="8">
        <f t="shared" ca="1" si="431"/>
        <v>5231.0375054371543</v>
      </c>
      <c r="AV1362" s="7">
        <f ca="1">AU1362/MAX(AU$2:AU1362)-1</f>
        <v>-0.12890098270203654</v>
      </c>
      <c r="AW1362" s="3">
        <f t="shared" ca="1" si="414"/>
        <v>2.3091726827819681E-3</v>
      </c>
      <c r="AX1362" s="11" t="str">
        <f ca="1">IFERROR(IF(E1362&gt;MAX(OFFSET(C1362,-1,0,-参数!B$27,1)),"买",IF(E1362&lt;MIN(OFFSET(D1362,-1,0,-参数!B$26,1)),"卖",AX1361)),"卖")</f>
        <v>卖</v>
      </c>
      <c r="AY1362" s="12" t="str">
        <f ca="1">IF(AX1361="买",$E1362/$E1361-1-IF(AX1360="卖",参数!$B$3-IF(AX1362="卖",参数!$B$3+参数!$B$4,0)),"")</f>
        <v/>
      </c>
      <c r="AZ1362" s="10">
        <f t="shared" ca="1" si="432"/>
        <v>6453.038289027525</v>
      </c>
      <c r="BA1362" s="12">
        <f ca="1">AZ1362/MAX(AZ$2:AZ1362)-1</f>
        <v>-0.17078290903425641</v>
      </c>
    </row>
    <row r="1363" spans="1:53" x14ac:dyDescent="0.15">
      <c r="A1363" s="1">
        <v>40400</v>
      </c>
      <c r="B1363" s="6">
        <v>2920.4</v>
      </c>
      <c r="C1363" s="6">
        <v>2925.3</v>
      </c>
      <c r="D1363" s="6">
        <v>2832.08</v>
      </c>
      <c r="E1363" s="2">
        <v>2832.64</v>
      </c>
      <c r="F1363" s="3">
        <f>E1363/MAX(E$2:E1363)-1</f>
        <v>-0.51802899339821684</v>
      </c>
      <c r="G1363" s="2">
        <f ca="1">IFERROR(AVERAGE(OFFSET(E1363,0,0,-参数!B$2,1)),"")</f>
        <v>2741.5303571428567</v>
      </c>
      <c r="H1363" t="str">
        <f t="shared" ca="1" si="433"/>
        <v>买</v>
      </c>
      <c r="I1363" s="3">
        <f ca="1">IF(H1362="买",$E1363/$E1362-1-IF(H1361="卖",参数!$B$3-IF(H1363="卖",参数!$B$3+参数!$B$4,0)),"")</f>
        <v>-2.9332748505948802E-2</v>
      </c>
      <c r="J1363" s="2">
        <f t="shared" ca="1" si="424"/>
        <v>7978.3764720187992</v>
      </c>
      <c r="K1363" s="3">
        <f ca="1">J1363/MAX(J$2:J1363)-1</f>
        <v>-0.21399389538505886</v>
      </c>
      <c r="L1363" s="8">
        <f>L1362*(参数!$B$6-1)/(参数!$B$6+1)+E1363*2/(参数!$B$6+1)</f>
        <v>2814.8332863706523</v>
      </c>
      <c r="M1363" s="8">
        <f>M1362*(参数!$B$7-1)/(参数!$B$7+1)+E1363*2/(参数!$B$7+1)</f>
        <v>2862.2574336814764</v>
      </c>
      <c r="N1363" s="8">
        <f t="shared" si="416"/>
        <v>-47.424147310824083</v>
      </c>
      <c r="O1363" s="8">
        <f>O1362*(参数!$B$8-1)/(参数!$B$8+1)+N1363*2/(参数!$B$8+1)</f>
        <v>-81.351847967071706</v>
      </c>
      <c r="P1363" s="9" t="str">
        <f t="shared" si="425"/>
        <v>卖</v>
      </c>
      <c r="Q1363" s="7" t="str">
        <f>IF(P1362="买",$E1363/$E1362-1-IF(P1361="卖",参数!$B$3-IF(P1363="卖",参数!$B$3+参数!$B$4,0)),"")</f>
        <v/>
      </c>
      <c r="R1363" s="8">
        <f t="shared" si="426"/>
        <v>6172.6282595478924</v>
      </c>
      <c r="S1363" s="3">
        <f>R1363/MAX(R$2:R1363)-1</f>
        <v>-0.15396233988112029</v>
      </c>
      <c r="T1363" s="10">
        <f ca="1">IFERROR(AVERAGE(OFFSET(E1363,0,0,-参数!B$10,1)),"")</f>
        <v>2800.0145000000002</v>
      </c>
      <c r="U1363" s="10">
        <f ca="1">IFERROR(AVERAGE(OFFSET(E1363,0,0,-参数!B$11,1)),"")</f>
        <v>2961.5017530864193</v>
      </c>
      <c r="V1363" s="10">
        <f t="shared" ca="1" si="417"/>
        <v>-161.48725308641906</v>
      </c>
      <c r="W1363" s="10">
        <f ca="1">IFERROR(AVERAGE(OFFSET(V1363,0,0,-参数!B$12,1)),"")</f>
        <v>-219.16340684623967</v>
      </c>
      <c r="X1363" s="11" t="str">
        <f t="shared" ca="1" si="415"/>
        <v>买</v>
      </c>
      <c r="Y1363" s="12">
        <f ca="1">IF(X1362="买",$E1363/$E1362-1-IF(X1361="卖",参数!$B$3-IF(X1363="卖",参数!$B$3+参数!$B$4,0)),"")</f>
        <v>-2.9332748505948802E-2</v>
      </c>
      <c r="Z1363" s="10">
        <f t="shared" ca="1" si="427"/>
        <v>6473.6528244282308</v>
      </c>
      <c r="AA1363" s="3">
        <f ca="1">Z1363/MAX(Z$2:Z1363)-1</f>
        <v>-0.16815996147833989</v>
      </c>
      <c r="AB1363" s="8">
        <f ca="1">IFERROR(AVERAGE(OFFSET(E1363,0,0,-参数!B$14,1)),"")</f>
        <v>2878.4862499999999</v>
      </c>
      <c r="AC1363" s="8">
        <f ca="1">IFERROR(AVERAGE(OFFSET(E1363,0,0,-参数!B$15,1)),"")</f>
        <v>2732.7696551724143</v>
      </c>
      <c r="AD1363" s="9" t="str">
        <f ca="1">IFERROR(IF(OR(AND(AB1363/AC1363-1&lt;参数!B$16,AB1363/AC1363-1&gt;参数!B$17),AB1363/AC1363-1&lt;参数!B$18),"买","卖"),"买")</f>
        <v>买</v>
      </c>
      <c r="AE1363" s="7">
        <f ca="1">IF(AD1362="买",$E1363/$E1362-1-IF(AD1361="卖",参数!$B$3-IF(AD1363="卖",参数!$B$3+参数!$B$4,0)),"")</f>
        <v>-2.9332748505948802E-2</v>
      </c>
      <c r="AF1363" s="8">
        <f t="shared" ca="1" si="428"/>
        <v>7656.9813233019668</v>
      </c>
      <c r="AG1363" s="3">
        <f ca="1">AF1363/MAX(AF$2:AF1363)-1</f>
        <v>-0.14348010044685466</v>
      </c>
      <c r="AH1363">
        <f t="shared" ca="1" si="418"/>
        <v>0</v>
      </c>
      <c r="AI1363">
        <f t="shared" si="419"/>
        <v>0</v>
      </c>
      <c r="AJ1363">
        <f t="shared" ca="1" si="420"/>
        <v>0</v>
      </c>
      <c r="AK1363">
        <f t="shared" ca="1" si="421"/>
        <v>0</v>
      </c>
      <c r="AL1363">
        <f t="shared" ca="1" si="422"/>
        <v>0</v>
      </c>
      <c r="AM1363">
        <f t="shared" ca="1" si="423"/>
        <v>0</v>
      </c>
      <c r="AO1363" s="9">
        <f t="shared" si="429"/>
        <v>85.599999999999909</v>
      </c>
      <c r="AP1363" s="15">
        <f ca="1">IFERROR(ABS(E1363-OFFSET(E1363,-参数!B$20,0,1,1))/SUM(OFFSET(AO1363,0,0,-参数!B$20,1)),0)</f>
        <v>0.10363202495255633</v>
      </c>
      <c r="AQ1363" s="16">
        <f ca="1">(参数!B$21+参数!B$22*'000300'!AP1363)^(参数!B$23)</f>
        <v>7.8004904079216841E-2</v>
      </c>
      <c r="AR1363" s="17">
        <f t="shared" ca="1" si="430"/>
        <v>2832.5853715314197</v>
      </c>
      <c r="AS1363" s="9" t="str">
        <f ca="1">IF(E1363+参数!B$24&gt;=AR1363,"买","卖")</f>
        <v>买</v>
      </c>
      <c r="AT1363" s="7">
        <f ca="1">IF(AS1362="买",$E1363/$E1362-1-IF(AS1361="卖",参数!$B$3-IF(AS1363="卖",参数!$B$3+参数!$B$4,0)),"")</f>
        <v>-2.9332748505948802E-2</v>
      </c>
      <c r="AU1363" s="8">
        <f t="shared" ca="1" si="431"/>
        <v>5077.5967978649805</v>
      </c>
      <c r="AV1363" s="7">
        <f ca="1">AU1363/MAX(AU$2:AU1363)-1</f>
        <v>-0.15445271110021674</v>
      </c>
      <c r="AW1363" s="3">
        <f t="shared" ref="AW1363:AW1426" ca="1" si="434">AR1363/AR1362-1</f>
        <v>1.631661336487511E-6</v>
      </c>
      <c r="AX1363" s="11" t="str">
        <f ca="1">IFERROR(IF(E1363&gt;MAX(OFFSET(C1363,-1,0,-参数!B$27,1)),"买",IF(E1363&lt;MIN(OFFSET(D1363,-1,0,-参数!B$26,1)),"卖",AX1362)),"卖")</f>
        <v>卖</v>
      </c>
      <c r="AY1363" s="12" t="str">
        <f ca="1">IF(AX1362="买",$E1363/$E1362-1-IF(AX1361="卖",参数!$B$3-IF(AX1363="卖",参数!$B$3+参数!$B$4,0)),"")</f>
        <v/>
      </c>
      <c r="AZ1363" s="10">
        <f t="shared" ca="1" si="432"/>
        <v>6453.038289027525</v>
      </c>
      <c r="BA1363" s="12">
        <f ca="1">AZ1363/MAX(AZ$2:AZ1363)-1</f>
        <v>-0.17078290903425641</v>
      </c>
    </row>
    <row r="1364" spans="1:53" x14ac:dyDescent="0.15">
      <c r="A1364" s="1">
        <v>40401</v>
      </c>
      <c r="B1364" s="6">
        <v>2823.15</v>
      </c>
      <c r="C1364" s="6">
        <v>2864.36</v>
      </c>
      <c r="D1364" s="6">
        <v>2823.15</v>
      </c>
      <c r="E1364" s="2">
        <v>2850.21</v>
      </c>
      <c r="F1364" s="3">
        <f>E1364/MAX(E$2:E1364)-1</f>
        <v>-0.51503947457973176</v>
      </c>
      <c r="G1364" s="2">
        <f ca="1">IFERROR(AVERAGE(OFFSET(E1364,0,0,-参数!B$2,1)),"")</f>
        <v>2743.7480357142858</v>
      </c>
      <c r="H1364" t="str">
        <f t="shared" ca="1" si="433"/>
        <v>买</v>
      </c>
      <c r="I1364" s="3">
        <f ca="1">IF(H1363="买",$E1364/$E1363-1-IF(H1362="卖",参数!$B$3-IF(H1364="卖",参数!$B$3+参数!$B$4,0)),"")</f>
        <v>6.2026943063715478E-3</v>
      </c>
      <c r="J1364" s="2">
        <f t="shared" ca="1" si="424"/>
        <v>8027.8639023358792</v>
      </c>
      <c r="K1364" s="3">
        <f ca="1">J1364/MAX(J$2:J1364)-1</f>
        <v>-0.20911853979519046</v>
      </c>
      <c r="L1364" s="8">
        <f>L1363*(参数!$B$6-1)/(参数!$B$6+1)+E1364*2/(参数!$B$6+1)</f>
        <v>2818.2024971924952</v>
      </c>
      <c r="M1364" s="8">
        <f>M1363*(参数!$B$7-1)/(参数!$B$7+1)+E1364*2/(参数!$B$7+1)</f>
        <v>2861.9671340746941</v>
      </c>
      <c r="N1364" s="8">
        <f t="shared" si="416"/>
        <v>-43.764636882198829</v>
      </c>
      <c r="O1364" s="8">
        <f>O1363*(参数!$B$8-1)/(参数!$B$8+1)+N1364*2/(参数!$B$8+1)</f>
        <v>-73.834405750097133</v>
      </c>
      <c r="P1364" s="9" t="str">
        <f t="shared" si="425"/>
        <v>卖</v>
      </c>
      <c r="Q1364" s="7" t="str">
        <f>IF(P1363="买",$E1364/$E1363-1-IF(P1362="卖",参数!$B$3-IF(P1364="卖",参数!$B$3+参数!$B$4,0)),"")</f>
        <v/>
      </c>
      <c r="R1364" s="8">
        <f t="shared" si="426"/>
        <v>6172.6282595478924</v>
      </c>
      <c r="S1364" s="3">
        <f>R1364/MAX(R$2:R1364)-1</f>
        <v>-0.15396233988112029</v>
      </c>
      <c r="T1364" s="10">
        <f ca="1">IFERROR(AVERAGE(OFFSET(E1364,0,0,-参数!B$10,1)),"")</f>
        <v>2809.8445000000002</v>
      </c>
      <c r="U1364" s="10">
        <f ca="1">IFERROR(AVERAGE(OFFSET(E1364,0,0,-参数!B$11,1)),"")</f>
        <v>2963.6988641975304</v>
      </c>
      <c r="V1364" s="10">
        <f t="shared" ca="1" si="417"/>
        <v>-153.85436419753023</v>
      </c>
      <c r="W1364" s="10">
        <f ca="1">IFERROR(AVERAGE(OFFSET(V1364,0,0,-参数!B$12,1)),"")</f>
        <v>-207.04650392817013</v>
      </c>
      <c r="X1364" s="11" t="str">
        <f t="shared" ca="1" si="415"/>
        <v>买</v>
      </c>
      <c r="Y1364" s="12">
        <f ca="1">IF(X1363="买",$E1364/$E1363-1-IF(X1362="卖",参数!$B$3-IF(X1364="卖",参数!$B$3+参数!$B$4,0)),"")</f>
        <v>6.2026943063715478E-3</v>
      </c>
      <c r="Z1364" s="10">
        <f t="shared" ca="1" si="427"/>
        <v>6513.8069139437375</v>
      </c>
      <c r="AA1364" s="3">
        <f ca="1">Z1364/MAX(Z$2:Z1364)-1</f>
        <v>-0.1630003120075898</v>
      </c>
      <c r="AB1364" s="8">
        <f ca="1">IFERROR(AVERAGE(OFFSET(E1364,0,0,-参数!B$14,1)),"")</f>
        <v>2876.15625</v>
      </c>
      <c r="AC1364" s="8">
        <f ca="1">IFERROR(AVERAGE(OFFSET(E1364,0,0,-参数!B$15,1)),"")</f>
        <v>2743.9468965517249</v>
      </c>
      <c r="AD1364" s="9" t="str">
        <f ca="1">IFERROR(IF(OR(AND(AB1364/AC1364-1&lt;参数!B$16,AB1364/AC1364-1&gt;参数!B$17),AB1364/AC1364-1&lt;参数!B$18),"买","卖"),"买")</f>
        <v>买</v>
      </c>
      <c r="AE1364" s="7">
        <f ca="1">IF(AD1363="买",$E1364/$E1363-1-IF(AD1362="卖",参数!$B$3-IF(AD1364="卖",参数!$B$3+参数!$B$4,0)),"")</f>
        <v>6.2026943063715478E-3</v>
      </c>
      <c r="AF1364" s="8">
        <f t="shared" ca="1" si="428"/>
        <v>7704.4752377600053</v>
      </c>
      <c r="AG1364" s="3">
        <f ca="1">AF1364/MAX(AF$2:AF1364)-1</f>
        <v>-0.13816736934260243</v>
      </c>
      <c r="AH1364">
        <f t="shared" ca="1" si="418"/>
        <v>0</v>
      </c>
      <c r="AI1364">
        <f t="shared" si="419"/>
        <v>0</v>
      </c>
      <c r="AJ1364">
        <f t="shared" ca="1" si="420"/>
        <v>0</v>
      </c>
      <c r="AK1364">
        <f t="shared" ca="1" si="421"/>
        <v>0</v>
      </c>
      <c r="AL1364">
        <f t="shared" ca="1" si="422"/>
        <v>1</v>
      </c>
      <c r="AM1364">
        <f t="shared" ca="1" si="423"/>
        <v>0</v>
      </c>
      <c r="AO1364" s="9">
        <f t="shared" si="429"/>
        <v>17.570000000000164</v>
      </c>
      <c r="AP1364" s="15">
        <f ca="1">IFERROR(ABS(E1364-OFFSET(E1364,-参数!B$20,0,1,1))/SUM(OFFSET(AO1364,0,0,-参数!B$20,1)),0)</f>
        <v>9.2646463434749318E-2</v>
      </c>
      <c r="AQ1364" s="16">
        <f ca="1">(参数!B$21+参数!B$22*'000300'!AP1364)^(参数!B$23)</f>
        <v>6.740383721453308E-2</v>
      </c>
      <c r="AR1364" s="17">
        <f t="shared" ca="1" si="430"/>
        <v>2833.7733391196825</v>
      </c>
      <c r="AS1364" s="9" t="str">
        <f ca="1">IF(E1364+参数!B$24&gt;=AR1364,"买","卖")</f>
        <v>买</v>
      </c>
      <c r="AT1364" s="7">
        <f ca="1">IF(AS1363="买",$E1364/$E1363-1-IF(AS1362="卖",参数!$B$3-IF(AS1364="卖",参数!$B$3+参数!$B$4,0)),"")</f>
        <v>6.2026943063715478E-3</v>
      </c>
      <c r="AU1364" s="8">
        <f t="shared" ca="1" si="431"/>
        <v>5109.0915786131482</v>
      </c>
      <c r="AV1364" s="7">
        <f ca="1">AU1364/MAX(AU$2:AU1364)-1</f>
        <v>-0.14920803974559016</v>
      </c>
      <c r="AW1364" s="3">
        <f t="shared" ca="1" si="434"/>
        <v>4.1939339241192641E-4</v>
      </c>
      <c r="AX1364" s="11" t="str">
        <f ca="1">IFERROR(IF(E1364&gt;MAX(OFFSET(C1364,-1,0,-参数!B$27,1)),"买",IF(E1364&lt;MIN(OFFSET(D1364,-1,0,-参数!B$26,1)),"卖",AX1363)),"卖")</f>
        <v>卖</v>
      </c>
      <c r="AY1364" s="12" t="str">
        <f ca="1">IF(AX1363="买",$E1364/$E1363-1-IF(AX1362="卖",参数!$B$3-IF(AX1364="卖",参数!$B$3+参数!$B$4,0)),"")</f>
        <v/>
      </c>
      <c r="AZ1364" s="10">
        <f t="shared" ca="1" si="432"/>
        <v>6453.038289027525</v>
      </c>
      <c r="BA1364" s="12">
        <f ca="1">AZ1364/MAX(AZ$2:AZ1364)-1</f>
        <v>-0.17078290903425641</v>
      </c>
    </row>
    <row r="1365" spans="1:53" x14ac:dyDescent="0.15">
      <c r="A1365" s="1">
        <v>40402</v>
      </c>
      <c r="B1365" s="6">
        <v>2822.79</v>
      </c>
      <c r="C1365" s="6">
        <v>2860.37</v>
      </c>
      <c r="D1365" s="6">
        <v>2810.1</v>
      </c>
      <c r="E1365" s="2">
        <v>2816.39</v>
      </c>
      <c r="F1365" s="3">
        <f>E1365/MAX(E$2:E1365)-1</f>
        <v>-0.52079391546995168</v>
      </c>
      <c r="G1365" s="2">
        <f ca="1">IFERROR(AVERAGE(OFFSET(E1365,0,0,-参数!B$2,1)),"")</f>
        <v>2744.5980357142862</v>
      </c>
      <c r="H1365" t="str">
        <f t="shared" ca="1" si="433"/>
        <v>买</v>
      </c>
      <c r="I1365" s="3">
        <f ca="1">IF(H1364="买",$E1365/$E1364-1-IF(H1363="卖",参数!$B$3-IF(H1365="卖",参数!$B$3+参数!$B$4,0)),"")</f>
        <v>-1.1865792345125525E-2</v>
      </c>
      <c r="J1365" s="2">
        <f t="shared" ca="1" si="424"/>
        <v>7932.6069362958324</v>
      </c>
      <c r="K1365" s="3">
        <f ca="1">J1365/MAX(J$2:J1365)-1</f>
        <v>-0.21850297497159044</v>
      </c>
      <c r="L1365" s="8">
        <f>L1364*(参数!$B$6-1)/(参数!$B$6+1)+E1365*2/(参数!$B$6+1)</f>
        <v>2818.0298784122579</v>
      </c>
      <c r="M1365" s="8">
        <f>M1364*(参数!$B$7-1)/(参数!$B$7+1)+E1365*2/(参数!$B$7+1)</f>
        <v>2860.8688898801233</v>
      </c>
      <c r="N1365" s="8">
        <f t="shared" si="416"/>
        <v>-42.839011467865475</v>
      </c>
      <c r="O1365" s="8">
        <f>O1364*(参数!$B$8-1)/(参数!$B$8+1)+N1365*2/(参数!$B$8+1)</f>
        <v>-67.635326893650799</v>
      </c>
      <c r="P1365" s="9" t="str">
        <f t="shared" si="425"/>
        <v>卖</v>
      </c>
      <c r="Q1365" s="7" t="str">
        <f>IF(P1364="买",$E1365/$E1364-1-IF(P1363="卖",参数!$B$3-IF(P1365="卖",参数!$B$3+参数!$B$4,0)),"")</f>
        <v/>
      </c>
      <c r="R1365" s="8">
        <f t="shared" si="426"/>
        <v>6172.6282595478924</v>
      </c>
      <c r="S1365" s="3">
        <f>R1365/MAX(R$2:R1365)-1</f>
        <v>-0.15396233988112029</v>
      </c>
      <c r="T1365" s="10">
        <f ca="1">IFERROR(AVERAGE(OFFSET(E1365,0,0,-参数!B$10,1)),"")</f>
        <v>2820.2379999999998</v>
      </c>
      <c r="U1365" s="10">
        <f ca="1">IFERROR(AVERAGE(OFFSET(E1365,0,0,-参数!B$11,1)),"")</f>
        <v>2965.7762962962961</v>
      </c>
      <c r="V1365" s="10">
        <f t="shared" ca="1" si="417"/>
        <v>-145.53829629629627</v>
      </c>
      <c r="W1365" s="10">
        <f ca="1">IFERROR(AVERAGE(OFFSET(V1365,0,0,-参数!B$12,1)),"")</f>
        <v>-195.3081318742982</v>
      </c>
      <c r="X1365" s="11" t="str">
        <f t="shared" ca="1" si="415"/>
        <v>买</v>
      </c>
      <c r="Y1365" s="12">
        <f ca="1">IF(X1364="买",$E1365/$E1364-1-IF(X1363="卖",参数!$B$3-IF(X1365="卖",参数!$B$3+参数!$B$4,0)),"")</f>
        <v>-1.1865792345125525E-2</v>
      </c>
      <c r="Z1365" s="10">
        <f t="shared" ca="1" si="427"/>
        <v>6436.5154337266385</v>
      </c>
      <c r="AA1365" s="3">
        <f ca="1">Z1365/MAX(Z$2:Z1365)-1</f>
        <v>-0.17293197649824255</v>
      </c>
      <c r="AB1365" s="8">
        <f ca="1">IFERROR(AVERAGE(OFFSET(E1365,0,0,-参数!B$14,1)),"")</f>
        <v>2863.5462499999999</v>
      </c>
      <c r="AC1365" s="8">
        <f ca="1">IFERROR(AVERAGE(OFFSET(E1365,0,0,-参数!B$15,1)),"")</f>
        <v>2753.6810344827595</v>
      </c>
      <c r="AD1365" s="9" t="str">
        <f ca="1">IFERROR(IF(OR(AND(AB1365/AC1365-1&lt;参数!B$16,AB1365/AC1365-1&gt;参数!B$17),AB1365/AC1365-1&lt;参数!B$18),"买","卖"),"买")</f>
        <v>买</v>
      </c>
      <c r="AE1365" s="7">
        <f ca="1">IF(AD1364="买",$E1365/$E1364-1-IF(AD1363="卖",参数!$B$3-IF(AD1365="卖",参数!$B$3+参数!$B$4,0)),"")</f>
        <v>-1.1865792345125525E-2</v>
      </c>
      <c r="AF1365" s="8">
        <f t="shared" ca="1" si="428"/>
        <v>7613.0555344605837</v>
      </c>
      <c r="AG1365" s="3">
        <f ca="1">AF1365/MAX(AF$2:AF1365)-1</f>
        <v>-0.14839369637423638</v>
      </c>
      <c r="AH1365">
        <f t="shared" ca="1" si="418"/>
        <v>0</v>
      </c>
      <c r="AI1365">
        <f t="shared" si="419"/>
        <v>0</v>
      </c>
      <c r="AJ1365">
        <f t="shared" ca="1" si="420"/>
        <v>0</v>
      </c>
      <c r="AK1365">
        <f t="shared" ca="1" si="421"/>
        <v>0</v>
      </c>
      <c r="AL1365">
        <f t="shared" ca="1" si="422"/>
        <v>1</v>
      </c>
      <c r="AM1365">
        <f t="shared" ca="1" si="423"/>
        <v>0</v>
      </c>
      <c r="AO1365" s="9">
        <f t="shared" si="429"/>
        <v>33.820000000000164</v>
      </c>
      <c r="AP1365" s="15">
        <f ca="1">IFERROR(ABS(E1365-OFFSET(E1365,-参数!B$20,0,1,1))/SUM(OFFSET(AO1365,0,0,-参数!B$20,1)),0)</f>
        <v>9.1464627696511772E-2</v>
      </c>
      <c r="AQ1365" s="16">
        <f ca="1">(参数!B$21+参数!B$22*'000300'!AP1365)^(参数!B$23)</f>
        <v>6.6263365727133872E-2</v>
      </c>
      <c r="AR1365" s="17">
        <f t="shared" ca="1" si="430"/>
        <v>2832.6214605620362</v>
      </c>
      <c r="AS1365" s="9" t="str">
        <f ca="1">IF(E1365+参数!B$24&gt;=AR1365,"买","卖")</f>
        <v>卖</v>
      </c>
      <c r="AT1365" s="7">
        <f ca="1">IF(AS1364="买",$E1365/$E1364-1-IF(AS1363="卖",参数!$B$3-IF(AS1365="卖",参数!$B$3+参数!$B$4,0)),"")</f>
        <v>-1.1865792345125525E-2</v>
      </c>
      <c r="AU1365" s="8">
        <f t="shared" ca="1" si="431"/>
        <v>5048.4681588690946</v>
      </c>
      <c r="AV1365" s="7">
        <f ca="1">AU1365/MAX(AU$2:AU1365)-1</f>
        <v>-0.15930336047487137</v>
      </c>
      <c r="AW1365" s="3">
        <f t="shared" ca="1" si="434"/>
        <v>-4.0648224815476031E-4</v>
      </c>
      <c r="AX1365" s="11" t="str">
        <f ca="1">IFERROR(IF(E1365&gt;MAX(OFFSET(C1365,-1,0,-参数!B$27,1)),"买",IF(E1365&lt;MIN(OFFSET(D1365,-1,0,-参数!B$26,1)),"卖",AX1364)),"卖")</f>
        <v>卖</v>
      </c>
      <c r="AY1365" s="12" t="str">
        <f ca="1">IF(AX1364="买",$E1365/$E1364-1-IF(AX1363="卖",参数!$B$3-IF(AX1365="卖",参数!$B$3+参数!$B$4,0)),"")</f>
        <v/>
      </c>
      <c r="AZ1365" s="10">
        <f t="shared" ca="1" si="432"/>
        <v>6453.038289027525</v>
      </c>
      <c r="BA1365" s="12">
        <f ca="1">AZ1365/MAX(AZ$2:AZ1365)-1</f>
        <v>-0.17078290903425641</v>
      </c>
    </row>
    <row r="1366" spans="1:53" x14ac:dyDescent="0.15">
      <c r="A1366" s="1">
        <v>40403</v>
      </c>
      <c r="B1366" s="6">
        <v>2818.41</v>
      </c>
      <c r="C1366" s="6">
        <v>2856.04</v>
      </c>
      <c r="D1366" s="6">
        <v>2799.22</v>
      </c>
      <c r="E1366" s="2">
        <v>2855.55</v>
      </c>
      <c r="F1366" s="3">
        <f>E1366/MAX(E$2:E1366)-1</f>
        <v>-0.51413087864969709</v>
      </c>
      <c r="G1366" s="2">
        <f ca="1">IFERROR(AVERAGE(OFFSET(E1366,0,0,-参数!B$2,1)),"")</f>
        <v>2744.278035714286</v>
      </c>
      <c r="H1366" t="str">
        <f t="shared" ca="1" si="433"/>
        <v>买</v>
      </c>
      <c r="I1366" s="3">
        <f ca="1">IF(H1365="买",$E1366/$E1365-1-IF(H1364="卖",参数!$B$3-IF(H1366="卖",参数!$B$3+参数!$B$4,0)),"")</f>
        <v>1.3904324330082263E-2</v>
      </c>
      <c r="J1366" s="2">
        <f t="shared" ca="1" si="424"/>
        <v>8042.9044759211502</v>
      </c>
      <c r="K1366" s="3">
        <f ca="1">J1366/MAX(J$2:J1366)-1</f>
        <v>-0.20763678687260101</v>
      </c>
      <c r="L1366" s="8">
        <f>L1365*(参数!$B$6-1)/(参数!$B$6+1)+E1366*2/(参数!$B$6+1)</f>
        <v>2821.6032233253763</v>
      </c>
      <c r="M1366" s="8">
        <f>M1365*(参数!$B$7-1)/(参数!$B$7+1)+E1366*2/(参数!$B$7+1)</f>
        <v>2860.7407238589153</v>
      </c>
      <c r="N1366" s="8">
        <f t="shared" si="416"/>
        <v>-39.137500533538969</v>
      </c>
      <c r="O1366" s="8">
        <f>O1365*(参数!$B$8-1)/(参数!$B$8+1)+N1366*2/(参数!$B$8+1)</f>
        <v>-61.935761621628437</v>
      </c>
      <c r="P1366" s="9" t="str">
        <f t="shared" si="425"/>
        <v>卖</v>
      </c>
      <c r="Q1366" s="7" t="str">
        <f>IF(P1365="买",$E1366/$E1365-1-IF(P1364="卖",参数!$B$3-IF(P1366="卖",参数!$B$3+参数!$B$4,0)),"")</f>
        <v/>
      </c>
      <c r="R1366" s="8">
        <f t="shared" si="426"/>
        <v>6172.6282595478924</v>
      </c>
      <c r="S1366" s="3">
        <f>R1366/MAX(R$2:R1366)-1</f>
        <v>-0.15396233988112029</v>
      </c>
      <c r="T1366" s="10">
        <f ca="1">IFERROR(AVERAGE(OFFSET(E1366,0,0,-参数!B$10,1)),"")</f>
        <v>2832.2090000000003</v>
      </c>
      <c r="U1366" s="10">
        <f ca="1">IFERROR(AVERAGE(OFFSET(E1366,0,0,-参数!B$11,1)),"")</f>
        <v>2967.9024691358027</v>
      </c>
      <c r="V1366" s="10">
        <f t="shared" ca="1" si="417"/>
        <v>-135.69346913580239</v>
      </c>
      <c r="W1366" s="10">
        <f ca="1">IFERROR(AVERAGE(OFFSET(V1366,0,0,-参数!B$12,1)),"")</f>
        <v>-184.04680639730614</v>
      </c>
      <c r="X1366" s="11" t="str">
        <f t="shared" ca="1" si="415"/>
        <v>买</v>
      </c>
      <c r="Y1366" s="12">
        <f ca="1">IF(X1365="买",$E1366/$E1365-1-IF(X1364="卖",参数!$B$3-IF(X1366="卖",参数!$B$3+参数!$B$4,0)),"")</f>
        <v>1.3904324330082263E-2</v>
      </c>
      <c r="Z1366" s="10">
        <f t="shared" ca="1" si="427"/>
        <v>6526.0108318727534</v>
      </c>
      <c r="AA1366" s="3">
        <f ca="1">Z1366/MAX(Z$2:Z1366)-1</f>
        <v>-0.161432154456434</v>
      </c>
      <c r="AB1366" s="8">
        <f ca="1">IFERROR(AVERAGE(OFFSET(E1366,0,0,-参数!B$14,1)),"")</f>
        <v>2862.2437499999996</v>
      </c>
      <c r="AC1366" s="8">
        <f ca="1">IFERROR(AVERAGE(OFFSET(E1366,0,0,-参数!B$15,1)),"")</f>
        <v>2765.5051724137938</v>
      </c>
      <c r="AD1366" s="9" t="str">
        <f ca="1">IFERROR(IF(OR(AND(AB1366/AC1366-1&lt;参数!B$16,AB1366/AC1366-1&gt;参数!B$17),AB1366/AC1366-1&lt;参数!B$18),"买","卖"),"买")</f>
        <v>买</v>
      </c>
      <c r="AE1366" s="7">
        <f ca="1">IF(AD1365="买",$E1366/$E1365-1-IF(AD1364="卖",参数!$B$3-IF(AD1366="卖",参数!$B$3+参数!$B$4,0)),"")</f>
        <v>1.3904324330082263E-2</v>
      </c>
      <c r="AF1366" s="8">
        <f t="shared" ca="1" si="428"/>
        <v>7718.9099277546511</v>
      </c>
      <c r="AG1366" s="3">
        <f ca="1">AF1366/MAX(AF$2:AF1366)-1</f>
        <v>-0.13655268612708127</v>
      </c>
      <c r="AH1366">
        <f t="shared" ca="1" si="418"/>
        <v>0</v>
      </c>
      <c r="AI1366">
        <f t="shared" si="419"/>
        <v>0</v>
      </c>
      <c r="AJ1366">
        <f t="shared" ca="1" si="420"/>
        <v>0</v>
      </c>
      <c r="AK1366">
        <f t="shared" ca="1" si="421"/>
        <v>0</v>
      </c>
      <c r="AL1366">
        <f t="shared" ca="1" si="422"/>
        <v>0</v>
      </c>
      <c r="AM1366">
        <f t="shared" ca="1" si="423"/>
        <v>0</v>
      </c>
      <c r="AO1366" s="9">
        <f t="shared" si="429"/>
        <v>39.160000000000309</v>
      </c>
      <c r="AP1366" s="15">
        <f ca="1">IFERROR(ABS(E1366-OFFSET(E1366,-参数!B$20,0,1,1))/SUM(OFFSET(AO1366,0,0,-参数!B$20,1)),0)</f>
        <v>7.8565997143863919E-2</v>
      </c>
      <c r="AQ1366" s="16">
        <f ca="1">(参数!B$21+参数!B$22*'000300'!AP1366)^(参数!B$23)</f>
        <v>5.3816187243828688E-2</v>
      </c>
      <c r="AR1366" s="17">
        <f t="shared" ca="1" si="430"/>
        <v>2833.8553871336571</v>
      </c>
      <c r="AS1366" s="9" t="str">
        <f ca="1">IF(E1366+参数!B$24&gt;=AR1366,"买","卖")</f>
        <v>买</v>
      </c>
      <c r="AT1366" s="7" t="str">
        <f ca="1">IF(AS1365="买",$E1366/$E1365-1-IF(AS1364="卖",参数!$B$3-IF(AS1366="卖",参数!$B$3+参数!$B$4,0)),"")</f>
        <v/>
      </c>
      <c r="AU1366" s="8">
        <f t="shared" ca="1" si="431"/>
        <v>5048.4681588690946</v>
      </c>
      <c r="AV1366" s="7">
        <f ca="1">AU1366/MAX(AU$2:AU1366)-1</f>
        <v>-0.15930336047487137</v>
      </c>
      <c r="AW1366" s="3">
        <f t="shared" ca="1" si="434"/>
        <v>4.3561294327565392E-4</v>
      </c>
      <c r="AX1366" s="11" t="str">
        <f ca="1">IFERROR(IF(E1366&gt;MAX(OFFSET(C1366,-1,0,-参数!B$27,1)),"买",IF(E1366&lt;MIN(OFFSET(D1366,-1,0,-参数!B$26,1)),"卖",AX1365)),"卖")</f>
        <v>卖</v>
      </c>
      <c r="AY1366" s="12" t="str">
        <f ca="1">IF(AX1365="买",$E1366/$E1365-1-IF(AX1364="卖",参数!$B$3-IF(AX1366="卖",参数!$B$3+参数!$B$4,0)),"")</f>
        <v/>
      </c>
      <c r="AZ1366" s="10">
        <f t="shared" ca="1" si="432"/>
        <v>6453.038289027525</v>
      </c>
      <c r="BA1366" s="12">
        <f ca="1">AZ1366/MAX(AZ$2:AZ1366)-1</f>
        <v>-0.17078290903425641</v>
      </c>
    </row>
    <row r="1367" spans="1:53" x14ac:dyDescent="0.15">
      <c r="A1367" s="1">
        <v>40406</v>
      </c>
      <c r="B1367" s="6">
        <v>2851.22</v>
      </c>
      <c r="C1367" s="6">
        <v>2927.69</v>
      </c>
      <c r="D1367" s="6">
        <v>2843.02</v>
      </c>
      <c r="E1367" s="2">
        <v>2922.08</v>
      </c>
      <c r="F1367" s="3">
        <f>E1367/MAX(E$2:E1367)-1</f>
        <v>-0.5028108623153883</v>
      </c>
      <c r="G1367" s="2">
        <f ca="1">IFERROR(AVERAGE(OFFSET(E1367,0,0,-参数!B$2,1)),"")</f>
        <v>2746.2091071428572</v>
      </c>
      <c r="H1367" t="str">
        <f t="shared" ca="1" si="433"/>
        <v>买</v>
      </c>
      <c r="I1367" s="3">
        <f ca="1">IF(H1366="买",$E1367/$E1366-1-IF(H1365="卖",参数!$B$3-IF(H1367="卖",参数!$B$3+参数!$B$4,0)),"")</f>
        <v>2.3298488907565806E-2</v>
      </c>
      <c r="J1367" s="2">
        <f t="shared" ca="1" si="424"/>
        <v>8230.2919966380105</v>
      </c>
      <c r="K1367" s="3">
        <f ca="1">J1367/MAX(J$2:J1367)-1</f>
        <v>-0.18917592134078909</v>
      </c>
      <c r="L1367" s="8">
        <f>L1366*(参数!$B$6-1)/(参数!$B$6+1)+E1367*2/(参数!$B$6+1)</f>
        <v>2831.1724401515312</v>
      </c>
      <c r="M1367" s="8">
        <f>M1366*(参数!$B$7-1)/(参数!$B$7+1)+E1367*2/(参数!$B$7+1)</f>
        <v>2862.2187787056887</v>
      </c>
      <c r="N1367" s="8">
        <f t="shared" si="416"/>
        <v>-31.046338554157501</v>
      </c>
      <c r="O1367" s="8">
        <f>O1366*(参数!$B$8-1)/(参数!$B$8+1)+N1367*2/(参数!$B$8+1)</f>
        <v>-55.757877008134244</v>
      </c>
      <c r="P1367" s="9" t="str">
        <f t="shared" si="425"/>
        <v>卖</v>
      </c>
      <c r="Q1367" s="7" t="str">
        <f>IF(P1366="买",$E1367/$E1366-1-IF(P1365="卖",参数!$B$3-IF(P1367="卖",参数!$B$3+参数!$B$4,0)),"")</f>
        <v/>
      </c>
      <c r="R1367" s="8">
        <f t="shared" si="426"/>
        <v>6172.6282595478924</v>
      </c>
      <c r="S1367" s="3">
        <f>R1367/MAX(R$2:R1367)-1</f>
        <v>-0.15396233988112029</v>
      </c>
      <c r="T1367" s="10">
        <f ca="1">IFERROR(AVERAGE(OFFSET(E1367,0,0,-参数!B$10,1)),"")</f>
        <v>2844.1895000000004</v>
      </c>
      <c r="U1367" s="10">
        <f ca="1">IFERROR(AVERAGE(OFFSET(E1367,0,0,-参数!B$11,1)),"")</f>
        <v>2970.1757037037037</v>
      </c>
      <c r="V1367" s="10">
        <f t="shared" ca="1" si="417"/>
        <v>-125.98620370370327</v>
      </c>
      <c r="W1367" s="10">
        <f ca="1">IFERROR(AVERAGE(OFFSET(V1367,0,0,-参数!B$12,1)),"")</f>
        <v>-173.20007687991</v>
      </c>
      <c r="X1367" s="11" t="str">
        <f t="shared" ca="1" si="415"/>
        <v>买</v>
      </c>
      <c r="Y1367" s="12">
        <f ca="1">IF(X1366="买",$E1367/$E1366-1-IF(X1365="卖",参数!$B$3-IF(X1367="卖",参数!$B$3+参数!$B$4,0)),"")</f>
        <v>2.3298488907565806E-2</v>
      </c>
      <c r="Z1367" s="10">
        <f t="shared" ca="1" si="427"/>
        <v>6678.0570228497954</v>
      </c>
      <c r="AA1367" s="3">
        <f ca="1">Z1367/MAX(Z$2:Z1367)-1</f>
        <v>-0.14189479080879586</v>
      </c>
      <c r="AB1367" s="8">
        <f ca="1">IFERROR(AVERAGE(OFFSET(E1367,0,0,-参数!B$14,1)),"")</f>
        <v>2867.95</v>
      </c>
      <c r="AC1367" s="8">
        <f ca="1">IFERROR(AVERAGE(OFFSET(E1367,0,0,-参数!B$15,1)),"")</f>
        <v>2777.8906896551734</v>
      </c>
      <c r="AD1367" s="9" t="str">
        <f ca="1">IFERROR(IF(OR(AND(AB1367/AC1367-1&lt;参数!B$16,AB1367/AC1367-1&gt;参数!B$17),AB1367/AC1367-1&lt;参数!B$18),"买","卖"),"买")</f>
        <v>买</v>
      </c>
      <c r="AE1367" s="7">
        <f ca="1">IF(AD1366="买",$E1367/$E1366-1-IF(AD1365="卖",参数!$B$3-IF(AD1367="卖",参数!$B$3+参数!$B$4,0)),"")</f>
        <v>2.3298488907565806E-2</v>
      </c>
      <c r="AF1367" s="8">
        <f t="shared" ca="1" si="428"/>
        <v>7898.7488650849427</v>
      </c>
      <c r="AG1367" s="3">
        <f ca="1">AF1367/MAX(AF$2:AF1367)-1</f>
        <v>-0.11643566846254561</v>
      </c>
      <c r="AH1367">
        <f t="shared" ca="1" si="418"/>
        <v>0</v>
      </c>
      <c r="AI1367">
        <f t="shared" si="419"/>
        <v>0</v>
      </c>
      <c r="AJ1367">
        <f t="shared" ca="1" si="420"/>
        <v>0</v>
      </c>
      <c r="AK1367">
        <f t="shared" ca="1" si="421"/>
        <v>0</v>
      </c>
      <c r="AL1367">
        <f t="shared" ca="1" si="422"/>
        <v>0</v>
      </c>
      <c r="AM1367">
        <f t="shared" ca="1" si="423"/>
        <v>0</v>
      </c>
      <c r="AO1367" s="9">
        <f t="shared" si="429"/>
        <v>66.529999999999745</v>
      </c>
      <c r="AP1367" s="15">
        <f ca="1">IFERROR(ABS(E1367-OFFSET(E1367,-参数!B$20,0,1,1))/SUM(OFFSET(AO1367,0,0,-参数!B$20,1)),0)</f>
        <v>3.5869401046942945E-2</v>
      </c>
      <c r="AQ1367" s="16">
        <f ca="1">(参数!B$21+参数!B$22*'000300'!AP1367)^(参数!B$23)</f>
        <v>1.2613972010299943E-2</v>
      </c>
      <c r="AR1367" s="17">
        <f t="shared" ca="1" si="430"/>
        <v>2834.9682499309729</v>
      </c>
      <c r="AS1367" s="9" t="str">
        <f ca="1">IF(E1367+参数!B$24&gt;=AR1367,"买","卖")</f>
        <v>买</v>
      </c>
      <c r="AT1367" s="7">
        <f ca="1">IF(AS1366="买",$E1367/$E1366-1-IF(AS1365="卖",参数!$B$3-IF(AS1367="卖",参数!$B$3+参数!$B$4,0)),"")</f>
        <v>2.3048488907565806E-2</v>
      </c>
      <c r="AU1367" s="8">
        <f t="shared" ca="1" si="431"/>
        <v>5164.8277212289877</v>
      </c>
      <c r="AV1367" s="7">
        <f ca="1">AU1367/MAX(AU$2:AU1367)-1</f>
        <v>-0.1399265733041487</v>
      </c>
      <c r="AW1367" s="3">
        <f t="shared" ca="1" si="434"/>
        <v>3.9270274777192249E-4</v>
      </c>
      <c r="AX1367" s="11" t="str">
        <f ca="1">IFERROR(IF(E1367&gt;MAX(OFFSET(C1367,-1,0,-参数!B$27,1)),"买",IF(E1367&lt;MIN(OFFSET(D1367,-1,0,-参数!B$26,1)),"卖",AX1366)),"卖")</f>
        <v>卖</v>
      </c>
      <c r="AY1367" s="12" t="str">
        <f ca="1">IF(AX1366="买",$E1367/$E1366-1-IF(AX1365="卖",参数!$B$3-IF(AX1367="卖",参数!$B$3+参数!$B$4,0)),"")</f>
        <v/>
      </c>
      <c r="AZ1367" s="10">
        <f t="shared" ca="1" si="432"/>
        <v>6453.038289027525</v>
      </c>
      <c r="BA1367" s="12">
        <f ca="1">AZ1367/MAX(AZ$2:AZ1367)-1</f>
        <v>-0.17078290903425641</v>
      </c>
    </row>
    <row r="1368" spans="1:53" x14ac:dyDescent="0.15">
      <c r="A1368" s="1">
        <v>40407</v>
      </c>
      <c r="B1368" s="6">
        <v>2927.26</v>
      </c>
      <c r="C1368" s="6">
        <v>2949.73</v>
      </c>
      <c r="D1368" s="6">
        <v>2917.83</v>
      </c>
      <c r="E1368" s="2">
        <v>2942.29</v>
      </c>
      <c r="F1368" s="3">
        <f>E1368/MAX(E$2:E1368)-1</f>
        <v>-0.49937215000340296</v>
      </c>
      <c r="G1368" s="2">
        <f ca="1">IFERROR(AVERAGE(OFFSET(E1368,0,0,-参数!B$2,1)),"")</f>
        <v>2748.5010714285713</v>
      </c>
      <c r="H1368" t="str">
        <f t="shared" ca="1" si="433"/>
        <v>买</v>
      </c>
      <c r="I1368" s="3">
        <f ca="1">IF(H1367="买",$E1368/$E1367-1-IF(H1366="卖",参数!$B$3-IF(H1368="卖",参数!$B$3+参数!$B$4,0)),"")</f>
        <v>6.9163061928489977E-3</v>
      </c>
      <c r="J1368" s="2">
        <f t="shared" ca="1" si="424"/>
        <v>8287.2152161433132</v>
      </c>
      <c r="K1368" s="3">
        <f ca="1">J1368/MAX(J$2:J1368)-1</f>
        <v>-0.18356801374424725</v>
      </c>
      <c r="L1368" s="8">
        <f>L1367*(参数!$B$6-1)/(参数!$B$6+1)+E1368*2/(参数!$B$6+1)</f>
        <v>2841.7550648990045</v>
      </c>
      <c r="M1368" s="8">
        <f>M1367*(参数!$B$7-1)/(参数!$B$7+1)+E1368*2/(参数!$B$7+1)</f>
        <v>2864.1482057248286</v>
      </c>
      <c r="N1368" s="8">
        <f t="shared" si="416"/>
        <v>-22.393140825824048</v>
      </c>
      <c r="O1368" s="8">
        <f>O1367*(参数!$B$8-1)/(参数!$B$8+1)+N1368*2/(参数!$B$8+1)</f>
        <v>-49.084929771672201</v>
      </c>
      <c r="P1368" s="9" t="str">
        <f t="shared" si="425"/>
        <v>卖</v>
      </c>
      <c r="Q1368" s="7" t="str">
        <f>IF(P1367="买",$E1368/$E1367-1-IF(P1366="卖",参数!$B$3-IF(P1368="卖",参数!$B$3+参数!$B$4,0)),"")</f>
        <v/>
      </c>
      <c r="R1368" s="8">
        <f t="shared" si="426"/>
        <v>6172.6282595478924</v>
      </c>
      <c r="S1368" s="3">
        <f>R1368/MAX(R$2:R1368)-1</f>
        <v>-0.15396233988112029</v>
      </c>
      <c r="T1368" s="10">
        <f ca="1">IFERROR(AVERAGE(OFFSET(E1368,0,0,-参数!B$10,1)),"")</f>
        <v>2854.2289999999998</v>
      </c>
      <c r="U1368" s="10">
        <f ca="1">IFERROR(AVERAGE(OFFSET(E1368,0,0,-参数!B$11,1)),"")</f>
        <v>2972.3909876543207</v>
      </c>
      <c r="V1368" s="10">
        <f t="shared" ca="1" si="417"/>
        <v>-118.16198765432091</v>
      </c>
      <c r="W1368" s="10">
        <f ca="1">IFERROR(AVERAGE(OFFSET(V1368,0,0,-参数!B$12,1)),"")</f>
        <v>-163.26471604938251</v>
      </c>
      <c r="X1368" s="11" t="str">
        <f t="shared" ca="1" si="415"/>
        <v>买</v>
      </c>
      <c r="Y1368" s="12">
        <f ca="1">IF(X1367="买",$E1368/$E1367-1-IF(X1366="卖",参数!$B$3-IF(X1368="卖",参数!$B$3+参数!$B$4,0)),"")</f>
        <v>6.9163061928489977E-3</v>
      </c>
      <c r="Z1368" s="10">
        <f t="shared" ca="1" si="427"/>
        <v>6724.2445099931301</v>
      </c>
      <c r="AA1368" s="3">
        <f ca="1">Z1368/MAX(Z$2:Z1368)-1</f>
        <v>-0.13595987243635077</v>
      </c>
      <c r="AB1368" s="8">
        <f ca="1">IFERROR(AVERAGE(OFFSET(E1368,0,0,-参数!B$14,1)),"")</f>
        <v>2879.3824999999997</v>
      </c>
      <c r="AC1368" s="8">
        <f ca="1">IFERROR(AVERAGE(OFFSET(E1368,0,0,-参数!B$15,1)),"")</f>
        <v>2790.3668965517245</v>
      </c>
      <c r="AD1368" s="9" t="str">
        <f ca="1">IFERROR(IF(OR(AND(AB1368/AC1368-1&lt;参数!B$16,AB1368/AC1368-1&gt;参数!B$17),AB1368/AC1368-1&lt;参数!B$18),"买","卖"),"买")</f>
        <v>买</v>
      </c>
      <c r="AE1368" s="7">
        <f ca="1">IF(AD1367="买",$E1368/$E1367-1-IF(AD1366="卖",参数!$B$3-IF(AD1368="卖",参数!$B$3+参数!$B$4,0)),"")</f>
        <v>6.9163061928489977E-3</v>
      </c>
      <c r="AF1368" s="8">
        <f t="shared" ca="1" si="428"/>
        <v>7953.3790307762883</v>
      </c>
      <c r="AG1368" s="3">
        <f ca="1">AF1368/MAX(AF$2:AF1368)-1</f>
        <v>-0.11032466700455268</v>
      </c>
      <c r="AH1368">
        <f t="shared" ca="1" si="418"/>
        <v>0</v>
      </c>
      <c r="AI1368">
        <f t="shared" si="419"/>
        <v>0</v>
      </c>
      <c r="AJ1368">
        <f t="shared" ca="1" si="420"/>
        <v>0</v>
      </c>
      <c r="AK1368">
        <f t="shared" ca="1" si="421"/>
        <v>0</v>
      </c>
      <c r="AL1368">
        <f t="shared" ca="1" si="422"/>
        <v>0</v>
      </c>
      <c r="AM1368">
        <f t="shared" ca="1" si="423"/>
        <v>0</v>
      </c>
      <c r="AO1368" s="9">
        <f t="shared" si="429"/>
        <v>20.210000000000036</v>
      </c>
      <c r="AP1368" s="15">
        <f ca="1">IFERROR(ABS(E1368-OFFSET(E1368,-参数!B$20,0,1,1))/SUM(OFFSET(AO1368,0,0,-参数!B$20,1)),0)</f>
        <v>3.462308303652898E-2</v>
      </c>
      <c r="AQ1368" s="16">
        <f ca="1">(参数!B$21+参数!B$22*'000300'!AP1368)^(参数!B$23)</f>
        <v>1.1411275130250469E-2</v>
      </c>
      <c r="AR1368" s="17">
        <f t="shared" ca="1" si="430"/>
        <v>2836.1929279484707</v>
      </c>
      <c r="AS1368" s="9" t="str">
        <f ca="1">IF(E1368+参数!B$24&gt;=AR1368,"买","卖")</f>
        <v>买</v>
      </c>
      <c r="AT1368" s="7">
        <f ca="1">IF(AS1367="买",$E1368/$E1367-1-IF(AS1366="卖",参数!$B$3-IF(AS1368="卖",参数!$B$3+参数!$B$4,0)),"")</f>
        <v>6.9163061928489977E-3</v>
      </c>
      <c r="AU1368" s="8">
        <f t="shared" ca="1" si="431"/>
        <v>5200.5492511823222</v>
      </c>
      <c r="AV1368" s="7">
        <f ca="1">AU1368/MAX(AU$2:AU1368)-1</f>
        <v>-0.13397804213678721</v>
      </c>
      <c r="AW1368" s="3">
        <f t="shared" ca="1" si="434"/>
        <v>4.3199002935123687E-4</v>
      </c>
      <c r="AX1368" s="11" t="str">
        <f ca="1">IFERROR(IF(E1368&gt;MAX(OFFSET(C1368,-1,0,-参数!B$27,1)),"买",IF(E1368&lt;MIN(OFFSET(D1368,-1,0,-参数!B$26,1)),"卖",AX1367)),"卖")</f>
        <v>卖</v>
      </c>
      <c r="AY1368" s="12" t="str">
        <f ca="1">IF(AX1367="买",$E1368/$E1367-1-IF(AX1366="卖",参数!$B$3-IF(AX1368="卖",参数!$B$3+参数!$B$4,0)),"")</f>
        <v/>
      </c>
      <c r="AZ1368" s="10">
        <f t="shared" ca="1" si="432"/>
        <v>6453.038289027525</v>
      </c>
      <c r="BA1368" s="12">
        <f ca="1">AZ1368/MAX(AZ$2:AZ1368)-1</f>
        <v>-0.17078290903425641</v>
      </c>
    </row>
    <row r="1369" spans="1:53" x14ac:dyDescent="0.15">
      <c r="A1369" s="1">
        <v>40408</v>
      </c>
      <c r="B1369" s="6">
        <v>2945.98</v>
      </c>
      <c r="C1369" s="6">
        <v>2962.75</v>
      </c>
      <c r="D1369" s="6">
        <v>2924.67</v>
      </c>
      <c r="E1369" s="2">
        <v>2937.36</v>
      </c>
      <c r="F1369" s="3">
        <f>E1369/MAX(E$2:E1369)-1</f>
        <v>-0.50021098482270465</v>
      </c>
      <c r="G1369" s="2">
        <f ca="1">IFERROR(AVERAGE(OFFSET(E1369,0,0,-参数!B$2,1)),"")</f>
        <v>2749.8828571428571</v>
      </c>
      <c r="H1369" t="str">
        <f t="shared" ca="1" si="433"/>
        <v>买</v>
      </c>
      <c r="I1369" s="3">
        <f ca="1">IF(H1368="买",$E1369/$E1368-1-IF(H1367="卖",参数!$B$3-IF(H1369="卖",参数!$B$3+参数!$B$4,0)),"")</f>
        <v>-1.6755656308521383E-3</v>
      </c>
      <c r="J1369" s="2">
        <f t="shared" ca="1" si="424"/>
        <v>8273.3294431516679</v>
      </c>
      <c r="K1369" s="3">
        <f ca="1">J1369/MAX(J$2:J1369)-1</f>
        <v>-0.18493599912034586</v>
      </c>
      <c r="L1369" s="8">
        <f>L1368*(参数!$B$6-1)/(参数!$B$6+1)+E1369*2/(参数!$B$6+1)</f>
        <v>2850.860296813385</v>
      </c>
      <c r="M1369" s="8">
        <f>M1368*(参数!$B$7-1)/(参数!$B$7+1)+E1369*2/(参数!$B$7+1)</f>
        <v>2865.9123453459174</v>
      </c>
      <c r="N1369" s="8">
        <f t="shared" si="416"/>
        <v>-15.052048532532353</v>
      </c>
      <c r="O1369" s="8">
        <f>O1368*(参数!$B$8-1)/(参数!$B$8+1)+N1369*2/(参数!$B$8+1)</f>
        <v>-42.278353523844231</v>
      </c>
      <c r="P1369" s="9" t="str">
        <f t="shared" si="425"/>
        <v>卖</v>
      </c>
      <c r="Q1369" s="7" t="str">
        <f>IF(P1368="买",$E1369/$E1368-1-IF(P1367="卖",参数!$B$3-IF(P1369="卖",参数!$B$3+参数!$B$4,0)),"")</f>
        <v/>
      </c>
      <c r="R1369" s="8">
        <f t="shared" si="426"/>
        <v>6172.6282595478924</v>
      </c>
      <c r="S1369" s="3">
        <f>R1369/MAX(R$2:R1369)-1</f>
        <v>-0.15396233988112029</v>
      </c>
      <c r="T1369" s="10">
        <f ca="1">IFERROR(AVERAGE(OFFSET(E1369,0,0,-参数!B$10,1)),"")</f>
        <v>2863.7305000000006</v>
      </c>
      <c r="U1369" s="10">
        <f ca="1">IFERROR(AVERAGE(OFFSET(E1369,0,0,-参数!B$11,1)),"")</f>
        <v>2974.5767901234572</v>
      </c>
      <c r="V1369" s="10">
        <f t="shared" ca="1" si="417"/>
        <v>-110.84629012345658</v>
      </c>
      <c r="W1369" s="10">
        <f ca="1">IFERROR(AVERAGE(OFFSET(V1369,0,0,-参数!B$12,1)),"")</f>
        <v>-153.84366947250257</v>
      </c>
      <c r="X1369" s="11" t="str">
        <f t="shared" ca="1" si="415"/>
        <v>买</v>
      </c>
      <c r="Y1369" s="12">
        <f ca="1">IF(X1368="买",$E1369/$E1368-1-IF(X1367="卖",参数!$B$3-IF(X1369="卖",参数!$B$3+参数!$B$4,0)),"")</f>
        <v>-1.6755656308521383E-3</v>
      </c>
      <c r="Z1369" s="10">
        <f t="shared" ca="1" si="427"/>
        <v>6712.9775969987395</v>
      </c>
      <c r="AA1369" s="3">
        <f ca="1">Z1369/MAX(Z$2:Z1369)-1</f>
        <v>-0.13740762837777354</v>
      </c>
      <c r="AB1369" s="8">
        <f ca="1">IFERROR(AVERAGE(OFFSET(E1369,0,0,-参数!B$14,1)),"")</f>
        <v>2884.3450000000003</v>
      </c>
      <c r="AC1369" s="8">
        <f ca="1">IFERROR(AVERAGE(OFFSET(E1369,0,0,-参数!B$15,1)),"")</f>
        <v>2802.8303448275865</v>
      </c>
      <c r="AD1369" s="9" t="str">
        <f ca="1">IFERROR(IF(OR(AND(AB1369/AC1369-1&lt;参数!B$16,AB1369/AC1369-1&gt;参数!B$17),AB1369/AC1369-1&lt;参数!B$18),"买","卖"),"买")</f>
        <v>买</v>
      </c>
      <c r="AE1369" s="7">
        <f ca="1">IF(AD1368="买",$E1369/$E1368-1-IF(AD1367="卖",参数!$B$3-IF(AD1369="卖",参数!$B$3+参数!$B$4,0)),"")</f>
        <v>-1.6755656308521383E-3</v>
      </c>
      <c r="AF1369" s="8">
        <f t="shared" ca="1" si="428"/>
        <v>7940.0526222231792</v>
      </c>
      <c r="AG1369" s="3">
        <f ca="1">AF1369/MAX(AF$2:AF1369)-1</f>
        <v>-0.11181537641513672</v>
      </c>
      <c r="AH1369">
        <f t="shared" ca="1" si="418"/>
        <v>0</v>
      </c>
      <c r="AI1369">
        <f t="shared" si="419"/>
        <v>0</v>
      </c>
      <c r="AJ1369">
        <f t="shared" ca="1" si="420"/>
        <v>0</v>
      </c>
      <c r="AK1369">
        <f t="shared" ca="1" si="421"/>
        <v>0</v>
      </c>
      <c r="AL1369">
        <f t="shared" ca="1" si="422"/>
        <v>0</v>
      </c>
      <c r="AM1369">
        <f t="shared" ca="1" si="423"/>
        <v>0</v>
      </c>
      <c r="AO1369" s="9">
        <f t="shared" si="429"/>
        <v>4.9299999999998363</v>
      </c>
      <c r="AP1369" s="15">
        <f ca="1">IFERROR(ABS(E1369-OFFSET(E1369,-参数!B$20,0,1,1))/SUM(OFFSET(AO1369,0,0,-参数!B$20,1)),0)</f>
        <v>1.5677985785292888E-2</v>
      </c>
      <c r="AQ1369" s="16">
        <f ca="1">(参数!B$21+参数!B$22*'000300'!AP1369)^(参数!B$23)</f>
        <v>-6.8707437171923614E-3</v>
      </c>
      <c r="AR1369" s="17">
        <f t="shared" ca="1" si="430"/>
        <v>2835.4978349237858</v>
      </c>
      <c r="AS1369" s="9" t="str">
        <f ca="1">IF(E1369+参数!B$24&gt;=AR1369,"买","卖")</f>
        <v>买</v>
      </c>
      <c r="AT1369" s="7">
        <f ca="1">IF(AS1368="买",$E1369/$E1368-1-IF(AS1367="卖",参数!$B$3-IF(AS1369="卖",参数!$B$3+参数!$B$4,0)),"")</f>
        <v>-1.6755656308521383E-3</v>
      </c>
      <c r="AU1369" s="8">
        <f t="shared" ca="1" si="431"/>
        <v>5191.835389595487</v>
      </c>
      <c r="AV1369" s="7">
        <f ca="1">AU1369/MAX(AU$2:AU1369)-1</f>
        <v>-0.13542911876494612</v>
      </c>
      <c r="AW1369" s="3">
        <f t="shared" ca="1" si="434"/>
        <v>-2.4507959872377416E-4</v>
      </c>
      <c r="AX1369" s="11" t="str">
        <f ca="1">IFERROR(IF(E1369&gt;MAX(OFFSET(C1369,-1,0,-参数!B$27,1)),"买",IF(E1369&lt;MIN(OFFSET(D1369,-1,0,-参数!B$26,1)),"卖",AX1368)),"卖")</f>
        <v>卖</v>
      </c>
      <c r="AY1369" s="12" t="str">
        <f ca="1">IF(AX1368="买",$E1369/$E1368-1-IF(AX1367="卖",参数!$B$3-IF(AX1369="卖",参数!$B$3+参数!$B$4,0)),"")</f>
        <v/>
      </c>
      <c r="AZ1369" s="10">
        <f t="shared" ca="1" si="432"/>
        <v>6453.038289027525</v>
      </c>
      <c r="BA1369" s="12">
        <f ca="1">AZ1369/MAX(AZ$2:AZ1369)-1</f>
        <v>-0.17078290903425641</v>
      </c>
    </row>
    <row r="1370" spans="1:53" x14ac:dyDescent="0.15">
      <c r="A1370" s="1">
        <v>40409</v>
      </c>
      <c r="B1370" s="6">
        <v>2940.77</v>
      </c>
      <c r="C1370" s="6">
        <v>2975.19</v>
      </c>
      <c r="D1370" s="6">
        <v>2928.01</v>
      </c>
      <c r="E1370" s="2">
        <v>2955.4</v>
      </c>
      <c r="F1370" s="3">
        <f>E1370/MAX(E$2:E1370)-1</f>
        <v>-0.49714149595045254</v>
      </c>
      <c r="G1370" s="2">
        <f ca="1">IFERROR(AVERAGE(OFFSET(E1370,0,0,-参数!B$2,1)),"")</f>
        <v>2751.7596428571428</v>
      </c>
      <c r="H1370" t="str">
        <f t="shared" ca="1" si="433"/>
        <v>买</v>
      </c>
      <c r="I1370" s="3">
        <f ca="1">IF(H1369="买",$E1370/$E1369-1-IF(H1368="卖",参数!$B$3-IF(H1370="卖",参数!$B$3+参数!$B$4,0)),"")</f>
        <v>6.1415693003241678E-3</v>
      </c>
      <c r="J1370" s="2">
        <f t="shared" ca="1" si="424"/>
        <v>8324.1406692711953</v>
      </c>
      <c r="K1370" s="3">
        <f ca="1">J1370/MAX(J$2:J1370)-1</f>
        <v>-0.17993022707474404</v>
      </c>
      <c r="L1370" s="8">
        <f>L1369*(参数!$B$6-1)/(参数!$B$6+1)+E1370*2/(参数!$B$6+1)</f>
        <v>2860.8164590216343</v>
      </c>
      <c r="M1370" s="8">
        <f>M1369*(参数!$B$7-1)/(参数!$B$7+1)+E1370*2/(参数!$B$7+1)</f>
        <v>2868.0686743737269</v>
      </c>
      <c r="N1370" s="8">
        <f t="shared" si="416"/>
        <v>-7.2522153520926622</v>
      </c>
      <c r="O1370" s="8">
        <f>O1369*(参数!$B$8-1)/(参数!$B$8+1)+N1370*2/(参数!$B$8+1)</f>
        <v>-35.273125889493912</v>
      </c>
      <c r="P1370" s="9" t="str">
        <f t="shared" si="425"/>
        <v>卖</v>
      </c>
      <c r="Q1370" s="7" t="str">
        <f>IF(P1369="买",$E1370/$E1369-1-IF(P1368="卖",参数!$B$3-IF(P1370="卖",参数!$B$3+参数!$B$4,0)),"")</f>
        <v/>
      </c>
      <c r="R1370" s="8">
        <f t="shared" si="426"/>
        <v>6172.6282595478924</v>
      </c>
      <c r="S1370" s="3">
        <f>R1370/MAX(R$2:R1370)-1</f>
        <v>-0.15396233988112029</v>
      </c>
      <c r="T1370" s="10">
        <f ca="1">IFERROR(AVERAGE(OFFSET(E1370,0,0,-参数!B$10,1)),"")</f>
        <v>2872.4360000000006</v>
      </c>
      <c r="U1370" s="10">
        <f ca="1">IFERROR(AVERAGE(OFFSET(E1370,0,0,-参数!B$11,1)),"")</f>
        <v>2976.8924691358025</v>
      </c>
      <c r="V1370" s="10">
        <f t="shared" ca="1" si="417"/>
        <v>-104.45646913580185</v>
      </c>
      <c r="W1370" s="10">
        <f ca="1">IFERROR(AVERAGE(OFFSET(V1370,0,0,-参数!B$12,1)),"")</f>
        <v>-144.99318630751938</v>
      </c>
      <c r="X1370" s="11" t="str">
        <f t="shared" ca="1" si="415"/>
        <v>买</v>
      </c>
      <c r="Y1370" s="12">
        <f ca="1">IF(X1369="买",$E1370/$E1369-1-IF(X1368="卖",参数!$B$3-IF(X1370="卖",参数!$B$3+参数!$B$4,0)),"")</f>
        <v>6.1415693003241678E-3</v>
      </c>
      <c r="Z1370" s="10">
        <f t="shared" ca="1" si="427"/>
        <v>6754.2058141222305</v>
      </c>
      <c r="AA1370" s="3">
        <f ca="1">Z1370/MAX(Z$2:Z1370)-1</f>
        <v>-0.1321099575495247</v>
      </c>
      <c r="AB1370" s="8">
        <f ca="1">IFERROR(AVERAGE(OFFSET(E1370,0,0,-参数!B$14,1)),"")</f>
        <v>2888.9900000000002</v>
      </c>
      <c r="AC1370" s="8">
        <f ca="1">IFERROR(AVERAGE(OFFSET(E1370,0,0,-参数!B$15,1)),"")</f>
        <v>2813.4613793103445</v>
      </c>
      <c r="AD1370" s="9" t="str">
        <f ca="1">IFERROR(IF(OR(AND(AB1370/AC1370-1&lt;参数!B$16,AB1370/AC1370-1&gt;参数!B$17),AB1370/AC1370-1&lt;参数!B$18),"买","卖"),"买")</f>
        <v>买</v>
      </c>
      <c r="AE1370" s="7">
        <f ca="1">IF(AD1369="买",$E1370/$E1369-1-IF(AD1368="卖",参数!$B$3-IF(AD1370="卖",参数!$B$3+参数!$B$4,0)),"")</f>
        <v>6.1415693003241678E-3</v>
      </c>
      <c r="AF1370" s="8">
        <f t="shared" ca="1" si="428"/>
        <v>7988.8170056507834</v>
      </c>
      <c r="AG1370" s="3">
        <f ca="1">AF1370/MAX(AF$2:AF1370)-1</f>
        <v>-0.10636052899790804</v>
      </c>
      <c r="AH1370">
        <f t="shared" ca="1" si="418"/>
        <v>0</v>
      </c>
      <c r="AI1370">
        <f t="shared" si="419"/>
        <v>0</v>
      </c>
      <c r="AJ1370">
        <f t="shared" ca="1" si="420"/>
        <v>0</v>
      </c>
      <c r="AK1370">
        <f t="shared" ca="1" si="421"/>
        <v>0</v>
      </c>
      <c r="AL1370">
        <f t="shared" ca="1" si="422"/>
        <v>0</v>
      </c>
      <c r="AM1370">
        <f t="shared" ca="1" si="423"/>
        <v>0</v>
      </c>
      <c r="AO1370" s="9">
        <f t="shared" si="429"/>
        <v>18.039999999999964</v>
      </c>
      <c r="AP1370" s="15">
        <f ca="1">IFERROR(ABS(E1370-OFFSET(E1370,-参数!B$20,0,1,1))/SUM(OFFSET(AO1370,0,0,-参数!B$20,1)),0)</f>
        <v>4.6674615635858563E-2</v>
      </c>
      <c r="AQ1370" s="16">
        <f ca="1">(参数!B$21+参数!B$22*'000300'!AP1370)^(参数!B$23)</f>
        <v>2.304100408860351E-2</v>
      </c>
      <c r="AR1370" s="17">
        <f t="shared" ca="1" si="430"/>
        <v>2838.2605011995392</v>
      </c>
      <c r="AS1370" s="9" t="str">
        <f ca="1">IF(E1370+参数!B$24&gt;=AR1370,"买","卖")</f>
        <v>买</v>
      </c>
      <c r="AT1370" s="7">
        <f ca="1">IF(AS1369="买",$E1370/$E1369-1-IF(AS1368="卖",参数!$B$3-IF(AS1370="卖",参数!$B$3+参数!$B$4,0)),"")</f>
        <v>6.1415693003241678E-3</v>
      </c>
      <c r="AU1370" s="8">
        <f t="shared" ca="1" si="431"/>
        <v>5223.7214064365635</v>
      </c>
      <c r="AV1370" s="7">
        <f ca="1">AU1370/MAX(AU$2:AU1370)-1</f>
        <v>-0.13011929678279865</v>
      </c>
      <c r="AW1370" s="3">
        <f t="shared" ca="1" si="434"/>
        <v>9.7431436615003086E-4</v>
      </c>
      <c r="AX1370" s="11" t="str">
        <f ca="1">IFERROR(IF(E1370&gt;MAX(OFFSET(C1370,-1,0,-参数!B$27,1)),"买",IF(E1370&lt;MIN(OFFSET(D1370,-1,0,-参数!B$26,1)),"卖",AX1369)),"卖")</f>
        <v>卖</v>
      </c>
      <c r="AY1370" s="12" t="str">
        <f ca="1">IF(AX1369="买",$E1370/$E1369-1-IF(AX1368="卖",参数!$B$3-IF(AX1370="卖",参数!$B$3+参数!$B$4,0)),"")</f>
        <v/>
      </c>
      <c r="AZ1370" s="10">
        <f t="shared" ca="1" si="432"/>
        <v>6453.038289027525</v>
      </c>
      <c r="BA1370" s="12">
        <f ca="1">AZ1370/MAX(AZ$2:AZ1370)-1</f>
        <v>-0.17078290903425641</v>
      </c>
    </row>
    <row r="1371" spans="1:53" x14ac:dyDescent="0.15">
      <c r="A1371" s="1">
        <v>40410</v>
      </c>
      <c r="B1371" s="6">
        <v>2943.33</v>
      </c>
      <c r="C1371" s="6">
        <v>2951.96</v>
      </c>
      <c r="D1371" s="6">
        <v>2892.64</v>
      </c>
      <c r="E1371" s="2">
        <v>2898.33</v>
      </c>
      <c r="F1371" s="3">
        <f>E1371/MAX(E$2:E1371)-1</f>
        <v>-0.50685190226638532</v>
      </c>
      <c r="G1371" s="2">
        <f ca="1">IFERROR(AVERAGE(OFFSET(E1371,0,0,-参数!B$2,1)),"")</f>
        <v>2753.9930357142853</v>
      </c>
      <c r="H1371" t="str">
        <f t="shared" ca="1" si="433"/>
        <v>买</v>
      </c>
      <c r="I1371" s="3">
        <f ca="1">IF(H1370="买",$E1371/$E1370-1-IF(H1369="卖",参数!$B$3-IF(H1371="卖",参数!$B$3+参数!$B$4,0)),"")</f>
        <v>-1.9310414833863532E-2</v>
      </c>
      <c r="J1371" s="2">
        <f t="shared" ca="1" si="424"/>
        <v>8163.3980598121343</v>
      </c>
      <c r="K1371" s="3">
        <f ca="1">J1371/MAX(J$2:J1371)-1</f>
        <v>-0.19576611458264304</v>
      </c>
      <c r="L1371" s="8">
        <f>L1370*(参数!$B$6-1)/(参数!$B$6+1)+E1371*2/(参数!$B$6+1)</f>
        <v>2864.3891772100501</v>
      </c>
      <c r="M1371" s="8">
        <f>M1370*(参数!$B$7-1)/(参数!$B$7+1)+E1371*2/(参数!$B$7+1)</f>
        <v>2868.7978629430345</v>
      </c>
      <c r="N1371" s="8">
        <f t="shared" si="416"/>
        <v>-4.4086857329843951</v>
      </c>
      <c r="O1371" s="8">
        <f>O1370*(参数!$B$8-1)/(参数!$B$8+1)+N1371*2/(参数!$B$8+1)</f>
        <v>-29.10023785819201</v>
      </c>
      <c r="P1371" s="9" t="str">
        <f t="shared" si="425"/>
        <v>卖</v>
      </c>
      <c r="Q1371" s="7" t="str">
        <f>IF(P1370="买",$E1371/$E1370-1-IF(P1369="卖",参数!$B$3-IF(P1371="卖",参数!$B$3+参数!$B$4,0)),"")</f>
        <v/>
      </c>
      <c r="R1371" s="8">
        <f t="shared" si="426"/>
        <v>6172.6282595478924</v>
      </c>
      <c r="S1371" s="3">
        <f>R1371/MAX(R$2:R1371)-1</f>
        <v>-0.15396233988112029</v>
      </c>
      <c r="T1371" s="10">
        <f ca="1">IFERROR(AVERAGE(OFFSET(E1371,0,0,-参数!B$10,1)),"")</f>
        <v>2877.6985000000004</v>
      </c>
      <c r="U1371" s="10">
        <f ca="1">IFERROR(AVERAGE(OFFSET(E1371,0,0,-参数!B$11,1)),"")</f>
        <v>2979.3106913580241</v>
      </c>
      <c r="V1371" s="10">
        <f t="shared" ca="1" si="417"/>
        <v>-101.61219135802367</v>
      </c>
      <c r="W1371" s="10">
        <f ca="1">IFERROR(AVERAGE(OFFSET(V1371,0,0,-参数!B$12,1)),"")</f>
        <v>-136.96407351290648</v>
      </c>
      <c r="X1371" s="11" t="str">
        <f t="shared" ca="1" si="415"/>
        <v>买</v>
      </c>
      <c r="Y1371" s="12">
        <f ca="1">IF(X1370="买",$E1371/$E1370-1-IF(X1369="卖",参数!$B$3-IF(X1371="卖",参数!$B$3+参数!$B$4,0)),"")</f>
        <v>-1.9310414833863532E-2</v>
      </c>
      <c r="Z1371" s="10">
        <f t="shared" ca="1" si="427"/>
        <v>6623.7792979782371</v>
      </c>
      <c r="AA1371" s="3">
        <f ca="1">Z1371/MAX(Z$2:Z1371)-1</f>
        <v>-0.14886927429942276</v>
      </c>
      <c r="AB1371" s="8">
        <f ca="1">IFERROR(AVERAGE(OFFSET(E1371,0,0,-参数!B$14,1)),"")</f>
        <v>2897.2012500000001</v>
      </c>
      <c r="AC1371" s="8">
        <f ca="1">IFERROR(AVERAGE(OFFSET(E1371,0,0,-参数!B$15,1)),"")</f>
        <v>2821.120344827586</v>
      </c>
      <c r="AD1371" s="9" t="str">
        <f ca="1">IFERROR(IF(OR(AND(AB1371/AC1371-1&lt;参数!B$16,AB1371/AC1371-1&gt;参数!B$17),AB1371/AC1371-1&lt;参数!B$18),"买","卖"),"买")</f>
        <v>买</v>
      </c>
      <c r="AE1371" s="7">
        <f ca="1">IF(AD1370="买",$E1371/$E1370-1-IF(AD1369="卖",参数!$B$3-IF(AD1371="卖",参数!$B$3+参数!$B$4,0)),"")</f>
        <v>-1.9310414833863532E-2</v>
      </c>
      <c r="AF1371" s="8">
        <f t="shared" ca="1" si="428"/>
        <v>7834.5496352398432</v>
      </c>
      <c r="AG1371" s="3">
        <f ca="1">AF1371/MAX(AF$2:AF1371)-1</f>
        <v>-0.12361707789487275</v>
      </c>
      <c r="AH1371">
        <f t="shared" ca="1" si="418"/>
        <v>0</v>
      </c>
      <c r="AI1371">
        <f t="shared" si="419"/>
        <v>0</v>
      </c>
      <c r="AJ1371">
        <f t="shared" ca="1" si="420"/>
        <v>0</v>
      </c>
      <c r="AK1371">
        <f t="shared" ca="1" si="421"/>
        <v>0</v>
      </c>
      <c r="AL1371">
        <f t="shared" ca="1" si="422"/>
        <v>0</v>
      </c>
      <c r="AM1371">
        <f t="shared" ca="1" si="423"/>
        <v>0</v>
      </c>
      <c r="AO1371" s="9">
        <f t="shared" si="429"/>
        <v>57.070000000000164</v>
      </c>
      <c r="AP1371" s="15">
        <f ca="1">IFERROR(ABS(E1371-OFFSET(E1371,-参数!B$20,0,1,1))/SUM(OFFSET(AO1371,0,0,-参数!B$20,1)),0)</f>
        <v>1.5561695720339608E-2</v>
      </c>
      <c r="AQ1371" s="16">
        <f ca="1">(参数!B$21+参数!B$22*'000300'!AP1371)^(参数!B$23)</f>
        <v>-6.9829636298722776E-3</v>
      </c>
      <c r="AR1371" s="17">
        <f t="shared" ca="1" si="430"/>
        <v>2837.8410380741511</v>
      </c>
      <c r="AS1371" s="9" t="str">
        <f ca="1">IF(E1371+参数!B$24&gt;=AR1371,"买","卖")</f>
        <v>买</v>
      </c>
      <c r="AT1371" s="7">
        <f ca="1">IF(AS1370="买",$E1371/$E1370-1-IF(AS1369="卖",参数!$B$3-IF(AS1371="卖",参数!$B$3+参数!$B$4,0)),"")</f>
        <v>-1.9310414833863532E-2</v>
      </c>
      <c r="AU1371" s="8">
        <f t="shared" ca="1" si="431"/>
        <v>5122.8491791017404</v>
      </c>
      <c r="AV1371" s="7">
        <f ca="1">AU1371/MAX(AU$2:AU1371)-1</f>
        <v>-0.14691705401789579</v>
      </c>
      <c r="AW1371" s="3">
        <f t="shared" ca="1" si="434"/>
        <v>-1.4778880416754792E-4</v>
      </c>
      <c r="AX1371" s="11" t="str">
        <f ca="1">IFERROR(IF(E1371&gt;MAX(OFFSET(C1371,-1,0,-参数!B$27,1)),"买",IF(E1371&lt;MIN(OFFSET(D1371,-1,0,-参数!B$26,1)),"卖",AX1370)),"卖")</f>
        <v>卖</v>
      </c>
      <c r="AY1371" s="12" t="str">
        <f ca="1">IF(AX1370="买",$E1371/$E1370-1-IF(AX1369="卖",参数!$B$3-IF(AX1371="卖",参数!$B$3+参数!$B$4,0)),"")</f>
        <v/>
      </c>
      <c r="AZ1371" s="10">
        <f t="shared" ca="1" si="432"/>
        <v>6453.038289027525</v>
      </c>
      <c r="BA1371" s="12">
        <f ca="1">AZ1371/MAX(AZ$2:AZ1371)-1</f>
        <v>-0.17078290903425641</v>
      </c>
    </row>
    <row r="1372" spans="1:53" x14ac:dyDescent="0.15">
      <c r="A1372" s="1">
        <v>40413</v>
      </c>
      <c r="B1372" s="6">
        <v>2895.71</v>
      </c>
      <c r="C1372" s="6">
        <v>2920.54</v>
      </c>
      <c r="D1372" s="6">
        <v>2886.66</v>
      </c>
      <c r="E1372" s="2">
        <v>2896.19</v>
      </c>
      <c r="F1372" s="3">
        <f>E1372/MAX(E$2:E1372)-1</f>
        <v>-0.50721602123460152</v>
      </c>
      <c r="G1372" s="2">
        <f ca="1">IFERROR(AVERAGE(OFFSET(E1372,0,0,-参数!B$2,1)),"")</f>
        <v>2756.7078571428569</v>
      </c>
      <c r="H1372" t="str">
        <f t="shared" ca="1" si="433"/>
        <v>买</v>
      </c>
      <c r="I1372" s="3">
        <f ca="1">IF(H1371="买",$E1372/$E1371-1-IF(H1370="卖",参数!$B$3-IF(H1372="卖",参数!$B$3+参数!$B$4,0)),"")</f>
        <v>-7.3835622582651972E-4</v>
      </c>
      <c r="J1372" s="2">
        <f t="shared" ca="1" si="424"/>
        <v>8157.3705640307717</v>
      </c>
      <c r="K1372" s="3">
        <f ca="1">J1372/MAX(J$2:J1372)-1</f>
        <v>-0.19635992567896154</v>
      </c>
      <c r="L1372" s="8">
        <f>L1371*(参数!$B$6-1)/(参数!$B$6+1)+E1372*2/(参数!$B$6+1)</f>
        <v>2867.4178269995691</v>
      </c>
      <c r="M1372" s="8">
        <f>M1371*(参数!$B$7-1)/(参数!$B$7+1)+E1372*2/(参数!$B$7+1)</f>
        <v>2869.4579144383829</v>
      </c>
      <c r="N1372" s="8">
        <f t="shared" si="416"/>
        <v>-2.0400874388137709</v>
      </c>
      <c r="O1372" s="8">
        <f>O1371*(参数!$B$8-1)/(参数!$B$8+1)+N1372*2/(参数!$B$8+1)</f>
        <v>-23.688207774316364</v>
      </c>
      <c r="P1372" s="9" t="str">
        <f t="shared" si="425"/>
        <v>卖</v>
      </c>
      <c r="Q1372" s="7" t="str">
        <f>IF(P1371="买",$E1372/$E1371-1-IF(P1370="卖",参数!$B$3-IF(P1372="卖",参数!$B$3+参数!$B$4,0)),"")</f>
        <v/>
      </c>
      <c r="R1372" s="8">
        <f t="shared" si="426"/>
        <v>6172.6282595478924</v>
      </c>
      <c r="S1372" s="3">
        <f>R1372/MAX(R$2:R1372)-1</f>
        <v>-0.15396233988112029</v>
      </c>
      <c r="T1372" s="10">
        <f ca="1">IFERROR(AVERAGE(OFFSET(E1372,0,0,-参数!B$10,1)),"")</f>
        <v>2881.9555000000009</v>
      </c>
      <c r="U1372" s="10">
        <f ca="1">IFERROR(AVERAGE(OFFSET(E1372,0,0,-参数!B$11,1)),"")</f>
        <v>2981.8023456790115</v>
      </c>
      <c r="V1372" s="10">
        <f t="shared" ca="1" si="417"/>
        <v>-99.846845679010585</v>
      </c>
      <c r="W1372" s="10">
        <f ca="1">IFERROR(AVERAGE(OFFSET(V1372,0,0,-参数!B$12,1)),"")</f>
        <v>-129.72105836139116</v>
      </c>
      <c r="X1372" s="11" t="str">
        <f t="shared" ca="1" si="415"/>
        <v>买</v>
      </c>
      <c r="Y1372" s="12">
        <f ca="1">IF(X1371="买",$E1372/$E1371-1-IF(X1370="卖",参数!$B$3-IF(X1372="卖",参数!$B$3+参数!$B$4,0)),"")</f>
        <v>-7.3835622582651972E-4</v>
      </c>
      <c r="Z1372" s="10">
        <f t="shared" ca="1" si="427"/>
        <v>6618.8885892950739</v>
      </c>
      <c r="AA1372" s="3">
        <f ca="1">Z1372/MAX(Z$2:Z1372)-1</f>
        <v>-0.14949771196973605</v>
      </c>
      <c r="AB1372" s="8">
        <f ca="1">IFERROR(AVERAGE(OFFSET(E1372,0,0,-参数!B$14,1)),"")</f>
        <v>2902.94875</v>
      </c>
      <c r="AC1372" s="8">
        <f ca="1">IFERROR(AVERAGE(OFFSET(E1372,0,0,-参数!B$15,1)),"")</f>
        <v>2830.1410344827586</v>
      </c>
      <c r="AD1372" s="9" t="str">
        <f ca="1">IFERROR(IF(OR(AND(AB1372/AC1372-1&lt;参数!B$16,AB1372/AC1372-1&gt;参数!B$17),AB1372/AC1372-1&lt;参数!B$18),"买","卖"),"买")</f>
        <v>买</v>
      </c>
      <c r="AE1372" s="7">
        <f ca="1">IF(AD1371="买",$E1372/$E1371-1-IF(AD1370="卖",参数!$B$3-IF(AD1372="卖",参数!$B$3+参数!$B$4,0)),"")</f>
        <v>-7.3835622582651972E-4</v>
      </c>
      <c r="AF1372" s="8">
        <f t="shared" ca="1" si="428"/>
        <v>7828.764946740117</v>
      </c>
      <c r="AG1372" s="3">
        <f ca="1">AF1372/MAX(AF$2:AF1372)-1</f>
        <v>-0.12426416068161716</v>
      </c>
      <c r="AH1372">
        <f t="shared" ca="1" si="418"/>
        <v>0</v>
      </c>
      <c r="AI1372">
        <f t="shared" si="419"/>
        <v>0</v>
      </c>
      <c r="AJ1372">
        <f t="shared" ca="1" si="420"/>
        <v>0</v>
      </c>
      <c r="AK1372">
        <f t="shared" ca="1" si="421"/>
        <v>0</v>
      </c>
      <c r="AL1372">
        <f t="shared" ca="1" si="422"/>
        <v>0</v>
      </c>
      <c r="AM1372">
        <f t="shared" ca="1" si="423"/>
        <v>0</v>
      </c>
      <c r="AO1372" s="9">
        <f t="shared" si="429"/>
        <v>2.1399999999998727</v>
      </c>
      <c r="AP1372" s="15">
        <f ca="1">IFERROR(ABS(E1372-OFFSET(E1372,-参数!B$20,0,1,1))/SUM(OFFSET(AO1372,0,0,-参数!B$20,1)),0)</f>
        <v>3.782167459162343E-2</v>
      </c>
      <c r="AQ1372" s="16">
        <f ca="1">(参数!B$21+参数!B$22*'000300'!AP1372)^(参数!B$23)</f>
        <v>1.4497915980916612E-2</v>
      </c>
      <c r="AR1372" s="17">
        <f t="shared" ca="1" si="430"/>
        <v>2838.6869764217258</v>
      </c>
      <c r="AS1372" s="9" t="str">
        <f ca="1">IF(E1372+参数!B$24&gt;=AR1372,"买","卖")</f>
        <v>买</v>
      </c>
      <c r="AT1372" s="7">
        <f ca="1">IF(AS1371="买",$E1372/$E1371-1-IF(AS1370="卖",参数!$B$3-IF(AS1372="卖",参数!$B$3+参数!$B$4,0)),"")</f>
        <v>-7.3835622582651972E-4</v>
      </c>
      <c r="AU1372" s="8">
        <f t="shared" ca="1" si="431"/>
        <v>5119.0666915163802</v>
      </c>
      <c r="AV1372" s="7">
        <f ca="1">AU1372/MAX(AU$2:AU1372)-1</f>
        <v>-0.14754693312220812</v>
      </c>
      <c r="AW1372" s="3">
        <f t="shared" ca="1" si="434"/>
        <v>2.9809222441468108E-4</v>
      </c>
      <c r="AX1372" s="11" t="str">
        <f ca="1">IFERROR(IF(E1372&gt;MAX(OFFSET(C1372,-1,0,-参数!B$27,1)),"买",IF(E1372&lt;MIN(OFFSET(D1372,-1,0,-参数!B$26,1)),"卖",AX1371)),"卖")</f>
        <v>卖</v>
      </c>
      <c r="AY1372" s="12" t="str">
        <f ca="1">IF(AX1371="买",$E1372/$E1371-1-IF(AX1370="卖",参数!$B$3-IF(AX1372="卖",参数!$B$3+参数!$B$4,0)),"")</f>
        <v/>
      </c>
      <c r="AZ1372" s="10">
        <f t="shared" ca="1" si="432"/>
        <v>6453.038289027525</v>
      </c>
      <c r="BA1372" s="12">
        <f ca="1">AZ1372/MAX(AZ$2:AZ1372)-1</f>
        <v>-0.17078290903425641</v>
      </c>
    </row>
    <row r="1373" spans="1:53" x14ac:dyDescent="0.15">
      <c r="A1373" s="1">
        <v>40414</v>
      </c>
      <c r="B1373" s="6">
        <v>2892.13</v>
      </c>
      <c r="C1373" s="6">
        <v>2933.12</v>
      </c>
      <c r="D1373" s="6">
        <v>2866.8</v>
      </c>
      <c r="E1373" s="2">
        <v>2911.83</v>
      </c>
      <c r="F1373" s="3">
        <f>E1373/MAX(E$2:E1373)-1</f>
        <v>-0.50455489008371335</v>
      </c>
      <c r="G1373" s="2">
        <f ca="1">IFERROR(AVERAGE(OFFSET(E1373,0,0,-参数!B$2,1)),"")</f>
        <v>2759.463214285714</v>
      </c>
      <c r="H1373" t="str">
        <f t="shared" ca="1" si="433"/>
        <v>买</v>
      </c>
      <c r="I1373" s="3">
        <f ca="1">IF(H1372="买",$E1373/$E1372-1-IF(H1371="卖",参数!$B$3-IF(H1373="卖",参数!$B$3+参数!$B$4,0)),"")</f>
        <v>5.400198191416905E-3</v>
      </c>
      <c r="J1373" s="2">
        <f t="shared" ca="1" si="424"/>
        <v>8201.4219817973681</v>
      </c>
      <c r="K1373" s="3">
        <f ca="1">J1373/MAX(J$2:J1373)-1</f>
        <v>-0.19202011000306296</v>
      </c>
      <c r="L1373" s="8">
        <f>L1372*(参数!$B$6-1)/(参数!$B$6+1)+E1373*2/(参数!$B$6+1)</f>
        <v>2871.6475577615147</v>
      </c>
      <c r="M1373" s="8">
        <f>M1372*(参数!$B$7-1)/(参数!$B$7+1)+E1373*2/(参数!$B$7+1)</f>
        <v>2870.4789285483016</v>
      </c>
      <c r="N1373" s="8">
        <f t="shared" si="416"/>
        <v>1.1686292132130802</v>
      </c>
      <c r="O1373" s="8">
        <f>O1372*(参数!$B$8-1)/(参数!$B$8+1)+N1373*2/(参数!$B$8+1)</f>
        <v>-18.716840376810474</v>
      </c>
      <c r="P1373" s="9" t="str">
        <f t="shared" si="425"/>
        <v>卖</v>
      </c>
      <c r="Q1373" s="7" t="str">
        <f>IF(P1372="买",$E1373/$E1372-1-IF(P1371="卖",参数!$B$3-IF(P1373="卖",参数!$B$3+参数!$B$4,0)),"")</f>
        <v/>
      </c>
      <c r="R1373" s="8">
        <f t="shared" si="426"/>
        <v>6172.6282595478924</v>
      </c>
      <c r="S1373" s="3">
        <f>R1373/MAX(R$2:R1373)-1</f>
        <v>-0.15396233988112029</v>
      </c>
      <c r="T1373" s="10">
        <f ca="1">IFERROR(AVERAGE(OFFSET(E1373,0,0,-参数!B$10,1)),"")</f>
        <v>2887.7610000000004</v>
      </c>
      <c r="U1373" s="10">
        <f ca="1">IFERROR(AVERAGE(OFFSET(E1373,0,0,-参数!B$11,1)),"")</f>
        <v>2984.3728641975304</v>
      </c>
      <c r="V1373" s="10">
        <f t="shared" ca="1" si="417"/>
        <v>-96.61186419752994</v>
      </c>
      <c r="W1373" s="10">
        <f ca="1">IFERROR(AVERAGE(OFFSET(V1373,0,0,-参数!B$12,1)),"")</f>
        <v>-123.09956677889953</v>
      </c>
      <c r="X1373" s="11" t="str">
        <f t="shared" ca="1" si="415"/>
        <v>买</v>
      </c>
      <c r="Y1373" s="12">
        <f ca="1">IF(X1372="买",$E1373/$E1372-1-IF(X1371="卖",参数!$B$3-IF(X1373="卖",参数!$B$3+参数!$B$4,0)),"")</f>
        <v>5.400198191416905E-3</v>
      </c>
      <c r="Z1373" s="10">
        <f t="shared" ca="1" si="427"/>
        <v>6654.6318994841749</v>
      </c>
      <c r="AA1373" s="3">
        <f ca="1">Z1373/MAX(Z$2:Z1373)-1</f>
        <v>-0.14490483105211915</v>
      </c>
      <c r="AB1373" s="8">
        <f ca="1">IFERROR(AVERAGE(OFFSET(E1373,0,0,-参数!B$14,1)),"")</f>
        <v>2914.8787499999999</v>
      </c>
      <c r="AC1373" s="8">
        <f ca="1">IFERROR(AVERAGE(OFFSET(E1373,0,0,-参数!B$15,1)),"")</f>
        <v>2839.0451724137929</v>
      </c>
      <c r="AD1373" s="9" t="str">
        <f ca="1">IFERROR(IF(OR(AND(AB1373/AC1373-1&lt;参数!B$16,AB1373/AC1373-1&gt;参数!B$17),AB1373/AC1373-1&lt;参数!B$18),"买","卖"),"买")</f>
        <v>买</v>
      </c>
      <c r="AE1373" s="7">
        <f ca="1">IF(AD1372="买",$E1373/$E1372-1-IF(AD1371="卖",参数!$B$3-IF(AD1373="卖",参数!$B$3+参数!$B$4,0)),"")</f>
        <v>5.400198191416905E-3</v>
      </c>
      <c r="AF1373" s="8">
        <f t="shared" ca="1" si="428"/>
        <v>7871.0418290465313</v>
      </c>
      <c r="AG1373" s="3">
        <f ca="1">AF1373/MAX(AF$2:AF1373)-1</f>
        <v>-0.11953501358597096</v>
      </c>
      <c r="AH1373">
        <f t="shared" ca="1" si="418"/>
        <v>0</v>
      </c>
      <c r="AI1373">
        <f t="shared" si="419"/>
        <v>0</v>
      </c>
      <c r="AJ1373">
        <f t="shared" ca="1" si="420"/>
        <v>0</v>
      </c>
      <c r="AK1373">
        <f t="shared" ca="1" si="421"/>
        <v>0</v>
      </c>
      <c r="AL1373">
        <f t="shared" ca="1" si="422"/>
        <v>0</v>
      </c>
      <c r="AM1373">
        <f t="shared" ca="1" si="423"/>
        <v>0</v>
      </c>
      <c r="AO1373" s="9">
        <f t="shared" si="429"/>
        <v>15.639999999999873</v>
      </c>
      <c r="AP1373" s="15">
        <f ca="1">IFERROR(ABS(E1373-OFFSET(E1373,-参数!B$20,0,1,1))/SUM(OFFSET(AO1373,0,0,-参数!B$20,1)),0)</f>
        <v>3.7172552552314241E-2</v>
      </c>
      <c r="AQ1373" s="16">
        <f ca="1">(参数!B$21+参数!B$22*'000300'!AP1373)^(参数!B$23)</f>
        <v>1.3871513212983244E-2</v>
      </c>
      <c r="AR1373" s="17">
        <f t="shared" ca="1" si="430"/>
        <v>2839.7015808397296</v>
      </c>
      <c r="AS1373" s="9" t="str">
        <f ca="1">IF(E1373+参数!B$24&gt;=AR1373,"买","卖")</f>
        <v>买</v>
      </c>
      <c r="AT1373" s="7">
        <f ca="1">IF(AS1372="买",$E1373/$E1372-1-IF(AS1371="卖",参数!$B$3-IF(AS1373="卖",参数!$B$3+参数!$B$4,0)),"")</f>
        <v>5.400198191416905E-3</v>
      </c>
      <c r="AU1373" s="8">
        <f t="shared" ca="1" si="431"/>
        <v>5146.7106662056494</v>
      </c>
      <c r="AV1373" s="7">
        <f ca="1">AU1373/MAX(AU$2:AU1373)-1</f>
        <v>-0.14294351761218682</v>
      </c>
      <c r="AW1373" s="3">
        <f t="shared" ca="1" si="434"/>
        <v>3.57420323702895E-4</v>
      </c>
      <c r="AX1373" s="11" t="str">
        <f ca="1">IFERROR(IF(E1373&gt;MAX(OFFSET(C1373,-1,0,-参数!B$27,1)),"买",IF(E1373&lt;MIN(OFFSET(D1373,-1,0,-参数!B$26,1)),"卖",AX1372)),"卖")</f>
        <v>卖</v>
      </c>
      <c r="AY1373" s="12" t="str">
        <f ca="1">IF(AX1372="买",$E1373/$E1372-1-IF(AX1371="卖",参数!$B$3-IF(AX1373="卖",参数!$B$3+参数!$B$4,0)),"")</f>
        <v/>
      </c>
      <c r="AZ1373" s="10">
        <f t="shared" ca="1" si="432"/>
        <v>6453.038289027525</v>
      </c>
      <c r="BA1373" s="12">
        <f ca="1">AZ1373/MAX(AZ$2:AZ1373)-1</f>
        <v>-0.17078290903425641</v>
      </c>
    </row>
    <row r="1374" spans="1:53" x14ac:dyDescent="0.15">
      <c r="A1374" s="1">
        <v>40415</v>
      </c>
      <c r="B1374" s="6">
        <v>2893.99</v>
      </c>
      <c r="C1374" s="6">
        <v>2904.66</v>
      </c>
      <c r="D1374" s="6">
        <v>2842.25</v>
      </c>
      <c r="E1374" s="2">
        <v>2843.02</v>
      </c>
      <c r="F1374" s="3">
        <f>E1374/MAX(E$2:E1374)-1</f>
        <v>-0.51626284625331786</v>
      </c>
      <c r="G1374" s="2">
        <f ca="1">IFERROR(AVERAGE(OFFSET(E1374,0,0,-参数!B$2,1)),"")</f>
        <v>2761.3728571428569</v>
      </c>
      <c r="H1374" t="str">
        <f t="shared" ca="1" si="433"/>
        <v>买</v>
      </c>
      <c r="I1374" s="3">
        <f ca="1">IF(H1373="买",$E1374/$E1373-1-IF(H1372="卖",参数!$B$3-IF(H1374="卖",参数!$B$3+参数!$B$4,0)),"")</f>
        <v>-2.3631187260245268E-2</v>
      </c>
      <c r="J1374" s="2">
        <f t="shared" ca="1" si="424"/>
        <v>8007.612643145223</v>
      </c>
      <c r="K1374" s="3">
        <f ca="1">J1374/MAX(J$2:J1374)-1</f>
        <v>-0.21111363408609296</v>
      </c>
      <c r="L1374" s="8">
        <f>L1373*(参数!$B$6-1)/(参数!$B$6+1)+E1374*2/(参数!$B$6+1)</f>
        <v>2868.9211236889896</v>
      </c>
      <c r="M1374" s="8">
        <f>M1373*(参数!$B$7-1)/(参数!$B$7+1)+E1374*2/(参数!$B$7+1)</f>
        <v>2869.8172676194267</v>
      </c>
      <c r="N1374" s="8">
        <f t="shared" si="416"/>
        <v>-0.89614393043711971</v>
      </c>
      <c r="O1374" s="8">
        <f>O1373*(参数!$B$8-1)/(参数!$B$8+1)+N1374*2/(参数!$B$8+1)</f>
        <v>-15.152701087535803</v>
      </c>
      <c r="P1374" s="9" t="str">
        <f t="shared" si="425"/>
        <v>卖</v>
      </c>
      <c r="Q1374" s="7" t="str">
        <f>IF(P1373="买",$E1374/$E1373-1-IF(P1372="卖",参数!$B$3-IF(P1374="卖",参数!$B$3+参数!$B$4,0)),"")</f>
        <v/>
      </c>
      <c r="R1374" s="8">
        <f t="shared" si="426"/>
        <v>6172.6282595478924</v>
      </c>
      <c r="S1374" s="3">
        <f>R1374/MAX(R$2:R1374)-1</f>
        <v>-0.15396233988112029</v>
      </c>
      <c r="T1374" s="10">
        <f ca="1">IFERROR(AVERAGE(OFFSET(E1374,0,0,-参数!B$10,1)),"")</f>
        <v>2886.7260000000006</v>
      </c>
      <c r="U1374" s="10">
        <f ca="1">IFERROR(AVERAGE(OFFSET(E1374,0,0,-参数!B$11,1)),"")</f>
        <v>2986.7948888888886</v>
      </c>
      <c r="V1374" s="10">
        <f t="shared" ca="1" si="417"/>
        <v>-100.06888888888807</v>
      </c>
      <c r="W1374" s="10">
        <f ca="1">IFERROR(AVERAGE(OFFSET(V1374,0,0,-参数!B$12,1)),"")</f>
        <v>-117.51607912457852</v>
      </c>
      <c r="X1374" s="11" t="str">
        <f t="shared" ca="1" si="415"/>
        <v>买</v>
      </c>
      <c r="Y1374" s="12">
        <f ca="1">IF(X1373="买",$E1374/$E1373-1-IF(X1372="卖",参数!$B$3-IF(X1374="卖",参数!$B$3+参数!$B$4,0)),"")</f>
        <v>-2.3631187260245268E-2</v>
      </c>
      <c r="Z1374" s="10">
        <f t="shared" ca="1" si="427"/>
        <v>6497.3750469194629</v>
      </c>
      <c r="AA1374" s="3">
        <f ca="1">Z1374/MAX(Z$2:Z1374)-1</f>
        <v>-0.1651117451148576</v>
      </c>
      <c r="AB1374" s="8">
        <f ca="1">IFERROR(AVERAGE(OFFSET(E1374,0,0,-参数!B$14,1)),"")</f>
        <v>2913.3124999999995</v>
      </c>
      <c r="AC1374" s="8">
        <f ca="1">IFERROR(AVERAGE(OFFSET(E1374,0,0,-参数!B$15,1)),"")</f>
        <v>2847.1313793103445</v>
      </c>
      <c r="AD1374" s="9" t="str">
        <f ca="1">IFERROR(IF(OR(AND(AB1374/AC1374-1&lt;参数!B$16,AB1374/AC1374-1&gt;参数!B$17),AB1374/AC1374-1&lt;参数!B$18),"买","卖"),"买")</f>
        <v>买</v>
      </c>
      <c r="AE1374" s="7">
        <f ca="1">IF(AD1373="买",$E1374/$E1373-1-IF(AD1372="卖",参数!$B$3-IF(AD1374="卖",参数!$B$3+参数!$B$4,0)),"")</f>
        <v>-2.3631187260245268E-2</v>
      </c>
      <c r="AF1374" s="8">
        <f t="shared" ca="1" si="428"/>
        <v>7685.0397656511095</v>
      </c>
      <c r="AG1374" s="3">
        <f ca="1">AF1374/MAX(AF$2:AF1374)-1</f>
        <v>-0.14034144655601022</v>
      </c>
      <c r="AH1374">
        <f t="shared" ca="1" si="418"/>
        <v>0</v>
      </c>
      <c r="AI1374">
        <f t="shared" si="419"/>
        <v>0</v>
      </c>
      <c r="AJ1374">
        <f t="shared" ca="1" si="420"/>
        <v>0</v>
      </c>
      <c r="AK1374">
        <f t="shared" ca="1" si="421"/>
        <v>0</v>
      </c>
      <c r="AL1374">
        <f t="shared" ca="1" si="422"/>
        <v>0</v>
      </c>
      <c r="AM1374">
        <f t="shared" ca="1" si="423"/>
        <v>0</v>
      </c>
      <c r="AO1374" s="9">
        <f t="shared" si="429"/>
        <v>68.809999999999945</v>
      </c>
      <c r="AP1374" s="15">
        <f ca="1">IFERROR(ABS(E1374-OFFSET(E1374,-参数!B$20,0,1,1))/SUM(OFFSET(AO1374,0,0,-参数!B$20,1)),0)</f>
        <v>1.7417150476402073E-2</v>
      </c>
      <c r="AQ1374" s="16">
        <f ca="1">(参数!B$21+参数!B$22*'000300'!AP1374)^(参数!B$23)</f>
        <v>-5.1924497902719989E-3</v>
      </c>
      <c r="AR1374" s="17">
        <f t="shared" ca="1" si="430"/>
        <v>2839.6843501148564</v>
      </c>
      <c r="AS1374" s="9" t="str">
        <f ca="1">IF(E1374+参数!B$24&gt;=AR1374,"买","卖")</f>
        <v>买</v>
      </c>
      <c r="AT1374" s="7">
        <f ca="1">IF(AS1373="买",$E1374/$E1373-1-IF(AS1372="卖",参数!$B$3-IF(AS1374="卖",参数!$B$3+参数!$B$4,0)),"")</f>
        <v>-2.3631187260245268E-2</v>
      </c>
      <c r="AU1374" s="8">
        <f t="shared" ca="1" si="431"/>
        <v>5025.0877826782416</v>
      </c>
      <c r="AV1374" s="7">
        <f ca="1">AU1374/MAX(AU$2:AU1374)-1</f>
        <v>-0.1631967798401005</v>
      </c>
      <c r="AW1374" s="3">
        <f t="shared" ca="1" si="434"/>
        <v>-6.0677942320674916E-6</v>
      </c>
      <c r="AX1374" s="11" t="str">
        <f ca="1">IFERROR(IF(E1374&gt;MAX(OFFSET(C1374,-1,0,-参数!B$27,1)),"买",IF(E1374&lt;MIN(OFFSET(D1374,-1,0,-参数!B$26,1)),"卖",AX1373)),"卖")</f>
        <v>卖</v>
      </c>
      <c r="AY1374" s="12" t="str">
        <f ca="1">IF(AX1373="买",$E1374/$E1373-1-IF(AX1372="卖",参数!$B$3-IF(AX1374="卖",参数!$B$3+参数!$B$4,0)),"")</f>
        <v/>
      </c>
      <c r="AZ1374" s="10">
        <f t="shared" ca="1" si="432"/>
        <v>6453.038289027525</v>
      </c>
      <c r="BA1374" s="12">
        <f ca="1">AZ1374/MAX(AZ$2:AZ1374)-1</f>
        <v>-0.17078290903425641</v>
      </c>
    </row>
    <row r="1375" spans="1:53" x14ac:dyDescent="0.15">
      <c r="A1375" s="1">
        <v>40416</v>
      </c>
      <c r="B1375" s="6">
        <v>2853.1</v>
      </c>
      <c r="C1375" s="6">
        <v>2868.88</v>
      </c>
      <c r="D1375" s="6">
        <v>2836.13</v>
      </c>
      <c r="E1375" s="2">
        <v>2850.09</v>
      </c>
      <c r="F1375" s="3">
        <f>E1375/MAX(E$2:E1375)-1</f>
        <v>-0.51505989246579997</v>
      </c>
      <c r="G1375" s="2">
        <f ca="1">IFERROR(AVERAGE(OFFSET(E1375,0,0,-参数!B$2,1)),"")</f>
        <v>2763.2603571428563</v>
      </c>
      <c r="H1375" t="str">
        <f t="shared" ca="1" si="433"/>
        <v>买</v>
      </c>
      <c r="I1375" s="3">
        <f ca="1">IF(H1374="买",$E1375/$E1374-1-IF(H1373="卖",参数!$B$3-IF(H1375="卖",参数!$B$3+参数!$B$4,0)),"")</f>
        <v>2.4867922139133469E-3</v>
      </c>
      <c r="J1375" s="2">
        <f t="shared" ca="1" si="424"/>
        <v>8027.525911918231</v>
      </c>
      <c r="K1375" s="3">
        <f ca="1">J1375/MAX(J$2:J1375)-1</f>
        <v>-0.20915183761367584</v>
      </c>
      <c r="L1375" s="8">
        <f>L1374*(参数!$B$6-1)/(参数!$B$6+1)+E1375*2/(参数!$B$6+1)</f>
        <v>2867.1276833376573</v>
      </c>
      <c r="M1375" s="8">
        <f>M1374*(参数!$B$7-1)/(参数!$B$7+1)+E1375*2/(参数!$B$7+1)</f>
        <v>2869.3419117731755</v>
      </c>
      <c r="N1375" s="8">
        <f t="shared" si="416"/>
        <v>-2.21422843551818</v>
      </c>
      <c r="O1375" s="8">
        <f>O1374*(参数!$B$8-1)/(参数!$B$8+1)+N1375*2/(参数!$B$8+1)</f>
        <v>-12.565006557132278</v>
      </c>
      <c r="P1375" s="9" t="str">
        <f t="shared" si="425"/>
        <v>卖</v>
      </c>
      <c r="Q1375" s="7" t="str">
        <f>IF(P1374="买",$E1375/$E1374-1-IF(P1373="卖",参数!$B$3-IF(P1375="卖",参数!$B$3+参数!$B$4,0)),"")</f>
        <v/>
      </c>
      <c r="R1375" s="8">
        <f t="shared" si="426"/>
        <v>6172.6282595478924</v>
      </c>
      <c r="S1375" s="3">
        <f>R1375/MAX(R$2:R1375)-1</f>
        <v>-0.15396233988112029</v>
      </c>
      <c r="T1375" s="10">
        <f ca="1">IFERROR(AVERAGE(OFFSET(E1375,0,0,-参数!B$10,1)),"")</f>
        <v>2885.3315000000002</v>
      </c>
      <c r="U1375" s="10">
        <f ca="1">IFERROR(AVERAGE(OFFSET(E1375,0,0,-参数!B$11,1)),"")</f>
        <v>2989.2524938271604</v>
      </c>
      <c r="V1375" s="10">
        <f t="shared" ca="1" si="417"/>
        <v>-103.92099382716015</v>
      </c>
      <c r="W1375" s="10">
        <f ca="1">IFERROR(AVERAGE(OFFSET(V1375,0,0,-参数!B$12,1)),"")</f>
        <v>-112.97668181818125</v>
      </c>
      <c r="X1375" s="11" t="str">
        <f t="shared" ca="1" si="415"/>
        <v>买</v>
      </c>
      <c r="Y1375" s="12">
        <f ca="1">IF(X1374="买",$E1375/$E1374-1-IF(X1373="卖",参数!$B$3-IF(X1375="卖",参数!$B$3+参数!$B$4,0)),"")</f>
        <v>2.4867922139133469E-3</v>
      </c>
      <c r="Z1375" s="10">
        <f t="shared" ca="1" si="427"/>
        <v>6513.5326685970167</v>
      </c>
      <c r="AA1375" s="3">
        <f ca="1">Z1375/MAX(Z$2:Z1375)-1</f>
        <v>-0.16303555150312155</v>
      </c>
      <c r="AB1375" s="8">
        <f ca="1">IFERROR(AVERAGE(OFFSET(E1375,0,0,-参数!B$14,1)),"")</f>
        <v>2904.3137500000003</v>
      </c>
      <c r="AC1375" s="8">
        <f ca="1">IFERROR(AVERAGE(OFFSET(E1375,0,0,-参数!B$15,1)),"")</f>
        <v>2855.198965517242</v>
      </c>
      <c r="AD1375" s="9" t="str">
        <f ca="1">IFERROR(IF(OR(AND(AB1375/AC1375-1&lt;参数!B$16,AB1375/AC1375-1&gt;参数!B$17),AB1375/AC1375-1&lt;参数!B$18),"买","卖"),"买")</f>
        <v>买</v>
      </c>
      <c r="AE1375" s="7">
        <f ca="1">IF(AD1374="买",$E1375/$E1374-1-IF(AD1373="卖",参数!$B$3-IF(AD1375="卖",参数!$B$3+参数!$B$4,0)),"")</f>
        <v>2.4867922139133469E-3</v>
      </c>
      <c r="AF1375" s="8">
        <f t="shared" ca="1" si="428"/>
        <v>7704.1508627039448</v>
      </c>
      <c r="AG1375" s="3">
        <f ca="1">AF1375/MAX(AF$2:AF1375)-1</f>
        <v>-0.13820365435868176</v>
      </c>
      <c r="AH1375">
        <f t="shared" ca="1" si="418"/>
        <v>0</v>
      </c>
      <c r="AI1375">
        <f t="shared" si="419"/>
        <v>0</v>
      </c>
      <c r="AJ1375">
        <f t="shared" ca="1" si="420"/>
        <v>0</v>
      </c>
      <c r="AK1375">
        <f t="shared" ca="1" si="421"/>
        <v>0</v>
      </c>
      <c r="AL1375">
        <f t="shared" ca="1" si="422"/>
        <v>0</v>
      </c>
      <c r="AM1375">
        <f t="shared" ca="1" si="423"/>
        <v>0</v>
      </c>
      <c r="AO1375" s="9">
        <f t="shared" si="429"/>
        <v>7.0700000000001637</v>
      </c>
      <c r="AP1375" s="15">
        <f ca="1">IFERROR(ABS(E1375-OFFSET(E1375,-参数!B$20,0,1,1))/SUM(OFFSET(AO1375,0,0,-参数!B$20,1)),0)</f>
        <v>7.1488092627515678E-3</v>
      </c>
      <c r="AQ1375" s="16">
        <f ca="1">(参数!B$21+参数!B$22*'000300'!AP1375)^(参数!B$23)</f>
        <v>-1.5101399061444736E-2</v>
      </c>
      <c r="AR1375" s="17">
        <f t="shared" ca="1" si="430"/>
        <v>2839.5272102434474</v>
      </c>
      <c r="AS1375" s="9" t="str">
        <f ca="1">IF(E1375+参数!B$24&gt;=AR1375,"买","卖")</f>
        <v>买</v>
      </c>
      <c r="AT1375" s="7">
        <f ca="1">IF(AS1374="买",$E1375/$E1374-1-IF(AS1373="卖",参数!$B$3-IF(AS1375="卖",参数!$B$3+参数!$B$4,0)),"")</f>
        <v>2.4867922139133469E-3</v>
      </c>
      <c r="AU1375" s="8">
        <f t="shared" ca="1" si="431"/>
        <v>5037.5841318504372</v>
      </c>
      <c r="AV1375" s="7">
        <f ca="1">AU1375/MAX(AU$2:AU1375)-1</f>
        <v>-0.16111582410762915</v>
      </c>
      <c r="AW1375" s="3">
        <f t="shared" ca="1" si="434"/>
        <v>-5.5337091040663644E-5</v>
      </c>
      <c r="AX1375" s="11" t="str">
        <f ca="1">IFERROR(IF(E1375&gt;MAX(OFFSET(C1375,-1,0,-参数!B$27,1)),"买",IF(E1375&lt;MIN(OFFSET(D1375,-1,0,-参数!B$26,1)),"卖",AX1374)),"卖")</f>
        <v>卖</v>
      </c>
      <c r="AY1375" s="12" t="str">
        <f ca="1">IF(AX1374="买",$E1375/$E1374-1-IF(AX1373="卖",参数!$B$3-IF(AX1375="卖",参数!$B$3+参数!$B$4,0)),"")</f>
        <v/>
      </c>
      <c r="AZ1375" s="10">
        <f t="shared" ca="1" si="432"/>
        <v>6453.038289027525</v>
      </c>
      <c r="BA1375" s="12">
        <f ca="1">AZ1375/MAX(AZ$2:AZ1375)-1</f>
        <v>-0.17078290903425641</v>
      </c>
    </row>
    <row r="1376" spans="1:53" x14ac:dyDescent="0.15">
      <c r="A1376" s="1">
        <v>40417</v>
      </c>
      <c r="B1376" s="6">
        <v>2847.45</v>
      </c>
      <c r="C1376" s="6">
        <v>2861.07</v>
      </c>
      <c r="D1376" s="6">
        <v>2833.42</v>
      </c>
      <c r="E1376" s="2">
        <v>2858.57</v>
      </c>
      <c r="F1376" s="3">
        <f>E1376/MAX(E$2:E1376)-1</f>
        <v>-0.51361702851698077</v>
      </c>
      <c r="G1376" s="2">
        <f ca="1">IFERROR(AVERAGE(OFFSET(E1376,0,0,-参数!B$2,1)),"")</f>
        <v>2766.1683928571429</v>
      </c>
      <c r="H1376" t="str">
        <f t="shared" ca="1" si="433"/>
        <v>买</v>
      </c>
      <c r="I1376" s="3">
        <f ca="1">IF(H1375="买",$E1376/$E1375-1-IF(H1374="卖",参数!$B$3-IF(H1376="卖",参数!$B$3+参数!$B$4,0)),"")</f>
        <v>2.9753446382394522E-3</v>
      </c>
      <c r="J1376" s="2">
        <f t="shared" ca="1" si="424"/>
        <v>8051.4105680985849</v>
      </c>
      <c r="K1376" s="3">
        <f ca="1">J1376/MAX(J$2:J1376)-1</f>
        <v>-0.20679879177405813</v>
      </c>
      <c r="L1376" s="8">
        <f>L1375*(参数!$B$6-1)/(参数!$B$6+1)+E1376*2/(参数!$B$6+1)</f>
        <v>2866.3126658769283</v>
      </c>
      <c r="M1376" s="8">
        <f>M1375*(参数!$B$7-1)/(参数!$B$7+1)+E1376*2/(参数!$B$7+1)</f>
        <v>2869.0823476340629</v>
      </c>
      <c r="N1376" s="8">
        <f t="shared" si="416"/>
        <v>-2.7696817571345491</v>
      </c>
      <c r="O1376" s="8">
        <f>O1375*(参数!$B$8-1)/(参数!$B$8+1)+N1376*2/(参数!$B$8+1)</f>
        <v>-10.605941597132732</v>
      </c>
      <c r="P1376" s="9" t="str">
        <f t="shared" si="425"/>
        <v>卖</v>
      </c>
      <c r="Q1376" s="7" t="str">
        <f>IF(P1375="买",$E1376/$E1375-1-IF(P1374="卖",参数!$B$3-IF(P1376="卖",参数!$B$3+参数!$B$4,0)),"")</f>
        <v/>
      </c>
      <c r="R1376" s="8">
        <f t="shared" si="426"/>
        <v>6172.6282595478924</v>
      </c>
      <c r="S1376" s="3">
        <f>R1376/MAX(R$2:R1376)-1</f>
        <v>-0.15396233988112029</v>
      </c>
      <c r="T1376" s="10">
        <f ca="1">IFERROR(AVERAGE(OFFSET(E1376,0,0,-参数!B$10,1)),"")</f>
        <v>2884.8175000000001</v>
      </c>
      <c r="U1376" s="10">
        <f ca="1">IFERROR(AVERAGE(OFFSET(E1376,0,0,-参数!B$11,1)),"")</f>
        <v>2991.7836790123461</v>
      </c>
      <c r="V1376" s="10">
        <f t="shared" ca="1" si="417"/>
        <v>-106.96617901234595</v>
      </c>
      <c r="W1376" s="10">
        <f ca="1">IFERROR(AVERAGE(OFFSET(V1376,0,0,-参数!B$12,1)),"")</f>
        <v>-109.47012570145849</v>
      </c>
      <c r="X1376" s="11" t="str">
        <f t="shared" ca="1" si="415"/>
        <v>买</v>
      </c>
      <c r="Y1376" s="12">
        <f ca="1">IF(X1375="买",$E1376/$E1375-1-IF(X1374="卖",参数!$B$3-IF(X1376="卖",参数!$B$3+参数!$B$4,0)),"")</f>
        <v>2.9753446382394522E-3</v>
      </c>
      <c r="Z1376" s="10">
        <f t="shared" ca="1" si="427"/>
        <v>6532.9126730985245</v>
      </c>
      <c r="AA1376" s="3">
        <f ca="1">Z1376/MAX(Z$2:Z1376)-1</f>
        <v>-0.16054529381888927</v>
      </c>
      <c r="AB1376" s="8">
        <f ca="1">IFERROR(AVERAGE(OFFSET(E1376,0,0,-参数!B$14,1)),"")</f>
        <v>2893.8487500000001</v>
      </c>
      <c r="AC1376" s="8">
        <f ca="1">IFERROR(AVERAGE(OFFSET(E1376,0,0,-参数!B$15,1)),"")</f>
        <v>2861.2713793103458</v>
      </c>
      <c r="AD1376" s="9" t="str">
        <f ca="1">IFERROR(IF(OR(AND(AB1376/AC1376-1&lt;参数!B$16,AB1376/AC1376-1&gt;参数!B$17),AB1376/AC1376-1&lt;参数!B$18),"买","卖"),"买")</f>
        <v>买</v>
      </c>
      <c r="AE1376" s="7">
        <f ca="1">IF(AD1375="买",$E1376/$E1375-1-IF(AD1374="卖",参数!$B$3-IF(AD1376="卖",参数!$B$3+参数!$B$4,0)),"")</f>
        <v>2.9753446382394522E-3</v>
      </c>
      <c r="AF1376" s="8">
        <f t="shared" ca="1" si="428"/>
        <v>7727.0733666654787</v>
      </c>
      <c r="AG1376" s="3">
        <f ca="1">AF1376/MAX(AF$2:AF1376)-1</f>
        <v>-0.13563951322242351</v>
      </c>
      <c r="AH1376">
        <f t="shared" ca="1" si="418"/>
        <v>0</v>
      </c>
      <c r="AI1376">
        <f t="shared" si="419"/>
        <v>0</v>
      </c>
      <c r="AJ1376">
        <f t="shared" ca="1" si="420"/>
        <v>1</v>
      </c>
      <c r="AK1376">
        <f t="shared" ca="1" si="421"/>
        <v>0</v>
      </c>
      <c r="AL1376">
        <f t="shared" ca="1" si="422"/>
        <v>0</v>
      </c>
      <c r="AM1376">
        <f t="shared" ca="1" si="423"/>
        <v>0</v>
      </c>
      <c r="AO1376" s="9">
        <f t="shared" si="429"/>
        <v>8.4800000000000182</v>
      </c>
      <c r="AP1376" s="15">
        <f ca="1">IFERROR(ABS(E1376-OFFSET(E1376,-参数!B$20,0,1,1))/SUM(OFFSET(AO1376,0,0,-参数!B$20,1)),0)</f>
        <v>6.0868534966085568E-2</v>
      </c>
      <c r="AQ1376" s="16">
        <f ca="1">(参数!B$21+参数!B$22*'000300'!AP1376)^(参数!B$23)</f>
        <v>3.6738136242272575E-2</v>
      </c>
      <c r="AR1376" s="17">
        <f t="shared" ca="1" si="430"/>
        <v>2840.2268068479566</v>
      </c>
      <c r="AS1376" s="9" t="str">
        <f ca="1">IF(E1376+参数!B$24&gt;=AR1376,"买","卖")</f>
        <v>买</v>
      </c>
      <c r="AT1376" s="7">
        <f ca="1">IF(AS1375="买",$E1376/$E1375-1-IF(AS1374="卖",参数!$B$3-IF(AS1376="卖",参数!$B$3+参数!$B$4,0)),"")</f>
        <v>2.9753446382394522E-3</v>
      </c>
      <c r="AU1376" s="8">
        <f t="shared" ca="1" si="431"/>
        <v>5052.5726807868186</v>
      </c>
      <c r="AV1376" s="7">
        <f ca="1">AU1376/MAX(AU$2:AU1376)-1</f>
        <v>-0.15861985457278382</v>
      </c>
      <c r="AW1376" s="3">
        <f t="shared" ca="1" si="434"/>
        <v>2.4637784839165455E-4</v>
      </c>
      <c r="AX1376" s="11" t="str">
        <f ca="1">IFERROR(IF(E1376&gt;MAX(OFFSET(C1376,-1,0,-参数!B$27,1)),"买",IF(E1376&lt;MIN(OFFSET(D1376,-1,0,-参数!B$26,1)),"卖",AX1375)),"卖")</f>
        <v>卖</v>
      </c>
      <c r="AY1376" s="12" t="str">
        <f ca="1">IF(AX1375="买",$E1376/$E1375-1-IF(AX1374="卖",参数!$B$3-IF(AX1376="卖",参数!$B$3+参数!$B$4,0)),"")</f>
        <v/>
      </c>
      <c r="AZ1376" s="10">
        <f t="shared" ca="1" si="432"/>
        <v>6453.038289027525</v>
      </c>
      <c r="BA1376" s="12">
        <f ca="1">AZ1376/MAX(AZ$2:AZ1376)-1</f>
        <v>-0.17078290903425641</v>
      </c>
    </row>
    <row r="1377" spans="1:53" x14ac:dyDescent="0.15">
      <c r="A1377" s="1">
        <v>40420</v>
      </c>
      <c r="B1377" s="6">
        <v>2874.25</v>
      </c>
      <c r="C1377" s="6">
        <v>2921.08</v>
      </c>
      <c r="D1377" s="6">
        <v>2872.92</v>
      </c>
      <c r="E1377" s="2">
        <v>2915.01</v>
      </c>
      <c r="F1377" s="3">
        <f>E1377/MAX(E$2:E1377)-1</f>
        <v>-0.50401381610290608</v>
      </c>
      <c r="G1377" s="2">
        <f ca="1">IFERROR(AVERAGE(OFFSET(E1377,0,0,-参数!B$2,1)),"")</f>
        <v>2770.0196428571426</v>
      </c>
      <c r="H1377" t="str">
        <f t="shared" ca="1" si="433"/>
        <v>买</v>
      </c>
      <c r="I1377" s="3">
        <f ca="1">IF(H1376="买",$E1377/$E1376-1-IF(H1375="卖",参数!$B$3-IF(H1377="卖",参数!$B$3+参数!$B$4,0)),"")</f>
        <v>1.9744137803167305E-2</v>
      </c>
      <c r="J1377" s="2">
        <f t="shared" ca="1" si="424"/>
        <v>8210.3787278650016</v>
      </c>
      <c r="K1377" s="3">
        <f ca="1">J1377/MAX(J$2:J1377)-1</f>
        <v>-0.19113771781320632</v>
      </c>
      <c r="L1377" s="8">
        <f>L1376*(参数!$B$6-1)/(参数!$B$6+1)+E1377*2/(参数!$B$6+1)</f>
        <v>2870.9505072219827</v>
      </c>
      <c r="M1377" s="8">
        <f>M1376*(参数!$B$7-1)/(参数!$B$7+1)+E1377*2/(参数!$B$7+1)</f>
        <v>2870.1890380525197</v>
      </c>
      <c r="N1377" s="8">
        <f t="shared" si="416"/>
        <v>0.76146916946299825</v>
      </c>
      <c r="O1377" s="8">
        <f>O1376*(参数!$B$8-1)/(参数!$B$8+1)+N1377*2/(参数!$B$8+1)</f>
        <v>-8.3324594438135868</v>
      </c>
      <c r="P1377" s="9" t="str">
        <f t="shared" si="425"/>
        <v>卖</v>
      </c>
      <c r="Q1377" s="7" t="str">
        <f>IF(P1376="买",$E1377/$E1376-1-IF(P1375="卖",参数!$B$3-IF(P1377="卖",参数!$B$3+参数!$B$4,0)),"")</f>
        <v/>
      </c>
      <c r="R1377" s="8">
        <f t="shared" si="426"/>
        <v>6172.6282595478924</v>
      </c>
      <c r="S1377" s="3">
        <f>R1377/MAX(R$2:R1377)-1</f>
        <v>-0.15396233988112029</v>
      </c>
      <c r="T1377" s="10">
        <f ca="1">IFERROR(AVERAGE(OFFSET(E1377,0,0,-参数!B$10,1)),"")</f>
        <v>2884.7045000000007</v>
      </c>
      <c r="U1377" s="10">
        <f ca="1">IFERROR(AVERAGE(OFFSET(E1377,0,0,-参数!B$11,1)),"")</f>
        <v>2994.4930370370375</v>
      </c>
      <c r="V1377" s="10">
        <f t="shared" ca="1" si="417"/>
        <v>-109.7885370370368</v>
      </c>
      <c r="W1377" s="10">
        <f ca="1">IFERROR(AVERAGE(OFFSET(V1377,0,0,-参数!B$12,1)),"")</f>
        <v>-107.11513187429797</v>
      </c>
      <c r="X1377" s="11" t="str">
        <f t="shared" ca="1" si="415"/>
        <v>卖</v>
      </c>
      <c r="Y1377" s="12">
        <f ca="1">IF(X1376="买",$E1377/$E1376-1-IF(X1375="卖",参数!$B$3-IF(X1377="卖",参数!$B$3+参数!$B$4,0)),"")</f>
        <v>1.9744137803167305E-2</v>
      </c>
      <c r="Z1377" s="10">
        <f t="shared" ca="1" si="427"/>
        <v>6661.8994011722398</v>
      </c>
      <c r="AA1377" s="3">
        <f ca="1">Z1377/MAX(Z$2:Z1377)-1</f>
        <v>-0.14397098442053213</v>
      </c>
      <c r="AB1377" s="8">
        <f ca="1">IFERROR(AVERAGE(OFFSET(E1377,0,0,-参数!B$14,1)),"")</f>
        <v>2891.0550000000003</v>
      </c>
      <c r="AC1377" s="8">
        <f ca="1">IFERROR(AVERAGE(OFFSET(E1377,0,0,-参数!B$15,1)),"")</f>
        <v>2867.2544827586207</v>
      </c>
      <c r="AD1377" s="9" t="str">
        <f ca="1">IFERROR(IF(OR(AND(AB1377/AC1377-1&lt;参数!B$16,AB1377/AC1377-1&gt;参数!B$17),AB1377/AC1377-1&lt;参数!B$18),"买","卖"),"买")</f>
        <v>买</v>
      </c>
      <c r="AE1377" s="7">
        <f ca="1">IF(AD1376="买",$E1377/$E1376-1-IF(AD1375="卖",参数!$B$3-IF(AD1377="卖",参数!$B$3+参数!$B$4,0)),"")</f>
        <v>1.9744137803167305E-2</v>
      </c>
      <c r="AF1377" s="8">
        <f t="shared" ca="1" si="428"/>
        <v>7879.6377680321057</v>
      </c>
      <c r="AG1377" s="3">
        <f ca="1">AF1377/MAX(AF$2:AF1377)-1</f>
        <v>-0.11857346065987429</v>
      </c>
      <c r="AH1377">
        <f t="shared" ca="1" si="418"/>
        <v>0</v>
      </c>
      <c r="AI1377">
        <f t="shared" si="419"/>
        <v>0</v>
      </c>
      <c r="AJ1377">
        <f t="shared" ca="1" si="420"/>
        <v>0</v>
      </c>
      <c r="AK1377">
        <f t="shared" ca="1" si="421"/>
        <v>0</v>
      </c>
      <c r="AL1377">
        <f t="shared" ca="1" si="422"/>
        <v>0</v>
      </c>
      <c r="AM1377">
        <f t="shared" ca="1" si="423"/>
        <v>0</v>
      </c>
      <c r="AO1377" s="9">
        <f t="shared" si="429"/>
        <v>56.440000000000055</v>
      </c>
      <c r="AP1377" s="15">
        <f ca="1">IFERROR(ABS(E1377-OFFSET(E1377,-参数!B$20,0,1,1))/SUM(OFFSET(AO1377,0,0,-参数!B$20,1)),0)</f>
        <v>6.0793026109771199E-2</v>
      </c>
      <c r="AQ1377" s="16">
        <f ca="1">(参数!B$21+参数!B$22*'000300'!AP1377)^(参数!B$23)</f>
        <v>3.6665270195929203E-2</v>
      </c>
      <c r="AR1377" s="17">
        <f t="shared" ca="1" si="430"/>
        <v>2842.9687528309905</v>
      </c>
      <c r="AS1377" s="9" t="str">
        <f ca="1">IF(E1377+参数!B$24&gt;=AR1377,"买","卖")</f>
        <v>买</v>
      </c>
      <c r="AT1377" s="7">
        <f ca="1">IF(AS1376="买",$E1377/$E1376-1-IF(AS1375="卖",参数!$B$3-IF(AS1377="卖",参数!$B$3+参数!$B$4,0)),"")</f>
        <v>1.9744137803167305E-2</v>
      </c>
      <c r="AU1377" s="8">
        <f t="shared" ca="1" si="431"/>
        <v>5152.3313720567921</v>
      </c>
      <c r="AV1377" s="7">
        <f ca="1">AU1377/MAX(AU$2:AU1377)-1</f>
        <v>-0.14200752903661995</v>
      </c>
      <c r="AW1377" s="3">
        <f t="shared" ca="1" si="434"/>
        <v>9.6539683958440925E-4</v>
      </c>
      <c r="AX1377" s="11" t="str">
        <f ca="1">IFERROR(IF(E1377&gt;MAX(OFFSET(C1377,-1,0,-参数!B$27,1)),"买",IF(E1377&lt;MIN(OFFSET(D1377,-1,0,-参数!B$26,1)),"卖",AX1376)),"卖")</f>
        <v>卖</v>
      </c>
      <c r="AY1377" s="12" t="str">
        <f ca="1">IF(AX1376="买",$E1377/$E1376-1-IF(AX1375="卖",参数!$B$3-IF(AX1377="卖",参数!$B$3+参数!$B$4,0)),"")</f>
        <v/>
      </c>
      <c r="AZ1377" s="10">
        <f t="shared" ca="1" si="432"/>
        <v>6453.038289027525</v>
      </c>
      <c r="BA1377" s="12">
        <f ca="1">AZ1377/MAX(AZ$2:AZ1377)-1</f>
        <v>-0.17078290903425641</v>
      </c>
    </row>
    <row r="1378" spans="1:53" x14ac:dyDescent="0.15">
      <c r="A1378" s="1">
        <v>40421</v>
      </c>
      <c r="B1378" s="6">
        <v>2905.15</v>
      </c>
      <c r="C1378" s="6">
        <v>2910.06</v>
      </c>
      <c r="D1378" s="6">
        <v>2889.81</v>
      </c>
      <c r="E1378" s="2">
        <v>2903.19</v>
      </c>
      <c r="F1378" s="3">
        <f>E1378/MAX(E$2:E1378)-1</f>
        <v>-0.50602497788062339</v>
      </c>
      <c r="G1378" s="2">
        <f ca="1">IFERROR(AVERAGE(OFFSET(E1378,0,0,-参数!B$2,1)),"")</f>
        <v>2772.1814285714286</v>
      </c>
      <c r="H1378" t="str">
        <f t="shared" ca="1" si="433"/>
        <v>买</v>
      </c>
      <c r="I1378" s="3">
        <f ca="1">IF(H1377="买",$E1378/$E1377-1-IF(H1376="卖",参数!$B$3-IF(H1378="卖",参数!$B$3+参数!$B$4,0)),"")</f>
        <v>-4.0548745973427724E-3</v>
      </c>
      <c r="J1378" s="2">
        <f t="shared" ca="1" si="424"/>
        <v>8177.0866717268182</v>
      </c>
      <c r="K1378" s="3">
        <f ca="1">J1378/MAX(J$2:J1378)-1</f>
        <v>-0.19441755293399421</v>
      </c>
      <c r="L1378" s="8">
        <f>L1377*(参数!$B$6-1)/(参数!$B$6+1)+E1378*2/(参数!$B$6+1)</f>
        <v>2874.0209351056033</v>
      </c>
      <c r="M1378" s="8">
        <f>M1377*(参数!$B$7-1)/(参数!$B$7+1)+E1378*2/(参数!$B$7+1)</f>
        <v>2870.9842419548686</v>
      </c>
      <c r="N1378" s="8">
        <f t="shared" si="416"/>
        <v>3.0366931507346635</v>
      </c>
      <c r="O1378" s="8">
        <f>O1377*(参数!$B$8-1)/(参数!$B$8+1)+N1378*2/(参数!$B$8+1)</f>
        <v>-6.0586289249039371</v>
      </c>
      <c r="P1378" s="9" t="str">
        <f t="shared" si="425"/>
        <v>卖</v>
      </c>
      <c r="Q1378" s="7" t="str">
        <f>IF(P1377="买",$E1378/$E1377-1-IF(P1376="卖",参数!$B$3-IF(P1378="卖",参数!$B$3+参数!$B$4,0)),"")</f>
        <v/>
      </c>
      <c r="R1378" s="8">
        <f t="shared" si="426"/>
        <v>6172.6282595478924</v>
      </c>
      <c r="S1378" s="3">
        <f>R1378/MAX(R$2:R1378)-1</f>
        <v>-0.15396233988112029</v>
      </c>
      <c r="T1378" s="10">
        <f ca="1">IFERROR(AVERAGE(OFFSET(E1378,0,0,-参数!B$10,1)),"")</f>
        <v>2886.5655000000006</v>
      </c>
      <c r="U1378" s="10">
        <f ca="1">IFERROR(AVERAGE(OFFSET(E1378,0,0,-参数!B$11,1)),"")</f>
        <v>2997.0121234567905</v>
      </c>
      <c r="V1378" s="10">
        <f t="shared" ca="1" si="417"/>
        <v>-110.44662345678989</v>
      </c>
      <c r="W1378" s="10">
        <f ca="1">IFERROR(AVERAGE(OFFSET(V1378,0,0,-参数!B$12,1)),"")</f>
        <v>-105.70244276094222</v>
      </c>
      <c r="X1378" s="11" t="str">
        <f t="shared" ca="1" si="415"/>
        <v>卖</v>
      </c>
      <c r="Y1378" s="12" t="str">
        <f ca="1">IF(X1377="买",$E1378/$E1377-1-IF(X1376="卖",参数!$B$3-IF(X1378="卖",参数!$B$3+参数!$B$4,0)),"")</f>
        <v/>
      </c>
      <c r="Z1378" s="10">
        <f t="shared" ca="1" si="427"/>
        <v>6661.8994011722398</v>
      </c>
      <c r="AA1378" s="3">
        <f ca="1">Z1378/MAX(Z$2:Z1378)-1</f>
        <v>-0.14397098442053213</v>
      </c>
      <c r="AB1378" s="8">
        <f ca="1">IFERROR(AVERAGE(OFFSET(E1378,0,0,-参数!B$14,1)),"")</f>
        <v>2884.5287499999999</v>
      </c>
      <c r="AC1378" s="8">
        <f ca="1">IFERROR(AVERAGE(OFFSET(E1378,0,0,-参数!B$15,1)),"")</f>
        <v>2872.6289655172422</v>
      </c>
      <c r="AD1378" s="9" t="str">
        <f ca="1">IFERROR(IF(OR(AND(AB1378/AC1378-1&lt;参数!B$16,AB1378/AC1378-1&gt;参数!B$17),AB1378/AC1378-1&lt;参数!B$18),"买","卖"),"买")</f>
        <v>买</v>
      </c>
      <c r="AE1378" s="7">
        <f ca="1">IF(AD1377="买",$E1378/$E1377-1-IF(AD1376="卖",参数!$B$3-IF(AD1378="卖",参数!$B$3+参数!$B$4,0)),"")</f>
        <v>-4.0548745973427724E-3</v>
      </c>
      <c r="AF1378" s="8">
        <f t="shared" ca="1" si="428"/>
        <v>7847.6868250102498</v>
      </c>
      <c r="AG1378" s="3">
        <f ca="1">AF1378/MAX(AF$2:AF1378)-1</f>
        <v>-0.12214753474366824</v>
      </c>
      <c r="AH1378">
        <f t="shared" ca="1" si="418"/>
        <v>0</v>
      </c>
      <c r="AI1378">
        <f t="shared" si="419"/>
        <v>0</v>
      </c>
      <c r="AJ1378">
        <f t="shared" ca="1" si="420"/>
        <v>0</v>
      </c>
      <c r="AK1378">
        <f t="shared" ca="1" si="421"/>
        <v>0</v>
      </c>
      <c r="AL1378">
        <f t="shared" ca="1" si="422"/>
        <v>0</v>
      </c>
      <c r="AM1378">
        <f t="shared" ca="1" si="423"/>
        <v>0</v>
      </c>
      <c r="AO1378" s="9">
        <f t="shared" si="429"/>
        <v>11.820000000000164</v>
      </c>
      <c r="AP1378" s="15">
        <f ca="1">IFERROR(ABS(E1378-OFFSET(E1378,-参数!B$20,0,1,1))/SUM(OFFSET(AO1378,0,0,-参数!B$20,1)),0)</f>
        <v>5.960925545495277E-2</v>
      </c>
      <c r="AQ1378" s="16">
        <f ca="1">(参数!B$21+参数!B$22*'000300'!AP1378)^(参数!B$23)</f>
        <v>3.5522931514029424E-2</v>
      </c>
      <c r="AR1378" s="17">
        <f t="shared" ca="1" si="430"/>
        <v>2845.1079880698649</v>
      </c>
      <c r="AS1378" s="9" t="str">
        <f ca="1">IF(E1378+参数!B$24&gt;=AR1378,"买","卖")</f>
        <v>买</v>
      </c>
      <c r="AT1378" s="7">
        <f ca="1">IF(AS1377="买",$E1378/$E1377-1-IF(AS1376="卖",参数!$B$3-IF(AS1378="卖",参数!$B$3+参数!$B$4,0)),"")</f>
        <v>-4.0548745973427724E-3</v>
      </c>
      <c r="AU1378" s="8">
        <f t="shared" ca="1" si="431"/>
        <v>5131.4393144591468</v>
      </c>
      <c r="AV1378" s="7">
        <f ca="1">AU1378/MAX(AU$2:AU1378)-1</f>
        <v>-0.14548658091184075</v>
      </c>
      <c r="AW1378" s="3">
        <f t="shared" ca="1" si="434"/>
        <v>7.5246526601602248E-4</v>
      </c>
      <c r="AX1378" s="11" t="str">
        <f ca="1">IFERROR(IF(E1378&gt;MAX(OFFSET(C1378,-1,0,-参数!B$27,1)),"买",IF(E1378&lt;MIN(OFFSET(D1378,-1,0,-参数!B$26,1)),"卖",AX1377)),"卖")</f>
        <v>卖</v>
      </c>
      <c r="AY1378" s="12" t="str">
        <f ca="1">IF(AX1377="买",$E1378/$E1377-1-IF(AX1376="卖",参数!$B$3-IF(AX1378="卖",参数!$B$3+参数!$B$4,0)),"")</f>
        <v/>
      </c>
      <c r="AZ1378" s="10">
        <f t="shared" ca="1" si="432"/>
        <v>6453.038289027525</v>
      </c>
      <c r="BA1378" s="12">
        <f ca="1">AZ1378/MAX(AZ$2:AZ1378)-1</f>
        <v>-0.17078290903425641</v>
      </c>
    </row>
    <row r="1379" spans="1:53" x14ac:dyDescent="0.15">
      <c r="A1379" s="1">
        <v>40422</v>
      </c>
      <c r="B1379" s="6">
        <v>2907.66</v>
      </c>
      <c r="C1379" s="6">
        <v>2931.76</v>
      </c>
      <c r="D1379" s="6">
        <v>2859.17</v>
      </c>
      <c r="E1379" s="2">
        <v>2884.04</v>
      </c>
      <c r="F1379" s="3">
        <f>E1379/MAX(E$2:E1379)-1</f>
        <v>-0.50928333219900634</v>
      </c>
      <c r="G1379" s="2">
        <f ca="1">IFERROR(AVERAGE(OFFSET(E1379,0,0,-参数!B$2,1)),"")</f>
        <v>2774.5746428571433</v>
      </c>
      <c r="H1379" t="str">
        <f t="shared" ca="1" si="433"/>
        <v>买</v>
      </c>
      <c r="I1379" s="3">
        <f ca="1">IF(H1378="买",$E1379/$E1378-1-IF(H1377="卖",参数!$B$3-IF(H1379="卖",参数!$B$3+参数!$B$4,0)),"")</f>
        <v>-6.5961924641515512E-3</v>
      </c>
      <c r="J1379" s="2">
        <f t="shared" ca="1" si="424"/>
        <v>8123.1490342440593</v>
      </c>
      <c r="K1379" s="3">
        <f ca="1">J1379/MAX(J$2:J1379)-1</f>
        <v>-0.19973132980058383</v>
      </c>
      <c r="L1379" s="8">
        <f>L1378*(参数!$B$6-1)/(参数!$B$6+1)+E1379*2/(参数!$B$6+1)</f>
        <v>2874.9751317622126</v>
      </c>
      <c r="M1379" s="8">
        <f>M1378*(参数!$B$7-1)/(参数!$B$7+1)+E1379*2/(参数!$B$7+1)</f>
        <v>2871.2988385342696</v>
      </c>
      <c r="N1379" s="8">
        <f t="shared" si="416"/>
        <v>3.6762932279430061</v>
      </c>
      <c r="O1379" s="8">
        <f>O1378*(参数!$B$8-1)/(参数!$B$8+1)+N1379*2/(参数!$B$8+1)</f>
        <v>-4.1116444943345485</v>
      </c>
      <c r="P1379" s="9" t="str">
        <f t="shared" si="425"/>
        <v>卖</v>
      </c>
      <c r="Q1379" s="7" t="str">
        <f>IF(P1378="买",$E1379/$E1378-1-IF(P1377="卖",参数!$B$3-IF(P1379="卖",参数!$B$3+参数!$B$4,0)),"")</f>
        <v/>
      </c>
      <c r="R1379" s="8">
        <f t="shared" si="426"/>
        <v>6172.6282595478924</v>
      </c>
      <c r="S1379" s="3">
        <f>R1379/MAX(R$2:R1379)-1</f>
        <v>-0.15396233988112029</v>
      </c>
      <c r="T1379" s="10">
        <f ca="1">IFERROR(AVERAGE(OFFSET(E1379,0,0,-参数!B$10,1)),"")</f>
        <v>2886.9460000000004</v>
      </c>
      <c r="U1379" s="10">
        <f ca="1">IFERROR(AVERAGE(OFFSET(E1379,0,0,-参数!B$11,1)),"")</f>
        <v>2999.3361728395071</v>
      </c>
      <c r="V1379" s="10">
        <f t="shared" ca="1" si="417"/>
        <v>-112.3901728395067</v>
      </c>
      <c r="W1379" s="10">
        <f ca="1">IFERROR(AVERAGE(OFFSET(V1379,0,0,-参数!B$12,1)),"")</f>
        <v>-105.17773232323184</v>
      </c>
      <c r="X1379" s="11" t="str">
        <f t="shared" ca="1" si="415"/>
        <v>卖</v>
      </c>
      <c r="Y1379" s="12" t="str">
        <f ca="1">IF(X1378="买",$E1379/$E1378-1-IF(X1377="卖",参数!$B$3-IF(X1379="卖",参数!$B$3+参数!$B$4,0)),"")</f>
        <v/>
      </c>
      <c r="Z1379" s="10">
        <f t="shared" ca="1" si="427"/>
        <v>6661.8994011722398</v>
      </c>
      <c r="AA1379" s="3">
        <f ca="1">Z1379/MAX(Z$2:Z1379)-1</f>
        <v>-0.14397098442053213</v>
      </c>
      <c r="AB1379" s="8">
        <f ca="1">IFERROR(AVERAGE(OFFSET(E1379,0,0,-参数!B$14,1)),"")</f>
        <v>2882.7424999999998</v>
      </c>
      <c r="AC1379" s="8">
        <f ca="1">IFERROR(AVERAGE(OFFSET(E1379,0,0,-参数!B$15,1)),"")</f>
        <v>2876.1720689655176</v>
      </c>
      <c r="AD1379" s="9" t="str">
        <f ca="1">IFERROR(IF(OR(AND(AB1379/AC1379-1&lt;参数!B$16,AB1379/AC1379-1&gt;参数!B$17),AB1379/AC1379-1&lt;参数!B$18),"买","卖"),"买")</f>
        <v>买</v>
      </c>
      <c r="AE1379" s="7">
        <f ca="1">IF(AD1378="买",$E1379/$E1378-1-IF(AD1377="卖",参数!$B$3-IF(AD1379="卖",参数!$B$3+参数!$B$4,0)),"")</f>
        <v>-6.5961924641515512E-3</v>
      </c>
      <c r="AF1379" s="8">
        <f t="shared" ca="1" si="428"/>
        <v>7795.9219723140959</v>
      </c>
      <c r="AG1379" s="3">
        <f ca="1">AF1379/MAX(AF$2:AF1379)-1</f>
        <v>-0.12793801855962894</v>
      </c>
      <c r="AH1379">
        <f t="shared" ca="1" si="418"/>
        <v>0</v>
      </c>
      <c r="AI1379">
        <f t="shared" si="419"/>
        <v>0</v>
      </c>
      <c r="AJ1379">
        <f t="shared" ca="1" si="420"/>
        <v>0</v>
      </c>
      <c r="AK1379">
        <f t="shared" ca="1" si="421"/>
        <v>0</v>
      </c>
      <c r="AL1379">
        <f t="shared" ca="1" si="422"/>
        <v>0</v>
      </c>
      <c r="AM1379">
        <f t="shared" ca="1" si="423"/>
        <v>0</v>
      </c>
      <c r="AO1379" s="9">
        <f t="shared" si="429"/>
        <v>19.150000000000091</v>
      </c>
      <c r="AP1379" s="15">
        <f ca="1">IFERROR(ABS(E1379-OFFSET(E1379,-参数!B$20,0,1,1))/SUM(OFFSET(AO1379,0,0,-参数!B$20,1)),0)</f>
        <v>6.7278625986699231E-2</v>
      </c>
      <c r="AQ1379" s="16">
        <f ca="1">(参数!B$21+参数!B$22*'000300'!AP1379)^(参数!B$23)</f>
        <v>4.2923874077164755E-2</v>
      </c>
      <c r="AR1379" s="17">
        <f t="shared" ca="1" si="430"/>
        <v>2846.7791008475247</v>
      </c>
      <c r="AS1379" s="9" t="str">
        <f ca="1">IF(E1379+参数!B$24&gt;=AR1379,"买","卖")</f>
        <v>买</v>
      </c>
      <c r="AT1379" s="7">
        <f ca="1">IF(AS1378="买",$E1379/$E1378-1-IF(AS1377="卖",参数!$B$3-IF(AS1379="卖",参数!$B$3+参数!$B$4,0)),"")</f>
        <v>-6.5961924641515512E-3</v>
      </c>
      <c r="AU1379" s="8">
        <f t="shared" ca="1" si="431"/>
        <v>5097.5913531228607</v>
      </c>
      <c r="AV1379" s="7">
        <f ca="1">AU1379/MAX(AU$2:AU1379)-1</f>
        <v>-0.15112311588734639</v>
      </c>
      <c r="AW1379" s="3">
        <f t="shared" ca="1" si="434"/>
        <v>5.8736356745225926E-4</v>
      </c>
      <c r="AX1379" s="11" t="str">
        <f ca="1">IFERROR(IF(E1379&gt;MAX(OFFSET(C1379,-1,0,-参数!B$27,1)),"买",IF(E1379&lt;MIN(OFFSET(D1379,-1,0,-参数!B$26,1)),"卖",AX1378)),"卖")</f>
        <v>卖</v>
      </c>
      <c r="AY1379" s="12" t="str">
        <f ca="1">IF(AX1378="买",$E1379/$E1378-1-IF(AX1377="卖",参数!$B$3-IF(AX1379="卖",参数!$B$3+参数!$B$4,0)),"")</f>
        <v/>
      </c>
      <c r="AZ1379" s="10">
        <f t="shared" ca="1" si="432"/>
        <v>6453.038289027525</v>
      </c>
      <c r="BA1379" s="12">
        <f ca="1">AZ1379/MAX(AZ$2:AZ1379)-1</f>
        <v>-0.17078290903425641</v>
      </c>
    </row>
    <row r="1380" spans="1:53" x14ac:dyDescent="0.15">
      <c r="A1380" s="1">
        <v>40423</v>
      </c>
      <c r="B1380" s="6">
        <v>2917.74</v>
      </c>
      <c r="C1380" s="6">
        <v>2931.55</v>
      </c>
      <c r="D1380" s="6">
        <v>2903.03</v>
      </c>
      <c r="E1380" s="2">
        <v>2921.39</v>
      </c>
      <c r="F1380" s="3">
        <f>E1380/MAX(E$2:E1380)-1</f>
        <v>-0.50292826516028044</v>
      </c>
      <c r="G1380" s="2">
        <f ca="1">IFERROR(AVERAGE(OFFSET(E1380,0,0,-参数!B$2,1)),"")</f>
        <v>2777.4767857142861</v>
      </c>
      <c r="H1380" t="str">
        <f t="shared" ca="1" si="433"/>
        <v>买</v>
      </c>
      <c r="I1380" s="3">
        <f ca="1">IF(H1379="买",$E1380/$E1379-1-IF(H1378="卖",参数!$B$3-IF(H1380="卖",参数!$B$3+参数!$B$4,0)),"")</f>
        <v>1.2950583209664135E-2</v>
      </c>
      <c r="J1380" s="2">
        <f t="shared" ca="1" si="424"/>
        <v>8228.3485517365407</v>
      </c>
      <c r="K1380" s="3">
        <f ca="1">J1380/MAX(J$2:J1380)-1</f>
        <v>-0.18936738379707896</v>
      </c>
      <c r="L1380" s="8">
        <f>L1379*(参数!$B$6-1)/(参数!$B$6+1)+E1380*2/(参数!$B$6+1)</f>
        <v>2879.3955954039066</v>
      </c>
      <c r="M1380" s="8">
        <f>M1379*(参数!$B$7-1)/(参数!$B$7+1)+E1380*2/(参数!$B$7+1)</f>
        <v>2872.5058544732028</v>
      </c>
      <c r="N1380" s="8">
        <f t="shared" si="416"/>
        <v>6.8897409307037378</v>
      </c>
      <c r="O1380" s="8">
        <f>O1379*(参数!$B$8-1)/(参数!$B$8+1)+N1380*2/(参数!$B$8+1)</f>
        <v>-1.9113674093268913</v>
      </c>
      <c r="P1380" s="9" t="str">
        <f t="shared" si="425"/>
        <v>卖</v>
      </c>
      <c r="Q1380" s="7" t="str">
        <f>IF(P1379="买",$E1380/$E1379-1-IF(P1378="卖",参数!$B$3-IF(P1380="卖",参数!$B$3+参数!$B$4,0)),"")</f>
        <v/>
      </c>
      <c r="R1380" s="8">
        <f t="shared" si="426"/>
        <v>6172.6282595478924</v>
      </c>
      <c r="S1380" s="3">
        <f>R1380/MAX(R$2:R1380)-1</f>
        <v>-0.15396233988112029</v>
      </c>
      <c r="T1380" s="10">
        <f ca="1">IFERROR(AVERAGE(OFFSET(E1380,0,0,-参数!B$10,1)),"")</f>
        <v>2890.4740000000002</v>
      </c>
      <c r="U1380" s="10">
        <f ca="1">IFERROR(AVERAGE(OFFSET(E1380,0,0,-参数!B$11,1)),"")</f>
        <v>3001.7811358024692</v>
      </c>
      <c r="V1380" s="10">
        <f t="shared" ca="1" si="417"/>
        <v>-111.30713580246902</v>
      </c>
      <c r="W1380" s="10">
        <f ca="1">IFERROR(AVERAGE(OFFSET(V1380,0,0,-参数!B$12,1)),"")</f>
        <v>-105.21962738496023</v>
      </c>
      <c r="X1380" s="11" t="str">
        <f t="shared" ca="1" si="415"/>
        <v>卖</v>
      </c>
      <c r="Y1380" s="12" t="str">
        <f ca="1">IF(X1379="买",$E1380/$E1379-1-IF(X1378="卖",参数!$B$3-IF(X1380="卖",参数!$B$3+参数!$B$4,0)),"")</f>
        <v/>
      </c>
      <c r="Z1380" s="10">
        <f t="shared" ca="1" si="427"/>
        <v>6661.8994011722398</v>
      </c>
      <c r="AA1380" s="3">
        <f ca="1">Z1380/MAX(Z$2:Z1380)-1</f>
        <v>-0.14397098442053213</v>
      </c>
      <c r="AB1380" s="8">
        <f ca="1">IFERROR(AVERAGE(OFFSET(E1380,0,0,-参数!B$14,1)),"")</f>
        <v>2885.8924999999999</v>
      </c>
      <c r="AC1380" s="8">
        <f ca="1">IFERROR(AVERAGE(OFFSET(E1380,0,0,-参数!B$15,1)),"")</f>
        <v>2880.596551724138</v>
      </c>
      <c r="AD1380" s="9" t="str">
        <f ca="1">IFERROR(IF(OR(AND(AB1380/AC1380-1&lt;参数!B$16,AB1380/AC1380-1&gt;参数!B$17),AB1380/AC1380-1&lt;参数!B$18),"买","卖"),"买")</f>
        <v>买</v>
      </c>
      <c r="AE1380" s="7">
        <f ca="1">IF(AD1379="买",$E1380/$E1379-1-IF(AD1378="卖",参数!$B$3-IF(AD1380="卖",参数!$B$3+参数!$B$4,0)),"")</f>
        <v>1.2950583209664135E-2</v>
      </c>
      <c r="AF1380" s="8">
        <f t="shared" ca="1" si="428"/>
        <v>7896.8837085125988</v>
      </c>
      <c r="AG1380" s="3">
        <f ca="1">AF1380/MAX(AF$2:AF1380)-1</f>
        <v>-0.11664430730500075</v>
      </c>
      <c r="AH1380">
        <f t="shared" ca="1" si="418"/>
        <v>0</v>
      </c>
      <c r="AI1380">
        <f t="shared" si="419"/>
        <v>0</v>
      </c>
      <c r="AJ1380">
        <f t="shared" ca="1" si="420"/>
        <v>0</v>
      </c>
      <c r="AK1380">
        <f t="shared" ca="1" si="421"/>
        <v>0</v>
      </c>
      <c r="AL1380">
        <f t="shared" ca="1" si="422"/>
        <v>0</v>
      </c>
      <c r="AM1380">
        <f t="shared" ca="1" si="423"/>
        <v>0</v>
      </c>
      <c r="AO1380" s="9">
        <f t="shared" si="429"/>
        <v>37.349999999999909</v>
      </c>
      <c r="AP1380" s="15">
        <f ca="1">IFERROR(ABS(E1380-OFFSET(E1380,-参数!B$20,0,1,1))/SUM(OFFSET(AO1380,0,0,-参数!B$20,1)),0)</f>
        <v>6.5121280917672317E-2</v>
      </c>
      <c r="AQ1380" s="16">
        <f ca="1">(参数!B$21+参数!B$22*'000300'!AP1380)^(参数!B$23)</f>
        <v>4.0842036085553791E-2</v>
      </c>
      <c r="AR1380" s="17">
        <f t="shared" ca="1" si="430"/>
        <v>2849.8263618830856</v>
      </c>
      <c r="AS1380" s="9" t="str">
        <f ca="1">IF(E1380+参数!B$24&gt;=AR1380,"买","卖")</f>
        <v>买</v>
      </c>
      <c r="AT1380" s="7">
        <f ca="1">IF(AS1379="买",$E1380/$E1379-1-IF(AS1378="卖",参数!$B$3-IF(AS1380="卖",参数!$B$3+参数!$B$4,0)),"")</f>
        <v>1.2950583209664135E-2</v>
      </c>
      <c r="AU1380" s="8">
        <f t="shared" ca="1" si="431"/>
        <v>5163.6081341103427</v>
      </c>
      <c r="AV1380" s="7">
        <f ca="1">AU1380/MAX(AU$2:AU1380)-1</f>
        <v>-0.14012966516488501</v>
      </c>
      <c r="AW1380" s="3">
        <f t="shared" ca="1" si="434"/>
        <v>1.0704241276233706E-3</v>
      </c>
      <c r="AX1380" s="11" t="str">
        <f ca="1">IFERROR(IF(E1380&gt;MAX(OFFSET(C1380,-1,0,-参数!B$27,1)),"买",IF(E1380&lt;MIN(OFFSET(D1380,-1,0,-参数!B$26,1)),"卖",AX1379)),"卖")</f>
        <v>卖</v>
      </c>
      <c r="AY1380" s="12" t="str">
        <f ca="1">IF(AX1379="买",$E1380/$E1379-1-IF(AX1378="卖",参数!$B$3-IF(AX1380="卖",参数!$B$3+参数!$B$4,0)),"")</f>
        <v/>
      </c>
      <c r="AZ1380" s="10">
        <f t="shared" ca="1" si="432"/>
        <v>6453.038289027525</v>
      </c>
      <c r="BA1380" s="12">
        <f ca="1">AZ1380/MAX(AZ$2:AZ1380)-1</f>
        <v>-0.17078290903425641</v>
      </c>
    </row>
    <row r="1381" spans="1:53" x14ac:dyDescent="0.15">
      <c r="A1381" s="1">
        <v>40424</v>
      </c>
      <c r="B1381" s="6">
        <v>2926.94</v>
      </c>
      <c r="C1381" s="6">
        <v>2929.55</v>
      </c>
      <c r="D1381" s="6">
        <v>2891.88</v>
      </c>
      <c r="E1381" s="2">
        <v>2920.21</v>
      </c>
      <c r="F1381" s="3">
        <f>E1381/MAX(E$2:E1381)-1</f>
        <v>-0.50312904103995093</v>
      </c>
      <c r="G1381" s="2">
        <f ca="1">IFERROR(AVERAGE(OFFSET(E1381,0,0,-参数!B$2,1)),"")</f>
        <v>2780.6460714285718</v>
      </c>
      <c r="H1381" t="str">
        <f t="shared" ca="1" si="433"/>
        <v>买</v>
      </c>
      <c r="I1381" s="3">
        <f ca="1">IF(H1380="买",$E1381/$E1380-1-IF(H1379="卖",参数!$B$3-IF(H1381="卖",参数!$B$3+参数!$B$4,0)),"")</f>
        <v>-4.039173133336682E-4</v>
      </c>
      <c r="J1381" s="2">
        <f t="shared" ca="1" si="424"/>
        <v>8225.0249792963496</v>
      </c>
      <c r="K1381" s="3">
        <f ca="1">J1381/MAX(J$2:J1381)-1</f>
        <v>-0.18969481234551633</v>
      </c>
      <c r="L1381" s="8">
        <f>L1380*(参数!$B$6-1)/(参数!$B$6+1)+E1381*2/(参数!$B$6+1)</f>
        <v>2883.2826815559156</v>
      </c>
      <c r="M1381" s="8">
        <f>M1380*(参数!$B$7-1)/(参数!$B$7+1)+E1381*2/(参数!$B$7+1)</f>
        <v>2873.6553519557765</v>
      </c>
      <c r="N1381" s="8">
        <f t="shared" si="416"/>
        <v>9.6273296001390918</v>
      </c>
      <c r="O1381" s="8">
        <f>O1380*(参数!$B$8-1)/(参数!$B$8+1)+N1381*2/(参数!$B$8+1)</f>
        <v>0.3963719925663054</v>
      </c>
      <c r="P1381" s="9" t="str">
        <f t="shared" si="425"/>
        <v>卖</v>
      </c>
      <c r="Q1381" s="7" t="str">
        <f>IF(P1380="买",$E1381/$E1380-1-IF(P1379="卖",参数!$B$3-IF(P1381="卖",参数!$B$3+参数!$B$4,0)),"")</f>
        <v/>
      </c>
      <c r="R1381" s="8">
        <f t="shared" si="426"/>
        <v>6172.6282595478924</v>
      </c>
      <c r="S1381" s="3">
        <f>R1381/MAX(R$2:R1381)-1</f>
        <v>-0.15396233988112029</v>
      </c>
      <c r="T1381" s="10">
        <f ca="1">IFERROR(AVERAGE(OFFSET(E1381,0,0,-参数!B$10,1)),"")</f>
        <v>2891.6014999999998</v>
      </c>
      <c r="U1381" s="10">
        <f ca="1">IFERROR(AVERAGE(OFFSET(E1381,0,0,-参数!B$11,1)),"")</f>
        <v>3004.329827160494</v>
      </c>
      <c r="V1381" s="10">
        <f t="shared" ca="1" si="417"/>
        <v>-112.72832716049425</v>
      </c>
      <c r="W1381" s="10">
        <f ca="1">IFERROR(AVERAGE(OFFSET(V1381,0,0,-参数!B$12,1)),"")</f>
        <v>-105.97161447811409</v>
      </c>
      <c r="X1381" s="11" t="str">
        <f t="shared" ca="1" si="415"/>
        <v>卖</v>
      </c>
      <c r="Y1381" s="12" t="str">
        <f ca="1">IF(X1380="买",$E1381/$E1380-1-IF(X1379="卖",参数!$B$3-IF(X1381="卖",参数!$B$3+参数!$B$4,0)),"")</f>
        <v/>
      </c>
      <c r="Z1381" s="10">
        <f t="shared" ca="1" si="427"/>
        <v>6661.8994011722398</v>
      </c>
      <c r="AA1381" s="3">
        <f ca="1">Z1381/MAX(Z$2:Z1381)-1</f>
        <v>-0.14397098442053213</v>
      </c>
      <c r="AB1381" s="8">
        <f ca="1">IFERROR(AVERAGE(OFFSET(E1381,0,0,-参数!B$14,1)),"")</f>
        <v>2886.94</v>
      </c>
      <c r="AC1381" s="8">
        <f ca="1">IFERROR(AVERAGE(OFFSET(E1381,0,0,-参数!B$15,1)),"")</f>
        <v>2884.3606896551732</v>
      </c>
      <c r="AD1381" s="9" t="str">
        <f ca="1">IFERROR(IF(OR(AND(AB1381/AC1381-1&lt;参数!B$16,AB1381/AC1381-1&gt;参数!B$17),AB1381/AC1381-1&lt;参数!B$18),"买","卖"),"买")</f>
        <v>买</v>
      </c>
      <c r="AE1381" s="7">
        <f ca="1">IF(AD1380="买",$E1381/$E1380-1-IF(AD1379="卖",参数!$B$3-IF(AD1381="卖",参数!$B$3+参数!$B$4,0)),"")</f>
        <v>-4.039173133336682E-4</v>
      </c>
      <c r="AF1381" s="8">
        <f t="shared" ca="1" si="428"/>
        <v>7893.6940204613484</v>
      </c>
      <c r="AG1381" s="3">
        <f ca="1">AF1381/MAX(AF$2:AF1381)-1</f>
        <v>-0.11700110996311208</v>
      </c>
      <c r="AH1381">
        <f t="shared" ca="1" si="418"/>
        <v>0</v>
      </c>
      <c r="AI1381">
        <f t="shared" si="419"/>
        <v>0</v>
      </c>
      <c r="AJ1381">
        <f t="shared" ca="1" si="420"/>
        <v>0</v>
      </c>
      <c r="AK1381">
        <f t="shared" ca="1" si="421"/>
        <v>0</v>
      </c>
      <c r="AL1381">
        <f t="shared" ca="1" si="422"/>
        <v>0</v>
      </c>
      <c r="AM1381">
        <f t="shared" ca="1" si="423"/>
        <v>0</v>
      </c>
      <c r="AO1381" s="9">
        <f t="shared" si="429"/>
        <v>1.1799999999998363</v>
      </c>
      <c r="AP1381" s="15">
        <f ca="1">IFERROR(ABS(E1381-OFFSET(E1381,-参数!B$20,0,1,1))/SUM(OFFSET(AO1381,0,0,-参数!B$20,1)),0)</f>
        <v>2.0867748301202881E-2</v>
      </c>
      <c r="AQ1381" s="16">
        <f ca="1">(参数!B$21+参数!B$22*'000300'!AP1381)^(参数!B$23)</f>
        <v>-1.8626228893392181E-3</v>
      </c>
      <c r="AR1381" s="17">
        <f t="shared" ca="1" si="430"/>
        <v>2849.6952637076943</v>
      </c>
      <c r="AS1381" s="9" t="str">
        <f ca="1">IF(E1381+参数!B$24&gt;=AR1381,"买","卖")</f>
        <v>买</v>
      </c>
      <c r="AT1381" s="7">
        <f ca="1">IF(AS1380="买",$E1381/$E1380-1-IF(AS1379="卖",参数!$B$3-IF(AS1381="卖",参数!$B$3+参数!$B$4,0)),"")</f>
        <v>-4.039173133336682E-4</v>
      </c>
      <c r="AU1381" s="8">
        <f t="shared" ca="1" si="431"/>
        <v>5161.5224633857051</v>
      </c>
      <c r="AV1381" s="7">
        <f ca="1">AU1381/MAX(AU$2:AU1381)-1</f>
        <v>-0.14047698168034695</v>
      </c>
      <c r="AW1381" s="3">
        <f t="shared" ca="1" si="434"/>
        <v>-4.600216249828204E-5</v>
      </c>
      <c r="AX1381" s="11" t="str">
        <f ca="1">IFERROR(IF(E1381&gt;MAX(OFFSET(C1381,-1,0,-参数!B$27,1)),"买",IF(E1381&lt;MIN(OFFSET(D1381,-1,0,-参数!B$26,1)),"卖",AX1380)),"卖")</f>
        <v>卖</v>
      </c>
      <c r="AY1381" s="12" t="str">
        <f ca="1">IF(AX1380="买",$E1381/$E1380-1-IF(AX1379="卖",参数!$B$3-IF(AX1381="卖",参数!$B$3+参数!$B$4,0)),"")</f>
        <v/>
      </c>
      <c r="AZ1381" s="10">
        <f t="shared" ca="1" si="432"/>
        <v>6453.038289027525</v>
      </c>
      <c r="BA1381" s="12">
        <f ca="1">AZ1381/MAX(AZ$2:AZ1381)-1</f>
        <v>-0.17078290903425641</v>
      </c>
    </row>
    <row r="1382" spans="1:53" x14ac:dyDescent="0.15">
      <c r="A1382" s="1">
        <v>40427</v>
      </c>
      <c r="B1382" s="6">
        <v>2935.89</v>
      </c>
      <c r="C1382" s="6">
        <v>2980.42</v>
      </c>
      <c r="D1382" s="6">
        <v>2935.89</v>
      </c>
      <c r="E1382" s="2">
        <v>2975.09</v>
      </c>
      <c r="F1382" s="3">
        <f>E1382/MAX(E$2:E1382)-1</f>
        <v>-0.49379126114476279</v>
      </c>
      <c r="G1382" s="2">
        <f ca="1">IFERROR(AVERAGE(OFFSET(E1382,0,0,-参数!B$2,1)),"")</f>
        <v>2785.6267857142861</v>
      </c>
      <c r="H1382" t="str">
        <f t="shared" ca="1" si="433"/>
        <v>买</v>
      </c>
      <c r="I1382" s="3">
        <f ca="1">IF(H1381="买",$E1382/$E1381-1-IF(H1380="卖",参数!$B$3-IF(H1382="卖",参数!$B$3+参数!$B$4,0)),"")</f>
        <v>1.8793168984422293E-2</v>
      </c>
      <c r="J1382" s="2">
        <f t="shared" ca="1" si="424"/>
        <v>8379.5992636333594</v>
      </c>
      <c r="K1382" s="3">
        <f ca="1">J1382/MAX(J$2:J1382)-1</f>
        <v>-0.17446661002497166</v>
      </c>
      <c r="L1382" s="8">
        <f>L1381*(参数!$B$6-1)/(参数!$B$6+1)+E1382*2/(参数!$B$6+1)</f>
        <v>2892.0262356934477</v>
      </c>
      <c r="M1382" s="8">
        <f>M1381*(参数!$B$7-1)/(参数!$B$7+1)+E1382*2/(参数!$B$7+1)</f>
        <v>2876.0995603423844</v>
      </c>
      <c r="N1382" s="8">
        <f t="shared" si="416"/>
        <v>15.926675351063295</v>
      </c>
      <c r="O1382" s="8">
        <f>O1381*(参数!$B$8-1)/(参数!$B$8+1)+N1382*2/(参数!$B$8+1)</f>
        <v>3.5024326642657035</v>
      </c>
      <c r="P1382" s="9" t="str">
        <f t="shared" si="425"/>
        <v>卖</v>
      </c>
      <c r="Q1382" s="7" t="str">
        <f>IF(P1381="买",$E1382/$E1381-1-IF(P1380="卖",参数!$B$3-IF(P1382="卖",参数!$B$3+参数!$B$4,0)),"")</f>
        <v/>
      </c>
      <c r="R1382" s="8">
        <f t="shared" si="426"/>
        <v>6172.6282595478924</v>
      </c>
      <c r="S1382" s="3">
        <f>R1382/MAX(R$2:R1382)-1</f>
        <v>-0.15396233988112029</v>
      </c>
      <c r="T1382" s="10">
        <f ca="1">IFERROR(AVERAGE(OFFSET(E1382,0,0,-参数!B$10,1)),"")</f>
        <v>2894.4439999999995</v>
      </c>
      <c r="U1382" s="10">
        <f ca="1">IFERROR(AVERAGE(OFFSET(E1382,0,0,-参数!B$11,1)),"")</f>
        <v>3006.9390370370379</v>
      </c>
      <c r="V1382" s="10">
        <f t="shared" ca="1" si="417"/>
        <v>-112.4950370370384</v>
      </c>
      <c r="W1382" s="10">
        <f ca="1">IFERROR(AVERAGE(OFFSET(V1382,0,0,-参数!B$12,1)),"")</f>
        <v>-106.96096408529725</v>
      </c>
      <c r="X1382" s="11" t="str">
        <f t="shared" ca="1" si="415"/>
        <v>卖</v>
      </c>
      <c r="Y1382" s="12" t="str">
        <f ca="1">IF(X1381="买",$E1382/$E1381-1-IF(X1380="卖",参数!$B$3-IF(X1382="卖",参数!$B$3+参数!$B$4,0)),"")</f>
        <v/>
      </c>
      <c r="Z1382" s="10">
        <f t="shared" ca="1" si="427"/>
        <v>6661.8994011722398</v>
      </c>
      <c r="AA1382" s="3">
        <f ca="1">Z1382/MAX(Z$2:Z1382)-1</f>
        <v>-0.14397098442053213</v>
      </c>
      <c r="AB1382" s="8">
        <f ca="1">IFERROR(AVERAGE(OFFSET(E1382,0,0,-参数!B$14,1)),"")</f>
        <v>2903.44875</v>
      </c>
      <c r="AC1382" s="8">
        <f ca="1">IFERROR(AVERAGE(OFFSET(E1382,0,0,-参数!B$15,1)),"")</f>
        <v>2890.5458620689656</v>
      </c>
      <c r="AD1382" s="9" t="str">
        <f ca="1">IFERROR(IF(OR(AND(AB1382/AC1382-1&lt;参数!B$16,AB1382/AC1382-1&gt;参数!B$17),AB1382/AC1382-1&lt;参数!B$18),"买","卖"),"买")</f>
        <v>买</v>
      </c>
      <c r="AE1382" s="7">
        <f ca="1">IF(AD1381="买",$E1382/$E1381-1-IF(AD1380="卖",参数!$B$3-IF(AD1382="卖",参数!$B$3+参数!$B$4,0)),"")</f>
        <v>1.8793168984422293E-2</v>
      </c>
      <c r="AF1382" s="8">
        <f t="shared" ca="1" si="428"/>
        <v>8042.0415460992026</v>
      </c>
      <c r="AG1382" s="3">
        <f ca="1">AF1382/MAX(AF$2:AF1382)-1</f>
        <v>-0.10040676260959147</v>
      </c>
      <c r="AH1382">
        <f t="shared" ca="1" si="418"/>
        <v>0</v>
      </c>
      <c r="AI1382">
        <f t="shared" si="419"/>
        <v>0</v>
      </c>
      <c r="AJ1382">
        <f t="shared" ca="1" si="420"/>
        <v>1</v>
      </c>
      <c r="AK1382">
        <f t="shared" ca="1" si="421"/>
        <v>0</v>
      </c>
      <c r="AL1382">
        <f t="shared" ca="1" si="422"/>
        <v>0</v>
      </c>
      <c r="AM1382">
        <f t="shared" ca="1" si="423"/>
        <v>1</v>
      </c>
      <c r="AO1382" s="9">
        <f t="shared" si="429"/>
        <v>54.880000000000109</v>
      </c>
      <c r="AP1382" s="15">
        <f ca="1">IFERROR(ABS(E1382-OFFSET(E1382,-参数!B$20,0,1,1))/SUM(OFFSET(AO1382,0,0,-参数!B$20,1)),0)</f>
        <v>7.2097424356984061E-2</v>
      </c>
      <c r="AQ1382" s="16">
        <f ca="1">(参数!B$21+参数!B$22*'000300'!AP1382)^(参数!B$23)</f>
        <v>4.7574014504489621E-2</v>
      </c>
      <c r="AR1382" s="17">
        <f t="shared" ca="1" si="430"/>
        <v>2855.660794710851</v>
      </c>
      <c r="AS1382" s="9" t="str">
        <f ca="1">IF(E1382+参数!B$24&gt;=AR1382,"买","卖")</f>
        <v>买</v>
      </c>
      <c r="AT1382" s="7">
        <f ca="1">IF(AS1381="买",$E1382/$E1381-1-IF(AS1380="卖",参数!$B$3-IF(AS1382="卖",参数!$B$3+参数!$B$4,0)),"")</f>
        <v>1.8793168984422293E-2</v>
      </c>
      <c r="AU1382" s="8">
        <f t="shared" ca="1" si="431"/>
        <v>5258.5238272570041</v>
      </c>
      <c r="AV1382" s="7">
        <f ca="1">AU1382/MAX(AU$2:AU1382)-1</f>
        <v>-0.12432382035106504</v>
      </c>
      <c r="AW1382" s="3">
        <f t="shared" ca="1" si="434"/>
        <v>2.0933926090731525E-3</v>
      </c>
      <c r="AX1382" s="11" t="str">
        <f ca="1">IFERROR(IF(E1382&gt;MAX(OFFSET(C1382,-1,0,-参数!B$27,1)),"买",IF(E1382&lt;MIN(OFFSET(D1382,-1,0,-参数!B$26,1)),"卖",AX1381)),"卖")</f>
        <v>卖</v>
      </c>
      <c r="AY1382" s="12" t="str">
        <f ca="1">IF(AX1381="买",$E1382/$E1381-1-IF(AX1380="卖",参数!$B$3-IF(AX1382="卖",参数!$B$3+参数!$B$4,0)),"")</f>
        <v/>
      </c>
      <c r="AZ1382" s="10">
        <f t="shared" ca="1" si="432"/>
        <v>6453.038289027525</v>
      </c>
      <c r="BA1382" s="12">
        <f ca="1">AZ1382/MAX(AZ$2:AZ1382)-1</f>
        <v>-0.17078290903425641</v>
      </c>
    </row>
    <row r="1383" spans="1:53" x14ac:dyDescent="0.15">
      <c r="A1383" s="1">
        <v>40428</v>
      </c>
      <c r="B1383" s="6">
        <v>2979.3</v>
      </c>
      <c r="C1383" s="6">
        <v>2991.44</v>
      </c>
      <c r="D1383" s="6">
        <v>2959.9</v>
      </c>
      <c r="E1383" s="2">
        <v>2983.11</v>
      </c>
      <c r="F1383" s="3">
        <f>E1383/MAX(E$2:E1383)-1</f>
        <v>-0.49242666575920502</v>
      </c>
      <c r="G1383" s="2">
        <f ca="1">IFERROR(AVERAGE(OFFSET(E1383,0,0,-参数!B$2,1)),"")</f>
        <v>2789.2419642857153</v>
      </c>
      <c r="H1383" t="str">
        <f t="shared" ca="1" si="433"/>
        <v>买</v>
      </c>
      <c r="I1383" s="3">
        <f ca="1">IF(H1382="买",$E1383/$E1382-1-IF(H1381="卖",参数!$B$3-IF(H1383="卖",参数!$B$3+参数!$B$4,0)),"")</f>
        <v>2.6957167682322147E-3</v>
      </c>
      <c r="J1383" s="2">
        <f t="shared" ca="1" si="424"/>
        <v>8402.1882898794029</v>
      </c>
      <c r="K1383" s="3">
        <f ca="1">J1383/MAX(J$2:J1383)-1</f>
        <v>-0.17224120582288038</v>
      </c>
      <c r="L1383" s="8">
        <f>L1382*(参数!$B$6-1)/(参数!$B$6+1)+E1383*2/(参数!$B$6+1)</f>
        <v>2900.7008799131195</v>
      </c>
      <c r="M1383" s="8">
        <f>M1382*(参数!$B$7-1)/(参数!$B$7+1)+E1383*2/(参数!$B$7+1)</f>
        <v>2878.6781251534112</v>
      </c>
      <c r="N1383" s="8">
        <f t="shared" si="416"/>
        <v>22.022754759708278</v>
      </c>
      <c r="O1383" s="8">
        <f>O1382*(参数!$B$8-1)/(参数!$B$8+1)+N1383*2/(参数!$B$8+1)</f>
        <v>7.2064970833542183</v>
      </c>
      <c r="P1383" s="9" t="str">
        <f t="shared" si="425"/>
        <v>卖</v>
      </c>
      <c r="Q1383" s="7" t="str">
        <f>IF(P1382="买",$E1383/$E1382-1-IF(P1381="卖",参数!$B$3-IF(P1383="卖",参数!$B$3+参数!$B$4,0)),"")</f>
        <v/>
      </c>
      <c r="R1383" s="8">
        <f t="shared" si="426"/>
        <v>6172.6282595478924</v>
      </c>
      <c r="S1383" s="3">
        <f>R1383/MAX(R$2:R1383)-1</f>
        <v>-0.15396233988112029</v>
      </c>
      <c r="T1383" s="10">
        <f ca="1">IFERROR(AVERAGE(OFFSET(E1383,0,0,-参数!B$10,1)),"")</f>
        <v>2901.9675000000002</v>
      </c>
      <c r="U1383" s="10">
        <f ca="1">IFERROR(AVERAGE(OFFSET(E1383,0,0,-参数!B$11,1)),"")</f>
        <v>3009.5622962962966</v>
      </c>
      <c r="V1383" s="10">
        <f t="shared" ca="1" si="417"/>
        <v>-107.59479629629641</v>
      </c>
      <c r="W1383" s="10">
        <f ca="1">IFERROR(AVERAGE(OFFSET(V1383,0,0,-参数!B$12,1)),"")</f>
        <v>-107.66532323232323</v>
      </c>
      <c r="X1383" s="11" t="str">
        <f t="shared" ca="1" si="415"/>
        <v>买</v>
      </c>
      <c r="Y1383" s="12" t="str">
        <f ca="1">IF(X1382="买",$E1383/$E1382-1-IF(X1381="卖",参数!$B$3-IF(X1383="卖",参数!$B$3+参数!$B$4,0)),"")</f>
        <v/>
      </c>
      <c r="Z1383" s="10">
        <f t="shared" ca="1" si="427"/>
        <v>6661.8994011722398</v>
      </c>
      <c r="AA1383" s="3">
        <f ca="1">Z1383/MAX(Z$2:Z1383)-1</f>
        <v>-0.14397098442053213</v>
      </c>
      <c r="AB1383" s="8">
        <f ca="1">IFERROR(AVERAGE(OFFSET(E1383,0,0,-参数!B$14,1)),"")</f>
        <v>2920.0762500000001</v>
      </c>
      <c r="AC1383" s="8">
        <f ca="1">IFERROR(AVERAGE(OFFSET(E1383,0,0,-参数!B$15,1)),"")</f>
        <v>2894.6627586206901</v>
      </c>
      <c r="AD1383" s="9" t="str">
        <f ca="1">IFERROR(IF(OR(AND(AB1383/AC1383-1&lt;参数!B$16,AB1383/AC1383-1&gt;参数!B$17),AB1383/AC1383-1&lt;参数!B$18),"买","卖"),"买")</f>
        <v>买</v>
      </c>
      <c r="AE1383" s="7">
        <f ca="1">IF(AD1382="买",$E1383/$E1382-1-IF(AD1381="卖",参数!$B$3-IF(AD1383="卖",参数!$B$3+参数!$B$4,0)),"")</f>
        <v>2.6957167682322147E-3</v>
      </c>
      <c r="AF1383" s="8">
        <f t="shared" ca="1" si="428"/>
        <v>8063.7206123458427</v>
      </c>
      <c r="AG1383" s="3">
        <f ca="1">AF1383/MAX(AF$2:AF1383)-1</f>
        <v>-9.7981714034969802E-2</v>
      </c>
      <c r="AH1383">
        <f t="shared" ca="1" si="418"/>
        <v>0</v>
      </c>
      <c r="AI1383">
        <f t="shared" si="419"/>
        <v>0</v>
      </c>
      <c r="AJ1383">
        <f t="shared" ca="1" si="420"/>
        <v>0</v>
      </c>
      <c r="AK1383">
        <f t="shared" ca="1" si="421"/>
        <v>0</v>
      </c>
      <c r="AL1383">
        <f t="shared" ca="1" si="422"/>
        <v>0</v>
      </c>
      <c r="AM1383">
        <f t="shared" ca="1" si="423"/>
        <v>0</v>
      </c>
      <c r="AO1383" s="9">
        <f t="shared" si="429"/>
        <v>8.0199999999999818</v>
      </c>
      <c r="AP1383" s="15">
        <f ca="1">IFERROR(ABS(E1383-OFFSET(E1383,-参数!B$20,0,1,1))/SUM(OFFSET(AO1383,0,0,-参数!B$20,1)),0)</f>
        <v>7.5414922498762943E-2</v>
      </c>
      <c r="AQ1383" s="16">
        <f ca="1">(参数!B$21+参数!B$22*'000300'!AP1383)^(参数!B$23)</f>
        <v>5.0775400211306242E-2</v>
      </c>
      <c r="AR1383" s="17">
        <f t="shared" ca="1" si="430"/>
        <v>2862.1320791160206</v>
      </c>
      <c r="AS1383" s="9" t="str">
        <f ca="1">IF(E1383+参数!B$24&gt;=AR1383,"买","卖")</f>
        <v>买</v>
      </c>
      <c r="AT1383" s="7">
        <f ca="1">IF(AS1382="买",$E1383/$E1382-1-IF(AS1381="卖",参数!$B$3-IF(AS1383="卖",参数!$B$3+参数!$B$4,0)),"")</f>
        <v>2.6957167682322147E-3</v>
      </c>
      <c r="AU1383" s="8">
        <f t="shared" ca="1" si="431"/>
        <v>5272.6993181142898</v>
      </c>
      <c r="AV1383" s="7">
        <f ca="1">AU1383/MAX(AU$2:AU1383)-1</f>
        <v>-0.12196324539004377</v>
      </c>
      <c r="AW1383" s="3">
        <f t="shared" ca="1" si="434"/>
        <v>2.2661250303801506E-3</v>
      </c>
      <c r="AX1383" s="11" t="str">
        <f ca="1">IFERROR(IF(E1383&gt;MAX(OFFSET(C1383,-1,0,-参数!B$27,1)),"买",IF(E1383&lt;MIN(OFFSET(D1383,-1,0,-参数!B$26,1)),"卖",AX1382)),"卖")</f>
        <v>买</v>
      </c>
      <c r="AY1383" s="12" t="str">
        <f ca="1">IF(AX1382="买",$E1383/$E1382-1-IF(AX1381="卖",参数!$B$3-IF(AX1383="卖",参数!$B$3+参数!$B$4,0)),"")</f>
        <v/>
      </c>
      <c r="AZ1383" s="10">
        <f t="shared" ca="1" si="432"/>
        <v>6453.038289027525</v>
      </c>
      <c r="BA1383" s="12">
        <f ca="1">AZ1383/MAX(AZ$2:AZ1383)-1</f>
        <v>-0.17078290903425641</v>
      </c>
    </row>
    <row r="1384" spans="1:53" x14ac:dyDescent="0.15">
      <c r="A1384" s="1">
        <v>40429</v>
      </c>
      <c r="B1384" s="6">
        <v>2970</v>
      </c>
      <c r="C1384" s="6">
        <v>2982.72</v>
      </c>
      <c r="D1384" s="6">
        <v>2953.84</v>
      </c>
      <c r="E1384" s="2">
        <v>2980.97</v>
      </c>
      <c r="F1384" s="3">
        <f>E1384/MAX(E$2:E1384)-1</f>
        <v>-0.49279078472742122</v>
      </c>
      <c r="G1384" s="2">
        <f ca="1">IFERROR(AVERAGE(OFFSET(E1384,0,0,-参数!B$2,1)),"")</f>
        <v>2792.764285714286</v>
      </c>
      <c r="H1384" t="str">
        <f t="shared" ca="1" si="433"/>
        <v>买</v>
      </c>
      <c r="I1384" s="3">
        <f ca="1">IF(H1383="买",$E1384/$E1383-1-IF(H1382="卖",参数!$B$3-IF(H1384="卖",参数!$B$3+参数!$B$4,0)),"")</f>
        <v>-7.1737213847300474E-4</v>
      </c>
      <c r="J1384" s="2">
        <f t="shared" ca="1" si="424"/>
        <v>8396.1607940980393</v>
      </c>
      <c r="K1384" s="3">
        <f ca="1">J1384/MAX(J$2:J1384)-1</f>
        <v>-0.172835016919199</v>
      </c>
      <c r="L1384" s="8">
        <f>L1383*(参数!$B$6-1)/(参数!$B$6+1)+E1384*2/(参数!$B$6+1)</f>
        <v>2908.3455580166319</v>
      </c>
      <c r="M1384" s="8">
        <f>M1383*(参数!$B$7-1)/(参数!$B$7+1)+E1384*2/(参数!$B$7+1)</f>
        <v>2881.142989607546</v>
      </c>
      <c r="N1384" s="8">
        <f t="shared" si="416"/>
        <v>27.20256840908587</v>
      </c>
      <c r="O1384" s="8">
        <f>O1383*(参数!$B$8-1)/(参数!$B$8+1)+N1384*2/(参数!$B$8+1)</f>
        <v>11.20571134850055</v>
      </c>
      <c r="P1384" s="9" t="str">
        <f t="shared" si="425"/>
        <v>卖</v>
      </c>
      <c r="Q1384" s="7" t="str">
        <f>IF(P1383="买",$E1384/$E1383-1-IF(P1382="卖",参数!$B$3-IF(P1384="卖",参数!$B$3+参数!$B$4,0)),"")</f>
        <v/>
      </c>
      <c r="R1384" s="8">
        <f t="shared" si="426"/>
        <v>6172.6282595478924</v>
      </c>
      <c r="S1384" s="3">
        <f>R1384/MAX(R$2:R1384)-1</f>
        <v>-0.15396233988112029</v>
      </c>
      <c r="T1384" s="10">
        <f ca="1">IFERROR(AVERAGE(OFFSET(E1384,0,0,-参数!B$10,1)),"")</f>
        <v>2908.5055000000002</v>
      </c>
      <c r="U1384" s="10">
        <f ca="1">IFERROR(AVERAGE(OFFSET(E1384,0,0,-参数!B$11,1)),"")</f>
        <v>3012.2901481481485</v>
      </c>
      <c r="V1384" s="10">
        <f t="shared" ca="1" si="417"/>
        <v>-103.78464814814834</v>
      </c>
      <c r="W1384" s="10">
        <f ca="1">IFERROR(AVERAGE(OFFSET(V1384,0,0,-参数!B$12,1)),"")</f>
        <v>-108.31739450056126</v>
      </c>
      <c r="X1384" s="11" t="str">
        <f t="shared" ca="1" si="415"/>
        <v>买</v>
      </c>
      <c r="Y1384" s="12">
        <f ca="1">IF(X1383="买",$E1384/$E1383-1-IF(X1382="卖",参数!$B$3-IF(X1384="卖",参数!$B$3+参数!$B$4,0)),"")</f>
        <v>-9.6737213847300474E-4</v>
      </c>
      <c r="Z1384" s="10">
        <f t="shared" ca="1" si="427"/>
        <v>6655.4548653022357</v>
      </c>
      <c r="AA1384" s="3">
        <f ca="1">Z1384/MAX(Z$2:Z1384)-1</f>
        <v>-0.14479908303992817</v>
      </c>
      <c r="AB1384" s="8">
        <f ca="1">IFERROR(AVERAGE(OFFSET(E1384,0,0,-参数!B$14,1)),"")</f>
        <v>2935.3762500000003</v>
      </c>
      <c r="AC1384" s="8">
        <f ca="1">IFERROR(AVERAGE(OFFSET(E1384,0,0,-参数!B$15,1)),"")</f>
        <v>2898.2141379310347</v>
      </c>
      <c r="AD1384" s="9" t="str">
        <f ca="1">IFERROR(IF(OR(AND(AB1384/AC1384-1&lt;参数!B$16,AB1384/AC1384-1&gt;参数!B$17),AB1384/AC1384-1&lt;参数!B$18),"买","卖"),"买")</f>
        <v>买</v>
      </c>
      <c r="AE1384" s="7">
        <f ca="1">IF(AD1383="买",$E1384/$E1383-1-IF(AD1382="卖",参数!$B$3-IF(AD1384="卖",参数!$B$3+参数!$B$4,0)),"")</f>
        <v>-7.1737213847300474E-4</v>
      </c>
      <c r="AF1384" s="8">
        <f t="shared" ca="1" si="428"/>
        <v>8057.9359238461157</v>
      </c>
      <c r="AG1384" s="3">
        <f ca="1">AF1384/MAX(AF$2:AF1384)-1</f>
        <v>-9.8628796821714326E-2</v>
      </c>
      <c r="AH1384">
        <f t="shared" ca="1" si="418"/>
        <v>0</v>
      </c>
      <c r="AI1384">
        <f t="shared" si="419"/>
        <v>0</v>
      </c>
      <c r="AJ1384">
        <f t="shared" ca="1" si="420"/>
        <v>0</v>
      </c>
      <c r="AK1384">
        <f t="shared" ca="1" si="421"/>
        <v>0</v>
      </c>
      <c r="AL1384">
        <f t="shared" ca="1" si="422"/>
        <v>0</v>
      </c>
      <c r="AM1384">
        <f t="shared" ca="1" si="423"/>
        <v>0</v>
      </c>
      <c r="AO1384" s="9">
        <f t="shared" si="429"/>
        <v>2.1400000000003274</v>
      </c>
      <c r="AP1384" s="15">
        <f ca="1">IFERROR(ABS(E1384-OFFSET(E1384,-参数!B$20,0,1,1))/SUM(OFFSET(AO1384,0,0,-参数!B$20,1)),0)</f>
        <v>5.5013208808297104E-2</v>
      </c>
      <c r="AQ1384" s="16">
        <f ca="1">(参数!B$21+参数!B$22*'000300'!AP1384)^(参数!B$23)</f>
        <v>3.1087746500006702E-2</v>
      </c>
      <c r="AR1384" s="17">
        <f t="shared" ca="1" si="430"/>
        <v>2865.8264822750493</v>
      </c>
      <c r="AS1384" s="9" t="str">
        <f ca="1">IF(E1384+参数!B$24&gt;=AR1384,"买","卖")</f>
        <v>买</v>
      </c>
      <c r="AT1384" s="7">
        <f ca="1">IF(AS1383="买",$E1384/$E1383-1-IF(AS1382="卖",参数!$B$3-IF(AS1384="卖",参数!$B$3+参数!$B$4,0)),"")</f>
        <v>-7.1737213847300474E-4</v>
      </c>
      <c r="AU1384" s="8">
        <f t="shared" ca="1" si="431"/>
        <v>5268.9168305289286</v>
      </c>
      <c r="AV1384" s="7">
        <f ca="1">AU1384/MAX(AU$2:AU1384)-1</f>
        <v>-0.12259312449435633</v>
      </c>
      <c r="AW1384" s="3">
        <f t="shared" ca="1" si="434"/>
        <v>1.2907870974876445E-3</v>
      </c>
      <c r="AX1384" s="11" t="str">
        <f ca="1">IFERROR(IF(E1384&gt;MAX(OFFSET(C1384,-1,0,-参数!B$27,1)),"买",IF(E1384&lt;MIN(OFFSET(D1384,-1,0,-参数!B$26,1)),"卖",AX1383)),"卖")</f>
        <v>买</v>
      </c>
      <c r="AY1384" s="12">
        <f ca="1">IF(AX1383="买",$E1384/$E1383-1-IF(AX1382="卖",参数!$B$3-IF(AX1384="卖",参数!$B$3+参数!$B$4,0)),"")</f>
        <v>-9.6737213847300474E-4</v>
      </c>
      <c r="AZ1384" s="10">
        <f t="shared" ca="1" si="432"/>
        <v>6446.7957995782208</v>
      </c>
      <c r="BA1384" s="12">
        <f ca="1">AZ1384/MAX(AZ$2:AZ1384)-1</f>
        <v>-0.17158507054480221</v>
      </c>
    </row>
    <row r="1385" spans="1:53" x14ac:dyDescent="0.15">
      <c r="A1385" s="1">
        <v>40430</v>
      </c>
      <c r="B1385" s="6">
        <v>2986.87</v>
      </c>
      <c r="C1385" s="6">
        <v>2986.87</v>
      </c>
      <c r="D1385" s="6">
        <v>2922.2</v>
      </c>
      <c r="E1385" s="2">
        <v>2926.46</v>
      </c>
      <c r="F1385" s="3">
        <f>E1385/MAX(E$2:E1385)-1</f>
        <v>-0.50206560947389911</v>
      </c>
      <c r="G1385" s="2">
        <f ca="1">IFERROR(AVERAGE(OFFSET(E1385,0,0,-参数!B$2,1)),"")</f>
        <v>2795.7635714285716</v>
      </c>
      <c r="H1385" t="str">
        <f t="shared" ca="1" si="433"/>
        <v>买</v>
      </c>
      <c r="I1385" s="3">
        <f ca="1">IF(H1384="买",$E1385/$E1384-1-IF(H1383="卖",参数!$B$3-IF(H1385="卖",参数!$B$3+参数!$B$4,0)),"")</f>
        <v>-1.8285994156264529E-2</v>
      </c>
      <c r="J1385" s="2">
        <f t="shared" ca="1" si="424"/>
        <v>8242.6286468821054</v>
      </c>
      <c r="K1385" s="3">
        <f ca="1">J1385/MAX(J$2:J1385)-1</f>
        <v>-0.18796055096608122</v>
      </c>
      <c r="L1385" s="8">
        <f>L1384*(参数!$B$6-1)/(参数!$B$6+1)+E1385*2/(参数!$B$6+1)</f>
        <v>2910.0707429674289</v>
      </c>
      <c r="M1385" s="8">
        <f>M1384*(参数!$B$7-1)/(参数!$B$7+1)+E1385*2/(参数!$B$7+1)</f>
        <v>2882.234965761581</v>
      </c>
      <c r="N1385" s="8">
        <f t="shared" si="416"/>
        <v>27.83577720584799</v>
      </c>
      <c r="O1385" s="8">
        <f>O1384*(参数!$B$8-1)/(参数!$B$8+1)+N1385*2/(参数!$B$8+1)</f>
        <v>14.531724519970039</v>
      </c>
      <c r="P1385" s="9" t="str">
        <f t="shared" si="425"/>
        <v>卖</v>
      </c>
      <c r="Q1385" s="7" t="str">
        <f>IF(P1384="买",$E1385/$E1384-1-IF(P1383="卖",参数!$B$3-IF(P1385="卖",参数!$B$3+参数!$B$4,0)),"")</f>
        <v/>
      </c>
      <c r="R1385" s="8">
        <f t="shared" si="426"/>
        <v>6172.6282595478924</v>
      </c>
      <c r="S1385" s="3">
        <f>R1385/MAX(R$2:R1385)-1</f>
        <v>-0.15396233988112029</v>
      </c>
      <c r="T1385" s="10">
        <f ca="1">IFERROR(AVERAGE(OFFSET(E1385,0,0,-参数!B$10,1)),"")</f>
        <v>2914.009</v>
      </c>
      <c r="U1385" s="10">
        <f ca="1">IFERROR(AVERAGE(OFFSET(E1385,0,0,-参数!B$11,1)),"")</f>
        <v>3014.688222222223</v>
      </c>
      <c r="V1385" s="10">
        <f t="shared" ca="1" si="417"/>
        <v>-100.67922222222296</v>
      </c>
      <c r="W1385" s="10">
        <f ca="1">IFERROR(AVERAGE(OFFSET(V1385,0,0,-参数!B$12,1)),"")</f>
        <v>-108.37287934904626</v>
      </c>
      <c r="X1385" s="11" t="str">
        <f t="shared" ca="1" si="415"/>
        <v>买</v>
      </c>
      <c r="Y1385" s="12">
        <f ca="1">IF(X1384="买",$E1385/$E1384-1-IF(X1383="卖",参数!$B$3-IF(X1385="卖",参数!$B$3+参数!$B$4,0)),"")</f>
        <v>-1.8285994156264529E-2</v>
      </c>
      <c r="Z1385" s="10">
        <f t="shared" ca="1" si="427"/>
        <v>6533.7532565280371</v>
      </c>
      <c r="AA1385" s="3">
        <f ca="1">Z1385/MAX(Z$2:Z1385)-1</f>
        <v>-0.16043728200989205</v>
      </c>
      <c r="AB1385" s="8">
        <f ca="1">IFERROR(AVERAGE(OFFSET(E1385,0,0,-参数!B$14,1)),"")</f>
        <v>2936.8074999999999</v>
      </c>
      <c r="AC1385" s="8">
        <f ca="1">IFERROR(AVERAGE(OFFSET(E1385,0,0,-参数!B$15,1)),"")</f>
        <v>2900.2006896551725</v>
      </c>
      <c r="AD1385" s="9" t="str">
        <f ca="1">IFERROR(IF(OR(AND(AB1385/AC1385-1&lt;参数!B$16,AB1385/AC1385-1&gt;参数!B$17),AB1385/AC1385-1&lt;参数!B$18),"买","卖"),"买")</f>
        <v>买</v>
      </c>
      <c r="AE1385" s="7">
        <f ca="1">IF(AD1384="买",$E1385/$E1384-1-IF(AD1383="卖",参数!$B$3-IF(AD1385="卖",参数!$B$3+参数!$B$4,0)),"")</f>
        <v>-1.8285994156264529E-2</v>
      </c>
      <c r="AF1385" s="8">
        <f t="shared" ca="1" si="428"/>
        <v>7910.5885546311119</v>
      </c>
      <c r="AG1385" s="3">
        <f ca="1">AF1385/MAX(AF$2:AF1385)-1</f>
        <v>-0.11511126537565752</v>
      </c>
      <c r="AH1385">
        <f t="shared" ca="1" si="418"/>
        <v>0</v>
      </c>
      <c r="AI1385">
        <f t="shared" si="419"/>
        <v>0</v>
      </c>
      <c r="AJ1385">
        <f t="shared" ca="1" si="420"/>
        <v>0</v>
      </c>
      <c r="AK1385">
        <f t="shared" ca="1" si="421"/>
        <v>0</v>
      </c>
      <c r="AL1385">
        <f t="shared" ca="1" si="422"/>
        <v>0</v>
      </c>
      <c r="AM1385">
        <f t="shared" ca="1" si="423"/>
        <v>0</v>
      </c>
      <c r="AO1385" s="9">
        <f t="shared" si="429"/>
        <v>54.509999999999764</v>
      </c>
      <c r="AP1385" s="15">
        <f ca="1">IFERROR(ABS(E1385-OFFSET(E1385,-参数!B$20,0,1,1))/SUM(OFFSET(AO1385,0,0,-参数!B$20,1)),0)</f>
        <v>3.393757909559196E-2</v>
      </c>
      <c r="AQ1385" s="16">
        <f ca="1">(参数!B$21+参数!B$22*'000300'!AP1385)^(参数!B$23)</f>
        <v>1.0749763827246239E-2</v>
      </c>
      <c r="AR1385" s="17">
        <f t="shared" ca="1" si="430"/>
        <v>2866.4782782706079</v>
      </c>
      <c r="AS1385" s="9" t="str">
        <f ca="1">IF(E1385+参数!B$24&gt;=AR1385,"买","卖")</f>
        <v>买</v>
      </c>
      <c r="AT1385" s="7">
        <f ca="1">IF(AS1384="买",$E1385/$E1384-1-IF(AS1383="卖",参数!$B$3-IF(AS1385="卖",参数!$B$3+参数!$B$4,0)),"")</f>
        <v>-1.8285994156264529E-2</v>
      </c>
      <c r="AU1385" s="8">
        <f t="shared" ca="1" si="431"/>
        <v>5172.5694481560331</v>
      </c>
      <c r="AV1385" s="7">
        <f ca="1">AU1385/MAX(AU$2:AU1385)-1</f>
        <v>-0.13863738149251881</v>
      </c>
      <c r="AW1385" s="3">
        <f t="shared" ca="1" si="434"/>
        <v>2.2743735518870878E-4</v>
      </c>
      <c r="AX1385" s="11" t="str">
        <f ca="1">IFERROR(IF(E1385&gt;MAX(OFFSET(C1385,-1,0,-参数!B$27,1)),"买",IF(E1385&lt;MIN(OFFSET(D1385,-1,0,-参数!B$26,1)),"卖",AX1384)),"卖")</f>
        <v>买</v>
      </c>
      <c r="AY1385" s="12">
        <f ca="1">IF(AX1384="买",$E1385/$E1384-1-IF(AX1383="卖",参数!$B$3-IF(AX1385="卖",参数!$B$3+参数!$B$4,0)),"")</f>
        <v>-1.8285994156264529E-2</v>
      </c>
      <c r="AZ1385" s="10">
        <f t="shared" ca="1" si="432"/>
        <v>6328.9097292605029</v>
      </c>
      <c r="BA1385" s="12">
        <f ca="1">AZ1385/MAX(AZ$2:AZ1385)-1</f>
        <v>-0.18673346110378231</v>
      </c>
    </row>
    <row r="1386" spans="1:53" x14ac:dyDescent="0.15">
      <c r="A1386" s="1">
        <v>40431</v>
      </c>
      <c r="B1386" s="6">
        <v>2928</v>
      </c>
      <c r="C1386" s="6">
        <v>2940.79</v>
      </c>
      <c r="D1386" s="6">
        <v>2890.03</v>
      </c>
      <c r="E1386" s="2">
        <v>2932.55</v>
      </c>
      <c r="F1386" s="3">
        <f>E1386/MAX(E$2:E1386)-1</f>
        <v>-0.50102940175593813</v>
      </c>
      <c r="G1386" s="2">
        <f ca="1">IFERROR(AVERAGE(OFFSET(E1386,0,0,-参数!B$2,1)),"")</f>
        <v>2798.8894642857144</v>
      </c>
      <c r="H1386" t="str">
        <f t="shared" ca="1" si="433"/>
        <v>买</v>
      </c>
      <c r="I1386" s="3">
        <f ca="1">IF(H1385="买",$E1386/$E1385-1-IF(H1384="卖",参数!$B$3-IF(H1386="卖",参数!$B$3+参数!$B$4,0)),"")</f>
        <v>2.0810125544172831E-3</v>
      </c>
      <c r="J1386" s="2">
        <f t="shared" ca="1" si="424"/>
        <v>8259.7816605776661</v>
      </c>
      <c r="K1386" s="3">
        <f ca="1">J1386/MAX(J$2:J1386)-1</f>
        <v>-0.18627068667795954</v>
      </c>
      <c r="L1386" s="8">
        <f>L1385*(参数!$B$6-1)/(参数!$B$6+1)+E1386*2/(参数!$B$6+1)</f>
        <v>2912.2116245895786</v>
      </c>
      <c r="M1386" s="8">
        <f>M1385*(参数!$B$7-1)/(参数!$B$7+1)+E1386*2/(参数!$B$7+1)</f>
        <v>2883.4473762251569</v>
      </c>
      <c r="N1386" s="8">
        <f t="shared" si="416"/>
        <v>28.764248364421746</v>
      </c>
      <c r="O1386" s="8">
        <f>O1385*(参数!$B$8-1)/(参数!$B$8+1)+N1386*2/(参数!$B$8+1)</f>
        <v>17.378229288860382</v>
      </c>
      <c r="P1386" s="9" t="str">
        <f t="shared" si="425"/>
        <v>卖</v>
      </c>
      <c r="Q1386" s="7" t="str">
        <f>IF(P1385="买",$E1386/$E1385-1-IF(P1384="卖",参数!$B$3-IF(P1386="卖",参数!$B$3+参数!$B$4,0)),"")</f>
        <v/>
      </c>
      <c r="R1386" s="8">
        <f t="shared" si="426"/>
        <v>6172.6282595478924</v>
      </c>
      <c r="S1386" s="3">
        <f>R1386/MAX(R$2:R1386)-1</f>
        <v>-0.15396233988112029</v>
      </c>
      <c r="T1386" s="10">
        <f ca="1">IFERROR(AVERAGE(OFFSET(E1386,0,0,-参数!B$10,1)),"")</f>
        <v>2917.8589999999999</v>
      </c>
      <c r="U1386" s="10">
        <f ca="1">IFERROR(AVERAGE(OFFSET(E1386,0,0,-参数!B$11,1)),"")</f>
        <v>3017.1022469135805</v>
      </c>
      <c r="V1386" s="10">
        <f t="shared" ca="1" si="417"/>
        <v>-99.243246913580606</v>
      </c>
      <c r="W1386" s="10">
        <f ca="1">IFERROR(AVERAGE(OFFSET(V1386,0,0,-参数!B$12,1)),"")</f>
        <v>-107.94762962962994</v>
      </c>
      <c r="X1386" s="11" t="str">
        <f t="shared" ca="1" si="415"/>
        <v>买</v>
      </c>
      <c r="Y1386" s="12">
        <f ca="1">IF(X1385="买",$E1386/$E1385-1-IF(X1384="卖",参数!$B$3-IF(X1386="卖",参数!$B$3+参数!$B$4,0)),"")</f>
        <v>2.0810125544172831E-3</v>
      </c>
      <c r="Z1386" s="10">
        <f t="shared" ca="1" si="427"/>
        <v>6547.3500790823364</v>
      </c>
      <c r="AA1386" s="3">
        <f ca="1">Z1386/MAX(Z$2:Z1386)-1</f>
        <v>-0.15869014145353399</v>
      </c>
      <c r="AB1386" s="8">
        <f ca="1">IFERROR(AVERAGE(OFFSET(E1386,0,0,-参数!B$14,1)),"")</f>
        <v>2940.4775</v>
      </c>
      <c r="AC1386" s="8">
        <f ca="1">IFERROR(AVERAGE(OFFSET(E1386,0,0,-参数!B$15,1)),"")</f>
        <v>2900.7275862068977</v>
      </c>
      <c r="AD1386" s="9" t="str">
        <f ca="1">IFERROR(IF(OR(AND(AB1386/AC1386-1&lt;参数!B$16,AB1386/AC1386-1&gt;参数!B$17),AB1386/AC1386-1&lt;参数!B$18),"买","卖"),"买")</f>
        <v>买</v>
      </c>
      <c r="AE1386" s="7">
        <f ca="1">IF(AD1385="买",$E1386/$E1385-1-IF(AD1384="卖",参数!$B$3-IF(AD1386="卖",参数!$B$3+参数!$B$4,0)),"")</f>
        <v>2.0810125544172831E-3</v>
      </c>
      <c r="AF1386" s="8">
        <f t="shared" ca="1" si="428"/>
        <v>7927.0505887261288</v>
      </c>
      <c r="AG1386" s="3">
        <f ca="1">AF1386/MAX(AF$2:AF1386)-1</f>
        <v>-0.11326980080964189</v>
      </c>
      <c r="AH1386">
        <f t="shared" ca="1" si="418"/>
        <v>0</v>
      </c>
      <c r="AI1386">
        <f t="shared" si="419"/>
        <v>0</v>
      </c>
      <c r="AJ1386">
        <f t="shared" ca="1" si="420"/>
        <v>0</v>
      </c>
      <c r="AK1386">
        <f t="shared" ca="1" si="421"/>
        <v>0</v>
      </c>
      <c r="AL1386">
        <f t="shared" ca="1" si="422"/>
        <v>0</v>
      </c>
      <c r="AM1386">
        <f t="shared" ca="1" si="423"/>
        <v>0</v>
      </c>
      <c r="AO1386" s="9">
        <f t="shared" si="429"/>
        <v>6.0900000000001455</v>
      </c>
      <c r="AP1386" s="15">
        <f ca="1">IFERROR(ABS(E1386-OFFSET(E1386,-参数!B$20,0,1,1))/SUM(OFFSET(AO1386,0,0,-参数!B$20,1)),0)</f>
        <v>7.3298453411375961E-2</v>
      </c>
      <c r="AQ1386" s="16">
        <f ca="1">(参数!B$21+参数!B$22*'000300'!AP1386)^(参数!B$23)</f>
        <v>4.8733007541977798E-2</v>
      </c>
      <c r="AR1386" s="17">
        <f t="shared" ca="1" si="430"/>
        <v>2869.6981519839578</v>
      </c>
      <c r="AS1386" s="9" t="str">
        <f ca="1">IF(E1386+参数!B$24&gt;=AR1386,"买","卖")</f>
        <v>买</v>
      </c>
      <c r="AT1386" s="7">
        <f ca="1">IF(AS1385="买",$E1386/$E1385-1-IF(AS1384="卖",参数!$B$3-IF(AS1386="卖",参数!$B$3+参数!$B$4,0)),"")</f>
        <v>2.0810125544172831E-3</v>
      </c>
      <c r="AU1386" s="8">
        <f t="shared" ca="1" si="431"/>
        <v>5183.3336301162408</v>
      </c>
      <c r="AV1386" s="7">
        <f ca="1">AU1386/MAX(AU$2:AU1386)-1</f>
        <v>-0.13684487506949905</v>
      </c>
      <c r="AW1386" s="3">
        <f t="shared" ca="1" si="434"/>
        <v>1.1232855792970842E-3</v>
      </c>
      <c r="AX1386" s="11" t="str">
        <f ca="1">IFERROR(IF(E1386&gt;MAX(OFFSET(C1386,-1,0,-参数!B$27,1)),"买",IF(E1386&lt;MIN(OFFSET(D1386,-1,0,-参数!B$26,1)),"卖",AX1385)),"卖")</f>
        <v>买</v>
      </c>
      <c r="AY1386" s="12">
        <f ca="1">IF(AX1385="买",$E1386/$E1385-1-IF(AX1384="卖",参数!$B$3-IF(AX1386="卖",参数!$B$3+参数!$B$4,0)),"")</f>
        <v>2.0810125544172831E-3</v>
      </c>
      <c r="AZ1386" s="10">
        <f t="shared" ca="1" si="432"/>
        <v>6342.0802698628677</v>
      </c>
      <c r="BA1386" s="12">
        <f ca="1">AZ1386/MAX(AZ$2:AZ1386)-1</f>
        <v>-0.1850410432262517</v>
      </c>
    </row>
    <row r="1387" spans="1:53" x14ac:dyDescent="0.15">
      <c r="A1387" s="1">
        <v>40434</v>
      </c>
      <c r="B1387" s="6">
        <v>2933.59</v>
      </c>
      <c r="C1387" s="6">
        <v>2977.08</v>
      </c>
      <c r="D1387" s="6">
        <v>2925.42</v>
      </c>
      <c r="E1387" s="2">
        <v>2962.32</v>
      </c>
      <c r="F1387" s="3">
        <f>E1387/MAX(E$2:E1387)-1</f>
        <v>-0.49596406452051989</v>
      </c>
      <c r="G1387" s="2">
        <f ca="1">IFERROR(AVERAGE(OFFSET(E1387,0,0,-参数!B$2,1)),"")</f>
        <v>2802.9257142857141</v>
      </c>
      <c r="H1387" t="str">
        <f t="shared" ca="1" si="433"/>
        <v>买</v>
      </c>
      <c r="I1387" s="3">
        <f ca="1">IF(H1386="买",$E1387/$E1386-1-IF(H1385="卖",参数!$B$3-IF(H1387="卖",参数!$B$3+参数!$B$4,0)),"")</f>
        <v>1.0151574568208588E-2</v>
      </c>
      <c r="J1387" s="2">
        <f t="shared" ca="1" si="424"/>
        <v>8343.6314500221415</v>
      </c>
      <c r="K1387" s="3">
        <f ca="1">J1387/MAX(J$2:J1387)-1</f>
        <v>-0.1780100528754337</v>
      </c>
      <c r="L1387" s="8">
        <f>L1386*(参数!$B$6-1)/(参数!$B$6+1)+E1387*2/(参数!$B$6+1)</f>
        <v>2916.9838508191428</v>
      </c>
      <c r="M1387" s="8">
        <f>M1386*(参数!$B$7-1)/(参数!$B$7+1)+E1387*2/(参数!$B$7+1)</f>
        <v>2885.347921376358</v>
      </c>
      <c r="N1387" s="8">
        <f t="shared" si="416"/>
        <v>31.6359294427848</v>
      </c>
      <c r="O1387" s="8">
        <f>O1386*(参数!$B$8-1)/(参数!$B$8+1)+N1387*2/(参数!$B$8+1)</f>
        <v>20.229769319645264</v>
      </c>
      <c r="P1387" s="9" t="str">
        <f t="shared" si="425"/>
        <v>卖</v>
      </c>
      <c r="Q1387" s="7" t="str">
        <f>IF(P1386="买",$E1387/$E1386-1-IF(P1385="卖",参数!$B$3-IF(P1387="卖",参数!$B$3+参数!$B$4,0)),"")</f>
        <v/>
      </c>
      <c r="R1387" s="8">
        <f t="shared" si="426"/>
        <v>6172.6282595478924</v>
      </c>
      <c r="S1387" s="3">
        <f>R1387/MAX(R$2:R1387)-1</f>
        <v>-0.15396233988112029</v>
      </c>
      <c r="T1387" s="10">
        <f ca="1">IFERROR(AVERAGE(OFFSET(E1387,0,0,-参数!B$10,1)),"")</f>
        <v>2919.8710000000001</v>
      </c>
      <c r="U1387" s="10">
        <f ca="1">IFERROR(AVERAGE(OFFSET(E1387,0,0,-参数!B$11,1)),"")</f>
        <v>3019.5025185185191</v>
      </c>
      <c r="V1387" s="10">
        <f t="shared" ca="1" si="417"/>
        <v>-99.631518518518988</v>
      </c>
      <c r="W1387" s="10">
        <f ca="1">IFERROR(AVERAGE(OFFSET(V1387,0,0,-参数!B$12,1)),"")</f>
        <v>-107.28084231200931</v>
      </c>
      <c r="X1387" s="11" t="str">
        <f t="shared" ca="1" si="415"/>
        <v>买</v>
      </c>
      <c r="Y1387" s="12">
        <f ca="1">IF(X1386="买",$E1387/$E1386-1-IF(X1385="卖",参数!$B$3-IF(X1387="卖",参数!$B$3+参数!$B$4,0)),"")</f>
        <v>1.0151574568208588E-2</v>
      </c>
      <c r="Z1387" s="10">
        <f t="shared" ca="1" si="427"/>
        <v>6613.8159916343075</v>
      </c>
      <c r="AA1387" s="3">
        <f ca="1">Z1387/MAX(Z$2:Z1387)-1</f>
        <v>-0.15014952168953055</v>
      </c>
      <c r="AB1387" s="8">
        <f ca="1">IFERROR(AVERAGE(OFFSET(E1387,0,0,-参数!B$14,1)),"")</f>
        <v>2950.2624999999998</v>
      </c>
      <c r="AC1387" s="8">
        <f ca="1">IFERROR(AVERAGE(OFFSET(E1387,0,0,-参数!B$15,1)),"")</f>
        <v>2904.0500000000011</v>
      </c>
      <c r="AD1387" s="9" t="str">
        <f ca="1">IFERROR(IF(OR(AND(AB1387/AC1387-1&lt;参数!B$16,AB1387/AC1387-1&gt;参数!B$17),AB1387/AC1387-1&lt;参数!B$18),"买","卖"),"买")</f>
        <v>买</v>
      </c>
      <c r="AE1387" s="7">
        <f ca="1">IF(AD1386="买",$E1387/$E1386-1-IF(AD1385="卖",参数!$B$3-IF(AD1387="卖",参数!$B$3+参数!$B$4,0)),"")</f>
        <v>1.0151574568208588E-2</v>
      </c>
      <c r="AF1387" s="8">
        <f t="shared" ca="1" si="428"/>
        <v>8007.5226338835437</v>
      </c>
      <c r="AG1387" s="3">
        <f ca="1">AF1387/MAX(AF$2:AF1387)-1</f>
        <v>-0.10426809307067852</v>
      </c>
      <c r="AH1387">
        <f t="shared" ca="1" si="418"/>
        <v>0</v>
      </c>
      <c r="AI1387">
        <f t="shared" si="419"/>
        <v>0</v>
      </c>
      <c r="AJ1387">
        <f t="shared" ca="1" si="420"/>
        <v>0</v>
      </c>
      <c r="AK1387">
        <f t="shared" ca="1" si="421"/>
        <v>0</v>
      </c>
      <c r="AL1387">
        <f t="shared" ca="1" si="422"/>
        <v>0</v>
      </c>
      <c r="AM1387">
        <f t="shared" ca="1" si="423"/>
        <v>0</v>
      </c>
      <c r="AO1387" s="9">
        <f t="shared" si="429"/>
        <v>29.769999999999982</v>
      </c>
      <c r="AP1387" s="15">
        <f ca="1">IFERROR(ABS(E1387-OFFSET(E1387,-参数!B$20,0,1,1))/SUM(OFFSET(AO1387,0,0,-参数!B$20,1)),0)</f>
        <v>0.10035697199425912</v>
      </c>
      <c r="AQ1387" s="16">
        <f ca="1">(参数!B$21+参数!B$22*'000300'!AP1387)^(参数!B$23)</f>
        <v>7.4844477974460061E-2</v>
      </c>
      <c r="AR1387" s="17">
        <f t="shared" ca="1" si="430"/>
        <v>2876.6303858477486</v>
      </c>
      <c r="AS1387" s="9" t="str">
        <f ca="1">IF(E1387+参数!B$24&gt;=AR1387,"买","卖")</f>
        <v>买</v>
      </c>
      <c r="AT1387" s="7">
        <f ca="1">IF(AS1386="买",$E1387/$E1386-1-IF(AS1385="卖",参数!$B$3-IF(AS1387="卖",参数!$B$3+参数!$B$4,0)),"")</f>
        <v>1.0151574568208588E-2</v>
      </c>
      <c r="AU1387" s="8">
        <f t="shared" ca="1" si="431"/>
        <v>5235.9526279742695</v>
      </c>
      <c r="AV1387" s="7">
        <f ca="1">AU1387/MAX(AU$2:AU1387)-1</f>
        <v>-0.12808249145483552</v>
      </c>
      <c r="AW1387" s="3">
        <f t="shared" ca="1" si="434"/>
        <v>2.4156665602610428E-3</v>
      </c>
      <c r="AX1387" s="11" t="str">
        <f ca="1">IFERROR(IF(E1387&gt;MAX(OFFSET(C1387,-1,0,-参数!B$27,1)),"买",IF(E1387&lt;MIN(OFFSET(D1387,-1,0,-参数!B$26,1)),"卖",AX1386)),"卖")</f>
        <v>买</v>
      </c>
      <c r="AY1387" s="12">
        <f ca="1">IF(AX1386="买",$E1387/$E1386-1-IF(AX1385="卖",参数!$B$3-IF(AX1387="卖",参数!$B$3+参数!$B$4,0)),"")</f>
        <v>1.0151574568208588E-2</v>
      </c>
      <c r="AZ1387" s="10">
        <f t="shared" ca="1" si="432"/>
        <v>6406.4623706399452</v>
      </c>
      <c r="BA1387" s="12">
        <f ca="1">AZ1387/MAX(AZ$2:AZ1387)-1</f>
        <v>-0.17676792660653351</v>
      </c>
    </row>
    <row r="1388" spans="1:53" x14ac:dyDescent="0.15">
      <c r="A1388" s="1">
        <v>40435</v>
      </c>
      <c r="B1388" s="6">
        <v>2971.55</v>
      </c>
      <c r="C1388" s="6">
        <v>2984.47</v>
      </c>
      <c r="D1388" s="6">
        <v>2954.51</v>
      </c>
      <c r="E1388" s="2">
        <v>2965.01</v>
      </c>
      <c r="F1388" s="3">
        <f>E1388/MAX(E$2:E1388)-1</f>
        <v>-0.49550636357449118</v>
      </c>
      <c r="G1388" s="2">
        <f ca="1">IFERROR(AVERAGE(OFFSET(E1388,0,0,-参数!B$2,1)),"")</f>
        <v>2807.3583928571429</v>
      </c>
      <c r="H1388" t="str">
        <f t="shared" ca="1" si="433"/>
        <v>买</v>
      </c>
      <c r="I1388" s="3">
        <f ca="1">IF(H1387="买",$E1388/$E1387-1-IF(H1386="卖",参数!$B$3-IF(H1388="卖",参数!$B$3+参数!$B$4,0)),"")</f>
        <v>9.0807205163523363E-4</v>
      </c>
      <c r="J1388" s="2">
        <f t="shared" ca="1" si="424"/>
        <v>8351.2080685510518</v>
      </c>
      <c r="K1388" s="3">
        <f ca="1">J1388/MAX(J$2:J1388)-1</f>
        <v>-0.17726362677772478</v>
      </c>
      <c r="L1388" s="8">
        <f>L1387*(参数!$B$6-1)/(参数!$B$6+1)+E1388*2/(参数!$B$6+1)</f>
        <v>2921.5577697887484</v>
      </c>
      <c r="M1388" s="8">
        <f>M1387*(参数!$B$7-1)/(参数!$B$7+1)+E1388*2/(参数!$B$7+1)</f>
        <v>2887.2674895359637</v>
      </c>
      <c r="N1388" s="8">
        <f t="shared" si="416"/>
        <v>34.290280252784669</v>
      </c>
      <c r="O1388" s="8">
        <f>O1387*(参数!$B$8-1)/(参数!$B$8+1)+N1388*2/(参数!$B$8+1)</f>
        <v>23.041871506273147</v>
      </c>
      <c r="P1388" s="9" t="str">
        <f t="shared" si="425"/>
        <v>卖</v>
      </c>
      <c r="Q1388" s="7" t="str">
        <f>IF(P1387="买",$E1388/$E1387-1-IF(P1386="卖",参数!$B$3-IF(P1388="卖",参数!$B$3+参数!$B$4,0)),"")</f>
        <v/>
      </c>
      <c r="R1388" s="8">
        <f t="shared" si="426"/>
        <v>6172.6282595478924</v>
      </c>
      <c r="S1388" s="3">
        <f>R1388/MAX(R$2:R1388)-1</f>
        <v>-0.15396233988112029</v>
      </c>
      <c r="T1388" s="10">
        <f ca="1">IFERROR(AVERAGE(OFFSET(E1388,0,0,-参数!B$10,1)),"")</f>
        <v>2921.0070000000005</v>
      </c>
      <c r="U1388" s="10">
        <f ca="1">IFERROR(AVERAGE(OFFSET(E1388,0,0,-参数!B$11,1)),"")</f>
        <v>3021.8544938271611</v>
      </c>
      <c r="V1388" s="10">
        <f t="shared" ca="1" si="417"/>
        <v>-100.84749382716063</v>
      </c>
      <c r="W1388" s="10">
        <f ca="1">IFERROR(AVERAGE(OFFSET(V1388,0,0,-参数!B$12,1)),"")</f>
        <v>-106.46802020202057</v>
      </c>
      <c r="X1388" s="11" t="str">
        <f t="shared" ca="1" si="415"/>
        <v>买</v>
      </c>
      <c r="Y1388" s="12">
        <f ca="1">IF(X1387="买",$E1388/$E1387-1-IF(X1386="卖",参数!$B$3-IF(X1388="卖",参数!$B$3+参数!$B$4,0)),"")</f>
        <v>9.0807205163523363E-4</v>
      </c>
      <c r="Z1388" s="10">
        <f t="shared" ca="1" si="427"/>
        <v>6619.821813090969</v>
      </c>
      <c r="AA1388" s="3">
        <f ca="1">Z1388/MAX(Z$2:Z1388)-1</f>
        <v>-0.14937779622210789</v>
      </c>
      <c r="AB1388" s="8">
        <f ca="1">IFERROR(AVERAGE(OFFSET(E1388,0,0,-参数!B$14,1)),"")</f>
        <v>2955.7150000000001</v>
      </c>
      <c r="AC1388" s="8">
        <f ca="1">IFERROR(AVERAGE(OFFSET(E1388,0,0,-参数!B$15,1)),"")</f>
        <v>2907.1044827586211</v>
      </c>
      <c r="AD1388" s="9" t="str">
        <f ca="1">IFERROR(IF(OR(AND(AB1388/AC1388-1&lt;参数!B$16,AB1388/AC1388-1&gt;参数!B$17),AB1388/AC1388-1&lt;参数!B$18),"买","卖"),"买")</f>
        <v>买</v>
      </c>
      <c r="AE1388" s="7">
        <f ca="1">IF(AD1387="买",$E1388/$E1387-1-IF(AD1386="卖",参数!$B$3-IF(AD1388="卖",参数!$B$3+参数!$B$4,0)),"")</f>
        <v>9.0807205163523363E-4</v>
      </c>
      <c r="AF1388" s="8">
        <f t="shared" ca="1" si="428"/>
        <v>8014.7940413902097</v>
      </c>
      <c r="AG1388" s="3">
        <f ca="1">AF1388/MAX(AF$2:AF1388)-1</f>
        <v>-0.10345470396023804</v>
      </c>
      <c r="AH1388">
        <f t="shared" ca="1" si="418"/>
        <v>0</v>
      </c>
      <c r="AI1388">
        <f t="shared" si="419"/>
        <v>0</v>
      </c>
      <c r="AJ1388">
        <f t="shared" ca="1" si="420"/>
        <v>0</v>
      </c>
      <c r="AK1388">
        <f t="shared" ca="1" si="421"/>
        <v>0</v>
      </c>
      <c r="AL1388">
        <f t="shared" ca="1" si="422"/>
        <v>0</v>
      </c>
      <c r="AM1388">
        <f t="shared" ca="1" si="423"/>
        <v>0</v>
      </c>
      <c r="AO1388" s="9">
        <f t="shared" si="429"/>
        <v>2.6900000000000546</v>
      </c>
      <c r="AP1388" s="15">
        <f ca="1">IFERROR(ABS(E1388-OFFSET(E1388,-参数!B$20,0,1,1))/SUM(OFFSET(AO1388,0,0,-参数!B$20,1)),0)</f>
        <v>9.5915235118992581E-2</v>
      </c>
      <c r="AQ1388" s="16">
        <f ca="1">(参数!B$21+参数!B$22*'000300'!AP1388)^(参数!B$23)</f>
        <v>7.0558201889827837E-2</v>
      </c>
      <c r="AR1388" s="17">
        <f t="shared" ca="1" si="430"/>
        <v>2882.866292506048</v>
      </c>
      <c r="AS1388" s="9" t="str">
        <f ca="1">IF(E1388+参数!B$24&gt;=AR1388,"买","卖")</f>
        <v>买</v>
      </c>
      <c r="AT1388" s="7">
        <f ca="1">IF(AS1387="买",$E1388/$E1387-1-IF(AS1386="卖",参数!$B$3-IF(AS1388="卖",参数!$B$3+参数!$B$4,0)),"")</f>
        <v>9.0807205163523363E-4</v>
      </c>
      <c r="AU1388" s="8">
        <f t="shared" ca="1" si="431"/>
        <v>5240.7072502194187</v>
      </c>
      <c r="AV1388" s="7">
        <f ca="1">AU1388/MAX(AU$2:AU1388)-1</f>
        <v>-0.12729072753399429</v>
      </c>
      <c r="AW1388" s="3">
        <f t="shared" ca="1" si="434"/>
        <v>2.1677816826861651E-3</v>
      </c>
      <c r="AX1388" s="11" t="str">
        <f ca="1">IFERROR(IF(E1388&gt;MAX(OFFSET(C1388,-1,0,-参数!B$27,1)),"买",IF(E1388&lt;MIN(OFFSET(D1388,-1,0,-参数!B$26,1)),"卖",AX1387)),"卖")</f>
        <v>买</v>
      </c>
      <c r="AY1388" s="12">
        <f ca="1">IF(AX1387="买",$E1388/$E1387-1-IF(AX1386="卖",参数!$B$3-IF(AX1388="卖",参数!$B$3+参数!$B$4,0)),"")</f>
        <v>9.0807205163523363E-4</v>
      </c>
      <c r="AZ1388" s="10">
        <f t="shared" ca="1" si="432"/>
        <v>6412.2799000685764</v>
      </c>
      <c r="BA1388" s="12">
        <f ca="1">AZ1388/MAX(AZ$2:AZ1388)-1</f>
        <v>-0.1760203725686752</v>
      </c>
    </row>
    <row r="1389" spans="1:53" x14ac:dyDescent="0.15">
      <c r="A1389" s="1">
        <v>40436</v>
      </c>
      <c r="B1389" s="6">
        <v>2965.54</v>
      </c>
      <c r="C1389" s="6">
        <v>2965.54</v>
      </c>
      <c r="D1389" s="6">
        <v>2905.63</v>
      </c>
      <c r="E1389" s="2">
        <v>2913.19</v>
      </c>
      <c r="F1389" s="3">
        <f>E1389/MAX(E$2:E1389)-1</f>
        <v>-0.50432348737494048</v>
      </c>
      <c r="G1389" s="2">
        <f ca="1">IFERROR(AVERAGE(OFFSET(E1389,0,0,-参数!B$2,1)),"")</f>
        <v>2813.0935714285711</v>
      </c>
      <c r="H1389" t="str">
        <f t="shared" ca="1" si="433"/>
        <v>买</v>
      </c>
      <c r="I1389" s="3">
        <f ca="1">IF(H1388="买",$E1389/$E1388-1-IF(H1387="卖",参数!$B$3-IF(H1389="卖",参数!$B$3+参数!$B$4,0)),"")</f>
        <v>-1.7477175456406591E-2</v>
      </c>
      <c r="J1389" s="2">
        <f t="shared" ca="1" si="424"/>
        <v>8205.2525398640264</v>
      </c>
      <c r="K1389" s="3">
        <f ca="1">J1389/MAX(J$2:J1389)-1</f>
        <v>-0.19164273472689808</v>
      </c>
      <c r="L1389" s="8">
        <f>L1388*(参数!$B$6-1)/(参数!$B$6+1)+E1389*2/(参数!$B$6+1)</f>
        <v>2920.7608393326773</v>
      </c>
      <c r="M1389" s="8">
        <f>M1388*(参数!$B$7-1)/(参数!$B$7+1)+E1389*2/(参数!$B$7+1)</f>
        <v>2887.8921283423256</v>
      </c>
      <c r="N1389" s="8">
        <f t="shared" si="416"/>
        <v>32.868710990351701</v>
      </c>
      <c r="O1389" s="8">
        <f>O1388*(参数!$B$8-1)/(参数!$B$8+1)+N1389*2/(参数!$B$8+1)</f>
        <v>25.00723940308886</v>
      </c>
      <c r="P1389" s="9" t="str">
        <f t="shared" si="425"/>
        <v>卖</v>
      </c>
      <c r="Q1389" s="7" t="str">
        <f>IF(P1388="买",$E1389/$E1388-1-IF(P1387="卖",参数!$B$3-IF(P1389="卖",参数!$B$3+参数!$B$4,0)),"")</f>
        <v/>
      </c>
      <c r="R1389" s="8">
        <f t="shared" si="426"/>
        <v>6172.6282595478924</v>
      </c>
      <c r="S1389" s="3">
        <f>R1389/MAX(R$2:R1389)-1</f>
        <v>-0.15396233988112029</v>
      </c>
      <c r="T1389" s="10">
        <f ca="1">IFERROR(AVERAGE(OFFSET(E1389,0,0,-参数!B$10,1)),"")</f>
        <v>2919.7985000000003</v>
      </c>
      <c r="U1389" s="10">
        <f ca="1">IFERROR(AVERAGE(OFFSET(E1389,0,0,-参数!B$11,1)),"")</f>
        <v>3024.0470864197546</v>
      </c>
      <c r="V1389" s="10">
        <f t="shared" ca="1" si="417"/>
        <v>-104.24858641975425</v>
      </c>
      <c r="W1389" s="10">
        <f ca="1">IFERROR(AVERAGE(OFFSET(V1389,0,0,-参数!B$12,1)),"")</f>
        <v>-105.90456228956278</v>
      </c>
      <c r="X1389" s="11" t="str">
        <f t="shared" ca="1" si="415"/>
        <v>买</v>
      </c>
      <c r="Y1389" s="12">
        <f ca="1">IF(X1388="买",$E1389/$E1388-1-IF(X1387="卖",参数!$B$3-IF(X1389="卖",参数!$B$3+参数!$B$4,0)),"")</f>
        <v>-1.7477175456406591E-2</v>
      </c>
      <c r="Z1389" s="10">
        <f t="shared" ca="1" si="427"/>
        <v>6504.1260257734302</v>
      </c>
      <c r="AA1389" s="3">
        <f ca="1">Z1389/MAX(Z$2:Z1389)-1</f>
        <v>-0.16424426972464934</v>
      </c>
      <c r="AB1389" s="8">
        <f ca="1">IFERROR(AVERAGE(OFFSET(E1389,0,0,-参数!B$14,1)),"")</f>
        <v>2954.8375000000001</v>
      </c>
      <c r="AC1389" s="8">
        <f ca="1">IFERROR(AVERAGE(OFFSET(E1389,0,0,-参数!B$15,1)),"")</f>
        <v>2909.2548275862073</v>
      </c>
      <c r="AD1389" s="9" t="str">
        <f ca="1">IFERROR(IF(OR(AND(AB1389/AC1389-1&lt;参数!B$16,AB1389/AC1389-1&gt;参数!B$17),AB1389/AC1389-1&lt;参数!B$18),"买","卖"),"买")</f>
        <v>买</v>
      </c>
      <c r="AE1389" s="7">
        <f ca="1">IF(AD1388="买",$E1389/$E1388-1-IF(AD1387="卖",参数!$B$3-IF(AD1389="卖",参数!$B$3+参数!$B$4,0)),"")</f>
        <v>-1.7477175456406591E-2</v>
      </c>
      <c r="AF1389" s="8">
        <f t="shared" ca="1" si="428"/>
        <v>7874.7180796818711</v>
      </c>
      <c r="AG1389" s="3">
        <f ca="1">AF1389/MAX(AF$2:AF1389)-1</f>
        <v>-0.11912378340374097</v>
      </c>
      <c r="AH1389">
        <f t="shared" ca="1" si="418"/>
        <v>0</v>
      </c>
      <c r="AI1389">
        <f t="shared" si="419"/>
        <v>0</v>
      </c>
      <c r="AJ1389">
        <f t="shared" ca="1" si="420"/>
        <v>1</v>
      </c>
      <c r="AK1389">
        <f t="shared" ca="1" si="421"/>
        <v>0</v>
      </c>
      <c r="AL1389">
        <f t="shared" ca="1" si="422"/>
        <v>1</v>
      </c>
      <c r="AM1389">
        <f t="shared" ca="1" si="423"/>
        <v>0</v>
      </c>
      <c r="AO1389" s="9">
        <f t="shared" si="429"/>
        <v>51.820000000000164</v>
      </c>
      <c r="AP1389" s="15">
        <f ca="1">IFERROR(ABS(E1389-OFFSET(E1389,-参数!B$20,0,1,1))/SUM(OFFSET(AO1389,0,0,-参数!B$20,1)),0)</f>
        <v>8.0742000337355818E-2</v>
      </c>
      <c r="AQ1389" s="16">
        <f ca="1">(参数!B$21+参数!B$22*'000300'!AP1389)^(参数!B$23)</f>
        <v>5.5916030325548365E-2</v>
      </c>
      <c r="AR1389" s="17">
        <f t="shared" ca="1" si="430"/>
        <v>2884.5618738538628</v>
      </c>
      <c r="AS1389" s="9" t="str">
        <f ca="1">IF(E1389+参数!B$24&gt;=AR1389,"买","卖")</f>
        <v>买</v>
      </c>
      <c r="AT1389" s="7">
        <f ca="1">IF(AS1388="买",$E1389/$E1388-1-IF(AS1387="卖",参数!$B$3-IF(AS1389="卖",参数!$B$3+参数!$B$4,0)),"")</f>
        <v>-1.7477175456406591E-2</v>
      </c>
      <c r="AU1389" s="8">
        <f t="shared" ca="1" si="431"/>
        <v>5149.1144900916715</v>
      </c>
      <c r="AV1389" s="7">
        <f ca="1">AU1389/MAX(AU$2:AU1389)-1</f>
        <v>-0.14254322061131564</v>
      </c>
      <c r="AW1389" s="3">
        <f t="shared" ca="1" si="434"/>
        <v>5.8815816474822036E-4</v>
      </c>
      <c r="AX1389" s="11" t="str">
        <f ca="1">IFERROR(IF(E1389&gt;MAX(OFFSET(C1389,-1,0,-参数!B$27,1)),"买",IF(E1389&lt;MIN(OFFSET(D1389,-1,0,-参数!B$26,1)),"卖",AX1388)),"卖")</f>
        <v>买</v>
      </c>
      <c r="AY1389" s="12">
        <f ca="1">IF(AX1388="买",$E1389/$E1388-1-IF(AX1387="卖",参数!$B$3-IF(AX1389="卖",参数!$B$3+参数!$B$4,0)),"")</f>
        <v>-1.7477175456406591E-2</v>
      </c>
      <c r="AZ1389" s="10">
        <f t="shared" ca="1" si="432"/>
        <v>6300.2113591794887</v>
      </c>
      <c r="BA1389" s="12">
        <f ca="1">AZ1389/MAX(AZ$2:AZ1389)-1</f>
        <v>-0.19042120908979698</v>
      </c>
    </row>
    <row r="1390" spans="1:53" x14ac:dyDescent="0.15">
      <c r="A1390" s="1">
        <v>40437</v>
      </c>
      <c r="B1390" s="6">
        <v>2908.32</v>
      </c>
      <c r="C1390" s="6">
        <v>2917.85</v>
      </c>
      <c r="D1390" s="6">
        <v>2834.03</v>
      </c>
      <c r="E1390" s="2">
        <v>2857.79</v>
      </c>
      <c r="F1390" s="3">
        <f>E1390/MAX(E$2:E1390)-1</f>
        <v>-0.5137497447764241</v>
      </c>
      <c r="G1390" s="2">
        <f ca="1">IFERROR(AVERAGE(OFFSET(E1390,0,0,-参数!B$2,1)),"")</f>
        <v>2818.3564285714288</v>
      </c>
      <c r="H1390" t="str">
        <f t="shared" ca="1" si="433"/>
        <v>买</v>
      </c>
      <c r="I1390" s="3">
        <f ca="1">IF(H1389="买",$E1390/$E1389-1-IF(H1388="卖",参数!$B$3-IF(H1390="卖",参数!$B$3+参数!$B$4,0)),"")</f>
        <v>-1.9016953923362445E-2</v>
      </c>
      <c r="J1390" s="2">
        <f t="shared" ca="1" si="424"/>
        <v>8049.2136303838797</v>
      </c>
      <c r="K1390" s="3">
        <f ca="1">J1390/MAX(J$2:J1390)-1</f>
        <v>-0.20701522759421198</v>
      </c>
      <c r="L1390" s="8">
        <f>L1389*(参数!$B$6-1)/(参数!$B$6+1)+E1390*2/(参数!$B$6+1)</f>
        <v>2914.7636165390886</v>
      </c>
      <c r="M1390" s="8">
        <f>M1389*(参数!$B$7-1)/(参数!$B$7+1)+E1390*2/(参数!$B$7+1)</f>
        <v>2887.1667758521494</v>
      </c>
      <c r="N1390" s="8">
        <f t="shared" si="416"/>
        <v>27.596840686939231</v>
      </c>
      <c r="O1390" s="8">
        <f>O1389*(参数!$B$8-1)/(参数!$B$8+1)+N1390*2/(参数!$B$8+1)</f>
        <v>25.525159659858936</v>
      </c>
      <c r="P1390" s="9" t="str">
        <f t="shared" si="425"/>
        <v>卖</v>
      </c>
      <c r="Q1390" s="7" t="str">
        <f>IF(P1389="买",$E1390/$E1389-1-IF(P1388="卖",参数!$B$3-IF(P1390="卖",参数!$B$3+参数!$B$4,0)),"")</f>
        <v/>
      </c>
      <c r="R1390" s="8">
        <f t="shared" si="426"/>
        <v>6172.6282595478924</v>
      </c>
      <c r="S1390" s="3">
        <f>R1390/MAX(R$2:R1390)-1</f>
        <v>-0.15396233988112029</v>
      </c>
      <c r="T1390" s="10">
        <f ca="1">IFERROR(AVERAGE(OFFSET(E1390,0,0,-参数!B$10,1)),"")</f>
        <v>2914.9180000000006</v>
      </c>
      <c r="U1390" s="10">
        <f ca="1">IFERROR(AVERAGE(OFFSET(E1390,0,0,-参数!B$11,1)),"")</f>
        <v>3026.1114814814828</v>
      </c>
      <c r="V1390" s="10">
        <f t="shared" ca="1" si="417"/>
        <v>-111.19348148148219</v>
      </c>
      <c r="W1390" s="10">
        <f ca="1">IFERROR(AVERAGE(OFFSET(V1390,0,0,-参数!B$12,1)),"")</f>
        <v>-105.795772166106</v>
      </c>
      <c r="X1390" s="11" t="str">
        <f t="shared" ca="1" si="415"/>
        <v>卖</v>
      </c>
      <c r="Y1390" s="12">
        <f ca="1">IF(X1389="买",$E1390/$E1389-1-IF(X1388="卖",参数!$B$3-IF(X1390="卖",参数!$B$3+参数!$B$4,0)),"")</f>
        <v>-1.9016953923362445E-2</v>
      </c>
      <c r="Z1390" s="10">
        <f t="shared" ca="1" si="427"/>
        <v>6380.4373608295546</v>
      </c>
      <c r="AA1390" s="3">
        <f ca="1">Z1390/MAX(Z$2:Z1390)-1</f>
        <v>-0.18013779793848184</v>
      </c>
      <c r="AB1390" s="8">
        <f ca="1">IFERROR(AVERAGE(OFFSET(E1390,0,0,-参数!B$14,1)),"")</f>
        <v>2940.1749999999997</v>
      </c>
      <c r="AC1390" s="8">
        <f ca="1">IFERROR(AVERAGE(OFFSET(E1390,0,0,-参数!B$15,1)),"")</f>
        <v>2907.88</v>
      </c>
      <c r="AD1390" s="9" t="str">
        <f ca="1">IFERROR(IF(OR(AND(AB1390/AC1390-1&lt;参数!B$16,AB1390/AC1390-1&gt;参数!B$17),AB1390/AC1390-1&lt;参数!B$18),"买","卖"),"买")</f>
        <v>买</v>
      </c>
      <c r="AE1390" s="7">
        <f ca="1">IF(AD1389="买",$E1390/$E1389-1-IF(AD1388="卖",参数!$B$3-IF(AD1390="卖",参数!$B$3+参数!$B$4,0)),"")</f>
        <v>-1.9016953923362445E-2</v>
      </c>
      <c r="AF1390" s="8">
        <f t="shared" ca="1" si="428"/>
        <v>7724.9649288010914</v>
      </c>
      <c r="AG1390" s="3">
        <f ca="1">AF1390/MAX(AF$2:AF1390)-1</f>
        <v>-0.13587536582693793</v>
      </c>
      <c r="AH1390">
        <f t="shared" ca="1" si="418"/>
        <v>0</v>
      </c>
      <c r="AI1390">
        <f t="shared" si="419"/>
        <v>0</v>
      </c>
      <c r="AJ1390">
        <f t="shared" ca="1" si="420"/>
        <v>0</v>
      </c>
      <c r="AK1390">
        <f t="shared" ca="1" si="421"/>
        <v>0</v>
      </c>
      <c r="AL1390">
        <f t="shared" ca="1" si="422"/>
        <v>0</v>
      </c>
      <c r="AM1390">
        <f t="shared" ca="1" si="423"/>
        <v>0</v>
      </c>
      <c r="AO1390" s="9">
        <f t="shared" si="429"/>
        <v>55.400000000000091</v>
      </c>
      <c r="AP1390" s="15">
        <f ca="1">IFERROR(ABS(E1390-OFFSET(E1390,-参数!B$20,0,1,1))/SUM(OFFSET(AO1390,0,0,-参数!B$20,1)),0)</f>
        <v>5.0610991600539168E-2</v>
      </c>
      <c r="AQ1390" s="16">
        <f ca="1">(参数!B$21+参数!B$22*'000300'!AP1390)^(参数!B$23)</f>
        <v>2.68396068945203E-2</v>
      </c>
      <c r="AR1390" s="17">
        <f t="shared" ca="1" si="430"/>
        <v>2883.8433272837956</v>
      </c>
      <c r="AS1390" s="9" t="str">
        <f ca="1">IF(E1390+参数!B$24&gt;=AR1390,"买","卖")</f>
        <v>卖</v>
      </c>
      <c r="AT1390" s="7">
        <f ca="1">IF(AS1389="买",$E1390/$E1389-1-IF(AS1388="卖",参数!$B$3-IF(AS1390="卖",参数!$B$3+参数!$B$4,0)),"")</f>
        <v>-1.9016953923362445E-2</v>
      </c>
      <c r="AU1390" s="8">
        <f t="shared" ca="1" si="431"/>
        <v>5051.1940170874805</v>
      </c>
      <c r="AV1390" s="7">
        <f ca="1">AU1390/MAX(AU$2:AU1390)-1</f>
        <v>-0.15884943667622498</v>
      </c>
      <c r="AW1390" s="3">
        <f t="shared" ca="1" si="434"/>
        <v>-2.4910076520812119E-4</v>
      </c>
      <c r="AX1390" s="11" t="str">
        <f ca="1">IFERROR(IF(E1390&gt;MAX(OFFSET(C1390,-1,0,-参数!B$27,1)),"买",IF(E1390&lt;MIN(OFFSET(D1390,-1,0,-参数!B$26,1)),"卖",AX1389)),"卖")</f>
        <v>买</v>
      </c>
      <c r="AY1390" s="12">
        <f ca="1">IF(AX1389="买",$E1390/$E1389-1-IF(AX1388="卖",参数!$B$3-IF(AX1390="卖",参数!$B$3+参数!$B$4,0)),"")</f>
        <v>-1.9016953923362445E-2</v>
      </c>
      <c r="AZ1390" s="10">
        <f t="shared" ca="1" si="432"/>
        <v>6180.4005300545277</v>
      </c>
      <c r="BA1390" s="12">
        <f ca="1">AZ1390/MAX(AZ$2:AZ1390)-1</f>
        <v>-0.20581693165386772</v>
      </c>
    </row>
    <row r="1391" spans="1:53" x14ac:dyDescent="0.15">
      <c r="A1391" s="1">
        <v>40438</v>
      </c>
      <c r="B1391" s="6">
        <v>2864.72</v>
      </c>
      <c r="C1391" s="6">
        <v>2877.08</v>
      </c>
      <c r="D1391" s="6">
        <v>2847.68</v>
      </c>
      <c r="E1391" s="2">
        <v>2861.37</v>
      </c>
      <c r="F1391" s="3">
        <f>E1391/MAX(E$2:E1391)-1</f>
        <v>-0.51314061117538967</v>
      </c>
      <c r="G1391" s="2">
        <f ca="1">IFERROR(AVERAGE(OFFSET(E1391,0,0,-参数!B$2,1)),"")</f>
        <v>2824.3439285714289</v>
      </c>
      <c r="H1391" t="str">
        <f t="shared" ca="1" si="433"/>
        <v>买</v>
      </c>
      <c r="I1391" s="3">
        <f ca="1">IF(H1390="买",$E1391/$E1390-1-IF(H1389="卖",参数!$B$3-IF(H1391="卖",参数!$B$3+参数!$B$4,0)),"")</f>
        <v>1.2527162597670838E-3</v>
      </c>
      <c r="J1391" s="2">
        <f t="shared" ca="1" si="424"/>
        <v>8059.2970111770001</v>
      </c>
      <c r="K1391" s="3">
        <f ca="1">J1391/MAX(J$2:J1391)-1</f>
        <v>-0.20602184267607149</v>
      </c>
      <c r="L1391" s="8">
        <f>L1390*(参数!$B$6-1)/(参数!$B$6+1)+E1391*2/(参数!$B$6+1)</f>
        <v>2909.6785102020326</v>
      </c>
      <c r="M1391" s="8">
        <f>M1390*(参数!$B$7-1)/(参数!$B$7+1)+E1391*2/(参数!$B$7+1)</f>
        <v>2886.5451667954708</v>
      </c>
      <c r="N1391" s="8">
        <f t="shared" si="416"/>
        <v>23.133343406561835</v>
      </c>
      <c r="O1391" s="8">
        <f>O1390*(参数!$B$8-1)/(参数!$B$8+1)+N1391*2/(参数!$B$8+1)</f>
        <v>25.046796409199516</v>
      </c>
      <c r="P1391" s="9" t="str">
        <f t="shared" si="425"/>
        <v>卖</v>
      </c>
      <c r="Q1391" s="7" t="str">
        <f>IF(P1390="买",$E1391/$E1390-1-IF(P1389="卖",参数!$B$3-IF(P1391="卖",参数!$B$3+参数!$B$4,0)),"")</f>
        <v/>
      </c>
      <c r="R1391" s="8">
        <f t="shared" si="426"/>
        <v>6172.6282595478924</v>
      </c>
      <c r="S1391" s="3">
        <f>R1391/MAX(R$2:R1391)-1</f>
        <v>-0.15396233988112029</v>
      </c>
      <c r="T1391" s="10">
        <f ca="1">IFERROR(AVERAGE(OFFSET(E1391,0,0,-参数!B$10,1)),"")</f>
        <v>2913.0700000000006</v>
      </c>
      <c r="U1391" s="10">
        <f ca="1">IFERROR(AVERAGE(OFFSET(E1391,0,0,-参数!B$11,1)),"")</f>
        <v>3028.1283209876565</v>
      </c>
      <c r="V1391" s="10">
        <f t="shared" ca="1" si="417"/>
        <v>-115.05832098765586</v>
      </c>
      <c r="W1391" s="10">
        <f ca="1">IFERROR(AVERAGE(OFFSET(V1391,0,0,-参数!B$12,1)),"")</f>
        <v>-106.13678900112299</v>
      </c>
      <c r="X1391" s="11" t="str">
        <f t="shared" ca="1" si="415"/>
        <v>卖</v>
      </c>
      <c r="Y1391" s="12" t="str">
        <f ca="1">IF(X1390="买",$E1391/$E1390-1-IF(X1389="卖",参数!$B$3-IF(X1391="卖",参数!$B$3+参数!$B$4,0)),"")</f>
        <v/>
      </c>
      <c r="Z1391" s="10">
        <f t="shared" ca="1" si="427"/>
        <v>6380.4373608295546</v>
      </c>
      <c r="AA1391" s="3">
        <f ca="1">Z1391/MAX(Z$2:Z1391)-1</f>
        <v>-0.18013779793848184</v>
      </c>
      <c r="AB1391" s="8">
        <f ca="1">IFERROR(AVERAGE(OFFSET(E1391,0,0,-参数!B$14,1)),"")</f>
        <v>2924.9575</v>
      </c>
      <c r="AC1391" s="8">
        <f ca="1">IFERROR(AVERAGE(OFFSET(E1391,0,0,-参数!B$15,1)),"")</f>
        <v>2905.9189655172413</v>
      </c>
      <c r="AD1391" s="9" t="str">
        <f ca="1">IFERROR(IF(OR(AND(AB1391/AC1391-1&lt;参数!B$16,AB1391/AC1391-1&gt;参数!B$17),AB1391/AC1391-1&lt;参数!B$18),"买","卖"),"买")</f>
        <v>买</v>
      </c>
      <c r="AE1391" s="7">
        <f ca="1">IF(AD1390="买",$E1391/$E1390-1-IF(AD1389="卖",参数!$B$3-IF(AD1391="卖",参数!$B$3+参数!$B$4,0)),"")</f>
        <v>1.2527162597670838E-3</v>
      </c>
      <c r="AF1391" s="8">
        <f t="shared" ca="1" si="428"/>
        <v>7734.6421179735307</v>
      </c>
      <c r="AG1391" s="3">
        <f ca="1">AF1391/MAX(AF$2:AF1391)-1</f>
        <v>-0.13479286284724401</v>
      </c>
      <c r="AH1391">
        <f t="shared" ca="1" si="418"/>
        <v>0</v>
      </c>
      <c r="AI1391">
        <f t="shared" si="419"/>
        <v>0</v>
      </c>
      <c r="AJ1391">
        <f t="shared" ca="1" si="420"/>
        <v>0</v>
      </c>
      <c r="AK1391">
        <f t="shared" ca="1" si="421"/>
        <v>0</v>
      </c>
      <c r="AL1391">
        <f t="shared" ca="1" si="422"/>
        <v>0</v>
      </c>
      <c r="AM1391">
        <f t="shared" ca="1" si="423"/>
        <v>0</v>
      </c>
      <c r="AO1391" s="9">
        <f t="shared" si="429"/>
        <v>3.5799999999999272</v>
      </c>
      <c r="AP1391" s="15">
        <f ca="1">IFERROR(ABS(E1391-OFFSET(E1391,-参数!B$20,0,1,1))/SUM(OFFSET(AO1391,0,0,-参数!B$20,1)),0)</f>
        <v>7.544875269297166E-2</v>
      </c>
      <c r="AQ1391" s="16">
        <f ca="1">(参数!B$21+参数!B$22*'000300'!AP1391)^(参数!B$23)</f>
        <v>5.0808046348717655E-2</v>
      </c>
      <c r="AR1391" s="17">
        <f t="shared" ca="1" si="430"/>
        <v>2882.7015014295507</v>
      </c>
      <c r="AS1391" s="9" t="str">
        <f ca="1">IF(E1391+参数!B$24&gt;=AR1391,"买","卖")</f>
        <v>卖</v>
      </c>
      <c r="AT1391" s="7" t="str">
        <f ca="1">IF(AS1390="买",$E1391/$E1390-1-IF(AS1389="卖",参数!$B$3-IF(AS1391="卖",参数!$B$3+参数!$B$4,0)),"")</f>
        <v/>
      </c>
      <c r="AU1391" s="8">
        <f t="shared" ca="1" si="431"/>
        <v>5051.1940170874805</v>
      </c>
      <c r="AV1391" s="7">
        <f ca="1">AU1391/MAX(AU$2:AU1391)-1</f>
        <v>-0.15884943667622498</v>
      </c>
      <c r="AW1391" s="3">
        <f t="shared" ca="1" si="434"/>
        <v>-3.9593893449141326E-4</v>
      </c>
      <c r="AX1391" s="11" t="str">
        <f ca="1">IFERROR(IF(E1391&gt;MAX(OFFSET(C1391,-1,0,-参数!B$27,1)),"买",IF(E1391&lt;MIN(OFFSET(D1391,-1,0,-参数!B$26,1)),"卖",AX1390)),"卖")</f>
        <v>买</v>
      </c>
      <c r="AY1391" s="12">
        <f ca="1">IF(AX1390="买",$E1391/$E1390-1-IF(AX1389="卖",参数!$B$3-IF(AX1391="卖",参数!$B$3+参数!$B$4,0)),"")</f>
        <v>1.2527162597670838E-3</v>
      </c>
      <c r="AZ1391" s="10">
        <f t="shared" ca="1" si="432"/>
        <v>6188.1428182904001</v>
      </c>
      <c r="BA1391" s="12">
        <f ca="1">AZ1391/MAX(AZ$2:AZ1391)-1</f>
        <v>-0.20482204561091888</v>
      </c>
    </row>
    <row r="1392" spans="1:53" x14ac:dyDescent="0.15">
      <c r="A1392" s="1">
        <v>40441</v>
      </c>
      <c r="B1392" s="6">
        <v>2865.04</v>
      </c>
      <c r="C1392" s="6">
        <v>2872.22</v>
      </c>
      <c r="D1392" s="6">
        <v>2829.76</v>
      </c>
      <c r="E1392" s="2">
        <v>2849.83</v>
      </c>
      <c r="F1392" s="3">
        <f>E1392/MAX(E$2:E1392)-1</f>
        <v>-0.51510413121894771</v>
      </c>
      <c r="G1392" s="2">
        <f ca="1">IFERROR(AVERAGE(OFFSET(E1392,0,0,-参数!B$2,1)),"")</f>
        <v>2829.9819642857146</v>
      </c>
      <c r="H1392" t="str">
        <f t="shared" ca="1" si="433"/>
        <v>买</v>
      </c>
      <c r="I1392" s="3">
        <f ca="1">IF(H1391="买",$E1392/$E1391-1-IF(H1390="卖",参数!$B$3-IF(H1392="卖",参数!$B$3+参数!$B$4,0)),"")</f>
        <v>-4.0330331274878173E-3</v>
      </c>
      <c r="J1392" s="2">
        <f t="shared" ca="1" si="424"/>
        <v>8026.7935993466599</v>
      </c>
      <c r="K1392" s="3">
        <f ca="1">J1392/MAX(J$2:J1392)-1</f>
        <v>-0.20922398288706068</v>
      </c>
      <c r="L1392" s="8">
        <f>L1391*(参数!$B$6-1)/(参数!$B$6+1)+E1392*2/(参数!$B$6+1)</f>
        <v>2903.9786520875532</v>
      </c>
      <c r="M1392" s="8">
        <f>M1391*(参数!$B$7-1)/(参数!$B$7+1)+E1392*2/(参数!$B$7+1)</f>
        <v>2885.6604639811217</v>
      </c>
      <c r="N1392" s="8">
        <f t="shared" si="416"/>
        <v>18.318188106431535</v>
      </c>
      <c r="O1392" s="8">
        <f>O1391*(参数!$B$8-1)/(参数!$B$8+1)+N1392*2/(参数!$B$8+1)</f>
        <v>23.701074748645919</v>
      </c>
      <c r="P1392" s="9" t="str">
        <f t="shared" si="425"/>
        <v>卖</v>
      </c>
      <c r="Q1392" s="7" t="str">
        <f>IF(P1391="买",$E1392/$E1391-1-IF(P1390="卖",参数!$B$3-IF(P1392="卖",参数!$B$3+参数!$B$4,0)),"")</f>
        <v/>
      </c>
      <c r="R1392" s="8">
        <f t="shared" si="426"/>
        <v>6172.6282595478924</v>
      </c>
      <c r="S1392" s="3">
        <f>R1392/MAX(R$2:R1392)-1</f>
        <v>-0.15396233988112029</v>
      </c>
      <c r="T1392" s="10">
        <f ca="1">IFERROR(AVERAGE(OFFSET(E1392,0,0,-参数!B$10,1)),"")</f>
        <v>2910.7520000000004</v>
      </c>
      <c r="U1392" s="10">
        <f ca="1">IFERROR(AVERAGE(OFFSET(E1392,0,0,-参数!B$11,1)),"")</f>
        <v>3030.1459753086447</v>
      </c>
      <c r="V1392" s="10">
        <f t="shared" ca="1" si="417"/>
        <v>-119.39397530864426</v>
      </c>
      <c r="W1392" s="10">
        <f ca="1">IFERROR(AVERAGE(OFFSET(V1392,0,0,-参数!B$12,1)),"")</f>
        <v>-106.74275701459118</v>
      </c>
      <c r="X1392" s="11" t="str">
        <f t="shared" ca="1" si="415"/>
        <v>卖</v>
      </c>
      <c r="Y1392" s="12" t="str">
        <f ca="1">IF(X1391="买",$E1392/$E1391-1-IF(X1390="卖",参数!$B$3-IF(X1392="卖",参数!$B$3+参数!$B$4,0)),"")</f>
        <v/>
      </c>
      <c r="Z1392" s="10">
        <f t="shared" ca="1" si="427"/>
        <v>6380.4373608295546</v>
      </c>
      <c r="AA1392" s="3">
        <f ca="1">Z1392/MAX(Z$2:Z1392)-1</f>
        <v>-0.18013779793848184</v>
      </c>
      <c r="AB1392" s="8">
        <f ca="1">IFERROR(AVERAGE(OFFSET(E1392,0,0,-参数!B$14,1)),"")</f>
        <v>2908.5649999999996</v>
      </c>
      <c r="AC1392" s="8">
        <f ca="1">IFERROR(AVERAGE(OFFSET(E1392,0,0,-参数!B$15,1)),"")</f>
        <v>2906.5117241379307</v>
      </c>
      <c r="AD1392" s="9" t="str">
        <f ca="1">IFERROR(IF(OR(AND(AB1392/AC1392-1&lt;参数!B$16,AB1392/AC1392-1&gt;参数!B$17),AB1392/AC1392-1&lt;参数!B$18),"买","卖"),"买")</f>
        <v>买</v>
      </c>
      <c r="AE1392" s="7">
        <f ca="1">IF(AD1391="买",$E1392/$E1391-1-IF(AD1390="卖",参数!$B$3-IF(AD1392="卖",参数!$B$3+参数!$B$4,0)),"")</f>
        <v>-4.0330331274878173E-3</v>
      </c>
      <c r="AF1392" s="8">
        <f t="shared" ca="1" si="428"/>
        <v>7703.4480500824811</v>
      </c>
      <c r="AG1392" s="3">
        <f ca="1">AF1392/MAX(AF$2:AF1392)-1</f>
        <v>-0.13828227189352005</v>
      </c>
      <c r="AH1392">
        <f t="shared" ca="1" si="418"/>
        <v>0</v>
      </c>
      <c r="AI1392">
        <f t="shared" si="419"/>
        <v>0</v>
      </c>
      <c r="AJ1392">
        <f t="shared" ca="1" si="420"/>
        <v>0</v>
      </c>
      <c r="AK1392">
        <f t="shared" ca="1" si="421"/>
        <v>1</v>
      </c>
      <c r="AL1392">
        <f t="shared" ca="1" si="422"/>
        <v>0</v>
      </c>
      <c r="AM1392">
        <f t="shared" ca="1" si="423"/>
        <v>0</v>
      </c>
      <c r="AO1392" s="9">
        <f t="shared" si="429"/>
        <v>11.539999999999964</v>
      </c>
      <c r="AP1392" s="15">
        <f ca="1">IFERROR(ABS(E1392-OFFSET(E1392,-参数!B$20,0,1,1))/SUM(OFFSET(AO1392,0,0,-参数!B$20,1)),0)</f>
        <v>6.8297442646758397E-2</v>
      </c>
      <c r="AQ1392" s="16">
        <f ca="1">(参数!B$21+参数!B$22*'000300'!AP1392)^(参数!B$23)</f>
        <v>4.3907032154121846E-2</v>
      </c>
      <c r="AR1392" s="17">
        <f t="shared" ca="1" si="430"/>
        <v>2881.2582113593289</v>
      </c>
      <c r="AS1392" s="9" t="str">
        <f ca="1">IF(E1392+参数!B$24&gt;=AR1392,"买","卖")</f>
        <v>卖</v>
      </c>
      <c r="AT1392" s="7" t="str">
        <f ca="1">IF(AS1391="买",$E1392/$E1391-1-IF(AS1390="卖",参数!$B$3-IF(AS1392="卖",参数!$B$3+参数!$B$4,0)),"")</f>
        <v/>
      </c>
      <c r="AU1392" s="8">
        <f t="shared" ca="1" si="431"/>
        <v>5051.1940170874805</v>
      </c>
      <c r="AV1392" s="7">
        <f ca="1">AU1392/MAX(AU$2:AU1392)-1</f>
        <v>-0.15884943667622498</v>
      </c>
      <c r="AW1392" s="3">
        <f t="shared" ca="1" si="434"/>
        <v>-5.0067274378085003E-4</v>
      </c>
      <c r="AX1392" s="11" t="str">
        <f ca="1">IFERROR(IF(E1392&gt;MAX(OFFSET(C1392,-1,0,-参数!B$27,1)),"买",IF(E1392&lt;MIN(OFFSET(D1392,-1,0,-参数!B$26,1)),"卖",AX1391)),"卖")</f>
        <v>买</v>
      </c>
      <c r="AY1392" s="12">
        <f ca="1">IF(AX1391="买",$E1392/$E1391-1-IF(AX1390="卖",参数!$B$3-IF(AX1392="卖",参数!$B$3+参数!$B$4,0)),"")</f>
        <v>-4.0330331274878173E-3</v>
      </c>
      <c r="AZ1392" s="10">
        <f t="shared" ca="1" si="432"/>
        <v>6163.1858333066093</v>
      </c>
      <c r="BA1392" s="12">
        <f ca="1">AZ1392/MAX(AZ$2:AZ1392)-1</f>
        <v>-0.20802902464321793</v>
      </c>
    </row>
    <row r="1393" spans="1:53" x14ac:dyDescent="0.15">
      <c r="A1393" s="1">
        <v>40442</v>
      </c>
      <c r="B1393" s="6">
        <v>2859.43</v>
      </c>
      <c r="C1393" s="6">
        <v>2869.38</v>
      </c>
      <c r="D1393" s="6">
        <v>2844.13</v>
      </c>
      <c r="E1393" s="2">
        <v>2857.48</v>
      </c>
      <c r="F1393" s="3">
        <f>E1393/MAX(E$2:E1393)-1</f>
        <v>-0.51380249098210029</v>
      </c>
      <c r="G1393" s="2">
        <f ca="1">IFERROR(AVERAGE(OFFSET(E1393,0,0,-参数!B$2,1)),"")</f>
        <v>2836.1396428571429</v>
      </c>
      <c r="H1393" t="str">
        <f t="shared" ca="1" si="433"/>
        <v>买</v>
      </c>
      <c r="I1393" s="3">
        <f ca="1">IF(H1392="买",$E1393/$E1392-1-IF(H1391="卖",参数!$B$3-IF(H1393="卖",参数!$B$3+参数!$B$4,0)),"")</f>
        <v>2.6843706466701533E-3</v>
      </c>
      <c r="J1393" s="2">
        <f t="shared" ca="1" si="424"/>
        <v>8048.3404884716256</v>
      </c>
      <c r="K1393" s="3">
        <f ca="1">J1393/MAX(J$2:J1393)-1</f>
        <v>-0.20710124695863197</v>
      </c>
      <c r="L1393" s="8">
        <f>L1392*(参数!$B$6-1)/(参数!$B$6+1)+E1393*2/(参数!$B$6+1)</f>
        <v>2899.5502090315958</v>
      </c>
      <c r="M1393" s="8">
        <f>M1392*(参数!$B$7-1)/(参数!$B$7+1)+E1393*2/(参数!$B$7+1)</f>
        <v>2884.9814166562755</v>
      </c>
      <c r="N1393" s="8">
        <f t="shared" si="416"/>
        <v>14.568792375320299</v>
      </c>
      <c r="O1393" s="8">
        <f>O1392*(参数!$B$8-1)/(参数!$B$8+1)+N1393*2/(参数!$B$8+1)</f>
        <v>21.874618273980797</v>
      </c>
      <c r="P1393" s="9" t="str">
        <f t="shared" si="425"/>
        <v>卖</v>
      </c>
      <c r="Q1393" s="7" t="str">
        <f>IF(P1392="买",$E1393/$E1392-1-IF(P1391="卖",参数!$B$3-IF(P1393="卖",参数!$B$3+参数!$B$4,0)),"")</f>
        <v/>
      </c>
      <c r="R1393" s="8">
        <f t="shared" si="426"/>
        <v>6172.6282595478924</v>
      </c>
      <c r="S1393" s="3">
        <f>R1393/MAX(R$2:R1393)-1</f>
        <v>-0.15396233988112029</v>
      </c>
      <c r="T1393" s="10">
        <f ca="1">IFERROR(AVERAGE(OFFSET(E1393,0,0,-参数!B$10,1)),"")</f>
        <v>2908.0345000000007</v>
      </c>
      <c r="U1393" s="10">
        <f ca="1">IFERROR(AVERAGE(OFFSET(E1393,0,0,-参数!B$11,1)),"")</f>
        <v>3032.1223209876566</v>
      </c>
      <c r="V1393" s="10">
        <f t="shared" ca="1" si="417"/>
        <v>-124.08782098765596</v>
      </c>
      <c r="W1393" s="10">
        <f ca="1">IFERROR(AVERAGE(OFFSET(V1393,0,0,-参数!B$12,1)),"")</f>
        <v>-107.79664646464731</v>
      </c>
      <c r="X1393" s="11" t="str">
        <f t="shared" ca="1" si="415"/>
        <v>卖</v>
      </c>
      <c r="Y1393" s="12" t="str">
        <f ca="1">IF(X1392="买",$E1393/$E1392-1-IF(X1391="卖",参数!$B$3-IF(X1393="卖",参数!$B$3+参数!$B$4,0)),"")</f>
        <v/>
      </c>
      <c r="Z1393" s="10">
        <f t="shared" ca="1" si="427"/>
        <v>6380.4373608295546</v>
      </c>
      <c r="AA1393" s="3">
        <f ca="1">Z1393/MAX(Z$2:Z1393)-1</f>
        <v>-0.18013779793848184</v>
      </c>
      <c r="AB1393" s="8">
        <f ca="1">IFERROR(AVERAGE(OFFSET(E1393,0,0,-参数!B$14,1)),"")</f>
        <v>2899.9424999999997</v>
      </c>
      <c r="AC1393" s="8">
        <f ca="1">IFERROR(AVERAGE(OFFSET(E1393,0,0,-参数!B$15,1)),"")</f>
        <v>2906.762413793103</v>
      </c>
      <c r="AD1393" s="9" t="str">
        <f ca="1">IFERROR(IF(OR(AND(AB1393/AC1393-1&lt;参数!B$16,AB1393/AC1393-1&gt;参数!B$17),AB1393/AC1393-1&lt;参数!B$18),"买","卖"),"买")</f>
        <v>卖</v>
      </c>
      <c r="AE1393" s="7">
        <f ca="1">IF(AD1392="买",$E1393/$E1392-1-IF(AD1391="卖",参数!$B$3-IF(AD1393="卖",参数!$B$3+参数!$B$4,0)),"")</f>
        <v>2.6843706466701533E-3</v>
      </c>
      <c r="AF1393" s="8">
        <f t="shared" ca="1" si="428"/>
        <v>7724.1269599062707</v>
      </c>
      <c r="AG1393" s="3">
        <f ca="1">AF1393/MAX(AF$2:AF1393)-1</f>
        <v>-0.13596910211847568</v>
      </c>
      <c r="AH1393">
        <f t="shared" ca="1" si="418"/>
        <v>0</v>
      </c>
      <c r="AI1393">
        <f t="shared" si="419"/>
        <v>0</v>
      </c>
      <c r="AJ1393">
        <f t="shared" ca="1" si="420"/>
        <v>0</v>
      </c>
      <c r="AK1393">
        <f t="shared" ca="1" si="421"/>
        <v>0</v>
      </c>
      <c r="AL1393">
        <f t="shared" ca="1" si="422"/>
        <v>1</v>
      </c>
      <c r="AM1393">
        <f t="shared" ca="1" si="423"/>
        <v>0</v>
      </c>
      <c r="AO1393" s="9">
        <f t="shared" si="429"/>
        <v>7.6500000000000909</v>
      </c>
      <c r="AP1393" s="15">
        <f ca="1">IFERROR(ABS(E1393-OFFSET(E1393,-参数!B$20,0,1,1))/SUM(OFFSET(AO1393,0,0,-参数!B$20,1)),0)</f>
        <v>3.5403677095911738E-2</v>
      </c>
      <c r="AQ1393" s="16">
        <f ca="1">(参数!B$21+参数!B$22*'000300'!AP1393)^(参数!B$23)</f>
        <v>1.2164548397554827E-2</v>
      </c>
      <c r="AR1393" s="17">
        <f t="shared" ca="1" si="430"/>
        <v>2880.968960156441</v>
      </c>
      <c r="AS1393" s="9" t="str">
        <f ca="1">IF(E1393+参数!B$24&gt;=AR1393,"买","卖")</f>
        <v>卖</v>
      </c>
      <c r="AT1393" s="7" t="str">
        <f ca="1">IF(AS1392="买",$E1393/$E1392-1-IF(AS1391="卖",参数!$B$3-IF(AS1393="卖",参数!$B$3+参数!$B$4,0)),"")</f>
        <v/>
      </c>
      <c r="AU1393" s="8">
        <f t="shared" ca="1" si="431"/>
        <v>5051.1940170874805</v>
      </c>
      <c r="AV1393" s="7">
        <f ca="1">AU1393/MAX(AU$2:AU1393)-1</f>
        <v>-0.15884943667622498</v>
      </c>
      <c r="AW1393" s="3">
        <f t="shared" ca="1" si="434"/>
        <v>-1.0039058691357905E-4</v>
      </c>
      <c r="AX1393" s="11" t="str">
        <f ca="1">IFERROR(IF(E1393&gt;MAX(OFFSET(C1393,-1,0,-参数!B$27,1)),"买",IF(E1393&lt;MIN(OFFSET(D1393,-1,0,-参数!B$26,1)),"卖",AX1392)),"卖")</f>
        <v>买</v>
      </c>
      <c r="AY1393" s="12">
        <f ca="1">IF(AX1392="买",$E1393/$E1392-1-IF(AX1391="卖",参数!$B$3-IF(AX1393="卖",参数!$B$3+参数!$B$4,0)),"")</f>
        <v>2.6843706466701533E-3</v>
      </c>
      <c r="AZ1393" s="10">
        <f t="shared" ca="1" si="432"/>
        <v>6179.7301084475112</v>
      </c>
      <c r="BA1393" s="12">
        <f ca="1">AZ1393/MAX(AZ$2:AZ1393)-1</f>
        <v>-0.20590308100395549</v>
      </c>
    </row>
    <row r="1394" spans="1:53" x14ac:dyDescent="0.15">
      <c r="A1394" s="1">
        <v>40448</v>
      </c>
      <c r="B1394" s="6">
        <v>2869.93</v>
      </c>
      <c r="C1394" s="6">
        <v>2905.53</v>
      </c>
      <c r="D1394" s="6">
        <v>2864.21</v>
      </c>
      <c r="E1394" s="2">
        <v>2905.03</v>
      </c>
      <c r="F1394" s="3">
        <f>E1394/MAX(E$2:E1394)-1</f>
        <v>-0.50571190362757767</v>
      </c>
      <c r="G1394" s="2">
        <f ca="1">IFERROR(AVERAGE(OFFSET(E1394,0,0,-参数!B$2,1)),"")</f>
        <v>2842.2491071428581</v>
      </c>
      <c r="H1394" t="str">
        <f t="shared" ca="1" si="433"/>
        <v>买</v>
      </c>
      <c r="I1394" s="3">
        <f ca="1">IF(H1393="买",$E1394/$E1393-1-IF(H1392="卖",参数!$B$3-IF(H1394="卖",参数!$B$3+参数!$B$4,0)),"")</f>
        <v>1.6640536416702822E-2</v>
      </c>
      <c r="J1394" s="2">
        <f t="shared" ca="1" si="424"/>
        <v>8182.2691914640618</v>
      </c>
      <c r="K1394" s="3">
        <f ca="1">J1394/MAX(J$2:J1394)-1</f>
        <v>-0.19390698638388881</v>
      </c>
      <c r="L1394" s="8">
        <f>L1393*(参数!$B$6-1)/(参数!$B$6+1)+E1394*2/(参数!$B$6+1)</f>
        <v>2900.0720938857298</v>
      </c>
      <c r="M1394" s="8">
        <f>M1393*(参数!$B$7-1)/(参数!$B$7+1)+E1394*2/(参数!$B$7+1)</f>
        <v>2885.4645150501001</v>
      </c>
      <c r="N1394" s="8">
        <f t="shared" si="416"/>
        <v>14.607578835629738</v>
      </c>
      <c r="O1394" s="8">
        <f>O1393*(参数!$B$8-1)/(参数!$B$8+1)+N1394*2/(参数!$B$8+1)</f>
        <v>20.421210386310584</v>
      </c>
      <c r="P1394" s="9" t="str">
        <f t="shared" si="425"/>
        <v>卖</v>
      </c>
      <c r="Q1394" s="7" t="str">
        <f>IF(P1393="买",$E1394/$E1393-1-IF(P1392="卖",参数!$B$3-IF(P1394="卖",参数!$B$3+参数!$B$4,0)),"")</f>
        <v/>
      </c>
      <c r="R1394" s="8">
        <f t="shared" si="426"/>
        <v>6172.6282595478924</v>
      </c>
      <c r="S1394" s="3">
        <f>R1394/MAX(R$2:R1394)-1</f>
        <v>-0.15396233988112029</v>
      </c>
      <c r="T1394" s="10">
        <f ca="1">IFERROR(AVERAGE(OFFSET(E1394,0,0,-参数!B$10,1)),"")</f>
        <v>2911.1350000000007</v>
      </c>
      <c r="U1394" s="10">
        <f ca="1">IFERROR(AVERAGE(OFFSET(E1394,0,0,-参数!B$11,1)),"")</f>
        <v>3034.0880493827181</v>
      </c>
      <c r="V1394" s="10">
        <f t="shared" ca="1" si="417"/>
        <v>-122.95304938271738</v>
      </c>
      <c r="W1394" s="10">
        <f ca="1">IFERROR(AVERAGE(OFFSET(V1394,0,0,-参数!B$12,1)),"")</f>
        <v>-109.19285129068558</v>
      </c>
      <c r="X1394" s="11" t="str">
        <f t="shared" ca="1" si="415"/>
        <v>卖</v>
      </c>
      <c r="Y1394" s="12" t="str">
        <f ca="1">IF(X1393="买",$E1394/$E1393-1-IF(X1392="卖",参数!$B$3-IF(X1394="卖",参数!$B$3+参数!$B$4,0)),"")</f>
        <v/>
      </c>
      <c r="Z1394" s="10">
        <f t="shared" ca="1" si="427"/>
        <v>6380.4373608295546</v>
      </c>
      <c r="AA1394" s="3">
        <f ca="1">Z1394/MAX(Z$2:Z1394)-1</f>
        <v>-0.18013779793848184</v>
      </c>
      <c r="AB1394" s="8">
        <f ca="1">IFERROR(AVERAGE(OFFSET(E1394,0,0,-参数!B$14,1)),"")</f>
        <v>2896.5025000000001</v>
      </c>
      <c r="AC1394" s="8">
        <f ca="1">IFERROR(AVERAGE(OFFSET(E1394,0,0,-参数!B$15,1)),"")</f>
        <v>2909.8189655172409</v>
      </c>
      <c r="AD1394" s="9" t="str">
        <f ca="1">IFERROR(IF(OR(AND(AB1394/AC1394-1&lt;参数!B$16,AB1394/AC1394-1&gt;参数!B$17),AB1394/AC1394-1&lt;参数!B$18),"买","卖"),"买")</f>
        <v>卖</v>
      </c>
      <c r="AE1394" s="7" t="str">
        <f ca="1">IF(AD1393="买",$E1394/$E1393-1-IF(AD1392="卖",参数!$B$3-IF(AD1394="卖",参数!$B$3+参数!$B$4,0)),"")</f>
        <v/>
      </c>
      <c r="AF1394" s="8">
        <f t="shared" ca="1" si="428"/>
        <v>7724.1269599062707</v>
      </c>
      <c r="AG1394" s="3">
        <f ca="1">AF1394/MAX(AF$2:AF1394)-1</f>
        <v>-0.13596910211847568</v>
      </c>
      <c r="AH1394">
        <f t="shared" ca="1" si="418"/>
        <v>0</v>
      </c>
      <c r="AI1394">
        <f t="shared" si="419"/>
        <v>0</v>
      </c>
      <c r="AJ1394">
        <f t="shared" ca="1" si="420"/>
        <v>0</v>
      </c>
      <c r="AK1394">
        <f t="shared" ca="1" si="421"/>
        <v>0</v>
      </c>
      <c r="AL1394">
        <f t="shared" ca="1" si="422"/>
        <v>0</v>
      </c>
      <c r="AM1394">
        <f t="shared" ca="1" si="423"/>
        <v>0</v>
      </c>
      <c r="AO1394" s="9">
        <f t="shared" si="429"/>
        <v>47.550000000000182</v>
      </c>
      <c r="AP1394" s="15">
        <f ca="1">IFERROR(ABS(E1394-OFFSET(E1394,-参数!B$20,0,1,1))/SUM(OFFSET(AO1394,0,0,-参数!B$20,1)),0)</f>
        <v>7.2307871720116726E-2</v>
      </c>
      <c r="AQ1394" s="16">
        <f ca="1">(参数!B$21+参数!B$22*'000300'!AP1394)^(参数!B$23)</f>
        <v>4.7777096209912641E-2</v>
      </c>
      <c r="AR1394" s="17">
        <f t="shared" ca="1" si="430"/>
        <v>2882.1185267719575</v>
      </c>
      <c r="AS1394" s="9" t="str">
        <f ca="1">IF(E1394+参数!B$24&gt;=AR1394,"买","卖")</f>
        <v>买</v>
      </c>
      <c r="AT1394" s="7" t="str">
        <f ca="1">IF(AS1393="买",$E1394/$E1393-1-IF(AS1392="卖",参数!$B$3-IF(AS1394="卖",参数!$B$3+参数!$B$4,0)),"")</f>
        <v/>
      </c>
      <c r="AU1394" s="8">
        <f t="shared" ca="1" si="431"/>
        <v>5051.1940170874805</v>
      </c>
      <c r="AV1394" s="7">
        <f ca="1">AU1394/MAX(AU$2:AU1394)-1</f>
        <v>-0.15884943667622498</v>
      </c>
      <c r="AW1394" s="3">
        <f t="shared" ca="1" si="434"/>
        <v>3.9902082647014225E-4</v>
      </c>
      <c r="AX1394" s="11" t="str">
        <f ca="1">IFERROR(IF(E1394&gt;MAX(OFFSET(C1394,-1,0,-参数!B$27,1)),"买",IF(E1394&lt;MIN(OFFSET(D1394,-1,0,-参数!B$26,1)),"卖",AX1393)),"卖")</f>
        <v>买</v>
      </c>
      <c r="AY1394" s="12">
        <f ca="1">IF(AX1393="买",$E1394/$E1393-1-IF(AX1392="卖",参数!$B$3-IF(AX1394="卖",参数!$B$3+参数!$B$4,0)),"")</f>
        <v>1.6640536416702822E-2</v>
      </c>
      <c r="AZ1394" s="10">
        <f t="shared" ca="1" si="432"/>
        <v>6282.5641323625268</v>
      </c>
      <c r="BA1394" s="12">
        <f ca="1">AZ1394/MAX(AZ$2:AZ1394)-1</f>
        <v>-0.19268888230501025</v>
      </c>
    </row>
    <row r="1395" spans="1:53" x14ac:dyDescent="0.15">
      <c r="A1395" s="1">
        <v>40449</v>
      </c>
      <c r="B1395" s="6">
        <v>2900.54</v>
      </c>
      <c r="C1395" s="6">
        <v>2900.54</v>
      </c>
      <c r="D1395" s="6">
        <v>2875.66</v>
      </c>
      <c r="E1395" s="2">
        <v>2880.91</v>
      </c>
      <c r="F1395" s="3">
        <f>E1395/MAX(E$2:E1395)-1</f>
        <v>-0.50981589872728517</v>
      </c>
      <c r="G1395" s="2">
        <f ca="1">IFERROR(AVERAGE(OFFSET(E1395,0,0,-参数!B$2,1)),"")</f>
        <v>2847.6139285714294</v>
      </c>
      <c r="H1395" t="str">
        <f t="shared" ca="1" si="433"/>
        <v>买</v>
      </c>
      <c r="I1395" s="3">
        <f ca="1">IF(H1394="买",$E1395/$E1394-1-IF(H1393="卖",参数!$B$3-IF(H1395="卖",参数!$B$3+参数!$B$4,0)),"")</f>
        <v>-8.3028402460560979E-3</v>
      </c>
      <c r="J1395" s="2">
        <f t="shared" ca="1" si="424"/>
        <v>8114.3331175171088</v>
      </c>
      <c r="K1395" s="3">
        <f ca="1">J1395/MAX(J$2:J1395)-1</f>
        <v>-0.20059984789940533</v>
      </c>
      <c r="L1395" s="8">
        <f>L1394*(参数!$B$6-1)/(参数!$B$6+1)+E1395*2/(参数!$B$6+1)</f>
        <v>2898.2471325632791</v>
      </c>
      <c r="M1395" s="8">
        <f>M1394*(参数!$B$7-1)/(参数!$B$7+1)+E1395*2/(参数!$B$7+1)</f>
        <v>2885.3547676994949</v>
      </c>
      <c r="N1395" s="8">
        <f t="shared" si="416"/>
        <v>12.892364863784223</v>
      </c>
      <c r="O1395" s="8">
        <f>O1394*(参数!$B$8-1)/(参数!$B$8+1)+N1395*2/(参数!$B$8+1)</f>
        <v>18.915441281805311</v>
      </c>
      <c r="P1395" s="9" t="str">
        <f t="shared" si="425"/>
        <v>卖</v>
      </c>
      <c r="Q1395" s="7" t="str">
        <f>IF(P1394="买",$E1395/$E1394-1-IF(P1393="卖",参数!$B$3-IF(P1395="卖",参数!$B$3+参数!$B$4,0)),"")</f>
        <v/>
      </c>
      <c r="R1395" s="8">
        <f t="shared" si="426"/>
        <v>6172.6282595478924</v>
      </c>
      <c r="S1395" s="3">
        <f>R1395/MAX(R$2:R1395)-1</f>
        <v>-0.15396233988112029</v>
      </c>
      <c r="T1395" s="10">
        <f ca="1">IFERROR(AVERAGE(OFFSET(E1395,0,0,-参数!B$10,1)),"")</f>
        <v>2912.6760000000008</v>
      </c>
      <c r="U1395" s="10">
        <f ca="1">IFERROR(AVERAGE(OFFSET(E1395,0,0,-参数!B$11,1)),"")</f>
        <v>3035.8522469135823</v>
      </c>
      <c r="V1395" s="10">
        <f t="shared" ca="1" si="417"/>
        <v>-123.17624691358151</v>
      </c>
      <c r="W1395" s="10">
        <f ca="1">IFERROR(AVERAGE(OFFSET(V1395,0,0,-参数!B$12,1)),"")</f>
        <v>-110.95572390572497</v>
      </c>
      <c r="X1395" s="11" t="str">
        <f t="shared" ca="1" si="415"/>
        <v>卖</v>
      </c>
      <c r="Y1395" s="12" t="str">
        <f ca="1">IF(X1394="买",$E1395/$E1394-1-IF(X1393="卖",参数!$B$3-IF(X1395="卖",参数!$B$3+参数!$B$4,0)),"")</f>
        <v/>
      </c>
      <c r="Z1395" s="10">
        <f t="shared" ca="1" si="427"/>
        <v>6380.4373608295546</v>
      </c>
      <c r="AA1395" s="3">
        <f ca="1">Z1395/MAX(Z$2:Z1395)-1</f>
        <v>-0.18013779793848184</v>
      </c>
      <c r="AB1395" s="8">
        <f ca="1">IFERROR(AVERAGE(OFFSET(E1395,0,0,-参数!B$14,1)),"")</f>
        <v>2886.3262500000001</v>
      </c>
      <c r="AC1395" s="8">
        <f ca="1">IFERROR(AVERAGE(OFFSET(E1395,0,0,-参数!B$15,1)),"")</f>
        <v>2910.6934482758616</v>
      </c>
      <c r="AD1395" s="9" t="str">
        <f ca="1">IFERROR(IF(OR(AND(AB1395/AC1395-1&lt;参数!B$16,AB1395/AC1395-1&gt;参数!B$17),AB1395/AC1395-1&lt;参数!B$18),"买","卖"),"买")</f>
        <v>卖</v>
      </c>
      <c r="AE1395" s="7" t="str">
        <f ca="1">IF(AD1394="买",$E1395/$E1394-1-IF(AD1393="卖",参数!$B$3-IF(AD1395="卖",参数!$B$3+参数!$B$4,0)),"")</f>
        <v/>
      </c>
      <c r="AF1395" s="8">
        <f t="shared" ca="1" si="428"/>
        <v>7724.1269599062707</v>
      </c>
      <c r="AG1395" s="3">
        <f ca="1">AF1395/MAX(AF$2:AF1395)-1</f>
        <v>-0.13596910211847568</v>
      </c>
      <c r="AH1395">
        <f t="shared" ca="1" si="418"/>
        <v>0</v>
      </c>
      <c r="AI1395">
        <f t="shared" si="419"/>
        <v>0</v>
      </c>
      <c r="AJ1395">
        <f t="shared" ca="1" si="420"/>
        <v>0</v>
      </c>
      <c r="AK1395">
        <f t="shared" ca="1" si="421"/>
        <v>0</v>
      </c>
      <c r="AL1395">
        <f t="shared" ca="1" si="422"/>
        <v>0</v>
      </c>
      <c r="AM1395">
        <f t="shared" ca="1" si="423"/>
        <v>0</v>
      </c>
      <c r="AO1395" s="9">
        <f t="shared" si="429"/>
        <v>24.120000000000346</v>
      </c>
      <c r="AP1395" s="15">
        <f ca="1">IFERROR(ABS(E1395-OFFSET(E1395,-参数!B$20,0,1,1))/SUM(OFFSET(AO1395,0,0,-参数!B$20,1)),0)</f>
        <v>5.6525645894896732E-2</v>
      </c>
      <c r="AQ1395" s="16">
        <f ca="1">(参数!B$21+参数!B$22*'000300'!AP1395)^(参数!B$23)</f>
        <v>3.2547248288575345E-2</v>
      </c>
      <c r="AR1395" s="17">
        <f t="shared" ca="1" si="430"/>
        <v>2882.0791925510471</v>
      </c>
      <c r="AS1395" s="9" t="str">
        <f ca="1">IF(E1395+参数!B$24&gt;=AR1395,"买","卖")</f>
        <v>买</v>
      </c>
      <c r="AT1395" s="7">
        <f ca="1">IF(AS1394="买",$E1395/$E1394-1-IF(AS1393="卖",参数!$B$3-IF(AS1395="卖",参数!$B$3+参数!$B$4,0)),"")</f>
        <v>-8.5528402460560982E-3</v>
      </c>
      <c r="AU1395" s="8">
        <f t="shared" ca="1" si="431"/>
        <v>5007.9919616074967</v>
      </c>
      <c r="AV1395" s="7">
        <f ca="1">AU1395/MAX(AU$2:AU1395)-1</f>
        <v>-0.16604366306721341</v>
      </c>
      <c r="AW1395" s="3">
        <f t="shared" ca="1" si="434"/>
        <v>-1.3647676369021866E-5</v>
      </c>
      <c r="AX1395" s="11" t="str">
        <f ca="1">IFERROR(IF(E1395&gt;MAX(OFFSET(C1395,-1,0,-参数!B$27,1)),"买",IF(E1395&lt;MIN(OFFSET(D1395,-1,0,-参数!B$26,1)),"卖",AX1394)),"卖")</f>
        <v>买</v>
      </c>
      <c r="AY1395" s="12">
        <f ca="1">IF(AX1394="买",$E1395/$E1394-1-IF(AX1393="卖",参数!$B$3-IF(AX1395="卖",参数!$B$3+参数!$B$4,0)),"")</f>
        <v>-8.3028402460560979E-3</v>
      </c>
      <c r="AZ1395" s="10">
        <f t="shared" ca="1" si="432"/>
        <v>6230.4010060359187</v>
      </c>
      <c r="BA1395" s="12">
        <f ca="1">AZ1395/MAX(AZ$2:AZ1395)-1</f>
        <v>-0.19939185754409672</v>
      </c>
    </row>
    <row r="1396" spans="1:53" x14ac:dyDescent="0.15">
      <c r="A1396" s="1">
        <v>40450</v>
      </c>
      <c r="B1396" s="6">
        <v>2877.27</v>
      </c>
      <c r="C1396" s="6">
        <v>2908.73</v>
      </c>
      <c r="D1396" s="6">
        <v>2866.85</v>
      </c>
      <c r="E1396" s="2">
        <v>2874.81</v>
      </c>
      <c r="F1396" s="3">
        <f>E1396/MAX(E$2:E1396)-1</f>
        <v>-0.51085380793575164</v>
      </c>
      <c r="G1396" s="2">
        <f ca="1">IFERROR(AVERAGE(OFFSET(E1396,0,0,-参数!B$2,1)),"")</f>
        <v>2852.9512500000005</v>
      </c>
      <c r="H1396" t="str">
        <f t="shared" ca="1" si="433"/>
        <v>买</v>
      </c>
      <c r="I1396" s="3">
        <f ca="1">IF(H1395="买",$E1396/$E1395-1-IF(H1394="卖",参数!$B$3-IF(H1396="卖",参数!$B$3+参数!$B$4,0)),"")</f>
        <v>-2.1173865202314124E-3</v>
      </c>
      <c r="J1396" s="2">
        <f t="shared" ca="1" si="424"/>
        <v>8097.1519379534111</v>
      </c>
      <c r="K1396" s="3">
        <f ca="1">J1396/MAX(J$2:J1396)-1</f>
        <v>-0.20229248700573399</v>
      </c>
      <c r="L1396" s="8">
        <f>L1395*(参数!$B$6-1)/(参数!$B$6+1)+E1396*2/(参数!$B$6+1)</f>
        <v>2896.0150247001097</v>
      </c>
      <c r="M1396" s="8">
        <f>M1395*(参数!$B$7-1)/(参数!$B$7+1)+E1396*2/(参数!$B$7+1)</f>
        <v>2885.1006769115552</v>
      </c>
      <c r="N1396" s="8">
        <f t="shared" si="416"/>
        <v>10.914347788554551</v>
      </c>
      <c r="O1396" s="8">
        <f>O1395*(参数!$B$8-1)/(参数!$B$8+1)+N1396*2/(参数!$B$8+1)</f>
        <v>17.315222583155158</v>
      </c>
      <c r="P1396" s="9" t="str">
        <f t="shared" si="425"/>
        <v>卖</v>
      </c>
      <c r="Q1396" s="7" t="str">
        <f>IF(P1395="买",$E1396/$E1395-1-IF(P1394="卖",参数!$B$3-IF(P1396="卖",参数!$B$3+参数!$B$4,0)),"")</f>
        <v/>
      </c>
      <c r="R1396" s="8">
        <f t="shared" si="426"/>
        <v>6172.6282595478924</v>
      </c>
      <c r="S1396" s="3">
        <f>R1396/MAX(R$2:R1396)-1</f>
        <v>-0.15396233988112029</v>
      </c>
      <c r="T1396" s="10">
        <f ca="1">IFERROR(AVERAGE(OFFSET(E1396,0,0,-参数!B$10,1)),"")</f>
        <v>2913.4880000000003</v>
      </c>
      <c r="U1396" s="10">
        <f ca="1">IFERROR(AVERAGE(OFFSET(E1396,0,0,-参数!B$11,1)),"")</f>
        <v>3037.6395061728417</v>
      </c>
      <c r="V1396" s="10">
        <f t="shared" ca="1" si="417"/>
        <v>-124.15150617284144</v>
      </c>
      <c r="W1396" s="10">
        <f ca="1">IFERROR(AVERAGE(OFFSET(V1396,0,0,-参数!B$12,1)),"")</f>
        <v>-113.08956790123574</v>
      </c>
      <c r="X1396" s="11" t="str">
        <f t="shared" ref="X1396:X1459" ca="1" si="435">IF(AND(V1396&gt;V1395,V1396&gt;W1396,V1395&lt;W1395),"买",IF(AND(V1396&lt;V1395,V1396&lt;W1396,V1395&gt;W1395),"卖",X1395))</f>
        <v>卖</v>
      </c>
      <c r="Y1396" s="12" t="str">
        <f ca="1">IF(X1395="买",$E1396/$E1395-1-IF(X1394="卖",参数!$B$3-IF(X1396="卖",参数!$B$3+参数!$B$4,0)),"")</f>
        <v/>
      </c>
      <c r="Z1396" s="10">
        <f t="shared" ca="1" si="427"/>
        <v>6380.4373608295546</v>
      </c>
      <c r="AA1396" s="3">
        <f ca="1">Z1396/MAX(Z$2:Z1396)-1</f>
        <v>-0.18013779793848184</v>
      </c>
      <c r="AB1396" s="8">
        <f ca="1">IFERROR(AVERAGE(OFFSET(E1396,0,0,-参数!B$14,1)),"")</f>
        <v>2875.05125</v>
      </c>
      <c r="AC1396" s="8">
        <f ca="1">IFERROR(AVERAGE(OFFSET(E1396,0,0,-参数!B$15,1)),"")</f>
        <v>2909.0634482758619</v>
      </c>
      <c r="AD1396" s="9" t="str">
        <f ca="1">IFERROR(IF(OR(AND(AB1396/AC1396-1&lt;参数!B$16,AB1396/AC1396-1&gt;参数!B$17),AB1396/AC1396-1&lt;参数!B$18),"买","卖"),"买")</f>
        <v>卖</v>
      </c>
      <c r="AE1396" s="7" t="str">
        <f ca="1">IF(AD1395="买",$E1396/$E1395-1-IF(AD1394="卖",参数!$B$3-IF(AD1396="卖",参数!$B$3+参数!$B$4,0)),"")</f>
        <v/>
      </c>
      <c r="AF1396" s="8">
        <f t="shared" ca="1" si="428"/>
        <v>7724.1269599062707</v>
      </c>
      <c r="AG1396" s="3">
        <f ca="1">AF1396/MAX(AF$2:AF1396)-1</f>
        <v>-0.13596910211847568</v>
      </c>
      <c r="AH1396">
        <f t="shared" ca="1" si="418"/>
        <v>0</v>
      </c>
      <c r="AI1396">
        <f t="shared" si="419"/>
        <v>0</v>
      </c>
      <c r="AJ1396">
        <f t="shared" ca="1" si="420"/>
        <v>0</v>
      </c>
      <c r="AK1396">
        <f t="shared" ca="1" si="421"/>
        <v>0</v>
      </c>
      <c r="AL1396">
        <f t="shared" ca="1" si="422"/>
        <v>0</v>
      </c>
      <c r="AM1396">
        <f t="shared" ca="1" si="423"/>
        <v>0</v>
      </c>
      <c r="AO1396" s="9">
        <f t="shared" si="429"/>
        <v>6.0999999999999091</v>
      </c>
      <c r="AP1396" s="15">
        <f ca="1">IFERROR(ABS(E1396-OFFSET(E1396,-参数!B$20,0,1,1))/SUM(OFFSET(AO1396,0,0,-参数!B$20,1)),0)</f>
        <v>6.1461716721421276E-2</v>
      </c>
      <c r="AQ1396" s="16">
        <f ca="1">(参数!B$21+参数!B$22*'000300'!AP1396)^(参数!B$23)</f>
        <v>3.7310556636171534E-2</v>
      </c>
      <c r="AR1396" s="17">
        <f t="shared" ca="1" si="430"/>
        <v>2881.8079749306717</v>
      </c>
      <c r="AS1396" s="9" t="str">
        <f ca="1">IF(E1396+参数!B$24&gt;=AR1396,"买","卖")</f>
        <v>买</v>
      </c>
      <c r="AT1396" s="7">
        <f ca="1">IF(AS1395="买",$E1396/$E1395-1-IF(AS1394="卖",参数!$B$3-IF(AS1396="卖",参数!$B$3+参数!$B$4,0)),"")</f>
        <v>-2.1173865202314124E-3</v>
      </c>
      <c r="AU1396" s="8">
        <f t="shared" ca="1" si="431"/>
        <v>4997.3881069345616</v>
      </c>
      <c r="AV1396" s="7">
        <f ca="1">AU1396/MAX(AU$2:AU1396)-1</f>
        <v>-0.16780947097349641</v>
      </c>
      <c r="AW1396" s="3">
        <f t="shared" ca="1" si="434"/>
        <v>-9.4104846624754046E-5</v>
      </c>
      <c r="AX1396" s="11" t="str">
        <f ca="1">IFERROR(IF(E1396&gt;MAX(OFFSET(C1396,-1,0,-参数!B$27,1)),"买",IF(E1396&lt;MIN(OFFSET(D1396,-1,0,-参数!B$26,1)),"卖",AX1395)),"卖")</f>
        <v>买</v>
      </c>
      <c r="AY1396" s="12">
        <f ca="1">IF(AX1395="买",$E1396/$E1395-1-IF(AX1394="卖",参数!$B$3-IF(AX1396="卖",参数!$B$3+参数!$B$4,0)),"")</f>
        <v>-2.1173865202314124E-3</v>
      </c>
      <c r="AZ1396" s="10">
        <f t="shared" ca="1" si="432"/>
        <v>6217.2088389301016</v>
      </c>
      <c r="BA1396" s="12">
        <f ca="1">AZ1396/MAX(AZ$2:AZ1396)-1</f>
        <v>-0.20108705443292041</v>
      </c>
    </row>
    <row r="1397" spans="1:53" x14ac:dyDescent="0.15">
      <c r="A1397" s="1">
        <v>40451</v>
      </c>
      <c r="B1397" s="6">
        <v>2859.06</v>
      </c>
      <c r="C1397" s="6">
        <v>2935.59</v>
      </c>
      <c r="D1397" s="6">
        <v>2857.42</v>
      </c>
      <c r="E1397" s="2">
        <v>2935.57</v>
      </c>
      <c r="F1397" s="3">
        <f>E1397/MAX(E$2:E1397)-1</f>
        <v>-0.50051555162322192</v>
      </c>
      <c r="G1397" s="2">
        <f ca="1">IFERROR(AVERAGE(OFFSET(E1397,0,0,-参数!B$2,1)),"")</f>
        <v>2858.1025000000004</v>
      </c>
      <c r="H1397" t="str">
        <f t="shared" ca="1" si="433"/>
        <v>买</v>
      </c>
      <c r="I1397" s="3">
        <f ca="1">IF(H1396="买",$E1397/$E1396-1-IF(H1395="卖",参数!$B$3-IF(H1397="卖",参数!$B$3+参数!$B$4,0)),"")</f>
        <v>2.1135309811779024E-2</v>
      </c>
      <c r="J1397" s="2">
        <f t="shared" ca="1" si="424"/>
        <v>8268.2877527551027</v>
      </c>
      <c r="K1397" s="3">
        <f ca="1">J1397/MAX(J$2:J1397)-1</f>
        <v>-0.18543269157941655</v>
      </c>
      <c r="L1397" s="8">
        <f>L1396*(参数!$B$6-1)/(参数!$B$6+1)+E1397*2/(参数!$B$6+1)</f>
        <v>2899.782165204861</v>
      </c>
      <c r="M1397" s="8">
        <f>M1396*(参数!$B$7-1)/(参数!$B$7+1)+E1397*2/(参数!$B$7+1)</f>
        <v>2886.3168051787466</v>
      </c>
      <c r="N1397" s="8">
        <f t="shared" si="416"/>
        <v>13.465360026114467</v>
      </c>
      <c r="O1397" s="8">
        <f>O1396*(参数!$B$8-1)/(参数!$B$8+1)+N1397*2/(参数!$B$8+1)</f>
        <v>16.54525007174702</v>
      </c>
      <c r="P1397" s="9" t="str">
        <f t="shared" si="425"/>
        <v>卖</v>
      </c>
      <c r="Q1397" s="7" t="str">
        <f>IF(P1396="买",$E1397/$E1396-1-IF(P1395="卖",参数!$B$3-IF(P1397="卖",参数!$B$3+参数!$B$4,0)),"")</f>
        <v/>
      </c>
      <c r="R1397" s="8">
        <f t="shared" si="426"/>
        <v>6172.6282595478924</v>
      </c>
      <c r="S1397" s="3">
        <f>R1397/MAX(R$2:R1397)-1</f>
        <v>-0.15396233988112029</v>
      </c>
      <c r="T1397" s="10">
        <f ca="1">IFERROR(AVERAGE(OFFSET(E1397,0,0,-参数!B$10,1)),"")</f>
        <v>2914.5160000000001</v>
      </c>
      <c r="U1397" s="10">
        <f ca="1">IFERROR(AVERAGE(OFFSET(E1397,0,0,-参数!B$11,1)),"")</f>
        <v>3039.3636790123483</v>
      </c>
      <c r="V1397" s="10">
        <f t="shared" ca="1" si="417"/>
        <v>-124.84767901234818</v>
      </c>
      <c r="W1397" s="10">
        <f ca="1">IFERROR(AVERAGE(OFFSET(V1397,0,0,-参数!B$12,1)),"")</f>
        <v>-115.41724354657823</v>
      </c>
      <c r="X1397" s="11" t="str">
        <f t="shared" ca="1" si="435"/>
        <v>卖</v>
      </c>
      <c r="Y1397" s="12" t="str">
        <f ca="1">IF(X1396="买",$E1397/$E1396-1-IF(X1395="卖",参数!$B$3-IF(X1397="卖",参数!$B$3+参数!$B$4,0)),"")</f>
        <v/>
      </c>
      <c r="Z1397" s="10">
        <f t="shared" ca="1" si="427"/>
        <v>6380.4373608295546</v>
      </c>
      <c r="AA1397" s="3">
        <f ca="1">Z1397/MAX(Z$2:Z1397)-1</f>
        <v>-0.18013779793848184</v>
      </c>
      <c r="AB1397" s="8">
        <f ca="1">IFERROR(AVERAGE(OFFSET(E1397,0,0,-参数!B$14,1)),"")</f>
        <v>2877.8487500000001</v>
      </c>
      <c r="AC1397" s="8">
        <f ca="1">IFERROR(AVERAGE(OFFSET(E1397,0,0,-参数!B$15,1)),"")</f>
        <v>2908.8317241379314</v>
      </c>
      <c r="AD1397" s="9" t="str">
        <f ca="1">IFERROR(IF(OR(AND(AB1397/AC1397-1&lt;参数!B$16,AB1397/AC1397-1&gt;参数!B$17),AB1397/AC1397-1&lt;参数!B$18),"买","卖"),"买")</f>
        <v>卖</v>
      </c>
      <c r="AE1397" s="7" t="str">
        <f ca="1">IF(AD1396="买",$E1397/$E1396-1-IF(AD1395="卖",参数!$B$3-IF(AD1397="卖",参数!$B$3+参数!$B$4,0)),"")</f>
        <v/>
      </c>
      <c r="AF1397" s="8">
        <f t="shared" ca="1" si="428"/>
        <v>7724.1269599062707</v>
      </c>
      <c r="AG1397" s="3">
        <f ca="1">AF1397/MAX(AF$2:AF1397)-1</f>
        <v>-0.13596910211847568</v>
      </c>
      <c r="AH1397">
        <f t="shared" ca="1" si="418"/>
        <v>0</v>
      </c>
      <c r="AI1397">
        <f t="shared" si="419"/>
        <v>1</v>
      </c>
      <c r="AJ1397">
        <f t="shared" ca="1" si="420"/>
        <v>0</v>
      </c>
      <c r="AK1397">
        <f t="shared" ca="1" si="421"/>
        <v>0</v>
      </c>
      <c r="AL1397">
        <f t="shared" ca="1" si="422"/>
        <v>0</v>
      </c>
      <c r="AM1397">
        <f t="shared" ca="1" si="423"/>
        <v>0</v>
      </c>
      <c r="AO1397" s="9">
        <f t="shared" si="429"/>
        <v>60.760000000000218</v>
      </c>
      <c r="AP1397" s="15">
        <f ca="1">IFERROR(ABS(E1397-OFFSET(E1397,-参数!B$20,0,1,1))/SUM(OFFSET(AO1397,0,0,-参数!B$20,1)),0)</f>
        <v>0.11067040190830167</v>
      </c>
      <c r="AQ1397" s="16">
        <f ca="1">(参数!B$21+参数!B$22*'000300'!AP1397)^(参数!B$23)</f>
        <v>8.47969378415111E-2</v>
      </c>
      <c r="AR1397" s="17">
        <f t="shared" ca="1" si="430"/>
        <v>2886.366830028709</v>
      </c>
      <c r="AS1397" s="9" t="str">
        <f ca="1">IF(E1397+参数!B$24&gt;=AR1397,"买","卖")</f>
        <v>买</v>
      </c>
      <c r="AT1397" s="7">
        <f ca="1">IF(AS1396="买",$E1397/$E1396-1-IF(AS1395="卖",参数!$B$3-IF(AS1397="卖",参数!$B$3+参数!$B$4,0)),"")</f>
        <v>2.1135309811779024E-2</v>
      </c>
      <c r="AU1397" s="8">
        <f t="shared" ca="1" si="431"/>
        <v>5103.0094528243235</v>
      </c>
      <c r="AV1397" s="7">
        <f ca="1">AU1397/MAX(AU$2:AU1397)-1</f>
        <v>-0.15022086632009302</v>
      </c>
      <c r="AW1397" s="3">
        <f t="shared" ca="1" si="434"/>
        <v>1.5819427032250921E-3</v>
      </c>
      <c r="AX1397" s="11" t="str">
        <f ca="1">IFERROR(IF(E1397&gt;MAX(OFFSET(C1397,-1,0,-参数!B$27,1)),"买",IF(E1397&lt;MIN(OFFSET(D1397,-1,0,-参数!B$26,1)),"卖",AX1396)),"卖")</f>
        <v>买</v>
      </c>
      <c r="AY1397" s="12">
        <f ca="1">IF(AX1396="买",$E1397/$E1396-1-IF(AX1395="卖",参数!$B$3-IF(AX1397="卖",参数!$B$3+参数!$B$4,0)),"")</f>
        <v>2.1135309811779024E-2</v>
      </c>
      <c r="AZ1397" s="10">
        <f t="shared" ca="1" si="432"/>
        <v>6348.6114739054201</v>
      </c>
      <c r="BA1397" s="12">
        <f ca="1">AZ1397/MAX(AZ$2:AZ1397)-1</f>
        <v>-0.18420178181571933</v>
      </c>
    </row>
    <row r="1398" spans="1:53" x14ac:dyDescent="0.15">
      <c r="A1398" s="1">
        <v>40459</v>
      </c>
      <c r="B1398" s="6">
        <v>2965.65</v>
      </c>
      <c r="C1398" s="6">
        <v>3055.84</v>
      </c>
      <c r="D1398" s="6">
        <v>2963.24</v>
      </c>
      <c r="E1398" s="2">
        <v>3044.23</v>
      </c>
      <c r="F1398" s="3">
        <f>E1398/MAX(E$2:E1398)-1</f>
        <v>-0.48202715578847066</v>
      </c>
      <c r="G1398" s="2">
        <f ca="1">IFERROR(AVERAGE(OFFSET(E1398,0,0,-参数!B$2,1)),"")</f>
        <v>2864.6741071428578</v>
      </c>
      <c r="H1398" t="str">
        <f t="shared" ca="1" si="433"/>
        <v>买</v>
      </c>
      <c r="I1398" s="3">
        <f ca="1">IF(H1397="买",$E1398/$E1397-1-IF(H1396="卖",参数!$B$3-IF(H1398="卖",参数!$B$3+参数!$B$4,0)),"")</f>
        <v>3.7014957912773205E-2</v>
      </c>
      <c r="J1398" s="2">
        <f t="shared" ca="1" si="424"/>
        <v>8574.3380759340307</v>
      </c>
      <c r="K1398" s="3">
        <f ca="1">J1398/MAX(J$2:J1398)-1</f>
        <v>-0.1552815169411077</v>
      </c>
      <c r="L1398" s="8">
        <f>L1397*(参数!$B$6-1)/(参数!$B$6+1)+E1398*2/(参数!$B$6+1)</f>
        <v>2913.5391018520172</v>
      </c>
      <c r="M1398" s="8">
        <f>M1397*(参数!$B$7-1)/(参数!$B$7+1)+E1398*2/(参数!$B$7+1)</f>
        <v>2890.1219424033552</v>
      </c>
      <c r="N1398" s="8">
        <f t="shared" si="416"/>
        <v>23.417159448662005</v>
      </c>
      <c r="O1398" s="8">
        <f>O1397*(参数!$B$8-1)/(参数!$B$8+1)+N1398*2/(参数!$B$8+1)</f>
        <v>17.919631947130018</v>
      </c>
      <c r="P1398" s="9" t="str">
        <f t="shared" si="425"/>
        <v>买</v>
      </c>
      <c r="Q1398" s="7" t="str">
        <f>IF(P1397="买",$E1398/$E1397-1-IF(P1396="卖",参数!$B$3-IF(P1398="卖",参数!$B$3+参数!$B$4,0)),"")</f>
        <v/>
      </c>
      <c r="R1398" s="8">
        <f t="shared" si="426"/>
        <v>6172.6282595478924</v>
      </c>
      <c r="S1398" s="3">
        <f>R1398/MAX(R$2:R1398)-1</f>
        <v>-0.15396233988112029</v>
      </c>
      <c r="T1398" s="10">
        <f ca="1">IFERROR(AVERAGE(OFFSET(E1398,0,0,-参数!B$10,1)),"")</f>
        <v>2921.5680000000002</v>
      </c>
      <c r="U1398" s="10">
        <f ca="1">IFERROR(AVERAGE(OFFSET(E1398,0,0,-参数!B$11,1)),"")</f>
        <v>3041.2095061728414</v>
      </c>
      <c r="V1398" s="10">
        <f t="shared" ca="1" si="417"/>
        <v>-119.64150617284122</v>
      </c>
      <c r="W1398" s="10">
        <f ca="1">IFERROR(AVERAGE(OFFSET(V1398,0,0,-参数!B$12,1)),"")</f>
        <v>-117.23633333333481</v>
      </c>
      <c r="X1398" s="11" t="str">
        <f t="shared" ca="1" si="435"/>
        <v>卖</v>
      </c>
      <c r="Y1398" s="12" t="str">
        <f ca="1">IF(X1397="买",$E1398/$E1397-1-IF(X1396="卖",参数!$B$3-IF(X1398="卖",参数!$B$3+参数!$B$4,0)),"")</f>
        <v/>
      </c>
      <c r="Z1398" s="10">
        <f t="shared" ca="1" si="427"/>
        <v>6380.4373608295546</v>
      </c>
      <c r="AA1398" s="3">
        <f ca="1">Z1398/MAX(Z$2:Z1398)-1</f>
        <v>-0.18013779793848184</v>
      </c>
      <c r="AB1398" s="8">
        <f ca="1">IFERROR(AVERAGE(OFFSET(E1398,0,0,-参数!B$14,1)),"")</f>
        <v>2901.1537499999999</v>
      </c>
      <c r="AC1398" s="8">
        <f ca="1">IFERROR(AVERAGE(OFFSET(E1398,0,0,-参数!B$15,1)),"")</f>
        <v>2912.5168965517241</v>
      </c>
      <c r="AD1398" s="9" t="str">
        <f ca="1">IFERROR(IF(OR(AND(AB1398/AC1398-1&lt;参数!B$16,AB1398/AC1398-1&gt;参数!B$17),AB1398/AC1398-1&lt;参数!B$18),"买","卖"),"买")</f>
        <v>卖</v>
      </c>
      <c r="AE1398" s="7" t="str">
        <f ca="1">IF(AD1397="买",$E1398/$E1397-1-IF(AD1396="卖",参数!$B$3-IF(AD1398="卖",参数!$B$3+参数!$B$4,0)),"")</f>
        <v/>
      </c>
      <c r="AF1398" s="8">
        <f t="shared" ca="1" si="428"/>
        <v>7724.1269599062707</v>
      </c>
      <c r="AG1398" s="3">
        <f ca="1">AF1398/MAX(AF$2:AF1398)-1</f>
        <v>-0.13596910211847568</v>
      </c>
      <c r="AH1398">
        <f t="shared" ca="1" si="418"/>
        <v>0</v>
      </c>
      <c r="AI1398">
        <f t="shared" si="419"/>
        <v>0</v>
      </c>
      <c r="AJ1398">
        <f t="shared" ca="1" si="420"/>
        <v>1</v>
      </c>
      <c r="AK1398">
        <f t="shared" ca="1" si="421"/>
        <v>1</v>
      </c>
      <c r="AL1398">
        <f t="shared" ca="1" si="422"/>
        <v>0</v>
      </c>
      <c r="AM1398">
        <f t="shared" ca="1" si="423"/>
        <v>0</v>
      </c>
      <c r="AO1398" s="9">
        <f t="shared" si="429"/>
        <v>108.65999999999985</v>
      </c>
      <c r="AP1398" s="15">
        <f ca="1">IFERROR(ABS(E1398-OFFSET(E1398,-参数!B$20,0,1,1))/SUM(OFFSET(AO1398,0,0,-参数!B$20,1)),0)</f>
        <v>0.12049740553637966</v>
      </c>
      <c r="AQ1398" s="16">
        <f ca="1">(参数!B$21+参数!B$22*'000300'!AP1398)^(参数!B$23)</f>
        <v>9.4279996342606365E-2</v>
      </c>
      <c r="AR1398" s="17">
        <f t="shared" ca="1" si="430"/>
        <v>2901.2501691162342</v>
      </c>
      <c r="AS1398" s="9" t="str">
        <f ca="1">IF(E1398+参数!B$24&gt;=AR1398,"买","卖")</f>
        <v>买</v>
      </c>
      <c r="AT1398" s="7">
        <f ca="1">IF(AS1397="买",$E1398/$E1397-1-IF(AS1396="卖",参数!$B$3-IF(AS1398="卖",参数!$B$3+参数!$B$4,0)),"")</f>
        <v>3.7014957912773205E-2</v>
      </c>
      <c r="AU1398" s="8">
        <f t="shared" ca="1" si="431"/>
        <v>5291.8971329490996</v>
      </c>
      <c r="AV1398" s="7">
        <f ca="1">AU1398/MAX(AU$2:AU1398)-1</f>
        <v>-0.1187663274517784</v>
      </c>
      <c r="AW1398" s="3">
        <f t="shared" ca="1" si="434"/>
        <v>5.1564267343584547E-3</v>
      </c>
      <c r="AX1398" s="11" t="str">
        <f ca="1">IFERROR(IF(E1398&gt;MAX(OFFSET(C1398,-1,0,-参数!B$27,1)),"买",IF(E1398&lt;MIN(OFFSET(D1398,-1,0,-参数!B$26,1)),"卖",AX1397)),"卖")</f>
        <v>买</v>
      </c>
      <c r="AY1398" s="12">
        <f ca="1">IF(AX1397="买",$E1398/$E1397-1-IF(AX1396="卖",参数!$B$3-IF(AX1398="卖",参数!$B$3+参数!$B$4,0)),"")</f>
        <v>3.7014957912773205E-2</v>
      </c>
      <c r="AZ1398" s="10">
        <f t="shared" ca="1" si="432"/>
        <v>6583.6050604165785</v>
      </c>
      <c r="BA1398" s="12">
        <f ca="1">AZ1398/MAX(AZ$2:AZ1398)-1</f>
        <v>-0.15400504510431279</v>
      </c>
    </row>
    <row r="1399" spans="1:53" x14ac:dyDescent="0.15">
      <c r="A1399" s="1">
        <v>40462</v>
      </c>
      <c r="B1399" s="6">
        <v>3069.19</v>
      </c>
      <c r="C1399" s="6">
        <v>3154.2</v>
      </c>
      <c r="D1399" s="6">
        <v>3069.19</v>
      </c>
      <c r="E1399" s="2">
        <v>3132.9</v>
      </c>
      <c r="F1399" s="3">
        <f>E1399/MAX(E$2:E1399)-1</f>
        <v>-0.46694003947457974</v>
      </c>
      <c r="G1399" s="2">
        <f ca="1">IFERROR(AVERAGE(OFFSET(E1399,0,0,-参数!B$2,1)),"")</f>
        <v>2873.5725000000007</v>
      </c>
      <c r="H1399" t="str">
        <f t="shared" ca="1" si="433"/>
        <v>买</v>
      </c>
      <c r="I1399" s="3">
        <f ca="1">IF(H1398="买",$E1399/$E1398-1-IF(H1397="卖",参数!$B$3-IF(H1399="卖",参数!$B$3+参数!$B$4,0)),"")</f>
        <v>2.9127234144594949E-2</v>
      </c>
      <c r="J1399" s="2">
        <f t="shared" ca="1" si="424"/>
        <v>8824.0848287066765</v>
      </c>
      <c r="K1399" s="3">
        <f ca="1">J1399/MAX(J$2:J1399)-1</f>
        <v>-0.13067720389878434</v>
      </c>
      <c r="L1399" s="8">
        <f>L1398*(参数!$B$6-1)/(参数!$B$6+1)+E1399*2/(参数!$B$6+1)</f>
        <v>2934.4306159613488</v>
      </c>
      <c r="M1399" s="8">
        <f>M1398*(参数!$B$7-1)/(参数!$B$7+1)+E1399*2/(参数!$B$7+1)</f>
        <v>2895.9720160803827</v>
      </c>
      <c r="N1399" s="8">
        <f t="shared" si="416"/>
        <v>38.458599880966176</v>
      </c>
      <c r="O1399" s="8">
        <f>O1398*(参数!$B$8-1)/(参数!$B$8+1)+N1399*2/(参数!$B$8+1)</f>
        <v>22.027425533897251</v>
      </c>
      <c r="P1399" s="9" t="str">
        <f t="shared" si="425"/>
        <v>买</v>
      </c>
      <c r="Q1399" s="7">
        <f>IF(P1398="买",$E1399/$E1398-1-IF(P1397="卖",参数!$B$3-IF(P1399="卖",参数!$B$3+参数!$B$4,0)),"")</f>
        <v>2.8877234144594949E-2</v>
      </c>
      <c r="R1399" s="8">
        <f t="shared" si="426"/>
        <v>6350.8766910863997</v>
      </c>
      <c r="S1399" s="3">
        <f>R1399/MAX(R$2:R1399)-1</f>
        <v>-0.12953111227472236</v>
      </c>
      <c r="T1399" s="10">
        <f ca="1">IFERROR(AVERAGE(OFFSET(E1399,0,0,-参数!B$10,1)),"")</f>
        <v>2934.0110000000004</v>
      </c>
      <c r="U1399" s="10">
        <f ca="1">IFERROR(AVERAGE(OFFSET(E1399,0,0,-参数!B$11,1)),"")</f>
        <v>3043.2000000000012</v>
      </c>
      <c r="V1399" s="10">
        <f t="shared" ca="1" si="417"/>
        <v>-109.18900000000076</v>
      </c>
      <c r="W1399" s="10">
        <f ca="1">IFERROR(AVERAGE(OFFSET(V1399,0,0,-参数!B$12,1)),"")</f>
        <v>-117.99465207632028</v>
      </c>
      <c r="X1399" s="11" t="str">
        <f t="shared" ca="1" si="435"/>
        <v>买</v>
      </c>
      <c r="Y1399" s="12" t="str">
        <f ca="1">IF(X1398="买",$E1399/$E1398-1-IF(X1397="卖",参数!$B$3-IF(X1399="卖",参数!$B$3+参数!$B$4,0)),"")</f>
        <v/>
      </c>
      <c r="Z1399" s="10">
        <f t="shared" ca="1" si="427"/>
        <v>6380.4373608295546</v>
      </c>
      <c r="AA1399" s="3">
        <f ca="1">Z1399/MAX(Z$2:Z1399)-1</f>
        <v>-0.18013779793848184</v>
      </c>
      <c r="AB1399" s="8">
        <f ca="1">IFERROR(AVERAGE(OFFSET(E1399,0,0,-参数!B$14,1)),"")</f>
        <v>2935.0950000000003</v>
      </c>
      <c r="AC1399" s="8">
        <f ca="1">IFERROR(AVERAGE(OFFSET(E1399,0,0,-参数!B$15,1)),"")</f>
        <v>2918.6375862068967</v>
      </c>
      <c r="AD1399" s="9" t="str">
        <f ca="1">IFERROR(IF(OR(AND(AB1399/AC1399-1&lt;参数!B$16,AB1399/AC1399-1&gt;参数!B$17),AB1399/AC1399-1&lt;参数!B$18),"买","卖"),"买")</f>
        <v>买</v>
      </c>
      <c r="AE1399" s="7" t="str">
        <f ca="1">IF(AD1398="买",$E1399/$E1398-1-IF(AD1397="卖",参数!$B$3-IF(AD1399="卖",参数!$B$3+参数!$B$4,0)),"")</f>
        <v/>
      </c>
      <c r="AF1399" s="8">
        <f t="shared" ca="1" si="428"/>
        <v>7724.1269599062707</v>
      </c>
      <c r="AG1399" s="3">
        <f ca="1">AF1399/MAX(AF$2:AF1399)-1</f>
        <v>-0.13596910211847568</v>
      </c>
      <c r="AH1399">
        <f t="shared" ca="1" si="418"/>
        <v>0</v>
      </c>
      <c r="AI1399">
        <f t="shared" si="419"/>
        <v>0</v>
      </c>
      <c r="AJ1399">
        <f t="shared" ca="1" si="420"/>
        <v>0</v>
      </c>
      <c r="AK1399">
        <f t="shared" ca="1" si="421"/>
        <v>0</v>
      </c>
      <c r="AL1399">
        <f t="shared" ca="1" si="422"/>
        <v>0</v>
      </c>
      <c r="AM1399">
        <f t="shared" ca="1" si="423"/>
        <v>0</v>
      </c>
      <c r="AO1399" s="9">
        <f t="shared" si="429"/>
        <v>88.670000000000073</v>
      </c>
      <c r="AP1399" s="15">
        <f ca="1">IFERROR(ABS(E1399-OFFSET(E1399,-参数!B$20,0,1,1))/SUM(OFFSET(AO1399,0,0,-参数!B$20,1)),0)</f>
        <v>0.15362346895677889</v>
      </c>
      <c r="AQ1399" s="16">
        <f ca="1">(参数!B$21+参数!B$22*'000300'!AP1399)^(参数!B$23)</f>
        <v>0.12624664754329162</v>
      </c>
      <c r="AR1399" s="17">
        <f t="shared" ca="1" si="430"/>
        <v>2930.4951836692799</v>
      </c>
      <c r="AS1399" s="9" t="str">
        <f ca="1">IF(E1399+参数!B$24&gt;=AR1399,"买","卖")</f>
        <v>买</v>
      </c>
      <c r="AT1399" s="7">
        <f ca="1">IF(AS1398="买",$E1399/$E1398-1-IF(AS1397="卖",参数!$B$3-IF(AS1399="卖",参数!$B$3+参数!$B$4,0)),"")</f>
        <v>2.9127234144594949E-2</v>
      </c>
      <c r="AU1399" s="8">
        <f t="shared" ca="1" si="431"/>
        <v>5446.0354598096192</v>
      </c>
      <c r="AV1399" s="7">
        <f ca="1">AU1399/MAX(AU$2:AU1399)-1</f>
        <v>-9.3098427935364936E-2</v>
      </c>
      <c r="AW1399" s="3">
        <f t="shared" ca="1" si="434"/>
        <v>1.0080142300156858E-2</v>
      </c>
      <c r="AX1399" s="11" t="str">
        <f ca="1">IFERROR(IF(E1399&gt;MAX(OFFSET(C1399,-1,0,-参数!B$27,1)),"买",IF(E1399&lt;MIN(OFFSET(D1399,-1,0,-参数!B$26,1)),"卖",AX1398)),"卖")</f>
        <v>买</v>
      </c>
      <c r="AY1399" s="12">
        <f ca="1">IF(AX1398="买",$E1399/$E1398-1-IF(AX1397="卖",参数!$B$3-IF(AX1399="卖",参数!$B$3+参数!$B$4,0)),"")</f>
        <v>2.9127234144594949E-2</v>
      </c>
      <c r="AZ1399" s="10">
        <f t="shared" ca="1" si="432"/>
        <v>6775.3672665268723</v>
      </c>
      <c r="BA1399" s="12">
        <f ca="1">AZ1399/MAX(AZ$2:AZ1399)-1</f>
        <v>-0.12936355196792004</v>
      </c>
    </row>
    <row r="1400" spans="1:53" x14ac:dyDescent="0.15">
      <c r="A1400" s="1">
        <v>40463</v>
      </c>
      <c r="B1400" s="6">
        <v>3121.64</v>
      </c>
      <c r="C1400" s="6">
        <v>3173.85</v>
      </c>
      <c r="D1400" s="6">
        <v>3106.22</v>
      </c>
      <c r="E1400" s="2">
        <v>3172.73</v>
      </c>
      <c r="F1400" s="3">
        <f>E1400/MAX(E$2:E1400)-1</f>
        <v>-0.46016300279044442</v>
      </c>
      <c r="G1400" s="2">
        <f ca="1">IFERROR(AVERAGE(OFFSET(E1400,0,0,-参数!B$2,1)),"")</f>
        <v>2882.8425000000002</v>
      </c>
      <c r="H1400" t="str">
        <f t="shared" ca="1" si="433"/>
        <v>买</v>
      </c>
      <c r="I1400" s="3">
        <f ca="1">IF(H1399="买",$E1400/$E1399-1-IF(H1398="卖",参数!$B$3-IF(H1400="卖",参数!$B$3+参数!$B$4,0)),"")</f>
        <v>1.271346037217902E-2</v>
      </c>
      <c r="J1400" s="2">
        <f t="shared" ca="1" si="424"/>
        <v>8936.2694814971856</v>
      </c>
      <c r="K1400" s="3">
        <f ca="1">J1400/MAX(J$2:J1400)-1</f>
        <v>-0.11962510297991957</v>
      </c>
      <c r="L1400" s="8">
        <f>L1399*(参数!$B$6-1)/(参数!$B$6+1)+E1400*2/(参数!$B$6+1)</f>
        <v>2957.125795393601</v>
      </c>
      <c r="M1400" s="8">
        <f>M1399*(参数!$B$7-1)/(参数!$B$7+1)+E1400*2/(参数!$B$7+1)</f>
        <v>2902.6408831627828</v>
      </c>
      <c r="N1400" s="8">
        <f t="shared" si="416"/>
        <v>54.484912230818281</v>
      </c>
      <c r="O1400" s="8">
        <f>O1399*(参数!$B$8-1)/(参数!$B$8+1)+N1400*2/(参数!$B$8+1)</f>
        <v>28.518922873281454</v>
      </c>
      <c r="P1400" s="9" t="str">
        <f t="shared" si="425"/>
        <v>买</v>
      </c>
      <c r="Q1400" s="7">
        <f>IF(P1399="买",$E1400/$E1399-1-IF(P1398="卖",参数!$B$3-IF(P1400="卖",参数!$B$3+参数!$B$4,0)),"")</f>
        <v>1.271346037217902E-2</v>
      </c>
      <c r="R1400" s="8">
        <f t="shared" si="426"/>
        <v>6431.6183102271216</v>
      </c>
      <c r="S1400" s="3">
        <f>R1400/MAX(R$2:R1400)-1</f>
        <v>-0.11846444056541228</v>
      </c>
      <c r="T1400" s="10">
        <f ca="1">IFERROR(AVERAGE(OFFSET(E1400,0,0,-参数!B$10,1)),"")</f>
        <v>2946.5780000000004</v>
      </c>
      <c r="U1400" s="10">
        <f ca="1">IFERROR(AVERAGE(OFFSET(E1400,0,0,-参数!B$11,1)),"")</f>
        <v>3045.2780000000012</v>
      </c>
      <c r="V1400" s="10">
        <f t="shared" ca="1" si="417"/>
        <v>-98.700000000000728</v>
      </c>
      <c r="W1400" s="10">
        <f ca="1">IFERROR(AVERAGE(OFFSET(V1400,0,0,-参数!B$12,1)),"")</f>
        <v>-117.49023512906996</v>
      </c>
      <c r="X1400" s="11" t="str">
        <f t="shared" ca="1" si="435"/>
        <v>买</v>
      </c>
      <c r="Y1400" s="12">
        <f ca="1">IF(X1399="买",$E1400/$E1399-1-IF(X1398="卖",参数!$B$3-IF(X1400="卖",参数!$B$3+参数!$B$4,0)),"")</f>
        <v>1.2463460372179019E-2</v>
      </c>
      <c r="Z1400" s="10">
        <f t="shared" ca="1" si="427"/>
        <v>6459.9596890334233</v>
      </c>
      <c r="AA1400" s="3">
        <f ca="1">Z1400/MAX(Z$2:Z1400)-1</f>
        <v>-0.16991947787244077</v>
      </c>
      <c r="AB1400" s="8">
        <f ca="1">IFERROR(AVERAGE(OFFSET(E1400,0,0,-参数!B$14,1)),"")</f>
        <v>2975.4575</v>
      </c>
      <c r="AC1400" s="8">
        <f ca="1">IFERROR(AVERAGE(OFFSET(E1400,0,0,-参数!B$15,1)),"")</f>
        <v>2928.0996551724143</v>
      </c>
      <c r="AD1400" s="9" t="str">
        <f ca="1">IFERROR(IF(OR(AND(AB1400/AC1400-1&lt;参数!B$16,AB1400/AC1400-1&gt;参数!B$17),AB1400/AC1400-1&lt;参数!B$18),"买","卖"),"买")</f>
        <v>买</v>
      </c>
      <c r="AE1400" s="7">
        <f ca="1">IF(AD1399="买",$E1400/$E1399-1-IF(AD1398="卖",参数!$B$3-IF(AD1400="卖",参数!$B$3+参数!$B$4,0)),"")</f>
        <v>1.2463460372179019E-2</v>
      </c>
      <c r="AF1400" s="8">
        <f t="shared" ca="1" si="428"/>
        <v>7820.3963101807412</v>
      </c>
      <c r="AG1400" s="3">
        <f ca="1">AF1400/MAX(AF$2:AF1400)-1</f>
        <v>-0.12520028726239119</v>
      </c>
      <c r="AH1400">
        <f t="shared" ca="1" si="418"/>
        <v>0</v>
      </c>
      <c r="AI1400">
        <f t="shared" si="419"/>
        <v>0</v>
      </c>
      <c r="AJ1400">
        <f t="shared" ca="1" si="420"/>
        <v>0</v>
      </c>
      <c r="AK1400">
        <f t="shared" ca="1" si="421"/>
        <v>0</v>
      </c>
      <c r="AL1400">
        <f t="shared" ca="1" si="422"/>
        <v>0</v>
      </c>
      <c r="AM1400">
        <f t="shared" ca="1" si="423"/>
        <v>0</v>
      </c>
      <c r="AO1400" s="9">
        <f t="shared" si="429"/>
        <v>39.829999999999927</v>
      </c>
      <c r="AP1400" s="15">
        <f ca="1">IFERROR(ABS(E1400-OFFSET(E1400,-参数!B$20,0,1,1))/SUM(OFFSET(AO1400,0,0,-参数!B$20,1)),0)</f>
        <v>0.18107861180204313</v>
      </c>
      <c r="AQ1400" s="16">
        <f ca="1">(参数!B$21+参数!B$22*'000300'!AP1400)^(参数!B$23)</f>
        <v>0.15274086038897161</v>
      </c>
      <c r="AR1400" s="17">
        <f t="shared" ca="1" si="430"/>
        <v>2967.4943379317983</v>
      </c>
      <c r="AS1400" s="9" t="str">
        <f ca="1">IF(E1400+参数!B$24&gt;=AR1400,"买","卖")</f>
        <v>买</v>
      </c>
      <c r="AT1400" s="7">
        <f ca="1">IF(AS1399="买",$E1400/$E1399-1-IF(AS1398="卖",参数!$B$3-IF(AS1400="卖",参数!$B$3+参数!$B$4,0)),"")</f>
        <v>1.271346037217902E-2</v>
      </c>
      <c r="AU1400" s="8">
        <f t="shared" ca="1" si="431"/>
        <v>5515.2734158133908</v>
      </c>
      <c r="AV1400" s="7">
        <f ca="1">AU1400/MAX(AU$2:AU1400)-1</f>
        <v>-8.1568570737454271E-2</v>
      </c>
      <c r="AW1400" s="3">
        <f t="shared" ca="1" si="434"/>
        <v>1.2625563921313754E-2</v>
      </c>
      <c r="AX1400" s="11" t="str">
        <f ca="1">IFERROR(IF(E1400&gt;MAX(OFFSET(C1400,-1,0,-参数!B$27,1)),"买",IF(E1400&lt;MIN(OFFSET(D1400,-1,0,-参数!B$26,1)),"卖",AX1399)),"卖")</f>
        <v>买</v>
      </c>
      <c r="AY1400" s="12">
        <f ca="1">IF(AX1399="买",$E1400/$E1399-1-IF(AX1398="卖",参数!$B$3-IF(AX1400="卖",参数!$B$3+参数!$B$4,0)),"")</f>
        <v>1.271346037217902E-2</v>
      </c>
      <c r="AZ1400" s="10">
        <f t="shared" ca="1" si="432"/>
        <v>6861.5056297768206</v>
      </c>
      <c r="BA1400" s="12">
        <f ca="1">AZ1400/MAX(AZ$2:AZ1400)-1</f>
        <v>-0.1182947499872895</v>
      </c>
    </row>
    <row r="1401" spans="1:53" x14ac:dyDescent="0.15">
      <c r="A1401" s="1">
        <v>40464</v>
      </c>
      <c r="B1401" s="6">
        <v>3176.89</v>
      </c>
      <c r="C1401" s="6">
        <v>3221.65</v>
      </c>
      <c r="D1401" s="6">
        <v>3165.58</v>
      </c>
      <c r="E1401" s="2">
        <v>3217.58</v>
      </c>
      <c r="F1401" s="3">
        <f>E1401/MAX(E$2:E1401)-1</f>
        <v>-0.45253181787245622</v>
      </c>
      <c r="G1401" s="2">
        <f ca="1">IFERROR(AVERAGE(OFFSET(E1401,0,0,-参数!B$2,1)),"")</f>
        <v>2893.718571428572</v>
      </c>
      <c r="H1401" t="str">
        <f t="shared" ca="1" si="433"/>
        <v>买</v>
      </c>
      <c r="I1401" s="3">
        <f ca="1">IF(H1400="买",$E1401/$E1400-1-IF(H1399="卖",参数!$B$3-IF(H1401="卖",参数!$B$3+参数!$B$4,0)),"")</f>
        <v>1.4136091000494844E-2</v>
      </c>
      <c r="J1401" s="2">
        <f t="shared" ca="1" si="424"/>
        <v>9062.5934000925754</v>
      </c>
      <c r="K1401" s="3">
        <f ca="1">J1401/MAX(J$2:J1401)-1</f>
        <v>-0.10718004332109243</v>
      </c>
      <c r="L1401" s="8">
        <f>L1400*(参数!$B$6-1)/(参数!$B$6+1)+E1401*2/(参数!$B$6+1)</f>
        <v>2981.9309577370673</v>
      </c>
      <c r="M1401" s="8">
        <f>M1400*(参数!$B$7-1)/(参数!$B$7+1)+E1401*2/(参数!$B$7+1)</f>
        <v>2910.2297775444022</v>
      </c>
      <c r="N1401" s="8">
        <f t="shared" si="416"/>
        <v>71.701180192665106</v>
      </c>
      <c r="O1401" s="8">
        <f>O1400*(参数!$B$8-1)/(参数!$B$8+1)+N1401*2/(参数!$B$8+1)</f>
        <v>37.155374337158186</v>
      </c>
      <c r="P1401" s="9" t="str">
        <f t="shared" si="425"/>
        <v>买</v>
      </c>
      <c r="Q1401" s="7">
        <f>IF(P1400="买",$E1401/$E1400-1-IF(P1399="卖",参数!$B$3-IF(P1401="卖",参数!$B$3+参数!$B$4,0)),"")</f>
        <v>1.4136091000494844E-2</v>
      </c>
      <c r="R1401" s="8">
        <f t="shared" si="426"/>
        <v>6522.5362519409409</v>
      </c>
      <c r="S1401" s="3">
        <f>R1401/MAX(R$2:R1401)-1</f>
        <v>-0.1060029736770729</v>
      </c>
      <c r="T1401" s="10">
        <f ca="1">IFERROR(AVERAGE(OFFSET(E1401,0,0,-参数!B$10,1)),"")</f>
        <v>2961.4465000000005</v>
      </c>
      <c r="U1401" s="10">
        <f ca="1">IFERROR(AVERAGE(OFFSET(E1401,0,0,-参数!B$11,1)),"")</f>
        <v>3047.4983456790137</v>
      </c>
      <c r="V1401" s="10">
        <f t="shared" ca="1" si="417"/>
        <v>-86.05184567901324</v>
      </c>
      <c r="W1401" s="10">
        <f ca="1">IFERROR(AVERAGE(OFFSET(V1401,0,0,-参数!B$12,1)),"")</f>
        <v>-115.20463187430005</v>
      </c>
      <c r="X1401" s="11" t="str">
        <f t="shared" ca="1" si="435"/>
        <v>买</v>
      </c>
      <c r="Y1401" s="12">
        <f ca="1">IF(X1400="买",$E1401/$E1400-1-IF(X1399="卖",参数!$B$3-IF(X1401="卖",参数!$B$3+参数!$B$4,0)),"")</f>
        <v>1.4136091000494844E-2</v>
      </c>
      <c r="Z1401" s="10">
        <f t="shared" ca="1" si="427"/>
        <v>6551.2782670571278</v>
      </c>
      <c r="AA1401" s="3">
        <f ca="1">Z1401/MAX(Z$2:Z1401)-1</f>
        <v>-0.15818538407390736</v>
      </c>
      <c r="AB1401" s="8">
        <f ca="1">IFERROR(AVERAGE(OFFSET(E1401,0,0,-参数!B$14,1)),"")</f>
        <v>3020.4700000000003</v>
      </c>
      <c r="AC1401" s="8">
        <f ca="1">IFERROR(AVERAGE(OFFSET(E1401,0,0,-参数!B$15,1)),"")</f>
        <v>2939.1820689655174</v>
      </c>
      <c r="AD1401" s="9" t="str">
        <f ca="1">IFERROR(IF(OR(AND(AB1401/AC1401-1&lt;参数!B$16,AB1401/AC1401-1&gt;参数!B$17),AB1401/AC1401-1&lt;参数!B$18),"买","卖"),"买")</f>
        <v>买</v>
      </c>
      <c r="AE1401" s="7">
        <f ca="1">IF(AD1400="买",$E1401/$E1400-1-IF(AD1399="卖",参数!$B$3-IF(AD1401="卖",参数!$B$3+参数!$B$4,0)),"")</f>
        <v>1.4136091000494844E-2</v>
      </c>
      <c r="AF1401" s="8">
        <f t="shared" ca="1" si="428"/>
        <v>7930.9461440813902</v>
      </c>
      <c r="AG1401" s="3">
        <f ca="1">AF1401/MAX(AF$2:AF1401)-1</f>
        <v>-0.11283403891592558</v>
      </c>
      <c r="AH1401">
        <f t="shared" ca="1" si="418"/>
        <v>0</v>
      </c>
      <c r="AI1401">
        <f t="shared" si="419"/>
        <v>0</v>
      </c>
      <c r="AJ1401">
        <f t="shared" ca="1" si="420"/>
        <v>0</v>
      </c>
      <c r="AK1401">
        <f t="shared" ca="1" si="421"/>
        <v>0</v>
      </c>
      <c r="AL1401">
        <f t="shared" ca="1" si="422"/>
        <v>0</v>
      </c>
      <c r="AM1401">
        <f t="shared" ca="1" si="423"/>
        <v>0</v>
      </c>
      <c r="AO1401" s="9">
        <f t="shared" si="429"/>
        <v>44.849999999999909</v>
      </c>
      <c r="AP1401" s="15">
        <f ca="1">IFERROR(ABS(E1401-OFFSET(E1401,-参数!B$20,0,1,1))/SUM(OFFSET(AO1401,0,0,-参数!B$20,1)),0)</f>
        <v>0.19733896080500285</v>
      </c>
      <c r="AQ1401" s="16">
        <f ca="1">(参数!B$21+参数!B$22*'000300'!AP1401)^(参数!B$23)</f>
        <v>0.16843209717682775</v>
      </c>
      <c r="AR1401" s="17">
        <f t="shared" ca="1" si="430"/>
        <v>3009.6167904678009</v>
      </c>
      <c r="AS1401" s="9" t="str">
        <f ca="1">IF(E1401+参数!B$24&gt;=AR1401,"买","卖")</f>
        <v>买</v>
      </c>
      <c r="AT1401" s="7">
        <f ca="1">IF(AS1400="买",$E1401/$E1400-1-IF(AS1399="卖",参数!$B$3-IF(AS1401="卖",参数!$B$3+参数!$B$4,0)),"")</f>
        <v>1.4136091000494844E-2</v>
      </c>
      <c r="AU1401" s="8">
        <f t="shared" ca="1" si="431"/>
        <v>5593.2378227119389</v>
      </c>
      <c r="AV1401" s="7">
        <f ca="1">AU1401/MAX(AU$2:AU1401)-1</f>
        <v>-6.8585540475684437E-2</v>
      </c>
      <c r="AW1401" s="3">
        <f t="shared" ca="1" si="434"/>
        <v>1.419461934520827E-2</v>
      </c>
      <c r="AX1401" s="11" t="str">
        <f ca="1">IFERROR(IF(E1401&gt;MAX(OFFSET(C1401,-1,0,-参数!B$27,1)),"买",IF(E1401&lt;MIN(OFFSET(D1401,-1,0,-参数!B$26,1)),"卖",AX1400)),"卖")</f>
        <v>买</v>
      </c>
      <c r="AY1401" s="12">
        <f ca="1">IF(AX1400="买",$E1401/$E1400-1-IF(AX1399="卖",参数!$B$3-IF(AX1401="卖",参数!$B$3+参数!$B$4,0)),"")</f>
        <v>1.4136091000494844E-2</v>
      </c>
      <c r="AZ1401" s="10">
        <f t="shared" ca="1" si="432"/>
        <v>6958.5004977597537</v>
      </c>
      <c r="BA1401" s="12">
        <f ca="1">AZ1401/MAX(AZ$2:AZ1401)-1</f>
        <v>-0.10583088433749577</v>
      </c>
    </row>
    <row r="1402" spans="1:53" x14ac:dyDescent="0.15">
      <c r="A1402" s="1">
        <v>40465</v>
      </c>
      <c r="B1402" s="6">
        <v>3245.13</v>
      </c>
      <c r="C1402" s="6">
        <v>3286.02</v>
      </c>
      <c r="D1402" s="6">
        <v>3215.03</v>
      </c>
      <c r="E1402" s="2">
        <v>3224.14</v>
      </c>
      <c r="F1402" s="3">
        <f>E1402/MAX(E$2:E1402)-1</f>
        <v>-0.45141564010072821</v>
      </c>
      <c r="G1402" s="2">
        <f ca="1">IFERROR(AVERAGE(OFFSET(E1402,0,0,-参数!B$2,1)),"")</f>
        <v>2904.575892857144</v>
      </c>
      <c r="H1402" t="str">
        <f t="shared" ca="1" si="433"/>
        <v>买</v>
      </c>
      <c r="I1402" s="3">
        <f ca="1">IF(H1401="买",$E1402/$E1401-1-IF(H1400="卖",参数!$B$3-IF(H1402="卖",参数!$B$3+参数!$B$4,0)),"")</f>
        <v>2.0387993460924125E-3</v>
      </c>
      <c r="J1402" s="2">
        <f t="shared" ca="1" si="424"/>
        <v>9081.0702095905854</v>
      </c>
      <c r="K1402" s="3">
        <f ca="1">J1402/MAX(J$2:J1402)-1</f>
        <v>-0.10535976257723723</v>
      </c>
      <c r="L1402" s="8">
        <f>L1401*(参数!$B$6-1)/(参数!$B$6+1)+E1402*2/(参数!$B$6+1)</f>
        <v>3004.998485571632</v>
      </c>
      <c r="M1402" s="8">
        <f>M1401*(参数!$B$7-1)/(参数!$B$7+1)+E1402*2/(参数!$B$7+1)</f>
        <v>2917.7938792903201</v>
      </c>
      <c r="N1402" s="8">
        <f t="shared" si="416"/>
        <v>87.204606281311953</v>
      </c>
      <c r="O1402" s="8">
        <f>O1401*(参数!$B$8-1)/(参数!$B$8+1)+N1402*2/(参数!$B$8+1)</f>
        <v>47.165220725988945</v>
      </c>
      <c r="P1402" s="9" t="str">
        <f t="shared" si="425"/>
        <v>买</v>
      </c>
      <c r="Q1402" s="7">
        <f>IF(P1401="买",$E1402/$E1401-1-IF(P1400="卖",参数!$B$3-IF(P1402="卖",参数!$B$3+参数!$B$4,0)),"")</f>
        <v>2.0387993460924125E-3</v>
      </c>
      <c r="R1402" s="8">
        <f t="shared" si="426"/>
        <v>6535.8343945862625</v>
      </c>
      <c r="S1402" s="3">
        <f>R1402/MAX(R$2:R1402)-1</f>
        <v>-0.10418029312439703</v>
      </c>
      <c r="T1402" s="10">
        <f ca="1">IFERROR(AVERAGE(OFFSET(E1402,0,0,-参数!B$10,1)),"")</f>
        <v>2973.8990000000003</v>
      </c>
      <c r="U1402" s="10">
        <f ca="1">IFERROR(AVERAGE(OFFSET(E1402,0,0,-参数!B$11,1)),"")</f>
        <v>3049.5355802469144</v>
      </c>
      <c r="V1402" s="10">
        <f t="shared" ca="1" si="417"/>
        <v>-75.636580246914036</v>
      </c>
      <c r="W1402" s="10">
        <f ca="1">IFERROR(AVERAGE(OFFSET(V1402,0,0,-参数!B$12,1)),"")</f>
        <v>-111.62083726150534</v>
      </c>
      <c r="X1402" s="11" t="str">
        <f t="shared" ca="1" si="435"/>
        <v>买</v>
      </c>
      <c r="Y1402" s="12">
        <f ca="1">IF(X1401="买",$E1402/$E1401-1-IF(X1400="卖",参数!$B$3-IF(X1402="卖",参数!$B$3+参数!$B$4,0)),"")</f>
        <v>2.0387993460924125E-3</v>
      </c>
      <c r="Z1402" s="10">
        <f t="shared" ca="1" si="427"/>
        <v>6564.6350089040734</v>
      </c>
      <c r="AA1402" s="3">
        <f ca="1">Z1402/MAX(Z$2:Z1402)-1</f>
        <v>-0.15646909298542622</v>
      </c>
      <c r="AB1402" s="8">
        <f ca="1">IFERROR(AVERAGE(OFFSET(E1402,0,0,-参数!B$14,1)),"")</f>
        <v>3060.3587499999994</v>
      </c>
      <c r="AC1402" s="8">
        <f ca="1">IFERROR(AVERAGE(OFFSET(E1402,0,0,-参数!B$15,1)),"")</f>
        <v>2949.9513793103451</v>
      </c>
      <c r="AD1402" s="9" t="str">
        <f ca="1">IFERROR(IF(OR(AND(AB1402/AC1402-1&lt;参数!B$16,AB1402/AC1402-1&gt;参数!B$17),AB1402/AC1402-1&lt;参数!B$18),"买","卖"),"买")</f>
        <v>买</v>
      </c>
      <c r="AE1402" s="7">
        <f ca="1">IF(AD1401="买",$E1402/$E1401-1-IF(AD1400="卖",参数!$B$3-IF(AD1402="卖",参数!$B$3+参数!$B$4,0)),"")</f>
        <v>2.0387993460924125E-3</v>
      </c>
      <c r="AF1402" s="8">
        <f t="shared" ca="1" si="428"/>
        <v>7947.1157518938371</v>
      </c>
      <c r="AG1402" s="3">
        <f ca="1">AF1402/MAX(AF$2:AF1402)-1</f>
        <v>-0.11102528553459201</v>
      </c>
      <c r="AH1402">
        <f t="shared" ca="1" si="418"/>
        <v>0</v>
      </c>
      <c r="AI1402">
        <f t="shared" si="419"/>
        <v>0</v>
      </c>
      <c r="AJ1402">
        <f t="shared" ca="1" si="420"/>
        <v>0</v>
      </c>
      <c r="AK1402">
        <f t="shared" ca="1" si="421"/>
        <v>0</v>
      </c>
      <c r="AL1402">
        <f t="shared" ca="1" si="422"/>
        <v>0</v>
      </c>
      <c r="AM1402">
        <f t="shared" ca="1" si="423"/>
        <v>0</v>
      </c>
      <c r="AO1402" s="9">
        <f t="shared" si="429"/>
        <v>6.5599999999999454</v>
      </c>
      <c r="AP1402" s="15">
        <f ca="1">IFERROR(ABS(E1402-OFFSET(E1402,-参数!B$20,0,1,1))/SUM(OFFSET(AO1402,0,0,-参数!B$20,1)),0)</f>
        <v>0.21057334133297639</v>
      </c>
      <c r="AQ1402" s="16">
        <f ca="1">(参数!B$21+参数!B$22*'000300'!AP1402)^(参数!B$23)</f>
        <v>0.18120327438632222</v>
      </c>
      <c r="AR1402" s="17">
        <f t="shared" ca="1" si="430"/>
        <v>3048.4890984668982</v>
      </c>
      <c r="AS1402" s="9" t="str">
        <f ca="1">IF(E1402+参数!B$24&gt;=AR1402,"买","卖")</f>
        <v>买</v>
      </c>
      <c r="AT1402" s="7">
        <f ca="1">IF(AS1401="买",$E1402/$E1401-1-IF(AS1400="卖",参数!$B$3-IF(AS1402="卖",参数!$B$3+参数!$B$4,0)),"")</f>
        <v>2.0387993460924125E-3</v>
      </c>
      <c r="AU1402" s="8">
        <f t="shared" ca="1" si="431"/>
        <v>5604.6413123274233</v>
      </c>
      <c r="AV1402" s="7">
        <f ca="1">AU1402/MAX(AU$2:AU1402)-1</f>
        <v>-6.6686573284665207E-2</v>
      </c>
      <c r="AW1402" s="3">
        <f t="shared" ca="1" si="434"/>
        <v>1.2916032407253697E-2</v>
      </c>
      <c r="AX1402" s="11" t="str">
        <f ca="1">IFERROR(IF(E1402&gt;MAX(OFFSET(C1402,-1,0,-参数!B$27,1)),"买",IF(E1402&lt;MIN(OFFSET(D1402,-1,0,-参数!B$26,1)),"卖",AX1401)),"卖")</f>
        <v>买</v>
      </c>
      <c r="AY1402" s="12">
        <f ca="1">IF(AX1401="买",$E1402/$E1401-1-IF(AX1400="卖",参数!$B$3-IF(AX1402="卖",参数!$B$3+参数!$B$4,0)),"")</f>
        <v>2.0387993460924125E-3</v>
      </c>
      <c r="AZ1402" s="10">
        <f t="shared" ca="1" si="432"/>
        <v>6972.68748402437</v>
      </c>
      <c r="BA1402" s="12">
        <f ca="1">AZ1402/MAX(AZ$2:AZ1402)-1</f>
        <v>-0.10400785292918702</v>
      </c>
    </row>
    <row r="1403" spans="1:53" x14ac:dyDescent="0.15">
      <c r="A1403" s="1">
        <v>40466</v>
      </c>
      <c r="B1403" s="6">
        <v>3204.72</v>
      </c>
      <c r="C1403" s="6">
        <v>3327.68</v>
      </c>
      <c r="D1403" s="6">
        <v>3199.12</v>
      </c>
      <c r="E1403" s="2">
        <v>3327.68</v>
      </c>
      <c r="F1403" s="3">
        <f>E1403/MAX(E$2:E1403)-1</f>
        <v>-0.43379840740488673</v>
      </c>
      <c r="G1403" s="2">
        <f ca="1">IFERROR(AVERAGE(OFFSET(E1403,0,0,-参数!B$2,1)),"")</f>
        <v>2916.0975000000008</v>
      </c>
      <c r="H1403" t="str">
        <f t="shared" ca="1" si="433"/>
        <v>买</v>
      </c>
      <c r="I1403" s="3">
        <f ca="1">IF(H1402="买",$E1403/$E1402-1-IF(H1401="卖",参数!$B$3-IF(H1403="卖",参数!$B$3+参数!$B$4,0)),"")</f>
        <v>3.211399008727911E-2</v>
      </c>
      <c r="J1403" s="2">
        <f t="shared" ca="1" si="424"/>
        <v>9372.6996082832629</v>
      </c>
      <c r="K1403" s="3">
        <f ca="1">J1403/MAX(J$2:J1403)-1</f>
        <v>-7.6629294860961594E-2</v>
      </c>
      <c r="L1403" s="8">
        <f>L1402*(参数!$B$6-1)/(参数!$B$6+1)+E1403*2/(参数!$B$6+1)</f>
        <v>3035.730058374334</v>
      </c>
      <c r="M1403" s="8">
        <f>M1402*(参数!$B$7-1)/(参数!$B$7+1)+E1403*2/(参数!$B$7+1)</f>
        <v>2927.6706532833246</v>
      </c>
      <c r="N1403" s="8">
        <f t="shared" si="416"/>
        <v>108.05940509100947</v>
      </c>
      <c r="O1403" s="8">
        <f>O1402*(参数!$B$8-1)/(参数!$B$8+1)+N1403*2/(参数!$B$8+1)</f>
        <v>59.344057598993047</v>
      </c>
      <c r="P1403" s="9" t="str">
        <f t="shared" si="425"/>
        <v>买</v>
      </c>
      <c r="Q1403" s="7">
        <f>IF(P1402="买",$E1403/$E1402-1-IF(P1401="卖",参数!$B$3-IF(P1403="卖",参数!$B$3+参数!$B$4,0)),"")</f>
        <v>3.211399008727911E-2</v>
      </c>
      <c r="R1403" s="8">
        <f t="shared" si="426"/>
        <v>6745.7261155461038</v>
      </c>
      <c r="S1403" s="3">
        <f>R1403/MAX(R$2:R1403)-1</f>
        <v>-7.5411947937804702E-2</v>
      </c>
      <c r="T1403" s="10">
        <f ca="1">IFERROR(AVERAGE(OFFSET(E1403,0,0,-参数!B$10,1)),"")</f>
        <v>2991.1275000000001</v>
      </c>
      <c r="U1403" s="10">
        <f ca="1">IFERROR(AVERAGE(OFFSET(E1403,0,0,-参数!B$11,1)),"")</f>
        <v>3051.6724444444453</v>
      </c>
      <c r="V1403" s="10">
        <f t="shared" ca="1" si="417"/>
        <v>-60.544944444445264</v>
      </c>
      <c r="W1403" s="10">
        <f ca="1">IFERROR(AVERAGE(OFFSET(V1403,0,0,-参数!B$12,1)),"")</f>
        <v>-106.27092536475998</v>
      </c>
      <c r="X1403" s="11" t="str">
        <f t="shared" ca="1" si="435"/>
        <v>买</v>
      </c>
      <c r="Y1403" s="12">
        <f ca="1">IF(X1402="买",$E1403/$E1402-1-IF(X1401="卖",参数!$B$3-IF(X1403="卖",参数!$B$3+参数!$B$4,0)),"")</f>
        <v>3.211399008727911E-2</v>
      </c>
      <c r="Z1403" s="10">
        <f t="shared" ca="1" si="427"/>
        <v>6775.4516325066243</v>
      </c>
      <c r="AA1403" s="3">
        <f ca="1">Z1403/MAX(Z$2:Z1403)-1</f>
        <v>-0.12937994979924661</v>
      </c>
      <c r="AB1403" s="8">
        <f ca="1">IFERROR(AVERAGE(OFFSET(E1403,0,0,-参数!B$14,1)),"")</f>
        <v>3116.2049999999999</v>
      </c>
      <c r="AC1403" s="8">
        <f ca="1">IFERROR(AVERAGE(OFFSET(E1403,0,0,-参数!B$15,1)),"")</f>
        <v>2966.6637931034484</v>
      </c>
      <c r="AD1403" s="9" t="str">
        <f ca="1">IFERROR(IF(OR(AND(AB1403/AC1403-1&lt;参数!B$16,AB1403/AC1403-1&gt;参数!B$17),AB1403/AC1403-1&lt;参数!B$18),"买","卖"),"买")</f>
        <v>买</v>
      </c>
      <c r="AE1403" s="7">
        <f ca="1">IF(AD1402="买",$E1403/$E1402-1-IF(AD1401="卖",参数!$B$3-IF(AD1403="卖",参数!$B$3+参数!$B$4,0)),"")</f>
        <v>3.211399008727911E-2</v>
      </c>
      <c r="AF1403" s="8">
        <f t="shared" ca="1" si="428"/>
        <v>8202.3293483726156</v>
      </c>
      <c r="AG1403" s="3">
        <f ca="1">AF1403/MAX(AF$2:AF1403)-1</f>
        <v>-8.2476760366408053E-2</v>
      </c>
      <c r="AH1403">
        <f t="shared" ca="1" si="418"/>
        <v>0</v>
      </c>
      <c r="AI1403">
        <f t="shared" si="419"/>
        <v>0</v>
      </c>
      <c r="AJ1403">
        <f t="shared" ca="1" si="420"/>
        <v>0</v>
      </c>
      <c r="AK1403">
        <f t="shared" ca="1" si="421"/>
        <v>0</v>
      </c>
      <c r="AL1403">
        <f t="shared" ca="1" si="422"/>
        <v>0</v>
      </c>
      <c r="AM1403">
        <f t="shared" ca="1" si="423"/>
        <v>0</v>
      </c>
      <c r="AO1403" s="9">
        <f t="shared" si="429"/>
        <v>103.53999999999996</v>
      </c>
      <c r="AP1403" s="15">
        <f ca="1">IFERROR(ABS(E1403-OFFSET(E1403,-参数!B$20,0,1,1))/SUM(OFFSET(AO1403,0,0,-参数!B$20,1)),0)</f>
        <v>0.25445684771742727</v>
      </c>
      <c r="AQ1403" s="16">
        <f ca="1">(参数!B$21+参数!B$22*'000300'!AP1403)^(参数!B$23)</f>
        <v>0.22355085804731731</v>
      </c>
      <c r="AR1403" s="17">
        <f t="shared" ca="1" si="430"/>
        <v>3110.9024640636271</v>
      </c>
      <c r="AS1403" s="9" t="str">
        <f ca="1">IF(E1403+参数!B$24&gt;=AR1403,"买","卖")</f>
        <v>买</v>
      </c>
      <c r="AT1403" s="7">
        <f ca="1">IF(AS1402="买",$E1403/$E1402-1-IF(AS1401="卖",参数!$B$3-IF(AS1403="卖",参数!$B$3+参数!$B$4,0)),"")</f>
        <v>3.211399008727911E-2</v>
      </c>
      <c r="AU1403" s="8">
        <f t="shared" ca="1" si="431"/>
        <v>5784.6287078742607</v>
      </c>
      <c r="AV1403" s="7">
        <f ca="1">AU1403/MAX(AU$2:AU1403)-1</f>
        <v>-3.6714155150804562E-2</v>
      </c>
      <c r="AW1403" s="3">
        <f t="shared" ca="1" si="434"/>
        <v>2.0473540688768388E-2</v>
      </c>
      <c r="AX1403" s="11" t="str">
        <f ca="1">IFERROR(IF(E1403&gt;MAX(OFFSET(C1403,-1,0,-参数!B$27,1)),"买",IF(E1403&lt;MIN(OFFSET(D1403,-1,0,-参数!B$26,1)),"卖",AX1402)),"卖")</f>
        <v>买</v>
      </c>
      <c r="AY1403" s="12">
        <f ca="1">IF(AX1402="买",$E1403/$E1402-1-IF(AX1401="卖",参数!$B$3-IF(AX1403="卖",参数!$B$3+参数!$B$4,0)),"")</f>
        <v>3.211399008727911E-2</v>
      </c>
      <c r="AZ1403" s="10">
        <f t="shared" ca="1" si="432"/>
        <v>7196.6083007680236</v>
      </c>
      <c r="BA1403" s="12">
        <f ca="1">AZ1403/MAX(AZ$2:AZ1403)-1</f>
        <v>-7.5233969999874972E-2</v>
      </c>
    </row>
    <row r="1404" spans="1:53" x14ac:dyDescent="0.15">
      <c r="A1404" s="1">
        <v>40469</v>
      </c>
      <c r="B1404" s="6">
        <v>3345.8</v>
      </c>
      <c r="C1404" s="6">
        <v>3390.01</v>
      </c>
      <c r="D1404" s="6">
        <v>3288.78</v>
      </c>
      <c r="E1404" s="2">
        <v>3306.16</v>
      </c>
      <c r="F1404" s="3">
        <f>E1404/MAX(E$2:E1404)-1</f>
        <v>-0.43746001497311648</v>
      </c>
      <c r="G1404" s="2">
        <f ca="1">IFERROR(AVERAGE(OFFSET(E1404,0,0,-参数!B$2,1)),"")</f>
        <v>2926.1807142857147</v>
      </c>
      <c r="H1404" t="str">
        <f t="shared" ca="1" si="433"/>
        <v>买</v>
      </c>
      <c r="I1404" s="3">
        <f ca="1">IF(H1403="买",$E1404/$E1403-1-IF(H1402="卖",参数!$B$3-IF(H1404="卖",参数!$B$3+参数!$B$4,0)),"")</f>
        <v>-6.4669679776901967E-3</v>
      </c>
      <c r="J1404" s="2">
        <f t="shared" ca="1" si="424"/>
        <v>9312.0866600519857</v>
      </c>
      <c r="K1404" s="3">
        <f ca="1">J1404/MAX(J$2:J1404)-1</f>
        <v>-8.2600703642632944E-2</v>
      </c>
      <c r="L1404" s="8">
        <f>L1403*(参数!$B$6-1)/(参数!$B$6+1)+E1404*2/(参数!$B$6+1)</f>
        <v>3061.4852909101119</v>
      </c>
      <c r="M1404" s="8">
        <f>M1403*(参数!$B$7-1)/(参数!$B$7+1)+E1404*2/(参数!$B$7+1)</f>
        <v>2936.7908785054128</v>
      </c>
      <c r="N1404" s="8">
        <f t="shared" si="416"/>
        <v>124.69441240469905</v>
      </c>
      <c r="O1404" s="8">
        <f>O1403*(参数!$B$8-1)/(参数!$B$8+1)+N1404*2/(参数!$B$8+1)</f>
        <v>72.414128560134245</v>
      </c>
      <c r="P1404" s="9" t="str">
        <f t="shared" si="425"/>
        <v>买</v>
      </c>
      <c r="Q1404" s="7">
        <f>IF(P1403="买",$E1404/$E1403-1-IF(P1402="卖",参数!$B$3-IF(P1404="卖",参数!$B$3+参数!$B$4,0)),"")</f>
        <v>-6.4669679776901967E-3</v>
      </c>
      <c r="R1404" s="8">
        <f t="shared" si="426"/>
        <v>6702.1017207705991</v>
      </c>
      <c r="S1404" s="3">
        <f>R1404/MAX(R$2:R1404)-1</f>
        <v>-8.1391229263045761E-2</v>
      </c>
      <c r="T1404" s="10">
        <f ca="1">IFERROR(AVERAGE(OFFSET(E1404,0,0,-参数!B$10,1)),"")</f>
        <v>3007.3870000000002</v>
      </c>
      <c r="U1404" s="10">
        <f ca="1">IFERROR(AVERAGE(OFFSET(E1404,0,0,-参数!B$11,1)),"")</f>
        <v>3053.9461975308654</v>
      </c>
      <c r="V1404" s="10">
        <f t="shared" ca="1" si="417"/>
        <v>-46.559197530865276</v>
      </c>
      <c r="W1404" s="10">
        <f ca="1">IFERROR(AVERAGE(OFFSET(V1404,0,0,-参数!B$12,1)),"")</f>
        <v>-99.222868686869916</v>
      </c>
      <c r="X1404" s="11" t="str">
        <f t="shared" ca="1" si="435"/>
        <v>买</v>
      </c>
      <c r="Y1404" s="12">
        <f ca="1">IF(X1403="买",$E1404/$E1403-1-IF(X1402="卖",参数!$B$3-IF(X1404="卖",参数!$B$3+参数!$B$4,0)),"")</f>
        <v>-6.4669679776901967E-3</v>
      </c>
      <c r="Z1404" s="10">
        <f t="shared" ca="1" si="427"/>
        <v>6731.6350037648153</v>
      </c>
      <c r="AA1404" s="3">
        <f ca="1">Z1404/MAX(Z$2:Z1404)-1</f>
        <v>-0.13501022178462996</v>
      </c>
      <c r="AB1404" s="8">
        <f ca="1">IFERROR(AVERAGE(OFFSET(E1404,0,0,-参数!B$14,1)),"")</f>
        <v>3170.1237500000002</v>
      </c>
      <c r="AC1404" s="8">
        <f ca="1">IFERROR(AVERAGE(OFFSET(E1404,0,0,-参数!B$15,1)),"")</f>
        <v>2982.3903448275864</v>
      </c>
      <c r="AD1404" s="9" t="str">
        <f ca="1">IFERROR(IF(OR(AND(AB1404/AC1404-1&lt;参数!B$16,AB1404/AC1404-1&gt;参数!B$17),AB1404/AC1404-1&lt;参数!B$18),"买","卖"),"买")</f>
        <v>买</v>
      </c>
      <c r="AE1404" s="7">
        <f ca="1">IF(AD1403="买",$E1404/$E1403-1-IF(AD1402="卖",参数!$B$3-IF(AD1404="卖",参数!$B$3+参数!$B$4,0)),"")</f>
        <v>-6.4669679776901967E-3</v>
      </c>
      <c r="AF1404" s="8">
        <f t="shared" ca="1" si="428"/>
        <v>8149.285147134221</v>
      </c>
      <c r="AG1404" s="3">
        <f ca="1">AF1404/MAX(AF$2:AF1404)-1</f>
        <v>-8.8410353775905115E-2</v>
      </c>
      <c r="AH1404">
        <f t="shared" ca="1" si="418"/>
        <v>0</v>
      </c>
      <c r="AI1404">
        <f t="shared" si="419"/>
        <v>0</v>
      </c>
      <c r="AJ1404">
        <f t="shared" ca="1" si="420"/>
        <v>0</v>
      </c>
      <c r="AK1404">
        <f t="shared" ca="1" si="421"/>
        <v>0</v>
      </c>
      <c r="AL1404">
        <f t="shared" ca="1" si="422"/>
        <v>0</v>
      </c>
      <c r="AM1404">
        <f t="shared" ca="1" si="423"/>
        <v>0</v>
      </c>
      <c r="AO1404" s="9">
        <f t="shared" si="429"/>
        <v>21.519999999999982</v>
      </c>
      <c r="AP1404" s="15">
        <f ca="1">IFERROR(ABS(E1404-OFFSET(E1404,-参数!B$20,0,1,1))/SUM(OFFSET(AO1404,0,0,-参数!B$20,1)),0)</f>
        <v>0.3108253973780879</v>
      </c>
      <c r="AQ1404" s="16">
        <f ca="1">(参数!B$21+参数!B$22*'000300'!AP1404)^(参数!B$23)</f>
        <v>0.2779465084698548</v>
      </c>
      <c r="AR1404" s="17">
        <f t="shared" ca="1" si="430"/>
        <v>3165.1736144295692</v>
      </c>
      <c r="AS1404" s="9" t="str">
        <f ca="1">IF(E1404+参数!B$24&gt;=AR1404,"买","卖")</f>
        <v>买</v>
      </c>
      <c r="AT1404" s="7">
        <f ca="1">IF(AS1403="买",$E1404/$E1403-1-IF(AS1402="卖",参数!$B$3-IF(AS1404="卖",参数!$B$3+参数!$B$4,0)),"")</f>
        <v>-6.4669679776901967E-3</v>
      </c>
      <c r="AU1404" s="8">
        <f t="shared" ca="1" si="431"/>
        <v>5747.21969925761</v>
      </c>
      <c r="AV1404" s="7">
        <f ca="1">AU1404/MAX(AU$2:AU1404)-1</f>
        <v>-4.2943693862806609E-2</v>
      </c>
      <c r="AW1404" s="3">
        <f t="shared" ca="1" si="434"/>
        <v>1.7445468314377877E-2</v>
      </c>
      <c r="AX1404" s="11" t="str">
        <f ca="1">IFERROR(IF(E1404&gt;MAX(OFFSET(C1404,-1,0,-参数!B$27,1)),"买",IF(E1404&lt;MIN(OFFSET(D1404,-1,0,-参数!B$26,1)),"卖",AX1403)),"卖")</f>
        <v>买</v>
      </c>
      <c r="AY1404" s="12">
        <f ca="1">IF(AX1403="买",$E1404/$E1403-1-IF(AX1402="卖",参数!$B$3-IF(AX1404="卖",参数!$B$3+参数!$B$4,0)),"")</f>
        <v>-6.4669679776901967E-3</v>
      </c>
      <c r="AZ1404" s="10">
        <f t="shared" ca="1" si="432"/>
        <v>7150.0680653389772</v>
      </c>
      <c r="BA1404" s="12">
        <f ca="1">AZ1404/MAX(AZ$2:AZ1404)-1</f>
        <v>-8.1214402302741462E-2</v>
      </c>
    </row>
    <row r="1405" spans="1:53" x14ac:dyDescent="0.15">
      <c r="A1405" s="1">
        <v>40470</v>
      </c>
      <c r="B1405" s="6">
        <v>3300.52</v>
      </c>
      <c r="C1405" s="6">
        <v>3375.87</v>
      </c>
      <c r="D1405" s="6">
        <v>3280</v>
      </c>
      <c r="E1405" s="2">
        <v>3375.67</v>
      </c>
      <c r="F1405" s="3">
        <f>E1405/MAX(E$2:E1405)-1</f>
        <v>-0.425632954468114</v>
      </c>
      <c r="G1405" s="2">
        <f ca="1">IFERROR(AVERAGE(OFFSET(E1405,0,0,-参数!B$2,1)),"")</f>
        <v>2937.4010714285723</v>
      </c>
      <c r="H1405" t="str">
        <f t="shared" ca="1" si="433"/>
        <v>买</v>
      </c>
      <c r="I1405" s="3">
        <f ca="1">IF(H1404="买",$E1405/$E1404-1-IF(H1403="卖",参数!$B$3-IF(H1405="卖",参数!$B$3+参数!$B$4,0)),"")</f>
        <v>2.1024390834079476E-2</v>
      </c>
      <c r="J1405" s="2">
        <f t="shared" ca="1" si="424"/>
        <v>9507.8676094737366</v>
      </c>
      <c r="K1405" s="3">
        <f ca="1">J1405/MAX(J$2:J1405)-1</f>
        <v>-6.33129422851062E-2</v>
      </c>
      <c r="L1405" s="8">
        <f>L1404*(参数!$B$6-1)/(参数!$B$6+1)+E1405*2/(参数!$B$6+1)</f>
        <v>3091.4076441567681</v>
      </c>
      <c r="M1405" s="8">
        <f>M1404*(参数!$B$7-1)/(参数!$B$7+1)+E1405*2/(参数!$B$7+1)</f>
        <v>2947.3662790233552</v>
      </c>
      <c r="N1405" s="8">
        <f t="shared" si="416"/>
        <v>144.04136513341291</v>
      </c>
      <c r="O1405" s="8">
        <f>O1404*(参数!$B$8-1)/(参数!$B$8+1)+N1405*2/(参数!$B$8+1)</f>
        <v>86.739575874789978</v>
      </c>
      <c r="P1405" s="9" t="str">
        <f t="shared" si="425"/>
        <v>买</v>
      </c>
      <c r="Q1405" s="7">
        <f>IF(P1404="买",$E1405/$E1404-1-IF(P1403="卖",参数!$B$3-IF(P1405="卖",参数!$B$3+参数!$B$4,0)),"")</f>
        <v>2.1024390834079476E-2</v>
      </c>
      <c r="R1405" s="8">
        <f t="shared" si="426"/>
        <v>6843.0093267578368</v>
      </c>
      <c r="S1405" s="3">
        <f>R1405/MAX(R$2:R1405)-1</f>
        <v>-6.2078039443458688E-2</v>
      </c>
      <c r="T1405" s="10">
        <f ca="1">IFERROR(AVERAGE(OFFSET(E1405,0,0,-参数!B$10,1)),"")</f>
        <v>3029.8475000000008</v>
      </c>
      <c r="U1405" s="10">
        <f ca="1">IFERROR(AVERAGE(OFFSET(E1405,0,0,-参数!B$11,1)),"")</f>
        <v>3056.6618271604943</v>
      </c>
      <c r="V1405" s="10">
        <f t="shared" ca="1" si="417"/>
        <v>-26.814327160493576</v>
      </c>
      <c r="W1405" s="10">
        <f ca="1">IFERROR(AVERAGE(OFFSET(V1405,0,0,-参数!B$12,1)),"")</f>
        <v>-90.482984848485927</v>
      </c>
      <c r="X1405" s="11" t="str">
        <f t="shared" ca="1" si="435"/>
        <v>买</v>
      </c>
      <c r="Y1405" s="12">
        <f ca="1">IF(X1404="买",$E1405/$E1404-1-IF(X1403="卖",参数!$B$3-IF(X1405="卖",参数!$B$3+参数!$B$4,0)),"")</f>
        <v>2.1024390834079476E-2</v>
      </c>
      <c r="Z1405" s="10">
        <f t="shared" ca="1" si="427"/>
        <v>6873.1635290363365</v>
      </c>
      <c r="AA1405" s="3">
        <f ca="1">Z1405/MAX(Z$2:Z1405)-1</f>
        <v>-0.11682433861994634</v>
      </c>
      <c r="AB1405" s="8">
        <f ca="1">IFERROR(AVERAGE(OFFSET(E1405,0,0,-参数!B$14,1)),"")</f>
        <v>3225.1362499999996</v>
      </c>
      <c r="AC1405" s="8">
        <f ca="1">IFERROR(AVERAGE(OFFSET(E1405,0,0,-参数!B$15,1)),"")</f>
        <v>3000.2213793103447</v>
      </c>
      <c r="AD1405" s="9" t="str">
        <f ca="1">IFERROR(IF(OR(AND(AB1405/AC1405-1&lt;参数!B$16,AB1405/AC1405-1&gt;参数!B$17),AB1405/AC1405-1&lt;参数!B$18),"买","卖"),"买")</f>
        <v>买</v>
      </c>
      <c r="AE1405" s="7">
        <f ca="1">IF(AD1404="买",$E1405/$E1404-1-IF(AD1403="卖",参数!$B$3-IF(AD1405="卖",参数!$B$3+参数!$B$4,0)),"")</f>
        <v>2.1024390834079476E-2</v>
      </c>
      <c r="AF1405" s="8">
        <f t="shared" ca="1" si="428"/>
        <v>8320.6189030859296</v>
      </c>
      <c r="AG1405" s="3">
        <f ca="1">AF1405/MAX(AF$2:AF1405)-1</f>
        <v>-6.9244736773389493E-2</v>
      </c>
      <c r="AH1405">
        <f t="shared" ca="1" si="418"/>
        <v>0</v>
      </c>
      <c r="AI1405">
        <f t="shared" si="419"/>
        <v>0</v>
      </c>
      <c r="AJ1405">
        <f t="shared" ca="1" si="420"/>
        <v>0</v>
      </c>
      <c r="AK1405">
        <f t="shared" ca="1" si="421"/>
        <v>0</v>
      </c>
      <c r="AL1405">
        <f t="shared" ca="1" si="422"/>
        <v>0</v>
      </c>
      <c r="AM1405">
        <f t="shared" ca="1" si="423"/>
        <v>0</v>
      </c>
      <c r="AO1405" s="9">
        <f t="shared" si="429"/>
        <v>69.510000000000218</v>
      </c>
      <c r="AP1405" s="15">
        <f ca="1">IFERROR(ABS(E1405-OFFSET(E1405,-参数!B$20,0,1,1))/SUM(OFFSET(AO1405,0,0,-参数!B$20,1)),0)</f>
        <v>0.34754418079482641</v>
      </c>
      <c r="AQ1405" s="16">
        <f ca="1">(参数!B$21+参数!B$22*'000300'!AP1405)^(参数!B$23)</f>
        <v>0.31338013446700747</v>
      </c>
      <c r="AR1405" s="17">
        <f t="shared" ca="1" si="430"/>
        <v>3231.1390000444499</v>
      </c>
      <c r="AS1405" s="9" t="str">
        <f ca="1">IF(E1405+参数!B$24&gt;=AR1405,"买","卖")</f>
        <v>买</v>
      </c>
      <c r="AT1405" s="7">
        <f ca="1">IF(AS1404="买",$E1405/$E1404-1-IF(AS1403="卖",参数!$B$3-IF(AS1405="卖",参数!$B$3+参数!$B$4,0)),"")</f>
        <v>2.1024390834079476E-2</v>
      </c>
      <c r="AU1405" s="8">
        <f t="shared" ca="1" si="431"/>
        <v>5868.0514924241224</v>
      </c>
      <c r="AV1405" s="7">
        <f ca="1">AU1405/MAX(AU$2:AU1405)-1</f>
        <v>-2.2822168032357926E-2</v>
      </c>
      <c r="AW1405" s="3">
        <f t="shared" ca="1" si="434"/>
        <v>2.0841000731888437E-2</v>
      </c>
      <c r="AX1405" s="11" t="str">
        <f ca="1">IFERROR(IF(E1405&gt;MAX(OFFSET(C1405,-1,0,-参数!B$27,1)),"买",IF(E1405&lt;MIN(OFFSET(D1405,-1,0,-参数!B$26,1)),"卖",AX1404)),"卖")</f>
        <v>买</v>
      </c>
      <c r="AY1405" s="12">
        <f ca="1">IF(AX1404="买",$E1405/$E1404-1-IF(AX1403="卖",参数!$B$3-IF(AX1405="卖",参数!$B$3+参数!$B$4,0)),"")</f>
        <v>2.1024390834079476E-2</v>
      </c>
      <c r="AZ1405" s="10">
        <f t="shared" ca="1" si="432"/>
        <v>7300.3938908349346</v>
      </c>
      <c r="BA1405" s="12">
        <f ca="1">AZ1405/MAX(AZ$2:AZ1405)-1</f>
        <v>-6.189749480403095E-2</v>
      </c>
    </row>
    <row r="1406" spans="1:53" x14ac:dyDescent="0.15">
      <c r="A1406" s="1">
        <v>40471</v>
      </c>
      <c r="B1406" s="6">
        <v>3304.22</v>
      </c>
      <c r="C1406" s="6">
        <v>3439.23</v>
      </c>
      <c r="D1406" s="6">
        <v>3301.01</v>
      </c>
      <c r="E1406" s="2">
        <v>3396.88</v>
      </c>
      <c r="F1406" s="3">
        <f>E1406/MAX(E$2:E1406)-1</f>
        <v>-0.42202409310556044</v>
      </c>
      <c r="G1406" s="2">
        <f ca="1">IFERROR(AVERAGE(OFFSET(E1406,0,0,-参数!B$2,1)),"")</f>
        <v>2948.3937500000006</v>
      </c>
      <c r="H1406" t="str">
        <f t="shared" ca="1" si="433"/>
        <v>买</v>
      </c>
      <c r="I1406" s="3">
        <f ca="1">IF(H1405="买",$E1406/$E1405-1-IF(H1404="卖",参数!$B$3-IF(H1406="卖",参数!$B$3+参数!$B$4,0)),"")</f>
        <v>6.2831971134620357E-3</v>
      </c>
      <c r="J1406" s="2">
        <f t="shared" ca="1" si="424"/>
        <v>9567.6074157927615</v>
      </c>
      <c r="K1406" s="3">
        <f ca="1">J1406/MAX(J$2:J1406)-1</f>
        <v>-5.7427552867854614E-2</v>
      </c>
      <c r="L1406" s="8">
        <f>L1405*(参数!$B$6-1)/(参数!$B$6+1)+E1406*2/(参数!$B$6+1)</f>
        <v>3120.5002494751716</v>
      </c>
      <c r="M1406" s="8">
        <f>M1405*(参数!$B$7-1)/(参数!$B$7+1)+E1406*2/(参数!$B$7+1)</f>
        <v>2958.1979349505032</v>
      </c>
      <c r="N1406" s="8">
        <f t="shared" si="416"/>
        <v>162.30231452466842</v>
      </c>
      <c r="O1406" s="8">
        <f>O1405*(参数!$B$8-1)/(参数!$B$8+1)+N1406*2/(参数!$B$8+1)</f>
        <v>101.85212360476567</v>
      </c>
      <c r="P1406" s="9" t="str">
        <f t="shared" si="425"/>
        <v>买</v>
      </c>
      <c r="Q1406" s="7">
        <f>IF(P1405="买",$E1406/$E1405-1-IF(P1404="卖",参数!$B$3-IF(P1406="卖",参数!$B$3+参数!$B$4,0)),"")</f>
        <v>6.2831971134620357E-3</v>
      </c>
      <c r="R1406" s="8">
        <f t="shared" si="426"/>
        <v>6886.0053032071155</v>
      </c>
      <c r="S1406" s="3">
        <f>R1406/MAX(R$2:R1406)-1</f>
        <v>-5.6184890888237193E-2</v>
      </c>
      <c r="T1406" s="10">
        <f ca="1">IFERROR(AVERAGE(OFFSET(E1406,0,0,-参数!B$10,1)),"")</f>
        <v>3053.0640000000003</v>
      </c>
      <c r="U1406" s="10">
        <f ca="1">IFERROR(AVERAGE(OFFSET(E1406,0,0,-参数!B$11,1)),"")</f>
        <v>3059.3740987654328</v>
      </c>
      <c r="V1406" s="10">
        <f t="shared" ca="1" si="417"/>
        <v>-6.3100987654324854</v>
      </c>
      <c r="W1406" s="10">
        <f ca="1">IFERROR(AVERAGE(OFFSET(V1406,0,0,-参数!B$12,1)),"")</f>
        <v>-79.858789562290568</v>
      </c>
      <c r="X1406" s="11" t="str">
        <f t="shared" ca="1" si="435"/>
        <v>买</v>
      </c>
      <c r="Y1406" s="12">
        <f ca="1">IF(X1405="买",$E1406/$E1405-1-IF(X1404="卖",参数!$B$3-IF(X1406="卖",参数!$B$3+参数!$B$4,0)),"")</f>
        <v>6.2831971134620357E-3</v>
      </c>
      <c r="Z1406" s="10">
        <f t="shared" ca="1" si="427"/>
        <v>6916.3489702823299</v>
      </c>
      <c r="AA1406" s="3">
        <f ca="1">Z1406/MAX(Z$2:Z1406)-1</f>
        <v>-0.1112751718536833</v>
      </c>
      <c r="AB1406" s="8">
        <f ca="1">IFERROR(AVERAGE(OFFSET(E1406,0,0,-参数!B$14,1)),"")</f>
        <v>3269.2175000000002</v>
      </c>
      <c r="AC1406" s="8">
        <f ca="1">IFERROR(AVERAGE(OFFSET(E1406,0,0,-参数!B$15,1)),"")</f>
        <v>3016.837586206897</v>
      </c>
      <c r="AD1406" s="9" t="str">
        <f ca="1">IFERROR(IF(OR(AND(AB1406/AC1406-1&lt;参数!B$16,AB1406/AC1406-1&gt;参数!B$17),AB1406/AC1406-1&lt;参数!B$18),"买","卖"),"买")</f>
        <v>买</v>
      </c>
      <c r="AE1406" s="7">
        <f ca="1">IF(AD1405="买",$E1406/$E1405-1-IF(AD1404="卖",参数!$B$3-IF(AD1406="卖",参数!$B$3+参数!$B$4,0)),"")</f>
        <v>6.2831971134620357E-3</v>
      </c>
      <c r="AF1406" s="8">
        <f t="shared" ca="1" si="428"/>
        <v>8372.8989917600175</v>
      </c>
      <c r="AG1406" s="3">
        <f ca="1">AF1406/MAX(AF$2:AF1406)-1</f>
        <v>-6.3396617990144399E-2</v>
      </c>
      <c r="AH1406">
        <f t="shared" ca="1" si="418"/>
        <v>0</v>
      </c>
      <c r="AI1406">
        <f t="shared" si="419"/>
        <v>0</v>
      </c>
      <c r="AJ1406">
        <f t="shared" ca="1" si="420"/>
        <v>0</v>
      </c>
      <c r="AK1406">
        <f t="shared" ca="1" si="421"/>
        <v>0</v>
      </c>
      <c r="AL1406">
        <f t="shared" ca="1" si="422"/>
        <v>0</v>
      </c>
      <c r="AM1406">
        <f t="shared" ca="1" si="423"/>
        <v>0</v>
      </c>
      <c r="AO1406" s="9">
        <f t="shared" si="429"/>
        <v>21.210000000000036</v>
      </c>
      <c r="AP1406" s="15">
        <f ca="1">IFERROR(ABS(E1406-OFFSET(E1406,-参数!B$20,0,1,1))/SUM(OFFSET(AO1406,0,0,-参数!B$20,1)),0)</f>
        <v>0.37497254912092576</v>
      </c>
      <c r="AQ1406" s="16">
        <f ca="1">(参数!B$21+参数!B$22*'000300'!AP1406)^(参数!B$23)</f>
        <v>0.33984850990169335</v>
      </c>
      <c r="AR1406" s="17">
        <f t="shared" ca="1" si="430"/>
        <v>3287.4658319089604</v>
      </c>
      <c r="AS1406" s="9" t="str">
        <f ca="1">IF(E1406+参数!B$24&gt;=AR1406,"买","卖")</f>
        <v>买</v>
      </c>
      <c r="AT1406" s="7">
        <f ca="1">IF(AS1405="买",$E1406/$E1405-1-IF(AS1404="卖",参数!$B$3-IF(AS1406="卖",参数!$B$3+参数!$B$4,0)),"")</f>
        <v>6.2831971134620357E-3</v>
      </c>
      <c r="AU1406" s="8">
        <f t="shared" ca="1" si="431"/>
        <v>5904.921616622968</v>
      </c>
      <c r="AV1406" s="7">
        <f ca="1">AU1406/MAX(AU$2:AU1406)-1</f>
        <v>-1.6682367099199791E-2</v>
      </c>
      <c r="AW1406" s="3">
        <f t="shared" ca="1" si="434"/>
        <v>1.7432500385695437E-2</v>
      </c>
      <c r="AX1406" s="11" t="str">
        <f ca="1">IFERROR(IF(E1406&gt;MAX(OFFSET(C1406,-1,0,-参数!B$27,1)),"买",IF(E1406&lt;MIN(OFFSET(D1406,-1,0,-参数!B$26,1)),"卖",AX1405)),"卖")</f>
        <v>买</v>
      </c>
      <c r="AY1406" s="12">
        <f ca="1">IF(AX1405="买",$E1406/$E1405-1-IF(AX1404="卖",参数!$B$3-IF(AX1406="卖",参数!$B$3+参数!$B$4,0)),"")</f>
        <v>6.2831971134620357E-3</v>
      </c>
      <c r="AZ1406" s="10">
        <f t="shared" ca="1" si="432"/>
        <v>7346.2637046569644</v>
      </c>
      <c r="BA1406" s="12">
        <f ca="1">AZ1406/MAX(AZ$2:AZ1406)-1</f>
        <v>-5.6003211851252233E-2</v>
      </c>
    </row>
    <row r="1407" spans="1:53" x14ac:dyDescent="0.15">
      <c r="A1407" s="1">
        <v>40472</v>
      </c>
      <c r="B1407" s="6">
        <v>3404.72</v>
      </c>
      <c r="C1407" s="6">
        <v>3418.09</v>
      </c>
      <c r="D1407" s="6">
        <v>3344.96</v>
      </c>
      <c r="E1407" s="2">
        <v>3374.69</v>
      </c>
      <c r="F1407" s="3">
        <f>E1407/MAX(E$2:E1407)-1</f>
        <v>-0.42579970053767102</v>
      </c>
      <c r="G1407" s="2">
        <f ca="1">IFERROR(AVERAGE(OFFSET(E1407,0,0,-参数!B$2,1)),"")</f>
        <v>2958.7796428571432</v>
      </c>
      <c r="H1407" t="str">
        <f t="shared" ca="1" si="433"/>
        <v>买</v>
      </c>
      <c r="I1407" s="3">
        <f ca="1">IF(H1406="买",$E1407/$E1406-1-IF(H1405="卖",参数!$B$3-IF(H1407="卖",参数!$B$3+参数!$B$4,0)),"")</f>
        <v>-6.532465085608008E-3</v>
      </c>
      <c r="J1407" s="2">
        <f t="shared" ca="1" si="424"/>
        <v>9505.1073543962902</v>
      </c>
      <c r="K1407" s="3">
        <f ca="1">J1407/MAX(J$2:J1407)-1</f>
        <v>-6.3584874469401531E-2</v>
      </c>
      <c r="L1407" s="8">
        <f>L1406*(参数!$B$6-1)/(参数!$B$6+1)+E1407*2/(参数!$B$6+1)</f>
        <v>3144.7087971442029</v>
      </c>
      <c r="M1407" s="8">
        <f>M1406*(参数!$B$7-1)/(参数!$B$7+1)+E1407*2/(参数!$B$7+1)</f>
        <v>2968.2338883251896</v>
      </c>
      <c r="N1407" s="8">
        <f t="shared" si="416"/>
        <v>176.47490881901331</v>
      </c>
      <c r="O1407" s="8">
        <f>O1406*(参数!$B$8-1)/(参数!$B$8+1)+N1407*2/(参数!$B$8+1)</f>
        <v>116.77668064761519</v>
      </c>
      <c r="P1407" s="9" t="str">
        <f t="shared" si="425"/>
        <v>买</v>
      </c>
      <c r="Q1407" s="7">
        <f>IF(P1406="买",$E1407/$E1406-1-IF(P1405="卖",参数!$B$3-IF(P1407="卖",参数!$B$3+参数!$B$4,0)),"")</f>
        <v>-6.532465085608008E-3</v>
      </c>
      <c r="R1407" s="8">
        <f t="shared" si="426"/>
        <v>6841.0227139846038</v>
      </c>
      <c r="S1407" s="3">
        <f>R1407/MAX(R$2:R1407)-1</f>
        <v>-6.2350330135779064E-2</v>
      </c>
      <c r="T1407" s="10">
        <f ca="1">IFERROR(AVERAGE(OFFSET(E1407,0,0,-参数!B$10,1)),"")</f>
        <v>3073.6824999999999</v>
      </c>
      <c r="U1407" s="10">
        <f ca="1">IFERROR(AVERAGE(OFFSET(E1407,0,0,-参数!B$11,1)),"")</f>
        <v>3061.9182222222225</v>
      </c>
      <c r="V1407" s="10">
        <f t="shared" ca="1" si="417"/>
        <v>11.764277777777352</v>
      </c>
      <c r="W1407" s="10">
        <f ca="1">IFERROR(AVERAGE(OFFSET(V1407,0,0,-参数!B$12,1)),"")</f>
        <v>-67.5028092031434</v>
      </c>
      <c r="X1407" s="11" t="str">
        <f t="shared" ca="1" si="435"/>
        <v>买</v>
      </c>
      <c r="Y1407" s="12">
        <f ca="1">IF(X1406="买",$E1407/$E1406-1-IF(X1405="卖",参数!$B$3-IF(X1407="卖",参数!$B$3+参数!$B$4,0)),"")</f>
        <v>-6.532465085608008E-3</v>
      </c>
      <c r="Z1407" s="10">
        <f t="shared" ca="1" si="427"/>
        <v>6871.1681621140797</v>
      </c>
      <c r="AA1407" s="3">
        <f ca="1">Z1407/MAX(Z$2:Z1407)-1</f>
        <v>-0.11708073576426203</v>
      </c>
      <c r="AB1407" s="8">
        <f ca="1">IFERROR(AVERAGE(OFFSET(E1407,0,0,-参数!B$14,1)),"")</f>
        <v>3299.4412499999999</v>
      </c>
      <c r="AC1407" s="8">
        <f ca="1">IFERROR(AVERAGE(OFFSET(E1407,0,0,-参数!B$15,1)),"")</f>
        <v>3033.0962068965518</v>
      </c>
      <c r="AD1407" s="9" t="str">
        <f ca="1">IFERROR(IF(OR(AND(AB1407/AC1407-1&lt;参数!B$16,AB1407/AC1407-1&gt;参数!B$17),AB1407/AC1407-1&lt;参数!B$18),"买","卖"),"买")</f>
        <v>买</v>
      </c>
      <c r="AE1407" s="7">
        <f ca="1">IF(AD1406="买",$E1407/$E1406-1-IF(AD1405="卖",参数!$B$3-IF(AD1407="卖",参数!$B$3+参数!$B$4,0)),"")</f>
        <v>-6.532465085608008E-3</v>
      </c>
      <c r="AF1407" s="8">
        <f t="shared" ca="1" si="428"/>
        <v>8318.2033214310231</v>
      </c>
      <c r="AG1407" s="3">
        <f ca="1">AF1407/MAX(AF$2:AF1407)-1</f>
        <v>-6.9514946882186068E-2</v>
      </c>
      <c r="AH1407">
        <f t="shared" ca="1" si="418"/>
        <v>0</v>
      </c>
      <c r="AI1407">
        <f t="shared" si="419"/>
        <v>0</v>
      </c>
      <c r="AJ1407">
        <f t="shared" ca="1" si="420"/>
        <v>0</v>
      </c>
      <c r="AK1407">
        <f t="shared" ca="1" si="421"/>
        <v>0</v>
      </c>
      <c r="AL1407">
        <f t="shared" ca="1" si="422"/>
        <v>0</v>
      </c>
      <c r="AM1407">
        <f t="shared" ca="1" si="423"/>
        <v>0</v>
      </c>
      <c r="AO1407" s="9">
        <f t="shared" si="429"/>
        <v>22.190000000000055</v>
      </c>
      <c r="AP1407" s="15">
        <f ca="1">IFERROR(ABS(E1407-OFFSET(E1407,-参数!B$20,0,1,1))/SUM(OFFSET(AO1407,0,0,-参数!B$20,1)),0)</f>
        <v>0.3597661449439114</v>
      </c>
      <c r="AQ1407" s="16">
        <f ca="1">(参数!B$21+参数!B$22*'000300'!AP1407)^(参数!B$23)</f>
        <v>0.32517432987087447</v>
      </c>
      <c r="AR1407" s="17">
        <f t="shared" ca="1" si="430"/>
        <v>3315.8288923165087</v>
      </c>
      <c r="AS1407" s="9" t="str">
        <f ca="1">IF(E1407+参数!B$24&gt;=AR1407,"买","卖")</f>
        <v>买</v>
      </c>
      <c r="AT1407" s="7">
        <f ca="1">IF(AS1406="买",$E1407/$E1406-1-IF(AS1405="卖",参数!$B$3-IF(AS1407="卖",参数!$B$3+参数!$B$4,0)),"")</f>
        <v>-6.532465085608008E-3</v>
      </c>
      <c r="AU1407" s="8">
        <f t="shared" ca="1" si="431"/>
        <v>5866.347922329126</v>
      </c>
      <c r="AV1407" s="7">
        <f ca="1">AU1407/MAX(AU$2:AU1407)-1</f>
        <v>-2.3105855204187065E-2</v>
      </c>
      <c r="AW1407" s="3">
        <f t="shared" ca="1" si="434"/>
        <v>8.6276365619528672E-3</v>
      </c>
      <c r="AX1407" s="11" t="str">
        <f ca="1">IFERROR(IF(E1407&gt;MAX(OFFSET(C1407,-1,0,-参数!B$27,1)),"买",IF(E1407&lt;MIN(OFFSET(D1407,-1,0,-参数!B$26,1)),"卖",AX1406)),"卖")</f>
        <v>买</v>
      </c>
      <c r="AY1407" s="12">
        <f ca="1">IF(AX1406="买",$E1407/$E1406-1-IF(AX1405="卖",参数!$B$3-IF(AX1407="卖",参数!$B$3+参数!$B$4,0)),"")</f>
        <v>-6.532465085608008E-3</v>
      </c>
      <c r="AZ1407" s="10">
        <f t="shared" ca="1" si="432"/>
        <v>7298.2744934966231</v>
      </c>
      <c r="BA1407" s="12">
        <f ca="1">AZ1407/MAX(AZ$2:AZ1407)-1</f>
        <v>-6.2169837910760029E-2</v>
      </c>
    </row>
    <row r="1408" spans="1:53" x14ac:dyDescent="0.15">
      <c r="A1408" s="1">
        <v>40473</v>
      </c>
      <c r="B1408" s="6">
        <v>3365.6</v>
      </c>
      <c r="C1408" s="6">
        <v>3408.49</v>
      </c>
      <c r="D1408" s="6">
        <v>3346.11</v>
      </c>
      <c r="E1408" s="2">
        <v>3378.66</v>
      </c>
      <c r="F1408" s="3">
        <f>E1408/MAX(E$2:E1408)-1</f>
        <v>-0.42512420880691482</v>
      </c>
      <c r="G1408" s="2">
        <f ca="1">IFERROR(AVERAGE(OFFSET(E1408,0,0,-参数!B$2,1)),"")</f>
        <v>2968.9155357142868</v>
      </c>
      <c r="H1408" t="str">
        <f t="shared" ca="1" si="433"/>
        <v>买</v>
      </c>
      <c r="I1408" s="3">
        <f ca="1">IF(H1407="买",$E1408/$E1407-1-IF(H1406="卖",参数!$B$3-IF(H1408="卖",参数!$B$3+参数!$B$4,0)),"")</f>
        <v>1.1764043512143552E-3</v>
      </c>
      <c r="J1408" s="2">
        <f t="shared" ca="1" si="424"/>
        <v>9516.2892040467614</v>
      </c>
      <c r="K1408" s="3">
        <f ca="1">J1408/MAX(J$2:J1408)-1</f>
        <v>-6.2483271641184501E-2</v>
      </c>
      <c r="L1408" s="8">
        <f>L1407*(参数!$B$6-1)/(参数!$B$6+1)+E1408*2/(参数!$B$6+1)</f>
        <v>3166.9898640828501</v>
      </c>
      <c r="M1408" s="8">
        <f>M1407*(参数!$B$7-1)/(参数!$B$7+1)+E1408*2/(参数!$B$7+1)</f>
        <v>2978.1236741486791</v>
      </c>
      <c r="N1408" s="8">
        <f t="shared" si="416"/>
        <v>188.86618993417096</v>
      </c>
      <c r="O1408" s="8">
        <f>O1407*(参数!$B$8-1)/(参数!$B$8+1)+N1408*2/(参数!$B$8+1)</f>
        <v>131.19458250492636</v>
      </c>
      <c r="P1408" s="9" t="str">
        <f t="shared" si="425"/>
        <v>买</v>
      </c>
      <c r="Q1408" s="7">
        <f>IF(P1407="买",$E1408/$E1407-1-IF(P1406="卖",参数!$B$3-IF(P1408="卖",参数!$B$3+参数!$B$4,0)),"")</f>
        <v>1.1764043512143552E-3</v>
      </c>
      <c r="R1408" s="8">
        <f t="shared" si="426"/>
        <v>6849.0705228720917</v>
      </c>
      <c r="S1408" s="3">
        <f>R1408/MAX(R$2:R1408)-1</f>
        <v>-6.12472749842361E-2</v>
      </c>
      <c r="T1408" s="10">
        <f ca="1">IFERROR(AVERAGE(OFFSET(E1408,0,0,-参数!B$10,1)),"")</f>
        <v>3094.3650000000002</v>
      </c>
      <c r="U1408" s="10">
        <f ca="1">IFERROR(AVERAGE(OFFSET(E1408,0,0,-参数!B$11,1)),"")</f>
        <v>3064.3087901234562</v>
      </c>
      <c r="V1408" s="10">
        <f t="shared" ca="1" si="417"/>
        <v>30.056209876544017</v>
      </c>
      <c r="W1408" s="10">
        <f ca="1">IFERROR(AVERAGE(OFFSET(V1408,0,0,-参数!B$12,1)),"")</f>
        <v>-53.420637485971383</v>
      </c>
      <c r="X1408" s="11" t="str">
        <f t="shared" ca="1" si="435"/>
        <v>买</v>
      </c>
      <c r="Y1408" s="12">
        <f ca="1">IF(X1407="买",$E1408/$E1407-1-IF(X1406="卖",参数!$B$3-IF(X1408="卖",参数!$B$3+参数!$B$4,0)),"")</f>
        <v>1.1764043512143552E-3</v>
      </c>
      <c r="Z1408" s="10">
        <f t="shared" ca="1" si="427"/>
        <v>6879.2514342379163</v>
      </c>
      <c r="AA1408" s="3">
        <f ca="1">Z1408/MAX(Z$2:Z1408)-1</f>
        <v>-0.11604206570004416</v>
      </c>
      <c r="AB1408" s="8">
        <f ca="1">IFERROR(AVERAGE(OFFSET(E1408,0,0,-参数!B$14,1)),"")</f>
        <v>3325.1824999999999</v>
      </c>
      <c r="AC1408" s="8">
        <f ca="1">IFERROR(AVERAGE(OFFSET(E1408,0,0,-参数!B$15,1)),"")</f>
        <v>3050.1520689655181</v>
      </c>
      <c r="AD1408" s="9" t="str">
        <f ca="1">IFERROR(IF(OR(AND(AB1408/AC1408-1&lt;参数!B$16,AB1408/AC1408-1&gt;参数!B$17),AB1408/AC1408-1&lt;参数!B$18),"买","卖"),"买")</f>
        <v>买</v>
      </c>
      <c r="AE1408" s="7">
        <f ca="1">IF(AD1407="买",$E1408/$E1407-1-IF(AD1406="卖",参数!$B$3-IF(AD1408="卖",参数!$B$3+参数!$B$4,0)),"")</f>
        <v>1.1764043512143552E-3</v>
      </c>
      <c r="AF1408" s="8">
        <f t="shared" ca="1" si="428"/>
        <v>8327.9888920126396</v>
      </c>
      <c r="AG1408" s="3">
        <f ca="1">AF1408/MAX(AF$2:AF1408)-1</f>
        <v>-6.842032021695843E-2</v>
      </c>
      <c r="AH1408">
        <f t="shared" ca="1" si="418"/>
        <v>0</v>
      </c>
      <c r="AI1408">
        <f t="shared" si="419"/>
        <v>0</v>
      </c>
      <c r="AJ1408">
        <f t="shared" ca="1" si="420"/>
        <v>0</v>
      </c>
      <c r="AK1408">
        <f t="shared" ca="1" si="421"/>
        <v>0</v>
      </c>
      <c r="AL1408">
        <f t="shared" ca="1" si="422"/>
        <v>0</v>
      </c>
      <c r="AM1408">
        <f t="shared" ca="1" si="423"/>
        <v>0</v>
      </c>
      <c r="AO1408" s="9">
        <f t="shared" si="429"/>
        <v>3.9699999999997999</v>
      </c>
      <c r="AP1408" s="15">
        <f ca="1">IFERROR(ABS(E1408-OFFSET(E1408,-参数!B$20,0,1,1))/SUM(OFFSET(AO1408,0,0,-参数!B$20,1)),0)</f>
        <v>0.37343952807447972</v>
      </c>
      <c r="AQ1408" s="16">
        <f ca="1">(参数!B$21+参数!B$22*'000300'!AP1408)^(参数!B$23)</f>
        <v>0.33836914459187289</v>
      </c>
      <c r="AR1408" s="17">
        <f t="shared" ca="1" si="430"/>
        <v>3337.0890004771318</v>
      </c>
      <c r="AS1408" s="9" t="str">
        <f ca="1">IF(E1408+参数!B$24&gt;=AR1408,"买","卖")</f>
        <v>买</v>
      </c>
      <c r="AT1408" s="7">
        <f ca="1">IF(AS1407="买",$E1408/$E1407-1-IF(AS1406="卖",参数!$B$3-IF(AS1408="卖",参数!$B$3+参数!$B$4,0)),"")</f>
        <v>1.1764043512143552E-3</v>
      </c>
      <c r="AU1408" s="8">
        <f t="shared" ca="1" si="431"/>
        <v>5873.2491195506909</v>
      </c>
      <c r="AV1408" s="7">
        <f ca="1">AU1408/MAX(AU$2:AU1408)-1</f>
        <v>-2.195663268157344E-2</v>
      </c>
      <c r="AW1408" s="3">
        <f t="shared" ca="1" si="434"/>
        <v>6.4117024282788204E-3</v>
      </c>
      <c r="AX1408" s="11" t="str">
        <f ca="1">IFERROR(IF(E1408&gt;MAX(OFFSET(C1408,-1,0,-参数!B$27,1)),"买",IF(E1408&lt;MIN(OFFSET(D1408,-1,0,-参数!B$26,1)),"卖",AX1407)),"卖")</f>
        <v>买</v>
      </c>
      <c r="AY1408" s="12">
        <f ca="1">IF(AX1407="买",$E1408/$E1407-1-IF(AX1406="卖",参数!$B$3-IF(AX1408="卖",参数!$B$3+参数!$B$4,0)),"")</f>
        <v>1.1764043512143552E-3</v>
      </c>
      <c r="AZ1408" s="10">
        <f t="shared" ca="1" si="432"/>
        <v>7306.8602153671291</v>
      </c>
      <c r="BA1408" s="12">
        <f ca="1">AZ1408/MAX(AZ$2:AZ1408)-1</f>
        <v>-6.1066570427378175E-2</v>
      </c>
    </row>
    <row r="1409" spans="1:53" x14ac:dyDescent="0.15">
      <c r="A1409" s="1">
        <v>40476</v>
      </c>
      <c r="B1409" s="6">
        <v>3386.85</v>
      </c>
      <c r="C1409" s="6">
        <v>3481.35</v>
      </c>
      <c r="D1409" s="6">
        <v>3366.43</v>
      </c>
      <c r="E1409" s="2">
        <v>3481.08</v>
      </c>
      <c r="F1409" s="3">
        <f>E1409/MAX(E$2:E1409)-1</f>
        <v>-0.40769754304770978</v>
      </c>
      <c r="G1409" s="2">
        <f ca="1">IFERROR(AVERAGE(OFFSET(E1409,0,0,-参数!B$2,1)),"")</f>
        <v>2981.1541071428578</v>
      </c>
      <c r="H1409" t="str">
        <f t="shared" ca="1" si="433"/>
        <v>买</v>
      </c>
      <c r="I1409" s="3">
        <f ca="1">IF(H1408="买",$E1409/$E1408-1-IF(H1407="卖",参数!$B$3-IF(H1409="卖",参数!$B$3+参数!$B$4,0)),"")</f>
        <v>3.0313793042211934E-2</v>
      </c>
      <c r="J1409" s="2">
        <f t="shared" ca="1" si="424"/>
        <v>9804.7640255080714</v>
      </c>
      <c r="K1409" s="3">
        <f ca="1">J1409/MAX(J$2:J1409)-1</f>
        <v>-3.4063583564103661E-2</v>
      </c>
      <c r="L1409" s="8">
        <f>L1408*(参数!$B$6-1)/(参数!$B$6+1)+E1409*2/(参数!$B$6+1)</f>
        <v>3196.9032103606737</v>
      </c>
      <c r="M1409" s="8">
        <f>M1408*(参数!$B$7-1)/(参数!$B$7+1)+E1409*2/(参数!$B$7+1)</f>
        <v>2990.2431036872654</v>
      </c>
      <c r="N1409" s="8">
        <f t="shared" si="416"/>
        <v>206.66010667340834</v>
      </c>
      <c r="O1409" s="8">
        <f>O1408*(参数!$B$8-1)/(参数!$B$8+1)+N1409*2/(参数!$B$8+1)</f>
        <v>146.28768733862276</v>
      </c>
      <c r="P1409" s="9" t="str">
        <f t="shared" si="425"/>
        <v>买</v>
      </c>
      <c r="Q1409" s="7">
        <f>IF(P1408="买",$E1409/$E1408-1-IF(P1407="卖",参数!$B$3-IF(P1409="卖",参数!$B$3+参数!$B$4,0)),"")</f>
        <v>3.0313793042211934E-2</v>
      </c>
      <c r="R1409" s="8">
        <f t="shared" si="426"/>
        <v>7056.6918292339506</v>
      </c>
      <c r="S1409" s="3">
        <f>R1409/MAX(R$2:R1409)-1</f>
        <v>-3.2790119160295728E-2</v>
      </c>
      <c r="T1409" s="10">
        <f ca="1">IFERROR(AVERAGE(OFFSET(E1409,0,0,-参数!B$10,1)),"")</f>
        <v>3122.7595000000001</v>
      </c>
      <c r="U1409" s="10">
        <f ca="1">IFERROR(AVERAGE(OFFSET(E1409,0,0,-参数!B$11,1)),"")</f>
        <v>3067.2204691358024</v>
      </c>
      <c r="V1409" s="10">
        <f t="shared" ca="1" si="417"/>
        <v>55.539030864197684</v>
      </c>
      <c r="W1409" s="10">
        <f ca="1">IFERROR(AVERAGE(OFFSET(V1409,0,0,-参数!B$12,1)),"")</f>
        <v>-37.495134118967847</v>
      </c>
      <c r="X1409" s="11" t="str">
        <f t="shared" ca="1" si="435"/>
        <v>买</v>
      </c>
      <c r="Y1409" s="12">
        <f ca="1">IF(X1408="买",$E1409/$E1408-1-IF(X1407="卖",参数!$B$3-IF(X1409="卖",参数!$B$3+参数!$B$4,0)),"")</f>
        <v>3.0313793042211934E-2</v>
      </c>
      <c r="Z1409" s="10">
        <f t="shared" ca="1" si="427"/>
        <v>7087.7876385007439</v>
      </c>
      <c r="AA1409" s="3">
        <f ca="1">Z1409/MAX(Z$2:Z1409)-1</f>
        <v>-8.9245947821654181E-2</v>
      </c>
      <c r="AB1409" s="8">
        <f ca="1">IFERROR(AVERAGE(OFFSET(E1409,0,0,-参数!B$14,1)),"")</f>
        <v>3358.12</v>
      </c>
      <c r="AC1409" s="8">
        <f ca="1">IFERROR(AVERAGE(OFFSET(E1409,0,0,-参数!B$15,1)),"")</f>
        <v>3069.4517241379317</v>
      </c>
      <c r="AD1409" s="9" t="str">
        <f ca="1">IFERROR(IF(OR(AND(AB1409/AC1409-1&lt;参数!B$16,AB1409/AC1409-1&gt;参数!B$17),AB1409/AC1409-1&lt;参数!B$18),"买","卖"),"买")</f>
        <v>买</v>
      </c>
      <c r="AE1409" s="7">
        <f ca="1">IF(AD1408="买",$E1409/$E1408-1-IF(AD1407="卖",参数!$B$3-IF(AD1409="卖",参数!$B$3+参数!$B$4,0)),"")</f>
        <v>3.0313793042211934E-2</v>
      </c>
      <c r="AF1409" s="8">
        <f t="shared" ca="1" si="428"/>
        <v>8580.4418237429509</v>
      </c>
      <c r="AG1409" s="3">
        <f ca="1">AF1409/MAX(AF$2:AF1409)-1</f>
        <v>-4.0180606601685209E-2</v>
      </c>
      <c r="AH1409">
        <f t="shared" ca="1" si="418"/>
        <v>0</v>
      </c>
      <c r="AI1409">
        <f t="shared" si="419"/>
        <v>0</v>
      </c>
      <c r="AJ1409">
        <f t="shared" ca="1" si="420"/>
        <v>0</v>
      </c>
      <c r="AK1409">
        <f t="shared" ca="1" si="421"/>
        <v>0</v>
      </c>
      <c r="AL1409">
        <f t="shared" ca="1" si="422"/>
        <v>0</v>
      </c>
      <c r="AM1409">
        <f t="shared" ca="1" si="423"/>
        <v>0</v>
      </c>
      <c r="AO1409" s="9">
        <f t="shared" si="429"/>
        <v>102.42000000000007</v>
      </c>
      <c r="AP1409" s="15">
        <f ca="1">IFERROR(ABS(E1409-OFFSET(E1409,-参数!B$20,0,1,1))/SUM(OFFSET(AO1409,0,0,-参数!B$20,1)),0)</f>
        <v>0.38722492598621749</v>
      </c>
      <c r="AQ1409" s="16">
        <f ca="1">(参数!B$21+参数!B$22*'000300'!AP1409)^(参数!B$23)</f>
        <v>0.35167205357669984</v>
      </c>
      <c r="AR1409" s="17">
        <f t="shared" ca="1" si="430"/>
        <v>3387.7266109759003</v>
      </c>
      <c r="AS1409" s="9" t="str">
        <f ca="1">IF(E1409+参数!B$24&gt;=AR1409,"买","卖")</f>
        <v>买</v>
      </c>
      <c r="AT1409" s="7">
        <f ca="1">IF(AS1408="买",$E1409/$E1408-1-IF(AS1407="卖",参数!$B$3-IF(AS1409="卖",参数!$B$3+参数!$B$4,0)),"")</f>
        <v>3.0313793042211934E-2</v>
      </c>
      <c r="AU1409" s="8">
        <f t="shared" ca="1" si="431"/>
        <v>6051.2895778461043</v>
      </c>
      <c r="AV1409" s="7">
        <f ca="1">AU1409/MAX(AU$2:AU1409)-1</f>
        <v>0</v>
      </c>
      <c r="AW1409" s="3">
        <f t="shared" ca="1" si="434"/>
        <v>1.5174186391651023E-2</v>
      </c>
      <c r="AX1409" s="11" t="str">
        <f ca="1">IFERROR(IF(E1409&gt;MAX(OFFSET(C1409,-1,0,-参数!B$27,1)),"买",IF(E1409&lt;MIN(OFFSET(D1409,-1,0,-参数!B$26,1)),"卖",AX1408)),"卖")</f>
        <v>买</v>
      </c>
      <c r="AY1409" s="12">
        <f ca="1">IF(AX1408="买",$E1409/$E1408-1-IF(AX1407="卖",参数!$B$3-IF(AX1409="卖",参数!$B$3+参数!$B$4,0)),"")</f>
        <v>3.0313793042211934E-2</v>
      </c>
      <c r="AZ1409" s="10">
        <f t="shared" ca="1" si="432"/>
        <v>7528.3588637241401</v>
      </c>
      <c r="BA1409" s="12">
        <f ca="1">AZ1409/MAX(AZ$2:AZ1409)-1</f>
        <v>-3.2603936762899521E-2</v>
      </c>
    </row>
    <row r="1410" spans="1:53" x14ac:dyDescent="0.15">
      <c r="A1410" s="1">
        <v>40477</v>
      </c>
      <c r="B1410" s="6">
        <v>3491.47</v>
      </c>
      <c r="C1410" s="6">
        <v>3499.82</v>
      </c>
      <c r="D1410" s="6">
        <v>3436.46</v>
      </c>
      <c r="E1410" s="2">
        <v>3466.08</v>
      </c>
      <c r="F1410" s="3">
        <f>E1410/MAX(E$2:E1410)-1</f>
        <v>-0.41024977880623426</v>
      </c>
      <c r="G1410" s="2">
        <f ca="1">IFERROR(AVERAGE(OFFSET(E1410,0,0,-参数!B$2,1)),"")</f>
        <v>2991.9105357142862</v>
      </c>
      <c r="H1410" t="str">
        <f t="shared" ca="1" si="433"/>
        <v>买</v>
      </c>
      <c r="I1410" s="3">
        <f ca="1">IF(H1409="买",$E1410/$E1409-1-IF(H1408="卖",参数!$B$3-IF(H1410="卖",参数!$B$3+参数!$B$4,0)),"")</f>
        <v>-4.3090075493812385E-3</v>
      </c>
      <c r="J1410" s="2">
        <f t="shared" ca="1" si="424"/>
        <v>9762.5152233022563</v>
      </c>
      <c r="K1410" s="3">
        <f ca="1">J1410/MAX(J$2:J1410)-1</f>
        <v>-3.8225810874748078E-2</v>
      </c>
      <c r="L1410" s="8">
        <f>L1409*(参数!$B$6-1)/(参数!$B$6+1)+E1410*2/(参数!$B$6+1)</f>
        <v>3222.5390950882284</v>
      </c>
      <c r="M1410" s="8">
        <f>M1409*(参数!$B$7-1)/(参数!$B$7+1)+E1410*2/(参数!$B$7+1)</f>
        <v>3001.709052996006</v>
      </c>
      <c r="N1410" s="8">
        <f t="shared" si="416"/>
        <v>220.83004209222236</v>
      </c>
      <c r="O1410" s="8">
        <f>O1409*(参数!$B$8-1)/(参数!$B$8+1)+N1410*2/(参数!$B$8+1)</f>
        <v>161.19615828934269</v>
      </c>
      <c r="P1410" s="9" t="str">
        <f t="shared" si="425"/>
        <v>买</v>
      </c>
      <c r="Q1410" s="7">
        <f>IF(P1409="买",$E1410/$E1409-1-IF(P1408="卖",参数!$B$3-IF(P1410="卖",参数!$B$3+参数!$B$4,0)),"")</f>
        <v>-4.3090075493812385E-3</v>
      </c>
      <c r="R1410" s="8">
        <f t="shared" si="426"/>
        <v>7026.2844908681245</v>
      </c>
      <c r="S1410" s="3">
        <f>R1410/MAX(R$2:R1410)-1</f>
        <v>-3.6957833838670129E-2</v>
      </c>
      <c r="T1410" s="10">
        <f ca="1">IFERROR(AVERAGE(OFFSET(E1410,0,0,-参数!B$10,1)),"")</f>
        <v>3153.174</v>
      </c>
      <c r="U1410" s="10">
        <f ca="1">IFERROR(AVERAGE(OFFSET(E1410,0,0,-参数!B$11,1)),"")</f>
        <v>3070.0891851851848</v>
      </c>
      <c r="V1410" s="10">
        <f t="shared" ca="1" si="417"/>
        <v>83.084814814815218</v>
      </c>
      <c r="W1410" s="10">
        <f ca="1">IFERROR(AVERAGE(OFFSET(V1410,0,0,-参数!B$12,1)),"")</f>
        <v>-20.01569640853003</v>
      </c>
      <c r="X1410" s="11" t="str">
        <f t="shared" ca="1" si="435"/>
        <v>买</v>
      </c>
      <c r="Y1410" s="12">
        <f ca="1">IF(X1409="买",$E1410/$E1409-1-IF(X1408="卖",参数!$B$3-IF(X1410="卖",参数!$B$3+参数!$B$4,0)),"")</f>
        <v>-4.3090075493812385E-3</v>
      </c>
      <c r="Z1410" s="10">
        <f t="shared" ca="1" si="427"/>
        <v>7057.2463080580328</v>
      </c>
      <c r="AA1410" s="3">
        <f ca="1">Z1410/MAX(Z$2:Z1410)-1</f>
        <v>-9.3170393908120208E-2</v>
      </c>
      <c r="AB1410" s="8">
        <f ca="1">IFERROR(AVERAGE(OFFSET(E1410,0,0,-参数!B$14,1)),"")</f>
        <v>3388.3625000000002</v>
      </c>
      <c r="AC1410" s="8">
        <f ca="1">IFERROR(AVERAGE(OFFSET(E1410,0,0,-参数!B$15,1)),"")</f>
        <v>3088.2748275862073</v>
      </c>
      <c r="AD1410" s="9" t="str">
        <f ca="1">IFERROR(IF(OR(AND(AB1410/AC1410-1&lt;参数!B$16,AB1410/AC1410-1&gt;参数!B$17),AB1410/AC1410-1&lt;参数!B$18),"买","卖"),"买")</f>
        <v>买</v>
      </c>
      <c r="AE1410" s="7">
        <f ca="1">IF(AD1409="买",$E1410/$E1409-1-IF(AD1408="卖",参数!$B$3-IF(AD1410="卖",参数!$B$3+参数!$B$4,0)),"")</f>
        <v>-4.3090075493812385E-3</v>
      </c>
      <c r="AF1410" s="8">
        <f t="shared" ca="1" si="428"/>
        <v>8543.4686351474156</v>
      </c>
      <c r="AG1410" s="3">
        <f ca="1">AF1410/MAX(AF$2:AF1410)-1</f>
        <v>-4.431647561388119E-2</v>
      </c>
      <c r="AH1410">
        <f t="shared" ca="1" si="418"/>
        <v>0</v>
      </c>
      <c r="AI1410">
        <f t="shared" si="419"/>
        <v>0</v>
      </c>
      <c r="AJ1410">
        <f t="shared" ca="1" si="420"/>
        <v>0</v>
      </c>
      <c r="AK1410">
        <f t="shared" ca="1" si="421"/>
        <v>0</v>
      </c>
      <c r="AL1410">
        <f t="shared" ca="1" si="422"/>
        <v>0</v>
      </c>
      <c r="AM1410">
        <f t="shared" ca="1" si="423"/>
        <v>0</v>
      </c>
      <c r="AO1410" s="9">
        <f t="shared" si="429"/>
        <v>15</v>
      </c>
      <c r="AP1410" s="15">
        <f ca="1">IFERROR(ABS(E1410-OFFSET(E1410,-参数!B$20,0,1,1))/SUM(OFFSET(AO1410,0,0,-参数!B$20,1)),0)</f>
        <v>0.37389175040108047</v>
      </c>
      <c r="AQ1410" s="16">
        <f ca="1">(参数!B$21+参数!B$22*'000300'!AP1410)^(参数!B$23)</f>
        <v>0.33880553913704264</v>
      </c>
      <c r="AR1410" s="17">
        <f t="shared" ca="1" si="430"/>
        <v>3414.2731731874246</v>
      </c>
      <c r="AS1410" s="9" t="str">
        <f ca="1">IF(E1410+参数!B$24&gt;=AR1410,"买","卖")</f>
        <v>买</v>
      </c>
      <c r="AT1410" s="7">
        <f ca="1">IF(AS1409="买",$E1410/$E1409-1-IF(AS1408="卖",参数!$B$3-IF(AS1410="卖",参数!$B$3+参数!$B$4,0)),"")</f>
        <v>-4.3090075493812385E-3</v>
      </c>
      <c r="AU1410" s="8">
        <f t="shared" ca="1" si="431"/>
        <v>6025.2145253716735</v>
      </c>
      <c r="AV1410" s="7">
        <f ca="1">AU1410/MAX(AU$2:AU1410)-1</f>
        <v>-4.3090075493812385E-3</v>
      </c>
      <c r="AW1410" s="3">
        <f t="shared" ca="1" si="434"/>
        <v>7.8360993255819356E-3</v>
      </c>
      <c r="AX1410" s="11" t="str">
        <f ca="1">IFERROR(IF(E1410&gt;MAX(OFFSET(C1410,-1,0,-参数!B$27,1)),"买",IF(E1410&lt;MIN(OFFSET(D1410,-1,0,-参数!B$26,1)),"卖",AX1409)),"卖")</f>
        <v>买</v>
      </c>
      <c r="AY1410" s="12">
        <f ca="1">IF(AX1409="买",$E1410/$E1409-1-IF(AX1408="卖",参数!$B$3-IF(AX1410="卖",参数!$B$3+参数!$B$4,0)),"")</f>
        <v>-4.3090075493812385E-3</v>
      </c>
      <c r="AZ1410" s="10">
        <f t="shared" ca="1" si="432"/>
        <v>7495.9191085459015</v>
      </c>
      <c r="BA1410" s="12">
        <f ca="1">AZ1410/MAX(AZ$2:AZ1410)-1</f>
        <v>-3.6772453702629826E-2</v>
      </c>
    </row>
    <row r="1411" spans="1:53" x14ac:dyDescent="0.15">
      <c r="A1411" s="1">
        <v>40478</v>
      </c>
      <c r="B1411" s="6">
        <v>3451.43</v>
      </c>
      <c r="C1411" s="6">
        <v>3490.22</v>
      </c>
      <c r="D1411" s="6">
        <v>3398.09</v>
      </c>
      <c r="E1411" s="2">
        <v>3403.87</v>
      </c>
      <c r="F1411" s="3">
        <f>E1411/MAX(E$2:E1411)-1</f>
        <v>-0.42083475124208802</v>
      </c>
      <c r="G1411" s="2">
        <f ca="1">IFERROR(AVERAGE(OFFSET(E1411,0,0,-参数!B$2,1)),"")</f>
        <v>3001.3014285714285</v>
      </c>
      <c r="H1411" t="str">
        <f t="shared" ca="1" si="433"/>
        <v>买</v>
      </c>
      <c r="I1411" s="3">
        <f ca="1">IF(H1410="买",$E1411/$E1410-1-IF(H1409="卖",参数!$B$3-IF(H1411="卖",参数!$B$3+参数!$B$4,0)),"")</f>
        <v>-1.7948229700410878E-2</v>
      </c>
      <c r="J1411" s="2">
        <f t="shared" ca="1" si="424"/>
        <v>9587.2953576206692</v>
      </c>
      <c r="K1411" s="3">
        <f ca="1">J1411/MAX(J$2:J1411)-1</f>
        <v>-5.5487954941094597E-2</v>
      </c>
      <c r="L1411" s="8">
        <f>L1410*(参数!$B$6-1)/(参数!$B$6+1)+E1411*2/(参数!$B$6+1)</f>
        <v>3239.8087050798258</v>
      </c>
      <c r="M1411" s="8">
        <f>M1410*(参数!$B$7-1)/(参数!$B$7+1)+E1411*2/(参数!$B$7+1)</f>
        <v>3011.3996782250179</v>
      </c>
      <c r="N1411" s="8">
        <f t="shared" ref="N1411:N1474" si="436">L1411-M1411</f>
        <v>228.40902685480796</v>
      </c>
      <c r="O1411" s="8">
        <f>O1410*(参数!$B$8-1)/(参数!$B$8+1)+N1411*2/(参数!$B$8+1)</f>
        <v>174.63873200243575</v>
      </c>
      <c r="P1411" s="9" t="str">
        <f t="shared" si="425"/>
        <v>买</v>
      </c>
      <c r="Q1411" s="7">
        <f>IF(P1410="买",$E1411/$E1410-1-IF(P1409="卖",参数!$B$3-IF(P1411="卖",参数!$B$3+参数!$B$4,0)),"")</f>
        <v>-1.7948229700410878E-2</v>
      </c>
      <c r="R1411" s="8">
        <f t="shared" si="426"/>
        <v>6900.1751228855892</v>
      </c>
      <c r="S1411" s="3">
        <f>R1411/MAX(R$2:R1411)-1</f>
        <v>-5.4242735848114898E-2</v>
      </c>
      <c r="T1411" s="10">
        <f ca="1">IFERROR(AVERAGE(OFFSET(E1411,0,0,-参数!B$10,1)),"")</f>
        <v>3180.299</v>
      </c>
      <c r="U1411" s="10">
        <f ca="1">IFERROR(AVERAGE(OFFSET(E1411,0,0,-参数!B$11,1)),"")</f>
        <v>3073.0859259259259</v>
      </c>
      <c r="V1411" s="10">
        <f t="shared" ref="V1411:V1474" ca="1" si="437">IFERROR(T1411-U1411,"")</f>
        <v>107.21307407407403</v>
      </c>
      <c r="W1411" s="10">
        <f ca="1">IFERROR(AVERAGE(OFFSET(V1411,0,0,-参数!B$12,1)),"")</f>
        <v>-1.296326038159598</v>
      </c>
      <c r="X1411" s="11" t="str">
        <f t="shared" ca="1" si="435"/>
        <v>买</v>
      </c>
      <c r="Y1411" s="12">
        <f ca="1">IF(X1410="买",$E1411/$E1410-1-IF(X1409="卖",参数!$B$3-IF(X1411="卖",参数!$B$3+参数!$B$4,0)),"")</f>
        <v>-1.7948229700410878E-2</v>
      </c>
      <c r="Z1411" s="10">
        <f t="shared" ca="1" si="427"/>
        <v>6930.5812302686309</v>
      </c>
      <c r="AA1411" s="3">
        <f ca="1">Z1411/MAX(Z$2:Z1411)-1</f>
        <v>-0.10944637997739037</v>
      </c>
      <c r="AB1411" s="8">
        <f ca="1">IFERROR(AVERAGE(OFFSET(E1411,0,0,-参数!B$14,1)),"")</f>
        <v>3397.88625</v>
      </c>
      <c r="AC1411" s="8">
        <f ca="1">IFERROR(AVERAGE(OFFSET(E1411,0,0,-参数!B$15,1)),"")</f>
        <v>3103.0603448275865</v>
      </c>
      <c r="AD1411" s="9" t="str">
        <f ca="1">IFERROR(IF(OR(AND(AB1411/AC1411-1&lt;参数!B$16,AB1411/AC1411-1&gt;参数!B$17),AB1411/AC1411-1&lt;参数!B$18),"买","卖"),"买")</f>
        <v>买</v>
      </c>
      <c r="AE1411" s="7">
        <f ca="1">IF(AD1410="买",$E1411/$E1410-1-IF(AD1409="卖",参数!$B$3-IF(AD1411="卖",参数!$B$3+参数!$B$4,0)),"")</f>
        <v>-1.7948229700410878E-2</v>
      </c>
      <c r="AF1411" s="8">
        <f t="shared" ca="1" si="428"/>
        <v>8390.1284976455336</v>
      </c>
      <c r="AG1411" s="3">
        <f ca="1">AF1411/MAX(AF$2:AF1411)-1</f>
        <v>-6.1469303030461497E-2</v>
      </c>
      <c r="AH1411">
        <f t="shared" ref="AH1411:AH1474" ca="1" si="438">IF(H1411&lt;&gt;H1412,1,0)</f>
        <v>0</v>
      </c>
      <c r="AI1411">
        <f t="shared" ref="AI1411:AI1474" si="439">IF(P1411&lt;&gt;P1412,1,0)</f>
        <v>0</v>
      </c>
      <c r="AJ1411">
        <f t="shared" ref="AJ1411:AJ1474" ca="1" si="440">IF(X1411&lt;&gt;X1412,1,0)</f>
        <v>0</v>
      </c>
      <c r="AK1411">
        <f t="shared" ref="AK1411:AK1474" ca="1" si="441">IF(AD1411&lt;&gt;AD1412,1,0)</f>
        <v>0</v>
      </c>
      <c r="AL1411">
        <f t="shared" ref="AL1411:AL1474" ca="1" si="442">IF(AS1411&lt;&gt;AS1412,1,0)</f>
        <v>0</v>
      </c>
      <c r="AM1411">
        <f t="shared" ref="AM1411:AM1474" ca="1" si="443">IF(AX1411&lt;&gt;AX1412,1,0)</f>
        <v>0</v>
      </c>
      <c r="AO1411" s="9">
        <f t="shared" si="429"/>
        <v>62.210000000000036</v>
      </c>
      <c r="AP1411" s="15">
        <f ca="1">IFERROR(ABS(E1411-OFFSET(E1411,-参数!B$20,0,1,1))/SUM(OFFSET(AO1411,0,0,-参数!B$20,1)),0)</f>
        <v>0.34124678001030362</v>
      </c>
      <c r="AQ1411" s="16">
        <f ca="1">(参数!B$21+参数!B$22*'000300'!AP1411)^(参数!B$23)</f>
        <v>0.30730314270994297</v>
      </c>
      <c r="AR1411" s="17">
        <f t="shared" ca="1" si="430"/>
        <v>3411.076245372773</v>
      </c>
      <c r="AS1411" s="9" t="str">
        <f ca="1">IF(E1411+参数!B$24&gt;=AR1411,"买","卖")</f>
        <v>买</v>
      </c>
      <c r="AT1411" s="7">
        <f ca="1">IF(AS1410="买",$E1411/$E1410-1-IF(AS1409="卖",参数!$B$3-IF(AS1411="卖",参数!$B$3+参数!$B$4,0)),"")</f>
        <v>-1.7948229700410878E-2</v>
      </c>
      <c r="AU1411" s="8">
        <f t="shared" ca="1" si="431"/>
        <v>5917.0725910760502</v>
      </c>
      <c r="AV1411" s="7">
        <f ca="1">AU1411/MAX(AU$2:AU1411)-1</f>
        <v>-2.2179898192515091E-2</v>
      </c>
      <c r="AW1411" s="3">
        <f t="shared" ca="1" si="434"/>
        <v>-9.3634212978543907E-4</v>
      </c>
      <c r="AX1411" s="11" t="str">
        <f ca="1">IFERROR(IF(E1411&gt;MAX(OFFSET(C1411,-1,0,-参数!B$27,1)),"买",IF(E1411&lt;MIN(OFFSET(D1411,-1,0,-参数!B$26,1)),"卖",AX1410)),"卖")</f>
        <v>买</v>
      </c>
      <c r="AY1411" s="12">
        <f ca="1">IF(AX1410="买",$E1411/$E1410-1-IF(AX1409="卖",参数!$B$3-IF(AX1411="卖",参数!$B$3+参数!$B$4,0)),"")</f>
        <v>-1.7948229700410878E-2</v>
      </c>
      <c r="AZ1411" s="10">
        <f t="shared" ca="1" si="432"/>
        <v>7361.3806305700209</v>
      </c>
      <c r="BA1411" s="12">
        <f ca="1">AZ1411/MAX(AZ$2:AZ1411)-1</f>
        <v>-5.4060682957338235E-2</v>
      </c>
    </row>
    <row r="1412" spans="1:53" x14ac:dyDescent="0.15">
      <c r="A1412" s="1">
        <v>40479</v>
      </c>
      <c r="B1412" s="6">
        <v>3390.43</v>
      </c>
      <c r="C1412" s="6">
        <v>3420.89</v>
      </c>
      <c r="D1412" s="6">
        <v>3371.44</v>
      </c>
      <c r="E1412" s="2">
        <v>3397.69</v>
      </c>
      <c r="F1412" s="3">
        <f>E1412/MAX(E$2:E1412)-1</f>
        <v>-0.42188627237460008</v>
      </c>
      <c r="G1412" s="2">
        <f ca="1">IFERROR(AVERAGE(OFFSET(E1412,0,0,-参数!B$2,1)),"")</f>
        <v>3010.7449999999999</v>
      </c>
      <c r="H1412" t="str">
        <f t="shared" ca="1" si="433"/>
        <v>买</v>
      </c>
      <c r="I1412" s="3">
        <f ca="1">IF(H1411="买",$E1412/$E1411-1-IF(H1410="卖",参数!$B$3-IF(H1412="卖",参数!$B$3+参数!$B$4,0)),"")</f>
        <v>-1.8155805010179327E-3</v>
      </c>
      <c r="J1412" s="2">
        <f t="shared" ref="J1412:J1475" ca="1" si="444">IFERROR(J1411*(1+I1412),J1411)</f>
        <v>9569.888851111873</v>
      </c>
      <c r="K1412" s="3">
        <f ca="1">J1412/MAX(J$2:J1412)-1</f>
        <v>-5.7202792593080143E-2</v>
      </c>
      <c r="L1412" s="8">
        <f>L1411*(参数!$B$6-1)/(参数!$B$6+1)+E1412*2/(参数!$B$6+1)</f>
        <v>3254.8450188817469</v>
      </c>
      <c r="M1412" s="8">
        <f>M1411*(参数!$B$7-1)/(参数!$B$7+1)+E1412*2/(参数!$B$7+1)</f>
        <v>3020.7078787497162</v>
      </c>
      <c r="N1412" s="8">
        <f t="shared" si="436"/>
        <v>234.13714013203071</v>
      </c>
      <c r="O1412" s="8">
        <f>O1411*(参数!$B$8-1)/(参数!$B$8+1)+N1412*2/(参数!$B$8+1)</f>
        <v>186.53841362835476</v>
      </c>
      <c r="P1412" s="9" t="str">
        <f t="shared" ref="P1412:P1475" si="445">IF(AND(N1412&gt;N1411,N1412&gt;O1412,N1411&lt;O1411,N1412&gt;0),"买",IF(AND(N1412&lt;N1411,N1412&lt;O1412,N1411&gt;O1411,N1412&lt;0),"卖",P1411))</f>
        <v>买</v>
      </c>
      <c r="Q1412" s="7">
        <f>IF(P1411="买",$E1412/$E1411-1-IF(P1410="卖",参数!$B$3-IF(P1412="卖",参数!$B$3+参数!$B$4,0)),"")</f>
        <v>-1.8155805010179327E-3</v>
      </c>
      <c r="R1412" s="8">
        <f t="shared" ref="R1412:R1475" si="446">IFERROR(R1411*(1+Q1412),R1411)</f>
        <v>6887.6472994788692</v>
      </c>
      <c r="S1412" s="3">
        <f>R1412/MAX(R$2:R1412)-1</f>
        <v>-5.5959834295605138E-2</v>
      </c>
      <c r="T1412" s="10">
        <f ca="1">IFERROR(AVERAGE(OFFSET(E1412,0,0,-参数!B$10,1)),"")</f>
        <v>3207.692</v>
      </c>
      <c r="U1412" s="10">
        <f ca="1">IFERROR(AVERAGE(OFFSET(E1412,0,0,-参数!B$11,1)),"")</f>
        <v>3076.1901234567899</v>
      </c>
      <c r="V1412" s="10">
        <f t="shared" ca="1" si="437"/>
        <v>131.50187654321007</v>
      </c>
      <c r="W1412" s="10">
        <f ca="1">IFERROR(AVERAGE(OFFSET(V1412,0,0,-参数!B$12,1)),"")</f>
        <v>18.481285072951611</v>
      </c>
      <c r="X1412" s="11" t="str">
        <f t="shared" ca="1" si="435"/>
        <v>买</v>
      </c>
      <c r="Y1412" s="12">
        <f ca="1">IF(X1411="买",$E1412/$E1411-1-IF(X1410="卖",参数!$B$3-IF(X1412="卖",参数!$B$3+参数!$B$4,0)),"")</f>
        <v>-1.8155805010179327E-3</v>
      </c>
      <c r="Z1412" s="10">
        <f t="shared" ref="Z1412:Z1475" ca="1" si="447">IFERROR(Z1411*(1+Y1412),Z1411)</f>
        <v>6917.998202126234</v>
      </c>
      <c r="AA1412" s="3">
        <f ca="1">Z1412/MAX(Z$2:Z1412)-1</f>
        <v>-0.11106325176501441</v>
      </c>
      <c r="AB1412" s="8">
        <f ca="1">IFERROR(AVERAGE(OFFSET(E1412,0,0,-参数!B$14,1)),"")</f>
        <v>3409.3274999999994</v>
      </c>
      <c r="AC1412" s="8">
        <f ca="1">IFERROR(AVERAGE(OFFSET(E1412,0,0,-参数!B$15,1)),"")</f>
        <v>3117.3562068965521</v>
      </c>
      <c r="AD1412" s="9" t="str">
        <f ca="1">IFERROR(IF(OR(AND(AB1412/AC1412-1&lt;参数!B$16,AB1412/AC1412-1&gt;参数!B$17),AB1412/AC1412-1&lt;参数!B$18),"买","卖"),"买")</f>
        <v>买</v>
      </c>
      <c r="AE1412" s="7">
        <f ca="1">IF(AD1411="买",$E1412/$E1411-1-IF(AD1410="卖",参数!$B$3-IF(AD1412="卖",参数!$B$3+参数!$B$4,0)),"")</f>
        <v>-1.8155805010179327E-3</v>
      </c>
      <c r="AF1412" s="8">
        <f t="shared" ref="AF1412:AF1475" ca="1" si="448">IFERROR(AF1411*(1+AE1412),AF1411)</f>
        <v>8374.8955439441743</v>
      </c>
      <c r="AG1412" s="3">
        <f ca="1">AF1412/MAX(AF$2:AF1412)-1</f>
        <v>-6.3173281063486075E-2</v>
      </c>
      <c r="AH1412">
        <f t="shared" ca="1" si="438"/>
        <v>0</v>
      </c>
      <c r="AI1412">
        <f t="shared" si="439"/>
        <v>0</v>
      </c>
      <c r="AJ1412">
        <f t="shared" ca="1" si="440"/>
        <v>0</v>
      </c>
      <c r="AK1412">
        <f t="shared" ca="1" si="441"/>
        <v>0</v>
      </c>
      <c r="AL1412">
        <f t="shared" ca="1" si="442"/>
        <v>1</v>
      </c>
      <c r="AM1412">
        <f t="shared" ca="1" si="443"/>
        <v>0</v>
      </c>
      <c r="AO1412" s="9">
        <f t="shared" ref="AO1412:AO1475" si="449">ABS(E1412-E1411)</f>
        <v>6.1799999999998363</v>
      </c>
      <c r="AP1412" s="15">
        <f ca="1">IFERROR(ABS(E1412-OFFSET(E1412,-参数!B$20,0,1,1))/SUM(OFFSET(AO1412,0,0,-参数!B$20,1)),0)</f>
        <v>0.3178782424563259</v>
      </c>
      <c r="AQ1412" s="16">
        <f ca="1">(参数!B$21+参数!B$22*'000300'!AP1412)^(参数!B$23)</f>
        <v>0.28475250397035445</v>
      </c>
      <c r="AR1412" s="17">
        <f t="shared" ref="AR1412:AR1475" ca="1" si="450">AQ1412*E1412+(1-AQ1412)*AR1411</f>
        <v>3407.2644784841145</v>
      </c>
      <c r="AS1412" s="9" t="str">
        <f ca="1">IF(E1412+参数!B$24&gt;=AR1412,"买","卖")</f>
        <v>买</v>
      </c>
      <c r="AT1412" s="7">
        <f ca="1">IF(AS1411="买",$E1412/$E1411-1-IF(AS1410="卖",参数!$B$3-IF(AS1412="卖",参数!$B$3+参数!$B$4,0)),"")</f>
        <v>-1.8155805010179327E-3</v>
      </c>
      <c r="AU1412" s="8">
        <f t="shared" ref="AU1412:AU1475" ca="1" si="451">IFERROR(AU1411*(1+AT1412),AU1411)</f>
        <v>5906.3296694565852</v>
      </c>
      <c r="AV1412" s="7">
        <f ca="1">AU1412/MAX(AU$2:AU1412)-1</f>
        <v>-2.3955209302860103E-2</v>
      </c>
      <c r="AW1412" s="3">
        <f t="shared" ca="1" si="434"/>
        <v>-1.1174675130258827E-3</v>
      </c>
      <c r="AX1412" s="11" t="str">
        <f ca="1">IFERROR(IF(E1412&gt;MAX(OFFSET(C1412,-1,0,-参数!B$27,1)),"买",IF(E1412&lt;MIN(OFFSET(D1412,-1,0,-参数!B$26,1)),"卖",AX1411)),"卖")</f>
        <v>买</v>
      </c>
      <c r="AY1412" s="12">
        <f ca="1">IF(AX1411="买",$E1412/$E1411-1-IF(AX1410="卖",参数!$B$3-IF(AX1412="卖",参数!$B$3+参数!$B$4,0)),"")</f>
        <v>-1.8155805010179327E-3</v>
      </c>
      <c r="AZ1412" s="10">
        <f t="shared" ref="AZ1412:AZ1475" ca="1" si="452">IFERROR(AZ1411*(1+AY1412),AZ1411)</f>
        <v>7348.0154514365868</v>
      </c>
      <c r="BA1412" s="12">
        <f ca="1">AZ1412/MAX(AZ$2:AZ1412)-1</f>
        <v>-5.5778111936507058E-2</v>
      </c>
    </row>
    <row r="1413" spans="1:53" x14ac:dyDescent="0.15">
      <c r="A1413" s="1">
        <v>40480</v>
      </c>
      <c r="B1413" s="6">
        <v>3400.26</v>
      </c>
      <c r="C1413" s="6">
        <v>3404.6</v>
      </c>
      <c r="D1413" s="6">
        <v>3351.6</v>
      </c>
      <c r="E1413" s="2">
        <v>3379.98</v>
      </c>
      <c r="F1413" s="3">
        <f>E1413/MAX(E$2:E1413)-1</f>
        <v>-0.42489961206016469</v>
      </c>
      <c r="G1413" s="2">
        <f ca="1">IFERROR(AVERAGE(OFFSET(E1413,0,0,-参数!B$2,1)),"")</f>
        <v>3019.0076785714291</v>
      </c>
      <c r="H1413" t="str">
        <f t="shared" ca="1" si="433"/>
        <v>买</v>
      </c>
      <c r="I1413" s="3">
        <f ca="1">IF(H1412="买",$E1413/$E1412-1-IF(H1411="卖",参数!$B$3-IF(H1413="卖",参数!$B$3+参数!$B$4,0)),"")</f>
        <v>-5.2123648714273996E-3</v>
      </c>
      <c r="J1413" s="2">
        <f t="shared" ca="1" si="444"/>
        <v>9520.0070986408737</v>
      </c>
      <c r="K1413" s="3">
        <f ca="1">J1413/MAX(J$2:J1413)-1</f>
        <v>-6.2116995637847672E-2</v>
      </c>
      <c r="L1413" s="8">
        <f>L1412*(参数!$B$6-1)/(参数!$B$6+1)+E1413*2/(参数!$B$6+1)</f>
        <v>3266.762636131104</v>
      </c>
      <c r="M1413" s="8">
        <f>M1412*(参数!$B$7-1)/(参数!$B$7+1)+E1413*2/(参数!$B$7+1)</f>
        <v>3029.3650382979158</v>
      </c>
      <c r="N1413" s="8">
        <f t="shared" si="436"/>
        <v>237.39759783318823</v>
      </c>
      <c r="O1413" s="8">
        <f>O1412*(参数!$B$8-1)/(参数!$B$8+1)+N1413*2/(参数!$B$8+1)</f>
        <v>196.71025046932147</v>
      </c>
      <c r="P1413" s="9" t="str">
        <f t="shared" si="445"/>
        <v>买</v>
      </c>
      <c r="Q1413" s="7">
        <f>IF(P1412="买",$E1413/$E1412-1-IF(P1411="卖",参数!$B$3-IF(P1413="卖",参数!$B$3+参数!$B$4,0)),"")</f>
        <v>-5.2123648714273996E-3</v>
      </c>
      <c r="R1413" s="8">
        <f t="shared" si="446"/>
        <v>6851.7463686482834</v>
      </c>
      <c r="S1413" s="3">
        <f>R1413/MAX(R$2:R1413)-1</f>
        <v>-6.0880516092539194E-2</v>
      </c>
      <c r="T1413" s="10">
        <f ca="1">IFERROR(AVERAGE(OFFSET(E1413,0,0,-参数!B$10,1)),"")</f>
        <v>3233.8170000000005</v>
      </c>
      <c r="U1413" s="10">
        <f ca="1">IFERROR(AVERAGE(OFFSET(E1413,0,0,-参数!B$11,1)),"")</f>
        <v>3079.1908888888888</v>
      </c>
      <c r="V1413" s="10">
        <f t="shared" ca="1" si="437"/>
        <v>154.62611111111164</v>
      </c>
      <c r="W1413" s="10">
        <f ca="1">IFERROR(AVERAGE(OFFSET(V1413,0,0,-参数!B$12,1)),"")</f>
        <v>39.414257014590312</v>
      </c>
      <c r="X1413" s="11" t="str">
        <f t="shared" ca="1" si="435"/>
        <v>买</v>
      </c>
      <c r="Y1413" s="12">
        <f ca="1">IF(X1412="买",$E1413/$E1412-1-IF(X1411="卖",参数!$B$3-IF(X1413="卖",参数!$B$3+参数!$B$4,0)),"")</f>
        <v>-5.2123648714273996E-3</v>
      </c>
      <c r="Z1413" s="10">
        <f t="shared" ca="1" si="447"/>
        <v>6881.9390713168732</v>
      </c>
      <c r="AA1413" s="3">
        <f ca="1">Z1413/MAX(Z$2:Z1413)-1</f>
        <v>-0.1156967144444353</v>
      </c>
      <c r="AB1413" s="8">
        <f ca="1">IFERROR(AVERAGE(OFFSET(E1413,0,0,-参数!B$14,1)),"")</f>
        <v>3409.8662499999996</v>
      </c>
      <c r="AC1413" s="8">
        <f ca="1">IFERROR(AVERAGE(OFFSET(E1413,0,0,-参数!B$15,1)),"")</f>
        <v>3131.1151724137935</v>
      </c>
      <c r="AD1413" s="9" t="str">
        <f ca="1">IFERROR(IF(OR(AND(AB1413/AC1413-1&lt;参数!B$16,AB1413/AC1413-1&gt;参数!B$17),AB1413/AC1413-1&lt;参数!B$18),"买","卖"),"买")</f>
        <v>买</v>
      </c>
      <c r="AE1413" s="7">
        <f ca="1">IF(AD1412="买",$E1413/$E1412-1-IF(AD1411="卖",参数!$B$3-IF(AD1413="卖",参数!$B$3+参数!$B$4,0)),"")</f>
        <v>-5.2123648714273996E-3</v>
      </c>
      <c r="AF1413" s="8">
        <f t="shared" ca="1" si="448"/>
        <v>8331.2425326090452</v>
      </c>
      <c r="AG1413" s="3">
        <f ca="1">AF1413/MAX(AF$2:AF1413)-1</f>
        <v>-6.8056363743885351E-2</v>
      </c>
      <c r="AH1413">
        <f t="shared" ca="1" si="438"/>
        <v>0</v>
      </c>
      <c r="AI1413">
        <f t="shared" si="439"/>
        <v>0</v>
      </c>
      <c r="AJ1413">
        <f t="shared" ca="1" si="440"/>
        <v>0</v>
      </c>
      <c r="AK1413">
        <f t="shared" ca="1" si="441"/>
        <v>0</v>
      </c>
      <c r="AL1413">
        <f t="shared" ca="1" si="442"/>
        <v>1</v>
      </c>
      <c r="AM1413">
        <f t="shared" ca="1" si="443"/>
        <v>0</v>
      </c>
      <c r="AO1413" s="9">
        <f t="shared" si="449"/>
        <v>17.710000000000036</v>
      </c>
      <c r="AP1413" s="15">
        <f ca="1">IFERROR(ABS(E1413-OFFSET(E1413,-参数!B$20,0,1,1))/SUM(OFFSET(AO1413,0,0,-参数!B$20,1)),0)</f>
        <v>0.29949273142001143</v>
      </c>
      <c r="AQ1413" s="16">
        <f ca="1">(参数!B$21+参数!B$22*'000300'!AP1413)^(参数!B$23)</f>
        <v>0.26701048582031101</v>
      </c>
      <c r="AR1413" s="17">
        <f t="shared" ca="1" si="450"/>
        <v>3399.979236628717</v>
      </c>
      <c r="AS1413" s="9" t="str">
        <f ca="1">IF(E1413+参数!B$24&gt;=AR1413,"买","卖")</f>
        <v>卖</v>
      </c>
      <c r="AT1413" s="7">
        <f ca="1">IF(AS1412="买",$E1413/$E1412-1-IF(AS1411="卖",参数!$B$3-IF(AS1413="卖",参数!$B$3+参数!$B$4,0)),"")</f>
        <v>-5.2123648714273996E-3</v>
      </c>
      <c r="AU1413" s="8">
        <f t="shared" ca="1" si="451"/>
        <v>5875.5437241684403</v>
      </c>
      <c r="AV1413" s="7">
        <f ca="1">AU1413/MAX(AU$2:AU1413)-1</f>
        <v>-2.9042710882829503E-2</v>
      </c>
      <c r="AW1413" s="3">
        <f t="shared" ca="1" si="434"/>
        <v>-2.1381497977047692E-3</v>
      </c>
      <c r="AX1413" s="11" t="str">
        <f ca="1">IFERROR(IF(E1413&gt;MAX(OFFSET(C1413,-1,0,-参数!B$27,1)),"买",IF(E1413&lt;MIN(OFFSET(D1413,-1,0,-参数!B$26,1)),"卖",AX1412)),"卖")</f>
        <v>买</v>
      </c>
      <c r="AY1413" s="12">
        <f ca="1">IF(AX1412="买",$E1413/$E1412-1-IF(AX1411="卖",参数!$B$3-IF(AX1413="卖",参数!$B$3+参数!$B$4,0)),"")</f>
        <v>-5.2123648714273996E-3</v>
      </c>
      <c r="AZ1413" s="10">
        <f t="shared" ca="1" si="452"/>
        <v>7309.7149138228133</v>
      </c>
      <c r="BA1413" s="12">
        <f ca="1">AZ1413/MAX(AZ$2:AZ1413)-1</f>
        <v>-6.0699740936682067E-2</v>
      </c>
    </row>
    <row r="1414" spans="1:53" x14ac:dyDescent="0.15">
      <c r="A1414" s="1">
        <v>40483</v>
      </c>
      <c r="B1414" s="6">
        <v>3390.41</v>
      </c>
      <c r="C1414" s="6">
        <v>3473</v>
      </c>
      <c r="D1414" s="6">
        <v>3390.41</v>
      </c>
      <c r="E1414" s="2">
        <v>3473</v>
      </c>
      <c r="F1414" s="3">
        <f>E1414/MAX(E$2:E1414)-1</f>
        <v>-0.4090723473763016</v>
      </c>
      <c r="G1414" s="2">
        <f ca="1">IFERROR(AVERAGE(OFFSET(E1414,0,0,-参数!B$2,1)),"")</f>
        <v>3029.8475000000003</v>
      </c>
      <c r="H1414" t="str">
        <f t="shared" ca="1" si="433"/>
        <v>买</v>
      </c>
      <c r="I1414" s="3">
        <f ca="1">IF(H1413="买",$E1414/$E1413-1-IF(H1412="卖",参数!$B$3-IF(H1414="卖",参数!$B$3+参数!$B$4,0)),"")</f>
        <v>2.7520872904573501E-2</v>
      </c>
      <c r="J1414" s="2">
        <f t="shared" ca="1" si="444"/>
        <v>9782.0060040532062</v>
      </c>
      <c r="K1414" s="3">
        <f ca="1">J1414/MAX(J$2:J1414)-1</f>
        <v>-3.6305636675437403E-2</v>
      </c>
      <c r="L1414" s="8">
        <f>L1413*(参数!$B$6-1)/(参数!$B$6+1)+E1414*2/(参数!$B$6+1)</f>
        <v>3286.4042898329035</v>
      </c>
      <c r="M1414" s="8">
        <f>M1413*(参数!$B$7-1)/(参数!$B$7+1)+E1414*2/(参数!$B$7+1)</f>
        <v>3040.0550373750743</v>
      </c>
      <c r="N1414" s="8">
        <f t="shared" si="436"/>
        <v>246.34925245782915</v>
      </c>
      <c r="O1414" s="8">
        <f>O1413*(参数!$B$8-1)/(参数!$B$8+1)+N1414*2/(参数!$B$8+1)</f>
        <v>206.63805086702303</v>
      </c>
      <c r="P1414" s="9" t="str">
        <f t="shared" si="445"/>
        <v>买</v>
      </c>
      <c r="Q1414" s="7">
        <f>IF(P1413="买",$E1414/$E1413-1-IF(P1412="卖",参数!$B$3-IF(P1414="卖",参数!$B$3+参数!$B$4,0)),"")</f>
        <v>2.7520872904573501E-2</v>
      </c>
      <c r="R1414" s="8">
        <f t="shared" si="446"/>
        <v>7040.3124096342253</v>
      </c>
      <c r="S1414" s="3">
        <f>R1414/MAX(R$2:R1414)-1</f>
        <v>-3.5035128133713456E-2</v>
      </c>
      <c r="T1414" s="10">
        <f ca="1">IFERROR(AVERAGE(OFFSET(E1414,0,0,-参数!B$10,1)),"")</f>
        <v>3262.2155000000007</v>
      </c>
      <c r="U1414" s="10">
        <f ca="1">IFERROR(AVERAGE(OFFSET(E1414,0,0,-参数!B$11,1)),"")</f>
        <v>3082.4769382716054</v>
      </c>
      <c r="V1414" s="10">
        <f t="shared" ca="1" si="437"/>
        <v>179.73856172839533</v>
      </c>
      <c r="W1414" s="10">
        <f ca="1">IFERROR(AVERAGE(OFFSET(V1414,0,0,-参数!B$12,1)),"")</f>
        <v>61.258212121212182</v>
      </c>
      <c r="X1414" s="11" t="str">
        <f t="shared" ca="1" si="435"/>
        <v>买</v>
      </c>
      <c r="Y1414" s="12">
        <f ca="1">IF(X1413="买",$E1414/$E1413-1-IF(X1412="卖",参数!$B$3-IF(X1414="卖",参数!$B$3+参数!$B$4,0)),"")</f>
        <v>2.7520872904573501E-2</v>
      </c>
      <c r="Z1414" s="10">
        <f t="shared" ca="1" si="447"/>
        <v>7071.3360418356033</v>
      </c>
      <c r="AA1414" s="3">
        <f ca="1">Z1414/MAX(Z$2:Z1414)-1</f>
        <v>-9.1359916113563866E-2</v>
      </c>
      <c r="AB1414" s="8">
        <f ca="1">IFERROR(AVERAGE(OFFSET(E1414,0,0,-参数!B$14,1)),"")</f>
        <v>3419.3812499999999</v>
      </c>
      <c r="AC1414" s="8">
        <f ca="1">IFERROR(AVERAGE(OFFSET(E1414,0,0,-参数!B$15,1)),"")</f>
        <v>3149.9613793103449</v>
      </c>
      <c r="AD1414" s="9" t="str">
        <f ca="1">IFERROR(IF(OR(AND(AB1414/AC1414-1&lt;参数!B$16,AB1414/AC1414-1&gt;参数!B$17),AB1414/AC1414-1&lt;参数!B$18),"买","卖"),"买")</f>
        <v>买</v>
      </c>
      <c r="AE1414" s="7">
        <f ca="1">IF(AD1413="买",$E1414/$E1413-1-IF(AD1412="卖",参数!$B$3-IF(AD1414="卖",参数!$B$3+参数!$B$4,0)),"")</f>
        <v>2.7520872904573501E-2</v>
      </c>
      <c r="AF1414" s="8">
        <f t="shared" ca="1" si="448"/>
        <v>8560.5255994861564</v>
      </c>
      <c r="AG1414" s="3">
        <f ca="1">AF1414/MAX(AF$2:AF1414)-1</f>
        <v>-4.2408461376254758E-2</v>
      </c>
      <c r="AH1414">
        <f t="shared" ca="1" si="438"/>
        <v>0</v>
      </c>
      <c r="AI1414">
        <f t="shared" si="439"/>
        <v>0</v>
      </c>
      <c r="AJ1414">
        <f t="shared" ca="1" si="440"/>
        <v>0</v>
      </c>
      <c r="AK1414">
        <f t="shared" ca="1" si="441"/>
        <v>0</v>
      </c>
      <c r="AL1414">
        <f t="shared" ca="1" si="442"/>
        <v>0</v>
      </c>
      <c r="AM1414">
        <f t="shared" ca="1" si="443"/>
        <v>0</v>
      </c>
      <c r="AO1414" s="9">
        <f t="shared" si="449"/>
        <v>93.019999999999982</v>
      </c>
      <c r="AP1414" s="15">
        <f ca="1">IFERROR(ABS(E1414-OFFSET(E1414,-参数!B$20,0,1,1))/SUM(OFFSET(AO1414,0,0,-参数!B$20,1)),0)</f>
        <v>0.34915855623992664</v>
      </c>
      <c r="AQ1414" s="16">
        <f ca="1">(参数!B$21+参数!B$22*'000300'!AP1414)^(参数!B$23)</f>
        <v>0.31493800677152917</v>
      </c>
      <c r="AR1414" s="17">
        <f t="shared" ca="1" si="450"/>
        <v>3422.9762502978047</v>
      </c>
      <c r="AS1414" s="9" t="str">
        <f ca="1">IF(E1414+参数!B$24&gt;=AR1414,"买","卖")</f>
        <v>买</v>
      </c>
      <c r="AT1414" s="7" t="str">
        <f ca="1">IF(AS1413="买",$E1414/$E1413-1-IF(AS1412="卖",参数!$B$3-IF(AS1414="卖",参数!$B$3+参数!$B$4,0)),"")</f>
        <v/>
      </c>
      <c r="AU1414" s="8">
        <f t="shared" ca="1" si="451"/>
        <v>5875.5437241684403</v>
      </c>
      <c r="AV1414" s="7">
        <f ca="1">AU1414/MAX(AU$2:AU1414)-1</f>
        <v>-2.9042710882829503E-2</v>
      </c>
      <c r="AW1414" s="3">
        <f t="shared" ca="1" si="434"/>
        <v>6.7638688558258053E-3</v>
      </c>
      <c r="AX1414" s="11" t="str">
        <f ca="1">IFERROR(IF(E1414&gt;MAX(OFFSET(C1414,-1,0,-参数!B$27,1)),"买",IF(E1414&lt;MIN(OFFSET(D1414,-1,0,-参数!B$26,1)),"卖",AX1413)),"卖")</f>
        <v>买</v>
      </c>
      <c r="AY1414" s="12">
        <f ca="1">IF(AX1413="买",$E1414/$E1413-1-IF(AX1412="卖",参数!$B$3-IF(AX1414="卖",参数!$B$3+参数!$B$4,0)),"")</f>
        <v>2.7520872904573501E-2</v>
      </c>
      <c r="AZ1414" s="10">
        <f t="shared" ca="1" si="452"/>
        <v>7510.8846489347961</v>
      </c>
      <c r="BA1414" s="12">
        <f ca="1">AZ1414/MAX(AZ$2:AZ1414)-1</f>
        <v>-3.4849377887767541E-2</v>
      </c>
    </row>
    <row r="1415" spans="1:53" x14ac:dyDescent="0.15">
      <c r="A1415" s="1">
        <v>40484</v>
      </c>
      <c r="B1415" s="6">
        <v>3484.23</v>
      </c>
      <c r="C1415" s="6">
        <v>3522.18</v>
      </c>
      <c r="D1415" s="6">
        <v>3449.72</v>
      </c>
      <c r="E1415" s="2">
        <v>3463.13</v>
      </c>
      <c r="F1415" s="3">
        <f>E1415/MAX(E$2:E1415)-1</f>
        <v>-0.4107517185054107</v>
      </c>
      <c r="G1415" s="2">
        <f ca="1">IFERROR(AVERAGE(OFFSET(E1415,0,0,-参数!B$2,1)),"")</f>
        <v>3040.3242857142859</v>
      </c>
      <c r="H1415" t="str">
        <f t="shared" ca="1" si="433"/>
        <v>买</v>
      </c>
      <c r="I1415" s="3">
        <f ca="1">IF(H1414="买",$E1415/$E1414-1-IF(H1413="卖",参数!$B$3-IF(H1415="卖",参数!$B$3+参数!$B$4,0)),"")</f>
        <v>-2.8419234091563439E-3</v>
      </c>
      <c r="J1415" s="2">
        <f t="shared" ca="1" si="444"/>
        <v>9754.2062922017794</v>
      </c>
      <c r="K1415" s="3">
        <f ca="1">J1415/MAX(J$2:J1415)-1</f>
        <v>-3.9044382245841502E-2</v>
      </c>
      <c r="L1415" s="8">
        <f>L1414*(参数!$B$6-1)/(参数!$B$6+1)+E1415*2/(参数!$B$6+1)</f>
        <v>3303.2353098488175</v>
      </c>
      <c r="M1415" s="8">
        <f>M1414*(参数!$B$7-1)/(参数!$B$7+1)+E1415*2/(参数!$B$7+1)</f>
        <v>3050.2496147877227</v>
      </c>
      <c r="N1415" s="8">
        <f t="shared" si="436"/>
        <v>252.9856950610947</v>
      </c>
      <c r="O1415" s="8">
        <f>O1414*(参数!$B$8-1)/(参数!$B$8+1)+N1415*2/(参数!$B$8+1)</f>
        <v>215.90757970583738</v>
      </c>
      <c r="P1415" s="9" t="str">
        <f t="shared" si="445"/>
        <v>买</v>
      </c>
      <c r="Q1415" s="7">
        <f>IF(P1414="买",$E1415/$E1414-1-IF(P1413="卖",参数!$B$3-IF(P1415="卖",参数!$B$3+参数!$B$4,0)),"")</f>
        <v>-2.8419234091563439E-3</v>
      </c>
      <c r="R1415" s="8">
        <f t="shared" si="446"/>
        <v>7020.3043809895116</v>
      </c>
      <c r="S1415" s="3">
        <f>R1415/MAX(R$2:R1415)-1</f>
        <v>-3.7777484392083838E-2</v>
      </c>
      <c r="T1415" s="10">
        <f ca="1">IFERROR(AVERAGE(OFFSET(E1415,0,0,-参数!B$10,1)),"")</f>
        <v>3291.3265000000006</v>
      </c>
      <c r="U1415" s="10">
        <f ca="1">IFERROR(AVERAGE(OFFSET(E1415,0,0,-参数!B$11,1)),"")</f>
        <v>3085.3855308641973</v>
      </c>
      <c r="V1415" s="10">
        <f t="shared" ca="1" si="437"/>
        <v>205.94096913580324</v>
      </c>
      <c r="W1415" s="10">
        <f ca="1">IFERROR(AVERAGE(OFFSET(V1415,0,0,-参数!B$12,1)),"")</f>
        <v>84.212772727272963</v>
      </c>
      <c r="X1415" s="11" t="str">
        <f t="shared" ca="1" si="435"/>
        <v>买</v>
      </c>
      <c r="Y1415" s="12">
        <f ca="1">IF(X1414="买",$E1415/$E1414-1-IF(X1413="卖",参数!$B$3-IF(X1415="卖",参数!$B$3+参数!$B$4,0)),"")</f>
        <v>-2.8419234091563439E-3</v>
      </c>
      <c r="Z1415" s="10">
        <f t="shared" ca="1" si="447"/>
        <v>7051.2398464042999</v>
      </c>
      <c r="AA1415" s="3">
        <f ca="1">Z1415/MAX(Z$2:Z1415)-1</f>
        <v>-9.3942201638458567E-2</v>
      </c>
      <c r="AB1415" s="8">
        <f ca="1">IFERROR(AVERAGE(OFFSET(E1415,0,0,-参数!B$14,1)),"")</f>
        <v>3430.4362499999997</v>
      </c>
      <c r="AC1415" s="8">
        <f ca="1">IFERROR(AVERAGE(OFFSET(E1415,0,0,-参数!B$15,1)),"")</f>
        <v>3168.2572413793105</v>
      </c>
      <c r="AD1415" s="9" t="str">
        <f ca="1">IFERROR(IF(OR(AND(AB1415/AC1415-1&lt;参数!B$16,AB1415/AC1415-1&gt;参数!B$17),AB1415/AC1415-1&lt;参数!B$18),"买","卖"),"买")</f>
        <v>买</v>
      </c>
      <c r="AE1415" s="7">
        <f ca="1">IF(AD1414="买",$E1415/$E1414-1-IF(AD1413="卖",参数!$B$3-IF(AD1415="卖",参数!$B$3+参数!$B$4,0)),"")</f>
        <v>-2.8419234091563439E-3</v>
      </c>
      <c r="AF1415" s="8">
        <f t="shared" ca="1" si="448"/>
        <v>8536.1972413902949</v>
      </c>
      <c r="AG1415" s="3">
        <f ca="1">AF1415/MAX(AF$2:AF1415)-1</f>
        <v>-4.512986318627954E-2</v>
      </c>
      <c r="AH1415">
        <f t="shared" ca="1" si="438"/>
        <v>0</v>
      </c>
      <c r="AI1415">
        <f t="shared" si="439"/>
        <v>0</v>
      </c>
      <c r="AJ1415">
        <f t="shared" ca="1" si="440"/>
        <v>0</v>
      </c>
      <c r="AK1415">
        <f t="shared" ca="1" si="441"/>
        <v>0</v>
      </c>
      <c r="AL1415">
        <f t="shared" ca="1" si="442"/>
        <v>0</v>
      </c>
      <c r="AM1415">
        <f t="shared" ca="1" si="443"/>
        <v>0</v>
      </c>
      <c r="AO1415" s="9">
        <f t="shared" si="449"/>
        <v>9.8699999999998909</v>
      </c>
      <c r="AP1415" s="15">
        <f ca="1">IFERROR(ABS(E1415-OFFSET(E1415,-参数!B$20,0,1,1))/SUM(OFFSET(AO1415,0,0,-参数!B$20,1)),0)</f>
        <v>0.33841677535868336</v>
      </c>
      <c r="AQ1415" s="16">
        <f ca="1">(参数!B$21+参数!B$22*'000300'!AP1415)^(参数!B$23)</f>
        <v>0.30457218822112941</v>
      </c>
      <c r="AR1415" s="17">
        <f t="shared" ca="1" si="450"/>
        <v>3435.2059657098857</v>
      </c>
      <c r="AS1415" s="9" t="str">
        <f ca="1">IF(E1415+参数!B$24&gt;=AR1415,"买","卖")</f>
        <v>买</v>
      </c>
      <c r="AT1415" s="7">
        <f ca="1">IF(AS1414="买",$E1415/$E1414-1-IF(AS1413="卖",参数!$B$3-IF(AS1415="卖",参数!$B$3+参数!$B$4,0)),"")</f>
        <v>-3.0919234091563441E-3</v>
      </c>
      <c r="AU1415" s="8">
        <f t="shared" ca="1" si="451"/>
        <v>5857.3769929861628</v>
      </c>
      <c r="AV1415" s="7">
        <f ca="1">AU1415/MAX(AU$2:AU1415)-1</f>
        <v>-3.2044836454341863E-2</v>
      </c>
      <c r="AW1415" s="3">
        <f t="shared" ca="1" si="434"/>
        <v>3.5728309277685E-3</v>
      </c>
      <c r="AX1415" s="11" t="str">
        <f ca="1">IFERROR(IF(E1415&gt;MAX(OFFSET(C1415,-1,0,-参数!B$27,1)),"买",IF(E1415&lt;MIN(OFFSET(D1415,-1,0,-参数!B$26,1)),"卖",AX1414)),"卖")</f>
        <v>买</v>
      </c>
      <c r="AY1415" s="12">
        <f ca="1">IF(AX1414="买",$E1415/$E1414-1-IF(AX1413="卖",参数!$B$3-IF(AX1415="卖",参数!$B$3+参数!$B$4,0)),"")</f>
        <v>-2.8419234091563439E-3</v>
      </c>
      <c r="AZ1415" s="10">
        <f t="shared" ca="1" si="452"/>
        <v>7489.5392900275156</v>
      </c>
      <c r="BA1415" s="12">
        <f ca="1">AZ1415/MAX(AZ$2:AZ1415)-1</f>
        <v>-3.7592262034110036E-2</v>
      </c>
    </row>
    <row r="1416" spans="1:53" x14ac:dyDescent="0.15">
      <c r="A1416" s="1">
        <v>40485</v>
      </c>
      <c r="B1416" s="6">
        <v>3462.74</v>
      </c>
      <c r="C1416" s="6">
        <v>3474.71</v>
      </c>
      <c r="D1416" s="6">
        <v>3419.08</v>
      </c>
      <c r="E1416" s="2">
        <v>3420.34</v>
      </c>
      <c r="F1416" s="3">
        <f>E1416/MAX(E$2:E1416)-1</f>
        <v>-0.41803239637922818</v>
      </c>
      <c r="G1416" s="2">
        <f ca="1">IFERROR(AVERAGE(OFFSET(E1416,0,0,-参数!B$2,1)),"")</f>
        <v>3050.494107142857</v>
      </c>
      <c r="H1416" t="str">
        <f t="shared" ca="1" si="433"/>
        <v>买</v>
      </c>
      <c r="I1416" s="3">
        <f ca="1">IF(H1415="买",$E1416/$E1415-1-IF(H1414="卖",参数!$B$3-IF(H1416="卖",参数!$B$3+参数!$B$4,0)),"")</f>
        <v>-1.2355874598989902E-2</v>
      </c>
      <c r="J1416" s="2">
        <f t="shared" ca="1" si="444"/>
        <v>9633.6845424426556</v>
      </c>
      <c r="K1416" s="3">
        <f ca="1">J1416/MAX(J$2:J1416)-1</f>
        <v>-5.0917829354006794E-2</v>
      </c>
      <c r="L1416" s="8">
        <f>L1415*(参数!$B$6-1)/(参数!$B$6+1)+E1416*2/(参数!$B$6+1)</f>
        <v>3314.3881374822631</v>
      </c>
      <c r="M1416" s="8">
        <f>M1415*(参数!$B$7-1)/(参数!$B$7+1)+E1416*2/(参数!$B$7+1)</f>
        <v>3059.1674553952471</v>
      </c>
      <c r="N1416" s="8">
        <f t="shared" si="436"/>
        <v>255.22068208701603</v>
      </c>
      <c r="O1416" s="8">
        <f>O1415*(参数!$B$8-1)/(参数!$B$8+1)+N1416*2/(参数!$B$8+1)</f>
        <v>223.7702001820731</v>
      </c>
      <c r="P1416" s="9" t="str">
        <f t="shared" si="445"/>
        <v>买</v>
      </c>
      <c r="Q1416" s="7">
        <f>IF(P1415="买",$E1416/$E1415-1-IF(P1414="卖",参数!$B$3-IF(P1416="卖",参数!$B$3+参数!$B$4,0)),"")</f>
        <v>-1.2355874598989902E-2</v>
      </c>
      <c r="R1416" s="8">
        <f t="shared" si="446"/>
        <v>6933.5623804112656</v>
      </c>
      <c r="S1416" s="3">
        <f>R1416/MAX(R$2:R1416)-1</f>
        <v>-4.9666585131259877E-2</v>
      </c>
      <c r="T1416" s="10">
        <f ca="1">IFERROR(AVERAGE(OFFSET(E1416,0,0,-参数!B$10,1)),"")</f>
        <v>3318.6030000000005</v>
      </c>
      <c r="U1416" s="10">
        <f ca="1">IFERROR(AVERAGE(OFFSET(E1416,0,0,-参数!B$11,1)),"")</f>
        <v>3088.1396543209871</v>
      </c>
      <c r="V1416" s="10">
        <f t="shared" ca="1" si="437"/>
        <v>230.4633456790134</v>
      </c>
      <c r="W1416" s="10">
        <f ca="1">IFERROR(AVERAGE(OFFSET(V1416,0,0,-参数!B$12,1)),"")</f>
        <v>107.60165207631904</v>
      </c>
      <c r="X1416" s="11" t="str">
        <f t="shared" ca="1" si="435"/>
        <v>买</v>
      </c>
      <c r="Y1416" s="12">
        <f ca="1">IF(X1415="买",$E1416/$E1415-1-IF(X1414="卖",参数!$B$3-IF(X1416="卖",参数!$B$3+参数!$B$4,0)),"")</f>
        <v>-1.2355874598989902E-2</v>
      </c>
      <c r="Z1416" s="10">
        <f t="shared" ca="1" si="447"/>
        <v>6964.1156110947277</v>
      </c>
      <c r="AA1416" s="3">
        <f ca="1">Z1416/MAX(Z$2:Z1416)-1</f>
        <v>-0.10513733817445059</v>
      </c>
      <c r="AB1416" s="8">
        <f ca="1">IFERROR(AVERAGE(OFFSET(E1416,0,0,-参数!B$14,1)),"")</f>
        <v>3435.6462500000002</v>
      </c>
      <c r="AC1416" s="8">
        <f ca="1">IFERROR(AVERAGE(OFFSET(E1416,0,0,-参数!B$15,1)),"")</f>
        <v>3184.0510344827585</v>
      </c>
      <c r="AD1416" s="9" t="str">
        <f ca="1">IFERROR(IF(OR(AND(AB1416/AC1416-1&lt;参数!B$16,AB1416/AC1416-1&gt;参数!B$17),AB1416/AC1416-1&lt;参数!B$18),"买","卖"),"买")</f>
        <v>买</v>
      </c>
      <c r="AE1416" s="7">
        <f ca="1">IF(AD1415="买",$E1416/$E1415-1-IF(AD1414="卖",参数!$B$3-IF(AD1416="卖",参数!$B$3+参数!$B$4,0)),"")</f>
        <v>-1.2355874598989902E-2</v>
      </c>
      <c r="AF1416" s="8">
        <f t="shared" ca="1" si="448"/>
        <v>8430.7250587234321</v>
      </c>
      <c r="AG1416" s="3">
        <f ca="1">AF1416/MAX(AF$2:AF1416)-1</f>
        <v>-5.692811885507032E-2</v>
      </c>
      <c r="AH1416">
        <f t="shared" ca="1" si="438"/>
        <v>0</v>
      </c>
      <c r="AI1416">
        <f t="shared" si="439"/>
        <v>0</v>
      </c>
      <c r="AJ1416">
        <f t="shared" ca="1" si="440"/>
        <v>0</v>
      </c>
      <c r="AK1416">
        <f t="shared" ca="1" si="441"/>
        <v>0</v>
      </c>
      <c r="AL1416">
        <f t="shared" ca="1" si="442"/>
        <v>0</v>
      </c>
      <c r="AM1416">
        <f t="shared" ca="1" si="443"/>
        <v>0</v>
      </c>
      <c r="AO1416" s="9">
        <f t="shared" si="449"/>
        <v>42.789999999999964</v>
      </c>
      <c r="AP1416" s="15">
        <f ca="1">IFERROR(ABS(E1416-OFFSET(E1416,-参数!B$20,0,1,1))/SUM(OFFSET(AO1416,0,0,-参数!B$20,1)),0)</f>
        <v>0.33970491007540421</v>
      </c>
      <c r="AQ1416" s="16">
        <f ca="1">(参数!B$21+参数!B$22*'000300'!AP1416)^(参数!B$23)</f>
        <v>0.30581523822276502</v>
      </c>
      <c r="AR1416" s="17">
        <f t="shared" ca="1" si="450"/>
        <v>3430.6597268649057</v>
      </c>
      <c r="AS1416" s="9" t="str">
        <f ca="1">IF(E1416+参数!B$24&gt;=AR1416,"买","卖")</f>
        <v>买</v>
      </c>
      <c r="AT1416" s="7">
        <f ca="1">IF(AS1415="买",$E1416/$E1415-1-IF(AS1414="卖",参数!$B$3-IF(AS1416="卖",参数!$B$3+参数!$B$4,0)),"")</f>
        <v>-1.2355874598989902E-2</v>
      </c>
      <c r="AU1416" s="8">
        <f t="shared" ca="1" si="451"/>
        <v>5785.0039773818171</v>
      </c>
      <c r="AV1416" s="7">
        <f ca="1">AU1416/MAX(AU$2:AU1416)-1</f>
        <v>-4.4004769072556793E-2</v>
      </c>
      <c r="AW1416" s="3">
        <f t="shared" ca="1" si="434"/>
        <v>-1.3234254045785265E-3</v>
      </c>
      <c r="AX1416" s="11" t="str">
        <f ca="1">IFERROR(IF(E1416&gt;MAX(OFFSET(C1416,-1,0,-参数!B$27,1)),"买",IF(E1416&lt;MIN(OFFSET(D1416,-1,0,-参数!B$26,1)),"卖",AX1415)),"卖")</f>
        <v>买</v>
      </c>
      <c r="AY1416" s="12">
        <f ca="1">IF(AX1415="买",$E1416/$E1415-1-IF(AX1414="卖",参数!$B$3-IF(AX1416="卖",参数!$B$3+参数!$B$4,0)),"")</f>
        <v>-1.2355874598989902E-2</v>
      </c>
      <c r="AZ1416" s="10">
        <f t="shared" ca="1" si="452"/>
        <v>7396.9994817557281</v>
      </c>
      <c r="BA1416" s="12">
        <f ca="1">AZ1416/MAX(AZ$2:AZ1416)-1</f>
        <v>-4.9483651357514091E-2</v>
      </c>
    </row>
    <row r="1417" spans="1:53" x14ac:dyDescent="0.15">
      <c r="A1417" s="1">
        <v>40486</v>
      </c>
      <c r="B1417" s="6">
        <v>3426.46</v>
      </c>
      <c r="C1417" s="6">
        <v>3480.93</v>
      </c>
      <c r="D1417" s="6">
        <v>3419.64</v>
      </c>
      <c r="E1417" s="2">
        <v>3480.5</v>
      </c>
      <c r="F1417" s="3">
        <f>E1417/MAX(E$2:E1417)-1</f>
        <v>-0.40779622949703942</v>
      </c>
      <c r="G1417" s="2">
        <f ca="1">IFERROR(AVERAGE(OFFSET(E1417,0,0,-参数!B$2,1)),"")</f>
        <v>3060.9019642857138</v>
      </c>
      <c r="H1417" t="str">
        <f t="shared" ca="1" si="433"/>
        <v>买</v>
      </c>
      <c r="I1417" s="3">
        <f ca="1">IF(H1416="买",$E1417/$E1416-1-IF(H1415="卖",参数!$B$3-IF(H1417="卖",参数!$B$3+参数!$B$4,0)),"")</f>
        <v>1.7588894671289879E-2</v>
      </c>
      <c r="J1417" s="2">
        <f t="shared" ca="1" si="444"/>
        <v>9803.1304051561128</v>
      </c>
      <c r="K1417" s="3">
        <f ca="1">J1417/MAX(J$2:J1417)-1</f>
        <v>-3.4224523020115249E-2</v>
      </c>
      <c r="L1417" s="8">
        <f>L1416*(参数!$B$6-1)/(参数!$B$6+1)+E1417*2/(参数!$B$6+1)</f>
        <v>3330.2083148649044</v>
      </c>
      <c r="M1417" s="8">
        <f>M1416*(参数!$B$7-1)/(参数!$B$7+1)+E1417*2/(参数!$B$7+1)</f>
        <v>3069.3200468315063</v>
      </c>
      <c r="N1417" s="8">
        <f t="shared" si="436"/>
        <v>260.88826803339816</v>
      </c>
      <c r="O1417" s="8">
        <f>O1416*(参数!$B$8-1)/(参数!$B$8+1)+N1417*2/(参数!$B$8+1)</f>
        <v>231.19381375233812</v>
      </c>
      <c r="P1417" s="9" t="str">
        <f t="shared" si="445"/>
        <v>买</v>
      </c>
      <c r="Q1417" s="7">
        <f>IF(P1416="买",$E1417/$E1416-1-IF(P1415="卖",参数!$B$3-IF(P1417="卖",参数!$B$3+参数!$B$4,0)),"")</f>
        <v>1.7588894671289879E-2</v>
      </c>
      <c r="R1417" s="8">
        <f t="shared" si="446"/>
        <v>7055.516078817137</v>
      </c>
      <c r="S1417" s="3">
        <f>R1417/MAX(R$2:R1417)-1</f>
        <v>-3.2951270794526422E-2</v>
      </c>
      <c r="T1417" s="10">
        <f ca="1">IFERROR(AVERAGE(OFFSET(E1417,0,0,-参数!B$10,1)),"")</f>
        <v>3345.8495000000003</v>
      </c>
      <c r="U1417" s="10">
        <f ca="1">IFERROR(AVERAGE(OFFSET(E1417,0,0,-参数!B$11,1)),"")</f>
        <v>3091.0876049382709</v>
      </c>
      <c r="V1417" s="10">
        <f t="shared" ca="1" si="437"/>
        <v>254.76189506172932</v>
      </c>
      <c r="W1417" s="10">
        <f ca="1">IFERROR(AVERAGE(OFFSET(V1417,0,0,-参数!B$12,1)),"")</f>
        <v>131.33546969697011</v>
      </c>
      <c r="X1417" s="11" t="str">
        <f t="shared" ca="1" si="435"/>
        <v>买</v>
      </c>
      <c r="Y1417" s="12">
        <f ca="1">IF(X1416="买",$E1417/$E1416-1-IF(X1415="卖",参数!$B$3-IF(X1417="卖",参数!$B$3+参数!$B$4,0)),"")</f>
        <v>1.7588894671289879E-2</v>
      </c>
      <c r="Z1417" s="10">
        <f t="shared" ca="1" si="447"/>
        <v>7086.6067070569588</v>
      </c>
      <c r="AA1417" s="3">
        <f ca="1">Z1417/MAX(Z$2:Z1417)-1</f>
        <v>-8.9397693070330853E-2</v>
      </c>
      <c r="AB1417" s="8">
        <f ca="1">IFERROR(AVERAGE(OFFSET(E1417,0,0,-参数!B$14,1)),"")</f>
        <v>3435.57375</v>
      </c>
      <c r="AC1417" s="8">
        <f ca="1">IFERROR(AVERAGE(OFFSET(E1417,0,0,-参数!B$15,1)),"")</f>
        <v>3201.826551724138</v>
      </c>
      <c r="AD1417" s="9" t="str">
        <f ca="1">IFERROR(IF(OR(AND(AB1417/AC1417-1&lt;参数!B$16,AB1417/AC1417-1&gt;参数!B$17),AB1417/AC1417-1&lt;参数!B$18),"买","卖"),"买")</f>
        <v>买</v>
      </c>
      <c r="AE1417" s="7">
        <f ca="1">IF(AD1416="买",$E1417/$E1416-1-IF(AD1415="卖",参数!$B$3-IF(AD1417="卖",参数!$B$3+参数!$B$4,0)),"")</f>
        <v>1.7588894671289879E-2</v>
      </c>
      <c r="AF1417" s="8">
        <f t="shared" ca="1" si="448"/>
        <v>8579.0121937839231</v>
      </c>
      <c r="AG1417" s="3">
        <f ca="1">AF1417/MAX(AF$2:AF1417)-1</f>
        <v>-4.0340526870156879E-2</v>
      </c>
      <c r="AH1417">
        <f t="shared" ca="1" si="438"/>
        <v>0</v>
      </c>
      <c r="AI1417">
        <f t="shared" si="439"/>
        <v>0</v>
      </c>
      <c r="AJ1417">
        <f t="shared" ca="1" si="440"/>
        <v>0</v>
      </c>
      <c r="AK1417">
        <f t="shared" ca="1" si="441"/>
        <v>0</v>
      </c>
      <c r="AL1417">
        <f t="shared" ca="1" si="442"/>
        <v>0</v>
      </c>
      <c r="AM1417">
        <f t="shared" ca="1" si="443"/>
        <v>0</v>
      </c>
      <c r="AO1417" s="9">
        <f t="shared" si="449"/>
        <v>60.159999999999854</v>
      </c>
      <c r="AP1417" s="15">
        <f ca="1">IFERROR(ABS(E1417-OFFSET(E1417,-参数!B$20,0,1,1))/SUM(OFFSET(AO1417,0,0,-参数!B$20,1)),0)</f>
        <v>0.3539120430081108</v>
      </c>
      <c r="AQ1417" s="16">
        <f ca="1">(参数!B$21+参数!B$22*'000300'!AP1417)^(参数!B$23)</f>
        <v>0.31952512150282691</v>
      </c>
      <c r="AR1417" s="17">
        <f t="shared" ca="1" si="450"/>
        <v>3446.5849461941307</v>
      </c>
      <c r="AS1417" s="9" t="str">
        <f ca="1">IF(E1417+参数!B$24&gt;=AR1417,"买","卖")</f>
        <v>买</v>
      </c>
      <c r="AT1417" s="7">
        <f ca="1">IF(AS1416="买",$E1417/$E1416-1-IF(AS1415="卖",参数!$B$3-IF(AS1417="卖",参数!$B$3+参数!$B$4,0)),"")</f>
        <v>1.7588894671289879E-2</v>
      </c>
      <c r="AU1417" s="8">
        <f t="shared" ca="1" si="451"/>
        <v>5886.7558030129785</v>
      </c>
      <c r="AV1417" s="7">
        <f ca="1">AU1417/MAX(AU$2:AU1417)-1</f>
        <v>-2.7189869649518528E-2</v>
      </c>
      <c r="AW1417" s="3">
        <f t="shared" ca="1" si="434"/>
        <v>4.6420282386263612E-3</v>
      </c>
      <c r="AX1417" s="11" t="str">
        <f ca="1">IFERROR(IF(E1417&gt;MAX(OFFSET(C1417,-1,0,-参数!B$27,1)),"买",IF(E1417&lt;MIN(OFFSET(D1417,-1,0,-参数!B$26,1)),"卖",AX1416)),"卖")</f>
        <v>买</v>
      </c>
      <c r="AY1417" s="12">
        <f ca="1">IF(AX1416="买",$E1417/$E1416-1-IF(AX1415="卖",参数!$B$3-IF(AX1417="卖",参数!$B$3+参数!$B$4,0)),"")</f>
        <v>1.7588894671289879E-2</v>
      </c>
      <c r="AZ1417" s="10">
        <f t="shared" ca="1" si="452"/>
        <v>7527.1045265239154</v>
      </c>
      <c r="BA1417" s="12">
        <f ca="1">AZ1417/MAX(AZ$2:AZ1417)-1</f>
        <v>-3.2765119417902389E-2</v>
      </c>
    </row>
    <row r="1418" spans="1:53" x14ac:dyDescent="0.15">
      <c r="A1418" s="1">
        <v>40487</v>
      </c>
      <c r="B1418" s="6">
        <v>3538.99</v>
      </c>
      <c r="C1418" s="6">
        <v>3554.47</v>
      </c>
      <c r="D1418" s="6">
        <v>3498.28</v>
      </c>
      <c r="E1418" s="2">
        <v>3520.8</v>
      </c>
      <c r="F1418" s="3">
        <f>E1418/MAX(E$2:E1418)-1</f>
        <v>-0.40093922275913696</v>
      </c>
      <c r="G1418" s="2">
        <f ca="1">IFERROR(AVERAGE(OFFSET(E1418,0,0,-参数!B$2,1)),"")</f>
        <v>3071.6619642857136</v>
      </c>
      <c r="H1418" t="str">
        <f t="shared" ca="1" si="433"/>
        <v>买</v>
      </c>
      <c r="I1418" s="3">
        <f ca="1">IF(H1417="买",$E1418/$E1417-1-IF(H1416="卖",参数!$B$3-IF(H1418="卖",参数!$B$3+参数!$B$4,0)),"")</f>
        <v>1.1578796149978476E-2</v>
      </c>
      <c r="J1418" s="2">
        <f t="shared" ca="1" si="444"/>
        <v>9916.6388537490711</v>
      </c>
      <c r="K1418" s="3">
        <f ca="1">J1418/MAX(J$2:J1418)-1</f>
        <v>-2.304200564551695E-2</v>
      </c>
      <c r="L1418" s="8">
        <f>L1417*(参数!$B$6-1)/(参数!$B$6+1)+E1418*2/(参数!$B$6+1)</f>
        <v>3348.3599039253895</v>
      </c>
      <c r="M1418" s="8">
        <f>M1417*(参数!$B$7-1)/(参数!$B$7+1)+E1418*2/(参数!$B$7+1)</f>
        <v>3080.1990818476147</v>
      </c>
      <c r="N1418" s="8">
        <f t="shared" si="436"/>
        <v>268.16082207777481</v>
      </c>
      <c r="O1418" s="8">
        <f>O1417*(参数!$B$8-1)/(参数!$B$8+1)+N1418*2/(参数!$B$8+1)</f>
        <v>238.58721541742545</v>
      </c>
      <c r="P1418" s="9" t="str">
        <f t="shared" si="445"/>
        <v>买</v>
      </c>
      <c r="Q1418" s="7">
        <f>IF(P1417="买",$E1418/$E1417-1-IF(P1416="卖",参数!$B$3-IF(P1418="卖",参数!$B$3+参数!$B$4,0)),"")</f>
        <v>1.1578796149978476E-2</v>
      </c>
      <c r="R1418" s="8">
        <f t="shared" si="446"/>
        <v>7137.2104612266558</v>
      </c>
      <c r="S1418" s="3">
        <f>R1418/MAX(R$2:R1418)-1</f>
        <v>-2.1754010691960479E-2</v>
      </c>
      <c r="T1418" s="10">
        <f ca="1">IFERROR(AVERAGE(OFFSET(E1418,0,0,-参数!B$10,1)),"")</f>
        <v>3369.6780000000008</v>
      </c>
      <c r="U1418" s="10">
        <f ca="1">IFERROR(AVERAGE(OFFSET(E1418,0,0,-参数!B$11,1)),"")</f>
        <v>3094.3425925925922</v>
      </c>
      <c r="V1418" s="10">
        <f t="shared" ca="1" si="437"/>
        <v>275.33540740740864</v>
      </c>
      <c r="W1418" s="10">
        <f ca="1">IFERROR(AVERAGE(OFFSET(V1418,0,0,-参数!B$12,1)),"")</f>
        <v>155.29648148148206</v>
      </c>
      <c r="X1418" s="11" t="str">
        <f t="shared" ca="1" si="435"/>
        <v>买</v>
      </c>
      <c r="Y1418" s="12">
        <f ca="1">IF(X1417="买",$E1418/$E1417-1-IF(X1416="卖",参数!$B$3-IF(X1418="卖",参数!$B$3+参数!$B$4,0)),"")</f>
        <v>1.1578796149978476E-2</v>
      </c>
      <c r="Z1418" s="10">
        <f t="shared" ca="1" si="447"/>
        <v>7168.6610815130416</v>
      </c>
      <c r="AA1418" s="3">
        <f ca="1">Z1418/MAX(Z$2:Z1418)-1</f>
        <v>-7.88540145846921E-2</v>
      </c>
      <c r="AB1418" s="8">
        <f ca="1">IFERROR(AVERAGE(OFFSET(E1418,0,0,-参数!B$14,1)),"")</f>
        <v>3442.4137499999997</v>
      </c>
      <c r="AC1418" s="8">
        <f ca="1">IFERROR(AVERAGE(OFFSET(E1418,0,0,-参数!B$15,1)),"")</f>
        <v>3222.7786206896553</v>
      </c>
      <c r="AD1418" s="9" t="str">
        <f ca="1">IFERROR(IF(OR(AND(AB1418/AC1418-1&lt;参数!B$16,AB1418/AC1418-1&gt;参数!B$17),AB1418/AC1418-1&lt;参数!B$18),"买","卖"),"买")</f>
        <v>买</v>
      </c>
      <c r="AE1418" s="7">
        <f ca="1">IF(AD1417="买",$E1418/$E1417-1-IF(AD1416="卖",参数!$B$3-IF(AD1418="卖",参数!$B$3+参数!$B$4,0)),"")</f>
        <v>1.1578796149978476E-2</v>
      </c>
      <c r="AF1418" s="8">
        <f t="shared" ca="1" si="448"/>
        <v>8678.3468271439269</v>
      </c>
      <c r="AG1418" s="3">
        <f ca="1">AF1418/MAX(AF$2:AF1418)-1</f>
        <v>-2.9228825457390695E-2</v>
      </c>
      <c r="AH1418">
        <f t="shared" ca="1" si="438"/>
        <v>0</v>
      </c>
      <c r="AI1418">
        <f t="shared" si="439"/>
        <v>0</v>
      </c>
      <c r="AJ1418">
        <f t="shared" ca="1" si="440"/>
        <v>0</v>
      </c>
      <c r="AK1418">
        <f t="shared" ca="1" si="441"/>
        <v>0</v>
      </c>
      <c r="AL1418">
        <f t="shared" ca="1" si="442"/>
        <v>0</v>
      </c>
      <c r="AM1418">
        <f t="shared" ca="1" si="443"/>
        <v>0</v>
      </c>
      <c r="AO1418" s="9">
        <f t="shared" si="449"/>
        <v>40.300000000000182</v>
      </c>
      <c r="AP1418" s="15">
        <f ca="1">IFERROR(ABS(E1418-OFFSET(E1418,-参数!B$20,0,1,1))/SUM(OFFSET(AO1418,0,0,-参数!B$20,1)),0)</f>
        <v>0.34694924864151222</v>
      </c>
      <c r="AQ1418" s="16">
        <f ca="1">(参数!B$21+参数!B$22*'000300'!AP1418)^(参数!B$23)</f>
        <v>0.31280602493905924</v>
      </c>
      <c r="AR1418" s="17">
        <f t="shared" ca="1" si="450"/>
        <v>3469.799862165783</v>
      </c>
      <c r="AS1418" s="9" t="str">
        <f ca="1">IF(E1418+参数!B$24&gt;=AR1418,"买","卖")</f>
        <v>买</v>
      </c>
      <c r="AT1418" s="7">
        <f ca="1">IF(AS1417="买",$E1418/$E1417-1-IF(AS1416="卖",参数!$B$3-IF(AS1418="卖",参数!$B$3+参数!$B$4,0)),"")</f>
        <v>1.1578796149978476E-2</v>
      </c>
      <c r="AU1418" s="8">
        <f t="shared" ca="1" si="451"/>
        <v>5954.9173484407684</v>
      </c>
      <c r="AV1418" s="7">
        <f ca="1">AU1418/MAX(AU$2:AU1418)-1</f>
        <v>-1.5925899457556403E-2</v>
      </c>
      <c r="AW1418" s="3">
        <f t="shared" ca="1" si="434"/>
        <v>6.7356285523405557E-3</v>
      </c>
      <c r="AX1418" s="11" t="str">
        <f ca="1">IFERROR(IF(E1418&gt;MAX(OFFSET(C1418,-1,0,-参数!B$27,1)),"买",IF(E1418&lt;MIN(OFFSET(D1418,-1,0,-参数!B$26,1)),"卖",AX1417)),"卖")</f>
        <v>买</v>
      </c>
      <c r="AY1418" s="12">
        <f ca="1">IF(AX1417="买",$E1418/$E1417-1-IF(AX1416="卖",参数!$B$3-IF(AX1418="卖",参数!$B$3+参数!$B$4,0)),"")</f>
        <v>1.1578796149978476E-2</v>
      </c>
      <c r="AZ1418" s="10">
        <f t="shared" ca="1" si="452"/>
        <v>7614.2593354361161</v>
      </c>
      <c r="BA1418" s="12">
        <f ca="1">AZ1418/MAX(AZ$2:AZ1418)-1</f>
        <v>-2.1565703906493483E-2</v>
      </c>
    </row>
    <row r="1419" spans="1:53" x14ac:dyDescent="0.15">
      <c r="A1419" s="1">
        <v>40490</v>
      </c>
      <c r="B1419" s="6">
        <v>3534.19</v>
      </c>
      <c r="C1419" s="6">
        <v>3549.3</v>
      </c>
      <c r="D1419" s="6">
        <v>3506.38</v>
      </c>
      <c r="E1419" s="2">
        <v>3548.57</v>
      </c>
      <c r="F1419" s="3">
        <f>E1419/MAX(E$2:E1419)-1</f>
        <v>-0.39621418362485528</v>
      </c>
      <c r="G1419" s="2">
        <f ca="1">IFERROR(AVERAGE(OFFSET(E1419,0,0,-参数!B$2,1)),"")</f>
        <v>3084.446428571428</v>
      </c>
      <c r="H1419" t="str">
        <f t="shared" ca="1" si="433"/>
        <v>买</v>
      </c>
      <c r="I1419" s="3">
        <f ca="1">IF(H1418="买",$E1419/$E1418-1-IF(H1417="卖",参数!$B$3-IF(H1419="卖",参数!$B$3+参数!$B$4,0)),"")</f>
        <v>7.8874119518290708E-3</v>
      </c>
      <c r="J1419" s="2">
        <f t="shared" ca="1" si="444"/>
        <v>9994.8554695661041</v>
      </c>
      <c r="K1419" s="3">
        <f ca="1">J1419/MAX(J$2:J1419)-1</f>
        <v>-1.533633548441049E-2</v>
      </c>
      <c r="L1419" s="8">
        <f>L1418*(参数!$B$6-1)/(参数!$B$6+1)+E1419*2/(参数!$B$6+1)</f>
        <v>3367.4275321229716</v>
      </c>
      <c r="M1419" s="8">
        <f>M1418*(参数!$B$7-1)/(参数!$B$7+1)+E1419*2/(参数!$B$7+1)</f>
        <v>3091.4851280681542</v>
      </c>
      <c r="N1419" s="8">
        <f t="shared" si="436"/>
        <v>275.94240405481742</v>
      </c>
      <c r="O1419" s="8">
        <f>O1418*(参数!$B$8-1)/(参数!$B$8+1)+N1419*2/(参数!$B$8+1)</f>
        <v>246.05825314490386</v>
      </c>
      <c r="P1419" s="9" t="str">
        <f t="shared" si="445"/>
        <v>买</v>
      </c>
      <c r="Q1419" s="7">
        <f>IF(P1418="买",$E1419/$E1418-1-IF(P1417="卖",参数!$B$3-IF(P1419="卖",参数!$B$3+参数!$B$4,0)),"")</f>
        <v>7.8874119518290708E-3</v>
      </c>
      <c r="R1419" s="8">
        <f t="shared" si="446"/>
        <v>7193.5045803212543</v>
      </c>
      <c r="S1419" s="3">
        <f>R1419/MAX(R$2:R1419)-1</f>
        <v>-1.4038181584063447E-2</v>
      </c>
      <c r="T1419" s="10">
        <f ca="1">IFERROR(AVERAGE(OFFSET(E1419,0,0,-参数!B$10,1)),"")</f>
        <v>3390.4615000000003</v>
      </c>
      <c r="U1419" s="10">
        <f ca="1">IFERROR(AVERAGE(OFFSET(E1419,0,0,-参数!B$11,1)),"")</f>
        <v>3097.5717037037034</v>
      </c>
      <c r="V1419" s="10">
        <f t="shared" ca="1" si="437"/>
        <v>292.88979629629694</v>
      </c>
      <c r="W1419" s="10">
        <f ca="1">IFERROR(AVERAGE(OFFSET(V1419,0,0,-参数!B$12,1)),"")</f>
        <v>179.19044388327777</v>
      </c>
      <c r="X1419" s="11" t="str">
        <f t="shared" ca="1" si="435"/>
        <v>买</v>
      </c>
      <c r="Y1419" s="12">
        <f ca="1">IF(X1418="买",$E1419/$E1418-1-IF(X1417="卖",参数!$B$3-IF(X1419="卖",参数!$B$3+参数!$B$4,0)),"")</f>
        <v>7.8874119518290708E-3</v>
      </c>
      <c r="Z1419" s="10">
        <f t="shared" ca="1" si="447"/>
        <v>7225.2032646059797</v>
      </c>
      <c r="AA1419" s="3">
        <f ca="1">Z1419/MAX(Z$2:Z1419)-1</f>
        <v>-7.1588556729948016E-2</v>
      </c>
      <c r="AB1419" s="8">
        <f ca="1">IFERROR(AVERAGE(OFFSET(E1419,0,0,-参数!B$14,1)),"")</f>
        <v>3460.5012499999998</v>
      </c>
      <c r="AC1419" s="8">
        <f ca="1">IFERROR(AVERAGE(OFFSET(E1419,0,0,-参数!B$15,1)),"")</f>
        <v>3246.598620689655</v>
      </c>
      <c r="AD1419" s="9" t="str">
        <f ca="1">IFERROR(IF(OR(AND(AB1419/AC1419-1&lt;参数!B$16,AB1419/AC1419-1&gt;参数!B$17),AB1419/AC1419-1&lt;参数!B$18),"买","卖"),"买")</f>
        <v>买</v>
      </c>
      <c r="AE1419" s="7">
        <f ca="1">IF(AD1418="买",$E1419/$E1418-1-IF(AD1417="卖",参数!$B$3-IF(AD1419="卖",参数!$B$3+参数!$B$4,0)),"")</f>
        <v>7.8874119518290708E-3</v>
      </c>
      <c r="AF1419" s="8">
        <f t="shared" ca="1" si="448"/>
        <v>8746.796523630459</v>
      </c>
      <c r="AG1419" s="3">
        <f ca="1">AF1419/MAX(AF$2:AF1419)-1</f>
        <v>-2.1571953292812251E-2</v>
      </c>
      <c r="AH1419">
        <f t="shared" ca="1" si="438"/>
        <v>0</v>
      </c>
      <c r="AI1419">
        <f t="shared" si="439"/>
        <v>0</v>
      </c>
      <c r="AJ1419">
        <f t="shared" ca="1" si="440"/>
        <v>0</v>
      </c>
      <c r="AK1419">
        <f t="shared" ca="1" si="441"/>
        <v>0</v>
      </c>
      <c r="AL1419">
        <f t="shared" ca="1" si="442"/>
        <v>0</v>
      </c>
      <c r="AM1419">
        <f t="shared" ca="1" si="443"/>
        <v>0</v>
      </c>
      <c r="AO1419" s="9">
        <f t="shared" si="449"/>
        <v>27.769999999999982</v>
      </c>
      <c r="AP1419" s="15">
        <f ca="1">IFERROR(ABS(E1419-OFFSET(E1419,-参数!B$20,0,1,1))/SUM(OFFSET(AO1419,0,0,-参数!B$20,1)),0)</f>
        <v>0.33838987350263916</v>
      </c>
      <c r="AQ1419" s="16">
        <f ca="1">(参数!B$21+参数!B$22*'000300'!AP1419)^(参数!B$23)</f>
        <v>0.30454622793004676</v>
      </c>
      <c r="AR1419" s="17">
        <f t="shared" ca="1" si="450"/>
        <v>3493.7890105167235</v>
      </c>
      <c r="AS1419" s="9" t="str">
        <f ca="1">IF(E1419+参数!B$24&gt;=AR1419,"买","卖")</f>
        <v>买</v>
      </c>
      <c r="AT1419" s="7">
        <f ca="1">IF(AS1418="买",$E1419/$E1418-1-IF(AS1417="卖",参数!$B$3-IF(AS1419="卖",参数!$B$3+参数!$B$4,0)),"")</f>
        <v>7.8874119518290708E-3</v>
      </c>
      <c r="AU1419" s="8">
        <f t="shared" ca="1" si="451"/>
        <v>6001.8862347070144</v>
      </c>
      <c r="AV1419" s="7">
        <f ca="1">AU1419/MAX(AU$2:AU1419)-1</f>
        <v>-8.1641016354524476E-3</v>
      </c>
      <c r="AW1419" s="3">
        <f t="shared" ca="1" si="434"/>
        <v>6.91369799524022E-3</v>
      </c>
      <c r="AX1419" s="11" t="str">
        <f ca="1">IFERROR(IF(E1419&gt;MAX(OFFSET(C1419,-1,0,-参数!B$27,1)),"买",IF(E1419&lt;MIN(OFFSET(D1419,-1,0,-参数!B$26,1)),"卖",AX1418)),"卖")</f>
        <v>买</v>
      </c>
      <c r="AY1419" s="12">
        <f ca="1">IF(AX1418="买",$E1419/$E1418-1-IF(AX1417="卖",参数!$B$3-IF(AX1419="卖",参数!$B$3+参数!$B$4,0)),"")</f>
        <v>7.8874119518290708E-3</v>
      </c>
      <c r="AZ1419" s="10">
        <f t="shared" ca="1" si="452"/>
        <v>7674.3161355227612</v>
      </c>
      <c r="BA1419" s="12">
        <f ca="1">AZ1419/MAX(AZ$2:AZ1419)-1</f>
        <v>-1.3848389545406015E-2</v>
      </c>
    </row>
    <row r="1420" spans="1:53" x14ac:dyDescent="0.15">
      <c r="A1420" s="1">
        <v>40491</v>
      </c>
      <c r="B1420" s="6">
        <v>3547.44</v>
      </c>
      <c r="C1420" s="6">
        <v>3547.44</v>
      </c>
      <c r="D1420" s="6">
        <v>3498.62</v>
      </c>
      <c r="E1420" s="2">
        <v>3523.95</v>
      </c>
      <c r="F1420" s="3">
        <f>E1420/MAX(E$2:E1420)-1</f>
        <v>-0.40040325324984682</v>
      </c>
      <c r="G1420" s="2">
        <f ca="1">IFERROR(AVERAGE(OFFSET(E1420,0,0,-参数!B$2,1)),"")</f>
        <v>3096.4774999999995</v>
      </c>
      <c r="H1420" t="str">
        <f t="shared" ref="H1420:H1483" ca="1" si="453">IF(E1420&gt;G1420,"买","卖")</f>
        <v>买</v>
      </c>
      <c r="I1420" s="3">
        <f ca="1">IF(H1419="买",$E1420/$E1419-1-IF(H1418="卖",参数!$B$3-IF(H1420="卖",参数!$B$3+参数!$B$4,0)),"")</f>
        <v>-6.9380060136901012E-3</v>
      </c>
      <c r="J1420" s="2">
        <f t="shared" ca="1" si="444"/>
        <v>9925.511102212291</v>
      </c>
      <c r="K1420" s="3">
        <f ca="1">J1420/MAX(J$2:J1420)-1</f>
        <v>-2.216793791028171E-2</v>
      </c>
      <c r="L1420" s="8">
        <f>L1419*(参数!$B$6-1)/(参数!$B$6+1)+E1420*2/(参数!$B$6+1)</f>
        <v>3382.3344338255461</v>
      </c>
      <c r="M1420" s="8">
        <f>M1419*(参数!$B$7-1)/(参数!$B$7+1)+E1420*2/(参数!$B$7+1)</f>
        <v>3101.9059683556684</v>
      </c>
      <c r="N1420" s="8">
        <f t="shared" si="436"/>
        <v>280.42846546987766</v>
      </c>
      <c r="O1420" s="8">
        <f>O1419*(参数!$B$8-1)/(参数!$B$8+1)+N1420*2/(参数!$B$8+1)</f>
        <v>252.93229560989863</v>
      </c>
      <c r="P1420" s="9" t="str">
        <f t="shared" si="445"/>
        <v>买</v>
      </c>
      <c r="Q1420" s="7">
        <f>IF(P1419="买",$E1420/$E1419-1-IF(P1418="卖",参数!$B$3-IF(P1420="卖",参数!$B$3+参数!$B$4,0)),"")</f>
        <v>-6.9380060136901012E-3</v>
      </c>
      <c r="R1420" s="8">
        <f t="shared" si="446"/>
        <v>7143.5960022834779</v>
      </c>
      <c r="S1420" s="3">
        <f>R1420/MAX(R$2:R1420)-1</f>
        <v>-2.087879060950204E-2</v>
      </c>
      <c r="T1420" s="10">
        <f ca="1">IFERROR(AVERAGE(OFFSET(E1420,0,0,-参数!B$10,1)),"")</f>
        <v>3408.0225000000005</v>
      </c>
      <c r="U1420" s="10">
        <f ca="1">IFERROR(AVERAGE(OFFSET(E1420,0,0,-参数!B$11,1)),"")</f>
        <v>3100.7903950617278</v>
      </c>
      <c r="V1420" s="10">
        <f t="shared" ca="1" si="437"/>
        <v>307.23210493827264</v>
      </c>
      <c r="W1420" s="10">
        <f ca="1">IFERROR(AVERAGE(OFFSET(V1420,0,0,-参数!B$12,1)),"")</f>
        <v>202.0716324354664</v>
      </c>
      <c r="X1420" s="11" t="str">
        <f t="shared" ca="1" si="435"/>
        <v>买</v>
      </c>
      <c r="Y1420" s="12">
        <f ca="1">IF(X1419="买",$E1420/$E1419-1-IF(X1418="卖",参数!$B$3-IF(X1420="卖",参数!$B$3+参数!$B$4,0)),"")</f>
        <v>-6.9380060136901012E-3</v>
      </c>
      <c r="Z1420" s="10">
        <f t="shared" ca="1" si="447"/>
        <v>7175.0747609060099</v>
      </c>
      <c r="AA1420" s="3">
        <f ca="1">Z1420/MAX(Z$2:Z1420)-1</f>
        <v>-7.8029880906534288E-2</v>
      </c>
      <c r="AB1420" s="8">
        <f ca="1">IFERROR(AVERAGE(OFFSET(E1420,0,0,-参数!B$14,1)),"")</f>
        <v>3476.2837500000001</v>
      </c>
      <c r="AC1420" s="8">
        <f ca="1">IFERROR(AVERAGE(OFFSET(E1420,0,0,-参数!B$15,1)),"")</f>
        <v>3269.4462068965518</v>
      </c>
      <c r="AD1420" s="9" t="str">
        <f ca="1">IFERROR(IF(OR(AND(AB1420/AC1420-1&lt;参数!B$16,AB1420/AC1420-1&gt;参数!B$17),AB1420/AC1420-1&lt;参数!B$18),"买","卖"),"买")</f>
        <v>买</v>
      </c>
      <c r="AE1420" s="7">
        <f ca="1">IF(AD1419="买",$E1420/$E1419-1-IF(AD1418="卖",参数!$B$3-IF(AD1420="卖",参数!$B$3+参数!$B$4,0)),"")</f>
        <v>-6.9380060136901012E-3</v>
      </c>
      <c r="AF1420" s="8">
        <f t="shared" ca="1" si="448"/>
        <v>8686.1111967489869</v>
      </c>
      <c r="AG1420" s="3">
        <f ca="1">AF1420/MAX(AF$2:AF1420)-1</f>
        <v>-2.8360292964829781E-2</v>
      </c>
      <c r="AH1420">
        <f t="shared" ca="1" si="438"/>
        <v>0</v>
      </c>
      <c r="AI1420">
        <f t="shared" si="439"/>
        <v>0</v>
      </c>
      <c r="AJ1420">
        <f t="shared" ca="1" si="440"/>
        <v>0</v>
      </c>
      <c r="AK1420">
        <f t="shared" ca="1" si="441"/>
        <v>0</v>
      </c>
      <c r="AL1420">
        <f t="shared" ca="1" si="442"/>
        <v>0</v>
      </c>
      <c r="AM1420">
        <f t="shared" ca="1" si="443"/>
        <v>0</v>
      </c>
      <c r="AO1420" s="9">
        <f t="shared" si="449"/>
        <v>24.620000000000346</v>
      </c>
      <c r="AP1420" s="15">
        <f ca="1">IFERROR(ABS(E1420-OFFSET(E1420,-参数!B$20,0,1,1))/SUM(OFFSET(AO1420,0,0,-参数!B$20,1)),0)</f>
        <v>0.32307743508249331</v>
      </c>
      <c r="AQ1420" s="16">
        <f ca="1">(参数!B$21+参数!B$22*'000300'!AP1420)^(参数!B$23)</f>
        <v>0.289769724854606</v>
      </c>
      <c r="AR1420" s="17">
        <f t="shared" ca="1" si="450"/>
        <v>3502.5287521406349</v>
      </c>
      <c r="AS1420" s="9" t="str">
        <f ca="1">IF(E1420+参数!B$24&gt;=AR1420,"买","卖")</f>
        <v>买</v>
      </c>
      <c r="AT1420" s="7">
        <f ca="1">IF(AS1419="买",$E1420/$E1419-1-IF(AS1418="卖",参数!$B$3-IF(AS1420="卖",参数!$B$3+参数!$B$4,0)),"")</f>
        <v>-6.9380060136901012E-3</v>
      </c>
      <c r="AU1420" s="8">
        <f t="shared" ca="1" si="451"/>
        <v>5960.2451119171337</v>
      </c>
      <c r="AV1420" s="7">
        <f ca="1">AU1420/MAX(AU$2:AU1420)-1</f>
        <v>-1.5045465062899388E-2</v>
      </c>
      <c r="AW1420" s="3">
        <f t="shared" ca="1" si="434"/>
        <v>2.5015081327475208E-3</v>
      </c>
      <c r="AX1420" s="11" t="str">
        <f ca="1">IFERROR(IF(E1420&gt;MAX(OFFSET(C1420,-1,0,-参数!B$27,1)),"买",IF(E1420&lt;MIN(OFFSET(D1420,-1,0,-参数!B$26,1)),"卖",AX1419)),"卖")</f>
        <v>买</v>
      </c>
      <c r="AY1420" s="12">
        <f ca="1">IF(AX1419="买",$E1420/$E1419-1-IF(AX1418="卖",参数!$B$3-IF(AX1420="卖",参数!$B$3+参数!$B$4,0)),"")</f>
        <v>-6.9380060136901012E-3</v>
      </c>
      <c r="AZ1420" s="10">
        <f t="shared" ca="1" si="452"/>
        <v>7621.0716840235455</v>
      </c>
      <c r="BA1420" s="12">
        <f ca="1">AZ1420/MAX(AZ$2:AZ1420)-1</f>
        <v>-2.0690315349150223E-2</v>
      </c>
    </row>
    <row r="1421" spans="1:53" x14ac:dyDescent="0.15">
      <c r="A1421" s="1">
        <v>40492</v>
      </c>
      <c r="B1421" s="6">
        <v>3507.2</v>
      </c>
      <c r="C1421" s="6">
        <v>3508.27</v>
      </c>
      <c r="D1421" s="6">
        <v>3470.97</v>
      </c>
      <c r="E1421" s="2">
        <v>3499.11</v>
      </c>
      <c r="F1421" s="3">
        <f>E1421/MAX(E$2:E1421)-1</f>
        <v>-0.40462975566596338</v>
      </c>
      <c r="G1421" s="2">
        <f ca="1">IFERROR(AVERAGE(OFFSET(E1421,0,0,-参数!B$2,1)),"")</f>
        <v>3108.6689285714278</v>
      </c>
      <c r="H1421" t="str">
        <f t="shared" ca="1" si="453"/>
        <v>买</v>
      </c>
      <c r="I1421" s="3">
        <f ca="1">IF(H1420="买",$E1421/$E1420-1-IF(H1419="卖",参数!$B$3-IF(H1421="卖",参数!$B$3+参数!$B$4,0)),"")</f>
        <v>-7.0489081854168134E-3</v>
      </c>
      <c r="J1421" s="2">
        <f t="shared" ca="1" si="444"/>
        <v>9855.547085759461</v>
      </c>
      <c r="K1421" s="3">
        <f ca="1">J1421/MAX(J$2:J1421)-1</f>
        <v>-2.9060586336709049E-2</v>
      </c>
      <c r="L1421" s="8">
        <f>L1420*(参数!$B$6-1)/(参数!$B$6+1)+E1421*2/(参数!$B$6+1)</f>
        <v>3393.4559163183512</v>
      </c>
      <c r="M1421" s="8">
        <f>M1420*(参数!$B$7-1)/(参数!$B$7+1)+E1421*2/(参数!$B$7+1)</f>
        <v>3111.4771498410742</v>
      </c>
      <c r="N1421" s="8">
        <f t="shared" si="436"/>
        <v>281.97876647727708</v>
      </c>
      <c r="O1421" s="8">
        <f>O1420*(参数!$B$8-1)/(参数!$B$8+1)+N1421*2/(参数!$B$8+1)</f>
        <v>258.74158978337431</v>
      </c>
      <c r="P1421" s="9" t="str">
        <f t="shared" si="445"/>
        <v>买</v>
      </c>
      <c r="Q1421" s="7">
        <f>IF(P1420="买",$E1421/$E1420-1-IF(P1419="卖",参数!$B$3-IF(P1421="卖",参数!$B$3+参数!$B$4,0)),"")</f>
        <v>-7.0489081854168134E-3</v>
      </c>
      <c r="R1421" s="8">
        <f t="shared" si="446"/>
        <v>7093.2414499496708</v>
      </c>
      <c r="S1421" s="3">
        <f>R1421/MAX(R$2:R1421)-1</f>
        <v>-2.778052611688997E-2</v>
      </c>
      <c r="T1421" s="10">
        <f ca="1">IFERROR(AVERAGE(OFFSET(E1421,0,0,-参数!B$10,1)),"")</f>
        <v>3422.0989999999997</v>
      </c>
      <c r="U1421" s="10">
        <f ca="1">IFERROR(AVERAGE(OFFSET(E1421,0,0,-参数!B$11,1)),"")</f>
        <v>3103.9593086419754</v>
      </c>
      <c r="V1421" s="10">
        <f t="shared" ca="1" si="437"/>
        <v>318.13969135802427</v>
      </c>
      <c r="W1421" s="10">
        <f ca="1">IFERROR(AVERAGE(OFFSET(V1421,0,0,-参数!B$12,1)),"")</f>
        <v>223.44025757575812</v>
      </c>
      <c r="X1421" s="11" t="str">
        <f t="shared" ca="1" si="435"/>
        <v>买</v>
      </c>
      <c r="Y1421" s="12">
        <f ca="1">IF(X1420="买",$E1421/$E1420-1-IF(X1419="卖",参数!$B$3-IF(X1421="卖",参数!$B$3+参数!$B$4,0)),"")</f>
        <v>-7.0489081854168134E-3</v>
      </c>
      <c r="Z1421" s="10">
        <f t="shared" ca="1" si="447"/>
        <v>7124.4983176928818</v>
      </c>
      <c r="AA1421" s="3">
        <f ca="1">Z1421/MAX(Z$2:Z1421)-1</f>
        <v>-8.4528763625722037E-2</v>
      </c>
      <c r="AB1421" s="8">
        <f ca="1">IFERROR(AVERAGE(OFFSET(E1421,0,0,-参数!B$14,1)),"")</f>
        <v>3491.1750000000002</v>
      </c>
      <c r="AC1421" s="8">
        <f ca="1">IFERROR(AVERAGE(OFFSET(E1421,0,0,-参数!B$15,1)),"")</f>
        <v>3291.8351724137938</v>
      </c>
      <c r="AD1421" s="9" t="str">
        <f ca="1">IFERROR(IF(OR(AND(AB1421/AC1421-1&lt;参数!B$16,AB1421/AC1421-1&gt;参数!B$17),AB1421/AC1421-1&lt;参数!B$18),"买","卖"),"买")</f>
        <v>买</v>
      </c>
      <c r="AE1421" s="7">
        <f ca="1">IF(AD1420="买",$E1421/$E1420-1-IF(AD1419="卖",参数!$B$3-IF(AD1421="卖",参数!$B$3+参数!$B$4,0)),"")</f>
        <v>-7.0489081854168134E-3</v>
      </c>
      <c r="AF1421" s="8">
        <f t="shared" ca="1" si="448"/>
        <v>8624.8835964347818</v>
      </c>
      <c r="AG1421" s="3">
        <f ca="1">AF1421/MAX(AF$2:AF1421)-1</f>
        <v>-3.5209292049026009E-2</v>
      </c>
      <c r="AH1421">
        <f t="shared" ca="1" si="438"/>
        <v>0</v>
      </c>
      <c r="AI1421">
        <f t="shared" si="439"/>
        <v>0</v>
      </c>
      <c r="AJ1421">
        <f t="shared" ca="1" si="440"/>
        <v>0</v>
      </c>
      <c r="AK1421">
        <f t="shared" ca="1" si="441"/>
        <v>0</v>
      </c>
      <c r="AL1421">
        <f t="shared" ca="1" si="442"/>
        <v>0</v>
      </c>
      <c r="AM1421">
        <f t="shared" ca="1" si="443"/>
        <v>0</v>
      </c>
      <c r="AO1421" s="9">
        <f t="shared" si="449"/>
        <v>24.839999999999691</v>
      </c>
      <c r="AP1421" s="15">
        <f ca="1">IFERROR(ABS(E1421-OFFSET(E1421,-参数!B$20,0,1,1))/SUM(OFFSET(AO1421,0,0,-参数!B$20,1)),0)</f>
        <v>0.29975362258320437</v>
      </c>
      <c r="AQ1421" s="16">
        <f ca="1">(参数!B$21+参数!B$22*'000300'!AP1421)^(参数!B$23)</f>
        <v>0.26726224579279217</v>
      </c>
      <c r="AR1421" s="17">
        <f t="shared" ca="1" si="450"/>
        <v>3501.6150487657196</v>
      </c>
      <c r="AS1421" s="9" t="str">
        <f ca="1">IF(E1421+参数!B$24&gt;=AR1421,"买","卖")</f>
        <v>买</v>
      </c>
      <c r="AT1421" s="7">
        <f ca="1">IF(AS1420="买",$E1421/$E1420-1-IF(AS1419="卖",参数!$B$3-IF(AS1421="卖",参数!$B$3+参数!$B$4,0)),"")</f>
        <v>-7.0489081854168134E-3</v>
      </c>
      <c r="AU1421" s="8">
        <f t="shared" ca="1" si="451"/>
        <v>5918.2318913606505</v>
      </c>
      <c r="AV1421" s="7">
        <f ca="1">AU1421/MAX(AU$2:AU1421)-1</f>
        <v>-2.1988319146480917E-2</v>
      </c>
      <c r="AW1421" s="3">
        <f t="shared" ca="1" si="434"/>
        <v>-2.6086962865234931E-4</v>
      </c>
      <c r="AX1421" s="11" t="str">
        <f ca="1">IFERROR(IF(E1421&gt;MAX(OFFSET(C1421,-1,0,-参数!B$27,1)),"买",IF(E1421&lt;MIN(OFFSET(D1421,-1,0,-参数!B$26,1)),"卖",AX1420)),"卖")</f>
        <v>买</v>
      </c>
      <c r="AY1421" s="12">
        <f ca="1">IF(AX1420="买",$E1421/$E1420-1-IF(AX1419="卖",参数!$B$3-IF(AX1421="卖",参数!$B$3+参数!$B$4,0)),"")</f>
        <v>-7.0489081854168134E-3</v>
      </c>
      <c r="AZ1421" s="10">
        <f t="shared" ca="1" si="452"/>
        <v>7567.3514494483834</v>
      </c>
      <c r="BA1421" s="12">
        <f ca="1">AZ1421/MAX(AZ$2:AZ1421)-1</f>
        <v>-2.7593379401343543E-2</v>
      </c>
    </row>
    <row r="1422" spans="1:53" x14ac:dyDescent="0.15">
      <c r="A1422" s="1">
        <v>40493</v>
      </c>
      <c r="B1422" s="6">
        <v>3490.74</v>
      </c>
      <c r="C1422" s="6">
        <v>3557.99</v>
      </c>
      <c r="D1422" s="6">
        <v>3484.89</v>
      </c>
      <c r="E1422" s="2">
        <v>3509.98</v>
      </c>
      <c r="F1422" s="3">
        <f>E1422/MAX(E$2:E1422)-1</f>
        <v>-0.40278023548628594</v>
      </c>
      <c r="G1422" s="2">
        <f ca="1">IFERROR(AVERAGE(OFFSET(E1422,0,0,-参数!B$2,1)),"")</f>
        <v>3120.3551785714285</v>
      </c>
      <c r="H1422" t="str">
        <f t="shared" ca="1" si="453"/>
        <v>买</v>
      </c>
      <c r="I1422" s="3">
        <f ca="1">IF(H1421="买",$E1422/$E1421-1-IF(H1420="卖",参数!$B$3-IF(H1422="卖",参数!$B$3+参数!$B$4,0)),"")</f>
        <v>3.1065042253601849E-3</v>
      </c>
      <c r="J1422" s="2">
        <f t="shared" ca="1" si="444"/>
        <v>9886.1633844246098</v>
      </c>
      <c r="K1422" s="3">
        <f ca="1">J1422/MAX(J$2:J1422)-1</f>
        <v>-2.6044358945595203E-2</v>
      </c>
      <c r="L1422" s="8">
        <f>L1421*(参数!$B$6-1)/(参数!$B$6+1)+E1422*2/(参数!$B$6+1)</f>
        <v>3404.5534480975557</v>
      </c>
      <c r="M1422" s="8">
        <f>M1421*(参数!$B$7-1)/(参数!$B$7+1)+E1422*2/(参数!$B$7+1)</f>
        <v>3121.079628158157</v>
      </c>
      <c r="N1422" s="8">
        <f t="shared" si="436"/>
        <v>283.47381993939871</v>
      </c>
      <c r="O1422" s="8">
        <f>O1421*(参数!$B$8-1)/(参数!$B$8+1)+N1422*2/(参数!$B$8+1)</f>
        <v>263.68803581457917</v>
      </c>
      <c r="P1422" s="9" t="str">
        <f t="shared" si="445"/>
        <v>买</v>
      </c>
      <c r="Q1422" s="7">
        <f>IF(P1421="买",$E1422/$E1421-1-IF(P1420="卖",参数!$B$3-IF(P1422="卖",参数!$B$3+参数!$B$4,0)),"")</f>
        <v>3.1065042253601849E-3</v>
      </c>
      <c r="R1422" s="8">
        <f t="shared" si="446"/>
        <v>7115.2766344854399</v>
      </c>
      <c r="S1422" s="3">
        <f>R1422/MAX(R$2:R1422)-1</f>
        <v>-2.4760322213294605E-2</v>
      </c>
      <c r="T1422" s="10">
        <f ca="1">IFERROR(AVERAGE(OFFSET(E1422,0,0,-参数!B$10,1)),"")</f>
        <v>3436.3910000000005</v>
      </c>
      <c r="U1422" s="10">
        <f ca="1">IFERROR(AVERAGE(OFFSET(E1422,0,0,-参数!B$11,1)),"")</f>
        <v>3107.1804444444447</v>
      </c>
      <c r="V1422" s="10">
        <f t="shared" ca="1" si="437"/>
        <v>329.21055555555586</v>
      </c>
      <c r="W1422" s="10">
        <f ca="1">IFERROR(AVERAGE(OFFSET(V1422,0,0,-参数!B$12,1)),"")</f>
        <v>243.6218468013474</v>
      </c>
      <c r="X1422" s="11" t="str">
        <f t="shared" ca="1" si="435"/>
        <v>买</v>
      </c>
      <c r="Y1422" s="12">
        <f ca="1">IF(X1421="买",$E1422/$E1421-1-IF(X1420="卖",参数!$B$3-IF(X1422="卖",参数!$B$3+参数!$B$4,0)),"")</f>
        <v>3.1065042253601849E-3</v>
      </c>
      <c r="Z1422" s="10">
        <f t="shared" ca="1" si="447"/>
        <v>7146.6306018203659</v>
      </c>
      <c r="AA1422" s="3">
        <f ca="1">Z1422/MAX(Z$2:Z1422)-1</f>
        <v>-8.1684848361729623E-2</v>
      </c>
      <c r="AB1422" s="8">
        <f ca="1">IFERROR(AVERAGE(OFFSET(E1422,0,0,-参数!B$14,1)),"")</f>
        <v>3495.7975000000001</v>
      </c>
      <c r="AC1422" s="8">
        <f ca="1">IFERROR(AVERAGE(OFFSET(E1422,0,0,-参数!B$15,1)),"")</f>
        <v>3314.3351724137938</v>
      </c>
      <c r="AD1422" s="9" t="str">
        <f ca="1">IFERROR(IF(OR(AND(AB1422/AC1422-1&lt;参数!B$16,AB1422/AC1422-1&gt;参数!B$17),AB1422/AC1422-1&lt;参数!B$18),"买","卖"),"买")</f>
        <v>买</v>
      </c>
      <c r="AE1422" s="7">
        <f ca="1">IF(AD1421="买",$E1422/$E1421-1-IF(AD1420="卖",参数!$B$3-IF(AD1422="卖",参数!$B$3+参数!$B$4,0)),"")</f>
        <v>3.1065042253601849E-3</v>
      </c>
      <c r="AF1422" s="8">
        <f t="shared" ca="1" si="448"/>
        <v>8651.676833770347</v>
      </c>
      <c r="AG1422" s="3">
        <f ca="1">AF1422/MAX(AF$2:AF1422)-1</f>
        <v>-3.2212165638188073E-2</v>
      </c>
      <c r="AH1422">
        <f t="shared" ca="1" si="438"/>
        <v>0</v>
      </c>
      <c r="AI1422">
        <f t="shared" si="439"/>
        <v>0</v>
      </c>
      <c r="AJ1422">
        <f t="shared" ca="1" si="440"/>
        <v>0</v>
      </c>
      <c r="AK1422">
        <f t="shared" ca="1" si="441"/>
        <v>0</v>
      </c>
      <c r="AL1422">
        <f t="shared" ca="1" si="442"/>
        <v>1</v>
      </c>
      <c r="AM1422">
        <f t="shared" ca="1" si="443"/>
        <v>0</v>
      </c>
      <c r="AO1422" s="9">
        <f t="shared" si="449"/>
        <v>10.869999999999891</v>
      </c>
      <c r="AP1422" s="15">
        <f ca="1">IFERROR(ABS(E1422-OFFSET(E1422,-参数!B$20,0,1,1))/SUM(OFFSET(AO1422,0,0,-参数!B$20,1)),0)</f>
        <v>0.29948449732222654</v>
      </c>
      <c r="AQ1422" s="16">
        <f ca="1">(参数!B$21+参数!B$22*'000300'!AP1422)^(参数!B$23)</f>
        <v>0.26700253991594858</v>
      </c>
      <c r="AR1422" s="17">
        <f t="shared" ca="1" si="450"/>
        <v>3503.8485119915454</v>
      </c>
      <c r="AS1422" s="9" t="str">
        <f ca="1">IF(E1422+参数!B$24&gt;=AR1422,"买","卖")</f>
        <v>买</v>
      </c>
      <c r="AT1422" s="7">
        <f ca="1">IF(AS1421="买",$E1422/$E1421-1-IF(AS1420="卖",参数!$B$3-IF(AS1422="卖",参数!$B$3+参数!$B$4,0)),"")</f>
        <v>3.1065042253601849E-3</v>
      </c>
      <c r="AU1422" s="8">
        <f t="shared" ca="1" si="451"/>
        <v>5936.616903737824</v>
      </c>
      <c r="AV1422" s="7">
        <f ca="1">AU1422/MAX(AU$2:AU1422)-1</f>
        <v>-1.8950121727457803E-2</v>
      </c>
      <c r="AW1422" s="3">
        <f t="shared" ca="1" si="434"/>
        <v>6.3783802466033102E-4</v>
      </c>
      <c r="AX1422" s="11" t="str">
        <f ca="1">IFERROR(IF(E1422&gt;MAX(OFFSET(C1422,-1,0,-参数!B$27,1)),"买",IF(E1422&lt;MIN(OFFSET(D1422,-1,0,-参数!B$26,1)),"卖",AX1421)),"卖")</f>
        <v>买</v>
      </c>
      <c r="AY1422" s="12">
        <f ca="1">IF(AX1421="买",$E1422/$E1421-1-IF(AX1420="卖",参数!$B$3-IF(AX1422="卖",参数!$B$3+参数!$B$4,0)),"")</f>
        <v>3.1065042253601849E-3</v>
      </c>
      <c r="AZ1422" s="10">
        <f t="shared" ca="1" si="452"/>
        <v>7590.8594587008802</v>
      </c>
      <c r="BA1422" s="12">
        <f ca="1">AZ1422/MAX(AZ$2:AZ1422)-1</f>
        <v>-2.4572594125685576E-2</v>
      </c>
    </row>
    <row r="1423" spans="1:53" x14ac:dyDescent="0.15">
      <c r="A1423" s="1">
        <v>40494</v>
      </c>
      <c r="B1423" s="6">
        <v>3484.61</v>
      </c>
      <c r="C1423" s="6">
        <v>3497.06</v>
      </c>
      <c r="D1423" s="6">
        <v>3284.35</v>
      </c>
      <c r="E1423" s="2">
        <v>3291.83</v>
      </c>
      <c r="F1423" s="3">
        <f>E1423/MAX(E$2:E1423)-1</f>
        <v>-0.43989825086776013</v>
      </c>
      <c r="G1423" s="2">
        <f ca="1">IFERROR(AVERAGE(OFFSET(E1423,0,0,-参数!B$2,1)),"")</f>
        <v>3126.9578571428574</v>
      </c>
      <c r="H1423" t="str">
        <f t="shared" ca="1" si="453"/>
        <v>买</v>
      </c>
      <c r="I1423" s="3">
        <f ca="1">IF(H1422="买",$E1423/$E1422-1-IF(H1421="卖",参数!$B$3-IF(H1423="卖",参数!$B$3+参数!$B$4,0)),"")</f>
        <v>-6.2151351289750911E-2</v>
      </c>
      <c r="J1423" s="2">
        <f t="shared" ca="1" si="444"/>
        <v>9271.7249710113629</v>
      </c>
      <c r="K1423" s="3">
        <f ca="1">J1423/MAX(J$2:J1423)-1</f>
        <v>-8.6577018133402017E-2</v>
      </c>
      <c r="L1423" s="8">
        <f>L1422*(参数!$B$6-1)/(参数!$B$6+1)+E1423*2/(参数!$B$6+1)</f>
        <v>3393.817881612074</v>
      </c>
      <c r="M1423" s="8">
        <f>M1422*(参数!$B$7-1)/(参数!$B$7+1)+E1423*2/(参数!$B$7+1)</f>
        <v>3125.194094949527</v>
      </c>
      <c r="N1423" s="8">
        <f t="shared" si="436"/>
        <v>268.62378666254699</v>
      </c>
      <c r="O1423" s="8">
        <f>O1422*(参数!$B$8-1)/(参数!$B$8+1)+N1423*2/(参数!$B$8+1)</f>
        <v>264.67518598417274</v>
      </c>
      <c r="P1423" s="9" t="str">
        <f t="shared" si="445"/>
        <v>买</v>
      </c>
      <c r="Q1423" s="7">
        <f>IF(P1422="买",$E1423/$E1422-1-IF(P1421="卖",参数!$B$3-IF(P1423="卖",参数!$B$3+参数!$B$4,0)),"")</f>
        <v>-6.2151351289750911E-2</v>
      </c>
      <c r="R1423" s="8">
        <f t="shared" si="446"/>
        <v>6673.0525768517791</v>
      </c>
      <c r="S1423" s="3">
        <f>R1423/MAX(R$2:R1423)-1</f>
        <v>-8.5372786019119573E-2</v>
      </c>
      <c r="T1423" s="10">
        <f ca="1">IFERROR(AVERAGE(OFFSET(E1423,0,0,-参数!B$10,1)),"")</f>
        <v>3434.5985000000001</v>
      </c>
      <c r="U1423" s="10">
        <f ca="1">IFERROR(AVERAGE(OFFSET(E1423,0,0,-参数!B$11,1)),"")</f>
        <v>3109.7735802469138</v>
      </c>
      <c r="V1423" s="10">
        <f t="shared" ca="1" si="437"/>
        <v>324.82491975308631</v>
      </c>
      <c r="W1423" s="10">
        <f ca="1">IFERROR(AVERAGE(OFFSET(V1423,0,0,-参数!B$12,1)),"")</f>
        <v>261.19666891133613</v>
      </c>
      <c r="X1423" s="11" t="str">
        <f t="shared" ca="1" si="435"/>
        <v>买</v>
      </c>
      <c r="Y1423" s="12">
        <f ca="1">IF(X1422="买",$E1423/$E1422-1-IF(X1421="卖",参数!$B$3-IF(X1423="卖",参数!$B$3+参数!$B$4,0)),"")</f>
        <v>-6.2151351289750911E-2</v>
      </c>
      <c r="Z1423" s="10">
        <f t="shared" ca="1" si="447"/>
        <v>6702.4578527485446</v>
      </c>
      <c r="AA1423" s="3">
        <f ca="1">Z1423/MAX(Z$2:Z1423)-1</f>
        <v>-0.1387593759459006</v>
      </c>
      <c r="AB1423" s="8">
        <f ca="1">IFERROR(AVERAGE(OFFSET(E1423,0,0,-参数!B$14,1)),"")</f>
        <v>3474.3850000000002</v>
      </c>
      <c r="AC1423" s="8">
        <f ca="1">IFERROR(AVERAGE(OFFSET(E1423,0,0,-参数!B$15,1)),"")</f>
        <v>3327.6731034482764</v>
      </c>
      <c r="AD1423" s="9" t="str">
        <f ca="1">IFERROR(IF(OR(AND(AB1423/AC1423-1&lt;参数!B$16,AB1423/AC1423-1&gt;参数!B$17),AB1423/AC1423-1&lt;参数!B$18),"买","卖"),"买")</f>
        <v>买</v>
      </c>
      <c r="AE1423" s="7">
        <f ca="1">IF(AD1422="买",$E1423/$E1422-1-IF(AD1421="卖",参数!$B$3-IF(AD1423="卖",参数!$B$3+参数!$B$4,0)),"")</f>
        <v>-6.2151351289750911E-2</v>
      </c>
      <c r="AF1423" s="8">
        <f t="shared" ca="1" si="448"/>
        <v>8113.9634276292863</v>
      </c>
      <c r="AG1423" s="3">
        <f ca="1">AF1423/MAX(AF$2:AF1423)-1</f>
        <v>-9.2361487305556267E-2</v>
      </c>
      <c r="AH1423">
        <f t="shared" ca="1" si="438"/>
        <v>0</v>
      </c>
      <c r="AI1423">
        <f t="shared" si="439"/>
        <v>0</v>
      </c>
      <c r="AJ1423">
        <f t="shared" ca="1" si="440"/>
        <v>0</v>
      </c>
      <c r="AK1423">
        <f t="shared" ca="1" si="441"/>
        <v>0</v>
      </c>
      <c r="AL1423">
        <f t="shared" ca="1" si="442"/>
        <v>0</v>
      </c>
      <c r="AM1423">
        <f t="shared" ca="1" si="443"/>
        <v>0</v>
      </c>
      <c r="AO1423" s="9">
        <f t="shared" si="449"/>
        <v>218.15000000000009</v>
      </c>
      <c r="AP1423" s="15">
        <f ca="1">IFERROR(ABS(E1423-OFFSET(E1423,-参数!B$20,0,1,1))/SUM(OFFSET(AO1423,0,0,-参数!B$20,1)),0)</f>
        <v>0.18534595753211283</v>
      </c>
      <c r="AQ1423" s="16">
        <f ca="1">(参数!B$21+参数!B$22*'000300'!AP1423)^(参数!B$23)</f>
        <v>0.15685884901848887</v>
      </c>
      <c r="AR1423" s="17">
        <f t="shared" ca="1" si="450"/>
        <v>3470.5915322299388</v>
      </c>
      <c r="AS1423" s="9" t="str">
        <f ca="1">IF(E1423+参数!B$24&gt;=AR1423,"买","卖")</f>
        <v>卖</v>
      </c>
      <c r="AT1423" s="7">
        <f ca="1">IF(AS1422="买",$E1423/$E1422-1-IF(AS1421="卖",参数!$B$3-IF(AS1423="卖",参数!$B$3+参数!$B$4,0)),"")</f>
        <v>-6.2151351289750911E-2</v>
      </c>
      <c r="AU1423" s="8">
        <f t="shared" ca="1" si="451"/>
        <v>5567.6481410809411</v>
      </c>
      <c r="AV1423" s="7">
        <f ca="1">AU1423/MAX(AU$2:AU1423)-1</f>
        <v>-7.9923697344741917E-2</v>
      </c>
      <c r="AW1423" s="3">
        <f t="shared" ca="1" si="434"/>
        <v>-9.4915575395991825E-3</v>
      </c>
      <c r="AX1423" s="11" t="str">
        <f ca="1">IFERROR(IF(E1423&gt;MAX(OFFSET(C1423,-1,0,-参数!B$27,1)),"买",IF(E1423&lt;MIN(OFFSET(D1423,-1,0,-参数!B$26,1)),"卖",AX1422)),"卖")</f>
        <v>买</v>
      </c>
      <c r="AY1423" s="12">
        <f ca="1">IF(AX1422="买",$E1423/$E1422-1-IF(AX1421="卖",参数!$B$3-IF(AX1423="卖",参数!$B$3+参数!$B$4,0)),"")</f>
        <v>-6.2151351289750911E-2</v>
      </c>
      <c r="AZ1423" s="10">
        <f t="shared" ca="1" si="452"/>
        <v>7119.0772858920336</v>
      </c>
      <c r="BA1423" s="12">
        <f ca="1">AZ1423/MAX(AZ$2:AZ1423)-1</f>
        <v>-8.5196725485830571E-2</v>
      </c>
    </row>
    <row r="1424" spans="1:53" x14ac:dyDescent="0.15">
      <c r="A1424" s="1">
        <v>40497</v>
      </c>
      <c r="B1424" s="6">
        <v>3298.74</v>
      </c>
      <c r="C1424" s="6">
        <v>3319.98</v>
      </c>
      <c r="D1424" s="6">
        <v>3241.76</v>
      </c>
      <c r="E1424" s="2">
        <v>3314.89</v>
      </c>
      <c r="F1424" s="3">
        <f>E1424/MAX(E$2:E1424)-1</f>
        <v>-0.43597461376165525</v>
      </c>
      <c r="G1424" s="2">
        <f ca="1">IFERROR(AVERAGE(OFFSET(E1424,0,0,-参数!B$2,1)),"")</f>
        <v>3133.6114285714289</v>
      </c>
      <c r="H1424" t="str">
        <f t="shared" ca="1" si="453"/>
        <v>买</v>
      </c>
      <c r="I1424" s="3">
        <f ca="1">IF(H1423="买",$E1424/$E1423-1-IF(H1422="卖",参数!$B$3-IF(H1424="卖",参数!$B$3+参数!$B$4,0)),"")</f>
        <v>7.0052220193630443E-3</v>
      </c>
      <c r="J1424" s="2">
        <f t="shared" ca="1" si="444"/>
        <v>9336.6754629357692</v>
      </c>
      <c r="K1424" s="3">
        <f ca="1">J1424/MAX(J$2:J1424)-1</f>
        <v>-8.017828734783794E-2</v>
      </c>
      <c r="L1424" s="8">
        <f>L1423*(参数!$B$6-1)/(参数!$B$6+1)+E1424*2/(参数!$B$6+1)</f>
        <v>3386.3009405061621</v>
      </c>
      <c r="M1424" s="8">
        <f>M1423*(参数!$B$7-1)/(参数!$B$7+1)+E1424*2/(参数!$B$7+1)</f>
        <v>3129.7650806133938</v>
      </c>
      <c r="N1424" s="8">
        <f t="shared" si="436"/>
        <v>256.53585989276826</v>
      </c>
      <c r="O1424" s="8">
        <f>O1423*(参数!$B$8-1)/(参数!$B$8+1)+N1424*2/(参数!$B$8+1)</f>
        <v>263.04732076589187</v>
      </c>
      <c r="P1424" s="9" t="str">
        <f t="shared" si="445"/>
        <v>买</v>
      </c>
      <c r="Q1424" s="7">
        <f>IF(P1423="买",$E1424/$E1423-1-IF(P1422="卖",参数!$B$3-IF(P1424="卖",参数!$B$3+参数!$B$4,0)),"")</f>
        <v>7.0052220193630443E-3</v>
      </c>
      <c r="R1424" s="8">
        <f t="shared" si="446"/>
        <v>6719.7987916995089</v>
      </c>
      <c r="S1424" s="3">
        <f>R1424/MAX(R$2:R1424)-1</f>
        <v>-7.8965619320231939E-2</v>
      </c>
      <c r="T1424" s="10">
        <f ca="1">IFERROR(AVERAGE(OFFSET(E1424,0,0,-参数!B$10,1)),"")</f>
        <v>3435.0349999999999</v>
      </c>
      <c r="U1424" s="10">
        <f ca="1">IFERROR(AVERAGE(OFFSET(E1424,0,0,-参数!B$11,1)),"")</f>
        <v>3112.2241728395056</v>
      </c>
      <c r="V1424" s="10">
        <f t="shared" ca="1" si="437"/>
        <v>322.81082716049423</v>
      </c>
      <c r="W1424" s="10">
        <f ca="1">IFERROR(AVERAGE(OFFSET(V1424,0,0,-参数!B$12,1)),"")</f>
        <v>276.48618855218911</v>
      </c>
      <c r="X1424" s="11" t="str">
        <f t="shared" ca="1" si="435"/>
        <v>买</v>
      </c>
      <c r="Y1424" s="12">
        <f ca="1">IF(X1423="买",$E1424/$E1423-1-IF(X1422="卖",参数!$B$3-IF(X1424="卖",参数!$B$3+参数!$B$4,0)),"")</f>
        <v>7.0052220193630443E-3</v>
      </c>
      <c r="Z1424" s="10">
        <f t="shared" ca="1" si="447"/>
        <v>6749.4100580824716</v>
      </c>
      <c r="AA1424" s="3">
        <f ca="1">Z1424/MAX(Z$2:Z1424)-1</f>
        <v>-0.13272619416230691</v>
      </c>
      <c r="AB1424" s="8">
        <f ca="1">IFERROR(AVERAGE(OFFSET(E1424,0,0,-参数!B$14,1)),"")</f>
        <v>3461.2037499999997</v>
      </c>
      <c r="AC1424" s="8">
        <f ca="1">IFERROR(AVERAGE(OFFSET(E1424,0,0,-参数!B$15,1)),"")</f>
        <v>3342.6379310344832</v>
      </c>
      <c r="AD1424" s="9" t="str">
        <f ca="1">IFERROR(IF(OR(AND(AB1424/AC1424-1&lt;参数!B$16,AB1424/AC1424-1&gt;参数!B$17),AB1424/AC1424-1&lt;参数!B$18),"买","卖"),"买")</f>
        <v>买</v>
      </c>
      <c r="AE1424" s="7">
        <f ca="1">IF(AD1423="买",$E1424/$E1423-1-IF(AD1422="卖",参数!$B$3-IF(AD1424="卖",参数!$B$3+参数!$B$4,0)),"")</f>
        <v>7.0052220193630443E-3</v>
      </c>
      <c r="AF1424" s="8">
        <f t="shared" ca="1" si="448"/>
        <v>8170.8035428968215</v>
      </c>
      <c r="AG1424" s="3">
        <f ca="1">AF1424/MAX(AF$2:AF1424)-1</f>
        <v>-8.6003278010807205E-2</v>
      </c>
      <c r="AH1424">
        <f t="shared" ca="1" si="438"/>
        <v>0</v>
      </c>
      <c r="AI1424">
        <f t="shared" si="439"/>
        <v>0</v>
      </c>
      <c r="AJ1424">
        <f t="shared" ca="1" si="440"/>
        <v>0</v>
      </c>
      <c r="AK1424">
        <f t="shared" ca="1" si="441"/>
        <v>0</v>
      </c>
      <c r="AL1424">
        <f t="shared" ca="1" si="442"/>
        <v>0</v>
      </c>
      <c r="AM1424">
        <f t="shared" ca="1" si="443"/>
        <v>0</v>
      </c>
      <c r="AO1424" s="9">
        <f t="shared" si="449"/>
        <v>23.059999999999945</v>
      </c>
      <c r="AP1424" s="15">
        <f ca="1">IFERROR(ABS(E1424-OFFSET(E1424,-参数!B$20,0,1,1))/SUM(OFFSET(AO1424,0,0,-参数!B$20,1)),0)</f>
        <v>0.19955106104109244</v>
      </c>
      <c r="AQ1424" s="16">
        <f ca="1">(参数!B$21+参数!B$22*'000300'!AP1424)^(参数!B$23)</f>
        <v>0.17056677390465419</v>
      </c>
      <c r="AR1424" s="17">
        <f t="shared" ca="1" si="450"/>
        <v>3444.0340241854669</v>
      </c>
      <c r="AS1424" s="9" t="str">
        <f ca="1">IF(E1424+参数!B$24&gt;=AR1424,"买","卖")</f>
        <v>卖</v>
      </c>
      <c r="AT1424" s="7" t="str">
        <f ca="1">IF(AS1423="买",$E1424/$E1423-1-IF(AS1422="卖",参数!$B$3-IF(AS1424="卖",参数!$B$3+参数!$B$4,0)),"")</f>
        <v/>
      </c>
      <c r="AU1424" s="8">
        <f t="shared" ca="1" si="451"/>
        <v>5567.6481410809411</v>
      </c>
      <c r="AV1424" s="7">
        <f ca="1">AU1424/MAX(AU$2:AU1424)-1</f>
        <v>-7.9923697344741917E-2</v>
      </c>
      <c r="AW1424" s="3">
        <f t="shared" ca="1" si="434"/>
        <v>-7.6521560655707921E-3</v>
      </c>
      <c r="AX1424" s="11" t="str">
        <f ca="1">IFERROR(IF(E1424&gt;MAX(OFFSET(C1424,-1,0,-参数!B$27,1)),"买",IF(E1424&lt;MIN(OFFSET(D1424,-1,0,-参数!B$26,1)),"卖",AX1423)),"卖")</f>
        <v>买</v>
      </c>
      <c r="AY1424" s="12">
        <f ca="1">IF(AX1423="买",$E1424/$E1423-1-IF(AX1422="卖",参数!$B$3-IF(AX1424="卖",参数!$B$3+参数!$B$4,0)),"")</f>
        <v>7.0052220193630443E-3</v>
      </c>
      <c r="AZ1424" s="10">
        <f t="shared" ca="1" si="452"/>
        <v>7168.9480028527114</v>
      </c>
      <c r="BA1424" s="12">
        <f ca="1">AZ1424/MAX(AZ$2:AZ1424)-1</f>
        <v>-7.878832544381853E-2</v>
      </c>
    </row>
    <row r="1425" spans="1:53" x14ac:dyDescent="0.15">
      <c r="A1425" s="1">
        <v>40498</v>
      </c>
      <c r="B1425" s="6">
        <v>3311.62</v>
      </c>
      <c r="C1425" s="6">
        <v>3311.62</v>
      </c>
      <c r="D1425" s="6">
        <v>3155.48</v>
      </c>
      <c r="E1425" s="2">
        <v>3169.54</v>
      </c>
      <c r="F1425" s="3">
        <f>E1425/MAX(E$2:E1425)-1</f>
        <v>-0.46070577826175729</v>
      </c>
      <c r="G1425" s="2">
        <f ca="1">IFERROR(AVERAGE(OFFSET(E1425,0,0,-参数!B$2,1)),"")</f>
        <v>3137.7575000000002</v>
      </c>
      <c r="H1425" t="str">
        <f t="shared" ca="1" si="453"/>
        <v>买</v>
      </c>
      <c r="I1425" s="3">
        <f ca="1">IF(H1424="买",$E1425/$E1424-1-IF(H1423="卖",参数!$B$3-IF(H1425="卖",参数!$B$3+参数!$B$4,0)),"")</f>
        <v>-4.3847608819598816E-2</v>
      </c>
      <c r="J1425" s="2">
        <f t="shared" ca="1" si="444"/>
        <v>8927.2845695614142</v>
      </c>
      <c r="K1425" s="3">
        <f ca="1">J1425/MAX(J$2:J1425)-1</f>
        <v>-0.12051026998798353</v>
      </c>
      <c r="L1425" s="8">
        <f>L1424*(参数!$B$6-1)/(参数!$B$6+1)+E1425*2/(参数!$B$6+1)</f>
        <v>3365.6570414103371</v>
      </c>
      <c r="M1425" s="8">
        <f>M1424*(参数!$B$7-1)/(参数!$B$7+1)+E1425*2/(参数!$B$7+1)</f>
        <v>3130.723512405842</v>
      </c>
      <c r="N1425" s="8">
        <f t="shared" si="436"/>
        <v>234.93352900449509</v>
      </c>
      <c r="O1425" s="8">
        <f>O1424*(参数!$B$8-1)/(参数!$B$8+1)+N1425*2/(参数!$B$8+1)</f>
        <v>257.42456241361253</v>
      </c>
      <c r="P1425" s="9" t="str">
        <f t="shared" si="445"/>
        <v>买</v>
      </c>
      <c r="Q1425" s="7">
        <f>IF(P1424="买",$E1425/$E1424-1-IF(P1423="卖",参数!$B$3-IF(P1425="卖",参数!$B$3+参数!$B$4,0)),"")</f>
        <v>-4.3847608819598816E-2</v>
      </c>
      <c r="R1425" s="8">
        <f t="shared" si="446"/>
        <v>6425.1516829346565</v>
      </c>
      <c r="S1425" s="3">
        <f>R1425/MAX(R$2:R1425)-1</f>
        <v>-0.11935077455367982</v>
      </c>
      <c r="T1425" s="10">
        <f ca="1">IFERROR(AVERAGE(OFFSET(E1425,0,0,-参数!B$10,1)),"")</f>
        <v>3424.7284999999997</v>
      </c>
      <c r="U1425" s="10">
        <f ca="1">IFERROR(AVERAGE(OFFSET(E1425,0,0,-参数!B$11,1)),"")</f>
        <v>3114.2905679012338</v>
      </c>
      <c r="V1425" s="10">
        <f t="shared" ca="1" si="437"/>
        <v>310.43793209876594</v>
      </c>
      <c r="W1425" s="10">
        <f ca="1">IFERROR(AVERAGE(OFFSET(V1425,0,0,-参数!B$12,1)),"")</f>
        <v>288.3679494949501</v>
      </c>
      <c r="X1425" s="11" t="str">
        <f t="shared" ca="1" si="435"/>
        <v>买</v>
      </c>
      <c r="Y1425" s="12">
        <f ca="1">IF(X1424="买",$E1425/$E1424-1-IF(X1423="卖",参数!$B$3-IF(X1425="卖",参数!$B$3+参数!$B$4,0)),"")</f>
        <v>-4.3847608819598816E-2</v>
      </c>
      <c r="Z1425" s="10">
        <f t="shared" ca="1" si="447"/>
        <v>6453.4645660926053</v>
      </c>
      <c r="AA1425" s="3">
        <f ca="1">Z1425/MAX(Z$2:Z1425)-1</f>
        <v>-0.17075407674016274</v>
      </c>
      <c r="AB1425" s="8">
        <f ca="1">IFERROR(AVERAGE(OFFSET(E1425,0,0,-参数!B$14,1)),"")</f>
        <v>3422.3337499999998</v>
      </c>
      <c r="AC1425" s="8">
        <f ca="1">IFERROR(AVERAGE(OFFSET(E1425,0,0,-参数!B$15,1)),"")</f>
        <v>3352.801034482759</v>
      </c>
      <c r="AD1425" s="9" t="str">
        <f ca="1">IFERROR(IF(OR(AND(AB1425/AC1425-1&lt;参数!B$16,AB1425/AC1425-1&gt;参数!B$17),AB1425/AC1425-1&lt;参数!B$18),"买","卖"),"买")</f>
        <v>买</v>
      </c>
      <c r="AE1425" s="7">
        <f ca="1">IF(AD1424="买",$E1425/$E1424-1-IF(AD1423="卖",参数!$B$3-IF(AD1425="卖",参数!$B$3+参数!$B$4,0)),"")</f>
        <v>-4.3847608819598816E-2</v>
      </c>
      <c r="AF1425" s="8">
        <f t="shared" ca="1" si="448"/>
        <v>7812.5333454060892</v>
      </c>
      <c r="AG1425" s="3">
        <f ca="1">AF1425/MAX(AF$2:AF1425)-1</f>
        <v>-0.12607984873898503</v>
      </c>
      <c r="AH1425">
        <f t="shared" ca="1" si="438"/>
        <v>1</v>
      </c>
      <c r="AI1425">
        <f t="shared" si="439"/>
        <v>0</v>
      </c>
      <c r="AJ1425">
        <f t="shared" ca="1" si="440"/>
        <v>1</v>
      </c>
      <c r="AK1425">
        <f t="shared" ca="1" si="441"/>
        <v>0</v>
      </c>
      <c r="AL1425">
        <f t="shared" ca="1" si="442"/>
        <v>0</v>
      </c>
      <c r="AM1425">
        <f t="shared" ca="1" si="443"/>
        <v>0</v>
      </c>
      <c r="AO1425" s="9">
        <f t="shared" si="449"/>
        <v>145.34999999999991</v>
      </c>
      <c r="AP1425" s="15">
        <f ca="1">IFERROR(ABS(E1425-OFFSET(E1425,-参数!B$20,0,1,1))/SUM(OFFSET(AO1425,0,0,-参数!B$20,1)),0)</f>
        <v>0.11415283086478739</v>
      </c>
      <c r="AQ1425" s="16">
        <f ca="1">(参数!B$21+参数!B$22*'000300'!AP1425)^(参数!B$23)</f>
        <v>8.815748178451982E-2</v>
      </c>
      <c r="AR1425" s="17">
        <f t="shared" ca="1" si="450"/>
        <v>3419.8353222483765</v>
      </c>
      <c r="AS1425" s="9" t="str">
        <f ca="1">IF(E1425+参数!B$24&gt;=AR1425,"买","卖")</f>
        <v>卖</v>
      </c>
      <c r="AT1425" s="7" t="str">
        <f ca="1">IF(AS1424="买",$E1425/$E1424-1-IF(AS1423="卖",参数!$B$3-IF(AS1425="卖",参数!$B$3+参数!$B$4,0)),"")</f>
        <v/>
      </c>
      <c r="AU1425" s="8">
        <f t="shared" ca="1" si="451"/>
        <v>5567.6481410809411</v>
      </c>
      <c r="AV1425" s="7">
        <f ca="1">AU1425/MAX(AU$2:AU1425)-1</f>
        <v>-7.9923697344741917E-2</v>
      </c>
      <c r="AW1425" s="3">
        <f t="shared" ca="1" si="434"/>
        <v>-7.0262668043221677E-3</v>
      </c>
      <c r="AX1425" s="11" t="str">
        <f ca="1">IFERROR(IF(E1425&gt;MAX(OFFSET(C1425,-1,0,-参数!B$27,1)),"买",IF(E1425&lt;MIN(OFFSET(D1425,-1,0,-参数!B$26,1)),"卖",AX1424)),"卖")</f>
        <v>买</v>
      </c>
      <c r="AY1425" s="12">
        <f ca="1">IF(AX1424="买",$E1425/$E1424-1-IF(AX1423="卖",参数!$B$3-IF(AX1425="卖",参数!$B$3+参数!$B$4,0)),"")</f>
        <v>-4.3847608819598816E-2</v>
      </c>
      <c r="AZ1425" s="10">
        <f t="shared" ca="1" si="452"/>
        <v>6854.6067751755818</v>
      </c>
      <c r="BA1425" s="12">
        <f ca="1">AZ1425/MAX(AZ$2:AZ1425)-1</f>
        <v>-0.11918125458980544</v>
      </c>
    </row>
    <row r="1426" spans="1:53" x14ac:dyDescent="0.15">
      <c r="A1426" s="1">
        <v>40499</v>
      </c>
      <c r="B1426" s="6">
        <v>3124.11</v>
      </c>
      <c r="C1426" s="6">
        <v>3168.93</v>
      </c>
      <c r="D1426" s="6">
        <v>3087.51</v>
      </c>
      <c r="E1426" s="2">
        <v>3103.91</v>
      </c>
      <c r="F1426" s="3">
        <f>E1426/MAX(E$2:E1426)-1</f>
        <v>-0.47187266045055465</v>
      </c>
      <c r="G1426" s="2">
        <f ca="1">IFERROR(AVERAGE(OFFSET(E1426,0,0,-参数!B$2,1)),"")</f>
        <v>3140.4094642857149</v>
      </c>
      <c r="H1426" t="str">
        <f t="shared" ca="1" si="453"/>
        <v>卖</v>
      </c>
      <c r="I1426" s="3">
        <f ca="1">IF(H1425="买",$E1426/$E1425-1-IF(H1424="卖",参数!$B$3-IF(H1426="卖",参数!$B$3+参数!$B$4,0)),"")</f>
        <v>-2.0706474756589266E-2</v>
      </c>
      <c r="J1426" s="2">
        <f t="shared" ca="1" si="444"/>
        <v>8742.4319769769027</v>
      </c>
      <c r="K1426" s="3">
        <f ca="1">J1426/MAX(J$2:J1426)-1</f>
        <v>-0.13872140188115678</v>
      </c>
      <c r="L1426" s="8">
        <f>L1425*(参数!$B$6-1)/(参数!$B$6+1)+E1426*2/(参数!$B$6+1)</f>
        <v>3340.72875175221</v>
      </c>
      <c r="M1426" s="8">
        <f>M1425*(参数!$B$7-1)/(参数!$B$7+1)+E1426*2/(参数!$B$7+1)</f>
        <v>3130.0774036731709</v>
      </c>
      <c r="N1426" s="8">
        <f t="shared" si="436"/>
        <v>210.65134807903905</v>
      </c>
      <c r="O1426" s="8">
        <f>O1425*(参数!$B$8-1)/(参数!$B$8+1)+N1426*2/(参数!$B$8+1)</f>
        <v>248.06991954669783</v>
      </c>
      <c r="P1426" s="9" t="str">
        <f t="shared" si="445"/>
        <v>买</v>
      </c>
      <c r="Q1426" s="7">
        <f>IF(P1425="买",$E1426/$E1425-1-IF(P1424="卖",参数!$B$3-IF(P1426="卖",参数!$B$3+参数!$B$4,0)),"")</f>
        <v>-2.0706474756589266E-2</v>
      </c>
      <c r="R1426" s="8">
        <f t="shared" si="446"/>
        <v>6292.1094418047132</v>
      </c>
      <c r="S1426" s="3">
        <f>R1426/MAX(R$2:R1426)-1</f>
        <v>-0.13758591550979393</v>
      </c>
      <c r="T1426" s="10">
        <f ca="1">IFERROR(AVERAGE(OFFSET(E1426,0,0,-参数!B$10,1)),"")</f>
        <v>3410.0800000000004</v>
      </c>
      <c r="U1426" s="10">
        <f ca="1">IFERROR(AVERAGE(OFFSET(E1426,0,0,-参数!B$11,1)),"")</f>
        <v>3116.0716790123452</v>
      </c>
      <c r="V1426" s="10">
        <f t="shared" ca="1" si="437"/>
        <v>294.00832098765522</v>
      </c>
      <c r="W1426" s="10">
        <f ca="1">IFERROR(AVERAGE(OFFSET(V1426,0,0,-参数!B$12,1)),"")</f>
        <v>296.37407239057296</v>
      </c>
      <c r="X1426" s="11" t="str">
        <f t="shared" ca="1" si="435"/>
        <v>卖</v>
      </c>
      <c r="Y1426" s="12">
        <f ca="1">IF(X1425="买",$E1426/$E1425-1-IF(X1424="卖",参数!$B$3-IF(X1426="卖",参数!$B$3+参数!$B$4,0)),"")</f>
        <v>-2.0706474756589266E-2</v>
      </c>
      <c r="Z1426" s="10">
        <f t="shared" ca="1" si="447"/>
        <v>6319.8360649622655</v>
      </c>
      <c r="AA1426" s="3">
        <f ca="1">Z1426/MAX(Z$2:Z1426)-1</f>
        <v>-0.1879248365171472</v>
      </c>
      <c r="AB1426" s="8">
        <f ca="1">IFERROR(AVERAGE(OFFSET(E1426,0,0,-参数!B$14,1)),"")</f>
        <v>3370.2225000000003</v>
      </c>
      <c r="AC1426" s="8">
        <f ca="1">IFERROR(AVERAGE(OFFSET(E1426,0,0,-参数!B$15,1)),"")</f>
        <v>3358.605862068966</v>
      </c>
      <c r="AD1426" s="9" t="str">
        <f ca="1">IFERROR(IF(OR(AND(AB1426/AC1426-1&lt;参数!B$16,AB1426/AC1426-1&gt;参数!B$17),AB1426/AC1426-1&lt;参数!B$18),"买","卖"),"买")</f>
        <v>买</v>
      </c>
      <c r="AE1426" s="7">
        <f ca="1">IF(AD1425="买",$E1426/$E1425-1-IF(AD1424="卖",参数!$B$3-IF(AD1426="卖",参数!$B$3+参数!$B$4,0)),"")</f>
        <v>-2.0706474756589266E-2</v>
      </c>
      <c r="AF1426" s="8">
        <f t="shared" ca="1" si="448"/>
        <v>7650.7633209044261</v>
      </c>
      <c r="AG1426" s="3">
        <f ca="1">AF1426/MAX(AF$2:AF1426)-1</f>
        <v>-0.14417565429034584</v>
      </c>
      <c r="AH1426">
        <f t="shared" ca="1" si="438"/>
        <v>1</v>
      </c>
      <c r="AI1426">
        <f t="shared" si="439"/>
        <v>0</v>
      </c>
      <c r="AJ1426">
        <f t="shared" ca="1" si="440"/>
        <v>0</v>
      </c>
      <c r="AK1426">
        <f t="shared" ca="1" si="441"/>
        <v>1</v>
      </c>
      <c r="AL1426">
        <f t="shared" ca="1" si="442"/>
        <v>0</v>
      </c>
      <c r="AM1426">
        <f t="shared" ca="1" si="443"/>
        <v>0</v>
      </c>
      <c r="AO1426" s="9">
        <f t="shared" si="449"/>
        <v>65.630000000000109</v>
      </c>
      <c r="AP1426" s="15">
        <f ca="1">IFERROR(ABS(E1426-OFFSET(E1426,-参数!B$20,0,1,1))/SUM(OFFSET(AO1426,0,0,-参数!B$20,1)),0)</f>
        <v>8.2745814731120873E-2</v>
      </c>
      <c r="AQ1426" s="16">
        <f ca="1">(参数!B$21+参数!B$22*'000300'!AP1426)^(参数!B$23)</f>
        <v>5.7849711215531639E-2</v>
      </c>
      <c r="AR1426" s="17">
        <f t="shared" ca="1" si="450"/>
        <v>3401.5591335906342</v>
      </c>
      <c r="AS1426" s="9" t="str">
        <f ca="1">IF(E1426+参数!B$24&gt;=AR1426,"买","卖")</f>
        <v>卖</v>
      </c>
      <c r="AT1426" s="7" t="str">
        <f ca="1">IF(AS1425="买",$E1426/$E1425-1-IF(AS1424="卖",参数!$B$3-IF(AS1426="卖",参数!$B$3+参数!$B$4,0)),"")</f>
        <v/>
      </c>
      <c r="AU1426" s="8">
        <f t="shared" ca="1" si="451"/>
        <v>5567.6481410809411</v>
      </c>
      <c r="AV1426" s="7">
        <f ca="1">AU1426/MAX(AU$2:AU1426)-1</f>
        <v>-7.9923697344741917E-2</v>
      </c>
      <c r="AW1426" s="3">
        <f t="shared" ca="1" si="434"/>
        <v>-5.3441721415189436E-3</v>
      </c>
      <c r="AX1426" s="11" t="str">
        <f ca="1">IFERROR(IF(E1426&gt;MAX(OFFSET(C1426,-1,0,-参数!B$27,1)),"买",IF(E1426&lt;MIN(OFFSET(D1426,-1,0,-参数!B$26,1)),"卖",AX1425)),"卖")</f>
        <v>买</v>
      </c>
      <c r="AY1426" s="12">
        <f ca="1">IF(AX1425="买",$E1426/$E1425-1-IF(AX1424="卖",参数!$B$3-IF(AX1426="卖",参数!$B$3+参数!$B$4,0)),"")</f>
        <v>-2.0706474756589266E-2</v>
      </c>
      <c r="AZ1426" s="10">
        <f t="shared" ca="1" si="452"/>
        <v>6712.6720330190628</v>
      </c>
      <c r="BA1426" s="12">
        <f ca="1">AZ1426/MAX(AZ$2:AZ1426)-1</f>
        <v>-0.13741990570677232</v>
      </c>
    </row>
    <row r="1427" spans="1:53" x14ac:dyDescent="0.15">
      <c r="A1427" s="1">
        <v>40500</v>
      </c>
      <c r="B1427" s="6">
        <v>3134.94</v>
      </c>
      <c r="C1427" s="6">
        <v>3158.63</v>
      </c>
      <c r="D1427" s="6">
        <v>3097.39</v>
      </c>
      <c r="E1427" s="2">
        <v>3147.96</v>
      </c>
      <c r="F1427" s="3">
        <f>E1427/MAX(E$2:E1427)-1</f>
        <v>-0.4643775947730211</v>
      </c>
      <c r="G1427" s="2">
        <f ca="1">IFERROR(AVERAGE(OFFSET(E1427,0,0,-参数!B$2,1)),"")</f>
        <v>3144.8671428571433</v>
      </c>
      <c r="H1427" t="str">
        <f t="shared" ca="1" si="453"/>
        <v>买</v>
      </c>
      <c r="I1427" s="3" t="str">
        <f ca="1">IF(H1426="买",$E1427/$E1426-1-IF(H1425="卖",参数!$B$3-IF(H1427="卖",参数!$B$3+参数!$B$4,0)),"")</f>
        <v/>
      </c>
      <c r="J1427" s="2">
        <f t="shared" ca="1" si="444"/>
        <v>8742.4319769769027</v>
      </c>
      <c r="K1427" s="3">
        <f ca="1">J1427/MAX(J$2:J1427)-1</f>
        <v>-0.13872140188115678</v>
      </c>
      <c r="L1427" s="8">
        <f>L1426*(参数!$B$6-1)/(参数!$B$6+1)+E1427*2/(参数!$B$6+1)</f>
        <v>3322.3698230139044</v>
      </c>
      <c r="M1427" s="8">
        <f>M1426*(参数!$B$7-1)/(参数!$B$7+1)+E1427*2/(参数!$B$7+1)</f>
        <v>3130.5083096087574</v>
      </c>
      <c r="N1427" s="8">
        <f t="shared" si="436"/>
        <v>191.86151340514698</v>
      </c>
      <c r="O1427" s="8">
        <f>O1426*(参数!$B$8-1)/(参数!$B$8+1)+N1427*2/(参数!$B$8+1)</f>
        <v>236.82823831838766</v>
      </c>
      <c r="P1427" s="9" t="str">
        <f t="shared" si="445"/>
        <v>买</v>
      </c>
      <c r="Q1427" s="7">
        <f>IF(P1426="买",$E1427/$E1426-1-IF(P1425="卖",参数!$B$3-IF(P1427="卖",参数!$B$3+参数!$B$4,0)),"")</f>
        <v>1.4191777467774669E-2</v>
      </c>
      <c r="R1427" s="8">
        <f t="shared" si="446"/>
        <v>6381.4056588056892</v>
      </c>
      <c r="S1427" s="3">
        <f>R1427/MAX(R$2:R1427)-1</f>
        <v>-0.12534672673763436</v>
      </c>
      <c r="T1427" s="10">
        <f ca="1">IFERROR(AVERAGE(OFFSET(E1427,0,0,-参数!B$10,1)),"")</f>
        <v>3398.7435000000005</v>
      </c>
      <c r="U1427" s="10">
        <f ca="1">IFERROR(AVERAGE(OFFSET(E1427,0,0,-参数!B$11,1)),"")</f>
        <v>3117.9682716049379</v>
      </c>
      <c r="V1427" s="10">
        <f t="shared" ca="1" si="437"/>
        <v>280.77522839506264</v>
      </c>
      <c r="W1427" s="10">
        <f ca="1">IFERROR(AVERAGE(OFFSET(V1427,0,0,-参数!B$12,1)),"")</f>
        <v>300.94787991021383</v>
      </c>
      <c r="X1427" s="11" t="str">
        <f t="shared" ca="1" si="435"/>
        <v>卖</v>
      </c>
      <c r="Y1427" s="12" t="str">
        <f ca="1">IF(X1426="买",$E1427/$E1426-1-IF(X1425="卖",参数!$B$3-IF(X1427="卖",参数!$B$3+参数!$B$4,0)),"")</f>
        <v/>
      </c>
      <c r="Z1427" s="10">
        <f t="shared" ca="1" si="447"/>
        <v>6319.8360649622655</v>
      </c>
      <c r="AA1427" s="3">
        <f ca="1">Z1427/MAX(Z$2:Z1427)-1</f>
        <v>-0.1879248365171472</v>
      </c>
      <c r="AB1427" s="8">
        <f ca="1">IFERROR(AVERAGE(OFFSET(E1427,0,0,-参数!B$14,1)),"")</f>
        <v>3320.1462499999998</v>
      </c>
      <c r="AC1427" s="8">
        <f ca="1">IFERROR(AVERAGE(OFFSET(E1427,0,0,-参数!B$15,1)),"")</f>
        <v>3362.18275862069</v>
      </c>
      <c r="AD1427" s="9" t="str">
        <f ca="1">IFERROR(IF(OR(AND(AB1427/AC1427-1&lt;参数!B$16,AB1427/AC1427-1&gt;参数!B$17),AB1427/AC1427-1&lt;参数!B$18),"买","卖"),"买")</f>
        <v>卖</v>
      </c>
      <c r="AE1427" s="7">
        <f ca="1">IF(AD1426="买",$E1427/$E1426-1-IF(AD1425="卖",参数!$B$3-IF(AD1427="卖",参数!$B$3+参数!$B$4,0)),"")</f>
        <v>1.4191777467774669E-2</v>
      </c>
      <c r="AF1427" s="8">
        <f t="shared" ca="1" si="448"/>
        <v>7759.3412514133142</v>
      </c>
      <c r="AG1427" s="3">
        <f ca="1">AF1427/MAX(AF$2:AF1427)-1</f>
        <v>-0.13202998562453061</v>
      </c>
      <c r="AH1427">
        <f t="shared" ca="1" si="438"/>
        <v>0</v>
      </c>
      <c r="AI1427">
        <f t="shared" si="439"/>
        <v>0</v>
      </c>
      <c r="AJ1427">
        <f t="shared" ca="1" si="440"/>
        <v>0</v>
      </c>
      <c r="AK1427">
        <f t="shared" ca="1" si="441"/>
        <v>0</v>
      </c>
      <c r="AL1427">
        <f t="shared" ca="1" si="442"/>
        <v>0</v>
      </c>
      <c r="AM1427">
        <f t="shared" ca="1" si="443"/>
        <v>0</v>
      </c>
      <c r="AO1427" s="9">
        <f t="shared" si="449"/>
        <v>44.050000000000182</v>
      </c>
      <c r="AP1427" s="15">
        <f ca="1">IFERROR(ABS(E1427-OFFSET(E1427,-参数!B$20,0,1,1))/SUM(OFFSET(AO1427,0,0,-参数!B$20,1)),0)</f>
        <v>0.10093189601241082</v>
      </c>
      <c r="AQ1427" s="16">
        <f ca="1">(参数!B$21+参数!B$22*'000300'!AP1427)^(参数!B$23)</f>
        <v>7.5399279651976431E-2</v>
      </c>
      <c r="AR1427" s="17">
        <f t="shared" ca="1" si="450"/>
        <v>3382.437941597535</v>
      </c>
      <c r="AS1427" s="9" t="str">
        <f ca="1">IF(E1427+参数!B$24&gt;=AR1427,"买","卖")</f>
        <v>卖</v>
      </c>
      <c r="AT1427" s="7" t="str">
        <f ca="1">IF(AS1426="买",$E1427/$E1426-1-IF(AS1425="卖",参数!$B$3-IF(AS1427="卖",参数!$B$3+参数!$B$4,0)),"")</f>
        <v/>
      </c>
      <c r="AU1427" s="8">
        <f t="shared" ca="1" si="451"/>
        <v>5567.6481410809411</v>
      </c>
      <c r="AV1427" s="7">
        <f ca="1">AU1427/MAX(AU$2:AU1427)-1</f>
        <v>-7.9923697344741917E-2</v>
      </c>
      <c r="AW1427" s="3">
        <f t="shared" ref="AW1427:AW1490" ca="1" si="454">AR1427/AR1426-1</f>
        <v>-5.6213022446901517E-3</v>
      </c>
      <c r="AX1427" s="11" t="str">
        <f ca="1">IFERROR(IF(E1427&gt;MAX(OFFSET(C1427,-1,0,-参数!B$27,1)),"买",IF(E1427&lt;MIN(OFFSET(D1427,-1,0,-参数!B$26,1)),"卖",AX1426)),"卖")</f>
        <v>买</v>
      </c>
      <c r="AY1427" s="12">
        <f ca="1">IF(AX1426="买",$E1427/$E1426-1-IF(AX1425="卖",参数!$B$3-IF(AX1427="卖",参数!$B$3+参数!$B$4,0)),"")</f>
        <v>1.4191777467774669E-2</v>
      </c>
      <c r="AZ1427" s="10">
        <f t="shared" ca="1" si="452"/>
        <v>6807.9367807258241</v>
      </c>
      <c r="BA1427" s="12">
        <f ca="1">AZ1427/MAX(AZ$2:AZ1427)-1</f>
        <v>-0.12517836096043067</v>
      </c>
    </row>
    <row r="1428" spans="1:53" x14ac:dyDescent="0.15">
      <c r="A1428" s="1">
        <v>40501</v>
      </c>
      <c r="B1428" s="6">
        <v>3168.17</v>
      </c>
      <c r="C1428" s="6">
        <v>3178.85</v>
      </c>
      <c r="D1428" s="6">
        <v>3076.21</v>
      </c>
      <c r="E1428" s="2">
        <v>3178.85</v>
      </c>
      <c r="F1428" s="3">
        <f>E1428/MAX(E$2:E1428)-1</f>
        <v>-0.45912169060096641</v>
      </c>
      <c r="G1428" s="2">
        <f ca="1">IFERROR(AVERAGE(OFFSET(E1428,0,0,-参数!B$2,1)),"")</f>
        <v>3149.914642857143</v>
      </c>
      <c r="H1428" t="str">
        <f t="shared" ca="1" si="453"/>
        <v>买</v>
      </c>
      <c r="I1428" s="3">
        <f ca="1">IF(H1427="买",$E1428/$E1427-1-IF(H1426="卖",参数!$B$3-IF(H1428="卖",参数!$B$3+参数!$B$4,0)),"")</f>
        <v>9.5627041004332225E-3</v>
      </c>
      <c r="J1428" s="2">
        <f t="shared" ca="1" si="444"/>
        <v>8826.0332670908974</v>
      </c>
      <c r="K1428" s="3">
        <f ca="1">J1428/MAX(J$2:J1428)-1</f>
        <v>-0.1304852494993104</v>
      </c>
      <c r="L1428" s="8">
        <f>L1427*(参数!$B$6-1)/(参数!$B$6+1)+E1428*2/(参数!$B$6+1)</f>
        <v>3308.7012684411516</v>
      </c>
      <c r="M1428" s="8">
        <f>M1427*(参数!$B$7-1)/(参数!$B$7+1)+E1428*2/(参数!$B$7+1)</f>
        <v>3131.6731696181846</v>
      </c>
      <c r="N1428" s="8">
        <f t="shared" si="436"/>
        <v>177.02809882296697</v>
      </c>
      <c r="O1428" s="8">
        <f>O1427*(参数!$B$8-1)/(参数!$B$8+1)+N1428*2/(参数!$B$8+1)</f>
        <v>224.86821041930352</v>
      </c>
      <c r="P1428" s="9" t="str">
        <f t="shared" si="445"/>
        <v>买</v>
      </c>
      <c r="Q1428" s="7">
        <f>IF(P1427="买",$E1428/$E1427-1-IF(P1426="卖",参数!$B$3-IF(P1428="卖",参数!$B$3+参数!$B$4,0)),"")</f>
        <v>9.8127041004332227E-3</v>
      </c>
      <c r="R1428" s="8">
        <f t="shared" si="446"/>
        <v>6444.0245042803799</v>
      </c>
      <c r="S1428" s="3">
        <f>R1428/MAX(R$2:R1428)-1</f>
        <v>-0.11676401297663541</v>
      </c>
      <c r="T1428" s="10">
        <f ca="1">IFERROR(AVERAGE(OFFSET(E1428,0,0,-参数!B$10,1)),"")</f>
        <v>3388.7529999999997</v>
      </c>
      <c r="U1428" s="10">
        <f ca="1">IFERROR(AVERAGE(OFFSET(E1428,0,0,-参数!B$11,1)),"")</f>
        <v>3119.7940740740737</v>
      </c>
      <c r="V1428" s="10">
        <f t="shared" ca="1" si="437"/>
        <v>268.958925925926</v>
      </c>
      <c r="W1428" s="10">
        <f ca="1">IFERROR(AVERAGE(OFFSET(V1428,0,0,-参数!B$12,1)),"")</f>
        <v>302.23851907968623</v>
      </c>
      <c r="X1428" s="11" t="str">
        <f t="shared" ca="1" si="435"/>
        <v>卖</v>
      </c>
      <c r="Y1428" s="12" t="str">
        <f ca="1">IF(X1427="买",$E1428/$E1427-1-IF(X1426="卖",参数!$B$3-IF(X1428="卖",参数!$B$3+参数!$B$4,0)),"")</f>
        <v/>
      </c>
      <c r="Z1428" s="10">
        <f t="shared" ca="1" si="447"/>
        <v>6319.8360649622655</v>
      </c>
      <c r="AA1428" s="3">
        <f ca="1">Z1428/MAX(Z$2:Z1428)-1</f>
        <v>-0.1879248365171472</v>
      </c>
      <c r="AB1428" s="8">
        <f ca="1">IFERROR(AVERAGE(OFFSET(E1428,0,0,-参数!B$14,1)),"")</f>
        <v>3277.0087499999995</v>
      </c>
      <c r="AC1428" s="8">
        <f ca="1">IFERROR(AVERAGE(OFFSET(E1428,0,0,-参数!B$15,1)),"")</f>
        <v>3363.7672413793107</v>
      </c>
      <c r="AD1428" s="9" t="str">
        <f ca="1">IFERROR(IF(OR(AND(AB1428/AC1428-1&lt;参数!B$16,AB1428/AC1428-1&gt;参数!B$17),AB1428/AC1428-1&lt;参数!B$18),"买","卖"),"买")</f>
        <v>卖</v>
      </c>
      <c r="AE1428" s="7" t="str">
        <f ca="1">IF(AD1427="买",$E1428/$E1427-1-IF(AD1426="卖",参数!$B$3-IF(AD1428="卖",参数!$B$3+参数!$B$4,0)),"")</f>
        <v/>
      </c>
      <c r="AF1428" s="8">
        <f t="shared" ca="1" si="448"/>
        <v>7759.3412514133142</v>
      </c>
      <c r="AG1428" s="3">
        <f ca="1">AF1428/MAX(AF$2:AF1428)-1</f>
        <v>-0.13202998562453061</v>
      </c>
      <c r="AH1428">
        <f t="shared" ca="1" si="438"/>
        <v>0</v>
      </c>
      <c r="AI1428">
        <f t="shared" si="439"/>
        <v>0</v>
      </c>
      <c r="AJ1428">
        <f t="shared" ca="1" si="440"/>
        <v>0</v>
      </c>
      <c r="AK1428">
        <f t="shared" ca="1" si="441"/>
        <v>0</v>
      </c>
      <c r="AL1428">
        <f t="shared" ca="1" si="442"/>
        <v>0</v>
      </c>
      <c r="AM1428">
        <f t="shared" ca="1" si="443"/>
        <v>0</v>
      </c>
      <c r="AO1428" s="9">
        <f t="shared" si="449"/>
        <v>30.889999999999873</v>
      </c>
      <c r="AP1428" s="15">
        <f ca="1">IFERROR(ABS(E1428-OFFSET(E1428,-参数!B$20,0,1,1))/SUM(OFFSET(AO1428,0,0,-参数!B$20,1)),0)</f>
        <v>9.5196156925540371E-2</v>
      </c>
      <c r="AQ1428" s="16">
        <f ca="1">(参数!B$21+参数!B$22*'000300'!AP1428)^(参数!B$23)</f>
        <v>6.9864291433146458E-2</v>
      </c>
      <c r="AR1428" s="17">
        <f t="shared" ca="1" si="450"/>
        <v>3368.2144143134906</v>
      </c>
      <c r="AS1428" s="9" t="str">
        <f ca="1">IF(E1428+参数!B$24&gt;=AR1428,"买","卖")</f>
        <v>卖</v>
      </c>
      <c r="AT1428" s="7" t="str">
        <f ca="1">IF(AS1427="买",$E1428/$E1427-1-IF(AS1426="卖",参数!$B$3-IF(AS1428="卖",参数!$B$3+参数!$B$4,0)),"")</f>
        <v/>
      </c>
      <c r="AU1428" s="8">
        <f t="shared" ca="1" si="451"/>
        <v>5567.6481410809411</v>
      </c>
      <c r="AV1428" s="7">
        <f ca="1">AU1428/MAX(AU$2:AU1428)-1</f>
        <v>-7.9923697344741917E-2</v>
      </c>
      <c r="AW1428" s="3">
        <f t="shared" ca="1" si="454"/>
        <v>-4.2051110854458562E-3</v>
      </c>
      <c r="AX1428" s="11" t="str">
        <f ca="1">IFERROR(IF(E1428&gt;MAX(OFFSET(C1428,-1,0,-参数!B$27,1)),"买",IF(E1428&lt;MIN(OFFSET(D1428,-1,0,-参数!B$26,1)),"卖",AX1427)),"卖")</f>
        <v>买</v>
      </c>
      <c r="AY1428" s="12">
        <f ca="1">IF(AX1427="买",$E1428/$E1427-1-IF(AX1426="卖",参数!$B$3-IF(AX1428="卖",参数!$B$3+参数!$B$4,0)),"")</f>
        <v>9.8127041004332227E-3</v>
      </c>
      <c r="AZ1428" s="10">
        <f t="shared" ca="1" si="452"/>
        <v>6874.7410498895424</v>
      </c>
      <c r="BA1428" s="12">
        <f ca="1">AZ1428/MAX(AZ$2:AZ1428)-1</f>
        <v>-0.11659399507587942</v>
      </c>
    </row>
    <row r="1429" spans="1:53" x14ac:dyDescent="0.15">
      <c r="A1429" s="1">
        <v>40504</v>
      </c>
      <c r="B1429" s="6">
        <v>3148.22</v>
      </c>
      <c r="C1429" s="6">
        <v>3200.47</v>
      </c>
      <c r="D1429" s="6">
        <v>3137.75</v>
      </c>
      <c r="E1429" s="2">
        <v>3171.94</v>
      </c>
      <c r="F1429" s="3">
        <f>E1429/MAX(E$2:E1429)-1</f>
        <v>-0.46029742054039335</v>
      </c>
      <c r="G1429" s="2">
        <f ca="1">IFERROR(AVERAGE(OFFSET(E1429,0,0,-参数!B$2,1)),"")</f>
        <v>3154.559464285715</v>
      </c>
      <c r="H1429" t="str">
        <f t="shared" ca="1" si="453"/>
        <v>买</v>
      </c>
      <c r="I1429" s="3">
        <f ca="1">IF(H1428="买",$E1429/$E1428-1-IF(H1427="卖",参数!$B$3-IF(H1429="卖",参数!$B$3+参数!$B$4,0)),"")</f>
        <v>-2.1737420765370885E-3</v>
      </c>
      <c r="J1429" s="2">
        <f t="shared" ca="1" si="444"/>
        <v>8806.8477472093055</v>
      </c>
      <c r="K1429" s="3">
        <f ca="1">J1429/MAX(J$2:J1429)-1</f>
        <v>-0.13237535029864345</v>
      </c>
      <c r="L1429" s="8">
        <f>L1428*(参数!$B$6-1)/(参数!$B$6+1)+E1429*2/(参数!$B$6+1)</f>
        <v>3295.6763857324704</v>
      </c>
      <c r="M1429" s="8">
        <f>M1428*(参数!$B$7-1)/(参数!$B$7+1)+E1429*2/(参数!$B$7+1)</f>
        <v>3132.6434546876262</v>
      </c>
      <c r="N1429" s="8">
        <f t="shared" si="436"/>
        <v>163.03293104484419</v>
      </c>
      <c r="O1429" s="8">
        <f>O1428*(参数!$B$8-1)/(参数!$B$8+1)+N1429*2/(参数!$B$8+1)</f>
        <v>212.50115454441163</v>
      </c>
      <c r="P1429" s="9" t="str">
        <f t="shared" si="445"/>
        <v>买</v>
      </c>
      <c r="Q1429" s="7">
        <f>IF(P1428="买",$E1429/$E1428-1-IF(P1427="卖",参数!$B$3-IF(P1429="卖",参数!$B$3+参数!$B$4,0)),"")</f>
        <v>-2.1737420765370885E-3</v>
      </c>
      <c r="R1429" s="8">
        <f t="shared" si="446"/>
        <v>6430.0168570731894</v>
      </c>
      <c r="S1429" s="3">
        <f>R1429/MAX(R$2:R1429)-1</f>
        <v>-0.11868394020513984</v>
      </c>
      <c r="T1429" s="10">
        <f ca="1">IFERROR(AVERAGE(OFFSET(E1429,0,0,-参数!B$10,1)),"")</f>
        <v>3373.2959999999998</v>
      </c>
      <c r="U1429" s="10">
        <f ca="1">IFERROR(AVERAGE(OFFSET(E1429,0,0,-参数!B$11,1)),"")</f>
        <v>3121.5722469135799</v>
      </c>
      <c r="V1429" s="10">
        <f t="shared" ca="1" si="437"/>
        <v>251.72375308641995</v>
      </c>
      <c r="W1429" s="10">
        <f ca="1">IFERROR(AVERAGE(OFFSET(V1429,0,0,-参数!B$12,1)),"")</f>
        <v>300.09200505050546</v>
      </c>
      <c r="X1429" s="11" t="str">
        <f t="shared" ca="1" si="435"/>
        <v>卖</v>
      </c>
      <c r="Y1429" s="12" t="str">
        <f ca="1">IF(X1428="买",$E1429/$E1428-1-IF(X1427="卖",参数!$B$3-IF(X1429="卖",参数!$B$3+参数!$B$4,0)),"")</f>
        <v/>
      </c>
      <c r="Z1429" s="10">
        <f t="shared" ca="1" si="447"/>
        <v>6319.8360649622655</v>
      </c>
      <c r="AA1429" s="3">
        <f ca="1">Z1429/MAX(Z$2:Z1429)-1</f>
        <v>-0.1879248365171472</v>
      </c>
      <c r="AB1429" s="8">
        <f ca="1">IFERROR(AVERAGE(OFFSET(E1429,0,0,-参数!B$14,1)),"")</f>
        <v>3236.1124999999993</v>
      </c>
      <c r="AC1429" s="8">
        <f ca="1">IFERROR(AVERAGE(OFFSET(E1429,0,0,-参数!B$15,1)),"")</f>
        <v>3363.7400000000007</v>
      </c>
      <c r="AD1429" s="9" t="str">
        <f ca="1">IFERROR(IF(OR(AND(AB1429/AC1429-1&lt;参数!B$16,AB1429/AC1429-1&gt;参数!B$17),AB1429/AC1429-1&lt;参数!B$18),"买","卖"),"买")</f>
        <v>卖</v>
      </c>
      <c r="AE1429" s="7" t="str">
        <f ca="1">IF(AD1428="买",$E1429/$E1428-1-IF(AD1427="卖",参数!$B$3-IF(AD1429="卖",参数!$B$3+参数!$B$4,0)),"")</f>
        <v/>
      </c>
      <c r="AF1429" s="8">
        <f t="shared" ca="1" si="448"/>
        <v>7759.3412514133142</v>
      </c>
      <c r="AG1429" s="3">
        <f ca="1">AF1429/MAX(AF$2:AF1429)-1</f>
        <v>-0.13202998562453061</v>
      </c>
      <c r="AH1429">
        <f t="shared" ca="1" si="438"/>
        <v>1</v>
      </c>
      <c r="AI1429">
        <f t="shared" si="439"/>
        <v>0</v>
      </c>
      <c r="AJ1429">
        <f t="shared" ca="1" si="440"/>
        <v>0</v>
      </c>
      <c r="AK1429">
        <f t="shared" ca="1" si="441"/>
        <v>0</v>
      </c>
      <c r="AL1429">
        <f t="shared" ca="1" si="442"/>
        <v>0</v>
      </c>
      <c r="AM1429">
        <f t="shared" ca="1" si="443"/>
        <v>0</v>
      </c>
      <c r="AO1429" s="9">
        <f t="shared" si="449"/>
        <v>6.9099999999998545</v>
      </c>
      <c r="AP1429" s="15">
        <f ca="1">IFERROR(ABS(E1429-OFFSET(E1429,-参数!B$20,0,1,1))/SUM(OFFSET(AO1429,0,0,-参数!B$20,1)),0)</f>
        <v>0.11317928098216704</v>
      </c>
      <c r="AQ1429" s="16">
        <f ca="1">(参数!B$21+参数!B$22*'000300'!AP1429)^(参数!B$23)</f>
        <v>8.7218006147791183E-2</v>
      </c>
      <c r="AR1429" s="17">
        <f t="shared" ca="1" si="450"/>
        <v>3351.0957512392424</v>
      </c>
      <c r="AS1429" s="9" t="str">
        <f ca="1">IF(E1429+参数!B$24&gt;=AR1429,"买","卖")</f>
        <v>卖</v>
      </c>
      <c r="AT1429" s="7" t="str">
        <f ca="1">IF(AS1428="买",$E1429/$E1428-1-IF(AS1427="卖",参数!$B$3-IF(AS1429="卖",参数!$B$3+参数!$B$4,0)),"")</f>
        <v/>
      </c>
      <c r="AU1429" s="8">
        <f t="shared" ca="1" si="451"/>
        <v>5567.6481410809411</v>
      </c>
      <c r="AV1429" s="7">
        <f ca="1">AU1429/MAX(AU$2:AU1429)-1</f>
        <v>-7.9923697344741917E-2</v>
      </c>
      <c r="AW1429" s="3">
        <f t="shared" ca="1" si="454"/>
        <v>-5.0824148847238293E-3</v>
      </c>
      <c r="AX1429" s="11" t="str">
        <f ca="1">IFERROR(IF(E1429&gt;MAX(OFFSET(C1429,-1,0,-参数!B$27,1)),"买",IF(E1429&lt;MIN(OFFSET(D1429,-1,0,-参数!B$26,1)),"卖",AX1428)),"卖")</f>
        <v>买</v>
      </c>
      <c r="AY1429" s="12">
        <f ca="1">IF(AX1428="买",$E1429/$E1428-1-IF(AX1427="卖",参数!$B$3-IF(AX1429="卖",参数!$B$3+参数!$B$4,0)),"")</f>
        <v>-2.1737420765370885E-3</v>
      </c>
      <c r="AZ1429" s="10">
        <f t="shared" ca="1" si="452"/>
        <v>6859.797136004101</v>
      </c>
      <c r="BA1429" s="12">
        <f ca="1">AZ1429/MAX(AZ$2:AZ1429)-1</f>
        <v>-0.11851429187944851</v>
      </c>
    </row>
    <row r="1430" spans="1:53" x14ac:dyDescent="0.15">
      <c r="A1430" s="1">
        <v>40505</v>
      </c>
      <c r="B1430" s="6">
        <v>3156.48</v>
      </c>
      <c r="C1430" s="6">
        <v>3156.48</v>
      </c>
      <c r="D1430" s="6">
        <v>3061.62</v>
      </c>
      <c r="E1430" s="2">
        <v>3107.18</v>
      </c>
      <c r="F1430" s="3">
        <f>E1430/MAX(E$2:E1430)-1</f>
        <v>-0.47131627305519641</v>
      </c>
      <c r="G1430" s="2">
        <f ca="1">IFERROR(AVERAGE(OFFSET(E1430,0,0,-参数!B$2,1)),"")</f>
        <v>3159.2766071428573</v>
      </c>
      <c r="H1430" t="str">
        <f t="shared" ca="1" si="453"/>
        <v>卖</v>
      </c>
      <c r="I1430" s="3">
        <f ca="1">IF(H1429="买",$E1430/$E1429-1-IF(H1428="卖",参数!$B$3-IF(H1430="卖",参数!$B$3+参数!$B$4,0)),"")</f>
        <v>-2.0416527424856779E-2</v>
      </c>
      <c r="J1430" s="2">
        <f t="shared" ca="1" si="444"/>
        <v>8627.0424986518683</v>
      </c>
      <c r="K1430" s="3">
        <f ca="1">J1430/MAX(J$2:J1430)-1</f>
        <v>-0.15008923275375297</v>
      </c>
      <c r="L1430" s="8">
        <f>L1429*(参数!$B$6-1)/(参数!$B$6+1)+E1430*2/(参数!$B$6+1)</f>
        <v>3277.7243489960447</v>
      </c>
      <c r="M1430" s="8">
        <f>M1429*(参数!$B$7-1)/(参数!$B$7+1)+E1430*2/(参数!$B$7+1)</f>
        <v>3132.0298774662374</v>
      </c>
      <c r="N1430" s="8">
        <f t="shared" si="436"/>
        <v>145.69447152980729</v>
      </c>
      <c r="O1430" s="8">
        <f>O1429*(参数!$B$8-1)/(参数!$B$8+1)+N1430*2/(参数!$B$8+1)</f>
        <v>199.13981794149078</v>
      </c>
      <c r="P1430" s="9" t="str">
        <f t="shared" si="445"/>
        <v>买</v>
      </c>
      <c r="Q1430" s="7">
        <f>IF(P1429="买",$E1430/$E1429-1-IF(P1428="卖",参数!$B$3-IF(P1430="卖",参数!$B$3+参数!$B$4,0)),"")</f>
        <v>-2.0416527424856779E-2</v>
      </c>
      <c r="R1430" s="8">
        <f t="shared" si="446"/>
        <v>6298.7382415684633</v>
      </c>
      <c r="S1430" s="3">
        <f>R1430/MAX(R$2:R1430)-1</f>
        <v>-0.1366773537099083</v>
      </c>
      <c r="T1430" s="10">
        <f ca="1">IFERROR(AVERAGE(OFFSET(E1430,0,0,-参数!B$10,1)),"")</f>
        <v>3355.3509999999997</v>
      </c>
      <c r="U1430" s="10">
        <f ca="1">IFERROR(AVERAGE(OFFSET(E1430,0,0,-参数!B$11,1)),"")</f>
        <v>3123.3150864197528</v>
      </c>
      <c r="V1430" s="10">
        <f t="shared" ca="1" si="437"/>
        <v>232.03591358024687</v>
      </c>
      <c r="W1430" s="10">
        <f ca="1">IFERROR(AVERAGE(OFFSET(V1430,0,0,-参数!B$12,1)),"")</f>
        <v>294.55983389450091</v>
      </c>
      <c r="X1430" s="11" t="str">
        <f t="shared" ca="1" si="435"/>
        <v>卖</v>
      </c>
      <c r="Y1430" s="12" t="str">
        <f ca="1">IF(X1429="买",$E1430/$E1429-1-IF(X1428="卖",参数!$B$3-IF(X1430="卖",参数!$B$3+参数!$B$4,0)),"")</f>
        <v/>
      </c>
      <c r="Z1430" s="10">
        <f t="shared" ca="1" si="447"/>
        <v>6319.8360649622655</v>
      </c>
      <c r="AA1430" s="3">
        <f ca="1">Z1430/MAX(Z$2:Z1430)-1</f>
        <v>-0.1879248365171472</v>
      </c>
      <c r="AB1430" s="8">
        <f ca="1">IFERROR(AVERAGE(OFFSET(E1430,0,0,-参数!B$14,1)),"")</f>
        <v>3185.7624999999994</v>
      </c>
      <c r="AC1430" s="8">
        <f ca="1">IFERROR(AVERAGE(OFFSET(E1430,0,0,-参数!B$15,1)),"")</f>
        <v>3359.9331034482757</v>
      </c>
      <c r="AD1430" s="9" t="str">
        <f ca="1">IFERROR(IF(OR(AND(AB1430/AC1430-1&lt;参数!B$16,AB1430/AC1430-1&gt;参数!B$17),AB1430/AC1430-1&lt;参数!B$18),"买","卖"),"买")</f>
        <v>卖</v>
      </c>
      <c r="AE1430" s="7" t="str">
        <f ca="1">IF(AD1429="买",$E1430/$E1429-1-IF(AD1428="卖",参数!$B$3-IF(AD1430="卖",参数!$B$3+参数!$B$4,0)),"")</f>
        <v/>
      </c>
      <c r="AF1430" s="8">
        <f t="shared" ca="1" si="448"/>
        <v>7759.3412514133142</v>
      </c>
      <c r="AG1430" s="3">
        <f ca="1">AF1430/MAX(AF$2:AF1430)-1</f>
        <v>-0.13202998562453061</v>
      </c>
      <c r="AH1430">
        <f t="shared" ca="1" si="438"/>
        <v>1</v>
      </c>
      <c r="AI1430">
        <f t="shared" si="439"/>
        <v>0</v>
      </c>
      <c r="AJ1430">
        <f t="shared" ca="1" si="440"/>
        <v>0</v>
      </c>
      <c r="AK1430">
        <f t="shared" ca="1" si="441"/>
        <v>0</v>
      </c>
      <c r="AL1430">
        <f t="shared" ca="1" si="442"/>
        <v>0</v>
      </c>
      <c r="AM1430">
        <f t="shared" ca="1" si="443"/>
        <v>0</v>
      </c>
      <c r="AO1430" s="9">
        <f t="shared" si="449"/>
        <v>64.760000000000218</v>
      </c>
      <c r="AP1430" s="15">
        <f ca="1">IFERROR(ABS(E1430-OFFSET(E1430,-参数!B$20,0,1,1))/SUM(OFFSET(AO1430,0,0,-参数!B$20,1)),0)</f>
        <v>8.367449804366664E-2</v>
      </c>
      <c r="AQ1430" s="16">
        <f ca="1">(参数!B$21+参数!B$22*'000300'!AP1430)^(参数!B$23)</f>
        <v>5.87458906121383E-2</v>
      </c>
      <c r="AR1430" s="17">
        <f t="shared" ca="1" si="450"/>
        <v>3336.7667031983647</v>
      </c>
      <c r="AS1430" s="9" t="str">
        <f ca="1">IF(E1430+参数!B$24&gt;=AR1430,"买","卖")</f>
        <v>卖</v>
      </c>
      <c r="AT1430" s="7" t="str">
        <f ca="1">IF(AS1429="买",$E1430/$E1429-1-IF(AS1428="卖",参数!$B$3-IF(AS1430="卖",参数!$B$3+参数!$B$4,0)),"")</f>
        <v/>
      </c>
      <c r="AU1430" s="8">
        <f t="shared" ca="1" si="451"/>
        <v>5567.6481410809411</v>
      </c>
      <c r="AV1430" s="7">
        <f ca="1">AU1430/MAX(AU$2:AU1430)-1</f>
        <v>-7.9923697344741917E-2</v>
      </c>
      <c r="AW1430" s="3">
        <f t="shared" ca="1" si="454"/>
        <v>-4.2759291600602545E-3</v>
      </c>
      <c r="AX1430" s="11" t="str">
        <f ca="1">IFERROR(IF(E1430&gt;MAX(OFFSET(C1430,-1,0,-参数!B$27,1)),"买",IF(E1430&lt;MIN(OFFSET(D1430,-1,0,-参数!B$26,1)),"卖",AX1429)),"卖")</f>
        <v>买</v>
      </c>
      <c r="AY1430" s="12">
        <f ca="1">IF(AX1429="买",$E1430/$E1429-1-IF(AX1428="卖",参数!$B$3-IF(AX1430="卖",参数!$B$3+参数!$B$4,0)),"")</f>
        <v>-2.0416527424856779E-2</v>
      </c>
      <c r="AZ1430" s="10">
        <f t="shared" ca="1" si="452"/>
        <v>6719.7438996479195</v>
      </c>
      <c r="BA1430" s="12">
        <f ca="1">AZ1430/MAX(AZ$2:AZ1430)-1</f>
        <v>-0.13651116901391103</v>
      </c>
    </row>
    <row r="1431" spans="1:53" x14ac:dyDescent="0.15">
      <c r="A1431" s="1">
        <v>40506</v>
      </c>
      <c r="B1431" s="6">
        <v>3088.99</v>
      </c>
      <c r="C1431" s="6">
        <v>3177.41</v>
      </c>
      <c r="D1431" s="6">
        <v>3088.99</v>
      </c>
      <c r="E1431" s="2">
        <v>3177.04</v>
      </c>
      <c r="F1431" s="3">
        <f>E1431/MAX(E$2:E1431)-1</f>
        <v>-0.45942966038249511</v>
      </c>
      <c r="G1431" s="2">
        <f ca="1">IFERROR(AVERAGE(OFFSET(E1431,0,0,-参数!B$2,1)),"")</f>
        <v>3165.1150000000007</v>
      </c>
      <c r="H1431" t="str">
        <f t="shared" ca="1" si="453"/>
        <v>买</v>
      </c>
      <c r="I1431" s="3" t="str">
        <f ca="1">IF(H1430="买",$E1431/$E1430-1-IF(H1429="卖",参数!$B$3-IF(H1431="卖",参数!$B$3+参数!$B$4,0)),"")</f>
        <v/>
      </c>
      <c r="J1431" s="2">
        <f t="shared" ca="1" si="444"/>
        <v>8627.0424986518683</v>
      </c>
      <c r="K1431" s="3">
        <f ca="1">J1431/MAX(J$2:J1431)-1</f>
        <v>-0.15008923275375297</v>
      </c>
      <c r="L1431" s="8">
        <f>L1430*(参数!$B$6-1)/(参数!$B$6+1)+E1431*2/(参数!$B$6+1)</f>
        <v>3268.1353633773738</v>
      </c>
      <c r="M1431" s="8">
        <f>M1430*(参数!$B$7-1)/(参数!$B$7+1)+E1431*2/(参数!$B$7+1)</f>
        <v>3133.1144587321114</v>
      </c>
      <c r="N1431" s="8">
        <f t="shared" si="436"/>
        <v>135.02090464526236</v>
      </c>
      <c r="O1431" s="8">
        <f>O1430*(参数!$B$8-1)/(参数!$B$8+1)+N1431*2/(参数!$B$8+1)</f>
        <v>186.31603528224508</v>
      </c>
      <c r="P1431" s="9" t="str">
        <f t="shared" si="445"/>
        <v>买</v>
      </c>
      <c r="Q1431" s="7">
        <f>IF(P1430="买",$E1431/$E1430-1-IF(P1429="卖",参数!$B$3-IF(P1431="卖",参数!$B$3+参数!$B$4,0)),"")</f>
        <v>2.2483409393726728E-2</v>
      </c>
      <c r="R1431" s="8">
        <f t="shared" si="446"/>
        <v>6440.3553521175691</v>
      </c>
      <c r="S1431" s="3">
        <f>R1431/MAX(R$2:R1431)-1</f>
        <v>-0.11726691721449267</v>
      </c>
      <c r="T1431" s="10">
        <f ca="1">IFERROR(AVERAGE(OFFSET(E1431,0,0,-参数!B$10,1)),"")</f>
        <v>3344.0095000000001</v>
      </c>
      <c r="U1431" s="10">
        <f ca="1">IFERROR(AVERAGE(OFFSET(E1431,0,0,-参数!B$11,1)),"")</f>
        <v>3125.0366913580242</v>
      </c>
      <c r="V1431" s="10">
        <f t="shared" ca="1" si="437"/>
        <v>218.97280864197592</v>
      </c>
      <c r="W1431" s="10">
        <f ca="1">IFERROR(AVERAGE(OFFSET(V1431,0,0,-参数!B$12,1)),"")</f>
        <v>286.53626150392847</v>
      </c>
      <c r="X1431" s="11" t="str">
        <f t="shared" ca="1" si="435"/>
        <v>卖</v>
      </c>
      <c r="Y1431" s="12" t="str">
        <f ca="1">IF(X1430="买",$E1431/$E1430-1-IF(X1429="卖",参数!$B$3-IF(X1431="卖",参数!$B$3+参数!$B$4,0)),"")</f>
        <v/>
      </c>
      <c r="Z1431" s="10">
        <f t="shared" ca="1" si="447"/>
        <v>6319.8360649622655</v>
      </c>
      <c r="AA1431" s="3">
        <f ca="1">Z1431/MAX(Z$2:Z1431)-1</f>
        <v>-0.1879248365171472</v>
      </c>
      <c r="AB1431" s="8">
        <f ca="1">IFERROR(AVERAGE(OFFSET(E1431,0,0,-参数!B$14,1)),"")</f>
        <v>3171.4137500000002</v>
      </c>
      <c r="AC1431" s="8">
        <f ca="1">IFERROR(AVERAGE(OFFSET(E1431,0,0,-参数!B$15,1)),"")</f>
        <v>3358.3089655172416</v>
      </c>
      <c r="AD1431" s="9" t="str">
        <f ca="1">IFERROR(IF(OR(AND(AB1431/AC1431-1&lt;参数!B$16,AB1431/AC1431-1&gt;参数!B$17),AB1431/AC1431-1&lt;参数!B$18),"买","卖"),"买")</f>
        <v>卖</v>
      </c>
      <c r="AE1431" s="7" t="str">
        <f ca="1">IF(AD1430="买",$E1431/$E1430-1-IF(AD1429="卖",参数!$B$3-IF(AD1431="卖",参数!$B$3+参数!$B$4,0)),"")</f>
        <v/>
      </c>
      <c r="AF1431" s="8">
        <f t="shared" ca="1" si="448"/>
        <v>7759.3412514133142</v>
      </c>
      <c r="AG1431" s="3">
        <f ca="1">AF1431/MAX(AF$2:AF1431)-1</f>
        <v>-0.13202998562453061</v>
      </c>
      <c r="AH1431">
        <f t="shared" ca="1" si="438"/>
        <v>0</v>
      </c>
      <c r="AI1431">
        <f t="shared" si="439"/>
        <v>0</v>
      </c>
      <c r="AJ1431">
        <f t="shared" ca="1" si="440"/>
        <v>0</v>
      </c>
      <c r="AK1431">
        <f t="shared" ca="1" si="441"/>
        <v>0</v>
      </c>
      <c r="AL1431">
        <f t="shared" ca="1" si="442"/>
        <v>0</v>
      </c>
      <c r="AM1431">
        <f t="shared" ca="1" si="443"/>
        <v>0</v>
      </c>
      <c r="AO1431" s="9">
        <f t="shared" si="449"/>
        <v>69.860000000000127</v>
      </c>
      <c r="AP1431" s="15">
        <f ca="1">IFERROR(ABS(E1431-OFFSET(E1431,-参数!B$20,0,1,1))/SUM(OFFSET(AO1431,0,0,-参数!B$20,1)),0)</f>
        <v>0.11642166047459462</v>
      </c>
      <c r="AQ1431" s="16">
        <f ca="1">(参数!B$21+参数!B$22*'000300'!AP1431)^(参数!B$23)</f>
        <v>9.0346902357983816E-2</v>
      </c>
      <c r="AR1431" s="17">
        <f t="shared" ca="1" si="450"/>
        <v>3322.3358903405397</v>
      </c>
      <c r="AS1431" s="9" t="str">
        <f ca="1">IF(E1431+参数!B$24&gt;=AR1431,"买","卖")</f>
        <v>卖</v>
      </c>
      <c r="AT1431" s="7" t="str">
        <f ca="1">IF(AS1430="买",$E1431/$E1430-1-IF(AS1429="卖",参数!$B$3-IF(AS1431="卖",参数!$B$3+参数!$B$4,0)),"")</f>
        <v/>
      </c>
      <c r="AU1431" s="8">
        <f t="shared" ca="1" si="451"/>
        <v>5567.6481410809411</v>
      </c>
      <c r="AV1431" s="7">
        <f ca="1">AU1431/MAX(AU$2:AU1431)-1</f>
        <v>-7.9923697344741917E-2</v>
      </c>
      <c r="AW1431" s="3">
        <f t="shared" ca="1" si="454"/>
        <v>-4.324789276994645E-3</v>
      </c>
      <c r="AX1431" s="11" t="str">
        <f ca="1">IFERROR(IF(E1431&gt;MAX(OFFSET(C1431,-1,0,-参数!B$27,1)),"买",IF(E1431&lt;MIN(OFFSET(D1431,-1,0,-参数!B$26,1)),"卖",AX1430)),"卖")</f>
        <v>买</v>
      </c>
      <c r="AY1431" s="12">
        <f ca="1">IF(AX1430="买",$E1431/$E1430-1-IF(AX1429="卖",参数!$B$3-IF(AX1431="卖",参数!$B$3+参数!$B$4,0)),"")</f>
        <v>2.2483409393726728E-2</v>
      </c>
      <c r="AZ1431" s="10">
        <f t="shared" ca="1" si="452"/>
        <v>6870.8266527647011</v>
      </c>
      <c r="BA1431" s="12">
        <f ca="1">AZ1431/MAX(AZ$2:AZ1431)-1</f>
        <v>-0.11709699611994029</v>
      </c>
    </row>
    <row r="1432" spans="1:53" x14ac:dyDescent="0.15">
      <c r="A1432" s="1">
        <v>40507</v>
      </c>
      <c r="B1432" s="6">
        <v>3197.97</v>
      </c>
      <c r="C1432" s="6">
        <v>3227.05</v>
      </c>
      <c r="D1432" s="6">
        <v>3172.28</v>
      </c>
      <c r="E1432" s="2">
        <v>3223.48</v>
      </c>
      <c r="F1432" s="3">
        <f>E1432/MAX(E$2:E1432)-1</f>
        <v>-0.45152793847410333</v>
      </c>
      <c r="G1432" s="2">
        <f ca="1">IFERROR(AVERAGE(OFFSET(E1432,0,0,-参数!B$2,1)),"")</f>
        <v>3171.6312500000008</v>
      </c>
      <c r="H1432" t="str">
        <f t="shared" ca="1" si="453"/>
        <v>买</v>
      </c>
      <c r="I1432" s="3">
        <f ca="1">IF(H1431="买",$E1432/$E1431-1-IF(H1430="卖",参数!$B$3-IF(H1432="卖",参数!$B$3+参数!$B$4,0)),"")</f>
        <v>1.4367379699342736E-2</v>
      </c>
      <c r="J1432" s="2">
        <f t="shared" ca="1" si="444"/>
        <v>8750.9904939123662</v>
      </c>
      <c r="K1432" s="3">
        <f ca="1">J1432/MAX(J$2:J1432)-1</f>
        <v>-0.13787824205016641</v>
      </c>
      <c r="L1432" s="8">
        <f>L1431*(参数!$B$6-1)/(参数!$B$6+1)+E1432*2/(参数!$B$6+1)</f>
        <v>3263.8824716271474</v>
      </c>
      <c r="M1432" s="8">
        <f>M1431*(参数!$B$7-1)/(参数!$B$7+1)+E1432*2/(参数!$B$7+1)</f>
        <v>3135.2919416542295</v>
      </c>
      <c r="N1432" s="8">
        <f t="shared" si="436"/>
        <v>128.59052997291792</v>
      </c>
      <c r="O1432" s="8">
        <f>O1431*(参数!$B$8-1)/(参数!$B$8+1)+N1432*2/(参数!$B$8+1)</f>
        <v>174.77093422037967</v>
      </c>
      <c r="P1432" s="9" t="str">
        <f t="shared" si="445"/>
        <v>买</v>
      </c>
      <c r="Q1432" s="7">
        <f>IF(P1431="买",$E1432/$E1431-1-IF(P1430="卖",参数!$B$3-IF(P1432="卖",参数!$B$3+参数!$B$4,0)),"")</f>
        <v>1.4617379699342736E-2</v>
      </c>
      <c r="R1432" s="8">
        <f t="shared" si="446"/>
        <v>6534.4964716981658</v>
      </c>
      <c r="S1432" s="3">
        <f>R1432/MAX(R$2:R1432)-1</f>
        <v>-0.10436367257024559</v>
      </c>
      <c r="T1432" s="10">
        <f ca="1">IFERROR(AVERAGE(OFFSET(E1432,0,0,-参数!B$10,1)),"")</f>
        <v>3335.299</v>
      </c>
      <c r="U1432" s="10">
        <f ca="1">IFERROR(AVERAGE(OFFSET(E1432,0,0,-参数!B$11,1)),"")</f>
        <v>3126.8257037037033</v>
      </c>
      <c r="V1432" s="10">
        <f t="shared" ca="1" si="437"/>
        <v>208.47329629629667</v>
      </c>
      <c r="W1432" s="10">
        <f ca="1">IFERROR(AVERAGE(OFFSET(V1432,0,0,-参数!B$12,1)),"")</f>
        <v>276.56658922558961</v>
      </c>
      <c r="X1432" s="11" t="str">
        <f t="shared" ca="1" si="435"/>
        <v>卖</v>
      </c>
      <c r="Y1432" s="12" t="str">
        <f ca="1">IF(X1431="买",$E1432/$E1431-1-IF(X1430="卖",参数!$B$3-IF(X1432="卖",参数!$B$3+参数!$B$4,0)),"")</f>
        <v/>
      </c>
      <c r="Z1432" s="10">
        <f t="shared" ca="1" si="447"/>
        <v>6319.8360649622655</v>
      </c>
      <c r="AA1432" s="3">
        <f ca="1">Z1432/MAX(Z$2:Z1432)-1</f>
        <v>-0.1879248365171472</v>
      </c>
      <c r="AB1432" s="8">
        <f ca="1">IFERROR(AVERAGE(OFFSET(E1432,0,0,-参数!B$14,1)),"")</f>
        <v>3159.9875000000002</v>
      </c>
      <c r="AC1432" s="8">
        <f ca="1">IFERROR(AVERAGE(OFFSET(E1432,0,0,-参数!B$15,1)),"")</f>
        <v>3354.7158620689652</v>
      </c>
      <c r="AD1432" s="9" t="str">
        <f ca="1">IFERROR(IF(OR(AND(AB1432/AC1432-1&lt;参数!B$16,AB1432/AC1432-1&gt;参数!B$17),AB1432/AC1432-1&lt;参数!B$18),"买","卖"),"买")</f>
        <v>卖</v>
      </c>
      <c r="AE1432" s="7" t="str">
        <f ca="1">IF(AD1431="买",$E1432/$E1431-1-IF(AD1430="卖",参数!$B$3-IF(AD1432="卖",参数!$B$3+参数!$B$4,0)),"")</f>
        <v/>
      </c>
      <c r="AF1432" s="8">
        <f t="shared" ca="1" si="448"/>
        <v>7759.3412514133142</v>
      </c>
      <c r="AG1432" s="3">
        <f ca="1">AF1432/MAX(AF$2:AF1432)-1</f>
        <v>-0.13202998562453061</v>
      </c>
      <c r="AH1432">
        <f t="shared" ca="1" si="438"/>
        <v>0</v>
      </c>
      <c r="AI1432">
        <f t="shared" si="439"/>
        <v>0</v>
      </c>
      <c r="AJ1432">
        <f t="shared" ca="1" si="440"/>
        <v>0</v>
      </c>
      <c r="AK1432">
        <f t="shared" ca="1" si="441"/>
        <v>0</v>
      </c>
      <c r="AL1432">
        <f t="shared" ca="1" si="442"/>
        <v>0</v>
      </c>
      <c r="AM1432">
        <f t="shared" ca="1" si="443"/>
        <v>0</v>
      </c>
      <c r="AO1432" s="9">
        <f t="shared" si="449"/>
        <v>46.440000000000055</v>
      </c>
      <c r="AP1432" s="15">
        <f ca="1">IFERROR(ABS(E1432-OFFSET(E1432,-参数!B$20,0,1,1))/SUM(OFFSET(AO1432,0,0,-参数!B$20,1)),0)</f>
        <v>0.11629866004183353</v>
      </c>
      <c r="AQ1432" s="16">
        <f ca="1">(参数!B$21+参数!B$22*'000300'!AP1432)^(参数!B$23)</f>
        <v>9.0228206940369371E-2</v>
      </c>
      <c r="AR1432" s="17">
        <f t="shared" ca="1" si="450"/>
        <v>3313.4163006096187</v>
      </c>
      <c r="AS1432" s="9" t="str">
        <f ca="1">IF(E1432+参数!B$24&gt;=AR1432,"买","卖")</f>
        <v>卖</v>
      </c>
      <c r="AT1432" s="7" t="str">
        <f ca="1">IF(AS1431="买",$E1432/$E1431-1-IF(AS1430="卖",参数!$B$3-IF(AS1432="卖",参数!$B$3+参数!$B$4,0)),"")</f>
        <v/>
      </c>
      <c r="AU1432" s="8">
        <f t="shared" ca="1" si="451"/>
        <v>5567.6481410809411</v>
      </c>
      <c r="AV1432" s="7">
        <f ca="1">AU1432/MAX(AU$2:AU1432)-1</f>
        <v>-7.9923697344741917E-2</v>
      </c>
      <c r="AW1432" s="3">
        <f t="shared" ca="1" si="454"/>
        <v>-2.6847344836065101E-3</v>
      </c>
      <c r="AX1432" s="11" t="str">
        <f ca="1">IFERROR(IF(E1432&gt;MAX(OFFSET(C1432,-1,0,-参数!B$27,1)),"买",IF(E1432&lt;MIN(OFFSET(D1432,-1,0,-参数!B$26,1)),"卖",AX1431)),"卖")</f>
        <v>买</v>
      </c>
      <c r="AY1432" s="12">
        <f ca="1">IF(AX1431="买",$E1432/$E1431-1-IF(AX1430="卖",参数!$B$3-IF(AX1432="卖",参数!$B$3+参数!$B$4,0)),"")</f>
        <v>1.4617379699342736E-2</v>
      </c>
      <c r="AZ1432" s="10">
        <f t="shared" ca="1" si="452"/>
        <v>6971.2601347965265</v>
      </c>
      <c r="BA1432" s="12">
        <f ca="1">AZ1432/MAX(AZ$2:AZ1432)-1</f>
        <v>-0.10419126767453524</v>
      </c>
    </row>
    <row r="1433" spans="1:53" x14ac:dyDescent="0.15">
      <c r="A1433" s="1">
        <v>40508</v>
      </c>
      <c r="B1433" s="6">
        <v>3214.13</v>
      </c>
      <c r="C1433" s="6">
        <v>3224.52</v>
      </c>
      <c r="D1433" s="6">
        <v>3170.36</v>
      </c>
      <c r="E1433" s="2">
        <v>3194.85</v>
      </c>
      <c r="F1433" s="3">
        <f>E1433/MAX(E$2:E1433)-1</f>
        <v>-0.45639930579187371</v>
      </c>
      <c r="G1433" s="2">
        <f ca="1">IFERROR(AVERAGE(OFFSET(E1433,0,0,-参数!B$2,1)),"")</f>
        <v>3176.6283928571438</v>
      </c>
      <c r="H1433" t="str">
        <f t="shared" ca="1" si="453"/>
        <v>买</v>
      </c>
      <c r="I1433" s="3">
        <f ca="1">IF(H1432="买",$E1433/$E1432-1-IF(H1431="卖",参数!$B$3-IF(H1433="卖",参数!$B$3+参数!$B$4,0)),"")</f>
        <v>-8.8817054859965383E-3</v>
      </c>
      <c r="J1433" s="2">
        <f t="shared" ca="1" si="444"/>
        <v>8673.2667736346812</v>
      </c>
      <c r="K1433" s="3">
        <f ca="1">J1433/MAX(J$2:J1433)-1</f>
        <v>-0.14553535359734637</v>
      </c>
      <c r="L1433" s="8">
        <f>L1432*(参数!$B$6-1)/(参数!$B$6+1)+E1433*2/(参数!$B$6+1)</f>
        <v>3257.3079505198002</v>
      </c>
      <c r="M1433" s="8">
        <f>M1432*(参数!$B$7-1)/(参数!$B$7+1)+E1433*2/(参数!$B$7+1)</f>
        <v>3136.7270755902723</v>
      </c>
      <c r="N1433" s="8">
        <f t="shared" si="436"/>
        <v>120.58087492952791</v>
      </c>
      <c r="O1433" s="8">
        <f>O1432*(参数!$B$8-1)/(参数!$B$8+1)+N1433*2/(参数!$B$8+1)</f>
        <v>163.93292236220933</v>
      </c>
      <c r="P1433" s="9" t="str">
        <f t="shared" si="445"/>
        <v>买</v>
      </c>
      <c r="Q1433" s="7">
        <f>IF(P1432="买",$E1433/$E1432-1-IF(P1431="卖",参数!$B$3-IF(P1433="卖",参数!$B$3+参数!$B$4,0)),"")</f>
        <v>-8.8817054859965383E-3</v>
      </c>
      <c r="R1433" s="8">
        <f t="shared" si="446"/>
        <v>6476.4589985372595</v>
      </c>
      <c r="S1433" s="3">
        <f>R1433/MAX(R$2:R1433)-1</f>
        <v>-0.11231845065303614</v>
      </c>
      <c r="T1433" s="10">
        <f ca="1">IFERROR(AVERAGE(OFFSET(E1433,0,0,-参数!B$10,1)),"")</f>
        <v>3326.0425000000005</v>
      </c>
      <c r="U1433" s="10">
        <f ca="1">IFERROR(AVERAGE(OFFSET(E1433,0,0,-参数!B$11,1)),"")</f>
        <v>3128.5796790123459</v>
      </c>
      <c r="V1433" s="10">
        <f t="shared" ca="1" si="437"/>
        <v>197.4628209876546</v>
      </c>
      <c r="W1433" s="10">
        <f ca="1">IFERROR(AVERAGE(OFFSET(V1433,0,0,-参数!B$12,1)),"")</f>
        <v>264.5895224466895</v>
      </c>
      <c r="X1433" s="11" t="str">
        <f t="shared" ca="1" si="435"/>
        <v>卖</v>
      </c>
      <c r="Y1433" s="12" t="str">
        <f ca="1">IF(X1432="买",$E1433/$E1432-1-IF(X1431="卖",参数!$B$3-IF(X1433="卖",参数!$B$3+参数!$B$4,0)),"")</f>
        <v/>
      </c>
      <c r="Z1433" s="10">
        <f t="shared" ca="1" si="447"/>
        <v>6319.8360649622655</v>
      </c>
      <c r="AA1433" s="3">
        <f ca="1">Z1433/MAX(Z$2:Z1433)-1</f>
        <v>-0.1879248365171472</v>
      </c>
      <c r="AB1433" s="8">
        <f ca="1">IFERROR(AVERAGE(OFFSET(E1433,0,0,-参数!B$14,1)),"")</f>
        <v>3163.1512499999999</v>
      </c>
      <c r="AC1433" s="8">
        <f ca="1">IFERROR(AVERAGE(OFFSET(E1433,0,0,-参数!B$15,1)),"")</f>
        <v>3350.8775862068965</v>
      </c>
      <c r="AD1433" s="9" t="str">
        <f ca="1">IFERROR(IF(OR(AND(AB1433/AC1433-1&lt;参数!B$16,AB1433/AC1433-1&gt;参数!B$17),AB1433/AC1433-1&lt;参数!B$18),"买","卖"),"买")</f>
        <v>卖</v>
      </c>
      <c r="AE1433" s="7" t="str">
        <f ca="1">IF(AD1432="买",$E1433/$E1432-1-IF(AD1431="卖",参数!$B$3-IF(AD1433="卖",参数!$B$3+参数!$B$4,0)),"")</f>
        <v/>
      </c>
      <c r="AF1433" s="8">
        <f t="shared" ca="1" si="448"/>
        <v>7759.3412514133142</v>
      </c>
      <c r="AG1433" s="3">
        <f ca="1">AF1433/MAX(AF$2:AF1433)-1</f>
        <v>-0.13202998562453061</v>
      </c>
      <c r="AH1433">
        <f t="shared" ca="1" si="438"/>
        <v>0</v>
      </c>
      <c r="AI1433">
        <f t="shared" si="439"/>
        <v>0</v>
      </c>
      <c r="AJ1433">
        <f t="shared" ca="1" si="440"/>
        <v>0</v>
      </c>
      <c r="AK1433">
        <f t="shared" ca="1" si="441"/>
        <v>0</v>
      </c>
      <c r="AL1433">
        <f t="shared" ca="1" si="442"/>
        <v>0</v>
      </c>
      <c r="AM1433">
        <f t="shared" ca="1" si="443"/>
        <v>0</v>
      </c>
      <c r="AO1433" s="9">
        <f t="shared" si="449"/>
        <v>28.630000000000109</v>
      </c>
      <c r="AP1433" s="15">
        <f ca="1">IFERROR(ABS(E1433-OFFSET(E1433,-参数!B$20,0,1,1))/SUM(OFFSET(AO1433,0,0,-参数!B$20,1)),0)</f>
        <v>9.8450685677473546E-2</v>
      </c>
      <c r="AQ1433" s="16">
        <f ca="1">(参数!B$21+参数!B$22*'000300'!AP1433)^(参数!B$23)</f>
        <v>7.3004911678761969E-2</v>
      </c>
      <c r="AR1433" s="17">
        <f t="shared" ca="1" si="450"/>
        <v>3304.7603783055356</v>
      </c>
      <c r="AS1433" s="9" t="str">
        <f ca="1">IF(E1433+参数!B$24&gt;=AR1433,"买","卖")</f>
        <v>卖</v>
      </c>
      <c r="AT1433" s="7" t="str">
        <f ca="1">IF(AS1432="买",$E1433/$E1432-1-IF(AS1431="卖",参数!$B$3-IF(AS1433="卖",参数!$B$3+参数!$B$4,0)),"")</f>
        <v/>
      </c>
      <c r="AU1433" s="8">
        <f t="shared" ca="1" si="451"/>
        <v>5567.6481410809411</v>
      </c>
      <c r="AV1433" s="7">
        <f ca="1">AU1433/MAX(AU$2:AU1433)-1</f>
        <v>-7.9923697344741917E-2</v>
      </c>
      <c r="AW1433" s="3">
        <f t="shared" ca="1" si="454"/>
        <v>-2.6123859843661945E-3</v>
      </c>
      <c r="AX1433" s="11" t="str">
        <f ca="1">IFERROR(IF(E1433&gt;MAX(OFFSET(C1433,-1,0,-参数!B$27,1)),"买",IF(E1433&lt;MIN(OFFSET(D1433,-1,0,-参数!B$26,1)),"卖",AX1432)),"卖")</f>
        <v>买</v>
      </c>
      <c r="AY1433" s="12">
        <f ca="1">IF(AX1432="买",$E1433/$E1432-1-IF(AX1431="卖",参数!$B$3-IF(AX1433="卖",参数!$B$3+参数!$B$4,0)),"")</f>
        <v>-8.8817054859965383E-3</v>
      </c>
      <c r="AZ1433" s="10">
        <f t="shared" ca="1" si="452"/>
        <v>6909.3434554129954</v>
      </c>
      <c r="BA1433" s="12">
        <f ca="1">AZ1433/MAX(AZ$2:AZ1433)-1</f>
        <v>-0.11214757700683387</v>
      </c>
    </row>
    <row r="1434" spans="1:53" x14ac:dyDescent="0.15">
      <c r="A1434" s="1">
        <v>40511</v>
      </c>
      <c r="B1434" s="6">
        <v>3183.54</v>
      </c>
      <c r="C1434" s="6">
        <v>3206.76</v>
      </c>
      <c r="D1434" s="6">
        <v>3159.46</v>
      </c>
      <c r="E1434" s="2">
        <v>3190.05</v>
      </c>
      <c r="F1434" s="3">
        <f>E1434/MAX(E$2:E1434)-1</f>
        <v>-0.45721602123460148</v>
      </c>
      <c r="G1434" s="2">
        <f ca="1">IFERROR(AVERAGE(OFFSET(E1434,0,0,-参数!B$2,1)),"")</f>
        <v>3181.7508928571438</v>
      </c>
      <c r="H1434" t="str">
        <f t="shared" ca="1" si="453"/>
        <v>买</v>
      </c>
      <c r="I1434" s="3">
        <f ca="1">IF(H1433="买",$E1434/$E1433-1-IF(H1432="卖",参数!$B$3-IF(H1434="卖",参数!$B$3+参数!$B$4,0)),"")</f>
        <v>-1.5024179538944971E-3</v>
      </c>
      <c r="J1434" s="2">
        <f t="shared" ca="1" si="444"/>
        <v>8660.2359019150554</v>
      </c>
      <c r="K1434" s="3">
        <f ca="1">J1434/MAX(J$2:J1434)-1</f>
        <v>-0.1468191166230699</v>
      </c>
      <c r="L1434" s="8">
        <f>L1433*(参数!$B$6-1)/(参数!$B$6+1)+E1434*2/(参数!$B$6+1)</f>
        <v>3250.9024314226767</v>
      </c>
      <c r="M1434" s="8">
        <f>M1433*(参数!$B$7-1)/(参数!$B$7+1)+E1434*2/(参数!$B$7+1)</f>
        <v>3138.0119653350848</v>
      </c>
      <c r="N1434" s="8">
        <f t="shared" si="436"/>
        <v>112.8904660875919</v>
      </c>
      <c r="O1434" s="8">
        <f>O1433*(参数!$B$8-1)/(参数!$B$8+1)+N1434*2/(参数!$B$8+1)</f>
        <v>153.72443110728585</v>
      </c>
      <c r="P1434" s="9" t="str">
        <f t="shared" si="445"/>
        <v>买</v>
      </c>
      <c r="Q1434" s="7">
        <f>IF(P1433="买",$E1434/$E1433-1-IF(P1432="卖",参数!$B$3-IF(P1434="卖",参数!$B$3+参数!$B$4,0)),"")</f>
        <v>-1.5024179538944971E-3</v>
      </c>
      <c r="R1434" s="8">
        <f t="shared" si="446"/>
        <v>6466.7286502601955</v>
      </c>
      <c r="S1434" s="3">
        <f>R1434/MAX(R$2:R1434)-1</f>
        <v>-0.11365211935011599</v>
      </c>
      <c r="T1434" s="10">
        <f ca="1">IFERROR(AVERAGE(OFFSET(E1434,0,0,-参数!B$10,1)),"")</f>
        <v>3311.8950000000004</v>
      </c>
      <c r="U1434" s="10">
        <f ca="1">IFERROR(AVERAGE(OFFSET(E1434,0,0,-参数!B$11,1)),"")</f>
        <v>3130.264271604939</v>
      </c>
      <c r="V1434" s="10">
        <f t="shared" ca="1" si="437"/>
        <v>181.6307283950614</v>
      </c>
      <c r="W1434" s="10">
        <f ca="1">IFERROR(AVERAGE(OFFSET(V1434,0,0,-参数!B$12,1)),"")</f>
        <v>251.57186868686904</v>
      </c>
      <c r="X1434" s="11" t="str">
        <f t="shared" ca="1" si="435"/>
        <v>卖</v>
      </c>
      <c r="Y1434" s="12" t="str">
        <f ca="1">IF(X1433="买",$E1434/$E1433-1-IF(X1432="卖",参数!$B$3-IF(X1434="卖",参数!$B$3+参数!$B$4,0)),"")</f>
        <v/>
      </c>
      <c r="Z1434" s="10">
        <f t="shared" ca="1" si="447"/>
        <v>6319.8360649622655</v>
      </c>
      <c r="AA1434" s="3">
        <f ca="1">Z1434/MAX(Z$2:Z1434)-1</f>
        <v>-0.1879248365171472</v>
      </c>
      <c r="AB1434" s="8">
        <f ca="1">IFERROR(AVERAGE(OFFSET(E1434,0,0,-参数!B$14,1)),"")</f>
        <v>3173.9187499999998</v>
      </c>
      <c r="AC1434" s="8">
        <f ca="1">IFERROR(AVERAGE(OFFSET(E1434,0,0,-参数!B$15,1)),"")</f>
        <v>3344.4768965517242</v>
      </c>
      <c r="AD1434" s="9" t="str">
        <f ca="1">IFERROR(IF(OR(AND(AB1434/AC1434-1&lt;参数!B$16,AB1434/AC1434-1&gt;参数!B$17),AB1434/AC1434-1&lt;参数!B$18),"买","卖"),"买")</f>
        <v>卖</v>
      </c>
      <c r="AE1434" s="7" t="str">
        <f ca="1">IF(AD1433="买",$E1434/$E1433-1-IF(AD1432="卖",参数!$B$3-IF(AD1434="卖",参数!$B$3+参数!$B$4,0)),"")</f>
        <v/>
      </c>
      <c r="AF1434" s="8">
        <f t="shared" ca="1" si="448"/>
        <v>7759.3412514133142</v>
      </c>
      <c r="AG1434" s="3">
        <f ca="1">AF1434/MAX(AF$2:AF1434)-1</f>
        <v>-0.13202998562453061</v>
      </c>
      <c r="AH1434">
        <f t="shared" ca="1" si="438"/>
        <v>1</v>
      </c>
      <c r="AI1434">
        <f t="shared" si="439"/>
        <v>0</v>
      </c>
      <c r="AJ1434">
        <f t="shared" ca="1" si="440"/>
        <v>0</v>
      </c>
      <c r="AK1434">
        <f t="shared" ca="1" si="441"/>
        <v>0</v>
      </c>
      <c r="AL1434">
        <f t="shared" ca="1" si="442"/>
        <v>0</v>
      </c>
      <c r="AM1434">
        <f t="shared" ca="1" si="443"/>
        <v>0</v>
      </c>
      <c r="AO1434" s="9">
        <f t="shared" si="449"/>
        <v>4.7999999999997272</v>
      </c>
      <c r="AP1434" s="15">
        <f ca="1">IFERROR(ABS(E1434-OFFSET(E1434,-参数!B$20,0,1,1))/SUM(OFFSET(AO1434,0,0,-参数!B$20,1)),0)</f>
        <v>0.13097554629639815</v>
      </c>
      <c r="AQ1434" s="16">
        <f ca="1">(参数!B$21+参数!B$22*'000300'!AP1434)^(参数!B$23)</f>
        <v>0.10439140217602422</v>
      </c>
      <c r="AR1434" s="17">
        <f t="shared" ca="1" si="450"/>
        <v>3292.7856010700784</v>
      </c>
      <c r="AS1434" s="9" t="str">
        <f ca="1">IF(E1434+参数!B$24&gt;=AR1434,"买","卖")</f>
        <v>卖</v>
      </c>
      <c r="AT1434" s="7" t="str">
        <f ca="1">IF(AS1433="买",$E1434/$E1433-1-IF(AS1432="卖",参数!$B$3-IF(AS1434="卖",参数!$B$3+参数!$B$4,0)),"")</f>
        <v/>
      </c>
      <c r="AU1434" s="8">
        <f t="shared" ca="1" si="451"/>
        <v>5567.6481410809411</v>
      </c>
      <c r="AV1434" s="7">
        <f ca="1">AU1434/MAX(AU$2:AU1434)-1</f>
        <v>-7.9923697344741917E-2</v>
      </c>
      <c r="AW1434" s="3">
        <f t="shared" ca="1" si="454"/>
        <v>-3.6234933443486383E-3</v>
      </c>
      <c r="AX1434" s="11" t="str">
        <f ca="1">IFERROR(IF(E1434&gt;MAX(OFFSET(C1434,-1,0,-参数!B$27,1)),"买",IF(E1434&lt;MIN(OFFSET(D1434,-1,0,-参数!B$26,1)),"卖",AX1433)),"卖")</f>
        <v>买</v>
      </c>
      <c r="AY1434" s="12">
        <f ca="1">IF(AX1433="买",$E1434/$E1433-1-IF(AX1432="卖",参数!$B$3-IF(AX1434="卖",参数!$B$3+参数!$B$4,0)),"")</f>
        <v>-1.5024179538944971E-3</v>
      </c>
      <c r="AZ1434" s="10">
        <f t="shared" ca="1" si="452"/>
        <v>6898.9627337559596</v>
      </c>
      <c r="BA1434" s="12">
        <f ca="1">AZ1434/MAX(AZ$2:AZ1434)-1</f>
        <v>-0.11348150242754751</v>
      </c>
    </row>
    <row r="1435" spans="1:53" x14ac:dyDescent="0.15">
      <c r="A1435" s="1">
        <v>40512</v>
      </c>
      <c r="B1435" s="6">
        <v>3187.53</v>
      </c>
      <c r="C1435" s="6">
        <v>3205.78</v>
      </c>
      <c r="D1435" s="6">
        <v>3060.44</v>
      </c>
      <c r="E1435" s="2">
        <v>3136.99</v>
      </c>
      <c r="F1435" s="3">
        <f>E1435/MAX(E$2:E1435)-1</f>
        <v>-0.46624412985775543</v>
      </c>
      <c r="G1435" s="2">
        <f ca="1">IFERROR(AVERAGE(OFFSET(E1435,0,0,-参数!B$2,1)),"")</f>
        <v>3186.2678571428578</v>
      </c>
      <c r="H1435" t="str">
        <f t="shared" ca="1" si="453"/>
        <v>卖</v>
      </c>
      <c r="I1435" s="3">
        <f ca="1">IF(H1434="买",$E1435/$E1434-1-IF(H1433="卖",参数!$B$3-IF(H1435="卖",参数!$B$3+参数!$B$4,0)),"")</f>
        <v>-1.66329681352958E-2</v>
      </c>
      <c r="J1435" s="2">
        <f t="shared" ca="1" si="444"/>
        <v>8516.1904741143571</v>
      </c>
      <c r="K1435" s="3">
        <f ca="1">J1435/MAX(J$2:J1435)-1</f>
        <v>-0.16101004706992195</v>
      </c>
      <c r="L1435" s="8">
        <f>L1434*(参数!$B$6-1)/(参数!$B$6+1)+E1435*2/(参数!$B$6+1)</f>
        <v>3240.053628430041</v>
      </c>
      <c r="M1435" s="8">
        <f>M1434*(参数!$B$7-1)/(参数!$B$7+1)+E1435*2/(参数!$B$7+1)</f>
        <v>3137.9873396643602</v>
      </c>
      <c r="N1435" s="8">
        <f t="shared" si="436"/>
        <v>102.06628876568084</v>
      </c>
      <c r="O1435" s="8">
        <f>O1434*(参数!$B$8-1)/(参数!$B$8+1)+N1435*2/(参数!$B$8+1)</f>
        <v>143.39280263896487</v>
      </c>
      <c r="P1435" s="9" t="str">
        <f t="shared" si="445"/>
        <v>买</v>
      </c>
      <c r="Q1435" s="7">
        <f>IF(P1434="买",$E1435/$E1434-1-IF(P1433="卖",参数!$B$3-IF(P1435="卖",参数!$B$3+参数!$B$4,0)),"")</f>
        <v>-1.66329681352958E-2</v>
      </c>
      <c r="R1435" s="8">
        <f t="shared" si="446"/>
        <v>6359.1677586808137</v>
      </c>
      <c r="S1435" s="3">
        <f>R1435/MAX(R$2:R1435)-1</f>
        <v>-0.12839471540575242</v>
      </c>
      <c r="T1435" s="10">
        <f ca="1">IFERROR(AVERAGE(OFFSET(E1435,0,0,-参数!B$10,1)),"")</f>
        <v>3295.5880000000006</v>
      </c>
      <c r="U1435" s="10">
        <f ca="1">IFERROR(AVERAGE(OFFSET(E1435,0,0,-参数!B$11,1)),"")</f>
        <v>3131.7180246913586</v>
      </c>
      <c r="V1435" s="10">
        <f t="shared" ca="1" si="437"/>
        <v>163.8699753086421</v>
      </c>
      <c r="W1435" s="10">
        <f ca="1">IFERROR(AVERAGE(OFFSET(V1435,0,0,-参数!B$12,1)),"")</f>
        <v>237.12270033670066</v>
      </c>
      <c r="X1435" s="11" t="str">
        <f t="shared" ca="1" si="435"/>
        <v>卖</v>
      </c>
      <c r="Y1435" s="12" t="str">
        <f ca="1">IF(X1434="买",$E1435/$E1434-1-IF(X1433="卖",参数!$B$3-IF(X1435="卖",参数!$B$3+参数!$B$4,0)),"")</f>
        <v/>
      </c>
      <c r="Z1435" s="10">
        <f t="shared" ca="1" si="447"/>
        <v>6319.8360649622655</v>
      </c>
      <c r="AA1435" s="3">
        <f ca="1">Z1435/MAX(Z$2:Z1435)-1</f>
        <v>-0.1879248365171472</v>
      </c>
      <c r="AB1435" s="8">
        <f ca="1">IFERROR(AVERAGE(OFFSET(E1435,0,0,-参数!B$14,1)),"")</f>
        <v>3172.5474999999997</v>
      </c>
      <c r="AC1435" s="8">
        <f ca="1">IFERROR(AVERAGE(OFFSET(E1435,0,0,-参数!B$15,1)),"")</f>
        <v>3335.5151724137936</v>
      </c>
      <c r="AD1435" s="9" t="str">
        <f ca="1">IFERROR(IF(OR(AND(AB1435/AC1435-1&lt;参数!B$16,AB1435/AC1435-1&gt;参数!B$17),AB1435/AC1435-1&lt;参数!B$18),"买","卖"),"买")</f>
        <v>卖</v>
      </c>
      <c r="AE1435" s="7" t="str">
        <f ca="1">IF(AD1434="买",$E1435/$E1434-1-IF(AD1433="卖",参数!$B$3-IF(AD1435="卖",参数!$B$3+参数!$B$4,0)),"")</f>
        <v/>
      </c>
      <c r="AF1435" s="8">
        <f t="shared" ca="1" si="448"/>
        <v>7759.3412514133142</v>
      </c>
      <c r="AG1435" s="3">
        <f ca="1">AF1435/MAX(AF$2:AF1435)-1</f>
        <v>-0.13202998562453061</v>
      </c>
      <c r="AH1435">
        <f t="shared" ca="1" si="438"/>
        <v>0</v>
      </c>
      <c r="AI1435">
        <f t="shared" si="439"/>
        <v>0</v>
      </c>
      <c r="AJ1435">
        <f t="shared" ca="1" si="440"/>
        <v>0</v>
      </c>
      <c r="AK1435">
        <f t="shared" ca="1" si="441"/>
        <v>0</v>
      </c>
      <c r="AL1435">
        <f t="shared" ca="1" si="442"/>
        <v>0</v>
      </c>
      <c r="AM1435">
        <f t="shared" ca="1" si="443"/>
        <v>0</v>
      </c>
      <c r="AO1435" s="9">
        <f t="shared" si="449"/>
        <v>53.0600000000004</v>
      </c>
      <c r="AP1435" s="15">
        <f ca="1">IFERROR(ABS(E1435-OFFSET(E1435,-参数!B$20,0,1,1))/SUM(OFFSET(AO1435,0,0,-参数!B$20,1)),0)</f>
        <v>0.10374341610233243</v>
      </c>
      <c r="AQ1435" s="16">
        <f ca="1">(参数!B$21+参数!B$22*'000300'!AP1435)^(参数!B$23)</f>
        <v>7.8112396538750795E-2</v>
      </c>
      <c r="AR1435" s="17">
        <f t="shared" ca="1" si="450"/>
        <v>3280.6160333002995</v>
      </c>
      <c r="AS1435" s="9" t="str">
        <f ca="1">IF(E1435+参数!B$24&gt;=AR1435,"买","卖")</f>
        <v>卖</v>
      </c>
      <c r="AT1435" s="7" t="str">
        <f ca="1">IF(AS1434="买",$E1435/$E1434-1-IF(AS1433="卖",参数!$B$3-IF(AS1435="卖",参数!$B$3+参数!$B$4,0)),"")</f>
        <v/>
      </c>
      <c r="AU1435" s="8">
        <f t="shared" ca="1" si="451"/>
        <v>5567.6481410809411</v>
      </c>
      <c r="AV1435" s="7">
        <f ca="1">AU1435/MAX(AU$2:AU1435)-1</f>
        <v>-7.9923697344741917E-2</v>
      </c>
      <c r="AW1435" s="3">
        <f t="shared" ca="1" si="454"/>
        <v>-3.6958275588377942E-3</v>
      </c>
      <c r="AX1435" s="11" t="str">
        <f ca="1">IFERROR(IF(E1435&gt;MAX(OFFSET(C1435,-1,0,-参数!B$27,1)),"买",IF(E1435&lt;MIN(OFFSET(D1435,-1,0,-参数!B$26,1)),"卖",AX1434)),"卖")</f>
        <v>买</v>
      </c>
      <c r="AY1435" s="12">
        <f ca="1">IF(AX1434="买",$E1435/$E1434-1-IF(AX1433="卖",参数!$B$3-IF(AX1435="卖",参数!$B$3+参数!$B$4,0)),"")</f>
        <v>-1.66329681352958E-2</v>
      </c>
      <c r="AZ1435" s="10">
        <f t="shared" ca="1" si="452"/>
        <v>6784.2125064388038</v>
      </c>
      <c r="BA1435" s="12">
        <f ca="1">AZ1435/MAX(AZ$2:AZ1435)-1</f>
        <v>-0.12822693634902038</v>
      </c>
    </row>
    <row r="1436" spans="1:53" x14ac:dyDescent="0.15">
      <c r="A1436" s="1">
        <v>40513</v>
      </c>
      <c r="B1436" s="6">
        <v>3127.26</v>
      </c>
      <c r="C1436" s="6">
        <v>3150.44</v>
      </c>
      <c r="D1436" s="6">
        <v>3111.65</v>
      </c>
      <c r="E1436" s="2">
        <v>3136.02</v>
      </c>
      <c r="F1436" s="3">
        <f>E1436/MAX(E$2:E1436)-1</f>
        <v>-0.46640917443680663</v>
      </c>
      <c r="G1436" s="2">
        <f ca="1">IFERROR(AVERAGE(OFFSET(E1436,0,0,-参数!B$2,1)),"")</f>
        <v>3190.1005357142863</v>
      </c>
      <c r="H1436" t="str">
        <f t="shared" ca="1" si="453"/>
        <v>卖</v>
      </c>
      <c r="I1436" s="3" t="str">
        <f ca="1">IF(H1435="买",$E1436/$E1435-1-IF(H1434="卖",参数!$B$3-IF(H1436="卖",参数!$B$3+参数!$B$4,0)),"")</f>
        <v/>
      </c>
      <c r="J1436" s="2">
        <f t="shared" ca="1" si="444"/>
        <v>8516.1904741143571</v>
      </c>
      <c r="K1436" s="3">
        <f ca="1">J1436/MAX(J$2:J1436)-1</f>
        <v>-0.16101004706992195</v>
      </c>
      <c r="L1436" s="8">
        <f>L1435*(参数!$B$6-1)/(参数!$B$6+1)+E1436*2/(参数!$B$6+1)</f>
        <v>3230.1456638176564</v>
      </c>
      <c r="M1436" s="8">
        <f>M1435*(参数!$B$7-1)/(参数!$B$7+1)+E1436*2/(参数!$B$7+1)</f>
        <v>3137.9399338893154</v>
      </c>
      <c r="N1436" s="8">
        <f t="shared" si="436"/>
        <v>92.205729928341043</v>
      </c>
      <c r="O1436" s="8">
        <f>O1435*(参数!$B$8-1)/(参数!$B$8+1)+N1436*2/(参数!$B$8+1)</f>
        <v>133.15538809684011</v>
      </c>
      <c r="P1436" s="9" t="str">
        <f t="shared" si="445"/>
        <v>买</v>
      </c>
      <c r="Q1436" s="7">
        <f>IF(P1435="买",$E1436/$E1435-1-IF(P1434="卖",参数!$B$3-IF(P1436="卖",参数!$B$3+参数!$B$4,0)),"")</f>
        <v>-3.0921360922409047E-4</v>
      </c>
      <c r="R1436" s="8">
        <f t="shared" si="446"/>
        <v>6357.201417466491</v>
      </c>
      <c r="S1436" s="3">
        <f>R1436/MAX(R$2:R1436)-1</f>
        <v>-0.12866422762162055</v>
      </c>
      <c r="T1436" s="10">
        <f ca="1">IFERROR(AVERAGE(OFFSET(E1436,0,0,-参数!B$10,1)),"")</f>
        <v>3281.3720000000003</v>
      </c>
      <c r="U1436" s="10">
        <f ca="1">IFERROR(AVERAGE(OFFSET(E1436,0,0,-参数!B$11,1)),"")</f>
        <v>3133.0998024691362</v>
      </c>
      <c r="V1436" s="10">
        <f t="shared" ca="1" si="437"/>
        <v>148.2721975308641</v>
      </c>
      <c r="W1436" s="10">
        <f ca="1">IFERROR(AVERAGE(OFFSET(V1436,0,0,-参数!B$12,1)),"")</f>
        <v>222.38036083052776</v>
      </c>
      <c r="X1436" s="11" t="str">
        <f t="shared" ca="1" si="435"/>
        <v>卖</v>
      </c>
      <c r="Y1436" s="12" t="str">
        <f ca="1">IF(X1435="买",$E1436/$E1435-1-IF(X1434="卖",参数!$B$3-IF(X1436="卖",参数!$B$3+参数!$B$4,0)),"")</f>
        <v/>
      </c>
      <c r="Z1436" s="10">
        <f t="shared" ca="1" si="447"/>
        <v>6319.8360649622655</v>
      </c>
      <c r="AA1436" s="3">
        <f ca="1">Z1436/MAX(Z$2:Z1436)-1</f>
        <v>-0.1879248365171472</v>
      </c>
      <c r="AB1436" s="8">
        <f ca="1">IFERROR(AVERAGE(OFFSET(E1436,0,0,-参数!B$14,1)),"")</f>
        <v>3167.1937499999999</v>
      </c>
      <c r="AC1436" s="8">
        <f ca="1">IFERROR(AVERAGE(OFFSET(E1436,0,0,-参数!B$15,1)),"")</f>
        <v>3327.2851724137936</v>
      </c>
      <c r="AD1436" s="9" t="str">
        <f ca="1">IFERROR(IF(OR(AND(AB1436/AC1436-1&lt;参数!B$16,AB1436/AC1436-1&gt;参数!B$17),AB1436/AC1436-1&lt;参数!B$18),"买","卖"),"买")</f>
        <v>卖</v>
      </c>
      <c r="AE1436" s="7" t="str">
        <f ca="1">IF(AD1435="买",$E1436/$E1435-1-IF(AD1434="卖",参数!$B$3-IF(AD1436="卖",参数!$B$3+参数!$B$4,0)),"")</f>
        <v/>
      </c>
      <c r="AF1436" s="8">
        <f t="shared" ca="1" si="448"/>
        <v>7759.3412514133142</v>
      </c>
      <c r="AG1436" s="3">
        <f ca="1">AF1436/MAX(AF$2:AF1436)-1</f>
        <v>-0.13202998562453061</v>
      </c>
      <c r="AH1436">
        <f t="shared" ca="1" si="438"/>
        <v>0</v>
      </c>
      <c r="AI1436">
        <f t="shared" si="439"/>
        <v>0</v>
      </c>
      <c r="AJ1436">
        <f t="shared" ca="1" si="440"/>
        <v>0</v>
      </c>
      <c r="AK1436">
        <f t="shared" ca="1" si="441"/>
        <v>0</v>
      </c>
      <c r="AL1436">
        <f t="shared" ca="1" si="442"/>
        <v>0</v>
      </c>
      <c r="AM1436">
        <f t="shared" ca="1" si="443"/>
        <v>0</v>
      </c>
      <c r="AO1436" s="9">
        <f t="shared" si="449"/>
        <v>0.96999999999979991</v>
      </c>
      <c r="AP1436" s="15">
        <f ca="1">IFERROR(ABS(E1436-OFFSET(E1436,-参数!B$20,0,1,1))/SUM(OFFSET(AO1436,0,0,-参数!B$20,1)),0)</f>
        <v>0.11701757661625424</v>
      </c>
      <c r="AQ1436" s="16">
        <f ca="1">(参数!B$21+参数!B$22*'000300'!AP1436)^(参数!B$23)</f>
        <v>9.0921961434685339E-2</v>
      </c>
      <c r="AR1436" s="17">
        <f t="shared" ca="1" si="450"/>
        <v>3267.4690783369615</v>
      </c>
      <c r="AS1436" s="9" t="str">
        <f ca="1">IF(E1436+参数!B$24&gt;=AR1436,"买","卖")</f>
        <v>卖</v>
      </c>
      <c r="AT1436" s="7" t="str">
        <f ca="1">IF(AS1435="买",$E1436/$E1435-1-IF(AS1434="卖",参数!$B$3-IF(AS1436="卖",参数!$B$3+参数!$B$4,0)),"")</f>
        <v/>
      </c>
      <c r="AU1436" s="8">
        <f t="shared" ca="1" si="451"/>
        <v>5567.6481410809411</v>
      </c>
      <c r="AV1436" s="7">
        <f ca="1">AU1436/MAX(AU$2:AU1436)-1</f>
        <v>-7.9923697344741917E-2</v>
      </c>
      <c r="AW1436" s="3">
        <f t="shared" ca="1" si="454"/>
        <v>-4.0074653144068773E-3</v>
      </c>
      <c r="AX1436" s="11" t="str">
        <f ca="1">IFERROR(IF(E1436&gt;MAX(OFFSET(C1436,-1,0,-参数!B$27,1)),"买",IF(E1436&lt;MIN(OFFSET(D1436,-1,0,-参数!B$26,1)),"卖",AX1435)),"卖")</f>
        <v>买</v>
      </c>
      <c r="AY1436" s="12">
        <f ca="1">IF(AX1435="买",$E1436/$E1435-1-IF(AX1434="卖",参数!$B$3-IF(AX1436="卖",参数!$B$3+参数!$B$4,0)),"")</f>
        <v>-3.0921360922409047E-4</v>
      </c>
      <c r="AZ1436" s="10">
        <f t="shared" ca="1" si="452"/>
        <v>6782.1147356039446</v>
      </c>
      <c r="BA1436" s="12">
        <f ca="1">AZ1436/MAX(AZ$2:AZ1436)-1</f>
        <v>-0.12849650044445626</v>
      </c>
    </row>
    <row r="1437" spans="1:53" x14ac:dyDescent="0.15">
      <c r="A1437" s="1">
        <v>40514</v>
      </c>
      <c r="B1437" s="6">
        <v>3185.76</v>
      </c>
      <c r="C1437" s="6">
        <v>3194.23</v>
      </c>
      <c r="D1437" s="6">
        <v>3154.32</v>
      </c>
      <c r="E1437" s="2">
        <v>3155.06</v>
      </c>
      <c r="F1437" s="3">
        <f>E1437/MAX(E$2:E1437)-1</f>
        <v>-0.46316953651398629</v>
      </c>
      <c r="G1437" s="2">
        <f ca="1">IFERROR(AVERAGE(OFFSET(E1437,0,0,-参数!B$2,1)),"")</f>
        <v>3194.2942857142857</v>
      </c>
      <c r="H1437" t="str">
        <f t="shared" ca="1" si="453"/>
        <v>卖</v>
      </c>
      <c r="I1437" s="3" t="str">
        <f ca="1">IF(H1436="买",$E1437/$E1436-1-IF(H1435="卖",参数!$B$3-IF(H1437="卖",参数!$B$3+参数!$B$4,0)),"")</f>
        <v/>
      </c>
      <c r="J1437" s="2">
        <f t="shared" ca="1" si="444"/>
        <v>8516.1904741143571</v>
      </c>
      <c r="K1437" s="3">
        <f ca="1">J1437/MAX(J$2:J1437)-1</f>
        <v>-0.16101004706992195</v>
      </c>
      <c r="L1437" s="8">
        <f>L1436*(参数!$B$6-1)/(参数!$B$6+1)+E1437*2/(参数!$B$6+1)</f>
        <v>3222.9946482159748</v>
      </c>
      <c r="M1437" s="8">
        <f>M1436*(参数!$B$7-1)/(参数!$B$7+1)+E1437*2/(参数!$B$7+1)</f>
        <v>3138.3524656028262</v>
      </c>
      <c r="N1437" s="8">
        <f t="shared" si="436"/>
        <v>84.642182613148634</v>
      </c>
      <c r="O1437" s="8">
        <f>O1436*(参数!$B$8-1)/(参数!$B$8+1)+N1437*2/(参数!$B$8+1)</f>
        <v>123.45274700010181</v>
      </c>
      <c r="P1437" s="9" t="str">
        <f t="shared" si="445"/>
        <v>买</v>
      </c>
      <c r="Q1437" s="7">
        <f>IF(P1436="买",$E1437/$E1436-1-IF(P1435="卖",参数!$B$3-IF(P1437="卖",参数!$B$3+参数!$B$4,0)),"")</f>
        <v>6.0713898508300002E-3</v>
      </c>
      <c r="R1437" s="8">
        <f t="shared" si="446"/>
        <v>6395.7984656321787</v>
      </c>
      <c r="S1437" s="3">
        <f>R1437/MAX(R$2:R1437)-1</f>
        <v>-0.12337400845653734</v>
      </c>
      <c r="T1437" s="10">
        <f ca="1">IFERROR(AVERAGE(OFFSET(E1437,0,0,-参数!B$10,1)),"")</f>
        <v>3265.1</v>
      </c>
      <c r="U1437" s="10">
        <f ca="1">IFERROR(AVERAGE(OFFSET(E1437,0,0,-参数!B$11,1)),"")</f>
        <v>3134.5431604938276</v>
      </c>
      <c r="V1437" s="10">
        <f t="shared" ca="1" si="437"/>
        <v>130.55683950617231</v>
      </c>
      <c r="W1437" s="10">
        <f ca="1">IFERROR(AVERAGE(OFFSET(V1437,0,0,-参数!B$12,1)),"")</f>
        <v>207.52113524130206</v>
      </c>
      <c r="X1437" s="11" t="str">
        <f t="shared" ca="1" si="435"/>
        <v>卖</v>
      </c>
      <c r="Y1437" s="12" t="str">
        <f ca="1">IF(X1436="买",$E1437/$E1436-1-IF(X1435="卖",参数!$B$3-IF(X1437="卖",参数!$B$3+参数!$B$4,0)),"")</f>
        <v/>
      </c>
      <c r="Z1437" s="10">
        <f t="shared" ca="1" si="447"/>
        <v>6319.8360649622655</v>
      </c>
      <c r="AA1437" s="3">
        <f ca="1">Z1437/MAX(Z$2:Z1437)-1</f>
        <v>-0.1879248365171472</v>
      </c>
      <c r="AB1437" s="8">
        <f ca="1">IFERROR(AVERAGE(OFFSET(E1437,0,0,-参数!B$14,1)),"")</f>
        <v>3165.0837499999998</v>
      </c>
      <c r="AC1437" s="8">
        <f ca="1">IFERROR(AVERAGE(OFFSET(E1437,0,0,-参数!B$15,1)),"")</f>
        <v>3319.574827586207</v>
      </c>
      <c r="AD1437" s="9" t="str">
        <f ca="1">IFERROR(IF(OR(AND(AB1437/AC1437-1&lt;参数!B$16,AB1437/AC1437-1&gt;参数!B$17),AB1437/AC1437-1&lt;参数!B$18),"买","卖"),"买")</f>
        <v>卖</v>
      </c>
      <c r="AE1437" s="7" t="str">
        <f ca="1">IF(AD1436="买",$E1437/$E1436-1-IF(AD1435="卖",参数!$B$3-IF(AD1437="卖",参数!$B$3+参数!$B$4,0)),"")</f>
        <v/>
      </c>
      <c r="AF1437" s="8">
        <f t="shared" ca="1" si="448"/>
        <v>7759.3412514133142</v>
      </c>
      <c r="AG1437" s="3">
        <f ca="1">AF1437/MAX(AF$2:AF1437)-1</f>
        <v>-0.13202998562453061</v>
      </c>
      <c r="AH1437">
        <f t="shared" ca="1" si="438"/>
        <v>0</v>
      </c>
      <c r="AI1437">
        <f t="shared" si="439"/>
        <v>0</v>
      </c>
      <c r="AJ1437">
        <f t="shared" ca="1" si="440"/>
        <v>0</v>
      </c>
      <c r="AK1437">
        <f t="shared" ca="1" si="441"/>
        <v>0</v>
      </c>
      <c r="AL1437">
        <f t="shared" ca="1" si="442"/>
        <v>0</v>
      </c>
      <c r="AM1437">
        <f t="shared" ca="1" si="443"/>
        <v>0</v>
      </c>
      <c r="AO1437" s="9">
        <f t="shared" si="449"/>
        <v>19.039999999999964</v>
      </c>
      <c r="AP1437" s="15">
        <f ca="1">IFERROR(ABS(E1437-OFFSET(E1437,-参数!B$20,0,1,1))/SUM(OFFSET(AO1437,0,0,-参数!B$20,1)),0)</f>
        <v>0.11046526638021638</v>
      </c>
      <c r="AQ1437" s="16">
        <f ca="1">(参数!B$21+参数!B$22*'000300'!AP1437)^(参数!B$23)</f>
        <v>8.45989820569088E-2</v>
      </c>
      <c r="AR1437" s="17">
        <f t="shared" ca="1" si="450"/>
        <v>3257.9593847356991</v>
      </c>
      <c r="AS1437" s="9" t="str">
        <f ca="1">IF(E1437+参数!B$24&gt;=AR1437,"买","卖")</f>
        <v>卖</v>
      </c>
      <c r="AT1437" s="7" t="str">
        <f ca="1">IF(AS1436="买",$E1437/$E1436-1-IF(AS1435="卖",参数!$B$3-IF(AS1437="卖",参数!$B$3+参数!$B$4,0)),"")</f>
        <v/>
      </c>
      <c r="AU1437" s="8">
        <f t="shared" ca="1" si="451"/>
        <v>5567.6481410809411</v>
      </c>
      <c r="AV1437" s="7">
        <f ca="1">AU1437/MAX(AU$2:AU1437)-1</f>
        <v>-7.9923697344741917E-2</v>
      </c>
      <c r="AW1437" s="3">
        <f t="shared" ca="1" si="454"/>
        <v>-2.9104157907142714E-3</v>
      </c>
      <c r="AX1437" s="11" t="str">
        <f ca="1">IFERROR(IF(E1437&gt;MAX(OFFSET(C1437,-1,0,-参数!B$27,1)),"买",IF(E1437&lt;MIN(OFFSET(D1437,-1,0,-参数!B$26,1)),"卖",AX1436)),"卖")</f>
        <v>买</v>
      </c>
      <c r="AY1437" s="12">
        <f ca="1">IF(AX1436="买",$E1437/$E1436-1-IF(AX1435="卖",参数!$B$3-IF(AX1437="卖",参数!$B$3+参数!$B$4,0)),"")</f>
        <v>6.0713898508300002E-3</v>
      </c>
      <c r="AZ1437" s="10">
        <f t="shared" ca="1" si="452"/>
        <v>6823.2915981768547</v>
      </c>
      <c r="BA1437" s="12">
        <f ca="1">AZ1437/MAX(AZ$2:AZ1437)-1</f>
        <v>-0.12320526294229195</v>
      </c>
    </row>
    <row r="1438" spans="1:53" x14ac:dyDescent="0.15">
      <c r="A1438" s="1">
        <v>40515</v>
      </c>
      <c r="B1438" s="6">
        <v>3161.93</v>
      </c>
      <c r="C1438" s="6">
        <v>3171.38</v>
      </c>
      <c r="D1438" s="6">
        <v>3134.42</v>
      </c>
      <c r="E1438" s="2">
        <v>3158.16</v>
      </c>
      <c r="F1438" s="3">
        <f>E1438/MAX(E$2:E1438)-1</f>
        <v>-0.46264207445722449</v>
      </c>
      <c r="G1438" s="2">
        <f ca="1">IFERROR(AVERAGE(OFFSET(E1438,0,0,-参数!B$2,1)),"")</f>
        <v>3197.5633928571433</v>
      </c>
      <c r="H1438" t="str">
        <f t="shared" ca="1" si="453"/>
        <v>卖</v>
      </c>
      <c r="I1438" s="3" t="str">
        <f ca="1">IF(H1437="买",$E1438/$E1437-1-IF(H1436="卖",参数!$B$3-IF(H1438="卖",参数!$B$3+参数!$B$4,0)),"")</f>
        <v/>
      </c>
      <c r="J1438" s="2">
        <f t="shared" ca="1" si="444"/>
        <v>8516.1904741143571</v>
      </c>
      <c r="K1438" s="3">
        <f ca="1">J1438/MAX(J$2:J1438)-1</f>
        <v>-0.16101004706992195</v>
      </c>
      <c r="L1438" s="8">
        <f>L1437*(参数!$B$6-1)/(参数!$B$6+1)+E1438*2/(参数!$B$6+1)</f>
        <v>3216.8199198144534</v>
      </c>
      <c r="M1438" s="8">
        <f>M1437*(参数!$B$7-1)/(参数!$B$7+1)+E1438*2/(参数!$B$7+1)</f>
        <v>3138.8297555883</v>
      </c>
      <c r="N1438" s="8">
        <f t="shared" si="436"/>
        <v>77.990164226153411</v>
      </c>
      <c r="O1438" s="8">
        <f>O1437*(参数!$B$8-1)/(参数!$B$8+1)+N1438*2/(参数!$B$8+1)</f>
        <v>114.36023044531213</v>
      </c>
      <c r="P1438" s="9" t="str">
        <f t="shared" si="445"/>
        <v>买</v>
      </c>
      <c r="Q1438" s="7">
        <f>IF(P1437="买",$E1438/$E1437-1-IF(P1436="卖",参数!$B$3-IF(P1438="卖",参数!$B$3+参数!$B$4,0)),"")</f>
        <v>9.8254866785407735E-4</v>
      </c>
      <c r="R1438" s="8">
        <f t="shared" si="446"/>
        <v>6402.0826488944485</v>
      </c>
      <c r="S1438" s="3">
        <f>R1438/MAX(R$2:R1438)-1</f>
        <v>-0.12251268075634003</v>
      </c>
      <c r="T1438" s="10">
        <f ca="1">IFERROR(AVERAGE(OFFSET(E1438,0,0,-参数!B$10,1)),"")</f>
        <v>3246.9679999999998</v>
      </c>
      <c r="U1438" s="10">
        <f ca="1">IFERROR(AVERAGE(OFFSET(E1438,0,0,-参数!B$11,1)),"")</f>
        <v>3135.9782469135807</v>
      </c>
      <c r="V1438" s="10">
        <f t="shared" ca="1" si="437"/>
        <v>110.98975308641911</v>
      </c>
      <c r="W1438" s="10">
        <f ca="1">IFERROR(AVERAGE(OFFSET(V1438,0,0,-参数!B$12,1)),"")</f>
        <v>192.08609203142535</v>
      </c>
      <c r="X1438" s="11" t="str">
        <f t="shared" ca="1" si="435"/>
        <v>卖</v>
      </c>
      <c r="Y1438" s="12" t="str">
        <f ca="1">IF(X1437="买",$E1438/$E1437-1-IF(X1436="卖",参数!$B$3-IF(X1438="卖",参数!$B$3+参数!$B$4,0)),"")</f>
        <v/>
      </c>
      <c r="Z1438" s="10">
        <f t="shared" ca="1" si="447"/>
        <v>6319.8360649622655</v>
      </c>
      <c r="AA1438" s="3">
        <f ca="1">Z1438/MAX(Z$2:Z1438)-1</f>
        <v>-0.1879248365171472</v>
      </c>
      <c r="AB1438" s="8">
        <f ca="1">IFERROR(AVERAGE(OFFSET(E1438,0,0,-参数!B$14,1)),"")</f>
        <v>3171.4562500000002</v>
      </c>
      <c r="AC1438" s="8">
        <f ca="1">IFERROR(AVERAGE(OFFSET(E1438,0,0,-参数!B$15,1)),"")</f>
        <v>3308.4396551724139</v>
      </c>
      <c r="AD1438" s="9" t="str">
        <f ca="1">IFERROR(IF(OR(AND(AB1438/AC1438-1&lt;参数!B$16,AB1438/AC1438-1&gt;参数!B$17),AB1438/AC1438-1&lt;参数!B$18),"买","卖"),"买")</f>
        <v>卖</v>
      </c>
      <c r="AE1438" s="7" t="str">
        <f ca="1">IF(AD1437="买",$E1438/$E1437-1-IF(AD1436="卖",参数!$B$3-IF(AD1438="卖",参数!$B$3+参数!$B$4,0)),"")</f>
        <v/>
      </c>
      <c r="AF1438" s="8">
        <f t="shared" ca="1" si="448"/>
        <v>7759.3412514133142</v>
      </c>
      <c r="AG1438" s="3">
        <f ca="1">AF1438/MAX(AF$2:AF1438)-1</f>
        <v>-0.13202998562453061</v>
      </c>
      <c r="AH1438">
        <f t="shared" ca="1" si="438"/>
        <v>0</v>
      </c>
      <c r="AI1438">
        <f t="shared" si="439"/>
        <v>0</v>
      </c>
      <c r="AJ1438">
        <f t="shared" ca="1" si="440"/>
        <v>0</v>
      </c>
      <c r="AK1438">
        <f t="shared" ca="1" si="441"/>
        <v>0</v>
      </c>
      <c r="AL1438">
        <f t="shared" ca="1" si="442"/>
        <v>0</v>
      </c>
      <c r="AM1438">
        <f t="shared" ca="1" si="443"/>
        <v>0</v>
      </c>
      <c r="AO1438" s="9">
        <f t="shared" si="449"/>
        <v>3.0999999999999091</v>
      </c>
      <c r="AP1438" s="15">
        <f ca="1">IFERROR(ABS(E1438-OFFSET(E1438,-参数!B$20,0,1,1))/SUM(OFFSET(AO1438,0,0,-参数!B$20,1)),0)</f>
        <v>8.9156772107918614E-2</v>
      </c>
      <c r="AQ1438" s="16">
        <f ca="1">(参数!B$21+参数!B$22*'000300'!AP1438)^(参数!B$23)</f>
        <v>6.403628508414147E-2</v>
      </c>
      <c r="AR1438" s="17">
        <f t="shared" ca="1" si="450"/>
        <v>3251.5686028835416</v>
      </c>
      <c r="AS1438" s="9" t="str">
        <f ca="1">IF(E1438+参数!B$24&gt;=AR1438,"买","卖")</f>
        <v>卖</v>
      </c>
      <c r="AT1438" s="7" t="str">
        <f ca="1">IF(AS1437="买",$E1438/$E1437-1-IF(AS1436="卖",参数!$B$3-IF(AS1438="卖",参数!$B$3+参数!$B$4,0)),"")</f>
        <v/>
      </c>
      <c r="AU1438" s="8">
        <f t="shared" ca="1" si="451"/>
        <v>5567.6481410809411</v>
      </c>
      <c r="AV1438" s="7">
        <f ca="1">AU1438/MAX(AU$2:AU1438)-1</f>
        <v>-7.9923697344741917E-2</v>
      </c>
      <c r="AW1438" s="3">
        <f t="shared" ca="1" si="454"/>
        <v>-1.961590399837343E-3</v>
      </c>
      <c r="AX1438" s="11" t="str">
        <f ca="1">IFERROR(IF(E1438&gt;MAX(OFFSET(C1438,-1,0,-参数!B$27,1)),"买",IF(E1438&lt;MIN(OFFSET(D1438,-1,0,-参数!B$26,1)),"卖",AX1437)),"卖")</f>
        <v>买</v>
      </c>
      <c r="AY1438" s="12">
        <f ca="1">IF(AX1437="买",$E1438/$E1437-1-IF(AX1436="卖",参数!$B$3-IF(AX1438="卖",参数!$B$3+参数!$B$4,0)),"")</f>
        <v>9.8254866785407735E-4</v>
      </c>
      <c r="AZ1438" s="10">
        <f t="shared" ca="1" si="452"/>
        <v>6829.9958142470232</v>
      </c>
      <c r="BA1438" s="12">
        <f ca="1">AZ1438/MAX(AZ$2:AZ1438)-1</f>
        <v>-0.12234376944141445</v>
      </c>
    </row>
    <row r="1439" spans="1:53" x14ac:dyDescent="0.15">
      <c r="A1439" s="1">
        <v>40518</v>
      </c>
      <c r="B1439" s="6">
        <v>3168.88</v>
      </c>
      <c r="C1439" s="6">
        <v>3185.33</v>
      </c>
      <c r="D1439" s="6">
        <v>3140.55</v>
      </c>
      <c r="E1439" s="2">
        <v>3165.57</v>
      </c>
      <c r="F1439" s="3">
        <f>E1439/MAX(E$2:E1439)-1</f>
        <v>-0.46138126999251339</v>
      </c>
      <c r="G1439" s="2">
        <f ca="1">IFERROR(AVERAGE(OFFSET(E1439,0,0,-参数!B$2,1)),"")</f>
        <v>3200.8216071428578</v>
      </c>
      <c r="H1439" t="str">
        <f t="shared" ca="1" si="453"/>
        <v>卖</v>
      </c>
      <c r="I1439" s="3" t="str">
        <f ca="1">IF(H1438="买",$E1439/$E1438-1-IF(H1437="卖",参数!$B$3-IF(H1439="卖",参数!$B$3+参数!$B$4,0)),"")</f>
        <v/>
      </c>
      <c r="J1439" s="2">
        <f t="shared" ca="1" si="444"/>
        <v>8516.1904741143571</v>
      </c>
      <c r="K1439" s="3">
        <f ca="1">J1439/MAX(J$2:J1439)-1</f>
        <v>-0.16101004706992195</v>
      </c>
      <c r="L1439" s="8">
        <f>L1438*(参数!$B$6-1)/(参数!$B$6+1)+E1439*2/(参数!$B$6+1)</f>
        <v>3211.9389750702194</v>
      </c>
      <c r="M1439" s="8">
        <f>M1438*(参数!$B$7-1)/(参数!$B$7+1)+E1439*2/(参数!$B$7+1)</f>
        <v>3139.474098827136</v>
      </c>
      <c r="N1439" s="8">
        <f t="shared" si="436"/>
        <v>72.464876243083381</v>
      </c>
      <c r="O1439" s="8">
        <f>O1438*(参数!$B$8-1)/(参数!$B$8+1)+N1439*2/(参数!$B$8+1)</f>
        <v>105.98115960486638</v>
      </c>
      <c r="P1439" s="9" t="str">
        <f t="shared" si="445"/>
        <v>买</v>
      </c>
      <c r="Q1439" s="7">
        <f>IF(P1438="买",$E1439/$E1438-1-IF(P1437="卖",参数!$B$3-IF(P1439="卖",参数!$B$3+参数!$B$4,0)),"")</f>
        <v>2.3463029105557087E-3</v>
      </c>
      <c r="R1439" s="8">
        <f t="shared" si="446"/>
        <v>6417.1038740471677</v>
      </c>
      <c r="S1439" s="3">
        <f>R1439/MAX(R$2:R1439)-1</f>
        <v>-0.120453829705223</v>
      </c>
      <c r="T1439" s="10">
        <f ca="1">IFERROR(AVERAGE(OFFSET(E1439,0,0,-参数!B$10,1)),"")</f>
        <v>3227.8179999999998</v>
      </c>
      <c r="U1439" s="10">
        <f ca="1">IFERROR(AVERAGE(OFFSET(E1439,0,0,-参数!B$11,1)),"")</f>
        <v>3137.6726172839508</v>
      </c>
      <c r="V1439" s="10">
        <f t="shared" ca="1" si="437"/>
        <v>90.145382716048971</v>
      </c>
      <c r="W1439" s="10">
        <f ca="1">IFERROR(AVERAGE(OFFSET(V1439,0,0,-参数!B$12,1)),"")</f>
        <v>175.830315375982</v>
      </c>
      <c r="X1439" s="11" t="str">
        <f t="shared" ca="1" si="435"/>
        <v>卖</v>
      </c>
      <c r="Y1439" s="12" t="str">
        <f ca="1">IF(X1438="买",$E1439/$E1438-1-IF(X1437="卖",参数!$B$3-IF(X1439="卖",参数!$B$3+参数!$B$4,0)),"")</f>
        <v/>
      </c>
      <c r="Z1439" s="10">
        <f t="shared" ca="1" si="447"/>
        <v>6319.8360649622655</v>
      </c>
      <c r="AA1439" s="3">
        <f ca="1">Z1439/MAX(Z$2:Z1439)-1</f>
        <v>-0.1879248365171472</v>
      </c>
      <c r="AB1439" s="8">
        <f ca="1">IFERROR(AVERAGE(OFFSET(E1439,0,0,-参数!B$14,1)),"")</f>
        <v>3170.0225</v>
      </c>
      <c r="AC1439" s="8">
        <f ca="1">IFERROR(AVERAGE(OFFSET(E1439,0,0,-参数!B$15,1)),"")</f>
        <v>3298.0772413793106</v>
      </c>
      <c r="AD1439" s="9" t="str">
        <f ca="1">IFERROR(IF(OR(AND(AB1439/AC1439-1&lt;参数!B$16,AB1439/AC1439-1&gt;参数!B$17),AB1439/AC1439-1&lt;参数!B$18),"买","卖"),"买")</f>
        <v>卖</v>
      </c>
      <c r="AE1439" s="7" t="str">
        <f ca="1">IF(AD1438="买",$E1439/$E1438-1-IF(AD1437="卖",参数!$B$3-IF(AD1439="卖",参数!$B$3+参数!$B$4,0)),"")</f>
        <v/>
      </c>
      <c r="AF1439" s="8">
        <f t="shared" ca="1" si="448"/>
        <v>7759.3412514133142</v>
      </c>
      <c r="AG1439" s="3">
        <f ca="1">AF1439/MAX(AF$2:AF1439)-1</f>
        <v>-0.13202998562453061</v>
      </c>
      <c r="AH1439">
        <f t="shared" ca="1" si="438"/>
        <v>0</v>
      </c>
      <c r="AI1439">
        <f t="shared" si="439"/>
        <v>0</v>
      </c>
      <c r="AJ1439">
        <f t="shared" ca="1" si="440"/>
        <v>0</v>
      </c>
      <c r="AK1439">
        <f t="shared" ca="1" si="441"/>
        <v>0</v>
      </c>
      <c r="AL1439">
        <f t="shared" ca="1" si="442"/>
        <v>0</v>
      </c>
      <c r="AM1439">
        <f t="shared" ca="1" si="443"/>
        <v>0</v>
      </c>
      <c r="AO1439" s="9">
        <f t="shared" si="449"/>
        <v>7.4100000000003092</v>
      </c>
      <c r="AP1439" s="15">
        <f ca="1">IFERROR(ABS(E1439-OFFSET(E1439,-参数!B$20,0,1,1))/SUM(OFFSET(AO1439,0,0,-参数!B$20,1)),0)</f>
        <v>8.4732384103949759E-2</v>
      </c>
      <c r="AQ1439" s="16">
        <f ca="1">(参数!B$21+参数!B$22*'000300'!AP1439)^(参数!B$23)</f>
        <v>5.9766750660311514E-2</v>
      </c>
      <c r="AR1439" s="17">
        <f t="shared" ca="1" si="450"/>
        <v>3246.4287458278654</v>
      </c>
      <c r="AS1439" s="9" t="str">
        <f ca="1">IF(E1439+参数!B$24&gt;=AR1439,"买","卖")</f>
        <v>卖</v>
      </c>
      <c r="AT1439" s="7" t="str">
        <f ca="1">IF(AS1438="买",$E1439/$E1438-1-IF(AS1437="卖",参数!$B$3-IF(AS1439="卖",参数!$B$3+参数!$B$4,0)),"")</f>
        <v/>
      </c>
      <c r="AU1439" s="8">
        <f t="shared" ca="1" si="451"/>
        <v>5567.6481410809411</v>
      </c>
      <c r="AV1439" s="7">
        <f ca="1">AU1439/MAX(AU$2:AU1439)-1</f>
        <v>-7.9923697344741917E-2</v>
      </c>
      <c r="AW1439" s="3">
        <f t="shared" ca="1" si="454"/>
        <v>-1.5807315432674329E-3</v>
      </c>
      <c r="AX1439" s="11" t="str">
        <f ca="1">IFERROR(IF(E1439&gt;MAX(OFFSET(C1439,-1,0,-参数!B$27,1)),"买",IF(E1439&lt;MIN(OFFSET(D1439,-1,0,-参数!B$26,1)),"卖",AX1438)),"卖")</f>
        <v>买</v>
      </c>
      <c r="AY1439" s="12">
        <f ca="1">IF(AX1438="买",$E1439/$E1438-1-IF(AX1437="卖",参数!$B$3-IF(AX1439="卖",参数!$B$3+参数!$B$4,0)),"")</f>
        <v>2.3463029105557087E-3</v>
      </c>
      <c r="AZ1439" s="10">
        <f t="shared" ca="1" si="452"/>
        <v>6846.021053305074</v>
      </c>
      <c r="BA1439" s="12">
        <f ca="1">AZ1439/MAX(AZ$2:AZ1439)-1</f>
        <v>-0.12028452207318752</v>
      </c>
    </row>
    <row r="1440" spans="1:53" x14ac:dyDescent="0.15">
      <c r="A1440" s="1">
        <v>40519</v>
      </c>
      <c r="B1440" s="6">
        <v>3152.73</v>
      </c>
      <c r="C1440" s="6">
        <v>3214.69</v>
      </c>
      <c r="D1440" s="6">
        <v>3112.22</v>
      </c>
      <c r="E1440" s="2">
        <v>3200.34</v>
      </c>
      <c r="F1440" s="3">
        <f>E1440/MAX(E$2:E1440)-1</f>
        <v>-0.45546518750425369</v>
      </c>
      <c r="G1440" s="2">
        <f ca="1">IFERROR(AVERAGE(OFFSET(E1440,0,0,-参数!B$2,1)),"")</f>
        <v>3204.7389285714285</v>
      </c>
      <c r="H1440" t="str">
        <f t="shared" ca="1" si="453"/>
        <v>卖</v>
      </c>
      <c r="I1440" s="3" t="str">
        <f ca="1">IF(H1439="买",$E1440/$E1439-1-IF(H1438="卖",参数!$B$3-IF(H1440="卖",参数!$B$3+参数!$B$4,0)),"")</f>
        <v/>
      </c>
      <c r="J1440" s="2">
        <f t="shared" ca="1" si="444"/>
        <v>8516.1904741143571</v>
      </c>
      <c r="K1440" s="3">
        <f ca="1">J1440/MAX(J$2:J1440)-1</f>
        <v>-0.16101004706992195</v>
      </c>
      <c r="L1440" s="8">
        <f>L1439*(参数!$B$6-1)/(参数!$B$6+1)+E1440*2/(参数!$B$6+1)</f>
        <v>3210.8343107778178</v>
      </c>
      <c r="M1440" s="8">
        <f>M1439*(参数!$B$7-1)/(参数!$B$7+1)+E1440*2/(参数!$B$7+1)</f>
        <v>3140.9407470481688</v>
      </c>
      <c r="N1440" s="8">
        <f t="shared" si="436"/>
        <v>69.893563729649031</v>
      </c>
      <c r="O1440" s="8">
        <f>O1439*(参数!$B$8-1)/(参数!$B$8+1)+N1440*2/(参数!$B$8+1)</f>
        <v>98.763640429822914</v>
      </c>
      <c r="P1440" s="9" t="str">
        <f t="shared" si="445"/>
        <v>买</v>
      </c>
      <c r="Q1440" s="7">
        <f>IF(P1439="买",$E1440/$E1439-1-IF(P1438="卖",参数!$B$3-IF(P1440="卖",参数!$B$3+参数!$B$4,0)),"")</f>
        <v>1.0983803864706765E-2</v>
      </c>
      <c r="R1440" s="8">
        <f t="shared" si="446"/>
        <v>6487.588084379152</v>
      </c>
      <c r="S1440" s="3">
        <f>R1440/MAX(R$2:R1440)-1</f>
        <v>-0.1107930670807511</v>
      </c>
      <c r="T1440" s="10">
        <f ca="1">IFERROR(AVERAGE(OFFSET(E1440,0,0,-参数!B$10,1)),"")</f>
        <v>3211.6374999999998</v>
      </c>
      <c r="U1440" s="10">
        <f ca="1">IFERROR(AVERAGE(OFFSET(E1440,0,0,-参数!B$11,1)),"")</f>
        <v>3139.358222222223</v>
      </c>
      <c r="V1440" s="10">
        <f t="shared" ca="1" si="437"/>
        <v>72.27927777777677</v>
      </c>
      <c r="W1440" s="10">
        <f ca="1">IFERROR(AVERAGE(OFFSET(V1440,0,0,-参数!B$12,1)),"")</f>
        <v>159.51718125701444</v>
      </c>
      <c r="X1440" s="11" t="str">
        <f t="shared" ca="1" si="435"/>
        <v>卖</v>
      </c>
      <c r="Y1440" s="12" t="str">
        <f ca="1">IF(X1439="买",$E1440/$E1439-1-IF(X1438="卖",参数!$B$3-IF(X1440="卖",参数!$B$3+参数!$B$4,0)),"")</f>
        <v/>
      </c>
      <c r="Z1440" s="10">
        <f t="shared" ca="1" si="447"/>
        <v>6319.8360649622655</v>
      </c>
      <c r="AA1440" s="3">
        <f ca="1">Z1440/MAX(Z$2:Z1440)-1</f>
        <v>-0.1879248365171472</v>
      </c>
      <c r="AB1440" s="8">
        <f ca="1">IFERROR(AVERAGE(OFFSET(E1440,0,0,-参数!B$14,1)),"")</f>
        <v>3167.1299999999997</v>
      </c>
      <c r="AC1440" s="8">
        <f ca="1">IFERROR(AVERAGE(OFFSET(E1440,0,0,-参数!B$15,1)),"")</f>
        <v>3291.0589655172421</v>
      </c>
      <c r="AD1440" s="9" t="str">
        <f ca="1">IFERROR(IF(OR(AND(AB1440/AC1440-1&lt;参数!B$16,AB1440/AC1440-1&gt;参数!B$17),AB1440/AC1440-1&lt;参数!B$18),"买","卖"),"买")</f>
        <v>卖</v>
      </c>
      <c r="AE1440" s="7" t="str">
        <f ca="1">IF(AD1439="买",$E1440/$E1439-1-IF(AD1438="卖",参数!$B$3-IF(AD1440="卖",参数!$B$3+参数!$B$4,0)),"")</f>
        <v/>
      </c>
      <c r="AF1440" s="8">
        <f t="shared" ca="1" si="448"/>
        <v>7759.3412514133142</v>
      </c>
      <c r="AG1440" s="3">
        <f ca="1">AF1440/MAX(AF$2:AF1440)-1</f>
        <v>-0.13202998562453061</v>
      </c>
      <c r="AH1440">
        <f t="shared" ca="1" si="438"/>
        <v>0</v>
      </c>
      <c r="AI1440">
        <f t="shared" si="439"/>
        <v>0</v>
      </c>
      <c r="AJ1440">
        <f t="shared" ca="1" si="440"/>
        <v>0</v>
      </c>
      <c r="AK1440">
        <f t="shared" ca="1" si="441"/>
        <v>0</v>
      </c>
      <c r="AL1440">
        <f t="shared" ca="1" si="442"/>
        <v>0</v>
      </c>
      <c r="AM1440">
        <f t="shared" ca="1" si="443"/>
        <v>0</v>
      </c>
      <c r="AO1440" s="9">
        <f t="shared" si="449"/>
        <v>34.769999999999982</v>
      </c>
      <c r="AP1440" s="15">
        <f ca="1">IFERROR(ABS(E1440-OFFSET(E1440,-参数!B$20,0,1,1))/SUM(OFFSET(AO1440,0,0,-参数!B$20,1)),0)</f>
        <v>9.8680655619596491E-2</v>
      </c>
      <c r="AQ1440" s="16">
        <f ca="1">(参数!B$21+参数!B$22*'000300'!AP1440)^(参数!B$23)</f>
        <v>7.3226832672910608E-2</v>
      </c>
      <c r="AR1440" s="17">
        <f t="shared" ca="1" si="450"/>
        <v>3243.0538129490237</v>
      </c>
      <c r="AS1440" s="9" t="str">
        <f ca="1">IF(E1440+参数!B$24&gt;=AR1440,"买","卖")</f>
        <v>卖</v>
      </c>
      <c r="AT1440" s="7" t="str">
        <f ca="1">IF(AS1439="买",$E1440/$E1439-1-IF(AS1438="卖",参数!$B$3-IF(AS1440="卖",参数!$B$3+参数!$B$4,0)),"")</f>
        <v/>
      </c>
      <c r="AU1440" s="8">
        <f t="shared" ca="1" si="451"/>
        <v>5567.6481410809411</v>
      </c>
      <c r="AV1440" s="7">
        <f ca="1">AU1440/MAX(AU$2:AU1440)-1</f>
        <v>-7.9923697344741917E-2</v>
      </c>
      <c r="AW1440" s="3">
        <f t="shared" ca="1" si="454"/>
        <v>-1.0395832291649754E-3</v>
      </c>
      <c r="AX1440" s="11" t="str">
        <f ca="1">IFERROR(IF(E1440&gt;MAX(OFFSET(C1440,-1,0,-参数!B$27,1)),"买",IF(E1440&lt;MIN(OFFSET(D1440,-1,0,-参数!B$26,1)),"卖",AX1439)),"卖")</f>
        <v>买</v>
      </c>
      <c r="AY1440" s="12">
        <f ca="1">IF(AX1439="买",$E1440/$E1439-1-IF(AX1438="卖",参数!$B$3-IF(AX1440="卖",参数!$B$3+参数!$B$4,0)),"")</f>
        <v>1.0983803864706765E-2</v>
      </c>
      <c r="AZ1440" s="10">
        <f t="shared" ca="1" si="452"/>
        <v>6921.2164058082299</v>
      </c>
      <c r="BA1440" s="12">
        <f ca="1">AZ1440/MAX(AZ$2:AZ1440)-1</f>
        <v>-0.11062189980689274</v>
      </c>
    </row>
    <row r="1441" spans="1:53" x14ac:dyDescent="0.15">
      <c r="A1441" s="1">
        <v>40520</v>
      </c>
      <c r="B1441" s="6">
        <v>3194.9</v>
      </c>
      <c r="C1441" s="6">
        <v>3215.28</v>
      </c>
      <c r="D1441" s="6">
        <v>3166.77</v>
      </c>
      <c r="E1441" s="2">
        <v>3171.88</v>
      </c>
      <c r="F1441" s="3">
        <f>E1441/MAX(E$2:E1441)-1</f>
        <v>-0.46030762948342741</v>
      </c>
      <c r="G1441" s="2">
        <f ca="1">IFERROR(AVERAGE(OFFSET(E1441,0,0,-参数!B$2,1)),"")</f>
        <v>3209.1214285714282</v>
      </c>
      <c r="H1441" t="str">
        <f t="shared" ca="1" si="453"/>
        <v>卖</v>
      </c>
      <c r="I1441" s="3" t="str">
        <f ca="1">IF(H1440="买",$E1441/$E1440-1-IF(H1439="卖",参数!$B$3-IF(H1441="卖",参数!$B$3+参数!$B$4,0)),"")</f>
        <v/>
      </c>
      <c r="J1441" s="2">
        <f t="shared" ca="1" si="444"/>
        <v>8516.1904741143571</v>
      </c>
      <c r="K1441" s="3">
        <f ca="1">J1441/MAX(J$2:J1441)-1</f>
        <v>-0.16101004706992195</v>
      </c>
      <c r="L1441" s="8">
        <f>L1440*(参数!$B$6-1)/(参数!$B$6+1)+E1441*2/(参数!$B$6+1)</f>
        <v>3207.1243764180258</v>
      </c>
      <c r="M1441" s="8">
        <f>M1440*(参数!$B$7-1)/(参数!$B$7+1)+E1441*2/(参数!$B$7+1)</f>
        <v>3141.6862712156826</v>
      </c>
      <c r="N1441" s="8">
        <f t="shared" si="436"/>
        <v>65.438105202343195</v>
      </c>
      <c r="O1441" s="8">
        <f>O1440*(参数!$B$8-1)/(参数!$B$8+1)+N1441*2/(参数!$B$8+1)</f>
        <v>92.09853338432697</v>
      </c>
      <c r="P1441" s="9" t="str">
        <f t="shared" si="445"/>
        <v>买</v>
      </c>
      <c r="Q1441" s="7">
        <f>IF(P1440="买",$E1441/$E1440-1-IF(P1439="卖",参数!$B$3-IF(P1441="卖",参数!$B$3+参数!$B$4,0)),"")</f>
        <v>-8.8928051394538965E-3</v>
      </c>
      <c r="R1441" s="8">
        <f t="shared" si="446"/>
        <v>6429.895227719725</v>
      </c>
      <c r="S1441" s="3">
        <f>R1441/MAX(R$2:R1441)-1</f>
        <v>-0.11870061106385354</v>
      </c>
      <c r="T1441" s="10">
        <f ca="1">IFERROR(AVERAGE(OFFSET(E1441,0,0,-参数!B$10,1)),"")</f>
        <v>3195.2759999999998</v>
      </c>
      <c r="U1441" s="10">
        <f ca="1">IFERROR(AVERAGE(OFFSET(E1441,0,0,-参数!B$11,1)),"")</f>
        <v>3140.7813086419756</v>
      </c>
      <c r="V1441" s="10">
        <f t="shared" ca="1" si="437"/>
        <v>54.494691358024284</v>
      </c>
      <c r="W1441" s="10">
        <f ca="1">IFERROR(AVERAGE(OFFSET(V1441,0,0,-参数!B$12,1)),"")</f>
        <v>143.3770701459033</v>
      </c>
      <c r="X1441" s="11" t="str">
        <f t="shared" ca="1" si="435"/>
        <v>卖</v>
      </c>
      <c r="Y1441" s="12" t="str">
        <f ca="1">IF(X1440="买",$E1441/$E1440-1-IF(X1439="卖",参数!$B$3-IF(X1441="卖",参数!$B$3+参数!$B$4,0)),"")</f>
        <v/>
      </c>
      <c r="Z1441" s="10">
        <f t="shared" ca="1" si="447"/>
        <v>6319.8360649622655</v>
      </c>
      <c r="AA1441" s="3">
        <f ca="1">Z1441/MAX(Z$2:Z1441)-1</f>
        <v>-0.1879248365171472</v>
      </c>
      <c r="AB1441" s="8">
        <f ca="1">IFERROR(AVERAGE(OFFSET(E1441,0,0,-参数!B$14,1)),"")</f>
        <v>3164.25875</v>
      </c>
      <c r="AC1441" s="8">
        <f ca="1">IFERROR(AVERAGE(OFFSET(E1441,0,0,-参数!B$15,1)),"")</f>
        <v>3283.2724137931041</v>
      </c>
      <c r="AD1441" s="9" t="str">
        <f ca="1">IFERROR(IF(OR(AND(AB1441/AC1441-1&lt;参数!B$16,AB1441/AC1441-1&gt;参数!B$17),AB1441/AC1441-1&lt;参数!B$18),"买","卖"),"买")</f>
        <v>卖</v>
      </c>
      <c r="AE1441" s="7" t="str">
        <f ca="1">IF(AD1440="买",$E1441/$E1440-1-IF(AD1439="卖",参数!$B$3-IF(AD1441="卖",参数!$B$3+参数!$B$4,0)),"")</f>
        <v/>
      </c>
      <c r="AF1441" s="8">
        <f t="shared" ca="1" si="448"/>
        <v>7759.3412514133142</v>
      </c>
      <c r="AG1441" s="3">
        <f ca="1">AF1441/MAX(AF$2:AF1441)-1</f>
        <v>-0.13202998562453061</v>
      </c>
      <c r="AH1441">
        <f t="shared" ca="1" si="438"/>
        <v>0</v>
      </c>
      <c r="AI1441">
        <f t="shared" si="439"/>
        <v>0</v>
      </c>
      <c r="AJ1441">
        <f t="shared" ca="1" si="440"/>
        <v>0</v>
      </c>
      <c r="AK1441">
        <f t="shared" ca="1" si="441"/>
        <v>0</v>
      </c>
      <c r="AL1441">
        <f t="shared" ca="1" si="442"/>
        <v>0</v>
      </c>
      <c r="AM1441">
        <f t="shared" ca="1" si="443"/>
        <v>0</v>
      </c>
      <c r="AO1441" s="9">
        <f t="shared" si="449"/>
        <v>28.460000000000036</v>
      </c>
      <c r="AP1441" s="15">
        <f ca="1">IFERROR(ABS(E1441-OFFSET(E1441,-参数!B$20,0,1,1))/SUM(OFFSET(AO1441,0,0,-参数!B$20,1)),0)</f>
        <v>8.0915608250042945E-2</v>
      </c>
      <c r="AQ1441" s="16">
        <f ca="1">(参数!B$21+参数!B$22*'000300'!AP1441)^(参数!B$23)</f>
        <v>5.6083561961291446E-2</v>
      </c>
      <c r="AR1441" s="17">
        <f t="shared" ca="1" si="450"/>
        <v>3239.0621320004757</v>
      </c>
      <c r="AS1441" s="9" t="str">
        <f ca="1">IF(E1441+参数!B$24&gt;=AR1441,"买","卖")</f>
        <v>卖</v>
      </c>
      <c r="AT1441" s="7" t="str">
        <f ca="1">IF(AS1440="买",$E1441/$E1440-1-IF(AS1439="卖",参数!$B$3-IF(AS1441="卖",参数!$B$3+参数!$B$4,0)),"")</f>
        <v/>
      </c>
      <c r="AU1441" s="8">
        <f t="shared" ca="1" si="451"/>
        <v>5567.6481410809411</v>
      </c>
      <c r="AV1441" s="7">
        <f ca="1">AU1441/MAX(AU$2:AU1441)-1</f>
        <v>-7.9923697344741917E-2</v>
      </c>
      <c r="AW1441" s="3">
        <f t="shared" ca="1" si="454"/>
        <v>-1.2308401829811411E-3</v>
      </c>
      <c r="AX1441" s="11" t="str">
        <f ca="1">IFERROR(IF(E1441&gt;MAX(OFFSET(C1441,-1,0,-参数!B$27,1)),"买",IF(E1441&lt;MIN(OFFSET(D1441,-1,0,-参数!B$26,1)),"卖",AX1440)),"卖")</f>
        <v>买</v>
      </c>
      <c r="AY1441" s="12">
        <f ca="1">IF(AX1440="买",$E1441/$E1440-1-IF(AX1439="卖",参数!$B$3-IF(AX1441="卖",参数!$B$3+参数!$B$4,0)),"")</f>
        <v>-8.8928051394538965E-3</v>
      </c>
      <c r="AZ1441" s="10">
        <f t="shared" ca="1" si="452"/>
        <v>6859.667376983386</v>
      </c>
      <c r="BA1441" s="12">
        <f ca="1">AZ1441/MAX(AZ$2:AZ1441)-1</f>
        <v>-0.11853096594720769</v>
      </c>
    </row>
    <row r="1442" spans="1:53" x14ac:dyDescent="0.15">
      <c r="A1442" s="1">
        <v>40521</v>
      </c>
      <c r="B1442" s="6">
        <v>3156</v>
      </c>
      <c r="C1442" s="6">
        <v>3175.05</v>
      </c>
      <c r="D1442" s="6">
        <v>3122.2</v>
      </c>
      <c r="E1442" s="2">
        <v>3123.37</v>
      </c>
      <c r="F1442" s="3">
        <f>E1442/MAX(E$2:E1442)-1</f>
        <v>-0.46856155992649562</v>
      </c>
      <c r="G1442" s="2">
        <f ca="1">IFERROR(AVERAGE(OFFSET(E1442,0,0,-参数!B$2,1)),"")</f>
        <v>3212.5289285714284</v>
      </c>
      <c r="H1442" t="str">
        <f t="shared" ca="1" si="453"/>
        <v>卖</v>
      </c>
      <c r="I1442" s="3" t="str">
        <f ca="1">IF(H1441="买",$E1442/$E1441-1-IF(H1440="卖",参数!$B$3-IF(H1442="卖",参数!$B$3+参数!$B$4,0)),"")</f>
        <v/>
      </c>
      <c r="J1442" s="2">
        <f t="shared" ca="1" si="444"/>
        <v>8516.1904741143571</v>
      </c>
      <c r="K1442" s="3">
        <f ca="1">J1442/MAX(J$2:J1442)-1</f>
        <v>-0.16101004706992195</v>
      </c>
      <c r="L1442" s="8">
        <f>L1441*(参数!$B$6-1)/(参数!$B$6+1)+E1442*2/(参数!$B$6+1)</f>
        <v>3199.1477691401187</v>
      </c>
      <c r="M1442" s="8">
        <f>M1441*(参数!$B$7-1)/(参数!$B$7+1)+E1442*2/(参数!$B$7+1)</f>
        <v>3141.2449152827744</v>
      </c>
      <c r="N1442" s="8">
        <f t="shared" si="436"/>
        <v>57.902853857344326</v>
      </c>
      <c r="O1442" s="8">
        <f>O1441*(参数!$B$8-1)/(参数!$B$8+1)+N1442*2/(参数!$B$8+1)</f>
        <v>85.259397478930453</v>
      </c>
      <c r="P1442" s="9" t="str">
        <f t="shared" si="445"/>
        <v>买</v>
      </c>
      <c r="Q1442" s="7">
        <f>IF(P1441="买",$E1442/$E1441-1-IF(P1440="卖",参数!$B$3-IF(P1442="卖",参数!$B$3+参数!$B$4,0)),"")</f>
        <v>-1.5293768995043977E-2</v>
      </c>
      <c r="R1442" s="8">
        <f t="shared" si="446"/>
        <v>6331.5578954446437</v>
      </c>
      <c r="S1442" s="3">
        <f>R1442/MAX(R$2:R1442)-1</f>
        <v>-0.13217900033371632</v>
      </c>
      <c r="T1442" s="10">
        <f ca="1">IFERROR(AVERAGE(OFFSET(E1442,0,0,-参数!B$10,1)),"")</f>
        <v>3175.9454999999994</v>
      </c>
      <c r="U1442" s="10">
        <f ca="1">IFERROR(AVERAGE(OFFSET(E1442,0,0,-参数!B$11,1)),"")</f>
        <v>3141.9340246913584</v>
      </c>
      <c r="V1442" s="10">
        <f t="shared" ca="1" si="437"/>
        <v>34.011475308640911</v>
      </c>
      <c r="W1442" s="10">
        <f ca="1">IFERROR(AVERAGE(OFFSET(V1442,0,0,-参数!B$12,1)),"")</f>
        <v>126.56240347923648</v>
      </c>
      <c r="X1442" s="11" t="str">
        <f t="shared" ca="1" si="435"/>
        <v>卖</v>
      </c>
      <c r="Y1442" s="12" t="str">
        <f ca="1">IF(X1441="买",$E1442/$E1441-1-IF(X1440="卖",参数!$B$3-IF(X1442="卖",参数!$B$3+参数!$B$4,0)),"")</f>
        <v/>
      </c>
      <c r="Z1442" s="10">
        <f t="shared" ca="1" si="447"/>
        <v>6319.8360649622655</v>
      </c>
      <c r="AA1442" s="3">
        <f ca="1">Z1442/MAX(Z$2:Z1442)-1</f>
        <v>-0.1879248365171472</v>
      </c>
      <c r="AB1442" s="8">
        <f ca="1">IFERROR(AVERAGE(OFFSET(E1442,0,0,-参数!B$14,1)),"")</f>
        <v>3155.9237499999999</v>
      </c>
      <c r="AC1442" s="8">
        <f ca="1">IFERROR(AVERAGE(OFFSET(E1442,0,0,-参数!B$15,1)),"")</f>
        <v>3274.423793103449</v>
      </c>
      <c r="AD1442" s="9" t="str">
        <f ca="1">IFERROR(IF(OR(AND(AB1442/AC1442-1&lt;参数!B$16,AB1442/AC1442-1&gt;参数!B$17),AB1442/AC1442-1&lt;参数!B$18),"买","卖"),"买")</f>
        <v>卖</v>
      </c>
      <c r="AE1442" s="7" t="str">
        <f ca="1">IF(AD1441="买",$E1442/$E1441-1-IF(AD1440="卖",参数!$B$3-IF(AD1442="卖",参数!$B$3+参数!$B$4,0)),"")</f>
        <v/>
      </c>
      <c r="AF1442" s="8">
        <f t="shared" ca="1" si="448"/>
        <v>7759.3412514133142</v>
      </c>
      <c r="AG1442" s="3">
        <f ca="1">AF1442/MAX(AF$2:AF1442)-1</f>
        <v>-0.13202998562453061</v>
      </c>
      <c r="AH1442">
        <f t="shared" ca="1" si="438"/>
        <v>0</v>
      </c>
      <c r="AI1442">
        <f t="shared" si="439"/>
        <v>0</v>
      </c>
      <c r="AJ1442">
        <f t="shared" ca="1" si="440"/>
        <v>0</v>
      </c>
      <c r="AK1442">
        <f t="shared" ca="1" si="441"/>
        <v>0</v>
      </c>
      <c r="AL1442">
        <f t="shared" ca="1" si="442"/>
        <v>0</v>
      </c>
      <c r="AM1442">
        <f t="shared" ca="1" si="443"/>
        <v>0</v>
      </c>
      <c r="AO1442" s="9">
        <f t="shared" si="449"/>
        <v>48.510000000000218</v>
      </c>
      <c r="AP1442" s="15">
        <f ca="1">IFERROR(ABS(E1442-OFFSET(E1442,-参数!B$20,0,1,1))/SUM(OFFSET(AO1442,0,0,-参数!B$20,1)),0)</f>
        <v>8.4385147853998338E-2</v>
      </c>
      <c r="AQ1442" s="16">
        <f ca="1">(参数!B$21+参数!B$22*'000300'!AP1442)^(参数!B$23)</f>
        <v>5.9431667679108395E-2</v>
      </c>
      <c r="AR1442" s="17">
        <f t="shared" ca="1" si="450"/>
        <v>3232.1863556583362</v>
      </c>
      <c r="AS1442" s="9" t="str">
        <f ca="1">IF(E1442+参数!B$24&gt;=AR1442,"买","卖")</f>
        <v>卖</v>
      </c>
      <c r="AT1442" s="7" t="str">
        <f ca="1">IF(AS1441="买",$E1442/$E1441-1-IF(AS1440="卖",参数!$B$3-IF(AS1442="卖",参数!$B$3+参数!$B$4,0)),"")</f>
        <v/>
      </c>
      <c r="AU1442" s="8">
        <f t="shared" ca="1" si="451"/>
        <v>5567.6481410809411</v>
      </c>
      <c r="AV1442" s="7">
        <f ca="1">AU1442/MAX(AU$2:AU1442)-1</f>
        <v>-7.9923697344741917E-2</v>
      </c>
      <c r="AW1442" s="3">
        <f t="shared" ca="1" si="454"/>
        <v>-2.1227676598759571E-3</v>
      </c>
      <c r="AX1442" s="11" t="str">
        <f ca="1">IFERROR(IF(E1442&gt;MAX(OFFSET(C1442,-1,0,-参数!B$27,1)),"买",IF(E1442&lt;MIN(OFFSET(D1442,-1,0,-参数!B$26,1)),"卖",AX1441)),"卖")</f>
        <v>买</v>
      </c>
      <c r="AY1442" s="12">
        <f ca="1">IF(AX1441="买",$E1442/$E1441-1-IF(AX1440="卖",参数!$B$3-IF(AX1442="卖",参数!$B$3+参数!$B$4,0)),"")</f>
        <v>-1.5293768995043977E-2</v>
      </c>
      <c r="AZ1442" s="10">
        <f t="shared" ca="1" si="452"/>
        <v>6754.7572087369626</v>
      </c>
      <c r="BA1442" s="12">
        <f ca="1">AZ1442/MAX(AZ$2:AZ1442)-1</f>
        <v>-0.13201194973029562</v>
      </c>
    </row>
    <row r="1443" spans="1:53" x14ac:dyDescent="0.15">
      <c r="A1443" s="1">
        <v>40522</v>
      </c>
      <c r="B1443" s="6">
        <v>3107.38</v>
      </c>
      <c r="C1443" s="6">
        <v>3172.16</v>
      </c>
      <c r="D1443" s="6">
        <v>3101.08</v>
      </c>
      <c r="E1443" s="2">
        <v>3161.98</v>
      </c>
      <c r="F1443" s="3">
        <f>E1443/MAX(E$2:E1443)-1</f>
        <v>-0.46199210508405364</v>
      </c>
      <c r="G1443" s="2">
        <f ca="1">IFERROR(AVERAGE(OFFSET(E1443,0,0,-参数!B$2,1)),"")</f>
        <v>3216.0942857142859</v>
      </c>
      <c r="H1443" t="str">
        <f t="shared" ca="1" si="453"/>
        <v>卖</v>
      </c>
      <c r="I1443" s="3" t="str">
        <f ca="1">IF(H1442="买",$E1443/$E1442-1-IF(H1441="卖",参数!$B$3-IF(H1443="卖",参数!$B$3+参数!$B$4,0)),"")</f>
        <v/>
      </c>
      <c r="J1443" s="2">
        <f t="shared" ca="1" si="444"/>
        <v>8516.1904741143571</v>
      </c>
      <c r="K1443" s="3">
        <f ca="1">J1443/MAX(J$2:J1443)-1</f>
        <v>-0.16101004706992195</v>
      </c>
      <c r="L1443" s="8">
        <f>L1442*(参数!$B$6-1)/(参数!$B$6+1)+E1443*2/(参数!$B$6+1)</f>
        <v>3195.6079816029646</v>
      </c>
      <c r="M1443" s="8">
        <f>M1442*(参数!$B$7-1)/(参数!$B$7+1)+E1443*2/(参数!$B$7+1)</f>
        <v>3141.7445558783702</v>
      </c>
      <c r="N1443" s="8">
        <f t="shared" si="436"/>
        <v>53.863425724594435</v>
      </c>
      <c r="O1443" s="8">
        <f>O1442*(参数!$B$8-1)/(参数!$B$8+1)+N1443*2/(参数!$B$8+1)</f>
        <v>78.980203128063238</v>
      </c>
      <c r="P1443" s="9" t="str">
        <f t="shared" si="445"/>
        <v>买</v>
      </c>
      <c r="Q1443" s="7">
        <f>IF(P1442="买",$E1443/$E1442-1-IF(P1441="卖",参数!$B$3-IF(P1443="卖",参数!$B$3+参数!$B$4,0)),"")</f>
        <v>1.236164783551108E-2</v>
      </c>
      <c r="R1443" s="8">
        <f t="shared" si="446"/>
        <v>6409.8263843982804</v>
      </c>
      <c r="S1443" s="3">
        <f>R1443/MAX(R$2:R1443)-1</f>
        <v>-0.12145130275158056</v>
      </c>
      <c r="T1443" s="10">
        <f ca="1">IFERROR(AVERAGE(OFFSET(E1443,0,0,-参数!B$10,1)),"")</f>
        <v>3169.4530000000004</v>
      </c>
      <c r="U1443" s="10">
        <f ca="1">IFERROR(AVERAGE(OFFSET(E1443,0,0,-参数!B$11,1)),"")</f>
        <v>3143.1318271604941</v>
      </c>
      <c r="V1443" s="10">
        <f t="shared" ca="1" si="437"/>
        <v>26.321172839506289</v>
      </c>
      <c r="W1443" s="10">
        <f ca="1">IFERROR(AVERAGE(OFFSET(V1443,0,0,-参数!B$12,1)),"")</f>
        <v>110.00311952861917</v>
      </c>
      <c r="X1443" s="11" t="str">
        <f t="shared" ca="1" si="435"/>
        <v>卖</v>
      </c>
      <c r="Y1443" s="12" t="str">
        <f ca="1">IF(X1442="买",$E1443/$E1442-1-IF(X1441="卖",参数!$B$3-IF(X1443="卖",参数!$B$3+参数!$B$4,0)),"")</f>
        <v/>
      </c>
      <c r="Z1443" s="10">
        <f t="shared" ca="1" si="447"/>
        <v>6319.8360649622655</v>
      </c>
      <c r="AA1443" s="3">
        <f ca="1">Z1443/MAX(Z$2:Z1443)-1</f>
        <v>-0.1879248365171472</v>
      </c>
      <c r="AB1443" s="8">
        <f ca="1">IFERROR(AVERAGE(OFFSET(E1443,0,0,-参数!B$14,1)),"")</f>
        <v>3159.0474999999997</v>
      </c>
      <c r="AC1443" s="8">
        <f ca="1">IFERROR(AVERAGE(OFFSET(E1443,0,0,-参数!B$15,1)),"")</f>
        <v>3263.698965517242</v>
      </c>
      <c r="AD1443" s="9" t="str">
        <f ca="1">IFERROR(IF(OR(AND(AB1443/AC1443-1&lt;参数!B$16,AB1443/AC1443-1&gt;参数!B$17),AB1443/AC1443-1&lt;参数!B$18),"买","卖"),"买")</f>
        <v>卖</v>
      </c>
      <c r="AE1443" s="7" t="str">
        <f ca="1">IF(AD1442="买",$E1443/$E1442-1-IF(AD1441="卖",参数!$B$3-IF(AD1443="卖",参数!$B$3+参数!$B$4,0)),"")</f>
        <v/>
      </c>
      <c r="AF1443" s="8">
        <f t="shared" ca="1" si="448"/>
        <v>7759.3412514133142</v>
      </c>
      <c r="AG1443" s="3">
        <f ca="1">AF1443/MAX(AF$2:AF1443)-1</f>
        <v>-0.13202998562453061</v>
      </c>
      <c r="AH1443">
        <f t="shared" ca="1" si="438"/>
        <v>1</v>
      </c>
      <c r="AI1443">
        <f t="shared" si="439"/>
        <v>0</v>
      </c>
      <c r="AJ1443">
        <f t="shared" ca="1" si="440"/>
        <v>0</v>
      </c>
      <c r="AK1443">
        <f t="shared" ca="1" si="441"/>
        <v>0</v>
      </c>
      <c r="AL1443">
        <f t="shared" ca="1" si="442"/>
        <v>1</v>
      </c>
      <c r="AM1443">
        <f t="shared" ca="1" si="443"/>
        <v>0</v>
      </c>
      <c r="AO1443" s="9">
        <f t="shared" si="449"/>
        <v>38.610000000000127</v>
      </c>
      <c r="AP1443" s="15">
        <f ca="1">IFERROR(ABS(E1443-OFFSET(E1443,-参数!B$20,0,1,1))/SUM(OFFSET(AO1443,0,0,-参数!B$20,1)),0)</f>
        <v>9.8320934860854664E-2</v>
      </c>
      <c r="AQ1443" s="16">
        <f ca="1">(参数!B$21+参数!B$22*'000300'!AP1443)^(参数!B$23)</f>
        <v>7.2879702140724756E-2</v>
      </c>
      <c r="AR1443" s="17">
        <f t="shared" ca="1" si="450"/>
        <v>3227.0697373695707</v>
      </c>
      <c r="AS1443" s="9" t="str">
        <f ca="1">IF(E1443+参数!B$24&gt;=AR1443,"买","卖")</f>
        <v>卖</v>
      </c>
      <c r="AT1443" s="7" t="str">
        <f ca="1">IF(AS1442="买",$E1443/$E1442-1-IF(AS1441="卖",参数!$B$3-IF(AS1443="卖",参数!$B$3+参数!$B$4,0)),"")</f>
        <v/>
      </c>
      <c r="AU1443" s="8">
        <f t="shared" ca="1" si="451"/>
        <v>5567.6481410809411</v>
      </c>
      <c r="AV1443" s="7">
        <f ca="1">AU1443/MAX(AU$2:AU1443)-1</f>
        <v>-7.9923697344741917E-2</v>
      </c>
      <c r="AW1443" s="3">
        <f t="shared" ca="1" si="454"/>
        <v>-1.583020818031855E-3</v>
      </c>
      <c r="AX1443" s="11" t="str">
        <f ca="1">IFERROR(IF(E1443&gt;MAX(OFFSET(C1443,-1,0,-参数!B$27,1)),"买",IF(E1443&lt;MIN(OFFSET(D1443,-1,0,-参数!B$26,1)),"卖",AX1442)),"卖")</f>
        <v>买</v>
      </c>
      <c r="AY1443" s="12">
        <f ca="1">IF(AX1442="买",$E1443/$E1442-1-IF(AX1441="卖",参数!$B$3-IF(AX1443="卖",参数!$B$3+参数!$B$4,0)),"")</f>
        <v>1.236164783551108E-2</v>
      </c>
      <c r="AZ1443" s="10">
        <f t="shared" ca="1" si="452"/>
        <v>6838.2571385657484</v>
      </c>
      <c r="BA1443" s="12">
        <f ca="1">AZ1443/MAX(AZ$2:AZ1443)-1</f>
        <v>-0.12128218712742977</v>
      </c>
    </row>
    <row r="1444" spans="1:53" x14ac:dyDescent="0.15">
      <c r="A1444" s="1">
        <v>40525</v>
      </c>
      <c r="B1444" s="6">
        <v>3176.33</v>
      </c>
      <c r="C1444" s="6">
        <v>3261.34</v>
      </c>
      <c r="D1444" s="6">
        <v>3173.56</v>
      </c>
      <c r="E1444" s="2">
        <v>3261.06</v>
      </c>
      <c r="F1444" s="3">
        <f>E1444/MAX(E$2:E1444)-1</f>
        <v>-0.44513373715374671</v>
      </c>
      <c r="G1444" s="2">
        <f ca="1">IFERROR(AVERAGE(OFFSET(E1444,0,0,-参数!B$2,1)),"")</f>
        <v>3221.380892857143</v>
      </c>
      <c r="H1444" t="str">
        <f t="shared" ca="1" si="453"/>
        <v>买</v>
      </c>
      <c r="I1444" s="3" t="str">
        <f ca="1">IF(H1443="买",$E1444/$E1443-1-IF(H1442="卖",参数!$B$3-IF(H1444="卖",参数!$B$3+参数!$B$4,0)),"")</f>
        <v/>
      </c>
      <c r="J1444" s="2">
        <f t="shared" ca="1" si="444"/>
        <v>8516.1904741143571</v>
      </c>
      <c r="K1444" s="3">
        <f ca="1">J1444/MAX(J$2:J1444)-1</f>
        <v>-0.16101004706992195</v>
      </c>
      <c r="L1444" s="8">
        <f>L1443*(参数!$B$6-1)/(参数!$B$6+1)+E1444*2/(参数!$B$6+1)</f>
        <v>3201.8415071645873</v>
      </c>
      <c r="M1444" s="8">
        <f>M1443*(参数!$B$7-1)/(参数!$B$7+1)+E1444*2/(参数!$B$7+1)</f>
        <v>3144.6196268210601</v>
      </c>
      <c r="N1444" s="8">
        <f t="shared" si="436"/>
        <v>57.221880343527118</v>
      </c>
      <c r="O1444" s="8">
        <f>O1443*(参数!$B$8-1)/(参数!$B$8+1)+N1444*2/(参数!$B$8+1)</f>
        <v>74.628538571156014</v>
      </c>
      <c r="P1444" s="9" t="str">
        <f t="shared" si="445"/>
        <v>买</v>
      </c>
      <c r="Q1444" s="7">
        <f>IF(P1443="买",$E1444/$E1443-1-IF(P1442="卖",参数!$B$3-IF(P1444="卖",参数!$B$3+参数!$B$4,0)),"")</f>
        <v>3.1334796551527822E-2</v>
      </c>
      <c r="R1444" s="8">
        <f t="shared" si="446"/>
        <v>6610.6769900840154</v>
      </c>
      <c r="S1444" s="3">
        <f>R1444/MAX(R$2:R1444)-1</f>
        <v>-9.3922158062691552E-2</v>
      </c>
      <c r="T1444" s="10">
        <f ca="1">IFERROR(AVERAGE(OFFSET(E1444,0,0,-参数!B$10,1)),"")</f>
        <v>3166.7615000000001</v>
      </c>
      <c r="U1444" s="10">
        <f ca="1">IFERROR(AVERAGE(OFFSET(E1444,0,0,-参数!B$11,1)),"")</f>
        <v>3144.5492839506178</v>
      </c>
      <c r="V1444" s="10">
        <f t="shared" ca="1" si="437"/>
        <v>22.212216049382278</v>
      </c>
      <c r="W1444" s="10">
        <f ca="1">IFERROR(AVERAGE(OFFSET(V1444,0,0,-参数!B$12,1)),"")</f>
        <v>94.071246352412587</v>
      </c>
      <c r="X1444" s="11" t="str">
        <f t="shared" ca="1" si="435"/>
        <v>卖</v>
      </c>
      <c r="Y1444" s="12" t="str">
        <f ca="1">IF(X1443="买",$E1444/$E1443-1-IF(X1442="卖",参数!$B$3-IF(X1444="卖",参数!$B$3+参数!$B$4,0)),"")</f>
        <v/>
      </c>
      <c r="Z1444" s="10">
        <f t="shared" ca="1" si="447"/>
        <v>6319.8360649622655</v>
      </c>
      <c r="AA1444" s="3">
        <f ca="1">Z1444/MAX(Z$2:Z1444)-1</f>
        <v>-0.1879248365171472</v>
      </c>
      <c r="AB1444" s="8">
        <f ca="1">IFERROR(AVERAGE(OFFSET(E1444,0,0,-参数!B$14,1)),"")</f>
        <v>3174.6774999999998</v>
      </c>
      <c r="AC1444" s="8">
        <f ca="1">IFERROR(AVERAGE(OFFSET(E1444,0,0,-参数!B$15,1)),"")</f>
        <v>3256.7310344827592</v>
      </c>
      <c r="AD1444" s="9" t="str">
        <f ca="1">IFERROR(IF(OR(AND(AB1444/AC1444-1&lt;参数!B$16,AB1444/AC1444-1&gt;参数!B$17),AB1444/AC1444-1&lt;参数!B$18),"买","卖"),"买")</f>
        <v>卖</v>
      </c>
      <c r="AE1444" s="7" t="str">
        <f ca="1">IF(AD1443="买",$E1444/$E1443-1-IF(AD1442="卖",参数!$B$3-IF(AD1444="卖",参数!$B$3+参数!$B$4,0)),"")</f>
        <v/>
      </c>
      <c r="AF1444" s="8">
        <f t="shared" ca="1" si="448"/>
        <v>7759.3412514133142</v>
      </c>
      <c r="AG1444" s="3">
        <f ca="1">AF1444/MAX(AF$2:AF1444)-1</f>
        <v>-0.13202998562453061</v>
      </c>
      <c r="AH1444">
        <f t="shared" ca="1" si="438"/>
        <v>0</v>
      </c>
      <c r="AI1444">
        <f t="shared" si="439"/>
        <v>0</v>
      </c>
      <c r="AJ1444">
        <f t="shared" ca="1" si="440"/>
        <v>0</v>
      </c>
      <c r="AK1444">
        <f t="shared" ca="1" si="441"/>
        <v>0</v>
      </c>
      <c r="AL1444">
        <f t="shared" ca="1" si="442"/>
        <v>0</v>
      </c>
      <c r="AM1444">
        <f t="shared" ca="1" si="443"/>
        <v>0</v>
      </c>
      <c r="AO1444" s="9">
        <f t="shared" si="449"/>
        <v>99.079999999999927</v>
      </c>
      <c r="AP1444" s="15">
        <f ca="1">IFERROR(ABS(E1444-OFFSET(E1444,-参数!B$20,0,1,1))/SUM(OFFSET(AO1444,0,0,-参数!B$20,1)),0)</f>
        <v>0.12531892217760593</v>
      </c>
      <c r="AQ1444" s="16">
        <f ca="1">(参数!B$21+参数!B$22*'000300'!AP1444)^(参数!B$23)</f>
        <v>9.8932759901389722E-2</v>
      </c>
      <c r="AR1444" s="17">
        <f t="shared" ca="1" si="450"/>
        <v>3230.432487861372</v>
      </c>
      <c r="AS1444" s="9" t="str">
        <f ca="1">IF(E1444+参数!B$24&gt;=AR1444,"买","卖")</f>
        <v>买</v>
      </c>
      <c r="AT1444" s="7" t="str">
        <f ca="1">IF(AS1443="买",$E1444/$E1443-1-IF(AS1442="卖",参数!$B$3-IF(AS1444="卖",参数!$B$3+参数!$B$4,0)),"")</f>
        <v/>
      </c>
      <c r="AU1444" s="8">
        <f t="shared" ca="1" si="451"/>
        <v>5567.6481410809411</v>
      </c>
      <c r="AV1444" s="7">
        <f ca="1">AU1444/MAX(AU$2:AU1444)-1</f>
        <v>-7.9923697344741917E-2</v>
      </c>
      <c r="AW1444" s="3">
        <f t="shared" ca="1" si="454"/>
        <v>1.0420445684393709E-3</v>
      </c>
      <c r="AX1444" s="11" t="str">
        <f ca="1">IFERROR(IF(E1444&gt;MAX(OFFSET(C1444,-1,0,-参数!B$27,1)),"买",IF(E1444&lt;MIN(OFFSET(D1444,-1,0,-参数!B$26,1)),"卖",AX1443)),"卖")</f>
        <v>买</v>
      </c>
      <c r="AY1444" s="12">
        <f ca="1">IF(AX1443="买",$E1444/$E1443-1-IF(AX1442="卖",参数!$B$3-IF(AX1444="卖",参数!$B$3+参数!$B$4,0)),"")</f>
        <v>3.1334796551527822E-2</v>
      </c>
      <c r="AZ1444" s="10">
        <f t="shared" ca="1" si="452"/>
        <v>7052.532534769739</v>
      </c>
      <c r="BA1444" s="12">
        <f ca="1">AZ1444/MAX(AZ$2:AZ1444)-1</f>
        <v>-9.3747743234864234E-2</v>
      </c>
    </row>
    <row r="1445" spans="1:53" x14ac:dyDescent="0.15">
      <c r="A1445" s="1">
        <v>40526</v>
      </c>
      <c r="B1445" s="6">
        <v>3270.2</v>
      </c>
      <c r="C1445" s="6">
        <v>3279.36</v>
      </c>
      <c r="D1445" s="6">
        <v>3254.18</v>
      </c>
      <c r="E1445" s="2">
        <v>3269.47</v>
      </c>
      <c r="F1445" s="3">
        <f>E1445/MAX(E$2:E1445)-1</f>
        <v>-0.44370278363846727</v>
      </c>
      <c r="G1445" s="2">
        <f ca="1">IFERROR(AVERAGE(OFFSET(E1445,0,0,-参数!B$2,1)),"")</f>
        <v>3227.7430357142862</v>
      </c>
      <c r="H1445" t="str">
        <f t="shared" ca="1" si="453"/>
        <v>买</v>
      </c>
      <c r="I1445" s="3">
        <f ca="1">IF(H1444="买",$E1445/$E1444-1-IF(H1443="卖",参数!$B$3-IF(H1445="卖",参数!$B$3+参数!$B$4,0)),"")</f>
        <v>2.3289160579687829E-3</v>
      </c>
      <c r="J1445" s="2">
        <f t="shared" ca="1" si="444"/>
        <v>8536.0239668622417</v>
      </c>
      <c r="K1445" s="3">
        <f ca="1">J1445/MAX(J$2:J1445)-1</f>
        <v>-0.15905610989606878</v>
      </c>
      <c r="L1445" s="8">
        <f>L1444*(参数!$B$6-1)/(参数!$B$6+1)+E1445*2/(参数!$B$6+1)</f>
        <v>3208.2823160060552</v>
      </c>
      <c r="M1445" s="8">
        <f>M1444*(参数!$B$7-1)/(参数!$B$7+1)+E1445*2/(参数!$B$7+1)</f>
        <v>3147.6280695482637</v>
      </c>
      <c r="N1445" s="8">
        <f t="shared" si="436"/>
        <v>60.654246457791487</v>
      </c>
      <c r="O1445" s="8">
        <f>O1444*(参数!$B$8-1)/(参数!$B$8+1)+N1445*2/(参数!$B$8+1)</f>
        <v>71.833680148483111</v>
      </c>
      <c r="P1445" s="9" t="str">
        <f t="shared" si="445"/>
        <v>买</v>
      </c>
      <c r="Q1445" s="7">
        <f>IF(P1444="买",$E1445/$E1444-1-IF(P1443="卖",参数!$B$3-IF(P1445="卖",参数!$B$3+参数!$B$4,0)),"")</f>
        <v>2.5789160579687831E-3</v>
      </c>
      <c r="R1445" s="8">
        <f t="shared" si="446"/>
        <v>6627.7253711277881</v>
      </c>
      <c r="S1445" s="3">
        <f>R1445/MAX(R$2:R1445)-1</f>
        <v>-9.1585459366349653E-2</v>
      </c>
      <c r="T1445" s="10">
        <f ca="1">IFERROR(AVERAGE(OFFSET(E1445,0,0,-参数!B$10,1)),"")</f>
        <v>3171.7579999999998</v>
      </c>
      <c r="U1445" s="10">
        <f ca="1">IFERROR(AVERAGE(OFFSET(E1445,0,0,-参数!B$11,1)),"")</f>
        <v>3145.9872098765431</v>
      </c>
      <c r="V1445" s="10">
        <f t="shared" ca="1" si="437"/>
        <v>25.770790123456663</v>
      </c>
      <c r="W1445" s="10">
        <f ca="1">IFERROR(AVERAGE(OFFSET(V1445,0,0,-参数!B$12,1)),"")</f>
        <v>79.902161054993982</v>
      </c>
      <c r="X1445" s="11" t="str">
        <f t="shared" ca="1" si="435"/>
        <v>卖</v>
      </c>
      <c r="Y1445" s="12" t="str">
        <f ca="1">IF(X1444="买",$E1445/$E1444-1-IF(X1443="卖",参数!$B$3-IF(X1445="卖",参数!$B$3+参数!$B$4,0)),"")</f>
        <v/>
      </c>
      <c r="Z1445" s="10">
        <f t="shared" ca="1" si="447"/>
        <v>6319.8360649622655</v>
      </c>
      <c r="AA1445" s="3">
        <f ca="1">Z1445/MAX(Z$2:Z1445)-1</f>
        <v>-0.1879248365171472</v>
      </c>
      <c r="AB1445" s="8">
        <f ca="1">IFERROR(AVERAGE(OFFSET(E1445,0,0,-参数!B$14,1)),"")</f>
        <v>3188.9787500000002</v>
      </c>
      <c r="AC1445" s="8">
        <f ca="1">IFERROR(AVERAGE(OFFSET(E1445,0,0,-参数!B$15,1)),"")</f>
        <v>3251.5286206896553</v>
      </c>
      <c r="AD1445" s="9" t="str">
        <f ca="1">IFERROR(IF(OR(AND(AB1445/AC1445-1&lt;参数!B$16,AB1445/AC1445-1&gt;参数!B$17),AB1445/AC1445-1&lt;参数!B$18),"买","卖"),"买")</f>
        <v>卖</v>
      </c>
      <c r="AE1445" s="7" t="str">
        <f ca="1">IF(AD1444="买",$E1445/$E1444-1-IF(AD1443="卖",参数!$B$3-IF(AD1445="卖",参数!$B$3+参数!$B$4,0)),"")</f>
        <v/>
      </c>
      <c r="AF1445" s="8">
        <f t="shared" ca="1" si="448"/>
        <v>7759.3412514133142</v>
      </c>
      <c r="AG1445" s="3">
        <f ca="1">AF1445/MAX(AF$2:AF1445)-1</f>
        <v>-0.13202998562453061</v>
      </c>
      <c r="AH1445">
        <f t="shared" ca="1" si="438"/>
        <v>0</v>
      </c>
      <c r="AI1445">
        <f t="shared" si="439"/>
        <v>0</v>
      </c>
      <c r="AJ1445">
        <f t="shared" ca="1" si="440"/>
        <v>0</v>
      </c>
      <c r="AK1445">
        <f t="shared" ca="1" si="441"/>
        <v>0</v>
      </c>
      <c r="AL1445">
        <f t="shared" ca="1" si="442"/>
        <v>0</v>
      </c>
      <c r="AM1445">
        <f t="shared" ca="1" si="443"/>
        <v>0</v>
      </c>
      <c r="AO1445" s="9">
        <f t="shared" si="449"/>
        <v>8.4099999999998545</v>
      </c>
      <c r="AP1445" s="15">
        <f ca="1">IFERROR(ABS(E1445-OFFSET(E1445,-参数!B$20,0,1,1))/SUM(OFFSET(AO1445,0,0,-参数!B$20,1)),0)</f>
        <v>0.15641906885813514</v>
      </c>
      <c r="AQ1445" s="16">
        <f ca="1">(参数!B$21+参数!B$22*'000300'!AP1445)^(参数!B$23)</f>
        <v>0.1289444014481004</v>
      </c>
      <c r="AR1445" s="17">
        <f t="shared" ca="1" si="450"/>
        <v>3235.4661564981102</v>
      </c>
      <c r="AS1445" s="9" t="str">
        <f ca="1">IF(E1445+参数!B$24&gt;=AR1445,"买","卖")</f>
        <v>买</v>
      </c>
      <c r="AT1445" s="7">
        <f ca="1">IF(AS1444="买",$E1445/$E1444-1-IF(AS1443="卖",参数!$B$3-IF(AS1445="卖",参数!$B$3+参数!$B$4,0)),"")</f>
        <v>2.3289160579687829E-3</v>
      </c>
      <c r="AU1445" s="8">
        <f t="shared" ca="1" si="451"/>
        <v>5580.6147262418244</v>
      </c>
      <c r="AV1445" s="7">
        <f ca="1">AU1445/MAX(AU$2:AU1445)-1</f>
        <v>-7.7780916868931627E-2</v>
      </c>
      <c r="AW1445" s="3">
        <f t="shared" ca="1" si="454"/>
        <v>1.5582027037099877E-3</v>
      </c>
      <c r="AX1445" s="11" t="str">
        <f ca="1">IFERROR(IF(E1445&gt;MAX(OFFSET(C1445,-1,0,-参数!B$27,1)),"买",IF(E1445&lt;MIN(OFFSET(D1445,-1,0,-参数!B$26,1)),"卖",AX1444)),"卖")</f>
        <v>买</v>
      </c>
      <c r="AY1445" s="12">
        <f ca="1">IF(AX1444="买",$E1445/$E1444-1-IF(AX1443="卖",参数!$B$3-IF(AX1445="卖",参数!$B$3+参数!$B$4,0)),"")</f>
        <v>2.5789160579687831E-3</v>
      </c>
      <c r="AZ1445" s="10">
        <f t="shared" ca="1" si="452"/>
        <v>7070.7204241730042</v>
      </c>
      <c r="BA1445" s="12">
        <f ca="1">AZ1445/MAX(AZ$2:AZ1445)-1</f>
        <v>-9.1410594737322159E-2</v>
      </c>
    </row>
    <row r="1446" spans="1:53" x14ac:dyDescent="0.15">
      <c r="A1446" s="1">
        <v>40527</v>
      </c>
      <c r="B1446" s="6">
        <v>3270.78</v>
      </c>
      <c r="C1446" s="6">
        <v>3282.77</v>
      </c>
      <c r="D1446" s="6">
        <v>3242.52</v>
      </c>
      <c r="E1446" s="2">
        <v>3247.64</v>
      </c>
      <c r="F1446" s="3">
        <f>E1446/MAX(E$2:E1446)-1</f>
        <v>-0.44741713741237321</v>
      </c>
      <c r="G1446" s="2">
        <f ca="1">IFERROR(AVERAGE(OFFSET(E1446,0,0,-参数!B$2,1)),"")</f>
        <v>3234.7046428571434</v>
      </c>
      <c r="H1446" t="str">
        <f t="shared" ca="1" si="453"/>
        <v>买</v>
      </c>
      <c r="I1446" s="3">
        <f ca="1">IF(H1445="买",$E1446/$E1445-1-IF(H1444="卖",参数!$B$3-IF(H1446="卖",参数!$B$3+参数!$B$4,0)),"")</f>
        <v>-6.676923171033855E-3</v>
      </c>
      <c r="J1446" s="2">
        <f t="shared" ca="1" si="444"/>
        <v>8479.0295906493993</v>
      </c>
      <c r="K1446" s="3">
        <f ca="1">J1446/MAX(J$2:J1446)-1</f>
        <v>-0.16467102764144292</v>
      </c>
      <c r="L1446" s="8">
        <f>L1445*(参数!$B$6-1)/(参数!$B$6+1)+E1446*2/(参数!$B$6+1)</f>
        <v>3212.0306668626213</v>
      </c>
      <c r="M1446" s="8">
        <f>M1445*(参数!$B$7-1)/(参数!$B$7+1)+E1446*2/(参数!$B$7+1)</f>
        <v>3150.037995583245</v>
      </c>
      <c r="N1446" s="8">
        <f t="shared" si="436"/>
        <v>61.992671279376282</v>
      </c>
      <c r="O1446" s="8">
        <f>O1445*(参数!$B$8-1)/(参数!$B$8+1)+N1446*2/(参数!$B$8+1)</f>
        <v>69.865478374661748</v>
      </c>
      <c r="P1446" s="9" t="str">
        <f t="shared" si="445"/>
        <v>买</v>
      </c>
      <c r="Q1446" s="7">
        <f>IF(P1445="买",$E1446/$E1445-1-IF(P1444="卖",参数!$B$3-IF(P1446="卖",参数!$B$3+参数!$B$4,0)),"")</f>
        <v>-6.676923171033855E-3</v>
      </c>
      <c r="R1446" s="8">
        <f t="shared" si="446"/>
        <v>6583.4725580260556</v>
      </c>
      <c r="S1446" s="3">
        <f>R1446/MAX(R$2:R1446)-1</f>
        <v>-9.765087346161061E-2</v>
      </c>
      <c r="T1446" s="10">
        <f ca="1">IFERROR(AVERAGE(OFFSET(E1446,0,0,-参数!B$10,1)),"")</f>
        <v>3178.9445000000005</v>
      </c>
      <c r="U1446" s="10">
        <f ca="1">IFERROR(AVERAGE(OFFSET(E1446,0,0,-参数!B$11,1)),"")</f>
        <v>3147.4611604938268</v>
      </c>
      <c r="V1446" s="10">
        <f t="shared" ca="1" si="437"/>
        <v>31.483339506173706</v>
      </c>
      <c r="W1446" s="10">
        <f ca="1">IFERROR(AVERAGE(OFFSET(V1446,0,0,-参数!B$12,1)),"")</f>
        <v>67.867012345678674</v>
      </c>
      <c r="X1446" s="11" t="str">
        <f t="shared" ca="1" si="435"/>
        <v>卖</v>
      </c>
      <c r="Y1446" s="12" t="str">
        <f ca="1">IF(X1445="买",$E1446/$E1445-1-IF(X1444="卖",参数!$B$3-IF(X1446="卖",参数!$B$3+参数!$B$4,0)),"")</f>
        <v/>
      </c>
      <c r="Z1446" s="10">
        <f t="shared" ca="1" si="447"/>
        <v>6319.8360649622655</v>
      </c>
      <c r="AA1446" s="3">
        <f ca="1">Z1446/MAX(Z$2:Z1446)-1</f>
        <v>-0.1879248365171472</v>
      </c>
      <c r="AB1446" s="8">
        <f ca="1">IFERROR(AVERAGE(OFFSET(E1446,0,0,-参数!B$14,1)),"")</f>
        <v>3200.1637500000002</v>
      </c>
      <c r="AC1446" s="8">
        <f ca="1">IFERROR(AVERAGE(OFFSET(E1446,0,0,-参数!B$15,1)),"")</f>
        <v>3243.4989655172412</v>
      </c>
      <c r="AD1446" s="9" t="str">
        <f ca="1">IFERROR(IF(OR(AND(AB1446/AC1446-1&lt;参数!B$16,AB1446/AC1446-1&gt;参数!B$17),AB1446/AC1446-1&lt;参数!B$18),"买","卖"),"买")</f>
        <v>卖</v>
      </c>
      <c r="AE1446" s="7" t="str">
        <f ca="1">IF(AD1445="买",$E1446/$E1445-1-IF(AD1444="卖",参数!$B$3-IF(AD1446="卖",参数!$B$3+参数!$B$4,0)),"")</f>
        <v/>
      </c>
      <c r="AF1446" s="8">
        <f t="shared" ca="1" si="448"/>
        <v>7759.3412514133142</v>
      </c>
      <c r="AG1446" s="3">
        <f ca="1">AF1446/MAX(AF$2:AF1446)-1</f>
        <v>-0.13202998562453061</v>
      </c>
      <c r="AH1446">
        <f t="shared" ca="1" si="438"/>
        <v>1</v>
      </c>
      <c r="AI1446">
        <f t="shared" si="439"/>
        <v>0</v>
      </c>
      <c r="AJ1446">
        <f t="shared" ca="1" si="440"/>
        <v>0</v>
      </c>
      <c r="AK1446">
        <f t="shared" ca="1" si="441"/>
        <v>0</v>
      </c>
      <c r="AL1446">
        <f t="shared" ca="1" si="442"/>
        <v>0</v>
      </c>
      <c r="AM1446">
        <f t="shared" ca="1" si="443"/>
        <v>0</v>
      </c>
      <c r="AO1446" s="9">
        <f t="shared" si="449"/>
        <v>21.829999999999927</v>
      </c>
      <c r="AP1446" s="15">
        <f ca="1">IFERROR(ABS(E1446-OFFSET(E1446,-参数!B$20,0,1,1))/SUM(OFFSET(AO1446,0,0,-参数!B$20,1)),0)</f>
        <v>0.14503354504959687</v>
      </c>
      <c r="AQ1446" s="16">
        <f ca="1">(参数!B$21+参数!B$22*'000300'!AP1446)^(参数!B$23)</f>
        <v>0.11795737097286099</v>
      </c>
      <c r="AR1446" s="17">
        <f t="shared" ca="1" si="450"/>
        <v>3236.9021510722282</v>
      </c>
      <c r="AS1446" s="9" t="str">
        <f ca="1">IF(E1446+参数!B$24&gt;=AR1446,"买","卖")</f>
        <v>买</v>
      </c>
      <c r="AT1446" s="7">
        <f ca="1">IF(AS1445="买",$E1446/$E1445-1-IF(AS1444="卖",参数!$B$3-IF(AS1446="卖",参数!$B$3+参数!$B$4,0)),"")</f>
        <v>-6.676923171033855E-3</v>
      </c>
      <c r="AU1446" s="8">
        <f t="shared" ca="1" si="451"/>
        <v>5543.3533904675678</v>
      </c>
      <c r="AV1446" s="7">
        <f ca="1">AU1446/MAX(AU$2:AU1446)-1</f>
        <v>-8.3938502833858952E-2</v>
      </c>
      <c r="AW1446" s="3">
        <f t="shared" ca="1" si="454"/>
        <v>4.4382926745623053E-4</v>
      </c>
      <c r="AX1446" s="11" t="str">
        <f ca="1">IFERROR(IF(E1446&gt;MAX(OFFSET(C1446,-1,0,-参数!B$27,1)),"买",IF(E1446&lt;MIN(OFFSET(D1446,-1,0,-参数!B$26,1)),"卖",AX1445)),"卖")</f>
        <v>买</v>
      </c>
      <c r="AY1446" s="12">
        <f ca="1">IF(AX1445="买",$E1446/$E1445-1-IF(AX1444="卖",参数!$B$3-IF(AX1446="卖",参数!$B$3+参数!$B$4,0)),"")</f>
        <v>-6.676923171033855E-3</v>
      </c>
      <c r="AZ1446" s="10">
        <f t="shared" ca="1" si="452"/>
        <v>7023.5097671369413</v>
      </c>
      <c r="BA1446" s="12">
        <f ca="1">AZ1446/MAX(AZ$2:AZ1446)-1</f>
        <v>-9.7477176390276421E-2</v>
      </c>
    </row>
    <row r="1447" spans="1:53" x14ac:dyDescent="0.15">
      <c r="A1447" s="1">
        <v>40528</v>
      </c>
      <c r="B1447" s="6">
        <v>3246.01</v>
      </c>
      <c r="C1447" s="6">
        <v>3258.39</v>
      </c>
      <c r="D1447" s="6">
        <v>3224.12</v>
      </c>
      <c r="E1447" s="2">
        <v>3230.67</v>
      </c>
      <c r="F1447" s="3">
        <f>E1447/MAX(E$2:E1447)-1</f>
        <v>-0.45030456680051723</v>
      </c>
      <c r="G1447" s="2">
        <f ca="1">IFERROR(AVERAGE(OFFSET(E1447,0,0,-参数!B$2,1)),"")</f>
        <v>3241.2992857142858</v>
      </c>
      <c r="H1447" t="str">
        <f t="shared" ca="1" si="453"/>
        <v>卖</v>
      </c>
      <c r="I1447" s="3">
        <f ca="1">IF(H1446="买",$E1447/$E1446-1-IF(H1445="卖",参数!$B$3-IF(H1447="卖",参数!$B$3+参数!$B$4,0)),"")</f>
        <v>-5.225332857090037E-3</v>
      </c>
      <c r="J1447" s="2">
        <f t="shared" ca="1" si="444"/>
        <v>8434.7238387331399</v>
      </c>
      <c r="K1447" s="3">
        <f ca="1">J1447/MAX(J$2:J1447)-1</f>
        <v>-0.16903589956718745</v>
      </c>
      <c r="L1447" s="8">
        <f>L1446*(参数!$B$6-1)/(参数!$B$6+1)+E1447*2/(参数!$B$6+1)</f>
        <v>3213.8058414471338</v>
      </c>
      <c r="M1447" s="8">
        <f>M1446*(参数!$B$7-1)/(参数!$B$7+1)+E1447*2/(参数!$B$7+1)</f>
        <v>3151.9809354487088</v>
      </c>
      <c r="N1447" s="8">
        <f t="shared" si="436"/>
        <v>61.824905998425038</v>
      </c>
      <c r="O1447" s="8">
        <f>O1446*(参数!$B$8-1)/(参数!$B$8+1)+N1447*2/(参数!$B$8+1)</f>
        <v>68.257363899414401</v>
      </c>
      <c r="P1447" s="9" t="str">
        <f t="shared" si="445"/>
        <v>买</v>
      </c>
      <c r="Q1447" s="7">
        <f>IF(P1446="买",$E1447/$E1446-1-IF(P1445="卖",参数!$B$3-IF(P1447="卖",参数!$B$3+参数!$B$4,0)),"")</f>
        <v>-5.225332857090037E-3</v>
      </c>
      <c r="R1447" s="8">
        <f t="shared" si="446"/>
        <v>6549.0717225548515</v>
      </c>
      <c r="S1447" s="3">
        <f>R1447/MAX(R$2:R1447)-1</f>
        <v>-0.10236594800107812</v>
      </c>
      <c r="T1447" s="10">
        <f ca="1">IFERROR(AVERAGE(OFFSET(E1447,0,0,-参数!B$10,1)),"")</f>
        <v>3183.08</v>
      </c>
      <c r="U1447" s="10">
        <f ca="1">IFERROR(AVERAGE(OFFSET(E1447,0,0,-参数!B$11,1)),"")</f>
        <v>3148.7525185185182</v>
      </c>
      <c r="V1447" s="10">
        <f t="shared" ca="1" si="437"/>
        <v>34.327481481481755</v>
      </c>
      <c r="W1447" s="10">
        <f ca="1">IFERROR(AVERAGE(OFFSET(V1447,0,0,-参数!B$12,1)),"")</f>
        <v>57.508401795734819</v>
      </c>
      <c r="X1447" s="11" t="str">
        <f t="shared" ca="1" si="435"/>
        <v>卖</v>
      </c>
      <c r="Y1447" s="12" t="str">
        <f ca="1">IF(X1446="买",$E1447/$E1446-1-IF(X1445="卖",参数!$B$3-IF(X1447="卖",参数!$B$3+参数!$B$4,0)),"")</f>
        <v/>
      </c>
      <c r="Z1447" s="10">
        <f t="shared" ca="1" si="447"/>
        <v>6319.8360649622655</v>
      </c>
      <c r="AA1447" s="3">
        <f ca="1">Z1447/MAX(Z$2:Z1447)-1</f>
        <v>-0.1879248365171472</v>
      </c>
      <c r="AB1447" s="8">
        <f ca="1">IFERROR(AVERAGE(OFFSET(E1447,0,0,-参数!B$14,1)),"")</f>
        <v>3208.3012499999995</v>
      </c>
      <c r="AC1447" s="8">
        <f ca="1">IFERROR(AVERAGE(OFFSET(E1447,0,0,-参数!B$15,1)),"")</f>
        <v>3233.4944827586205</v>
      </c>
      <c r="AD1447" s="9" t="str">
        <f ca="1">IFERROR(IF(OR(AND(AB1447/AC1447-1&lt;参数!B$16,AB1447/AC1447-1&gt;参数!B$17),AB1447/AC1447-1&lt;参数!B$18),"买","卖"),"买")</f>
        <v>卖</v>
      </c>
      <c r="AE1447" s="7" t="str">
        <f ca="1">IF(AD1446="买",$E1447/$E1446-1-IF(AD1445="卖",参数!$B$3-IF(AD1447="卖",参数!$B$3+参数!$B$4,0)),"")</f>
        <v/>
      </c>
      <c r="AF1447" s="8">
        <f t="shared" ca="1" si="448"/>
        <v>7759.3412514133142</v>
      </c>
      <c r="AG1447" s="3">
        <f ca="1">AF1447/MAX(AF$2:AF1447)-1</f>
        <v>-0.13202998562453061</v>
      </c>
      <c r="AH1447">
        <f t="shared" ca="1" si="438"/>
        <v>0</v>
      </c>
      <c r="AI1447">
        <f t="shared" si="439"/>
        <v>0</v>
      </c>
      <c r="AJ1447">
        <f t="shared" ca="1" si="440"/>
        <v>0</v>
      </c>
      <c r="AK1447">
        <f t="shared" ca="1" si="441"/>
        <v>0</v>
      </c>
      <c r="AL1447">
        <f t="shared" ca="1" si="442"/>
        <v>0</v>
      </c>
      <c r="AM1447">
        <f t="shared" ca="1" si="443"/>
        <v>0</v>
      </c>
      <c r="AO1447" s="9">
        <f t="shared" si="449"/>
        <v>16.9699999999998</v>
      </c>
      <c r="AP1447" s="15">
        <f ca="1">IFERROR(ABS(E1447-OFFSET(E1447,-参数!B$20,0,1,1))/SUM(OFFSET(AO1447,0,0,-参数!B$20,1)),0)</f>
        <v>0.13532975945417108</v>
      </c>
      <c r="AQ1447" s="16">
        <f ca="1">(参数!B$21+参数!B$22*'000300'!AP1447)^(参数!B$23)</f>
        <v>0.10859321787327511</v>
      </c>
      <c r="AR1447" s="17">
        <f t="shared" ca="1" si="450"/>
        <v>3236.2253817330225</v>
      </c>
      <c r="AS1447" s="9" t="str">
        <f ca="1">IF(E1447+参数!B$24&gt;=AR1447,"买","卖")</f>
        <v>买</v>
      </c>
      <c r="AT1447" s="7">
        <f ca="1">IF(AS1446="买",$E1447/$E1446-1-IF(AS1445="卖",参数!$B$3-IF(AS1447="卖",参数!$B$3+参数!$B$4,0)),"")</f>
        <v>-5.225332857090037E-3</v>
      </c>
      <c r="AU1447" s="8">
        <f t="shared" ca="1" si="451"/>
        <v>5514.3875238578958</v>
      </c>
      <c r="AV1447" s="7">
        <f ca="1">AU1447/MAX(AU$2:AU1447)-1</f>
        <v>-8.8725229074116396E-2</v>
      </c>
      <c r="AW1447" s="3">
        <f t="shared" ca="1" si="454"/>
        <v>-2.0907933191049999E-4</v>
      </c>
      <c r="AX1447" s="11" t="str">
        <f ca="1">IFERROR(IF(E1447&gt;MAX(OFFSET(C1447,-1,0,-参数!B$27,1)),"买",IF(E1447&lt;MIN(OFFSET(D1447,-1,0,-参数!B$26,1)),"卖",AX1446)),"卖")</f>
        <v>买</v>
      </c>
      <c r="AY1447" s="12">
        <f ca="1">IF(AX1446="买",$E1447/$E1446-1-IF(AX1445="卖",参数!$B$3-IF(AX1447="卖",参数!$B$3+参数!$B$4,0)),"")</f>
        <v>-5.225332857090037E-3</v>
      </c>
      <c r="AZ1447" s="10">
        <f t="shared" ca="1" si="452"/>
        <v>6986.8095907786283</v>
      </c>
      <c r="BA1447" s="12">
        <f ca="1">AZ1447/MAX(AZ$2:AZ1447)-1</f>
        <v>-0.10219315855475786</v>
      </c>
    </row>
    <row r="1448" spans="1:53" x14ac:dyDescent="0.15">
      <c r="A1448" s="1">
        <v>40529</v>
      </c>
      <c r="B1448" s="6">
        <v>3229.3</v>
      </c>
      <c r="C1448" s="6">
        <v>3232.84</v>
      </c>
      <c r="D1448" s="6">
        <v>3212.58</v>
      </c>
      <c r="E1448" s="2">
        <v>3225.66</v>
      </c>
      <c r="F1448" s="3">
        <f>E1448/MAX(E$2:E1448)-1</f>
        <v>-0.45115701354386439</v>
      </c>
      <c r="G1448" s="2">
        <f ca="1">IFERROR(AVERAGE(OFFSET(E1448,0,0,-参数!B$2,1)),"")</f>
        <v>3248.0105357142861</v>
      </c>
      <c r="H1448" t="str">
        <f t="shared" ca="1" si="453"/>
        <v>卖</v>
      </c>
      <c r="I1448" s="3" t="str">
        <f ca="1">IF(H1447="买",$E1448/$E1447-1-IF(H1446="卖",参数!$B$3-IF(H1448="卖",参数!$B$3+参数!$B$4,0)),"")</f>
        <v/>
      </c>
      <c r="J1448" s="2">
        <f t="shared" ca="1" si="444"/>
        <v>8434.7238387331399</v>
      </c>
      <c r="K1448" s="3">
        <f ca="1">J1448/MAX(J$2:J1448)-1</f>
        <v>-0.16903589956718745</v>
      </c>
      <c r="L1448" s="8">
        <f>L1447*(参数!$B$6-1)/(参数!$B$6+1)+E1448*2/(参数!$B$6+1)</f>
        <v>3214.934808928359</v>
      </c>
      <c r="M1448" s="8">
        <f>M1447*(参数!$B$7-1)/(参数!$B$7+1)+E1448*2/(参数!$B$7+1)</f>
        <v>3153.7563345945227</v>
      </c>
      <c r="N1448" s="8">
        <f t="shared" si="436"/>
        <v>61.17847433383622</v>
      </c>
      <c r="O1448" s="8">
        <f>O1447*(参数!$B$8-1)/(参数!$B$8+1)+N1448*2/(参数!$B$8+1)</f>
        <v>66.841585986298767</v>
      </c>
      <c r="P1448" s="9" t="str">
        <f t="shared" si="445"/>
        <v>买</v>
      </c>
      <c r="Q1448" s="7">
        <f>IF(P1447="买",$E1448/$E1447-1-IF(P1446="卖",参数!$B$3-IF(P1448="卖",参数!$B$3+参数!$B$4,0)),"")</f>
        <v>-1.5507619162589137E-3</v>
      </c>
      <c r="R1448" s="8">
        <f t="shared" si="446"/>
        <v>6538.9156715406652</v>
      </c>
      <c r="S1448" s="3">
        <f>R1448/MAX(R$2:R1448)-1</f>
        <v>-0.10375796470365528</v>
      </c>
      <c r="T1448" s="10">
        <f ca="1">IFERROR(AVERAGE(OFFSET(E1448,0,0,-参数!B$10,1)),"")</f>
        <v>3185.4205000000002</v>
      </c>
      <c r="U1448" s="10">
        <f ca="1">IFERROR(AVERAGE(OFFSET(E1448,0,0,-参数!B$11,1)),"")</f>
        <v>3150.1110864197517</v>
      </c>
      <c r="V1448" s="10">
        <f t="shared" ca="1" si="437"/>
        <v>35.309413580248474</v>
      </c>
      <c r="W1448" s="10">
        <f ca="1">IFERROR(AVERAGE(OFFSET(V1448,0,0,-参数!B$12,1)),"")</f>
        <v>48.849544893378109</v>
      </c>
      <c r="X1448" s="11" t="str">
        <f t="shared" ca="1" si="435"/>
        <v>卖</v>
      </c>
      <c r="Y1448" s="12" t="str">
        <f ca="1">IF(X1447="买",$E1448/$E1447-1-IF(X1446="卖",参数!$B$3-IF(X1448="卖",参数!$B$3+参数!$B$4,0)),"")</f>
        <v/>
      </c>
      <c r="Z1448" s="10">
        <f t="shared" ca="1" si="447"/>
        <v>6319.8360649622655</v>
      </c>
      <c r="AA1448" s="3">
        <f ca="1">Z1448/MAX(Z$2:Z1448)-1</f>
        <v>-0.1879248365171472</v>
      </c>
      <c r="AB1448" s="8">
        <f ca="1">IFERROR(AVERAGE(OFFSET(E1448,0,0,-参数!B$14,1)),"")</f>
        <v>3211.4662499999999</v>
      </c>
      <c r="AC1448" s="8">
        <f ca="1">IFERROR(AVERAGE(OFFSET(E1448,0,0,-参数!B$15,1)),"")</f>
        <v>3222.3596551724136</v>
      </c>
      <c r="AD1448" s="9" t="str">
        <f ca="1">IFERROR(IF(OR(AND(AB1448/AC1448-1&lt;参数!B$16,AB1448/AC1448-1&gt;参数!B$17),AB1448/AC1448-1&lt;参数!B$18),"买","卖"),"买")</f>
        <v>卖</v>
      </c>
      <c r="AE1448" s="7" t="str">
        <f ca="1">IF(AD1447="买",$E1448/$E1447-1-IF(AD1446="卖",参数!$B$3-IF(AD1448="卖",参数!$B$3+参数!$B$4,0)),"")</f>
        <v/>
      </c>
      <c r="AF1448" s="8">
        <f t="shared" ca="1" si="448"/>
        <v>7759.3412514133142</v>
      </c>
      <c r="AG1448" s="3">
        <f ca="1">AF1448/MAX(AF$2:AF1448)-1</f>
        <v>-0.13202998562453061</v>
      </c>
      <c r="AH1448">
        <f t="shared" ca="1" si="438"/>
        <v>0</v>
      </c>
      <c r="AI1448">
        <f t="shared" si="439"/>
        <v>0</v>
      </c>
      <c r="AJ1448">
        <f t="shared" ca="1" si="440"/>
        <v>0</v>
      </c>
      <c r="AK1448">
        <f t="shared" ca="1" si="441"/>
        <v>1</v>
      </c>
      <c r="AL1448">
        <f t="shared" ca="1" si="442"/>
        <v>1</v>
      </c>
      <c r="AM1448">
        <f t="shared" ca="1" si="443"/>
        <v>0</v>
      </c>
      <c r="AO1448" s="9">
        <f t="shared" si="449"/>
        <v>5.0100000000002183</v>
      </c>
      <c r="AP1448" s="15">
        <f ca="1">IFERROR(ABS(E1448-OFFSET(E1448,-参数!B$20,0,1,1))/SUM(OFFSET(AO1448,0,0,-参数!B$20,1)),0)</f>
        <v>0.11513444397086874</v>
      </c>
      <c r="AQ1448" s="16">
        <f ca="1">(参数!B$21+参数!B$22*'000300'!AP1448)^(参数!B$23)</f>
        <v>8.910473843188832E-2</v>
      </c>
      <c r="AR1448" s="17">
        <f t="shared" ca="1" si="450"/>
        <v>3235.2839561572682</v>
      </c>
      <c r="AS1448" s="9" t="str">
        <f ca="1">IF(E1448+参数!B$24&gt;=AR1448,"买","卖")</f>
        <v>买</v>
      </c>
      <c r="AT1448" s="7">
        <f ca="1">IF(AS1447="买",$E1448/$E1447-1-IF(AS1446="卖",参数!$B$3-IF(AS1448="卖",参数!$B$3+参数!$B$4,0)),"")</f>
        <v>-1.5507619162589137E-3</v>
      </c>
      <c r="AU1448" s="8">
        <f t="shared" ca="1" si="451"/>
        <v>5505.8360216944038</v>
      </c>
      <c r="AV1448" s="7">
        <f ca="1">AU1448/MAX(AU$2:AU1448)-1</f>
        <v>-9.0138399284115711E-2</v>
      </c>
      <c r="AW1448" s="3">
        <f t="shared" ca="1" si="454"/>
        <v>-2.9090235218720562E-4</v>
      </c>
      <c r="AX1448" s="11" t="str">
        <f ca="1">IFERROR(IF(E1448&gt;MAX(OFFSET(C1448,-1,0,-参数!B$27,1)),"买",IF(E1448&lt;MIN(OFFSET(D1448,-1,0,-参数!B$26,1)),"卖",AX1447)),"卖")</f>
        <v>买</v>
      </c>
      <c r="AY1448" s="12">
        <f ca="1">IF(AX1447="买",$E1448/$E1447-1-IF(AX1446="卖",参数!$B$3-IF(AX1448="卖",参数!$B$3+参数!$B$4,0)),"")</f>
        <v>-1.5507619162589137E-3</v>
      </c>
      <c r="AZ1448" s="10">
        <f t="shared" ca="1" si="452"/>
        <v>6975.9747125490967</v>
      </c>
      <c r="BA1448" s="12">
        <f ca="1">AZ1448/MAX(AZ$2:AZ1448)-1</f>
        <v>-0.10358544321262786</v>
      </c>
    </row>
    <row r="1449" spans="1:53" x14ac:dyDescent="0.15">
      <c r="A1449" s="1">
        <v>40532</v>
      </c>
      <c r="B1449" s="6">
        <v>3239.02</v>
      </c>
      <c r="C1449" s="6">
        <v>3249.76</v>
      </c>
      <c r="D1449" s="6">
        <v>3118</v>
      </c>
      <c r="E1449" s="2">
        <v>3178.66</v>
      </c>
      <c r="F1449" s="3">
        <f>E1449/MAX(E$2:E1449)-1</f>
        <v>-0.45915401892057439</v>
      </c>
      <c r="G1449" s="2">
        <f ca="1">IFERROR(AVERAGE(OFFSET(E1449,0,0,-参数!B$2,1)),"")</f>
        <v>3253.7458928571432</v>
      </c>
      <c r="H1449" t="str">
        <f t="shared" ca="1" si="453"/>
        <v>卖</v>
      </c>
      <c r="I1449" s="3" t="str">
        <f ca="1">IF(H1448="买",$E1449/$E1448-1-IF(H1447="卖",参数!$B$3-IF(H1449="卖",参数!$B$3+参数!$B$4,0)),"")</f>
        <v/>
      </c>
      <c r="J1449" s="2">
        <f t="shared" ca="1" si="444"/>
        <v>8434.7238387331399</v>
      </c>
      <c r="K1449" s="3">
        <f ca="1">J1449/MAX(J$2:J1449)-1</f>
        <v>-0.16903589956718745</v>
      </c>
      <c r="L1449" s="8">
        <f>L1448*(参数!$B$6-1)/(参数!$B$6+1)+E1449*2/(参数!$B$6+1)</f>
        <v>3211.4800652208964</v>
      </c>
      <c r="M1449" s="8">
        <f>M1448*(参数!$B$7-1)/(参数!$B$7+1)+E1449*2/(参数!$B$7+1)</f>
        <v>3154.3564229175463</v>
      </c>
      <c r="N1449" s="8">
        <f t="shared" si="436"/>
        <v>57.123642303350152</v>
      </c>
      <c r="O1449" s="8">
        <f>O1448*(参数!$B$8-1)/(参数!$B$8+1)+N1449*2/(参数!$B$8+1)</f>
        <v>64.897997249709036</v>
      </c>
      <c r="P1449" s="9" t="str">
        <f t="shared" si="445"/>
        <v>买</v>
      </c>
      <c r="Q1449" s="7">
        <f>IF(P1448="买",$E1449/$E1448-1-IF(P1447="卖",参数!$B$3-IF(P1449="卖",参数!$B$3+参数!$B$4,0)),"")</f>
        <v>-1.4570661508032434E-2</v>
      </c>
      <c r="R1449" s="8">
        <f t="shared" si="446"/>
        <v>6443.6393446610773</v>
      </c>
      <c r="S1449" s="3">
        <f>R1449/MAX(R$2:R1449)-1</f>
        <v>-0.11681680402922845</v>
      </c>
      <c r="T1449" s="10">
        <f ca="1">IFERROR(AVERAGE(OFFSET(E1449,0,0,-参数!B$10,1)),"")</f>
        <v>3185.7565000000004</v>
      </c>
      <c r="U1449" s="10">
        <f ca="1">IFERROR(AVERAGE(OFFSET(E1449,0,0,-参数!B$11,1)),"")</f>
        <v>3151.5984444444434</v>
      </c>
      <c r="V1449" s="10">
        <f t="shared" ca="1" si="437"/>
        <v>34.158055555556984</v>
      </c>
      <c r="W1449" s="10">
        <f ca="1">IFERROR(AVERAGE(OFFSET(V1449,0,0,-参数!B$12,1)),"")</f>
        <v>41.864845117845192</v>
      </c>
      <c r="X1449" s="11" t="str">
        <f t="shared" ca="1" si="435"/>
        <v>卖</v>
      </c>
      <c r="Y1449" s="12" t="str">
        <f ca="1">IF(X1448="买",$E1449/$E1448-1-IF(X1447="卖",参数!$B$3-IF(X1449="卖",参数!$B$3+参数!$B$4,0)),"")</f>
        <v/>
      </c>
      <c r="Z1449" s="10">
        <f t="shared" ca="1" si="447"/>
        <v>6319.8360649622655</v>
      </c>
      <c r="AA1449" s="3">
        <f ca="1">Z1449/MAX(Z$2:Z1449)-1</f>
        <v>-0.1879248365171472</v>
      </c>
      <c r="AB1449" s="8">
        <f ca="1">IFERROR(AVERAGE(OFFSET(E1449,0,0,-参数!B$14,1)),"")</f>
        <v>3212.3137499999998</v>
      </c>
      <c r="AC1449" s="8">
        <f ca="1">IFERROR(AVERAGE(OFFSET(E1449,0,0,-参数!B$15,1)),"")</f>
        <v>3210.4531034482757</v>
      </c>
      <c r="AD1449" s="9" t="str">
        <f ca="1">IFERROR(IF(OR(AND(AB1449/AC1449-1&lt;参数!B$16,AB1449/AC1449-1&gt;参数!B$17),AB1449/AC1449-1&lt;参数!B$18),"买","卖"),"买")</f>
        <v>买</v>
      </c>
      <c r="AE1449" s="7" t="str">
        <f ca="1">IF(AD1448="买",$E1449/$E1448-1-IF(AD1447="卖",参数!$B$3-IF(AD1449="卖",参数!$B$3+参数!$B$4,0)),"")</f>
        <v/>
      </c>
      <c r="AF1449" s="8">
        <f t="shared" ca="1" si="448"/>
        <v>7759.3412514133142</v>
      </c>
      <c r="AG1449" s="3">
        <f ca="1">AF1449/MAX(AF$2:AF1449)-1</f>
        <v>-0.13202998562453061</v>
      </c>
      <c r="AH1449">
        <f t="shared" ca="1" si="438"/>
        <v>0</v>
      </c>
      <c r="AI1449">
        <f t="shared" si="439"/>
        <v>0</v>
      </c>
      <c r="AJ1449">
        <f t="shared" ca="1" si="440"/>
        <v>1</v>
      </c>
      <c r="AK1449">
        <f t="shared" ca="1" si="441"/>
        <v>0</v>
      </c>
      <c r="AL1449">
        <f t="shared" ca="1" si="442"/>
        <v>1</v>
      </c>
      <c r="AM1449">
        <f t="shared" ca="1" si="443"/>
        <v>0</v>
      </c>
      <c r="AO1449" s="9">
        <f t="shared" si="449"/>
        <v>47</v>
      </c>
      <c r="AP1449" s="15">
        <f ca="1">IFERROR(ABS(E1449-OFFSET(E1449,-参数!B$20,0,1,1))/SUM(OFFSET(AO1449,0,0,-参数!B$20,1)),0)</f>
        <v>0.10078183022174406</v>
      </c>
      <c r="AQ1449" s="16">
        <f ca="1">(参数!B$21+参数!B$22*'000300'!AP1449)^(参数!B$23)</f>
        <v>7.5254466163983014E-2</v>
      </c>
      <c r="AR1449" s="17">
        <f t="shared" ca="1" si="450"/>
        <v>3231.0227505645603</v>
      </c>
      <c r="AS1449" s="9" t="str">
        <f ca="1">IF(E1449+参数!B$24&gt;=AR1449,"买","卖")</f>
        <v>卖</v>
      </c>
      <c r="AT1449" s="7">
        <f ca="1">IF(AS1448="买",$E1449/$E1448-1-IF(AS1447="卖",参数!$B$3-IF(AS1449="卖",参数!$B$3+参数!$B$4,0)),"")</f>
        <v>-1.4570661508032434E-2</v>
      </c>
      <c r="AU1449" s="8">
        <f t="shared" ca="1" si="451"/>
        <v>5425.6123487035629</v>
      </c>
      <c r="AV1449" s="7">
        <f ca="1">AU1449/MAX(AU$2:AU1449)-1</f>
        <v>-0.10339568468730342</v>
      </c>
      <c r="AW1449" s="3">
        <f t="shared" ca="1" si="454"/>
        <v>-1.3171040472654827E-3</v>
      </c>
      <c r="AX1449" s="11" t="str">
        <f ca="1">IFERROR(IF(E1449&gt;MAX(OFFSET(C1449,-1,0,-参数!B$27,1)),"买",IF(E1449&lt;MIN(OFFSET(D1449,-1,0,-参数!B$26,1)),"卖",AX1448)),"卖")</f>
        <v>买</v>
      </c>
      <c r="AY1449" s="12">
        <f ca="1">IF(AX1448="买",$E1449/$E1448-1-IF(AX1447="卖",参数!$B$3-IF(AX1449="卖",参数!$B$3+参数!$B$4,0)),"")</f>
        <v>-1.4570661508032434E-2</v>
      </c>
      <c r="AZ1449" s="10">
        <f t="shared" ca="1" si="452"/>
        <v>6874.3301463239495</v>
      </c>
      <c r="BA1449" s="12">
        <f ca="1">AZ1449/MAX(AZ$2:AZ1449)-1</f>
        <v>-0.11664679629044961</v>
      </c>
    </row>
    <row r="1450" spans="1:53" x14ac:dyDescent="0.15">
      <c r="A1450" s="1">
        <v>40533</v>
      </c>
      <c r="B1450" s="6">
        <v>3184.7</v>
      </c>
      <c r="C1450" s="6">
        <v>3251.55</v>
      </c>
      <c r="D1450" s="6">
        <v>3168.89</v>
      </c>
      <c r="E1450" s="2">
        <v>3249.51</v>
      </c>
      <c r="F1450" s="3">
        <f>E1450/MAX(E$2:E1450)-1</f>
        <v>-0.44709895868781047</v>
      </c>
      <c r="G1450" s="2">
        <f ca="1">IFERROR(AVERAGE(OFFSET(E1450,0,0,-参数!B$2,1)),"")</f>
        <v>3259.8973214285725</v>
      </c>
      <c r="H1450" t="str">
        <f t="shared" ca="1" si="453"/>
        <v>卖</v>
      </c>
      <c r="I1450" s="3" t="str">
        <f ca="1">IF(H1449="买",$E1450/$E1449-1-IF(H1448="卖",参数!$B$3-IF(H1450="卖",参数!$B$3+参数!$B$4,0)),"")</f>
        <v/>
      </c>
      <c r="J1450" s="2">
        <f t="shared" ca="1" si="444"/>
        <v>8434.7238387331399</v>
      </c>
      <c r="K1450" s="3">
        <f ca="1">J1450/MAX(J$2:J1450)-1</f>
        <v>-0.16903589956718745</v>
      </c>
      <c r="L1450" s="8">
        <f>L1449*(参数!$B$6-1)/(参数!$B$6+1)+E1450*2/(参数!$B$6+1)</f>
        <v>3215.1019637712875</v>
      </c>
      <c r="M1450" s="8">
        <f>M1449*(参数!$B$7-1)/(参数!$B$7+1)+E1450*2/(参数!$B$7+1)</f>
        <v>3156.6492801966415</v>
      </c>
      <c r="N1450" s="8">
        <f t="shared" si="436"/>
        <v>58.452683574646016</v>
      </c>
      <c r="O1450" s="8">
        <f>O1449*(参数!$B$8-1)/(参数!$B$8+1)+N1450*2/(参数!$B$8+1)</f>
        <v>63.608934514696429</v>
      </c>
      <c r="P1450" s="9" t="str">
        <f t="shared" si="445"/>
        <v>买</v>
      </c>
      <c r="Q1450" s="7">
        <f>IF(P1449="买",$E1450/$E1449-1-IF(P1448="卖",参数!$B$3-IF(P1450="卖",参数!$B$3+参数!$B$4,0)),"")</f>
        <v>2.2289266546280606E-2</v>
      </c>
      <c r="R1450" s="8">
        <f t="shared" si="446"/>
        <v>6587.263339542329</v>
      </c>
      <c r="S1450" s="3">
        <f>R1450/MAX(R$2:R1450)-1</f>
        <v>-9.7131298365039864E-2</v>
      </c>
      <c r="T1450" s="10">
        <f ca="1">IFERROR(AVERAGE(OFFSET(E1450,0,0,-参数!B$10,1)),"")</f>
        <v>3192.8730000000005</v>
      </c>
      <c r="U1450" s="10">
        <f ca="1">IFERROR(AVERAGE(OFFSET(E1450,0,0,-参数!B$11,1)),"")</f>
        <v>3153.2180740740732</v>
      </c>
      <c r="V1450" s="10">
        <f t="shared" ca="1" si="437"/>
        <v>39.654925925927273</v>
      </c>
      <c r="W1450" s="10">
        <f ca="1">IFERROR(AVERAGE(OFFSET(V1450,0,0,-参数!B$12,1)),"")</f>
        <v>37.274803591470487</v>
      </c>
      <c r="X1450" s="11" t="str">
        <f t="shared" ca="1" si="435"/>
        <v>买</v>
      </c>
      <c r="Y1450" s="12" t="str">
        <f ca="1">IF(X1449="买",$E1450/$E1449-1-IF(X1448="卖",参数!$B$3-IF(X1450="卖",参数!$B$3+参数!$B$4,0)),"")</f>
        <v/>
      </c>
      <c r="Z1450" s="10">
        <f t="shared" ca="1" si="447"/>
        <v>6319.8360649622655</v>
      </c>
      <c r="AA1450" s="3">
        <f ca="1">Z1450/MAX(Z$2:Z1450)-1</f>
        <v>-0.1879248365171472</v>
      </c>
      <c r="AB1450" s="8">
        <f ca="1">IFERROR(AVERAGE(OFFSET(E1450,0,0,-参数!B$14,1)),"")</f>
        <v>3228.0812500000002</v>
      </c>
      <c r="AC1450" s="8">
        <f ca="1">IFERROR(AVERAGE(OFFSET(E1450,0,0,-参数!B$15,1)),"")</f>
        <v>3201.8462068965514</v>
      </c>
      <c r="AD1450" s="9" t="str">
        <f ca="1">IFERROR(IF(OR(AND(AB1450/AC1450-1&lt;参数!B$16,AB1450/AC1450-1&gt;参数!B$17),AB1450/AC1450-1&lt;参数!B$18),"买","卖"),"买")</f>
        <v>买</v>
      </c>
      <c r="AE1450" s="7">
        <f ca="1">IF(AD1449="买",$E1450/$E1449-1-IF(AD1448="卖",参数!$B$3-IF(AD1450="卖",参数!$B$3+参数!$B$4,0)),"")</f>
        <v>2.2039266546280606E-2</v>
      </c>
      <c r="AF1450" s="8">
        <f t="shared" ca="1" si="448"/>
        <v>7930.3514414767624</v>
      </c>
      <c r="AG1450" s="3">
        <f ca="1">AF1450/MAX(AF$2:AF1450)-1</f>
        <v>-0.1129005631235307</v>
      </c>
      <c r="AH1450">
        <f t="shared" ca="1" si="438"/>
        <v>0</v>
      </c>
      <c r="AI1450">
        <f t="shared" si="439"/>
        <v>0</v>
      </c>
      <c r="AJ1450">
        <f t="shared" ca="1" si="440"/>
        <v>0</v>
      </c>
      <c r="AK1450">
        <f t="shared" ca="1" si="441"/>
        <v>0</v>
      </c>
      <c r="AL1450">
        <f t="shared" ca="1" si="442"/>
        <v>1</v>
      </c>
      <c r="AM1450">
        <f t="shared" ca="1" si="443"/>
        <v>0</v>
      </c>
      <c r="AO1450" s="9">
        <f t="shared" si="449"/>
        <v>70.850000000000364</v>
      </c>
      <c r="AP1450" s="15">
        <f ca="1">IFERROR(ABS(E1450-OFFSET(E1450,-参数!B$20,0,1,1))/SUM(OFFSET(AO1450,0,0,-参数!B$20,1)),0)</f>
        <v>0.13122659360940458</v>
      </c>
      <c r="AQ1450" s="16">
        <f ca="1">(参数!B$21+参数!B$22*'000300'!AP1450)^(参数!B$23)</f>
        <v>0.10463366283307543</v>
      </c>
      <c r="AR1450" s="17">
        <f t="shared" ca="1" si="450"/>
        <v>3232.9571391886993</v>
      </c>
      <c r="AS1450" s="9" t="str">
        <f ca="1">IF(E1450+参数!B$24&gt;=AR1450,"买","卖")</f>
        <v>买</v>
      </c>
      <c r="AT1450" s="7" t="str">
        <f ca="1">IF(AS1449="买",$E1450/$E1449-1-IF(AS1448="卖",参数!$B$3-IF(AS1450="卖",参数!$B$3+参数!$B$4,0)),"")</f>
        <v/>
      </c>
      <c r="AU1450" s="8">
        <f t="shared" ca="1" si="451"/>
        <v>5425.6123487035629</v>
      </c>
      <c r="AV1450" s="7">
        <f ca="1">AU1450/MAX(AU$2:AU1450)-1</f>
        <v>-0.10339568468730342</v>
      </c>
      <c r="AW1450" s="3">
        <f t="shared" ca="1" si="454"/>
        <v>5.9869235640674923E-4</v>
      </c>
      <c r="AX1450" s="11" t="str">
        <f ca="1">IFERROR(IF(E1450&gt;MAX(OFFSET(C1450,-1,0,-参数!B$27,1)),"买",IF(E1450&lt;MIN(OFFSET(D1450,-1,0,-参数!B$26,1)),"卖",AX1449)),"卖")</f>
        <v>买</v>
      </c>
      <c r="AY1450" s="12">
        <f ca="1">IF(AX1449="买",$E1450/$E1449-1-IF(AX1448="卖",参数!$B$3-IF(AX1450="卖",参数!$B$3+参数!$B$4,0)),"")</f>
        <v>2.2289266546280606E-2</v>
      </c>
      <c r="AZ1450" s="10">
        <f t="shared" ca="1" si="452"/>
        <v>7027.5539232824958</v>
      </c>
      <c r="BA1450" s="12">
        <f ca="1">AZ1450/MAX(AZ$2:AZ1450)-1</f>
        <v>-9.6957501278456593E-2</v>
      </c>
    </row>
    <row r="1451" spans="1:53" x14ac:dyDescent="0.15">
      <c r="A1451" s="1">
        <v>40534</v>
      </c>
      <c r="B1451" s="6">
        <v>3253.82</v>
      </c>
      <c r="C1451" s="6">
        <v>3263.45</v>
      </c>
      <c r="D1451" s="6">
        <v>3201.67</v>
      </c>
      <c r="E1451" s="2">
        <v>3215.45</v>
      </c>
      <c r="F1451" s="3">
        <f>E1451/MAX(E$2:E1451)-1</f>
        <v>-0.45289423535016671</v>
      </c>
      <c r="G1451" s="2">
        <f ca="1">IFERROR(AVERAGE(OFFSET(E1451,0,0,-参数!B$2,1)),"")</f>
        <v>3265.8712500000011</v>
      </c>
      <c r="H1451" t="str">
        <f t="shared" ca="1" si="453"/>
        <v>卖</v>
      </c>
      <c r="I1451" s="3" t="str">
        <f ca="1">IF(H1450="买",$E1451/$E1450-1-IF(H1449="卖",参数!$B$3-IF(H1451="卖",参数!$B$3+参数!$B$4,0)),"")</f>
        <v/>
      </c>
      <c r="J1451" s="2">
        <f t="shared" ca="1" si="444"/>
        <v>8434.7238387331399</v>
      </c>
      <c r="K1451" s="3">
        <f ca="1">J1451/MAX(J$2:J1451)-1</f>
        <v>-0.16903589956718745</v>
      </c>
      <c r="L1451" s="8">
        <f>L1450*(参数!$B$6-1)/(参数!$B$6+1)+E1451*2/(参数!$B$6+1)</f>
        <v>3215.1351100787838</v>
      </c>
      <c r="M1451" s="8">
        <f>M1450*(参数!$B$7-1)/(参数!$B$7+1)+E1451*2/(参数!$B$7+1)</f>
        <v>3158.0661650111801</v>
      </c>
      <c r="N1451" s="8">
        <f t="shared" si="436"/>
        <v>57.068945067603636</v>
      </c>
      <c r="O1451" s="8">
        <f>O1450*(参数!$B$8-1)/(参数!$B$8+1)+N1451*2/(参数!$B$8+1)</f>
        <v>62.30093662527787</v>
      </c>
      <c r="P1451" s="9" t="str">
        <f t="shared" si="445"/>
        <v>买</v>
      </c>
      <c r="Q1451" s="7">
        <f>IF(P1450="买",$E1451/$E1450-1-IF(P1449="卖",参数!$B$3-IF(P1451="卖",参数!$B$3+参数!$B$4,0)),"")</f>
        <v>-1.0481580299799176E-2</v>
      </c>
      <c r="R1451" s="8">
        <f t="shared" si="446"/>
        <v>6518.2184098929929</v>
      </c>
      <c r="S1451" s="3">
        <f>R1451/MAX(R$2:R1451)-1</f>
        <v>-0.10659478916140208</v>
      </c>
      <c r="T1451" s="10">
        <f ca="1">IFERROR(AVERAGE(OFFSET(E1451,0,0,-参数!B$10,1)),"")</f>
        <v>3194.7935000000002</v>
      </c>
      <c r="U1451" s="10">
        <f ca="1">IFERROR(AVERAGE(OFFSET(E1451,0,0,-参数!B$11,1)),"")</f>
        <v>3154.8046419753077</v>
      </c>
      <c r="V1451" s="10">
        <f t="shared" ca="1" si="437"/>
        <v>39.98885802469249</v>
      </c>
      <c r="W1451" s="10">
        <f ca="1">IFERROR(AVERAGE(OFFSET(V1451,0,0,-参数!B$12,1)),"")</f>
        <v>34.339310886644647</v>
      </c>
      <c r="X1451" s="11" t="str">
        <f t="shared" ca="1" si="435"/>
        <v>买</v>
      </c>
      <c r="Y1451" s="12">
        <f ca="1">IF(X1450="买",$E1451/$E1450-1-IF(X1449="卖",参数!$B$3-IF(X1451="卖",参数!$B$3+参数!$B$4,0)),"")</f>
        <v>-1.0731580299799176E-2</v>
      </c>
      <c r="Z1451" s="10">
        <f t="shared" ca="1" si="447"/>
        <v>6252.0142367495564</v>
      </c>
      <c r="AA1451" s="3">
        <f ca="1">Z1451/MAX(Z$2:Z1451)-1</f>
        <v>-0.1966396863435359</v>
      </c>
      <c r="AB1451" s="8">
        <f ca="1">IFERROR(AVERAGE(OFFSET(E1451,0,0,-参数!B$14,1)),"")</f>
        <v>3234.7649999999999</v>
      </c>
      <c r="AC1451" s="8">
        <f ca="1">IFERROR(AVERAGE(OFFSET(E1451,0,0,-参数!B$15,1)),"")</f>
        <v>3191.6899999999991</v>
      </c>
      <c r="AD1451" s="9" t="str">
        <f ca="1">IFERROR(IF(OR(AND(AB1451/AC1451-1&lt;参数!B$16,AB1451/AC1451-1&gt;参数!B$17),AB1451/AC1451-1&lt;参数!B$18),"买","卖"),"买")</f>
        <v>买</v>
      </c>
      <c r="AE1451" s="7">
        <f ca="1">IF(AD1450="买",$E1451/$E1450-1-IF(AD1449="卖",参数!$B$3-IF(AD1451="卖",参数!$B$3+参数!$B$4,0)),"")</f>
        <v>-1.0481580299799176E-2</v>
      </c>
      <c r="AF1451" s="8">
        <f t="shared" ca="1" si="448"/>
        <v>7847.2288260372952</v>
      </c>
      <c r="AG1451" s="3">
        <f ca="1">AF1451/MAX(AF$2:AF1451)-1</f>
        <v>-0.12219876710505806</v>
      </c>
      <c r="AH1451">
        <f t="shared" ca="1" si="438"/>
        <v>0</v>
      </c>
      <c r="AI1451">
        <f t="shared" si="439"/>
        <v>0</v>
      </c>
      <c r="AJ1451">
        <f t="shared" ca="1" si="440"/>
        <v>0</v>
      </c>
      <c r="AK1451">
        <f t="shared" ca="1" si="441"/>
        <v>0</v>
      </c>
      <c r="AL1451">
        <f t="shared" ca="1" si="442"/>
        <v>0</v>
      </c>
      <c r="AM1451">
        <f t="shared" ca="1" si="443"/>
        <v>0</v>
      </c>
      <c r="AO1451" s="9">
        <f t="shared" si="449"/>
        <v>34.0600000000004</v>
      </c>
      <c r="AP1451" s="15">
        <f ca="1">IFERROR(ABS(E1451-OFFSET(E1451,-参数!B$20,0,1,1))/SUM(OFFSET(AO1451,0,0,-参数!B$20,1)),0)</f>
        <v>0.10571081409477512</v>
      </c>
      <c r="AQ1451" s="16">
        <f ca="1">(参数!B$21+参数!B$22*'000300'!AP1451)^(参数!B$23)</f>
        <v>8.0010935601458E-2</v>
      </c>
      <c r="AR1451" s="17">
        <f t="shared" ca="1" si="450"/>
        <v>3231.5563766025066</v>
      </c>
      <c r="AS1451" s="9" t="str">
        <f ca="1">IF(E1451+参数!B$24&gt;=AR1451,"买","卖")</f>
        <v>卖</v>
      </c>
      <c r="AT1451" s="7">
        <f ca="1">IF(AS1450="买",$E1451/$E1450-1-IF(AS1449="卖",参数!$B$3-IF(AS1451="卖",参数!$B$3+参数!$B$4,0)),"")</f>
        <v>-9.4815802997991749E-3</v>
      </c>
      <c r="AU1451" s="8">
        <f t="shared" ca="1" si="451"/>
        <v>5374.1689695437481</v>
      </c>
      <c r="AV1451" s="7">
        <f ca="1">AU1451/MAX(AU$2:AU1451)-1</f>
        <v>-0.11189691050008721</v>
      </c>
      <c r="AW1451" s="3">
        <f t="shared" ca="1" si="454"/>
        <v>-4.3327595321729362E-4</v>
      </c>
      <c r="AX1451" s="11" t="str">
        <f ca="1">IFERROR(IF(E1451&gt;MAX(OFFSET(C1451,-1,0,-参数!B$27,1)),"买",IF(E1451&lt;MIN(OFFSET(D1451,-1,0,-参数!B$26,1)),"卖",AX1450)),"卖")</f>
        <v>买</v>
      </c>
      <c r="AY1451" s="12">
        <f ca="1">IF(AX1450="买",$E1451/$E1450-1-IF(AX1449="卖",参数!$B$3-IF(AX1451="卖",参数!$B$3+参数!$B$4,0)),"")</f>
        <v>-1.0481580299799176E-2</v>
      </c>
      <c r="AZ1451" s="10">
        <f t="shared" ca="1" si="452"/>
        <v>6953.8940525244416</v>
      </c>
      <c r="BA1451" s="12">
        <f ca="1">AZ1451/MAX(AZ$2:AZ1451)-1</f>
        <v>-0.10642281374293772</v>
      </c>
    </row>
    <row r="1452" spans="1:53" x14ac:dyDescent="0.15">
      <c r="A1452" s="1">
        <v>40535</v>
      </c>
      <c r="B1452" s="6">
        <v>3210.67</v>
      </c>
      <c r="C1452" s="6">
        <v>3237.64</v>
      </c>
      <c r="D1452" s="6">
        <v>3183.15</v>
      </c>
      <c r="E1452" s="2">
        <v>3188.61</v>
      </c>
      <c r="F1452" s="3">
        <f>E1452/MAX(E$2:E1452)-1</f>
        <v>-0.45746103586741982</v>
      </c>
      <c r="G1452" s="2">
        <f ca="1">IFERROR(AVERAGE(OFFSET(E1452,0,0,-参数!B$2,1)),"")</f>
        <v>3271.4748214285728</v>
      </c>
      <c r="H1452" t="str">
        <f t="shared" ca="1" si="453"/>
        <v>卖</v>
      </c>
      <c r="I1452" s="3" t="str">
        <f ca="1">IF(H1451="买",$E1452/$E1451-1-IF(H1450="卖",参数!$B$3-IF(H1452="卖",参数!$B$3+参数!$B$4,0)),"")</f>
        <v/>
      </c>
      <c r="J1452" s="2">
        <f t="shared" ca="1" si="444"/>
        <v>8434.7238387331399</v>
      </c>
      <c r="K1452" s="3">
        <f ca="1">J1452/MAX(J$2:J1452)-1</f>
        <v>-0.16903589956718745</v>
      </c>
      <c r="L1452" s="8">
        <f>L1451*(参数!$B$6-1)/(参数!$B$6+1)+E1452*2/(参数!$B$6+1)</f>
        <v>3212.6089091188996</v>
      </c>
      <c r="M1452" s="8">
        <f>M1451*(参数!$B$7-1)/(参数!$B$7+1)+E1452*2/(参数!$B$7+1)</f>
        <v>3158.8021610350074</v>
      </c>
      <c r="N1452" s="8">
        <f t="shared" si="436"/>
        <v>53.806748083892217</v>
      </c>
      <c r="O1452" s="8">
        <f>O1451*(参数!$B$8-1)/(参数!$B$8+1)+N1452*2/(参数!$B$8+1)</f>
        <v>60.602098917000745</v>
      </c>
      <c r="P1452" s="9" t="str">
        <f t="shared" si="445"/>
        <v>买</v>
      </c>
      <c r="Q1452" s="7">
        <f>IF(P1451="买",$E1452/$E1451-1-IF(P1450="卖",参数!$B$3-IF(P1452="卖",参数!$B$3+参数!$B$4,0)),"")</f>
        <v>-8.3471986813664634E-3</v>
      </c>
      <c r="R1452" s="8">
        <f t="shared" si="446"/>
        <v>6463.8095457770751</v>
      </c>
      <c r="S1452" s="3">
        <f>R1452/MAX(R$2:R1452)-1</f>
        <v>-0.11405221995924009</v>
      </c>
      <c r="T1452" s="10">
        <f ca="1">IFERROR(AVERAGE(OFFSET(E1452,0,0,-参数!B$10,1)),"")</f>
        <v>3193.0499999999997</v>
      </c>
      <c r="U1452" s="10">
        <f ca="1">IFERROR(AVERAGE(OFFSET(E1452,0,0,-参数!B$11,1)),"")</f>
        <v>3156.4720987654314</v>
      </c>
      <c r="V1452" s="10">
        <f t="shared" ca="1" si="437"/>
        <v>36.577901234568344</v>
      </c>
      <c r="W1452" s="10">
        <f ca="1">IFERROR(AVERAGE(OFFSET(V1452,0,0,-参数!B$12,1)),"")</f>
        <v>32.710511784512285</v>
      </c>
      <c r="X1452" s="11" t="str">
        <f t="shared" ca="1" si="435"/>
        <v>买</v>
      </c>
      <c r="Y1452" s="12">
        <f ca="1">IF(X1451="买",$E1452/$E1451-1-IF(X1450="卖",参数!$B$3-IF(X1452="卖",参数!$B$3+参数!$B$4,0)),"")</f>
        <v>-8.3471986813664634E-3</v>
      </c>
      <c r="Z1452" s="10">
        <f t="shared" ca="1" si="447"/>
        <v>6199.8274317566766</v>
      </c>
      <c r="AA1452" s="3">
        <f ca="1">Z1452/MAX(Z$2:Z1452)-1</f>
        <v>-0.20334549449435124</v>
      </c>
      <c r="AB1452" s="8">
        <f ca="1">IFERROR(AVERAGE(OFFSET(E1452,0,0,-参数!B$14,1)),"")</f>
        <v>3225.7087500000002</v>
      </c>
      <c r="AC1452" s="8">
        <f ca="1">IFERROR(AVERAGE(OFFSET(E1452,0,0,-参数!B$15,1)),"")</f>
        <v>3188.1306896551728</v>
      </c>
      <c r="AD1452" s="9" t="str">
        <f ca="1">IFERROR(IF(OR(AND(AB1452/AC1452-1&lt;参数!B$16,AB1452/AC1452-1&gt;参数!B$17),AB1452/AC1452-1&lt;参数!B$18),"买","卖"),"买")</f>
        <v>买</v>
      </c>
      <c r="AE1452" s="7">
        <f ca="1">IF(AD1451="买",$E1452/$E1451-1-IF(AD1450="卖",参数!$B$3-IF(AD1452="卖",参数!$B$3+参数!$B$4,0)),"")</f>
        <v>-8.3471986813664634E-3</v>
      </c>
      <c r="AF1452" s="8">
        <f t="shared" ca="1" si="448"/>
        <v>7781.7264479282157</v>
      </c>
      <c r="AG1452" s="3">
        <f ca="1">AF1452/MAX(AF$2:AF1452)-1</f>
        <v>-0.12952594839878062</v>
      </c>
      <c r="AH1452">
        <f t="shared" ca="1" si="438"/>
        <v>0</v>
      </c>
      <c r="AI1452">
        <f t="shared" si="439"/>
        <v>0</v>
      </c>
      <c r="AJ1452">
        <f t="shared" ca="1" si="440"/>
        <v>0</v>
      </c>
      <c r="AK1452">
        <f t="shared" ca="1" si="441"/>
        <v>0</v>
      </c>
      <c r="AL1452">
        <f t="shared" ca="1" si="442"/>
        <v>0</v>
      </c>
      <c r="AM1452">
        <f t="shared" ca="1" si="443"/>
        <v>0</v>
      </c>
      <c r="AO1452" s="9">
        <f t="shared" si="449"/>
        <v>26.839999999999691</v>
      </c>
      <c r="AP1452" s="15">
        <f ca="1">IFERROR(ABS(E1452-OFFSET(E1452,-参数!B$20,0,1,1))/SUM(OFFSET(AO1452,0,0,-参数!B$20,1)),0)</f>
        <v>9.560447389043239E-2</v>
      </c>
      <c r="AQ1452" s="16">
        <f ca="1">(参数!B$21+参数!B$22*'000300'!AP1452)^(参数!B$23)</f>
        <v>7.0258317304267265E-2</v>
      </c>
      <c r="AR1452" s="17">
        <f t="shared" ca="1" si="450"/>
        <v>3228.5390364480995</v>
      </c>
      <c r="AS1452" s="9" t="str">
        <f ca="1">IF(E1452+参数!B$24&gt;=AR1452,"买","卖")</f>
        <v>卖</v>
      </c>
      <c r="AT1452" s="7" t="str">
        <f ca="1">IF(AS1451="买",$E1452/$E1451-1-IF(AS1450="卖",参数!$B$3-IF(AS1452="卖",参数!$B$3+参数!$B$4,0)),"")</f>
        <v/>
      </c>
      <c r="AU1452" s="8">
        <f t="shared" ca="1" si="451"/>
        <v>5374.1689695437481</v>
      </c>
      <c r="AV1452" s="7">
        <f ca="1">AU1452/MAX(AU$2:AU1452)-1</f>
        <v>-0.11189691050008721</v>
      </c>
      <c r="AW1452" s="3">
        <f t="shared" ca="1" si="454"/>
        <v>-9.3371112948970048E-4</v>
      </c>
      <c r="AX1452" s="11" t="str">
        <f ca="1">IFERROR(IF(E1452&gt;MAX(OFFSET(C1452,-1,0,-参数!B$27,1)),"买",IF(E1452&lt;MIN(OFFSET(D1452,-1,0,-参数!B$26,1)),"卖",AX1451)),"卖")</f>
        <v>买</v>
      </c>
      <c r="AY1452" s="12">
        <f ca="1">IF(AX1451="买",$E1452/$E1451-1-IF(AX1450="卖",参数!$B$3-IF(AX1452="卖",参数!$B$3+参数!$B$4,0)),"")</f>
        <v>-8.3471986813664634E-3</v>
      </c>
      <c r="AZ1452" s="10">
        <f t="shared" ca="1" si="452"/>
        <v>6895.8485172588471</v>
      </c>
      <c r="BA1452" s="12">
        <f ca="1">AZ1452/MAX(AZ$2:AZ1452)-1</f>
        <v>-0.11388168005376187</v>
      </c>
    </row>
    <row r="1453" spans="1:53" x14ac:dyDescent="0.15">
      <c r="A1453" s="1">
        <v>40536</v>
      </c>
      <c r="B1453" s="6">
        <v>3170.64</v>
      </c>
      <c r="C1453" s="6">
        <v>3187.72</v>
      </c>
      <c r="D1453" s="6">
        <v>3139.45</v>
      </c>
      <c r="E1453" s="2">
        <v>3162.96</v>
      </c>
      <c r="F1453" s="3">
        <f>E1453/MAX(E$2:E1453)-1</f>
        <v>-0.46182535901449673</v>
      </c>
      <c r="G1453" s="2">
        <f ca="1">IFERROR(AVERAGE(OFFSET(E1453,0,0,-参数!B$2,1)),"")</f>
        <v>3275.5353571428582</v>
      </c>
      <c r="H1453" t="str">
        <f t="shared" ca="1" si="453"/>
        <v>卖</v>
      </c>
      <c r="I1453" s="3" t="str">
        <f ca="1">IF(H1452="买",$E1453/$E1452-1-IF(H1451="卖",参数!$B$3-IF(H1453="卖",参数!$B$3+参数!$B$4,0)),"")</f>
        <v/>
      </c>
      <c r="J1453" s="2">
        <f t="shared" ca="1" si="444"/>
        <v>8434.7238387331399</v>
      </c>
      <c r="K1453" s="3">
        <f ca="1">J1453/MAX(J$2:J1453)-1</f>
        <v>-0.16903589956718745</v>
      </c>
      <c r="L1453" s="8">
        <f>L1452*(参数!$B$6-1)/(参数!$B$6+1)+E1453*2/(参数!$B$6+1)</f>
        <v>3207.8804415837662</v>
      </c>
      <c r="M1453" s="8">
        <f>M1452*(参数!$B$7-1)/(参数!$B$7+1)+E1453*2/(参数!$B$7+1)</f>
        <v>3158.9023499257301</v>
      </c>
      <c r="N1453" s="8">
        <f t="shared" si="436"/>
        <v>48.978091658036192</v>
      </c>
      <c r="O1453" s="8">
        <f>O1452*(参数!$B$8-1)/(参数!$B$8+1)+N1453*2/(参数!$B$8+1)</f>
        <v>58.27729746520783</v>
      </c>
      <c r="P1453" s="9" t="str">
        <f t="shared" si="445"/>
        <v>买</v>
      </c>
      <c r="Q1453" s="7">
        <f>IF(P1452="买",$E1453/$E1452-1-IF(P1451="卖",参数!$B$3-IF(P1453="卖",参数!$B$3+参数!$B$4,0)),"")</f>
        <v>-8.0442575291428398E-3</v>
      </c>
      <c r="R1453" s="8">
        <f t="shared" si="446"/>
        <v>6411.8129971715125</v>
      </c>
      <c r="S1453" s="3">
        <f>R1453/MAX(R$2:R1453)-1</f>
        <v>-0.12117901205926029</v>
      </c>
      <c r="T1453" s="10">
        <f ca="1">IFERROR(AVERAGE(OFFSET(E1453,0,0,-参数!B$10,1)),"")</f>
        <v>3191.4555</v>
      </c>
      <c r="U1453" s="10">
        <f ca="1">IFERROR(AVERAGE(OFFSET(E1453,0,0,-参数!B$11,1)),"")</f>
        <v>3158.0632839506166</v>
      </c>
      <c r="V1453" s="10">
        <f t="shared" ca="1" si="437"/>
        <v>33.392216049383478</v>
      </c>
      <c r="W1453" s="10">
        <f ca="1">IFERROR(AVERAGE(OFFSET(V1453,0,0,-参数!B$12,1)),"")</f>
        <v>32.65421548821616</v>
      </c>
      <c r="X1453" s="11" t="str">
        <f t="shared" ca="1" si="435"/>
        <v>买</v>
      </c>
      <c r="Y1453" s="12">
        <f ca="1">IF(X1452="买",$E1453/$E1452-1-IF(X1451="卖",参数!$B$3-IF(X1453="卖",参数!$B$3+参数!$B$4,0)),"")</f>
        <v>-8.0442575291428398E-3</v>
      </c>
      <c r="Z1453" s="10">
        <f t="shared" ca="1" si="447"/>
        <v>6149.9544232593817</v>
      </c>
      <c r="AA1453" s="3">
        <f ca="1">Z1453/MAX(Z$2:Z1453)-1</f>
        <v>-0.20975398849839055</v>
      </c>
      <c r="AB1453" s="8">
        <f ca="1">IFERROR(AVERAGE(OFFSET(E1453,0,0,-参数!B$14,1)),"")</f>
        <v>3212.395</v>
      </c>
      <c r="AC1453" s="8">
        <f ca="1">IFERROR(AVERAGE(OFFSET(E1453,0,0,-参数!B$15,1)),"")</f>
        <v>3182.8917241379309</v>
      </c>
      <c r="AD1453" s="9" t="str">
        <f ca="1">IFERROR(IF(OR(AND(AB1453/AC1453-1&lt;参数!B$16,AB1453/AC1453-1&gt;参数!B$17),AB1453/AC1453-1&lt;参数!B$18),"买","卖"),"买")</f>
        <v>买</v>
      </c>
      <c r="AE1453" s="7">
        <f ca="1">IF(AD1452="买",$E1453/$E1452-1-IF(AD1451="卖",参数!$B$3-IF(AD1453="卖",参数!$B$3+参数!$B$4,0)),"")</f>
        <v>-8.0442575291428398E-3</v>
      </c>
      <c r="AF1453" s="8">
        <f t="shared" ca="1" si="448"/>
        <v>7719.1282363597393</v>
      </c>
      <c r="AG1453" s="3">
        <f ca="1">AF1453/MAX(AF$2:AF1453)-1</f>
        <v>-0.13652826584229716</v>
      </c>
      <c r="AH1453">
        <f t="shared" ca="1" si="438"/>
        <v>0</v>
      </c>
      <c r="AI1453">
        <f t="shared" si="439"/>
        <v>0</v>
      </c>
      <c r="AJ1453">
        <f t="shared" ca="1" si="440"/>
        <v>1</v>
      </c>
      <c r="AK1453">
        <f t="shared" ca="1" si="441"/>
        <v>0</v>
      </c>
      <c r="AL1453">
        <f t="shared" ca="1" si="442"/>
        <v>0</v>
      </c>
      <c r="AM1453">
        <f t="shared" ca="1" si="443"/>
        <v>0</v>
      </c>
      <c r="AO1453" s="9">
        <f t="shared" si="449"/>
        <v>25.650000000000091</v>
      </c>
      <c r="AP1453" s="15">
        <f ca="1">IFERROR(ABS(E1453-OFFSET(E1453,-参数!B$20,0,1,1))/SUM(OFFSET(AO1453,0,0,-参数!B$20,1)),0)</f>
        <v>6.762365154040241E-2</v>
      </c>
      <c r="AQ1453" s="16">
        <f ca="1">(参数!B$21+参数!B$22*'000300'!AP1453)^(参数!B$23)</f>
        <v>4.3256823736488322E-2</v>
      </c>
      <c r="AR1453" s="17">
        <f t="shared" ca="1" si="450"/>
        <v>3225.7022956276551</v>
      </c>
      <c r="AS1453" s="9" t="str">
        <f ca="1">IF(E1453+参数!B$24&gt;=AR1453,"买","卖")</f>
        <v>卖</v>
      </c>
      <c r="AT1453" s="7" t="str">
        <f ca="1">IF(AS1452="买",$E1453/$E1452-1-IF(AS1451="卖",参数!$B$3-IF(AS1453="卖",参数!$B$3+参数!$B$4,0)),"")</f>
        <v/>
      </c>
      <c r="AU1453" s="8">
        <f t="shared" ca="1" si="451"/>
        <v>5374.1689695437481</v>
      </c>
      <c r="AV1453" s="7">
        <f ca="1">AU1453/MAX(AU$2:AU1453)-1</f>
        <v>-0.11189691050008721</v>
      </c>
      <c r="AW1453" s="3">
        <f t="shared" ca="1" si="454"/>
        <v>-8.7864535271819921E-4</v>
      </c>
      <c r="AX1453" s="11" t="str">
        <f ca="1">IFERROR(IF(E1453&gt;MAX(OFFSET(C1453,-1,0,-参数!B$27,1)),"买",IF(E1453&lt;MIN(OFFSET(D1453,-1,0,-参数!B$26,1)),"卖",AX1452)),"卖")</f>
        <v>买</v>
      </c>
      <c r="AY1453" s="12">
        <f ca="1">IF(AX1452="买",$E1453/$E1452-1-IF(AX1451="卖",参数!$B$3-IF(AX1453="卖",参数!$B$3+参数!$B$4,0)),"")</f>
        <v>-8.0442575291428398E-3</v>
      </c>
      <c r="AZ1453" s="10">
        <f t="shared" ca="1" si="452"/>
        <v>6840.376535904059</v>
      </c>
      <c r="BA1453" s="12">
        <f ca="1">AZ1453/MAX(AZ$2:AZ1453)-1</f>
        <v>-0.12100984402070081</v>
      </c>
    </row>
    <row r="1454" spans="1:53" x14ac:dyDescent="0.15">
      <c r="A1454" s="1">
        <v>40539</v>
      </c>
      <c r="B1454" s="6">
        <v>3176.11</v>
      </c>
      <c r="C1454" s="6">
        <v>3219.66</v>
      </c>
      <c r="D1454" s="6">
        <v>3092.26</v>
      </c>
      <c r="E1454" s="2">
        <v>3099.71</v>
      </c>
      <c r="F1454" s="3">
        <f>E1454/MAX(E$2:E1454)-1</f>
        <v>-0.47258728646294157</v>
      </c>
      <c r="G1454" s="2">
        <f ca="1">IFERROR(AVERAGE(OFFSET(E1454,0,0,-参数!B$2,1)),"")</f>
        <v>3276.5260714285723</v>
      </c>
      <c r="H1454" t="str">
        <f t="shared" ca="1" si="453"/>
        <v>卖</v>
      </c>
      <c r="I1454" s="3" t="str">
        <f ca="1">IF(H1453="买",$E1454/$E1453-1-IF(H1452="卖",参数!$B$3-IF(H1454="卖",参数!$B$3+参数!$B$4,0)),"")</f>
        <v/>
      </c>
      <c r="J1454" s="2">
        <f t="shared" ca="1" si="444"/>
        <v>8434.7238387331399</v>
      </c>
      <c r="K1454" s="3">
        <f ca="1">J1454/MAX(J$2:J1454)-1</f>
        <v>-0.16903589956718745</v>
      </c>
      <c r="L1454" s="8">
        <f>L1453*(参数!$B$6-1)/(参数!$B$6+1)+E1454*2/(参数!$B$6+1)</f>
        <v>3197.5784947662646</v>
      </c>
      <c r="M1454" s="8">
        <f>M1453*(参数!$B$7-1)/(参数!$B$7+1)+E1454*2/(参数!$B$7+1)</f>
        <v>3157.4760282407728</v>
      </c>
      <c r="N1454" s="8">
        <f t="shared" si="436"/>
        <v>40.102466525491764</v>
      </c>
      <c r="O1454" s="8">
        <f>O1453*(参数!$B$8-1)/(参数!$B$8+1)+N1454*2/(参数!$B$8+1)</f>
        <v>54.642331277264617</v>
      </c>
      <c r="P1454" s="9" t="str">
        <f t="shared" si="445"/>
        <v>买</v>
      </c>
      <c r="Q1454" s="7">
        <f>IF(P1453="买",$E1454/$E1453-1-IF(P1452="卖",参数!$B$3-IF(P1454="卖",参数!$B$3+参数!$B$4,0)),"")</f>
        <v>-1.999709133216987E-2</v>
      </c>
      <c r="R1454" s="8">
        <f t="shared" si="446"/>
        <v>6283.5953870622798</v>
      </c>
      <c r="S1454" s="3">
        <f>R1454/MAX(R$2:R1454)-1</f>
        <v>-0.13875287561973904</v>
      </c>
      <c r="T1454" s="10">
        <f ca="1">IFERROR(AVERAGE(OFFSET(E1454,0,0,-参数!B$10,1)),"")</f>
        <v>3186.9384999999997</v>
      </c>
      <c r="U1454" s="10">
        <f ca="1">IFERROR(AVERAGE(OFFSET(E1454,0,0,-参数!B$11,1)),"")</f>
        <v>3159.2838765432089</v>
      </c>
      <c r="V1454" s="10">
        <f t="shared" ca="1" si="437"/>
        <v>27.654623456790887</v>
      </c>
      <c r="W1454" s="10">
        <f ca="1">IFERROR(AVERAGE(OFFSET(V1454,0,0,-参数!B$12,1)),"")</f>
        <v>32.775438271605665</v>
      </c>
      <c r="X1454" s="11" t="str">
        <f t="shared" ca="1" si="435"/>
        <v>卖</v>
      </c>
      <c r="Y1454" s="12">
        <f ca="1">IF(X1453="买",$E1454/$E1453-1-IF(X1452="卖",参数!$B$3-IF(X1454="卖",参数!$B$3+参数!$B$4,0)),"")</f>
        <v>-1.999709133216987E-2</v>
      </c>
      <c r="Z1454" s="10">
        <f t="shared" ca="1" si="447"/>
        <v>6026.9732229687816</v>
      </c>
      <c r="AA1454" s="3">
        <f ca="1">Z1454/MAX(Z$2:Z1454)-1</f>
        <v>-0.22555661016527129</v>
      </c>
      <c r="AB1454" s="8">
        <f ca="1">IFERROR(AVERAGE(OFFSET(E1454,0,0,-参数!B$14,1)),"")</f>
        <v>3193.9037499999999</v>
      </c>
      <c r="AC1454" s="8">
        <f ca="1">IFERROR(AVERAGE(OFFSET(E1454,0,0,-参数!B$15,1)),"")</f>
        <v>3180.4837931034485</v>
      </c>
      <c r="AD1454" s="9" t="str">
        <f ca="1">IFERROR(IF(OR(AND(AB1454/AC1454-1&lt;参数!B$16,AB1454/AC1454-1&gt;参数!B$17),AB1454/AC1454-1&lt;参数!B$18),"买","卖"),"买")</f>
        <v>买</v>
      </c>
      <c r="AE1454" s="7">
        <f ca="1">IF(AD1453="买",$E1454/$E1453-1-IF(AD1452="卖",参数!$B$3-IF(AD1454="卖",参数!$B$3+参数!$B$4,0)),"")</f>
        <v>-1.999709133216987E-2</v>
      </c>
      <c r="AF1454" s="8">
        <f t="shared" ca="1" si="448"/>
        <v>7564.7681240125221</v>
      </c>
      <c r="AG1454" s="3">
        <f ca="1">AF1454/MAX(AF$2:AF1454)-1</f>
        <v>-0.15379518897299582</v>
      </c>
      <c r="AH1454">
        <f t="shared" ca="1" si="438"/>
        <v>0</v>
      </c>
      <c r="AI1454">
        <f t="shared" si="439"/>
        <v>0</v>
      </c>
      <c r="AJ1454">
        <f t="shared" ca="1" si="440"/>
        <v>0</v>
      </c>
      <c r="AK1454">
        <f t="shared" ca="1" si="441"/>
        <v>1</v>
      </c>
      <c r="AL1454">
        <f t="shared" ca="1" si="442"/>
        <v>0</v>
      </c>
      <c r="AM1454">
        <f t="shared" ca="1" si="443"/>
        <v>1</v>
      </c>
      <c r="AO1454" s="9">
        <f t="shared" si="449"/>
        <v>63.25</v>
      </c>
      <c r="AP1454" s="15">
        <f ca="1">IFERROR(ABS(E1454-OFFSET(E1454,-参数!B$20,0,1,1))/SUM(OFFSET(AO1454,0,0,-参数!B$20,1)),0)</f>
        <v>4.1151972894755355E-2</v>
      </c>
      <c r="AQ1454" s="16">
        <f ca="1">(参数!B$21+参数!B$22*'000300'!AP1454)^(参数!B$23)</f>
        <v>1.7711653843438917E-2</v>
      </c>
      <c r="AR1454" s="17">
        <f t="shared" ca="1" si="450"/>
        <v>3223.4707637005577</v>
      </c>
      <c r="AS1454" s="9" t="str">
        <f ca="1">IF(E1454+参数!B$24&gt;=AR1454,"买","卖")</f>
        <v>卖</v>
      </c>
      <c r="AT1454" s="7" t="str">
        <f ca="1">IF(AS1453="买",$E1454/$E1453-1-IF(AS1452="卖",参数!$B$3-IF(AS1454="卖",参数!$B$3+参数!$B$4,0)),"")</f>
        <v/>
      </c>
      <c r="AU1454" s="8">
        <f t="shared" ca="1" si="451"/>
        <v>5374.1689695437481</v>
      </c>
      <c r="AV1454" s="7">
        <f ca="1">AU1454/MAX(AU$2:AU1454)-1</f>
        <v>-0.11189691050008721</v>
      </c>
      <c r="AW1454" s="3">
        <f t="shared" ca="1" si="454"/>
        <v>-6.9179723439516394E-4</v>
      </c>
      <c r="AX1454" s="11" t="str">
        <f ca="1">IFERROR(IF(E1454&gt;MAX(OFFSET(C1454,-1,0,-参数!B$27,1)),"买",IF(E1454&lt;MIN(OFFSET(D1454,-1,0,-参数!B$26,1)),"卖",AX1453)),"卖")</f>
        <v>买</v>
      </c>
      <c r="AY1454" s="12">
        <f ca="1">IF(AX1453="买",$E1454/$E1453-1-IF(AX1452="卖",参数!$B$3-IF(AX1454="卖",参数!$B$3+参数!$B$4,0)),"")</f>
        <v>-1.999709133216987E-2</v>
      </c>
      <c r="AZ1454" s="10">
        <f t="shared" ca="1" si="452"/>
        <v>6703.5889015691537</v>
      </c>
      <c r="BA1454" s="12">
        <f ca="1">AZ1454/MAX(AZ$2:AZ1454)-1</f>
        <v>-0.13858709044989714</v>
      </c>
    </row>
    <row r="1455" spans="1:53" x14ac:dyDescent="0.15">
      <c r="A1455" s="1">
        <v>40540</v>
      </c>
      <c r="B1455" s="6">
        <v>3084.82</v>
      </c>
      <c r="C1455" s="6">
        <v>3095.36</v>
      </c>
      <c r="D1455" s="6">
        <v>3041.33</v>
      </c>
      <c r="E1455" s="2">
        <v>3044.93</v>
      </c>
      <c r="F1455" s="3">
        <f>E1455/MAX(E$2:E1455)-1</f>
        <v>-0.48190805145307292</v>
      </c>
      <c r="G1455" s="2">
        <f ca="1">IFERROR(AVERAGE(OFFSET(E1455,0,0,-参数!B$2,1)),"")</f>
        <v>3274.9551785714293</v>
      </c>
      <c r="H1455" t="str">
        <f t="shared" ca="1" si="453"/>
        <v>卖</v>
      </c>
      <c r="I1455" s="3" t="str">
        <f ca="1">IF(H1454="买",$E1455/$E1454-1-IF(H1453="卖",参数!$B$3-IF(H1455="卖",参数!$B$3+参数!$B$4,0)),"")</f>
        <v/>
      </c>
      <c r="J1455" s="2">
        <f t="shared" ca="1" si="444"/>
        <v>8434.7238387331399</v>
      </c>
      <c r="K1455" s="3">
        <f ca="1">J1455/MAX(J$2:J1455)-1</f>
        <v>-0.16903589956718745</v>
      </c>
      <c r="L1455" s="8">
        <f>L1454*(参数!$B$6-1)/(参数!$B$6+1)+E1455*2/(参数!$B$6+1)</f>
        <v>3183.040542883763</v>
      </c>
      <c r="M1455" s="8">
        <f>M1454*(参数!$B$7-1)/(参数!$B$7+1)+E1455*2/(参数!$B$7+1)</f>
        <v>3154.7640757530435</v>
      </c>
      <c r="N1455" s="8">
        <f t="shared" si="436"/>
        <v>28.276467130719539</v>
      </c>
      <c r="O1455" s="8">
        <f>O1454*(参数!$B$8-1)/(参数!$B$8+1)+N1455*2/(参数!$B$8+1)</f>
        <v>49.369158447955598</v>
      </c>
      <c r="P1455" s="9" t="str">
        <f t="shared" si="445"/>
        <v>买</v>
      </c>
      <c r="Q1455" s="7">
        <f>IF(P1454="买",$E1455/$E1454-1-IF(P1453="卖",参数!$B$3-IF(P1455="卖",参数!$B$3+参数!$B$4,0)),"")</f>
        <v>-1.7672620987124632E-2</v>
      </c>
      <c r="R1455" s="8">
        <f t="shared" si="446"/>
        <v>6172.5477873502832</v>
      </c>
      <c r="S1455" s="3">
        <f>R1455/MAX(R$2:R1455)-1</f>
        <v>-0.15397336962516239</v>
      </c>
      <c r="T1455" s="10">
        <f ca="1">IFERROR(AVERAGE(OFFSET(E1455,0,0,-参数!B$10,1)),"")</f>
        <v>3182.3355000000001</v>
      </c>
      <c r="U1455" s="10">
        <f ca="1">IFERROR(AVERAGE(OFFSET(E1455,0,0,-参数!B$11,1)),"")</f>
        <v>3160.3258518518501</v>
      </c>
      <c r="V1455" s="10">
        <f t="shared" ca="1" si="437"/>
        <v>22.009648148150063</v>
      </c>
      <c r="W1455" s="10">
        <f ca="1">IFERROR(AVERAGE(OFFSET(V1455,0,0,-参数!B$12,1)),"")</f>
        <v>32.757023007857285</v>
      </c>
      <c r="X1455" s="11" t="str">
        <f t="shared" ca="1" si="435"/>
        <v>卖</v>
      </c>
      <c r="Y1455" s="12" t="str">
        <f ca="1">IF(X1454="买",$E1455/$E1454-1-IF(X1453="卖",参数!$B$3-IF(X1455="卖",参数!$B$3+参数!$B$4,0)),"")</f>
        <v/>
      </c>
      <c r="Z1455" s="10">
        <f t="shared" ca="1" si="447"/>
        <v>6026.9732229687816</v>
      </c>
      <c r="AA1455" s="3">
        <f ca="1">Z1455/MAX(Z$2:Z1455)-1</f>
        <v>-0.22555661016527129</v>
      </c>
      <c r="AB1455" s="8">
        <f ca="1">IFERROR(AVERAGE(OFFSET(E1455,0,0,-参数!B$14,1)),"")</f>
        <v>3170.6862499999997</v>
      </c>
      <c r="AC1455" s="8">
        <f ca="1">IFERROR(AVERAGE(OFFSET(E1455,0,0,-参数!B$15,1)),"")</f>
        <v>3178.4500000000007</v>
      </c>
      <c r="AD1455" s="9" t="str">
        <f ca="1">IFERROR(IF(OR(AND(AB1455/AC1455-1&lt;参数!B$16,AB1455/AC1455-1&gt;参数!B$17),AB1455/AC1455-1&lt;参数!B$18),"买","卖"),"买")</f>
        <v>卖</v>
      </c>
      <c r="AE1455" s="7">
        <f ca="1">IF(AD1454="买",$E1455/$E1454-1-IF(AD1453="卖",参数!$B$3-IF(AD1455="卖",参数!$B$3+参数!$B$4,0)),"")</f>
        <v>-1.7672620987124632E-2</v>
      </c>
      <c r="AF1455" s="8">
        <f t="shared" ca="1" si="448"/>
        <v>7431.0788441013674</v>
      </c>
      <c r="AG1455" s="3">
        <f ca="1">AF1455/MAX(AF$2:AF1455)-1</f>
        <v>-0.16874984587575748</v>
      </c>
      <c r="AH1455">
        <f t="shared" ca="1" si="438"/>
        <v>0</v>
      </c>
      <c r="AI1455">
        <f t="shared" si="439"/>
        <v>0</v>
      </c>
      <c r="AJ1455">
        <f t="shared" ca="1" si="440"/>
        <v>0</v>
      </c>
      <c r="AK1455">
        <f t="shared" ca="1" si="441"/>
        <v>0</v>
      </c>
      <c r="AL1455">
        <f t="shared" ca="1" si="442"/>
        <v>0</v>
      </c>
      <c r="AM1455">
        <f t="shared" ca="1" si="443"/>
        <v>0</v>
      </c>
      <c r="AO1455" s="9">
        <f t="shared" si="449"/>
        <v>54.7800000000002</v>
      </c>
      <c r="AP1455" s="15">
        <f ca="1">IFERROR(ABS(E1455-OFFSET(E1455,-参数!B$20,0,1,1))/SUM(OFFSET(AO1455,0,0,-参数!B$20,1)),0)</f>
        <v>2.2161854998544717E-2</v>
      </c>
      <c r="AQ1455" s="16">
        <f ca="1">(参数!B$21+参数!B$22*'000300'!AP1455)^(参数!B$23)</f>
        <v>-6.1380992640434548E-4</v>
      </c>
      <c r="AR1455" s="17">
        <f t="shared" ca="1" si="450"/>
        <v>3223.5803537935849</v>
      </c>
      <c r="AS1455" s="9" t="str">
        <f ca="1">IF(E1455+参数!B$24&gt;=AR1455,"买","卖")</f>
        <v>卖</v>
      </c>
      <c r="AT1455" s="7" t="str">
        <f ca="1">IF(AS1454="买",$E1455/$E1454-1-IF(AS1453="卖",参数!$B$3-IF(AS1455="卖",参数!$B$3+参数!$B$4,0)),"")</f>
        <v/>
      </c>
      <c r="AU1455" s="8">
        <f t="shared" ca="1" si="451"/>
        <v>5374.1689695437481</v>
      </c>
      <c r="AV1455" s="7">
        <f ca="1">AU1455/MAX(AU$2:AU1455)-1</f>
        <v>-0.11189691050008721</v>
      </c>
      <c r="AW1455" s="3">
        <f t="shared" ca="1" si="454"/>
        <v>3.399754521171694E-5</v>
      </c>
      <c r="AX1455" s="11" t="str">
        <f ca="1">IFERROR(IF(E1455&gt;MAX(OFFSET(C1455,-1,0,-参数!B$27,1)),"买",IF(E1455&lt;MIN(OFFSET(D1455,-1,0,-参数!B$26,1)),"卖",AX1454)),"卖")</f>
        <v>卖</v>
      </c>
      <c r="AY1455" s="12">
        <f ca="1">IF(AX1454="买",$E1455/$E1454-1-IF(AX1453="卖",参数!$B$3-IF(AX1455="卖",参数!$B$3+参数!$B$4,0)),"")</f>
        <v>-1.7672620987124632E-2</v>
      </c>
      <c r="AZ1455" s="10">
        <f t="shared" ca="1" si="452"/>
        <v>6585.1189156582268</v>
      </c>
      <c r="BA1455" s="12">
        <f ca="1">AZ1455/MAX(AZ$2:AZ1455)-1</f>
        <v>-0.15381051431379233</v>
      </c>
    </row>
    <row r="1456" spans="1:53" x14ac:dyDescent="0.15">
      <c r="A1456" s="1">
        <v>40541</v>
      </c>
      <c r="B1456" s="6">
        <v>3049.93</v>
      </c>
      <c r="C1456" s="6">
        <v>3062.56</v>
      </c>
      <c r="D1456" s="6">
        <v>3025.22</v>
      </c>
      <c r="E1456" s="2">
        <v>3061.83</v>
      </c>
      <c r="F1456" s="3">
        <f>E1456/MAX(E$2:E1456)-1</f>
        <v>-0.47903253249846867</v>
      </c>
      <c r="G1456" s="2">
        <f ca="1">IFERROR(AVERAGE(OFFSET(E1456,0,0,-参数!B$2,1)),"")</f>
        <v>3272.9748214285723</v>
      </c>
      <c r="H1456" t="str">
        <f t="shared" ca="1" si="453"/>
        <v>卖</v>
      </c>
      <c r="I1456" s="3" t="str">
        <f ca="1">IF(H1455="买",$E1456/$E1455-1-IF(H1454="卖",参数!$B$3-IF(H1456="卖",参数!$B$3+参数!$B$4,0)),"")</f>
        <v/>
      </c>
      <c r="J1456" s="2">
        <f t="shared" ca="1" si="444"/>
        <v>8434.7238387331399</v>
      </c>
      <c r="K1456" s="3">
        <f ca="1">J1456/MAX(J$2:J1456)-1</f>
        <v>-0.16903589956718745</v>
      </c>
      <c r="L1456" s="8">
        <f>L1455*(参数!$B$6-1)/(参数!$B$6+1)+E1456*2/(参数!$B$6+1)</f>
        <v>3171.4966816567376</v>
      </c>
      <c r="M1456" s="8">
        <f>M1455*(参数!$B$7-1)/(参数!$B$7+1)+E1456*2/(参数!$B$7+1)</f>
        <v>3152.5247004336929</v>
      </c>
      <c r="N1456" s="8">
        <f t="shared" si="436"/>
        <v>18.971981223044622</v>
      </c>
      <c r="O1456" s="8">
        <f>O1455*(参数!$B$8-1)/(参数!$B$8+1)+N1456*2/(参数!$B$8+1)</f>
        <v>43.289723002973403</v>
      </c>
      <c r="P1456" s="9" t="str">
        <f t="shared" si="445"/>
        <v>买</v>
      </c>
      <c r="Q1456" s="7">
        <f>IF(P1455="买",$E1456/$E1455-1-IF(P1454="卖",参数!$B$3-IF(P1456="卖",参数!$B$3+参数!$B$4,0)),"")</f>
        <v>5.5502096928337075E-3</v>
      </c>
      <c r="R1456" s="8">
        <f t="shared" si="446"/>
        <v>6206.8067219091145</v>
      </c>
      <c r="S1456" s="3">
        <f>R1456/MAX(R$2:R1456)-1</f>
        <v>-0.1492777444208605</v>
      </c>
      <c r="T1456" s="10">
        <f ca="1">IFERROR(AVERAGE(OFFSET(E1456,0,0,-参数!B$10,1)),"")</f>
        <v>3178.6260000000002</v>
      </c>
      <c r="U1456" s="10">
        <f ca="1">IFERROR(AVERAGE(OFFSET(E1456,0,0,-参数!B$11,1)),"")</f>
        <v>3161.1839506172823</v>
      </c>
      <c r="V1456" s="10">
        <f t="shared" ca="1" si="437"/>
        <v>17.442049382717869</v>
      </c>
      <c r="W1456" s="10">
        <f ca="1">IFERROR(AVERAGE(OFFSET(V1456,0,0,-参数!B$12,1)),"")</f>
        <v>31.999864758699211</v>
      </c>
      <c r="X1456" s="11" t="str">
        <f t="shared" ca="1" si="435"/>
        <v>卖</v>
      </c>
      <c r="Y1456" s="12" t="str">
        <f ca="1">IF(X1455="买",$E1456/$E1455-1-IF(X1454="卖",参数!$B$3-IF(X1456="卖",参数!$B$3+参数!$B$4,0)),"")</f>
        <v/>
      </c>
      <c r="Z1456" s="10">
        <f t="shared" ca="1" si="447"/>
        <v>6026.9732229687816</v>
      </c>
      <c r="AA1456" s="3">
        <f ca="1">Z1456/MAX(Z$2:Z1456)-1</f>
        <v>-0.22555661016527129</v>
      </c>
      <c r="AB1456" s="8">
        <f ca="1">IFERROR(AVERAGE(OFFSET(E1456,0,0,-参数!B$14,1)),"")</f>
        <v>3150.2074999999995</v>
      </c>
      <c r="AC1456" s="8">
        <f ca="1">IFERROR(AVERAGE(OFFSET(E1456,0,0,-参数!B$15,1)),"")</f>
        <v>3175.48</v>
      </c>
      <c r="AD1456" s="9" t="str">
        <f ca="1">IFERROR(IF(OR(AND(AB1456/AC1456-1&lt;参数!B$16,AB1456/AC1456-1&gt;参数!B$17),AB1456/AC1456-1&lt;参数!B$18),"买","卖"),"买")</f>
        <v>卖</v>
      </c>
      <c r="AE1456" s="7" t="str">
        <f ca="1">IF(AD1455="买",$E1456/$E1455-1-IF(AD1454="卖",参数!$B$3-IF(AD1456="卖",参数!$B$3+参数!$B$4,0)),"")</f>
        <v/>
      </c>
      <c r="AF1456" s="8">
        <f t="shared" ca="1" si="448"/>
        <v>7431.0788441013674</v>
      </c>
      <c r="AG1456" s="3">
        <f ca="1">AF1456/MAX(AF$2:AF1456)-1</f>
        <v>-0.16874984587575748</v>
      </c>
      <c r="AH1456">
        <f t="shared" ca="1" si="438"/>
        <v>0</v>
      </c>
      <c r="AI1456">
        <f t="shared" si="439"/>
        <v>0</v>
      </c>
      <c r="AJ1456">
        <f t="shared" ca="1" si="440"/>
        <v>0</v>
      </c>
      <c r="AK1456">
        <f t="shared" ca="1" si="441"/>
        <v>0</v>
      </c>
      <c r="AL1456">
        <f t="shared" ca="1" si="442"/>
        <v>0</v>
      </c>
      <c r="AM1456">
        <f t="shared" ca="1" si="443"/>
        <v>0</v>
      </c>
      <c r="AO1456" s="9">
        <f t="shared" si="449"/>
        <v>16.900000000000091</v>
      </c>
      <c r="AP1456" s="15">
        <f ca="1">IFERROR(ABS(E1456-OFFSET(E1456,-参数!B$20,0,1,1))/SUM(OFFSET(AO1456,0,0,-参数!B$20,1)),0)</f>
        <v>4.7524425736282717E-2</v>
      </c>
      <c r="AQ1456" s="16">
        <f ca="1">(参数!B$21+参数!B$22*'000300'!AP1456)^(参数!B$23)</f>
        <v>2.3861070835512824E-2</v>
      </c>
      <c r="AR1456" s="17">
        <f t="shared" ca="1" si="450"/>
        <v>3219.7208171440466</v>
      </c>
      <c r="AS1456" s="9" t="str">
        <f ca="1">IF(E1456+参数!B$24&gt;=AR1456,"买","卖")</f>
        <v>卖</v>
      </c>
      <c r="AT1456" s="7" t="str">
        <f ca="1">IF(AS1455="买",$E1456/$E1455-1-IF(AS1454="卖",参数!$B$3-IF(AS1456="卖",参数!$B$3+参数!$B$4,0)),"")</f>
        <v/>
      </c>
      <c r="AU1456" s="8">
        <f t="shared" ca="1" si="451"/>
        <v>5374.1689695437481</v>
      </c>
      <c r="AV1456" s="7">
        <f ca="1">AU1456/MAX(AU$2:AU1456)-1</f>
        <v>-0.11189691050008721</v>
      </c>
      <c r="AW1456" s="3">
        <f t="shared" ca="1" si="454"/>
        <v>-1.1972825944903676E-3</v>
      </c>
      <c r="AX1456" s="11" t="str">
        <f ca="1">IFERROR(IF(E1456&gt;MAX(OFFSET(C1456,-1,0,-参数!B$27,1)),"买",IF(E1456&lt;MIN(OFFSET(D1456,-1,0,-参数!B$26,1)),"卖",AX1455)),"卖")</f>
        <v>卖</v>
      </c>
      <c r="AY1456" s="12" t="str">
        <f ca="1">IF(AX1455="买",$E1456/$E1455-1-IF(AX1454="卖",参数!$B$3-IF(AX1456="卖",参数!$B$3+参数!$B$4,0)),"")</f>
        <v/>
      </c>
      <c r="AZ1456" s="10">
        <f t="shared" ca="1" si="452"/>
        <v>6585.1189156582268</v>
      </c>
      <c r="BA1456" s="12">
        <f ca="1">AZ1456/MAX(AZ$2:AZ1456)-1</f>
        <v>-0.15381051431379233</v>
      </c>
    </row>
    <row r="1457" spans="1:53" x14ac:dyDescent="0.15">
      <c r="A1457" s="1">
        <v>40542</v>
      </c>
      <c r="B1457" s="6">
        <v>3063.05</v>
      </c>
      <c r="C1457" s="6">
        <v>3079.91</v>
      </c>
      <c r="D1457" s="6">
        <v>3027.9</v>
      </c>
      <c r="E1457" s="2">
        <v>3064.1</v>
      </c>
      <c r="F1457" s="3">
        <f>E1457/MAX(E$2:E1457)-1</f>
        <v>-0.47864629415367865</v>
      </c>
      <c r="G1457" s="2">
        <f ca="1">IFERROR(AVERAGE(OFFSET(E1457,0,0,-参数!B$2,1)),"")</f>
        <v>3270.2341071428573</v>
      </c>
      <c r="H1457" t="str">
        <f t="shared" ca="1" si="453"/>
        <v>卖</v>
      </c>
      <c r="I1457" s="3" t="str">
        <f ca="1">IF(H1456="买",$E1457/$E1456-1-IF(H1455="卖",参数!$B$3-IF(H1457="卖",参数!$B$3+参数!$B$4,0)),"")</f>
        <v/>
      </c>
      <c r="J1457" s="2">
        <f t="shared" ca="1" si="444"/>
        <v>8434.7238387331399</v>
      </c>
      <c r="K1457" s="3">
        <f ca="1">J1457/MAX(J$2:J1457)-1</f>
        <v>-0.16903589956718745</v>
      </c>
      <c r="L1457" s="8">
        <f>L1456*(参数!$B$6-1)/(参数!$B$6+1)+E1457*2/(参数!$B$6+1)</f>
        <v>3161.2684262608577</v>
      </c>
      <c r="M1457" s="8">
        <f>M1456*(参数!$B$7-1)/(参数!$B$7+1)+E1457*2/(参数!$B$7+1)</f>
        <v>3150.393984760592</v>
      </c>
      <c r="N1457" s="8">
        <f t="shared" si="436"/>
        <v>10.874441500265675</v>
      </c>
      <c r="O1457" s="8">
        <f>O1456*(参数!$B$8-1)/(参数!$B$8+1)+N1457*2/(参数!$B$8+1)</f>
        <v>36.806666702431855</v>
      </c>
      <c r="P1457" s="9" t="str">
        <f t="shared" si="445"/>
        <v>买</v>
      </c>
      <c r="Q1457" s="7">
        <f>IF(P1456="买",$E1457/$E1456-1-IF(P1455="卖",参数!$B$3-IF(P1457="卖",参数!$B$3+参数!$B$4,0)),"")</f>
        <v>7.4138668704670785E-4</v>
      </c>
      <c r="R1457" s="8">
        <f t="shared" si="446"/>
        <v>6211.4083657818101</v>
      </c>
      <c r="S1457" s="3">
        <f>R1457/MAX(R$2:R1457)-1</f>
        <v>-0.14864703026619974</v>
      </c>
      <c r="T1457" s="10">
        <f ca="1">IFERROR(AVERAGE(OFFSET(E1457,0,0,-参数!B$10,1)),"")</f>
        <v>3174.0780000000004</v>
      </c>
      <c r="U1457" s="10">
        <f ca="1">IFERROR(AVERAGE(OFFSET(E1457,0,0,-参数!B$11,1)),"")</f>
        <v>3162.0162716049367</v>
      </c>
      <c r="V1457" s="10">
        <f t="shared" ca="1" si="437"/>
        <v>12.06172839506371</v>
      </c>
      <c r="W1457" s="10">
        <f ca="1">IFERROR(AVERAGE(OFFSET(V1457,0,0,-参数!B$12,1)),"")</f>
        <v>30.234263748598302</v>
      </c>
      <c r="X1457" s="11" t="str">
        <f t="shared" ca="1" si="435"/>
        <v>卖</v>
      </c>
      <c r="Y1457" s="12" t="str">
        <f ca="1">IF(X1456="买",$E1457/$E1456-1-IF(X1455="卖",参数!$B$3-IF(X1457="卖",参数!$B$3+参数!$B$4,0)),"")</f>
        <v/>
      </c>
      <c r="Z1457" s="10">
        <f t="shared" ca="1" si="447"/>
        <v>6026.9732229687816</v>
      </c>
      <c r="AA1457" s="3">
        <f ca="1">Z1457/MAX(Z$2:Z1457)-1</f>
        <v>-0.22555661016527129</v>
      </c>
      <c r="AB1457" s="8">
        <f ca="1">IFERROR(AVERAGE(OFFSET(E1457,0,0,-参数!B$14,1)),"")</f>
        <v>3135.8874999999998</v>
      </c>
      <c r="AC1457" s="8">
        <f ca="1">IFERROR(AVERAGE(OFFSET(E1457,0,0,-参数!B$15,1)),"")</f>
        <v>3171.5231034482763</v>
      </c>
      <c r="AD1457" s="9" t="str">
        <f ca="1">IFERROR(IF(OR(AND(AB1457/AC1457-1&lt;参数!B$16,AB1457/AC1457-1&gt;参数!B$17),AB1457/AC1457-1&lt;参数!B$18),"买","卖"),"买")</f>
        <v>卖</v>
      </c>
      <c r="AE1457" s="7" t="str">
        <f ca="1">IF(AD1456="买",$E1457/$E1456-1-IF(AD1455="卖",参数!$B$3-IF(AD1457="卖",参数!$B$3+参数!$B$4,0)),"")</f>
        <v/>
      </c>
      <c r="AF1457" s="8">
        <f t="shared" ca="1" si="448"/>
        <v>7431.0788441013674</v>
      </c>
      <c r="AG1457" s="3">
        <f ca="1">AF1457/MAX(AF$2:AF1457)-1</f>
        <v>-0.16874984587575748</v>
      </c>
      <c r="AH1457">
        <f t="shared" ca="1" si="438"/>
        <v>0</v>
      </c>
      <c r="AI1457">
        <f t="shared" si="439"/>
        <v>0</v>
      </c>
      <c r="AJ1457">
        <f t="shared" ca="1" si="440"/>
        <v>0</v>
      </c>
      <c r="AK1457">
        <f t="shared" ca="1" si="441"/>
        <v>0</v>
      </c>
      <c r="AL1457">
        <f t="shared" ca="1" si="442"/>
        <v>0</v>
      </c>
      <c r="AM1457">
        <f t="shared" ca="1" si="443"/>
        <v>0</v>
      </c>
      <c r="AO1457" s="9">
        <f t="shared" si="449"/>
        <v>2.2699999999999818</v>
      </c>
      <c r="AP1457" s="15">
        <f ca="1">IFERROR(ABS(E1457-OFFSET(E1457,-参数!B$20,0,1,1))/SUM(OFFSET(AO1457,0,0,-参数!B$20,1)),0)</f>
        <v>4.6245355250807543E-2</v>
      </c>
      <c r="AQ1457" s="16">
        <f ca="1">(参数!B$21+参数!B$22*'000300'!AP1457)^(参数!B$23)</f>
        <v>2.2626767817029277E-2</v>
      </c>
      <c r="AR1457" s="17">
        <f t="shared" ca="1" si="450"/>
        <v>3216.1996210470315</v>
      </c>
      <c r="AS1457" s="9" t="str">
        <f ca="1">IF(E1457+参数!B$24&gt;=AR1457,"买","卖")</f>
        <v>卖</v>
      </c>
      <c r="AT1457" s="7" t="str">
        <f ca="1">IF(AS1456="买",$E1457/$E1456-1-IF(AS1455="卖",参数!$B$3-IF(AS1457="卖",参数!$B$3+参数!$B$4,0)),"")</f>
        <v/>
      </c>
      <c r="AU1457" s="8">
        <f t="shared" ca="1" si="451"/>
        <v>5374.1689695437481</v>
      </c>
      <c r="AV1457" s="7">
        <f ca="1">AU1457/MAX(AU$2:AU1457)-1</f>
        <v>-0.11189691050008721</v>
      </c>
      <c r="AW1457" s="3">
        <f t="shared" ca="1" si="454"/>
        <v>-1.0936339816377538E-3</v>
      </c>
      <c r="AX1457" s="11" t="str">
        <f ca="1">IFERROR(IF(E1457&gt;MAX(OFFSET(C1457,-1,0,-参数!B$27,1)),"买",IF(E1457&lt;MIN(OFFSET(D1457,-1,0,-参数!B$26,1)),"卖",AX1456)),"卖")</f>
        <v>卖</v>
      </c>
      <c r="AY1457" s="12" t="str">
        <f ca="1">IF(AX1456="买",$E1457/$E1456-1-IF(AX1455="卖",参数!$B$3-IF(AX1457="卖",参数!$B$3+参数!$B$4,0)),"")</f>
        <v/>
      </c>
      <c r="AZ1457" s="10">
        <f t="shared" ca="1" si="452"/>
        <v>6585.1189156582268</v>
      </c>
      <c r="BA1457" s="12">
        <f ca="1">AZ1457/MAX(AZ$2:AZ1457)-1</f>
        <v>-0.15381051431379233</v>
      </c>
    </row>
    <row r="1458" spans="1:53" x14ac:dyDescent="0.15">
      <c r="A1458" s="1">
        <v>40543</v>
      </c>
      <c r="B1458" s="6">
        <v>3069.05</v>
      </c>
      <c r="C1458" s="6">
        <v>3129.45</v>
      </c>
      <c r="D1458" s="6">
        <v>3067.11</v>
      </c>
      <c r="E1458" s="2">
        <v>3128.26</v>
      </c>
      <c r="F1458" s="3">
        <f>E1458/MAX(E$2:E1458)-1</f>
        <v>-0.46772953106921655</v>
      </c>
      <c r="G1458" s="2">
        <f ca="1">IFERROR(AVERAGE(OFFSET(E1458,0,0,-参数!B$2,1)),"")</f>
        <v>3268.5219642857155</v>
      </c>
      <c r="H1458" t="str">
        <f t="shared" ca="1" si="453"/>
        <v>卖</v>
      </c>
      <c r="I1458" s="3" t="str">
        <f ca="1">IF(H1457="买",$E1458/$E1457-1-IF(H1456="卖",参数!$B$3-IF(H1458="卖",参数!$B$3+参数!$B$4,0)),"")</f>
        <v/>
      </c>
      <c r="J1458" s="2">
        <f t="shared" ca="1" si="444"/>
        <v>8434.7238387331399</v>
      </c>
      <c r="K1458" s="3">
        <f ca="1">J1458/MAX(J$2:J1458)-1</f>
        <v>-0.16903589956718745</v>
      </c>
      <c r="L1458" s="8">
        <f>L1457*(参数!$B$6-1)/(参数!$B$6+1)+E1458*2/(参数!$B$6+1)</f>
        <v>3158.1247666169666</v>
      </c>
      <c r="M1458" s="8">
        <f>M1457*(参数!$B$7-1)/(参数!$B$7+1)+E1458*2/(参数!$B$7+1)</f>
        <v>3149.8606357302165</v>
      </c>
      <c r="N1458" s="8">
        <f t="shared" si="436"/>
        <v>8.2641308867500811</v>
      </c>
      <c r="O1458" s="8">
        <f>O1457*(参数!$B$8-1)/(参数!$B$8+1)+N1458*2/(参数!$B$8+1)</f>
        <v>31.098159539295498</v>
      </c>
      <c r="P1458" s="9" t="str">
        <f t="shared" si="445"/>
        <v>买</v>
      </c>
      <c r="Q1458" s="7">
        <f>IF(P1457="买",$E1458/$E1457-1-IF(P1456="卖",参数!$B$3-IF(P1458="卖",参数!$B$3+参数!$B$4,0)),"")</f>
        <v>2.093926438432181E-2</v>
      </c>
      <c r="R1458" s="8">
        <f t="shared" si="446"/>
        <v>6341.4706877519038</v>
      </c>
      <c r="S1458" s="3">
        <f>R1458/MAX(R$2:R1458)-1</f>
        <v>-0.13082032534856614</v>
      </c>
      <c r="T1458" s="10">
        <f ca="1">IFERROR(AVERAGE(OFFSET(E1458,0,0,-参数!B$10,1)),"")</f>
        <v>3172.5830000000001</v>
      </c>
      <c r="U1458" s="10">
        <f ca="1">IFERROR(AVERAGE(OFFSET(E1458,0,0,-参数!B$11,1)),"")</f>
        <v>3162.9132592592578</v>
      </c>
      <c r="V1458" s="10">
        <f t="shared" ca="1" si="437"/>
        <v>9.669740740742327</v>
      </c>
      <c r="W1458" s="10">
        <f ca="1">IFERROR(AVERAGE(OFFSET(V1458,0,0,-参数!B$12,1)),"")</f>
        <v>27.992650953985628</v>
      </c>
      <c r="X1458" s="11" t="str">
        <f t="shared" ca="1" si="435"/>
        <v>卖</v>
      </c>
      <c r="Y1458" s="12" t="str">
        <f ca="1">IF(X1457="买",$E1458/$E1457-1-IF(X1456="卖",参数!$B$3-IF(X1458="卖",参数!$B$3+参数!$B$4,0)),"")</f>
        <v/>
      </c>
      <c r="Z1458" s="10">
        <f t="shared" ca="1" si="447"/>
        <v>6026.9732229687816</v>
      </c>
      <c r="AA1458" s="3">
        <f ca="1">Z1458/MAX(Z$2:Z1458)-1</f>
        <v>-0.22555661016527129</v>
      </c>
      <c r="AB1458" s="8">
        <f ca="1">IFERROR(AVERAGE(OFFSET(E1458,0,0,-参数!B$14,1)),"")</f>
        <v>3120.7312499999998</v>
      </c>
      <c r="AC1458" s="8">
        <f ca="1">IFERROR(AVERAGE(OFFSET(E1458,0,0,-参数!B$15,1)),"")</f>
        <v>3170.0168965517241</v>
      </c>
      <c r="AD1458" s="9" t="str">
        <f ca="1">IFERROR(IF(OR(AND(AB1458/AC1458-1&lt;参数!B$16,AB1458/AC1458-1&gt;参数!B$17),AB1458/AC1458-1&lt;参数!B$18),"买","卖"),"买")</f>
        <v>卖</v>
      </c>
      <c r="AE1458" s="7" t="str">
        <f ca="1">IF(AD1457="买",$E1458/$E1457-1-IF(AD1456="卖",参数!$B$3-IF(AD1458="卖",参数!$B$3+参数!$B$4,0)),"")</f>
        <v/>
      </c>
      <c r="AF1458" s="8">
        <f t="shared" ca="1" si="448"/>
        <v>7431.0788441013674</v>
      </c>
      <c r="AG1458" s="3">
        <f ca="1">AF1458/MAX(AF$2:AF1458)-1</f>
        <v>-0.16874984587575748</v>
      </c>
      <c r="AH1458">
        <f t="shared" ca="1" si="438"/>
        <v>0</v>
      </c>
      <c r="AI1458">
        <f t="shared" si="439"/>
        <v>0</v>
      </c>
      <c r="AJ1458">
        <f t="shared" ca="1" si="440"/>
        <v>0</v>
      </c>
      <c r="AK1458">
        <f t="shared" ca="1" si="441"/>
        <v>0</v>
      </c>
      <c r="AL1458">
        <f t="shared" ca="1" si="442"/>
        <v>0</v>
      </c>
      <c r="AM1458">
        <f t="shared" ca="1" si="443"/>
        <v>0</v>
      </c>
      <c r="AO1458" s="9">
        <f t="shared" si="449"/>
        <v>64.160000000000309</v>
      </c>
      <c r="AP1458" s="15">
        <f ca="1">IFERROR(ABS(E1458-OFFSET(E1458,-参数!B$20,0,1,1))/SUM(OFFSET(AO1458,0,0,-参数!B$20,1)),0)</f>
        <v>5.7638068773879794E-2</v>
      </c>
      <c r="AQ1458" s="16">
        <f ca="1">(参数!B$21+参数!B$22*'000300'!AP1458)^(参数!B$23)</f>
        <v>3.3620736366794003E-2</v>
      </c>
      <c r="AR1458" s="17">
        <f t="shared" ca="1" si="450"/>
        <v>3213.2430262316134</v>
      </c>
      <c r="AS1458" s="9" t="str">
        <f ca="1">IF(E1458+参数!B$24&gt;=AR1458,"买","卖")</f>
        <v>卖</v>
      </c>
      <c r="AT1458" s="7" t="str">
        <f ca="1">IF(AS1457="买",$E1458/$E1457-1-IF(AS1456="卖",参数!$B$3-IF(AS1458="卖",参数!$B$3+参数!$B$4,0)),"")</f>
        <v/>
      </c>
      <c r="AU1458" s="8">
        <f t="shared" ca="1" si="451"/>
        <v>5374.1689695437481</v>
      </c>
      <c r="AV1458" s="7">
        <f ca="1">AU1458/MAX(AU$2:AU1458)-1</f>
        <v>-0.11189691050008721</v>
      </c>
      <c r="AW1458" s="3">
        <f t="shared" ca="1" si="454"/>
        <v>-9.1928212293479472E-4</v>
      </c>
      <c r="AX1458" s="11" t="str">
        <f ca="1">IFERROR(IF(E1458&gt;MAX(OFFSET(C1458,-1,0,-参数!B$27,1)),"买",IF(E1458&lt;MIN(OFFSET(D1458,-1,0,-参数!B$26,1)),"卖",AX1457)),"卖")</f>
        <v>卖</v>
      </c>
      <c r="AY1458" s="12" t="str">
        <f ca="1">IF(AX1457="买",$E1458/$E1457-1-IF(AX1456="卖",参数!$B$3-IF(AX1458="卖",参数!$B$3+参数!$B$4,0)),"")</f>
        <v/>
      </c>
      <c r="AZ1458" s="10">
        <f t="shared" ca="1" si="452"/>
        <v>6585.1189156582268</v>
      </c>
      <c r="BA1458" s="12">
        <f ca="1">AZ1458/MAX(AZ$2:AZ1458)-1</f>
        <v>-0.15381051431379233</v>
      </c>
    </row>
    <row r="1459" spans="1:53" x14ac:dyDescent="0.15">
      <c r="A1459" s="1">
        <v>40547</v>
      </c>
      <c r="B1459" s="6">
        <v>3155.56</v>
      </c>
      <c r="C1459" s="6">
        <v>3194.36</v>
      </c>
      <c r="D1459" s="6">
        <v>3143.6</v>
      </c>
      <c r="E1459" s="2">
        <v>3189.68</v>
      </c>
      <c r="F1459" s="3">
        <f>E1459/MAX(E$2:E1459)-1</f>
        <v>-0.45727897638331183</v>
      </c>
      <c r="G1459" s="2">
        <f ca="1">IFERROR(AVERAGE(OFFSET(E1459,0,0,-参数!B$2,1)),"")</f>
        <v>3266.0576785714293</v>
      </c>
      <c r="H1459" t="str">
        <f t="shared" ca="1" si="453"/>
        <v>卖</v>
      </c>
      <c r="I1459" s="3" t="str">
        <f ca="1">IF(H1458="买",$E1459/$E1458-1-IF(H1457="卖",参数!$B$3-IF(H1459="卖",参数!$B$3+参数!$B$4,0)),"")</f>
        <v/>
      </c>
      <c r="J1459" s="2">
        <f t="shared" ca="1" si="444"/>
        <v>8434.7238387331399</v>
      </c>
      <c r="K1459" s="3">
        <f ca="1">J1459/MAX(J$2:J1459)-1</f>
        <v>-0.16903589956718745</v>
      </c>
      <c r="L1459" s="8">
        <f>L1458*(参数!$B$6-1)/(参数!$B$6+1)+E1459*2/(参数!$B$6+1)</f>
        <v>3161.13002693916</v>
      </c>
      <c r="M1459" s="8">
        <f>M1458*(参数!$B$7-1)/(参数!$B$7+1)+E1459*2/(参数!$B$7+1)</f>
        <v>3150.8201384837053</v>
      </c>
      <c r="N1459" s="8">
        <f t="shared" si="436"/>
        <v>10.309888455454711</v>
      </c>
      <c r="O1459" s="8">
        <f>O1458*(参数!$B$8-1)/(参数!$B$8+1)+N1459*2/(参数!$B$8+1)</f>
        <v>26.94050532252734</v>
      </c>
      <c r="P1459" s="9" t="str">
        <f t="shared" si="445"/>
        <v>买</v>
      </c>
      <c r="Q1459" s="7">
        <f>IF(P1458="买",$E1459/$E1458-1-IF(P1457="卖",参数!$B$3-IF(P1459="卖",参数!$B$3+参数!$B$4,0)),"")</f>
        <v>1.9633917896849873E-2</v>
      </c>
      <c r="R1459" s="8">
        <f t="shared" si="446"/>
        <v>6465.9786025805051</v>
      </c>
      <c r="S1459" s="3">
        <f>R1459/MAX(R$2:R1459)-1</f>
        <v>-0.11375492297884915</v>
      </c>
      <c r="T1459" s="10">
        <f ca="1">IFERROR(AVERAGE(OFFSET(E1459,0,0,-参数!B$10,1)),"")</f>
        <v>3173.7884999999997</v>
      </c>
      <c r="U1459" s="10">
        <f ca="1">IFERROR(AVERAGE(OFFSET(E1459,0,0,-参数!B$11,1)),"")</f>
        <v>3163.9567160493807</v>
      </c>
      <c r="V1459" s="10">
        <f t="shared" ca="1" si="437"/>
        <v>9.8317839506189557</v>
      </c>
      <c r="W1459" s="10">
        <f ca="1">IFERROR(AVERAGE(OFFSET(V1459,0,0,-参数!B$12,1)),"")</f>
        <v>25.67650280583749</v>
      </c>
      <c r="X1459" s="11" t="str">
        <f t="shared" ca="1" si="435"/>
        <v>卖</v>
      </c>
      <c r="Y1459" s="12" t="str">
        <f ca="1">IF(X1458="买",$E1459/$E1458-1-IF(X1457="卖",参数!$B$3-IF(X1459="卖",参数!$B$3+参数!$B$4,0)),"")</f>
        <v/>
      </c>
      <c r="Z1459" s="10">
        <f t="shared" ca="1" si="447"/>
        <v>6026.9732229687816</v>
      </c>
      <c r="AA1459" s="3">
        <f ca="1">Z1459/MAX(Z$2:Z1459)-1</f>
        <v>-0.22555661016527129</v>
      </c>
      <c r="AB1459" s="8">
        <f ca="1">IFERROR(AVERAGE(OFFSET(E1459,0,0,-参数!B$14,1)),"")</f>
        <v>3117.51</v>
      </c>
      <c r="AC1459" s="8">
        <f ca="1">IFERROR(AVERAGE(OFFSET(E1459,0,0,-参数!B$15,1)),"")</f>
        <v>3172.8617241379316</v>
      </c>
      <c r="AD1459" s="9" t="str">
        <f ca="1">IFERROR(IF(OR(AND(AB1459/AC1459-1&lt;参数!B$16,AB1459/AC1459-1&gt;参数!B$17),AB1459/AC1459-1&lt;参数!B$18),"买","卖"),"买")</f>
        <v>卖</v>
      </c>
      <c r="AE1459" s="7" t="str">
        <f ca="1">IF(AD1458="买",$E1459/$E1458-1-IF(AD1457="卖",参数!$B$3-IF(AD1459="卖",参数!$B$3+参数!$B$4,0)),"")</f>
        <v/>
      </c>
      <c r="AF1459" s="8">
        <f t="shared" ca="1" si="448"/>
        <v>7431.0788441013674</v>
      </c>
      <c r="AG1459" s="3">
        <f ca="1">AF1459/MAX(AF$2:AF1459)-1</f>
        <v>-0.16874984587575748</v>
      </c>
      <c r="AH1459">
        <f t="shared" ca="1" si="438"/>
        <v>0</v>
      </c>
      <c r="AI1459">
        <f t="shared" si="439"/>
        <v>0</v>
      </c>
      <c r="AJ1459">
        <f t="shared" ca="1" si="440"/>
        <v>0</v>
      </c>
      <c r="AK1459">
        <f t="shared" ca="1" si="441"/>
        <v>0</v>
      </c>
      <c r="AL1459">
        <f t="shared" ca="1" si="442"/>
        <v>0</v>
      </c>
      <c r="AM1459">
        <f t="shared" ca="1" si="443"/>
        <v>0</v>
      </c>
      <c r="AO1459" s="9">
        <f t="shared" si="449"/>
        <v>61.419999999999618</v>
      </c>
      <c r="AP1459" s="15">
        <f ca="1">IFERROR(ABS(E1459-OFFSET(E1459,-参数!B$20,0,1,1))/SUM(OFFSET(AO1459,0,0,-参数!B$20,1)),0)</f>
        <v>7.6477416236345575E-2</v>
      </c>
      <c r="AQ1459" s="16">
        <f ca="1">(参数!B$21+参数!B$22*'000300'!AP1459)^(参数!B$23)</f>
        <v>5.180070666807348E-2</v>
      </c>
      <c r="AR1459" s="17">
        <f t="shared" ca="1" si="450"/>
        <v>3212.0224448215777</v>
      </c>
      <c r="AS1459" s="9" t="str">
        <f ca="1">IF(E1459+参数!B$24&gt;=AR1459,"买","卖")</f>
        <v>卖</v>
      </c>
      <c r="AT1459" s="7" t="str">
        <f ca="1">IF(AS1458="买",$E1459/$E1458-1-IF(AS1457="卖",参数!$B$3-IF(AS1459="卖",参数!$B$3+参数!$B$4,0)),"")</f>
        <v/>
      </c>
      <c r="AU1459" s="8">
        <f t="shared" ca="1" si="451"/>
        <v>5374.1689695437481</v>
      </c>
      <c r="AV1459" s="7">
        <f ca="1">AU1459/MAX(AU$2:AU1459)-1</f>
        <v>-0.11189691050008721</v>
      </c>
      <c r="AW1459" s="3">
        <f t="shared" ca="1" si="454"/>
        <v>-3.7985966205211774E-4</v>
      </c>
      <c r="AX1459" s="11" t="str">
        <f ca="1">IFERROR(IF(E1459&gt;MAX(OFFSET(C1459,-1,0,-参数!B$27,1)),"买",IF(E1459&lt;MIN(OFFSET(D1459,-1,0,-参数!B$26,1)),"卖",AX1458)),"卖")</f>
        <v>卖</v>
      </c>
      <c r="AY1459" s="12" t="str">
        <f ca="1">IF(AX1458="买",$E1459/$E1458-1-IF(AX1457="卖",参数!$B$3-IF(AX1459="卖",参数!$B$3+参数!$B$4,0)),"")</f>
        <v/>
      </c>
      <c r="AZ1459" s="10">
        <f t="shared" ca="1" si="452"/>
        <v>6585.1189156582268</v>
      </c>
      <c r="BA1459" s="12">
        <f ca="1">AZ1459/MAX(AZ$2:AZ1459)-1</f>
        <v>-0.15381051431379233</v>
      </c>
    </row>
    <row r="1460" spans="1:53" x14ac:dyDescent="0.15">
      <c r="A1460" s="1">
        <v>40548</v>
      </c>
      <c r="B1460" s="6">
        <v>3170.18</v>
      </c>
      <c r="C1460" s="6">
        <v>3193.78</v>
      </c>
      <c r="D1460" s="6">
        <v>3158.87</v>
      </c>
      <c r="E1460" s="2">
        <v>3175.66</v>
      </c>
      <c r="F1460" s="3">
        <f>E1460/MAX(E$2:E1460)-1</f>
        <v>-0.45966446607227929</v>
      </c>
      <c r="G1460" s="2">
        <f ca="1">IFERROR(AVERAGE(OFFSET(E1460,0,0,-参数!B$2,1)),"")</f>
        <v>3263.7273214285719</v>
      </c>
      <c r="H1460" t="str">
        <f t="shared" ca="1" si="453"/>
        <v>卖</v>
      </c>
      <c r="I1460" s="3" t="str">
        <f ca="1">IF(H1459="买",$E1460/$E1459-1-IF(H1458="卖",参数!$B$3-IF(H1460="卖",参数!$B$3+参数!$B$4,0)),"")</f>
        <v/>
      </c>
      <c r="J1460" s="2">
        <f t="shared" ca="1" si="444"/>
        <v>8434.7238387331399</v>
      </c>
      <c r="K1460" s="3">
        <f ca="1">J1460/MAX(J$2:J1460)-1</f>
        <v>-0.16903589956718745</v>
      </c>
      <c r="L1460" s="8">
        <f>L1459*(参数!$B$6-1)/(参数!$B$6+1)+E1460*2/(参数!$B$6+1)</f>
        <v>3162.5138338973352</v>
      </c>
      <c r="M1460" s="8">
        <f>M1459*(参数!$B$7-1)/(参数!$B$7+1)+E1460*2/(参数!$B$7+1)</f>
        <v>3151.4186893636161</v>
      </c>
      <c r="N1460" s="8">
        <f t="shared" si="436"/>
        <v>11.095144533719122</v>
      </c>
      <c r="O1460" s="8">
        <f>O1459*(参数!$B$8-1)/(参数!$B$8+1)+N1460*2/(参数!$B$8+1)</f>
        <v>23.771433164765696</v>
      </c>
      <c r="P1460" s="9" t="str">
        <f t="shared" si="445"/>
        <v>买</v>
      </c>
      <c r="Q1460" s="7">
        <f>IF(P1459="买",$E1460/$E1459-1-IF(P1458="卖",参数!$B$3-IF(P1460="卖",参数!$B$3+参数!$B$4,0)),"")</f>
        <v>-4.3954252464196708E-3</v>
      </c>
      <c r="R1460" s="8">
        <f t="shared" si="446"/>
        <v>6437.557876987913</v>
      </c>
      <c r="S1460" s="3">
        <f>R1460/MAX(R$2:R1460)-1</f>
        <v>-0.11765034696490317</v>
      </c>
      <c r="T1460" s="10">
        <f ca="1">IFERROR(AVERAGE(OFFSET(E1460,0,0,-参数!B$10,1)),"")</f>
        <v>3172.5544999999997</v>
      </c>
      <c r="U1460" s="10">
        <f ca="1">IFERROR(AVERAGE(OFFSET(E1460,0,0,-参数!B$11,1)),"")</f>
        <v>3164.9108888888863</v>
      </c>
      <c r="V1460" s="10">
        <f t="shared" ca="1" si="437"/>
        <v>7.6436111111133869</v>
      </c>
      <c r="W1460" s="10">
        <f ca="1">IFERROR(AVERAGE(OFFSET(V1460,0,0,-参数!B$12,1)),"")</f>
        <v>23.266098765433526</v>
      </c>
      <c r="X1460" s="11" t="str">
        <f t="shared" ref="X1460:X1523" ca="1" si="455">IF(AND(V1460&gt;V1459,V1460&gt;W1460,V1459&lt;W1459),"买",IF(AND(V1460&lt;V1459,V1460&lt;W1460,V1459&gt;W1459),"卖",X1459))</f>
        <v>卖</v>
      </c>
      <c r="Y1460" s="12" t="str">
        <f ca="1">IF(X1459="买",$E1460/$E1459-1-IF(X1458="卖",参数!$B$3-IF(X1460="卖",参数!$B$3+参数!$B$4,0)),"")</f>
        <v/>
      </c>
      <c r="Z1460" s="10">
        <f t="shared" ca="1" si="447"/>
        <v>6026.9732229687816</v>
      </c>
      <c r="AA1460" s="3">
        <f ca="1">Z1460/MAX(Z$2:Z1460)-1</f>
        <v>-0.22555661016527129</v>
      </c>
      <c r="AB1460" s="8">
        <f ca="1">IFERROR(AVERAGE(OFFSET(E1460,0,0,-参数!B$14,1)),"")</f>
        <v>3115.8912500000001</v>
      </c>
      <c r="AC1460" s="8">
        <f ca="1">IFERROR(AVERAGE(OFFSET(E1460,0,0,-参数!B$15,1)),"")</f>
        <v>3172.8141379310346</v>
      </c>
      <c r="AD1460" s="9" t="str">
        <f ca="1">IFERROR(IF(OR(AND(AB1460/AC1460-1&lt;参数!B$16,AB1460/AC1460-1&gt;参数!B$17),AB1460/AC1460-1&lt;参数!B$18),"买","卖"),"买")</f>
        <v>卖</v>
      </c>
      <c r="AE1460" s="7" t="str">
        <f ca="1">IF(AD1459="买",$E1460/$E1459-1-IF(AD1458="卖",参数!$B$3-IF(AD1460="卖",参数!$B$3+参数!$B$4,0)),"")</f>
        <v/>
      </c>
      <c r="AF1460" s="8">
        <f t="shared" ca="1" si="448"/>
        <v>7431.0788441013674</v>
      </c>
      <c r="AG1460" s="3">
        <f ca="1">AF1460/MAX(AF$2:AF1460)-1</f>
        <v>-0.16874984587575748</v>
      </c>
      <c r="AH1460">
        <f t="shared" ca="1" si="438"/>
        <v>0</v>
      </c>
      <c r="AI1460">
        <f t="shared" si="439"/>
        <v>0</v>
      </c>
      <c r="AJ1460">
        <f t="shared" ca="1" si="440"/>
        <v>0</v>
      </c>
      <c r="AK1460">
        <f t="shared" ca="1" si="441"/>
        <v>0</v>
      </c>
      <c r="AL1460">
        <f t="shared" ca="1" si="442"/>
        <v>0</v>
      </c>
      <c r="AM1460">
        <f t="shared" ca="1" si="443"/>
        <v>0</v>
      </c>
      <c r="AO1460" s="9">
        <f t="shared" si="449"/>
        <v>14.019999999999982</v>
      </c>
      <c r="AP1460" s="15">
        <f ca="1">IFERROR(ABS(E1460-OFFSET(E1460,-参数!B$20,0,1,1))/SUM(OFFSET(AO1460,0,0,-参数!B$20,1)),0)</f>
        <v>9.0509081253685314E-2</v>
      </c>
      <c r="AQ1460" s="16">
        <f ca="1">(参数!B$21+参数!B$22*'000300'!AP1460)^(参数!B$23)</f>
        <v>6.5341263409806338E-2</v>
      </c>
      <c r="AR1460" s="17">
        <f t="shared" ca="1" si="450"/>
        <v>3209.6464767362663</v>
      </c>
      <c r="AS1460" s="9" t="str">
        <f ca="1">IF(E1460+参数!B$24&gt;=AR1460,"买","卖")</f>
        <v>卖</v>
      </c>
      <c r="AT1460" s="7" t="str">
        <f ca="1">IF(AS1459="买",$E1460/$E1459-1-IF(AS1458="卖",参数!$B$3-IF(AS1460="卖",参数!$B$3+参数!$B$4,0)),"")</f>
        <v/>
      </c>
      <c r="AU1460" s="8">
        <f t="shared" ca="1" si="451"/>
        <v>5374.1689695437481</v>
      </c>
      <c r="AV1460" s="7">
        <f ca="1">AU1460/MAX(AU$2:AU1460)-1</f>
        <v>-0.11189691050008721</v>
      </c>
      <c r="AW1460" s="3">
        <f t="shared" ca="1" si="454"/>
        <v>-7.3971092236357894E-4</v>
      </c>
      <c r="AX1460" s="11" t="str">
        <f ca="1">IFERROR(IF(E1460&gt;MAX(OFFSET(C1460,-1,0,-参数!B$27,1)),"买",IF(E1460&lt;MIN(OFFSET(D1460,-1,0,-参数!B$26,1)),"卖",AX1459)),"卖")</f>
        <v>卖</v>
      </c>
      <c r="AY1460" s="12" t="str">
        <f ca="1">IF(AX1459="买",$E1460/$E1459-1-IF(AX1458="卖",参数!$B$3-IF(AX1460="卖",参数!$B$3+参数!$B$4,0)),"")</f>
        <v/>
      </c>
      <c r="AZ1460" s="10">
        <f t="shared" ca="1" si="452"/>
        <v>6585.1189156582268</v>
      </c>
      <c r="BA1460" s="12">
        <f ca="1">AZ1460/MAX(AZ$2:AZ1460)-1</f>
        <v>-0.15381051431379233</v>
      </c>
    </row>
    <row r="1461" spans="1:53" x14ac:dyDescent="0.15">
      <c r="A1461" s="1">
        <v>40549</v>
      </c>
      <c r="B1461" s="6">
        <v>3177.83</v>
      </c>
      <c r="C1461" s="6">
        <v>3198.05</v>
      </c>
      <c r="D1461" s="6">
        <v>3152.57</v>
      </c>
      <c r="E1461" s="2">
        <v>3159.64</v>
      </c>
      <c r="F1461" s="3">
        <f>E1461/MAX(E$2:E1461)-1</f>
        <v>-0.46239025386238342</v>
      </c>
      <c r="G1461" s="2">
        <f ca="1">IFERROR(AVERAGE(OFFSET(E1461,0,0,-参数!B$2,1)),"")</f>
        <v>3259.8696428571434</v>
      </c>
      <c r="H1461" t="str">
        <f t="shared" ca="1" si="453"/>
        <v>卖</v>
      </c>
      <c r="I1461" s="3" t="str">
        <f ca="1">IF(H1460="买",$E1461/$E1460-1-IF(H1459="卖",参数!$B$3-IF(H1461="卖",参数!$B$3+参数!$B$4,0)),"")</f>
        <v/>
      </c>
      <c r="J1461" s="2">
        <f t="shared" ca="1" si="444"/>
        <v>8434.7238387331399</v>
      </c>
      <c r="K1461" s="3">
        <f ca="1">J1461/MAX(J$2:J1461)-1</f>
        <v>-0.16903589956718745</v>
      </c>
      <c r="L1461" s="8">
        <f>L1460*(参数!$B$6-1)/(参数!$B$6+1)+E1461*2/(参数!$B$6+1)</f>
        <v>3162.2401354309227</v>
      </c>
      <c r="M1461" s="8">
        <f>M1460*(参数!$B$7-1)/(参数!$B$7+1)+E1461*2/(参数!$B$7+1)</f>
        <v>3151.6167932343719</v>
      </c>
      <c r="N1461" s="8">
        <f t="shared" si="436"/>
        <v>10.623342196550766</v>
      </c>
      <c r="O1461" s="8">
        <f>O1460*(参数!$B$8-1)/(参数!$B$8+1)+N1461*2/(参数!$B$8+1)</f>
        <v>21.141814971122709</v>
      </c>
      <c r="P1461" s="9" t="str">
        <f t="shared" si="445"/>
        <v>买</v>
      </c>
      <c r="Q1461" s="7">
        <f>IF(P1460="买",$E1461/$E1460-1-IF(P1459="卖",参数!$B$3-IF(P1461="卖",参数!$B$3+参数!$B$4,0)),"")</f>
        <v>-5.0446206457870346E-3</v>
      </c>
      <c r="R1461" s="8">
        <f t="shared" si="446"/>
        <v>6405.082839613211</v>
      </c>
      <c r="S1461" s="3">
        <f>R1461/MAX(R$2:R1461)-1</f>
        <v>-0.12210146624140705</v>
      </c>
      <c r="T1461" s="10">
        <f ca="1">IFERROR(AVERAGE(OFFSET(E1461,0,0,-参数!B$10,1)),"")</f>
        <v>3171.9424999999997</v>
      </c>
      <c r="U1461" s="10">
        <f ca="1">IFERROR(AVERAGE(OFFSET(E1461,0,0,-参数!B$11,1)),"")</f>
        <v>3165.9832839506148</v>
      </c>
      <c r="V1461" s="10">
        <f t="shared" ca="1" si="437"/>
        <v>5.9592160493848496</v>
      </c>
      <c r="W1461" s="10">
        <f ca="1">IFERROR(AVERAGE(OFFSET(V1461,0,0,-参数!B$12,1)),"")</f>
        <v>20.20285241302058</v>
      </c>
      <c r="X1461" s="11" t="str">
        <f t="shared" ca="1" si="455"/>
        <v>卖</v>
      </c>
      <c r="Y1461" s="12" t="str">
        <f ca="1">IF(X1460="买",$E1461/$E1460-1-IF(X1459="卖",参数!$B$3-IF(X1461="卖",参数!$B$3+参数!$B$4,0)),"")</f>
        <v/>
      </c>
      <c r="Z1461" s="10">
        <f t="shared" ca="1" si="447"/>
        <v>6026.9732229687816</v>
      </c>
      <c r="AA1461" s="3">
        <f ca="1">Z1461/MAX(Z$2:Z1461)-1</f>
        <v>-0.22555661016527129</v>
      </c>
      <c r="AB1461" s="8">
        <f ca="1">IFERROR(AVERAGE(OFFSET(E1461,0,0,-参数!B$14,1)),"")</f>
        <v>3115.4762499999997</v>
      </c>
      <c r="AC1461" s="8">
        <f ca="1">IFERROR(AVERAGE(OFFSET(E1461,0,0,-参数!B$15,1)),"")</f>
        <v>3170.6127586206894</v>
      </c>
      <c r="AD1461" s="9" t="str">
        <f ca="1">IFERROR(IF(OR(AND(AB1461/AC1461-1&lt;参数!B$16,AB1461/AC1461-1&gt;参数!B$17),AB1461/AC1461-1&lt;参数!B$18),"买","卖"),"买")</f>
        <v>卖</v>
      </c>
      <c r="AE1461" s="7" t="str">
        <f ca="1">IF(AD1460="买",$E1461/$E1460-1-IF(AD1459="卖",参数!$B$3-IF(AD1461="卖",参数!$B$3+参数!$B$4,0)),"")</f>
        <v/>
      </c>
      <c r="AF1461" s="8">
        <f t="shared" ca="1" si="448"/>
        <v>7431.0788441013674</v>
      </c>
      <c r="AG1461" s="3">
        <f ca="1">AF1461/MAX(AF$2:AF1461)-1</f>
        <v>-0.16874984587575748</v>
      </c>
      <c r="AH1461">
        <f t="shared" ca="1" si="438"/>
        <v>0</v>
      </c>
      <c r="AI1461">
        <f t="shared" si="439"/>
        <v>0</v>
      </c>
      <c r="AJ1461">
        <f t="shared" ca="1" si="440"/>
        <v>0</v>
      </c>
      <c r="AK1461">
        <f t="shared" ca="1" si="441"/>
        <v>0</v>
      </c>
      <c r="AL1461">
        <f t="shared" ca="1" si="442"/>
        <v>0</v>
      </c>
      <c r="AM1461">
        <f t="shared" ca="1" si="443"/>
        <v>0</v>
      </c>
      <c r="AO1461" s="9">
        <f t="shared" si="449"/>
        <v>16.019999999999982</v>
      </c>
      <c r="AP1461" s="15">
        <f ca="1">IFERROR(ABS(E1461-OFFSET(E1461,-参数!B$20,0,1,1))/SUM(OFFSET(AO1461,0,0,-参数!B$20,1)),0)</f>
        <v>0.10552166541399373</v>
      </c>
      <c r="AQ1461" s="16">
        <f ca="1">(参数!B$21+参数!B$22*'000300'!AP1461)^(参数!B$23)</f>
        <v>7.9828407124503953E-2</v>
      </c>
      <c r="AR1461" s="17">
        <f t="shared" ca="1" si="450"/>
        <v>3205.6545393525016</v>
      </c>
      <c r="AS1461" s="9" t="str">
        <f ca="1">IF(E1461+参数!B$24&gt;=AR1461,"买","卖")</f>
        <v>卖</v>
      </c>
      <c r="AT1461" s="7" t="str">
        <f ca="1">IF(AS1460="买",$E1461/$E1460-1-IF(AS1459="卖",参数!$B$3-IF(AS1461="卖",参数!$B$3+参数!$B$4,0)),"")</f>
        <v/>
      </c>
      <c r="AU1461" s="8">
        <f t="shared" ca="1" si="451"/>
        <v>5374.1689695437481</v>
      </c>
      <c r="AV1461" s="7">
        <f ca="1">AU1461/MAX(AU$2:AU1461)-1</f>
        <v>-0.11189691050008721</v>
      </c>
      <c r="AW1461" s="3">
        <f t="shared" ca="1" si="454"/>
        <v>-1.2437311749747826E-3</v>
      </c>
      <c r="AX1461" s="11" t="str">
        <f ca="1">IFERROR(IF(E1461&gt;MAX(OFFSET(C1461,-1,0,-参数!B$27,1)),"买",IF(E1461&lt;MIN(OFFSET(D1461,-1,0,-参数!B$26,1)),"卖",AX1460)),"卖")</f>
        <v>卖</v>
      </c>
      <c r="AY1461" s="12" t="str">
        <f ca="1">IF(AX1460="买",$E1461/$E1460-1-IF(AX1459="卖",参数!$B$3-IF(AX1461="卖",参数!$B$3+参数!$B$4,0)),"")</f>
        <v/>
      </c>
      <c r="AZ1461" s="10">
        <f t="shared" ca="1" si="452"/>
        <v>6585.1189156582268</v>
      </c>
      <c r="BA1461" s="12">
        <f ca="1">AZ1461/MAX(AZ$2:AZ1461)-1</f>
        <v>-0.15381051431379233</v>
      </c>
    </row>
    <row r="1462" spans="1:53" x14ac:dyDescent="0.15">
      <c r="A1462" s="1">
        <v>40550</v>
      </c>
      <c r="B1462" s="6">
        <v>3156.36</v>
      </c>
      <c r="C1462" s="6">
        <v>3209.9</v>
      </c>
      <c r="D1462" s="6">
        <v>3141.13</v>
      </c>
      <c r="E1462" s="2">
        <v>3166.62</v>
      </c>
      <c r="F1462" s="3">
        <f>E1462/MAX(E$2:E1462)-1</f>
        <v>-0.46120261348941671</v>
      </c>
      <c r="G1462" s="2">
        <f ca="1">IFERROR(AVERAGE(OFFSET(E1462,0,0,-参数!B$2,1)),"")</f>
        <v>3255.7578571428576</v>
      </c>
      <c r="H1462" t="str">
        <f t="shared" ca="1" si="453"/>
        <v>卖</v>
      </c>
      <c r="I1462" s="3" t="str">
        <f ca="1">IF(H1461="买",$E1462/$E1461-1-IF(H1460="卖",参数!$B$3-IF(H1462="卖",参数!$B$3+参数!$B$4,0)),"")</f>
        <v/>
      </c>
      <c r="J1462" s="2">
        <f t="shared" ca="1" si="444"/>
        <v>8434.7238387331399</v>
      </c>
      <c r="K1462" s="3">
        <f ca="1">J1462/MAX(J$2:J1462)-1</f>
        <v>-0.16903589956718745</v>
      </c>
      <c r="L1462" s="8">
        <f>L1461*(参数!$B$6-1)/(参数!$B$6+1)+E1462*2/(参数!$B$6+1)</f>
        <v>3162.6572653898825</v>
      </c>
      <c r="M1462" s="8">
        <f>M1461*(参数!$B$7-1)/(参数!$B$7+1)+E1462*2/(参数!$B$7+1)</f>
        <v>3151.9783162889657</v>
      </c>
      <c r="N1462" s="8">
        <f t="shared" si="436"/>
        <v>10.678949100916725</v>
      </c>
      <c r="O1462" s="8">
        <f>O1461*(参数!$B$8-1)/(参数!$B$8+1)+N1462*2/(参数!$B$8+1)</f>
        <v>19.04924179708151</v>
      </c>
      <c r="P1462" s="9" t="str">
        <f t="shared" si="445"/>
        <v>买</v>
      </c>
      <c r="Q1462" s="7">
        <f>IF(P1461="买",$E1462/$E1461-1-IF(P1460="卖",参数!$B$3-IF(P1462="卖",参数!$B$3+参数!$B$4,0)),"")</f>
        <v>2.2091124305301246E-3</v>
      </c>
      <c r="R1462" s="8">
        <f t="shared" si="446"/>
        <v>6419.2323877327754</v>
      </c>
      <c r="S1462" s="3">
        <f>R1462/MAX(R$2:R1462)-1</f>
        <v>-0.12016208967773678</v>
      </c>
      <c r="T1462" s="10">
        <f ca="1">IFERROR(AVERAGE(OFFSET(E1462,0,0,-参数!B$10,1)),"")</f>
        <v>3174.1050000000005</v>
      </c>
      <c r="U1462" s="10">
        <f ca="1">IFERROR(AVERAGE(OFFSET(E1462,0,0,-参数!B$11,1)),"")</f>
        <v>3166.9167654320968</v>
      </c>
      <c r="V1462" s="10">
        <f t="shared" ca="1" si="437"/>
        <v>7.1882345679036916</v>
      </c>
      <c r="W1462" s="10">
        <f ca="1">IFERROR(AVERAGE(OFFSET(V1462,0,0,-参数!B$12,1)),"")</f>
        <v>17.220977553312505</v>
      </c>
      <c r="X1462" s="11" t="str">
        <f t="shared" ca="1" si="455"/>
        <v>卖</v>
      </c>
      <c r="Y1462" s="12" t="str">
        <f ca="1">IF(X1461="买",$E1462/$E1461-1-IF(X1460="卖",参数!$B$3-IF(X1462="卖",参数!$B$3+参数!$B$4,0)),"")</f>
        <v/>
      </c>
      <c r="Z1462" s="10">
        <f t="shared" ca="1" si="447"/>
        <v>6026.9732229687816</v>
      </c>
      <c r="AA1462" s="3">
        <f ca="1">Z1462/MAX(Z$2:Z1462)-1</f>
        <v>-0.22555661016527129</v>
      </c>
      <c r="AB1462" s="8">
        <f ca="1">IFERROR(AVERAGE(OFFSET(E1462,0,0,-参数!B$14,1)),"")</f>
        <v>3123.8399999999997</v>
      </c>
      <c r="AC1462" s="8">
        <f ca="1">IFERROR(AVERAGE(OFFSET(E1462,0,0,-参数!B$15,1)),"")</f>
        <v>3169.6393103448272</v>
      </c>
      <c r="AD1462" s="9" t="str">
        <f ca="1">IFERROR(IF(OR(AND(AB1462/AC1462-1&lt;参数!B$16,AB1462/AC1462-1&gt;参数!B$17),AB1462/AC1462-1&lt;参数!B$18),"买","卖"),"买")</f>
        <v>卖</v>
      </c>
      <c r="AE1462" s="7" t="str">
        <f ca="1">IF(AD1461="买",$E1462/$E1461-1-IF(AD1460="卖",参数!$B$3-IF(AD1462="卖",参数!$B$3+参数!$B$4,0)),"")</f>
        <v/>
      </c>
      <c r="AF1462" s="8">
        <f t="shared" ca="1" si="448"/>
        <v>7431.0788441013674</v>
      </c>
      <c r="AG1462" s="3">
        <f ca="1">AF1462/MAX(AF$2:AF1462)-1</f>
        <v>-0.16874984587575748</v>
      </c>
      <c r="AH1462">
        <f t="shared" ca="1" si="438"/>
        <v>0</v>
      </c>
      <c r="AI1462">
        <f t="shared" si="439"/>
        <v>0</v>
      </c>
      <c r="AJ1462">
        <f t="shared" ca="1" si="440"/>
        <v>0</v>
      </c>
      <c r="AK1462">
        <f t="shared" ca="1" si="441"/>
        <v>0</v>
      </c>
      <c r="AL1462">
        <f t="shared" ca="1" si="442"/>
        <v>0</v>
      </c>
      <c r="AM1462">
        <f t="shared" ca="1" si="443"/>
        <v>0</v>
      </c>
      <c r="AO1462" s="9">
        <f t="shared" si="449"/>
        <v>6.9800000000000182</v>
      </c>
      <c r="AP1462" s="15">
        <f ca="1">IFERROR(ABS(E1462-OFFSET(E1462,-参数!B$20,0,1,1))/SUM(OFFSET(AO1462,0,0,-参数!B$20,1)),0)</f>
        <v>0.10658356465720414</v>
      </c>
      <c r="AQ1462" s="16">
        <f ca="1">(参数!B$21+参数!B$22*'000300'!AP1462)^(参数!B$23)</f>
        <v>8.0853139894202009E-2</v>
      </c>
      <c r="AR1462" s="17">
        <f t="shared" ca="1" si="450"/>
        <v>3202.4984742815282</v>
      </c>
      <c r="AS1462" s="9" t="str">
        <f ca="1">IF(E1462+参数!B$24&gt;=AR1462,"买","卖")</f>
        <v>卖</v>
      </c>
      <c r="AT1462" s="7" t="str">
        <f ca="1">IF(AS1461="买",$E1462/$E1461-1-IF(AS1460="卖",参数!$B$3-IF(AS1462="卖",参数!$B$3+参数!$B$4,0)),"")</f>
        <v/>
      </c>
      <c r="AU1462" s="8">
        <f t="shared" ca="1" si="451"/>
        <v>5374.1689695437481</v>
      </c>
      <c r="AV1462" s="7">
        <f ca="1">AU1462/MAX(AU$2:AU1462)-1</f>
        <v>-0.11189691050008721</v>
      </c>
      <c r="AW1462" s="3">
        <f t="shared" ca="1" si="454"/>
        <v>-9.8453062618875098E-4</v>
      </c>
      <c r="AX1462" s="11" t="str">
        <f ca="1">IFERROR(IF(E1462&gt;MAX(OFFSET(C1462,-1,0,-参数!B$27,1)),"买",IF(E1462&lt;MIN(OFFSET(D1462,-1,0,-参数!B$26,1)),"卖",AX1461)),"卖")</f>
        <v>卖</v>
      </c>
      <c r="AY1462" s="12" t="str">
        <f ca="1">IF(AX1461="买",$E1462/$E1461-1-IF(AX1460="卖",参数!$B$3-IF(AX1462="卖",参数!$B$3+参数!$B$4,0)),"")</f>
        <v/>
      </c>
      <c r="AZ1462" s="10">
        <f t="shared" ca="1" si="452"/>
        <v>6585.1189156582268</v>
      </c>
      <c r="BA1462" s="12">
        <f ca="1">AZ1462/MAX(AZ$2:AZ1462)-1</f>
        <v>-0.15381051431379233</v>
      </c>
    </row>
    <row r="1463" spans="1:53" x14ac:dyDescent="0.15">
      <c r="A1463" s="1">
        <v>40553</v>
      </c>
      <c r="B1463" s="6">
        <v>3162.08</v>
      </c>
      <c r="C1463" s="6">
        <v>3182.78</v>
      </c>
      <c r="D1463" s="6">
        <v>3102.43</v>
      </c>
      <c r="E1463" s="2">
        <v>3108.19</v>
      </c>
      <c r="F1463" s="3">
        <f>E1463/MAX(E$2:E1463)-1</f>
        <v>-0.47114442251412236</v>
      </c>
      <c r="G1463" s="2">
        <f ca="1">IFERROR(AVERAGE(OFFSET(E1463,0,0,-参数!B$2,1)),"")</f>
        <v>3250.9989285714291</v>
      </c>
      <c r="H1463" t="str">
        <f t="shared" ca="1" si="453"/>
        <v>卖</v>
      </c>
      <c r="I1463" s="3" t="str">
        <f ca="1">IF(H1462="买",$E1463/$E1462-1-IF(H1461="卖",参数!$B$3-IF(H1463="卖",参数!$B$3+参数!$B$4,0)),"")</f>
        <v/>
      </c>
      <c r="J1463" s="2">
        <f t="shared" ca="1" si="444"/>
        <v>8434.7238387331399</v>
      </c>
      <c r="K1463" s="3">
        <f ca="1">J1463/MAX(J$2:J1463)-1</f>
        <v>-0.16903589956718745</v>
      </c>
      <c r="L1463" s="8">
        <f>L1462*(参数!$B$6-1)/(参数!$B$6+1)+E1463*2/(参数!$B$6+1)</f>
        <v>3157.4699067813222</v>
      </c>
      <c r="M1463" s="8">
        <f>M1462*(参数!$B$7-1)/(参数!$B$7+1)+E1463*2/(参数!$B$7+1)</f>
        <v>3150.9231761374244</v>
      </c>
      <c r="N1463" s="8">
        <f t="shared" si="436"/>
        <v>6.5467306438977175</v>
      </c>
      <c r="O1463" s="8">
        <f>O1462*(参数!$B$8-1)/(参数!$B$8+1)+N1463*2/(参数!$B$8+1)</f>
        <v>16.548739566444752</v>
      </c>
      <c r="P1463" s="9" t="str">
        <f t="shared" si="445"/>
        <v>买</v>
      </c>
      <c r="Q1463" s="7">
        <f>IF(P1462="买",$E1463/$E1462-1-IF(P1461="卖",参数!$B$3-IF(P1463="卖",参数!$B$3+参数!$B$4,0)),"")</f>
        <v>-1.845185086938117E-2</v>
      </c>
      <c r="R1463" s="8">
        <f t="shared" si="446"/>
        <v>6300.785669018429</v>
      </c>
      <c r="S1463" s="3">
        <f>R1463/MAX(R$2:R1463)-1</f>
        <v>-0.13639672758823107</v>
      </c>
      <c r="T1463" s="10">
        <f ca="1">IFERROR(AVERAGE(OFFSET(E1463,0,0,-参数!B$10,1)),"")</f>
        <v>3171.4155000000001</v>
      </c>
      <c r="U1463" s="10">
        <f ca="1">IFERROR(AVERAGE(OFFSET(E1463,0,0,-参数!B$11,1)),"")</f>
        <v>3167.6431604938248</v>
      </c>
      <c r="V1463" s="10">
        <f t="shared" ca="1" si="437"/>
        <v>3.7723395061752854</v>
      </c>
      <c r="W1463" s="10">
        <f ca="1">IFERROR(AVERAGE(OFFSET(V1463,0,0,-参数!B$12,1)),"")</f>
        <v>14.238653759822228</v>
      </c>
      <c r="X1463" s="11" t="str">
        <f t="shared" ca="1" si="455"/>
        <v>卖</v>
      </c>
      <c r="Y1463" s="12" t="str">
        <f ca="1">IF(X1462="买",$E1463/$E1462-1-IF(X1461="卖",参数!$B$3-IF(X1463="卖",参数!$B$3+参数!$B$4,0)),"")</f>
        <v/>
      </c>
      <c r="Z1463" s="10">
        <f t="shared" ca="1" si="447"/>
        <v>6026.9732229687816</v>
      </c>
      <c r="AA1463" s="3">
        <f ca="1">Z1463/MAX(Z$2:Z1463)-1</f>
        <v>-0.22555661016527129</v>
      </c>
      <c r="AB1463" s="8">
        <f ca="1">IFERROR(AVERAGE(OFFSET(E1463,0,0,-参数!B$14,1)),"")</f>
        <v>3131.7474999999999</v>
      </c>
      <c r="AC1463" s="8">
        <f ca="1">IFERROR(AVERAGE(OFFSET(E1463,0,0,-参数!B$15,1)),"")</f>
        <v>3166.8165517241378</v>
      </c>
      <c r="AD1463" s="9" t="str">
        <f ca="1">IFERROR(IF(OR(AND(AB1463/AC1463-1&lt;参数!B$16,AB1463/AC1463-1&gt;参数!B$17),AB1463/AC1463-1&lt;参数!B$18),"买","卖"),"买")</f>
        <v>卖</v>
      </c>
      <c r="AE1463" s="7" t="str">
        <f ca="1">IF(AD1462="买",$E1463/$E1462-1-IF(AD1461="卖",参数!$B$3-IF(AD1463="卖",参数!$B$3+参数!$B$4,0)),"")</f>
        <v/>
      </c>
      <c r="AF1463" s="8">
        <f t="shared" ca="1" si="448"/>
        <v>7431.0788441013674</v>
      </c>
      <c r="AG1463" s="3">
        <f ca="1">AF1463/MAX(AF$2:AF1463)-1</f>
        <v>-0.16874984587575748</v>
      </c>
      <c r="AH1463">
        <f t="shared" ca="1" si="438"/>
        <v>0</v>
      </c>
      <c r="AI1463">
        <f t="shared" si="439"/>
        <v>0</v>
      </c>
      <c r="AJ1463">
        <f t="shared" ca="1" si="440"/>
        <v>0</v>
      </c>
      <c r="AK1463">
        <f t="shared" ca="1" si="441"/>
        <v>0</v>
      </c>
      <c r="AL1463">
        <f t="shared" ca="1" si="442"/>
        <v>0</v>
      </c>
      <c r="AM1463">
        <f t="shared" ca="1" si="443"/>
        <v>0</v>
      </c>
      <c r="AO1463" s="9">
        <f t="shared" si="449"/>
        <v>58.429999999999836</v>
      </c>
      <c r="AP1463" s="15">
        <f ca="1">IFERROR(ABS(E1463-OFFSET(E1463,-参数!B$20,0,1,1))/SUM(OFFSET(AO1463,0,0,-参数!B$20,1)),0)</f>
        <v>8.8757884322051367E-2</v>
      </c>
      <c r="AQ1463" s="16">
        <f ca="1">(参数!B$21+参数!B$22*'000300'!AP1463)^(参数!B$23)</f>
        <v>6.3651358370779565E-2</v>
      </c>
      <c r="AR1463" s="17">
        <f t="shared" ca="1" si="450"/>
        <v>3196.4956117876327</v>
      </c>
      <c r="AS1463" s="9" t="str">
        <f ca="1">IF(E1463+参数!B$24&gt;=AR1463,"买","卖")</f>
        <v>卖</v>
      </c>
      <c r="AT1463" s="7" t="str">
        <f ca="1">IF(AS1462="买",$E1463/$E1462-1-IF(AS1461="卖",参数!$B$3-IF(AS1463="卖",参数!$B$3+参数!$B$4,0)),"")</f>
        <v/>
      </c>
      <c r="AU1463" s="8">
        <f t="shared" ca="1" si="451"/>
        <v>5374.1689695437481</v>
      </c>
      <c r="AV1463" s="7">
        <f ca="1">AU1463/MAX(AU$2:AU1463)-1</f>
        <v>-0.11189691050008721</v>
      </c>
      <c r="AW1463" s="3">
        <f t="shared" ca="1" si="454"/>
        <v>-1.8744310238093531E-3</v>
      </c>
      <c r="AX1463" s="11" t="str">
        <f ca="1">IFERROR(IF(E1463&gt;MAX(OFFSET(C1463,-1,0,-参数!B$27,1)),"买",IF(E1463&lt;MIN(OFFSET(D1463,-1,0,-参数!B$26,1)),"卖",AX1462)),"卖")</f>
        <v>卖</v>
      </c>
      <c r="AY1463" s="12" t="str">
        <f ca="1">IF(AX1462="买",$E1463/$E1462-1-IF(AX1461="卖",参数!$B$3-IF(AX1463="卖",参数!$B$3+参数!$B$4,0)),"")</f>
        <v/>
      </c>
      <c r="AZ1463" s="10">
        <f t="shared" ca="1" si="452"/>
        <v>6585.1189156582268</v>
      </c>
      <c r="BA1463" s="12">
        <f ca="1">AZ1463/MAX(AZ$2:AZ1463)-1</f>
        <v>-0.15381051431379233</v>
      </c>
    </row>
    <row r="1464" spans="1:53" x14ac:dyDescent="0.15">
      <c r="A1464" s="1">
        <v>40554</v>
      </c>
      <c r="B1464" s="6">
        <v>3096.25</v>
      </c>
      <c r="C1464" s="6">
        <v>3131.29</v>
      </c>
      <c r="D1464" s="6">
        <v>3084.51</v>
      </c>
      <c r="E1464" s="2">
        <v>3124.92</v>
      </c>
      <c r="F1464" s="3">
        <f>E1464/MAX(E$2:E1464)-1</f>
        <v>-0.46829782889811467</v>
      </c>
      <c r="G1464" s="2">
        <f ca="1">IFERROR(AVERAGE(OFFSET(E1464,0,0,-参数!B$2,1)),"")</f>
        <v>3246.4678571428572</v>
      </c>
      <c r="H1464" t="str">
        <f t="shared" ca="1" si="453"/>
        <v>卖</v>
      </c>
      <c r="I1464" s="3" t="str">
        <f ca="1">IF(H1463="买",$E1464/$E1463-1-IF(H1462="卖",参数!$B$3-IF(H1464="卖",参数!$B$3+参数!$B$4,0)),"")</f>
        <v/>
      </c>
      <c r="J1464" s="2">
        <f t="shared" ca="1" si="444"/>
        <v>8434.7238387331399</v>
      </c>
      <c r="K1464" s="3">
        <f ca="1">J1464/MAX(J$2:J1464)-1</f>
        <v>-0.16903589956718745</v>
      </c>
      <c r="L1464" s="8">
        <f>L1463*(参数!$B$6-1)/(参数!$B$6+1)+E1464*2/(参数!$B$6+1)</f>
        <v>3154.3699156592911</v>
      </c>
      <c r="M1464" s="8">
        <f>M1463*(参数!$B$7-1)/(参数!$B$7+1)+E1464*2/(参数!$B$7+1)</f>
        <v>3150.2965935798961</v>
      </c>
      <c r="N1464" s="8">
        <f t="shared" si="436"/>
        <v>4.073322079394984</v>
      </c>
      <c r="O1464" s="8">
        <f>O1463*(参数!$B$8-1)/(参数!$B$8+1)+N1464*2/(参数!$B$8+1)</f>
        <v>14.053656069034799</v>
      </c>
      <c r="P1464" s="9" t="str">
        <f t="shared" si="445"/>
        <v>买</v>
      </c>
      <c r="Q1464" s="7">
        <f>IF(P1463="买",$E1464/$E1463-1-IF(P1462="卖",参数!$B$3-IF(P1464="卖",参数!$B$3+参数!$B$4,0)),"")</f>
        <v>5.3825538335816603E-3</v>
      </c>
      <c r="R1464" s="8">
        <f t="shared" si="446"/>
        <v>6334.6999870757809</v>
      </c>
      <c r="S1464" s="3">
        <f>R1464/MAX(R$2:R1464)-1</f>
        <v>-0.13174833648361739</v>
      </c>
      <c r="T1464" s="10">
        <f ca="1">IFERROR(AVERAGE(OFFSET(E1464,0,0,-参数!B$10,1)),"")</f>
        <v>3164.6085000000003</v>
      </c>
      <c r="U1464" s="10">
        <f ca="1">IFERROR(AVERAGE(OFFSET(E1464,0,0,-参数!B$11,1)),"")</f>
        <v>3168.4637037037005</v>
      </c>
      <c r="V1464" s="10">
        <f t="shared" ca="1" si="437"/>
        <v>-3.8552037037002265</v>
      </c>
      <c r="W1464" s="10">
        <f ca="1">IFERROR(AVERAGE(OFFSET(V1464,0,0,-参数!B$12,1)),"")</f>
        <v>10.852524691360072</v>
      </c>
      <c r="X1464" s="11" t="str">
        <f t="shared" ca="1" si="455"/>
        <v>卖</v>
      </c>
      <c r="Y1464" s="12" t="str">
        <f ca="1">IF(X1463="买",$E1464/$E1463-1-IF(X1462="卖",参数!$B$3-IF(X1464="卖",参数!$B$3+参数!$B$4,0)),"")</f>
        <v/>
      </c>
      <c r="Z1464" s="10">
        <f t="shared" ca="1" si="447"/>
        <v>6026.9732229687816</v>
      </c>
      <c r="AA1464" s="3">
        <f ca="1">Z1464/MAX(Z$2:Z1464)-1</f>
        <v>-0.22555661016527129</v>
      </c>
      <c r="AB1464" s="8">
        <f ca="1">IFERROR(AVERAGE(OFFSET(E1464,0,0,-参数!B$14,1)),"")</f>
        <v>3139.63375</v>
      </c>
      <c r="AC1464" s="8">
        <f ca="1">IFERROR(AVERAGE(OFFSET(E1464,0,0,-参数!B$15,1)),"")</f>
        <v>3166.4003448275862</v>
      </c>
      <c r="AD1464" s="9" t="str">
        <f ca="1">IFERROR(IF(OR(AND(AB1464/AC1464-1&lt;参数!B$16,AB1464/AC1464-1&gt;参数!B$17),AB1464/AC1464-1&lt;参数!B$18),"买","卖"),"买")</f>
        <v>卖</v>
      </c>
      <c r="AE1464" s="7" t="str">
        <f ca="1">IF(AD1463="买",$E1464/$E1463-1-IF(AD1462="卖",参数!$B$3-IF(AD1464="卖",参数!$B$3+参数!$B$4,0)),"")</f>
        <v/>
      </c>
      <c r="AF1464" s="8">
        <f t="shared" ca="1" si="448"/>
        <v>7431.0788441013674</v>
      </c>
      <c r="AG1464" s="3">
        <f ca="1">AF1464/MAX(AF$2:AF1464)-1</f>
        <v>-0.16874984587575748</v>
      </c>
      <c r="AH1464">
        <f t="shared" ca="1" si="438"/>
        <v>0</v>
      </c>
      <c r="AI1464">
        <f t="shared" si="439"/>
        <v>0</v>
      </c>
      <c r="AJ1464">
        <f t="shared" ca="1" si="440"/>
        <v>0</v>
      </c>
      <c r="AK1464">
        <f t="shared" ca="1" si="441"/>
        <v>0</v>
      </c>
      <c r="AL1464">
        <f t="shared" ca="1" si="442"/>
        <v>0</v>
      </c>
      <c r="AM1464">
        <f t="shared" ca="1" si="443"/>
        <v>0</v>
      </c>
      <c r="AO1464" s="9">
        <f t="shared" si="449"/>
        <v>16.730000000000018</v>
      </c>
      <c r="AP1464" s="15">
        <f ca="1">IFERROR(ABS(E1464-OFFSET(E1464,-参数!B$20,0,1,1))/SUM(OFFSET(AO1464,0,0,-参数!B$20,1)),0)</f>
        <v>9.1591550453437059E-2</v>
      </c>
      <c r="AQ1464" s="16">
        <f ca="1">(参数!B$21+参数!B$22*'000300'!AP1464)^(参数!B$23)</f>
        <v>6.6385846187566766E-2</v>
      </c>
      <c r="AR1464" s="17">
        <f t="shared" ca="1" si="450"/>
        <v>3191.7440042327175</v>
      </c>
      <c r="AS1464" s="9" t="str">
        <f ca="1">IF(E1464+参数!B$24&gt;=AR1464,"买","卖")</f>
        <v>卖</v>
      </c>
      <c r="AT1464" s="7" t="str">
        <f ca="1">IF(AS1463="买",$E1464/$E1463-1-IF(AS1462="卖",参数!$B$3-IF(AS1464="卖",参数!$B$3+参数!$B$4,0)),"")</f>
        <v/>
      </c>
      <c r="AU1464" s="8">
        <f t="shared" ca="1" si="451"/>
        <v>5374.1689695437481</v>
      </c>
      <c r="AV1464" s="7">
        <f ca="1">AU1464/MAX(AU$2:AU1464)-1</f>
        <v>-0.11189691050008721</v>
      </c>
      <c r="AW1464" s="3">
        <f t="shared" ca="1" si="454"/>
        <v>-1.4865052645129939E-3</v>
      </c>
      <c r="AX1464" s="11" t="str">
        <f ca="1">IFERROR(IF(E1464&gt;MAX(OFFSET(C1464,-1,0,-参数!B$27,1)),"买",IF(E1464&lt;MIN(OFFSET(D1464,-1,0,-参数!B$26,1)),"卖",AX1463)),"卖")</f>
        <v>卖</v>
      </c>
      <c r="AY1464" s="12" t="str">
        <f ca="1">IF(AX1463="买",$E1464/$E1463-1-IF(AX1462="卖",参数!$B$3-IF(AX1464="卖",参数!$B$3+参数!$B$4,0)),"")</f>
        <v/>
      </c>
      <c r="AZ1464" s="10">
        <f t="shared" ca="1" si="452"/>
        <v>6585.1189156582268</v>
      </c>
      <c r="BA1464" s="12">
        <f ca="1">AZ1464/MAX(AZ$2:AZ1464)-1</f>
        <v>-0.15381051431379233</v>
      </c>
    </row>
    <row r="1465" spans="1:53" x14ac:dyDescent="0.15">
      <c r="A1465" s="1">
        <v>40555</v>
      </c>
      <c r="B1465" s="6">
        <v>3135.18</v>
      </c>
      <c r="C1465" s="6">
        <v>3153.43</v>
      </c>
      <c r="D1465" s="6">
        <v>3099.41</v>
      </c>
      <c r="E1465" s="2">
        <v>3142.34</v>
      </c>
      <c r="F1465" s="3">
        <f>E1465/MAX(E$2:E1465)-1</f>
        <v>-0.46533383243721493</v>
      </c>
      <c r="G1465" s="2">
        <f ca="1">IFERROR(AVERAGE(OFFSET(E1465,0,0,-参数!B$2,1)),"")</f>
        <v>3240.4189285714283</v>
      </c>
      <c r="H1465" t="str">
        <f t="shared" ca="1" si="453"/>
        <v>卖</v>
      </c>
      <c r="I1465" s="3" t="str">
        <f ca="1">IF(H1464="买",$E1465/$E1464-1-IF(H1463="卖",参数!$B$3-IF(H1465="卖",参数!$B$3+参数!$B$4,0)),"")</f>
        <v/>
      </c>
      <c r="J1465" s="2">
        <f t="shared" ca="1" si="444"/>
        <v>8434.7238387331399</v>
      </c>
      <c r="K1465" s="3">
        <f ca="1">J1465/MAX(J$2:J1465)-1</f>
        <v>-0.16903589956718745</v>
      </c>
      <c r="L1465" s="8">
        <f>L1464*(参数!$B$6-1)/(参数!$B$6+1)+E1465*2/(参数!$B$6+1)</f>
        <v>3153.2242094060252</v>
      </c>
      <c r="M1465" s="8">
        <f>M1464*(参数!$B$7-1)/(参数!$B$7+1)+E1465*2/(参数!$B$7+1)</f>
        <v>3150.1048684333928</v>
      </c>
      <c r="N1465" s="8">
        <f t="shared" si="436"/>
        <v>3.1193409726324717</v>
      </c>
      <c r="O1465" s="8">
        <f>O1464*(参数!$B$8-1)/(参数!$B$8+1)+N1465*2/(参数!$B$8+1)</f>
        <v>11.866793049754333</v>
      </c>
      <c r="P1465" s="9" t="str">
        <f t="shared" si="445"/>
        <v>买</v>
      </c>
      <c r="Q1465" s="7">
        <f>IF(P1464="买",$E1465/$E1464-1-IF(P1463="卖",参数!$B$3-IF(P1465="卖",参数!$B$3+参数!$B$4,0)),"")</f>
        <v>5.5745427082933841E-3</v>
      </c>
      <c r="R1465" s="8">
        <f t="shared" si="446"/>
        <v>6370.0130426979604</v>
      </c>
      <c r="S1465" s="3">
        <f>R1465/MAX(R$2:R1465)-1</f>
        <v>-0.12690823050379851</v>
      </c>
      <c r="T1465" s="10">
        <f ca="1">IFERROR(AVERAGE(OFFSET(E1465,0,0,-参数!B$10,1)),"")</f>
        <v>3158.2520000000004</v>
      </c>
      <c r="U1465" s="10">
        <f ca="1">IFERROR(AVERAGE(OFFSET(E1465,0,0,-参数!B$11,1)),"")</f>
        <v>3169.3185679012317</v>
      </c>
      <c r="V1465" s="10">
        <f t="shared" ca="1" si="437"/>
        <v>-11.066567901231338</v>
      </c>
      <c r="W1465" s="10">
        <f ca="1">IFERROR(AVERAGE(OFFSET(V1465,0,0,-参数!B$12,1)),"")</f>
        <v>7.3324163860853249</v>
      </c>
      <c r="X1465" s="11" t="str">
        <f t="shared" ca="1" si="455"/>
        <v>卖</v>
      </c>
      <c r="Y1465" s="12" t="str">
        <f ca="1">IF(X1464="买",$E1465/$E1464-1-IF(X1463="卖",参数!$B$3-IF(X1465="卖",参数!$B$3+参数!$B$4,0)),"")</f>
        <v/>
      </c>
      <c r="Z1465" s="10">
        <f t="shared" ca="1" si="447"/>
        <v>6026.9732229687816</v>
      </c>
      <c r="AA1465" s="3">
        <f ca="1">Z1465/MAX(Z$2:Z1465)-1</f>
        <v>-0.22555661016527129</v>
      </c>
      <c r="AB1465" s="8">
        <f ca="1">IFERROR(AVERAGE(OFFSET(E1465,0,0,-参数!B$14,1)),"")</f>
        <v>3149.4137500000002</v>
      </c>
      <c r="AC1465" s="8">
        <f ca="1">IFERROR(AVERAGE(OFFSET(E1465,0,0,-参数!B$15,1)),"")</f>
        <v>3166.6182758620689</v>
      </c>
      <c r="AD1465" s="9" t="str">
        <f ca="1">IFERROR(IF(OR(AND(AB1465/AC1465-1&lt;参数!B$16,AB1465/AC1465-1&gt;参数!B$17),AB1465/AC1465-1&lt;参数!B$18),"买","卖"),"买")</f>
        <v>卖</v>
      </c>
      <c r="AE1465" s="7" t="str">
        <f ca="1">IF(AD1464="买",$E1465/$E1464-1-IF(AD1463="卖",参数!$B$3-IF(AD1465="卖",参数!$B$3+参数!$B$4,0)),"")</f>
        <v/>
      </c>
      <c r="AF1465" s="8">
        <f t="shared" ca="1" si="448"/>
        <v>7431.0788441013674</v>
      </c>
      <c r="AG1465" s="3">
        <f ca="1">AF1465/MAX(AF$2:AF1465)-1</f>
        <v>-0.16874984587575748</v>
      </c>
      <c r="AH1465">
        <f t="shared" ca="1" si="438"/>
        <v>0</v>
      </c>
      <c r="AI1465">
        <f t="shared" si="439"/>
        <v>0</v>
      </c>
      <c r="AJ1465">
        <f t="shared" ca="1" si="440"/>
        <v>0</v>
      </c>
      <c r="AK1465">
        <f t="shared" ca="1" si="441"/>
        <v>0</v>
      </c>
      <c r="AL1465">
        <f t="shared" ca="1" si="442"/>
        <v>0</v>
      </c>
      <c r="AM1465">
        <f t="shared" ca="1" si="443"/>
        <v>0</v>
      </c>
      <c r="AO1465" s="9">
        <f t="shared" si="449"/>
        <v>17.420000000000073</v>
      </c>
      <c r="AP1465" s="15">
        <f ca="1">IFERROR(ABS(E1465-OFFSET(E1465,-参数!B$20,0,1,1))/SUM(OFFSET(AO1465,0,0,-参数!B$20,1)),0)</f>
        <v>8.212015405963749E-2</v>
      </c>
      <c r="AQ1465" s="16">
        <f ca="1">(参数!B$21+参数!B$22*'000300'!AP1465)^(参数!B$23)</f>
        <v>5.724594866755018E-2</v>
      </c>
      <c r="AR1465" s="17">
        <f t="shared" ca="1" si="450"/>
        <v>3188.9158251424401</v>
      </c>
      <c r="AS1465" s="9" t="str">
        <f ca="1">IF(E1465+参数!B$24&gt;=AR1465,"买","卖")</f>
        <v>卖</v>
      </c>
      <c r="AT1465" s="7" t="str">
        <f ca="1">IF(AS1464="买",$E1465/$E1464-1-IF(AS1463="卖",参数!$B$3-IF(AS1465="卖",参数!$B$3+参数!$B$4,0)),"")</f>
        <v/>
      </c>
      <c r="AU1465" s="8">
        <f t="shared" ca="1" si="451"/>
        <v>5374.1689695437481</v>
      </c>
      <c r="AV1465" s="7">
        <f ca="1">AU1465/MAX(AU$2:AU1465)-1</f>
        <v>-0.11189691050008721</v>
      </c>
      <c r="AW1465" s="3">
        <f t="shared" ca="1" si="454"/>
        <v>-8.8609208211154478E-4</v>
      </c>
      <c r="AX1465" s="11" t="str">
        <f ca="1">IFERROR(IF(E1465&gt;MAX(OFFSET(C1465,-1,0,-参数!B$27,1)),"买",IF(E1465&lt;MIN(OFFSET(D1465,-1,0,-参数!B$26,1)),"卖",AX1464)),"卖")</f>
        <v>卖</v>
      </c>
      <c r="AY1465" s="12" t="str">
        <f ca="1">IF(AX1464="买",$E1465/$E1464-1-IF(AX1463="卖",参数!$B$3-IF(AX1465="卖",参数!$B$3+参数!$B$4,0)),"")</f>
        <v/>
      </c>
      <c r="AZ1465" s="10">
        <f t="shared" ca="1" si="452"/>
        <v>6585.1189156582268</v>
      </c>
      <c r="BA1465" s="12">
        <f ca="1">AZ1465/MAX(AZ$2:AZ1465)-1</f>
        <v>-0.15381051431379233</v>
      </c>
    </row>
    <row r="1466" spans="1:53" x14ac:dyDescent="0.15">
      <c r="A1466" s="1">
        <v>40556</v>
      </c>
      <c r="B1466" s="6">
        <v>3153.99</v>
      </c>
      <c r="C1466" s="6">
        <v>3157.04</v>
      </c>
      <c r="D1466" s="6">
        <v>3127.16</v>
      </c>
      <c r="E1466" s="2">
        <v>3141.28</v>
      </c>
      <c r="F1466" s="3">
        <f>E1466/MAX(E$2:E1466)-1</f>
        <v>-0.46551419043081732</v>
      </c>
      <c r="G1466" s="2">
        <f ca="1">IFERROR(AVERAGE(OFFSET(E1466,0,0,-参数!B$2,1)),"")</f>
        <v>3234.6189285714281</v>
      </c>
      <c r="H1466" t="str">
        <f t="shared" ca="1" si="453"/>
        <v>卖</v>
      </c>
      <c r="I1466" s="3" t="str">
        <f ca="1">IF(H1465="买",$E1466/$E1465-1-IF(H1464="卖",参数!$B$3-IF(H1466="卖",参数!$B$3+参数!$B$4,0)),"")</f>
        <v/>
      </c>
      <c r="J1466" s="2">
        <f t="shared" ca="1" si="444"/>
        <v>8434.7238387331399</v>
      </c>
      <c r="K1466" s="3">
        <f ca="1">J1466/MAX(J$2:J1466)-1</f>
        <v>-0.16903589956718745</v>
      </c>
      <c r="L1466" s="8">
        <f>L1465*(参数!$B$6-1)/(参数!$B$6+1)+E1466*2/(参数!$B$6+1)</f>
        <v>3152.0866656530707</v>
      </c>
      <c r="M1466" s="8">
        <f>M1465*(参数!$B$7-1)/(参数!$B$7+1)+E1466*2/(参数!$B$7+1)</f>
        <v>3149.8922210012624</v>
      </c>
      <c r="N1466" s="8">
        <f t="shared" si="436"/>
        <v>2.1944446518082259</v>
      </c>
      <c r="O1466" s="8">
        <f>O1465*(参数!$B$8-1)/(参数!$B$8+1)+N1466*2/(参数!$B$8+1)</f>
        <v>9.932323370165113</v>
      </c>
      <c r="P1466" s="9" t="str">
        <f t="shared" si="445"/>
        <v>买</v>
      </c>
      <c r="Q1466" s="7">
        <f>IF(P1465="买",$E1466/$E1465-1-IF(P1464="卖",参数!$B$3-IF(P1466="卖",参数!$B$3+参数!$B$4,0)),"")</f>
        <v>-3.373282331001759E-4</v>
      </c>
      <c r="R1466" s="8">
        <f t="shared" si="446"/>
        <v>6367.8642574534424</v>
      </c>
      <c r="S1466" s="3">
        <f>R1466/MAX(R$2:R1466)-1</f>
        <v>-0.12720274900773698</v>
      </c>
      <c r="T1466" s="10">
        <f ca="1">IFERROR(AVERAGE(OFFSET(E1466,0,0,-参数!B$10,1)),"")</f>
        <v>3152.9340000000002</v>
      </c>
      <c r="U1466" s="10">
        <f ca="1">IFERROR(AVERAGE(OFFSET(E1466,0,0,-参数!B$11,1)),"")</f>
        <v>3170.1351358024663</v>
      </c>
      <c r="V1466" s="10">
        <f t="shared" ca="1" si="437"/>
        <v>-17.201135802466069</v>
      </c>
      <c r="W1466" s="10">
        <f ca="1">IFERROR(AVERAGE(OFFSET(V1466,0,0,-参数!B$12,1)),"")</f>
        <v>3.7677996633020401</v>
      </c>
      <c r="X1466" s="11" t="str">
        <f t="shared" ca="1" si="455"/>
        <v>卖</v>
      </c>
      <c r="Y1466" s="12" t="str">
        <f ca="1">IF(X1465="买",$E1466/$E1465-1-IF(X1464="卖",参数!$B$3-IF(X1466="卖",参数!$B$3+参数!$B$4,0)),"")</f>
        <v/>
      </c>
      <c r="Z1466" s="10">
        <f t="shared" ca="1" si="447"/>
        <v>6026.9732229687816</v>
      </c>
      <c r="AA1466" s="3">
        <f ca="1">Z1466/MAX(Z$2:Z1466)-1</f>
        <v>-0.22555661016527129</v>
      </c>
      <c r="AB1466" s="8">
        <f ca="1">IFERROR(AVERAGE(OFFSET(E1466,0,0,-参数!B$14,1)),"")</f>
        <v>3151.0412499999998</v>
      </c>
      <c r="AC1466" s="8">
        <f ca="1">IFERROR(AVERAGE(OFFSET(E1466,0,0,-参数!B$15,1)),"")</f>
        <v>3166.1431034482757</v>
      </c>
      <c r="AD1466" s="9" t="str">
        <f ca="1">IFERROR(IF(OR(AND(AB1466/AC1466-1&lt;参数!B$16,AB1466/AC1466-1&gt;参数!B$17),AB1466/AC1466-1&lt;参数!B$18),"买","卖"),"买")</f>
        <v>卖</v>
      </c>
      <c r="AE1466" s="7" t="str">
        <f ca="1">IF(AD1465="买",$E1466/$E1465-1-IF(AD1464="卖",参数!$B$3-IF(AD1466="卖",参数!$B$3+参数!$B$4,0)),"")</f>
        <v/>
      </c>
      <c r="AF1466" s="8">
        <f t="shared" ca="1" si="448"/>
        <v>7431.0788441013674</v>
      </c>
      <c r="AG1466" s="3">
        <f ca="1">AF1466/MAX(AF$2:AF1466)-1</f>
        <v>-0.16874984587575748</v>
      </c>
      <c r="AH1466">
        <f t="shared" ca="1" si="438"/>
        <v>0</v>
      </c>
      <c r="AI1466">
        <f t="shared" si="439"/>
        <v>0</v>
      </c>
      <c r="AJ1466">
        <f t="shared" ca="1" si="440"/>
        <v>0</v>
      </c>
      <c r="AK1466">
        <f t="shared" ca="1" si="441"/>
        <v>0</v>
      </c>
      <c r="AL1466">
        <f t="shared" ca="1" si="442"/>
        <v>0</v>
      </c>
      <c r="AM1466">
        <f t="shared" ca="1" si="443"/>
        <v>0</v>
      </c>
      <c r="AO1466" s="9">
        <f t="shared" si="449"/>
        <v>1.0599999999999454</v>
      </c>
      <c r="AP1466" s="15">
        <f ca="1">IFERROR(ABS(E1466-OFFSET(E1466,-参数!B$20,0,1,1))/SUM(OFFSET(AO1466,0,0,-参数!B$20,1)),0)</f>
        <v>9.0824737593006757E-2</v>
      </c>
      <c r="AQ1466" s="16">
        <f ca="1">(参数!B$21+参数!B$22*'000300'!AP1466)^(参数!B$23)</f>
        <v>6.5645871777251508E-2</v>
      </c>
      <c r="AR1466" s="17">
        <f t="shared" ca="1" si="450"/>
        <v>3185.7887298731357</v>
      </c>
      <c r="AS1466" s="9" t="str">
        <f ca="1">IF(E1466+参数!B$24&gt;=AR1466,"买","卖")</f>
        <v>卖</v>
      </c>
      <c r="AT1466" s="7" t="str">
        <f ca="1">IF(AS1465="买",$E1466/$E1465-1-IF(AS1464="卖",参数!$B$3-IF(AS1466="卖",参数!$B$3+参数!$B$4,0)),"")</f>
        <v/>
      </c>
      <c r="AU1466" s="8">
        <f t="shared" ca="1" si="451"/>
        <v>5374.1689695437481</v>
      </c>
      <c r="AV1466" s="7">
        <f ca="1">AU1466/MAX(AU$2:AU1466)-1</f>
        <v>-0.11189691050008721</v>
      </c>
      <c r="AW1466" s="3">
        <f t="shared" ca="1" si="454"/>
        <v>-9.8061392672998959E-4</v>
      </c>
      <c r="AX1466" s="11" t="str">
        <f ca="1">IFERROR(IF(E1466&gt;MAX(OFFSET(C1466,-1,0,-参数!B$27,1)),"买",IF(E1466&lt;MIN(OFFSET(D1466,-1,0,-参数!B$26,1)),"卖",AX1465)),"卖")</f>
        <v>卖</v>
      </c>
      <c r="AY1466" s="12" t="str">
        <f ca="1">IF(AX1465="买",$E1466/$E1465-1-IF(AX1464="卖",参数!$B$3-IF(AX1466="卖",参数!$B$3+参数!$B$4,0)),"")</f>
        <v/>
      </c>
      <c r="AZ1466" s="10">
        <f t="shared" ca="1" si="452"/>
        <v>6585.1189156582268</v>
      </c>
      <c r="BA1466" s="12">
        <f ca="1">AZ1466/MAX(AZ$2:AZ1466)-1</f>
        <v>-0.15381051431379233</v>
      </c>
    </row>
    <row r="1467" spans="1:53" x14ac:dyDescent="0.15">
      <c r="A1467" s="1">
        <v>40557</v>
      </c>
      <c r="B1467" s="6">
        <v>3129.67</v>
      </c>
      <c r="C1467" s="6">
        <v>3129.67</v>
      </c>
      <c r="D1467" s="6">
        <v>3083.51</v>
      </c>
      <c r="E1467" s="2">
        <v>3091.86</v>
      </c>
      <c r="F1467" s="3">
        <f>E1467/MAX(E$2:E1467)-1</f>
        <v>-0.47392295650990268</v>
      </c>
      <c r="G1467" s="2">
        <f ca="1">IFERROR(AVERAGE(OFFSET(E1467,0,0,-参数!B$2,1)),"")</f>
        <v>3229.0473214285712</v>
      </c>
      <c r="H1467" t="str">
        <f t="shared" ca="1" si="453"/>
        <v>卖</v>
      </c>
      <c r="I1467" s="3" t="str">
        <f ca="1">IF(H1466="买",$E1467/$E1466-1-IF(H1465="卖",参数!$B$3-IF(H1467="卖",参数!$B$3+参数!$B$4,0)),"")</f>
        <v/>
      </c>
      <c r="J1467" s="2">
        <f t="shared" ca="1" si="444"/>
        <v>8434.7238387331399</v>
      </c>
      <c r="K1467" s="3">
        <f ca="1">J1467/MAX(J$2:J1467)-1</f>
        <v>-0.16903589956718745</v>
      </c>
      <c r="L1467" s="8">
        <f>L1466*(参数!$B$6-1)/(参数!$B$6+1)+E1467*2/(参数!$B$6+1)</f>
        <v>3146.3507927337305</v>
      </c>
      <c r="M1467" s="8">
        <f>M1466*(参数!$B$7-1)/(参数!$B$7+1)+E1467*2/(参数!$B$7+1)</f>
        <v>3148.4938542301479</v>
      </c>
      <c r="N1467" s="8">
        <f t="shared" si="436"/>
        <v>-2.143061496417431</v>
      </c>
      <c r="O1467" s="8">
        <f>O1466*(参数!$B$8-1)/(参数!$B$8+1)+N1467*2/(参数!$B$8+1)</f>
        <v>7.5172463968486039</v>
      </c>
      <c r="P1467" s="9" t="str">
        <f t="shared" si="445"/>
        <v>买</v>
      </c>
      <c r="Q1467" s="7">
        <f>IF(P1466="买",$E1467/$E1466-1-IF(P1465="卖",参数!$B$3-IF(P1467="卖",参数!$B$3+参数!$B$4,0)),"")</f>
        <v>-1.5732440279121906E-2</v>
      </c>
      <c r="R1467" s="8">
        <f t="shared" si="446"/>
        <v>6267.682213317501</v>
      </c>
      <c r="S1467" s="3">
        <f>R1467/MAX(R$2:R1467)-1</f>
        <v>-0.14093397963475451</v>
      </c>
      <c r="T1467" s="10">
        <f ca="1">IFERROR(AVERAGE(OFFSET(E1467,0,0,-参数!B$10,1)),"")</f>
        <v>3145.9935000000005</v>
      </c>
      <c r="U1467" s="10">
        <f ca="1">IFERROR(AVERAGE(OFFSET(E1467,0,0,-参数!B$11,1)),"")</f>
        <v>3170.7568148148125</v>
      </c>
      <c r="V1467" s="10">
        <f t="shared" ca="1" si="437"/>
        <v>-24.76331481481202</v>
      </c>
      <c r="W1467" s="10">
        <f ca="1">IFERROR(AVERAGE(OFFSET(V1467,0,0,-参数!B$12,1)),"")</f>
        <v>-6.9051627382495179E-2</v>
      </c>
      <c r="X1467" s="11" t="str">
        <f t="shared" ca="1" si="455"/>
        <v>卖</v>
      </c>
      <c r="Y1467" s="12" t="str">
        <f ca="1">IF(X1466="买",$E1467/$E1466-1-IF(X1465="卖",参数!$B$3-IF(X1467="卖",参数!$B$3+参数!$B$4,0)),"")</f>
        <v/>
      </c>
      <c r="Z1467" s="10">
        <f t="shared" ca="1" si="447"/>
        <v>6026.9732229687816</v>
      </c>
      <c r="AA1467" s="3">
        <f ca="1">Z1467/MAX(Z$2:Z1467)-1</f>
        <v>-0.22555661016527129</v>
      </c>
      <c r="AB1467" s="8">
        <f ca="1">IFERROR(AVERAGE(OFFSET(E1467,0,0,-参数!B$14,1)),"")</f>
        <v>3138.8137499999998</v>
      </c>
      <c r="AC1467" s="8">
        <f ca="1">IFERROR(AVERAGE(OFFSET(E1467,0,0,-参数!B$15,1)),"")</f>
        <v>3163.8568965517238</v>
      </c>
      <c r="AD1467" s="9" t="str">
        <f ca="1">IFERROR(IF(OR(AND(AB1467/AC1467-1&lt;参数!B$16,AB1467/AC1467-1&gt;参数!B$17),AB1467/AC1467-1&lt;参数!B$18),"买","卖"),"买")</f>
        <v>卖</v>
      </c>
      <c r="AE1467" s="7" t="str">
        <f ca="1">IF(AD1466="买",$E1467/$E1466-1-IF(AD1465="卖",参数!$B$3-IF(AD1467="卖",参数!$B$3+参数!$B$4,0)),"")</f>
        <v/>
      </c>
      <c r="AF1467" s="8">
        <f t="shared" ca="1" si="448"/>
        <v>7431.0788441013674</v>
      </c>
      <c r="AG1467" s="3">
        <f ca="1">AF1467/MAX(AF$2:AF1467)-1</f>
        <v>-0.16874984587575748</v>
      </c>
      <c r="AH1467">
        <f t="shared" ca="1" si="438"/>
        <v>0</v>
      </c>
      <c r="AI1467">
        <f t="shared" si="439"/>
        <v>0</v>
      </c>
      <c r="AJ1467">
        <f t="shared" ca="1" si="440"/>
        <v>0</v>
      </c>
      <c r="AK1467">
        <f t="shared" ca="1" si="441"/>
        <v>0</v>
      </c>
      <c r="AL1467">
        <f t="shared" ca="1" si="442"/>
        <v>0</v>
      </c>
      <c r="AM1467">
        <f t="shared" ca="1" si="443"/>
        <v>0</v>
      </c>
      <c r="AO1467" s="9">
        <f t="shared" si="449"/>
        <v>49.420000000000073</v>
      </c>
      <c r="AP1467" s="15">
        <f ca="1">IFERROR(ABS(E1467-OFFSET(E1467,-参数!B$20,0,1,1))/SUM(OFFSET(AO1467,0,0,-参数!B$20,1)),0)</f>
        <v>7.4586347313620072E-2</v>
      </c>
      <c r="AQ1467" s="16">
        <f ca="1">(参数!B$21+参数!B$22*'000300'!AP1467)^(参数!B$23)</f>
        <v>4.9975825157643365E-2</v>
      </c>
      <c r="AR1467" s="17">
        <f t="shared" ca="1" si="450"/>
        <v>3181.0945640917166</v>
      </c>
      <c r="AS1467" s="9" t="str">
        <f ca="1">IF(E1467+参数!B$24&gt;=AR1467,"买","卖")</f>
        <v>卖</v>
      </c>
      <c r="AT1467" s="7" t="str">
        <f ca="1">IF(AS1466="买",$E1467/$E1466-1-IF(AS1465="卖",参数!$B$3-IF(AS1467="卖",参数!$B$3+参数!$B$4,0)),"")</f>
        <v/>
      </c>
      <c r="AU1467" s="8">
        <f t="shared" ca="1" si="451"/>
        <v>5374.1689695437481</v>
      </c>
      <c r="AV1467" s="7">
        <f ca="1">AU1467/MAX(AU$2:AU1467)-1</f>
        <v>-0.11189691050008721</v>
      </c>
      <c r="AW1467" s="3">
        <f t="shared" ca="1" si="454"/>
        <v>-1.4734705215703192E-3</v>
      </c>
      <c r="AX1467" s="11" t="str">
        <f ca="1">IFERROR(IF(E1467&gt;MAX(OFFSET(C1467,-1,0,-参数!B$27,1)),"买",IF(E1467&lt;MIN(OFFSET(D1467,-1,0,-参数!B$26,1)),"卖",AX1466)),"卖")</f>
        <v>卖</v>
      </c>
      <c r="AY1467" s="12" t="str">
        <f ca="1">IF(AX1466="买",$E1467/$E1466-1-IF(AX1465="卖",参数!$B$3-IF(AX1467="卖",参数!$B$3+参数!$B$4,0)),"")</f>
        <v/>
      </c>
      <c r="AZ1467" s="10">
        <f t="shared" ca="1" si="452"/>
        <v>6585.1189156582268</v>
      </c>
      <c r="BA1467" s="12">
        <f ca="1">AZ1467/MAX(AZ$2:AZ1467)-1</f>
        <v>-0.15381051431379233</v>
      </c>
    </row>
    <row r="1468" spans="1:53" x14ac:dyDescent="0.15">
      <c r="A1468" s="1">
        <v>40560</v>
      </c>
      <c r="B1468" s="6">
        <v>3067.43</v>
      </c>
      <c r="C1468" s="6">
        <v>3078.88</v>
      </c>
      <c r="D1468" s="6">
        <v>2968.61</v>
      </c>
      <c r="E1468" s="2">
        <v>2974.35</v>
      </c>
      <c r="F1468" s="3">
        <f>E1468/MAX(E$2:E1468)-1</f>
        <v>-0.49391717144218339</v>
      </c>
      <c r="G1468" s="2">
        <f ca="1">IFERROR(AVERAGE(OFFSET(E1468,0,0,-参数!B$2,1)),"")</f>
        <v>3221.4876785714287</v>
      </c>
      <c r="H1468" t="str">
        <f t="shared" ca="1" si="453"/>
        <v>卖</v>
      </c>
      <c r="I1468" s="3" t="str">
        <f ca="1">IF(H1467="买",$E1468/$E1467-1-IF(H1466="卖",参数!$B$3-IF(H1468="卖",参数!$B$3+参数!$B$4,0)),"")</f>
        <v/>
      </c>
      <c r="J1468" s="2">
        <f t="shared" ca="1" si="444"/>
        <v>8434.7238387331399</v>
      </c>
      <c r="K1468" s="3">
        <f ca="1">J1468/MAX(J$2:J1468)-1</f>
        <v>-0.16903589956718745</v>
      </c>
      <c r="L1468" s="8">
        <f>L1467*(参数!$B$6-1)/(参数!$B$6+1)+E1468*2/(参数!$B$6+1)</f>
        <v>3129.9697648543274</v>
      </c>
      <c r="M1468" s="8">
        <f>M1467*(参数!$B$7-1)/(参数!$B$7+1)+E1468*2/(参数!$B$7+1)</f>
        <v>3144.2976167788192</v>
      </c>
      <c r="N1468" s="8">
        <f t="shared" si="436"/>
        <v>-14.327851924491824</v>
      </c>
      <c r="O1468" s="8">
        <f>O1467*(参数!$B$8-1)/(参数!$B$8+1)+N1468*2/(参数!$B$8+1)</f>
        <v>3.1482267325805182</v>
      </c>
      <c r="P1468" s="9" t="str">
        <f t="shared" si="445"/>
        <v>买</v>
      </c>
      <c r="Q1468" s="7">
        <f>IF(P1467="买",$E1468/$E1467-1-IF(P1466="卖",参数!$B$3-IF(P1468="卖",参数!$B$3+参数!$B$4,0)),"")</f>
        <v>-3.8006248665851672E-2</v>
      </c>
      <c r="R1468" s="8">
        <f t="shared" si="446"/>
        <v>6029.4711245596209</v>
      </c>
      <c r="S1468" s="3">
        <f>R1468/MAX(R$2:R1468)-1</f>
        <v>-0.17358385642513963</v>
      </c>
      <c r="T1468" s="10">
        <f ca="1">IFERROR(AVERAGE(OFFSET(E1468,0,0,-参数!B$10,1)),"")</f>
        <v>3133.4280000000003</v>
      </c>
      <c r="U1468" s="10">
        <f ca="1">IFERROR(AVERAGE(OFFSET(E1468,0,0,-参数!B$11,1)),"")</f>
        <v>3171.1555555555533</v>
      </c>
      <c r="V1468" s="10">
        <f t="shared" ca="1" si="437"/>
        <v>-37.727555555552954</v>
      </c>
      <c r="W1468" s="10">
        <f ca="1">IFERROR(AVERAGE(OFFSET(V1468,0,0,-参数!B$12,1)),"")</f>
        <v>-4.5953501683476468</v>
      </c>
      <c r="X1468" s="11" t="str">
        <f t="shared" ca="1" si="455"/>
        <v>卖</v>
      </c>
      <c r="Y1468" s="12" t="str">
        <f ca="1">IF(X1467="买",$E1468/$E1467-1-IF(X1466="卖",参数!$B$3-IF(X1468="卖",参数!$B$3+参数!$B$4,0)),"")</f>
        <v/>
      </c>
      <c r="Z1468" s="10">
        <f t="shared" ca="1" si="447"/>
        <v>6026.9732229687816</v>
      </c>
      <c r="AA1468" s="3">
        <f ca="1">Z1468/MAX(Z$2:Z1468)-1</f>
        <v>-0.22555661016527129</v>
      </c>
      <c r="AB1468" s="8">
        <f ca="1">IFERROR(AVERAGE(OFFSET(E1468,0,0,-参数!B$14,1)),"")</f>
        <v>3113.65</v>
      </c>
      <c r="AC1468" s="8">
        <f ca="1">IFERROR(AVERAGE(OFFSET(E1468,0,0,-参数!B$15,1)),"")</f>
        <v>3157.2631034482756</v>
      </c>
      <c r="AD1468" s="9" t="str">
        <f ca="1">IFERROR(IF(OR(AND(AB1468/AC1468-1&lt;参数!B$16,AB1468/AC1468-1&gt;参数!B$17),AB1468/AC1468-1&lt;参数!B$18),"买","卖"),"买")</f>
        <v>卖</v>
      </c>
      <c r="AE1468" s="7" t="str">
        <f ca="1">IF(AD1467="买",$E1468/$E1467-1-IF(AD1466="卖",参数!$B$3-IF(AD1468="卖",参数!$B$3+参数!$B$4,0)),"")</f>
        <v/>
      </c>
      <c r="AF1468" s="8">
        <f t="shared" ca="1" si="448"/>
        <v>7431.0788441013674</v>
      </c>
      <c r="AG1468" s="3">
        <f ca="1">AF1468/MAX(AF$2:AF1468)-1</f>
        <v>-0.16874984587575748</v>
      </c>
      <c r="AH1468">
        <f t="shared" ca="1" si="438"/>
        <v>0</v>
      </c>
      <c r="AI1468">
        <f t="shared" si="439"/>
        <v>0</v>
      </c>
      <c r="AJ1468">
        <f t="shared" ca="1" si="440"/>
        <v>0</v>
      </c>
      <c r="AK1468">
        <f t="shared" ca="1" si="441"/>
        <v>0</v>
      </c>
      <c r="AL1468">
        <f t="shared" ca="1" si="442"/>
        <v>0</v>
      </c>
      <c r="AM1468">
        <f t="shared" ca="1" si="443"/>
        <v>0</v>
      </c>
      <c r="AO1468" s="9">
        <f t="shared" si="449"/>
        <v>117.51000000000022</v>
      </c>
      <c r="AP1468" s="15">
        <f ca="1">IFERROR(ABS(E1468-OFFSET(E1468,-参数!B$20,0,1,1))/SUM(OFFSET(AO1468,0,0,-参数!B$20,1)),0)</f>
        <v>1.3071322637184754E-2</v>
      </c>
      <c r="AQ1468" s="16">
        <f ca="1">(参数!B$21+参数!B$22*'000300'!AP1468)^(参数!B$23)</f>
        <v>-9.3861736551167103E-3</v>
      </c>
      <c r="AR1468" s="17">
        <f t="shared" ca="1" si="450"/>
        <v>3183.0351044725326</v>
      </c>
      <c r="AS1468" s="9" t="str">
        <f ca="1">IF(E1468+参数!B$24&gt;=AR1468,"买","卖")</f>
        <v>卖</v>
      </c>
      <c r="AT1468" s="7" t="str">
        <f ca="1">IF(AS1467="买",$E1468/$E1467-1-IF(AS1466="卖",参数!$B$3-IF(AS1468="卖",参数!$B$3+参数!$B$4,0)),"")</f>
        <v/>
      </c>
      <c r="AU1468" s="8">
        <f t="shared" ca="1" si="451"/>
        <v>5374.1689695437481</v>
      </c>
      <c r="AV1468" s="7">
        <f ca="1">AU1468/MAX(AU$2:AU1468)-1</f>
        <v>-0.11189691050008721</v>
      </c>
      <c r="AW1468" s="3">
        <f t="shared" ca="1" si="454"/>
        <v>6.1002285273770163E-4</v>
      </c>
      <c r="AX1468" s="11" t="str">
        <f ca="1">IFERROR(IF(E1468&gt;MAX(OFFSET(C1468,-1,0,-参数!B$27,1)),"买",IF(E1468&lt;MIN(OFFSET(D1468,-1,0,-参数!B$26,1)),"卖",AX1467)),"卖")</f>
        <v>卖</v>
      </c>
      <c r="AY1468" s="12" t="str">
        <f ca="1">IF(AX1467="买",$E1468/$E1467-1-IF(AX1466="卖",参数!$B$3-IF(AX1468="卖",参数!$B$3+参数!$B$4,0)),"")</f>
        <v/>
      </c>
      <c r="AZ1468" s="10">
        <f t="shared" ca="1" si="452"/>
        <v>6585.1189156582268</v>
      </c>
      <c r="BA1468" s="12">
        <f ca="1">AZ1468/MAX(AZ$2:AZ1468)-1</f>
        <v>-0.15381051431379233</v>
      </c>
    </row>
    <row r="1469" spans="1:53" x14ac:dyDescent="0.15">
      <c r="A1469" s="1">
        <v>40561</v>
      </c>
      <c r="B1469" s="6">
        <v>2965.42</v>
      </c>
      <c r="C1469" s="6">
        <v>2984.47</v>
      </c>
      <c r="D1469" s="6">
        <v>2947.6</v>
      </c>
      <c r="E1469" s="2">
        <v>2977.65</v>
      </c>
      <c r="F1469" s="3">
        <f>E1469/MAX(E$2:E1469)-1</f>
        <v>-0.4933556795753079</v>
      </c>
      <c r="G1469" s="2">
        <f ca="1">IFERROR(AVERAGE(OFFSET(E1469,0,0,-参数!B$2,1)),"")</f>
        <v>3214.3032142857146</v>
      </c>
      <c r="H1469" t="str">
        <f t="shared" ca="1" si="453"/>
        <v>卖</v>
      </c>
      <c r="I1469" s="3" t="str">
        <f ca="1">IF(H1468="买",$E1469/$E1468-1-IF(H1467="卖",参数!$B$3-IF(H1469="卖",参数!$B$3+参数!$B$4,0)),"")</f>
        <v/>
      </c>
      <c r="J1469" s="2">
        <f t="shared" ca="1" si="444"/>
        <v>8434.7238387331399</v>
      </c>
      <c r="K1469" s="3">
        <f ca="1">J1469/MAX(J$2:J1469)-1</f>
        <v>-0.16903589956718745</v>
      </c>
      <c r="L1469" s="8">
        <f>L1468*(参数!$B$6-1)/(参数!$B$6+1)+E1469*2/(参数!$B$6+1)</f>
        <v>3115.4631205824867</v>
      </c>
      <c r="M1469" s="8">
        <f>M1468*(参数!$B$7-1)/(参数!$B$7+1)+E1469*2/(参数!$B$7+1)</f>
        <v>3140.2820115552336</v>
      </c>
      <c r="N1469" s="8">
        <f t="shared" si="436"/>
        <v>-24.818890972746885</v>
      </c>
      <c r="O1469" s="8">
        <f>O1468*(参数!$B$8-1)/(参数!$B$8+1)+N1469*2/(参数!$B$8+1)</f>
        <v>-2.4451968084849627</v>
      </c>
      <c r="P1469" s="9" t="str">
        <f t="shared" si="445"/>
        <v>买</v>
      </c>
      <c r="Q1469" s="7">
        <f>IF(P1468="买",$E1469/$E1468-1-IF(P1467="卖",参数!$B$3-IF(P1469="卖",参数!$B$3+参数!$B$4,0)),"")</f>
        <v>1.1094861062082018E-3</v>
      </c>
      <c r="R1469" s="8">
        <f t="shared" si="446"/>
        <v>6036.1607390001036</v>
      </c>
      <c r="S1469" s="3">
        <f>R1469/MAX(R$2:R1469)-1</f>
        <v>-0.17266695919589703</v>
      </c>
      <c r="T1469" s="10">
        <f ca="1">IFERROR(AVERAGE(OFFSET(E1469,0,0,-参数!B$10,1)),"")</f>
        <v>3123.3775000000001</v>
      </c>
      <c r="U1469" s="10">
        <f ca="1">IFERROR(AVERAGE(OFFSET(E1469,0,0,-参数!B$11,1)),"")</f>
        <v>3171.717629629627</v>
      </c>
      <c r="V1469" s="10">
        <f t="shared" ca="1" si="437"/>
        <v>-48.340129629626972</v>
      </c>
      <c r="W1469" s="10">
        <f ca="1">IFERROR(AVERAGE(OFFSET(V1469,0,0,-参数!B$12,1)),"")</f>
        <v>-9.8689747474721283</v>
      </c>
      <c r="X1469" s="11" t="str">
        <f t="shared" ca="1" si="455"/>
        <v>卖</v>
      </c>
      <c r="Y1469" s="12" t="str">
        <f ca="1">IF(X1468="买",$E1469/$E1468-1-IF(X1467="卖",参数!$B$3-IF(X1469="卖",参数!$B$3+参数!$B$4,0)),"")</f>
        <v/>
      </c>
      <c r="Z1469" s="10">
        <f t="shared" ca="1" si="447"/>
        <v>6026.9732229687816</v>
      </c>
      <c r="AA1469" s="3">
        <f ca="1">Z1469/MAX(Z$2:Z1469)-1</f>
        <v>-0.22555661016527129</v>
      </c>
      <c r="AB1469" s="8">
        <f ca="1">IFERROR(AVERAGE(OFFSET(E1469,0,0,-参数!B$14,1)),"")</f>
        <v>3090.9012499999999</v>
      </c>
      <c r="AC1469" s="8">
        <f ca="1">IFERROR(AVERAGE(OFFSET(E1469,0,0,-参数!B$15,1)),"")</f>
        <v>3149.5841379310341</v>
      </c>
      <c r="AD1469" s="9" t="str">
        <f ca="1">IFERROR(IF(OR(AND(AB1469/AC1469-1&lt;参数!B$16,AB1469/AC1469-1&gt;参数!B$17),AB1469/AC1469-1&lt;参数!B$18),"买","卖"),"买")</f>
        <v>卖</v>
      </c>
      <c r="AE1469" s="7" t="str">
        <f ca="1">IF(AD1468="买",$E1469/$E1468-1-IF(AD1467="卖",参数!$B$3-IF(AD1469="卖",参数!$B$3+参数!$B$4,0)),"")</f>
        <v/>
      </c>
      <c r="AF1469" s="8">
        <f t="shared" ca="1" si="448"/>
        <v>7431.0788441013674</v>
      </c>
      <c r="AG1469" s="3">
        <f ca="1">AF1469/MAX(AF$2:AF1469)-1</f>
        <v>-0.16874984587575748</v>
      </c>
      <c r="AH1469">
        <f t="shared" ca="1" si="438"/>
        <v>0</v>
      </c>
      <c r="AI1469">
        <f t="shared" si="439"/>
        <v>0</v>
      </c>
      <c r="AJ1469">
        <f t="shared" ca="1" si="440"/>
        <v>0</v>
      </c>
      <c r="AK1469">
        <f t="shared" ca="1" si="441"/>
        <v>0</v>
      </c>
      <c r="AL1469">
        <f t="shared" ca="1" si="442"/>
        <v>0</v>
      </c>
      <c r="AM1469">
        <f t="shared" ca="1" si="443"/>
        <v>0</v>
      </c>
      <c r="AO1469" s="9">
        <f t="shared" si="449"/>
        <v>3.3000000000001819</v>
      </c>
      <c r="AP1469" s="15">
        <f ca="1">IFERROR(ABS(E1469-OFFSET(E1469,-参数!B$20,0,1,1))/SUM(OFFSET(AO1469,0,0,-参数!B$20,1)),0)</f>
        <v>2.326800492059938E-2</v>
      </c>
      <c r="AQ1469" s="16">
        <f ca="1">(参数!B$21+参数!B$22*'000300'!AP1469)^(参数!B$23)</f>
        <v>4.5362474837840061E-4</v>
      </c>
      <c r="AR1469" s="17">
        <f t="shared" ca="1" si="450"/>
        <v>3182.9419367061955</v>
      </c>
      <c r="AS1469" s="9" t="str">
        <f ca="1">IF(E1469+参数!B$24&gt;=AR1469,"买","卖")</f>
        <v>卖</v>
      </c>
      <c r="AT1469" s="7" t="str">
        <f ca="1">IF(AS1468="买",$E1469/$E1468-1-IF(AS1467="卖",参数!$B$3-IF(AS1469="卖",参数!$B$3+参数!$B$4,0)),"")</f>
        <v/>
      </c>
      <c r="AU1469" s="8">
        <f t="shared" ca="1" si="451"/>
        <v>5374.1689695437481</v>
      </c>
      <c r="AV1469" s="7">
        <f ca="1">AU1469/MAX(AU$2:AU1469)-1</f>
        <v>-0.11189691050008721</v>
      </c>
      <c r="AW1469" s="3">
        <f t="shared" ca="1" si="454"/>
        <v>-2.9270103306777706E-5</v>
      </c>
      <c r="AX1469" s="11" t="str">
        <f ca="1">IFERROR(IF(E1469&gt;MAX(OFFSET(C1469,-1,0,-参数!B$27,1)),"买",IF(E1469&lt;MIN(OFFSET(D1469,-1,0,-参数!B$26,1)),"卖",AX1468)),"卖")</f>
        <v>卖</v>
      </c>
      <c r="AY1469" s="12" t="str">
        <f ca="1">IF(AX1468="买",$E1469/$E1468-1-IF(AX1467="卖",参数!$B$3-IF(AX1469="卖",参数!$B$3+参数!$B$4,0)),"")</f>
        <v/>
      </c>
      <c r="AZ1469" s="10">
        <f t="shared" ca="1" si="452"/>
        <v>6585.1189156582268</v>
      </c>
      <c r="BA1469" s="12">
        <f ca="1">AZ1469/MAX(AZ$2:AZ1469)-1</f>
        <v>-0.15381051431379233</v>
      </c>
    </row>
    <row r="1470" spans="1:53" x14ac:dyDescent="0.15">
      <c r="A1470" s="1">
        <v>40562</v>
      </c>
      <c r="B1470" s="6">
        <v>2978.46</v>
      </c>
      <c r="C1470" s="6">
        <v>3045.6</v>
      </c>
      <c r="D1470" s="6">
        <v>2967.24</v>
      </c>
      <c r="E1470" s="2">
        <v>3044.85</v>
      </c>
      <c r="F1470" s="3">
        <f>E1470/MAX(E$2:E1470)-1</f>
        <v>-0.48192166337711839</v>
      </c>
      <c r="G1470" s="2">
        <f ca="1">IFERROR(AVERAGE(OFFSET(E1470,0,0,-参数!B$2,1)),"")</f>
        <v>3206.6576785714292</v>
      </c>
      <c r="H1470" t="str">
        <f t="shared" ca="1" si="453"/>
        <v>卖</v>
      </c>
      <c r="I1470" s="3" t="str">
        <f ca="1">IF(H1469="买",$E1470/$E1469-1-IF(H1468="卖",参数!$B$3-IF(H1470="卖",参数!$B$3+参数!$B$4,0)),"")</f>
        <v/>
      </c>
      <c r="J1470" s="2">
        <f t="shared" ca="1" si="444"/>
        <v>8434.7238387331399</v>
      </c>
      <c r="K1470" s="3">
        <f ca="1">J1470/MAX(J$2:J1470)-1</f>
        <v>-0.16903589956718745</v>
      </c>
      <c r="L1470" s="8">
        <f>L1469*(参数!$B$6-1)/(参数!$B$6+1)+E1470*2/(参数!$B$6+1)</f>
        <v>3108.7380614793929</v>
      </c>
      <c r="M1470" s="8">
        <f>M1469*(参数!$B$7-1)/(参数!$B$7+1)+E1470*2/(参数!$B$7+1)</f>
        <v>3137.9824450117339</v>
      </c>
      <c r="N1470" s="8">
        <f t="shared" si="436"/>
        <v>-29.244383532341089</v>
      </c>
      <c r="O1470" s="8">
        <f>O1469*(参数!$B$8-1)/(参数!$B$8+1)+N1470*2/(参数!$B$8+1)</f>
        <v>-7.8050341532561882</v>
      </c>
      <c r="P1470" s="9" t="str">
        <f t="shared" si="445"/>
        <v>买</v>
      </c>
      <c r="Q1470" s="7">
        <f>IF(P1469="买",$E1470/$E1469-1-IF(P1468="卖",参数!$B$3-IF(P1470="卖",参数!$B$3+参数!$B$4,0)),"")</f>
        <v>2.25681325877789E-2</v>
      </c>
      <c r="R1470" s="8">
        <f t="shared" si="446"/>
        <v>6172.3856148790037</v>
      </c>
      <c r="S1470" s="3">
        <f>R1470/MAX(R$2:R1470)-1</f>
        <v>-0.15399559743677971</v>
      </c>
      <c r="T1470" s="10">
        <f ca="1">IFERROR(AVERAGE(OFFSET(E1470,0,0,-参数!B$10,1)),"")</f>
        <v>3113.1445000000003</v>
      </c>
      <c r="U1470" s="10">
        <f ca="1">IFERROR(AVERAGE(OFFSET(E1470,0,0,-参数!B$11,1)),"")</f>
        <v>3172.4686666666644</v>
      </c>
      <c r="V1470" s="10">
        <f t="shared" ca="1" si="437"/>
        <v>-59.324166666664041</v>
      </c>
      <c r="W1470" s="10">
        <f ca="1">IFERROR(AVERAGE(OFFSET(V1470,0,0,-参数!B$12,1)),"")</f>
        <v>-16.15587934904331</v>
      </c>
      <c r="X1470" s="11" t="str">
        <f t="shared" ca="1" si="455"/>
        <v>卖</v>
      </c>
      <c r="Y1470" s="12" t="str">
        <f ca="1">IF(X1469="买",$E1470/$E1469-1-IF(X1468="卖",参数!$B$3-IF(X1470="卖",参数!$B$3+参数!$B$4,0)),"")</f>
        <v/>
      </c>
      <c r="Z1470" s="10">
        <f t="shared" ca="1" si="447"/>
        <v>6026.9732229687816</v>
      </c>
      <c r="AA1470" s="3">
        <f ca="1">Z1470/MAX(Z$2:Z1470)-1</f>
        <v>-0.22555661016527129</v>
      </c>
      <c r="AB1470" s="8">
        <f ca="1">IFERROR(AVERAGE(OFFSET(E1470,0,0,-参数!B$14,1)),"")</f>
        <v>3075.6800000000003</v>
      </c>
      <c r="AC1470" s="8">
        <f ca="1">IFERROR(AVERAGE(OFFSET(E1470,0,0,-参数!B$15,1)),"")</f>
        <v>3145.2037931034479</v>
      </c>
      <c r="AD1470" s="9" t="str">
        <f ca="1">IFERROR(IF(OR(AND(AB1470/AC1470-1&lt;参数!B$16,AB1470/AC1470-1&gt;参数!B$17),AB1470/AC1470-1&lt;参数!B$18),"买","卖"),"买")</f>
        <v>卖</v>
      </c>
      <c r="AE1470" s="7" t="str">
        <f ca="1">IF(AD1469="买",$E1470/$E1469-1-IF(AD1468="卖",参数!$B$3-IF(AD1470="卖",参数!$B$3+参数!$B$4,0)),"")</f>
        <v/>
      </c>
      <c r="AF1470" s="8">
        <f t="shared" ca="1" si="448"/>
        <v>7431.0788441013674</v>
      </c>
      <c r="AG1470" s="3">
        <f ca="1">AF1470/MAX(AF$2:AF1470)-1</f>
        <v>-0.16874984587575748</v>
      </c>
      <c r="AH1470">
        <f t="shared" ca="1" si="438"/>
        <v>0</v>
      </c>
      <c r="AI1470">
        <f t="shared" si="439"/>
        <v>0</v>
      </c>
      <c r="AJ1470">
        <f t="shared" ca="1" si="440"/>
        <v>0</v>
      </c>
      <c r="AK1470">
        <f t="shared" ca="1" si="441"/>
        <v>0</v>
      </c>
      <c r="AL1470">
        <f t="shared" ca="1" si="442"/>
        <v>0</v>
      </c>
      <c r="AM1470">
        <f t="shared" ca="1" si="443"/>
        <v>0</v>
      </c>
      <c r="AO1470" s="9">
        <f t="shared" si="449"/>
        <v>67.199999999999818</v>
      </c>
      <c r="AP1470" s="15">
        <f ca="1">IFERROR(ABS(E1470-OFFSET(E1470,-参数!B$20,0,1,1))/SUM(OFFSET(AO1470,0,0,-参数!B$20,1)),0)</f>
        <v>3.1003848632203911E-2</v>
      </c>
      <c r="AQ1470" s="16">
        <f ca="1">(参数!B$21+参数!B$22*'000300'!AP1470)^(参数!B$23)</f>
        <v>7.9187139300767734E-3</v>
      </c>
      <c r="AR1470" s="17">
        <f t="shared" ca="1" si="450"/>
        <v>3181.8484261633689</v>
      </c>
      <c r="AS1470" s="9" t="str">
        <f ca="1">IF(E1470+参数!B$24&gt;=AR1470,"买","卖")</f>
        <v>卖</v>
      </c>
      <c r="AT1470" s="7" t="str">
        <f ca="1">IF(AS1469="买",$E1470/$E1469-1-IF(AS1468="卖",参数!$B$3-IF(AS1470="卖",参数!$B$3+参数!$B$4,0)),"")</f>
        <v/>
      </c>
      <c r="AU1470" s="8">
        <f t="shared" ca="1" si="451"/>
        <v>5374.1689695437481</v>
      </c>
      <c r="AV1470" s="7">
        <f ca="1">AU1470/MAX(AU$2:AU1470)-1</f>
        <v>-0.11189691050008721</v>
      </c>
      <c r="AW1470" s="3">
        <f t="shared" ca="1" si="454"/>
        <v>-3.4355340580238813E-4</v>
      </c>
      <c r="AX1470" s="11" t="str">
        <f ca="1">IFERROR(IF(E1470&gt;MAX(OFFSET(C1470,-1,0,-参数!B$27,1)),"买",IF(E1470&lt;MIN(OFFSET(D1470,-1,0,-参数!B$26,1)),"卖",AX1469)),"卖")</f>
        <v>卖</v>
      </c>
      <c r="AY1470" s="12" t="str">
        <f ca="1">IF(AX1469="买",$E1470/$E1469-1-IF(AX1468="卖",参数!$B$3-IF(AX1470="卖",参数!$B$3+参数!$B$4,0)),"")</f>
        <v/>
      </c>
      <c r="AZ1470" s="10">
        <f t="shared" ca="1" si="452"/>
        <v>6585.1189156582268</v>
      </c>
      <c r="BA1470" s="12">
        <f ca="1">AZ1470/MAX(AZ$2:AZ1470)-1</f>
        <v>-0.15381051431379233</v>
      </c>
    </row>
    <row r="1471" spans="1:53" x14ac:dyDescent="0.15">
      <c r="A1471" s="1">
        <v>40563</v>
      </c>
      <c r="B1471" s="6">
        <v>3037.86</v>
      </c>
      <c r="C1471" s="6">
        <v>3037.86</v>
      </c>
      <c r="D1471" s="6">
        <v>2944.5</v>
      </c>
      <c r="E1471" s="2">
        <v>2944.71</v>
      </c>
      <c r="F1471" s="3">
        <f>E1471/MAX(E$2:E1471)-1</f>
        <v>-0.49896038930102771</v>
      </c>
      <c r="G1471" s="2">
        <f ca="1">IFERROR(AVERAGE(OFFSET(E1471,0,0,-参数!B$2,1)),"")</f>
        <v>3197.400178571429</v>
      </c>
      <c r="H1471" t="str">
        <f t="shared" ca="1" si="453"/>
        <v>卖</v>
      </c>
      <c r="I1471" s="3" t="str">
        <f ca="1">IF(H1470="买",$E1471/$E1470-1-IF(H1469="卖",参数!$B$3-IF(H1471="卖",参数!$B$3+参数!$B$4,0)),"")</f>
        <v/>
      </c>
      <c r="J1471" s="2">
        <f t="shared" ca="1" si="444"/>
        <v>8434.7238387331399</v>
      </c>
      <c r="K1471" s="3">
        <f ca="1">J1471/MAX(J$2:J1471)-1</f>
        <v>-0.16903589956718745</v>
      </c>
      <c r="L1471" s="8">
        <f>L1470*(参数!$B$6-1)/(参数!$B$6+1)+E1471*2/(参数!$B$6+1)</f>
        <v>3093.1163413384984</v>
      </c>
      <c r="M1471" s="8">
        <f>M1470*(参数!$B$7-1)/(参数!$B$7+1)+E1471*2/(参数!$B$7+1)</f>
        <v>3133.3252776620534</v>
      </c>
      <c r="N1471" s="8">
        <f t="shared" si="436"/>
        <v>-40.208936323555008</v>
      </c>
      <c r="O1471" s="8">
        <f>O1470*(参数!$B$8-1)/(参数!$B$8+1)+N1471*2/(参数!$B$8+1)</f>
        <v>-14.285814587315951</v>
      </c>
      <c r="P1471" s="9" t="str">
        <f t="shared" si="445"/>
        <v>买</v>
      </c>
      <c r="Q1471" s="7">
        <f>IF(P1470="买",$E1471/$E1470-1-IF(P1469="卖",参数!$B$3-IF(P1471="卖",参数!$B$3+参数!$B$4,0)),"")</f>
        <v>-3.288831962165617E-2</v>
      </c>
      <c r="R1471" s="8">
        <f t="shared" si="446"/>
        <v>5969.3862239487498</v>
      </c>
      <c r="S1471" s="3">
        <f>R1471/MAX(R$2:R1471)-1</f>
        <v>-0.18181926062960729</v>
      </c>
      <c r="T1471" s="10">
        <f ca="1">IFERROR(AVERAGE(OFFSET(E1471,0,0,-参数!B$10,1)),"")</f>
        <v>3099.6074999999996</v>
      </c>
      <c r="U1471" s="10">
        <f ca="1">IFERROR(AVERAGE(OFFSET(E1471,0,0,-参数!B$11,1)),"")</f>
        <v>3172.9427160493801</v>
      </c>
      <c r="V1471" s="10">
        <f t="shared" ca="1" si="437"/>
        <v>-73.335216049380506</v>
      </c>
      <c r="W1471" s="10">
        <f ca="1">IFERROR(AVERAGE(OFFSET(V1471,0,0,-参数!B$12,1)),"")</f>
        <v>-23.517590909088209</v>
      </c>
      <c r="X1471" s="11" t="str">
        <f t="shared" ca="1" si="455"/>
        <v>卖</v>
      </c>
      <c r="Y1471" s="12" t="str">
        <f ca="1">IF(X1470="买",$E1471/$E1470-1-IF(X1469="卖",参数!$B$3-IF(X1471="卖",参数!$B$3+参数!$B$4,0)),"")</f>
        <v/>
      </c>
      <c r="Z1471" s="10">
        <f t="shared" ca="1" si="447"/>
        <v>6026.9732229687816</v>
      </c>
      <c r="AA1471" s="3">
        <f ca="1">Z1471/MAX(Z$2:Z1471)-1</f>
        <v>-0.22555661016527129</v>
      </c>
      <c r="AB1471" s="8">
        <f ca="1">IFERROR(AVERAGE(OFFSET(E1471,0,0,-参数!B$14,1)),"")</f>
        <v>3055.2449999999999</v>
      </c>
      <c r="AC1471" s="8">
        <f ca="1">IFERROR(AVERAGE(OFFSET(E1471,0,0,-参数!B$15,1)),"")</f>
        <v>3139.0431034482763</v>
      </c>
      <c r="AD1471" s="9" t="str">
        <f ca="1">IFERROR(IF(OR(AND(AB1471/AC1471-1&lt;参数!B$16,AB1471/AC1471-1&gt;参数!B$17),AB1471/AC1471-1&lt;参数!B$18),"买","卖"),"买")</f>
        <v>卖</v>
      </c>
      <c r="AE1471" s="7" t="str">
        <f ca="1">IF(AD1470="买",$E1471/$E1470-1-IF(AD1469="卖",参数!$B$3-IF(AD1471="卖",参数!$B$3+参数!$B$4,0)),"")</f>
        <v/>
      </c>
      <c r="AF1471" s="8">
        <f t="shared" ca="1" si="448"/>
        <v>7431.0788441013674</v>
      </c>
      <c r="AG1471" s="3">
        <f ca="1">AF1471/MAX(AF$2:AF1471)-1</f>
        <v>-0.16874984587575748</v>
      </c>
      <c r="AH1471">
        <f t="shared" ca="1" si="438"/>
        <v>0</v>
      </c>
      <c r="AI1471">
        <f t="shared" si="439"/>
        <v>0</v>
      </c>
      <c r="AJ1471">
        <f t="shared" ca="1" si="440"/>
        <v>0</v>
      </c>
      <c r="AK1471">
        <f t="shared" ca="1" si="441"/>
        <v>0</v>
      </c>
      <c r="AL1471">
        <f t="shared" ca="1" si="442"/>
        <v>0</v>
      </c>
      <c r="AM1471">
        <f t="shared" ca="1" si="443"/>
        <v>0</v>
      </c>
      <c r="AO1471" s="9">
        <f t="shared" si="449"/>
        <v>100.13999999999987</v>
      </c>
      <c r="AP1471" s="15">
        <f ca="1">IFERROR(ABS(E1471-OFFSET(E1471,-参数!B$20,0,1,1))/SUM(OFFSET(AO1471,0,0,-参数!B$20,1)),0)</f>
        <v>7.8619995310797539E-2</v>
      </c>
      <c r="AQ1471" s="16">
        <f ca="1">(参数!B$21+参数!B$22*'000300'!AP1471)^(参数!B$23)</f>
        <v>5.3868295474919621E-2</v>
      </c>
      <c r="AR1471" s="17">
        <f t="shared" ca="1" si="450"/>
        <v>3169.0741833543429</v>
      </c>
      <c r="AS1471" s="9" t="str">
        <f ca="1">IF(E1471+参数!B$24&gt;=AR1471,"买","卖")</f>
        <v>卖</v>
      </c>
      <c r="AT1471" s="7" t="str">
        <f ca="1">IF(AS1470="买",$E1471/$E1470-1-IF(AS1469="卖",参数!$B$3-IF(AS1471="卖",参数!$B$3+参数!$B$4,0)),"")</f>
        <v/>
      </c>
      <c r="AU1471" s="8">
        <f t="shared" ca="1" si="451"/>
        <v>5374.1689695437481</v>
      </c>
      <c r="AV1471" s="7">
        <f ca="1">AU1471/MAX(AU$2:AU1471)-1</f>
        <v>-0.11189691050008721</v>
      </c>
      <c r="AW1471" s="3">
        <f t="shared" ca="1" si="454"/>
        <v>-4.0147238642755934E-3</v>
      </c>
      <c r="AX1471" s="11" t="str">
        <f ca="1">IFERROR(IF(E1471&gt;MAX(OFFSET(C1471,-1,0,-参数!B$27,1)),"买",IF(E1471&lt;MIN(OFFSET(D1471,-1,0,-参数!B$26,1)),"卖",AX1470)),"卖")</f>
        <v>卖</v>
      </c>
      <c r="AY1471" s="12" t="str">
        <f ca="1">IF(AX1470="买",$E1471/$E1470-1-IF(AX1469="卖",参数!$B$3-IF(AX1471="卖",参数!$B$3+参数!$B$4,0)),"")</f>
        <v/>
      </c>
      <c r="AZ1471" s="10">
        <f t="shared" ca="1" si="452"/>
        <v>6585.1189156582268</v>
      </c>
      <c r="BA1471" s="12">
        <f ca="1">AZ1471/MAX(AZ$2:AZ1471)-1</f>
        <v>-0.15381051431379233</v>
      </c>
    </row>
    <row r="1472" spans="1:53" x14ac:dyDescent="0.15">
      <c r="A1472" s="1">
        <v>40564</v>
      </c>
      <c r="B1472" s="6">
        <v>2935.23</v>
      </c>
      <c r="C1472" s="6">
        <v>3030.26</v>
      </c>
      <c r="D1472" s="6">
        <v>2935.14</v>
      </c>
      <c r="E1472" s="2">
        <v>2983.46</v>
      </c>
      <c r="F1472" s="3">
        <f>E1472/MAX(E$2:E1472)-1</f>
        <v>-0.49236711359150609</v>
      </c>
      <c r="G1472" s="2">
        <f ca="1">IFERROR(AVERAGE(OFFSET(E1472,0,0,-参数!B$2,1)),"")</f>
        <v>3189.5987500000001</v>
      </c>
      <c r="H1472" t="str">
        <f t="shared" ca="1" si="453"/>
        <v>卖</v>
      </c>
      <c r="I1472" s="3" t="str">
        <f ca="1">IF(H1471="买",$E1472/$E1471-1-IF(H1470="卖",参数!$B$3-IF(H1472="卖",参数!$B$3+参数!$B$4,0)),"")</f>
        <v/>
      </c>
      <c r="J1472" s="2">
        <f t="shared" ca="1" si="444"/>
        <v>8434.7238387331399</v>
      </c>
      <c r="K1472" s="3">
        <f ca="1">J1472/MAX(J$2:J1472)-1</f>
        <v>-0.16903589956718745</v>
      </c>
      <c r="L1472" s="8">
        <f>L1471*(参数!$B$6-1)/(参数!$B$6+1)+E1472*2/(参数!$B$6+1)</f>
        <v>3082.6728802586413</v>
      </c>
      <c r="M1472" s="8">
        <f>M1471*(参数!$B$7-1)/(参数!$B$7+1)+E1472*2/(参数!$B$7+1)</f>
        <v>3129.7140661521244</v>
      </c>
      <c r="N1472" s="8">
        <f t="shared" si="436"/>
        <v>-47.041185893483089</v>
      </c>
      <c r="O1472" s="8">
        <f>O1471*(参数!$B$8-1)/(参数!$B$8+1)+N1472*2/(参数!$B$8+1)</f>
        <v>-20.836888848549378</v>
      </c>
      <c r="P1472" s="9" t="str">
        <f t="shared" si="445"/>
        <v>买</v>
      </c>
      <c r="Q1472" s="7">
        <f>IF(P1471="买",$E1472/$E1471-1-IF(P1470="卖",参数!$B$3-IF(P1472="卖",参数!$B$3+参数!$B$4,0)),"")</f>
        <v>1.3159190548475141E-2</v>
      </c>
      <c r="R1472" s="8">
        <f t="shared" si="446"/>
        <v>6047.9385147271341</v>
      </c>
      <c r="S1472" s="3">
        <f>R1472/MAX(R$2:R1472)-1</f>
        <v>-0.17105266437713995</v>
      </c>
      <c r="T1472" s="10">
        <f ca="1">IFERROR(AVERAGE(OFFSET(E1472,0,0,-参数!B$10,1)),"")</f>
        <v>3089.3499999999995</v>
      </c>
      <c r="U1472" s="10">
        <f ca="1">IFERROR(AVERAGE(OFFSET(E1472,0,0,-参数!B$11,1)),"")</f>
        <v>3173.5938271604914</v>
      </c>
      <c r="V1472" s="10">
        <f t="shared" ca="1" si="437"/>
        <v>-84.243827160491946</v>
      </c>
      <c r="W1472" s="10">
        <f ca="1">IFERROR(AVERAGE(OFFSET(V1472,0,0,-参数!B$12,1)),"")</f>
        <v>-31.717867564531556</v>
      </c>
      <c r="X1472" s="11" t="str">
        <f t="shared" ca="1" si="455"/>
        <v>卖</v>
      </c>
      <c r="Y1472" s="12" t="str">
        <f ca="1">IF(X1471="买",$E1472/$E1471-1-IF(X1470="卖",参数!$B$3-IF(X1472="卖",参数!$B$3+参数!$B$4,0)),"")</f>
        <v/>
      </c>
      <c r="Z1472" s="10">
        <f t="shared" ca="1" si="447"/>
        <v>6026.9732229687816</v>
      </c>
      <c r="AA1472" s="3">
        <f ca="1">Z1472/MAX(Z$2:Z1472)-1</f>
        <v>-0.22555661016527129</v>
      </c>
      <c r="AB1472" s="8">
        <f ca="1">IFERROR(AVERAGE(OFFSET(E1472,0,0,-参数!B$14,1)),"")</f>
        <v>3037.5625</v>
      </c>
      <c r="AC1472" s="8">
        <f ca="1">IFERROR(AVERAGE(OFFSET(E1472,0,0,-参数!B$15,1)),"")</f>
        <v>3132.887241379311</v>
      </c>
      <c r="AD1472" s="9" t="str">
        <f ca="1">IFERROR(IF(OR(AND(AB1472/AC1472-1&lt;参数!B$16,AB1472/AC1472-1&gt;参数!B$17),AB1472/AC1472-1&lt;参数!B$18),"买","卖"),"买")</f>
        <v>卖</v>
      </c>
      <c r="AE1472" s="7" t="str">
        <f ca="1">IF(AD1471="买",$E1472/$E1471-1-IF(AD1470="卖",参数!$B$3-IF(AD1472="卖",参数!$B$3+参数!$B$4,0)),"")</f>
        <v/>
      </c>
      <c r="AF1472" s="8">
        <f t="shared" ca="1" si="448"/>
        <v>7431.0788441013674</v>
      </c>
      <c r="AG1472" s="3">
        <f ca="1">AF1472/MAX(AF$2:AF1472)-1</f>
        <v>-0.16874984587575748</v>
      </c>
      <c r="AH1472">
        <f t="shared" ca="1" si="438"/>
        <v>0</v>
      </c>
      <c r="AI1472">
        <f t="shared" si="439"/>
        <v>0</v>
      </c>
      <c r="AJ1472">
        <f t="shared" ca="1" si="440"/>
        <v>0</v>
      </c>
      <c r="AK1472">
        <f t="shared" ca="1" si="441"/>
        <v>0</v>
      </c>
      <c r="AL1472">
        <f t="shared" ca="1" si="442"/>
        <v>0</v>
      </c>
      <c r="AM1472">
        <f t="shared" ca="1" si="443"/>
        <v>0</v>
      </c>
      <c r="AO1472" s="9">
        <f t="shared" si="449"/>
        <v>38.75</v>
      </c>
      <c r="AP1472" s="15">
        <f ca="1">IFERROR(ABS(E1472-OFFSET(E1472,-参数!B$20,0,1,1))/SUM(OFFSET(AO1472,0,0,-参数!B$20,1)),0)</f>
        <v>8.0893379126384599E-2</v>
      </c>
      <c r="AQ1472" s="16">
        <f ca="1">(参数!B$21+参数!B$22*'000300'!AP1472)^(参数!B$23)</f>
        <v>5.6062110856961132E-2</v>
      </c>
      <c r="AR1472" s="17">
        <f t="shared" ca="1" si="450"/>
        <v>3158.6682604305079</v>
      </c>
      <c r="AS1472" s="9" t="str">
        <f ca="1">IF(E1472+参数!B$24&gt;=AR1472,"买","卖")</f>
        <v>卖</v>
      </c>
      <c r="AT1472" s="7" t="str">
        <f ca="1">IF(AS1471="买",$E1472/$E1471-1-IF(AS1470="卖",参数!$B$3-IF(AS1472="卖",参数!$B$3+参数!$B$4,0)),"")</f>
        <v/>
      </c>
      <c r="AU1472" s="8">
        <f t="shared" ca="1" si="451"/>
        <v>5374.1689695437481</v>
      </c>
      <c r="AV1472" s="7">
        <f ca="1">AU1472/MAX(AU$2:AU1472)-1</f>
        <v>-0.11189691050008721</v>
      </c>
      <c r="AW1472" s="3">
        <f t="shared" ca="1" si="454"/>
        <v>-3.2835845176779621E-3</v>
      </c>
      <c r="AX1472" s="11" t="str">
        <f ca="1">IFERROR(IF(E1472&gt;MAX(OFFSET(C1472,-1,0,-参数!B$27,1)),"买",IF(E1472&lt;MIN(OFFSET(D1472,-1,0,-参数!B$26,1)),"卖",AX1471)),"卖")</f>
        <v>卖</v>
      </c>
      <c r="AY1472" s="12" t="str">
        <f ca="1">IF(AX1471="买",$E1472/$E1471-1-IF(AX1470="卖",参数!$B$3-IF(AX1472="卖",参数!$B$3+参数!$B$4,0)),"")</f>
        <v/>
      </c>
      <c r="AZ1472" s="10">
        <f t="shared" ca="1" si="452"/>
        <v>6585.1189156582268</v>
      </c>
      <c r="BA1472" s="12">
        <f ca="1">AZ1472/MAX(AZ$2:AZ1472)-1</f>
        <v>-0.15381051431379233</v>
      </c>
    </row>
    <row r="1473" spans="1:53" x14ac:dyDescent="0.15">
      <c r="A1473" s="1">
        <v>40567</v>
      </c>
      <c r="B1473" s="6">
        <v>2986.09</v>
      </c>
      <c r="C1473" s="6">
        <v>2999.2</v>
      </c>
      <c r="D1473" s="6">
        <v>2943.92</v>
      </c>
      <c r="E1473" s="2">
        <v>2954.23</v>
      </c>
      <c r="F1473" s="3">
        <f>E1473/MAX(E$2:E1473)-1</f>
        <v>-0.49734057033961754</v>
      </c>
      <c r="G1473" s="2">
        <f ca="1">IFERROR(AVERAGE(OFFSET(E1473,0,0,-参数!B$2,1)),"")</f>
        <v>3180.2010714285716</v>
      </c>
      <c r="H1473" t="str">
        <f t="shared" ca="1" si="453"/>
        <v>卖</v>
      </c>
      <c r="I1473" s="3" t="str">
        <f ca="1">IF(H1472="买",$E1473/$E1472-1-IF(H1471="卖",参数!$B$3-IF(H1473="卖",参数!$B$3+参数!$B$4,0)),"")</f>
        <v/>
      </c>
      <c r="J1473" s="2">
        <f t="shared" ca="1" si="444"/>
        <v>8434.7238387331399</v>
      </c>
      <c r="K1473" s="3">
        <f ca="1">J1473/MAX(J$2:J1473)-1</f>
        <v>-0.16903589956718745</v>
      </c>
      <c r="L1473" s="8">
        <f>L1472*(参数!$B$6-1)/(参数!$B$6+1)+E1473*2/(参数!$B$6+1)</f>
        <v>3070.4402249959139</v>
      </c>
      <c r="M1473" s="8">
        <f>M1472*(参数!$B$7-1)/(参数!$B$7+1)+E1473*2/(参数!$B$7+1)</f>
        <v>3125.4855344376151</v>
      </c>
      <c r="N1473" s="8">
        <f t="shared" si="436"/>
        <v>-55.045309441701193</v>
      </c>
      <c r="O1473" s="8">
        <f>O1472*(参数!$B$8-1)/(参数!$B$8+1)+N1473*2/(参数!$B$8+1)</f>
        <v>-27.67857296717974</v>
      </c>
      <c r="P1473" s="9" t="str">
        <f t="shared" si="445"/>
        <v>买</v>
      </c>
      <c r="Q1473" s="7">
        <f>IF(P1472="买",$E1473/$E1472-1-IF(P1471="卖",参数!$B$3-IF(P1473="卖",参数!$B$3+参数!$B$4,0)),"")</f>
        <v>-9.7973493862830718E-3</v>
      </c>
      <c r="R1473" s="8">
        <f t="shared" si="446"/>
        <v>5988.6847480315946</v>
      </c>
      <c r="S1473" s="3">
        <f>R1473/MAX(R$2:R1473)-1</f>
        <v>-0.17917415104706558</v>
      </c>
      <c r="T1473" s="10">
        <f ca="1">IFERROR(AVERAGE(OFFSET(E1473,0,0,-参数!B$10,1)),"")</f>
        <v>3078.9134999999997</v>
      </c>
      <c r="U1473" s="10">
        <f ca="1">IFERROR(AVERAGE(OFFSET(E1473,0,0,-参数!B$11,1)),"")</f>
        <v>3174.0741234567877</v>
      </c>
      <c r="V1473" s="10">
        <f t="shared" ca="1" si="437"/>
        <v>-95.160623456788016</v>
      </c>
      <c r="W1473" s="10">
        <f ca="1">IFERROR(AVERAGE(OFFSET(V1473,0,0,-参数!B$12,1)),"")</f>
        <v>-41.022309203139891</v>
      </c>
      <c r="X1473" s="11" t="str">
        <f t="shared" ca="1" si="455"/>
        <v>卖</v>
      </c>
      <c r="Y1473" s="12" t="str">
        <f ca="1">IF(X1472="买",$E1473/$E1472-1-IF(X1471="卖",参数!$B$3-IF(X1473="卖",参数!$B$3+参数!$B$4,0)),"")</f>
        <v/>
      </c>
      <c r="Z1473" s="10">
        <f t="shared" ca="1" si="447"/>
        <v>6026.9732229687816</v>
      </c>
      <c r="AA1473" s="3">
        <f ca="1">Z1473/MAX(Z$2:Z1473)-1</f>
        <v>-0.22555661016527129</v>
      </c>
      <c r="AB1473" s="8">
        <f ca="1">IFERROR(AVERAGE(OFFSET(E1473,0,0,-参数!B$14,1)),"")</f>
        <v>3014.0487499999999</v>
      </c>
      <c r="AC1473" s="8">
        <f ca="1">IFERROR(AVERAGE(OFFSET(E1473,0,0,-参数!B$15,1)),"")</f>
        <v>3122.306896551725</v>
      </c>
      <c r="AD1473" s="9" t="str">
        <f ca="1">IFERROR(IF(OR(AND(AB1473/AC1473-1&lt;参数!B$16,AB1473/AC1473-1&gt;参数!B$17),AB1473/AC1473-1&lt;参数!B$18),"买","卖"),"买")</f>
        <v>卖</v>
      </c>
      <c r="AE1473" s="7" t="str">
        <f ca="1">IF(AD1472="买",$E1473/$E1472-1-IF(AD1471="卖",参数!$B$3-IF(AD1473="卖",参数!$B$3+参数!$B$4,0)),"")</f>
        <v/>
      </c>
      <c r="AF1473" s="8">
        <f t="shared" ca="1" si="448"/>
        <v>7431.0788441013674</v>
      </c>
      <c r="AG1473" s="3">
        <f ca="1">AF1473/MAX(AF$2:AF1473)-1</f>
        <v>-0.16874984587575748</v>
      </c>
      <c r="AH1473">
        <f t="shared" ca="1" si="438"/>
        <v>0</v>
      </c>
      <c r="AI1473">
        <f t="shared" si="439"/>
        <v>0</v>
      </c>
      <c r="AJ1473">
        <f t="shared" ca="1" si="440"/>
        <v>0</v>
      </c>
      <c r="AK1473">
        <f t="shared" ca="1" si="441"/>
        <v>0</v>
      </c>
      <c r="AL1473">
        <f t="shared" ca="1" si="442"/>
        <v>0</v>
      </c>
      <c r="AM1473">
        <f t="shared" ca="1" si="443"/>
        <v>0</v>
      </c>
      <c r="AO1473" s="9">
        <f t="shared" si="449"/>
        <v>29.230000000000018</v>
      </c>
      <c r="AP1473" s="15">
        <f ca="1">IFERROR(ABS(E1473-OFFSET(E1473,-参数!B$20,0,1,1))/SUM(OFFSET(AO1473,0,0,-参数!B$20,1)),0)</f>
        <v>9.2534754958259677E-2</v>
      </c>
      <c r="AQ1473" s="16">
        <f ca="1">(参数!B$21+参数!B$22*'000300'!AP1473)^(参数!B$23)</f>
        <v>6.7296038534720576E-2</v>
      </c>
      <c r="AR1473" s="17">
        <f t="shared" ca="1" si="450"/>
        <v>3144.9103753786053</v>
      </c>
      <c r="AS1473" s="9" t="str">
        <f ca="1">IF(E1473+参数!B$24&gt;=AR1473,"买","卖")</f>
        <v>卖</v>
      </c>
      <c r="AT1473" s="7" t="str">
        <f ca="1">IF(AS1472="买",$E1473/$E1472-1-IF(AS1471="卖",参数!$B$3-IF(AS1473="卖",参数!$B$3+参数!$B$4,0)),"")</f>
        <v/>
      </c>
      <c r="AU1473" s="8">
        <f t="shared" ca="1" si="451"/>
        <v>5374.1689695437481</v>
      </c>
      <c r="AV1473" s="7">
        <f ca="1">AU1473/MAX(AU$2:AU1473)-1</f>
        <v>-0.11189691050008721</v>
      </c>
      <c r="AW1473" s="3">
        <f t="shared" ca="1" si="454"/>
        <v>-4.355596700119313E-3</v>
      </c>
      <c r="AX1473" s="11" t="str">
        <f ca="1">IFERROR(IF(E1473&gt;MAX(OFFSET(C1473,-1,0,-参数!B$27,1)),"买",IF(E1473&lt;MIN(OFFSET(D1473,-1,0,-参数!B$26,1)),"卖",AX1472)),"卖")</f>
        <v>卖</v>
      </c>
      <c r="AY1473" s="12" t="str">
        <f ca="1">IF(AX1472="买",$E1473/$E1472-1-IF(AX1471="卖",参数!$B$3-IF(AX1473="卖",参数!$B$3+参数!$B$4,0)),"")</f>
        <v/>
      </c>
      <c r="AZ1473" s="10">
        <f t="shared" ca="1" si="452"/>
        <v>6585.1189156582268</v>
      </c>
      <c r="BA1473" s="12">
        <f ca="1">AZ1473/MAX(AZ$2:AZ1473)-1</f>
        <v>-0.15381051431379233</v>
      </c>
    </row>
    <row r="1474" spans="1:53" x14ac:dyDescent="0.15">
      <c r="A1474" s="1">
        <v>40568</v>
      </c>
      <c r="B1474" s="6">
        <v>2949.65</v>
      </c>
      <c r="C1474" s="6">
        <v>2960.59</v>
      </c>
      <c r="D1474" s="6">
        <v>2919.16</v>
      </c>
      <c r="E1474" s="2">
        <v>2938.65</v>
      </c>
      <c r="F1474" s="3">
        <f>E1474/MAX(E$2:E1474)-1</f>
        <v>-0.49999149254747155</v>
      </c>
      <c r="G1474" s="2">
        <f ca="1">IFERROR(AVERAGE(OFFSET(E1474,0,0,-参数!B$2,1)),"")</f>
        <v>3169.8055357142862</v>
      </c>
      <c r="H1474" t="str">
        <f t="shared" ca="1" si="453"/>
        <v>卖</v>
      </c>
      <c r="I1474" s="3" t="str">
        <f ca="1">IF(H1473="买",$E1474/$E1473-1-IF(H1472="卖",参数!$B$3-IF(H1474="卖",参数!$B$3+参数!$B$4,0)),"")</f>
        <v/>
      </c>
      <c r="J1474" s="2">
        <f t="shared" ca="1" si="444"/>
        <v>8434.7238387331399</v>
      </c>
      <c r="K1474" s="3">
        <f ca="1">J1474/MAX(J$2:J1474)-1</f>
        <v>-0.16903589956718745</v>
      </c>
      <c r="L1474" s="8">
        <f>L1473*(参数!$B$6-1)/(参数!$B$6+1)+E1474*2/(参数!$B$6+1)</f>
        <v>3057.8887749963033</v>
      </c>
      <c r="M1474" s="8">
        <f>M1473*(参数!$B$7-1)/(参数!$B$7+1)+E1474*2/(参数!$B$7+1)</f>
        <v>3120.9834733668295</v>
      </c>
      <c r="N1474" s="8">
        <f t="shared" si="436"/>
        <v>-63.094698370526203</v>
      </c>
      <c r="O1474" s="8">
        <f>O1473*(参数!$B$8-1)/(参数!$B$8+1)+N1474*2/(参数!$B$8+1)</f>
        <v>-34.761798047849034</v>
      </c>
      <c r="P1474" s="9" t="str">
        <f t="shared" si="445"/>
        <v>买</v>
      </c>
      <c r="Q1474" s="7">
        <f>IF(P1473="买",$E1474/$E1473-1-IF(P1472="卖",参数!$B$3-IF(P1474="卖",参数!$B$3+参数!$B$4,0)),"")</f>
        <v>-5.2737938481431934E-3</v>
      </c>
      <c r="R1474" s="8">
        <f t="shared" si="446"/>
        <v>5957.1016592489568</v>
      </c>
      <c r="S1474" s="3">
        <f>R1474/MAX(R$2:R1474)-1</f>
        <v>-0.18350301735967045</v>
      </c>
      <c r="T1474" s="10">
        <f ca="1">IFERROR(AVERAGE(OFFSET(E1474,0,0,-参数!B$10,1)),"")</f>
        <v>3070.8604999999998</v>
      </c>
      <c r="U1474" s="10">
        <f ca="1">IFERROR(AVERAGE(OFFSET(E1474,0,0,-参数!B$11,1)),"")</f>
        <v>3174.2724197530838</v>
      </c>
      <c r="V1474" s="10">
        <f t="shared" ca="1" si="437"/>
        <v>-103.41191975308402</v>
      </c>
      <c r="W1474" s="10">
        <f ca="1">IFERROR(AVERAGE(OFFSET(V1474,0,0,-参数!B$12,1)),"")</f>
        <v>-50.766332772163466</v>
      </c>
      <c r="X1474" s="11" t="str">
        <f t="shared" ca="1" si="455"/>
        <v>卖</v>
      </c>
      <c r="Y1474" s="12" t="str">
        <f ca="1">IF(X1473="买",$E1474/$E1473-1-IF(X1472="卖",参数!$B$3-IF(X1474="卖",参数!$B$3+参数!$B$4,0)),"")</f>
        <v/>
      </c>
      <c r="Z1474" s="10">
        <f t="shared" ca="1" si="447"/>
        <v>6026.9732229687816</v>
      </c>
      <c r="AA1474" s="3">
        <f ca="1">Z1474/MAX(Z$2:Z1474)-1</f>
        <v>-0.22555661016527129</v>
      </c>
      <c r="AB1474" s="8">
        <f ca="1">IFERROR(AVERAGE(OFFSET(E1474,0,0,-参数!B$14,1)),"")</f>
        <v>2988.7200000000003</v>
      </c>
      <c r="AC1474" s="8">
        <f ca="1">IFERROR(AVERAGE(OFFSET(E1474,0,0,-参数!B$15,1)),"")</f>
        <v>3110.8993103448283</v>
      </c>
      <c r="AD1474" s="9" t="str">
        <f ca="1">IFERROR(IF(OR(AND(AB1474/AC1474-1&lt;参数!B$16,AB1474/AC1474-1&gt;参数!B$17),AB1474/AC1474-1&lt;参数!B$18),"买","卖"),"买")</f>
        <v>卖</v>
      </c>
      <c r="AE1474" s="7" t="str">
        <f ca="1">IF(AD1473="买",$E1474/$E1473-1-IF(AD1472="卖",参数!$B$3-IF(AD1474="卖",参数!$B$3+参数!$B$4,0)),"")</f>
        <v/>
      </c>
      <c r="AF1474" s="8">
        <f t="shared" ca="1" si="448"/>
        <v>7431.0788441013674</v>
      </c>
      <c r="AG1474" s="3">
        <f ca="1">AF1474/MAX(AF$2:AF1474)-1</f>
        <v>-0.16874984587575748</v>
      </c>
      <c r="AH1474">
        <f t="shared" ca="1" si="438"/>
        <v>0</v>
      </c>
      <c r="AI1474">
        <f t="shared" si="439"/>
        <v>0</v>
      </c>
      <c r="AJ1474">
        <f t="shared" ca="1" si="440"/>
        <v>0</v>
      </c>
      <c r="AK1474">
        <f t="shared" ca="1" si="441"/>
        <v>0</v>
      </c>
      <c r="AL1474">
        <f t="shared" ca="1" si="442"/>
        <v>0</v>
      </c>
      <c r="AM1474">
        <f t="shared" ca="1" si="443"/>
        <v>0</v>
      </c>
      <c r="AO1474" s="9">
        <f t="shared" si="449"/>
        <v>15.579999999999927</v>
      </c>
      <c r="AP1474" s="15">
        <f ca="1">IFERROR(ABS(E1474-OFFSET(E1474,-参数!B$20,0,1,1))/SUM(OFFSET(AO1474,0,0,-参数!B$20,1)),0)</f>
        <v>0.13752037018053001</v>
      </c>
      <c r="AQ1474" s="16">
        <f ca="1">(参数!B$21+参数!B$22*'000300'!AP1474)^(参数!B$23)</f>
        <v>0.11070715722421146</v>
      </c>
      <c r="AR1474" s="17">
        <f t="shared" ca="1" si="450"/>
        <v>3122.0758755724414</v>
      </c>
      <c r="AS1474" s="9" t="str">
        <f ca="1">IF(E1474+参数!B$24&gt;=AR1474,"买","卖")</f>
        <v>卖</v>
      </c>
      <c r="AT1474" s="7" t="str">
        <f ca="1">IF(AS1473="买",$E1474/$E1473-1-IF(AS1472="卖",参数!$B$3-IF(AS1474="卖",参数!$B$3+参数!$B$4,0)),"")</f>
        <v/>
      </c>
      <c r="AU1474" s="8">
        <f t="shared" ca="1" si="451"/>
        <v>5374.1689695437481</v>
      </c>
      <c r="AV1474" s="7">
        <f ca="1">AU1474/MAX(AU$2:AU1474)-1</f>
        <v>-0.11189691050008721</v>
      </c>
      <c r="AW1474" s="3">
        <f t="shared" ca="1" si="454"/>
        <v>-7.2607791894275797E-3</v>
      </c>
      <c r="AX1474" s="11" t="str">
        <f ca="1">IFERROR(IF(E1474&gt;MAX(OFFSET(C1474,-1,0,-参数!B$27,1)),"买",IF(E1474&lt;MIN(OFFSET(D1474,-1,0,-参数!B$26,1)),"卖",AX1473)),"卖")</f>
        <v>卖</v>
      </c>
      <c r="AY1474" s="12" t="str">
        <f ca="1">IF(AX1473="买",$E1474/$E1473-1-IF(AX1472="卖",参数!$B$3-IF(AX1474="卖",参数!$B$3+参数!$B$4,0)),"")</f>
        <v/>
      </c>
      <c r="AZ1474" s="10">
        <f t="shared" ca="1" si="452"/>
        <v>6585.1189156582268</v>
      </c>
      <c r="BA1474" s="12">
        <f ca="1">AZ1474/MAX(AZ$2:AZ1474)-1</f>
        <v>-0.15381051431379233</v>
      </c>
    </row>
    <row r="1475" spans="1:53" x14ac:dyDescent="0.15">
      <c r="A1475" s="1">
        <v>40569</v>
      </c>
      <c r="B1475" s="6">
        <v>2939.77</v>
      </c>
      <c r="C1475" s="6">
        <v>2982.32</v>
      </c>
      <c r="D1475" s="6">
        <v>2939.36</v>
      </c>
      <c r="E1475" s="2">
        <v>2978.43</v>
      </c>
      <c r="F1475" s="3">
        <f>E1475/MAX(E$2:E1475)-1</f>
        <v>-0.49322296331586468</v>
      </c>
      <c r="G1475" s="2">
        <f ca="1">IFERROR(AVERAGE(OFFSET(E1475,0,0,-参数!B$2,1)),"")</f>
        <v>3159.6244642857137</v>
      </c>
      <c r="H1475" t="str">
        <f t="shared" ca="1" si="453"/>
        <v>卖</v>
      </c>
      <c r="I1475" s="3" t="str">
        <f ca="1">IF(H1474="买",$E1475/$E1474-1-IF(H1473="卖",参数!$B$3-IF(H1475="卖",参数!$B$3+参数!$B$4,0)),"")</f>
        <v/>
      </c>
      <c r="J1475" s="2">
        <f t="shared" ca="1" si="444"/>
        <v>8434.7238387331399</v>
      </c>
      <c r="K1475" s="3">
        <f ca="1">J1475/MAX(J$2:J1475)-1</f>
        <v>-0.16903589956718745</v>
      </c>
      <c r="L1475" s="8">
        <f>L1474*(参数!$B$6-1)/(参数!$B$6+1)+E1475*2/(参数!$B$6+1)</f>
        <v>3050.3212726157026</v>
      </c>
      <c r="M1475" s="8">
        <f>M1474*(参数!$B$7-1)/(参数!$B$7+1)+E1475*2/(参数!$B$7+1)</f>
        <v>3117.5484499122072</v>
      </c>
      <c r="N1475" s="8">
        <f t="shared" ref="N1475:N1538" si="456">L1475-M1475</f>
        <v>-67.227177296504578</v>
      </c>
      <c r="O1475" s="8">
        <f>O1474*(参数!$B$8-1)/(参数!$B$8+1)+N1475*2/(参数!$B$8+1)</f>
        <v>-41.25487389758014</v>
      </c>
      <c r="P1475" s="9" t="str">
        <f t="shared" si="445"/>
        <v>买</v>
      </c>
      <c r="Q1475" s="7">
        <f>IF(P1474="买",$E1475/$E1474-1-IF(P1473="卖",参数!$B$3-IF(P1475="卖",参数!$B$3+参数!$B$4,0)),"")</f>
        <v>1.3536828135368273E-2</v>
      </c>
      <c r="R1475" s="8">
        <f t="shared" si="446"/>
        <v>6037.7419205951273</v>
      </c>
      <c r="S1475" s="3">
        <f>R1475/MAX(R$2:R1475)-1</f>
        <v>-0.17245023803262149</v>
      </c>
      <c r="T1475" s="10">
        <f ca="1">IFERROR(AVERAGE(OFFSET(E1475,0,0,-参数!B$10,1)),"")</f>
        <v>3067.5355000000004</v>
      </c>
      <c r="U1475" s="10">
        <f ca="1">IFERROR(AVERAGE(OFFSET(E1475,0,0,-参数!B$11,1)),"")</f>
        <v>3174.5522469135772</v>
      </c>
      <c r="V1475" s="10">
        <f t="shared" ref="V1475:V1538" ca="1" si="457">IFERROR(T1475-U1475,"")</f>
        <v>-107.01674691357675</v>
      </c>
      <c r="W1475" s="10">
        <f ca="1">IFERROR(AVERAGE(OFFSET(V1475,0,0,-参数!B$12,1)),"")</f>
        <v>-60.144654882152238</v>
      </c>
      <c r="X1475" s="11" t="str">
        <f t="shared" ca="1" si="455"/>
        <v>卖</v>
      </c>
      <c r="Y1475" s="12" t="str">
        <f ca="1">IF(X1474="买",$E1475/$E1474-1-IF(X1473="卖",参数!$B$3-IF(X1475="卖",参数!$B$3+参数!$B$4,0)),"")</f>
        <v/>
      </c>
      <c r="Z1475" s="10">
        <f t="shared" ca="1" si="447"/>
        <v>6026.9732229687816</v>
      </c>
      <c r="AA1475" s="3">
        <f ca="1">Z1475/MAX(Z$2:Z1475)-1</f>
        <v>-0.22555661016527129</v>
      </c>
      <c r="AB1475" s="8">
        <f ca="1">IFERROR(AVERAGE(OFFSET(E1475,0,0,-参数!B$14,1)),"")</f>
        <v>2974.5412500000002</v>
      </c>
      <c r="AC1475" s="8">
        <f ca="1">IFERROR(AVERAGE(OFFSET(E1475,0,0,-参数!B$15,1)),"")</f>
        <v>3101.6162068965523</v>
      </c>
      <c r="AD1475" s="9" t="str">
        <f ca="1">IFERROR(IF(OR(AND(AB1475/AC1475-1&lt;参数!B$16,AB1475/AC1475-1&gt;参数!B$17),AB1475/AC1475-1&lt;参数!B$18),"买","卖"),"买")</f>
        <v>卖</v>
      </c>
      <c r="AE1475" s="7" t="str">
        <f ca="1">IF(AD1474="买",$E1475/$E1474-1-IF(AD1473="卖",参数!$B$3-IF(AD1475="卖",参数!$B$3+参数!$B$4,0)),"")</f>
        <v/>
      </c>
      <c r="AF1475" s="8">
        <f t="shared" ca="1" si="448"/>
        <v>7431.0788441013674</v>
      </c>
      <c r="AG1475" s="3">
        <f ca="1">AF1475/MAX(AF$2:AF1475)-1</f>
        <v>-0.16874984587575748</v>
      </c>
      <c r="AH1475">
        <f t="shared" ref="AH1475:AH1538" ca="1" si="458">IF(H1475&lt;&gt;H1476,1,0)</f>
        <v>0</v>
      </c>
      <c r="AI1475">
        <f t="shared" ref="AI1475:AI1538" si="459">IF(P1475&lt;&gt;P1476,1,0)</f>
        <v>0</v>
      </c>
      <c r="AJ1475">
        <f t="shared" ref="AJ1475:AJ1538" ca="1" si="460">IF(X1475&lt;&gt;X1476,1,0)</f>
        <v>0</v>
      </c>
      <c r="AK1475">
        <f t="shared" ref="AK1475:AK1538" ca="1" si="461">IF(AD1475&lt;&gt;AD1476,1,0)</f>
        <v>0</v>
      </c>
      <c r="AL1475">
        <f t="shared" ref="AL1475:AL1538" ca="1" si="462">IF(AS1475&lt;&gt;AS1476,1,0)</f>
        <v>0</v>
      </c>
      <c r="AM1475">
        <f t="shared" ref="AM1475:AM1538" ca="1" si="463">IF(AX1475&lt;&gt;AX1476,1,0)</f>
        <v>0</v>
      </c>
      <c r="AO1475" s="9">
        <f t="shared" si="449"/>
        <v>39.779999999999745</v>
      </c>
      <c r="AP1475" s="15">
        <f ca="1">IFERROR(ABS(E1475-OFFSET(E1475,-参数!B$20,0,1,1))/SUM(OFFSET(AO1475,0,0,-参数!B$20,1)),0)</f>
        <v>0.115108090546687</v>
      </c>
      <c r="AQ1475" s="16">
        <f ca="1">(参数!B$21+参数!B$22*'000300'!AP1475)^(参数!B$23)</f>
        <v>8.9079307377552958E-2</v>
      </c>
      <c r="AR1475" s="17">
        <f t="shared" ca="1" si="450"/>
        <v>3109.2800004688061</v>
      </c>
      <c r="AS1475" s="9" t="str">
        <f ca="1">IF(E1475+参数!B$24&gt;=AR1475,"买","卖")</f>
        <v>卖</v>
      </c>
      <c r="AT1475" s="7" t="str">
        <f ca="1">IF(AS1474="买",$E1475/$E1474-1-IF(AS1473="卖",参数!$B$3-IF(AS1475="卖",参数!$B$3+参数!$B$4,0)),"")</f>
        <v/>
      </c>
      <c r="AU1475" s="8">
        <f t="shared" ca="1" si="451"/>
        <v>5374.1689695437481</v>
      </c>
      <c r="AV1475" s="7">
        <f ca="1">AU1475/MAX(AU$2:AU1475)-1</f>
        <v>-0.11189691050008721</v>
      </c>
      <c r="AW1475" s="3">
        <f t="shared" ca="1" si="454"/>
        <v>-4.098515094957178E-3</v>
      </c>
      <c r="AX1475" s="11" t="str">
        <f ca="1">IFERROR(IF(E1475&gt;MAX(OFFSET(C1475,-1,0,-参数!B$27,1)),"买",IF(E1475&lt;MIN(OFFSET(D1475,-1,0,-参数!B$26,1)),"卖",AX1474)),"卖")</f>
        <v>卖</v>
      </c>
      <c r="AY1475" s="12" t="str">
        <f ca="1">IF(AX1474="买",$E1475/$E1474-1-IF(AX1473="卖",参数!$B$3-IF(AX1475="卖",参数!$B$3+参数!$B$4,0)),"")</f>
        <v/>
      </c>
      <c r="AZ1475" s="10">
        <f t="shared" ca="1" si="452"/>
        <v>6585.1189156582268</v>
      </c>
      <c r="BA1475" s="12">
        <f ca="1">AZ1475/MAX(AZ$2:AZ1475)-1</f>
        <v>-0.15381051431379233</v>
      </c>
    </row>
    <row r="1476" spans="1:53" x14ac:dyDescent="0.15">
      <c r="A1476" s="1">
        <v>40570</v>
      </c>
      <c r="B1476" s="6">
        <v>2953.59</v>
      </c>
      <c r="C1476" s="6">
        <v>3037.16</v>
      </c>
      <c r="D1476" s="6">
        <v>2935.27</v>
      </c>
      <c r="E1476" s="2">
        <v>3026.47</v>
      </c>
      <c r="F1476" s="3">
        <f>E1476/MAX(E$2:E1476)-1</f>
        <v>-0.48504900292656372</v>
      </c>
      <c r="G1476" s="2">
        <f ca="1">IFERROR(AVERAGE(OFFSET(E1476,0,0,-参数!B$2,1)),"")</f>
        <v>3150.7408928571426</v>
      </c>
      <c r="H1476" t="str">
        <f t="shared" ca="1" si="453"/>
        <v>卖</v>
      </c>
      <c r="I1476" s="3" t="str">
        <f ca="1">IF(H1475="买",$E1476/$E1475-1-IF(H1474="卖",参数!$B$3-IF(H1476="卖",参数!$B$3+参数!$B$4,0)),"")</f>
        <v/>
      </c>
      <c r="J1476" s="2">
        <f t="shared" ref="J1476:J1539" ca="1" si="464">IFERROR(J1475*(1+I1476),J1475)</f>
        <v>8434.7238387331399</v>
      </c>
      <c r="K1476" s="3">
        <f ca="1">J1476/MAX(J$2:J1476)-1</f>
        <v>-0.16903589956718745</v>
      </c>
      <c r="L1476" s="8">
        <f>L1475*(参数!$B$6-1)/(参数!$B$6+1)+E1476*2/(参数!$B$6+1)</f>
        <v>3048.0497228427785</v>
      </c>
      <c r="M1476" s="8">
        <f>M1475*(参数!$B$7-1)/(参数!$B$7+1)+E1476*2/(参数!$B$7+1)</f>
        <v>3115.3537884685397</v>
      </c>
      <c r="N1476" s="8">
        <f t="shared" si="456"/>
        <v>-67.304065625761268</v>
      </c>
      <c r="O1476" s="8">
        <f>O1475*(参数!$B$8-1)/(参数!$B$8+1)+N1476*2/(参数!$B$8+1)</f>
        <v>-46.464712243216368</v>
      </c>
      <c r="P1476" s="9" t="str">
        <f t="shared" ref="P1476:P1539" si="465">IF(AND(N1476&gt;N1475,N1476&gt;O1476,N1475&lt;O1475,N1476&gt;0),"买",IF(AND(N1476&lt;N1475,N1476&lt;O1476,N1475&gt;O1475,N1476&lt;0),"卖",P1475))</f>
        <v>买</v>
      </c>
      <c r="Q1476" s="7">
        <f>IF(P1475="买",$E1476/$E1475-1-IF(P1474="卖",参数!$B$3-IF(P1476="卖",参数!$B$3+参数!$B$4,0)),"")</f>
        <v>1.6129303022061947E-2</v>
      </c>
      <c r="R1476" s="8">
        <f t="shared" ref="R1476:R1539" si="466">IFERROR(R1475*(1+Q1476),R1475)</f>
        <v>6135.1264896014127</v>
      </c>
      <c r="S1476" s="3">
        <f>R1476/MAX(R$2:R1476)-1</f>
        <v>-0.15910243715601435</v>
      </c>
      <c r="T1476" s="10">
        <f ca="1">IFERROR(AVERAGE(OFFSET(E1476,0,0,-参数!B$10,1)),"")</f>
        <v>3065.7674999999999</v>
      </c>
      <c r="U1476" s="10">
        <f ca="1">IFERROR(AVERAGE(OFFSET(E1476,0,0,-参数!B$11,1)),"")</f>
        <v>3174.7672592592562</v>
      </c>
      <c r="V1476" s="10">
        <f t="shared" ca="1" si="457"/>
        <v>-108.99975925925628</v>
      </c>
      <c r="W1476" s="10">
        <f ca="1">IFERROR(AVERAGE(OFFSET(V1476,0,0,-参数!B$12,1)),"")</f>
        <v>-69.047672278336321</v>
      </c>
      <c r="X1476" s="11" t="str">
        <f t="shared" ca="1" si="455"/>
        <v>卖</v>
      </c>
      <c r="Y1476" s="12" t="str">
        <f ca="1">IF(X1475="买",$E1476/$E1475-1-IF(X1474="卖",参数!$B$3-IF(X1476="卖",参数!$B$3+参数!$B$4,0)),"")</f>
        <v/>
      </c>
      <c r="Z1476" s="10">
        <f t="shared" ref="Z1476:Z1539" ca="1" si="467">IFERROR(Z1475*(1+Y1476),Z1475)</f>
        <v>6026.9732229687816</v>
      </c>
      <c r="AA1476" s="3">
        <f ca="1">Z1476/MAX(Z$2:Z1476)-1</f>
        <v>-0.22555661016527129</v>
      </c>
      <c r="AB1476" s="8">
        <f ca="1">IFERROR(AVERAGE(OFFSET(E1476,0,0,-参数!B$14,1)),"")</f>
        <v>2981.0562500000001</v>
      </c>
      <c r="AC1476" s="8">
        <f ca="1">IFERROR(AVERAGE(OFFSET(E1476,0,0,-参数!B$15,1)),"")</f>
        <v>3094.5748275862074</v>
      </c>
      <c r="AD1476" s="9" t="str">
        <f ca="1">IFERROR(IF(OR(AND(AB1476/AC1476-1&lt;参数!B$16,AB1476/AC1476-1&gt;参数!B$17),AB1476/AC1476-1&lt;参数!B$18),"买","卖"),"买")</f>
        <v>卖</v>
      </c>
      <c r="AE1476" s="7" t="str">
        <f ca="1">IF(AD1475="买",$E1476/$E1475-1-IF(AD1474="卖",参数!$B$3-IF(AD1476="卖",参数!$B$3+参数!$B$4,0)),"")</f>
        <v/>
      </c>
      <c r="AF1476" s="8">
        <f t="shared" ref="AF1476:AF1539" ca="1" si="468">IFERROR(AF1475*(1+AE1476),AF1475)</f>
        <v>7431.0788441013674</v>
      </c>
      <c r="AG1476" s="3">
        <f ca="1">AF1476/MAX(AF$2:AF1476)-1</f>
        <v>-0.16874984587575748</v>
      </c>
      <c r="AH1476">
        <f t="shared" ca="1" si="458"/>
        <v>0</v>
      </c>
      <c r="AI1476">
        <f t="shared" si="459"/>
        <v>0</v>
      </c>
      <c r="AJ1476">
        <f t="shared" ca="1" si="460"/>
        <v>0</v>
      </c>
      <c r="AK1476">
        <f t="shared" ca="1" si="461"/>
        <v>0</v>
      </c>
      <c r="AL1476">
        <f t="shared" ca="1" si="462"/>
        <v>0</v>
      </c>
      <c r="AM1476">
        <f t="shared" ca="1" si="463"/>
        <v>0</v>
      </c>
      <c r="AO1476" s="9">
        <f t="shared" ref="AO1476:AO1539" si="469">ABS(E1476-E1475)</f>
        <v>48.039999999999964</v>
      </c>
      <c r="AP1476" s="15">
        <f ca="1">IFERROR(ABS(E1476-OFFSET(E1476,-参数!B$20,0,1,1))/SUM(OFFSET(AO1476,0,0,-参数!B$20,1)),0)</f>
        <v>0.12358087256872688</v>
      </c>
      <c r="AQ1476" s="16">
        <f ca="1">(参数!B$21+参数!B$22*'000300'!AP1476)^(参数!B$23)</f>
        <v>9.7255542028821446E-2</v>
      </c>
      <c r="AR1476" s="17">
        <f t="shared" ref="AR1476:AR1539" ca="1" si="470">AQ1476*E1476+(1-AQ1476)*AR1475</f>
        <v>3101.2262689878053</v>
      </c>
      <c r="AS1476" s="9" t="str">
        <f ca="1">IF(E1476+参数!B$24&gt;=AR1476,"买","卖")</f>
        <v>卖</v>
      </c>
      <c r="AT1476" s="7" t="str">
        <f ca="1">IF(AS1475="买",$E1476/$E1475-1-IF(AS1474="卖",参数!$B$3-IF(AS1476="卖",参数!$B$3+参数!$B$4,0)),"")</f>
        <v/>
      </c>
      <c r="AU1476" s="8">
        <f t="shared" ref="AU1476:AU1539" ca="1" si="471">IFERROR(AU1475*(1+AT1476),AU1475)</f>
        <v>5374.1689695437481</v>
      </c>
      <c r="AV1476" s="7">
        <f ca="1">AU1476/MAX(AU$2:AU1476)-1</f>
        <v>-0.11189691050008721</v>
      </c>
      <c r="AW1476" s="3">
        <f t="shared" ca="1" si="454"/>
        <v>-2.5902239360193757E-3</v>
      </c>
      <c r="AX1476" s="11" t="str">
        <f ca="1">IFERROR(IF(E1476&gt;MAX(OFFSET(C1476,-1,0,-参数!B$27,1)),"买",IF(E1476&lt;MIN(OFFSET(D1476,-1,0,-参数!B$26,1)),"卖",AX1475)),"卖")</f>
        <v>卖</v>
      </c>
      <c r="AY1476" s="12" t="str">
        <f ca="1">IF(AX1475="买",$E1476/$E1475-1-IF(AX1474="卖",参数!$B$3-IF(AX1476="卖",参数!$B$3+参数!$B$4,0)),"")</f>
        <v/>
      </c>
      <c r="AZ1476" s="10">
        <f t="shared" ref="AZ1476:AZ1539" ca="1" si="472">IFERROR(AZ1475*(1+AY1476),AZ1475)</f>
        <v>6585.1189156582268</v>
      </c>
      <c r="BA1476" s="12">
        <f ca="1">AZ1476/MAX(AZ$2:AZ1476)-1</f>
        <v>-0.15381051431379233</v>
      </c>
    </row>
    <row r="1477" spans="1:53" x14ac:dyDescent="0.15">
      <c r="A1477" s="1">
        <v>40571</v>
      </c>
      <c r="B1477" s="6">
        <v>3020.12</v>
      </c>
      <c r="C1477" s="6">
        <v>3047.27</v>
      </c>
      <c r="D1477" s="6">
        <v>3011.38</v>
      </c>
      <c r="E1477" s="2">
        <v>3036.74</v>
      </c>
      <c r="F1477" s="3">
        <f>E1477/MAX(E$2:E1477)-1</f>
        <v>-0.48330157217722725</v>
      </c>
      <c r="G1477" s="2">
        <f ca="1">IFERROR(AVERAGE(OFFSET(E1477,0,0,-参数!B$2,1)),"")</f>
        <v>3142.4842857142853</v>
      </c>
      <c r="H1477" t="str">
        <f t="shared" ca="1" si="453"/>
        <v>卖</v>
      </c>
      <c r="I1477" s="3" t="str">
        <f ca="1">IF(H1476="买",$E1477/$E1476-1-IF(H1475="卖",参数!$B$3-IF(H1477="卖",参数!$B$3+参数!$B$4,0)),"")</f>
        <v/>
      </c>
      <c r="J1477" s="2">
        <f t="shared" ca="1" si="464"/>
        <v>8434.7238387331399</v>
      </c>
      <c r="K1477" s="3">
        <f ca="1">J1477/MAX(J$2:J1477)-1</f>
        <v>-0.16903589956718745</v>
      </c>
      <c r="L1477" s="8">
        <f>L1476*(参数!$B$6-1)/(参数!$B$6+1)+E1477*2/(参数!$B$6+1)</f>
        <v>3046.972606381561</v>
      </c>
      <c r="M1477" s="8">
        <f>M1476*(参数!$B$7-1)/(参数!$B$7+1)+E1477*2/(参数!$B$7+1)</f>
        <v>3113.4594803126711</v>
      </c>
      <c r="N1477" s="8">
        <f t="shared" si="456"/>
        <v>-66.48687393111004</v>
      </c>
      <c r="O1477" s="8">
        <f>O1476*(参数!$B$8-1)/(参数!$B$8+1)+N1477*2/(参数!$B$8+1)</f>
        <v>-50.469144580795103</v>
      </c>
      <c r="P1477" s="9" t="str">
        <f t="shared" si="465"/>
        <v>买</v>
      </c>
      <c r="Q1477" s="7">
        <f>IF(P1476="买",$E1477/$E1476-1-IF(P1475="卖",参数!$B$3-IF(P1477="卖",参数!$B$3+参数!$B$4,0)),"")</f>
        <v>3.3933923019227041E-3</v>
      </c>
      <c r="R1477" s="8">
        <f t="shared" si="466"/>
        <v>6155.9453806025485</v>
      </c>
      <c r="S1477" s="3">
        <f>R1477/MAX(R$2:R1477)-1</f>
        <v>-0.15624894183955396</v>
      </c>
      <c r="T1477" s="10">
        <f ca="1">IFERROR(AVERAGE(OFFSET(E1477,0,0,-参数!B$10,1)),"")</f>
        <v>3064.3995000000004</v>
      </c>
      <c r="U1477" s="10">
        <f ca="1">IFERROR(AVERAGE(OFFSET(E1477,0,0,-参数!B$11,1)),"")</f>
        <v>3174.9721728395034</v>
      </c>
      <c r="V1477" s="10">
        <f t="shared" ca="1" si="457"/>
        <v>-110.57267283950296</v>
      </c>
      <c r="W1477" s="10">
        <f ca="1">IFERROR(AVERAGE(OFFSET(V1477,0,0,-参数!B$12,1)),"")</f>
        <v>-77.535993827157867</v>
      </c>
      <c r="X1477" s="11" t="str">
        <f t="shared" ca="1" si="455"/>
        <v>卖</v>
      </c>
      <c r="Y1477" s="12" t="str">
        <f ca="1">IF(X1476="买",$E1477/$E1476-1-IF(X1475="卖",参数!$B$3-IF(X1477="卖",参数!$B$3+参数!$B$4,0)),"")</f>
        <v/>
      </c>
      <c r="Z1477" s="10">
        <f t="shared" ca="1" si="467"/>
        <v>6026.9732229687816</v>
      </c>
      <c r="AA1477" s="3">
        <f ca="1">Z1477/MAX(Z$2:Z1477)-1</f>
        <v>-0.22555661016527129</v>
      </c>
      <c r="AB1477" s="8">
        <f ca="1">IFERROR(AVERAGE(OFFSET(E1477,0,0,-参数!B$14,1)),"")</f>
        <v>2988.4425000000001</v>
      </c>
      <c r="AC1477" s="8">
        <f ca="1">IFERROR(AVERAGE(OFFSET(E1477,0,0,-参数!B$15,1)),"")</f>
        <v>3088.0603448275865</v>
      </c>
      <c r="AD1477" s="9" t="str">
        <f ca="1">IFERROR(IF(OR(AND(AB1477/AC1477-1&lt;参数!B$16,AB1477/AC1477-1&gt;参数!B$17),AB1477/AC1477-1&lt;参数!B$18),"买","卖"),"买")</f>
        <v>卖</v>
      </c>
      <c r="AE1477" s="7" t="str">
        <f ca="1">IF(AD1476="买",$E1477/$E1476-1-IF(AD1475="卖",参数!$B$3-IF(AD1477="卖",参数!$B$3+参数!$B$4,0)),"")</f>
        <v/>
      </c>
      <c r="AF1477" s="8">
        <f t="shared" ca="1" si="468"/>
        <v>7431.0788441013674</v>
      </c>
      <c r="AG1477" s="3">
        <f ca="1">AF1477/MAX(AF$2:AF1477)-1</f>
        <v>-0.16874984587575748</v>
      </c>
      <c r="AH1477">
        <f t="shared" ca="1" si="458"/>
        <v>0</v>
      </c>
      <c r="AI1477">
        <f t="shared" si="459"/>
        <v>0</v>
      </c>
      <c r="AJ1477">
        <f t="shared" ca="1" si="460"/>
        <v>0</v>
      </c>
      <c r="AK1477">
        <f t="shared" ca="1" si="461"/>
        <v>0</v>
      </c>
      <c r="AL1477">
        <f t="shared" ca="1" si="462"/>
        <v>0</v>
      </c>
      <c r="AM1477">
        <f t="shared" ca="1" si="463"/>
        <v>0</v>
      </c>
      <c r="AO1477" s="9">
        <f t="shared" si="469"/>
        <v>10.269999999999982</v>
      </c>
      <c r="AP1477" s="15">
        <f ca="1">IFERROR(ABS(E1477-OFFSET(E1477,-参数!B$20,0,1,1))/SUM(OFFSET(AO1477,0,0,-参数!B$20,1)),0)</f>
        <v>0.1279478744040303</v>
      </c>
      <c r="AQ1477" s="16">
        <f ca="1">(参数!B$21+参数!B$22*'000300'!AP1477)^(参数!B$23)</f>
        <v>0.10146969879988924</v>
      </c>
      <c r="AR1477" s="17">
        <f t="shared" ca="1" si="470"/>
        <v>3094.682866696884</v>
      </c>
      <c r="AS1477" s="9" t="str">
        <f ca="1">IF(E1477+参数!B$24&gt;=AR1477,"买","卖")</f>
        <v>卖</v>
      </c>
      <c r="AT1477" s="7" t="str">
        <f ca="1">IF(AS1476="买",$E1477/$E1476-1-IF(AS1475="卖",参数!$B$3-IF(AS1477="卖",参数!$B$3+参数!$B$4,0)),"")</f>
        <v/>
      </c>
      <c r="AU1477" s="8">
        <f t="shared" ca="1" si="471"/>
        <v>5374.1689695437481</v>
      </c>
      <c r="AV1477" s="7">
        <f ca="1">AU1477/MAX(AU$2:AU1477)-1</f>
        <v>-0.11189691050008721</v>
      </c>
      <c r="AW1477" s="3">
        <f t="shared" ca="1" si="454"/>
        <v>-2.1099403021169749E-3</v>
      </c>
      <c r="AX1477" s="11" t="str">
        <f ca="1">IFERROR(IF(E1477&gt;MAX(OFFSET(C1477,-1,0,-参数!B$27,1)),"买",IF(E1477&lt;MIN(OFFSET(D1477,-1,0,-参数!B$26,1)),"卖",AX1476)),"卖")</f>
        <v>卖</v>
      </c>
      <c r="AY1477" s="12" t="str">
        <f ca="1">IF(AX1476="买",$E1477/$E1476-1-IF(AX1475="卖",参数!$B$3-IF(AX1477="卖",参数!$B$3+参数!$B$4,0)),"")</f>
        <v/>
      </c>
      <c r="AZ1477" s="10">
        <f t="shared" ca="1" si="472"/>
        <v>6585.1189156582268</v>
      </c>
      <c r="BA1477" s="12">
        <f ca="1">AZ1477/MAX(AZ$2:AZ1477)-1</f>
        <v>-0.15381051431379233</v>
      </c>
    </row>
    <row r="1478" spans="1:53" x14ac:dyDescent="0.15">
      <c r="A1478" s="1">
        <v>40574</v>
      </c>
      <c r="B1478" s="6">
        <v>3035.42</v>
      </c>
      <c r="C1478" s="6">
        <v>3076.55</v>
      </c>
      <c r="D1478" s="6">
        <v>3032.45</v>
      </c>
      <c r="E1478" s="2">
        <v>3076.51</v>
      </c>
      <c r="F1478" s="3">
        <f>E1478/MAX(E$2:E1478)-1</f>
        <v>-0.47653474443612598</v>
      </c>
      <c r="G1478" s="2">
        <f ca="1">IFERROR(AVERAGE(OFFSET(E1478,0,0,-参数!B$2,1)),"")</f>
        <v>3134.7437499999992</v>
      </c>
      <c r="H1478" t="str">
        <f t="shared" ca="1" si="453"/>
        <v>卖</v>
      </c>
      <c r="I1478" s="3" t="str">
        <f ca="1">IF(H1477="买",$E1478/$E1477-1-IF(H1476="卖",参数!$B$3-IF(H1478="卖",参数!$B$3+参数!$B$4,0)),"")</f>
        <v/>
      </c>
      <c r="J1478" s="2">
        <f t="shared" ca="1" si="464"/>
        <v>8434.7238387331399</v>
      </c>
      <c r="K1478" s="3">
        <f ca="1">J1478/MAX(J$2:J1478)-1</f>
        <v>-0.16903589956718745</v>
      </c>
      <c r="L1478" s="8">
        <f>L1477*(参数!$B$6-1)/(参数!$B$6+1)+E1478*2/(参数!$B$6+1)</f>
        <v>3049.7856914880795</v>
      </c>
      <c r="M1478" s="8">
        <f>M1477*(参数!$B$7-1)/(参数!$B$7+1)+E1478*2/(参数!$B$7+1)</f>
        <v>3112.5691313894745</v>
      </c>
      <c r="N1478" s="8">
        <f t="shared" si="456"/>
        <v>-62.783439901395013</v>
      </c>
      <c r="O1478" s="8">
        <f>O1477*(参数!$B$8-1)/(参数!$B$8+1)+N1478*2/(参数!$B$8+1)</f>
        <v>-52.932003644915085</v>
      </c>
      <c r="P1478" s="9" t="str">
        <f t="shared" si="465"/>
        <v>买</v>
      </c>
      <c r="Q1478" s="7">
        <f>IF(P1477="买",$E1478/$E1477-1-IF(P1476="卖",参数!$B$3-IF(P1478="卖",参数!$B$3+参数!$B$4,0)),"")</f>
        <v>1.3096280880154465E-2</v>
      </c>
      <c r="R1478" s="8">
        <f t="shared" si="466"/>
        <v>6236.5653703898088</v>
      </c>
      <c r="S1478" s="3">
        <f>R1478/MAX(R$2:R1478)-1</f>
        <v>-0.14519894098895725</v>
      </c>
      <c r="T1478" s="10">
        <f ca="1">IFERROR(AVERAGE(OFFSET(E1478,0,0,-参数!B$10,1)),"")</f>
        <v>3061.8119999999999</v>
      </c>
      <c r="U1478" s="10">
        <f ca="1">IFERROR(AVERAGE(OFFSET(E1478,0,0,-参数!B$11,1)),"")</f>
        <v>3175.3109382716025</v>
      </c>
      <c r="V1478" s="10">
        <f t="shared" ca="1" si="457"/>
        <v>-113.49893827160258</v>
      </c>
      <c r="W1478" s="10">
        <f ca="1">IFERROR(AVERAGE(OFFSET(V1478,0,0,-参数!B$12,1)),"")</f>
        <v>-85.602868686866088</v>
      </c>
      <c r="X1478" s="11" t="str">
        <f t="shared" ca="1" si="455"/>
        <v>卖</v>
      </c>
      <c r="Y1478" s="12" t="str">
        <f ca="1">IF(X1477="买",$E1478/$E1477-1-IF(X1476="卖",参数!$B$3-IF(X1478="卖",参数!$B$3+参数!$B$4,0)),"")</f>
        <v/>
      </c>
      <c r="Z1478" s="10">
        <f t="shared" ca="1" si="467"/>
        <v>6026.9732229687816</v>
      </c>
      <c r="AA1478" s="3">
        <f ca="1">Z1478/MAX(Z$2:Z1478)-1</f>
        <v>-0.22555661016527129</v>
      </c>
      <c r="AB1478" s="8">
        <f ca="1">IFERROR(AVERAGE(OFFSET(E1478,0,0,-参数!B$14,1)),"")</f>
        <v>2992.4000000000005</v>
      </c>
      <c r="AC1478" s="8">
        <f ca="1">IFERROR(AVERAGE(OFFSET(E1478,0,0,-参数!B$15,1)),"")</f>
        <v>3084.5379310344824</v>
      </c>
      <c r="AD1478" s="9" t="str">
        <f ca="1">IFERROR(IF(OR(AND(AB1478/AC1478-1&lt;参数!B$16,AB1478/AC1478-1&gt;参数!B$17),AB1478/AC1478-1&lt;参数!B$18),"买","卖"),"买")</f>
        <v>卖</v>
      </c>
      <c r="AE1478" s="7" t="str">
        <f ca="1">IF(AD1477="买",$E1478/$E1477-1-IF(AD1476="卖",参数!$B$3-IF(AD1478="卖",参数!$B$3+参数!$B$4,0)),"")</f>
        <v/>
      </c>
      <c r="AF1478" s="8">
        <f t="shared" ca="1" si="468"/>
        <v>7431.0788441013674</v>
      </c>
      <c r="AG1478" s="3">
        <f ca="1">AF1478/MAX(AF$2:AF1478)-1</f>
        <v>-0.16874984587575748</v>
      </c>
      <c r="AH1478">
        <f t="shared" ca="1" si="458"/>
        <v>0</v>
      </c>
      <c r="AI1478">
        <f t="shared" si="459"/>
        <v>0</v>
      </c>
      <c r="AJ1478">
        <f t="shared" ca="1" si="460"/>
        <v>0</v>
      </c>
      <c r="AK1478">
        <f t="shared" ca="1" si="461"/>
        <v>0</v>
      </c>
      <c r="AL1478">
        <f t="shared" ca="1" si="462"/>
        <v>0</v>
      </c>
      <c r="AM1478">
        <f t="shared" ca="1" si="463"/>
        <v>0</v>
      </c>
      <c r="AO1478" s="9">
        <f t="shared" si="469"/>
        <v>39.770000000000437</v>
      </c>
      <c r="AP1478" s="15">
        <f ca="1">IFERROR(ABS(E1478-OFFSET(E1478,-参数!B$20,0,1,1))/SUM(OFFSET(AO1478,0,0,-参数!B$20,1)),0)</f>
        <v>0.10527765224268434</v>
      </c>
      <c r="AQ1478" s="16">
        <f ca="1">(参数!B$21+参数!B$22*'000300'!AP1478)^(参数!B$23)</f>
        <v>7.9592934414190381E-2</v>
      </c>
      <c r="AR1478" s="17">
        <f t="shared" ca="1" si="470"/>
        <v>3093.2364349097616</v>
      </c>
      <c r="AS1478" s="9" t="str">
        <f ca="1">IF(E1478+参数!B$24&gt;=AR1478,"买","卖")</f>
        <v>卖</v>
      </c>
      <c r="AT1478" s="7" t="str">
        <f ca="1">IF(AS1477="买",$E1478/$E1477-1-IF(AS1476="卖",参数!$B$3-IF(AS1478="卖",参数!$B$3+参数!$B$4,0)),"")</f>
        <v/>
      </c>
      <c r="AU1478" s="8">
        <f t="shared" ca="1" si="471"/>
        <v>5374.1689695437481</v>
      </c>
      <c r="AV1478" s="7">
        <f ca="1">AU1478/MAX(AU$2:AU1478)-1</f>
        <v>-0.11189691050008721</v>
      </c>
      <c r="AW1478" s="3">
        <f t="shared" ca="1" si="454"/>
        <v>-4.6739257281835922E-4</v>
      </c>
      <c r="AX1478" s="11" t="str">
        <f ca="1">IFERROR(IF(E1478&gt;MAX(OFFSET(C1478,-1,0,-参数!B$27,1)),"买",IF(E1478&lt;MIN(OFFSET(D1478,-1,0,-参数!B$26,1)),"卖",AX1477)),"卖")</f>
        <v>卖</v>
      </c>
      <c r="AY1478" s="12" t="str">
        <f ca="1">IF(AX1477="买",$E1478/$E1477-1-IF(AX1476="卖",参数!$B$3-IF(AX1478="卖",参数!$B$3+参数!$B$4,0)),"")</f>
        <v/>
      </c>
      <c r="AZ1478" s="10">
        <f t="shared" ca="1" si="472"/>
        <v>6585.1189156582268</v>
      </c>
      <c r="BA1478" s="12">
        <f ca="1">AZ1478/MAX(AZ$2:AZ1478)-1</f>
        <v>-0.15381051431379233</v>
      </c>
    </row>
    <row r="1479" spans="1:53" x14ac:dyDescent="0.15">
      <c r="A1479" s="1">
        <v>40575</v>
      </c>
      <c r="B1479" s="6">
        <v>3083.49</v>
      </c>
      <c r="C1479" s="6">
        <v>3087.23</v>
      </c>
      <c r="D1479" s="6">
        <v>3062.83</v>
      </c>
      <c r="E1479" s="2">
        <v>3077.28</v>
      </c>
      <c r="F1479" s="3">
        <f>E1479/MAX(E$2:E1479)-1</f>
        <v>-0.47640372966718836</v>
      </c>
      <c r="G1479" s="2">
        <f ca="1">IFERROR(AVERAGE(OFFSET(E1479,0,0,-参数!B$2,1)),"")</f>
        <v>3130.9124999999995</v>
      </c>
      <c r="H1479" t="str">
        <f t="shared" ca="1" si="453"/>
        <v>卖</v>
      </c>
      <c r="I1479" s="3" t="str">
        <f ca="1">IF(H1478="买",$E1479/$E1478-1-IF(H1477="卖",参数!$B$3-IF(H1479="卖",参数!$B$3+参数!$B$4,0)),"")</f>
        <v/>
      </c>
      <c r="J1479" s="2">
        <f t="shared" ca="1" si="464"/>
        <v>8434.7238387331399</v>
      </c>
      <c r="K1479" s="3">
        <f ca="1">J1479/MAX(J$2:J1479)-1</f>
        <v>-0.16903589956718745</v>
      </c>
      <c r="L1479" s="8">
        <f>L1478*(参数!$B$6-1)/(参数!$B$6+1)+E1479*2/(参数!$B$6+1)</f>
        <v>3052.4041970606431</v>
      </c>
      <c r="M1479" s="8">
        <f>M1478*(参数!$B$7-1)/(参数!$B$7+1)+E1479*2/(参数!$B$7+1)</f>
        <v>3111.7187908740657</v>
      </c>
      <c r="N1479" s="8">
        <f t="shared" si="456"/>
        <v>-59.314593813422562</v>
      </c>
      <c r="O1479" s="8">
        <f>O1478*(参数!$B$8-1)/(参数!$B$8+1)+N1479*2/(参数!$B$8+1)</f>
        <v>-54.208521678616577</v>
      </c>
      <c r="P1479" s="9" t="str">
        <f t="shared" si="465"/>
        <v>买</v>
      </c>
      <c r="Q1479" s="7">
        <f>IF(P1478="买",$E1479/$E1478-1-IF(P1477="卖",参数!$B$3-IF(P1479="卖",参数!$B$3+参数!$B$4,0)),"")</f>
        <v>2.502836005733311E-4</v>
      </c>
      <c r="R1479" s="8">
        <f t="shared" si="466"/>
        <v>6238.1262804259213</v>
      </c>
      <c r="S1479" s="3">
        <f>R1479/MAX(R$2:R1479)-1</f>
        <v>-0.14498499830213407</v>
      </c>
      <c r="T1479" s="10">
        <f ca="1">IFERROR(AVERAGE(OFFSET(E1479,0,0,-参数!B$10,1)),"")</f>
        <v>3056.192</v>
      </c>
      <c r="U1479" s="10">
        <f ca="1">IFERROR(AVERAGE(OFFSET(E1479,0,0,-参数!B$11,1)),"")</f>
        <v>3175.6289629629605</v>
      </c>
      <c r="V1479" s="10">
        <f t="shared" ca="1" si="457"/>
        <v>-119.43696296296048</v>
      </c>
      <c r="W1479" s="10">
        <f ca="1">IFERROR(AVERAGE(OFFSET(V1479,0,0,-参数!B$12,1)),"")</f>
        <v>-93.030996632994047</v>
      </c>
      <c r="X1479" s="11" t="str">
        <f t="shared" ca="1" si="455"/>
        <v>卖</v>
      </c>
      <c r="Y1479" s="12" t="str">
        <f ca="1">IF(X1478="买",$E1479/$E1478-1-IF(X1477="卖",参数!$B$3-IF(X1479="卖",参数!$B$3+参数!$B$4,0)),"")</f>
        <v/>
      </c>
      <c r="Z1479" s="10">
        <f t="shared" ca="1" si="467"/>
        <v>6026.9732229687816</v>
      </c>
      <c r="AA1479" s="3">
        <f ca="1">Z1479/MAX(Z$2:Z1479)-1</f>
        <v>-0.22555661016527129</v>
      </c>
      <c r="AB1479" s="8">
        <f ca="1">IFERROR(AVERAGE(OFFSET(E1479,0,0,-参数!B$14,1)),"")</f>
        <v>3008.9712499999996</v>
      </c>
      <c r="AC1479" s="8">
        <f ca="1">IFERROR(AVERAGE(OFFSET(E1479,0,0,-参数!B$15,1)),"")</f>
        <v>3078.5989655172411</v>
      </c>
      <c r="AD1479" s="9" t="str">
        <f ca="1">IFERROR(IF(OR(AND(AB1479/AC1479-1&lt;参数!B$16,AB1479/AC1479-1&gt;参数!B$17),AB1479/AC1479-1&lt;参数!B$18),"买","卖"),"买")</f>
        <v>卖</v>
      </c>
      <c r="AE1479" s="7" t="str">
        <f ca="1">IF(AD1478="买",$E1479/$E1478-1-IF(AD1477="卖",参数!$B$3-IF(AD1479="卖",参数!$B$3+参数!$B$4,0)),"")</f>
        <v/>
      </c>
      <c r="AF1479" s="8">
        <f t="shared" ca="1" si="468"/>
        <v>7431.0788441013674</v>
      </c>
      <c r="AG1479" s="3">
        <f ca="1">AF1479/MAX(AF$2:AF1479)-1</f>
        <v>-0.16874984587575748</v>
      </c>
      <c r="AH1479">
        <f t="shared" ca="1" si="458"/>
        <v>0</v>
      </c>
      <c r="AI1479">
        <f t="shared" si="459"/>
        <v>0</v>
      </c>
      <c r="AJ1479">
        <f t="shared" ca="1" si="460"/>
        <v>0</v>
      </c>
      <c r="AK1479">
        <f t="shared" ca="1" si="461"/>
        <v>0</v>
      </c>
      <c r="AL1479">
        <f t="shared" ca="1" si="462"/>
        <v>0</v>
      </c>
      <c r="AM1479">
        <f t="shared" ca="1" si="463"/>
        <v>0</v>
      </c>
      <c r="AO1479" s="9">
        <f t="shared" si="469"/>
        <v>0.76999999999998181</v>
      </c>
      <c r="AP1479" s="15">
        <f ca="1">IFERROR(ABS(E1479-OFFSET(E1479,-参数!B$20,0,1,1))/SUM(OFFSET(AO1479,0,0,-参数!B$20,1)),0)</f>
        <v>0.1065278249066846</v>
      </c>
      <c r="AQ1479" s="16">
        <f ca="1">(参数!B$21+参数!B$22*'000300'!AP1479)^(参数!B$23)</f>
        <v>8.0799351034950645E-2</v>
      </c>
      <c r="AR1479" s="17">
        <f t="shared" ca="1" si="470"/>
        <v>3091.9471653242217</v>
      </c>
      <c r="AS1479" s="9" t="str">
        <f ca="1">IF(E1479+参数!B$24&gt;=AR1479,"买","卖")</f>
        <v>卖</v>
      </c>
      <c r="AT1479" s="7" t="str">
        <f ca="1">IF(AS1478="买",$E1479/$E1478-1-IF(AS1477="卖",参数!$B$3-IF(AS1479="卖",参数!$B$3+参数!$B$4,0)),"")</f>
        <v/>
      </c>
      <c r="AU1479" s="8">
        <f t="shared" ca="1" si="471"/>
        <v>5374.1689695437481</v>
      </c>
      <c r="AV1479" s="7">
        <f ca="1">AU1479/MAX(AU$2:AU1479)-1</f>
        <v>-0.11189691050008721</v>
      </c>
      <c r="AW1479" s="3">
        <f t="shared" ca="1" si="454"/>
        <v>-4.1680279301947731E-4</v>
      </c>
      <c r="AX1479" s="11" t="str">
        <f ca="1">IFERROR(IF(E1479&gt;MAX(OFFSET(C1479,-1,0,-参数!B$27,1)),"买",IF(E1479&lt;MIN(OFFSET(D1479,-1,0,-参数!B$26,1)),"卖",AX1478)),"卖")</f>
        <v>卖</v>
      </c>
      <c r="AY1479" s="12" t="str">
        <f ca="1">IF(AX1478="买",$E1479/$E1478-1-IF(AX1477="卖",参数!$B$3-IF(AX1479="卖",参数!$B$3+参数!$B$4,0)),"")</f>
        <v/>
      </c>
      <c r="AZ1479" s="10">
        <f t="shared" ca="1" si="472"/>
        <v>6585.1189156582268</v>
      </c>
      <c r="BA1479" s="12">
        <f ca="1">AZ1479/MAX(AZ$2:AZ1479)-1</f>
        <v>-0.15381051431379233</v>
      </c>
    </row>
    <row r="1480" spans="1:53" x14ac:dyDescent="0.15">
      <c r="A1480" s="1">
        <v>40583</v>
      </c>
      <c r="B1480" s="6">
        <v>3055.4</v>
      </c>
      <c r="C1480" s="6">
        <v>3087.55</v>
      </c>
      <c r="D1480" s="6">
        <v>3031.75</v>
      </c>
      <c r="E1480" s="2">
        <v>3040.95</v>
      </c>
      <c r="F1480" s="3">
        <f>E1480/MAX(E$2:E1480)-1</f>
        <v>-0.48258524467433472</v>
      </c>
      <c r="G1480" s="2">
        <f ca="1">IFERROR(AVERAGE(OFFSET(E1480,0,0,-参数!B$2,1)),"")</f>
        <v>3126.0207142857139</v>
      </c>
      <c r="H1480" t="str">
        <f t="shared" ca="1" si="453"/>
        <v>卖</v>
      </c>
      <c r="I1480" s="3" t="str">
        <f ca="1">IF(H1479="买",$E1480/$E1479-1-IF(H1478="卖",参数!$B$3-IF(H1480="卖",参数!$B$3+参数!$B$4,0)),"")</f>
        <v/>
      </c>
      <c r="J1480" s="2">
        <f t="shared" ca="1" si="464"/>
        <v>8434.7238387331399</v>
      </c>
      <c r="K1480" s="3">
        <f ca="1">J1480/MAX(J$2:J1480)-1</f>
        <v>-0.16903589956718745</v>
      </c>
      <c r="L1480" s="8">
        <f>L1479*(参数!$B$6-1)/(参数!$B$6+1)+E1480*2/(参数!$B$6+1)</f>
        <v>3051.3133211501058</v>
      </c>
      <c r="M1480" s="8">
        <f>M1479*(参数!$B$7-1)/(参数!$B$7+1)+E1480*2/(参数!$B$7+1)</f>
        <v>3110.0135188048112</v>
      </c>
      <c r="N1480" s="8">
        <f t="shared" si="456"/>
        <v>-58.700197654705335</v>
      </c>
      <c r="O1480" s="8">
        <f>O1479*(参数!$B$8-1)/(参数!$B$8+1)+N1480*2/(参数!$B$8+1)</f>
        <v>-55.106856873834332</v>
      </c>
      <c r="P1480" s="9" t="str">
        <f t="shared" si="465"/>
        <v>买</v>
      </c>
      <c r="Q1480" s="7">
        <f>IF(P1479="买",$E1480/$E1479-1-IF(P1478="卖",参数!$B$3-IF(P1480="卖",参数!$B$3+参数!$B$4,0)),"")</f>
        <v>-1.1805880517860023E-2</v>
      </c>
      <c r="R1480" s="8">
        <f t="shared" si="466"/>
        <v>6164.4797069038905</v>
      </c>
      <c r="S1480" s="3">
        <f>R1480/MAX(R$2:R1480)-1</f>
        <v>-0.15507920325315694</v>
      </c>
      <c r="T1480" s="10">
        <f ca="1">IFERROR(AVERAGE(OFFSET(E1480,0,0,-参数!B$10,1)),"")</f>
        <v>3049.4565000000002</v>
      </c>
      <c r="U1480" s="10">
        <f ca="1">IFERROR(AVERAGE(OFFSET(E1480,0,0,-参数!B$11,1)),"")</f>
        <v>3175.8274567901212</v>
      </c>
      <c r="V1480" s="10">
        <f t="shared" ca="1" si="457"/>
        <v>-126.370956790121</v>
      </c>
      <c r="W1480" s="10">
        <f ca="1">IFERROR(AVERAGE(OFFSET(V1480,0,0,-参数!B$12,1)),"")</f>
        <v>-100.12470819303896</v>
      </c>
      <c r="X1480" s="11" t="str">
        <f t="shared" ca="1" si="455"/>
        <v>卖</v>
      </c>
      <c r="Y1480" s="12" t="str">
        <f ca="1">IF(X1479="买",$E1480/$E1479-1-IF(X1478="卖",参数!$B$3-IF(X1480="卖",参数!$B$3+参数!$B$4,0)),"")</f>
        <v/>
      </c>
      <c r="Z1480" s="10">
        <f t="shared" ca="1" si="467"/>
        <v>6026.9732229687816</v>
      </c>
      <c r="AA1480" s="3">
        <f ca="1">Z1480/MAX(Z$2:Z1480)-1</f>
        <v>-0.22555661016527129</v>
      </c>
      <c r="AB1480" s="8">
        <f ca="1">IFERROR(AVERAGE(OFFSET(E1480,0,0,-参数!B$14,1)),"")</f>
        <v>3016.1574999999998</v>
      </c>
      <c r="AC1480" s="8">
        <f ca="1">IFERROR(AVERAGE(OFFSET(E1480,0,0,-参数!B$15,1)),"")</f>
        <v>3072.5817241379305</v>
      </c>
      <c r="AD1480" s="9" t="str">
        <f ca="1">IFERROR(IF(OR(AND(AB1480/AC1480-1&lt;参数!B$16,AB1480/AC1480-1&gt;参数!B$17),AB1480/AC1480-1&lt;参数!B$18),"买","卖"),"买")</f>
        <v>卖</v>
      </c>
      <c r="AE1480" s="7" t="str">
        <f ca="1">IF(AD1479="买",$E1480/$E1479-1-IF(AD1478="卖",参数!$B$3-IF(AD1480="卖",参数!$B$3+参数!$B$4,0)),"")</f>
        <v/>
      </c>
      <c r="AF1480" s="8">
        <f t="shared" ca="1" si="468"/>
        <v>7431.0788441013674</v>
      </c>
      <c r="AG1480" s="3">
        <f ca="1">AF1480/MAX(AF$2:AF1480)-1</f>
        <v>-0.16874984587575748</v>
      </c>
      <c r="AH1480">
        <f t="shared" ca="1" si="458"/>
        <v>0</v>
      </c>
      <c r="AI1480">
        <f t="shared" si="459"/>
        <v>0</v>
      </c>
      <c r="AJ1480">
        <f t="shared" ca="1" si="460"/>
        <v>0</v>
      </c>
      <c r="AK1480">
        <f t="shared" ca="1" si="461"/>
        <v>0</v>
      </c>
      <c r="AL1480">
        <f t="shared" ca="1" si="462"/>
        <v>1</v>
      </c>
      <c r="AM1480">
        <f t="shared" ca="1" si="463"/>
        <v>0</v>
      </c>
      <c r="AO1480" s="9">
        <f t="shared" si="469"/>
        <v>36.330000000000382</v>
      </c>
      <c r="AP1480" s="15">
        <f ca="1">IFERROR(ABS(E1480-OFFSET(E1480,-参数!B$20,0,1,1))/SUM(OFFSET(AO1480,0,0,-参数!B$20,1)),0)</f>
        <v>0.15929251582501813</v>
      </c>
      <c r="AQ1480" s="16">
        <f ca="1">(参数!B$21+参数!B$22*'000300'!AP1480)^(参数!B$23)</f>
        <v>0.1317172777711425</v>
      </c>
      <c r="AR1480" s="17">
        <f t="shared" ca="1" si="470"/>
        <v>3085.2299575336701</v>
      </c>
      <c r="AS1480" s="9" t="str">
        <f ca="1">IF(E1480+参数!B$24&gt;=AR1480,"买","卖")</f>
        <v>卖</v>
      </c>
      <c r="AT1480" s="7" t="str">
        <f ca="1">IF(AS1479="买",$E1480/$E1479-1-IF(AS1478="卖",参数!$B$3-IF(AS1480="卖",参数!$B$3+参数!$B$4,0)),"")</f>
        <v/>
      </c>
      <c r="AU1480" s="8">
        <f t="shared" ca="1" si="471"/>
        <v>5374.1689695437481</v>
      </c>
      <c r="AV1480" s="7">
        <f ca="1">AU1480/MAX(AU$2:AU1480)-1</f>
        <v>-0.11189691050008721</v>
      </c>
      <c r="AW1480" s="3">
        <f t="shared" ca="1" si="454"/>
        <v>-2.1724846614082916E-3</v>
      </c>
      <c r="AX1480" s="11" t="str">
        <f ca="1">IFERROR(IF(E1480&gt;MAX(OFFSET(C1480,-1,0,-参数!B$27,1)),"买",IF(E1480&lt;MIN(OFFSET(D1480,-1,0,-参数!B$26,1)),"卖",AX1479)),"卖")</f>
        <v>卖</v>
      </c>
      <c r="AY1480" s="12" t="str">
        <f ca="1">IF(AX1479="买",$E1480/$E1479-1-IF(AX1478="卖",参数!$B$3-IF(AX1480="卖",参数!$B$3+参数!$B$4,0)),"")</f>
        <v/>
      </c>
      <c r="AZ1480" s="10">
        <f t="shared" ca="1" si="472"/>
        <v>6585.1189156582268</v>
      </c>
      <c r="BA1480" s="12">
        <f ca="1">AZ1480/MAX(AZ$2:AZ1480)-1</f>
        <v>-0.15381051431379233</v>
      </c>
    </row>
    <row r="1481" spans="1:53" x14ac:dyDescent="0.15">
      <c r="A1481" s="1">
        <v>40584</v>
      </c>
      <c r="B1481" s="6">
        <v>3034.08</v>
      </c>
      <c r="C1481" s="6">
        <v>3105.32</v>
      </c>
      <c r="D1481" s="6">
        <v>3024.35</v>
      </c>
      <c r="E1481" s="2">
        <v>3104.16</v>
      </c>
      <c r="F1481" s="3">
        <f>E1481/MAX(E$2:E1481)-1</f>
        <v>-0.47183012318791262</v>
      </c>
      <c r="G1481" s="2">
        <f ca="1">IFERROR(AVERAGE(OFFSET(E1481,0,0,-参数!B$2,1)),"")</f>
        <v>3124.8532142857143</v>
      </c>
      <c r="H1481" t="str">
        <f t="shared" ca="1" si="453"/>
        <v>卖</v>
      </c>
      <c r="I1481" s="3" t="str">
        <f ca="1">IF(H1480="买",$E1481/$E1480-1-IF(H1479="卖",参数!$B$3-IF(H1481="卖",参数!$B$3+参数!$B$4,0)),"")</f>
        <v/>
      </c>
      <c r="J1481" s="2">
        <f t="shared" ca="1" si="464"/>
        <v>8434.7238387331399</v>
      </c>
      <c r="K1481" s="3">
        <f ca="1">J1481/MAX(J$2:J1481)-1</f>
        <v>-0.16903589956718745</v>
      </c>
      <c r="L1481" s="8">
        <f>L1480*(参数!$B$6-1)/(参数!$B$6+1)+E1481*2/(参数!$B$6+1)</f>
        <v>3056.3463381834295</v>
      </c>
      <c r="M1481" s="8">
        <f>M1480*(参数!$B$7-1)/(参数!$B$7+1)+E1481*2/(参数!$B$7+1)</f>
        <v>3109.8724701589117</v>
      </c>
      <c r="N1481" s="8">
        <f t="shared" si="456"/>
        <v>-53.526131975482258</v>
      </c>
      <c r="O1481" s="8">
        <f>O1480*(参数!$B$8-1)/(参数!$B$8+1)+N1481*2/(参数!$B$8+1)</f>
        <v>-54.79071189416392</v>
      </c>
      <c r="P1481" s="9" t="str">
        <f t="shared" si="465"/>
        <v>买</v>
      </c>
      <c r="Q1481" s="7">
        <f>IF(P1480="买",$E1481/$E1480-1-IF(P1479="卖",参数!$B$3-IF(P1481="卖",参数!$B$3+参数!$B$4,0)),"")</f>
        <v>2.0786267449316886E-2</v>
      </c>
      <c r="R1481" s="8">
        <f t="shared" si="466"/>
        <v>6292.6162307774812</v>
      </c>
      <c r="S1481" s="3">
        <f>R1481/MAX(R$2:R1481)-1</f>
        <v>-0.13751645359848708</v>
      </c>
      <c r="T1481" s="10">
        <f ca="1">IFERROR(AVERAGE(OFFSET(E1481,0,0,-参数!B$10,1)),"")</f>
        <v>3046.6824999999999</v>
      </c>
      <c r="U1481" s="10">
        <f ca="1">IFERROR(AVERAGE(OFFSET(E1481,0,0,-参数!B$11,1)),"")</f>
        <v>3176.1103456790106</v>
      </c>
      <c r="V1481" s="10">
        <f t="shared" ca="1" si="457"/>
        <v>-129.42784567901072</v>
      </c>
      <c r="W1481" s="10">
        <f ca="1">IFERROR(AVERAGE(OFFSET(V1481,0,0,-参数!B$12,1)),"")</f>
        <v>-106.49776992143411</v>
      </c>
      <c r="X1481" s="11" t="str">
        <f t="shared" ca="1" si="455"/>
        <v>卖</v>
      </c>
      <c r="Y1481" s="12" t="str">
        <f ca="1">IF(X1480="买",$E1481/$E1480-1-IF(X1479="卖",参数!$B$3-IF(X1481="卖",参数!$B$3+参数!$B$4,0)),"")</f>
        <v/>
      </c>
      <c r="Z1481" s="10">
        <f t="shared" ca="1" si="467"/>
        <v>6026.9732229687816</v>
      </c>
      <c r="AA1481" s="3">
        <f ca="1">Z1481/MAX(Z$2:Z1481)-1</f>
        <v>-0.22555661016527129</v>
      </c>
      <c r="AB1481" s="8">
        <f ca="1">IFERROR(AVERAGE(OFFSET(E1481,0,0,-参数!B$14,1)),"")</f>
        <v>3034.8987499999998</v>
      </c>
      <c r="AC1481" s="8">
        <f ca="1">IFERROR(AVERAGE(OFFSET(E1481,0,0,-参数!B$15,1)),"")</f>
        <v>3069.6696551724131</v>
      </c>
      <c r="AD1481" s="9" t="str">
        <f ca="1">IFERROR(IF(OR(AND(AB1481/AC1481-1&lt;参数!B$16,AB1481/AC1481-1&gt;参数!B$17),AB1481/AC1481-1&lt;参数!B$18),"买","卖"),"买")</f>
        <v>卖</v>
      </c>
      <c r="AE1481" s="7" t="str">
        <f ca="1">IF(AD1480="买",$E1481/$E1480-1-IF(AD1479="卖",参数!$B$3-IF(AD1481="卖",参数!$B$3+参数!$B$4,0)),"")</f>
        <v/>
      </c>
      <c r="AF1481" s="8">
        <f t="shared" ca="1" si="468"/>
        <v>7431.0788441013674</v>
      </c>
      <c r="AG1481" s="3">
        <f ca="1">AF1481/MAX(AF$2:AF1481)-1</f>
        <v>-0.16874984587575748</v>
      </c>
      <c r="AH1481">
        <f t="shared" ca="1" si="458"/>
        <v>0</v>
      </c>
      <c r="AI1481">
        <f t="shared" si="459"/>
        <v>0</v>
      </c>
      <c r="AJ1481">
        <f t="shared" ca="1" si="460"/>
        <v>0</v>
      </c>
      <c r="AK1481">
        <f t="shared" ca="1" si="461"/>
        <v>0</v>
      </c>
      <c r="AL1481">
        <f t="shared" ca="1" si="462"/>
        <v>0</v>
      </c>
      <c r="AM1481">
        <f t="shared" ca="1" si="463"/>
        <v>0</v>
      </c>
      <c r="AO1481" s="9">
        <f t="shared" si="469"/>
        <v>63.210000000000036</v>
      </c>
      <c r="AP1481" s="15">
        <f ca="1">IFERROR(ABS(E1481-OFFSET(E1481,-参数!B$20,0,1,1))/SUM(OFFSET(AO1481,0,0,-参数!B$20,1)),0)</f>
        <v>0.12874034234003495</v>
      </c>
      <c r="AQ1481" s="16">
        <f ca="1">(参数!B$21+参数!B$22*'000300'!AP1481)^(参数!B$23)</f>
        <v>0.10223443035813373</v>
      </c>
      <c r="AR1481" s="17">
        <f t="shared" ca="1" si="470"/>
        <v>3087.1652596418708</v>
      </c>
      <c r="AS1481" s="9" t="str">
        <f ca="1">IF(E1481+参数!B$24&gt;=AR1481,"买","卖")</f>
        <v>买</v>
      </c>
      <c r="AT1481" s="7" t="str">
        <f ca="1">IF(AS1480="买",$E1481/$E1480-1-IF(AS1479="卖",参数!$B$3-IF(AS1481="卖",参数!$B$3+参数!$B$4,0)),"")</f>
        <v/>
      </c>
      <c r="AU1481" s="8">
        <f t="shared" ca="1" si="471"/>
        <v>5374.1689695437481</v>
      </c>
      <c r="AV1481" s="7">
        <f ca="1">AU1481/MAX(AU$2:AU1481)-1</f>
        <v>-0.11189691050008721</v>
      </c>
      <c r="AW1481" s="3">
        <f t="shared" ca="1" si="454"/>
        <v>6.2727969546472195E-4</v>
      </c>
      <c r="AX1481" s="11" t="str">
        <f ca="1">IFERROR(IF(E1481&gt;MAX(OFFSET(C1481,-1,0,-参数!B$27,1)),"买",IF(E1481&lt;MIN(OFFSET(D1481,-1,0,-参数!B$26,1)),"卖",AX1480)),"卖")</f>
        <v>卖</v>
      </c>
      <c r="AY1481" s="12" t="str">
        <f ca="1">IF(AX1480="买",$E1481/$E1480-1-IF(AX1479="卖",参数!$B$3-IF(AX1481="卖",参数!$B$3+参数!$B$4,0)),"")</f>
        <v/>
      </c>
      <c r="AZ1481" s="10">
        <f t="shared" ca="1" si="472"/>
        <v>6585.1189156582268</v>
      </c>
      <c r="BA1481" s="12">
        <f ca="1">AZ1481/MAX(AZ$2:AZ1481)-1</f>
        <v>-0.15381051431379233</v>
      </c>
    </row>
    <row r="1482" spans="1:53" x14ac:dyDescent="0.15">
      <c r="A1482" s="1">
        <v>40585</v>
      </c>
      <c r="B1482" s="6">
        <v>3100.27</v>
      </c>
      <c r="C1482" s="6">
        <v>3133.5</v>
      </c>
      <c r="D1482" s="6">
        <v>3092.58</v>
      </c>
      <c r="E1482" s="2">
        <v>3120.96</v>
      </c>
      <c r="F1482" s="3">
        <f>E1482/MAX(E$2:E1482)-1</f>
        <v>-0.46897161913836516</v>
      </c>
      <c r="G1482" s="2">
        <f ca="1">IFERROR(AVERAGE(OFFSET(E1482,0,0,-参数!B$2,1)),"")</f>
        <v>3125.1576785714283</v>
      </c>
      <c r="H1482" t="str">
        <f t="shared" ca="1" si="453"/>
        <v>卖</v>
      </c>
      <c r="I1482" s="3" t="str">
        <f ca="1">IF(H1481="买",$E1482/$E1481-1-IF(H1480="卖",参数!$B$3-IF(H1482="卖",参数!$B$3+参数!$B$4,0)),"")</f>
        <v/>
      </c>
      <c r="J1482" s="2">
        <f t="shared" ca="1" si="464"/>
        <v>8434.7238387331399</v>
      </c>
      <c r="K1482" s="3">
        <f ca="1">J1482/MAX(J$2:J1482)-1</f>
        <v>-0.16903589956718745</v>
      </c>
      <c r="L1482" s="8">
        <f>L1481*(参数!$B$6-1)/(参数!$B$6+1)+E1482*2/(参数!$B$6+1)</f>
        <v>3062.5000202611982</v>
      </c>
      <c r="M1482" s="8">
        <f>M1481*(参数!$B$7-1)/(参数!$B$7+1)+E1482*2/(参数!$B$7+1)</f>
        <v>3110.1396395526731</v>
      </c>
      <c r="N1482" s="8">
        <f t="shared" si="456"/>
        <v>-47.639619291474901</v>
      </c>
      <c r="O1482" s="8">
        <f>O1481*(参数!$B$8-1)/(参数!$B$8+1)+N1482*2/(参数!$B$8+1)</f>
        <v>-53.360493373626113</v>
      </c>
      <c r="P1482" s="9" t="str">
        <f t="shared" si="465"/>
        <v>买</v>
      </c>
      <c r="Q1482" s="7">
        <f>IF(P1481="买",$E1482/$E1481-1-IF(P1480="卖",参数!$B$3-IF(P1482="卖",参数!$B$3+参数!$B$4,0)),"")</f>
        <v>5.41209216019789E-3</v>
      </c>
      <c r="R1482" s="8">
        <f t="shared" si="466"/>
        <v>6326.672449747206</v>
      </c>
      <c r="S1482" s="3">
        <f>R1482/MAX(R$2:R1482)-1</f>
        <v>-0.13284861315870777</v>
      </c>
      <c r="T1482" s="10">
        <f ca="1">IFERROR(AVERAGE(OFFSET(E1482,0,0,-参数!B$10,1)),"")</f>
        <v>3044.3995</v>
      </c>
      <c r="U1482" s="10">
        <f ca="1">IFERROR(AVERAGE(OFFSET(E1482,0,0,-参数!B$11,1)),"")</f>
        <v>3176.5037530864174</v>
      </c>
      <c r="V1482" s="10">
        <f t="shared" ca="1" si="457"/>
        <v>-132.10425308641743</v>
      </c>
      <c r="W1482" s="10">
        <f ca="1">IFERROR(AVERAGE(OFFSET(V1482,0,0,-参数!B$12,1)),"")</f>
        <v>-111.84040965207383</v>
      </c>
      <c r="X1482" s="11" t="str">
        <f t="shared" ca="1" si="455"/>
        <v>卖</v>
      </c>
      <c r="Y1482" s="12" t="str">
        <f ca="1">IF(X1481="买",$E1482/$E1481-1-IF(X1480="卖",参数!$B$3-IF(X1482="卖",参数!$B$3+参数!$B$4,0)),"")</f>
        <v/>
      </c>
      <c r="Z1482" s="10">
        <f t="shared" ca="1" si="467"/>
        <v>6026.9732229687816</v>
      </c>
      <c r="AA1482" s="3">
        <f ca="1">Z1482/MAX(Z$2:Z1482)-1</f>
        <v>-0.22555661016527129</v>
      </c>
      <c r="AB1482" s="8">
        <f ca="1">IFERROR(AVERAGE(OFFSET(E1482,0,0,-参数!B$14,1)),"")</f>
        <v>3057.6875</v>
      </c>
      <c r="AC1482" s="8">
        <f ca="1">IFERROR(AVERAGE(OFFSET(E1482,0,0,-参数!B$15,1)),"")</f>
        <v>3068.2213793103447</v>
      </c>
      <c r="AD1482" s="9" t="str">
        <f ca="1">IFERROR(IF(OR(AND(AB1482/AC1482-1&lt;参数!B$16,AB1482/AC1482-1&gt;参数!B$17),AB1482/AC1482-1&lt;参数!B$18),"买","卖"),"买")</f>
        <v>卖</v>
      </c>
      <c r="AE1482" s="7" t="str">
        <f ca="1">IF(AD1481="买",$E1482/$E1481-1-IF(AD1480="卖",参数!$B$3-IF(AD1482="卖",参数!$B$3+参数!$B$4,0)),"")</f>
        <v/>
      </c>
      <c r="AF1482" s="8">
        <f t="shared" ca="1" si="468"/>
        <v>7431.0788441013674</v>
      </c>
      <c r="AG1482" s="3">
        <f ca="1">AF1482/MAX(AF$2:AF1482)-1</f>
        <v>-0.16874984587575748</v>
      </c>
      <c r="AH1482">
        <f t="shared" ca="1" si="458"/>
        <v>1</v>
      </c>
      <c r="AI1482">
        <f t="shared" si="459"/>
        <v>0</v>
      </c>
      <c r="AJ1482">
        <f t="shared" ca="1" si="460"/>
        <v>0</v>
      </c>
      <c r="AK1482">
        <f t="shared" ca="1" si="461"/>
        <v>1</v>
      </c>
      <c r="AL1482">
        <f t="shared" ca="1" si="462"/>
        <v>0</v>
      </c>
      <c r="AM1482">
        <f t="shared" ca="1" si="463"/>
        <v>0</v>
      </c>
      <c r="AO1482" s="9">
        <f t="shared" si="469"/>
        <v>16.800000000000182</v>
      </c>
      <c r="AP1482" s="15">
        <f ca="1">IFERROR(ABS(E1482-OFFSET(E1482,-参数!B$20,0,1,1))/SUM(OFFSET(AO1482,0,0,-参数!B$20,1)),0)</f>
        <v>0.10228755924984531</v>
      </c>
      <c r="AQ1482" s="16">
        <f ca="1">(参数!B$21+参数!B$22*'000300'!AP1482)^(参数!B$23)</f>
        <v>7.6707494676100718E-2</v>
      </c>
      <c r="AR1482" s="17">
        <f t="shared" ca="1" si="470"/>
        <v>3089.7575695079722</v>
      </c>
      <c r="AS1482" s="9" t="str">
        <f ca="1">IF(E1482+参数!B$24&gt;=AR1482,"买","卖")</f>
        <v>买</v>
      </c>
      <c r="AT1482" s="7">
        <f ca="1">IF(AS1481="买",$E1482/$E1481-1-IF(AS1480="卖",参数!$B$3-IF(AS1482="卖",参数!$B$3+参数!$B$4,0)),"")</f>
        <v>5.1620921601978897E-3</v>
      </c>
      <c r="AU1482" s="8">
        <f t="shared" ca="1" si="471"/>
        <v>5401.9109250490083</v>
      </c>
      <c r="AV1482" s="7">
        <f ca="1">AU1482/MAX(AU$2:AU1482)-1</f>
        <v>-0.10731244050433231</v>
      </c>
      <c r="AW1482" s="3">
        <f t="shared" ca="1" si="454"/>
        <v>8.3970557067036822E-4</v>
      </c>
      <c r="AX1482" s="11" t="str">
        <f ca="1">IFERROR(IF(E1482&gt;MAX(OFFSET(C1482,-1,0,-参数!B$27,1)),"买",IF(E1482&lt;MIN(OFFSET(D1482,-1,0,-参数!B$26,1)),"卖",AX1481)),"卖")</f>
        <v>卖</v>
      </c>
      <c r="AY1482" s="12" t="str">
        <f ca="1">IF(AX1481="买",$E1482/$E1481-1-IF(AX1480="卖",参数!$B$3-IF(AX1482="卖",参数!$B$3+参数!$B$4,0)),"")</f>
        <v/>
      </c>
      <c r="AZ1482" s="10">
        <f t="shared" ca="1" si="472"/>
        <v>6585.1189156582268</v>
      </c>
      <c r="BA1482" s="12">
        <f ca="1">AZ1482/MAX(AZ$2:AZ1482)-1</f>
        <v>-0.15381051431379233</v>
      </c>
    </row>
    <row r="1483" spans="1:53" x14ac:dyDescent="0.15">
      <c r="A1483" s="1">
        <v>40588</v>
      </c>
      <c r="B1483" s="6">
        <v>3123.25</v>
      </c>
      <c r="C1483" s="6">
        <v>3227.43</v>
      </c>
      <c r="D1483" s="6">
        <v>3123.25</v>
      </c>
      <c r="E1483" s="2">
        <v>3219.14</v>
      </c>
      <c r="F1483" s="3">
        <f>E1483/MAX(E$2:E1483)-1</f>
        <v>-0.45226638535356978</v>
      </c>
      <c r="G1483" s="2">
        <f ca="1">IFERROR(AVERAGE(OFFSET(E1483,0,0,-参数!B$2,1)),"")</f>
        <v>3126.42875</v>
      </c>
      <c r="H1483" t="str">
        <f t="shared" ca="1" si="453"/>
        <v>买</v>
      </c>
      <c r="I1483" s="3" t="str">
        <f ca="1">IF(H1482="买",$E1483/$E1482-1-IF(H1481="卖",参数!$B$3-IF(H1483="卖",参数!$B$3+参数!$B$4,0)),"")</f>
        <v/>
      </c>
      <c r="J1483" s="2">
        <f t="shared" ca="1" si="464"/>
        <v>8434.7238387331399</v>
      </c>
      <c r="K1483" s="3">
        <f ca="1">J1483/MAX(J$2:J1483)-1</f>
        <v>-0.16903589956718745</v>
      </c>
      <c r="L1483" s="8">
        <f>L1482*(参数!$B$6-1)/(参数!$B$6+1)+E1483*2/(参数!$B$6+1)</f>
        <v>3077.4181135696554</v>
      </c>
      <c r="M1483" s="8">
        <f>M1482*(参数!$B$7-1)/(参数!$B$7+1)+E1483*2/(参数!$B$7+1)</f>
        <v>3112.7661542622473</v>
      </c>
      <c r="N1483" s="8">
        <f t="shared" si="456"/>
        <v>-35.348040692591894</v>
      </c>
      <c r="O1483" s="8">
        <f>O1482*(参数!$B$8-1)/(参数!$B$8+1)+N1483*2/(参数!$B$8+1)</f>
        <v>-49.758002837419269</v>
      </c>
      <c r="P1483" s="9" t="str">
        <f t="shared" si="465"/>
        <v>买</v>
      </c>
      <c r="Q1483" s="7">
        <f>IF(P1482="买",$E1483/$E1482-1-IF(P1481="卖",参数!$B$3-IF(P1483="卖",参数!$B$3+参数!$B$4,0)),"")</f>
        <v>3.1458269250487003E-2</v>
      </c>
      <c r="R1483" s="8">
        <f t="shared" si="466"/>
        <v>6525.698615130992</v>
      </c>
      <c r="S1483" s="3">
        <f>R1483/MAX(R$2:R1483)-1</f>
        <v>-0.10556953135052116</v>
      </c>
      <c r="T1483" s="10">
        <f ca="1">IFERROR(AVERAGE(OFFSET(E1483,0,0,-参数!B$10,1)),"")</f>
        <v>3049.9469999999997</v>
      </c>
      <c r="U1483" s="10">
        <f ca="1">IFERROR(AVERAGE(OFFSET(E1483,0,0,-参数!B$11,1)),"")</f>
        <v>3177.2762222222195</v>
      </c>
      <c r="V1483" s="10">
        <f t="shared" ca="1" si="457"/>
        <v>-127.32922222221987</v>
      </c>
      <c r="W1483" s="10">
        <f ca="1">IFERROR(AVERAGE(OFFSET(V1483,0,0,-参数!B$12,1)),"")</f>
        <v>-115.75726374859455</v>
      </c>
      <c r="X1483" s="11" t="str">
        <f t="shared" ca="1" si="455"/>
        <v>卖</v>
      </c>
      <c r="Y1483" s="12" t="str">
        <f ca="1">IF(X1482="买",$E1483/$E1482-1-IF(X1481="卖",参数!$B$3-IF(X1483="卖",参数!$B$3+参数!$B$4,0)),"")</f>
        <v/>
      </c>
      <c r="Z1483" s="10">
        <f t="shared" ca="1" si="467"/>
        <v>6026.9732229687816</v>
      </c>
      <c r="AA1483" s="3">
        <f ca="1">Z1483/MAX(Z$2:Z1483)-1</f>
        <v>-0.22555661016527129</v>
      </c>
      <c r="AB1483" s="8">
        <f ca="1">IFERROR(AVERAGE(OFFSET(E1483,0,0,-参数!B$14,1)),"")</f>
        <v>3087.7762499999999</v>
      </c>
      <c r="AC1483" s="8">
        <f ca="1">IFERROR(AVERAGE(OFFSET(E1483,0,0,-参数!B$15,1)),"")</f>
        <v>3072.339655172414</v>
      </c>
      <c r="AD1483" s="9" t="str">
        <f ca="1">IFERROR(IF(OR(AND(AB1483/AC1483-1&lt;参数!B$16,AB1483/AC1483-1&gt;参数!B$17),AB1483/AC1483-1&lt;参数!B$18),"买","卖"),"买")</f>
        <v>买</v>
      </c>
      <c r="AE1483" s="7" t="str">
        <f ca="1">IF(AD1482="买",$E1483/$E1482-1-IF(AD1481="卖",参数!$B$3-IF(AD1483="卖",参数!$B$3+参数!$B$4,0)),"")</f>
        <v/>
      </c>
      <c r="AF1483" s="8">
        <f t="shared" ca="1" si="468"/>
        <v>7431.0788441013674</v>
      </c>
      <c r="AG1483" s="3">
        <f ca="1">AF1483/MAX(AF$2:AF1483)-1</f>
        <v>-0.16874984587575748</v>
      </c>
      <c r="AH1483">
        <f t="shared" ca="1" si="458"/>
        <v>0</v>
      </c>
      <c r="AI1483">
        <f t="shared" si="459"/>
        <v>0</v>
      </c>
      <c r="AJ1483">
        <f t="shared" ca="1" si="460"/>
        <v>0</v>
      </c>
      <c r="AK1483">
        <f t="shared" ca="1" si="461"/>
        <v>0</v>
      </c>
      <c r="AL1483">
        <f t="shared" ca="1" si="462"/>
        <v>0</v>
      </c>
      <c r="AM1483">
        <f t="shared" ca="1" si="463"/>
        <v>0</v>
      </c>
      <c r="AO1483" s="9">
        <f t="shared" si="469"/>
        <v>98.179999999999836</v>
      </c>
      <c r="AP1483" s="15">
        <f ca="1">IFERROR(ABS(E1483-OFFSET(E1483,-参数!B$20,0,1,1))/SUM(OFFSET(AO1483,0,0,-参数!B$20,1)),0)</f>
        <v>6.247747416746275E-2</v>
      </c>
      <c r="AQ1483" s="16">
        <f ca="1">(参数!B$21+参数!B$22*'000300'!AP1483)^(参数!B$23)</f>
        <v>3.829076257160155E-2</v>
      </c>
      <c r="AR1483" s="17">
        <f t="shared" ca="1" si="470"/>
        <v>3094.7117214348791</v>
      </c>
      <c r="AS1483" s="9" t="str">
        <f ca="1">IF(E1483+参数!B$24&gt;=AR1483,"买","卖")</f>
        <v>买</v>
      </c>
      <c r="AT1483" s="7">
        <f ca="1">IF(AS1482="买",$E1483/$E1482-1-IF(AS1481="卖",参数!$B$3-IF(AS1483="卖",参数!$B$3+参数!$B$4,0)),"")</f>
        <v>3.1458269250487003E-2</v>
      </c>
      <c r="AU1483" s="8">
        <f t="shared" ca="1" si="471"/>
        <v>5571.8456933963471</v>
      </c>
      <c r="AV1483" s="7">
        <f ca="1">AU1483/MAX(AU$2:AU1483)-1</f>
        <v>-7.9230034901157431E-2</v>
      </c>
      <c r="AW1483" s="3">
        <f t="shared" ca="1" si="454"/>
        <v>1.6034112112219834E-3</v>
      </c>
      <c r="AX1483" s="11" t="str">
        <f ca="1">IFERROR(IF(E1483&gt;MAX(OFFSET(C1483,-1,0,-参数!B$27,1)),"买",IF(E1483&lt;MIN(OFFSET(D1483,-1,0,-参数!B$26,1)),"卖",AX1482)),"卖")</f>
        <v>卖</v>
      </c>
      <c r="AY1483" s="12" t="str">
        <f ca="1">IF(AX1482="买",$E1483/$E1482-1-IF(AX1481="卖",参数!$B$3-IF(AX1483="卖",参数!$B$3+参数!$B$4,0)),"")</f>
        <v/>
      </c>
      <c r="AZ1483" s="10">
        <f t="shared" ca="1" si="472"/>
        <v>6585.1189156582268</v>
      </c>
      <c r="BA1483" s="12">
        <f ca="1">AZ1483/MAX(AZ$2:AZ1483)-1</f>
        <v>-0.15381051431379233</v>
      </c>
    </row>
    <row r="1484" spans="1:53" x14ac:dyDescent="0.15">
      <c r="A1484" s="1">
        <v>40589</v>
      </c>
      <c r="B1484" s="6">
        <v>3223.22</v>
      </c>
      <c r="C1484" s="6">
        <v>3259.64</v>
      </c>
      <c r="D1484" s="6">
        <v>3215.62</v>
      </c>
      <c r="E1484" s="2">
        <v>3217.67</v>
      </c>
      <c r="F1484" s="3">
        <f>E1484/MAX(E$2:E1484)-1</f>
        <v>-0.45251650445790514</v>
      </c>
      <c r="G1484" s="2">
        <f ca="1">IFERROR(AVERAGE(OFFSET(E1484,0,0,-参数!B$2,1)),"")</f>
        <v>3127.1219642857145</v>
      </c>
      <c r="H1484" t="str">
        <f t="shared" ref="H1484:H1547" ca="1" si="473">IF(E1484&gt;G1484,"买","卖")</f>
        <v>买</v>
      </c>
      <c r="I1484" s="3">
        <f ca="1">IF(H1483="买",$E1484/$E1483-1-IF(H1482="卖",参数!$B$3-IF(H1484="卖",参数!$B$3+参数!$B$4,0)),"")</f>
        <v>-7.0664369987008513E-4</v>
      </c>
      <c r="J1484" s="2">
        <f t="shared" ca="1" si="464"/>
        <v>8428.7634942723562</v>
      </c>
      <c r="K1484" s="3">
        <f ca="1">J1484/MAX(J$2:J1484)-1</f>
        <v>-0.16962309511357643</v>
      </c>
      <c r="L1484" s="8">
        <f>L1483*(参数!$B$6-1)/(参数!$B$6+1)+E1484*2/(参数!$B$6+1)</f>
        <v>3090.7754360868312</v>
      </c>
      <c r="M1484" s="8">
        <f>M1483*(参数!$B$7-1)/(参数!$B$7+1)+E1484*2/(参数!$B$7+1)</f>
        <v>3115.2939577740003</v>
      </c>
      <c r="N1484" s="8">
        <f t="shared" si="456"/>
        <v>-24.518521687169141</v>
      </c>
      <c r="O1484" s="8">
        <f>O1483*(参数!$B$8-1)/(参数!$B$8+1)+N1484*2/(参数!$B$8+1)</f>
        <v>-44.710106607369248</v>
      </c>
      <c r="P1484" s="9" t="str">
        <f t="shared" si="465"/>
        <v>买</v>
      </c>
      <c r="Q1484" s="7">
        <f>IF(P1483="买",$E1484/$E1483-1-IF(P1482="卖",参数!$B$3-IF(P1484="卖",参数!$B$3+参数!$B$4,0)),"")</f>
        <v>-4.5664369987008513E-4</v>
      </c>
      <c r="R1484" s="8">
        <f t="shared" si="466"/>
        <v>6522.7186959711416</v>
      </c>
      <c r="S1484" s="3">
        <f>R1484/MAX(R$2:R1484)-1</f>
        <v>-0.10597796738900178</v>
      </c>
      <c r="T1484" s="10">
        <f ca="1">IFERROR(AVERAGE(OFFSET(E1484,0,0,-参数!B$10,1)),"")</f>
        <v>3054.5844999999999</v>
      </c>
      <c r="U1484" s="10">
        <f ca="1">IFERROR(AVERAGE(OFFSET(E1484,0,0,-参数!B$11,1)),"")</f>
        <v>3177.8971604938247</v>
      </c>
      <c r="V1484" s="10">
        <f t="shared" ca="1" si="457"/>
        <v>-123.31266049382475</v>
      </c>
      <c r="W1484" s="10">
        <f ca="1">IFERROR(AVERAGE(OFFSET(V1484,0,0,-参数!B$12,1)),"")</f>
        <v>-118.31653984287063</v>
      </c>
      <c r="X1484" s="11" t="str">
        <f t="shared" ca="1" si="455"/>
        <v>卖</v>
      </c>
      <c r="Y1484" s="12" t="str">
        <f ca="1">IF(X1483="买",$E1484/$E1483-1-IF(X1482="卖",参数!$B$3-IF(X1484="卖",参数!$B$3+参数!$B$4,0)),"")</f>
        <v/>
      </c>
      <c r="Z1484" s="10">
        <f t="shared" ca="1" si="467"/>
        <v>6026.9732229687816</v>
      </c>
      <c r="AA1484" s="3">
        <f ca="1">Z1484/MAX(Z$2:Z1484)-1</f>
        <v>-0.22555661016527129</v>
      </c>
      <c r="AB1484" s="8">
        <f ca="1">IFERROR(AVERAGE(OFFSET(E1484,0,0,-参数!B$14,1)),"")</f>
        <v>3111.6762499999995</v>
      </c>
      <c r="AC1484" s="8">
        <f ca="1">IFERROR(AVERAGE(OFFSET(E1484,0,0,-参数!B$15,1)),"")</f>
        <v>3078.2962068965521</v>
      </c>
      <c r="AD1484" s="9" t="str">
        <f ca="1">IFERROR(IF(OR(AND(AB1484/AC1484-1&lt;参数!B$16,AB1484/AC1484-1&gt;参数!B$17),AB1484/AC1484-1&lt;参数!B$18),"买","卖"),"买")</f>
        <v>买</v>
      </c>
      <c r="AE1484" s="7">
        <f ca="1">IF(AD1483="买",$E1484/$E1483-1-IF(AD1482="卖",参数!$B$3-IF(AD1484="卖",参数!$B$3+参数!$B$4,0)),"")</f>
        <v>-7.0664369987008513E-4</v>
      </c>
      <c r="AF1484" s="8">
        <f t="shared" ca="1" si="468"/>
        <v>7425.8277190529452</v>
      </c>
      <c r="AG1484" s="3">
        <f ca="1">AF1484/MAX(AF$2:AF1484)-1</f>
        <v>-0.16933724356018542</v>
      </c>
      <c r="AH1484">
        <f t="shared" ca="1" si="458"/>
        <v>0</v>
      </c>
      <c r="AI1484">
        <f t="shared" si="459"/>
        <v>0</v>
      </c>
      <c r="AJ1484">
        <f t="shared" ca="1" si="460"/>
        <v>1</v>
      </c>
      <c r="AK1484">
        <f t="shared" ca="1" si="461"/>
        <v>0</v>
      </c>
      <c r="AL1484">
        <f t="shared" ca="1" si="462"/>
        <v>0</v>
      </c>
      <c r="AM1484">
        <f t="shared" ca="1" si="463"/>
        <v>0</v>
      </c>
      <c r="AO1484" s="9">
        <f t="shared" si="469"/>
        <v>1.4699999999997999</v>
      </c>
      <c r="AP1484" s="15">
        <f ca="1">IFERROR(ABS(E1484-OFFSET(E1484,-参数!B$20,0,1,1))/SUM(OFFSET(AO1484,0,0,-参数!B$20,1)),0)</f>
        <v>5.7119429615109803E-2</v>
      </c>
      <c r="AQ1484" s="16">
        <f ca="1">(参数!B$21+参数!B$22*'000300'!AP1484)^(参数!B$23)</f>
        <v>3.3120249578580958E-2</v>
      </c>
      <c r="AR1484" s="17">
        <f t="shared" ca="1" si="470"/>
        <v>3098.7841303087084</v>
      </c>
      <c r="AS1484" s="9" t="str">
        <f ca="1">IF(E1484+参数!B$24&gt;=AR1484,"买","卖")</f>
        <v>买</v>
      </c>
      <c r="AT1484" s="7">
        <f ca="1">IF(AS1483="买",$E1484/$E1483-1-IF(AS1482="卖",参数!$B$3-IF(AS1484="卖",参数!$B$3+参数!$B$4,0)),"")</f>
        <v>-4.5664369987008513E-4</v>
      </c>
      <c r="AU1484" s="8">
        <f t="shared" ca="1" si="471"/>
        <v>5569.3013451638089</v>
      </c>
      <c r="AV1484" s="7">
        <f ca="1">AU1484/MAX(AU$2:AU1484)-1</f>
        <v>-7.9650498704749495E-2</v>
      </c>
      <c r="AW1484" s="3">
        <f t="shared" ca="1" si="454"/>
        <v>1.3159251136778405E-3</v>
      </c>
      <c r="AX1484" s="11" t="str">
        <f ca="1">IFERROR(IF(E1484&gt;MAX(OFFSET(C1484,-1,0,-参数!B$27,1)),"买",IF(E1484&lt;MIN(OFFSET(D1484,-1,0,-参数!B$26,1)),"卖",AX1483)),"卖")</f>
        <v>卖</v>
      </c>
      <c r="AY1484" s="12" t="str">
        <f ca="1">IF(AX1483="买",$E1484/$E1483-1-IF(AX1482="卖",参数!$B$3-IF(AX1484="卖",参数!$B$3+参数!$B$4,0)),"")</f>
        <v/>
      </c>
      <c r="AZ1484" s="10">
        <f t="shared" ca="1" si="472"/>
        <v>6585.1189156582268</v>
      </c>
      <c r="BA1484" s="12">
        <f ca="1">AZ1484/MAX(AZ$2:AZ1484)-1</f>
        <v>-0.15381051431379233</v>
      </c>
    </row>
    <row r="1485" spans="1:53" x14ac:dyDescent="0.15">
      <c r="A1485" s="1">
        <v>40590</v>
      </c>
      <c r="B1485" s="6">
        <v>3211.14</v>
      </c>
      <c r="C1485" s="6">
        <v>3248.85</v>
      </c>
      <c r="D1485" s="6">
        <v>3195.47</v>
      </c>
      <c r="E1485" s="2">
        <v>3248.53</v>
      </c>
      <c r="F1485" s="3">
        <f>E1485/MAX(E$2:E1485)-1</f>
        <v>-0.44726570475736738</v>
      </c>
      <c r="G1485" s="2">
        <f ca="1">IFERROR(AVERAGE(OFFSET(E1485,0,0,-参数!B$2,1)),"")</f>
        <v>3128.4896428571433</v>
      </c>
      <c r="H1485" t="str">
        <f t="shared" ca="1" si="473"/>
        <v>买</v>
      </c>
      <c r="I1485" s="3">
        <f ca="1">IF(H1484="买",$E1485/$E1484-1-IF(H1483="卖",参数!$B$3-IF(H1485="卖",参数!$B$3+参数!$B$4,0)),"")</f>
        <v>9.5907908517653961E-3</v>
      </c>
      <c r="J1485" s="2">
        <f t="shared" ca="1" si="464"/>
        <v>8509.6020020849173</v>
      </c>
      <c r="K1485" s="3">
        <f ca="1">J1485/MAX(J$2:J1485)-1</f>
        <v>-0.16165912389067449</v>
      </c>
      <c r="L1485" s="8">
        <f>L1484*(参数!$B$6-1)/(参数!$B$6+1)+E1485*2/(参数!$B$6+1)</f>
        <v>3105.7996802690377</v>
      </c>
      <c r="M1485" s="8">
        <f>M1484*(参数!$B$7-1)/(参数!$B$7+1)+E1485*2/(参数!$B$7+1)</f>
        <v>3118.5044648155904</v>
      </c>
      <c r="N1485" s="8">
        <f t="shared" si="456"/>
        <v>-12.704784546552673</v>
      </c>
      <c r="O1485" s="8">
        <f>O1484*(参数!$B$8-1)/(参数!$B$8+1)+N1485*2/(参数!$B$8+1)</f>
        <v>-38.309042195205933</v>
      </c>
      <c r="P1485" s="9" t="str">
        <f t="shared" si="465"/>
        <v>买</v>
      </c>
      <c r="Q1485" s="7">
        <f>IF(P1484="买",$E1485/$E1484-1-IF(P1483="卖",参数!$B$3-IF(P1485="卖",参数!$B$3+参数!$B$4,0)),"")</f>
        <v>9.5907908517653961E-3</v>
      </c>
      <c r="R1485" s="8">
        <f t="shared" si="466"/>
        <v>6585.2767267691006</v>
      </c>
      <c r="S1485" s="3">
        <f>R1485/MAX(R$2:R1485)-1</f>
        <v>-9.7403589057359574E-2</v>
      </c>
      <c r="T1485" s="10">
        <f ca="1">IFERROR(AVERAGE(OFFSET(E1485,0,0,-参数!B$10,1)),"")</f>
        <v>3059.8939999999998</v>
      </c>
      <c r="U1485" s="10">
        <f ca="1">IFERROR(AVERAGE(OFFSET(E1485,0,0,-参数!B$11,1)),"")</f>
        <v>3178.6065679012313</v>
      </c>
      <c r="V1485" s="10">
        <f t="shared" ca="1" si="457"/>
        <v>-118.71256790123152</v>
      </c>
      <c r="W1485" s="10">
        <f ca="1">IFERROR(AVERAGE(OFFSET(V1485,0,0,-参数!B$12,1)),"")</f>
        <v>-119.70750785633858</v>
      </c>
      <c r="X1485" s="11" t="str">
        <f t="shared" ca="1" si="455"/>
        <v>买</v>
      </c>
      <c r="Y1485" s="12" t="str">
        <f ca="1">IF(X1484="买",$E1485/$E1484-1-IF(X1483="卖",参数!$B$3-IF(X1485="卖",参数!$B$3+参数!$B$4,0)),"")</f>
        <v/>
      </c>
      <c r="Z1485" s="10">
        <f t="shared" ca="1" si="467"/>
        <v>6026.9732229687816</v>
      </c>
      <c r="AA1485" s="3">
        <f ca="1">Z1485/MAX(Z$2:Z1485)-1</f>
        <v>-0.22555661016527129</v>
      </c>
      <c r="AB1485" s="8">
        <f ca="1">IFERROR(AVERAGE(OFFSET(E1485,0,0,-参数!B$14,1)),"")</f>
        <v>3138.1499999999996</v>
      </c>
      <c r="AC1485" s="8">
        <f ca="1">IFERROR(AVERAGE(OFFSET(E1485,0,0,-参数!B$15,1)),"")</f>
        <v>3084.7341379310342</v>
      </c>
      <c r="AD1485" s="9" t="str">
        <f ca="1">IFERROR(IF(OR(AND(AB1485/AC1485-1&lt;参数!B$16,AB1485/AC1485-1&gt;参数!B$17),AB1485/AC1485-1&lt;参数!B$18),"买","卖"),"买")</f>
        <v>买</v>
      </c>
      <c r="AE1485" s="7">
        <f ca="1">IF(AD1484="买",$E1485/$E1484-1-IF(AD1483="卖",参数!$B$3-IF(AD1485="卖",参数!$B$3+参数!$B$4,0)),"")</f>
        <v>9.5907908517653961E-3</v>
      </c>
      <c r="AF1485" s="8">
        <f t="shared" ca="1" si="468"/>
        <v>7497.0472796076238</v>
      </c>
      <c r="AG1485" s="3">
        <f ca="1">AF1485/MAX(AF$2:AF1485)-1</f>
        <v>-0.16137053079482022</v>
      </c>
      <c r="AH1485">
        <f t="shared" ca="1" si="458"/>
        <v>0</v>
      </c>
      <c r="AI1485">
        <f t="shared" si="459"/>
        <v>0</v>
      </c>
      <c r="AJ1485">
        <f t="shared" ca="1" si="460"/>
        <v>0</v>
      </c>
      <c r="AK1485">
        <f t="shared" ca="1" si="461"/>
        <v>0</v>
      </c>
      <c r="AL1485">
        <f t="shared" ca="1" si="462"/>
        <v>0</v>
      </c>
      <c r="AM1485">
        <f t="shared" ca="1" si="463"/>
        <v>0</v>
      </c>
      <c r="AO1485" s="9">
        <f t="shared" si="469"/>
        <v>30.860000000000127</v>
      </c>
      <c r="AP1485" s="15">
        <f ca="1">IFERROR(ABS(E1485-OFFSET(E1485,-参数!B$20,0,1,1))/SUM(OFFSET(AO1485,0,0,-参数!B$20,1)),0)</f>
        <v>8.0761163260092778E-2</v>
      </c>
      <c r="AQ1485" s="16">
        <f ca="1">(参数!B$21+参数!B$22*'000300'!AP1485)^(参数!B$23)</f>
        <v>5.5934522545989525E-2</v>
      </c>
      <c r="AR1485" s="17">
        <f t="shared" ca="1" si="470"/>
        <v>3107.160094033125</v>
      </c>
      <c r="AS1485" s="9" t="str">
        <f ca="1">IF(E1485+参数!B$24&gt;=AR1485,"买","卖")</f>
        <v>买</v>
      </c>
      <c r="AT1485" s="7">
        <f ca="1">IF(AS1484="买",$E1485/$E1484-1-IF(AS1483="卖",参数!$B$3-IF(AS1485="卖",参数!$B$3+参数!$B$4,0)),"")</f>
        <v>9.5907908517653961E-3</v>
      </c>
      <c r="AU1485" s="8">
        <f t="shared" ca="1" si="471"/>
        <v>5622.7153495557304</v>
      </c>
      <c r="AV1485" s="7">
        <f ca="1">AU1485/MAX(AU$2:AU1485)-1</f>
        <v>-7.0823619127300175E-2</v>
      </c>
      <c r="AW1485" s="3">
        <f t="shared" ca="1" si="454"/>
        <v>2.7029839356966789E-3</v>
      </c>
      <c r="AX1485" s="11" t="str">
        <f ca="1">IFERROR(IF(E1485&gt;MAX(OFFSET(C1485,-1,0,-参数!B$27,1)),"买",IF(E1485&lt;MIN(OFFSET(D1485,-1,0,-参数!B$26,1)),"卖",AX1484)),"卖")</f>
        <v>卖</v>
      </c>
      <c r="AY1485" s="12" t="str">
        <f ca="1">IF(AX1484="买",$E1485/$E1484-1-IF(AX1483="卖",参数!$B$3-IF(AX1485="卖",参数!$B$3+参数!$B$4,0)),"")</f>
        <v/>
      </c>
      <c r="AZ1485" s="10">
        <f t="shared" ca="1" si="472"/>
        <v>6585.1189156582268</v>
      </c>
      <c r="BA1485" s="12">
        <f ca="1">AZ1485/MAX(AZ$2:AZ1485)-1</f>
        <v>-0.15381051431379233</v>
      </c>
    </row>
    <row r="1486" spans="1:53" x14ac:dyDescent="0.15">
      <c r="A1486" s="1">
        <v>40591</v>
      </c>
      <c r="B1486" s="6">
        <v>3255.63</v>
      </c>
      <c r="C1486" s="6">
        <v>3265.26</v>
      </c>
      <c r="D1486" s="6">
        <v>3218.91</v>
      </c>
      <c r="E1486" s="2">
        <v>3245.91</v>
      </c>
      <c r="F1486" s="3">
        <f>E1486/MAX(E$2:E1486)-1</f>
        <v>-0.44771149526985643</v>
      </c>
      <c r="G1486" s="2">
        <f ca="1">IFERROR(AVERAGE(OFFSET(E1486,0,0,-参数!B$2,1)),"")</f>
        <v>3130.9669642857152</v>
      </c>
      <c r="H1486" t="str">
        <f t="shared" ca="1" si="473"/>
        <v>买</v>
      </c>
      <c r="I1486" s="3">
        <f ca="1">IF(H1485="买",$E1486/$E1485-1-IF(H1484="卖",参数!$B$3-IF(H1486="卖",参数!$B$3+参数!$B$4,0)),"")</f>
        <v>-8.0651864073910673E-4</v>
      </c>
      <c r="J1486" s="2">
        <f t="shared" ca="1" si="464"/>
        <v>8502.7388494449642</v>
      </c>
      <c r="K1486" s="3">
        <f ca="1">J1486/MAX(J$2:J1486)-1</f>
        <v>-0.16233526143455024</v>
      </c>
      <c r="L1486" s="8">
        <f>L1485*(参数!$B$6-1)/(参数!$B$6+1)+E1486*2/(参数!$B$6+1)</f>
        <v>3119.143520243415</v>
      </c>
      <c r="M1486" s="8">
        <f>M1485*(参数!$B$7-1)/(参数!$B$7+1)+E1486*2/(参数!$B$7+1)</f>
        <v>3121.5744777116001</v>
      </c>
      <c r="N1486" s="8">
        <f t="shared" si="456"/>
        <v>-2.43095746818517</v>
      </c>
      <c r="O1486" s="8">
        <f>O1485*(参数!$B$8-1)/(参数!$B$8+1)+N1486*2/(参数!$B$8+1)</f>
        <v>-31.133425249801778</v>
      </c>
      <c r="P1486" s="9" t="str">
        <f t="shared" si="465"/>
        <v>买</v>
      </c>
      <c r="Q1486" s="7">
        <f>IF(P1485="买",$E1486/$E1485-1-IF(P1484="卖",参数!$B$3-IF(P1486="卖",参数!$B$3+参数!$B$4,0)),"")</f>
        <v>-8.0651864073910673E-4</v>
      </c>
      <c r="R1486" s="8">
        <f t="shared" si="466"/>
        <v>6579.9655783345361</v>
      </c>
      <c r="S1486" s="3">
        <f>R1486/MAX(R$2:R1486)-1</f>
        <v>-9.8131549887849001E-2</v>
      </c>
      <c r="T1486" s="10">
        <f ca="1">IFERROR(AVERAGE(OFFSET(E1486,0,0,-参数!B$10,1)),"")</f>
        <v>3065.1254999999996</v>
      </c>
      <c r="U1486" s="10">
        <f ca="1">IFERROR(AVERAGE(OFFSET(E1486,0,0,-参数!B$11,1)),"")</f>
        <v>3179.1876049382681</v>
      </c>
      <c r="V1486" s="10">
        <f t="shared" ca="1" si="457"/>
        <v>-114.06210493826848</v>
      </c>
      <c r="W1486" s="10">
        <f ca="1">IFERROR(AVERAGE(OFFSET(V1486,0,0,-参数!B$12,1)),"")</f>
        <v>-120.34799494949237</v>
      </c>
      <c r="X1486" s="11" t="str">
        <f t="shared" ca="1" si="455"/>
        <v>买</v>
      </c>
      <c r="Y1486" s="12">
        <f ca="1">IF(X1485="买",$E1486/$E1485-1-IF(X1484="卖",参数!$B$3-IF(X1486="卖",参数!$B$3+参数!$B$4,0)),"")</f>
        <v>-1.0565186407391067E-3</v>
      </c>
      <c r="Z1486" s="10">
        <f t="shared" ca="1" si="467"/>
        <v>6020.6056134114797</v>
      </c>
      <c r="AA1486" s="3">
        <f ca="1">Z1486/MAX(Z$2:Z1486)-1</f>
        <v>-0.22637482404282883</v>
      </c>
      <c r="AB1486" s="8">
        <f ca="1">IFERROR(AVERAGE(OFFSET(E1486,0,0,-参数!B$14,1)),"")</f>
        <v>3159.3249999999994</v>
      </c>
      <c r="AC1486" s="8">
        <f ca="1">IFERROR(AVERAGE(OFFSET(E1486,0,0,-参数!B$15,1)),"")</f>
        <v>3091.0034482758629</v>
      </c>
      <c r="AD1486" s="9" t="str">
        <f ca="1">IFERROR(IF(OR(AND(AB1486/AC1486-1&lt;参数!B$16,AB1486/AC1486-1&gt;参数!B$17),AB1486/AC1486-1&lt;参数!B$18),"买","卖"),"买")</f>
        <v>买</v>
      </c>
      <c r="AE1486" s="7">
        <f ca="1">IF(AD1485="买",$E1486/$E1485-1-IF(AD1484="卖",参数!$B$3-IF(AD1486="卖",参数!$B$3+参数!$B$4,0)),"")</f>
        <v>-8.0651864073910673E-4</v>
      </c>
      <c r="AF1486" s="8">
        <f t="shared" ca="1" si="468"/>
        <v>7491.0007712261176</v>
      </c>
      <c r="AG1486" s="3">
        <f ca="1">AF1486/MAX(AF$2:AF1486)-1</f>
        <v>-0.16204690109440745</v>
      </c>
      <c r="AH1486">
        <f t="shared" ca="1" si="458"/>
        <v>0</v>
      </c>
      <c r="AI1486">
        <f t="shared" si="459"/>
        <v>0</v>
      </c>
      <c r="AJ1486">
        <f t="shared" ca="1" si="460"/>
        <v>0</v>
      </c>
      <c r="AK1486">
        <f t="shared" ca="1" si="461"/>
        <v>0</v>
      </c>
      <c r="AL1486">
        <f t="shared" ca="1" si="462"/>
        <v>0</v>
      </c>
      <c r="AM1486">
        <f t="shared" ca="1" si="463"/>
        <v>0</v>
      </c>
      <c r="AO1486" s="9">
        <f t="shared" si="469"/>
        <v>2.6200000000003456</v>
      </c>
      <c r="AP1486" s="15">
        <f ca="1">IFERROR(ABS(E1486-OFFSET(E1486,-参数!B$20,0,1,1))/SUM(OFFSET(AO1486,0,0,-参数!B$20,1)),0)</f>
        <v>7.835710523847661E-2</v>
      </c>
      <c r="AQ1486" s="16">
        <f ca="1">(参数!B$21+参数!B$22*'000300'!AP1486)^(参数!B$23)</f>
        <v>5.361460655512993E-2</v>
      </c>
      <c r="AR1486" s="17">
        <f t="shared" ca="1" si="470"/>
        <v>3114.5991156511004</v>
      </c>
      <c r="AS1486" s="9" t="str">
        <f ca="1">IF(E1486+参数!B$24&gt;=AR1486,"买","卖")</f>
        <v>买</v>
      </c>
      <c r="AT1486" s="7">
        <f ca="1">IF(AS1485="买",$E1486/$E1485-1-IF(AS1484="卖",参数!$B$3-IF(AS1486="卖",参数!$B$3+参数!$B$4,0)),"")</f>
        <v>-8.0651864073910673E-4</v>
      </c>
      <c r="AU1486" s="8">
        <f t="shared" ca="1" si="471"/>
        <v>5618.1805248147439</v>
      </c>
      <c r="AV1486" s="7">
        <f ca="1">AU1486/MAX(AU$2:AU1486)-1</f>
        <v>-7.1573017199008548E-2</v>
      </c>
      <c r="AW1486" s="3">
        <f t="shared" ca="1" si="454"/>
        <v>2.3941545954651033E-3</v>
      </c>
      <c r="AX1486" s="11" t="str">
        <f ca="1">IFERROR(IF(E1486&gt;MAX(OFFSET(C1486,-1,0,-参数!B$27,1)),"买",IF(E1486&lt;MIN(OFFSET(D1486,-1,0,-参数!B$26,1)),"卖",AX1485)),"卖")</f>
        <v>卖</v>
      </c>
      <c r="AY1486" s="12" t="str">
        <f ca="1">IF(AX1485="买",$E1486/$E1485-1-IF(AX1484="卖",参数!$B$3-IF(AX1486="卖",参数!$B$3+参数!$B$4,0)),"")</f>
        <v/>
      </c>
      <c r="AZ1486" s="10">
        <f t="shared" ca="1" si="472"/>
        <v>6585.1189156582268</v>
      </c>
      <c r="BA1486" s="12">
        <f ca="1">AZ1486/MAX(AZ$2:AZ1486)-1</f>
        <v>-0.15381051431379233</v>
      </c>
    </row>
    <row r="1487" spans="1:53" x14ac:dyDescent="0.15">
      <c r="A1487" s="1">
        <v>40592</v>
      </c>
      <c r="B1487" s="6">
        <v>3240.05</v>
      </c>
      <c r="C1487" s="6">
        <v>3242.37</v>
      </c>
      <c r="D1487" s="6">
        <v>3203.12</v>
      </c>
      <c r="E1487" s="2">
        <v>3211.88</v>
      </c>
      <c r="F1487" s="3">
        <f>E1487/MAX(E$2:E1487)-1</f>
        <v>-0.45350166746069553</v>
      </c>
      <c r="G1487" s="2">
        <f ca="1">IFERROR(AVERAGE(OFFSET(E1487,0,0,-参数!B$2,1)),"")</f>
        <v>3131.5891071428582</v>
      </c>
      <c r="H1487" t="str">
        <f t="shared" ca="1" si="473"/>
        <v>买</v>
      </c>
      <c r="I1487" s="3">
        <f ca="1">IF(H1486="买",$E1487/$E1486-1-IF(H1485="卖",参数!$B$3-IF(H1487="卖",参数!$B$3+参数!$B$4,0)),"")</f>
        <v>-1.0483962894842991E-2</v>
      </c>
      <c r="J1487" s="2">
        <f t="shared" ca="1" si="464"/>
        <v>8413.5964508428424</v>
      </c>
      <c r="K1487" s="3">
        <f ca="1">J1487/MAX(J$2:J1487)-1</f>
        <v>-0.17111730747198883</v>
      </c>
      <c r="L1487" s="8">
        <f>L1486*(参数!$B$6-1)/(参数!$B$6+1)+E1487*2/(参数!$B$6+1)</f>
        <v>3127.9755659345183</v>
      </c>
      <c r="M1487" s="8">
        <f>M1486*(参数!$B$7-1)/(参数!$B$7+1)+E1487*2/(参数!$B$7+1)</f>
        <v>3123.7505143932485</v>
      </c>
      <c r="N1487" s="8">
        <f t="shared" si="456"/>
        <v>4.2250515412697496</v>
      </c>
      <c r="O1487" s="8">
        <f>O1486*(参数!$B$8-1)/(参数!$B$8+1)+N1487*2/(参数!$B$8+1)</f>
        <v>-24.061729891587472</v>
      </c>
      <c r="P1487" s="9" t="str">
        <f t="shared" si="465"/>
        <v>买</v>
      </c>
      <c r="Q1487" s="7">
        <f>IF(P1486="买",$E1487/$E1486-1-IF(P1485="卖",参数!$B$3-IF(P1487="卖",参数!$B$3+参数!$B$4,0)),"")</f>
        <v>-1.0483962894842991E-2</v>
      </c>
      <c r="R1487" s="8">
        <f t="shared" si="466"/>
        <v>6510.9814633619326</v>
      </c>
      <c r="S1487" s="3">
        <f>R1487/MAX(R$2:R1487)-1</f>
        <v>-0.10758670525485436</v>
      </c>
      <c r="T1487" s="10">
        <f ca="1">IFERROR(AVERAGE(OFFSET(E1487,0,0,-参数!B$10,1)),"")</f>
        <v>3071.1264999999994</v>
      </c>
      <c r="U1487" s="10">
        <f ca="1">IFERROR(AVERAGE(OFFSET(E1487,0,0,-参数!B$11,1)),"")</f>
        <v>3179.5689629629592</v>
      </c>
      <c r="V1487" s="10">
        <f t="shared" ca="1" si="457"/>
        <v>-108.44246296295978</v>
      </c>
      <c r="W1487" s="10">
        <f ca="1">IFERROR(AVERAGE(OFFSET(V1487,0,0,-参数!B$12,1)),"")</f>
        <v>-120.29733164982905</v>
      </c>
      <c r="X1487" s="11" t="str">
        <f t="shared" ca="1" si="455"/>
        <v>买</v>
      </c>
      <c r="Y1487" s="12">
        <f ca="1">IF(X1486="买",$E1487/$E1486-1-IF(X1485="卖",参数!$B$3-IF(X1487="卖",参数!$B$3+参数!$B$4,0)),"")</f>
        <v>-1.0483962894842991E-2</v>
      </c>
      <c r="Z1487" s="10">
        <f t="shared" ca="1" si="467"/>
        <v>5957.4858075559905</v>
      </c>
      <c r="AA1487" s="3">
        <f ca="1">Z1487/MAX(Z$2:Z1487)-1</f>
        <v>-0.23448548168208017</v>
      </c>
      <c r="AB1487" s="8">
        <f ca="1">IFERROR(AVERAGE(OFFSET(E1487,0,0,-参数!B$14,1)),"")</f>
        <v>3176.15</v>
      </c>
      <c r="AC1487" s="8">
        <f ca="1">IFERROR(AVERAGE(OFFSET(E1487,0,0,-参数!B$15,1)),"")</f>
        <v>3093.8868965517245</v>
      </c>
      <c r="AD1487" s="9" t="str">
        <f ca="1">IFERROR(IF(OR(AND(AB1487/AC1487-1&lt;参数!B$16,AB1487/AC1487-1&gt;参数!B$17),AB1487/AC1487-1&lt;参数!B$18),"买","卖"),"买")</f>
        <v>买</v>
      </c>
      <c r="AE1487" s="7">
        <f ca="1">IF(AD1486="买",$E1487/$E1486-1-IF(AD1485="卖",参数!$B$3-IF(AD1487="卖",参数!$B$3+参数!$B$4,0)),"")</f>
        <v>-1.0483962894842991E-2</v>
      </c>
      <c r="AF1487" s="8">
        <f t="shared" ca="1" si="468"/>
        <v>7412.4653970953432</v>
      </c>
      <c r="AG1487" s="3">
        <f ca="1">AF1487/MAX(AF$2:AF1487)-1</f>
        <v>-0.17083197029095232</v>
      </c>
      <c r="AH1487">
        <f t="shared" ca="1" si="458"/>
        <v>0</v>
      </c>
      <c r="AI1487">
        <f t="shared" si="459"/>
        <v>0</v>
      </c>
      <c r="AJ1487">
        <f t="shared" ca="1" si="460"/>
        <v>0</v>
      </c>
      <c r="AK1487">
        <f t="shared" ca="1" si="461"/>
        <v>0</v>
      </c>
      <c r="AL1487">
        <f t="shared" ca="1" si="462"/>
        <v>0</v>
      </c>
      <c r="AM1487">
        <f t="shared" ca="1" si="463"/>
        <v>0</v>
      </c>
      <c r="AO1487" s="9">
        <f t="shared" si="469"/>
        <v>34.029999999999745</v>
      </c>
      <c r="AP1487" s="15">
        <f ca="1">IFERROR(ABS(E1487-OFFSET(E1487,-参数!B$20,0,1,1))/SUM(OFFSET(AO1487,0,0,-参数!B$20,1)),0)</f>
        <v>7.5435511069616601E-2</v>
      </c>
      <c r="AQ1487" s="16">
        <f ca="1">(参数!B$21+参数!B$22*'000300'!AP1487)^(参数!B$23)</f>
        <v>5.0795268182180019E-2</v>
      </c>
      <c r="AR1487" s="17">
        <f t="shared" ca="1" si="470"/>
        <v>3119.5405242606025</v>
      </c>
      <c r="AS1487" s="9" t="str">
        <f ca="1">IF(E1487+参数!B$24&gt;=AR1487,"买","卖")</f>
        <v>买</v>
      </c>
      <c r="AT1487" s="7">
        <f ca="1">IF(AS1486="买",$E1487/$E1486-1-IF(AS1485="卖",参数!$B$3-IF(AS1487="卖",参数!$B$3+参数!$B$4,0)),"")</f>
        <v>-1.0483962894842991E-2</v>
      </c>
      <c r="AU1487" s="8">
        <f t="shared" ca="1" si="471"/>
        <v>5559.2797286560562</v>
      </c>
      <c r="AV1487" s="7">
        <f ca="1">AU1487/MAX(AU$2:AU1487)-1</f>
        <v>-8.1306611237265236E-2</v>
      </c>
      <c r="AW1487" s="3">
        <f t="shared" ca="1" si="454"/>
        <v>1.5865311797820247E-3</v>
      </c>
      <c r="AX1487" s="11" t="str">
        <f ca="1">IFERROR(IF(E1487&gt;MAX(OFFSET(C1487,-1,0,-参数!B$27,1)),"买",IF(E1487&lt;MIN(OFFSET(D1487,-1,0,-参数!B$26,1)),"卖",AX1486)),"卖")</f>
        <v>卖</v>
      </c>
      <c r="AY1487" s="12" t="str">
        <f ca="1">IF(AX1486="买",$E1487/$E1486-1-IF(AX1485="卖",参数!$B$3-IF(AX1487="卖",参数!$B$3+参数!$B$4,0)),"")</f>
        <v/>
      </c>
      <c r="AZ1487" s="10">
        <f t="shared" ca="1" si="472"/>
        <v>6585.1189156582268</v>
      </c>
      <c r="BA1487" s="12">
        <f ca="1">AZ1487/MAX(AZ$2:AZ1487)-1</f>
        <v>-0.15381051431379233</v>
      </c>
    </row>
    <row r="1488" spans="1:53" x14ac:dyDescent="0.15">
      <c r="A1488" s="1">
        <v>40595</v>
      </c>
      <c r="B1488" s="6">
        <v>3192.15</v>
      </c>
      <c r="C1488" s="6">
        <v>3258.28</v>
      </c>
      <c r="D1488" s="6">
        <v>3189.85</v>
      </c>
      <c r="E1488" s="2">
        <v>3257.91</v>
      </c>
      <c r="F1488" s="3">
        <f>E1488/MAX(E$2:E1488)-1</f>
        <v>-0.44566970666303685</v>
      </c>
      <c r="G1488" s="2">
        <f ca="1">IFERROR(AVERAGE(OFFSET(E1488,0,0,-参数!B$2,1)),"")</f>
        <v>3132.2039285714295</v>
      </c>
      <c r="H1488" t="str">
        <f t="shared" ca="1" si="473"/>
        <v>买</v>
      </c>
      <c r="I1488" s="3">
        <f ca="1">IF(H1487="买",$E1488/$E1487-1-IF(H1486="卖",参数!$B$3-IF(H1488="卖",参数!$B$3+参数!$B$4,0)),"")</f>
        <v>1.4331170529409576E-2</v>
      </c>
      <c r="J1488" s="2">
        <f t="shared" ca="1" si="464"/>
        <v>8534.1731363455056</v>
      </c>
      <c r="K1488" s="3">
        <f ca="1">J1488/MAX(J$2:J1488)-1</f>
        <v>-0.1592384482564938</v>
      </c>
      <c r="L1488" s="8">
        <f>L1487*(参数!$B$6-1)/(参数!$B$6+1)+E1488*2/(参数!$B$6+1)</f>
        <v>3140.3502739407545</v>
      </c>
      <c r="M1488" s="8">
        <f>M1487*(参数!$B$7-1)/(参数!$B$7+1)+E1488*2/(参数!$B$7+1)</f>
        <v>3126.9832730825678</v>
      </c>
      <c r="N1488" s="8">
        <f t="shared" si="456"/>
        <v>13.367000858186657</v>
      </c>
      <c r="O1488" s="8">
        <f>O1487*(参数!$B$8-1)/(参数!$B$8+1)+N1488*2/(参数!$B$8+1)</f>
        <v>-16.575983741632644</v>
      </c>
      <c r="P1488" s="9" t="str">
        <f t="shared" si="465"/>
        <v>买</v>
      </c>
      <c r="Q1488" s="7">
        <f>IF(P1487="买",$E1488/$E1487-1-IF(P1486="卖",参数!$B$3-IF(P1488="卖",参数!$B$3+参数!$B$4,0)),"")</f>
        <v>1.4331170529409576E-2</v>
      </c>
      <c r="R1488" s="8">
        <f t="shared" si="466"/>
        <v>6604.2914490271969</v>
      </c>
      <c r="S1488" s="3">
        <f>R1488/MAX(R$2:R1488)-1</f>
        <v>-9.4797378145149436E-2</v>
      </c>
      <c r="T1488" s="10">
        <f ca="1">IFERROR(AVERAGE(OFFSET(E1488,0,0,-参数!B$10,1)),"")</f>
        <v>3085.3044999999993</v>
      </c>
      <c r="U1488" s="10">
        <f ca="1">IFERROR(AVERAGE(OFFSET(E1488,0,0,-参数!B$11,1)),"")</f>
        <v>3180.0082469135764</v>
      </c>
      <c r="V1488" s="10">
        <f t="shared" ca="1" si="457"/>
        <v>-94.703746913577106</v>
      </c>
      <c r="W1488" s="10">
        <f ca="1">IFERROR(AVERAGE(OFFSET(V1488,0,0,-参数!B$12,1)),"")</f>
        <v>-118.85470202019943</v>
      </c>
      <c r="X1488" s="11" t="str">
        <f t="shared" ca="1" si="455"/>
        <v>买</v>
      </c>
      <c r="Y1488" s="12">
        <f ca="1">IF(X1487="买",$E1488/$E1487-1-IF(X1486="卖",参数!$B$3-IF(X1488="卖",参数!$B$3+参数!$B$4,0)),"")</f>
        <v>1.4331170529409576E-2</v>
      </c>
      <c r="Z1488" s="10">
        <f t="shared" ca="1" si="467"/>
        <v>6042.8635525906129</v>
      </c>
      <c r="AA1488" s="3">
        <f ca="1">Z1488/MAX(Z$2:Z1488)-1</f>
        <v>-0.22351476257732716</v>
      </c>
      <c r="AB1488" s="8">
        <f ca="1">IFERROR(AVERAGE(OFFSET(E1488,0,0,-参数!B$14,1)),"")</f>
        <v>3203.2700000000004</v>
      </c>
      <c r="AC1488" s="8">
        <f ca="1">IFERROR(AVERAGE(OFFSET(E1488,0,0,-参数!B$15,1)),"")</f>
        <v>3096.2396551724141</v>
      </c>
      <c r="AD1488" s="9" t="str">
        <f ca="1">IFERROR(IF(OR(AND(AB1488/AC1488-1&lt;参数!B$16,AB1488/AC1488-1&gt;参数!B$17),AB1488/AC1488-1&lt;参数!B$18),"买","卖"),"买")</f>
        <v>买</v>
      </c>
      <c r="AE1488" s="7">
        <f ca="1">IF(AD1487="买",$E1488/$E1487-1-IF(AD1486="卖",参数!$B$3-IF(AD1488="卖",参数!$B$3+参数!$B$4,0)),"")</f>
        <v>1.4331170529409576E-2</v>
      </c>
      <c r="AF1488" s="8">
        <f t="shared" ca="1" si="468"/>
        <v>7518.6947027444639</v>
      </c>
      <c r="AG1488" s="3">
        <f ca="1">AF1488/MAX(AF$2:AF1488)-1</f>
        <v>-0.15894902185965742</v>
      </c>
      <c r="AH1488">
        <f t="shared" ca="1" si="458"/>
        <v>0</v>
      </c>
      <c r="AI1488">
        <f t="shared" si="459"/>
        <v>0</v>
      </c>
      <c r="AJ1488">
        <f t="shared" ca="1" si="460"/>
        <v>0</v>
      </c>
      <c r="AK1488">
        <f t="shared" ca="1" si="461"/>
        <v>0</v>
      </c>
      <c r="AL1488">
        <f t="shared" ca="1" si="462"/>
        <v>0</v>
      </c>
      <c r="AM1488">
        <f t="shared" ca="1" si="463"/>
        <v>0</v>
      </c>
      <c r="AO1488" s="9">
        <f t="shared" si="469"/>
        <v>46.029999999999745</v>
      </c>
      <c r="AP1488" s="15">
        <f ca="1">IFERROR(ABS(E1488-OFFSET(E1488,-参数!B$20,0,1,1))/SUM(OFFSET(AO1488,0,0,-参数!B$20,1)),0)</f>
        <v>8.0962721284404335E-2</v>
      </c>
      <c r="AQ1488" s="16">
        <f ca="1">(参数!B$21+参数!B$22*'000300'!AP1488)^(参数!B$23)</f>
        <v>5.6129026039450185E-2</v>
      </c>
      <c r="AR1488" s="17">
        <f t="shared" ca="1" si="470"/>
        <v>3127.3070681674444</v>
      </c>
      <c r="AS1488" s="9" t="str">
        <f ca="1">IF(E1488+参数!B$24&gt;=AR1488,"买","卖")</f>
        <v>买</v>
      </c>
      <c r="AT1488" s="7">
        <f ca="1">IF(AS1487="买",$E1488/$E1487-1-IF(AS1486="卖",参数!$B$3-IF(AS1488="卖",参数!$B$3+参数!$B$4,0)),"")</f>
        <v>1.4331170529409576E-2</v>
      </c>
      <c r="AU1488" s="8">
        <f t="shared" ca="1" si="471"/>
        <v>5638.9507144681156</v>
      </c>
      <c r="AV1488" s="7">
        <f ca="1">AU1488/MAX(AU$2:AU1488)-1</f>
        <v>-6.8140659618665333E-2</v>
      </c>
      <c r="AW1488" s="3">
        <f t="shared" ca="1" si="454"/>
        <v>2.489643537707531E-3</v>
      </c>
      <c r="AX1488" s="11" t="str">
        <f ca="1">IFERROR(IF(E1488&gt;MAX(OFFSET(C1488,-1,0,-参数!B$27,1)),"买",IF(E1488&lt;MIN(OFFSET(D1488,-1,0,-参数!B$26,1)),"卖",AX1487)),"卖")</f>
        <v>卖</v>
      </c>
      <c r="AY1488" s="12" t="str">
        <f ca="1">IF(AX1487="买",$E1488/$E1487-1-IF(AX1486="卖",参数!$B$3-IF(AX1488="卖",参数!$B$3+参数!$B$4,0)),"")</f>
        <v/>
      </c>
      <c r="AZ1488" s="10">
        <f t="shared" ca="1" si="472"/>
        <v>6585.1189156582268</v>
      </c>
      <c r="BA1488" s="12">
        <f ca="1">AZ1488/MAX(AZ$2:AZ1488)-1</f>
        <v>-0.15381051431379233</v>
      </c>
    </row>
    <row r="1489" spans="1:53" x14ac:dyDescent="0.15">
      <c r="A1489" s="1">
        <v>40596</v>
      </c>
      <c r="B1489" s="6">
        <v>3267.61</v>
      </c>
      <c r="C1489" s="6">
        <v>3269.05</v>
      </c>
      <c r="D1489" s="6">
        <v>3161.83</v>
      </c>
      <c r="E1489" s="2">
        <v>3163.58</v>
      </c>
      <c r="F1489" s="3">
        <f>E1489/MAX(E$2:E1489)-1</f>
        <v>-0.46171986660314435</v>
      </c>
      <c r="G1489" s="2">
        <f ca="1">IFERROR(AVERAGE(OFFSET(E1489,0,0,-参数!B$2,1)),"")</f>
        <v>3131.6455357142863</v>
      </c>
      <c r="H1489" t="str">
        <f t="shared" ca="1" si="473"/>
        <v>买</v>
      </c>
      <c r="I1489" s="3">
        <f ca="1">IF(H1488="买",$E1489/$E1488-1-IF(H1487="卖",参数!$B$3-IF(H1489="卖",参数!$B$3+参数!$B$4,0)),"")</f>
        <v>-2.8954145449076263E-2</v>
      </c>
      <c r="J1489" s="2">
        <f t="shared" ca="1" si="464"/>
        <v>8287.0734460681579</v>
      </c>
      <c r="K1489" s="3">
        <f ca="1">J1489/MAX(J$2:J1489)-1</f>
        <v>-0.18358198051366648</v>
      </c>
      <c r="L1489" s="8">
        <f>L1488*(参数!$B$6-1)/(参数!$B$6+1)+E1489*2/(参数!$B$6+1)</f>
        <v>3142.5626288035396</v>
      </c>
      <c r="M1489" s="8">
        <f>M1488*(参数!$B$7-1)/(参数!$B$7+1)+E1489*2/(参数!$B$7+1)</f>
        <v>3127.8651219239518</v>
      </c>
      <c r="N1489" s="8">
        <f t="shared" si="456"/>
        <v>14.697506879587763</v>
      </c>
      <c r="O1489" s="8">
        <f>O1488*(参数!$B$8-1)/(参数!$B$8+1)+N1489*2/(参数!$B$8+1)</f>
        <v>-10.321285617388563</v>
      </c>
      <c r="P1489" s="9" t="str">
        <f t="shared" si="465"/>
        <v>买</v>
      </c>
      <c r="Q1489" s="7">
        <f>IF(P1488="买",$E1489/$E1488-1-IF(P1487="卖",参数!$B$3-IF(P1489="卖",参数!$B$3+参数!$B$4,0)),"")</f>
        <v>-2.8954145449076263E-2</v>
      </c>
      <c r="R1489" s="8">
        <f t="shared" si="466"/>
        <v>6413.0698338239727</v>
      </c>
      <c r="S1489" s="3">
        <f>R1489/MAX(R$2:R1489)-1</f>
        <v>-0.12100674651922005</v>
      </c>
      <c r="T1489" s="10">
        <f ca="1">IFERROR(AVERAGE(OFFSET(E1489,0,0,-参数!B$10,1)),"")</f>
        <v>3094.6009999999997</v>
      </c>
      <c r="U1489" s="10">
        <f ca="1">IFERROR(AVERAGE(OFFSET(E1489,0,0,-参数!B$11,1)),"")</f>
        <v>3180.2082962962927</v>
      </c>
      <c r="V1489" s="10">
        <f t="shared" ca="1" si="457"/>
        <v>-85.607296296293043</v>
      </c>
      <c r="W1489" s="10">
        <f ca="1">IFERROR(AVERAGE(OFFSET(V1489,0,0,-参数!B$12,1)),"")</f>
        <v>-116.3190982042622</v>
      </c>
      <c r="X1489" s="11" t="str">
        <f t="shared" ca="1" si="455"/>
        <v>买</v>
      </c>
      <c r="Y1489" s="12">
        <f ca="1">IF(X1488="买",$E1489/$E1488-1-IF(X1487="卖",参数!$B$3-IF(X1489="卖",参数!$B$3+参数!$B$4,0)),"")</f>
        <v>-2.8954145449076263E-2</v>
      </c>
      <c r="Z1489" s="10">
        <f t="shared" ca="1" si="467"/>
        <v>5867.8976023599826</v>
      </c>
      <c r="AA1489" s="3">
        <f ca="1">Z1489/MAX(Z$2:Z1489)-1</f>
        <v>-0.24599722908072374</v>
      </c>
      <c r="AB1489" s="8">
        <f ca="1">IFERROR(AVERAGE(OFFSET(E1489,0,0,-参数!B$14,1)),"")</f>
        <v>3210.6975000000002</v>
      </c>
      <c r="AC1489" s="8">
        <f ca="1">IFERROR(AVERAGE(OFFSET(E1489,0,0,-参数!B$15,1)),"")</f>
        <v>3095.8231034482769</v>
      </c>
      <c r="AD1489" s="9" t="str">
        <f ca="1">IFERROR(IF(OR(AND(AB1489/AC1489-1&lt;参数!B$16,AB1489/AC1489-1&gt;参数!B$17),AB1489/AC1489-1&lt;参数!B$18),"买","卖"),"买")</f>
        <v>买</v>
      </c>
      <c r="AE1489" s="7">
        <f ca="1">IF(AD1488="买",$E1489/$E1488-1-IF(AD1487="卖",参数!$B$3-IF(AD1489="卖",参数!$B$3+参数!$B$4,0)),"")</f>
        <v>-2.8954145449076263E-2</v>
      </c>
      <c r="AF1489" s="8">
        <f t="shared" ca="1" si="468"/>
        <v>7300.9973227340015</v>
      </c>
      <c r="AG1489" s="3">
        <f ca="1">AF1489/MAX(AF$2:AF1489)-1</f>
        <v>-0.18330093421082072</v>
      </c>
      <c r="AH1489">
        <f t="shared" ca="1" si="458"/>
        <v>0</v>
      </c>
      <c r="AI1489">
        <f t="shared" si="459"/>
        <v>0</v>
      </c>
      <c r="AJ1489">
        <f t="shared" ca="1" si="460"/>
        <v>0</v>
      </c>
      <c r="AK1489">
        <f t="shared" ca="1" si="461"/>
        <v>0</v>
      </c>
      <c r="AL1489">
        <f t="shared" ca="1" si="462"/>
        <v>0</v>
      </c>
      <c r="AM1489">
        <f t="shared" ca="1" si="463"/>
        <v>0</v>
      </c>
      <c r="AO1489" s="9">
        <f t="shared" si="469"/>
        <v>94.329999999999927</v>
      </c>
      <c r="AP1489" s="15">
        <f ca="1">IFERROR(ABS(E1489-OFFSET(E1489,-参数!B$20,0,1,1))/SUM(OFFSET(AO1489,0,0,-参数!B$20,1)),0)</f>
        <v>0.12742747884651059</v>
      </c>
      <c r="AQ1489" s="16">
        <f ca="1">(参数!B$21+参数!B$22*'000300'!AP1489)^(参数!B$23)</f>
        <v>0.10096751708688273</v>
      </c>
      <c r="AR1489" s="17">
        <f t="shared" ca="1" si="470"/>
        <v>3130.9694560320395</v>
      </c>
      <c r="AS1489" s="9" t="str">
        <f ca="1">IF(E1489+参数!B$24&gt;=AR1489,"买","卖")</f>
        <v>买</v>
      </c>
      <c r="AT1489" s="7">
        <f ca="1">IF(AS1488="买",$E1489/$E1488-1-IF(AS1487="卖",参数!$B$3-IF(AS1489="卖",参数!$B$3+参数!$B$4,0)),"")</f>
        <v>-2.8954145449076263E-2</v>
      </c>
      <c r="AU1489" s="8">
        <f t="shared" ca="1" si="471"/>
        <v>5475.679715301233</v>
      </c>
      <c r="AV1489" s="7">
        <f ca="1">AU1489/MAX(AU$2:AU1489)-1</f>
        <v>-9.5121850498146809E-2</v>
      </c>
      <c r="AW1489" s="3">
        <f t="shared" ca="1" si="454"/>
        <v>1.1710995386011724E-3</v>
      </c>
      <c r="AX1489" s="11" t="str">
        <f ca="1">IFERROR(IF(E1489&gt;MAX(OFFSET(C1489,-1,0,-参数!B$27,1)),"买",IF(E1489&lt;MIN(OFFSET(D1489,-1,0,-参数!B$26,1)),"卖",AX1488)),"卖")</f>
        <v>卖</v>
      </c>
      <c r="AY1489" s="12" t="str">
        <f ca="1">IF(AX1488="买",$E1489/$E1488-1-IF(AX1487="卖",参数!$B$3-IF(AX1489="卖",参数!$B$3+参数!$B$4,0)),"")</f>
        <v/>
      </c>
      <c r="AZ1489" s="10">
        <f t="shared" ca="1" si="472"/>
        <v>6585.1189156582268</v>
      </c>
      <c r="BA1489" s="12">
        <f ca="1">AZ1489/MAX(AZ$2:AZ1489)-1</f>
        <v>-0.15381051431379233</v>
      </c>
    </row>
    <row r="1490" spans="1:53" x14ac:dyDescent="0.15">
      <c r="A1490" s="1">
        <v>40597</v>
      </c>
      <c r="B1490" s="6">
        <v>3152.44</v>
      </c>
      <c r="C1490" s="6">
        <v>3182.19</v>
      </c>
      <c r="D1490" s="6">
        <v>3145.99</v>
      </c>
      <c r="E1490" s="2">
        <v>3174.74</v>
      </c>
      <c r="F1490" s="3">
        <f>E1490/MAX(E$2:E1490)-1</f>
        <v>-0.45982100319880215</v>
      </c>
      <c r="G1490" s="2">
        <f ca="1">IFERROR(AVERAGE(OFFSET(E1490,0,0,-参数!B$2,1)),"")</f>
        <v>3131.372142857143</v>
      </c>
      <c r="H1490" t="str">
        <f t="shared" ca="1" si="473"/>
        <v>买</v>
      </c>
      <c r="I1490" s="3">
        <f ca="1">IF(H1489="买",$E1490/$E1489-1-IF(H1488="卖",参数!$B$3-IF(H1490="卖",参数!$B$3+参数!$B$4,0)),"")</f>
        <v>3.5276490558164841E-3</v>
      </c>
      <c r="J1490" s="2">
        <f t="shared" ca="1" si="464"/>
        <v>8316.3073328856626</v>
      </c>
      <c r="K1490" s="3">
        <f ca="1">J1490/MAX(J$2:J1490)-1</f>
        <v>-0.18070194425807384</v>
      </c>
      <c r="L1490" s="8">
        <f>L1489*(参数!$B$6-1)/(参数!$B$6+1)+E1490*2/(参数!$B$6+1)</f>
        <v>3145.6271403460596</v>
      </c>
      <c r="M1490" s="8">
        <f>M1489*(参数!$B$7-1)/(参数!$B$7+1)+E1490*2/(参数!$B$7+1)</f>
        <v>3128.9946370583143</v>
      </c>
      <c r="N1490" s="8">
        <f t="shared" si="456"/>
        <v>16.632503287745294</v>
      </c>
      <c r="O1490" s="8">
        <f>O1489*(参数!$B$8-1)/(参数!$B$8+1)+N1490*2/(参数!$B$8+1)</f>
        <v>-4.930527836361791</v>
      </c>
      <c r="P1490" s="9" t="str">
        <f t="shared" si="465"/>
        <v>买</v>
      </c>
      <c r="Q1490" s="7">
        <f>IF(P1489="买",$E1490/$E1489-1-IF(P1488="卖",参数!$B$3-IF(P1490="卖",参数!$B$3+参数!$B$4,0)),"")</f>
        <v>3.5276490558164841E-3</v>
      </c>
      <c r="R1490" s="8">
        <f t="shared" si="466"/>
        <v>6435.6928935681472</v>
      </c>
      <c r="S1490" s="3">
        <f>R1490/MAX(R$2:R1490)-1</f>
        <v>-0.11790596679850951</v>
      </c>
      <c r="T1490" s="10">
        <f ca="1">IFERROR(AVERAGE(OFFSET(E1490,0,0,-参数!B$10,1)),"")</f>
        <v>3101.0954999999999</v>
      </c>
      <c r="U1490" s="10">
        <f ca="1">IFERROR(AVERAGE(OFFSET(E1490,0,0,-参数!B$11,1)),"")</f>
        <v>3180.4325925925891</v>
      </c>
      <c r="V1490" s="10">
        <f t="shared" ca="1" si="457"/>
        <v>-79.337092592589215</v>
      </c>
      <c r="W1490" s="10">
        <f ca="1">IFERROR(AVERAGE(OFFSET(V1490,0,0,-参数!B$12,1)),"")</f>
        <v>-112.67365544331936</v>
      </c>
      <c r="X1490" s="11" t="str">
        <f t="shared" ca="1" si="455"/>
        <v>买</v>
      </c>
      <c r="Y1490" s="12">
        <f ca="1">IF(X1489="买",$E1490/$E1489-1-IF(X1488="卖",参数!$B$3-IF(X1490="卖",参数!$B$3+参数!$B$4,0)),"")</f>
        <v>3.5276490558164841E-3</v>
      </c>
      <c r="Z1490" s="10">
        <f t="shared" ca="1" si="467"/>
        <v>5888.5974857965757</v>
      </c>
      <c r="AA1490" s="3">
        <f ca="1">Z1490/MAX(Z$2:Z1490)-1</f>
        <v>-0.24333737191780735</v>
      </c>
      <c r="AB1490" s="8">
        <f ca="1">IFERROR(AVERAGE(OFFSET(E1490,0,0,-参数!B$14,1)),"")</f>
        <v>3217.42</v>
      </c>
      <c r="AC1490" s="8">
        <f ca="1">IFERROR(AVERAGE(OFFSET(E1490,0,0,-参数!B$15,1)),"")</f>
        <v>3096.3437931034487</v>
      </c>
      <c r="AD1490" s="9" t="str">
        <f ca="1">IFERROR(IF(OR(AND(AB1490/AC1490-1&lt;参数!B$16,AB1490/AC1490-1&gt;参数!B$17),AB1490/AC1490-1&lt;参数!B$18),"买","卖"),"买")</f>
        <v>买</v>
      </c>
      <c r="AE1490" s="7">
        <f ca="1">IF(AD1489="买",$E1490/$E1489-1-IF(AD1488="卖",参数!$B$3-IF(AD1490="卖",参数!$B$3+参数!$B$4,0)),"")</f>
        <v>3.5276490558164841E-3</v>
      </c>
      <c r="AF1490" s="8">
        <f t="shared" ca="1" si="468"/>
        <v>7326.7526790460624</v>
      </c>
      <c r="AG1490" s="3">
        <f ca="1">AF1490/MAX(AF$2:AF1490)-1</f>
        <v>-0.18041990652250339</v>
      </c>
      <c r="AH1490">
        <f t="shared" ca="1" si="458"/>
        <v>0</v>
      </c>
      <c r="AI1490">
        <f t="shared" si="459"/>
        <v>0</v>
      </c>
      <c r="AJ1490">
        <f t="shared" ca="1" si="460"/>
        <v>0</v>
      </c>
      <c r="AK1490">
        <f t="shared" ca="1" si="461"/>
        <v>0</v>
      </c>
      <c r="AL1490">
        <f t="shared" ca="1" si="462"/>
        <v>0</v>
      </c>
      <c r="AM1490">
        <f t="shared" ca="1" si="463"/>
        <v>0</v>
      </c>
      <c r="AO1490" s="9">
        <f t="shared" si="469"/>
        <v>11.159999999999854</v>
      </c>
      <c r="AP1490" s="15">
        <f ca="1">IFERROR(ABS(E1490-OFFSET(E1490,-参数!B$20,0,1,1))/SUM(OFFSET(AO1490,0,0,-参数!B$20,1)),0)</f>
        <v>0.13414743550638575</v>
      </c>
      <c r="AQ1490" s="16">
        <f ca="1">(参数!B$21+参数!B$22*'000300'!AP1490)^(参数!B$23)</f>
        <v>0.10745227526366224</v>
      </c>
      <c r="AR1490" s="17">
        <f t="shared" ca="1" si="470"/>
        <v>3135.6727005709254</v>
      </c>
      <c r="AS1490" s="9" t="str">
        <f ca="1">IF(E1490+参数!B$24&gt;=AR1490,"买","卖")</f>
        <v>买</v>
      </c>
      <c r="AT1490" s="7">
        <f ca="1">IF(AS1489="买",$E1490/$E1489-1-IF(AS1488="卖",参数!$B$3-IF(AS1490="卖",参数!$B$3+参数!$B$4,0)),"")</f>
        <v>3.5276490558164841E-3</v>
      </c>
      <c r="AU1490" s="8">
        <f t="shared" ca="1" si="471"/>
        <v>5494.9959916788694</v>
      </c>
      <c r="AV1490" s="7">
        <f ca="1">AU1490/MAX(AU$2:AU1490)-1</f>
        <v>-9.1929757948427615E-2</v>
      </c>
      <c r="AW1490" s="3">
        <f t="shared" ca="1" si="454"/>
        <v>1.5021687707059694E-3</v>
      </c>
      <c r="AX1490" s="11" t="str">
        <f ca="1">IFERROR(IF(E1490&gt;MAX(OFFSET(C1490,-1,0,-参数!B$27,1)),"买",IF(E1490&lt;MIN(OFFSET(D1490,-1,0,-参数!B$26,1)),"卖",AX1489)),"卖")</f>
        <v>卖</v>
      </c>
      <c r="AY1490" s="12" t="str">
        <f ca="1">IF(AX1489="买",$E1490/$E1489-1-IF(AX1488="卖",参数!$B$3-IF(AX1490="卖",参数!$B$3+参数!$B$4,0)),"")</f>
        <v/>
      </c>
      <c r="AZ1490" s="10">
        <f t="shared" ca="1" si="472"/>
        <v>6585.1189156582268</v>
      </c>
      <c r="BA1490" s="12">
        <f ca="1">AZ1490/MAX(AZ$2:AZ1490)-1</f>
        <v>-0.15381051431379233</v>
      </c>
    </row>
    <row r="1491" spans="1:53" x14ac:dyDescent="0.15">
      <c r="A1491" s="1">
        <v>40598</v>
      </c>
      <c r="B1491" s="6">
        <v>3170.24</v>
      </c>
      <c r="C1491" s="6">
        <v>3195.69</v>
      </c>
      <c r="D1491" s="6">
        <v>3157.97</v>
      </c>
      <c r="E1491" s="2">
        <v>3190.94</v>
      </c>
      <c r="F1491" s="3">
        <f>E1491/MAX(E$2:E1491)-1</f>
        <v>-0.45706458857959575</v>
      </c>
      <c r="G1491" s="2">
        <f ca="1">IFERROR(AVERAGE(OFFSET(E1491,0,0,-参数!B$2,1)),"")</f>
        <v>3132.3355357142864</v>
      </c>
      <c r="H1491" t="str">
        <f t="shared" ca="1" si="473"/>
        <v>买</v>
      </c>
      <c r="I1491" s="3">
        <f ca="1">IF(H1490="买",$E1491/$E1490-1-IF(H1489="卖",参数!$B$3-IF(H1491="卖",参数!$B$3+参数!$B$4,0)),"")</f>
        <v>5.1027800701790582E-3</v>
      </c>
      <c r="J1491" s="2">
        <f t="shared" ca="1" si="464"/>
        <v>8358.743620201396</v>
      </c>
      <c r="K1491" s="3">
        <f ca="1">J1491/MAX(J$2:J1491)-1</f>
        <v>-0.17652124646769751</v>
      </c>
      <c r="L1491" s="8">
        <f>L1490*(参数!$B$6-1)/(参数!$B$6+1)+E1491*2/(参数!$B$6+1)</f>
        <v>3149.9426507892922</v>
      </c>
      <c r="M1491" s="8">
        <f>M1490*(参数!$B$7-1)/(参数!$B$7+1)+E1491*2/(参数!$B$7+1)</f>
        <v>3130.487296406307</v>
      </c>
      <c r="N1491" s="8">
        <f t="shared" si="456"/>
        <v>19.455354382985206</v>
      </c>
      <c r="O1491" s="8">
        <f>O1490*(参数!$B$8-1)/(参数!$B$8+1)+N1491*2/(参数!$B$8+1)</f>
        <v>-5.3351392492391625E-2</v>
      </c>
      <c r="P1491" s="9" t="str">
        <f t="shared" si="465"/>
        <v>买</v>
      </c>
      <c r="Q1491" s="7">
        <f>IF(P1490="买",$E1491/$E1490-1-IF(P1489="卖",参数!$B$3-IF(P1491="卖",参数!$B$3+参数!$B$4,0)),"")</f>
        <v>5.1027800701790582E-3</v>
      </c>
      <c r="R1491" s="8">
        <f t="shared" si="466"/>
        <v>6468.5328190032396</v>
      </c>
      <c r="S1491" s="3">
        <f>R1491/MAX(R$2:R1491)-1</f>
        <v>-0.11340483494586506</v>
      </c>
      <c r="T1491" s="10">
        <f ca="1">IFERROR(AVERAGE(OFFSET(E1491,0,0,-参数!B$10,1)),"")</f>
        <v>3113.4069999999997</v>
      </c>
      <c r="U1491" s="10">
        <f ca="1">IFERROR(AVERAGE(OFFSET(E1491,0,0,-参数!B$11,1)),"")</f>
        <v>3180.6059506172801</v>
      </c>
      <c r="V1491" s="10">
        <f t="shared" ca="1" si="457"/>
        <v>-67.198950617280389</v>
      </c>
      <c r="W1491" s="10">
        <f ca="1">IFERROR(AVERAGE(OFFSET(V1491,0,0,-参数!B$12,1)),"")</f>
        <v>-107.2943821548793</v>
      </c>
      <c r="X1491" s="11" t="str">
        <f t="shared" ca="1" si="455"/>
        <v>买</v>
      </c>
      <c r="Y1491" s="12">
        <f ca="1">IF(X1490="买",$E1491/$E1490-1-IF(X1489="卖",参数!$B$3-IF(X1491="卖",参数!$B$3+参数!$B$4,0)),"")</f>
        <v>5.1027800701790582E-3</v>
      </c>
      <c r="Z1491" s="10">
        <f t="shared" ca="1" si="467"/>
        <v>5918.6457036884049</v>
      </c>
      <c r="AA1491" s="3">
        <f ca="1">Z1491/MAX(Z$2:Z1491)-1</f>
        <v>-0.23947628893938022</v>
      </c>
      <c r="AB1491" s="8">
        <f ca="1">IFERROR(AVERAGE(OFFSET(E1491,0,0,-参数!B$14,1)),"")</f>
        <v>3213.895</v>
      </c>
      <c r="AC1491" s="8">
        <f ca="1">IFERROR(AVERAGE(OFFSET(E1491,0,0,-参数!B$15,1)),"")</f>
        <v>3097.1824137931044</v>
      </c>
      <c r="AD1491" s="9" t="str">
        <f ca="1">IFERROR(IF(OR(AND(AB1491/AC1491-1&lt;参数!B$16,AB1491/AC1491-1&gt;参数!B$17),AB1491/AC1491-1&lt;参数!B$18),"买","卖"),"买")</f>
        <v>买</v>
      </c>
      <c r="AE1491" s="7">
        <f ca="1">IF(AD1490="买",$E1491/$E1490-1-IF(AD1489="卖",参数!$B$3-IF(AD1491="卖",参数!$B$3+参数!$B$4,0)),"")</f>
        <v>5.1027800701790582E-3</v>
      </c>
      <c r="AF1491" s="8">
        <f t="shared" ca="1" si="468"/>
        <v>7364.13948659583</v>
      </c>
      <c r="AG1491" s="3">
        <f ca="1">AF1491/MAX(AF$2:AF1491)-1</f>
        <v>-0.1762377695555909</v>
      </c>
      <c r="AH1491">
        <f t="shared" ca="1" si="458"/>
        <v>0</v>
      </c>
      <c r="AI1491">
        <f t="shared" si="459"/>
        <v>0</v>
      </c>
      <c r="AJ1491">
        <f t="shared" ca="1" si="460"/>
        <v>0</v>
      </c>
      <c r="AK1491">
        <f t="shared" ca="1" si="461"/>
        <v>0</v>
      </c>
      <c r="AL1491">
        <f t="shared" ca="1" si="462"/>
        <v>0</v>
      </c>
      <c r="AM1491">
        <f t="shared" ca="1" si="463"/>
        <v>0</v>
      </c>
      <c r="AO1491" s="9">
        <f t="shared" si="469"/>
        <v>16.200000000000273</v>
      </c>
      <c r="AP1491" s="15">
        <f ca="1">IFERROR(ABS(E1491-OFFSET(E1491,-参数!B$20,0,1,1))/SUM(OFFSET(AO1491,0,0,-参数!B$20,1)),0)</f>
        <v>0.11986149753985351</v>
      </c>
      <c r="AQ1491" s="16">
        <f ca="1">(参数!B$21+参数!B$22*'000300'!AP1491)^(参数!B$23)</f>
        <v>9.3666345125958644E-2</v>
      </c>
      <c r="AR1491" s="17">
        <f t="shared" ca="1" si="470"/>
        <v>3140.8493865134287</v>
      </c>
      <c r="AS1491" s="9" t="str">
        <f ca="1">IF(E1491+参数!B$24&gt;=AR1491,"买","卖")</f>
        <v>买</v>
      </c>
      <c r="AT1491" s="7">
        <f ca="1">IF(AS1490="买",$E1491/$E1490-1-IF(AS1489="卖",参数!$B$3-IF(AS1491="卖",参数!$B$3+参数!$B$4,0)),"")</f>
        <v>5.1027800701790582E-3</v>
      </c>
      <c r="AU1491" s="8">
        <f t="shared" ca="1" si="471"/>
        <v>5523.0357477109219</v>
      </c>
      <c r="AV1491" s="7">
        <f ca="1">AU1491/MAX(AU$2:AU1491)-1</f>
        <v>-8.7296075214964186E-2</v>
      </c>
      <c r="AW1491" s="3">
        <f t="shared" ref="AW1491:AW1554" ca="1" si="474">AR1491/AR1490-1</f>
        <v>1.6509012377345922E-3</v>
      </c>
      <c r="AX1491" s="11" t="str">
        <f ca="1">IFERROR(IF(E1491&gt;MAX(OFFSET(C1491,-1,0,-参数!B$27,1)),"买",IF(E1491&lt;MIN(OFFSET(D1491,-1,0,-参数!B$26,1)),"卖",AX1490)),"卖")</f>
        <v>卖</v>
      </c>
      <c r="AY1491" s="12" t="str">
        <f ca="1">IF(AX1490="买",$E1491/$E1490-1-IF(AX1489="卖",参数!$B$3-IF(AX1491="卖",参数!$B$3+参数!$B$4,0)),"")</f>
        <v/>
      </c>
      <c r="AZ1491" s="10">
        <f t="shared" ca="1" si="472"/>
        <v>6585.1189156582268</v>
      </c>
      <c r="BA1491" s="12">
        <f ca="1">AZ1491/MAX(AZ$2:AZ1491)-1</f>
        <v>-0.15381051431379233</v>
      </c>
    </row>
    <row r="1492" spans="1:53" x14ac:dyDescent="0.15">
      <c r="A1492" s="1">
        <v>40599</v>
      </c>
      <c r="B1492" s="6">
        <v>3190.87</v>
      </c>
      <c r="C1492" s="6">
        <v>3213.79</v>
      </c>
      <c r="D1492" s="6">
        <v>3159.85</v>
      </c>
      <c r="E1492" s="2">
        <v>3197.62</v>
      </c>
      <c r="F1492" s="3">
        <f>E1492/MAX(E$2:E1492)-1</f>
        <v>-0.45592799292179953</v>
      </c>
      <c r="G1492" s="2">
        <f ca="1">IFERROR(AVERAGE(OFFSET(E1492,0,0,-参数!B$2,1)),"")</f>
        <v>3133.4355357142858</v>
      </c>
      <c r="H1492" t="str">
        <f t="shared" ca="1" si="473"/>
        <v>买</v>
      </c>
      <c r="I1492" s="3">
        <f ca="1">IF(H1491="买",$E1492/$E1491-1-IF(H1490="卖",参数!$B$3-IF(H1492="卖",参数!$B$3+参数!$B$4,0)),"")</f>
        <v>2.0934270152368484E-3</v>
      </c>
      <c r="J1492" s="2">
        <f t="shared" ca="1" si="464"/>
        <v>8376.2420399093644</v>
      </c>
      <c r="K1492" s="3">
        <f ca="1">J1492/MAX(J$2:J1492)-1</f>
        <v>-0.1747973537985793</v>
      </c>
      <c r="L1492" s="8">
        <f>L1491*(参数!$B$6-1)/(参数!$B$6+1)+E1492*2/(参数!$B$6+1)</f>
        <v>3154.4833507141216</v>
      </c>
      <c r="M1492" s="8">
        <f>M1491*(参数!$B$7-1)/(参数!$B$7+1)+E1492*2/(参数!$B$7+1)</f>
        <v>3132.1049519145886</v>
      </c>
      <c r="N1492" s="8">
        <f t="shared" si="456"/>
        <v>22.378398799532988</v>
      </c>
      <c r="O1492" s="8">
        <f>O1491*(参数!$B$8-1)/(参数!$B$8+1)+N1492*2/(参数!$B$8+1)</f>
        <v>4.4329986459126847</v>
      </c>
      <c r="P1492" s="9" t="str">
        <f t="shared" si="465"/>
        <v>买</v>
      </c>
      <c r="Q1492" s="7">
        <f>IF(P1491="买",$E1492/$E1491-1-IF(P1490="卖",参数!$B$3-IF(P1492="卖",参数!$B$3+参数!$B$4,0)),"")</f>
        <v>2.0934270152368484E-3</v>
      </c>
      <c r="R1492" s="8">
        <f t="shared" si="466"/>
        <v>6482.0742203554873</v>
      </c>
      <c r="S1492" s="3">
        <f>R1492/MAX(R$2:R1492)-1</f>
        <v>-0.11154881267576233</v>
      </c>
      <c r="T1492" s="10">
        <f ca="1">IFERROR(AVERAGE(OFFSET(E1492,0,0,-参数!B$10,1)),"")</f>
        <v>3124.1149999999993</v>
      </c>
      <c r="U1492" s="10">
        <f ca="1">IFERROR(AVERAGE(OFFSET(E1492,0,0,-参数!B$11,1)),"")</f>
        <v>3180.8027407407376</v>
      </c>
      <c r="V1492" s="10">
        <f t="shared" ca="1" si="457"/>
        <v>-56.687740740738263</v>
      </c>
      <c r="W1492" s="10">
        <f ca="1">IFERROR(AVERAGE(OFFSET(V1492,0,0,-参数!B$12,1)),"")</f>
        <v>-100.68164534230908</v>
      </c>
      <c r="X1492" s="11" t="str">
        <f t="shared" ca="1" si="455"/>
        <v>买</v>
      </c>
      <c r="Y1492" s="12">
        <f ca="1">IF(X1491="买",$E1492/$E1491-1-IF(X1490="卖",参数!$B$3-IF(X1492="卖",参数!$B$3+参数!$B$4,0)),"")</f>
        <v>2.0934270152368484E-3</v>
      </c>
      <c r="Z1492" s="10">
        <f t="shared" ca="1" si="467"/>
        <v>5931.0359564981218</v>
      </c>
      <c r="AA1492" s="3">
        <f ca="1">Z1492/MAX(Z$2:Z1492)-1</f>
        <v>-0.2378841880569178</v>
      </c>
      <c r="AB1492" s="8">
        <f ca="1">IFERROR(AVERAGE(OFFSET(E1492,0,0,-参数!B$14,1)),"")</f>
        <v>3211.3887499999996</v>
      </c>
      <c r="AC1492" s="8">
        <f ca="1">IFERROR(AVERAGE(OFFSET(E1492,0,0,-参数!B$15,1)),"")</f>
        <v>3100.2662068965524</v>
      </c>
      <c r="AD1492" s="9" t="str">
        <f ca="1">IFERROR(IF(OR(AND(AB1492/AC1492-1&lt;参数!B$16,AB1492/AC1492-1&gt;参数!B$17),AB1492/AC1492-1&lt;参数!B$18),"买","卖"),"买")</f>
        <v>买</v>
      </c>
      <c r="AE1492" s="7">
        <f ca="1">IF(AD1491="买",$E1492/$E1491-1-IF(AD1490="卖",参数!$B$3-IF(AD1492="卖",参数!$B$3+参数!$B$4,0)),"")</f>
        <v>2.0934270152368484E-3</v>
      </c>
      <c r="AF1492" s="8">
        <f t="shared" ca="1" si="468"/>
        <v>7379.5557751410424</v>
      </c>
      <c r="AG1492" s="3">
        <f ca="1">AF1492/MAX(AF$2:AF1492)-1</f>
        <v>-0.17451328344824679</v>
      </c>
      <c r="AH1492">
        <f t="shared" ca="1" si="458"/>
        <v>0</v>
      </c>
      <c r="AI1492">
        <f t="shared" si="459"/>
        <v>0</v>
      </c>
      <c r="AJ1492">
        <f t="shared" ca="1" si="460"/>
        <v>0</v>
      </c>
      <c r="AK1492">
        <f t="shared" ca="1" si="461"/>
        <v>0</v>
      </c>
      <c r="AL1492">
        <f t="shared" ca="1" si="462"/>
        <v>0</v>
      </c>
      <c r="AM1492">
        <f t="shared" ca="1" si="463"/>
        <v>0</v>
      </c>
      <c r="AO1492" s="9">
        <f t="shared" si="469"/>
        <v>6.6799999999998363</v>
      </c>
      <c r="AP1492" s="15">
        <f ca="1">IFERROR(ABS(E1492-OFFSET(E1492,-参数!B$20,0,1,1))/SUM(OFFSET(AO1492,0,0,-参数!B$20,1)),0)</f>
        <v>0.10923036233800584</v>
      </c>
      <c r="AQ1492" s="16">
        <f ca="1">(参数!B$21+参数!B$22*'000300'!AP1492)^(参数!B$23)</f>
        <v>8.3407299656175632E-2</v>
      </c>
      <c r="AR1492" s="17">
        <f t="shared" ca="1" si="470"/>
        <v>3145.5844700841681</v>
      </c>
      <c r="AS1492" s="9" t="str">
        <f ca="1">IF(E1492+参数!B$24&gt;=AR1492,"买","卖")</f>
        <v>买</v>
      </c>
      <c r="AT1492" s="7">
        <f ca="1">IF(AS1491="买",$E1492/$E1491-1-IF(AS1490="卖",参数!$B$3-IF(AS1492="卖",参数!$B$3+参数!$B$4,0)),"")</f>
        <v>2.0934270152368484E-3</v>
      </c>
      <c r="AU1492" s="8">
        <f t="shared" ca="1" si="471"/>
        <v>5534.5978199512983</v>
      </c>
      <c r="AV1492" s="7">
        <f ca="1">AU1492/MAX(AU$2:AU1492)-1</f>
        <v>-8.5385396161906546E-2</v>
      </c>
      <c r="AW1492" s="3">
        <f t="shared" ca="1" si="474"/>
        <v>1.5075805898465688E-3</v>
      </c>
      <c r="AX1492" s="11" t="str">
        <f ca="1">IFERROR(IF(E1492&gt;MAX(OFFSET(C1492,-1,0,-参数!B$27,1)),"买",IF(E1492&lt;MIN(OFFSET(D1492,-1,0,-参数!B$26,1)),"卖",AX1491)),"卖")</f>
        <v>卖</v>
      </c>
      <c r="AY1492" s="12" t="str">
        <f ca="1">IF(AX1491="买",$E1492/$E1491-1-IF(AX1490="卖",参数!$B$3-IF(AX1492="卖",参数!$B$3+参数!$B$4,0)),"")</f>
        <v/>
      </c>
      <c r="AZ1492" s="10">
        <f t="shared" ca="1" si="472"/>
        <v>6585.1189156582268</v>
      </c>
      <c r="BA1492" s="12">
        <f ca="1">AZ1492/MAX(AZ$2:AZ1492)-1</f>
        <v>-0.15381051431379233</v>
      </c>
    </row>
    <row r="1493" spans="1:53" x14ac:dyDescent="0.15">
      <c r="A1493" s="1">
        <v>40602</v>
      </c>
      <c r="B1493" s="6">
        <v>3200.68</v>
      </c>
      <c r="C1493" s="6">
        <v>3241.6</v>
      </c>
      <c r="D1493" s="6">
        <v>3178.83</v>
      </c>
      <c r="E1493" s="2">
        <v>3239.56</v>
      </c>
      <c r="F1493" s="3">
        <f>E1493/MAX(E$2:E1493)-1</f>
        <v>-0.44879194174096504</v>
      </c>
      <c r="G1493" s="2">
        <f ca="1">IFERROR(AVERAGE(OFFSET(E1493,0,0,-参数!B$2,1)),"")</f>
        <v>3134.9444642857147</v>
      </c>
      <c r="H1493" t="str">
        <f t="shared" ca="1" si="473"/>
        <v>买</v>
      </c>
      <c r="I1493" s="3">
        <f ca="1">IF(H1492="买",$E1493/$E1492-1-IF(H1491="卖",参数!$B$3-IF(H1493="卖",参数!$B$3+参数!$B$4,0)),"")</f>
        <v>1.3116005028740219E-2</v>
      </c>
      <c r="J1493" s="2">
        <f t="shared" ca="1" si="464"/>
        <v>8486.10487262676</v>
      </c>
      <c r="K1493" s="3">
        <f ca="1">J1493/MAX(J$2:J1493)-1</f>
        <v>-0.16397399174127192</v>
      </c>
      <c r="L1493" s="8">
        <f>L1492*(参数!$B$6-1)/(参数!$B$6+1)+E1493*2/(参数!$B$6+1)</f>
        <v>3162.5858887413478</v>
      </c>
      <c r="M1493" s="8">
        <f>M1492*(参数!$B$7-1)/(参数!$B$7+1)+E1493*2/(参数!$B$7+1)</f>
        <v>3134.6942301817071</v>
      </c>
      <c r="N1493" s="8">
        <f t="shared" si="456"/>
        <v>27.891658559640746</v>
      </c>
      <c r="O1493" s="8">
        <f>O1492*(参数!$B$8-1)/(参数!$B$8+1)+N1493*2/(参数!$B$8+1)</f>
        <v>9.1247306286582965</v>
      </c>
      <c r="P1493" s="9" t="str">
        <f t="shared" si="465"/>
        <v>买</v>
      </c>
      <c r="Q1493" s="7">
        <f>IF(P1492="买",$E1493/$E1492-1-IF(P1491="卖",参数!$B$3-IF(P1493="卖",参数!$B$3+参数!$B$4,0)),"")</f>
        <v>1.3116005028740219E-2</v>
      </c>
      <c r="R1493" s="8">
        <f t="shared" si="466"/>
        <v>6567.0931384263376</v>
      </c>
      <c r="S1493" s="3">
        <f>R1493/MAX(R$2:R1493)-1</f>
        <v>-9.9895882435027339E-2</v>
      </c>
      <c r="T1493" s="10">
        <f ca="1">IFERROR(AVERAGE(OFFSET(E1493,0,0,-参数!B$10,1)),"")</f>
        <v>3138.3814999999995</v>
      </c>
      <c r="U1493" s="10">
        <f ca="1">IFERROR(AVERAGE(OFFSET(E1493,0,0,-参数!B$11,1)),"")</f>
        <v>3181.0771604938236</v>
      </c>
      <c r="V1493" s="10">
        <f t="shared" ca="1" si="457"/>
        <v>-42.695660493824107</v>
      </c>
      <c r="W1493" s="10">
        <f ca="1">IFERROR(AVERAGE(OFFSET(V1493,0,0,-参数!B$12,1)),"")</f>
        <v>-92.553591470255142</v>
      </c>
      <c r="X1493" s="11" t="str">
        <f t="shared" ca="1" si="455"/>
        <v>买</v>
      </c>
      <c r="Y1493" s="12">
        <f ca="1">IF(X1492="买",$E1493/$E1492-1-IF(X1491="卖",参数!$B$3-IF(X1493="卖",参数!$B$3+参数!$B$4,0)),"")</f>
        <v>1.3116005028740219E-2</v>
      </c>
      <c r="Z1493" s="10">
        <f t="shared" ca="1" si="467"/>
        <v>6008.8274539291906</v>
      </c>
      <c r="AA1493" s="3">
        <f ca="1">Z1493/MAX(Z$2:Z1493)-1</f>
        <v>-0.22788827323498984</v>
      </c>
      <c r="AB1493" s="8">
        <f ca="1">IFERROR(AVERAGE(OFFSET(E1493,0,0,-参数!B$14,1)),"")</f>
        <v>3210.2674999999999</v>
      </c>
      <c r="AC1493" s="8">
        <f ca="1">IFERROR(AVERAGE(OFFSET(E1493,0,0,-参数!B$15,1)),"")</f>
        <v>3104.2193103448276</v>
      </c>
      <c r="AD1493" s="9" t="str">
        <f ca="1">IFERROR(IF(OR(AND(AB1493/AC1493-1&lt;参数!B$16,AB1493/AC1493-1&gt;参数!B$17),AB1493/AC1493-1&lt;参数!B$18),"买","卖"),"买")</f>
        <v>买</v>
      </c>
      <c r="AE1493" s="7">
        <f ca="1">IF(AD1492="买",$E1493/$E1492-1-IF(AD1491="卖",参数!$B$3-IF(AD1493="卖",参数!$B$3+参数!$B$4,0)),"")</f>
        <v>1.3116005028740219E-2</v>
      </c>
      <c r="AF1493" s="8">
        <f t="shared" ca="1" si="468"/>
        <v>7476.3460657976611</v>
      </c>
      <c r="AG1493" s="3">
        <f ca="1">AF1493/MAX(AF$2:AF1493)-1</f>
        <v>-0.16368619552279573</v>
      </c>
      <c r="AH1493">
        <f t="shared" ca="1" si="458"/>
        <v>0</v>
      </c>
      <c r="AI1493">
        <f t="shared" si="459"/>
        <v>0</v>
      </c>
      <c r="AJ1493">
        <f t="shared" ca="1" si="460"/>
        <v>0</v>
      </c>
      <c r="AK1493">
        <f t="shared" ca="1" si="461"/>
        <v>0</v>
      </c>
      <c r="AL1493">
        <f t="shared" ca="1" si="462"/>
        <v>0</v>
      </c>
      <c r="AM1493">
        <f t="shared" ca="1" si="463"/>
        <v>0</v>
      </c>
      <c r="AO1493" s="9">
        <f t="shared" si="469"/>
        <v>41.940000000000055</v>
      </c>
      <c r="AP1493" s="15">
        <f ca="1">IFERROR(ABS(E1493-OFFSET(E1493,-参数!B$20,0,1,1))/SUM(OFFSET(AO1493,0,0,-参数!B$20,1)),0)</f>
        <v>9.6883061049011149E-2</v>
      </c>
      <c r="AQ1493" s="16">
        <f ca="1">(参数!B$21+参数!B$22*'000300'!AP1493)^(参数!B$23)</f>
        <v>7.1492153912295769E-2</v>
      </c>
      <c r="AR1493" s="17">
        <f t="shared" ca="1" si="470"/>
        <v>3152.3029831329</v>
      </c>
      <c r="AS1493" s="9" t="str">
        <f ca="1">IF(E1493+参数!B$24&gt;=AR1493,"买","卖")</f>
        <v>买</v>
      </c>
      <c r="AT1493" s="7">
        <f ca="1">IF(AS1492="买",$E1493/$E1492-1-IF(AS1491="卖",参数!$B$3-IF(AS1493="卖",参数!$B$3+参数!$B$4,0)),"")</f>
        <v>1.3116005028740219E-2</v>
      </c>
      <c r="AU1493" s="8">
        <f t="shared" ca="1" si="471"/>
        <v>5607.1896327898339</v>
      </c>
      <c r="AV1493" s="7">
        <f ca="1">AU1493/MAX(AU$2:AU1493)-1</f>
        <v>-7.338930641860697E-2</v>
      </c>
      <c r="AW1493" s="3">
        <f t="shared" ca="1" si="474"/>
        <v>2.1358552321921742E-3</v>
      </c>
      <c r="AX1493" s="11" t="str">
        <f ca="1">IFERROR(IF(E1493&gt;MAX(OFFSET(C1493,-1,0,-参数!B$27,1)),"买",IF(E1493&lt;MIN(OFFSET(D1493,-1,0,-参数!B$26,1)),"卖",AX1492)),"卖")</f>
        <v>卖</v>
      </c>
      <c r="AY1493" s="12" t="str">
        <f ca="1">IF(AX1492="买",$E1493/$E1492-1-IF(AX1491="卖",参数!$B$3-IF(AX1493="卖",参数!$B$3+参数!$B$4,0)),"")</f>
        <v/>
      </c>
      <c r="AZ1493" s="10">
        <f t="shared" ca="1" si="472"/>
        <v>6585.1189156582268</v>
      </c>
      <c r="BA1493" s="12">
        <f ca="1">AZ1493/MAX(AZ$2:AZ1493)-1</f>
        <v>-0.15381051431379233</v>
      </c>
    </row>
    <row r="1494" spans="1:53" x14ac:dyDescent="0.15">
      <c r="A1494" s="1">
        <v>40603</v>
      </c>
      <c r="B1494" s="6">
        <v>3241.71</v>
      </c>
      <c r="C1494" s="6">
        <v>3273.51</v>
      </c>
      <c r="D1494" s="6">
        <v>3235.75</v>
      </c>
      <c r="E1494" s="2">
        <v>3254.89</v>
      </c>
      <c r="F1494" s="3">
        <f>E1494/MAX(E$2:E1494)-1</f>
        <v>-0.44618355679575306</v>
      </c>
      <c r="G1494" s="2">
        <f ca="1">IFERROR(AVERAGE(OFFSET(E1494,0,0,-参数!B$2,1)),"")</f>
        <v>3136.6717857142858</v>
      </c>
      <c r="H1494" t="str">
        <f t="shared" ca="1" si="473"/>
        <v>买</v>
      </c>
      <c r="I1494" s="3">
        <f ca="1">IF(H1493="买",$E1494/$E1493-1-IF(H1492="卖",参数!$B$3-IF(H1494="卖",参数!$B$3+参数!$B$4,0)),"")</f>
        <v>4.7321241156206284E-3</v>
      </c>
      <c r="J1494" s="2">
        <f t="shared" ca="1" si="464"/>
        <v>8526.2621741422026</v>
      </c>
      <c r="K1494" s="3">
        <f ca="1">J1494/MAX(J$2:J1494)-1</f>
        <v>-0.16001781290630468</v>
      </c>
      <c r="L1494" s="8">
        <f>L1493*(参数!$B$6-1)/(参数!$B$6+1)+E1494*2/(参数!$B$6+1)</f>
        <v>3171.376756480267</v>
      </c>
      <c r="M1494" s="8">
        <f>M1493*(参数!$B$7-1)/(参数!$B$7+1)+E1494*2/(参数!$B$7+1)</f>
        <v>3137.5905137917866</v>
      </c>
      <c r="N1494" s="8">
        <f t="shared" si="456"/>
        <v>33.786242688480343</v>
      </c>
      <c r="O1494" s="8">
        <f>O1493*(参数!$B$8-1)/(参数!$B$8+1)+N1494*2/(参数!$B$8+1)</f>
        <v>14.057033040622706</v>
      </c>
      <c r="P1494" s="9" t="str">
        <f t="shared" si="465"/>
        <v>买</v>
      </c>
      <c r="Q1494" s="7">
        <f>IF(P1493="买",$E1494/$E1493-1-IF(P1492="卖",参数!$B$3-IF(P1494="卖",参数!$B$3+参数!$B$4,0)),"")</f>
        <v>4.7321241156206284E-3</v>
      </c>
      <c r="R1494" s="8">
        <f t="shared" si="466"/>
        <v>6598.169438236212</v>
      </c>
      <c r="S1494" s="3">
        <f>R1494/MAX(R$2:R1494)-1</f>
        <v>-9.5636478033728656E-2</v>
      </c>
      <c r="T1494" s="10">
        <f ca="1">IFERROR(AVERAGE(OFFSET(E1494,0,0,-参数!B$10,1)),"")</f>
        <v>3154.1934999999999</v>
      </c>
      <c r="U1494" s="10">
        <f ca="1">IFERROR(AVERAGE(OFFSET(E1494,0,0,-参数!B$11,1)),"")</f>
        <v>3181.2621481481447</v>
      </c>
      <c r="V1494" s="10">
        <f t="shared" ca="1" si="457"/>
        <v>-27.068648148144803</v>
      </c>
      <c r="W1494" s="10">
        <f ca="1">IFERROR(AVERAGE(OFFSET(V1494,0,0,-参数!B$12,1)),"")</f>
        <v>-83.438993827157404</v>
      </c>
      <c r="X1494" s="11" t="str">
        <f t="shared" ca="1" si="455"/>
        <v>买</v>
      </c>
      <c r="Y1494" s="12">
        <f ca="1">IF(X1493="买",$E1494/$E1493-1-IF(X1492="卖",参数!$B$3-IF(X1494="卖",参数!$B$3+参数!$B$4,0)),"")</f>
        <v>4.7321241156206284E-3</v>
      </c>
      <c r="Z1494" s="10">
        <f t="shared" ca="1" si="467"/>
        <v>6037.2619712305323</v>
      </c>
      <c r="AA1494" s="3">
        <f ca="1">Z1494/MAX(Z$2:Z1494)-1</f>
        <v>-0.22423454471281157</v>
      </c>
      <c r="AB1494" s="8">
        <f ca="1">IFERROR(AVERAGE(OFFSET(E1494,0,0,-参数!B$14,1)),"")</f>
        <v>3211.39</v>
      </c>
      <c r="AC1494" s="8">
        <f ca="1">IFERROR(AVERAGE(OFFSET(E1494,0,0,-参数!B$15,1)),"")</f>
        <v>3108.1003448275865</v>
      </c>
      <c r="AD1494" s="9" t="str">
        <f ca="1">IFERROR(IF(OR(AND(AB1494/AC1494-1&lt;参数!B$16,AB1494/AC1494-1&gt;参数!B$17),AB1494/AC1494-1&lt;参数!B$18),"买","卖"),"买")</f>
        <v>买</v>
      </c>
      <c r="AE1494" s="7">
        <f ca="1">IF(AD1493="买",$E1494/$E1493-1-IF(AD1492="卖",参数!$B$3-IF(AD1494="卖",参数!$B$3+参数!$B$4,0)),"")</f>
        <v>4.7321241156206284E-3</v>
      </c>
      <c r="AF1494" s="8">
        <f t="shared" ca="1" si="468"/>
        <v>7511.7250633123476</v>
      </c>
      <c r="AG1494" s="3">
        <f ca="1">AF1494/MAX(AF$2:AF1494)-1</f>
        <v>-0.15972865480040277</v>
      </c>
      <c r="AH1494">
        <f t="shared" ca="1" si="458"/>
        <v>0</v>
      </c>
      <c r="AI1494">
        <f t="shared" si="459"/>
        <v>0</v>
      </c>
      <c r="AJ1494">
        <f t="shared" ca="1" si="460"/>
        <v>0</v>
      </c>
      <c r="AK1494">
        <f t="shared" ca="1" si="461"/>
        <v>0</v>
      </c>
      <c r="AL1494">
        <f t="shared" ca="1" si="462"/>
        <v>0</v>
      </c>
      <c r="AM1494">
        <f t="shared" ca="1" si="463"/>
        <v>0</v>
      </c>
      <c r="AO1494" s="9">
        <f t="shared" si="469"/>
        <v>15.329999999999927</v>
      </c>
      <c r="AP1494" s="15">
        <f ca="1">IFERROR(ABS(E1494-OFFSET(E1494,-参数!B$20,0,1,1))/SUM(OFFSET(AO1494,0,0,-参数!B$20,1)),0)</f>
        <v>1.4271474822089505E-2</v>
      </c>
      <c r="AQ1494" s="16">
        <f ca="1">(参数!B$21+参数!B$22*'000300'!AP1494)^(参数!B$23)</f>
        <v>-8.2280267966836265E-3</v>
      </c>
      <c r="AR1494" s="17">
        <f t="shared" ca="1" si="470"/>
        <v>3151.4588944091256</v>
      </c>
      <c r="AS1494" s="9" t="str">
        <f ca="1">IF(E1494+参数!B$24&gt;=AR1494,"买","卖")</f>
        <v>买</v>
      </c>
      <c r="AT1494" s="7">
        <f ca="1">IF(AS1493="买",$E1494/$E1493-1-IF(AS1492="卖",参数!$B$3-IF(AS1494="卖",参数!$B$3+参数!$B$4,0)),"")</f>
        <v>4.7321241156206284E-3</v>
      </c>
      <c r="AU1494" s="8">
        <f t="shared" ca="1" si="471"/>
        <v>5633.7235500720162</v>
      </c>
      <c r="AV1494" s="7">
        <f ca="1">AU1494/MAX(AU$2:AU1494)-1</f>
        <v>-6.9004469609718511E-2</v>
      </c>
      <c r="AW1494" s="3">
        <f t="shared" ca="1" si="474"/>
        <v>-2.6776890682489451E-4</v>
      </c>
      <c r="AX1494" s="11" t="str">
        <f ca="1">IFERROR(IF(E1494&gt;MAX(OFFSET(C1494,-1,0,-参数!B$27,1)),"买",IF(E1494&lt;MIN(OFFSET(D1494,-1,0,-参数!B$26,1)),"卖",AX1493)),"卖")</f>
        <v>卖</v>
      </c>
      <c r="AY1494" s="12" t="str">
        <f ca="1">IF(AX1493="买",$E1494/$E1493-1-IF(AX1492="卖",参数!$B$3-IF(AX1494="卖",参数!$B$3+参数!$B$4,0)),"")</f>
        <v/>
      </c>
      <c r="AZ1494" s="10">
        <f t="shared" ca="1" si="472"/>
        <v>6585.1189156582268</v>
      </c>
      <c r="BA1494" s="12">
        <f ca="1">AZ1494/MAX(AZ$2:AZ1494)-1</f>
        <v>-0.15381051431379233</v>
      </c>
    </row>
    <row r="1495" spans="1:53" x14ac:dyDescent="0.15">
      <c r="A1495" s="1">
        <v>40604</v>
      </c>
      <c r="B1495" s="6">
        <v>3237.12</v>
      </c>
      <c r="C1495" s="6">
        <v>3257.42</v>
      </c>
      <c r="D1495" s="6">
        <v>3202.83</v>
      </c>
      <c r="E1495" s="2">
        <v>3243.3</v>
      </c>
      <c r="F1495" s="3">
        <f>E1495/MAX(E$2:E1495)-1</f>
        <v>-0.44815558429183955</v>
      </c>
      <c r="G1495" s="2">
        <f ca="1">IFERROR(AVERAGE(OFFSET(E1495,0,0,-参数!B$2,1)),"")</f>
        <v>3138.0598214285715</v>
      </c>
      <c r="H1495" t="str">
        <f t="shared" ca="1" si="473"/>
        <v>买</v>
      </c>
      <c r="I1495" s="3">
        <f ca="1">IF(H1494="买",$E1495/$E1494-1-IF(H1493="卖",参数!$B$3-IF(H1495="卖",参数!$B$3+参数!$B$4,0)),"")</f>
        <v>-3.5607962173835883E-3</v>
      </c>
      <c r="J1495" s="2">
        <f t="shared" ca="1" si="464"/>
        <v>8495.9018920440958</v>
      </c>
      <c r="K1495" s="3">
        <f ca="1">J1495/MAX(J$2:J1495)-1</f>
        <v>-0.16300881830077762</v>
      </c>
      <c r="L1495" s="8">
        <f>L1494*(参数!$B$6-1)/(参数!$B$6+1)+E1495*2/(参数!$B$6+1)</f>
        <v>3178.2265891964316</v>
      </c>
      <c r="M1495" s="8">
        <f>M1494*(参数!$B$7-1)/(参数!$B$7+1)+E1495*2/(参数!$B$7+1)</f>
        <v>3140.1377303269242</v>
      </c>
      <c r="N1495" s="8">
        <f t="shared" si="456"/>
        <v>38.088858869507476</v>
      </c>
      <c r="O1495" s="8">
        <f>O1494*(参数!$B$8-1)/(参数!$B$8+1)+N1495*2/(参数!$B$8+1)</f>
        <v>18.863398206399658</v>
      </c>
      <c r="P1495" s="9" t="str">
        <f t="shared" si="465"/>
        <v>买</v>
      </c>
      <c r="Q1495" s="7">
        <f>IF(P1494="买",$E1495/$E1494-1-IF(P1493="卖",参数!$B$3-IF(P1495="卖",参数!$B$3+参数!$B$4,0)),"")</f>
        <v>-3.5607962173835883E-3</v>
      </c>
      <c r="R1495" s="8">
        <f t="shared" si="466"/>
        <v>6574.6747014588846</v>
      </c>
      <c r="S1495" s="3">
        <f>R1495/MAX(R$2:R1495)-1</f>
        <v>-9.8856732241885847E-2</v>
      </c>
      <c r="T1495" s="10">
        <f ca="1">IFERROR(AVERAGE(OFFSET(E1495,0,0,-参数!B$10,1)),"")</f>
        <v>3167.4369999999994</v>
      </c>
      <c r="U1495" s="10">
        <f ca="1">IFERROR(AVERAGE(OFFSET(E1495,0,0,-参数!B$11,1)),"")</f>
        <v>3181.4518518518485</v>
      </c>
      <c r="V1495" s="10">
        <f t="shared" ca="1" si="457"/>
        <v>-14.014851851849016</v>
      </c>
      <c r="W1495" s="10">
        <f ca="1">IFERROR(AVERAGE(OFFSET(V1495,0,0,-参数!B$12,1)),"")</f>
        <v>-73.502829405159616</v>
      </c>
      <c r="X1495" s="11" t="str">
        <f t="shared" ca="1" si="455"/>
        <v>买</v>
      </c>
      <c r="Y1495" s="12">
        <f ca="1">IF(X1494="买",$E1495/$E1494-1-IF(X1493="卖",参数!$B$3-IF(X1495="卖",参数!$B$3+参数!$B$4,0)),"")</f>
        <v>-3.5607962173835883E-3</v>
      </c>
      <c r="Z1495" s="10">
        <f t="shared" ca="1" si="467"/>
        <v>6015.7645116400208</v>
      </c>
      <c r="AA1495" s="3">
        <f ca="1">Z1495/MAX(Z$2:Z1495)-1</f>
        <v>-0.22699688741157509</v>
      </c>
      <c r="AB1495" s="8">
        <f ca="1">IFERROR(AVERAGE(OFFSET(E1495,0,0,-参数!B$14,1)),"")</f>
        <v>3215.3175000000001</v>
      </c>
      <c r="AC1495" s="8">
        <f ca="1">IFERROR(AVERAGE(OFFSET(E1495,0,0,-参数!B$15,1)),"")</f>
        <v>3111.6182758620689</v>
      </c>
      <c r="AD1495" s="9" t="str">
        <f ca="1">IFERROR(IF(OR(AND(AB1495/AC1495-1&lt;参数!B$16,AB1495/AC1495-1&gt;参数!B$17),AB1495/AC1495-1&lt;参数!B$18),"买","卖"),"买")</f>
        <v>买</v>
      </c>
      <c r="AE1495" s="7">
        <f ca="1">IF(AD1494="买",$E1495/$E1494-1-IF(AD1493="卖",参数!$B$3-IF(AD1495="卖",参数!$B$3+参数!$B$4,0)),"")</f>
        <v>-3.5607962173835883E-3</v>
      </c>
      <c r="AF1495" s="8">
        <f t="shared" ca="1" si="468"/>
        <v>7484.9773411208798</v>
      </c>
      <c r="AG1495" s="3">
        <f ca="1">AF1495/MAX(AF$2:AF1495)-1</f>
        <v>-0.16272068982796528</v>
      </c>
      <c r="AH1495">
        <f t="shared" ca="1" si="458"/>
        <v>0</v>
      </c>
      <c r="AI1495">
        <f t="shared" si="459"/>
        <v>0</v>
      </c>
      <c r="AJ1495">
        <f t="shared" ca="1" si="460"/>
        <v>0</v>
      </c>
      <c r="AK1495">
        <f t="shared" ca="1" si="461"/>
        <v>0</v>
      </c>
      <c r="AL1495">
        <f t="shared" ca="1" si="462"/>
        <v>0</v>
      </c>
      <c r="AM1495">
        <f t="shared" ca="1" si="463"/>
        <v>0</v>
      </c>
      <c r="AO1495" s="9">
        <f t="shared" si="469"/>
        <v>11.589999999999691</v>
      </c>
      <c r="AP1495" s="15">
        <f ca="1">IFERROR(ABS(E1495-OFFSET(E1495,-参数!B$20,0,1,1))/SUM(OFFSET(AO1495,0,0,-参数!B$20,1)),0)</f>
        <v>2.7781335009759617E-2</v>
      </c>
      <c r="AQ1495" s="16">
        <f ca="1">(参数!B$21+参数!B$22*'000300'!AP1495)^(参数!B$23)</f>
        <v>4.8089882844180309E-3</v>
      </c>
      <c r="AR1495" s="17">
        <f t="shared" ca="1" si="470"/>
        <v>3151.90055720994</v>
      </c>
      <c r="AS1495" s="9" t="str">
        <f ca="1">IF(E1495+参数!B$24&gt;=AR1495,"买","卖")</f>
        <v>买</v>
      </c>
      <c r="AT1495" s="7">
        <f ca="1">IF(AS1494="买",$E1495/$E1494-1-IF(AS1493="卖",参数!$B$3-IF(AS1495="卖",参数!$B$3+参数!$B$4,0)),"")</f>
        <v>-3.5607962173835883E-3</v>
      </c>
      <c r="AU1495" s="8">
        <f t="shared" ca="1" si="471"/>
        <v>5613.663008565135</v>
      </c>
      <c r="AV1495" s="7">
        <f ca="1">AU1495/MAX(AU$2:AU1495)-1</f>
        <v>-7.2319554972733235E-2</v>
      </c>
      <c r="AW1495" s="3">
        <f t="shared" ca="1" si="474"/>
        <v>1.4014550581564755E-4</v>
      </c>
      <c r="AX1495" s="11" t="str">
        <f ca="1">IFERROR(IF(E1495&gt;MAX(OFFSET(C1495,-1,0,-参数!B$27,1)),"买",IF(E1495&lt;MIN(OFFSET(D1495,-1,0,-参数!B$26,1)),"卖",AX1494)),"卖")</f>
        <v>卖</v>
      </c>
      <c r="AY1495" s="12" t="str">
        <f ca="1">IF(AX1494="买",$E1495/$E1494-1-IF(AX1493="卖",参数!$B$3-IF(AX1495="卖",参数!$B$3+参数!$B$4,0)),"")</f>
        <v/>
      </c>
      <c r="AZ1495" s="10">
        <f t="shared" ca="1" si="472"/>
        <v>6585.1189156582268</v>
      </c>
      <c r="BA1495" s="12">
        <f ca="1">AZ1495/MAX(AZ$2:AZ1495)-1</f>
        <v>-0.15381051431379233</v>
      </c>
    </row>
    <row r="1496" spans="1:53" x14ac:dyDescent="0.15">
      <c r="A1496" s="1">
        <v>40605</v>
      </c>
      <c r="B1496" s="6">
        <v>3248.16</v>
      </c>
      <c r="C1496" s="6">
        <v>3271.64</v>
      </c>
      <c r="D1496" s="6">
        <v>3221.04</v>
      </c>
      <c r="E1496" s="2">
        <v>3221.72</v>
      </c>
      <c r="F1496" s="3">
        <f>E1496/MAX(E$2:E1496)-1</f>
        <v>-0.45182740080310357</v>
      </c>
      <c r="G1496" s="2">
        <f ca="1">IFERROR(AVERAGE(OFFSET(E1496,0,0,-参数!B$2,1)),"")</f>
        <v>3138.4416071428573</v>
      </c>
      <c r="H1496" t="str">
        <f t="shared" ca="1" si="473"/>
        <v>买</v>
      </c>
      <c r="I1496" s="3">
        <f ca="1">IF(H1495="买",$E1496/$E1495-1-IF(H1494="卖",参数!$B$3-IF(H1496="卖",参数!$B$3+参数!$B$4,0)),"")</f>
        <v>-6.6537168932878643E-3</v>
      </c>
      <c r="J1496" s="2">
        <f t="shared" ca="1" si="464"/>
        <v>8439.372566101285</v>
      </c>
      <c r="K1496" s="3">
        <f ca="1">J1496/MAX(J$2:J1496)-1</f>
        <v>-0.16857792066598276</v>
      </c>
      <c r="L1496" s="8">
        <f>L1495*(参数!$B$6-1)/(参数!$B$6+1)+E1496*2/(参数!$B$6+1)</f>
        <v>3182.3688187967714</v>
      </c>
      <c r="M1496" s="8">
        <f>M1495*(参数!$B$7-1)/(参数!$B$7+1)+E1496*2/(参数!$B$7+1)</f>
        <v>3142.1035681503718</v>
      </c>
      <c r="N1496" s="8">
        <f t="shared" si="456"/>
        <v>40.265250646399636</v>
      </c>
      <c r="O1496" s="8">
        <f>O1495*(参数!$B$8-1)/(参数!$B$8+1)+N1496*2/(参数!$B$8+1)</f>
        <v>23.143768694399654</v>
      </c>
      <c r="P1496" s="9" t="str">
        <f t="shared" si="465"/>
        <v>买</v>
      </c>
      <c r="Q1496" s="7">
        <f>IF(P1495="买",$E1496/$E1495-1-IF(P1494="卖",参数!$B$3-IF(P1496="卖",参数!$B$3+参数!$B$4,0)),"")</f>
        <v>-6.6537168932878643E-3</v>
      </c>
      <c r="R1496" s="8">
        <f t="shared" si="466"/>
        <v>6530.9286773299154</v>
      </c>
      <c r="S1496" s="3">
        <f>R1496/MAX(R$2:R1496)-1</f>
        <v>-0.10485268442584061</v>
      </c>
      <c r="T1496" s="10">
        <f ca="1">IFERROR(AVERAGE(OFFSET(E1496,0,0,-参数!B$10,1)),"")</f>
        <v>3177.1995000000002</v>
      </c>
      <c r="U1496" s="10">
        <f ca="1">IFERROR(AVERAGE(OFFSET(E1496,0,0,-参数!B$11,1)),"")</f>
        <v>3181.4119012345641</v>
      </c>
      <c r="V1496" s="10">
        <f t="shared" ca="1" si="457"/>
        <v>-4.212401234563913</v>
      </c>
      <c r="W1496" s="10">
        <f ca="1">IFERROR(AVERAGE(OFFSET(V1496,0,0,-参数!B$12,1)),"")</f>
        <v>-63.093723344553467</v>
      </c>
      <c r="X1496" s="11" t="str">
        <f t="shared" ca="1" si="455"/>
        <v>买</v>
      </c>
      <c r="Y1496" s="12">
        <f ca="1">IF(X1495="买",$E1496/$E1495-1-IF(X1494="卖",参数!$B$3-IF(X1496="卖",参数!$B$3+参数!$B$4,0)),"")</f>
        <v>-6.6537168932878643E-3</v>
      </c>
      <c r="Z1496" s="10">
        <f t="shared" ca="1" si="467"/>
        <v>5975.7373176828796</v>
      </c>
      <c r="AA1496" s="3">
        <f ca="1">Z1496/MAX(Z$2:Z1496)-1</f>
        <v>-0.23214023128036887</v>
      </c>
      <c r="AB1496" s="8">
        <f ca="1">IFERROR(AVERAGE(OFFSET(E1496,0,0,-参数!B$14,1)),"")</f>
        <v>3210.7937500000003</v>
      </c>
      <c r="AC1496" s="8">
        <f ca="1">IFERROR(AVERAGE(OFFSET(E1496,0,0,-参数!B$15,1)),"")</f>
        <v>3116.0962068965514</v>
      </c>
      <c r="AD1496" s="9" t="str">
        <f ca="1">IFERROR(IF(OR(AND(AB1496/AC1496-1&lt;参数!B$16,AB1496/AC1496-1&gt;参数!B$17),AB1496/AC1496-1&lt;参数!B$18),"买","卖"),"买")</f>
        <v>买</v>
      </c>
      <c r="AE1496" s="7">
        <f ca="1">IF(AD1495="买",$E1496/$E1495-1-IF(AD1494="卖",参数!$B$3-IF(AD1496="卖",参数!$B$3+参数!$B$4,0)),"")</f>
        <v>-6.6537168932878643E-3</v>
      </c>
      <c r="AF1496" s="8">
        <f t="shared" ca="1" si="468"/>
        <v>7435.1744209403869</v>
      </c>
      <c r="AG1496" s="3">
        <f ca="1">AF1496/MAX(AF$2:AF1496)-1</f>
        <v>-0.16829170931845738</v>
      </c>
      <c r="AH1496">
        <f t="shared" ca="1" si="458"/>
        <v>0</v>
      </c>
      <c r="AI1496">
        <f t="shared" si="459"/>
        <v>0</v>
      </c>
      <c r="AJ1496">
        <f t="shared" ca="1" si="460"/>
        <v>0</v>
      </c>
      <c r="AK1496">
        <f t="shared" ca="1" si="461"/>
        <v>0</v>
      </c>
      <c r="AL1496">
        <f t="shared" ca="1" si="462"/>
        <v>0</v>
      </c>
      <c r="AM1496">
        <f t="shared" ca="1" si="463"/>
        <v>0</v>
      </c>
      <c r="AO1496" s="9">
        <f t="shared" si="469"/>
        <v>21.580000000000382</v>
      </c>
      <c r="AP1496" s="15">
        <f ca="1">IFERROR(ABS(E1496-OFFSET(E1496,-参数!B$20,0,1,1))/SUM(OFFSET(AO1496,0,0,-参数!B$20,1)),0)</f>
        <v>2.1270697962611104E-2</v>
      </c>
      <c r="AQ1496" s="16">
        <f ca="1">(参数!B$21+参数!B$22*'000300'!AP1496)^(参数!B$23)</f>
        <v>-1.473776466080285E-3</v>
      </c>
      <c r="AR1496" s="17">
        <f t="shared" ca="1" si="470"/>
        <v>3151.7976589582813</v>
      </c>
      <c r="AS1496" s="9" t="str">
        <f ca="1">IF(E1496+参数!B$24&gt;=AR1496,"买","卖")</f>
        <v>买</v>
      </c>
      <c r="AT1496" s="7">
        <f ca="1">IF(AS1495="买",$E1496/$E1495-1-IF(AS1494="卖",参数!$B$3-IF(AS1496="卖",参数!$B$3+参数!$B$4,0)),"")</f>
        <v>-6.6537168932878643E-3</v>
      </c>
      <c r="AU1496" s="8">
        <f t="shared" ca="1" si="471"/>
        <v>5576.3112841718203</v>
      </c>
      <c r="AV1496" s="7">
        <f ca="1">AU1496/MAX(AU$2:AU1496)-1</f>
        <v>-7.8492078021383915E-2</v>
      </c>
      <c r="AW1496" s="3">
        <f t="shared" ca="1" si="474"/>
        <v>-3.2646414374726263E-5</v>
      </c>
      <c r="AX1496" s="11" t="str">
        <f ca="1">IFERROR(IF(E1496&gt;MAX(OFFSET(C1496,-1,0,-参数!B$27,1)),"买",IF(E1496&lt;MIN(OFFSET(D1496,-1,0,-参数!B$26,1)),"卖",AX1495)),"卖")</f>
        <v>卖</v>
      </c>
      <c r="AY1496" s="12" t="str">
        <f ca="1">IF(AX1495="买",$E1496/$E1495-1-IF(AX1494="卖",参数!$B$3-IF(AX1496="卖",参数!$B$3+参数!$B$4,0)),"")</f>
        <v/>
      </c>
      <c r="AZ1496" s="10">
        <f t="shared" ca="1" si="472"/>
        <v>6585.1189156582268</v>
      </c>
      <c r="BA1496" s="12">
        <f ca="1">AZ1496/MAX(AZ$2:AZ1496)-1</f>
        <v>-0.15381051431379233</v>
      </c>
    </row>
    <row r="1497" spans="1:53" x14ac:dyDescent="0.15">
      <c r="A1497" s="1">
        <v>40606</v>
      </c>
      <c r="B1497" s="6">
        <v>3223.51</v>
      </c>
      <c r="C1497" s="6">
        <v>3273.66</v>
      </c>
      <c r="D1497" s="6">
        <v>3217.48</v>
      </c>
      <c r="E1497" s="2">
        <v>3270.67</v>
      </c>
      <c r="F1497" s="3">
        <f>E1497/MAX(E$2:E1497)-1</f>
        <v>-0.44349860477778535</v>
      </c>
      <c r="G1497" s="2">
        <f ca="1">IFERROR(AVERAGE(OFFSET(E1497,0,0,-参数!B$2,1)),"")</f>
        <v>3140.2057142857143</v>
      </c>
      <c r="H1497" t="str">
        <f t="shared" ca="1" si="473"/>
        <v>买</v>
      </c>
      <c r="I1497" s="3">
        <f ca="1">IF(H1496="买",$E1497/$E1496-1-IF(H1495="卖",参数!$B$3-IF(H1497="卖",参数!$B$3+参数!$B$4,0)),"")</f>
        <v>1.5193747439256056E-2</v>
      </c>
      <c r="J1497" s="2">
        <f t="shared" ca="1" si="464"/>
        <v>8567.598261416415</v>
      </c>
      <c r="K1497" s="3">
        <f ca="1">J1497/MAX(J$2:J1497)-1</f>
        <v>-0.15594550357716053</v>
      </c>
      <c r="L1497" s="8">
        <f>L1496*(参数!$B$6-1)/(参数!$B$6+1)+E1497*2/(参数!$B$6+1)</f>
        <v>3190.7784551018408</v>
      </c>
      <c r="M1497" s="8">
        <f>M1496*(参数!$B$7-1)/(参数!$B$7+1)+E1497*2/(参数!$B$7+1)</f>
        <v>3145.2015544600013</v>
      </c>
      <c r="N1497" s="8">
        <f t="shared" si="456"/>
        <v>45.576900641839529</v>
      </c>
      <c r="O1497" s="8">
        <f>O1496*(参数!$B$8-1)/(参数!$B$8+1)+N1497*2/(参数!$B$8+1)</f>
        <v>27.630395083887631</v>
      </c>
      <c r="P1497" s="9" t="str">
        <f t="shared" si="465"/>
        <v>买</v>
      </c>
      <c r="Q1497" s="7">
        <f>IF(P1496="买",$E1497/$E1496-1-IF(P1495="卖",参数!$B$3-IF(P1497="卖",参数!$B$3+参数!$B$4,0)),"")</f>
        <v>1.5193747439256056E-2</v>
      </c>
      <c r="R1497" s="8">
        <f t="shared" si="466"/>
        <v>6630.1579581970609</v>
      </c>
      <c r="S1497" s="3">
        <f>R1497/MAX(R$2:R1497)-1</f>
        <v>-9.125204219207883E-2</v>
      </c>
      <c r="T1497" s="10">
        <f ca="1">IFERROR(AVERAGE(OFFSET(E1497,0,0,-参数!B$10,1)),"")</f>
        <v>3188.8959999999997</v>
      </c>
      <c r="U1497" s="10">
        <f ca="1">IFERROR(AVERAGE(OFFSET(E1497,0,0,-参数!B$11,1)),"")</f>
        <v>3181.3830370370333</v>
      </c>
      <c r="V1497" s="10">
        <f t="shared" ca="1" si="457"/>
        <v>7.5129629629664123</v>
      </c>
      <c r="W1497" s="10">
        <f ca="1">IFERROR(AVERAGE(OFFSET(V1497,0,0,-参数!B$12,1)),"")</f>
        <v>-52.041444444441204</v>
      </c>
      <c r="X1497" s="11" t="str">
        <f t="shared" ca="1" si="455"/>
        <v>买</v>
      </c>
      <c r="Y1497" s="12">
        <f ca="1">IF(X1496="买",$E1497/$E1496-1-IF(X1495="卖",参数!$B$3-IF(X1497="卖",参数!$B$3+参数!$B$4,0)),"")</f>
        <v>1.5193747439256056E-2</v>
      </c>
      <c r="Z1497" s="10">
        <f t="shared" ca="1" si="467"/>
        <v>6066.5311612510905</v>
      </c>
      <c r="AA1497" s="3">
        <f ca="1">Z1497/MAX(Z$2:Z1497)-1</f>
        <v>-0.22047356388567729</v>
      </c>
      <c r="AB1497" s="8">
        <f ca="1">IFERROR(AVERAGE(OFFSET(E1497,0,0,-参数!B$14,1)),"")</f>
        <v>3224.1800000000003</v>
      </c>
      <c r="AC1497" s="8">
        <f ca="1">IFERROR(AVERAGE(OFFSET(E1497,0,0,-参数!B$15,1)),"")</f>
        <v>3126.3141379310341</v>
      </c>
      <c r="AD1497" s="9" t="str">
        <f ca="1">IFERROR(IF(OR(AND(AB1497/AC1497-1&lt;参数!B$16,AB1497/AC1497-1&gt;参数!B$17),AB1497/AC1497-1&lt;参数!B$18),"买","卖"),"买")</f>
        <v>买</v>
      </c>
      <c r="AE1497" s="7">
        <f ca="1">IF(AD1496="买",$E1497/$E1496-1-IF(AD1495="卖",参数!$B$3-IF(AD1497="卖",参数!$B$3+参数!$B$4,0)),"")</f>
        <v>1.5193747439256056E-2</v>
      </c>
      <c r="AF1497" s="8">
        <f t="shared" ca="1" si="468"/>
        <v>7548.1425832589721</v>
      </c>
      <c r="AG1497" s="3">
        <f ca="1">AF1497/MAX(AF$2:AF1497)-1</f>
        <v>-0.15565494360670662</v>
      </c>
      <c r="AH1497">
        <f t="shared" ca="1" si="458"/>
        <v>0</v>
      </c>
      <c r="AI1497">
        <f t="shared" si="459"/>
        <v>0</v>
      </c>
      <c r="AJ1497">
        <f t="shared" ca="1" si="460"/>
        <v>0</v>
      </c>
      <c r="AK1497">
        <f t="shared" ca="1" si="461"/>
        <v>0</v>
      </c>
      <c r="AL1497">
        <f t="shared" ca="1" si="462"/>
        <v>0</v>
      </c>
      <c r="AM1497">
        <f t="shared" ca="1" si="463"/>
        <v>0</v>
      </c>
      <c r="AO1497" s="9">
        <f t="shared" si="469"/>
        <v>48.950000000000273</v>
      </c>
      <c r="AP1497" s="15">
        <f ca="1">IFERROR(ABS(E1497-OFFSET(E1497,-参数!B$20,0,1,1))/SUM(OFFSET(AO1497,0,0,-参数!B$20,1)),0)</f>
        <v>6.844356156062488E-2</v>
      </c>
      <c r="AQ1497" s="16">
        <f ca="1">(参数!B$21+参数!B$22*'000300'!AP1497)^(参数!B$23)</f>
        <v>4.4048036906003014E-2</v>
      </c>
      <c r="AR1497" s="17">
        <f t="shared" ca="1" si="470"/>
        <v>3157.03375222359</v>
      </c>
      <c r="AS1497" s="9" t="str">
        <f ca="1">IF(E1497+参数!B$24&gt;=AR1497,"买","卖")</f>
        <v>买</v>
      </c>
      <c r="AT1497" s="7">
        <f ca="1">IF(AS1496="买",$E1497/$E1496-1-IF(AS1495="卖",参数!$B$3-IF(AS1497="卖",参数!$B$3+参数!$B$4,0)),"")</f>
        <v>1.5193747439256056E-2</v>
      </c>
      <c r="AU1497" s="8">
        <f t="shared" ca="1" si="471"/>
        <v>5661.0363494662006</v>
      </c>
      <c r="AV1497" s="7">
        <f ca="1">AU1497/MAX(AU$2:AU1497)-1</f>
        <v>-6.4490919391567147E-2</v>
      </c>
      <c r="AW1497" s="3">
        <f t="shared" ca="1" si="474"/>
        <v>1.6613037484898285E-3</v>
      </c>
      <c r="AX1497" s="11" t="str">
        <f ca="1">IFERROR(IF(E1497&gt;MAX(OFFSET(C1497,-1,0,-参数!B$27,1)),"买",IF(E1497&lt;MIN(OFFSET(D1497,-1,0,-参数!B$26,1)),"卖",AX1496)),"卖")</f>
        <v>卖</v>
      </c>
      <c r="AY1497" s="12" t="str">
        <f ca="1">IF(AX1496="买",$E1497/$E1496-1-IF(AX1495="卖",参数!$B$3-IF(AX1497="卖",参数!$B$3+参数!$B$4,0)),"")</f>
        <v/>
      </c>
      <c r="AZ1497" s="10">
        <f t="shared" ca="1" si="472"/>
        <v>6585.1189156582268</v>
      </c>
      <c r="BA1497" s="12">
        <f ca="1">AZ1497/MAX(AZ$2:AZ1497)-1</f>
        <v>-0.15381051431379233</v>
      </c>
    </row>
    <row r="1498" spans="1:53" x14ac:dyDescent="0.15">
      <c r="A1498" s="1">
        <v>40609</v>
      </c>
      <c r="B1498" s="6">
        <v>3287.41</v>
      </c>
      <c r="C1498" s="6">
        <v>3337.47</v>
      </c>
      <c r="D1498" s="6">
        <v>3287.41</v>
      </c>
      <c r="E1498" s="2">
        <v>3334.51</v>
      </c>
      <c r="F1498" s="3">
        <f>E1498/MAX(E$2:E1498)-1</f>
        <v>-0.43263628938950516</v>
      </c>
      <c r="G1498" s="2">
        <f ca="1">IFERROR(AVERAGE(OFFSET(E1498,0,0,-参数!B$2,1)),"")</f>
        <v>3143.9760714285721</v>
      </c>
      <c r="H1498" t="str">
        <f t="shared" ca="1" si="473"/>
        <v>买</v>
      </c>
      <c r="I1498" s="3">
        <f ca="1">IF(H1497="买",$E1498/$E1497-1-IF(H1496="卖",参数!$B$3-IF(H1498="卖",参数!$B$3+参数!$B$4,0)),"")</f>
        <v>1.9518936487019634E-2</v>
      </c>
      <c r="J1498" s="2">
        <f t="shared" ca="1" si="464"/>
        <v>8734.8286677273027</v>
      </c>
      <c r="K1498" s="3">
        <f ca="1">J1498/MAX(J$2:J1498)-1</f>
        <v>-0.13947045746989961</v>
      </c>
      <c r="L1498" s="8">
        <f>L1497*(参数!$B$6-1)/(参数!$B$6+1)+E1498*2/(参数!$B$6+1)</f>
        <v>3204.4671736635705</v>
      </c>
      <c r="M1498" s="8">
        <f>M1497*(参数!$B$7-1)/(参数!$B$7+1)+E1498*2/(参数!$B$7+1)</f>
        <v>3149.7632037501212</v>
      </c>
      <c r="N1498" s="8">
        <f t="shared" si="456"/>
        <v>54.703969913449328</v>
      </c>
      <c r="O1498" s="8">
        <f>O1497*(参数!$B$8-1)/(参数!$B$8+1)+N1498*2/(参数!$B$8+1)</f>
        <v>33.045110049799973</v>
      </c>
      <c r="P1498" s="9" t="str">
        <f t="shared" si="465"/>
        <v>买</v>
      </c>
      <c r="Q1498" s="7">
        <f>IF(P1497="买",$E1498/$E1497-1-IF(P1496="卖",参数!$B$3-IF(P1498="卖",参数!$B$3+参数!$B$4,0)),"")</f>
        <v>1.9518936487019634E-2</v>
      </c>
      <c r="R1498" s="8">
        <f t="shared" si="466"/>
        <v>6759.5715902820175</v>
      </c>
      <c r="S1498" s="3">
        <f>R1498/MAX(R$2:R1498)-1</f>
        <v>-7.3514248520917147E-2</v>
      </c>
      <c r="T1498" s="10">
        <f ca="1">IFERROR(AVERAGE(OFFSET(E1498,0,0,-参数!B$10,1)),"")</f>
        <v>3201.7959999999998</v>
      </c>
      <c r="U1498" s="10">
        <f ca="1">IFERROR(AVERAGE(OFFSET(E1498,0,0,-参数!B$11,1)),"")</f>
        <v>3181.4012345678971</v>
      </c>
      <c r="V1498" s="10">
        <f t="shared" ca="1" si="457"/>
        <v>20.394765432102758</v>
      </c>
      <c r="W1498" s="10">
        <f ca="1">IFERROR(AVERAGE(OFFSET(V1498,0,0,-参数!B$12,1)),"")</f>
        <v>-40.328969135799156</v>
      </c>
      <c r="X1498" s="11" t="str">
        <f t="shared" ca="1" si="455"/>
        <v>买</v>
      </c>
      <c r="Y1498" s="12">
        <f ca="1">IF(X1497="买",$E1498/$E1497-1-IF(X1496="卖",参数!$B$3-IF(X1498="卖",参数!$B$3+参数!$B$4,0)),"")</f>
        <v>1.9518936487019634E-2</v>
      </c>
      <c r="Z1498" s="10">
        <f t="shared" ca="1" si="467"/>
        <v>6184.9433976840755</v>
      </c>
      <c r="AA1498" s="3">
        <f ca="1">Z1498/MAX(Z$2:Z1498)-1</f>
        <v>-0.20525803688920907</v>
      </c>
      <c r="AB1498" s="8">
        <f ca="1">IFERROR(AVERAGE(OFFSET(E1498,0,0,-参数!B$14,1)),"")</f>
        <v>3244.1512499999999</v>
      </c>
      <c r="AC1498" s="8">
        <f ca="1">IFERROR(AVERAGE(OFFSET(E1498,0,0,-参数!B$15,1)),"")</f>
        <v>3138.6196551724129</v>
      </c>
      <c r="AD1498" s="9" t="str">
        <f ca="1">IFERROR(IF(OR(AND(AB1498/AC1498-1&lt;参数!B$16,AB1498/AC1498-1&gt;参数!B$17),AB1498/AC1498-1&lt;参数!B$18),"买","卖"),"买")</f>
        <v>买</v>
      </c>
      <c r="AE1498" s="7">
        <f ca="1">IF(AD1497="买",$E1498/$E1497-1-IF(AD1496="卖",参数!$B$3-IF(AD1498="卖",参数!$B$3+参数!$B$4,0)),"")</f>
        <v>1.9518936487019634E-2</v>
      </c>
      <c r="AF1498" s="8">
        <f t="shared" ca="1" si="468"/>
        <v>7695.4742989365723</v>
      </c>
      <c r="AG1498" s="3">
        <f ca="1">AF1498/MAX(AF$2:AF1498)-1</f>
        <v>-0.13917422607783692</v>
      </c>
      <c r="AH1498">
        <f t="shared" ca="1" si="458"/>
        <v>0</v>
      </c>
      <c r="AI1498">
        <f t="shared" si="459"/>
        <v>0</v>
      </c>
      <c r="AJ1498">
        <f t="shared" ca="1" si="460"/>
        <v>0</v>
      </c>
      <c r="AK1498">
        <f t="shared" ca="1" si="461"/>
        <v>0</v>
      </c>
      <c r="AL1498">
        <f t="shared" ca="1" si="462"/>
        <v>0</v>
      </c>
      <c r="AM1498">
        <f t="shared" ca="1" si="463"/>
        <v>0</v>
      </c>
      <c r="AO1498" s="9">
        <f t="shared" si="469"/>
        <v>63.840000000000146</v>
      </c>
      <c r="AP1498" s="15">
        <f ca="1">IFERROR(ABS(E1498-OFFSET(E1498,-参数!B$20,0,1,1))/SUM(OFFSET(AO1498,0,0,-参数!B$20,1)),0)</f>
        <v>7.5949109414758284E-2</v>
      </c>
      <c r="AQ1498" s="16">
        <f ca="1">(参数!B$21+参数!B$22*'000300'!AP1498)^(参数!B$23)</f>
        <v>5.1290890585241743E-2</v>
      </c>
      <c r="AR1498" s="17">
        <f t="shared" ca="1" si="470"/>
        <v>3166.1366670297693</v>
      </c>
      <c r="AS1498" s="9" t="str">
        <f ca="1">IF(E1498+参数!B$24&gt;=AR1498,"买","卖")</f>
        <v>买</v>
      </c>
      <c r="AT1498" s="7">
        <f ca="1">IF(AS1497="买",$E1498/$E1497-1-IF(AS1496="卖",参数!$B$3-IF(AS1498="卖",参数!$B$3+参数!$B$4,0)),"")</f>
        <v>1.9518936487019634E-2</v>
      </c>
      <c r="AU1498" s="8">
        <f t="shared" ca="1" si="471"/>
        <v>5771.5337584221406</v>
      </c>
      <c r="AV1498" s="7">
        <f ca="1">AU1498/MAX(AU$2:AU1498)-1</f>
        <v>-4.6230777064141138E-2</v>
      </c>
      <c r="AW1498" s="3">
        <f t="shared" ca="1" si="474"/>
        <v>2.88337582699838E-3</v>
      </c>
      <c r="AX1498" s="11" t="str">
        <f ca="1">IFERROR(IF(E1498&gt;MAX(OFFSET(C1498,-1,0,-参数!B$27,1)),"买",IF(E1498&lt;MIN(OFFSET(D1498,-1,0,-参数!B$26,1)),"卖",AX1497)),"卖")</f>
        <v>卖</v>
      </c>
      <c r="AY1498" s="12" t="str">
        <f ca="1">IF(AX1497="买",$E1498/$E1497-1-IF(AX1496="卖",参数!$B$3-IF(AX1498="卖",参数!$B$3+参数!$B$4,0)),"")</f>
        <v/>
      </c>
      <c r="AZ1498" s="10">
        <f t="shared" ca="1" si="472"/>
        <v>6585.1189156582268</v>
      </c>
      <c r="BA1498" s="12">
        <f ca="1">AZ1498/MAX(AZ$2:AZ1498)-1</f>
        <v>-0.15381051431379233</v>
      </c>
    </row>
    <row r="1499" spans="1:53" x14ac:dyDescent="0.15">
      <c r="A1499" s="1">
        <v>40610</v>
      </c>
      <c r="B1499" s="6">
        <v>3335.71</v>
      </c>
      <c r="C1499" s="6">
        <v>3342.71</v>
      </c>
      <c r="D1499" s="6">
        <v>3311.72</v>
      </c>
      <c r="E1499" s="2">
        <v>3337.46</v>
      </c>
      <c r="F1499" s="3">
        <f>E1499/MAX(E$2:E1499)-1</f>
        <v>-0.43213434969032871</v>
      </c>
      <c r="G1499" s="2">
        <f ca="1">IFERROR(AVERAGE(OFFSET(E1499,0,0,-参数!B$2,1)),"")</f>
        <v>3147.1096428571432</v>
      </c>
      <c r="H1499" t="str">
        <f t="shared" ca="1" si="473"/>
        <v>买</v>
      </c>
      <c r="I1499" s="3">
        <f ca="1">IF(H1498="买",$E1499/$E1498-1-IF(H1497="卖",参数!$B$3-IF(H1499="卖",参数!$B$3+参数!$B$4,0)),"")</f>
        <v>8.8468770523997264E-4</v>
      </c>
      <c r="J1499" s="2">
        <f t="shared" ca="1" si="464"/>
        <v>8742.5562632570181</v>
      </c>
      <c r="K1499" s="3">
        <f ca="1">J1499/MAX(J$2:J1499)-1</f>
        <v>-0.13870915756362756</v>
      </c>
      <c r="L1499" s="8">
        <f>L1498*(参数!$B$6-1)/(参数!$B$6+1)+E1499*2/(参数!$B$6+1)</f>
        <v>3217.1331571241826</v>
      </c>
      <c r="M1499" s="8">
        <f>M1498*(参数!$B$7-1)/(参数!$B$7+1)+E1499*2/(参数!$B$7+1)</f>
        <v>3154.2860181175879</v>
      </c>
      <c r="N1499" s="8">
        <f t="shared" si="456"/>
        <v>62.847139006594716</v>
      </c>
      <c r="O1499" s="8">
        <f>O1498*(参数!$B$8-1)/(参数!$B$8+1)+N1499*2/(参数!$B$8+1)</f>
        <v>39.005515841158925</v>
      </c>
      <c r="P1499" s="9" t="str">
        <f t="shared" si="465"/>
        <v>买</v>
      </c>
      <c r="Q1499" s="7">
        <f>IF(P1498="买",$E1499/$E1498-1-IF(P1497="卖",参数!$B$3-IF(P1499="卖",参数!$B$3+参数!$B$4,0)),"")</f>
        <v>8.8468770523997264E-4</v>
      </c>
      <c r="R1499" s="8">
        <f t="shared" si="466"/>
        <v>6765.5517001606295</v>
      </c>
      <c r="S1499" s="3">
        <f>R1499/MAX(R$2:R1499)-1</f>
        <v>-7.2694597967503549E-2</v>
      </c>
      <c r="T1499" s="10">
        <f ca="1">IFERROR(AVERAGE(OFFSET(E1499,0,0,-参数!B$10,1)),"")</f>
        <v>3214.8050000000003</v>
      </c>
      <c r="U1499" s="10">
        <f ca="1">IFERROR(AVERAGE(OFFSET(E1499,0,0,-参数!B$11,1)),"")</f>
        <v>3181.3091604938231</v>
      </c>
      <c r="V1499" s="10">
        <f t="shared" ca="1" si="457"/>
        <v>33.495839506177163</v>
      </c>
      <c r="W1499" s="10">
        <f ca="1">IFERROR(AVERAGE(OFFSET(V1499,0,0,-参数!B$12,1)),"")</f>
        <v>-28.674461279457855</v>
      </c>
      <c r="X1499" s="11" t="str">
        <f t="shared" ca="1" si="455"/>
        <v>买</v>
      </c>
      <c r="Y1499" s="12">
        <f ca="1">IF(X1498="买",$E1499/$E1498-1-IF(X1497="卖",参数!$B$3-IF(X1499="卖",参数!$B$3+参数!$B$4,0)),"")</f>
        <v>8.8468770523997264E-4</v>
      </c>
      <c r="Z1499" s="10">
        <f t="shared" ca="1" si="467"/>
        <v>6190.4151410656114</v>
      </c>
      <c r="AA1499" s="3">
        <f ca="1">Z1499/MAX(Z$2:Z1499)-1</f>
        <v>-0.20455493844560668</v>
      </c>
      <c r="AB1499" s="8">
        <f ca="1">IFERROR(AVERAGE(OFFSET(E1499,0,0,-参数!B$14,1)),"")</f>
        <v>3262.4662499999995</v>
      </c>
      <c r="AC1499" s="8">
        <f ca="1">IFERROR(AVERAGE(OFFSET(E1499,0,0,-参数!B$15,1)),"")</f>
        <v>3148.7096551724139</v>
      </c>
      <c r="AD1499" s="9" t="str">
        <f ca="1">IFERROR(IF(OR(AND(AB1499/AC1499-1&lt;参数!B$16,AB1499/AC1499-1&gt;参数!B$17),AB1499/AC1499-1&lt;参数!B$18),"买","卖"),"买")</f>
        <v>买</v>
      </c>
      <c r="AE1499" s="7">
        <f ca="1">IF(AD1498="买",$E1499/$E1498-1-IF(AD1497="卖",参数!$B$3-IF(AD1499="卖",参数!$B$3+参数!$B$4,0)),"")</f>
        <v>8.8468770523997264E-4</v>
      </c>
      <c r="AF1499" s="8">
        <f t="shared" ca="1" si="468"/>
        <v>7702.2823904348315</v>
      </c>
      <c r="AG1499" s="3">
        <f ca="1">AF1499/MAX(AF$2:AF1499)-1</f>
        <v>-0.13841266409929431</v>
      </c>
      <c r="AH1499">
        <f t="shared" ca="1" si="458"/>
        <v>0</v>
      </c>
      <c r="AI1499">
        <f t="shared" si="459"/>
        <v>0</v>
      </c>
      <c r="AJ1499">
        <f t="shared" ca="1" si="460"/>
        <v>0</v>
      </c>
      <c r="AK1499">
        <f t="shared" ca="1" si="461"/>
        <v>0</v>
      </c>
      <c r="AL1499">
        <f t="shared" ca="1" si="462"/>
        <v>0</v>
      </c>
      <c r="AM1499">
        <f t="shared" ca="1" si="463"/>
        <v>0</v>
      </c>
      <c r="AO1499" s="9">
        <f t="shared" si="469"/>
        <v>2.9499999999998181</v>
      </c>
      <c r="AP1499" s="15">
        <f ca="1">IFERROR(ABS(E1499-OFFSET(E1499,-参数!B$20,0,1,1))/SUM(OFFSET(AO1499,0,0,-参数!B$20,1)),0)</f>
        <v>6.5317031186298294E-2</v>
      </c>
      <c r="AQ1499" s="16">
        <f ca="1">(参数!B$21+参数!B$22*'000300'!AP1499)^(参数!B$23)</f>
        <v>4.103093509477785E-2</v>
      </c>
      <c r="AR1499" s="17">
        <f t="shared" ca="1" si="470"/>
        <v>3173.1662235850918</v>
      </c>
      <c r="AS1499" s="9" t="str">
        <f ca="1">IF(E1499+参数!B$24&gt;=AR1499,"买","卖")</f>
        <v>买</v>
      </c>
      <c r="AT1499" s="7">
        <f ca="1">IF(AS1498="买",$E1499/$E1498-1-IF(AS1497="卖",参数!$B$3-IF(AS1499="卖",参数!$B$3+参数!$B$4,0)),"")</f>
        <v>8.8468770523997264E-4</v>
      </c>
      <c r="AU1499" s="8">
        <f t="shared" ca="1" si="471"/>
        <v>5776.6397633785946</v>
      </c>
      <c r="AV1499" s="7">
        <f ca="1">AU1499/MAX(AU$2:AU1499)-1</f>
        <v>-4.5386989158973323E-2</v>
      </c>
      <c r="AW1499" s="3">
        <f t="shared" ca="1" si="474"/>
        <v>2.2202315612347423E-3</v>
      </c>
      <c r="AX1499" s="11" t="str">
        <f ca="1">IFERROR(IF(E1499&gt;MAX(OFFSET(C1499,-1,0,-参数!B$27,1)),"买",IF(E1499&lt;MIN(OFFSET(D1499,-1,0,-参数!B$26,1)),"卖",AX1498)),"卖")</f>
        <v>卖</v>
      </c>
      <c r="AY1499" s="12" t="str">
        <f ca="1">IF(AX1498="买",$E1499/$E1498-1-IF(AX1497="卖",参数!$B$3-IF(AX1499="卖",参数!$B$3+参数!$B$4,0)),"")</f>
        <v/>
      </c>
      <c r="AZ1499" s="10">
        <f t="shared" ca="1" si="472"/>
        <v>6585.1189156582268</v>
      </c>
      <c r="BA1499" s="12">
        <f ca="1">AZ1499/MAX(AZ$2:AZ1499)-1</f>
        <v>-0.15381051431379233</v>
      </c>
    </row>
    <row r="1500" spans="1:53" x14ac:dyDescent="0.15">
      <c r="A1500" s="1">
        <v>40611</v>
      </c>
      <c r="B1500" s="6">
        <v>3344.1</v>
      </c>
      <c r="C1500" s="6">
        <v>3355.49</v>
      </c>
      <c r="D1500" s="6">
        <v>3322.7</v>
      </c>
      <c r="E1500" s="2">
        <v>3338.86</v>
      </c>
      <c r="F1500" s="3">
        <f>E1500/MAX(E$2:E1500)-1</f>
        <v>-0.43189614101953311</v>
      </c>
      <c r="G1500" s="2">
        <f ca="1">IFERROR(AVERAGE(OFFSET(E1500,0,0,-参数!B$2,1)),"")</f>
        <v>3148.4989285714287</v>
      </c>
      <c r="H1500" t="str">
        <f t="shared" ca="1" si="473"/>
        <v>买</v>
      </c>
      <c r="I1500" s="3">
        <f ca="1">IF(H1499="买",$E1500/$E1499-1-IF(H1498="卖",参数!$B$3-IF(H1500="卖",参数!$B$3+参数!$B$4,0)),"")</f>
        <v>4.1948068291453033E-4</v>
      </c>
      <c r="J1500" s="2">
        <f t="shared" ca="1" si="464"/>
        <v>8746.223596728747</v>
      </c>
      <c r="K1500" s="3">
        <f ca="1">J1500/MAX(J$2:J1500)-1</f>
        <v>-0.13834786269285437</v>
      </c>
      <c r="L1500" s="8">
        <f>L1499*(参数!$B$6-1)/(参数!$B$6+1)+E1500*2/(参数!$B$6+1)</f>
        <v>3228.7261897790222</v>
      </c>
      <c r="M1500" s="8">
        <f>M1499*(参数!$B$7-1)/(参数!$B$7+1)+E1500*2/(参数!$B$7+1)</f>
        <v>3158.7335839460798</v>
      </c>
      <c r="N1500" s="8">
        <f t="shared" si="456"/>
        <v>69.992605832942445</v>
      </c>
      <c r="O1500" s="8">
        <f>O1499*(参数!$B$8-1)/(参数!$B$8+1)+N1500*2/(参数!$B$8+1)</f>
        <v>45.20293383951563</v>
      </c>
      <c r="P1500" s="9" t="str">
        <f t="shared" si="465"/>
        <v>买</v>
      </c>
      <c r="Q1500" s="7">
        <f>IF(P1499="买",$E1500/$E1499-1-IF(P1498="卖",参数!$B$3-IF(P1500="卖",参数!$B$3+参数!$B$4,0)),"")</f>
        <v>4.1948068291453033E-4</v>
      </c>
      <c r="R1500" s="8">
        <f t="shared" si="466"/>
        <v>6768.3897184081061</v>
      </c>
      <c r="S1500" s="3">
        <f>R1500/MAX(R$2:R1500)-1</f>
        <v>-7.2305611264188663E-2</v>
      </c>
      <c r="T1500" s="10">
        <f ca="1">IFERROR(AVERAGE(OFFSET(E1500,0,0,-参数!B$10,1)),"")</f>
        <v>3229.7005000000004</v>
      </c>
      <c r="U1500" s="10">
        <f ca="1">IFERROR(AVERAGE(OFFSET(E1500,0,0,-参数!B$11,1)),"")</f>
        <v>3181.3051358024654</v>
      </c>
      <c r="V1500" s="10">
        <f t="shared" ca="1" si="457"/>
        <v>48.395364197534946</v>
      </c>
      <c r="W1500" s="10">
        <f ca="1">IFERROR(AVERAGE(OFFSET(V1500,0,0,-参数!B$12,1)),"")</f>
        <v>-16.492401234564401</v>
      </c>
      <c r="X1500" s="11" t="str">
        <f t="shared" ca="1" si="455"/>
        <v>买</v>
      </c>
      <c r="Y1500" s="12">
        <f ca="1">IF(X1499="买",$E1500/$E1499-1-IF(X1498="卖",参数!$B$3-IF(X1500="卖",参数!$B$3+参数!$B$4,0)),"")</f>
        <v>4.1948068291453033E-4</v>
      </c>
      <c r="Z1500" s="10">
        <f t="shared" ca="1" si="467"/>
        <v>6193.0119006365103</v>
      </c>
      <c r="AA1500" s="3">
        <f ca="1">Z1500/MAX(Z$2:Z1500)-1</f>
        <v>-0.20422126460796486</v>
      </c>
      <c r="AB1500" s="8">
        <f ca="1">IFERROR(AVERAGE(OFFSET(E1500,0,0,-参数!B$14,1)),"")</f>
        <v>3280.1212500000001</v>
      </c>
      <c r="AC1500" s="8">
        <f ca="1">IFERROR(AVERAGE(OFFSET(E1500,0,0,-参数!B$15,1)),"")</f>
        <v>3162.3010344827585</v>
      </c>
      <c r="AD1500" s="9" t="str">
        <f ca="1">IFERROR(IF(OR(AND(AB1500/AC1500-1&lt;参数!B$16,AB1500/AC1500-1&gt;参数!B$17),AB1500/AC1500-1&lt;参数!B$18),"买","卖"),"买")</f>
        <v>买</v>
      </c>
      <c r="AE1500" s="7">
        <f ca="1">IF(AD1499="买",$E1500/$E1499-1-IF(AD1498="卖",参数!$B$3-IF(AD1500="卖",参数!$B$3+参数!$B$4,0)),"")</f>
        <v>4.1948068291453033E-4</v>
      </c>
      <c r="AF1500" s="8">
        <f t="shared" ca="1" si="468"/>
        <v>7705.5133491119714</v>
      </c>
      <c r="AG1500" s="3">
        <f ca="1">AF1500/MAX(AF$2:AF1500)-1</f>
        <v>-0.13805124485524023</v>
      </c>
      <c r="AH1500">
        <f t="shared" ca="1" si="458"/>
        <v>0</v>
      </c>
      <c r="AI1500">
        <f t="shared" si="459"/>
        <v>0</v>
      </c>
      <c r="AJ1500">
        <f t="shared" ca="1" si="460"/>
        <v>0</v>
      </c>
      <c r="AK1500">
        <f t="shared" ca="1" si="461"/>
        <v>0</v>
      </c>
      <c r="AL1500">
        <f t="shared" ca="1" si="462"/>
        <v>0</v>
      </c>
      <c r="AM1500">
        <f t="shared" ca="1" si="463"/>
        <v>0</v>
      </c>
      <c r="AO1500" s="9">
        <f t="shared" si="469"/>
        <v>1.4000000000000909</v>
      </c>
      <c r="AP1500" s="15">
        <f ca="1">IFERROR(ABS(E1500-OFFSET(E1500,-参数!B$20,0,1,1))/SUM(OFFSET(AO1500,0,0,-参数!B$20,1)),0)</f>
        <v>6.8895492818226822E-2</v>
      </c>
      <c r="AQ1500" s="16">
        <f ca="1">(参数!B$21+参数!B$22*'000300'!AP1500)^(参数!B$23)</f>
        <v>4.4484150569588883E-2</v>
      </c>
      <c r="AR1500" s="17">
        <f t="shared" ca="1" si="470"/>
        <v>3180.5369704835762</v>
      </c>
      <c r="AS1500" s="9" t="str">
        <f ca="1">IF(E1500+参数!B$24&gt;=AR1500,"买","卖")</f>
        <v>买</v>
      </c>
      <c r="AT1500" s="7">
        <f ca="1">IF(AS1499="买",$E1500/$E1499-1-IF(AS1498="卖",参数!$B$3-IF(AS1500="卖",参数!$B$3+参数!$B$4,0)),"")</f>
        <v>4.1948068291453033E-4</v>
      </c>
      <c r="AU1500" s="8">
        <f t="shared" ca="1" si="471"/>
        <v>5779.0629521714882</v>
      </c>
      <c r="AV1500" s="7">
        <f ca="1">AU1500/MAX(AU$2:AU1500)-1</f>
        <v>-4.4986547441266622E-2</v>
      </c>
      <c r="AW1500" s="3">
        <f t="shared" ca="1" si="474"/>
        <v>2.3228366808205614E-3</v>
      </c>
      <c r="AX1500" s="11" t="str">
        <f ca="1">IFERROR(IF(E1500&gt;MAX(OFFSET(C1500,-1,0,-参数!B$27,1)),"买",IF(E1500&lt;MIN(OFFSET(D1500,-1,0,-参数!B$26,1)),"卖",AX1499)),"卖")</f>
        <v>卖</v>
      </c>
      <c r="AY1500" s="12" t="str">
        <f ca="1">IF(AX1499="买",$E1500/$E1499-1-IF(AX1498="卖",参数!$B$3-IF(AX1500="卖",参数!$B$3+参数!$B$4,0)),"")</f>
        <v/>
      </c>
      <c r="AZ1500" s="10">
        <f t="shared" ca="1" si="472"/>
        <v>6585.1189156582268</v>
      </c>
      <c r="BA1500" s="12">
        <f ca="1">AZ1500/MAX(AZ$2:AZ1500)-1</f>
        <v>-0.15381051431379233</v>
      </c>
    </row>
    <row r="1501" spans="1:53" x14ac:dyDescent="0.15">
      <c r="A1501" s="1">
        <v>40612</v>
      </c>
      <c r="B1501" s="6">
        <v>3330.44</v>
      </c>
      <c r="C1501" s="6">
        <v>3330.44</v>
      </c>
      <c r="D1501" s="6">
        <v>3279.33</v>
      </c>
      <c r="E1501" s="2">
        <v>3280.26</v>
      </c>
      <c r="F1501" s="3">
        <f>E1501/MAX(E$2:E1501)-1</f>
        <v>-0.44186687538283531</v>
      </c>
      <c r="G1501" s="2">
        <f ca="1">IFERROR(AVERAGE(OFFSET(E1501,0,0,-参数!B$2,1)),"")</f>
        <v>3148.6916071428573</v>
      </c>
      <c r="H1501" t="str">
        <f t="shared" ca="1" si="473"/>
        <v>买</v>
      </c>
      <c r="I1501" s="3">
        <f ca="1">IF(H1500="买",$E1501/$E1500-1-IF(H1499="卖",参数!$B$3-IF(H1501="卖",参数!$B$3+参数!$B$4,0)),"")</f>
        <v>-1.7550900606793873E-2</v>
      </c>
      <c r="J1501" s="2">
        <f t="shared" ca="1" si="464"/>
        <v>8592.7194956977655</v>
      </c>
      <c r="K1501" s="3">
        <f ca="1">J1501/MAX(J$2:J1501)-1</f>
        <v>-0.15347063371236358</v>
      </c>
      <c r="L1501" s="8">
        <f>L1500*(参数!$B$6-1)/(参数!$B$6+1)+E1501*2/(参数!$B$6+1)</f>
        <v>3233.6341717048294</v>
      </c>
      <c r="M1501" s="8">
        <f>M1500*(参数!$B$7-1)/(参数!$B$7+1)+E1501*2/(参数!$B$7+1)</f>
        <v>3161.661931320873</v>
      </c>
      <c r="N1501" s="8">
        <f t="shared" si="456"/>
        <v>71.972240383956432</v>
      </c>
      <c r="O1501" s="8">
        <f>O1500*(参数!$B$8-1)/(参数!$B$8+1)+N1501*2/(参数!$B$8+1)</f>
        <v>50.556795148403786</v>
      </c>
      <c r="P1501" s="9" t="str">
        <f t="shared" si="465"/>
        <v>买</v>
      </c>
      <c r="Q1501" s="7">
        <f>IF(P1500="买",$E1501/$E1500-1-IF(P1499="卖",参数!$B$3-IF(P1501="卖",参数!$B$3+参数!$B$4,0)),"")</f>
        <v>-1.7550900606793873E-2</v>
      </c>
      <c r="R1501" s="8">
        <f t="shared" si="466"/>
        <v>6649.5983831922795</v>
      </c>
      <c r="S1501" s="3">
        <f>R1501/MAX(R$2:R1501)-1</f>
        <v>-8.8587483274371381E-2</v>
      </c>
      <c r="T1501" s="10">
        <f ca="1">IFERROR(AVERAGE(OFFSET(E1501,0,0,-参数!B$10,1)),"")</f>
        <v>3238.5055000000002</v>
      </c>
      <c r="U1501" s="10">
        <f ca="1">IFERROR(AVERAGE(OFFSET(E1501,0,0,-参数!B$11,1)),"")</f>
        <v>3181.1273333333288</v>
      </c>
      <c r="V1501" s="10">
        <f t="shared" ca="1" si="457"/>
        <v>57.378166666671405</v>
      </c>
      <c r="W1501" s="10">
        <f ca="1">IFERROR(AVERAGE(OFFSET(V1501,0,0,-参数!B$12,1)),"")</f>
        <v>-4.0637413019043462</v>
      </c>
      <c r="X1501" s="11" t="str">
        <f t="shared" ca="1" si="455"/>
        <v>买</v>
      </c>
      <c r="Y1501" s="12">
        <f ca="1">IF(X1500="买",$E1501/$E1500-1-IF(X1499="卖",参数!$B$3-IF(X1501="卖",参数!$B$3+参数!$B$4,0)),"")</f>
        <v>-1.7550900606793873E-2</v>
      </c>
      <c r="Z1501" s="10">
        <f t="shared" ca="1" si="467"/>
        <v>6084.3189643117475</v>
      </c>
      <c r="AA1501" s="3">
        <f ca="1">Z1501/MAX(Z$2:Z1501)-1</f>
        <v>-0.21818789809783057</v>
      </c>
      <c r="AB1501" s="8">
        <f ca="1">IFERROR(AVERAGE(OFFSET(E1501,0,0,-参数!B$14,1)),"")</f>
        <v>3285.2087499999998</v>
      </c>
      <c r="AC1501" s="8">
        <f ca="1">IFERROR(AVERAGE(OFFSET(E1501,0,0,-参数!B$15,1)),"")</f>
        <v>3172.5355172413788</v>
      </c>
      <c r="AD1501" s="9" t="str">
        <f ca="1">IFERROR(IF(OR(AND(AB1501/AC1501-1&lt;参数!B$16,AB1501/AC1501-1&gt;参数!B$17),AB1501/AC1501-1&lt;参数!B$18),"买","卖"),"买")</f>
        <v>买</v>
      </c>
      <c r="AE1501" s="7">
        <f ca="1">IF(AD1500="买",$E1501/$E1500-1-IF(AD1499="卖",参数!$B$3-IF(AD1501="卖",参数!$B$3+参数!$B$4,0)),"")</f>
        <v>-1.7550900606793873E-2</v>
      </c>
      <c r="AF1501" s="8">
        <f t="shared" ca="1" si="468"/>
        <v>7570.2746501973834</v>
      </c>
      <c r="AG1501" s="3">
        <f ca="1">AF1501/MAX(AF$2:AF1501)-1</f>
        <v>-0.15317922178493559</v>
      </c>
      <c r="AH1501">
        <f t="shared" ca="1" si="458"/>
        <v>0</v>
      </c>
      <c r="AI1501">
        <f t="shared" si="459"/>
        <v>0</v>
      </c>
      <c r="AJ1501">
        <f t="shared" ca="1" si="460"/>
        <v>0</v>
      </c>
      <c r="AK1501">
        <f t="shared" ca="1" si="461"/>
        <v>0</v>
      </c>
      <c r="AL1501">
        <f t="shared" ca="1" si="462"/>
        <v>0</v>
      </c>
      <c r="AM1501">
        <f t="shared" ca="1" si="463"/>
        <v>0</v>
      </c>
      <c r="AO1501" s="9">
        <f t="shared" si="469"/>
        <v>58.599999999999909</v>
      </c>
      <c r="AP1501" s="15">
        <f ca="1">IFERROR(ABS(E1501-OFFSET(E1501,-参数!B$20,0,1,1))/SUM(OFFSET(AO1501,0,0,-参数!B$20,1)),0)</f>
        <v>7.1620100635593334E-2</v>
      </c>
      <c r="AQ1501" s="16">
        <f ca="1">(参数!B$21+参数!B$22*'000300'!AP1501)^(参数!B$23)</f>
        <v>4.7113397113347562E-2</v>
      </c>
      <c r="AR1501" s="17">
        <f t="shared" ca="1" si="470"/>
        <v>3185.2352611745296</v>
      </c>
      <c r="AS1501" s="9" t="str">
        <f ca="1">IF(E1501+参数!B$24&gt;=AR1501,"买","卖")</f>
        <v>买</v>
      </c>
      <c r="AT1501" s="7">
        <f ca="1">IF(AS1500="买",$E1501/$E1500-1-IF(AS1499="卖",参数!$B$3-IF(AS1501="卖",参数!$B$3+参数!$B$4,0)),"")</f>
        <v>-1.7550900606793873E-2</v>
      </c>
      <c r="AU1501" s="8">
        <f t="shared" ca="1" si="471"/>
        <v>5677.6351926975212</v>
      </c>
      <c r="AV1501" s="7">
        <f ca="1">AU1501/MAX(AU$2:AU1501)-1</f>
        <v>-6.1747893625276107E-2</v>
      </c>
      <c r="AW1501" s="3">
        <f t="shared" ca="1" si="474"/>
        <v>1.4772004647500836E-3</v>
      </c>
      <c r="AX1501" s="11" t="str">
        <f ca="1">IFERROR(IF(E1501&gt;MAX(OFFSET(C1501,-1,0,-参数!B$27,1)),"买",IF(E1501&lt;MIN(OFFSET(D1501,-1,0,-参数!B$26,1)),"卖",AX1500)),"卖")</f>
        <v>卖</v>
      </c>
      <c r="AY1501" s="12" t="str">
        <f ca="1">IF(AX1500="买",$E1501/$E1500-1-IF(AX1499="卖",参数!$B$3-IF(AX1501="卖",参数!$B$3+参数!$B$4,0)),"")</f>
        <v/>
      </c>
      <c r="AZ1501" s="10">
        <f t="shared" ca="1" si="472"/>
        <v>6585.1189156582268</v>
      </c>
      <c r="BA1501" s="12">
        <f ca="1">AZ1501/MAX(AZ$2:AZ1501)-1</f>
        <v>-0.15381051431379233</v>
      </c>
    </row>
    <row r="1502" spans="1:53" x14ac:dyDescent="0.15">
      <c r="A1502" s="1">
        <v>40613</v>
      </c>
      <c r="B1502" s="6">
        <v>3263.08</v>
      </c>
      <c r="C1502" s="6">
        <v>3290.7</v>
      </c>
      <c r="D1502" s="6">
        <v>3240.18</v>
      </c>
      <c r="E1502" s="2">
        <v>3247.38</v>
      </c>
      <c r="F1502" s="3">
        <f>E1502/MAX(E$2:E1502)-1</f>
        <v>-0.44746137616552095</v>
      </c>
      <c r="G1502" s="2">
        <f ca="1">IFERROR(AVERAGE(OFFSET(E1502,0,0,-参数!B$2,1)),"")</f>
        <v>3148.686964285715</v>
      </c>
      <c r="H1502" t="str">
        <f t="shared" ca="1" si="473"/>
        <v>买</v>
      </c>
      <c r="I1502" s="3">
        <f ca="1">IF(H1501="买",$E1502/$E1501-1-IF(H1500="卖",参数!$B$3-IF(H1502="卖",参数!$B$3+参数!$B$4,0)),"")</f>
        <v>-1.0023595690585529E-2</v>
      </c>
      <c r="J1502" s="2">
        <f t="shared" ca="1" si="464"/>
        <v>8506.5895495902787</v>
      </c>
      <c r="K1502" s="3">
        <f ca="1">J1502/MAX(J$2:J1502)-1</f>
        <v>-0.16195590182023856</v>
      </c>
      <c r="L1502" s="8">
        <f>L1501*(参数!$B$6-1)/(参数!$B$6+1)+E1502*2/(参数!$B$6+1)</f>
        <v>3234.9432982091316</v>
      </c>
      <c r="M1502" s="8">
        <f>M1501*(参数!$B$7-1)/(参数!$B$7+1)+E1502*2/(参数!$B$7+1)</f>
        <v>3163.7274269516952</v>
      </c>
      <c r="N1502" s="8">
        <f t="shared" si="456"/>
        <v>71.215871257436447</v>
      </c>
      <c r="O1502" s="8">
        <f>O1501*(参数!$B$8-1)/(参数!$B$8+1)+N1502*2/(参数!$B$8+1)</f>
        <v>54.68861037021032</v>
      </c>
      <c r="P1502" s="9" t="str">
        <f t="shared" si="465"/>
        <v>买</v>
      </c>
      <c r="Q1502" s="7">
        <f>IF(P1501="买",$E1502/$E1501-1-IF(P1500="卖",参数!$B$3-IF(P1502="卖",参数!$B$3+参数!$B$4,0)),"")</f>
        <v>-1.0023595690585529E-2</v>
      </c>
      <c r="R1502" s="8">
        <f t="shared" si="466"/>
        <v>6582.9454974943892</v>
      </c>
      <c r="S1502" s="3">
        <f>R1502/MAX(R$2:R1502)-1</f>
        <v>-9.7723113849368048E-2</v>
      </c>
      <c r="T1502" s="10">
        <f ca="1">IFERROR(AVERAGE(OFFSET(E1502,0,0,-参数!B$10,1)),"")</f>
        <v>3244.8265000000001</v>
      </c>
      <c r="U1502" s="10">
        <f ca="1">IFERROR(AVERAGE(OFFSET(E1502,0,0,-参数!B$11,1)),"")</f>
        <v>3180.759629629626</v>
      </c>
      <c r="V1502" s="10">
        <f t="shared" ca="1" si="457"/>
        <v>64.06687037037409</v>
      </c>
      <c r="W1502" s="10">
        <f ca="1">IFERROR(AVERAGE(OFFSET(V1502,0,0,-参数!B$12,1)),"")</f>
        <v>7.8695151515187884</v>
      </c>
      <c r="X1502" s="11" t="str">
        <f t="shared" ca="1" si="455"/>
        <v>买</v>
      </c>
      <c r="Y1502" s="12">
        <f ca="1">IF(X1501="买",$E1502/$E1501-1-IF(X1500="卖",参数!$B$3-IF(X1502="卖",参数!$B$3+参数!$B$4,0)),"")</f>
        <v>-1.0023595690585529E-2</v>
      </c>
      <c r="Z1502" s="10">
        <f t="shared" ca="1" si="467"/>
        <v>6023.3322109609244</v>
      </c>
      <c r="AA1502" s="3">
        <f ca="1">Z1502/MAX(Z$2:Z1502)-1</f>
        <v>-0.22602446651330477</v>
      </c>
      <c r="AB1502" s="8">
        <f ca="1">IFERROR(AVERAGE(OFFSET(E1502,0,0,-参数!B$14,1)),"")</f>
        <v>3284.27</v>
      </c>
      <c r="AC1502" s="8">
        <f ca="1">IFERROR(AVERAGE(OFFSET(E1502,0,0,-参数!B$15,1)),"")</f>
        <v>3182.644137931034</v>
      </c>
      <c r="AD1502" s="9" t="str">
        <f ca="1">IFERROR(IF(OR(AND(AB1502/AC1502-1&lt;参数!B$16,AB1502/AC1502-1&gt;参数!B$17),AB1502/AC1502-1&lt;参数!B$18),"买","卖"),"买")</f>
        <v>买</v>
      </c>
      <c r="AE1502" s="7">
        <f ca="1">IF(AD1501="买",$E1502/$E1501-1-IF(AD1500="卖",参数!$B$3-IF(AD1502="卖",参数!$B$3+参数!$B$4,0)),"")</f>
        <v>-1.0023595690585529E-2</v>
      </c>
      <c r="AF1502" s="8">
        <f t="shared" ca="1" si="468"/>
        <v>7494.3932778371163</v>
      </c>
      <c r="AG1502" s="3">
        <f ca="1">AF1502/MAX(AF$2:AF1502)-1</f>
        <v>-0.1616674108881504</v>
      </c>
      <c r="AH1502">
        <f t="shared" ca="1" si="458"/>
        <v>0</v>
      </c>
      <c r="AI1502">
        <f t="shared" si="459"/>
        <v>0</v>
      </c>
      <c r="AJ1502">
        <f t="shared" ca="1" si="460"/>
        <v>0</v>
      </c>
      <c r="AK1502">
        <f t="shared" ca="1" si="461"/>
        <v>0</v>
      </c>
      <c r="AL1502">
        <f t="shared" ca="1" si="462"/>
        <v>0</v>
      </c>
      <c r="AM1502">
        <f t="shared" ca="1" si="463"/>
        <v>0</v>
      </c>
      <c r="AO1502" s="9">
        <f t="shared" si="469"/>
        <v>32.880000000000109</v>
      </c>
      <c r="AP1502" s="15">
        <f ca="1">IFERROR(ABS(E1502-OFFSET(E1502,-参数!B$20,0,1,1))/SUM(OFFSET(AO1502,0,0,-参数!B$20,1)),0)</f>
        <v>2.9558844540816795E-2</v>
      </c>
      <c r="AQ1502" s="16">
        <f ca="1">(参数!B$21+参数!B$22*'000300'!AP1502)^(参数!B$23)</f>
        <v>6.5242849818882079E-3</v>
      </c>
      <c r="AR1502" s="17">
        <f t="shared" ca="1" si="470"/>
        <v>3185.6407111607518</v>
      </c>
      <c r="AS1502" s="9" t="str">
        <f ca="1">IF(E1502+参数!B$24&gt;=AR1502,"买","卖")</f>
        <v>买</v>
      </c>
      <c r="AT1502" s="7">
        <f ca="1">IF(AS1501="买",$E1502/$E1501-1-IF(AS1500="卖",参数!$B$3-IF(AS1502="卖",参数!$B$3+参数!$B$4,0)),"")</f>
        <v>-1.0023595690585529E-2</v>
      </c>
      <c r="AU1502" s="8">
        <f t="shared" ca="1" si="471"/>
        <v>5620.724873047282</v>
      </c>
      <c r="AV1502" s="7">
        <f ca="1">AU1502/MAX(AU$2:AU1502)-1</f>
        <v>-7.1152553395416485E-2</v>
      </c>
      <c r="AW1502" s="3">
        <f t="shared" ca="1" si="474"/>
        <v>1.2729043633430415E-4</v>
      </c>
      <c r="AX1502" s="11" t="str">
        <f ca="1">IFERROR(IF(E1502&gt;MAX(OFFSET(C1502,-1,0,-参数!B$27,1)),"买",IF(E1502&lt;MIN(OFFSET(D1502,-1,0,-参数!B$26,1)),"卖",AX1501)),"卖")</f>
        <v>卖</v>
      </c>
      <c r="AY1502" s="12" t="str">
        <f ca="1">IF(AX1501="买",$E1502/$E1501-1-IF(AX1500="卖",参数!$B$3-IF(AX1502="卖",参数!$B$3+参数!$B$4,0)),"")</f>
        <v/>
      </c>
      <c r="AZ1502" s="10">
        <f t="shared" ca="1" si="472"/>
        <v>6585.1189156582268</v>
      </c>
      <c r="BA1502" s="12">
        <f ca="1">AZ1502/MAX(AZ$2:AZ1502)-1</f>
        <v>-0.15381051431379233</v>
      </c>
    </row>
    <row r="1503" spans="1:53" x14ac:dyDescent="0.15">
      <c r="A1503" s="1">
        <v>40616</v>
      </c>
      <c r="B1503" s="6">
        <v>3238.91</v>
      </c>
      <c r="C1503" s="6">
        <v>3263.91</v>
      </c>
      <c r="D1503" s="6">
        <v>3230.11</v>
      </c>
      <c r="E1503" s="2">
        <v>3262.92</v>
      </c>
      <c r="F1503" s="3">
        <f>E1503/MAX(E$2:E1503)-1</f>
        <v>-0.44481725991968957</v>
      </c>
      <c r="G1503" s="2">
        <f ca="1">IFERROR(AVERAGE(OFFSET(E1503,0,0,-参数!B$2,1)),"")</f>
        <v>3149.2628571428581</v>
      </c>
      <c r="H1503" t="str">
        <f t="shared" ca="1" si="473"/>
        <v>买</v>
      </c>
      <c r="I1503" s="3">
        <f ca="1">IF(H1502="买",$E1503/$E1502-1-IF(H1501="卖",参数!$B$3-IF(H1503="卖",参数!$B$3+参数!$B$4,0)),"")</f>
        <v>4.7853962271122708E-3</v>
      </c>
      <c r="J1503" s="2">
        <f t="shared" ca="1" si="464"/>
        <v>8547.2969511264801</v>
      </c>
      <c r="K1503" s="3">
        <f ca="1">J1503/MAX(J$2:J1503)-1</f>
        <v>-0.1579455287546554</v>
      </c>
      <c r="L1503" s="8">
        <f>L1502*(参数!$B$6-1)/(参数!$B$6+1)+E1503*2/(参数!$B$6+1)</f>
        <v>3237.6077459987382</v>
      </c>
      <c r="M1503" s="8">
        <f>M1502*(参数!$B$7-1)/(参数!$B$7+1)+E1503*2/(参数!$B$7+1)</f>
        <v>3166.117609434787</v>
      </c>
      <c r="N1503" s="8">
        <f t="shared" si="456"/>
        <v>71.490136563951182</v>
      </c>
      <c r="O1503" s="8">
        <f>O1502*(参数!$B$8-1)/(参数!$B$8+1)+N1503*2/(参数!$B$8+1)</f>
        <v>58.048915608958495</v>
      </c>
      <c r="P1503" s="9" t="str">
        <f t="shared" si="465"/>
        <v>买</v>
      </c>
      <c r="Q1503" s="7">
        <f>IF(P1502="买",$E1503/$E1502-1-IF(P1501="卖",参数!$B$3-IF(P1503="卖",参数!$B$3+参数!$B$4,0)),"")</f>
        <v>4.7853962271122708E-3</v>
      </c>
      <c r="R1503" s="8">
        <f t="shared" si="466"/>
        <v>6614.447500041385</v>
      </c>
      <c r="S1503" s="3">
        <f>R1503/MAX(R$2:R1503)-1</f>
        <v>-9.3405361442572166E-2</v>
      </c>
      <c r="T1503" s="10">
        <f ca="1">IFERROR(AVERAGE(OFFSET(E1503,0,0,-参数!B$10,1)),"")</f>
        <v>3247.0155000000004</v>
      </c>
      <c r="U1503" s="10">
        <f ca="1">IFERROR(AVERAGE(OFFSET(E1503,0,0,-参数!B$11,1)),"")</f>
        <v>3180.4253333333286</v>
      </c>
      <c r="V1503" s="10">
        <f t="shared" ca="1" si="457"/>
        <v>66.590166666671848</v>
      </c>
      <c r="W1503" s="10">
        <f ca="1">IFERROR(AVERAGE(OFFSET(V1503,0,0,-参数!B$12,1)),"")</f>
        <v>19.076597643101525</v>
      </c>
      <c r="X1503" s="11" t="str">
        <f t="shared" ca="1" si="455"/>
        <v>买</v>
      </c>
      <c r="Y1503" s="12">
        <f ca="1">IF(X1502="买",$E1503/$E1502-1-IF(X1501="卖",参数!$B$3-IF(X1503="卖",参数!$B$3+参数!$B$4,0)),"")</f>
        <v>4.7853962271122708E-3</v>
      </c>
      <c r="Z1503" s="10">
        <f t="shared" ca="1" si="467"/>
        <v>6052.1562421979006</v>
      </c>
      <c r="AA1503" s="3">
        <f ca="1">Z1503/MAX(Z$2:Z1503)-1</f>
        <v>-0.22232068691548035</v>
      </c>
      <c r="AB1503" s="8">
        <f ca="1">IFERROR(AVERAGE(OFFSET(E1503,0,0,-参数!B$14,1)),"")</f>
        <v>3286.7225000000008</v>
      </c>
      <c r="AC1503" s="8">
        <f ca="1">IFERROR(AVERAGE(OFFSET(E1503,0,0,-参数!B$15,1)),"")</f>
        <v>3193.8258620689653</v>
      </c>
      <c r="AD1503" s="9" t="str">
        <f ca="1">IFERROR(IF(OR(AND(AB1503/AC1503-1&lt;参数!B$16,AB1503/AC1503-1&gt;参数!B$17),AB1503/AC1503-1&lt;参数!B$18),"买","卖"),"买")</f>
        <v>买</v>
      </c>
      <c r="AE1503" s="7">
        <f ca="1">IF(AD1502="买",$E1503/$E1502-1-IF(AD1501="卖",参数!$B$3-IF(AD1503="卖",参数!$B$3+参数!$B$4,0)),"")</f>
        <v>4.7853962271122708E-3</v>
      </c>
      <c r="AF1503" s="8">
        <f t="shared" ca="1" si="468"/>
        <v>7530.2569191533739</v>
      </c>
      <c r="AG1503" s="3">
        <f ca="1">AF1503/MAX(AF$2:AF1503)-1</f>
        <v>-0.15765565727914921</v>
      </c>
      <c r="AH1503">
        <f t="shared" ca="1" si="458"/>
        <v>0</v>
      </c>
      <c r="AI1503">
        <f t="shared" si="459"/>
        <v>0</v>
      </c>
      <c r="AJ1503">
        <f t="shared" ca="1" si="460"/>
        <v>0</v>
      </c>
      <c r="AK1503">
        <f t="shared" ca="1" si="461"/>
        <v>0</v>
      </c>
      <c r="AL1503">
        <f t="shared" ca="1" si="462"/>
        <v>0</v>
      </c>
      <c r="AM1503">
        <f t="shared" ca="1" si="463"/>
        <v>0</v>
      </c>
      <c r="AO1503" s="9">
        <f t="shared" si="469"/>
        <v>15.539999999999964</v>
      </c>
      <c r="AP1503" s="15">
        <f ca="1">IFERROR(ABS(E1503-OFFSET(E1503,-参数!B$20,0,1,1))/SUM(OFFSET(AO1503,0,0,-参数!B$20,1)),0)</f>
        <v>1.6791839098077296E-2</v>
      </c>
      <c r="AQ1503" s="16">
        <f ca="1">(参数!B$21+参数!B$22*'000300'!AP1503)^(参数!B$23)</f>
        <v>-5.7958752703554106E-3</v>
      </c>
      <c r="AR1503" s="17">
        <f t="shared" ca="1" si="470"/>
        <v>3185.1928100416576</v>
      </c>
      <c r="AS1503" s="9" t="str">
        <f ca="1">IF(E1503+参数!B$24&gt;=AR1503,"买","卖")</f>
        <v>买</v>
      </c>
      <c r="AT1503" s="7">
        <f ca="1">IF(AS1502="买",$E1503/$E1502-1-IF(AS1501="卖",参数!$B$3-IF(AS1503="卖",参数!$B$3+参数!$B$4,0)),"")</f>
        <v>4.7853962271122708E-3</v>
      </c>
      <c r="AU1503" s="8">
        <f t="shared" ca="1" si="471"/>
        <v>5647.6222686483989</v>
      </c>
      <c r="AV1503" s="7">
        <f ca="1">AU1503/MAX(AU$2:AU1503)-1</f>
        <v>-6.6707650328872048E-2</v>
      </c>
      <c r="AW1503" s="3">
        <f t="shared" ca="1" si="474"/>
        <v>-1.4060001101978692E-4</v>
      </c>
      <c r="AX1503" s="11" t="str">
        <f ca="1">IFERROR(IF(E1503&gt;MAX(OFFSET(C1503,-1,0,-参数!B$27,1)),"买",IF(E1503&lt;MIN(OFFSET(D1503,-1,0,-参数!B$26,1)),"卖",AX1502)),"卖")</f>
        <v>卖</v>
      </c>
      <c r="AY1503" s="12" t="str">
        <f ca="1">IF(AX1502="买",$E1503/$E1502-1-IF(AX1501="卖",参数!$B$3-IF(AX1503="卖",参数!$B$3+参数!$B$4,0)),"")</f>
        <v/>
      </c>
      <c r="AZ1503" s="10">
        <f t="shared" ca="1" si="472"/>
        <v>6585.1189156582268</v>
      </c>
      <c r="BA1503" s="12">
        <f ca="1">AZ1503/MAX(AZ$2:AZ1503)-1</f>
        <v>-0.15381051431379233</v>
      </c>
    </row>
    <row r="1504" spans="1:53" x14ac:dyDescent="0.15">
      <c r="A1504" s="1">
        <v>40617</v>
      </c>
      <c r="B1504" s="6">
        <v>3250.59</v>
      </c>
      <c r="C1504" s="6">
        <v>3250.59</v>
      </c>
      <c r="D1504" s="6">
        <v>3147.96</v>
      </c>
      <c r="E1504" s="2">
        <v>3203.96</v>
      </c>
      <c r="F1504" s="3">
        <f>E1504/MAX(E$2:E1504)-1</f>
        <v>-0.45484924794119641</v>
      </c>
      <c r="G1504" s="2">
        <f ca="1">IFERROR(AVERAGE(OFFSET(E1504,0,0,-参数!B$2,1)),"")</f>
        <v>3148.8753571428579</v>
      </c>
      <c r="H1504" t="str">
        <f t="shared" ca="1" si="473"/>
        <v>买</v>
      </c>
      <c r="I1504" s="3">
        <f ca="1">IF(H1503="买",$E1504/$E1503-1-IF(H1502="卖",参数!$B$3-IF(H1504="卖",参数!$B$3+参数!$B$4,0)),"")</f>
        <v>-1.8069704436517009E-2</v>
      </c>
      <c r="J1504" s="2">
        <f t="shared" ca="1" si="464"/>
        <v>8392.8498214884821</v>
      </c>
      <c r="K1504" s="3">
        <f ca="1">J1504/MAX(J$2:J1504)-1</f>
        <v>-0.17316120416950642</v>
      </c>
      <c r="L1504" s="8">
        <f>L1503*(参数!$B$6-1)/(参数!$B$6+1)+E1504*2/(参数!$B$6+1)</f>
        <v>3234.4031987607632</v>
      </c>
      <c r="M1504" s="8">
        <f>M1503*(参数!$B$7-1)/(参数!$B$7+1)+E1504*2/(参数!$B$7+1)</f>
        <v>3167.0294742676838</v>
      </c>
      <c r="N1504" s="8">
        <f t="shared" si="456"/>
        <v>67.373724493079408</v>
      </c>
      <c r="O1504" s="8">
        <f>O1503*(参数!$B$8-1)/(参数!$B$8+1)+N1504*2/(参数!$B$8+1)</f>
        <v>59.913877385782676</v>
      </c>
      <c r="P1504" s="9" t="str">
        <f t="shared" si="465"/>
        <v>买</v>
      </c>
      <c r="Q1504" s="7">
        <f>IF(P1503="买",$E1504/$E1503-1-IF(P1502="卖",参数!$B$3-IF(P1504="卖",参数!$B$3+参数!$B$4,0)),"")</f>
        <v>-1.8069704436517009E-2</v>
      </c>
      <c r="R1504" s="8">
        <f t="shared" si="466"/>
        <v>6494.9263887047782</v>
      </c>
      <c r="S1504" s="3">
        <f>R1504/MAX(R$2:R1504)-1</f>
        <v>-0.1097872586050358</v>
      </c>
      <c r="T1504" s="10">
        <f ca="1">IFERROR(AVERAGE(OFFSET(E1504,0,0,-参数!B$10,1)),"")</f>
        <v>3246.33</v>
      </c>
      <c r="U1504" s="10">
        <f ca="1">IFERROR(AVERAGE(OFFSET(E1504,0,0,-参数!B$11,1)),"")</f>
        <v>3180.0375555555515</v>
      </c>
      <c r="V1504" s="10">
        <f t="shared" ca="1" si="457"/>
        <v>66.292444444448392</v>
      </c>
      <c r="W1504" s="10">
        <f ca="1">IFERROR(AVERAGE(OFFSET(V1504,0,0,-参数!B$12,1)),"")</f>
        <v>28.98460718294448</v>
      </c>
      <c r="X1504" s="11" t="str">
        <f t="shared" ca="1" si="455"/>
        <v>买</v>
      </c>
      <c r="Y1504" s="12">
        <f ca="1">IF(X1503="买",$E1504/$E1503-1-IF(X1502="卖",参数!$B$3-IF(X1504="卖",参数!$B$3+参数!$B$4,0)),"")</f>
        <v>-1.8069704436517009E-2</v>
      </c>
      <c r="Z1504" s="10">
        <f t="shared" ca="1" si="467"/>
        <v>5942.7955676977635</v>
      </c>
      <c r="AA1504" s="3">
        <f ca="1">Z1504/MAX(Z$2:Z1504)-1</f>
        <v>-0.23637312224931106</v>
      </c>
      <c r="AB1504" s="8">
        <f ca="1">IFERROR(AVERAGE(OFFSET(E1504,0,0,-参数!B$14,1)),"")</f>
        <v>3284.5025000000005</v>
      </c>
      <c r="AC1504" s="8">
        <f ca="1">IFERROR(AVERAGE(OFFSET(E1504,0,0,-参数!B$15,1)),"")</f>
        <v>3201.6027586206897</v>
      </c>
      <c r="AD1504" s="9" t="str">
        <f ca="1">IFERROR(IF(OR(AND(AB1504/AC1504-1&lt;参数!B$16,AB1504/AC1504-1&gt;参数!B$17),AB1504/AC1504-1&lt;参数!B$18),"买","卖"),"买")</f>
        <v>买</v>
      </c>
      <c r="AE1504" s="7">
        <f ca="1">IF(AD1503="买",$E1504/$E1503-1-IF(AD1502="卖",参数!$B$3-IF(AD1504="卖",参数!$B$3+参数!$B$4,0)),"")</f>
        <v>-1.8069704436517009E-2</v>
      </c>
      <c r="AF1504" s="8">
        <f t="shared" ca="1" si="468"/>
        <v>7394.1874022932352</v>
      </c>
      <c r="AG1504" s="3">
        <f ca="1">AF1504/MAX(AF$2:AF1504)-1</f>
        <v>-0.17287657058588723</v>
      </c>
      <c r="AH1504">
        <f t="shared" ca="1" si="458"/>
        <v>0</v>
      </c>
      <c r="AI1504">
        <f t="shared" si="459"/>
        <v>0</v>
      </c>
      <c r="AJ1504">
        <f t="shared" ca="1" si="460"/>
        <v>0</v>
      </c>
      <c r="AK1504">
        <f t="shared" ca="1" si="461"/>
        <v>0</v>
      </c>
      <c r="AL1504">
        <f t="shared" ca="1" si="462"/>
        <v>0</v>
      </c>
      <c r="AM1504">
        <f t="shared" ca="1" si="463"/>
        <v>0</v>
      </c>
      <c r="AO1504" s="9">
        <f t="shared" si="469"/>
        <v>58.960000000000036</v>
      </c>
      <c r="AP1504" s="15">
        <f ca="1">IFERROR(ABS(E1504-OFFSET(E1504,-参数!B$20,0,1,1))/SUM(OFFSET(AO1504,0,0,-参数!B$20,1)),0)</f>
        <v>3.8291951964827399E-3</v>
      </c>
      <c r="AQ1504" s="16">
        <f ca="1">(参数!B$21+参数!B$22*'000300'!AP1504)^(参数!B$23)</f>
        <v>-1.8304826635394154E-2</v>
      </c>
      <c r="AR1504" s="17">
        <f t="shared" ca="1" si="470"/>
        <v>3184.8492798830371</v>
      </c>
      <c r="AS1504" s="9" t="str">
        <f ca="1">IF(E1504+参数!B$24&gt;=AR1504,"买","卖")</f>
        <v>买</v>
      </c>
      <c r="AT1504" s="7">
        <f ca="1">IF(AS1503="买",$E1504/$E1503-1-IF(AS1502="卖",参数!$B$3-IF(AS1504="卖",参数!$B$3+参数!$B$4,0)),"")</f>
        <v>-1.8069704436517009E-2</v>
      </c>
      <c r="AU1504" s="8">
        <f t="shared" ca="1" si="471"/>
        <v>5545.5714034848306</v>
      </c>
      <c r="AV1504" s="7">
        <f ca="1">AU1504/MAX(AU$2:AU1504)-1</f>
        <v>-8.3571967240291811E-2</v>
      </c>
      <c r="AW1504" s="3">
        <f t="shared" ca="1" si="474"/>
        <v>-1.0785223347786754E-4</v>
      </c>
      <c r="AX1504" s="11" t="str">
        <f ca="1">IFERROR(IF(E1504&gt;MAX(OFFSET(C1504,-1,0,-参数!B$27,1)),"买",IF(E1504&lt;MIN(OFFSET(D1504,-1,0,-参数!B$26,1)),"卖",AX1503)),"卖")</f>
        <v>卖</v>
      </c>
      <c r="AY1504" s="12" t="str">
        <f ca="1">IF(AX1503="买",$E1504/$E1503-1-IF(AX1502="卖",参数!$B$3-IF(AX1504="卖",参数!$B$3+参数!$B$4,0)),"")</f>
        <v/>
      </c>
      <c r="AZ1504" s="10">
        <f t="shared" ca="1" si="472"/>
        <v>6585.1189156582268</v>
      </c>
      <c r="BA1504" s="12">
        <f ca="1">AZ1504/MAX(AZ$2:AZ1504)-1</f>
        <v>-0.15381051431379233</v>
      </c>
    </row>
    <row r="1505" spans="1:53" x14ac:dyDescent="0.15">
      <c r="A1505" s="1">
        <v>40618</v>
      </c>
      <c r="B1505" s="6">
        <v>3204.92</v>
      </c>
      <c r="C1505" s="6">
        <v>3250.88</v>
      </c>
      <c r="D1505" s="6">
        <v>3202.93</v>
      </c>
      <c r="E1505" s="2">
        <v>3248.2</v>
      </c>
      <c r="F1505" s="3">
        <f>E1505/MAX(E$2:E1505)-1</f>
        <v>-0.44732185394405499</v>
      </c>
      <c r="G1505" s="2">
        <f ca="1">IFERROR(AVERAGE(OFFSET(E1505,0,0,-参数!B$2,1)),"")</f>
        <v>3150.1171428571438</v>
      </c>
      <c r="H1505" t="str">
        <f t="shared" ca="1" si="473"/>
        <v>买</v>
      </c>
      <c r="I1505" s="3">
        <f ca="1">IF(H1504="买",$E1505/$E1504-1-IF(H1503="卖",参数!$B$3-IF(H1505="卖",参数!$B$3+参数!$B$4,0)),"")</f>
        <v>1.3807912708023728E-2</v>
      </c>
      <c r="J1505" s="2">
        <f t="shared" ca="1" si="464"/>
        <v>8508.7375591951477</v>
      </c>
      <c r="K1505" s="3">
        <f ca="1">J1505/MAX(J$2:J1505)-1</f>
        <v>-0.16174428625307147</v>
      </c>
      <c r="L1505" s="8">
        <f>L1504*(参数!$B$6-1)/(参数!$B$6+1)+E1505*2/(参数!$B$6+1)</f>
        <v>3235.717179831167</v>
      </c>
      <c r="M1505" s="8">
        <f>M1504*(参数!$B$7-1)/(参数!$B$7+1)+E1505*2/(参数!$B$7+1)</f>
        <v>3168.9853905503901</v>
      </c>
      <c r="N1505" s="8">
        <f t="shared" si="456"/>
        <v>66.731789280776866</v>
      </c>
      <c r="O1505" s="8">
        <f>O1504*(参数!$B$8-1)/(参数!$B$8+1)+N1505*2/(参数!$B$8+1)</f>
        <v>61.277459764781511</v>
      </c>
      <c r="P1505" s="9" t="str">
        <f t="shared" si="465"/>
        <v>买</v>
      </c>
      <c r="Q1505" s="7">
        <f>IF(P1504="买",$E1505/$E1504-1-IF(P1503="卖",参数!$B$3-IF(P1505="卖",参数!$B$3+参数!$B$4,0)),"")</f>
        <v>1.3807912708023728E-2</v>
      </c>
      <c r="R1505" s="8">
        <f t="shared" si="466"/>
        <v>6584.6077653250532</v>
      </c>
      <c r="S1505" s="3">
        <f>R1505/MAX(R$2:R1505)-1</f>
        <v>-9.7495278780283745E-2</v>
      </c>
      <c r="T1505" s="10">
        <f ca="1">IFERROR(AVERAGE(OFFSET(E1505,0,0,-参数!B$10,1)),"")</f>
        <v>3246.3134999999993</v>
      </c>
      <c r="U1505" s="10">
        <f ca="1">IFERROR(AVERAGE(OFFSET(E1505,0,0,-参数!B$11,1)),"")</f>
        <v>3179.5275555555513</v>
      </c>
      <c r="V1505" s="10">
        <f t="shared" ca="1" si="457"/>
        <v>66.785944444447978</v>
      </c>
      <c r="W1505" s="10">
        <f ca="1">IFERROR(AVERAGE(OFFSET(V1505,0,0,-参数!B$12,1)),"")</f>
        <v>37.516842873180188</v>
      </c>
      <c r="X1505" s="11" t="str">
        <f t="shared" ca="1" si="455"/>
        <v>买</v>
      </c>
      <c r="Y1505" s="12">
        <f ca="1">IF(X1504="买",$E1505/$E1504-1-IF(X1503="卖",参数!$B$3-IF(X1505="卖",参数!$B$3+参数!$B$4,0)),"")</f>
        <v>1.3807912708023728E-2</v>
      </c>
      <c r="Z1505" s="10">
        <f t="shared" ca="1" si="467"/>
        <v>6024.8531701381644</v>
      </c>
      <c r="AA1505" s="3">
        <f ca="1">Z1505/MAX(Z$2:Z1505)-1</f>
        <v>-0.22582902897982893</v>
      </c>
      <c r="AB1505" s="8">
        <f ca="1">IFERROR(AVERAGE(OFFSET(E1505,0,0,-参数!B$14,1)),"")</f>
        <v>3281.6937499999999</v>
      </c>
      <c r="AC1505" s="8">
        <f ca="1">IFERROR(AVERAGE(OFFSET(E1505,0,0,-参数!B$15,1)),"")</f>
        <v>3209.2486206896556</v>
      </c>
      <c r="AD1505" s="9" t="str">
        <f ca="1">IFERROR(IF(OR(AND(AB1505/AC1505-1&lt;参数!B$16,AB1505/AC1505-1&gt;参数!B$17),AB1505/AC1505-1&lt;参数!B$18),"买","卖"),"买")</f>
        <v>买</v>
      </c>
      <c r="AE1505" s="7">
        <f ca="1">IF(AD1504="买",$E1505/$E1504-1-IF(AD1503="卖",参数!$B$3-IF(AD1505="卖",参数!$B$3+参数!$B$4,0)),"")</f>
        <v>1.3807912708023728E-2</v>
      </c>
      <c r="AF1505" s="8">
        <f t="shared" ca="1" si="468"/>
        <v>7496.2856964908688</v>
      </c>
      <c r="AG1505" s="3">
        <f ca="1">AF1505/MAX(AF$2:AF1505)-1</f>
        <v>-0.16145572247377593</v>
      </c>
      <c r="AH1505">
        <f t="shared" ca="1" si="458"/>
        <v>0</v>
      </c>
      <c r="AI1505">
        <f t="shared" si="459"/>
        <v>0</v>
      </c>
      <c r="AJ1505">
        <f t="shared" ca="1" si="460"/>
        <v>0</v>
      </c>
      <c r="AK1505">
        <f t="shared" ca="1" si="461"/>
        <v>0</v>
      </c>
      <c r="AL1505">
        <f t="shared" ca="1" si="462"/>
        <v>0</v>
      </c>
      <c r="AM1505">
        <f t="shared" ca="1" si="463"/>
        <v>0</v>
      </c>
      <c r="AO1505" s="9">
        <f t="shared" si="469"/>
        <v>44.239999999999782</v>
      </c>
      <c r="AP1505" s="15">
        <f ca="1">IFERROR(ABS(E1505-OFFSET(E1505,-参数!B$20,0,1,1))/SUM(OFFSET(AO1505,0,0,-参数!B$20,1)),0)</f>
        <v>2.4043530574356986E-2</v>
      </c>
      <c r="AQ1505" s="16">
        <f ca="1">(参数!B$21+参数!B$22*'000300'!AP1505)^(参数!B$23)</f>
        <v>1.2020070042544906E-3</v>
      </c>
      <c r="AR1505" s="17">
        <f t="shared" ca="1" si="470"/>
        <v>3184.9254278923427</v>
      </c>
      <c r="AS1505" s="9" t="str">
        <f ca="1">IF(E1505+参数!B$24&gt;=AR1505,"买","卖")</f>
        <v>买</v>
      </c>
      <c r="AT1505" s="7">
        <f ca="1">IF(AS1504="买",$E1505/$E1504-1-IF(AS1503="卖",参数!$B$3-IF(AS1505="卖",参数!$B$3+参数!$B$4,0)),"")</f>
        <v>1.3807912708023728E-2</v>
      </c>
      <c r="AU1505" s="8">
        <f t="shared" ca="1" si="471"/>
        <v>5622.1441693402621</v>
      </c>
      <c r="AV1505" s="7">
        <f ca="1">AU1505/MAX(AU$2:AU1505)-1</f>
        <v>-7.0918008960759726E-2</v>
      </c>
      <c r="AW1505" s="3">
        <f t="shared" ca="1" si="474"/>
        <v>2.3909454612613956E-5</v>
      </c>
      <c r="AX1505" s="11" t="str">
        <f ca="1">IFERROR(IF(E1505&gt;MAX(OFFSET(C1505,-1,0,-参数!B$27,1)),"买",IF(E1505&lt;MIN(OFFSET(D1505,-1,0,-参数!B$26,1)),"卖",AX1504)),"卖")</f>
        <v>卖</v>
      </c>
      <c r="AY1505" s="12" t="str">
        <f ca="1">IF(AX1504="买",$E1505/$E1504-1-IF(AX1503="卖",参数!$B$3-IF(AX1505="卖",参数!$B$3+参数!$B$4,0)),"")</f>
        <v/>
      </c>
      <c r="AZ1505" s="10">
        <f t="shared" ca="1" si="472"/>
        <v>6585.1189156582268</v>
      </c>
      <c r="BA1505" s="12">
        <f ca="1">AZ1505/MAX(AZ$2:AZ1505)-1</f>
        <v>-0.15381051431379233</v>
      </c>
    </row>
    <row r="1506" spans="1:53" x14ac:dyDescent="0.15">
      <c r="A1506" s="1">
        <v>40619</v>
      </c>
      <c r="B1506" s="6">
        <v>3216.29</v>
      </c>
      <c r="C1506" s="6">
        <v>3240.38</v>
      </c>
      <c r="D1506" s="6">
        <v>3185.08</v>
      </c>
      <c r="E1506" s="2">
        <v>3197.1</v>
      </c>
      <c r="F1506" s="3">
        <f>E1506/MAX(E$2:E1506)-1</f>
        <v>-0.45601647042809501</v>
      </c>
      <c r="G1506" s="2">
        <f ca="1">IFERROR(AVERAGE(OFFSET(E1506,0,0,-参数!B$2,1)),"")</f>
        <v>3149.181250000001</v>
      </c>
      <c r="H1506" t="str">
        <f t="shared" ca="1" si="473"/>
        <v>买</v>
      </c>
      <c r="I1506" s="3">
        <f ca="1">IF(H1505="买",$E1506/$E1505-1-IF(H1504="卖",参数!$B$3-IF(H1506="卖",参数!$B$3+参数!$B$4,0)),"")</f>
        <v>-1.5731789914414152E-2</v>
      </c>
      <c r="J1506" s="2">
        <f t="shared" ca="1" si="464"/>
        <v>8374.8798874770055</v>
      </c>
      <c r="K1506" s="3">
        <f ca="1">J1506/MAX(J$2:J1506)-1</f>
        <v>-0.17493154903629538</v>
      </c>
      <c r="L1506" s="8">
        <f>L1505*(参数!$B$6-1)/(参数!$B$6+1)+E1506*2/(参数!$B$6+1)</f>
        <v>3232.0393531805794</v>
      </c>
      <c r="M1506" s="8">
        <f>M1505*(参数!$B$7-1)/(参数!$B$7+1)+E1506*2/(参数!$B$7+1)</f>
        <v>3169.6628510190553</v>
      </c>
      <c r="N1506" s="8">
        <f t="shared" si="456"/>
        <v>62.376502161524058</v>
      </c>
      <c r="O1506" s="8">
        <f>O1505*(参数!$B$8-1)/(参数!$B$8+1)+N1506*2/(参数!$B$8+1)</f>
        <v>61.497268244130019</v>
      </c>
      <c r="P1506" s="9" t="str">
        <f t="shared" si="465"/>
        <v>买</v>
      </c>
      <c r="Q1506" s="7">
        <f>IF(P1505="买",$E1506/$E1505-1-IF(P1504="卖",参数!$B$3-IF(P1506="卖",参数!$B$3+参数!$B$4,0)),"")</f>
        <v>-1.5731789914414152E-2</v>
      </c>
      <c r="R1506" s="8">
        <f t="shared" si="466"/>
        <v>6481.0200992921391</v>
      </c>
      <c r="S1506" s="3">
        <f>R1506/MAX(R$2:R1506)-1</f>
        <v>-0.11169329345127921</v>
      </c>
      <c r="T1506" s="10">
        <f ca="1">IFERROR(AVERAGE(OFFSET(E1506,0,0,-参数!B$10,1)),"")</f>
        <v>3243.8729999999996</v>
      </c>
      <c r="U1506" s="10">
        <f ca="1">IFERROR(AVERAGE(OFFSET(E1506,0,0,-参数!B$11,1)),"")</f>
        <v>3178.7961975308599</v>
      </c>
      <c r="V1506" s="10">
        <f t="shared" ca="1" si="457"/>
        <v>65.076802469139693</v>
      </c>
      <c r="W1506" s="10">
        <f ca="1">IFERROR(AVERAGE(OFFSET(V1506,0,0,-参数!B$12,1)),"")</f>
        <v>44.70699326599734</v>
      </c>
      <c r="X1506" s="11" t="str">
        <f t="shared" ca="1" si="455"/>
        <v>买</v>
      </c>
      <c r="Y1506" s="12">
        <f ca="1">IF(X1505="买",$E1506/$E1505-1-IF(X1504="卖",参数!$B$3-IF(X1506="卖",参数!$B$3+参数!$B$4,0)),"")</f>
        <v>-1.5731789914414152E-2</v>
      </c>
      <c r="Z1506" s="10">
        <f t="shared" ca="1" si="467"/>
        <v>5930.0714458003586</v>
      </c>
      <c r="AA1506" s="3">
        <f ca="1">Z1506/MAX(Z$2:Z1506)-1</f>
        <v>-0.23800812405375626</v>
      </c>
      <c r="AB1506" s="8">
        <f ca="1">IFERROR(AVERAGE(OFFSET(E1506,0,0,-参数!B$14,1)),"")</f>
        <v>3264.5174999999995</v>
      </c>
      <c r="AC1506" s="8">
        <f ca="1">IFERROR(AVERAGE(OFFSET(E1506,0,0,-参数!B$15,1)),"")</f>
        <v>3214.7782758620692</v>
      </c>
      <c r="AD1506" s="9" t="str">
        <f ca="1">IFERROR(IF(OR(AND(AB1506/AC1506-1&lt;参数!B$16,AB1506/AC1506-1&gt;参数!B$17),AB1506/AC1506-1&lt;参数!B$18),"买","卖"),"买")</f>
        <v>买</v>
      </c>
      <c r="AE1506" s="7">
        <f ca="1">IF(AD1505="买",$E1506/$E1505-1-IF(AD1504="卖",参数!$B$3-IF(AD1506="卖",参数!$B$3+参数!$B$4,0)),"")</f>
        <v>-1.5731789914414152E-2</v>
      </c>
      <c r="AF1506" s="8">
        <f t="shared" ca="1" si="468"/>
        <v>7378.3557047752465</v>
      </c>
      <c r="AG1506" s="3">
        <f ca="1">AF1506/MAX(AF$2:AF1506)-1</f>
        <v>-0.17464752488175272</v>
      </c>
      <c r="AH1506">
        <f t="shared" ca="1" si="458"/>
        <v>0</v>
      </c>
      <c r="AI1506">
        <f t="shared" si="459"/>
        <v>0</v>
      </c>
      <c r="AJ1506">
        <f t="shared" ca="1" si="460"/>
        <v>0</v>
      </c>
      <c r="AK1506">
        <f t="shared" ca="1" si="461"/>
        <v>0</v>
      </c>
      <c r="AL1506">
        <f t="shared" ca="1" si="462"/>
        <v>0</v>
      </c>
      <c r="AM1506">
        <f t="shared" ca="1" si="463"/>
        <v>0</v>
      </c>
      <c r="AO1506" s="9">
        <f t="shared" si="469"/>
        <v>51.099999999999909</v>
      </c>
      <c r="AP1506" s="15">
        <f ca="1">IFERROR(ABS(E1506-OFFSET(E1506,-参数!B$20,0,1,1))/SUM(OFFSET(AO1506,0,0,-参数!B$20,1)),0)</f>
        <v>2.4874098412212393E-2</v>
      </c>
      <c r="AQ1506" s="16">
        <f ca="1">(参数!B$21+参数!B$22*'000300'!AP1506)^(参数!B$23)</f>
        <v>2.0035049677849595E-3</v>
      </c>
      <c r="AR1506" s="17">
        <f t="shared" ca="1" si="470"/>
        <v>3184.9498197080406</v>
      </c>
      <c r="AS1506" s="9" t="str">
        <f ca="1">IF(E1506+参数!B$24&gt;=AR1506,"买","卖")</f>
        <v>买</v>
      </c>
      <c r="AT1506" s="7">
        <f ca="1">IF(AS1505="买",$E1506/$E1505-1-IF(AS1504="卖",参数!$B$3-IF(AS1506="卖",参数!$B$3+参数!$B$4,0)),"")</f>
        <v>-1.5731789914414152E-2</v>
      </c>
      <c r="AU1506" s="8">
        <f t="shared" ca="1" si="471"/>
        <v>5533.6977783996526</v>
      </c>
      <c r="AV1506" s="7">
        <f ca="1">AU1506/MAX(AU$2:AU1506)-1</f>
        <v>-8.5534131657054702E-2</v>
      </c>
      <c r="AW1506" s="3">
        <f t="shared" ca="1" si="474"/>
        <v>7.6585201915779777E-6</v>
      </c>
      <c r="AX1506" s="11" t="str">
        <f ca="1">IFERROR(IF(E1506&gt;MAX(OFFSET(C1506,-1,0,-参数!B$27,1)),"买",IF(E1506&lt;MIN(OFFSET(D1506,-1,0,-参数!B$26,1)),"卖",AX1505)),"卖")</f>
        <v>卖</v>
      </c>
      <c r="AY1506" s="12" t="str">
        <f ca="1">IF(AX1505="买",$E1506/$E1505-1-IF(AX1504="卖",参数!$B$3-IF(AX1506="卖",参数!$B$3+参数!$B$4,0)),"")</f>
        <v/>
      </c>
      <c r="AZ1506" s="10">
        <f t="shared" ca="1" si="472"/>
        <v>6585.1189156582268</v>
      </c>
      <c r="BA1506" s="12">
        <f ca="1">AZ1506/MAX(AZ$2:AZ1506)-1</f>
        <v>-0.15381051431379233</v>
      </c>
    </row>
    <row r="1507" spans="1:53" x14ac:dyDescent="0.15">
      <c r="A1507" s="1">
        <v>40620</v>
      </c>
      <c r="B1507" s="6">
        <v>3228.92</v>
      </c>
      <c r="C1507" s="6">
        <v>3239.96</v>
      </c>
      <c r="D1507" s="6">
        <v>3205.14</v>
      </c>
      <c r="E1507" s="2">
        <v>3215.69</v>
      </c>
      <c r="F1507" s="3">
        <f>E1507/MAX(E$2:E1507)-1</f>
        <v>-0.45285339957803028</v>
      </c>
      <c r="G1507" s="2">
        <f ca="1">IFERROR(AVERAGE(OFFSET(E1507,0,0,-参数!B$2,1)),"")</f>
        <v>3149.1855357142863</v>
      </c>
      <c r="H1507" t="str">
        <f t="shared" ca="1" si="473"/>
        <v>买</v>
      </c>
      <c r="I1507" s="3">
        <f ca="1">IF(H1506="买",$E1507/$E1506-1-IF(H1505="卖",参数!$B$3-IF(H1507="卖",参数!$B$3+参数!$B$4,0)),"")</f>
        <v>5.8146445215976339E-3</v>
      </c>
      <c r="J1507" s="2">
        <f t="shared" ca="1" si="464"/>
        <v>8423.576836933762</v>
      </c>
      <c r="K1507" s="3">
        <f ca="1">J1507/MAX(J$2:J1507)-1</f>
        <v>-0.17013406928795616</v>
      </c>
      <c r="L1507" s="8">
        <f>L1506*(参数!$B$6-1)/(参数!$B$6+1)+E1507*2/(参数!$B$6+1)</f>
        <v>3230.4822719252861</v>
      </c>
      <c r="M1507" s="8">
        <f>M1506*(参数!$B$7-1)/(参数!$B$7+1)+E1507*2/(参数!$B$7+1)</f>
        <v>3170.7719389463068</v>
      </c>
      <c r="N1507" s="8">
        <f t="shared" si="456"/>
        <v>59.710332978979295</v>
      </c>
      <c r="O1507" s="8">
        <f>O1506*(参数!$B$8-1)/(参数!$B$8+1)+N1507*2/(参数!$B$8+1)</f>
        <v>61.139881191099875</v>
      </c>
      <c r="P1507" s="9" t="str">
        <f t="shared" si="465"/>
        <v>买</v>
      </c>
      <c r="Q1507" s="7">
        <f>IF(P1506="买",$E1507/$E1506-1-IF(P1505="卖",参数!$B$3-IF(P1507="卖",参数!$B$3+参数!$B$4,0)),"")</f>
        <v>5.8146445215976339E-3</v>
      </c>
      <c r="R1507" s="8">
        <f t="shared" si="466"/>
        <v>6518.7049273068524</v>
      </c>
      <c r="S1507" s="3">
        <f>R1507/MAX(R$2:R1507)-1</f>
        <v>-0.10652810572654725</v>
      </c>
      <c r="T1507" s="10">
        <f ca="1">IFERROR(AVERAGE(OFFSET(E1507,0,0,-参数!B$10,1)),"")</f>
        <v>3244.0634999999997</v>
      </c>
      <c r="U1507" s="10">
        <f ca="1">IFERROR(AVERAGE(OFFSET(E1507,0,0,-参数!B$11,1)),"")</f>
        <v>3178.0911358024655</v>
      </c>
      <c r="V1507" s="10">
        <f t="shared" ca="1" si="457"/>
        <v>65.972364197534262</v>
      </c>
      <c r="W1507" s="10">
        <f ca="1">IFERROR(AVERAGE(OFFSET(V1507,0,0,-参数!B$12,1)),"")</f>
        <v>51.087426487097176</v>
      </c>
      <c r="X1507" s="11" t="str">
        <f t="shared" ca="1" si="455"/>
        <v>买</v>
      </c>
      <c r="Y1507" s="12">
        <f ca="1">IF(X1506="买",$E1507/$E1506-1-IF(X1505="卖",参数!$B$3-IF(X1507="卖",参数!$B$3+参数!$B$4,0)),"")</f>
        <v>5.8146445215976339E-3</v>
      </c>
      <c r="Z1507" s="10">
        <f t="shared" ca="1" si="467"/>
        <v>5964.5527032453638</v>
      </c>
      <c r="AA1507" s="3">
        <f ca="1">Z1507/MAX(Z$2:Z1507)-1</f>
        <v>-0.23357741216678363</v>
      </c>
      <c r="AB1507" s="8">
        <f ca="1">IFERROR(AVERAGE(OFFSET(E1507,0,0,-参数!B$14,1)),"")</f>
        <v>3249.2962499999999</v>
      </c>
      <c r="AC1507" s="8">
        <f ca="1">IFERROR(AVERAGE(OFFSET(E1507,0,0,-参数!B$15,1)),"")</f>
        <v>3219.5775862068972</v>
      </c>
      <c r="AD1507" s="9" t="str">
        <f ca="1">IFERROR(IF(OR(AND(AB1507/AC1507-1&lt;参数!B$16,AB1507/AC1507-1&gt;参数!B$17),AB1507/AC1507-1&lt;参数!B$18),"买","卖"),"买")</f>
        <v>买</v>
      </c>
      <c r="AE1507" s="7">
        <f ca="1">IF(AD1506="买",$E1507/$E1506-1-IF(AD1505="卖",参数!$B$3-IF(AD1507="卖",参数!$B$3+参数!$B$4,0)),"")</f>
        <v>5.8146445215976339E-3</v>
      </c>
      <c r="AF1507" s="8">
        <f t="shared" ca="1" si="468"/>
        <v>7421.2582203524162</v>
      </c>
      <c r="AG1507" s="3">
        <f ca="1">AF1507/MAX(AF$2:AF1507)-1</f>
        <v>-0.16984839363391935</v>
      </c>
      <c r="AH1507">
        <f t="shared" ca="1" si="458"/>
        <v>0</v>
      </c>
      <c r="AI1507">
        <f t="shared" si="459"/>
        <v>0</v>
      </c>
      <c r="AJ1507">
        <f t="shared" ca="1" si="460"/>
        <v>0</v>
      </c>
      <c r="AK1507">
        <f t="shared" ca="1" si="461"/>
        <v>0</v>
      </c>
      <c r="AL1507">
        <f t="shared" ca="1" si="462"/>
        <v>0</v>
      </c>
      <c r="AM1507">
        <f t="shared" ca="1" si="463"/>
        <v>0</v>
      </c>
      <c r="AO1507" s="9">
        <f t="shared" si="469"/>
        <v>18.590000000000146</v>
      </c>
      <c r="AP1507" s="15">
        <f ca="1">IFERROR(ABS(E1507-OFFSET(E1507,-参数!B$20,0,1,1))/SUM(OFFSET(AO1507,0,0,-参数!B$20,1)),0)</f>
        <v>3.2729573287212592E-2</v>
      </c>
      <c r="AQ1507" s="16">
        <f ca="1">(参数!B$21+参数!B$22*'000300'!AP1507)^(参数!B$23)</f>
        <v>9.5840382221601544E-3</v>
      </c>
      <c r="AR1507" s="17">
        <f t="shared" ca="1" si="470"/>
        <v>3185.2444347709147</v>
      </c>
      <c r="AS1507" s="9" t="str">
        <f ca="1">IF(E1507+参数!B$24&gt;=AR1507,"买","卖")</f>
        <v>买</v>
      </c>
      <c r="AT1507" s="7">
        <f ca="1">IF(AS1506="买",$E1507/$E1506-1-IF(AS1505="卖",参数!$B$3-IF(AS1507="卖",参数!$B$3+参数!$B$4,0)),"")</f>
        <v>5.8146445215976339E-3</v>
      </c>
      <c r="AU1507" s="8">
        <f t="shared" ca="1" si="471"/>
        <v>5565.8742638710009</v>
      </c>
      <c r="AV1507" s="7">
        <f ca="1">AU1507/MAX(AU$2:AU1507)-1</f>
        <v>-8.0216837705506361E-2</v>
      </c>
      <c r="AW1507" s="3">
        <f t="shared" ca="1" si="474"/>
        <v>9.2502262061033846E-5</v>
      </c>
      <c r="AX1507" s="11" t="str">
        <f ca="1">IFERROR(IF(E1507&gt;MAX(OFFSET(C1507,-1,0,-参数!B$27,1)),"买",IF(E1507&lt;MIN(OFFSET(D1507,-1,0,-参数!B$26,1)),"卖",AX1506)),"卖")</f>
        <v>卖</v>
      </c>
      <c r="AY1507" s="12" t="str">
        <f ca="1">IF(AX1506="买",$E1507/$E1506-1-IF(AX1505="卖",参数!$B$3-IF(AX1507="卖",参数!$B$3+参数!$B$4,0)),"")</f>
        <v/>
      </c>
      <c r="AZ1507" s="10">
        <f t="shared" ca="1" si="472"/>
        <v>6585.1189156582268</v>
      </c>
      <c r="BA1507" s="12">
        <f ca="1">AZ1507/MAX(AZ$2:AZ1507)-1</f>
        <v>-0.15381051431379233</v>
      </c>
    </row>
    <row r="1508" spans="1:53" x14ac:dyDescent="0.15">
      <c r="A1508" s="1">
        <v>40623</v>
      </c>
      <c r="B1508" s="6">
        <v>3220.68</v>
      </c>
      <c r="C1508" s="6">
        <v>3236.28</v>
      </c>
      <c r="D1508" s="6">
        <v>3194.15</v>
      </c>
      <c r="E1508" s="2">
        <v>3207.11</v>
      </c>
      <c r="F1508" s="3">
        <f>E1508/MAX(E$2:E1508)-1</f>
        <v>-0.45431327843190628</v>
      </c>
      <c r="G1508" s="2">
        <f ca="1">IFERROR(AVERAGE(OFFSET(E1508,0,0,-参数!B$2,1)),"")</f>
        <v>3149.5158928571432</v>
      </c>
      <c r="H1508" t="str">
        <f t="shared" ca="1" si="473"/>
        <v>买</v>
      </c>
      <c r="I1508" s="3">
        <f ca="1">IF(H1507="买",$E1508/$E1507-1-IF(H1506="卖",参数!$B$3-IF(H1508="卖",参数!$B$3+参数!$B$4,0)),"")</f>
        <v>-2.6681676405374555E-3</v>
      </c>
      <c r="J1508" s="2">
        <f t="shared" ca="1" si="464"/>
        <v>8401.1013217998752</v>
      </c>
      <c r="K1508" s="3">
        <f ca="1">J1508/MAX(J$2:J1508)-1</f>
        <v>-0.17234829071026647</v>
      </c>
      <c r="L1508" s="8">
        <f>L1507*(参数!$B$6-1)/(参数!$B$6+1)+E1508*2/(参数!$B$6+1)</f>
        <v>3228.2563412657355</v>
      </c>
      <c r="M1508" s="8">
        <f>M1507*(参数!$B$7-1)/(参数!$B$7+1)+E1508*2/(参数!$B$7+1)</f>
        <v>3171.6475548753115</v>
      </c>
      <c r="N1508" s="8">
        <f t="shared" si="456"/>
        <v>56.608786390424029</v>
      </c>
      <c r="O1508" s="8">
        <f>O1507*(参数!$B$8-1)/(参数!$B$8+1)+N1508*2/(参数!$B$8+1)</f>
        <v>60.233662230964711</v>
      </c>
      <c r="P1508" s="9" t="str">
        <f t="shared" si="465"/>
        <v>买</v>
      </c>
      <c r="Q1508" s="7">
        <f>IF(P1507="买",$E1508/$E1507-1-IF(P1506="卖",参数!$B$3-IF(P1508="卖",参数!$B$3+参数!$B$4,0)),"")</f>
        <v>-2.6681676405374555E-3</v>
      </c>
      <c r="R1508" s="8">
        <f t="shared" si="466"/>
        <v>6501.3119297616004</v>
      </c>
      <c r="S1508" s="3">
        <f>R1508/MAX(R$2:R1508)-1</f>
        <v>-0.10891203852257736</v>
      </c>
      <c r="T1508" s="10">
        <f ca="1">IFERROR(AVERAGE(OFFSET(E1508,0,0,-参数!B$10,1)),"")</f>
        <v>3241.5235000000002</v>
      </c>
      <c r="U1508" s="10">
        <f ca="1">IFERROR(AVERAGE(OFFSET(E1508,0,0,-参数!B$11,1)),"")</f>
        <v>3177.319037037033</v>
      </c>
      <c r="V1508" s="10">
        <f t="shared" ca="1" si="457"/>
        <v>64.204462962967227</v>
      </c>
      <c r="W1508" s="10">
        <f ca="1">IFERROR(AVERAGE(OFFSET(V1508,0,0,-参数!B$12,1)),"")</f>
        <v>56.241199214369978</v>
      </c>
      <c r="X1508" s="11" t="str">
        <f t="shared" ca="1" si="455"/>
        <v>买</v>
      </c>
      <c r="Y1508" s="12">
        <f ca="1">IF(X1507="买",$E1508/$E1507-1-IF(X1506="卖",参数!$B$3-IF(X1508="卖",参数!$B$3+参数!$B$4,0)),"")</f>
        <v>-2.6681676405374555E-3</v>
      </c>
      <c r="Z1508" s="10">
        <f t="shared" ca="1" si="467"/>
        <v>5948.6382767322839</v>
      </c>
      <c r="AA1508" s="3">
        <f ca="1">Z1508/MAX(Z$2:Z1508)-1</f>
        <v>-0.23562235611461724</v>
      </c>
      <c r="AB1508" s="8">
        <f ca="1">IFERROR(AVERAGE(OFFSET(E1508,0,0,-参数!B$14,1)),"")</f>
        <v>3232.8274999999999</v>
      </c>
      <c r="AC1508" s="8">
        <f ca="1">IFERROR(AVERAGE(OFFSET(E1508,0,0,-参数!B$15,1)),"")</f>
        <v>3224.0544827586214</v>
      </c>
      <c r="AD1508" s="9" t="str">
        <f ca="1">IFERROR(IF(OR(AND(AB1508/AC1508-1&lt;参数!B$16,AB1508/AC1508-1&gt;参数!B$17),AB1508/AC1508-1&lt;参数!B$18),"买","卖"),"买")</f>
        <v>买</v>
      </c>
      <c r="AE1508" s="7">
        <f ca="1">IF(AD1507="买",$E1508/$E1507-1-IF(AD1506="卖",参数!$B$3-IF(AD1508="卖",参数!$B$3+参数!$B$4,0)),"")</f>
        <v>-2.6681676405374555E-3</v>
      </c>
      <c r="AF1508" s="8">
        <f t="shared" ca="1" si="468"/>
        <v>7401.4570593167991</v>
      </c>
      <c r="AG1508" s="3">
        <f ca="1">AF1508/MAX(AF$2:AF1508)-1</f>
        <v>-0.17206337728676557</v>
      </c>
      <c r="AH1508">
        <f t="shared" ca="1" si="458"/>
        <v>0</v>
      </c>
      <c r="AI1508">
        <f t="shared" si="459"/>
        <v>0</v>
      </c>
      <c r="AJ1508">
        <f t="shared" ca="1" si="460"/>
        <v>0</v>
      </c>
      <c r="AK1508">
        <f t="shared" ca="1" si="461"/>
        <v>1</v>
      </c>
      <c r="AL1508">
        <f t="shared" ca="1" si="462"/>
        <v>0</v>
      </c>
      <c r="AM1508">
        <f t="shared" ca="1" si="463"/>
        <v>0</v>
      </c>
      <c r="AO1508" s="9">
        <f t="shared" si="469"/>
        <v>8.5799999999999272</v>
      </c>
      <c r="AP1508" s="15">
        <f ca="1">IFERROR(ABS(E1508-OFFSET(E1508,-参数!B$20,0,1,1))/SUM(OFFSET(AO1508,0,0,-参数!B$20,1)),0)</f>
        <v>2.1475164312856693E-2</v>
      </c>
      <c r="AQ1508" s="16">
        <f ca="1">(参数!B$21+参数!B$22*'000300'!AP1508)^(参数!B$23)</f>
        <v>-1.2764664380932912E-3</v>
      </c>
      <c r="AR1508" s="17">
        <f t="shared" ca="1" si="470"/>
        <v>3185.21652411075</v>
      </c>
      <c r="AS1508" s="9" t="str">
        <f ca="1">IF(E1508+参数!B$24&gt;=AR1508,"买","卖")</f>
        <v>买</v>
      </c>
      <c r="AT1508" s="7">
        <f ca="1">IF(AS1507="买",$E1508/$E1507-1-IF(AS1506="卖",参数!$B$3-IF(AS1508="卖",参数!$B$3+参数!$B$4,0)),"")</f>
        <v>-2.6681676405374555E-3</v>
      </c>
      <c r="AU1508" s="8">
        <f t="shared" ca="1" si="471"/>
        <v>5551.0235782688405</v>
      </c>
      <c r="AV1508" s="7">
        <f ca="1">AU1508/MAX(AU$2:AU1508)-1</f>
        <v>-8.2670973375451706E-2</v>
      </c>
      <c r="AW1508" s="3">
        <f t="shared" ca="1" si="474"/>
        <v>-8.7624861251356378E-6</v>
      </c>
      <c r="AX1508" s="11" t="str">
        <f ca="1">IFERROR(IF(E1508&gt;MAX(OFFSET(C1508,-1,0,-参数!B$27,1)),"买",IF(E1508&lt;MIN(OFFSET(D1508,-1,0,-参数!B$26,1)),"卖",AX1507)),"卖")</f>
        <v>卖</v>
      </c>
      <c r="AY1508" s="12" t="str">
        <f ca="1">IF(AX1507="买",$E1508/$E1507-1-IF(AX1506="卖",参数!$B$3-IF(AX1508="卖",参数!$B$3+参数!$B$4,0)),"")</f>
        <v/>
      </c>
      <c r="AZ1508" s="10">
        <f t="shared" ca="1" si="472"/>
        <v>6585.1189156582268</v>
      </c>
      <c r="BA1508" s="12">
        <f ca="1">AZ1508/MAX(AZ$2:AZ1508)-1</f>
        <v>-0.15381051431379233</v>
      </c>
    </row>
    <row r="1509" spans="1:53" x14ac:dyDescent="0.15">
      <c r="A1509" s="1">
        <v>40624</v>
      </c>
      <c r="B1509" s="6">
        <v>3217.8</v>
      </c>
      <c r="C1509" s="6">
        <v>3227.8</v>
      </c>
      <c r="D1509" s="6">
        <v>3175.93</v>
      </c>
      <c r="E1509" s="2">
        <v>3222.96</v>
      </c>
      <c r="F1509" s="3">
        <f>E1509/MAX(E$2:E1509)-1</f>
        <v>-0.45161641598039881</v>
      </c>
      <c r="G1509" s="2">
        <f ca="1">IFERROR(AVERAGE(OFFSET(E1509,0,0,-参数!B$2,1)),"")</f>
        <v>3150.5873214285716</v>
      </c>
      <c r="H1509" t="str">
        <f t="shared" ca="1" si="473"/>
        <v>买</v>
      </c>
      <c r="I1509" s="3">
        <f ca="1">IF(H1508="买",$E1509/$E1508-1-IF(H1507="卖",参数!$B$3-IF(H1509="卖",参数!$B$3+参数!$B$4,0)),"")</f>
        <v>4.9421441734147642E-3</v>
      </c>
      <c r="J1509" s="2">
        <f t="shared" ca="1" si="464"/>
        <v>8442.620775747675</v>
      </c>
      <c r="K1509" s="3">
        <f ca="1">J1509/MAX(J$2:J1509)-1</f>
        <v>-0.16825791663758349</v>
      </c>
      <c r="L1509" s="8">
        <f>L1508*(参数!$B$6-1)/(参数!$B$6+1)+E1509*2/(参数!$B$6+1)</f>
        <v>3227.7519278118561</v>
      </c>
      <c r="M1509" s="8">
        <f>M1508*(参数!$B$7-1)/(参数!$B$7+1)+E1509*2/(参数!$B$7+1)</f>
        <v>3172.8839993361476</v>
      </c>
      <c r="N1509" s="8">
        <f t="shared" si="456"/>
        <v>54.867928475708595</v>
      </c>
      <c r="O1509" s="8">
        <f>O1508*(参数!$B$8-1)/(参数!$B$8+1)+N1509*2/(参数!$B$8+1)</f>
        <v>59.160515479913485</v>
      </c>
      <c r="P1509" s="9" t="str">
        <f t="shared" si="465"/>
        <v>买</v>
      </c>
      <c r="Q1509" s="7">
        <f>IF(P1508="买",$E1509/$E1508-1-IF(P1507="卖",参数!$B$3-IF(P1509="卖",参数!$B$3+参数!$B$4,0)),"")</f>
        <v>4.9421441734147642E-3</v>
      </c>
      <c r="R1509" s="8">
        <f t="shared" si="466"/>
        <v>6533.4423506348239</v>
      </c>
      <c r="S1509" s="3">
        <f>R1509/MAX(R$2:R1509)-1</f>
        <v>-0.10450815334576169</v>
      </c>
      <c r="T1509" s="10">
        <f ca="1">IFERROR(AVERAGE(OFFSET(E1509,0,0,-参数!B$10,1)),"")</f>
        <v>3244.4924999999998</v>
      </c>
      <c r="U1509" s="10">
        <f ca="1">IFERROR(AVERAGE(OFFSET(E1509,0,0,-参数!B$11,1)),"")</f>
        <v>3176.4099999999962</v>
      </c>
      <c r="V1509" s="10">
        <f t="shared" ca="1" si="457"/>
        <v>68.08250000000362</v>
      </c>
      <c r="W1509" s="10">
        <f ca="1">IFERROR(AVERAGE(OFFSET(V1509,0,0,-参数!B$12,1)),"")</f>
        <v>60.576447811451878</v>
      </c>
      <c r="X1509" s="11" t="str">
        <f t="shared" ca="1" si="455"/>
        <v>买</v>
      </c>
      <c r="Y1509" s="12">
        <f ca="1">IF(X1508="买",$E1509/$E1508-1-IF(X1507="卖",参数!$B$3-IF(X1509="卖",参数!$B$3+参数!$B$4,0)),"")</f>
        <v>4.9421441734147642E-3</v>
      </c>
      <c r="Z1509" s="10">
        <f t="shared" ca="1" si="467"/>
        <v>5978.0373047313888</v>
      </c>
      <c r="AA1509" s="3">
        <f ca="1">Z1509/MAX(Z$2:Z1509)-1</f>
        <v>-0.2318446915956005</v>
      </c>
      <c r="AB1509" s="8">
        <f ca="1">IFERROR(AVERAGE(OFFSET(E1509,0,0,-参数!B$14,1)),"")</f>
        <v>3225.665</v>
      </c>
      <c r="AC1509" s="8">
        <f ca="1">IFERROR(AVERAGE(OFFSET(E1509,0,0,-参数!B$15,1)),"")</f>
        <v>3230.3306896551735</v>
      </c>
      <c r="AD1509" s="9" t="str">
        <f ca="1">IFERROR(IF(OR(AND(AB1509/AC1509-1&lt;参数!B$16,AB1509/AC1509-1&gt;参数!B$17),AB1509/AC1509-1&lt;参数!B$18),"买","卖"),"买")</f>
        <v>卖</v>
      </c>
      <c r="AE1509" s="7">
        <f ca="1">IF(AD1508="买",$E1509/$E1508-1-IF(AD1507="卖",参数!$B$3-IF(AD1509="卖",参数!$B$3+参数!$B$4,0)),"")</f>
        <v>4.9421441734147642E-3</v>
      </c>
      <c r="AF1509" s="8">
        <f t="shared" ca="1" si="468"/>
        <v>7438.0361271972815</v>
      </c>
      <c r="AG1509" s="3">
        <f ca="1">AF1509/MAX(AF$2:AF1509)-1</f>
        <v>-0.16797159513086668</v>
      </c>
      <c r="AH1509">
        <f t="shared" ca="1" si="458"/>
        <v>0</v>
      </c>
      <c r="AI1509">
        <f t="shared" si="459"/>
        <v>0</v>
      </c>
      <c r="AJ1509">
        <f t="shared" ca="1" si="460"/>
        <v>0</v>
      </c>
      <c r="AK1509">
        <f t="shared" ca="1" si="461"/>
        <v>0</v>
      </c>
      <c r="AL1509">
        <f t="shared" ca="1" si="462"/>
        <v>0</v>
      </c>
      <c r="AM1509">
        <f t="shared" ca="1" si="463"/>
        <v>0</v>
      </c>
      <c r="AO1509" s="9">
        <f t="shared" si="469"/>
        <v>15.849999999999909</v>
      </c>
      <c r="AP1509" s="15">
        <f ca="1">IFERROR(ABS(E1509-OFFSET(E1509,-参数!B$20,0,1,1))/SUM(OFFSET(AO1509,0,0,-参数!B$20,1)),0)</f>
        <v>2.6595744680851123E-2</v>
      </c>
      <c r="AQ1509" s="16">
        <f ca="1">(参数!B$21+参数!B$22*'000300'!AP1509)^(参数!B$23)</f>
        <v>3.6648936170213357E-3</v>
      </c>
      <c r="AR1509" s="17">
        <f t="shared" ca="1" si="470"/>
        <v>3185.3548499346207</v>
      </c>
      <c r="AS1509" s="9" t="str">
        <f ca="1">IF(E1509+参数!B$24&gt;=AR1509,"买","卖")</f>
        <v>买</v>
      </c>
      <c r="AT1509" s="7">
        <f ca="1">IF(AS1508="买",$E1509/$E1508-1-IF(AS1507="卖",参数!$B$3-IF(AS1509="卖",参数!$B$3+参数!$B$4,0)),"")</f>
        <v>4.9421441734147642E-3</v>
      </c>
      <c r="AU1509" s="8">
        <f t="shared" ca="1" si="471"/>
        <v>5578.4575371026694</v>
      </c>
      <c r="AV1509" s="7">
        <f ca="1">AU1509/MAX(AU$2:AU1509)-1</f>
        <v>-7.8137401071415091E-2</v>
      </c>
      <c r="AW1509" s="3">
        <f t="shared" ca="1" si="474"/>
        <v>4.3427447655064455E-5</v>
      </c>
      <c r="AX1509" s="11" t="str">
        <f ca="1">IFERROR(IF(E1509&gt;MAX(OFFSET(C1509,-1,0,-参数!B$27,1)),"买",IF(E1509&lt;MIN(OFFSET(D1509,-1,0,-参数!B$26,1)),"卖",AX1508)),"卖")</f>
        <v>卖</v>
      </c>
      <c r="AY1509" s="12" t="str">
        <f ca="1">IF(AX1508="买",$E1509/$E1508-1-IF(AX1507="卖",参数!$B$3-IF(AX1509="卖",参数!$B$3+参数!$B$4,0)),"")</f>
        <v/>
      </c>
      <c r="AZ1509" s="10">
        <f t="shared" ca="1" si="472"/>
        <v>6585.1189156582268</v>
      </c>
      <c r="BA1509" s="12">
        <f ca="1">AZ1509/MAX(AZ$2:AZ1509)-1</f>
        <v>-0.15381051431379233</v>
      </c>
    </row>
    <row r="1510" spans="1:53" x14ac:dyDescent="0.15">
      <c r="A1510" s="1">
        <v>40625</v>
      </c>
      <c r="B1510" s="6">
        <v>3222.32</v>
      </c>
      <c r="C1510" s="6">
        <v>3267</v>
      </c>
      <c r="D1510" s="6">
        <v>3216.65</v>
      </c>
      <c r="E1510" s="2">
        <v>3264.93</v>
      </c>
      <c r="F1510" s="3">
        <f>E1510/MAX(E$2:E1510)-1</f>
        <v>-0.44447526032804741</v>
      </c>
      <c r="G1510" s="2">
        <f ca="1">IFERROR(AVERAGE(OFFSET(E1510,0,0,-参数!B$2,1)),"")</f>
        <v>3153.5376785714288</v>
      </c>
      <c r="H1510" t="str">
        <f t="shared" ca="1" si="473"/>
        <v>买</v>
      </c>
      <c r="I1510" s="3">
        <f ca="1">IF(H1509="买",$E1510/$E1509-1-IF(H1508="卖",参数!$B$3-IF(H1510="卖",参数!$B$3+参数!$B$4,0)),"")</f>
        <v>1.3022190781145193E-2</v>
      </c>
      <c r="J1510" s="2">
        <f t="shared" ca="1" si="464"/>
        <v>8552.562194182321</v>
      </c>
      <c r="K1510" s="3">
        <f ca="1">J1510/MAX(J$2:J1510)-1</f>
        <v>-0.15742681254733093</v>
      </c>
      <c r="L1510" s="8">
        <f>L1509*(参数!$B$6-1)/(参数!$B$6+1)+E1510*2/(参数!$B$6+1)</f>
        <v>3231.292696591679</v>
      </c>
      <c r="M1510" s="8">
        <f>M1509*(参数!$B$7-1)/(参数!$B$7+1)+E1510*2/(参数!$B$7+1)</f>
        <v>3175.1019752557586</v>
      </c>
      <c r="N1510" s="8">
        <f t="shared" si="456"/>
        <v>56.190721335920443</v>
      </c>
      <c r="O1510" s="8">
        <f>O1509*(参数!$B$8-1)/(参数!$B$8+1)+N1510*2/(参数!$B$8+1)</f>
        <v>58.56655665111488</v>
      </c>
      <c r="P1510" s="9" t="str">
        <f t="shared" si="465"/>
        <v>买</v>
      </c>
      <c r="Q1510" s="7">
        <f>IF(P1509="买",$E1510/$E1509-1-IF(P1508="卖",参数!$B$3-IF(P1510="卖",参数!$B$3+参数!$B$4,0)),"")</f>
        <v>1.3022190781145193E-2</v>
      </c>
      <c r="R1510" s="8">
        <f t="shared" si="466"/>
        <v>6618.5220833824042</v>
      </c>
      <c r="S1510" s="3">
        <f>R1510/MAX(R$2:R1510)-1</f>
        <v>-9.2846887675670176E-2</v>
      </c>
      <c r="T1510" s="10">
        <f ca="1">IFERROR(AVERAGE(OFFSET(E1510,0,0,-参数!B$10,1)),"")</f>
        <v>3249.0019999999995</v>
      </c>
      <c r="U1510" s="10">
        <f ca="1">IFERROR(AVERAGE(OFFSET(E1510,0,0,-参数!B$11,1)),"")</f>
        <v>3175.731234567897</v>
      </c>
      <c r="V1510" s="10">
        <f t="shared" ca="1" si="457"/>
        <v>73.270765432102507</v>
      </c>
      <c r="W1510" s="10">
        <f ca="1">IFERROR(AVERAGE(OFFSET(V1510,0,0,-参数!B$12,1)),"")</f>
        <v>64.192350168354182</v>
      </c>
      <c r="X1510" s="11" t="str">
        <f t="shared" ca="1" si="455"/>
        <v>买</v>
      </c>
      <c r="Y1510" s="12">
        <f ca="1">IF(X1509="买",$E1510/$E1509-1-IF(X1508="卖",参数!$B$3-IF(X1510="卖",参数!$B$3+参数!$B$4,0)),"")</f>
        <v>1.3022190781145193E-2</v>
      </c>
      <c r="Z1510" s="10">
        <f t="shared" ca="1" si="467"/>
        <v>6055.8844470104041</v>
      </c>
      <c r="AA1510" s="3">
        <f ca="1">Z1510/MAX(Z$2:Z1510)-1</f>
        <v>-0.22184162662000895</v>
      </c>
      <c r="AB1510" s="8">
        <f ca="1">IFERROR(AVERAGE(OFFSET(E1510,0,0,-参数!B$14,1)),"")</f>
        <v>3227.8587499999999</v>
      </c>
      <c r="AC1510" s="8">
        <f ca="1">IFERROR(AVERAGE(OFFSET(E1510,0,0,-参数!B$15,1)),"")</f>
        <v>3235.8744827586211</v>
      </c>
      <c r="AD1510" s="9" t="str">
        <f ca="1">IFERROR(IF(OR(AND(AB1510/AC1510-1&lt;参数!B$16,AB1510/AC1510-1&gt;参数!B$17),AB1510/AC1510-1&lt;参数!B$18),"买","卖"),"买")</f>
        <v>卖</v>
      </c>
      <c r="AE1510" s="7" t="str">
        <f ca="1">IF(AD1509="买",$E1510/$E1509-1-IF(AD1508="卖",参数!$B$3-IF(AD1510="卖",参数!$B$3+参数!$B$4,0)),"")</f>
        <v/>
      </c>
      <c r="AF1510" s="8">
        <f t="shared" ca="1" si="468"/>
        <v>7438.0361271972815</v>
      </c>
      <c r="AG1510" s="3">
        <f ca="1">AF1510/MAX(AF$2:AF1510)-1</f>
        <v>-0.16797159513086668</v>
      </c>
      <c r="AH1510">
        <f t="shared" ca="1" si="458"/>
        <v>0</v>
      </c>
      <c r="AI1510">
        <f t="shared" si="459"/>
        <v>0</v>
      </c>
      <c r="AJ1510">
        <f t="shared" ca="1" si="460"/>
        <v>0</v>
      </c>
      <c r="AK1510">
        <f t="shared" ca="1" si="461"/>
        <v>0</v>
      </c>
      <c r="AL1510">
        <f t="shared" ca="1" si="462"/>
        <v>0</v>
      </c>
      <c r="AM1510">
        <f t="shared" ca="1" si="463"/>
        <v>0</v>
      </c>
      <c r="AO1510" s="9">
        <f t="shared" si="469"/>
        <v>41.9699999999998</v>
      </c>
      <c r="AP1510" s="15">
        <f ca="1">IFERROR(ABS(E1510-OFFSET(E1510,-参数!B$20,0,1,1))/SUM(OFFSET(AO1510,0,0,-参数!B$20,1)),0)</f>
        <v>4.0209790209790063E-2</v>
      </c>
      <c r="AQ1510" s="16">
        <f ca="1">(参数!B$21+参数!B$22*'000300'!AP1510)^(参数!B$23)</f>
        <v>1.6802447552447412E-2</v>
      </c>
      <c r="AR1510" s="17">
        <f t="shared" ca="1" si="470"/>
        <v>3186.6919072200722</v>
      </c>
      <c r="AS1510" s="9" t="str">
        <f ca="1">IF(E1510+参数!B$24&gt;=AR1510,"买","卖")</f>
        <v>买</v>
      </c>
      <c r="AT1510" s="7">
        <f ca="1">IF(AS1509="买",$E1510/$E1509-1-IF(AS1508="卖",参数!$B$3-IF(AS1510="卖",参数!$B$3+参数!$B$4,0)),"")</f>
        <v>1.3022190781145193E-2</v>
      </c>
      <c r="AU1510" s="8">
        <f t="shared" ca="1" si="471"/>
        <v>5651.101275415338</v>
      </c>
      <c r="AV1510" s="7">
        <f ca="1">AU1510/MAX(AU$2:AU1510)-1</f>
        <v>-6.6132730434164677E-2</v>
      </c>
      <c r="AW1510" s="3">
        <f t="shared" ca="1" si="474"/>
        <v>4.1975144008810084E-4</v>
      </c>
      <c r="AX1510" s="11" t="str">
        <f ca="1">IFERROR(IF(E1510&gt;MAX(OFFSET(C1510,-1,0,-参数!B$27,1)),"买",IF(E1510&lt;MIN(OFFSET(D1510,-1,0,-参数!B$26,1)),"卖",AX1509)),"卖")</f>
        <v>卖</v>
      </c>
      <c r="AY1510" s="12" t="str">
        <f ca="1">IF(AX1509="买",$E1510/$E1509-1-IF(AX1508="卖",参数!$B$3-IF(AX1510="卖",参数!$B$3+参数!$B$4,0)),"")</f>
        <v/>
      </c>
      <c r="AZ1510" s="10">
        <f t="shared" ca="1" si="472"/>
        <v>6585.1189156582268</v>
      </c>
      <c r="BA1510" s="12">
        <f ca="1">AZ1510/MAX(AZ$2:AZ1510)-1</f>
        <v>-0.15381051431379233</v>
      </c>
    </row>
    <row r="1511" spans="1:53" x14ac:dyDescent="0.15">
      <c r="A1511" s="1">
        <v>40626</v>
      </c>
      <c r="B1511" s="6">
        <v>3269.57</v>
      </c>
      <c r="C1511" s="6">
        <v>3273.37</v>
      </c>
      <c r="D1511" s="6">
        <v>3250.02</v>
      </c>
      <c r="E1511" s="2">
        <v>3251.36</v>
      </c>
      <c r="F1511" s="3">
        <f>E1511/MAX(E$2:E1511)-1</f>
        <v>-0.44678418294425915</v>
      </c>
      <c r="G1511" s="2">
        <f ca="1">IFERROR(AVERAGE(OFFSET(E1511,0,0,-参数!B$2,1)),"")</f>
        <v>3157.2239285714286</v>
      </c>
      <c r="H1511" t="str">
        <f t="shared" ca="1" si="473"/>
        <v>买</v>
      </c>
      <c r="I1511" s="3">
        <f ca="1">IF(H1510="买",$E1511/$E1510-1-IF(H1509="卖",参数!$B$3-IF(H1511="卖",参数!$B$3+参数!$B$4,0)),"")</f>
        <v>-4.156291252798594E-3</v>
      </c>
      <c r="J1511" s="2">
        <f t="shared" ca="1" si="464"/>
        <v>8517.0152547456255</v>
      </c>
      <c r="K1511" s="3">
        <f ca="1">J1511/MAX(J$2:J1511)-1</f>
        <v>-0.16092879211618305</v>
      </c>
      <c r="L1511" s="8">
        <f>L1510*(参数!$B$6-1)/(参数!$B$6+1)+E1511*2/(参数!$B$6+1)</f>
        <v>3233.2038683448523</v>
      </c>
      <c r="M1511" s="8">
        <f>M1510*(参数!$B$7-1)/(参数!$B$7+1)+E1511*2/(参数!$B$7+1)</f>
        <v>3176.9395180206802</v>
      </c>
      <c r="N1511" s="8">
        <f t="shared" si="456"/>
        <v>56.264350324172028</v>
      </c>
      <c r="O1511" s="8">
        <f>O1510*(参数!$B$8-1)/(参数!$B$8+1)+N1511*2/(参数!$B$8+1)</f>
        <v>58.106115385726305</v>
      </c>
      <c r="P1511" s="9" t="str">
        <f t="shared" si="465"/>
        <v>买</v>
      </c>
      <c r="Q1511" s="7">
        <f>IF(P1510="买",$E1511/$E1510-1-IF(P1509="卖",参数!$B$3-IF(P1511="卖",参数!$B$3+参数!$B$4,0)),"")</f>
        <v>-4.156291252798594E-3</v>
      </c>
      <c r="R1511" s="8">
        <f t="shared" si="466"/>
        <v>6591.0135779407874</v>
      </c>
      <c r="S1511" s="3">
        <f>R1511/MAX(R$2:R1511)-1</f>
        <v>-9.6617280221372837E-2</v>
      </c>
      <c r="T1511" s="10">
        <f ca="1">IFERROR(AVERAGE(OFFSET(E1511,0,0,-参数!B$10,1)),"")</f>
        <v>3252.0229999999997</v>
      </c>
      <c r="U1511" s="10">
        <f ca="1">IFERROR(AVERAGE(OFFSET(E1511,0,0,-参数!B$11,1)),"")</f>
        <v>3174.8533086419716</v>
      </c>
      <c r="V1511" s="10">
        <f t="shared" ca="1" si="457"/>
        <v>77.169691358028103</v>
      </c>
      <c r="W1511" s="10">
        <f ca="1">IFERROR(AVERAGE(OFFSET(V1511,0,0,-参数!B$12,1)),"")</f>
        <v>66.808198092035369</v>
      </c>
      <c r="X1511" s="11" t="str">
        <f t="shared" ca="1" si="455"/>
        <v>买</v>
      </c>
      <c r="Y1511" s="12">
        <f ca="1">IF(X1510="买",$E1511/$E1510-1-IF(X1509="卖",参数!$B$3-IF(X1511="卖",参数!$B$3+参数!$B$4,0)),"")</f>
        <v>-4.156291252798594E-3</v>
      </c>
      <c r="Z1511" s="10">
        <f t="shared" ca="1" si="467"/>
        <v>6030.7144274553357</v>
      </c>
      <c r="AA1511" s="3">
        <f ca="1">Z1511/MAX(Z$2:Z1511)-1</f>
        <v>-0.22507587946058016</v>
      </c>
      <c r="AB1511" s="8">
        <f ca="1">IFERROR(AVERAGE(OFFSET(E1511,0,0,-参数!B$14,1)),"")</f>
        <v>3226.4137500000002</v>
      </c>
      <c r="AC1511" s="8">
        <f ca="1">IFERROR(AVERAGE(OFFSET(E1511,0,0,-参数!B$15,1)),"")</f>
        <v>3240.3710344827591</v>
      </c>
      <c r="AD1511" s="9" t="str">
        <f ca="1">IFERROR(IF(OR(AND(AB1511/AC1511-1&lt;参数!B$16,AB1511/AC1511-1&gt;参数!B$17),AB1511/AC1511-1&lt;参数!B$18),"买","卖"),"买")</f>
        <v>卖</v>
      </c>
      <c r="AE1511" s="7" t="str">
        <f ca="1">IF(AD1510="买",$E1511/$E1510-1-IF(AD1509="卖",参数!$B$3-IF(AD1511="卖",参数!$B$3+参数!$B$4,0)),"")</f>
        <v/>
      </c>
      <c r="AF1511" s="8">
        <f t="shared" ca="1" si="468"/>
        <v>7438.0361271972815</v>
      </c>
      <c r="AG1511" s="3">
        <f ca="1">AF1511/MAX(AF$2:AF1511)-1</f>
        <v>-0.16797159513086668</v>
      </c>
      <c r="AH1511">
        <f t="shared" ca="1" si="458"/>
        <v>0</v>
      </c>
      <c r="AI1511">
        <f t="shared" si="459"/>
        <v>0</v>
      </c>
      <c r="AJ1511">
        <f t="shared" ca="1" si="460"/>
        <v>0</v>
      </c>
      <c r="AK1511">
        <f t="shared" ca="1" si="461"/>
        <v>0</v>
      </c>
      <c r="AL1511">
        <f t="shared" ca="1" si="462"/>
        <v>0</v>
      </c>
      <c r="AM1511">
        <f t="shared" ca="1" si="463"/>
        <v>0</v>
      </c>
      <c r="AO1511" s="9">
        <f t="shared" si="469"/>
        <v>13.569999999999709</v>
      </c>
      <c r="AP1511" s="15">
        <f ca="1">IFERROR(ABS(E1511-OFFSET(E1511,-参数!B$20,0,1,1))/SUM(OFFSET(AO1511,0,0,-参数!B$20,1)),0)</f>
        <v>2.0825849851418856E-2</v>
      </c>
      <c r="AQ1511" s="16">
        <f ca="1">(参数!B$21+参数!B$22*'000300'!AP1511)^(参数!B$23)</f>
        <v>-1.9030548933808046E-3</v>
      </c>
      <c r="AR1511" s="17">
        <f t="shared" ca="1" si="470"/>
        <v>3186.5688402896612</v>
      </c>
      <c r="AS1511" s="9" t="str">
        <f ca="1">IF(E1511+参数!B$24&gt;=AR1511,"买","卖")</f>
        <v>买</v>
      </c>
      <c r="AT1511" s="7">
        <f ca="1">IF(AS1510="买",$E1511/$E1510-1-IF(AS1509="卖",参数!$B$3-IF(AS1511="卖",参数!$B$3+参数!$B$4,0)),"")</f>
        <v>-4.156291252798594E-3</v>
      </c>
      <c r="AU1511" s="8">
        <f t="shared" ca="1" si="471"/>
        <v>5627.6136526156506</v>
      </c>
      <c r="AV1511" s="7">
        <f ca="1">AU1511/MAX(AU$2:AU1511)-1</f>
        <v>-7.0014154797935935E-2</v>
      </c>
      <c r="AW1511" s="3">
        <f t="shared" ca="1" si="474"/>
        <v>-3.8619023738140079E-5</v>
      </c>
      <c r="AX1511" s="11" t="str">
        <f ca="1">IFERROR(IF(E1511&gt;MAX(OFFSET(C1511,-1,0,-参数!B$27,1)),"买",IF(E1511&lt;MIN(OFFSET(D1511,-1,0,-参数!B$26,1)),"卖",AX1510)),"卖")</f>
        <v>卖</v>
      </c>
      <c r="AY1511" s="12" t="str">
        <f ca="1">IF(AX1510="买",$E1511/$E1510-1-IF(AX1509="卖",参数!$B$3-IF(AX1511="卖",参数!$B$3+参数!$B$4,0)),"")</f>
        <v/>
      </c>
      <c r="AZ1511" s="10">
        <f t="shared" ca="1" si="472"/>
        <v>6585.1189156582268</v>
      </c>
      <c r="BA1511" s="12">
        <f ca="1">AZ1511/MAX(AZ$2:AZ1511)-1</f>
        <v>-0.15381051431379233</v>
      </c>
    </row>
    <row r="1512" spans="1:53" x14ac:dyDescent="0.15">
      <c r="A1512" s="1">
        <v>40627</v>
      </c>
      <c r="B1512" s="6">
        <v>3256.18</v>
      </c>
      <c r="C1512" s="6">
        <v>3304.26</v>
      </c>
      <c r="D1512" s="6">
        <v>3254.68</v>
      </c>
      <c r="E1512" s="2">
        <v>3294.48</v>
      </c>
      <c r="F1512" s="3">
        <f>E1512/MAX(E$2:E1512)-1</f>
        <v>-0.43944735588375416</v>
      </c>
      <c r="G1512" s="2">
        <f ca="1">IFERROR(AVERAGE(OFFSET(E1512,0,0,-参数!B$2,1)),"")</f>
        <v>3161.3783928571429</v>
      </c>
      <c r="H1512" t="str">
        <f t="shared" ca="1" si="473"/>
        <v>买</v>
      </c>
      <c r="I1512" s="3">
        <f ca="1">IF(H1511="买",$E1512/$E1511-1-IF(H1510="卖",参数!$B$3-IF(H1512="卖",参数!$B$3+参数!$B$4,0)),"")</f>
        <v>1.3262142611091932E-2</v>
      </c>
      <c r="J1512" s="2">
        <f t="shared" ca="1" si="464"/>
        <v>8629.9691256749084</v>
      </c>
      <c r="K1512" s="3">
        <f ca="1">J1512/MAX(J$2:J1512)-1</f>
        <v>-0.14980091009636665</v>
      </c>
      <c r="L1512" s="8">
        <f>L1511*(参数!$B$6-1)/(参数!$B$6+1)+E1512*2/(参数!$B$6+1)</f>
        <v>3239.0396904072477</v>
      </c>
      <c r="M1512" s="8">
        <f>M1511*(参数!$B$7-1)/(参数!$B$7+1)+E1512*2/(参数!$B$7+1)</f>
        <v>3179.771818791266</v>
      </c>
      <c r="N1512" s="8">
        <f t="shared" si="456"/>
        <v>59.267871615981676</v>
      </c>
      <c r="O1512" s="8">
        <f>O1511*(参数!$B$8-1)/(参数!$B$8+1)+N1512*2/(参数!$B$8+1)</f>
        <v>58.338466631777379</v>
      </c>
      <c r="P1512" s="9" t="str">
        <f t="shared" si="465"/>
        <v>买</v>
      </c>
      <c r="Q1512" s="7">
        <f>IF(P1511="买",$E1512/$E1511-1-IF(P1510="卖",参数!$B$3-IF(P1512="卖",参数!$B$3+参数!$B$4,0)),"")</f>
        <v>1.3262142611091932E-2</v>
      </c>
      <c r="R1512" s="8">
        <f t="shared" si="466"/>
        <v>6678.4245399630818</v>
      </c>
      <c r="S1512" s="3">
        <f>R1512/MAX(R$2:R1512)-1</f>
        <v>-8.4636489759272515E-2</v>
      </c>
      <c r="T1512" s="10">
        <f ca="1">IFERROR(AVERAGE(OFFSET(E1512,0,0,-参数!B$10,1)),"")</f>
        <v>3256.866</v>
      </c>
      <c r="U1512" s="10">
        <f ca="1">IFERROR(AVERAGE(OFFSET(E1512,0,0,-参数!B$11,1)),"")</f>
        <v>3173.9706172839469</v>
      </c>
      <c r="V1512" s="10">
        <f t="shared" ca="1" si="457"/>
        <v>82.895382716053064</v>
      </c>
      <c r="W1512" s="10">
        <f ca="1">IFERROR(AVERAGE(OFFSET(V1512,0,0,-参数!B$12,1)),"")</f>
        <v>69.12794500561553</v>
      </c>
      <c r="X1512" s="11" t="str">
        <f t="shared" ca="1" si="455"/>
        <v>买</v>
      </c>
      <c r="Y1512" s="12">
        <f ca="1">IF(X1511="买",$E1512/$E1511-1-IF(X1510="卖",参数!$B$3-IF(X1512="卖",参数!$B$3+参数!$B$4,0)),"")</f>
        <v>1.3262142611091932E-2</v>
      </c>
      <c r="Z1512" s="10">
        <f t="shared" ca="1" si="467"/>
        <v>6110.6946222390179</v>
      </c>
      <c r="AA1512" s="3">
        <f ca="1">Z1512/MAX(Z$2:Z1512)-1</f>
        <v>-0.21479872526121147</v>
      </c>
      <c r="AB1512" s="8">
        <f ca="1">IFERROR(AVERAGE(OFFSET(E1512,0,0,-参数!B$14,1)),"")</f>
        <v>3237.7287500000002</v>
      </c>
      <c r="AC1512" s="8">
        <f ca="1">IFERROR(AVERAGE(OFFSET(E1512,0,0,-参数!B$15,1)),"")</f>
        <v>3242.9689655172415</v>
      </c>
      <c r="AD1512" s="9" t="str">
        <f ca="1">IFERROR(IF(OR(AND(AB1512/AC1512-1&lt;参数!B$16,AB1512/AC1512-1&gt;参数!B$17),AB1512/AC1512-1&lt;参数!B$18),"买","卖"),"买")</f>
        <v>卖</v>
      </c>
      <c r="AE1512" s="7" t="str">
        <f ca="1">IF(AD1511="买",$E1512/$E1511-1-IF(AD1510="卖",参数!$B$3-IF(AD1512="卖",参数!$B$3+参数!$B$4,0)),"")</f>
        <v/>
      </c>
      <c r="AF1512" s="8">
        <f t="shared" ca="1" si="468"/>
        <v>7438.0361271972815</v>
      </c>
      <c r="AG1512" s="3">
        <f ca="1">AF1512/MAX(AF$2:AF1512)-1</f>
        <v>-0.16797159513086668</v>
      </c>
      <c r="AH1512">
        <f t="shared" ca="1" si="458"/>
        <v>0</v>
      </c>
      <c r="AI1512">
        <f t="shared" si="459"/>
        <v>0</v>
      </c>
      <c r="AJ1512">
        <f t="shared" ca="1" si="460"/>
        <v>0</v>
      </c>
      <c r="AK1512">
        <f t="shared" ca="1" si="461"/>
        <v>0</v>
      </c>
      <c r="AL1512">
        <f t="shared" ca="1" si="462"/>
        <v>0</v>
      </c>
      <c r="AM1512">
        <f t="shared" ca="1" si="463"/>
        <v>0</v>
      </c>
      <c r="AO1512" s="9">
        <f t="shared" si="469"/>
        <v>43.119999999999891</v>
      </c>
      <c r="AP1512" s="15">
        <f ca="1">IFERROR(ABS(E1512-OFFSET(E1512,-参数!B$20,0,1,1))/SUM(OFFSET(AO1512,0,0,-参数!B$20,1)),0)</f>
        <v>4.9746398863866864E-2</v>
      </c>
      <c r="AQ1512" s="16">
        <f ca="1">(参数!B$21+参数!B$22*'000300'!AP1512)^(参数!B$23)</f>
        <v>2.6005274903631526E-2</v>
      </c>
      <c r="AR1512" s="17">
        <f t="shared" ca="1" si="470"/>
        <v>3189.3750996630984</v>
      </c>
      <c r="AS1512" s="9" t="str">
        <f ca="1">IF(E1512+参数!B$24&gt;=AR1512,"买","卖")</f>
        <v>买</v>
      </c>
      <c r="AT1512" s="7">
        <f ca="1">IF(AS1511="买",$E1512/$E1511-1-IF(AS1510="卖",参数!$B$3-IF(AS1512="卖",参数!$B$3+参数!$B$4,0)),"")</f>
        <v>1.3262142611091932E-2</v>
      </c>
      <c r="AU1512" s="8">
        <f t="shared" ca="1" si="471"/>
        <v>5702.2478674367676</v>
      </c>
      <c r="AV1512" s="7">
        <f ca="1">AU1512/MAX(AU$2:AU1512)-1</f>
        <v>-5.7680549892569322E-2</v>
      </c>
      <c r="AW1512" s="3">
        <f t="shared" ca="1" si="474"/>
        <v>8.8065236123435753E-4</v>
      </c>
      <c r="AX1512" s="11" t="str">
        <f ca="1">IFERROR(IF(E1512&gt;MAX(OFFSET(C1512,-1,0,-参数!B$27,1)),"买",IF(E1512&lt;MIN(OFFSET(D1512,-1,0,-参数!B$26,1)),"卖",AX1511)),"卖")</f>
        <v>卖</v>
      </c>
      <c r="AY1512" s="12" t="str">
        <f ca="1">IF(AX1511="买",$E1512/$E1511-1-IF(AX1510="卖",参数!$B$3-IF(AX1512="卖",参数!$B$3+参数!$B$4,0)),"")</f>
        <v/>
      </c>
      <c r="AZ1512" s="10">
        <f t="shared" ca="1" si="472"/>
        <v>6585.1189156582268</v>
      </c>
      <c r="BA1512" s="12">
        <f ca="1">AZ1512/MAX(AZ$2:AZ1512)-1</f>
        <v>-0.15381051431379233</v>
      </c>
    </row>
    <row r="1513" spans="1:53" x14ac:dyDescent="0.15">
      <c r="A1513" s="1">
        <v>40630</v>
      </c>
      <c r="B1513" s="6">
        <v>3307.41</v>
      </c>
      <c r="C1513" s="6">
        <v>3328.07</v>
      </c>
      <c r="D1513" s="6">
        <v>3286.86</v>
      </c>
      <c r="E1513" s="2">
        <v>3290.57</v>
      </c>
      <c r="F1513" s="3">
        <f>E1513/MAX(E$2:E1513)-1</f>
        <v>-0.44011263867147621</v>
      </c>
      <c r="G1513" s="2">
        <f ca="1">IFERROR(AVERAGE(OFFSET(E1513,0,0,-参数!B$2,1)),"")</f>
        <v>3165.4225000000006</v>
      </c>
      <c r="H1513" t="str">
        <f t="shared" ca="1" si="473"/>
        <v>买</v>
      </c>
      <c r="I1513" s="3">
        <f ca="1">IF(H1512="买",$E1513/$E1512-1-IF(H1511="卖",参数!$B$3-IF(H1513="卖",参数!$B$3+参数!$B$4,0)),"")</f>
        <v>-1.1868337340035229E-3</v>
      </c>
      <c r="J1513" s="2">
        <f t="shared" ca="1" si="464"/>
        <v>8619.726787193149</v>
      </c>
      <c r="K1513" s="3">
        <f ca="1">J1513/MAX(J$2:J1513)-1</f>
        <v>-0.15080995505688333</v>
      </c>
      <c r="L1513" s="8">
        <f>L1512*(参数!$B$6-1)/(参数!$B$6+1)+E1513*2/(参数!$B$6+1)</f>
        <v>3243.9473389398909</v>
      </c>
      <c r="M1513" s="8">
        <f>M1512*(参数!$B$7-1)/(参数!$B$7+1)+E1513*2/(参数!$B$7+1)</f>
        <v>3182.4416544830424</v>
      </c>
      <c r="N1513" s="8">
        <f t="shared" si="456"/>
        <v>61.505684456848485</v>
      </c>
      <c r="O1513" s="8">
        <f>O1512*(参数!$B$8-1)/(参数!$B$8+1)+N1513*2/(参数!$B$8+1)</f>
        <v>58.971910196791598</v>
      </c>
      <c r="P1513" s="9" t="str">
        <f t="shared" si="465"/>
        <v>买</v>
      </c>
      <c r="Q1513" s="7">
        <f>IF(P1512="买",$E1513/$E1512-1-IF(P1511="卖",参数!$B$3-IF(P1513="卖",参数!$B$3+参数!$B$4,0)),"")</f>
        <v>-1.1868337340035229E-3</v>
      </c>
      <c r="R1513" s="8">
        <f t="shared" si="466"/>
        <v>6670.4983604290564</v>
      </c>
      <c r="S1513" s="3">
        <f>R1513/MAX(R$2:R1513)-1</f>
        <v>-8.5722874052102105E-2</v>
      </c>
      <c r="T1513" s="10">
        <f ca="1">IFERROR(AVERAGE(OFFSET(E1513,0,0,-参数!B$10,1)),"")</f>
        <v>3259.4165000000003</v>
      </c>
      <c r="U1513" s="10">
        <f ca="1">IFERROR(AVERAGE(OFFSET(E1513,0,0,-参数!B$11,1)),"")</f>
        <v>3173.0397777777739</v>
      </c>
      <c r="V1513" s="10">
        <f t="shared" ca="1" si="457"/>
        <v>86.376722222226363</v>
      </c>
      <c r="W1513" s="10">
        <f ca="1">IFERROR(AVERAGE(OFFSET(V1513,0,0,-参数!B$12,1)),"")</f>
        <v>71.156113355783916</v>
      </c>
      <c r="X1513" s="11" t="str">
        <f t="shared" ca="1" si="455"/>
        <v>买</v>
      </c>
      <c r="Y1513" s="12">
        <f ca="1">IF(X1512="买",$E1513/$E1512-1-IF(X1511="卖",参数!$B$3-IF(X1513="卖",参数!$B$3+参数!$B$4,0)),"")</f>
        <v>-1.1868337340035229E-3</v>
      </c>
      <c r="Z1513" s="10">
        <f t="shared" ca="1" si="467"/>
        <v>6103.4422437231506</v>
      </c>
      <c r="AA1513" s="3">
        <f ca="1">Z1513/MAX(Z$2:Z1513)-1</f>
        <v>-0.21573062862205405</v>
      </c>
      <c r="AB1513" s="8">
        <f ca="1">IFERROR(AVERAGE(OFFSET(E1513,0,0,-参数!B$14,1)),"")</f>
        <v>3243.0250000000001</v>
      </c>
      <c r="AC1513" s="8">
        <f ca="1">IFERROR(AVERAGE(OFFSET(E1513,0,0,-参数!B$15,1)),"")</f>
        <v>3245.4827586206902</v>
      </c>
      <c r="AD1513" s="9" t="str">
        <f ca="1">IFERROR(IF(OR(AND(AB1513/AC1513-1&lt;参数!B$16,AB1513/AC1513-1&gt;参数!B$17),AB1513/AC1513-1&lt;参数!B$18),"买","卖"),"买")</f>
        <v>卖</v>
      </c>
      <c r="AE1513" s="7" t="str">
        <f ca="1">IF(AD1512="买",$E1513/$E1512-1-IF(AD1511="卖",参数!$B$3-IF(AD1513="卖",参数!$B$3+参数!$B$4,0)),"")</f>
        <v/>
      </c>
      <c r="AF1513" s="8">
        <f t="shared" ca="1" si="468"/>
        <v>7438.0361271972815</v>
      </c>
      <c r="AG1513" s="3">
        <f ca="1">AF1513/MAX(AF$2:AF1513)-1</f>
        <v>-0.16797159513086668</v>
      </c>
      <c r="AH1513">
        <f t="shared" ca="1" si="458"/>
        <v>0</v>
      </c>
      <c r="AI1513">
        <f t="shared" si="459"/>
        <v>0</v>
      </c>
      <c r="AJ1513">
        <f t="shared" ca="1" si="460"/>
        <v>0</v>
      </c>
      <c r="AK1513">
        <f t="shared" ca="1" si="461"/>
        <v>1</v>
      </c>
      <c r="AL1513">
        <f t="shared" ca="1" si="462"/>
        <v>0</v>
      </c>
      <c r="AM1513">
        <f t="shared" ca="1" si="463"/>
        <v>0</v>
      </c>
      <c r="AO1513" s="9">
        <f t="shared" si="469"/>
        <v>3.9099999999998545</v>
      </c>
      <c r="AP1513" s="15">
        <f ca="1">IFERROR(ABS(E1513-OFFSET(E1513,-参数!B$20,0,1,1))/SUM(OFFSET(AO1513,0,0,-参数!B$20,1)),0)</f>
        <v>6.9093764205132552E-2</v>
      </c>
      <c r="AQ1513" s="16">
        <f ca="1">(参数!B$21+参数!B$22*'000300'!AP1513)^(参数!B$23)</f>
        <v>4.4675482457952907E-2</v>
      </c>
      <c r="AR1513" s="17">
        <f t="shared" ca="1" si="470"/>
        <v>3193.8960306579338</v>
      </c>
      <c r="AS1513" s="9" t="str">
        <f ca="1">IF(E1513+参数!B$24&gt;=AR1513,"买","卖")</f>
        <v>买</v>
      </c>
      <c r="AT1513" s="7">
        <f ca="1">IF(AS1512="买",$E1513/$E1512-1-IF(AS1511="卖",参数!$B$3-IF(AS1513="卖",参数!$B$3+参数!$B$4,0)),"")</f>
        <v>-1.1868337340035229E-3</v>
      </c>
      <c r="AU1513" s="8">
        <f t="shared" ca="1" si="471"/>
        <v>5695.4802473080435</v>
      </c>
      <c r="AV1513" s="7">
        <f ca="1">AU1513/MAX(AU$2:AU1513)-1</f>
        <v>-5.8798926404164509E-2</v>
      </c>
      <c r="AW1513" s="3">
        <f t="shared" ca="1" si="474"/>
        <v>1.4174974261613738E-3</v>
      </c>
      <c r="AX1513" s="11" t="str">
        <f ca="1">IFERROR(IF(E1513&gt;MAX(OFFSET(C1513,-1,0,-参数!B$27,1)),"买",IF(E1513&lt;MIN(OFFSET(D1513,-1,0,-参数!B$26,1)),"卖",AX1512)),"卖")</f>
        <v>卖</v>
      </c>
      <c r="AY1513" s="12" t="str">
        <f ca="1">IF(AX1512="买",$E1513/$E1512-1-IF(AX1511="卖",参数!$B$3-IF(AX1513="卖",参数!$B$3+参数!$B$4,0)),"")</f>
        <v/>
      </c>
      <c r="AZ1513" s="10">
        <f t="shared" ca="1" si="472"/>
        <v>6585.1189156582268</v>
      </c>
      <c r="BA1513" s="12">
        <f ca="1">AZ1513/MAX(AZ$2:AZ1513)-1</f>
        <v>-0.15381051431379233</v>
      </c>
    </row>
    <row r="1514" spans="1:53" x14ac:dyDescent="0.15">
      <c r="A1514" s="1">
        <v>40631</v>
      </c>
      <c r="B1514" s="6">
        <v>3288.56</v>
      </c>
      <c r="C1514" s="6">
        <v>3309.2</v>
      </c>
      <c r="D1514" s="6">
        <v>3256.34</v>
      </c>
      <c r="E1514" s="2">
        <v>3257.98</v>
      </c>
      <c r="F1514" s="3">
        <f>E1514/MAX(E$2:E1514)-1</f>
        <v>-0.44565779622949697</v>
      </c>
      <c r="G1514" s="2">
        <f ca="1">IFERROR(AVERAGE(OFFSET(E1514,0,0,-参数!B$2,1)),"")</f>
        <v>3167.7389285714294</v>
      </c>
      <c r="H1514" t="str">
        <f t="shared" ca="1" si="473"/>
        <v>买</v>
      </c>
      <c r="I1514" s="3">
        <f ca="1">IF(H1513="买",$E1514/$E1513-1-IF(H1512="卖",参数!$B$3-IF(H1514="卖",参数!$B$3+参数!$B$4,0)),"")</f>
        <v>-9.9040591751581308E-3</v>
      </c>
      <c r="J1514" s="2">
        <f t="shared" ca="1" si="464"/>
        <v>8534.356503019093</v>
      </c>
      <c r="K1514" s="3">
        <f ca="1">J1514/MAX(J$2:J1514)-1</f>
        <v>-0.15922038351295509</v>
      </c>
      <c r="L1514" s="8">
        <f>L1513*(参数!$B$6-1)/(参数!$B$6+1)+E1514*2/(参数!$B$6+1)</f>
        <v>3245.2837828503775</v>
      </c>
      <c r="M1514" s="8">
        <f>M1513*(参数!$B$7-1)/(参数!$B$7+1)+E1514*2/(参数!$B$7+1)</f>
        <v>3184.2618555798367</v>
      </c>
      <c r="N1514" s="8">
        <f t="shared" si="456"/>
        <v>61.0219272705408</v>
      </c>
      <c r="O1514" s="8">
        <f>O1513*(参数!$B$8-1)/(参数!$B$8+1)+N1514*2/(参数!$B$8+1)</f>
        <v>59.381913611541435</v>
      </c>
      <c r="P1514" s="9" t="str">
        <f t="shared" si="465"/>
        <v>买</v>
      </c>
      <c r="Q1514" s="7">
        <f>IF(P1513="买",$E1514/$E1513-1-IF(P1512="卖",参数!$B$3-IF(P1514="卖",参数!$B$3+参数!$B$4,0)),"")</f>
        <v>-9.9040591751581308E-3</v>
      </c>
      <c r="R1514" s="8">
        <f t="shared" si="466"/>
        <v>6604.4333499395716</v>
      </c>
      <c r="S1514" s="3">
        <f>R1514/MAX(R$2:R1514)-1</f>
        <v>-9.4777928809983591E-2</v>
      </c>
      <c r="T1514" s="10">
        <f ca="1">IFERROR(AVERAGE(OFFSET(E1514,0,0,-参数!B$10,1)),"")</f>
        <v>3259.5710000000004</v>
      </c>
      <c r="U1514" s="10">
        <f ca="1">IFERROR(AVERAGE(OFFSET(E1514,0,0,-参数!B$11,1)),"")</f>
        <v>3171.8406419753046</v>
      </c>
      <c r="V1514" s="10">
        <f t="shared" ca="1" si="457"/>
        <v>87.730358024695761</v>
      </c>
      <c r="W1514" s="10">
        <f ca="1">IFERROR(AVERAGE(OFFSET(V1514,0,0,-参数!B$12,1)),"")</f>
        <v>73.077948933786089</v>
      </c>
      <c r="X1514" s="11" t="str">
        <f t="shared" ca="1" si="455"/>
        <v>买</v>
      </c>
      <c r="Y1514" s="12">
        <f ca="1">IF(X1513="买",$E1514/$E1513-1-IF(X1512="卖",参数!$B$3-IF(X1514="卖",参数!$B$3+参数!$B$4,0)),"")</f>
        <v>-9.9040591751581308E-3</v>
      </c>
      <c r="Z1514" s="10">
        <f t="shared" ca="1" si="467"/>
        <v>6042.9933905691569</v>
      </c>
      <c r="AA1514" s="3">
        <f ca="1">Z1514/MAX(Z$2:Z1514)-1</f>
        <v>-0.22349807888544526</v>
      </c>
      <c r="AB1514" s="8">
        <f ca="1">IFERROR(AVERAGE(OFFSET(E1514,0,0,-参数!B$14,1)),"")</f>
        <v>3250.6350000000002</v>
      </c>
      <c r="AC1514" s="8">
        <f ca="1">IFERROR(AVERAGE(OFFSET(E1514,0,0,-参数!B$15,1)),"")</f>
        <v>3245.8086206896551</v>
      </c>
      <c r="AD1514" s="9" t="str">
        <f ca="1">IFERROR(IF(OR(AND(AB1514/AC1514-1&lt;参数!B$16,AB1514/AC1514-1&gt;参数!B$17),AB1514/AC1514-1&lt;参数!B$18),"买","卖"),"买")</f>
        <v>买</v>
      </c>
      <c r="AE1514" s="7" t="str">
        <f ca="1">IF(AD1513="买",$E1514/$E1513-1-IF(AD1512="卖",参数!$B$3-IF(AD1514="卖",参数!$B$3+参数!$B$4,0)),"")</f>
        <v/>
      </c>
      <c r="AF1514" s="8">
        <f t="shared" ca="1" si="468"/>
        <v>7438.0361271972815</v>
      </c>
      <c r="AG1514" s="3">
        <f ca="1">AF1514/MAX(AF$2:AF1514)-1</f>
        <v>-0.16797159513086668</v>
      </c>
      <c r="AH1514">
        <f t="shared" ca="1" si="458"/>
        <v>0</v>
      </c>
      <c r="AI1514">
        <f t="shared" si="459"/>
        <v>0</v>
      </c>
      <c r="AJ1514">
        <f t="shared" ca="1" si="460"/>
        <v>0</v>
      </c>
      <c r="AK1514">
        <f t="shared" ca="1" si="461"/>
        <v>0</v>
      </c>
      <c r="AL1514">
        <f t="shared" ca="1" si="462"/>
        <v>0</v>
      </c>
      <c r="AM1514">
        <f t="shared" ca="1" si="463"/>
        <v>0</v>
      </c>
      <c r="AO1514" s="9">
        <f t="shared" si="469"/>
        <v>32.590000000000146</v>
      </c>
      <c r="AP1514" s="15">
        <f ca="1">IFERROR(ABS(E1514-OFFSET(E1514,-参数!B$20,0,1,1))/SUM(OFFSET(AO1514,0,0,-参数!B$20,1)),0)</f>
        <v>3.9769996851541915E-2</v>
      </c>
      <c r="AQ1514" s="16">
        <f ca="1">(参数!B$21+参数!B$22*'000300'!AP1514)^(参数!B$23)</f>
        <v>1.6378046961737946E-2</v>
      </c>
      <c r="AR1514" s="17">
        <f t="shared" ca="1" si="470"/>
        <v>3194.9456009173127</v>
      </c>
      <c r="AS1514" s="9" t="str">
        <f ca="1">IF(E1514+参数!B$24&gt;=AR1514,"买","卖")</f>
        <v>买</v>
      </c>
      <c r="AT1514" s="7">
        <f ca="1">IF(AS1513="买",$E1514/$E1513-1-IF(AS1512="卖",参数!$B$3-IF(AS1514="卖",参数!$B$3+参数!$B$4,0)),"")</f>
        <v>-9.9040591751581308E-3</v>
      </c>
      <c r="AU1514" s="8">
        <f t="shared" ca="1" si="471"/>
        <v>5639.0718739077602</v>
      </c>
      <c r="AV1514" s="7">
        <f ca="1">AU1514/MAX(AU$2:AU1514)-1</f>
        <v>-6.8120637532780082E-2</v>
      </c>
      <c r="AW1514" s="3">
        <f t="shared" ca="1" si="474"/>
        <v>3.2861754086677131E-4</v>
      </c>
      <c r="AX1514" s="11" t="str">
        <f ca="1">IFERROR(IF(E1514&gt;MAX(OFFSET(C1514,-1,0,-参数!B$27,1)),"买",IF(E1514&lt;MIN(OFFSET(D1514,-1,0,-参数!B$26,1)),"卖",AX1513)),"卖")</f>
        <v>卖</v>
      </c>
      <c r="AY1514" s="12" t="str">
        <f ca="1">IF(AX1513="买",$E1514/$E1513-1-IF(AX1512="卖",参数!$B$3-IF(AX1514="卖",参数!$B$3+参数!$B$4,0)),"")</f>
        <v/>
      </c>
      <c r="AZ1514" s="10">
        <f t="shared" ca="1" si="472"/>
        <v>6585.1189156582268</v>
      </c>
      <c r="BA1514" s="12">
        <f ca="1">AZ1514/MAX(AZ$2:AZ1514)-1</f>
        <v>-0.15381051431379233</v>
      </c>
    </row>
    <row r="1515" spans="1:53" x14ac:dyDescent="0.15">
      <c r="A1515" s="1">
        <v>40632</v>
      </c>
      <c r="B1515" s="6">
        <v>3256.72</v>
      </c>
      <c r="C1515" s="6">
        <v>3274.98</v>
      </c>
      <c r="D1515" s="6">
        <v>3233.11</v>
      </c>
      <c r="E1515" s="2">
        <v>3256.08</v>
      </c>
      <c r="F1515" s="3">
        <f>E1515/MAX(E$2:E1515)-1</f>
        <v>-0.44598107942557685</v>
      </c>
      <c r="G1515" s="2">
        <f ca="1">IFERROR(AVERAGE(OFFSET(E1515,0,0,-参数!B$2,1)),"")</f>
        <v>3168.9246428571432</v>
      </c>
      <c r="H1515" t="str">
        <f t="shared" ca="1" si="473"/>
        <v>买</v>
      </c>
      <c r="I1515" s="3">
        <f ca="1">IF(H1514="买",$E1515/$E1514-1-IF(H1513="卖",参数!$B$3-IF(H1515="卖",参数!$B$3+参数!$B$4,0)),"")</f>
        <v>-5.8318344495666974E-4</v>
      </c>
      <c r="J1515" s="2">
        <f t="shared" ca="1" si="464"/>
        <v>8529.3794075931746</v>
      </c>
      <c r="K1515" s="3">
        <f ca="1">J1515/MAX(J$2:J1515)-1</f>
        <v>-0.1597107122661473</v>
      </c>
      <c r="L1515" s="8">
        <f>L1514*(参数!$B$6-1)/(参数!$B$6+1)+E1515*2/(参数!$B$6+1)</f>
        <v>3246.3119940074848</v>
      </c>
      <c r="M1515" s="8">
        <f>M1514*(参数!$B$7-1)/(参数!$B$7+1)+E1515*2/(参数!$B$7+1)</f>
        <v>3185.9924132767082</v>
      </c>
      <c r="N1515" s="8">
        <f t="shared" si="456"/>
        <v>60.319580730776579</v>
      </c>
      <c r="O1515" s="8">
        <f>O1514*(参数!$B$8-1)/(参数!$B$8+1)+N1515*2/(参数!$B$8+1)</f>
        <v>59.569447035388464</v>
      </c>
      <c r="P1515" s="9" t="str">
        <f t="shared" si="465"/>
        <v>买</v>
      </c>
      <c r="Q1515" s="7">
        <f>IF(P1514="买",$E1515/$E1514-1-IF(P1513="卖",参数!$B$3-IF(P1515="卖",参数!$B$3+参数!$B$4,0)),"")</f>
        <v>-5.8318344495666974E-4</v>
      </c>
      <c r="R1515" s="8">
        <f t="shared" si="466"/>
        <v>6600.5817537465673</v>
      </c>
      <c r="S1515" s="3">
        <f>R1515/MAX(R$2:R1515)-1</f>
        <v>-9.5305839335910969E-2</v>
      </c>
      <c r="T1515" s="10">
        <f ca="1">IFERROR(AVERAGE(OFFSET(E1515,0,0,-参数!B$10,1)),"")</f>
        <v>3260.2100000000009</v>
      </c>
      <c r="U1515" s="10">
        <f ca="1">IFERROR(AVERAGE(OFFSET(E1515,0,0,-参数!B$11,1)),"")</f>
        <v>3170.6067160493785</v>
      </c>
      <c r="V1515" s="10">
        <f t="shared" ca="1" si="457"/>
        <v>89.603283950622426</v>
      </c>
      <c r="W1515" s="10">
        <f ca="1">IFERROR(AVERAGE(OFFSET(V1515,0,0,-参数!B$12,1)),"")</f>
        <v>75.197116161620087</v>
      </c>
      <c r="X1515" s="11" t="str">
        <f t="shared" ca="1" si="455"/>
        <v>买</v>
      </c>
      <c r="Y1515" s="12">
        <f ca="1">IF(X1514="买",$E1515/$E1514-1-IF(X1513="卖",参数!$B$3-IF(X1515="卖",参数!$B$3+参数!$B$4,0)),"")</f>
        <v>-5.8318344495666974E-4</v>
      </c>
      <c r="Z1515" s="10">
        <f t="shared" ca="1" si="467"/>
        <v>6039.4692168657948</v>
      </c>
      <c r="AA1515" s="3">
        <f ca="1">Z1515/MAX(Z$2:Z1515)-1</f>
        <v>-0.22395092195081623</v>
      </c>
      <c r="AB1515" s="8">
        <f ca="1">IFERROR(AVERAGE(OFFSET(E1515,0,0,-参数!B$14,1)),"")</f>
        <v>3255.6837500000001</v>
      </c>
      <c r="AC1515" s="8">
        <f ca="1">IFERROR(AVERAGE(OFFSET(E1515,0,0,-参数!B$15,1)),"")</f>
        <v>3246.1593103448276</v>
      </c>
      <c r="AD1515" s="9" t="str">
        <f ca="1">IFERROR(IF(OR(AND(AB1515/AC1515-1&lt;参数!B$16,AB1515/AC1515-1&gt;参数!B$17),AB1515/AC1515-1&lt;参数!B$18),"买","卖"),"买")</f>
        <v>买</v>
      </c>
      <c r="AE1515" s="7">
        <f ca="1">IF(AD1514="买",$E1515/$E1514-1-IF(AD1513="卖",参数!$B$3-IF(AD1515="卖",参数!$B$3+参数!$B$4,0)),"")</f>
        <v>-8.3318344495666974E-4</v>
      </c>
      <c r="AF1515" s="8">
        <f t="shared" ca="1" si="468"/>
        <v>7431.8388786331116</v>
      </c>
      <c r="AG1515" s="3">
        <f ca="1">AF1515/MAX(AF$2:AF1515)-1</f>
        <v>-0.16866482742353728</v>
      </c>
      <c r="AH1515">
        <f t="shared" ca="1" si="458"/>
        <v>0</v>
      </c>
      <c r="AI1515">
        <f t="shared" si="459"/>
        <v>0</v>
      </c>
      <c r="AJ1515">
        <f t="shared" ca="1" si="460"/>
        <v>0</v>
      </c>
      <c r="AK1515">
        <f t="shared" ca="1" si="461"/>
        <v>0</v>
      </c>
      <c r="AL1515">
        <f t="shared" ca="1" si="462"/>
        <v>0</v>
      </c>
      <c r="AM1515">
        <f t="shared" ca="1" si="463"/>
        <v>0</v>
      </c>
      <c r="AO1515" s="9">
        <f t="shared" si="469"/>
        <v>1.9000000000000909</v>
      </c>
      <c r="AP1515" s="15">
        <f ca="1">IFERROR(ABS(E1515-OFFSET(E1515,-参数!B$20,0,1,1))/SUM(OFFSET(AO1515,0,0,-参数!B$20,1)),0)</f>
        <v>2.1496093581387394E-3</v>
      </c>
      <c r="AQ1515" s="16">
        <f ca="1">(参数!B$21+参数!B$22*'000300'!AP1515)^(参数!B$23)</f>
        <v>-1.9925626969396114E-2</v>
      </c>
      <c r="AR1515" s="17">
        <f t="shared" ca="1" si="470"/>
        <v>3193.727459686193</v>
      </c>
      <c r="AS1515" s="9" t="str">
        <f ca="1">IF(E1515+参数!B$24&gt;=AR1515,"买","卖")</f>
        <v>买</v>
      </c>
      <c r="AT1515" s="7">
        <f ca="1">IF(AS1514="买",$E1515/$E1514-1-IF(AS1513="卖",参数!$B$3-IF(AS1515="卖",参数!$B$3+参数!$B$4,0)),"")</f>
        <v>-5.8318344495666974E-4</v>
      </c>
      <c r="AU1515" s="8">
        <f t="shared" ca="1" si="471"/>
        <v>5635.7832605459762</v>
      </c>
      <c r="AV1515" s="7">
        <f ca="1">AU1515/MAX(AU$2:AU1515)-1</f>
        <v>-6.8664094149667787E-2</v>
      </c>
      <c r="AW1515" s="3">
        <f t="shared" ca="1" si="474"/>
        <v>-3.8127135271726065E-4</v>
      </c>
      <c r="AX1515" s="11" t="str">
        <f ca="1">IFERROR(IF(E1515&gt;MAX(OFFSET(C1515,-1,0,-参数!B$27,1)),"买",IF(E1515&lt;MIN(OFFSET(D1515,-1,0,-参数!B$26,1)),"卖",AX1514)),"卖")</f>
        <v>卖</v>
      </c>
      <c r="AY1515" s="12" t="str">
        <f ca="1">IF(AX1514="买",$E1515/$E1514-1-IF(AX1513="卖",参数!$B$3-IF(AX1515="卖",参数!$B$3+参数!$B$4,0)),"")</f>
        <v/>
      </c>
      <c r="AZ1515" s="10">
        <f t="shared" ca="1" si="472"/>
        <v>6585.1189156582268</v>
      </c>
      <c r="BA1515" s="12">
        <f ca="1">AZ1515/MAX(AZ$2:AZ1515)-1</f>
        <v>-0.15381051431379233</v>
      </c>
    </row>
    <row r="1516" spans="1:53" x14ac:dyDescent="0.15">
      <c r="A1516" s="1">
        <v>40633</v>
      </c>
      <c r="B1516" s="6">
        <v>3257.16</v>
      </c>
      <c r="C1516" s="6">
        <v>3264.96</v>
      </c>
      <c r="D1516" s="6">
        <v>3210.17</v>
      </c>
      <c r="E1516" s="2">
        <v>3223.29</v>
      </c>
      <c r="F1516" s="3">
        <f>E1516/MAX(E$2:E1516)-1</f>
        <v>-0.45156026679371131</v>
      </c>
      <c r="G1516" s="2">
        <f ca="1">IFERROR(AVERAGE(OFFSET(E1516,0,0,-参数!B$2,1)),"")</f>
        <v>3169.775178571429</v>
      </c>
      <c r="H1516" t="str">
        <f t="shared" ca="1" si="473"/>
        <v>买</v>
      </c>
      <c r="I1516" s="3">
        <f ca="1">IF(H1515="买",$E1516/$E1515-1-IF(H1514="卖",参数!$B$3-IF(H1516="卖",参数!$B$3+参数!$B$4,0)),"")</f>
        <v>-1.0070391390874955E-2</v>
      </c>
      <c r="J1516" s="2">
        <f t="shared" ca="1" si="464"/>
        <v>8443.4852186374428</v>
      </c>
      <c r="K1516" s="3">
        <f ca="1">J1516/MAX(J$2:J1516)-1</f>
        <v>-0.16817275427518663</v>
      </c>
      <c r="L1516" s="8">
        <f>L1515*(参数!$B$6-1)/(参数!$B$6+1)+E1516*2/(参数!$B$6+1)</f>
        <v>3244.1194231496293</v>
      </c>
      <c r="M1516" s="8">
        <f>M1515*(参数!$B$7-1)/(参数!$B$7+1)+E1516*2/(参数!$B$7+1)</f>
        <v>3186.8911503061854</v>
      </c>
      <c r="N1516" s="8">
        <f t="shared" si="456"/>
        <v>57.228272843443847</v>
      </c>
      <c r="O1516" s="8">
        <f>O1515*(参数!$B$8-1)/(参数!$B$8+1)+N1516*2/(参数!$B$8+1)</f>
        <v>59.101212196999541</v>
      </c>
      <c r="P1516" s="9" t="str">
        <f t="shared" si="465"/>
        <v>买</v>
      </c>
      <c r="Q1516" s="7">
        <f>IF(P1515="买",$E1516/$E1515-1-IF(P1514="卖",参数!$B$3-IF(P1516="卖",参数!$B$3+参数!$B$4,0)),"")</f>
        <v>-1.0070391390874955E-2</v>
      </c>
      <c r="R1516" s="8">
        <f t="shared" si="466"/>
        <v>6534.1113120788714</v>
      </c>
      <c r="S1516" s="3">
        <f>R1516/MAX(R$2:R1516)-1</f>
        <v>-0.10441646362283752</v>
      </c>
      <c r="T1516" s="10">
        <f ca="1">IFERROR(AVERAGE(OFFSET(E1516,0,0,-参数!B$10,1)),"")</f>
        <v>3260.2885000000006</v>
      </c>
      <c r="U1516" s="10">
        <f ca="1">IFERROR(AVERAGE(OFFSET(E1516,0,0,-参数!B$11,1)),"")</f>
        <v>3169.7790123456748</v>
      </c>
      <c r="V1516" s="10">
        <f t="shared" ca="1" si="457"/>
        <v>90.509487654325767</v>
      </c>
      <c r="W1516" s="10">
        <f ca="1">IFERROR(AVERAGE(OFFSET(V1516,0,0,-参数!B$12,1)),"")</f>
        <v>77.353801907972624</v>
      </c>
      <c r="X1516" s="11" t="str">
        <f t="shared" ca="1" si="455"/>
        <v>买</v>
      </c>
      <c r="Y1516" s="12">
        <f ca="1">IF(X1515="买",$E1516/$E1515-1-IF(X1514="卖",参数!$B$3-IF(X1516="卖",参数!$B$3+参数!$B$4,0)),"")</f>
        <v>-1.0070391390874955E-2</v>
      </c>
      <c r="Z1516" s="10">
        <f t="shared" ca="1" si="467"/>
        <v>5978.6493980588148</v>
      </c>
      <c r="AA1516" s="3">
        <f ca="1">Z1516/MAX(Z$2:Z1516)-1</f>
        <v>-0.2317660399052992</v>
      </c>
      <c r="AB1516" s="8">
        <f ca="1">IFERROR(AVERAGE(OFFSET(E1516,0,0,-参数!B$14,1)),"")</f>
        <v>3257.7062500000002</v>
      </c>
      <c r="AC1516" s="8">
        <f ca="1">IFERROR(AVERAGE(OFFSET(E1516,0,0,-参数!B$15,1)),"")</f>
        <v>3246.552758620689</v>
      </c>
      <c r="AD1516" s="9" t="str">
        <f ca="1">IFERROR(IF(OR(AND(AB1516/AC1516-1&lt;参数!B$16,AB1516/AC1516-1&gt;参数!B$17),AB1516/AC1516-1&lt;参数!B$18),"买","卖"),"买")</f>
        <v>买</v>
      </c>
      <c r="AE1516" s="7">
        <f ca="1">IF(AD1515="买",$E1516/$E1515-1-IF(AD1514="卖",参数!$B$3-IF(AD1516="卖",参数!$B$3+参数!$B$4,0)),"")</f>
        <v>-1.0070391390874955E-2</v>
      </c>
      <c r="AF1516" s="8">
        <f t="shared" ca="1" si="468"/>
        <v>7356.9973523713552</v>
      </c>
      <c r="AG1516" s="3">
        <f ca="1">AF1516/MAX(AF$2:AF1516)-1</f>
        <v>-0.17703669798838273</v>
      </c>
      <c r="AH1516">
        <f t="shared" ca="1" si="458"/>
        <v>0</v>
      </c>
      <c r="AI1516">
        <f t="shared" si="459"/>
        <v>0</v>
      </c>
      <c r="AJ1516">
        <f t="shared" ca="1" si="460"/>
        <v>0</v>
      </c>
      <c r="AK1516">
        <f t="shared" ca="1" si="461"/>
        <v>0</v>
      </c>
      <c r="AL1516">
        <f t="shared" ca="1" si="462"/>
        <v>0</v>
      </c>
      <c r="AM1516">
        <f t="shared" ca="1" si="463"/>
        <v>0</v>
      </c>
      <c r="AO1516" s="9">
        <f t="shared" si="469"/>
        <v>32.789999999999964</v>
      </c>
      <c r="AP1516" s="15">
        <f ca="1">IFERROR(ABS(E1516-OFFSET(E1516,-参数!B$20,0,1,1))/SUM(OFFSET(AO1516,0,0,-参数!B$20,1)),0)</f>
        <v>1.972593845575539E-2</v>
      </c>
      <c r="AQ1516" s="16">
        <f ca="1">(参数!B$21+参数!B$22*'000300'!AP1516)^(参数!B$23)</f>
        <v>-2.9644693901960464E-3</v>
      </c>
      <c r="AR1516" s="17">
        <f t="shared" ca="1" si="470"/>
        <v>3193.639822440336</v>
      </c>
      <c r="AS1516" s="9" t="str">
        <f ca="1">IF(E1516+参数!B$24&gt;=AR1516,"买","卖")</f>
        <v>买</v>
      </c>
      <c r="AT1516" s="7">
        <f ca="1">IF(AS1515="买",$E1516/$E1515-1-IF(AS1514="卖",参数!$B$3-IF(AS1516="卖",参数!$B$3+参数!$B$4,0)),"")</f>
        <v>-1.0070391390874955E-2</v>
      </c>
      <c r="AU1516" s="8">
        <f t="shared" ca="1" si="471"/>
        <v>5579.0287173181368</v>
      </c>
      <c r="AV1516" s="7">
        <f ca="1">AU1516/MAX(AU$2:AU1516)-1</f>
        <v>-7.8043011237955651E-2</v>
      </c>
      <c r="AW1516" s="3">
        <f t="shared" ca="1" si="474"/>
        <v>-2.7440427200930984E-5</v>
      </c>
      <c r="AX1516" s="11" t="str">
        <f ca="1">IFERROR(IF(E1516&gt;MAX(OFFSET(C1516,-1,0,-参数!B$27,1)),"买",IF(E1516&lt;MIN(OFFSET(D1516,-1,0,-参数!B$26,1)),"卖",AX1515)),"卖")</f>
        <v>卖</v>
      </c>
      <c r="AY1516" s="12" t="str">
        <f ca="1">IF(AX1515="买",$E1516/$E1515-1-IF(AX1514="卖",参数!$B$3-IF(AX1516="卖",参数!$B$3+参数!$B$4,0)),"")</f>
        <v/>
      </c>
      <c r="AZ1516" s="10">
        <f t="shared" ca="1" si="472"/>
        <v>6585.1189156582268</v>
      </c>
      <c r="BA1516" s="12">
        <f ca="1">AZ1516/MAX(AZ$2:AZ1516)-1</f>
        <v>-0.15381051431379233</v>
      </c>
    </row>
    <row r="1517" spans="1:53" x14ac:dyDescent="0.15">
      <c r="A1517" s="1">
        <v>40634</v>
      </c>
      <c r="B1517" s="6">
        <v>3227.56</v>
      </c>
      <c r="C1517" s="6">
        <v>3272.77</v>
      </c>
      <c r="D1517" s="6">
        <v>3220.91</v>
      </c>
      <c r="E1517" s="2">
        <v>3272.73</v>
      </c>
      <c r="F1517" s="3">
        <f>E1517/MAX(E$2:E1517)-1</f>
        <v>-0.44314809773361463</v>
      </c>
      <c r="G1517" s="2">
        <f ca="1">IFERROR(AVERAGE(OFFSET(E1517,0,0,-参数!B$2,1)),"")</f>
        <v>3171.7946428571436</v>
      </c>
      <c r="H1517" t="str">
        <f t="shared" ca="1" si="473"/>
        <v>买</v>
      </c>
      <c r="I1517" s="3">
        <f ca="1">IF(H1516="买",$E1517/$E1516-1-IF(H1515="卖",参数!$B$3-IF(H1517="卖",参数!$B$3+参数!$B$4,0)),"")</f>
        <v>1.5338365458894554E-2</v>
      </c>
      <c r="J1517" s="2">
        <f t="shared" ca="1" si="464"/>
        <v>8572.9944806676776</v>
      </c>
      <c r="K1517" s="3">
        <f ca="1">J1517/MAX(J$2:J1517)-1</f>
        <v>-0.15541388398159384</v>
      </c>
      <c r="L1517" s="8">
        <f>L1516*(参数!$B$6-1)/(参数!$B$6+1)+E1517*2/(参数!$B$6+1)</f>
        <v>3246.8442399925216</v>
      </c>
      <c r="M1517" s="8">
        <f>M1516*(参数!$B$7-1)/(参数!$B$7+1)+E1517*2/(参数!$B$7+1)</f>
        <v>3188.9595563229041</v>
      </c>
      <c r="N1517" s="8">
        <f t="shared" si="456"/>
        <v>57.884683669617516</v>
      </c>
      <c r="O1517" s="8">
        <f>O1516*(参数!$B$8-1)/(参数!$B$8+1)+N1517*2/(参数!$B$8+1)</f>
        <v>58.857906491523138</v>
      </c>
      <c r="P1517" s="9" t="str">
        <f t="shared" si="465"/>
        <v>买</v>
      </c>
      <c r="Q1517" s="7">
        <f>IF(P1516="买",$E1517/$E1516-1-IF(P1515="卖",参数!$B$3-IF(P1517="卖",参数!$B$3+参数!$B$4,0)),"")</f>
        <v>1.5338365458894554E-2</v>
      </c>
      <c r="R1517" s="8">
        <f t="shared" si="466"/>
        <v>6634.3338993326342</v>
      </c>
      <c r="S1517" s="3">
        <f>R1517/MAX(R$2:R1517)-1</f>
        <v>-9.067967604291538E-2</v>
      </c>
      <c r="T1517" s="10">
        <f ca="1">IFERROR(AVERAGE(OFFSET(E1517,0,0,-参数!B$10,1)),"")</f>
        <v>3260.3915000000006</v>
      </c>
      <c r="U1517" s="10">
        <f ca="1">IFERROR(AVERAGE(OFFSET(E1517,0,0,-参数!B$11,1)),"")</f>
        <v>3168.8849629629585</v>
      </c>
      <c r="V1517" s="10">
        <f t="shared" ca="1" si="457"/>
        <v>91.506537037042108</v>
      </c>
      <c r="W1517" s="10">
        <f ca="1">IFERROR(AVERAGE(OFFSET(V1517,0,0,-参数!B$12,1)),"")</f>
        <v>79.756505050509205</v>
      </c>
      <c r="X1517" s="11" t="str">
        <f t="shared" ca="1" si="455"/>
        <v>买</v>
      </c>
      <c r="Y1517" s="12">
        <f ca="1">IF(X1516="买",$E1517/$E1516-1-IF(X1515="卖",参数!$B$3-IF(X1517="卖",参数!$B$3+参数!$B$4,0)),"")</f>
        <v>1.5338365458894554E-2</v>
      </c>
      <c r="Z1517" s="10">
        <f t="shared" ca="1" si="467"/>
        <v>6070.3521074768405</v>
      </c>
      <c r="AA1517" s="3">
        <f ca="1">Z1517/MAX(Z$2:Z1517)-1</f>
        <v>-0.21998258666743298</v>
      </c>
      <c r="AB1517" s="8">
        <f ca="1">IFERROR(AVERAGE(OFFSET(E1517,0,0,-参数!B$14,1)),"")</f>
        <v>3263.9275000000002</v>
      </c>
      <c r="AC1517" s="8">
        <f ca="1">IFERROR(AVERAGE(OFFSET(E1517,0,0,-参数!B$15,1)),"")</f>
        <v>3247.063793103448</v>
      </c>
      <c r="AD1517" s="9" t="str">
        <f ca="1">IFERROR(IF(OR(AND(AB1517/AC1517-1&lt;参数!B$16,AB1517/AC1517-1&gt;参数!B$17),AB1517/AC1517-1&lt;参数!B$18),"买","卖"),"买")</f>
        <v>买</v>
      </c>
      <c r="AE1517" s="7">
        <f ca="1">IF(AD1516="买",$E1517/$E1516-1-IF(AD1515="卖",参数!$B$3-IF(AD1517="卖",参数!$B$3+参数!$B$4,0)),"")</f>
        <v>1.5338365458894554E-2</v>
      </c>
      <c r="AF1517" s="8">
        <f t="shared" ca="1" si="468"/>
        <v>7469.8416664421466</v>
      </c>
      <c r="AG1517" s="3">
        <f ca="1">AF1517/MAX(AF$2:AF1517)-1</f>
        <v>-0.16441378610286994</v>
      </c>
      <c r="AH1517">
        <f t="shared" ca="1" si="458"/>
        <v>0</v>
      </c>
      <c r="AI1517">
        <f t="shared" si="459"/>
        <v>0</v>
      </c>
      <c r="AJ1517">
        <f t="shared" ca="1" si="460"/>
        <v>0</v>
      </c>
      <c r="AK1517">
        <f t="shared" ca="1" si="461"/>
        <v>0</v>
      </c>
      <c r="AL1517">
        <f t="shared" ca="1" si="462"/>
        <v>0</v>
      </c>
      <c r="AM1517">
        <f t="shared" ca="1" si="463"/>
        <v>0</v>
      </c>
      <c r="AO1517" s="9">
        <f t="shared" si="469"/>
        <v>49.440000000000055</v>
      </c>
      <c r="AP1517" s="15">
        <f ca="1">IFERROR(ABS(E1517-OFFSET(E1517,-参数!B$20,0,1,1))/SUM(OFFSET(AO1517,0,0,-参数!B$20,1)),0)</f>
        <v>1.0592352735056145E-2</v>
      </c>
      <c r="AQ1517" s="16">
        <f ca="1">(参数!B$21+参数!B$22*'000300'!AP1517)^(参数!B$23)</f>
        <v>-1.1778379610670818E-2</v>
      </c>
      <c r="AR1517" s="17">
        <f t="shared" ca="1" si="470"/>
        <v>3192.7082683055628</v>
      </c>
      <c r="AS1517" s="9" t="str">
        <f ca="1">IF(E1517+参数!B$24&gt;=AR1517,"买","卖")</f>
        <v>买</v>
      </c>
      <c r="AT1517" s="7">
        <f ca="1">IF(AS1516="买",$E1517/$E1516-1-IF(AS1515="卖",参数!$B$3-IF(AS1517="卖",参数!$B$3+参数!$B$4,0)),"")</f>
        <v>1.5338365458894554E-2</v>
      </c>
      <c r="AU1517" s="8">
        <f t="shared" ca="1" si="471"/>
        <v>5664.6018986900299</v>
      </c>
      <c r="AV1517" s="7">
        <f ca="1">AU1517/MAX(AU$2:AU1517)-1</f>
        <v>-6.3901698006941565E-2</v>
      </c>
      <c r="AW1517" s="3">
        <f t="shared" ca="1" si="474"/>
        <v>-2.9169041800758411E-4</v>
      </c>
      <c r="AX1517" s="11" t="str">
        <f ca="1">IFERROR(IF(E1517&gt;MAX(OFFSET(C1517,-1,0,-参数!B$27,1)),"买",IF(E1517&lt;MIN(OFFSET(D1517,-1,0,-参数!B$26,1)),"卖",AX1516)),"卖")</f>
        <v>卖</v>
      </c>
      <c r="AY1517" s="12" t="str">
        <f ca="1">IF(AX1516="买",$E1517/$E1516-1-IF(AX1515="卖",参数!$B$3-IF(AX1517="卖",参数!$B$3+参数!$B$4,0)),"")</f>
        <v/>
      </c>
      <c r="AZ1517" s="10">
        <f t="shared" ca="1" si="472"/>
        <v>6585.1189156582268</v>
      </c>
      <c r="BA1517" s="12">
        <f ca="1">AZ1517/MAX(AZ$2:AZ1517)-1</f>
        <v>-0.15381051431379233</v>
      </c>
    </row>
    <row r="1518" spans="1:53" x14ac:dyDescent="0.15">
      <c r="A1518" s="1">
        <v>40639</v>
      </c>
      <c r="B1518" s="6">
        <v>3269.19</v>
      </c>
      <c r="C1518" s="6">
        <v>3315.3</v>
      </c>
      <c r="D1518" s="6">
        <v>3268.76</v>
      </c>
      <c r="E1518" s="2">
        <v>3311.07</v>
      </c>
      <c r="F1518" s="3">
        <f>E1518/MAX(E$2:E1518)-1</f>
        <v>-0.43662458313482611</v>
      </c>
      <c r="G1518" s="2">
        <f ca="1">IFERROR(AVERAGE(OFFSET(E1518,0,0,-参数!B$2,1)),"")</f>
        <v>3174.3741071428581</v>
      </c>
      <c r="H1518" t="str">
        <f t="shared" ca="1" si="473"/>
        <v>买</v>
      </c>
      <c r="I1518" s="3">
        <f ca="1">IF(H1517="买",$E1518/$E1517-1-IF(H1516="卖",参数!$B$3-IF(H1518="卖",参数!$B$3+参数!$B$4,0)),"")</f>
        <v>1.1714990237508216E-2</v>
      </c>
      <c r="J1518" s="2">
        <f t="shared" ca="1" si="464"/>
        <v>8673.4270273149104</v>
      </c>
      <c r="K1518" s="3">
        <f ca="1">J1518/MAX(J$2:J1518)-1</f>
        <v>-0.14551956587770332</v>
      </c>
      <c r="L1518" s="8">
        <f>L1517*(参数!$B$6-1)/(参数!$B$6+1)+E1518*2/(参数!$B$6+1)</f>
        <v>3252.9609790408531</v>
      </c>
      <c r="M1518" s="8">
        <f>M1517*(参数!$B$7-1)/(参数!$B$7+1)+E1518*2/(参数!$B$7+1)</f>
        <v>3191.9019766524725</v>
      </c>
      <c r="N1518" s="8">
        <f t="shared" si="456"/>
        <v>61.059002388380577</v>
      </c>
      <c r="O1518" s="8">
        <f>O1517*(参数!$B$8-1)/(参数!$B$8+1)+N1518*2/(参数!$B$8+1)</f>
        <v>59.298125670894628</v>
      </c>
      <c r="P1518" s="9" t="str">
        <f t="shared" si="465"/>
        <v>买</v>
      </c>
      <c r="Q1518" s="7">
        <f>IF(P1517="买",$E1518/$E1517-1-IF(P1516="卖",参数!$B$3-IF(P1518="卖",参数!$B$3+参数!$B$4,0)),"")</f>
        <v>1.1714990237508216E-2</v>
      </c>
      <c r="R1518" s="8">
        <f t="shared" si="466"/>
        <v>6712.0550561956861</v>
      </c>
      <c r="S1518" s="3">
        <f>R1518/MAX(R$2:R1518)-1</f>
        <v>-8.0026997324990301E-2</v>
      </c>
      <c r="T1518" s="10">
        <f ca="1">IFERROR(AVERAGE(OFFSET(E1518,0,0,-参数!B$10,1)),"")</f>
        <v>3259.2195000000002</v>
      </c>
      <c r="U1518" s="10">
        <f ca="1">IFERROR(AVERAGE(OFFSET(E1518,0,0,-参数!B$11,1)),"")</f>
        <v>3167.8391604938229</v>
      </c>
      <c r="V1518" s="10">
        <f t="shared" ca="1" si="457"/>
        <v>91.380339506177279</v>
      </c>
      <c r="W1518" s="10">
        <f ca="1">IFERROR(AVERAGE(OFFSET(V1518,0,0,-参数!B$12,1)),"")</f>
        <v>82.066320987658571</v>
      </c>
      <c r="X1518" s="11" t="str">
        <f t="shared" ca="1" si="455"/>
        <v>买</v>
      </c>
      <c r="Y1518" s="12">
        <f ca="1">IF(X1517="买",$E1518/$E1517-1-IF(X1516="卖",参数!$B$3-IF(X1518="卖",参数!$B$3+参数!$B$4,0)),"")</f>
        <v>1.1714990237508216E-2</v>
      </c>
      <c r="Z1518" s="10">
        <f t="shared" ca="1" si="467"/>
        <v>6141.4662231541688</v>
      </c>
      <c r="AA1518" s="3">
        <f ca="1">Z1518/MAX(Z$2:Z1518)-1</f>
        <v>-0.21084469028515551</v>
      </c>
      <c r="AB1518" s="8">
        <f ca="1">IFERROR(AVERAGE(OFFSET(E1518,0,0,-参数!B$14,1)),"")</f>
        <v>3269.6949999999997</v>
      </c>
      <c r="AC1518" s="8">
        <f ca="1">IFERROR(AVERAGE(OFFSET(E1518,0,0,-参数!B$15,1)),"")</f>
        <v>3252.1496551724135</v>
      </c>
      <c r="AD1518" s="9" t="str">
        <f ca="1">IFERROR(IF(OR(AND(AB1518/AC1518-1&lt;参数!B$16,AB1518/AC1518-1&gt;参数!B$17),AB1518/AC1518-1&lt;参数!B$18),"买","卖"),"买")</f>
        <v>买</v>
      </c>
      <c r="AE1518" s="7">
        <f ca="1">IF(AD1517="买",$E1518/$E1517-1-IF(AD1516="卖",参数!$B$3-IF(AD1518="卖",参数!$B$3+参数!$B$4,0)),"")</f>
        <v>1.1714990237508216E-2</v>
      </c>
      <c r="AF1518" s="8">
        <f t="shared" ca="1" si="468"/>
        <v>7557.3507886402485</v>
      </c>
      <c r="AG1518" s="3">
        <f ca="1">AF1518/MAX(AF$2:AF1518)-1</f>
        <v>-0.15462490176446864</v>
      </c>
      <c r="AH1518">
        <f t="shared" ca="1" si="458"/>
        <v>0</v>
      </c>
      <c r="AI1518">
        <f t="shared" si="459"/>
        <v>0</v>
      </c>
      <c r="AJ1518">
        <f t="shared" ca="1" si="460"/>
        <v>0</v>
      </c>
      <c r="AK1518">
        <f t="shared" ca="1" si="461"/>
        <v>0</v>
      </c>
      <c r="AL1518">
        <f t="shared" ca="1" si="462"/>
        <v>0</v>
      </c>
      <c r="AM1518">
        <f t="shared" ca="1" si="463"/>
        <v>0</v>
      </c>
      <c r="AO1518" s="9">
        <f t="shared" si="469"/>
        <v>38.340000000000146</v>
      </c>
      <c r="AP1518" s="15">
        <f ca="1">IFERROR(ABS(E1518-OFFSET(E1518,-参数!B$20,0,1,1))/SUM(OFFSET(AO1518,0,0,-参数!B$20,1)),0)</f>
        <v>3.3639322862187584E-2</v>
      </c>
      <c r="AQ1518" s="16">
        <f ca="1">(参数!B$21+参数!B$22*'000300'!AP1518)^(参数!B$23)</f>
        <v>1.0461946562011021E-2</v>
      </c>
      <c r="AR1518" s="17">
        <f t="shared" ca="1" si="470"/>
        <v>3193.9465624175368</v>
      </c>
      <c r="AS1518" s="9" t="str">
        <f ca="1">IF(E1518+参数!B$24&gt;=AR1518,"买","卖")</f>
        <v>买</v>
      </c>
      <c r="AT1518" s="7">
        <f ca="1">IF(AS1517="买",$E1518/$E1517-1-IF(AS1516="卖",参数!$B$3-IF(AS1518="卖",参数!$B$3+参数!$B$4,0)),"")</f>
        <v>1.1714990237508216E-2</v>
      </c>
      <c r="AU1518" s="8">
        <f t="shared" ca="1" si="471"/>
        <v>5730.9626546325544</v>
      </c>
      <c r="AV1518" s="7">
        <f ca="1">AU1518/MAX(AU$2:AU1518)-1</f>
        <v>-5.2935315537744776E-2</v>
      </c>
      <c r="AW1518" s="3">
        <f t="shared" ca="1" si="474"/>
        <v>3.878506922372349E-4</v>
      </c>
      <c r="AX1518" s="11" t="str">
        <f ca="1">IFERROR(IF(E1518&gt;MAX(OFFSET(C1518,-1,0,-参数!B$27,1)),"买",IF(E1518&lt;MIN(OFFSET(D1518,-1,0,-参数!B$26,1)),"卖",AX1517)),"卖")</f>
        <v>卖</v>
      </c>
      <c r="AY1518" s="12" t="str">
        <f ca="1">IF(AX1517="买",$E1518/$E1517-1-IF(AX1516="卖",参数!$B$3-IF(AX1518="卖",参数!$B$3+参数!$B$4,0)),"")</f>
        <v/>
      </c>
      <c r="AZ1518" s="10">
        <f t="shared" ca="1" si="472"/>
        <v>6585.1189156582268</v>
      </c>
      <c r="BA1518" s="12">
        <f ca="1">AZ1518/MAX(AZ$2:AZ1518)-1</f>
        <v>-0.15381051431379233</v>
      </c>
    </row>
    <row r="1519" spans="1:53" x14ac:dyDescent="0.15">
      <c r="A1519" s="1">
        <v>40640</v>
      </c>
      <c r="B1519" s="6">
        <v>3313.47</v>
      </c>
      <c r="C1519" s="6">
        <v>3330.8</v>
      </c>
      <c r="D1519" s="6">
        <v>3302.82</v>
      </c>
      <c r="E1519" s="2">
        <v>3324.42</v>
      </c>
      <c r="F1519" s="3">
        <f>E1519/MAX(E$2:E1519)-1</f>
        <v>-0.43435309330973926</v>
      </c>
      <c r="G1519" s="2">
        <f ca="1">IFERROR(AVERAGE(OFFSET(E1519,0,0,-参数!B$2,1)),"")</f>
        <v>3178.235357142858</v>
      </c>
      <c r="H1519" t="str">
        <f t="shared" ca="1" si="473"/>
        <v>买</v>
      </c>
      <c r="I1519" s="3">
        <f ca="1">IF(H1518="买",$E1519/$E1518-1-IF(H1517="卖",参数!$B$3-IF(H1519="卖",参数!$B$3+参数!$B$4,0)),"")</f>
        <v>4.0319292554973352E-3</v>
      </c>
      <c r="J1519" s="2">
        <f t="shared" ca="1" si="464"/>
        <v>8708.3976714917626</v>
      </c>
      <c r="K1519" s="3">
        <f ca="1">J1519/MAX(J$2:J1519)-1</f>
        <v>-0.14207436121711559</v>
      </c>
      <c r="L1519" s="8">
        <f>L1518*(参数!$B$6-1)/(参数!$B$6+1)+E1519*2/(参数!$B$6+1)</f>
        <v>3259.7666000845811</v>
      </c>
      <c r="M1519" s="8">
        <f>M1518*(参数!$B$7-1)/(参数!$B$7+1)+E1519*2/(参数!$B$7+1)</f>
        <v>3195.0951820343403</v>
      </c>
      <c r="N1519" s="8">
        <f t="shared" si="456"/>
        <v>64.671418050240845</v>
      </c>
      <c r="O1519" s="8">
        <f>O1518*(参数!$B$8-1)/(参数!$B$8+1)+N1519*2/(参数!$B$8+1)</f>
        <v>60.37278414676387</v>
      </c>
      <c r="P1519" s="9" t="str">
        <f t="shared" si="465"/>
        <v>买</v>
      </c>
      <c r="Q1519" s="7">
        <f>IF(P1518="买",$E1519/$E1518-1-IF(P1517="卖",参数!$B$3-IF(P1519="卖",参数!$B$3+参数!$B$4,0)),"")</f>
        <v>4.0319292554973352E-3</v>
      </c>
      <c r="R1519" s="8">
        <f t="shared" si="466"/>
        <v>6739.1175873412703</v>
      </c>
      <c r="S1519" s="3">
        <f>R1519/MAX(R$2:R1519)-1</f>
        <v>-7.6317731261237198E-2</v>
      </c>
      <c r="T1519" s="10">
        <f ca="1">IFERROR(AVERAGE(OFFSET(E1519,0,0,-参数!B$10,1)),"")</f>
        <v>3258.5675000000001</v>
      </c>
      <c r="U1519" s="10">
        <f ca="1">IFERROR(AVERAGE(OFFSET(E1519,0,0,-参数!B$11,1)),"")</f>
        <v>3166.6969135802424</v>
      </c>
      <c r="V1519" s="10">
        <f t="shared" ca="1" si="457"/>
        <v>91.870586419757728</v>
      </c>
      <c r="W1519" s="10">
        <f ca="1">IFERROR(AVERAGE(OFFSET(V1519,0,0,-参数!B$12,1)),"")</f>
        <v>84.581423120094072</v>
      </c>
      <c r="X1519" s="11" t="str">
        <f t="shared" ca="1" si="455"/>
        <v>买</v>
      </c>
      <c r="Y1519" s="12">
        <f ca="1">IF(X1518="买",$E1519/$E1518-1-IF(X1517="卖",参数!$B$3-IF(X1519="卖",参数!$B$3+参数!$B$4,0)),"")</f>
        <v>4.0319292554973352E-3</v>
      </c>
      <c r="Z1519" s="10">
        <f t="shared" ca="1" si="467"/>
        <v>6166.2281804909526</v>
      </c>
      <c r="AA1519" s="3">
        <f ca="1">Z1519/MAX(Z$2:Z1519)-1</f>
        <v>-0.20766287190478527</v>
      </c>
      <c r="AB1519" s="8">
        <f ca="1">IFERROR(AVERAGE(OFFSET(E1519,0,0,-参数!B$14,1)),"")</f>
        <v>3278.8275000000003</v>
      </c>
      <c r="AC1519" s="8">
        <f ca="1">IFERROR(AVERAGE(OFFSET(E1519,0,0,-参数!B$15,1)),"")</f>
        <v>3257.3110344827583</v>
      </c>
      <c r="AD1519" s="9" t="str">
        <f ca="1">IFERROR(IF(OR(AND(AB1519/AC1519-1&lt;参数!B$16,AB1519/AC1519-1&gt;参数!B$17),AB1519/AC1519-1&lt;参数!B$18),"买","卖"),"买")</f>
        <v>买</v>
      </c>
      <c r="AE1519" s="7">
        <f ca="1">IF(AD1518="买",$E1519/$E1518-1-IF(AD1517="卖",参数!$B$3-IF(AD1519="卖",参数!$B$3+参数!$B$4,0)),"")</f>
        <v>4.0319292554973352E-3</v>
      </c>
      <c r="AF1519" s="8">
        <f t="shared" ca="1" si="468"/>
        <v>7587.8214923790229</v>
      </c>
      <c r="AG1519" s="3">
        <f ca="1">AF1519/MAX(AF$2:AF1519)-1</f>
        <v>-0.1512164091740239</v>
      </c>
      <c r="AH1519">
        <f t="shared" ca="1" si="458"/>
        <v>0</v>
      </c>
      <c r="AI1519">
        <f t="shared" si="459"/>
        <v>0</v>
      </c>
      <c r="AJ1519">
        <f t="shared" ca="1" si="460"/>
        <v>0</v>
      </c>
      <c r="AK1519">
        <f t="shared" ca="1" si="461"/>
        <v>0</v>
      </c>
      <c r="AL1519">
        <f t="shared" ca="1" si="462"/>
        <v>0</v>
      </c>
      <c r="AM1519">
        <f t="shared" ca="1" si="463"/>
        <v>0</v>
      </c>
      <c r="AO1519" s="9">
        <f t="shared" si="469"/>
        <v>13.349999999999909</v>
      </c>
      <c r="AP1519" s="15">
        <f ca="1">IFERROR(ABS(E1519-OFFSET(E1519,-参数!B$20,0,1,1))/SUM(OFFSET(AO1519,0,0,-参数!B$20,1)),0)</f>
        <v>4.1177451634423032E-2</v>
      </c>
      <c r="AQ1519" s="16">
        <f ca="1">(参数!B$21+参数!B$22*'000300'!AP1519)^(参数!B$23)</f>
        <v>1.7736240827218225E-2</v>
      </c>
      <c r="AR1519" s="17">
        <f t="shared" ca="1" si="470"/>
        <v>3196.2606707280543</v>
      </c>
      <c r="AS1519" s="9" t="str">
        <f ca="1">IF(E1519+参数!B$24&gt;=AR1519,"买","卖")</f>
        <v>买</v>
      </c>
      <c r="AT1519" s="7">
        <f ca="1">IF(AS1518="买",$E1519/$E1518-1-IF(AS1517="卖",参数!$B$3-IF(AS1519="卖",参数!$B$3+参数!$B$4,0)),"")</f>
        <v>4.0319292554973352E-3</v>
      </c>
      <c r="AU1519" s="8">
        <f t="shared" ca="1" si="471"/>
        <v>5754.0694906219296</v>
      </c>
      <c r="AV1519" s="7">
        <f ca="1">AU1519/MAX(AU$2:AU1519)-1</f>
        <v>-4.9116817729613182E-2</v>
      </c>
      <c r="AW1519" s="3">
        <f t="shared" ca="1" si="474"/>
        <v>7.2452943882872489E-4</v>
      </c>
      <c r="AX1519" s="11" t="str">
        <f ca="1">IFERROR(IF(E1519&gt;MAX(OFFSET(C1519,-1,0,-参数!B$27,1)),"买",IF(E1519&lt;MIN(OFFSET(D1519,-1,0,-参数!B$26,1)),"卖",AX1518)),"卖")</f>
        <v>卖</v>
      </c>
      <c r="AY1519" s="12" t="str">
        <f ca="1">IF(AX1518="买",$E1519/$E1518-1-IF(AX1517="卖",参数!$B$3-IF(AX1519="卖",参数!$B$3+参数!$B$4,0)),"")</f>
        <v/>
      </c>
      <c r="AZ1519" s="10">
        <f t="shared" ca="1" si="472"/>
        <v>6585.1189156582268</v>
      </c>
      <c r="BA1519" s="12">
        <f ca="1">AZ1519/MAX(AZ$2:AZ1519)-1</f>
        <v>-0.15381051431379233</v>
      </c>
    </row>
    <row r="1520" spans="1:53" x14ac:dyDescent="0.15">
      <c r="A1520" s="1">
        <v>40641</v>
      </c>
      <c r="B1520" s="6">
        <v>3321.54</v>
      </c>
      <c r="C1520" s="6">
        <v>3353.89</v>
      </c>
      <c r="D1520" s="6">
        <v>3314.09</v>
      </c>
      <c r="E1520" s="2">
        <v>3353.36</v>
      </c>
      <c r="F1520" s="3">
        <f>E1520/MAX(E$2:E1520)-1</f>
        <v>-0.4294289797862928</v>
      </c>
      <c r="G1520" s="2">
        <f ca="1">IFERROR(AVERAGE(OFFSET(E1520,0,0,-参数!B$2,1)),"")</f>
        <v>3182.3146428571426</v>
      </c>
      <c r="H1520" t="str">
        <f t="shared" ca="1" si="473"/>
        <v>买</v>
      </c>
      <c r="I1520" s="3">
        <f ca="1">IF(H1519="买",$E1520/$E1519-1-IF(H1518="卖",参数!$B$3-IF(H1520="卖",参数!$B$3+参数!$B$4,0)),"")</f>
        <v>8.7052779131397973E-3</v>
      </c>
      <c r="J1520" s="2">
        <f t="shared" ca="1" si="464"/>
        <v>8784.2066934002378</v>
      </c>
      <c r="K1520" s="3">
        <f ca="1">J1520/MAX(J$2:J1520)-1</f>
        <v>-0.13460588010270258</v>
      </c>
      <c r="L1520" s="8">
        <f>L1519*(参数!$B$6-1)/(参数!$B$6+1)+E1520*2/(参数!$B$6+1)</f>
        <v>3268.6802572193828</v>
      </c>
      <c r="M1520" s="8">
        <f>M1519*(参数!$B$7-1)/(参数!$B$7+1)+E1520*2/(参数!$B$7+1)</f>
        <v>3198.9087921058021</v>
      </c>
      <c r="N1520" s="8">
        <f t="shared" si="456"/>
        <v>69.771465113580689</v>
      </c>
      <c r="O1520" s="8">
        <f>O1519*(参数!$B$8-1)/(参数!$B$8+1)+N1520*2/(参数!$B$8+1)</f>
        <v>62.252520340127234</v>
      </c>
      <c r="P1520" s="9" t="str">
        <f t="shared" si="465"/>
        <v>买</v>
      </c>
      <c r="Q1520" s="7">
        <f>IF(P1519="买",$E1520/$E1519-1-IF(P1518="卖",参数!$B$3-IF(P1520="卖",参数!$B$3+参数!$B$4,0)),"")</f>
        <v>8.7052779131397973E-3</v>
      </c>
      <c r="R1520" s="8">
        <f t="shared" si="466"/>
        <v>6797.7834788284044</v>
      </c>
      <c r="S1520" s="3">
        <f>R1520/MAX(R$2:R1520)-1</f>
        <v>-6.8276820408426753E-2</v>
      </c>
      <c r="T1520" s="10">
        <f ca="1">IFERROR(AVERAGE(OFFSET(E1520,0,0,-参数!B$10,1)),"")</f>
        <v>3259.2925000000005</v>
      </c>
      <c r="U1520" s="10">
        <f ca="1">IFERROR(AVERAGE(OFFSET(E1520,0,0,-参数!B$11,1)),"")</f>
        <v>3165.6271604938233</v>
      </c>
      <c r="V1520" s="10">
        <f t="shared" ca="1" si="457"/>
        <v>93.665339506177133</v>
      </c>
      <c r="W1520" s="10">
        <f ca="1">IFERROR(AVERAGE(OFFSET(V1520,0,0,-参数!B$12,1)),"")</f>
        <v>86.907135802473476</v>
      </c>
      <c r="X1520" s="11" t="str">
        <f t="shared" ca="1" si="455"/>
        <v>买</v>
      </c>
      <c r="Y1520" s="12">
        <f ca="1">IF(X1519="买",$E1520/$E1519-1-IF(X1518="卖",参数!$B$3-IF(X1520="卖",参数!$B$3+参数!$B$4,0)),"")</f>
        <v>8.7052779131397973E-3</v>
      </c>
      <c r="Z1520" s="10">
        <f t="shared" ca="1" si="467"/>
        <v>6219.906910477961</v>
      </c>
      <c r="AA1520" s="3">
        <f ca="1">Z1520/MAX(Z$2:Z1520)-1</f>
        <v>-0.20076535700381726</v>
      </c>
      <c r="AB1520" s="8">
        <f ca="1">IFERROR(AVERAGE(OFFSET(E1520,0,0,-参数!B$14,1)),"")</f>
        <v>3286.1875</v>
      </c>
      <c r="AC1520" s="8">
        <f ca="1">IFERROR(AVERAGE(OFFSET(E1520,0,0,-参数!B$15,1)),"")</f>
        <v>3262.9117241379308</v>
      </c>
      <c r="AD1520" s="9" t="str">
        <f ca="1">IFERROR(IF(OR(AND(AB1520/AC1520-1&lt;参数!B$16,AB1520/AC1520-1&gt;参数!B$17),AB1520/AC1520-1&lt;参数!B$18),"买","卖"),"买")</f>
        <v>买</v>
      </c>
      <c r="AE1520" s="7">
        <f ca="1">IF(AD1519="买",$E1520/$E1519-1-IF(AD1518="卖",参数!$B$3-IF(AD1520="卖",参数!$B$3+参数!$B$4,0)),"")</f>
        <v>8.7052779131397973E-3</v>
      </c>
      <c r="AF1520" s="8">
        <f t="shared" ca="1" si="468"/>
        <v>7653.8755872254778</v>
      </c>
      <c r="AG1520" s="3">
        <f ca="1">AF1520/MAX(AF$2:AF1520)-1</f>
        <v>-0.14382751212777101</v>
      </c>
      <c r="AH1520">
        <f t="shared" ca="1" si="458"/>
        <v>0</v>
      </c>
      <c r="AI1520">
        <f t="shared" si="459"/>
        <v>0</v>
      </c>
      <c r="AJ1520">
        <f t="shared" ca="1" si="460"/>
        <v>0</v>
      </c>
      <c r="AK1520">
        <f t="shared" ca="1" si="461"/>
        <v>0</v>
      </c>
      <c r="AL1520">
        <f t="shared" ca="1" si="462"/>
        <v>0</v>
      </c>
      <c r="AM1520">
        <f t="shared" ca="1" si="463"/>
        <v>0</v>
      </c>
      <c r="AO1520" s="9">
        <f t="shared" si="469"/>
        <v>28.940000000000055</v>
      </c>
      <c r="AP1520" s="15">
        <f ca="1">IFERROR(ABS(E1520-OFFSET(E1520,-参数!B$20,0,1,1))/SUM(OFFSET(AO1520,0,0,-参数!B$20,1)),0)</f>
        <v>7.3392876647873931E-2</v>
      </c>
      <c r="AQ1520" s="16">
        <f ca="1">(参数!B$21+参数!B$22*'000300'!AP1520)^(参数!B$23)</f>
        <v>4.8824125965198341E-2</v>
      </c>
      <c r="AR1520" s="17">
        <f t="shared" ca="1" si="470"/>
        <v>3203.930908169476</v>
      </c>
      <c r="AS1520" s="9" t="str">
        <f ca="1">IF(E1520+参数!B$24&gt;=AR1520,"买","卖")</f>
        <v>买</v>
      </c>
      <c r="AT1520" s="7">
        <f ca="1">IF(AS1519="买",$E1520/$E1519-1-IF(AS1518="卖",参数!$B$3-IF(AS1520="卖",参数!$B$3+参数!$B$4,0)),"")</f>
        <v>8.7052779131397973E-3</v>
      </c>
      <c r="AU1520" s="8">
        <f t="shared" ca="1" si="471"/>
        <v>5804.1602646693127</v>
      </c>
      <c r="AV1520" s="7">
        <f ca="1">AU1520/MAX(AU$2:AU1520)-1</f>
        <v>-4.0839115365018608E-2</v>
      </c>
      <c r="AW1520" s="3">
        <f t="shared" ca="1" si="474"/>
        <v>2.3997534092470296E-3</v>
      </c>
      <c r="AX1520" s="11" t="str">
        <f ca="1">IFERROR(IF(E1520&gt;MAX(OFFSET(C1520,-1,0,-参数!B$27,1)),"买",IF(E1520&lt;MIN(OFFSET(D1520,-1,0,-参数!B$26,1)),"卖",AX1519)),"卖")</f>
        <v>卖</v>
      </c>
      <c r="AY1520" s="12" t="str">
        <f ca="1">IF(AX1519="买",$E1520/$E1519-1-IF(AX1518="卖",参数!$B$3-IF(AX1520="卖",参数!$B$3+参数!$B$4,0)),"")</f>
        <v/>
      </c>
      <c r="AZ1520" s="10">
        <f t="shared" ca="1" si="472"/>
        <v>6585.1189156582268</v>
      </c>
      <c r="BA1520" s="12">
        <f ca="1">AZ1520/MAX(AZ$2:AZ1520)-1</f>
        <v>-0.15381051431379233</v>
      </c>
    </row>
    <row r="1521" spans="1:53" x14ac:dyDescent="0.15">
      <c r="A1521" s="1">
        <v>40644</v>
      </c>
      <c r="B1521" s="6">
        <v>3363.37</v>
      </c>
      <c r="C1521" s="6">
        <v>3380.53</v>
      </c>
      <c r="D1521" s="6">
        <v>3331.17</v>
      </c>
      <c r="E1521" s="2">
        <v>3333.43</v>
      </c>
      <c r="F1521" s="3">
        <f>E1521/MAX(E$2:E1521)-1</f>
        <v>-0.43282005036411897</v>
      </c>
      <c r="G1521" s="2">
        <f ca="1">IFERROR(AVERAGE(OFFSET(E1521,0,0,-参数!B$2,1)),"")</f>
        <v>3185.7269642857141</v>
      </c>
      <c r="H1521" t="str">
        <f t="shared" ca="1" si="473"/>
        <v>买</v>
      </c>
      <c r="I1521" s="3">
        <f ca="1">IF(H1520="买",$E1521/$E1520-1-IF(H1519="卖",参数!$B$3-IF(H1521="卖",参数!$B$3+参数!$B$4,0)),"")</f>
        <v>-5.9432926974736233E-3</v>
      </c>
      <c r="J1521" s="2">
        <f t="shared" ca="1" si="464"/>
        <v>8731.9995819062533</v>
      </c>
      <c r="K1521" s="3">
        <f ca="1">J1521/MAX(J$2:J1521)-1</f>
        <v>-0.13974917065592485</v>
      </c>
      <c r="L1521" s="8">
        <f>L1520*(参数!$B$6-1)/(参数!$B$6+1)+E1521*2/(参数!$B$6+1)</f>
        <v>3274.8468993889651</v>
      </c>
      <c r="M1521" s="8">
        <f>M1520*(参数!$B$7-1)/(参数!$B$7+1)+E1521*2/(参数!$B$7+1)</f>
        <v>3202.150266994819</v>
      </c>
      <c r="N1521" s="8">
        <f t="shared" si="456"/>
        <v>72.696632394146036</v>
      </c>
      <c r="O1521" s="8">
        <f>O1520*(参数!$B$8-1)/(参数!$B$8+1)+N1521*2/(参数!$B$8+1)</f>
        <v>64.341342750930991</v>
      </c>
      <c r="P1521" s="9" t="str">
        <f t="shared" si="465"/>
        <v>买</v>
      </c>
      <c r="Q1521" s="7">
        <f>IF(P1520="买",$E1521/$E1520-1-IF(P1519="卖",参数!$B$3-IF(P1521="卖",参数!$B$3+参数!$B$4,0)),"")</f>
        <v>-5.9432926974736233E-3</v>
      </c>
      <c r="R1521" s="8">
        <f t="shared" si="466"/>
        <v>6757.3822619196771</v>
      </c>
      <c r="S1521" s="3">
        <f>R1521/MAX(R$2:R1521)-1</f>
        <v>-7.3814323977760221E-2</v>
      </c>
      <c r="T1521" s="10">
        <f ca="1">IFERROR(AVERAGE(OFFSET(E1521,0,0,-参数!B$10,1)),"")</f>
        <v>3261.9510000000005</v>
      </c>
      <c r="U1521" s="10">
        <f ca="1">IFERROR(AVERAGE(OFFSET(E1521,0,0,-参数!B$11,1)),"")</f>
        <v>3164.6209629629593</v>
      </c>
      <c r="V1521" s="10">
        <f t="shared" ca="1" si="457"/>
        <v>97.330037037041166</v>
      </c>
      <c r="W1521" s="10">
        <f ca="1">IFERROR(AVERAGE(OFFSET(V1521,0,0,-参数!B$12,1)),"")</f>
        <v>89.094342312013353</v>
      </c>
      <c r="X1521" s="11" t="str">
        <f t="shared" ca="1" si="455"/>
        <v>买</v>
      </c>
      <c r="Y1521" s="12">
        <f ca="1">IF(X1520="买",$E1521/$E1520-1-IF(X1519="卖",参数!$B$3-IF(X1521="卖",参数!$B$3+参数!$B$4,0)),"")</f>
        <v>-5.9432926974736233E-3</v>
      </c>
      <c r="Z1521" s="10">
        <f t="shared" ca="1" si="467"/>
        <v>6182.9401831579517</v>
      </c>
      <c r="AA1521" s="3">
        <f ca="1">Z1521/MAX(Z$2:Z1521)-1</f>
        <v>-0.20551544242110442</v>
      </c>
      <c r="AB1521" s="8">
        <f ca="1">IFERROR(AVERAGE(OFFSET(E1521,0,0,-参数!B$14,1)),"")</f>
        <v>3291.5450000000001</v>
      </c>
      <c r="AC1521" s="8">
        <f ca="1">IFERROR(AVERAGE(OFFSET(E1521,0,0,-参数!B$15,1)),"")</f>
        <v>3267.5948275862065</v>
      </c>
      <c r="AD1521" s="9" t="str">
        <f ca="1">IFERROR(IF(OR(AND(AB1521/AC1521-1&lt;参数!B$16,AB1521/AC1521-1&gt;参数!B$17),AB1521/AC1521-1&lt;参数!B$18),"买","卖"),"买")</f>
        <v>买</v>
      </c>
      <c r="AE1521" s="7">
        <f ca="1">IF(AD1520="买",$E1521/$E1520-1-IF(AD1519="卖",参数!$B$3-IF(AD1521="卖",参数!$B$3+参数!$B$4,0)),"")</f>
        <v>-5.9432926974736233E-3</v>
      </c>
      <c r="AF1521" s="8">
        <f t="shared" ca="1" si="468"/>
        <v>7608.3863643405493</v>
      </c>
      <c r="AG1521" s="3">
        <f ca="1">AF1521/MAX(AF$2:AF1521)-1</f>
        <v>-0.14891599582271975</v>
      </c>
      <c r="AH1521">
        <f t="shared" ca="1" si="458"/>
        <v>0</v>
      </c>
      <c r="AI1521">
        <f t="shared" si="459"/>
        <v>0</v>
      </c>
      <c r="AJ1521">
        <f t="shared" ca="1" si="460"/>
        <v>0</v>
      </c>
      <c r="AK1521">
        <f t="shared" ca="1" si="461"/>
        <v>0</v>
      </c>
      <c r="AL1521">
        <f t="shared" ca="1" si="462"/>
        <v>0</v>
      </c>
      <c r="AM1521">
        <f t="shared" ca="1" si="463"/>
        <v>0</v>
      </c>
      <c r="AO1521" s="9">
        <f t="shared" si="469"/>
        <v>19.930000000000291</v>
      </c>
      <c r="AP1521" s="15">
        <f ca="1">IFERROR(ABS(E1521-OFFSET(E1521,-参数!B$20,0,1,1))/SUM(OFFSET(AO1521,0,0,-参数!B$20,1)),0)</f>
        <v>3.6026135261137793E-2</v>
      </c>
      <c r="AQ1521" s="16">
        <f ca="1">(参数!B$21+参数!B$22*'000300'!AP1521)^(参数!B$23)</f>
        <v>1.2765220526997967E-2</v>
      </c>
      <c r="AR1521" s="17">
        <f t="shared" ca="1" si="470"/>
        <v>3205.5839926347389</v>
      </c>
      <c r="AS1521" s="9" t="str">
        <f ca="1">IF(E1521+参数!B$24&gt;=AR1521,"买","卖")</f>
        <v>买</v>
      </c>
      <c r="AT1521" s="7">
        <f ca="1">IF(AS1520="买",$E1521/$E1520-1-IF(AS1519="卖",参数!$B$3-IF(AS1521="卖",参数!$B$3+参数!$B$4,0)),"")</f>
        <v>-5.9432926974736233E-3</v>
      </c>
      <c r="AU1521" s="8">
        <f t="shared" ca="1" si="471"/>
        <v>5769.6644413533368</v>
      </c>
      <c r="AV1521" s="7">
        <f ca="1">AU1521/MAX(AU$2:AU1521)-1</f>
        <v>-4.6539689246372085E-2</v>
      </c>
      <c r="AW1521" s="3">
        <f t="shared" ca="1" si="474"/>
        <v>5.159550916182809E-4</v>
      </c>
      <c r="AX1521" s="11" t="str">
        <f ca="1">IFERROR(IF(E1521&gt;MAX(OFFSET(C1521,-1,0,-参数!B$27,1)),"买",IF(E1521&lt;MIN(OFFSET(D1521,-1,0,-参数!B$26,1)),"卖",AX1520)),"卖")</f>
        <v>卖</v>
      </c>
      <c r="AY1521" s="12" t="str">
        <f ca="1">IF(AX1520="买",$E1521/$E1520-1-IF(AX1519="卖",参数!$B$3-IF(AX1521="卖",参数!$B$3+参数!$B$4,0)),"")</f>
        <v/>
      </c>
      <c r="AZ1521" s="10">
        <f t="shared" ca="1" si="472"/>
        <v>6585.1189156582268</v>
      </c>
      <c r="BA1521" s="12">
        <f ca="1">AZ1521/MAX(AZ$2:AZ1521)-1</f>
        <v>-0.15381051431379233</v>
      </c>
    </row>
    <row r="1522" spans="1:53" x14ac:dyDescent="0.15">
      <c r="A1522" s="1">
        <v>40645</v>
      </c>
      <c r="B1522" s="6">
        <v>3324.75</v>
      </c>
      <c r="C1522" s="6">
        <v>3350.16</v>
      </c>
      <c r="D1522" s="6">
        <v>3307.48</v>
      </c>
      <c r="E1522" s="2">
        <v>3326.77</v>
      </c>
      <c r="F1522" s="3">
        <f>E1522/MAX(E$2:E1522)-1</f>
        <v>-0.43395324304090377</v>
      </c>
      <c r="G1522" s="2">
        <f ca="1">IFERROR(AVERAGE(OFFSET(E1522,0,0,-参数!B$2,1)),"")</f>
        <v>3189.0392857142856</v>
      </c>
      <c r="H1522" t="str">
        <f t="shared" ca="1" si="473"/>
        <v>买</v>
      </c>
      <c r="I1522" s="3">
        <f ca="1">IF(H1521="买",$E1522/$E1521-1-IF(H1520="卖",参数!$B$3-IF(H1522="卖",参数!$B$3+参数!$B$4,0)),"")</f>
        <v>-1.99794205968018E-3</v>
      </c>
      <c r="J1522" s="2">
        <f t="shared" ca="1" si="464"/>
        <v>8714.5535526764525</v>
      </c>
      <c r="K1522" s="3">
        <f ca="1">J1522/MAX(J$2:J1522)-1</f>
        <v>-0.14146790196974612</v>
      </c>
      <c r="L1522" s="8">
        <f>L1521*(参数!$B$6-1)/(参数!$B$6+1)+E1522*2/(参数!$B$6+1)</f>
        <v>3279.7919565900156</v>
      </c>
      <c r="M1522" s="8">
        <f>M1521*(参数!$B$7-1)/(参数!$B$7+1)+E1522*2/(参数!$B$7+1)</f>
        <v>3205.1531521274742</v>
      </c>
      <c r="N1522" s="8">
        <f t="shared" si="456"/>
        <v>74.63880446254143</v>
      </c>
      <c r="O1522" s="8">
        <f>O1521*(参数!$B$8-1)/(参数!$B$8+1)+N1522*2/(参数!$B$8+1)</f>
        <v>66.400835093253079</v>
      </c>
      <c r="P1522" s="9" t="str">
        <f t="shared" si="465"/>
        <v>买</v>
      </c>
      <c r="Q1522" s="7">
        <f>IF(P1521="买",$E1522/$E1521-1-IF(P1520="卖",参数!$B$3-IF(P1522="卖",参数!$B$3+参数!$B$4,0)),"")</f>
        <v>-1.99794205968018E-3</v>
      </c>
      <c r="R1522" s="8">
        <f t="shared" si="466"/>
        <v>6743.8814036852509</v>
      </c>
      <c r="S1522" s="3">
        <f>R1522/MAX(R$2:R1522)-1</f>
        <v>-7.5664789294958346E-2</v>
      </c>
      <c r="T1522" s="10">
        <f ca="1">IFERROR(AVERAGE(OFFSET(E1522,0,0,-参数!B$10,1)),"")</f>
        <v>3265.9205000000002</v>
      </c>
      <c r="U1522" s="10">
        <f ca="1">IFERROR(AVERAGE(OFFSET(E1522,0,0,-参数!B$11,1)),"")</f>
        <v>3163.7904691357994</v>
      </c>
      <c r="V1522" s="10">
        <f t="shared" ca="1" si="457"/>
        <v>102.13003086420076</v>
      </c>
      <c r="W1522" s="10">
        <f ca="1">IFERROR(AVERAGE(OFFSET(V1522,0,0,-参数!B$12,1)),"")</f>
        <v>91.363464085301771</v>
      </c>
      <c r="X1522" s="11" t="str">
        <f t="shared" ca="1" si="455"/>
        <v>买</v>
      </c>
      <c r="Y1522" s="12">
        <f ca="1">IF(X1521="买",$E1522/$E1521-1-IF(X1520="卖",参数!$B$3-IF(X1522="卖",参数!$B$3+参数!$B$4,0)),"")</f>
        <v>-1.99794205968018E-3</v>
      </c>
      <c r="Z1522" s="10">
        <f t="shared" ca="1" si="467"/>
        <v>6170.5870269135339</v>
      </c>
      <c r="AA1522" s="3">
        <f ca="1">Z1522/MAX(Z$2:Z1522)-1</f>
        <v>-0.20710277653445774</v>
      </c>
      <c r="AB1522" s="8">
        <f ca="1">IFERROR(AVERAGE(OFFSET(E1522,0,0,-参数!B$14,1)),"")</f>
        <v>3300.1437500000002</v>
      </c>
      <c r="AC1522" s="8">
        <f ca="1">IFERROR(AVERAGE(OFFSET(E1522,0,0,-参数!B$15,1)),"")</f>
        <v>3270.602068965517</v>
      </c>
      <c r="AD1522" s="9" t="str">
        <f ca="1">IFERROR(IF(OR(AND(AB1522/AC1522-1&lt;参数!B$16,AB1522/AC1522-1&gt;参数!B$17),AB1522/AC1522-1&lt;参数!B$18),"买","卖"),"买")</f>
        <v>买</v>
      </c>
      <c r="AE1522" s="7">
        <f ca="1">IF(AD1521="买",$E1522/$E1521-1-IF(AD1520="卖",参数!$B$3-IF(AD1522="卖",参数!$B$3+参数!$B$4,0)),"")</f>
        <v>-1.99794205968018E-3</v>
      </c>
      <c r="AF1522" s="8">
        <f t="shared" ca="1" si="468"/>
        <v>7593.1852492169364</v>
      </c>
      <c r="AG1522" s="3">
        <f ca="1">AF1522/MAX(AF$2:AF1522)-1</f>
        <v>-0.15061641235098655</v>
      </c>
      <c r="AH1522">
        <f t="shared" ca="1" si="458"/>
        <v>0</v>
      </c>
      <c r="AI1522">
        <f t="shared" si="459"/>
        <v>0</v>
      </c>
      <c r="AJ1522">
        <f t="shared" ca="1" si="460"/>
        <v>0</v>
      </c>
      <c r="AK1522">
        <f t="shared" ca="1" si="461"/>
        <v>0</v>
      </c>
      <c r="AL1522">
        <f t="shared" ca="1" si="462"/>
        <v>0</v>
      </c>
      <c r="AM1522">
        <f t="shared" ca="1" si="463"/>
        <v>0</v>
      </c>
      <c r="AO1522" s="9">
        <f t="shared" si="469"/>
        <v>6.6599999999998545</v>
      </c>
      <c r="AP1522" s="15">
        <f ca="1">IFERROR(ABS(E1522-OFFSET(E1522,-参数!B$20,0,1,1))/SUM(OFFSET(AO1522,0,0,-参数!B$20,1)),0)</f>
        <v>4.8357529474114112E-2</v>
      </c>
      <c r="AQ1522" s="16">
        <f ca="1">(参数!B$21+参数!B$22*'000300'!AP1522)^(参数!B$23)</f>
        <v>2.4665015942520116E-2</v>
      </c>
      <c r="AR1522" s="17">
        <f t="shared" ca="1" si="470"/>
        <v>3208.5730474384136</v>
      </c>
      <c r="AS1522" s="9" t="str">
        <f ca="1">IF(E1522+参数!B$24&gt;=AR1522,"买","卖")</f>
        <v>买</v>
      </c>
      <c r="AT1522" s="7">
        <f ca="1">IF(AS1521="买",$E1522/$E1521-1-IF(AS1520="卖",参数!$B$3-IF(AS1522="卖",参数!$B$3+参数!$B$4,0)),"")</f>
        <v>-1.99794205968018E-3</v>
      </c>
      <c r="AU1522" s="8">
        <f t="shared" ca="1" si="471"/>
        <v>5758.1369860957157</v>
      </c>
      <c r="AV1522" s="7">
        <f ca="1">AU1522/MAX(AU$2:AU1522)-1</f>
        <v>-4.8444647703462462E-2</v>
      </c>
      <c r="AW1522" s="3">
        <f t="shared" ca="1" si="474"/>
        <v>9.3245249868423308E-4</v>
      </c>
      <c r="AX1522" s="11" t="str">
        <f ca="1">IFERROR(IF(E1522&gt;MAX(OFFSET(C1522,-1,0,-参数!B$27,1)),"买",IF(E1522&lt;MIN(OFFSET(D1522,-1,0,-参数!B$26,1)),"卖",AX1521)),"卖")</f>
        <v>卖</v>
      </c>
      <c r="AY1522" s="12" t="str">
        <f ca="1">IF(AX1521="买",$E1522/$E1521-1-IF(AX1520="卖",参数!$B$3-IF(AX1522="卖",参数!$B$3+参数!$B$4,0)),"")</f>
        <v/>
      </c>
      <c r="AZ1522" s="10">
        <f t="shared" ca="1" si="472"/>
        <v>6585.1189156582268</v>
      </c>
      <c r="BA1522" s="12">
        <f ca="1">AZ1522/MAX(AZ$2:AZ1522)-1</f>
        <v>-0.15381051431379233</v>
      </c>
    </row>
    <row r="1523" spans="1:53" x14ac:dyDescent="0.15">
      <c r="A1523" s="1">
        <v>40646</v>
      </c>
      <c r="B1523" s="6">
        <v>3311.32</v>
      </c>
      <c r="C1523" s="6">
        <v>3372.03</v>
      </c>
      <c r="D1523" s="6">
        <v>3296.51</v>
      </c>
      <c r="E1523" s="2">
        <v>3372.03</v>
      </c>
      <c r="F1523" s="3">
        <f>E1523/MAX(E$2:E1523)-1</f>
        <v>-0.42625229701218259</v>
      </c>
      <c r="G1523" s="2">
        <f ca="1">IFERROR(AVERAGE(OFFSET(E1523,0,0,-参数!B$2,1)),"")</f>
        <v>3194.0423214285715</v>
      </c>
      <c r="H1523" t="str">
        <f t="shared" ca="1" si="473"/>
        <v>买</v>
      </c>
      <c r="I1523" s="3">
        <f ca="1">IF(H1522="买",$E1523/$E1522-1-IF(H1521="卖",参数!$B$3-IF(H1523="卖",参数!$B$3+参数!$B$4,0)),"")</f>
        <v>1.3604787827231846E-2</v>
      </c>
      <c r="J1523" s="2">
        <f t="shared" ca="1" si="464"/>
        <v>8833.1132047696647</v>
      </c>
      <c r="K1523" s="3">
        <f ca="1">J1523/MAX(J$2:J1523)-1</f>
        <v>-0.1297877549331764</v>
      </c>
      <c r="L1523" s="8">
        <f>L1522*(参数!$B$6-1)/(参数!$B$6+1)+E1523*2/(参数!$B$6+1)</f>
        <v>3288.5765321528716</v>
      </c>
      <c r="M1523" s="8">
        <f>M1522*(参数!$B$7-1)/(参数!$B$7+1)+E1523*2/(参数!$B$7+1)</f>
        <v>3209.1742809918724</v>
      </c>
      <c r="N1523" s="8">
        <f t="shared" si="456"/>
        <v>79.402251160999185</v>
      </c>
      <c r="O1523" s="8">
        <f>O1522*(参数!$B$8-1)/(参数!$B$8+1)+N1523*2/(参数!$B$8+1)</f>
        <v>69.001118306802297</v>
      </c>
      <c r="P1523" s="9" t="str">
        <f t="shared" si="465"/>
        <v>买</v>
      </c>
      <c r="Q1523" s="7">
        <f>IF(P1522="买",$E1523/$E1522-1-IF(P1521="卖",参数!$B$3-IF(P1523="卖",参数!$B$3+参数!$B$4,0)),"")</f>
        <v>1.3604787827231846E-2</v>
      </c>
      <c r="R1523" s="8">
        <f t="shared" si="466"/>
        <v>6835.6304793144036</v>
      </c>
      <c r="S1523" s="3">
        <f>R1523/MAX(R$2:R1523)-1</f>
        <v>-6.3089404872076593E-2</v>
      </c>
      <c r="T1523" s="10">
        <f ca="1">IFERROR(AVERAGE(OFFSET(E1523,0,0,-参数!B$10,1)),"")</f>
        <v>3271.3760000000002</v>
      </c>
      <c r="U1523" s="10">
        <f ca="1">IFERROR(AVERAGE(OFFSET(E1523,0,0,-参数!B$11,1)),"")</f>
        <v>3163.3384691357992</v>
      </c>
      <c r="V1523" s="10">
        <f t="shared" ca="1" si="457"/>
        <v>108.03753086420102</v>
      </c>
      <c r="W1523" s="10">
        <f ca="1">IFERROR(AVERAGE(OFFSET(V1523,0,0,-参数!B$12,1)),"")</f>
        <v>93.649113916951592</v>
      </c>
      <c r="X1523" s="11" t="str">
        <f t="shared" ca="1" si="455"/>
        <v>买</v>
      </c>
      <c r="Y1523" s="12">
        <f ca="1">IF(X1522="买",$E1523/$E1522-1-IF(X1521="卖",参数!$B$3-IF(X1523="卖",参数!$B$3+参数!$B$4,0)),"")</f>
        <v>1.3604787827231846E-2</v>
      </c>
      <c r="Z1523" s="10">
        <f t="shared" ca="1" si="467"/>
        <v>6254.536554184162</v>
      </c>
      <c r="AA1523" s="3">
        <f ca="1">Z1523/MAX(Z$2:Z1523)-1</f>
        <v>-0.19631557804040778</v>
      </c>
      <c r="AB1523" s="8">
        <f ca="1">IFERROR(AVERAGE(OFFSET(E1523,0,0,-参数!B$14,1)),"")</f>
        <v>3314.6374999999998</v>
      </c>
      <c r="AC1523" s="8">
        <f ca="1">IFERROR(AVERAGE(OFFSET(E1523,0,0,-参数!B$15,1)),"")</f>
        <v>3274.6413793103447</v>
      </c>
      <c r="AD1523" s="9" t="str">
        <f ca="1">IFERROR(IF(OR(AND(AB1523/AC1523-1&lt;参数!B$16,AB1523/AC1523-1&gt;参数!B$17),AB1523/AC1523-1&lt;参数!B$18),"买","卖"),"买")</f>
        <v>买</v>
      </c>
      <c r="AE1523" s="7">
        <f ca="1">IF(AD1522="买",$E1523/$E1522-1-IF(AD1521="卖",参数!$B$3-IF(AD1523="卖",参数!$B$3+参数!$B$4,0)),"")</f>
        <v>1.3604787827231846E-2</v>
      </c>
      <c r="AF1523" s="8">
        <f t="shared" ca="1" si="468"/>
        <v>7696.4889234653992</v>
      </c>
      <c r="AG1523" s="3">
        <f ca="1">AF1523/MAX(AF$2:AF1523)-1</f>
        <v>-0.13906072885708876</v>
      </c>
      <c r="AH1523">
        <f t="shared" ca="1" si="458"/>
        <v>0</v>
      </c>
      <c r="AI1523">
        <f t="shared" si="459"/>
        <v>0</v>
      </c>
      <c r="AJ1523">
        <f t="shared" ca="1" si="460"/>
        <v>0</v>
      </c>
      <c r="AK1523">
        <f t="shared" ca="1" si="461"/>
        <v>0</v>
      </c>
      <c r="AL1523">
        <f t="shared" ca="1" si="462"/>
        <v>0</v>
      </c>
      <c r="AM1523">
        <f t="shared" ca="1" si="463"/>
        <v>0</v>
      </c>
      <c r="AO1523" s="9">
        <f t="shared" si="469"/>
        <v>45.260000000000218</v>
      </c>
      <c r="AP1523" s="15">
        <f ca="1">IFERROR(ABS(E1523-OFFSET(E1523,-参数!B$20,0,1,1))/SUM(OFFSET(AO1523,0,0,-参数!B$20,1)),0)</f>
        <v>7.9045353467445845E-2</v>
      </c>
      <c r="AQ1523" s="16">
        <f ca="1">(参数!B$21+参数!B$22*'000300'!AP1523)^(参数!B$23)</f>
        <v>5.4278766096085236E-2</v>
      </c>
      <c r="AR1523" s="17">
        <f t="shared" ca="1" si="470"/>
        <v>3217.4452891332826</v>
      </c>
      <c r="AS1523" s="9" t="str">
        <f ca="1">IF(E1523+参数!B$24&gt;=AR1523,"买","卖")</f>
        <v>买</v>
      </c>
      <c r="AT1523" s="7">
        <f ca="1">IF(AS1522="买",$E1523/$E1522-1-IF(AS1521="卖",参数!$B$3-IF(AS1523="卖",参数!$B$3+参数!$B$4,0)),"")</f>
        <v>1.3604787827231846E-2</v>
      </c>
      <c r="AU1523" s="8">
        <f t="shared" ca="1" si="471"/>
        <v>5836.4752180716841</v>
      </c>
      <c r="AV1523" s="7">
        <f ca="1">AU1523/MAX(AU$2:AU1523)-1</f>
        <v>-3.5498939029601217E-2</v>
      </c>
      <c r="AW1523" s="3">
        <f t="shared" ca="1" si="474"/>
        <v>2.7651674322801689E-3</v>
      </c>
      <c r="AX1523" s="11" t="str">
        <f ca="1">IFERROR(IF(E1523&gt;MAX(OFFSET(C1523,-1,0,-参数!B$27,1)),"买",IF(E1523&lt;MIN(OFFSET(D1523,-1,0,-参数!B$26,1)),"卖",AX1522)),"卖")</f>
        <v>卖</v>
      </c>
      <c r="AY1523" s="12" t="str">
        <f ca="1">IF(AX1522="买",$E1523/$E1522-1-IF(AX1521="卖",参数!$B$3-IF(AX1523="卖",参数!$B$3+参数!$B$4,0)),"")</f>
        <v/>
      </c>
      <c r="AZ1523" s="10">
        <f t="shared" ca="1" si="472"/>
        <v>6585.1189156582268</v>
      </c>
      <c r="BA1523" s="12">
        <f ca="1">AZ1523/MAX(AZ$2:AZ1523)-1</f>
        <v>-0.15381051431379233</v>
      </c>
    </row>
    <row r="1524" spans="1:53" x14ac:dyDescent="0.15">
      <c r="A1524" s="1">
        <v>40647</v>
      </c>
      <c r="B1524" s="6">
        <v>3374.32</v>
      </c>
      <c r="C1524" s="6">
        <v>3378.7</v>
      </c>
      <c r="D1524" s="6">
        <v>3347.49</v>
      </c>
      <c r="E1524" s="2">
        <v>3353.56</v>
      </c>
      <c r="F1524" s="3">
        <f>E1524/MAX(E$2:E1524)-1</f>
        <v>-0.42939494997617911</v>
      </c>
      <c r="G1524" s="2">
        <f ca="1">IFERROR(AVERAGE(OFFSET(E1524,0,0,-参数!B$2,1)),"")</f>
        <v>3200.8139285714287</v>
      </c>
      <c r="H1524" t="str">
        <f t="shared" ca="1" si="473"/>
        <v>买</v>
      </c>
      <c r="I1524" s="3">
        <f ca="1">IF(H1523="买",$E1524/$E1523-1-IF(H1522="卖",参数!$B$3-IF(H1524="卖",参数!$B$3+参数!$B$4,0)),"")</f>
        <v>-5.4774127157825037E-3</v>
      </c>
      <c r="J1524" s="2">
        <f t="shared" ca="1" si="464"/>
        <v>8784.7305981819136</v>
      </c>
      <c r="K1524" s="3">
        <f ca="1">J1524/MAX(J$2:J1524)-1</f>
        <v>-0.13455426654973501</v>
      </c>
      <c r="L1524" s="8">
        <f>L1523*(参数!$B$6-1)/(参数!$B$6+1)+E1524*2/(参数!$B$6+1)</f>
        <v>3294.7654338525981</v>
      </c>
      <c r="M1524" s="8">
        <f>M1523*(参数!$B$7-1)/(参数!$B$7+1)+E1524*2/(参数!$B$7+1)</f>
        <v>3212.6534549438752</v>
      </c>
      <c r="N1524" s="8">
        <f t="shared" si="456"/>
        <v>82.111978908722904</v>
      </c>
      <c r="O1524" s="8">
        <f>O1523*(参数!$B$8-1)/(参数!$B$8+1)+N1524*2/(参数!$B$8+1)</f>
        <v>71.623290427186419</v>
      </c>
      <c r="P1524" s="9" t="str">
        <f t="shared" si="465"/>
        <v>买</v>
      </c>
      <c r="Q1524" s="7">
        <f>IF(P1523="买",$E1524/$E1523-1-IF(P1522="卖",参数!$B$3-IF(P1524="卖",参数!$B$3+参数!$B$4,0)),"")</f>
        <v>-5.4774127157825037E-3</v>
      </c>
      <c r="R1524" s="8">
        <f t="shared" si="466"/>
        <v>6798.1889100066164</v>
      </c>
      <c r="S1524" s="3">
        <f>R1524/MAX(R$2:R1524)-1</f>
        <v>-6.8221250879381579E-2</v>
      </c>
      <c r="T1524" s="10">
        <f ca="1">IFERROR(AVERAGE(OFFSET(E1524,0,0,-参数!B$10,1)),"")</f>
        <v>3278.8559999999998</v>
      </c>
      <c r="U1524" s="10">
        <f ca="1">IFERROR(AVERAGE(OFFSET(E1524,0,0,-参数!B$11,1)),"")</f>
        <v>3162.8669135802443</v>
      </c>
      <c r="V1524" s="10">
        <f t="shared" ca="1" si="457"/>
        <v>115.98908641975549</v>
      </c>
      <c r="W1524" s="10">
        <f ca="1">IFERROR(AVERAGE(OFFSET(V1524,0,0,-参数!B$12,1)),"")</f>
        <v>96.341147025817875</v>
      </c>
      <c r="X1524" s="11" t="str">
        <f t="shared" ref="X1524:X1587" ca="1" si="475">IF(AND(V1524&gt;V1523,V1524&gt;W1524,V1523&lt;W1523),"买",IF(AND(V1524&lt;V1523,V1524&lt;W1524,V1523&gt;W1523),"卖",X1523))</f>
        <v>买</v>
      </c>
      <c r="Y1524" s="12">
        <f ca="1">IF(X1523="买",$E1524/$E1523-1-IF(X1522="卖",参数!$B$3-IF(X1524="卖",参数!$B$3+参数!$B$4,0)),"")</f>
        <v>-5.4774127157825037E-3</v>
      </c>
      <c r="Z1524" s="10">
        <f t="shared" ca="1" si="467"/>
        <v>6220.2778761309473</v>
      </c>
      <c r="AA1524" s="3">
        <f ca="1">Z1524/MAX(Z$2:Z1524)-1</f>
        <v>-0.20071768931272549</v>
      </c>
      <c r="AB1524" s="8">
        <f ca="1">IFERROR(AVERAGE(OFFSET(E1524,0,0,-参数!B$14,1)),"")</f>
        <v>3330.9212500000003</v>
      </c>
      <c r="AC1524" s="8">
        <f ca="1">IFERROR(AVERAGE(OFFSET(E1524,0,0,-参数!B$15,1)),"")</f>
        <v>3278.4434482758625</v>
      </c>
      <c r="AD1524" s="9" t="str">
        <f ca="1">IFERROR(IF(OR(AND(AB1524/AC1524-1&lt;参数!B$16,AB1524/AC1524-1&gt;参数!B$17),AB1524/AC1524-1&lt;参数!B$18),"买","卖"),"买")</f>
        <v>买</v>
      </c>
      <c r="AE1524" s="7">
        <f ca="1">IF(AD1523="买",$E1524/$E1523-1-IF(AD1522="卖",参数!$B$3-IF(AD1524="卖",参数!$B$3+参数!$B$4,0)),"")</f>
        <v>-5.4774127157825037E-3</v>
      </c>
      <c r="AF1524" s="8">
        <f t="shared" ca="1" si="468"/>
        <v>7654.3320771691306</v>
      </c>
      <c r="AG1524" s="3">
        <f ca="1">AF1524/MAX(AF$2:AF1524)-1</f>
        <v>-0.14377644856836347</v>
      </c>
      <c r="AH1524">
        <f t="shared" ca="1" si="458"/>
        <v>0</v>
      </c>
      <c r="AI1524">
        <f t="shared" si="459"/>
        <v>0</v>
      </c>
      <c r="AJ1524">
        <f t="shared" ca="1" si="460"/>
        <v>0</v>
      </c>
      <c r="AK1524">
        <f t="shared" ca="1" si="461"/>
        <v>0</v>
      </c>
      <c r="AL1524">
        <f t="shared" ca="1" si="462"/>
        <v>0</v>
      </c>
      <c r="AM1524">
        <f t="shared" ca="1" si="463"/>
        <v>0</v>
      </c>
      <c r="AO1524" s="9">
        <f t="shared" si="469"/>
        <v>18.470000000000255</v>
      </c>
      <c r="AP1524" s="15">
        <f ca="1">IFERROR(ABS(E1524-OFFSET(E1524,-参数!B$20,0,1,1))/SUM(OFFSET(AO1524,0,0,-参数!B$20,1)),0)</f>
        <v>8.2394542766485335E-2</v>
      </c>
      <c r="AQ1524" s="16">
        <f ca="1">(参数!B$21+参数!B$22*'000300'!AP1524)^(参数!B$23)</f>
        <v>5.7510733769658352E-2</v>
      </c>
      <c r="AR1524" s="17">
        <f t="shared" ca="1" si="470"/>
        <v>3225.2733460320728</v>
      </c>
      <c r="AS1524" s="9" t="str">
        <f ca="1">IF(E1524+参数!B$24&gt;=AR1524,"买","卖")</f>
        <v>买</v>
      </c>
      <c r="AT1524" s="7">
        <f ca="1">IF(AS1523="买",$E1524/$E1523-1-IF(AS1522="卖",参数!$B$3-IF(AS1524="卖",参数!$B$3+参数!$B$4,0)),"")</f>
        <v>-5.4774127157825037E-3</v>
      </c>
      <c r="AU1524" s="8">
        <f t="shared" ca="1" si="471"/>
        <v>5804.5064344968687</v>
      </c>
      <c r="AV1524" s="7">
        <f ca="1">AU1524/MAX(AU$2:AU1524)-1</f>
        <v>-4.0781909405346206E-2</v>
      </c>
      <c r="AW1524" s="3">
        <f t="shared" ca="1" si="474"/>
        <v>2.4330038882802718E-3</v>
      </c>
      <c r="AX1524" s="11" t="str">
        <f ca="1">IFERROR(IF(E1524&gt;MAX(OFFSET(C1524,-1,0,-参数!B$27,1)),"买",IF(E1524&lt;MIN(OFFSET(D1524,-1,0,-参数!B$26,1)),"卖",AX1523)),"卖")</f>
        <v>卖</v>
      </c>
      <c r="AY1524" s="12" t="str">
        <f ca="1">IF(AX1523="买",$E1524/$E1523-1-IF(AX1522="卖",参数!$B$3-IF(AX1524="卖",参数!$B$3+参数!$B$4,0)),"")</f>
        <v/>
      </c>
      <c r="AZ1524" s="10">
        <f t="shared" ca="1" si="472"/>
        <v>6585.1189156582268</v>
      </c>
      <c r="BA1524" s="12">
        <f ca="1">AZ1524/MAX(AZ$2:AZ1524)-1</f>
        <v>-0.15381051431379233</v>
      </c>
    </row>
    <row r="1525" spans="1:53" x14ac:dyDescent="0.15">
      <c r="A1525" s="1">
        <v>40648</v>
      </c>
      <c r="B1525" s="6">
        <v>3345.13</v>
      </c>
      <c r="C1525" s="6">
        <v>3378.11</v>
      </c>
      <c r="D1525" s="6">
        <v>3323.56</v>
      </c>
      <c r="E1525" s="2">
        <v>3358.94</v>
      </c>
      <c r="F1525" s="3">
        <f>E1525/MAX(E$2:E1525)-1</f>
        <v>-0.4284795480841217</v>
      </c>
      <c r="G1525" s="2">
        <f ca="1">IFERROR(AVERAGE(OFFSET(E1525,0,0,-参数!B$2,1)),"")</f>
        <v>3207.6226785714284</v>
      </c>
      <c r="H1525" t="str">
        <f t="shared" ca="1" si="473"/>
        <v>买</v>
      </c>
      <c r="I1525" s="3">
        <f ca="1">IF(H1524="买",$E1525/$E1524-1-IF(H1523="卖",参数!$B$3-IF(H1525="卖",参数!$B$3+参数!$B$4,0)),"")</f>
        <v>1.6042653180501354E-3</v>
      </c>
      <c r="J1525" s="2">
        <f t="shared" ca="1" si="464"/>
        <v>8798.8236368089911</v>
      </c>
      <c r="K1525" s="3">
        <f ca="1">J1525/MAX(J$2:J1525)-1</f>
        <v>-0.13316586197490621</v>
      </c>
      <c r="L1525" s="8">
        <f>L1524*(参数!$B$6-1)/(参数!$B$6+1)+E1525*2/(参数!$B$6+1)</f>
        <v>3300.8772972952074</v>
      </c>
      <c r="M1525" s="8">
        <f>M1524*(参数!$B$7-1)/(参数!$B$7+1)+E1525*2/(参数!$B$7+1)</f>
        <v>3216.1784319331791</v>
      </c>
      <c r="N1525" s="8">
        <f t="shared" si="456"/>
        <v>84.6988653620283</v>
      </c>
      <c r="O1525" s="8">
        <f>O1524*(参数!$B$8-1)/(参数!$B$8+1)+N1525*2/(参数!$B$8+1)</f>
        <v>74.238405414154798</v>
      </c>
      <c r="P1525" s="9" t="str">
        <f t="shared" si="465"/>
        <v>买</v>
      </c>
      <c r="Q1525" s="7">
        <f>IF(P1524="买",$E1525/$E1524-1-IF(P1523="卖",参数!$B$3-IF(P1525="卖",参数!$B$3+参数!$B$4,0)),"")</f>
        <v>1.6042653180501354E-3</v>
      </c>
      <c r="R1525" s="8">
        <f t="shared" si="466"/>
        <v>6809.0950087004931</v>
      </c>
      <c r="S1525" s="3">
        <f>R1525/MAX(R$2:R1525)-1</f>
        <v>-6.6726430548071258E-2</v>
      </c>
      <c r="T1525" s="10">
        <f ca="1">IFERROR(AVERAGE(OFFSET(E1525,0,0,-参数!B$10,1)),"")</f>
        <v>3284.393</v>
      </c>
      <c r="U1525" s="10">
        <f ca="1">IFERROR(AVERAGE(OFFSET(E1525,0,0,-参数!B$11,1)),"")</f>
        <v>3162.3794074074044</v>
      </c>
      <c r="V1525" s="10">
        <f t="shared" ca="1" si="457"/>
        <v>122.01359259259561</v>
      </c>
      <c r="W1525" s="10">
        <f ca="1">IFERROR(AVERAGE(OFFSET(V1525,0,0,-参数!B$12,1)),"")</f>
        <v>99.45780471380877</v>
      </c>
      <c r="X1525" s="11" t="str">
        <f t="shared" ca="1" si="475"/>
        <v>买</v>
      </c>
      <c r="Y1525" s="12">
        <f ca="1">IF(X1524="买",$E1525/$E1524-1-IF(X1523="卖",参数!$B$3-IF(X1525="卖",参数!$B$3+参数!$B$4,0)),"")</f>
        <v>1.6042653180501354E-3</v>
      </c>
      <c r="Z1525" s="10">
        <f t="shared" ca="1" si="467"/>
        <v>6230.2568521962585</v>
      </c>
      <c r="AA1525" s="3">
        <f ca="1">Z1525/MAX(Z$2:Z1525)-1</f>
        <v>-0.19943542842235895</v>
      </c>
      <c r="AB1525" s="8">
        <f ca="1">IFERROR(AVERAGE(OFFSET(E1525,0,0,-参数!B$14,1)),"")</f>
        <v>3341.6974999999998</v>
      </c>
      <c r="AC1525" s="8">
        <f ca="1">IFERROR(AVERAGE(OFFSET(E1525,0,0,-参数!B$15,1)),"")</f>
        <v>3283.1751724137935</v>
      </c>
      <c r="AD1525" s="9" t="str">
        <f ca="1">IFERROR(IF(OR(AND(AB1525/AC1525-1&lt;参数!B$16,AB1525/AC1525-1&gt;参数!B$17),AB1525/AC1525-1&lt;参数!B$18),"买","卖"),"买")</f>
        <v>买</v>
      </c>
      <c r="AE1525" s="7">
        <f ca="1">IF(AD1524="买",$E1525/$E1524-1-IF(AD1523="卖",参数!$B$3-IF(AD1525="卖",参数!$B$3+参数!$B$4,0)),"")</f>
        <v>1.6042653180501354E-3</v>
      </c>
      <c r="AF1525" s="8">
        <f t="shared" ca="1" si="468"/>
        <v>7666.6116566533719</v>
      </c>
      <c r="AG1525" s="3">
        <f ca="1">AF1525/MAX(AF$2:AF1525)-1</f>
        <v>-0.14240283882030402</v>
      </c>
      <c r="AH1525">
        <f t="shared" ca="1" si="458"/>
        <v>0</v>
      </c>
      <c r="AI1525">
        <f t="shared" si="459"/>
        <v>0</v>
      </c>
      <c r="AJ1525">
        <f t="shared" ca="1" si="460"/>
        <v>0</v>
      </c>
      <c r="AK1525">
        <f t="shared" ca="1" si="461"/>
        <v>0</v>
      </c>
      <c r="AL1525">
        <f t="shared" ca="1" si="462"/>
        <v>0</v>
      </c>
      <c r="AM1525">
        <f t="shared" ca="1" si="463"/>
        <v>0</v>
      </c>
      <c r="AO1525" s="9">
        <f t="shared" si="469"/>
        <v>5.3800000000001091</v>
      </c>
      <c r="AP1525" s="15">
        <f ca="1">IFERROR(ABS(E1525-OFFSET(E1525,-参数!B$20,0,1,1))/SUM(OFFSET(AO1525,0,0,-参数!B$20,1)),0)</f>
        <v>0.11493799298569202</v>
      </c>
      <c r="AQ1525" s="16">
        <f ca="1">(参数!B$21+参数!B$22*'000300'!AP1525)^(参数!B$23)</f>
        <v>8.8915163231192806E-2</v>
      </c>
      <c r="AR1525" s="17">
        <f t="shared" ca="1" si="470"/>
        <v>3237.1583383881984</v>
      </c>
      <c r="AS1525" s="9" t="str">
        <f ca="1">IF(E1525+参数!B$24&gt;=AR1525,"买","卖")</f>
        <v>买</v>
      </c>
      <c r="AT1525" s="7">
        <f ca="1">IF(AS1524="买",$E1525/$E1524-1-IF(AS1523="卖",参数!$B$3-IF(AS1525="卖",参数!$B$3+参数!$B$4,0)),"")</f>
        <v>1.6042653180501354E-3</v>
      </c>
      <c r="AU1525" s="8">
        <f t="shared" ca="1" si="471"/>
        <v>5813.8184028581309</v>
      </c>
      <c r="AV1525" s="7">
        <f ca="1">AU1525/MAX(AU$2:AU1525)-1</f>
        <v>-3.9243069090158955E-2</v>
      </c>
      <c r="AW1525" s="3">
        <f t="shared" ca="1" si="474"/>
        <v>3.6849566163894565E-3</v>
      </c>
      <c r="AX1525" s="11" t="str">
        <f ca="1">IFERROR(IF(E1525&gt;MAX(OFFSET(C1525,-1,0,-参数!B$27,1)),"买",IF(E1525&lt;MIN(OFFSET(D1525,-1,0,-参数!B$26,1)),"卖",AX1524)),"卖")</f>
        <v>卖</v>
      </c>
      <c r="AY1525" s="12" t="str">
        <f ca="1">IF(AX1524="买",$E1525/$E1524-1-IF(AX1523="卖",参数!$B$3-IF(AX1525="卖",参数!$B$3+参数!$B$4,0)),"")</f>
        <v/>
      </c>
      <c r="AZ1525" s="10">
        <f t="shared" ca="1" si="472"/>
        <v>6585.1189156582268</v>
      </c>
      <c r="BA1525" s="12">
        <f ca="1">AZ1525/MAX(AZ$2:AZ1525)-1</f>
        <v>-0.15381051431379233</v>
      </c>
    </row>
    <row r="1526" spans="1:53" x14ac:dyDescent="0.15">
      <c r="A1526" s="1">
        <v>40651</v>
      </c>
      <c r="B1526" s="6">
        <v>3346.15</v>
      </c>
      <c r="C1526" s="6">
        <v>3372.9</v>
      </c>
      <c r="D1526" s="6">
        <v>3335.6</v>
      </c>
      <c r="E1526" s="2">
        <v>3359.44</v>
      </c>
      <c r="F1526" s="3">
        <f>E1526/MAX(E$2:E1526)-1</f>
        <v>-0.42839447355883753</v>
      </c>
      <c r="G1526" s="2">
        <f ca="1">IFERROR(AVERAGE(OFFSET(E1526,0,0,-参数!B$2,1)),"")</f>
        <v>3213.2403571428576</v>
      </c>
      <c r="H1526" t="str">
        <f t="shared" ca="1" si="473"/>
        <v>买</v>
      </c>
      <c r="I1526" s="3">
        <f ca="1">IF(H1525="买",$E1526/$E1525-1-IF(H1524="卖",参数!$B$3-IF(H1526="卖",参数!$B$3+参数!$B$4,0)),"")</f>
        <v>1.4885648448625943E-4</v>
      </c>
      <c r="J1526" s="2">
        <f t="shared" ca="1" si="464"/>
        <v>8800.1333987631806</v>
      </c>
      <c r="K1526" s="3">
        <f ca="1">J1526/MAX(J$2:J1526)-1</f>
        <v>-0.13303682809248718</v>
      </c>
      <c r="L1526" s="8">
        <f>L1525*(参数!$B$6-1)/(参数!$B$6+1)+E1526*2/(参数!$B$6+1)</f>
        <v>3306.4546975528065</v>
      </c>
      <c r="M1526" s="8">
        <f>M1525*(参数!$B$7-1)/(参数!$B$7+1)+E1526*2/(参数!$B$7+1)</f>
        <v>3219.630517910693</v>
      </c>
      <c r="N1526" s="8">
        <f t="shared" si="456"/>
        <v>86.82417964211345</v>
      </c>
      <c r="O1526" s="8">
        <f>O1525*(参数!$B$8-1)/(参数!$B$8+1)+N1526*2/(参数!$B$8+1)</f>
        <v>76.755560259746531</v>
      </c>
      <c r="P1526" s="9" t="str">
        <f t="shared" si="465"/>
        <v>买</v>
      </c>
      <c r="Q1526" s="7">
        <f>IF(P1525="买",$E1526/$E1525-1-IF(P1524="卖",参数!$B$3-IF(P1526="卖",参数!$B$3+参数!$B$4,0)),"")</f>
        <v>1.4885648448625943E-4</v>
      </c>
      <c r="R1526" s="8">
        <f t="shared" si="466"/>
        <v>6810.1085866460207</v>
      </c>
      <c r="S1526" s="3">
        <f>R1526/MAX(R$2:R1526)-1</f>
        <v>-6.6587506725458767E-2</v>
      </c>
      <c r="T1526" s="10">
        <f ca="1">IFERROR(AVERAGE(OFFSET(E1526,0,0,-参数!B$10,1)),"")</f>
        <v>3292.5099999999998</v>
      </c>
      <c r="U1526" s="10">
        <f ca="1">IFERROR(AVERAGE(OFFSET(E1526,0,0,-参数!B$11,1)),"")</f>
        <v>3162.2856790123428</v>
      </c>
      <c r="V1526" s="10">
        <f t="shared" ca="1" si="457"/>
        <v>130.22432098765694</v>
      </c>
      <c r="W1526" s="10">
        <f ca="1">IFERROR(AVERAGE(OFFSET(V1526,0,0,-参数!B$12,1)),"")</f>
        <v>103.1506262626301</v>
      </c>
      <c r="X1526" s="11" t="str">
        <f t="shared" ca="1" si="475"/>
        <v>买</v>
      </c>
      <c r="Y1526" s="12">
        <f ca="1">IF(X1525="买",$E1526/$E1525-1-IF(X1524="卖",参数!$B$3-IF(X1526="卖",参数!$B$3+参数!$B$4,0)),"")</f>
        <v>1.4885648448625943E-4</v>
      </c>
      <c r="Z1526" s="10">
        <f t="shared" ca="1" si="467"/>
        <v>6231.1842663287225</v>
      </c>
      <c r="AA1526" s="3">
        <f ca="1">Z1526/MAX(Z$2:Z1526)-1</f>
        <v>-0.1993162591946297</v>
      </c>
      <c r="AB1526" s="8">
        <f ca="1">IFERROR(AVERAGE(OFFSET(E1526,0,0,-参数!B$14,1)),"")</f>
        <v>3347.7437500000001</v>
      </c>
      <c r="AC1526" s="8">
        <f ca="1">IFERROR(AVERAGE(OFFSET(E1526,0,0,-参数!B$15,1)),"")</f>
        <v>3286.2362068965517</v>
      </c>
      <c r="AD1526" s="9" t="str">
        <f ca="1">IFERROR(IF(OR(AND(AB1526/AC1526-1&lt;参数!B$16,AB1526/AC1526-1&gt;参数!B$17),AB1526/AC1526-1&lt;参数!B$18),"买","卖"),"买")</f>
        <v>买</v>
      </c>
      <c r="AE1526" s="7">
        <f ca="1">IF(AD1525="买",$E1526/$E1525-1-IF(AD1524="卖",参数!$B$3-IF(AD1526="卖",参数!$B$3+参数!$B$4,0)),"")</f>
        <v>1.4885648448625943E-4</v>
      </c>
      <c r="AF1526" s="8">
        <f t="shared" ca="1" si="468"/>
        <v>7667.7528815125024</v>
      </c>
      <c r="AG1526" s="3">
        <f ca="1">AF1526/MAX(AF$2:AF1526)-1</f>
        <v>-0.1422751799217854</v>
      </c>
      <c r="AH1526">
        <f t="shared" ca="1" si="458"/>
        <v>0</v>
      </c>
      <c r="AI1526">
        <f t="shared" si="459"/>
        <v>0</v>
      </c>
      <c r="AJ1526">
        <f t="shared" ca="1" si="460"/>
        <v>0</v>
      </c>
      <c r="AK1526">
        <f t="shared" ca="1" si="461"/>
        <v>0</v>
      </c>
      <c r="AL1526">
        <f t="shared" ca="1" si="462"/>
        <v>0</v>
      </c>
      <c r="AM1526">
        <f t="shared" ca="1" si="463"/>
        <v>0</v>
      </c>
      <c r="AO1526" s="9">
        <f t="shared" si="469"/>
        <v>0.5</v>
      </c>
      <c r="AP1526" s="15">
        <f ca="1">IFERROR(ABS(E1526-OFFSET(E1526,-参数!B$20,0,1,1))/SUM(OFFSET(AO1526,0,0,-参数!B$20,1)),0)</f>
        <v>0.14288699792377488</v>
      </c>
      <c r="AQ1526" s="16">
        <f ca="1">(参数!B$21+参数!B$22*'000300'!AP1526)^(参数!B$23)</f>
        <v>0.11588595299644275</v>
      </c>
      <c r="AR1526" s="17">
        <f t="shared" ca="1" si="470"/>
        <v>3251.3290652780706</v>
      </c>
      <c r="AS1526" s="9" t="str">
        <f ca="1">IF(E1526+参数!B$24&gt;=AR1526,"买","卖")</f>
        <v>买</v>
      </c>
      <c r="AT1526" s="7">
        <f ca="1">IF(AS1525="买",$E1526/$E1525-1-IF(AS1524="卖",参数!$B$3-IF(AS1526="卖",参数!$B$3+参数!$B$4,0)),"")</f>
        <v>1.4885648448625943E-4</v>
      </c>
      <c r="AU1526" s="8">
        <f t="shared" ca="1" si="471"/>
        <v>5814.6838274270222</v>
      </c>
      <c r="AV1526" s="7">
        <f ca="1">AU1526/MAX(AU$2:AU1526)-1</f>
        <v>-3.910005419097784E-2</v>
      </c>
      <c r="AW1526" s="3">
        <f t="shared" ca="1" si="474"/>
        <v>4.3775204696745451E-3</v>
      </c>
      <c r="AX1526" s="11" t="str">
        <f ca="1">IFERROR(IF(E1526&gt;MAX(OFFSET(C1526,-1,0,-参数!B$27,1)),"买",IF(E1526&lt;MIN(OFFSET(D1526,-1,0,-参数!B$26,1)),"卖",AX1525)),"卖")</f>
        <v>卖</v>
      </c>
      <c r="AY1526" s="12" t="str">
        <f ca="1">IF(AX1525="买",$E1526/$E1525-1-IF(AX1524="卖",参数!$B$3-IF(AX1526="卖",参数!$B$3+参数!$B$4,0)),"")</f>
        <v/>
      </c>
      <c r="AZ1526" s="10">
        <f t="shared" ca="1" si="472"/>
        <v>6585.1189156582268</v>
      </c>
      <c r="BA1526" s="12">
        <f ca="1">AZ1526/MAX(AZ$2:AZ1526)-1</f>
        <v>-0.15381051431379233</v>
      </c>
    </row>
    <row r="1527" spans="1:53" x14ac:dyDescent="0.15">
      <c r="A1527" s="1">
        <v>40652</v>
      </c>
      <c r="B1527" s="6">
        <v>3334.91</v>
      </c>
      <c r="C1527" s="6">
        <v>3334.91</v>
      </c>
      <c r="D1527" s="6">
        <v>3290.74</v>
      </c>
      <c r="E1527" s="2">
        <v>3295.81</v>
      </c>
      <c r="F1527" s="3">
        <f>E1527/MAX(E$2:E1527)-1</f>
        <v>-0.43922105764649833</v>
      </c>
      <c r="G1527" s="2">
        <f ca="1">IFERROR(AVERAGE(OFFSET(E1527,0,0,-参数!B$2,1)),"")</f>
        <v>3219.5099999999998</v>
      </c>
      <c r="H1527" t="str">
        <f t="shared" ca="1" si="473"/>
        <v>买</v>
      </c>
      <c r="I1527" s="3">
        <f ca="1">IF(H1526="买",$E1527/$E1526-1-IF(H1525="卖",参数!$B$3-IF(H1527="卖",参数!$B$3+参数!$B$4,0)),"")</f>
        <v>-1.8940656776129439E-2</v>
      </c>
      <c r="J1527" s="2">
        <f t="shared" ca="1" si="464"/>
        <v>8633.4530924730534</v>
      </c>
      <c r="K1527" s="3">
        <f ca="1">J1527/MAX(J$2:J1527)-1</f>
        <v>-0.14945767996913195</v>
      </c>
      <c r="L1527" s="8">
        <f>L1526*(参数!$B$6-1)/(参数!$B$6+1)+E1527*2/(参数!$B$6+1)</f>
        <v>3305.4409168334919</v>
      </c>
      <c r="M1527" s="8">
        <f>M1526*(参数!$B$7-1)/(参数!$B$7+1)+E1527*2/(参数!$B$7+1)</f>
        <v>3221.4661680815198</v>
      </c>
      <c r="N1527" s="8">
        <f t="shared" si="456"/>
        <v>83.974748751972129</v>
      </c>
      <c r="O1527" s="8">
        <f>O1526*(参数!$B$8-1)/(参数!$B$8+1)+N1527*2/(参数!$B$8+1)</f>
        <v>78.199397958191653</v>
      </c>
      <c r="P1527" s="9" t="str">
        <f t="shared" si="465"/>
        <v>买</v>
      </c>
      <c r="Q1527" s="7">
        <f>IF(P1526="买",$E1527/$E1526-1-IF(P1525="卖",参数!$B$3-IF(P1527="卖",参数!$B$3+参数!$B$4,0)),"")</f>
        <v>-1.8940656776129439E-2</v>
      </c>
      <c r="R1527" s="8">
        <f t="shared" si="466"/>
        <v>6681.1206572981864</v>
      </c>
      <c r="S1527" s="3">
        <f>R1527/MAX(R$2:R1527)-1</f>
        <v>-8.426695239112314E-2</v>
      </c>
      <c r="T1527" s="10">
        <f ca="1">IFERROR(AVERAGE(OFFSET(E1527,0,0,-参数!B$10,1)),"")</f>
        <v>3296.5160000000005</v>
      </c>
      <c r="U1527" s="10">
        <f ca="1">IFERROR(AVERAGE(OFFSET(E1527,0,0,-参数!B$11,1)),"")</f>
        <v>3161.9276296296266</v>
      </c>
      <c r="V1527" s="10">
        <f t="shared" ca="1" si="457"/>
        <v>134.58837037037392</v>
      </c>
      <c r="W1527" s="10">
        <f ca="1">IFERROR(AVERAGE(OFFSET(V1527,0,0,-参数!B$12,1)),"")</f>
        <v>107.15779741863447</v>
      </c>
      <c r="X1527" s="11" t="str">
        <f t="shared" ca="1" si="475"/>
        <v>买</v>
      </c>
      <c r="Y1527" s="12">
        <f ca="1">IF(X1526="买",$E1527/$E1526-1-IF(X1525="卖",参数!$B$3-IF(X1527="卖",参数!$B$3+参数!$B$4,0)),"")</f>
        <v>-1.8940656776129439E-2</v>
      </c>
      <c r="Z1527" s="10">
        <f t="shared" ca="1" si="467"/>
        <v>6113.161543831372</v>
      </c>
      <c r="AA1527" s="3">
        <f ca="1">Z1527/MAX(Z$2:Z1527)-1</f>
        <v>-0.21448173511545165</v>
      </c>
      <c r="AB1527" s="8">
        <f ca="1">IFERROR(AVERAGE(OFFSET(E1527,0,0,-参数!B$14,1)),"")</f>
        <v>3344.1675</v>
      </c>
      <c r="AC1527" s="8">
        <f ca="1">IFERROR(AVERAGE(OFFSET(E1527,0,0,-参数!B$15,1)),"")</f>
        <v>3284.9017241379315</v>
      </c>
      <c r="AD1527" s="9" t="str">
        <f ca="1">IFERROR(IF(OR(AND(AB1527/AC1527-1&lt;参数!B$16,AB1527/AC1527-1&gt;参数!B$17),AB1527/AC1527-1&lt;参数!B$18),"买","卖"),"买")</f>
        <v>买</v>
      </c>
      <c r="AE1527" s="7">
        <f ca="1">IF(AD1526="买",$E1527/$E1526-1-IF(AD1525="卖",参数!$B$3-IF(AD1527="卖",参数!$B$3+参数!$B$4,0)),"")</f>
        <v>-1.8940656776129439E-2</v>
      </c>
      <c r="AF1527" s="8">
        <f t="shared" ca="1" si="468"/>
        <v>7522.5206059395969</v>
      </c>
      <c r="AG1527" s="3">
        <f ca="1">AF1527/MAX(AF$2:AF1527)-1</f>
        <v>-0.15852105134725425</v>
      </c>
      <c r="AH1527">
        <f t="shared" ca="1" si="458"/>
        <v>0</v>
      </c>
      <c r="AI1527">
        <f t="shared" si="459"/>
        <v>0</v>
      </c>
      <c r="AJ1527">
        <f t="shared" ca="1" si="460"/>
        <v>0</v>
      </c>
      <c r="AK1527">
        <f t="shared" ca="1" si="461"/>
        <v>0</v>
      </c>
      <c r="AL1527">
        <f t="shared" ca="1" si="462"/>
        <v>0</v>
      </c>
      <c r="AM1527">
        <f t="shared" ca="1" si="463"/>
        <v>0</v>
      </c>
      <c r="AO1527" s="9">
        <f t="shared" si="469"/>
        <v>63.630000000000109</v>
      </c>
      <c r="AP1527" s="15">
        <f ca="1">IFERROR(ABS(E1527-OFFSET(E1527,-参数!B$20,0,1,1))/SUM(OFFSET(AO1527,0,0,-参数!B$20,1)),0)</f>
        <v>0.10409103850807885</v>
      </c>
      <c r="AQ1527" s="16">
        <f ca="1">(参数!B$21+参数!B$22*'000300'!AP1527)^(参数!B$23)</f>
        <v>7.8447852160296094E-2</v>
      </c>
      <c r="AR1527" s="17">
        <f t="shared" ca="1" si="470"/>
        <v>3254.8184990690884</v>
      </c>
      <c r="AS1527" s="9" t="str">
        <f ca="1">IF(E1527+参数!B$24&gt;=AR1527,"买","卖")</f>
        <v>买</v>
      </c>
      <c r="AT1527" s="7">
        <f ca="1">IF(AS1526="买",$E1527/$E1526-1-IF(AS1525="卖",参数!$B$3-IF(AS1527="卖",参数!$B$3+参数!$B$4,0)),"")</f>
        <v>-1.8940656776129439E-2</v>
      </c>
      <c r="AU1527" s="8">
        <f t="shared" ca="1" si="471"/>
        <v>5704.5498967900166</v>
      </c>
      <c r="AV1527" s="7">
        <f ca="1">AU1527/MAX(AU$2:AU1527)-1</f>
        <v>-5.7300130260747872E-2</v>
      </c>
      <c r="AW1527" s="3">
        <f t="shared" ca="1" si="474"/>
        <v>1.07323304438256E-3</v>
      </c>
      <c r="AX1527" s="11" t="str">
        <f ca="1">IFERROR(IF(E1527&gt;MAX(OFFSET(C1527,-1,0,-参数!B$27,1)),"买",IF(E1527&lt;MIN(OFFSET(D1527,-1,0,-参数!B$26,1)),"卖",AX1526)),"卖")</f>
        <v>卖</v>
      </c>
      <c r="AY1527" s="12" t="str">
        <f ca="1">IF(AX1526="买",$E1527/$E1526-1-IF(AX1525="卖",参数!$B$3-IF(AX1527="卖",参数!$B$3+参数!$B$4,0)),"")</f>
        <v/>
      </c>
      <c r="AZ1527" s="10">
        <f t="shared" ca="1" si="472"/>
        <v>6585.1189156582268</v>
      </c>
      <c r="BA1527" s="12">
        <f ca="1">AZ1527/MAX(AZ$2:AZ1527)-1</f>
        <v>-0.15381051431379233</v>
      </c>
    </row>
    <row r="1528" spans="1:53" x14ac:dyDescent="0.15">
      <c r="A1528" s="1">
        <v>40653</v>
      </c>
      <c r="B1528" s="6">
        <v>3300.42</v>
      </c>
      <c r="C1528" s="6">
        <v>3311.73</v>
      </c>
      <c r="D1528" s="6">
        <v>3281.83</v>
      </c>
      <c r="E1528" s="2">
        <v>3295.76</v>
      </c>
      <c r="F1528" s="3">
        <f>E1528/MAX(E$2:E1528)-1</f>
        <v>-0.43922956509902666</v>
      </c>
      <c r="G1528" s="2">
        <f ca="1">IFERROR(AVERAGE(OFFSET(E1528,0,0,-参数!B$2,1)),"")</f>
        <v>3225.0867857142862</v>
      </c>
      <c r="H1528" t="str">
        <f t="shared" ca="1" si="473"/>
        <v>买</v>
      </c>
      <c r="I1528" s="3">
        <f ca="1">IF(H1527="买",$E1528/$E1527-1-IF(H1526="卖",参数!$B$3-IF(H1528="卖",参数!$B$3+参数!$B$4,0)),"")</f>
        <v>-1.5170777441619876E-5</v>
      </c>
      <c r="J1528" s="2">
        <f t="shared" ca="1" si="464"/>
        <v>8633.3221162776354</v>
      </c>
      <c r="K1528" s="3">
        <f ca="1">J1528/MAX(J$2:J1528)-1</f>
        <v>-0.14947058335737373</v>
      </c>
      <c r="L1528" s="8">
        <f>L1527*(参数!$B$6-1)/(参数!$B$6+1)+E1528*2/(参数!$B$6+1)</f>
        <v>3304.518924754112</v>
      </c>
      <c r="M1528" s="8">
        <f>M1527*(参数!$B$7-1)/(参数!$B$7+1)+E1528*2/(参数!$B$7+1)</f>
        <v>3223.2563808988325</v>
      </c>
      <c r="N1528" s="8">
        <f t="shared" si="456"/>
        <v>81.262543855279546</v>
      </c>
      <c r="O1528" s="8">
        <f>O1527*(参数!$B$8-1)/(参数!$B$8+1)+N1528*2/(参数!$B$8+1)</f>
        <v>78.812027137609221</v>
      </c>
      <c r="P1528" s="9" t="str">
        <f t="shared" si="465"/>
        <v>买</v>
      </c>
      <c r="Q1528" s="7">
        <f>IF(P1527="买",$E1528/$E1527-1-IF(P1526="卖",参数!$B$3-IF(P1528="卖",参数!$B$3+参数!$B$4,0)),"")</f>
        <v>-1.5170777441619876E-5</v>
      </c>
      <c r="R1528" s="8">
        <f t="shared" si="466"/>
        <v>6681.0192995036341</v>
      </c>
      <c r="S1528" s="3">
        <f>R1528/MAX(R$2:R1528)-1</f>
        <v>-8.4280844773384267E-2</v>
      </c>
      <c r="T1528" s="10">
        <f ca="1">IFERROR(AVERAGE(OFFSET(E1528,0,0,-参数!B$10,1)),"")</f>
        <v>3300.9485</v>
      </c>
      <c r="U1528" s="10">
        <f ca="1">IFERROR(AVERAGE(OFFSET(E1528,0,0,-参数!B$11,1)),"")</f>
        <v>3161.8073827160465</v>
      </c>
      <c r="V1528" s="10">
        <f t="shared" ca="1" si="457"/>
        <v>139.14111728395346</v>
      </c>
      <c r="W1528" s="10">
        <f ca="1">IFERROR(AVERAGE(OFFSET(V1528,0,0,-参数!B$12,1)),"")</f>
        <v>111.48821380471732</v>
      </c>
      <c r="X1528" s="11" t="str">
        <f t="shared" ca="1" si="475"/>
        <v>买</v>
      </c>
      <c r="Y1528" s="12">
        <f ca="1">IF(X1527="买",$E1528/$E1527-1-IF(X1526="卖",参数!$B$3-IF(X1528="卖",参数!$B$3+参数!$B$4,0)),"")</f>
        <v>-1.5170777441619876E-5</v>
      </c>
      <c r="Z1528" s="10">
        <f t="shared" ca="1" si="467"/>
        <v>6113.0688024181254</v>
      </c>
      <c r="AA1528" s="3">
        <f ca="1">Z1528/MAX(Z$2:Z1528)-1</f>
        <v>-0.21449365203822457</v>
      </c>
      <c r="AB1528" s="8">
        <f ca="1">IFERROR(AVERAGE(OFFSET(E1528,0,0,-参数!B$14,1)),"")</f>
        <v>3336.9674999999997</v>
      </c>
      <c r="AC1528" s="8">
        <f ca="1">IFERROR(AVERAGE(OFFSET(E1528,0,0,-参数!B$15,1)),"")</f>
        <v>3283.4637931034481</v>
      </c>
      <c r="AD1528" s="9" t="str">
        <f ca="1">IFERROR(IF(OR(AND(AB1528/AC1528-1&lt;参数!B$16,AB1528/AC1528-1&gt;参数!B$17),AB1528/AC1528-1&lt;参数!B$18),"买","卖"),"买")</f>
        <v>买</v>
      </c>
      <c r="AE1528" s="7">
        <f ca="1">IF(AD1527="买",$E1528/$E1527-1-IF(AD1526="卖",参数!$B$3-IF(AD1528="卖",参数!$B$3+参数!$B$4,0)),"")</f>
        <v>-1.5170777441619876E-5</v>
      </c>
      <c r="AF1528" s="8">
        <f t="shared" ca="1" si="468"/>
        <v>7522.4064834536839</v>
      </c>
      <c r="AG1528" s="3">
        <f ca="1">AF1528/MAX(AF$2:AF1528)-1</f>
        <v>-0.15853381723710602</v>
      </c>
      <c r="AH1528">
        <f t="shared" ca="1" si="458"/>
        <v>0</v>
      </c>
      <c r="AI1528">
        <f t="shared" si="459"/>
        <v>0</v>
      </c>
      <c r="AJ1528">
        <f t="shared" ca="1" si="460"/>
        <v>0</v>
      </c>
      <c r="AK1528">
        <f t="shared" ca="1" si="461"/>
        <v>0</v>
      </c>
      <c r="AL1528">
        <f t="shared" ca="1" si="462"/>
        <v>0</v>
      </c>
      <c r="AM1528">
        <f t="shared" ca="1" si="463"/>
        <v>0</v>
      </c>
      <c r="AO1528" s="9">
        <f t="shared" si="469"/>
        <v>4.9999999999727152E-2</v>
      </c>
      <c r="AP1528" s="15">
        <f ca="1">IFERROR(ABS(E1528-OFFSET(E1528,-参数!B$20,0,1,1))/SUM(OFFSET(AO1528,0,0,-参数!B$20,1)),0)</f>
        <v>0.10316081972907272</v>
      </c>
      <c r="AQ1528" s="16">
        <f ca="1">(参数!B$21+参数!B$22*'000300'!AP1528)^(参数!B$23)</f>
        <v>7.7550191038555177E-2</v>
      </c>
      <c r="AR1528" s="17">
        <f t="shared" ca="1" si="470"/>
        <v>3257.9935202876854</v>
      </c>
      <c r="AS1528" s="9" t="str">
        <f ca="1">IF(E1528+参数!B$24&gt;=AR1528,"买","卖")</f>
        <v>买</v>
      </c>
      <c r="AT1528" s="7">
        <f ca="1">IF(AS1527="买",$E1528/$E1527-1-IF(AS1526="卖",参数!$B$3-IF(AS1528="卖",参数!$B$3+参数!$B$4,0)),"")</f>
        <v>-1.5170777441619876E-5</v>
      </c>
      <c r="AU1528" s="8">
        <f t="shared" ca="1" si="471"/>
        <v>5704.4633543331274</v>
      </c>
      <c r="AV1528" s="7">
        <f ca="1">AU1528/MAX(AU$2:AU1528)-1</f>
        <v>-5.7314431750665973E-2</v>
      </c>
      <c r="AW1528" s="3">
        <f t="shared" ca="1" si="474"/>
        <v>9.7548333939512233E-4</v>
      </c>
      <c r="AX1528" s="11" t="str">
        <f ca="1">IFERROR(IF(E1528&gt;MAX(OFFSET(C1528,-1,0,-参数!B$27,1)),"买",IF(E1528&lt;MIN(OFFSET(D1528,-1,0,-参数!B$26,1)),"卖",AX1527)),"卖")</f>
        <v>卖</v>
      </c>
      <c r="AY1528" s="12" t="str">
        <f ca="1">IF(AX1527="买",$E1528/$E1527-1-IF(AX1526="卖",参数!$B$3-IF(AX1528="卖",参数!$B$3+参数!$B$4,0)),"")</f>
        <v/>
      </c>
      <c r="AZ1528" s="10">
        <f t="shared" ca="1" si="472"/>
        <v>6585.1189156582268</v>
      </c>
      <c r="BA1528" s="12">
        <f ca="1">AZ1528/MAX(AZ$2:AZ1528)-1</f>
        <v>-0.15381051431379233</v>
      </c>
    </row>
    <row r="1529" spans="1:53" x14ac:dyDescent="0.15">
      <c r="A1529" s="1">
        <v>40654</v>
      </c>
      <c r="B1529" s="6">
        <v>3312.27</v>
      </c>
      <c r="C1529" s="6">
        <v>3330.24</v>
      </c>
      <c r="D1529" s="6">
        <v>3301.94</v>
      </c>
      <c r="E1529" s="2">
        <v>3317.37</v>
      </c>
      <c r="F1529" s="3">
        <f>E1529/MAX(E$2:E1529)-1</f>
        <v>-0.43555264411624584</v>
      </c>
      <c r="G1529" s="2">
        <f ca="1">IFERROR(AVERAGE(OFFSET(E1529,0,0,-参数!B$2,1)),"")</f>
        <v>3231.5714285714284</v>
      </c>
      <c r="H1529" t="str">
        <f t="shared" ca="1" si="473"/>
        <v>买</v>
      </c>
      <c r="I1529" s="3">
        <f ca="1">IF(H1528="买",$E1529/$E1528-1-IF(H1527="卖",参数!$B$3-IF(H1529="卖",参数!$B$3+参数!$B$4,0)),"")</f>
        <v>6.5569094837001352E-3</v>
      </c>
      <c r="J1529" s="2">
        <f t="shared" ca="1" si="464"/>
        <v>8689.9300279376948</v>
      </c>
      <c r="K1529" s="3">
        <f ca="1">J1529/MAX(J$2:J1529)-1</f>
        <v>-0.14389373895922364</v>
      </c>
      <c r="L1529" s="8">
        <f>L1528*(参数!$B$6-1)/(参数!$B$6+1)+E1529*2/(参数!$B$6+1)</f>
        <v>3305.7428366822919</v>
      </c>
      <c r="M1529" s="8">
        <f>M1528*(参数!$B$7-1)/(参数!$B$7+1)+E1529*2/(参数!$B$7+1)</f>
        <v>3225.5241789494626</v>
      </c>
      <c r="N1529" s="8">
        <f t="shared" si="456"/>
        <v>80.218657732829342</v>
      </c>
      <c r="O1529" s="8">
        <f>O1528*(参数!$B$8-1)/(参数!$B$8+1)+N1529*2/(参数!$B$8+1)</f>
        <v>79.093353256653245</v>
      </c>
      <c r="P1529" s="9" t="str">
        <f t="shared" si="465"/>
        <v>买</v>
      </c>
      <c r="Q1529" s="7">
        <f>IF(P1528="买",$E1529/$E1528-1-IF(P1527="卖",参数!$B$3-IF(P1529="卖",参数!$B$3+参数!$B$4,0)),"")</f>
        <v>6.5569094837001352E-3</v>
      </c>
      <c r="R1529" s="8">
        <f t="shared" si="466"/>
        <v>6724.8261383093331</v>
      </c>
      <c r="S1529" s="3">
        <f>R1529/MAX(R$2:R1529)-1</f>
        <v>-7.8276557160072979E-2</v>
      </c>
      <c r="T1529" s="10">
        <f ca="1">IFERROR(AVERAGE(OFFSET(E1529,0,0,-参数!B$10,1)),"")</f>
        <v>3305.6690000000003</v>
      </c>
      <c r="U1529" s="10">
        <f ca="1">IFERROR(AVERAGE(OFFSET(E1529,0,0,-参数!B$11,1)),"")</f>
        <v>3162.2446666666633</v>
      </c>
      <c r="V1529" s="10">
        <f t="shared" ca="1" si="457"/>
        <v>143.42433333333702</v>
      </c>
      <c r="W1529" s="10">
        <f ca="1">IFERROR(AVERAGE(OFFSET(V1529,0,0,-参数!B$12,1)),"")</f>
        <v>116.21948597082275</v>
      </c>
      <c r="X1529" s="11" t="str">
        <f t="shared" ca="1" si="475"/>
        <v>买</v>
      </c>
      <c r="Y1529" s="12">
        <f ca="1">IF(X1528="买",$E1529/$E1528-1-IF(X1527="卖",参数!$B$3-IF(X1529="卖",参数!$B$3+参数!$B$4,0)),"")</f>
        <v>6.5569094837001352E-3</v>
      </c>
      <c r="Z1529" s="10">
        <f t="shared" ca="1" si="467"/>
        <v>6153.1516412232122</v>
      </c>
      <c r="AA1529" s="3">
        <f ca="1">Z1529/MAX(Z$2:Z1529)-1</f>
        <v>-0.20934315801576742</v>
      </c>
      <c r="AB1529" s="8">
        <f ca="1">IFERROR(AVERAGE(OFFSET(E1529,0,0,-参数!B$14,1)),"")</f>
        <v>3334.9600000000005</v>
      </c>
      <c r="AC1529" s="8">
        <f ca="1">IFERROR(AVERAGE(OFFSET(E1529,0,0,-参数!B$15,1)),"")</f>
        <v>3282.7227586206895</v>
      </c>
      <c r="AD1529" s="9" t="str">
        <f ca="1">IFERROR(IF(OR(AND(AB1529/AC1529-1&lt;参数!B$16,AB1529/AC1529-1&gt;参数!B$17),AB1529/AC1529-1&lt;参数!B$18),"买","卖"),"买")</f>
        <v>买</v>
      </c>
      <c r="AE1529" s="7">
        <f ca="1">IF(AD1528="买",$E1529/$E1528-1-IF(AD1527="卖",参数!$B$3-IF(AD1529="卖",参数!$B$3+参数!$B$4,0)),"")</f>
        <v>6.5569094837001352E-3</v>
      </c>
      <c r="AF1529" s="8">
        <f t="shared" ca="1" si="468"/>
        <v>7571.7302218652885</v>
      </c>
      <c r="AG1529" s="3">
        <f ca="1">AF1529/MAX(AF$2:AF1529)-1</f>
        <v>-0.15301639964313507</v>
      </c>
      <c r="AH1529">
        <f t="shared" ca="1" si="458"/>
        <v>0</v>
      </c>
      <c r="AI1529">
        <f t="shared" si="459"/>
        <v>0</v>
      </c>
      <c r="AJ1529">
        <f t="shared" ca="1" si="460"/>
        <v>0</v>
      </c>
      <c r="AK1529">
        <f t="shared" ca="1" si="461"/>
        <v>0</v>
      </c>
      <c r="AL1529">
        <f t="shared" ca="1" si="462"/>
        <v>0</v>
      </c>
      <c r="AM1529">
        <f t="shared" ca="1" si="463"/>
        <v>0</v>
      </c>
      <c r="AO1529" s="9">
        <f t="shared" si="469"/>
        <v>21.609999999999673</v>
      </c>
      <c r="AP1529" s="15">
        <f ca="1">IFERROR(ABS(E1529-OFFSET(E1529,-参数!B$20,0,1,1))/SUM(OFFSET(AO1529,0,0,-参数!B$20,1)),0)</f>
        <v>8.5839306059271703E-2</v>
      </c>
      <c r="AQ1529" s="16">
        <f ca="1">(参数!B$21+参数!B$22*'000300'!AP1529)^(参数!B$23)</f>
        <v>6.083493034719719E-2</v>
      </c>
      <c r="AR1529" s="17">
        <f t="shared" ca="1" si="470"/>
        <v>3261.6056842952457</v>
      </c>
      <c r="AS1529" s="9" t="str">
        <f ca="1">IF(E1529+参数!B$24&gt;=AR1529,"买","卖")</f>
        <v>买</v>
      </c>
      <c r="AT1529" s="7">
        <f ca="1">IF(AS1528="买",$E1529/$E1528-1-IF(AS1527="卖",参数!$B$3-IF(AS1529="卖",参数!$B$3+参数!$B$4,0)),"")</f>
        <v>6.5569094837001352E-3</v>
      </c>
      <c r="AU1529" s="8">
        <f t="shared" ca="1" si="471"/>
        <v>5741.8670042005742</v>
      </c>
      <c r="AV1529" s="7">
        <f ca="1">AU1529/MAX(AU$2:AU1529)-1</f>
        <v>-5.1133327808064677E-2</v>
      </c>
      <c r="AW1529" s="3">
        <f t="shared" ca="1" si="474"/>
        <v>1.1087081619614025E-3</v>
      </c>
      <c r="AX1529" s="11" t="str">
        <f ca="1">IFERROR(IF(E1529&gt;MAX(OFFSET(C1529,-1,0,-参数!B$27,1)),"买",IF(E1529&lt;MIN(OFFSET(D1529,-1,0,-参数!B$26,1)),"卖",AX1528)),"卖")</f>
        <v>卖</v>
      </c>
      <c r="AY1529" s="12" t="str">
        <f ca="1">IF(AX1528="买",$E1529/$E1528-1-IF(AX1527="卖",参数!$B$3-IF(AX1529="卖",参数!$B$3+参数!$B$4,0)),"")</f>
        <v/>
      </c>
      <c r="AZ1529" s="10">
        <f t="shared" ca="1" si="472"/>
        <v>6585.1189156582268</v>
      </c>
      <c r="BA1529" s="12">
        <f ca="1">AZ1529/MAX(AZ$2:AZ1529)-1</f>
        <v>-0.15381051431379233</v>
      </c>
    </row>
    <row r="1530" spans="1:53" x14ac:dyDescent="0.15">
      <c r="A1530" s="1">
        <v>40655</v>
      </c>
      <c r="B1530" s="6">
        <v>3317.08</v>
      </c>
      <c r="C1530" s="6">
        <v>3325.46</v>
      </c>
      <c r="D1530" s="6">
        <v>3291.64</v>
      </c>
      <c r="E1530" s="2">
        <v>3299.94</v>
      </c>
      <c r="F1530" s="3">
        <f>E1530/MAX(E$2:E1530)-1</f>
        <v>-0.43851834206765128</v>
      </c>
      <c r="G1530" s="2">
        <f ca="1">IFERROR(AVERAGE(OFFSET(E1530,0,0,-参数!B$2,1)),"")</f>
        <v>3238.0230357142859</v>
      </c>
      <c r="H1530" t="str">
        <f t="shared" ca="1" si="473"/>
        <v>买</v>
      </c>
      <c r="I1530" s="3">
        <f ca="1">IF(H1529="买",$E1530/$E1529-1-IF(H1528="卖",参数!$B$3-IF(H1530="卖",参数!$B$3+参数!$B$4,0)),"")</f>
        <v>-5.254162182692812E-3</v>
      </c>
      <c r="J1530" s="2">
        <f t="shared" ca="1" si="464"/>
        <v>8644.271726214658</v>
      </c>
      <c r="K1530" s="3">
        <f ca="1">J1530/MAX(J$2:J1530)-1</f>
        <v>-0.14839186010035066</v>
      </c>
      <c r="L1530" s="8">
        <f>L1529*(参数!$B$6-1)/(参数!$B$6+1)+E1530*2/(参数!$B$6+1)</f>
        <v>3305.1901855696929</v>
      </c>
      <c r="M1530" s="8">
        <f>M1529*(参数!$B$7-1)/(参数!$B$7+1)+E1530*2/(参数!$B$7+1)</f>
        <v>3227.3173312639333</v>
      </c>
      <c r="N1530" s="8">
        <f t="shared" si="456"/>
        <v>77.872854305759574</v>
      </c>
      <c r="O1530" s="8">
        <f>O1529*(参数!$B$8-1)/(参数!$B$8+1)+N1530*2/(参数!$B$8+1)</f>
        <v>78.849253466474508</v>
      </c>
      <c r="P1530" s="9" t="str">
        <f t="shared" si="465"/>
        <v>买</v>
      </c>
      <c r="Q1530" s="7">
        <f>IF(P1529="买",$E1530/$E1529-1-IF(P1528="卖",参数!$B$3-IF(P1530="卖",参数!$B$3+参数!$B$4,0)),"")</f>
        <v>-5.254162182692812E-3</v>
      </c>
      <c r="R1530" s="8">
        <f t="shared" si="466"/>
        <v>6689.4928111282443</v>
      </c>
      <c r="S1530" s="3">
        <f>R1530/MAX(R$2:R1530)-1</f>
        <v>-8.3119441616343992E-2</v>
      </c>
      <c r="T1530" s="10">
        <f ca="1">IFERROR(AVERAGE(OFFSET(E1530,0,0,-参数!B$10,1)),"")</f>
        <v>3307.4195</v>
      </c>
      <c r="U1530" s="10">
        <f ca="1">IFERROR(AVERAGE(OFFSET(E1530,0,0,-参数!B$11,1)),"")</f>
        <v>3162.5605925925888</v>
      </c>
      <c r="V1530" s="10">
        <f t="shared" ca="1" si="457"/>
        <v>144.85890740741115</v>
      </c>
      <c r="W1530" s="10">
        <f ca="1">IFERROR(AVERAGE(OFFSET(V1530,0,0,-参数!B$12,1)),"")</f>
        <v>121.03660606060943</v>
      </c>
      <c r="X1530" s="11" t="str">
        <f t="shared" ca="1" si="475"/>
        <v>买</v>
      </c>
      <c r="Y1530" s="12">
        <f ca="1">IF(X1529="买",$E1530/$E1529-1-IF(X1528="卖",参数!$B$3-IF(X1530="卖",参数!$B$3+参数!$B$4,0)),"")</f>
        <v>-5.254162182692812E-3</v>
      </c>
      <c r="Z1530" s="10">
        <f t="shared" ca="1" si="467"/>
        <v>6120.8219845655231</v>
      </c>
      <c r="AA1530" s="3">
        <f ca="1">Z1530/MAX(Z$2:Z1530)-1</f>
        <v>-0.21349739729440831</v>
      </c>
      <c r="AB1530" s="8">
        <f ca="1">IFERROR(AVERAGE(OFFSET(E1530,0,0,-参数!B$14,1)),"")</f>
        <v>3331.6062499999998</v>
      </c>
      <c r="AC1530" s="8">
        <f ca="1">IFERROR(AVERAGE(OFFSET(E1530,0,0,-参数!B$15,1)),"")</f>
        <v>3283.401379310345</v>
      </c>
      <c r="AD1530" s="9" t="str">
        <f ca="1">IFERROR(IF(OR(AND(AB1530/AC1530-1&lt;参数!B$16,AB1530/AC1530-1&gt;参数!B$17),AB1530/AC1530-1&lt;参数!B$18),"买","卖"),"买")</f>
        <v>买</v>
      </c>
      <c r="AE1530" s="7">
        <f ca="1">IF(AD1529="买",$E1530/$E1529-1-IF(AD1528="卖",参数!$B$3-IF(AD1530="卖",参数!$B$3+参数!$B$4,0)),"")</f>
        <v>-5.254162182692812E-3</v>
      </c>
      <c r="AF1530" s="8">
        <f t="shared" ca="1" si="468"/>
        <v>7531.9471232760116</v>
      </c>
      <c r="AG1530" s="3">
        <f ca="1">AF1530/MAX(AF$2:AF1530)-1</f>
        <v>-0.15746658884549114</v>
      </c>
      <c r="AH1530">
        <f t="shared" ca="1" si="458"/>
        <v>0</v>
      </c>
      <c r="AI1530">
        <f t="shared" si="459"/>
        <v>0</v>
      </c>
      <c r="AJ1530">
        <f t="shared" ca="1" si="460"/>
        <v>0</v>
      </c>
      <c r="AK1530">
        <f t="shared" ca="1" si="461"/>
        <v>0</v>
      </c>
      <c r="AL1530">
        <f t="shared" ca="1" si="462"/>
        <v>1</v>
      </c>
      <c r="AM1530">
        <f t="shared" ca="1" si="463"/>
        <v>0</v>
      </c>
      <c r="AO1530" s="9">
        <f t="shared" si="469"/>
        <v>17.429999999999836</v>
      </c>
      <c r="AP1530" s="15">
        <f ca="1">IFERROR(ABS(E1530-OFFSET(E1530,-参数!B$20,0,1,1))/SUM(OFFSET(AO1530,0,0,-参数!B$20,1)),0)</f>
        <v>5.1068047501713794E-2</v>
      </c>
      <c r="AQ1530" s="16">
        <f ca="1">(参数!B$21+参数!B$22*'000300'!AP1530)^(参数!B$23)</f>
        <v>2.7280665839153811E-2</v>
      </c>
      <c r="AR1530" s="17">
        <f t="shared" ca="1" si="470"/>
        <v>3262.6514699521599</v>
      </c>
      <c r="AS1530" s="9" t="str">
        <f ca="1">IF(E1530+参数!B$24&gt;=AR1530,"买","卖")</f>
        <v>买</v>
      </c>
      <c r="AT1530" s="7">
        <f ca="1">IF(AS1529="买",$E1530/$E1529-1-IF(AS1528="卖",参数!$B$3-IF(AS1530="卖",参数!$B$3+参数!$B$4,0)),"")</f>
        <v>-5.254162182692812E-3</v>
      </c>
      <c r="AU1530" s="8">
        <f t="shared" ca="1" si="471"/>
        <v>5711.698303729052</v>
      </c>
      <c r="AV1530" s="7">
        <f ca="1">AU1530/MAX(AU$2:AU1530)-1</f>
        <v>-5.6118827193513132E-2</v>
      </c>
      <c r="AW1530" s="3">
        <f t="shared" ca="1" si="474"/>
        <v>3.2063522023828561E-4</v>
      </c>
      <c r="AX1530" s="11" t="str">
        <f ca="1">IFERROR(IF(E1530&gt;MAX(OFFSET(C1530,-1,0,-参数!B$27,1)),"买",IF(E1530&lt;MIN(OFFSET(D1530,-1,0,-参数!B$26,1)),"卖",AX1529)),"卖")</f>
        <v>卖</v>
      </c>
      <c r="AY1530" s="12" t="str">
        <f ca="1">IF(AX1529="买",$E1530/$E1529-1-IF(AX1528="卖",参数!$B$3-IF(AX1530="卖",参数!$B$3+参数!$B$4,0)),"")</f>
        <v/>
      </c>
      <c r="AZ1530" s="10">
        <f t="shared" ca="1" si="472"/>
        <v>6585.1189156582268</v>
      </c>
      <c r="BA1530" s="12">
        <f ca="1">AZ1530/MAX(AZ$2:AZ1530)-1</f>
        <v>-0.15381051431379233</v>
      </c>
    </row>
    <row r="1531" spans="1:53" x14ac:dyDescent="0.15">
      <c r="A1531" s="1">
        <v>40658</v>
      </c>
      <c r="B1531" s="6">
        <v>3292.48</v>
      </c>
      <c r="C1531" s="6">
        <v>3292.48</v>
      </c>
      <c r="D1531" s="6">
        <v>3247.69</v>
      </c>
      <c r="E1531" s="2">
        <v>3249.57</v>
      </c>
      <c r="F1531" s="3">
        <f>E1531/MAX(E$2:E1531)-1</f>
        <v>-0.44708874974477641</v>
      </c>
      <c r="G1531" s="2">
        <f ca="1">IFERROR(AVERAGE(OFFSET(E1531,0,0,-参数!B$2,1)),"")</f>
        <v>3242.8648214285718</v>
      </c>
      <c r="H1531" t="str">
        <f t="shared" ca="1" si="473"/>
        <v>买</v>
      </c>
      <c r="I1531" s="3">
        <f ca="1">IF(H1530="买",$E1531/$E1530-1-IF(H1529="卖",参数!$B$3-IF(H1531="卖",参数!$B$3+参数!$B$4,0)),"")</f>
        <v>-1.526391388934345E-2</v>
      </c>
      <c r="J1531" s="2">
        <f t="shared" ca="1" si="464"/>
        <v>8512.3263069496315</v>
      </c>
      <c r="K1531" s="3">
        <f ca="1">J1531/MAX(J$2:J1531)-1</f>
        <v>-0.16139073341524279</v>
      </c>
      <c r="L1531" s="8">
        <f>L1530*(参数!$B$6-1)/(参数!$B$6+1)+E1531*2/(参数!$B$6+1)</f>
        <v>3299.8930250392459</v>
      </c>
      <c r="M1531" s="8">
        <f>M1530*(参数!$B$7-1)/(参数!$B$7+1)+E1531*2/(参数!$B$7+1)</f>
        <v>3227.8535401491395</v>
      </c>
      <c r="N1531" s="8">
        <f t="shared" si="456"/>
        <v>72.039484890106451</v>
      </c>
      <c r="O1531" s="8">
        <f>O1530*(参数!$B$8-1)/(参数!$B$8+1)+N1531*2/(参数!$B$8+1)</f>
        <v>77.487299751200894</v>
      </c>
      <c r="P1531" s="9" t="str">
        <f t="shared" si="465"/>
        <v>买</v>
      </c>
      <c r="Q1531" s="7">
        <f>IF(P1530="买",$E1531/$E1530-1-IF(P1529="卖",参数!$B$3-IF(P1531="卖",参数!$B$3+参数!$B$4,0)),"")</f>
        <v>-1.526391388934345E-2</v>
      </c>
      <c r="R1531" s="8">
        <f t="shared" si="466"/>
        <v>6587.3849688958007</v>
      </c>
      <c r="S1531" s="3">
        <f>R1531/MAX(R$2:R1531)-1</f>
        <v>-9.7114627506325268E-2</v>
      </c>
      <c r="T1531" s="10">
        <f ca="1">IFERROR(AVERAGE(OFFSET(E1531,0,0,-参数!B$10,1)),"")</f>
        <v>3307.3300000000004</v>
      </c>
      <c r="U1531" s="10">
        <f ca="1">IFERROR(AVERAGE(OFFSET(E1531,0,0,-参数!B$11,1)),"")</f>
        <v>3163.1408395061699</v>
      </c>
      <c r="V1531" s="10">
        <f t="shared" ca="1" si="457"/>
        <v>144.18916049383051</v>
      </c>
      <c r="W1531" s="10">
        <f ca="1">IFERROR(AVERAGE(OFFSET(V1531,0,0,-参数!B$12,1)),"")</f>
        <v>125.62968069585064</v>
      </c>
      <c r="X1531" s="11" t="str">
        <f t="shared" ca="1" si="475"/>
        <v>买</v>
      </c>
      <c r="Y1531" s="12">
        <f ca="1">IF(X1530="买",$E1531/$E1530-1-IF(X1529="卖",参数!$B$3-IF(X1531="卖",参数!$B$3+参数!$B$4,0)),"")</f>
        <v>-1.526391388934345E-2</v>
      </c>
      <c r="Z1531" s="10">
        <f t="shared" ca="1" si="467"/>
        <v>6027.394284861115</v>
      </c>
      <c r="AA1531" s="3">
        <f ca="1">Z1531/MAX(Z$2:Z1531)-1</f>
        <v>-0.22550250529585092</v>
      </c>
      <c r="AB1531" s="8">
        <f ca="1">IFERROR(AVERAGE(OFFSET(E1531,0,0,-参数!B$14,1)),"")</f>
        <v>3316.2987499999999</v>
      </c>
      <c r="AC1531" s="8">
        <f ca="1">IFERROR(AVERAGE(OFFSET(E1531,0,0,-参数!B$15,1)),"")</f>
        <v>3283.4768965517242</v>
      </c>
      <c r="AD1531" s="9" t="str">
        <f ca="1">IFERROR(IF(OR(AND(AB1531/AC1531-1&lt;参数!B$16,AB1531/AC1531-1&gt;参数!B$17),AB1531/AC1531-1&lt;参数!B$18),"买","卖"),"买")</f>
        <v>买</v>
      </c>
      <c r="AE1531" s="7">
        <f ca="1">IF(AD1530="买",$E1531/$E1530-1-IF(AD1529="卖",参数!$B$3-IF(AD1531="卖",参数!$B$3+参数!$B$4,0)),"")</f>
        <v>-1.526391388934345E-2</v>
      </c>
      <c r="AF1531" s="8">
        <f t="shared" ca="1" si="468"/>
        <v>7416.9801309672384</v>
      </c>
      <c r="AG1531" s="3">
        <f ca="1">AF1531/MAX(AF$2:AF1531)-1</f>
        <v>-0.17032694628224843</v>
      </c>
      <c r="AH1531">
        <f t="shared" ca="1" si="458"/>
        <v>1</v>
      </c>
      <c r="AI1531">
        <f t="shared" si="459"/>
        <v>0</v>
      </c>
      <c r="AJ1531">
        <f t="shared" ca="1" si="460"/>
        <v>0</v>
      </c>
      <c r="AK1531">
        <f t="shared" ca="1" si="461"/>
        <v>0</v>
      </c>
      <c r="AL1531">
        <f t="shared" ca="1" si="462"/>
        <v>0</v>
      </c>
      <c r="AM1531">
        <f t="shared" ca="1" si="463"/>
        <v>0</v>
      </c>
      <c r="AO1531" s="9">
        <f t="shared" si="469"/>
        <v>50.369999999999891</v>
      </c>
      <c r="AP1531" s="15">
        <f ca="1">IFERROR(ABS(E1531-OFFSET(E1531,-参数!B$20,0,1,1))/SUM(OFFSET(AO1531,0,0,-参数!B$20,1)),0)</f>
        <v>3.3665386735172755E-2</v>
      </c>
      <c r="AQ1531" s="16">
        <f ca="1">(参数!B$21+参数!B$22*'000300'!AP1531)^(参数!B$23)</f>
        <v>1.0487098199441706E-2</v>
      </c>
      <c r="AR1531" s="17">
        <f t="shared" ca="1" si="470"/>
        <v>3262.5142832921788</v>
      </c>
      <c r="AS1531" s="9" t="str">
        <f ca="1">IF(E1531+参数!B$24&gt;=AR1531,"买","卖")</f>
        <v>卖</v>
      </c>
      <c r="AT1531" s="7">
        <f ca="1">IF(AS1530="买",$E1531/$E1530-1-IF(AS1529="卖",参数!$B$3-IF(AS1531="卖",参数!$B$3+参数!$B$4,0)),"")</f>
        <v>-1.526391388934345E-2</v>
      </c>
      <c r="AU1531" s="8">
        <f t="shared" ca="1" si="471"/>
        <v>5624.5154326590227</v>
      </c>
      <c r="AV1531" s="7">
        <f ca="1">AU1531/MAX(AU$2:AU1531)-1</f>
        <v>-7.0526148137003752E-2</v>
      </c>
      <c r="AW1531" s="3">
        <f t="shared" ca="1" si="474"/>
        <v>-4.2047598784122897E-5</v>
      </c>
      <c r="AX1531" s="11" t="str">
        <f ca="1">IFERROR(IF(E1531&gt;MAX(OFFSET(C1531,-1,0,-参数!B$27,1)),"买",IF(E1531&lt;MIN(OFFSET(D1531,-1,0,-参数!B$26,1)),"卖",AX1530)),"卖")</f>
        <v>卖</v>
      </c>
      <c r="AY1531" s="12" t="str">
        <f ca="1">IF(AX1530="买",$E1531/$E1530-1-IF(AX1529="卖",参数!$B$3-IF(AX1531="卖",参数!$B$3+参数!$B$4,0)),"")</f>
        <v/>
      </c>
      <c r="AZ1531" s="10">
        <f t="shared" ca="1" si="472"/>
        <v>6585.1189156582268</v>
      </c>
      <c r="BA1531" s="12">
        <f ca="1">AZ1531/MAX(AZ$2:AZ1531)-1</f>
        <v>-0.15381051431379233</v>
      </c>
    </row>
    <row r="1532" spans="1:53" x14ac:dyDescent="0.15">
      <c r="A1532" s="1">
        <v>40659</v>
      </c>
      <c r="B1532" s="6">
        <v>3242.53</v>
      </c>
      <c r="C1532" s="6">
        <v>3257.8</v>
      </c>
      <c r="D1532" s="6">
        <v>3216.21</v>
      </c>
      <c r="E1532" s="2">
        <v>3230.96</v>
      </c>
      <c r="F1532" s="3">
        <f>E1532/MAX(E$2:E1532)-1</f>
        <v>-0.45025522357585246</v>
      </c>
      <c r="G1532" s="2">
        <f ca="1">IFERROR(AVERAGE(OFFSET(E1532,0,0,-参数!B$2,1)),"")</f>
        <v>3246.5164285714286</v>
      </c>
      <c r="H1532" t="str">
        <f t="shared" ca="1" si="473"/>
        <v>卖</v>
      </c>
      <c r="I1532" s="3">
        <f ca="1">IF(H1531="买",$E1532/$E1531-1-IF(H1530="卖",参数!$B$3-IF(H1532="卖",参数!$B$3+参数!$B$4,0)),"")</f>
        <v>-5.7269115606065624E-3</v>
      </c>
      <c r="J1532" s="2">
        <f t="shared" ca="1" si="464"/>
        <v>8463.5769670147056</v>
      </c>
      <c r="K1532" s="3">
        <f ca="1">J1532/MAX(J$2:J1532)-1</f>
        <v>-0.16619337451887894</v>
      </c>
      <c r="L1532" s="8">
        <f>L1531*(参数!$B$6-1)/(参数!$B$6+1)+E1532*2/(参数!$B$6+1)</f>
        <v>3293.3279750355082</v>
      </c>
      <c r="M1532" s="8">
        <f>M1531*(参数!$B$7-1)/(参数!$B$7+1)+E1532*2/(参数!$B$7+1)</f>
        <v>3227.928394603377</v>
      </c>
      <c r="N1532" s="8">
        <f t="shared" si="456"/>
        <v>65.399580432131188</v>
      </c>
      <c r="O1532" s="8">
        <f>O1531*(参数!$B$8-1)/(参数!$B$8+1)+N1532*2/(参数!$B$8+1)</f>
        <v>75.069755887386947</v>
      </c>
      <c r="P1532" s="9" t="str">
        <f t="shared" si="465"/>
        <v>买</v>
      </c>
      <c r="Q1532" s="7">
        <f>IF(P1531="买",$E1532/$E1531-1-IF(P1530="卖",参数!$B$3-IF(P1532="卖",参数!$B$3+参数!$B$4,0)),"")</f>
        <v>-5.7269115606065624E-3</v>
      </c>
      <c r="R1532" s="8">
        <f t="shared" si="466"/>
        <v>6549.6595977632651</v>
      </c>
      <c r="S1532" s="3">
        <f>R1532/MAX(R$2:R1532)-1</f>
        <v>-0.10228537218396183</v>
      </c>
      <c r="T1532" s="10">
        <f ca="1">IFERROR(AVERAGE(OFFSET(E1532,0,0,-参数!B$10,1)),"")</f>
        <v>3304.154</v>
      </c>
      <c r="U1532" s="10">
        <f ca="1">IFERROR(AVERAGE(OFFSET(E1532,0,0,-参数!B$11,1)),"")</f>
        <v>3163.3545925925901</v>
      </c>
      <c r="V1532" s="10">
        <f t="shared" ca="1" si="457"/>
        <v>140.79940740740994</v>
      </c>
      <c r="W1532" s="10">
        <f ca="1">IFERROR(AVERAGE(OFFSET(V1532,0,0,-参数!B$12,1)),"")</f>
        <v>129.58144163861144</v>
      </c>
      <c r="X1532" s="11" t="str">
        <f t="shared" ca="1" si="475"/>
        <v>买</v>
      </c>
      <c r="Y1532" s="12">
        <f ca="1">IF(X1531="买",$E1532/$E1531-1-IF(X1530="卖",参数!$B$3-IF(X1532="卖",参数!$B$3+参数!$B$4,0)),"")</f>
        <v>-5.7269115606065624E-3</v>
      </c>
      <c r="Z1532" s="10">
        <f t="shared" ca="1" si="467"/>
        <v>5992.8759308508097</v>
      </c>
      <c r="AA1532" s="3">
        <f ca="1">Z1532/MAX(Z$2:Z1532)-1</f>
        <v>-0.22993798395193288</v>
      </c>
      <c r="AB1532" s="8">
        <f ca="1">IFERROR(AVERAGE(OFFSET(E1532,0,0,-参数!B$14,1)),"")</f>
        <v>3300.9737499999997</v>
      </c>
      <c r="AC1532" s="8">
        <f ca="1">IFERROR(AVERAGE(OFFSET(E1532,0,0,-参数!B$15,1)),"")</f>
        <v>3282.3748275862072</v>
      </c>
      <c r="AD1532" s="9" t="str">
        <f ca="1">IFERROR(IF(OR(AND(AB1532/AC1532-1&lt;参数!B$16,AB1532/AC1532-1&gt;参数!B$17),AB1532/AC1532-1&lt;参数!B$18),"买","卖"),"买")</f>
        <v>买</v>
      </c>
      <c r="AE1532" s="7">
        <f ca="1">IF(AD1531="买",$E1532/$E1531-1-IF(AD1530="卖",参数!$B$3-IF(AD1532="卖",参数!$B$3+参数!$B$4,0)),"")</f>
        <v>-5.7269115606065624E-3</v>
      </c>
      <c r="AF1532" s="8">
        <f t="shared" ca="1" si="468"/>
        <v>7374.5037417104131</v>
      </c>
      <c r="AG1532" s="3">
        <f ca="1">AF1532/MAX(AF$2:AF1532)-1</f>
        <v>-0.1750784104851083</v>
      </c>
      <c r="AH1532">
        <f t="shared" ca="1" si="458"/>
        <v>0</v>
      </c>
      <c r="AI1532">
        <f t="shared" si="459"/>
        <v>0</v>
      </c>
      <c r="AJ1532">
        <f t="shared" ca="1" si="460"/>
        <v>0</v>
      </c>
      <c r="AK1532">
        <f t="shared" ca="1" si="461"/>
        <v>1</v>
      </c>
      <c r="AL1532">
        <f t="shared" ca="1" si="462"/>
        <v>0</v>
      </c>
      <c r="AM1532">
        <f t="shared" ca="1" si="463"/>
        <v>0</v>
      </c>
      <c r="AO1532" s="9">
        <f t="shared" si="469"/>
        <v>18.610000000000127</v>
      </c>
      <c r="AP1532" s="15">
        <f ca="1">IFERROR(ABS(E1532-OFFSET(E1532,-参数!B$20,0,1,1))/SUM(OFFSET(AO1532,0,0,-参数!B$20,1)),0)</f>
        <v>3.2447384464199674E-2</v>
      </c>
      <c r="AQ1532" s="16">
        <f ca="1">(参数!B$21+参数!B$22*'000300'!AP1532)^(参数!B$23)</f>
        <v>9.3117260079526865E-3</v>
      </c>
      <c r="AR1532" s="17">
        <f t="shared" ca="1" si="470"/>
        <v>3262.2204584517845</v>
      </c>
      <c r="AS1532" s="9" t="str">
        <f ca="1">IF(E1532+参数!B$24&gt;=AR1532,"买","卖")</f>
        <v>卖</v>
      </c>
      <c r="AT1532" s="7" t="str">
        <f ca="1">IF(AS1531="买",$E1532/$E1531-1-IF(AS1530="卖",参数!$B$3-IF(AS1532="卖",参数!$B$3+参数!$B$4,0)),"")</f>
        <v/>
      </c>
      <c r="AU1532" s="8">
        <f t="shared" ca="1" si="471"/>
        <v>5624.5154326590227</v>
      </c>
      <c r="AV1532" s="7">
        <f ca="1">AU1532/MAX(AU$2:AU1532)-1</f>
        <v>-7.0526148137003752E-2</v>
      </c>
      <c r="AW1532" s="3">
        <f t="shared" ca="1" si="474"/>
        <v>-9.0060859472385069E-5</v>
      </c>
      <c r="AX1532" s="11" t="str">
        <f ca="1">IFERROR(IF(E1532&gt;MAX(OFFSET(C1532,-1,0,-参数!B$27,1)),"买",IF(E1532&lt;MIN(OFFSET(D1532,-1,0,-参数!B$26,1)),"卖",AX1531)),"卖")</f>
        <v>卖</v>
      </c>
      <c r="AY1532" s="12" t="str">
        <f ca="1">IF(AX1531="买",$E1532/$E1531-1-IF(AX1530="卖",参数!$B$3-IF(AX1532="卖",参数!$B$3+参数!$B$4,0)),"")</f>
        <v/>
      </c>
      <c r="AZ1532" s="10">
        <f t="shared" ca="1" si="472"/>
        <v>6585.1189156582268</v>
      </c>
      <c r="BA1532" s="12">
        <f ca="1">AZ1532/MAX(AZ$2:AZ1532)-1</f>
        <v>-0.15381051431379233</v>
      </c>
    </row>
    <row r="1533" spans="1:53" x14ac:dyDescent="0.15">
      <c r="A1533" s="1">
        <v>40660</v>
      </c>
      <c r="B1533" s="6">
        <v>3242.62</v>
      </c>
      <c r="C1533" s="6">
        <v>3256.41</v>
      </c>
      <c r="D1533" s="6">
        <v>3189.04</v>
      </c>
      <c r="E1533" s="2">
        <v>3209.5</v>
      </c>
      <c r="F1533" s="3">
        <f>E1533/MAX(E$2:E1533)-1</f>
        <v>-0.45390662220104805</v>
      </c>
      <c r="G1533" s="2">
        <f ca="1">IFERROR(AVERAGE(OFFSET(E1533,0,0,-参数!B$2,1)),"")</f>
        <v>3249.6014285714286</v>
      </c>
      <c r="H1533" t="str">
        <f t="shared" ca="1" si="473"/>
        <v>卖</v>
      </c>
      <c r="I1533" s="3" t="str">
        <f ca="1">IF(H1532="买",$E1533/$E1532-1-IF(H1531="卖",参数!$B$3-IF(H1533="卖",参数!$B$3+参数!$B$4,0)),"")</f>
        <v/>
      </c>
      <c r="J1533" s="2">
        <f t="shared" ca="1" si="464"/>
        <v>8463.5769670147056</v>
      </c>
      <c r="K1533" s="3">
        <f ca="1">J1533/MAX(J$2:J1533)-1</f>
        <v>-0.16619337451887894</v>
      </c>
      <c r="L1533" s="8">
        <f>L1532*(参数!$B$6-1)/(参数!$B$6+1)+E1533*2/(参数!$B$6+1)</f>
        <v>3285.3443583654598</v>
      </c>
      <c r="M1533" s="8">
        <f>M1532*(参数!$B$7-1)/(参数!$B$7+1)+E1533*2/(参数!$B$7+1)</f>
        <v>3227.4843369020909</v>
      </c>
      <c r="N1533" s="8">
        <f t="shared" si="456"/>
        <v>57.860021463368867</v>
      </c>
      <c r="O1533" s="8">
        <f>O1532*(参数!$B$8-1)/(参数!$B$8+1)+N1533*2/(参数!$B$8+1)</f>
        <v>71.627809002583334</v>
      </c>
      <c r="P1533" s="9" t="str">
        <f t="shared" si="465"/>
        <v>买</v>
      </c>
      <c r="Q1533" s="7">
        <f>IF(P1532="买",$E1533/$E1532-1-IF(P1531="卖",参数!$B$3-IF(P1533="卖",参数!$B$3+参数!$B$4,0)),"")</f>
        <v>-6.6419887587589876E-3</v>
      </c>
      <c r="R1533" s="8">
        <f t="shared" si="466"/>
        <v>6506.1568323412239</v>
      </c>
      <c r="S1533" s="3">
        <f>R1533/MAX(R$2:R1533)-1</f>
        <v>-0.1082479826504894</v>
      </c>
      <c r="T1533" s="10">
        <f ca="1">IFERROR(AVERAGE(OFFSET(E1533,0,0,-参数!B$10,1)),"")</f>
        <v>3300.1005000000005</v>
      </c>
      <c r="U1533" s="10">
        <f ca="1">IFERROR(AVERAGE(OFFSET(E1533,0,0,-参数!B$11,1)),"")</f>
        <v>3163.3691111111089</v>
      </c>
      <c r="V1533" s="10">
        <f t="shared" ca="1" si="457"/>
        <v>136.73138888889162</v>
      </c>
      <c r="W1533" s="10">
        <f ca="1">IFERROR(AVERAGE(OFFSET(V1533,0,0,-参数!B$12,1)),"")</f>
        <v>132.72701964085607</v>
      </c>
      <c r="X1533" s="11" t="str">
        <f t="shared" ca="1" si="475"/>
        <v>买</v>
      </c>
      <c r="Y1533" s="12">
        <f ca="1">IF(X1532="买",$E1533/$E1532-1-IF(X1531="卖",参数!$B$3-IF(X1533="卖",参数!$B$3+参数!$B$4,0)),"")</f>
        <v>-6.6419887587589876E-3</v>
      </c>
      <c r="Z1533" s="10">
        <f t="shared" ca="1" si="467"/>
        <v>5953.0713162854618</v>
      </c>
      <c r="AA1533" s="3">
        <f ca="1">Z1533/MAX(Z$2:Z1533)-1</f>
        <v>-0.2350527272060714</v>
      </c>
      <c r="AB1533" s="8">
        <f ca="1">IFERROR(AVERAGE(OFFSET(E1533,0,0,-参数!B$14,1)),"")</f>
        <v>3282.2937499999998</v>
      </c>
      <c r="AC1533" s="8">
        <f ca="1">IFERROR(AVERAGE(OFFSET(E1533,0,0,-参数!B$15,1)),"")</f>
        <v>3282.5658620689655</v>
      </c>
      <c r="AD1533" s="9" t="str">
        <f ca="1">IFERROR(IF(OR(AND(AB1533/AC1533-1&lt;参数!B$16,AB1533/AC1533-1&gt;参数!B$17),AB1533/AC1533-1&lt;参数!B$18),"买","卖"),"买")</f>
        <v>卖</v>
      </c>
      <c r="AE1533" s="7">
        <f ca="1">IF(AD1532="买",$E1533/$E1532-1-IF(AD1531="卖",参数!$B$3-IF(AD1533="卖",参数!$B$3+参数!$B$4,0)),"")</f>
        <v>-6.6419887587589876E-3</v>
      </c>
      <c r="AF1533" s="8">
        <f t="shared" ca="1" si="468"/>
        <v>7325.5223707565465</v>
      </c>
      <c r="AG1533" s="3">
        <f ca="1">AF1533/MAX(AF$2:AF1533)-1</f>
        <v>-0.18055753040952383</v>
      </c>
      <c r="AH1533">
        <f t="shared" ca="1" si="458"/>
        <v>0</v>
      </c>
      <c r="AI1533">
        <f t="shared" si="459"/>
        <v>0</v>
      </c>
      <c r="AJ1533">
        <f t="shared" ca="1" si="460"/>
        <v>1</v>
      </c>
      <c r="AK1533">
        <f t="shared" ca="1" si="461"/>
        <v>0</v>
      </c>
      <c r="AL1533">
        <f t="shared" ca="1" si="462"/>
        <v>0</v>
      </c>
      <c r="AM1533">
        <f t="shared" ca="1" si="463"/>
        <v>0</v>
      </c>
      <c r="AO1533" s="9">
        <f t="shared" si="469"/>
        <v>21.460000000000036</v>
      </c>
      <c r="AP1533" s="15">
        <f ca="1">IFERROR(ABS(E1533-OFFSET(E1533,-参数!B$20,0,1,1))/SUM(OFFSET(AO1533,0,0,-参数!B$20,1)),0)</f>
        <v>1.9380790960452025E-2</v>
      </c>
      <c r="AQ1533" s="16">
        <f ca="1">(参数!B$21+参数!B$22*'000300'!AP1533)^(参数!B$23)</f>
        <v>-3.2975367231637964E-3</v>
      </c>
      <c r="AR1533" s="17">
        <f t="shared" ca="1" si="470"/>
        <v>3262.3943060995912</v>
      </c>
      <c r="AS1533" s="9" t="str">
        <f ca="1">IF(E1533+参数!B$24&gt;=AR1533,"买","卖")</f>
        <v>卖</v>
      </c>
      <c r="AT1533" s="7" t="str">
        <f ca="1">IF(AS1532="买",$E1533/$E1532-1-IF(AS1531="卖",参数!$B$3-IF(AS1533="卖",参数!$B$3+参数!$B$4,0)),"")</f>
        <v/>
      </c>
      <c r="AU1533" s="8">
        <f t="shared" ca="1" si="471"/>
        <v>5624.5154326590227</v>
      </c>
      <c r="AV1533" s="7">
        <f ca="1">AU1533/MAX(AU$2:AU1533)-1</f>
        <v>-7.0526148137003752E-2</v>
      </c>
      <c r="AW1533" s="3">
        <f t="shared" ca="1" si="474"/>
        <v>5.3291201505434316E-5</v>
      </c>
      <c r="AX1533" s="11" t="str">
        <f ca="1">IFERROR(IF(E1533&gt;MAX(OFFSET(C1533,-1,0,-参数!B$27,1)),"买",IF(E1533&lt;MIN(OFFSET(D1533,-1,0,-参数!B$26,1)),"卖",AX1532)),"卖")</f>
        <v>卖</v>
      </c>
      <c r="AY1533" s="12" t="str">
        <f ca="1">IF(AX1532="买",$E1533/$E1532-1-IF(AX1531="卖",参数!$B$3-IF(AX1533="卖",参数!$B$3+参数!$B$4,0)),"")</f>
        <v/>
      </c>
      <c r="AZ1533" s="10">
        <f t="shared" ca="1" si="472"/>
        <v>6585.1189156582268</v>
      </c>
      <c r="BA1533" s="12">
        <f ca="1">AZ1533/MAX(AZ$2:AZ1533)-1</f>
        <v>-0.15381051431379233</v>
      </c>
    </row>
    <row r="1534" spans="1:53" x14ac:dyDescent="0.15">
      <c r="A1534" s="1">
        <v>40661</v>
      </c>
      <c r="B1534" s="6">
        <v>3224.41</v>
      </c>
      <c r="C1534" s="6">
        <v>3237.19</v>
      </c>
      <c r="D1534" s="6">
        <v>3160.41</v>
      </c>
      <c r="E1534" s="2">
        <v>3161.78</v>
      </c>
      <c r="F1534" s="3">
        <f>E1534/MAX(E$2:E1534)-1</f>
        <v>-0.46202613489416722</v>
      </c>
      <c r="G1534" s="2">
        <f ca="1">IFERROR(AVERAGE(OFFSET(E1534,0,0,-参数!B$2,1)),"")</f>
        <v>3251.1241071428567</v>
      </c>
      <c r="H1534" t="str">
        <f t="shared" ca="1" si="473"/>
        <v>卖</v>
      </c>
      <c r="I1534" s="3" t="str">
        <f ca="1">IF(H1533="买",$E1534/$E1533-1-IF(H1532="卖",参数!$B$3-IF(H1534="卖",参数!$B$3+参数!$B$4,0)),"")</f>
        <v/>
      </c>
      <c r="J1534" s="2">
        <f t="shared" ca="1" si="464"/>
        <v>8463.5769670147056</v>
      </c>
      <c r="K1534" s="3">
        <f ca="1">J1534/MAX(J$2:J1534)-1</f>
        <v>-0.16619337451887894</v>
      </c>
      <c r="L1534" s="8">
        <f>L1533*(参数!$B$6-1)/(参数!$B$6+1)+E1534*2/(参数!$B$6+1)</f>
        <v>3273.576324235416</v>
      </c>
      <c r="M1534" s="8">
        <f>M1533*(参数!$B$7-1)/(参数!$B$7+1)+E1534*2/(参数!$B$7+1)</f>
        <v>3225.9010998683057</v>
      </c>
      <c r="N1534" s="8">
        <f t="shared" si="456"/>
        <v>47.675224367110332</v>
      </c>
      <c r="O1534" s="8">
        <f>O1533*(参数!$B$8-1)/(参数!$B$8+1)+N1534*2/(参数!$B$8+1)</f>
        <v>66.837292075488733</v>
      </c>
      <c r="P1534" s="9" t="str">
        <f t="shared" si="465"/>
        <v>买</v>
      </c>
      <c r="Q1534" s="7">
        <f>IF(P1533="买",$E1534/$E1533-1-IF(P1532="卖",参数!$B$3-IF(P1534="卖",参数!$B$3+参数!$B$4,0)),"")</f>
        <v>-1.4868359557563382E-2</v>
      </c>
      <c r="R1534" s="8">
        <f t="shared" si="466"/>
        <v>6409.4209532200766</v>
      </c>
      <c r="S1534" s="3">
        <f>R1534/MAX(R$2:R1534)-1</f>
        <v>-0.12150687228062451</v>
      </c>
      <c r="T1534" s="10">
        <f ca="1">IFERROR(AVERAGE(OFFSET(E1534,0,0,-参数!B$10,1)),"")</f>
        <v>3295.2905000000005</v>
      </c>
      <c r="U1534" s="10">
        <f ca="1">IFERROR(AVERAGE(OFFSET(E1534,0,0,-参数!B$11,1)),"")</f>
        <v>3163.2016543209852</v>
      </c>
      <c r="V1534" s="10">
        <f t="shared" ca="1" si="457"/>
        <v>132.08884567901532</v>
      </c>
      <c r="W1534" s="10">
        <f ca="1">IFERROR(AVERAGE(OFFSET(V1534,0,0,-参数!B$12,1)),"")</f>
        <v>134.91350280583919</v>
      </c>
      <c r="X1534" s="11" t="str">
        <f t="shared" ca="1" si="475"/>
        <v>卖</v>
      </c>
      <c r="Y1534" s="12">
        <f ca="1">IF(X1533="买",$E1534/$E1533-1-IF(X1532="卖",参数!$B$3-IF(X1534="卖",参数!$B$3+参数!$B$4,0)),"")</f>
        <v>-1.4868359557563382E-2</v>
      </c>
      <c r="Z1534" s="10">
        <f t="shared" ca="1" si="467"/>
        <v>5864.5589114831128</v>
      </c>
      <c r="AA1534" s="3">
        <f ca="1">Z1534/MAX(Z$2:Z1534)-1</f>
        <v>-0.24642623830054899</v>
      </c>
      <c r="AB1534" s="8">
        <f ca="1">IFERROR(AVERAGE(OFFSET(E1534,0,0,-参数!B$14,1)),"")</f>
        <v>3257.5862499999998</v>
      </c>
      <c r="AC1534" s="8">
        <f ca="1">IFERROR(AVERAGE(OFFSET(E1534,0,0,-参数!B$15,1)),"")</f>
        <v>3279.5858620689655</v>
      </c>
      <c r="AD1534" s="9" t="str">
        <f ca="1">IFERROR(IF(OR(AND(AB1534/AC1534-1&lt;参数!B$16,AB1534/AC1534-1&gt;参数!B$17),AB1534/AC1534-1&lt;参数!B$18),"买","卖"),"买")</f>
        <v>卖</v>
      </c>
      <c r="AE1534" s="7" t="str">
        <f ca="1">IF(AD1533="买",$E1534/$E1533-1-IF(AD1532="卖",参数!$B$3-IF(AD1534="卖",参数!$B$3+参数!$B$4,0)),"")</f>
        <v/>
      </c>
      <c r="AF1534" s="8">
        <f t="shared" ca="1" si="468"/>
        <v>7325.5223707565465</v>
      </c>
      <c r="AG1534" s="3">
        <f ca="1">AF1534/MAX(AF$2:AF1534)-1</f>
        <v>-0.18055753040952383</v>
      </c>
      <c r="AH1534">
        <f t="shared" ca="1" si="458"/>
        <v>0</v>
      </c>
      <c r="AI1534">
        <f t="shared" si="459"/>
        <v>0</v>
      </c>
      <c r="AJ1534">
        <f t="shared" ca="1" si="460"/>
        <v>0</v>
      </c>
      <c r="AK1534">
        <f t="shared" ca="1" si="461"/>
        <v>0</v>
      </c>
      <c r="AL1534">
        <f t="shared" ca="1" si="462"/>
        <v>0</v>
      </c>
      <c r="AM1534">
        <f t="shared" ca="1" si="463"/>
        <v>0</v>
      </c>
      <c r="AO1534" s="9">
        <f t="shared" si="469"/>
        <v>47.7199999999998</v>
      </c>
      <c r="AP1534" s="15">
        <f ca="1">IFERROR(ABS(E1534-OFFSET(E1534,-参数!B$20,0,1,1))/SUM(OFFSET(AO1534,0,0,-参数!B$20,1)),0)</f>
        <v>2.4339287579651168E-2</v>
      </c>
      <c r="AQ1534" s="16">
        <f ca="1">(参数!B$21+参数!B$22*'000300'!AP1534)^(参数!B$23)</f>
        <v>1.4874125143633787E-3</v>
      </c>
      <c r="AR1534" s="17">
        <f t="shared" ca="1" si="470"/>
        <v>3262.2446511215749</v>
      </c>
      <c r="AS1534" s="9" t="str">
        <f ca="1">IF(E1534+参数!B$24&gt;=AR1534,"买","卖")</f>
        <v>卖</v>
      </c>
      <c r="AT1534" s="7" t="str">
        <f ca="1">IF(AS1533="买",$E1534/$E1533-1-IF(AS1532="卖",参数!$B$3-IF(AS1534="卖",参数!$B$3+参数!$B$4,0)),"")</f>
        <v/>
      </c>
      <c r="AU1534" s="8">
        <f t="shared" ca="1" si="471"/>
        <v>5624.5154326590227</v>
      </c>
      <c r="AV1534" s="7">
        <f ca="1">AU1534/MAX(AU$2:AU1534)-1</f>
        <v>-7.0526148137003752E-2</v>
      </c>
      <c r="AW1534" s="3">
        <f t="shared" ca="1" si="474"/>
        <v>-4.5872743750341449E-5</v>
      </c>
      <c r="AX1534" s="11" t="str">
        <f ca="1">IFERROR(IF(E1534&gt;MAX(OFFSET(C1534,-1,0,-参数!B$27,1)),"买",IF(E1534&lt;MIN(OFFSET(D1534,-1,0,-参数!B$26,1)),"卖",AX1533)),"卖")</f>
        <v>卖</v>
      </c>
      <c r="AY1534" s="12" t="str">
        <f ca="1">IF(AX1533="买",$E1534/$E1533-1-IF(AX1532="卖",参数!$B$3-IF(AX1534="卖",参数!$B$3+参数!$B$4,0)),"")</f>
        <v/>
      </c>
      <c r="AZ1534" s="10">
        <f t="shared" ca="1" si="472"/>
        <v>6585.1189156582268</v>
      </c>
      <c r="BA1534" s="12">
        <f ca="1">AZ1534/MAX(AZ$2:AZ1534)-1</f>
        <v>-0.15381051431379233</v>
      </c>
    </row>
    <row r="1535" spans="1:53" x14ac:dyDescent="0.15">
      <c r="A1535" s="1">
        <v>40662</v>
      </c>
      <c r="B1535" s="6">
        <v>3161.16</v>
      </c>
      <c r="C1535" s="6">
        <v>3193.6</v>
      </c>
      <c r="D1535" s="6">
        <v>3147.14</v>
      </c>
      <c r="E1535" s="2">
        <v>3192.72</v>
      </c>
      <c r="F1535" s="3">
        <f>E1535/MAX(E$2:E1535)-1</f>
        <v>-0.4567617232695842</v>
      </c>
      <c r="G1535" s="2">
        <f ca="1">IFERROR(AVERAGE(OFFSET(E1535,0,0,-参数!B$2,1)),"")</f>
        <v>3253.1855357142854</v>
      </c>
      <c r="H1535" t="str">
        <f t="shared" ca="1" si="473"/>
        <v>卖</v>
      </c>
      <c r="I1535" s="3" t="str">
        <f ca="1">IF(H1534="买",$E1535/$E1534-1-IF(H1533="卖",参数!$B$3-IF(H1535="卖",参数!$B$3+参数!$B$4,0)),"")</f>
        <v/>
      </c>
      <c r="J1535" s="2">
        <f t="shared" ca="1" si="464"/>
        <v>8463.5769670147056</v>
      </c>
      <c r="K1535" s="3">
        <f ca="1">J1535/MAX(J$2:J1535)-1</f>
        <v>-0.16619337451887894</v>
      </c>
      <c r="L1535" s="8">
        <f>L1534*(参数!$B$6-1)/(参数!$B$6+1)+E1535*2/(参数!$B$6+1)</f>
        <v>3265.8757219272811</v>
      </c>
      <c r="M1535" s="8">
        <f>M1534*(参数!$B$7-1)/(参数!$B$7+1)+E1535*2/(参数!$B$7+1)</f>
        <v>3225.1015552931658</v>
      </c>
      <c r="N1535" s="8">
        <f t="shared" si="456"/>
        <v>40.774166634115318</v>
      </c>
      <c r="O1535" s="8">
        <f>O1534*(参数!$B$8-1)/(参数!$B$8+1)+N1535*2/(参数!$B$8+1)</f>
        <v>61.624666987214056</v>
      </c>
      <c r="P1535" s="9" t="str">
        <f t="shared" si="465"/>
        <v>买</v>
      </c>
      <c r="Q1535" s="7">
        <f>IF(P1534="买",$E1535/$E1534-1-IF(P1533="卖",参数!$B$3-IF(P1535="卖",参数!$B$3+参数!$B$4,0)),"")</f>
        <v>9.7856270834781878E-3</v>
      </c>
      <c r="R1535" s="8">
        <f t="shared" si="466"/>
        <v>6472.1411564893197</v>
      </c>
      <c r="S1535" s="3">
        <f>R1535/MAX(R$2:R1535)-1</f>
        <v>-0.11291026613736432</v>
      </c>
      <c r="T1535" s="10">
        <f ca="1">IFERROR(AVERAGE(OFFSET(E1535,0,0,-参数!B$10,1)),"")</f>
        <v>3292.1224999999999</v>
      </c>
      <c r="U1535" s="10">
        <f ca="1">IFERROR(AVERAGE(OFFSET(E1535,0,0,-参数!B$11,1)),"")</f>
        <v>3163.4063209876517</v>
      </c>
      <c r="V1535" s="10">
        <f t="shared" ca="1" si="457"/>
        <v>128.71617901234822</v>
      </c>
      <c r="W1535" s="10">
        <f ca="1">IFERROR(AVERAGE(OFFSET(V1535,0,0,-参数!B$12,1)),"")</f>
        <v>136.07051122334761</v>
      </c>
      <c r="X1535" s="11" t="str">
        <f t="shared" ca="1" si="475"/>
        <v>卖</v>
      </c>
      <c r="Y1535" s="12" t="str">
        <f ca="1">IF(X1534="买",$E1535/$E1534-1-IF(X1533="卖",参数!$B$3-IF(X1535="卖",参数!$B$3+参数!$B$4,0)),"")</f>
        <v/>
      </c>
      <c r="Z1535" s="10">
        <f t="shared" ca="1" si="467"/>
        <v>5864.5589114831128</v>
      </c>
      <c r="AA1535" s="3">
        <f ca="1">Z1535/MAX(Z$2:Z1535)-1</f>
        <v>-0.24642623830054899</v>
      </c>
      <c r="AB1535" s="8">
        <f ca="1">IFERROR(AVERAGE(OFFSET(E1535,0,0,-参数!B$14,1)),"")</f>
        <v>3244.7</v>
      </c>
      <c r="AC1535" s="8">
        <f ca="1">IFERROR(AVERAGE(OFFSET(E1535,0,0,-参数!B$15,1)),"")</f>
        <v>3279.4348275862071</v>
      </c>
      <c r="AD1535" s="9" t="str">
        <f ca="1">IFERROR(IF(OR(AND(AB1535/AC1535-1&lt;参数!B$16,AB1535/AC1535-1&gt;参数!B$17),AB1535/AC1535-1&lt;参数!B$18),"买","卖"),"买")</f>
        <v>卖</v>
      </c>
      <c r="AE1535" s="7" t="str">
        <f ca="1">IF(AD1534="买",$E1535/$E1534-1-IF(AD1533="卖",参数!$B$3-IF(AD1535="卖",参数!$B$3+参数!$B$4,0)),"")</f>
        <v/>
      </c>
      <c r="AF1535" s="8">
        <f t="shared" ca="1" si="468"/>
        <v>7325.5223707565465</v>
      </c>
      <c r="AG1535" s="3">
        <f ca="1">AF1535/MAX(AF$2:AF1535)-1</f>
        <v>-0.18055753040952383</v>
      </c>
      <c r="AH1535">
        <f t="shared" ca="1" si="458"/>
        <v>0</v>
      </c>
      <c r="AI1535">
        <f t="shared" si="459"/>
        <v>0</v>
      </c>
      <c r="AJ1535">
        <f t="shared" ca="1" si="460"/>
        <v>0</v>
      </c>
      <c r="AK1535">
        <f t="shared" ca="1" si="461"/>
        <v>0</v>
      </c>
      <c r="AL1535">
        <f t="shared" ca="1" si="462"/>
        <v>0</v>
      </c>
      <c r="AM1535">
        <f t="shared" ca="1" si="463"/>
        <v>0</v>
      </c>
      <c r="AO1535" s="9">
        <f t="shared" si="469"/>
        <v>30.9399999999996</v>
      </c>
      <c r="AP1535" s="15">
        <f ca="1">IFERROR(ABS(E1535-OFFSET(E1535,-参数!B$20,0,1,1))/SUM(OFFSET(AO1535,0,0,-参数!B$20,1)),0)</f>
        <v>3.0595667870035984E-2</v>
      </c>
      <c r="AQ1535" s="16">
        <f ca="1">(参数!B$21+参数!B$22*'000300'!AP1535)^(参数!B$23)</f>
        <v>7.5248194945847259E-3</v>
      </c>
      <c r="AR1535" s="17">
        <f t="shared" ca="1" si="470"/>
        <v>3261.7214906714612</v>
      </c>
      <c r="AS1535" s="9" t="str">
        <f ca="1">IF(E1535+参数!B$24&gt;=AR1535,"买","卖")</f>
        <v>卖</v>
      </c>
      <c r="AT1535" s="7" t="str">
        <f ca="1">IF(AS1534="买",$E1535/$E1534-1-IF(AS1533="卖",参数!$B$3-IF(AS1535="卖",参数!$B$3+参数!$B$4,0)),"")</f>
        <v/>
      </c>
      <c r="AU1535" s="8">
        <f t="shared" ca="1" si="471"/>
        <v>5624.5154326590227</v>
      </c>
      <c r="AV1535" s="7">
        <f ca="1">AU1535/MAX(AU$2:AU1535)-1</f>
        <v>-7.0526148137003752E-2</v>
      </c>
      <c r="AW1535" s="3">
        <f t="shared" ca="1" si="474"/>
        <v>-1.6036824520004878E-4</v>
      </c>
      <c r="AX1535" s="11" t="str">
        <f ca="1">IFERROR(IF(E1535&gt;MAX(OFFSET(C1535,-1,0,-参数!B$27,1)),"买",IF(E1535&lt;MIN(OFFSET(D1535,-1,0,-参数!B$26,1)),"卖",AX1534)),"卖")</f>
        <v>卖</v>
      </c>
      <c r="AY1535" s="12" t="str">
        <f ca="1">IF(AX1534="买",$E1535/$E1534-1-IF(AX1533="卖",参数!$B$3-IF(AX1535="卖",参数!$B$3+参数!$B$4,0)),"")</f>
        <v/>
      </c>
      <c r="AZ1535" s="10">
        <f t="shared" ca="1" si="472"/>
        <v>6585.1189156582268</v>
      </c>
      <c r="BA1535" s="12">
        <f ca="1">AZ1535/MAX(AZ$2:AZ1535)-1</f>
        <v>-0.15381051431379233</v>
      </c>
    </row>
    <row r="1536" spans="1:53" x14ac:dyDescent="0.15">
      <c r="A1536" s="1">
        <v>40666</v>
      </c>
      <c r="B1536" s="6">
        <v>3192.84</v>
      </c>
      <c r="C1536" s="6">
        <v>3212.05</v>
      </c>
      <c r="D1536" s="6">
        <v>3164.93</v>
      </c>
      <c r="E1536" s="2">
        <v>3211.13</v>
      </c>
      <c r="F1536" s="3">
        <f>E1536/MAX(E$2:E1536)-1</f>
        <v>-0.45362927924862173</v>
      </c>
      <c r="G1536" s="2">
        <f ca="1">IFERROR(AVERAGE(OFFSET(E1536,0,0,-参数!B$2,1)),"")</f>
        <v>3256.2244642857145</v>
      </c>
      <c r="H1536" t="str">
        <f t="shared" ca="1" si="473"/>
        <v>卖</v>
      </c>
      <c r="I1536" s="3" t="str">
        <f ca="1">IF(H1535="买",$E1536/$E1535-1-IF(H1534="卖",参数!$B$3-IF(H1536="卖",参数!$B$3+参数!$B$4,0)),"")</f>
        <v/>
      </c>
      <c r="J1536" s="2">
        <f t="shared" ca="1" si="464"/>
        <v>8463.5769670147056</v>
      </c>
      <c r="K1536" s="3">
        <f ca="1">J1536/MAX(J$2:J1536)-1</f>
        <v>-0.16619337451887894</v>
      </c>
      <c r="L1536" s="8">
        <f>L1535*(参数!$B$6-1)/(参数!$B$6+1)+E1536*2/(参数!$B$6+1)</f>
        <v>3260.6618436484923</v>
      </c>
      <c r="M1536" s="8">
        <f>M1535*(参数!$B$7-1)/(参数!$B$7+1)+E1536*2/(参数!$B$7+1)</f>
        <v>3224.764891310198</v>
      </c>
      <c r="N1536" s="8">
        <f t="shared" si="456"/>
        <v>35.896952338294341</v>
      </c>
      <c r="O1536" s="8">
        <f>O1535*(参数!$B$8-1)/(参数!$B$8+1)+N1536*2/(参数!$B$8+1)</f>
        <v>56.479124057430113</v>
      </c>
      <c r="P1536" s="9" t="str">
        <f t="shared" si="465"/>
        <v>买</v>
      </c>
      <c r="Q1536" s="7">
        <f>IF(P1535="买",$E1536/$E1535-1-IF(P1534="卖",参数!$B$3-IF(P1536="卖",参数!$B$3+参数!$B$4,0)),"")</f>
        <v>5.7662432032876687E-3</v>
      </c>
      <c r="R1536" s="8">
        <f t="shared" si="466"/>
        <v>6509.4610964436442</v>
      </c>
      <c r="S1536" s="3">
        <f>R1536/MAX(R$2:R1536)-1</f>
        <v>-0.10779509098877271</v>
      </c>
      <c r="T1536" s="10">
        <f ca="1">IFERROR(AVERAGE(OFFSET(E1536,0,0,-参数!B$10,1)),"")</f>
        <v>3291.5145000000002</v>
      </c>
      <c r="U1536" s="10">
        <f ca="1">IFERROR(AVERAGE(OFFSET(E1536,0,0,-参数!B$11,1)),"")</f>
        <v>3163.5019753086394</v>
      </c>
      <c r="V1536" s="10">
        <f t="shared" ca="1" si="457"/>
        <v>128.0125246913608</v>
      </c>
      <c r="W1536" s="10">
        <f ca="1">IFERROR(AVERAGE(OFFSET(V1536,0,0,-参数!B$12,1)),"")</f>
        <v>136.61586868687172</v>
      </c>
      <c r="X1536" s="11" t="str">
        <f t="shared" ca="1" si="475"/>
        <v>卖</v>
      </c>
      <c r="Y1536" s="12" t="str">
        <f ca="1">IF(X1535="买",$E1536/$E1535-1-IF(X1534="卖",参数!$B$3-IF(X1536="卖",参数!$B$3+参数!$B$4,0)),"")</f>
        <v/>
      </c>
      <c r="Z1536" s="10">
        <f t="shared" ca="1" si="467"/>
        <v>5864.5589114831128</v>
      </c>
      <c r="AA1536" s="3">
        <f ca="1">Z1536/MAX(Z$2:Z1536)-1</f>
        <v>-0.24642623830054899</v>
      </c>
      <c r="AB1536" s="8">
        <f ca="1">IFERROR(AVERAGE(OFFSET(E1536,0,0,-参数!B$14,1)),"")</f>
        <v>3234.1212500000001</v>
      </c>
      <c r="AC1536" s="8">
        <f ca="1">IFERROR(AVERAGE(OFFSET(E1536,0,0,-参数!B$15,1)),"")</f>
        <v>3279.277586206897</v>
      </c>
      <c r="AD1536" s="9" t="str">
        <f ca="1">IFERROR(IF(OR(AND(AB1536/AC1536-1&lt;参数!B$16,AB1536/AC1536-1&gt;参数!B$17),AB1536/AC1536-1&lt;参数!B$18),"买","卖"),"买")</f>
        <v>卖</v>
      </c>
      <c r="AE1536" s="7" t="str">
        <f ca="1">IF(AD1535="买",$E1536/$E1535-1-IF(AD1534="卖",参数!$B$3-IF(AD1536="卖",参数!$B$3+参数!$B$4,0)),"")</f>
        <v/>
      </c>
      <c r="AF1536" s="8">
        <f t="shared" ca="1" si="468"/>
        <v>7325.5223707565465</v>
      </c>
      <c r="AG1536" s="3">
        <f ca="1">AF1536/MAX(AF$2:AF1536)-1</f>
        <v>-0.18055753040952383</v>
      </c>
      <c r="AH1536">
        <f t="shared" ca="1" si="458"/>
        <v>0</v>
      </c>
      <c r="AI1536">
        <f t="shared" si="459"/>
        <v>0</v>
      </c>
      <c r="AJ1536">
        <f t="shared" ca="1" si="460"/>
        <v>0</v>
      </c>
      <c r="AK1536">
        <f t="shared" ca="1" si="461"/>
        <v>0</v>
      </c>
      <c r="AL1536">
        <f t="shared" ca="1" si="462"/>
        <v>0</v>
      </c>
      <c r="AM1536">
        <f t="shared" ca="1" si="463"/>
        <v>0</v>
      </c>
      <c r="AO1536" s="9">
        <f t="shared" si="469"/>
        <v>18.410000000000309</v>
      </c>
      <c r="AP1536" s="15">
        <f ca="1">IFERROR(ABS(E1536-OFFSET(E1536,-参数!B$20,0,1,1))/SUM(OFFSET(AO1536,0,0,-参数!B$20,1)),0)</f>
        <v>3.1028556736836868E-2</v>
      </c>
      <c r="AQ1536" s="16">
        <f ca="1">(参数!B$21+参数!B$22*'000300'!AP1536)^(参数!B$23)</f>
        <v>7.942557251047578E-3</v>
      </c>
      <c r="AR1536" s="17">
        <f t="shared" ca="1" si="470"/>
        <v>3261.3196648603875</v>
      </c>
      <c r="AS1536" s="9" t="str">
        <f ca="1">IF(E1536+参数!B$24&gt;=AR1536,"买","卖")</f>
        <v>卖</v>
      </c>
      <c r="AT1536" s="7" t="str">
        <f ca="1">IF(AS1535="买",$E1536/$E1535-1-IF(AS1534="卖",参数!$B$3-IF(AS1536="卖",参数!$B$3+参数!$B$4,0)),"")</f>
        <v/>
      </c>
      <c r="AU1536" s="8">
        <f t="shared" ca="1" si="471"/>
        <v>5624.5154326590227</v>
      </c>
      <c r="AV1536" s="7">
        <f ca="1">AU1536/MAX(AU$2:AU1536)-1</f>
        <v>-7.0526148137003752E-2</v>
      </c>
      <c r="AW1536" s="3">
        <f t="shared" ca="1" si="474"/>
        <v>-1.2319439664698617E-4</v>
      </c>
      <c r="AX1536" s="11" t="str">
        <f ca="1">IFERROR(IF(E1536&gt;MAX(OFFSET(C1536,-1,0,-参数!B$27,1)),"买",IF(E1536&lt;MIN(OFFSET(D1536,-1,0,-参数!B$26,1)),"卖",AX1535)),"卖")</f>
        <v>卖</v>
      </c>
      <c r="AY1536" s="12" t="str">
        <f ca="1">IF(AX1535="买",$E1536/$E1535-1-IF(AX1534="卖",参数!$B$3-IF(AX1536="卖",参数!$B$3+参数!$B$4,0)),"")</f>
        <v/>
      </c>
      <c r="AZ1536" s="10">
        <f t="shared" ca="1" si="472"/>
        <v>6585.1189156582268</v>
      </c>
      <c r="BA1536" s="12">
        <f ca="1">AZ1536/MAX(AZ$2:AZ1536)-1</f>
        <v>-0.15381051431379233</v>
      </c>
    </row>
    <row r="1537" spans="1:53" x14ac:dyDescent="0.15">
      <c r="A1537" s="1">
        <v>40667</v>
      </c>
      <c r="B1537" s="6">
        <v>3192.84</v>
      </c>
      <c r="C1537" s="6">
        <v>3193.45</v>
      </c>
      <c r="D1537" s="6">
        <v>3120.96</v>
      </c>
      <c r="E1537" s="2">
        <v>3129.03</v>
      </c>
      <c r="F1537" s="3">
        <f>E1537/MAX(E$2:E1537)-1</f>
        <v>-0.46759851630027904</v>
      </c>
      <c r="G1537" s="2">
        <f ca="1">IFERROR(AVERAGE(OFFSET(E1537,0,0,-参数!B$2,1)),"")</f>
        <v>3256.6685714285713</v>
      </c>
      <c r="H1537" t="str">
        <f t="shared" ca="1" si="473"/>
        <v>卖</v>
      </c>
      <c r="I1537" s="3" t="str">
        <f ca="1">IF(H1536="买",$E1537/$E1536-1-IF(H1535="卖",参数!$B$3-IF(H1537="卖",参数!$B$3+参数!$B$4,0)),"")</f>
        <v/>
      </c>
      <c r="J1537" s="2">
        <f t="shared" ca="1" si="464"/>
        <v>8463.5769670147056</v>
      </c>
      <c r="K1537" s="3">
        <f ca="1">J1537/MAX(J$2:J1537)-1</f>
        <v>-0.16619337451887894</v>
      </c>
      <c r="L1537" s="8">
        <f>L1536*(参数!$B$6-1)/(参数!$B$6+1)+E1537*2/(参数!$B$6+1)</f>
        <v>3248.125477586731</v>
      </c>
      <c r="M1537" s="8">
        <f>M1536*(参数!$B$7-1)/(参数!$B$7+1)+E1537*2/(参数!$B$7+1)</f>
        <v>3222.4580264593496</v>
      </c>
      <c r="N1537" s="8">
        <f t="shared" si="456"/>
        <v>25.667451127381355</v>
      </c>
      <c r="O1537" s="8">
        <f>O1536*(参数!$B$8-1)/(参数!$B$8+1)+N1537*2/(参数!$B$8+1)</f>
        <v>50.316789471420364</v>
      </c>
      <c r="P1537" s="9" t="str">
        <f t="shared" si="465"/>
        <v>买</v>
      </c>
      <c r="Q1537" s="7">
        <f>IF(P1536="买",$E1537/$E1536-1-IF(P1535="卖",参数!$B$3-IF(P1537="卖",参数!$B$3+参数!$B$4,0)),"")</f>
        <v>-2.5567323652421425E-2</v>
      </c>
      <c r="R1537" s="8">
        <f t="shared" si="466"/>
        <v>6343.0315977880236</v>
      </c>
      <c r="S1537" s="3">
        <f>R1537/MAX(R$2:R1537)-1</f>
        <v>-0.13060638266174196</v>
      </c>
      <c r="T1537" s="10">
        <f ca="1">IFERROR(AVERAGE(OFFSET(E1537,0,0,-参数!B$10,1)),"")</f>
        <v>3284.3294999999998</v>
      </c>
      <c r="U1537" s="10">
        <f ca="1">IFERROR(AVERAGE(OFFSET(E1537,0,0,-参数!B$11,1)),"")</f>
        <v>3163.434641975306</v>
      </c>
      <c r="V1537" s="10">
        <f t="shared" ca="1" si="457"/>
        <v>120.8948580246938</v>
      </c>
      <c r="W1537" s="10">
        <f ca="1">IFERROR(AVERAGE(OFFSET(V1537,0,0,-参数!B$12,1)),"")</f>
        <v>135.76773569023871</v>
      </c>
      <c r="X1537" s="11" t="str">
        <f t="shared" ca="1" si="475"/>
        <v>卖</v>
      </c>
      <c r="Y1537" s="12" t="str">
        <f ca="1">IF(X1536="买",$E1537/$E1536-1-IF(X1535="卖",参数!$B$3-IF(X1537="卖",参数!$B$3+参数!$B$4,0)),"")</f>
        <v/>
      </c>
      <c r="Z1537" s="10">
        <f t="shared" ca="1" si="467"/>
        <v>5864.5589114831128</v>
      </c>
      <c r="AA1537" s="3">
        <f ca="1">Z1537/MAX(Z$2:Z1537)-1</f>
        <v>-0.24642623830054899</v>
      </c>
      <c r="AB1537" s="8">
        <f ca="1">IFERROR(AVERAGE(OFFSET(E1537,0,0,-参数!B$14,1)),"")</f>
        <v>3210.5787500000001</v>
      </c>
      <c r="AC1537" s="8">
        <f ca="1">IFERROR(AVERAGE(OFFSET(E1537,0,0,-参数!B$15,1)),"")</f>
        <v>3276.5851724137938</v>
      </c>
      <c r="AD1537" s="9" t="str">
        <f ca="1">IFERROR(IF(OR(AND(AB1537/AC1537-1&lt;参数!B$16,AB1537/AC1537-1&gt;参数!B$17),AB1537/AC1537-1&lt;参数!B$18),"买","卖"),"买")</f>
        <v>卖</v>
      </c>
      <c r="AE1537" s="7" t="str">
        <f ca="1">IF(AD1536="买",$E1537/$E1536-1-IF(AD1535="卖",参数!$B$3-IF(AD1537="卖",参数!$B$3+参数!$B$4,0)),"")</f>
        <v/>
      </c>
      <c r="AF1537" s="8">
        <f t="shared" ca="1" si="468"/>
        <v>7325.5223707565465</v>
      </c>
      <c r="AG1537" s="3">
        <f ca="1">AF1537/MAX(AF$2:AF1537)-1</f>
        <v>-0.18055753040952383</v>
      </c>
      <c r="AH1537">
        <f t="shared" ca="1" si="458"/>
        <v>0</v>
      </c>
      <c r="AI1537">
        <f t="shared" si="459"/>
        <v>0</v>
      </c>
      <c r="AJ1537">
        <f t="shared" ca="1" si="460"/>
        <v>0</v>
      </c>
      <c r="AK1537">
        <f t="shared" ca="1" si="461"/>
        <v>0</v>
      </c>
      <c r="AL1537">
        <f t="shared" ca="1" si="462"/>
        <v>0</v>
      </c>
      <c r="AM1537">
        <f t="shared" ca="1" si="463"/>
        <v>0</v>
      </c>
      <c r="AO1537" s="9">
        <f t="shared" si="469"/>
        <v>82.099999999999909</v>
      </c>
      <c r="AP1537" s="15">
        <f ca="1">IFERROR(ABS(E1537-OFFSET(E1537,-参数!B$20,0,1,1))/SUM(OFFSET(AO1537,0,0,-参数!B$20,1)),0)</f>
        <v>5.3306527765085753E-3</v>
      </c>
      <c r="AQ1537" s="16">
        <f ca="1">(参数!B$21+参数!B$22*'000300'!AP1537)^(参数!B$23)</f>
        <v>-1.6855920070669224E-2</v>
      </c>
      <c r="AR1537" s="17">
        <f t="shared" ca="1" si="470"/>
        <v>3263.54952887745</v>
      </c>
      <c r="AS1537" s="9" t="str">
        <f ca="1">IF(E1537+参数!B$24&gt;=AR1537,"买","卖")</f>
        <v>卖</v>
      </c>
      <c r="AT1537" s="7" t="str">
        <f ca="1">IF(AS1536="买",$E1537/$E1536-1-IF(AS1535="卖",参数!$B$3-IF(AS1537="卖",参数!$B$3+参数!$B$4,0)),"")</f>
        <v/>
      </c>
      <c r="AU1537" s="8">
        <f t="shared" ca="1" si="471"/>
        <v>5624.5154326590227</v>
      </c>
      <c r="AV1537" s="7">
        <f ca="1">AU1537/MAX(AU$2:AU1537)-1</f>
        <v>-7.0526148137003752E-2</v>
      </c>
      <c r="AW1537" s="3">
        <f t="shared" ca="1" si="474"/>
        <v>6.8373058951820553E-4</v>
      </c>
      <c r="AX1537" s="11" t="str">
        <f ca="1">IFERROR(IF(E1537&gt;MAX(OFFSET(C1537,-1,0,-参数!B$27,1)),"买",IF(E1537&lt;MIN(OFFSET(D1537,-1,0,-参数!B$26,1)),"卖",AX1536)),"卖")</f>
        <v>卖</v>
      </c>
      <c r="AY1537" s="12" t="str">
        <f ca="1">IF(AX1536="买",$E1537/$E1536-1-IF(AX1535="卖",参数!$B$3-IF(AX1537="卖",参数!$B$3+参数!$B$4,0)),"")</f>
        <v/>
      </c>
      <c r="AZ1537" s="10">
        <f t="shared" ca="1" si="472"/>
        <v>6585.1189156582268</v>
      </c>
      <c r="BA1537" s="12">
        <f ca="1">AZ1537/MAX(AZ$2:AZ1537)-1</f>
        <v>-0.15381051431379233</v>
      </c>
    </row>
    <row r="1538" spans="1:53" x14ac:dyDescent="0.15">
      <c r="A1538" s="1">
        <v>40668</v>
      </c>
      <c r="B1538" s="6">
        <v>3115</v>
      </c>
      <c r="C1538" s="6">
        <v>3136.9</v>
      </c>
      <c r="D1538" s="6">
        <v>3105.85</v>
      </c>
      <c r="E1538" s="2">
        <v>3126.12</v>
      </c>
      <c r="F1538" s="3">
        <f>E1538/MAX(E$2:E1538)-1</f>
        <v>-0.46809365003743275</v>
      </c>
      <c r="G1538" s="2">
        <f ca="1">IFERROR(AVERAGE(OFFSET(E1538,0,0,-参数!B$2,1)),"")</f>
        <v>3256.7607142857146</v>
      </c>
      <c r="H1538" t="str">
        <f t="shared" ca="1" si="473"/>
        <v>卖</v>
      </c>
      <c r="I1538" s="3" t="str">
        <f ca="1">IF(H1537="买",$E1538/$E1537-1-IF(H1536="卖",参数!$B$3-IF(H1538="卖",参数!$B$3+参数!$B$4,0)),"")</f>
        <v/>
      </c>
      <c r="J1538" s="2">
        <f t="shared" ca="1" si="464"/>
        <v>8463.5769670147056</v>
      </c>
      <c r="K1538" s="3">
        <f ca="1">J1538/MAX(J$2:J1538)-1</f>
        <v>-0.16619337451887894</v>
      </c>
      <c r="L1538" s="8">
        <f>L1537*(参数!$B$6-1)/(参数!$B$6+1)+E1538*2/(参数!$B$6+1)</f>
        <v>3236.5059082927569</v>
      </c>
      <c r="M1538" s="8">
        <f>M1537*(参数!$B$7-1)/(参数!$B$7+1)+E1538*2/(参数!$B$7+1)</f>
        <v>3220.1366282314139</v>
      </c>
      <c r="N1538" s="8">
        <f t="shared" si="456"/>
        <v>16.369280061343034</v>
      </c>
      <c r="O1538" s="8">
        <f>O1537*(参数!$B$8-1)/(参数!$B$8+1)+N1538*2/(参数!$B$8+1)</f>
        <v>43.527287589404899</v>
      </c>
      <c r="P1538" s="9" t="str">
        <f t="shared" si="465"/>
        <v>买</v>
      </c>
      <c r="Q1538" s="7">
        <f>IF(P1537="买",$E1538/$E1537-1-IF(P1536="卖",参数!$B$3-IF(P1538="卖",参数!$B$3+参数!$B$4,0)),"")</f>
        <v>-9.3000067113457874E-4</v>
      </c>
      <c r="R1538" s="8">
        <f t="shared" si="466"/>
        <v>6337.1325741450528</v>
      </c>
      <c r="S1538" s="3">
        <f>R1538/MAX(R$2:R1538)-1</f>
        <v>-0.13141491930934668</v>
      </c>
      <c r="T1538" s="10">
        <f ca="1">IFERROR(AVERAGE(OFFSET(E1538,0,0,-参数!B$10,1)),"")</f>
        <v>3275.0820000000003</v>
      </c>
      <c r="U1538" s="10">
        <f ca="1">IFERROR(AVERAGE(OFFSET(E1538,0,0,-参数!B$11,1)),"")</f>
        <v>3163.6305432098734</v>
      </c>
      <c r="V1538" s="10">
        <f t="shared" ca="1" si="457"/>
        <v>111.45145679012694</v>
      </c>
      <c r="W1538" s="10">
        <f ca="1">IFERROR(AVERAGE(OFFSET(V1538,0,0,-参数!B$12,1)),"")</f>
        <v>133.66437991021624</v>
      </c>
      <c r="X1538" s="11" t="str">
        <f t="shared" ca="1" si="475"/>
        <v>卖</v>
      </c>
      <c r="Y1538" s="12" t="str">
        <f ca="1">IF(X1537="买",$E1538/$E1537-1-IF(X1536="卖",参数!$B$3-IF(X1538="卖",参数!$B$3+参数!$B$4,0)),"")</f>
        <v/>
      </c>
      <c r="Z1538" s="10">
        <f t="shared" ca="1" si="467"/>
        <v>5864.5589114831128</v>
      </c>
      <c r="AA1538" s="3">
        <f ca="1">Z1538/MAX(Z$2:Z1538)-1</f>
        <v>-0.24642623830054899</v>
      </c>
      <c r="AB1538" s="8">
        <f ca="1">IFERROR(AVERAGE(OFFSET(E1538,0,0,-参数!B$14,1)),"")</f>
        <v>3188.8512499999997</v>
      </c>
      <c r="AC1538" s="8">
        <f ca="1">IFERROR(AVERAGE(OFFSET(E1538,0,0,-参数!B$15,1)),"")</f>
        <v>3273.2458620689663</v>
      </c>
      <c r="AD1538" s="9" t="str">
        <f ca="1">IFERROR(IF(OR(AND(AB1538/AC1538-1&lt;参数!B$16,AB1538/AC1538-1&gt;参数!B$17),AB1538/AC1538-1&lt;参数!B$18),"买","卖"),"买")</f>
        <v>卖</v>
      </c>
      <c r="AE1538" s="7" t="str">
        <f ca="1">IF(AD1537="买",$E1538/$E1537-1-IF(AD1536="卖",参数!$B$3-IF(AD1538="卖",参数!$B$3+参数!$B$4,0)),"")</f>
        <v/>
      </c>
      <c r="AF1538" s="8">
        <f t="shared" ca="1" si="468"/>
        <v>7325.5223707565465</v>
      </c>
      <c r="AG1538" s="3">
        <f ca="1">AF1538/MAX(AF$2:AF1538)-1</f>
        <v>-0.18055753040952383</v>
      </c>
      <c r="AH1538">
        <f t="shared" ca="1" si="458"/>
        <v>0</v>
      </c>
      <c r="AI1538">
        <f t="shared" si="459"/>
        <v>0</v>
      </c>
      <c r="AJ1538">
        <f t="shared" ca="1" si="460"/>
        <v>0</v>
      </c>
      <c r="AK1538">
        <f t="shared" ca="1" si="461"/>
        <v>0</v>
      </c>
      <c r="AL1538">
        <f t="shared" ca="1" si="462"/>
        <v>0</v>
      </c>
      <c r="AM1538">
        <f t="shared" ca="1" si="463"/>
        <v>0</v>
      </c>
      <c r="AO1538" s="9">
        <f t="shared" si="469"/>
        <v>2.9100000000003092</v>
      </c>
      <c r="AP1538" s="15">
        <f ca="1">IFERROR(ABS(E1538-OFFSET(E1538,-参数!B$20,0,1,1))/SUM(OFFSET(AO1538,0,0,-参数!B$20,1)),0)</f>
        <v>1.5216387151790686E-2</v>
      </c>
      <c r="AQ1538" s="16">
        <f ca="1">(参数!B$21+参数!B$22*'000300'!AP1538)^(参数!B$23)</f>
        <v>-7.3161863985219868E-3</v>
      </c>
      <c r="AR1538" s="17">
        <f t="shared" ca="1" si="470"/>
        <v>3264.5549889273789</v>
      </c>
      <c r="AS1538" s="9" t="str">
        <f ca="1">IF(E1538+参数!B$24&gt;=AR1538,"买","卖")</f>
        <v>卖</v>
      </c>
      <c r="AT1538" s="7" t="str">
        <f ca="1">IF(AS1537="买",$E1538/$E1537-1-IF(AS1536="卖",参数!$B$3-IF(AS1538="卖",参数!$B$3+参数!$B$4,0)),"")</f>
        <v/>
      </c>
      <c r="AU1538" s="8">
        <f t="shared" ca="1" si="471"/>
        <v>5624.5154326590227</v>
      </c>
      <c r="AV1538" s="7">
        <f ca="1">AU1538/MAX(AU$2:AU1538)-1</f>
        <v>-7.0526148137003752E-2</v>
      </c>
      <c r="AW1538" s="3">
        <f t="shared" ca="1" si="474"/>
        <v>3.0808787825398198E-4</v>
      </c>
      <c r="AX1538" s="11" t="str">
        <f ca="1">IFERROR(IF(E1538&gt;MAX(OFFSET(C1538,-1,0,-参数!B$27,1)),"买",IF(E1538&lt;MIN(OFFSET(D1538,-1,0,-参数!B$26,1)),"卖",AX1537)),"卖")</f>
        <v>卖</v>
      </c>
      <c r="AY1538" s="12" t="str">
        <f ca="1">IF(AX1537="买",$E1538/$E1537-1-IF(AX1536="卖",参数!$B$3-IF(AX1538="卖",参数!$B$3+参数!$B$4,0)),"")</f>
        <v/>
      </c>
      <c r="AZ1538" s="10">
        <f t="shared" ca="1" si="472"/>
        <v>6585.1189156582268</v>
      </c>
      <c r="BA1538" s="12">
        <f ca="1">AZ1538/MAX(AZ$2:AZ1538)-1</f>
        <v>-0.15381051431379233</v>
      </c>
    </row>
    <row r="1539" spans="1:53" x14ac:dyDescent="0.15">
      <c r="A1539" s="1">
        <v>40669</v>
      </c>
      <c r="B1539" s="6">
        <v>3093.81</v>
      </c>
      <c r="C1539" s="6">
        <v>3141.68</v>
      </c>
      <c r="D1539" s="6">
        <v>3083.91</v>
      </c>
      <c r="E1539" s="2">
        <v>3121.4</v>
      </c>
      <c r="F1539" s="3">
        <f>E1539/MAX(E$2:E1539)-1</f>
        <v>-0.46889675355611515</v>
      </c>
      <c r="G1539" s="2">
        <f ca="1">IFERROR(AVERAGE(OFFSET(E1539,0,0,-参数!B$2,1)),"")</f>
        <v>3255.0153571428573</v>
      </c>
      <c r="H1539" t="str">
        <f t="shared" ca="1" si="473"/>
        <v>卖</v>
      </c>
      <c r="I1539" s="3" t="str">
        <f ca="1">IF(H1538="买",$E1539/$E1538-1-IF(H1537="卖",参数!$B$3-IF(H1539="卖",参数!$B$3+参数!$B$4,0)),"")</f>
        <v/>
      </c>
      <c r="J1539" s="2">
        <f t="shared" ca="1" si="464"/>
        <v>8463.5769670147056</v>
      </c>
      <c r="K1539" s="3">
        <f ca="1">J1539/MAX(J$2:J1539)-1</f>
        <v>-0.16619337451887894</v>
      </c>
      <c r="L1539" s="8">
        <f>L1538*(参数!$B$6-1)/(参数!$B$6+1)+E1539*2/(参数!$B$6+1)</f>
        <v>3225.5434408363039</v>
      </c>
      <c r="M1539" s="8">
        <f>M1538*(参数!$B$7-1)/(参数!$B$7+1)+E1539*2/(参数!$B$7+1)</f>
        <v>3217.7574323704162</v>
      </c>
      <c r="N1539" s="8">
        <f t="shared" ref="N1539:N1602" si="476">L1539-M1539</f>
        <v>7.7860084658877895</v>
      </c>
      <c r="O1539" s="8">
        <f>O1538*(参数!$B$8-1)/(参数!$B$8+1)+N1539*2/(参数!$B$8+1)</f>
        <v>36.37903176470148</v>
      </c>
      <c r="P1539" s="9" t="str">
        <f t="shared" si="465"/>
        <v>买</v>
      </c>
      <c r="Q1539" s="7">
        <f>IF(P1538="买",$E1539/$E1538-1-IF(P1537="卖",参数!$B$3-IF(P1539="卖",参数!$B$3+参数!$B$4,0)),"")</f>
        <v>-1.5098588665821699E-3</v>
      </c>
      <c r="R1539" s="8">
        <f t="shared" si="466"/>
        <v>6327.5643983392729</v>
      </c>
      <c r="S1539" s="3">
        <f>R1539/MAX(R$2:R1539)-1</f>
        <v>-0.13272636019480843</v>
      </c>
      <c r="T1539" s="10">
        <f ca="1">IFERROR(AVERAGE(OFFSET(E1539,0,0,-参数!B$10,1)),"")</f>
        <v>3264.931</v>
      </c>
      <c r="U1539" s="10">
        <f ca="1">IFERROR(AVERAGE(OFFSET(E1539,0,0,-参数!B$11,1)),"")</f>
        <v>3164.3493827160464</v>
      </c>
      <c r="V1539" s="10">
        <f t="shared" ref="V1539:V1602" ca="1" si="477">IFERROR(T1539-U1539,"")</f>
        <v>100.58161728395362</v>
      </c>
      <c r="W1539" s="10">
        <f ca="1">IFERROR(AVERAGE(OFFSET(V1539,0,0,-参数!B$12,1)),"")</f>
        <v>130.15897081930717</v>
      </c>
      <c r="X1539" s="11" t="str">
        <f t="shared" ca="1" si="475"/>
        <v>卖</v>
      </c>
      <c r="Y1539" s="12" t="str">
        <f ca="1">IF(X1538="买",$E1539/$E1538-1-IF(X1537="卖",参数!$B$3-IF(X1539="卖",参数!$B$3+参数!$B$4,0)),"")</f>
        <v/>
      </c>
      <c r="Z1539" s="10">
        <f t="shared" ca="1" si="467"/>
        <v>5864.5589114831128</v>
      </c>
      <c r="AA1539" s="3">
        <f ca="1">Z1539/MAX(Z$2:Z1539)-1</f>
        <v>-0.24642623830054899</v>
      </c>
      <c r="AB1539" s="8">
        <f ca="1">IFERROR(AVERAGE(OFFSET(E1539,0,0,-参数!B$14,1)),"")</f>
        <v>3172.83</v>
      </c>
      <c r="AC1539" s="8">
        <f ca="1">IFERROR(AVERAGE(OFFSET(E1539,0,0,-参数!B$15,1)),"")</f>
        <v>3268.2965517241382</v>
      </c>
      <c r="AD1539" s="9" t="str">
        <f ca="1">IFERROR(IF(OR(AND(AB1539/AC1539-1&lt;参数!B$16,AB1539/AC1539-1&gt;参数!B$17),AB1539/AC1539-1&lt;参数!B$18),"买","卖"),"买")</f>
        <v>卖</v>
      </c>
      <c r="AE1539" s="7" t="str">
        <f ca="1">IF(AD1538="买",$E1539/$E1538-1-IF(AD1537="卖",参数!$B$3-IF(AD1539="卖",参数!$B$3+参数!$B$4,0)),"")</f>
        <v/>
      </c>
      <c r="AF1539" s="8">
        <f t="shared" ca="1" si="468"/>
        <v>7325.5223707565465</v>
      </c>
      <c r="AG1539" s="3">
        <f ca="1">AF1539/MAX(AF$2:AF1539)-1</f>
        <v>-0.18055753040952383</v>
      </c>
      <c r="AH1539">
        <f t="shared" ref="AH1539:AH1602" ca="1" si="478">IF(H1539&lt;&gt;H1540,1,0)</f>
        <v>0</v>
      </c>
      <c r="AI1539">
        <f t="shared" ref="AI1539:AI1602" si="479">IF(P1539&lt;&gt;P1540,1,0)</f>
        <v>0</v>
      </c>
      <c r="AJ1539">
        <f t="shared" ref="AJ1539:AJ1602" ca="1" si="480">IF(X1539&lt;&gt;X1540,1,0)</f>
        <v>0</v>
      </c>
      <c r="AK1539">
        <f t="shared" ref="AK1539:AK1602" ca="1" si="481">IF(AD1539&lt;&gt;AD1540,1,0)</f>
        <v>0</v>
      </c>
      <c r="AL1539">
        <f t="shared" ref="AL1539:AL1602" ca="1" si="482">IF(AS1539&lt;&gt;AS1540,1,0)</f>
        <v>0</v>
      </c>
      <c r="AM1539">
        <f t="shared" ref="AM1539:AM1602" ca="1" si="483">IF(AX1539&lt;&gt;AX1540,1,0)</f>
        <v>0</v>
      </c>
      <c r="AO1539" s="9">
        <f t="shared" si="469"/>
        <v>4.7199999999997999</v>
      </c>
      <c r="AP1539" s="15">
        <f ca="1">IFERROR(ABS(E1539-OFFSET(E1539,-参数!B$20,0,1,1))/SUM(OFFSET(AO1539,0,0,-参数!B$20,1)),0)</f>
        <v>6.8755756921163591E-2</v>
      </c>
      <c r="AQ1539" s="16">
        <f ca="1">(参数!B$21+参数!B$22*'000300'!AP1539)^(参数!B$23)</f>
        <v>4.4349305428922868E-2</v>
      </c>
      <c r="AR1539" s="17">
        <f t="shared" ca="1" si="470"/>
        <v>3258.2061645997646</v>
      </c>
      <c r="AS1539" s="9" t="str">
        <f ca="1">IF(E1539+参数!B$24&gt;=AR1539,"买","卖")</f>
        <v>卖</v>
      </c>
      <c r="AT1539" s="7" t="str">
        <f ca="1">IF(AS1538="买",$E1539/$E1538-1-IF(AS1537="卖",参数!$B$3-IF(AS1539="卖",参数!$B$3+参数!$B$4,0)),"")</f>
        <v/>
      </c>
      <c r="AU1539" s="8">
        <f t="shared" ca="1" si="471"/>
        <v>5624.5154326590227</v>
      </c>
      <c r="AV1539" s="7">
        <f ca="1">AU1539/MAX(AU$2:AU1539)-1</f>
        <v>-7.0526148137003752E-2</v>
      </c>
      <c r="AW1539" s="3">
        <f t="shared" ca="1" si="474"/>
        <v>-1.9447748159084899E-3</v>
      </c>
      <c r="AX1539" s="11" t="str">
        <f ca="1">IFERROR(IF(E1539&gt;MAX(OFFSET(C1539,-1,0,-参数!B$27,1)),"买",IF(E1539&lt;MIN(OFFSET(D1539,-1,0,-参数!B$26,1)),"卖",AX1538)),"卖")</f>
        <v>卖</v>
      </c>
      <c r="AY1539" s="12" t="str">
        <f ca="1">IF(AX1538="买",$E1539/$E1538-1-IF(AX1537="卖",参数!$B$3-IF(AX1539="卖",参数!$B$3+参数!$B$4,0)),"")</f>
        <v/>
      </c>
      <c r="AZ1539" s="10">
        <f t="shared" ca="1" si="472"/>
        <v>6585.1189156582268</v>
      </c>
      <c r="BA1539" s="12">
        <f ca="1">AZ1539/MAX(AZ$2:AZ1539)-1</f>
        <v>-0.15381051431379233</v>
      </c>
    </row>
    <row r="1540" spans="1:53" x14ac:dyDescent="0.15">
      <c r="A1540" s="1">
        <v>40672</v>
      </c>
      <c r="B1540" s="6">
        <v>3126.26</v>
      </c>
      <c r="C1540" s="6">
        <v>3149.94</v>
      </c>
      <c r="D1540" s="6">
        <v>3118.14</v>
      </c>
      <c r="E1540" s="2">
        <v>3129.76</v>
      </c>
      <c r="F1540" s="3">
        <f>E1540/MAX(E$2:E1540)-1</f>
        <v>-0.46747430749336416</v>
      </c>
      <c r="G1540" s="2">
        <f ca="1">IFERROR(AVERAGE(OFFSET(E1540,0,0,-参数!B$2,1)),"")</f>
        <v>3253.4455357142861</v>
      </c>
      <c r="H1540" t="str">
        <f t="shared" ca="1" si="473"/>
        <v>卖</v>
      </c>
      <c r="I1540" s="3" t="str">
        <f ca="1">IF(H1539="买",$E1540/$E1539-1-IF(H1538="卖",参数!$B$3-IF(H1540="卖",参数!$B$3+参数!$B$4,0)),"")</f>
        <v/>
      </c>
      <c r="J1540" s="2">
        <f t="shared" ref="J1540:J1603" ca="1" si="484">IFERROR(J1539*(1+I1540),J1539)</f>
        <v>8463.5769670147056</v>
      </c>
      <c r="K1540" s="3">
        <f ca="1">J1540/MAX(J$2:J1540)-1</f>
        <v>-0.16619337451887894</v>
      </c>
      <c r="L1540" s="8">
        <f>L1539*(参数!$B$6-1)/(参数!$B$6+1)+E1540*2/(参数!$B$6+1)</f>
        <v>3216.4212083757038</v>
      </c>
      <c r="M1540" s="8">
        <f>M1539*(参数!$B$7-1)/(参数!$B$7+1)+E1540*2/(参数!$B$7+1)</f>
        <v>3215.6370123132979</v>
      </c>
      <c r="N1540" s="8">
        <f t="shared" si="476"/>
        <v>0.78419606240595385</v>
      </c>
      <c r="O1540" s="8">
        <f>O1539*(参数!$B$8-1)/(参数!$B$8+1)+N1540*2/(参数!$B$8+1)</f>
        <v>29.260064624242375</v>
      </c>
      <c r="P1540" s="9" t="str">
        <f t="shared" ref="P1540:P1603" si="485">IF(AND(N1540&gt;N1539,N1540&gt;O1540,N1539&lt;O1539,N1540&gt;0),"买",IF(AND(N1540&lt;N1539,N1540&lt;O1540,N1539&gt;O1539,N1540&lt;0),"卖",P1539))</f>
        <v>买</v>
      </c>
      <c r="Q1540" s="7">
        <f>IF(P1539="买",$E1540/$E1539-1-IF(P1538="卖",参数!$B$3-IF(P1540="卖",参数!$B$3+参数!$B$4,0)),"")</f>
        <v>2.6782853847633348E-3</v>
      </c>
      <c r="R1540" s="8">
        <f t="shared" ref="R1540:R1603" si="486">IFERROR(R1539*(1+Q1540),R1539)</f>
        <v>6344.5114215884942</v>
      </c>
      <c r="S1540" s="3">
        <f>R1540/MAX(R$2:R1540)-1</f>
        <v>-0.13040355388072766</v>
      </c>
      <c r="T1540" s="10">
        <f ca="1">IFERROR(AVERAGE(OFFSET(E1540,0,0,-参数!B$10,1)),"")</f>
        <v>3253.7509999999997</v>
      </c>
      <c r="U1540" s="10">
        <f ca="1">IFERROR(AVERAGE(OFFSET(E1540,0,0,-参数!B$11,1)),"")</f>
        <v>3165.0557037037006</v>
      </c>
      <c r="V1540" s="10">
        <f t="shared" ca="1" si="477"/>
        <v>88.695296296299148</v>
      </c>
      <c r="W1540" s="10">
        <f ca="1">IFERROR(AVERAGE(OFFSET(V1540,0,0,-参数!B$12,1)),"")</f>
        <v>125.1836038159401</v>
      </c>
      <c r="X1540" s="11" t="str">
        <f t="shared" ca="1" si="475"/>
        <v>卖</v>
      </c>
      <c r="Y1540" s="12" t="str">
        <f ca="1">IF(X1539="买",$E1540/$E1539-1-IF(X1538="卖",参数!$B$3-IF(X1540="卖",参数!$B$3+参数!$B$4,0)),"")</f>
        <v/>
      </c>
      <c r="Z1540" s="10">
        <f t="shared" ref="Z1540:Z1603" ca="1" si="487">IFERROR(Z1539*(1+Y1540),Z1539)</f>
        <v>5864.5589114831128</v>
      </c>
      <c r="AA1540" s="3">
        <f ca="1">Z1540/MAX(Z$2:Z1540)-1</f>
        <v>-0.24642623830054899</v>
      </c>
      <c r="AB1540" s="8">
        <f ca="1">IFERROR(AVERAGE(OFFSET(E1540,0,0,-参数!B$14,1)),"")</f>
        <v>3160.1800000000003</v>
      </c>
      <c r="AC1540" s="8">
        <f ca="1">IFERROR(AVERAGE(OFFSET(E1540,0,0,-参数!B$15,1)),"")</f>
        <v>3264.1034482758619</v>
      </c>
      <c r="AD1540" s="9" t="str">
        <f ca="1">IFERROR(IF(OR(AND(AB1540/AC1540-1&lt;参数!B$16,AB1540/AC1540-1&gt;参数!B$17),AB1540/AC1540-1&lt;参数!B$18),"买","卖"),"买")</f>
        <v>卖</v>
      </c>
      <c r="AE1540" s="7" t="str">
        <f ca="1">IF(AD1539="买",$E1540/$E1539-1-IF(AD1538="卖",参数!$B$3-IF(AD1540="卖",参数!$B$3+参数!$B$4,0)),"")</f>
        <v/>
      </c>
      <c r="AF1540" s="8">
        <f t="shared" ref="AF1540:AF1603" ca="1" si="488">IFERROR(AF1539*(1+AE1540),AF1539)</f>
        <v>7325.5223707565465</v>
      </c>
      <c r="AG1540" s="3">
        <f ca="1">AF1540/MAX(AF$2:AF1540)-1</f>
        <v>-0.18055753040952383</v>
      </c>
      <c r="AH1540">
        <f t="shared" ca="1" si="478"/>
        <v>0</v>
      </c>
      <c r="AI1540">
        <f t="shared" si="479"/>
        <v>0</v>
      </c>
      <c r="AJ1540">
        <f t="shared" ca="1" si="480"/>
        <v>0</v>
      </c>
      <c r="AK1540">
        <f t="shared" ca="1" si="481"/>
        <v>0</v>
      </c>
      <c r="AL1540">
        <f t="shared" ca="1" si="482"/>
        <v>0</v>
      </c>
      <c r="AM1540">
        <f t="shared" ca="1" si="483"/>
        <v>0</v>
      </c>
      <c r="AO1540" s="9">
        <f t="shared" ref="AO1540:AO1603" si="489">ABS(E1540-E1539)</f>
        <v>8.3600000000001273</v>
      </c>
      <c r="AP1540" s="15">
        <f ca="1">IFERROR(ABS(E1540-OFFSET(E1540,-参数!B$20,0,1,1))/SUM(OFFSET(AO1540,0,0,-参数!B$20,1)),0)</f>
        <v>7.0953778121924327E-2</v>
      </c>
      <c r="AQ1540" s="16">
        <f ca="1">(参数!B$21+参数!B$22*'000300'!AP1540)^(参数!B$23)</f>
        <v>4.647039588765698E-2</v>
      </c>
      <c r="AR1540" s="17">
        <f t="shared" ref="AR1540:AR1603" ca="1" si="490">AQ1540*E1540+(1-AQ1540)*AR1539</f>
        <v>3252.2372204805624</v>
      </c>
      <c r="AS1540" s="9" t="str">
        <f ca="1">IF(E1540+参数!B$24&gt;=AR1540,"买","卖")</f>
        <v>卖</v>
      </c>
      <c r="AT1540" s="7" t="str">
        <f ca="1">IF(AS1539="买",$E1540/$E1539-1-IF(AS1538="卖",参数!$B$3-IF(AS1540="卖",参数!$B$3+参数!$B$4,0)),"")</f>
        <v/>
      </c>
      <c r="AU1540" s="8">
        <f t="shared" ref="AU1540:AU1603" ca="1" si="491">IFERROR(AU1539*(1+AT1540),AU1539)</f>
        <v>5624.5154326590227</v>
      </c>
      <c r="AV1540" s="7">
        <f ca="1">AU1540/MAX(AU$2:AU1540)-1</f>
        <v>-7.0526148137003752E-2</v>
      </c>
      <c r="AW1540" s="3">
        <f t="shared" ca="1" si="474"/>
        <v>-1.8319725080795379E-3</v>
      </c>
      <c r="AX1540" s="11" t="str">
        <f ca="1">IFERROR(IF(E1540&gt;MAX(OFFSET(C1540,-1,0,-参数!B$27,1)),"买",IF(E1540&lt;MIN(OFFSET(D1540,-1,0,-参数!B$26,1)),"卖",AX1539)),"卖")</f>
        <v>卖</v>
      </c>
      <c r="AY1540" s="12" t="str">
        <f ca="1">IF(AX1539="买",$E1540/$E1539-1-IF(AX1538="卖",参数!$B$3-IF(AX1540="卖",参数!$B$3+参数!$B$4,0)),"")</f>
        <v/>
      </c>
      <c r="AZ1540" s="10">
        <f t="shared" ref="AZ1540:AZ1603" ca="1" si="492">IFERROR(AZ1539*(1+AY1540),AZ1539)</f>
        <v>6585.1189156582268</v>
      </c>
      <c r="BA1540" s="12">
        <f ca="1">AZ1540/MAX(AZ$2:AZ1540)-1</f>
        <v>-0.15381051431379233</v>
      </c>
    </row>
    <row r="1541" spans="1:53" x14ac:dyDescent="0.15">
      <c r="A1541" s="1">
        <v>40673</v>
      </c>
      <c r="B1541" s="6">
        <v>3135.15</v>
      </c>
      <c r="C1541" s="6">
        <v>3153.3</v>
      </c>
      <c r="D1541" s="6">
        <v>3121.75</v>
      </c>
      <c r="E1541" s="2">
        <v>3153.22</v>
      </c>
      <c r="F1541" s="3">
        <f>E1541/MAX(E$2:E1541)-1</f>
        <v>-0.4634826107670319</v>
      </c>
      <c r="G1541" s="2">
        <f ca="1">IFERROR(AVERAGE(OFFSET(E1541,0,0,-参数!B$2,1)),"")</f>
        <v>3251.7435714285712</v>
      </c>
      <c r="H1541" t="str">
        <f t="shared" ca="1" si="473"/>
        <v>卖</v>
      </c>
      <c r="I1541" s="3" t="str">
        <f ca="1">IF(H1540="买",$E1541/$E1540-1-IF(H1539="卖",参数!$B$3-IF(H1541="卖",参数!$B$3+参数!$B$4,0)),"")</f>
        <v/>
      </c>
      <c r="J1541" s="2">
        <f t="shared" ca="1" si="484"/>
        <v>8463.5769670147056</v>
      </c>
      <c r="K1541" s="3">
        <f ca="1">J1541/MAX(J$2:J1541)-1</f>
        <v>-0.16619337451887894</v>
      </c>
      <c r="L1541" s="8">
        <f>L1540*(参数!$B$6-1)/(参数!$B$6+1)+E1541*2/(参数!$B$6+1)</f>
        <v>3210.402045673256</v>
      </c>
      <c r="M1541" s="8">
        <f>M1540*(参数!$B$7-1)/(参数!$B$7+1)+E1541*2/(参数!$B$7+1)</f>
        <v>3214.1329879202062</v>
      </c>
      <c r="N1541" s="8">
        <f t="shared" si="476"/>
        <v>-3.7309422469502351</v>
      </c>
      <c r="O1541" s="8">
        <f>O1540*(参数!$B$8-1)/(参数!$B$8+1)+N1541*2/(参数!$B$8+1)</f>
        <v>22.661863250003854</v>
      </c>
      <c r="P1541" s="9" t="str">
        <f t="shared" si="485"/>
        <v>买</v>
      </c>
      <c r="Q1541" s="7">
        <f>IF(P1540="买",$E1541/$E1540-1-IF(P1539="卖",参数!$B$3-IF(P1541="卖",参数!$B$3+参数!$B$4,0)),"")</f>
        <v>7.4957824242112281E-3</v>
      </c>
      <c r="R1541" s="8">
        <f t="shared" si="486"/>
        <v>6392.0684987926443</v>
      </c>
      <c r="S1541" s="3">
        <f>R1541/MAX(R$2:R1541)-1</f>
        <v>-0.12388524812375035</v>
      </c>
      <c r="T1541" s="10">
        <f ca="1">IFERROR(AVERAGE(OFFSET(E1541,0,0,-参数!B$10,1)),"")</f>
        <v>3244.7405000000003</v>
      </c>
      <c r="U1541" s="10">
        <f ca="1">IFERROR(AVERAGE(OFFSET(E1541,0,0,-参数!B$11,1)),"")</f>
        <v>3165.7033333333302</v>
      </c>
      <c r="V1541" s="10">
        <f t="shared" ca="1" si="477"/>
        <v>79.037166666670146</v>
      </c>
      <c r="W1541" s="10">
        <f ca="1">IFERROR(AVERAGE(OFFSET(V1541,0,0,-参数!B$12,1)),"")</f>
        <v>119.19980920314546</v>
      </c>
      <c r="X1541" s="11" t="str">
        <f t="shared" ca="1" si="475"/>
        <v>卖</v>
      </c>
      <c r="Y1541" s="12" t="str">
        <f ca="1">IF(X1540="买",$E1541/$E1540-1-IF(X1539="卖",参数!$B$3-IF(X1541="卖",参数!$B$3+参数!$B$4,0)),"")</f>
        <v/>
      </c>
      <c r="Z1541" s="10">
        <f t="shared" ca="1" si="487"/>
        <v>5864.5589114831128</v>
      </c>
      <c r="AA1541" s="3">
        <f ca="1">Z1541/MAX(Z$2:Z1541)-1</f>
        <v>-0.24642623830054899</v>
      </c>
      <c r="AB1541" s="8">
        <f ca="1">IFERROR(AVERAGE(OFFSET(E1541,0,0,-参数!B$14,1)),"")</f>
        <v>3153.1450000000004</v>
      </c>
      <c r="AC1541" s="8">
        <f ca="1">IFERROR(AVERAGE(OFFSET(E1541,0,0,-参数!B$15,1)),"")</f>
        <v>3259.2324137931032</v>
      </c>
      <c r="AD1541" s="9" t="str">
        <f ca="1">IFERROR(IF(OR(AND(AB1541/AC1541-1&lt;参数!B$16,AB1541/AC1541-1&gt;参数!B$17),AB1541/AC1541-1&lt;参数!B$18),"买","卖"),"买")</f>
        <v>卖</v>
      </c>
      <c r="AE1541" s="7" t="str">
        <f ca="1">IF(AD1540="买",$E1541/$E1540-1-IF(AD1539="卖",参数!$B$3-IF(AD1541="卖",参数!$B$3+参数!$B$4,0)),"")</f>
        <v/>
      </c>
      <c r="AF1541" s="8">
        <f t="shared" ca="1" si="488"/>
        <v>7325.5223707565465</v>
      </c>
      <c r="AG1541" s="3">
        <f ca="1">AF1541/MAX(AF$2:AF1541)-1</f>
        <v>-0.18055753040952383</v>
      </c>
      <c r="AH1541">
        <f t="shared" ca="1" si="478"/>
        <v>0</v>
      </c>
      <c r="AI1541">
        <f t="shared" si="479"/>
        <v>0</v>
      </c>
      <c r="AJ1541">
        <f t="shared" ca="1" si="480"/>
        <v>0</v>
      </c>
      <c r="AK1541">
        <f t="shared" ca="1" si="481"/>
        <v>0</v>
      </c>
      <c r="AL1541">
        <f t="shared" ca="1" si="482"/>
        <v>0</v>
      </c>
      <c r="AM1541">
        <f t="shared" ca="1" si="483"/>
        <v>0</v>
      </c>
      <c r="AO1541" s="9">
        <f t="shared" si="489"/>
        <v>23.459999999999582</v>
      </c>
      <c r="AP1541" s="15">
        <f ca="1">IFERROR(ABS(E1541-OFFSET(E1541,-参数!B$20,0,1,1))/SUM(OFFSET(AO1541,0,0,-参数!B$20,1)),0)</f>
        <v>5.1603533249208321E-2</v>
      </c>
      <c r="AQ1541" s="16">
        <f ca="1">(参数!B$21+参数!B$22*'000300'!AP1541)^(参数!B$23)</f>
        <v>2.779740958548603E-2</v>
      </c>
      <c r="AR1541" s="17">
        <f t="shared" ca="1" si="490"/>
        <v>3249.4847982468477</v>
      </c>
      <c r="AS1541" s="9" t="str">
        <f ca="1">IF(E1541+参数!B$24&gt;=AR1541,"买","卖")</f>
        <v>卖</v>
      </c>
      <c r="AT1541" s="7" t="str">
        <f ca="1">IF(AS1540="买",$E1541/$E1540-1-IF(AS1539="卖",参数!$B$3-IF(AS1541="卖",参数!$B$3+参数!$B$4,0)),"")</f>
        <v/>
      </c>
      <c r="AU1541" s="8">
        <f t="shared" ca="1" si="491"/>
        <v>5624.5154326590227</v>
      </c>
      <c r="AV1541" s="7">
        <f ca="1">AU1541/MAX(AU$2:AU1541)-1</f>
        <v>-7.0526148137003752E-2</v>
      </c>
      <c r="AW1541" s="3">
        <f t="shared" ca="1" si="474"/>
        <v>-8.4631656521905185E-4</v>
      </c>
      <c r="AX1541" s="11" t="str">
        <f ca="1">IFERROR(IF(E1541&gt;MAX(OFFSET(C1541,-1,0,-参数!B$27,1)),"买",IF(E1541&lt;MIN(OFFSET(D1541,-1,0,-参数!B$26,1)),"卖",AX1540)),"卖")</f>
        <v>卖</v>
      </c>
      <c r="AY1541" s="12" t="str">
        <f ca="1">IF(AX1540="买",$E1541/$E1540-1-IF(AX1539="卖",参数!$B$3-IF(AX1541="卖",参数!$B$3+参数!$B$4,0)),"")</f>
        <v/>
      </c>
      <c r="AZ1541" s="10">
        <f t="shared" ca="1" si="492"/>
        <v>6585.1189156582268</v>
      </c>
      <c r="BA1541" s="12">
        <f ca="1">AZ1541/MAX(AZ$2:AZ1541)-1</f>
        <v>-0.15381051431379233</v>
      </c>
    </row>
    <row r="1542" spans="1:53" x14ac:dyDescent="0.15">
      <c r="A1542" s="1">
        <v>40674</v>
      </c>
      <c r="B1542" s="6">
        <v>3153.65</v>
      </c>
      <c r="C1542" s="6">
        <v>3164.65</v>
      </c>
      <c r="D1542" s="6">
        <v>3127.49</v>
      </c>
      <c r="E1542" s="2">
        <v>3145.08</v>
      </c>
      <c r="F1542" s="3">
        <f>E1542/MAX(E$2:E1542)-1</f>
        <v>-0.46486762403865789</v>
      </c>
      <c r="G1542" s="2">
        <f ca="1">IFERROR(AVERAGE(OFFSET(E1542,0,0,-参数!B$2,1)),"")</f>
        <v>3249.9430357142855</v>
      </c>
      <c r="H1542" t="str">
        <f t="shared" ca="1" si="473"/>
        <v>卖</v>
      </c>
      <c r="I1542" s="3" t="str">
        <f ca="1">IF(H1541="买",$E1542/$E1541-1-IF(H1540="卖",参数!$B$3-IF(H1542="卖",参数!$B$3+参数!$B$4,0)),"")</f>
        <v/>
      </c>
      <c r="J1542" s="2">
        <f t="shared" ca="1" si="484"/>
        <v>8463.5769670147056</v>
      </c>
      <c r="K1542" s="3">
        <f ca="1">J1542/MAX(J$2:J1542)-1</f>
        <v>-0.16619337451887894</v>
      </c>
      <c r="L1542" s="8">
        <f>L1541*(参数!$B$6-1)/(参数!$B$6+1)+E1542*2/(参数!$B$6+1)</f>
        <v>3204.1808984662794</v>
      </c>
      <c r="M1542" s="8">
        <f>M1541*(参数!$B$7-1)/(参数!$B$7+1)+E1542*2/(参数!$B$7+1)</f>
        <v>3212.4690605004425</v>
      </c>
      <c r="N1542" s="8">
        <f t="shared" si="476"/>
        <v>-8.2881620341631788</v>
      </c>
      <c r="O1542" s="8">
        <f>O1541*(参数!$B$8-1)/(参数!$B$8+1)+N1542*2/(参数!$B$8+1)</f>
        <v>16.471858193170448</v>
      </c>
      <c r="P1542" s="9" t="str">
        <f t="shared" si="485"/>
        <v>买</v>
      </c>
      <c r="Q1542" s="7">
        <f>IF(P1541="买",$E1542/$E1541-1-IF(P1540="卖",参数!$B$3-IF(P1542="卖",参数!$B$3+参数!$B$4,0)),"")</f>
        <v>-2.5814881295944669E-3</v>
      </c>
      <c r="R1542" s="8">
        <f t="shared" si="486"/>
        <v>6375.5674498394565</v>
      </c>
      <c r="S1542" s="3">
        <f>R1542/MAX(R$2:R1542)-1</f>
        <v>-0.12614692795588145</v>
      </c>
      <c r="T1542" s="10">
        <f ca="1">IFERROR(AVERAGE(OFFSET(E1542,0,0,-参数!B$10,1)),"")</f>
        <v>3235.6559999999999</v>
      </c>
      <c r="U1542" s="10">
        <f ca="1">IFERROR(AVERAGE(OFFSET(E1542,0,0,-参数!B$11,1)),"")</f>
        <v>3165.9332592592559</v>
      </c>
      <c r="V1542" s="10">
        <f t="shared" ca="1" si="477"/>
        <v>69.72274074074403</v>
      </c>
      <c r="W1542" s="10">
        <f ca="1">IFERROR(AVERAGE(OFFSET(V1542,0,0,-参数!B$12,1)),"")</f>
        <v>112.4301346801376</v>
      </c>
      <c r="X1542" s="11" t="str">
        <f t="shared" ca="1" si="475"/>
        <v>卖</v>
      </c>
      <c r="Y1542" s="12" t="str">
        <f ca="1">IF(X1541="买",$E1542/$E1541-1-IF(X1540="卖",参数!$B$3-IF(X1542="卖",参数!$B$3+参数!$B$4,0)),"")</f>
        <v/>
      </c>
      <c r="Z1542" s="10">
        <f t="shared" ca="1" si="487"/>
        <v>5864.5589114831128</v>
      </c>
      <c r="AA1542" s="3">
        <f ca="1">Z1542/MAX(Z$2:Z1542)-1</f>
        <v>-0.24642623830054899</v>
      </c>
      <c r="AB1542" s="8">
        <f ca="1">IFERROR(AVERAGE(OFFSET(E1542,0,0,-参数!B$14,1)),"")</f>
        <v>3151.0574999999999</v>
      </c>
      <c r="AC1542" s="8">
        <f ca="1">IFERROR(AVERAGE(OFFSET(E1542,0,0,-参数!B$15,1)),"")</f>
        <v>3254.2155172413795</v>
      </c>
      <c r="AD1542" s="9" t="str">
        <f ca="1">IFERROR(IF(OR(AND(AB1542/AC1542-1&lt;参数!B$16,AB1542/AC1542-1&gt;参数!B$17),AB1542/AC1542-1&lt;参数!B$18),"买","卖"),"买")</f>
        <v>卖</v>
      </c>
      <c r="AE1542" s="7" t="str">
        <f ca="1">IF(AD1541="买",$E1542/$E1541-1-IF(AD1540="卖",参数!$B$3-IF(AD1542="卖",参数!$B$3+参数!$B$4,0)),"")</f>
        <v/>
      </c>
      <c r="AF1542" s="8">
        <f t="shared" ca="1" si="488"/>
        <v>7325.5223707565465</v>
      </c>
      <c r="AG1542" s="3">
        <f ca="1">AF1542/MAX(AF$2:AF1542)-1</f>
        <v>-0.18055753040952383</v>
      </c>
      <c r="AH1542">
        <f t="shared" ca="1" si="478"/>
        <v>0</v>
      </c>
      <c r="AI1542">
        <f t="shared" si="479"/>
        <v>0</v>
      </c>
      <c r="AJ1542">
        <f t="shared" ca="1" si="480"/>
        <v>0</v>
      </c>
      <c r="AK1542">
        <f t="shared" ca="1" si="481"/>
        <v>0</v>
      </c>
      <c r="AL1542">
        <f t="shared" ca="1" si="482"/>
        <v>0</v>
      </c>
      <c r="AM1542">
        <f t="shared" ca="1" si="483"/>
        <v>0</v>
      </c>
      <c r="AO1542" s="9">
        <f t="shared" si="489"/>
        <v>8.1399999999998727</v>
      </c>
      <c r="AP1542" s="15">
        <f ca="1">IFERROR(ABS(E1542-OFFSET(E1542,-参数!B$20,0,1,1))/SUM(OFFSET(AO1542,0,0,-参数!B$20,1)),0)</f>
        <v>9.978337192798982E-2</v>
      </c>
      <c r="AQ1542" s="16">
        <f ca="1">(参数!B$21+参数!B$22*'000300'!AP1542)^(参数!B$23)</f>
        <v>7.4290953910510188E-2</v>
      </c>
      <c r="AR1542" s="17">
        <f t="shared" ca="1" si="490"/>
        <v>3241.7284661922549</v>
      </c>
      <c r="AS1542" s="9" t="str">
        <f ca="1">IF(E1542+参数!B$24&gt;=AR1542,"买","卖")</f>
        <v>卖</v>
      </c>
      <c r="AT1542" s="7" t="str">
        <f ca="1">IF(AS1541="买",$E1542/$E1541-1-IF(AS1540="卖",参数!$B$3-IF(AS1542="卖",参数!$B$3+参数!$B$4,0)),"")</f>
        <v/>
      </c>
      <c r="AU1542" s="8">
        <f t="shared" ca="1" si="491"/>
        <v>5624.5154326590227</v>
      </c>
      <c r="AV1542" s="7">
        <f ca="1">AU1542/MAX(AU$2:AU1542)-1</f>
        <v>-7.0526148137003752E-2</v>
      </c>
      <c r="AW1542" s="3">
        <f t="shared" ca="1" si="474"/>
        <v>-2.3869420957984833E-3</v>
      </c>
      <c r="AX1542" s="11" t="str">
        <f ca="1">IFERROR(IF(E1542&gt;MAX(OFFSET(C1542,-1,0,-参数!B$27,1)),"买",IF(E1542&lt;MIN(OFFSET(D1542,-1,0,-参数!B$26,1)),"卖",AX1541)),"卖")</f>
        <v>卖</v>
      </c>
      <c r="AY1542" s="12" t="str">
        <f ca="1">IF(AX1541="买",$E1542/$E1541-1-IF(AX1540="卖",参数!$B$3-IF(AX1542="卖",参数!$B$3+参数!$B$4,0)),"")</f>
        <v/>
      </c>
      <c r="AZ1542" s="10">
        <f t="shared" ca="1" si="492"/>
        <v>6585.1189156582268</v>
      </c>
      <c r="BA1542" s="12">
        <f ca="1">AZ1542/MAX(AZ$2:AZ1542)-1</f>
        <v>-0.15381051431379233</v>
      </c>
    </row>
    <row r="1543" spans="1:53" x14ac:dyDescent="0.15">
      <c r="A1543" s="1">
        <v>40675</v>
      </c>
      <c r="B1543" s="6">
        <v>3123.16</v>
      </c>
      <c r="C1543" s="6">
        <v>3142.4</v>
      </c>
      <c r="D1543" s="6">
        <v>3101.14</v>
      </c>
      <c r="E1543" s="2">
        <v>3101.6</v>
      </c>
      <c r="F1543" s="3">
        <f>E1543/MAX(E$2:E1543)-1</f>
        <v>-0.4722657047573674</v>
      </c>
      <c r="G1543" s="2">
        <f ca="1">IFERROR(AVERAGE(OFFSET(E1543,0,0,-参数!B$2,1)),"")</f>
        <v>3247.9737499999997</v>
      </c>
      <c r="H1543" t="str">
        <f t="shared" ca="1" si="473"/>
        <v>卖</v>
      </c>
      <c r="I1543" s="3" t="str">
        <f ca="1">IF(H1542="买",$E1543/$E1542-1-IF(H1541="卖",参数!$B$3-IF(H1543="卖",参数!$B$3+参数!$B$4,0)),"")</f>
        <v/>
      </c>
      <c r="J1543" s="2">
        <f t="shared" ca="1" si="484"/>
        <v>8463.5769670147056</v>
      </c>
      <c r="K1543" s="3">
        <f ca="1">J1543/MAX(J$2:J1543)-1</f>
        <v>-0.16619337451887894</v>
      </c>
      <c r="L1543" s="8">
        <f>L1542*(参数!$B$6-1)/(参数!$B$6+1)+E1543*2/(参数!$B$6+1)</f>
        <v>3194.4112890885381</v>
      </c>
      <c r="M1543" s="8">
        <f>M1542*(参数!$B$7-1)/(参数!$B$7+1)+E1543*2/(参数!$B$7+1)</f>
        <v>3209.7975168739254</v>
      </c>
      <c r="N1543" s="8">
        <f t="shared" si="476"/>
        <v>-15.386227785387291</v>
      </c>
      <c r="O1543" s="8">
        <f>O1542*(参数!$B$8-1)/(参数!$B$8+1)+N1543*2/(参数!$B$8+1)</f>
        <v>10.100240997458901</v>
      </c>
      <c r="P1543" s="9" t="str">
        <f t="shared" si="485"/>
        <v>买</v>
      </c>
      <c r="Q1543" s="7">
        <f>IF(P1542="买",$E1543/$E1542-1-IF(P1541="卖",参数!$B$3-IF(P1543="卖",参数!$B$3+参数!$B$4,0)),"")</f>
        <v>-1.3824767573479835E-2</v>
      </c>
      <c r="R1543" s="8">
        <f t="shared" si="486"/>
        <v>6287.426711696382</v>
      </c>
      <c r="S1543" s="3">
        <f>R1543/MAX(R$2:R1543)-1</f>
        <v>-0.1382277435702628</v>
      </c>
      <c r="T1543" s="10">
        <f ca="1">IFERROR(AVERAGE(OFFSET(E1543,0,0,-参数!B$10,1)),"")</f>
        <v>3222.1345000000001</v>
      </c>
      <c r="U1543" s="10">
        <f ca="1">IFERROR(AVERAGE(OFFSET(E1543,0,0,-参数!B$11,1)),"")</f>
        <v>3165.9936543209847</v>
      </c>
      <c r="V1543" s="10">
        <f t="shared" ca="1" si="477"/>
        <v>56.140845679015456</v>
      </c>
      <c r="W1543" s="10">
        <f ca="1">IFERROR(AVERAGE(OFFSET(V1543,0,0,-参数!B$12,1)),"")</f>
        <v>104.73390179573811</v>
      </c>
      <c r="X1543" s="11" t="str">
        <f t="shared" ca="1" si="475"/>
        <v>卖</v>
      </c>
      <c r="Y1543" s="12" t="str">
        <f ca="1">IF(X1542="买",$E1543/$E1542-1-IF(X1541="卖",参数!$B$3-IF(X1543="卖",参数!$B$3+参数!$B$4,0)),"")</f>
        <v/>
      </c>
      <c r="Z1543" s="10">
        <f t="shared" ca="1" si="487"/>
        <v>5864.5589114831128</v>
      </c>
      <c r="AA1543" s="3">
        <f ca="1">Z1543/MAX(Z$2:Z1543)-1</f>
        <v>-0.24642623830054899</v>
      </c>
      <c r="AB1543" s="8">
        <f ca="1">IFERROR(AVERAGE(OFFSET(E1543,0,0,-参数!B$14,1)),"")</f>
        <v>3139.6674999999996</v>
      </c>
      <c r="AC1543" s="8">
        <f ca="1">IFERROR(AVERAGE(OFFSET(E1543,0,0,-参数!B$15,1)),"")</f>
        <v>3248.823103448276</v>
      </c>
      <c r="AD1543" s="9" t="str">
        <f ca="1">IFERROR(IF(OR(AND(AB1543/AC1543-1&lt;参数!B$16,AB1543/AC1543-1&gt;参数!B$17),AB1543/AC1543-1&lt;参数!B$18),"买","卖"),"买")</f>
        <v>卖</v>
      </c>
      <c r="AE1543" s="7" t="str">
        <f ca="1">IF(AD1542="买",$E1543/$E1542-1-IF(AD1541="卖",参数!$B$3-IF(AD1543="卖",参数!$B$3+参数!$B$4,0)),"")</f>
        <v/>
      </c>
      <c r="AF1543" s="8">
        <f t="shared" ca="1" si="488"/>
        <v>7325.5223707565465</v>
      </c>
      <c r="AG1543" s="3">
        <f ca="1">AF1543/MAX(AF$2:AF1543)-1</f>
        <v>-0.18055753040952383</v>
      </c>
      <c r="AH1543">
        <f t="shared" ca="1" si="478"/>
        <v>0</v>
      </c>
      <c r="AI1543">
        <f t="shared" si="479"/>
        <v>0</v>
      </c>
      <c r="AJ1543">
        <f t="shared" ca="1" si="480"/>
        <v>0</v>
      </c>
      <c r="AK1543">
        <f t="shared" ca="1" si="481"/>
        <v>0</v>
      </c>
      <c r="AL1543">
        <f t="shared" ca="1" si="482"/>
        <v>0</v>
      </c>
      <c r="AM1543">
        <f t="shared" ca="1" si="483"/>
        <v>0</v>
      </c>
      <c r="AO1543" s="9">
        <f t="shared" si="489"/>
        <v>43.480000000000018</v>
      </c>
      <c r="AP1543" s="15">
        <f ca="1">IFERROR(ABS(E1543-OFFSET(E1543,-参数!B$20,0,1,1))/SUM(OFFSET(AO1543,0,0,-参数!B$20,1)),0)</f>
        <v>5.8694939337632486E-2</v>
      </c>
      <c r="AQ1543" s="16">
        <f ca="1">(参数!B$21+参数!B$22*'000300'!AP1543)^(参数!B$23)</f>
        <v>3.464061646081535E-2</v>
      </c>
      <c r="AR1543" s="17">
        <f t="shared" ca="1" si="490"/>
        <v>3236.8743297396468</v>
      </c>
      <c r="AS1543" s="9" t="str">
        <f ca="1">IF(E1543+参数!B$24&gt;=AR1543,"买","卖")</f>
        <v>卖</v>
      </c>
      <c r="AT1543" s="7" t="str">
        <f ca="1">IF(AS1542="买",$E1543/$E1542-1-IF(AS1541="卖",参数!$B$3-IF(AS1543="卖",参数!$B$3+参数!$B$4,0)),"")</f>
        <v/>
      </c>
      <c r="AU1543" s="8">
        <f t="shared" ca="1" si="491"/>
        <v>5624.5154326590227</v>
      </c>
      <c r="AV1543" s="7">
        <f ca="1">AU1543/MAX(AU$2:AU1543)-1</f>
        <v>-7.0526148137003752E-2</v>
      </c>
      <c r="AW1543" s="3">
        <f t="shared" ca="1" si="474"/>
        <v>-1.4973914389287968E-3</v>
      </c>
      <c r="AX1543" s="11" t="str">
        <f ca="1">IFERROR(IF(E1543&gt;MAX(OFFSET(C1543,-1,0,-参数!B$27,1)),"买",IF(E1543&lt;MIN(OFFSET(D1543,-1,0,-参数!B$26,1)),"卖",AX1542)),"卖")</f>
        <v>卖</v>
      </c>
      <c r="AY1543" s="12" t="str">
        <f ca="1">IF(AX1542="买",$E1543/$E1542-1-IF(AX1541="卖",参数!$B$3-IF(AX1543="卖",参数!$B$3+参数!$B$4,0)),"")</f>
        <v/>
      </c>
      <c r="AZ1543" s="10">
        <f t="shared" ca="1" si="492"/>
        <v>6585.1189156582268</v>
      </c>
      <c r="BA1543" s="12">
        <f ca="1">AZ1543/MAX(AZ$2:AZ1543)-1</f>
        <v>-0.15381051431379233</v>
      </c>
    </row>
    <row r="1544" spans="1:53" x14ac:dyDescent="0.15">
      <c r="A1544" s="1">
        <v>40676</v>
      </c>
      <c r="B1544" s="6">
        <v>3105.3</v>
      </c>
      <c r="C1544" s="6">
        <v>3128.44</v>
      </c>
      <c r="D1544" s="6">
        <v>3080.19</v>
      </c>
      <c r="E1544" s="2">
        <v>3128.09</v>
      </c>
      <c r="F1544" s="3">
        <f>E1544/MAX(E$2:E1544)-1</f>
        <v>-0.46775845640781322</v>
      </c>
      <c r="G1544" s="2">
        <f ca="1">IFERROR(AVERAGE(OFFSET(E1544,0,0,-参数!B$2,1)),"")</f>
        <v>3245.6555357142856</v>
      </c>
      <c r="H1544" t="str">
        <f t="shared" ca="1" si="473"/>
        <v>卖</v>
      </c>
      <c r="I1544" s="3" t="str">
        <f ca="1">IF(H1543="买",$E1544/$E1543-1-IF(H1542="卖",参数!$B$3-IF(H1544="卖",参数!$B$3+参数!$B$4,0)),"")</f>
        <v/>
      </c>
      <c r="J1544" s="2">
        <f t="shared" ca="1" si="484"/>
        <v>8463.5769670147056</v>
      </c>
      <c r="K1544" s="3">
        <f ca="1">J1544/MAX(J$2:J1544)-1</f>
        <v>-0.16619337451887894</v>
      </c>
      <c r="L1544" s="8">
        <f>L1543*(参数!$B$6-1)/(参数!$B$6+1)+E1544*2/(参数!$B$6+1)</f>
        <v>3188.0949758420106</v>
      </c>
      <c r="M1544" s="8">
        <f>M1543*(参数!$B$7-1)/(参数!$B$7+1)+E1544*2/(参数!$B$7+1)</f>
        <v>3207.828661045638</v>
      </c>
      <c r="N1544" s="8">
        <f t="shared" si="476"/>
        <v>-19.733685203627374</v>
      </c>
      <c r="O1544" s="8">
        <f>O1543*(参数!$B$8-1)/(参数!$B$8+1)+N1544*2/(参数!$B$8+1)</f>
        <v>4.133455757241645</v>
      </c>
      <c r="P1544" s="9" t="str">
        <f t="shared" si="485"/>
        <v>买</v>
      </c>
      <c r="Q1544" s="7">
        <f>IF(P1543="买",$E1544/$E1543-1-IF(P1542="卖",参数!$B$3-IF(P1544="卖",参数!$B$3+参数!$B$4,0)),"")</f>
        <v>8.5407531596595199E-3</v>
      </c>
      <c r="R1544" s="8">
        <f t="shared" si="486"/>
        <v>6341.1260712504309</v>
      </c>
      <c r="S1544" s="3">
        <f>R1544/MAX(R$2:R1544)-1</f>
        <v>-0.13086755944825357</v>
      </c>
      <c r="T1544" s="10">
        <f ca="1">IFERROR(AVERAGE(OFFSET(E1544,0,0,-参数!B$10,1)),"")</f>
        <v>3210.8609999999999</v>
      </c>
      <c r="U1544" s="10">
        <f ca="1">IFERROR(AVERAGE(OFFSET(E1544,0,0,-参数!B$11,1)),"")</f>
        <v>3166.0526172839473</v>
      </c>
      <c r="V1544" s="10">
        <f t="shared" ca="1" si="477"/>
        <v>44.80838271605262</v>
      </c>
      <c r="W1544" s="10">
        <f ca="1">IFERROR(AVERAGE(OFFSET(V1544,0,0,-参数!B$12,1)),"")</f>
        <v>96.377264870934553</v>
      </c>
      <c r="X1544" s="11" t="str">
        <f t="shared" ca="1" si="475"/>
        <v>卖</v>
      </c>
      <c r="Y1544" s="12" t="str">
        <f ca="1">IF(X1543="买",$E1544/$E1543-1-IF(X1542="卖",参数!$B$3-IF(X1544="卖",参数!$B$3+参数!$B$4,0)),"")</f>
        <v/>
      </c>
      <c r="Z1544" s="10">
        <f t="shared" ca="1" si="487"/>
        <v>5864.5589114831128</v>
      </c>
      <c r="AA1544" s="3">
        <f ca="1">Z1544/MAX(Z$2:Z1544)-1</f>
        <v>-0.24642623830054899</v>
      </c>
      <c r="AB1544" s="8">
        <f ca="1">IFERROR(AVERAGE(OFFSET(E1544,0,0,-参数!B$14,1)),"")</f>
        <v>3129.2874999999999</v>
      </c>
      <c r="AC1544" s="8">
        <f ca="1">IFERROR(AVERAGE(OFFSET(E1544,0,0,-参数!B$15,1)),"")</f>
        <v>3244.4096551724133</v>
      </c>
      <c r="AD1544" s="9" t="str">
        <f ca="1">IFERROR(IF(OR(AND(AB1544/AC1544-1&lt;参数!B$16,AB1544/AC1544-1&gt;参数!B$17),AB1544/AC1544-1&lt;参数!B$18),"买","卖"),"买")</f>
        <v>卖</v>
      </c>
      <c r="AE1544" s="7" t="str">
        <f ca="1">IF(AD1543="买",$E1544/$E1543-1-IF(AD1542="卖",参数!$B$3-IF(AD1544="卖",参数!$B$3+参数!$B$4,0)),"")</f>
        <v/>
      </c>
      <c r="AF1544" s="8">
        <f t="shared" ca="1" si="488"/>
        <v>7325.5223707565465</v>
      </c>
      <c r="AG1544" s="3">
        <f ca="1">AF1544/MAX(AF$2:AF1544)-1</f>
        <v>-0.18055753040952383</v>
      </c>
      <c r="AH1544">
        <f t="shared" ca="1" si="478"/>
        <v>0</v>
      </c>
      <c r="AI1544">
        <f t="shared" si="479"/>
        <v>0</v>
      </c>
      <c r="AJ1544">
        <f t="shared" ca="1" si="480"/>
        <v>0</v>
      </c>
      <c r="AK1544">
        <f t="shared" ca="1" si="481"/>
        <v>0</v>
      </c>
      <c r="AL1544">
        <f t="shared" ca="1" si="482"/>
        <v>0</v>
      </c>
      <c r="AM1544">
        <f t="shared" ca="1" si="483"/>
        <v>0</v>
      </c>
      <c r="AO1544" s="9">
        <f t="shared" si="489"/>
        <v>26.490000000000236</v>
      </c>
      <c r="AP1544" s="15">
        <f ca="1">IFERROR(ABS(E1544-OFFSET(E1544,-参数!B$20,0,1,1))/SUM(OFFSET(AO1544,0,0,-参数!B$20,1)),0)</f>
        <v>8.6495791128534838E-2</v>
      </c>
      <c r="AQ1544" s="16">
        <f ca="1">(参数!B$21+参数!B$22*'000300'!AP1544)^(参数!B$23)</f>
        <v>6.146843843903612E-2</v>
      </c>
      <c r="AR1544" s="17">
        <f t="shared" ca="1" si="490"/>
        <v>3230.1875268639137</v>
      </c>
      <c r="AS1544" s="9" t="str">
        <f ca="1">IF(E1544+参数!B$24&gt;=AR1544,"买","卖")</f>
        <v>卖</v>
      </c>
      <c r="AT1544" s="7" t="str">
        <f ca="1">IF(AS1543="买",$E1544/$E1543-1-IF(AS1542="卖",参数!$B$3-IF(AS1544="卖",参数!$B$3+参数!$B$4,0)),"")</f>
        <v/>
      </c>
      <c r="AU1544" s="8">
        <f t="shared" ca="1" si="491"/>
        <v>5624.5154326590227</v>
      </c>
      <c r="AV1544" s="7">
        <f ca="1">AU1544/MAX(AU$2:AU1544)-1</f>
        <v>-7.0526148137003752E-2</v>
      </c>
      <c r="AW1544" s="3">
        <f t="shared" ca="1" si="474"/>
        <v>-2.0658209725030741E-3</v>
      </c>
      <c r="AX1544" s="11" t="str">
        <f ca="1">IFERROR(IF(E1544&gt;MAX(OFFSET(C1544,-1,0,-参数!B$27,1)),"买",IF(E1544&lt;MIN(OFFSET(D1544,-1,0,-参数!B$26,1)),"卖",AX1543)),"卖")</f>
        <v>卖</v>
      </c>
      <c r="AY1544" s="12" t="str">
        <f ca="1">IF(AX1543="买",$E1544/$E1543-1-IF(AX1542="卖",参数!$B$3-IF(AX1544="卖",参数!$B$3+参数!$B$4,0)),"")</f>
        <v/>
      </c>
      <c r="AZ1544" s="10">
        <f t="shared" ca="1" si="492"/>
        <v>6585.1189156582268</v>
      </c>
      <c r="BA1544" s="12">
        <f ca="1">AZ1544/MAX(AZ$2:AZ1544)-1</f>
        <v>-0.15381051431379233</v>
      </c>
    </row>
    <row r="1545" spans="1:53" x14ac:dyDescent="0.15">
      <c r="A1545" s="1">
        <v>40679</v>
      </c>
      <c r="B1545" s="6">
        <v>3120.44</v>
      </c>
      <c r="C1545" s="6">
        <v>3137.6</v>
      </c>
      <c r="D1545" s="6">
        <v>3098.78</v>
      </c>
      <c r="E1545" s="2">
        <v>3100.46</v>
      </c>
      <c r="F1545" s="3">
        <f>E1545/MAX(E$2:E1545)-1</f>
        <v>-0.47245967467501526</v>
      </c>
      <c r="G1545" s="2">
        <f ca="1">IFERROR(AVERAGE(OFFSET(E1545,0,0,-参数!B$2,1)),"")</f>
        <v>3244.5283928571421</v>
      </c>
      <c r="H1545" t="str">
        <f t="shared" ca="1" si="473"/>
        <v>卖</v>
      </c>
      <c r="I1545" s="3" t="str">
        <f ca="1">IF(H1544="买",$E1545/$E1544-1-IF(H1543="卖",参数!$B$3-IF(H1545="卖",参数!$B$3+参数!$B$4,0)),"")</f>
        <v/>
      </c>
      <c r="J1545" s="2">
        <f t="shared" ca="1" si="484"/>
        <v>8463.5769670147056</v>
      </c>
      <c r="K1545" s="3">
        <f ca="1">J1545/MAX(J$2:J1545)-1</f>
        <v>-0.16619337451887894</v>
      </c>
      <c r="L1545" s="8">
        <f>L1544*(参数!$B$6-1)/(参数!$B$6+1)+E1545*2/(参数!$B$6+1)</f>
        <v>3179.7487876665809</v>
      </c>
      <c r="M1545" s="8">
        <f>M1544*(参数!$B$7-1)/(参数!$B$7+1)+E1545*2/(参数!$B$7+1)</f>
        <v>3205.241464393936</v>
      </c>
      <c r="N1545" s="8">
        <f t="shared" si="476"/>
        <v>-25.492676727355047</v>
      </c>
      <c r="O1545" s="8">
        <f>O1544*(参数!$B$8-1)/(参数!$B$8+1)+N1545*2/(参数!$B$8+1)</f>
        <v>-1.791770739677693</v>
      </c>
      <c r="P1545" s="9" t="str">
        <f t="shared" si="485"/>
        <v>买</v>
      </c>
      <c r="Q1545" s="7">
        <f>IF(P1544="买",$E1545/$E1544-1-IF(P1543="卖",参数!$B$3-IF(P1545="卖",参数!$B$3+参数!$B$4,0)),"")</f>
        <v>-8.8328660620379251E-3</v>
      </c>
      <c r="R1545" s="8">
        <f t="shared" si="486"/>
        <v>6285.115753980579</v>
      </c>
      <c r="S1545" s="3">
        <f>R1545/MAX(R$2:R1545)-1</f>
        <v>-0.13854448988581924</v>
      </c>
      <c r="T1545" s="10">
        <f ca="1">IFERROR(AVERAGE(OFFSET(E1545,0,0,-参数!B$10,1)),"")</f>
        <v>3197.9369999999999</v>
      </c>
      <c r="U1545" s="10">
        <f ca="1">IFERROR(AVERAGE(OFFSET(E1545,0,0,-参数!B$11,1)),"")</f>
        <v>3165.8785185185152</v>
      </c>
      <c r="V1545" s="10">
        <f t="shared" ca="1" si="477"/>
        <v>32.058481481484705</v>
      </c>
      <c r="W1545" s="10">
        <f ca="1">IFERROR(AVERAGE(OFFSET(V1545,0,0,-参数!B$12,1)),"")</f>
        <v>87.283595398431771</v>
      </c>
      <c r="X1545" s="11" t="str">
        <f t="shared" ca="1" si="475"/>
        <v>卖</v>
      </c>
      <c r="Y1545" s="12" t="str">
        <f ca="1">IF(X1544="买",$E1545/$E1544-1-IF(X1543="卖",参数!$B$3-IF(X1545="卖",参数!$B$3+参数!$B$4,0)),"")</f>
        <v/>
      </c>
      <c r="Z1545" s="10">
        <f t="shared" ca="1" si="487"/>
        <v>5864.5589114831128</v>
      </c>
      <c r="AA1545" s="3">
        <f ca="1">Z1545/MAX(Z$2:Z1545)-1</f>
        <v>-0.24642623830054899</v>
      </c>
      <c r="AB1545" s="8">
        <f ca="1">IFERROR(AVERAGE(OFFSET(E1545,0,0,-参数!B$14,1)),"")</f>
        <v>3125.7162499999999</v>
      </c>
      <c r="AC1545" s="8">
        <f ca="1">IFERROR(AVERAGE(OFFSET(E1545,0,0,-参数!B$15,1)),"")</f>
        <v>3240.1741379310347</v>
      </c>
      <c r="AD1545" s="9" t="str">
        <f ca="1">IFERROR(IF(OR(AND(AB1545/AC1545-1&lt;参数!B$16,AB1545/AC1545-1&gt;参数!B$17),AB1545/AC1545-1&lt;参数!B$18),"买","卖"),"买")</f>
        <v>卖</v>
      </c>
      <c r="AE1545" s="7" t="str">
        <f ca="1">IF(AD1544="买",$E1545/$E1544-1-IF(AD1543="卖",参数!$B$3-IF(AD1545="卖",参数!$B$3+参数!$B$4,0)),"")</f>
        <v/>
      </c>
      <c r="AF1545" s="8">
        <f t="shared" ca="1" si="488"/>
        <v>7325.5223707565465</v>
      </c>
      <c r="AG1545" s="3">
        <f ca="1">AF1545/MAX(AF$2:AF1545)-1</f>
        <v>-0.18055753040952383</v>
      </c>
      <c r="AH1545">
        <f t="shared" ca="1" si="478"/>
        <v>0</v>
      </c>
      <c r="AI1545">
        <f t="shared" si="479"/>
        <v>0</v>
      </c>
      <c r="AJ1545">
        <f t="shared" ca="1" si="480"/>
        <v>0</v>
      </c>
      <c r="AK1545">
        <f t="shared" ca="1" si="481"/>
        <v>0</v>
      </c>
      <c r="AL1545">
        <f t="shared" ca="1" si="482"/>
        <v>0</v>
      </c>
      <c r="AM1545">
        <f t="shared" ca="1" si="483"/>
        <v>0</v>
      </c>
      <c r="AO1545" s="9">
        <f t="shared" si="489"/>
        <v>27.630000000000109</v>
      </c>
      <c r="AP1545" s="15">
        <f ca="1">IFERROR(ABS(E1545-OFFSET(E1545,-参数!B$20,0,1,1))/SUM(OFFSET(AO1545,0,0,-参数!B$20,1)),0)</f>
        <v>8.0021166219109915E-2</v>
      </c>
      <c r="AQ1545" s="16">
        <f ca="1">(参数!B$21+参数!B$22*'000300'!AP1545)^(参数!B$23)</f>
        <v>5.5220425401441071E-2</v>
      </c>
      <c r="AR1545" s="17">
        <f t="shared" ca="1" si="490"/>
        <v>3223.0239176442115</v>
      </c>
      <c r="AS1545" s="9" t="str">
        <f ca="1">IF(E1545+参数!B$24&gt;=AR1545,"买","卖")</f>
        <v>卖</v>
      </c>
      <c r="AT1545" s="7" t="str">
        <f ca="1">IF(AS1544="买",$E1545/$E1544-1-IF(AS1543="卖",参数!$B$3-IF(AS1545="卖",参数!$B$3+参数!$B$4,0)),"")</f>
        <v/>
      </c>
      <c r="AU1545" s="8">
        <f t="shared" ca="1" si="491"/>
        <v>5624.5154326590227</v>
      </c>
      <c r="AV1545" s="7">
        <f ca="1">AU1545/MAX(AU$2:AU1545)-1</f>
        <v>-7.0526148137003752E-2</v>
      </c>
      <c r="AW1545" s="3">
        <f t="shared" ca="1" si="474"/>
        <v>-2.2177069164331931E-3</v>
      </c>
      <c r="AX1545" s="11" t="str">
        <f ca="1">IFERROR(IF(E1545&gt;MAX(OFFSET(C1545,-1,0,-参数!B$27,1)),"买",IF(E1545&lt;MIN(OFFSET(D1545,-1,0,-参数!B$26,1)),"卖",AX1544)),"卖")</f>
        <v>卖</v>
      </c>
      <c r="AY1545" s="12" t="str">
        <f ca="1">IF(AX1544="买",$E1545/$E1544-1-IF(AX1543="卖",参数!$B$3-IF(AX1545="卖",参数!$B$3+参数!$B$4,0)),"")</f>
        <v/>
      </c>
      <c r="AZ1545" s="10">
        <f t="shared" ca="1" si="492"/>
        <v>6585.1189156582268</v>
      </c>
      <c r="BA1545" s="12">
        <f ca="1">AZ1545/MAX(AZ$2:AZ1545)-1</f>
        <v>-0.15381051431379233</v>
      </c>
    </row>
    <row r="1546" spans="1:53" x14ac:dyDescent="0.15">
      <c r="A1546" s="1">
        <v>40680</v>
      </c>
      <c r="B1546" s="6">
        <v>3097.07</v>
      </c>
      <c r="C1546" s="6">
        <v>3136.23</v>
      </c>
      <c r="D1546" s="6">
        <v>3076.95</v>
      </c>
      <c r="E1546" s="2">
        <v>3116.03</v>
      </c>
      <c r="F1546" s="3">
        <f>E1546/MAX(E$2:E1546)-1</f>
        <v>-0.46981045395766685</v>
      </c>
      <c r="G1546" s="2">
        <f ca="1">IFERROR(AVERAGE(OFFSET(E1546,0,0,-参数!B$2,1)),"")</f>
        <v>3243.4799999999991</v>
      </c>
      <c r="H1546" t="str">
        <f t="shared" ca="1" si="473"/>
        <v>卖</v>
      </c>
      <c r="I1546" s="3" t="str">
        <f ca="1">IF(H1545="买",$E1546/$E1545-1-IF(H1544="卖",参数!$B$3-IF(H1546="卖",参数!$B$3+参数!$B$4,0)),"")</f>
        <v/>
      </c>
      <c r="J1546" s="2">
        <f t="shared" ca="1" si="484"/>
        <v>8463.5769670147056</v>
      </c>
      <c r="K1546" s="3">
        <f ca="1">J1546/MAX(J$2:J1546)-1</f>
        <v>-0.16619337451887894</v>
      </c>
      <c r="L1546" s="8">
        <f>L1545*(参数!$B$6-1)/(参数!$B$6+1)+E1546*2/(参数!$B$6+1)</f>
        <v>3173.6803316983355</v>
      </c>
      <c r="M1546" s="8">
        <f>M1545*(参数!$B$7-1)/(参数!$B$7+1)+E1546*2/(参数!$B$7+1)</f>
        <v>3203.0917905531182</v>
      </c>
      <c r="N1546" s="8">
        <f t="shared" si="476"/>
        <v>-29.411458854782722</v>
      </c>
      <c r="O1546" s="8">
        <f>O1545*(参数!$B$8-1)/(参数!$B$8+1)+N1546*2/(参数!$B$8+1)</f>
        <v>-7.3157083626986985</v>
      </c>
      <c r="P1546" s="9" t="str">
        <f t="shared" si="485"/>
        <v>买</v>
      </c>
      <c r="Q1546" s="7">
        <f>IF(P1545="买",$E1546/$E1545-1-IF(P1544="卖",参数!$B$3-IF(P1546="卖",参数!$B$3+参数!$B$4,0)),"")</f>
        <v>5.0218354695754641E-3</v>
      </c>
      <c r="R1546" s="8">
        <f t="shared" si="486"/>
        <v>6316.6785712043065</v>
      </c>
      <c r="S1546" s="3">
        <f>R1546/MAX(R$2:R1546)-1</f>
        <v>-0.13421840204966662</v>
      </c>
      <c r="T1546" s="10">
        <f ca="1">IFERROR(AVERAGE(OFFSET(E1546,0,0,-参数!B$10,1)),"")</f>
        <v>3185.7665000000006</v>
      </c>
      <c r="U1546" s="10">
        <f ca="1">IFERROR(AVERAGE(OFFSET(E1546,0,0,-参数!B$11,1)),"")</f>
        <v>3165.6837530864168</v>
      </c>
      <c r="V1546" s="10">
        <f t="shared" ca="1" si="477"/>
        <v>20.082746913583833</v>
      </c>
      <c r="W1546" s="10">
        <f ca="1">IFERROR(AVERAGE(OFFSET(V1546,0,0,-参数!B$12,1)),"")</f>
        <v>77.407828843998644</v>
      </c>
      <c r="X1546" s="11" t="str">
        <f t="shared" ca="1" si="475"/>
        <v>卖</v>
      </c>
      <c r="Y1546" s="12" t="str">
        <f ca="1">IF(X1545="买",$E1546/$E1545-1-IF(X1544="卖",参数!$B$3-IF(X1546="卖",参数!$B$3+参数!$B$4,0)),"")</f>
        <v/>
      </c>
      <c r="Z1546" s="10">
        <f t="shared" ca="1" si="487"/>
        <v>5864.5589114831128</v>
      </c>
      <c r="AA1546" s="3">
        <f ca="1">Z1546/MAX(Z$2:Z1546)-1</f>
        <v>-0.24642623830054899</v>
      </c>
      <c r="AB1546" s="8">
        <f ca="1">IFERROR(AVERAGE(OFFSET(E1546,0,0,-参数!B$14,1)),"")</f>
        <v>3124.4549999999999</v>
      </c>
      <c r="AC1546" s="8">
        <f ca="1">IFERROR(AVERAGE(OFFSET(E1546,0,0,-参数!B$15,1)),"")</f>
        <v>3234.7706896551722</v>
      </c>
      <c r="AD1546" s="9" t="str">
        <f ca="1">IFERROR(IF(OR(AND(AB1546/AC1546-1&lt;参数!B$16,AB1546/AC1546-1&gt;参数!B$17),AB1546/AC1546-1&lt;参数!B$18),"买","卖"),"买")</f>
        <v>卖</v>
      </c>
      <c r="AE1546" s="7" t="str">
        <f ca="1">IF(AD1545="买",$E1546/$E1545-1-IF(AD1544="卖",参数!$B$3-IF(AD1546="卖",参数!$B$3+参数!$B$4,0)),"")</f>
        <v/>
      </c>
      <c r="AF1546" s="8">
        <f t="shared" ca="1" si="488"/>
        <v>7325.5223707565465</v>
      </c>
      <c r="AG1546" s="3">
        <f ca="1">AF1546/MAX(AF$2:AF1546)-1</f>
        <v>-0.18055753040952383</v>
      </c>
      <c r="AH1546">
        <f t="shared" ca="1" si="478"/>
        <v>0</v>
      </c>
      <c r="AI1546">
        <f t="shared" si="479"/>
        <v>0</v>
      </c>
      <c r="AJ1546">
        <f t="shared" ca="1" si="480"/>
        <v>0</v>
      </c>
      <c r="AK1546">
        <f t="shared" ca="1" si="481"/>
        <v>0</v>
      </c>
      <c r="AL1546">
        <f t="shared" ca="1" si="482"/>
        <v>0</v>
      </c>
      <c r="AM1546">
        <f t="shared" ca="1" si="483"/>
        <v>0</v>
      </c>
      <c r="AO1546" s="9">
        <f t="shared" si="489"/>
        <v>15.570000000000164</v>
      </c>
      <c r="AP1546" s="15">
        <f ca="1">IFERROR(ABS(E1546-OFFSET(E1546,-参数!B$20,0,1,1))/SUM(OFFSET(AO1546,0,0,-参数!B$20,1)),0)</f>
        <v>6.8873005385709035E-2</v>
      </c>
      <c r="AQ1546" s="16">
        <f ca="1">(参数!B$21+参数!B$22*'000300'!AP1546)^(参数!B$23)</f>
        <v>4.4462450197209215E-2</v>
      </c>
      <c r="AR1546" s="17">
        <f t="shared" ca="1" si="490"/>
        <v>3218.2667059095515</v>
      </c>
      <c r="AS1546" s="9" t="str">
        <f ca="1">IF(E1546+参数!B$24&gt;=AR1546,"买","卖")</f>
        <v>卖</v>
      </c>
      <c r="AT1546" s="7" t="str">
        <f ca="1">IF(AS1545="买",$E1546/$E1545-1-IF(AS1544="卖",参数!$B$3-IF(AS1546="卖",参数!$B$3+参数!$B$4,0)),"")</f>
        <v/>
      </c>
      <c r="AU1546" s="8">
        <f t="shared" ca="1" si="491"/>
        <v>5624.5154326590227</v>
      </c>
      <c r="AV1546" s="7">
        <f ca="1">AU1546/MAX(AU$2:AU1546)-1</f>
        <v>-7.0526148137003752E-2</v>
      </c>
      <c r="AW1546" s="3">
        <f t="shared" ca="1" si="474"/>
        <v>-1.4760088215967082E-3</v>
      </c>
      <c r="AX1546" s="11" t="str">
        <f ca="1">IFERROR(IF(E1546&gt;MAX(OFFSET(C1546,-1,0,-参数!B$27,1)),"买",IF(E1546&lt;MIN(OFFSET(D1546,-1,0,-参数!B$26,1)),"卖",AX1545)),"卖")</f>
        <v>卖</v>
      </c>
      <c r="AY1546" s="12" t="str">
        <f ca="1">IF(AX1545="买",$E1546/$E1545-1-IF(AX1544="卖",参数!$B$3-IF(AX1546="卖",参数!$B$3+参数!$B$4,0)),"")</f>
        <v/>
      </c>
      <c r="AZ1546" s="10">
        <f t="shared" ca="1" si="492"/>
        <v>6585.1189156582268</v>
      </c>
      <c r="BA1546" s="12">
        <f ca="1">AZ1546/MAX(AZ$2:AZ1546)-1</f>
        <v>-0.15381051431379233</v>
      </c>
    </row>
    <row r="1547" spans="1:53" x14ac:dyDescent="0.15">
      <c r="A1547" s="1">
        <v>40681</v>
      </c>
      <c r="B1547" s="6">
        <v>3109.29</v>
      </c>
      <c r="C1547" s="6">
        <v>3145.7</v>
      </c>
      <c r="D1547" s="6">
        <v>3106.55</v>
      </c>
      <c r="E1547" s="2">
        <v>3139.38</v>
      </c>
      <c r="F1547" s="3">
        <f>E1547/MAX(E$2:E1547)-1</f>
        <v>-0.46583747362689709</v>
      </c>
      <c r="G1547" s="2">
        <f ca="1">IFERROR(AVERAGE(OFFSET(E1547,0,0,-参数!B$2,1)),"")</f>
        <v>3242.5592857142847</v>
      </c>
      <c r="H1547" t="str">
        <f t="shared" ca="1" si="473"/>
        <v>卖</v>
      </c>
      <c r="I1547" s="3" t="str">
        <f ca="1">IF(H1546="买",$E1547/$E1546-1-IF(H1545="卖",参数!$B$3-IF(H1547="卖",参数!$B$3+参数!$B$4,0)),"")</f>
        <v/>
      </c>
      <c r="J1547" s="2">
        <f t="shared" ca="1" si="484"/>
        <v>8463.5769670147056</v>
      </c>
      <c r="K1547" s="3">
        <f ca="1">J1547/MAX(J$2:J1547)-1</f>
        <v>-0.16619337451887894</v>
      </c>
      <c r="L1547" s="8">
        <f>L1546*(参数!$B$6-1)/(参数!$B$6+1)+E1547*2/(参数!$B$6+1)</f>
        <v>3170.4136334413511</v>
      </c>
      <c r="M1547" s="8">
        <f>M1546*(参数!$B$7-1)/(参数!$B$7+1)+E1547*2/(参数!$B$7+1)</f>
        <v>3201.5565666843686</v>
      </c>
      <c r="N1547" s="8">
        <f t="shared" si="476"/>
        <v>-31.142933243017524</v>
      </c>
      <c r="O1547" s="8">
        <f>O1546*(参数!$B$8-1)/(参数!$B$8+1)+N1547*2/(参数!$B$8+1)</f>
        <v>-12.081153338762464</v>
      </c>
      <c r="P1547" s="9" t="str">
        <f t="shared" si="485"/>
        <v>买</v>
      </c>
      <c r="Q1547" s="7">
        <f>IF(P1546="买",$E1547/$E1546-1-IF(P1545="卖",参数!$B$3-IF(P1547="卖",参数!$B$3+参数!$B$4,0)),"")</f>
        <v>7.493509369293605E-3</v>
      </c>
      <c r="R1547" s="8">
        <f t="shared" si="486"/>
        <v>6364.0126612604417</v>
      </c>
      <c r="S1547" s="3">
        <f>R1547/MAX(R$2:R1547)-1</f>
        <v>-0.1277306595336638</v>
      </c>
      <c r="T1547" s="10">
        <f ca="1">IFERROR(AVERAGE(OFFSET(E1547,0,0,-参数!B$10,1)),"")</f>
        <v>3177.9449999999997</v>
      </c>
      <c r="U1547" s="10">
        <f ca="1">IFERROR(AVERAGE(OFFSET(E1547,0,0,-参数!B$11,1)),"")</f>
        <v>3165.6256543209847</v>
      </c>
      <c r="V1547" s="10">
        <f t="shared" ca="1" si="477"/>
        <v>12.319345679014987</v>
      </c>
      <c r="W1547" s="10">
        <f ca="1">IFERROR(AVERAGE(OFFSET(V1547,0,0,-参数!B$12,1)),"")</f>
        <v>66.890267115603578</v>
      </c>
      <c r="X1547" s="11" t="str">
        <f t="shared" ca="1" si="475"/>
        <v>卖</v>
      </c>
      <c r="Y1547" s="12" t="str">
        <f ca="1">IF(X1546="买",$E1547/$E1546-1-IF(X1545="卖",参数!$B$3-IF(X1547="卖",参数!$B$3+参数!$B$4,0)),"")</f>
        <v/>
      </c>
      <c r="Z1547" s="10">
        <f t="shared" ca="1" si="487"/>
        <v>5864.5589114831128</v>
      </c>
      <c r="AA1547" s="3">
        <f ca="1">Z1547/MAX(Z$2:Z1547)-1</f>
        <v>-0.24642623830054899</v>
      </c>
      <c r="AB1547" s="8">
        <f ca="1">IFERROR(AVERAGE(OFFSET(E1547,0,0,-参数!B$14,1)),"")</f>
        <v>3126.7024999999999</v>
      </c>
      <c r="AC1547" s="8">
        <f ca="1">IFERROR(AVERAGE(OFFSET(E1547,0,0,-参数!B$15,1)),"")</f>
        <v>3228.8503448275869</v>
      </c>
      <c r="AD1547" s="9" t="str">
        <f ca="1">IFERROR(IF(OR(AND(AB1547/AC1547-1&lt;参数!B$16,AB1547/AC1547-1&gt;参数!B$17),AB1547/AC1547-1&lt;参数!B$18),"买","卖"),"买")</f>
        <v>卖</v>
      </c>
      <c r="AE1547" s="7" t="str">
        <f ca="1">IF(AD1546="买",$E1547/$E1546-1-IF(AD1545="卖",参数!$B$3-IF(AD1547="卖",参数!$B$3+参数!$B$4,0)),"")</f>
        <v/>
      </c>
      <c r="AF1547" s="8">
        <f t="shared" ca="1" si="488"/>
        <v>7325.5223707565465</v>
      </c>
      <c r="AG1547" s="3">
        <f ca="1">AF1547/MAX(AF$2:AF1547)-1</f>
        <v>-0.18055753040952383</v>
      </c>
      <c r="AH1547">
        <f t="shared" ca="1" si="478"/>
        <v>0</v>
      </c>
      <c r="AI1547">
        <f t="shared" si="479"/>
        <v>0</v>
      </c>
      <c r="AJ1547">
        <f t="shared" ca="1" si="480"/>
        <v>0</v>
      </c>
      <c r="AK1547">
        <f t="shared" ca="1" si="481"/>
        <v>0</v>
      </c>
      <c r="AL1547">
        <f t="shared" ca="1" si="482"/>
        <v>0</v>
      </c>
      <c r="AM1547">
        <f t="shared" ca="1" si="483"/>
        <v>0</v>
      </c>
      <c r="AO1547" s="9">
        <f t="shared" si="489"/>
        <v>23.349999999999909</v>
      </c>
      <c r="AP1547" s="15">
        <f ca="1">IFERROR(ABS(E1547-OFFSET(E1547,-参数!B$20,0,1,1))/SUM(OFFSET(AO1547,0,0,-参数!B$20,1)),0)</f>
        <v>5.7222061737592582E-2</v>
      </c>
      <c r="AQ1547" s="16">
        <f ca="1">(参数!B$21+参数!B$22*'000300'!AP1547)^(参数!B$23)</f>
        <v>3.3219289576776841E-2</v>
      </c>
      <c r="AR1547" s="17">
        <f t="shared" ca="1" si="490"/>
        <v>3215.6461455821836</v>
      </c>
      <c r="AS1547" s="9" t="str">
        <f ca="1">IF(E1547+参数!B$24&gt;=AR1547,"买","卖")</f>
        <v>卖</v>
      </c>
      <c r="AT1547" s="7" t="str">
        <f ca="1">IF(AS1546="买",$E1547/$E1546-1-IF(AS1545="卖",参数!$B$3-IF(AS1547="卖",参数!$B$3+参数!$B$4,0)),"")</f>
        <v/>
      </c>
      <c r="AU1547" s="8">
        <f t="shared" ca="1" si="491"/>
        <v>5624.5154326590227</v>
      </c>
      <c r="AV1547" s="7">
        <f ca="1">AU1547/MAX(AU$2:AU1547)-1</f>
        <v>-7.0526148137003752E-2</v>
      </c>
      <c r="AW1547" s="3">
        <f t="shared" ca="1" si="474"/>
        <v>-8.1427692818492048E-4</v>
      </c>
      <c r="AX1547" s="11" t="str">
        <f ca="1">IFERROR(IF(E1547&gt;MAX(OFFSET(C1547,-1,0,-参数!B$27,1)),"买",IF(E1547&lt;MIN(OFFSET(D1547,-1,0,-参数!B$26,1)),"卖",AX1546)),"卖")</f>
        <v>卖</v>
      </c>
      <c r="AY1547" s="12" t="str">
        <f ca="1">IF(AX1546="买",$E1547/$E1546-1-IF(AX1545="卖",参数!$B$3-IF(AX1547="卖",参数!$B$3+参数!$B$4,0)),"")</f>
        <v/>
      </c>
      <c r="AZ1547" s="10">
        <f t="shared" ca="1" si="492"/>
        <v>6585.1189156582268</v>
      </c>
      <c r="BA1547" s="12">
        <f ca="1">AZ1547/MAX(AZ$2:AZ1547)-1</f>
        <v>-0.15381051431379233</v>
      </c>
    </row>
    <row r="1548" spans="1:53" x14ac:dyDescent="0.15">
      <c r="A1548" s="1">
        <v>40682</v>
      </c>
      <c r="B1548" s="6">
        <v>3148.35</v>
      </c>
      <c r="C1548" s="6">
        <v>3154.94</v>
      </c>
      <c r="D1548" s="6">
        <v>3118.62</v>
      </c>
      <c r="E1548" s="2">
        <v>3120.64</v>
      </c>
      <c r="F1548" s="3">
        <f>E1548/MAX(E$2:E1548)-1</f>
        <v>-0.46902606683454706</v>
      </c>
      <c r="G1548" s="2">
        <f ca="1">IFERROR(AVERAGE(OFFSET(E1548,0,0,-参数!B$2,1)),"")</f>
        <v>3241.184642857143</v>
      </c>
      <c r="H1548" t="str">
        <f t="shared" ref="H1548:H1611" ca="1" si="493">IF(E1548&gt;G1548,"买","卖")</f>
        <v>卖</v>
      </c>
      <c r="I1548" s="3" t="str">
        <f ca="1">IF(H1547="买",$E1548/$E1547-1-IF(H1546="卖",参数!$B$3-IF(H1548="卖",参数!$B$3+参数!$B$4,0)),"")</f>
        <v/>
      </c>
      <c r="J1548" s="2">
        <f t="shared" ca="1" si="484"/>
        <v>8463.5769670147056</v>
      </c>
      <c r="K1548" s="3">
        <f ca="1">J1548/MAX(J$2:J1548)-1</f>
        <v>-0.16619337451887894</v>
      </c>
      <c r="L1548" s="8">
        <f>L1547*(参数!$B$6-1)/(参数!$B$6+1)+E1548*2/(参数!$B$6+1)</f>
        <v>3165.6732873993178</v>
      </c>
      <c r="M1548" s="8">
        <f>M1547*(参数!$B$7-1)/(参数!$B$7+1)+E1548*2/(参数!$B$7+1)</f>
        <v>3199.6067698967931</v>
      </c>
      <c r="N1548" s="8">
        <f t="shared" si="476"/>
        <v>-33.933482497475325</v>
      </c>
      <c r="O1548" s="8">
        <f>O1547*(参数!$B$8-1)/(参数!$B$8+1)+N1548*2/(参数!$B$8+1)</f>
        <v>-16.451619170505037</v>
      </c>
      <c r="P1548" s="9" t="str">
        <f t="shared" si="485"/>
        <v>买</v>
      </c>
      <c r="Q1548" s="7">
        <f>IF(P1547="买",$E1548/$E1547-1-IF(P1546="卖",参数!$B$3-IF(P1548="卖",参数!$B$3+参数!$B$4,0)),"")</f>
        <v>-5.969331524058985E-3</v>
      </c>
      <c r="R1548" s="8">
        <f t="shared" si="486"/>
        <v>6326.0237598620697</v>
      </c>
      <c r="S1548" s="3">
        <f>R1548/MAX(R$2:R1548)-1</f>
        <v>-0.13293752440517959</v>
      </c>
      <c r="T1548" s="10">
        <f ca="1">IFERROR(AVERAGE(OFFSET(E1548,0,0,-参数!B$10,1)),"")</f>
        <v>3169.1889999999999</v>
      </c>
      <c r="U1548" s="10">
        <f ca="1">IFERROR(AVERAGE(OFFSET(E1548,0,0,-参数!B$11,1)),"")</f>
        <v>3165.3355555555527</v>
      </c>
      <c r="V1548" s="10">
        <f t="shared" ca="1" si="477"/>
        <v>3.8534444444471774</v>
      </c>
      <c r="W1548" s="10">
        <f ca="1">IFERROR(AVERAGE(OFFSET(V1548,0,0,-参数!B$12,1)),"")</f>
        <v>56.250138608308426</v>
      </c>
      <c r="X1548" s="11" t="str">
        <f t="shared" ca="1" si="475"/>
        <v>卖</v>
      </c>
      <c r="Y1548" s="12" t="str">
        <f ca="1">IF(X1547="买",$E1548/$E1547-1-IF(X1546="卖",参数!$B$3-IF(X1548="卖",参数!$B$3+参数!$B$4,0)),"")</f>
        <v/>
      </c>
      <c r="Z1548" s="10">
        <f t="shared" ca="1" si="487"/>
        <v>5864.5589114831128</v>
      </c>
      <c r="AA1548" s="3">
        <f ca="1">Z1548/MAX(Z$2:Z1548)-1</f>
        <v>-0.24642623830054899</v>
      </c>
      <c r="AB1548" s="8">
        <f ca="1">IFERROR(AVERAGE(OFFSET(E1548,0,0,-参数!B$14,1)),"")</f>
        <v>3125.5625</v>
      </c>
      <c r="AC1548" s="8">
        <f ca="1">IFERROR(AVERAGE(OFFSET(E1548,0,0,-参数!B$15,1)),"")</f>
        <v>3221.8234482758626</v>
      </c>
      <c r="AD1548" s="9" t="str">
        <f ca="1">IFERROR(IF(OR(AND(AB1548/AC1548-1&lt;参数!B$16,AB1548/AC1548-1&gt;参数!B$17),AB1548/AC1548-1&lt;参数!B$18),"买","卖"),"买")</f>
        <v>卖</v>
      </c>
      <c r="AE1548" s="7" t="str">
        <f ca="1">IF(AD1547="买",$E1548/$E1547-1-IF(AD1546="卖",参数!$B$3-IF(AD1548="卖",参数!$B$3+参数!$B$4,0)),"")</f>
        <v/>
      </c>
      <c r="AF1548" s="8">
        <f t="shared" ca="1" si="488"/>
        <v>7325.5223707565465</v>
      </c>
      <c r="AG1548" s="3">
        <f ca="1">AF1548/MAX(AF$2:AF1548)-1</f>
        <v>-0.18055753040952383</v>
      </c>
      <c r="AH1548">
        <f t="shared" ca="1" si="478"/>
        <v>0</v>
      </c>
      <c r="AI1548">
        <f t="shared" si="479"/>
        <v>0</v>
      </c>
      <c r="AJ1548">
        <f t="shared" ca="1" si="480"/>
        <v>0</v>
      </c>
      <c r="AK1548">
        <f t="shared" ca="1" si="481"/>
        <v>0</v>
      </c>
      <c r="AL1548">
        <f t="shared" ca="1" si="482"/>
        <v>0</v>
      </c>
      <c r="AM1548">
        <f t="shared" ca="1" si="483"/>
        <v>0</v>
      </c>
      <c r="AO1548" s="9">
        <f t="shared" si="489"/>
        <v>18.740000000000236</v>
      </c>
      <c r="AP1548" s="15">
        <f ca="1">IFERROR(ABS(E1548-OFFSET(E1548,-参数!B$20,0,1,1))/SUM(OFFSET(AO1548,0,0,-参数!B$20,1)),0)</f>
        <v>4.2338241676170521E-2</v>
      </c>
      <c r="AQ1548" s="16">
        <f ca="1">(参数!B$21+参数!B$22*'000300'!AP1548)^(参数!B$23)</f>
        <v>1.885640321750455E-2</v>
      </c>
      <c r="AR1548" s="17">
        <f t="shared" ca="1" si="490"/>
        <v>3213.854671392945</v>
      </c>
      <c r="AS1548" s="9" t="str">
        <f ca="1">IF(E1548+参数!B$24&gt;=AR1548,"买","卖")</f>
        <v>卖</v>
      </c>
      <c r="AT1548" s="7" t="str">
        <f ca="1">IF(AS1547="买",$E1548/$E1547-1-IF(AS1546="卖",参数!$B$3-IF(AS1548="卖",参数!$B$3+参数!$B$4,0)),"")</f>
        <v/>
      </c>
      <c r="AU1548" s="8">
        <f t="shared" ca="1" si="491"/>
        <v>5624.5154326590227</v>
      </c>
      <c r="AV1548" s="7">
        <f ca="1">AU1548/MAX(AU$2:AU1548)-1</f>
        <v>-7.0526148137003752E-2</v>
      </c>
      <c r="AW1548" s="3">
        <f t="shared" ca="1" si="474"/>
        <v>-5.571117306236717E-4</v>
      </c>
      <c r="AX1548" s="11" t="str">
        <f ca="1">IFERROR(IF(E1548&gt;MAX(OFFSET(C1548,-1,0,-参数!B$27,1)),"买",IF(E1548&lt;MIN(OFFSET(D1548,-1,0,-参数!B$26,1)),"卖",AX1547)),"卖")</f>
        <v>卖</v>
      </c>
      <c r="AY1548" s="12" t="str">
        <f ca="1">IF(AX1547="买",$E1548/$E1547-1-IF(AX1546="卖",参数!$B$3-IF(AX1548="卖",参数!$B$3+参数!$B$4,0)),"")</f>
        <v/>
      </c>
      <c r="AZ1548" s="10">
        <f t="shared" ca="1" si="492"/>
        <v>6585.1189156582268</v>
      </c>
      <c r="BA1548" s="12">
        <f ca="1">AZ1548/MAX(AZ$2:AZ1548)-1</f>
        <v>-0.15381051431379233</v>
      </c>
    </row>
    <row r="1549" spans="1:53" x14ac:dyDescent="0.15">
      <c r="A1549" s="1">
        <v>40683</v>
      </c>
      <c r="B1549" s="6">
        <v>3120.58</v>
      </c>
      <c r="C1549" s="6">
        <v>3133.43</v>
      </c>
      <c r="D1549" s="6">
        <v>3113.27</v>
      </c>
      <c r="E1549" s="2">
        <v>3121.6</v>
      </c>
      <c r="F1549" s="3">
        <f>E1549/MAX(E$2:E1549)-1</f>
        <v>-0.46886272374600146</v>
      </c>
      <c r="G1549" s="2">
        <f ca="1">IFERROR(AVERAGE(OFFSET(E1549,0,0,-参数!B$2,1)),"")</f>
        <v>3239.0782142857142</v>
      </c>
      <c r="H1549" t="str">
        <f t="shared" ca="1" si="493"/>
        <v>卖</v>
      </c>
      <c r="I1549" s="3" t="str">
        <f ca="1">IF(H1548="买",$E1549/$E1548-1-IF(H1547="卖",参数!$B$3-IF(H1549="卖",参数!$B$3+参数!$B$4,0)),"")</f>
        <v/>
      </c>
      <c r="J1549" s="2">
        <f t="shared" ca="1" si="484"/>
        <v>8463.5769670147056</v>
      </c>
      <c r="K1549" s="3">
        <f ca="1">J1549/MAX(J$2:J1549)-1</f>
        <v>-0.16619337451887894</v>
      </c>
      <c r="L1549" s="8">
        <f>L1548*(参数!$B$6-1)/(参数!$B$6+1)+E1549*2/(参数!$B$6+1)</f>
        <v>3161.4758314565252</v>
      </c>
      <c r="M1549" s="8">
        <f>M1548*(参数!$B$7-1)/(参数!$B$7+1)+E1549*2/(参数!$B$7+1)</f>
        <v>3197.7270886944607</v>
      </c>
      <c r="N1549" s="8">
        <f t="shared" si="476"/>
        <v>-36.251257237935533</v>
      </c>
      <c r="O1549" s="8">
        <f>O1548*(参数!$B$8-1)/(参数!$B$8+1)+N1549*2/(参数!$B$8+1)</f>
        <v>-20.411546783991135</v>
      </c>
      <c r="P1549" s="9" t="str">
        <f t="shared" si="485"/>
        <v>买</v>
      </c>
      <c r="Q1549" s="7">
        <f>IF(P1548="买",$E1549/$E1548-1-IF(P1547="卖",参数!$B$3-IF(P1549="卖",参数!$B$3+参数!$B$4,0)),"")</f>
        <v>3.0762920426585794E-4</v>
      </c>
      <c r="R1549" s="8">
        <f t="shared" si="486"/>
        <v>6327.969829517483</v>
      </c>
      <c r="S1549" s="3">
        <f>R1549/MAX(R$2:R1549)-1</f>
        <v>-0.13267079066576359</v>
      </c>
      <c r="T1549" s="10">
        <f ca="1">IFERROR(AVERAGE(OFFSET(E1549,0,0,-参数!B$10,1)),"")</f>
        <v>3159.4005000000002</v>
      </c>
      <c r="U1549" s="10">
        <f ca="1">IFERROR(AVERAGE(OFFSET(E1549,0,0,-参数!B$11,1)),"")</f>
        <v>3164.9113827160468</v>
      </c>
      <c r="V1549" s="10">
        <f t="shared" ca="1" si="477"/>
        <v>-5.5108827160465808</v>
      </c>
      <c r="W1549" s="10">
        <f ca="1">IFERROR(AVERAGE(OFFSET(V1549,0,0,-参数!B$12,1)),"")</f>
        <v>45.61719865320174</v>
      </c>
      <c r="X1549" s="11" t="str">
        <f t="shared" ca="1" si="475"/>
        <v>卖</v>
      </c>
      <c r="Y1549" s="12" t="str">
        <f ca="1">IF(X1548="买",$E1549/$E1548-1-IF(X1547="卖",参数!$B$3-IF(X1549="卖",参数!$B$3+参数!$B$4,0)),"")</f>
        <v/>
      </c>
      <c r="Z1549" s="10">
        <f t="shared" ca="1" si="487"/>
        <v>5864.5589114831128</v>
      </c>
      <c r="AA1549" s="3">
        <f ca="1">Z1549/MAX(Z$2:Z1549)-1</f>
        <v>-0.24642623830054899</v>
      </c>
      <c r="AB1549" s="8">
        <f ca="1">IFERROR(AVERAGE(OFFSET(E1549,0,0,-参数!B$14,1)),"")</f>
        <v>3121.6099999999997</v>
      </c>
      <c r="AC1549" s="8">
        <f ca="1">IFERROR(AVERAGE(OFFSET(E1549,0,0,-参数!B$15,1)),"")</f>
        <v>3213.8317241379314</v>
      </c>
      <c r="AD1549" s="9" t="str">
        <f ca="1">IFERROR(IF(OR(AND(AB1549/AC1549-1&lt;参数!B$16,AB1549/AC1549-1&gt;参数!B$17),AB1549/AC1549-1&lt;参数!B$18),"买","卖"),"买")</f>
        <v>卖</v>
      </c>
      <c r="AE1549" s="7" t="str">
        <f ca="1">IF(AD1548="买",$E1549/$E1548-1-IF(AD1547="卖",参数!$B$3-IF(AD1549="卖",参数!$B$3+参数!$B$4,0)),"")</f>
        <v/>
      </c>
      <c r="AF1549" s="8">
        <f t="shared" ca="1" si="488"/>
        <v>7325.5223707565465</v>
      </c>
      <c r="AG1549" s="3">
        <f ca="1">AF1549/MAX(AF$2:AF1549)-1</f>
        <v>-0.18055753040952383</v>
      </c>
      <c r="AH1549">
        <f t="shared" ca="1" si="478"/>
        <v>0</v>
      </c>
      <c r="AI1549">
        <f t="shared" si="479"/>
        <v>0</v>
      </c>
      <c r="AJ1549">
        <f t="shared" ca="1" si="480"/>
        <v>0</v>
      </c>
      <c r="AK1549">
        <f t="shared" ca="1" si="481"/>
        <v>0</v>
      </c>
      <c r="AL1549">
        <f t="shared" ca="1" si="482"/>
        <v>0</v>
      </c>
      <c r="AM1549">
        <f t="shared" ca="1" si="483"/>
        <v>0</v>
      </c>
      <c r="AO1549" s="9">
        <f t="shared" si="489"/>
        <v>0.96000000000003638</v>
      </c>
      <c r="AP1549" s="15">
        <f ca="1">IFERROR(ABS(E1549-OFFSET(E1549,-参数!B$20,0,1,1))/SUM(OFFSET(AO1549,0,0,-参数!B$20,1)),0)</f>
        <v>2.3208173559461458E-2</v>
      </c>
      <c r="AQ1549" s="16">
        <f ca="1">(参数!B$21+参数!B$22*'000300'!AP1549)^(参数!B$23)</f>
        <v>3.9588748488030706E-4</v>
      </c>
      <c r="AR1549" s="17">
        <f t="shared" ca="1" si="490"/>
        <v>3213.8181489231188</v>
      </c>
      <c r="AS1549" s="9" t="str">
        <f ca="1">IF(E1549+参数!B$24&gt;=AR1549,"买","卖")</f>
        <v>卖</v>
      </c>
      <c r="AT1549" s="7" t="str">
        <f ca="1">IF(AS1548="买",$E1549/$E1548-1-IF(AS1547="卖",参数!$B$3-IF(AS1549="卖",参数!$B$3+参数!$B$4,0)),"")</f>
        <v/>
      </c>
      <c r="AU1549" s="8">
        <f t="shared" ca="1" si="491"/>
        <v>5624.5154326590227</v>
      </c>
      <c r="AV1549" s="7">
        <f ca="1">AU1549/MAX(AU$2:AU1549)-1</f>
        <v>-7.0526148137003752E-2</v>
      </c>
      <c r="AW1549" s="3">
        <f t="shared" ca="1" si="474"/>
        <v>-1.1364070115371661E-5</v>
      </c>
      <c r="AX1549" s="11" t="str">
        <f ca="1">IFERROR(IF(E1549&gt;MAX(OFFSET(C1549,-1,0,-参数!B$27,1)),"买",IF(E1549&lt;MIN(OFFSET(D1549,-1,0,-参数!B$26,1)),"卖",AX1548)),"卖")</f>
        <v>卖</v>
      </c>
      <c r="AY1549" s="12" t="str">
        <f ca="1">IF(AX1548="买",$E1549/$E1548-1-IF(AX1547="卖",参数!$B$3-IF(AX1549="卖",参数!$B$3+参数!$B$4,0)),"")</f>
        <v/>
      </c>
      <c r="AZ1549" s="10">
        <f t="shared" ca="1" si="492"/>
        <v>6585.1189156582268</v>
      </c>
      <c r="BA1549" s="12">
        <f ca="1">AZ1549/MAX(AZ$2:AZ1549)-1</f>
        <v>-0.15381051431379233</v>
      </c>
    </row>
    <row r="1550" spans="1:53" x14ac:dyDescent="0.15">
      <c r="A1550" s="1">
        <v>40686</v>
      </c>
      <c r="B1550" s="6">
        <v>3115.31</v>
      </c>
      <c r="C1550" s="6">
        <v>3115.31</v>
      </c>
      <c r="D1550" s="6">
        <v>3021.45</v>
      </c>
      <c r="E1550" s="2">
        <v>3022.98</v>
      </c>
      <c r="F1550" s="3">
        <f>E1550/MAX(E$2:E1550)-1</f>
        <v>-0.48564282311304696</v>
      </c>
      <c r="G1550" s="2">
        <f ca="1">IFERROR(AVERAGE(OFFSET(E1550,0,0,-参数!B$2,1)),"")</f>
        <v>3234.936964285715</v>
      </c>
      <c r="H1550" t="str">
        <f t="shared" ca="1" si="493"/>
        <v>卖</v>
      </c>
      <c r="I1550" s="3" t="str">
        <f ca="1">IF(H1549="买",$E1550/$E1549-1-IF(H1548="卖",参数!$B$3-IF(H1550="卖",参数!$B$3+参数!$B$4,0)),"")</f>
        <v/>
      </c>
      <c r="J1550" s="2">
        <f t="shared" ca="1" si="484"/>
        <v>8463.5769670147056</v>
      </c>
      <c r="K1550" s="3">
        <f ca="1">J1550/MAX(J$2:J1550)-1</f>
        <v>-0.16619337451887894</v>
      </c>
      <c r="L1550" s="8">
        <f>L1549*(参数!$B$6-1)/(参数!$B$6+1)+E1550*2/(参数!$B$6+1)</f>
        <v>3148.2857522701897</v>
      </c>
      <c r="M1550" s="8">
        <f>M1549*(参数!$B$7-1)/(参数!$B$7+1)+E1550*2/(参数!$B$7+1)</f>
        <v>3193.5163154729075</v>
      </c>
      <c r="N1550" s="8">
        <f t="shared" si="476"/>
        <v>-45.230563202717804</v>
      </c>
      <c r="O1550" s="8">
        <f>O1549*(参数!$B$8-1)/(参数!$B$8+1)+N1550*2/(参数!$B$8+1)</f>
        <v>-25.37535006773647</v>
      </c>
      <c r="P1550" s="9" t="str">
        <f t="shared" si="485"/>
        <v>买</v>
      </c>
      <c r="Q1550" s="7">
        <f>IF(P1549="买",$E1550/$E1549-1-IF(P1548="卖",参数!$B$3-IF(P1550="卖",参数!$B$3+参数!$B$4,0)),"")</f>
        <v>-3.1592772936955393E-2</v>
      </c>
      <c r="R1550" s="8">
        <f t="shared" si="486"/>
        <v>6128.0517155416328</v>
      </c>
      <c r="S1550" s="3">
        <f>R1550/MAX(R$2:R1550)-1</f>
        <v>-0.16007212543784921</v>
      </c>
      <c r="T1550" s="10">
        <f ca="1">IFERROR(AVERAGE(OFFSET(E1550,0,0,-参数!B$10,1)),"")</f>
        <v>3145.5525000000002</v>
      </c>
      <c r="U1550" s="10">
        <f ca="1">IFERROR(AVERAGE(OFFSET(E1550,0,0,-参数!B$11,1)),"")</f>
        <v>3164.220864197528</v>
      </c>
      <c r="V1550" s="10">
        <f t="shared" ca="1" si="477"/>
        <v>-18.668364197527808</v>
      </c>
      <c r="W1550" s="10">
        <f ca="1">IFERROR(AVERAGE(OFFSET(V1550,0,0,-参数!B$12,1)),"")</f>
        <v>34.77629124579434</v>
      </c>
      <c r="X1550" s="11" t="str">
        <f t="shared" ca="1" si="475"/>
        <v>卖</v>
      </c>
      <c r="Y1550" s="12" t="str">
        <f ca="1">IF(X1549="买",$E1550/$E1549-1-IF(X1548="卖",参数!$B$3-IF(X1550="卖",参数!$B$3+参数!$B$4,0)),"")</f>
        <v/>
      </c>
      <c r="Z1550" s="10">
        <f t="shared" ca="1" si="487"/>
        <v>5864.5589114831128</v>
      </c>
      <c r="AA1550" s="3">
        <f ca="1">Z1550/MAX(Z$2:Z1550)-1</f>
        <v>-0.24642623830054899</v>
      </c>
      <c r="AB1550" s="8">
        <f ca="1">IFERROR(AVERAGE(OFFSET(E1550,0,0,-参数!B$14,1)),"")</f>
        <v>3106.3474999999999</v>
      </c>
      <c r="AC1550" s="8">
        <f ca="1">IFERROR(AVERAGE(OFFSET(E1550,0,0,-参数!B$15,1)),"")</f>
        <v>3203.1265517241382</v>
      </c>
      <c r="AD1550" s="9" t="str">
        <f ca="1">IFERROR(IF(OR(AND(AB1550/AC1550-1&lt;参数!B$16,AB1550/AC1550-1&gt;参数!B$17),AB1550/AC1550-1&lt;参数!B$18),"买","卖"),"买")</f>
        <v>卖</v>
      </c>
      <c r="AE1550" s="7" t="str">
        <f ca="1">IF(AD1549="买",$E1550/$E1549-1-IF(AD1548="卖",参数!$B$3-IF(AD1550="卖",参数!$B$3+参数!$B$4,0)),"")</f>
        <v/>
      </c>
      <c r="AF1550" s="8">
        <f t="shared" ca="1" si="488"/>
        <v>7325.5223707565465</v>
      </c>
      <c r="AG1550" s="3">
        <f ca="1">AF1550/MAX(AF$2:AF1550)-1</f>
        <v>-0.18055753040952383</v>
      </c>
      <c r="AH1550">
        <f t="shared" ca="1" si="478"/>
        <v>0</v>
      </c>
      <c r="AI1550">
        <f t="shared" si="479"/>
        <v>0</v>
      </c>
      <c r="AJ1550">
        <f t="shared" ca="1" si="480"/>
        <v>0</v>
      </c>
      <c r="AK1550">
        <f t="shared" ca="1" si="481"/>
        <v>0</v>
      </c>
      <c r="AL1550">
        <f t="shared" ca="1" si="482"/>
        <v>0</v>
      </c>
      <c r="AM1550">
        <f t="shared" ca="1" si="483"/>
        <v>0</v>
      </c>
      <c r="AO1550" s="9">
        <f t="shared" si="489"/>
        <v>98.619999999999891</v>
      </c>
      <c r="AP1550" s="15">
        <f ca="1">IFERROR(ABS(E1550-OFFSET(E1550,-参数!B$20,0,1,1))/SUM(OFFSET(AO1550,0,0,-参数!B$20,1)),0)</f>
        <v>2.6608516685451163E-2</v>
      </c>
      <c r="AQ1550" s="16">
        <f ca="1">(参数!B$21+参数!B$22*'000300'!AP1550)^(参数!B$23)</f>
        <v>3.677218601460374E-3</v>
      </c>
      <c r="AR1550" s="17">
        <f t="shared" ca="1" si="490"/>
        <v>3213.1163953320302</v>
      </c>
      <c r="AS1550" s="9" t="str">
        <f ca="1">IF(E1550+参数!B$24&gt;=AR1550,"买","卖")</f>
        <v>卖</v>
      </c>
      <c r="AT1550" s="7" t="str">
        <f ca="1">IF(AS1549="买",$E1550/$E1549-1-IF(AS1548="卖",参数!$B$3-IF(AS1550="卖",参数!$B$3+参数!$B$4,0)),"")</f>
        <v/>
      </c>
      <c r="AU1550" s="8">
        <f t="shared" ca="1" si="491"/>
        <v>5624.5154326590227</v>
      </c>
      <c r="AV1550" s="7">
        <f ca="1">AU1550/MAX(AU$2:AU1550)-1</f>
        <v>-7.0526148137003752E-2</v>
      </c>
      <c r="AW1550" s="3">
        <f t="shared" ca="1" si="474"/>
        <v>-2.1835510242662615E-4</v>
      </c>
      <c r="AX1550" s="11" t="str">
        <f ca="1">IFERROR(IF(E1550&gt;MAX(OFFSET(C1550,-1,0,-参数!B$27,1)),"买",IF(E1550&lt;MIN(OFFSET(D1550,-1,0,-参数!B$26,1)),"卖",AX1549)),"卖")</f>
        <v>卖</v>
      </c>
      <c r="AY1550" s="12" t="str">
        <f ca="1">IF(AX1549="买",$E1550/$E1549-1-IF(AX1548="卖",参数!$B$3-IF(AX1550="卖",参数!$B$3+参数!$B$4,0)),"")</f>
        <v/>
      </c>
      <c r="AZ1550" s="10">
        <f t="shared" ca="1" si="492"/>
        <v>6585.1189156582268</v>
      </c>
      <c r="BA1550" s="12">
        <f ca="1">AZ1550/MAX(AZ$2:AZ1550)-1</f>
        <v>-0.15381051431379233</v>
      </c>
    </row>
    <row r="1551" spans="1:53" x14ac:dyDescent="0.15">
      <c r="A1551" s="1">
        <v>40687</v>
      </c>
      <c r="B1551" s="6">
        <v>3013.72</v>
      </c>
      <c r="C1551" s="6">
        <v>3029.75</v>
      </c>
      <c r="D1551" s="6">
        <v>2999.89</v>
      </c>
      <c r="E1551" s="2">
        <v>3026.22</v>
      </c>
      <c r="F1551" s="3">
        <f>E1551/MAX(E$2:E1551)-1</f>
        <v>-0.48509154018920575</v>
      </c>
      <c r="G1551" s="2">
        <f ca="1">IFERROR(AVERAGE(OFFSET(E1551,0,0,-参数!B$2,1)),"")</f>
        <v>3231.0605357142863</v>
      </c>
      <c r="H1551" t="str">
        <f t="shared" ca="1" si="493"/>
        <v>卖</v>
      </c>
      <c r="I1551" s="3" t="str">
        <f ca="1">IF(H1550="买",$E1551/$E1550-1-IF(H1549="卖",参数!$B$3-IF(H1551="卖",参数!$B$3+参数!$B$4,0)),"")</f>
        <v/>
      </c>
      <c r="J1551" s="2">
        <f t="shared" ca="1" si="484"/>
        <v>8463.5769670147056</v>
      </c>
      <c r="K1551" s="3">
        <f ca="1">J1551/MAX(J$2:J1551)-1</f>
        <v>-0.16619337451887894</v>
      </c>
      <c r="L1551" s="8">
        <f>L1550*(参数!$B$6-1)/(参数!$B$6+1)+E1551*2/(参数!$B$6+1)</f>
        <v>3136.6604425301712</v>
      </c>
      <c r="M1551" s="8">
        <f>M1550*(参数!$B$7-1)/(参数!$B$7+1)+E1551*2/(参数!$B$7+1)</f>
        <v>3189.485078955488</v>
      </c>
      <c r="N1551" s="8">
        <f t="shared" si="476"/>
        <v>-52.824636425316839</v>
      </c>
      <c r="O1551" s="8">
        <f>O1550*(参数!$B$8-1)/(参数!$B$8+1)+N1551*2/(参数!$B$8+1)</f>
        <v>-30.865207339252542</v>
      </c>
      <c r="P1551" s="9" t="str">
        <f t="shared" si="485"/>
        <v>买</v>
      </c>
      <c r="Q1551" s="7">
        <f>IF(P1550="买",$E1551/$E1550-1-IF(P1549="卖",参数!$B$3-IF(P1551="卖",参数!$B$3+参数!$B$4,0)),"")</f>
        <v>1.0717900879264608E-3</v>
      </c>
      <c r="R1551" s="8">
        <f t="shared" si="486"/>
        <v>6134.6197006286511</v>
      </c>
      <c r="S1551" s="3">
        <f>R1551/MAX(R$2:R1551)-1</f>
        <v>-0.15917189906732032</v>
      </c>
      <c r="T1551" s="10">
        <f ca="1">IFERROR(AVERAGE(OFFSET(E1551,0,0,-参数!B$10,1)),"")</f>
        <v>3134.3849999999998</v>
      </c>
      <c r="U1551" s="10">
        <f ca="1">IFERROR(AVERAGE(OFFSET(E1551,0,0,-参数!B$11,1)),"")</f>
        <v>3163.6479753086383</v>
      </c>
      <c r="V1551" s="10">
        <f t="shared" ca="1" si="477"/>
        <v>-29.262975308638488</v>
      </c>
      <c r="W1551" s="10">
        <f ca="1">IFERROR(AVERAGE(OFFSET(V1551,0,0,-参数!B$12,1)),"")</f>
        <v>24.052812008981824</v>
      </c>
      <c r="X1551" s="11" t="str">
        <f t="shared" ca="1" si="475"/>
        <v>卖</v>
      </c>
      <c r="Y1551" s="12" t="str">
        <f ca="1">IF(X1550="买",$E1551/$E1550-1-IF(X1549="卖",参数!$B$3-IF(X1551="卖",参数!$B$3+参数!$B$4,0)),"")</f>
        <v/>
      </c>
      <c r="Z1551" s="10">
        <f t="shared" ca="1" si="487"/>
        <v>5864.5589114831128</v>
      </c>
      <c r="AA1551" s="3">
        <f ca="1">Z1551/MAX(Z$2:Z1551)-1</f>
        <v>-0.24642623830054899</v>
      </c>
      <c r="AB1551" s="8">
        <f ca="1">IFERROR(AVERAGE(OFFSET(E1551,0,0,-参数!B$14,1)),"")</f>
        <v>3096.9249999999997</v>
      </c>
      <c r="AC1551" s="8">
        <f ca="1">IFERROR(AVERAGE(OFFSET(E1551,0,0,-参数!B$15,1)),"")</f>
        <v>3192.76275862069</v>
      </c>
      <c r="AD1551" s="9" t="str">
        <f ca="1">IFERROR(IF(OR(AND(AB1551/AC1551-1&lt;参数!B$16,AB1551/AC1551-1&gt;参数!B$17),AB1551/AC1551-1&lt;参数!B$18),"买","卖"),"买")</f>
        <v>卖</v>
      </c>
      <c r="AE1551" s="7" t="str">
        <f ca="1">IF(AD1550="买",$E1551/$E1550-1-IF(AD1549="卖",参数!$B$3-IF(AD1551="卖",参数!$B$3+参数!$B$4,0)),"")</f>
        <v/>
      </c>
      <c r="AF1551" s="8">
        <f t="shared" ca="1" si="488"/>
        <v>7325.5223707565465</v>
      </c>
      <c r="AG1551" s="3">
        <f ca="1">AF1551/MAX(AF$2:AF1551)-1</f>
        <v>-0.18055753040952383</v>
      </c>
      <c r="AH1551">
        <f t="shared" ca="1" si="478"/>
        <v>0</v>
      </c>
      <c r="AI1551">
        <f t="shared" si="479"/>
        <v>0</v>
      </c>
      <c r="AJ1551">
        <f t="shared" ca="1" si="480"/>
        <v>0</v>
      </c>
      <c r="AK1551">
        <f t="shared" ca="1" si="481"/>
        <v>0</v>
      </c>
      <c r="AL1551">
        <f t="shared" ca="1" si="482"/>
        <v>0</v>
      </c>
      <c r="AM1551">
        <f t="shared" ca="1" si="483"/>
        <v>0</v>
      </c>
      <c r="AO1551" s="9">
        <f t="shared" si="489"/>
        <v>3.2399999999997817</v>
      </c>
      <c r="AP1551" s="15">
        <f ca="1">IFERROR(ABS(E1551-OFFSET(E1551,-参数!B$20,0,1,1))/SUM(OFFSET(AO1551,0,0,-参数!B$20,1)),0)</f>
        <v>7.3370824014624475E-3</v>
      </c>
      <c r="AQ1551" s="16">
        <f ca="1">(参数!B$21+参数!B$22*'000300'!AP1551)^(参数!B$23)</f>
        <v>-1.4919715482588736E-2</v>
      </c>
      <c r="AR1551" s="17">
        <f t="shared" ca="1" si="490"/>
        <v>3215.9048363751049</v>
      </c>
      <c r="AS1551" s="9" t="str">
        <f ca="1">IF(E1551+参数!B$24&gt;=AR1551,"买","卖")</f>
        <v>卖</v>
      </c>
      <c r="AT1551" s="7" t="str">
        <f ca="1">IF(AS1550="买",$E1551/$E1550-1-IF(AS1549="卖",参数!$B$3-IF(AS1551="卖",参数!$B$3+参数!$B$4,0)),"")</f>
        <v/>
      </c>
      <c r="AU1551" s="8">
        <f t="shared" ca="1" si="491"/>
        <v>5624.5154326590227</v>
      </c>
      <c r="AV1551" s="7">
        <f ca="1">AU1551/MAX(AU$2:AU1551)-1</f>
        <v>-7.0526148137003752E-2</v>
      </c>
      <c r="AW1551" s="3">
        <f t="shared" ca="1" si="474"/>
        <v>8.6783069767593091E-4</v>
      </c>
      <c r="AX1551" s="11" t="str">
        <f ca="1">IFERROR(IF(E1551&gt;MAX(OFFSET(C1551,-1,0,-参数!B$27,1)),"买",IF(E1551&lt;MIN(OFFSET(D1551,-1,0,-参数!B$26,1)),"卖",AX1550)),"卖")</f>
        <v>卖</v>
      </c>
      <c r="AY1551" s="12" t="str">
        <f ca="1">IF(AX1550="买",$E1551/$E1550-1-IF(AX1549="卖",参数!$B$3-IF(AX1551="卖",参数!$B$3+参数!$B$4,0)),"")</f>
        <v/>
      </c>
      <c r="AZ1551" s="10">
        <f t="shared" ca="1" si="492"/>
        <v>6585.1189156582268</v>
      </c>
      <c r="BA1551" s="12">
        <f ca="1">AZ1551/MAX(AZ$2:AZ1551)-1</f>
        <v>-0.15381051431379233</v>
      </c>
    </row>
    <row r="1552" spans="1:53" x14ac:dyDescent="0.15">
      <c r="A1552" s="1">
        <v>40688</v>
      </c>
      <c r="B1552" s="6">
        <v>3020.32</v>
      </c>
      <c r="C1552" s="6">
        <v>3030.99</v>
      </c>
      <c r="D1552" s="6">
        <v>2988.09</v>
      </c>
      <c r="E1552" s="2">
        <v>2990.34</v>
      </c>
      <c r="F1552" s="3">
        <f>E1552/MAX(E$2:E1552)-1</f>
        <v>-0.49119648812359618</v>
      </c>
      <c r="G1552" s="2">
        <f ca="1">IFERROR(AVERAGE(OFFSET(E1552,0,0,-参数!B$2,1)),"")</f>
        <v>3226.9287500000005</v>
      </c>
      <c r="H1552" t="str">
        <f t="shared" ca="1" si="493"/>
        <v>卖</v>
      </c>
      <c r="I1552" s="3" t="str">
        <f ca="1">IF(H1551="买",$E1552/$E1551-1-IF(H1550="卖",参数!$B$3-IF(H1552="卖",参数!$B$3+参数!$B$4,0)),"")</f>
        <v/>
      </c>
      <c r="J1552" s="2">
        <f t="shared" ca="1" si="484"/>
        <v>8463.5769670147056</v>
      </c>
      <c r="K1552" s="3">
        <f ca="1">J1552/MAX(J$2:J1552)-1</f>
        <v>-0.16619337451887894</v>
      </c>
      <c r="L1552" s="8">
        <f>L1551*(参数!$B$6-1)/(参数!$B$6+1)+E1552*2/(参数!$B$6+1)</f>
        <v>3122.7251622892022</v>
      </c>
      <c r="M1552" s="8">
        <f>M1551*(参数!$B$7-1)/(参数!$B$7+1)+E1552*2/(参数!$B$7+1)</f>
        <v>3184.6864023541511</v>
      </c>
      <c r="N1552" s="8">
        <f t="shared" si="476"/>
        <v>-61.961240064948925</v>
      </c>
      <c r="O1552" s="8">
        <f>O1551*(参数!$B$8-1)/(参数!$B$8+1)+N1552*2/(参数!$B$8+1)</f>
        <v>-37.084413884391822</v>
      </c>
      <c r="P1552" s="9" t="str">
        <f t="shared" si="485"/>
        <v>买</v>
      </c>
      <c r="Q1552" s="7">
        <f>IF(P1551="买",$E1552/$E1551-1-IF(P1550="卖",参数!$B$3-IF(P1552="卖",参数!$B$3+参数!$B$4,0)),"")</f>
        <v>-1.1856375280052234E-2</v>
      </c>
      <c r="R1552" s="8">
        <f t="shared" si="486"/>
        <v>6061.8853472575965</v>
      </c>
      <c r="S1552" s="3">
        <f>R1552/MAX(R$2:R1552)-1</f>
        <v>-0.16914107257799171</v>
      </c>
      <c r="T1552" s="10">
        <f ca="1">IFERROR(AVERAGE(OFFSET(E1552,0,0,-参数!B$10,1)),"")</f>
        <v>3122.3540000000003</v>
      </c>
      <c r="U1552" s="10">
        <f ca="1">IFERROR(AVERAGE(OFFSET(E1552,0,0,-参数!B$11,1)),"")</f>
        <v>3162.8337530864169</v>
      </c>
      <c r="V1552" s="10">
        <f t="shared" ca="1" si="477"/>
        <v>-40.479753086416622</v>
      </c>
      <c r="W1552" s="10">
        <f ca="1">IFERROR(AVERAGE(OFFSET(V1552,0,0,-参数!B$12,1)),"")</f>
        <v>13.187637485973937</v>
      </c>
      <c r="X1552" s="11" t="str">
        <f t="shared" ca="1" si="475"/>
        <v>卖</v>
      </c>
      <c r="Y1552" s="12" t="str">
        <f ca="1">IF(X1551="买",$E1552/$E1551-1-IF(X1550="卖",参数!$B$3-IF(X1552="卖",参数!$B$3+参数!$B$4,0)),"")</f>
        <v/>
      </c>
      <c r="Z1552" s="10">
        <f t="shared" ca="1" si="487"/>
        <v>5864.5589114831128</v>
      </c>
      <c r="AA1552" s="3">
        <f ca="1">Z1552/MAX(Z$2:Z1552)-1</f>
        <v>-0.24642623830054899</v>
      </c>
      <c r="AB1552" s="8">
        <f ca="1">IFERROR(AVERAGE(OFFSET(E1552,0,0,-参数!B$14,1)),"")</f>
        <v>3079.7062500000002</v>
      </c>
      <c r="AC1552" s="8">
        <f ca="1">IFERROR(AVERAGE(OFFSET(E1552,0,0,-参数!B$15,1)),"")</f>
        <v>3179.6010344827587</v>
      </c>
      <c r="AD1552" s="9" t="str">
        <f ca="1">IFERROR(IF(OR(AND(AB1552/AC1552-1&lt;参数!B$16,AB1552/AC1552-1&gt;参数!B$17),AB1552/AC1552-1&lt;参数!B$18),"买","卖"),"买")</f>
        <v>卖</v>
      </c>
      <c r="AE1552" s="7" t="str">
        <f ca="1">IF(AD1551="买",$E1552/$E1551-1-IF(AD1550="卖",参数!$B$3-IF(AD1552="卖",参数!$B$3+参数!$B$4,0)),"")</f>
        <v/>
      </c>
      <c r="AF1552" s="8">
        <f t="shared" ca="1" si="488"/>
        <v>7325.5223707565465</v>
      </c>
      <c r="AG1552" s="3">
        <f ca="1">AF1552/MAX(AF$2:AF1552)-1</f>
        <v>-0.18055753040952383</v>
      </c>
      <c r="AH1552">
        <f t="shared" ca="1" si="478"/>
        <v>0</v>
      </c>
      <c r="AI1552">
        <f t="shared" si="479"/>
        <v>0</v>
      </c>
      <c r="AJ1552">
        <f t="shared" ca="1" si="480"/>
        <v>0</v>
      </c>
      <c r="AK1552">
        <f t="shared" ca="1" si="481"/>
        <v>0</v>
      </c>
      <c r="AL1552">
        <f t="shared" ca="1" si="482"/>
        <v>0</v>
      </c>
      <c r="AM1552">
        <f t="shared" ca="1" si="483"/>
        <v>0</v>
      </c>
      <c r="AO1552" s="9">
        <f t="shared" si="489"/>
        <v>35.879999999999654</v>
      </c>
      <c r="AP1552" s="15">
        <f ca="1">IFERROR(ABS(E1552-OFFSET(E1552,-参数!B$20,0,1,1))/SUM(OFFSET(AO1552,0,0,-参数!B$20,1)),0)</f>
        <v>5.7476720463772689E-2</v>
      </c>
      <c r="AQ1552" s="16">
        <f ca="1">(参数!B$21+参数!B$22*'000300'!AP1552)^(参数!B$23)</f>
        <v>3.3465035247540645E-2</v>
      </c>
      <c r="AR1552" s="17">
        <f t="shared" ca="1" si="490"/>
        <v>3208.3563011752062</v>
      </c>
      <c r="AS1552" s="9" t="str">
        <f ca="1">IF(E1552+参数!B$24&gt;=AR1552,"买","卖")</f>
        <v>卖</v>
      </c>
      <c r="AT1552" s="7" t="str">
        <f ca="1">IF(AS1551="买",$E1552/$E1551-1-IF(AS1550="卖",参数!$B$3-IF(AS1552="卖",参数!$B$3+参数!$B$4,0)),"")</f>
        <v/>
      </c>
      <c r="AU1552" s="8">
        <f t="shared" ca="1" si="491"/>
        <v>5624.5154326590227</v>
      </c>
      <c r="AV1552" s="7">
        <f ca="1">AU1552/MAX(AU$2:AU1552)-1</f>
        <v>-7.0526148137003752E-2</v>
      </c>
      <c r="AW1552" s="3">
        <f t="shared" ca="1" si="474"/>
        <v>-2.3472507999978687E-3</v>
      </c>
      <c r="AX1552" s="11" t="str">
        <f ca="1">IFERROR(IF(E1552&gt;MAX(OFFSET(C1552,-1,0,-参数!B$27,1)),"买",IF(E1552&lt;MIN(OFFSET(D1552,-1,0,-参数!B$26,1)),"卖",AX1551)),"卖")</f>
        <v>卖</v>
      </c>
      <c r="AY1552" s="12" t="str">
        <f ca="1">IF(AX1551="买",$E1552/$E1551-1-IF(AX1550="卖",参数!$B$3-IF(AX1552="卖",参数!$B$3+参数!$B$4,0)),"")</f>
        <v/>
      </c>
      <c r="AZ1552" s="10">
        <f t="shared" ca="1" si="492"/>
        <v>6585.1189156582268</v>
      </c>
      <c r="BA1552" s="12">
        <f ca="1">AZ1552/MAX(AZ$2:AZ1552)-1</f>
        <v>-0.15381051431379233</v>
      </c>
    </row>
    <row r="1553" spans="1:53" x14ac:dyDescent="0.15">
      <c r="A1553" s="1">
        <v>40689</v>
      </c>
      <c r="B1553" s="6">
        <v>3011.47</v>
      </c>
      <c r="C1553" s="6">
        <v>3021.2</v>
      </c>
      <c r="D1553" s="6">
        <v>2977.6</v>
      </c>
      <c r="E1553" s="2">
        <v>2978.38</v>
      </c>
      <c r="F1553" s="3">
        <f>E1553/MAX(E$2:E1553)-1</f>
        <v>-0.49323147076839313</v>
      </c>
      <c r="G1553" s="2">
        <f ca="1">IFERROR(AVERAGE(OFFSET(E1553,0,0,-参数!B$2,1)),"")</f>
        <v>3221.7092857142861</v>
      </c>
      <c r="H1553" t="str">
        <f t="shared" ca="1" si="493"/>
        <v>卖</v>
      </c>
      <c r="I1553" s="3" t="str">
        <f ca="1">IF(H1552="买",$E1553/$E1552-1-IF(H1551="卖",参数!$B$3-IF(H1553="卖",参数!$B$3+参数!$B$4,0)),"")</f>
        <v/>
      </c>
      <c r="J1553" s="2">
        <f t="shared" ca="1" si="484"/>
        <v>8463.5769670147056</v>
      </c>
      <c r="K1553" s="3">
        <f ca="1">J1553/MAX(J$2:J1553)-1</f>
        <v>-0.16619337451887894</v>
      </c>
      <c r="L1553" s="8">
        <f>L1552*(参数!$B$6-1)/(参数!$B$6+1)+E1553*2/(参数!$B$6+1)</f>
        <v>3108.9780039759448</v>
      </c>
      <c r="M1553" s="8">
        <f>M1552*(参数!$B$7-1)/(参数!$B$7+1)+E1553*2/(参数!$B$7+1)</f>
        <v>3179.7151637432075</v>
      </c>
      <c r="N1553" s="8">
        <f t="shared" si="476"/>
        <v>-70.73715976726271</v>
      </c>
      <c r="O1553" s="8">
        <f>O1552*(参数!$B$8-1)/(参数!$B$8+1)+N1553*2/(参数!$B$8+1)</f>
        <v>-43.814963060966001</v>
      </c>
      <c r="P1553" s="9" t="str">
        <f t="shared" si="485"/>
        <v>买</v>
      </c>
      <c r="Q1553" s="7">
        <f>IF(P1552="买",$E1553/$E1552-1-IF(P1551="卖",参数!$B$3-IF(P1553="卖",参数!$B$3+参数!$B$4,0)),"")</f>
        <v>-3.9995452022177913E-3</v>
      </c>
      <c r="R1553" s="8">
        <f t="shared" si="486"/>
        <v>6037.6405628005778</v>
      </c>
      <c r="S1553" s="3">
        <f>R1553/MAX(R$2:R1553)-1</f>
        <v>-0.17246413041488229</v>
      </c>
      <c r="T1553" s="10">
        <f ca="1">IFERROR(AVERAGE(OFFSET(E1553,0,0,-参数!B$10,1)),"")</f>
        <v>3110.7979999999998</v>
      </c>
      <c r="U1553" s="10">
        <f ca="1">IFERROR(AVERAGE(OFFSET(E1553,0,0,-参数!B$11,1)),"")</f>
        <v>3162.2873086419722</v>
      </c>
      <c r="V1553" s="10">
        <f t="shared" ca="1" si="477"/>
        <v>-51.489308641972457</v>
      </c>
      <c r="W1553" s="10">
        <f ca="1">IFERROR(AVERAGE(OFFSET(V1553,0,0,-参数!B$12,1)),"")</f>
        <v>2.1683602693633475</v>
      </c>
      <c r="X1553" s="11" t="str">
        <f t="shared" ca="1" si="475"/>
        <v>卖</v>
      </c>
      <c r="Y1553" s="12" t="str">
        <f ca="1">IF(X1552="买",$E1553/$E1552-1-IF(X1551="卖",参数!$B$3-IF(X1553="卖",参数!$B$3+参数!$B$4,0)),"")</f>
        <v/>
      </c>
      <c r="Z1553" s="10">
        <f t="shared" ca="1" si="487"/>
        <v>5864.5589114831128</v>
      </c>
      <c r="AA1553" s="3">
        <f ca="1">Z1553/MAX(Z$2:Z1553)-1</f>
        <v>-0.24642623830054899</v>
      </c>
      <c r="AB1553" s="8">
        <f ca="1">IFERROR(AVERAGE(OFFSET(E1553,0,0,-参数!B$14,1)),"")</f>
        <v>3064.44625</v>
      </c>
      <c r="AC1553" s="8">
        <f ca="1">IFERROR(AVERAGE(OFFSET(E1553,0,0,-参数!B$15,1)),"")</f>
        <v>3166.6637931034488</v>
      </c>
      <c r="AD1553" s="9" t="str">
        <f ca="1">IFERROR(IF(OR(AND(AB1553/AC1553-1&lt;参数!B$16,AB1553/AC1553-1&gt;参数!B$17),AB1553/AC1553-1&lt;参数!B$18),"买","卖"),"买")</f>
        <v>卖</v>
      </c>
      <c r="AE1553" s="7" t="str">
        <f ca="1">IF(AD1552="买",$E1553/$E1552-1-IF(AD1551="卖",参数!$B$3-IF(AD1553="卖",参数!$B$3+参数!$B$4,0)),"")</f>
        <v/>
      </c>
      <c r="AF1553" s="8">
        <f t="shared" ca="1" si="488"/>
        <v>7325.5223707565465</v>
      </c>
      <c r="AG1553" s="3">
        <f ca="1">AF1553/MAX(AF$2:AF1553)-1</f>
        <v>-0.18055753040952383</v>
      </c>
      <c r="AH1553">
        <f t="shared" ca="1" si="478"/>
        <v>0</v>
      </c>
      <c r="AI1553">
        <f t="shared" si="479"/>
        <v>0</v>
      </c>
      <c r="AJ1553">
        <f t="shared" ca="1" si="480"/>
        <v>0</v>
      </c>
      <c r="AK1553">
        <f t="shared" ca="1" si="481"/>
        <v>0</v>
      </c>
      <c r="AL1553">
        <f t="shared" ca="1" si="482"/>
        <v>0</v>
      </c>
      <c r="AM1553">
        <f t="shared" ca="1" si="483"/>
        <v>0</v>
      </c>
      <c r="AO1553" s="9">
        <f t="shared" si="489"/>
        <v>11.960000000000036</v>
      </c>
      <c r="AP1553" s="15">
        <f ca="1">IFERROR(ABS(E1553-OFFSET(E1553,-参数!B$20,0,1,1))/SUM(OFFSET(AO1553,0,0,-参数!B$20,1)),0)</f>
        <v>7.2176325274369263E-2</v>
      </c>
      <c r="AQ1553" s="16">
        <f ca="1">(参数!B$21+参数!B$22*'000300'!AP1553)^(参数!B$23)</f>
        <v>4.7650153889766338E-2</v>
      </c>
      <c r="AR1553" s="17">
        <f t="shared" ca="1" si="490"/>
        <v>3197.3978950332084</v>
      </c>
      <c r="AS1553" s="9" t="str">
        <f ca="1">IF(E1553+参数!B$24&gt;=AR1553,"买","卖")</f>
        <v>卖</v>
      </c>
      <c r="AT1553" s="7" t="str">
        <f ca="1">IF(AS1552="买",$E1553/$E1552-1-IF(AS1551="卖",参数!$B$3-IF(AS1553="卖",参数!$B$3+参数!$B$4,0)),"")</f>
        <v/>
      </c>
      <c r="AU1553" s="8">
        <f t="shared" ca="1" si="491"/>
        <v>5624.5154326590227</v>
      </c>
      <c r="AV1553" s="7">
        <f ca="1">AU1553/MAX(AU$2:AU1553)-1</f>
        <v>-7.0526148137003752E-2</v>
      </c>
      <c r="AW1553" s="3">
        <f t="shared" ca="1" si="474"/>
        <v>-3.4155826576941495E-3</v>
      </c>
      <c r="AX1553" s="11" t="str">
        <f ca="1">IFERROR(IF(E1553&gt;MAX(OFFSET(C1553,-1,0,-参数!B$27,1)),"买",IF(E1553&lt;MIN(OFFSET(D1553,-1,0,-参数!B$26,1)),"卖",AX1552)),"卖")</f>
        <v>卖</v>
      </c>
      <c r="AY1553" s="12" t="str">
        <f ca="1">IF(AX1552="买",$E1553/$E1552-1-IF(AX1551="卖",参数!$B$3-IF(AX1553="卖",参数!$B$3+参数!$B$4,0)),"")</f>
        <v/>
      </c>
      <c r="AZ1553" s="10">
        <f t="shared" ca="1" si="492"/>
        <v>6585.1189156582268</v>
      </c>
      <c r="BA1553" s="12">
        <f ca="1">AZ1553/MAX(AZ$2:AZ1553)-1</f>
        <v>-0.15381051431379233</v>
      </c>
    </row>
    <row r="1554" spans="1:53" x14ac:dyDescent="0.15">
      <c r="A1554" s="1">
        <v>40690</v>
      </c>
      <c r="B1554" s="6">
        <v>2980.72</v>
      </c>
      <c r="C1554" s="6">
        <v>2996.6</v>
      </c>
      <c r="D1554" s="6">
        <v>2962.07</v>
      </c>
      <c r="E1554" s="2">
        <v>2963.31</v>
      </c>
      <c r="F1554" s="3">
        <f>E1554/MAX(E$2:E1554)-1</f>
        <v>-0.49579561696045737</v>
      </c>
      <c r="G1554" s="2">
        <f ca="1">IFERROR(AVERAGE(OFFSET(E1554,0,0,-参数!B$2,1)),"")</f>
        <v>3215.0807142857152</v>
      </c>
      <c r="H1554" t="str">
        <f t="shared" ca="1" si="493"/>
        <v>卖</v>
      </c>
      <c r="I1554" s="3" t="str">
        <f ca="1">IF(H1553="买",$E1554/$E1553-1-IF(H1552="卖",参数!$B$3-IF(H1554="卖",参数!$B$3+参数!$B$4,0)),"")</f>
        <v/>
      </c>
      <c r="J1554" s="2">
        <f t="shared" ca="1" si="484"/>
        <v>8463.5769670147056</v>
      </c>
      <c r="K1554" s="3">
        <f ca="1">J1554/MAX(J$2:J1554)-1</f>
        <v>-0.16619337451887894</v>
      </c>
      <c r="L1554" s="8">
        <f>L1553*(参数!$B$6-1)/(参数!$B$6+1)+E1554*2/(参数!$B$6+1)</f>
        <v>3095.1048607401403</v>
      </c>
      <c r="M1554" s="8">
        <f>M1553*(参数!$B$7-1)/(参数!$B$7+1)+E1554*2/(参数!$B$7+1)</f>
        <v>3174.5005814843348</v>
      </c>
      <c r="N1554" s="8">
        <f t="shared" si="476"/>
        <v>-79.395720744194477</v>
      </c>
      <c r="O1554" s="8">
        <f>O1553*(参数!$B$8-1)/(参数!$B$8+1)+N1554*2/(参数!$B$8+1)</f>
        <v>-50.931114597611696</v>
      </c>
      <c r="P1554" s="9" t="str">
        <f t="shared" si="485"/>
        <v>买</v>
      </c>
      <c r="Q1554" s="7">
        <f>IF(P1553="买",$E1554/$E1553-1-IF(P1552="卖",参数!$B$3-IF(P1554="卖",参数!$B$3+参数!$B$4,0)),"")</f>
        <v>-5.0597976080957174E-3</v>
      </c>
      <c r="R1554" s="8">
        <f t="shared" si="486"/>
        <v>6007.0913235223779</v>
      </c>
      <c r="S1554" s="3">
        <f>R1554/MAX(R$2:R1554)-1</f>
        <v>-0.17665129442842242</v>
      </c>
      <c r="T1554" s="10">
        <f ca="1">IFERROR(AVERAGE(OFFSET(E1554,0,0,-参数!B$10,1)),"")</f>
        <v>3100.8744999999999</v>
      </c>
      <c r="U1554" s="10">
        <f ca="1">IFERROR(AVERAGE(OFFSET(E1554,0,0,-参数!B$11,1)),"")</f>
        <v>3161.6816543209848</v>
      </c>
      <c r="V1554" s="10">
        <f t="shared" ca="1" si="477"/>
        <v>-60.807154320984864</v>
      </c>
      <c r="W1554" s="10">
        <f ca="1">IFERROR(AVERAGE(OFFSET(V1554,0,0,-参数!B$12,1)),"")</f>
        <v>-8.4632760942730449</v>
      </c>
      <c r="X1554" s="11" t="str">
        <f t="shared" ca="1" si="475"/>
        <v>卖</v>
      </c>
      <c r="Y1554" s="12" t="str">
        <f ca="1">IF(X1553="买",$E1554/$E1553-1-IF(X1552="卖",参数!$B$3-IF(X1554="卖",参数!$B$3+参数!$B$4,0)),"")</f>
        <v/>
      </c>
      <c r="Z1554" s="10">
        <f t="shared" ca="1" si="487"/>
        <v>5864.5589114831128</v>
      </c>
      <c r="AA1554" s="3">
        <f ca="1">Z1554/MAX(Z$2:Z1554)-1</f>
        <v>-0.24642623830054899</v>
      </c>
      <c r="AB1554" s="8">
        <f ca="1">IFERROR(AVERAGE(OFFSET(E1554,0,0,-参数!B$14,1)),"")</f>
        <v>3045.3562500000003</v>
      </c>
      <c r="AC1554" s="8">
        <f ca="1">IFERROR(AVERAGE(OFFSET(E1554,0,0,-参数!B$15,1)),"")</f>
        <v>3153.0213793103453</v>
      </c>
      <c r="AD1554" s="9" t="str">
        <f ca="1">IFERROR(IF(OR(AND(AB1554/AC1554-1&lt;参数!B$16,AB1554/AC1554-1&gt;参数!B$17),AB1554/AC1554-1&lt;参数!B$18),"买","卖"),"买")</f>
        <v>卖</v>
      </c>
      <c r="AE1554" s="7" t="str">
        <f ca="1">IF(AD1553="买",$E1554/$E1553-1-IF(AD1552="卖",参数!$B$3-IF(AD1554="卖",参数!$B$3+参数!$B$4,0)),"")</f>
        <v/>
      </c>
      <c r="AF1554" s="8">
        <f t="shared" ca="1" si="488"/>
        <v>7325.5223707565465</v>
      </c>
      <c r="AG1554" s="3">
        <f ca="1">AF1554/MAX(AF$2:AF1554)-1</f>
        <v>-0.18055753040952383</v>
      </c>
      <c r="AH1554">
        <f t="shared" ca="1" si="478"/>
        <v>0</v>
      </c>
      <c r="AI1554">
        <f t="shared" si="479"/>
        <v>0</v>
      </c>
      <c r="AJ1554">
        <f t="shared" ca="1" si="480"/>
        <v>0</v>
      </c>
      <c r="AK1554">
        <f t="shared" ca="1" si="481"/>
        <v>0</v>
      </c>
      <c r="AL1554">
        <f t="shared" ca="1" si="482"/>
        <v>0</v>
      </c>
      <c r="AM1554">
        <f t="shared" ca="1" si="483"/>
        <v>0</v>
      </c>
      <c r="AO1554" s="9">
        <f t="shared" si="489"/>
        <v>15.070000000000164</v>
      </c>
      <c r="AP1554" s="15">
        <f ca="1">IFERROR(ABS(E1554-OFFSET(E1554,-参数!B$20,0,1,1))/SUM(OFFSET(AO1554,0,0,-参数!B$20,1)),0)</f>
        <v>0.13519312170710185</v>
      </c>
      <c r="AQ1554" s="16">
        <f ca="1">(参数!B$21+参数!B$22*'000300'!AP1554)^(参数!B$23)</f>
        <v>0.1084613624473533</v>
      </c>
      <c r="AR1554" s="17">
        <f t="shared" ca="1" si="490"/>
        <v>3172.0084030054736</v>
      </c>
      <c r="AS1554" s="9" t="str">
        <f ca="1">IF(E1554+参数!B$24&gt;=AR1554,"买","卖")</f>
        <v>卖</v>
      </c>
      <c r="AT1554" s="7" t="str">
        <f ca="1">IF(AS1553="买",$E1554/$E1553-1-IF(AS1552="卖",参数!$B$3-IF(AS1554="卖",参数!$B$3+参数!$B$4,0)),"")</f>
        <v/>
      </c>
      <c r="AU1554" s="8">
        <f t="shared" ca="1" si="491"/>
        <v>5624.5154326590227</v>
      </c>
      <c r="AV1554" s="7">
        <f ca="1">AU1554/MAX(AU$2:AU1554)-1</f>
        <v>-7.0526148137003752E-2</v>
      </c>
      <c r="AW1554" s="3">
        <f t="shared" ca="1" si="474"/>
        <v>-7.9406732790980872E-3</v>
      </c>
      <c r="AX1554" s="11" t="str">
        <f ca="1">IFERROR(IF(E1554&gt;MAX(OFFSET(C1554,-1,0,-参数!B$27,1)),"买",IF(E1554&lt;MIN(OFFSET(D1554,-1,0,-参数!B$26,1)),"卖",AX1553)),"卖")</f>
        <v>卖</v>
      </c>
      <c r="AY1554" s="12" t="str">
        <f ca="1">IF(AX1553="买",$E1554/$E1553-1-IF(AX1552="卖",参数!$B$3-IF(AX1554="卖",参数!$B$3+参数!$B$4,0)),"")</f>
        <v/>
      </c>
      <c r="AZ1554" s="10">
        <f t="shared" ca="1" si="492"/>
        <v>6585.1189156582268</v>
      </c>
      <c r="BA1554" s="12">
        <f ca="1">AZ1554/MAX(AZ$2:AZ1554)-1</f>
        <v>-0.15381051431379233</v>
      </c>
    </row>
    <row r="1555" spans="1:53" x14ac:dyDescent="0.15">
      <c r="A1555" s="1">
        <v>40693</v>
      </c>
      <c r="B1555" s="6">
        <v>2956.58</v>
      </c>
      <c r="C1555" s="6">
        <v>2982.58</v>
      </c>
      <c r="D1555" s="6">
        <v>2942.36</v>
      </c>
      <c r="E1555" s="2">
        <v>2954.51</v>
      </c>
      <c r="F1555" s="3">
        <f>E1555/MAX(E$2:E1555)-1</f>
        <v>-0.49729292860545837</v>
      </c>
      <c r="G1555" s="2">
        <f ca="1">IFERROR(AVERAGE(OFFSET(E1555,0,0,-参数!B$2,1)),"")</f>
        <v>3208.2423214285723</v>
      </c>
      <c r="H1555" t="str">
        <f t="shared" ca="1" si="493"/>
        <v>卖</v>
      </c>
      <c r="I1555" s="3" t="str">
        <f ca="1">IF(H1554="买",$E1555/$E1554-1-IF(H1553="卖",参数!$B$3-IF(H1555="卖",参数!$B$3+参数!$B$4,0)),"")</f>
        <v/>
      </c>
      <c r="J1555" s="2">
        <f t="shared" ca="1" si="484"/>
        <v>8463.5769670147056</v>
      </c>
      <c r="K1555" s="3">
        <f ca="1">J1555/MAX(J$2:J1555)-1</f>
        <v>-0.16619337451887894</v>
      </c>
      <c r="L1555" s="8">
        <f>L1554*(参数!$B$6-1)/(参数!$B$6+1)+E1555*2/(参数!$B$6+1)</f>
        <v>3081.7148740029843</v>
      </c>
      <c r="M1555" s="8">
        <f>M1554*(参数!$B$7-1)/(参数!$B$7+1)+E1555*2/(参数!$B$7+1)</f>
        <v>3169.1996036172422</v>
      </c>
      <c r="N1555" s="8">
        <f t="shared" si="476"/>
        <v>-87.484729614257958</v>
      </c>
      <c r="O1555" s="8">
        <f>O1554*(参数!$B$8-1)/(参数!$B$8+1)+N1555*2/(参数!$B$8+1)</f>
        <v>-58.241837600940954</v>
      </c>
      <c r="P1555" s="9" t="str">
        <f t="shared" si="485"/>
        <v>买</v>
      </c>
      <c r="Q1555" s="7">
        <f>IF(P1554="买",$E1555/$E1554-1-IF(P1553="卖",参数!$B$3-IF(P1555="卖",参数!$B$3+参数!$B$4,0)),"")</f>
        <v>-2.9696521794884134E-3</v>
      </c>
      <c r="R1555" s="8">
        <f t="shared" si="486"/>
        <v>5989.2523516810934</v>
      </c>
      <c r="S1555" s="3">
        <f>R1555/MAX(R$2:R1555)-1</f>
        <v>-0.17909635370640209</v>
      </c>
      <c r="T1555" s="10">
        <f ca="1">IFERROR(AVERAGE(OFFSET(E1555,0,0,-参数!B$10,1)),"")</f>
        <v>3088.9639999999999</v>
      </c>
      <c r="U1555" s="10">
        <f ca="1">IFERROR(AVERAGE(OFFSET(E1555,0,0,-参数!B$11,1)),"")</f>
        <v>3161.2458024691332</v>
      </c>
      <c r="V1555" s="10">
        <f t="shared" ca="1" si="477"/>
        <v>-72.281802469133254</v>
      </c>
      <c r="W1555" s="10">
        <f ca="1">IFERROR(AVERAGE(OFFSET(V1555,0,0,-参数!B$12,1)),"")</f>
        <v>-19.107838383835396</v>
      </c>
      <c r="X1555" s="11" t="str">
        <f t="shared" ca="1" si="475"/>
        <v>卖</v>
      </c>
      <c r="Y1555" s="12" t="str">
        <f ca="1">IF(X1554="买",$E1555/$E1554-1-IF(X1553="卖",参数!$B$3-IF(X1555="卖",参数!$B$3+参数!$B$4,0)),"")</f>
        <v/>
      </c>
      <c r="Z1555" s="10">
        <f t="shared" ca="1" si="487"/>
        <v>5864.5589114831128</v>
      </c>
      <c r="AA1555" s="3">
        <f ca="1">Z1555/MAX(Z$2:Z1555)-1</f>
        <v>-0.24642623830054899</v>
      </c>
      <c r="AB1555" s="8">
        <f ca="1">IFERROR(AVERAGE(OFFSET(E1555,0,0,-参数!B$14,1)),"")</f>
        <v>3022.2475000000004</v>
      </c>
      <c r="AC1555" s="8">
        <f ca="1">IFERROR(AVERAGE(OFFSET(E1555,0,0,-参数!B$15,1)),"")</f>
        <v>3139.058275862069</v>
      </c>
      <c r="AD1555" s="9" t="str">
        <f ca="1">IFERROR(IF(OR(AND(AB1555/AC1555-1&lt;参数!B$16,AB1555/AC1555-1&gt;参数!B$17),AB1555/AC1555-1&lt;参数!B$18),"买","卖"),"买")</f>
        <v>卖</v>
      </c>
      <c r="AE1555" s="7" t="str">
        <f ca="1">IF(AD1554="买",$E1555/$E1554-1-IF(AD1553="卖",参数!$B$3-IF(AD1555="卖",参数!$B$3+参数!$B$4,0)),"")</f>
        <v/>
      </c>
      <c r="AF1555" s="8">
        <f t="shared" ca="1" si="488"/>
        <v>7325.5223707565465</v>
      </c>
      <c r="AG1555" s="3">
        <f ca="1">AF1555/MAX(AF$2:AF1555)-1</f>
        <v>-0.18055753040952383</v>
      </c>
      <c r="AH1555">
        <f t="shared" ca="1" si="478"/>
        <v>0</v>
      </c>
      <c r="AI1555">
        <f t="shared" si="479"/>
        <v>0</v>
      </c>
      <c r="AJ1555">
        <f t="shared" ca="1" si="480"/>
        <v>0</v>
      </c>
      <c r="AK1555">
        <f t="shared" ca="1" si="481"/>
        <v>0</v>
      </c>
      <c r="AL1555">
        <f t="shared" ca="1" si="482"/>
        <v>0</v>
      </c>
      <c r="AM1555">
        <f t="shared" ca="1" si="483"/>
        <v>0</v>
      </c>
      <c r="AO1555" s="9">
        <f t="shared" si="489"/>
        <v>8.7999999999997272</v>
      </c>
      <c r="AP1555" s="15">
        <f ca="1">IFERROR(ABS(E1555-OFFSET(E1555,-参数!B$20,0,1,1))/SUM(OFFSET(AO1555,0,0,-参数!B$20,1)),0)</f>
        <v>0.13853005274628091</v>
      </c>
      <c r="AQ1555" s="16">
        <f ca="1">(参数!B$21+参数!B$22*'000300'!AP1555)^(参数!B$23)</f>
        <v>0.11168150090016107</v>
      </c>
      <c r="AR1555" s="17">
        <f t="shared" ca="1" si="490"/>
        <v>3147.7178549144342</v>
      </c>
      <c r="AS1555" s="9" t="str">
        <f ca="1">IF(E1555+参数!B$24&gt;=AR1555,"买","卖")</f>
        <v>卖</v>
      </c>
      <c r="AT1555" s="7" t="str">
        <f ca="1">IF(AS1554="买",$E1555/$E1554-1-IF(AS1553="卖",参数!$B$3-IF(AS1555="卖",参数!$B$3+参数!$B$4,0)),"")</f>
        <v/>
      </c>
      <c r="AU1555" s="8">
        <f t="shared" ca="1" si="491"/>
        <v>5624.5154326590227</v>
      </c>
      <c r="AV1555" s="7">
        <f ca="1">AU1555/MAX(AU$2:AU1555)-1</f>
        <v>-7.0526148137003752E-2</v>
      </c>
      <c r="AW1555" s="3">
        <f t="shared" ref="AW1555:AW1618" ca="1" si="494">AR1555/AR1554-1</f>
        <v>-7.65778175998022E-3</v>
      </c>
      <c r="AX1555" s="11" t="str">
        <f ca="1">IFERROR(IF(E1555&gt;MAX(OFFSET(C1555,-1,0,-参数!B$27,1)),"买",IF(E1555&lt;MIN(OFFSET(D1555,-1,0,-参数!B$26,1)),"卖",AX1554)),"卖")</f>
        <v>卖</v>
      </c>
      <c r="AY1555" s="12" t="str">
        <f ca="1">IF(AX1554="买",$E1555/$E1554-1-IF(AX1553="卖",参数!$B$3-IF(AX1555="卖",参数!$B$3+参数!$B$4,0)),"")</f>
        <v/>
      </c>
      <c r="AZ1555" s="10">
        <f t="shared" ca="1" si="492"/>
        <v>6585.1189156582268</v>
      </c>
      <c r="BA1555" s="12">
        <f ca="1">AZ1555/MAX(AZ$2:AZ1555)-1</f>
        <v>-0.15381051431379233</v>
      </c>
    </row>
    <row r="1556" spans="1:53" x14ac:dyDescent="0.15">
      <c r="A1556" s="1">
        <v>40694</v>
      </c>
      <c r="B1556" s="6">
        <v>2958.61</v>
      </c>
      <c r="C1556" s="6">
        <v>3001.73</v>
      </c>
      <c r="D1556" s="6">
        <v>2946.15</v>
      </c>
      <c r="E1556" s="2">
        <v>3001.56</v>
      </c>
      <c r="F1556" s="3">
        <f>E1556/MAX(E$2:E1556)-1</f>
        <v>-0.48928741577621992</v>
      </c>
      <c r="G1556" s="2">
        <f ca="1">IFERROR(AVERAGE(OFFSET(E1556,0,0,-参数!B$2,1)),"")</f>
        <v>3202.2191071428574</v>
      </c>
      <c r="H1556" t="str">
        <f t="shared" ca="1" si="493"/>
        <v>卖</v>
      </c>
      <c r="I1556" s="3" t="str">
        <f ca="1">IF(H1555="买",$E1556/$E1555-1-IF(H1554="卖",参数!$B$3-IF(H1556="卖",参数!$B$3+参数!$B$4,0)),"")</f>
        <v/>
      </c>
      <c r="J1556" s="2">
        <f t="shared" ca="1" si="484"/>
        <v>8463.5769670147056</v>
      </c>
      <c r="K1556" s="3">
        <f ca="1">J1556/MAX(J$2:J1556)-1</f>
        <v>-0.16619337451887894</v>
      </c>
      <c r="L1556" s="8">
        <f>L1555*(参数!$B$6-1)/(参数!$B$6+1)+E1556*2/(参数!$B$6+1)</f>
        <v>3074.0810764788907</v>
      </c>
      <c r="M1556" s="8">
        <f>M1555*(参数!$B$7-1)/(参数!$B$7+1)+E1556*2/(参数!$B$7+1)</f>
        <v>3165.1600950963452</v>
      </c>
      <c r="N1556" s="8">
        <f t="shared" si="476"/>
        <v>-91.079018617454494</v>
      </c>
      <c r="O1556" s="8">
        <f>O1555*(参数!$B$8-1)/(参数!$B$8+1)+N1556*2/(参数!$B$8+1)</f>
        <v>-64.809273804243674</v>
      </c>
      <c r="P1556" s="9" t="str">
        <f t="shared" si="485"/>
        <v>买</v>
      </c>
      <c r="Q1556" s="7">
        <f>IF(P1555="买",$E1556/$E1555-1-IF(P1554="卖",参数!$B$3-IF(P1556="卖",参数!$B$3+参数!$B$4,0)),"")</f>
        <v>1.5924806482292997E-2</v>
      </c>
      <c r="R1556" s="8">
        <f t="shared" si="486"/>
        <v>6084.6300363552327</v>
      </c>
      <c r="S1556" s="3">
        <f>R1556/MAX(R$2:R1556)-1</f>
        <v>-0.16602362199856791</v>
      </c>
      <c r="T1556" s="10">
        <f ca="1">IFERROR(AVERAGE(OFFSET(E1556,0,0,-参数!B$10,1)),"")</f>
        <v>3078.4854999999998</v>
      </c>
      <c r="U1556" s="10">
        <f ca="1">IFERROR(AVERAGE(OFFSET(E1556,0,0,-参数!B$11,1)),"")</f>
        <v>3161.1013333333312</v>
      </c>
      <c r="V1556" s="10">
        <f t="shared" ca="1" si="477"/>
        <v>-82.615833333331466</v>
      </c>
      <c r="W1556" s="10">
        <f ca="1">IFERROR(AVERAGE(OFFSET(V1556,0,0,-参数!B$12,1)),"")</f>
        <v>-29.532776094273231</v>
      </c>
      <c r="X1556" s="11" t="str">
        <f t="shared" ca="1" si="475"/>
        <v>卖</v>
      </c>
      <c r="Y1556" s="12" t="str">
        <f ca="1">IF(X1555="买",$E1556/$E1555-1-IF(X1554="卖",参数!$B$3-IF(X1556="卖",参数!$B$3+参数!$B$4,0)),"")</f>
        <v/>
      </c>
      <c r="Z1556" s="10">
        <f t="shared" ca="1" si="487"/>
        <v>5864.5589114831128</v>
      </c>
      <c r="AA1556" s="3">
        <f ca="1">Z1556/MAX(Z$2:Z1556)-1</f>
        <v>-0.24642623830054899</v>
      </c>
      <c r="AB1556" s="8">
        <f ca="1">IFERROR(AVERAGE(OFFSET(E1556,0,0,-参数!B$14,1)),"")</f>
        <v>3007.3625000000006</v>
      </c>
      <c r="AC1556" s="8">
        <f ca="1">IFERROR(AVERAGE(OFFSET(E1556,0,0,-参数!B$15,1)),"")</f>
        <v>3128.9117241379308</v>
      </c>
      <c r="AD1556" s="9" t="str">
        <f ca="1">IFERROR(IF(OR(AND(AB1556/AC1556-1&lt;参数!B$16,AB1556/AC1556-1&gt;参数!B$17),AB1556/AC1556-1&lt;参数!B$18),"买","卖"),"买")</f>
        <v>卖</v>
      </c>
      <c r="AE1556" s="7" t="str">
        <f ca="1">IF(AD1555="买",$E1556/$E1555-1-IF(AD1554="卖",参数!$B$3-IF(AD1556="卖",参数!$B$3+参数!$B$4,0)),"")</f>
        <v/>
      </c>
      <c r="AF1556" s="8">
        <f t="shared" ca="1" si="488"/>
        <v>7325.5223707565465</v>
      </c>
      <c r="AG1556" s="3">
        <f ca="1">AF1556/MAX(AF$2:AF1556)-1</f>
        <v>-0.18055753040952383</v>
      </c>
      <c r="AH1556">
        <f t="shared" ca="1" si="478"/>
        <v>0</v>
      </c>
      <c r="AI1556">
        <f t="shared" si="479"/>
        <v>0</v>
      </c>
      <c r="AJ1556">
        <f t="shared" ca="1" si="480"/>
        <v>0</v>
      </c>
      <c r="AK1556">
        <f t="shared" ca="1" si="481"/>
        <v>0</v>
      </c>
      <c r="AL1556">
        <f t="shared" ca="1" si="482"/>
        <v>0</v>
      </c>
      <c r="AM1556">
        <f t="shared" ca="1" si="483"/>
        <v>0</v>
      </c>
      <c r="AO1556" s="9">
        <f t="shared" si="489"/>
        <v>47.049999999999727</v>
      </c>
      <c r="AP1556" s="15">
        <f ca="1">IFERROR(ABS(E1556-OFFSET(E1556,-参数!B$20,0,1,1))/SUM(OFFSET(AO1556,0,0,-参数!B$20,1)),0)</f>
        <v>0.12890883941853509</v>
      </c>
      <c r="AQ1556" s="16">
        <f ca="1">(参数!B$21+参数!B$22*'000300'!AP1556)^(参数!B$23)</f>
        <v>0.10239703003888637</v>
      </c>
      <c r="AR1556" s="17">
        <f t="shared" ca="1" si="490"/>
        <v>3132.7517246543416</v>
      </c>
      <c r="AS1556" s="9" t="str">
        <f ca="1">IF(E1556+参数!B$24&gt;=AR1556,"买","卖")</f>
        <v>卖</v>
      </c>
      <c r="AT1556" s="7" t="str">
        <f ca="1">IF(AS1555="买",$E1556/$E1555-1-IF(AS1554="卖",参数!$B$3-IF(AS1556="卖",参数!$B$3+参数!$B$4,0)),"")</f>
        <v/>
      </c>
      <c r="AU1556" s="8">
        <f t="shared" ca="1" si="491"/>
        <v>5624.5154326590227</v>
      </c>
      <c r="AV1556" s="7">
        <f ca="1">AU1556/MAX(AU$2:AU1556)-1</f>
        <v>-7.0526148137003752E-2</v>
      </c>
      <c r="AW1556" s="3">
        <f t="shared" ca="1" si="494"/>
        <v>-4.7545971239850715E-3</v>
      </c>
      <c r="AX1556" s="11" t="str">
        <f ca="1">IFERROR(IF(E1556&gt;MAX(OFFSET(C1556,-1,0,-参数!B$27,1)),"买",IF(E1556&lt;MIN(OFFSET(D1556,-1,0,-参数!B$26,1)),"卖",AX1555)),"卖")</f>
        <v>卖</v>
      </c>
      <c r="AY1556" s="12" t="str">
        <f ca="1">IF(AX1555="买",$E1556/$E1555-1-IF(AX1554="卖",参数!$B$3-IF(AX1556="卖",参数!$B$3+参数!$B$4,0)),"")</f>
        <v/>
      </c>
      <c r="AZ1556" s="10">
        <f t="shared" ca="1" si="492"/>
        <v>6585.1189156582268</v>
      </c>
      <c r="BA1556" s="12">
        <f ca="1">AZ1556/MAX(AZ$2:AZ1556)-1</f>
        <v>-0.15381051431379233</v>
      </c>
    </row>
    <row r="1557" spans="1:53" x14ac:dyDescent="0.15">
      <c r="A1557" s="1">
        <v>40695</v>
      </c>
      <c r="B1557" s="6">
        <v>2996.09</v>
      </c>
      <c r="C1557" s="6">
        <v>3006.56</v>
      </c>
      <c r="D1557" s="6">
        <v>2985.71</v>
      </c>
      <c r="E1557" s="2">
        <v>3004.17</v>
      </c>
      <c r="F1557" s="3">
        <f>E1557/MAX(E$2:E1557)-1</f>
        <v>-0.4888433267542367</v>
      </c>
      <c r="G1557" s="2">
        <f ca="1">IFERROR(AVERAGE(OFFSET(E1557,0,0,-参数!B$2,1)),"")</f>
        <v>3197.2889285714296</v>
      </c>
      <c r="H1557" t="str">
        <f t="shared" ca="1" si="493"/>
        <v>卖</v>
      </c>
      <c r="I1557" s="3" t="str">
        <f ca="1">IF(H1556="买",$E1557/$E1556-1-IF(H1555="卖",参数!$B$3-IF(H1557="卖",参数!$B$3+参数!$B$4,0)),"")</f>
        <v/>
      </c>
      <c r="J1557" s="2">
        <f t="shared" ca="1" si="484"/>
        <v>8463.5769670147056</v>
      </c>
      <c r="K1557" s="3">
        <f ca="1">J1557/MAX(J$2:J1557)-1</f>
        <v>-0.16619337451887894</v>
      </c>
      <c r="L1557" s="8">
        <f>L1556*(参数!$B$6-1)/(参数!$B$6+1)+E1557*2/(参数!$B$6+1)</f>
        <v>3067.4228787189963</v>
      </c>
      <c r="M1557" s="8">
        <f>M1556*(参数!$B$7-1)/(参数!$B$7+1)+E1557*2/(参数!$B$7+1)</f>
        <v>3161.2808156964334</v>
      </c>
      <c r="N1557" s="8">
        <f t="shared" si="476"/>
        <v>-93.857936977437021</v>
      </c>
      <c r="O1557" s="8">
        <f>O1556*(参数!$B$8-1)/(参数!$B$8+1)+N1557*2/(参数!$B$8+1)</f>
        <v>-70.619006438882337</v>
      </c>
      <c r="P1557" s="9" t="str">
        <f t="shared" si="485"/>
        <v>买</v>
      </c>
      <c r="Q1557" s="7">
        <f>IF(P1556="买",$E1557/$E1556-1-IF(P1555="卖",参数!$B$3-IF(P1557="卖",参数!$B$3+参数!$B$4,0)),"")</f>
        <v>8.6954783512571687E-4</v>
      </c>
      <c r="R1557" s="8">
        <f t="shared" si="486"/>
        <v>6089.9209132308861</v>
      </c>
      <c r="S1557" s="3">
        <f>R1557/MAX(R$2:R1557)-1</f>
        <v>-0.16529843964453084</v>
      </c>
      <c r="T1557" s="10">
        <f ca="1">IFERROR(AVERAGE(OFFSET(E1557,0,0,-参数!B$10,1)),"")</f>
        <v>3072.2424999999994</v>
      </c>
      <c r="U1557" s="10">
        <f ca="1">IFERROR(AVERAGE(OFFSET(E1557,0,0,-参数!B$11,1)),"")</f>
        <v>3160.9118024691334</v>
      </c>
      <c r="V1557" s="10">
        <f t="shared" ca="1" si="477"/>
        <v>-88.669302469133982</v>
      </c>
      <c r="W1557" s="10">
        <f ca="1">IFERROR(AVERAGE(OFFSET(V1557,0,0,-参数!B$12,1)),"")</f>
        <v>-39.419326038156669</v>
      </c>
      <c r="X1557" s="11" t="str">
        <f t="shared" ca="1" si="475"/>
        <v>卖</v>
      </c>
      <c r="Y1557" s="12" t="str">
        <f ca="1">IF(X1556="买",$E1557/$E1556-1-IF(X1555="卖",参数!$B$3-IF(X1557="卖",参数!$B$3+参数!$B$4,0)),"")</f>
        <v/>
      </c>
      <c r="Z1557" s="10">
        <f t="shared" ca="1" si="487"/>
        <v>5864.5589114831128</v>
      </c>
      <c r="AA1557" s="3">
        <f ca="1">Z1557/MAX(Z$2:Z1557)-1</f>
        <v>-0.24642623830054899</v>
      </c>
      <c r="AB1557" s="8">
        <f ca="1">IFERROR(AVERAGE(OFFSET(E1557,0,0,-参数!B$14,1)),"")</f>
        <v>2992.6837500000001</v>
      </c>
      <c r="AC1557" s="8">
        <f ca="1">IFERROR(AVERAGE(OFFSET(E1557,0,0,-参数!B$15,1)),"")</f>
        <v>3118.8568965517238</v>
      </c>
      <c r="AD1557" s="9" t="str">
        <f ca="1">IFERROR(IF(OR(AND(AB1557/AC1557-1&lt;参数!B$16,AB1557/AC1557-1&gt;参数!B$17),AB1557/AC1557-1&lt;参数!B$18),"买","卖"),"买")</f>
        <v>卖</v>
      </c>
      <c r="AE1557" s="7" t="str">
        <f ca="1">IF(AD1556="买",$E1557/$E1556-1-IF(AD1555="卖",参数!$B$3-IF(AD1557="卖",参数!$B$3+参数!$B$4,0)),"")</f>
        <v/>
      </c>
      <c r="AF1557" s="8">
        <f t="shared" ca="1" si="488"/>
        <v>7325.5223707565465</v>
      </c>
      <c r="AG1557" s="3">
        <f ca="1">AF1557/MAX(AF$2:AF1557)-1</f>
        <v>-0.18055753040952383</v>
      </c>
      <c r="AH1557">
        <f t="shared" ca="1" si="478"/>
        <v>0</v>
      </c>
      <c r="AI1557">
        <f t="shared" si="479"/>
        <v>0</v>
      </c>
      <c r="AJ1557">
        <f t="shared" ca="1" si="480"/>
        <v>0</v>
      </c>
      <c r="AK1557">
        <f t="shared" ca="1" si="481"/>
        <v>0</v>
      </c>
      <c r="AL1557">
        <f t="shared" ca="1" si="482"/>
        <v>0</v>
      </c>
      <c r="AM1557">
        <f t="shared" ca="1" si="483"/>
        <v>0</v>
      </c>
      <c r="AO1557" s="9">
        <f t="shared" si="489"/>
        <v>2.6100000000001273</v>
      </c>
      <c r="AP1557" s="15">
        <f ca="1">IFERROR(ABS(E1557-OFFSET(E1557,-参数!B$20,0,1,1))/SUM(OFFSET(AO1557,0,0,-参数!B$20,1)),0)</f>
        <v>0.12617963921830633</v>
      </c>
      <c r="AQ1557" s="16">
        <f ca="1">(参数!B$21+参数!B$22*'000300'!AP1557)^(参数!B$23)</f>
        <v>9.9763351845665593E-2</v>
      </c>
      <c r="AR1557" s="17">
        <f t="shared" ca="1" si="490"/>
        <v>3119.9239808167285</v>
      </c>
      <c r="AS1557" s="9" t="str">
        <f ca="1">IF(E1557+参数!B$24&gt;=AR1557,"买","卖")</f>
        <v>卖</v>
      </c>
      <c r="AT1557" s="7" t="str">
        <f ca="1">IF(AS1556="买",$E1557/$E1556-1-IF(AS1555="卖",参数!$B$3-IF(AS1557="卖",参数!$B$3+参数!$B$4,0)),"")</f>
        <v/>
      </c>
      <c r="AU1557" s="8">
        <f t="shared" ca="1" si="491"/>
        <v>5624.5154326590227</v>
      </c>
      <c r="AV1557" s="7">
        <f ca="1">AU1557/MAX(AU$2:AU1557)-1</f>
        <v>-7.0526148137003752E-2</v>
      </c>
      <c r="AW1557" s="3">
        <f t="shared" ca="1" si="494"/>
        <v>-4.0947208604692475E-3</v>
      </c>
      <c r="AX1557" s="11" t="str">
        <f ca="1">IFERROR(IF(E1557&gt;MAX(OFFSET(C1557,-1,0,-参数!B$27,1)),"买",IF(E1557&lt;MIN(OFFSET(D1557,-1,0,-参数!B$26,1)),"卖",AX1556)),"卖")</f>
        <v>卖</v>
      </c>
      <c r="AY1557" s="12" t="str">
        <f ca="1">IF(AX1556="买",$E1557/$E1556-1-IF(AX1555="卖",参数!$B$3-IF(AX1557="卖",参数!$B$3+参数!$B$4,0)),"")</f>
        <v/>
      </c>
      <c r="AZ1557" s="10">
        <f t="shared" ca="1" si="492"/>
        <v>6585.1189156582268</v>
      </c>
      <c r="BA1557" s="12">
        <f ca="1">AZ1557/MAX(AZ$2:AZ1557)-1</f>
        <v>-0.15381051431379233</v>
      </c>
    </row>
    <row r="1558" spans="1:53" x14ac:dyDescent="0.15">
      <c r="A1558" s="1">
        <v>40696</v>
      </c>
      <c r="B1558" s="6">
        <v>2970.63</v>
      </c>
      <c r="C1558" s="6">
        <v>2984.49</v>
      </c>
      <c r="D1558" s="6">
        <v>2923.02</v>
      </c>
      <c r="E1558" s="2">
        <v>2955.71</v>
      </c>
      <c r="F1558" s="3">
        <f>E1558/MAX(E$2:E1558)-1</f>
        <v>-0.49708874974477635</v>
      </c>
      <c r="G1558" s="2">
        <f ca="1">IFERROR(AVERAGE(OFFSET(E1558,0,0,-参数!B$2,1)),"")</f>
        <v>3192.0805357142863</v>
      </c>
      <c r="H1558" t="str">
        <f t="shared" ca="1" si="493"/>
        <v>卖</v>
      </c>
      <c r="I1558" s="3" t="str">
        <f ca="1">IF(H1557="买",$E1558/$E1557-1-IF(H1556="卖",参数!$B$3-IF(H1558="卖",参数!$B$3+参数!$B$4,0)),"")</f>
        <v/>
      </c>
      <c r="J1558" s="2">
        <f t="shared" ca="1" si="484"/>
        <v>8463.5769670147056</v>
      </c>
      <c r="K1558" s="3">
        <f ca="1">J1558/MAX(J$2:J1558)-1</f>
        <v>-0.16619337451887894</v>
      </c>
      <c r="L1558" s="8">
        <f>L1557*(参数!$B$6-1)/(参数!$B$6+1)+E1558*2/(参数!$B$6+1)</f>
        <v>3056.7835569362346</v>
      </c>
      <c r="M1558" s="8">
        <f>M1557*(参数!$B$7-1)/(参数!$B$7+1)+E1558*2/(参数!$B$7+1)</f>
        <v>3156.3273020651941</v>
      </c>
      <c r="N1558" s="8">
        <f t="shared" si="476"/>
        <v>-99.543745128959472</v>
      </c>
      <c r="O1558" s="8">
        <f>O1557*(参数!$B$8-1)/(参数!$B$8+1)+N1558*2/(参数!$B$8+1)</f>
        <v>-76.40395417689777</v>
      </c>
      <c r="P1558" s="9" t="str">
        <f t="shared" si="485"/>
        <v>买</v>
      </c>
      <c r="Q1558" s="7">
        <f>IF(P1557="买",$E1558/$E1557-1-IF(P1556="卖",参数!$B$3-IF(P1558="卖",参数!$B$3+参数!$B$4,0)),"")</f>
        <v>-1.6130911366533884E-2</v>
      </c>
      <c r="R1558" s="8">
        <f t="shared" si="486"/>
        <v>5991.6849387503571</v>
      </c>
      <c r="S1558" s="3">
        <f>R1558/MAX(R$2:R1558)-1</f>
        <v>-0.17876293653213249</v>
      </c>
      <c r="T1558" s="10">
        <f ca="1">IFERROR(AVERAGE(OFFSET(E1558,0,0,-参数!B$10,1)),"")</f>
        <v>3063.7219999999998</v>
      </c>
      <c r="U1558" s="10">
        <f ca="1">IFERROR(AVERAGE(OFFSET(E1558,0,0,-参数!B$11,1)),"")</f>
        <v>3160.6579259259233</v>
      </c>
      <c r="V1558" s="10">
        <f t="shared" ca="1" si="477"/>
        <v>-96.935925925923584</v>
      </c>
      <c r="W1558" s="10">
        <f ca="1">IFERROR(AVERAGE(OFFSET(V1558,0,0,-参数!B$12,1)),"")</f>
        <v>-49.351623456787451</v>
      </c>
      <c r="X1558" s="11" t="str">
        <f t="shared" ca="1" si="475"/>
        <v>卖</v>
      </c>
      <c r="Y1558" s="12" t="str">
        <f ca="1">IF(X1557="买",$E1558/$E1557-1-IF(X1556="卖",参数!$B$3-IF(X1558="卖",参数!$B$3+参数!$B$4,0)),"")</f>
        <v/>
      </c>
      <c r="Z1558" s="10">
        <f t="shared" ca="1" si="487"/>
        <v>5864.5589114831128</v>
      </c>
      <c r="AA1558" s="3">
        <f ca="1">Z1558/MAX(Z$2:Z1558)-1</f>
        <v>-0.24642623830054899</v>
      </c>
      <c r="AB1558" s="8">
        <f ca="1">IFERROR(AVERAGE(OFFSET(E1558,0,0,-参数!B$14,1)),"")</f>
        <v>2984.2749999999996</v>
      </c>
      <c r="AC1558" s="8">
        <f ca="1">IFERROR(AVERAGE(OFFSET(E1558,0,0,-参数!B$15,1)),"")</f>
        <v>3106.3858620689657</v>
      </c>
      <c r="AD1558" s="9" t="str">
        <f ca="1">IFERROR(IF(OR(AND(AB1558/AC1558-1&lt;参数!B$16,AB1558/AC1558-1&gt;参数!B$17),AB1558/AC1558-1&lt;参数!B$18),"买","卖"),"买")</f>
        <v>卖</v>
      </c>
      <c r="AE1558" s="7" t="str">
        <f ca="1">IF(AD1557="买",$E1558/$E1557-1-IF(AD1556="卖",参数!$B$3-IF(AD1558="卖",参数!$B$3+参数!$B$4,0)),"")</f>
        <v/>
      </c>
      <c r="AF1558" s="8">
        <f t="shared" ca="1" si="488"/>
        <v>7325.5223707565465</v>
      </c>
      <c r="AG1558" s="3">
        <f ca="1">AF1558/MAX(AF$2:AF1558)-1</f>
        <v>-0.18055753040952383</v>
      </c>
      <c r="AH1558">
        <f t="shared" ca="1" si="478"/>
        <v>0</v>
      </c>
      <c r="AI1558">
        <f t="shared" si="479"/>
        <v>0</v>
      </c>
      <c r="AJ1558">
        <f t="shared" ca="1" si="480"/>
        <v>0</v>
      </c>
      <c r="AK1558">
        <f t="shared" ca="1" si="481"/>
        <v>0</v>
      </c>
      <c r="AL1558">
        <f t="shared" ca="1" si="482"/>
        <v>0</v>
      </c>
      <c r="AM1558">
        <f t="shared" ca="1" si="483"/>
        <v>0</v>
      </c>
      <c r="AO1558" s="9">
        <f t="shared" si="489"/>
        <v>48.460000000000036</v>
      </c>
      <c r="AP1558" s="15">
        <f ca="1">IFERROR(ABS(E1558-OFFSET(E1558,-参数!B$20,0,1,1))/SUM(OFFSET(AO1558,0,0,-参数!B$20,1)),0)</f>
        <v>0.13271200402016312</v>
      </c>
      <c r="AQ1558" s="16">
        <f ca="1">(参数!B$21+参数!B$22*'000300'!AP1558)^(参数!B$23)</f>
        <v>0.1060670838794574</v>
      </c>
      <c r="AR1558" s="17">
        <f t="shared" ca="1" si="490"/>
        <v>3102.5062827392608</v>
      </c>
      <c r="AS1558" s="9" t="str">
        <f ca="1">IF(E1558+参数!B$24&gt;=AR1558,"买","卖")</f>
        <v>卖</v>
      </c>
      <c r="AT1558" s="7" t="str">
        <f ca="1">IF(AS1557="买",$E1558/$E1557-1-IF(AS1556="卖",参数!$B$3-IF(AS1558="卖",参数!$B$3+参数!$B$4,0)),"")</f>
        <v/>
      </c>
      <c r="AU1558" s="8">
        <f t="shared" ca="1" si="491"/>
        <v>5624.5154326590227</v>
      </c>
      <c r="AV1558" s="7">
        <f ca="1">AU1558/MAX(AU$2:AU1558)-1</f>
        <v>-7.0526148137003752E-2</v>
      </c>
      <c r="AW1558" s="3">
        <f t="shared" ca="1" si="494"/>
        <v>-5.5827315615902817E-3</v>
      </c>
      <c r="AX1558" s="11" t="str">
        <f ca="1">IFERROR(IF(E1558&gt;MAX(OFFSET(C1558,-1,0,-参数!B$27,1)),"买",IF(E1558&lt;MIN(OFFSET(D1558,-1,0,-参数!B$26,1)),"卖",AX1557)),"卖")</f>
        <v>卖</v>
      </c>
      <c r="AY1558" s="12" t="str">
        <f ca="1">IF(AX1557="买",$E1558/$E1557-1-IF(AX1556="卖",参数!$B$3-IF(AX1558="卖",参数!$B$3+参数!$B$4,0)),"")</f>
        <v/>
      </c>
      <c r="AZ1558" s="10">
        <f t="shared" ca="1" si="492"/>
        <v>6585.1189156582268</v>
      </c>
      <c r="BA1558" s="12">
        <f ca="1">AZ1558/MAX(AZ$2:AZ1558)-1</f>
        <v>-0.15381051431379233</v>
      </c>
    </row>
    <row r="1559" spans="1:53" x14ac:dyDescent="0.15">
      <c r="A1559" s="1">
        <v>40697</v>
      </c>
      <c r="B1559" s="6">
        <v>2951.58</v>
      </c>
      <c r="C1559" s="6">
        <v>2993.9</v>
      </c>
      <c r="D1559" s="6">
        <v>2951.2</v>
      </c>
      <c r="E1559" s="2">
        <v>2986.35</v>
      </c>
      <c r="F1559" s="3">
        <f>E1559/MAX(E$2:E1559)-1</f>
        <v>-0.49187538283536381</v>
      </c>
      <c r="G1559" s="2">
        <f ca="1">IFERROR(AVERAGE(OFFSET(E1559,0,0,-参数!B$2,1)),"")</f>
        <v>3187.1417857142869</v>
      </c>
      <c r="H1559" t="str">
        <f t="shared" ca="1" si="493"/>
        <v>卖</v>
      </c>
      <c r="I1559" s="3" t="str">
        <f ca="1">IF(H1558="买",$E1559/$E1558-1-IF(H1557="卖",参数!$B$3-IF(H1559="卖",参数!$B$3+参数!$B$4,0)),"")</f>
        <v/>
      </c>
      <c r="J1559" s="2">
        <f t="shared" ca="1" si="484"/>
        <v>8463.5769670147056</v>
      </c>
      <c r="K1559" s="3">
        <f ca="1">J1559/MAX(J$2:J1559)-1</f>
        <v>-0.16619337451887894</v>
      </c>
      <c r="L1559" s="8">
        <f>L1558*(参数!$B$6-1)/(参数!$B$6+1)+E1559*2/(参数!$B$6+1)</f>
        <v>3050.0755991327833</v>
      </c>
      <c r="M1559" s="8">
        <f>M1558*(参数!$B$7-1)/(参数!$B$7+1)+E1559*2/(参数!$B$7+1)</f>
        <v>3152.2314634612135</v>
      </c>
      <c r="N1559" s="8">
        <f t="shared" si="476"/>
        <v>-102.1558643284302</v>
      </c>
      <c r="O1559" s="8">
        <f>O1558*(参数!$B$8-1)/(参数!$B$8+1)+N1559*2/(参数!$B$8+1)</f>
        <v>-81.554336207204258</v>
      </c>
      <c r="P1559" s="9" t="str">
        <f t="shared" si="485"/>
        <v>买</v>
      </c>
      <c r="Q1559" s="7">
        <f>IF(P1558="买",$E1559/$E1558-1-IF(P1557="卖",参数!$B$3-IF(P1559="卖",参数!$B$3+参数!$B$4,0)),"")</f>
        <v>1.0366375591651433E-2</v>
      </c>
      <c r="R1559" s="8">
        <f t="shared" si="486"/>
        <v>6053.7969952522844</v>
      </c>
      <c r="S1559" s="3">
        <f>R1559/MAX(R$2:R1559)-1</f>
        <v>-0.17024968468243973</v>
      </c>
      <c r="T1559" s="10">
        <f ca="1">IFERROR(AVERAGE(OFFSET(E1559,0,0,-参数!B$10,1)),"")</f>
        <v>3056.9694999999992</v>
      </c>
      <c r="U1559" s="10">
        <f ca="1">IFERROR(AVERAGE(OFFSET(E1559,0,0,-参数!B$11,1)),"")</f>
        <v>3160.6917777777762</v>
      </c>
      <c r="V1559" s="10">
        <f t="shared" ca="1" si="477"/>
        <v>-103.72227777777698</v>
      </c>
      <c r="W1559" s="10">
        <f ca="1">IFERROR(AVERAGE(OFFSET(V1559,0,0,-参数!B$12,1)),"")</f>
        <v>-59.131234567898737</v>
      </c>
      <c r="X1559" s="11" t="str">
        <f t="shared" ca="1" si="475"/>
        <v>卖</v>
      </c>
      <c r="Y1559" s="12" t="str">
        <f ca="1">IF(X1558="买",$E1559/$E1558-1-IF(X1557="卖",参数!$B$3-IF(X1559="卖",参数!$B$3+参数!$B$4,0)),"")</f>
        <v/>
      </c>
      <c r="Z1559" s="10">
        <f t="shared" ca="1" si="487"/>
        <v>5864.5589114831128</v>
      </c>
      <c r="AA1559" s="3">
        <f ca="1">Z1559/MAX(Z$2:Z1559)-1</f>
        <v>-0.24642623830054899</v>
      </c>
      <c r="AB1559" s="8">
        <f ca="1">IFERROR(AVERAGE(OFFSET(E1559,0,0,-参数!B$14,1)),"")</f>
        <v>2979.2912499999998</v>
      </c>
      <c r="AC1559" s="8">
        <f ca="1">IFERROR(AVERAGE(OFFSET(E1559,0,0,-参数!B$15,1)),"")</f>
        <v>3095.5724137931038</v>
      </c>
      <c r="AD1559" s="9" t="str">
        <f ca="1">IFERROR(IF(OR(AND(AB1559/AC1559-1&lt;参数!B$16,AB1559/AC1559-1&gt;参数!B$17),AB1559/AC1559-1&lt;参数!B$18),"买","卖"),"买")</f>
        <v>卖</v>
      </c>
      <c r="AE1559" s="7" t="str">
        <f ca="1">IF(AD1558="买",$E1559/$E1558-1-IF(AD1557="卖",参数!$B$3-IF(AD1559="卖",参数!$B$3+参数!$B$4,0)),"")</f>
        <v/>
      </c>
      <c r="AF1559" s="8">
        <f t="shared" ca="1" si="488"/>
        <v>7325.5223707565465</v>
      </c>
      <c r="AG1559" s="3">
        <f ca="1">AF1559/MAX(AF$2:AF1559)-1</f>
        <v>-0.18055753040952383</v>
      </c>
      <c r="AH1559">
        <f t="shared" ca="1" si="478"/>
        <v>0</v>
      </c>
      <c r="AI1559">
        <f t="shared" si="479"/>
        <v>0</v>
      </c>
      <c r="AJ1559">
        <f t="shared" ca="1" si="480"/>
        <v>0</v>
      </c>
      <c r="AK1559">
        <f t="shared" ca="1" si="481"/>
        <v>0</v>
      </c>
      <c r="AL1559">
        <f t="shared" ca="1" si="482"/>
        <v>0</v>
      </c>
      <c r="AM1559">
        <f t="shared" ca="1" si="483"/>
        <v>0</v>
      </c>
      <c r="AO1559" s="9">
        <f t="shared" si="489"/>
        <v>30.639999999999873</v>
      </c>
      <c r="AP1559" s="15">
        <f ca="1">IFERROR(ABS(E1559-OFFSET(E1559,-参数!B$20,0,1,1))/SUM(OFFSET(AO1559,0,0,-参数!B$20,1)),0)</f>
        <v>0.14181567513368989</v>
      </c>
      <c r="AQ1559" s="16">
        <f ca="1">(参数!B$21+参数!B$22*'000300'!AP1559)^(参数!B$23)</f>
        <v>0.11485212650401075</v>
      </c>
      <c r="AR1559" s="17">
        <f t="shared" ca="1" si="490"/>
        <v>3089.1654866598556</v>
      </c>
      <c r="AS1559" s="9" t="str">
        <f ca="1">IF(E1559+参数!B$24&gt;=AR1559,"买","卖")</f>
        <v>卖</v>
      </c>
      <c r="AT1559" s="7" t="str">
        <f ca="1">IF(AS1558="买",$E1559/$E1558-1-IF(AS1557="卖",参数!$B$3-IF(AS1559="卖",参数!$B$3+参数!$B$4,0)),"")</f>
        <v/>
      </c>
      <c r="AU1559" s="8">
        <f t="shared" ca="1" si="491"/>
        <v>5624.5154326590227</v>
      </c>
      <c r="AV1559" s="7">
        <f ca="1">AU1559/MAX(AU$2:AU1559)-1</f>
        <v>-7.0526148137003752E-2</v>
      </c>
      <c r="AW1559" s="3">
        <f t="shared" ca="1" si="494"/>
        <v>-4.3000061445891413E-3</v>
      </c>
      <c r="AX1559" s="11" t="str">
        <f ca="1">IFERROR(IF(E1559&gt;MAX(OFFSET(C1559,-1,0,-参数!B$27,1)),"买",IF(E1559&lt;MIN(OFFSET(D1559,-1,0,-参数!B$26,1)),"卖",AX1558)),"卖")</f>
        <v>卖</v>
      </c>
      <c r="AY1559" s="12" t="str">
        <f ca="1">IF(AX1558="买",$E1559/$E1558-1-IF(AX1557="卖",参数!$B$3-IF(AX1559="卖",参数!$B$3+参数!$B$4,0)),"")</f>
        <v/>
      </c>
      <c r="AZ1559" s="10">
        <f t="shared" ca="1" si="492"/>
        <v>6585.1189156582268</v>
      </c>
      <c r="BA1559" s="12">
        <f ca="1">AZ1559/MAX(AZ$2:AZ1559)-1</f>
        <v>-0.15381051431379233</v>
      </c>
    </row>
    <row r="1560" spans="1:53" x14ac:dyDescent="0.15">
      <c r="A1560" s="1">
        <v>40701</v>
      </c>
      <c r="B1560" s="6">
        <v>2977.68</v>
      </c>
      <c r="C1560" s="6">
        <v>3006.57</v>
      </c>
      <c r="D1560" s="6">
        <v>2974.36</v>
      </c>
      <c r="E1560" s="2">
        <v>3004.26</v>
      </c>
      <c r="F1560" s="3">
        <f>E1560/MAX(E$2:E1560)-1</f>
        <v>-0.48882801333968551</v>
      </c>
      <c r="G1560" s="2">
        <f ca="1">IFERROR(AVERAGE(OFFSET(E1560,0,0,-参数!B$2,1)),"")</f>
        <v>3183.5757142857151</v>
      </c>
      <c r="H1560" t="str">
        <f t="shared" ca="1" si="493"/>
        <v>卖</v>
      </c>
      <c r="I1560" s="3" t="str">
        <f ca="1">IF(H1559="买",$E1560/$E1559-1-IF(H1558="卖",参数!$B$3-IF(H1560="卖",参数!$B$3+参数!$B$4,0)),"")</f>
        <v/>
      </c>
      <c r="J1560" s="2">
        <f t="shared" ca="1" si="484"/>
        <v>8463.5769670147056</v>
      </c>
      <c r="K1560" s="3">
        <f ca="1">J1560/MAX(J$2:J1560)-1</f>
        <v>-0.16619337451887894</v>
      </c>
      <c r="L1560" s="8">
        <f>L1559*(参数!$B$6-1)/(参数!$B$6+1)+E1560*2/(参数!$B$6+1)</f>
        <v>3045.7122087391845</v>
      </c>
      <c r="M1560" s="8">
        <f>M1559*(参数!$B$7-1)/(参数!$B$7+1)+E1560*2/(参数!$B$7+1)</f>
        <v>3148.6658860284133</v>
      </c>
      <c r="N1560" s="8">
        <f t="shared" si="476"/>
        <v>-102.95367728922884</v>
      </c>
      <c r="O1560" s="8">
        <f>O1559*(参数!$B$8-1)/(参数!$B$8+1)+N1560*2/(参数!$B$8+1)</f>
        <v>-85.834204423609179</v>
      </c>
      <c r="P1560" s="9" t="str">
        <f t="shared" si="485"/>
        <v>买</v>
      </c>
      <c r="Q1560" s="7">
        <f>IF(P1559="买",$E1560/$E1559-1-IF(P1558="卖",参数!$B$3-IF(P1560="卖",参数!$B$3+参数!$B$4,0)),"")</f>
        <v>5.997287658847883E-3</v>
      </c>
      <c r="R1560" s="8">
        <f t="shared" si="486"/>
        <v>6090.1033572610813</v>
      </c>
      <c r="S1560" s="3">
        <f>R1560/MAX(R$2:R1560)-1</f>
        <v>-0.1652734333564605</v>
      </c>
      <c r="T1560" s="10">
        <f ca="1">IFERROR(AVERAGE(OFFSET(E1560,0,0,-参数!B$10,1)),"")</f>
        <v>3050.6944999999996</v>
      </c>
      <c r="U1560" s="10">
        <f ca="1">IFERROR(AVERAGE(OFFSET(E1560,0,0,-参数!B$11,1)),"")</f>
        <v>3160.7707160493815</v>
      </c>
      <c r="V1560" s="10">
        <f t="shared" ca="1" si="477"/>
        <v>-110.07621604938186</v>
      </c>
      <c r="W1560" s="10">
        <f ca="1">IFERROR(AVERAGE(OFFSET(V1560,0,0,-参数!B$12,1)),"")</f>
        <v>-68.6371739618383</v>
      </c>
      <c r="X1560" s="11" t="str">
        <f t="shared" ca="1" si="475"/>
        <v>卖</v>
      </c>
      <c r="Y1560" s="12" t="str">
        <f ca="1">IF(X1559="买",$E1560/$E1559-1-IF(X1558="卖",参数!$B$3-IF(X1560="卖",参数!$B$3+参数!$B$4,0)),"")</f>
        <v/>
      </c>
      <c r="Z1560" s="10">
        <f t="shared" ca="1" si="487"/>
        <v>5864.5589114831128</v>
      </c>
      <c r="AA1560" s="3">
        <f ca="1">Z1560/MAX(Z$2:Z1560)-1</f>
        <v>-0.24642623830054899</v>
      </c>
      <c r="AB1560" s="8">
        <f ca="1">IFERROR(AVERAGE(OFFSET(E1560,0,0,-参数!B$14,1)),"")</f>
        <v>2981.03125</v>
      </c>
      <c r="AC1560" s="8">
        <f ca="1">IFERROR(AVERAGE(OFFSET(E1560,0,0,-参数!B$15,1)),"")</f>
        <v>3087.1134482758616</v>
      </c>
      <c r="AD1560" s="9" t="str">
        <f ca="1">IFERROR(IF(OR(AND(AB1560/AC1560-1&lt;参数!B$16,AB1560/AC1560-1&gt;参数!B$17),AB1560/AC1560-1&lt;参数!B$18),"买","卖"),"买")</f>
        <v>卖</v>
      </c>
      <c r="AE1560" s="7" t="str">
        <f ca="1">IF(AD1559="买",$E1560/$E1559-1-IF(AD1558="卖",参数!$B$3-IF(AD1560="卖",参数!$B$3+参数!$B$4,0)),"")</f>
        <v/>
      </c>
      <c r="AF1560" s="8">
        <f t="shared" ca="1" si="488"/>
        <v>7325.5223707565465</v>
      </c>
      <c r="AG1560" s="3">
        <f ca="1">AF1560/MAX(AF$2:AF1560)-1</f>
        <v>-0.18055753040952383</v>
      </c>
      <c r="AH1560">
        <f t="shared" ca="1" si="478"/>
        <v>0</v>
      </c>
      <c r="AI1560">
        <f t="shared" si="479"/>
        <v>0</v>
      </c>
      <c r="AJ1560">
        <f t="shared" ca="1" si="480"/>
        <v>0</v>
      </c>
      <c r="AK1560">
        <f t="shared" ca="1" si="481"/>
        <v>0</v>
      </c>
      <c r="AL1560">
        <f t="shared" ca="1" si="482"/>
        <v>0</v>
      </c>
      <c r="AM1560">
        <f t="shared" ca="1" si="483"/>
        <v>0</v>
      </c>
      <c r="AO1560" s="9">
        <f t="shared" si="489"/>
        <v>17.910000000000309</v>
      </c>
      <c r="AP1560" s="15">
        <f ca="1">IFERROR(ABS(E1560-OFFSET(E1560,-参数!B$20,0,1,1))/SUM(OFFSET(AO1560,0,0,-参数!B$20,1)),0)</f>
        <v>8.665948674434025E-2</v>
      </c>
      <c r="AQ1560" s="16">
        <f ca="1">(参数!B$21+参数!B$22*'000300'!AP1560)^(参数!B$23)</f>
        <v>6.1626404708288333E-2</v>
      </c>
      <c r="AR1560" s="17">
        <f t="shared" ca="1" si="490"/>
        <v>3083.9330667770014</v>
      </c>
      <c r="AS1560" s="9" t="str">
        <f ca="1">IF(E1560+参数!B$24&gt;=AR1560,"买","卖")</f>
        <v>卖</v>
      </c>
      <c r="AT1560" s="7" t="str">
        <f ca="1">IF(AS1559="买",$E1560/$E1559-1-IF(AS1558="卖",参数!$B$3-IF(AS1560="卖",参数!$B$3+参数!$B$4,0)),"")</f>
        <v/>
      </c>
      <c r="AU1560" s="8">
        <f t="shared" ca="1" si="491"/>
        <v>5624.5154326590227</v>
      </c>
      <c r="AV1560" s="7">
        <f ca="1">AU1560/MAX(AU$2:AU1560)-1</f>
        <v>-7.0526148137003752E-2</v>
      </c>
      <c r="AW1560" s="3">
        <f t="shared" ca="1" si="494"/>
        <v>-1.6937972101040977E-3</v>
      </c>
      <c r="AX1560" s="11" t="str">
        <f ca="1">IFERROR(IF(E1560&gt;MAX(OFFSET(C1560,-1,0,-参数!B$27,1)),"买",IF(E1560&lt;MIN(OFFSET(D1560,-1,0,-参数!B$26,1)),"卖",AX1559)),"卖")</f>
        <v>卖</v>
      </c>
      <c r="AY1560" s="12" t="str">
        <f ca="1">IF(AX1559="买",$E1560/$E1559-1-IF(AX1558="卖",参数!$B$3-IF(AX1560="卖",参数!$B$3+参数!$B$4,0)),"")</f>
        <v/>
      </c>
      <c r="AZ1560" s="10">
        <f t="shared" ca="1" si="492"/>
        <v>6585.1189156582268</v>
      </c>
      <c r="BA1560" s="12">
        <f ca="1">AZ1560/MAX(AZ$2:AZ1560)-1</f>
        <v>-0.15381051431379233</v>
      </c>
    </row>
    <row r="1561" spans="1:53" x14ac:dyDescent="0.15">
      <c r="A1561" s="1">
        <v>40702</v>
      </c>
      <c r="B1561" s="6">
        <v>3003.58</v>
      </c>
      <c r="C1561" s="6">
        <v>3012.81</v>
      </c>
      <c r="D1561" s="6">
        <v>2965.92</v>
      </c>
      <c r="E1561" s="2">
        <v>3008.65</v>
      </c>
      <c r="F1561" s="3">
        <f>E1561/MAX(E$2:E1561)-1</f>
        <v>-0.48808105900769072</v>
      </c>
      <c r="G1561" s="2">
        <f ca="1">IFERROR(AVERAGE(OFFSET(E1561,0,0,-参数!B$2,1)),"")</f>
        <v>3179.2980357142869</v>
      </c>
      <c r="H1561" t="str">
        <f t="shared" ca="1" si="493"/>
        <v>卖</v>
      </c>
      <c r="I1561" s="3" t="str">
        <f ca="1">IF(H1560="买",$E1561/$E1560-1-IF(H1559="卖",参数!$B$3-IF(H1561="卖",参数!$B$3+参数!$B$4,0)),"")</f>
        <v/>
      </c>
      <c r="J1561" s="2">
        <f t="shared" ca="1" si="484"/>
        <v>8463.5769670147056</v>
      </c>
      <c r="K1561" s="3">
        <f ca="1">J1561/MAX(J$2:J1561)-1</f>
        <v>-0.16619337451887894</v>
      </c>
      <c r="L1561" s="8">
        <f>L1560*(参数!$B$6-1)/(参数!$B$6+1)+E1561*2/(参数!$B$6+1)</f>
        <v>3042.1824745735476</v>
      </c>
      <c r="M1561" s="8">
        <f>M1560*(参数!$B$7-1)/(参数!$B$7+1)+E1561*2/(参数!$B$7+1)</f>
        <v>3145.2920092566442</v>
      </c>
      <c r="N1561" s="8">
        <f t="shared" si="476"/>
        <v>-103.10953468309663</v>
      </c>
      <c r="O1561" s="8">
        <f>O1560*(参数!$B$8-1)/(参数!$B$8+1)+N1561*2/(参数!$B$8+1)</f>
        <v>-89.289270475506669</v>
      </c>
      <c r="P1561" s="9" t="str">
        <f t="shared" si="485"/>
        <v>买</v>
      </c>
      <c r="Q1561" s="7">
        <f>IF(P1560="买",$E1561/$E1560-1-IF(P1559="卖",参数!$B$3-IF(P1561="卖",参数!$B$3+参数!$B$4,0)),"")</f>
        <v>1.4612583464812534E-3</v>
      </c>
      <c r="R1561" s="8">
        <f t="shared" si="486"/>
        <v>6099.0025716228129</v>
      </c>
      <c r="S1561" s="3">
        <f>R1561/MAX(R$2:R1561)-1</f>
        <v>-0.16405368219392302</v>
      </c>
      <c r="T1561" s="10">
        <f ca="1">IFERROR(AVERAGE(OFFSET(E1561,0,0,-参数!B$10,1)),"")</f>
        <v>3043.4659999999994</v>
      </c>
      <c r="U1561" s="10">
        <f ca="1">IFERROR(AVERAGE(OFFSET(E1561,0,0,-参数!B$11,1)),"")</f>
        <v>3160.7802222222203</v>
      </c>
      <c r="V1561" s="10">
        <f t="shared" ca="1" si="477"/>
        <v>-117.31422222222091</v>
      </c>
      <c r="W1561" s="10">
        <f ca="1">IFERROR(AVERAGE(OFFSET(V1561,0,0,-参数!B$12,1)),"")</f>
        <v>-77.604979236810408</v>
      </c>
      <c r="X1561" s="11" t="str">
        <f t="shared" ca="1" si="475"/>
        <v>卖</v>
      </c>
      <c r="Y1561" s="12" t="str">
        <f ca="1">IF(X1560="买",$E1561/$E1560-1-IF(X1559="卖",参数!$B$3-IF(X1561="卖",参数!$B$3+参数!$B$4,0)),"")</f>
        <v/>
      </c>
      <c r="Z1561" s="10">
        <f t="shared" ca="1" si="487"/>
        <v>5864.5589114831128</v>
      </c>
      <c r="AA1561" s="3">
        <f ca="1">Z1561/MAX(Z$2:Z1561)-1</f>
        <v>-0.24642623830054899</v>
      </c>
      <c r="AB1561" s="8">
        <f ca="1">IFERROR(AVERAGE(OFFSET(E1561,0,0,-参数!B$14,1)),"")</f>
        <v>2984.8149999999996</v>
      </c>
      <c r="AC1561" s="8">
        <f ca="1">IFERROR(AVERAGE(OFFSET(E1561,0,0,-参数!B$15,1)),"")</f>
        <v>3079.4475862068966</v>
      </c>
      <c r="AD1561" s="9" t="str">
        <f ca="1">IFERROR(IF(OR(AND(AB1561/AC1561-1&lt;参数!B$16,AB1561/AC1561-1&gt;参数!B$17),AB1561/AC1561-1&lt;参数!B$18),"买","卖"),"买")</f>
        <v>卖</v>
      </c>
      <c r="AE1561" s="7" t="str">
        <f ca="1">IF(AD1560="买",$E1561/$E1560-1-IF(AD1559="卖",参数!$B$3-IF(AD1561="卖",参数!$B$3+参数!$B$4,0)),"")</f>
        <v/>
      </c>
      <c r="AF1561" s="8">
        <f t="shared" ca="1" si="488"/>
        <v>7325.5223707565465</v>
      </c>
      <c r="AG1561" s="3">
        <f ca="1">AF1561/MAX(AF$2:AF1561)-1</f>
        <v>-0.18055753040952383</v>
      </c>
      <c r="AH1561">
        <f t="shared" ca="1" si="478"/>
        <v>0</v>
      </c>
      <c r="AI1561">
        <f t="shared" si="479"/>
        <v>0</v>
      </c>
      <c r="AJ1561">
        <f t="shared" ca="1" si="480"/>
        <v>0</v>
      </c>
      <c r="AK1561">
        <f t="shared" ca="1" si="481"/>
        <v>0</v>
      </c>
      <c r="AL1561">
        <f t="shared" ca="1" si="482"/>
        <v>0</v>
      </c>
      <c r="AM1561">
        <f t="shared" ca="1" si="483"/>
        <v>0</v>
      </c>
      <c r="AO1561" s="9">
        <f t="shared" si="489"/>
        <v>4.3899999999998727</v>
      </c>
      <c r="AP1561" s="15">
        <f ca="1">IFERROR(ABS(E1561-OFFSET(E1561,-参数!B$20,0,1,1))/SUM(OFFSET(AO1561,0,0,-参数!B$20,1)),0)</f>
        <v>9.0675823965845628E-2</v>
      </c>
      <c r="AQ1561" s="16">
        <f ca="1">(参数!B$21+参数!B$22*'000300'!AP1561)^(参数!B$23)</f>
        <v>6.5502170127041043E-2</v>
      </c>
      <c r="AR1561" s="17">
        <f t="shared" ca="1" si="490"/>
        <v>3079.0018625292887</v>
      </c>
      <c r="AS1561" s="9" t="str">
        <f ca="1">IF(E1561+参数!B$24&gt;=AR1561,"买","卖")</f>
        <v>卖</v>
      </c>
      <c r="AT1561" s="7" t="str">
        <f ca="1">IF(AS1560="买",$E1561/$E1560-1-IF(AS1559="卖",参数!$B$3-IF(AS1561="卖",参数!$B$3+参数!$B$4,0)),"")</f>
        <v/>
      </c>
      <c r="AU1561" s="8">
        <f t="shared" ca="1" si="491"/>
        <v>5624.5154326590227</v>
      </c>
      <c r="AV1561" s="7">
        <f ca="1">AU1561/MAX(AU$2:AU1561)-1</f>
        <v>-7.0526148137003752E-2</v>
      </c>
      <c r="AW1561" s="3">
        <f t="shared" ca="1" si="494"/>
        <v>-1.5989984675206514E-3</v>
      </c>
      <c r="AX1561" s="11" t="str">
        <f ca="1">IFERROR(IF(E1561&gt;MAX(OFFSET(C1561,-1,0,-参数!B$27,1)),"买",IF(E1561&lt;MIN(OFFSET(D1561,-1,0,-参数!B$26,1)),"卖",AX1560)),"卖")</f>
        <v>卖</v>
      </c>
      <c r="AY1561" s="12" t="str">
        <f ca="1">IF(AX1560="买",$E1561/$E1560-1-IF(AX1559="卖",参数!$B$3-IF(AX1561="卖",参数!$B$3+参数!$B$4,0)),"")</f>
        <v/>
      </c>
      <c r="AZ1561" s="10">
        <f t="shared" ca="1" si="492"/>
        <v>6585.1189156582268</v>
      </c>
      <c r="BA1561" s="12">
        <f ca="1">AZ1561/MAX(AZ$2:AZ1561)-1</f>
        <v>-0.15381051431379233</v>
      </c>
    </row>
    <row r="1562" spans="1:53" x14ac:dyDescent="0.15">
      <c r="A1562" s="1">
        <v>40703</v>
      </c>
      <c r="B1562" s="6">
        <v>3000.4</v>
      </c>
      <c r="C1562" s="6">
        <v>3004.06</v>
      </c>
      <c r="D1562" s="6">
        <v>2951.89</v>
      </c>
      <c r="E1562" s="2">
        <v>2951.89</v>
      </c>
      <c r="F1562" s="3">
        <f>E1562/MAX(E$2:E1562)-1</f>
        <v>-0.49773871911794731</v>
      </c>
      <c r="G1562" s="2">
        <f ca="1">IFERROR(AVERAGE(OFFSET(E1562,0,0,-参数!B$2,1)),"")</f>
        <v>3174.9192857142871</v>
      </c>
      <c r="H1562" t="str">
        <f t="shared" ca="1" si="493"/>
        <v>卖</v>
      </c>
      <c r="I1562" s="3" t="str">
        <f ca="1">IF(H1561="买",$E1562/$E1561-1-IF(H1560="卖",参数!$B$3-IF(H1562="卖",参数!$B$3+参数!$B$4,0)),"")</f>
        <v/>
      </c>
      <c r="J1562" s="2">
        <f t="shared" ca="1" si="484"/>
        <v>8463.5769670147056</v>
      </c>
      <c r="K1562" s="3">
        <f ca="1">J1562/MAX(J$2:J1562)-1</f>
        <v>-0.16619337451887894</v>
      </c>
      <c r="L1562" s="8">
        <f>L1561*(参数!$B$6-1)/(参数!$B$6+1)+E1562*2/(参数!$B$6+1)</f>
        <v>3033.5831912808289</v>
      </c>
      <c r="M1562" s="8">
        <f>M1561*(参数!$B$7-1)/(参数!$B$7+1)+E1562*2/(参数!$B$7+1)</f>
        <v>3140.6317198769661</v>
      </c>
      <c r="N1562" s="8">
        <f t="shared" si="476"/>
        <v>-107.0485285961372</v>
      </c>
      <c r="O1562" s="8">
        <f>O1561*(参数!$B$8-1)/(参数!$B$8+1)+N1562*2/(参数!$B$8+1)</f>
        <v>-92.84112209963277</v>
      </c>
      <c r="P1562" s="9" t="str">
        <f t="shared" si="485"/>
        <v>买</v>
      </c>
      <c r="Q1562" s="7">
        <f>IF(P1561="买",$E1562/$E1561-1-IF(P1560="卖",参数!$B$3-IF(P1562="卖",参数!$B$3+参数!$B$4,0)),"")</f>
        <v>-1.8865604174629902E-2</v>
      </c>
      <c r="R1562" s="8">
        <f t="shared" si="486"/>
        <v>5983.941203246527</v>
      </c>
      <c r="S1562" s="3">
        <f>R1562/MAX(R$2:R1562)-1</f>
        <v>-0.17982431453689185</v>
      </c>
      <c r="T1562" s="10">
        <f ca="1">IFERROR(AVERAGE(OFFSET(E1562,0,0,-参数!B$10,1)),"")</f>
        <v>3033.8064999999997</v>
      </c>
      <c r="U1562" s="10">
        <f ca="1">IFERROR(AVERAGE(OFFSET(E1562,0,0,-参数!B$11,1)),"")</f>
        <v>3160.2572098765413</v>
      </c>
      <c r="V1562" s="10">
        <f t="shared" ca="1" si="477"/>
        <v>-126.45070987654162</v>
      </c>
      <c r="W1562" s="10">
        <f ca="1">IFERROR(AVERAGE(OFFSET(V1562,0,0,-参数!B$12,1)),"")</f>
        <v>-86.440227833892507</v>
      </c>
      <c r="X1562" s="11" t="str">
        <f t="shared" ca="1" si="475"/>
        <v>卖</v>
      </c>
      <c r="Y1562" s="12" t="str">
        <f ca="1">IF(X1561="买",$E1562/$E1561-1-IF(X1560="卖",参数!$B$3-IF(X1562="卖",参数!$B$3+参数!$B$4,0)),"")</f>
        <v/>
      </c>
      <c r="Z1562" s="10">
        <f t="shared" ca="1" si="487"/>
        <v>5864.5589114831128</v>
      </c>
      <c r="AA1562" s="3">
        <f ca="1">Z1562/MAX(Z$2:Z1562)-1</f>
        <v>-0.24642623830054899</v>
      </c>
      <c r="AB1562" s="8">
        <f ca="1">IFERROR(AVERAGE(OFFSET(E1562,0,0,-参数!B$14,1)),"")</f>
        <v>2983.3875000000003</v>
      </c>
      <c r="AC1562" s="8">
        <f ca="1">IFERROR(AVERAGE(OFFSET(E1562,0,0,-参数!B$15,1)),"")</f>
        <v>3070.5644827586207</v>
      </c>
      <c r="AD1562" s="9" t="str">
        <f ca="1">IFERROR(IF(OR(AND(AB1562/AC1562-1&lt;参数!B$16,AB1562/AC1562-1&gt;参数!B$17),AB1562/AC1562-1&lt;参数!B$18),"买","卖"),"买")</f>
        <v>卖</v>
      </c>
      <c r="AE1562" s="7" t="str">
        <f ca="1">IF(AD1561="买",$E1562/$E1561-1-IF(AD1560="卖",参数!$B$3-IF(AD1562="卖",参数!$B$3+参数!$B$4,0)),"")</f>
        <v/>
      </c>
      <c r="AF1562" s="8">
        <f t="shared" ca="1" si="488"/>
        <v>7325.5223707565465</v>
      </c>
      <c r="AG1562" s="3">
        <f ca="1">AF1562/MAX(AF$2:AF1562)-1</f>
        <v>-0.18055753040952383</v>
      </c>
      <c r="AH1562">
        <f t="shared" ca="1" si="478"/>
        <v>0</v>
      </c>
      <c r="AI1562">
        <f t="shared" si="479"/>
        <v>0</v>
      </c>
      <c r="AJ1562">
        <f t="shared" ca="1" si="480"/>
        <v>0</v>
      </c>
      <c r="AK1562">
        <f t="shared" ca="1" si="481"/>
        <v>0</v>
      </c>
      <c r="AL1562">
        <f t="shared" ca="1" si="482"/>
        <v>0</v>
      </c>
      <c r="AM1562">
        <f t="shared" ca="1" si="483"/>
        <v>0</v>
      </c>
      <c r="AO1562" s="9">
        <f t="shared" si="489"/>
        <v>56.760000000000218</v>
      </c>
      <c r="AP1562" s="15">
        <f ca="1">IFERROR(ABS(E1562-OFFSET(E1562,-参数!B$20,0,1,1))/SUM(OFFSET(AO1562,0,0,-参数!B$20,1)),0)</f>
        <v>0.12768059821070921</v>
      </c>
      <c r="AQ1562" s="16">
        <f ca="1">(参数!B$21+参数!B$22*'000300'!AP1562)^(参数!B$23)</f>
        <v>0.10121177727333439</v>
      </c>
      <c r="AR1562" s="17">
        <f t="shared" ca="1" si="490"/>
        <v>3066.1366450101759</v>
      </c>
      <c r="AS1562" s="9" t="str">
        <f ca="1">IF(E1562+参数!B$24&gt;=AR1562,"买","卖")</f>
        <v>卖</v>
      </c>
      <c r="AT1562" s="7" t="str">
        <f ca="1">IF(AS1561="买",$E1562/$E1561-1-IF(AS1560="卖",参数!$B$3-IF(AS1562="卖",参数!$B$3+参数!$B$4,0)),"")</f>
        <v/>
      </c>
      <c r="AU1562" s="8">
        <f t="shared" ca="1" si="491"/>
        <v>5624.5154326590227</v>
      </c>
      <c r="AV1562" s="7">
        <f ca="1">AU1562/MAX(AU$2:AU1562)-1</f>
        <v>-7.0526148137003752E-2</v>
      </c>
      <c r="AW1562" s="3">
        <f t="shared" ca="1" si="494"/>
        <v>-4.1783727628357248E-3</v>
      </c>
      <c r="AX1562" s="11" t="str">
        <f ca="1">IFERROR(IF(E1562&gt;MAX(OFFSET(C1562,-1,0,-参数!B$27,1)),"买",IF(E1562&lt;MIN(OFFSET(D1562,-1,0,-参数!B$26,1)),"卖",AX1561)),"卖")</f>
        <v>卖</v>
      </c>
      <c r="AY1562" s="12" t="str">
        <f ca="1">IF(AX1561="买",$E1562/$E1561-1-IF(AX1560="卖",参数!$B$3-IF(AX1562="卖",参数!$B$3+参数!$B$4,0)),"")</f>
        <v/>
      </c>
      <c r="AZ1562" s="10">
        <f t="shared" ca="1" si="492"/>
        <v>6585.1189156582268</v>
      </c>
      <c r="BA1562" s="12">
        <f ca="1">AZ1562/MAX(AZ$2:AZ1562)-1</f>
        <v>-0.15381051431379233</v>
      </c>
    </row>
    <row r="1563" spans="1:53" x14ac:dyDescent="0.15">
      <c r="A1563" s="1">
        <v>40704</v>
      </c>
      <c r="B1563" s="6">
        <v>2947.93</v>
      </c>
      <c r="C1563" s="6">
        <v>2964.08</v>
      </c>
      <c r="D1563" s="6">
        <v>2925.87</v>
      </c>
      <c r="E1563" s="2">
        <v>2961.93</v>
      </c>
      <c r="F1563" s="3">
        <f>E1563/MAX(E$2:E1563)-1</f>
        <v>-0.49603042265024166</v>
      </c>
      <c r="G1563" s="2">
        <f ca="1">IFERROR(AVERAGE(OFFSET(E1563,0,0,-参数!B$2,1)),"")</f>
        <v>3170.3878571428581</v>
      </c>
      <c r="H1563" t="str">
        <f t="shared" ca="1" si="493"/>
        <v>卖</v>
      </c>
      <c r="I1563" s="3" t="str">
        <f ca="1">IF(H1562="买",$E1563/$E1562-1-IF(H1561="卖",参数!$B$3-IF(H1563="卖",参数!$B$3+参数!$B$4,0)),"")</f>
        <v/>
      </c>
      <c r="J1563" s="2">
        <f t="shared" ca="1" si="484"/>
        <v>8463.5769670147056</v>
      </c>
      <c r="K1563" s="3">
        <f ca="1">J1563/MAX(J$2:J1563)-1</f>
        <v>-0.16619337451887894</v>
      </c>
      <c r="L1563" s="8">
        <f>L1562*(参数!$B$6-1)/(参数!$B$6+1)+E1563*2/(参数!$B$6+1)</f>
        <v>3026.7590778255117</v>
      </c>
      <c r="M1563" s="8">
        <f>M1562*(参数!$B$7-1)/(参数!$B$7+1)+E1563*2/(参数!$B$7+1)</f>
        <v>3136.325654337762</v>
      </c>
      <c r="N1563" s="8">
        <f t="shared" si="476"/>
        <v>-109.56657651225032</v>
      </c>
      <c r="O1563" s="8">
        <f>O1562*(参数!$B$8-1)/(参数!$B$8+1)+N1563*2/(参数!$B$8+1)</f>
        <v>-96.186212982156292</v>
      </c>
      <c r="P1563" s="9" t="str">
        <f t="shared" si="485"/>
        <v>买</v>
      </c>
      <c r="Q1563" s="7">
        <f>IF(P1562="买",$E1563/$E1562-1-IF(P1561="卖",参数!$B$3-IF(P1563="卖",参数!$B$3+参数!$B$4,0)),"")</f>
        <v>3.4012107497229938E-3</v>
      </c>
      <c r="R1563" s="8">
        <f t="shared" si="486"/>
        <v>6004.2938483927192</v>
      </c>
      <c r="S1563" s="3">
        <f>R1563/MAX(R$2:R1563)-1</f>
        <v>-0.17703472417883326</v>
      </c>
      <c r="T1563" s="10">
        <f ca="1">IFERROR(AVERAGE(OFFSET(E1563,0,0,-参数!B$10,1)),"")</f>
        <v>3026.8229999999999</v>
      </c>
      <c r="U1563" s="10">
        <f ca="1">IFERROR(AVERAGE(OFFSET(E1563,0,0,-参数!B$11,1)),"")</f>
        <v>3159.7888148148127</v>
      </c>
      <c r="V1563" s="10">
        <f t="shared" ca="1" si="477"/>
        <v>-132.9658148148128</v>
      </c>
      <c r="W1563" s="10">
        <f ca="1">IFERROR(AVERAGE(OFFSET(V1563,0,0,-参数!B$12,1)),"")</f>
        <v>-94.848051627383072</v>
      </c>
      <c r="X1563" s="11" t="str">
        <f t="shared" ca="1" si="475"/>
        <v>卖</v>
      </c>
      <c r="Y1563" s="12" t="str">
        <f ca="1">IF(X1562="买",$E1563/$E1562-1-IF(X1561="卖",参数!$B$3-IF(X1563="卖",参数!$B$3+参数!$B$4,0)),"")</f>
        <v/>
      </c>
      <c r="Z1563" s="10">
        <f t="shared" ca="1" si="487"/>
        <v>5864.5589114831128</v>
      </c>
      <c r="AA1563" s="3">
        <f ca="1">Z1563/MAX(Z$2:Z1563)-1</f>
        <v>-0.24642623830054899</v>
      </c>
      <c r="AB1563" s="8">
        <f ca="1">IFERROR(AVERAGE(OFFSET(E1563,0,0,-参数!B$14,1)),"")</f>
        <v>2984.3150000000001</v>
      </c>
      <c r="AC1563" s="8">
        <f ca="1">IFERROR(AVERAGE(OFFSET(E1563,0,0,-参数!B$15,1)),"")</f>
        <v>3063.6731034482755</v>
      </c>
      <c r="AD1563" s="9" t="str">
        <f ca="1">IFERROR(IF(OR(AND(AB1563/AC1563-1&lt;参数!B$16,AB1563/AC1563-1&gt;参数!B$17),AB1563/AC1563-1&lt;参数!B$18),"买","卖"),"买")</f>
        <v>卖</v>
      </c>
      <c r="AE1563" s="7" t="str">
        <f ca="1">IF(AD1562="买",$E1563/$E1562-1-IF(AD1561="卖",参数!$B$3-IF(AD1563="卖",参数!$B$3+参数!$B$4,0)),"")</f>
        <v/>
      </c>
      <c r="AF1563" s="8">
        <f t="shared" ca="1" si="488"/>
        <v>7325.5223707565465</v>
      </c>
      <c r="AG1563" s="3">
        <f ca="1">AF1563/MAX(AF$2:AF1563)-1</f>
        <v>-0.18055753040952383</v>
      </c>
      <c r="AH1563">
        <f t="shared" ca="1" si="478"/>
        <v>0</v>
      </c>
      <c r="AI1563">
        <f t="shared" si="479"/>
        <v>0</v>
      </c>
      <c r="AJ1563">
        <f t="shared" ca="1" si="480"/>
        <v>0</v>
      </c>
      <c r="AK1563">
        <f t="shared" ca="1" si="481"/>
        <v>0</v>
      </c>
      <c r="AL1563">
        <f t="shared" ca="1" si="482"/>
        <v>0</v>
      </c>
      <c r="AM1563">
        <f t="shared" ca="1" si="483"/>
        <v>0</v>
      </c>
      <c r="AO1563" s="9">
        <f t="shared" si="489"/>
        <v>10.039999999999964</v>
      </c>
      <c r="AP1563" s="15">
        <f ca="1">IFERROR(ABS(E1563-OFFSET(E1563,-参数!B$20,0,1,1))/SUM(OFFSET(AO1563,0,0,-参数!B$20,1)),0)</f>
        <v>0.12566045179968124</v>
      </c>
      <c r="AQ1563" s="16">
        <f ca="1">(参数!B$21+参数!B$22*'000300'!AP1563)^(参数!B$23)</f>
        <v>9.9262335986692402E-2</v>
      </c>
      <c r="AR1563" s="17">
        <f t="shared" ca="1" si="490"/>
        <v>3055.7928500011299</v>
      </c>
      <c r="AS1563" s="9" t="str">
        <f ca="1">IF(E1563+参数!B$24&gt;=AR1563,"买","卖")</f>
        <v>卖</v>
      </c>
      <c r="AT1563" s="7" t="str">
        <f ca="1">IF(AS1562="买",$E1563/$E1562-1-IF(AS1561="卖",参数!$B$3-IF(AS1563="卖",参数!$B$3+参数!$B$4,0)),"")</f>
        <v/>
      </c>
      <c r="AU1563" s="8">
        <f t="shared" ca="1" si="491"/>
        <v>5624.5154326590227</v>
      </c>
      <c r="AV1563" s="7">
        <f ca="1">AU1563/MAX(AU$2:AU1563)-1</f>
        <v>-7.0526148137003752E-2</v>
      </c>
      <c r="AW1563" s="3">
        <f t="shared" ca="1" si="494"/>
        <v>-3.3735596963297976E-3</v>
      </c>
      <c r="AX1563" s="11" t="str">
        <f ca="1">IFERROR(IF(E1563&gt;MAX(OFFSET(C1563,-1,0,-参数!B$27,1)),"买",IF(E1563&lt;MIN(OFFSET(D1563,-1,0,-参数!B$26,1)),"卖",AX1562)),"卖")</f>
        <v>卖</v>
      </c>
      <c r="AY1563" s="12" t="str">
        <f ca="1">IF(AX1562="买",$E1563/$E1562-1-IF(AX1561="卖",参数!$B$3-IF(AX1563="卖",参数!$B$3+参数!$B$4,0)),"")</f>
        <v/>
      </c>
      <c r="AZ1563" s="10">
        <f t="shared" ca="1" si="492"/>
        <v>6585.1189156582268</v>
      </c>
      <c r="BA1563" s="12">
        <f ca="1">AZ1563/MAX(AZ$2:AZ1563)-1</f>
        <v>-0.15381051431379233</v>
      </c>
    </row>
    <row r="1564" spans="1:53" x14ac:dyDescent="0.15">
      <c r="A1564" s="1">
        <v>40707</v>
      </c>
      <c r="B1564" s="6">
        <v>2940.39</v>
      </c>
      <c r="C1564" s="6">
        <v>2957.52</v>
      </c>
      <c r="D1564" s="6">
        <v>2921.75</v>
      </c>
      <c r="E1564" s="2">
        <v>2950.35</v>
      </c>
      <c r="F1564" s="3">
        <f>E1564/MAX(E$2:E1564)-1</f>
        <v>-0.49800074865582244</v>
      </c>
      <c r="G1564" s="2">
        <f ca="1">IFERROR(AVERAGE(OFFSET(E1564,0,0,-参数!B$2,1)),"")</f>
        <v>3165.8028571428581</v>
      </c>
      <c r="H1564" t="str">
        <f t="shared" ca="1" si="493"/>
        <v>卖</v>
      </c>
      <c r="I1564" s="3" t="str">
        <f ca="1">IF(H1563="买",$E1564/$E1563-1-IF(H1562="卖",参数!$B$3-IF(H1564="卖",参数!$B$3+参数!$B$4,0)),"")</f>
        <v/>
      </c>
      <c r="J1564" s="2">
        <f t="shared" ca="1" si="484"/>
        <v>8463.5769670147056</v>
      </c>
      <c r="K1564" s="3">
        <f ca="1">J1564/MAX(J$2:J1564)-1</f>
        <v>-0.16619337451887894</v>
      </c>
      <c r="L1564" s="8">
        <f>L1563*(参数!$B$6-1)/(参数!$B$6+1)+E1564*2/(参数!$B$6+1)</f>
        <v>3019.4820227945102</v>
      </c>
      <c r="M1564" s="8">
        <f>M1563*(参数!$B$7-1)/(参数!$B$7+1)+E1564*2/(参数!$B$7+1)</f>
        <v>3131.8443132693824</v>
      </c>
      <c r="N1564" s="8">
        <f t="shared" si="476"/>
        <v>-112.36229047487222</v>
      </c>
      <c r="O1564" s="8">
        <f>O1563*(参数!$B$8-1)/(参数!$B$8+1)+N1564*2/(参数!$B$8+1)</f>
        <v>-99.421428480699475</v>
      </c>
      <c r="P1564" s="9" t="str">
        <f t="shared" si="485"/>
        <v>买</v>
      </c>
      <c r="Q1564" s="7">
        <f>IF(P1563="买",$E1564/$E1563-1-IF(P1562="卖",参数!$B$3-IF(P1564="卖",参数!$B$3+参数!$B$4,0)),"")</f>
        <v>-3.9096129888281927E-3</v>
      </c>
      <c r="R1564" s="8">
        <f t="shared" si="486"/>
        <v>5980.8193831743019</v>
      </c>
      <c r="S1564" s="3">
        <f>R1564/MAX(R$2:R1564)-1</f>
        <v>-0.18025219991053831</v>
      </c>
      <c r="T1564" s="10">
        <f ca="1">IFERROR(AVERAGE(OFFSET(E1564,0,0,-参数!B$10,1)),"")</f>
        <v>3017.9360000000001</v>
      </c>
      <c r="U1564" s="10">
        <f ca="1">IFERROR(AVERAGE(OFFSET(E1564,0,0,-参数!B$11,1)),"")</f>
        <v>3159.1760493827137</v>
      </c>
      <c r="V1564" s="10">
        <f t="shared" ca="1" si="477"/>
        <v>-141.24004938271355</v>
      </c>
      <c r="W1564" s="10">
        <f ca="1">IFERROR(AVERAGE(OFFSET(V1564,0,0,-参数!B$12,1)),"")</f>
        <v>-103.00720987654135</v>
      </c>
      <c r="X1564" s="11" t="str">
        <f t="shared" ca="1" si="475"/>
        <v>卖</v>
      </c>
      <c r="Y1564" s="12" t="str">
        <f ca="1">IF(X1563="买",$E1564/$E1563-1-IF(X1562="卖",参数!$B$3-IF(X1564="卖",参数!$B$3+参数!$B$4,0)),"")</f>
        <v/>
      </c>
      <c r="Z1564" s="10">
        <f t="shared" ca="1" si="487"/>
        <v>5864.5589114831128</v>
      </c>
      <c r="AA1564" s="3">
        <f ca="1">Z1564/MAX(Z$2:Z1564)-1</f>
        <v>-0.24642623830054899</v>
      </c>
      <c r="AB1564" s="8">
        <f ca="1">IFERROR(AVERAGE(OFFSET(E1564,0,0,-参数!B$14,1)),"")</f>
        <v>2977.9137499999997</v>
      </c>
      <c r="AC1564" s="8">
        <f ca="1">IFERROR(AVERAGE(OFFSET(E1564,0,0,-参数!B$15,1)),"")</f>
        <v>3055.315517241379</v>
      </c>
      <c r="AD1564" s="9" t="str">
        <f ca="1">IFERROR(IF(OR(AND(AB1564/AC1564-1&lt;参数!B$16,AB1564/AC1564-1&gt;参数!B$17),AB1564/AC1564-1&lt;参数!B$18),"买","卖"),"买")</f>
        <v>卖</v>
      </c>
      <c r="AE1564" s="7" t="str">
        <f ca="1">IF(AD1563="买",$E1564/$E1563-1-IF(AD1562="卖",参数!$B$3-IF(AD1564="卖",参数!$B$3+参数!$B$4,0)),"")</f>
        <v/>
      </c>
      <c r="AF1564" s="8">
        <f t="shared" ca="1" si="488"/>
        <v>7325.5223707565465</v>
      </c>
      <c r="AG1564" s="3">
        <f ca="1">AF1564/MAX(AF$2:AF1564)-1</f>
        <v>-0.18055753040952383</v>
      </c>
      <c r="AH1564">
        <f t="shared" ca="1" si="478"/>
        <v>0</v>
      </c>
      <c r="AI1564">
        <f t="shared" si="479"/>
        <v>0</v>
      </c>
      <c r="AJ1564">
        <f t="shared" ca="1" si="480"/>
        <v>0</v>
      </c>
      <c r="AK1564">
        <f t="shared" ca="1" si="481"/>
        <v>0</v>
      </c>
      <c r="AL1564">
        <f t="shared" ca="1" si="482"/>
        <v>0</v>
      </c>
      <c r="AM1564">
        <f t="shared" ca="1" si="483"/>
        <v>0</v>
      </c>
      <c r="AO1564" s="9">
        <f t="shared" si="489"/>
        <v>11.579999999999927</v>
      </c>
      <c r="AP1564" s="15">
        <f ca="1">IFERROR(ABS(E1564-OFFSET(E1564,-参数!B$20,0,1,1))/SUM(OFFSET(AO1564,0,0,-参数!B$20,1)),0)</f>
        <v>0.15673215011516065</v>
      </c>
      <c r="AQ1564" s="16">
        <f ca="1">(参数!B$21+参数!B$22*'000300'!AP1564)^(参数!B$23)</f>
        <v>0.12924652486113003</v>
      </c>
      <c r="AR1564" s="17">
        <f t="shared" ca="1" si="490"/>
        <v>3042.1647280670304</v>
      </c>
      <c r="AS1564" s="9" t="str">
        <f ca="1">IF(E1564+参数!B$24&gt;=AR1564,"买","卖")</f>
        <v>卖</v>
      </c>
      <c r="AT1564" s="7" t="str">
        <f ca="1">IF(AS1563="买",$E1564/$E1563-1-IF(AS1562="卖",参数!$B$3-IF(AS1564="卖",参数!$B$3+参数!$B$4,0)),"")</f>
        <v/>
      </c>
      <c r="AU1564" s="8">
        <f t="shared" ca="1" si="491"/>
        <v>5624.5154326590227</v>
      </c>
      <c r="AV1564" s="7">
        <f ca="1">AU1564/MAX(AU$2:AU1564)-1</f>
        <v>-7.0526148137003752E-2</v>
      </c>
      <c r="AW1564" s="3">
        <f t="shared" ca="1" si="494"/>
        <v>-4.4597662875264232E-3</v>
      </c>
      <c r="AX1564" s="11" t="str">
        <f ca="1">IFERROR(IF(E1564&gt;MAX(OFFSET(C1564,-1,0,-参数!B$27,1)),"买",IF(E1564&lt;MIN(OFFSET(D1564,-1,0,-参数!B$26,1)),"卖",AX1563)),"卖")</f>
        <v>卖</v>
      </c>
      <c r="AY1564" s="12" t="str">
        <f ca="1">IF(AX1563="买",$E1564/$E1563-1-IF(AX1562="卖",参数!$B$3-IF(AX1564="卖",参数!$B$3+参数!$B$4,0)),"")</f>
        <v/>
      </c>
      <c r="AZ1564" s="10">
        <f t="shared" ca="1" si="492"/>
        <v>6585.1189156582268</v>
      </c>
      <c r="BA1564" s="12">
        <f ca="1">AZ1564/MAX(AZ$2:AZ1564)-1</f>
        <v>-0.15381051431379233</v>
      </c>
    </row>
    <row r="1565" spans="1:53" x14ac:dyDescent="0.15">
      <c r="A1565" s="1">
        <v>40708</v>
      </c>
      <c r="B1565" s="6">
        <v>2947.66</v>
      </c>
      <c r="C1565" s="6">
        <v>3000.53</v>
      </c>
      <c r="D1565" s="6">
        <v>2943.53</v>
      </c>
      <c r="E1565" s="2">
        <v>2993.56</v>
      </c>
      <c r="F1565" s="3">
        <f>E1565/MAX(E$2:E1565)-1</f>
        <v>-0.49064860818076639</v>
      </c>
      <c r="G1565" s="2">
        <f ca="1">IFERROR(AVERAGE(OFFSET(E1565,0,0,-参数!B$2,1)),"")</f>
        <v>3161.7064285714296</v>
      </c>
      <c r="H1565" t="str">
        <f t="shared" ca="1" si="493"/>
        <v>卖</v>
      </c>
      <c r="I1565" s="3" t="str">
        <f ca="1">IF(H1564="买",$E1565/$E1564-1-IF(H1563="卖",参数!$B$3-IF(H1565="卖",参数!$B$3+参数!$B$4,0)),"")</f>
        <v/>
      </c>
      <c r="J1565" s="2">
        <f t="shared" ca="1" si="484"/>
        <v>8463.5769670147056</v>
      </c>
      <c r="K1565" s="3">
        <f ca="1">J1565/MAX(J$2:J1565)-1</f>
        <v>-0.16619337451887894</v>
      </c>
      <c r="L1565" s="8">
        <f>L1564*(参数!$B$6-1)/(参数!$B$6+1)+E1565*2/(参数!$B$6+1)</f>
        <v>3017.0132587188427</v>
      </c>
      <c r="M1565" s="8">
        <f>M1564*(参数!$B$7-1)/(参数!$B$7+1)+E1565*2/(参数!$B$7+1)</f>
        <v>3128.5121611424092</v>
      </c>
      <c r="N1565" s="8">
        <f t="shared" si="476"/>
        <v>-111.49890242356651</v>
      </c>
      <c r="O1565" s="8">
        <f>O1564*(参数!$B$8-1)/(参数!$B$8+1)+N1565*2/(参数!$B$8+1)</f>
        <v>-101.83692326927289</v>
      </c>
      <c r="P1565" s="9" t="str">
        <f t="shared" si="485"/>
        <v>买</v>
      </c>
      <c r="Q1565" s="7">
        <f>IF(P1564="买",$E1565/$E1564-1-IF(P1563="卖",参数!$B$3-IF(P1565="卖",参数!$B$3+参数!$B$4,0)),"")</f>
        <v>1.4645719999322182E-2</v>
      </c>
      <c r="R1565" s="8">
        <f t="shared" si="486"/>
        <v>6068.4127892267916</v>
      </c>
      <c r="S1565" s="3">
        <f>R1565/MAX(R$2:R1565)-1</f>
        <v>-0.16824640316036765</v>
      </c>
      <c r="T1565" s="10">
        <f ca="1">IFERROR(AVERAGE(OFFSET(E1565,0,0,-参数!B$10,1)),"")</f>
        <v>3012.5909999999994</v>
      </c>
      <c r="U1565" s="10">
        <f ca="1">IFERROR(AVERAGE(OFFSET(E1565,0,0,-参数!B$11,1)),"")</f>
        <v>3158.5986666666649</v>
      </c>
      <c r="V1565" s="10">
        <f t="shared" ca="1" si="477"/>
        <v>-146.0076666666655</v>
      </c>
      <c r="W1565" s="10">
        <f ca="1">IFERROR(AVERAGE(OFFSET(V1565,0,0,-参数!B$12,1)),"")</f>
        <v>-110.75271099887595</v>
      </c>
      <c r="X1565" s="11" t="str">
        <f t="shared" ca="1" si="475"/>
        <v>卖</v>
      </c>
      <c r="Y1565" s="12" t="str">
        <f ca="1">IF(X1564="买",$E1565/$E1564-1-IF(X1563="卖",参数!$B$3-IF(X1565="卖",参数!$B$3+参数!$B$4,0)),"")</f>
        <v/>
      </c>
      <c r="Z1565" s="10">
        <f t="shared" ca="1" si="487"/>
        <v>5864.5589114831128</v>
      </c>
      <c r="AA1565" s="3">
        <f ca="1">Z1565/MAX(Z$2:Z1565)-1</f>
        <v>-0.24642623830054899</v>
      </c>
      <c r="AB1565" s="8">
        <f ca="1">IFERROR(AVERAGE(OFFSET(E1565,0,0,-参数!B$14,1)),"")</f>
        <v>2976.5874999999996</v>
      </c>
      <c r="AC1565" s="8">
        <f ca="1">IFERROR(AVERAGE(OFFSET(E1565,0,0,-参数!B$15,1)),"")</f>
        <v>3047.8131034482753</v>
      </c>
      <c r="AD1565" s="9" t="str">
        <f ca="1">IFERROR(IF(OR(AND(AB1565/AC1565-1&lt;参数!B$16,AB1565/AC1565-1&gt;参数!B$17),AB1565/AC1565-1&lt;参数!B$18),"买","卖"),"买")</f>
        <v>卖</v>
      </c>
      <c r="AE1565" s="7" t="str">
        <f ca="1">IF(AD1564="买",$E1565/$E1564-1-IF(AD1563="卖",参数!$B$3-IF(AD1565="卖",参数!$B$3+参数!$B$4,0)),"")</f>
        <v/>
      </c>
      <c r="AF1565" s="8">
        <f t="shared" ca="1" si="488"/>
        <v>7325.5223707565465</v>
      </c>
      <c r="AG1565" s="3">
        <f ca="1">AF1565/MAX(AF$2:AF1565)-1</f>
        <v>-0.18055753040952383</v>
      </c>
      <c r="AH1565">
        <f t="shared" ca="1" si="478"/>
        <v>0</v>
      </c>
      <c r="AI1565">
        <f t="shared" si="479"/>
        <v>0</v>
      </c>
      <c r="AJ1565">
        <f t="shared" ca="1" si="480"/>
        <v>0</v>
      </c>
      <c r="AK1565">
        <f t="shared" ca="1" si="481"/>
        <v>0</v>
      </c>
      <c r="AL1565">
        <f t="shared" ca="1" si="482"/>
        <v>0</v>
      </c>
      <c r="AM1565">
        <f t="shared" ca="1" si="483"/>
        <v>0</v>
      </c>
      <c r="AO1565" s="9">
        <f t="shared" si="489"/>
        <v>43.210000000000036</v>
      </c>
      <c r="AP1565" s="15">
        <f ca="1">IFERROR(ABS(E1565-OFFSET(E1565,-参数!B$20,0,1,1))/SUM(OFFSET(AO1565,0,0,-参数!B$20,1)),0)</f>
        <v>0.13951514310272115</v>
      </c>
      <c r="AQ1565" s="16">
        <f ca="1">(参数!B$21+参数!B$22*'000300'!AP1565)^(参数!B$23)</f>
        <v>0.11263211309412591</v>
      </c>
      <c r="AR1565" s="17">
        <f t="shared" ca="1" si="490"/>
        <v>3036.6902748384755</v>
      </c>
      <c r="AS1565" s="9" t="str">
        <f ca="1">IF(E1565+参数!B$24&gt;=AR1565,"买","卖")</f>
        <v>卖</v>
      </c>
      <c r="AT1565" s="7" t="str">
        <f ca="1">IF(AS1564="买",$E1565/$E1564-1-IF(AS1563="卖",参数!$B$3-IF(AS1565="卖",参数!$B$3+参数!$B$4,0)),"")</f>
        <v/>
      </c>
      <c r="AU1565" s="8">
        <f t="shared" ca="1" si="491"/>
        <v>5624.5154326590227</v>
      </c>
      <c r="AV1565" s="7">
        <f ca="1">AU1565/MAX(AU$2:AU1565)-1</f>
        <v>-7.0526148137003752E-2</v>
      </c>
      <c r="AW1565" s="3">
        <f t="shared" ca="1" si="494"/>
        <v>-1.7995255740255178E-3</v>
      </c>
      <c r="AX1565" s="11" t="str">
        <f ca="1">IFERROR(IF(E1565&gt;MAX(OFFSET(C1565,-1,0,-参数!B$27,1)),"买",IF(E1565&lt;MIN(OFFSET(D1565,-1,0,-参数!B$26,1)),"卖",AX1564)),"卖")</f>
        <v>卖</v>
      </c>
      <c r="AY1565" s="12" t="str">
        <f ca="1">IF(AX1564="买",$E1565/$E1564-1-IF(AX1563="卖",参数!$B$3-IF(AX1565="卖",参数!$B$3+参数!$B$4,0)),"")</f>
        <v/>
      </c>
      <c r="AZ1565" s="10">
        <f t="shared" ca="1" si="492"/>
        <v>6585.1189156582268</v>
      </c>
      <c r="BA1565" s="12">
        <f ca="1">AZ1565/MAX(AZ$2:AZ1565)-1</f>
        <v>-0.15381051431379233</v>
      </c>
    </row>
    <row r="1566" spans="1:53" x14ac:dyDescent="0.15">
      <c r="A1566" s="1">
        <v>40709</v>
      </c>
      <c r="B1566" s="6">
        <v>2984.96</v>
      </c>
      <c r="C1566" s="6">
        <v>2999.15</v>
      </c>
      <c r="D1566" s="6">
        <v>2963.11</v>
      </c>
      <c r="E1566" s="2">
        <v>2963.12</v>
      </c>
      <c r="F1566" s="3">
        <f>E1566/MAX(E$2:E1566)-1</f>
        <v>-0.49582794528006535</v>
      </c>
      <c r="G1566" s="2">
        <f ca="1">IFERROR(AVERAGE(OFFSET(E1566,0,0,-参数!B$2,1)),"")</f>
        <v>3156.3169642857147</v>
      </c>
      <c r="H1566" t="str">
        <f t="shared" ca="1" si="493"/>
        <v>卖</v>
      </c>
      <c r="I1566" s="3" t="str">
        <f ca="1">IF(H1565="买",$E1566/$E1565-1-IF(H1564="卖",参数!$B$3-IF(H1566="卖",参数!$B$3+参数!$B$4,0)),"")</f>
        <v/>
      </c>
      <c r="J1566" s="2">
        <f t="shared" ca="1" si="484"/>
        <v>8463.5769670147056</v>
      </c>
      <c r="K1566" s="3">
        <f ca="1">J1566/MAX(J$2:J1566)-1</f>
        <v>-0.16619337451887894</v>
      </c>
      <c r="L1566" s="8">
        <f>L1565*(参数!$B$6-1)/(参数!$B$6+1)+E1566*2/(参数!$B$6+1)</f>
        <v>3011.8805674122859</v>
      </c>
      <c r="M1566" s="8">
        <f>M1565*(参数!$B$7-1)/(参数!$B$7+1)+E1566*2/(参数!$B$7+1)</f>
        <v>3124.5268078618687</v>
      </c>
      <c r="N1566" s="8">
        <f t="shared" si="476"/>
        <v>-112.64624044958282</v>
      </c>
      <c r="O1566" s="8">
        <f>O1565*(参数!$B$8-1)/(参数!$B$8+1)+N1566*2/(参数!$B$8+1)</f>
        <v>-103.99878670533488</v>
      </c>
      <c r="P1566" s="9" t="str">
        <f t="shared" si="485"/>
        <v>买</v>
      </c>
      <c r="Q1566" s="7">
        <f>IF(P1565="买",$E1566/$E1565-1-IF(P1564="卖",参数!$B$3-IF(P1566="卖",参数!$B$3+参数!$B$4,0)),"")</f>
        <v>-1.0168495036010694E-2</v>
      </c>
      <c r="R1566" s="8">
        <f t="shared" si="486"/>
        <v>6006.7061639030753</v>
      </c>
      <c r="S1566" s="3">
        <f>R1566/MAX(R$2:R1566)-1</f>
        <v>-0.17670408548101546</v>
      </c>
      <c r="T1566" s="10">
        <f ca="1">IFERROR(AVERAGE(OFFSET(E1566,0,0,-参数!B$10,1)),"")</f>
        <v>3004.9455000000003</v>
      </c>
      <c r="U1566" s="10">
        <f ca="1">IFERROR(AVERAGE(OFFSET(E1566,0,0,-参数!B$11,1)),"")</f>
        <v>3157.9159012345667</v>
      </c>
      <c r="V1566" s="10">
        <f t="shared" ca="1" si="477"/>
        <v>-152.97040123456645</v>
      </c>
      <c r="W1566" s="10">
        <f ca="1">IFERROR(AVERAGE(OFFSET(V1566,0,0,-参数!B$12,1)),"")</f>
        <v>-118.08803815936989</v>
      </c>
      <c r="X1566" s="11" t="str">
        <f t="shared" ca="1" si="475"/>
        <v>卖</v>
      </c>
      <c r="Y1566" s="12" t="str">
        <f ca="1">IF(X1565="买",$E1566/$E1565-1-IF(X1564="卖",参数!$B$3-IF(X1566="卖",参数!$B$3+参数!$B$4,0)),"")</f>
        <v/>
      </c>
      <c r="Z1566" s="10">
        <f t="shared" ca="1" si="487"/>
        <v>5864.5589114831128</v>
      </c>
      <c r="AA1566" s="3">
        <f ca="1">Z1566/MAX(Z$2:Z1566)-1</f>
        <v>-0.24642623830054899</v>
      </c>
      <c r="AB1566" s="8">
        <f ca="1">IFERROR(AVERAGE(OFFSET(E1566,0,0,-参数!B$14,1)),"")</f>
        <v>2977.5137500000001</v>
      </c>
      <c r="AC1566" s="8">
        <f ca="1">IFERROR(AVERAGE(OFFSET(E1566,0,0,-参数!B$15,1)),"")</f>
        <v>3042.0920689655163</v>
      </c>
      <c r="AD1566" s="9" t="str">
        <f ca="1">IFERROR(IF(OR(AND(AB1566/AC1566-1&lt;参数!B$16,AB1566/AC1566-1&gt;参数!B$17),AB1566/AC1566-1&lt;参数!B$18),"买","卖"),"买")</f>
        <v>卖</v>
      </c>
      <c r="AE1566" s="7" t="str">
        <f ca="1">IF(AD1565="买",$E1566/$E1565-1-IF(AD1564="卖",参数!$B$3-IF(AD1566="卖",参数!$B$3+参数!$B$4,0)),"")</f>
        <v/>
      </c>
      <c r="AF1566" s="8">
        <f t="shared" ca="1" si="488"/>
        <v>7325.5223707565465</v>
      </c>
      <c r="AG1566" s="3">
        <f ca="1">AF1566/MAX(AF$2:AF1566)-1</f>
        <v>-0.18055753040952383</v>
      </c>
      <c r="AH1566">
        <f t="shared" ca="1" si="478"/>
        <v>0</v>
      </c>
      <c r="AI1566">
        <f t="shared" si="479"/>
        <v>0</v>
      </c>
      <c r="AJ1566">
        <f t="shared" ca="1" si="480"/>
        <v>0</v>
      </c>
      <c r="AK1566">
        <f t="shared" ca="1" si="481"/>
        <v>0</v>
      </c>
      <c r="AL1566">
        <f t="shared" ca="1" si="482"/>
        <v>0</v>
      </c>
      <c r="AM1566">
        <f t="shared" ca="1" si="483"/>
        <v>0</v>
      </c>
      <c r="AO1566" s="9">
        <f t="shared" si="489"/>
        <v>30.440000000000055</v>
      </c>
      <c r="AP1566" s="15">
        <f ca="1">IFERROR(ABS(E1566-OFFSET(E1566,-参数!B$20,0,1,1))/SUM(OFFSET(AO1566,0,0,-参数!B$20,1)),0)</f>
        <v>0.148088246175964</v>
      </c>
      <c r="AQ1566" s="16">
        <f ca="1">(参数!B$21+参数!B$22*'000300'!AP1566)^(参数!B$23)</f>
        <v>0.12090515755980527</v>
      </c>
      <c r="AR1566" s="17">
        <f t="shared" ca="1" si="490"/>
        <v>3027.7952491674114</v>
      </c>
      <c r="AS1566" s="9" t="str">
        <f ca="1">IF(E1566+参数!B$24&gt;=AR1566,"买","卖")</f>
        <v>卖</v>
      </c>
      <c r="AT1566" s="7" t="str">
        <f ca="1">IF(AS1565="买",$E1566/$E1565-1-IF(AS1564="卖",参数!$B$3-IF(AS1566="卖",参数!$B$3+参数!$B$4,0)),"")</f>
        <v/>
      </c>
      <c r="AU1566" s="8">
        <f t="shared" ca="1" si="491"/>
        <v>5624.5154326590227</v>
      </c>
      <c r="AV1566" s="7">
        <f ca="1">AU1566/MAX(AU$2:AU1566)-1</f>
        <v>-7.0526148137003752E-2</v>
      </c>
      <c r="AW1566" s="3">
        <f t="shared" ca="1" si="494"/>
        <v>-2.9291843638999948E-3</v>
      </c>
      <c r="AX1566" s="11" t="str">
        <f ca="1">IFERROR(IF(E1566&gt;MAX(OFFSET(C1566,-1,0,-参数!B$27,1)),"买",IF(E1566&lt;MIN(OFFSET(D1566,-1,0,-参数!B$26,1)),"卖",AX1565)),"卖")</f>
        <v>卖</v>
      </c>
      <c r="AY1566" s="12" t="str">
        <f ca="1">IF(AX1565="买",$E1566/$E1565-1-IF(AX1564="卖",参数!$B$3-IF(AX1566="卖",参数!$B$3+参数!$B$4,0)),"")</f>
        <v/>
      </c>
      <c r="AZ1566" s="10">
        <f t="shared" ca="1" si="492"/>
        <v>6585.1189156582268</v>
      </c>
      <c r="BA1566" s="12">
        <f ca="1">AZ1566/MAX(AZ$2:AZ1566)-1</f>
        <v>-0.15381051431379233</v>
      </c>
    </row>
    <row r="1567" spans="1:53" x14ac:dyDescent="0.15">
      <c r="A1567" s="1">
        <v>40710</v>
      </c>
      <c r="B1567" s="6">
        <v>2939.68</v>
      </c>
      <c r="C1567" s="6">
        <v>2946.82</v>
      </c>
      <c r="D1567" s="6">
        <v>2915.4</v>
      </c>
      <c r="E1567" s="2">
        <v>2917.58</v>
      </c>
      <c r="F1567" s="3">
        <f>E1567/MAX(E$2:E1567)-1</f>
        <v>-0.50357653304294558</v>
      </c>
      <c r="G1567" s="2">
        <f ca="1">IFERROR(AVERAGE(OFFSET(E1567,0,0,-参数!B$2,1)),"")</f>
        <v>3150.3566071428577</v>
      </c>
      <c r="H1567" t="str">
        <f t="shared" ca="1" si="493"/>
        <v>卖</v>
      </c>
      <c r="I1567" s="3" t="str">
        <f ca="1">IF(H1566="买",$E1567/$E1566-1-IF(H1565="卖",参数!$B$3-IF(H1567="卖",参数!$B$3+参数!$B$4,0)),"")</f>
        <v/>
      </c>
      <c r="J1567" s="2">
        <f t="shared" ca="1" si="484"/>
        <v>8463.5769670147056</v>
      </c>
      <c r="K1567" s="3">
        <f ca="1">J1567/MAX(J$2:J1567)-1</f>
        <v>-0.16619337451887894</v>
      </c>
      <c r="L1567" s="8">
        <f>L1566*(参数!$B$6-1)/(参数!$B$6+1)+E1567*2/(参数!$B$6+1)</f>
        <v>3002.899560992068</v>
      </c>
      <c r="M1567" s="8">
        <f>M1566*(参数!$B$7-1)/(参数!$B$7+1)+E1567*2/(参数!$B$7+1)</f>
        <v>3119.5401377929079</v>
      </c>
      <c r="N1567" s="8">
        <f t="shared" si="476"/>
        <v>-116.64057680083988</v>
      </c>
      <c r="O1567" s="8">
        <f>O1566*(参数!$B$8-1)/(参数!$B$8+1)+N1567*2/(参数!$B$8+1)</f>
        <v>-106.52714472443589</v>
      </c>
      <c r="P1567" s="9" t="str">
        <f t="shared" si="485"/>
        <v>买</v>
      </c>
      <c r="Q1567" s="7">
        <f>IF(P1566="买",$E1567/$E1566-1-IF(P1565="卖",参数!$B$3-IF(P1567="卖",参数!$B$3+参数!$B$4,0)),"")</f>
        <v>-1.5368935446421372E-2</v>
      </c>
      <c r="R1567" s="8">
        <f t="shared" si="486"/>
        <v>5914.3894846244275</v>
      </c>
      <c r="S1567" s="3">
        <f>R1567/MAX(R$2:R1567)-1</f>
        <v>-0.18935726724456026</v>
      </c>
      <c r="T1567" s="10">
        <f ca="1">IFERROR(AVERAGE(OFFSET(E1567,0,0,-参数!B$10,1)),"")</f>
        <v>2993.8555000000006</v>
      </c>
      <c r="U1567" s="10">
        <f ca="1">IFERROR(AVERAGE(OFFSET(E1567,0,0,-参数!B$11,1)),"")</f>
        <v>3157.115580246912</v>
      </c>
      <c r="V1567" s="10">
        <f t="shared" ca="1" si="477"/>
        <v>-163.26008024691146</v>
      </c>
      <c r="W1567" s="10">
        <f ca="1">IFERROR(AVERAGE(OFFSET(V1567,0,0,-参数!B$12,1)),"")</f>
        <v>-125.41933333333169</v>
      </c>
      <c r="X1567" s="11" t="str">
        <f t="shared" ca="1" si="475"/>
        <v>卖</v>
      </c>
      <c r="Y1567" s="12" t="str">
        <f ca="1">IF(X1566="买",$E1567/$E1566-1-IF(X1565="卖",参数!$B$3-IF(X1567="卖",参数!$B$3+参数!$B$4,0)),"")</f>
        <v/>
      </c>
      <c r="Z1567" s="10">
        <f t="shared" ca="1" si="487"/>
        <v>5864.5589114831128</v>
      </c>
      <c r="AA1567" s="3">
        <f ca="1">Z1567/MAX(Z$2:Z1567)-1</f>
        <v>-0.24642623830054899</v>
      </c>
      <c r="AB1567" s="8">
        <f ca="1">IFERROR(AVERAGE(OFFSET(E1567,0,0,-参数!B$14,1)),"")</f>
        <v>2968.9174999999996</v>
      </c>
      <c r="AC1567" s="8">
        <f ca="1">IFERROR(AVERAGE(OFFSET(E1567,0,0,-参数!B$15,1)),"")</f>
        <v>3034.901034482758</v>
      </c>
      <c r="AD1567" s="9" t="str">
        <f ca="1">IFERROR(IF(OR(AND(AB1567/AC1567-1&lt;参数!B$16,AB1567/AC1567-1&gt;参数!B$17),AB1567/AC1567-1&lt;参数!B$18),"买","卖"),"买")</f>
        <v>卖</v>
      </c>
      <c r="AE1567" s="7" t="str">
        <f ca="1">IF(AD1566="买",$E1567/$E1566-1-IF(AD1565="卖",参数!$B$3-IF(AD1567="卖",参数!$B$3+参数!$B$4,0)),"")</f>
        <v/>
      </c>
      <c r="AF1567" s="8">
        <f t="shared" ca="1" si="488"/>
        <v>7325.5223707565465</v>
      </c>
      <c r="AG1567" s="3">
        <f ca="1">AF1567/MAX(AF$2:AF1567)-1</f>
        <v>-0.18055753040952383</v>
      </c>
      <c r="AH1567">
        <f t="shared" ca="1" si="478"/>
        <v>0</v>
      </c>
      <c r="AI1567">
        <f t="shared" si="479"/>
        <v>0</v>
      </c>
      <c r="AJ1567">
        <f t="shared" ca="1" si="480"/>
        <v>0</v>
      </c>
      <c r="AK1567">
        <f t="shared" ca="1" si="481"/>
        <v>0</v>
      </c>
      <c r="AL1567">
        <f t="shared" ca="1" si="482"/>
        <v>0</v>
      </c>
      <c r="AM1567">
        <f t="shared" ca="1" si="483"/>
        <v>0</v>
      </c>
      <c r="AO1567" s="9">
        <f t="shared" si="489"/>
        <v>45.539999999999964</v>
      </c>
      <c r="AP1567" s="15">
        <f ca="1">IFERROR(ABS(E1567-OFFSET(E1567,-参数!B$20,0,1,1))/SUM(OFFSET(AO1567,0,0,-参数!B$20,1)),0)</f>
        <v>0.15874192302472939</v>
      </c>
      <c r="AQ1567" s="16">
        <f ca="1">(参数!B$21+参数!B$22*'000300'!AP1567)^(参数!B$23)</f>
        <v>0.13118595571886388</v>
      </c>
      <c r="AR1567" s="17">
        <f t="shared" ca="1" si="490"/>
        <v>3013.3365563705916</v>
      </c>
      <c r="AS1567" s="9" t="str">
        <f ca="1">IF(E1567+参数!B$24&gt;=AR1567,"买","卖")</f>
        <v>卖</v>
      </c>
      <c r="AT1567" s="7" t="str">
        <f ca="1">IF(AS1566="买",$E1567/$E1566-1-IF(AS1565="卖",参数!$B$3-IF(AS1567="卖",参数!$B$3+参数!$B$4,0)),"")</f>
        <v/>
      </c>
      <c r="AU1567" s="8">
        <f t="shared" ca="1" si="491"/>
        <v>5624.5154326590227</v>
      </c>
      <c r="AV1567" s="7">
        <f ca="1">AU1567/MAX(AU$2:AU1567)-1</f>
        <v>-7.0526148137003752E-2</v>
      </c>
      <c r="AW1567" s="3">
        <f t="shared" ca="1" si="494"/>
        <v>-4.7753205243306063E-3</v>
      </c>
      <c r="AX1567" s="11" t="str">
        <f ca="1">IFERROR(IF(E1567&gt;MAX(OFFSET(C1567,-1,0,-参数!B$27,1)),"买",IF(E1567&lt;MIN(OFFSET(D1567,-1,0,-参数!B$26,1)),"卖",AX1566)),"卖")</f>
        <v>卖</v>
      </c>
      <c r="AY1567" s="12" t="str">
        <f ca="1">IF(AX1566="买",$E1567/$E1566-1-IF(AX1565="卖",参数!$B$3-IF(AX1567="卖",参数!$B$3+参数!$B$4,0)),"")</f>
        <v/>
      </c>
      <c r="AZ1567" s="10">
        <f t="shared" ca="1" si="492"/>
        <v>6585.1189156582268</v>
      </c>
      <c r="BA1567" s="12">
        <f ca="1">AZ1567/MAX(AZ$2:AZ1567)-1</f>
        <v>-0.15381051431379233</v>
      </c>
    </row>
    <row r="1568" spans="1:53" x14ac:dyDescent="0.15">
      <c r="A1568" s="1">
        <v>40711</v>
      </c>
      <c r="B1568" s="6">
        <v>2916.41</v>
      </c>
      <c r="C1568" s="6">
        <v>2934.06</v>
      </c>
      <c r="D1568" s="6">
        <v>2891.01</v>
      </c>
      <c r="E1568" s="2">
        <v>2892.16</v>
      </c>
      <c r="F1568" s="3">
        <f>E1568/MAX(E$2:E1568)-1</f>
        <v>-0.50790172190839178</v>
      </c>
      <c r="G1568" s="2">
        <f ca="1">IFERROR(AVERAGE(OFFSET(E1568,0,0,-参数!B$2,1)),"")</f>
        <v>3143.1723214285716</v>
      </c>
      <c r="H1568" t="str">
        <f t="shared" ca="1" si="493"/>
        <v>卖</v>
      </c>
      <c r="I1568" s="3" t="str">
        <f ca="1">IF(H1567="买",$E1568/$E1567-1-IF(H1566="卖",参数!$B$3-IF(H1568="卖",参数!$B$3+参数!$B$4,0)),"")</f>
        <v/>
      </c>
      <c r="J1568" s="2">
        <f t="shared" ca="1" si="484"/>
        <v>8463.5769670147056</v>
      </c>
      <c r="K1568" s="3">
        <f ca="1">J1568/MAX(J$2:J1568)-1</f>
        <v>-0.16619337451887894</v>
      </c>
      <c r="L1568" s="8">
        <f>L1567*(参数!$B$6-1)/(参数!$B$6+1)+E1568*2/(参数!$B$6+1)</f>
        <v>2992.3529361356809</v>
      </c>
      <c r="M1568" s="8">
        <f>M1567*(参数!$B$7-1)/(参数!$B$7+1)+E1568*2/(参数!$B$7+1)</f>
        <v>3114.0610983280185</v>
      </c>
      <c r="N1568" s="8">
        <f t="shared" si="476"/>
        <v>-121.70816219233757</v>
      </c>
      <c r="O1568" s="8">
        <f>O1567*(参数!$B$8-1)/(参数!$B$8+1)+N1568*2/(参数!$B$8+1)</f>
        <v>-109.56334821801622</v>
      </c>
      <c r="P1568" s="9" t="str">
        <f t="shared" si="485"/>
        <v>买</v>
      </c>
      <c r="Q1568" s="7">
        <f>IF(P1567="买",$E1568/$E1567-1-IF(P1566="卖",参数!$B$3-IF(P1568="卖",参数!$B$3+参数!$B$4,0)),"")</f>
        <v>-8.7127002515784424E-3</v>
      </c>
      <c r="R1568" s="8">
        <f t="shared" si="486"/>
        <v>5862.8591818738078</v>
      </c>
      <c r="S1568" s="3">
        <f>R1568/MAX(R$2:R1568)-1</f>
        <v>-0.19642015438617877</v>
      </c>
      <c r="T1568" s="10">
        <f ca="1">IFERROR(AVERAGE(OFFSET(E1568,0,0,-参数!B$10,1)),"")</f>
        <v>2982.4315000000001</v>
      </c>
      <c r="U1568" s="10">
        <f ca="1">IFERROR(AVERAGE(OFFSET(E1568,0,0,-参数!B$11,1)),"")</f>
        <v>3156.0365679012334</v>
      </c>
      <c r="V1568" s="10">
        <f t="shared" ca="1" si="477"/>
        <v>-173.60506790123327</v>
      </c>
      <c r="W1568" s="10">
        <f ca="1">IFERROR(AVERAGE(OFFSET(V1568,0,0,-参数!B$12,1)),"")</f>
        <v>-133.14076655443162</v>
      </c>
      <c r="X1568" s="11" t="str">
        <f t="shared" ca="1" si="475"/>
        <v>卖</v>
      </c>
      <c r="Y1568" s="12" t="str">
        <f ca="1">IF(X1567="买",$E1568/$E1567-1-IF(X1566="卖",参数!$B$3-IF(X1568="卖",参数!$B$3+参数!$B$4,0)),"")</f>
        <v/>
      </c>
      <c r="Z1568" s="10">
        <f t="shared" ca="1" si="487"/>
        <v>5864.5589114831128</v>
      </c>
      <c r="AA1568" s="3">
        <f ca="1">Z1568/MAX(Z$2:Z1568)-1</f>
        <v>-0.24642623830054899</v>
      </c>
      <c r="AB1568" s="8">
        <f ca="1">IFERROR(AVERAGE(OFFSET(E1568,0,0,-参数!B$14,1)),"")</f>
        <v>2954.9050000000002</v>
      </c>
      <c r="AC1568" s="8">
        <f ca="1">IFERROR(AVERAGE(OFFSET(E1568,0,0,-参数!B$15,1)),"")</f>
        <v>3026.996206896551</v>
      </c>
      <c r="AD1568" s="9" t="str">
        <f ca="1">IFERROR(IF(OR(AND(AB1568/AC1568-1&lt;参数!B$16,AB1568/AC1568-1&gt;参数!B$17),AB1568/AC1568-1&lt;参数!B$18),"买","卖"),"买")</f>
        <v>卖</v>
      </c>
      <c r="AE1568" s="7" t="str">
        <f ca="1">IF(AD1567="买",$E1568/$E1567-1-IF(AD1566="卖",参数!$B$3-IF(AD1568="卖",参数!$B$3+参数!$B$4,0)),"")</f>
        <v/>
      </c>
      <c r="AF1568" s="8">
        <f t="shared" ca="1" si="488"/>
        <v>7325.5223707565465</v>
      </c>
      <c r="AG1568" s="3">
        <f ca="1">AF1568/MAX(AF$2:AF1568)-1</f>
        <v>-0.18055753040952383</v>
      </c>
      <c r="AH1568">
        <f t="shared" ca="1" si="478"/>
        <v>0</v>
      </c>
      <c r="AI1568">
        <f t="shared" si="479"/>
        <v>0</v>
      </c>
      <c r="AJ1568">
        <f t="shared" ca="1" si="480"/>
        <v>0</v>
      </c>
      <c r="AK1568">
        <f t="shared" ca="1" si="481"/>
        <v>0</v>
      </c>
      <c r="AL1568">
        <f t="shared" ca="1" si="482"/>
        <v>0</v>
      </c>
      <c r="AM1568">
        <f t="shared" ca="1" si="483"/>
        <v>0</v>
      </c>
      <c r="AO1568" s="9">
        <f t="shared" si="489"/>
        <v>25.420000000000073</v>
      </c>
      <c r="AP1568" s="15">
        <f ca="1">IFERROR(ABS(E1568-OFFSET(E1568,-参数!B$20,0,1,1))/SUM(OFFSET(AO1568,0,0,-参数!B$20,1)),0)</f>
        <v>0.20001479594802418</v>
      </c>
      <c r="AQ1568" s="16">
        <f ca="1">(参数!B$21+参数!B$22*'000300'!AP1568)^(参数!B$23)</f>
        <v>0.17101427808984335</v>
      </c>
      <c r="AR1568" s="17">
        <f t="shared" ca="1" si="490"/>
        <v>2992.6136350614615</v>
      </c>
      <c r="AS1568" s="9" t="str">
        <f ca="1">IF(E1568+参数!B$24&gt;=AR1568,"买","卖")</f>
        <v>卖</v>
      </c>
      <c r="AT1568" s="7" t="str">
        <f ca="1">IF(AS1567="买",$E1568/$E1567-1-IF(AS1566="卖",参数!$B$3-IF(AS1568="卖",参数!$B$3+参数!$B$4,0)),"")</f>
        <v/>
      </c>
      <c r="AU1568" s="8">
        <f t="shared" ca="1" si="491"/>
        <v>5624.5154326590227</v>
      </c>
      <c r="AV1568" s="7">
        <f ca="1">AU1568/MAX(AU$2:AU1568)-1</f>
        <v>-7.0526148137003752E-2</v>
      </c>
      <c r="AW1568" s="3">
        <f t="shared" ca="1" si="494"/>
        <v>-6.8770683000274335E-3</v>
      </c>
      <c r="AX1568" s="11" t="str">
        <f ca="1">IFERROR(IF(E1568&gt;MAX(OFFSET(C1568,-1,0,-参数!B$27,1)),"买",IF(E1568&lt;MIN(OFFSET(D1568,-1,0,-参数!B$26,1)),"卖",AX1567)),"卖")</f>
        <v>卖</v>
      </c>
      <c r="AY1568" s="12" t="str">
        <f ca="1">IF(AX1567="买",$E1568/$E1567-1-IF(AX1566="卖",参数!$B$3-IF(AX1568="卖",参数!$B$3+参数!$B$4,0)),"")</f>
        <v/>
      </c>
      <c r="AZ1568" s="10">
        <f t="shared" ca="1" si="492"/>
        <v>6585.1189156582268</v>
      </c>
      <c r="BA1568" s="12">
        <f ca="1">AZ1568/MAX(AZ$2:AZ1568)-1</f>
        <v>-0.15381051431379233</v>
      </c>
    </row>
    <row r="1569" spans="1:53" x14ac:dyDescent="0.15">
      <c r="A1569" s="1">
        <v>40714</v>
      </c>
      <c r="B1569" s="6">
        <v>2888.94</v>
      </c>
      <c r="C1569" s="6">
        <v>2896.08</v>
      </c>
      <c r="D1569" s="6">
        <v>2862.41</v>
      </c>
      <c r="E1569" s="2">
        <v>2874.9</v>
      </c>
      <c r="F1569" s="3">
        <f>E1569/MAX(E$2:E1569)-1</f>
        <v>-0.51083849452120056</v>
      </c>
      <c r="G1569" s="2">
        <f ca="1">IFERROR(AVERAGE(OFFSET(E1569,0,0,-参数!B$2,1)),"")</f>
        <v>3135.7496428571435</v>
      </c>
      <c r="H1569" t="str">
        <f t="shared" ca="1" si="493"/>
        <v>卖</v>
      </c>
      <c r="I1569" s="3" t="str">
        <f ca="1">IF(H1568="买",$E1569/$E1568-1-IF(H1567="卖",参数!$B$3-IF(H1569="卖",参数!$B$3+参数!$B$4,0)),"")</f>
        <v/>
      </c>
      <c r="J1569" s="2">
        <f t="shared" ca="1" si="484"/>
        <v>8463.5769670147056</v>
      </c>
      <c r="K1569" s="3">
        <f ca="1">J1569/MAX(J$2:J1569)-1</f>
        <v>-0.16619337451887894</v>
      </c>
      <c r="L1569" s="8">
        <f>L1568*(参数!$B$6-1)/(参数!$B$6+1)+E1569*2/(参数!$B$6+1)</f>
        <v>2981.1669422179971</v>
      </c>
      <c r="M1569" s="8">
        <f>M1568*(参数!$B$7-1)/(参数!$B$7+1)+E1569*2/(参数!$B$7+1)</f>
        <v>3108.298180296018</v>
      </c>
      <c r="N1569" s="8">
        <f t="shared" si="476"/>
        <v>-127.13123807802094</v>
      </c>
      <c r="O1569" s="8">
        <f>O1568*(参数!$B$8-1)/(参数!$B$8+1)+N1569*2/(参数!$B$8+1)</f>
        <v>-113.07692619001716</v>
      </c>
      <c r="P1569" s="9" t="str">
        <f t="shared" si="485"/>
        <v>买</v>
      </c>
      <c r="Q1569" s="7">
        <f>IF(P1568="买",$E1569/$E1568-1-IF(P1567="卖",参数!$B$3-IF(P1569="卖",参数!$B$3+参数!$B$4,0)),"")</f>
        <v>-5.9678579331710058E-3</v>
      </c>
      <c r="R1569" s="8">
        <f t="shared" si="486"/>
        <v>5827.8704711941973</v>
      </c>
      <c r="S1569" s="3">
        <f>R1569/MAX(R$2:R1569)-1</f>
        <v>-0.20121580474276157</v>
      </c>
      <c r="T1569" s="10">
        <f ca="1">IFERROR(AVERAGE(OFFSET(E1569,0,0,-参数!B$10,1)),"")</f>
        <v>2970.0965000000001</v>
      </c>
      <c r="U1569" s="10">
        <f ca="1">IFERROR(AVERAGE(OFFSET(E1569,0,0,-参数!B$11,1)),"")</f>
        <v>3154.7954074074059</v>
      </c>
      <c r="V1569" s="10">
        <f t="shared" ca="1" si="477"/>
        <v>-184.69890740740584</v>
      </c>
      <c r="W1569" s="10">
        <f ca="1">IFERROR(AVERAGE(OFFSET(V1569,0,0,-参数!B$12,1)),"")</f>
        <v>-141.11921941638457</v>
      </c>
      <c r="X1569" s="11" t="str">
        <f t="shared" ca="1" si="475"/>
        <v>卖</v>
      </c>
      <c r="Y1569" s="12" t="str">
        <f ca="1">IF(X1568="买",$E1569/$E1568-1-IF(X1567="卖",参数!$B$3-IF(X1569="卖",参数!$B$3+参数!$B$4,0)),"")</f>
        <v/>
      </c>
      <c r="Z1569" s="10">
        <f t="shared" ca="1" si="487"/>
        <v>5864.5589114831128</v>
      </c>
      <c r="AA1569" s="3">
        <f ca="1">Z1569/MAX(Z$2:Z1569)-1</f>
        <v>-0.24642623830054899</v>
      </c>
      <c r="AB1569" s="8">
        <f ca="1">IFERROR(AVERAGE(OFFSET(E1569,0,0,-参数!B$14,1)),"")</f>
        <v>2938.1862500000002</v>
      </c>
      <c r="AC1569" s="8">
        <f ca="1">IFERROR(AVERAGE(OFFSET(E1569,0,0,-参数!B$15,1)),"")</f>
        <v>3018.207931034482</v>
      </c>
      <c r="AD1569" s="9" t="str">
        <f ca="1">IFERROR(IF(OR(AND(AB1569/AC1569-1&lt;参数!B$16,AB1569/AC1569-1&gt;参数!B$17),AB1569/AC1569-1&lt;参数!B$18),"买","卖"),"买")</f>
        <v>卖</v>
      </c>
      <c r="AE1569" s="7" t="str">
        <f ca="1">IF(AD1568="买",$E1569/$E1568-1-IF(AD1567="卖",参数!$B$3-IF(AD1569="卖",参数!$B$3+参数!$B$4,0)),"")</f>
        <v/>
      </c>
      <c r="AF1569" s="8">
        <f t="shared" ca="1" si="488"/>
        <v>7325.5223707565465</v>
      </c>
      <c r="AG1569" s="3">
        <f ca="1">AF1569/MAX(AF$2:AF1569)-1</f>
        <v>-0.18055753040952383</v>
      </c>
      <c r="AH1569">
        <f t="shared" ca="1" si="478"/>
        <v>0</v>
      </c>
      <c r="AI1569">
        <f t="shared" si="479"/>
        <v>0</v>
      </c>
      <c r="AJ1569">
        <f t="shared" ca="1" si="480"/>
        <v>0</v>
      </c>
      <c r="AK1569">
        <f t="shared" ca="1" si="481"/>
        <v>0</v>
      </c>
      <c r="AL1569">
        <f t="shared" ca="1" si="482"/>
        <v>0</v>
      </c>
      <c r="AM1569">
        <f t="shared" ca="1" si="483"/>
        <v>0</v>
      </c>
      <c r="AO1569" s="9">
        <f t="shared" si="489"/>
        <v>17.259999999999764</v>
      </c>
      <c r="AP1569" s="15">
        <f ca="1">IFERROR(ABS(E1569-OFFSET(E1569,-参数!B$20,0,1,1))/SUM(OFFSET(AO1569,0,0,-参数!B$20,1)),0)</f>
        <v>0.2489990952579601</v>
      </c>
      <c r="AQ1569" s="16">
        <f ca="1">(参数!B$21+参数!B$22*'000300'!AP1569)^(参数!B$23)</f>
        <v>0.21828412692393151</v>
      </c>
      <c r="AR1569" s="17">
        <f t="shared" ca="1" si="490"/>
        <v>2966.918617005028</v>
      </c>
      <c r="AS1569" s="9" t="str">
        <f ca="1">IF(E1569+参数!B$24&gt;=AR1569,"买","卖")</f>
        <v>卖</v>
      </c>
      <c r="AT1569" s="7" t="str">
        <f ca="1">IF(AS1568="买",$E1569/$E1568-1-IF(AS1567="卖",参数!$B$3-IF(AS1569="卖",参数!$B$3+参数!$B$4,0)),"")</f>
        <v/>
      </c>
      <c r="AU1569" s="8">
        <f t="shared" ca="1" si="491"/>
        <v>5624.5154326590227</v>
      </c>
      <c r="AV1569" s="7">
        <f ca="1">AU1569/MAX(AU$2:AU1569)-1</f>
        <v>-7.0526148137003752E-2</v>
      </c>
      <c r="AW1569" s="3">
        <f t="shared" ca="1" si="494"/>
        <v>-8.5861461551169915E-3</v>
      </c>
      <c r="AX1569" s="11" t="str">
        <f ca="1">IFERROR(IF(E1569&gt;MAX(OFFSET(C1569,-1,0,-参数!B$27,1)),"买",IF(E1569&lt;MIN(OFFSET(D1569,-1,0,-参数!B$26,1)),"卖",AX1568)),"卖")</f>
        <v>卖</v>
      </c>
      <c r="AY1569" s="12" t="str">
        <f ca="1">IF(AX1568="买",$E1569/$E1568-1-IF(AX1567="卖",参数!$B$3-IF(AX1569="卖",参数!$B$3+参数!$B$4,0)),"")</f>
        <v/>
      </c>
      <c r="AZ1569" s="10">
        <f t="shared" ca="1" si="492"/>
        <v>6585.1189156582268</v>
      </c>
      <c r="BA1569" s="12">
        <f ca="1">AZ1569/MAX(AZ$2:AZ1569)-1</f>
        <v>-0.15381051431379233</v>
      </c>
    </row>
    <row r="1570" spans="1:53" x14ac:dyDescent="0.15">
      <c r="A1570" s="1">
        <v>40715</v>
      </c>
      <c r="B1570" s="6">
        <v>2883.35</v>
      </c>
      <c r="C1570" s="6">
        <v>2909.57</v>
      </c>
      <c r="D1570" s="6">
        <v>2877.05</v>
      </c>
      <c r="E1570" s="2">
        <v>2909.07</v>
      </c>
      <c r="F1570" s="3">
        <f>E1570/MAX(E$2:E1570)-1</f>
        <v>-0.50502450146328182</v>
      </c>
      <c r="G1570" s="2">
        <f ca="1">IFERROR(AVERAGE(OFFSET(E1570,0,0,-参数!B$2,1)),"")</f>
        <v>3129.5191071428576</v>
      </c>
      <c r="H1570" t="str">
        <f t="shared" ca="1" si="493"/>
        <v>卖</v>
      </c>
      <c r="I1570" s="3" t="str">
        <f ca="1">IF(H1569="买",$E1570/$E1569-1-IF(H1568="卖",参数!$B$3-IF(H1570="卖",参数!$B$3+参数!$B$4,0)),"")</f>
        <v/>
      </c>
      <c r="J1570" s="2">
        <f t="shared" ca="1" si="484"/>
        <v>8463.5769670147056</v>
      </c>
      <c r="K1570" s="3">
        <f ca="1">J1570/MAX(J$2:J1570)-1</f>
        <v>-0.16619337451887894</v>
      </c>
      <c r="L1570" s="8">
        <f>L1569*(参数!$B$6-1)/(参数!$B$6+1)+E1570*2/(参数!$B$6+1)</f>
        <v>2974.3005667686639</v>
      </c>
      <c r="M1570" s="8">
        <f>M1569*(参数!$B$7-1)/(参数!$B$7+1)+E1570*2/(参数!$B$7+1)</f>
        <v>3103.4975012527407</v>
      </c>
      <c r="N1570" s="8">
        <f t="shared" si="476"/>
        <v>-129.19693448407679</v>
      </c>
      <c r="O1570" s="8">
        <f>O1569*(参数!$B$8-1)/(参数!$B$8+1)+N1570*2/(参数!$B$8+1)</f>
        <v>-116.30092784882909</v>
      </c>
      <c r="P1570" s="9" t="str">
        <f t="shared" si="485"/>
        <v>买</v>
      </c>
      <c r="Q1570" s="7">
        <f>IF(P1569="买",$E1570/$E1569-1-IF(P1568="卖",参数!$B$3-IF(P1570="卖",参数!$B$3+参数!$B$4,0)),"")</f>
        <v>1.1885630804549852E-2</v>
      </c>
      <c r="R1570" s="8">
        <f t="shared" si="486"/>
        <v>5897.1383879915493</v>
      </c>
      <c r="S1570" s="3">
        <f>R1570/MAX(R$2:R1570)-1</f>
        <v>-0.19172175070542463</v>
      </c>
      <c r="T1570" s="10">
        <f ca="1">IFERROR(AVERAGE(OFFSET(E1570,0,0,-参数!B$10,1)),"")</f>
        <v>2964.4010000000003</v>
      </c>
      <c r="U1570" s="10">
        <f ca="1">IFERROR(AVERAGE(OFFSET(E1570,0,0,-参数!B$11,1)),"")</f>
        <v>3153.6590864197519</v>
      </c>
      <c r="V1570" s="10">
        <f t="shared" ca="1" si="477"/>
        <v>-189.25808641975163</v>
      </c>
      <c r="W1570" s="10">
        <f ca="1">IFERROR(AVERAGE(OFFSET(V1570,0,0,-参数!B$12,1)),"")</f>
        <v>-148.89520202020046</v>
      </c>
      <c r="X1570" s="11" t="str">
        <f t="shared" ca="1" si="475"/>
        <v>卖</v>
      </c>
      <c r="Y1570" s="12" t="str">
        <f ca="1">IF(X1569="买",$E1570/$E1569-1-IF(X1568="卖",参数!$B$3-IF(X1570="卖",参数!$B$3+参数!$B$4,0)),"")</f>
        <v/>
      </c>
      <c r="Z1570" s="10">
        <f t="shared" ca="1" si="487"/>
        <v>5864.5589114831128</v>
      </c>
      <c r="AA1570" s="3">
        <f ca="1">Z1570/MAX(Z$2:Z1570)-1</f>
        <v>-0.24642623830054899</v>
      </c>
      <c r="AB1570" s="8">
        <f ca="1">IFERROR(AVERAGE(OFFSET(E1570,0,0,-参数!B$14,1)),"")</f>
        <v>2932.8337499999998</v>
      </c>
      <c r="AC1570" s="8">
        <f ca="1">IFERROR(AVERAGE(OFFSET(E1570,0,0,-参数!B$15,1)),"")</f>
        <v>3009.7889655172412</v>
      </c>
      <c r="AD1570" s="9" t="str">
        <f ca="1">IFERROR(IF(OR(AND(AB1570/AC1570-1&lt;参数!B$16,AB1570/AC1570-1&gt;参数!B$17),AB1570/AC1570-1&lt;参数!B$18),"买","卖"),"买")</f>
        <v>卖</v>
      </c>
      <c r="AE1570" s="7" t="str">
        <f ca="1">IF(AD1569="买",$E1570/$E1569-1-IF(AD1568="卖",参数!$B$3-IF(AD1570="卖",参数!$B$3+参数!$B$4,0)),"")</f>
        <v/>
      </c>
      <c r="AF1570" s="8">
        <f t="shared" ca="1" si="488"/>
        <v>7325.5223707565465</v>
      </c>
      <c r="AG1570" s="3">
        <f ca="1">AF1570/MAX(AF$2:AF1570)-1</f>
        <v>-0.18055753040952383</v>
      </c>
      <c r="AH1570">
        <f t="shared" ca="1" si="478"/>
        <v>0</v>
      </c>
      <c r="AI1570">
        <f t="shared" si="479"/>
        <v>0</v>
      </c>
      <c r="AJ1570">
        <f t="shared" ca="1" si="480"/>
        <v>0</v>
      </c>
      <c r="AK1570">
        <f t="shared" ca="1" si="481"/>
        <v>0</v>
      </c>
      <c r="AL1570">
        <f t="shared" ca="1" si="482"/>
        <v>0</v>
      </c>
      <c r="AM1570">
        <f t="shared" ca="1" si="483"/>
        <v>0</v>
      </c>
      <c r="AO1570" s="9">
        <f t="shared" si="489"/>
        <v>34.170000000000073</v>
      </c>
      <c r="AP1570" s="15">
        <f ca="1">IFERROR(ABS(E1570-OFFSET(E1570,-参数!B$20,0,1,1))/SUM(OFFSET(AO1570,0,0,-参数!B$20,1)),0)</f>
        <v>0.22822514051303916</v>
      </c>
      <c r="AQ1570" s="16">
        <f ca="1">(参数!B$21+参数!B$22*'000300'!AP1570)^(参数!B$23)</f>
        <v>0.19823726059508279</v>
      </c>
      <c r="AR1570" s="17">
        <f t="shared" ca="1" si="490"/>
        <v>2955.450865640737</v>
      </c>
      <c r="AS1570" s="9" t="str">
        <f ca="1">IF(E1570+参数!B$24&gt;=AR1570,"买","卖")</f>
        <v>卖</v>
      </c>
      <c r="AT1570" s="7" t="str">
        <f ca="1">IF(AS1569="买",$E1570/$E1569-1-IF(AS1568="卖",参数!$B$3-IF(AS1570="卖",参数!$B$3+参数!$B$4,0)),"")</f>
        <v/>
      </c>
      <c r="AU1570" s="8">
        <f t="shared" ca="1" si="491"/>
        <v>5624.5154326590227</v>
      </c>
      <c r="AV1570" s="7">
        <f ca="1">AU1570/MAX(AU$2:AU1570)-1</f>
        <v>-7.0526148137003752E-2</v>
      </c>
      <c r="AW1570" s="3">
        <f t="shared" ca="1" si="494"/>
        <v>-3.8652059070859446E-3</v>
      </c>
      <c r="AX1570" s="11" t="str">
        <f ca="1">IFERROR(IF(E1570&gt;MAX(OFFSET(C1570,-1,0,-参数!B$27,1)),"买",IF(E1570&lt;MIN(OFFSET(D1570,-1,0,-参数!B$26,1)),"卖",AX1569)),"卖")</f>
        <v>卖</v>
      </c>
      <c r="AY1570" s="12" t="str">
        <f ca="1">IF(AX1569="买",$E1570/$E1569-1-IF(AX1568="卖",参数!$B$3-IF(AX1570="卖",参数!$B$3+参数!$B$4,0)),"")</f>
        <v/>
      </c>
      <c r="AZ1570" s="10">
        <f t="shared" ca="1" si="492"/>
        <v>6585.1189156582268</v>
      </c>
      <c r="BA1570" s="12">
        <f ca="1">AZ1570/MAX(AZ$2:AZ1570)-1</f>
        <v>-0.15381051431379233</v>
      </c>
    </row>
    <row r="1571" spans="1:53" x14ac:dyDescent="0.15">
      <c r="A1571" s="1">
        <v>40716</v>
      </c>
      <c r="B1571" s="6">
        <v>2913.67</v>
      </c>
      <c r="C1571" s="6">
        <v>2921.03</v>
      </c>
      <c r="D1571" s="6">
        <v>2894.18</v>
      </c>
      <c r="E1571" s="2">
        <v>2908.58</v>
      </c>
      <c r="F1571" s="3">
        <f>E1571/MAX(E$2:E1571)-1</f>
        <v>-0.50510787449806027</v>
      </c>
      <c r="G1571" s="2">
        <f ca="1">IFERROR(AVERAGE(OFFSET(E1571,0,0,-参数!B$2,1)),"")</f>
        <v>3123.3137499999998</v>
      </c>
      <c r="H1571" t="str">
        <f t="shared" ca="1" si="493"/>
        <v>卖</v>
      </c>
      <c r="I1571" s="3" t="str">
        <f ca="1">IF(H1570="买",$E1571/$E1570-1-IF(H1569="卖",参数!$B$3-IF(H1571="卖",参数!$B$3+参数!$B$4,0)),"")</f>
        <v/>
      </c>
      <c r="J1571" s="2">
        <f t="shared" ca="1" si="484"/>
        <v>8463.5769670147056</v>
      </c>
      <c r="K1571" s="3">
        <f ca="1">J1571/MAX(J$2:J1571)-1</f>
        <v>-0.16619337451887894</v>
      </c>
      <c r="L1571" s="8">
        <f>L1570*(参数!$B$6-1)/(参数!$B$6+1)+E1571*2/(参数!$B$6+1)</f>
        <v>2968.0414651716483</v>
      </c>
      <c r="M1571" s="8">
        <f>M1570*(参数!$B$7-1)/(参数!$B$7+1)+E1571*2/(参数!$B$7+1)</f>
        <v>3098.8006939936386</v>
      </c>
      <c r="N1571" s="8">
        <f t="shared" si="476"/>
        <v>-130.75922882199029</v>
      </c>
      <c r="O1571" s="8">
        <f>O1570*(参数!$B$8-1)/(参数!$B$8+1)+N1571*2/(参数!$B$8+1)</f>
        <v>-119.19258804346133</v>
      </c>
      <c r="P1571" s="9" t="str">
        <f t="shared" si="485"/>
        <v>买</v>
      </c>
      <c r="Q1571" s="7">
        <f>IF(P1570="买",$E1571/$E1570-1-IF(P1569="卖",参数!$B$3-IF(P1571="卖",参数!$B$3+参数!$B$4,0)),"")</f>
        <v>-1.6843871065330696E-4</v>
      </c>
      <c r="R1571" s="8">
        <f t="shared" si="486"/>
        <v>5896.1450816049319</v>
      </c>
      <c r="S1571" s="3">
        <f>R1571/MAX(R$2:R1571)-1</f>
        <v>-0.19185789605158488</v>
      </c>
      <c r="T1571" s="10">
        <f ca="1">IFERROR(AVERAGE(OFFSET(E1571,0,0,-参数!B$10,1)),"")</f>
        <v>2958.5190000000002</v>
      </c>
      <c r="U1571" s="10">
        <f ca="1">IFERROR(AVERAGE(OFFSET(E1571,0,0,-参数!B$11,1)),"")</f>
        <v>3152.5757777777771</v>
      </c>
      <c r="V1571" s="10">
        <f t="shared" ca="1" si="477"/>
        <v>-194.05677777777692</v>
      </c>
      <c r="W1571" s="10">
        <f ca="1">IFERROR(AVERAGE(OFFSET(V1571,0,0,-参数!B$12,1)),"")</f>
        <v>-156.52979854096364</v>
      </c>
      <c r="X1571" s="11" t="str">
        <f t="shared" ca="1" si="475"/>
        <v>卖</v>
      </c>
      <c r="Y1571" s="12" t="str">
        <f ca="1">IF(X1570="买",$E1571/$E1570-1-IF(X1569="卖",参数!$B$3-IF(X1571="卖",参数!$B$3+参数!$B$4,0)),"")</f>
        <v/>
      </c>
      <c r="Z1571" s="10">
        <f t="shared" ca="1" si="487"/>
        <v>5864.5589114831128</v>
      </c>
      <c r="AA1571" s="3">
        <f ca="1">Z1571/MAX(Z$2:Z1571)-1</f>
        <v>-0.24642623830054899</v>
      </c>
      <c r="AB1571" s="8">
        <f ca="1">IFERROR(AVERAGE(OFFSET(E1571,0,0,-参数!B$14,1)),"")</f>
        <v>2926.165</v>
      </c>
      <c r="AC1571" s="8">
        <f ca="1">IFERROR(AVERAGE(OFFSET(E1571,0,0,-参数!B$15,1)),"")</f>
        <v>3001.6337931034486</v>
      </c>
      <c r="AD1571" s="9" t="str">
        <f ca="1">IFERROR(IF(OR(AND(AB1571/AC1571-1&lt;参数!B$16,AB1571/AC1571-1&gt;参数!B$17),AB1571/AC1571-1&lt;参数!B$18),"买","卖"),"买")</f>
        <v>卖</v>
      </c>
      <c r="AE1571" s="7" t="str">
        <f ca="1">IF(AD1570="买",$E1571/$E1570-1-IF(AD1569="卖",参数!$B$3-IF(AD1571="卖",参数!$B$3+参数!$B$4,0)),"")</f>
        <v/>
      </c>
      <c r="AF1571" s="8">
        <f t="shared" ca="1" si="488"/>
        <v>7325.5223707565465</v>
      </c>
      <c r="AG1571" s="3">
        <f ca="1">AF1571/MAX(AF$2:AF1571)-1</f>
        <v>-0.18055753040952383</v>
      </c>
      <c r="AH1571">
        <f t="shared" ca="1" si="478"/>
        <v>0</v>
      </c>
      <c r="AI1571">
        <f t="shared" si="479"/>
        <v>0</v>
      </c>
      <c r="AJ1571">
        <f t="shared" ca="1" si="480"/>
        <v>0</v>
      </c>
      <c r="AK1571">
        <f t="shared" ca="1" si="481"/>
        <v>0</v>
      </c>
      <c r="AL1571">
        <f t="shared" ca="1" si="482"/>
        <v>1</v>
      </c>
      <c r="AM1571">
        <f t="shared" ca="1" si="483"/>
        <v>0</v>
      </c>
      <c r="AO1571" s="9">
        <f t="shared" si="489"/>
        <v>0.49000000000023647</v>
      </c>
      <c r="AP1571" s="15">
        <f ca="1">IFERROR(ABS(E1571-OFFSET(E1571,-参数!B$20,0,1,1))/SUM(OFFSET(AO1571,0,0,-参数!B$20,1)),0)</f>
        <v>0.22934322598526785</v>
      </c>
      <c r="AQ1571" s="16">
        <f ca="1">(参数!B$21+参数!B$22*'000300'!AP1571)^(参数!B$23)</f>
        <v>0.19931621307578348</v>
      </c>
      <c r="AR1571" s="17">
        <f t="shared" ca="1" si="490"/>
        <v>2946.1087421976413</v>
      </c>
      <c r="AS1571" s="9" t="str">
        <f ca="1">IF(E1571+参数!B$24&gt;=AR1571,"买","卖")</f>
        <v>卖</v>
      </c>
      <c r="AT1571" s="7" t="str">
        <f ca="1">IF(AS1570="买",$E1571/$E1570-1-IF(AS1569="卖",参数!$B$3-IF(AS1571="卖",参数!$B$3+参数!$B$4,0)),"")</f>
        <v/>
      </c>
      <c r="AU1571" s="8">
        <f t="shared" ca="1" si="491"/>
        <v>5624.5154326590227</v>
      </c>
      <c r="AV1571" s="7">
        <f ca="1">AU1571/MAX(AU$2:AU1571)-1</f>
        <v>-7.0526148137003752E-2</v>
      </c>
      <c r="AW1571" s="3">
        <f t="shared" ca="1" si="494"/>
        <v>-3.1609808004946505E-3</v>
      </c>
      <c r="AX1571" s="11" t="str">
        <f ca="1">IFERROR(IF(E1571&gt;MAX(OFFSET(C1571,-1,0,-参数!B$27,1)),"买",IF(E1571&lt;MIN(OFFSET(D1571,-1,0,-参数!B$26,1)),"卖",AX1570)),"卖")</f>
        <v>卖</v>
      </c>
      <c r="AY1571" s="12" t="str">
        <f ca="1">IF(AX1570="买",$E1571/$E1570-1-IF(AX1569="卖",参数!$B$3-IF(AX1571="卖",参数!$B$3+参数!$B$4,0)),"")</f>
        <v/>
      </c>
      <c r="AZ1571" s="10">
        <f t="shared" ca="1" si="492"/>
        <v>6585.1189156582268</v>
      </c>
      <c r="BA1571" s="12">
        <f ca="1">AZ1571/MAX(AZ$2:AZ1571)-1</f>
        <v>-0.15381051431379233</v>
      </c>
    </row>
    <row r="1572" spans="1:53" x14ac:dyDescent="0.15">
      <c r="A1572" s="1">
        <v>40717</v>
      </c>
      <c r="B1572" s="6">
        <v>2899.01</v>
      </c>
      <c r="C1572" s="6">
        <v>2966.54</v>
      </c>
      <c r="D1572" s="6">
        <v>2888.68</v>
      </c>
      <c r="E1572" s="2">
        <v>2957.63</v>
      </c>
      <c r="F1572" s="3">
        <f>E1572/MAX(E$2:E1572)-1</f>
        <v>-0.49676206356768526</v>
      </c>
      <c r="G1572" s="2">
        <f ca="1">IFERROR(AVERAGE(OFFSET(E1572,0,0,-参数!B$2,1)),"")</f>
        <v>3118.5698214285717</v>
      </c>
      <c r="H1572" t="str">
        <f t="shared" ca="1" si="493"/>
        <v>卖</v>
      </c>
      <c r="I1572" s="3" t="str">
        <f ca="1">IF(H1571="买",$E1572/$E1571-1-IF(H1570="卖",参数!$B$3-IF(H1572="卖",参数!$B$3+参数!$B$4,0)),"")</f>
        <v/>
      </c>
      <c r="J1572" s="2">
        <f t="shared" ca="1" si="484"/>
        <v>8463.5769670147056</v>
      </c>
      <c r="K1572" s="3">
        <f ca="1">J1572/MAX(J$2:J1572)-1</f>
        <v>-0.16619337451887894</v>
      </c>
      <c r="L1572" s="8">
        <f>L1571*(参数!$B$6-1)/(参数!$B$6+1)+E1572*2/(参数!$B$6+1)</f>
        <v>2967.0498970600629</v>
      </c>
      <c r="M1572" s="8">
        <f>M1571*(参数!$B$7-1)/(参数!$B$7+1)+E1572*2/(参数!$B$7+1)</f>
        <v>3095.3989905239123</v>
      </c>
      <c r="N1572" s="8">
        <f t="shared" si="476"/>
        <v>-128.34909346384939</v>
      </c>
      <c r="O1572" s="8">
        <f>O1571*(参数!$B$8-1)/(参数!$B$8+1)+N1572*2/(参数!$B$8+1)</f>
        <v>-121.02388912753894</v>
      </c>
      <c r="P1572" s="9" t="str">
        <f t="shared" si="485"/>
        <v>买</v>
      </c>
      <c r="Q1572" s="7">
        <f>IF(P1571="买",$E1572/$E1571-1-IF(P1570="卖",参数!$B$3-IF(P1572="卖",参数!$B$3+参数!$B$4,0)),"")</f>
        <v>1.6863899222300915E-2</v>
      </c>
      <c r="R1572" s="8">
        <f t="shared" si="486"/>
        <v>5995.5770780611829</v>
      </c>
      <c r="S1572" s="3">
        <f>R1572/MAX(R$2:R1572)-1</f>
        <v>-0.17822946905330062</v>
      </c>
      <c r="T1572" s="10">
        <f ca="1">IFERROR(AVERAGE(OFFSET(E1572,0,0,-参数!B$10,1)),"")</f>
        <v>2956.8835000000004</v>
      </c>
      <c r="U1572" s="10">
        <f ca="1">IFERROR(AVERAGE(OFFSET(E1572,0,0,-参数!B$11,1)),"")</f>
        <v>3151.4507901234551</v>
      </c>
      <c r="V1572" s="10">
        <f t="shared" ca="1" si="477"/>
        <v>-194.56729012345477</v>
      </c>
      <c r="W1572" s="10">
        <f ca="1">IFERROR(AVERAGE(OFFSET(V1572,0,0,-参数!B$12,1)),"")</f>
        <v>-163.55280471380308</v>
      </c>
      <c r="X1572" s="11" t="str">
        <f t="shared" ca="1" si="475"/>
        <v>卖</v>
      </c>
      <c r="Y1572" s="12" t="str">
        <f ca="1">IF(X1571="买",$E1572/$E1571-1-IF(X1570="卖",参数!$B$3-IF(X1572="卖",参数!$B$3+参数!$B$4,0)),"")</f>
        <v/>
      </c>
      <c r="Z1572" s="10">
        <f t="shared" ca="1" si="487"/>
        <v>5864.5589114831128</v>
      </c>
      <c r="AA1572" s="3">
        <f ca="1">Z1572/MAX(Z$2:Z1572)-1</f>
        <v>-0.24642623830054899</v>
      </c>
      <c r="AB1572" s="8">
        <f ca="1">IFERROR(AVERAGE(OFFSET(E1572,0,0,-参数!B$14,1)),"")</f>
        <v>2927.0750000000003</v>
      </c>
      <c r="AC1572" s="8">
        <f ca="1">IFERROR(AVERAGE(OFFSET(E1572,0,0,-参数!B$15,1)),"")</f>
        <v>2996.6693103448279</v>
      </c>
      <c r="AD1572" s="9" t="str">
        <f ca="1">IFERROR(IF(OR(AND(AB1572/AC1572-1&lt;参数!B$16,AB1572/AC1572-1&gt;参数!B$17),AB1572/AC1572-1&lt;参数!B$18),"买","卖"),"买")</f>
        <v>卖</v>
      </c>
      <c r="AE1572" s="7" t="str">
        <f ca="1">IF(AD1571="买",$E1572/$E1571-1-IF(AD1570="卖",参数!$B$3-IF(AD1572="卖",参数!$B$3+参数!$B$4,0)),"")</f>
        <v/>
      </c>
      <c r="AF1572" s="8">
        <f t="shared" ca="1" si="488"/>
        <v>7325.5223707565465</v>
      </c>
      <c r="AG1572" s="3">
        <f ca="1">AF1572/MAX(AF$2:AF1572)-1</f>
        <v>-0.18055753040952383</v>
      </c>
      <c r="AH1572">
        <f t="shared" ca="1" si="478"/>
        <v>0</v>
      </c>
      <c r="AI1572">
        <f t="shared" si="479"/>
        <v>0</v>
      </c>
      <c r="AJ1572">
        <f t="shared" ca="1" si="480"/>
        <v>0</v>
      </c>
      <c r="AK1572">
        <f t="shared" ca="1" si="481"/>
        <v>0</v>
      </c>
      <c r="AL1572">
        <f t="shared" ca="1" si="482"/>
        <v>0</v>
      </c>
      <c r="AM1572">
        <f t="shared" ca="1" si="483"/>
        <v>0</v>
      </c>
      <c r="AO1572" s="9">
        <f t="shared" si="489"/>
        <v>49.050000000000182</v>
      </c>
      <c r="AP1572" s="15">
        <f ca="1">IFERROR(ABS(E1572-OFFSET(E1572,-参数!B$20,0,1,1))/SUM(OFFSET(AO1572,0,0,-参数!B$20,1)),0)</f>
        <v>0.17284459897460086</v>
      </c>
      <c r="AQ1572" s="16">
        <f ca="1">(参数!B$21+参数!B$22*'000300'!AP1572)^(参数!B$23)</f>
        <v>0.14479503801048985</v>
      </c>
      <c r="AR1572" s="17">
        <f t="shared" ca="1" si="490"/>
        <v>2947.7769631590622</v>
      </c>
      <c r="AS1572" s="9" t="str">
        <f ca="1">IF(E1572+参数!B$24&gt;=AR1572,"买","卖")</f>
        <v>买</v>
      </c>
      <c r="AT1572" s="7" t="str">
        <f ca="1">IF(AS1571="买",$E1572/$E1571-1-IF(AS1570="卖",参数!$B$3-IF(AS1572="卖",参数!$B$3+参数!$B$4,0)),"")</f>
        <v/>
      </c>
      <c r="AU1572" s="8">
        <f t="shared" ca="1" si="491"/>
        <v>5624.5154326590227</v>
      </c>
      <c r="AV1572" s="7">
        <f ca="1">AU1572/MAX(AU$2:AU1572)-1</f>
        <v>-7.0526148137003752E-2</v>
      </c>
      <c r="AW1572" s="3">
        <f t="shared" ca="1" si="494"/>
        <v>5.6624554875606137E-4</v>
      </c>
      <c r="AX1572" s="11" t="str">
        <f ca="1">IFERROR(IF(E1572&gt;MAX(OFFSET(C1572,-1,0,-参数!B$27,1)),"买",IF(E1572&lt;MIN(OFFSET(D1572,-1,0,-参数!B$26,1)),"卖",AX1571)),"卖")</f>
        <v>卖</v>
      </c>
      <c r="AY1572" s="12" t="str">
        <f ca="1">IF(AX1571="买",$E1572/$E1571-1-IF(AX1570="卖",参数!$B$3-IF(AX1572="卖",参数!$B$3+参数!$B$4,0)),"")</f>
        <v/>
      </c>
      <c r="AZ1572" s="10">
        <f t="shared" ca="1" si="492"/>
        <v>6585.1189156582268</v>
      </c>
      <c r="BA1572" s="12">
        <f ca="1">AZ1572/MAX(AZ$2:AZ1572)-1</f>
        <v>-0.15381051431379233</v>
      </c>
    </row>
    <row r="1573" spans="1:53" x14ac:dyDescent="0.15">
      <c r="A1573" s="1">
        <v>40718</v>
      </c>
      <c r="B1573" s="6">
        <v>2946.61</v>
      </c>
      <c r="C1573" s="6">
        <v>3047.94</v>
      </c>
      <c r="D1573" s="6">
        <v>2944.05</v>
      </c>
      <c r="E1573" s="2">
        <v>3027.47</v>
      </c>
      <c r="F1573" s="3">
        <f>E1573/MAX(E$2:E1573)-1</f>
        <v>-0.48487885387599539</v>
      </c>
      <c r="G1573" s="2">
        <f ca="1">IFERROR(AVERAGE(OFFSET(E1573,0,0,-参数!B$2,1)),"")</f>
        <v>3114.1901785714285</v>
      </c>
      <c r="H1573" t="str">
        <f t="shared" ca="1" si="493"/>
        <v>卖</v>
      </c>
      <c r="I1573" s="3" t="str">
        <f ca="1">IF(H1572="买",$E1573/$E1572-1-IF(H1571="卖",参数!$B$3-IF(H1573="卖",参数!$B$3+参数!$B$4,0)),"")</f>
        <v/>
      </c>
      <c r="J1573" s="2">
        <f t="shared" ca="1" si="484"/>
        <v>8463.5769670147056</v>
      </c>
      <c r="K1573" s="3">
        <f ca="1">J1573/MAX(J$2:J1573)-1</f>
        <v>-0.16619337451887894</v>
      </c>
      <c r="L1573" s="8">
        <f>L1572*(参数!$B$6-1)/(参数!$B$6+1)+E1573*2/(参数!$B$6+1)</f>
        <v>2972.8041925781517</v>
      </c>
      <c r="M1573" s="8">
        <f>M1572*(参数!$B$7-1)/(参数!$B$7+1)+E1573*2/(参数!$B$7+1)</f>
        <v>3093.7621473787581</v>
      </c>
      <c r="N1573" s="8">
        <f t="shared" si="476"/>
        <v>-120.95795480060633</v>
      </c>
      <c r="O1573" s="8">
        <f>O1572*(参数!$B$8-1)/(参数!$B$8+1)+N1573*2/(参数!$B$8+1)</f>
        <v>-121.01070226215242</v>
      </c>
      <c r="P1573" s="9" t="str">
        <f t="shared" si="485"/>
        <v>买</v>
      </c>
      <c r="Q1573" s="7">
        <f>IF(P1572="买",$E1573/$E1572-1-IF(P1571="卖",参数!$B$3-IF(P1573="卖",参数!$B$3+参数!$B$4,0)),"")</f>
        <v>2.3613501350743471E-2</v>
      </c>
      <c r="R1573" s="8">
        <f t="shared" si="486"/>
        <v>6137.1536454924671</v>
      </c>
      <c r="S1573" s="3">
        <f>R1573/MAX(R$2:R1573)-1</f>
        <v>-0.15882458951078948</v>
      </c>
      <c r="T1573" s="10">
        <f ca="1">IFERROR(AVERAGE(OFFSET(E1573,0,0,-参数!B$10,1)),"")</f>
        <v>2959.3380000000002</v>
      </c>
      <c r="U1573" s="10">
        <f ca="1">IFERROR(AVERAGE(OFFSET(E1573,0,0,-参数!B$11,1)),"")</f>
        <v>3150.4958024691337</v>
      </c>
      <c r="V1573" s="10">
        <f t="shared" ca="1" si="477"/>
        <v>-191.15780246913346</v>
      </c>
      <c r="W1573" s="10">
        <f ca="1">IFERROR(AVERAGE(OFFSET(V1573,0,0,-参数!B$12,1)),"")</f>
        <v>-169.43526767676596</v>
      </c>
      <c r="X1573" s="11" t="str">
        <f t="shared" ca="1" si="475"/>
        <v>卖</v>
      </c>
      <c r="Y1573" s="12" t="str">
        <f ca="1">IF(X1572="买",$E1573/$E1572-1-IF(X1571="卖",参数!$B$3-IF(X1573="卖",参数!$B$3+参数!$B$4,0)),"")</f>
        <v/>
      </c>
      <c r="Z1573" s="10">
        <f t="shared" ca="1" si="487"/>
        <v>5864.5589114831128</v>
      </c>
      <c r="AA1573" s="3">
        <f ca="1">Z1573/MAX(Z$2:Z1573)-1</f>
        <v>-0.24642623830054899</v>
      </c>
      <c r="AB1573" s="8">
        <f ca="1">IFERROR(AVERAGE(OFFSET(E1573,0,0,-参数!B$14,1)),"")</f>
        <v>2931.3137500000003</v>
      </c>
      <c r="AC1573" s="8">
        <f ca="1">IFERROR(AVERAGE(OFFSET(E1573,0,0,-参数!B$15,1)),"")</f>
        <v>2993.1996551724142</v>
      </c>
      <c r="AD1573" s="9" t="str">
        <f ca="1">IFERROR(IF(OR(AND(AB1573/AC1573-1&lt;参数!B$16,AB1573/AC1573-1&gt;参数!B$17),AB1573/AC1573-1&lt;参数!B$18),"买","卖"),"买")</f>
        <v>卖</v>
      </c>
      <c r="AE1573" s="7" t="str">
        <f ca="1">IF(AD1572="买",$E1573/$E1572-1-IF(AD1571="卖",参数!$B$3-IF(AD1573="卖",参数!$B$3+参数!$B$4,0)),"")</f>
        <v/>
      </c>
      <c r="AF1573" s="8">
        <f t="shared" ca="1" si="488"/>
        <v>7325.5223707565465</v>
      </c>
      <c r="AG1573" s="3">
        <f ca="1">AF1573/MAX(AF$2:AF1573)-1</f>
        <v>-0.18055753040952383</v>
      </c>
      <c r="AH1573">
        <f t="shared" ca="1" si="478"/>
        <v>0</v>
      </c>
      <c r="AI1573">
        <f t="shared" si="479"/>
        <v>0</v>
      </c>
      <c r="AJ1573">
        <f t="shared" ca="1" si="480"/>
        <v>0</v>
      </c>
      <c r="AK1573">
        <f t="shared" ca="1" si="481"/>
        <v>0</v>
      </c>
      <c r="AL1573">
        <f t="shared" ca="1" si="482"/>
        <v>0</v>
      </c>
      <c r="AM1573">
        <f t="shared" ca="1" si="483"/>
        <v>0</v>
      </c>
      <c r="AO1573" s="9">
        <f t="shared" si="489"/>
        <v>69.839999999999691</v>
      </c>
      <c r="AP1573" s="15">
        <f ca="1">IFERROR(ABS(E1573-OFFSET(E1573,-参数!B$20,0,1,1))/SUM(OFFSET(AO1573,0,0,-参数!B$20,1)),0)</f>
        <v>0.11552625357883978</v>
      </c>
      <c r="AQ1573" s="16">
        <f ca="1">(参数!B$21+参数!B$22*'000300'!AP1573)^(参数!B$23)</f>
        <v>8.9482834703580372E-2</v>
      </c>
      <c r="AR1573" s="17">
        <f t="shared" ca="1" si="490"/>
        <v>2954.9081220017265</v>
      </c>
      <c r="AS1573" s="9" t="str">
        <f ca="1">IF(E1573+参数!B$24&gt;=AR1573,"买","卖")</f>
        <v>买</v>
      </c>
      <c r="AT1573" s="7">
        <f ca="1">IF(AS1572="买",$E1573/$E1572-1-IF(AS1571="卖",参数!$B$3-IF(AS1573="卖",参数!$B$3+参数!$B$4,0)),"")</f>
        <v>2.3363501350743471E-2</v>
      </c>
      <c r="AU1573" s="8">
        <f t="shared" ca="1" si="491"/>
        <v>5755.9238065672289</v>
      </c>
      <c r="AV1573" s="7">
        <f ca="1">AU1573/MAX(AU$2:AU1573)-1</f>
        <v>-4.8810384543522045E-2</v>
      </c>
      <c r="AW1573" s="3">
        <f t="shared" ca="1" si="494"/>
        <v>2.4191649951093019E-3</v>
      </c>
      <c r="AX1573" s="11" t="str">
        <f ca="1">IFERROR(IF(E1573&gt;MAX(OFFSET(C1573,-1,0,-参数!B$27,1)),"买",IF(E1573&lt;MIN(OFFSET(D1573,-1,0,-参数!B$26,1)),"卖",AX1572)),"卖")</f>
        <v>卖</v>
      </c>
      <c r="AY1573" s="12" t="str">
        <f ca="1">IF(AX1572="买",$E1573/$E1572-1-IF(AX1571="卖",参数!$B$3-IF(AX1573="卖",参数!$B$3+参数!$B$4,0)),"")</f>
        <v/>
      </c>
      <c r="AZ1573" s="10">
        <f t="shared" ca="1" si="492"/>
        <v>6585.1189156582268</v>
      </c>
      <c r="BA1573" s="12">
        <f ca="1">AZ1573/MAX(AZ$2:AZ1573)-1</f>
        <v>-0.15381051431379233</v>
      </c>
    </row>
    <row r="1574" spans="1:53" x14ac:dyDescent="0.15">
      <c r="A1574" s="1">
        <v>40721</v>
      </c>
      <c r="B1574" s="6">
        <v>3028.5</v>
      </c>
      <c r="C1574" s="6">
        <v>3056.02</v>
      </c>
      <c r="D1574" s="6">
        <v>3019.24</v>
      </c>
      <c r="E1574" s="2">
        <v>3036.49</v>
      </c>
      <c r="F1574" s="3">
        <f>E1574/MAX(E$2:E1574)-1</f>
        <v>-0.48334410943986938</v>
      </c>
      <c r="G1574" s="2">
        <f ca="1">IFERROR(AVERAGE(OFFSET(E1574,0,0,-参数!B$2,1)),"")</f>
        <v>3109.2869642857145</v>
      </c>
      <c r="H1574" t="str">
        <f t="shared" ca="1" si="493"/>
        <v>卖</v>
      </c>
      <c r="I1574" s="3" t="str">
        <f ca="1">IF(H1573="买",$E1574/$E1573-1-IF(H1572="卖",参数!$B$3-IF(H1574="卖",参数!$B$3+参数!$B$4,0)),"")</f>
        <v/>
      </c>
      <c r="J1574" s="2">
        <f t="shared" ca="1" si="484"/>
        <v>8463.5769670147056</v>
      </c>
      <c r="K1574" s="3">
        <f ca="1">J1574/MAX(J$2:J1574)-1</f>
        <v>-0.16619337451887894</v>
      </c>
      <c r="L1574" s="8">
        <f>L1573*(参数!$B$6-1)/(参数!$B$6+1)+E1574*2/(参数!$B$6+1)</f>
        <v>2978.8695075707087</v>
      </c>
      <c r="M1574" s="8">
        <f>M1573*(参数!$B$7-1)/(参数!$B$7+1)+E1574*2/(参数!$B$7+1)</f>
        <v>3092.3820956346917</v>
      </c>
      <c r="N1574" s="8">
        <f t="shared" si="476"/>
        <v>-113.512588063983</v>
      </c>
      <c r="O1574" s="8">
        <f>O1573*(参数!$B$8-1)/(参数!$B$8+1)+N1574*2/(参数!$B$8+1)</f>
        <v>-119.51107942251853</v>
      </c>
      <c r="P1574" s="9" t="str">
        <f t="shared" si="485"/>
        <v>买</v>
      </c>
      <c r="Q1574" s="7">
        <f>IF(P1573="买",$E1574/$E1573-1-IF(P1572="卖",参数!$B$3-IF(P1574="卖",参数!$B$3+参数!$B$4,0)),"")</f>
        <v>2.9793854274360321E-3</v>
      </c>
      <c r="R1574" s="8">
        <f t="shared" si="486"/>
        <v>6155.4385916297833</v>
      </c>
      <c r="S1574" s="3">
        <f>R1574/MAX(R$2:R1574)-1</f>
        <v>-0.15631840375086048</v>
      </c>
      <c r="T1574" s="10">
        <f ca="1">IFERROR(AVERAGE(OFFSET(E1574,0,0,-参数!B$10,1)),"")</f>
        <v>2962.9970000000003</v>
      </c>
      <c r="U1574" s="10">
        <f ca="1">IFERROR(AVERAGE(OFFSET(E1574,0,0,-参数!B$11,1)),"")</f>
        <v>3149.8088148148126</v>
      </c>
      <c r="V1574" s="10">
        <f t="shared" ca="1" si="477"/>
        <v>-186.81181481481235</v>
      </c>
      <c r="W1574" s="10">
        <f ca="1">IFERROR(AVERAGE(OFFSET(V1574,0,0,-参数!B$12,1)),"")</f>
        <v>-174.33035858585683</v>
      </c>
      <c r="X1574" s="11" t="str">
        <f t="shared" ca="1" si="475"/>
        <v>卖</v>
      </c>
      <c r="Y1574" s="12" t="str">
        <f ca="1">IF(X1573="买",$E1574/$E1573-1-IF(X1572="卖",参数!$B$3-IF(X1574="卖",参数!$B$3+参数!$B$4,0)),"")</f>
        <v/>
      </c>
      <c r="Z1574" s="10">
        <f t="shared" ca="1" si="487"/>
        <v>5864.5589114831128</v>
      </c>
      <c r="AA1574" s="3">
        <f ca="1">Z1574/MAX(Z$2:Z1574)-1</f>
        <v>-0.24642623830054899</v>
      </c>
      <c r="AB1574" s="8">
        <f ca="1">IFERROR(AVERAGE(OFFSET(E1574,0,0,-参数!B$14,1)),"")</f>
        <v>2940.4849999999997</v>
      </c>
      <c r="AC1574" s="8">
        <f ca="1">IFERROR(AVERAGE(OFFSET(E1574,0,0,-参数!B$15,1)),"")</f>
        <v>2990.9937931034483</v>
      </c>
      <c r="AD1574" s="9" t="str">
        <f ca="1">IFERROR(IF(OR(AND(AB1574/AC1574-1&lt;参数!B$16,AB1574/AC1574-1&gt;参数!B$17),AB1574/AC1574-1&lt;参数!B$18),"买","卖"),"买")</f>
        <v>卖</v>
      </c>
      <c r="AE1574" s="7" t="str">
        <f ca="1">IF(AD1573="买",$E1574/$E1573-1-IF(AD1572="卖",参数!$B$3-IF(AD1574="卖",参数!$B$3+参数!$B$4,0)),"")</f>
        <v/>
      </c>
      <c r="AF1574" s="8">
        <f t="shared" ca="1" si="488"/>
        <v>7325.5223707565465</v>
      </c>
      <c r="AG1574" s="3">
        <f ca="1">AF1574/MAX(AF$2:AF1574)-1</f>
        <v>-0.18055753040952383</v>
      </c>
      <c r="AH1574">
        <f t="shared" ca="1" si="478"/>
        <v>0</v>
      </c>
      <c r="AI1574">
        <f t="shared" si="479"/>
        <v>0</v>
      </c>
      <c r="AJ1574">
        <f t="shared" ca="1" si="480"/>
        <v>0</v>
      </c>
      <c r="AK1574">
        <f t="shared" ca="1" si="481"/>
        <v>0</v>
      </c>
      <c r="AL1574">
        <f t="shared" ca="1" si="482"/>
        <v>0</v>
      </c>
      <c r="AM1574">
        <f t="shared" ca="1" si="483"/>
        <v>0</v>
      </c>
      <c r="AO1574" s="9">
        <f t="shared" si="489"/>
        <v>9.0199999999999818</v>
      </c>
      <c r="AP1574" s="15">
        <f ca="1">IFERROR(ABS(E1574-OFFSET(E1574,-参数!B$20,0,1,1))/SUM(OFFSET(AO1574,0,0,-参数!B$20,1)),0)</f>
        <v>0.1193602631481845</v>
      </c>
      <c r="AQ1574" s="16">
        <f ca="1">(参数!B$21+参数!B$22*'000300'!AP1574)^(参数!B$23)</f>
        <v>9.3182653937998045E-2</v>
      </c>
      <c r="AR1574" s="17">
        <f t="shared" ca="1" si="490"/>
        <v>2962.5101379068515</v>
      </c>
      <c r="AS1574" s="9" t="str">
        <f ca="1">IF(E1574+参数!B$24&gt;=AR1574,"买","卖")</f>
        <v>买</v>
      </c>
      <c r="AT1574" s="7">
        <f ca="1">IF(AS1573="买",$E1574/$E1573-1-IF(AS1572="卖",参数!$B$3-IF(AS1574="卖",参数!$B$3+参数!$B$4,0)),"")</f>
        <v>2.9793854274360321E-3</v>
      </c>
      <c r="AU1574" s="8">
        <f t="shared" ca="1" si="491"/>
        <v>5773.0729220779476</v>
      </c>
      <c r="AV1574" s="7">
        <f ca="1">AU1574/MAX(AU$2:AU1574)-1</f>
        <v>-4.597642406450253E-2</v>
      </c>
      <c r="AW1574" s="3">
        <f t="shared" ca="1" si="494"/>
        <v>2.5726742055096619E-3</v>
      </c>
      <c r="AX1574" s="11" t="str">
        <f ca="1">IFERROR(IF(E1574&gt;MAX(OFFSET(C1574,-1,0,-参数!B$27,1)),"买",IF(E1574&lt;MIN(OFFSET(D1574,-1,0,-参数!B$26,1)),"卖",AX1573)),"卖")</f>
        <v>卖</v>
      </c>
      <c r="AY1574" s="12" t="str">
        <f ca="1">IF(AX1573="买",$E1574/$E1573-1-IF(AX1572="卖",参数!$B$3-IF(AX1574="卖",参数!$B$3+参数!$B$4,0)),"")</f>
        <v/>
      </c>
      <c r="AZ1574" s="10">
        <f t="shared" ca="1" si="492"/>
        <v>6585.1189156582268</v>
      </c>
      <c r="BA1574" s="12">
        <f ca="1">AZ1574/MAX(AZ$2:AZ1574)-1</f>
        <v>-0.15381051431379233</v>
      </c>
    </row>
    <row r="1575" spans="1:53" x14ac:dyDescent="0.15">
      <c r="A1575" s="1">
        <v>40722</v>
      </c>
      <c r="B1575" s="6">
        <v>3040.18</v>
      </c>
      <c r="C1575" s="6">
        <v>3046.8</v>
      </c>
      <c r="D1575" s="6">
        <v>3014</v>
      </c>
      <c r="E1575" s="2">
        <v>3041.73</v>
      </c>
      <c r="F1575" s="3">
        <f>E1575/MAX(E$2:E1575)-1</f>
        <v>-0.48245252841489139</v>
      </c>
      <c r="G1575" s="2">
        <f ca="1">IFERROR(AVERAGE(OFFSET(E1575,0,0,-参数!B$2,1)),"")</f>
        <v>3104.2389285714285</v>
      </c>
      <c r="H1575" t="str">
        <f t="shared" ca="1" si="493"/>
        <v>卖</v>
      </c>
      <c r="I1575" s="3" t="str">
        <f ca="1">IF(H1574="买",$E1575/$E1574-1-IF(H1573="卖",参数!$B$3-IF(H1575="卖",参数!$B$3+参数!$B$4,0)),"")</f>
        <v/>
      </c>
      <c r="J1575" s="2">
        <f t="shared" ca="1" si="484"/>
        <v>8463.5769670147056</v>
      </c>
      <c r="K1575" s="3">
        <f ca="1">J1575/MAX(J$2:J1575)-1</f>
        <v>-0.16619337451887894</v>
      </c>
      <c r="L1575" s="8">
        <f>L1574*(参数!$B$6-1)/(参数!$B$6+1)+E1575*2/(参数!$B$6+1)</f>
        <v>2984.8562211354033</v>
      </c>
      <c r="M1575" s="8">
        <f>M1574*(参数!$B$7-1)/(参数!$B$7+1)+E1575*2/(参数!$B$7+1)</f>
        <v>3091.1615632097596</v>
      </c>
      <c r="N1575" s="8">
        <f t="shared" si="476"/>
        <v>-106.3053420743563</v>
      </c>
      <c r="O1575" s="8">
        <f>O1574*(参数!$B$8-1)/(参数!$B$8+1)+N1575*2/(参数!$B$8+1)</f>
        <v>-116.86993195288609</v>
      </c>
      <c r="P1575" s="9" t="str">
        <f t="shared" si="485"/>
        <v>买</v>
      </c>
      <c r="Q1575" s="7">
        <f>IF(P1574="买",$E1575/$E1574-1-IF(P1573="卖",参数!$B$3-IF(P1575="卖",参数!$B$3+参数!$B$4,0)),"")</f>
        <v>1.7256766859103934E-3</v>
      </c>
      <c r="R1575" s="8">
        <f t="shared" si="486"/>
        <v>6166.0608884989124</v>
      </c>
      <c r="S1575" s="3">
        <f>R1575/MAX(R$2:R1575)-1</f>
        <v>-0.15486248208988151</v>
      </c>
      <c r="T1575" s="10">
        <f ca="1">IFERROR(AVERAGE(OFFSET(E1575,0,0,-参数!B$10,1)),"")</f>
        <v>2967.3580000000006</v>
      </c>
      <c r="U1575" s="10">
        <f ca="1">IFERROR(AVERAGE(OFFSET(E1575,0,0,-参数!B$11,1)),"")</f>
        <v>3149.0986913580227</v>
      </c>
      <c r="V1575" s="10">
        <f t="shared" ca="1" si="477"/>
        <v>-181.7406913580221</v>
      </c>
      <c r="W1575" s="10">
        <f ca="1">IFERROR(AVERAGE(OFFSET(V1575,0,0,-参数!B$12,1)),"")</f>
        <v>-178.01223512906671</v>
      </c>
      <c r="X1575" s="11" t="str">
        <f t="shared" ca="1" si="475"/>
        <v>卖</v>
      </c>
      <c r="Y1575" s="12" t="str">
        <f ca="1">IF(X1574="买",$E1575/$E1574-1-IF(X1573="卖",参数!$B$3-IF(X1575="卖",参数!$B$3+参数!$B$4,0)),"")</f>
        <v/>
      </c>
      <c r="Z1575" s="10">
        <f t="shared" ca="1" si="487"/>
        <v>5864.5589114831128</v>
      </c>
      <c r="AA1575" s="3">
        <f ca="1">Z1575/MAX(Z$2:Z1575)-1</f>
        <v>-0.24642623830054899</v>
      </c>
      <c r="AB1575" s="8">
        <f ca="1">IFERROR(AVERAGE(OFFSET(E1575,0,0,-参数!B$14,1)),"")</f>
        <v>2956.0037500000003</v>
      </c>
      <c r="AC1575" s="8">
        <f ca="1">IFERROR(AVERAGE(OFFSET(E1575,0,0,-参数!B$15,1)),"")</f>
        <v>2988.4317241379317</v>
      </c>
      <c r="AD1575" s="9" t="str">
        <f ca="1">IFERROR(IF(OR(AND(AB1575/AC1575-1&lt;参数!B$16,AB1575/AC1575-1&gt;参数!B$17),AB1575/AC1575-1&lt;参数!B$18),"买","卖"),"买")</f>
        <v>卖</v>
      </c>
      <c r="AE1575" s="7" t="str">
        <f ca="1">IF(AD1574="买",$E1575/$E1574-1-IF(AD1573="卖",参数!$B$3-IF(AD1575="卖",参数!$B$3+参数!$B$4,0)),"")</f>
        <v/>
      </c>
      <c r="AF1575" s="8">
        <f t="shared" ca="1" si="488"/>
        <v>7325.5223707565465</v>
      </c>
      <c r="AG1575" s="3">
        <f ca="1">AF1575/MAX(AF$2:AF1575)-1</f>
        <v>-0.18055753040952383</v>
      </c>
      <c r="AH1575">
        <f t="shared" ca="1" si="478"/>
        <v>0</v>
      </c>
      <c r="AI1575">
        <f t="shared" si="479"/>
        <v>0</v>
      </c>
      <c r="AJ1575">
        <f t="shared" ca="1" si="480"/>
        <v>1</v>
      </c>
      <c r="AK1575">
        <f t="shared" ca="1" si="481"/>
        <v>0</v>
      </c>
      <c r="AL1575">
        <f t="shared" ca="1" si="482"/>
        <v>0</v>
      </c>
      <c r="AM1575">
        <f t="shared" ca="1" si="483"/>
        <v>0</v>
      </c>
      <c r="AO1575" s="9">
        <f t="shared" si="489"/>
        <v>5.2400000000002365</v>
      </c>
      <c r="AP1575" s="15">
        <f ca="1">IFERROR(ABS(E1575-OFFSET(E1575,-参数!B$20,0,1,1))/SUM(OFFSET(AO1575,0,0,-参数!B$20,1)),0)</f>
        <v>8.8010155643923213E-2</v>
      </c>
      <c r="AQ1575" s="16">
        <f ca="1">(参数!B$21+参数!B$22*'000300'!AP1575)^(参数!B$23)</f>
        <v>6.2929800196385888E-2</v>
      </c>
      <c r="AR1575" s="17">
        <f t="shared" ca="1" si="490"/>
        <v>2967.4954279999588</v>
      </c>
      <c r="AS1575" s="9" t="str">
        <f ca="1">IF(E1575+参数!B$24&gt;=AR1575,"买","卖")</f>
        <v>买</v>
      </c>
      <c r="AT1575" s="7">
        <f ca="1">IF(AS1574="买",$E1575/$E1574-1-IF(AS1573="卖",参数!$B$3-IF(AS1575="卖",参数!$B$3+参数!$B$4,0)),"")</f>
        <v>1.7256766859103934E-3</v>
      </c>
      <c r="AU1575" s="8">
        <f t="shared" ca="1" si="491"/>
        <v>5783.035379425638</v>
      </c>
      <c r="AV1575" s="7">
        <f ca="1">AU1575/MAX(AU$2:AU1575)-1</f>
        <v>-4.433008782170178E-2</v>
      </c>
      <c r="AW1575" s="3">
        <f t="shared" ca="1" si="494"/>
        <v>1.6827925850169123E-3</v>
      </c>
      <c r="AX1575" s="11" t="str">
        <f ca="1">IFERROR(IF(E1575&gt;MAX(OFFSET(C1575,-1,0,-参数!B$27,1)),"买",IF(E1575&lt;MIN(OFFSET(D1575,-1,0,-参数!B$26,1)),"卖",AX1574)),"卖")</f>
        <v>卖</v>
      </c>
      <c r="AY1575" s="12" t="str">
        <f ca="1">IF(AX1574="买",$E1575/$E1574-1-IF(AX1573="卖",参数!$B$3-IF(AX1575="卖",参数!$B$3+参数!$B$4,0)),"")</f>
        <v/>
      </c>
      <c r="AZ1575" s="10">
        <f t="shared" ca="1" si="492"/>
        <v>6585.1189156582268</v>
      </c>
      <c r="BA1575" s="12">
        <f ca="1">AZ1575/MAX(AZ$2:AZ1575)-1</f>
        <v>-0.15381051431379233</v>
      </c>
    </row>
    <row r="1576" spans="1:53" x14ac:dyDescent="0.15">
      <c r="A1576" s="1">
        <v>40723</v>
      </c>
      <c r="B1576" s="6">
        <v>3039.05</v>
      </c>
      <c r="C1576" s="6">
        <v>3043.82</v>
      </c>
      <c r="D1576" s="6">
        <v>2999.95</v>
      </c>
      <c r="E1576" s="2">
        <v>3000.17</v>
      </c>
      <c r="F1576" s="3">
        <f>E1576/MAX(E$2:E1576)-1</f>
        <v>-0.48952392295650993</v>
      </c>
      <c r="G1576" s="2">
        <f ca="1">IFERROR(AVERAGE(OFFSET(E1576,0,0,-参数!B$2,1)),"")</f>
        <v>3097.9319642857145</v>
      </c>
      <c r="H1576" t="str">
        <f t="shared" ca="1" si="493"/>
        <v>卖</v>
      </c>
      <c r="I1576" s="3" t="str">
        <f ca="1">IF(H1575="买",$E1576/$E1575-1-IF(H1574="卖",参数!$B$3-IF(H1576="卖",参数!$B$3+参数!$B$4,0)),"")</f>
        <v/>
      </c>
      <c r="J1576" s="2">
        <f t="shared" ca="1" si="484"/>
        <v>8463.5769670147056</v>
      </c>
      <c r="K1576" s="3">
        <f ca="1">J1576/MAX(J$2:J1576)-1</f>
        <v>-0.16619337451887894</v>
      </c>
      <c r="L1576" s="8">
        <f>L1575*(参数!$B$6-1)/(参数!$B$6+1)+E1576*2/(参数!$B$6+1)</f>
        <v>2986.3146762653646</v>
      </c>
      <c r="M1576" s="8">
        <f>M1575*(参数!$B$7-1)/(参数!$B$7+1)+E1576*2/(参数!$B$7+1)</f>
        <v>3088.9689954215728</v>
      </c>
      <c r="N1576" s="8">
        <f t="shared" si="476"/>
        <v>-102.6543191562082</v>
      </c>
      <c r="O1576" s="8">
        <f>O1575*(参数!$B$8-1)/(参数!$B$8+1)+N1576*2/(参数!$B$8+1)</f>
        <v>-114.02680939355051</v>
      </c>
      <c r="P1576" s="9" t="str">
        <f t="shared" si="485"/>
        <v>买</v>
      </c>
      <c r="Q1576" s="7">
        <f>IF(P1575="买",$E1576/$E1575-1-IF(P1574="卖",参数!$B$3-IF(P1576="卖",参数!$B$3+参数!$B$4,0)),"")</f>
        <v>-1.3663277148201813E-2</v>
      </c>
      <c r="R1576" s="8">
        <f t="shared" si="486"/>
        <v>6081.8122896666646</v>
      </c>
      <c r="S1576" s="3">
        <f>R1576/MAX(R$2:R1576)-1</f>
        <v>-0.16640983022543088</v>
      </c>
      <c r="T1576" s="10">
        <f ca="1">IFERROR(AVERAGE(OFFSET(E1576,0,0,-参数!B$10,1)),"")</f>
        <v>2967.2884999999997</v>
      </c>
      <c r="U1576" s="10">
        <f ca="1">IFERROR(AVERAGE(OFFSET(E1576,0,0,-参数!B$11,1)),"")</f>
        <v>3148.4891111111097</v>
      </c>
      <c r="V1576" s="10">
        <f t="shared" ca="1" si="477"/>
        <v>-181.20061111110999</v>
      </c>
      <c r="W1576" s="10">
        <f ca="1">IFERROR(AVERAGE(OFFSET(V1576,0,0,-参数!B$12,1)),"")</f>
        <v>-181.2115937149253</v>
      </c>
      <c r="X1576" s="11" t="str">
        <f t="shared" ca="1" si="475"/>
        <v>买</v>
      </c>
      <c r="Y1576" s="12" t="str">
        <f ca="1">IF(X1575="买",$E1576/$E1575-1-IF(X1574="卖",参数!$B$3-IF(X1576="卖",参数!$B$3+参数!$B$4,0)),"")</f>
        <v/>
      </c>
      <c r="Z1576" s="10">
        <f t="shared" ca="1" si="487"/>
        <v>5864.5589114831128</v>
      </c>
      <c r="AA1576" s="3">
        <f ca="1">Z1576/MAX(Z$2:Z1576)-1</f>
        <v>-0.24642623830054899</v>
      </c>
      <c r="AB1576" s="8">
        <f ca="1">IFERROR(AVERAGE(OFFSET(E1576,0,0,-参数!B$14,1)),"")</f>
        <v>2969.5050000000001</v>
      </c>
      <c r="AC1576" s="8">
        <f ca="1">IFERROR(AVERAGE(OFFSET(E1576,0,0,-参数!B$15,1)),"")</f>
        <v>2983.6313793103454</v>
      </c>
      <c r="AD1576" s="9" t="str">
        <f ca="1">IFERROR(IF(OR(AND(AB1576/AC1576-1&lt;参数!B$16,AB1576/AC1576-1&gt;参数!B$17),AB1576/AC1576-1&lt;参数!B$18),"买","卖"),"买")</f>
        <v>卖</v>
      </c>
      <c r="AE1576" s="7" t="str">
        <f ca="1">IF(AD1575="买",$E1576/$E1575-1-IF(AD1574="卖",参数!$B$3-IF(AD1576="卖",参数!$B$3+参数!$B$4,0)),"")</f>
        <v/>
      </c>
      <c r="AF1576" s="8">
        <f t="shared" ca="1" si="488"/>
        <v>7325.5223707565465</v>
      </c>
      <c r="AG1576" s="3">
        <f ca="1">AF1576/MAX(AF$2:AF1576)-1</f>
        <v>-0.18055753040952383</v>
      </c>
      <c r="AH1576">
        <f t="shared" ca="1" si="478"/>
        <v>0</v>
      </c>
      <c r="AI1576">
        <f t="shared" si="479"/>
        <v>0</v>
      </c>
      <c r="AJ1576">
        <f t="shared" ca="1" si="480"/>
        <v>0</v>
      </c>
      <c r="AK1576">
        <f t="shared" ca="1" si="481"/>
        <v>1</v>
      </c>
      <c r="AL1576">
        <f t="shared" ca="1" si="482"/>
        <v>0</v>
      </c>
      <c r="AM1576">
        <f t="shared" ca="1" si="483"/>
        <v>0</v>
      </c>
      <c r="AO1576" s="9">
        <f t="shared" si="489"/>
        <v>41.559999999999945</v>
      </c>
      <c r="AP1576" s="15">
        <f ca="1">IFERROR(ABS(E1576-OFFSET(E1576,-参数!B$20,0,1,1))/SUM(OFFSET(AO1576,0,0,-参数!B$20,1)),0)</f>
        <v>0.13475277486512763</v>
      </c>
      <c r="AQ1576" s="16">
        <f ca="1">(参数!B$21+参数!B$22*'000300'!AP1576)^(参数!B$23)</f>
        <v>0.10803642774484817</v>
      </c>
      <c r="AR1576" s="17">
        <f t="shared" ca="1" si="490"/>
        <v>2971.0254720369348</v>
      </c>
      <c r="AS1576" s="9" t="str">
        <f ca="1">IF(E1576+参数!B$24&gt;=AR1576,"买","卖")</f>
        <v>买</v>
      </c>
      <c r="AT1576" s="7">
        <f ca="1">IF(AS1575="买",$E1576/$E1575-1-IF(AS1574="卖",参数!$B$3-IF(AS1576="卖",参数!$B$3+参数!$B$4,0)),"")</f>
        <v>-1.3663277148201813E-2</v>
      </c>
      <c r="AU1576" s="8">
        <f t="shared" ca="1" si="491"/>
        <v>5704.0201642786888</v>
      </c>
      <c r="AV1576" s="7">
        <f ca="1">AU1576/MAX(AU$2:AU1576)-1</f>
        <v>-5.7387670693991533E-2</v>
      </c>
      <c r="AW1576" s="3">
        <f t="shared" ca="1" si="494"/>
        <v>1.189570168724785E-3</v>
      </c>
      <c r="AX1576" s="11" t="str">
        <f ca="1">IFERROR(IF(E1576&gt;MAX(OFFSET(C1576,-1,0,-参数!B$27,1)),"买",IF(E1576&lt;MIN(OFFSET(D1576,-1,0,-参数!B$26,1)),"卖",AX1575)),"卖")</f>
        <v>卖</v>
      </c>
      <c r="AY1576" s="12" t="str">
        <f ca="1">IF(AX1575="买",$E1576/$E1575-1-IF(AX1574="卖",参数!$B$3-IF(AX1576="卖",参数!$B$3+参数!$B$4,0)),"")</f>
        <v/>
      </c>
      <c r="AZ1576" s="10">
        <f t="shared" ca="1" si="492"/>
        <v>6585.1189156582268</v>
      </c>
      <c r="BA1576" s="12">
        <f ca="1">AZ1576/MAX(AZ$2:AZ1576)-1</f>
        <v>-0.15381051431379233</v>
      </c>
    </row>
    <row r="1577" spans="1:53" x14ac:dyDescent="0.15">
      <c r="A1577" s="1">
        <v>40724</v>
      </c>
      <c r="B1577" s="6">
        <v>3003.23</v>
      </c>
      <c r="C1577" s="6">
        <v>3058.63</v>
      </c>
      <c r="D1577" s="6">
        <v>3003.23</v>
      </c>
      <c r="E1577" s="2">
        <v>3044.09</v>
      </c>
      <c r="F1577" s="3">
        <f>E1577/MAX(E$2:E1577)-1</f>
        <v>-0.48205097665555019</v>
      </c>
      <c r="G1577" s="2">
        <f ca="1">IFERROR(AVERAGE(OFFSET(E1577,0,0,-参数!B$2,1)),"")</f>
        <v>3092.7651785714288</v>
      </c>
      <c r="H1577" t="str">
        <f t="shared" ca="1" si="493"/>
        <v>卖</v>
      </c>
      <c r="I1577" s="3" t="str">
        <f ca="1">IF(H1576="买",$E1577/$E1576-1-IF(H1575="卖",参数!$B$3-IF(H1577="卖",参数!$B$3+参数!$B$4,0)),"")</f>
        <v/>
      </c>
      <c r="J1577" s="2">
        <f t="shared" ca="1" si="484"/>
        <v>8463.5769670147056</v>
      </c>
      <c r="K1577" s="3">
        <f ca="1">J1577/MAX(J$2:J1577)-1</f>
        <v>-0.16619337451887894</v>
      </c>
      <c r="L1577" s="8">
        <f>L1576*(参数!$B$6-1)/(参数!$B$6+1)+E1577*2/(参数!$B$6+1)</f>
        <v>2991.8170880496159</v>
      </c>
      <c r="M1577" s="8">
        <f>M1576*(参数!$B$7-1)/(参数!$B$7+1)+E1577*2/(参数!$B$7+1)</f>
        <v>3087.8875738451493</v>
      </c>
      <c r="N1577" s="8">
        <f t="shared" si="476"/>
        <v>-96.070485795533386</v>
      </c>
      <c r="O1577" s="8">
        <f>O1576*(参数!$B$8-1)/(参数!$B$8+1)+N1577*2/(参数!$B$8+1)</f>
        <v>-110.43554467394708</v>
      </c>
      <c r="P1577" s="9" t="str">
        <f t="shared" si="485"/>
        <v>买</v>
      </c>
      <c r="Q1577" s="7">
        <f>IF(P1576="买",$E1577/$E1576-1-IF(P1575="卖",参数!$B$3-IF(P1577="卖",参数!$B$3+参数!$B$4,0)),"")</f>
        <v>1.4639170447008132E-2</v>
      </c>
      <c r="R1577" s="8">
        <f t="shared" si="486"/>
        <v>6170.8449764018033</v>
      </c>
      <c r="S1577" s="3">
        <f>R1577/MAX(R$2:R1577)-1</f>
        <v>-0.15420676164715053</v>
      </c>
      <c r="T1577" s="10">
        <f ca="1">IFERROR(AVERAGE(OFFSET(E1577,0,0,-参数!B$10,1)),"")</f>
        <v>2969.2844999999993</v>
      </c>
      <c r="U1577" s="10">
        <f ca="1">IFERROR(AVERAGE(OFFSET(E1577,0,0,-参数!B$11,1)),"")</f>
        <v>3147.9057037037023</v>
      </c>
      <c r="V1577" s="10">
        <f t="shared" ca="1" si="477"/>
        <v>-178.62120370370303</v>
      </c>
      <c r="W1577" s="10">
        <f ca="1">IFERROR(AVERAGE(OFFSET(V1577,0,0,-参数!B$12,1)),"")</f>
        <v>-183.54348484848316</v>
      </c>
      <c r="X1577" s="11" t="str">
        <f t="shared" ca="1" si="475"/>
        <v>买</v>
      </c>
      <c r="Y1577" s="12">
        <f ca="1">IF(X1576="买",$E1577/$E1576-1-IF(X1575="卖",参数!$B$3-IF(X1577="卖",参数!$B$3+参数!$B$4,0)),"")</f>
        <v>1.4389170447008132E-2</v>
      </c>
      <c r="Z1577" s="10">
        <f t="shared" ca="1" si="487"/>
        <v>5948.9450492569631</v>
      </c>
      <c r="AA1577" s="3">
        <f ca="1">Z1577/MAX(Z$2:Z1577)-1</f>
        <v>-0.23558293699906263</v>
      </c>
      <c r="AB1577" s="8">
        <f ca="1">IFERROR(AVERAGE(OFFSET(E1577,0,0,-参数!B$14,1)),"")</f>
        <v>2990.6537499999999</v>
      </c>
      <c r="AC1577" s="8">
        <f ca="1">IFERROR(AVERAGE(OFFSET(E1577,0,0,-参数!B$15,1)),"")</f>
        <v>2980.9917241379312</v>
      </c>
      <c r="AD1577" s="9" t="str">
        <f ca="1">IFERROR(IF(OR(AND(AB1577/AC1577-1&lt;参数!B$16,AB1577/AC1577-1&gt;参数!B$17),AB1577/AC1577-1&lt;参数!B$18),"买","卖"),"买")</f>
        <v>买</v>
      </c>
      <c r="AE1577" s="7" t="str">
        <f ca="1">IF(AD1576="买",$E1577/$E1576-1-IF(AD1575="卖",参数!$B$3-IF(AD1577="卖",参数!$B$3+参数!$B$4,0)),"")</f>
        <v/>
      </c>
      <c r="AF1577" s="8">
        <f t="shared" ca="1" si="488"/>
        <v>7325.5223707565465</v>
      </c>
      <c r="AG1577" s="3">
        <f ca="1">AF1577/MAX(AF$2:AF1577)-1</f>
        <v>-0.18055753040952383</v>
      </c>
      <c r="AH1577">
        <f t="shared" ca="1" si="478"/>
        <v>0</v>
      </c>
      <c r="AI1577">
        <f t="shared" si="479"/>
        <v>0</v>
      </c>
      <c r="AJ1577">
        <f t="shared" ca="1" si="480"/>
        <v>0</v>
      </c>
      <c r="AK1577">
        <f t="shared" ca="1" si="481"/>
        <v>0</v>
      </c>
      <c r="AL1577">
        <f t="shared" ca="1" si="482"/>
        <v>0</v>
      </c>
      <c r="AM1577">
        <f t="shared" ca="1" si="483"/>
        <v>0</v>
      </c>
      <c r="AO1577" s="9">
        <f t="shared" si="489"/>
        <v>43.920000000000073</v>
      </c>
      <c r="AP1577" s="15">
        <f ca="1">IFERROR(ABS(E1577-OFFSET(E1577,-参数!B$20,0,1,1))/SUM(OFFSET(AO1577,0,0,-参数!B$20,1)),0)</f>
        <v>8.3454689247047811E-2</v>
      </c>
      <c r="AQ1577" s="16">
        <f ca="1">(参数!B$21+参数!B$22*'000300'!AP1577)^(参数!B$23)</f>
        <v>5.853377512340114E-2</v>
      </c>
      <c r="AR1577" s="17">
        <f t="shared" ca="1" si="490"/>
        <v>2975.3022146862222</v>
      </c>
      <c r="AS1577" s="9" t="str">
        <f ca="1">IF(E1577+参数!B$24&gt;=AR1577,"买","卖")</f>
        <v>买</v>
      </c>
      <c r="AT1577" s="7">
        <f ca="1">IF(AS1576="买",$E1577/$E1576-1-IF(AS1575="卖",参数!$B$3-IF(AS1577="卖",参数!$B$3+参数!$B$4,0)),"")</f>
        <v>1.4639170447008132E-2</v>
      </c>
      <c r="AU1577" s="8">
        <f t="shared" ca="1" si="491"/>
        <v>5787.5222876967355</v>
      </c>
      <c r="AV1577" s="7">
        <f ca="1">AU1577/MAX(AU$2:AU1577)-1</f>
        <v>-4.3588608139829566E-2</v>
      </c>
      <c r="AW1577" s="3">
        <f t="shared" ca="1" si="494"/>
        <v>1.4394836697091407E-3</v>
      </c>
      <c r="AX1577" s="11" t="str">
        <f ca="1">IFERROR(IF(E1577&gt;MAX(OFFSET(C1577,-1,0,-参数!B$27,1)),"买",IF(E1577&lt;MIN(OFFSET(D1577,-1,0,-参数!B$26,1)),"卖",AX1576)),"卖")</f>
        <v>卖</v>
      </c>
      <c r="AY1577" s="12" t="str">
        <f ca="1">IF(AX1576="买",$E1577/$E1576-1-IF(AX1575="卖",参数!$B$3-IF(AX1577="卖",参数!$B$3+参数!$B$4,0)),"")</f>
        <v/>
      </c>
      <c r="AZ1577" s="10">
        <f t="shared" ca="1" si="492"/>
        <v>6585.1189156582268</v>
      </c>
      <c r="BA1577" s="12">
        <f ca="1">AZ1577/MAX(AZ$2:AZ1577)-1</f>
        <v>-0.15381051431379233</v>
      </c>
    </row>
    <row r="1578" spans="1:53" x14ac:dyDescent="0.15">
      <c r="A1578" s="1">
        <v>40725</v>
      </c>
      <c r="B1578" s="6">
        <v>3052.12</v>
      </c>
      <c r="C1578" s="6">
        <v>3071.21</v>
      </c>
      <c r="D1578" s="6">
        <v>3034.07</v>
      </c>
      <c r="E1578" s="2">
        <v>3049.75</v>
      </c>
      <c r="F1578" s="3">
        <f>E1578/MAX(E$2:E1578)-1</f>
        <v>-0.48108793302933373</v>
      </c>
      <c r="G1578" s="2">
        <f ca="1">IFERROR(AVERAGE(OFFSET(E1578,0,0,-参数!B$2,1)),"")</f>
        <v>3087.8183928571425</v>
      </c>
      <c r="H1578" t="str">
        <f t="shared" ca="1" si="493"/>
        <v>卖</v>
      </c>
      <c r="I1578" s="3" t="str">
        <f ca="1">IF(H1577="买",$E1578/$E1577-1-IF(H1576="卖",参数!$B$3-IF(H1578="卖",参数!$B$3+参数!$B$4,0)),"")</f>
        <v/>
      </c>
      <c r="J1578" s="2">
        <f t="shared" ca="1" si="484"/>
        <v>8463.5769670147056</v>
      </c>
      <c r="K1578" s="3">
        <f ca="1">J1578/MAX(J$2:J1578)-1</f>
        <v>-0.16619337451887894</v>
      </c>
      <c r="L1578" s="8">
        <f>L1577*(参数!$B$6-1)/(参数!$B$6+1)+E1578*2/(参数!$B$6+1)</f>
        <v>2997.3345082353671</v>
      </c>
      <c r="M1578" s="8">
        <f>M1577*(参数!$B$7-1)/(参数!$B$7+1)+E1578*2/(参数!$B$7+1)</f>
        <v>3086.9685961621335</v>
      </c>
      <c r="N1578" s="8">
        <f t="shared" si="476"/>
        <v>-89.634087926766369</v>
      </c>
      <c r="O1578" s="8">
        <f>O1577*(参数!$B$8-1)/(参数!$B$8+1)+N1578*2/(参数!$B$8+1)</f>
        <v>-106.27525332451094</v>
      </c>
      <c r="P1578" s="9" t="str">
        <f t="shared" si="485"/>
        <v>买</v>
      </c>
      <c r="Q1578" s="7">
        <f>IF(P1577="买",$E1578/$E1577-1-IF(P1576="卖",参数!$B$3-IF(P1578="卖",参数!$B$3+参数!$B$4,0)),"")</f>
        <v>1.8593405582620903E-3</v>
      </c>
      <c r="R1578" s="8">
        <f t="shared" si="486"/>
        <v>6182.318678745175</v>
      </c>
      <c r="S1578" s="3">
        <f>R1578/MAX(R$2:R1578)-1</f>
        <v>-0.15263414397517727</v>
      </c>
      <c r="T1578" s="10">
        <f ca="1">IFERROR(AVERAGE(OFFSET(E1578,0,0,-参数!B$10,1)),"")</f>
        <v>2973.9865000000004</v>
      </c>
      <c r="U1578" s="10">
        <f ca="1">IFERROR(AVERAGE(OFFSET(E1578,0,0,-参数!B$11,1)),"")</f>
        <v>3147.058666666665</v>
      </c>
      <c r="V1578" s="10">
        <f t="shared" ca="1" si="477"/>
        <v>-173.07216666666454</v>
      </c>
      <c r="W1578" s="10">
        <f ca="1">IFERROR(AVERAGE(OFFSET(V1578,0,0,-参数!B$12,1)),"")</f>
        <v>-184.43549270482436</v>
      </c>
      <c r="X1578" s="11" t="str">
        <f t="shared" ca="1" si="475"/>
        <v>买</v>
      </c>
      <c r="Y1578" s="12">
        <f ca="1">IF(X1577="买",$E1578/$E1577-1-IF(X1576="卖",参数!$B$3-IF(X1578="卖",参数!$B$3+参数!$B$4,0)),"")</f>
        <v>1.8593405582620903E-3</v>
      </c>
      <c r="Z1578" s="10">
        <f t="shared" ca="1" si="487"/>
        <v>5960.0061640659187</v>
      </c>
      <c r="AA1578" s="3">
        <f ca="1">Z1578/MAX(Z$2:Z1578)-1</f>
        <v>-0.23416162535039742</v>
      </c>
      <c r="AB1578" s="8">
        <f ca="1">IFERROR(AVERAGE(OFFSET(E1578,0,0,-参数!B$14,1)),"")</f>
        <v>3008.23875</v>
      </c>
      <c r="AC1578" s="8">
        <f ca="1">IFERROR(AVERAGE(OFFSET(E1578,0,0,-参数!B$15,1)),"")</f>
        <v>2978.5141379310344</v>
      </c>
      <c r="AD1578" s="9" t="str">
        <f ca="1">IFERROR(IF(OR(AND(AB1578/AC1578-1&lt;参数!B$16,AB1578/AC1578-1&gt;参数!B$17),AB1578/AC1578-1&lt;参数!B$18),"买","卖"),"买")</f>
        <v>买</v>
      </c>
      <c r="AE1578" s="7">
        <f ca="1">IF(AD1577="买",$E1578/$E1577-1-IF(AD1576="卖",参数!$B$3-IF(AD1578="卖",参数!$B$3+参数!$B$4,0)),"")</f>
        <v>1.6093405582620903E-3</v>
      </c>
      <c r="AF1578" s="8">
        <f t="shared" ca="1" si="488"/>
        <v>7337.3116310182604</v>
      </c>
      <c r="AG1578" s="3">
        <f ca="1">AF1578/MAX(AF$2:AF1578)-1</f>
        <v>-0.17923876840804953</v>
      </c>
      <c r="AH1578">
        <f t="shared" ca="1" si="478"/>
        <v>1</v>
      </c>
      <c r="AI1578">
        <f t="shared" si="479"/>
        <v>0</v>
      </c>
      <c r="AJ1578">
        <f t="shared" ca="1" si="480"/>
        <v>0</v>
      </c>
      <c r="AK1578">
        <f t="shared" ca="1" si="481"/>
        <v>0</v>
      </c>
      <c r="AL1578">
        <f t="shared" ca="1" si="482"/>
        <v>0</v>
      </c>
      <c r="AM1578">
        <f t="shared" ca="1" si="483"/>
        <v>0</v>
      </c>
      <c r="AO1578" s="9">
        <f t="shared" si="489"/>
        <v>5.6599999999998545</v>
      </c>
      <c r="AP1578" s="15">
        <f ca="1">IFERROR(ABS(E1578-OFFSET(E1578,-参数!B$20,0,1,1))/SUM(OFFSET(AO1578,0,0,-参数!B$20,1)),0)</f>
        <v>9.1149781381143921E-2</v>
      </c>
      <c r="AQ1578" s="16">
        <f ca="1">(参数!B$21+参数!B$22*'000300'!AP1578)^(参数!B$23)</f>
        <v>6.5959539032803882E-2</v>
      </c>
      <c r="AR1578" s="17">
        <f t="shared" ca="1" si="490"/>
        <v>2980.2127562875321</v>
      </c>
      <c r="AS1578" s="9" t="str">
        <f ca="1">IF(E1578+参数!B$24&gt;=AR1578,"买","卖")</f>
        <v>买</v>
      </c>
      <c r="AT1578" s="7">
        <f ca="1">IF(AS1577="买",$E1578/$E1577-1-IF(AS1576="卖",参数!$B$3-IF(AS1578="卖",参数!$B$3+参数!$B$4,0)),"")</f>
        <v>1.8593405582620903E-3</v>
      </c>
      <c r="AU1578" s="8">
        <f t="shared" ca="1" si="491"/>
        <v>5798.2832626180962</v>
      </c>
      <c r="AV1578" s="7">
        <f ca="1">AU1578/MAX(AU$2:AU1578)-1</f>
        <v>-4.1810313648560027E-2</v>
      </c>
      <c r="AW1578" s="3">
        <f t="shared" ca="1" si="494"/>
        <v>1.6504345599150927E-3</v>
      </c>
      <c r="AX1578" s="11" t="str">
        <f ca="1">IFERROR(IF(E1578&gt;MAX(OFFSET(C1578,-1,0,-参数!B$27,1)),"买",IF(E1578&lt;MIN(OFFSET(D1578,-1,0,-参数!B$26,1)),"卖",AX1577)),"卖")</f>
        <v>卖</v>
      </c>
      <c r="AY1578" s="12" t="str">
        <f ca="1">IF(AX1577="买",$E1578/$E1577-1-IF(AX1576="卖",参数!$B$3-IF(AX1578="卖",参数!$B$3+参数!$B$4,0)),"")</f>
        <v/>
      </c>
      <c r="AZ1578" s="10">
        <f t="shared" ca="1" si="492"/>
        <v>6585.1189156582268</v>
      </c>
      <c r="BA1578" s="12">
        <f ca="1">AZ1578/MAX(AZ$2:AZ1578)-1</f>
        <v>-0.15381051431379233</v>
      </c>
    </row>
    <row r="1579" spans="1:53" x14ac:dyDescent="0.15">
      <c r="A1579" s="1">
        <v>40728</v>
      </c>
      <c r="B1579" s="6">
        <v>3064.94</v>
      </c>
      <c r="C1579" s="6">
        <v>3124.58</v>
      </c>
      <c r="D1579" s="6">
        <v>3064.94</v>
      </c>
      <c r="E1579" s="2">
        <v>3121.98</v>
      </c>
      <c r="F1579" s="3">
        <f>E1579/MAX(E$2:E1579)-1</f>
        <v>-0.46879806710678551</v>
      </c>
      <c r="G1579" s="2">
        <f ca="1">IFERROR(AVERAGE(OFFSET(E1579,0,0,-参数!B$2,1)),"")</f>
        <v>3083.3532142857143</v>
      </c>
      <c r="H1579" t="str">
        <f t="shared" ca="1" si="493"/>
        <v>买</v>
      </c>
      <c r="I1579" s="3" t="str">
        <f ca="1">IF(H1578="买",$E1579/$E1578-1-IF(H1577="卖",参数!$B$3-IF(H1579="卖",参数!$B$3+参数!$B$4,0)),"")</f>
        <v/>
      </c>
      <c r="J1579" s="2">
        <f t="shared" ca="1" si="484"/>
        <v>8463.5769670147056</v>
      </c>
      <c r="K1579" s="3">
        <f ca="1">J1579/MAX(J$2:J1579)-1</f>
        <v>-0.16619337451887894</v>
      </c>
      <c r="L1579" s="8">
        <f>L1578*(参数!$B$6-1)/(参数!$B$6+1)+E1579*2/(参数!$B$6+1)</f>
        <v>3009.2055074510467</v>
      </c>
      <c r="M1579" s="8">
        <f>M1578*(参数!$B$7-1)/(参数!$B$7+1)+E1579*2/(参数!$B$7+1)</f>
        <v>3087.8122444473834</v>
      </c>
      <c r="N1579" s="8">
        <f t="shared" si="476"/>
        <v>-78.606736996336622</v>
      </c>
      <c r="O1579" s="8">
        <f>O1578*(参数!$B$8-1)/(参数!$B$8+1)+N1579*2/(参数!$B$8+1)</f>
        <v>-100.74155005887609</v>
      </c>
      <c r="P1579" s="9" t="str">
        <f t="shared" si="485"/>
        <v>买</v>
      </c>
      <c r="Q1579" s="7">
        <f>IF(P1578="买",$E1579/$E1578-1-IF(P1577="卖",参数!$B$3-IF(P1579="卖",参数!$B$3+参数!$B$4,0)),"")</f>
        <v>2.3683908517091679E-2</v>
      </c>
      <c r="R1579" s="8">
        <f t="shared" si="486"/>
        <v>6328.7401487560828</v>
      </c>
      <c r="S1579" s="3">
        <f>R1579/MAX(R$2:R1579)-1</f>
        <v>-0.1325652085605783</v>
      </c>
      <c r="T1579" s="10">
        <f ca="1">IFERROR(AVERAGE(OFFSET(E1579,0,0,-参数!B$10,1)),"")</f>
        <v>2980.7679999999996</v>
      </c>
      <c r="U1579" s="10">
        <f ca="1">IFERROR(AVERAGE(OFFSET(E1579,0,0,-参数!B$11,1)),"")</f>
        <v>3146.2847160493811</v>
      </c>
      <c r="V1579" s="10">
        <f t="shared" ca="1" si="477"/>
        <v>-165.51671604938156</v>
      </c>
      <c r="W1579" s="10">
        <f ca="1">IFERROR(AVERAGE(OFFSET(V1579,0,0,-参数!B$12,1)),"")</f>
        <v>-183.70018799101965</v>
      </c>
      <c r="X1579" s="11" t="str">
        <f t="shared" ca="1" si="475"/>
        <v>买</v>
      </c>
      <c r="Y1579" s="12">
        <f ca="1">IF(X1578="买",$E1579/$E1578-1-IF(X1577="卖",参数!$B$3-IF(X1579="卖",参数!$B$3+参数!$B$4,0)),"")</f>
        <v>2.3683908517091679E-2</v>
      </c>
      <c r="Z1579" s="10">
        <f t="shared" ca="1" si="487"/>
        <v>6101.1624048169588</v>
      </c>
      <c r="AA1579" s="3">
        <f ca="1">Z1579/MAX(Z$2:Z1579)-1</f>
        <v>-0.216023579346318</v>
      </c>
      <c r="AB1579" s="8">
        <f ca="1">IFERROR(AVERAGE(OFFSET(E1579,0,0,-参数!B$14,1)),"")</f>
        <v>3034.9137500000002</v>
      </c>
      <c r="AC1579" s="8">
        <f ca="1">IFERROR(AVERAGE(OFFSET(E1579,0,0,-参数!B$15,1)),"")</f>
        <v>2981.9279310344823</v>
      </c>
      <c r="AD1579" s="9" t="str">
        <f ca="1">IFERROR(IF(OR(AND(AB1579/AC1579-1&lt;参数!B$16,AB1579/AC1579-1&gt;参数!B$17),AB1579/AC1579-1&lt;参数!B$18),"买","卖"),"买")</f>
        <v>买</v>
      </c>
      <c r="AE1579" s="7">
        <f ca="1">IF(AD1578="买",$E1579/$E1578-1-IF(AD1577="卖",参数!$B$3-IF(AD1579="卖",参数!$B$3+参数!$B$4,0)),"")</f>
        <v>2.3683908517091679E-2</v>
      </c>
      <c r="AF1579" s="8">
        <f t="shared" ca="1" si="488"/>
        <v>7511.0878484486893</v>
      </c>
      <c r="AG1579" s="3">
        <f ca="1">AF1579/MAX(AF$2:AF1579)-1</f>
        <v>-0.15979993448465024</v>
      </c>
      <c r="AH1579">
        <f t="shared" ca="1" si="478"/>
        <v>0</v>
      </c>
      <c r="AI1579">
        <f t="shared" si="479"/>
        <v>0</v>
      </c>
      <c r="AJ1579">
        <f t="shared" ca="1" si="480"/>
        <v>0</v>
      </c>
      <c r="AK1579">
        <f t="shared" ca="1" si="481"/>
        <v>0</v>
      </c>
      <c r="AL1579">
        <f t="shared" ca="1" si="482"/>
        <v>0</v>
      </c>
      <c r="AM1579">
        <f t="shared" ca="1" si="483"/>
        <v>0</v>
      </c>
      <c r="AO1579" s="9">
        <f t="shared" si="489"/>
        <v>72.230000000000018</v>
      </c>
      <c r="AP1579" s="15">
        <f ca="1">IFERROR(ABS(E1579-OFFSET(E1579,-参数!B$20,0,1,1))/SUM(OFFSET(AO1579,0,0,-参数!B$20,1)),0)</f>
        <v>4.5181698042108802E-2</v>
      </c>
      <c r="AQ1579" s="16">
        <f ca="1">(参数!B$21+参数!B$22*'000300'!AP1579)^(参数!B$23)</f>
        <v>2.1600338610634991E-2</v>
      </c>
      <c r="AR1579" s="17">
        <f t="shared" ca="1" si="490"/>
        <v>2983.2749767556179</v>
      </c>
      <c r="AS1579" s="9" t="str">
        <f ca="1">IF(E1579+参数!B$24&gt;=AR1579,"买","卖")</f>
        <v>买</v>
      </c>
      <c r="AT1579" s="7">
        <f ca="1">IF(AS1578="买",$E1579/$E1578-1-IF(AS1577="卖",参数!$B$3-IF(AS1579="卖",参数!$B$3+参数!$B$4,0)),"")</f>
        <v>2.3683908517091679E-2</v>
      </c>
      <c r="AU1579" s="8">
        <f t="shared" ca="1" si="491"/>
        <v>5935.6092729661268</v>
      </c>
      <c r="AV1579" s="7">
        <f ca="1">AU1579/MAX(AU$2:AU1579)-1</f>
        <v>-1.9116636774991758E-2</v>
      </c>
      <c r="AW1579" s="3">
        <f t="shared" ca="1" si="494"/>
        <v>1.0275174017777555E-3</v>
      </c>
      <c r="AX1579" s="11" t="str">
        <f ca="1">IFERROR(IF(E1579&gt;MAX(OFFSET(C1579,-1,0,-参数!B$27,1)),"买",IF(E1579&lt;MIN(OFFSET(D1579,-1,0,-参数!B$26,1)),"卖",AX1578)),"卖")</f>
        <v>卖</v>
      </c>
      <c r="AY1579" s="12" t="str">
        <f ca="1">IF(AX1578="买",$E1579/$E1578-1-IF(AX1577="卖",参数!$B$3-IF(AX1579="卖",参数!$B$3+参数!$B$4,0)),"")</f>
        <v/>
      </c>
      <c r="AZ1579" s="10">
        <f t="shared" ca="1" si="492"/>
        <v>6585.1189156582268</v>
      </c>
      <c r="BA1579" s="12">
        <f ca="1">AZ1579/MAX(AZ$2:AZ1579)-1</f>
        <v>-0.15381051431379233</v>
      </c>
    </row>
    <row r="1580" spans="1:53" x14ac:dyDescent="0.15">
      <c r="A1580" s="1">
        <v>40729</v>
      </c>
      <c r="B1580" s="6">
        <v>3122.9</v>
      </c>
      <c r="C1580" s="6">
        <v>3128.53</v>
      </c>
      <c r="D1580" s="6">
        <v>3105.09</v>
      </c>
      <c r="E1580" s="2">
        <v>3122.5</v>
      </c>
      <c r="F1580" s="3">
        <f>E1580/MAX(E$2:E1580)-1</f>
        <v>-0.46870958960049003</v>
      </c>
      <c r="G1580" s="2">
        <f ca="1">IFERROR(AVERAGE(OFFSET(E1580,0,0,-参数!B$2,1)),"")</f>
        <v>3079.227142857143</v>
      </c>
      <c r="H1580" t="str">
        <f t="shared" ca="1" si="493"/>
        <v>买</v>
      </c>
      <c r="I1580" s="3">
        <f ca="1">IF(H1579="买",$E1580/$E1579-1-IF(H1578="卖",参数!$B$3-IF(H1580="卖",参数!$B$3+参数!$B$4,0)),"")</f>
        <v>-8.3439035483939611E-5</v>
      </c>
      <c r="J1580" s="2">
        <f t="shared" ca="1" si="484"/>
        <v>8462.8707743158338</v>
      </c>
      <c r="K1580" s="3">
        <f ca="1">J1580/MAX(J$2:J1580)-1</f>
        <v>-0.16626294653948925</v>
      </c>
      <c r="L1580" s="8">
        <f>L1579*(参数!$B$6-1)/(参数!$B$6+1)+E1580*2/(参数!$B$6+1)</f>
        <v>3019.9954591223755</v>
      </c>
      <c r="M1580" s="8">
        <f>M1579*(参数!$B$7-1)/(参数!$B$7+1)+E1580*2/(参数!$B$7+1)</f>
        <v>3088.6480939787716</v>
      </c>
      <c r="N1580" s="8">
        <f t="shared" si="476"/>
        <v>-68.652634856396162</v>
      </c>
      <c r="O1580" s="8">
        <f>O1579*(参数!$B$8-1)/(参数!$B$8+1)+N1580*2/(参数!$B$8+1)</f>
        <v>-94.323767018380096</v>
      </c>
      <c r="P1580" s="9" t="str">
        <f t="shared" si="485"/>
        <v>买</v>
      </c>
      <c r="Q1580" s="7">
        <f>IF(P1579="买",$E1580/$E1579-1-IF(P1578="卖",参数!$B$3-IF(P1580="卖",参数!$B$3+参数!$B$4,0)),"")</f>
        <v>1.6656096451606039E-4</v>
      </c>
      <c r="R1580" s="8">
        <f t="shared" si="486"/>
        <v>6329.7942698194311</v>
      </c>
      <c r="S1580" s="3">
        <f>R1580/MAX(R$2:R1580)-1</f>
        <v>-0.13242072778506131</v>
      </c>
      <c r="T1580" s="10">
        <f ca="1">IFERROR(AVERAGE(OFFSET(E1580,0,0,-参数!B$10,1)),"")</f>
        <v>2986.68</v>
      </c>
      <c r="U1580" s="10">
        <f ca="1">IFERROR(AVERAGE(OFFSET(E1580,0,0,-参数!B$11,1)),"")</f>
        <v>3145.4664691358007</v>
      </c>
      <c r="V1580" s="10">
        <f t="shared" ca="1" si="477"/>
        <v>-158.78646913580087</v>
      </c>
      <c r="W1580" s="10">
        <f ca="1">IFERROR(AVERAGE(OFFSET(V1580,0,0,-参数!B$12,1)),"")</f>
        <v>-181.3445117845101</v>
      </c>
      <c r="X1580" s="11" t="str">
        <f t="shared" ca="1" si="475"/>
        <v>买</v>
      </c>
      <c r="Y1580" s="12">
        <f ca="1">IF(X1579="买",$E1580/$E1579-1-IF(X1578="卖",参数!$B$3-IF(X1580="卖",参数!$B$3+参数!$B$4,0)),"")</f>
        <v>1.6656096451606039E-4</v>
      </c>
      <c r="Z1580" s="10">
        <f t="shared" ca="1" si="487"/>
        <v>6102.1786203117745</v>
      </c>
      <c r="AA1580" s="3">
        <f ca="1">Z1580/MAX(Z$2:Z1580)-1</f>
        <v>-0.21589299947753604</v>
      </c>
      <c r="AB1580" s="8">
        <f ca="1">IFERROR(AVERAGE(OFFSET(E1580,0,0,-参数!B$14,1)),"")</f>
        <v>3055.5224999999996</v>
      </c>
      <c r="AC1580" s="8">
        <f ca="1">IFERROR(AVERAGE(OFFSET(E1580,0,0,-参数!B$15,1)),"")</f>
        <v>2985.2479310344825</v>
      </c>
      <c r="AD1580" s="9" t="str">
        <f ca="1">IFERROR(IF(OR(AND(AB1580/AC1580-1&lt;参数!B$16,AB1580/AC1580-1&gt;参数!B$17),AB1580/AC1580-1&lt;参数!B$18),"买","卖"),"买")</f>
        <v>买</v>
      </c>
      <c r="AE1580" s="7">
        <f ca="1">IF(AD1579="买",$E1580/$E1579-1-IF(AD1578="卖",参数!$B$3-IF(AD1580="卖",参数!$B$3+参数!$B$4,0)),"")</f>
        <v>1.6656096451606039E-4</v>
      </c>
      <c r="AF1580" s="8">
        <f t="shared" ca="1" si="488"/>
        <v>7512.3389024852922</v>
      </c>
      <c r="AG1580" s="3">
        <f ca="1">AF1580/MAX(AF$2:AF1580)-1</f>
        <v>-0.15965998995135156</v>
      </c>
      <c r="AH1580">
        <f t="shared" ca="1" si="478"/>
        <v>0</v>
      </c>
      <c r="AI1580">
        <f t="shared" si="479"/>
        <v>0</v>
      </c>
      <c r="AJ1580">
        <f t="shared" ca="1" si="480"/>
        <v>0</v>
      </c>
      <c r="AK1580">
        <f t="shared" ca="1" si="481"/>
        <v>0</v>
      </c>
      <c r="AL1580">
        <f t="shared" ca="1" si="482"/>
        <v>0</v>
      </c>
      <c r="AM1580">
        <f t="shared" ca="1" si="483"/>
        <v>0</v>
      </c>
      <c r="AO1580" s="9">
        <f t="shared" si="489"/>
        <v>0.51999999999998181</v>
      </c>
      <c r="AP1580" s="15">
        <f ca="1">IFERROR(ABS(E1580-OFFSET(E1580,-参数!B$20,0,1,1))/SUM(OFFSET(AO1580,0,0,-参数!B$20,1)),0)</f>
        <v>5.3755270649172793E-2</v>
      </c>
      <c r="AQ1580" s="16">
        <f ca="1">(参数!B$21+参数!B$22*'000300'!AP1580)^(参数!B$23)</f>
        <v>2.9873836176451743E-2</v>
      </c>
      <c r="AR1580" s="17">
        <f t="shared" ca="1" si="490"/>
        <v>2987.4341622916832</v>
      </c>
      <c r="AS1580" s="9" t="str">
        <f ca="1">IF(E1580+参数!B$24&gt;=AR1580,"买","卖")</f>
        <v>买</v>
      </c>
      <c r="AT1580" s="7">
        <f ca="1">IF(AS1579="买",$E1580/$E1579-1-IF(AS1578="卖",参数!$B$3-IF(AS1580="卖",参数!$B$3+参数!$B$4,0)),"")</f>
        <v>1.6656096451606039E-4</v>
      </c>
      <c r="AU1580" s="8">
        <f t="shared" ca="1" si="491"/>
        <v>5936.5979137716222</v>
      </c>
      <c r="AV1580" s="7">
        <f ca="1">AU1580/MAX(AU$2:AU1580)-1</f>
        <v>-1.8953259895935326E-2</v>
      </c>
      <c r="AW1580" s="3">
        <f t="shared" ca="1" si="494"/>
        <v>1.3941676742745823E-3</v>
      </c>
      <c r="AX1580" s="11" t="str">
        <f ca="1">IFERROR(IF(E1580&gt;MAX(OFFSET(C1580,-1,0,-参数!B$27,1)),"买",IF(E1580&lt;MIN(OFFSET(D1580,-1,0,-参数!B$26,1)),"卖",AX1579)),"卖")</f>
        <v>卖</v>
      </c>
      <c r="AY1580" s="12" t="str">
        <f ca="1">IF(AX1579="买",$E1580/$E1579-1-IF(AX1578="卖",参数!$B$3-IF(AX1580="卖",参数!$B$3+参数!$B$4,0)),"")</f>
        <v/>
      </c>
      <c r="AZ1580" s="10">
        <f t="shared" ca="1" si="492"/>
        <v>6585.1189156582268</v>
      </c>
      <c r="BA1580" s="12">
        <f ca="1">AZ1580/MAX(AZ$2:AZ1580)-1</f>
        <v>-0.15381051431379233</v>
      </c>
    </row>
    <row r="1581" spans="1:53" x14ac:dyDescent="0.15">
      <c r="A1581" s="1">
        <v>40730</v>
      </c>
      <c r="B1581" s="6">
        <v>3116.12</v>
      </c>
      <c r="C1581" s="6">
        <v>3116.12</v>
      </c>
      <c r="D1581" s="6">
        <v>3084.83</v>
      </c>
      <c r="E1581" s="2">
        <v>3113.71</v>
      </c>
      <c r="F1581" s="3">
        <f>E1581/MAX(E$2:E1581)-1</f>
        <v>-0.47020519975498531</v>
      </c>
      <c r="G1581" s="2">
        <f ca="1">IFERROR(AVERAGE(OFFSET(E1581,0,0,-参数!B$2,1)),"")</f>
        <v>3074.8480357142857</v>
      </c>
      <c r="H1581" t="str">
        <f t="shared" ca="1" si="493"/>
        <v>买</v>
      </c>
      <c r="I1581" s="3">
        <f ca="1">IF(H1580="买",$E1581/$E1580-1-IF(H1579="卖",参数!$B$3-IF(H1581="卖",参数!$B$3+参数!$B$4,0)),"")</f>
        <v>-2.815052041633348E-3</v>
      </c>
      <c r="J1581" s="2">
        <f t="shared" ca="1" si="484"/>
        <v>8439.0473526645164</v>
      </c>
      <c r="K1581" s="3">
        <f ca="1">J1581/MAX(J$2:J1581)-1</f>
        <v>-0.1686099597340186</v>
      </c>
      <c r="L1581" s="8">
        <f>L1580*(参数!$B$6-1)/(参数!$B$6+1)+E1581*2/(参数!$B$6+1)</f>
        <v>3028.920653491673</v>
      </c>
      <c r="M1581" s="8">
        <f>M1580*(参数!$B$7-1)/(参数!$B$7+1)+E1581*2/(参数!$B$7+1)</f>
        <v>3089.2519953286806</v>
      </c>
      <c r="N1581" s="8">
        <f t="shared" si="476"/>
        <v>-60.331341837007585</v>
      </c>
      <c r="O1581" s="8">
        <f>O1580*(参数!$B$8-1)/(参数!$B$8+1)+N1581*2/(参数!$B$8+1)</f>
        <v>-87.525281982105597</v>
      </c>
      <c r="P1581" s="9" t="str">
        <f t="shared" si="485"/>
        <v>买</v>
      </c>
      <c r="Q1581" s="7">
        <f>IF(P1580="买",$E1581/$E1580-1-IF(P1579="卖",参数!$B$3-IF(P1581="卖",参数!$B$3+参数!$B$4,0)),"")</f>
        <v>-2.815052041633348E-3</v>
      </c>
      <c r="R1581" s="8">
        <f t="shared" si="486"/>
        <v>6311.9755695370568</v>
      </c>
      <c r="S1581" s="3">
        <f>R1581/MAX(R$2:R1581)-1</f>
        <v>-0.13486300858658873</v>
      </c>
      <c r="T1581" s="10">
        <f ca="1">IFERROR(AVERAGE(OFFSET(E1581,0,0,-参数!B$10,1)),"")</f>
        <v>2991.933</v>
      </c>
      <c r="U1581" s="10">
        <f ca="1">IFERROR(AVERAGE(OFFSET(E1581,0,0,-参数!B$11,1)),"")</f>
        <v>3144.600765432097</v>
      </c>
      <c r="V1581" s="10">
        <f t="shared" ca="1" si="477"/>
        <v>-152.66776543209699</v>
      </c>
      <c r="W1581" s="10">
        <f ca="1">IFERROR(AVERAGE(OFFSET(V1581,0,0,-参数!B$12,1)),"")</f>
        <v>-178.01811896745059</v>
      </c>
      <c r="X1581" s="11" t="str">
        <f t="shared" ca="1" si="475"/>
        <v>买</v>
      </c>
      <c r="Y1581" s="12">
        <f ca="1">IF(X1580="买",$E1581/$E1580-1-IF(X1579="卖",参数!$B$3-IF(X1581="卖",参数!$B$3+参数!$B$4,0)),"")</f>
        <v>-2.815052041633348E-3</v>
      </c>
      <c r="Z1581" s="10">
        <f t="shared" ca="1" si="487"/>
        <v>6085.0006699282549</v>
      </c>
      <c r="AA1581" s="3">
        <f ca="1">Z1581/MAX(Z$2:Z1581)-1</f>
        <v>-0.21810030149021575</v>
      </c>
      <c r="AB1581" s="8">
        <f ca="1">IFERROR(AVERAGE(OFFSET(E1581,0,0,-参数!B$14,1)),"")</f>
        <v>3066.3024999999998</v>
      </c>
      <c r="AC1581" s="8">
        <f ca="1">IFERROR(AVERAGE(OFFSET(E1581,0,0,-参数!B$15,1)),"")</f>
        <v>2989.5020689655171</v>
      </c>
      <c r="AD1581" s="9" t="str">
        <f ca="1">IFERROR(IF(OR(AND(AB1581/AC1581-1&lt;参数!B$16,AB1581/AC1581-1&gt;参数!B$17),AB1581/AC1581-1&lt;参数!B$18),"买","卖"),"买")</f>
        <v>买</v>
      </c>
      <c r="AE1581" s="7">
        <f ca="1">IF(AD1580="买",$E1581/$E1580-1-IF(AD1579="卖",参数!$B$3-IF(AD1581="卖",参数!$B$3+参数!$B$4,0)),"")</f>
        <v>-2.815052041633348E-3</v>
      </c>
      <c r="AF1581" s="8">
        <f t="shared" ca="1" si="488"/>
        <v>7491.1912775204091</v>
      </c>
      <c r="AG1581" s="3">
        <f ca="1">AF1581/MAX(AF$2:AF1581)-1</f>
        <v>-0.16202559081230516</v>
      </c>
      <c r="AH1581">
        <f t="shared" ca="1" si="478"/>
        <v>0</v>
      </c>
      <c r="AI1581">
        <f t="shared" si="479"/>
        <v>0</v>
      </c>
      <c r="AJ1581">
        <f t="shared" ca="1" si="480"/>
        <v>0</v>
      </c>
      <c r="AK1581">
        <f t="shared" ca="1" si="481"/>
        <v>0</v>
      </c>
      <c r="AL1581">
        <f t="shared" ca="1" si="482"/>
        <v>0</v>
      </c>
      <c r="AM1581">
        <f t="shared" ca="1" si="483"/>
        <v>0</v>
      </c>
      <c r="AO1581" s="9">
        <f t="shared" si="489"/>
        <v>8.7899999999999636</v>
      </c>
      <c r="AP1581" s="15">
        <f ca="1">IFERROR(ABS(E1581-OFFSET(E1581,-参数!B$20,0,1,1))/SUM(OFFSET(AO1581,0,0,-参数!B$20,1)),0)</f>
        <v>8.2379089809659661E-2</v>
      </c>
      <c r="AQ1581" s="16">
        <f ca="1">(参数!B$21+参数!B$22*'000300'!AP1581)^(参数!B$23)</f>
        <v>5.7495821666321577E-2</v>
      </c>
      <c r="AR1581" s="17">
        <f t="shared" ca="1" si="490"/>
        <v>2994.6944953373259</v>
      </c>
      <c r="AS1581" s="9" t="str">
        <f ca="1">IF(E1581+参数!B$24&gt;=AR1581,"买","卖")</f>
        <v>买</v>
      </c>
      <c r="AT1581" s="7">
        <f ca="1">IF(AS1580="买",$E1581/$E1580-1-IF(AS1579="卖",参数!$B$3-IF(AS1581="卖",参数!$B$3+参数!$B$4,0)),"")</f>
        <v>-2.815052041633348E-3</v>
      </c>
      <c r="AU1581" s="8">
        <f t="shared" ca="1" si="491"/>
        <v>5919.8860816941033</v>
      </c>
      <c r="AV1581" s="7">
        <f ca="1">AU1581/MAX(AU$2:AU1581)-1</f>
        <v>-2.1714957524603062E-2</v>
      </c>
      <c r="AW1581" s="3">
        <f t="shared" ca="1" si="494"/>
        <v>2.4302905608046821E-3</v>
      </c>
      <c r="AX1581" s="11" t="str">
        <f ca="1">IFERROR(IF(E1581&gt;MAX(OFFSET(C1581,-1,0,-参数!B$27,1)),"买",IF(E1581&lt;MIN(OFFSET(D1581,-1,0,-参数!B$26,1)),"卖",AX1580)),"卖")</f>
        <v>卖</v>
      </c>
      <c r="AY1581" s="12" t="str">
        <f ca="1">IF(AX1580="买",$E1581/$E1580-1-IF(AX1579="卖",参数!$B$3-IF(AX1581="卖",参数!$B$3+参数!$B$4,0)),"")</f>
        <v/>
      </c>
      <c r="AZ1581" s="10">
        <f t="shared" ca="1" si="492"/>
        <v>6585.1189156582268</v>
      </c>
      <c r="BA1581" s="12">
        <f ca="1">AZ1581/MAX(AZ$2:AZ1581)-1</f>
        <v>-0.15381051431379233</v>
      </c>
    </row>
    <row r="1582" spans="1:53" x14ac:dyDescent="0.15">
      <c r="A1582" s="1">
        <v>40731</v>
      </c>
      <c r="B1582" s="6">
        <v>3123.29</v>
      </c>
      <c r="C1582" s="6">
        <v>3140.1</v>
      </c>
      <c r="D1582" s="6">
        <v>3101.1</v>
      </c>
      <c r="E1582" s="2">
        <v>3101.68</v>
      </c>
      <c r="F1582" s="3">
        <f>E1582/MAX(E$2:E1582)-1</f>
        <v>-0.47225209283332203</v>
      </c>
      <c r="G1582" s="2">
        <f ca="1">IFERROR(AVERAGE(OFFSET(E1582,0,0,-参数!B$2,1)),"")</f>
        <v>3070.2451785714288</v>
      </c>
      <c r="H1582" t="str">
        <f t="shared" ca="1" si="493"/>
        <v>买</v>
      </c>
      <c r="I1582" s="3">
        <f ca="1">IF(H1581="买",$E1582/$E1581-1-IF(H1580="卖",参数!$B$3-IF(H1582="卖",参数!$B$3+参数!$B$4,0)),"")</f>
        <v>-3.8635582632936538E-3</v>
      </c>
      <c r="J1582" s="2">
        <f t="shared" ca="1" si="484"/>
        <v>8406.4426015308036</v>
      </c>
      <c r="K1582" s="3">
        <f ca="1">J1582/MAX(J$2:J1582)-1</f>
        <v>-0.17182208359410822</v>
      </c>
      <c r="L1582" s="8">
        <f>L1581*(参数!$B$6-1)/(参数!$B$6+1)+E1582*2/(参数!$B$6+1)</f>
        <v>3035.8501150638949</v>
      </c>
      <c r="M1582" s="8">
        <f>M1581*(参数!$B$7-1)/(参数!$B$7+1)+E1582*2/(参数!$B$7+1)</f>
        <v>3089.5514653207606</v>
      </c>
      <c r="N1582" s="8">
        <f t="shared" si="476"/>
        <v>-53.70135025686568</v>
      </c>
      <c r="O1582" s="8">
        <f>O1581*(参数!$B$8-1)/(参数!$B$8+1)+N1582*2/(参数!$B$8+1)</f>
        <v>-80.760495637057602</v>
      </c>
      <c r="P1582" s="9" t="str">
        <f t="shared" si="485"/>
        <v>买</v>
      </c>
      <c r="Q1582" s="7">
        <f>IF(P1581="买",$E1582/$E1581-1-IF(P1580="卖",参数!$B$3-IF(P1582="卖",参数!$B$3+参数!$B$4,0)),"")</f>
        <v>-3.8635582632936538E-3</v>
      </c>
      <c r="R1582" s="8">
        <f t="shared" si="486"/>
        <v>6287.5888841676642</v>
      </c>
      <c r="S1582" s="3">
        <f>R1582/MAX(R$2:R1582)-1</f>
        <v>-0.13820551575864504</v>
      </c>
      <c r="T1582" s="10">
        <f ca="1">IFERROR(AVERAGE(OFFSET(E1582,0,0,-参数!B$10,1)),"")</f>
        <v>2999.4225000000001</v>
      </c>
      <c r="U1582" s="10">
        <f ca="1">IFERROR(AVERAGE(OFFSET(E1582,0,0,-参数!B$11,1)),"")</f>
        <v>3143.6591851851836</v>
      </c>
      <c r="V1582" s="10">
        <f t="shared" ca="1" si="477"/>
        <v>-144.23668518518343</v>
      </c>
      <c r="W1582" s="10">
        <f ca="1">IFERROR(AVERAGE(OFFSET(V1582,0,0,-参数!B$12,1)),"")</f>
        <v>-173.48901964085118</v>
      </c>
      <c r="X1582" s="11" t="str">
        <f t="shared" ca="1" si="475"/>
        <v>买</v>
      </c>
      <c r="Y1582" s="12">
        <f ca="1">IF(X1581="买",$E1582/$E1581-1-IF(X1580="卖",参数!$B$3-IF(X1582="卖",参数!$B$3+参数!$B$4,0)),"")</f>
        <v>-3.8635582632936538E-3</v>
      </c>
      <c r="Z1582" s="10">
        <f t="shared" ca="1" si="487"/>
        <v>6061.4909153078061</v>
      </c>
      <c r="AA1582" s="3">
        <f ca="1">Z1582/MAX(Z$2:Z1582)-1</f>
        <v>-0.22112121653146011</v>
      </c>
      <c r="AB1582" s="8">
        <f ca="1">IFERROR(AVERAGE(OFFSET(E1582,0,0,-参数!B$14,1)),"")</f>
        <v>3074.4512500000001</v>
      </c>
      <c r="AC1582" s="8">
        <f ca="1">IFERROR(AVERAGE(OFFSET(E1582,0,0,-参数!B$15,1)),"")</f>
        <v>2993.7537931034485</v>
      </c>
      <c r="AD1582" s="9" t="str">
        <f ca="1">IFERROR(IF(OR(AND(AB1582/AC1582-1&lt;参数!B$16,AB1582/AC1582-1&gt;参数!B$17),AB1582/AC1582-1&lt;参数!B$18),"买","卖"),"买")</f>
        <v>买</v>
      </c>
      <c r="AE1582" s="7">
        <f ca="1">IF(AD1581="买",$E1582/$E1581-1-IF(AD1580="卖",参数!$B$3-IF(AD1582="卖",参数!$B$3+参数!$B$4,0)),"")</f>
        <v>-3.8635582632936538E-3</v>
      </c>
      <c r="AF1582" s="8">
        <f t="shared" ca="1" si="488"/>
        <v>7462.2486235582319</v>
      </c>
      <c r="AG1582" s="3">
        <f ca="1">AF1582/MAX(AF$2:AF1582)-1</f>
        <v>-0.16526315376535095</v>
      </c>
      <c r="AH1582">
        <f t="shared" ca="1" si="478"/>
        <v>0</v>
      </c>
      <c r="AI1582">
        <f t="shared" si="479"/>
        <v>0</v>
      </c>
      <c r="AJ1582">
        <f t="shared" ca="1" si="480"/>
        <v>0</v>
      </c>
      <c r="AK1582">
        <f t="shared" ca="1" si="481"/>
        <v>0</v>
      </c>
      <c r="AL1582">
        <f t="shared" ca="1" si="482"/>
        <v>0</v>
      </c>
      <c r="AM1582">
        <f t="shared" ca="1" si="483"/>
        <v>0</v>
      </c>
      <c r="AO1582" s="9">
        <f t="shared" si="489"/>
        <v>12.0300000000002</v>
      </c>
      <c r="AP1582" s="15">
        <f ca="1">IFERROR(ABS(E1582-OFFSET(E1582,-参数!B$20,0,1,1))/SUM(OFFSET(AO1582,0,0,-参数!B$20,1)),0)</f>
        <v>8.1608618847185732E-2</v>
      </c>
      <c r="AQ1582" s="16">
        <f ca="1">(参数!B$21+参数!B$22*'000300'!AP1582)^(参数!B$23)</f>
        <v>5.6752317187534228E-2</v>
      </c>
      <c r="AR1582" s="17">
        <f t="shared" ca="1" si="490"/>
        <v>3000.7661706324102</v>
      </c>
      <c r="AS1582" s="9" t="str">
        <f ca="1">IF(E1582+参数!B$24&gt;=AR1582,"买","卖")</f>
        <v>买</v>
      </c>
      <c r="AT1582" s="7">
        <f ca="1">IF(AS1581="买",$E1582/$E1581-1-IF(AS1580="卖",参数!$B$3-IF(AS1582="卖",参数!$B$3+参数!$B$4,0)),"")</f>
        <v>-3.8635582632936538E-3</v>
      </c>
      <c r="AU1582" s="8">
        <f t="shared" ca="1" si="491"/>
        <v>5897.0142569054169</v>
      </c>
      <c r="AV1582" s="7">
        <f ca="1">AU1582/MAX(AU$2:AU1582)-1</f>
        <v>-2.5494618784315359E-2</v>
      </c>
      <c r="AW1582" s="3">
        <f t="shared" ca="1" si="494"/>
        <v>2.0274773618937925E-3</v>
      </c>
      <c r="AX1582" s="11" t="str">
        <f ca="1">IFERROR(IF(E1582&gt;MAX(OFFSET(C1582,-1,0,-参数!B$27,1)),"买",IF(E1582&lt;MIN(OFFSET(D1582,-1,0,-参数!B$26,1)),"卖",AX1581)),"卖")</f>
        <v>卖</v>
      </c>
      <c r="AY1582" s="12" t="str">
        <f ca="1">IF(AX1581="买",$E1582/$E1581-1-IF(AX1580="卖",参数!$B$3-IF(AX1582="卖",参数!$B$3+参数!$B$4,0)),"")</f>
        <v/>
      </c>
      <c r="AZ1582" s="10">
        <f t="shared" ca="1" si="492"/>
        <v>6585.1189156582268</v>
      </c>
      <c r="BA1582" s="12">
        <f ca="1">AZ1582/MAX(AZ$2:AZ1582)-1</f>
        <v>-0.15381051431379233</v>
      </c>
    </row>
    <row r="1583" spans="1:53" x14ac:dyDescent="0.15">
      <c r="A1583" s="1">
        <v>40732</v>
      </c>
      <c r="B1583" s="6">
        <v>3105.49</v>
      </c>
      <c r="C1583" s="6">
        <v>3124.39</v>
      </c>
      <c r="D1583" s="6">
        <v>3093.37</v>
      </c>
      <c r="E1583" s="2">
        <v>3109.18</v>
      </c>
      <c r="F1583" s="3">
        <f>E1583/MAX(E$2:E1583)-1</f>
        <v>-0.47097597495405974</v>
      </c>
      <c r="G1583" s="2">
        <f ca="1">IFERROR(AVERAGE(OFFSET(E1583,0,0,-参数!B$2,1)),"")</f>
        <v>3066.9124999999995</v>
      </c>
      <c r="H1583" t="str">
        <f t="shared" ca="1" si="493"/>
        <v>买</v>
      </c>
      <c r="I1583" s="3">
        <f ca="1">IF(H1582="买",$E1583/$E1582-1-IF(H1581="卖",参数!$B$3-IF(H1583="卖",参数!$B$3+参数!$B$4,0)),"")</f>
        <v>2.418044414639775E-3</v>
      </c>
      <c r="J1583" s="2">
        <f t="shared" ca="1" si="484"/>
        <v>8426.7697531104259</v>
      </c>
      <c r="K1583" s="3">
        <f ca="1">J1583/MAX(J$2:J1583)-1</f>
        <v>-0.16981951260901484</v>
      </c>
      <c r="L1583" s="8">
        <f>L1582*(参数!$B$6-1)/(参数!$B$6+1)+E1583*2/(参数!$B$6+1)</f>
        <v>3042.8339136292384</v>
      </c>
      <c r="M1583" s="8">
        <f>M1582*(参数!$B$7-1)/(参数!$B$7+1)+E1583*2/(参数!$B$7+1)</f>
        <v>3090.0244420600193</v>
      </c>
      <c r="N1583" s="8">
        <f t="shared" si="476"/>
        <v>-47.190528430780887</v>
      </c>
      <c r="O1583" s="8">
        <f>O1582*(参数!$B$8-1)/(参数!$B$8+1)+N1583*2/(参数!$B$8+1)</f>
        <v>-74.046502195802262</v>
      </c>
      <c r="P1583" s="9" t="str">
        <f t="shared" si="485"/>
        <v>买</v>
      </c>
      <c r="Q1583" s="7">
        <f>IF(P1582="买",$E1583/$E1582-1-IF(P1581="卖",参数!$B$3-IF(P1583="卖",参数!$B$3+参数!$B$4,0)),"")</f>
        <v>2.418044414639775E-3</v>
      </c>
      <c r="R1583" s="8">
        <f t="shared" si="486"/>
        <v>6302.7925533505768</v>
      </c>
      <c r="S1583" s="3">
        <f>R1583/MAX(R$2:R1583)-1</f>
        <v>-0.13612165841945789</v>
      </c>
      <c r="T1583" s="10">
        <f ca="1">IFERROR(AVERAGE(OFFSET(E1583,0,0,-参数!B$10,1)),"")</f>
        <v>3006.7850000000008</v>
      </c>
      <c r="U1583" s="10">
        <f ca="1">IFERROR(AVERAGE(OFFSET(E1583,0,0,-参数!B$11,1)),"")</f>
        <v>3142.7045925925904</v>
      </c>
      <c r="V1583" s="10">
        <f t="shared" ca="1" si="477"/>
        <v>-135.91959259258965</v>
      </c>
      <c r="W1583" s="10">
        <f ca="1">IFERROR(AVERAGE(OFFSET(V1583,0,0,-参数!B$12,1)),"")</f>
        <v>-168.1574107744089</v>
      </c>
      <c r="X1583" s="11" t="str">
        <f t="shared" ca="1" si="475"/>
        <v>买</v>
      </c>
      <c r="Y1583" s="12">
        <f ca="1">IF(X1582="买",$E1583/$E1582-1-IF(X1581="卖",参数!$B$3-IF(X1583="卖",参数!$B$3+参数!$B$4,0)),"")</f>
        <v>2.418044414639775E-3</v>
      </c>
      <c r="Z1583" s="10">
        <f t="shared" ca="1" si="487"/>
        <v>6076.1478695599562</v>
      </c>
      <c r="AA1583" s="3">
        <f ca="1">Z1583/MAX(Z$2:Z1583)-1</f>
        <v>-0.21923785303941246</v>
      </c>
      <c r="AB1583" s="8">
        <f ca="1">IFERROR(AVERAGE(OFFSET(E1583,0,0,-参数!B$14,1)),"")</f>
        <v>3082.8825000000002</v>
      </c>
      <c r="AC1583" s="8">
        <f ca="1">IFERROR(AVERAGE(OFFSET(E1583,0,0,-参数!B$15,1)),"")</f>
        <v>2998.7837931034483</v>
      </c>
      <c r="AD1583" s="9" t="str">
        <f ca="1">IFERROR(IF(OR(AND(AB1583/AC1583-1&lt;参数!B$16,AB1583/AC1583-1&gt;参数!B$17),AB1583/AC1583-1&lt;参数!B$18),"买","卖"),"买")</f>
        <v>买</v>
      </c>
      <c r="AE1583" s="7">
        <f ca="1">IF(AD1582="买",$E1583/$E1582-1-IF(AD1581="卖",参数!$B$3-IF(AD1583="卖",参数!$B$3+参数!$B$4,0)),"")</f>
        <v>2.418044414639775E-3</v>
      </c>
      <c r="AF1583" s="8">
        <f t="shared" ca="1" si="488"/>
        <v>7480.2926721630802</v>
      </c>
      <c r="AG1583" s="3">
        <f ca="1">AF1583/MAX(AF$2:AF1583)-1</f>
        <v>-0.16324472299661918</v>
      </c>
      <c r="AH1583">
        <f t="shared" ca="1" si="478"/>
        <v>0</v>
      </c>
      <c r="AI1583">
        <f t="shared" si="479"/>
        <v>0</v>
      </c>
      <c r="AJ1583">
        <f t="shared" ca="1" si="480"/>
        <v>0</v>
      </c>
      <c r="AK1583">
        <f t="shared" ca="1" si="481"/>
        <v>0</v>
      </c>
      <c r="AL1583">
        <f t="shared" ca="1" si="482"/>
        <v>0</v>
      </c>
      <c r="AM1583">
        <f t="shared" ca="1" si="483"/>
        <v>0</v>
      </c>
      <c r="AO1583" s="9">
        <f t="shared" si="489"/>
        <v>7.5</v>
      </c>
      <c r="AP1583" s="15">
        <f ca="1">IFERROR(ABS(E1583-OFFSET(E1583,-参数!B$20,0,1,1))/SUM(OFFSET(AO1583,0,0,-参数!B$20,1)),0)</f>
        <v>0.10303030303030312</v>
      </c>
      <c r="AQ1583" s="16">
        <f ca="1">(参数!B$21+参数!B$22*'000300'!AP1583)^(参数!B$23)</f>
        <v>7.7424242424242506E-2</v>
      </c>
      <c r="AR1583" s="17">
        <f t="shared" ca="1" si="490"/>
        <v>3009.1600292395069</v>
      </c>
      <c r="AS1583" s="9" t="str">
        <f ca="1">IF(E1583+参数!B$24&gt;=AR1583,"买","卖")</f>
        <v>买</v>
      </c>
      <c r="AT1583" s="7">
        <f ca="1">IF(AS1582="买",$E1583/$E1582-1-IF(AS1581="卖",参数!$B$3-IF(AS1583="卖",参数!$B$3+参数!$B$4,0)),"")</f>
        <v>2.418044414639775E-3</v>
      </c>
      <c r="AU1583" s="8">
        <f t="shared" ca="1" si="491"/>
        <v>5911.2734992923779</v>
      </c>
      <c r="AV1583" s="7">
        <f ca="1">AU1583/MAX(AU$2:AU1583)-1</f>
        <v>-2.3138221490230482E-2</v>
      </c>
      <c r="AW1583" s="3">
        <f t="shared" ca="1" si="494"/>
        <v>2.7972384817067653E-3</v>
      </c>
      <c r="AX1583" s="11" t="str">
        <f ca="1">IFERROR(IF(E1583&gt;MAX(OFFSET(C1583,-1,0,-参数!B$27,1)),"买",IF(E1583&lt;MIN(OFFSET(D1583,-1,0,-参数!B$26,1)),"卖",AX1582)),"卖")</f>
        <v>卖</v>
      </c>
      <c r="AY1583" s="12" t="str">
        <f ca="1">IF(AX1582="买",$E1583/$E1582-1-IF(AX1581="卖",参数!$B$3-IF(AX1583="卖",参数!$B$3+参数!$B$4,0)),"")</f>
        <v/>
      </c>
      <c r="AZ1583" s="10">
        <f t="shared" ca="1" si="492"/>
        <v>6585.1189156582268</v>
      </c>
      <c r="BA1583" s="12">
        <f ca="1">AZ1583/MAX(AZ$2:AZ1583)-1</f>
        <v>-0.15381051431379233</v>
      </c>
    </row>
    <row r="1584" spans="1:53" x14ac:dyDescent="0.15">
      <c r="A1584" s="1">
        <v>40735</v>
      </c>
      <c r="B1584" s="6">
        <v>3097.87</v>
      </c>
      <c r="C1584" s="6">
        <v>3121</v>
      </c>
      <c r="D1584" s="6">
        <v>3086.26</v>
      </c>
      <c r="E1584" s="2">
        <v>3113.21</v>
      </c>
      <c r="F1584" s="3">
        <f>E1584/MAX(E$2:E1584)-1</f>
        <v>-0.47029027428026948</v>
      </c>
      <c r="G1584" s="2">
        <f ca="1">IFERROR(AVERAGE(OFFSET(E1584,0,0,-参数!B$2,1)),"")</f>
        <v>3063.6526785714282</v>
      </c>
      <c r="H1584" t="str">
        <f t="shared" ca="1" si="493"/>
        <v>买</v>
      </c>
      <c r="I1584" s="3">
        <f ca="1">IF(H1583="买",$E1584/$E1583-1-IF(H1582="卖",参数!$B$3-IF(H1584="卖",参数!$B$3+参数!$B$4,0)),"")</f>
        <v>1.2961616889342054E-3</v>
      </c>
      <c r="J1584" s="2">
        <f t="shared" ca="1" si="484"/>
        <v>8437.6922092258774</v>
      </c>
      <c r="K1584" s="3">
        <f ca="1">J1584/MAX(J$2:J1584)-1</f>
        <v>-0.16874346446635791</v>
      </c>
      <c r="L1584" s="8">
        <f>L1583*(参数!$B$6-1)/(参数!$B$6+1)+E1584*2/(参数!$B$6+1)</f>
        <v>3049.5363980455013</v>
      </c>
      <c r="M1584" s="8">
        <f>M1583*(参数!$B$7-1)/(参数!$B$7+1)+E1584*2/(参数!$B$7+1)</f>
        <v>3090.5831302031511</v>
      </c>
      <c r="N1584" s="8">
        <f t="shared" si="476"/>
        <v>-41.046732157649785</v>
      </c>
      <c r="O1584" s="8">
        <f>O1583*(参数!$B$8-1)/(参数!$B$8+1)+N1584*2/(参数!$B$8+1)</f>
        <v>-67.446548188171761</v>
      </c>
      <c r="P1584" s="9" t="str">
        <f t="shared" si="485"/>
        <v>买</v>
      </c>
      <c r="Q1584" s="7">
        <f>IF(P1583="买",$E1584/$E1583-1-IF(P1582="卖",参数!$B$3-IF(P1584="卖",参数!$B$3+参数!$B$4,0)),"")</f>
        <v>1.2961616889342054E-3</v>
      </c>
      <c r="R1584" s="8">
        <f t="shared" si="486"/>
        <v>6310.96199159153</v>
      </c>
      <c r="S1584" s="3">
        <f>R1584/MAX(R$2:R1584)-1</f>
        <v>-0.13500193240920111</v>
      </c>
      <c r="T1584" s="10">
        <f ca="1">IFERROR(AVERAGE(OFFSET(E1584,0,0,-参数!B$10,1)),"")</f>
        <v>3014.9280000000003</v>
      </c>
      <c r="U1584" s="10">
        <f ca="1">IFERROR(AVERAGE(OFFSET(E1584,0,0,-参数!B$11,1)),"")</f>
        <v>3141.7402222222195</v>
      </c>
      <c r="V1584" s="10">
        <f t="shared" ca="1" si="477"/>
        <v>-126.81222222221913</v>
      </c>
      <c r="W1584" s="10">
        <f ca="1">IFERROR(AVERAGE(OFFSET(V1584,0,0,-参数!B$12,1)),"")</f>
        <v>-162.30781257014397</v>
      </c>
      <c r="X1584" s="11" t="str">
        <f t="shared" ca="1" si="475"/>
        <v>买</v>
      </c>
      <c r="Y1584" s="12">
        <f ca="1">IF(X1583="买",$E1584/$E1583-1-IF(X1582="卖",参数!$B$3-IF(X1584="卖",参数!$B$3+参数!$B$4,0)),"")</f>
        <v>1.2961616889342054E-3</v>
      </c>
      <c r="Z1584" s="10">
        <f t="shared" ca="1" si="487"/>
        <v>6084.0235396447788</v>
      </c>
      <c r="AA1584" s="3">
        <f ca="1">Z1584/MAX(Z$2:Z1584)-1</f>
        <v>-0.21822585905635217</v>
      </c>
      <c r="AB1584" s="8">
        <f ca="1">IFERROR(AVERAGE(OFFSET(E1584,0,0,-参数!B$14,1)),"")</f>
        <v>3097.0124999999998</v>
      </c>
      <c r="AC1584" s="8">
        <f ca="1">IFERROR(AVERAGE(OFFSET(E1584,0,0,-参数!B$15,1)),"")</f>
        <v>3004.2562068965522</v>
      </c>
      <c r="AD1584" s="9" t="str">
        <f ca="1">IFERROR(IF(OR(AND(AB1584/AC1584-1&lt;参数!B$16,AB1584/AC1584-1&gt;参数!B$17),AB1584/AC1584-1&lt;参数!B$18),"买","卖"),"买")</f>
        <v>买</v>
      </c>
      <c r="AE1584" s="7">
        <f ca="1">IF(AD1583="买",$E1584/$E1583-1-IF(AD1582="卖",参数!$B$3-IF(AD1584="卖",参数!$B$3+参数!$B$4,0)),"")</f>
        <v>1.2961616889342054E-3</v>
      </c>
      <c r="AF1584" s="8">
        <f t="shared" ca="1" si="488"/>
        <v>7489.9883409467529</v>
      </c>
      <c r="AG1584" s="3">
        <f ca="1">AF1584/MAX(AF$2:AF1584)-1</f>
        <v>-0.16216015286355401</v>
      </c>
      <c r="AH1584">
        <f t="shared" ca="1" si="478"/>
        <v>1</v>
      </c>
      <c r="AI1584">
        <f t="shared" si="479"/>
        <v>0</v>
      </c>
      <c r="AJ1584">
        <f t="shared" ca="1" si="480"/>
        <v>0</v>
      </c>
      <c r="AK1584">
        <f t="shared" ca="1" si="481"/>
        <v>0</v>
      </c>
      <c r="AL1584">
        <f t="shared" ca="1" si="482"/>
        <v>0</v>
      </c>
      <c r="AM1584">
        <f t="shared" ca="1" si="483"/>
        <v>0</v>
      </c>
      <c r="AO1584" s="9">
        <f t="shared" si="489"/>
        <v>4.0300000000002001</v>
      </c>
      <c r="AP1584" s="15">
        <f ca="1">IFERROR(ABS(E1584-OFFSET(E1584,-参数!B$20,0,1,1))/SUM(OFFSET(AO1584,0,0,-参数!B$20,1)),0)</f>
        <v>9.8608933515695413E-2</v>
      </c>
      <c r="AQ1584" s="16">
        <f ca="1">(参数!B$21+参数!B$22*'000300'!AP1584)^(参数!B$23)</f>
        <v>7.3157620842646071E-2</v>
      </c>
      <c r="AR1584" s="17">
        <f t="shared" ca="1" si="490"/>
        <v>3016.7720775490916</v>
      </c>
      <c r="AS1584" s="9" t="str">
        <f ca="1">IF(E1584+参数!B$24&gt;=AR1584,"买","卖")</f>
        <v>买</v>
      </c>
      <c r="AT1584" s="7">
        <f ca="1">IF(AS1583="买",$E1584/$E1583-1-IF(AS1582="卖",参数!$B$3-IF(AS1584="卖",参数!$B$3+参数!$B$4,0)),"")</f>
        <v>1.2961616889342054E-3</v>
      </c>
      <c r="AU1584" s="8">
        <f t="shared" ca="1" si="491"/>
        <v>5918.9354655349725</v>
      </c>
      <c r="AV1584" s="7">
        <f ca="1">AU1584/MAX(AU$2:AU1584)-1</f>
        <v>-2.1872050677542054E-2</v>
      </c>
      <c r="AW1584" s="3">
        <f t="shared" ca="1" si="494"/>
        <v>2.5296256216418289E-3</v>
      </c>
      <c r="AX1584" s="11" t="str">
        <f ca="1">IFERROR(IF(E1584&gt;MAX(OFFSET(C1584,-1,0,-参数!B$27,1)),"买",IF(E1584&lt;MIN(OFFSET(D1584,-1,0,-参数!B$26,1)),"卖",AX1583)),"卖")</f>
        <v>卖</v>
      </c>
      <c r="AY1584" s="12" t="str">
        <f ca="1">IF(AX1583="买",$E1584/$E1583-1-IF(AX1582="卖",参数!$B$3-IF(AX1584="卖",参数!$B$3+参数!$B$4,0)),"")</f>
        <v/>
      </c>
      <c r="AZ1584" s="10">
        <f t="shared" ca="1" si="492"/>
        <v>6585.1189156582268</v>
      </c>
      <c r="BA1584" s="12">
        <f ca="1">AZ1584/MAX(AZ$2:AZ1584)-1</f>
        <v>-0.15381051431379233</v>
      </c>
    </row>
    <row r="1585" spans="1:53" x14ac:dyDescent="0.15">
      <c r="A1585" s="1">
        <v>40736</v>
      </c>
      <c r="B1585" s="6">
        <v>3089.14</v>
      </c>
      <c r="C1585" s="6">
        <v>3090.1</v>
      </c>
      <c r="D1585" s="6">
        <v>3054.8</v>
      </c>
      <c r="E1585" s="2">
        <v>3056.91</v>
      </c>
      <c r="F1585" s="3">
        <f>E1585/MAX(E$2:E1585)-1</f>
        <v>-0.47986966582726465</v>
      </c>
      <c r="G1585" s="2">
        <f ca="1">IFERROR(AVERAGE(OFFSET(E1585,0,0,-参数!B$2,1)),"")</f>
        <v>3059.0016071428572</v>
      </c>
      <c r="H1585" t="str">
        <f t="shared" ca="1" si="493"/>
        <v>卖</v>
      </c>
      <c r="I1585" s="3">
        <f ca="1">IF(H1584="买",$E1585/$E1584-1-IF(H1583="卖",参数!$B$3-IF(H1585="卖",参数!$B$3+参数!$B$4,0)),"")</f>
        <v>-1.80842281760627E-2</v>
      </c>
      <c r="J1585" s="2">
        <f t="shared" ca="1" si="484"/>
        <v>8285.1030580348506</v>
      </c>
      <c r="K1585" s="3">
        <f ca="1">J1585/MAX(J$2:J1585)-1</f>
        <v>-0.18377609732779165</v>
      </c>
      <c r="L1585" s="8">
        <f>L1584*(参数!$B$6-1)/(参数!$B$6+1)+E1585*2/(参数!$B$6+1)</f>
        <v>3050.2386458506917</v>
      </c>
      <c r="M1585" s="8">
        <f>M1584*(参数!$B$7-1)/(参数!$B$7+1)+E1585*2/(参数!$B$7+1)</f>
        <v>3089.7717294753643</v>
      </c>
      <c r="N1585" s="8">
        <f t="shared" si="476"/>
        <v>-39.533083624672599</v>
      </c>
      <c r="O1585" s="8">
        <f>O1584*(参数!$B$8-1)/(参数!$B$8+1)+N1585*2/(参数!$B$8+1)</f>
        <v>-61.863855275471934</v>
      </c>
      <c r="P1585" s="9" t="str">
        <f t="shared" si="485"/>
        <v>买</v>
      </c>
      <c r="Q1585" s="7">
        <f>IF(P1584="买",$E1585/$E1584-1-IF(P1583="卖",参数!$B$3-IF(P1585="卖",参数!$B$3+参数!$B$4,0)),"")</f>
        <v>-1.80842281760627E-2</v>
      </c>
      <c r="R1585" s="8">
        <f t="shared" si="486"/>
        <v>6196.8331149251298</v>
      </c>
      <c r="S1585" s="3">
        <f>R1585/MAX(R$2:R1585)-1</f>
        <v>-0.15064475483536643</v>
      </c>
      <c r="T1585" s="10">
        <f ca="1">IFERROR(AVERAGE(OFFSET(E1585,0,0,-参数!B$10,1)),"")</f>
        <v>3018.0955000000004</v>
      </c>
      <c r="U1585" s="10">
        <f ca="1">IFERROR(AVERAGE(OFFSET(E1585,0,0,-参数!B$11,1)),"")</f>
        <v>3140.6568641975282</v>
      </c>
      <c r="V1585" s="10">
        <f t="shared" ca="1" si="477"/>
        <v>-122.56136419752784</v>
      </c>
      <c r="W1585" s="10">
        <f ca="1">IFERROR(AVERAGE(OFFSET(V1585,0,0,-参数!B$12,1)),"")</f>
        <v>-156.46686251402718</v>
      </c>
      <c r="X1585" s="11" t="str">
        <f t="shared" ca="1" si="475"/>
        <v>买</v>
      </c>
      <c r="Y1585" s="12">
        <f ca="1">IF(X1584="买",$E1585/$E1584-1-IF(X1583="卖",参数!$B$3-IF(X1585="卖",参数!$B$3+参数!$B$4,0)),"")</f>
        <v>-1.80842281760627E-2</v>
      </c>
      <c r="Z1585" s="10">
        <f t="shared" ca="1" si="487"/>
        <v>5973.9986697253062</v>
      </c>
      <c r="AA1585" s="3">
        <f ca="1">Z1585/MAX(Z$2:Z1585)-1</f>
        <v>-0.23236364100332252</v>
      </c>
      <c r="AB1585" s="8">
        <f ca="1">IFERROR(AVERAGE(OFFSET(E1585,0,0,-参数!B$14,1)),"")</f>
        <v>3098.6149999999998</v>
      </c>
      <c r="AC1585" s="8">
        <f ca="1">IFERROR(AVERAGE(OFFSET(E1585,0,0,-参数!B$15,1)),"")</f>
        <v>3006.1648275862067</v>
      </c>
      <c r="AD1585" s="9" t="str">
        <f ca="1">IFERROR(IF(OR(AND(AB1585/AC1585-1&lt;参数!B$16,AB1585/AC1585-1&gt;参数!B$17),AB1585/AC1585-1&lt;参数!B$18),"买","卖"),"买")</f>
        <v>买</v>
      </c>
      <c r="AE1585" s="7">
        <f ca="1">IF(AD1584="买",$E1585/$E1584-1-IF(AD1583="卖",参数!$B$3-IF(AD1585="卖",参数!$B$3+参数!$B$4,0)),"")</f>
        <v>-1.80842281760627E-2</v>
      </c>
      <c r="AF1585" s="8">
        <f t="shared" ca="1" si="488"/>
        <v>7354.5376827530226</v>
      </c>
      <c r="AG1585" s="3">
        <f ca="1">AF1585/MAX(AF$2:AF1585)-1</f>
        <v>-0.17731183983416698</v>
      </c>
      <c r="AH1585">
        <f t="shared" ca="1" si="478"/>
        <v>1</v>
      </c>
      <c r="AI1585">
        <f t="shared" si="479"/>
        <v>0</v>
      </c>
      <c r="AJ1585">
        <f t="shared" ca="1" si="480"/>
        <v>0</v>
      </c>
      <c r="AK1585">
        <f t="shared" ca="1" si="481"/>
        <v>0</v>
      </c>
      <c r="AL1585">
        <f t="shared" ca="1" si="482"/>
        <v>0</v>
      </c>
      <c r="AM1585">
        <f t="shared" ca="1" si="483"/>
        <v>0</v>
      </c>
      <c r="AO1585" s="9">
        <f t="shared" si="489"/>
        <v>56.300000000000182</v>
      </c>
      <c r="AP1585" s="15">
        <f ca="1">IFERROR(ABS(E1585-OFFSET(E1585,-参数!B$20,0,1,1))/SUM(OFFSET(AO1585,0,0,-参数!B$20,1)),0)</f>
        <v>0.11033676666684965</v>
      </c>
      <c r="AQ1585" s="16">
        <f ca="1">(参数!B$21+参数!B$22*'000300'!AP1585)^(参数!B$23)</f>
        <v>8.4474979833509906E-2</v>
      </c>
      <c r="AR1585" s="17">
        <f t="shared" ca="1" si="490"/>
        <v>3020.1627277386906</v>
      </c>
      <c r="AS1585" s="9" t="str">
        <f ca="1">IF(E1585+参数!B$24&gt;=AR1585,"买","卖")</f>
        <v>买</v>
      </c>
      <c r="AT1585" s="7">
        <f ca="1">IF(AS1584="买",$E1585/$E1584-1-IF(AS1583="卖",参数!$B$3-IF(AS1585="卖",参数!$B$3+参数!$B$4,0)),"")</f>
        <v>-1.80842281760627E-2</v>
      </c>
      <c r="AU1585" s="8">
        <f t="shared" ca="1" si="491"/>
        <v>5811.8960860168481</v>
      </c>
      <c r="AV1585" s="7">
        <f ca="1">AU1585/MAX(AU$2:AU1585)-1</f>
        <v>-3.9560739698473624E-2</v>
      </c>
      <c r="AW1585" s="3">
        <f t="shared" ca="1" si="494"/>
        <v>1.1239331651311524E-3</v>
      </c>
      <c r="AX1585" s="11" t="str">
        <f ca="1">IFERROR(IF(E1585&gt;MAX(OFFSET(C1585,-1,0,-参数!B$27,1)),"买",IF(E1585&lt;MIN(OFFSET(D1585,-1,0,-参数!B$26,1)),"卖",AX1584)),"卖")</f>
        <v>卖</v>
      </c>
      <c r="AY1585" s="12" t="str">
        <f ca="1">IF(AX1584="买",$E1585/$E1584-1-IF(AX1583="卖",参数!$B$3-IF(AX1585="卖",参数!$B$3+参数!$B$4,0)),"")</f>
        <v/>
      </c>
      <c r="AZ1585" s="10">
        <f t="shared" ca="1" si="492"/>
        <v>6585.1189156582268</v>
      </c>
      <c r="BA1585" s="12">
        <f ca="1">AZ1585/MAX(AZ$2:AZ1585)-1</f>
        <v>-0.15381051431379233</v>
      </c>
    </row>
    <row r="1586" spans="1:53" x14ac:dyDescent="0.15">
      <c r="A1586" s="1">
        <v>40737</v>
      </c>
      <c r="B1586" s="6">
        <v>3060.42</v>
      </c>
      <c r="C1586" s="6">
        <v>3108.5</v>
      </c>
      <c r="D1586" s="6">
        <v>3060.42</v>
      </c>
      <c r="E1586" s="2">
        <v>3106.25</v>
      </c>
      <c r="F1586" s="3">
        <f>E1586/MAX(E$2:E1586)-1</f>
        <v>-0.47147451167222487</v>
      </c>
      <c r="G1586" s="2">
        <f ca="1">IFERROR(AVERAGE(OFFSET(E1586,0,0,-参数!B$2,1)),"")</f>
        <v>3055.542857142857</v>
      </c>
      <c r="H1586" t="str">
        <f t="shared" ca="1" si="493"/>
        <v>买</v>
      </c>
      <c r="I1586" s="3" t="str">
        <f ca="1">IF(H1585="买",$E1586/$E1585-1-IF(H1584="卖",参数!$B$3-IF(H1586="卖",参数!$B$3+参数!$B$4,0)),"")</f>
        <v/>
      </c>
      <c r="J1586" s="2">
        <f t="shared" ca="1" si="484"/>
        <v>8285.1030580348506</v>
      </c>
      <c r="K1586" s="3">
        <f ca="1">J1586/MAX(J$2:J1586)-1</f>
        <v>-0.18377609732779165</v>
      </c>
      <c r="L1586" s="8">
        <f>L1585*(参数!$B$6-1)/(参数!$B$6+1)+E1586*2/(参数!$B$6+1)</f>
        <v>3055.573060531578</v>
      </c>
      <c r="M1586" s="8">
        <f>M1585*(参数!$B$7-1)/(参数!$B$7+1)+E1586*2/(参数!$B$7+1)</f>
        <v>3090.1687962349943</v>
      </c>
      <c r="N1586" s="8">
        <f t="shared" si="476"/>
        <v>-34.595735703416267</v>
      </c>
      <c r="O1586" s="8">
        <f>O1585*(参数!$B$8-1)/(参数!$B$8+1)+N1586*2/(参数!$B$8+1)</f>
        <v>-56.410231361060795</v>
      </c>
      <c r="P1586" s="9" t="str">
        <f t="shared" si="485"/>
        <v>买</v>
      </c>
      <c r="Q1586" s="7">
        <f>IF(P1585="买",$E1586/$E1585-1-IF(P1584="卖",参数!$B$3-IF(P1586="卖",参数!$B$3+参数!$B$4,0)),"")</f>
        <v>1.6140481728281308E-2</v>
      </c>
      <c r="R1586" s="8">
        <f t="shared" si="486"/>
        <v>6296.8529865897872</v>
      </c>
      <c r="S1586" s="3">
        <f>R1586/MAX(R$2:R1586)-1</f>
        <v>-0.13693575201996677</v>
      </c>
      <c r="T1586" s="10">
        <f ca="1">IFERROR(AVERAGE(OFFSET(E1586,0,0,-参数!B$10,1)),"")</f>
        <v>3025.2519999999995</v>
      </c>
      <c r="U1586" s="10">
        <f ca="1">IFERROR(AVERAGE(OFFSET(E1586,0,0,-参数!B$11,1)),"")</f>
        <v>3139.6846666666634</v>
      </c>
      <c r="V1586" s="10">
        <f t="shared" ca="1" si="477"/>
        <v>-114.43266666666386</v>
      </c>
      <c r="W1586" s="10">
        <f ca="1">IFERROR(AVERAGE(OFFSET(V1586,0,0,-参数!B$12,1)),"")</f>
        <v>-150.34795117844916</v>
      </c>
      <c r="X1586" s="11" t="str">
        <f t="shared" ca="1" si="475"/>
        <v>买</v>
      </c>
      <c r="Y1586" s="12">
        <f ca="1">IF(X1585="买",$E1586/$E1585-1-IF(X1584="卖",参数!$B$3-IF(X1586="卖",参数!$B$3+参数!$B$4,0)),"")</f>
        <v>1.6140481728281308E-2</v>
      </c>
      <c r="Z1586" s="10">
        <f t="shared" ca="1" si="487"/>
        <v>6070.4218860987839</v>
      </c>
      <c r="AA1586" s="3">
        <f ca="1">Z1586/MAX(Z$2:Z1586)-1</f>
        <v>-0.21997362037697221</v>
      </c>
      <c r="AB1586" s="8">
        <f ca="1">IFERROR(AVERAGE(OFFSET(E1586,0,0,-参数!B$14,1)),"")</f>
        <v>3105.6774999999998</v>
      </c>
      <c r="AC1586" s="8">
        <f ca="1">IFERROR(AVERAGE(OFFSET(E1586,0,0,-参数!B$15,1)),"")</f>
        <v>3009.6848275862062</v>
      </c>
      <c r="AD1586" s="9" t="str">
        <f ca="1">IFERROR(IF(OR(AND(AB1586/AC1586-1&lt;参数!B$16,AB1586/AC1586-1&gt;参数!B$17),AB1586/AC1586-1&lt;参数!B$18),"买","卖"),"买")</f>
        <v>买</v>
      </c>
      <c r="AE1586" s="7">
        <f ca="1">IF(AD1585="买",$E1586/$E1585-1-IF(AD1584="卖",参数!$B$3-IF(AD1586="卖",参数!$B$3+参数!$B$4,0)),"")</f>
        <v>1.6140481728281308E-2</v>
      </c>
      <c r="AF1586" s="8">
        <f t="shared" ca="1" si="488"/>
        <v>7473.2434638414543</v>
      </c>
      <c r="AG1586" s="3">
        <f ca="1">AF1586/MAX(AF$2:AF1586)-1</f>
        <v>-0.16403325661693691</v>
      </c>
      <c r="AH1586">
        <f t="shared" ca="1" si="478"/>
        <v>0</v>
      </c>
      <c r="AI1586">
        <f t="shared" si="479"/>
        <v>0</v>
      </c>
      <c r="AJ1586">
        <f t="shared" ca="1" si="480"/>
        <v>0</v>
      </c>
      <c r="AK1586">
        <f t="shared" ca="1" si="481"/>
        <v>0</v>
      </c>
      <c r="AL1586">
        <f t="shared" ca="1" si="482"/>
        <v>0</v>
      </c>
      <c r="AM1586">
        <f t="shared" ca="1" si="483"/>
        <v>0</v>
      </c>
      <c r="AO1586" s="9">
        <f t="shared" si="489"/>
        <v>49.340000000000146</v>
      </c>
      <c r="AP1586" s="15">
        <f ca="1">IFERROR(ABS(E1586-OFFSET(E1586,-参数!B$20,0,1,1))/SUM(OFFSET(AO1586,0,0,-参数!B$20,1)),0)</f>
        <v>8.0132850564507876E-2</v>
      </c>
      <c r="AQ1586" s="16">
        <f ca="1">(参数!B$21+参数!B$22*'000300'!AP1586)^(参数!B$23)</f>
        <v>5.53282007947501E-2</v>
      </c>
      <c r="AR1586" s="17">
        <f t="shared" ca="1" si="490"/>
        <v>3024.9257816242366</v>
      </c>
      <c r="AS1586" s="9" t="str">
        <f ca="1">IF(E1586+参数!B$24&gt;=AR1586,"买","卖")</f>
        <v>买</v>
      </c>
      <c r="AT1586" s="7">
        <f ca="1">IF(AS1585="买",$E1586/$E1585-1-IF(AS1584="卖",参数!$B$3-IF(AS1586="卖",参数!$B$3+参数!$B$4,0)),"")</f>
        <v>1.6140481728281308E-2</v>
      </c>
      <c r="AU1586" s="8">
        <f t="shared" ca="1" si="491"/>
        <v>5905.7028885998725</v>
      </c>
      <c r="AV1586" s="7">
        <f ca="1">AU1586/MAX(AU$2:AU1586)-1</f>
        <v>-2.4058787366452838E-2</v>
      </c>
      <c r="AW1586" s="3">
        <f t="shared" ca="1" si="494"/>
        <v>1.5770851821326204E-3</v>
      </c>
      <c r="AX1586" s="11" t="str">
        <f ca="1">IFERROR(IF(E1586&gt;MAX(OFFSET(C1586,-1,0,-参数!B$27,1)),"买",IF(E1586&lt;MIN(OFFSET(D1586,-1,0,-参数!B$26,1)),"卖",AX1585)),"卖")</f>
        <v>卖</v>
      </c>
      <c r="AY1586" s="12" t="str">
        <f ca="1">IF(AX1585="买",$E1586/$E1585-1-IF(AX1584="卖",参数!$B$3-IF(AX1586="卖",参数!$B$3+参数!$B$4,0)),"")</f>
        <v/>
      </c>
      <c r="AZ1586" s="10">
        <f t="shared" ca="1" si="492"/>
        <v>6585.1189156582268</v>
      </c>
      <c r="BA1586" s="12">
        <f ca="1">AZ1586/MAX(AZ$2:AZ1586)-1</f>
        <v>-0.15381051431379233</v>
      </c>
    </row>
    <row r="1587" spans="1:53" x14ac:dyDescent="0.15">
      <c r="A1587" s="1">
        <v>40738</v>
      </c>
      <c r="B1587" s="6">
        <v>3112.59</v>
      </c>
      <c r="C1587" s="6">
        <v>3126.15</v>
      </c>
      <c r="D1587" s="6">
        <v>3092.47</v>
      </c>
      <c r="E1587" s="2">
        <v>3115.75</v>
      </c>
      <c r="F1587" s="3">
        <f>E1587/MAX(E$2:E1587)-1</f>
        <v>-0.46985809569182602</v>
      </c>
      <c r="G1587" s="2">
        <f ca="1">IFERROR(AVERAGE(OFFSET(E1587,0,0,-参数!B$2,1)),"")</f>
        <v>3053.1532142857141</v>
      </c>
      <c r="H1587" t="str">
        <f t="shared" ca="1" si="493"/>
        <v>买</v>
      </c>
      <c r="I1587" s="3">
        <f ca="1">IF(H1586="买",$E1587/$E1586-1-IF(H1585="卖",参数!$B$3-IF(H1587="卖",参数!$B$3+参数!$B$4,0)),"")</f>
        <v>2.8083501006036238E-3</v>
      </c>
      <c r="J1587" s="2">
        <f t="shared" ca="1" si="484"/>
        <v>8308.3705280413942</v>
      </c>
      <c r="K1587" s="3">
        <f ca="1">J1587/MAX(J$2:J1587)-1</f>
        <v>-0.18148385484860707</v>
      </c>
      <c r="L1587" s="8">
        <f>L1586*(参数!$B$6-1)/(参数!$B$6+1)+E1587*2/(参数!$B$6+1)</f>
        <v>3061.3041976238092</v>
      </c>
      <c r="M1587" s="8">
        <f>M1586*(参数!$B$7-1)/(参数!$B$7+1)+E1587*2/(参数!$B$7+1)</f>
        <v>3090.7852107835483</v>
      </c>
      <c r="N1587" s="8">
        <f t="shared" si="476"/>
        <v>-29.481013159739177</v>
      </c>
      <c r="O1587" s="8">
        <f>O1586*(参数!$B$8-1)/(参数!$B$8+1)+N1587*2/(参数!$B$8+1)</f>
        <v>-51.024387720796476</v>
      </c>
      <c r="P1587" s="9" t="str">
        <f t="shared" si="485"/>
        <v>买</v>
      </c>
      <c r="Q1587" s="7">
        <f>IF(P1586="买",$E1587/$E1586-1-IF(P1585="卖",参数!$B$3-IF(P1587="卖",参数!$B$3+参数!$B$4,0)),"")</f>
        <v>3.058350100603624E-3</v>
      </c>
      <c r="R1587" s="8">
        <f t="shared" si="486"/>
        <v>6316.1109675548105</v>
      </c>
      <c r="S1587" s="3">
        <f>R1587/MAX(R$2:R1587)-1</f>
        <v>-0.13429619939032966</v>
      </c>
      <c r="T1587" s="10">
        <f ca="1">IFERROR(AVERAGE(OFFSET(E1587,0,0,-参数!B$10,1)),"")</f>
        <v>3035.1605000000004</v>
      </c>
      <c r="U1587" s="10">
        <f ca="1">IFERROR(AVERAGE(OFFSET(E1587,0,0,-参数!B$11,1)),"")</f>
        <v>3138.6896790123424</v>
      </c>
      <c r="V1587" s="10">
        <f t="shared" ca="1" si="477"/>
        <v>-103.52917901234196</v>
      </c>
      <c r="W1587" s="10">
        <f ca="1">IFERROR(AVERAGE(OFFSET(V1587,0,0,-参数!B$12,1)),"")</f>
        <v>-143.28691189674299</v>
      </c>
      <c r="X1587" s="11" t="str">
        <f t="shared" ca="1" si="475"/>
        <v>买</v>
      </c>
      <c r="Y1587" s="12">
        <f ca="1">IF(X1586="买",$E1587/$E1586-1-IF(X1585="卖",参数!$B$3-IF(X1587="卖",参数!$B$3+参数!$B$4,0)),"")</f>
        <v>3.058350100603624E-3</v>
      </c>
      <c r="Z1587" s="10">
        <f t="shared" ca="1" si="487"/>
        <v>6088.9873614848402</v>
      </c>
      <c r="AA1587" s="3">
        <f ca="1">Z1587/MAX(Z$2:Z1587)-1</f>
        <v>-0.21758802662037879</v>
      </c>
      <c r="AB1587" s="8">
        <f ca="1">IFERROR(AVERAGE(OFFSET(E1587,0,0,-参数!B$14,1)),"")</f>
        <v>3104.8987499999998</v>
      </c>
      <c r="AC1587" s="8">
        <f ca="1">IFERROR(AVERAGE(OFFSET(E1587,0,0,-参数!B$15,1)),"")</f>
        <v>3015.2034482758627</v>
      </c>
      <c r="AD1587" s="9" t="str">
        <f ca="1">IFERROR(IF(OR(AND(AB1587/AC1587-1&lt;参数!B$16,AB1587/AC1587-1&gt;参数!B$17),AB1587/AC1587-1&lt;参数!B$18),"买","卖"),"买")</f>
        <v>买</v>
      </c>
      <c r="AE1587" s="7">
        <f ca="1">IF(AD1586="买",$E1587/$E1586-1-IF(AD1585="卖",参数!$B$3-IF(AD1587="卖",参数!$B$3+参数!$B$4,0)),"")</f>
        <v>3.058350100603624E-3</v>
      </c>
      <c r="AF1587" s="8">
        <f t="shared" ca="1" si="488"/>
        <v>7496.0992587409291</v>
      </c>
      <c r="AG1587" s="3">
        <f ca="1">AF1587/MAX(AF$2:AF1587)-1</f>
        <v>-0.16147657764321</v>
      </c>
      <c r="AH1587">
        <f t="shared" ca="1" si="478"/>
        <v>0</v>
      </c>
      <c r="AI1587">
        <f t="shared" si="479"/>
        <v>0</v>
      </c>
      <c r="AJ1587">
        <f t="shared" ca="1" si="480"/>
        <v>0</v>
      </c>
      <c r="AK1587">
        <f t="shared" ca="1" si="481"/>
        <v>0</v>
      </c>
      <c r="AL1587">
        <f t="shared" ca="1" si="482"/>
        <v>0</v>
      </c>
      <c r="AM1587">
        <f t="shared" ca="1" si="483"/>
        <v>0</v>
      </c>
      <c r="AO1587" s="9">
        <f t="shared" si="489"/>
        <v>9.5</v>
      </c>
      <c r="AP1587" s="15">
        <f ca="1">IFERROR(ABS(E1587-OFFSET(E1587,-参数!B$20,0,1,1))/SUM(OFFSET(AO1587,0,0,-参数!B$20,1)),0)</f>
        <v>5.8240544170529839E-2</v>
      </c>
      <c r="AQ1587" s="16">
        <f ca="1">(参数!B$21+参数!B$22*'000300'!AP1587)^(参数!B$23)</f>
        <v>3.4202125124561292E-2</v>
      </c>
      <c r="AR1587" s="17">
        <f t="shared" ca="1" si="490"/>
        <v>3028.0321629054652</v>
      </c>
      <c r="AS1587" s="9" t="str">
        <f ca="1">IF(E1587+参数!B$24&gt;=AR1587,"买","卖")</f>
        <v>买</v>
      </c>
      <c r="AT1587" s="7">
        <f ca="1">IF(AS1586="买",$E1587/$E1586-1-IF(AS1585="卖",参数!$B$3-IF(AS1587="卖",参数!$B$3+参数!$B$4,0)),"")</f>
        <v>3.058350100603624E-3</v>
      </c>
      <c r="AU1587" s="8">
        <f t="shared" ca="1" si="491"/>
        <v>5923.7645956233573</v>
      </c>
      <c r="AV1587" s="7">
        <f ca="1">AU1587/MAX(AU$2:AU1587)-1</f>
        <v>-2.1074017460611771E-2</v>
      </c>
      <c r="AW1587" s="3">
        <f t="shared" ca="1" si="494"/>
        <v>1.0269280985666374E-3</v>
      </c>
      <c r="AX1587" s="11" t="str">
        <f ca="1">IFERROR(IF(E1587&gt;MAX(OFFSET(C1587,-1,0,-参数!B$27,1)),"买",IF(E1587&lt;MIN(OFFSET(D1587,-1,0,-参数!B$26,1)),"卖",AX1586)),"卖")</f>
        <v>卖</v>
      </c>
      <c r="AY1587" s="12" t="str">
        <f ca="1">IF(AX1586="买",$E1587/$E1586-1-IF(AX1585="卖",参数!$B$3-IF(AX1587="卖",参数!$B$3+参数!$B$4,0)),"")</f>
        <v/>
      </c>
      <c r="AZ1587" s="10">
        <f t="shared" ca="1" si="492"/>
        <v>6585.1189156582268</v>
      </c>
      <c r="BA1587" s="12">
        <f ca="1">AZ1587/MAX(AZ$2:AZ1587)-1</f>
        <v>-0.15381051431379233</v>
      </c>
    </row>
    <row r="1588" spans="1:53" x14ac:dyDescent="0.15">
      <c r="A1588" s="1">
        <v>40739</v>
      </c>
      <c r="B1588" s="6">
        <v>3105.5</v>
      </c>
      <c r="C1588" s="6">
        <v>3130.78</v>
      </c>
      <c r="D1588" s="6">
        <v>3097.34</v>
      </c>
      <c r="E1588" s="2">
        <v>3128.89</v>
      </c>
      <c r="F1588" s="3">
        <f>E1588/MAX(E$2:E1588)-1</f>
        <v>-0.46762233716735857</v>
      </c>
      <c r="G1588" s="2">
        <f ca="1">IFERROR(AVERAGE(OFFSET(E1588,0,0,-参数!B$2,1)),"")</f>
        <v>3051.3305357142858</v>
      </c>
      <c r="H1588" t="str">
        <f t="shared" ca="1" si="493"/>
        <v>买</v>
      </c>
      <c r="I1588" s="3">
        <f ca="1">IF(H1587="买",$E1588/$E1587-1-IF(H1586="卖",参数!$B$3-IF(H1588="卖",参数!$B$3+参数!$B$4,0)),"")</f>
        <v>4.2172831581481773E-3</v>
      </c>
      <c r="J1588" s="2">
        <f t="shared" ca="1" si="484"/>
        <v>8343.4092791409585</v>
      </c>
      <c r="K1588" s="3">
        <f ca="1">J1588/MAX(J$2:J1588)-1</f>
        <v>-0.17803194049498761</v>
      </c>
      <c r="L1588" s="8">
        <f>L1587*(参数!$B$6-1)/(参数!$B$6+1)+E1588*2/(参数!$B$6+1)</f>
        <v>3067.740940707256</v>
      </c>
      <c r="M1588" s="8">
        <f>M1587*(参数!$B$7-1)/(参数!$B$7+1)+E1588*2/(参数!$B$7+1)</f>
        <v>3091.7033984755112</v>
      </c>
      <c r="N1588" s="8">
        <f t="shared" si="476"/>
        <v>-23.962457768255263</v>
      </c>
      <c r="O1588" s="8">
        <f>O1587*(参数!$B$8-1)/(参数!$B$8+1)+N1588*2/(参数!$B$8+1)</f>
        <v>-45.612001730288235</v>
      </c>
      <c r="P1588" s="9" t="str">
        <f t="shared" si="485"/>
        <v>买</v>
      </c>
      <c r="Q1588" s="7">
        <f>IF(P1587="买",$E1588/$E1587-1-IF(P1586="卖",参数!$B$3-IF(P1588="卖",参数!$B$3+参数!$B$4,0)),"")</f>
        <v>4.2172831581481773E-3</v>
      </c>
      <c r="R1588" s="8">
        <f t="shared" si="486"/>
        <v>6342.7477959632743</v>
      </c>
      <c r="S1588" s="3">
        <f>R1588/MAX(R$2:R1588)-1</f>
        <v>-0.13064528133207365</v>
      </c>
      <c r="T1588" s="10">
        <f ca="1">IFERROR(AVERAGE(OFFSET(E1588,0,0,-参数!B$10,1)),"")</f>
        <v>3046.9970000000003</v>
      </c>
      <c r="U1588" s="10">
        <f ca="1">IFERROR(AVERAGE(OFFSET(E1588,0,0,-参数!B$11,1)),"")</f>
        <v>3137.4627407407374</v>
      </c>
      <c r="V1588" s="10">
        <f t="shared" ca="1" si="477"/>
        <v>-90.465740740737147</v>
      </c>
      <c r="W1588" s="10">
        <f ca="1">IFERROR(AVERAGE(OFFSET(V1588,0,0,-参数!B$12,1)),"")</f>
        <v>-135.27277890010973</v>
      </c>
      <c r="X1588" s="11" t="str">
        <f t="shared" ref="X1588:X1651" ca="1" si="495">IF(AND(V1588&gt;V1587,V1588&gt;W1588,V1587&lt;W1587),"买",IF(AND(V1588&lt;V1587,V1588&lt;W1588,V1587&gt;W1587),"卖",X1587))</f>
        <v>买</v>
      </c>
      <c r="Y1588" s="12">
        <f ca="1">IF(X1587="买",$E1588/$E1587-1-IF(X1586="卖",参数!$B$3-IF(X1588="卖",参数!$B$3+参数!$B$4,0)),"")</f>
        <v>4.2172831581481773E-3</v>
      </c>
      <c r="Z1588" s="10">
        <f t="shared" ca="1" si="487"/>
        <v>6114.6663453346073</v>
      </c>
      <c r="AA1588" s="3">
        <f ca="1">Z1588/MAX(Z$2:Z1588)-1</f>
        <v>-0.21428837378231136</v>
      </c>
      <c r="AB1588" s="8">
        <f ca="1">IFERROR(AVERAGE(OFFSET(E1588,0,0,-参数!B$14,1)),"")</f>
        <v>3105.6974999999998</v>
      </c>
      <c r="AC1588" s="8">
        <f ca="1">IFERROR(AVERAGE(OFFSET(E1588,0,0,-参数!B$15,1)),"")</f>
        <v>3020.1186206896546</v>
      </c>
      <c r="AD1588" s="9" t="str">
        <f ca="1">IFERROR(IF(OR(AND(AB1588/AC1588-1&lt;参数!B$16,AB1588/AC1588-1&gt;参数!B$17),AB1588/AC1588-1&lt;参数!B$18),"买","卖"),"买")</f>
        <v>买</v>
      </c>
      <c r="AE1588" s="7">
        <f ca="1">IF(AD1587="买",$E1588/$E1587-1-IF(AD1586="卖",参数!$B$3-IF(AD1588="卖",参数!$B$3+参数!$B$4,0)),"")</f>
        <v>4.2172831581481773E-3</v>
      </c>
      <c r="AF1588" s="8">
        <f t="shared" ca="1" si="488"/>
        <v>7527.7124318966244</v>
      </c>
      <c r="AG1588" s="3">
        <f ca="1">AF1588/MAX(AF$2:AF1588)-1</f>
        <v>-0.15794028693639195</v>
      </c>
      <c r="AH1588">
        <f t="shared" ca="1" si="478"/>
        <v>0</v>
      </c>
      <c r="AI1588">
        <f t="shared" si="479"/>
        <v>0</v>
      </c>
      <c r="AJ1588">
        <f t="shared" ca="1" si="480"/>
        <v>0</v>
      </c>
      <c r="AK1588">
        <f t="shared" ca="1" si="481"/>
        <v>0</v>
      </c>
      <c r="AL1588">
        <f t="shared" ca="1" si="482"/>
        <v>0</v>
      </c>
      <c r="AM1588">
        <f t="shared" ca="1" si="483"/>
        <v>0</v>
      </c>
      <c r="AO1588" s="9">
        <f t="shared" si="489"/>
        <v>13.139999999999873</v>
      </c>
      <c r="AP1588" s="15">
        <f ca="1">IFERROR(ABS(E1588-OFFSET(E1588,-参数!B$20,0,1,1))/SUM(OFFSET(AO1588,0,0,-参数!B$20,1)),0)</f>
        <v>7.9461710990067352E-2</v>
      </c>
      <c r="AQ1588" s="16">
        <f ca="1">(参数!B$21+参数!B$22*'000300'!AP1588)^(参数!B$23)</f>
        <v>5.4680551105414997E-2</v>
      </c>
      <c r="AR1588" s="17">
        <f t="shared" ca="1" si="490"/>
        <v>3033.547125021094</v>
      </c>
      <c r="AS1588" s="9" t="str">
        <f ca="1">IF(E1588+参数!B$24&gt;=AR1588,"买","卖")</f>
        <v>买</v>
      </c>
      <c r="AT1588" s="7">
        <f ca="1">IF(AS1587="买",$E1588/$E1587-1-IF(AS1586="卖",参数!$B$3-IF(AS1588="卖",参数!$B$3+参数!$B$4,0)),"")</f>
        <v>4.2172831581481773E-3</v>
      </c>
      <c r="AU1588" s="8">
        <f t="shared" ca="1" si="491"/>
        <v>5948.7467882853143</v>
      </c>
      <c r="AV1588" s="7">
        <f ca="1">AU1588/MAX(AU$2:AU1588)-1</f>
        <v>-1.6945609401374795E-2</v>
      </c>
      <c r="AW1588" s="3">
        <f t="shared" ca="1" si="494"/>
        <v>1.8213023570849973E-3</v>
      </c>
      <c r="AX1588" s="11" t="str">
        <f ca="1">IFERROR(IF(E1588&gt;MAX(OFFSET(C1588,-1,0,-参数!B$27,1)),"买",IF(E1588&lt;MIN(OFFSET(D1588,-1,0,-参数!B$26,1)),"卖",AX1587)),"卖")</f>
        <v>卖</v>
      </c>
      <c r="AY1588" s="12" t="str">
        <f ca="1">IF(AX1587="买",$E1588/$E1587-1-IF(AX1586="卖",参数!$B$3-IF(AX1588="卖",参数!$B$3+参数!$B$4,0)),"")</f>
        <v/>
      </c>
      <c r="AZ1588" s="10">
        <f t="shared" ca="1" si="492"/>
        <v>6585.1189156582268</v>
      </c>
      <c r="BA1588" s="12">
        <f ca="1">AZ1588/MAX(AZ$2:AZ1588)-1</f>
        <v>-0.15381051431379233</v>
      </c>
    </row>
    <row r="1589" spans="1:53" x14ac:dyDescent="0.15">
      <c r="A1589" s="1">
        <v>40742</v>
      </c>
      <c r="B1589" s="6">
        <v>3131.8</v>
      </c>
      <c r="C1589" s="6">
        <v>3137.92</v>
      </c>
      <c r="D1589" s="6">
        <v>3113.67</v>
      </c>
      <c r="E1589" s="2">
        <v>3122.6</v>
      </c>
      <c r="F1589" s="3">
        <f>E1589/MAX(E$2:E1589)-1</f>
        <v>-0.46869257469543324</v>
      </c>
      <c r="G1589" s="2">
        <f ca="1">IFERROR(AVERAGE(OFFSET(E1589,0,0,-参数!B$2,1)),"")</f>
        <v>3049.7787500000004</v>
      </c>
      <c r="H1589" t="str">
        <f t="shared" ca="1" si="493"/>
        <v>买</v>
      </c>
      <c r="I1589" s="3">
        <f ca="1">IF(H1588="买",$E1589/$E1588-1-IF(H1587="卖",参数!$B$3-IF(H1589="卖",参数!$B$3+参数!$B$4,0)),"")</f>
        <v>-2.0102975815704527E-3</v>
      </c>
      <c r="J1589" s="2">
        <f t="shared" ca="1" si="484"/>
        <v>8326.6365436450487</v>
      </c>
      <c r="K1589" s="3">
        <f ca="1">J1589/MAX(J$2:J1589)-1</f>
        <v>-0.17968434089713881</v>
      </c>
      <c r="L1589" s="8">
        <f>L1588*(参数!$B$6-1)/(参数!$B$6+1)+E1589*2/(参数!$B$6+1)</f>
        <v>3072.9656130208505</v>
      </c>
      <c r="M1589" s="8">
        <f>M1588*(参数!$B$7-1)/(参数!$B$7+1)+E1589*2/(参数!$B$7+1)</f>
        <v>3092.447894897788</v>
      </c>
      <c r="N1589" s="8">
        <f t="shared" si="476"/>
        <v>-19.482281876937577</v>
      </c>
      <c r="O1589" s="8">
        <f>O1588*(参数!$B$8-1)/(参数!$B$8+1)+N1589*2/(参数!$B$8+1)</f>
        <v>-40.386057759618105</v>
      </c>
      <c r="P1589" s="9" t="str">
        <f t="shared" si="485"/>
        <v>买</v>
      </c>
      <c r="Q1589" s="7">
        <f>IF(P1588="买",$E1589/$E1588-1-IF(P1587="卖",参数!$B$3-IF(P1589="卖",参数!$B$3+参数!$B$4,0)),"")</f>
        <v>-2.0102975815704527E-3</v>
      </c>
      <c r="R1589" s="8">
        <f t="shared" si="486"/>
        <v>6329.9969854085384</v>
      </c>
      <c r="S1589" s="3">
        <f>R1589/MAX(R$2:R1589)-1</f>
        <v>-0.13239294302053861</v>
      </c>
      <c r="T1589" s="10">
        <f ca="1">IFERROR(AVERAGE(OFFSET(E1589,0,0,-参数!B$10,1)),"")</f>
        <v>3059.3819999999996</v>
      </c>
      <c r="U1589" s="10">
        <f ca="1">IFERROR(AVERAGE(OFFSET(E1589,0,0,-参数!B$11,1)),"")</f>
        <v>3136.2139753086385</v>
      </c>
      <c r="V1589" s="10">
        <f t="shared" ca="1" si="477"/>
        <v>-76.831975308638903</v>
      </c>
      <c r="W1589" s="10">
        <f ca="1">IFERROR(AVERAGE(OFFSET(V1589,0,0,-参数!B$12,1)),"")</f>
        <v>-126.52367059483467</v>
      </c>
      <c r="X1589" s="11" t="str">
        <f t="shared" ca="1" si="495"/>
        <v>买</v>
      </c>
      <c r="Y1589" s="12">
        <f ca="1">IF(X1588="买",$E1589/$E1588-1-IF(X1587="卖",参数!$B$3-IF(X1589="卖",参数!$B$3+参数!$B$4,0)),"")</f>
        <v>-2.0102975815704527E-3</v>
      </c>
      <c r="Z1589" s="10">
        <f t="shared" ca="1" si="487"/>
        <v>6102.3740463684708</v>
      </c>
      <c r="AA1589" s="3">
        <f ca="1">Z1589/MAX(Z$2:Z1589)-1</f>
        <v>-0.21586788796430867</v>
      </c>
      <c r="AB1589" s="8">
        <f ca="1">IFERROR(AVERAGE(OFFSET(E1589,0,0,-参数!B$14,1)),"")</f>
        <v>3106.8087499999997</v>
      </c>
      <c r="AC1589" s="8">
        <f ca="1">IFERROR(AVERAGE(OFFSET(E1589,0,0,-参数!B$15,1)),"")</f>
        <v>3024.1993103448276</v>
      </c>
      <c r="AD1589" s="9" t="str">
        <f ca="1">IFERROR(IF(OR(AND(AB1589/AC1589-1&lt;参数!B$16,AB1589/AC1589-1&gt;参数!B$17),AB1589/AC1589-1&lt;参数!B$18),"买","卖"),"买")</f>
        <v>买</v>
      </c>
      <c r="AE1589" s="7">
        <f ca="1">IF(AD1588="买",$E1589/$E1588-1-IF(AD1587="卖",参数!$B$3-IF(AD1589="卖",参数!$B$3+参数!$B$4,0)),"")</f>
        <v>-2.0102975815704527E-3</v>
      </c>
      <c r="AF1589" s="8">
        <f t="shared" ca="1" si="488"/>
        <v>7512.5794898000249</v>
      </c>
      <c r="AG1589" s="3">
        <f ca="1">AF1589/MAX(AF$2:AF1589)-1</f>
        <v>-0.15963307754110168</v>
      </c>
      <c r="AH1589">
        <f t="shared" ca="1" si="478"/>
        <v>0</v>
      </c>
      <c r="AI1589">
        <f t="shared" si="479"/>
        <v>0</v>
      </c>
      <c r="AJ1589">
        <f t="shared" ca="1" si="480"/>
        <v>0</v>
      </c>
      <c r="AK1589">
        <f t="shared" ca="1" si="481"/>
        <v>0</v>
      </c>
      <c r="AL1589">
        <f t="shared" ca="1" si="482"/>
        <v>0</v>
      </c>
      <c r="AM1589">
        <f t="shared" ca="1" si="483"/>
        <v>0</v>
      </c>
      <c r="AO1589" s="9">
        <f t="shared" si="489"/>
        <v>6.2899999999999636</v>
      </c>
      <c r="AP1589" s="15">
        <f ca="1">IFERROR(ABS(E1589-OFFSET(E1589,-参数!B$20,0,1,1))/SUM(OFFSET(AO1589,0,0,-参数!B$20,1)),0)</f>
        <v>0.10599337506256587</v>
      </c>
      <c r="AQ1589" s="16">
        <f ca="1">(参数!B$21+参数!B$22*'000300'!AP1589)^(参数!B$23)</f>
        <v>8.0283606935376062E-2</v>
      </c>
      <c r="AR1589" s="17">
        <f t="shared" ca="1" si="490"/>
        <v>3040.6966110323656</v>
      </c>
      <c r="AS1589" s="9" t="str">
        <f ca="1">IF(E1589+参数!B$24&gt;=AR1589,"买","卖")</f>
        <v>买</v>
      </c>
      <c r="AT1589" s="7">
        <f ca="1">IF(AS1588="买",$E1589/$E1588-1-IF(AS1587="卖",参数!$B$3-IF(AS1589="卖",参数!$B$3+参数!$B$4,0)),"")</f>
        <v>-2.0102975815704527E-3</v>
      </c>
      <c r="AU1589" s="8">
        <f t="shared" ca="1" si="491"/>
        <v>5936.7880370034491</v>
      </c>
      <c r="AV1589" s="7">
        <f ca="1">AU1589/MAX(AU$2:AU1589)-1</f>
        <v>-1.8921841265347461E-2</v>
      </c>
      <c r="AW1589" s="3">
        <f t="shared" ca="1" si="494"/>
        <v>2.3568073007014245E-3</v>
      </c>
      <c r="AX1589" s="11" t="str">
        <f ca="1">IFERROR(IF(E1589&gt;MAX(OFFSET(C1589,-1,0,-参数!B$27,1)),"买",IF(E1589&lt;MIN(OFFSET(D1589,-1,0,-参数!B$26,1)),"卖",AX1588)),"卖")</f>
        <v>卖</v>
      </c>
      <c r="AY1589" s="12" t="str">
        <f ca="1">IF(AX1588="买",$E1589/$E1588-1-IF(AX1587="卖",参数!$B$3-IF(AX1589="卖",参数!$B$3+参数!$B$4,0)),"")</f>
        <v/>
      </c>
      <c r="AZ1589" s="10">
        <f t="shared" ca="1" si="492"/>
        <v>6585.1189156582268</v>
      </c>
      <c r="BA1589" s="12">
        <f ca="1">AZ1589/MAX(AZ$2:AZ1589)-1</f>
        <v>-0.15381051431379233</v>
      </c>
    </row>
    <row r="1590" spans="1:53" x14ac:dyDescent="0.15">
      <c r="A1590" s="1">
        <v>40743</v>
      </c>
      <c r="B1590" s="6">
        <v>3108.47</v>
      </c>
      <c r="C1590" s="6">
        <v>3109.92</v>
      </c>
      <c r="D1590" s="6">
        <v>3088.38</v>
      </c>
      <c r="E1590" s="2">
        <v>3095.13</v>
      </c>
      <c r="F1590" s="3">
        <f>E1590/MAX(E$2:E1590)-1</f>
        <v>-0.47336656911454433</v>
      </c>
      <c r="G1590" s="2">
        <f ca="1">IFERROR(AVERAGE(OFFSET(E1590,0,0,-参数!B$2,1)),"")</f>
        <v>3048.5885714285714</v>
      </c>
      <c r="H1590" t="str">
        <f t="shared" ca="1" si="493"/>
        <v>买</v>
      </c>
      <c r="I1590" s="3">
        <f ca="1">IF(H1589="买",$E1590/$E1589-1-IF(H1588="卖",参数!$B$3-IF(H1590="卖",参数!$B$3+参数!$B$4,0)),"")</f>
        <v>-8.7971562159737671E-3</v>
      </c>
      <c r="J1590" s="2">
        <f t="shared" ca="1" si="484"/>
        <v>8253.3858212169671</v>
      </c>
      <c r="K1590" s="3">
        <f ca="1">J1590/MAX(J$2:J1590)-1</f>
        <v>-0.18690078589667614</v>
      </c>
      <c r="L1590" s="8">
        <f>L1589*(参数!$B$6-1)/(参数!$B$6+1)+E1590*2/(参数!$B$6+1)</f>
        <v>3075.076507018865</v>
      </c>
      <c r="M1590" s="8">
        <f>M1589*(参数!$B$7-1)/(参数!$B$7+1)+E1590*2/(参数!$B$7+1)</f>
        <v>3092.5125239363956</v>
      </c>
      <c r="N1590" s="8">
        <f t="shared" si="476"/>
        <v>-17.436016917530651</v>
      </c>
      <c r="O1590" s="8">
        <f>O1589*(参数!$B$8-1)/(参数!$B$8+1)+N1590*2/(参数!$B$8+1)</f>
        <v>-35.796049591200614</v>
      </c>
      <c r="P1590" s="9" t="str">
        <f t="shared" si="485"/>
        <v>买</v>
      </c>
      <c r="Q1590" s="7">
        <f>IF(P1589="买",$E1590/$E1589-1-IF(P1588="卖",参数!$B$3-IF(P1590="卖",参数!$B$3+参数!$B$4,0)),"")</f>
        <v>-8.7971562159737671E-3</v>
      </c>
      <c r="R1590" s="8">
        <f t="shared" si="486"/>
        <v>6274.3110130812565</v>
      </c>
      <c r="S1590" s="3">
        <f>R1590/MAX(R$2:R1590)-1</f>
        <v>-0.14002541783486822</v>
      </c>
      <c r="T1590" s="10">
        <f ca="1">IFERROR(AVERAGE(OFFSET(E1590,0,0,-参数!B$10,1)),"")</f>
        <v>3068.6849999999999</v>
      </c>
      <c r="U1590" s="10">
        <f ca="1">IFERROR(AVERAGE(OFFSET(E1590,0,0,-参数!B$11,1)),"")</f>
        <v>3134.8927407407368</v>
      </c>
      <c r="V1590" s="10">
        <f t="shared" ca="1" si="477"/>
        <v>-66.207740740736881</v>
      </c>
      <c r="W1590" s="10">
        <f ca="1">IFERROR(AVERAGE(OFFSET(V1590,0,0,-参数!B$12,1)),"")</f>
        <v>-117.49558193041243</v>
      </c>
      <c r="X1590" s="11" t="str">
        <f t="shared" ca="1" si="495"/>
        <v>买</v>
      </c>
      <c r="Y1590" s="12">
        <f ca="1">IF(X1589="买",$E1590/$E1589-1-IF(X1588="卖",参数!$B$3-IF(X1590="卖",参数!$B$3+参数!$B$4,0)),"")</f>
        <v>-8.7971562159737671E-3</v>
      </c>
      <c r="Z1590" s="10">
        <f t="shared" ca="1" si="487"/>
        <v>6048.6905085942635</v>
      </c>
      <c r="AA1590" s="3">
        <f ca="1">Z1590/MAX(Z$2:Z1590)-1</f>
        <v>-0.22276602064784801</v>
      </c>
      <c r="AB1590" s="8">
        <f ca="1">IFERROR(AVERAGE(OFFSET(E1590,0,0,-参数!B$14,1)),"")</f>
        <v>3105.99</v>
      </c>
      <c r="AC1590" s="8">
        <f ca="1">IFERROR(AVERAGE(OFFSET(E1590,0,0,-参数!B$15,1)),"")</f>
        <v>3027.1813793103456</v>
      </c>
      <c r="AD1590" s="9" t="str">
        <f ca="1">IFERROR(IF(OR(AND(AB1590/AC1590-1&lt;参数!B$16,AB1590/AC1590-1&gt;参数!B$17),AB1590/AC1590-1&lt;参数!B$18),"买","卖"),"买")</f>
        <v>买</v>
      </c>
      <c r="AE1590" s="7">
        <f ca="1">IF(AD1589="买",$E1590/$E1589-1-IF(AD1588="卖",参数!$B$3-IF(AD1590="卖",参数!$B$3+参数!$B$4,0)),"")</f>
        <v>-8.7971562159737671E-3</v>
      </c>
      <c r="AF1590" s="8">
        <f t="shared" ca="1" si="488"/>
        <v>7446.4901544433333</v>
      </c>
      <c r="AG1590" s="3">
        <f ca="1">AF1590/MAX(AF$2:AF1590)-1</f>
        <v>-0.16702591663670974</v>
      </c>
      <c r="AH1590">
        <f t="shared" ca="1" si="478"/>
        <v>0</v>
      </c>
      <c r="AI1590">
        <f t="shared" si="479"/>
        <v>0</v>
      </c>
      <c r="AJ1590">
        <f t="shared" ca="1" si="480"/>
        <v>0</v>
      </c>
      <c r="AK1590">
        <f t="shared" ca="1" si="481"/>
        <v>0</v>
      </c>
      <c r="AL1590">
        <f t="shared" ca="1" si="482"/>
        <v>0</v>
      </c>
      <c r="AM1590">
        <f t="shared" ca="1" si="483"/>
        <v>0</v>
      </c>
      <c r="AO1590" s="9">
        <f t="shared" si="489"/>
        <v>27.4699999999998</v>
      </c>
      <c r="AP1590" s="15">
        <f ca="1">IFERROR(ABS(E1590-OFFSET(E1590,-参数!B$20,0,1,1))/SUM(OFFSET(AO1590,0,0,-参数!B$20,1)),0)</f>
        <v>0.12793416097084667</v>
      </c>
      <c r="AQ1590" s="16">
        <f ca="1">(参数!B$21+参数!B$22*'000300'!AP1590)^(参数!B$23)</f>
        <v>0.10145646533686703</v>
      </c>
      <c r="AR1590" s="17">
        <f t="shared" ca="1" si="490"/>
        <v>3046.2192302733283</v>
      </c>
      <c r="AS1590" s="9" t="str">
        <f ca="1">IF(E1590+参数!B$24&gt;=AR1590,"买","卖")</f>
        <v>买</v>
      </c>
      <c r="AT1590" s="7">
        <f ca="1">IF(AS1589="买",$E1590/$E1589-1-IF(AS1588="卖",参数!$B$3-IF(AS1590="卖",参数!$B$3+参数!$B$4,0)),"")</f>
        <v>-8.7971562159737671E-3</v>
      </c>
      <c r="AU1590" s="8">
        <f t="shared" ca="1" si="491"/>
        <v>5884.5611852208058</v>
      </c>
      <c r="AV1590" s="7">
        <f ca="1">AU1590/MAX(AU$2:AU1590)-1</f>
        <v>-2.7552539087816075E-2</v>
      </c>
      <c r="AW1590" s="3">
        <f t="shared" ca="1" si="494"/>
        <v>1.8162348788515192E-3</v>
      </c>
      <c r="AX1590" s="11" t="str">
        <f ca="1">IFERROR(IF(E1590&gt;MAX(OFFSET(C1590,-1,0,-参数!B$27,1)),"买",IF(E1590&lt;MIN(OFFSET(D1590,-1,0,-参数!B$26,1)),"卖",AX1589)),"卖")</f>
        <v>卖</v>
      </c>
      <c r="AY1590" s="12" t="str">
        <f ca="1">IF(AX1589="买",$E1590/$E1589-1-IF(AX1588="卖",参数!$B$3-IF(AX1590="卖",参数!$B$3+参数!$B$4,0)),"")</f>
        <v/>
      </c>
      <c r="AZ1590" s="10">
        <f t="shared" ca="1" si="492"/>
        <v>6585.1189156582268</v>
      </c>
      <c r="BA1590" s="12">
        <f ca="1">AZ1590/MAX(AZ$2:AZ1590)-1</f>
        <v>-0.15381051431379233</v>
      </c>
    </row>
    <row r="1591" spans="1:53" x14ac:dyDescent="0.15">
      <c r="A1591" s="1">
        <v>40744</v>
      </c>
      <c r="B1591" s="6">
        <v>3113.71</v>
      </c>
      <c r="C1591" s="6">
        <v>3119.54</v>
      </c>
      <c r="D1591" s="6">
        <v>3071.85</v>
      </c>
      <c r="E1591" s="2">
        <v>3091.57</v>
      </c>
      <c r="F1591" s="3">
        <f>E1591/MAX(E$2:E1591)-1</f>
        <v>-0.47397229973456745</v>
      </c>
      <c r="G1591" s="2">
        <f ca="1">IFERROR(AVERAGE(OFFSET(E1591,0,0,-参数!B$2,1)),"")</f>
        <v>3046.7823214285713</v>
      </c>
      <c r="H1591" t="str">
        <f t="shared" ca="1" si="493"/>
        <v>买</v>
      </c>
      <c r="I1591" s="3">
        <f ca="1">IF(H1590="买",$E1591/$E1590-1-IF(H1589="卖",参数!$B$3-IF(H1591="卖",参数!$B$3+参数!$B$4,0)),"")</f>
        <v>-1.1501940144679201E-3</v>
      </c>
      <c r="J1591" s="2">
        <f t="shared" ca="1" si="484"/>
        <v>8243.8928262463087</v>
      </c>
      <c r="K1591" s="3">
        <f ca="1">J1591/MAX(J$2:J1591)-1</f>
        <v>-0.18783600774590636</v>
      </c>
      <c r="L1591" s="8">
        <f>L1590*(参数!$B$6-1)/(参数!$B$6+1)+E1591*2/(参数!$B$6+1)</f>
        <v>3076.647315874211</v>
      </c>
      <c r="M1591" s="8">
        <f>M1590*(参数!$B$7-1)/(参数!$B$7+1)+E1591*2/(参数!$B$7+1)</f>
        <v>3092.4898125162413</v>
      </c>
      <c r="N1591" s="8">
        <f t="shared" si="476"/>
        <v>-15.842496642030255</v>
      </c>
      <c r="O1591" s="8">
        <f>O1590*(参数!$B$8-1)/(参数!$B$8+1)+N1591*2/(参数!$B$8+1)</f>
        <v>-31.805339001366541</v>
      </c>
      <c r="P1591" s="9" t="str">
        <f t="shared" si="485"/>
        <v>买</v>
      </c>
      <c r="Q1591" s="7">
        <f>IF(P1590="买",$E1591/$E1590-1-IF(P1589="卖",参数!$B$3-IF(P1591="卖",参数!$B$3+参数!$B$4,0)),"")</f>
        <v>-1.1501940144679201E-3</v>
      </c>
      <c r="R1591" s="8">
        <f t="shared" si="486"/>
        <v>6267.0943381091001</v>
      </c>
      <c r="S1591" s="3">
        <f>R1591/MAX(R$2:R1591)-1</f>
        <v>-0.14101455545186903</v>
      </c>
      <c r="T1591" s="10">
        <f ca="1">IFERROR(AVERAGE(OFFSET(E1591,0,0,-参数!B$10,1)),"")</f>
        <v>3077.8344999999999</v>
      </c>
      <c r="U1591" s="10">
        <f ca="1">IFERROR(AVERAGE(OFFSET(E1591,0,0,-参数!B$11,1)),"")</f>
        <v>3133.5325679012308</v>
      </c>
      <c r="V1591" s="10">
        <f t="shared" ca="1" si="477"/>
        <v>-55.698067901230843</v>
      </c>
      <c r="W1591" s="10">
        <f ca="1">IFERROR(AVERAGE(OFFSET(V1591,0,0,-参数!B$12,1)),"")</f>
        <v>-108.12390909090605</v>
      </c>
      <c r="X1591" s="11" t="str">
        <f t="shared" ca="1" si="495"/>
        <v>买</v>
      </c>
      <c r="Y1591" s="12">
        <f ca="1">IF(X1590="买",$E1591/$E1590-1-IF(X1589="卖",参数!$B$3-IF(X1591="卖",参数!$B$3+参数!$B$4,0)),"")</f>
        <v>-1.1501940144679201E-3</v>
      </c>
      <c r="Z1591" s="10">
        <f t="shared" ca="1" si="487"/>
        <v>6041.7333409759094</v>
      </c>
      <c r="AA1591" s="3">
        <f ca="1">Z1591/MAX(Z$2:Z1591)-1</f>
        <v>-0.22365999051873997</v>
      </c>
      <c r="AB1591" s="8">
        <f ca="1">IFERROR(AVERAGE(OFFSET(E1591,0,0,-参数!B$14,1)),"")</f>
        <v>3103.7887499999997</v>
      </c>
      <c r="AC1591" s="8">
        <f ca="1">IFERROR(AVERAGE(OFFSET(E1591,0,0,-参数!B$15,1)),"")</f>
        <v>3031.9979310344838</v>
      </c>
      <c r="AD1591" s="9" t="str">
        <f ca="1">IFERROR(IF(OR(AND(AB1591/AC1591-1&lt;参数!B$16,AB1591/AC1591-1&gt;参数!B$17),AB1591/AC1591-1&lt;参数!B$18),"买","卖"),"买")</f>
        <v>买</v>
      </c>
      <c r="AE1591" s="7">
        <f ca="1">IF(AD1590="买",$E1591/$E1590-1-IF(AD1589="卖",参数!$B$3-IF(AD1591="卖",参数!$B$3+参数!$B$4,0)),"")</f>
        <v>-1.1501940144679201E-3</v>
      </c>
      <c r="AF1591" s="8">
        <f t="shared" ca="1" si="488"/>
        <v>7437.925246038898</v>
      </c>
      <c r="AG1591" s="3">
        <f ca="1">AF1591/MAX(AF$2:AF1591)-1</f>
        <v>-0.16798399844160117</v>
      </c>
      <c r="AH1591">
        <f t="shared" ca="1" si="478"/>
        <v>0</v>
      </c>
      <c r="AI1591">
        <f t="shared" si="479"/>
        <v>0</v>
      </c>
      <c r="AJ1591">
        <f t="shared" ca="1" si="480"/>
        <v>0</v>
      </c>
      <c r="AK1591">
        <f t="shared" ca="1" si="481"/>
        <v>0</v>
      </c>
      <c r="AL1591">
        <f t="shared" ca="1" si="482"/>
        <v>0</v>
      </c>
      <c r="AM1591">
        <f t="shared" ca="1" si="483"/>
        <v>0</v>
      </c>
      <c r="AO1591" s="9">
        <f t="shared" si="489"/>
        <v>3.5599999999999454</v>
      </c>
      <c r="AP1591" s="15">
        <f ca="1">IFERROR(ABS(E1591-OFFSET(E1591,-参数!B$20,0,1,1))/SUM(OFFSET(AO1591,0,0,-参数!B$20,1)),0)</f>
        <v>0.14816596580393576</v>
      </c>
      <c r="AQ1591" s="16">
        <f ca="1">(参数!B$21+参数!B$22*'000300'!AP1591)^(参数!B$23)</f>
        <v>0.12098015700079801</v>
      </c>
      <c r="AR1591" s="17">
        <f t="shared" ca="1" si="490"/>
        <v>3051.7057735149683</v>
      </c>
      <c r="AS1591" s="9" t="str">
        <f ca="1">IF(E1591+参数!B$24&gt;=AR1591,"买","卖")</f>
        <v>买</v>
      </c>
      <c r="AT1591" s="7">
        <f ca="1">IF(AS1590="买",$E1591/$E1590-1-IF(AS1589="卖",参数!$B$3-IF(AS1591="卖",参数!$B$3+参数!$B$4,0)),"")</f>
        <v>-1.1501940144679201E-3</v>
      </c>
      <c r="AU1591" s="8">
        <f t="shared" ca="1" si="491"/>
        <v>5877.7927981677949</v>
      </c>
      <c r="AV1591" s="7">
        <f ca="1">AU1591/MAX(AU$2:AU1591)-1</f>
        <v>-2.867104233674167E-2</v>
      </c>
      <c r="AW1591" s="3">
        <f t="shared" ca="1" si="494"/>
        <v>1.8010992731956055E-3</v>
      </c>
      <c r="AX1591" s="11" t="str">
        <f ca="1">IFERROR(IF(E1591&gt;MAX(OFFSET(C1591,-1,0,-参数!B$27,1)),"买",IF(E1591&lt;MIN(OFFSET(D1591,-1,0,-参数!B$26,1)),"卖",AX1590)),"卖")</f>
        <v>卖</v>
      </c>
      <c r="AY1591" s="12" t="str">
        <f ca="1">IF(AX1590="买",$E1591/$E1590-1-IF(AX1589="卖",参数!$B$3-IF(AX1591="卖",参数!$B$3+参数!$B$4,0)),"")</f>
        <v/>
      </c>
      <c r="AZ1591" s="10">
        <f t="shared" ca="1" si="492"/>
        <v>6585.1189156582268</v>
      </c>
      <c r="BA1591" s="12">
        <f ca="1">AZ1591/MAX(AZ$2:AZ1591)-1</f>
        <v>-0.15381051431379233</v>
      </c>
    </row>
    <row r="1592" spans="1:53" x14ac:dyDescent="0.15">
      <c r="A1592" s="1">
        <v>40745</v>
      </c>
      <c r="B1592" s="6">
        <v>3092.27</v>
      </c>
      <c r="C1592" s="6">
        <v>3099.28</v>
      </c>
      <c r="D1592" s="6">
        <v>3058.25</v>
      </c>
      <c r="E1592" s="2">
        <v>3059.14</v>
      </c>
      <c r="F1592" s="3">
        <f>E1592/MAX(E$2:E1592)-1</f>
        <v>-0.47949023344449737</v>
      </c>
      <c r="G1592" s="2">
        <f ca="1">IFERROR(AVERAGE(OFFSET(E1592,0,0,-参数!B$2,1)),"")</f>
        <v>3044.0682142857145</v>
      </c>
      <c r="H1592" t="str">
        <f t="shared" ca="1" si="493"/>
        <v>买</v>
      </c>
      <c r="I1592" s="3">
        <f ca="1">IF(H1591="买",$E1592/$E1591-1-IF(H1590="卖",参数!$B$3-IF(H1592="卖",参数!$B$3+参数!$B$4,0)),"")</f>
        <v>-1.0489815854080708E-2</v>
      </c>
      <c r="J1592" s="2">
        <f t="shared" ca="1" si="484"/>
        <v>8157.4159085782076</v>
      </c>
      <c r="K1592" s="3">
        <f ca="1">J1592/MAX(J$2:J1592)-1</f>
        <v>-0.19635545846796687</v>
      </c>
      <c r="L1592" s="8">
        <f>L1591*(参数!$B$6-1)/(参数!$B$6+1)+E1592*2/(参数!$B$6+1)</f>
        <v>3074.9799524576197</v>
      </c>
      <c r="M1592" s="8">
        <f>M1591*(参数!$B$7-1)/(参数!$B$7+1)+E1592*2/(参数!$B$7+1)</f>
        <v>3091.6862025760911</v>
      </c>
      <c r="N1592" s="8">
        <f t="shared" si="476"/>
        <v>-16.706250118471416</v>
      </c>
      <c r="O1592" s="8">
        <f>O1591*(参数!$B$8-1)/(参数!$B$8+1)+N1592*2/(参数!$B$8+1)</f>
        <v>-28.785521224787516</v>
      </c>
      <c r="P1592" s="9" t="str">
        <f t="shared" si="485"/>
        <v>买</v>
      </c>
      <c r="Q1592" s="7">
        <f>IF(P1591="买",$E1592/$E1591-1-IF(P1590="卖",参数!$B$3-IF(P1592="卖",参数!$B$3+参数!$B$4,0)),"")</f>
        <v>-1.0489815854080708E-2</v>
      </c>
      <c r="R1592" s="8">
        <f t="shared" si="486"/>
        <v>6201.3536725621834</v>
      </c>
      <c r="S1592" s="3">
        <f>R1592/MAX(R$2:R1592)-1</f>
        <v>-0.15002515458651466</v>
      </c>
      <c r="T1592" s="10">
        <f ca="1">IFERROR(AVERAGE(OFFSET(E1592,0,0,-参数!B$10,1)),"")</f>
        <v>3082.9099999999994</v>
      </c>
      <c r="U1592" s="10">
        <f ca="1">IFERROR(AVERAGE(OFFSET(E1592,0,0,-参数!B$11,1)),"")</f>
        <v>3132.1205432098727</v>
      </c>
      <c r="V1592" s="10">
        <f t="shared" ca="1" si="477"/>
        <v>-49.210543209873322</v>
      </c>
      <c r="W1592" s="10">
        <f ca="1">IFERROR(AVERAGE(OFFSET(V1592,0,0,-参数!B$12,1)),"")</f>
        <v>-98.7187070707039</v>
      </c>
      <c r="X1592" s="11" t="str">
        <f t="shared" ca="1" si="495"/>
        <v>买</v>
      </c>
      <c r="Y1592" s="12">
        <f ca="1">IF(X1591="买",$E1592/$E1591-1-IF(X1590="卖",参数!$B$3-IF(X1592="卖",参数!$B$3+参数!$B$4,0)),"")</f>
        <v>-1.0489815854080708E-2</v>
      </c>
      <c r="Z1592" s="10">
        <f t="shared" ca="1" si="487"/>
        <v>5978.3566707896125</v>
      </c>
      <c r="AA1592" s="3">
        <f ca="1">Z1592/MAX(Z$2:Z1592)-1</f>
        <v>-0.23180365425835359</v>
      </c>
      <c r="AB1592" s="8">
        <f ca="1">IFERROR(AVERAGE(OFFSET(E1592,0,0,-参数!B$14,1)),"")</f>
        <v>3097.0299999999997</v>
      </c>
      <c r="AC1592" s="8">
        <f ca="1">IFERROR(AVERAGE(OFFSET(E1592,0,0,-参数!B$15,1)),"")</f>
        <v>3035.3500000000008</v>
      </c>
      <c r="AD1592" s="9" t="str">
        <f ca="1">IFERROR(IF(OR(AND(AB1592/AC1592-1&lt;参数!B$16,AB1592/AC1592-1&gt;参数!B$17),AB1592/AC1592-1&lt;参数!B$18),"买","卖"),"买")</f>
        <v>买</v>
      </c>
      <c r="AE1592" s="7">
        <f ca="1">IF(AD1591="买",$E1592/$E1591-1-IF(AD1590="卖",参数!$B$3-IF(AD1592="卖",参数!$B$3+参数!$B$4,0)),"")</f>
        <v>-1.0489815854080708E-2</v>
      </c>
      <c r="AF1592" s="8">
        <f t="shared" ca="1" si="488"/>
        <v>7359.9027798715324</v>
      </c>
      <c r="AG1592" s="3">
        <f ca="1">AF1592/MAX(AF$2:AF1592)-1</f>
        <v>-0.1767116930855972</v>
      </c>
      <c r="AH1592">
        <f t="shared" ca="1" si="478"/>
        <v>0</v>
      </c>
      <c r="AI1592">
        <f t="shared" si="479"/>
        <v>0</v>
      </c>
      <c r="AJ1592">
        <f t="shared" ca="1" si="480"/>
        <v>0</v>
      </c>
      <c r="AK1592">
        <f t="shared" ca="1" si="481"/>
        <v>0</v>
      </c>
      <c r="AL1592">
        <f t="shared" ca="1" si="482"/>
        <v>0</v>
      </c>
      <c r="AM1592">
        <f t="shared" ca="1" si="483"/>
        <v>0</v>
      </c>
      <c r="AO1592" s="9">
        <f t="shared" si="489"/>
        <v>32.430000000000291</v>
      </c>
      <c r="AP1592" s="15">
        <f ca="1">IFERROR(ABS(E1592-OFFSET(E1592,-参数!B$20,0,1,1))/SUM(OFFSET(AO1592,0,0,-参数!B$20,1)),0)</f>
        <v>0.15415006434861775</v>
      </c>
      <c r="AQ1592" s="16">
        <f ca="1">(参数!B$21+参数!B$22*'000300'!AP1592)^(参数!B$23)</f>
        <v>0.12675481209641612</v>
      </c>
      <c r="AR1592" s="17">
        <f t="shared" ca="1" si="490"/>
        <v>3052.6480974961605</v>
      </c>
      <c r="AS1592" s="9" t="str">
        <f ca="1">IF(E1592+参数!B$24&gt;=AR1592,"买","卖")</f>
        <v>买</v>
      </c>
      <c r="AT1592" s="7">
        <f ca="1">IF(AS1591="买",$E1592/$E1591-1-IF(AS1590="卖",参数!$B$3-IF(AS1592="卖",参数!$B$3+参数!$B$4,0)),"")</f>
        <v>-1.0489815854080708E-2</v>
      </c>
      <c r="AU1592" s="8">
        <f t="shared" ca="1" si="491"/>
        <v>5816.1358340865727</v>
      </c>
      <c r="AV1592" s="7">
        <f ca="1">AU1592/MAX(AU$2:AU1592)-1</f>
        <v>-3.8860104236365434E-2</v>
      </c>
      <c r="AW1592" s="3">
        <f t="shared" ca="1" si="494"/>
        <v>3.0878598761718834E-4</v>
      </c>
      <c r="AX1592" s="11" t="str">
        <f ca="1">IFERROR(IF(E1592&gt;MAX(OFFSET(C1592,-1,0,-参数!B$27,1)),"买",IF(E1592&lt;MIN(OFFSET(D1592,-1,0,-参数!B$26,1)),"卖",AX1591)),"卖")</f>
        <v>卖</v>
      </c>
      <c r="AY1592" s="12" t="str">
        <f ca="1">IF(AX1591="买",$E1592/$E1591-1-IF(AX1590="卖",参数!$B$3-IF(AX1592="卖",参数!$B$3+参数!$B$4,0)),"")</f>
        <v/>
      </c>
      <c r="AZ1592" s="10">
        <f t="shared" ca="1" si="492"/>
        <v>6585.1189156582268</v>
      </c>
      <c r="BA1592" s="12">
        <f ca="1">AZ1592/MAX(AZ$2:AZ1592)-1</f>
        <v>-0.15381051431379233</v>
      </c>
    </row>
    <row r="1593" spans="1:53" x14ac:dyDescent="0.15">
      <c r="A1593" s="1">
        <v>40746</v>
      </c>
      <c r="B1593" s="6">
        <v>3066.19</v>
      </c>
      <c r="C1593" s="6">
        <v>3083.19</v>
      </c>
      <c r="D1593" s="6">
        <v>3059.6</v>
      </c>
      <c r="E1593" s="2">
        <v>3067.99</v>
      </c>
      <c r="F1593" s="3">
        <f>E1593/MAX(E$2:E1593)-1</f>
        <v>-0.47798441434696792</v>
      </c>
      <c r="G1593" s="2">
        <f ca="1">IFERROR(AVERAGE(OFFSET(E1593,0,0,-参数!B$2,1)),"")</f>
        <v>3042.9782142857143</v>
      </c>
      <c r="H1593" t="str">
        <f t="shared" ca="1" si="493"/>
        <v>买</v>
      </c>
      <c r="I1593" s="3">
        <f ca="1">IF(H1592="买",$E1593/$E1592-1-IF(H1591="卖",参数!$B$3-IF(H1593="卖",参数!$B$3+参数!$B$4,0)),"")</f>
        <v>2.8929699196504899E-3</v>
      </c>
      <c r="J1593" s="2">
        <f t="shared" ca="1" si="484"/>
        <v>8181.015067423803</v>
      </c>
      <c r="K1593" s="3">
        <f ca="1">J1593/MAX(J$2:J1593)-1</f>
        <v>-0.19403053898322342</v>
      </c>
      <c r="L1593" s="8">
        <f>L1592*(参数!$B$6-1)/(参数!$B$6+1)+E1593*2/(参数!$B$6+1)</f>
        <v>3074.3142426997515</v>
      </c>
      <c r="M1593" s="8">
        <f>M1592*(参数!$B$7-1)/(参数!$B$7+1)+E1593*2/(参数!$B$7+1)</f>
        <v>3091.1152097429322</v>
      </c>
      <c r="N1593" s="8">
        <f t="shared" si="476"/>
        <v>-16.800967043180663</v>
      </c>
      <c r="O1593" s="8">
        <f>O1592*(参数!$B$8-1)/(参数!$B$8+1)+N1593*2/(参数!$B$8+1)</f>
        <v>-26.388610388466144</v>
      </c>
      <c r="P1593" s="9" t="str">
        <f t="shared" si="485"/>
        <v>买</v>
      </c>
      <c r="Q1593" s="7">
        <f>IF(P1592="买",$E1593/$E1592-1-IF(P1591="卖",参数!$B$3-IF(P1593="卖",参数!$B$3+参数!$B$4,0)),"")</f>
        <v>2.8929699196504899E-3</v>
      </c>
      <c r="R1593" s="8">
        <f t="shared" si="486"/>
        <v>6219.2940021980203</v>
      </c>
      <c r="S1593" s="3">
        <f>R1593/MAX(R$2:R1593)-1</f>
        <v>-0.14756620292627387</v>
      </c>
      <c r="T1593" s="10">
        <f ca="1">IFERROR(AVERAGE(OFFSET(E1593,0,0,-参数!B$10,1)),"")</f>
        <v>3084.9359999999992</v>
      </c>
      <c r="U1593" s="10">
        <f ca="1">IFERROR(AVERAGE(OFFSET(E1593,0,0,-参数!B$11,1)),"")</f>
        <v>3130.6451851851821</v>
      </c>
      <c r="V1593" s="10">
        <f t="shared" ca="1" si="477"/>
        <v>-45.709185185182832</v>
      </c>
      <c r="W1593" s="10">
        <f ca="1">IFERROR(AVERAGE(OFFSET(V1593,0,0,-参数!B$12,1)),"")</f>
        <v>-89.761661616158392</v>
      </c>
      <c r="X1593" s="11" t="str">
        <f t="shared" ca="1" si="495"/>
        <v>买</v>
      </c>
      <c r="Y1593" s="12">
        <f ca="1">IF(X1592="买",$E1593/$E1592-1-IF(X1591="卖",参数!$B$3-IF(X1593="卖",参数!$B$3+参数!$B$4,0)),"")</f>
        <v>2.8929699196504899E-3</v>
      </c>
      <c r="Z1593" s="10">
        <f t="shared" ca="1" si="487"/>
        <v>5995.6518768071483</v>
      </c>
      <c r="AA1593" s="3">
        <f ca="1">Z1593/MAX(Z$2:Z1593)-1</f>
        <v>-0.22958128533773769</v>
      </c>
      <c r="AB1593" s="8">
        <f ca="1">IFERROR(AVERAGE(OFFSET(E1593,0,0,-参数!B$14,1)),"")</f>
        <v>3098.415</v>
      </c>
      <c r="AC1593" s="8">
        <f ca="1">IFERROR(AVERAGE(OFFSET(E1593,0,0,-参数!B$15,1)),"")</f>
        <v>3039.4065517241388</v>
      </c>
      <c r="AD1593" s="9" t="str">
        <f ca="1">IFERROR(IF(OR(AND(AB1593/AC1593-1&lt;参数!B$16,AB1593/AC1593-1&gt;参数!B$17),AB1593/AC1593-1&lt;参数!B$18),"买","卖"),"买")</f>
        <v>买</v>
      </c>
      <c r="AE1593" s="7">
        <f ca="1">IF(AD1592="买",$E1593/$E1592-1-IF(AD1591="卖",参数!$B$3-IF(AD1593="卖",参数!$B$3+参数!$B$4,0)),"")</f>
        <v>2.8929699196504899E-3</v>
      </c>
      <c r="AF1593" s="8">
        <f t="shared" ca="1" si="488"/>
        <v>7381.1947572252529</v>
      </c>
      <c r="AG1593" s="3">
        <f ca="1">AF1593/MAX(AF$2:AF1593)-1</f>
        <v>-0.17432994477849384</v>
      </c>
      <c r="AH1593">
        <f t="shared" ca="1" si="478"/>
        <v>1</v>
      </c>
      <c r="AI1593">
        <f t="shared" si="479"/>
        <v>0</v>
      </c>
      <c r="AJ1593">
        <f t="shared" ca="1" si="480"/>
        <v>0</v>
      </c>
      <c r="AK1593">
        <f t="shared" ca="1" si="481"/>
        <v>0</v>
      </c>
      <c r="AL1593">
        <f t="shared" ca="1" si="482"/>
        <v>1</v>
      </c>
      <c r="AM1593">
        <f t="shared" ca="1" si="483"/>
        <v>0</v>
      </c>
      <c r="AO1593" s="9">
        <f t="shared" si="489"/>
        <v>8.8499999999999091</v>
      </c>
      <c r="AP1593" s="15">
        <f ca="1">IFERROR(ABS(E1593-OFFSET(E1593,-参数!B$20,0,1,1))/SUM(OFFSET(AO1593,0,0,-参数!B$20,1)),0)</f>
        <v>0.14525472058196198</v>
      </c>
      <c r="AQ1593" s="16">
        <f ca="1">(参数!B$21+参数!B$22*'000300'!AP1593)^(参数!B$23)</f>
        <v>0.11817080536159333</v>
      </c>
      <c r="AR1593" s="17">
        <f t="shared" ca="1" si="490"/>
        <v>3054.4610624708184</v>
      </c>
      <c r="AS1593" s="9" t="str">
        <f ca="1">IF(E1593+参数!B$24&gt;=AR1593,"买","卖")</f>
        <v>买</v>
      </c>
      <c r="AT1593" s="7">
        <f ca="1">IF(AS1592="买",$E1593/$E1592-1-IF(AS1591="卖",参数!$B$3-IF(AS1593="卖",参数!$B$3+参数!$B$4,0)),"")</f>
        <v>2.8929699196504899E-3</v>
      </c>
      <c r="AU1593" s="8">
        <f t="shared" ca="1" si="491"/>
        <v>5832.9617401031865</v>
      </c>
      <c r="AV1593" s="7">
        <f ca="1">AU1593/MAX(AU$2:AU1593)-1</f>
        <v>-3.6079555429345267E-2</v>
      </c>
      <c r="AW1593" s="3">
        <f t="shared" ca="1" si="494"/>
        <v>5.9389910554874525E-4</v>
      </c>
      <c r="AX1593" s="11" t="str">
        <f ca="1">IFERROR(IF(E1593&gt;MAX(OFFSET(C1593,-1,0,-参数!B$27,1)),"买",IF(E1593&lt;MIN(OFFSET(D1593,-1,0,-参数!B$26,1)),"卖",AX1592)),"卖")</f>
        <v>卖</v>
      </c>
      <c r="AY1593" s="12" t="str">
        <f ca="1">IF(AX1592="买",$E1593/$E1592-1-IF(AX1591="卖",参数!$B$3-IF(AX1593="卖",参数!$B$3+参数!$B$4,0)),"")</f>
        <v/>
      </c>
      <c r="AZ1593" s="10">
        <f t="shared" ca="1" si="492"/>
        <v>6585.1189156582268</v>
      </c>
      <c r="BA1593" s="12">
        <f ca="1">AZ1593/MAX(AZ$2:AZ1593)-1</f>
        <v>-0.15381051431379233</v>
      </c>
    </row>
    <row r="1594" spans="1:53" x14ac:dyDescent="0.15">
      <c r="A1594" s="1">
        <v>40749</v>
      </c>
      <c r="B1594" s="6">
        <v>3050.9</v>
      </c>
      <c r="C1594" s="6">
        <v>3050.9</v>
      </c>
      <c r="D1594" s="6">
        <v>2958.88</v>
      </c>
      <c r="E1594" s="2">
        <v>2968.29</v>
      </c>
      <c r="F1594" s="3">
        <f>E1594/MAX(E$2:E1594)-1</f>
        <v>-0.49494827468862723</v>
      </c>
      <c r="G1594" s="2">
        <f ca="1">IFERROR(AVERAGE(OFFSET(E1594,0,0,-参数!B$2,1)),"")</f>
        <v>3040.1598214285718</v>
      </c>
      <c r="H1594" t="str">
        <f t="shared" ca="1" si="493"/>
        <v>卖</v>
      </c>
      <c r="I1594" s="3">
        <f ca="1">IF(H1593="买",$E1594/$E1593-1-IF(H1592="卖",参数!$B$3-IF(H1594="卖",参数!$B$3+参数!$B$4,0)),"")</f>
        <v>-3.2496846469512564E-2</v>
      </c>
      <c r="J1594" s="2">
        <f t="shared" ca="1" si="484"/>
        <v>7915.157876812963</v>
      </c>
      <c r="K1594" s="3">
        <f ca="1">J1594/MAX(J$2:J1594)-1</f>
        <v>-0.22022200481700138</v>
      </c>
      <c r="L1594" s="8">
        <f>L1593*(参数!$B$6-1)/(参数!$B$6+1)+E1594*2/(参数!$B$6+1)</f>
        <v>3064.2166957759655</v>
      </c>
      <c r="M1594" s="8">
        <f>M1593*(参数!$B$7-1)/(参数!$B$7+1)+E1594*2/(参数!$B$7+1)</f>
        <v>3088.1555661346688</v>
      </c>
      <c r="N1594" s="8">
        <f t="shared" si="476"/>
        <v>-23.938870358703298</v>
      </c>
      <c r="O1594" s="8">
        <f>O1593*(参数!$B$8-1)/(参数!$B$8+1)+N1594*2/(参数!$B$8+1)</f>
        <v>-25.898662382513574</v>
      </c>
      <c r="P1594" s="9" t="str">
        <f t="shared" si="485"/>
        <v>买</v>
      </c>
      <c r="Q1594" s="7">
        <f>IF(P1593="买",$E1594/$E1593-1-IF(P1592="卖",参数!$B$3-IF(P1594="卖",参数!$B$3+参数!$B$4,0)),"")</f>
        <v>-3.2496846469512564E-2</v>
      </c>
      <c r="R1594" s="8">
        <f t="shared" si="486"/>
        <v>6017.1865598598306</v>
      </c>
      <c r="S1594" s="3">
        <f>R1594/MAX(R$2:R1594)-1</f>
        <v>-0.17526761315520234</v>
      </c>
      <c r="T1594" s="10">
        <f ca="1">IFERROR(AVERAGE(OFFSET(E1594,0,0,-参数!B$10,1)),"")</f>
        <v>3081.5259999999998</v>
      </c>
      <c r="U1594" s="10">
        <f ca="1">IFERROR(AVERAGE(OFFSET(E1594,0,0,-参数!B$11,1)),"")</f>
        <v>3129.213604938268</v>
      </c>
      <c r="V1594" s="10">
        <f t="shared" ca="1" si="477"/>
        <v>-47.687604938268123</v>
      </c>
      <c r="W1594" s="10">
        <f ca="1">IFERROR(AVERAGE(OFFSET(V1594,0,0,-参数!B$12,1)),"")</f>
        <v>-81.740571829401901</v>
      </c>
      <c r="X1594" s="11" t="str">
        <f t="shared" ca="1" si="495"/>
        <v>买</v>
      </c>
      <c r="Y1594" s="12">
        <f ca="1">IF(X1593="买",$E1594/$E1593-1-IF(X1592="卖",参数!$B$3-IF(X1594="卖",参数!$B$3+参数!$B$4,0)),"")</f>
        <v>-3.2496846469512564E-2</v>
      </c>
      <c r="Z1594" s="10">
        <f t="shared" ca="1" si="487"/>
        <v>5800.8120982819019</v>
      </c>
      <c r="AA1594" s="3">
        <f ca="1">Z1594/MAX(Z$2:Z1594)-1</f>
        <v>-0.25461746402535634</v>
      </c>
      <c r="AB1594" s="8">
        <f ca="1">IFERROR(AVERAGE(OFFSET(E1594,0,0,-参数!B$14,1)),"")</f>
        <v>3081.17</v>
      </c>
      <c r="AC1594" s="8">
        <f ca="1">IFERROR(AVERAGE(OFFSET(E1594,0,0,-参数!B$15,1)),"")</f>
        <v>3038.5351724137936</v>
      </c>
      <c r="AD1594" s="9" t="str">
        <f ca="1">IFERROR(IF(OR(AND(AB1594/AC1594-1&lt;参数!B$16,AB1594/AC1594-1&gt;参数!B$17),AB1594/AC1594-1&lt;参数!B$18),"买","卖"),"买")</f>
        <v>买</v>
      </c>
      <c r="AE1594" s="7">
        <f ca="1">IF(AD1593="买",$E1594/$E1593-1-IF(AD1592="卖",参数!$B$3-IF(AD1594="卖",参数!$B$3+参数!$B$4,0)),"")</f>
        <v>-3.2496846469512564E-2</v>
      </c>
      <c r="AF1594" s="8">
        <f t="shared" ca="1" si="488"/>
        <v>7141.3292044381333</v>
      </c>
      <c r="AG1594" s="3">
        <f ca="1">AF1594/MAX(AF$2:AF1594)-1</f>
        <v>-0.20116161779750108</v>
      </c>
      <c r="AH1594">
        <f t="shared" ca="1" si="478"/>
        <v>0</v>
      </c>
      <c r="AI1594">
        <f t="shared" si="479"/>
        <v>1</v>
      </c>
      <c r="AJ1594">
        <f t="shared" ca="1" si="480"/>
        <v>0</v>
      </c>
      <c r="AK1594">
        <f t="shared" ca="1" si="481"/>
        <v>0</v>
      </c>
      <c r="AL1594">
        <f t="shared" ca="1" si="482"/>
        <v>0</v>
      </c>
      <c r="AM1594">
        <f t="shared" ca="1" si="483"/>
        <v>0</v>
      </c>
      <c r="AO1594" s="9">
        <f t="shared" si="489"/>
        <v>99.699999999999818</v>
      </c>
      <c r="AP1594" s="15">
        <f ca="1">IFERROR(ABS(E1594-OFFSET(E1594,-参数!B$20,0,1,1))/SUM(OFFSET(AO1594,0,0,-参数!B$20,1)),0)</f>
        <v>0.2199019607843139</v>
      </c>
      <c r="AQ1594" s="16">
        <f ca="1">(参数!B$21+参数!B$22*'000300'!AP1594)^(参数!B$23)</f>
        <v>0.19020539215686291</v>
      </c>
      <c r="AR1594" s="17">
        <f t="shared" ca="1" si="490"/>
        <v>3038.0708617409828</v>
      </c>
      <c r="AS1594" s="9" t="str">
        <f ca="1">IF(E1594+参数!B$24&gt;=AR1594,"买","卖")</f>
        <v>卖</v>
      </c>
      <c r="AT1594" s="7">
        <f ca="1">IF(AS1593="买",$E1594/$E1593-1-IF(AS1592="卖",参数!$B$3-IF(AS1594="卖",参数!$B$3+参数!$B$4,0)),"")</f>
        <v>-3.2496846469512564E-2</v>
      </c>
      <c r="AU1594" s="8">
        <f t="shared" ca="1" si="491"/>
        <v>5643.4088779725125</v>
      </c>
      <c r="AV1594" s="7">
        <f ca="1">AU1594/MAX(AU$2:AU1594)-1</f>
        <v>-6.740393012538215E-2</v>
      </c>
      <c r="AW1594" s="3">
        <f t="shared" ca="1" si="494"/>
        <v>-5.3659877780787291E-3</v>
      </c>
      <c r="AX1594" s="11" t="str">
        <f ca="1">IFERROR(IF(E1594&gt;MAX(OFFSET(C1594,-1,0,-参数!B$27,1)),"买",IF(E1594&lt;MIN(OFFSET(D1594,-1,0,-参数!B$26,1)),"卖",AX1593)),"卖")</f>
        <v>卖</v>
      </c>
      <c r="AY1594" s="12" t="str">
        <f ca="1">IF(AX1593="买",$E1594/$E1593-1-IF(AX1592="卖",参数!$B$3-IF(AX1594="卖",参数!$B$3+参数!$B$4,0)),"")</f>
        <v/>
      </c>
      <c r="AZ1594" s="10">
        <f t="shared" ca="1" si="492"/>
        <v>6585.1189156582268</v>
      </c>
      <c r="BA1594" s="12">
        <f ca="1">AZ1594/MAX(AZ$2:AZ1594)-1</f>
        <v>-0.15381051431379233</v>
      </c>
    </row>
    <row r="1595" spans="1:53" x14ac:dyDescent="0.15">
      <c r="A1595" s="1">
        <v>40750</v>
      </c>
      <c r="B1595" s="6">
        <v>2965.72</v>
      </c>
      <c r="C1595" s="6">
        <v>2980.86</v>
      </c>
      <c r="D1595" s="6">
        <v>2957.61</v>
      </c>
      <c r="E1595" s="2">
        <v>2977.77</v>
      </c>
      <c r="F1595" s="3">
        <f>E1595/MAX(E$2:E1595)-1</f>
        <v>-0.4933352616892398</v>
      </c>
      <c r="G1595" s="2">
        <f ca="1">IFERROR(AVERAGE(OFFSET(E1595,0,0,-参数!B$2,1)),"")</f>
        <v>3037.5950000000003</v>
      </c>
      <c r="H1595" t="str">
        <f t="shared" ca="1" si="493"/>
        <v>卖</v>
      </c>
      <c r="I1595" s="3" t="str">
        <f ca="1">IF(H1594="买",$E1595/$E1594-1-IF(H1593="卖",参数!$B$3-IF(H1595="卖",参数!$B$3+参数!$B$4,0)),"")</f>
        <v/>
      </c>
      <c r="J1595" s="2">
        <f t="shared" ca="1" si="484"/>
        <v>7915.157876812963</v>
      </c>
      <c r="K1595" s="3">
        <f ca="1">J1595/MAX(J$2:J1595)-1</f>
        <v>-0.22022200481700138</v>
      </c>
      <c r="L1595" s="8">
        <f>L1594*(参数!$B$6-1)/(参数!$B$6+1)+E1595*2/(参数!$B$6+1)</f>
        <v>3055.9836771306354</v>
      </c>
      <c r="M1595" s="8">
        <f>M1594*(参数!$B$7-1)/(参数!$B$7+1)+E1595*2/(参数!$B$7+1)</f>
        <v>3085.4956729747969</v>
      </c>
      <c r="N1595" s="8">
        <f t="shared" si="476"/>
        <v>-29.511995844161447</v>
      </c>
      <c r="O1595" s="8">
        <f>O1594*(参数!$B$8-1)/(参数!$B$8+1)+N1595*2/(参数!$B$8+1)</f>
        <v>-26.62132907484315</v>
      </c>
      <c r="P1595" s="9" t="str">
        <f t="shared" si="485"/>
        <v>卖</v>
      </c>
      <c r="Q1595" s="7">
        <f>IF(P1594="买",$E1595/$E1594-1-IF(P1593="卖",参数!$B$3-IF(P1595="卖",参数!$B$3+参数!$B$4,0)),"")</f>
        <v>3.1937580222956008E-3</v>
      </c>
      <c r="R1595" s="8">
        <f t="shared" si="486"/>
        <v>6036.4039977070324</v>
      </c>
      <c r="S1595" s="3">
        <f>R1595/MAX(R$2:R1595)-1</f>
        <v>-0.17263361747846984</v>
      </c>
      <c r="T1595" s="10">
        <f ca="1">IFERROR(AVERAGE(OFFSET(E1595,0,0,-参数!B$10,1)),"")</f>
        <v>3078.3279999999995</v>
      </c>
      <c r="U1595" s="10">
        <f ca="1">IFERROR(AVERAGE(OFFSET(E1595,0,0,-参数!B$11,1)),"")</f>
        <v>3127.6040740740709</v>
      </c>
      <c r="V1595" s="10">
        <f t="shared" ca="1" si="477"/>
        <v>-49.276074074071403</v>
      </c>
      <c r="W1595" s="10">
        <f ca="1">IFERROR(AVERAGE(OFFSET(V1595,0,0,-参数!B$12,1)),"")</f>
        <v>-74.691831088661189</v>
      </c>
      <c r="X1595" s="11" t="str">
        <f t="shared" ca="1" si="495"/>
        <v>买</v>
      </c>
      <c r="Y1595" s="12">
        <f ca="1">IF(X1594="买",$E1595/$E1594-1-IF(X1593="卖",参数!$B$3-IF(X1595="卖",参数!$B$3+参数!$B$4,0)),"")</f>
        <v>3.1937580222956008E-3</v>
      </c>
      <c r="Z1595" s="10">
        <f t="shared" ca="1" si="487"/>
        <v>5819.3384884566194</v>
      </c>
      <c r="AA1595" s="3">
        <f ca="1">Z1595/MAX(Z$2:Z1595)-1</f>
        <v>-0.25223689257140824</v>
      </c>
      <c r="AB1595" s="8">
        <f ca="1">IFERROR(AVERAGE(OFFSET(E1595,0,0,-参数!B$14,1)),"")</f>
        <v>3063.9225000000001</v>
      </c>
      <c r="AC1595" s="8">
        <f ca="1">IFERROR(AVERAGE(OFFSET(E1595,0,0,-参数!B$15,1)),"")</f>
        <v>3039.0403448275865</v>
      </c>
      <c r="AD1595" s="9" t="str">
        <f ca="1">IFERROR(IF(OR(AND(AB1595/AC1595-1&lt;参数!B$16,AB1595/AC1595-1&gt;参数!B$17),AB1595/AC1595-1&lt;参数!B$18),"买","卖"),"买")</f>
        <v>买</v>
      </c>
      <c r="AE1595" s="7">
        <f ca="1">IF(AD1594="买",$E1595/$E1594-1-IF(AD1593="卖",参数!$B$3-IF(AD1595="卖",参数!$B$3+参数!$B$4,0)),"")</f>
        <v>3.1937580222956008E-3</v>
      </c>
      <c r="AF1595" s="8">
        <f t="shared" ca="1" si="488"/>
        <v>7164.1368818746614</v>
      </c>
      <c r="AG1595" s="3">
        <f ca="1">AF1595/MAX(AF$2:AF1595)-1</f>
        <v>-0.19861032130582412</v>
      </c>
      <c r="AH1595">
        <f t="shared" ca="1" si="478"/>
        <v>0</v>
      </c>
      <c r="AI1595">
        <f t="shared" si="479"/>
        <v>0</v>
      </c>
      <c r="AJ1595">
        <f t="shared" ca="1" si="480"/>
        <v>0</v>
      </c>
      <c r="AK1595">
        <f t="shared" ca="1" si="481"/>
        <v>0</v>
      </c>
      <c r="AL1595">
        <f t="shared" ca="1" si="482"/>
        <v>0</v>
      </c>
      <c r="AM1595">
        <f t="shared" ca="1" si="483"/>
        <v>0</v>
      </c>
      <c r="AO1595" s="9">
        <f t="shared" si="489"/>
        <v>9.4800000000000182</v>
      </c>
      <c r="AP1595" s="15">
        <f ca="1">IFERROR(ABS(E1595-OFFSET(E1595,-参数!B$20,0,1,1))/SUM(OFFSET(AO1595,0,0,-参数!B$20,1)),0)</f>
        <v>0.20568579263386633</v>
      </c>
      <c r="AQ1595" s="16">
        <f ca="1">(参数!B$21+参数!B$22*'000300'!AP1595)^(参数!B$23)</f>
        <v>0.17648678989168101</v>
      </c>
      <c r="AR1595" s="17">
        <f t="shared" ca="1" si="490"/>
        <v>3027.4285562246146</v>
      </c>
      <c r="AS1595" s="9" t="str">
        <f ca="1">IF(E1595+参数!B$24&gt;=AR1595,"买","卖")</f>
        <v>卖</v>
      </c>
      <c r="AT1595" s="7" t="str">
        <f ca="1">IF(AS1594="买",$E1595/$E1594-1-IF(AS1593="卖",参数!$B$3-IF(AS1595="卖",参数!$B$3+参数!$B$4,0)),"")</f>
        <v/>
      </c>
      <c r="AU1595" s="8">
        <f t="shared" ca="1" si="491"/>
        <v>5643.4088779725125</v>
      </c>
      <c r="AV1595" s="7">
        <f ca="1">AU1595/MAX(AU$2:AU1595)-1</f>
        <v>-6.740393012538215E-2</v>
      </c>
      <c r="AW1595" s="3">
        <f t="shared" ca="1" si="494"/>
        <v>-3.5029813327888126E-3</v>
      </c>
      <c r="AX1595" s="11" t="str">
        <f ca="1">IFERROR(IF(E1595&gt;MAX(OFFSET(C1595,-1,0,-参数!B$27,1)),"买",IF(E1595&lt;MIN(OFFSET(D1595,-1,0,-参数!B$26,1)),"卖",AX1594)),"卖")</f>
        <v>卖</v>
      </c>
      <c r="AY1595" s="12" t="str">
        <f ca="1">IF(AX1594="买",$E1595/$E1594-1-IF(AX1593="卖",参数!$B$3-IF(AX1595="卖",参数!$B$3+参数!$B$4,0)),"")</f>
        <v/>
      </c>
      <c r="AZ1595" s="10">
        <f t="shared" ca="1" si="492"/>
        <v>6585.1189156582268</v>
      </c>
      <c r="BA1595" s="12">
        <f ca="1">AZ1595/MAX(AZ$2:AZ1595)-1</f>
        <v>-0.15381051431379233</v>
      </c>
    </row>
    <row r="1596" spans="1:53" x14ac:dyDescent="0.15">
      <c r="A1596" s="1">
        <v>40751</v>
      </c>
      <c r="B1596" s="6">
        <v>2961.58</v>
      </c>
      <c r="C1596" s="6">
        <v>3002.69</v>
      </c>
      <c r="D1596" s="6">
        <v>2951.52</v>
      </c>
      <c r="E1596" s="2">
        <v>3000.05</v>
      </c>
      <c r="F1596" s="3">
        <f>E1596/MAX(E$2:E1596)-1</f>
        <v>-0.48954434084257803</v>
      </c>
      <c r="G1596" s="2">
        <f ca="1">IFERROR(AVERAGE(OFFSET(E1596,0,0,-参数!B$2,1)),"")</f>
        <v>3035.2787500000004</v>
      </c>
      <c r="H1596" t="str">
        <f t="shared" ca="1" si="493"/>
        <v>卖</v>
      </c>
      <c r="I1596" s="3" t="str">
        <f ca="1">IF(H1595="买",$E1596/$E1595-1-IF(H1594="卖",参数!$B$3-IF(H1596="卖",参数!$B$3+参数!$B$4,0)),"")</f>
        <v/>
      </c>
      <c r="J1596" s="2">
        <f t="shared" ca="1" si="484"/>
        <v>7915.157876812963</v>
      </c>
      <c r="K1596" s="3">
        <f ca="1">J1596/MAX(J$2:J1596)-1</f>
        <v>-0.22022200481700138</v>
      </c>
      <c r="L1596" s="8">
        <f>L1595*(参数!$B$6-1)/(参数!$B$6+1)+E1596*2/(参数!$B$6+1)</f>
        <v>3050.6566602610515</v>
      </c>
      <c r="M1596" s="8">
        <f>M1595*(参数!$B$7-1)/(参数!$B$7+1)+E1596*2/(参数!$B$7+1)</f>
        <v>3083.4367410958862</v>
      </c>
      <c r="N1596" s="8">
        <f t="shared" si="476"/>
        <v>-32.780080834834735</v>
      </c>
      <c r="O1596" s="8">
        <f>O1595*(参数!$B$8-1)/(参数!$B$8+1)+N1596*2/(参数!$B$8+1)</f>
        <v>-27.853079426841468</v>
      </c>
      <c r="P1596" s="9" t="str">
        <f t="shared" si="485"/>
        <v>卖</v>
      </c>
      <c r="Q1596" s="7" t="str">
        <f>IF(P1595="买",$E1596/$E1595-1-IF(P1594="卖",参数!$B$3-IF(P1596="卖",参数!$B$3+参数!$B$4,0)),"")</f>
        <v/>
      </c>
      <c r="R1596" s="8">
        <f t="shared" si="486"/>
        <v>6036.4039977070324</v>
      </c>
      <c r="S1596" s="3">
        <f>R1596/MAX(R$2:R1596)-1</f>
        <v>-0.17263361747846984</v>
      </c>
      <c r="T1596" s="10">
        <f ca="1">IFERROR(AVERAGE(OFFSET(E1596,0,0,-参数!B$10,1)),"")</f>
        <v>3078.3219999999992</v>
      </c>
      <c r="U1596" s="10">
        <f ca="1">IFERROR(AVERAGE(OFFSET(E1596,0,0,-参数!B$11,1)),"")</f>
        <v>3126.4047654320957</v>
      </c>
      <c r="V1596" s="10">
        <f t="shared" ca="1" si="477"/>
        <v>-48.082765432096494</v>
      </c>
      <c r="W1596" s="10">
        <f ca="1">IFERROR(AVERAGE(OFFSET(V1596,0,0,-参数!B$12,1)),"")</f>
        <v>-67.921049382712894</v>
      </c>
      <c r="X1596" s="11" t="str">
        <f t="shared" ca="1" si="495"/>
        <v>买</v>
      </c>
      <c r="Y1596" s="12">
        <f ca="1">IF(X1595="买",$E1596/$E1595-1-IF(X1594="卖",参数!$B$3-IF(X1596="卖",参数!$B$3+参数!$B$4,0)),"")</f>
        <v>7.4821090950611957E-3</v>
      </c>
      <c r="Z1596" s="10">
        <f t="shared" ca="1" si="487"/>
        <v>5862.8794138883404</v>
      </c>
      <c r="AA1596" s="3">
        <f ca="1">Z1596/MAX(Z$2:Z1596)-1</f>
        <v>-0.24664204742436557</v>
      </c>
      <c r="AB1596" s="8">
        <f ca="1">IFERROR(AVERAGE(OFFSET(E1596,0,0,-参数!B$14,1)),"")</f>
        <v>3047.8174999999997</v>
      </c>
      <c r="AC1596" s="8">
        <f ca="1">IFERROR(AVERAGE(OFFSET(E1596,0,0,-参数!B$15,1)),"")</f>
        <v>3041.8841379310356</v>
      </c>
      <c r="AD1596" s="9" t="str">
        <f ca="1">IFERROR(IF(OR(AND(AB1596/AC1596-1&lt;参数!B$16,AB1596/AC1596-1&gt;参数!B$17),AB1596/AC1596-1&lt;参数!B$18),"买","卖"),"买")</f>
        <v>买</v>
      </c>
      <c r="AE1596" s="7">
        <f ca="1">IF(AD1595="买",$E1596/$E1595-1-IF(AD1594="卖",参数!$B$3-IF(AD1596="卖",参数!$B$3+参数!$B$4,0)),"")</f>
        <v>7.4821090950611957E-3</v>
      </c>
      <c r="AF1596" s="8">
        <f t="shared" ca="1" si="488"/>
        <v>7217.7397355967996</v>
      </c>
      <c r="AG1596" s="3">
        <f ca="1">AF1596/MAX(AF$2:AF1596)-1</f>
        <v>-0.19261423630217822</v>
      </c>
      <c r="AH1596">
        <f t="shared" ca="1" si="478"/>
        <v>0</v>
      </c>
      <c r="AI1596">
        <f t="shared" si="479"/>
        <v>0</v>
      </c>
      <c r="AJ1596">
        <f t="shared" ca="1" si="480"/>
        <v>0</v>
      </c>
      <c r="AK1596">
        <f t="shared" ca="1" si="481"/>
        <v>1</v>
      </c>
      <c r="AL1596">
        <f t="shared" ca="1" si="482"/>
        <v>0</v>
      </c>
      <c r="AM1596">
        <f t="shared" ca="1" si="483"/>
        <v>0</v>
      </c>
      <c r="AO1596" s="9">
        <f t="shared" si="489"/>
        <v>22.2800000000002</v>
      </c>
      <c r="AP1596" s="15">
        <f ca="1">IFERROR(ABS(E1596-OFFSET(E1596,-参数!B$20,0,1,1))/SUM(OFFSET(AO1596,0,0,-参数!B$20,1)),0)</f>
        <v>0.19463531300334613</v>
      </c>
      <c r="AQ1596" s="16">
        <f ca="1">(参数!B$21+参数!B$22*'000300'!AP1596)^(参数!B$23)</f>
        <v>0.16582307704822902</v>
      </c>
      <c r="AR1596" s="17">
        <f t="shared" ca="1" si="490"/>
        <v>3022.8885597863114</v>
      </c>
      <c r="AS1596" s="9" t="str">
        <f ca="1">IF(E1596+参数!B$24&gt;=AR1596,"买","卖")</f>
        <v>卖</v>
      </c>
      <c r="AT1596" s="7" t="str">
        <f ca="1">IF(AS1595="买",$E1596/$E1595-1-IF(AS1594="卖",参数!$B$3-IF(AS1596="卖",参数!$B$3+参数!$B$4,0)),"")</f>
        <v/>
      </c>
      <c r="AU1596" s="8">
        <f t="shared" ca="1" si="491"/>
        <v>5643.4088779725125</v>
      </c>
      <c r="AV1596" s="7">
        <f ca="1">AU1596/MAX(AU$2:AU1596)-1</f>
        <v>-6.740393012538215E-2</v>
      </c>
      <c r="AW1596" s="3">
        <f t="shared" ca="1" si="494"/>
        <v>-1.4996213301115002E-3</v>
      </c>
      <c r="AX1596" s="11" t="str">
        <f ca="1">IFERROR(IF(E1596&gt;MAX(OFFSET(C1596,-1,0,-参数!B$27,1)),"买",IF(E1596&lt;MIN(OFFSET(D1596,-1,0,-参数!B$26,1)),"卖",AX1595)),"卖")</f>
        <v>卖</v>
      </c>
      <c r="AY1596" s="12" t="str">
        <f ca="1">IF(AX1595="买",$E1596/$E1595-1-IF(AX1594="卖",参数!$B$3-IF(AX1596="卖",参数!$B$3+参数!$B$4,0)),"")</f>
        <v/>
      </c>
      <c r="AZ1596" s="10">
        <f t="shared" ca="1" si="492"/>
        <v>6585.1189156582268</v>
      </c>
      <c r="BA1596" s="12">
        <f ca="1">AZ1596/MAX(AZ$2:AZ1596)-1</f>
        <v>-0.15381051431379233</v>
      </c>
    </row>
    <row r="1597" spans="1:53" x14ac:dyDescent="0.15">
      <c r="A1597" s="1">
        <v>40752</v>
      </c>
      <c r="B1597" s="6">
        <v>2973.64</v>
      </c>
      <c r="C1597" s="6">
        <v>2984.38</v>
      </c>
      <c r="D1597" s="6">
        <v>2956.71</v>
      </c>
      <c r="E1597" s="2">
        <v>2981</v>
      </c>
      <c r="F1597" s="3">
        <f>E1597/MAX(E$2:E1597)-1</f>
        <v>-0.49278568025590419</v>
      </c>
      <c r="G1597" s="2">
        <f ca="1">IFERROR(AVERAGE(OFFSET(E1597,0,0,-参数!B$2,1)),"")</f>
        <v>3032.2033928571432</v>
      </c>
      <c r="H1597" t="str">
        <f t="shared" ca="1" si="493"/>
        <v>卖</v>
      </c>
      <c r="I1597" s="3" t="str">
        <f ca="1">IF(H1596="买",$E1597/$E1596-1-IF(H1595="卖",参数!$B$3-IF(H1597="卖",参数!$B$3+参数!$B$4,0)),"")</f>
        <v/>
      </c>
      <c r="J1597" s="2">
        <f t="shared" ca="1" si="484"/>
        <v>7915.157876812963</v>
      </c>
      <c r="K1597" s="3">
        <f ca="1">J1597/MAX(J$2:J1597)-1</f>
        <v>-0.22022200481700138</v>
      </c>
      <c r="L1597" s="8">
        <f>L1596*(参数!$B$6-1)/(参数!$B$6+1)+E1597*2/(参数!$B$6+1)</f>
        <v>3044.0226926171417</v>
      </c>
      <c r="M1597" s="8">
        <f>M1596*(参数!$B$7-1)/(参数!$B$7+1)+E1597*2/(参数!$B$7+1)</f>
        <v>3080.9683858887561</v>
      </c>
      <c r="N1597" s="8">
        <f t="shared" si="476"/>
        <v>-36.945693271614346</v>
      </c>
      <c r="O1597" s="8">
        <f>O1596*(参数!$B$8-1)/(参数!$B$8+1)+N1597*2/(参数!$B$8+1)</f>
        <v>-29.671602195796041</v>
      </c>
      <c r="P1597" s="9" t="str">
        <f t="shared" si="485"/>
        <v>卖</v>
      </c>
      <c r="Q1597" s="7" t="str">
        <f>IF(P1596="买",$E1597/$E1596-1-IF(P1595="卖",参数!$B$3-IF(P1597="卖",参数!$B$3+参数!$B$4,0)),"")</f>
        <v/>
      </c>
      <c r="R1597" s="8">
        <f t="shared" si="486"/>
        <v>6036.4039977070324</v>
      </c>
      <c r="S1597" s="3">
        <f>R1597/MAX(R$2:R1597)-1</f>
        <v>-0.17263361747846984</v>
      </c>
      <c r="T1597" s="10">
        <f ca="1">IFERROR(AVERAGE(OFFSET(E1597,0,0,-参数!B$10,1)),"")</f>
        <v>3075.1674999999996</v>
      </c>
      <c r="U1597" s="10">
        <f ca="1">IFERROR(AVERAGE(OFFSET(E1597,0,0,-参数!B$11,1)),"")</f>
        <v>3125.4133827160458</v>
      </c>
      <c r="V1597" s="10">
        <f t="shared" ca="1" si="477"/>
        <v>-50.245882716046253</v>
      </c>
      <c r="W1597" s="10">
        <f ca="1">IFERROR(AVERAGE(OFFSET(V1597,0,0,-参数!B$12,1)),"")</f>
        <v>-62.085887205384012</v>
      </c>
      <c r="X1597" s="11" t="str">
        <f t="shared" ca="1" si="495"/>
        <v>买</v>
      </c>
      <c r="Y1597" s="12">
        <f ca="1">IF(X1596="买",$E1597/$E1596-1-IF(X1595="卖",参数!$B$3-IF(X1597="卖",参数!$B$3+参数!$B$4,0)),"")</f>
        <v>-6.3498941684305699E-3</v>
      </c>
      <c r="Z1597" s="10">
        <f t="shared" ca="1" si="487"/>
        <v>5825.6507500878788</v>
      </c>
      <c r="AA1597" s="3">
        <f ca="1">Z1597/MAX(Z$2:Z1597)-1</f>
        <v>-0.25142579069416648</v>
      </c>
      <c r="AB1597" s="8">
        <f ca="1">IFERROR(AVERAGE(OFFSET(E1597,0,0,-参数!B$14,1)),"")</f>
        <v>3030.1174999999998</v>
      </c>
      <c r="AC1597" s="8">
        <f ca="1">IFERROR(AVERAGE(OFFSET(E1597,0,0,-参数!B$15,1)),"")</f>
        <v>3044.9475862068971</v>
      </c>
      <c r="AD1597" s="9" t="str">
        <f ca="1">IFERROR(IF(OR(AND(AB1597/AC1597-1&lt;参数!B$16,AB1597/AC1597-1&gt;参数!B$17),AB1597/AC1597-1&lt;参数!B$18),"买","卖"),"买")</f>
        <v>卖</v>
      </c>
      <c r="AE1597" s="7">
        <f ca="1">IF(AD1596="买",$E1597/$E1596-1-IF(AD1595="卖",参数!$B$3-IF(AD1597="卖",参数!$B$3+参数!$B$4,0)),"")</f>
        <v>-6.3498941684305699E-3</v>
      </c>
      <c r="AF1597" s="8">
        <f t="shared" ca="1" si="488"/>
        <v>7171.9078521404836</v>
      </c>
      <c r="AG1597" s="3">
        <f ca="1">AF1597/MAX(AF$2:AF1597)-1</f>
        <v>-0.19774105045475698</v>
      </c>
      <c r="AH1597">
        <f t="shared" ca="1" si="478"/>
        <v>0</v>
      </c>
      <c r="AI1597">
        <f t="shared" si="479"/>
        <v>0</v>
      </c>
      <c r="AJ1597">
        <f t="shared" ca="1" si="480"/>
        <v>0</v>
      </c>
      <c r="AK1597">
        <f t="shared" ca="1" si="481"/>
        <v>0</v>
      </c>
      <c r="AL1597">
        <f t="shared" ca="1" si="482"/>
        <v>0</v>
      </c>
      <c r="AM1597">
        <f t="shared" ca="1" si="483"/>
        <v>0</v>
      </c>
      <c r="AO1597" s="9">
        <f t="shared" si="489"/>
        <v>19.050000000000182</v>
      </c>
      <c r="AP1597" s="15">
        <f ca="1">IFERROR(ABS(E1597-OFFSET(E1597,-参数!B$20,0,1,1))/SUM(OFFSET(AO1597,0,0,-参数!B$20,1)),0)</f>
        <v>0.20319362563491303</v>
      </c>
      <c r="AQ1597" s="16">
        <f ca="1">(参数!B$21+参数!B$22*'000300'!AP1597)^(参数!B$23)</f>
        <v>0.17408184873769109</v>
      </c>
      <c r="AR1597" s="17">
        <f t="shared" ca="1" si="490"/>
        <v>3015.5965218577512</v>
      </c>
      <c r="AS1597" s="9" t="str">
        <f ca="1">IF(E1597+参数!B$24&gt;=AR1597,"买","卖")</f>
        <v>卖</v>
      </c>
      <c r="AT1597" s="7" t="str">
        <f ca="1">IF(AS1596="买",$E1597/$E1596-1-IF(AS1595="卖",参数!$B$3-IF(AS1597="卖",参数!$B$3+参数!$B$4,0)),"")</f>
        <v/>
      </c>
      <c r="AU1597" s="8">
        <f t="shared" ca="1" si="491"/>
        <v>5643.4088779725125</v>
      </c>
      <c r="AV1597" s="7">
        <f ca="1">AU1597/MAX(AU$2:AU1597)-1</f>
        <v>-6.740393012538215E-2</v>
      </c>
      <c r="AW1597" s="3">
        <f t="shared" ca="1" si="494"/>
        <v>-2.4122748107775482E-3</v>
      </c>
      <c r="AX1597" s="11" t="str">
        <f ca="1">IFERROR(IF(E1597&gt;MAX(OFFSET(C1597,-1,0,-参数!B$27,1)),"买",IF(E1597&lt;MIN(OFFSET(D1597,-1,0,-参数!B$26,1)),"卖",AX1596)),"卖")</f>
        <v>卖</v>
      </c>
      <c r="AY1597" s="12" t="str">
        <f ca="1">IF(AX1596="买",$E1597/$E1596-1-IF(AX1595="卖",参数!$B$3-IF(AX1597="卖",参数!$B$3+参数!$B$4,0)),"")</f>
        <v/>
      </c>
      <c r="AZ1597" s="10">
        <f t="shared" ca="1" si="492"/>
        <v>6585.1189156582268</v>
      </c>
      <c r="BA1597" s="12">
        <f ca="1">AZ1597/MAX(AZ$2:AZ1597)-1</f>
        <v>-0.15381051431379233</v>
      </c>
    </row>
    <row r="1598" spans="1:53" x14ac:dyDescent="0.15">
      <c r="A1598" s="1">
        <v>40753</v>
      </c>
      <c r="B1598" s="6">
        <v>2981.02</v>
      </c>
      <c r="C1598" s="6">
        <v>2995.97</v>
      </c>
      <c r="D1598" s="6">
        <v>2948.08</v>
      </c>
      <c r="E1598" s="2">
        <v>2972.08</v>
      </c>
      <c r="F1598" s="3">
        <f>E1598/MAX(E$2:E1598)-1</f>
        <v>-0.4943034097869734</v>
      </c>
      <c r="G1598" s="2">
        <f ca="1">IFERROR(AVERAGE(OFFSET(E1598,0,0,-参数!B$2,1)),"")</f>
        <v>3029.1141071428574</v>
      </c>
      <c r="H1598" t="str">
        <f t="shared" ca="1" si="493"/>
        <v>卖</v>
      </c>
      <c r="I1598" s="3" t="str">
        <f ca="1">IF(H1597="买",$E1598/$E1597-1-IF(H1596="卖",参数!$B$3-IF(H1598="卖",参数!$B$3+参数!$B$4,0)),"")</f>
        <v/>
      </c>
      <c r="J1598" s="2">
        <f t="shared" ca="1" si="484"/>
        <v>7915.157876812963</v>
      </c>
      <c r="K1598" s="3">
        <f ca="1">J1598/MAX(J$2:J1598)-1</f>
        <v>-0.22022200481700138</v>
      </c>
      <c r="L1598" s="8">
        <f>L1597*(参数!$B$6-1)/(参数!$B$6+1)+E1598*2/(参数!$B$6+1)</f>
        <v>3037.1710076059853</v>
      </c>
      <c r="M1598" s="8">
        <f>M1597*(参数!$B$7-1)/(参数!$B$7+1)+E1598*2/(参数!$B$7+1)</f>
        <v>3078.3445693613162</v>
      </c>
      <c r="N1598" s="8">
        <f t="shared" si="476"/>
        <v>-41.173561755330866</v>
      </c>
      <c r="O1598" s="8">
        <f>O1597*(参数!$B$8-1)/(参数!$B$8+1)+N1598*2/(参数!$B$8+1)</f>
        <v>-31.971994107703004</v>
      </c>
      <c r="P1598" s="9" t="str">
        <f t="shared" si="485"/>
        <v>卖</v>
      </c>
      <c r="Q1598" s="7" t="str">
        <f>IF(P1597="买",$E1598/$E1597-1-IF(P1596="卖",参数!$B$3-IF(P1598="卖",参数!$B$3+参数!$B$4,0)),"")</f>
        <v/>
      </c>
      <c r="R1598" s="8">
        <f t="shared" si="486"/>
        <v>6036.4039977070324</v>
      </c>
      <c r="S1598" s="3">
        <f>R1598/MAX(R$2:R1598)-1</f>
        <v>-0.17263361747846984</v>
      </c>
      <c r="T1598" s="10">
        <f ca="1">IFERROR(AVERAGE(OFFSET(E1598,0,0,-参数!B$10,1)),"")</f>
        <v>3071.2839999999997</v>
      </c>
      <c r="U1598" s="10">
        <f ca="1">IFERROR(AVERAGE(OFFSET(E1598,0,0,-参数!B$11,1)),"")</f>
        <v>3124.0810617283919</v>
      </c>
      <c r="V1598" s="10">
        <f t="shared" ca="1" si="477"/>
        <v>-52.797061728392237</v>
      </c>
      <c r="W1598" s="10">
        <f ca="1">IFERROR(AVERAGE(OFFSET(V1598,0,0,-参数!B$12,1)),"")</f>
        <v>-57.473876543206764</v>
      </c>
      <c r="X1598" s="11" t="str">
        <f t="shared" ca="1" si="495"/>
        <v>买</v>
      </c>
      <c r="Y1598" s="12">
        <f ca="1">IF(X1597="买",$E1598/$E1597-1-IF(X1596="卖",参数!$B$3-IF(X1598="卖",参数!$B$3+参数!$B$4,0)),"")</f>
        <v>-2.9922844682992444E-3</v>
      </c>
      <c r="Z1598" s="10">
        <f t="shared" ca="1" si="487"/>
        <v>5808.2187458306553</v>
      </c>
      <c r="AA1598" s="3">
        <f ca="1">Z1598/MAX(Z$2:Z1598)-1</f>
        <v>-0.25366573767404166</v>
      </c>
      <c r="AB1598" s="8">
        <f ca="1">IFERROR(AVERAGE(OFFSET(E1598,0,0,-参数!B$14,1)),"")</f>
        <v>3014.7362499999999</v>
      </c>
      <c r="AC1598" s="8">
        <f ca="1">IFERROR(AVERAGE(OFFSET(E1598,0,0,-参数!B$15,1)),"")</f>
        <v>3048.2986206896553</v>
      </c>
      <c r="AD1598" s="9" t="str">
        <f ca="1">IFERROR(IF(OR(AND(AB1598/AC1598-1&lt;参数!B$16,AB1598/AC1598-1&gt;参数!B$17),AB1598/AC1598-1&lt;参数!B$18),"买","卖"),"买")</f>
        <v>卖</v>
      </c>
      <c r="AE1598" s="7" t="str">
        <f ca="1">IF(AD1597="买",$E1598/$E1597-1-IF(AD1596="卖",参数!$B$3-IF(AD1598="卖",参数!$B$3+参数!$B$4,0)),"")</f>
        <v/>
      </c>
      <c r="AF1598" s="8">
        <f t="shared" ca="1" si="488"/>
        <v>7171.9078521404836</v>
      </c>
      <c r="AG1598" s="3">
        <f ca="1">AF1598/MAX(AF$2:AF1598)-1</f>
        <v>-0.19774105045475698</v>
      </c>
      <c r="AH1598">
        <f t="shared" ca="1" si="478"/>
        <v>0</v>
      </c>
      <c r="AI1598">
        <f t="shared" si="479"/>
        <v>0</v>
      </c>
      <c r="AJ1598">
        <f t="shared" ca="1" si="480"/>
        <v>1</v>
      </c>
      <c r="AK1598">
        <f t="shared" ca="1" si="481"/>
        <v>0</v>
      </c>
      <c r="AL1598">
        <f t="shared" ca="1" si="482"/>
        <v>0</v>
      </c>
      <c r="AM1598">
        <f t="shared" ca="1" si="483"/>
        <v>0</v>
      </c>
      <c r="AO1598" s="9">
        <f t="shared" si="489"/>
        <v>8.9200000000000728</v>
      </c>
      <c r="AP1598" s="15">
        <f ca="1">IFERROR(ABS(E1598-OFFSET(E1598,-参数!B$20,0,1,1))/SUM(OFFSET(AO1598,0,0,-参数!B$20,1)),0)</f>
        <v>0.17907896556492883</v>
      </c>
      <c r="AQ1598" s="16">
        <f ca="1">(参数!B$21+参数!B$22*'000300'!AP1598)^(参数!B$23)</f>
        <v>0.15081120177015633</v>
      </c>
      <c r="AR1598" s="17">
        <f t="shared" ca="1" si="490"/>
        <v>3009.0337428995263</v>
      </c>
      <c r="AS1598" s="9" t="str">
        <f ca="1">IF(E1598+参数!B$24&gt;=AR1598,"买","卖")</f>
        <v>卖</v>
      </c>
      <c r="AT1598" s="7" t="str">
        <f ca="1">IF(AS1597="买",$E1598/$E1597-1-IF(AS1596="卖",参数!$B$3-IF(AS1598="卖",参数!$B$3+参数!$B$4,0)),"")</f>
        <v/>
      </c>
      <c r="AU1598" s="8">
        <f t="shared" ca="1" si="491"/>
        <v>5643.4088779725125</v>
      </c>
      <c r="AV1598" s="7">
        <f ca="1">AU1598/MAX(AU$2:AU1598)-1</f>
        <v>-6.740393012538215E-2</v>
      </c>
      <c r="AW1598" s="3">
        <f t="shared" ca="1" si="494"/>
        <v>-2.176278859143288E-3</v>
      </c>
      <c r="AX1598" s="11" t="str">
        <f ca="1">IFERROR(IF(E1598&gt;MAX(OFFSET(C1598,-1,0,-参数!B$27,1)),"买",IF(E1598&lt;MIN(OFFSET(D1598,-1,0,-参数!B$26,1)),"卖",AX1597)),"卖")</f>
        <v>卖</v>
      </c>
      <c r="AY1598" s="12" t="str">
        <f ca="1">IF(AX1597="买",$E1598/$E1597-1-IF(AX1596="卖",参数!$B$3-IF(AX1598="卖",参数!$B$3+参数!$B$4,0)),"")</f>
        <v/>
      </c>
      <c r="AZ1598" s="10">
        <f t="shared" ca="1" si="492"/>
        <v>6585.1189156582268</v>
      </c>
      <c r="BA1598" s="12">
        <f ca="1">AZ1598/MAX(AZ$2:AZ1598)-1</f>
        <v>-0.15381051431379233</v>
      </c>
    </row>
    <row r="1599" spans="1:53" x14ac:dyDescent="0.15">
      <c r="A1599" s="1">
        <v>40756</v>
      </c>
      <c r="B1599" s="6">
        <v>2969.11</v>
      </c>
      <c r="C1599" s="6">
        <v>2991.05</v>
      </c>
      <c r="D1599" s="6">
        <v>2958.83</v>
      </c>
      <c r="E1599" s="2">
        <v>2977.72</v>
      </c>
      <c r="F1599" s="3">
        <f>E1599/MAX(E$2:E1599)-1</f>
        <v>-0.49334376914176825</v>
      </c>
      <c r="G1599" s="2">
        <f ca="1">IFERROR(AVERAGE(OFFSET(E1599,0,0,-参数!B$2,1)),"")</f>
        <v>3026.9019642857143</v>
      </c>
      <c r="H1599" t="str">
        <f t="shared" ca="1" si="493"/>
        <v>卖</v>
      </c>
      <c r="I1599" s="3" t="str">
        <f ca="1">IF(H1598="买",$E1599/$E1598-1-IF(H1597="卖",参数!$B$3-IF(H1599="卖",参数!$B$3+参数!$B$4,0)),"")</f>
        <v/>
      </c>
      <c r="J1599" s="2">
        <f t="shared" ca="1" si="484"/>
        <v>7915.157876812963</v>
      </c>
      <c r="K1599" s="3">
        <f ca="1">J1599/MAX(J$2:J1599)-1</f>
        <v>-0.22022200481700138</v>
      </c>
      <c r="L1599" s="8">
        <f>L1598*(参数!$B$6-1)/(参数!$B$6+1)+E1599*2/(参数!$B$6+1)</f>
        <v>3031.5090068816057</v>
      </c>
      <c r="M1599" s="8">
        <f>M1598*(参数!$B$7-1)/(参数!$B$7+1)+E1599*2/(参数!$B$7+1)</f>
        <v>3075.9198809429713</v>
      </c>
      <c r="N1599" s="8">
        <f t="shared" si="476"/>
        <v>-44.410874061365575</v>
      </c>
      <c r="O1599" s="8">
        <f>O1598*(参数!$B$8-1)/(参数!$B$8+1)+N1599*2/(参数!$B$8+1)</f>
        <v>-34.45977009843552</v>
      </c>
      <c r="P1599" s="9" t="str">
        <f t="shared" si="485"/>
        <v>卖</v>
      </c>
      <c r="Q1599" s="7" t="str">
        <f>IF(P1598="买",$E1599/$E1598-1-IF(P1597="卖",参数!$B$3-IF(P1599="卖",参数!$B$3+参数!$B$4,0)),"")</f>
        <v/>
      </c>
      <c r="R1599" s="8">
        <f t="shared" si="486"/>
        <v>6036.4039977070324</v>
      </c>
      <c r="S1599" s="3">
        <f>R1599/MAX(R$2:R1599)-1</f>
        <v>-0.17263361747846984</v>
      </c>
      <c r="T1599" s="10">
        <f ca="1">IFERROR(AVERAGE(OFFSET(E1599,0,0,-参数!B$10,1)),"")</f>
        <v>3064.0709999999999</v>
      </c>
      <c r="U1599" s="10">
        <f ca="1">IFERROR(AVERAGE(OFFSET(E1599,0,0,-参数!B$11,1)),"")</f>
        <v>3122.6412839506138</v>
      </c>
      <c r="V1599" s="10">
        <f t="shared" ca="1" si="477"/>
        <v>-58.570283950613884</v>
      </c>
      <c r="W1599" s="10">
        <f ca="1">IFERROR(AVERAGE(OFFSET(V1599,0,0,-参数!B$12,1)),"")</f>
        <v>-54.574289562286474</v>
      </c>
      <c r="X1599" s="11" t="str">
        <f t="shared" ca="1" si="495"/>
        <v>卖</v>
      </c>
      <c r="Y1599" s="12">
        <f ca="1">IF(X1598="买",$E1599/$E1598-1-IF(X1597="卖",参数!$B$3-IF(X1599="卖",参数!$B$3+参数!$B$4,0)),"")</f>
        <v>1.8976608974186071E-3</v>
      </c>
      <c r="Z1599" s="10">
        <f t="shared" ca="1" si="487"/>
        <v>5819.2407754282722</v>
      </c>
      <c r="AA1599" s="3">
        <f ca="1">Z1599/MAX(Z$2:Z1599)-1</f>
        <v>-0.25224944832802187</v>
      </c>
      <c r="AB1599" s="8">
        <f ca="1">IFERROR(AVERAGE(OFFSET(E1599,0,0,-参数!B$14,1)),"")</f>
        <v>3000.5050000000001</v>
      </c>
      <c r="AC1599" s="8">
        <f ca="1">IFERROR(AVERAGE(OFFSET(E1599,0,0,-参数!B$15,1)),"")</f>
        <v>3050.6658620689659</v>
      </c>
      <c r="AD1599" s="9" t="str">
        <f ca="1">IFERROR(IF(OR(AND(AB1599/AC1599-1&lt;参数!B$16,AB1599/AC1599-1&gt;参数!B$17),AB1599/AC1599-1&lt;参数!B$18),"买","卖"),"买")</f>
        <v>卖</v>
      </c>
      <c r="AE1599" s="7" t="str">
        <f ca="1">IF(AD1598="买",$E1599/$E1598-1-IF(AD1597="卖",参数!$B$3-IF(AD1599="卖",参数!$B$3+参数!$B$4,0)),"")</f>
        <v/>
      </c>
      <c r="AF1599" s="8">
        <f t="shared" ca="1" si="488"/>
        <v>7171.9078521404836</v>
      </c>
      <c r="AG1599" s="3">
        <f ca="1">AF1599/MAX(AF$2:AF1599)-1</f>
        <v>-0.19774105045475698</v>
      </c>
      <c r="AH1599">
        <f t="shared" ca="1" si="478"/>
        <v>0</v>
      </c>
      <c r="AI1599">
        <f t="shared" si="479"/>
        <v>0</v>
      </c>
      <c r="AJ1599">
        <f t="shared" ca="1" si="480"/>
        <v>0</v>
      </c>
      <c r="AK1599">
        <f t="shared" ca="1" si="481"/>
        <v>0</v>
      </c>
      <c r="AL1599">
        <f t="shared" ca="1" si="482"/>
        <v>0</v>
      </c>
      <c r="AM1599">
        <f t="shared" ca="1" si="483"/>
        <v>0</v>
      </c>
      <c r="AO1599" s="9">
        <f t="shared" si="489"/>
        <v>5.6399999999998727</v>
      </c>
      <c r="AP1599" s="15">
        <f ca="1">IFERROR(ABS(E1599-OFFSET(E1599,-参数!B$20,0,1,1))/SUM(OFFSET(AO1599,0,0,-参数!B$20,1)),0)</f>
        <v>0.17538906106962868</v>
      </c>
      <c r="AQ1599" s="16">
        <f ca="1">(参数!B$21+参数!B$22*'000300'!AP1599)^(参数!B$23)</f>
        <v>0.14725044393219167</v>
      </c>
      <c r="AR1599" s="17">
        <f t="shared" ca="1" si="490"/>
        <v>3004.4227803563922</v>
      </c>
      <c r="AS1599" s="9" t="str">
        <f ca="1">IF(E1599+参数!B$24&gt;=AR1599,"买","卖")</f>
        <v>卖</v>
      </c>
      <c r="AT1599" s="7" t="str">
        <f ca="1">IF(AS1598="买",$E1599/$E1598-1-IF(AS1597="卖",参数!$B$3-IF(AS1599="卖",参数!$B$3+参数!$B$4,0)),"")</f>
        <v/>
      </c>
      <c r="AU1599" s="8">
        <f t="shared" ca="1" si="491"/>
        <v>5643.4088779725125</v>
      </c>
      <c r="AV1599" s="7">
        <f ca="1">AU1599/MAX(AU$2:AU1599)-1</f>
        <v>-6.740393012538215E-2</v>
      </c>
      <c r="AW1599" s="3">
        <f t="shared" ca="1" si="494"/>
        <v>-1.5323731593288592E-3</v>
      </c>
      <c r="AX1599" s="11" t="str">
        <f ca="1">IFERROR(IF(E1599&gt;MAX(OFFSET(C1599,-1,0,-参数!B$27,1)),"买",IF(E1599&lt;MIN(OFFSET(D1599,-1,0,-参数!B$26,1)),"卖",AX1598)),"卖")</f>
        <v>卖</v>
      </c>
      <c r="AY1599" s="12" t="str">
        <f ca="1">IF(AX1598="买",$E1599/$E1598-1-IF(AX1597="卖",参数!$B$3-IF(AX1599="卖",参数!$B$3+参数!$B$4,0)),"")</f>
        <v/>
      </c>
      <c r="AZ1599" s="10">
        <f t="shared" ca="1" si="492"/>
        <v>6585.1189156582268</v>
      </c>
      <c r="BA1599" s="12">
        <f ca="1">AZ1599/MAX(AZ$2:AZ1599)-1</f>
        <v>-0.15381051431379233</v>
      </c>
    </row>
    <row r="1600" spans="1:53" x14ac:dyDescent="0.15">
      <c r="A1600" s="1">
        <v>40757</v>
      </c>
      <c r="B1600" s="6">
        <v>2958.85</v>
      </c>
      <c r="C1600" s="6">
        <v>2958.85</v>
      </c>
      <c r="D1600" s="6">
        <v>2919.01</v>
      </c>
      <c r="E1600" s="2">
        <v>2956.38</v>
      </c>
      <c r="F1600" s="3">
        <f>E1600/MAX(E$2:E1600)-1</f>
        <v>-0.49697474988089563</v>
      </c>
      <c r="G1600" s="2">
        <f ca="1">IFERROR(AVERAGE(OFFSET(E1600,0,0,-参数!B$2,1)),"")</f>
        <v>3023.8357142857144</v>
      </c>
      <c r="H1600" t="str">
        <f t="shared" ca="1" si="493"/>
        <v>卖</v>
      </c>
      <c r="I1600" s="3" t="str">
        <f ca="1">IF(H1599="买",$E1600/$E1599-1-IF(H1598="卖",参数!$B$3-IF(H1600="卖",参数!$B$3+参数!$B$4,0)),"")</f>
        <v/>
      </c>
      <c r="J1600" s="2">
        <f t="shared" ca="1" si="484"/>
        <v>7915.157876812963</v>
      </c>
      <c r="K1600" s="3">
        <f ca="1">J1600/MAX(J$2:J1600)-1</f>
        <v>-0.22022200481700138</v>
      </c>
      <c r="L1600" s="8">
        <f>L1599*(参数!$B$6-1)/(参数!$B$6+1)+E1600*2/(参数!$B$6+1)</f>
        <v>3024.3538633690719</v>
      </c>
      <c r="M1600" s="8">
        <f>M1599*(参数!$B$7-1)/(参数!$B$7+1)+E1600*2/(参数!$B$7+1)</f>
        <v>3073.0394018841043</v>
      </c>
      <c r="N1600" s="8">
        <f t="shared" si="476"/>
        <v>-48.685538515032476</v>
      </c>
      <c r="O1600" s="8">
        <f>O1599*(参数!$B$8-1)/(参数!$B$8+1)+N1600*2/(参数!$B$8+1)</f>
        <v>-37.304923781754908</v>
      </c>
      <c r="P1600" s="9" t="str">
        <f t="shared" si="485"/>
        <v>卖</v>
      </c>
      <c r="Q1600" s="7" t="str">
        <f>IF(P1599="买",$E1600/$E1599-1-IF(P1598="卖",参数!$B$3-IF(P1600="卖",参数!$B$3+参数!$B$4,0)),"")</f>
        <v/>
      </c>
      <c r="R1600" s="8">
        <f t="shared" si="486"/>
        <v>6036.4039977070324</v>
      </c>
      <c r="S1600" s="3">
        <f>R1600/MAX(R$2:R1600)-1</f>
        <v>-0.17263361747846984</v>
      </c>
      <c r="T1600" s="10">
        <f ca="1">IFERROR(AVERAGE(OFFSET(E1600,0,0,-参数!B$10,1)),"")</f>
        <v>3055.7649999999999</v>
      </c>
      <c r="U1600" s="10">
        <f ca="1">IFERROR(AVERAGE(OFFSET(E1600,0,0,-参数!B$11,1)),"")</f>
        <v>3121.0586913580214</v>
      </c>
      <c r="V1600" s="10">
        <f t="shared" ca="1" si="477"/>
        <v>-65.293691358021533</v>
      </c>
      <c r="W1600" s="10">
        <f ca="1">IFERROR(AVERAGE(OFFSET(V1600,0,0,-参数!B$12,1)),"")</f>
        <v>-53.525354657684893</v>
      </c>
      <c r="X1600" s="11" t="str">
        <f t="shared" ca="1" si="495"/>
        <v>卖</v>
      </c>
      <c r="Y1600" s="12" t="str">
        <f ca="1">IF(X1599="买",$E1600/$E1599-1-IF(X1598="卖",参数!$B$3-IF(X1600="卖",参数!$B$3+参数!$B$4,0)),"")</f>
        <v/>
      </c>
      <c r="Z1600" s="10">
        <f t="shared" ca="1" si="487"/>
        <v>5819.2407754282722</v>
      </c>
      <c r="AA1600" s="3">
        <f ca="1">Z1600/MAX(Z$2:Z1600)-1</f>
        <v>-0.25224944832802187</v>
      </c>
      <c r="AB1600" s="8">
        <f ca="1">IFERROR(AVERAGE(OFFSET(E1600,0,0,-参数!B$14,1)),"")</f>
        <v>2987.6600000000003</v>
      </c>
      <c r="AC1600" s="8">
        <f ca="1">IFERROR(AVERAGE(OFFSET(E1600,0,0,-参数!B$15,1)),"")</f>
        <v>3052.3141379310346</v>
      </c>
      <c r="AD1600" s="9" t="str">
        <f ca="1">IFERROR(IF(OR(AND(AB1600/AC1600-1&lt;参数!B$16,AB1600/AC1600-1&gt;参数!B$17),AB1600/AC1600-1&lt;参数!B$18),"买","卖"),"买")</f>
        <v>卖</v>
      </c>
      <c r="AE1600" s="7" t="str">
        <f ca="1">IF(AD1599="买",$E1600/$E1599-1-IF(AD1598="卖",参数!$B$3-IF(AD1600="卖",参数!$B$3+参数!$B$4,0)),"")</f>
        <v/>
      </c>
      <c r="AF1600" s="8">
        <f t="shared" ca="1" si="488"/>
        <v>7171.9078521404836</v>
      </c>
      <c r="AG1600" s="3">
        <f ca="1">AF1600/MAX(AF$2:AF1600)-1</f>
        <v>-0.19774105045475698</v>
      </c>
      <c r="AH1600">
        <f t="shared" ca="1" si="478"/>
        <v>0</v>
      </c>
      <c r="AI1600">
        <f t="shared" si="479"/>
        <v>0</v>
      </c>
      <c r="AJ1600">
        <f t="shared" ca="1" si="480"/>
        <v>0</v>
      </c>
      <c r="AK1600">
        <f t="shared" ca="1" si="481"/>
        <v>0</v>
      </c>
      <c r="AL1600">
        <f t="shared" ca="1" si="482"/>
        <v>0</v>
      </c>
      <c r="AM1600">
        <f t="shared" ca="1" si="483"/>
        <v>0</v>
      </c>
      <c r="AO1600" s="9">
        <f t="shared" si="489"/>
        <v>21.339999999999691</v>
      </c>
      <c r="AP1600" s="15">
        <f ca="1">IFERROR(ABS(E1600-OFFSET(E1600,-参数!B$20,0,1,1))/SUM(OFFSET(AO1600,0,0,-参数!B$20,1)),0)</f>
        <v>0.19910428168796562</v>
      </c>
      <c r="AQ1600" s="16">
        <f ca="1">(参数!B$21+参数!B$22*'000300'!AP1600)^(参数!B$23)</f>
        <v>0.17013563182888683</v>
      </c>
      <c r="AR1600" s="17">
        <f t="shared" ca="1" si="490"/>
        <v>2996.2489915656415</v>
      </c>
      <c r="AS1600" s="9" t="str">
        <f ca="1">IF(E1600+参数!B$24&gt;=AR1600,"买","卖")</f>
        <v>卖</v>
      </c>
      <c r="AT1600" s="7" t="str">
        <f ca="1">IF(AS1599="买",$E1600/$E1599-1-IF(AS1598="卖",参数!$B$3-IF(AS1600="卖",参数!$B$3+参数!$B$4,0)),"")</f>
        <v/>
      </c>
      <c r="AU1600" s="8">
        <f t="shared" ca="1" si="491"/>
        <v>5643.4088779725125</v>
      </c>
      <c r="AV1600" s="7">
        <f ca="1">AU1600/MAX(AU$2:AU1600)-1</f>
        <v>-6.740393012538215E-2</v>
      </c>
      <c r="AW1600" s="3">
        <f t="shared" ca="1" si="494"/>
        <v>-2.7205854130093465E-3</v>
      </c>
      <c r="AX1600" s="11" t="str">
        <f ca="1">IFERROR(IF(E1600&gt;MAX(OFFSET(C1600,-1,0,-参数!B$27,1)),"买",IF(E1600&lt;MIN(OFFSET(D1600,-1,0,-参数!B$26,1)),"卖",AX1599)),"卖")</f>
        <v>卖</v>
      </c>
      <c r="AY1600" s="12" t="str">
        <f ca="1">IF(AX1599="买",$E1600/$E1599-1-IF(AX1598="卖",参数!$B$3-IF(AX1600="卖",参数!$B$3+参数!$B$4,0)),"")</f>
        <v/>
      </c>
      <c r="AZ1600" s="10">
        <f t="shared" ca="1" si="492"/>
        <v>6585.1189156582268</v>
      </c>
      <c r="BA1600" s="12">
        <f ca="1">AZ1600/MAX(AZ$2:AZ1600)-1</f>
        <v>-0.15381051431379233</v>
      </c>
    </row>
    <row r="1601" spans="1:53" x14ac:dyDescent="0.15">
      <c r="A1601" s="1">
        <v>40758</v>
      </c>
      <c r="B1601" s="6">
        <v>2930.19</v>
      </c>
      <c r="C1601" s="6">
        <v>2969.13</v>
      </c>
      <c r="D1601" s="6">
        <v>2927.1</v>
      </c>
      <c r="E1601" s="2">
        <v>2954.87</v>
      </c>
      <c r="F1601" s="3">
        <f>E1601/MAX(E$2:E1601)-1</f>
        <v>-0.49723167494725384</v>
      </c>
      <c r="G1601" s="2">
        <f ca="1">IFERROR(AVERAGE(OFFSET(E1601,0,0,-参数!B$2,1)),"")</f>
        <v>3021.2358928571425</v>
      </c>
      <c r="H1601" t="str">
        <f t="shared" ca="1" si="493"/>
        <v>卖</v>
      </c>
      <c r="I1601" s="3" t="str">
        <f ca="1">IF(H1600="买",$E1601/$E1600-1-IF(H1599="卖",参数!$B$3-IF(H1601="卖",参数!$B$3+参数!$B$4,0)),"")</f>
        <v/>
      </c>
      <c r="J1601" s="2">
        <f t="shared" ca="1" si="484"/>
        <v>7915.157876812963</v>
      </c>
      <c r="K1601" s="3">
        <f ca="1">J1601/MAX(J$2:J1601)-1</f>
        <v>-0.22022200481700138</v>
      </c>
      <c r="L1601" s="8">
        <f>L1600*(参数!$B$6-1)/(参数!$B$6+1)+E1601*2/(参数!$B$6+1)</f>
        <v>3017.7363525720175</v>
      </c>
      <c r="M1601" s="8">
        <f>M1600*(参数!$B$7-1)/(参数!$B$7+1)+E1601*2/(参数!$B$7+1)</f>
        <v>3070.1919464170178</v>
      </c>
      <c r="N1601" s="8">
        <f t="shared" si="476"/>
        <v>-52.455593845000294</v>
      </c>
      <c r="O1601" s="8">
        <f>O1600*(参数!$B$8-1)/(参数!$B$8+1)+N1601*2/(参数!$B$8+1)</f>
        <v>-40.335057794403987</v>
      </c>
      <c r="P1601" s="9" t="str">
        <f t="shared" si="485"/>
        <v>卖</v>
      </c>
      <c r="Q1601" s="7" t="str">
        <f>IF(P1600="买",$E1601/$E1600-1-IF(P1599="卖",参数!$B$3-IF(P1601="卖",参数!$B$3+参数!$B$4,0)),"")</f>
        <v/>
      </c>
      <c r="R1601" s="8">
        <f t="shared" si="486"/>
        <v>6036.4039977070324</v>
      </c>
      <c r="S1601" s="3">
        <f>R1601/MAX(R$2:R1601)-1</f>
        <v>-0.17263361747846984</v>
      </c>
      <c r="T1601" s="10">
        <f ca="1">IFERROR(AVERAGE(OFFSET(E1601,0,0,-参数!B$10,1)),"")</f>
        <v>3047.8229999999999</v>
      </c>
      <c r="U1601" s="10">
        <f ca="1">IFERROR(AVERAGE(OFFSET(E1601,0,0,-参数!B$11,1)),"")</f>
        <v>3119.4882962962929</v>
      </c>
      <c r="V1601" s="10">
        <f t="shared" ca="1" si="477"/>
        <v>-71.665296296293036</v>
      </c>
      <c r="W1601" s="10">
        <f ca="1">IFERROR(AVERAGE(OFFSET(V1601,0,0,-参数!B$12,1)),"")</f>
        <v>-54.021496071826363</v>
      </c>
      <c r="X1601" s="11" t="str">
        <f t="shared" ca="1" si="495"/>
        <v>卖</v>
      </c>
      <c r="Y1601" s="12" t="str">
        <f ca="1">IF(X1600="买",$E1601/$E1600-1-IF(X1599="卖",参数!$B$3-IF(X1601="卖",参数!$B$3+参数!$B$4,0)),"")</f>
        <v/>
      </c>
      <c r="Z1601" s="10">
        <f t="shared" ca="1" si="487"/>
        <v>5819.2407754282722</v>
      </c>
      <c r="AA1601" s="3">
        <f ca="1">Z1601/MAX(Z$2:Z1601)-1</f>
        <v>-0.25224944832802187</v>
      </c>
      <c r="AB1601" s="8">
        <f ca="1">IFERROR(AVERAGE(OFFSET(E1601,0,0,-参数!B$14,1)),"")</f>
        <v>2973.52</v>
      </c>
      <c r="AC1601" s="8">
        <f ca="1">IFERROR(AVERAGE(OFFSET(E1601,0,0,-参数!B$15,1)),"")</f>
        <v>3052.218965517241</v>
      </c>
      <c r="AD1601" s="9" t="str">
        <f ca="1">IFERROR(IF(OR(AND(AB1601/AC1601-1&lt;参数!B$16,AB1601/AC1601-1&gt;参数!B$17),AB1601/AC1601-1&lt;参数!B$18),"买","卖"),"买")</f>
        <v>卖</v>
      </c>
      <c r="AE1601" s="7" t="str">
        <f ca="1">IF(AD1600="买",$E1601/$E1600-1-IF(AD1599="卖",参数!$B$3-IF(AD1601="卖",参数!$B$3+参数!$B$4,0)),"")</f>
        <v/>
      </c>
      <c r="AF1601" s="8">
        <f t="shared" ca="1" si="488"/>
        <v>7171.9078521404836</v>
      </c>
      <c r="AG1601" s="3">
        <f ca="1">AF1601/MAX(AF$2:AF1601)-1</f>
        <v>-0.19774105045475698</v>
      </c>
      <c r="AH1601">
        <f t="shared" ca="1" si="478"/>
        <v>0</v>
      </c>
      <c r="AI1601">
        <f t="shared" si="479"/>
        <v>0</v>
      </c>
      <c r="AJ1601">
        <f t="shared" ca="1" si="480"/>
        <v>0</v>
      </c>
      <c r="AK1601">
        <f t="shared" ca="1" si="481"/>
        <v>0</v>
      </c>
      <c r="AL1601">
        <f t="shared" ca="1" si="482"/>
        <v>0</v>
      </c>
      <c r="AM1601">
        <f t="shared" ca="1" si="483"/>
        <v>0</v>
      </c>
      <c r="AO1601" s="9">
        <f t="shared" si="489"/>
        <v>1.5100000000002183</v>
      </c>
      <c r="AP1601" s="15">
        <f ca="1">IFERROR(ABS(E1601-OFFSET(E1601,-参数!B$20,0,1,1))/SUM(OFFSET(AO1601,0,0,-参数!B$20,1)),0)</f>
        <v>0.19200957070917851</v>
      </c>
      <c r="AQ1601" s="16">
        <f ca="1">(参数!B$21+参数!B$22*'000300'!AP1601)^(参数!B$23)</f>
        <v>0.16328923573435727</v>
      </c>
      <c r="AR1601" s="17">
        <f t="shared" ca="1" si="490"/>
        <v>2989.4922476574293</v>
      </c>
      <c r="AS1601" s="9" t="str">
        <f ca="1">IF(E1601+参数!B$24&gt;=AR1601,"买","卖")</f>
        <v>卖</v>
      </c>
      <c r="AT1601" s="7" t="str">
        <f ca="1">IF(AS1600="买",$E1601/$E1600-1-IF(AS1599="卖",参数!$B$3-IF(AS1601="卖",参数!$B$3+参数!$B$4,0)),"")</f>
        <v/>
      </c>
      <c r="AU1601" s="8">
        <f t="shared" ca="1" si="491"/>
        <v>5643.4088779725125</v>
      </c>
      <c r="AV1601" s="7">
        <f ca="1">AU1601/MAX(AU$2:AU1601)-1</f>
        <v>-6.740393012538215E-2</v>
      </c>
      <c r="AW1601" s="3">
        <f t="shared" ca="1" si="494"/>
        <v>-2.2550675618856486E-3</v>
      </c>
      <c r="AX1601" s="11" t="str">
        <f ca="1">IFERROR(IF(E1601&gt;MAX(OFFSET(C1601,-1,0,-参数!B$27,1)),"买",IF(E1601&lt;MIN(OFFSET(D1601,-1,0,-参数!B$26,1)),"卖",AX1600)),"卖")</f>
        <v>卖</v>
      </c>
      <c r="AY1601" s="12" t="str">
        <f ca="1">IF(AX1600="买",$E1601/$E1600-1-IF(AX1599="卖",参数!$B$3-IF(AX1601="卖",参数!$B$3+参数!$B$4,0)),"")</f>
        <v/>
      </c>
      <c r="AZ1601" s="10">
        <f t="shared" ca="1" si="492"/>
        <v>6585.1189156582268</v>
      </c>
      <c r="BA1601" s="12">
        <f ca="1">AZ1601/MAX(AZ$2:AZ1601)-1</f>
        <v>-0.15381051431379233</v>
      </c>
    </row>
    <row r="1602" spans="1:53" x14ac:dyDescent="0.15">
      <c r="A1602" s="1">
        <v>40759</v>
      </c>
      <c r="B1602" s="6">
        <v>2962.91</v>
      </c>
      <c r="C1602" s="6">
        <v>2983.01</v>
      </c>
      <c r="D1602" s="6">
        <v>2951.84</v>
      </c>
      <c r="E1602" s="2">
        <v>2960.31</v>
      </c>
      <c r="F1602" s="3">
        <f>E1602/MAX(E$2:E1602)-1</f>
        <v>-0.49630606411216227</v>
      </c>
      <c r="G1602" s="2">
        <f ca="1">IFERROR(AVERAGE(OFFSET(E1602,0,0,-参数!B$2,1)),"")</f>
        <v>3018.4551785714284</v>
      </c>
      <c r="H1602" t="str">
        <f t="shared" ca="1" si="493"/>
        <v>卖</v>
      </c>
      <c r="I1602" s="3" t="str">
        <f ca="1">IF(H1601="买",$E1602/$E1601-1-IF(H1600="卖",参数!$B$3-IF(H1602="卖",参数!$B$3+参数!$B$4,0)),"")</f>
        <v/>
      </c>
      <c r="J1602" s="2">
        <f t="shared" ca="1" si="484"/>
        <v>7915.157876812963</v>
      </c>
      <c r="K1602" s="3">
        <f ca="1">J1602/MAX(J$2:J1602)-1</f>
        <v>-0.22022200481700138</v>
      </c>
      <c r="L1602" s="8">
        <f>L1601*(参数!$B$6-1)/(参数!$B$6+1)+E1602*2/(参数!$B$6+1)</f>
        <v>3012.2671761365873</v>
      </c>
      <c r="M1602" s="8">
        <f>M1601*(参数!$B$7-1)/(参数!$B$7+1)+E1602*2/(参数!$B$7+1)</f>
        <v>3067.5441886720296</v>
      </c>
      <c r="N1602" s="8">
        <f t="shared" si="476"/>
        <v>-55.277012535442282</v>
      </c>
      <c r="O1602" s="8">
        <f>O1601*(参数!$B$8-1)/(参数!$B$8+1)+N1602*2/(参数!$B$8+1)</f>
        <v>-43.323448742611646</v>
      </c>
      <c r="P1602" s="9" t="str">
        <f t="shared" si="485"/>
        <v>卖</v>
      </c>
      <c r="Q1602" s="7" t="str">
        <f>IF(P1601="买",$E1602/$E1601-1-IF(P1600="卖",参数!$B$3-IF(P1602="卖",参数!$B$3+参数!$B$4,0)),"")</f>
        <v/>
      </c>
      <c r="R1602" s="8">
        <f t="shared" si="486"/>
        <v>6036.4039977070324</v>
      </c>
      <c r="S1602" s="3">
        <f>R1602/MAX(R$2:R1602)-1</f>
        <v>-0.17263361747846984</v>
      </c>
      <c r="T1602" s="10">
        <f ca="1">IFERROR(AVERAGE(OFFSET(E1602,0,0,-参数!B$10,1)),"")</f>
        <v>3040.7545</v>
      </c>
      <c r="U1602" s="10">
        <f ca="1">IFERROR(AVERAGE(OFFSET(E1602,0,0,-参数!B$11,1)),"")</f>
        <v>3117.8014320987622</v>
      </c>
      <c r="V1602" s="10">
        <f t="shared" ca="1" si="477"/>
        <v>-77.046932098762227</v>
      </c>
      <c r="W1602" s="10">
        <f ca="1">IFERROR(AVERAGE(OFFSET(V1602,0,0,-参数!B$12,1)),"")</f>
        <v>-55.962301907965575</v>
      </c>
      <c r="X1602" s="11" t="str">
        <f t="shared" ca="1" si="495"/>
        <v>卖</v>
      </c>
      <c r="Y1602" s="12" t="str">
        <f ca="1">IF(X1601="买",$E1602/$E1601-1-IF(X1600="卖",参数!$B$3-IF(X1602="卖",参数!$B$3+参数!$B$4,0)),"")</f>
        <v/>
      </c>
      <c r="Z1602" s="10">
        <f t="shared" ca="1" si="487"/>
        <v>5819.2407754282722</v>
      </c>
      <c r="AA1602" s="3">
        <f ca="1">Z1602/MAX(Z$2:Z1602)-1</f>
        <v>-0.25224944832802187</v>
      </c>
      <c r="AB1602" s="8">
        <f ca="1">IFERROR(AVERAGE(OFFSET(E1602,0,0,-参数!B$14,1)),"")</f>
        <v>2972.5225</v>
      </c>
      <c r="AC1602" s="8">
        <f ca="1">IFERROR(AVERAGE(OFFSET(E1602,0,0,-参数!B$15,1)),"")</f>
        <v>3049.9031034482755</v>
      </c>
      <c r="AD1602" s="9" t="str">
        <f ca="1">IFERROR(IF(OR(AND(AB1602/AC1602-1&lt;参数!B$16,AB1602/AC1602-1&gt;参数!B$17),AB1602/AC1602-1&lt;参数!B$18),"买","卖"),"买")</f>
        <v>卖</v>
      </c>
      <c r="AE1602" s="7" t="str">
        <f ca="1">IF(AD1601="买",$E1602/$E1601-1-IF(AD1600="卖",参数!$B$3-IF(AD1602="卖",参数!$B$3+参数!$B$4,0)),"")</f>
        <v/>
      </c>
      <c r="AF1602" s="8">
        <f t="shared" ca="1" si="488"/>
        <v>7171.9078521404836</v>
      </c>
      <c r="AG1602" s="3">
        <f ca="1">AF1602/MAX(AF$2:AF1602)-1</f>
        <v>-0.19774105045475698</v>
      </c>
      <c r="AH1602">
        <f t="shared" ca="1" si="478"/>
        <v>0</v>
      </c>
      <c r="AI1602">
        <f t="shared" si="479"/>
        <v>0</v>
      </c>
      <c r="AJ1602">
        <f t="shared" ca="1" si="480"/>
        <v>0</v>
      </c>
      <c r="AK1602">
        <f t="shared" ca="1" si="481"/>
        <v>0</v>
      </c>
      <c r="AL1602">
        <f t="shared" ca="1" si="482"/>
        <v>0</v>
      </c>
      <c r="AM1602">
        <f t="shared" ca="1" si="483"/>
        <v>0</v>
      </c>
      <c r="AO1602" s="9">
        <f t="shared" si="489"/>
        <v>5.4400000000000546</v>
      </c>
      <c r="AP1602" s="15">
        <f ca="1">IFERROR(ABS(E1602-OFFSET(E1602,-参数!B$20,0,1,1))/SUM(OFFSET(AO1602,0,0,-参数!B$20,1)),0)</f>
        <v>0.16508201024985458</v>
      </c>
      <c r="AQ1602" s="16">
        <f ca="1">(参数!B$21+参数!B$22*'000300'!AP1602)^(参数!B$23)</f>
        <v>0.13730413989110968</v>
      </c>
      <c r="AR1602" s="17">
        <f t="shared" ca="1" si="490"/>
        <v>2985.4854042427364</v>
      </c>
      <c r="AS1602" s="9" t="str">
        <f ca="1">IF(E1602+参数!B$24&gt;=AR1602,"买","卖")</f>
        <v>卖</v>
      </c>
      <c r="AT1602" s="7" t="str">
        <f ca="1">IF(AS1601="买",$E1602/$E1601-1-IF(AS1600="卖",参数!$B$3-IF(AS1602="卖",参数!$B$3+参数!$B$4,0)),"")</f>
        <v/>
      </c>
      <c r="AU1602" s="8">
        <f t="shared" ca="1" si="491"/>
        <v>5643.4088779725125</v>
      </c>
      <c r="AV1602" s="7">
        <f ca="1">AU1602/MAX(AU$2:AU1602)-1</f>
        <v>-6.740393012538215E-2</v>
      </c>
      <c r="AW1602" s="3">
        <f t="shared" ca="1" si="494"/>
        <v>-1.340309016634067E-3</v>
      </c>
      <c r="AX1602" s="11" t="str">
        <f ca="1">IFERROR(IF(E1602&gt;MAX(OFFSET(C1602,-1,0,-参数!B$27,1)),"买",IF(E1602&lt;MIN(OFFSET(D1602,-1,0,-参数!B$26,1)),"卖",AX1601)),"卖")</f>
        <v>卖</v>
      </c>
      <c r="AY1602" s="12" t="str">
        <f ca="1">IF(AX1601="买",$E1602/$E1601-1-IF(AX1600="卖",参数!$B$3-IF(AX1602="卖",参数!$B$3+参数!$B$4,0)),"")</f>
        <v/>
      </c>
      <c r="AZ1602" s="10">
        <f t="shared" ca="1" si="492"/>
        <v>6585.1189156582268</v>
      </c>
      <c r="BA1602" s="12">
        <f ca="1">AZ1602/MAX(AZ$2:AZ1602)-1</f>
        <v>-0.15381051431379233</v>
      </c>
    </row>
    <row r="1603" spans="1:53" x14ac:dyDescent="0.15">
      <c r="A1603" s="1">
        <v>40760</v>
      </c>
      <c r="B1603" s="6">
        <v>2881.74</v>
      </c>
      <c r="C1603" s="6">
        <v>2916.41</v>
      </c>
      <c r="D1603" s="6">
        <v>2868.16</v>
      </c>
      <c r="E1603" s="2">
        <v>2897.42</v>
      </c>
      <c r="F1603" s="3">
        <f>E1603/MAX(E$2:E1603)-1</f>
        <v>-0.50700673790240247</v>
      </c>
      <c r="G1603" s="2">
        <f ca="1">IFERROR(AVERAGE(OFFSET(E1603,0,0,-参数!B$2,1)),"")</f>
        <v>3014.1344642857143</v>
      </c>
      <c r="H1603" t="str">
        <f t="shared" ca="1" si="493"/>
        <v>卖</v>
      </c>
      <c r="I1603" s="3" t="str">
        <f ca="1">IF(H1602="买",$E1603/$E1602-1-IF(H1601="卖",参数!$B$3-IF(H1603="卖",参数!$B$3+参数!$B$4,0)),"")</f>
        <v/>
      </c>
      <c r="J1603" s="2">
        <f t="shared" ca="1" si="484"/>
        <v>7915.157876812963</v>
      </c>
      <c r="K1603" s="3">
        <f ca="1">J1603/MAX(J$2:J1603)-1</f>
        <v>-0.22022200481700138</v>
      </c>
      <c r="L1603" s="8">
        <f>L1602*(参数!$B$6-1)/(参数!$B$6+1)+E1603*2/(参数!$B$6+1)</f>
        <v>3001.3293498378648</v>
      </c>
      <c r="M1603" s="8">
        <f>M1602*(参数!$B$7-1)/(参数!$B$7+1)+E1603*2/(参数!$B$7+1)</f>
        <v>3063.44481063174</v>
      </c>
      <c r="N1603" s="8">
        <f t="shared" ref="N1603:N1666" si="496">L1603-M1603</f>
        <v>-62.115460793875172</v>
      </c>
      <c r="O1603" s="8">
        <f>O1602*(参数!$B$8-1)/(参数!$B$8+1)+N1603*2/(参数!$B$8+1)</f>
        <v>-47.081851152864353</v>
      </c>
      <c r="P1603" s="9" t="str">
        <f t="shared" si="485"/>
        <v>卖</v>
      </c>
      <c r="Q1603" s="7" t="str">
        <f>IF(P1602="买",$E1603/$E1602-1-IF(P1601="卖",参数!$B$3-IF(P1603="卖",参数!$B$3+参数!$B$4,0)),"")</f>
        <v/>
      </c>
      <c r="R1603" s="8">
        <f t="shared" si="486"/>
        <v>6036.4039977070324</v>
      </c>
      <c r="S1603" s="3">
        <f>R1603/MAX(R$2:R1603)-1</f>
        <v>-0.17263361747846984</v>
      </c>
      <c r="T1603" s="10">
        <f ca="1">IFERROR(AVERAGE(OFFSET(E1603,0,0,-参数!B$10,1)),"")</f>
        <v>3030.1664999999998</v>
      </c>
      <c r="U1603" s="10">
        <f ca="1">IFERROR(AVERAGE(OFFSET(E1603,0,0,-参数!B$11,1)),"")</f>
        <v>3115.8967160493789</v>
      </c>
      <c r="V1603" s="10">
        <f t="shared" ref="V1603:V1666" ca="1" si="497">IFERROR(T1603-U1603,"")</f>
        <v>-85.730216049379123</v>
      </c>
      <c r="W1603" s="10">
        <f ca="1">IFERROR(AVERAGE(OFFSET(V1603,0,0,-参数!B$12,1)),"")</f>
        <v>-59.282272166102466</v>
      </c>
      <c r="X1603" s="11" t="str">
        <f t="shared" ca="1" si="495"/>
        <v>卖</v>
      </c>
      <c r="Y1603" s="12" t="str">
        <f ca="1">IF(X1602="买",$E1603/$E1602-1-IF(X1601="卖",参数!$B$3-IF(X1603="卖",参数!$B$3+参数!$B$4,0)),"")</f>
        <v/>
      </c>
      <c r="Z1603" s="10">
        <f t="shared" ca="1" si="487"/>
        <v>5819.2407754282722</v>
      </c>
      <c r="AA1603" s="3">
        <f ca="1">Z1603/MAX(Z$2:Z1603)-1</f>
        <v>-0.25224944832802187</v>
      </c>
      <c r="AB1603" s="8">
        <f ca="1">IFERROR(AVERAGE(OFFSET(E1603,0,0,-参数!B$14,1)),"")</f>
        <v>2962.4787500000002</v>
      </c>
      <c r="AC1603" s="8">
        <f ca="1">IFERROR(AVERAGE(OFFSET(E1603,0,0,-参数!B$15,1)),"")</f>
        <v>3045.1075862068965</v>
      </c>
      <c r="AD1603" s="9" t="str">
        <f ca="1">IFERROR(IF(OR(AND(AB1603/AC1603-1&lt;参数!B$16,AB1603/AC1603-1&gt;参数!B$17),AB1603/AC1603-1&lt;参数!B$18),"买","卖"),"买")</f>
        <v>卖</v>
      </c>
      <c r="AE1603" s="7" t="str">
        <f ca="1">IF(AD1602="买",$E1603/$E1602-1-IF(AD1601="卖",参数!$B$3-IF(AD1603="卖",参数!$B$3+参数!$B$4,0)),"")</f>
        <v/>
      </c>
      <c r="AF1603" s="8">
        <f t="shared" ca="1" si="488"/>
        <v>7171.9078521404836</v>
      </c>
      <c r="AG1603" s="3">
        <f ca="1">AF1603/MAX(AF$2:AF1603)-1</f>
        <v>-0.19774105045475698</v>
      </c>
      <c r="AH1603">
        <f t="shared" ref="AH1603:AH1666" ca="1" si="498">IF(H1603&lt;&gt;H1604,1,0)</f>
        <v>0</v>
      </c>
      <c r="AI1603">
        <f t="shared" ref="AI1603:AI1666" si="499">IF(P1603&lt;&gt;P1604,1,0)</f>
        <v>0</v>
      </c>
      <c r="AJ1603">
        <f t="shared" ref="AJ1603:AJ1666" ca="1" si="500">IF(X1603&lt;&gt;X1604,1,0)</f>
        <v>0</v>
      </c>
      <c r="AK1603">
        <f t="shared" ref="AK1603:AK1666" ca="1" si="501">IF(AD1603&lt;&gt;AD1604,1,0)</f>
        <v>0</v>
      </c>
      <c r="AL1603">
        <f t="shared" ref="AL1603:AL1666" ca="1" si="502">IF(AS1603&lt;&gt;AS1604,1,0)</f>
        <v>0</v>
      </c>
      <c r="AM1603">
        <f t="shared" ref="AM1603:AM1666" ca="1" si="503">IF(AX1603&lt;&gt;AX1604,1,0)</f>
        <v>0</v>
      </c>
      <c r="AO1603" s="9">
        <f t="shared" si="489"/>
        <v>62.889999999999873</v>
      </c>
      <c r="AP1603" s="15">
        <f ca="1">IFERROR(ABS(E1603-OFFSET(E1603,-参数!B$20,0,1,1))/SUM(OFFSET(AO1603,0,0,-参数!B$20,1)),0)</f>
        <v>0.18566100751461173</v>
      </c>
      <c r="AQ1603" s="16">
        <f ca="1">(参数!B$21+参数!B$22*'000300'!AP1603)^(参数!B$23)</f>
        <v>0.15716287225160033</v>
      </c>
      <c r="AR1603" s="17">
        <f t="shared" ca="1" si="490"/>
        <v>2971.6447923659498</v>
      </c>
      <c r="AS1603" s="9" t="str">
        <f ca="1">IF(E1603+参数!B$24&gt;=AR1603,"买","卖")</f>
        <v>卖</v>
      </c>
      <c r="AT1603" s="7" t="str">
        <f ca="1">IF(AS1602="买",$E1603/$E1602-1-IF(AS1601="卖",参数!$B$3-IF(AS1603="卖",参数!$B$3+参数!$B$4,0)),"")</f>
        <v/>
      </c>
      <c r="AU1603" s="8">
        <f t="shared" ca="1" si="491"/>
        <v>5643.4088779725125</v>
      </c>
      <c r="AV1603" s="7">
        <f ca="1">AU1603/MAX(AU$2:AU1603)-1</f>
        <v>-6.740393012538215E-2</v>
      </c>
      <c r="AW1603" s="3">
        <f t="shared" ca="1" si="494"/>
        <v>-4.6359670213484971E-3</v>
      </c>
      <c r="AX1603" s="11" t="str">
        <f ca="1">IFERROR(IF(E1603&gt;MAX(OFFSET(C1603,-1,0,-参数!B$27,1)),"买",IF(E1603&lt;MIN(OFFSET(D1603,-1,0,-参数!B$26,1)),"卖",AX1602)),"卖")</f>
        <v>卖</v>
      </c>
      <c r="AY1603" s="12" t="str">
        <f ca="1">IF(AX1602="买",$E1603/$E1602-1-IF(AX1601="卖",参数!$B$3-IF(AX1603="卖",参数!$B$3+参数!$B$4,0)),"")</f>
        <v/>
      </c>
      <c r="AZ1603" s="10">
        <f t="shared" ca="1" si="492"/>
        <v>6585.1189156582268</v>
      </c>
      <c r="BA1603" s="12">
        <f ca="1">AZ1603/MAX(AZ$2:AZ1603)-1</f>
        <v>-0.15381051431379233</v>
      </c>
    </row>
    <row r="1604" spans="1:53" x14ac:dyDescent="0.15">
      <c r="A1604" s="1">
        <v>40763</v>
      </c>
      <c r="B1604" s="6">
        <v>2864.51</v>
      </c>
      <c r="C1604" s="6">
        <v>2888.77</v>
      </c>
      <c r="D1604" s="6">
        <v>2747.97</v>
      </c>
      <c r="E1604" s="2">
        <v>2793.9</v>
      </c>
      <c r="F1604" s="3">
        <f>E1604/MAX(E$2:E1604)-1</f>
        <v>-0.52462056761723264</v>
      </c>
      <c r="G1604" s="2">
        <f ca="1">IFERROR(AVERAGE(OFFSET(E1604,0,0,-参数!B$2,1)),"")</f>
        <v>3008.2998214285717</v>
      </c>
      <c r="H1604" t="str">
        <f t="shared" ca="1" si="493"/>
        <v>卖</v>
      </c>
      <c r="I1604" s="3" t="str">
        <f ca="1">IF(H1603="买",$E1604/$E1603-1-IF(H1602="卖",参数!$B$3-IF(H1604="卖",参数!$B$3+参数!$B$4,0)),"")</f>
        <v/>
      </c>
      <c r="J1604" s="2">
        <f t="shared" ref="J1604:J1667" ca="1" si="504">IFERROR(J1603*(1+I1604),J1603)</f>
        <v>7915.157876812963</v>
      </c>
      <c r="K1604" s="3">
        <f ca="1">J1604/MAX(J$2:J1604)-1</f>
        <v>-0.22022200481700138</v>
      </c>
      <c r="L1604" s="8">
        <f>L1603*(参数!$B$6-1)/(参数!$B$6+1)+E1604*2/(参数!$B$6+1)</f>
        <v>2981.5741736628302</v>
      </c>
      <c r="M1604" s="8">
        <f>M1603*(参数!$B$7-1)/(参数!$B$7+1)+E1604*2/(参数!$B$7+1)</f>
        <v>3056.9497549538664</v>
      </c>
      <c r="N1604" s="8">
        <f t="shared" si="496"/>
        <v>-75.375581291036269</v>
      </c>
      <c r="O1604" s="8">
        <f>O1603*(参数!$B$8-1)/(参数!$B$8+1)+N1604*2/(参数!$B$8+1)</f>
        <v>-52.740597180498732</v>
      </c>
      <c r="P1604" s="9" t="str">
        <f t="shared" ref="P1604:P1667" si="505">IF(AND(N1604&gt;N1603,N1604&gt;O1604,N1603&lt;O1603,N1604&gt;0),"买",IF(AND(N1604&lt;N1603,N1604&lt;O1604,N1603&gt;O1603,N1604&lt;0),"卖",P1603))</f>
        <v>卖</v>
      </c>
      <c r="Q1604" s="7" t="str">
        <f>IF(P1603="买",$E1604/$E1603-1-IF(P1602="卖",参数!$B$3-IF(P1604="卖",参数!$B$3+参数!$B$4,0)),"")</f>
        <v/>
      </c>
      <c r="R1604" s="8">
        <f t="shared" ref="R1604:R1667" si="506">IFERROR(R1603*(1+Q1604),R1603)</f>
        <v>6036.4039977070324</v>
      </c>
      <c r="S1604" s="3">
        <f>R1604/MAX(R$2:R1604)-1</f>
        <v>-0.17263361747846984</v>
      </c>
      <c r="T1604" s="10">
        <f ca="1">IFERROR(AVERAGE(OFFSET(E1604,0,0,-参数!B$10,1)),"")</f>
        <v>3014.201</v>
      </c>
      <c r="U1604" s="10">
        <f ca="1">IFERROR(AVERAGE(OFFSET(E1604,0,0,-参数!B$11,1)),"")</f>
        <v>3113.8470370370333</v>
      </c>
      <c r="V1604" s="10">
        <f t="shared" ca="1" si="497"/>
        <v>-99.646037037033238</v>
      </c>
      <c r="W1604" s="10">
        <f ca="1">IFERROR(AVERAGE(OFFSET(V1604,0,0,-参数!B$12,1)),"")</f>
        <v>-64.185622334452503</v>
      </c>
      <c r="X1604" s="11" t="str">
        <f t="shared" ca="1" si="495"/>
        <v>卖</v>
      </c>
      <c r="Y1604" s="12" t="str">
        <f ca="1">IF(X1603="买",$E1604/$E1603-1-IF(X1602="卖",参数!$B$3-IF(X1604="卖",参数!$B$3+参数!$B$4,0)),"")</f>
        <v/>
      </c>
      <c r="Z1604" s="10">
        <f t="shared" ref="Z1604:Z1667" ca="1" si="507">IFERROR(Z1603*(1+Y1604),Z1603)</f>
        <v>5819.2407754282722</v>
      </c>
      <c r="AA1604" s="3">
        <f ca="1">Z1604/MAX(Z$2:Z1604)-1</f>
        <v>-0.25224944832802187</v>
      </c>
      <c r="AB1604" s="8">
        <f ca="1">IFERROR(AVERAGE(OFFSET(E1604,0,0,-参数!B$14,1)),"")</f>
        <v>2936.71</v>
      </c>
      <c r="AC1604" s="8">
        <f ca="1">IFERROR(AVERAGE(OFFSET(E1604,0,0,-参数!B$15,1)),"")</f>
        <v>3036.5617241379305</v>
      </c>
      <c r="AD1604" s="9" t="str">
        <f ca="1">IFERROR(IF(OR(AND(AB1604/AC1604-1&lt;参数!B$16,AB1604/AC1604-1&gt;参数!B$17),AB1604/AC1604-1&lt;参数!B$18),"买","卖"),"买")</f>
        <v>卖</v>
      </c>
      <c r="AE1604" s="7" t="str">
        <f ca="1">IF(AD1603="买",$E1604/$E1603-1-IF(AD1602="卖",参数!$B$3-IF(AD1604="卖",参数!$B$3+参数!$B$4,0)),"")</f>
        <v/>
      </c>
      <c r="AF1604" s="8">
        <f t="shared" ref="AF1604:AF1667" ca="1" si="508">IFERROR(AF1603*(1+AE1604),AF1603)</f>
        <v>7171.9078521404836</v>
      </c>
      <c r="AG1604" s="3">
        <f ca="1">AF1604/MAX(AF$2:AF1604)-1</f>
        <v>-0.19774105045475698</v>
      </c>
      <c r="AH1604">
        <f t="shared" ca="1" si="498"/>
        <v>0</v>
      </c>
      <c r="AI1604">
        <f t="shared" si="499"/>
        <v>0</v>
      </c>
      <c r="AJ1604">
        <f t="shared" ca="1" si="500"/>
        <v>0</v>
      </c>
      <c r="AK1604">
        <f t="shared" ca="1" si="501"/>
        <v>0</v>
      </c>
      <c r="AL1604">
        <f t="shared" ca="1" si="502"/>
        <v>0</v>
      </c>
      <c r="AM1604">
        <f t="shared" ca="1" si="503"/>
        <v>0</v>
      </c>
      <c r="AO1604" s="9">
        <f t="shared" ref="AO1604:AO1667" si="509">ABS(E1604-E1603)</f>
        <v>103.51999999999998</v>
      </c>
      <c r="AP1604" s="15">
        <f ca="1">IFERROR(ABS(E1604-OFFSET(E1604,-参数!B$20,0,1,1))/SUM(OFFSET(AO1604,0,0,-参数!B$20,1)),0)</f>
        <v>0.22123328506941484</v>
      </c>
      <c r="AQ1604" s="16">
        <f ca="1">(参数!B$21+参数!B$22*'000300'!AP1604)^(参数!B$23)</f>
        <v>0.19149012009198532</v>
      </c>
      <c r="AR1604" s="17">
        <f t="shared" ref="AR1604:AR1667" ca="1" si="510">AQ1604*E1604+(1-AQ1604)*AR1603</f>
        <v>2937.6084207300692</v>
      </c>
      <c r="AS1604" s="9" t="str">
        <f ca="1">IF(E1604+参数!B$24&gt;=AR1604,"买","卖")</f>
        <v>卖</v>
      </c>
      <c r="AT1604" s="7" t="str">
        <f ca="1">IF(AS1603="买",$E1604/$E1603-1-IF(AS1602="卖",参数!$B$3-IF(AS1604="卖",参数!$B$3+参数!$B$4,0)),"")</f>
        <v/>
      </c>
      <c r="AU1604" s="8">
        <f t="shared" ref="AU1604:AU1667" ca="1" si="511">IFERROR(AU1603*(1+AT1604),AU1603)</f>
        <v>5643.4088779725125</v>
      </c>
      <c r="AV1604" s="7">
        <f ca="1">AU1604/MAX(AU$2:AU1604)-1</f>
        <v>-6.740393012538215E-2</v>
      </c>
      <c r="AW1604" s="3">
        <f t="shared" ca="1" si="494"/>
        <v>-1.1453714698108852E-2</v>
      </c>
      <c r="AX1604" s="11" t="str">
        <f ca="1">IFERROR(IF(E1604&gt;MAX(OFFSET(C1604,-1,0,-参数!B$27,1)),"买",IF(E1604&lt;MIN(OFFSET(D1604,-1,0,-参数!B$26,1)),"卖",AX1603)),"卖")</f>
        <v>卖</v>
      </c>
      <c r="AY1604" s="12" t="str">
        <f ca="1">IF(AX1603="买",$E1604/$E1603-1-IF(AX1602="卖",参数!$B$3-IF(AX1604="卖",参数!$B$3+参数!$B$4,0)),"")</f>
        <v/>
      </c>
      <c r="AZ1604" s="10">
        <f t="shared" ref="AZ1604:AZ1667" ca="1" si="512">IFERROR(AZ1603*(1+AY1604),AZ1603)</f>
        <v>6585.1189156582268</v>
      </c>
      <c r="BA1604" s="12">
        <f ca="1">AZ1604/MAX(AZ$2:AZ1604)-1</f>
        <v>-0.15381051431379233</v>
      </c>
    </row>
    <row r="1605" spans="1:53" x14ac:dyDescent="0.15">
      <c r="A1605" s="1">
        <v>40764</v>
      </c>
      <c r="B1605" s="6">
        <v>2720.95</v>
      </c>
      <c r="C1605" s="6">
        <v>2812.77</v>
      </c>
      <c r="D1605" s="6">
        <v>2697.06</v>
      </c>
      <c r="E1605" s="2">
        <v>2798.19</v>
      </c>
      <c r="F1605" s="3">
        <f>E1605/MAX(E$2:E1605)-1</f>
        <v>-0.52389062819029464</v>
      </c>
      <c r="G1605" s="2">
        <f ca="1">IFERROR(AVERAGE(OFFSET(E1605,0,0,-参数!B$2,1)),"")</f>
        <v>3002.5246428571431</v>
      </c>
      <c r="H1605" t="str">
        <f t="shared" ca="1" si="493"/>
        <v>卖</v>
      </c>
      <c r="I1605" s="3" t="str">
        <f ca="1">IF(H1604="买",$E1605/$E1604-1-IF(H1603="卖",参数!$B$3-IF(H1605="卖",参数!$B$3+参数!$B$4,0)),"")</f>
        <v/>
      </c>
      <c r="J1605" s="2">
        <f t="shared" ca="1" si="504"/>
        <v>7915.157876812963</v>
      </c>
      <c r="K1605" s="3">
        <f ca="1">J1605/MAX(J$2:J1605)-1</f>
        <v>-0.22022200481700138</v>
      </c>
      <c r="L1605" s="8">
        <f>L1604*(参数!$B$6-1)/(参数!$B$6+1)+E1605*2/(参数!$B$6+1)</f>
        <v>2964.1090142663702</v>
      </c>
      <c r="M1605" s="8">
        <f>M1604*(参数!$B$7-1)/(参数!$B$7+1)+E1605*2/(参数!$B$7+1)</f>
        <v>3050.714580135701</v>
      </c>
      <c r="N1605" s="8">
        <f t="shared" si="496"/>
        <v>-86.605565869330803</v>
      </c>
      <c r="O1605" s="8">
        <f>O1604*(参数!$B$8-1)/(参数!$B$8+1)+N1605*2/(参数!$B$8+1)</f>
        <v>-59.513590918265145</v>
      </c>
      <c r="P1605" s="9" t="str">
        <f t="shared" si="505"/>
        <v>卖</v>
      </c>
      <c r="Q1605" s="7" t="str">
        <f>IF(P1604="买",$E1605/$E1604-1-IF(P1603="卖",参数!$B$3-IF(P1605="卖",参数!$B$3+参数!$B$4,0)),"")</f>
        <v/>
      </c>
      <c r="R1605" s="8">
        <f t="shared" si="506"/>
        <v>6036.4039977070324</v>
      </c>
      <c r="S1605" s="3">
        <f>R1605/MAX(R$2:R1605)-1</f>
        <v>-0.17263361747846984</v>
      </c>
      <c r="T1605" s="10">
        <f ca="1">IFERROR(AVERAGE(OFFSET(E1605,0,0,-参数!B$10,1)),"")</f>
        <v>3001.2650000000003</v>
      </c>
      <c r="U1605" s="10">
        <f ca="1">IFERROR(AVERAGE(OFFSET(E1605,0,0,-参数!B$11,1)),"")</f>
        <v>3111.9796543209836</v>
      </c>
      <c r="V1605" s="10">
        <f t="shared" ca="1" si="497"/>
        <v>-110.7146543209833</v>
      </c>
      <c r="W1605" s="10">
        <f ca="1">IFERROR(AVERAGE(OFFSET(V1605,0,0,-参数!B$12,1)),"")</f>
        <v>-69.915354096517518</v>
      </c>
      <c r="X1605" s="11" t="str">
        <f t="shared" ca="1" si="495"/>
        <v>卖</v>
      </c>
      <c r="Y1605" s="12" t="str">
        <f ca="1">IF(X1604="买",$E1605/$E1604-1-IF(X1603="卖",参数!$B$3-IF(X1605="卖",参数!$B$3+参数!$B$4,0)),"")</f>
        <v/>
      </c>
      <c r="Z1605" s="10">
        <f t="shared" ca="1" si="507"/>
        <v>5819.2407754282722</v>
      </c>
      <c r="AA1605" s="3">
        <f ca="1">Z1605/MAX(Z$2:Z1605)-1</f>
        <v>-0.25224944832802187</v>
      </c>
      <c r="AB1605" s="8">
        <f ca="1">IFERROR(AVERAGE(OFFSET(E1605,0,0,-参数!B$14,1)),"")</f>
        <v>2913.8587499999999</v>
      </c>
      <c r="AC1605" s="8">
        <f ca="1">IFERROR(AVERAGE(OFFSET(E1605,0,0,-参数!B$15,1)),"")</f>
        <v>3029.5968965517236</v>
      </c>
      <c r="AD1605" s="9" t="str">
        <f ca="1">IFERROR(IF(OR(AND(AB1605/AC1605-1&lt;参数!B$16,AB1605/AC1605-1&gt;参数!B$17),AB1605/AC1605-1&lt;参数!B$18),"买","卖"),"买")</f>
        <v>卖</v>
      </c>
      <c r="AE1605" s="7" t="str">
        <f ca="1">IF(AD1604="买",$E1605/$E1604-1-IF(AD1603="卖",参数!$B$3-IF(AD1605="卖",参数!$B$3+参数!$B$4,0)),"")</f>
        <v/>
      </c>
      <c r="AF1605" s="8">
        <f t="shared" ca="1" si="508"/>
        <v>7171.9078521404836</v>
      </c>
      <c r="AG1605" s="3">
        <f ca="1">AF1605/MAX(AF$2:AF1605)-1</f>
        <v>-0.19774105045475698</v>
      </c>
      <c r="AH1605">
        <f t="shared" ca="1" si="498"/>
        <v>0</v>
      </c>
      <c r="AI1605">
        <f t="shared" si="499"/>
        <v>0</v>
      </c>
      <c r="AJ1605">
        <f t="shared" ca="1" si="500"/>
        <v>0</v>
      </c>
      <c r="AK1605">
        <f t="shared" ca="1" si="501"/>
        <v>0</v>
      </c>
      <c r="AL1605">
        <f t="shared" ca="1" si="502"/>
        <v>0</v>
      </c>
      <c r="AM1605">
        <f t="shared" ca="1" si="503"/>
        <v>0</v>
      </c>
      <c r="AO1605" s="9">
        <f t="shared" si="509"/>
        <v>4.2899999999999636</v>
      </c>
      <c r="AP1605" s="15">
        <f ca="1">IFERROR(ABS(E1605-OFFSET(E1605,-参数!B$20,0,1,1))/SUM(OFFSET(AO1605,0,0,-参数!B$20,1)),0)</f>
        <v>0.19812765308179808</v>
      </c>
      <c r="AQ1605" s="16">
        <f ca="1">(参数!B$21+参数!B$22*'000300'!AP1605)^(参数!B$23)</f>
        <v>0.16919318522393514</v>
      </c>
      <c r="AR1605" s="17">
        <f t="shared" ca="1" si="510"/>
        <v>2914.0197740478579</v>
      </c>
      <c r="AS1605" s="9" t="str">
        <f ca="1">IF(E1605+参数!B$24&gt;=AR1605,"买","卖")</f>
        <v>卖</v>
      </c>
      <c r="AT1605" s="7" t="str">
        <f ca="1">IF(AS1604="买",$E1605/$E1604-1-IF(AS1603="卖",参数!$B$3-IF(AS1605="卖",参数!$B$3+参数!$B$4,0)),"")</f>
        <v/>
      </c>
      <c r="AU1605" s="8">
        <f t="shared" ca="1" si="511"/>
        <v>5643.4088779725125</v>
      </c>
      <c r="AV1605" s="7">
        <f ca="1">AU1605/MAX(AU$2:AU1605)-1</f>
        <v>-6.740393012538215E-2</v>
      </c>
      <c r="AW1605" s="3">
        <f t="shared" ca="1" si="494"/>
        <v>-8.0298812175751966E-3</v>
      </c>
      <c r="AX1605" s="11" t="str">
        <f ca="1">IFERROR(IF(E1605&gt;MAX(OFFSET(C1605,-1,0,-参数!B$27,1)),"买",IF(E1605&lt;MIN(OFFSET(D1605,-1,0,-参数!B$26,1)),"卖",AX1604)),"卖")</f>
        <v>卖</v>
      </c>
      <c r="AY1605" s="12" t="str">
        <f ca="1">IF(AX1604="买",$E1605/$E1604-1-IF(AX1603="卖",参数!$B$3-IF(AX1605="卖",参数!$B$3+参数!$B$4,0)),"")</f>
        <v/>
      </c>
      <c r="AZ1605" s="10">
        <f t="shared" ca="1" si="512"/>
        <v>6585.1189156582268</v>
      </c>
      <c r="BA1605" s="12">
        <f ca="1">AZ1605/MAX(AZ$2:AZ1605)-1</f>
        <v>-0.15381051431379233</v>
      </c>
    </row>
    <row r="1606" spans="1:53" x14ac:dyDescent="0.15">
      <c r="A1606" s="1">
        <v>40765</v>
      </c>
      <c r="B1606" s="6">
        <v>2845.35</v>
      </c>
      <c r="C1606" s="6">
        <v>2858.55</v>
      </c>
      <c r="D1606" s="6">
        <v>2820.12</v>
      </c>
      <c r="E1606" s="2">
        <v>2824.12</v>
      </c>
      <c r="F1606" s="3">
        <f>E1606/MAX(E$2:E1606)-1</f>
        <v>-0.51947866330905867</v>
      </c>
      <c r="G1606" s="2">
        <f ca="1">IFERROR(AVERAGE(OFFSET(E1606,0,0,-参数!B$2,1)),"")</f>
        <v>2998.9735714285712</v>
      </c>
      <c r="H1606" t="str">
        <f t="shared" ca="1" si="493"/>
        <v>卖</v>
      </c>
      <c r="I1606" s="3" t="str">
        <f ca="1">IF(H1605="买",$E1606/$E1605-1-IF(H1604="卖",参数!$B$3-IF(H1606="卖",参数!$B$3+参数!$B$4,0)),"")</f>
        <v/>
      </c>
      <c r="J1606" s="2">
        <f t="shared" ca="1" si="504"/>
        <v>7915.157876812963</v>
      </c>
      <c r="K1606" s="3">
        <f ca="1">J1606/MAX(J$2:J1606)-1</f>
        <v>-0.22022200481700138</v>
      </c>
      <c r="L1606" s="8">
        <f>L1605*(参数!$B$6-1)/(参数!$B$6+1)+E1606*2/(参数!$B$6+1)</f>
        <v>2950.7767271933826</v>
      </c>
      <c r="M1606" s="8">
        <f>M1605*(参数!$B$7-1)/(参数!$B$7+1)+E1606*2/(参数!$B$7+1)</f>
        <v>3045.2544697709855</v>
      </c>
      <c r="N1606" s="8">
        <f t="shared" si="496"/>
        <v>-94.477742577602839</v>
      </c>
      <c r="O1606" s="8">
        <f>O1605*(参数!$B$8-1)/(参数!$B$8+1)+N1606*2/(参数!$B$8+1)</f>
        <v>-66.506421250132689</v>
      </c>
      <c r="P1606" s="9" t="str">
        <f t="shared" si="505"/>
        <v>卖</v>
      </c>
      <c r="Q1606" s="7" t="str">
        <f>IF(P1605="买",$E1606/$E1605-1-IF(P1604="卖",参数!$B$3-IF(P1606="卖",参数!$B$3+参数!$B$4,0)),"")</f>
        <v/>
      </c>
      <c r="R1606" s="8">
        <f t="shared" si="506"/>
        <v>6036.4039977070324</v>
      </c>
      <c r="S1606" s="3">
        <f>R1606/MAX(R$2:R1606)-1</f>
        <v>-0.17263361747846984</v>
      </c>
      <c r="T1606" s="10">
        <f ca="1">IFERROR(AVERAGE(OFFSET(E1606,0,0,-参数!B$10,1)),"")</f>
        <v>2987.1585000000005</v>
      </c>
      <c r="U1606" s="10">
        <f ca="1">IFERROR(AVERAGE(OFFSET(E1606,0,0,-参数!B$11,1)),"")</f>
        <v>3110.1200987654283</v>
      </c>
      <c r="V1606" s="10">
        <f t="shared" ca="1" si="497"/>
        <v>-122.96159876542788</v>
      </c>
      <c r="W1606" s="10">
        <f ca="1">IFERROR(AVERAGE(OFFSET(V1606,0,0,-参数!B$12,1)),"")</f>
        <v>-76.614038159368107</v>
      </c>
      <c r="X1606" s="11" t="str">
        <f t="shared" ca="1" si="495"/>
        <v>卖</v>
      </c>
      <c r="Y1606" s="12" t="str">
        <f ca="1">IF(X1605="买",$E1606/$E1605-1-IF(X1604="卖",参数!$B$3-IF(X1606="卖",参数!$B$3+参数!$B$4,0)),"")</f>
        <v/>
      </c>
      <c r="Z1606" s="10">
        <f t="shared" ca="1" si="507"/>
        <v>5819.2407754282722</v>
      </c>
      <c r="AA1606" s="3">
        <f ca="1">Z1606/MAX(Z$2:Z1606)-1</f>
        <v>-0.25224944832802187</v>
      </c>
      <c r="AB1606" s="8">
        <f ca="1">IFERROR(AVERAGE(OFFSET(E1606,0,0,-参数!B$14,1)),"")</f>
        <v>2895.36375</v>
      </c>
      <c r="AC1606" s="8">
        <f ca="1">IFERROR(AVERAGE(OFFSET(E1606,0,0,-参数!B$15,1)),"")</f>
        <v>3022.0117241379303</v>
      </c>
      <c r="AD1606" s="9" t="str">
        <f ca="1">IFERROR(IF(OR(AND(AB1606/AC1606-1&lt;参数!B$16,AB1606/AC1606-1&gt;参数!B$17),AB1606/AC1606-1&lt;参数!B$18),"买","卖"),"买")</f>
        <v>卖</v>
      </c>
      <c r="AE1606" s="7" t="str">
        <f ca="1">IF(AD1605="买",$E1606/$E1605-1-IF(AD1604="卖",参数!$B$3-IF(AD1606="卖",参数!$B$3+参数!$B$4,0)),"")</f>
        <v/>
      </c>
      <c r="AF1606" s="8">
        <f t="shared" ca="1" si="508"/>
        <v>7171.9078521404836</v>
      </c>
      <c r="AG1606" s="3">
        <f ca="1">AF1606/MAX(AF$2:AF1606)-1</f>
        <v>-0.19774105045475698</v>
      </c>
      <c r="AH1606">
        <f t="shared" ca="1" si="498"/>
        <v>0</v>
      </c>
      <c r="AI1606">
        <f t="shared" si="499"/>
        <v>0</v>
      </c>
      <c r="AJ1606">
        <f t="shared" ca="1" si="500"/>
        <v>0</v>
      </c>
      <c r="AK1606">
        <f t="shared" ca="1" si="501"/>
        <v>0</v>
      </c>
      <c r="AL1606">
        <f t="shared" ca="1" si="502"/>
        <v>0</v>
      </c>
      <c r="AM1606">
        <f t="shared" ca="1" si="503"/>
        <v>0</v>
      </c>
      <c r="AO1606" s="9">
        <f t="shared" si="509"/>
        <v>25.929999999999836</v>
      </c>
      <c r="AP1606" s="15">
        <f ca="1">IFERROR(ABS(E1606-OFFSET(E1606,-参数!B$20,0,1,1))/SUM(OFFSET(AO1606,0,0,-参数!B$20,1)),0)</f>
        <v>0.2014075579743404</v>
      </c>
      <c r="AQ1606" s="16">
        <f ca="1">(参数!B$21+参数!B$22*'000300'!AP1606)^(参数!B$23)</f>
        <v>0.17235829344523848</v>
      </c>
      <c r="AR1606" s="17">
        <f t="shared" ca="1" si="510"/>
        <v>2898.5248024118564</v>
      </c>
      <c r="AS1606" s="9" t="str">
        <f ca="1">IF(E1606+参数!B$24&gt;=AR1606,"买","卖")</f>
        <v>卖</v>
      </c>
      <c r="AT1606" s="7" t="str">
        <f ca="1">IF(AS1605="买",$E1606/$E1605-1-IF(AS1604="卖",参数!$B$3-IF(AS1606="卖",参数!$B$3+参数!$B$4,0)),"")</f>
        <v/>
      </c>
      <c r="AU1606" s="8">
        <f t="shared" ca="1" si="511"/>
        <v>5643.4088779725125</v>
      </c>
      <c r="AV1606" s="7">
        <f ca="1">AU1606/MAX(AU$2:AU1606)-1</f>
        <v>-6.740393012538215E-2</v>
      </c>
      <c r="AW1606" s="3">
        <f t="shared" ca="1" si="494"/>
        <v>-5.3173872648357712E-3</v>
      </c>
      <c r="AX1606" s="11" t="str">
        <f ca="1">IFERROR(IF(E1606&gt;MAX(OFFSET(C1606,-1,0,-参数!B$27,1)),"买",IF(E1606&lt;MIN(OFFSET(D1606,-1,0,-参数!B$26,1)),"卖",AX1605)),"卖")</f>
        <v>卖</v>
      </c>
      <c r="AY1606" s="12" t="str">
        <f ca="1">IF(AX1605="买",$E1606/$E1605-1-IF(AX1604="卖",参数!$B$3-IF(AX1606="卖",参数!$B$3+参数!$B$4,0)),"")</f>
        <v/>
      </c>
      <c r="AZ1606" s="10">
        <f t="shared" ca="1" si="512"/>
        <v>6585.1189156582268</v>
      </c>
      <c r="BA1606" s="12">
        <f ca="1">AZ1606/MAX(AZ$2:AZ1606)-1</f>
        <v>-0.15381051431379233</v>
      </c>
    </row>
    <row r="1607" spans="1:53" x14ac:dyDescent="0.15">
      <c r="A1607" s="1">
        <v>40766</v>
      </c>
      <c r="B1607" s="6">
        <v>2779.72</v>
      </c>
      <c r="C1607" s="6">
        <v>2867.31</v>
      </c>
      <c r="D1607" s="6">
        <v>2777.76</v>
      </c>
      <c r="E1607" s="2">
        <v>2866.92</v>
      </c>
      <c r="F1607" s="3">
        <f>E1607/MAX(E$2:E1607)-1</f>
        <v>-0.5121962839447356</v>
      </c>
      <c r="G1607" s="2">
        <f ca="1">IFERROR(AVERAGE(OFFSET(E1607,0,0,-参数!B$2,1)),"")</f>
        <v>2996.1289285714288</v>
      </c>
      <c r="H1607" t="str">
        <f t="shared" ca="1" si="493"/>
        <v>卖</v>
      </c>
      <c r="I1607" s="3" t="str">
        <f ca="1">IF(H1606="买",$E1607/$E1606-1-IF(H1605="卖",参数!$B$3-IF(H1607="卖",参数!$B$3+参数!$B$4,0)),"")</f>
        <v/>
      </c>
      <c r="J1607" s="2">
        <f t="shared" ca="1" si="504"/>
        <v>7915.157876812963</v>
      </c>
      <c r="K1607" s="3">
        <f ca="1">J1607/MAX(J$2:J1607)-1</f>
        <v>-0.22022200481700138</v>
      </c>
      <c r="L1607" s="8">
        <f>L1606*(参数!$B$6-1)/(参数!$B$6+1)+E1607*2/(参数!$B$6+1)</f>
        <v>2942.7903722225842</v>
      </c>
      <c r="M1607" s="8">
        <f>M1606*(参数!$B$7-1)/(参数!$B$7+1)+E1607*2/(参数!$B$7+1)</f>
        <v>3040.9572536319256</v>
      </c>
      <c r="N1607" s="8">
        <f t="shared" si="496"/>
        <v>-98.166881409341386</v>
      </c>
      <c r="O1607" s="8">
        <f>O1606*(参数!$B$8-1)/(参数!$B$8+1)+N1607*2/(参数!$B$8+1)</f>
        <v>-72.838513281974429</v>
      </c>
      <c r="P1607" s="9" t="str">
        <f t="shared" si="505"/>
        <v>卖</v>
      </c>
      <c r="Q1607" s="7" t="str">
        <f>IF(P1606="买",$E1607/$E1606-1-IF(P1605="卖",参数!$B$3-IF(P1607="卖",参数!$B$3+参数!$B$4,0)),"")</f>
        <v/>
      </c>
      <c r="R1607" s="8">
        <f t="shared" si="506"/>
        <v>6036.4039977070324</v>
      </c>
      <c r="S1607" s="3">
        <f>R1607/MAX(R$2:R1607)-1</f>
        <v>-0.17263361747846984</v>
      </c>
      <c r="T1607" s="10">
        <f ca="1">IFERROR(AVERAGE(OFFSET(E1607,0,0,-参数!B$10,1)),"")</f>
        <v>2974.7170000000001</v>
      </c>
      <c r="U1607" s="10">
        <f ca="1">IFERROR(AVERAGE(OFFSET(E1607,0,0,-参数!B$11,1)),"")</f>
        <v>3108.3717037037004</v>
      </c>
      <c r="V1607" s="10">
        <f t="shared" ca="1" si="497"/>
        <v>-133.65470370370031</v>
      </c>
      <c r="W1607" s="10">
        <f ca="1">IFERROR(AVERAGE(OFFSET(V1607,0,0,-参数!B$12,1)),"")</f>
        <v>-84.393305274968455</v>
      </c>
      <c r="X1607" s="11" t="str">
        <f t="shared" ca="1" si="495"/>
        <v>卖</v>
      </c>
      <c r="Y1607" s="12" t="str">
        <f ca="1">IF(X1606="买",$E1607/$E1606-1-IF(X1605="卖",参数!$B$3-IF(X1607="卖",参数!$B$3+参数!$B$4,0)),"")</f>
        <v/>
      </c>
      <c r="Z1607" s="10">
        <f t="shared" ca="1" si="507"/>
        <v>5819.2407754282722</v>
      </c>
      <c r="AA1607" s="3">
        <f ca="1">Z1607/MAX(Z$2:Z1607)-1</f>
        <v>-0.25224944832802187</v>
      </c>
      <c r="AB1607" s="8">
        <f ca="1">IFERROR(AVERAGE(OFFSET(E1607,0,0,-参数!B$14,1)),"")</f>
        <v>2881.5137500000001</v>
      </c>
      <c r="AC1607" s="8">
        <f ca="1">IFERROR(AVERAGE(OFFSET(E1607,0,0,-参数!B$15,1)),"")</f>
        <v>3015.7072413793098</v>
      </c>
      <c r="AD1607" s="9" t="str">
        <f ca="1">IFERROR(IF(OR(AND(AB1607/AC1607-1&lt;参数!B$16,AB1607/AC1607-1&gt;参数!B$17),AB1607/AC1607-1&lt;参数!B$18),"买","卖"),"买")</f>
        <v>卖</v>
      </c>
      <c r="AE1607" s="7" t="str">
        <f ca="1">IF(AD1606="买",$E1607/$E1606-1-IF(AD1605="卖",参数!$B$3-IF(AD1607="卖",参数!$B$3+参数!$B$4,0)),"")</f>
        <v/>
      </c>
      <c r="AF1607" s="8">
        <f t="shared" ca="1" si="508"/>
        <v>7171.9078521404836</v>
      </c>
      <c r="AG1607" s="3">
        <f ca="1">AF1607/MAX(AF$2:AF1607)-1</f>
        <v>-0.19774105045475698</v>
      </c>
      <c r="AH1607">
        <f t="shared" ca="1" si="498"/>
        <v>0</v>
      </c>
      <c r="AI1607">
        <f t="shared" si="499"/>
        <v>0</v>
      </c>
      <c r="AJ1607">
        <f t="shared" ca="1" si="500"/>
        <v>0</v>
      </c>
      <c r="AK1607">
        <f t="shared" ca="1" si="501"/>
        <v>0</v>
      </c>
      <c r="AL1607">
        <f t="shared" ca="1" si="502"/>
        <v>0</v>
      </c>
      <c r="AM1607">
        <f t="shared" ca="1" si="503"/>
        <v>0</v>
      </c>
      <c r="AO1607" s="9">
        <f t="shared" si="509"/>
        <v>42.800000000000182</v>
      </c>
      <c r="AP1607" s="15">
        <f ca="1">IFERROR(ABS(E1607-OFFSET(E1607,-参数!B$20,0,1,1))/SUM(OFFSET(AO1607,0,0,-参数!B$20,1)),0)</f>
        <v>0.18560697974127938</v>
      </c>
      <c r="AQ1607" s="16">
        <f ca="1">(参数!B$21+参数!B$22*'000300'!AP1607)^(参数!B$23)</f>
        <v>0.1571107354503346</v>
      </c>
      <c r="AR1607" s="17">
        <f t="shared" ca="1" si="510"/>
        <v>2893.559348661167</v>
      </c>
      <c r="AS1607" s="9" t="str">
        <f ca="1">IF(E1607+参数!B$24&gt;=AR1607,"买","卖")</f>
        <v>卖</v>
      </c>
      <c r="AT1607" s="7" t="str">
        <f ca="1">IF(AS1606="买",$E1607/$E1606-1-IF(AS1605="卖",参数!$B$3-IF(AS1607="卖",参数!$B$3+参数!$B$4,0)),"")</f>
        <v/>
      </c>
      <c r="AU1607" s="8">
        <f t="shared" ca="1" si="511"/>
        <v>5643.4088779725125</v>
      </c>
      <c r="AV1607" s="7">
        <f ca="1">AU1607/MAX(AU$2:AU1607)-1</f>
        <v>-6.740393012538215E-2</v>
      </c>
      <c r="AW1607" s="3">
        <f t="shared" ca="1" si="494"/>
        <v>-1.7130968645007183E-3</v>
      </c>
      <c r="AX1607" s="11" t="str">
        <f ca="1">IFERROR(IF(E1607&gt;MAX(OFFSET(C1607,-1,0,-参数!B$27,1)),"买",IF(E1607&lt;MIN(OFFSET(D1607,-1,0,-参数!B$26,1)),"卖",AX1606)),"卖")</f>
        <v>卖</v>
      </c>
      <c r="AY1607" s="12" t="str">
        <f ca="1">IF(AX1606="买",$E1607/$E1606-1-IF(AX1605="卖",参数!$B$3-IF(AX1607="卖",参数!$B$3+参数!$B$4,0)),"")</f>
        <v/>
      </c>
      <c r="AZ1607" s="10">
        <f t="shared" ca="1" si="512"/>
        <v>6585.1189156582268</v>
      </c>
      <c r="BA1607" s="12">
        <f ca="1">AZ1607/MAX(AZ$2:AZ1607)-1</f>
        <v>-0.15381051431379233</v>
      </c>
    </row>
    <row r="1608" spans="1:53" x14ac:dyDescent="0.15">
      <c r="A1608" s="1">
        <v>40767</v>
      </c>
      <c r="B1608" s="6">
        <v>2881.55</v>
      </c>
      <c r="C1608" s="6">
        <v>2894.22</v>
      </c>
      <c r="D1608" s="6">
        <v>2868.87</v>
      </c>
      <c r="E1608" s="2">
        <v>2875.37</v>
      </c>
      <c r="F1608" s="3">
        <f>E1608/MAX(E$2:E1608)-1</f>
        <v>-0.51075852446743353</v>
      </c>
      <c r="G1608" s="2">
        <f ca="1">IFERROR(AVERAGE(OFFSET(E1608,0,0,-参数!B$2,1)),"")</f>
        <v>2994.0758928571427</v>
      </c>
      <c r="H1608" t="str">
        <f t="shared" ca="1" si="493"/>
        <v>卖</v>
      </c>
      <c r="I1608" s="3" t="str">
        <f ca="1">IF(H1607="买",$E1608/$E1607-1-IF(H1606="卖",参数!$B$3-IF(H1608="卖",参数!$B$3+参数!$B$4,0)),"")</f>
        <v/>
      </c>
      <c r="J1608" s="2">
        <f t="shared" ca="1" si="504"/>
        <v>7915.157876812963</v>
      </c>
      <c r="K1608" s="3">
        <f ca="1">J1608/MAX(J$2:J1608)-1</f>
        <v>-0.22022200481700138</v>
      </c>
      <c r="L1608" s="8">
        <f>L1607*(参数!$B$6-1)/(参数!$B$6+1)+E1608*2/(参数!$B$6+1)</f>
        <v>2936.3693843918618</v>
      </c>
      <c r="M1608" s="8">
        <f>M1607*(参数!$B$7-1)/(参数!$B$7+1)+E1608*2/(参数!$B$7+1)</f>
        <v>3036.9671993275419</v>
      </c>
      <c r="N1608" s="8">
        <f t="shared" si="496"/>
        <v>-100.59781493568016</v>
      </c>
      <c r="O1608" s="8">
        <f>O1607*(参数!$B$8-1)/(参数!$B$8+1)+N1608*2/(参数!$B$8+1)</f>
        <v>-78.390373612715578</v>
      </c>
      <c r="P1608" s="9" t="str">
        <f t="shared" si="505"/>
        <v>卖</v>
      </c>
      <c r="Q1608" s="7" t="str">
        <f>IF(P1607="买",$E1608/$E1607-1-IF(P1606="卖",参数!$B$3-IF(P1608="卖",参数!$B$3+参数!$B$4,0)),"")</f>
        <v/>
      </c>
      <c r="R1608" s="8">
        <f t="shared" si="506"/>
        <v>6036.4039977070324</v>
      </c>
      <c r="S1608" s="3">
        <f>R1608/MAX(R$2:R1608)-1</f>
        <v>-0.17263361747846984</v>
      </c>
      <c r="T1608" s="10">
        <f ca="1">IFERROR(AVERAGE(OFFSET(E1608,0,0,-参数!B$10,1)),"")</f>
        <v>2962.0410000000002</v>
      </c>
      <c r="U1608" s="10">
        <f ca="1">IFERROR(AVERAGE(OFFSET(E1608,0,0,-参数!B$11,1)),"")</f>
        <v>3106.5510123456761</v>
      </c>
      <c r="V1608" s="10">
        <f t="shared" ca="1" si="497"/>
        <v>-144.51001234567593</v>
      </c>
      <c r="W1608" s="10">
        <f ca="1">IFERROR(AVERAGE(OFFSET(V1608,0,0,-参数!B$12,1)),"")</f>
        <v>-92.962771604934787</v>
      </c>
      <c r="X1608" s="11" t="str">
        <f t="shared" ca="1" si="495"/>
        <v>卖</v>
      </c>
      <c r="Y1608" s="12" t="str">
        <f ca="1">IF(X1607="买",$E1608/$E1607-1-IF(X1606="卖",参数!$B$3-IF(X1608="卖",参数!$B$3+参数!$B$4,0)),"")</f>
        <v/>
      </c>
      <c r="Z1608" s="10">
        <f t="shared" ca="1" si="507"/>
        <v>5819.2407754282722</v>
      </c>
      <c r="AA1608" s="3">
        <f ca="1">Z1608/MAX(Z$2:Z1608)-1</f>
        <v>-0.25224944832802187</v>
      </c>
      <c r="AB1608" s="8">
        <f ca="1">IFERROR(AVERAGE(OFFSET(E1608,0,0,-参数!B$14,1)),"")</f>
        <v>2871.3875000000003</v>
      </c>
      <c r="AC1608" s="8">
        <f ca="1">IFERROR(AVERAGE(OFFSET(E1608,0,0,-参数!B$15,1)),"")</f>
        <v>3007.2034482758613</v>
      </c>
      <c r="AD1608" s="9" t="str">
        <f ca="1">IFERROR(IF(OR(AND(AB1608/AC1608-1&lt;参数!B$16,AB1608/AC1608-1&gt;参数!B$17),AB1608/AC1608-1&lt;参数!B$18),"买","卖"),"买")</f>
        <v>卖</v>
      </c>
      <c r="AE1608" s="7" t="str">
        <f ca="1">IF(AD1607="买",$E1608/$E1607-1-IF(AD1606="卖",参数!$B$3-IF(AD1608="卖",参数!$B$3+参数!$B$4,0)),"")</f>
        <v/>
      </c>
      <c r="AF1608" s="8">
        <f t="shared" ca="1" si="508"/>
        <v>7171.9078521404836</v>
      </c>
      <c r="AG1608" s="3">
        <f ca="1">AF1608/MAX(AF$2:AF1608)-1</f>
        <v>-0.19774105045475698</v>
      </c>
      <c r="AH1608">
        <f t="shared" ca="1" si="498"/>
        <v>0</v>
      </c>
      <c r="AI1608">
        <f t="shared" si="499"/>
        <v>0</v>
      </c>
      <c r="AJ1608">
        <f t="shared" ca="1" si="500"/>
        <v>0</v>
      </c>
      <c r="AK1608">
        <f t="shared" ca="1" si="501"/>
        <v>0</v>
      </c>
      <c r="AL1608">
        <f t="shared" ca="1" si="502"/>
        <v>1</v>
      </c>
      <c r="AM1608">
        <f t="shared" ca="1" si="503"/>
        <v>0</v>
      </c>
      <c r="AO1608" s="9">
        <f t="shared" si="509"/>
        <v>8.4499999999998181</v>
      </c>
      <c r="AP1608" s="15">
        <f ca="1">IFERROR(ABS(E1608-OFFSET(E1608,-参数!B$20,0,1,1))/SUM(OFFSET(AO1608,0,0,-参数!B$20,1)),0)</f>
        <v>0.14243680019765748</v>
      </c>
      <c r="AQ1608" s="16">
        <f ca="1">(参数!B$21+参数!B$22*'000300'!AP1608)^(参数!B$23)</f>
        <v>0.11545151219073946</v>
      </c>
      <c r="AR1608" s="17">
        <f t="shared" ca="1" si="510"/>
        <v>2891.4593608524706</v>
      </c>
      <c r="AS1608" s="9" t="str">
        <f ca="1">IF(E1608+参数!B$24&gt;=AR1608,"买","卖")</f>
        <v>卖</v>
      </c>
      <c r="AT1608" s="7" t="str">
        <f ca="1">IF(AS1607="买",$E1608/$E1607-1-IF(AS1606="卖",参数!$B$3-IF(AS1608="卖",参数!$B$3+参数!$B$4,0)),"")</f>
        <v/>
      </c>
      <c r="AU1608" s="8">
        <f t="shared" ca="1" si="511"/>
        <v>5643.4088779725125</v>
      </c>
      <c r="AV1608" s="7">
        <f ca="1">AU1608/MAX(AU$2:AU1608)-1</f>
        <v>-6.740393012538215E-2</v>
      </c>
      <c r="AW1608" s="3">
        <f t="shared" ca="1" si="494"/>
        <v>-7.2574554576465555E-4</v>
      </c>
      <c r="AX1608" s="11" t="str">
        <f ca="1">IFERROR(IF(E1608&gt;MAX(OFFSET(C1608,-1,0,-参数!B$27,1)),"买",IF(E1608&lt;MIN(OFFSET(D1608,-1,0,-参数!B$26,1)),"卖",AX1607)),"卖")</f>
        <v>卖</v>
      </c>
      <c r="AY1608" s="12" t="str">
        <f ca="1">IF(AX1607="买",$E1608/$E1607-1-IF(AX1606="卖",参数!$B$3-IF(AX1608="卖",参数!$B$3+参数!$B$4,0)),"")</f>
        <v/>
      </c>
      <c r="AZ1608" s="10">
        <f t="shared" ca="1" si="512"/>
        <v>6585.1189156582268</v>
      </c>
      <c r="BA1608" s="12">
        <f ca="1">AZ1608/MAX(AZ$2:AZ1608)-1</f>
        <v>-0.15381051431379233</v>
      </c>
    </row>
    <row r="1609" spans="1:53" x14ac:dyDescent="0.15">
      <c r="A1609" s="1">
        <v>40770</v>
      </c>
      <c r="B1609" s="6">
        <v>2883.17</v>
      </c>
      <c r="C1609" s="6">
        <v>2917.88</v>
      </c>
      <c r="D1609" s="6">
        <v>2870.19</v>
      </c>
      <c r="E1609" s="2">
        <v>2917.88</v>
      </c>
      <c r="F1609" s="3">
        <f>E1609/MAX(E$2:E1609)-1</f>
        <v>-0.50352548832777511</v>
      </c>
      <c r="G1609" s="2">
        <f ca="1">IFERROR(AVERAGE(OFFSET(E1609,0,0,-参数!B$2,1)),"")</f>
        <v>2992.9955357142862</v>
      </c>
      <c r="H1609" t="str">
        <f t="shared" ca="1" si="493"/>
        <v>卖</v>
      </c>
      <c r="I1609" s="3" t="str">
        <f ca="1">IF(H1608="买",$E1609/$E1608-1-IF(H1607="卖",参数!$B$3-IF(H1609="卖",参数!$B$3+参数!$B$4,0)),"")</f>
        <v/>
      </c>
      <c r="J1609" s="2">
        <f t="shared" ca="1" si="504"/>
        <v>7915.157876812963</v>
      </c>
      <c r="K1609" s="3">
        <f ca="1">J1609/MAX(J$2:J1609)-1</f>
        <v>-0.22022200481700138</v>
      </c>
      <c r="L1609" s="8">
        <f>L1608*(参数!$B$6-1)/(参数!$B$6+1)+E1609*2/(参数!$B$6+1)</f>
        <v>2934.6084906402562</v>
      </c>
      <c r="M1609" s="8">
        <f>M1608*(参数!$B$7-1)/(参数!$B$7+1)+E1609*2/(参数!$B$7+1)</f>
        <v>3034.0976282594083</v>
      </c>
      <c r="N1609" s="8">
        <f t="shared" si="496"/>
        <v>-99.489137619152189</v>
      </c>
      <c r="O1609" s="8">
        <f>O1608*(参数!$B$8-1)/(参数!$B$8+1)+N1609*2/(参数!$B$8+1)</f>
        <v>-82.610126414002906</v>
      </c>
      <c r="P1609" s="9" t="str">
        <f t="shared" si="505"/>
        <v>卖</v>
      </c>
      <c r="Q1609" s="7" t="str">
        <f>IF(P1608="买",$E1609/$E1608-1-IF(P1607="卖",参数!$B$3-IF(P1609="卖",参数!$B$3+参数!$B$4,0)),"")</f>
        <v/>
      </c>
      <c r="R1609" s="8">
        <f t="shared" si="506"/>
        <v>6036.4039977070324</v>
      </c>
      <c r="S1609" s="3">
        <f>R1609/MAX(R$2:R1609)-1</f>
        <v>-0.17263361747846984</v>
      </c>
      <c r="T1609" s="10">
        <f ca="1">IFERROR(AVERAGE(OFFSET(E1609,0,0,-参数!B$10,1)),"")</f>
        <v>2951.8049999999998</v>
      </c>
      <c r="U1609" s="10">
        <f ca="1">IFERROR(AVERAGE(OFFSET(E1609,0,0,-参数!B$11,1)),"")</f>
        <v>3104.9079012345651</v>
      </c>
      <c r="V1609" s="10">
        <f t="shared" ca="1" si="497"/>
        <v>-153.10290123456525</v>
      </c>
      <c r="W1609" s="10">
        <f ca="1">IFERROR(AVERAGE(OFFSET(V1609,0,0,-参数!B$12,1)),"")</f>
        <v>-102.08148428731415</v>
      </c>
      <c r="X1609" s="11" t="str">
        <f t="shared" ca="1" si="495"/>
        <v>卖</v>
      </c>
      <c r="Y1609" s="12" t="str">
        <f ca="1">IF(X1608="买",$E1609/$E1608-1-IF(X1607="卖",参数!$B$3-IF(X1609="卖",参数!$B$3+参数!$B$4,0)),"")</f>
        <v/>
      </c>
      <c r="Z1609" s="10">
        <f t="shared" ca="1" si="507"/>
        <v>5819.2407754282722</v>
      </c>
      <c r="AA1609" s="3">
        <f ca="1">Z1609/MAX(Z$2:Z1609)-1</f>
        <v>-0.25224944832802187</v>
      </c>
      <c r="AB1609" s="8">
        <f ca="1">IFERROR(AVERAGE(OFFSET(E1609,0,0,-参数!B$14,1)),"")</f>
        <v>2866.7637500000001</v>
      </c>
      <c r="AC1609" s="8">
        <f ca="1">IFERROR(AVERAGE(OFFSET(E1609,0,0,-参数!B$15,1)),"")</f>
        <v>3000.147586206896</v>
      </c>
      <c r="AD1609" s="9" t="str">
        <f ca="1">IFERROR(IF(OR(AND(AB1609/AC1609-1&lt;参数!B$16,AB1609/AC1609-1&gt;参数!B$17),AB1609/AC1609-1&lt;参数!B$18),"买","卖"),"买")</f>
        <v>卖</v>
      </c>
      <c r="AE1609" s="7" t="str">
        <f ca="1">IF(AD1608="买",$E1609/$E1608-1-IF(AD1607="卖",参数!$B$3-IF(AD1609="卖",参数!$B$3+参数!$B$4,0)),"")</f>
        <v/>
      </c>
      <c r="AF1609" s="8">
        <f t="shared" ca="1" si="508"/>
        <v>7171.9078521404836</v>
      </c>
      <c r="AG1609" s="3">
        <f ca="1">AF1609/MAX(AF$2:AF1609)-1</f>
        <v>-0.19774105045475698</v>
      </c>
      <c r="AH1609">
        <f t="shared" ca="1" si="498"/>
        <v>0</v>
      </c>
      <c r="AI1609">
        <f t="shared" si="499"/>
        <v>0</v>
      </c>
      <c r="AJ1609">
        <f t="shared" ca="1" si="500"/>
        <v>0</v>
      </c>
      <c r="AK1609">
        <f t="shared" ca="1" si="501"/>
        <v>0</v>
      </c>
      <c r="AL1609">
        <f t="shared" ca="1" si="502"/>
        <v>0</v>
      </c>
      <c r="AM1609">
        <f t="shared" ca="1" si="503"/>
        <v>0</v>
      </c>
      <c r="AO1609" s="9">
        <f t="shared" si="509"/>
        <v>42.510000000000218</v>
      </c>
      <c r="AP1609" s="15">
        <f ca="1">IFERROR(ABS(E1609-OFFSET(E1609,-参数!B$20,0,1,1))/SUM(OFFSET(AO1609,0,0,-参数!B$20,1)),0)</f>
        <v>0.11438867099524284</v>
      </c>
      <c r="AQ1609" s="16">
        <f ca="1">(参数!B$21+参数!B$22*'000300'!AP1609)^(参数!B$23)</f>
        <v>8.8385067510409338E-2</v>
      </c>
      <c r="AR1609" s="17">
        <f t="shared" ca="1" si="510"/>
        <v>2893.7945508271932</v>
      </c>
      <c r="AS1609" s="9" t="str">
        <f ca="1">IF(E1609+参数!B$24&gt;=AR1609,"买","卖")</f>
        <v>买</v>
      </c>
      <c r="AT1609" s="7" t="str">
        <f ca="1">IF(AS1608="买",$E1609/$E1608-1-IF(AS1607="卖",参数!$B$3-IF(AS1609="卖",参数!$B$3+参数!$B$4,0)),"")</f>
        <v/>
      </c>
      <c r="AU1609" s="8">
        <f t="shared" ca="1" si="511"/>
        <v>5643.4088779725125</v>
      </c>
      <c r="AV1609" s="7">
        <f ca="1">AU1609/MAX(AU$2:AU1609)-1</f>
        <v>-6.740393012538215E-2</v>
      </c>
      <c r="AW1609" s="3">
        <f t="shared" ca="1" si="494"/>
        <v>8.0761639134152574E-4</v>
      </c>
      <c r="AX1609" s="11" t="str">
        <f ca="1">IFERROR(IF(E1609&gt;MAX(OFFSET(C1609,-1,0,-参数!B$27,1)),"买",IF(E1609&lt;MIN(OFFSET(D1609,-1,0,-参数!B$26,1)),"卖",AX1608)),"卖")</f>
        <v>卖</v>
      </c>
      <c r="AY1609" s="12" t="str">
        <f ca="1">IF(AX1608="买",$E1609/$E1608-1-IF(AX1607="卖",参数!$B$3-IF(AX1609="卖",参数!$B$3+参数!$B$4,0)),"")</f>
        <v/>
      </c>
      <c r="AZ1609" s="10">
        <f t="shared" ca="1" si="512"/>
        <v>6585.1189156582268</v>
      </c>
      <c r="BA1609" s="12">
        <f ca="1">AZ1609/MAX(AZ$2:AZ1609)-1</f>
        <v>-0.15381051431379233</v>
      </c>
    </row>
    <row r="1610" spans="1:53" x14ac:dyDescent="0.15">
      <c r="A1610" s="1">
        <v>40771</v>
      </c>
      <c r="B1610" s="6">
        <v>2920.83</v>
      </c>
      <c r="C1610" s="6">
        <v>2932.14</v>
      </c>
      <c r="D1610" s="6">
        <v>2888.33</v>
      </c>
      <c r="E1610" s="2">
        <v>2897.58</v>
      </c>
      <c r="F1610" s="3">
        <f>E1610/MAX(E$2:E1610)-1</f>
        <v>-0.50697951405431163</v>
      </c>
      <c r="G1610" s="2">
        <f ca="1">IFERROR(AVERAGE(OFFSET(E1610,0,0,-参数!B$2,1)),"")</f>
        <v>2991.8217857142859</v>
      </c>
      <c r="H1610" t="str">
        <f t="shared" ca="1" si="493"/>
        <v>卖</v>
      </c>
      <c r="I1610" s="3" t="str">
        <f ca="1">IF(H1609="买",$E1610/$E1609-1-IF(H1608="卖",参数!$B$3-IF(H1610="卖",参数!$B$3+参数!$B$4,0)),"")</f>
        <v/>
      </c>
      <c r="J1610" s="2">
        <f t="shared" ca="1" si="504"/>
        <v>7915.157876812963</v>
      </c>
      <c r="K1610" s="3">
        <f ca="1">J1610/MAX(J$2:J1610)-1</f>
        <v>-0.22022200481700138</v>
      </c>
      <c r="L1610" s="8">
        <f>L1609*(参数!$B$6-1)/(参数!$B$6+1)+E1610*2/(参数!$B$6+1)</f>
        <v>2931.0819677221366</v>
      </c>
      <c r="M1610" s="8">
        <f>M1609*(参数!$B$7-1)/(参数!$B$7+1)+E1610*2/(参数!$B$7+1)</f>
        <v>3030.8080468555672</v>
      </c>
      <c r="N1610" s="8">
        <f t="shared" si="496"/>
        <v>-99.72607913343063</v>
      </c>
      <c r="O1610" s="8">
        <f>O1609*(参数!$B$8-1)/(参数!$B$8+1)+N1610*2/(参数!$B$8+1)</f>
        <v>-86.033316957888445</v>
      </c>
      <c r="P1610" s="9" t="str">
        <f t="shared" si="505"/>
        <v>卖</v>
      </c>
      <c r="Q1610" s="7" t="str">
        <f>IF(P1609="买",$E1610/$E1609-1-IF(P1608="卖",参数!$B$3-IF(P1610="卖",参数!$B$3+参数!$B$4,0)),"")</f>
        <v/>
      </c>
      <c r="R1610" s="8">
        <f t="shared" si="506"/>
        <v>6036.4039977070324</v>
      </c>
      <c r="S1610" s="3">
        <f>R1610/MAX(R$2:R1610)-1</f>
        <v>-0.17263361747846984</v>
      </c>
      <c r="T1610" s="10">
        <f ca="1">IFERROR(AVERAGE(OFFSET(E1610,0,0,-参数!B$10,1)),"")</f>
        <v>2941.9275000000002</v>
      </c>
      <c r="U1610" s="10">
        <f ca="1">IFERROR(AVERAGE(OFFSET(E1610,0,0,-参数!B$11,1)),"")</f>
        <v>3103.2705185185159</v>
      </c>
      <c r="V1610" s="10">
        <f t="shared" ca="1" si="497"/>
        <v>-161.34301851851569</v>
      </c>
      <c r="W1610" s="10">
        <f ca="1">IFERROR(AVERAGE(OFFSET(V1610,0,0,-参数!B$12,1)),"")</f>
        <v>-111.42446015712341</v>
      </c>
      <c r="X1610" s="11" t="str">
        <f t="shared" ca="1" si="495"/>
        <v>卖</v>
      </c>
      <c r="Y1610" s="12" t="str">
        <f ca="1">IF(X1609="买",$E1610/$E1609-1-IF(X1608="卖",参数!$B$3-IF(X1610="卖",参数!$B$3+参数!$B$4,0)),"")</f>
        <v/>
      </c>
      <c r="Z1610" s="10">
        <f t="shared" ca="1" si="507"/>
        <v>5819.2407754282722</v>
      </c>
      <c r="AA1610" s="3">
        <f ca="1">Z1610/MAX(Z$2:Z1610)-1</f>
        <v>-0.25224944832802187</v>
      </c>
      <c r="AB1610" s="8">
        <f ca="1">IFERROR(AVERAGE(OFFSET(E1610,0,0,-参数!B$14,1)),"")</f>
        <v>2858.9225000000006</v>
      </c>
      <c r="AC1610" s="8">
        <f ca="1">IFERROR(AVERAGE(OFFSET(E1610,0,0,-参数!B$15,1)),"")</f>
        <v>2992.6948275862069</v>
      </c>
      <c r="AD1610" s="9" t="str">
        <f ca="1">IFERROR(IF(OR(AND(AB1610/AC1610-1&lt;参数!B$16,AB1610/AC1610-1&gt;参数!B$17),AB1610/AC1610-1&lt;参数!B$18),"买","卖"),"买")</f>
        <v>卖</v>
      </c>
      <c r="AE1610" s="7" t="str">
        <f ca="1">IF(AD1609="买",$E1610/$E1609-1-IF(AD1608="卖",参数!$B$3-IF(AD1610="卖",参数!$B$3+参数!$B$4,0)),"")</f>
        <v/>
      </c>
      <c r="AF1610" s="8">
        <f t="shared" ca="1" si="508"/>
        <v>7171.9078521404836</v>
      </c>
      <c r="AG1610" s="3">
        <f ca="1">AF1610/MAX(AF$2:AF1610)-1</f>
        <v>-0.19774105045475698</v>
      </c>
      <c r="AH1610">
        <f t="shared" ca="1" si="498"/>
        <v>0</v>
      </c>
      <c r="AI1610">
        <f t="shared" si="499"/>
        <v>0</v>
      </c>
      <c r="AJ1610">
        <f t="shared" ca="1" si="500"/>
        <v>0</v>
      </c>
      <c r="AK1610">
        <f t="shared" ca="1" si="501"/>
        <v>0</v>
      </c>
      <c r="AL1610">
        <f t="shared" ca="1" si="502"/>
        <v>0</v>
      </c>
      <c r="AM1610">
        <f t="shared" ca="1" si="503"/>
        <v>0</v>
      </c>
      <c r="AO1610" s="9">
        <f t="shared" si="509"/>
        <v>20.300000000000182</v>
      </c>
      <c r="AP1610" s="15">
        <f ca="1">IFERROR(ABS(E1610-OFFSET(E1610,-参数!B$20,0,1,1))/SUM(OFFSET(AO1610,0,0,-参数!B$20,1)),0)</f>
        <v>0.12190366222958111</v>
      </c>
      <c r="AQ1610" s="16">
        <f ca="1">(参数!B$21+参数!B$22*'000300'!AP1610)^(参数!B$23)</f>
        <v>9.5637034051545777E-2</v>
      </c>
      <c r="AR1610" s="17">
        <f t="shared" ca="1" si="510"/>
        <v>2894.1565799586333</v>
      </c>
      <c r="AS1610" s="9" t="str">
        <f ca="1">IF(E1610+参数!B$24&gt;=AR1610,"买","卖")</f>
        <v>买</v>
      </c>
      <c r="AT1610" s="7">
        <f ca="1">IF(AS1609="买",$E1610/$E1609-1-IF(AS1608="卖",参数!$B$3-IF(AS1610="卖",参数!$B$3+参数!$B$4,0)),"")</f>
        <v>-7.207105843969025E-3</v>
      </c>
      <c r="AU1610" s="8">
        <f t="shared" ca="1" si="511"/>
        <v>5602.7362328681702</v>
      </c>
      <c r="AV1610" s="7">
        <f ca="1">AU1610/MAX(AU$2:AU1610)-1</f>
        <v>-7.412524871063797E-2</v>
      </c>
      <c r="AW1610" s="3">
        <f t="shared" ca="1" si="494"/>
        <v>1.2510533318144113E-4</v>
      </c>
      <c r="AX1610" s="11" t="str">
        <f ca="1">IFERROR(IF(E1610&gt;MAX(OFFSET(C1610,-1,0,-参数!B$27,1)),"买",IF(E1610&lt;MIN(OFFSET(D1610,-1,0,-参数!B$26,1)),"卖",AX1609)),"卖")</f>
        <v>卖</v>
      </c>
      <c r="AY1610" s="12" t="str">
        <f ca="1">IF(AX1609="买",$E1610/$E1609-1-IF(AX1608="卖",参数!$B$3-IF(AX1610="卖",参数!$B$3+参数!$B$4,0)),"")</f>
        <v/>
      </c>
      <c r="AZ1610" s="10">
        <f t="shared" ca="1" si="512"/>
        <v>6585.1189156582268</v>
      </c>
      <c r="BA1610" s="12">
        <f ca="1">AZ1610/MAX(AZ$2:AZ1610)-1</f>
        <v>-0.15381051431379233</v>
      </c>
    </row>
    <row r="1611" spans="1:53" x14ac:dyDescent="0.15">
      <c r="A1611" s="1">
        <v>40772</v>
      </c>
      <c r="B1611" s="6">
        <v>2893.85</v>
      </c>
      <c r="C1611" s="6">
        <v>2910.84</v>
      </c>
      <c r="D1611" s="6">
        <v>2881.63</v>
      </c>
      <c r="E1611" s="2">
        <v>2886.01</v>
      </c>
      <c r="F1611" s="3">
        <f>E1611/MAX(E$2:E1611)-1</f>
        <v>-0.50894813856938681</v>
      </c>
      <c r="G1611" s="2">
        <f ca="1">IFERROR(AVERAGE(OFFSET(E1611,0,0,-参数!B$2,1)),"")</f>
        <v>2990.5985714285721</v>
      </c>
      <c r="H1611" t="str">
        <f t="shared" ca="1" si="493"/>
        <v>卖</v>
      </c>
      <c r="I1611" s="3" t="str">
        <f ca="1">IF(H1610="买",$E1611/$E1610-1-IF(H1609="卖",参数!$B$3-IF(H1611="卖",参数!$B$3+参数!$B$4,0)),"")</f>
        <v/>
      </c>
      <c r="J1611" s="2">
        <f t="shared" ca="1" si="504"/>
        <v>7915.157876812963</v>
      </c>
      <c r="K1611" s="3">
        <f ca="1">J1611/MAX(J$2:J1611)-1</f>
        <v>-0.22022200481700138</v>
      </c>
      <c r="L1611" s="8">
        <f>L1610*(参数!$B$6-1)/(参数!$B$6+1)+E1611*2/(参数!$B$6+1)</f>
        <v>2926.7893993676475</v>
      </c>
      <c r="M1611" s="8">
        <f>M1610*(参数!$B$7-1)/(参数!$B$7+1)+E1611*2/(参数!$B$7+1)</f>
        <v>3027.3189372927823</v>
      </c>
      <c r="N1611" s="8">
        <f t="shared" si="496"/>
        <v>-100.52953792513472</v>
      </c>
      <c r="O1611" s="8">
        <f>O1610*(参数!$B$8-1)/(参数!$B$8+1)+N1611*2/(参数!$B$8+1)</f>
        <v>-88.932561151337694</v>
      </c>
      <c r="P1611" s="9" t="str">
        <f t="shared" si="505"/>
        <v>卖</v>
      </c>
      <c r="Q1611" s="7" t="str">
        <f>IF(P1610="买",$E1611/$E1610-1-IF(P1609="卖",参数!$B$3-IF(P1611="卖",参数!$B$3+参数!$B$4,0)),"")</f>
        <v/>
      </c>
      <c r="R1611" s="8">
        <f t="shared" si="506"/>
        <v>6036.4039977070324</v>
      </c>
      <c r="S1611" s="3">
        <f>R1611/MAX(R$2:R1611)-1</f>
        <v>-0.17263361747846984</v>
      </c>
      <c r="T1611" s="10">
        <f ca="1">IFERROR(AVERAGE(OFFSET(E1611,0,0,-参数!B$10,1)),"")</f>
        <v>2931.6495000000004</v>
      </c>
      <c r="U1611" s="10">
        <f ca="1">IFERROR(AVERAGE(OFFSET(E1611,0,0,-参数!B$11,1)),"")</f>
        <v>3101.8035061728365</v>
      </c>
      <c r="V1611" s="10">
        <f t="shared" ca="1" si="497"/>
        <v>-170.15400617283603</v>
      </c>
      <c r="W1611" s="10">
        <f ca="1">IFERROR(AVERAGE(OFFSET(V1611,0,0,-参数!B$12,1)),"")</f>
        <v>-120.95721604937927</v>
      </c>
      <c r="X1611" s="11" t="str">
        <f t="shared" ca="1" si="495"/>
        <v>卖</v>
      </c>
      <c r="Y1611" s="12" t="str">
        <f ca="1">IF(X1610="买",$E1611/$E1610-1-IF(X1609="卖",参数!$B$3-IF(X1611="卖",参数!$B$3+参数!$B$4,0)),"")</f>
        <v/>
      </c>
      <c r="Z1611" s="10">
        <f t="shared" ca="1" si="507"/>
        <v>5819.2407754282722</v>
      </c>
      <c r="AA1611" s="3">
        <f ca="1">Z1611/MAX(Z$2:Z1611)-1</f>
        <v>-0.25224944832802187</v>
      </c>
      <c r="AB1611" s="8">
        <f ca="1">IFERROR(AVERAGE(OFFSET(E1611,0,0,-参数!B$14,1)),"")</f>
        <v>2857.4962500000001</v>
      </c>
      <c r="AC1611" s="8">
        <f ca="1">IFERROR(AVERAGE(OFFSET(E1611,0,0,-参数!B$15,1)),"")</f>
        <v>2985.2579310344822</v>
      </c>
      <c r="AD1611" s="9" t="str">
        <f ca="1">IFERROR(IF(OR(AND(AB1611/AC1611-1&lt;参数!B$16,AB1611/AC1611-1&gt;参数!B$17),AB1611/AC1611-1&lt;参数!B$18),"买","卖"),"买")</f>
        <v>卖</v>
      </c>
      <c r="AE1611" s="7" t="str">
        <f ca="1">IF(AD1610="买",$E1611/$E1610-1-IF(AD1609="卖",参数!$B$3-IF(AD1611="卖",参数!$B$3+参数!$B$4,0)),"")</f>
        <v/>
      </c>
      <c r="AF1611" s="8">
        <f t="shared" ca="1" si="508"/>
        <v>7171.9078521404836</v>
      </c>
      <c r="AG1611" s="3">
        <f ca="1">AF1611/MAX(AF$2:AF1611)-1</f>
        <v>-0.19774105045475698</v>
      </c>
      <c r="AH1611">
        <f t="shared" ca="1" si="498"/>
        <v>0</v>
      </c>
      <c r="AI1611">
        <f t="shared" si="499"/>
        <v>0</v>
      </c>
      <c r="AJ1611">
        <f t="shared" ca="1" si="500"/>
        <v>0</v>
      </c>
      <c r="AK1611">
        <f t="shared" ca="1" si="501"/>
        <v>0</v>
      </c>
      <c r="AL1611">
        <f t="shared" ca="1" si="502"/>
        <v>1</v>
      </c>
      <c r="AM1611">
        <f t="shared" ca="1" si="503"/>
        <v>0</v>
      </c>
      <c r="AO1611" s="9">
        <f t="shared" si="509"/>
        <v>11.569999999999709</v>
      </c>
      <c r="AP1611" s="15">
        <f ca="1">IFERROR(ABS(E1611-OFFSET(E1611,-参数!B$20,0,1,1))/SUM(OFFSET(AO1611,0,0,-参数!B$20,1)),0)</f>
        <v>0.13252684518145982</v>
      </c>
      <c r="AQ1611" s="16">
        <f ca="1">(参数!B$21+参数!B$22*'000300'!AP1611)^(参数!B$23)</f>
        <v>0.10588840560010873</v>
      </c>
      <c r="AR1611" s="17">
        <f t="shared" ca="1" si="510"/>
        <v>2893.29395159572</v>
      </c>
      <c r="AS1611" s="9" t="str">
        <f ca="1">IF(E1611+参数!B$24&gt;=AR1611,"买","卖")</f>
        <v>买</v>
      </c>
      <c r="AT1611" s="7">
        <f ca="1">IF(AS1610="买",$E1611/$E1610-1-IF(AS1609="卖",参数!$B$3-IF(AS1611="卖",参数!$B$3+参数!$B$4,0)),"")</f>
        <v>-3.9929872514303799E-3</v>
      </c>
      <c r="AU1611" s="8">
        <f t="shared" ca="1" si="511"/>
        <v>5580.3645785172002</v>
      </c>
      <c r="AV1611" s="7">
        <f ca="1">AU1611/MAX(AU$2:AU1611)-1</f>
        <v>-7.7822254788957768E-2</v>
      </c>
      <c r="AW1611" s="3">
        <f t="shared" ca="1" si="494"/>
        <v>-2.9805863611065408E-4</v>
      </c>
      <c r="AX1611" s="11" t="str">
        <f ca="1">IFERROR(IF(E1611&gt;MAX(OFFSET(C1611,-1,0,-参数!B$27,1)),"买",IF(E1611&lt;MIN(OFFSET(D1611,-1,0,-参数!B$26,1)),"卖",AX1610)),"卖")</f>
        <v>卖</v>
      </c>
      <c r="AY1611" s="12" t="str">
        <f ca="1">IF(AX1610="买",$E1611/$E1610-1-IF(AX1609="卖",参数!$B$3-IF(AX1611="卖",参数!$B$3+参数!$B$4,0)),"")</f>
        <v/>
      </c>
      <c r="AZ1611" s="10">
        <f t="shared" ca="1" si="512"/>
        <v>6585.1189156582268</v>
      </c>
      <c r="BA1611" s="12">
        <f ca="1">AZ1611/MAX(AZ$2:AZ1611)-1</f>
        <v>-0.15381051431379233</v>
      </c>
    </row>
    <row r="1612" spans="1:53" x14ac:dyDescent="0.15">
      <c r="A1612" s="1">
        <v>40773</v>
      </c>
      <c r="B1612" s="6">
        <v>2887.1</v>
      </c>
      <c r="C1612" s="6">
        <v>2890</v>
      </c>
      <c r="D1612" s="6">
        <v>2832.27</v>
      </c>
      <c r="E1612" s="2">
        <v>2834.25</v>
      </c>
      <c r="F1612" s="3">
        <f>E1612/MAX(E$2:E1612)-1</f>
        <v>-0.51775505342680184</v>
      </c>
      <c r="G1612" s="2">
        <f ca="1">IFERROR(AVERAGE(OFFSET(E1612,0,0,-参数!B$2,1)),"")</f>
        <v>2987.6108928571434</v>
      </c>
      <c r="H1612" t="str">
        <f t="shared" ref="H1612:H1675" ca="1" si="513">IF(E1612&gt;G1612,"买","卖")</f>
        <v>卖</v>
      </c>
      <c r="I1612" s="3" t="str">
        <f ca="1">IF(H1611="买",$E1612/$E1611-1-IF(H1610="卖",参数!$B$3-IF(H1612="卖",参数!$B$3+参数!$B$4,0)),"")</f>
        <v/>
      </c>
      <c r="J1612" s="2">
        <f t="shared" ca="1" si="504"/>
        <v>7915.157876812963</v>
      </c>
      <c r="K1612" s="3">
        <f ca="1">J1612/MAX(J$2:J1612)-1</f>
        <v>-0.22022200481700138</v>
      </c>
      <c r="L1612" s="8">
        <f>L1611*(参数!$B$6-1)/(参数!$B$6+1)+E1612*2/(参数!$B$6+1)</f>
        <v>2917.9761232373958</v>
      </c>
      <c r="M1612" s="8">
        <f>M1611*(参数!$B$7-1)/(参数!$B$7+1)+E1612*2/(参数!$B$7+1)</f>
        <v>3022.6666737435585</v>
      </c>
      <c r="N1612" s="8">
        <f t="shared" si="496"/>
        <v>-104.69055050616271</v>
      </c>
      <c r="O1612" s="8">
        <f>O1611*(参数!$B$8-1)/(参数!$B$8+1)+N1612*2/(参数!$B$8+1)</f>
        <v>-92.0841590223027</v>
      </c>
      <c r="P1612" s="9" t="str">
        <f t="shared" si="505"/>
        <v>卖</v>
      </c>
      <c r="Q1612" s="7" t="str">
        <f>IF(P1611="买",$E1612/$E1611-1-IF(P1610="卖",参数!$B$3-IF(P1612="卖",参数!$B$3+参数!$B$4,0)),"")</f>
        <v/>
      </c>
      <c r="R1612" s="8">
        <f t="shared" si="506"/>
        <v>6036.4039977070324</v>
      </c>
      <c r="S1612" s="3">
        <f>R1612/MAX(R$2:R1612)-1</f>
        <v>-0.17263361747846984</v>
      </c>
      <c r="T1612" s="10">
        <f ca="1">IFERROR(AVERAGE(OFFSET(E1612,0,0,-参数!B$10,1)),"")</f>
        <v>2920.4050000000007</v>
      </c>
      <c r="U1612" s="10">
        <f ca="1">IFERROR(AVERAGE(OFFSET(E1612,0,0,-参数!B$11,1)),"")</f>
        <v>3100.4269876543181</v>
      </c>
      <c r="V1612" s="10">
        <f t="shared" ca="1" si="497"/>
        <v>-180.0219876543174</v>
      </c>
      <c r="W1612" s="10">
        <f ca="1">IFERROR(AVERAGE(OFFSET(V1612,0,0,-参数!B$12,1)),"")</f>
        <v>-130.80782435465423</v>
      </c>
      <c r="X1612" s="11" t="str">
        <f t="shared" ca="1" si="495"/>
        <v>卖</v>
      </c>
      <c r="Y1612" s="12" t="str">
        <f ca="1">IF(X1611="买",$E1612/$E1611-1-IF(X1610="卖",参数!$B$3-IF(X1612="卖",参数!$B$3+参数!$B$4,0)),"")</f>
        <v/>
      </c>
      <c r="Z1612" s="10">
        <f t="shared" ca="1" si="507"/>
        <v>5819.2407754282722</v>
      </c>
      <c r="AA1612" s="3">
        <f ca="1">Z1612/MAX(Z$2:Z1612)-1</f>
        <v>-0.25224944832802187</v>
      </c>
      <c r="AB1612" s="8">
        <f ca="1">IFERROR(AVERAGE(OFFSET(E1612,0,0,-参数!B$14,1)),"")</f>
        <v>2862.54</v>
      </c>
      <c r="AC1612" s="8">
        <f ca="1">IFERROR(AVERAGE(OFFSET(E1612,0,0,-参数!B$15,1)),"")</f>
        <v>2975.7775862068961</v>
      </c>
      <c r="AD1612" s="9" t="str">
        <f ca="1">IFERROR(IF(OR(AND(AB1612/AC1612-1&lt;参数!B$16,AB1612/AC1612-1&gt;参数!B$17),AB1612/AC1612-1&lt;参数!B$18),"买","卖"),"买")</f>
        <v>卖</v>
      </c>
      <c r="AE1612" s="7" t="str">
        <f ca="1">IF(AD1611="买",$E1612/$E1611-1-IF(AD1610="卖",参数!$B$3-IF(AD1612="卖",参数!$B$3+参数!$B$4,0)),"")</f>
        <v/>
      </c>
      <c r="AF1612" s="8">
        <f t="shared" ca="1" si="508"/>
        <v>7171.9078521404836</v>
      </c>
      <c r="AG1612" s="3">
        <f ca="1">AF1612/MAX(AF$2:AF1612)-1</f>
        <v>-0.19774105045475698</v>
      </c>
      <c r="AH1612">
        <f t="shared" ca="1" si="498"/>
        <v>0</v>
      </c>
      <c r="AI1612">
        <f t="shared" si="499"/>
        <v>0</v>
      </c>
      <c r="AJ1612">
        <f t="shared" ca="1" si="500"/>
        <v>0</v>
      </c>
      <c r="AK1612">
        <f t="shared" ca="1" si="501"/>
        <v>0</v>
      </c>
      <c r="AL1612">
        <f t="shared" ca="1" si="502"/>
        <v>0</v>
      </c>
      <c r="AM1612">
        <f t="shared" ca="1" si="503"/>
        <v>0</v>
      </c>
      <c r="AO1612" s="9">
        <f t="shared" si="509"/>
        <v>51.760000000000218</v>
      </c>
      <c r="AP1612" s="15">
        <f ca="1">IFERROR(ABS(E1612-OFFSET(E1612,-参数!B$20,0,1,1))/SUM(OFFSET(AO1612,0,0,-参数!B$20,1)),0)</f>
        <v>0.17079596262482916</v>
      </c>
      <c r="AQ1612" s="16">
        <f ca="1">(参数!B$21+参数!B$22*'000300'!AP1612)^(参数!B$23)</f>
        <v>0.14281810393296013</v>
      </c>
      <c r="AR1612" s="17">
        <f t="shared" ca="1" si="510"/>
        <v>2884.8614063801097</v>
      </c>
      <c r="AS1612" s="9" t="str">
        <f ca="1">IF(E1612+参数!B$24&gt;=AR1612,"买","卖")</f>
        <v>卖</v>
      </c>
      <c r="AT1612" s="7">
        <f ca="1">IF(AS1611="买",$E1612/$E1611-1-IF(AS1610="卖",参数!$B$3-IF(AS1612="卖",参数!$B$3+参数!$B$4,0)),"")</f>
        <v>-1.7934795790728431E-2</v>
      </c>
      <c r="AU1612" s="8">
        <f t="shared" ca="1" si="511"/>
        <v>5480.2818793636798</v>
      </c>
      <c r="AV1612" s="7">
        <f ca="1">AU1612/MAX(AU$2:AU1612)-1</f>
        <v>-9.4361324332072227E-2</v>
      </c>
      <c r="AW1612" s="3">
        <f t="shared" ca="1" si="494"/>
        <v>-2.9145138228902079E-3</v>
      </c>
      <c r="AX1612" s="11" t="str">
        <f ca="1">IFERROR(IF(E1612&gt;MAX(OFFSET(C1612,-1,0,-参数!B$27,1)),"买",IF(E1612&lt;MIN(OFFSET(D1612,-1,0,-参数!B$26,1)),"卖",AX1611)),"卖")</f>
        <v>卖</v>
      </c>
      <c r="AY1612" s="12" t="str">
        <f ca="1">IF(AX1611="买",$E1612/$E1611-1-IF(AX1610="卖",参数!$B$3-IF(AX1612="卖",参数!$B$3+参数!$B$4,0)),"")</f>
        <v/>
      </c>
      <c r="AZ1612" s="10">
        <f t="shared" ca="1" si="512"/>
        <v>6585.1189156582268</v>
      </c>
      <c r="BA1612" s="12">
        <f ca="1">AZ1612/MAX(AZ$2:AZ1612)-1</f>
        <v>-0.15381051431379233</v>
      </c>
    </row>
    <row r="1613" spans="1:53" x14ac:dyDescent="0.15">
      <c r="A1613" s="1">
        <v>40774</v>
      </c>
      <c r="B1613" s="6">
        <v>2789.35</v>
      </c>
      <c r="C1613" s="6">
        <v>2814.1</v>
      </c>
      <c r="D1613" s="6">
        <v>2782.56</v>
      </c>
      <c r="E1613" s="2">
        <v>2807.66</v>
      </c>
      <c r="F1613" s="3">
        <f>E1613/MAX(E$2:E1613)-1</f>
        <v>-0.52227931668141292</v>
      </c>
      <c r="G1613" s="2">
        <f ca="1">IFERROR(AVERAGE(OFFSET(E1613,0,0,-参数!B$2,1)),"")</f>
        <v>2984.1017857142865</v>
      </c>
      <c r="H1613" t="str">
        <f t="shared" ca="1" si="513"/>
        <v>卖</v>
      </c>
      <c r="I1613" s="3" t="str">
        <f ca="1">IF(H1612="买",$E1613/$E1612-1-IF(H1611="卖",参数!$B$3-IF(H1613="卖",参数!$B$3+参数!$B$4,0)),"")</f>
        <v/>
      </c>
      <c r="J1613" s="2">
        <f t="shared" ca="1" si="504"/>
        <v>7915.157876812963</v>
      </c>
      <c r="K1613" s="3">
        <f ca="1">J1613/MAX(J$2:J1613)-1</f>
        <v>-0.22022200481700138</v>
      </c>
      <c r="L1613" s="8">
        <f>L1612*(参数!$B$6-1)/(参数!$B$6+1)+E1613*2/(参数!$B$6+1)</f>
        <v>2907.4698257862151</v>
      </c>
      <c r="M1613" s="8">
        <f>M1612*(参数!$B$7-1)/(参数!$B$7+1)+E1613*2/(参数!$B$7+1)</f>
        <v>3017.4857900388943</v>
      </c>
      <c r="N1613" s="8">
        <f t="shared" si="496"/>
        <v>-110.01596425267917</v>
      </c>
      <c r="O1613" s="8">
        <f>O1612*(参数!$B$8-1)/(参数!$B$8+1)+N1613*2/(参数!$B$8+1)</f>
        <v>-95.670520068377982</v>
      </c>
      <c r="P1613" s="9" t="str">
        <f t="shared" si="505"/>
        <v>卖</v>
      </c>
      <c r="Q1613" s="7" t="str">
        <f>IF(P1612="买",$E1613/$E1612-1-IF(P1611="卖",参数!$B$3-IF(P1613="卖",参数!$B$3+参数!$B$4,0)),"")</f>
        <v/>
      </c>
      <c r="R1613" s="8">
        <f t="shared" si="506"/>
        <v>6036.4039977070324</v>
      </c>
      <c r="S1613" s="3">
        <f>R1613/MAX(R$2:R1613)-1</f>
        <v>-0.17263361747846984</v>
      </c>
      <c r="T1613" s="10">
        <f ca="1">IFERROR(AVERAGE(OFFSET(E1613,0,0,-参数!B$10,1)),"")</f>
        <v>2907.3885</v>
      </c>
      <c r="U1613" s="10">
        <f ca="1">IFERROR(AVERAGE(OFFSET(E1613,0,0,-参数!B$11,1)),"")</f>
        <v>3098.9727654320955</v>
      </c>
      <c r="V1613" s="10">
        <f t="shared" ca="1" si="497"/>
        <v>-191.58426543209544</v>
      </c>
      <c r="W1613" s="10">
        <f ca="1">IFERROR(AVERAGE(OFFSET(V1613,0,0,-参数!B$12,1)),"")</f>
        <v>-141.22030920313907</v>
      </c>
      <c r="X1613" s="11" t="str">
        <f t="shared" ca="1" si="495"/>
        <v>卖</v>
      </c>
      <c r="Y1613" s="12" t="str">
        <f ca="1">IF(X1612="买",$E1613/$E1612-1-IF(X1611="卖",参数!$B$3-IF(X1613="卖",参数!$B$3+参数!$B$4,0)),"")</f>
        <v/>
      </c>
      <c r="Z1613" s="10">
        <f t="shared" ca="1" si="507"/>
        <v>5819.2407754282722</v>
      </c>
      <c r="AA1613" s="3">
        <f ca="1">Z1613/MAX(Z$2:Z1613)-1</f>
        <v>-0.25224944832802187</v>
      </c>
      <c r="AB1613" s="8">
        <f ca="1">IFERROR(AVERAGE(OFFSET(E1613,0,0,-参数!B$14,1)),"")</f>
        <v>2863.7237500000001</v>
      </c>
      <c r="AC1613" s="8">
        <f ca="1">IFERROR(AVERAGE(OFFSET(E1613,0,0,-参数!B$15,1)),"")</f>
        <v>2965.2413793103447</v>
      </c>
      <c r="AD1613" s="9" t="str">
        <f ca="1">IFERROR(IF(OR(AND(AB1613/AC1613-1&lt;参数!B$16,AB1613/AC1613-1&gt;参数!B$17),AB1613/AC1613-1&lt;参数!B$18),"买","卖"),"买")</f>
        <v>卖</v>
      </c>
      <c r="AE1613" s="7" t="str">
        <f ca="1">IF(AD1612="买",$E1613/$E1612-1-IF(AD1611="卖",参数!$B$3-IF(AD1613="卖",参数!$B$3+参数!$B$4,0)),"")</f>
        <v/>
      </c>
      <c r="AF1613" s="8">
        <f t="shared" ca="1" si="508"/>
        <v>7171.9078521404836</v>
      </c>
      <c r="AG1613" s="3">
        <f ca="1">AF1613/MAX(AF$2:AF1613)-1</f>
        <v>-0.19774105045475698</v>
      </c>
      <c r="AH1613">
        <f t="shared" ca="1" si="498"/>
        <v>0</v>
      </c>
      <c r="AI1613">
        <f t="shared" si="499"/>
        <v>0</v>
      </c>
      <c r="AJ1613">
        <f t="shared" ca="1" si="500"/>
        <v>0</v>
      </c>
      <c r="AK1613">
        <f t="shared" ca="1" si="501"/>
        <v>0</v>
      </c>
      <c r="AL1613">
        <f t="shared" ca="1" si="502"/>
        <v>0</v>
      </c>
      <c r="AM1613">
        <f t="shared" ca="1" si="503"/>
        <v>0</v>
      </c>
      <c r="AO1613" s="9">
        <f t="shared" si="509"/>
        <v>26.590000000000146</v>
      </c>
      <c r="AP1613" s="15">
        <f ca="1">IFERROR(ABS(E1613-OFFSET(E1613,-参数!B$20,0,1,1))/SUM(OFFSET(AO1613,0,0,-参数!B$20,1)),0)</f>
        <v>0.1789077412513255</v>
      </c>
      <c r="AQ1613" s="16">
        <f ca="1">(参数!B$21+参数!B$22*'000300'!AP1613)^(参数!B$23)</f>
        <v>0.1506459703075291</v>
      </c>
      <c r="AR1613" s="17">
        <f t="shared" ca="1" si="510"/>
        <v>2873.2313256068719</v>
      </c>
      <c r="AS1613" s="9" t="str">
        <f ca="1">IF(E1613+参数!B$24&gt;=AR1613,"买","卖")</f>
        <v>卖</v>
      </c>
      <c r="AT1613" s="7" t="str">
        <f ca="1">IF(AS1612="买",$E1613/$E1612-1-IF(AS1611="卖",参数!$B$3-IF(AS1613="卖",参数!$B$3+参数!$B$4,0)),"")</f>
        <v/>
      </c>
      <c r="AU1613" s="8">
        <f t="shared" ca="1" si="511"/>
        <v>5480.2818793636798</v>
      </c>
      <c r="AV1613" s="7">
        <f ca="1">AU1613/MAX(AU$2:AU1613)-1</f>
        <v>-9.4361324332072227E-2</v>
      </c>
      <c r="AW1613" s="3">
        <f t="shared" ca="1" si="494"/>
        <v>-4.0314175050201184E-3</v>
      </c>
      <c r="AX1613" s="11" t="str">
        <f ca="1">IFERROR(IF(E1613&gt;MAX(OFFSET(C1613,-1,0,-参数!B$27,1)),"买",IF(E1613&lt;MIN(OFFSET(D1613,-1,0,-参数!B$26,1)),"卖",AX1612)),"卖")</f>
        <v>卖</v>
      </c>
      <c r="AY1613" s="12" t="str">
        <f ca="1">IF(AX1612="买",$E1613/$E1612-1-IF(AX1611="卖",参数!$B$3-IF(AX1613="卖",参数!$B$3+参数!$B$4,0)),"")</f>
        <v/>
      </c>
      <c r="AZ1613" s="10">
        <f t="shared" ca="1" si="512"/>
        <v>6585.1189156582268</v>
      </c>
      <c r="BA1613" s="12">
        <f ca="1">AZ1613/MAX(AZ$2:AZ1613)-1</f>
        <v>-0.15381051431379233</v>
      </c>
    </row>
    <row r="1614" spans="1:53" x14ac:dyDescent="0.15">
      <c r="A1614" s="1">
        <v>40777</v>
      </c>
      <c r="B1614" s="6">
        <v>2809.33</v>
      </c>
      <c r="C1614" s="6">
        <v>2829.69</v>
      </c>
      <c r="D1614" s="6">
        <v>2768.42</v>
      </c>
      <c r="E1614" s="2">
        <v>2777.79</v>
      </c>
      <c r="F1614" s="3">
        <f>E1614/MAX(E$2:E1614)-1</f>
        <v>-0.52736166882188795</v>
      </c>
      <c r="G1614" s="2">
        <f ca="1">IFERROR(AVERAGE(OFFSET(E1614,0,0,-参数!B$2,1)),"")</f>
        <v>2980.9246428571446</v>
      </c>
      <c r="H1614" t="str">
        <f t="shared" ca="1" si="513"/>
        <v>卖</v>
      </c>
      <c r="I1614" s="3" t="str">
        <f ca="1">IF(H1613="买",$E1614/$E1613-1-IF(H1612="卖",参数!$B$3-IF(H1614="卖",参数!$B$3+参数!$B$4,0)),"")</f>
        <v/>
      </c>
      <c r="J1614" s="2">
        <f t="shared" ca="1" si="504"/>
        <v>7915.157876812963</v>
      </c>
      <c r="K1614" s="3">
        <f ca="1">J1614/MAX(J$2:J1614)-1</f>
        <v>-0.22022200481700138</v>
      </c>
      <c r="L1614" s="8">
        <f>L1613*(参数!$B$6-1)/(参数!$B$6+1)+E1614*2/(参数!$B$6+1)</f>
        <v>2895.1193661875282</v>
      </c>
      <c r="M1614" s="8">
        <f>M1613*(参数!$B$7-1)/(参数!$B$7+1)+E1614*2/(参数!$B$7+1)</f>
        <v>3011.7099878692825</v>
      </c>
      <c r="N1614" s="8">
        <f t="shared" si="496"/>
        <v>-116.59062168175433</v>
      </c>
      <c r="O1614" s="8">
        <f>O1613*(参数!$B$8-1)/(参数!$B$8+1)+N1614*2/(参数!$B$8+1)</f>
        <v>-99.854540391053249</v>
      </c>
      <c r="P1614" s="9" t="str">
        <f t="shared" si="505"/>
        <v>卖</v>
      </c>
      <c r="Q1614" s="7" t="str">
        <f>IF(P1613="买",$E1614/$E1613-1-IF(P1612="卖",参数!$B$3-IF(P1614="卖",参数!$B$3+参数!$B$4,0)),"")</f>
        <v/>
      </c>
      <c r="R1614" s="8">
        <f t="shared" si="506"/>
        <v>6036.4039977070324</v>
      </c>
      <c r="S1614" s="3">
        <f>R1614/MAX(R$2:R1614)-1</f>
        <v>-0.17263361747846984</v>
      </c>
      <c r="T1614" s="10">
        <f ca="1">IFERROR(AVERAGE(OFFSET(E1614,0,0,-参数!B$10,1)),"")</f>
        <v>2897.8634999999999</v>
      </c>
      <c r="U1614" s="10">
        <f ca="1">IFERROR(AVERAGE(OFFSET(E1614,0,0,-参数!B$11,1)),"")</f>
        <v>3097.6696790123424</v>
      </c>
      <c r="V1614" s="10">
        <f t="shared" ca="1" si="497"/>
        <v>-199.80617901234245</v>
      </c>
      <c r="W1614" s="10">
        <f ca="1">IFERROR(AVERAGE(OFFSET(V1614,0,0,-参数!B$12,1)),"")</f>
        <v>-151.59085129068117</v>
      </c>
      <c r="X1614" s="11" t="str">
        <f t="shared" ca="1" si="495"/>
        <v>卖</v>
      </c>
      <c r="Y1614" s="12" t="str">
        <f ca="1">IF(X1613="买",$E1614/$E1613-1-IF(X1612="卖",参数!$B$3-IF(X1614="卖",参数!$B$3+参数!$B$4,0)),"")</f>
        <v/>
      </c>
      <c r="Z1614" s="10">
        <f t="shared" ca="1" si="507"/>
        <v>5819.2407754282722</v>
      </c>
      <c r="AA1614" s="3">
        <f ca="1">Z1614/MAX(Z$2:Z1614)-1</f>
        <v>-0.25224944832802187</v>
      </c>
      <c r="AB1614" s="8">
        <f ca="1">IFERROR(AVERAGE(OFFSET(E1614,0,0,-参数!B$14,1)),"")</f>
        <v>2857.9325000000003</v>
      </c>
      <c r="AC1614" s="8">
        <f ca="1">IFERROR(AVERAGE(OFFSET(E1614,0,0,-参数!B$15,1)),"")</f>
        <v>2955.6165517241379</v>
      </c>
      <c r="AD1614" s="9" t="str">
        <f ca="1">IFERROR(IF(OR(AND(AB1614/AC1614-1&lt;参数!B$16,AB1614/AC1614-1&gt;参数!B$17),AB1614/AC1614-1&lt;参数!B$18),"买","卖"),"买")</f>
        <v>卖</v>
      </c>
      <c r="AE1614" s="7" t="str">
        <f ca="1">IF(AD1613="买",$E1614/$E1613-1-IF(AD1612="卖",参数!$B$3-IF(AD1614="卖",参数!$B$3+参数!$B$4,0)),"")</f>
        <v/>
      </c>
      <c r="AF1614" s="8">
        <f t="shared" ca="1" si="508"/>
        <v>7171.9078521404836</v>
      </c>
      <c r="AG1614" s="3">
        <f ca="1">AF1614/MAX(AF$2:AF1614)-1</f>
        <v>-0.19774105045475698</v>
      </c>
      <c r="AH1614">
        <f t="shared" ca="1" si="498"/>
        <v>0</v>
      </c>
      <c r="AI1614">
        <f t="shared" si="499"/>
        <v>0</v>
      </c>
      <c r="AJ1614">
        <f t="shared" ca="1" si="500"/>
        <v>0</v>
      </c>
      <c r="AK1614">
        <f t="shared" ca="1" si="501"/>
        <v>0</v>
      </c>
      <c r="AL1614">
        <f t="shared" ca="1" si="502"/>
        <v>0</v>
      </c>
      <c r="AM1614">
        <f t="shared" ca="1" si="503"/>
        <v>0</v>
      </c>
      <c r="AO1614" s="9">
        <f t="shared" si="509"/>
        <v>29.869999999999891</v>
      </c>
      <c r="AP1614" s="15">
        <f ca="1">IFERROR(ABS(E1614-OFFSET(E1614,-参数!B$20,0,1,1))/SUM(OFFSET(AO1614,0,0,-参数!B$20,1)),0)</f>
        <v>0.17293939830911284</v>
      </c>
      <c r="AQ1614" s="16">
        <f ca="1">(参数!B$21+参数!B$22*'000300'!AP1614)^(参数!B$23)</f>
        <v>0.14488651936829389</v>
      </c>
      <c r="AR1614" s="17">
        <f t="shared" ca="1" si="510"/>
        <v>2859.403164135796</v>
      </c>
      <c r="AS1614" s="9" t="str">
        <f ca="1">IF(E1614+参数!B$24&gt;=AR1614,"买","卖")</f>
        <v>卖</v>
      </c>
      <c r="AT1614" s="7" t="str">
        <f ca="1">IF(AS1613="买",$E1614/$E1613-1-IF(AS1612="卖",参数!$B$3-IF(AS1614="卖",参数!$B$3+参数!$B$4,0)),"")</f>
        <v/>
      </c>
      <c r="AU1614" s="8">
        <f t="shared" ca="1" si="511"/>
        <v>5480.2818793636798</v>
      </c>
      <c r="AV1614" s="7">
        <f ca="1">AU1614/MAX(AU$2:AU1614)-1</f>
        <v>-9.4361324332072227E-2</v>
      </c>
      <c r="AW1614" s="3">
        <f t="shared" ca="1" si="494"/>
        <v>-4.8127560589488194E-3</v>
      </c>
      <c r="AX1614" s="11" t="str">
        <f ca="1">IFERROR(IF(E1614&gt;MAX(OFFSET(C1614,-1,0,-参数!B$27,1)),"买",IF(E1614&lt;MIN(OFFSET(D1614,-1,0,-参数!B$26,1)),"卖",AX1613)),"卖")</f>
        <v>卖</v>
      </c>
      <c r="AY1614" s="12" t="str">
        <f ca="1">IF(AX1613="买",$E1614/$E1613-1-IF(AX1612="卖",参数!$B$3-IF(AX1614="卖",参数!$B$3+参数!$B$4,0)),"")</f>
        <v/>
      </c>
      <c r="AZ1614" s="10">
        <f t="shared" ca="1" si="512"/>
        <v>6585.1189156582268</v>
      </c>
      <c r="BA1614" s="12">
        <f ca="1">AZ1614/MAX(AZ$2:AZ1614)-1</f>
        <v>-0.15381051431379233</v>
      </c>
    </row>
    <row r="1615" spans="1:53" x14ac:dyDescent="0.15">
      <c r="A1615" s="1">
        <v>40778</v>
      </c>
      <c r="B1615" s="6">
        <v>2788.7</v>
      </c>
      <c r="C1615" s="6">
        <v>2821</v>
      </c>
      <c r="D1615" s="6">
        <v>2777.29</v>
      </c>
      <c r="E1615" s="2">
        <v>2821</v>
      </c>
      <c r="F1615" s="3">
        <f>E1615/MAX(E$2:E1615)-1</f>
        <v>-0.52000952834683178</v>
      </c>
      <c r="G1615" s="2">
        <f ca="1">IFERROR(AVERAGE(OFFSET(E1615,0,0,-参数!B$2,1)),"")</f>
        <v>2977.9719642857149</v>
      </c>
      <c r="H1615" t="str">
        <f t="shared" ca="1" si="513"/>
        <v>卖</v>
      </c>
      <c r="I1615" s="3" t="str">
        <f ca="1">IF(H1614="买",$E1615/$E1614-1-IF(H1613="卖",参数!$B$3-IF(H1615="卖",参数!$B$3+参数!$B$4,0)),"")</f>
        <v/>
      </c>
      <c r="J1615" s="2">
        <f t="shared" ca="1" si="504"/>
        <v>7915.157876812963</v>
      </c>
      <c r="K1615" s="3">
        <f ca="1">J1615/MAX(J$2:J1615)-1</f>
        <v>-0.22022200481700138</v>
      </c>
      <c r="L1615" s="8">
        <f>L1614*(参数!$B$6-1)/(参数!$B$6+1)+E1615*2/(参数!$B$6+1)</f>
        <v>2888.0603789315728</v>
      </c>
      <c r="M1615" s="8">
        <f>M1614*(参数!$B$7-1)/(参数!$B$7+1)+E1615*2/(参数!$B$7+1)</f>
        <v>3007.1145664748419</v>
      </c>
      <c r="N1615" s="8">
        <f t="shared" si="496"/>
        <v>-119.05418754326911</v>
      </c>
      <c r="O1615" s="8">
        <f>O1614*(参数!$B$8-1)/(参数!$B$8+1)+N1615*2/(参数!$B$8+1)</f>
        <v>-103.69446982149641</v>
      </c>
      <c r="P1615" s="9" t="str">
        <f t="shared" si="505"/>
        <v>卖</v>
      </c>
      <c r="Q1615" s="7" t="str">
        <f>IF(P1614="买",$E1615/$E1614-1-IF(P1613="卖",参数!$B$3-IF(P1615="卖",参数!$B$3+参数!$B$4,0)),"")</f>
        <v/>
      </c>
      <c r="R1615" s="8">
        <f t="shared" si="506"/>
        <v>6036.4039977070324</v>
      </c>
      <c r="S1615" s="3">
        <f>R1615/MAX(R$2:R1615)-1</f>
        <v>-0.17263361747846984</v>
      </c>
      <c r="T1615" s="10">
        <f ca="1">IFERROR(AVERAGE(OFFSET(E1615,0,0,-参数!B$10,1)),"")</f>
        <v>2890.0250000000005</v>
      </c>
      <c r="U1615" s="10">
        <f ca="1">IFERROR(AVERAGE(OFFSET(E1615,0,0,-参数!B$11,1)),"")</f>
        <v>3096.3968888888853</v>
      </c>
      <c r="V1615" s="10">
        <f t="shared" ca="1" si="497"/>
        <v>-206.37188888888477</v>
      </c>
      <c r="W1615" s="10">
        <f ca="1">IFERROR(AVERAGE(OFFSET(V1615,0,0,-参数!B$12,1)),"")</f>
        <v>-161.29320145903131</v>
      </c>
      <c r="X1615" s="11" t="str">
        <f t="shared" ca="1" si="495"/>
        <v>卖</v>
      </c>
      <c r="Y1615" s="12" t="str">
        <f ca="1">IF(X1614="买",$E1615/$E1614-1-IF(X1613="卖",参数!$B$3-IF(X1615="卖",参数!$B$3+参数!$B$4,0)),"")</f>
        <v/>
      </c>
      <c r="Z1615" s="10">
        <f t="shared" ca="1" si="507"/>
        <v>5819.2407754282722</v>
      </c>
      <c r="AA1615" s="3">
        <f ca="1">Z1615/MAX(Z$2:Z1615)-1</f>
        <v>-0.25224944832802187</v>
      </c>
      <c r="AB1615" s="8">
        <f ca="1">IFERROR(AVERAGE(OFFSET(E1615,0,0,-参数!B$14,1)),"")</f>
        <v>2852.1925000000001</v>
      </c>
      <c r="AC1615" s="8">
        <f ca="1">IFERROR(AVERAGE(OFFSET(E1615,0,0,-参数!B$15,1)),"")</f>
        <v>2945.7803448275863</v>
      </c>
      <c r="AD1615" s="9" t="str">
        <f ca="1">IFERROR(IF(OR(AND(AB1615/AC1615-1&lt;参数!B$16,AB1615/AC1615-1&gt;参数!B$17),AB1615/AC1615-1&lt;参数!B$18),"买","卖"),"买")</f>
        <v>卖</v>
      </c>
      <c r="AE1615" s="7" t="str">
        <f ca="1">IF(AD1614="买",$E1615/$E1614-1-IF(AD1613="卖",参数!$B$3-IF(AD1615="卖",参数!$B$3+参数!$B$4,0)),"")</f>
        <v/>
      </c>
      <c r="AF1615" s="8">
        <f t="shared" ca="1" si="508"/>
        <v>7171.9078521404836</v>
      </c>
      <c r="AG1615" s="3">
        <f ca="1">AF1615/MAX(AF$2:AF1615)-1</f>
        <v>-0.19774105045475698</v>
      </c>
      <c r="AH1615">
        <f t="shared" ca="1" si="498"/>
        <v>0</v>
      </c>
      <c r="AI1615">
        <f t="shared" si="499"/>
        <v>0</v>
      </c>
      <c r="AJ1615">
        <f t="shared" ca="1" si="500"/>
        <v>0</v>
      </c>
      <c r="AK1615">
        <f t="shared" ca="1" si="501"/>
        <v>0</v>
      </c>
      <c r="AL1615">
        <f t="shared" ca="1" si="502"/>
        <v>0</v>
      </c>
      <c r="AM1615">
        <f t="shared" ca="1" si="503"/>
        <v>0</v>
      </c>
      <c r="AO1615" s="9">
        <f t="shared" si="509"/>
        <v>43.210000000000036</v>
      </c>
      <c r="AP1615" s="15">
        <f ca="1">IFERROR(ABS(E1615-OFFSET(E1615,-参数!B$20,0,1,1))/SUM(OFFSET(AO1615,0,0,-参数!B$20,1)),0)</f>
        <v>0.16255802997178567</v>
      </c>
      <c r="AQ1615" s="16">
        <f ca="1">(参数!B$21+参数!B$22*'000300'!AP1615)^(参数!B$23)</f>
        <v>0.13486849892277317</v>
      </c>
      <c r="AR1615" s="17">
        <f t="shared" ca="1" si="510"/>
        <v>2854.2237870349163</v>
      </c>
      <c r="AS1615" s="9" t="str">
        <f ca="1">IF(E1615+参数!B$24&gt;=AR1615,"买","卖")</f>
        <v>卖</v>
      </c>
      <c r="AT1615" s="7" t="str">
        <f ca="1">IF(AS1614="买",$E1615/$E1614-1-IF(AS1613="卖",参数!$B$3-IF(AS1615="卖",参数!$B$3+参数!$B$4,0)),"")</f>
        <v/>
      </c>
      <c r="AU1615" s="8">
        <f t="shared" ca="1" si="511"/>
        <v>5480.2818793636798</v>
      </c>
      <c r="AV1615" s="7">
        <f ca="1">AU1615/MAX(AU$2:AU1615)-1</f>
        <v>-9.4361324332072227E-2</v>
      </c>
      <c r="AW1615" s="3">
        <f t="shared" ca="1" si="494"/>
        <v>-1.8113490136131283E-3</v>
      </c>
      <c r="AX1615" s="11" t="str">
        <f ca="1">IFERROR(IF(E1615&gt;MAX(OFFSET(C1615,-1,0,-参数!B$27,1)),"买",IF(E1615&lt;MIN(OFFSET(D1615,-1,0,-参数!B$26,1)),"卖",AX1614)),"卖")</f>
        <v>卖</v>
      </c>
      <c r="AY1615" s="12" t="str">
        <f ca="1">IF(AX1614="买",$E1615/$E1614-1-IF(AX1613="卖",参数!$B$3-IF(AX1615="卖",参数!$B$3+参数!$B$4,0)),"")</f>
        <v/>
      </c>
      <c r="AZ1615" s="10">
        <f t="shared" ca="1" si="512"/>
        <v>6585.1189156582268</v>
      </c>
      <c r="BA1615" s="12">
        <f ca="1">AZ1615/MAX(AZ$2:AZ1615)-1</f>
        <v>-0.15381051431379233</v>
      </c>
    </row>
    <row r="1616" spans="1:53" x14ac:dyDescent="0.15">
      <c r="A1616" s="1">
        <v>40779</v>
      </c>
      <c r="B1616" s="6">
        <v>2834.58</v>
      </c>
      <c r="C1616" s="6">
        <v>2845.47</v>
      </c>
      <c r="D1616" s="6">
        <v>2804.82</v>
      </c>
      <c r="E1616" s="2">
        <v>2810.02</v>
      </c>
      <c r="F1616" s="3">
        <f>E1616/MAX(E$2:E1616)-1</f>
        <v>-0.52187776492207172</v>
      </c>
      <c r="G1616" s="2">
        <f ca="1">IFERROR(AVERAGE(OFFSET(E1616,0,0,-参数!B$2,1)),"")</f>
        <v>2974.5033928571434</v>
      </c>
      <c r="H1616" t="str">
        <f t="shared" ca="1" si="513"/>
        <v>卖</v>
      </c>
      <c r="I1616" s="3" t="str">
        <f ca="1">IF(H1615="买",$E1616/$E1615-1-IF(H1614="卖",参数!$B$3-IF(H1616="卖",参数!$B$3+参数!$B$4,0)),"")</f>
        <v/>
      </c>
      <c r="J1616" s="2">
        <f t="shared" ca="1" si="504"/>
        <v>7915.157876812963</v>
      </c>
      <c r="K1616" s="3">
        <f ca="1">J1616/MAX(J$2:J1616)-1</f>
        <v>-0.22022200481700138</v>
      </c>
      <c r="L1616" s="8">
        <f>L1615*(参数!$B$6-1)/(参数!$B$6+1)+E1616*2/(参数!$B$6+1)</f>
        <v>2880.6279618904705</v>
      </c>
      <c r="M1616" s="8">
        <f>M1615*(参数!$B$7-1)/(参数!$B$7+1)+E1616*2/(参数!$B$7+1)</f>
        <v>3002.3652998127973</v>
      </c>
      <c r="N1616" s="8">
        <f t="shared" si="496"/>
        <v>-121.73733792232679</v>
      </c>
      <c r="O1616" s="8">
        <f>O1615*(参数!$B$8-1)/(参数!$B$8+1)+N1616*2/(参数!$B$8+1)</f>
        <v>-107.30304344166248</v>
      </c>
      <c r="P1616" s="9" t="str">
        <f t="shared" si="505"/>
        <v>卖</v>
      </c>
      <c r="Q1616" s="7" t="str">
        <f>IF(P1615="买",$E1616/$E1615-1-IF(P1614="卖",参数!$B$3-IF(P1616="卖",参数!$B$3+参数!$B$4,0)),"")</f>
        <v/>
      </c>
      <c r="R1616" s="8">
        <f t="shared" si="506"/>
        <v>6036.4039977070324</v>
      </c>
      <c r="S1616" s="3">
        <f>R1616/MAX(R$2:R1616)-1</f>
        <v>-0.17263361747846984</v>
      </c>
      <c r="T1616" s="10">
        <f ca="1">IFERROR(AVERAGE(OFFSET(E1616,0,0,-参数!B$10,1)),"")</f>
        <v>2880.5235000000002</v>
      </c>
      <c r="U1616" s="10">
        <f ca="1">IFERROR(AVERAGE(OFFSET(E1616,0,0,-参数!B$11,1)),"")</f>
        <v>3094.8442962962931</v>
      </c>
      <c r="V1616" s="10">
        <f t="shared" ca="1" si="497"/>
        <v>-214.32079629629288</v>
      </c>
      <c r="W1616" s="10">
        <f ca="1">IFERROR(AVERAGE(OFFSET(V1616,0,0,-参数!B$12,1)),"")</f>
        <v>-170.71194163860491</v>
      </c>
      <c r="X1616" s="11" t="str">
        <f t="shared" ca="1" si="495"/>
        <v>卖</v>
      </c>
      <c r="Y1616" s="12" t="str">
        <f ca="1">IF(X1615="买",$E1616/$E1615-1-IF(X1614="卖",参数!$B$3-IF(X1616="卖",参数!$B$3+参数!$B$4,0)),"")</f>
        <v/>
      </c>
      <c r="Z1616" s="10">
        <f t="shared" ca="1" si="507"/>
        <v>5819.2407754282722</v>
      </c>
      <c r="AA1616" s="3">
        <f ca="1">Z1616/MAX(Z$2:Z1616)-1</f>
        <v>-0.25224944832802187</v>
      </c>
      <c r="AB1616" s="8">
        <f ca="1">IFERROR(AVERAGE(OFFSET(E1616,0,0,-参数!B$14,1)),"")</f>
        <v>2844.0237500000003</v>
      </c>
      <c r="AC1616" s="8">
        <f ca="1">IFERROR(AVERAGE(OFFSET(E1616,0,0,-参数!B$15,1)),"")</f>
        <v>2935.2379310344827</v>
      </c>
      <c r="AD1616" s="9" t="str">
        <f ca="1">IFERROR(IF(OR(AND(AB1616/AC1616-1&lt;参数!B$16,AB1616/AC1616-1&gt;参数!B$17),AB1616/AC1616-1&lt;参数!B$18),"买","卖"),"买")</f>
        <v>卖</v>
      </c>
      <c r="AE1616" s="7" t="str">
        <f ca="1">IF(AD1615="买",$E1616/$E1615-1-IF(AD1614="卖",参数!$B$3-IF(AD1616="卖",参数!$B$3+参数!$B$4,0)),"")</f>
        <v/>
      </c>
      <c r="AF1616" s="8">
        <f t="shared" ca="1" si="508"/>
        <v>7171.9078521404836</v>
      </c>
      <c r="AG1616" s="3">
        <f ca="1">AF1616/MAX(AF$2:AF1616)-1</f>
        <v>-0.19774105045475698</v>
      </c>
      <c r="AH1616">
        <f t="shared" ca="1" si="498"/>
        <v>0</v>
      </c>
      <c r="AI1616">
        <f t="shared" si="499"/>
        <v>0</v>
      </c>
      <c r="AJ1616">
        <f t="shared" ca="1" si="500"/>
        <v>0</v>
      </c>
      <c r="AK1616">
        <f t="shared" ca="1" si="501"/>
        <v>0</v>
      </c>
      <c r="AL1616">
        <f t="shared" ca="1" si="502"/>
        <v>1</v>
      </c>
      <c r="AM1616">
        <f t="shared" ca="1" si="503"/>
        <v>0</v>
      </c>
      <c r="AO1616" s="9">
        <f t="shared" si="509"/>
        <v>10.980000000000018</v>
      </c>
      <c r="AP1616" s="15">
        <f ca="1">IFERROR(ABS(E1616-OFFSET(E1616,-参数!B$20,0,1,1))/SUM(OFFSET(AO1616,0,0,-参数!B$20,1)),0)</f>
        <v>0.15511145765463613</v>
      </c>
      <c r="AQ1616" s="16">
        <f ca="1">(参数!B$21+参数!B$22*'000300'!AP1616)^(参数!B$23)</f>
        <v>0.12768255663672387</v>
      </c>
      <c r="AR1616" s="17">
        <f t="shared" ca="1" si="510"/>
        <v>2848.579734493273</v>
      </c>
      <c r="AS1616" s="9" t="str">
        <f ca="1">IF(E1616+参数!B$24&gt;=AR1616,"买","卖")</f>
        <v>卖</v>
      </c>
      <c r="AT1616" s="7" t="str">
        <f ca="1">IF(AS1615="买",$E1616/$E1615-1-IF(AS1614="卖",参数!$B$3-IF(AS1616="卖",参数!$B$3+参数!$B$4,0)),"")</f>
        <v/>
      </c>
      <c r="AU1616" s="8">
        <f t="shared" ca="1" si="511"/>
        <v>5480.2818793636798</v>
      </c>
      <c r="AV1616" s="7">
        <f ca="1">AU1616/MAX(AU$2:AU1616)-1</f>
        <v>-9.4361324332072227E-2</v>
      </c>
      <c r="AW1616" s="3">
        <f t="shared" ca="1" si="494"/>
        <v>-1.9774386883329997E-3</v>
      </c>
      <c r="AX1616" s="11" t="str">
        <f ca="1">IFERROR(IF(E1616&gt;MAX(OFFSET(C1616,-1,0,-参数!B$27,1)),"买",IF(E1616&lt;MIN(OFFSET(D1616,-1,0,-参数!B$26,1)),"卖",AX1615)),"卖")</f>
        <v>卖</v>
      </c>
      <c r="AY1616" s="12" t="str">
        <f ca="1">IF(AX1615="买",$E1616/$E1615-1-IF(AX1614="卖",参数!$B$3-IF(AX1616="卖",参数!$B$3+参数!$B$4,0)),"")</f>
        <v/>
      </c>
      <c r="AZ1616" s="10">
        <f t="shared" ca="1" si="512"/>
        <v>6585.1189156582268</v>
      </c>
      <c r="BA1616" s="12">
        <f ca="1">AZ1616/MAX(AZ$2:AZ1616)-1</f>
        <v>-0.15381051431379233</v>
      </c>
    </row>
    <row r="1617" spans="1:53" x14ac:dyDescent="0.15">
      <c r="A1617" s="1">
        <v>40780</v>
      </c>
      <c r="B1617" s="6">
        <v>2818.7</v>
      </c>
      <c r="C1617" s="6">
        <v>2904.44</v>
      </c>
      <c r="D1617" s="6">
        <v>2815.91</v>
      </c>
      <c r="E1617" s="2">
        <v>2903.84</v>
      </c>
      <c r="F1617" s="3">
        <f>E1617/MAX(E$2:E1617)-1</f>
        <v>-0.50591438099775399</v>
      </c>
      <c r="G1617" s="2">
        <f ca="1">IFERROR(AVERAGE(OFFSET(E1617,0,0,-参数!B$2,1)),"")</f>
        <v>2972.6317857142863</v>
      </c>
      <c r="H1617" t="str">
        <f t="shared" ca="1" si="513"/>
        <v>卖</v>
      </c>
      <c r="I1617" s="3" t="str">
        <f ca="1">IF(H1616="买",$E1617/$E1616-1-IF(H1615="卖",参数!$B$3-IF(H1617="卖",参数!$B$3+参数!$B$4,0)),"")</f>
        <v/>
      </c>
      <c r="J1617" s="2">
        <f t="shared" ca="1" si="504"/>
        <v>7915.157876812963</v>
      </c>
      <c r="K1617" s="3">
        <f ca="1">J1617/MAX(J$2:J1617)-1</f>
        <v>-0.22022200481700138</v>
      </c>
      <c r="L1617" s="8">
        <f>L1616*(参数!$B$6-1)/(参数!$B$6+1)+E1617*2/(参数!$B$6+1)</f>
        <v>2882.838632186616</v>
      </c>
      <c r="M1617" s="8">
        <f>M1616*(参数!$B$7-1)/(参数!$B$7+1)+E1617*2/(参数!$B$7+1)</f>
        <v>2999.9911962028505</v>
      </c>
      <c r="N1617" s="8">
        <f t="shared" si="496"/>
        <v>-117.15256401623446</v>
      </c>
      <c r="O1617" s="8">
        <f>O1616*(参数!$B$8-1)/(参数!$B$8+1)+N1617*2/(参数!$B$8+1)</f>
        <v>-109.27294755657687</v>
      </c>
      <c r="P1617" s="9" t="str">
        <f t="shared" si="505"/>
        <v>卖</v>
      </c>
      <c r="Q1617" s="7" t="str">
        <f>IF(P1616="买",$E1617/$E1616-1-IF(P1615="卖",参数!$B$3-IF(P1617="卖",参数!$B$3+参数!$B$4,0)),"")</f>
        <v/>
      </c>
      <c r="R1617" s="8">
        <f t="shared" si="506"/>
        <v>6036.4039977070324</v>
      </c>
      <c r="S1617" s="3">
        <f>R1617/MAX(R$2:R1617)-1</f>
        <v>-0.17263361747846984</v>
      </c>
      <c r="T1617" s="10">
        <f ca="1">IFERROR(AVERAGE(OFFSET(E1617,0,0,-参数!B$10,1)),"")</f>
        <v>2876.6655000000001</v>
      </c>
      <c r="U1617" s="10">
        <f ca="1">IFERROR(AVERAGE(OFFSET(E1617,0,0,-参数!B$11,1)),"")</f>
        <v>3093.5580246913551</v>
      </c>
      <c r="V1617" s="10">
        <f t="shared" ca="1" si="497"/>
        <v>-216.89252469135499</v>
      </c>
      <c r="W1617" s="10">
        <f ca="1">IFERROR(AVERAGE(OFFSET(V1617,0,0,-参数!B$12,1)),"")</f>
        <v>-179.2511167227801</v>
      </c>
      <c r="X1617" s="11" t="str">
        <f t="shared" ca="1" si="495"/>
        <v>卖</v>
      </c>
      <c r="Y1617" s="12" t="str">
        <f ca="1">IF(X1616="买",$E1617/$E1616-1-IF(X1615="卖",参数!$B$3-IF(X1617="卖",参数!$B$3+参数!$B$4,0)),"")</f>
        <v/>
      </c>
      <c r="Z1617" s="10">
        <f t="shared" ca="1" si="507"/>
        <v>5819.2407754282722</v>
      </c>
      <c r="AA1617" s="3">
        <f ca="1">Z1617/MAX(Z$2:Z1617)-1</f>
        <v>-0.25224944832802187</v>
      </c>
      <c r="AB1617" s="8">
        <f ca="1">IFERROR(AVERAGE(OFFSET(E1617,0,0,-参数!B$14,1)),"")</f>
        <v>2842.2687500000002</v>
      </c>
      <c r="AC1617" s="8">
        <f ca="1">IFERROR(AVERAGE(OFFSET(E1617,0,0,-参数!B$15,1)),"")</f>
        <v>2927.4775862068964</v>
      </c>
      <c r="AD1617" s="9" t="str">
        <f ca="1">IFERROR(IF(OR(AND(AB1617/AC1617-1&lt;参数!B$16,AB1617/AC1617-1&gt;参数!B$17),AB1617/AC1617-1&lt;参数!B$18),"买","卖"),"买")</f>
        <v>卖</v>
      </c>
      <c r="AE1617" s="7" t="str">
        <f ca="1">IF(AD1616="买",$E1617/$E1616-1-IF(AD1615="卖",参数!$B$3-IF(AD1617="卖",参数!$B$3+参数!$B$4,0)),"")</f>
        <v/>
      </c>
      <c r="AF1617" s="8">
        <f t="shared" ca="1" si="508"/>
        <v>7171.9078521404836</v>
      </c>
      <c r="AG1617" s="3">
        <f ca="1">AF1617/MAX(AF$2:AF1617)-1</f>
        <v>-0.19774105045475698</v>
      </c>
      <c r="AH1617">
        <f t="shared" ca="1" si="498"/>
        <v>0</v>
      </c>
      <c r="AI1617">
        <f t="shared" si="499"/>
        <v>0</v>
      </c>
      <c r="AJ1617">
        <f t="shared" ca="1" si="500"/>
        <v>0</v>
      </c>
      <c r="AK1617">
        <f t="shared" ca="1" si="501"/>
        <v>0</v>
      </c>
      <c r="AL1617">
        <f t="shared" ca="1" si="502"/>
        <v>0</v>
      </c>
      <c r="AM1617">
        <f t="shared" ca="1" si="503"/>
        <v>0</v>
      </c>
      <c r="AO1617" s="9">
        <f t="shared" si="509"/>
        <v>93.820000000000164</v>
      </c>
      <c r="AP1617" s="15">
        <f ca="1">IFERROR(ABS(E1617-OFFSET(E1617,-参数!B$20,0,1,1))/SUM(OFFSET(AO1617,0,0,-参数!B$20,1)),0)</f>
        <v>0.10877577907531104</v>
      </c>
      <c r="AQ1617" s="16">
        <f ca="1">(参数!B$21+参数!B$22*'000300'!AP1617)^(参数!B$23)</f>
        <v>8.2968626807675139E-2</v>
      </c>
      <c r="AR1617" s="17">
        <f t="shared" ca="1" si="510"/>
        <v>2853.1646028393939</v>
      </c>
      <c r="AS1617" s="9" t="str">
        <f ca="1">IF(E1617+参数!B$24&gt;=AR1617,"买","卖")</f>
        <v>买</v>
      </c>
      <c r="AT1617" s="7" t="str">
        <f ca="1">IF(AS1616="买",$E1617/$E1616-1-IF(AS1615="卖",参数!$B$3-IF(AS1617="卖",参数!$B$3+参数!$B$4,0)),"")</f>
        <v/>
      </c>
      <c r="AU1617" s="8">
        <f t="shared" ca="1" si="511"/>
        <v>5480.2818793636798</v>
      </c>
      <c r="AV1617" s="7">
        <f ca="1">AU1617/MAX(AU$2:AU1617)-1</f>
        <v>-9.4361324332072227E-2</v>
      </c>
      <c r="AW1617" s="3">
        <f t="shared" ca="1" si="494"/>
        <v>1.6095278256047507E-3</v>
      </c>
      <c r="AX1617" s="11" t="str">
        <f ca="1">IFERROR(IF(E1617&gt;MAX(OFFSET(C1617,-1,0,-参数!B$27,1)),"买",IF(E1617&lt;MIN(OFFSET(D1617,-1,0,-参数!B$26,1)),"卖",AX1616)),"卖")</f>
        <v>卖</v>
      </c>
      <c r="AY1617" s="12" t="str">
        <f ca="1">IF(AX1616="买",$E1617/$E1616-1-IF(AX1615="卖",参数!$B$3-IF(AX1617="卖",参数!$B$3+参数!$B$4,0)),"")</f>
        <v/>
      </c>
      <c r="AZ1617" s="10">
        <f t="shared" ca="1" si="512"/>
        <v>6585.1189156582268</v>
      </c>
      <c r="BA1617" s="12">
        <f ca="1">AZ1617/MAX(AZ$2:AZ1617)-1</f>
        <v>-0.15381051431379233</v>
      </c>
    </row>
    <row r="1618" spans="1:53" x14ac:dyDescent="0.15">
      <c r="A1618" s="1">
        <v>40781</v>
      </c>
      <c r="B1618" s="6">
        <v>2889.38</v>
      </c>
      <c r="C1618" s="6">
        <v>2907.4</v>
      </c>
      <c r="D1618" s="6">
        <v>2876.83</v>
      </c>
      <c r="E1618" s="2">
        <v>2901.22</v>
      </c>
      <c r="F1618" s="3">
        <f>E1618/MAX(E$2:E1618)-1</f>
        <v>-0.50636017151024304</v>
      </c>
      <c r="G1618" s="2">
        <f ca="1">IFERROR(AVERAGE(OFFSET(E1618,0,0,-参数!B$2,1)),"")</f>
        <v>2971.726964285715</v>
      </c>
      <c r="H1618" t="str">
        <f t="shared" ca="1" si="513"/>
        <v>卖</v>
      </c>
      <c r="I1618" s="3" t="str">
        <f ca="1">IF(H1617="买",$E1618/$E1617-1-IF(H1616="卖",参数!$B$3-IF(H1618="卖",参数!$B$3+参数!$B$4,0)),"")</f>
        <v/>
      </c>
      <c r="J1618" s="2">
        <f t="shared" ca="1" si="504"/>
        <v>7915.157876812963</v>
      </c>
      <c r="K1618" s="3">
        <f ca="1">J1618/MAX(J$2:J1618)-1</f>
        <v>-0.22022200481700138</v>
      </c>
      <c r="L1618" s="8">
        <f>L1617*(参数!$B$6-1)/(参数!$B$6+1)+E1618*2/(参数!$B$6+1)</f>
        <v>2884.5892386450337</v>
      </c>
      <c r="M1618" s="8">
        <f>M1617*(参数!$B$7-1)/(参数!$B$7+1)+E1618*2/(参数!$B$7+1)</f>
        <v>2997.6111673786854</v>
      </c>
      <c r="N1618" s="8">
        <f t="shared" si="496"/>
        <v>-113.02192873365175</v>
      </c>
      <c r="O1618" s="8">
        <f>O1617*(参数!$B$8-1)/(参数!$B$8+1)+N1618*2/(参数!$B$8+1)</f>
        <v>-110.02274379199184</v>
      </c>
      <c r="P1618" s="9" t="str">
        <f t="shared" si="505"/>
        <v>卖</v>
      </c>
      <c r="Q1618" s="7" t="str">
        <f>IF(P1617="买",$E1618/$E1617-1-IF(P1616="卖",参数!$B$3-IF(P1618="卖",参数!$B$3+参数!$B$4,0)),"")</f>
        <v/>
      </c>
      <c r="R1618" s="8">
        <f t="shared" si="506"/>
        <v>6036.4039977070324</v>
      </c>
      <c r="S1618" s="3">
        <f>R1618/MAX(R$2:R1618)-1</f>
        <v>-0.17263361747846984</v>
      </c>
      <c r="T1618" s="10">
        <f ca="1">IFERROR(AVERAGE(OFFSET(E1618,0,0,-参数!B$10,1)),"")</f>
        <v>2873.1224999999999</v>
      </c>
      <c r="U1618" s="10">
        <f ca="1">IFERROR(AVERAGE(OFFSET(E1618,0,0,-参数!B$11,1)),"")</f>
        <v>3092.1328148148118</v>
      </c>
      <c r="V1618" s="10">
        <f t="shared" ca="1" si="497"/>
        <v>-219.01031481481186</v>
      </c>
      <c r="W1618" s="10">
        <f ca="1">IFERROR(AVERAGE(OFFSET(V1618,0,0,-参数!B$12,1)),"")</f>
        <v>-187.01071773288115</v>
      </c>
      <c r="X1618" s="11" t="str">
        <f t="shared" ca="1" si="495"/>
        <v>卖</v>
      </c>
      <c r="Y1618" s="12" t="str">
        <f ca="1">IF(X1617="买",$E1618/$E1617-1-IF(X1616="卖",参数!$B$3-IF(X1618="卖",参数!$B$3+参数!$B$4,0)),"")</f>
        <v/>
      </c>
      <c r="Z1618" s="10">
        <f t="shared" ca="1" si="507"/>
        <v>5819.2407754282722</v>
      </c>
      <c r="AA1618" s="3">
        <f ca="1">Z1618/MAX(Z$2:Z1618)-1</f>
        <v>-0.25224944832802187</v>
      </c>
      <c r="AB1618" s="8">
        <f ca="1">IFERROR(AVERAGE(OFFSET(E1618,0,0,-参数!B$14,1)),"")</f>
        <v>2842.7237500000001</v>
      </c>
      <c r="AC1618" s="8">
        <f ca="1">IFERROR(AVERAGE(OFFSET(E1618,0,0,-参数!B$15,1)),"")</f>
        <v>2919.8437931034482</v>
      </c>
      <c r="AD1618" s="9" t="str">
        <f ca="1">IFERROR(IF(OR(AND(AB1618/AC1618-1&lt;参数!B$16,AB1618/AC1618-1&gt;参数!B$17),AB1618/AC1618-1&lt;参数!B$18),"买","卖"),"买")</f>
        <v>卖</v>
      </c>
      <c r="AE1618" s="7" t="str">
        <f ca="1">IF(AD1617="买",$E1618/$E1617-1-IF(AD1616="卖",参数!$B$3-IF(AD1618="卖",参数!$B$3+参数!$B$4,0)),"")</f>
        <v/>
      </c>
      <c r="AF1618" s="8">
        <f t="shared" ca="1" si="508"/>
        <v>7171.9078521404836</v>
      </c>
      <c r="AG1618" s="3">
        <f ca="1">AF1618/MAX(AF$2:AF1618)-1</f>
        <v>-0.19774105045475698</v>
      </c>
      <c r="AH1618">
        <f t="shared" ca="1" si="498"/>
        <v>0</v>
      </c>
      <c r="AI1618">
        <f t="shared" si="499"/>
        <v>0</v>
      </c>
      <c r="AJ1618">
        <f t="shared" ca="1" si="500"/>
        <v>0</v>
      </c>
      <c r="AK1618">
        <f t="shared" ca="1" si="501"/>
        <v>0</v>
      </c>
      <c r="AL1618">
        <f t="shared" ca="1" si="502"/>
        <v>0</v>
      </c>
      <c r="AM1618">
        <f t="shared" ca="1" si="503"/>
        <v>0</v>
      </c>
      <c r="AO1618" s="9">
        <f t="shared" si="509"/>
        <v>2.6200000000003456</v>
      </c>
      <c r="AP1618" s="15">
        <f ca="1">IFERROR(ABS(E1618-OFFSET(E1618,-参数!B$20,0,1,1))/SUM(OFFSET(AO1618,0,0,-参数!B$20,1)),0)</f>
        <v>0.12340024248955958</v>
      </c>
      <c r="AQ1618" s="16">
        <f ca="1">(参数!B$21+参数!B$22*'000300'!AP1618)^(参数!B$23)</f>
        <v>9.7081234002424993E-2</v>
      </c>
      <c r="AR1618" s="17">
        <f t="shared" ca="1" si="510"/>
        <v>2857.829880096222</v>
      </c>
      <c r="AS1618" s="9" t="str">
        <f ca="1">IF(E1618+参数!B$24&gt;=AR1618,"买","卖")</f>
        <v>买</v>
      </c>
      <c r="AT1618" s="7">
        <f ca="1">IF(AS1617="买",$E1618/$E1617-1-IF(AS1616="卖",参数!$B$3-IF(AS1618="卖",参数!$B$3+参数!$B$4,0)),"")</f>
        <v>-1.1522535676898036E-3</v>
      </c>
      <c r="AU1618" s="8">
        <f t="shared" ca="1" si="511"/>
        <v>5473.9672050162371</v>
      </c>
      <c r="AV1618" s="7">
        <f ca="1">AU1618/MAX(AU$2:AU1618)-1</f>
        <v>-9.5404849727148466E-2</v>
      </c>
      <c r="AW1618" s="3">
        <f t="shared" ca="1" si="494"/>
        <v>1.635123768248592E-3</v>
      </c>
      <c r="AX1618" s="11" t="str">
        <f ca="1">IFERROR(IF(E1618&gt;MAX(OFFSET(C1618,-1,0,-参数!B$27,1)),"买",IF(E1618&lt;MIN(OFFSET(D1618,-1,0,-参数!B$26,1)),"卖",AX1617)),"卖")</f>
        <v>卖</v>
      </c>
      <c r="AY1618" s="12" t="str">
        <f ca="1">IF(AX1617="买",$E1618/$E1617-1-IF(AX1616="卖",参数!$B$3-IF(AX1618="卖",参数!$B$3+参数!$B$4,0)),"")</f>
        <v/>
      </c>
      <c r="AZ1618" s="10">
        <f t="shared" ca="1" si="512"/>
        <v>6585.1189156582268</v>
      </c>
      <c r="BA1618" s="12">
        <f ca="1">AZ1618/MAX(AZ$2:AZ1618)-1</f>
        <v>-0.15381051431379233</v>
      </c>
    </row>
    <row r="1619" spans="1:53" x14ac:dyDescent="0.15">
      <c r="A1619" s="1">
        <v>40784</v>
      </c>
      <c r="B1619" s="6">
        <v>2875.78</v>
      </c>
      <c r="C1619" s="6">
        <v>2875.78</v>
      </c>
      <c r="D1619" s="6">
        <v>2847.48</v>
      </c>
      <c r="E1619" s="2">
        <v>2852.81</v>
      </c>
      <c r="F1619" s="3">
        <f>E1619/MAX(E$2:E1619)-1</f>
        <v>-0.51459708704825424</v>
      </c>
      <c r="G1619" s="2">
        <f ca="1">IFERROR(AVERAGE(OFFSET(E1619,0,0,-参数!B$2,1)),"")</f>
        <v>2969.7783928571434</v>
      </c>
      <c r="H1619" t="str">
        <f t="shared" ca="1" si="513"/>
        <v>卖</v>
      </c>
      <c r="I1619" s="3" t="str">
        <f ca="1">IF(H1618="买",$E1619/$E1618-1-IF(H1617="卖",参数!$B$3-IF(H1619="卖",参数!$B$3+参数!$B$4,0)),"")</f>
        <v/>
      </c>
      <c r="J1619" s="2">
        <f t="shared" ca="1" si="504"/>
        <v>7915.157876812963</v>
      </c>
      <c r="K1619" s="3">
        <f ca="1">J1619/MAX(J$2:J1619)-1</f>
        <v>-0.22022200481700138</v>
      </c>
      <c r="L1619" s="8">
        <f>L1618*(参数!$B$6-1)/(参数!$B$6+1)+E1619*2/(参数!$B$6+1)</f>
        <v>2881.5626444883637</v>
      </c>
      <c r="M1619" s="8">
        <f>M1618*(参数!$B$7-1)/(参数!$B$7+1)+E1619*2/(参数!$B$7+1)</f>
        <v>2994.1219826225729</v>
      </c>
      <c r="N1619" s="8">
        <f t="shared" si="496"/>
        <v>-112.55933813420916</v>
      </c>
      <c r="O1619" s="8">
        <f>O1618*(参数!$B$8-1)/(参数!$B$8+1)+N1619*2/(参数!$B$8+1)</f>
        <v>-110.53006266043531</v>
      </c>
      <c r="P1619" s="9" t="str">
        <f t="shared" si="505"/>
        <v>卖</v>
      </c>
      <c r="Q1619" s="7" t="str">
        <f>IF(P1618="买",$E1619/$E1618-1-IF(P1617="卖",参数!$B$3-IF(P1619="卖",参数!$B$3+参数!$B$4,0)),"")</f>
        <v/>
      </c>
      <c r="R1619" s="8">
        <f t="shared" si="506"/>
        <v>6036.4039977070324</v>
      </c>
      <c r="S1619" s="3">
        <f>R1619/MAX(R$2:R1619)-1</f>
        <v>-0.17263361747846984</v>
      </c>
      <c r="T1619" s="10">
        <f ca="1">IFERROR(AVERAGE(OFFSET(E1619,0,0,-参数!B$10,1)),"")</f>
        <v>2866.8769999999995</v>
      </c>
      <c r="U1619" s="10">
        <f ca="1">IFERROR(AVERAGE(OFFSET(E1619,0,0,-参数!B$11,1)),"")</f>
        <v>3090.5329876543183</v>
      </c>
      <c r="V1619" s="10">
        <f t="shared" ca="1" si="497"/>
        <v>-223.65598765431878</v>
      </c>
      <c r="W1619" s="10">
        <f ca="1">IFERROR(AVERAGE(OFFSET(V1619,0,0,-参数!B$12,1)),"")</f>
        <v>-194.20580639730323</v>
      </c>
      <c r="X1619" s="11" t="str">
        <f t="shared" ca="1" si="495"/>
        <v>卖</v>
      </c>
      <c r="Y1619" s="12" t="str">
        <f ca="1">IF(X1618="买",$E1619/$E1618-1-IF(X1617="卖",参数!$B$3-IF(X1619="卖",参数!$B$3+参数!$B$4,0)),"")</f>
        <v/>
      </c>
      <c r="Z1619" s="10">
        <f t="shared" ca="1" si="507"/>
        <v>5819.2407754282722</v>
      </c>
      <c r="AA1619" s="3">
        <f ca="1">Z1619/MAX(Z$2:Z1619)-1</f>
        <v>-0.25224944832802187</v>
      </c>
      <c r="AB1619" s="8">
        <f ca="1">IFERROR(AVERAGE(OFFSET(E1619,0,0,-参数!B$14,1)),"")</f>
        <v>2838.5737500000005</v>
      </c>
      <c r="AC1619" s="8">
        <f ca="1">IFERROR(AVERAGE(OFFSET(E1619,0,0,-参数!B$15,1)),"")</f>
        <v>2911.4879310344827</v>
      </c>
      <c r="AD1619" s="9" t="str">
        <f ca="1">IFERROR(IF(OR(AND(AB1619/AC1619-1&lt;参数!B$16,AB1619/AC1619-1&gt;参数!B$17),AB1619/AC1619-1&lt;参数!B$18),"买","卖"),"买")</f>
        <v>卖</v>
      </c>
      <c r="AE1619" s="7" t="str">
        <f ca="1">IF(AD1618="买",$E1619/$E1618-1-IF(AD1617="卖",参数!$B$3-IF(AD1619="卖",参数!$B$3+参数!$B$4,0)),"")</f>
        <v/>
      </c>
      <c r="AF1619" s="8">
        <f t="shared" ca="1" si="508"/>
        <v>7171.9078521404836</v>
      </c>
      <c r="AG1619" s="3">
        <f ca="1">AF1619/MAX(AF$2:AF1619)-1</f>
        <v>-0.19774105045475698</v>
      </c>
      <c r="AH1619">
        <f t="shared" ca="1" si="498"/>
        <v>0</v>
      </c>
      <c r="AI1619">
        <f t="shared" si="499"/>
        <v>0</v>
      </c>
      <c r="AJ1619">
        <f t="shared" ca="1" si="500"/>
        <v>0</v>
      </c>
      <c r="AK1619">
        <f t="shared" ca="1" si="501"/>
        <v>0</v>
      </c>
      <c r="AL1619">
        <f t="shared" ca="1" si="502"/>
        <v>1</v>
      </c>
      <c r="AM1619">
        <f t="shared" ca="1" si="503"/>
        <v>0</v>
      </c>
      <c r="AO1619" s="9">
        <f t="shared" si="509"/>
        <v>48.409999999999854</v>
      </c>
      <c r="AP1619" s="15">
        <f ca="1">IFERROR(ABS(E1619-OFFSET(E1619,-参数!B$20,0,1,1))/SUM(OFFSET(AO1619,0,0,-参数!B$20,1)),0)</f>
        <v>0.13667236496313109</v>
      </c>
      <c r="AQ1619" s="16">
        <f ca="1">(参数!B$21+参数!B$22*'000300'!AP1619)^(参数!B$23)</f>
        <v>0.1098888321894215</v>
      </c>
      <c r="AR1619" s="17">
        <f t="shared" ca="1" si="510"/>
        <v>2857.2782513347174</v>
      </c>
      <c r="AS1619" s="9" t="str">
        <f ca="1">IF(E1619+参数!B$24&gt;=AR1619,"买","卖")</f>
        <v>买</v>
      </c>
      <c r="AT1619" s="7">
        <f ca="1">IF(AS1618="买",$E1619/$E1618-1-IF(AS1617="卖",参数!$B$3-IF(AS1619="卖",参数!$B$3+参数!$B$4,0)),"")</f>
        <v>-1.6686083785441896E-2</v>
      </c>
      <c r="AU1619" s="8">
        <f t="shared" ca="1" si="511"/>
        <v>5382.6281295945746</v>
      </c>
      <c r="AV1619" s="7">
        <f ca="1">AU1619/MAX(AU$2:AU1619)-1</f>
        <v>-0.11049900019650571</v>
      </c>
      <c r="AW1619" s="3">
        <f t="shared" ref="AW1619:AW1682" ca="1" si="514">AR1619/AR1618-1</f>
        <v>-1.9302365243867303E-4</v>
      </c>
      <c r="AX1619" s="11" t="str">
        <f ca="1">IFERROR(IF(E1619&gt;MAX(OFFSET(C1619,-1,0,-参数!B$27,1)),"买",IF(E1619&lt;MIN(OFFSET(D1619,-1,0,-参数!B$26,1)),"卖",AX1618)),"卖")</f>
        <v>卖</v>
      </c>
      <c r="AY1619" s="12" t="str">
        <f ca="1">IF(AX1618="买",$E1619/$E1618-1-IF(AX1617="卖",参数!$B$3-IF(AX1619="卖",参数!$B$3+参数!$B$4,0)),"")</f>
        <v/>
      </c>
      <c r="AZ1619" s="10">
        <f t="shared" ca="1" si="512"/>
        <v>6585.1189156582268</v>
      </c>
      <c r="BA1619" s="12">
        <f ca="1">AZ1619/MAX(AZ$2:AZ1619)-1</f>
        <v>-0.15381051431379233</v>
      </c>
    </row>
    <row r="1620" spans="1:53" x14ac:dyDescent="0.15">
      <c r="A1620" s="1">
        <v>40785</v>
      </c>
      <c r="B1620" s="6">
        <v>2875.14</v>
      </c>
      <c r="C1620" s="6">
        <v>2901.73</v>
      </c>
      <c r="D1620" s="6">
        <v>2838.33</v>
      </c>
      <c r="E1620" s="2">
        <v>2841.74</v>
      </c>
      <c r="F1620" s="3">
        <f>E1620/MAX(E$2:E1620)-1</f>
        <v>-0.51648063703804536</v>
      </c>
      <c r="G1620" s="2">
        <f ca="1">IFERROR(AVERAGE(OFFSET(E1620,0,0,-参数!B$2,1)),"")</f>
        <v>2967.8389285714288</v>
      </c>
      <c r="H1620" t="str">
        <f t="shared" ca="1" si="513"/>
        <v>卖</v>
      </c>
      <c r="I1620" s="3" t="str">
        <f ca="1">IF(H1619="买",$E1620/$E1619-1-IF(H1618="卖",参数!$B$3-IF(H1620="卖",参数!$B$3+参数!$B$4,0)),"")</f>
        <v/>
      </c>
      <c r="J1620" s="2">
        <f t="shared" ca="1" si="504"/>
        <v>7915.157876812963</v>
      </c>
      <c r="K1620" s="3">
        <f ca="1">J1620/MAX(J$2:J1620)-1</f>
        <v>-0.22022200481700138</v>
      </c>
      <c r="L1620" s="8">
        <f>L1619*(参数!$B$6-1)/(参数!$B$6+1)+E1620*2/(参数!$B$6+1)</f>
        <v>2877.7700116799479</v>
      </c>
      <c r="M1620" s="8">
        <f>M1619*(参数!$B$7-1)/(参数!$B$7+1)+E1620*2/(参数!$B$7+1)</f>
        <v>2990.4501276196193</v>
      </c>
      <c r="N1620" s="8">
        <f t="shared" si="496"/>
        <v>-112.6801159396714</v>
      </c>
      <c r="O1620" s="8">
        <f>O1619*(参数!$B$8-1)/(参数!$B$8+1)+N1620*2/(参数!$B$8+1)</f>
        <v>-110.96007331628252</v>
      </c>
      <c r="P1620" s="9" t="str">
        <f t="shared" si="505"/>
        <v>卖</v>
      </c>
      <c r="Q1620" s="7" t="str">
        <f>IF(P1619="买",$E1620/$E1619-1-IF(P1618="卖",参数!$B$3-IF(P1620="卖",参数!$B$3+参数!$B$4,0)),"")</f>
        <v/>
      </c>
      <c r="R1620" s="8">
        <f t="shared" si="506"/>
        <v>6036.4039977070324</v>
      </c>
      <c r="S1620" s="3">
        <f>R1620/MAX(R$2:R1620)-1</f>
        <v>-0.17263361747846984</v>
      </c>
      <c r="T1620" s="10">
        <f ca="1">IFERROR(AVERAGE(OFFSET(E1620,0,0,-参数!B$10,1)),"")</f>
        <v>2861.145</v>
      </c>
      <c r="U1620" s="10">
        <f ca="1">IFERROR(AVERAGE(OFFSET(E1620,0,0,-参数!B$11,1)),"")</f>
        <v>3088.7623209876515</v>
      </c>
      <c r="V1620" s="10">
        <f t="shared" ca="1" si="497"/>
        <v>-227.61732098765151</v>
      </c>
      <c r="W1620" s="10">
        <f ca="1">IFERROR(AVERAGE(OFFSET(V1620,0,0,-参数!B$12,1)),"")</f>
        <v>-200.97984455667472</v>
      </c>
      <c r="X1620" s="11" t="str">
        <f t="shared" ca="1" si="495"/>
        <v>卖</v>
      </c>
      <c r="Y1620" s="12" t="str">
        <f ca="1">IF(X1619="买",$E1620/$E1619-1-IF(X1618="卖",参数!$B$3-IF(X1620="卖",参数!$B$3+参数!$B$4,0)),"")</f>
        <v/>
      </c>
      <c r="Z1620" s="10">
        <f t="shared" ca="1" si="507"/>
        <v>5819.2407754282722</v>
      </c>
      <c r="AA1620" s="3">
        <f ca="1">Z1620/MAX(Z$2:Z1620)-1</f>
        <v>-0.25224944832802187</v>
      </c>
      <c r="AB1620" s="8">
        <f ca="1">IFERROR(AVERAGE(OFFSET(E1620,0,0,-参数!B$14,1)),"")</f>
        <v>2839.51</v>
      </c>
      <c r="AC1620" s="8">
        <f ca="1">IFERROR(AVERAGE(OFFSET(E1620,0,0,-参数!B$15,1)),"")</f>
        <v>2902.8731034482762</v>
      </c>
      <c r="AD1620" s="9" t="str">
        <f ca="1">IFERROR(IF(OR(AND(AB1620/AC1620-1&lt;参数!B$16,AB1620/AC1620-1&gt;参数!B$17),AB1620/AC1620-1&lt;参数!B$18),"买","卖"),"买")</f>
        <v>卖</v>
      </c>
      <c r="AE1620" s="7" t="str">
        <f ca="1">IF(AD1619="买",$E1620/$E1619-1-IF(AD1618="卖",参数!$B$3-IF(AD1620="卖",参数!$B$3+参数!$B$4,0)),"")</f>
        <v/>
      </c>
      <c r="AF1620" s="8">
        <f t="shared" ca="1" si="508"/>
        <v>7171.9078521404836</v>
      </c>
      <c r="AG1620" s="3">
        <f ca="1">AF1620/MAX(AF$2:AF1620)-1</f>
        <v>-0.19774105045475698</v>
      </c>
      <c r="AH1620">
        <f t="shared" ca="1" si="498"/>
        <v>0</v>
      </c>
      <c r="AI1620">
        <f t="shared" si="499"/>
        <v>0</v>
      </c>
      <c r="AJ1620">
        <f t="shared" ca="1" si="500"/>
        <v>0</v>
      </c>
      <c r="AK1620">
        <f t="shared" ca="1" si="501"/>
        <v>0</v>
      </c>
      <c r="AL1620">
        <f t="shared" ca="1" si="502"/>
        <v>1</v>
      </c>
      <c r="AM1620">
        <f t="shared" ca="1" si="503"/>
        <v>0</v>
      </c>
      <c r="AO1620" s="9">
        <f t="shared" si="509"/>
        <v>11.070000000000164</v>
      </c>
      <c r="AP1620" s="15">
        <f ca="1">IFERROR(ABS(E1620-OFFSET(E1620,-参数!B$20,0,1,1))/SUM(OFFSET(AO1620,0,0,-参数!B$20,1)),0)</f>
        <v>0.14207822272764195</v>
      </c>
      <c r="AQ1620" s="16">
        <f ca="1">(参数!B$21+参数!B$22*'000300'!AP1620)^(参数!B$23)</f>
        <v>0.11510548493217448</v>
      </c>
      <c r="AR1620" s="17">
        <f t="shared" ca="1" si="510"/>
        <v>2855.4897133798368</v>
      </c>
      <c r="AS1620" s="9" t="str">
        <f ca="1">IF(E1620+参数!B$24&gt;=AR1620,"买","卖")</f>
        <v>卖</v>
      </c>
      <c r="AT1620" s="7">
        <f ca="1">IF(AS1619="买",$E1620/$E1619-1-IF(AS1618="卖",参数!$B$3-IF(AS1620="卖",参数!$B$3+参数!$B$4,0)),"")</f>
        <v>-3.8803846032509082E-3</v>
      </c>
      <c r="AU1620" s="8">
        <f t="shared" ca="1" si="511"/>
        <v>5361.7414622754704</v>
      </c>
      <c r="AV1620" s="7">
        <f ca="1">AU1620/MAX(AU$2:AU1620)-1</f>
        <v>-0.1139506061807195</v>
      </c>
      <c r="AW1620" s="3">
        <f t="shared" ca="1" si="514"/>
        <v>-6.259586213016588E-4</v>
      </c>
      <c r="AX1620" s="11" t="str">
        <f ca="1">IFERROR(IF(E1620&gt;MAX(OFFSET(C1620,-1,0,-参数!B$27,1)),"买",IF(E1620&lt;MIN(OFFSET(D1620,-1,0,-参数!B$26,1)),"卖",AX1619)),"卖")</f>
        <v>卖</v>
      </c>
      <c r="AY1620" s="12" t="str">
        <f ca="1">IF(AX1619="买",$E1620/$E1619-1-IF(AX1618="卖",参数!$B$3-IF(AX1620="卖",参数!$B$3+参数!$B$4,0)),"")</f>
        <v/>
      </c>
      <c r="AZ1620" s="10">
        <f t="shared" ca="1" si="512"/>
        <v>6585.1189156582268</v>
      </c>
      <c r="BA1620" s="12">
        <f ca="1">AZ1620/MAX(AZ$2:AZ1620)-1</f>
        <v>-0.15381051431379233</v>
      </c>
    </row>
    <row r="1621" spans="1:53" x14ac:dyDescent="0.15">
      <c r="A1621" s="1">
        <v>40786</v>
      </c>
      <c r="B1621" s="6">
        <v>2843.99</v>
      </c>
      <c r="C1621" s="6">
        <v>2855.31</v>
      </c>
      <c r="D1621" s="6">
        <v>2823.77</v>
      </c>
      <c r="E1621" s="2">
        <v>2846.78</v>
      </c>
      <c r="F1621" s="3">
        <f>E1621/MAX(E$2:E1621)-1</f>
        <v>-0.51562308582318106</v>
      </c>
      <c r="G1621" s="2">
        <f ca="1">IFERROR(AVERAGE(OFFSET(E1621,0,0,-参数!B$2,1)),"")</f>
        <v>2965.2178571428567</v>
      </c>
      <c r="H1621" t="str">
        <f t="shared" ca="1" si="513"/>
        <v>卖</v>
      </c>
      <c r="I1621" s="3" t="str">
        <f ca="1">IF(H1620="买",$E1621/$E1620-1-IF(H1619="卖",参数!$B$3-IF(H1621="卖",参数!$B$3+参数!$B$4,0)),"")</f>
        <v/>
      </c>
      <c r="J1621" s="2">
        <f t="shared" ca="1" si="504"/>
        <v>7915.157876812963</v>
      </c>
      <c r="K1621" s="3">
        <f ca="1">J1621/MAX(J$2:J1621)-1</f>
        <v>-0.22022200481700138</v>
      </c>
      <c r="L1621" s="8">
        <f>L1620*(参数!$B$6-1)/(参数!$B$6+1)+E1621*2/(参数!$B$6+1)</f>
        <v>2874.8185819961432</v>
      </c>
      <c r="M1621" s="8">
        <f>M1620*(参数!$B$7-1)/(参数!$B$7+1)+E1621*2/(参数!$B$7+1)</f>
        <v>2986.9881968336044</v>
      </c>
      <c r="N1621" s="8">
        <f t="shared" si="496"/>
        <v>-112.16961483746127</v>
      </c>
      <c r="O1621" s="8">
        <f>O1620*(参数!$B$8-1)/(参数!$B$8+1)+N1621*2/(参数!$B$8+1)</f>
        <v>-111.20198162051827</v>
      </c>
      <c r="P1621" s="9" t="str">
        <f t="shared" si="505"/>
        <v>卖</v>
      </c>
      <c r="Q1621" s="7" t="str">
        <f>IF(P1620="买",$E1621/$E1620-1-IF(P1619="卖",参数!$B$3-IF(P1621="卖",参数!$B$3+参数!$B$4,0)),"")</f>
        <v/>
      </c>
      <c r="R1621" s="8">
        <f t="shared" si="506"/>
        <v>6036.4039977070324</v>
      </c>
      <c r="S1621" s="3">
        <f>R1621/MAX(R$2:R1621)-1</f>
        <v>-0.17263361747846984</v>
      </c>
      <c r="T1621" s="10">
        <f ca="1">IFERROR(AVERAGE(OFFSET(E1621,0,0,-参数!B$10,1)),"")</f>
        <v>2855.7404999999994</v>
      </c>
      <c r="U1621" s="10">
        <f ca="1">IFERROR(AVERAGE(OFFSET(E1621,0,0,-参数!B$11,1)),"")</f>
        <v>3086.962567901232</v>
      </c>
      <c r="V1621" s="10">
        <f t="shared" ca="1" si="497"/>
        <v>-231.22206790123255</v>
      </c>
      <c r="W1621" s="10">
        <f ca="1">IFERROR(AVERAGE(OFFSET(V1621,0,0,-参数!B$12,1)),"")</f>
        <v>-207.33248540964897</v>
      </c>
      <c r="X1621" s="11" t="str">
        <f t="shared" ca="1" si="495"/>
        <v>卖</v>
      </c>
      <c r="Y1621" s="12" t="str">
        <f ca="1">IF(X1620="买",$E1621/$E1620-1-IF(X1619="卖",参数!$B$3-IF(X1621="卖",参数!$B$3+参数!$B$4,0)),"")</f>
        <v/>
      </c>
      <c r="Z1621" s="10">
        <f t="shared" ca="1" si="507"/>
        <v>5819.2407754282722</v>
      </c>
      <c r="AA1621" s="3">
        <f ca="1">Z1621/MAX(Z$2:Z1621)-1</f>
        <v>-0.25224944832802187</v>
      </c>
      <c r="AB1621" s="8">
        <f ca="1">IFERROR(AVERAGE(OFFSET(E1621,0,0,-参数!B$14,1)),"")</f>
        <v>2844.3999999999996</v>
      </c>
      <c r="AC1621" s="8">
        <f ca="1">IFERROR(AVERAGE(OFFSET(E1621,0,0,-参数!B$15,1)),"")</f>
        <v>2895.5503448275867</v>
      </c>
      <c r="AD1621" s="9" t="str">
        <f ca="1">IFERROR(IF(OR(AND(AB1621/AC1621-1&lt;参数!B$16,AB1621/AC1621-1&gt;参数!B$17),AB1621/AC1621-1&lt;参数!B$18),"买","卖"),"买")</f>
        <v>卖</v>
      </c>
      <c r="AE1621" s="7" t="str">
        <f ca="1">IF(AD1620="买",$E1621/$E1620-1-IF(AD1619="卖",参数!$B$3-IF(AD1621="卖",参数!$B$3+参数!$B$4,0)),"")</f>
        <v/>
      </c>
      <c r="AF1621" s="8">
        <f t="shared" ca="1" si="508"/>
        <v>7171.9078521404836</v>
      </c>
      <c r="AG1621" s="3">
        <f ca="1">AF1621/MAX(AF$2:AF1621)-1</f>
        <v>-0.19774105045475698</v>
      </c>
      <c r="AH1621">
        <f t="shared" ca="1" si="498"/>
        <v>0</v>
      </c>
      <c r="AI1621">
        <f t="shared" si="499"/>
        <v>0</v>
      </c>
      <c r="AJ1621">
        <f t="shared" ca="1" si="500"/>
        <v>0</v>
      </c>
      <c r="AK1621">
        <f t="shared" ca="1" si="501"/>
        <v>0</v>
      </c>
      <c r="AL1621">
        <f t="shared" ca="1" si="502"/>
        <v>1</v>
      </c>
      <c r="AM1621">
        <f t="shared" ca="1" si="503"/>
        <v>0</v>
      </c>
      <c r="AO1621" s="9">
        <f t="shared" si="509"/>
        <v>5.0400000000004184</v>
      </c>
      <c r="AP1621" s="15">
        <f ca="1">IFERROR(ABS(E1621-OFFSET(E1621,-参数!B$20,0,1,1))/SUM(OFFSET(AO1621,0,0,-参数!B$20,1)),0)</f>
        <v>9.3914229977933736E-2</v>
      </c>
      <c r="AQ1621" s="16">
        <f ca="1">(参数!B$21+参数!B$22*'000300'!AP1621)^(参数!B$23)</f>
        <v>6.8627231928706067E-2</v>
      </c>
      <c r="AR1621" s="17">
        <f t="shared" ca="1" si="510"/>
        <v>2854.8919898596864</v>
      </c>
      <c r="AS1621" s="9" t="str">
        <f ca="1">IF(E1621+参数!B$24&gt;=AR1621,"买","卖")</f>
        <v>买</v>
      </c>
      <c r="AT1621" s="7" t="str">
        <f ca="1">IF(AS1620="买",$E1621/$E1620-1-IF(AS1619="卖",参数!$B$3-IF(AS1621="卖",参数!$B$3+参数!$B$4,0)),"")</f>
        <v/>
      </c>
      <c r="AU1621" s="8">
        <f t="shared" ca="1" si="511"/>
        <v>5361.7414622754704</v>
      </c>
      <c r="AV1621" s="7">
        <f ca="1">AU1621/MAX(AU$2:AU1621)-1</f>
        <v>-0.1139506061807195</v>
      </c>
      <c r="AW1621" s="3">
        <f t="shared" ca="1" si="514"/>
        <v>-2.0932434718623494E-4</v>
      </c>
      <c r="AX1621" s="11" t="str">
        <f ca="1">IFERROR(IF(E1621&gt;MAX(OFFSET(C1621,-1,0,-参数!B$27,1)),"买",IF(E1621&lt;MIN(OFFSET(D1621,-1,0,-参数!B$26,1)),"卖",AX1620)),"卖")</f>
        <v>卖</v>
      </c>
      <c r="AY1621" s="12" t="str">
        <f ca="1">IF(AX1620="买",$E1621/$E1620-1-IF(AX1619="卖",参数!$B$3-IF(AX1621="卖",参数!$B$3+参数!$B$4,0)),"")</f>
        <v/>
      </c>
      <c r="AZ1621" s="10">
        <f t="shared" ca="1" si="512"/>
        <v>6585.1189156582268</v>
      </c>
      <c r="BA1621" s="12">
        <f ca="1">AZ1621/MAX(AZ$2:AZ1621)-1</f>
        <v>-0.15381051431379233</v>
      </c>
    </row>
    <row r="1622" spans="1:53" x14ac:dyDescent="0.15">
      <c r="A1622" s="1">
        <v>40787</v>
      </c>
      <c r="B1622" s="6">
        <v>2852.39</v>
      </c>
      <c r="C1622" s="6">
        <v>2869.25</v>
      </c>
      <c r="D1622" s="6">
        <v>2825.96</v>
      </c>
      <c r="E1622" s="2">
        <v>2834.54</v>
      </c>
      <c r="F1622" s="3">
        <f>E1622/MAX(E$2:E1622)-1</f>
        <v>-0.51770571020213707</v>
      </c>
      <c r="G1622" s="2">
        <f ca="1">IFERROR(AVERAGE(OFFSET(E1622,0,0,-参数!B$2,1)),"")</f>
        <v>2962.9217857142858</v>
      </c>
      <c r="H1622" t="str">
        <f t="shared" ca="1" si="513"/>
        <v>卖</v>
      </c>
      <c r="I1622" s="3" t="str">
        <f ca="1">IF(H1621="买",$E1622/$E1621-1-IF(H1620="卖",参数!$B$3-IF(H1622="卖",参数!$B$3+参数!$B$4,0)),"")</f>
        <v/>
      </c>
      <c r="J1622" s="2">
        <f t="shared" ca="1" si="504"/>
        <v>7915.157876812963</v>
      </c>
      <c r="K1622" s="3">
        <f ca="1">J1622/MAX(J$2:J1622)-1</f>
        <v>-0.22022200481700138</v>
      </c>
      <c r="L1622" s="8">
        <f>L1621*(参数!$B$6-1)/(参数!$B$6+1)+E1622*2/(参数!$B$6+1)</f>
        <v>2870.9825265679392</v>
      </c>
      <c r="M1622" s="8">
        <f>M1621*(参数!$B$7-1)/(参数!$B$7+1)+E1622*2/(参数!$B$7+1)</f>
        <v>2983.3147463074934</v>
      </c>
      <c r="N1622" s="8">
        <f t="shared" si="496"/>
        <v>-112.33221973955415</v>
      </c>
      <c r="O1622" s="8">
        <f>O1621*(参数!$B$8-1)/(参数!$B$8+1)+N1622*2/(参数!$B$8+1)</f>
        <v>-111.42802924432544</v>
      </c>
      <c r="P1622" s="9" t="str">
        <f t="shared" si="505"/>
        <v>卖</v>
      </c>
      <c r="Q1622" s="7" t="str">
        <f>IF(P1621="买",$E1622/$E1621-1-IF(P1620="卖",参数!$B$3-IF(P1622="卖",参数!$B$3+参数!$B$4,0)),"")</f>
        <v/>
      </c>
      <c r="R1622" s="8">
        <f t="shared" si="506"/>
        <v>6036.4039977070324</v>
      </c>
      <c r="S1622" s="3">
        <f>R1622/MAX(R$2:R1622)-1</f>
        <v>-0.17263361747846984</v>
      </c>
      <c r="T1622" s="10">
        <f ca="1">IFERROR(AVERAGE(OFFSET(E1622,0,0,-参数!B$10,1)),"")</f>
        <v>2849.4519999999998</v>
      </c>
      <c r="U1622" s="10">
        <f ca="1">IFERROR(AVERAGE(OFFSET(E1622,0,0,-参数!B$11,1)),"")</f>
        <v>3085.2324691357999</v>
      </c>
      <c r="V1622" s="10">
        <f t="shared" ca="1" si="497"/>
        <v>-235.7804691358001</v>
      </c>
      <c r="W1622" s="10">
        <f ca="1">IFERROR(AVERAGE(OFFSET(V1622,0,0,-参数!B$12,1)),"")</f>
        <v>-213.29852749719115</v>
      </c>
      <c r="X1622" s="11" t="str">
        <f t="shared" ca="1" si="495"/>
        <v>卖</v>
      </c>
      <c r="Y1622" s="12" t="str">
        <f ca="1">IF(X1621="买",$E1622/$E1621-1-IF(X1620="卖",参数!$B$3-IF(X1622="卖",参数!$B$3+参数!$B$4,0)),"")</f>
        <v/>
      </c>
      <c r="Z1622" s="10">
        <f t="shared" ca="1" si="507"/>
        <v>5819.2407754282722</v>
      </c>
      <c r="AA1622" s="3">
        <f ca="1">Z1622/MAX(Z$2:Z1622)-1</f>
        <v>-0.25224944832802187</v>
      </c>
      <c r="AB1622" s="8">
        <f ca="1">IFERROR(AVERAGE(OFFSET(E1622,0,0,-参数!B$14,1)),"")</f>
        <v>2851.4937499999996</v>
      </c>
      <c r="AC1622" s="8">
        <f ca="1">IFERROR(AVERAGE(OFFSET(E1622,0,0,-参数!B$15,1)),"")</f>
        <v>2887.5003448275861</v>
      </c>
      <c r="AD1622" s="9" t="str">
        <f ca="1">IFERROR(IF(OR(AND(AB1622/AC1622-1&lt;参数!B$16,AB1622/AC1622-1&gt;参数!B$17),AB1622/AC1622-1&lt;参数!B$18),"买","卖"),"买")</f>
        <v>卖</v>
      </c>
      <c r="AE1622" s="7" t="str">
        <f ca="1">IF(AD1621="买",$E1622/$E1621-1-IF(AD1620="卖",参数!$B$3-IF(AD1622="卖",参数!$B$3+参数!$B$4,0)),"")</f>
        <v/>
      </c>
      <c r="AF1622" s="8">
        <f t="shared" ca="1" si="508"/>
        <v>7171.9078521404836</v>
      </c>
      <c r="AG1622" s="3">
        <f ca="1">AF1622/MAX(AF$2:AF1622)-1</f>
        <v>-0.19774105045475698</v>
      </c>
      <c r="AH1622">
        <f t="shared" ca="1" si="498"/>
        <v>0</v>
      </c>
      <c r="AI1622">
        <f t="shared" si="499"/>
        <v>0</v>
      </c>
      <c r="AJ1622">
        <f t="shared" ca="1" si="500"/>
        <v>0</v>
      </c>
      <c r="AK1622">
        <f t="shared" ca="1" si="501"/>
        <v>0</v>
      </c>
      <c r="AL1622">
        <f t="shared" ca="1" si="502"/>
        <v>0</v>
      </c>
      <c r="AM1622">
        <f t="shared" ca="1" si="503"/>
        <v>0</v>
      </c>
      <c r="AO1622" s="9">
        <f t="shared" si="509"/>
        <v>12.240000000000236</v>
      </c>
      <c r="AP1622" s="15">
        <f ca="1">IFERROR(ABS(E1622-OFFSET(E1622,-参数!B$20,0,1,1))/SUM(OFFSET(AO1622,0,0,-参数!B$20,1)),0)</f>
        <v>0.10167729341495224</v>
      </c>
      <c r="AQ1622" s="16">
        <f ca="1">(参数!B$21+参数!B$22*'000300'!AP1622)^(参数!B$23)</f>
        <v>7.6118588145428906E-2</v>
      </c>
      <c r="AR1622" s="17">
        <f t="shared" ca="1" si="510"/>
        <v>2853.3428251256169</v>
      </c>
      <c r="AS1622" s="9" t="str">
        <f ca="1">IF(E1622+参数!B$24&gt;=AR1622,"买","卖")</f>
        <v>卖</v>
      </c>
      <c r="AT1622" s="7">
        <f ca="1">IF(AS1621="买",$E1622/$E1621-1-IF(AS1620="卖",参数!$B$3-IF(AS1622="卖",参数!$B$3+参数!$B$4,0)),"")</f>
        <v>-3.2995946297220699E-3</v>
      </c>
      <c r="AU1622" s="8">
        <f t="shared" ca="1" si="511"/>
        <v>5344.0498889405881</v>
      </c>
      <c r="AV1622" s="7">
        <f ca="1">AU1622/MAX(AU$2:AU1622)-1</f>
        <v>-0.11687421000223408</v>
      </c>
      <c r="AW1622" s="3">
        <f t="shared" ca="1" si="514"/>
        <v>-5.4263514681884839E-4</v>
      </c>
      <c r="AX1622" s="11" t="str">
        <f ca="1">IFERROR(IF(E1622&gt;MAX(OFFSET(C1622,-1,0,-参数!B$27,1)),"买",IF(E1622&lt;MIN(OFFSET(D1622,-1,0,-参数!B$26,1)),"卖",AX1621)),"卖")</f>
        <v>卖</v>
      </c>
      <c r="AY1622" s="12" t="str">
        <f ca="1">IF(AX1621="买",$E1622/$E1621-1-IF(AX1620="卖",参数!$B$3-IF(AX1622="卖",参数!$B$3+参数!$B$4,0)),"")</f>
        <v/>
      </c>
      <c r="AZ1622" s="10">
        <f t="shared" ca="1" si="512"/>
        <v>6585.1189156582268</v>
      </c>
      <c r="BA1622" s="12">
        <f ca="1">AZ1622/MAX(AZ$2:AZ1622)-1</f>
        <v>-0.15381051431379233</v>
      </c>
    </row>
    <row r="1623" spans="1:53" x14ac:dyDescent="0.15">
      <c r="A1623" s="1">
        <v>40788</v>
      </c>
      <c r="B1623" s="6">
        <v>2828.84</v>
      </c>
      <c r="C1623" s="6">
        <v>2836.62</v>
      </c>
      <c r="D1623" s="6">
        <v>2790.77</v>
      </c>
      <c r="E1623" s="2">
        <v>2803.85</v>
      </c>
      <c r="F1623" s="3">
        <f>E1623/MAX(E$2:E1623)-1</f>
        <v>-0.52292758456407817</v>
      </c>
      <c r="G1623" s="2">
        <f ca="1">IFERROR(AVERAGE(OFFSET(E1623,0,0,-参数!B$2,1)),"")</f>
        <v>2960.8908928571432</v>
      </c>
      <c r="H1623" t="str">
        <f t="shared" ca="1" si="513"/>
        <v>卖</v>
      </c>
      <c r="I1623" s="3" t="str">
        <f ca="1">IF(H1622="买",$E1623/$E1622-1-IF(H1621="卖",参数!$B$3-IF(H1623="卖",参数!$B$3+参数!$B$4,0)),"")</f>
        <v/>
      </c>
      <c r="J1623" s="2">
        <f t="shared" ca="1" si="504"/>
        <v>7915.157876812963</v>
      </c>
      <c r="K1623" s="3">
        <f ca="1">J1623/MAX(J$2:J1623)-1</f>
        <v>-0.22022200481700138</v>
      </c>
      <c r="L1623" s="8">
        <f>L1622*(参数!$B$6-1)/(参数!$B$6+1)+E1623*2/(参数!$B$6+1)</f>
        <v>2864.5889526090878</v>
      </c>
      <c r="M1623" s="8">
        <f>M1622*(参数!$B$7-1)/(参数!$B$7+1)+E1623*2/(参数!$B$7+1)</f>
        <v>2978.9902945892404</v>
      </c>
      <c r="N1623" s="8">
        <f t="shared" si="496"/>
        <v>-114.40134198015267</v>
      </c>
      <c r="O1623" s="8">
        <f>O1622*(参数!$B$8-1)/(参数!$B$8+1)+N1623*2/(参数!$B$8+1)</f>
        <v>-112.02269179149089</v>
      </c>
      <c r="P1623" s="9" t="str">
        <f t="shared" si="505"/>
        <v>卖</v>
      </c>
      <c r="Q1623" s="7" t="str">
        <f>IF(P1622="买",$E1623/$E1622-1-IF(P1621="卖",参数!$B$3-IF(P1623="卖",参数!$B$3+参数!$B$4,0)),"")</f>
        <v/>
      </c>
      <c r="R1623" s="8">
        <f t="shared" si="506"/>
        <v>6036.4039977070324</v>
      </c>
      <c r="S1623" s="3">
        <f>R1623/MAX(R$2:R1623)-1</f>
        <v>-0.17263361747846984</v>
      </c>
      <c r="T1623" s="10">
        <f ca="1">IFERROR(AVERAGE(OFFSET(E1623,0,0,-参数!B$10,1)),"")</f>
        <v>2844.7734999999998</v>
      </c>
      <c r="U1623" s="10">
        <f ca="1">IFERROR(AVERAGE(OFFSET(E1623,0,0,-参数!B$11,1)),"")</f>
        <v>3083.355456790121</v>
      </c>
      <c r="V1623" s="10">
        <f t="shared" ca="1" si="497"/>
        <v>-238.58195679012124</v>
      </c>
      <c r="W1623" s="10">
        <f ca="1">IFERROR(AVERAGE(OFFSET(V1623,0,0,-参数!B$12,1)),"")</f>
        <v>-218.62216105499149</v>
      </c>
      <c r="X1623" s="11" t="str">
        <f t="shared" ca="1" si="495"/>
        <v>卖</v>
      </c>
      <c r="Y1623" s="12" t="str">
        <f ca="1">IF(X1622="买",$E1623/$E1622-1-IF(X1621="卖",参数!$B$3-IF(X1623="卖",参数!$B$3+参数!$B$4,0)),"")</f>
        <v/>
      </c>
      <c r="Z1623" s="10">
        <f t="shared" ca="1" si="507"/>
        <v>5819.2407754282722</v>
      </c>
      <c r="AA1623" s="3">
        <f ca="1">Z1623/MAX(Z$2:Z1623)-1</f>
        <v>-0.25224944832802187</v>
      </c>
      <c r="AB1623" s="8">
        <f ca="1">IFERROR(AVERAGE(OFFSET(E1623,0,0,-参数!B$14,1)),"")</f>
        <v>2849.35</v>
      </c>
      <c r="AC1623" s="8">
        <f ca="1">IFERROR(AVERAGE(OFFSET(E1623,0,0,-参数!B$15,1)),"")</f>
        <v>2881.83</v>
      </c>
      <c r="AD1623" s="9" t="str">
        <f ca="1">IFERROR(IF(OR(AND(AB1623/AC1623-1&lt;参数!B$16,AB1623/AC1623-1&gt;参数!B$17),AB1623/AC1623-1&lt;参数!B$18),"买","卖"),"买")</f>
        <v>卖</v>
      </c>
      <c r="AE1623" s="7" t="str">
        <f ca="1">IF(AD1622="买",$E1623/$E1622-1-IF(AD1621="卖",参数!$B$3-IF(AD1623="卖",参数!$B$3+参数!$B$4,0)),"")</f>
        <v/>
      </c>
      <c r="AF1623" s="8">
        <f t="shared" ca="1" si="508"/>
        <v>7171.9078521404836</v>
      </c>
      <c r="AG1623" s="3">
        <f ca="1">AF1623/MAX(AF$2:AF1623)-1</f>
        <v>-0.19774105045475698</v>
      </c>
      <c r="AH1623">
        <f t="shared" ca="1" si="498"/>
        <v>0</v>
      </c>
      <c r="AI1623">
        <f t="shared" si="499"/>
        <v>0</v>
      </c>
      <c r="AJ1623">
        <f t="shared" ca="1" si="500"/>
        <v>0</v>
      </c>
      <c r="AK1623">
        <f t="shared" ca="1" si="501"/>
        <v>0</v>
      </c>
      <c r="AL1623">
        <f t="shared" ca="1" si="502"/>
        <v>0</v>
      </c>
      <c r="AM1623">
        <f t="shared" ca="1" si="503"/>
        <v>0</v>
      </c>
      <c r="AO1623" s="9">
        <f t="shared" si="509"/>
        <v>30.690000000000055</v>
      </c>
      <c r="AP1623" s="15">
        <f ca="1">IFERROR(ABS(E1623-OFFSET(E1623,-参数!B$20,0,1,1))/SUM(OFFSET(AO1623,0,0,-参数!B$20,1)),0)</f>
        <v>9.9197336156043397E-2</v>
      </c>
      <c r="AQ1623" s="16">
        <f ca="1">(参数!B$21+参数!B$22*'000300'!AP1623)^(参数!B$23)</f>
        <v>7.3725429390581881E-2</v>
      </c>
      <c r="AR1623" s="17">
        <f t="shared" ca="1" si="510"/>
        <v>2849.693945341478</v>
      </c>
      <c r="AS1623" s="9" t="str">
        <f ca="1">IF(E1623+参数!B$24&gt;=AR1623,"买","卖")</f>
        <v>卖</v>
      </c>
      <c r="AT1623" s="7" t="str">
        <f ca="1">IF(AS1622="买",$E1623/$E1622-1-IF(AS1621="卖",参数!$B$3-IF(AS1623="卖",参数!$B$3+参数!$B$4,0)),"")</f>
        <v/>
      </c>
      <c r="AU1623" s="8">
        <f t="shared" ca="1" si="511"/>
        <v>5344.0498889405881</v>
      </c>
      <c r="AV1623" s="7">
        <f ca="1">AU1623/MAX(AU$2:AU1623)-1</f>
        <v>-0.11687421000223408</v>
      </c>
      <c r="AW1623" s="3">
        <f t="shared" ca="1" si="514"/>
        <v>-1.2788087544223226E-3</v>
      </c>
      <c r="AX1623" s="11" t="str">
        <f ca="1">IFERROR(IF(E1623&gt;MAX(OFFSET(C1623,-1,0,-参数!B$27,1)),"买",IF(E1623&lt;MIN(OFFSET(D1623,-1,0,-参数!B$26,1)),"卖",AX1622)),"卖")</f>
        <v>卖</v>
      </c>
      <c r="AY1623" s="12" t="str">
        <f ca="1">IF(AX1622="买",$E1623/$E1622-1-IF(AX1621="卖",参数!$B$3-IF(AX1623="卖",参数!$B$3+参数!$B$4,0)),"")</f>
        <v/>
      </c>
      <c r="AZ1623" s="10">
        <f t="shared" ca="1" si="512"/>
        <v>6585.1189156582268</v>
      </c>
      <c r="BA1623" s="12">
        <f ca="1">AZ1623/MAX(AZ$2:AZ1623)-1</f>
        <v>-0.15381051431379233</v>
      </c>
    </row>
    <row r="1624" spans="1:53" x14ac:dyDescent="0.15">
      <c r="A1624" s="1">
        <v>40791</v>
      </c>
      <c r="B1624" s="6">
        <v>2780.83</v>
      </c>
      <c r="C1624" s="6">
        <v>2780.83</v>
      </c>
      <c r="D1624" s="6">
        <v>2743.38</v>
      </c>
      <c r="E1624" s="2">
        <v>2743.82</v>
      </c>
      <c r="F1624" s="3">
        <f>E1624/MAX(E$2:E1624)-1</f>
        <v>-0.53314163206969301</v>
      </c>
      <c r="G1624" s="2">
        <f ca="1">IFERROR(AVERAGE(OFFSET(E1624,0,0,-参数!B$2,1)),"")</f>
        <v>2958.2419642857139</v>
      </c>
      <c r="H1624" t="str">
        <f t="shared" ca="1" si="513"/>
        <v>卖</v>
      </c>
      <c r="I1624" s="3" t="str">
        <f ca="1">IF(H1623="买",$E1624/$E1623-1-IF(H1622="卖",参数!$B$3-IF(H1624="卖",参数!$B$3+参数!$B$4,0)),"")</f>
        <v/>
      </c>
      <c r="J1624" s="2">
        <f t="shared" ca="1" si="504"/>
        <v>7915.157876812963</v>
      </c>
      <c r="K1624" s="3">
        <f ca="1">J1624/MAX(J$2:J1624)-1</f>
        <v>-0.22022200481700138</v>
      </c>
      <c r="L1624" s="8">
        <f>L1623*(参数!$B$6-1)/(参数!$B$6+1)+E1624*2/(参数!$B$6+1)</f>
        <v>2853.0871475986987</v>
      </c>
      <c r="M1624" s="8">
        <f>M1623*(参数!$B$7-1)/(参数!$B$7+1)+E1624*2/(参数!$B$7+1)</f>
        <v>2973.3235405027526</v>
      </c>
      <c r="N1624" s="8">
        <f t="shared" si="496"/>
        <v>-120.2363929040539</v>
      </c>
      <c r="O1624" s="8">
        <f>O1623*(参数!$B$8-1)/(参数!$B$8+1)+N1624*2/(参数!$B$8+1)</f>
        <v>-113.66543201400349</v>
      </c>
      <c r="P1624" s="9" t="str">
        <f t="shared" si="505"/>
        <v>卖</v>
      </c>
      <c r="Q1624" s="7" t="str">
        <f>IF(P1623="买",$E1624/$E1623-1-IF(P1622="卖",参数!$B$3-IF(P1624="卖",参数!$B$3+参数!$B$4,0)),"")</f>
        <v/>
      </c>
      <c r="R1624" s="8">
        <f t="shared" si="506"/>
        <v>6036.4039977070324</v>
      </c>
      <c r="S1624" s="3">
        <f>R1624/MAX(R$2:R1624)-1</f>
        <v>-0.17263361747846984</v>
      </c>
      <c r="T1624" s="10">
        <f ca="1">IFERROR(AVERAGE(OFFSET(E1624,0,0,-参数!B$10,1)),"")</f>
        <v>2842.2694999999999</v>
      </c>
      <c r="U1624" s="10">
        <f ca="1">IFERROR(AVERAGE(OFFSET(E1624,0,0,-参数!B$11,1)),"")</f>
        <v>3081.3853086419736</v>
      </c>
      <c r="V1624" s="10">
        <f t="shared" ca="1" si="497"/>
        <v>-239.11580864197367</v>
      </c>
      <c r="W1624" s="10">
        <f ca="1">IFERROR(AVERAGE(OFFSET(V1624,0,0,-参数!B$12,1)),"")</f>
        <v>-222.94321043770771</v>
      </c>
      <c r="X1624" s="11" t="str">
        <f t="shared" ca="1" si="495"/>
        <v>卖</v>
      </c>
      <c r="Y1624" s="12" t="str">
        <f ca="1">IF(X1623="买",$E1624/$E1623-1-IF(X1622="卖",参数!$B$3-IF(X1624="卖",参数!$B$3+参数!$B$4,0)),"")</f>
        <v/>
      </c>
      <c r="Z1624" s="10">
        <f t="shared" ca="1" si="507"/>
        <v>5819.2407754282722</v>
      </c>
      <c r="AA1624" s="3">
        <f ca="1">Z1624/MAX(Z$2:Z1624)-1</f>
        <v>-0.25224944832802187</v>
      </c>
      <c r="AB1624" s="8">
        <f ca="1">IFERROR(AVERAGE(OFFSET(E1624,0,0,-参数!B$14,1)),"")</f>
        <v>2841.0749999999998</v>
      </c>
      <c r="AC1624" s="8">
        <f ca="1">IFERROR(AVERAGE(OFFSET(E1624,0,0,-参数!B$15,1)),"")</f>
        <v>2873.76275862069</v>
      </c>
      <c r="AD1624" s="9" t="str">
        <f ca="1">IFERROR(IF(OR(AND(AB1624/AC1624-1&lt;参数!B$16,AB1624/AC1624-1&gt;参数!B$17),AB1624/AC1624-1&lt;参数!B$18),"买","卖"),"买")</f>
        <v>卖</v>
      </c>
      <c r="AE1624" s="7" t="str">
        <f ca="1">IF(AD1623="买",$E1624/$E1623-1-IF(AD1622="卖",参数!$B$3-IF(AD1624="卖",参数!$B$3+参数!$B$4,0)),"")</f>
        <v/>
      </c>
      <c r="AF1624" s="8">
        <f t="shared" ca="1" si="508"/>
        <v>7171.9078521404836</v>
      </c>
      <c r="AG1624" s="3">
        <f ca="1">AF1624/MAX(AF$2:AF1624)-1</f>
        <v>-0.19774105045475698</v>
      </c>
      <c r="AH1624">
        <f t="shared" ca="1" si="498"/>
        <v>0</v>
      </c>
      <c r="AI1624">
        <f t="shared" si="499"/>
        <v>0</v>
      </c>
      <c r="AJ1624">
        <f t="shared" ca="1" si="500"/>
        <v>0</v>
      </c>
      <c r="AK1624">
        <f t="shared" ca="1" si="501"/>
        <v>0</v>
      </c>
      <c r="AL1624">
        <f t="shared" ca="1" si="502"/>
        <v>0</v>
      </c>
      <c r="AM1624">
        <f t="shared" ca="1" si="503"/>
        <v>0</v>
      </c>
      <c r="AO1624" s="9">
        <f t="shared" si="509"/>
        <v>60.029999999999745</v>
      </c>
      <c r="AP1624" s="15">
        <f ca="1">IFERROR(ABS(E1624-OFFSET(E1624,-参数!B$20,0,1,1))/SUM(OFFSET(AO1624,0,0,-参数!B$20,1)),0)</f>
        <v>0.12165596506332776</v>
      </c>
      <c r="AQ1624" s="16">
        <f ca="1">(参数!B$21+参数!B$22*'000300'!AP1624)^(参数!B$23)</f>
        <v>9.5398006286111281E-2</v>
      </c>
      <c r="AR1624" s="17">
        <f t="shared" ca="1" si="510"/>
        <v>2839.593782038256</v>
      </c>
      <c r="AS1624" s="9" t="str">
        <f ca="1">IF(E1624+参数!B$24&gt;=AR1624,"买","卖")</f>
        <v>卖</v>
      </c>
      <c r="AT1624" s="7" t="str">
        <f ca="1">IF(AS1623="买",$E1624/$E1623-1-IF(AS1622="卖",参数!$B$3-IF(AS1624="卖",参数!$B$3+参数!$B$4,0)),"")</f>
        <v/>
      </c>
      <c r="AU1624" s="8">
        <f t="shared" ca="1" si="511"/>
        <v>5344.0498889405881</v>
      </c>
      <c r="AV1624" s="7">
        <f ca="1">AU1624/MAX(AU$2:AU1624)-1</f>
        <v>-0.11687421000223408</v>
      </c>
      <c r="AW1624" s="3">
        <f t="shared" ca="1" si="514"/>
        <v>-3.5442975621059469E-3</v>
      </c>
      <c r="AX1624" s="11" t="str">
        <f ca="1">IFERROR(IF(E1624&gt;MAX(OFFSET(C1624,-1,0,-参数!B$27,1)),"买",IF(E1624&lt;MIN(OFFSET(D1624,-1,0,-参数!B$26,1)),"卖",AX1623)),"卖")</f>
        <v>卖</v>
      </c>
      <c r="AY1624" s="12" t="str">
        <f ca="1">IF(AX1623="买",$E1624/$E1623-1-IF(AX1622="卖",参数!$B$3-IF(AX1624="卖",参数!$B$3+参数!$B$4,0)),"")</f>
        <v/>
      </c>
      <c r="AZ1624" s="10">
        <f t="shared" ca="1" si="512"/>
        <v>6585.1189156582268</v>
      </c>
      <c r="BA1624" s="12">
        <f ca="1">AZ1624/MAX(AZ$2:AZ1624)-1</f>
        <v>-0.15381051431379233</v>
      </c>
    </row>
    <row r="1625" spans="1:53" x14ac:dyDescent="0.15">
      <c r="A1625" s="1">
        <v>40792</v>
      </c>
      <c r="B1625" s="6">
        <v>2727.75</v>
      </c>
      <c r="C1625" s="6">
        <v>2745.36</v>
      </c>
      <c r="D1625" s="6">
        <v>2711.07</v>
      </c>
      <c r="E1625" s="2">
        <v>2723.3</v>
      </c>
      <c r="F1625" s="3">
        <f>E1625/MAX(E$2:E1625)-1</f>
        <v>-0.53663309058735442</v>
      </c>
      <c r="G1625" s="2">
        <f ca="1">IFERROR(AVERAGE(OFFSET(E1625,0,0,-参数!B$2,1)),"")</f>
        <v>2955.5348214285709</v>
      </c>
      <c r="H1625" t="str">
        <f t="shared" ca="1" si="513"/>
        <v>卖</v>
      </c>
      <c r="I1625" s="3" t="str">
        <f ca="1">IF(H1624="买",$E1625/$E1624-1-IF(H1623="卖",参数!$B$3-IF(H1625="卖",参数!$B$3+参数!$B$4,0)),"")</f>
        <v/>
      </c>
      <c r="J1625" s="2">
        <f t="shared" ca="1" si="504"/>
        <v>7915.157876812963</v>
      </c>
      <c r="K1625" s="3">
        <f ca="1">J1625/MAX(J$2:J1625)-1</f>
        <v>-0.22022200481700138</v>
      </c>
      <c r="L1625" s="8">
        <f>L1624*(参数!$B$6-1)/(参数!$B$6+1)+E1625*2/(参数!$B$6+1)</f>
        <v>2840.7264668750131</v>
      </c>
      <c r="M1625" s="8">
        <f>M1624*(参数!$B$7-1)/(参数!$B$7+1)+E1625*2/(参数!$B$7+1)</f>
        <v>2967.2988768761807</v>
      </c>
      <c r="N1625" s="8">
        <f t="shared" si="496"/>
        <v>-126.57241000116755</v>
      </c>
      <c r="O1625" s="8">
        <f>O1624*(参数!$B$8-1)/(参数!$B$8+1)+N1625*2/(参数!$B$8+1)</f>
        <v>-116.2468276114363</v>
      </c>
      <c r="P1625" s="9" t="str">
        <f t="shared" si="505"/>
        <v>卖</v>
      </c>
      <c r="Q1625" s="7" t="str">
        <f>IF(P1624="买",$E1625/$E1624-1-IF(P1623="卖",参数!$B$3-IF(P1625="卖",参数!$B$3+参数!$B$4,0)),"")</f>
        <v/>
      </c>
      <c r="R1625" s="8">
        <f t="shared" si="506"/>
        <v>6036.4039977070324</v>
      </c>
      <c r="S1625" s="3">
        <f>R1625/MAX(R$2:R1625)-1</f>
        <v>-0.17263361747846984</v>
      </c>
      <c r="T1625" s="10">
        <f ca="1">IFERROR(AVERAGE(OFFSET(E1625,0,0,-参数!B$10,1)),"")</f>
        <v>2838.5250000000001</v>
      </c>
      <c r="U1625" s="10">
        <f ca="1">IFERROR(AVERAGE(OFFSET(E1625,0,0,-参数!B$11,1)),"")</f>
        <v>3079.5379999999986</v>
      </c>
      <c r="V1625" s="10">
        <f t="shared" ca="1" si="497"/>
        <v>-241.01299999999856</v>
      </c>
      <c r="W1625" s="10">
        <f ca="1">IFERROR(AVERAGE(OFFSET(V1625,0,0,-参数!B$12,1)),"")</f>
        <v>-226.68928507294916</v>
      </c>
      <c r="X1625" s="11" t="str">
        <f t="shared" ca="1" si="495"/>
        <v>卖</v>
      </c>
      <c r="Y1625" s="12" t="str">
        <f ca="1">IF(X1624="买",$E1625/$E1624-1-IF(X1623="卖",参数!$B$3-IF(X1625="卖",参数!$B$3+参数!$B$4,0)),"")</f>
        <v/>
      </c>
      <c r="Z1625" s="10">
        <f t="shared" ca="1" si="507"/>
        <v>5819.2407754282722</v>
      </c>
      <c r="AA1625" s="3">
        <f ca="1">Z1625/MAX(Z$2:Z1625)-1</f>
        <v>-0.25224944832802187</v>
      </c>
      <c r="AB1625" s="8">
        <f ca="1">IFERROR(AVERAGE(OFFSET(E1625,0,0,-参数!B$14,1)),"")</f>
        <v>2818.5074999999997</v>
      </c>
      <c r="AC1625" s="8">
        <f ca="1">IFERROR(AVERAGE(OFFSET(E1625,0,0,-参数!B$15,1)),"")</f>
        <v>2864.2196551724142</v>
      </c>
      <c r="AD1625" s="9" t="str">
        <f ca="1">IFERROR(IF(OR(AND(AB1625/AC1625-1&lt;参数!B$16,AB1625/AC1625-1&gt;参数!B$17),AB1625/AC1625-1&lt;参数!B$18),"买","卖"),"买")</f>
        <v>卖</v>
      </c>
      <c r="AE1625" s="7" t="str">
        <f ca="1">IF(AD1624="买",$E1625/$E1624-1-IF(AD1623="卖",参数!$B$3-IF(AD1625="卖",参数!$B$3+参数!$B$4,0)),"")</f>
        <v/>
      </c>
      <c r="AF1625" s="8">
        <f t="shared" ca="1" si="508"/>
        <v>7171.9078521404836</v>
      </c>
      <c r="AG1625" s="3">
        <f ca="1">AF1625/MAX(AF$2:AF1625)-1</f>
        <v>-0.19774105045475698</v>
      </c>
      <c r="AH1625">
        <f t="shared" ca="1" si="498"/>
        <v>0</v>
      </c>
      <c r="AI1625">
        <f t="shared" si="499"/>
        <v>0</v>
      </c>
      <c r="AJ1625">
        <f t="shared" ca="1" si="500"/>
        <v>0</v>
      </c>
      <c r="AK1625">
        <f t="shared" ca="1" si="501"/>
        <v>0</v>
      </c>
      <c r="AL1625">
        <f t="shared" ca="1" si="502"/>
        <v>0</v>
      </c>
      <c r="AM1625">
        <f t="shared" ca="1" si="503"/>
        <v>0</v>
      </c>
      <c r="AO1625" s="9">
        <f t="shared" si="509"/>
        <v>20.519999999999982</v>
      </c>
      <c r="AP1625" s="15">
        <f ca="1">IFERROR(ABS(E1625-OFFSET(E1625,-参数!B$20,0,1,1))/SUM(OFFSET(AO1625,0,0,-参数!B$20,1)),0)</f>
        <v>0.12413176037362081</v>
      </c>
      <c r="AQ1625" s="16">
        <f ca="1">(参数!B$21+参数!B$22*'000300'!AP1625)^(参数!B$23)</f>
        <v>9.778714876054409E-2</v>
      </c>
      <c r="AR1625" s="17">
        <f t="shared" ca="1" si="510"/>
        <v>2828.2217446741552</v>
      </c>
      <c r="AS1625" s="9" t="str">
        <f ca="1">IF(E1625+参数!B$24&gt;=AR1625,"买","卖")</f>
        <v>卖</v>
      </c>
      <c r="AT1625" s="7" t="str">
        <f ca="1">IF(AS1624="买",$E1625/$E1624-1-IF(AS1623="卖",参数!$B$3-IF(AS1625="卖",参数!$B$3+参数!$B$4,0)),"")</f>
        <v/>
      </c>
      <c r="AU1625" s="8">
        <f t="shared" ca="1" si="511"/>
        <v>5344.0498889405881</v>
      </c>
      <c r="AV1625" s="7">
        <f ca="1">AU1625/MAX(AU$2:AU1625)-1</f>
        <v>-0.11687421000223408</v>
      </c>
      <c r="AW1625" s="3">
        <f t="shared" ca="1" si="514"/>
        <v>-4.0048113346473624E-3</v>
      </c>
      <c r="AX1625" s="11" t="str">
        <f ca="1">IFERROR(IF(E1625&gt;MAX(OFFSET(C1625,-1,0,-参数!B$27,1)),"买",IF(E1625&lt;MIN(OFFSET(D1625,-1,0,-参数!B$26,1)),"卖",AX1624)),"卖")</f>
        <v>卖</v>
      </c>
      <c r="AY1625" s="12" t="str">
        <f ca="1">IF(AX1624="买",$E1625/$E1624-1-IF(AX1623="卖",参数!$B$3-IF(AX1625="卖",参数!$B$3+参数!$B$4,0)),"")</f>
        <v/>
      </c>
      <c r="AZ1625" s="10">
        <f t="shared" ca="1" si="512"/>
        <v>6585.1189156582268</v>
      </c>
      <c r="BA1625" s="12">
        <f ca="1">AZ1625/MAX(AZ$2:AZ1625)-1</f>
        <v>-0.15381051431379233</v>
      </c>
    </row>
    <row r="1626" spans="1:53" x14ac:dyDescent="0.15">
      <c r="A1626" s="1">
        <v>40793</v>
      </c>
      <c r="B1626" s="6">
        <v>2738.79</v>
      </c>
      <c r="C1626" s="6">
        <v>2779.21</v>
      </c>
      <c r="D1626" s="6">
        <v>2730.06</v>
      </c>
      <c r="E1626" s="2">
        <v>2779.09</v>
      </c>
      <c r="F1626" s="3">
        <f>E1626/MAX(E$2:E1626)-1</f>
        <v>-0.52714047505614914</v>
      </c>
      <c r="G1626" s="2">
        <f ca="1">IFERROR(AVERAGE(OFFSET(E1626,0,0,-参数!B$2,1)),"")</f>
        <v>2953.2137499999994</v>
      </c>
      <c r="H1626" t="str">
        <f t="shared" ca="1" si="513"/>
        <v>卖</v>
      </c>
      <c r="I1626" s="3" t="str">
        <f ca="1">IF(H1625="买",$E1626/$E1625-1-IF(H1624="卖",参数!$B$3-IF(H1626="卖",参数!$B$3+参数!$B$4,0)),"")</f>
        <v/>
      </c>
      <c r="J1626" s="2">
        <f t="shared" ca="1" si="504"/>
        <v>7915.157876812963</v>
      </c>
      <c r="K1626" s="3">
        <f ca="1">J1626/MAX(J$2:J1626)-1</f>
        <v>-0.22022200481700138</v>
      </c>
      <c r="L1626" s="8">
        <f>L1625*(参数!$B$6-1)/(参数!$B$6+1)+E1626*2/(参数!$B$6+1)</f>
        <v>2834.8563271726312</v>
      </c>
      <c r="M1626" s="8">
        <f>M1625*(参数!$B$7-1)/(参数!$B$7+1)+E1626*2/(参数!$B$7+1)</f>
        <v>2962.7637232165134</v>
      </c>
      <c r="N1626" s="8">
        <f t="shared" si="496"/>
        <v>-127.90739604388227</v>
      </c>
      <c r="O1626" s="8">
        <f>O1625*(参数!$B$8-1)/(参数!$B$8+1)+N1626*2/(参数!$B$8+1)</f>
        <v>-118.5789412979255</v>
      </c>
      <c r="P1626" s="9" t="str">
        <f t="shared" si="505"/>
        <v>卖</v>
      </c>
      <c r="Q1626" s="7" t="str">
        <f>IF(P1625="买",$E1626/$E1625-1-IF(P1624="卖",参数!$B$3-IF(P1626="卖",参数!$B$3+参数!$B$4,0)),"")</f>
        <v/>
      </c>
      <c r="R1626" s="8">
        <f t="shared" si="506"/>
        <v>6036.4039977070324</v>
      </c>
      <c r="S1626" s="3">
        <f>R1626/MAX(R$2:R1626)-1</f>
        <v>-0.17263361747846984</v>
      </c>
      <c r="T1626" s="10">
        <f ca="1">IFERROR(AVERAGE(OFFSET(E1626,0,0,-参数!B$10,1)),"")</f>
        <v>2836.2735000000002</v>
      </c>
      <c r="U1626" s="10">
        <f ca="1">IFERROR(AVERAGE(OFFSET(E1626,0,0,-参数!B$11,1)),"")</f>
        <v>3077.8070370370356</v>
      </c>
      <c r="V1626" s="10">
        <f t="shared" ca="1" si="497"/>
        <v>-241.53353703703533</v>
      </c>
      <c r="W1626" s="10">
        <f ca="1">IFERROR(AVERAGE(OFFSET(V1626,0,0,-参数!B$12,1)),"")</f>
        <v>-229.88579854096287</v>
      </c>
      <c r="X1626" s="11" t="str">
        <f t="shared" ca="1" si="495"/>
        <v>卖</v>
      </c>
      <c r="Y1626" s="12" t="str">
        <f ca="1">IF(X1625="买",$E1626/$E1625-1-IF(X1624="卖",参数!$B$3-IF(X1626="卖",参数!$B$3+参数!$B$4,0)),"")</f>
        <v/>
      </c>
      <c r="Z1626" s="10">
        <f t="shared" ca="1" si="507"/>
        <v>5819.2407754282722</v>
      </c>
      <c r="AA1626" s="3">
        <f ca="1">Z1626/MAX(Z$2:Z1626)-1</f>
        <v>-0.25224944832802187</v>
      </c>
      <c r="AB1626" s="8">
        <f ca="1">IFERROR(AVERAGE(OFFSET(E1626,0,0,-参数!B$14,1)),"")</f>
        <v>2803.24125</v>
      </c>
      <c r="AC1626" s="8">
        <f ca="1">IFERROR(AVERAGE(OFFSET(E1626,0,0,-参数!B$15,1)),"")</f>
        <v>2857.2572413793105</v>
      </c>
      <c r="AD1626" s="9" t="str">
        <f ca="1">IFERROR(IF(OR(AND(AB1626/AC1626-1&lt;参数!B$16,AB1626/AC1626-1&gt;参数!B$17),AB1626/AC1626-1&lt;参数!B$18),"买","卖"),"买")</f>
        <v>卖</v>
      </c>
      <c r="AE1626" s="7" t="str">
        <f ca="1">IF(AD1625="买",$E1626/$E1625-1-IF(AD1624="卖",参数!$B$3-IF(AD1626="卖",参数!$B$3+参数!$B$4,0)),"")</f>
        <v/>
      </c>
      <c r="AF1626" s="8">
        <f t="shared" ca="1" si="508"/>
        <v>7171.9078521404836</v>
      </c>
      <c r="AG1626" s="3">
        <f ca="1">AF1626/MAX(AF$2:AF1626)-1</f>
        <v>-0.19774105045475698</v>
      </c>
      <c r="AH1626">
        <f t="shared" ca="1" si="498"/>
        <v>0</v>
      </c>
      <c r="AI1626">
        <f t="shared" si="499"/>
        <v>0</v>
      </c>
      <c r="AJ1626">
        <f t="shared" ca="1" si="500"/>
        <v>0</v>
      </c>
      <c r="AK1626">
        <f t="shared" ca="1" si="501"/>
        <v>0</v>
      </c>
      <c r="AL1626">
        <f t="shared" ca="1" si="502"/>
        <v>0</v>
      </c>
      <c r="AM1626">
        <f t="shared" ca="1" si="503"/>
        <v>0</v>
      </c>
      <c r="AO1626" s="9">
        <f t="shared" si="509"/>
        <v>55.789999999999964</v>
      </c>
      <c r="AP1626" s="15">
        <f ca="1">IFERROR(ABS(E1626-OFFSET(E1626,-参数!B$20,0,1,1))/SUM(OFFSET(AO1626,0,0,-参数!B$20,1)),0)</f>
        <v>8.8573592527139561E-2</v>
      </c>
      <c r="AQ1626" s="16">
        <f ca="1">(参数!B$21+参数!B$22*'000300'!AP1626)^(参数!B$23)</f>
        <v>6.3473516788689677E-2</v>
      </c>
      <c r="AR1626" s="17">
        <f t="shared" ca="1" si="510"/>
        <v>2825.1031800537226</v>
      </c>
      <c r="AS1626" s="9" t="str">
        <f ca="1">IF(E1626+参数!B$24&gt;=AR1626,"买","卖")</f>
        <v>卖</v>
      </c>
      <c r="AT1626" s="7" t="str">
        <f ca="1">IF(AS1625="买",$E1626/$E1625-1-IF(AS1624="卖",参数!$B$3-IF(AS1626="卖",参数!$B$3+参数!$B$4,0)),"")</f>
        <v/>
      </c>
      <c r="AU1626" s="8">
        <f t="shared" ca="1" si="511"/>
        <v>5344.0498889405881</v>
      </c>
      <c r="AV1626" s="7">
        <f ca="1">AU1626/MAX(AU$2:AU1626)-1</f>
        <v>-0.11687421000223408</v>
      </c>
      <c r="AW1626" s="3">
        <f t="shared" ca="1" si="514"/>
        <v>-1.1026591625303839E-3</v>
      </c>
      <c r="AX1626" s="11" t="str">
        <f ca="1">IFERROR(IF(E1626&gt;MAX(OFFSET(C1626,-1,0,-参数!B$27,1)),"买",IF(E1626&lt;MIN(OFFSET(D1626,-1,0,-参数!B$26,1)),"卖",AX1625)),"卖")</f>
        <v>卖</v>
      </c>
      <c r="AY1626" s="12" t="str">
        <f ca="1">IF(AX1625="买",$E1626/$E1625-1-IF(AX1624="卖",参数!$B$3-IF(AX1626="卖",参数!$B$3+参数!$B$4,0)),"")</f>
        <v/>
      </c>
      <c r="AZ1626" s="10">
        <f t="shared" ca="1" si="512"/>
        <v>6585.1189156582268</v>
      </c>
      <c r="BA1626" s="12">
        <f ca="1">AZ1626/MAX(AZ$2:AZ1626)-1</f>
        <v>-0.15381051431379233</v>
      </c>
    </row>
    <row r="1627" spans="1:53" x14ac:dyDescent="0.15">
      <c r="A1627" s="1">
        <v>40794</v>
      </c>
      <c r="B1627" s="6">
        <v>2788.83</v>
      </c>
      <c r="C1627" s="6">
        <v>2789.11</v>
      </c>
      <c r="D1627" s="6">
        <v>2755.8</v>
      </c>
      <c r="E1627" s="2">
        <v>2756.11</v>
      </c>
      <c r="F1627" s="3">
        <f>E1627/MAX(E$2:E1627)-1</f>
        <v>-0.53105050023820866</v>
      </c>
      <c r="G1627" s="2">
        <f ca="1">IFERROR(AVERAGE(OFFSET(E1627,0,0,-参数!B$2,1)),"")</f>
        <v>2950.4910714285702</v>
      </c>
      <c r="H1627" t="str">
        <f t="shared" ca="1" si="513"/>
        <v>卖</v>
      </c>
      <c r="I1627" s="3" t="str">
        <f ca="1">IF(H1626="买",$E1627/$E1626-1-IF(H1625="卖",参数!$B$3-IF(H1627="卖",参数!$B$3+参数!$B$4,0)),"")</f>
        <v/>
      </c>
      <c r="J1627" s="2">
        <f t="shared" ca="1" si="504"/>
        <v>7915.157876812963</v>
      </c>
      <c r="K1627" s="3">
        <f ca="1">J1627/MAX(J$2:J1627)-1</f>
        <v>-0.22022200481700138</v>
      </c>
      <c r="L1627" s="8">
        <f>L1626*(参数!$B$6-1)/(参数!$B$6+1)+E1627*2/(参数!$B$6+1)</f>
        <v>2827.3566769657136</v>
      </c>
      <c r="M1627" s="8">
        <f>M1626*(参数!$B$7-1)/(参数!$B$7+1)+E1627*2/(参数!$B$7+1)</f>
        <v>2957.7841154281637</v>
      </c>
      <c r="N1627" s="8">
        <f t="shared" si="496"/>
        <v>-130.42743846245003</v>
      </c>
      <c r="O1627" s="8">
        <f>O1626*(参数!$B$8-1)/(参数!$B$8+1)+N1627*2/(参数!$B$8+1)</f>
        <v>-120.94864073083041</v>
      </c>
      <c r="P1627" s="9" t="str">
        <f t="shared" si="505"/>
        <v>卖</v>
      </c>
      <c r="Q1627" s="7" t="str">
        <f>IF(P1626="买",$E1627/$E1626-1-IF(P1625="卖",参数!$B$3-IF(P1627="卖",参数!$B$3+参数!$B$4,0)),"")</f>
        <v/>
      </c>
      <c r="R1627" s="8">
        <f t="shared" si="506"/>
        <v>6036.4039977070324</v>
      </c>
      <c r="S1627" s="3">
        <f>R1627/MAX(R$2:R1627)-1</f>
        <v>-0.17263361747846984</v>
      </c>
      <c r="T1627" s="10">
        <f ca="1">IFERROR(AVERAGE(OFFSET(E1627,0,0,-参数!B$10,1)),"")</f>
        <v>2830.7330000000002</v>
      </c>
      <c r="U1627" s="10">
        <f ca="1">IFERROR(AVERAGE(OFFSET(E1627,0,0,-参数!B$11,1)),"")</f>
        <v>3076.0145925925917</v>
      </c>
      <c r="V1627" s="10">
        <f t="shared" ca="1" si="497"/>
        <v>-245.28159259259155</v>
      </c>
      <c r="W1627" s="10">
        <f ca="1">IFERROR(AVERAGE(OFFSET(V1627,0,0,-参数!B$12,1)),"")</f>
        <v>-232.70041638608092</v>
      </c>
      <c r="X1627" s="11" t="str">
        <f t="shared" ca="1" si="495"/>
        <v>卖</v>
      </c>
      <c r="Y1627" s="12" t="str">
        <f ca="1">IF(X1626="买",$E1627/$E1626-1-IF(X1625="卖",参数!$B$3-IF(X1627="卖",参数!$B$3+参数!$B$4,0)),"")</f>
        <v/>
      </c>
      <c r="Z1627" s="10">
        <f t="shared" ca="1" si="507"/>
        <v>5819.2407754282722</v>
      </c>
      <c r="AA1627" s="3">
        <f ca="1">Z1627/MAX(Z$2:Z1627)-1</f>
        <v>-0.25224944832802187</v>
      </c>
      <c r="AB1627" s="8">
        <f ca="1">IFERROR(AVERAGE(OFFSET(E1627,0,0,-参数!B$14,1)),"")</f>
        <v>2791.1537500000004</v>
      </c>
      <c r="AC1627" s="8">
        <f ca="1">IFERROR(AVERAGE(OFFSET(E1627,0,0,-参数!B$15,1)),"")</f>
        <v>2849.8100000000004</v>
      </c>
      <c r="AD1627" s="9" t="str">
        <f ca="1">IFERROR(IF(OR(AND(AB1627/AC1627-1&lt;参数!B$16,AB1627/AC1627-1&gt;参数!B$17),AB1627/AC1627-1&lt;参数!B$18),"买","卖"),"买")</f>
        <v>卖</v>
      </c>
      <c r="AE1627" s="7" t="str">
        <f ca="1">IF(AD1626="买",$E1627/$E1626-1-IF(AD1625="卖",参数!$B$3-IF(AD1627="卖",参数!$B$3+参数!$B$4,0)),"")</f>
        <v/>
      </c>
      <c r="AF1627" s="8">
        <f t="shared" ca="1" si="508"/>
        <v>7171.9078521404836</v>
      </c>
      <c r="AG1627" s="3">
        <f ca="1">AF1627/MAX(AF$2:AF1627)-1</f>
        <v>-0.19774105045475698</v>
      </c>
      <c r="AH1627">
        <f t="shared" ca="1" si="498"/>
        <v>0</v>
      </c>
      <c r="AI1627">
        <f t="shared" si="499"/>
        <v>0</v>
      </c>
      <c r="AJ1627">
        <f t="shared" ca="1" si="500"/>
        <v>0</v>
      </c>
      <c r="AK1627">
        <f t="shared" ca="1" si="501"/>
        <v>0</v>
      </c>
      <c r="AL1627">
        <f t="shared" ca="1" si="502"/>
        <v>0</v>
      </c>
      <c r="AM1627">
        <f t="shared" ca="1" si="503"/>
        <v>0</v>
      </c>
      <c r="AO1627" s="9">
        <f t="shared" si="509"/>
        <v>22.980000000000018</v>
      </c>
      <c r="AP1627" s="15">
        <f ca="1">IFERROR(ABS(E1627-OFFSET(E1627,-参数!B$20,0,1,1))/SUM(OFFSET(AO1627,0,0,-参数!B$20,1)),0)</f>
        <v>0.12545810481335881</v>
      </c>
      <c r="AQ1627" s="16">
        <f ca="1">(参数!B$21+参数!B$22*'000300'!AP1627)^(参数!B$23)</f>
        <v>9.9067071144891244E-2</v>
      </c>
      <c r="AR1627" s="17">
        <f t="shared" ca="1" si="510"/>
        <v>2818.2682277768281</v>
      </c>
      <c r="AS1627" s="9" t="str">
        <f ca="1">IF(E1627+参数!B$24&gt;=AR1627,"买","卖")</f>
        <v>卖</v>
      </c>
      <c r="AT1627" s="7" t="str">
        <f ca="1">IF(AS1626="买",$E1627/$E1626-1-IF(AS1625="卖",参数!$B$3-IF(AS1627="卖",参数!$B$3+参数!$B$4,0)),"")</f>
        <v/>
      </c>
      <c r="AU1627" s="8">
        <f t="shared" ca="1" si="511"/>
        <v>5344.0498889405881</v>
      </c>
      <c r="AV1627" s="7">
        <f ca="1">AU1627/MAX(AU$2:AU1627)-1</f>
        <v>-0.11687421000223408</v>
      </c>
      <c r="AW1627" s="3">
        <f t="shared" ca="1" si="514"/>
        <v>-2.4193637687826008E-3</v>
      </c>
      <c r="AX1627" s="11" t="str">
        <f ca="1">IFERROR(IF(E1627&gt;MAX(OFFSET(C1627,-1,0,-参数!B$27,1)),"买",IF(E1627&lt;MIN(OFFSET(D1627,-1,0,-参数!B$26,1)),"卖",AX1626)),"卖")</f>
        <v>卖</v>
      </c>
      <c r="AY1627" s="12" t="str">
        <f ca="1">IF(AX1626="买",$E1627/$E1626-1-IF(AX1625="卖",参数!$B$3-IF(AX1627="卖",参数!$B$3+参数!$B$4,0)),"")</f>
        <v/>
      </c>
      <c r="AZ1627" s="10">
        <f t="shared" ca="1" si="512"/>
        <v>6585.1189156582268</v>
      </c>
      <c r="BA1627" s="12">
        <f ca="1">AZ1627/MAX(AZ$2:AZ1627)-1</f>
        <v>-0.15381051431379233</v>
      </c>
    </row>
    <row r="1628" spans="1:53" x14ac:dyDescent="0.15">
      <c r="A1628" s="1">
        <v>40795</v>
      </c>
      <c r="B1628" s="6">
        <v>2770.15</v>
      </c>
      <c r="C1628" s="6">
        <v>2796.35</v>
      </c>
      <c r="D1628" s="6">
        <v>2739.62</v>
      </c>
      <c r="E1628" s="2">
        <v>2751.1</v>
      </c>
      <c r="F1628" s="3">
        <f>E1628/MAX(E$2:E1628)-1</f>
        <v>-0.53190294698155582</v>
      </c>
      <c r="G1628" s="2">
        <f ca="1">IFERROR(AVERAGE(OFFSET(E1628,0,0,-参数!B$2,1)),"")</f>
        <v>2946.8030357142848</v>
      </c>
      <c r="H1628" t="str">
        <f t="shared" ca="1" si="513"/>
        <v>卖</v>
      </c>
      <c r="I1628" s="3" t="str">
        <f ca="1">IF(H1627="买",$E1628/$E1627-1-IF(H1626="卖",参数!$B$3-IF(H1628="卖",参数!$B$3+参数!$B$4,0)),"")</f>
        <v/>
      </c>
      <c r="J1628" s="2">
        <f t="shared" ca="1" si="504"/>
        <v>7915.157876812963</v>
      </c>
      <c r="K1628" s="3">
        <f ca="1">J1628/MAX(J$2:J1628)-1</f>
        <v>-0.22022200481700138</v>
      </c>
      <c r="L1628" s="8">
        <f>L1627*(参数!$B$6-1)/(参数!$B$6+1)+E1628*2/(参数!$B$6+1)</f>
        <v>2820.0941363023121</v>
      </c>
      <c r="M1628" s="8">
        <f>M1627*(参数!$B$7-1)/(参数!$B$7+1)+E1628*2/(参数!$B$7+1)</f>
        <v>2952.8037752973646</v>
      </c>
      <c r="N1628" s="8">
        <f t="shared" si="496"/>
        <v>-132.7096389950525</v>
      </c>
      <c r="O1628" s="8">
        <f>O1627*(参数!$B$8-1)/(参数!$B$8+1)+N1628*2/(参数!$B$8+1)</f>
        <v>-123.30084038367482</v>
      </c>
      <c r="P1628" s="9" t="str">
        <f t="shared" si="505"/>
        <v>卖</v>
      </c>
      <c r="Q1628" s="7" t="str">
        <f>IF(P1627="买",$E1628/$E1627-1-IF(P1626="卖",参数!$B$3-IF(P1628="卖",参数!$B$3+参数!$B$4,0)),"")</f>
        <v/>
      </c>
      <c r="R1628" s="8">
        <f t="shared" si="506"/>
        <v>6036.4039977070324</v>
      </c>
      <c r="S1628" s="3">
        <f>R1628/MAX(R$2:R1628)-1</f>
        <v>-0.17263361747846984</v>
      </c>
      <c r="T1628" s="10">
        <f ca="1">IFERROR(AVERAGE(OFFSET(E1628,0,0,-参数!B$10,1)),"")</f>
        <v>2824.5195000000003</v>
      </c>
      <c r="U1628" s="10">
        <f ca="1">IFERROR(AVERAGE(OFFSET(E1628,0,0,-参数!B$11,1)),"")</f>
        <v>3074.079234567901</v>
      </c>
      <c r="V1628" s="10">
        <f t="shared" ca="1" si="497"/>
        <v>-249.5597345679007</v>
      </c>
      <c r="W1628" s="10">
        <f ca="1">IFERROR(AVERAGE(OFFSET(V1628,0,0,-参数!B$12,1)),"")</f>
        <v>-235.67016273849416</v>
      </c>
      <c r="X1628" s="11" t="str">
        <f t="shared" ca="1" si="495"/>
        <v>卖</v>
      </c>
      <c r="Y1628" s="12" t="str">
        <f ca="1">IF(X1627="买",$E1628/$E1627-1-IF(X1626="卖",参数!$B$3-IF(X1628="卖",参数!$B$3+参数!$B$4,0)),"")</f>
        <v/>
      </c>
      <c r="Z1628" s="10">
        <f t="shared" ca="1" si="507"/>
        <v>5819.2407754282722</v>
      </c>
      <c r="AA1628" s="3">
        <f ca="1">Z1628/MAX(Z$2:Z1628)-1</f>
        <v>-0.25224944832802187</v>
      </c>
      <c r="AB1628" s="8">
        <f ca="1">IFERROR(AVERAGE(OFFSET(E1628,0,0,-参数!B$14,1)),"")</f>
        <v>2779.82375</v>
      </c>
      <c r="AC1628" s="8">
        <f ca="1">IFERROR(AVERAGE(OFFSET(E1628,0,0,-参数!B$15,1)),"")</f>
        <v>2841.9955172413797</v>
      </c>
      <c r="AD1628" s="9" t="str">
        <f ca="1">IFERROR(IF(OR(AND(AB1628/AC1628-1&lt;参数!B$16,AB1628/AC1628-1&gt;参数!B$17),AB1628/AC1628-1&lt;参数!B$18),"买","卖"),"买")</f>
        <v>卖</v>
      </c>
      <c r="AE1628" s="7" t="str">
        <f ca="1">IF(AD1627="买",$E1628/$E1627-1-IF(AD1626="卖",参数!$B$3-IF(AD1628="卖",参数!$B$3+参数!$B$4,0)),"")</f>
        <v/>
      </c>
      <c r="AF1628" s="8">
        <f t="shared" ca="1" si="508"/>
        <v>7171.9078521404836</v>
      </c>
      <c r="AG1628" s="3">
        <f ca="1">AF1628/MAX(AF$2:AF1628)-1</f>
        <v>-0.19774105045475698</v>
      </c>
      <c r="AH1628">
        <f t="shared" ca="1" si="498"/>
        <v>0</v>
      </c>
      <c r="AI1628">
        <f t="shared" si="499"/>
        <v>0</v>
      </c>
      <c r="AJ1628">
        <f t="shared" ca="1" si="500"/>
        <v>0</v>
      </c>
      <c r="AK1628">
        <f t="shared" ca="1" si="501"/>
        <v>0</v>
      </c>
      <c r="AL1628">
        <f t="shared" ca="1" si="502"/>
        <v>0</v>
      </c>
      <c r="AM1628">
        <f t="shared" ca="1" si="503"/>
        <v>0</v>
      </c>
      <c r="AO1628" s="9">
        <f t="shared" si="509"/>
        <v>5.0100000000002183</v>
      </c>
      <c r="AP1628" s="15">
        <f ca="1">IFERROR(ABS(E1628-OFFSET(E1628,-参数!B$20,0,1,1))/SUM(OFFSET(AO1628,0,0,-参数!B$20,1)),0)</f>
        <v>0.1291944681263815</v>
      </c>
      <c r="AQ1628" s="16">
        <f ca="1">(参数!B$21+参数!B$22*'000300'!AP1628)^(参数!B$23)</f>
        <v>0.10267266174195813</v>
      </c>
      <c r="AR1628" s="17">
        <f t="shared" ca="1" si="510"/>
        <v>2811.3718870464913</v>
      </c>
      <c r="AS1628" s="9" t="str">
        <f ca="1">IF(E1628+参数!B$24&gt;=AR1628,"买","卖")</f>
        <v>卖</v>
      </c>
      <c r="AT1628" s="7" t="str">
        <f ca="1">IF(AS1627="买",$E1628/$E1627-1-IF(AS1626="卖",参数!$B$3-IF(AS1628="卖",参数!$B$3+参数!$B$4,0)),"")</f>
        <v/>
      </c>
      <c r="AU1628" s="8">
        <f t="shared" ca="1" si="511"/>
        <v>5344.0498889405881</v>
      </c>
      <c r="AV1628" s="7">
        <f ca="1">AU1628/MAX(AU$2:AU1628)-1</f>
        <v>-0.11687421000223408</v>
      </c>
      <c r="AW1628" s="3">
        <f t="shared" ca="1" si="514"/>
        <v>-2.4470136172158874E-3</v>
      </c>
      <c r="AX1628" s="11" t="str">
        <f ca="1">IFERROR(IF(E1628&gt;MAX(OFFSET(C1628,-1,0,-参数!B$27,1)),"买",IF(E1628&lt;MIN(OFFSET(D1628,-1,0,-参数!B$26,1)),"卖",AX1627)),"卖")</f>
        <v>卖</v>
      </c>
      <c r="AY1628" s="12" t="str">
        <f ca="1">IF(AX1627="买",$E1628/$E1627-1-IF(AX1626="卖",参数!$B$3-IF(AX1628="卖",参数!$B$3+参数!$B$4,0)),"")</f>
        <v/>
      </c>
      <c r="AZ1628" s="10">
        <f t="shared" ca="1" si="512"/>
        <v>6585.1189156582268</v>
      </c>
      <c r="BA1628" s="12">
        <f ca="1">AZ1628/MAX(AZ$2:AZ1628)-1</f>
        <v>-0.15381051431379233</v>
      </c>
    </row>
    <row r="1629" spans="1:53" x14ac:dyDescent="0.15">
      <c r="A1629" s="1">
        <v>40799</v>
      </c>
      <c r="B1629" s="6">
        <v>2712.44</v>
      </c>
      <c r="C1629" s="6">
        <v>2726.19</v>
      </c>
      <c r="D1629" s="6">
        <v>2698.66</v>
      </c>
      <c r="E1629" s="2">
        <v>2720.28</v>
      </c>
      <c r="F1629" s="3">
        <f>E1629/MAX(E$2:E1629)-1</f>
        <v>-0.53714694072007074</v>
      </c>
      <c r="G1629" s="2">
        <f ca="1">IFERROR(AVERAGE(OFFSET(E1629,0,0,-参数!B$2,1)),"")</f>
        <v>2941.3174999999997</v>
      </c>
      <c r="H1629" t="str">
        <f t="shared" ca="1" si="513"/>
        <v>卖</v>
      </c>
      <c r="I1629" s="3" t="str">
        <f ca="1">IF(H1628="买",$E1629/$E1628-1-IF(H1627="卖",参数!$B$3-IF(H1629="卖",参数!$B$3+参数!$B$4,0)),"")</f>
        <v/>
      </c>
      <c r="J1629" s="2">
        <f t="shared" ca="1" si="504"/>
        <v>7915.157876812963</v>
      </c>
      <c r="K1629" s="3">
        <f ca="1">J1629/MAX(J$2:J1629)-1</f>
        <v>-0.22022200481700138</v>
      </c>
      <c r="L1629" s="8">
        <f>L1628*(参数!$B$6-1)/(参数!$B$6+1)+E1629*2/(参数!$B$6+1)</f>
        <v>2810.5880280830443</v>
      </c>
      <c r="M1629" s="8">
        <f>M1628*(参数!$B$7-1)/(参数!$B$7+1)+E1629*2/(参数!$B$7+1)</f>
        <v>2947.2007927600785</v>
      </c>
      <c r="N1629" s="8">
        <f t="shared" si="496"/>
        <v>-136.61276467703419</v>
      </c>
      <c r="O1629" s="8">
        <f>O1628*(参数!$B$8-1)/(参数!$B$8+1)+N1629*2/(参数!$B$8+1)</f>
        <v>-125.96322524234671</v>
      </c>
      <c r="P1629" s="9" t="str">
        <f t="shared" si="505"/>
        <v>卖</v>
      </c>
      <c r="Q1629" s="7" t="str">
        <f>IF(P1628="买",$E1629/$E1628-1-IF(P1627="卖",参数!$B$3-IF(P1629="卖",参数!$B$3+参数!$B$4,0)),"")</f>
        <v/>
      </c>
      <c r="R1629" s="8">
        <f t="shared" si="506"/>
        <v>6036.4039977070324</v>
      </c>
      <c r="S1629" s="3">
        <f>R1629/MAX(R$2:R1629)-1</f>
        <v>-0.17263361747846984</v>
      </c>
      <c r="T1629" s="10">
        <f ca="1">IFERROR(AVERAGE(OFFSET(E1629,0,0,-参数!B$10,1)),"")</f>
        <v>2814.6395000000002</v>
      </c>
      <c r="U1629" s="10">
        <f ca="1">IFERROR(AVERAGE(OFFSET(E1629,0,0,-参数!B$11,1)),"")</f>
        <v>3072.3487160493828</v>
      </c>
      <c r="V1629" s="10">
        <f t="shared" ca="1" si="497"/>
        <v>-257.70921604938258</v>
      </c>
      <c r="W1629" s="10">
        <f ca="1">IFERROR(AVERAGE(OFFSET(V1629,0,0,-参数!B$12,1)),"")</f>
        <v>-239.18824466890968</v>
      </c>
      <c r="X1629" s="11" t="str">
        <f t="shared" ca="1" si="495"/>
        <v>卖</v>
      </c>
      <c r="Y1629" s="12" t="str">
        <f ca="1">IF(X1628="买",$E1629/$E1628-1-IF(X1627="卖",参数!$B$3-IF(X1629="卖",参数!$B$3+参数!$B$4,0)),"")</f>
        <v/>
      </c>
      <c r="Z1629" s="10">
        <f t="shared" ca="1" si="507"/>
        <v>5819.2407754282722</v>
      </c>
      <c r="AA1629" s="3">
        <f ca="1">Z1629/MAX(Z$2:Z1629)-1</f>
        <v>-0.25224944832802187</v>
      </c>
      <c r="AB1629" s="8">
        <f ca="1">IFERROR(AVERAGE(OFFSET(E1629,0,0,-参数!B$14,1)),"")</f>
        <v>2764.0112499999996</v>
      </c>
      <c r="AC1629" s="8">
        <f ca="1">IFERROR(AVERAGE(OFFSET(E1629,0,0,-参数!B$15,1)),"")</f>
        <v>2833.854137931035</v>
      </c>
      <c r="AD1629" s="9" t="str">
        <f ca="1">IFERROR(IF(OR(AND(AB1629/AC1629-1&lt;参数!B$16,AB1629/AC1629-1&gt;参数!B$17),AB1629/AC1629-1&lt;参数!B$18),"买","卖"),"买")</f>
        <v>卖</v>
      </c>
      <c r="AE1629" s="7" t="str">
        <f ca="1">IF(AD1628="买",$E1629/$E1628-1-IF(AD1627="卖",参数!$B$3-IF(AD1629="卖",参数!$B$3+参数!$B$4,0)),"")</f>
        <v/>
      </c>
      <c r="AF1629" s="8">
        <f t="shared" ca="1" si="508"/>
        <v>7171.9078521404836</v>
      </c>
      <c r="AG1629" s="3">
        <f ca="1">AF1629/MAX(AF$2:AF1629)-1</f>
        <v>-0.19774105045475698</v>
      </c>
      <c r="AH1629">
        <f t="shared" ca="1" si="498"/>
        <v>0</v>
      </c>
      <c r="AI1629">
        <f t="shared" si="499"/>
        <v>0</v>
      </c>
      <c r="AJ1629">
        <f t="shared" ca="1" si="500"/>
        <v>0</v>
      </c>
      <c r="AK1629">
        <f t="shared" ca="1" si="501"/>
        <v>0</v>
      </c>
      <c r="AL1629">
        <f t="shared" ca="1" si="502"/>
        <v>0</v>
      </c>
      <c r="AM1629">
        <f t="shared" ca="1" si="503"/>
        <v>0</v>
      </c>
      <c r="AO1629" s="9">
        <f t="shared" si="509"/>
        <v>30.819999999999709</v>
      </c>
      <c r="AP1629" s="15">
        <f ca="1">IFERROR(ABS(E1629-OFFSET(E1629,-参数!B$20,0,1,1))/SUM(OFFSET(AO1629,0,0,-参数!B$20,1)),0)</f>
        <v>0.12128127591837976</v>
      </c>
      <c r="AQ1629" s="16">
        <f ca="1">(参数!B$21+参数!B$22*'000300'!AP1629)^(参数!B$23)</f>
        <v>9.5036431261236454E-2</v>
      </c>
      <c r="AR1629" s="17">
        <f t="shared" ca="1" si="510"/>
        <v>2802.7148391847413</v>
      </c>
      <c r="AS1629" s="9" t="str">
        <f ca="1">IF(E1629+参数!B$24&gt;=AR1629,"买","卖")</f>
        <v>卖</v>
      </c>
      <c r="AT1629" s="7" t="str">
        <f ca="1">IF(AS1628="买",$E1629/$E1628-1-IF(AS1627="卖",参数!$B$3-IF(AS1629="卖",参数!$B$3+参数!$B$4,0)),"")</f>
        <v/>
      </c>
      <c r="AU1629" s="8">
        <f t="shared" ca="1" si="511"/>
        <v>5344.0498889405881</v>
      </c>
      <c r="AV1629" s="7">
        <f ca="1">AU1629/MAX(AU$2:AU1629)-1</f>
        <v>-0.11687421000223408</v>
      </c>
      <c r="AW1629" s="3">
        <f t="shared" ca="1" si="514"/>
        <v>-3.0792965888425394E-3</v>
      </c>
      <c r="AX1629" s="11" t="str">
        <f ca="1">IFERROR(IF(E1629&gt;MAX(OFFSET(C1629,-1,0,-参数!B$27,1)),"买",IF(E1629&lt;MIN(OFFSET(D1629,-1,0,-参数!B$26,1)),"卖",AX1628)),"卖")</f>
        <v>卖</v>
      </c>
      <c r="AY1629" s="12" t="str">
        <f ca="1">IF(AX1628="买",$E1629/$E1628-1-IF(AX1627="卖",参数!$B$3-IF(AX1629="卖",参数!$B$3+参数!$B$4,0)),"")</f>
        <v/>
      </c>
      <c r="AZ1629" s="10">
        <f t="shared" ca="1" si="512"/>
        <v>6585.1189156582268</v>
      </c>
      <c r="BA1629" s="12">
        <f ca="1">AZ1629/MAX(AZ$2:AZ1629)-1</f>
        <v>-0.15381051431379233</v>
      </c>
    </row>
    <row r="1630" spans="1:53" x14ac:dyDescent="0.15">
      <c r="A1630" s="1">
        <v>40800</v>
      </c>
      <c r="B1630" s="6">
        <v>2729.26</v>
      </c>
      <c r="C1630" s="6">
        <v>2736.91</v>
      </c>
      <c r="D1630" s="6">
        <v>2677.13</v>
      </c>
      <c r="E1630" s="2">
        <v>2733.11</v>
      </c>
      <c r="F1630" s="3">
        <f>E1630/MAX(E$2:E1630)-1</f>
        <v>-0.53496392840127949</v>
      </c>
      <c r="G1630" s="2">
        <f ca="1">IFERROR(AVERAGE(OFFSET(E1630,0,0,-参数!B$2,1)),"")</f>
        <v>2935.8999999999992</v>
      </c>
      <c r="H1630" t="str">
        <f t="shared" ca="1" si="513"/>
        <v>卖</v>
      </c>
      <c r="I1630" s="3" t="str">
        <f ca="1">IF(H1629="买",$E1630/$E1629-1-IF(H1628="卖",参数!$B$3-IF(H1630="卖",参数!$B$3+参数!$B$4,0)),"")</f>
        <v/>
      </c>
      <c r="J1630" s="2">
        <f t="shared" ca="1" si="504"/>
        <v>7915.157876812963</v>
      </c>
      <c r="K1630" s="3">
        <f ca="1">J1630/MAX(J$2:J1630)-1</f>
        <v>-0.22022200481700138</v>
      </c>
      <c r="L1630" s="8">
        <f>L1629*(参数!$B$6-1)/(参数!$B$6+1)+E1630*2/(参数!$B$6+1)</f>
        <v>2803.2091682656114</v>
      </c>
      <c r="M1630" s="8">
        <f>M1629*(参数!$B$7-1)/(参数!$B$7+1)+E1630*2/(参数!$B$7+1)</f>
        <v>2942.0419784767028</v>
      </c>
      <c r="N1630" s="8">
        <f t="shared" si="496"/>
        <v>-138.83281021109133</v>
      </c>
      <c r="O1630" s="8">
        <f>O1629*(参数!$B$8-1)/(参数!$B$8+1)+N1630*2/(参数!$B$8+1)</f>
        <v>-128.53714223609563</v>
      </c>
      <c r="P1630" s="9" t="str">
        <f t="shared" si="505"/>
        <v>卖</v>
      </c>
      <c r="Q1630" s="7" t="str">
        <f>IF(P1629="买",$E1630/$E1629-1-IF(P1628="卖",参数!$B$3-IF(P1630="卖",参数!$B$3+参数!$B$4,0)),"")</f>
        <v/>
      </c>
      <c r="R1630" s="8">
        <f t="shared" si="506"/>
        <v>6036.4039977070324</v>
      </c>
      <c r="S1630" s="3">
        <f>R1630/MAX(R$2:R1630)-1</f>
        <v>-0.17263361747846984</v>
      </c>
      <c r="T1630" s="10">
        <f ca="1">IFERROR(AVERAGE(OFFSET(E1630,0,0,-参数!B$10,1)),"")</f>
        <v>2806.4160000000002</v>
      </c>
      <c r="U1630" s="10">
        <f ca="1">IFERROR(AVERAGE(OFFSET(E1630,0,0,-参数!B$11,1)),"")</f>
        <v>3070.5315802469145</v>
      </c>
      <c r="V1630" s="10">
        <f t="shared" ca="1" si="497"/>
        <v>-264.11558024691431</v>
      </c>
      <c r="W1630" s="10">
        <f ca="1">IFERROR(AVERAGE(OFFSET(V1630,0,0,-参数!B$12,1)),"")</f>
        <v>-242.86638945005473</v>
      </c>
      <c r="X1630" s="11" t="str">
        <f t="shared" ca="1" si="495"/>
        <v>卖</v>
      </c>
      <c r="Y1630" s="12" t="str">
        <f ca="1">IF(X1629="买",$E1630/$E1629-1-IF(X1628="卖",参数!$B$3-IF(X1630="卖",参数!$B$3+参数!$B$4,0)),"")</f>
        <v/>
      </c>
      <c r="Z1630" s="10">
        <f t="shared" ca="1" si="507"/>
        <v>5819.2407754282722</v>
      </c>
      <c r="AA1630" s="3">
        <f ca="1">Z1630/MAX(Z$2:Z1630)-1</f>
        <v>-0.25224944832802187</v>
      </c>
      <c r="AB1630" s="8">
        <f ca="1">IFERROR(AVERAGE(OFFSET(E1630,0,0,-参数!B$14,1)),"")</f>
        <v>2751.3325</v>
      </c>
      <c r="AC1630" s="8">
        <f ca="1">IFERROR(AVERAGE(OFFSET(E1630,0,0,-参数!B$15,1)),"")</f>
        <v>2826.2072413793103</v>
      </c>
      <c r="AD1630" s="9" t="str">
        <f ca="1">IFERROR(IF(OR(AND(AB1630/AC1630-1&lt;参数!B$16,AB1630/AC1630-1&gt;参数!B$17),AB1630/AC1630-1&lt;参数!B$18),"买","卖"),"买")</f>
        <v>卖</v>
      </c>
      <c r="AE1630" s="7" t="str">
        <f ca="1">IF(AD1629="买",$E1630/$E1629-1-IF(AD1628="卖",参数!$B$3-IF(AD1630="卖",参数!$B$3+参数!$B$4,0)),"")</f>
        <v/>
      </c>
      <c r="AF1630" s="8">
        <f t="shared" ca="1" si="508"/>
        <v>7171.9078521404836</v>
      </c>
      <c r="AG1630" s="3">
        <f ca="1">AF1630/MAX(AF$2:AF1630)-1</f>
        <v>-0.19774105045475698</v>
      </c>
      <c r="AH1630">
        <f t="shared" ca="1" si="498"/>
        <v>0</v>
      </c>
      <c r="AI1630">
        <f t="shared" si="499"/>
        <v>0</v>
      </c>
      <c r="AJ1630">
        <f t="shared" ca="1" si="500"/>
        <v>0</v>
      </c>
      <c r="AK1630">
        <f t="shared" ca="1" si="501"/>
        <v>0</v>
      </c>
      <c r="AL1630">
        <f t="shared" ca="1" si="502"/>
        <v>0</v>
      </c>
      <c r="AM1630">
        <f t="shared" ca="1" si="503"/>
        <v>0</v>
      </c>
      <c r="AO1630" s="9">
        <f t="shared" si="509"/>
        <v>12.829999999999927</v>
      </c>
      <c r="AP1630" s="15">
        <f ca="1">IFERROR(ABS(E1630-OFFSET(E1630,-参数!B$20,0,1,1))/SUM(OFFSET(AO1630,0,0,-参数!B$20,1)),0)</f>
        <v>0.13166404974575982</v>
      </c>
      <c r="AQ1630" s="16">
        <f ca="1">(参数!B$21+参数!B$22*'000300'!AP1630)^(参数!B$23)</f>
        <v>0.10505580800465822</v>
      </c>
      <c r="AR1630" s="17">
        <f t="shared" ca="1" si="510"/>
        <v>2795.4024465631542</v>
      </c>
      <c r="AS1630" s="9" t="str">
        <f ca="1">IF(E1630+参数!B$24&gt;=AR1630,"买","卖")</f>
        <v>卖</v>
      </c>
      <c r="AT1630" s="7" t="str">
        <f ca="1">IF(AS1629="买",$E1630/$E1629-1-IF(AS1628="卖",参数!$B$3-IF(AS1630="卖",参数!$B$3+参数!$B$4,0)),"")</f>
        <v/>
      </c>
      <c r="AU1630" s="8">
        <f t="shared" ca="1" si="511"/>
        <v>5344.0498889405881</v>
      </c>
      <c r="AV1630" s="7">
        <f ca="1">AU1630/MAX(AU$2:AU1630)-1</f>
        <v>-0.11687421000223408</v>
      </c>
      <c r="AW1630" s="3">
        <f t="shared" ca="1" si="514"/>
        <v>-2.6090391071373897E-3</v>
      </c>
      <c r="AX1630" s="11" t="str">
        <f ca="1">IFERROR(IF(E1630&gt;MAX(OFFSET(C1630,-1,0,-参数!B$27,1)),"买",IF(E1630&lt;MIN(OFFSET(D1630,-1,0,-参数!B$26,1)),"卖",AX1629)),"卖")</f>
        <v>卖</v>
      </c>
      <c r="AY1630" s="12" t="str">
        <f ca="1">IF(AX1629="买",$E1630/$E1629-1-IF(AX1628="卖",参数!$B$3-IF(AX1630="卖",参数!$B$3+参数!$B$4,0)),"")</f>
        <v/>
      </c>
      <c r="AZ1630" s="10">
        <f t="shared" ca="1" si="512"/>
        <v>6585.1189156582268</v>
      </c>
      <c r="BA1630" s="12">
        <f ca="1">AZ1630/MAX(AZ$2:AZ1630)-1</f>
        <v>-0.15381051431379233</v>
      </c>
    </row>
    <row r="1631" spans="1:53" x14ac:dyDescent="0.15">
      <c r="A1631" s="1">
        <v>40801</v>
      </c>
      <c r="B1631" s="6">
        <v>2734.55</v>
      </c>
      <c r="C1631" s="6">
        <v>2754.19</v>
      </c>
      <c r="D1631" s="6">
        <v>2728.91</v>
      </c>
      <c r="E1631" s="2">
        <v>2729.05</v>
      </c>
      <c r="F1631" s="3">
        <f>E1631/MAX(E$2:E1631)-1</f>
        <v>-0.53565473354658677</v>
      </c>
      <c r="G1631" s="2">
        <f ca="1">IFERROR(AVERAGE(OFFSET(E1631,0,0,-参数!B$2,1)),"")</f>
        <v>2930.3164285714274</v>
      </c>
      <c r="H1631" t="str">
        <f t="shared" ca="1" si="513"/>
        <v>卖</v>
      </c>
      <c r="I1631" s="3" t="str">
        <f ca="1">IF(H1630="买",$E1631/$E1630-1-IF(H1629="卖",参数!$B$3-IF(H1631="卖",参数!$B$3+参数!$B$4,0)),"")</f>
        <v/>
      </c>
      <c r="J1631" s="2">
        <f t="shared" ca="1" si="504"/>
        <v>7915.157876812963</v>
      </c>
      <c r="K1631" s="3">
        <f ca="1">J1631/MAX(J$2:J1631)-1</f>
        <v>-0.22022200481700138</v>
      </c>
      <c r="L1631" s="8">
        <f>L1630*(参数!$B$6-1)/(参数!$B$6+1)+E1631*2/(参数!$B$6+1)</f>
        <v>2796.1463903355534</v>
      </c>
      <c r="M1631" s="8">
        <f>M1630*(参数!$B$7-1)/(参数!$B$7+1)+E1631*2/(参数!$B$7+1)</f>
        <v>2936.9096416459388</v>
      </c>
      <c r="N1631" s="8">
        <f t="shared" si="496"/>
        <v>-140.76325131038539</v>
      </c>
      <c r="O1631" s="8">
        <f>O1630*(参数!$B$8-1)/(参数!$B$8+1)+N1631*2/(参数!$B$8+1)</f>
        <v>-130.98236405095358</v>
      </c>
      <c r="P1631" s="9" t="str">
        <f t="shared" si="505"/>
        <v>卖</v>
      </c>
      <c r="Q1631" s="7" t="str">
        <f>IF(P1630="买",$E1631/$E1630-1-IF(P1629="卖",参数!$B$3-IF(P1631="卖",参数!$B$3+参数!$B$4,0)),"")</f>
        <v/>
      </c>
      <c r="R1631" s="8">
        <f t="shared" si="506"/>
        <v>6036.4039977070324</v>
      </c>
      <c r="S1631" s="3">
        <f>R1631/MAX(R$2:R1631)-1</f>
        <v>-0.17263361747846984</v>
      </c>
      <c r="T1631" s="10">
        <f ca="1">IFERROR(AVERAGE(OFFSET(E1631,0,0,-参数!B$10,1)),"")</f>
        <v>2798.5680000000002</v>
      </c>
      <c r="U1631" s="10">
        <f ca="1">IFERROR(AVERAGE(OFFSET(E1631,0,0,-参数!B$11,1)),"")</f>
        <v>3068.6706172839508</v>
      </c>
      <c r="V1631" s="10">
        <f t="shared" ca="1" si="497"/>
        <v>-270.10261728395062</v>
      </c>
      <c r="W1631" s="10">
        <f ca="1">IFERROR(AVERAGE(OFFSET(V1631,0,0,-参数!B$12,1)),"")</f>
        <v>-246.72868911335465</v>
      </c>
      <c r="X1631" s="11" t="str">
        <f t="shared" ca="1" si="495"/>
        <v>卖</v>
      </c>
      <c r="Y1631" s="12" t="str">
        <f ca="1">IF(X1630="买",$E1631/$E1630-1-IF(X1629="卖",参数!$B$3-IF(X1631="卖",参数!$B$3+参数!$B$4,0)),"")</f>
        <v/>
      </c>
      <c r="Z1631" s="10">
        <f t="shared" ca="1" si="507"/>
        <v>5819.2407754282722</v>
      </c>
      <c r="AA1631" s="3">
        <f ca="1">Z1631/MAX(Z$2:Z1631)-1</f>
        <v>-0.25224944832802187</v>
      </c>
      <c r="AB1631" s="8">
        <f ca="1">IFERROR(AVERAGE(OFFSET(E1631,0,0,-参数!B$14,1)),"")</f>
        <v>2741.9825000000001</v>
      </c>
      <c r="AC1631" s="8">
        <f ca="1">IFERROR(AVERAGE(OFFSET(E1631,0,0,-参数!B$15,1)),"")</f>
        <v>2818.2327586206898</v>
      </c>
      <c r="AD1631" s="9" t="str">
        <f ca="1">IFERROR(IF(OR(AND(AB1631/AC1631-1&lt;参数!B$16,AB1631/AC1631-1&gt;参数!B$17),AB1631/AC1631-1&lt;参数!B$18),"买","卖"),"买")</f>
        <v>卖</v>
      </c>
      <c r="AE1631" s="7" t="str">
        <f ca="1">IF(AD1630="买",$E1631/$E1630-1-IF(AD1629="卖",参数!$B$3-IF(AD1631="卖",参数!$B$3+参数!$B$4,0)),"")</f>
        <v/>
      </c>
      <c r="AF1631" s="8">
        <f t="shared" ca="1" si="508"/>
        <v>7171.9078521404836</v>
      </c>
      <c r="AG1631" s="3">
        <f ca="1">AF1631/MAX(AF$2:AF1631)-1</f>
        <v>-0.19774105045475698</v>
      </c>
      <c r="AH1631">
        <f t="shared" ca="1" si="498"/>
        <v>0</v>
      </c>
      <c r="AI1631">
        <f t="shared" si="499"/>
        <v>0</v>
      </c>
      <c r="AJ1631">
        <f t="shared" ca="1" si="500"/>
        <v>0</v>
      </c>
      <c r="AK1631">
        <f t="shared" ca="1" si="501"/>
        <v>0</v>
      </c>
      <c r="AL1631">
        <f t="shared" ca="1" si="502"/>
        <v>0</v>
      </c>
      <c r="AM1631">
        <f t="shared" ca="1" si="503"/>
        <v>0</v>
      </c>
      <c r="AO1631" s="9">
        <f t="shared" si="509"/>
        <v>4.0599999999999454</v>
      </c>
      <c r="AP1631" s="15">
        <f ca="1">IFERROR(ABS(E1631-OFFSET(E1631,-参数!B$20,0,1,1))/SUM(OFFSET(AO1631,0,0,-参数!B$20,1)),0)</f>
        <v>0.14412447041942247</v>
      </c>
      <c r="AQ1631" s="16">
        <f ca="1">(参数!B$21+参数!B$22*'000300'!AP1631)^(参数!B$23)</f>
        <v>0.11708011395474269</v>
      </c>
      <c r="AR1631" s="17">
        <f t="shared" ca="1" si="510"/>
        <v>2787.6338945583639</v>
      </c>
      <c r="AS1631" s="9" t="str">
        <f ca="1">IF(E1631+参数!B$24&gt;=AR1631,"买","卖")</f>
        <v>卖</v>
      </c>
      <c r="AT1631" s="7" t="str">
        <f ca="1">IF(AS1630="买",$E1631/$E1630-1-IF(AS1629="卖",参数!$B$3-IF(AS1631="卖",参数!$B$3+参数!$B$4,0)),"")</f>
        <v/>
      </c>
      <c r="AU1631" s="8">
        <f t="shared" ca="1" si="511"/>
        <v>5344.0498889405881</v>
      </c>
      <c r="AV1631" s="7">
        <f ca="1">AU1631/MAX(AU$2:AU1631)-1</f>
        <v>-0.11687421000223408</v>
      </c>
      <c r="AW1631" s="3">
        <f t="shared" ca="1" si="514"/>
        <v>-2.7790460061811739E-3</v>
      </c>
      <c r="AX1631" s="11" t="str">
        <f ca="1">IFERROR(IF(E1631&gt;MAX(OFFSET(C1631,-1,0,-参数!B$27,1)),"买",IF(E1631&lt;MIN(OFFSET(D1631,-1,0,-参数!B$26,1)),"卖",AX1630)),"卖")</f>
        <v>卖</v>
      </c>
      <c r="AY1631" s="12" t="str">
        <f ca="1">IF(AX1630="买",$E1631/$E1630-1-IF(AX1629="卖",参数!$B$3-IF(AX1631="卖",参数!$B$3+参数!$B$4,0)),"")</f>
        <v/>
      </c>
      <c r="AZ1631" s="10">
        <f t="shared" ca="1" si="512"/>
        <v>6585.1189156582268</v>
      </c>
      <c r="BA1631" s="12">
        <f ca="1">AZ1631/MAX(AZ$2:AZ1631)-1</f>
        <v>-0.15381051431379233</v>
      </c>
    </row>
    <row r="1632" spans="1:53" x14ac:dyDescent="0.15">
      <c r="A1632" s="1">
        <v>40802</v>
      </c>
      <c r="B1632" s="6">
        <v>2744.22</v>
      </c>
      <c r="C1632" s="6">
        <v>2755.89</v>
      </c>
      <c r="D1632" s="6">
        <v>2729</v>
      </c>
      <c r="E1632" s="2">
        <v>2733.99</v>
      </c>
      <c r="F1632" s="3">
        <f>E1632/MAX(E$2:E1632)-1</f>
        <v>-0.53481419723677948</v>
      </c>
      <c r="G1632" s="2">
        <f ca="1">IFERROR(AVERAGE(OFFSET(E1632,0,0,-参数!B$2,1)),"")</f>
        <v>2925.5632142857135</v>
      </c>
      <c r="H1632" t="str">
        <f t="shared" ca="1" si="513"/>
        <v>卖</v>
      </c>
      <c r="I1632" s="3" t="str">
        <f ca="1">IF(H1631="买",$E1632/$E1631-1-IF(H1630="卖",参数!$B$3-IF(H1632="卖",参数!$B$3+参数!$B$4,0)),"")</f>
        <v/>
      </c>
      <c r="J1632" s="2">
        <f t="shared" ca="1" si="504"/>
        <v>7915.157876812963</v>
      </c>
      <c r="K1632" s="3">
        <f ca="1">J1632/MAX(J$2:J1632)-1</f>
        <v>-0.22022200481700138</v>
      </c>
      <c r="L1632" s="8">
        <f>L1631*(参数!$B$6-1)/(参数!$B$6+1)+E1632*2/(参数!$B$6+1)</f>
        <v>2790.2267341131201</v>
      </c>
      <c r="M1632" s="8">
        <f>M1631*(参数!$B$7-1)/(参数!$B$7+1)+E1632*2/(参数!$B$7+1)</f>
        <v>2932.0200117267595</v>
      </c>
      <c r="N1632" s="8">
        <f t="shared" si="496"/>
        <v>-141.79327761363948</v>
      </c>
      <c r="O1632" s="8">
        <f>O1631*(参数!$B$8-1)/(参数!$B$8+1)+N1632*2/(参数!$B$8+1)</f>
        <v>-133.14454676349075</v>
      </c>
      <c r="P1632" s="9" t="str">
        <f t="shared" si="505"/>
        <v>卖</v>
      </c>
      <c r="Q1632" s="7" t="str">
        <f>IF(P1631="买",$E1632/$E1631-1-IF(P1630="卖",参数!$B$3-IF(P1632="卖",参数!$B$3+参数!$B$4,0)),"")</f>
        <v/>
      </c>
      <c r="R1632" s="8">
        <f t="shared" si="506"/>
        <v>6036.4039977070324</v>
      </c>
      <c r="S1632" s="3">
        <f>R1632/MAX(R$2:R1632)-1</f>
        <v>-0.17263361747846984</v>
      </c>
      <c r="T1632" s="10">
        <f ca="1">IFERROR(AVERAGE(OFFSET(E1632,0,0,-参数!B$10,1)),"")</f>
        <v>2793.5550000000003</v>
      </c>
      <c r="U1632" s="10">
        <f ca="1">IFERROR(AVERAGE(OFFSET(E1632,0,0,-参数!B$11,1)),"")</f>
        <v>3066.7775555555559</v>
      </c>
      <c r="V1632" s="10">
        <f t="shared" ca="1" si="497"/>
        <v>-273.22255555555557</v>
      </c>
      <c r="W1632" s="10">
        <f ca="1">IFERROR(AVERAGE(OFFSET(V1632,0,0,-参数!B$12,1)),"")</f>
        <v>-250.54691526374765</v>
      </c>
      <c r="X1632" s="11" t="str">
        <f t="shared" ca="1" si="495"/>
        <v>卖</v>
      </c>
      <c r="Y1632" s="12" t="str">
        <f ca="1">IF(X1631="买",$E1632/$E1631-1-IF(X1630="卖",参数!$B$3-IF(X1632="卖",参数!$B$3+参数!$B$4,0)),"")</f>
        <v/>
      </c>
      <c r="Z1632" s="10">
        <f t="shared" ca="1" si="507"/>
        <v>5819.2407754282722</v>
      </c>
      <c r="AA1632" s="3">
        <f ca="1">Z1632/MAX(Z$2:Z1632)-1</f>
        <v>-0.25224944832802187</v>
      </c>
      <c r="AB1632" s="8">
        <f ca="1">IFERROR(AVERAGE(OFFSET(E1632,0,0,-参数!B$14,1)),"")</f>
        <v>2740.7537499999999</v>
      </c>
      <c r="AC1632" s="8">
        <f ca="1">IFERROR(AVERAGE(OFFSET(E1632,0,0,-参数!B$15,1)),"")</f>
        <v>2812.5972413793106</v>
      </c>
      <c r="AD1632" s="9" t="str">
        <f ca="1">IFERROR(IF(OR(AND(AB1632/AC1632-1&lt;参数!B$16,AB1632/AC1632-1&gt;参数!B$17),AB1632/AC1632-1&lt;参数!B$18),"买","卖"),"买")</f>
        <v>卖</v>
      </c>
      <c r="AE1632" s="7" t="str">
        <f ca="1">IF(AD1631="买",$E1632/$E1631-1-IF(AD1630="卖",参数!$B$3-IF(AD1632="卖",参数!$B$3+参数!$B$4,0)),"")</f>
        <v/>
      </c>
      <c r="AF1632" s="8">
        <f t="shared" ca="1" si="508"/>
        <v>7171.9078521404836</v>
      </c>
      <c r="AG1632" s="3">
        <f ca="1">AF1632/MAX(AF$2:AF1632)-1</f>
        <v>-0.19774105045475698</v>
      </c>
      <c r="AH1632">
        <f t="shared" ca="1" si="498"/>
        <v>0</v>
      </c>
      <c r="AI1632">
        <f t="shared" si="499"/>
        <v>0</v>
      </c>
      <c r="AJ1632">
        <f t="shared" ca="1" si="500"/>
        <v>0</v>
      </c>
      <c r="AK1632">
        <f t="shared" ca="1" si="501"/>
        <v>0</v>
      </c>
      <c r="AL1632">
        <f t="shared" ca="1" si="502"/>
        <v>0</v>
      </c>
      <c r="AM1632">
        <f t="shared" ca="1" si="503"/>
        <v>0</v>
      </c>
      <c r="AO1632" s="9">
        <f t="shared" si="509"/>
        <v>4.9399999999995998</v>
      </c>
      <c r="AP1632" s="15">
        <f ca="1">IFERROR(ABS(E1632-OFFSET(E1632,-参数!B$20,0,1,1))/SUM(OFFSET(AO1632,0,0,-参数!B$20,1)),0)</f>
        <v>0.1437950242921763</v>
      </c>
      <c r="AQ1632" s="16">
        <f ca="1">(参数!B$21+参数!B$22*'000300'!AP1632)^(参数!B$23)</f>
        <v>0.11676219844195013</v>
      </c>
      <c r="AR1632" s="17">
        <f t="shared" ca="1" si="510"/>
        <v>2781.3703154967411</v>
      </c>
      <c r="AS1632" s="9" t="str">
        <f ca="1">IF(E1632+参数!B$24&gt;=AR1632,"买","卖")</f>
        <v>卖</v>
      </c>
      <c r="AT1632" s="7" t="str">
        <f ca="1">IF(AS1631="买",$E1632/$E1631-1-IF(AS1630="卖",参数!$B$3-IF(AS1632="卖",参数!$B$3+参数!$B$4,0)),"")</f>
        <v/>
      </c>
      <c r="AU1632" s="8">
        <f t="shared" ca="1" si="511"/>
        <v>5344.0498889405881</v>
      </c>
      <c r="AV1632" s="7">
        <f ca="1">AU1632/MAX(AU$2:AU1632)-1</f>
        <v>-0.11687421000223408</v>
      </c>
      <c r="AW1632" s="3">
        <f t="shared" ca="1" si="514"/>
        <v>-2.246915950422923E-3</v>
      </c>
      <c r="AX1632" s="11" t="str">
        <f ca="1">IFERROR(IF(E1632&gt;MAX(OFFSET(C1632,-1,0,-参数!B$27,1)),"买",IF(E1632&lt;MIN(OFFSET(D1632,-1,0,-参数!B$26,1)),"卖",AX1631)),"卖")</f>
        <v>卖</v>
      </c>
      <c r="AY1632" s="12" t="str">
        <f ca="1">IF(AX1631="买",$E1632/$E1631-1-IF(AX1630="卖",参数!$B$3-IF(AX1632="卖",参数!$B$3+参数!$B$4,0)),"")</f>
        <v/>
      </c>
      <c r="AZ1632" s="10">
        <f t="shared" ca="1" si="512"/>
        <v>6585.1189156582268</v>
      </c>
      <c r="BA1632" s="12">
        <f ca="1">AZ1632/MAX(AZ$2:AZ1632)-1</f>
        <v>-0.15381051431379233</v>
      </c>
    </row>
    <row r="1633" spans="1:53" x14ac:dyDescent="0.15">
      <c r="A1633" s="1">
        <v>40805</v>
      </c>
      <c r="B1633" s="6">
        <v>2718.32</v>
      </c>
      <c r="C1633" s="6">
        <v>2718.32</v>
      </c>
      <c r="D1633" s="6">
        <v>2678.8</v>
      </c>
      <c r="E1633" s="2">
        <v>2679.27</v>
      </c>
      <c r="F1633" s="3">
        <f>E1633/MAX(E$2:E1633)-1</f>
        <v>-0.54412475328387666</v>
      </c>
      <c r="G1633" s="2">
        <f ca="1">IFERROR(AVERAGE(OFFSET(E1633,0,0,-参数!B$2,1)),"")</f>
        <v>2919.0485714285701</v>
      </c>
      <c r="H1633" t="str">
        <f t="shared" ca="1" si="513"/>
        <v>卖</v>
      </c>
      <c r="I1633" s="3" t="str">
        <f ca="1">IF(H1632="买",$E1633/$E1632-1-IF(H1631="卖",参数!$B$3-IF(H1633="卖",参数!$B$3+参数!$B$4,0)),"")</f>
        <v/>
      </c>
      <c r="J1633" s="2">
        <f t="shared" ca="1" si="504"/>
        <v>7915.157876812963</v>
      </c>
      <c r="K1633" s="3">
        <f ca="1">J1633/MAX(J$2:J1633)-1</f>
        <v>-0.22022200481700138</v>
      </c>
      <c r="L1633" s="8">
        <f>L1632*(参数!$B$6-1)/(参数!$B$6+1)+E1633*2/(参数!$B$6+1)</f>
        <v>2779.6594261023465</v>
      </c>
      <c r="M1633" s="8">
        <f>M1632*(参数!$B$7-1)/(参数!$B$7+1)+E1633*2/(参数!$B$7+1)</f>
        <v>2925.9296499984043</v>
      </c>
      <c r="N1633" s="8">
        <f t="shared" si="496"/>
        <v>-146.27022389605781</v>
      </c>
      <c r="O1633" s="8">
        <f>O1632*(参数!$B$8-1)/(参数!$B$8+1)+N1633*2/(参数!$B$8+1)</f>
        <v>-135.76968219000418</v>
      </c>
      <c r="P1633" s="9" t="str">
        <f t="shared" si="505"/>
        <v>卖</v>
      </c>
      <c r="Q1633" s="7" t="str">
        <f>IF(P1632="买",$E1633/$E1632-1-IF(P1631="卖",参数!$B$3-IF(P1633="卖",参数!$B$3+参数!$B$4,0)),"")</f>
        <v/>
      </c>
      <c r="R1633" s="8">
        <f t="shared" si="506"/>
        <v>6036.4039977070324</v>
      </c>
      <c r="S1633" s="3">
        <f>R1633/MAX(R$2:R1633)-1</f>
        <v>-0.17263361747846984</v>
      </c>
      <c r="T1633" s="10">
        <f ca="1">IFERROR(AVERAGE(OFFSET(E1633,0,0,-参数!B$10,1)),"")</f>
        <v>2787.1354999999999</v>
      </c>
      <c r="U1633" s="10">
        <f ca="1">IFERROR(AVERAGE(OFFSET(E1633,0,0,-参数!B$11,1)),"")</f>
        <v>3064.7325925925925</v>
      </c>
      <c r="V1633" s="10">
        <f t="shared" ca="1" si="497"/>
        <v>-277.59709259259262</v>
      </c>
      <c r="W1633" s="10">
        <f ca="1">IFERROR(AVERAGE(OFFSET(V1633,0,0,-参数!B$12,1)),"")</f>
        <v>-254.34842648709244</v>
      </c>
      <c r="X1633" s="11" t="str">
        <f t="shared" ca="1" si="495"/>
        <v>卖</v>
      </c>
      <c r="Y1633" s="12" t="str">
        <f ca="1">IF(X1632="买",$E1633/$E1632-1-IF(X1631="卖",参数!$B$3-IF(X1633="卖",参数!$B$3+参数!$B$4,0)),"")</f>
        <v/>
      </c>
      <c r="Z1633" s="10">
        <f t="shared" ca="1" si="507"/>
        <v>5819.2407754282722</v>
      </c>
      <c r="AA1633" s="3">
        <f ca="1">Z1633/MAX(Z$2:Z1633)-1</f>
        <v>-0.25224944832802187</v>
      </c>
      <c r="AB1633" s="8">
        <f ca="1">IFERROR(AVERAGE(OFFSET(E1633,0,0,-参数!B$14,1)),"")</f>
        <v>2735.2500000000005</v>
      </c>
      <c r="AC1633" s="8">
        <f ca="1">IFERROR(AVERAGE(OFFSET(E1633,0,0,-参数!B$15,1)),"")</f>
        <v>2808.6444827586211</v>
      </c>
      <c r="AD1633" s="9" t="str">
        <f ca="1">IFERROR(IF(OR(AND(AB1633/AC1633-1&lt;参数!B$16,AB1633/AC1633-1&gt;参数!B$17),AB1633/AC1633-1&lt;参数!B$18),"买","卖"),"买")</f>
        <v>卖</v>
      </c>
      <c r="AE1633" s="7" t="str">
        <f ca="1">IF(AD1632="买",$E1633/$E1632-1-IF(AD1631="卖",参数!$B$3-IF(AD1633="卖",参数!$B$3+参数!$B$4,0)),"")</f>
        <v/>
      </c>
      <c r="AF1633" s="8">
        <f t="shared" ca="1" si="508"/>
        <v>7171.9078521404836</v>
      </c>
      <c r="AG1633" s="3">
        <f ca="1">AF1633/MAX(AF$2:AF1633)-1</f>
        <v>-0.19774105045475698</v>
      </c>
      <c r="AH1633">
        <f t="shared" ca="1" si="498"/>
        <v>0</v>
      </c>
      <c r="AI1633">
        <f t="shared" si="499"/>
        <v>0</v>
      </c>
      <c r="AJ1633">
        <f t="shared" ca="1" si="500"/>
        <v>0</v>
      </c>
      <c r="AK1633">
        <f t="shared" ca="1" si="501"/>
        <v>0</v>
      </c>
      <c r="AL1633">
        <f t="shared" ca="1" si="502"/>
        <v>0</v>
      </c>
      <c r="AM1633">
        <f t="shared" ca="1" si="503"/>
        <v>0</v>
      </c>
      <c r="AO1633" s="9">
        <f t="shared" si="509"/>
        <v>54.7199999999998</v>
      </c>
      <c r="AP1633" s="15">
        <f ca="1">IFERROR(ABS(E1633-OFFSET(E1633,-参数!B$20,0,1,1))/SUM(OFFSET(AO1633,0,0,-参数!B$20,1)),0)</f>
        <v>0.14287960420116966</v>
      </c>
      <c r="AQ1633" s="16">
        <f ca="1">(参数!B$21+参数!B$22*'000300'!AP1633)^(参数!B$23)</f>
        <v>0.11587881805412872</v>
      </c>
      <c r="AR1633" s="17">
        <f t="shared" ca="1" si="510"/>
        <v>2769.5390516140251</v>
      </c>
      <c r="AS1633" s="9" t="str">
        <f ca="1">IF(E1633+参数!B$24&gt;=AR1633,"买","卖")</f>
        <v>卖</v>
      </c>
      <c r="AT1633" s="7" t="str">
        <f ca="1">IF(AS1632="买",$E1633/$E1632-1-IF(AS1631="卖",参数!$B$3-IF(AS1633="卖",参数!$B$3+参数!$B$4,0)),"")</f>
        <v/>
      </c>
      <c r="AU1633" s="8">
        <f t="shared" ca="1" si="511"/>
        <v>5344.0498889405881</v>
      </c>
      <c r="AV1633" s="7">
        <f ca="1">AU1633/MAX(AU$2:AU1633)-1</f>
        <v>-0.11687421000223408</v>
      </c>
      <c r="AW1633" s="3">
        <f t="shared" ca="1" si="514"/>
        <v>-4.2537535605369214E-3</v>
      </c>
      <c r="AX1633" s="11" t="str">
        <f ca="1">IFERROR(IF(E1633&gt;MAX(OFFSET(C1633,-1,0,-参数!B$27,1)),"买",IF(E1633&lt;MIN(OFFSET(D1633,-1,0,-参数!B$26,1)),"卖",AX1632)),"卖")</f>
        <v>卖</v>
      </c>
      <c r="AY1633" s="12" t="str">
        <f ca="1">IF(AX1632="买",$E1633/$E1632-1-IF(AX1631="卖",参数!$B$3-IF(AX1633="卖",参数!$B$3+参数!$B$4,0)),"")</f>
        <v/>
      </c>
      <c r="AZ1633" s="10">
        <f t="shared" ca="1" si="512"/>
        <v>6585.1189156582268</v>
      </c>
      <c r="BA1633" s="12">
        <f ca="1">AZ1633/MAX(AZ$2:AZ1633)-1</f>
        <v>-0.15381051431379233</v>
      </c>
    </row>
    <row r="1634" spans="1:53" x14ac:dyDescent="0.15">
      <c r="A1634" s="1">
        <v>40806</v>
      </c>
      <c r="B1634" s="6">
        <v>2675.04</v>
      </c>
      <c r="C1634" s="6">
        <v>2702.28</v>
      </c>
      <c r="D1634" s="6">
        <v>2664.1</v>
      </c>
      <c r="E1634" s="2">
        <v>2689.85</v>
      </c>
      <c r="F1634" s="3">
        <f>E1634/MAX(E$2:E1634)-1</f>
        <v>-0.54232457632886411</v>
      </c>
      <c r="G1634" s="2">
        <f ca="1">IFERROR(AVERAGE(OFFSET(E1634,0,0,-参数!B$2,1)),"")</f>
        <v>2912.6217857142842</v>
      </c>
      <c r="H1634" t="str">
        <f t="shared" ca="1" si="513"/>
        <v>卖</v>
      </c>
      <c r="I1634" s="3" t="str">
        <f ca="1">IF(H1633="买",$E1634/$E1633-1-IF(H1632="卖",参数!$B$3-IF(H1634="卖",参数!$B$3+参数!$B$4,0)),"")</f>
        <v/>
      </c>
      <c r="J1634" s="2">
        <f t="shared" ca="1" si="504"/>
        <v>7915.157876812963</v>
      </c>
      <c r="K1634" s="3">
        <f ca="1">J1634/MAX(J$2:J1634)-1</f>
        <v>-0.22022200481700138</v>
      </c>
      <c r="L1634" s="8">
        <f>L1633*(参数!$B$6-1)/(参数!$B$6+1)+E1634*2/(参数!$B$6+1)</f>
        <v>2771.1061474259327</v>
      </c>
      <c r="M1634" s="8">
        <f>M1633*(参数!$B$7-1)/(参数!$B$7+1)+E1634*2/(参数!$B$7+1)</f>
        <v>2920.2409837333826</v>
      </c>
      <c r="N1634" s="8">
        <f t="shared" si="496"/>
        <v>-149.13483630744986</v>
      </c>
      <c r="O1634" s="8">
        <f>O1633*(参数!$B$8-1)/(参数!$B$8+1)+N1634*2/(参数!$B$8+1)</f>
        <v>-138.44271301349332</v>
      </c>
      <c r="P1634" s="9" t="str">
        <f t="shared" si="505"/>
        <v>卖</v>
      </c>
      <c r="Q1634" s="7" t="str">
        <f>IF(P1633="买",$E1634/$E1633-1-IF(P1632="卖",参数!$B$3-IF(P1634="卖",参数!$B$3+参数!$B$4,0)),"")</f>
        <v/>
      </c>
      <c r="R1634" s="8">
        <f t="shared" si="506"/>
        <v>6036.4039977070324</v>
      </c>
      <c r="S1634" s="3">
        <f>R1634/MAX(R$2:R1634)-1</f>
        <v>-0.17263361747846984</v>
      </c>
      <c r="T1634" s="10">
        <f ca="1">IFERROR(AVERAGE(OFFSET(E1634,0,0,-参数!B$10,1)),"")</f>
        <v>2782.7384999999995</v>
      </c>
      <c r="U1634" s="10">
        <f ca="1">IFERROR(AVERAGE(OFFSET(E1634,0,0,-参数!B$11,1)),"")</f>
        <v>3062.992888888889</v>
      </c>
      <c r="V1634" s="10">
        <f t="shared" ca="1" si="497"/>
        <v>-280.25438888888948</v>
      </c>
      <c r="W1634" s="10">
        <f ca="1">IFERROR(AVERAGE(OFFSET(V1634,0,0,-参数!B$12,1)),"")</f>
        <v>-258.13682940516225</v>
      </c>
      <c r="X1634" s="11" t="str">
        <f t="shared" ca="1" si="495"/>
        <v>卖</v>
      </c>
      <c r="Y1634" s="12" t="str">
        <f ca="1">IF(X1633="买",$E1634/$E1633-1-IF(X1632="卖",参数!$B$3-IF(X1634="卖",参数!$B$3+参数!$B$4,0)),"")</f>
        <v/>
      </c>
      <c r="Z1634" s="10">
        <f t="shared" ca="1" si="507"/>
        <v>5819.2407754282722</v>
      </c>
      <c r="AA1634" s="3">
        <f ca="1">Z1634/MAX(Z$2:Z1634)-1</f>
        <v>-0.25224944832802187</v>
      </c>
      <c r="AB1634" s="8">
        <f ca="1">IFERROR(AVERAGE(OFFSET(E1634,0,0,-参数!B$14,1)),"")</f>
        <v>2724.0949999999998</v>
      </c>
      <c r="AC1634" s="8">
        <f ca="1">IFERROR(AVERAGE(OFFSET(E1634,0,0,-参数!B$15,1)),"")</f>
        <v>2804.9086206896559</v>
      </c>
      <c r="AD1634" s="9" t="str">
        <f ca="1">IFERROR(IF(OR(AND(AB1634/AC1634-1&lt;参数!B$16,AB1634/AC1634-1&gt;参数!B$17),AB1634/AC1634-1&lt;参数!B$18),"买","卖"),"买")</f>
        <v>卖</v>
      </c>
      <c r="AE1634" s="7" t="str">
        <f ca="1">IF(AD1633="买",$E1634/$E1633-1-IF(AD1632="卖",参数!$B$3-IF(AD1634="卖",参数!$B$3+参数!$B$4,0)),"")</f>
        <v/>
      </c>
      <c r="AF1634" s="8">
        <f t="shared" ca="1" si="508"/>
        <v>7171.9078521404836</v>
      </c>
      <c r="AG1634" s="3">
        <f ca="1">AF1634/MAX(AF$2:AF1634)-1</f>
        <v>-0.19774105045475698</v>
      </c>
      <c r="AH1634">
        <f t="shared" ca="1" si="498"/>
        <v>0</v>
      </c>
      <c r="AI1634">
        <f t="shared" si="499"/>
        <v>0</v>
      </c>
      <c r="AJ1634">
        <f t="shared" ca="1" si="500"/>
        <v>0</v>
      </c>
      <c r="AK1634">
        <f t="shared" ca="1" si="501"/>
        <v>0</v>
      </c>
      <c r="AL1634">
        <f t="shared" ca="1" si="502"/>
        <v>1</v>
      </c>
      <c r="AM1634">
        <f t="shared" ca="1" si="503"/>
        <v>0</v>
      </c>
      <c r="AO1634" s="9">
        <f t="shared" si="509"/>
        <v>10.579999999999927</v>
      </c>
      <c r="AP1634" s="15">
        <f ca="1">IFERROR(ABS(E1634-OFFSET(E1634,-参数!B$20,0,1,1))/SUM(OFFSET(AO1634,0,0,-参数!B$20,1)),0)</f>
        <v>0.14255624600488312</v>
      </c>
      <c r="AQ1634" s="16">
        <f ca="1">(参数!B$21+参数!B$22*'000300'!AP1634)^(参数!B$23)</f>
        <v>0.11556677739471222</v>
      </c>
      <c r="AR1634" s="17">
        <f t="shared" ca="1" si="510"/>
        <v>2760.329644725351</v>
      </c>
      <c r="AS1634" s="9" t="str">
        <f ca="1">IF(E1634+参数!B$24&gt;=AR1634,"买","卖")</f>
        <v>卖</v>
      </c>
      <c r="AT1634" s="7" t="str">
        <f ca="1">IF(AS1633="买",$E1634/$E1633-1-IF(AS1632="卖",参数!$B$3-IF(AS1634="卖",参数!$B$3+参数!$B$4,0)),"")</f>
        <v/>
      </c>
      <c r="AU1634" s="8">
        <f t="shared" ca="1" si="511"/>
        <v>5344.0498889405881</v>
      </c>
      <c r="AV1634" s="7">
        <f ca="1">AU1634/MAX(AU$2:AU1634)-1</f>
        <v>-0.11687421000223408</v>
      </c>
      <c r="AW1634" s="3">
        <f t="shared" ca="1" si="514"/>
        <v>-3.3252489735817736E-3</v>
      </c>
      <c r="AX1634" s="11" t="str">
        <f ca="1">IFERROR(IF(E1634&gt;MAX(OFFSET(C1634,-1,0,-参数!B$27,1)),"买",IF(E1634&lt;MIN(OFFSET(D1634,-1,0,-参数!B$26,1)),"卖",AX1633)),"卖")</f>
        <v>卖</v>
      </c>
      <c r="AY1634" s="12" t="str">
        <f ca="1">IF(AX1633="买",$E1634/$E1633-1-IF(AX1632="卖",参数!$B$3-IF(AX1634="卖",参数!$B$3+参数!$B$4,0)),"")</f>
        <v/>
      </c>
      <c r="AZ1634" s="10">
        <f t="shared" ca="1" si="512"/>
        <v>6585.1189156582268</v>
      </c>
      <c r="BA1634" s="12">
        <f ca="1">AZ1634/MAX(AZ$2:AZ1634)-1</f>
        <v>-0.15381051431379233</v>
      </c>
    </row>
    <row r="1635" spans="1:53" x14ac:dyDescent="0.15">
      <c r="A1635" s="1">
        <v>40807</v>
      </c>
      <c r="B1635" s="6">
        <v>2691.7</v>
      </c>
      <c r="C1635" s="6">
        <v>2778.35</v>
      </c>
      <c r="D1635" s="6">
        <v>2677.35</v>
      </c>
      <c r="E1635" s="2">
        <v>2771.01</v>
      </c>
      <c r="F1635" s="3">
        <f>E1635/MAX(E$2:E1635)-1</f>
        <v>-0.52851527938474097</v>
      </c>
      <c r="G1635" s="2">
        <f ca="1">IFERROR(AVERAGE(OFFSET(E1635,0,0,-参数!B$2,1)),"")</f>
        <v>2906.3544642857128</v>
      </c>
      <c r="H1635" t="str">
        <f t="shared" ca="1" si="513"/>
        <v>卖</v>
      </c>
      <c r="I1635" s="3" t="str">
        <f ca="1">IF(H1634="买",$E1635/$E1634-1-IF(H1633="卖",参数!$B$3-IF(H1635="卖",参数!$B$3+参数!$B$4,0)),"")</f>
        <v/>
      </c>
      <c r="J1635" s="2">
        <f t="shared" ca="1" si="504"/>
        <v>7915.157876812963</v>
      </c>
      <c r="K1635" s="3">
        <f ca="1">J1635/MAX(J$2:J1635)-1</f>
        <v>-0.22022200481700138</v>
      </c>
      <c r="L1635" s="8">
        <f>L1634*(参数!$B$6-1)/(参数!$B$6+1)+E1635*2/(参数!$B$6+1)</f>
        <v>2771.0969905282245</v>
      </c>
      <c r="M1635" s="8">
        <f>M1634*(参数!$B$7-1)/(参数!$B$7+1)+E1635*2/(参数!$B$7+1)</f>
        <v>2916.6450564145057</v>
      </c>
      <c r="N1635" s="8">
        <f t="shared" si="496"/>
        <v>-145.54806588628117</v>
      </c>
      <c r="O1635" s="8">
        <f>O1634*(参数!$B$8-1)/(参数!$B$8+1)+N1635*2/(参数!$B$8+1)</f>
        <v>-139.86378358805089</v>
      </c>
      <c r="P1635" s="9" t="str">
        <f t="shared" si="505"/>
        <v>卖</v>
      </c>
      <c r="Q1635" s="7" t="str">
        <f>IF(P1634="买",$E1635/$E1634-1-IF(P1633="卖",参数!$B$3-IF(P1635="卖",参数!$B$3+参数!$B$4,0)),"")</f>
        <v/>
      </c>
      <c r="R1635" s="8">
        <f t="shared" si="506"/>
        <v>6036.4039977070324</v>
      </c>
      <c r="S1635" s="3">
        <f>R1635/MAX(R$2:R1635)-1</f>
        <v>-0.17263361747846984</v>
      </c>
      <c r="T1635" s="10">
        <f ca="1">IFERROR(AVERAGE(OFFSET(E1635,0,0,-参数!B$10,1)),"")</f>
        <v>2780.2389999999996</v>
      </c>
      <c r="U1635" s="10">
        <f ca="1">IFERROR(AVERAGE(OFFSET(E1635,0,0,-参数!B$11,1)),"")</f>
        <v>3061.4186666666669</v>
      </c>
      <c r="V1635" s="10">
        <f t="shared" ca="1" si="497"/>
        <v>-281.17966666666734</v>
      </c>
      <c r="W1635" s="10">
        <f ca="1">IFERROR(AVERAGE(OFFSET(V1635,0,0,-参数!B$12,1)),"")</f>
        <v>-261.96081649831626</v>
      </c>
      <c r="X1635" s="11" t="str">
        <f t="shared" ca="1" si="495"/>
        <v>卖</v>
      </c>
      <c r="Y1635" s="12" t="str">
        <f ca="1">IF(X1634="买",$E1635/$E1634-1-IF(X1633="卖",参数!$B$3-IF(X1635="卖",参数!$B$3+参数!$B$4,0)),"")</f>
        <v/>
      </c>
      <c r="Z1635" s="10">
        <f t="shared" ca="1" si="507"/>
        <v>5819.2407754282722</v>
      </c>
      <c r="AA1635" s="3">
        <f ca="1">Z1635/MAX(Z$2:Z1635)-1</f>
        <v>-0.25224944832802187</v>
      </c>
      <c r="AB1635" s="8">
        <f ca="1">IFERROR(AVERAGE(OFFSET(E1635,0,0,-参数!B$14,1)),"")</f>
        <v>2725.9575000000004</v>
      </c>
      <c r="AC1635" s="8">
        <f ca="1">IFERROR(AVERAGE(OFFSET(E1635,0,0,-参数!B$15,1)),"")</f>
        <v>2803.0772413793106</v>
      </c>
      <c r="AD1635" s="9" t="str">
        <f ca="1">IFERROR(IF(OR(AND(AB1635/AC1635-1&lt;参数!B$16,AB1635/AC1635-1&gt;参数!B$17),AB1635/AC1635-1&lt;参数!B$18),"买","卖"),"买")</f>
        <v>卖</v>
      </c>
      <c r="AE1635" s="7" t="str">
        <f ca="1">IF(AD1634="买",$E1635/$E1634-1-IF(AD1633="卖",参数!$B$3-IF(AD1635="卖",参数!$B$3+参数!$B$4,0)),"")</f>
        <v/>
      </c>
      <c r="AF1635" s="8">
        <f t="shared" ca="1" si="508"/>
        <v>7171.9078521404836</v>
      </c>
      <c r="AG1635" s="3">
        <f ca="1">AF1635/MAX(AF$2:AF1635)-1</f>
        <v>-0.19774105045475698</v>
      </c>
      <c r="AH1635">
        <f t="shared" ca="1" si="498"/>
        <v>0</v>
      </c>
      <c r="AI1635">
        <f t="shared" si="499"/>
        <v>0</v>
      </c>
      <c r="AJ1635">
        <f t="shared" ca="1" si="500"/>
        <v>0</v>
      </c>
      <c r="AK1635">
        <f t="shared" ca="1" si="501"/>
        <v>0</v>
      </c>
      <c r="AL1635">
        <f t="shared" ca="1" si="502"/>
        <v>1</v>
      </c>
      <c r="AM1635">
        <f t="shared" ca="1" si="503"/>
        <v>0</v>
      </c>
      <c r="AO1635" s="9">
        <f t="shared" si="509"/>
        <v>81.160000000000309</v>
      </c>
      <c r="AP1635" s="15">
        <f ca="1">IFERROR(ABS(E1635-OFFSET(E1635,-参数!B$20,0,1,1))/SUM(OFFSET(AO1635,0,0,-参数!B$20,1)),0)</f>
        <v>9.0660007279491847E-2</v>
      </c>
      <c r="AQ1635" s="16">
        <f ca="1">(参数!B$21+参数!B$22*'000300'!AP1635)^(参数!B$23)</f>
        <v>6.5486907024709634E-2</v>
      </c>
      <c r="AR1635" s="17">
        <f t="shared" ca="1" si="510"/>
        <v>2761.0290681582128</v>
      </c>
      <c r="AS1635" s="9" t="str">
        <f ca="1">IF(E1635+参数!B$24&gt;=AR1635,"买","卖")</f>
        <v>买</v>
      </c>
      <c r="AT1635" s="7" t="str">
        <f ca="1">IF(AS1634="买",$E1635/$E1634-1-IF(AS1633="卖",参数!$B$3-IF(AS1635="卖",参数!$B$3+参数!$B$4,0)),"")</f>
        <v/>
      </c>
      <c r="AU1635" s="8">
        <f t="shared" ca="1" si="511"/>
        <v>5344.0498889405881</v>
      </c>
      <c r="AV1635" s="7">
        <f ca="1">AU1635/MAX(AU$2:AU1635)-1</f>
        <v>-0.11687421000223408</v>
      </c>
      <c r="AW1635" s="3">
        <f t="shared" ca="1" si="514"/>
        <v>2.5338402396912763E-4</v>
      </c>
      <c r="AX1635" s="11" t="str">
        <f ca="1">IFERROR(IF(E1635&gt;MAX(OFFSET(C1635,-1,0,-参数!B$27,1)),"买",IF(E1635&lt;MIN(OFFSET(D1635,-1,0,-参数!B$26,1)),"卖",AX1634)),"卖")</f>
        <v>卖</v>
      </c>
      <c r="AY1635" s="12" t="str">
        <f ca="1">IF(AX1634="买",$E1635/$E1634-1-IF(AX1633="卖",参数!$B$3-IF(AX1635="卖",参数!$B$3+参数!$B$4,0)),"")</f>
        <v/>
      </c>
      <c r="AZ1635" s="10">
        <f t="shared" ca="1" si="512"/>
        <v>6585.1189156582268</v>
      </c>
      <c r="BA1635" s="12">
        <f ca="1">AZ1635/MAX(AZ$2:AZ1635)-1</f>
        <v>-0.15381051431379233</v>
      </c>
    </row>
    <row r="1636" spans="1:53" x14ac:dyDescent="0.15">
      <c r="A1636" s="1">
        <v>40808</v>
      </c>
      <c r="B1636" s="6">
        <v>2745.15</v>
      </c>
      <c r="C1636" s="6">
        <v>2754.92</v>
      </c>
      <c r="D1636" s="6">
        <v>2684.94</v>
      </c>
      <c r="E1636" s="2">
        <v>2685.69</v>
      </c>
      <c r="F1636" s="3">
        <f>E1636/MAX(E$2:E1636)-1</f>
        <v>-0.54303239637922818</v>
      </c>
      <c r="G1636" s="2">
        <f ca="1">IFERROR(AVERAGE(OFFSET(E1636,0,0,-参数!B$2,1)),"")</f>
        <v>2898.554285714285</v>
      </c>
      <c r="H1636" t="str">
        <f t="shared" ca="1" si="513"/>
        <v>卖</v>
      </c>
      <c r="I1636" s="3" t="str">
        <f ca="1">IF(H1635="买",$E1636/$E1635-1-IF(H1634="卖",参数!$B$3-IF(H1636="卖",参数!$B$3+参数!$B$4,0)),"")</f>
        <v/>
      </c>
      <c r="J1636" s="2">
        <f t="shared" ca="1" si="504"/>
        <v>7915.157876812963</v>
      </c>
      <c r="K1636" s="3">
        <f ca="1">J1636/MAX(J$2:J1636)-1</f>
        <v>-0.22022200481700138</v>
      </c>
      <c r="L1636" s="8">
        <f>L1635*(参数!$B$6-1)/(参数!$B$6+1)+E1636*2/(参数!$B$6+1)</f>
        <v>2762.9629914302986</v>
      </c>
      <c r="M1636" s="8">
        <f>M1635*(参数!$B$7-1)/(参数!$B$7+1)+E1636*2/(参数!$B$7+1)</f>
        <v>2911.0798743322284</v>
      </c>
      <c r="N1636" s="8">
        <f t="shared" si="496"/>
        <v>-148.11688290192978</v>
      </c>
      <c r="O1636" s="8">
        <f>O1635*(参数!$B$8-1)/(参数!$B$8+1)+N1636*2/(参数!$B$8+1)</f>
        <v>-141.51440345082668</v>
      </c>
      <c r="P1636" s="9" t="str">
        <f t="shared" si="505"/>
        <v>卖</v>
      </c>
      <c r="Q1636" s="7" t="str">
        <f>IF(P1635="买",$E1636/$E1635-1-IF(P1634="卖",参数!$B$3-IF(P1636="卖",参数!$B$3+参数!$B$4,0)),"")</f>
        <v/>
      </c>
      <c r="R1636" s="8">
        <f t="shared" si="506"/>
        <v>6036.4039977070324</v>
      </c>
      <c r="S1636" s="3">
        <f>R1636/MAX(R$2:R1636)-1</f>
        <v>-0.17263361747846984</v>
      </c>
      <c r="T1636" s="10">
        <f ca="1">IFERROR(AVERAGE(OFFSET(E1636,0,0,-参数!B$10,1)),"")</f>
        <v>2774.0225</v>
      </c>
      <c r="U1636" s="10">
        <f ca="1">IFERROR(AVERAGE(OFFSET(E1636,0,0,-参数!B$11,1)),"")</f>
        <v>3059.7383950617286</v>
      </c>
      <c r="V1636" s="10">
        <f t="shared" ca="1" si="497"/>
        <v>-285.71589506172859</v>
      </c>
      <c r="W1636" s="10">
        <f ca="1">IFERROR(AVERAGE(OFFSET(V1636,0,0,-参数!B$12,1)),"")</f>
        <v>-266.02471604938262</v>
      </c>
      <c r="X1636" s="11" t="str">
        <f t="shared" ca="1" si="495"/>
        <v>卖</v>
      </c>
      <c r="Y1636" s="12" t="str">
        <f ca="1">IF(X1635="买",$E1636/$E1635-1-IF(X1634="卖",参数!$B$3-IF(X1636="卖",参数!$B$3+参数!$B$4,0)),"")</f>
        <v/>
      </c>
      <c r="Z1636" s="10">
        <f t="shared" ca="1" si="507"/>
        <v>5819.2407754282722</v>
      </c>
      <c r="AA1636" s="3">
        <f ca="1">Z1636/MAX(Z$2:Z1636)-1</f>
        <v>-0.25224944832802187</v>
      </c>
      <c r="AB1636" s="8">
        <f ca="1">IFERROR(AVERAGE(OFFSET(E1636,0,0,-参数!B$14,1)),"")</f>
        <v>2717.78125</v>
      </c>
      <c r="AC1636" s="8">
        <f ca="1">IFERROR(AVERAGE(OFFSET(E1636,0,0,-参数!B$15,1)),"")</f>
        <v>2796.8279310344833</v>
      </c>
      <c r="AD1636" s="9" t="str">
        <f ca="1">IFERROR(IF(OR(AND(AB1636/AC1636-1&lt;参数!B$16,AB1636/AC1636-1&gt;参数!B$17),AB1636/AC1636-1&lt;参数!B$18),"买","卖"),"买")</f>
        <v>卖</v>
      </c>
      <c r="AE1636" s="7" t="str">
        <f ca="1">IF(AD1635="买",$E1636/$E1635-1-IF(AD1634="卖",参数!$B$3-IF(AD1636="卖",参数!$B$3+参数!$B$4,0)),"")</f>
        <v/>
      </c>
      <c r="AF1636" s="8">
        <f t="shared" ca="1" si="508"/>
        <v>7171.9078521404836</v>
      </c>
      <c r="AG1636" s="3">
        <f ca="1">AF1636/MAX(AF$2:AF1636)-1</f>
        <v>-0.19774105045475698</v>
      </c>
      <c r="AH1636">
        <f t="shared" ca="1" si="498"/>
        <v>0</v>
      </c>
      <c r="AI1636">
        <f t="shared" si="499"/>
        <v>0</v>
      </c>
      <c r="AJ1636">
        <f t="shared" ca="1" si="500"/>
        <v>0</v>
      </c>
      <c r="AK1636">
        <f t="shared" ca="1" si="501"/>
        <v>0</v>
      </c>
      <c r="AL1636">
        <f t="shared" ca="1" si="502"/>
        <v>0</v>
      </c>
      <c r="AM1636">
        <f t="shared" ca="1" si="503"/>
        <v>0</v>
      </c>
      <c r="AO1636" s="9">
        <f t="shared" si="509"/>
        <v>85.320000000000164</v>
      </c>
      <c r="AP1636" s="15">
        <f ca="1">IFERROR(ABS(E1636-OFFSET(E1636,-参数!B$20,0,1,1))/SUM(OFFSET(AO1636,0,0,-参数!B$20,1)),0)</f>
        <v>0.15239052205893255</v>
      </c>
      <c r="AQ1636" s="16">
        <f ca="1">(参数!B$21+参数!B$22*'000300'!AP1636)^(参数!B$23)</f>
        <v>0.12505685378686993</v>
      </c>
      <c r="AR1636" s="17">
        <f t="shared" ca="1" si="510"/>
        <v>2751.6074013271123</v>
      </c>
      <c r="AS1636" s="9" t="str">
        <f ca="1">IF(E1636+参数!B$24&gt;=AR1636,"买","卖")</f>
        <v>卖</v>
      </c>
      <c r="AT1636" s="7">
        <f ca="1">IF(AS1635="买",$E1636/$E1635-1-IF(AS1634="卖",参数!$B$3-IF(AS1636="卖",参数!$B$3+参数!$B$4,0)),"")</f>
        <v>-2.9790217285394216E-2</v>
      </c>
      <c r="AU1636" s="8">
        <f t="shared" ca="1" si="511"/>
        <v>5184.8494815650611</v>
      </c>
      <c r="AV1636" s="7">
        <f ca="1">AU1636/MAX(AU$2:AU1636)-1</f>
        <v>-0.14318271917660297</v>
      </c>
      <c r="AW1636" s="3">
        <f t="shared" ca="1" si="514"/>
        <v>-3.4123750958497956E-3</v>
      </c>
      <c r="AX1636" s="11" t="str">
        <f ca="1">IFERROR(IF(E1636&gt;MAX(OFFSET(C1636,-1,0,-参数!B$27,1)),"买",IF(E1636&lt;MIN(OFFSET(D1636,-1,0,-参数!B$26,1)),"卖",AX1635)),"卖")</f>
        <v>卖</v>
      </c>
      <c r="AY1636" s="12" t="str">
        <f ca="1">IF(AX1635="买",$E1636/$E1635-1-IF(AX1634="卖",参数!$B$3-IF(AX1636="卖",参数!$B$3+参数!$B$4,0)),"")</f>
        <v/>
      </c>
      <c r="AZ1636" s="10">
        <f t="shared" ca="1" si="512"/>
        <v>6585.1189156582268</v>
      </c>
      <c r="BA1636" s="12">
        <f ca="1">AZ1636/MAX(AZ$2:AZ1636)-1</f>
        <v>-0.15381051431379233</v>
      </c>
    </row>
    <row r="1637" spans="1:53" x14ac:dyDescent="0.15">
      <c r="A1637" s="1">
        <v>40809</v>
      </c>
      <c r="B1637" s="6">
        <v>2644.29</v>
      </c>
      <c r="C1637" s="6">
        <v>2681.23</v>
      </c>
      <c r="D1637" s="6">
        <v>2631.43</v>
      </c>
      <c r="E1637" s="2">
        <v>2669.48</v>
      </c>
      <c r="F1637" s="3">
        <f>E1637/MAX(E$2:E1637)-1</f>
        <v>-0.54579051248894028</v>
      </c>
      <c r="G1637" s="2">
        <f ca="1">IFERROR(AVERAGE(OFFSET(E1637,0,0,-参数!B$2,1)),"")</f>
        <v>2890.6216071428566</v>
      </c>
      <c r="H1637" t="str">
        <f t="shared" ca="1" si="513"/>
        <v>卖</v>
      </c>
      <c r="I1637" s="3" t="str">
        <f ca="1">IF(H1636="买",$E1637/$E1636-1-IF(H1635="卖",参数!$B$3-IF(H1637="卖",参数!$B$3+参数!$B$4,0)),"")</f>
        <v/>
      </c>
      <c r="J1637" s="2">
        <f t="shared" ca="1" si="504"/>
        <v>7915.157876812963</v>
      </c>
      <c r="K1637" s="3">
        <f ca="1">J1637/MAX(J$2:J1637)-1</f>
        <v>-0.22022200481700138</v>
      </c>
      <c r="L1637" s="8">
        <f>L1636*(参数!$B$6-1)/(参数!$B$6+1)+E1637*2/(参数!$B$6+1)</f>
        <v>2754.0598493893181</v>
      </c>
      <c r="M1637" s="8">
        <f>M1636*(参数!$B$7-1)/(参数!$B$7+1)+E1637*2/(参数!$B$7+1)</f>
        <v>2905.2581906133796</v>
      </c>
      <c r="N1637" s="8">
        <f t="shared" si="496"/>
        <v>-151.19834122406155</v>
      </c>
      <c r="O1637" s="8">
        <f>O1636*(参数!$B$8-1)/(参数!$B$8+1)+N1637*2/(参数!$B$8+1)</f>
        <v>-143.45119100547365</v>
      </c>
      <c r="P1637" s="9" t="str">
        <f t="shared" si="505"/>
        <v>卖</v>
      </c>
      <c r="Q1637" s="7" t="str">
        <f>IF(P1636="买",$E1637/$E1636-1-IF(P1635="卖",参数!$B$3-IF(P1637="卖",参数!$B$3+参数!$B$4,0)),"")</f>
        <v/>
      </c>
      <c r="R1637" s="8">
        <f t="shared" si="506"/>
        <v>6036.4039977070324</v>
      </c>
      <c r="S1637" s="3">
        <f>R1637/MAX(R$2:R1637)-1</f>
        <v>-0.17263361747846984</v>
      </c>
      <c r="T1637" s="10">
        <f ca="1">IFERROR(AVERAGE(OFFSET(E1637,0,0,-参数!B$10,1)),"")</f>
        <v>2762.3045000000002</v>
      </c>
      <c r="U1637" s="10">
        <f ca="1">IFERROR(AVERAGE(OFFSET(E1637,0,0,-参数!B$11,1)),"")</f>
        <v>3058.1123950617284</v>
      </c>
      <c r="V1637" s="10">
        <f t="shared" ca="1" si="497"/>
        <v>-295.80789506172823</v>
      </c>
      <c r="W1637" s="10">
        <f ca="1">IFERROR(AVERAGE(OFFSET(V1637,0,0,-参数!B$12,1)),"")</f>
        <v>-270.95874859708198</v>
      </c>
      <c r="X1637" s="11" t="str">
        <f t="shared" ca="1" si="495"/>
        <v>卖</v>
      </c>
      <c r="Y1637" s="12" t="str">
        <f ca="1">IF(X1636="买",$E1637/$E1636-1-IF(X1635="卖",参数!$B$3-IF(X1637="卖",参数!$B$3+参数!$B$4,0)),"")</f>
        <v/>
      </c>
      <c r="Z1637" s="10">
        <f t="shared" ca="1" si="507"/>
        <v>5819.2407754282722</v>
      </c>
      <c r="AA1637" s="3">
        <f ca="1">Z1637/MAX(Z$2:Z1637)-1</f>
        <v>-0.25224944832802187</v>
      </c>
      <c r="AB1637" s="8">
        <f ca="1">IFERROR(AVERAGE(OFFSET(E1637,0,0,-参数!B$14,1)),"")</f>
        <v>2711.4312500000001</v>
      </c>
      <c r="AC1637" s="8">
        <f ca="1">IFERROR(AVERAGE(OFFSET(E1637,0,0,-参数!B$15,1)),"")</f>
        <v>2789.7282758620695</v>
      </c>
      <c r="AD1637" s="9" t="str">
        <f ca="1">IFERROR(IF(OR(AND(AB1637/AC1637-1&lt;参数!B$16,AB1637/AC1637-1&gt;参数!B$17),AB1637/AC1637-1&lt;参数!B$18),"买","卖"),"买")</f>
        <v>卖</v>
      </c>
      <c r="AE1637" s="7" t="str">
        <f ca="1">IF(AD1636="买",$E1637/$E1636-1-IF(AD1635="卖",参数!$B$3-IF(AD1637="卖",参数!$B$3+参数!$B$4,0)),"")</f>
        <v/>
      </c>
      <c r="AF1637" s="8">
        <f t="shared" ca="1" si="508"/>
        <v>7171.9078521404836</v>
      </c>
      <c r="AG1637" s="3">
        <f ca="1">AF1637/MAX(AF$2:AF1637)-1</f>
        <v>-0.19774105045475698</v>
      </c>
      <c r="AH1637">
        <f t="shared" ca="1" si="498"/>
        <v>0</v>
      </c>
      <c r="AI1637">
        <f t="shared" si="499"/>
        <v>0</v>
      </c>
      <c r="AJ1637">
        <f t="shared" ca="1" si="500"/>
        <v>0</v>
      </c>
      <c r="AK1637">
        <f t="shared" ca="1" si="501"/>
        <v>0</v>
      </c>
      <c r="AL1637">
        <f t="shared" ca="1" si="502"/>
        <v>0</v>
      </c>
      <c r="AM1637">
        <f t="shared" ca="1" si="503"/>
        <v>0</v>
      </c>
      <c r="AO1637" s="9">
        <f t="shared" si="509"/>
        <v>16.210000000000036</v>
      </c>
      <c r="AP1637" s="15">
        <f ca="1">IFERROR(ABS(E1637-OFFSET(E1637,-参数!B$20,0,1,1))/SUM(OFFSET(AO1637,0,0,-参数!B$20,1)),0)</f>
        <v>0.14637793862535128</v>
      </c>
      <c r="AQ1637" s="16">
        <f ca="1">(参数!B$21+参数!B$22*'000300'!AP1637)^(参数!B$23)</f>
        <v>0.119254710773464</v>
      </c>
      <c r="AR1637" s="17">
        <f t="shared" ca="1" si="510"/>
        <v>2741.8133218352709</v>
      </c>
      <c r="AS1637" s="9" t="str">
        <f ca="1">IF(E1637+参数!B$24&gt;=AR1637,"买","卖")</f>
        <v>卖</v>
      </c>
      <c r="AT1637" s="7" t="str">
        <f ca="1">IF(AS1636="买",$E1637/$E1636-1-IF(AS1635="卖",参数!$B$3-IF(AS1637="卖",参数!$B$3+参数!$B$4,0)),"")</f>
        <v/>
      </c>
      <c r="AU1637" s="8">
        <f t="shared" ca="1" si="511"/>
        <v>5184.8494815650611</v>
      </c>
      <c r="AV1637" s="7">
        <f ca="1">AU1637/MAX(AU$2:AU1637)-1</f>
        <v>-0.14318271917660297</v>
      </c>
      <c r="AW1637" s="3">
        <f t="shared" ca="1" si="514"/>
        <v>-3.5594029464804944E-3</v>
      </c>
      <c r="AX1637" s="11" t="str">
        <f ca="1">IFERROR(IF(E1637&gt;MAX(OFFSET(C1637,-1,0,-参数!B$27,1)),"买",IF(E1637&lt;MIN(OFFSET(D1637,-1,0,-参数!B$26,1)),"卖",AX1636)),"卖")</f>
        <v>卖</v>
      </c>
      <c r="AY1637" s="12" t="str">
        <f ca="1">IF(AX1636="买",$E1637/$E1636-1-IF(AX1635="卖",参数!$B$3-IF(AX1637="卖",参数!$B$3+参数!$B$4,0)),"")</f>
        <v/>
      </c>
      <c r="AZ1637" s="10">
        <f t="shared" ca="1" si="512"/>
        <v>6585.1189156582268</v>
      </c>
      <c r="BA1637" s="12">
        <f ca="1">AZ1637/MAX(AZ$2:AZ1637)-1</f>
        <v>-0.15381051431379233</v>
      </c>
    </row>
    <row r="1638" spans="1:53" x14ac:dyDescent="0.15">
      <c r="A1638" s="1">
        <v>40812</v>
      </c>
      <c r="B1638" s="6">
        <v>2645.25</v>
      </c>
      <c r="C1638" s="6">
        <v>2679.56</v>
      </c>
      <c r="D1638" s="6">
        <v>2603.11</v>
      </c>
      <c r="E1638" s="2">
        <v>2610.92</v>
      </c>
      <c r="F1638" s="3">
        <f>E1638/MAX(E$2:E1638)-1</f>
        <v>-0.55575444089021975</v>
      </c>
      <c r="G1638" s="2">
        <f ca="1">IFERROR(AVERAGE(OFFSET(E1638,0,0,-参数!B$2,1)),"")</f>
        <v>2881.8580357142855</v>
      </c>
      <c r="H1638" t="str">
        <f t="shared" ca="1" si="513"/>
        <v>卖</v>
      </c>
      <c r="I1638" s="3" t="str">
        <f ca="1">IF(H1637="买",$E1638/$E1637-1-IF(H1636="卖",参数!$B$3-IF(H1638="卖",参数!$B$3+参数!$B$4,0)),"")</f>
        <v/>
      </c>
      <c r="J1638" s="2">
        <f t="shared" ca="1" si="504"/>
        <v>7915.157876812963</v>
      </c>
      <c r="K1638" s="3">
        <f ca="1">J1638/MAX(J$2:J1638)-1</f>
        <v>-0.22022200481700138</v>
      </c>
      <c r="L1638" s="8">
        <f>L1637*(参数!$B$6-1)/(参数!$B$6+1)+E1638*2/(参数!$B$6+1)</f>
        <v>2740.4274827808113</v>
      </c>
      <c r="M1638" s="8">
        <f>M1637*(参数!$B$7-1)/(参数!$B$7+1)+E1638*2/(参数!$B$7+1)</f>
        <v>2898.1657040925757</v>
      </c>
      <c r="N1638" s="8">
        <f t="shared" si="496"/>
        <v>-157.73822131176439</v>
      </c>
      <c r="O1638" s="8">
        <f>O1637*(参数!$B$8-1)/(参数!$B$8+1)+N1638*2/(参数!$B$8+1)</f>
        <v>-146.30859706673181</v>
      </c>
      <c r="P1638" s="9" t="str">
        <f t="shared" si="505"/>
        <v>卖</v>
      </c>
      <c r="Q1638" s="7" t="str">
        <f>IF(P1637="买",$E1638/$E1637-1-IF(P1636="卖",参数!$B$3-IF(P1638="卖",参数!$B$3+参数!$B$4,0)),"")</f>
        <v/>
      </c>
      <c r="R1638" s="8">
        <f t="shared" si="506"/>
        <v>6036.4039977070324</v>
      </c>
      <c r="S1638" s="3">
        <f>R1638/MAX(R$2:R1638)-1</f>
        <v>-0.17263361747846984</v>
      </c>
      <c r="T1638" s="10">
        <f ca="1">IFERROR(AVERAGE(OFFSET(E1638,0,0,-参数!B$10,1)),"")</f>
        <v>2747.7894999999999</v>
      </c>
      <c r="U1638" s="10">
        <f ca="1">IFERROR(AVERAGE(OFFSET(E1638,0,0,-参数!B$11,1)),"")</f>
        <v>3056.5521975308639</v>
      </c>
      <c r="V1638" s="10">
        <f t="shared" ca="1" si="497"/>
        <v>-308.76269753086399</v>
      </c>
      <c r="W1638" s="10">
        <f ca="1">IFERROR(AVERAGE(OFFSET(V1638,0,0,-参数!B$12,1)),"")</f>
        <v>-276.72975813692489</v>
      </c>
      <c r="X1638" s="11" t="str">
        <f t="shared" ca="1" si="495"/>
        <v>卖</v>
      </c>
      <c r="Y1638" s="12" t="str">
        <f ca="1">IF(X1637="买",$E1638/$E1637-1-IF(X1636="卖",参数!$B$3-IF(X1638="卖",参数!$B$3+参数!$B$4,0)),"")</f>
        <v/>
      </c>
      <c r="Z1638" s="10">
        <f t="shared" ca="1" si="507"/>
        <v>5819.2407754282722</v>
      </c>
      <c r="AA1638" s="3">
        <f ca="1">Z1638/MAX(Z$2:Z1638)-1</f>
        <v>-0.25224944832802187</v>
      </c>
      <c r="AB1638" s="8">
        <f ca="1">IFERROR(AVERAGE(OFFSET(E1638,0,0,-参数!B$14,1)),"")</f>
        <v>2696.1575000000003</v>
      </c>
      <c r="AC1638" s="8">
        <f ca="1">IFERROR(AVERAGE(OFFSET(E1638,0,0,-参数!B$15,1)),"")</f>
        <v>2779.1434482758623</v>
      </c>
      <c r="AD1638" s="9" t="str">
        <f ca="1">IFERROR(IF(OR(AND(AB1638/AC1638-1&lt;参数!B$16,AB1638/AC1638-1&gt;参数!B$17),AB1638/AC1638-1&lt;参数!B$18),"买","卖"),"买")</f>
        <v>卖</v>
      </c>
      <c r="AE1638" s="7" t="str">
        <f ca="1">IF(AD1637="买",$E1638/$E1637-1-IF(AD1636="卖",参数!$B$3-IF(AD1638="卖",参数!$B$3+参数!$B$4,0)),"")</f>
        <v/>
      </c>
      <c r="AF1638" s="8">
        <f t="shared" ca="1" si="508"/>
        <v>7171.9078521404836</v>
      </c>
      <c r="AG1638" s="3">
        <f ca="1">AF1638/MAX(AF$2:AF1638)-1</f>
        <v>-0.19774105045475698</v>
      </c>
      <c r="AH1638">
        <f t="shared" ca="1" si="498"/>
        <v>0</v>
      </c>
      <c r="AI1638">
        <f t="shared" si="499"/>
        <v>0</v>
      </c>
      <c r="AJ1638">
        <f t="shared" ca="1" si="500"/>
        <v>0</v>
      </c>
      <c r="AK1638">
        <f t="shared" ca="1" si="501"/>
        <v>0</v>
      </c>
      <c r="AL1638">
        <f t="shared" ca="1" si="502"/>
        <v>0</v>
      </c>
      <c r="AM1638">
        <f t="shared" ca="1" si="503"/>
        <v>0</v>
      </c>
      <c r="AO1638" s="9">
        <f t="shared" si="509"/>
        <v>58.559999999999945</v>
      </c>
      <c r="AP1638" s="15">
        <f ca="1">IFERROR(ABS(E1638-OFFSET(E1638,-参数!B$20,0,1,1))/SUM(OFFSET(AO1638,0,0,-参数!B$20,1)),0)</f>
        <v>0.15188255921072166</v>
      </c>
      <c r="AQ1638" s="16">
        <f ca="1">(参数!B$21+参数!B$22*'000300'!AP1638)^(参数!B$23)</f>
        <v>0.12456666963834639</v>
      </c>
      <c r="AR1638" s="17">
        <f t="shared" ca="1" si="510"/>
        <v>2725.5083766563507</v>
      </c>
      <c r="AS1638" s="9" t="str">
        <f ca="1">IF(E1638+参数!B$24&gt;=AR1638,"买","卖")</f>
        <v>卖</v>
      </c>
      <c r="AT1638" s="7" t="str">
        <f ca="1">IF(AS1637="买",$E1638/$E1637-1-IF(AS1636="卖",参数!$B$3-IF(AS1638="卖",参数!$B$3+参数!$B$4,0)),"")</f>
        <v/>
      </c>
      <c r="AU1638" s="8">
        <f t="shared" ca="1" si="511"/>
        <v>5184.8494815650611</v>
      </c>
      <c r="AV1638" s="7">
        <f ca="1">AU1638/MAX(AU$2:AU1638)-1</f>
        <v>-0.14318271917660297</v>
      </c>
      <c r="AW1638" s="3">
        <f t="shared" ca="1" si="514"/>
        <v>-5.9467743660995831E-3</v>
      </c>
      <c r="AX1638" s="11" t="str">
        <f ca="1">IFERROR(IF(E1638&gt;MAX(OFFSET(C1638,-1,0,-参数!B$27,1)),"买",IF(E1638&lt;MIN(OFFSET(D1638,-1,0,-参数!B$26,1)),"卖",AX1637)),"卖")</f>
        <v>卖</v>
      </c>
      <c r="AY1638" s="12" t="str">
        <f ca="1">IF(AX1637="买",$E1638/$E1637-1-IF(AX1636="卖",参数!$B$3-IF(AX1638="卖",参数!$B$3+参数!$B$4,0)),"")</f>
        <v/>
      </c>
      <c r="AZ1638" s="10">
        <f t="shared" ca="1" si="512"/>
        <v>6585.1189156582268</v>
      </c>
      <c r="BA1638" s="12">
        <f ca="1">AZ1638/MAX(AZ$2:AZ1638)-1</f>
        <v>-0.15381051431379233</v>
      </c>
    </row>
    <row r="1639" spans="1:53" x14ac:dyDescent="0.15">
      <c r="A1639" s="1">
        <v>40813</v>
      </c>
      <c r="B1639" s="6">
        <v>2634.93</v>
      </c>
      <c r="C1639" s="6">
        <v>2652.56</v>
      </c>
      <c r="D1639" s="6">
        <v>2613.42</v>
      </c>
      <c r="E1639" s="2">
        <v>2637.88</v>
      </c>
      <c r="F1639" s="3">
        <f>E1639/MAX(E$2:E1639)-1</f>
        <v>-0.55116722248689842</v>
      </c>
      <c r="G1639" s="2">
        <f ca="1">IFERROR(AVERAGE(OFFSET(E1639,0,0,-参数!B$2,1)),"")</f>
        <v>2873.4419642857142</v>
      </c>
      <c r="H1639" t="str">
        <f t="shared" ca="1" si="513"/>
        <v>卖</v>
      </c>
      <c r="I1639" s="3" t="str">
        <f ca="1">IF(H1638="买",$E1639/$E1638-1-IF(H1637="卖",参数!$B$3-IF(H1639="卖",参数!$B$3+参数!$B$4,0)),"")</f>
        <v/>
      </c>
      <c r="J1639" s="2">
        <f t="shared" ca="1" si="504"/>
        <v>7915.157876812963</v>
      </c>
      <c r="K1639" s="3">
        <f ca="1">J1639/MAX(J$2:J1639)-1</f>
        <v>-0.22022200481700138</v>
      </c>
      <c r="L1639" s="8">
        <f>L1638*(参数!$B$6-1)/(参数!$B$6+1)+E1639*2/(参数!$B$6+1)</f>
        <v>2730.6610558493057</v>
      </c>
      <c r="M1639" s="8">
        <f>M1638*(参数!$B$7-1)/(参数!$B$7+1)+E1639*2/(参数!$B$7+1)</f>
        <v>2891.8937594156464</v>
      </c>
      <c r="N1639" s="8">
        <f t="shared" si="496"/>
        <v>-161.23270356634066</v>
      </c>
      <c r="O1639" s="8">
        <f>O1638*(参数!$B$8-1)/(参数!$B$8+1)+N1639*2/(参数!$B$8+1)</f>
        <v>-149.29341836665358</v>
      </c>
      <c r="P1639" s="9" t="str">
        <f t="shared" si="505"/>
        <v>卖</v>
      </c>
      <c r="Q1639" s="7" t="str">
        <f>IF(P1638="买",$E1639/$E1638-1-IF(P1637="卖",参数!$B$3-IF(P1639="卖",参数!$B$3+参数!$B$4,0)),"")</f>
        <v/>
      </c>
      <c r="R1639" s="8">
        <f t="shared" si="506"/>
        <v>6036.4039977070324</v>
      </c>
      <c r="S1639" s="3">
        <f>R1639/MAX(R$2:R1639)-1</f>
        <v>-0.17263361747846984</v>
      </c>
      <c r="T1639" s="10">
        <f ca="1">IFERROR(AVERAGE(OFFSET(E1639,0,0,-参数!B$10,1)),"")</f>
        <v>2737.0430000000001</v>
      </c>
      <c r="U1639" s="10">
        <f ca="1">IFERROR(AVERAGE(OFFSET(E1639,0,0,-参数!B$11,1)),"")</f>
        <v>3055.1677777777777</v>
      </c>
      <c r="V1639" s="10">
        <f t="shared" ca="1" si="497"/>
        <v>-318.12477777777758</v>
      </c>
      <c r="W1639" s="10">
        <f ca="1">IFERROR(AVERAGE(OFFSET(V1639,0,0,-参数!B$12,1)),"")</f>
        <v>-282.96294388327738</v>
      </c>
      <c r="X1639" s="11" t="str">
        <f t="shared" ca="1" si="495"/>
        <v>卖</v>
      </c>
      <c r="Y1639" s="12" t="str">
        <f ca="1">IF(X1638="买",$E1639/$E1638-1-IF(X1637="卖",参数!$B$3-IF(X1639="卖",参数!$B$3+参数!$B$4,0)),"")</f>
        <v/>
      </c>
      <c r="Z1639" s="10">
        <f t="shared" ca="1" si="507"/>
        <v>5819.2407754282722</v>
      </c>
      <c r="AA1639" s="3">
        <f ca="1">Z1639/MAX(Z$2:Z1639)-1</f>
        <v>-0.25224944832802187</v>
      </c>
      <c r="AB1639" s="8">
        <f ca="1">IFERROR(AVERAGE(OFFSET(E1639,0,0,-参数!B$14,1)),"")</f>
        <v>2684.76125</v>
      </c>
      <c r="AC1639" s="8">
        <f ca="1">IFERROR(AVERAGE(OFFSET(E1639,0,0,-参数!B$15,1)),"")</f>
        <v>2770.1882758620686</v>
      </c>
      <c r="AD1639" s="9" t="str">
        <f ca="1">IFERROR(IF(OR(AND(AB1639/AC1639-1&lt;参数!B$16,AB1639/AC1639-1&gt;参数!B$17),AB1639/AC1639-1&lt;参数!B$18),"买","卖"),"买")</f>
        <v>卖</v>
      </c>
      <c r="AE1639" s="7" t="str">
        <f ca="1">IF(AD1638="买",$E1639/$E1638-1-IF(AD1637="卖",参数!$B$3-IF(AD1639="卖",参数!$B$3+参数!$B$4,0)),"")</f>
        <v/>
      </c>
      <c r="AF1639" s="8">
        <f t="shared" ca="1" si="508"/>
        <v>7171.9078521404836</v>
      </c>
      <c r="AG1639" s="3">
        <f ca="1">AF1639/MAX(AF$2:AF1639)-1</f>
        <v>-0.19774105045475698</v>
      </c>
      <c r="AH1639">
        <f t="shared" ca="1" si="498"/>
        <v>0</v>
      </c>
      <c r="AI1639">
        <f t="shared" si="499"/>
        <v>0</v>
      </c>
      <c r="AJ1639">
        <f t="shared" ca="1" si="500"/>
        <v>0</v>
      </c>
      <c r="AK1639">
        <f t="shared" ca="1" si="501"/>
        <v>0</v>
      </c>
      <c r="AL1639">
        <f t="shared" ca="1" si="502"/>
        <v>0</v>
      </c>
      <c r="AM1639">
        <f t="shared" ca="1" si="503"/>
        <v>0</v>
      </c>
      <c r="AO1639" s="9">
        <f t="shared" si="509"/>
        <v>26.960000000000036</v>
      </c>
      <c r="AP1639" s="15">
        <f ca="1">IFERROR(ABS(E1639-OFFSET(E1639,-参数!B$20,0,1,1))/SUM(OFFSET(AO1639,0,0,-参数!B$20,1)),0)</f>
        <v>0.12584380876967216</v>
      </c>
      <c r="AQ1639" s="16">
        <f ca="1">(参数!B$21+参数!B$22*'000300'!AP1639)^(参数!B$23)</f>
        <v>9.9439275462733623E-2</v>
      </c>
      <c r="AR1639" s="17">
        <f t="shared" ca="1" si="510"/>
        <v>2716.794674371668</v>
      </c>
      <c r="AS1639" s="9" t="str">
        <f ca="1">IF(E1639+参数!B$24&gt;=AR1639,"买","卖")</f>
        <v>卖</v>
      </c>
      <c r="AT1639" s="7" t="str">
        <f ca="1">IF(AS1638="买",$E1639/$E1638-1-IF(AS1637="卖",参数!$B$3-IF(AS1639="卖",参数!$B$3+参数!$B$4,0)),"")</f>
        <v/>
      </c>
      <c r="AU1639" s="8">
        <f t="shared" ca="1" si="511"/>
        <v>5184.8494815650611</v>
      </c>
      <c r="AV1639" s="7">
        <f ca="1">AU1639/MAX(AU$2:AU1639)-1</f>
        <v>-0.14318271917660297</v>
      </c>
      <c r="AW1639" s="3">
        <f t="shared" ca="1" si="514"/>
        <v>-3.1970924614704854E-3</v>
      </c>
      <c r="AX1639" s="11" t="str">
        <f ca="1">IFERROR(IF(E1639&gt;MAX(OFFSET(C1639,-1,0,-参数!B$27,1)),"买",IF(E1639&lt;MIN(OFFSET(D1639,-1,0,-参数!B$26,1)),"卖",AX1638)),"卖")</f>
        <v>卖</v>
      </c>
      <c r="AY1639" s="12" t="str">
        <f ca="1">IF(AX1638="买",$E1639/$E1638-1-IF(AX1637="卖",参数!$B$3-IF(AX1639="卖",参数!$B$3+参数!$B$4,0)),"")</f>
        <v/>
      </c>
      <c r="AZ1639" s="10">
        <f t="shared" ca="1" si="512"/>
        <v>6585.1189156582268</v>
      </c>
      <c r="BA1639" s="12">
        <f ca="1">AZ1639/MAX(AZ$2:AZ1639)-1</f>
        <v>-0.15381051431379233</v>
      </c>
    </row>
    <row r="1640" spans="1:53" x14ac:dyDescent="0.15">
      <c r="A1640" s="1">
        <v>40814</v>
      </c>
      <c r="B1640" s="6">
        <v>2654.83</v>
      </c>
      <c r="C1640" s="6">
        <v>2660.1</v>
      </c>
      <c r="D1640" s="6">
        <v>2602.63</v>
      </c>
      <c r="E1640" s="2">
        <v>2610.59</v>
      </c>
      <c r="F1640" s="3">
        <f>E1640/MAX(E$2:E1640)-1</f>
        <v>-0.55581059007690725</v>
      </c>
      <c r="G1640" s="2">
        <f ca="1">IFERROR(AVERAGE(OFFSET(E1640,0,0,-参数!B$2,1)),"")</f>
        <v>2864.4666071428574</v>
      </c>
      <c r="H1640" t="str">
        <f t="shared" ca="1" si="513"/>
        <v>卖</v>
      </c>
      <c r="I1640" s="3" t="str">
        <f ca="1">IF(H1639="买",$E1640/$E1639-1-IF(H1638="卖",参数!$B$3-IF(H1640="卖",参数!$B$3+参数!$B$4,0)),"")</f>
        <v/>
      </c>
      <c r="J1640" s="2">
        <f t="shared" ca="1" si="504"/>
        <v>7915.157876812963</v>
      </c>
      <c r="K1640" s="3">
        <f ca="1">J1640/MAX(J$2:J1640)-1</f>
        <v>-0.22022200481700138</v>
      </c>
      <c r="L1640" s="8">
        <f>L1639*(参数!$B$6-1)/(参数!$B$6+1)+E1640*2/(参数!$B$6+1)</f>
        <v>2719.2257171969909</v>
      </c>
      <c r="M1640" s="8">
        <f>M1639*(参数!$B$7-1)/(参数!$B$7+1)+E1640*2/(参数!$B$7+1)</f>
        <v>2885.1153555743053</v>
      </c>
      <c r="N1640" s="8">
        <f t="shared" si="496"/>
        <v>-165.88963837731444</v>
      </c>
      <c r="O1640" s="8">
        <f>O1639*(参数!$B$8-1)/(参数!$B$8+1)+N1640*2/(参数!$B$8+1)</f>
        <v>-152.61266236878575</v>
      </c>
      <c r="P1640" s="9" t="str">
        <f t="shared" si="505"/>
        <v>卖</v>
      </c>
      <c r="Q1640" s="7" t="str">
        <f>IF(P1639="买",$E1640/$E1639-1-IF(P1638="卖",参数!$B$3-IF(P1640="卖",参数!$B$3+参数!$B$4,0)),"")</f>
        <v/>
      </c>
      <c r="R1640" s="8">
        <f t="shared" si="506"/>
        <v>6036.4039977070324</v>
      </c>
      <c r="S1640" s="3">
        <f>R1640/MAX(R$2:R1640)-1</f>
        <v>-0.17263361747846984</v>
      </c>
      <c r="T1640" s="10">
        <f ca="1">IFERROR(AVERAGE(OFFSET(E1640,0,0,-参数!B$10,1)),"")</f>
        <v>2725.4854999999998</v>
      </c>
      <c r="U1640" s="10">
        <f ca="1">IFERROR(AVERAGE(OFFSET(E1640,0,0,-参数!B$11,1)),"")</f>
        <v>3053.6962222222223</v>
      </c>
      <c r="V1640" s="10">
        <f t="shared" ca="1" si="497"/>
        <v>-328.21072222222256</v>
      </c>
      <c r="W1640" s="10">
        <f ca="1">IFERROR(AVERAGE(OFFSET(V1640,0,0,-参数!B$12,1)),"")</f>
        <v>-289.37217171717191</v>
      </c>
      <c r="X1640" s="11" t="str">
        <f t="shared" ca="1" si="495"/>
        <v>卖</v>
      </c>
      <c r="Y1640" s="12" t="str">
        <f ca="1">IF(X1639="买",$E1640/$E1639-1-IF(X1638="卖",参数!$B$3-IF(X1640="卖",参数!$B$3+参数!$B$4,0)),"")</f>
        <v/>
      </c>
      <c r="Z1640" s="10">
        <f t="shared" ca="1" si="507"/>
        <v>5819.2407754282722</v>
      </c>
      <c r="AA1640" s="3">
        <f ca="1">Z1640/MAX(Z$2:Z1640)-1</f>
        <v>-0.25224944832802187</v>
      </c>
      <c r="AB1640" s="8">
        <f ca="1">IFERROR(AVERAGE(OFFSET(E1640,0,0,-参数!B$14,1)),"")</f>
        <v>2669.3362499999998</v>
      </c>
      <c r="AC1640" s="8">
        <f ca="1">IFERROR(AVERAGE(OFFSET(E1640,0,0,-参数!B$15,1)),"")</f>
        <v>2760.6910344827584</v>
      </c>
      <c r="AD1640" s="9" t="str">
        <f ca="1">IFERROR(IF(OR(AND(AB1640/AC1640-1&lt;参数!B$16,AB1640/AC1640-1&gt;参数!B$17),AB1640/AC1640-1&lt;参数!B$18),"买","卖"),"买")</f>
        <v>卖</v>
      </c>
      <c r="AE1640" s="7" t="str">
        <f ca="1">IF(AD1639="买",$E1640/$E1639-1-IF(AD1638="卖",参数!$B$3-IF(AD1640="卖",参数!$B$3+参数!$B$4,0)),"")</f>
        <v/>
      </c>
      <c r="AF1640" s="8">
        <f t="shared" ca="1" si="508"/>
        <v>7171.9078521404836</v>
      </c>
      <c r="AG1640" s="3">
        <f ca="1">AF1640/MAX(AF$2:AF1640)-1</f>
        <v>-0.19774105045475698</v>
      </c>
      <c r="AH1640">
        <f t="shared" ca="1" si="498"/>
        <v>0</v>
      </c>
      <c r="AI1640">
        <f t="shared" si="499"/>
        <v>0</v>
      </c>
      <c r="AJ1640">
        <f t="shared" ca="1" si="500"/>
        <v>0</v>
      </c>
      <c r="AK1640">
        <f t="shared" ca="1" si="501"/>
        <v>0</v>
      </c>
      <c r="AL1640">
        <f t="shared" ca="1" si="502"/>
        <v>0</v>
      </c>
      <c r="AM1640">
        <f t="shared" ca="1" si="503"/>
        <v>0</v>
      </c>
      <c r="AO1640" s="9">
        <f t="shared" si="509"/>
        <v>27.289999999999964</v>
      </c>
      <c r="AP1640" s="15">
        <f ca="1">IFERROR(ABS(E1640-OFFSET(E1640,-参数!B$20,0,1,1))/SUM(OFFSET(AO1640,0,0,-参数!B$20,1)),0)</f>
        <v>0.13016157547165152</v>
      </c>
      <c r="AQ1640" s="16">
        <f ca="1">(参数!B$21+参数!B$22*'000300'!AP1640)^(参数!B$23)</f>
        <v>0.10360592033014374</v>
      </c>
      <c r="AR1640" s="17">
        <f t="shared" ca="1" si="510"/>
        <v>2705.7912413400281</v>
      </c>
      <c r="AS1640" s="9" t="str">
        <f ca="1">IF(E1640+参数!B$24&gt;=AR1640,"买","卖")</f>
        <v>卖</v>
      </c>
      <c r="AT1640" s="7" t="str">
        <f ca="1">IF(AS1639="买",$E1640/$E1639-1-IF(AS1638="卖",参数!$B$3-IF(AS1640="卖",参数!$B$3+参数!$B$4,0)),"")</f>
        <v/>
      </c>
      <c r="AU1640" s="8">
        <f t="shared" ca="1" si="511"/>
        <v>5184.8494815650611</v>
      </c>
      <c r="AV1640" s="7">
        <f ca="1">AU1640/MAX(AU$2:AU1640)-1</f>
        <v>-0.14318271917660297</v>
      </c>
      <c r="AW1640" s="3">
        <f t="shared" ca="1" si="514"/>
        <v>-4.0501526064661286E-3</v>
      </c>
      <c r="AX1640" s="11" t="str">
        <f ca="1">IFERROR(IF(E1640&gt;MAX(OFFSET(C1640,-1,0,-参数!B$27,1)),"买",IF(E1640&lt;MIN(OFFSET(D1640,-1,0,-参数!B$26,1)),"卖",AX1639)),"卖")</f>
        <v>卖</v>
      </c>
      <c r="AY1640" s="12" t="str">
        <f ca="1">IF(AX1639="买",$E1640/$E1639-1-IF(AX1638="卖",参数!$B$3-IF(AX1640="卖",参数!$B$3+参数!$B$4,0)),"")</f>
        <v/>
      </c>
      <c r="AZ1640" s="10">
        <f t="shared" ca="1" si="512"/>
        <v>6585.1189156582268</v>
      </c>
      <c r="BA1640" s="12">
        <f ca="1">AZ1640/MAX(AZ$2:AZ1640)-1</f>
        <v>-0.15381051431379233</v>
      </c>
    </row>
    <row r="1641" spans="1:53" x14ac:dyDescent="0.15">
      <c r="A1641" s="1">
        <v>40815</v>
      </c>
      <c r="B1641" s="6">
        <v>2593.56</v>
      </c>
      <c r="C1641" s="6">
        <v>2615.14</v>
      </c>
      <c r="D1641" s="6">
        <v>2577.29</v>
      </c>
      <c r="E1641" s="2">
        <v>2588.19</v>
      </c>
      <c r="F1641" s="3">
        <f>E1641/MAX(E$2:E1641)-1</f>
        <v>-0.55962192880963724</v>
      </c>
      <c r="G1641" s="2">
        <f ca="1">IFERROR(AVERAGE(OFFSET(E1641,0,0,-参数!B$2,1)),"")</f>
        <v>2856.0966071428579</v>
      </c>
      <c r="H1641" t="str">
        <f t="shared" ca="1" si="513"/>
        <v>卖</v>
      </c>
      <c r="I1641" s="3" t="str">
        <f ca="1">IF(H1640="买",$E1641/$E1640-1-IF(H1639="卖",参数!$B$3-IF(H1641="卖",参数!$B$3+参数!$B$4,0)),"")</f>
        <v/>
      </c>
      <c r="J1641" s="2">
        <f t="shared" ca="1" si="504"/>
        <v>7915.157876812963</v>
      </c>
      <c r="K1641" s="3">
        <f ca="1">J1641/MAX(J$2:J1641)-1</f>
        <v>-0.22022200481700138</v>
      </c>
      <c r="L1641" s="8">
        <f>L1640*(参数!$B$6-1)/(参数!$B$6+1)+E1641*2/(参数!$B$6+1)</f>
        <v>2706.7461250829915</v>
      </c>
      <c r="M1641" s="8">
        <f>M1640*(参数!$B$7-1)/(参数!$B$7+1)+E1641*2/(参数!$B$7+1)</f>
        <v>2877.9605277291412</v>
      </c>
      <c r="N1641" s="8">
        <f t="shared" si="496"/>
        <v>-171.21440264614967</v>
      </c>
      <c r="O1641" s="8">
        <f>O1640*(参数!$B$8-1)/(参数!$B$8+1)+N1641*2/(参数!$B$8+1)</f>
        <v>-156.33301042425853</v>
      </c>
      <c r="P1641" s="9" t="str">
        <f t="shared" si="505"/>
        <v>卖</v>
      </c>
      <c r="Q1641" s="7" t="str">
        <f>IF(P1640="买",$E1641/$E1640-1-IF(P1639="卖",参数!$B$3-IF(P1641="卖",参数!$B$3+参数!$B$4,0)),"")</f>
        <v/>
      </c>
      <c r="R1641" s="8">
        <f t="shared" si="506"/>
        <v>6036.4039977070324</v>
      </c>
      <c r="S1641" s="3">
        <f>R1641/MAX(R$2:R1641)-1</f>
        <v>-0.17263361747846984</v>
      </c>
      <c r="T1641" s="10">
        <f ca="1">IFERROR(AVERAGE(OFFSET(E1641,0,0,-参数!B$10,1)),"")</f>
        <v>2712.5559999999996</v>
      </c>
      <c r="U1641" s="10">
        <f ca="1">IFERROR(AVERAGE(OFFSET(E1641,0,0,-参数!B$11,1)),"")</f>
        <v>3052.1753086419753</v>
      </c>
      <c r="V1641" s="10">
        <f t="shared" ca="1" si="497"/>
        <v>-339.61930864197575</v>
      </c>
      <c r="W1641" s="10">
        <f ca="1">IFERROR(AVERAGE(OFFSET(V1641,0,0,-参数!B$12,1)),"")</f>
        <v>-296.23614702581386</v>
      </c>
      <c r="X1641" s="11" t="str">
        <f t="shared" ca="1" si="495"/>
        <v>卖</v>
      </c>
      <c r="Y1641" s="12" t="str">
        <f ca="1">IF(X1640="买",$E1641/$E1640-1-IF(X1639="卖",参数!$B$3-IF(X1641="卖",参数!$B$3+参数!$B$4,0)),"")</f>
        <v/>
      </c>
      <c r="Z1641" s="10">
        <f t="shared" ca="1" si="507"/>
        <v>5819.2407754282722</v>
      </c>
      <c r="AA1641" s="3">
        <f ca="1">Z1641/MAX(Z$2:Z1641)-1</f>
        <v>-0.25224944832802187</v>
      </c>
      <c r="AB1641" s="8">
        <f ca="1">IFERROR(AVERAGE(OFFSET(E1641,0,0,-参数!B$14,1)),"")</f>
        <v>2657.9512500000001</v>
      </c>
      <c r="AC1641" s="8">
        <f ca="1">IFERROR(AVERAGE(OFFSET(E1641,0,0,-参数!B$15,1)),"")</f>
        <v>2752.2062068965515</v>
      </c>
      <c r="AD1641" s="9" t="str">
        <f ca="1">IFERROR(IF(OR(AND(AB1641/AC1641-1&lt;参数!B$16,AB1641/AC1641-1&gt;参数!B$17),AB1641/AC1641-1&lt;参数!B$18),"买","卖"),"买")</f>
        <v>卖</v>
      </c>
      <c r="AE1641" s="7" t="str">
        <f ca="1">IF(AD1640="买",$E1641/$E1640-1-IF(AD1639="卖",参数!$B$3-IF(AD1641="卖",参数!$B$3+参数!$B$4,0)),"")</f>
        <v/>
      </c>
      <c r="AF1641" s="8">
        <f t="shared" ca="1" si="508"/>
        <v>7171.9078521404836</v>
      </c>
      <c r="AG1641" s="3">
        <f ca="1">AF1641/MAX(AF$2:AF1641)-1</f>
        <v>-0.19774105045475698</v>
      </c>
      <c r="AH1641">
        <f t="shared" ca="1" si="498"/>
        <v>0</v>
      </c>
      <c r="AI1641">
        <f t="shared" si="499"/>
        <v>0</v>
      </c>
      <c r="AJ1641">
        <f t="shared" ca="1" si="500"/>
        <v>0</v>
      </c>
      <c r="AK1641">
        <f t="shared" ca="1" si="501"/>
        <v>0</v>
      </c>
      <c r="AL1641">
        <f t="shared" ca="1" si="502"/>
        <v>0</v>
      </c>
      <c r="AM1641">
        <f t="shared" ca="1" si="503"/>
        <v>0</v>
      </c>
      <c r="AO1641" s="9">
        <f t="shared" si="509"/>
        <v>22.400000000000091</v>
      </c>
      <c r="AP1641" s="15">
        <f ca="1">IFERROR(ABS(E1641-OFFSET(E1641,-参数!B$20,0,1,1))/SUM(OFFSET(AO1641,0,0,-参数!B$20,1)),0)</f>
        <v>0.15894118462894893</v>
      </c>
      <c r="AQ1641" s="16">
        <f ca="1">(参数!B$21+参数!B$22*'000300'!AP1641)^(参数!B$23)</f>
        <v>0.13137824316693572</v>
      </c>
      <c r="AR1641" s="17">
        <f t="shared" ca="1" si="510"/>
        <v>2690.3409968585247</v>
      </c>
      <c r="AS1641" s="9" t="str">
        <f ca="1">IF(E1641+参数!B$24&gt;=AR1641,"买","卖")</f>
        <v>卖</v>
      </c>
      <c r="AT1641" s="7" t="str">
        <f ca="1">IF(AS1640="买",$E1641/$E1640-1-IF(AS1639="卖",参数!$B$3-IF(AS1641="卖",参数!$B$3+参数!$B$4,0)),"")</f>
        <v/>
      </c>
      <c r="AU1641" s="8">
        <f t="shared" ca="1" si="511"/>
        <v>5184.8494815650611</v>
      </c>
      <c r="AV1641" s="7">
        <f ca="1">AU1641/MAX(AU$2:AU1641)-1</f>
        <v>-0.14318271917660297</v>
      </c>
      <c r="AW1641" s="3">
        <f t="shared" ca="1" si="514"/>
        <v>-5.7100652280372977E-3</v>
      </c>
      <c r="AX1641" s="11" t="str">
        <f ca="1">IFERROR(IF(E1641&gt;MAX(OFFSET(C1641,-1,0,-参数!B$27,1)),"买",IF(E1641&lt;MIN(OFFSET(D1641,-1,0,-参数!B$26,1)),"卖",AX1640)),"卖")</f>
        <v>卖</v>
      </c>
      <c r="AY1641" s="12" t="str">
        <f ca="1">IF(AX1640="买",$E1641/$E1640-1-IF(AX1639="卖",参数!$B$3-IF(AX1641="卖",参数!$B$3+参数!$B$4,0)),"")</f>
        <v/>
      </c>
      <c r="AZ1641" s="10">
        <f t="shared" ca="1" si="512"/>
        <v>6585.1189156582268</v>
      </c>
      <c r="BA1641" s="12">
        <f ca="1">AZ1641/MAX(AZ$2:AZ1641)-1</f>
        <v>-0.15381051431379233</v>
      </c>
    </row>
    <row r="1642" spans="1:53" x14ac:dyDescent="0.15">
      <c r="A1642" s="1">
        <v>40816</v>
      </c>
      <c r="B1642" s="6">
        <v>2595.58</v>
      </c>
      <c r="C1642" s="6">
        <v>2607.5700000000002</v>
      </c>
      <c r="D1642" s="6">
        <v>2572.19</v>
      </c>
      <c r="E1642" s="2">
        <v>2581.35</v>
      </c>
      <c r="F1642" s="3">
        <f>E1642/MAX(E$2:E1642)-1</f>
        <v>-0.56078574831552441</v>
      </c>
      <c r="G1642" s="2">
        <f ca="1">IFERROR(AVERAGE(OFFSET(E1642,0,0,-参数!B$2,1)),"")</f>
        <v>2846.7233928571441</v>
      </c>
      <c r="H1642" t="str">
        <f t="shared" ca="1" si="513"/>
        <v>卖</v>
      </c>
      <c r="I1642" s="3" t="str">
        <f ca="1">IF(H1641="买",$E1642/$E1641-1-IF(H1640="卖",参数!$B$3-IF(H1642="卖",参数!$B$3+参数!$B$4,0)),"")</f>
        <v/>
      </c>
      <c r="J1642" s="2">
        <f t="shared" ca="1" si="504"/>
        <v>7915.157876812963</v>
      </c>
      <c r="K1642" s="3">
        <f ca="1">J1642/MAX(J$2:J1642)-1</f>
        <v>-0.22022200481700138</v>
      </c>
      <c r="L1642" s="8">
        <f>L1641*(参数!$B$6-1)/(参数!$B$6+1)+E1642*2/(参数!$B$6+1)</f>
        <v>2694.8036369798497</v>
      </c>
      <c r="M1642" s="8">
        <f>M1641*(参数!$B$7-1)/(参数!$B$7+1)+E1642*2/(参数!$B$7+1)</f>
        <v>2870.8132860971136</v>
      </c>
      <c r="N1642" s="8">
        <f t="shared" si="496"/>
        <v>-176.00964911726396</v>
      </c>
      <c r="O1642" s="8">
        <f>O1641*(参数!$B$8-1)/(参数!$B$8+1)+N1642*2/(参数!$B$8+1)</f>
        <v>-160.26833816285961</v>
      </c>
      <c r="P1642" s="9" t="str">
        <f t="shared" si="505"/>
        <v>卖</v>
      </c>
      <c r="Q1642" s="7" t="str">
        <f>IF(P1641="买",$E1642/$E1641-1-IF(P1640="卖",参数!$B$3-IF(P1642="卖",参数!$B$3+参数!$B$4,0)),"")</f>
        <v/>
      </c>
      <c r="R1642" s="8">
        <f t="shared" si="506"/>
        <v>6036.4039977070324</v>
      </c>
      <c r="S1642" s="3">
        <f>R1642/MAX(R$2:R1642)-1</f>
        <v>-0.17263361747846984</v>
      </c>
      <c r="T1642" s="10">
        <f ca="1">IFERROR(AVERAGE(OFFSET(E1642,0,0,-参数!B$10,1)),"")</f>
        <v>2699.8964999999998</v>
      </c>
      <c r="U1642" s="10">
        <f ca="1">IFERROR(AVERAGE(OFFSET(E1642,0,0,-参数!B$11,1)),"")</f>
        <v>3050.7645432098761</v>
      </c>
      <c r="V1642" s="10">
        <f t="shared" ca="1" si="497"/>
        <v>-350.8680432098763</v>
      </c>
      <c r="W1642" s="10">
        <f ca="1">IFERROR(AVERAGE(OFFSET(V1642,0,0,-参数!B$12,1)),"")</f>
        <v>-303.57845847362529</v>
      </c>
      <c r="X1642" s="11" t="str">
        <f t="shared" ca="1" si="495"/>
        <v>卖</v>
      </c>
      <c r="Y1642" s="12" t="str">
        <f ca="1">IF(X1641="买",$E1642/$E1641-1-IF(X1640="卖",参数!$B$3-IF(X1642="卖",参数!$B$3+参数!$B$4,0)),"")</f>
        <v/>
      </c>
      <c r="Z1642" s="10">
        <f t="shared" ca="1" si="507"/>
        <v>5819.2407754282722</v>
      </c>
      <c r="AA1642" s="3">
        <f ca="1">Z1642/MAX(Z$2:Z1642)-1</f>
        <v>-0.25224944832802187</v>
      </c>
      <c r="AB1642" s="8">
        <f ca="1">IFERROR(AVERAGE(OFFSET(E1642,0,0,-参数!B$14,1)),"")</f>
        <v>2644.3887499999996</v>
      </c>
      <c r="AC1642" s="8">
        <f ca="1">IFERROR(AVERAGE(OFFSET(E1642,0,0,-参数!B$15,1)),"")</f>
        <v>2744.4024137931037</v>
      </c>
      <c r="AD1642" s="9" t="str">
        <f ca="1">IFERROR(IF(OR(AND(AB1642/AC1642-1&lt;参数!B$16,AB1642/AC1642-1&gt;参数!B$17),AB1642/AC1642-1&lt;参数!B$18),"买","卖"),"买")</f>
        <v>卖</v>
      </c>
      <c r="AE1642" s="7" t="str">
        <f ca="1">IF(AD1641="买",$E1642/$E1641-1-IF(AD1640="卖",参数!$B$3-IF(AD1642="卖",参数!$B$3+参数!$B$4,0)),"")</f>
        <v/>
      </c>
      <c r="AF1642" s="8">
        <f t="shared" ca="1" si="508"/>
        <v>7171.9078521404836</v>
      </c>
      <c r="AG1642" s="3">
        <f ca="1">AF1642/MAX(AF$2:AF1642)-1</f>
        <v>-0.19774105045475698</v>
      </c>
      <c r="AH1642">
        <f t="shared" ca="1" si="498"/>
        <v>0</v>
      </c>
      <c r="AI1642">
        <f t="shared" si="499"/>
        <v>0</v>
      </c>
      <c r="AJ1642">
        <f t="shared" ca="1" si="500"/>
        <v>0</v>
      </c>
      <c r="AK1642">
        <f t="shared" ca="1" si="501"/>
        <v>0</v>
      </c>
      <c r="AL1642">
        <f t="shared" ca="1" si="502"/>
        <v>0</v>
      </c>
      <c r="AM1642">
        <f t="shared" ca="1" si="503"/>
        <v>0</v>
      </c>
      <c r="AO1642" s="9">
        <f t="shared" si="509"/>
        <v>6.8400000000001455</v>
      </c>
      <c r="AP1642" s="15">
        <f ca="1">IFERROR(ABS(E1642-OFFSET(E1642,-参数!B$20,0,1,1))/SUM(OFFSET(AO1642,0,0,-参数!B$20,1)),0)</f>
        <v>0.16157830545968063</v>
      </c>
      <c r="AQ1642" s="16">
        <f ca="1">(参数!B$21+参数!B$22*'000300'!AP1642)^(参数!B$23)</f>
        <v>0.13392306476859181</v>
      </c>
      <c r="AR1642" s="17">
        <f t="shared" ca="1" si="510"/>
        <v>2675.7445885270472</v>
      </c>
      <c r="AS1642" s="9" t="str">
        <f ca="1">IF(E1642+参数!B$24&gt;=AR1642,"买","卖")</f>
        <v>卖</v>
      </c>
      <c r="AT1642" s="7" t="str">
        <f ca="1">IF(AS1641="买",$E1642/$E1641-1-IF(AS1640="卖",参数!$B$3-IF(AS1642="卖",参数!$B$3+参数!$B$4,0)),"")</f>
        <v/>
      </c>
      <c r="AU1642" s="8">
        <f t="shared" ca="1" si="511"/>
        <v>5184.8494815650611</v>
      </c>
      <c r="AV1642" s="7">
        <f ca="1">AU1642/MAX(AU$2:AU1642)-1</f>
        <v>-0.14318271917660297</v>
      </c>
      <c r="AW1642" s="3">
        <f t="shared" ca="1" si="514"/>
        <v>-5.425486341144703E-3</v>
      </c>
      <c r="AX1642" s="11" t="str">
        <f ca="1">IFERROR(IF(E1642&gt;MAX(OFFSET(C1642,-1,0,-参数!B$27,1)),"买",IF(E1642&lt;MIN(OFFSET(D1642,-1,0,-参数!B$26,1)),"卖",AX1641)),"卖")</f>
        <v>卖</v>
      </c>
      <c r="AY1642" s="12" t="str">
        <f ca="1">IF(AX1641="买",$E1642/$E1641-1-IF(AX1640="卖",参数!$B$3-IF(AX1642="卖",参数!$B$3+参数!$B$4,0)),"")</f>
        <v/>
      </c>
      <c r="AZ1642" s="10">
        <f t="shared" ca="1" si="512"/>
        <v>6585.1189156582268</v>
      </c>
      <c r="BA1642" s="12">
        <f ca="1">AZ1642/MAX(AZ$2:AZ1642)-1</f>
        <v>-0.15381051431379233</v>
      </c>
    </row>
    <row r="1643" spans="1:53" x14ac:dyDescent="0.15">
      <c r="A1643" s="1">
        <v>40826</v>
      </c>
      <c r="B1643" s="6">
        <v>2588.35</v>
      </c>
      <c r="C1643" s="6">
        <v>2595.3200000000002</v>
      </c>
      <c r="D1643" s="6">
        <v>2552.2800000000002</v>
      </c>
      <c r="E1643" s="2">
        <v>2557.08</v>
      </c>
      <c r="F1643" s="3">
        <f>E1643/MAX(E$2:E1643)-1</f>
        <v>-0.56491526577281692</v>
      </c>
      <c r="G1643" s="2">
        <f ca="1">IFERROR(AVERAGE(OFFSET(E1643,0,0,-参数!B$2,1)),"")</f>
        <v>2836.7471428571439</v>
      </c>
      <c r="H1643" t="str">
        <f t="shared" ca="1" si="513"/>
        <v>卖</v>
      </c>
      <c r="I1643" s="3" t="str">
        <f ca="1">IF(H1642="买",$E1643/$E1642-1-IF(H1641="卖",参数!$B$3-IF(H1643="卖",参数!$B$3+参数!$B$4,0)),"")</f>
        <v/>
      </c>
      <c r="J1643" s="2">
        <f t="shared" ca="1" si="504"/>
        <v>7915.157876812963</v>
      </c>
      <c r="K1643" s="3">
        <f ca="1">J1643/MAX(J$2:J1643)-1</f>
        <v>-0.22022200481700138</v>
      </c>
      <c r="L1643" s="8">
        <f>L1642*(参数!$B$6-1)/(参数!$B$6+1)+E1643*2/(参数!$B$6+1)</f>
        <v>2681.6871001246259</v>
      </c>
      <c r="M1643" s="8">
        <f>M1642*(参数!$B$7-1)/(参数!$B$7+1)+E1643*2/(参数!$B$7+1)</f>
        <v>2863.2534478779062</v>
      </c>
      <c r="N1643" s="8">
        <f t="shared" si="496"/>
        <v>-181.5663477532803</v>
      </c>
      <c r="O1643" s="8">
        <f>O1642*(参数!$B$8-1)/(参数!$B$8+1)+N1643*2/(参数!$B$8+1)</f>
        <v>-164.52794008094375</v>
      </c>
      <c r="P1643" s="9" t="str">
        <f t="shared" si="505"/>
        <v>卖</v>
      </c>
      <c r="Q1643" s="7" t="str">
        <f>IF(P1642="买",$E1643/$E1642-1-IF(P1641="卖",参数!$B$3-IF(P1643="卖",参数!$B$3+参数!$B$4,0)),"")</f>
        <v/>
      </c>
      <c r="R1643" s="8">
        <f t="shared" si="506"/>
        <v>6036.4039977070324</v>
      </c>
      <c r="S1643" s="3">
        <f>R1643/MAX(R$2:R1643)-1</f>
        <v>-0.17263361747846984</v>
      </c>
      <c r="T1643" s="10">
        <f ca="1">IFERROR(AVERAGE(OFFSET(E1643,0,0,-参数!B$10,1)),"")</f>
        <v>2687.558</v>
      </c>
      <c r="U1643" s="10">
        <f ca="1">IFERROR(AVERAGE(OFFSET(E1643,0,0,-参数!B$11,1)),"")</f>
        <v>3049.3099506172848</v>
      </c>
      <c r="V1643" s="10">
        <f t="shared" ca="1" si="497"/>
        <v>-361.75195061728482</v>
      </c>
      <c r="W1643" s="10">
        <f ca="1">IFERROR(AVERAGE(OFFSET(V1643,0,0,-参数!B$12,1)),"")</f>
        <v>-311.62658529741884</v>
      </c>
      <c r="X1643" s="11" t="str">
        <f t="shared" ca="1" si="495"/>
        <v>卖</v>
      </c>
      <c r="Y1643" s="12" t="str">
        <f ca="1">IF(X1642="买",$E1643/$E1642-1-IF(X1641="卖",参数!$B$3-IF(X1643="卖",参数!$B$3+参数!$B$4,0)),"")</f>
        <v/>
      </c>
      <c r="Z1643" s="10">
        <f t="shared" ca="1" si="507"/>
        <v>5819.2407754282722</v>
      </c>
      <c r="AA1643" s="3">
        <f ca="1">Z1643/MAX(Z$2:Z1643)-1</f>
        <v>-0.25224944832802187</v>
      </c>
      <c r="AB1643" s="8">
        <f ca="1">IFERROR(AVERAGE(OFFSET(E1643,0,0,-参数!B$14,1)),"")</f>
        <v>2617.6475</v>
      </c>
      <c r="AC1643" s="8">
        <f ca="1">IFERROR(AVERAGE(OFFSET(E1643,0,0,-参数!B$15,1)),"")</f>
        <v>2736.7917241379314</v>
      </c>
      <c r="AD1643" s="9" t="str">
        <f ca="1">IFERROR(IF(OR(AND(AB1643/AC1643-1&lt;参数!B$16,AB1643/AC1643-1&gt;参数!B$17),AB1643/AC1643-1&lt;参数!B$18),"买","卖"),"买")</f>
        <v>卖</v>
      </c>
      <c r="AE1643" s="7" t="str">
        <f ca="1">IF(AD1642="买",$E1643/$E1642-1-IF(AD1641="卖",参数!$B$3-IF(AD1643="卖",参数!$B$3+参数!$B$4,0)),"")</f>
        <v/>
      </c>
      <c r="AF1643" s="8">
        <f t="shared" ca="1" si="508"/>
        <v>7171.9078521404836</v>
      </c>
      <c r="AG1643" s="3">
        <f ca="1">AF1643/MAX(AF$2:AF1643)-1</f>
        <v>-0.19774105045475698</v>
      </c>
      <c r="AH1643">
        <f t="shared" ca="1" si="498"/>
        <v>0</v>
      </c>
      <c r="AI1643">
        <f t="shared" si="499"/>
        <v>0</v>
      </c>
      <c r="AJ1643">
        <f t="shared" ca="1" si="500"/>
        <v>0</v>
      </c>
      <c r="AK1643">
        <f t="shared" ca="1" si="501"/>
        <v>0</v>
      </c>
      <c r="AL1643">
        <f t="shared" ca="1" si="502"/>
        <v>0</v>
      </c>
      <c r="AM1643">
        <f t="shared" ca="1" si="503"/>
        <v>0</v>
      </c>
      <c r="AO1643" s="9">
        <f t="shared" si="509"/>
        <v>24.269999999999982</v>
      </c>
      <c r="AP1643" s="15">
        <f ca="1">IFERROR(ABS(E1643-OFFSET(E1643,-参数!B$20,0,1,1))/SUM(OFFSET(AO1643,0,0,-参数!B$20,1)),0)</f>
        <v>0.20023195013072187</v>
      </c>
      <c r="AQ1643" s="16">
        <f ca="1">(参数!B$21+参数!B$22*'000300'!AP1643)^(参数!B$23)</f>
        <v>0.17122383187614659</v>
      </c>
      <c r="AR1643" s="17">
        <f t="shared" ca="1" si="510"/>
        <v>2655.42638297144</v>
      </c>
      <c r="AS1643" s="9" t="str">
        <f ca="1">IF(E1643+参数!B$24&gt;=AR1643,"买","卖")</f>
        <v>卖</v>
      </c>
      <c r="AT1643" s="7" t="str">
        <f ca="1">IF(AS1642="买",$E1643/$E1642-1-IF(AS1641="卖",参数!$B$3-IF(AS1643="卖",参数!$B$3+参数!$B$4,0)),"")</f>
        <v/>
      </c>
      <c r="AU1643" s="8">
        <f t="shared" ca="1" si="511"/>
        <v>5184.8494815650611</v>
      </c>
      <c r="AV1643" s="7">
        <f ca="1">AU1643/MAX(AU$2:AU1643)-1</f>
        <v>-0.14318271917660297</v>
      </c>
      <c r="AW1643" s="3">
        <f t="shared" ca="1" si="514"/>
        <v>-7.5934772110637372E-3</v>
      </c>
      <c r="AX1643" s="11" t="str">
        <f ca="1">IFERROR(IF(E1643&gt;MAX(OFFSET(C1643,-1,0,-参数!B$27,1)),"买",IF(E1643&lt;MIN(OFFSET(D1643,-1,0,-参数!B$26,1)),"卖",AX1642)),"卖")</f>
        <v>卖</v>
      </c>
      <c r="AY1643" s="12" t="str">
        <f ca="1">IF(AX1642="买",$E1643/$E1642-1-IF(AX1641="卖",参数!$B$3-IF(AX1643="卖",参数!$B$3+参数!$B$4,0)),"")</f>
        <v/>
      </c>
      <c r="AZ1643" s="10">
        <f t="shared" ca="1" si="512"/>
        <v>6585.1189156582268</v>
      </c>
      <c r="BA1643" s="12">
        <f ca="1">AZ1643/MAX(AZ$2:AZ1643)-1</f>
        <v>-0.15381051431379233</v>
      </c>
    </row>
    <row r="1644" spans="1:53" x14ac:dyDescent="0.15">
      <c r="A1644" s="1">
        <v>40827</v>
      </c>
      <c r="B1644" s="6">
        <v>2625.16</v>
      </c>
      <c r="C1644" s="6">
        <v>2635.69</v>
      </c>
      <c r="D1644" s="6">
        <v>2526.65</v>
      </c>
      <c r="E1644" s="2">
        <v>2551.9899999999998</v>
      </c>
      <c r="F1644" s="3">
        <f>E1644/MAX(E$2:E1644)-1</f>
        <v>-0.56578132444020968</v>
      </c>
      <c r="G1644" s="2">
        <f ca="1">IFERROR(AVERAGE(OFFSET(E1644,0,0,-参数!B$2,1)),"")</f>
        <v>2826.4453571428576</v>
      </c>
      <c r="H1644" t="str">
        <f t="shared" ca="1" si="513"/>
        <v>卖</v>
      </c>
      <c r="I1644" s="3" t="str">
        <f ca="1">IF(H1643="买",$E1644/$E1643-1-IF(H1642="卖",参数!$B$3-IF(H1644="卖",参数!$B$3+参数!$B$4,0)),"")</f>
        <v/>
      </c>
      <c r="J1644" s="2">
        <f t="shared" ca="1" si="504"/>
        <v>7915.157876812963</v>
      </c>
      <c r="K1644" s="3">
        <f ca="1">J1644/MAX(J$2:J1644)-1</f>
        <v>-0.22022200481700138</v>
      </c>
      <c r="L1644" s="8">
        <f>L1643*(参数!$B$6-1)/(参数!$B$6+1)+E1644*2/(参数!$B$6+1)</f>
        <v>2669.3349953508518</v>
      </c>
      <c r="M1644" s="8">
        <f>M1643*(参数!$B$7-1)/(参数!$B$7+1)+E1644*2/(参数!$B$7+1)</f>
        <v>2855.7531238326555</v>
      </c>
      <c r="N1644" s="8">
        <f t="shared" si="496"/>
        <v>-186.41812848180371</v>
      </c>
      <c r="O1644" s="8">
        <f>O1643*(参数!$B$8-1)/(参数!$B$8+1)+N1644*2/(参数!$B$8+1)</f>
        <v>-168.90597776111576</v>
      </c>
      <c r="P1644" s="9" t="str">
        <f t="shared" si="505"/>
        <v>卖</v>
      </c>
      <c r="Q1644" s="7" t="str">
        <f>IF(P1643="买",$E1644/$E1643-1-IF(P1642="卖",参数!$B$3-IF(P1644="卖",参数!$B$3+参数!$B$4,0)),"")</f>
        <v/>
      </c>
      <c r="R1644" s="8">
        <f t="shared" si="506"/>
        <v>6036.4039977070324</v>
      </c>
      <c r="S1644" s="3">
        <f>R1644/MAX(R$2:R1644)-1</f>
        <v>-0.17263361747846984</v>
      </c>
      <c r="T1644" s="10">
        <f ca="1">IFERROR(AVERAGE(OFFSET(E1644,0,0,-参数!B$10,1)),"")</f>
        <v>2677.9664999999995</v>
      </c>
      <c r="U1644" s="10">
        <f ca="1">IFERROR(AVERAGE(OFFSET(E1644,0,0,-参数!B$11,1)),"")</f>
        <v>3047.6340740740743</v>
      </c>
      <c r="V1644" s="10">
        <f t="shared" ca="1" si="497"/>
        <v>-369.66757407407476</v>
      </c>
      <c r="W1644" s="10">
        <f ca="1">IFERROR(AVERAGE(OFFSET(V1644,0,0,-参数!B$12,1)),"")</f>
        <v>-319.99662906846265</v>
      </c>
      <c r="X1644" s="11" t="str">
        <f t="shared" ca="1" si="495"/>
        <v>卖</v>
      </c>
      <c r="Y1644" s="12" t="str">
        <f ca="1">IF(X1643="买",$E1644/$E1643-1-IF(X1642="卖",参数!$B$3-IF(X1644="卖",参数!$B$3+参数!$B$4,0)),"")</f>
        <v/>
      </c>
      <c r="Z1644" s="10">
        <f t="shared" ca="1" si="507"/>
        <v>5819.2407754282722</v>
      </c>
      <c r="AA1644" s="3">
        <f ca="1">Z1644/MAX(Z$2:Z1644)-1</f>
        <v>-0.25224944832802187</v>
      </c>
      <c r="AB1644" s="8">
        <f ca="1">IFERROR(AVERAGE(OFFSET(E1644,0,0,-参数!B$14,1)),"")</f>
        <v>2600.9349999999995</v>
      </c>
      <c r="AC1644" s="8">
        <f ca="1">IFERROR(AVERAGE(OFFSET(E1644,0,0,-参数!B$15,1)),"")</f>
        <v>2727.5155172413797</v>
      </c>
      <c r="AD1644" s="9" t="str">
        <f ca="1">IFERROR(IF(OR(AND(AB1644/AC1644-1&lt;参数!B$16,AB1644/AC1644-1&gt;参数!B$17),AB1644/AC1644-1&lt;参数!B$18),"买","卖"),"买")</f>
        <v>卖</v>
      </c>
      <c r="AE1644" s="7" t="str">
        <f ca="1">IF(AD1643="买",$E1644/$E1643-1-IF(AD1642="卖",参数!$B$3-IF(AD1644="卖",参数!$B$3+参数!$B$4,0)),"")</f>
        <v/>
      </c>
      <c r="AF1644" s="8">
        <f t="shared" ca="1" si="508"/>
        <v>7171.9078521404836</v>
      </c>
      <c r="AG1644" s="3">
        <f ca="1">AF1644/MAX(AF$2:AF1644)-1</f>
        <v>-0.19774105045475698</v>
      </c>
      <c r="AH1644">
        <f t="shared" ca="1" si="498"/>
        <v>0</v>
      </c>
      <c r="AI1644">
        <f t="shared" si="499"/>
        <v>0</v>
      </c>
      <c r="AJ1644">
        <f t="shared" ca="1" si="500"/>
        <v>0</v>
      </c>
      <c r="AK1644">
        <f t="shared" ca="1" si="501"/>
        <v>0</v>
      </c>
      <c r="AL1644">
        <f t="shared" ca="1" si="502"/>
        <v>1</v>
      </c>
      <c r="AM1644">
        <f t="shared" ca="1" si="503"/>
        <v>0</v>
      </c>
      <c r="AO1644" s="9">
        <f t="shared" si="509"/>
        <v>5.0900000000001455</v>
      </c>
      <c r="AP1644" s="15">
        <f ca="1">IFERROR(ABS(E1644-OFFSET(E1644,-参数!B$20,0,1,1))/SUM(OFFSET(AO1644,0,0,-参数!B$20,1)),0)</f>
        <v>0.24563977516944929</v>
      </c>
      <c r="AQ1644" s="16">
        <f ca="1">(参数!B$21+参数!B$22*'000300'!AP1644)^(参数!B$23)</f>
        <v>0.21504238303851858</v>
      </c>
      <c r="AR1644" s="17">
        <f t="shared" ca="1" si="510"/>
        <v>2633.1831766843766</v>
      </c>
      <c r="AS1644" s="9" t="str">
        <f ca="1">IF(E1644+参数!B$24&gt;=AR1644,"买","卖")</f>
        <v>卖</v>
      </c>
      <c r="AT1644" s="7" t="str">
        <f ca="1">IF(AS1643="买",$E1644/$E1643-1-IF(AS1642="卖",参数!$B$3-IF(AS1644="卖",参数!$B$3+参数!$B$4,0)),"")</f>
        <v/>
      </c>
      <c r="AU1644" s="8">
        <f t="shared" ca="1" si="511"/>
        <v>5184.8494815650611</v>
      </c>
      <c r="AV1644" s="7">
        <f ca="1">AU1644/MAX(AU$2:AU1644)-1</f>
        <v>-0.14318271917660297</v>
      </c>
      <c r="AW1644" s="3">
        <f t="shared" ca="1" si="514"/>
        <v>-8.3765102394490754E-3</v>
      </c>
      <c r="AX1644" s="11" t="str">
        <f ca="1">IFERROR(IF(E1644&gt;MAX(OFFSET(C1644,-1,0,-参数!B$27,1)),"买",IF(E1644&lt;MIN(OFFSET(D1644,-1,0,-参数!B$26,1)),"卖",AX1643)),"卖")</f>
        <v>卖</v>
      </c>
      <c r="AY1644" s="12" t="str">
        <f ca="1">IF(AX1643="买",$E1644/$E1643-1-IF(AX1642="卖",参数!$B$3-IF(AX1644="卖",参数!$B$3+参数!$B$4,0)),"")</f>
        <v/>
      </c>
      <c r="AZ1644" s="10">
        <f t="shared" ca="1" si="512"/>
        <v>6585.1189156582268</v>
      </c>
      <c r="BA1644" s="12">
        <f ca="1">AZ1644/MAX(AZ$2:AZ1644)-1</f>
        <v>-0.15381051431379233</v>
      </c>
    </row>
    <row r="1645" spans="1:53" x14ac:dyDescent="0.15">
      <c r="A1645" s="1">
        <v>40828</v>
      </c>
      <c r="B1645" s="6">
        <v>2537.4</v>
      </c>
      <c r="C1645" s="6">
        <v>2647.01</v>
      </c>
      <c r="D1645" s="6">
        <v>2523.34</v>
      </c>
      <c r="E1645" s="2">
        <v>2644.76</v>
      </c>
      <c r="F1645" s="3">
        <f>E1645/MAX(E$2:E1645)-1</f>
        <v>-0.54999659701898862</v>
      </c>
      <c r="G1645" s="2">
        <f ca="1">IFERROR(AVERAGE(OFFSET(E1645,0,0,-参数!B$2,1)),"")</f>
        <v>2817.9125000000013</v>
      </c>
      <c r="H1645" t="str">
        <f t="shared" ca="1" si="513"/>
        <v>卖</v>
      </c>
      <c r="I1645" s="3" t="str">
        <f ca="1">IF(H1644="买",$E1645/$E1644-1-IF(H1643="卖",参数!$B$3-IF(H1645="卖",参数!$B$3+参数!$B$4,0)),"")</f>
        <v/>
      </c>
      <c r="J1645" s="2">
        <f t="shared" ca="1" si="504"/>
        <v>7915.157876812963</v>
      </c>
      <c r="K1645" s="3">
        <f ca="1">J1645/MAX(J$2:J1645)-1</f>
        <v>-0.22022200481700138</v>
      </c>
      <c r="L1645" s="8">
        <f>L1644*(参数!$B$6-1)/(参数!$B$6+1)+E1645*2/(参数!$B$6+1)</f>
        <v>2666.9945196031517</v>
      </c>
      <c r="M1645" s="8">
        <f>M1644*(参数!$B$7-1)/(参数!$B$7+1)+E1645*2/(参数!$B$7+1)</f>
        <v>2850.6689521740377</v>
      </c>
      <c r="N1645" s="8">
        <f t="shared" si="496"/>
        <v>-183.67443257088598</v>
      </c>
      <c r="O1645" s="8">
        <f>O1644*(参数!$B$8-1)/(参数!$B$8+1)+N1645*2/(参数!$B$8+1)</f>
        <v>-171.8596687230698</v>
      </c>
      <c r="P1645" s="9" t="str">
        <f t="shared" si="505"/>
        <v>卖</v>
      </c>
      <c r="Q1645" s="7" t="str">
        <f>IF(P1644="买",$E1645/$E1644-1-IF(P1643="卖",参数!$B$3-IF(P1645="卖",参数!$B$3+参数!$B$4,0)),"")</f>
        <v/>
      </c>
      <c r="R1645" s="8">
        <f t="shared" si="506"/>
        <v>6036.4039977070324</v>
      </c>
      <c r="S1645" s="3">
        <f>R1645/MAX(R$2:R1645)-1</f>
        <v>-0.17263361747846984</v>
      </c>
      <c r="T1645" s="10">
        <f ca="1">IFERROR(AVERAGE(OFFSET(E1645,0,0,-参数!B$10,1)),"")</f>
        <v>2674.0394999999999</v>
      </c>
      <c r="U1645" s="10">
        <f ca="1">IFERROR(AVERAGE(OFFSET(E1645,0,0,-参数!B$11,1)),"")</f>
        <v>3046.2166913580254</v>
      </c>
      <c r="V1645" s="10">
        <f t="shared" ca="1" si="497"/>
        <v>-372.17719135802554</v>
      </c>
      <c r="W1645" s="10">
        <f ca="1">IFERROR(AVERAGE(OFFSET(V1645,0,0,-参数!B$12,1)),"")</f>
        <v>-328.35324747474777</v>
      </c>
      <c r="X1645" s="11" t="str">
        <f t="shared" ca="1" si="495"/>
        <v>卖</v>
      </c>
      <c r="Y1645" s="12" t="str">
        <f ca="1">IF(X1644="买",$E1645/$E1644-1-IF(X1643="卖",参数!$B$3-IF(X1645="卖",参数!$B$3+参数!$B$4,0)),"")</f>
        <v/>
      </c>
      <c r="Z1645" s="10">
        <f t="shared" ca="1" si="507"/>
        <v>5819.2407754282722</v>
      </c>
      <c r="AA1645" s="3">
        <f ca="1">Z1645/MAX(Z$2:Z1645)-1</f>
        <v>-0.25224944832802187</v>
      </c>
      <c r="AB1645" s="8">
        <f ca="1">IFERROR(AVERAGE(OFFSET(E1645,0,0,-参数!B$14,1)),"")</f>
        <v>2597.8450000000003</v>
      </c>
      <c r="AC1645" s="8">
        <f ca="1">IFERROR(AVERAGE(OFFSET(E1645,0,0,-参数!B$15,1)),"")</f>
        <v>2721.8168965517243</v>
      </c>
      <c r="AD1645" s="9" t="str">
        <f ca="1">IFERROR(IF(OR(AND(AB1645/AC1645-1&lt;参数!B$16,AB1645/AC1645-1&gt;参数!B$17),AB1645/AC1645-1&lt;参数!B$18),"买","卖"),"买")</f>
        <v>卖</v>
      </c>
      <c r="AE1645" s="7" t="str">
        <f ca="1">IF(AD1644="买",$E1645/$E1644-1-IF(AD1643="卖",参数!$B$3-IF(AD1645="卖",参数!$B$3+参数!$B$4,0)),"")</f>
        <v/>
      </c>
      <c r="AF1645" s="8">
        <f t="shared" ca="1" si="508"/>
        <v>7171.9078521404836</v>
      </c>
      <c r="AG1645" s="3">
        <f ca="1">AF1645/MAX(AF$2:AF1645)-1</f>
        <v>-0.19774105045475698</v>
      </c>
      <c r="AH1645">
        <f t="shared" ca="1" si="498"/>
        <v>0</v>
      </c>
      <c r="AI1645">
        <f t="shared" si="499"/>
        <v>0</v>
      </c>
      <c r="AJ1645">
        <f t="shared" ca="1" si="500"/>
        <v>0</v>
      </c>
      <c r="AK1645">
        <f t="shared" ca="1" si="501"/>
        <v>0</v>
      </c>
      <c r="AL1645">
        <f t="shared" ca="1" si="502"/>
        <v>0</v>
      </c>
      <c r="AM1645">
        <f t="shared" ca="1" si="503"/>
        <v>0</v>
      </c>
      <c r="AO1645" s="9">
        <f t="shared" si="509"/>
        <v>92.770000000000437</v>
      </c>
      <c r="AP1645" s="15">
        <f ca="1">IFERROR(ABS(E1645-OFFSET(E1645,-参数!B$20,0,1,1))/SUM(OFFSET(AO1645,0,0,-参数!B$20,1)),0)</f>
        <v>0.19398047964029411</v>
      </c>
      <c r="AQ1645" s="16">
        <f ca="1">(参数!B$21+参数!B$22*'000300'!AP1645)^(参数!B$23)</f>
        <v>0.16519116285288382</v>
      </c>
      <c r="AR1645" s="17">
        <f t="shared" ca="1" si="510"/>
        <v>2635.095565590027</v>
      </c>
      <c r="AS1645" s="9" t="str">
        <f ca="1">IF(E1645+参数!B$24&gt;=AR1645,"买","卖")</f>
        <v>买</v>
      </c>
      <c r="AT1645" s="7" t="str">
        <f ca="1">IF(AS1644="买",$E1645/$E1644-1-IF(AS1643="卖",参数!$B$3-IF(AS1645="卖",参数!$B$3+参数!$B$4,0)),"")</f>
        <v/>
      </c>
      <c r="AU1645" s="8">
        <f t="shared" ca="1" si="511"/>
        <v>5184.8494815650611</v>
      </c>
      <c r="AV1645" s="7">
        <f ca="1">AU1645/MAX(AU$2:AU1645)-1</f>
        <v>-0.14318271917660297</v>
      </c>
      <c r="AW1645" s="3">
        <f t="shared" ca="1" si="514"/>
        <v>7.2626504778838807E-4</v>
      </c>
      <c r="AX1645" s="11" t="str">
        <f ca="1">IFERROR(IF(E1645&gt;MAX(OFFSET(C1645,-1,0,-参数!B$27,1)),"买",IF(E1645&lt;MIN(OFFSET(D1645,-1,0,-参数!B$26,1)),"卖",AX1644)),"卖")</f>
        <v>卖</v>
      </c>
      <c r="AY1645" s="12" t="str">
        <f ca="1">IF(AX1644="买",$E1645/$E1644-1-IF(AX1643="卖",参数!$B$3-IF(AX1645="卖",参数!$B$3+参数!$B$4,0)),"")</f>
        <v/>
      </c>
      <c r="AZ1645" s="10">
        <f t="shared" ca="1" si="512"/>
        <v>6585.1189156582268</v>
      </c>
      <c r="BA1645" s="12">
        <f ca="1">AZ1645/MAX(AZ$2:AZ1645)-1</f>
        <v>-0.15381051431379233</v>
      </c>
    </row>
    <row r="1646" spans="1:53" x14ac:dyDescent="0.15">
      <c r="A1646" s="1">
        <v>40829</v>
      </c>
      <c r="B1646" s="6">
        <v>2636.86</v>
      </c>
      <c r="C1646" s="6">
        <v>2672.91</v>
      </c>
      <c r="D1646" s="6">
        <v>2629.41</v>
      </c>
      <c r="E1646" s="2">
        <v>2662.6</v>
      </c>
      <c r="F1646" s="3">
        <f>E1646/MAX(E$2:E1646)-1</f>
        <v>-0.5469611379568502</v>
      </c>
      <c r="G1646" s="2">
        <f ca="1">IFERROR(AVERAGE(OFFSET(E1646,0,0,-参数!B$2,1)),"")</f>
        <v>2810.1887500000007</v>
      </c>
      <c r="H1646" t="str">
        <f t="shared" ca="1" si="513"/>
        <v>卖</v>
      </c>
      <c r="I1646" s="3" t="str">
        <f ca="1">IF(H1645="买",$E1646/$E1645-1-IF(H1644="卖",参数!$B$3-IF(H1646="卖",参数!$B$3+参数!$B$4,0)),"")</f>
        <v/>
      </c>
      <c r="J1646" s="2">
        <f t="shared" ca="1" si="504"/>
        <v>7915.157876812963</v>
      </c>
      <c r="K1646" s="3">
        <f ca="1">J1646/MAX(J$2:J1646)-1</f>
        <v>-0.22022200481700138</v>
      </c>
      <c r="L1646" s="8">
        <f>L1645*(参数!$B$6-1)/(参数!$B$6+1)+E1646*2/(参数!$B$6+1)</f>
        <v>2666.5759939266613</v>
      </c>
      <c r="M1646" s="8">
        <f>M1645*(参数!$B$7-1)/(参数!$B$7+1)+E1646*2/(参数!$B$7+1)</f>
        <v>2846.1371701939406</v>
      </c>
      <c r="N1646" s="8">
        <f t="shared" si="496"/>
        <v>-179.56117626727928</v>
      </c>
      <c r="O1646" s="8">
        <f>O1645*(参数!$B$8-1)/(参数!$B$8+1)+N1646*2/(参数!$B$8+1)</f>
        <v>-173.39997023191171</v>
      </c>
      <c r="P1646" s="9" t="str">
        <f t="shared" si="505"/>
        <v>卖</v>
      </c>
      <c r="Q1646" s="7" t="str">
        <f>IF(P1645="买",$E1646/$E1645-1-IF(P1644="卖",参数!$B$3-IF(P1646="卖",参数!$B$3+参数!$B$4,0)),"")</f>
        <v/>
      </c>
      <c r="R1646" s="8">
        <f t="shared" si="506"/>
        <v>6036.4039977070324</v>
      </c>
      <c r="S1646" s="3">
        <f>R1646/MAX(R$2:R1646)-1</f>
        <v>-0.17263361747846984</v>
      </c>
      <c r="T1646" s="10">
        <f ca="1">IFERROR(AVERAGE(OFFSET(E1646,0,0,-参数!B$10,1)),"")</f>
        <v>2668.2149999999992</v>
      </c>
      <c r="U1646" s="10">
        <f ca="1">IFERROR(AVERAGE(OFFSET(E1646,0,0,-参数!B$11,1)),"")</f>
        <v>3045.0056049382724</v>
      </c>
      <c r="V1646" s="10">
        <f t="shared" ca="1" si="497"/>
        <v>-376.79060493827319</v>
      </c>
      <c r="W1646" s="10">
        <f ca="1">IFERROR(AVERAGE(OFFSET(V1646,0,0,-参数!B$12,1)),"")</f>
        <v>-337.04515095398466</v>
      </c>
      <c r="X1646" s="11" t="str">
        <f t="shared" ca="1" si="495"/>
        <v>卖</v>
      </c>
      <c r="Y1646" s="12" t="str">
        <f ca="1">IF(X1645="买",$E1646/$E1645-1-IF(X1644="卖",参数!$B$3-IF(X1646="卖",参数!$B$3+参数!$B$4,0)),"")</f>
        <v/>
      </c>
      <c r="Z1646" s="10">
        <f t="shared" ca="1" si="507"/>
        <v>5819.2407754282722</v>
      </c>
      <c r="AA1646" s="3">
        <f ca="1">Z1646/MAX(Z$2:Z1646)-1</f>
        <v>-0.25224944832802187</v>
      </c>
      <c r="AB1646" s="8">
        <f ca="1">IFERROR(AVERAGE(OFFSET(E1646,0,0,-参数!B$14,1)),"")</f>
        <v>2604.3049999999998</v>
      </c>
      <c r="AC1646" s="8">
        <f ca="1">IFERROR(AVERAGE(OFFSET(E1646,0,0,-参数!B$15,1)),"")</f>
        <v>2713.4982758620695</v>
      </c>
      <c r="AD1646" s="9" t="str">
        <f ca="1">IFERROR(IF(OR(AND(AB1646/AC1646-1&lt;参数!B$16,AB1646/AC1646-1&gt;参数!B$17),AB1646/AC1646-1&lt;参数!B$18),"买","卖"),"买")</f>
        <v>卖</v>
      </c>
      <c r="AE1646" s="7" t="str">
        <f ca="1">IF(AD1645="买",$E1646/$E1645-1-IF(AD1644="卖",参数!$B$3-IF(AD1646="卖",参数!$B$3+参数!$B$4,0)),"")</f>
        <v/>
      </c>
      <c r="AF1646" s="8">
        <f t="shared" ca="1" si="508"/>
        <v>7171.9078521404836</v>
      </c>
      <c r="AG1646" s="3">
        <f ca="1">AF1646/MAX(AF$2:AF1646)-1</f>
        <v>-0.19774105045475698</v>
      </c>
      <c r="AH1646">
        <f t="shared" ca="1" si="498"/>
        <v>0</v>
      </c>
      <c r="AI1646">
        <f t="shared" si="499"/>
        <v>0</v>
      </c>
      <c r="AJ1646">
        <f t="shared" ca="1" si="500"/>
        <v>0</v>
      </c>
      <c r="AK1646">
        <f t="shared" ca="1" si="501"/>
        <v>0</v>
      </c>
      <c r="AL1646">
        <f t="shared" ca="1" si="502"/>
        <v>0</v>
      </c>
      <c r="AM1646">
        <f t="shared" ca="1" si="503"/>
        <v>0</v>
      </c>
      <c r="AO1646" s="9">
        <f t="shared" si="509"/>
        <v>17.839999999999691</v>
      </c>
      <c r="AP1646" s="15">
        <f ca="1">IFERROR(ABS(E1646-OFFSET(E1646,-参数!B$20,0,1,1))/SUM(OFFSET(AO1646,0,0,-参数!B$20,1)),0)</f>
        <v>0.18657696982820127</v>
      </c>
      <c r="AQ1646" s="16">
        <f ca="1">(参数!B$21+参数!B$22*'000300'!AP1646)^(参数!B$23)</f>
        <v>0.15804677588421423</v>
      </c>
      <c r="AR1646" s="17">
        <f t="shared" ca="1" si="510"/>
        <v>2639.4425527710423</v>
      </c>
      <c r="AS1646" s="9" t="str">
        <f ca="1">IF(E1646+参数!B$24&gt;=AR1646,"买","卖")</f>
        <v>买</v>
      </c>
      <c r="AT1646" s="7">
        <f ca="1">IF(AS1645="买",$E1646/$E1645-1-IF(AS1644="卖",参数!$B$3-IF(AS1646="卖",参数!$B$3+参数!$B$4,0)),"")</f>
        <v>6.4954135724980266E-3</v>
      </c>
      <c r="AU1646" s="8">
        <f t="shared" ca="1" si="511"/>
        <v>5218.5272232589778</v>
      </c>
      <c r="AV1646" s="7">
        <f ca="1">AU1646/MAX(AU$2:AU1646)-1</f>
        <v>-0.13761733658159192</v>
      </c>
      <c r="AW1646" s="3">
        <f t="shared" ca="1" si="514"/>
        <v>1.6496506759677843E-3</v>
      </c>
      <c r="AX1646" s="11" t="str">
        <f ca="1">IFERROR(IF(E1646&gt;MAX(OFFSET(C1646,-1,0,-参数!B$27,1)),"买",IF(E1646&lt;MIN(OFFSET(D1646,-1,0,-参数!B$26,1)),"卖",AX1645)),"卖")</f>
        <v>卖</v>
      </c>
      <c r="AY1646" s="12" t="str">
        <f ca="1">IF(AX1645="买",$E1646/$E1645-1-IF(AX1644="卖",参数!$B$3-IF(AX1646="卖",参数!$B$3+参数!$B$4,0)),"")</f>
        <v/>
      </c>
      <c r="AZ1646" s="10">
        <f t="shared" ca="1" si="512"/>
        <v>6585.1189156582268</v>
      </c>
      <c r="BA1646" s="12">
        <f ca="1">AZ1646/MAX(AZ$2:AZ1646)-1</f>
        <v>-0.15381051431379233</v>
      </c>
    </row>
    <row r="1647" spans="1:53" x14ac:dyDescent="0.15">
      <c r="A1647" s="1">
        <v>40830</v>
      </c>
      <c r="B1647" s="6">
        <v>2655.36</v>
      </c>
      <c r="C1647" s="6">
        <v>2665.44</v>
      </c>
      <c r="D1647" s="6">
        <v>2629.88</v>
      </c>
      <c r="E1647" s="2">
        <v>2653.78</v>
      </c>
      <c r="F1647" s="3">
        <f>E1647/MAX(E$2:E1647)-1</f>
        <v>-0.54846185258286262</v>
      </c>
      <c r="G1647" s="2">
        <f ca="1">IFERROR(AVERAGE(OFFSET(E1647,0,0,-参数!B$2,1)),"")</f>
        <v>2802.3710714285721</v>
      </c>
      <c r="H1647" t="str">
        <f t="shared" ca="1" si="513"/>
        <v>卖</v>
      </c>
      <c r="I1647" s="3" t="str">
        <f ca="1">IF(H1646="买",$E1647/$E1646-1-IF(H1645="卖",参数!$B$3-IF(H1647="卖",参数!$B$3+参数!$B$4,0)),"")</f>
        <v/>
      </c>
      <c r="J1647" s="2">
        <f t="shared" ca="1" si="504"/>
        <v>7915.157876812963</v>
      </c>
      <c r="K1647" s="3">
        <f ca="1">J1647/MAX(J$2:J1647)-1</f>
        <v>-0.22022200481700138</v>
      </c>
      <c r="L1647" s="8">
        <f>L1646*(参数!$B$6-1)/(参数!$B$6+1)+E1647*2/(参数!$B$6+1)</f>
        <v>2665.3573278384079</v>
      </c>
      <c r="M1647" s="8">
        <f>M1646*(参数!$B$7-1)/(参数!$B$7+1)+E1647*2/(参数!$B$7+1)</f>
        <v>2841.5020576591469</v>
      </c>
      <c r="N1647" s="8">
        <f t="shared" si="496"/>
        <v>-176.14472982073903</v>
      </c>
      <c r="O1647" s="8">
        <f>O1646*(参数!$B$8-1)/(参数!$B$8+1)+N1647*2/(参数!$B$8+1)</f>
        <v>-173.94892214967717</v>
      </c>
      <c r="P1647" s="9" t="str">
        <f t="shared" si="505"/>
        <v>卖</v>
      </c>
      <c r="Q1647" s="7" t="str">
        <f>IF(P1646="买",$E1647/$E1646-1-IF(P1645="卖",参数!$B$3-IF(P1647="卖",参数!$B$3+参数!$B$4,0)),"")</f>
        <v/>
      </c>
      <c r="R1647" s="8">
        <f t="shared" si="506"/>
        <v>6036.4039977070324</v>
      </c>
      <c r="S1647" s="3">
        <f>R1647/MAX(R$2:R1647)-1</f>
        <v>-0.17263361747846984</v>
      </c>
      <c r="T1647" s="10">
        <f ca="1">IFERROR(AVERAGE(OFFSET(E1647,0,0,-参数!B$10,1)),"")</f>
        <v>2663.0985000000001</v>
      </c>
      <c r="U1647" s="10">
        <f ca="1">IFERROR(AVERAGE(OFFSET(E1647,0,0,-参数!B$11,1)),"")</f>
        <v>3043.7779259259273</v>
      </c>
      <c r="V1647" s="10">
        <f t="shared" ca="1" si="497"/>
        <v>-380.67942592592726</v>
      </c>
      <c r="W1647" s="10">
        <f ca="1">IFERROR(AVERAGE(OFFSET(V1647,0,0,-参数!B$12,1)),"")</f>
        <v>-345.67819921436637</v>
      </c>
      <c r="X1647" s="11" t="str">
        <f t="shared" ca="1" si="495"/>
        <v>卖</v>
      </c>
      <c r="Y1647" s="12" t="str">
        <f ca="1">IF(X1646="买",$E1647/$E1646-1-IF(X1645="卖",参数!$B$3-IF(X1647="卖",参数!$B$3+参数!$B$4,0)),"")</f>
        <v/>
      </c>
      <c r="Z1647" s="10">
        <f t="shared" ca="1" si="507"/>
        <v>5819.2407754282722</v>
      </c>
      <c r="AA1647" s="3">
        <f ca="1">Z1647/MAX(Z$2:Z1647)-1</f>
        <v>-0.25224944832802187</v>
      </c>
      <c r="AB1647" s="8">
        <f ca="1">IFERROR(AVERAGE(OFFSET(E1647,0,0,-参数!B$14,1)),"")</f>
        <v>2606.2925</v>
      </c>
      <c r="AC1647" s="8">
        <f ca="1">IFERROR(AVERAGE(OFFSET(E1647,0,0,-参数!B$15,1)),"")</f>
        <v>2704.9658620689652</v>
      </c>
      <c r="AD1647" s="9" t="str">
        <f ca="1">IFERROR(IF(OR(AND(AB1647/AC1647-1&lt;参数!B$16,AB1647/AC1647-1&gt;参数!B$17),AB1647/AC1647-1&lt;参数!B$18),"买","卖"),"买")</f>
        <v>卖</v>
      </c>
      <c r="AE1647" s="7" t="str">
        <f ca="1">IF(AD1646="买",$E1647/$E1646-1-IF(AD1645="卖",参数!$B$3-IF(AD1647="卖",参数!$B$3+参数!$B$4,0)),"")</f>
        <v/>
      </c>
      <c r="AF1647" s="8">
        <f t="shared" ca="1" si="508"/>
        <v>7171.9078521404836</v>
      </c>
      <c r="AG1647" s="3">
        <f ca="1">AF1647/MAX(AF$2:AF1647)-1</f>
        <v>-0.19774105045475698</v>
      </c>
      <c r="AH1647">
        <f t="shared" ca="1" si="498"/>
        <v>0</v>
      </c>
      <c r="AI1647">
        <f t="shared" si="499"/>
        <v>0</v>
      </c>
      <c r="AJ1647">
        <f t="shared" ca="1" si="500"/>
        <v>0</v>
      </c>
      <c r="AK1647">
        <f t="shared" ca="1" si="501"/>
        <v>0</v>
      </c>
      <c r="AL1647">
        <f t="shared" ca="1" si="502"/>
        <v>0</v>
      </c>
      <c r="AM1647">
        <f t="shared" ca="1" si="503"/>
        <v>0</v>
      </c>
      <c r="AO1647" s="9">
        <f t="shared" si="509"/>
        <v>8.819999999999709</v>
      </c>
      <c r="AP1647" s="15">
        <f ca="1">IFERROR(ABS(E1647-OFFSET(E1647,-参数!B$20,0,1,1))/SUM(OFFSET(AO1647,0,0,-参数!B$20,1)),0)</f>
        <v>0.17325650605965101</v>
      </c>
      <c r="AQ1647" s="16">
        <f ca="1">(参数!B$21+参数!B$22*'000300'!AP1647)^(参数!B$23)</f>
        <v>0.14519252834756322</v>
      </c>
      <c r="AR1647" s="17">
        <f t="shared" ca="1" si="510"/>
        <v>2641.5242429842647</v>
      </c>
      <c r="AS1647" s="9" t="str">
        <f ca="1">IF(E1647+参数!B$24&gt;=AR1647,"买","卖")</f>
        <v>买</v>
      </c>
      <c r="AT1647" s="7">
        <f ca="1">IF(AS1646="买",$E1647/$E1646-1-IF(AS1645="卖",参数!$B$3-IF(AS1647="卖",参数!$B$3+参数!$B$4,0)),"")</f>
        <v>-3.31255164125277E-3</v>
      </c>
      <c r="AU1647" s="8">
        <f t="shared" ca="1" si="511"/>
        <v>5201.2405823406489</v>
      </c>
      <c r="AV1647" s="7">
        <f ca="1">AU1647/MAX(AU$2:AU1647)-1</f>
        <v>-0.14047402368868656</v>
      </c>
      <c r="AW1647" s="3">
        <f t="shared" ca="1" si="514"/>
        <v>7.8868555446942601E-4</v>
      </c>
      <c r="AX1647" s="11" t="str">
        <f ca="1">IFERROR(IF(E1647&gt;MAX(OFFSET(C1647,-1,0,-参数!B$27,1)),"买",IF(E1647&lt;MIN(OFFSET(D1647,-1,0,-参数!B$26,1)),"卖",AX1646)),"卖")</f>
        <v>卖</v>
      </c>
      <c r="AY1647" s="12" t="str">
        <f ca="1">IF(AX1646="买",$E1647/$E1646-1-IF(AX1645="卖",参数!$B$3-IF(AX1647="卖",参数!$B$3+参数!$B$4,0)),"")</f>
        <v/>
      </c>
      <c r="AZ1647" s="10">
        <f t="shared" ca="1" si="512"/>
        <v>6585.1189156582268</v>
      </c>
      <c r="BA1647" s="12">
        <f ca="1">AZ1647/MAX(AZ$2:AZ1647)-1</f>
        <v>-0.15381051431379233</v>
      </c>
    </row>
    <row r="1648" spans="1:53" x14ac:dyDescent="0.15">
      <c r="A1648" s="1">
        <v>40833</v>
      </c>
      <c r="B1648" s="6">
        <v>2658.95</v>
      </c>
      <c r="C1648" s="6">
        <v>2687.1</v>
      </c>
      <c r="D1648" s="6">
        <v>2653.38</v>
      </c>
      <c r="E1648" s="2">
        <v>2666.95</v>
      </c>
      <c r="F1648" s="3">
        <f>E1648/MAX(E$2:E1648)-1</f>
        <v>-0.54622098958687815</v>
      </c>
      <c r="G1648" s="2">
        <f ca="1">IFERROR(AVERAGE(OFFSET(E1648,0,0,-参数!B$2,1)),"")</f>
        <v>2795.3676785714297</v>
      </c>
      <c r="H1648" t="str">
        <f t="shared" ca="1" si="513"/>
        <v>卖</v>
      </c>
      <c r="I1648" s="3" t="str">
        <f ca="1">IF(H1647="买",$E1648/$E1647-1-IF(H1646="卖",参数!$B$3-IF(H1648="卖",参数!$B$3+参数!$B$4,0)),"")</f>
        <v/>
      </c>
      <c r="J1648" s="2">
        <f t="shared" ca="1" si="504"/>
        <v>7915.157876812963</v>
      </c>
      <c r="K1648" s="3">
        <f ca="1">J1648/MAX(J$2:J1648)-1</f>
        <v>-0.22022200481700138</v>
      </c>
      <c r="L1648" s="8">
        <f>L1647*(参数!$B$6-1)/(参数!$B$6+1)+E1648*2/(参数!$B$6+1)</f>
        <v>2665.5090109014168</v>
      </c>
      <c r="M1648" s="8">
        <f>M1647*(参数!$B$7-1)/(参数!$B$7+1)+E1648*2/(参数!$B$7+1)</f>
        <v>2837.2959839806135</v>
      </c>
      <c r="N1648" s="8">
        <f t="shared" si="496"/>
        <v>-171.78697307919674</v>
      </c>
      <c r="O1648" s="8">
        <f>O1647*(参数!$B$8-1)/(参数!$B$8+1)+N1648*2/(参数!$B$8+1)</f>
        <v>-173.5165323355811</v>
      </c>
      <c r="P1648" s="9" t="str">
        <f t="shared" si="505"/>
        <v>卖</v>
      </c>
      <c r="Q1648" s="7" t="str">
        <f>IF(P1647="买",$E1648/$E1647-1-IF(P1646="卖",参数!$B$3-IF(P1648="卖",参数!$B$3+参数!$B$4,0)),"")</f>
        <v/>
      </c>
      <c r="R1648" s="8">
        <f t="shared" si="506"/>
        <v>6036.4039977070324</v>
      </c>
      <c r="S1648" s="3">
        <f>R1648/MAX(R$2:R1648)-1</f>
        <v>-0.17263361747846984</v>
      </c>
      <c r="T1648" s="10">
        <f ca="1">IFERROR(AVERAGE(OFFSET(E1648,0,0,-参数!B$10,1)),"")</f>
        <v>2658.8910000000001</v>
      </c>
      <c r="U1648" s="10">
        <f ca="1">IFERROR(AVERAGE(OFFSET(E1648,0,0,-参数!B$11,1)),"")</f>
        <v>3042.537827160495</v>
      </c>
      <c r="V1648" s="10">
        <f t="shared" ca="1" si="497"/>
        <v>-383.64682716049492</v>
      </c>
      <c r="W1648" s="10">
        <f ca="1">IFERROR(AVERAGE(OFFSET(V1648,0,0,-参数!B$12,1)),"")</f>
        <v>-353.6635566778906</v>
      </c>
      <c r="X1648" s="11" t="str">
        <f t="shared" ca="1" si="495"/>
        <v>卖</v>
      </c>
      <c r="Y1648" s="12" t="str">
        <f ca="1">IF(X1647="买",$E1648/$E1647-1-IF(X1646="卖",参数!$B$3-IF(X1648="卖",参数!$B$3+参数!$B$4,0)),"")</f>
        <v/>
      </c>
      <c r="Z1648" s="10">
        <f t="shared" ca="1" si="507"/>
        <v>5819.2407754282722</v>
      </c>
      <c r="AA1648" s="3">
        <f ca="1">Z1648/MAX(Z$2:Z1648)-1</f>
        <v>-0.25224944832802187</v>
      </c>
      <c r="AB1648" s="8">
        <f ca="1">IFERROR(AVERAGE(OFFSET(E1648,0,0,-参数!B$14,1)),"")</f>
        <v>2613.3375000000001</v>
      </c>
      <c r="AC1648" s="8">
        <f ca="1">IFERROR(AVERAGE(OFFSET(E1648,0,0,-参数!B$15,1)),"")</f>
        <v>2698.5568965517241</v>
      </c>
      <c r="AD1648" s="9" t="str">
        <f ca="1">IFERROR(IF(OR(AND(AB1648/AC1648-1&lt;参数!B$16,AB1648/AC1648-1&gt;参数!B$17),AB1648/AC1648-1&lt;参数!B$18),"买","卖"),"买")</f>
        <v>卖</v>
      </c>
      <c r="AE1648" s="7" t="str">
        <f ca="1">IF(AD1647="买",$E1648/$E1647-1-IF(AD1646="卖",参数!$B$3-IF(AD1648="卖",参数!$B$3+参数!$B$4,0)),"")</f>
        <v/>
      </c>
      <c r="AF1648" s="8">
        <f t="shared" ca="1" si="508"/>
        <v>7171.9078521404836</v>
      </c>
      <c r="AG1648" s="3">
        <f ca="1">AF1648/MAX(AF$2:AF1648)-1</f>
        <v>-0.19774105045475698</v>
      </c>
      <c r="AH1648">
        <f t="shared" ca="1" si="498"/>
        <v>0</v>
      </c>
      <c r="AI1648">
        <f t="shared" si="499"/>
        <v>0</v>
      </c>
      <c r="AJ1648">
        <f t="shared" ca="1" si="500"/>
        <v>0</v>
      </c>
      <c r="AK1648">
        <f t="shared" ca="1" si="501"/>
        <v>0</v>
      </c>
      <c r="AL1648">
        <f t="shared" ca="1" si="502"/>
        <v>1</v>
      </c>
      <c r="AM1648">
        <f t="shared" ca="1" si="503"/>
        <v>0</v>
      </c>
      <c r="AO1648" s="9">
        <f t="shared" si="509"/>
        <v>13.169999999999618</v>
      </c>
      <c r="AP1648" s="15">
        <f ca="1">IFERROR(ABS(E1648-OFFSET(E1648,-参数!B$20,0,1,1))/SUM(OFFSET(AO1648,0,0,-参数!B$20,1)),0)</f>
        <v>0.19158361018826142</v>
      </c>
      <c r="AQ1648" s="16">
        <f ca="1">(参数!B$21+参数!B$22*'000300'!AP1648)^(参数!B$23)</f>
        <v>0.16287818383167227</v>
      </c>
      <c r="AR1648" s="17">
        <f t="shared" ca="1" si="510"/>
        <v>2645.6655441095331</v>
      </c>
      <c r="AS1648" s="9" t="str">
        <f ca="1">IF(E1648+参数!B$24&gt;=AR1648,"买","卖")</f>
        <v>买</v>
      </c>
      <c r="AT1648" s="7">
        <f ca="1">IF(AS1647="买",$E1648/$E1647-1-IF(AS1646="卖",参数!$B$3-IF(AS1648="卖",参数!$B$3+参数!$B$4,0)),"")</f>
        <v>4.9627324043437504E-3</v>
      </c>
      <c r="AU1648" s="8">
        <f t="shared" ca="1" si="511"/>
        <v>5227.0529475214189</v>
      </c>
      <c r="AV1648" s="7">
        <f ca="1">AU1648/MAX(AU$2:AU1648)-1</f>
        <v>-0.13620842627367113</v>
      </c>
      <c r="AW1648" s="3">
        <f t="shared" ca="1" si="514"/>
        <v>1.5677694937941133E-3</v>
      </c>
      <c r="AX1648" s="11" t="str">
        <f ca="1">IFERROR(IF(E1648&gt;MAX(OFFSET(C1648,-1,0,-参数!B$27,1)),"买",IF(E1648&lt;MIN(OFFSET(D1648,-1,0,-参数!B$26,1)),"卖",AX1647)),"卖")</f>
        <v>卖</v>
      </c>
      <c r="AY1648" s="12" t="str">
        <f ca="1">IF(AX1647="买",$E1648/$E1647-1-IF(AX1646="卖",参数!$B$3-IF(AX1648="卖",参数!$B$3+参数!$B$4,0)),"")</f>
        <v/>
      </c>
      <c r="AZ1648" s="10">
        <f t="shared" ca="1" si="512"/>
        <v>6585.1189156582268</v>
      </c>
      <c r="BA1648" s="12">
        <f ca="1">AZ1648/MAX(AZ$2:AZ1648)-1</f>
        <v>-0.15381051431379233</v>
      </c>
    </row>
    <row r="1649" spans="1:53" x14ac:dyDescent="0.15">
      <c r="A1649" s="1">
        <v>40834</v>
      </c>
      <c r="B1649" s="6">
        <v>2646.84</v>
      </c>
      <c r="C1649" s="6">
        <v>2651.73</v>
      </c>
      <c r="D1649" s="6">
        <v>2589.21</v>
      </c>
      <c r="E1649" s="2">
        <v>2592.21</v>
      </c>
      <c r="F1649" s="3">
        <f>E1649/MAX(E$2:E1649)-1</f>
        <v>-0.55893792962635269</v>
      </c>
      <c r="G1649" s="2">
        <f ca="1">IFERROR(AVERAGE(OFFSET(E1649,0,0,-参数!B$2,1)),"")</f>
        <v>2786.8716071428576</v>
      </c>
      <c r="H1649" t="str">
        <f t="shared" ca="1" si="513"/>
        <v>卖</v>
      </c>
      <c r="I1649" s="3" t="str">
        <f ca="1">IF(H1648="买",$E1649/$E1648-1-IF(H1647="卖",参数!$B$3-IF(H1649="卖",参数!$B$3+参数!$B$4,0)),"")</f>
        <v/>
      </c>
      <c r="J1649" s="2">
        <f t="shared" ca="1" si="504"/>
        <v>7915.157876812963</v>
      </c>
      <c r="K1649" s="3">
        <f ca="1">J1649/MAX(J$2:J1649)-1</f>
        <v>-0.22022200481700138</v>
      </c>
      <c r="L1649" s="8">
        <f>L1648*(参数!$B$6-1)/(参数!$B$6+1)+E1649*2/(参数!$B$6+1)</f>
        <v>2658.5281527203297</v>
      </c>
      <c r="M1649" s="8">
        <f>M1648*(参数!$B$7-1)/(参数!$B$7+1)+E1649*2/(参数!$B$7+1)</f>
        <v>2831.390297619635</v>
      </c>
      <c r="N1649" s="8">
        <f t="shared" si="496"/>
        <v>-172.86214489930535</v>
      </c>
      <c r="O1649" s="8">
        <f>O1648*(参数!$B$8-1)/(参数!$B$8+1)+N1649*2/(参数!$B$8+1)</f>
        <v>-173.38565484832594</v>
      </c>
      <c r="P1649" s="9" t="str">
        <f t="shared" si="505"/>
        <v>卖</v>
      </c>
      <c r="Q1649" s="7" t="str">
        <f>IF(P1648="买",$E1649/$E1648-1-IF(P1647="卖",参数!$B$3-IF(P1649="卖",参数!$B$3+参数!$B$4,0)),"")</f>
        <v/>
      </c>
      <c r="R1649" s="8">
        <f t="shared" si="506"/>
        <v>6036.4039977070324</v>
      </c>
      <c r="S1649" s="3">
        <f>R1649/MAX(R$2:R1649)-1</f>
        <v>-0.17263361747846984</v>
      </c>
      <c r="T1649" s="10">
        <f ca="1">IFERROR(AVERAGE(OFFSET(E1649,0,0,-参数!B$10,1)),"")</f>
        <v>2652.4875000000002</v>
      </c>
      <c r="U1649" s="10">
        <f ca="1">IFERROR(AVERAGE(OFFSET(E1649,0,0,-参数!B$11,1)),"")</f>
        <v>3041.0022222222237</v>
      </c>
      <c r="V1649" s="10">
        <f t="shared" ca="1" si="497"/>
        <v>-388.51472222222355</v>
      </c>
      <c r="W1649" s="10">
        <f ca="1">IFERROR(AVERAGE(OFFSET(V1649,0,0,-参数!B$12,1)),"")</f>
        <v>-360.9137407407415</v>
      </c>
      <c r="X1649" s="11" t="str">
        <f t="shared" ca="1" si="495"/>
        <v>卖</v>
      </c>
      <c r="Y1649" s="12" t="str">
        <f ca="1">IF(X1648="买",$E1649/$E1648-1-IF(X1647="卖",参数!$B$3-IF(X1649="卖",参数!$B$3+参数!$B$4,0)),"")</f>
        <v/>
      </c>
      <c r="Z1649" s="10">
        <f t="shared" ca="1" si="507"/>
        <v>5819.2407754282722</v>
      </c>
      <c r="AA1649" s="3">
        <f ca="1">Z1649/MAX(Z$2:Z1649)-1</f>
        <v>-0.25224944832802187</v>
      </c>
      <c r="AB1649" s="8">
        <f ca="1">IFERROR(AVERAGE(OFFSET(E1649,0,0,-参数!B$14,1)),"")</f>
        <v>2613.84</v>
      </c>
      <c r="AC1649" s="8">
        <f ca="1">IFERROR(AVERAGE(OFFSET(E1649,0,0,-参数!B$15,1)),"")</f>
        <v>2689.9524137931035</v>
      </c>
      <c r="AD1649" s="9" t="str">
        <f ca="1">IFERROR(IF(OR(AND(AB1649/AC1649-1&lt;参数!B$16,AB1649/AC1649-1&gt;参数!B$17),AB1649/AC1649-1&lt;参数!B$18),"买","卖"),"买")</f>
        <v>卖</v>
      </c>
      <c r="AE1649" s="7" t="str">
        <f ca="1">IF(AD1648="买",$E1649/$E1648-1-IF(AD1647="卖",参数!$B$3-IF(AD1649="卖",参数!$B$3+参数!$B$4,0)),"")</f>
        <v/>
      </c>
      <c r="AF1649" s="8">
        <f t="shared" ca="1" si="508"/>
        <v>7171.9078521404836</v>
      </c>
      <c r="AG1649" s="3">
        <f ca="1">AF1649/MAX(AF$2:AF1649)-1</f>
        <v>-0.19774105045475698</v>
      </c>
      <c r="AH1649">
        <f t="shared" ca="1" si="498"/>
        <v>0</v>
      </c>
      <c r="AI1649">
        <f t="shared" si="499"/>
        <v>0</v>
      </c>
      <c r="AJ1649">
        <f t="shared" ca="1" si="500"/>
        <v>0</v>
      </c>
      <c r="AK1649">
        <f t="shared" ca="1" si="501"/>
        <v>0</v>
      </c>
      <c r="AL1649">
        <f t="shared" ca="1" si="502"/>
        <v>0</v>
      </c>
      <c r="AM1649">
        <f t="shared" ca="1" si="503"/>
        <v>0</v>
      </c>
      <c r="AO1649" s="9">
        <f t="shared" si="509"/>
        <v>74.739999999999782</v>
      </c>
      <c r="AP1649" s="15">
        <f ca="1">IFERROR(ABS(E1649-OFFSET(E1649,-参数!B$20,0,1,1))/SUM(OFFSET(AO1649,0,0,-参数!B$20,1)),0)</f>
        <v>0.22454628439061247</v>
      </c>
      <c r="AQ1649" s="16">
        <f ca="1">(参数!B$21+参数!B$22*'000300'!AP1649)^(参数!B$23)</f>
        <v>0.19468716443694103</v>
      </c>
      <c r="AR1649" s="17">
        <f t="shared" ca="1" si="510"/>
        <v>2635.2584358034142</v>
      </c>
      <c r="AS1649" s="9" t="str">
        <f ca="1">IF(E1649+参数!B$24&gt;=AR1649,"买","卖")</f>
        <v>卖</v>
      </c>
      <c r="AT1649" s="7">
        <f ca="1">IF(AS1648="买",$E1649/$E1648-1-IF(AS1647="卖",参数!$B$3-IF(AS1649="卖",参数!$B$3+参数!$B$4,0)),"")</f>
        <v>-2.8024522394495488E-2</v>
      </c>
      <c r="AU1649" s="8">
        <f t="shared" ca="1" si="511"/>
        <v>5080.5672851363915</v>
      </c>
      <c r="AV1649" s="7">
        <f ca="1">AU1649/MAX(AU$2:AU1649)-1</f>
        <v>-0.16041577257574102</v>
      </c>
      <c r="AW1649" s="3">
        <f t="shared" ca="1" si="514"/>
        <v>-3.9336447228902616E-3</v>
      </c>
      <c r="AX1649" s="11" t="str">
        <f ca="1">IFERROR(IF(E1649&gt;MAX(OFFSET(C1649,-1,0,-参数!B$27,1)),"买",IF(E1649&lt;MIN(OFFSET(D1649,-1,0,-参数!B$26,1)),"卖",AX1648)),"卖")</f>
        <v>卖</v>
      </c>
      <c r="AY1649" s="12" t="str">
        <f ca="1">IF(AX1648="买",$E1649/$E1648-1-IF(AX1647="卖",参数!$B$3-IF(AX1649="卖",参数!$B$3+参数!$B$4,0)),"")</f>
        <v/>
      </c>
      <c r="AZ1649" s="10">
        <f t="shared" ca="1" si="512"/>
        <v>6585.1189156582268</v>
      </c>
      <c r="BA1649" s="12">
        <f ca="1">AZ1649/MAX(AZ$2:AZ1649)-1</f>
        <v>-0.15381051431379233</v>
      </c>
    </row>
    <row r="1650" spans="1:53" x14ac:dyDescent="0.15">
      <c r="A1650" s="1">
        <v>40835</v>
      </c>
      <c r="B1650" s="6">
        <v>2599.92</v>
      </c>
      <c r="C1650" s="6">
        <v>2617.41</v>
      </c>
      <c r="D1650" s="6">
        <v>2580.66</v>
      </c>
      <c r="E1650" s="2">
        <v>2583.08</v>
      </c>
      <c r="F1650" s="3">
        <f>E1650/MAX(E$2:E1650)-1</f>
        <v>-0.56049139045804131</v>
      </c>
      <c r="G1650" s="2">
        <f ca="1">IFERROR(AVERAGE(OFFSET(E1650,0,0,-参数!B$2,1)),"")</f>
        <v>2779.9928571428572</v>
      </c>
      <c r="H1650" t="str">
        <f t="shared" ca="1" si="513"/>
        <v>卖</v>
      </c>
      <c r="I1650" s="3" t="str">
        <f ca="1">IF(H1649="买",$E1650/$E1649-1-IF(H1648="卖",参数!$B$3-IF(H1650="卖",参数!$B$3+参数!$B$4,0)),"")</f>
        <v/>
      </c>
      <c r="J1650" s="2">
        <f t="shared" ca="1" si="504"/>
        <v>7915.157876812963</v>
      </c>
      <c r="K1650" s="3">
        <f ca="1">J1650/MAX(J$2:J1650)-1</f>
        <v>-0.22022200481700138</v>
      </c>
      <c r="L1650" s="8">
        <f>L1649*(参数!$B$6-1)/(参数!$B$6+1)+E1650*2/(参数!$B$6+1)</f>
        <v>2651.3426143660122</v>
      </c>
      <c r="M1650" s="8">
        <f>M1649*(参数!$B$7-1)/(参数!$B$7+1)+E1650*2/(参数!$B$7+1)</f>
        <v>2825.4069169541012</v>
      </c>
      <c r="N1650" s="8">
        <f t="shared" si="496"/>
        <v>-174.06430258808905</v>
      </c>
      <c r="O1650" s="8">
        <f>O1649*(参数!$B$8-1)/(参数!$B$8+1)+N1650*2/(参数!$B$8+1)</f>
        <v>-173.52138439627856</v>
      </c>
      <c r="P1650" s="9" t="str">
        <f t="shared" si="505"/>
        <v>卖</v>
      </c>
      <c r="Q1650" s="7" t="str">
        <f>IF(P1649="买",$E1650/$E1649-1-IF(P1648="卖",参数!$B$3-IF(P1650="卖",参数!$B$3+参数!$B$4,0)),"")</f>
        <v/>
      </c>
      <c r="R1650" s="8">
        <f t="shared" si="506"/>
        <v>6036.4039977070324</v>
      </c>
      <c r="S1650" s="3">
        <f>R1650/MAX(R$2:R1650)-1</f>
        <v>-0.17263361747846984</v>
      </c>
      <c r="T1650" s="10">
        <f ca="1">IFERROR(AVERAGE(OFFSET(E1650,0,0,-参数!B$10,1)),"")</f>
        <v>2644.9859999999999</v>
      </c>
      <c r="U1650" s="10">
        <f ca="1">IFERROR(AVERAGE(OFFSET(E1650,0,0,-参数!B$11,1)),"")</f>
        <v>3039.4285925925947</v>
      </c>
      <c r="V1650" s="10">
        <f t="shared" ca="1" si="497"/>
        <v>-394.44259259259479</v>
      </c>
      <c r="W1650" s="10">
        <f ca="1">IFERROR(AVERAGE(OFFSET(V1650,0,0,-参数!B$12,1)),"")</f>
        <v>-367.85172390572484</v>
      </c>
      <c r="X1650" s="11" t="str">
        <f t="shared" ca="1" si="495"/>
        <v>卖</v>
      </c>
      <c r="Y1650" s="12" t="str">
        <f ca="1">IF(X1649="买",$E1650/$E1649-1-IF(X1648="卖",参数!$B$3-IF(X1650="卖",参数!$B$3+参数!$B$4,0)),"")</f>
        <v/>
      </c>
      <c r="Z1650" s="10">
        <f t="shared" ca="1" si="507"/>
        <v>5819.2407754282722</v>
      </c>
      <c r="AA1650" s="3">
        <f ca="1">Z1650/MAX(Z$2:Z1650)-1</f>
        <v>-0.25224944832802187</v>
      </c>
      <c r="AB1650" s="8">
        <f ca="1">IFERROR(AVERAGE(OFFSET(E1650,0,0,-参数!B$14,1)),"")</f>
        <v>2614.0562499999996</v>
      </c>
      <c r="AC1650" s="8">
        <f ca="1">IFERROR(AVERAGE(OFFSET(E1650,0,0,-参数!B$15,1)),"")</f>
        <v>2680.8593103448275</v>
      </c>
      <c r="AD1650" s="9" t="str">
        <f ca="1">IFERROR(IF(OR(AND(AB1650/AC1650-1&lt;参数!B$16,AB1650/AC1650-1&gt;参数!B$17),AB1650/AC1650-1&lt;参数!B$18),"买","卖"),"买")</f>
        <v>卖</v>
      </c>
      <c r="AE1650" s="7" t="str">
        <f ca="1">IF(AD1649="买",$E1650/$E1649-1-IF(AD1648="卖",参数!$B$3-IF(AD1650="卖",参数!$B$3+参数!$B$4,0)),"")</f>
        <v/>
      </c>
      <c r="AF1650" s="8">
        <f t="shared" ca="1" si="508"/>
        <v>7171.9078521404836</v>
      </c>
      <c r="AG1650" s="3">
        <f ca="1">AF1650/MAX(AF$2:AF1650)-1</f>
        <v>-0.19774105045475698</v>
      </c>
      <c r="AH1650">
        <f t="shared" ca="1" si="498"/>
        <v>0</v>
      </c>
      <c r="AI1650">
        <f t="shared" si="499"/>
        <v>0</v>
      </c>
      <c r="AJ1650">
        <f t="shared" ca="1" si="500"/>
        <v>0</v>
      </c>
      <c r="AK1650">
        <f t="shared" ca="1" si="501"/>
        <v>0</v>
      </c>
      <c r="AL1650">
        <f t="shared" ca="1" si="502"/>
        <v>0</v>
      </c>
      <c r="AM1650">
        <f t="shared" ca="1" si="503"/>
        <v>0</v>
      </c>
      <c r="AO1650" s="9">
        <f t="shared" si="509"/>
        <v>9.1300000000001091</v>
      </c>
      <c r="AP1650" s="15">
        <f ca="1">IFERROR(ABS(E1650-OFFSET(E1650,-参数!B$20,0,1,1))/SUM(OFFSET(AO1650,0,0,-参数!B$20,1)),0)</f>
        <v>0.272927091141138</v>
      </c>
      <c r="AQ1650" s="16">
        <f ca="1">(参数!B$21+参数!B$22*'000300'!AP1650)^(参数!B$23)</f>
        <v>0.24137464295119818</v>
      </c>
      <c r="AR1650" s="17">
        <f t="shared" ca="1" si="510"/>
        <v>2622.6638844916133</v>
      </c>
      <c r="AS1650" s="9" t="str">
        <f ca="1">IF(E1650+参数!B$24&gt;=AR1650,"买","卖")</f>
        <v>卖</v>
      </c>
      <c r="AT1650" s="7" t="str">
        <f ca="1">IF(AS1649="买",$E1650/$E1649-1-IF(AS1648="卖",参数!$B$3-IF(AS1650="卖",参数!$B$3+参数!$B$4,0)),"")</f>
        <v/>
      </c>
      <c r="AU1650" s="8">
        <f t="shared" ca="1" si="511"/>
        <v>5080.5672851363915</v>
      </c>
      <c r="AV1650" s="7">
        <f ca="1">AU1650/MAX(AU$2:AU1650)-1</f>
        <v>-0.16041577257574102</v>
      </c>
      <c r="AW1650" s="3">
        <f t="shared" ca="1" si="514"/>
        <v>-4.7792471283603088E-3</v>
      </c>
      <c r="AX1650" s="11" t="str">
        <f ca="1">IFERROR(IF(E1650&gt;MAX(OFFSET(C1650,-1,0,-参数!B$27,1)),"买",IF(E1650&lt;MIN(OFFSET(D1650,-1,0,-参数!B$26,1)),"卖",AX1649)),"卖")</f>
        <v>卖</v>
      </c>
      <c r="AY1650" s="12" t="str">
        <f ca="1">IF(AX1649="买",$E1650/$E1649-1-IF(AX1648="卖",参数!$B$3-IF(AX1650="卖",参数!$B$3+参数!$B$4,0)),"")</f>
        <v/>
      </c>
      <c r="AZ1650" s="10">
        <f t="shared" ca="1" si="512"/>
        <v>6585.1189156582268</v>
      </c>
      <c r="BA1650" s="12">
        <f ca="1">AZ1650/MAX(AZ$2:AZ1650)-1</f>
        <v>-0.15381051431379233</v>
      </c>
    </row>
    <row r="1651" spans="1:53" x14ac:dyDescent="0.15">
      <c r="A1651" s="1">
        <v>40836</v>
      </c>
      <c r="B1651" s="6">
        <v>2566.6</v>
      </c>
      <c r="C1651" s="6">
        <v>2570.1</v>
      </c>
      <c r="D1651" s="6">
        <v>2500.4899999999998</v>
      </c>
      <c r="E1651" s="2">
        <v>2520.5300000000002</v>
      </c>
      <c r="F1651" s="3">
        <f>E1651/MAX(E$2:E1651)-1</f>
        <v>-0.57113421357108818</v>
      </c>
      <c r="G1651" s="2">
        <f ca="1">IFERROR(AVERAGE(OFFSET(E1651,0,0,-参数!B$2,1)),"")</f>
        <v>2771.8278571428573</v>
      </c>
      <c r="H1651" t="str">
        <f t="shared" ca="1" si="513"/>
        <v>卖</v>
      </c>
      <c r="I1651" s="3" t="str">
        <f ca="1">IF(H1650="买",$E1651/$E1650-1-IF(H1649="卖",参数!$B$3-IF(H1651="卖",参数!$B$3+参数!$B$4,0)),"")</f>
        <v/>
      </c>
      <c r="J1651" s="2">
        <f t="shared" ca="1" si="504"/>
        <v>7915.157876812963</v>
      </c>
      <c r="K1651" s="3">
        <f ca="1">J1651/MAX(J$2:J1651)-1</f>
        <v>-0.22022200481700138</v>
      </c>
      <c r="L1651" s="8">
        <f>L1650*(参数!$B$6-1)/(参数!$B$6+1)+E1651*2/(参数!$B$6+1)</f>
        <v>2638.8842701406779</v>
      </c>
      <c r="M1651" s="8">
        <f>M1650*(参数!$B$7-1)/(参数!$B$7+1)+E1651*2/(参数!$B$7+1)</f>
        <v>2818.0604852202673</v>
      </c>
      <c r="N1651" s="8">
        <f t="shared" si="496"/>
        <v>-179.17621507958938</v>
      </c>
      <c r="O1651" s="8">
        <f>O1650*(参数!$B$8-1)/(参数!$B$8+1)+N1651*2/(参数!$B$8+1)</f>
        <v>-174.65235053294074</v>
      </c>
      <c r="P1651" s="9" t="str">
        <f t="shared" si="505"/>
        <v>卖</v>
      </c>
      <c r="Q1651" s="7" t="str">
        <f>IF(P1650="买",$E1651/$E1650-1-IF(P1649="卖",参数!$B$3-IF(P1651="卖",参数!$B$3+参数!$B$4,0)),"")</f>
        <v/>
      </c>
      <c r="R1651" s="8">
        <f t="shared" si="506"/>
        <v>6036.4039977070324</v>
      </c>
      <c r="S1651" s="3">
        <f>R1651/MAX(R$2:R1651)-1</f>
        <v>-0.17263361747846984</v>
      </c>
      <c r="T1651" s="10">
        <f ca="1">IFERROR(AVERAGE(OFFSET(E1651,0,0,-参数!B$10,1)),"")</f>
        <v>2634.5599999999995</v>
      </c>
      <c r="U1651" s="10">
        <f ca="1">IFERROR(AVERAGE(OFFSET(E1651,0,0,-参数!B$11,1)),"")</f>
        <v>3037.6242716049401</v>
      </c>
      <c r="V1651" s="10">
        <f t="shared" ca="1" si="497"/>
        <v>-403.06427160494059</v>
      </c>
      <c r="W1651" s="10">
        <f ca="1">IFERROR(AVERAGE(OFFSET(V1651,0,0,-参数!B$12,1)),"")</f>
        <v>-374.65659203142656</v>
      </c>
      <c r="X1651" s="11" t="str">
        <f t="shared" ca="1" si="495"/>
        <v>卖</v>
      </c>
      <c r="Y1651" s="12" t="str">
        <f ca="1">IF(X1650="买",$E1651/$E1650-1-IF(X1649="卖",参数!$B$3-IF(X1651="卖",参数!$B$3+参数!$B$4,0)),"")</f>
        <v/>
      </c>
      <c r="Z1651" s="10">
        <f t="shared" ca="1" si="507"/>
        <v>5819.2407754282722</v>
      </c>
      <c r="AA1651" s="3">
        <f ca="1">Z1651/MAX(Z$2:Z1651)-1</f>
        <v>-0.25224944832802187</v>
      </c>
      <c r="AB1651" s="8">
        <f ca="1">IFERROR(AVERAGE(OFFSET(E1651,0,0,-参数!B$14,1)),"")</f>
        <v>2609.4875000000002</v>
      </c>
      <c r="AC1651" s="8">
        <f ca="1">IFERROR(AVERAGE(OFFSET(E1651,0,0,-参数!B$15,1)),"")</f>
        <v>2670.0313793103451</v>
      </c>
      <c r="AD1651" s="9" t="str">
        <f ca="1">IFERROR(IF(OR(AND(AB1651/AC1651-1&lt;参数!B$16,AB1651/AC1651-1&gt;参数!B$17),AB1651/AC1651-1&lt;参数!B$18),"买","卖"),"买")</f>
        <v>卖</v>
      </c>
      <c r="AE1651" s="7" t="str">
        <f ca="1">IF(AD1650="买",$E1651/$E1650-1-IF(AD1649="卖",参数!$B$3-IF(AD1651="卖",参数!$B$3+参数!$B$4,0)),"")</f>
        <v/>
      </c>
      <c r="AF1651" s="8">
        <f t="shared" ca="1" si="508"/>
        <v>7171.9078521404836</v>
      </c>
      <c r="AG1651" s="3">
        <f ca="1">AF1651/MAX(AF$2:AF1651)-1</f>
        <v>-0.19774105045475698</v>
      </c>
      <c r="AH1651">
        <f t="shared" ca="1" si="498"/>
        <v>0</v>
      </c>
      <c r="AI1651">
        <f t="shared" si="499"/>
        <v>0</v>
      </c>
      <c r="AJ1651">
        <f t="shared" ca="1" si="500"/>
        <v>0</v>
      </c>
      <c r="AK1651">
        <f t="shared" ca="1" si="501"/>
        <v>0</v>
      </c>
      <c r="AL1651">
        <f t="shared" ca="1" si="502"/>
        <v>0</v>
      </c>
      <c r="AM1651">
        <f t="shared" ca="1" si="503"/>
        <v>0</v>
      </c>
      <c r="AO1651" s="9">
        <f t="shared" si="509"/>
        <v>62.549999999999727</v>
      </c>
      <c r="AP1651" s="15">
        <f ca="1">IFERROR(ABS(E1651-OFFSET(E1651,-参数!B$20,0,1,1))/SUM(OFFSET(AO1651,0,0,-参数!B$20,1)),0)</f>
        <v>0.29558321671454157</v>
      </c>
      <c r="AQ1651" s="16">
        <f ca="1">(参数!B$21+参数!B$22*'000300'!AP1651)^(参数!B$23)</f>
        <v>0.26323780412953257</v>
      </c>
      <c r="AR1651" s="17">
        <f t="shared" ca="1" si="510"/>
        <v>2595.7783850108217</v>
      </c>
      <c r="AS1651" s="9" t="str">
        <f ca="1">IF(E1651+参数!B$24&gt;=AR1651,"买","卖")</f>
        <v>卖</v>
      </c>
      <c r="AT1651" s="7" t="str">
        <f ca="1">IF(AS1650="买",$E1651/$E1650-1-IF(AS1649="卖",参数!$B$3-IF(AS1651="卖",参数!$B$3+参数!$B$4,0)),"")</f>
        <v/>
      </c>
      <c r="AU1651" s="8">
        <f t="shared" ca="1" si="511"/>
        <v>5080.5672851363915</v>
      </c>
      <c r="AV1651" s="7">
        <f ca="1">AU1651/MAX(AU$2:AU1651)-1</f>
        <v>-0.16041577257574102</v>
      </c>
      <c r="AW1651" s="3">
        <f t="shared" ca="1" si="514"/>
        <v>-1.0251218099189718E-2</v>
      </c>
      <c r="AX1651" s="11" t="str">
        <f ca="1">IFERROR(IF(E1651&gt;MAX(OFFSET(C1651,-1,0,-参数!B$27,1)),"买",IF(E1651&lt;MIN(OFFSET(D1651,-1,0,-参数!B$26,1)),"卖",AX1650)),"卖")</f>
        <v>卖</v>
      </c>
      <c r="AY1651" s="12" t="str">
        <f ca="1">IF(AX1650="买",$E1651/$E1650-1-IF(AX1649="卖",参数!$B$3-IF(AX1651="卖",参数!$B$3+参数!$B$4,0)),"")</f>
        <v/>
      </c>
      <c r="AZ1651" s="10">
        <f t="shared" ca="1" si="512"/>
        <v>6585.1189156582268</v>
      </c>
      <c r="BA1651" s="12">
        <f ca="1">AZ1651/MAX(AZ$2:AZ1651)-1</f>
        <v>-0.15381051431379233</v>
      </c>
    </row>
    <row r="1652" spans="1:53" x14ac:dyDescent="0.15">
      <c r="A1652" s="1">
        <v>40837</v>
      </c>
      <c r="B1652" s="6">
        <v>2522.2600000000002</v>
      </c>
      <c r="C1652" s="6">
        <v>2538.12</v>
      </c>
      <c r="D1652" s="6">
        <v>2504.69</v>
      </c>
      <c r="E1652" s="2">
        <v>2507.88</v>
      </c>
      <c r="F1652" s="3">
        <f>E1652/MAX(E$2:E1652)-1</f>
        <v>-0.57328659906077717</v>
      </c>
      <c r="G1652" s="2">
        <f ca="1">IFERROR(AVERAGE(OFFSET(E1652,0,0,-参数!B$2,1)),"")</f>
        <v>2763.0391071428576</v>
      </c>
      <c r="H1652" t="str">
        <f t="shared" ca="1" si="513"/>
        <v>卖</v>
      </c>
      <c r="I1652" s="3" t="str">
        <f ca="1">IF(H1651="买",$E1652/$E1651-1-IF(H1650="卖",参数!$B$3-IF(H1652="卖",参数!$B$3+参数!$B$4,0)),"")</f>
        <v/>
      </c>
      <c r="J1652" s="2">
        <f t="shared" ca="1" si="504"/>
        <v>7915.157876812963</v>
      </c>
      <c r="K1652" s="3">
        <f ca="1">J1652/MAX(J$2:J1652)-1</f>
        <v>-0.22022200481700138</v>
      </c>
      <c r="L1652" s="8">
        <f>L1651*(参数!$B$6-1)/(参数!$B$6+1)+E1652*2/(参数!$B$6+1)</f>
        <v>2626.4076729844228</v>
      </c>
      <c r="M1652" s="8">
        <f>M1651*(参数!$B$7-1)/(参数!$B$7+1)+E1652*2/(参数!$B$7+1)</f>
        <v>2810.5862566607429</v>
      </c>
      <c r="N1652" s="8">
        <f t="shared" si="496"/>
        <v>-184.17858367632016</v>
      </c>
      <c r="O1652" s="8">
        <f>O1651*(参数!$B$8-1)/(参数!$B$8+1)+N1652*2/(参数!$B$8+1)</f>
        <v>-176.55759716161663</v>
      </c>
      <c r="P1652" s="9" t="str">
        <f t="shared" si="505"/>
        <v>卖</v>
      </c>
      <c r="Q1652" s="7" t="str">
        <f>IF(P1651="买",$E1652/$E1651-1-IF(P1650="卖",参数!$B$3-IF(P1652="卖",参数!$B$3+参数!$B$4,0)),"")</f>
        <v/>
      </c>
      <c r="R1652" s="8">
        <f t="shared" si="506"/>
        <v>6036.4039977070324</v>
      </c>
      <c r="S1652" s="3">
        <f>R1652/MAX(R$2:R1652)-1</f>
        <v>-0.17263361747846984</v>
      </c>
      <c r="T1652" s="10">
        <f ca="1">IFERROR(AVERAGE(OFFSET(E1652,0,0,-参数!B$10,1)),"")</f>
        <v>2623.2544999999996</v>
      </c>
      <c r="U1652" s="10">
        <f ca="1">IFERROR(AVERAGE(OFFSET(E1652,0,0,-参数!B$11,1)),"")</f>
        <v>3035.8330123456808</v>
      </c>
      <c r="V1652" s="10">
        <f t="shared" ca="1" si="497"/>
        <v>-412.57851234568125</v>
      </c>
      <c r="W1652" s="10">
        <f ca="1">IFERROR(AVERAGE(OFFSET(V1652,0,0,-参数!B$12,1)),"")</f>
        <v>-381.28924691358156</v>
      </c>
      <c r="X1652" s="11" t="str">
        <f t="shared" ref="X1652:X1715" ca="1" si="515">IF(AND(V1652&gt;V1651,V1652&gt;W1652,V1651&lt;W1651),"买",IF(AND(V1652&lt;V1651,V1652&lt;W1652,V1651&gt;W1651),"卖",X1651))</f>
        <v>卖</v>
      </c>
      <c r="Y1652" s="12" t="str">
        <f ca="1">IF(X1651="买",$E1652/$E1651-1-IF(X1650="卖",参数!$B$3-IF(X1652="卖",参数!$B$3+参数!$B$4,0)),"")</f>
        <v/>
      </c>
      <c r="Z1652" s="10">
        <f t="shared" ca="1" si="507"/>
        <v>5819.2407754282722</v>
      </c>
      <c r="AA1652" s="3">
        <f ca="1">Z1652/MAX(Z$2:Z1652)-1</f>
        <v>-0.25224944832802187</v>
      </c>
      <c r="AB1652" s="8">
        <f ca="1">IFERROR(AVERAGE(OFFSET(E1652,0,0,-参数!B$14,1)),"")</f>
        <v>2603.9737500000001</v>
      </c>
      <c r="AC1652" s="8">
        <f ca="1">IFERROR(AVERAGE(OFFSET(E1652,0,0,-参数!B$15,1)),"")</f>
        <v>2659.8255172413792</v>
      </c>
      <c r="AD1652" s="9" t="str">
        <f ca="1">IFERROR(IF(OR(AND(AB1652/AC1652-1&lt;参数!B$16,AB1652/AC1652-1&gt;参数!B$17),AB1652/AC1652-1&lt;参数!B$18),"买","卖"),"买")</f>
        <v>卖</v>
      </c>
      <c r="AE1652" s="7" t="str">
        <f ca="1">IF(AD1651="买",$E1652/$E1651-1-IF(AD1650="卖",参数!$B$3-IF(AD1652="卖",参数!$B$3+参数!$B$4,0)),"")</f>
        <v/>
      </c>
      <c r="AF1652" s="8">
        <f t="shared" ca="1" si="508"/>
        <v>7171.9078521404836</v>
      </c>
      <c r="AG1652" s="3">
        <f ca="1">AF1652/MAX(AF$2:AF1652)-1</f>
        <v>-0.19774105045475698</v>
      </c>
      <c r="AH1652">
        <f t="shared" ca="1" si="498"/>
        <v>0</v>
      </c>
      <c r="AI1652">
        <f t="shared" si="499"/>
        <v>0</v>
      </c>
      <c r="AJ1652">
        <f t="shared" ca="1" si="500"/>
        <v>0</v>
      </c>
      <c r="AK1652">
        <f t="shared" ca="1" si="501"/>
        <v>0</v>
      </c>
      <c r="AL1652">
        <f t="shared" ca="1" si="502"/>
        <v>1</v>
      </c>
      <c r="AM1652">
        <f t="shared" ca="1" si="503"/>
        <v>0</v>
      </c>
      <c r="AO1652" s="9">
        <f t="shared" si="509"/>
        <v>12.650000000000091</v>
      </c>
      <c r="AP1652" s="15">
        <f ca="1">IFERROR(ABS(E1652-OFFSET(E1652,-参数!B$20,0,1,1))/SUM(OFFSET(AO1652,0,0,-参数!B$20,1)),0)</f>
        <v>0.29691581593895328</v>
      </c>
      <c r="AQ1652" s="16">
        <f ca="1">(参数!B$21+参数!B$22*'000300'!AP1652)^(参数!B$23)</f>
        <v>0.26452376238108988</v>
      </c>
      <c r="AR1652" s="17">
        <f t="shared" ca="1" si="510"/>
        <v>2572.5271735005376</v>
      </c>
      <c r="AS1652" s="9" t="str">
        <f ca="1">IF(E1652+参数!B$24&gt;=AR1652,"买","卖")</f>
        <v>卖</v>
      </c>
      <c r="AT1652" s="7" t="str">
        <f ca="1">IF(AS1651="买",$E1652/$E1651-1-IF(AS1650="卖",参数!$B$3-IF(AS1652="卖",参数!$B$3+参数!$B$4,0)),"")</f>
        <v/>
      </c>
      <c r="AU1652" s="8">
        <f t="shared" ca="1" si="511"/>
        <v>5080.5672851363915</v>
      </c>
      <c r="AV1652" s="7">
        <f ca="1">AU1652/MAX(AU$2:AU1652)-1</f>
        <v>-0.16041577257574102</v>
      </c>
      <c r="AW1652" s="3">
        <f t="shared" ca="1" si="514"/>
        <v>-8.9573176371862129E-3</v>
      </c>
      <c r="AX1652" s="11" t="str">
        <f ca="1">IFERROR(IF(E1652&gt;MAX(OFFSET(C1652,-1,0,-参数!B$27,1)),"买",IF(E1652&lt;MIN(OFFSET(D1652,-1,0,-参数!B$26,1)),"卖",AX1651)),"卖")</f>
        <v>卖</v>
      </c>
      <c r="AY1652" s="12" t="str">
        <f ca="1">IF(AX1651="买",$E1652/$E1651-1-IF(AX1650="卖",参数!$B$3-IF(AX1652="卖",参数!$B$3+参数!$B$4,0)),"")</f>
        <v/>
      </c>
      <c r="AZ1652" s="10">
        <f t="shared" ca="1" si="512"/>
        <v>6585.1189156582268</v>
      </c>
      <c r="BA1652" s="12">
        <f ca="1">AZ1652/MAX(AZ$2:AZ1652)-1</f>
        <v>-0.15381051431379233</v>
      </c>
    </row>
    <row r="1653" spans="1:53" x14ac:dyDescent="0.15">
      <c r="A1653" s="1">
        <v>40840</v>
      </c>
      <c r="B1653" s="6">
        <v>2517.06</v>
      </c>
      <c r="C1653" s="6">
        <v>2581.13</v>
      </c>
      <c r="D1653" s="6">
        <v>2501.96</v>
      </c>
      <c r="E1653" s="2">
        <v>2576.67</v>
      </c>
      <c r="F1653" s="3">
        <f>E1653/MAX(E$2:E1653)-1</f>
        <v>-0.56158204587218408</v>
      </c>
      <c r="G1653" s="2">
        <f ca="1">IFERROR(AVERAGE(OFFSET(E1653,0,0,-参数!B$2,1)),"")</f>
        <v>2755.8189285714293</v>
      </c>
      <c r="H1653" t="str">
        <f t="shared" ca="1" si="513"/>
        <v>卖</v>
      </c>
      <c r="I1653" s="3" t="str">
        <f ca="1">IF(H1652="买",$E1653/$E1652-1-IF(H1651="卖",参数!$B$3-IF(H1653="卖",参数!$B$3+参数!$B$4,0)),"")</f>
        <v/>
      </c>
      <c r="J1653" s="2">
        <f t="shared" ca="1" si="504"/>
        <v>7915.157876812963</v>
      </c>
      <c r="K1653" s="3">
        <f ca="1">J1653/MAX(J$2:J1653)-1</f>
        <v>-0.22022200481700138</v>
      </c>
      <c r="L1653" s="8">
        <f>L1652*(参数!$B$6-1)/(参数!$B$6+1)+E1653*2/(参数!$B$6+1)</f>
        <v>2621.6707517478117</v>
      </c>
      <c r="M1653" s="8">
        <f>M1652*(参数!$B$7-1)/(参数!$B$7+1)+E1653*2/(参数!$B$7+1)</f>
        <v>2804.9497203556648</v>
      </c>
      <c r="N1653" s="8">
        <f t="shared" si="496"/>
        <v>-183.27896860785313</v>
      </c>
      <c r="O1653" s="8">
        <f>O1652*(参数!$B$8-1)/(参数!$B$8+1)+N1653*2/(参数!$B$8+1)</f>
        <v>-177.90187145086392</v>
      </c>
      <c r="P1653" s="9" t="str">
        <f t="shared" si="505"/>
        <v>卖</v>
      </c>
      <c r="Q1653" s="7" t="str">
        <f>IF(P1652="买",$E1653/$E1652-1-IF(P1651="卖",参数!$B$3-IF(P1653="卖",参数!$B$3+参数!$B$4,0)),"")</f>
        <v/>
      </c>
      <c r="R1653" s="8">
        <f t="shared" si="506"/>
        <v>6036.4039977070324</v>
      </c>
      <c r="S1653" s="3">
        <f>R1653/MAX(R$2:R1653)-1</f>
        <v>-0.17263361747846984</v>
      </c>
      <c r="T1653" s="10">
        <f ca="1">IFERROR(AVERAGE(OFFSET(E1653,0,0,-参数!B$10,1)),"")</f>
        <v>2618.1244999999994</v>
      </c>
      <c r="U1653" s="10">
        <f ca="1">IFERROR(AVERAGE(OFFSET(E1653,0,0,-参数!B$11,1)),"")</f>
        <v>3034.297308641977</v>
      </c>
      <c r="V1653" s="10">
        <f t="shared" ca="1" si="497"/>
        <v>-416.17280864197755</v>
      </c>
      <c r="W1653" s="10">
        <f ca="1">IFERROR(AVERAGE(OFFSET(V1653,0,0,-参数!B$12,1)),"")</f>
        <v>-387.22604377104528</v>
      </c>
      <c r="X1653" s="11" t="str">
        <f t="shared" ca="1" si="515"/>
        <v>卖</v>
      </c>
      <c r="Y1653" s="12" t="str">
        <f ca="1">IF(X1652="买",$E1653/$E1652-1-IF(X1651="卖",参数!$B$3-IF(X1653="卖",参数!$B$3+参数!$B$4,0)),"")</f>
        <v/>
      </c>
      <c r="Z1653" s="10">
        <f t="shared" ca="1" si="507"/>
        <v>5819.2407754282722</v>
      </c>
      <c r="AA1653" s="3">
        <f ca="1">Z1653/MAX(Z$2:Z1653)-1</f>
        <v>-0.25224944832802187</v>
      </c>
      <c r="AB1653" s="8">
        <f ca="1">IFERROR(AVERAGE(OFFSET(E1653,0,0,-参数!B$14,1)),"")</f>
        <v>2595.4625000000005</v>
      </c>
      <c r="AC1653" s="8">
        <f ca="1">IFERROR(AVERAGE(OFFSET(E1653,0,0,-参数!B$15,1)),"")</f>
        <v>2654.0617241379309</v>
      </c>
      <c r="AD1653" s="9" t="str">
        <f ca="1">IFERROR(IF(OR(AND(AB1653/AC1653-1&lt;参数!B$16,AB1653/AC1653-1&gt;参数!B$17),AB1653/AC1653-1&lt;参数!B$18),"买","卖"),"买")</f>
        <v>卖</v>
      </c>
      <c r="AE1653" s="7" t="str">
        <f ca="1">IF(AD1652="买",$E1653/$E1652-1-IF(AD1651="卖",参数!$B$3-IF(AD1653="卖",参数!$B$3+参数!$B$4,0)),"")</f>
        <v/>
      </c>
      <c r="AF1653" s="8">
        <f t="shared" ca="1" si="508"/>
        <v>7171.9078521404836</v>
      </c>
      <c r="AG1653" s="3">
        <f ca="1">AF1653/MAX(AF$2:AF1653)-1</f>
        <v>-0.19774105045475698</v>
      </c>
      <c r="AH1653">
        <f t="shared" ca="1" si="498"/>
        <v>0</v>
      </c>
      <c r="AI1653">
        <f t="shared" si="499"/>
        <v>0</v>
      </c>
      <c r="AJ1653">
        <f t="shared" ca="1" si="500"/>
        <v>0</v>
      </c>
      <c r="AK1653">
        <f t="shared" ca="1" si="501"/>
        <v>0</v>
      </c>
      <c r="AL1653">
        <f t="shared" ca="1" si="502"/>
        <v>0</v>
      </c>
      <c r="AM1653">
        <f t="shared" ca="1" si="503"/>
        <v>0</v>
      </c>
      <c r="AO1653" s="9">
        <f t="shared" si="509"/>
        <v>68.789999999999964</v>
      </c>
      <c r="AP1653" s="15">
        <f ca="1">IFERROR(ABS(E1653-OFFSET(E1653,-参数!B$20,0,1,1))/SUM(OFFSET(AO1653,0,0,-参数!B$20,1)),0)</f>
        <v>0.25034212772450476</v>
      </c>
      <c r="AQ1653" s="16">
        <f ca="1">(参数!B$21+参数!B$22*'000300'!AP1653)^(参数!B$23)</f>
        <v>0.21958015325414709</v>
      </c>
      <c r="AR1653" s="17">
        <f t="shared" ca="1" si="510"/>
        <v>2573.4368559781951</v>
      </c>
      <c r="AS1653" s="9" t="str">
        <f ca="1">IF(E1653+参数!B$24&gt;=AR1653,"买","卖")</f>
        <v>买</v>
      </c>
      <c r="AT1653" s="7" t="str">
        <f ca="1">IF(AS1652="买",$E1653/$E1652-1-IF(AS1651="卖",参数!$B$3-IF(AS1653="卖",参数!$B$3+参数!$B$4,0)),"")</f>
        <v/>
      </c>
      <c r="AU1653" s="8">
        <f t="shared" ca="1" si="511"/>
        <v>5080.5672851363915</v>
      </c>
      <c r="AV1653" s="7">
        <f ca="1">AU1653/MAX(AU$2:AU1653)-1</f>
        <v>-0.16041577257574102</v>
      </c>
      <c r="AW1653" s="3">
        <f t="shared" ca="1" si="514"/>
        <v>3.5361433186320568E-4</v>
      </c>
      <c r="AX1653" s="11" t="str">
        <f ca="1">IFERROR(IF(E1653&gt;MAX(OFFSET(C1653,-1,0,-参数!B$27,1)),"买",IF(E1653&lt;MIN(OFFSET(D1653,-1,0,-参数!B$26,1)),"卖",AX1652)),"卖")</f>
        <v>卖</v>
      </c>
      <c r="AY1653" s="12" t="str">
        <f ca="1">IF(AX1652="买",$E1653/$E1652-1-IF(AX1651="卖",参数!$B$3-IF(AX1653="卖",参数!$B$3+参数!$B$4,0)),"")</f>
        <v/>
      </c>
      <c r="AZ1653" s="10">
        <f t="shared" ca="1" si="512"/>
        <v>6585.1189156582268</v>
      </c>
      <c r="BA1653" s="12">
        <f ca="1">AZ1653/MAX(AZ$2:AZ1653)-1</f>
        <v>-0.15381051431379233</v>
      </c>
    </row>
    <row r="1654" spans="1:53" x14ac:dyDescent="0.15">
      <c r="A1654" s="1">
        <v>40841</v>
      </c>
      <c r="B1654" s="6">
        <v>2572.71</v>
      </c>
      <c r="C1654" s="6">
        <v>2633.97</v>
      </c>
      <c r="D1654" s="6">
        <v>2560.0500000000002</v>
      </c>
      <c r="E1654" s="2">
        <v>2625.43</v>
      </c>
      <c r="F1654" s="3">
        <f>E1654/MAX(E$2:E1654)-1</f>
        <v>-0.55328557816647383</v>
      </c>
      <c r="G1654" s="2">
        <f ca="1">IFERROR(AVERAGE(OFFSET(E1654,0,0,-参数!B$2,1)),"")</f>
        <v>2749.6287500000003</v>
      </c>
      <c r="H1654" t="str">
        <f t="shared" ca="1" si="513"/>
        <v>卖</v>
      </c>
      <c r="I1654" s="3" t="str">
        <f ca="1">IF(H1653="买",$E1654/$E1653-1-IF(H1652="卖",参数!$B$3-IF(H1654="卖",参数!$B$3+参数!$B$4,0)),"")</f>
        <v/>
      </c>
      <c r="J1654" s="2">
        <f t="shared" ca="1" si="504"/>
        <v>7915.157876812963</v>
      </c>
      <c r="K1654" s="3">
        <f ca="1">J1654/MAX(J$2:J1654)-1</f>
        <v>-0.22022200481700138</v>
      </c>
      <c r="L1654" s="8">
        <f>L1653*(参数!$B$6-1)/(参数!$B$6+1)+E1654*2/(参数!$B$6+1)</f>
        <v>2622.0287753908769</v>
      </c>
      <c r="M1654" s="8">
        <f>M1653*(参数!$B$7-1)/(参数!$B$7+1)+E1654*2/(参数!$B$7+1)</f>
        <v>2800.6239439615524</v>
      </c>
      <c r="N1654" s="8">
        <f t="shared" si="496"/>
        <v>-178.59516857067547</v>
      </c>
      <c r="O1654" s="8">
        <f>O1653*(参数!$B$8-1)/(参数!$B$8+1)+N1654*2/(参数!$B$8+1)</f>
        <v>-178.04053087482623</v>
      </c>
      <c r="P1654" s="9" t="str">
        <f t="shared" si="505"/>
        <v>卖</v>
      </c>
      <c r="Q1654" s="7" t="str">
        <f>IF(P1653="买",$E1654/$E1653-1-IF(P1652="卖",参数!$B$3-IF(P1654="卖",参数!$B$3+参数!$B$4,0)),"")</f>
        <v/>
      </c>
      <c r="R1654" s="8">
        <f t="shared" si="506"/>
        <v>6036.4039977070324</v>
      </c>
      <c r="S1654" s="3">
        <f>R1654/MAX(R$2:R1654)-1</f>
        <v>-0.17263361747846984</v>
      </c>
      <c r="T1654" s="10">
        <f ca="1">IFERROR(AVERAGE(OFFSET(E1654,0,0,-参数!B$10,1)),"")</f>
        <v>2614.9034999999994</v>
      </c>
      <c r="U1654" s="10">
        <f ca="1">IFERROR(AVERAGE(OFFSET(E1654,0,0,-参数!B$11,1)),"")</f>
        <v>3032.7687901234581</v>
      </c>
      <c r="V1654" s="10">
        <f t="shared" ca="1" si="497"/>
        <v>-417.86529012345864</v>
      </c>
      <c r="W1654" s="10">
        <f ca="1">IFERROR(AVERAGE(OFFSET(V1654,0,0,-参数!B$12,1)),"")</f>
        <v>-392.32725645342475</v>
      </c>
      <c r="X1654" s="11" t="str">
        <f t="shared" ca="1" si="515"/>
        <v>卖</v>
      </c>
      <c r="Y1654" s="12" t="str">
        <f ca="1">IF(X1653="买",$E1654/$E1653-1-IF(X1652="卖",参数!$B$3-IF(X1654="卖",参数!$B$3+参数!$B$4,0)),"")</f>
        <v/>
      </c>
      <c r="Z1654" s="10">
        <f t="shared" ca="1" si="507"/>
        <v>5819.2407754282722</v>
      </c>
      <c r="AA1654" s="3">
        <f ca="1">Z1654/MAX(Z$2:Z1654)-1</f>
        <v>-0.25224944832802187</v>
      </c>
      <c r="AB1654" s="8">
        <f ca="1">IFERROR(AVERAGE(OFFSET(E1654,0,0,-参数!B$14,1)),"")</f>
        <v>2590.8162499999999</v>
      </c>
      <c r="AC1654" s="8">
        <f ca="1">IFERROR(AVERAGE(OFFSET(E1654,0,0,-参数!B$15,1)),"")</f>
        <v>2650.6868965517237</v>
      </c>
      <c r="AD1654" s="9" t="str">
        <f ca="1">IFERROR(IF(OR(AND(AB1654/AC1654-1&lt;参数!B$16,AB1654/AC1654-1&gt;参数!B$17),AB1654/AC1654-1&lt;参数!B$18),"买","卖"),"买")</f>
        <v>卖</v>
      </c>
      <c r="AE1654" s="7" t="str">
        <f ca="1">IF(AD1653="买",$E1654/$E1653-1-IF(AD1652="卖",参数!$B$3-IF(AD1654="卖",参数!$B$3+参数!$B$4,0)),"")</f>
        <v/>
      </c>
      <c r="AF1654" s="8">
        <f t="shared" ca="1" si="508"/>
        <v>7171.9078521404836</v>
      </c>
      <c r="AG1654" s="3">
        <f ca="1">AF1654/MAX(AF$2:AF1654)-1</f>
        <v>-0.19774105045475698</v>
      </c>
      <c r="AH1654">
        <f t="shared" ca="1" si="498"/>
        <v>0</v>
      </c>
      <c r="AI1654">
        <f t="shared" si="499"/>
        <v>0</v>
      </c>
      <c r="AJ1654">
        <f t="shared" ca="1" si="500"/>
        <v>0</v>
      </c>
      <c r="AK1654">
        <f t="shared" ca="1" si="501"/>
        <v>0</v>
      </c>
      <c r="AL1654">
        <f t="shared" ca="1" si="502"/>
        <v>0</v>
      </c>
      <c r="AM1654">
        <f t="shared" ca="1" si="503"/>
        <v>0</v>
      </c>
      <c r="AO1654" s="9">
        <f t="shared" si="509"/>
        <v>48.759999999999764</v>
      </c>
      <c r="AP1654" s="15">
        <f ca="1">IFERROR(ABS(E1654-OFFSET(E1654,-参数!B$20,0,1,1))/SUM(OFFSET(AO1654,0,0,-参数!B$20,1)),0)</f>
        <v>0.22621736507624748</v>
      </c>
      <c r="AQ1654" s="16">
        <f ca="1">(参数!B$21+参数!B$22*'000300'!AP1654)^(参数!B$23)</f>
        <v>0.19629975729857882</v>
      </c>
      <c r="AR1654" s="17">
        <f t="shared" ca="1" si="510"/>
        <v>2583.6430975308658</v>
      </c>
      <c r="AS1654" s="9" t="str">
        <f ca="1">IF(E1654+参数!B$24&gt;=AR1654,"买","卖")</f>
        <v>买</v>
      </c>
      <c r="AT1654" s="7">
        <f ca="1">IF(AS1653="买",$E1654/$E1653-1-IF(AS1652="卖",参数!$B$3-IF(AS1654="卖",参数!$B$3+参数!$B$4,0)),"")</f>
        <v>1.8673649516624063E-2</v>
      </c>
      <c r="AU1654" s="8">
        <f t="shared" ca="1" si="511"/>
        <v>5175.4400179646545</v>
      </c>
      <c r="AV1654" s="7">
        <f ca="1">AU1654/MAX(AU$2:AU1654)-1</f>
        <v>-0.14473767097313484</v>
      </c>
      <c r="AW1654" s="3">
        <f t="shared" ca="1" si="514"/>
        <v>3.9659964956828553E-3</v>
      </c>
      <c r="AX1654" s="11" t="str">
        <f ca="1">IFERROR(IF(E1654&gt;MAX(OFFSET(C1654,-1,0,-参数!B$27,1)),"买",IF(E1654&lt;MIN(OFFSET(D1654,-1,0,-参数!B$26,1)),"卖",AX1653)),"卖")</f>
        <v>卖</v>
      </c>
      <c r="AY1654" s="12" t="str">
        <f ca="1">IF(AX1653="买",$E1654/$E1653-1-IF(AX1652="卖",参数!$B$3-IF(AX1654="卖",参数!$B$3+参数!$B$4,0)),"")</f>
        <v/>
      </c>
      <c r="AZ1654" s="10">
        <f t="shared" ca="1" si="512"/>
        <v>6585.1189156582268</v>
      </c>
      <c r="BA1654" s="12">
        <f ca="1">AZ1654/MAX(AZ$2:AZ1654)-1</f>
        <v>-0.15381051431379233</v>
      </c>
    </row>
    <row r="1655" spans="1:53" x14ac:dyDescent="0.15">
      <c r="A1655" s="1">
        <v>40842</v>
      </c>
      <c r="B1655" s="6">
        <v>2613.27</v>
      </c>
      <c r="C1655" s="6">
        <v>2679.66</v>
      </c>
      <c r="D1655" s="6">
        <v>2611.0100000000002</v>
      </c>
      <c r="E1655" s="2">
        <v>2651.65</v>
      </c>
      <c r="F1655" s="3">
        <f>E1655/MAX(E$2:E1655)-1</f>
        <v>-0.54882427006057299</v>
      </c>
      <c r="G1655" s="2">
        <f ca="1">IFERROR(AVERAGE(OFFSET(E1655,0,0,-参数!B$2,1)),"")</f>
        <v>2743.8060714285721</v>
      </c>
      <c r="H1655" t="str">
        <f t="shared" ca="1" si="513"/>
        <v>卖</v>
      </c>
      <c r="I1655" s="3" t="str">
        <f ca="1">IF(H1654="买",$E1655/$E1654-1-IF(H1653="卖",参数!$B$3-IF(H1655="卖",参数!$B$3+参数!$B$4,0)),"")</f>
        <v/>
      </c>
      <c r="J1655" s="2">
        <f t="shared" ca="1" si="504"/>
        <v>7915.157876812963</v>
      </c>
      <c r="K1655" s="3">
        <f ca="1">J1655/MAX(J$2:J1655)-1</f>
        <v>-0.22022200481700138</v>
      </c>
      <c r="L1655" s="8">
        <f>L1654*(参数!$B$6-1)/(参数!$B$6+1)+E1655*2/(参数!$B$6+1)</f>
        <v>2624.8498444012698</v>
      </c>
      <c r="M1655" s="8">
        <f>M1654*(参数!$B$7-1)/(参数!$B$7+1)+E1655*2/(参数!$B$7+1)</f>
        <v>2797.0342103721173</v>
      </c>
      <c r="N1655" s="8">
        <f t="shared" si="496"/>
        <v>-172.18436597084747</v>
      </c>
      <c r="O1655" s="8">
        <f>O1654*(参数!$B$8-1)/(参数!$B$8+1)+N1655*2/(参数!$B$8+1)</f>
        <v>-176.86929789403047</v>
      </c>
      <c r="P1655" s="9" t="str">
        <f t="shared" si="505"/>
        <v>卖</v>
      </c>
      <c r="Q1655" s="7" t="str">
        <f>IF(P1654="买",$E1655/$E1654-1-IF(P1653="卖",参数!$B$3-IF(P1655="卖",参数!$B$3+参数!$B$4,0)),"")</f>
        <v/>
      </c>
      <c r="R1655" s="8">
        <f t="shared" si="506"/>
        <v>6036.4039977070324</v>
      </c>
      <c r="S1655" s="3">
        <f>R1655/MAX(R$2:R1655)-1</f>
        <v>-0.17263361747846984</v>
      </c>
      <c r="T1655" s="10">
        <f ca="1">IFERROR(AVERAGE(OFFSET(E1655,0,0,-参数!B$10,1)),"")</f>
        <v>2608.9354999999996</v>
      </c>
      <c r="U1655" s="10">
        <f ca="1">IFERROR(AVERAGE(OFFSET(E1655,0,0,-参数!B$11,1)),"")</f>
        <v>3031.1873580246929</v>
      </c>
      <c r="V1655" s="10">
        <f t="shared" ca="1" si="497"/>
        <v>-422.25185802469332</v>
      </c>
      <c r="W1655" s="10">
        <f ca="1">IFERROR(AVERAGE(OFFSET(V1655,0,0,-参数!B$12,1)),"")</f>
        <v>-397.107645903481</v>
      </c>
      <c r="X1655" s="11" t="str">
        <f t="shared" ca="1" si="515"/>
        <v>卖</v>
      </c>
      <c r="Y1655" s="12" t="str">
        <f ca="1">IF(X1654="买",$E1655/$E1654-1-IF(X1653="卖",参数!$B$3-IF(X1655="卖",参数!$B$3+参数!$B$4,0)),"")</f>
        <v/>
      </c>
      <c r="Z1655" s="10">
        <f t="shared" ca="1" si="507"/>
        <v>5819.2407754282722</v>
      </c>
      <c r="AA1655" s="3">
        <f ca="1">Z1655/MAX(Z$2:Z1655)-1</f>
        <v>-0.25224944832802187</v>
      </c>
      <c r="AB1655" s="8">
        <f ca="1">IFERROR(AVERAGE(OFFSET(E1655,0,0,-参数!B$14,1)),"")</f>
        <v>2590.5500000000002</v>
      </c>
      <c r="AC1655" s="8">
        <f ca="1">IFERROR(AVERAGE(OFFSET(E1655,0,0,-参数!B$15,1)),"")</f>
        <v>2646.2924137931027</v>
      </c>
      <c r="AD1655" s="9" t="str">
        <f ca="1">IFERROR(IF(OR(AND(AB1655/AC1655-1&lt;参数!B$16,AB1655/AC1655-1&gt;参数!B$17),AB1655/AC1655-1&lt;参数!B$18),"买","卖"),"买")</f>
        <v>卖</v>
      </c>
      <c r="AE1655" s="7" t="str">
        <f ca="1">IF(AD1654="买",$E1655/$E1654-1-IF(AD1653="卖",参数!$B$3-IF(AD1655="卖",参数!$B$3+参数!$B$4,0)),"")</f>
        <v/>
      </c>
      <c r="AF1655" s="8">
        <f t="shared" ca="1" si="508"/>
        <v>7171.9078521404836</v>
      </c>
      <c r="AG1655" s="3">
        <f ca="1">AF1655/MAX(AF$2:AF1655)-1</f>
        <v>-0.19774105045475698</v>
      </c>
      <c r="AH1655">
        <f t="shared" ca="1" si="498"/>
        <v>0</v>
      </c>
      <c r="AI1655">
        <f t="shared" si="499"/>
        <v>0</v>
      </c>
      <c r="AJ1655">
        <f t="shared" ca="1" si="500"/>
        <v>0</v>
      </c>
      <c r="AK1655">
        <f t="shared" ca="1" si="501"/>
        <v>0</v>
      </c>
      <c r="AL1655">
        <f t="shared" ca="1" si="502"/>
        <v>0</v>
      </c>
      <c r="AM1655">
        <f t="shared" ca="1" si="503"/>
        <v>0</v>
      </c>
      <c r="AO1655" s="9">
        <f t="shared" si="509"/>
        <v>26.220000000000255</v>
      </c>
      <c r="AP1655" s="15">
        <f ca="1">IFERROR(ABS(E1655-OFFSET(E1655,-参数!B$20,0,1,1))/SUM(OFFSET(AO1655,0,0,-参数!B$20,1)),0)</f>
        <v>0.21362386722329696</v>
      </c>
      <c r="AQ1655" s="16">
        <f ca="1">(参数!B$21+参数!B$22*'000300'!AP1655)^(参数!B$23)</f>
        <v>0.18414703187048156</v>
      </c>
      <c r="AR1655" s="17">
        <f t="shared" ca="1" si="510"/>
        <v>2596.1663667672624</v>
      </c>
      <c r="AS1655" s="9" t="str">
        <f ca="1">IF(E1655+参数!B$24&gt;=AR1655,"买","卖")</f>
        <v>买</v>
      </c>
      <c r="AT1655" s="7">
        <f ca="1">IF(AS1654="买",$E1655/$E1654-1-IF(AS1653="卖",参数!$B$3-IF(AS1655="卖",参数!$B$3+参数!$B$4,0)),"")</f>
        <v>9.9869354734272164E-3</v>
      </c>
      <c r="AU1655" s="8">
        <f t="shared" ca="1" si="511"/>
        <v>5227.1268034706609</v>
      </c>
      <c r="AV1655" s="7">
        <f ca="1">AU1655/MAX(AU$2:AU1655)-1</f>
        <v>-0.13619622128029041</v>
      </c>
      <c r="AW1655" s="3">
        <f t="shared" ca="1" si="514"/>
        <v>4.8471359098958278E-3</v>
      </c>
      <c r="AX1655" s="11" t="str">
        <f ca="1">IFERROR(IF(E1655&gt;MAX(OFFSET(C1655,-1,0,-参数!B$27,1)),"买",IF(E1655&lt;MIN(OFFSET(D1655,-1,0,-参数!B$26,1)),"卖",AX1654)),"卖")</f>
        <v>卖</v>
      </c>
      <c r="AY1655" s="12" t="str">
        <f ca="1">IF(AX1654="买",$E1655/$E1654-1-IF(AX1653="卖",参数!$B$3-IF(AX1655="卖",参数!$B$3+参数!$B$4,0)),"")</f>
        <v/>
      </c>
      <c r="AZ1655" s="10">
        <f t="shared" ca="1" si="512"/>
        <v>6585.1189156582268</v>
      </c>
      <c r="BA1655" s="12">
        <f ca="1">AZ1655/MAX(AZ$2:AZ1655)-1</f>
        <v>-0.15381051431379233</v>
      </c>
    </row>
    <row r="1656" spans="1:53" x14ac:dyDescent="0.15">
      <c r="A1656" s="1">
        <v>40843</v>
      </c>
      <c r="B1656" s="6">
        <v>2658.43</v>
      </c>
      <c r="C1656" s="6">
        <v>2672.84</v>
      </c>
      <c r="D1656" s="6">
        <v>2647.3</v>
      </c>
      <c r="E1656" s="2">
        <v>2657.48</v>
      </c>
      <c r="F1656" s="3">
        <f>E1656/MAX(E$2:E1656)-1</f>
        <v>-0.54783230109575987</v>
      </c>
      <c r="G1656" s="2">
        <f ca="1">IFERROR(AVERAGE(OFFSET(E1656,0,0,-参数!B$2,1)),"")</f>
        <v>2738.4685714285724</v>
      </c>
      <c r="H1656" t="str">
        <f t="shared" ca="1" si="513"/>
        <v>卖</v>
      </c>
      <c r="I1656" s="3" t="str">
        <f ca="1">IF(H1655="买",$E1656/$E1655-1-IF(H1654="卖",参数!$B$3-IF(H1656="卖",参数!$B$3+参数!$B$4,0)),"")</f>
        <v/>
      </c>
      <c r="J1656" s="2">
        <f t="shared" ca="1" si="504"/>
        <v>7915.157876812963</v>
      </c>
      <c r="K1656" s="3">
        <f ca="1">J1656/MAX(J$2:J1656)-1</f>
        <v>-0.22022200481700138</v>
      </c>
      <c r="L1656" s="8">
        <f>L1655*(参数!$B$6-1)/(参数!$B$6+1)+E1656*2/(参数!$B$6+1)</f>
        <v>2627.9574782678155</v>
      </c>
      <c r="M1656" s="8">
        <f>M1655*(参数!$B$7-1)/(参数!$B$7+1)+E1656*2/(参数!$B$7+1)</f>
        <v>2793.6714583149578</v>
      </c>
      <c r="N1656" s="8">
        <f t="shared" si="496"/>
        <v>-165.71398004714229</v>
      </c>
      <c r="O1656" s="8">
        <f>O1655*(参数!$B$8-1)/(参数!$B$8+1)+N1656*2/(参数!$B$8+1)</f>
        <v>-174.63823432465281</v>
      </c>
      <c r="P1656" s="9" t="str">
        <f t="shared" si="505"/>
        <v>卖</v>
      </c>
      <c r="Q1656" s="7" t="str">
        <f>IF(P1655="买",$E1656/$E1655-1-IF(P1654="卖",参数!$B$3-IF(P1656="卖",参数!$B$3+参数!$B$4,0)),"")</f>
        <v/>
      </c>
      <c r="R1656" s="8">
        <f t="shared" si="506"/>
        <v>6036.4039977070324</v>
      </c>
      <c r="S1656" s="3">
        <f>R1656/MAX(R$2:R1656)-1</f>
        <v>-0.17263361747846984</v>
      </c>
      <c r="T1656" s="10">
        <f ca="1">IFERROR(AVERAGE(OFFSET(E1656,0,0,-参数!B$10,1)),"")</f>
        <v>2607.5250000000001</v>
      </c>
      <c r="U1656" s="10">
        <f ca="1">IFERROR(AVERAGE(OFFSET(E1656,0,0,-参数!B$11,1)),"")</f>
        <v>3029.6461481481492</v>
      </c>
      <c r="V1656" s="10">
        <f t="shared" ca="1" si="497"/>
        <v>-422.12114814814913</v>
      </c>
      <c r="W1656" s="10">
        <f ca="1">IFERROR(AVERAGE(OFFSET(V1656,0,0,-参数!B$12,1)),"")</f>
        <v>-401.64800561167397</v>
      </c>
      <c r="X1656" s="11" t="str">
        <f t="shared" ca="1" si="515"/>
        <v>卖</v>
      </c>
      <c r="Y1656" s="12" t="str">
        <f ca="1">IF(X1655="买",$E1656/$E1655-1-IF(X1654="卖",参数!$B$3-IF(X1656="卖",参数!$B$3+参数!$B$4,0)),"")</f>
        <v/>
      </c>
      <c r="Z1656" s="10">
        <f t="shared" ca="1" si="507"/>
        <v>5819.2407754282722</v>
      </c>
      <c r="AA1656" s="3">
        <f ca="1">Z1656/MAX(Z$2:Z1656)-1</f>
        <v>-0.25224944832802187</v>
      </c>
      <c r="AB1656" s="8">
        <f ca="1">IFERROR(AVERAGE(OFFSET(E1656,0,0,-参数!B$14,1)),"")</f>
        <v>2589.36625</v>
      </c>
      <c r="AC1656" s="8">
        <f ca="1">IFERROR(AVERAGE(OFFSET(E1656,0,0,-参数!B$15,1)),"")</f>
        <v>2642.8913793103438</v>
      </c>
      <c r="AD1656" s="9" t="str">
        <f ca="1">IFERROR(IF(OR(AND(AB1656/AC1656-1&lt;参数!B$16,AB1656/AC1656-1&gt;参数!B$17),AB1656/AC1656-1&lt;参数!B$18),"买","卖"),"买")</f>
        <v>卖</v>
      </c>
      <c r="AE1656" s="7" t="str">
        <f ca="1">IF(AD1655="买",$E1656/$E1655-1-IF(AD1654="卖",参数!$B$3-IF(AD1656="卖",参数!$B$3+参数!$B$4,0)),"")</f>
        <v/>
      </c>
      <c r="AF1656" s="8">
        <f t="shared" ca="1" si="508"/>
        <v>7171.9078521404836</v>
      </c>
      <c r="AG1656" s="3">
        <f ca="1">AF1656/MAX(AF$2:AF1656)-1</f>
        <v>-0.19774105045475698</v>
      </c>
      <c r="AH1656">
        <f t="shared" ca="1" si="498"/>
        <v>0</v>
      </c>
      <c r="AI1656">
        <f t="shared" si="499"/>
        <v>0</v>
      </c>
      <c r="AJ1656">
        <f t="shared" ca="1" si="500"/>
        <v>0</v>
      </c>
      <c r="AK1656">
        <f t="shared" ca="1" si="501"/>
        <v>0</v>
      </c>
      <c r="AL1656">
        <f t="shared" ca="1" si="502"/>
        <v>0</v>
      </c>
      <c r="AM1656">
        <f t="shared" ca="1" si="503"/>
        <v>0</v>
      </c>
      <c r="AO1656" s="9">
        <f t="shared" si="509"/>
        <v>5.8299999999999272</v>
      </c>
      <c r="AP1656" s="15">
        <f ca="1">IFERROR(ABS(E1656-OFFSET(E1656,-参数!B$20,0,1,1))/SUM(OFFSET(AO1656,0,0,-参数!B$20,1)),0)</f>
        <v>0.18928986091036173</v>
      </c>
      <c r="AQ1656" s="16">
        <f ca="1">(参数!B$21+参数!B$22*'000300'!AP1656)^(参数!B$23)</f>
        <v>0.16066471577849908</v>
      </c>
      <c r="AR1656" s="17">
        <f t="shared" ca="1" si="510"/>
        <v>2606.0173042239471</v>
      </c>
      <c r="AS1656" s="9" t="str">
        <f ca="1">IF(E1656+参数!B$24&gt;=AR1656,"买","卖")</f>
        <v>买</v>
      </c>
      <c r="AT1656" s="7">
        <f ca="1">IF(AS1655="买",$E1656/$E1655-1-IF(AS1654="卖",参数!$B$3-IF(AS1656="卖",参数!$B$3+参数!$B$4,0)),"")</f>
        <v>2.1986310410497811E-3</v>
      </c>
      <c r="AU1656" s="8">
        <f t="shared" ca="1" si="511"/>
        <v>5238.6193267162744</v>
      </c>
      <c r="AV1656" s="7">
        <f ca="1">AU1656/MAX(AU$2:AU1656)-1</f>
        <v>-0.13429703547902128</v>
      </c>
      <c r="AW1656" s="3">
        <f t="shared" ca="1" si="514"/>
        <v>3.7944168689585389E-3</v>
      </c>
      <c r="AX1656" s="11" t="str">
        <f ca="1">IFERROR(IF(E1656&gt;MAX(OFFSET(C1656,-1,0,-参数!B$27,1)),"买",IF(E1656&lt;MIN(OFFSET(D1656,-1,0,-参数!B$26,1)),"卖",AX1655)),"卖")</f>
        <v>卖</v>
      </c>
      <c r="AY1656" s="12" t="str">
        <f ca="1">IF(AX1655="买",$E1656/$E1655-1-IF(AX1654="卖",参数!$B$3-IF(AX1656="卖",参数!$B$3+参数!$B$4,0)),"")</f>
        <v/>
      </c>
      <c r="AZ1656" s="10">
        <f t="shared" ca="1" si="512"/>
        <v>6585.1189156582268</v>
      </c>
      <c r="BA1656" s="12">
        <f ca="1">AZ1656/MAX(AZ$2:AZ1656)-1</f>
        <v>-0.15381051431379233</v>
      </c>
    </row>
    <row r="1657" spans="1:53" x14ac:dyDescent="0.15">
      <c r="A1657" s="1">
        <v>40844</v>
      </c>
      <c r="B1657" s="6">
        <v>2694.54</v>
      </c>
      <c r="C1657" s="6">
        <v>2729.14</v>
      </c>
      <c r="D1657" s="6">
        <v>2689.38</v>
      </c>
      <c r="E1657" s="2">
        <v>2709.02</v>
      </c>
      <c r="F1657" s="3">
        <f>E1657/MAX(E$2:E1657)-1</f>
        <v>-0.53906281902946973</v>
      </c>
      <c r="G1657" s="2">
        <f ca="1">IFERROR(AVERAGE(OFFSET(E1657,0,0,-参数!B$2,1)),"")</f>
        <v>2734.0783928571432</v>
      </c>
      <c r="H1657" t="str">
        <f t="shared" ca="1" si="513"/>
        <v>卖</v>
      </c>
      <c r="I1657" s="3" t="str">
        <f ca="1">IF(H1656="买",$E1657/$E1656-1-IF(H1655="卖",参数!$B$3-IF(H1657="卖",参数!$B$3+参数!$B$4,0)),"")</f>
        <v/>
      </c>
      <c r="J1657" s="2">
        <f t="shared" ca="1" si="504"/>
        <v>7915.157876812963</v>
      </c>
      <c r="K1657" s="3">
        <f ca="1">J1657/MAX(J$2:J1657)-1</f>
        <v>-0.22022200481700138</v>
      </c>
      <c r="L1657" s="8">
        <f>L1656*(参数!$B$6-1)/(参数!$B$6+1)+E1657*2/(参数!$B$6+1)</f>
        <v>2635.6777184327852</v>
      </c>
      <c r="M1657" s="8">
        <f>M1656*(参数!$B$7-1)/(参数!$B$7+1)+E1657*2/(参数!$B$7+1)</f>
        <v>2791.6316641386934</v>
      </c>
      <c r="N1657" s="8">
        <f t="shared" si="496"/>
        <v>-155.95394570590815</v>
      </c>
      <c r="O1657" s="8">
        <f>O1656*(参数!$B$8-1)/(参数!$B$8+1)+N1657*2/(参数!$B$8+1)</f>
        <v>-170.90137660090389</v>
      </c>
      <c r="P1657" s="9" t="str">
        <f t="shared" si="505"/>
        <v>卖</v>
      </c>
      <c r="Q1657" s="7" t="str">
        <f>IF(P1656="买",$E1657/$E1656-1-IF(P1655="卖",参数!$B$3-IF(P1657="卖",参数!$B$3+参数!$B$4,0)),"")</f>
        <v/>
      </c>
      <c r="R1657" s="8">
        <f t="shared" si="506"/>
        <v>6036.4039977070324</v>
      </c>
      <c r="S1657" s="3">
        <f>R1657/MAX(R$2:R1657)-1</f>
        <v>-0.17263361747846984</v>
      </c>
      <c r="T1657" s="10">
        <f ca="1">IFERROR(AVERAGE(OFFSET(E1657,0,0,-参数!B$10,1)),"")</f>
        <v>2609.5019999999995</v>
      </c>
      <c r="U1657" s="10">
        <f ca="1">IFERROR(AVERAGE(OFFSET(E1657,0,0,-参数!B$11,1)),"")</f>
        <v>3028.1266419753097</v>
      </c>
      <c r="V1657" s="10">
        <f t="shared" ca="1" si="497"/>
        <v>-418.62464197531017</v>
      </c>
      <c r="W1657" s="10">
        <f ca="1">IFERROR(AVERAGE(OFFSET(V1657,0,0,-参数!B$12,1)),"")</f>
        <v>-405.45109988776824</v>
      </c>
      <c r="X1657" s="11" t="str">
        <f t="shared" ca="1" si="515"/>
        <v>卖</v>
      </c>
      <c r="Y1657" s="12" t="str">
        <f ca="1">IF(X1656="买",$E1657/$E1656-1-IF(X1655="卖",参数!$B$3-IF(X1657="卖",参数!$B$3+参数!$B$4,0)),"")</f>
        <v/>
      </c>
      <c r="Z1657" s="10">
        <f t="shared" ca="1" si="507"/>
        <v>5819.2407754282722</v>
      </c>
      <c r="AA1657" s="3">
        <f ca="1">Z1657/MAX(Z$2:Z1657)-1</f>
        <v>-0.25224944832802187</v>
      </c>
      <c r="AB1657" s="8">
        <f ca="1">IFERROR(AVERAGE(OFFSET(E1657,0,0,-参数!B$14,1)),"")</f>
        <v>2603.9675000000002</v>
      </c>
      <c r="AC1657" s="8">
        <f ca="1">IFERROR(AVERAGE(OFFSET(E1657,0,0,-参数!B$15,1)),"")</f>
        <v>2641.4403448275857</v>
      </c>
      <c r="AD1657" s="9" t="str">
        <f ca="1">IFERROR(IF(OR(AND(AB1657/AC1657-1&lt;参数!B$16,AB1657/AC1657-1&gt;参数!B$17),AB1657/AC1657-1&lt;参数!B$18),"买","卖"),"买")</f>
        <v>卖</v>
      </c>
      <c r="AE1657" s="7" t="str">
        <f ca="1">IF(AD1656="买",$E1657/$E1656-1-IF(AD1655="卖",参数!$B$3-IF(AD1657="卖",参数!$B$3+参数!$B$4,0)),"")</f>
        <v/>
      </c>
      <c r="AF1657" s="8">
        <f t="shared" ca="1" si="508"/>
        <v>7171.9078521404836</v>
      </c>
      <c r="AG1657" s="3">
        <f ca="1">AF1657/MAX(AF$2:AF1657)-1</f>
        <v>-0.19774105045475698</v>
      </c>
      <c r="AH1657">
        <f t="shared" ca="1" si="498"/>
        <v>0</v>
      </c>
      <c r="AI1657">
        <f t="shared" si="499"/>
        <v>0</v>
      </c>
      <c r="AJ1657">
        <f t="shared" ca="1" si="500"/>
        <v>0</v>
      </c>
      <c r="AK1657">
        <f t="shared" ca="1" si="501"/>
        <v>0</v>
      </c>
      <c r="AL1657">
        <f t="shared" ca="1" si="502"/>
        <v>0</v>
      </c>
      <c r="AM1657">
        <f t="shared" ca="1" si="503"/>
        <v>0</v>
      </c>
      <c r="AO1657" s="9">
        <f t="shared" si="509"/>
        <v>51.539999999999964</v>
      </c>
      <c r="AP1657" s="15">
        <f ca="1">IFERROR(ABS(E1657-OFFSET(E1657,-参数!B$20,0,1,1))/SUM(OFFSET(AO1657,0,0,-参数!B$20,1)),0)</f>
        <v>0.18805122257201695</v>
      </c>
      <c r="AQ1657" s="16">
        <f ca="1">(参数!B$21+参数!B$22*'000300'!AP1657)^(参数!B$23)</f>
        <v>0.15946942978199635</v>
      </c>
      <c r="AR1657" s="17">
        <f t="shared" ca="1" si="510"/>
        <v>2622.4430853853628</v>
      </c>
      <c r="AS1657" s="9" t="str">
        <f ca="1">IF(E1657+参数!B$24&gt;=AR1657,"买","卖")</f>
        <v>买</v>
      </c>
      <c r="AT1657" s="7">
        <f ca="1">IF(AS1656="买",$E1657/$E1656-1-IF(AS1655="卖",参数!$B$3-IF(AS1657="卖",参数!$B$3+参数!$B$4,0)),"")</f>
        <v>1.9394313409696329E-2</v>
      </c>
      <c r="AU1657" s="8">
        <f t="shared" ca="1" si="511"/>
        <v>5340.2187517727025</v>
      </c>
      <c r="AV1657" s="7">
        <f ca="1">AU1657/MAX(AU$2:AU1657)-1</f>
        <v>-0.11750732086539817</v>
      </c>
      <c r="AW1657" s="3">
        <f t="shared" ca="1" si="514"/>
        <v>6.3030207569196861E-3</v>
      </c>
      <c r="AX1657" s="11" t="str">
        <f ca="1">IFERROR(IF(E1657&gt;MAX(OFFSET(C1657,-1,0,-参数!B$27,1)),"买",IF(E1657&lt;MIN(OFFSET(D1657,-1,0,-参数!B$26,1)),"卖",AX1656)),"卖")</f>
        <v>卖</v>
      </c>
      <c r="AY1657" s="12" t="str">
        <f ca="1">IF(AX1656="买",$E1657/$E1656-1-IF(AX1655="卖",参数!$B$3-IF(AX1657="卖",参数!$B$3+参数!$B$4,0)),"")</f>
        <v/>
      </c>
      <c r="AZ1657" s="10">
        <f t="shared" ca="1" si="512"/>
        <v>6585.1189156582268</v>
      </c>
      <c r="BA1657" s="12">
        <f ca="1">AZ1657/MAX(AZ$2:AZ1657)-1</f>
        <v>-0.15381051431379233</v>
      </c>
    </row>
    <row r="1658" spans="1:53" x14ac:dyDescent="0.15">
      <c r="A1658" s="1">
        <v>40847</v>
      </c>
      <c r="B1658" s="6">
        <v>2704.54</v>
      </c>
      <c r="C1658" s="6">
        <v>2709.32</v>
      </c>
      <c r="D1658" s="6">
        <v>2680.99</v>
      </c>
      <c r="E1658" s="2">
        <v>2695.31</v>
      </c>
      <c r="F1658" s="3">
        <f>E1658/MAX(E$2:E1658)-1</f>
        <v>-0.54139556251276111</v>
      </c>
      <c r="G1658" s="2">
        <f ca="1">IFERROR(AVERAGE(OFFSET(E1658,0,0,-参数!B$2,1)),"")</f>
        <v>2729.3462500000001</v>
      </c>
      <c r="H1658" t="str">
        <f t="shared" ca="1" si="513"/>
        <v>卖</v>
      </c>
      <c r="I1658" s="3" t="str">
        <f ca="1">IF(H1657="买",$E1658/$E1657-1-IF(H1656="卖",参数!$B$3-IF(H1658="卖",参数!$B$3+参数!$B$4,0)),"")</f>
        <v/>
      </c>
      <c r="J1658" s="2">
        <f t="shared" ca="1" si="504"/>
        <v>7915.157876812963</v>
      </c>
      <c r="K1658" s="3">
        <f ca="1">J1658/MAX(J$2:J1658)-1</f>
        <v>-0.22022200481700138</v>
      </c>
      <c r="L1658" s="8">
        <f>L1657*(参数!$B$6-1)/(参数!$B$6+1)+E1658*2/(参数!$B$6+1)</f>
        <v>2641.3569833439487</v>
      </c>
      <c r="M1658" s="8">
        <f>M1657*(参数!$B$7-1)/(参数!$B$7+1)+E1658*2/(参数!$B$7+1)</f>
        <v>2789.3106601835439</v>
      </c>
      <c r="N1658" s="8">
        <f t="shared" si="496"/>
        <v>-147.95367683959512</v>
      </c>
      <c r="O1658" s="8">
        <f>O1657*(参数!$B$8-1)/(参数!$B$8+1)+N1658*2/(参数!$B$8+1)</f>
        <v>-166.31183664864213</v>
      </c>
      <c r="P1658" s="9" t="str">
        <f t="shared" si="505"/>
        <v>卖</v>
      </c>
      <c r="Q1658" s="7" t="str">
        <f>IF(P1657="买",$E1658/$E1657-1-IF(P1656="卖",参数!$B$3-IF(P1658="卖",参数!$B$3+参数!$B$4,0)),"")</f>
        <v/>
      </c>
      <c r="R1658" s="8">
        <f t="shared" si="506"/>
        <v>6036.4039977070324</v>
      </c>
      <c r="S1658" s="3">
        <f>R1658/MAX(R$2:R1658)-1</f>
        <v>-0.17263361747846984</v>
      </c>
      <c r="T1658" s="10">
        <f ca="1">IFERROR(AVERAGE(OFFSET(E1658,0,0,-参数!B$10,1)),"")</f>
        <v>2613.7214999999997</v>
      </c>
      <c r="U1658" s="10">
        <f ca="1">IFERROR(AVERAGE(OFFSET(E1658,0,0,-参数!B$11,1)),"")</f>
        <v>3026.6058271604952</v>
      </c>
      <c r="V1658" s="10">
        <f t="shared" ca="1" si="497"/>
        <v>-412.88432716049556</v>
      </c>
      <c r="W1658" s="10">
        <f ca="1">IFERROR(AVERAGE(OFFSET(V1658,0,0,-参数!B$12,1)),"")</f>
        <v>-408.37881818181995</v>
      </c>
      <c r="X1658" s="11" t="str">
        <f t="shared" ca="1" si="515"/>
        <v>卖</v>
      </c>
      <c r="Y1658" s="12" t="str">
        <f ca="1">IF(X1657="买",$E1658/$E1657-1-IF(X1656="卖",参数!$B$3-IF(X1658="卖",参数!$B$3+参数!$B$4,0)),"")</f>
        <v/>
      </c>
      <c r="Z1658" s="10">
        <f t="shared" ca="1" si="507"/>
        <v>5819.2407754282722</v>
      </c>
      <c r="AA1658" s="3">
        <f ca="1">Z1658/MAX(Z$2:Z1658)-1</f>
        <v>-0.25224944832802187</v>
      </c>
      <c r="AB1658" s="8">
        <f ca="1">IFERROR(AVERAGE(OFFSET(E1658,0,0,-参数!B$14,1)),"")</f>
        <v>2617.9962500000001</v>
      </c>
      <c r="AC1658" s="8">
        <f ca="1">IFERROR(AVERAGE(OFFSET(E1658,0,0,-参数!B$15,1)),"")</f>
        <v>2640.5793103448273</v>
      </c>
      <c r="AD1658" s="9" t="str">
        <f ca="1">IFERROR(IF(OR(AND(AB1658/AC1658-1&lt;参数!B$16,AB1658/AC1658-1&gt;参数!B$17),AB1658/AC1658-1&lt;参数!B$18),"买","卖"),"买")</f>
        <v>卖</v>
      </c>
      <c r="AE1658" s="7" t="str">
        <f ca="1">IF(AD1657="买",$E1658/$E1657-1-IF(AD1656="卖",参数!$B$3-IF(AD1658="卖",参数!$B$3+参数!$B$4,0)),"")</f>
        <v/>
      </c>
      <c r="AF1658" s="8">
        <f t="shared" ca="1" si="508"/>
        <v>7171.9078521404836</v>
      </c>
      <c r="AG1658" s="3">
        <f ca="1">AF1658/MAX(AF$2:AF1658)-1</f>
        <v>-0.19774105045475698</v>
      </c>
      <c r="AH1658">
        <f t="shared" ca="1" si="498"/>
        <v>0</v>
      </c>
      <c r="AI1658">
        <f t="shared" si="499"/>
        <v>0</v>
      </c>
      <c r="AJ1658">
        <f t="shared" ca="1" si="500"/>
        <v>1</v>
      </c>
      <c r="AK1658">
        <f t="shared" ca="1" si="501"/>
        <v>1</v>
      </c>
      <c r="AL1658">
        <f t="shared" ca="1" si="502"/>
        <v>0</v>
      </c>
      <c r="AM1658">
        <f t="shared" ca="1" si="503"/>
        <v>0</v>
      </c>
      <c r="AO1658" s="9">
        <f t="shared" si="509"/>
        <v>13.710000000000036</v>
      </c>
      <c r="AP1658" s="15">
        <f ca="1">IFERROR(ABS(E1658-OFFSET(E1658,-参数!B$20,0,1,1))/SUM(OFFSET(AO1658,0,0,-参数!B$20,1)),0)</f>
        <v>0.19864308122614055</v>
      </c>
      <c r="AQ1658" s="16">
        <f ca="1">(参数!B$21+参数!B$22*'000300'!AP1658)^(参数!B$23)</f>
        <v>0.16969057338322563</v>
      </c>
      <c r="AR1658" s="17">
        <f t="shared" ca="1" si="510"/>
        <v>2634.8079139069869</v>
      </c>
      <c r="AS1658" s="9" t="str">
        <f ca="1">IF(E1658+参数!B$24&gt;=AR1658,"买","卖")</f>
        <v>买</v>
      </c>
      <c r="AT1658" s="7">
        <f ca="1">IF(AS1657="买",$E1658/$E1657-1-IF(AS1656="卖",参数!$B$3-IF(AS1658="卖",参数!$B$3+参数!$B$4,0)),"")</f>
        <v>-5.0608707207773218E-3</v>
      </c>
      <c r="AU1658" s="8">
        <f t="shared" ca="1" si="511"/>
        <v>5313.1925950493096</v>
      </c>
      <c r="AV1658" s="7">
        <f ca="1">AU1658/MAX(AU$2:AU1658)-1</f>
        <v>-0.12197350222653081</v>
      </c>
      <c r="AW1658" s="3">
        <f t="shared" ca="1" si="514"/>
        <v>4.7150035745415764E-3</v>
      </c>
      <c r="AX1658" s="11" t="str">
        <f ca="1">IFERROR(IF(E1658&gt;MAX(OFFSET(C1658,-1,0,-参数!B$27,1)),"买",IF(E1658&lt;MIN(OFFSET(D1658,-1,0,-参数!B$26,1)),"卖",AX1657)),"卖")</f>
        <v>卖</v>
      </c>
      <c r="AY1658" s="12" t="str">
        <f ca="1">IF(AX1657="买",$E1658/$E1657-1-IF(AX1656="卖",参数!$B$3-IF(AX1658="卖",参数!$B$3+参数!$B$4,0)),"")</f>
        <v/>
      </c>
      <c r="AZ1658" s="10">
        <f t="shared" ca="1" si="512"/>
        <v>6585.1189156582268</v>
      </c>
      <c r="BA1658" s="12">
        <f ca="1">AZ1658/MAX(AZ$2:AZ1658)-1</f>
        <v>-0.15381051431379233</v>
      </c>
    </row>
    <row r="1659" spans="1:53" x14ac:dyDescent="0.15">
      <c r="A1659" s="1">
        <v>40848</v>
      </c>
      <c r="B1659" s="6">
        <v>2672.51</v>
      </c>
      <c r="C1659" s="6">
        <v>2726.09</v>
      </c>
      <c r="D1659" s="6">
        <v>2669.05</v>
      </c>
      <c r="E1659" s="2">
        <v>2697.53</v>
      </c>
      <c r="F1659" s="3">
        <f>E1659/MAX(E$2:E1659)-1</f>
        <v>-0.54101783162049943</v>
      </c>
      <c r="G1659" s="2">
        <f ca="1">IFERROR(AVERAGE(OFFSET(E1659,0,0,-参数!B$2,1)),"")</f>
        <v>2725.7767857142862</v>
      </c>
      <c r="H1659" t="str">
        <f t="shared" ca="1" si="513"/>
        <v>卖</v>
      </c>
      <c r="I1659" s="3" t="str">
        <f ca="1">IF(H1658="买",$E1659/$E1658-1-IF(H1657="卖",参数!$B$3-IF(H1659="卖",参数!$B$3+参数!$B$4,0)),"")</f>
        <v/>
      </c>
      <c r="J1659" s="2">
        <f t="shared" ca="1" si="504"/>
        <v>7915.157876812963</v>
      </c>
      <c r="K1659" s="3">
        <f ca="1">J1659/MAX(J$2:J1659)-1</f>
        <v>-0.22022200481700138</v>
      </c>
      <c r="L1659" s="8">
        <f>L1658*(参数!$B$6-1)/(参数!$B$6+1)+E1659*2/(参数!$B$6+1)</f>
        <v>2646.706794454049</v>
      </c>
      <c r="M1659" s="8">
        <f>M1658*(参数!$B$7-1)/(参数!$B$7+1)+E1659*2/(参数!$B$7+1)</f>
        <v>2787.0990780104462</v>
      </c>
      <c r="N1659" s="8">
        <f t="shared" si="496"/>
        <v>-140.39228355639716</v>
      </c>
      <c r="O1659" s="8">
        <f>O1658*(参数!$B$8-1)/(参数!$B$8+1)+N1659*2/(参数!$B$8+1)</f>
        <v>-161.12792603019315</v>
      </c>
      <c r="P1659" s="9" t="str">
        <f t="shared" si="505"/>
        <v>卖</v>
      </c>
      <c r="Q1659" s="7" t="str">
        <f>IF(P1658="买",$E1659/$E1658-1-IF(P1657="卖",参数!$B$3-IF(P1659="卖",参数!$B$3+参数!$B$4,0)),"")</f>
        <v/>
      </c>
      <c r="R1659" s="8">
        <f t="shared" si="506"/>
        <v>6036.4039977070324</v>
      </c>
      <c r="S1659" s="3">
        <f>R1659/MAX(R$2:R1659)-1</f>
        <v>-0.17263361747846984</v>
      </c>
      <c r="T1659" s="10">
        <f ca="1">IFERROR(AVERAGE(OFFSET(E1659,0,0,-参数!B$10,1)),"")</f>
        <v>2616.7039999999997</v>
      </c>
      <c r="U1659" s="10">
        <f ca="1">IFERROR(AVERAGE(OFFSET(E1659,0,0,-参数!B$11,1)),"")</f>
        <v>3025.0316296296314</v>
      </c>
      <c r="V1659" s="10">
        <f t="shared" ca="1" si="497"/>
        <v>-408.3276296296317</v>
      </c>
      <c r="W1659" s="10">
        <f ca="1">IFERROR(AVERAGE(OFFSET(V1659,0,0,-参数!B$12,1)),"")</f>
        <v>-410.62252749719596</v>
      </c>
      <c r="X1659" s="11" t="str">
        <f t="shared" ca="1" si="515"/>
        <v>买</v>
      </c>
      <c r="Y1659" s="12" t="str">
        <f ca="1">IF(X1658="买",$E1659/$E1658-1-IF(X1657="卖",参数!$B$3-IF(X1659="卖",参数!$B$3+参数!$B$4,0)),"")</f>
        <v/>
      </c>
      <c r="Z1659" s="10">
        <f t="shared" ca="1" si="507"/>
        <v>5819.2407754282722</v>
      </c>
      <c r="AA1659" s="3">
        <f ca="1">Z1659/MAX(Z$2:Z1659)-1</f>
        <v>-0.25224944832802187</v>
      </c>
      <c r="AB1659" s="8">
        <f ca="1">IFERROR(AVERAGE(OFFSET(E1659,0,0,-参数!B$14,1)),"")</f>
        <v>2640.1212499999997</v>
      </c>
      <c r="AC1659" s="8">
        <f ca="1">IFERROR(AVERAGE(OFFSET(E1659,0,0,-参数!B$15,1)),"")</f>
        <v>2639.3524137931031</v>
      </c>
      <c r="AD1659" s="9" t="str">
        <f ca="1">IFERROR(IF(OR(AND(AB1659/AC1659-1&lt;参数!B$16,AB1659/AC1659-1&gt;参数!B$17),AB1659/AC1659-1&lt;参数!B$18),"买","卖"),"买")</f>
        <v>买</v>
      </c>
      <c r="AE1659" s="7" t="str">
        <f ca="1">IF(AD1658="买",$E1659/$E1658-1-IF(AD1657="卖",参数!$B$3-IF(AD1659="卖",参数!$B$3+参数!$B$4,0)),"")</f>
        <v/>
      </c>
      <c r="AF1659" s="8">
        <f t="shared" ca="1" si="508"/>
        <v>7171.9078521404836</v>
      </c>
      <c r="AG1659" s="3">
        <f ca="1">AF1659/MAX(AF$2:AF1659)-1</f>
        <v>-0.19774105045475698</v>
      </c>
      <c r="AH1659">
        <f t="shared" ca="1" si="498"/>
        <v>1</v>
      </c>
      <c r="AI1659">
        <f t="shared" si="499"/>
        <v>0</v>
      </c>
      <c r="AJ1659">
        <f t="shared" ca="1" si="500"/>
        <v>0</v>
      </c>
      <c r="AK1659">
        <f t="shared" ca="1" si="501"/>
        <v>0</v>
      </c>
      <c r="AL1659">
        <f t="shared" ca="1" si="502"/>
        <v>0</v>
      </c>
      <c r="AM1659">
        <f t="shared" ca="1" si="503"/>
        <v>0</v>
      </c>
      <c r="AO1659" s="9">
        <f t="shared" si="509"/>
        <v>2.2200000000002547</v>
      </c>
      <c r="AP1659" s="15">
        <f ca="1">IFERROR(ABS(E1659-OFFSET(E1659,-参数!B$20,0,1,1))/SUM(OFFSET(AO1659,0,0,-参数!B$20,1)),0)</f>
        <v>0.2048593301798976</v>
      </c>
      <c r="AQ1659" s="16">
        <f ca="1">(参数!B$21+参数!B$22*'000300'!AP1659)^(参数!B$23)</f>
        <v>0.17568925362360119</v>
      </c>
      <c r="AR1659" s="17">
        <f t="shared" ca="1" si="510"/>
        <v>2645.8275103983838</v>
      </c>
      <c r="AS1659" s="9" t="str">
        <f ca="1">IF(E1659+参数!B$24&gt;=AR1659,"买","卖")</f>
        <v>买</v>
      </c>
      <c r="AT1659" s="7">
        <f ca="1">IF(AS1658="买",$E1659/$E1658-1-IF(AS1657="卖",参数!$B$3-IF(AS1659="卖",参数!$B$3+参数!$B$4,0)),"")</f>
        <v>8.2365293788111416E-4</v>
      </c>
      <c r="AU1659" s="8">
        <f t="shared" ca="1" si="511"/>
        <v>5317.5688217397501</v>
      </c>
      <c r="AV1659" s="7">
        <f ca="1">AU1659/MAX(AU$2:AU1659)-1</f>
        <v>-0.12125031312210222</v>
      </c>
      <c r="AW1659" s="3">
        <f t="shared" ca="1" si="514"/>
        <v>4.1823149358377609E-3</v>
      </c>
      <c r="AX1659" s="11" t="str">
        <f ca="1">IFERROR(IF(E1659&gt;MAX(OFFSET(C1659,-1,0,-参数!B$27,1)),"买",IF(E1659&lt;MIN(OFFSET(D1659,-1,0,-参数!B$26,1)),"卖",AX1658)),"卖")</f>
        <v>卖</v>
      </c>
      <c r="AY1659" s="12" t="str">
        <f ca="1">IF(AX1658="买",$E1659/$E1658-1-IF(AX1657="卖",参数!$B$3-IF(AX1659="卖",参数!$B$3+参数!$B$4,0)),"")</f>
        <v/>
      </c>
      <c r="AZ1659" s="10">
        <f t="shared" ca="1" si="512"/>
        <v>6585.1189156582268</v>
      </c>
      <c r="BA1659" s="12">
        <f ca="1">AZ1659/MAX(AZ$2:AZ1659)-1</f>
        <v>-0.15381051431379233</v>
      </c>
    </row>
    <row r="1660" spans="1:53" x14ac:dyDescent="0.15">
      <c r="A1660" s="1">
        <v>40849</v>
      </c>
      <c r="B1660" s="6">
        <v>2658.55</v>
      </c>
      <c r="C1660" s="6">
        <v>2742.94</v>
      </c>
      <c r="D1660" s="6">
        <v>2653.72</v>
      </c>
      <c r="E1660" s="2">
        <v>2742.39</v>
      </c>
      <c r="F1660" s="3">
        <f>E1660/MAX(E$2:E1660)-1</f>
        <v>-0.53338494521200575</v>
      </c>
      <c r="G1660" s="2">
        <f ca="1">IFERROR(AVERAGE(OFFSET(E1660,0,0,-参数!B$2,1)),"")</f>
        <v>2724.8569642857151</v>
      </c>
      <c r="H1660" t="str">
        <f t="shared" ca="1" si="513"/>
        <v>买</v>
      </c>
      <c r="I1660" s="3" t="str">
        <f ca="1">IF(H1659="买",$E1660/$E1659-1-IF(H1658="卖",参数!$B$3-IF(H1660="卖",参数!$B$3+参数!$B$4,0)),"")</f>
        <v/>
      </c>
      <c r="J1660" s="2">
        <f t="shared" ca="1" si="504"/>
        <v>7915.157876812963</v>
      </c>
      <c r="K1660" s="3">
        <f ca="1">J1660/MAX(J$2:J1660)-1</f>
        <v>-0.22022200481700138</v>
      </c>
      <c r="L1660" s="8">
        <f>L1659*(参数!$B$6-1)/(参数!$B$6+1)+E1660*2/(参数!$B$6+1)</f>
        <v>2655.8194806965203</v>
      </c>
      <c r="M1660" s="8">
        <f>M1659*(参数!$B$7-1)/(参数!$B$7+1)+E1660*2/(参数!$B$7+1)</f>
        <v>2786.0217508294718</v>
      </c>
      <c r="N1660" s="8">
        <f t="shared" si="496"/>
        <v>-130.20227013295153</v>
      </c>
      <c r="O1660" s="8">
        <f>O1659*(参数!$B$8-1)/(参数!$B$8+1)+N1660*2/(参数!$B$8+1)</f>
        <v>-154.94279485074483</v>
      </c>
      <c r="P1660" s="9" t="str">
        <f t="shared" si="505"/>
        <v>卖</v>
      </c>
      <c r="Q1660" s="7" t="str">
        <f>IF(P1659="买",$E1660/$E1659-1-IF(P1658="卖",参数!$B$3-IF(P1660="卖",参数!$B$3+参数!$B$4,0)),"")</f>
        <v/>
      </c>
      <c r="R1660" s="8">
        <f t="shared" si="506"/>
        <v>6036.4039977070324</v>
      </c>
      <c r="S1660" s="3">
        <f>R1660/MAX(R$2:R1660)-1</f>
        <v>-0.17263361747846984</v>
      </c>
      <c r="T1660" s="10">
        <f ca="1">IFERROR(AVERAGE(OFFSET(E1660,0,0,-参数!B$10,1)),"")</f>
        <v>2623.2939999999999</v>
      </c>
      <c r="U1660" s="10">
        <f ca="1">IFERROR(AVERAGE(OFFSET(E1660,0,0,-参数!B$11,1)),"")</f>
        <v>3023.7768641975322</v>
      </c>
      <c r="V1660" s="10">
        <f t="shared" ca="1" si="497"/>
        <v>-400.48286419753231</v>
      </c>
      <c r="W1660" s="10">
        <f ca="1">IFERROR(AVERAGE(OFFSET(V1660,0,0,-参数!B$12,1)),"")</f>
        <v>-411.71054040404221</v>
      </c>
      <c r="X1660" s="11" t="str">
        <f t="shared" ca="1" si="515"/>
        <v>买</v>
      </c>
      <c r="Y1660" s="12">
        <f ca="1">IF(X1659="买",$E1660/$E1659-1-IF(X1658="卖",参数!$B$3-IF(X1660="卖",参数!$B$3+参数!$B$4,0)),"")</f>
        <v>1.6380028210992797E-2</v>
      </c>
      <c r="Z1660" s="10">
        <f t="shared" ca="1" si="507"/>
        <v>5914.5601034963465</v>
      </c>
      <c r="AA1660" s="3">
        <f ca="1">Z1660/MAX(Z$2:Z1660)-1</f>
        <v>-0.2400012731968495</v>
      </c>
      <c r="AB1660" s="8">
        <f ca="1">IFERROR(AVERAGE(OFFSET(E1660,0,0,-参数!B$14,1)),"")</f>
        <v>2669.4349999999999</v>
      </c>
      <c r="AC1660" s="8">
        <f ca="1">IFERROR(AVERAGE(OFFSET(E1660,0,0,-参数!B$15,1)),"")</f>
        <v>2639.8124137931027</v>
      </c>
      <c r="AD1660" s="9" t="str">
        <f ca="1">IFERROR(IF(OR(AND(AB1660/AC1660-1&lt;参数!B$16,AB1660/AC1660-1&gt;参数!B$17),AB1660/AC1660-1&lt;参数!B$18),"买","卖"),"买")</f>
        <v>买</v>
      </c>
      <c r="AE1660" s="7">
        <f ca="1">IF(AD1659="买",$E1660/$E1659-1-IF(AD1658="卖",参数!$B$3-IF(AD1660="卖",参数!$B$3+参数!$B$4,0)),"")</f>
        <v>1.6380028210992797E-2</v>
      </c>
      <c r="AF1660" s="8">
        <f t="shared" ca="1" si="508"/>
        <v>7289.3839050851848</v>
      </c>
      <c r="AG1660" s="3">
        <f ca="1">AF1660/MAX(AF$2:AF1660)-1</f>
        <v>-0.18460002622868454</v>
      </c>
      <c r="AH1660">
        <f t="shared" ca="1" si="498"/>
        <v>0</v>
      </c>
      <c r="AI1660">
        <f t="shared" si="499"/>
        <v>0</v>
      </c>
      <c r="AJ1660">
        <f t="shared" ca="1" si="500"/>
        <v>0</v>
      </c>
      <c r="AK1660">
        <f t="shared" ca="1" si="501"/>
        <v>0</v>
      </c>
      <c r="AL1660">
        <f t="shared" ca="1" si="502"/>
        <v>0</v>
      </c>
      <c r="AM1660">
        <f t="shared" ca="1" si="503"/>
        <v>0</v>
      </c>
      <c r="AO1660" s="9">
        <f t="shared" si="509"/>
        <v>44.859999999999673</v>
      </c>
      <c r="AP1660" s="15">
        <f ca="1">IFERROR(ABS(E1660-OFFSET(E1660,-参数!B$20,0,1,1))/SUM(OFFSET(AO1660,0,0,-参数!B$20,1)),0)</f>
        <v>0.17731938569449823</v>
      </c>
      <c r="AQ1660" s="16">
        <f ca="1">(参数!B$21+参数!B$22*'000300'!AP1660)^(参数!B$23)</f>
        <v>0.14911320719519081</v>
      </c>
      <c r="AR1660" s="17">
        <f t="shared" ca="1" si="510"/>
        <v>2660.2262529176328</v>
      </c>
      <c r="AS1660" s="9" t="str">
        <f ca="1">IF(E1660+参数!B$24&gt;=AR1660,"买","卖")</f>
        <v>买</v>
      </c>
      <c r="AT1660" s="7">
        <f ca="1">IF(AS1659="买",$E1660/$E1659-1-IF(AS1658="卖",参数!$B$3-IF(AS1660="卖",参数!$B$3+参数!$B$4,0)),"")</f>
        <v>1.6630028210992798E-2</v>
      </c>
      <c r="AU1660" s="8">
        <f t="shared" ca="1" si="511"/>
        <v>5406.0001412591782</v>
      </c>
      <c r="AV1660" s="7">
        <f ca="1">AU1660/MAX(AU$2:AU1660)-1</f>
        <v>-0.10663668103892165</v>
      </c>
      <c r="AW1660" s="3">
        <f t="shared" ca="1" si="514"/>
        <v>5.442056393570871E-3</v>
      </c>
      <c r="AX1660" s="11" t="str">
        <f ca="1">IFERROR(IF(E1660&gt;MAX(OFFSET(C1660,-1,0,-参数!B$27,1)),"买",IF(E1660&lt;MIN(OFFSET(D1660,-1,0,-参数!B$26,1)),"卖",AX1659)),"卖")</f>
        <v>卖</v>
      </c>
      <c r="AY1660" s="12" t="str">
        <f ca="1">IF(AX1659="买",$E1660/$E1659-1-IF(AX1658="卖",参数!$B$3-IF(AX1660="卖",参数!$B$3+参数!$B$4,0)),"")</f>
        <v/>
      </c>
      <c r="AZ1660" s="10">
        <f t="shared" ca="1" si="512"/>
        <v>6585.1189156582268</v>
      </c>
      <c r="BA1660" s="12">
        <f ca="1">AZ1660/MAX(AZ$2:AZ1660)-1</f>
        <v>-0.15381051431379233</v>
      </c>
    </row>
    <row r="1661" spans="1:53" x14ac:dyDescent="0.15">
      <c r="A1661" s="1">
        <v>40850</v>
      </c>
      <c r="B1661" s="6">
        <v>2752.63</v>
      </c>
      <c r="C1661" s="6">
        <v>2781.04</v>
      </c>
      <c r="D1661" s="6">
        <v>2743.2</v>
      </c>
      <c r="E1661" s="2">
        <v>2744.3</v>
      </c>
      <c r="F1661" s="3">
        <f>E1661/MAX(E$2:E1661)-1</f>
        <v>-0.53305996052542026</v>
      </c>
      <c r="G1661" s="2">
        <f ca="1">IFERROR(AVERAGE(OFFSET(E1661,0,0,-参数!B$2,1)),"")</f>
        <v>2723.8946428571435</v>
      </c>
      <c r="H1661" t="str">
        <f t="shared" ca="1" si="513"/>
        <v>买</v>
      </c>
      <c r="I1661" s="3">
        <f ca="1">IF(H1660="买",$E1661/$E1660-1-IF(H1659="卖",参数!$B$3-IF(H1661="卖",参数!$B$3+参数!$B$4,0)),"")</f>
        <v>4.4647278468787376E-4</v>
      </c>
      <c r="J1661" s="2">
        <f t="shared" ca="1" si="504"/>
        <v>7918.6917793914672</v>
      </c>
      <c r="K1661" s="3">
        <f ca="1">J1661/MAX(J$2:J1661)-1</f>
        <v>-0.21987385516405367</v>
      </c>
      <c r="L1661" s="8">
        <f>L1660*(参数!$B$6-1)/(参数!$B$6+1)+E1661*2/(参数!$B$6+1)</f>
        <v>2664.2461968206617</v>
      </c>
      <c r="M1661" s="8">
        <f>M1660*(参数!$B$7-1)/(参数!$B$7+1)+E1661*2/(参数!$B$7+1)</f>
        <v>2785.0164074359905</v>
      </c>
      <c r="N1661" s="8">
        <f t="shared" si="496"/>
        <v>-120.77021061532878</v>
      </c>
      <c r="O1661" s="8">
        <f>O1660*(参数!$B$8-1)/(参数!$B$8+1)+N1661*2/(参数!$B$8+1)</f>
        <v>-148.10827800366161</v>
      </c>
      <c r="P1661" s="9" t="str">
        <f t="shared" si="505"/>
        <v>卖</v>
      </c>
      <c r="Q1661" s="7" t="str">
        <f>IF(P1660="买",$E1661/$E1660-1-IF(P1659="卖",参数!$B$3-IF(P1661="卖",参数!$B$3+参数!$B$4,0)),"")</f>
        <v/>
      </c>
      <c r="R1661" s="8">
        <f t="shared" si="506"/>
        <v>6036.4039977070324</v>
      </c>
      <c r="S1661" s="3">
        <f>R1661/MAX(R$2:R1661)-1</f>
        <v>-0.17263361747846984</v>
      </c>
      <c r="T1661" s="10">
        <f ca="1">IFERROR(AVERAGE(OFFSET(E1661,0,0,-参数!B$10,1)),"")</f>
        <v>2631.0995000000003</v>
      </c>
      <c r="U1661" s="10">
        <f ca="1">IFERROR(AVERAGE(OFFSET(E1661,0,0,-参数!B$11,1)),"")</f>
        <v>3022.5041234567916</v>
      </c>
      <c r="V1661" s="10">
        <f t="shared" ca="1" si="497"/>
        <v>-391.40462345679134</v>
      </c>
      <c r="W1661" s="10">
        <f ca="1">IFERROR(AVERAGE(OFFSET(V1661,0,0,-参数!B$12,1)),"")</f>
        <v>-411.43436139169648</v>
      </c>
      <c r="X1661" s="11" t="str">
        <f t="shared" ca="1" si="515"/>
        <v>买</v>
      </c>
      <c r="Y1661" s="12">
        <f ca="1">IF(X1660="买",$E1661/$E1660-1-IF(X1659="卖",参数!$B$3-IF(X1661="卖",参数!$B$3+参数!$B$4,0)),"")</f>
        <v>6.9647278468787377E-4</v>
      </c>
      <c r="Z1661" s="10">
        <f t="shared" ca="1" si="507"/>
        <v>5918.6794336418325</v>
      </c>
      <c r="AA1661" s="3">
        <f ca="1">Z1661/MAX(Z$2:Z1661)-1</f>
        <v>-0.2394719547672336</v>
      </c>
      <c r="AB1661" s="8">
        <f ca="1">IFERROR(AVERAGE(OFFSET(E1661,0,0,-参数!B$14,1)),"")</f>
        <v>2690.3887500000001</v>
      </c>
      <c r="AC1661" s="8">
        <f ca="1">IFERROR(AVERAGE(OFFSET(E1661,0,0,-参数!B$15,1)),"")</f>
        <v>2640.1679310344825</v>
      </c>
      <c r="AD1661" s="9" t="str">
        <f ca="1">IFERROR(IF(OR(AND(AB1661/AC1661-1&lt;参数!B$16,AB1661/AC1661-1&gt;参数!B$17),AB1661/AC1661-1&lt;参数!B$18),"买","卖"),"买")</f>
        <v>买</v>
      </c>
      <c r="AE1661" s="7">
        <f ca="1">IF(AD1660="买",$E1661/$E1660-1-IF(AD1659="卖",参数!$B$3-IF(AD1661="卖",参数!$B$3+参数!$B$4,0)),"")</f>
        <v>6.9647278468787377E-4</v>
      </c>
      <c r="AF1661" s="8">
        <f t="shared" ca="1" si="508"/>
        <v>7294.4607625922181</v>
      </c>
      <c r="AG1661" s="3">
        <f ca="1">AF1661/MAX(AF$2:AF1661)-1</f>
        <v>-0.18403212233831756</v>
      </c>
      <c r="AH1661">
        <f t="shared" ca="1" si="498"/>
        <v>0</v>
      </c>
      <c r="AI1661">
        <f t="shared" si="499"/>
        <v>0</v>
      </c>
      <c r="AJ1661">
        <f t="shared" ca="1" si="500"/>
        <v>0</v>
      </c>
      <c r="AK1661">
        <f t="shared" ca="1" si="501"/>
        <v>0</v>
      </c>
      <c r="AL1661">
        <f t="shared" ca="1" si="502"/>
        <v>0</v>
      </c>
      <c r="AM1661">
        <f t="shared" ca="1" si="503"/>
        <v>0</v>
      </c>
      <c r="AO1661" s="9">
        <f t="shared" si="509"/>
        <v>1.9100000000003092</v>
      </c>
      <c r="AP1661" s="15">
        <f ca="1">IFERROR(ABS(E1661-OFFSET(E1661,-参数!B$20,0,1,1))/SUM(OFFSET(AO1661,0,0,-参数!B$20,1)),0)</f>
        <v>0.16559129634437017</v>
      </c>
      <c r="AQ1661" s="16">
        <f ca="1">(参数!B$21+参数!B$22*'000300'!AP1661)^(参数!B$23)</f>
        <v>0.13779560097231722</v>
      </c>
      <c r="AR1661" s="17">
        <f t="shared" ca="1" si="510"/>
        <v>2671.8112454228421</v>
      </c>
      <c r="AS1661" s="9" t="str">
        <f ca="1">IF(E1661+参数!B$24&gt;=AR1661,"买","卖")</f>
        <v>买</v>
      </c>
      <c r="AT1661" s="7">
        <f ca="1">IF(AS1660="买",$E1661/$E1660-1-IF(AS1659="卖",参数!$B$3-IF(AS1661="卖",参数!$B$3+参数!$B$4,0)),"")</f>
        <v>6.9647278468787377E-4</v>
      </c>
      <c r="AU1661" s="8">
        <f t="shared" ca="1" si="511"/>
        <v>5409.7652732315837</v>
      </c>
      <c r="AV1661" s="7">
        <f ca="1">AU1661/MAX(AU$2:AU1661)-1</f>
        <v>-0.10601447780042694</v>
      </c>
      <c r="AW1661" s="3">
        <f t="shared" ca="1" si="514"/>
        <v>4.3548899243075478E-3</v>
      </c>
      <c r="AX1661" s="11" t="str">
        <f ca="1">IFERROR(IF(E1661&gt;MAX(OFFSET(C1661,-1,0,-参数!B$27,1)),"买",IF(E1661&lt;MIN(OFFSET(D1661,-1,0,-参数!B$26,1)),"卖",AX1660)),"卖")</f>
        <v>卖</v>
      </c>
      <c r="AY1661" s="12" t="str">
        <f ca="1">IF(AX1660="买",$E1661/$E1660-1-IF(AX1659="卖",参数!$B$3-IF(AX1661="卖",参数!$B$3+参数!$B$4,0)),"")</f>
        <v/>
      </c>
      <c r="AZ1661" s="10">
        <f t="shared" ca="1" si="512"/>
        <v>6585.1189156582268</v>
      </c>
      <c r="BA1661" s="12">
        <f ca="1">AZ1661/MAX(AZ$2:AZ1661)-1</f>
        <v>-0.15381051431379233</v>
      </c>
    </row>
    <row r="1662" spans="1:53" x14ac:dyDescent="0.15">
      <c r="A1662" s="1">
        <v>40851</v>
      </c>
      <c r="B1662" s="6">
        <v>2770.57</v>
      </c>
      <c r="C1662" s="6">
        <v>2781.99</v>
      </c>
      <c r="D1662" s="6">
        <v>2748.98</v>
      </c>
      <c r="E1662" s="2">
        <v>2763.75</v>
      </c>
      <c r="F1662" s="3">
        <f>E1662/MAX(E$2:E1662)-1</f>
        <v>-0.52975056149186683</v>
      </c>
      <c r="G1662" s="2">
        <f ca="1">IFERROR(AVERAGE(OFFSET(E1662,0,0,-参数!B$2,1)),"")</f>
        <v>2722.8166071428573</v>
      </c>
      <c r="H1662" t="str">
        <f t="shared" ca="1" si="513"/>
        <v>买</v>
      </c>
      <c r="I1662" s="3">
        <f ca="1">IF(H1661="买",$E1662/$E1661-1-IF(H1660="卖",参数!$B$3-IF(H1662="卖",参数!$B$3+参数!$B$4,0)),"")</f>
        <v>7.0874175563895303E-3</v>
      </c>
      <c r="J1662" s="2">
        <f t="shared" ca="1" si="504"/>
        <v>7974.8148545323638</v>
      </c>
      <c r="K1662" s="3">
        <f ca="1">J1662/MAX(J$2:J1662)-1</f>
        <v>-0.21434477542894492</v>
      </c>
      <c r="L1662" s="8">
        <f>L1661*(参数!$B$6-1)/(参数!$B$6+1)+E1662*2/(参数!$B$6+1)</f>
        <v>2673.7227495044085</v>
      </c>
      <c r="M1662" s="8">
        <f>M1661*(参数!$B$7-1)/(参数!$B$7+1)+E1662*2/(参数!$B$7+1)</f>
        <v>2784.5039638833164</v>
      </c>
      <c r="N1662" s="8">
        <f t="shared" si="496"/>
        <v>-110.78121437890786</v>
      </c>
      <c r="O1662" s="8">
        <f>O1661*(参数!$B$8-1)/(参数!$B$8+1)+N1662*2/(参数!$B$8+1)</f>
        <v>-140.64286527871087</v>
      </c>
      <c r="P1662" s="9" t="str">
        <f t="shared" si="505"/>
        <v>卖</v>
      </c>
      <c r="Q1662" s="7" t="str">
        <f>IF(P1661="买",$E1662/$E1661-1-IF(P1660="卖",参数!$B$3-IF(P1662="卖",参数!$B$3+参数!$B$4,0)),"")</f>
        <v/>
      </c>
      <c r="R1662" s="8">
        <f t="shared" si="506"/>
        <v>6036.4039977070324</v>
      </c>
      <c r="S1662" s="3">
        <f>R1662/MAX(R$2:R1662)-1</f>
        <v>-0.17263361747846984</v>
      </c>
      <c r="T1662" s="10">
        <f ca="1">IFERROR(AVERAGE(OFFSET(E1662,0,0,-参数!B$10,1)),"")</f>
        <v>2640.2195000000002</v>
      </c>
      <c r="U1662" s="10">
        <f ca="1">IFERROR(AVERAGE(OFFSET(E1662,0,0,-参数!B$11,1)),"")</f>
        <v>3021.2141728395072</v>
      </c>
      <c r="V1662" s="10">
        <f t="shared" ca="1" si="497"/>
        <v>-380.99467283950707</v>
      </c>
      <c r="W1662" s="10">
        <f ca="1">IFERROR(AVERAGE(OFFSET(V1662,0,0,-参数!B$12,1)),"")</f>
        <v>-409.42803423120256</v>
      </c>
      <c r="X1662" s="11" t="str">
        <f t="shared" ca="1" si="515"/>
        <v>买</v>
      </c>
      <c r="Y1662" s="12">
        <f ca="1">IF(X1661="买",$E1662/$E1661-1-IF(X1660="卖",参数!$B$3-IF(X1662="卖",参数!$B$3+参数!$B$4,0)),"")</f>
        <v>7.0874175563895303E-3</v>
      </c>
      <c r="Z1662" s="10">
        <f t="shared" ca="1" si="507"/>
        <v>5960.6275861704671</v>
      </c>
      <c r="AA1662" s="3">
        <f ca="1">Z1662/MAX(Z$2:Z1662)-1</f>
        <v>-0.23408177494732429</v>
      </c>
      <c r="AB1662" s="8">
        <f ca="1">IFERROR(AVERAGE(OFFSET(E1662,0,0,-参数!B$14,1)),"")</f>
        <v>2707.67875</v>
      </c>
      <c r="AC1662" s="8">
        <f ca="1">IFERROR(AVERAGE(OFFSET(E1662,0,0,-参数!B$15,1)),"")</f>
        <v>2643.0810344827582</v>
      </c>
      <c r="AD1662" s="9" t="str">
        <f ca="1">IFERROR(IF(OR(AND(AB1662/AC1662-1&lt;参数!B$16,AB1662/AC1662-1&gt;参数!B$17),AB1662/AC1662-1&lt;参数!B$18),"买","卖"),"买")</f>
        <v>买</v>
      </c>
      <c r="AE1662" s="7">
        <f ca="1">IF(AD1661="买",$E1662/$E1661-1-IF(AD1660="卖",参数!$B$3-IF(AD1662="卖",参数!$B$3+参数!$B$4,0)),"")</f>
        <v>7.0874175563895303E-3</v>
      </c>
      <c r="AF1662" s="8">
        <f t="shared" ca="1" si="508"/>
        <v>7346.1596518654087</v>
      </c>
      <c r="AG1662" s="3">
        <f ca="1">AF1662/MAX(AF$2:AF1662)-1</f>
        <v>-0.17824901727672826</v>
      </c>
      <c r="AH1662">
        <f t="shared" ca="1" si="498"/>
        <v>0</v>
      </c>
      <c r="AI1662">
        <f t="shared" si="499"/>
        <v>0</v>
      </c>
      <c r="AJ1662">
        <f t="shared" ca="1" si="500"/>
        <v>0</v>
      </c>
      <c r="AK1662">
        <f t="shared" ca="1" si="501"/>
        <v>0</v>
      </c>
      <c r="AL1662">
        <f t="shared" ca="1" si="502"/>
        <v>0</v>
      </c>
      <c r="AM1662">
        <f t="shared" ca="1" si="503"/>
        <v>0</v>
      </c>
      <c r="AO1662" s="9">
        <f t="shared" si="509"/>
        <v>19.449999999999818</v>
      </c>
      <c r="AP1662" s="15">
        <f ca="1">IFERROR(ABS(E1662-OFFSET(E1662,-参数!B$20,0,1,1))/SUM(OFFSET(AO1662,0,0,-参数!B$20,1)),0)</f>
        <v>0.15357875701556312</v>
      </c>
      <c r="AQ1662" s="16">
        <f ca="1">(参数!B$21+参数!B$22*'000300'!AP1662)^(参数!B$23)</f>
        <v>0.12620350052001841</v>
      </c>
      <c r="AR1662" s="17">
        <f t="shared" ca="1" si="510"/>
        <v>2683.4142380839303</v>
      </c>
      <c r="AS1662" s="9" t="str">
        <f ca="1">IF(E1662+参数!B$24&gt;=AR1662,"买","卖")</f>
        <v>买</v>
      </c>
      <c r="AT1662" s="7">
        <f ca="1">IF(AS1661="买",$E1662/$E1661-1-IF(AS1660="卖",参数!$B$3-IF(AS1662="卖",参数!$B$3+参数!$B$4,0)),"")</f>
        <v>7.0874175563895303E-3</v>
      </c>
      <c r="AU1662" s="8">
        <f t="shared" ca="1" si="511"/>
        <v>5448.1065386050313</v>
      </c>
      <c r="AV1662" s="7">
        <f ca="1">AU1662/MAX(AU$2:AU1662)-1</f>
        <v>-9.9678429115231615E-2</v>
      </c>
      <c r="AW1662" s="3">
        <f t="shared" ca="1" si="514"/>
        <v>4.3427441519177101E-3</v>
      </c>
      <c r="AX1662" s="11" t="str">
        <f ca="1">IFERROR(IF(E1662&gt;MAX(OFFSET(C1662,-1,0,-参数!B$27,1)),"买",IF(E1662&lt;MIN(OFFSET(D1662,-1,0,-参数!B$26,1)),"卖",AX1661)),"卖")</f>
        <v>卖</v>
      </c>
      <c r="AY1662" s="12" t="str">
        <f ca="1">IF(AX1661="买",$E1662/$E1661-1-IF(AX1660="卖",参数!$B$3-IF(AX1662="卖",参数!$B$3+参数!$B$4,0)),"")</f>
        <v/>
      </c>
      <c r="AZ1662" s="10">
        <f t="shared" ca="1" si="512"/>
        <v>6585.1189156582268</v>
      </c>
      <c r="BA1662" s="12">
        <f ca="1">AZ1662/MAX(AZ$2:AZ1662)-1</f>
        <v>-0.15381051431379233</v>
      </c>
    </row>
    <row r="1663" spans="1:53" x14ac:dyDescent="0.15">
      <c r="A1663" s="1">
        <v>40854</v>
      </c>
      <c r="B1663" s="6">
        <v>2750.99</v>
      </c>
      <c r="C1663" s="6">
        <v>2769.3</v>
      </c>
      <c r="D1663" s="6">
        <v>2733.17</v>
      </c>
      <c r="E1663" s="2">
        <v>2736.25</v>
      </c>
      <c r="F1663" s="3">
        <f>E1663/MAX(E$2:E1663)-1</f>
        <v>-0.53442966038249506</v>
      </c>
      <c r="G1663" s="2">
        <f ca="1">IFERROR(AVERAGE(OFFSET(E1663,0,0,-参数!B$2,1)),"")</f>
        <v>2720.4832142857144</v>
      </c>
      <c r="H1663" t="str">
        <f t="shared" ca="1" si="513"/>
        <v>买</v>
      </c>
      <c r="I1663" s="3">
        <f ca="1">IF(H1662="买",$E1663/$E1662-1-IF(H1661="卖",参数!$B$3-IF(H1663="卖",参数!$B$3+参数!$B$4,0)),"")</f>
        <v>-9.9502487562188602E-3</v>
      </c>
      <c r="J1663" s="2">
        <f t="shared" ca="1" si="504"/>
        <v>7895.4634629449774</v>
      </c>
      <c r="K1663" s="3">
        <f ca="1">J1663/MAX(J$2:J1663)-1</f>
        <v>-0.22216224035004994</v>
      </c>
      <c r="L1663" s="8">
        <f>L1662*(参数!$B$6-1)/(参数!$B$6+1)+E1663*2/(参数!$B$6+1)</f>
        <v>2679.677725742084</v>
      </c>
      <c r="M1663" s="8">
        <f>M1662*(参数!$B$7-1)/(参数!$B$7+1)+E1663*2/(参数!$B$7+1)</f>
        <v>2783.341217765646</v>
      </c>
      <c r="N1663" s="8">
        <f t="shared" si="496"/>
        <v>-103.66349202356196</v>
      </c>
      <c r="O1663" s="8">
        <f>O1662*(参数!$B$8-1)/(参数!$B$8+1)+N1663*2/(参数!$B$8+1)</f>
        <v>-133.24699062768107</v>
      </c>
      <c r="P1663" s="9" t="str">
        <f t="shared" si="505"/>
        <v>卖</v>
      </c>
      <c r="Q1663" s="7" t="str">
        <f>IF(P1662="买",$E1663/$E1662-1-IF(P1661="卖",参数!$B$3-IF(P1663="卖",参数!$B$3+参数!$B$4,0)),"")</f>
        <v/>
      </c>
      <c r="R1663" s="8">
        <f t="shared" si="506"/>
        <v>6036.4039977070324</v>
      </c>
      <c r="S1663" s="3">
        <f>R1663/MAX(R$2:R1663)-1</f>
        <v>-0.17263361747846984</v>
      </c>
      <c r="T1663" s="10">
        <f ca="1">IFERROR(AVERAGE(OFFSET(E1663,0,0,-参数!B$10,1)),"")</f>
        <v>2649.1780000000003</v>
      </c>
      <c r="U1663" s="10">
        <f ca="1">IFERROR(AVERAGE(OFFSET(E1663,0,0,-参数!B$11,1)),"")</f>
        <v>3019.8077283950634</v>
      </c>
      <c r="V1663" s="10">
        <f t="shared" ca="1" si="497"/>
        <v>-370.62972839506301</v>
      </c>
      <c r="W1663" s="10">
        <f ca="1">IFERROR(AVERAGE(OFFSET(V1663,0,0,-参数!B$12,1)),"")</f>
        <v>-405.61450841750997</v>
      </c>
      <c r="X1663" s="11" t="str">
        <f t="shared" ca="1" si="515"/>
        <v>买</v>
      </c>
      <c r="Y1663" s="12">
        <f ca="1">IF(X1662="买",$E1663/$E1662-1-IF(X1661="卖",参数!$B$3-IF(X1663="卖",参数!$B$3+参数!$B$4,0)),"")</f>
        <v>-9.9502487562188602E-3</v>
      </c>
      <c r="Z1663" s="10">
        <f t="shared" ca="1" si="507"/>
        <v>5901.3178589448908</v>
      </c>
      <c r="AA1663" s="3">
        <f ca="1">Z1663/MAX(Z$2:Z1663)-1</f>
        <v>-0.24170285181352003</v>
      </c>
      <c r="AB1663" s="8">
        <f ca="1">IFERROR(AVERAGE(OFFSET(E1663,0,0,-参数!B$14,1)),"")</f>
        <v>2718.2537499999999</v>
      </c>
      <c r="AC1663" s="8">
        <f ca="1">IFERROR(AVERAGE(OFFSET(E1663,0,0,-参数!B$15,1)),"")</f>
        <v>2644.6810344827582</v>
      </c>
      <c r="AD1663" s="9" t="str">
        <f ca="1">IFERROR(IF(OR(AND(AB1663/AC1663-1&lt;参数!B$16,AB1663/AC1663-1&gt;参数!B$17),AB1663/AC1663-1&lt;参数!B$18),"买","卖"),"买")</f>
        <v>买</v>
      </c>
      <c r="AE1663" s="7">
        <f ca="1">IF(AD1662="买",$E1663/$E1662-1-IF(AD1661="卖",参数!$B$3-IF(AD1663="卖",参数!$B$3+参数!$B$4,0)),"")</f>
        <v>-9.9502487562188602E-3</v>
      </c>
      <c r="AF1663" s="8">
        <f t="shared" ca="1" si="508"/>
        <v>7273.0635359264497</v>
      </c>
      <c r="AG1663" s="3">
        <f ca="1">AF1663/MAX(AF$2:AF1663)-1</f>
        <v>-0.18642564397049211</v>
      </c>
      <c r="AH1663">
        <f t="shared" ca="1" si="498"/>
        <v>0</v>
      </c>
      <c r="AI1663">
        <f t="shared" si="499"/>
        <v>0</v>
      </c>
      <c r="AJ1663">
        <f t="shared" ca="1" si="500"/>
        <v>0</v>
      </c>
      <c r="AK1663">
        <f t="shared" ca="1" si="501"/>
        <v>0</v>
      </c>
      <c r="AL1663">
        <f t="shared" ca="1" si="502"/>
        <v>0</v>
      </c>
      <c r="AM1663">
        <f t="shared" ca="1" si="503"/>
        <v>0</v>
      </c>
      <c r="AO1663" s="9">
        <f t="shared" si="509"/>
        <v>27.5</v>
      </c>
      <c r="AP1663" s="15">
        <f ca="1">IFERROR(ABS(E1663-OFFSET(E1663,-参数!B$20,0,1,1))/SUM(OFFSET(AO1663,0,0,-参数!B$20,1)),0)</f>
        <v>0.15161931057799308</v>
      </c>
      <c r="AQ1663" s="16">
        <f ca="1">(参数!B$21+参数!B$22*'000300'!AP1663)^(参数!B$23)</f>
        <v>0.12431263470776333</v>
      </c>
      <c r="AR1663" s="17">
        <f t="shared" ca="1" si="510"/>
        <v>2689.982390854509</v>
      </c>
      <c r="AS1663" s="9" t="str">
        <f ca="1">IF(E1663+参数!B$24&gt;=AR1663,"买","卖")</f>
        <v>买</v>
      </c>
      <c r="AT1663" s="7">
        <f ca="1">IF(AS1662="买",$E1663/$E1662-1-IF(AS1661="卖",参数!$B$3-IF(AS1663="卖",参数!$B$3+参数!$B$4,0)),"")</f>
        <v>-9.9502487562188602E-3</v>
      </c>
      <c r="AU1663" s="8">
        <f t="shared" ca="1" si="511"/>
        <v>5393.8965232955288</v>
      </c>
      <c r="AV1663" s="7">
        <f ca="1">AU1663/MAX(AU$2:AU1663)-1</f>
        <v>-0.10863685270612478</v>
      </c>
      <c r="AW1663" s="3">
        <f t="shared" ca="1" si="514"/>
        <v>2.4476849967334235E-3</v>
      </c>
      <c r="AX1663" s="11" t="str">
        <f ca="1">IFERROR(IF(E1663&gt;MAX(OFFSET(C1663,-1,0,-参数!B$27,1)),"买",IF(E1663&lt;MIN(OFFSET(D1663,-1,0,-参数!B$26,1)),"卖",AX1662)),"卖")</f>
        <v>卖</v>
      </c>
      <c r="AY1663" s="12" t="str">
        <f ca="1">IF(AX1662="买",$E1663/$E1662-1-IF(AX1661="卖",参数!$B$3-IF(AX1663="卖",参数!$B$3+参数!$B$4,0)),"")</f>
        <v/>
      </c>
      <c r="AZ1663" s="10">
        <f t="shared" ca="1" si="512"/>
        <v>6585.1189156582268</v>
      </c>
      <c r="BA1663" s="12">
        <f ca="1">AZ1663/MAX(AZ$2:AZ1663)-1</f>
        <v>-0.15381051431379233</v>
      </c>
    </row>
    <row r="1664" spans="1:53" x14ac:dyDescent="0.15">
      <c r="A1664" s="1">
        <v>40855</v>
      </c>
      <c r="B1664" s="6">
        <v>2745.06</v>
      </c>
      <c r="C1664" s="6">
        <v>2756.09</v>
      </c>
      <c r="D1664" s="6">
        <v>2723.69</v>
      </c>
      <c r="E1664" s="2">
        <v>2727.71</v>
      </c>
      <c r="F1664" s="3">
        <f>E1664/MAX(E$2:E1664)-1</f>
        <v>-0.53588273327434832</v>
      </c>
      <c r="G1664" s="2">
        <f ca="1">IFERROR(AVERAGE(OFFSET(E1664,0,0,-参数!B$2,1)),"")</f>
        <v>2717.8464285714285</v>
      </c>
      <c r="H1664" t="str">
        <f t="shared" ca="1" si="513"/>
        <v>买</v>
      </c>
      <c r="I1664" s="3">
        <f ca="1">IF(H1663="买",$E1664/$E1663-1-IF(H1662="卖",参数!$B$3-IF(H1664="卖",参数!$B$3+参数!$B$4,0)),"")</f>
        <v>-3.1210598446779203E-3</v>
      </c>
      <c r="J1664" s="2">
        <f t="shared" ca="1" si="504"/>
        <v>7870.8212489756579</v>
      </c>
      <c r="K1664" s="3">
        <f ca="1">J1664/MAX(J$2:J1664)-1</f>
        <v>-0.22458991854736765</v>
      </c>
      <c r="L1664" s="8">
        <f>L1663*(参数!$B$6-1)/(参数!$B$6+1)+E1664*2/(参数!$B$6+1)</f>
        <v>2684.2522280523613</v>
      </c>
      <c r="M1664" s="8">
        <f>M1663*(参数!$B$7-1)/(参数!$B$7+1)+E1664*2/(参数!$B$7+1)</f>
        <v>2782.0007064941847</v>
      </c>
      <c r="N1664" s="8">
        <f t="shared" si="496"/>
        <v>-97.748478441823409</v>
      </c>
      <c r="O1664" s="8">
        <f>O1663*(参数!$B$8-1)/(参数!$B$8+1)+N1664*2/(参数!$B$8+1)</f>
        <v>-126.14728819050954</v>
      </c>
      <c r="P1664" s="9" t="str">
        <f t="shared" si="505"/>
        <v>卖</v>
      </c>
      <c r="Q1664" s="7" t="str">
        <f>IF(P1663="买",$E1664/$E1663-1-IF(P1662="卖",参数!$B$3-IF(P1664="卖",参数!$B$3+参数!$B$4,0)),"")</f>
        <v/>
      </c>
      <c r="R1664" s="8">
        <f t="shared" si="506"/>
        <v>6036.4039977070324</v>
      </c>
      <c r="S1664" s="3">
        <f>R1664/MAX(R$2:R1664)-1</f>
        <v>-0.17263361747846984</v>
      </c>
      <c r="T1664" s="10">
        <f ca="1">IFERROR(AVERAGE(OFFSET(E1664,0,0,-参数!B$10,1)),"")</f>
        <v>2657.9639999999999</v>
      </c>
      <c r="U1664" s="10">
        <f ca="1">IFERROR(AVERAGE(OFFSET(E1664,0,0,-参数!B$11,1)),"")</f>
        <v>3018.4448148148158</v>
      </c>
      <c r="V1664" s="10">
        <f t="shared" ca="1" si="497"/>
        <v>-360.48081481481586</v>
      </c>
      <c r="W1664" s="10">
        <f ca="1">IFERROR(AVERAGE(OFFSET(V1664,0,0,-参数!B$12,1)),"")</f>
        <v>-400.55159988776808</v>
      </c>
      <c r="X1664" s="11" t="str">
        <f t="shared" ca="1" si="515"/>
        <v>买</v>
      </c>
      <c r="Y1664" s="12">
        <f ca="1">IF(X1663="买",$E1664/$E1663-1-IF(X1662="卖",参数!$B$3-IF(X1664="卖",参数!$B$3+参数!$B$4,0)),"")</f>
        <v>-3.1210598446779203E-3</v>
      </c>
      <c r="Z1664" s="10">
        <f t="shared" ca="1" si="507"/>
        <v>5882.8994927446574</v>
      </c>
      <c r="AA1664" s="3">
        <f ca="1">Z1664/MAX(Z$2:Z1664)-1</f>
        <v>-0.24406954259305869</v>
      </c>
      <c r="AB1664" s="8">
        <f ca="1">IFERROR(AVERAGE(OFFSET(E1664,0,0,-参数!B$14,1)),"")</f>
        <v>2727.0324999999998</v>
      </c>
      <c r="AC1664" s="8">
        <f ca="1">IFERROR(AVERAGE(OFFSET(E1664,0,0,-参数!B$15,1)),"")</f>
        <v>2643.1879310344825</v>
      </c>
      <c r="AD1664" s="9" t="str">
        <f ca="1">IFERROR(IF(OR(AND(AB1664/AC1664-1&lt;参数!B$16,AB1664/AC1664-1&gt;参数!B$17),AB1664/AC1664-1&lt;参数!B$18),"买","卖"),"买")</f>
        <v>买</v>
      </c>
      <c r="AE1664" s="7">
        <f ca="1">IF(AD1663="买",$E1664/$E1663-1-IF(AD1662="卖",参数!$B$3-IF(AD1664="卖",参数!$B$3+参数!$B$4,0)),"")</f>
        <v>-3.1210598446779203E-3</v>
      </c>
      <c r="AF1664" s="8">
        <f t="shared" ca="1" si="508"/>
        <v>7250.3638693766788</v>
      </c>
      <c r="AG1664" s="3">
        <f ca="1">AF1664/MAX(AF$2:AF1664)-1</f>
        <v>-0.18896485822375553</v>
      </c>
      <c r="AH1664">
        <f t="shared" ca="1" si="498"/>
        <v>0</v>
      </c>
      <c r="AI1664">
        <f t="shared" si="499"/>
        <v>0</v>
      </c>
      <c r="AJ1664">
        <f t="shared" ca="1" si="500"/>
        <v>0</v>
      </c>
      <c r="AK1664">
        <f t="shared" ca="1" si="501"/>
        <v>0</v>
      </c>
      <c r="AL1664">
        <f t="shared" ca="1" si="502"/>
        <v>0</v>
      </c>
      <c r="AM1664">
        <f t="shared" ca="1" si="503"/>
        <v>0</v>
      </c>
      <c r="AO1664" s="9">
        <f t="shared" si="509"/>
        <v>8.5399999999999636</v>
      </c>
      <c r="AP1664" s="15">
        <f ca="1">IFERROR(ABS(E1664-OFFSET(E1664,-参数!B$20,0,1,1))/SUM(OFFSET(AO1664,0,0,-参数!B$20,1)),0)</f>
        <v>0.15980838773305767</v>
      </c>
      <c r="AQ1664" s="16">
        <f ca="1">(参数!B$21+参数!B$22*'000300'!AP1664)^(参数!B$23)</f>
        <v>0.13221509416240065</v>
      </c>
      <c r="AR1664" s="17">
        <f t="shared" ca="1" si="510"/>
        <v>2694.9705502502025</v>
      </c>
      <c r="AS1664" s="9" t="str">
        <f ca="1">IF(E1664+参数!B$24&gt;=AR1664,"买","卖")</f>
        <v>买</v>
      </c>
      <c r="AT1664" s="7">
        <f ca="1">IF(AS1663="买",$E1664/$E1663-1-IF(AS1662="卖",参数!$B$3-IF(AS1664="卖",参数!$B$3+参数!$B$4,0)),"")</f>
        <v>-3.1210598446779203E-3</v>
      </c>
      <c r="AU1664" s="8">
        <f t="shared" ca="1" si="511"/>
        <v>5377.0618494503233</v>
      </c>
      <c r="AV1664" s="7">
        <f ca="1">AU1664/MAX(AU$2:AU1664)-1</f>
        <v>-0.11141885043216948</v>
      </c>
      <c r="AW1664" s="3">
        <f t="shared" ca="1" si="514"/>
        <v>1.8543464866729309E-3</v>
      </c>
      <c r="AX1664" s="11" t="str">
        <f ca="1">IFERROR(IF(E1664&gt;MAX(OFFSET(C1664,-1,0,-参数!B$27,1)),"买",IF(E1664&lt;MIN(OFFSET(D1664,-1,0,-参数!B$26,1)),"卖",AX1663)),"卖")</f>
        <v>卖</v>
      </c>
      <c r="AY1664" s="12" t="str">
        <f ca="1">IF(AX1663="买",$E1664/$E1663-1-IF(AX1662="卖",参数!$B$3-IF(AX1664="卖",参数!$B$3+参数!$B$4,0)),"")</f>
        <v/>
      </c>
      <c r="AZ1664" s="10">
        <f t="shared" ca="1" si="512"/>
        <v>6585.1189156582268</v>
      </c>
      <c r="BA1664" s="12">
        <f ca="1">AZ1664/MAX(AZ$2:AZ1664)-1</f>
        <v>-0.15381051431379233</v>
      </c>
    </row>
    <row r="1665" spans="1:53" x14ac:dyDescent="0.15">
      <c r="A1665" s="1">
        <v>40856</v>
      </c>
      <c r="B1665" s="6">
        <v>2739.15</v>
      </c>
      <c r="C1665" s="6">
        <v>2755.81</v>
      </c>
      <c r="D1665" s="6">
        <v>2710.05</v>
      </c>
      <c r="E1665" s="2">
        <v>2751.65</v>
      </c>
      <c r="F1665" s="3">
        <f>E1665/MAX(E$2:E1665)-1</f>
        <v>-0.53180936500374321</v>
      </c>
      <c r="G1665" s="2">
        <f ca="1">IFERROR(AVERAGE(OFFSET(E1665,0,0,-参数!B$2,1)),"")</f>
        <v>2714.8780357142859</v>
      </c>
      <c r="H1665" t="str">
        <f t="shared" ca="1" si="513"/>
        <v>买</v>
      </c>
      <c r="I1665" s="3">
        <f ca="1">IF(H1664="买",$E1665/$E1664-1-IF(H1663="卖",参数!$B$3-IF(H1665="卖",参数!$B$3+参数!$B$4,0)),"")</f>
        <v>8.7765928196179566E-3</v>
      </c>
      <c r="J1665" s="2">
        <f t="shared" ca="1" si="504"/>
        <v>7939.9002422339145</v>
      </c>
      <c r="K1665" s="3">
        <f ca="1">J1665/MAX(J$2:J1665)-1</f>
        <v>-0.21778445999423102</v>
      </c>
      <c r="L1665" s="8">
        <f>L1664*(参数!$B$6-1)/(参数!$B$6+1)+E1665*2/(参数!$B$6+1)</f>
        <v>2690.6710634759456</v>
      </c>
      <c r="M1665" s="8">
        <f>M1664*(参数!$B$7-1)/(参数!$B$7+1)+E1665*2/(参数!$B$7+1)</f>
        <v>2781.2693641690234</v>
      </c>
      <c r="N1665" s="8">
        <f t="shared" si="496"/>
        <v>-90.598300693077817</v>
      </c>
      <c r="O1665" s="8">
        <f>O1664*(参数!$B$8-1)/(参数!$B$8+1)+N1665*2/(参数!$B$8+1)</f>
        <v>-119.03749069102321</v>
      </c>
      <c r="P1665" s="9" t="str">
        <f t="shared" si="505"/>
        <v>卖</v>
      </c>
      <c r="Q1665" s="7" t="str">
        <f>IF(P1664="买",$E1665/$E1664-1-IF(P1663="卖",参数!$B$3-IF(P1665="卖",参数!$B$3+参数!$B$4,0)),"")</f>
        <v/>
      </c>
      <c r="R1665" s="8">
        <f t="shared" si="506"/>
        <v>6036.4039977070324</v>
      </c>
      <c r="S1665" s="3">
        <f>R1665/MAX(R$2:R1665)-1</f>
        <v>-0.17263361747846984</v>
      </c>
      <c r="T1665" s="10">
        <f ca="1">IFERROR(AVERAGE(OFFSET(E1665,0,0,-参数!B$10,1)),"")</f>
        <v>2663.3085000000001</v>
      </c>
      <c r="U1665" s="10">
        <f ca="1">IFERROR(AVERAGE(OFFSET(E1665,0,0,-参数!B$11,1)),"")</f>
        <v>3017.1483703703707</v>
      </c>
      <c r="V1665" s="10">
        <f t="shared" ca="1" si="497"/>
        <v>-353.83987037037059</v>
      </c>
      <c r="W1665" s="10">
        <f ca="1">IFERROR(AVERAGE(OFFSET(V1665,0,0,-参数!B$12,1)),"")</f>
        <v>-394.7311071829418</v>
      </c>
      <c r="X1665" s="11" t="str">
        <f t="shared" ca="1" si="515"/>
        <v>买</v>
      </c>
      <c r="Y1665" s="12">
        <f ca="1">IF(X1664="买",$E1665/$E1664-1-IF(X1663="卖",参数!$B$3-IF(X1665="卖",参数!$B$3+参数!$B$4,0)),"")</f>
        <v>8.7765928196179566E-3</v>
      </c>
      <c r="Z1665" s="10">
        <f t="shared" ca="1" si="507"/>
        <v>5934.5313061912148</v>
      </c>
      <c r="AA1665" s="3">
        <f ca="1">Z1665/MAX(Z$2:Z1665)-1</f>
        <v>-0.23743504876845034</v>
      </c>
      <c r="AB1665" s="8">
        <f ca="1">IFERROR(AVERAGE(OFFSET(E1665,0,0,-参数!B$14,1)),"")</f>
        <v>2732.3612499999999</v>
      </c>
      <c r="AC1665" s="8">
        <f ca="1">IFERROR(AVERAGE(OFFSET(E1665,0,0,-参数!B$15,1)),"")</f>
        <v>2645.4624137931032</v>
      </c>
      <c r="AD1665" s="9" t="str">
        <f ca="1">IFERROR(IF(OR(AND(AB1665/AC1665-1&lt;参数!B$16,AB1665/AC1665-1&gt;参数!B$17),AB1665/AC1665-1&lt;参数!B$18),"买","卖"),"买")</f>
        <v>买</v>
      </c>
      <c r="AE1665" s="7">
        <f ca="1">IF(AD1664="买",$E1665/$E1664-1-IF(AD1663="卖",参数!$B$3-IF(AD1665="卖",参数!$B$3+参数!$B$4,0)),"")</f>
        <v>8.7765928196179566E-3</v>
      </c>
      <c r="AF1665" s="8">
        <f t="shared" ca="1" si="508"/>
        <v>7313.9973608522678</v>
      </c>
      <c r="AG1665" s="3">
        <f ca="1">AF1665/MAX(AF$2:AF1665)-1</f>
        <v>-0.18184673302198429</v>
      </c>
      <c r="AH1665">
        <f t="shared" ca="1" si="498"/>
        <v>1</v>
      </c>
      <c r="AI1665">
        <f t="shared" si="499"/>
        <v>0</v>
      </c>
      <c r="AJ1665">
        <f t="shared" ca="1" si="500"/>
        <v>0</v>
      </c>
      <c r="AK1665">
        <f t="shared" ca="1" si="501"/>
        <v>0</v>
      </c>
      <c r="AL1665">
        <f t="shared" ca="1" si="502"/>
        <v>0</v>
      </c>
      <c r="AM1665">
        <f t="shared" ca="1" si="503"/>
        <v>0</v>
      </c>
      <c r="AO1665" s="9">
        <f t="shared" si="509"/>
        <v>23.940000000000055</v>
      </c>
      <c r="AP1665" s="15">
        <f ca="1">IFERROR(ABS(E1665-OFFSET(E1665,-参数!B$20,0,1,1))/SUM(OFFSET(AO1665,0,0,-参数!B$20,1)),0)</f>
        <v>0.10549587541513671</v>
      </c>
      <c r="AQ1665" s="16">
        <f ca="1">(参数!B$21+参数!B$22*'000300'!AP1665)^(参数!B$23)</f>
        <v>7.9803519775606929E-2</v>
      </c>
      <c r="AR1665" s="17">
        <f t="shared" ca="1" si="510"/>
        <v>2699.4937698391809</v>
      </c>
      <c r="AS1665" s="9" t="str">
        <f ca="1">IF(E1665+参数!B$24&gt;=AR1665,"买","卖")</f>
        <v>买</v>
      </c>
      <c r="AT1665" s="7">
        <f ca="1">IF(AS1664="买",$E1665/$E1664-1-IF(AS1663="卖",参数!$B$3-IF(AS1665="卖",参数!$B$3+参数!$B$4,0)),"")</f>
        <v>8.7765928196179566E-3</v>
      </c>
      <c r="AU1665" s="8">
        <f t="shared" ca="1" si="511"/>
        <v>5424.2541318688509</v>
      </c>
      <c r="AV1665" s="7">
        <f ca="1">AU1665/MAX(AU$2:AU1665)-1</f>
        <v>-0.10362013549522453</v>
      </c>
      <c r="AW1665" s="3">
        <f t="shared" ca="1" si="514"/>
        <v>1.6783929563009004E-3</v>
      </c>
      <c r="AX1665" s="11" t="str">
        <f ca="1">IFERROR(IF(E1665&gt;MAX(OFFSET(C1665,-1,0,-参数!B$27,1)),"买",IF(E1665&lt;MIN(OFFSET(D1665,-1,0,-参数!B$26,1)),"卖",AX1664)),"卖")</f>
        <v>卖</v>
      </c>
      <c r="AY1665" s="12" t="str">
        <f ca="1">IF(AX1664="买",$E1665/$E1664-1-IF(AX1663="卖",参数!$B$3-IF(AX1665="卖",参数!$B$3+参数!$B$4,0)),"")</f>
        <v/>
      </c>
      <c r="AZ1665" s="10">
        <f t="shared" ca="1" si="512"/>
        <v>6585.1189156582268</v>
      </c>
      <c r="BA1665" s="12">
        <f ca="1">AZ1665/MAX(AZ$2:AZ1665)-1</f>
        <v>-0.15381051431379233</v>
      </c>
    </row>
    <row r="1666" spans="1:53" x14ac:dyDescent="0.15">
      <c r="A1666" s="1">
        <v>40857</v>
      </c>
      <c r="B1666" s="6">
        <v>2720.84</v>
      </c>
      <c r="C1666" s="6">
        <v>2729.57</v>
      </c>
      <c r="D1666" s="6">
        <v>2698.31</v>
      </c>
      <c r="E1666" s="2">
        <v>2699.59</v>
      </c>
      <c r="F1666" s="3">
        <f>E1666/MAX(E$2:E1666)-1</f>
        <v>-0.54066732457632882</v>
      </c>
      <c r="G1666" s="2">
        <f ca="1">IFERROR(AVERAGE(OFFSET(E1666,0,0,-参数!B$2,1)),"")</f>
        <v>2711.3424999999997</v>
      </c>
      <c r="H1666" t="str">
        <f t="shared" ca="1" si="513"/>
        <v>卖</v>
      </c>
      <c r="I1666" s="3">
        <f ca="1">IF(H1665="买",$E1666/$E1665-1-IF(H1664="卖",参数!$B$3-IF(H1666="卖",参数!$B$3+参数!$B$4,0)),"")</f>
        <v>-1.8919557356495198E-2</v>
      </c>
      <c r="J1666" s="2">
        <f t="shared" ca="1" si="504"/>
        <v>7789.6808441961202</v>
      </c>
      <c r="K1666" s="3">
        <f ca="1">J1666/MAX(J$2:J1666)-1</f>
        <v>-0.23258363176851204</v>
      </c>
      <c r="L1666" s="8">
        <f>L1665*(参数!$B$6-1)/(参数!$B$6+1)+E1666*2/(参数!$B$6+1)</f>
        <v>2691.5204860020463</v>
      </c>
      <c r="M1666" s="8">
        <f>M1665*(参数!$B$7-1)/(参数!$B$7+1)+E1666*2/(参数!$B$7+1)</f>
        <v>2779.3011867191672</v>
      </c>
      <c r="N1666" s="8">
        <f t="shared" si="496"/>
        <v>-87.780700717120908</v>
      </c>
      <c r="O1666" s="8">
        <f>O1665*(参数!$B$8-1)/(参数!$B$8+1)+N1666*2/(参数!$B$8+1)</f>
        <v>-112.78613269624276</v>
      </c>
      <c r="P1666" s="9" t="str">
        <f t="shared" si="505"/>
        <v>卖</v>
      </c>
      <c r="Q1666" s="7" t="str">
        <f>IF(P1665="买",$E1666/$E1665-1-IF(P1664="卖",参数!$B$3-IF(P1666="卖",参数!$B$3+参数!$B$4,0)),"")</f>
        <v/>
      </c>
      <c r="R1666" s="8">
        <f t="shared" si="506"/>
        <v>6036.4039977070324</v>
      </c>
      <c r="S1666" s="3">
        <f>R1666/MAX(R$2:R1666)-1</f>
        <v>-0.17263361747846984</v>
      </c>
      <c r="T1666" s="10">
        <f ca="1">IFERROR(AVERAGE(OFFSET(E1666,0,0,-参数!B$10,1)),"")</f>
        <v>2665.1580000000004</v>
      </c>
      <c r="U1666" s="10">
        <f ca="1">IFERROR(AVERAGE(OFFSET(E1666,0,0,-参数!B$11,1)),"")</f>
        <v>3015.8309876543217</v>
      </c>
      <c r="V1666" s="10">
        <f t="shared" ca="1" si="497"/>
        <v>-350.67298765432133</v>
      </c>
      <c r="W1666" s="10">
        <f ca="1">IFERROR(AVERAGE(OFFSET(V1666,0,0,-参数!B$12,1)),"")</f>
        <v>-388.22393714927165</v>
      </c>
      <c r="X1666" s="11" t="str">
        <f t="shared" ca="1" si="515"/>
        <v>买</v>
      </c>
      <c r="Y1666" s="12">
        <f ca="1">IF(X1665="买",$E1666/$E1665-1-IF(X1664="卖",参数!$B$3-IF(X1666="卖",参数!$B$3+参数!$B$4,0)),"")</f>
        <v>-1.8919557356495198E-2</v>
      </c>
      <c r="Z1666" s="10">
        <f t="shared" ca="1" si="507"/>
        <v>5822.2526007598135</v>
      </c>
      <c r="AA1666" s="3">
        <f ca="1">Z1666/MAX(Z$2:Z1666)-1</f>
        <v>-0.25186244010132863</v>
      </c>
      <c r="AB1666" s="8">
        <f ca="1">IFERROR(AVERAGE(OFFSET(E1666,0,0,-参数!B$14,1)),"")</f>
        <v>2732.8962500000002</v>
      </c>
      <c r="AC1666" s="8">
        <f ca="1">IFERROR(AVERAGE(OFFSET(E1666,0,0,-参数!B$15,1)),"")</f>
        <v>2646.5006896551722</v>
      </c>
      <c r="AD1666" s="9" t="str">
        <f ca="1">IFERROR(IF(OR(AND(AB1666/AC1666-1&lt;参数!B$16,AB1666/AC1666-1&gt;参数!B$17),AB1666/AC1666-1&lt;参数!B$18),"买","卖"),"买")</f>
        <v>买</v>
      </c>
      <c r="AE1666" s="7">
        <f ca="1">IF(AD1665="买",$E1666/$E1665-1-IF(AD1664="卖",参数!$B$3-IF(AD1666="卖",参数!$B$3+参数!$B$4,0)),"")</f>
        <v>-1.8919557356495198E-2</v>
      </c>
      <c r="AF1666" s="8">
        <f t="shared" ca="1" si="508"/>
        <v>7175.6197682783686</v>
      </c>
      <c r="AG1666" s="3">
        <f ca="1">AF1666/MAX(AF$2:AF1666)-1</f>
        <v>-0.19732583068297882</v>
      </c>
      <c r="AH1666">
        <f t="shared" ca="1" si="498"/>
        <v>0</v>
      </c>
      <c r="AI1666">
        <f t="shared" si="499"/>
        <v>0</v>
      </c>
      <c r="AJ1666">
        <f t="shared" ca="1" si="500"/>
        <v>0</v>
      </c>
      <c r="AK1666">
        <f t="shared" ca="1" si="501"/>
        <v>0</v>
      </c>
      <c r="AL1666">
        <f t="shared" ca="1" si="502"/>
        <v>0</v>
      </c>
      <c r="AM1666">
        <f t="shared" ca="1" si="503"/>
        <v>0</v>
      </c>
      <c r="AO1666" s="9">
        <f t="shared" si="509"/>
        <v>52.059999999999945</v>
      </c>
      <c r="AP1666" s="15">
        <f ca="1">IFERROR(ABS(E1666-OFFSET(E1666,-参数!B$20,0,1,1))/SUM(OFFSET(AO1666,0,0,-参数!B$20,1)),0)</f>
        <v>0.13271186764116549</v>
      </c>
      <c r="AQ1666" s="16">
        <f ca="1">(参数!B$21+参数!B$22*'000300'!AP1666)^(参数!B$23)</f>
        <v>0.1060669522737247</v>
      </c>
      <c r="AR1666" s="17">
        <f t="shared" ca="1" si="510"/>
        <v>2699.503976679056</v>
      </c>
      <c r="AS1666" s="9" t="str">
        <f ca="1">IF(E1666+参数!B$24&gt;=AR1666,"买","卖")</f>
        <v>买</v>
      </c>
      <c r="AT1666" s="7">
        <f ca="1">IF(AS1665="买",$E1666/$E1665-1-IF(AS1664="卖",参数!$B$3-IF(AS1666="卖",参数!$B$3+参数!$B$4,0)),"")</f>
        <v>-1.8919557356495198E-2</v>
      </c>
      <c r="AU1666" s="8">
        <f t="shared" ca="1" si="511"/>
        <v>5321.6296447047525</v>
      </c>
      <c r="AV1666" s="7">
        <f ca="1">AU1666/MAX(AU$2:AU1666)-1</f>
        <v>-0.12057924575492995</v>
      </c>
      <c r="AW1666" s="3">
        <f t="shared" ca="1" si="514"/>
        <v>3.7810199782217779E-6</v>
      </c>
      <c r="AX1666" s="11" t="str">
        <f ca="1">IFERROR(IF(E1666&gt;MAX(OFFSET(C1666,-1,0,-参数!B$27,1)),"买",IF(E1666&lt;MIN(OFFSET(D1666,-1,0,-参数!B$26,1)),"卖",AX1665)),"卖")</f>
        <v>卖</v>
      </c>
      <c r="AY1666" s="12" t="str">
        <f ca="1">IF(AX1665="买",$E1666/$E1665-1-IF(AX1664="卖",参数!$B$3-IF(AX1666="卖",参数!$B$3+参数!$B$4,0)),"")</f>
        <v/>
      </c>
      <c r="AZ1666" s="10">
        <f t="shared" ca="1" si="512"/>
        <v>6585.1189156582268</v>
      </c>
      <c r="BA1666" s="12">
        <f ca="1">AZ1666/MAX(AZ$2:AZ1666)-1</f>
        <v>-0.15381051431379233</v>
      </c>
    </row>
    <row r="1667" spans="1:53" x14ac:dyDescent="0.15">
      <c r="A1667" s="1">
        <v>40858</v>
      </c>
      <c r="B1667" s="6">
        <v>2705.24</v>
      </c>
      <c r="C1667" s="6">
        <v>2713.91</v>
      </c>
      <c r="D1667" s="6">
        <v>2685.1</v>
      </c>
      <c r="E1667" s="2">
        <v>2695</v>
      </c>
      <c r="F1667" s="3">
        <f>E1667/MAX(E$2:E1667)-1</f>
        <v>-0.54144830871843741</v>
      </c>
      <c r="G1667" s="2">
        <f ca="1">IFERROR(AVERAGE(OFFSET(E1667,0,0,-参数!B$2,1)),"")</f>
        <v>2707.931607142857</v>
      </c>
      <c r="H1667" t="str">
        <f t="shared" ca="1" si="513"/>
        <v>卖</v>
      </c>
      <c r="I1667" s="3" t="str">
        <f ca="1">IF(H1666="买",$E1667/$E1666-1-IF(H1665="卖",参数!$B$3-IF(H1667="卖",参数!$B$3+参数!$B$4,0)),"")</f>
        <v/>
      </c>
      <c r="J1667" s="2">
        <f t="shared" ca="1" si="504"/>
        <v>7789.6808441961202</v>
      </c>
      <c r="K1667" s="3">
        <f ca="1">J1667/MAX(J$2:J1667)-1</f>
        <v>-0.23258363176851204</v>
      </c>
      <c r="L1667" s="8">
        <f>L1666*(参数!$B$6-1)/(参数!$B$6+1)+E1667*2/(参数!$B$6+1)</f>
        <v>2691.8518682875656</v>
      </c>
      <c r="M1667" s="8">
        <f>M1666*(参数!$B$7-1)/(参数!$B$7+1)+E1667*2/(参数!$B$7+1)</f>
        <v>2777.2698328223196</v>
      </c>
      <c r="N1667" s="8">
        <f t="shared" ref="N1667:N1730" si="516">L1667-M1667</f>
        <v>-85.417964534753992</v>
      </c>
      <c r="O1667" s="8">
        <f>O1666*(参数!$B$8-1)/(参数!$B$8+1)+N1667*2/(参数!$B$8+1)</f>
        <v>-107.31249906394501</v>
      </c>
      <c r="P1667" s="9" t="str">
        <f t="shared" si="505"/>
        <v>卖</v>
      </c>
      <c r="Q1667" s="7" t="str">
        <f>IF(P1666="买",$E1667/$E1666-1-IF(P1665="卖",参数!$B$3-IF(P1667="卖",参数!$B$3+参数!$B$4,0)),"")</f>
        <v/>
      </c>
      <c r="R1667" s="8">
        <f t="shared" si="506"/>
        <v>6036.4039977070324</v>
      </c>
      <c r="S1667" s="3">
        <f>R1667/MAX(R$2:R1667)-1</f>
        <v>-0.17263361747846984</v>
      </c>
      <c r="T1667" s="10">
        <f ca="1">IFERROR(AVERAGE(OFFSET(E1667,0,0,-参数!B$10,1)),"")</f>
        <v>2667.2190000000001</v>
      </c>
      <c r="U1667" s="10">
        <f ca="1">IFERROR(AVERAGE(OFFSET(E1667,0,0,-参数!B$11,1)),"")</f>
        <v>3014.6256049382723</v>
      </c>
      <c r="V1667" s="10">
        <f t="shared" ref="V1667:V1730" ca="1" si="517">IFERROR(T1667-U1667,"")</f>
        <v>-347.40660493827227</v>
      </c>
      <c r="W1667" s="10">
        <f ca="1">IFERROR(AVERAGE(OFFSET(V1667,0,0,-参数!B$12,1)),"")</f>
        <v>-381.43170594837375</v>
      </c>
      <c r="X1667" s="11" t="str">
        <f t="shared" ca="1" si="515"/>
        <v>买</v>
      </c>
      <c r="Y1667" s="12">
        <f ca="1">IF(X1666="买",$E1667/$E1666-1-IF(X1665="卖",参数!$B$3-IF(X1667="卖",参数!$B$3+参数!$B$4,0)),"")</f>
        <v>-1.7002581873544198E-3</v>
      </c>
      <c r="Z1667" s="10">
        <f t="shared" ca="1" si="507"/>
        <v>5812.3532681065262</v>
      </c>
      <c r="AA1667" s="3">
        <f ca="1">Z1667/MAX(Z$2:Z1667)-1</f>
        <v>-0.25313446711281362</v>
      </c>
      <c r="AB1667" s="8">
        <f ca="1">IFERROR(AVERAGE(OFFSET(E1667,0,0,-参数!B$14,1)),"")</f>
        <v>2732.5800000000004</v>
      </c>
      <c r="AC1667" s="8">
        <f ca="1">IFERROR(AVERAGE(OFFSET(E1667,0,0,-参数!B$15,1)),"")</f>
        <v>2649.3999999999996</v>
      </c>
      <c r="AD1667" s="9" t="str">
        <f ca="1">IFERROR(IF(OR(AND(AB1667/AC1667-1&lt;参数!B$16,AB1667/AC1667-1&gt;参数!B$17),AB1667/AC1667-1&lt;参数!B$18),"买","卖"),"买")</f>
        <v>买</v>
      </c>
      <c r="AE1667" s="7">
        <f ca="1">IF(AD1666="买",$E1667/$E1666-1-IF(AD1665="卖",参数!$B$3-IF(AD1667="卖",参数!$B$3+参数!$B$4,0)),"")</f>
        <v>-1.7002581873544198E-3</v>
      </c>
      <c r="AF1667" s="8">
        <f t="shared" ca="1" si="508"/>
        <v>7163.4193620180113</v>
      </c>
      <c r="AG1667" s="3">
        <f ca="1">AF1667/MAX(AF$2:AF1667)-1</f>
        <v>-0.19869058401113793</v>
      </c>
      <c r="AH1667">
        <f t="shared" ref="AH1667:AH1730" ca="1" si="518">IF(H1667&lt;&gt;H1668,1,0)</f>
        <v>1</v>
      </c>
      <c r="AI1667">
        <f t="shared" ref="AI1667:AI1730" si="519">IF(P1667&lt;&gt;P1668,1,0)</f>
        <v>0</v>
      </c>
      <c r="AJ1667">
        <f t="shared" ref="AJ1667:AJ1730" ca="1" si="520">IF(X1667&lt;&gt;X1668,1,0)</f>
        <v>0</v>
      </c>
      <c r="AK1667">
        <f t="shared" ref="AK1667:AK1730" ca="1" si="521">IF(AD1667&lt;&gt;AD1668,1,0)</f>
        <v>0</v>
      </c>
      <c r="AL1667">
        <f t="shared" ref="AL1667:AL1730" ca="1" si="522">IF(AS1667&lt;&gt;AS1668,1,0)</f>
        <v>0</v>
      </c>
      <c r="AM1667">
        <f t="shared" ref="AM1667:AM1730" ca="1" si="523">IF(AX1667&lt;&gt;AX1668,1,0)</f>
        <v>0</v>
      </c>
      <c r="AO1667" s="9">
        <f t="shared" si="509"/>
        <v>4.5900000000001455</v>
      </c>
      <c r="AP1667" s="15">
        <f ca="1">IFERROR(ABS(E1667-OFFSET(E1667,-参数!B$20,0,1,1))/SUM(OFFSET(AO1667,0,0,-参数!B$20,1)),0)</f>
        <v>0.14676943654585439</v>
      </c>
      <c r="AQ1667" s="16">
        <f ca="1">(参数!B$21+参数!B$22*'000300'!AP1667)^(参数!B$23)</f>
        <v>0.11963250626674948</v>
      </c>
      <c r="AR1667" s="17">
        <f t="shared" ca="1" si="510"/>
        <v>2698.9651546607734</v>
      </c>
      <c r="AS1667" s="9" t="str">
        <f ca="1">IF(E1667+参数!B$24&gt;=AR1667,"买","卖")</f>
        <v>买</v>
      </c>
      <c r="AT1667" s="7">
        <f ca="1">IF(AS1666="买",$E1667/$E1666-1-IF(AS1665="卖",参数!$B$3-IF(AS1667="卖",参数!$B$3+参数!$B$4,0)),"")</f>
        <v>-1.7002581873544198E-3</v>
      </c>
      <c r="AU1667" s="8">
        <f t="shared" ca="1" si="511"/>
        <v>5312.5815003312755</v>
      </c>
      <c r="AV1667" s="7">
        <f ca="1">AU1667/MAX(AU$2:AU1667)-1</f>
        <v>-0.12207448809246446</v>
      </c>
      <c r="AW1667" s="3">
        <f t="shared" ca="1" si="514"/>
        <v>-1.996003795280421E-4</v>
      </c>
      <c r="AX1667" s="11" t="str">
        <f ca="1">IFERROR(IF(E1667&gt;MAX(OFFSET(C1667,-1,0,-参数!B$27,1)),"买",IF(E1667&lt;MIN(OFFSET(D1667,-1,0,-参数!B$26,1)),"卖",AX1666)),"卖")</f>
        <v>卖</v>
      </c>
      <c r="AY1667" s="12" t="str">
        <f ca="1">IF(AX1666="买",$E1667/$E1666-1-IF(AX1665="卖",参数!$B$3-IF(AX1667="卖",参数!$B$3+参数!$B$4,0)),"")</f>
        <v/>
      </c>
      <c r="AZ1667" s="10">
        <f t="shared" ca="1" si="512"/>
        <v>6585.1189156582268</v>
      </c>
      <c r="BA1667" s="12">
        <f ca="1">AZ1667/MAX(AZ$2:AZ1667)-1</f>
        <v>-0.15381051431379233</v>
      </c>
    </row>
    <row r="1668" spans="1:53" x14ac:dyDescent="0.15">
      <c r="A1668" s="1">
        <v>40861</v>
      </c>
      <c r="B1668" s="6">
        <v>2717.54</v>
      </c>
      <c r="C1668" s="6">
        <v>2751.88</v>
      </c>
      <c r="D1668" s="6">
        <v>2714.86</v>
      </c>
      <c r="E1668" s="2">
        <v>2750.2</v>
      </c>
      <c r="F1668" s="3">
        <f>E1668/MAX(E$2:E1668)-1</f>
        <v>-0.53205608112706737</v>
      </c>
      <c r="G1668" s="2">
        <f ca="1">IFERROR(AVERAGE(OFFSET(E1668,0,0,-参数!B$2,1)),"")</f>
        <v>2706.4307142857142</v>
      </c>
      <c r="H1668" t="str">
        <f t="shared" ca="1" si="513"/>
        <v>买</v>
      </c>
      <c r="I1668" s="3" t="str">
        <f ca="1">IF(H1667="买",$E1668/$E1667-1-IF(H1666="卖",参数!$B$3-IF(H1668="卖",参数!$B$3+参数!$B$4,0)),"")</f>
        <v/>
      </c>
      <c r="J1668" s="2">
        <f t="shared" ref="J1668:J1731" ca="1" si="524">IFERROR(J1667*(1+I1668),J1667)</f>
        <v>7789.6808441961202</v>
      </c>
      <c r="K1668" s="3">
        <f ca="1">J1668/MAX(J$2:J1668)-1</f>
        <v>-0.23258363176851204</v>
      </c>
      <c r="L1668" s="8">
        <f>L1667*(参数!$B$6-1)/(参数!$B$6+1)+E1668*2/(参数!$B$6+1)</f>
        <v>2697.4088332125593</v>
      </c>
      <c r="M1668" s="8">
        <f>M1667*(参数!$B$7-1)/(参数!$B$7+1)+E1668*2/(参数!$B$7+1)</f>
        <v>2776.6175476940707</v>
      </c>
      <c r="N1668" s="8">
        <f t="shared" si="516"/>
        <v>-79.208714481511379</v>
      </c>
      <c r="O1668" s="8">
        <f>O1667*(参数!$B$8-1)/(参数!$B$8+1)+N1668*2/(参数!$B$8+1)</f>
        <v>-101.69174214745829</v>
      </c>
      <c r="P1668" s="9" t="str">
        <f t="shared" ref="P1668:P1731" si="525">IF(AND(N1668&gt;N1667,N1668&gt;O1668,N1667&lt;O1667,N1668&gt;0),"买",IF(AND(N1668&lt;N1667,N1668&lt;O1668,N1667&gt;O1667,N1668&lt;0),"卖",P1667))</f>
        <v>卖</v>
      </c>
      <c r="Q1668" s="7" t="str">
        <f>IF(P1667="买",$E1668/$E1667-1-IF(P1666="卖",参数!$B$3-IF(P1668="卖",参数!$B$3+参数!$B$4,0)),"")</f>
        <v/>
      </c>
      <c r="R1668" s="8">
        <f t="shared" ref="R1668:R1731" si="526">IFERROR(R1667*(1+Q1668),R1667)</f>
        <v>6036.4039977070324</v>
      </c>
      <c r="S1668" s="3">
        <f>R1668/MAX(R$2:R1668)-1</f>
        <v>-0.17263361747846984</v>
      </c>
      <c r="T1668" s="10">
        <f ca="1">IFERROR(AVERAGE(OFFSET(E1668,0,0,-参数!B$10,1)),"")</f>
        <v>2671.3815000000004</v>
      </c>
      <c r="U1668" s="10">
        <f ca="1">IFERROR(AVERAGE(OFFSET(E1668,0,0,-参数!B$11,1)),"")</f>
        <v>3013.5051851851867</v>
      </c>
      <c r="V1668" s="10">
        <f t="shared" ca="1" si="517"/>
        <v>-342.12368518518633</v>
      </c>
      <c r="W1668" s="10">
        <f ca="1">IFERROR(AVERAGE(OFFSET(V1668,0,0,-参数!B$12,1)),"")</f>
        <v>-374.47707351290791</v>
      </c>
      <c r="X1668" s="11" t="str">
        <f t="shared" ca="1" si="515"/>
        <v>买</v>
      </c>
      <c r="Y1668" s="12">
        <f ca="1">IF(X1667="买",$E1668/$E1667-1-IF(X1666="卖",参数!$B$3-IF(X1668="卖",参数!$B$3+参数!$B$4,0)),"")</f>
        <v>2.0482374768088896E-2</v>
      </c>
      <c r="Z1668" s="10">
        <f t="shared" ref="Z1668:Z1731" ca="1" si="527">IFERROR(Z1667*(1+Y1668),Z1667)</f>
        <v>5931.4040660284099</v>
      </c>
      <c r="AA1668" s="3">
        <f ca="1">Z1668/MAX(Z$2:Z1668)-1</f>
        <v>-0.23783688736684994</v>
      </c>
      <c r="AB1668" s="8">
        <f ca="1">IFERROR(AVERAGE(OFFSET(E1668,0,0,-参数!B$14,1)),"")</f>
        <v>2733.5562500000001</v>
      </c>
      <c r="AC1668" s="8">
        <f ca="1">IFERROR(AVERAGE(OFFSET(E1668,0,0,-参数!B$15,1)),"")</f>
        <v>2653.2731034482754</v>
      </c>
      <c r="AD1668" s="9" t="str">
        <f ca="1">IFERROR(IF(OR(AND(AB1668/AC1668-1&lt;参数!B$16,AB1668/AC1668-1&gt;参数!B$17),AB1668/AC1668-1&lt;参数!B$18),"买","卖"),"买")</f>
        <v>买</v>
      </c>
      <c r="AE1668" s="7">
        <f ca="1">IF(AD1667="买",$E1668/$E1667-1-IF(AD1666="卖",参数!$B$3-IF(AD1668="卖",参数!$B$3+参数!$B$4,0)),"")</f>
        <v>2.0482374768088896E-2</v>
      </c>
      <c r="AF1668" s="8">
        <f t="shared" ref="AF1668:AF1731" ca="1" si="528">IFERROR(AF1667*(1+AE1668),AF1667)</f>
        <v>7310.1432020118482</v>
      </c>
      <c r="AG1668" s="3">
        <f ca="1">AF1668/MAX(AF$2:AF1668)-1</f>
        <v>-0.18227786424765569</v>
      </c>
      <c r="AH1668">
        <f t="shared" ca="1" si="518"/>
        <v>0</v>
      </c>
      <c r="AI1668">
        <f t="shared" si="519"/>
        <v>0</v>
      </c>
      <c r="AJ1668">
        <f t="shared" ca="1" si="520"/>
        <v>0</v>
      </c>
      <c r="AK1668">
        <f t="shared" ca="1" si="521"/>
        <v>0</v>
      </c>
      <c r="AL1668">
        <f t="shared" ca="1" si="522"/>
        <v>0</v>
      </c>
      <c r="AM1668">
        <f t="shared" ca="1" si="523"/>
        <v>0</v>
      </c>
      <c r="AO1668" s="9">
        <f t="shared" ref="AO1668:AO1731" si="529">ABS(E1668-E1667)</f>
        <v>55.199999999999818</v>
      </c>
      <c r="AP1668" s="15">
        <f ca="1">IFERROR(ABS(E1668-OFFSET(E1668,-参数!B$20,0,1,1))/SUM(OFFSET(AO1668,0,0,-参数!B$20,1)),0)</f>
        <v>0.10914697008389382</v>
      </c>
      <c r="AQ1668" s="16">
        <f ca="1">(参数!B$21+参数!B$22*'000300'!AP1668)^(参数!B$23)</f>
        <v>8.3326826130957543E-2</v>
      </c>
      <c r="AR1668" s="17">
        <f t="shared" ref="AR1668:AR1731" ca="1" si="530">AQ1668*E1668+(1-AQ1668)*AR1667</f>
        <v>2703.2343917102016</v>
      </c>
      <c r="AS1668" s="9" t="str">
        <f ca="1">IF(E1668+参数!B$24&gt;=AR1668,"买","卖")</f>
        <v>买</v>
      </c>
      <c r="AT1668" s="7">
        <f ca="1">IF(AS1667="买",$E1668/$E1667-1-IF(AS1666="卖",参数!$B$3-IF(AS1668="卖",参数!$B$3+参数!$B$4,0)),"")</f>
        <v>2.0482374768088896E-2</v>
      </c>
      <c r="AU1668" s="8">
        <f t="shared" ref="AU1668:AU1731" ca="1" si="531">IFERROR(AU1667*(1+AT1668),AU1667)</f>
        <v>5421.3957856070765</v>
      </c>
      <c r="AV1668" s="7">
        <f ca="1">AU1668/MAX(AU$2:AU1668)-1</f>
        <v>-0.10409248873910815</v>
      </c>
      <c r="AW1668" s="3">
        <f t="shared" ca="1" si="514"/>
        <v>1.5818051752376494E-3</v>
      </c>
      <c r="AX1668" s="11" t="str">
        <f ca="1">IFERROR(IF(E1668&gt;MAX(OFFSET(C1668,-1,0,-参数!B$27,1)),"买",IF(E1668&lt;MIN(OFFSET(D1668,-1,0,-参数!B$26,1)),"卖",AX1667)),"卖")</f>
        <v>卖</v>
      </c>
      <c r="AY1668" s="12" t="str">
        <f ca="1">IF(AX1667="买",$E1668/$E1667-1-IF(AX1666="卖",参数!$B$3-IF(AX1668="卖",参数!$B$3+参数!$B$4,0)),"")</f>
        <v/>
      </c>
      <c r="AZ1668" s="10">
        <f t="shared" ref="AZ1668:AZ1731" ca="1" si="532">IFERROR(AZ1667*(1+AY1668),AZ1667)</f>
        <v>6585.1189156582268</v>
      </c>
      <c r="BA1668" s="12">
        <f ca="1">AZ1668/MAX(AZ$2:AZ1668)-1</f>
        <v>-0.15381051431379233</v>
      </c>
    </row>
    <row r="1669" spans="1:53" x14ac:dyDescent="0.15">
      <c r="A1669" s="1">
        <v>40862</v>
      </c>
      <c r="B1669" s="6">
        <v>2746.77</v>
      </c>
      <c r="C1669" s="6">
        <v>2754</v>
      </c>
      <c r="D1669" s="6">
        <v>2732.91</v>
      </c>
      <c r="E1669" s="2">
        <v>2744.68</v>
      </c>
      <c r="F1669" s="3">
        <f>E1669/MAX(E$2:E1669)-1</f>
        <v>-0.53299530388620431</v>
      </c>
      <c r="G1669" s="2">
        <f ca="1">IFERROR(AVERAGE(OFFSET(E1669,0,0,-参数!B$2,1)),"")</f>
        <v>2705.3060714285712</v>
      </c>
      <c r="H1669" t="str">
        <f t="shared" ca="1" si="513"/>
        <v>买</v>
      </c>
      <c r="I1669" s="3">
        <f ca="1">IF(H1668="买",$E1669/$E1668-1-IF(H1667="卖",参数!$B$3-IF(H1669="卖",参数!$B$3+参数!$B$4,0)),"")</f>
        <v>-2.2571267544178319E-3</v>
      </c>
      <c r="J1669" s="2">
        <f t="shared" ca="1" si="524"/>
        <v>7772.098547154309</v>
      </c>
      <c r="K1669" s="3">
        <f ca="1">J1669/MAX(J$2:J1669)-1</f>
        <v>-0.23431578778502549</v>
      </c>
      <c r="L1669" s="8">
        <f>L1668*(参数!$B$6-1)/(参数!$B$6+1)+E1669*2/(参数!$B$6+1)</f>
        <v>2701.9108490970775</v>
      </c>
      <c r="M1669" s="8">
        <f>M1668*(参数!$B$7-1)/(参数!$B$7+1)+E1669*2/(参数!$B$7+1)</f>
        <v>2775.8479682315633</v>
      </c>
      <c r="N1669" s="8">
        <f t="shared" si="516"/>
        <v>-73.937119134485783</v>
      </c>
      <c r="O1669" s="8">
        <f>O1668*(参数!$B$8-1)/(参数!$B$8+1)+N1669*2/(参数!$B$8+1)</f>
        <v>-96.140817544863779</v>
      </c>
      <c r="P1669" s="9" t="str">
        <f t="shared" si="525"/>
        <v>卖</v>
      </c>
      <c r="Q1669" s="7" t="str">
        <f>IF(P1668="买",$E1669/$E1668-1-IF(P1667="卖",参数!$B$3-IF(P1669="卖",参数!$B$3+参数!$B$4,0)),"")</f>
        <v/>
      </c>
      <c r="R1669" s="8">
        <f t="shared" si="526"/>
        <v>6036.4039977070324</v>
      </c>
      <c r="S1669" s="3">
        <f>R1669/MAX(R$2:R1669)-1</f>
        <v>-0.17263361747846984</v>
      </c>
      <c r="T1669" s="10">
        <f ca="1">IFERROR(AVERAGE(OFFSET(E1669,0,0,-参数!B$10,1)),"")</f>
        <v>2679.0050000000001</v>
      </c>
      <c r="U1669" s="10">
        <f ca="1">IFERROR(AVERAGE(OFFSET(E1669,0,0,-参数!B$11,1)),"")</f>
        <v>3012.1984197530874</v>
      </c>
      <c r="V1669" s="10">
        <f t="shared" ca="1" si="517"/>
        <v>-333.19341975308726</v>
      </c>
      <c r="W1669" s="10">
        <f ca="1">IFERROR(AVERAGE(OFFSET(V1669,0,0,-参数!B$12,1)),"")</f>
        <v>-367.23244556677992</v>
      </c>
      <c r="X1669" s="11" t="str">
        <f t="shared" ca="1" si="515"/>
        <v>买</v>
      </c>
      <c r="Y1669" s="12">
        <f ca="1">IF(X1668="买",$E1669/$E1668-1-IF(X1667="卖",参数!$B$3-IF(X1669="卖",参数!$B$3+参数!$B$4,0)),"")</f>
        <v>-2.0071267544178317E-3</v>
      </c>
      <c r="Z1669" s="10">
        <f t="shared" ca="1" si="527"/>
        <v>5919.4989862362218</v>
      </c>
      <c r="AA1669" s="3">
        <f ca="1">Z1669/MAX(Z$2:Z1669)-1</f>
        <v>-0.23936664534144625</v>
      </c>
      <c r="AB1669" s="8">
        <f ca="1">IFERROR(AVERAGE(OFFSET(E1669,0,0,-参数!B$14,1)),"")</f>
        <v>2733.6037499999998</v>
      </c>
      <c r="AC1669" s="8">
        <f ca="1">IFERROR(AVERAGE(OFFSET(E1669,0,0,-参数!B$15,1)),"")</f>
        <v>2657.8968965517233</v>
      </c>
      <c r="AD1669" s="9" t="str">
        <f ca="1">IFERROR(IF(OR(AND(AB1669/AC1669-1&lt;参数!B$16,AB1669/AC1669-1&gt;参数!B$17),AB1669/AC1669-1&lt;参数!B$18),"买","卖"),"买")</f>
        <v>买</v>
      </c>
      <c r="AE1669" s="7">
        <f ca="1">IF(AD1668="买",$E1669/$E1668-1-IF(AD1667="卖",参数!$B$3-IF(AD1669="卖",参数!$B$3+参数!$B$4,0)),"")</f>
        <v>-2.0071267544178317E-3</v>
      </c>
      <c r="AF1669" s="8">
        <f t="shared" ca="1" si="528"/>
        <v>7295.4708180124644</v>
      </c>
      <c r="AG1669" s="3">
        <f ca="1">AF1669/MAX(AF$2:AF1669)-1</f>
        <v>-0.18391913622400391</v>
      </c>
      <c r="AH1669">
        <f t="shared" ca="1" si="518"/>
        <v>1</v>
      </c>
      <c r="AI1669">
        <f t="shared" si="519"/>
        <v>0</v>
      </c>
      <c r="AJ1669">
        <f t="shared" ca="1" si="520"/>
        <v>0</v>
      </c>
      <c r="AK1669">
        <f t="shared" ca="1" si="521"/>
        <v>0</v>
      </c>
      <c r="AL1669">
        <f t="shared" ca="1" si="522"/>
        <v>1</v>
      </c>
      <c r="AM1669">
        <f t="shared" ca="1" si="523"/>
        <v>0</v>
      </c>
      <c r="AO1669" s="9">
        <f t="shared" si="529"/>
        <v>5.5199999999999818</v>
      </c>
      <c r="AP1669" s="15">
        <f ca="1">IFERROR(ABS(E1669-OFFSET(E1669,-参数!B$20,0,1,1))/SUM(OFFSET(AO1669,0,0,-参数!B$20,1)),0)</f>
        <v>0.10771227465209035</v>
      </c>
      <c r="AQ1669" s="16">
        <f ca="1">(参数!B$21+参数!B$22*'000300'!AP1669)^(参数!B$23)</f>
        <v>8.1942345039267173E-2</v>
      </c>
      <c r="AR1669" s="17">
        <f t="shared" ca="1" si="530"/>
        <v>2706.6305420450467</v>
      </c>
      <c r="AS1669" s="9" t="str">
        <f ca="1">IF(E1669+参数!B$24&gt;=AR1669,"买","卖")</f>
        <v>买</v>
      </c>
      <c r="AT1669" s="7">
        <f ca="1">IF(AS1668="买",$E1669/$E1668-1-IF(AS1667="卖",参数!$B$3-IF(AS1669="卖",参数!$B$3+参数!$B$4,0)),"")</f>
        <v>-2.0071267544178317E-3</v>
      </c>
      <c r="AU1669" s="8">
        <f t="shared" ca="1" si="531"/>
        <v>5410.5143570794962</v>
      </c>
      <c r="AV1669" s="7">
        <f ca="1">AU1669/MAX(AU$2:AU1669)-1</f>
        <v>-0.10589068867444373</v>
      </c>
      <c r="AW1669" s="3">
        <f t="shared" ca="1" si="514"/>
        <v>1.2563284727582502E-3</v>
      </c>
      <c r="AX1669" s="11" t="str">
        <f ca="1">IFERROR(IF(E1669&gt;MAX(OFFSET(C1669,-1,0,-参数!B$27,1)),"买",IF(E1669&lt;MIN(OFFSET(D1669,-1,0,-参数!B$26,1)),"卖",AX1668)),"卖")</f>
        <v>卖</v>
      </c>
      <c r="AY1669" s="12" t="str">
        <f ca="1">IF(AX1668="买",$E1669/$E1668-1-IF(AX1667="卖",参数!$B$3-IF(AX1669="卖",参数!$B$3+参数!$B$4,0)),"")</f>
        <v/>
      </c>
      <c r="AZ1669" s="10">
        <f t="shared" ca="1" si="532"/>
        <v>6585.1189156582268</v>
      </c>
      <c r="BA1669" s="12">
        <f ca="1">AZ1669/MAX(AZ$2:AZ1669)-1</f>
        <v>-0.15381051431379233</v>
      </c>
    </row>
    <row r="1670" spans="1:53" x14ac:dyDescent="0.15">
      <c r="A1670" s="1">
        <v>40863</v>
      </c>
      <c r="B1670" s="6">
        <v>2745.86</v>
      </c>
      <c r="C1670" s="6">
        <v>2746.29</v>
      </c>
      <c r="D1670" s="6">
        <v>2659.15</v>
      </c>
      <c r="E1670" s="2">
        <v>2670.12</v>
      </c>
      <c r="F1670" s="3">
        <f>E1670/MAX(E$2:E1670)-1</f>
        <v>-0.54568161709657659</v>
      </c>
      <c r="G1670" s="2">
        <f ca="1">IFERROR(AVERAGE(OFFSET(E1670,0,0,-参数!B$2,1)),"")</f>
        <v>2703.383392857143</v>
      </c>
      <c r="H1670" t="str">
        <f t="shared" ca="1" si="513"/>
        <v>卖</v>
      </c>
      <c r="I1670" s="3">
        <f ca="1">IF(H1669="买",$E1670/$E1669-1-IF(H1668="卖",参数!$B$3-IF(H1670="卖",参数!$B$3+参数!$B$4,0)),"")</f>
        <v>-2.7165279741171999E-2</v>
      </c>
      <c r="J1670" s="2">
        <f t="shared" ca="1" si="524"/>
        <v>7560.9673159449057</v>
      </c>
      <c r="K1670" s="3">
        <f ca="1">J1670/MAX(J$2:J1670)-1</f>
        <v>-0.2551158136032442</v>
      </c>
      <c r="L1670" s="8">
        <f>L1669*(参数!$B$6-1)/(参数!$B$6+1)+E1670*2/(参数!$B$6+1)</f>
        <v>2698.8831491830701</v>
      </c>
      <c r="M1670" s="8">
        <f>M1669*(参数!$B$7-1)/(参数!$B$7+1)+E1670*2/(参数!$B$7+1)</f>
        <v>2773.3003063464657</v>
      </c>
      <c r="N1670" s="8">
        <f t="shared" si="516"/>
        <v>-74.417157163395586</v>
      </c>
      <c r="O1670" s="8">
        <f>O1669*(参数!$B$8-1)/(参数!$B$8+1)+N1670*2/(参数!$B$8+1)</f>
        <v>-91.796085468570141</v>
      </c>
      <c r="P1670" s="9" t="str">
        <f t="shared" si="525"/>
        <v>卖</v>
      </c>
      <c r="Q1670" s="7" t="str">
        <f>IF(P1669="买",$E1670/$E1669-1-IF(P1668="卖",参数!$B$3-IF(P1670="卖",参数!$B$3+参数!$B$4,0)),"")</f>
        <v/>
      </c>
      <c r="R1670" s="8">
        <f t="shared" si="526"/>
        <v>6036.4039977070324</v>
      </c>
      <c r="S1670" s="3">
        <f>R1670/MAX(R$2:R1670)-1</f>
        <v>-0.17263361747846984</v>
      </c>
      <c r="T1670" s="10">
        <f ca="1">IFERROR(AVERAGE(OFFSET(E1670,0,0,-参数!B$10,1)),"")</f>
        <v>2683.357</v>
      </c>
      <c r="U1670" s="10">
        <f ca="1">IFERROR(AVERAGE(OFFSET(E1670,0,0,-参数!B$11,1)),"")</f>
        <v>3010.7232839506182</v>
      </c>
      <c r="V1670" s="10">
        <f t="shared" ca="1" si="517"/>
        <v>-327.36628395061825</v>
      </c>
      <c r="W1670" s="10">
        <f ca="1">IFERROR(AVERAGE(OFFSET(V1670,0,0,-参数!B$12,1)),"")</f>
        <v>-359.87232323232416</v>
      </c>
      <c r="X1670" s="11" t="str">
        <f t="shared" ca="1" si="515"/>
        <v>买</v>
      </c>
      <c r="Y1670" s="12">
        <f ca="1">IF(X1669="买",$E1670/$E1669-1-IF(X1668="卖",参数!$B$3-IF(X1670="卖",参数!$B$3+参数!$B$4,0)),"")</f>
        <v>-2.7165279741171999E-2</v>
      </c>
      <c r="Z1670" s="10">
        <f t="shared" ca="1" si="527"/>
        <v>5758.6941403475312</v>
      </c>
      <c r="AA1670" s="3">
        <f ca="1">Z1670/MAX(Z$2:Z1670)-1</f>
        <v>-0.2600294632012119</v>
      </c>
      <c r="AB1670" s="8">
        <f ca="1">IFERROR(AVERAGE(OFFSET(E1670,0,0,-参数!B$14,1)),"")</f>
        <v>2721.9</v>
      </c>
      <c r="AC1670" s="8">
        <f ca="1">IFERROR(AVERAGE(OFFSET(E1670,0,0,-参数!B$15,1)),"")</f>
        <v>2660.7220689655169</v>
      </c>
      <c r="AD1670" s="9" t="str">
        <f ca="1">IFERROR(IF(OR(AND(AB1670/AC1670-1&lt;参数!B$16,AB1670/AC1670-1&gt;参数!B$17),AB1670/AC1670-1&lt;参数!B$18),"买","卖"),"买")</f>
        <v>买</v>
      </c>
      <c r="AE1670" s="7">
        <f ca="1">IF(AD1669="买",$E1670/$E1669-1-IF(AD1668="卖",参数!$B$3-IF(AD1670="卖",参数!$B$3+参数!$B$4,0)),"")</f>
        <v>-2.7165279741171999E-2</v>
      </c>
      <c r="AF1670" s="8">
        <f t="shared" ca="1" si="528"/>
        <v>7097.2873123975987</v>
      </c>
      <c r="AG1670" s="3">
        <f ca="1">AF1670/MAX(AF$2:AF1670)-1</f>
        <v>-0.20608820117989612</v>
      </c>
      <c r="AH1670">
        <f t="shared" ca="1" si="518"/>
        <v>0</v>
      </c>
      <c r="AI1670">
        <f t="shared" si="519"/>
        <v>0</v>
      </c>
      <c r="AJ1670">
        <f t="shared" ca="1" si="520"/>
        <v>0</v>
      </c>
      <c r="AK1670">
        <f t="shared" ca="1" si="521"/>
        <v>0</v>
      </c>
      <c r="AL1670">
        <f t="shared" ca="1" si="522"/>
        <v>0</v>
      </c>
      <c r="AM1670">
        <f t="shared" ca="1" si="523"/>
        <v>0</v>
      </c>
      <c r="AO1670" s="9">
        <f t="shared" si="529"/>
        <v>74.559999999999945</v>
      </c>
      <c r="AP1670" s="15">
        <f ca="1">IFERROR(ABS(E1670-OFFSET(E1670,-参数!B$20,0,1,1))/SUM(OFFSET(AO1670,0,0,-参数!B$20,1)),0)</f>
        <v>0.14109444520893533</v>
      </c>
      <c r="AQ1670" s="16">
        <f ca="1">(参数!B$21+参数!B$22*'000300'!AP1670)^(参数!B$23)</f>
        <v>0.1141561396266226</v>
      </c>
      <c r="AR1670" s="17">
        <f t="shared" ca="1" si="530"/>
        <v>2702.4626395095083</v>
      </c>
      <c r="AS1670" s="9" t="str">
        <f ca="1">IF(E1670+参数!B$24&gt;=AR1670,"买","卖")</f>
        <v>卖</v>
      </c>
      <c r="AT1670" s="7">
        <f ca="1">IF(AS1669="买",$E1670/$E1669-1-IF(AS1668="卖",参数!$B$3-IF(AS1670="卖",参数!$B$3+参数!$B$4,0)),"")</f>
        <v>-2.7165279741171999E-2</v>
      </c>
      <c r="AU1670" s="8">
        <f t="shared" ca="1" si="531"/>
        <v>5263.5362210258045</v>
      </c>
      <c r="AV1670" s="7">
        <f ca="1">AU1670/MAX(AU$2:AU1670)-1</f>
        <v>-0.13017941823578916</v>
      </c>
      <c r="AW1670" s="3">
        <f t="shared" ca="1" si="514"/>
        <v>-1.5398860209377974E-3</v>
      </c>
      <c r="AX1670" s="11" t="str">
        <f ca="1">IFERROR(IF(E1670&gt;MAX(OFFSET(C1670,-1,0,-参数!B$27,1)),"买",IF(E1670&lt;MIN(OFFSET(D1670,-1,0,-参数!B$26,1)),"卖",AX1669)),"卖")</f>
        <v>卖</v>
      </c>
      <c r="AY1670" s="12" t="str">
        <f ca="1">IF(AX1669="买",$E1670/$E1669-1-IF(AX1668="卖",参数!$B$3-IF(AX1670="卖",参数!$B$3+参数!$B$4,0)),"")</f>
        <v/>
      </c>
      <c r="AZ1670" s="10">
        <f t="shared" ca="1" si="532"/>
        <v>6585.1189156582268</v>
      </c>
      <c r="BA1670" s="12">
        <f ca="1">AZ1670/MAX(AZ$2:AZ1670)-1</f>
        <v>-0.15381051431379233</v>
      </c>
    </row>
    <row r="1671" spans="1:53" x14ac:dyDescent="0.15">
      <c r="A1671" s="1">
        <v>40864</v>
      </c>
      <c r="B1671" s="6">
        <v>2671.95</v>
      </c>
      <c r="C1671" s="6">
        <v>2687.83</v>
      </c>
      <c r="D1671" s="6">
        <v>2660.65</v>
      </c>
      <c r="E1671" s="2">
        <v>2662.02</v>
      </c>
      <c r="F1671" s="3">
        <f>E1671/MAX(E$2:E1671)-1</f>
        <v>-0.54705982440617973</v>
      </c>
      <c r="G1671" s="2">
        <f ca="1">IFERROR(AVERAGE(OFFSET(E1671,0,0,-参数!B$2,1)),"")</f>
        <v>2700.5444642857142</v>
      </c>
      <c r="H1671" t="str">
        <f t="shared" ca="1" si="513"/>
        <v>卖</v>
      </c>
      <c r="I1671" s="3" t="str">
        <f ca="1">IF(H1670="买",$E1671/$E1670-1-IF(H1669="卖",参数!$B$3-IF(H1671="卖",参数!$B$3+参数!$B$4,0)),"")</f>
        <v/>
      </c>
      <c r="J1671" s="2">
        <f t="shared" ca="1" si="524"/>
        <v>7560.9673159449057</v>
      </c>
      <c r="K1671" s="3">
        <f ca="1">J1671/MAX(J$2:J1671)-1</f>
        <v>-0.2551158136032442</v>
      </c>
      <c r="L1671" s="8">
        <f>L1670*(参数!$B$6-1)/(参数!$B$6+1)+E1671*2/(参数!$B$6+1)</f>
        <v>2695.3723730703969</v>
      </c>
      <c r="M1671" s="8">
        <f>M1670*(参数!$B$7-1)/(参数!$B$7+1)+E1671*2/(参数!$B$7+1)</f>
        <v>2770.6188531814905</v>
      </c>
      <c r="N1671" s="8">
        <f t="shared" si="516"/>
        <v>-75.246480111093661</v>
      </c>
      <c r="O1671" s="8">
        <f>O1670*(参数!$B$8-1)/(参数!$B$8+1)+N1671*2/(参数!$B$8+1)</f>
        <v>-88.486164397074845</v>
      </c>
      <c r="P1671" s="9" t="str">
        <f t="shared" si="525"/>
        <v>卖</v>
      </c>
      <c r="Q1671" s="7" t="str">
        <f>IF(P1670="买",$E1671/$E1670-1-IF(P1669="卖",参数!$B$3-IF(P1671="卖",参数!$B$3+参数!$B$4,0)),"")</f>
        <v/>
      </c>
      <c r="R1671" s="8">
        <f t="shared" si="526"/>
        <v>6036.4039977070324</v>
      </c>
      <c r="S1671" s="3">
        <f>R1671/MAX(R$2:R1671)-1</f>
        <v>-0.17263361747846984</v>
      </c>
      <c r="T1671" s="10">
        <f ca="1">IFERROR(AVERAGE(OFFSET(E1671,0,0,-参数!B$10,1)),"")</f>
        <v>2690.4314999999997</v>
      </c>
      <c r="U1671" s="10">
        <f ca="1">IFERROR(AVERAGE(OFFSET(E1671,0,0,-参数!B$11,1)),"")</f>
        <v>3009.1631604938284</v>
      </c>
      <c r="V1671" s="10">
        <f t="shared" ca="1" si="517"/>
        <v>-318.73166049382871</v>
      </c>
      <c r="W1671" s="10">
        <f ca="1">IFERROR(AVERAGE(OFFSET(V1671,0,0,-参数!B$12,1)),"")</f>
        <v>-352.44039562289657</v>
      </c>
      <c r="X1671" s="11" t="str">
        <f t="shared" ca="1" si="515"/>
        <v>买</v>
      </c>
      <c r="Y1671" s="12">
        <f ca="1">IF(X1670="买",$E1671/$E1670-1-IF(X1669="卖",参数!$B$3-IF(X1671="卖",参数!$B$3+参数!$B$4,0)),"")</f>
        <v>-3.033571524875267E-3</v>
      </c>
      <c r="Z1671" s="10">
        <f t="shared" ca="1" si="527"/>
        <v>5741.2247297829072</v>
      </c>
      <c r="AA1671" s="3">
        <f ca="1">Z1671/MAX(Z$2:Z1671)-1</f>
        <v>-0.26227421675089135</v>
      </c>
      <c r="AB1671" s="8">
        <f ca="1">IFERROR(AVERAGE(OFFSET(E1671,0,0,-参数!B$14,1)),"")</f>
        <v>2712.6212500000001</v>
      </c>
      <c r="AC1671" s="8">
        <f ca="1">IFERROR(AVERAGE(OFFSET(E1671,0,0,-参数!B$15,1)),"")</f>
        <v>2663.5037931034476</v>
      </c>
      <c r="AD1671" s="9" t="str">
        <f ca="1">IFERROR(IF(OR(AND(AB1671/AC1671-1&lt;参数!B$16,AB1671/AC1671-1&gt;参数!B$17),AB1671/AC1671-1&lt;参数!B$18),"买","卖"),"买")</f>
        <v>买</v>
      </c>
      <c r="AE1671" s="7">
        <f ca="1">IF(AD1670="买",$E1671/$E1670-1-IF(AD1669="卖",参数!$B$3-IF(AD1671="卖",参数!$B$3+参数!$B$4,0)),"")</f>
        <v>-3.033571524875267E-3</v>
      </c>
      <c r="AF1671" s="8">
        <f t="shared" ca="1" si="528"/>
        <v>7075.7571837028509</v>
      </c>
      <c r="AG1671" s="3">
        <f ca="1">AF1671/MAX(AF$2:AF1671)-1</f>
        <v>-0.20849658940605931</v>
      </c>
      <c r="AH1671">
        <f t="shared" ca="1" si="518"/>
        <v>0</v>
      </c>
      <c r="AI1671">
        <f t="shared" si="519"/>
        <v>0</v>
      </c>
      <c r="AJ1671">
        <f t="shared" ca="1" si="520"/>
        <v>0</v>
      </c>
      <c r="AK1671">
        <f t="shared" ca="1" si="521"/>
        <v>0</v>
      </c>
      <c r="AL1671">
        <f t="shared" ca="1" si="522"/>
        <v>0</v>
      </c>
      <c r="AM1671">
        <f t="shared" ca="1" si="523"/>
        <v>0</v>
      </c>
      <c r="AO1671" s="9">
        <f t="shared" si="529"/>
        <v>8.0999999999999091</v>
      </c>
      <c r="AP1671" s="15">
        <f ca="1">IFERROR(ABS(E1671-OFFSET(E1671,-参数!B$20,0,1,1))/SUM(OFFSET(AO1671,0,0,-参数!B$20,1)),0)</f>
        <v>0.13584633986505826</v>
      </c>
      <c r="AQ1671" s="16">
        <f ca="1">(参数!B$21+参数!B$22*'000300'!AP1671)^(参数!B$23)</f>
        <v>0.10909171796978123</v>
      </c>
      <c r="AR1671" s="17">
        <f t="shared" ca="1" si="530"/>
        <v>2698.0506824861836</v>
      </c>
      <c r="AS1671" s="9" t="str">
        <f ca="1">IF(E1671+参数!B$24&gt;=AR1671,"买","卖")</f>
        <v>卖</v>
      </c>
      <c r="AT1671" s="7" t="str">
        <f ca="1">IF(AS1670="买",$E1671/$E1670-1-IF(AS1669="卖",参数!$B$3-IF(AS1671="卖",参数!$B$3+参数!$B$4,0)),"")</f>
        <v/>
      </c>
      <c r="AU1671" s="8">
        <f t="shared" ca="1" si="531"/>
        <v>5263.5362210258045</v>
      </c>
      <c r="AV1671" s="7">
        <f ca="1">AU1671/MAX(AU$2:AU1671)-1</f>
        <v>-0.13017941823578916</v>
      </c>
      <c r="AW1671" s="3">
        <f t="shared" ca="1" si="514"/>
        <v>-1.6325691089389416E-3</v>
      </c>
      <c r="AX1671" s="11" t="str">
        <f ca="1">IFERROR(IF(E1671&gt;MAX(OFFSET(C1671,-1,0,-参数!B$27,1)),"买",IF(E1671&lt;MIN(OFFSET(D1671,-1,0,-参数!B$26,1)),"卖",AX1670)),"卖")</f>
        <v>卖</v>
      </c>
      <c r="AY1671" s="12" t="str">
        <f ca="1">IF(AX1670="买",$E1671/$E1670-1-IF(AX1669="卖",参数!$B$3-IF(AX1671="卖",参数!$B$3+参数!$B$4,0)),"")</f>
        <v/>
      </c>
      <c r="AZ1671" s="10">
        <f t="shared" ca="1" si="532"/>
        <v>6585.1189156582268</v>
      </c>
      <c r="BA1671" s="12">
        <f ca="1">AZ1671/MAX(AZ$2:AZ1671)-1</f>
        <v>-0.15381051431379233</v>
      </c>
    </row>
    <row r="1672" spans="1:53" x14ac:dyDescent="0.15">
      <c r="A1672" s="1">
        <v>40865</v>
      </c>
      <c r="B1672" s="6">
        <v>2643.67</v>
      </c>
      <c r="C1672" s="6">
        <v>2646.21</v>
      </c>
      <c r="D1672" s="6">
        <v>2601.1799999999998</v>
      </c>
      <c r="E1672" s="2">
        <v>2606.5</v>
      </c>
      <c r="F1672" s="3">
        <f>E1672/MAX(E$2:E1672)-1</f>
        <v>-0.55650649969373167</v>
      </c>
      <c r="G1672" s="2">
        <f ca="1">IFERROR(AVERAGE(OFFSET(E1672,0,0,-参数!B$2,1)),"")</f>
        <v>2696.9101785714288</v>
      </c>
      <c r="H1672" t="str">
        <f t="shared" ca="1" si="513"/>
        <v>卖</v>
      </c>
      <c r="I1672" s="3" t="str">
        <f ca="1">IF(H1671="买",$E1672/$E1671-1-IF(H1670="卖",参数!$B$3-IF(H1672="卖",参数!$B$3+参数!$B$4,0)),"")</f>
        <v/>
      </c>
      <c r="J1672" s="2">
        <f t="shared" ca="1" si="524"/>
        <v>7560.9673159449057</v>
      </c>
      <c r="K1672" s="3">
        <f ca="1">J1672/MAX(J$2:J1672)-1</f>
        <v>-0.2551158136032442</v>
      </c>
      <c r="L1672" s="8">
        <f>L1671*(参数!$B$6-1)/(参数!$B$6+1)+E1672*2/(参数!$B$6+1)</f>
        <v>2686.9083375398832</v>
      </c>
      <c r="M1672" s="8">
        <f>M1671*(参数!$B$7-1)/(参数!$B$7+1)+E1672*2/(参数!$B$7+1)</f>
        <v>2766.6641820204909</v>
      </c>
      <c r="N1672" s="8">
        <f t="shared" si="516"/>
        <v>-79.75584448060772</v>
      </c>
      <c r="O1672" s="8">
        <f>O1671*(参数!$B$8-1)/(参数!$B$8+1)+N1672*2/(参数!$B$8+1)</f>
        <v>-86.74010041378142</v>
      </c>
      <c r="P1672" s="9" t="str">
        <f t="shared" si="525"/>
        <v>卖</v>
      </c>
      <c r="Q1672" s="7" t="str">
        <f>IF(P1671="买",$E1672/$E1671-1-IF(P1670="卖",参数!$B$3-IF(P1672="卖",参数!$B$3+参数!$B$4,0)),"")</f>
        <v/>
      </c>
      <c r="R1672" s="8">
        <f t="shared" si="526"/>
        <v>6036.4039977070324</v>
      </c>
      <c r="S1672" s="3">
        <f>R1672/MAX(R$2:R1672)-1</f>
        <v>-0.17263361747846984</v>
      </c>
      <c r="T1672" s="10">
        <f ca="1">IFERROR(AVERAGE(OFFSET(E1672,0,0,-参数!B$10,1)),"")</f>
        <v>2695.3624999999997</v>
      </c>
      <c r="U1672" s="10">
        <f ca="1">IFERROR(AVERAGE(OFFSET(E1672,0,0,-参数!B$11,1)),"")</f>
        <v>3007.4443209876558</v>
      </c>
      <c r="V1672" s="10">
        <f t="shared" ca="1" si="517"/>
        <v>-312.0818209876561</v>
      </c>
      <c r="W1672" s="10">
        <f ca="1">IFERROR(AVERAGE(OFFSET(V1672,0,0,-参数!B$12,1)),"")</f>
        <v>-345.22923176206609</v>
      </c>
      <c r="X1672" s="11" t="str">
        <f t="shared" ca="1" si="515"/>
        <v>买</v>
      </c>
      <c r="Y1672" s="12">
        <f ca="1">IF(X1671="买",$E1672/$E1671-1-IF(X1670="卖",参数!$B$3-IF(X1672="卖",参数!$B$3+参数!$B$4,0)),"")</f>
        <v>-2.0856342176242104E-2</v>
      </c>
      <c r="Z1672" s="10">
        <f t="shared" ca="1" si="527"/>
        <v>5621.4837823078515</v>
      </c>
      <c r="AA1672" s="3">
        <f ca="1">Z1672/MAX(Z$2:Z1672)-1</f>
        <v>-0.27766047811857097</v>
      </c>
      <c r="AB1672" s="8">
        <f ca="1">IFERROR(AVERAGE(OFFSET(E1672,0,0,-参数!B$14,1)),"")</f>
        <v>2697.47</v>
      </c>
      <c r="AC1672" s="8">
        <f ca="1">IFERROR(AVERAGE(OFFSET(E1672,0,0,-参数!B$15,1)),"")</f>
        <v>2665.2079310344825</v>
      </c>
      <c r="AD1672" s="9" t="str">
        <f ca="1">IFERROR(IF(OR(AND(AB1672/AC1672-1&lt;参数!B$16,AB1672/AC1672-1&gt;参数!B$17),AB1672/AC1672-1&lt;参数!B$18),"买","卖"),"买")</f>
        <v>买</v>
      </c>
      <c r="AE1672" s="7">
        <f ca="1">IF(AD1671="买",$E1672/$E1671-1-IF(AD1670="卖",参数!$B$3-IF(AD1672="卖",参数!$B$3+参数!$B$4,0)),"")</f>
        <v>-2.0856342176242104E-2</v>
      </c>
      <c r="AF1672" s="8">
        <f t="shared" ca="1" si="528"/>
        <v>6928.1827707235407</v>
      </c>
      <c r="AG1672" s="3">
        <f ca="1">AF1672/MAX(AF$2:AF1672)-1</f>
        <v>-0.22500445537106917</v>
      </c>
      <c r="AH1672">
        <f t="shared" ca="1" si="518"/>
        <v>0</v>
      </c>
      <c r="AI1672">
        <f t="shared" si="519"/>
        <v>0</v>
      </c>
      <c r="AJ1672">
        <f t="shared" ca="1" si="520"/>
        <v>0</v>
      </c>
      <c r="AK1672">
        <f t="shared" ca="1" si="521"/>
        <v>0</v>
      </c>
      <c r="AL1672">
        <f t="shared" ca="1" si="522"/>
        <v>0</v>
      </c>
      <c r="AM1672">
        <f t="shared" ca="1" si="523"/>
        <v>0</v>
      </c>
      <c r="AO1672" s="9">
        <f t="shared" si="529"/>
        <v>55.519999999999982</v>
      </c>
      <c r="AP1672" s="15">
        <f ca="1">IFERROR(ABS(E1672-OFFSET(E1672,-参数!B$20,0,1,1))/SUM(OFFSET(AO1672,0,0,-参数!B$20,1)),0)</f>
        <v>0.15686195049687732</v>
      </c>
      <c r="AQ1672" s="16">
        <f ca="1">(参数!B$21+参数!B$22*'000300'!AP1672)^(参数!B$23)</f>
        <v>0.12937178222948661</v>
      </c>
      <c r="AR1672" s="17">
        <f t="shared" ca="1" si="530"/>
        <v>2686.2066075286202</v>
      </c>
      <c r="AS1672" s="9" t="str">
        <f ca="1">IF(E1672+参数!B$24&gt;=AR1672,"买","卖")</f>
        <v>卖</v>
      </c>
      <c r="AT1672" s="7" t="str">
        <f ca="1">IF(AS1671="买",$E1672/$E1671-1-IF(AS1670="卖",参数!$B$3-IF(AS1672="卖",参数!$B$3+参数!$B$4,0)),"")</f>
        <v/>
      </c>
      <c r="AU1672" s="8">
        <f t="shared" ca="1" si="531"/>
        <v>5263.5362210258045</v>
      </c>
      <c r="AV1672" s="7">
        <f ca="1">AU1672/MAX(AU$2:AU1672)-1</f>
        <v>-0.13017941823578916</v>
      </c>
      <c r="AW1672" s="3">
        <f t="shared" ca="1" si="514"/>
        <v>-4.3898637762613824E-3</v>
      </c>
      <c r="AX1672" s="11" t="str">
        <f ca="1">IFERROR(IF(E1672&gt;MAX(OFFSET(C1672,-1,0,-参数!B$27,1)),"买",IF(E1672&lt;MIN(OFFSET(D1672,-1,0,-参数!B$26,1)),"卖",AX1671)),"卖")</f>
        <v>卖</v>
      </c>
      <c r="AY1672" s="12" t="str">
        <f ca="1">IF(AX1671="买",$E1672/$E1671-1-IF(AX1670="卖",参数!$B$3-IF(AX1672="卖",参数!$B$3+参数!$B$4,0)),"")</f>
        <v/>
      </c>
      <c r="AZ1672" s="10">
        <f t="shared" ca="1" si="532"/>
        <v>6585.1189156582268</v>
      </c>
      <c r="BA1672" s="12">
        <f ca="1">AZ1672/MAX(AZ$2:AZ1672)-1</f>
        <v>-0.15381051431379233</v>
      </c>
    </row>
    <row r="1673" spans="1:53" x14ac:dyDescent="0.15">
      <c r="A1673" s="1">
        <v>40868</v>
      </c>
      <c r="B1673" s="6">
        <v>2608.56</v>
      </c>
      <c r="C1673" s="6">
        <v>2613.2600000000002</v>
      </c>
      <c r="D1673" s="6">
        <v>2587.7399999999998</v>
      </c>
      <c r="E1673" s="2">
        <v>2609.69</v>
      </c>
      <c r="F1673" s="3">
        <f>E1673/MAX(E$2:E1673)-1</f>
        <v>-0.5559637242224188</v>
      </c>
      <c r="G1673" s="2">
        <f ca="1">IFERROR(AVERAGE(OFFSET(E1673,0,0,-参数!B$2,1)),"")</f>
        <v>2691.6575000000003</v>
      </c>
      <c r="H1673" t="str">
        <f t="shared" ca="1" si="513"/>
        <v>卖</v>
      </c>
      <c r="I1673" s="3" t="str">
        <f ca="1">IF(H1672="买",$E1673/$E1672-1-IF(H1671="卖",参数!$B$3-IF(H1673="卖",参数!$B$3+参数!$B$4,0)),"")</f>
        <v/>
      </c>
      <c r="J1673" s="2">
        <f t="shared" ca="1" si="524"/>
        <v>7560.9673159449057</v>
      </c>
      <c r="K1673" s="3">
        <f ca="1">J1673/MAX(J$2:J1673)-1</f>
        <v>-0.2551158136032442</v>
      </c>
      <c r="L1673" s="8">
        <f>L1672*(参数!$B$6-1)/(参数!$B$6+1)+E1673*2/(参数!$B$6+1)</f>
        <v>2679.5542101551328</v>
      </c>
      <c r="M1673" s="8">
        <f>M1672*(参数!$B$7-1)/(参数!$B$7+1)+E1673*2/(参数!$B$7+1)</f>
        <v>2762.8816716103588</v>
      </c>
      <c r="N1673" s="8">
        <f t="shared" si="516"/>
        <v>-83.327461455226057</v>
      </c>
      <c r="O1673" s="8">
        <f>O1672*(参数!$B$8-1)/(参数!$B$8+1)+N1673*2/(参数!$B$8+1)</f>
        <v>-86.057572622070353</v>
      </c>
      <c r="P1673" s="9" t="str">
        <f t="shared" si="525"/>
        <v>卖</v>
      </c>
      <c r="Q1673" s="7" t="str">
        <f>IF(P1672="买",$E1673/$E1672-1-IF(P1671="卖",参数!$B$3-IF(P1673="卖",参数!$B$3+参数!$B$4,0)),"")</f>
        <v/>
      </c>
      <c r="R1673" s="8">
        <f t="shared" si="526"/>
        <v>6036.4039977070324</v>
      </c>
      <c r="S1673" s="3">
        <f>R1673/MAX(R$2:R1673)-1</f>
        <v>-0.17263361747846984</v>
      </c>
      <c r="T1673" s="10">
        <f ca="1">IFERROR(AVERAGE(OFFSET(E1673,0,0,-参数!B$10,1)),"")</f>
        <v>2697.0135</v>
      </c>
      <c r="U1673" s="10">
        <f ca="1">IFERROR(AVERAGE(OFFSET(E1673,0,0,-参数!B$11,1)),"")</f>
        <v>3005.8001728395075</v>
      </c>
      <c r="V1673" s="10">
        <f t="shared" ca="1" si="517"/>
        <v>-308.78667283950745</v>
      </c>
      <c r="W1673" s="10">
        <f ca="1">IFERROR(AVERAGE(OFFSET(V1673,0,0,-参数!B$12,1)),"")</f>
        <v>-338.66486812570247</v>
      </c>
      <c r="X1673" s="11" t="str">
        <f t="shared" ca="1" si="515"/>
        <v>买</v>
      </c>
      <c r="Y1673" s="12">
        <f ca="1">IF(X1672="买",$E1673/$E1672-1-IF(X1671="卖",参数!$B$3-IF(X1673="卖",参数!$B$3+参数!$B$4,0)),"")</f>
        <v>1.2238634183772135E-3</v>
      </c>
      <c r="Z1673" s="10">
        <f t="shared" ca="1" si="527"/>
        <v>5628.363710666019</v>
      </c>
      <c r="AA1673" s="3">
        <f ca="1">Z1673/MAX(Z$2:Z1673)-1</f>
        <v>-0.27677643320209222</v>
      </c>
      <c r="AB1673" s="8">
        <f ca="1">IFERROR(AVERAGE(OFFSET(E1673,0,0,-参数!B$14,1)),"")</f>
        <v>2679.7249999999999</v>
      </c>
      <c r="AC1673" s="8">
        <f ca="1">IFERROR(AVERAGE(OFFSET(E1673,0,0,-参数!B$15,1)),"")</f>
        <v>2667.1975862068966</v>
      </c>
      <c r="AD1673" s="9" t="str">
        <f ca="1">IFERROR(IF(OR(AND(AB1673/AC1673-1&lt;参数!B$16,AB1673/AC1673-1&gt;参数!B$17),AB1673/AC1673-1&lt;参数!B$18),"买","卖"),"买")</f>
        <v>买</v>
      </c>
      <c r="AE1673" s="7">
        <f ca="1">IF(AD1672="买",$E1673/$E1672-1-IF(AD1671="卖",参数!$B$3-IF(AD1673="卖",参数!$B$3+参数!$B$4,0)),"")</f>
        <v>1.2238634183772135E-3</v>
      </c>
      <c r="AF1673" s="8">
        <f t="shared" ca="1" si="528"/>
        <v>6936.6619201724607</v>
      </c>
      <c r="AG1673" s="3">
        <f ca="1">AF1673/MAX(AF$2:AF1673)-1</f>
        <v>-0.22405596667459249</v>
      </c>
      <c r="AH1673">
        <f t="shared" ca="1" si="518"/>
        <v>0</v>
      </c>
      <c r="AI1673">
        <f t="shared" si="519"/>
        <v>0</v>
      </c>
      <c r="AJ1673">
        <f t="shared" ca="1" si="520"/>
        <v>0</v>
      </c>
      <c r="AK1673">
        <f t="shared" ca="1" si="521"/>
        <v>0</v>
      </c>
      <c r="AL1673">
        <f t="shared" ca="1" si="522"/>
        <v>0</v>
      </c>
      <c r="AM1673">
        <f t="shared" ca="1" si="523"/>
        <v>0</v>
      </c>
      <c r="AO1673" s="9">
        <f t="shared" si="529"/>
        <v>3.1900000000000546</v>
      </c>
      <c r="AP1673" s="15">
        <f ca="1">IFERROR(ABS(E1673-OFFSET(E1673,-参数!B$20,0,1,1))/SUM(OFFSET(AO1673,0,0,-参数!B$20,1)),0)</f>
        <v>0.15803517501870529</v>
      </c>
      <c r="AQ1673" s="16">
        <f ca="1">(参数!B$21+参数!B$22*'000300'!AP1673)^(参数!B$23)</f>
        <v>0.13050394389305062</v>
      </c>
      <c r="AR1673" s="17">
        <f t="shared" ca="1" si="530"/>
        <v>2676.2208884728184</v>
      </c>
      <c r="AS1673" s="9" t="str">
        <f ca="1">IF(E1673+参数!B$24&gt;=AR1673,"买","卖")</f>
        <v>卖</v>
      </c>
      <c r="AT1673" s="7" t="str">
        <f ca="1">IF(AS1672="买",$E1673/$E1672-1-IF(AS1671="卖",参数!$B$3-IF(AS1673="卖",参数!$B$3+参数!$B$4,0)),"")</f>
        <v/>
      </c>
      <c r="AU1673" s="8">
        <f t="shared" ca="1" si="531"/>
        <v>5263.5362210258045</v>
      </c>
      <c r="AV1673" s="7">
        <f ca="1">AU1673/MAX(AU$2:AU1673)-1</f>
        <v>-0.13017941823578916</v>
      </c>
      <c r="AW1673" s="3">
        <f t="shared" ca="1" si="514"/>
        <v>-3.7174054400040957E-3</v>
      </c>
      <c r="AX1673" s="11" t="str">
        <f ca="1">IFERROR(IF(E1673&gt;MAX(OFFSET(C1673,-1,0,-参数!B$27,1)),"买",IF(E1673&lt;MIN(OFFSET(D1673,-1,0,-参数!B$26,1)),"卖",AX1672)),"卖")</f>
        <v>卖</v>
      </c>
      <c r="AY1673" s="12" t="str">
        <f ca="1">IF(AX1672="买",$E1673/$E1672-1-IF(AX1671="卖",参数!$B$3-IF(AX1673="卖",参数!$B$3+参数!$B$4,0)),"")</f>
        <v/>
      </c>
      <c r="AZ1673" s="10">
        <f t="shared" ca="1" si="532"/>
        <v>6585.1189156582268</v>
      </c>
      <c r="BA1673" s="12">
        <f ca="1">AZ1673/MAX(AZ$2:AZ1673)-1</f>
        <v>-0.15381051431379233</v>
      </c>
    </row>
    <row r="1674" spans="1:53" x14ac:dyDescent="0.15">
      <c r="A1674" s="1">
        <v>40869</v>
      </c>
      <c r="B1674" s="6">
        <v>2592.23</v>
      </c>
      <c r="C1674" s="6">
        <v>2611.15</v>
      </c>
      <c r="D1674" s="6">
        <v>2580.7800000000002</v>
      </c>
      <c r="E1674" s="2">
        <v>2609.48</v>
      </c>
      <c r="F1674" s="3">
        <f>E1674/MAX(E$2:E1674)-1</f>
        <v>-0.55599945552303809</v>
      </c>
      <c r="G1674" s="2">
        <f ca="1">IFERROR(AVERAGE(OFFSET(E1674,0,0,-参数!B$2,1)),"")</f>
        <v>2686.4478571428567</v>
      </c>
      <c r="H1674" t="str">
        <f t="shared" ca="1" si="513"/>
        <v>卖</v>
      </c>
      <c r="I1674" s="3" t="str">
        <f ca="1">IF(H1673="买",$E1674/$E1673-1-IF(H1672="卖",参数!$B$3-IF(H1674="卖",参数!$B$3+参数!$B$4,0)),"")</f>
        <v/>
      </c>
      <c r="J1674" s="2">
        <f t="shared" ca="1" si="524"/>
        <v>7560.9673159449057</v>
      </c>
      <c r="K1674" s="3">
        <f ca="1">J1674/MAX(J$2:J1674)-1</f>
        <v>-0.2551158136032442</v>
      </c>
      <c r="L1674" s="8">
        <f>L1673*(参数!$B$6-1)/(参数!$B$6+1)+E1674*2/(参数!$B$6+1)</f>
        <v>2672.8804758546439</v>
      </c>
      <c r="M1674" s="8">
        <f>M1673*(参数!$B$7-1)/(参数!$B$7+1)+E1674*2/(参数!$B$7+1)</f>
        <v>2759.185245788422</v>
      </c>
      <c r="N1674" s="8">
        <f t="shared" si="516"/>
        <v>-86.304769933778061</v>
      </c>
      <c r="O1674" s="8">
        <f>O1673*(参数!$B$8-1)/(参数!$B$8+1)+N1674*2/(参数!$B$8+1)</f>
        <v>-86.107012084411892</v>
      </c>
      <c r="P1674" s="9" t="str">
        <f t="shared" si="525"/>
        <v>卖</v>
      </c>
      <c r="Q1674" s="7" t="str">
        <f>IF(P1673="买",$E1674/$E1673-1-IF(P1672="卖",参数!$B$3-IF(P1674="卖",参数!$B$3+参数!$B$4,0)),"")</f>
        <v/>
      </c>
      <c r="R1674" s="8">
        <f t="shared" si="526"/>
        <v>6036.4039977070324</v>
      </c>
      <c r="S1674" s="3">
        <f>R1674/MAX(R$2:R1674)-1</f>
        <v>-0.17263361747846984</v>
      </c>
      <c r="T1674" s="10">
        <f ca="1">IFERROR(AVERAGE(OFFSET(E1674,0,0,-参数!B$10,1)),"")</f>
        <v>2696.2160000000003</v>
      </c>
      <c r="U1674" s="10">
        <f ca="1">IFERROR(AVERAGE(OFFSET(E1674,0,0,-参数!B$11,1)),"")</f>
        <v>3004.1527901234576</v>
      </c>
      <c r="V1674" s="10">
        <f t="shared" ca="1" si="517"/>
        <v>-307.93679012345729</v>
      </c>
      <c r="W1674" s="10">
        <f ca="1">IFERROR(AVERAGE(OFFSET(V1674,0,0,-参数!B$12,1)),"")</f>
        <v>-332.96551010101103</v>
      </c>
      <c r="X1674" s="11" t="str">
        <f t="shared" ca="1" si="515"/>
        <v>买</v>
      </c>
      <c r="Y1674" s="12">
        <f ca="1">IF(X1673="买",$E1674/$E1673-1-IF(X1672="卖",参数!$B$3-IF(X1674="卖",参数!$B$3+参数!$B$4,0)),"")</f>
        <v>-8.0469327774612687E-5</v>
      </c>
      <c r="Z1674" s="10">
        <f t="shared" ca="1" si="527"/>
        <v>5627.9108000217502</v>
      </c>
      <c r="AA1674" s="3">
        <f ca="1">Z1674/MAX(Z$2:Z1674)-1</f>
        <v>-0.27683463051634327</v>
      </c>
      <c r="AB1674" s="8">
        <f ca="1">IFERROR(AVERAGE(OFFSET(E1674,0,0,-参数!B$14,1)),"")</f>
        <v>2668.4612499999998</v>
      </c>
      <c r="AC1674" s="8">
        <f ca="1">IFERROR(AVERAGE(OFFSET(E1674,0,0,-参数!B$15,1)),"")</f>
        <v>2665.9810344827592</v>
      </c>
      <c r="AD1674" s="9" t="str">
        <f ca="1">IFERROR(IF(OR(AND(AB1674/AC1674-1&lt;参数!B$16,AB1674/AC1674-1&gt;参数!B$17),AB1674/AC1674-1&lt;参数!B$18),"买","卖"),"买")</f>
        <v>买</v>
      </c>
      <c r="AE1674" s="7">
        <f ca="1">IF(AD1673="买",$E1674/$E1673-1-IF(AD1672="卖",参数!$B$3-IF(AD1674="卖",参数!$B$3+参数!$B$4,0)),"")</f>
        <v>-8.0469327774612687E-5</v>
      </c>
      <c r="AF1674" s="8">
        <f t="shared" ca="1" si="528"/>
        <v>6936.1037316507445</v>
      </c>
      <c r="AG1674" s="3">
        <f ca="1">AF1674/MAX(AF$2:AF1674)-1</f>
        <v>-0.22411840636934499</v>
      </c>
      <c r="AH1674">
        <f t="shared" ca="1" si="518"/>
        <v>0</v>
      </c>
      <c r="AI1674">
        <f t="shared" si="519"/>
        <v>0</v>
      </c>
      <c r="AJ1674">
        <f t="shared" ca="1" si="520"/>
        <v>0</v>
      </c>
      <c r="AK1674">
        <f t="shared" ca="1" si="521"/>
        <v>1</v>
      </c>
      <c r="AL1674">
        <f t="shared" ca="1" si="522"/>
        <v>0</v>
      </c>
      <c r="AM1674">
        <f t="shared" ca="1" si="523"/>
        <v>0</v>
      </c>
      <c r="AO1674" s="9">
        <f t="shared" si="529"/>
        <v>0.21000000000003638</v>
      </c>
      <c r="AP1674" s="15">
        <f ca="1">IFERROR(ABS(E1674-OFFSET(E1674,-参数!B$20,0,1,1))/SUM(OFFSET(AO1674,0,0,-参数!B$20,1)),0)</f>
        <v>0.13355659248402091</v>
      </c>
      <c r="AQ1674" s="16">
        <f ca="1">(参数!B$21+参数!B$22*'000300'!AP1674)^(参数!B$23)</f>
        <v>0.10688211174708018</v>
      </c>
      <c r="AR1674" s="17">
        <f t="shared" ca="1" si="530"/>
        <v>2669.087481372967</v>
      </c>
      <c r="AS1674" s="9" t="str">
        <f ca="1">IF(E1674+参数!B$24&gt;=AR1674,"买","卖")</f>
        <v>卖</v>
      </c>
      <c r="AT1674" s="7" t="str">
        <f ca="1">IF(AS1673="买",$E1674/$E1673-1-IF(AS1672="卖",参数!$B$3-IF(AS1674="卖",参数!$B$3+参数!$B$4,0)),"")</f>
        <v/>
      </c>
      <c r="AU1674" s="8">
        <f t="shared" ca="1" si="531"/>
        <v>5263.5362210258045</v>
      </c>
      <c r="AV1674" s="7">
        <f ca="1">AU1674/MAX(AU$2:AU1674)-1</f>
        <v>-0.13017941823578916</v>
      </c>
      <c r="AW1674" s="3">
        <f t="shared" ca="1" si="514"/>
        <v>-2.6654777005055141E-3</v>
      </c>
      <c r="AX1674" s="11" t="str">
        <f ca="1">IFERROR(IF(E1674&gt;MAX(OFFSET(C1674,-1,0,-参数!B$27,1)),"买",IF(E1674&lt;MIN(OFFSET(D1674,-1,0,-参数!B$26,1)),"卖",AX1673)),"卖")</f>
        <v>卖</v>
      </c>
      <c r="AY1674" s="12" t="str">
        <f ca="1">IF(AX1673="买",$E1674/$E1673-1-IF(AX1672="卖",参数!$B$3-IF(AX1674="卖",参数!$B$3+参数!$B$4,0)),"")</f>
        <v/>
      </c>
      <c r="AZ1674" s="10">
        <f t="shared" ca="1" si="532"/>
        <v>6585.1189156582268</v>
      </c>
      <c r="BA1674" s="12">
        <f ca="1">AZ1674/MAX(AZ$2:AZ1674)-1</f>
        <v>-0.15381051431379233</v>
      </c>
    </row>
    <row r="1675" spans="1:53" x14ac:dyDescent="0.15">
      <c r="A1675" s="1">
        <v>40870</v>
      </c>
      <c r="B1675" s="6">
        <v>2613.29</v>
      </c>
      <c r="C1675" s="6">
        <v>2617.09</v>
      </c>
      <c r="D1675" s="6">
        <v>2578.16</v>
      </c>
      <c r="E1675" s="2">
        <v>2584.0100000000002</v>
      </c>
      <c r="F1675" s="3">
        <f>E1675/MAX(E$2:E1675)-1</f>
        <v>-0.56033315184101262</v>
      </c>
      <c r="G1675" s="2">
        <f ca="1">IFERROR(AVERAGE(OFFSET(E1675,0,0,-参数!B$2,1)),"")</f>
        <v>2681.647857142857</v>
      </c>
      <c r="H1675" t="str">
        <f t="shared" ca="1" si="513"/>
        <v>卖</v>
      </c>
      <c r="I1675" s="3" t="str">
        <f ca="1">IF(H1674="买",$E1675/$E1674-1-IF(H1673="卖",参数!$B$3-IF(H1675="卖",参数!$B$3+参数!$B$4,0)),"")</f>
        <v/>
      </c>
      <c r="J1675" s="2">
        <f t="shared" ca="1" si="524"/>
        <v>7560.9673159449057</v>
      </c>
      <c r="K1675" s="3">
        <f ca="1">J1675/MAX(J$2:J1675)-1</f>
        <v>-0.2551158136032442</v>
      </c>
      <c r="L1675" s="8">
        <f>L1674*(参数!$B$6-1)/(参数!$B$6+1)+E1675*2/(参数!$B$6+1)</f>
        <v>2664.4166210113444</v>
      </c>
      <c r="M1675" s="8">
        <f>M1674*(参数!$B$7-1)/(参数!$B$7+1)+E1675*2/(参数!$B$7+1)</f>
        <v>2754.9641555284602</v>
      </c>
      <c r="N1675" s="8">
        <f t="shared" si="516"/>
        <v>-90.547534517115764</v>
      </c>
      <c r="O1675" s="8">
        <f>O1674*(参数!$B$8-1)/(参数!$B$8+1)+N1675*2/(参数!$B$8+1)</f>
        <v>-86.995116570952661</v>
      </c>
      <c r="P1675" s="9" t="str">
        <f t="shared" si="525"/>
        <v>卖</v>
      </c>
      <c r="Q1675" s="7" t="str">
        <f>IF(P1674="买",$E1675/$E1674-1-IF(P1673="卖",参数!$B$3-IF(P1675="卖",参数!$B$3+参数!$B$4,0)),"")</f>
        <v/>
      </c>
      <c r="R1675" s="8">
        <f t="shared" si="526"/>
        <v>6036.4039977070324</v>
      </c>
      <c r="S1675" s="3">
        <f>R1675/MAX(R$2:R1675)-1</f>
        <v>-0.17263361747846984</v>
      </c>
      <c r="T1675" s="10">
        <f ca="1">IFERROR(AVERAGE(OFFSET(E1675,0,0,-参数!B$10,1)),"")</f>
        <v>2692.8340000000003</v>
      </c>
      <c r="U1675" s="10">
        <f ca="1">IFERROR(AVERAGE(OFFSET(E1675,0,0,-参数!B$11,1)),"")</f>
        <v>3002.5599012345692</v>
      </c>
      <c r="V1675" s="10">
        <f t="shared" ca="1" si="517"/>
        <v>-309.72590123456894</v>
      </c>
      <c r="W1675" s="10">
        <f ca="1">IFERROR(AVERAGE(OFFSET(V1675,0,0,-参数!B$12,1)),"")</f>
        <v>-328.35142704826131</v>
      </c>
      <c r="X1675" s="11" t="str">
        <f t="shared" ca="1" si="515"/>
        <v>买</v>
      </c>
      <c r="Y1675" s="12">
        <f ca="1">IF(X1674="买",$E1675/$E1674-1-IF(X1673="卖",参数!$B$3-IF(X1675="卖",参数!$B$3+参数!$B$4,0)),"")</f>
        <v>-9.7605653233593381E-3</v>
      </c>
      <c r="Z1675" s="10">
        <f t="shared" ca="1" si="527"/>
        <v>5572.9792090240981</v>
      </c>
      <c r="AA1675" s="3">
        <f ca="1">Z1675/MAX(Z$2:Z1675)-1</f>
        <v>-0.28389313334477984</v>
      </c>
      <c r="AB1675" s="8">
        <f ca="1">IFERROR(AVERAGE(OFFSET(E1675,0,0,-参数!B$14,1)),"")</f>
        <v>2654.5874999999996</v>
      </c>
      <c r="AC1675" s="8">
        <f ca="1">IFERROR(AVERAGE(OFFSET(E1675,0,0,-参数!B$15,1)),"")</f>
        <v>2663.2710344827588</v>
      </c>
      <c r="AD1675" s="9" t="str">
        <f ca="1">IFERROR(IF(OR(AND(AB1675/AC1675-1&lt;参数!B$16,AB1675/AC1675-1&gt;参数!B$17),AB1675/AC1675-1&lt;参数!B$18),"买","卖"),"买")</f>
        <v>卖</v>
      </c>
      <c r="AE1675" s="7">
        <f ca="1">IF(AD1674="买",$E1675/$E1674-1-IF(AD1673="卖",参数!$B$3-IF(AD1675="卖",参数!$B$3+参数!$B$4,0)),"")</f>
        <v>-9.7605653233593381E-3</v>
      </c>
      <c r="AF1675" s="8">
        <f t="shared" ca="1" si="528"/>
        <v>6868.4034380883713</v>
      </c>
      <c r="AG1675" s="3">
        <f ca="1">AF1675/MAX(AF$2:AF1675)-1</f>
        <v>-0.23169144934716912</v>
      </c>
      <c r="AH1675">
        <f t="shared" ca="1" si="518"/>
        <v>0</v>
      </c>
      <c r="AI1675">
        <f t="shared" si="519"/>
        <v>0</v>
      </c>
      <c r="AJ1675">
        <f t="shared" ca="1" si="520"/>
        <v>0</v>
      </c>
      <c r="AK1675">
        <f t="shared" ca="1" si="521"/>
        <v>0</v>
      </c>
      <c r="AL1675">
        <f t="shared" ca="1" si="522"/>
        <v>0</v>
      </c>
      <c r="AM1675">
        <f t="shared" ca="1" si="523"/>
        <v>0</v>
      </c>
      <c r="AO1675" s="9">
        <f t="shared" si="529"/>
        <v>25.4699999999998</v>
      </c>
      <c r="AP1675" s="15">
        <f ca="1">IFERROR(ABS(E1675-OFFSET(E1675,-参数!B$20,0,1,1))/SUM(OFFSET(AO1675,0,0,-参数!B$20,1)),0)</f>
        <v>0.10101112185919364</v>
      </c>
      <c r="AQ1675" s="16">
        <f ca="1">(参数!B$21+参数!B$22*'000300'!AP1675)^(参数!B$23)</f>
        <v>7.5475732594121853E-2</v>
      </c>
      <c r="AR1675" s="17">
        <f t="shared" ca="1" si="530"/>
        <v>2662.6661961390796</v>
      </c>
      <c r="AS1675" s="9" t="str">
        <f ca="1">IF(E1675+参数!B$24&gt;=AR1675,"买","卖")</f>
        <v>卖</v>
      </c>
      <c r="AT1675" s="7" t="str">
        <f ca="1">IF(AS1674="买",$E1675/$E1674-1-IF(AS1673="卖",参数!$B$3-IF(AS1675="卖",参数!$B$3+参数!$B$4,0)),"")</f>
        <v/>
      </c>
      <c r="AU1675" s="8">
        <f t="shared" ca="1" si="531"/>
        <v>5263.5362210258045</v>
      </c>
      <c r="AV1675" s="7">
        <f ca="1">AU1675/MAX(AU$2:AU1675)-1</f>
        <v>-0.13017941823578916</v>
      </c>
      <c r="AW1675" s="3">
        <f t="shared" ca="1" si="514"/>
        <v>-2.4057979660465634E-3</v>
      </c>
      <c r="AX1675" s="11" t="str">
        <f ca="1">IFERROR(IF(E1675&gt;MAX(OFFSET(C1675,-1,0,-参数!B$27,1)),"买",IF(E1675&lt;MIN(OFFSET(D1675,-1,0,-参数!B$26,1)),"卖",AX1674)),"卖")</f>
        <v>卖</v>
      </c>
      <c r="AY1675" s="12" t="str">
        <f ca="1">IF(AX1674="买",$E1675/$E1674-1-IF(AX1673="卖",参数!$B$3-IF(AX1675="卖",参数!$B$3+参数!$B$4,0)),"")</f>
        <v/>
      </c>
      <c r="AZ1675" s="10">
        <f t="shared" ca="1" si="532"/>
        <v>6585.1189156582268</v>
      </c>
      <c r="BA1675" s="12">
        <f ca="1">AZ1675/MAX(AZ$2:AZ1675)-1</f>
        <v>-0.15381051431379233</v>
      </c>
    </row>
    <row r="1676" spans="1:53" x14ac:dyDescent="0.15">
      <c r="A1676" s="1">
        <v>40871</v>
      </c>
      <c r="B1676" s="6">
        <v>2565.69</v>
      </c>
      <c r="C1676" s="6">
        <v>2604.2399999999998</v>
      </c>
      <c r="D1676" s="6">
        <v>2557.6999999999998</v>
      </c>
      <c r="E1676" s="2">
        <v>2588.92</v>
      </c>
      <c r="F1676" s="3">
        <f>E1676/MAX(E$2:E1676)-1</f>
        <v>-0.55949772000272235</v>
      </c>
      <c r="G1676" s="2">
        <f ca="1">IFERROR(AVERAGE(OFFSET(E1676,0,0,-参数!B$2,1)),"")</f>
        <v>2677.1332142857141</v>
      </c>
      <c r="H1676" t="str">
        <f t="shared" ref="H1676:H1739" ca="1" si="533">IF(E1676&gt;G1676,"买","卖")</f>
        <v>卖</v>
      </c>
      <c r="I1676" s="3" t="str">
        <f ca="1">IF(H1675="买",$E1676/$E1675-1-IF(H1674="卖",参数!$B$3-IF(H1676="卖",参数!$B$3+参数!$B$4,0)),"")</f>
        <v/>
      </c>
      <c r="J1676" s="2">
        <f t="shared" ca="1" si="524"/>
        <v>7560.9673159449057</v>
      </c>
      <c r="K1676" s="3">
        <f ca="1">J1676/MAX(J$2:J1676)-1</f>
        <v>-0.2551158136032442</v>
      </c>
      <c r="L1676" s="8">
        <f>L1675*(参数!$B$6-1)/(参数!$B$6+1)+E1676*2/(参数!$B$6+1)</f>
        <v>2657.2264666293117</v>
      </c>
      <c r="M1676" s="8">
        <f>M1675*(参数!$B$7-1)/(参数!$B$7+1)+E1676*2/(参数!$B$7+1)</f>
        <v>2750.9630915398225</v>
      </c>
      <c r="N1676" s="8">
        <f t="shared" si="516"/>
        <v>-93.736624910510727</v>
      </c>
      <c r="O1676" s="8">
        <f>O1675*(参数!$B$8-1)/(参数!$B$8+1)+N1676*2/(参数!$B$8+1)</f>
        <v>-88.343418238864274</v>
      </c>
      <c r="P1676" s="9" t="str">
        <f t="shared" si="525"/>
        <v>卖</v>
      </c>
      <c r="Q1676" s="7" t="str">
        <f>IF(P1675="买",$E1676/$E1675-1-IF(P1674="卖",参数!$B$3-IF(P1676="卖",参数!$B$3+参数!$B$4,0)),"")</f>
        <v/>
      </c>
      <c r="R1676" s="8">
        <f t="shared" si="526"/>
        <v>6036.4039977070324</v>
      </c>
      <c r="S1676" s="3">
        <f>R1676/MAX(R$2:R1676)-1</f>
        <v>-0.17263361747846984</v>
      </c>
      <c r="T1676" s="10">
        <f ca="1">IFERROR(AVERAGE(OFFSET(E1676,0,0,-参数!B$10,1)),"")</f>
        <v>2689.4059999999999</v>
      </c>
      <c r="U1676" s="10">
        <f ca="1">IFERROR(AVERAGE(OFFSET(E1676,0,0,-参数!B$11,1)),"")</f>
        <v>3000.865876543211</v>
      </c>
      <c r="V1676" s="10">
        <f t="shared" ca="1" si="517"/>
        <v>-311.45987654321107</v>
      </c>
      <c r="W1676" s="10">
        <f ca="1">IFERROR(AVERAGE(OFFSET(V1676,0,0,-参数!B$12,1)),"")</f>
        <v>-324.49870033670135</v>
      </c>
      <c r="X1676" s="11" t="str">
        <f t="shared" ca="1" si="515"/>
        <v>买</v>
      </c>
      <c r="Y1676" s="12">
        <f ca="1">IF(X1675="买",$E1676/$E1675-1-IF(X1674="卖",参数!$B$3-IF(X1676="卖",参数!$B$3+参数!$B$4,0)),"")</f>
        <v>1.9001474452498002E-3</v>
      </c>
      <c r="Z1676" s="10">
        <f t="shared" ca="1" si="527"/>
        <v>5583.5686912305555</v>
      </c>
      <c r="AA1676" s="3">
        <f ca="1">Z1676/MAX(Z$2:Z1676)-1</f>
        <v>-0.28253242471157902</v>
      </c>
      <c r="AB1676" s="8">
        <f ca="1">IFERROR(AVERAGE(OFFSET(E1676,0,0,-参数!B$14,1)),"")</f>
        <v>2634.4274999999998</v>
      </c>
      <c r="AC1676" s="8">
        <f ca="1">IFERROR(AVERAGE(OFFSET(E1676,0,0,-参数!B$15,1)),"")</f>
        <v>2661.03448275862</v>
      </c>
      <c r="AD1676" s="9" t="str">
        <f ca="1">IFERROR(IF(OR(AND(AB1676/AC1676-1&lt;参数!B$16,AB1676/AC1676-1&gt;参数!B$17),AB1676/AC1676-1&lt;参数!B$18),"买","卖"),"买")</f>
        <v>卖</v>
      </c>
      <c r="AE1676" s="7" t="str">
        <f ca="1">IF(AD1675="买",$E1676/$E1675-1-IF(AD1674="卖",参数!$B$3-IF(AD1676="卖",参数!$B$3+参数!$B$4,0)),"")</f>
        <v/>
      </c>
      <c r="AF1676" s="8">
        <f t="shared" ca="1" si="528"/>
        <v>6868.4034380883713</v>
      </c>
      <c r="AG1676" s="3">
        <f ca="1">AF1676/MAX(AF$2:AF1676)-1</f>
        <v>-0.23169144934716912</v>
      </c>
      <c r="AH1676">
        <f t="shared" ca="1" si="518"/>
        <v>0</v>
      </c>
      <c r="AI1676">
        <f t="shared" si="519"/>
        <v>0</v>
      </c>
      <c r="AJ1676">
        <f t="shared" ca="1" si="520"/>
        <v>0</v>
      </c>
      <c r="AK1676">
        <f t="shared" ca="1" si="521"/>
        <v>0</v>
      </c>
      <c r="AL1676">
        <f t="shared" ca="1" si="522"/>
        <v>0</v>
      </c>
      <c r="AM1676">
        <f t="shared" ca="1" si="523"/>
        <v>0</v>
      </c>
      <c r="AO1676" s="9">
        <f t="shared" si="529"/>
        <v>4.9099999999998545</v>
      </c>
      <c r="AP1676" s="15">
        <f ca="1">IFERROR(ABS(E1676-OFFSET(E1676,-参数!B$20,0,1,1))/SUM(OFFSET(AO1676,0,0,-参数!B$20,1)),0)</f>
        <v>0.10068270058840227</v>
      </c>
      <c r="AQ1676" s="16">
        <f ca="1">(参数!B$21+参数!B$22*'000300'!AP1676)^(参数!B$23)</f>
        <v>7.5158806067808198E-2</v>
      </c>
      <c r="AR1676" s="17">
        <f t="shared" ca="1" si="530"/>
        <v>2657.1235200852243</v>
      </c>
      <c r="AS1676" s="9" t="str">
        <f ca="1">IF(E1676+参数!B$24&gt;=AR1676,"买","卖")</f>
        <v>卖</v>
      </c>
      <c r="AT1676" s="7" t="str">
        <f ca="1">IF(AS1675="买",$E1676/$E1675-1-IF(AS1674="卖",参数!$B$3-IF(AS1676="卖",参数!$B$3+参数!$B$4,0)),"")</f>
        <v/>
      </c>
      <c r="AU1676" s="8">
        <f t="shared" ca="1" si="531"/>
        <v>5263.5362210258045</v>
      </c>
      <c r="AV1676" s="7">
        <f ca="1">AU1676/MAX(AU$2:AU1676)-1</f>
        <v>-0.13017941823578916</v>
      </c>
      <c r="AW1676" s="3">
        <f t="shared" ca="1" si="514"/>
        <v>-2.0816263269847202E-3</v>
      </c>
      <c r="AX1676" s="11" t="str">
        <f ca="1">IFERROR(IF(E1676&gt;MAX(OFFSET(C1676,-1,0,-参数!B$27,1)),"买",IF(E1676&lt;MIN(OFFSET(D1676,-1,0,-参数!B$26,1)),"卖",AX1675)),"卖")</f>
        <v>卖</v>
      </c>
      <c r="AY1676" s="12" t="str">
        <f ca="1">IF(AX1675="买",$E1676/$E1675-1-IF(AX1674="卖",参数!$B$3-IF(AX1676="卖",参数!$B$3+参数!$B$4,0)),"")</f>
        <v/>
      </c>
      <c r="AZ1676" s="10">
        <f t="shared" ca="1" si="532"/>
        <v>6585.1189156582268</v>
      </c>
      <c r="BA1676" s="12">
        <f ca="1">AZ1676/MAX(AZ$2:AZ1676)-1</f>
        <v>-0.15381051431379233</v>
      </c>
    </row>
    <row r="1677" spans="1:53" x14ac:dyDescent="0.15">
      <c r="A1677" s="1">
        <v>40872</v>
      </c>
      <c r="B1677" s="6">
        <v>2585.14</v>
      </c>
      <c r="C1677" s="6">
        <v>2598.39</v>
      </c>
      <c r="D1677" s="6">
        <v>2563.65</v>
      </c>
      <c r="E1677" s="2">
        <v>2569.9699999999998</v>
      </c>
      <c r="F1677" s="3">
        <f>E1677/MAX(E$2:E1677)-1</f>
        <v>-0.56272204451099173</v>
      </c>
      <c r="G1677" s="2">
        <f ca="1">IFERROR(AVERAGE(OFFSET(E1677,0,0,-参数!B$2,1)),"")</f>
        <v>2672.1901785714285</v>
      </c>
      <c r="H1677" t="str">
        <f t="shared" ca="1" si="533"/>
        <v>卖</v>
      </c>
      <c r="I1677" s="3" t="str">
        <f ca="1">IF(H1676="买",$E1677/$E1676-1-IF(H1675="卖",参数!$B$3-IF(H1677="卖",参数!$B$3+参数!$B$4,0)),"")</f>
        <v/>
      </c>
      <c r="J1677" s="2">
        <f t="shared" ca="1" si="524"/>
        <v>7560.9673159449057</v>
      </c>
      <c r="K1677" s="3">
        <f ca="1">J1677/MAX(J$2:J1677)-1</f>
        <v>-0.2551158136032442</v>
      </c>
      <c r="L1677" s="8">
        <f>L1676*(参数!$B$6-1)/(参数!$B$6+1)+E1677*2/(参数!$B$6+1)</f>
        <v>2648.9163269503297</v>
      </c>
      <c r="M1677" s="8">
        <f>M1676*(参数!$B$7-1)/(参数!$B$7+1)+E1677*2/(参数!$B$7+1)</f>
        <v>2746.60181222561</v>
      </c>
      <c r="N1677" s="8">
        <f t="shared" si="516"/>
        <v>-97.685485275280371</v>
      </c>
      <c r="O1677" s="8">
        <f>O1676*(参数!$B$8-1)/(参数!$B$8+1)+N1677*2/(参数!$B$8+1)</f>
        <v>-90.211831646147488</v>
      </c>
      <c r="P1677" s="9" t="str">
        <f t="shared" si="525"/>
        <v>卖</v>
      </c>
      <c r="Q1677" s="7" t="str">
        <f>IF(P1676="买",$E1677/$E1676-1-IF(P1675="卖",参数!$B$3-IF(P1677="卖",参数!$B$3+参数!$B$4,0)),"")</f>
        <v/>
      </c>
      <c r="R1677" s="8">
        <f t="shared" si="526"/>
        <v>6036.4039977070324</v>
      </c>
      <c r="S1677" s="3">
        <f>R1677/MAX(R$2:R1677)-1</f>
        <v>-0.17263361747846984</v>
      </c>
      <c r="T1677" s="10">
        <f ca="1">IFERROR(AVERAGE(OFFSET(E1677,0,0,-参数!B$10,1)),"")</f>
        <v>2682.4535000000005</v>
      </c>
      <c r="U1677" s="10">
        <f ca="1">IFERROR(AVERAGE(OFFSET(E1677,0,0,-参数!B$11,1)),"")</f>
        <v>2998.9187901234577</v>
      </c>
      <c r="V1677" s="10">
        <f t="shared" ca="1" si="517"/>
        <v>-316.46529012345718</v>
      </c>
      <c r="W1677" s="10">
        <f ca="1">IFERROR(AVERAGE(OFFSET(V1677,0,0,-参数!B$12,1)),"")</f>
        <v>-321.38890965207736</v>
      </c>
      <c r="X1677" s="11" t="str">
        <f t="shared" ca="1" si="515"/>
        <v>买</v>
      </c>
      <c r="Y1677" s="12">
        <f ca="1">IF(X1676="买",$E1677/$E1676-1-IF(X1675="卖",参数!$B$3-IF(X1677="卖",参数!$B$3+参数!$B$4,0)),"")</f>
        <v>-7.319654527756847E-3</v>
      </c>
      <c r="Z1677" s="10">
        <f t="shared" ca="1" si="527"/>
        <v>5542.6988973787484</v>
      </c>
      <c r="AA1677" s="3">
        <f ca="1">Z1677/MAX(Z$2:Z1677)-1</f>
        <v>-0.28778403949755771</v>
      </c>
      <c r="AB1677" s="8">
        <f ca="1">IFERROR(AVERAGE(OFFSET(E1677,0,0,-参数!B$14,1)),"")</f>
        <v>2612.5887499999999</v>
      </c>
      <c r="AC1677" s="8">
        <f ca="1">IFERROR(AVERAGE(OFFSET(E1677,0,0,-参数!B$15,1)),"")</f>
        <v>2657.6903448275857</v>
      </c>
      <c r="AD1677" s="9" t="str">
        <f ca="1">IFERROR(IF(OR(AND(AB1677/AC1677-1&lt;参数!B$16,AB1677/AC1677-1&gt;参数!B$17),AB1677/AC1677-1&lt;参数!B$18),"买","卖"),"买")</f>
        <v>卖</v>
      </c>
      <c r="AE1677" s="7" t="str">
        <f ca="1">IF(AD1676="买",$E1677/$E1676-1-IF(AD1675="卖",参数!$B$3-IF(AD1677="卖",参数!$B$3+参数!$B$4,0)),"")</f>
        <v/>
      </c>
      <c r="AF1677" s="8">
        <f t="shared" ca="1" si="528"/>
        <v>6868.4034380883713</v>
      </c>
      <c r="AG1677" s="3">
        <f ca="1">AF1677/MAX(AF$2:AF1677)-1</f>
        <v>-0.23169144934716912</v>
      </c>
      <c r="AH1677">
        <f t="shared" ca="1" si="518"/>
        <v>0</v>
      </c>
      <c r="AI1677">
        <f t="shared" si="519"/>
        <v>0</v>
      </c>
      <c r="AJ1677">
        <f t="shared" ca="1" si="520"/>
        <v>1</v>
      </c>
      <c r="AK1677">
        <f t="shared" ca="1" si="521"/>
        <v>0</v>
      </c>
      <c r="AL1677">
        <f t="shared" ca="1" si="522"/>
        <v>0</v>
      </c>
      <c r="AM1677">
        <f t="shared" ca="1" si="523"/>
        <v>0</v>
      </c>
      <c r="AO1677" s="9">
        <f t="shared" si="529"/>
        <v>18.950000000000273</v>
      </c>
      <c r="AP1677" s="15">
        <f ca="1">IFERROR(ABS(E1677-OFFSET(E1677,-参数!B$20,0,1,1))/SUM(OFFSET(AO1677,0,0,-参数!B$20,1)),0)</f>
        <v>0.12268709601116086</v>
      </c>
      <c r="AQ1677" s="16">
        <f ca="1">(参数!B$21+参数!B$22*'000300'!AP1677)^(参数!B$23)</f>
        <v>9.6393047650770225E-2</v>
      </c>
      <c r="AR1677" s="17">
        <f t="shared" ca="1" si="530"/>
        <v>2648.7225266707169</v>
      </c>
      <c r="AS1677" s="9" t="str">
        <f ca="1">IF(E1677+参数!B$24&gt;=AR1677,"买","卖")</f>
        <v>卖</v>
      </c>
      <c r="AT1677" s="7" t="str">
        <f ca="1">IF(AS1676="买",$E1677/$E1676-1-IF(AS1675="卖",参数!$B$3-IF(AS1677="卖",参数!$B$3+参数!$B$4,0)),"")</f>
        <v/>
      </c>
      <c r="AU1677" s="8">
        <f t="shared" ca="1" si="531"/>
        <v>5263.5362210258045</v>
      </c>
      <c r="AV1677" s="7">
        <f ca="1">AU1677/MAX(AU$2:AU1677)-1</f>
        <v>-0.13017941823578916</v>
      </c>
      <c r="AW1677" s="3">
        <f t="shared" ca="1" si="514"/>
        <v>-3.1616871970776561E-3</v>
      </c>
      <c r="AX1677" s="11" t="str">
        <f ca="1">IFERROR(IF(E1677&gt;MAX(OFFSET(C1677,-1,0,-参数!B$27,1)),"买",IF(E1677&lt;MIN(OFFSET(D1677,-1,0,-参数!B$26,1)),"卖",AX1676)),"卖")</f>
        <v>卖</v>
      </c>
      <c r="AY1677" s="12" t="str">
        <f ca="1">IF(AX1676="买",$E1677/$E1676-1-IF(AX1675="卖",参数!$B$3-IF(AX1677="卖",参数!$B$3+参数!$B$4,0)),"")</f>
        <v/>
      </c>
      <c r="AZ1677" s="10">
        <f t="shared" ca="1" si="532"/>
        <v>6585.1189156582268</v>
      </c>
      <c r="BA1677" s="12">
        <f ca="1">AZ1677/MAX(AZ$2:AZ1677)-1</f>
        <v>-0.15381051431379233</v>
      </c>
    </row>
    <row r="1678" spans="1:53" x14ac:dyDescent="0.15">
      <c r="A1678" s="1">
        <v>40875</v>
      </c>
      <c r="B1678" s="6">
        <v>2578.34</v>
      </c>
      <c r="C1678" s="6">
        <v>2589.35</v>
      </c>
      <c r="D1678" s="6">
        <v>2562.4899999999998</v>
      </c>
      <c r="E1678" s="2">
        <v>2573.3200000000002</v>
      </c>
      <c r="F1678" s="3">
        <f>E1678/MAX(E$2:E1678)-1</f>
        <v>-0.56215204519158779</v>
      </c>
      <c r="G1678" s="2">
        <f ca="1">IFERROR(AVERAGE(OFFSET(E1678,0,0,-参数!B$2,1)),"")</f>
        <v>2667.525535714286</v>
      </c>
      <c r="H1678" t="str">
        <f t="shared" ca="1" si="533"/>
        <v>卖</v>
      </c>
      <c r="I1678" s="3" t="str">
        <f ca="1">IF(H1677="买",$E1678/$E1677-1-IF(H1676="卖",参数!$B$3-IF(H1678="卖",参数!$B$3+参数!$B$4,0)),"")</f>
        <v/>
      </c>
      <c r="J1678" s="2">
        <f t="shared" ca="1" si="524"/>
        <v>7560.9673159449057</v>
      </c>
      <c r="K1678" s="3">
        <f ca="1">J1678/MAX(J$2:J1678)-1</f>
        <v>-0.2551158136032442</v>
      </c>
      <c r="L1678" s="8">
        <f>L1677*(参数!$B$6-1)/(参数!$B$6+1)+E1678*2/(参数!$B$6+1)</f>
        <v>2641.7166767645836</v>
      </c>
      <c r="M1678" s="8">
        <f>M1677*(参数!$B$7-1)/(参数!$B$7+1)+E1678*2/(参数!$B$7+1)</f>
        <v>2742.4263468707759</v>
      </c>
      <c r="N1678" s="8">
        <f t="shared" si="516"/>
        <v>-100.70967010619233</v>
      </c>
      <c r="O1678" s="8">
        <f>O1677*(参数!$B$8-1)/(参数!$B$8+1)+N1678*2/(参数!$B$8+1)</f>
        <v>-92.311399338156463</v>
      </c>
      <c r="P1678" s="9" t="str">
        <f t="shared" si="525"/>
        <v>卖</v>
      </c>
      <c r="Q1678" s="7" t="str">
        <f>IF(P1677="买",$E1678/$E1677-1-IF(P1676="卖",参数!$B$3-IF(P1678="卖",参数!$B$3+参数!$B$4,0)),"")</f>
        <v/>
      </c>
      <c r="R1678" s="8">
        <f t="shared" si="526"/>
        <v>6036.4039977070324</v>
      </c>
      <c r="S1678" s="3">
        <f>R1678/MAX(R$2:R1678)-1</f>
        <v>-0.17263361747846984</v>
      </c>
      <c r="T1678" s="10">
        <f ca="1">IFERROR(AVERAGE(OFFSET(E1678,0,0,-参数!B$10,1)),"")</f>
        <v>2676.3540000000003</v>
      </c>
      <c r="U1678" s="10">
        <f ca="1">IFERROR(AVERAGE(OFFSET(E1678,0,0,-参数!B$11,1)),"")</f>
        <v>2996.9598024691363</v>
      </c>
      <c r="V1678" s="10">
        <f t="shared" ca="1" si="517"/>
        <v>-320.60580246913605</v>
      </c>
      <c r="W1678" s="10">
        <f ca="1">IFERROR(AVERAGE(OFFSET(V1678,0,0,-参数!B$12,1)),"")</f>
        <v>-318.95247306397408</v>
      </c>
      <c r="X1678" s="11" t="str">
        <f t="shared" ca="1" si="515"/>
        <v>卖</v>
      </c>
      <c r="Y1678" s="12">
        <f ca="1">IF(X1677="买",$E1678/$E1677-1-IF(X1676="卖",参数!$B$3-IF(X1678="卖",参数!$B$3+参数!$B$4,0)),"")</f>
        <v>1.3035171616790908E-3</v>
      </c>
      <c r="Z1678" s="10">
        <f t="shared" ca="1" si="527"/>
        <v>5549.9239005135014</v>
      </c>
      <c r="AA1678" s="3">
        <f ca="1">Z1678/MAX(Z$2:Z1678)-1</f>
        <v>-0.28685565377022104</v>
      </c>
      <c r="AB1678" s="8">
        <f ca="1">IFERROR(AVERAGE(OFFSET(E1678,0,0,-参数!B$14,1)),"")</f>
        <v>2600.48875</v>
      </c>
      <c r="AC1678" s="8">
        <f ca="1">IFERROR(AVERAGE(OFFSET(E1678,0,0,-参数!B$15,1)),"")</f>
        <v>2657.0389655172416</v>
      </c>
      <c r="AD1678" s="9" t="str">
        <f ca="1">IFERROR(IF(OR(AND(AB1678/AC1678-1&lt;参数!B$16,AB1678/AC1678-1&gt;参数!B$17),AB1678/AC1678-1&lt;参数!B$18),"买","卖"),"买")</f>
        <v>卖</v>
      </c>
      <c r="AE1678" s="7" t="str">
        <f ca="1">IF(AD1677="买",$E1678/$E1677-1-IF(AD1676="卖",参数!$B$3-IF(AD1678="卖",参数!$B$3+参数!$B$4,0)),"")</f>
        <v/>
      </c>
      <c r="AF1678" s="8">
        <f t="shared" ca="1" si="528"/>
        <v>6868.4034380883713</v>
      </c>
      <c r="AG1678" s="3">
        <f ca="1">AF1678/MAX(AF$2:AF1678)-1</f>
        <v>-0.23169144934716912</v>
      </c>
      <c r="AH1678">
        <f t="shared" ca="1" si="518"/>
        <v>0</v>
      </c>
      <c r="AI1678">
        <f t="shared" si="519"/>
        <v>0</v>
      </c>
      <c r="AJ1678">
        <f t="shared" ca="1" si="520"/>
        <v>0</v>
      </c>
      <c r="AK1678">
        <f t="shared" ca="1" si="521"/>
        <v>0</v>
      </c>
      <c r="AL1678">
        <f t="shared" ca="1" si="522"/>
        <v>0</v>
      </c>
      <c r="AM1678">
        <f t="shared" ca="1" si="523"/>
        <v>0</v>
      </c>
      <c r="AO1678" s="9">
        <f t="shared" si="529"/>
        <v>3.3500000000003638</v>
      </c>
      <c r="AP1678" s="15">
        <f ca="1">IFERROR(ABS(E1678-OFFSET(E1678,-参数!B$20,0,1,1))/SUM(OFFSET(AO1678,0,0,-参数!B$20,1)),0)</f>
        <v>0.14448250068894919</v>
      </c>
      <c r="AQ1678" s="16">
        <f ca="1">(参数!B$21+参数!B$22*'000300'!AP1678)^(参数!B$23)</f>
        <v>0.11742561316483596</v>
      </c>
      <c r="AR1678" s="17">
        <f t="shared" ca="1" si="530"/>
        <v>2639.8683387422302</v>
      </c>
      <c r="AS1678" s="9" t="str">
        <f ca="1">IF(E1678+参数!B$24&gt;=AR1678,"买","卖")</f>
        <v>卖</v>
      </c>
      <c r="AT1678" s="7" t="str">
        <f ca="1">IF(AS1677="买",$E1678/$E1677-1-IF(AS1676="卖",参数!$B$3-IF(AS1678="卖",参数!$B$3+参数!$B$4,0)),"")</f>
        <v/>
      </c>
      <c r="AU1678" s="8">
        <f t="shared" ca="1" si="531"/>
        <v>5263.5362210258045</v>
      </c>
      <c r="AV1678" s="7">
        <f ca="1">AU1678/MAX(AU$2:AU1678)-1</f>
        <v>-0.13017941823578916</v>
      </c>
      <c r="AW1678" s="3">
        <f t="shared" ca="1" si="514"/>
        <v>-3.3428144470896148E-3</v>
      </c>
      <c r="AX1678" s="11" t="str">
        <f ca="1">IFERROR(IF(E1678&gt;MAX(OFFSET(C1678,-1,0,-参数!B$27,1)),"买",IF(E1678&lt;MIN(OFFSET(D1678,-1,0,-参数!B$26,1)),"卖",AX1677)),"卖")</f>
        <v>卖</v>
      </c>
      <c r="AY1678" s="12" t="str">
        <f ca="1">IF(AX1677="买",$E1678/$E1677-1-IF(AX1676="卖",参数!$B$3-IF(AX1678="卖",参数!$B$3+参数!$B$4,0)),"")</f>
        <v/>
      </c>
      <c r="AZ1678" s="10">
        <f t="shared" ca="1" si="532"/>
        <v>6585.1189156582268</v>
      </c>
      <c r="BA1678" s="12">
        <f ca="1">AZ1678/MAX(AZ$2:AZ1678)-1</f>
        <v>-0.15381051431379233</v>
      </c>
    </row>
    <row r="1679" spans="1:53" x14ac:dyDescent="0.15">
      <c r="A1679" s="1">
        <v>40876</v>
      </c>
      <c r="B1679" s="6">
        <v>2595.09</v>
      </c>
      <c r="C1679" s="6">
        <v>2609.19</v>
      </c>
      <c r="D1679" s="6">
        <v>2580.29</v>
      </c>
      <c r="E1679" s="2">
        <v>2608.5700000000002</v>
      </c>
      <c r="F1679" s="3">
        <f>E1679/MAX(E$2:E1679)-1</f>
        <v>-0.55615429115905535</v>
      </c>
      <c r="G1679" s="2">
        <f ca="1">IFERROR(AVERAGE(OFFSET(E1679,0,0,-参数!B$2,1)),"")</f>
        <v>2664.0383928571432</v>
      </c>
      <c r="H1679" t="str">
        <f t="shared" ca="1" si="533"/>
        <v>卖</v>
      </c>
      <c r="I1679" s="3" t="str">
        <f ca="1">IF(H1678="买",$E1679/$E1678-1-IF(H1677="卖",参数!$B$3-IF(H1679="卖",参数!$B$3+参数!$B$4,0)),"")</f>
        <v/>
      </c>
      <c r="J1679" s="2">
        <f t="shared" ca="1" si="524"/>
        <v>7560.9673159449057</v>
      </c>
      <c r="K1679" s="3">
        <f ca="1">J1679/MAX(J$2:J1679)-1</f>
        <v>-0.2551158136032442</v>
      </c>
      <c r="L1679" s="8">
        <f>L1678*(参数!$B$6-1)/(参数!$B$6+1)+E1679*2/(参数!$B$6+1)</f>
        <v>2638.5598504060517</v>
      </c>
      <c r="M1679" s="8">
        <f>M1678*(参数!$B$7-1)/(参数!$B$7+1)+E1679*2/(参数!$B$7+1)</f>
        <v>2739.2008927293114</v>
      </c>
      <c r="N1679" s="8">
        <f t="shared" si="516"/>
        <v>-100.64104232325963</v>
      </c>
      <c r="O1679" s="8">
        <f>O1678*(参数!$B$8-1)/(参数!$B$8+1)+N1679*2/(参数!$B$8+1)</f>
        <v>-93.977327935177101</v>
      </c>
      <c r="P1679" s="9" t="str">
        <f t="shared" si="525"/>
        <v>卖</v>
      </c>
      <c r="Q1679" s="7" t="str">
        <f>IF(P1678="买",$E1679/$E1678-1-IF(P1677="卖",参数!$B$3-IF(P1679="卖",参数!$B$3+参数!$B$4,0)),"")</f>
        <v/>
      </c>
      <c r="R1679" s="8">
        <f t="shared" si="526"/>
        <v>6036.4039977070324</v>
      </c>
      <c r="S1679" s="3">
        <f>R1679/MAX(R$2:R1679)-1</f>
        <v>-0.17263361747846984</v>
      </c>
      <c r="T1679" s="10">
        <f ca="1">IFERROR(AVERAGE(OFFSET(E1679,0,0,-参数!B$10,1)),"")</f>
        <v>2671.9060000000004</v>
      </c>
      <c r="U1679" s="10">
        <f ca="1">IFERROR(AVERAGE(OFFSET(E1679,0,0,-参数!B$11,1)),"")</f>
        <v>2995.1399506172847</v>
      </c>
      <c r="V1679" s="10">
        <f t="shared" ca="1" si="517"/>
        <v>-323.23395061728434</v>
      </c>
      <c r="W1679" s="10">
        <f ca="1">IFERROR(AVERAGE(OFFSET(V1679,0,0,-参数!B$12,1)),"")</f>
        <v>-317.23522446689208</v>
      </c>
      <c r="X1679" s="11" t="str">
        <f t="shared" ca="1" si="515"/>
        <v>卖</v>
      </c>
      <c r="Y1679" s="12" t="str">
        <f ca="1">IF(X1678="买",$E1679/$E1678-1-IF(X1677="卖",参数!$B$3-IF(X1679="卖",参数!$B$3+参数!$B$4,0)),"")</f>
        <v/>
      </c>
      <c r="Z1679" s="10">
        <f t="shared" ca="1" si="527"/>
        <v>5549.9239005135014</v>
      </c>
      <c r="AA1679" s="3">
        <f ca="1">Z1679/MAX(Z$2:Z1679)-1</f>
        <v>-0.28685565377022104</v>
      </c>
      <c r="AB1679" s="8">
        <f ca="1">IFERROR(AVERAGE(OFFSET(E1679,0,0,-参数!B$14,1)),"")</f>
        <v>2593.8074999999999</v>
      </c>
      <c r="AC1679" s="8">
        <f ca="1">IFERROR(AVERAGE(OFFSET(E1679,0,0,-参数!B$15,1)),"")</f>
        <v>2657.917931034483</v>
      </c>
      <c r="AD1679" s="9" t="str">
        <f ca="1">IFERROR(IF(OR(AND(AB1679/AC1679-1&lt;参数!B$16,AB1679/AC1679-1&gt;参数!B$17),AB1679/AC1679-1&lt;参数!B$18),"买","卖"),"买")</f>
        <v>卖</v>
      </c>
      <c r="AE1679" s="7" t="str">
        <f ca="1">IF(AD1678="买",$E1679/$E1678-1-IF(AD1677="卖",参数!$B$3-IF(AD1679="卖",参数!$B$3+参数!$B$4,0)),"")</f>
        <v/>
      </c>
      <c r="AF1679" s="8">
        <f t="shared" ca="1" si="528"/>
        <v>6868.4034380883713</v>
      </c>
      <c r="AG1679" s="3">
        <f ca="1">AF1679/MAX(AF$2:AF1679)-1</f>
        <v>-0.23169144934716912</v>
      </c>
      <c r="AH1679">
        <f t="shared" ca="1" si="518"/>
        <v>0</v>
      </c>
      <c r="AI1679">
        <f t="shared" si="519"/>
        <v>0</v>
      </c>
      <c r="AJ1679">
        <f t="shared" ca="1" si="520"/>
        <v>0</v>
      </c>
      <c r="AK1679">
        <f t="shared" ca="1" si="521"/>
        <v>0</v>
      </c>
      <c r="AL1679">
        <f t="shared" ca="1" si="522"/>
        <v>0</v>
      </c>
      <c r="AM1679">
        <f t="shared" ca="1" si="523"/>
        <v>0</v>
      </c>
      <c r="AO1679" s="9">
        <f t="shared" si="529"/>
        <v>35.25</v>
      </c>
      <c r="AP1679" s="15">
        <f ca="1">IFERROR(ABS(E1679-OFFSET(E1679,-参数!B$20,0,1,1))/SUM(OFFSET(AO1679,0,0,-参数!B$20,1)),0)</f>
        <v>0.12958501709667375</v>
      </c>
      <c r="AQ1679" s="16">
        <f ca="1">(参数!B$21+参数!B$22*'000300'!AP1679)^(参数!B$23)</f>
        <v>0.10304954149829018</v>
      </c>
      <c r="AR1679" s="17">
        <f t="shared" ca="1" si="530"/>
        <v>2636.6430592851852</v>
      </c>
      <c r="AS1679" s="9" t="str">
        <f ca="1">IF(E1679+参数!B$24&gt;=AR1679,"买","卖")</f>
        <v>卖</v>
      </c>
      <c r="AT1679" s="7" t="str">
        <f ca="1">IF(AS1678="买",$E1679/$E1678-1-IF(AS1677="卖",参数!$B$3-IF(AS1679="卖",参数!$B$3+参数!$B$4,0)),"")</f>
        <v/>
      </c>
      <c r="AU1679" s="8">
        <f t="shared" ca="1" si="531"/>
        <v>5263.5362210258045</v>
      </c>
      <c r="AV1679" s="7">
        <f ca="1">AU1679/MAX(AU$2:AU1679)-1</f>
        <v>-0.13017941823578916</v>
      </c>
      <c r="AW1679" s="3">
        <f t="shared" ca="1" si="514"/>
        <v>-1.2217576951514264E-3</v>
      </c>
      <c r="AX1679" s="11" t="str">
        <f ca="1">IFERROR(IF(E1679&gt;MAX(OFFSET(C1679,-1,0,-参数!B$27,1)),"买",IF(E1679&lt;MIN(OFFSET(D1679,-1,0,-参数!B$26,1)),"卖",AX1678)),"卖")</f>
        <v>卖</v>
      </c>
      <c r="AY1679" s="12" t="str">
        <f ca="1">IF(AX1678="买",$E1679/$E1678-1-IF(AX1677="卖",参数!$B$3-IF(AX1679="卖",参数!$B$3+参数!$B$4,0)),"")</f>
        <v/>
      </c>
      <c r="AZ1679" s="10">
        <f t="shared" ca="1" si="532"/>
        <v>6585.1189156582268</v>
      </c>
      <c r="BA1679" s="12">
        <f ca="1">AZ1679/MAX(AZ$2:AZ1679)-1</f>
        <v>-0.15381051431379233</v>
      </c>
    </row>
    <row r="1680" spans="1:53" x14ac:dyDescent="0.15">
      <c r="A1680" s="1">
        <v>40877</v>
      </c>
      <c r="B1680" s="6">
        <v>2600.1</v>
      </c>
      <c r="C1680" s="6">
        <v>2601.9</v>
      </c>
      <c r="D1680" s="6">
        <v>2507.1799999999998</v>
      </c>
      <c r="E1680" s="2">
        <v>2521.52</v>
      </c>
      <c r="F1680" s="3">
        <f>E1680/MAX(E$2:E1680)-1</f>
        <v>-0.57096576601102567</v>
      </c>
      <c r="G1680" s="2">
        <f ca="1">IFERROR(AVERAGE(OFFSET(E1680,0,0,-参数!B$2,1)),"")</f>
        <v>2660.0687499999999</v>
      </c>
      <c r="H1680" t="str">
        <f t="shared" ca="1" si="533"/>
        <v>卖</v>
      </c>
      <c r="I1680" s="3" t="str">
        <f ca="1">IF(H1679="买",$E1680/$E1679-1-IF(H1678="卖",参数!$B$3-IF(H1680="卖",参数!$B$3+参数!$B$4,0)),"")</f>
        <v/>
      </c>
      <c r="J1680" s="2">
        <f t="shared" ca="1" si="524"/>
        <v>7560.9673159449057</v>
      </c>
      <c r="K1680" s="3">
        <f ca="1">J1680/MAX(J$2:J1680)-1</f>
        <v>-0.2551158136032442</v>
      </c>
      <c r="L1680" s="8">
        <f>L1679*(参数!$B$6-1)/(参数!$B$6+1)+E1680*2/(参数!$B$6+1)</f>
        <v>2627.4131979864278</v>
      </c>
      <c r="M1680" s="8">
        <f>M1679*(参数!$B$7-1)/(参数!$B$7+1)+E1680*2/(参数!$B$7+1)</f>
        <v>2733.9555700129426</v>
      </c>
      <c r="N1680" s="8">
        <f t="shared" si="516"/>
        <v>-106.54237202651484</v>
      </c>
      <c r="O1680" s="8">
        <f>O1679*(参数!$B$8-1)/(参数!$B$8+1)+N1680*2/(参数!$B$8+1)</f>
        <v>-96.490336753444637</v>
      </c>
      <c r="P1680" s="9" t="str">
        <f t="shared" si="525"/>
        <v>卖</v>
      </c>
      <c r="Q1680" s="7" t="str">
        <f>IF(P1679="买",$E1680/$E1679-1-IF(P1678="卖",参数!$B$3-IF(P1680="卖",参数!$B$3+参数!$B$4,0)),"")</f>
        <v/>
      </c>
      <c r="R1680" s="8">
        <f t="shared" si="526"/>
        <v>6036.4039977070324</v>
      </c>
      <c r="S1680" s="3">
        <f>R1680/MAX(R$2:R1680)-1</f>
        <v>-0.17263361747846984</v>
      </c>
      <c r="T1680" s="10">
        <f ca="1">IFERROR(AVERAGE(OFFSET(E1680,0,0,-参数!B$10,1)),"")</f>
        <v>2660.8625000000002</v>
      </c>
      <c r="U1680" s="10">
        <f ca="1">IFERROR(AVERAGE(OFFSET(E1680,0,0,-参数!B$11,1)),"")</f>
        <v>2992.9907654320996</v>
      </c>
      <c r="V1680" s="10">
        <f t="shared" ca="1" si="517"/>
        <v>-332.1282654320994</v>
      </c>
      <c r="W1680" s="10">
        <f ca="1">IFERROR(AVERAGE(OFFSET(V1680,0,0,-参数!B$12,1)),"")</f>
        <v>-317.13839225589317</v>
      </c>
      <c r="X1680" s="11" t="str">
        <f t="shared" ca="1" si="515"/>
        <v>卖</v>
      </c>
      <c r="Y1680" s="12" t="str">
        <f ca="1">IF(X1679="买",$E1680/$E1679-1-IF(X1678="卖",参数!$B$3-IF(X1680="卖",参数!$B$3+参数!$B$4,0)),"")</f>
        <v/>
      </c>
      <c r="Z1680" s="10">
        <f t="shared" ca="1" si="527"/>
        <v>5549.9239005135014</v>
      </c>
      <c r="AA1680" s="3">
        <f ca="1">Z1680/MAX(Z$2:Z1680)-1</f>
        <v>-0.28685565377022104</v>
      </c>
      <c r="AB1680" s="8">
        <f ca="1">IFERROR(AVERAGE(OFFSET(E1680,0,0,-参数!B$14,1)),"")</f>
        <v>2583.1849999999999</v>
      </c>
      <c r="AC1680" s="8">
        <f ca="1">IFERROR(AVERAGE(OFFSET(E1680,0,0,-参数!B$15,1)),"")</f>
        <v>2657.9520689655183</v>
      </c>
      <c r="AD1680" s="9" t="str">
        <f ca="1">IFERROR(IF(OR(AND(AB1680/AC1680-1&lt;参数!B$16,AB1680/AC1680-1&gt;参数!B$17),AB1680/AC1680-1&lt;参数!B$18),"买","卖"),"买")</f>
        <v>卖</v>
      </c>
      <c r="AE1680" s="7" t="str">
        <f ca="1">IF(AD1679="买",$E1680/$E1679-1-IF(AD1678="卖",参数!$B$3-IF(AD1680="卖",参数!$B$3+参数!$B$4,0)),"")</f>
        <v/>
      </c>
      <c r="AF1680" s="8">
        <f t="shared" ca="1" si="528"/>
        <v>6868.4034380883713</v>
      </c>
      <c r="AG1680" s="3">
        <f ca="1">AF1680/MAX(AF$2:AF1680)-1</f>
        <v>-0.23169144934716912</v>
      </c>
      <c r="AH1680">
        <f t="shared" ca="1" si="518"/>
        <v>0</v>
      </c>
      <c r="AI1680">
        <f t="shared" si="519"/>
        <v>0</v>
      </c>
      <c r="AJ1680">
        <f t="shared" ca="1" si="520"/>
        <v>0</v>
      </c>
      <c r="AK1680">
        <f t="shared" ca="1" si="521"/>
        <v>0</v>
      </c>
      <c r="AL1680">
        <f t="shared" ca="1" si="522"/>
        <v>0</v>
      </c>
      <c r="AM1680">
        <f t="shared" ca="1" si="523"/>
        <v>0</v>
      </c>
      <c r="AO1680" s="9">
        <f t="shared" si="529"/>
        <v>87.050000000000182</v>
      </c>
      <c r="AP1680" s="15">
        <f ca="1">IFERROR(ABS(E1680-OFFSET(E1680,-参数!B$20,0,1,1))/SUM(OFFSET(AO1680,0,0,-参数!B$20,1)),0)</f>
        <v>0.18843597569672249</v>
      </c>
      <c r="AQ1680" s="16">
        <f ca="1">(参数!B$21+参数!B$22*'000300'!AP1680)^(参数!B$23)</f>
        <v>0.1598407165473372</v>
      </c>
      <c r="AR1680" s="17">
        <f t="shared" ca="1" si="530"/>
        <v>2618.2417069979192</v>
      </c>
      <c r="AS1680" s="9" t="str">
        <f ca="1">IF(E1680+参数!B$24&gt;=AR1680,"买","卖")</f>
        <v>卖</v>
      </c>
      <c r="AT1680" s="7" t="str">
        <f ca="1">IF(AS1679="买",$E1680/$E1679-1-IF(AS1678="卖",参数!$B$3-IF(AS1680="卖",参数!$B$3+参数!$B$4,0)),"")</f>
        <v/>
      </c>
      <c r="AU1680" s="8">
        <f t="shared" ca="1" si="531"/>
        <v>5263.5362210258045</v>
      </c>
      <c r="AV1680" s="7">
        <f ca="1">AU1680/MAX(AU$2:AU1680)-1</f>
        <v>-0.13017941823578916</v>
      </c>
      <c r="AW1680" s="3">
        <f t="shared" ca="1" si="514"/>
        <v>-6.9790835822330921E-3</v>
      </c>
      <c r="AX1680" s="11" t="str">
        <f ca="1">IFERROR(IF(E1680&gt;MAX(OFFSET(C1680,-1,0,-参数!B$27,1)),"买",IF(E1680&lt;MIN(OFFSET(D1680,-1,0,-参数!B$26,1)),"卖",AX1679)),"卖")</f>
        <v>卖</v>
      </c>
      <c r="AY1680" s="12" t="str">
        <f ca="1">IF(AX1679="买",$E1680/$E1679-1-IF(AX1678="卖",参数!$B$3-IF(AX1680="卖",参数!$B$3+参数!$B$4,0)),"")</f>
        <v/>
      </c>
      <c r="AZ1680" s="10">
        <f t="shared" ca="1" si="532"/>
        <v>6585.1189156582268</v>
      </c>
      <c r="BA1680" s="12">
        <f ca="1">AZ1680/MAX(AZ$2:AZ1680)-1</f>
        <v>-0.15381051431379233</v>
      </c>
    </row>
    <row r="1681" spans="1:53" x14ac:dyDescent="0.15">
      <c r="A1681" s="1">
        <v>40878</v>
      </c>
      <c r="B1681" s="6">
        <v>2596.15</v>
      </c>
      <c r="C1681" s="6">
        <v>2630.66</v>
      </c>
      <c r="D1681" s="6">
        <v>2577.7199999999998</v>
      </c>
      <c r="E1681" s="2">
        <v>2583.61</v>
      </c>
      <c r="F1681" s="3">
        <f>E1681/MAX(E$2:E1681)-1</f>
        <v>-0.56040121146124</v>
      </c>
      <c r="G1681" s="2">
        <f ca="1">IFERROR(AVERAGE(OFFSET(E1681,0,0,-参数!B$2,1)),"")</f>
        <v>2657.5742857142855</v>
      </c>
      <c r="H1681" t="str">
        <f t="shared" ca="1" si="533"/>
        <v>卖</v>
      </c>
      <c r="I1681" s="3" t="str">
        <f ca="1">IF(H1680="买",$E1681/$E1680-1-IF(H1679="卖",参数!$B$3-IF(H1681="卖",参数!$B$3+参数!$B$4,0)),"")</f>
        <v/>
      </c>
      <c r="J1681" s="2">
        <f t="shared" ca="1" si="524"/>
        <v>7560.9673159449057</v>
      </c>
      <c r="K1681" s="3">
        <f ca="1">J1681/MAX(J$2:J1681)-1</f>
        <v>-0.2551158136032442</v>
      </c>
      <c r="L1681" s="8">
        <f>L1680*(参数!$B$6-1)/(参数!$B$6+1)+E1681*2/(参数!$B$6+1)</f>
        <v>2623.241464844863</v>
      </c>
      <c r="M1681" s="8">
        <f>M1680*(参数!$B$7-1)/(参数!$B$7+1)+E1681*2/(参数!$B$7+1)</f>
        <v>2730.3327851933536</v>
      </c>
      <c r="N1681" s="8">
        <f t="shared" si="516"/>
        <v>-107.09132034849063</v>
      </c>
      <c r="O1681" s="8">
        <f>O1680*(参数!$B$8-1)/(参数!$B$8+1)+N1681*2/(参数!$B$8+1)</f>
        <v>-98.610533472453838</v>
      </c>
      <c r="P1681" s="9" t="str">
        <f t="shared" si="525"/>
        <v>卖</v>
      </c>
      <c r="Q1681" s="7" t="str">
        <f>IF(P1680="买",$E1681/$E1680-1-IF(P1679="卖",参数!$B$3-IF(P1681="卖",参数!$B$3+参数!$B$4,0)),"")</f>
        <v/>
      </c>
      <c r="R1681" s="8">
        <f t="shared" si="526"/>
        <v>6036.4039977070324</v>
      </c>
      <c r="S1681" s="3">
        <f>R1681/MAX(R$2:R1681)-1</f>
        <v>-0.17263361747846984</v>
      </c>
      <c r="T1681" s="10">
        <f ca="1">IFERROR(AVERAGE(OFFSET(E1681,0,0,-参数!B$10,1)),"")</f>
        <v>2652.828</v>
      </c>
      <c r="U1681" s="10">
        <f ca="1">IFERROR(AVERAGE(OFFSET(E1681,0,0,-参数!B$11,1)),"")</f>
        <v>2990.9568395061733</v>
      </c>
      <c r="V1681" s="10">
        <f t="shared" ca="1" si="517"/>
        <v>-338.12883950617334</v>
      </c>
      <c r="W1681" s="10">
        <f ca="1">IFERROR(AVERAGE(OFFSET(V1681,0,0,-参数!B$12,1)),"")</f>
        <v>-318.11680639730724</v>
      </c>
      <c r="X1681" s="11" t="str">
        <f t="shared" ca="1" si="515"/>
        <v>卖</v>
      </c>
      <c r="Y1681" s="12" t="str">
        <f ca="1">IF(X1680="买",$E1681/$E1680-1-IF(X1679="卖",参数!$B$3-IF(X1681="卖",参数!$B$3+参数!$B$4,0)),"")</f>
        <v/>
      </c>
      <c r="Z1681" s="10">
        <f t="shared" ca="1" si="527"/>
        <v>5549.9239005135014</v>
      </c>
      <c r="AA1681" s="3">
        <f ca="1">Z1681/MAX(Z$2:Z1681)-1</f>
        <v>-0.28685565377022104</v>
      </c>
      <c r="AB1681" s="8">
        <f ca="1">IFERROR(AVERAGE(OFFSET(E1681,0,0,-参数!B$14,1)),"")</f>
        <v>2579.9249999999997</v>
      </c>
      <c r="AC1681" s="8">
        <f ca="1">IFERROR(AVERAGE(OFFSET(E1681,0,0,-参数!B$15,1)),"")</f>
        <v>2660.5634482758624</v>
      </c>
      <c r="AD1681" s="9" t="str">
        <f ca="1">IFERROR(IF(OR(AND(AB1681/AC1681-1&lt;参数!B$16,AB1681/AC1681-1&gt;参数!B$17),AB1681/AC1681-1&lt;参数!B$18),"买","卖"),"买")</f>
        <v>卖</v>
      </c>
      <c r="AE1681" s="7" t="str">
        <f ca="1">IF(AD1680="买",$E1681/$E1680-1-IF(AD1679="卖",参数!$B$3-IF(AD1681="卖",参数!$B$3+参数!$B$4,0)),"")</f>
        <v/>
      </c>
      <c r="AF1681" s="8">
        <f t="shared" ca="1" si="528"/>
        <v>6868.4034380883713</v>
      </c>
      <c r="AG1681" s="3">
        <f ca="1">AF1681/MAX(AF$2:AF1681)-1</f>
        <v>-0.23169144934716912</v>
      </c>
      <c r="AH1681">
        <f t="shared" ca="1" si="518"/>
        <v>0</v>
      </c>
      <c r="AI1681">
        <f t="shared" si="519"/>
        <v>0</v>
      </c>
      <c r="AJ1681">
        <f t="shared" ca="1" si="520"/>
        <v>0</v>
      </c>
      <c r="AK1681">
        <f t="shared" ca="1" si="521"/>
        <v>0</v>
      </c>
      <c r="AL1681">
        <f t="shared" ca="1" si="522"/>
        <v>0</v>
      </c>
      <c r="AM1681">
        <f t="shared" ca="1" si="523"/>
        <v>0</v>
      </c>
      <c r="AO1681" s="9">
        <f t="shared" si="529"/>
        <v>62.090000000000146</v>
      </c>
      <c r="AP1681" s="15">
        <f ca="1">IFERROR(ABS(E1681-OFFSET(E1681,-参数!B$20,0,1,1))/SUM(OFFSET(AO1681,0,0,-参数!B$20,1)),0)</f>
        <v>0.14635863155588485</v>
      </c>
      <c r="AQ1681" s="16">
        <f ca="1">(参数!B$21+参数!B$22*'000300'!AP1681)^(参数!B$23)</f>
        <v>0.11923607945142889</v>
      </c>
      <c r="AR1681" s="17">
        <f t="shared" ca="1" si="530"/>
        <v>2614.1123580307767</v>
      </c>
      <c r="AS1681" s="9" t="str">
        <f ca="1">IF(E1681+参数!B$24&gt;=AR1681,"买","卖")</f>
        <v>卖</v>
      </c>
      <c r="AT1681" s="7" t="str">
        <f ca="1">IF(AS1680="买",$E1681/$E1680-1-IF(AS1679="卖",参数!$B$3-IF(AS1681="卖",参数!$B$3+参数!$B$4,0)),"")</f>
        <v/>
      </c>
      <c r="AU1681" s="8">
        <f t="shared" ca="1" si="531"/>
        <v>5263.5362210258045</v>
      </c>
      <c r="AV1681" s="7">
        <f ca="1">AU1681/MAX(AU$2:AU1681)-1</f>
        <v>-0.13017941823578916</v>
      </c>
      <c r="AW1681" s="3">
        <f t="shared" ca="1" si="514"/>
        <v>-1.5771458212225919E-3</v>
      </c>
      <c r="AX1681" s="11" t="str">
        <f ca="1">IFERROR(IF(E1681&gt;MAX(OFFSET(C1681,-1,0,-参数!B$27,1)),"买",IF(E1681&lt;MIN(OFFSET(D1681,-1,0,-参数!B$26,1)),"卖",AX1680)),"卖")</f>
        <v>卖</v>
      </c>
      <c r="AY1681" s="12" t="str">
        <f ca="1">IF(AX1680="买",$E1681/$E1680-1-IF(AX1679="卖",参数!$B$3-IF(AX1681="卖",参数!$B$3+参数!$B$4,0)),"")</f>
        <v/>
      </c>
      <c r="AZ1681" s="10">
        <f t="shared" ca="1" si="532"/>
        <v>6585.1189156582268</v>
      </c>
      <c r="BA1681" s="12">
        <f ca="1">AZ1681/MAX(AZ$2:AZ1681)-1</f>
        <v>-0.15381051431379233</v>
      </c>
    </row>
    <row r="1682" spans="1:53" x14ac:dyDescent="0.15">
      <c r="A1682" s="1">
        <v>40879</v>
      </c>
      <c r="B1682" s="6">
        <v>2570.56</v>
      </c>
      <c r="C1682" s="6">
        <v>2575.69</v>
      </c>
      <c r="D1682" s="6">
        <v>2543.5300000000002</v>
      </c>
      <c r="E1682" s="2">
        <v>2557.31</v>
      </c>
      <c r="F1682" s="3">
        <f>E1682/MAX(E$2:E1682)-1</f>
        <v>-0.56487613149118632</v>
      </c>
      <c r="G1682" s="2">
        <f ca="1">IFERROR(AVERAGE(OFFSET(E1682,0,0,-参数!B$2,1)),"")</f>
        <v>2653.6139285714276</v>
      </c>
      <c r="H1682" t="str">
        <f t="shared" ca="1" si="533"/>
        <v>卖</v>
      </c>
      <c r="I1682" s="3" t="str">
        <f ca="1">IF(H1681="买",$E1682/$E1681-1-IF(H1680="卖",参数!$B$3-IF(H1682="卖",参数!$B$3+参数!$B$4,0)),"")</f>
        <v/>
      </c>
      <c r="J1682" s="2">
        <f t="shared" ca="1" si="524"/>
        <v>7560.9673159449057</v>
      </c>
      <c r="K1682" s="3">
        <f ca="1">J1682/MAX(J$2:J1682)-1</f>
        <v>-0.2551158136032442</v>
      </c>
      <c r="L1682" s="8">
        <f>L1681*(参数!$B$6-1)/(参数!$B$6+1)+E1682*2/(参数!$B$6+1)</f>
        <v>2616.962277716781</v>
      </c>
      <c r="M1682" s="8">
        <f>M1681*(参数!$B$7-1)/(参数!$B$7+1)+E1682*2/(参数!$B$7+1)</f>
        <v>2726.1635614537545</v>
      </c>
      <c r="N1682" s="8">
        <f t="shared" si="516"/>
        <v>-109.20128373697344</v>
      </c>
      <c r="O1682" s="8">
        <f>O1681*(参数!$B$8-1)/(参数!$B$8+1)+N1682*2/(参数!$B$8+1)</f>
        <v>-100.72868352535777</v>
      </c>
      <c r="P1682" s="9" t="str">
        <f t="shared" si="525"/>
        <v>卖</v>
      </c>
      <c r="Q1682" s="7" t="str">
        <f>IF(P1681="买",$E1682/$E1681-1-IF(P1680="卖",参数!$B$3-IF(P1682="卖",参数!$B$3+参数!$B$4,0)),"")</f>
        <v/>
      </c>
      <c r="R1682" s="8">
        <f t="shared" si="526"/>
        <v>6036.4039977070324</v>
      </c>
      <c r="S1682" s="3">
        <f>R1682/MAX(R$2:R1682)-1</f>
        <v>-0.17263361747846984</v>
      </c>
      <c r="T1682" s="10">
        <f ca="1">IFERROR(AVERAGE(OFFSET(E1682,0,0,-参数!B$10,1)),"")</f>
        <v>2642.5059999999999</v>
      </c>
      <c r="U1682" s="10">
        <f ca="1">IFERROR(AVERAGE(OFFSET(E1682,0,0,-参数!B$11,1)),"")</f>
        <v>2988.8634074074084</v>
      </c>
      <c r="V1682" s="10">
        <f t="shared" ca="1" si="517"/>
        <v>-346.35740740740857</v>
      </c>
      <c r="W1682" s="10">
        <f ca="1">IFERROR(AVERAGE(OFFSET(V1682,0,0,-参数!B$12,1)),"")</f>
        <v>-320.62823793490543</v>
      </c>
      <c r="X1682" s="11" t="str">
        <f t="shared" ca="1" si="515"/>
        <v>卖</v>
      </c>
      <c r="Y1682" s="12" t="str">
        <f ca="1">IF(X1681="买",$E1682/$E1681-1-IF(X1680="卖",参数!$B$3-IF(X1682="卖",参数!$B$3+参数!$B$4,0)),"")</f>
        <v/>
      </c>
      <c r="Z1682" s="10">
        <f t="shared" ca="1" si="527"/>
        <v>5549.9239005135014</v>
      </c>
      <c r="AA1682" s="3">
        <f ca="1">Z1682/MAX(Z$2:Z1682)-1</f>
        <v>-0.28685565377022104</v>
      </c>
      <c r="AB1682" s="8">
        <f ca="1">IFERROR(AVERAGE(OFFSET(E1682,0,0,-参数!B$14,1)),"")</f>
        <v>2573.4037499999999</v>
      </c>
      <c r="AC1682" s="8">
        <f ca="1">IFERROR(AVERAGE(OFFSET(E1682,0,0,-参数!B$15,1)),"")</f>
        <v>2659.8958620689659</v>
      </c>
      <c r="AD1682" s="9" t="str">
        <f ca="1">IFERROR(IF(OR(AND(AB1682/AC1682-1&lt;参数!B$16,AB1682/AC1682-1&gt;参数!B$17),AB1682/AC1682-1&lt;参数!B$18),"买","卖"),"买")</f>
        <v>卖</v>
      </c>
      <c r="AE1682" s="7" t="str">
        <f ca="1">IF(AD1681="买",$E1682/$E1681-1-IF(AD1680="卖",参数!$B$3-IF(AD1682="卖",参数!$B$3+参数!$B$4,0)),"")</f>
        <v/>
      </c>
      <c r="AF1682" s="8">
        <f t="shared" ca="1" si="528"/>
        <v>6868.4034380883713</v>
      </c>
      <c r="AG1682" s="3">
        <f ca="1">AF1682/MAX(AF$2:AF1682)-1</f>
        <v>-0.23169144934716912</v>
      </c>
      <c r="AH1682">
        <f t="shared" ca="1" si="518"/>
        <v>0</v>
      </c>
      <c r="AI1682">
        <f t="shared" si="519"/>
        <v>0</v>
      </c>
      <c r="AJ1682">
        <f t="shared" ca="1" si="520"/>
        <v>0</v>
      </c>
      <c r="AK1682">
        <f t="shared" ca="1" si="521"/>
        <v>0</v>
      </c>
      <c r="AL1682">
        <f t="shared" ca="1" si="522"/>
        <v>0</v>
      </c>
      <c r="AM1682">
        <f t="shared" ca="1" si="523"/>
        <v>0</v>
      </c>
      <c r="AO1682" s="9">
        <f t="shared" si="529"/>
        <v>26.300000000000182</v>
      </c>
      <c r="AP1682" s="15">
        <f ca="1">IFERROR(ABS(E1682-OFFSET(E1682,-参数!B$20,0,1,1))/SUM(OFFSET(AO1682,0,0,-参数!B$20,1)),0)</f>
        <v>0.15218015315240244</v>
      </c>
      <c r="AQ1682" s="16">
        <f ca="1">(参数!B$21+参数!B$22*'000300'!AP1682)^(参数!B$23)</f>
        <v>0.12485384779206835</v>
      </c>
      <c r="AR1682" s="17">
        <f t="shared" ca="1" si="530"/>
        <v>2607.0203650669714</v>
      </c>
      <c r="AS1682" s="9" t="str">
        <f ca="1">IF(E1682+参数!B$24&gt;=AR1682,"买","卖")</f>
        <v>卖</v>
      </c>
      <c r="AT1682" s="7" t="str">
        <f ca="1">IF(AS1681="买",$E1682/$E1681-1-IF(AS1680="卖",参数!$B$3-IF(AS1682="卖",参数!$B$3+参数!$B$4,0)),"")</f>
        <v/>
      </c>
      <c r="AU1682" s="8">
        <f t="shared" ca="1" si="531"/>
        <v>5263.5362210258045</v>
      </c>
      <c r="AV1682" s="7">
        <f ca="1">AU1682/MAX(AU$2:AU1682)-1</f>
        <v>-0.13017941823578916</v>
      </c>
      <c r="AW1682" s="3">
        <f t="shared" ca="1" si="514"/>
        <v>-2.7129640935356081E-3</v>
      </c>
      <c r="AX1682" s="11" t="str">
        <f ca="1">IFERROR(IF(E1682&gt;MAX(OFFSET(C1682,-1,0,-参数!B$27,1)),"买",IF(E1682&lt;MIN(OFFSET(D1682,-1,0,-参数!B$26,1)),"卖",AX1681)),"卖")</f>
        <v>卖</v>
      </c>
      <c r="AY1682" s="12" t="str">
        <f ca="1">IF(AX1681="买",$E1682/$E1681-1-IF(AX1680="卖",参数!$B$3-IF(AX1682="卖",参数!$B$3+参数!$B$4,0)),"")</f>
        <v/>
      </c>
      <c r="AZ1682" s="10">
        <f t="shared" ca="1" si="532"/>
        <v>6585.1189156582268</v>
      </c>
      <c r="BA1682" s="12">
        <f ca="1">AZ1682/MAX(AZ$2:AZ1682)-1</f>
        <v>-0.15381051431379233</v>
      </c>
    </row>
    <row r="1683" spans="1:53" x14ac:dyDescent="0.15">
      <c r="A1683" s="1">
        <v>40882</v>
      </c>
      <c r="B1683" s="6">
        <v>2561.1999999999998</v>
      </c>
      <c r="C1683" s="6">
        <v>2561.1999999999998</v>
      </c>
      <c r="D1683" s="6">
        <v>2517.1799999999998</v>
      </c>
      <c r="E1683" s="2">
        <v>2521.39</v>
      </c>
      <c r="F1683" s="3">
        <f>E1683/MAX(E$2:E1683)-1</f>
        <v>-0.57098788538759959</v>
      </c>
      <c r="G1683" s="2">
        <f ca="1">IFERROR(AVERAGE(OFFSET(E1683,0,0,-参数!B$2,1)),"")</f>
        <v>2649.4224999999992</v>
      </c>
      <c r="H1683" t="str">
        <f t="shared" ca="1" si="533"/>
        <v>卖</v>
      </c>
      <c r="I1683" s="3" t="str">
        <f ca="1">IF(H1682="买",$E1683/$E1682-1-IF(H1681="卖",参数!$B$3-IF(H1683="卖",参数!$B$3+参数!$B$4,0)),"")</f>
        <v/>
      </c>
      <c r="J1683" s="2">
        <f t="shared" ca="1" si="524"/>
        <v>7560.9673159449057</v>
      </c>
      <c r="K1683" s="3">
        <f ca="1">J1683/MAX(J$2:J1683)-1</f>
        <v>-0.2551158136032442</v>
      </c>
      <c r="L1683" s="8">
        <f>L1682*(参数!$B$6-1)/(参数!$B$6+1)+E1683*2/(参数!$B$6+1)</f>
        <v>2607.8601560294683</v>
      </c>
      <c r="M1683" s="8">
        <f>M1682*(参数!$B$7-1)/(参数!$B$7+1)+E1683*2/(参数!$B$7+1)</f>
        <v>2721.2292587681218</v>
      </c>
      <c r="N1683" s="8">
        <f t="shared" si="516"/>
        <v>-113.36910273865351</v>
      </c>
      <c r="O1683" s="8">
        <f>O1682*(参数!$B$8-1)/(参数!$B$8+1)+N1683*2/(参数!$B$8+1)</f>
        <v>-103.25676736801691</v>
      </c>
      <c r="P1683" s="9" t="str">
        <f t="shared" si="525"/>
        <v>卖</v>
      </c>
      <c r="Q1683" s="7" t="str">
        <f>IF(P1682="买",$E1683/$E1682-1-IF(P1681="卖",参数!$B$3-IF(P1683="卖",参数!$B$3+参数!$B$4,0)),"")</f>
        <v/>
      </c>
      <c r="R1683" s="8">
        <f t="shared" si="526"/>
        <v>6036.4039977070324</v>
      </c>
      <c r="S1683" s="3">
        <f>R1683/MAX(R$2:R1683)-1</f>
        <v>-0.17263361747846984</v>
      </c>
      <c r="T1683" s="10">
        <f ca="1">IFERROR(AVERAGE(OFFSET(E1683,0,0,-参数!B$10,1)),"")</f>
        <v>2631.7629999999999</v>
      </c>
      <c r="U1683" s="10">
        <f ca="1">IFERROR(AVERAGE(OFFSET(E1683,0,0,-参数!B$11,1)),"")</f>
        <v>2986.726222222223</v>
      </c>
      <c r="V1683" s="10">
        <f t="shared" ca="1" si="517"/>
        <v>-354.96322222222307</v>
      </c>
      <c r="W1683" s="10">
        <f ca="1">IFERROR(AVERAGE(OFFSET(V1683,0,0,-参数!B$12,1)),"")</f>
        <v>-324.52654713804787</v>
      </c>
      <c r="X1683" s="11" t="str">
        <f t="shared" ca="1" si="515"/>
        <v>卖</v>
      </c>
      <c r="Y1683" s="12" t="str">
        <f ca="1">IF(X1682="买",$E1683/$E1682-1-IF(X1681="卖",参数!$B$3-IF(X1683="卖",参数!$B$3+参数!$B$4,0)),"")</f>
        <v/>
      </c>
      <c r="Z1683" s="10">
        <f t="shared" ca="1" si="527"/>
        <v>5549.9239005135014</v>
      </c>
      <c r="AA1683" s="3">
        <f ca="1">Z1683/MAX(Z$2:Z1683)-1</f>
        <v>-0.28685565377022104</v>
      </c>
      <c r="AB1683" s="8">
        <f ca="1">IFERROR(AVERAGE(OFFSET(E1683,0,0,-参数!B$14,1)),"")</f>
        <v>2565.5762500000001</v>
      </c>
      <c r="AC1683" s="8">
        <f ca="1">IFERROR(AVERAGE(OFFSET(E1683,0,0,-参数!B$15,1)),"")</f>
        <v>2656.3082758620694</v>
      </c>
      <c r="AD1683" s="9" t="str">
        <f ca="1">IFERROR(IF(OR(AND(AB1683/AC1683-1&lt;参数!B$16,AB1683/AC1683-1&gt;参数!B$17),AB1683/AC1683-1&lt;参数!B$18),"买","卖"),"买")</f>
        <v>卖</v>
      </c>
      <c r="AE1683" s="7" t="str">
        <f ca="1">IF(AD1682="买",$E1683/$E1682-1-IF(AD1681="卖",参数!$B$3-IF(AD1683="卖",参数!$B$3+参数!$B$4,0)),"")</f>
        <v/>
      </c>
      <c r="AF1683" s="8">
        <f t="shared" ca="1" si="528"/>
        <v>6868.4034380883713</v>
      </c>
      <c r="AG1683" s="3">
        <f ca="1">AF1683/MAX(AF$2:AF1683)-1</f>
        <v>-0.23169144934716912</v>
      </c>
      <c r="AH1683">
        <f t="shared" ca="1" si="518"/>
        <v>0</v>
      </c>
      <c r="AI1683">
        <f t="shared" si="519"/>
        <v>0</v>
      </c>
      <c r="AJ1683">
        <f t="shared" ca="1" si="520"/>
        <v>0</v>
      </c>
      <c r="AK1683">
        <f t="shared" ca="1" si="521"/>
        <v>0</v>
      </c>
      <c r="AL1683">
        <f t="shared" ca="1" si="522"/>
        <v>0</v>
      </c>
      <c r="AM1683">
        <f t="shared" ca="1" si="523"/>
        <v>0</v>
      </c>
      <c r="AO1683" s="9">
        <f t="shared" si="529"/>
        <v>35.920000000000073</v>
      </c>
      <c r="AP1683" s="15">
        <f ca="1">IFERROR(ABS(E1683-OFFSET(E1683,-参数!B$20,0,1,1))/SUM(OFFSET(AO1683,0,0,-参数!B$20,1)),0)</f>
        <v>0.14591670164637843</v>
      </c>
      <c r="AQ1683" s="16">
        <f ca="1">(参数!B$21+参数!B$22*'000300'!AP1683)^(参数!B$23)</f>
        <v>0.1188096170887552</v>
      </c>
      <c r="AR1683" s="17">
        <f t="shared" ca="1" si="530"/>
        <v>2596.8466541821945</v>
      </c>
      <c r="AS1683" s="9" t="str">
        <f ca="1">IF(E1683+参数!B$24&gt;=AR1683,"买","卖")</f>
        <v>卖</v>
      </c>
      <c r="AT1683" s="7" t="str">
        <f ca="1">IF(AS1682="买",$E1683/$E1682-1-IF(AS1681="卖",参数!$B$3-IF(AS1683="卖",参数!$B$3+参数!$B$4,0)),"")</f>
        <v/>
      </c>
      <c r="AU1683" s="8">
        <f t="shared" ca="1" si="531"/>
        <v>5263.5362210258045</v>
      </c>
      <c r="AV1683" s="7">
        <f ca="1">AU1683/MAX(AU$2:AU1683)-1</f>
        <v>-0.13017941823578916</v>
      </c>
      <c r="AW1683" s="3">
        <f t="shared" ref="AW1683:AW1746" ca="1" si="534">AR1683/AR1682-1</f>
        <v>-3.9024286196995828E-3</v>
      </c>
      <c r="AX1683" s="11" t="str">
        <f ca="1">IFERROR(IF(E1683&gt;MAX(OFFSET(C1683,-1,0,-参数!B$27,1)),"买",IF(E1683&lt;MIN(OFFSET(D1683,-1,0,-参数!B$26,1)),"卖",AX1682)),"卖")</f>
        <v>卖</v>
      </c>
      <c r="AY1683" s="12" t="str">
        <f ca="1">IF(AX1682="买",$E1683/$E1682-1-IF(AX1681="卖",参数!$B$3-IF(AX1683="卖",参数!$B$3+参数!$B$4,0)),"")</f>
        <v/>
      </c>
      <c r="AZ1683" s="10">
        <f t="shared" ca="1" si="532"/>
        <v>6585.1189156582268</v>
      </c>
      <c r="BA1683" s="12">
        <f ca="1">AZ1683/MAX(AZ$2:AZ1683)-1</f>
        <v>-0.15381051431379233</v>
      </c>
    </row>
    <row r="1684" spans="1:53" x14ac:dyDescent="0.15">
      <c r="A1684" s="1">
        <v>40883</v>
      </c>
      <c r="B1684" s="6">
        <v>2515.04</v>
      </c>
      <c r="C1684" s="6">
        <v>2525.67</v>
      </c>
      <c r="D1684" s="6">
        <v>2499.5700000000002</v>
      </c>
      <c r="E1684" s="2">
        <v>2516.34</v>
      </c>
      <c r="F1684" s="3">
        <f>E1684/MAX(E$2:E1684)-1</f>
        <v>-0.57184713809296939</v>
      </c>
      <c r="G1684" s="2">
        <f ca="1">IFERROR(AVERAGE(OFFSET(E1684,0,0,-参数!B$2,1)),"")</f>
        <v>2645.2303571428565</v>
      </c>
      <c r="H1684" t="str">
        <f t="shared" ca="1" si="533"/>
        <v>卖</v>
      </c>
      <c r="I1684" s="3" t="str">
        <f ca="1">IF(H1683="买",$E1684/$E1683-1-IF(H1682="卖",参数!$B$3-IF(H1684="卖",参数!$B$3+参数!$B$4,0)),"")</f>
        <v/>
      </c>
      <c r="J1684" s="2">
        <f t="shared" ca="1" si="524"/>
        <v>7560.9673159449057</v>
      </c>
      <c r="K1684" s="3">
        <f ca="1">J1684/MAX(J$2:J1684)-1</f>
        <v>-0.2551158136032442</v>
      </c>
      <c r="L1684" s="8">
        <f>L1683*(参数!$B$6-1)/(参数!$B$6+1)+E1684*2/(参数!$B$6+1)</f>
        <v>2599.1439506933284</v>
      </c>
      <c r="M1684" s="8">
        <f>M1683*(参数!$B$7-1)/(参数!$B$7+1)+E1684*2/(参数!$B$7+1)</f>
        <v>2716.2921681953958</v>
      </c>
      <c r="N1684" s="8">
        <f t="shared" si="516"/>
        <v>-117.14821750206738</v>
      </c>
      <c r="O1684" s="8">
        <f>O1683*(参数!$B$8-1)/(参数!$B$8+1)+N1684*2/(参数!$B$8+1)</f>
        <v>-106.03505739482701</v>
      </c>
      <c r="P1684" s="9" t="str">
        <f t="shared" si="525"/>
        <v>卖</v>
      </c>
      <c r="Q1684" s="7" t="str">
        <f>IF(P1683="买",$E1684/$E1683-1-IF(P1682="卖",参数!$B$3-IF(P1684="卖",参数!$B$3+参数!$B$4,0)),"")</f>
        <v/>
      </c>
      <c r="R1684" s="8">
        <f t="shared" si="526"/>
        <v>6036.4039977070324</v>
      </c>
      <c r="S1684" s="3">
        <f>R1684/MAX(R$2:R1684)-1</f>
        <v>-0.17263361747846984</v>
      </c>
      <c r="T1684" s="10">
        <f ca="1">IFERROR(AVERAGE(OFFSET(E1684,0,0,-参数!B$10,1)),"")</f>
        <v>2621.1944999999992</v>
      </c>
      <c r="U1684" s="10">
        <f ca="1">IFERROR(AVERAGE(OFFSET(E1684,0,0,-参数!B$11,1)),"")</f>
        <v>2984.6758518518523</v>
      </c>
      <c r="V1684" s="10">
        <f t="shared" ca="1" si="517"/>
        <v>-363.48135185185311</v>
      </c>
      <c r="W1684" s="10">
        <f ca="1">IFERROR(AVERAGE(OFFSET(V1684,0,0,-参数!B$12,1)),"")</f>
        <v>-329.49879068462474</v>
      </c>
      <c r="X1684" s="11" t="str">
        <f t="shared" ca="1" si="515"/>
        <v>卖</v>
      </c>
      <c r="Y1684" s="12" t="str">
        <f ca="1">IF(X1683="买",$E1684/$E1683-1-IF(X1682="卖",参数!$B$3-IF(X1684="卖",参数!$B$3+参数!$B$4,0)),"")</f>
        <v/>
      </c>
      <c r="Z1684" s="10">
        <f t="shared" ca="1" si="527"/>
        <v>5549.9239005135014</v>
      </c>
      <c r="AA1684" s="3">
        <f ca="1">Z1684/MAX(Z$2:Z1684)-1</f>
        <v>-0.28685565377022104</v>
      </c>
      <c r="AB1684" s="8">
        <f ca="1">IFERROR(AVERAGE(OFFSET(E1684,0,0,-参数!B$14,1)),"")</f>
        <v>2556.5037500000003</v>
      </c>
      <c r="AC1684" s="8">
        <f ca="1">IFERROR(AVERAGE(OFFSET(E1684,0,0,-参数!B$15,1)),"")</f>
        <v>2651.6424137931035</v>
      </c>
      <c r="AD1684" s="9" t="str">
        <f ca="1">IFERROR(IF(OR(AND(AB1684/AC1684-1&lt;参数!B$16,AB1684/AC1684-1&gt;参数!B$17),AB1684/AC1684-1&lt;参数!B$18),"买","卖"),"买")</f>
        <v>卖</v>
      </c>
      <c r="AE1684" s="7" t="str">
        <f ca="1">IF(AD1683="买",$E1684/$E1683-1-IF(AD1682="卖",参数!$B$3-IF(AD1684="卖",参数!$B$3+参数!$B$4,0)),"")</f>
        <v/>
      </c>
      <c r="AF1684" s="8">
        <f t="shared" ca="1" si="528"/>
        <v>6868.4034380883713</v>
      </c>
      <c r="AG1684" s="3">
        <f ca="1">AF1684/MAX(AF$2:AF1684)-1</f>
        <v>-0.23169144934716912</v>
      </c>
      <c r="AH1684">
        <f t="shared" ca="1" si="518"/>
        <v>0</v>
      </c>
      <c r="AI1684">
        <f t="shared" si="519"/>
        <v>0</v>
      </c>
      <c r="AJ1684">
        <f t="shared" ca="1" si="520"/>
        <v>0</v>
      </c>
      <c r="AK1684">
        <f t="shared" ca="1" si="521"/>
        <v>0</v>
      </c>
      <c r="AL1684">
        <f t="shared" ca="1" si="522"/>
        <v>0</v>
      </c>
      <c r="AM1684">
        <f t="shared" ca="1" si="523"/>
        <v>0</v>
      </c>
      <c r="AO1684" s="9">
        <f t="shared" si="529"/>
        <v>5.0499999999997272</v>
      </c>
      <c r="AP1684" s="15">
        <f ca="1">IFERROR(ABS(E1684-OFFSET(E1684,-参数!B$20,0,1,1))/SUM(OFFSET(AO1684,0,0,-参数!B$20,1)),0)</f>
        <v>0.13724935926428447</v>
      </c>
      <c r="AQ1684" s="16">
        <f ca="1">(参数!B$21+参数!B$22*'000300'!AP1684)^(参数!B$23)</f>
        <v>0.11044563169003452</v>
      </c>
      <c r="AR1684" s="17">
        <f t="shared" ca="1" si="530"/>
        <v>2587.9550459057909</v>
      </c>
      <c r="AS1684" s="9" t="str">
        <f ca="1">IF(E1684+参数!B$24&gt;=AR1684,"买","卖")</f>
        <v>卖</v>
      </c>
      <c r="AT1684" s="7" t="str">
        <f ca="1">IF(AS1683="买",$E1684/$E1683-1-IF(AS1682="卖",参数!$B$3-IF(AS1684="卖",参数!$B$3+参数!$B$4,0)),"")</f>
        <v/>
      </c>
      <c r="AU1684" s="8">
        <f t="shared" ca="1" si="531"/>
        <v>5263.5362210258045</v>
      </c>
      <c r="AV1684" s="7">
        <f ca="1">AU1684/MAX(AU$2:AU1684)-1</f>
        <v>-0.13017941823578916</v>
      </c>
      <c r="AW1684" s="3">
        <f t="shared" ca="1" si="534"/>
        <v>-3.4240020534457294E-3</v>
      </c>
      <c r="AX1684" s="11" t="str">
        <f ca="1">IFERROR(IF(E1684&gt;MAX(OFFSET(C1684,-1,0,-参数!B$27,1)),"买",IF(E1684&lt;MIN(OFFSET(D1684,-1,0,-参数!B$26,1)),"卖",AX1683)),"卖")</f>
        <v>卖</v>
      </c>
      <c r="AY1684" s="12" t="str">
        <f ca="1">IF(AX1683="买",$E1684/$E1683-1-IF(AX1682="卖",参数!$B$3-IF(AX1684="卖",参数!$B$3+参数!$B$4,0)),"")</f>
        <v/>
      </c>
      <c r="AZ1684" s="10">
        <f t="shared" ca="1" si="532"/>
        <v>6585.1189156582268</v>
      </c>
      <c r="BA1684" s="12">
        <f ca="1">AZ1684/MAX(AZ$2:AZ1684)-1</f>
        <v>-0.15381051431379233</v>
      </c>
    </row>
    <row r="1685" spans="1:53" x14ac:dyDescent="0.15">
      <c r="A1685" s="1">
        <v>40884</v>
      </c>
      <c r="B1685" s="6">
        <v>2517.34</v>
      </c>
      <c r="C1685" s="6">
        <v>2534.5300000000002</v>
      </c>
      <c r="D1685" s="6">
        <v>2509.7800000000002</v>
      </c>
      <c r="E1685" s="2">
        <v>2528.23</v>
      </c>
      <c r="F1685" s="3">
        <f>E1685/MAX(E$2:E1685)-1</f>
        <v>-0.56982406588171242</v>
      </c>
      <c r="G1685" s="2">
        <f ca="1">IFERROR(AVERAGE(OFFSET(E1685,0,0,-参数!B$2,1)),"")</f>
        <v>2641.8008928571426</v>
      </c>
      <c r="H1685" t="str">
        <f t="shared" ca="1" si="533"/>
        <v>卖</v>
      </c>
      <c r="I1685" s="3" t="str">
        <f ca="1">IF(H1684="买",$E1685/$E1684-1-IF(H1683="卖",参数!$B$3-IF(H1685="卖",参数!$B$3+参数!$B$4,0)),"")</f>
        <v/>
      </c>
      <c r="J1685" s="2">
        <f t="shared" ca="1" si="524"/>
        <v>7560.9673159449057</v>
      </c>
      <c r="K1685" s="3">
        <f ca="1">J1685/MAX(J$2:J1685)-1</f>
        <v>-0.2551158136032442</v>
      </c>
      <c r="L1685" s="8">
        <f>L1684*(参数!$B$6-1)/(参数!$B$6+1)+E1685*2/(参数!$B$6+1)</f>
        <v>2592.3902411034874</v>
      </c>
      <c r="M1685" s="8">
        <f>M1684*(参数!$B$7-1)/(参数!$B$7+1)+E1685*2/(参数!$B$7+1)</f>
        <v>2711.7605496846631</v>
      </c>
      <c r="N1685" s="8">
        <f t="shared" si="516"/>
        <v>-119.37030858117578</v>
      </c>
      <c r="O1685" s="8">
        <f>O1684*(参数!$B$8-1)/(参数!$B$8+1)+N1685*2/(参数!$B$8+1)</f>
        <v>-108.70210763209676</v>
      </c>
      <c r="P1685" s="9" t="str">
        <f t="shared" si="525"/>
        <v>卖</v>
      </c>
      <c r="Q1685" s="7" t="str">
        <f>IF(P1684="买",$E1685/$E1684-1-IF(P1683="卖",参数!$B$3-IF(P1685="卖",参数!$B$3+参数!$B$4,0)),"")</f>
        <v/>
      </c>
      <c r="R1685" s="8">
        <f t="shared" si="526"/>
        <v>6036.4039977070324</v>
      </c>
      <c r="S1685" s="3">
        <f>R1685/MAX(R$2:R1685)-1</f>
        <v>-0.17263361747846984</v>
      </c>
      <c r="T1685" s="10">
        <f ca="1">IFERROR(AVERAGE(OFFSET(E1685,0,0,-参数!B$10,1)),"")</f>
        <v>2610.0234999999998</v>
      </c>
      <c r="U1685" s="10">
        <f ca="1">IFERROR(AVERAGE(OFFSET(E1685,0,0,-参数!B$11,1)),"")</f>
        <v>2982.574765432099</v>
      </c>
      <c r="V1685" s="10">
        <f t="shared" ca="1" si="517"/>
        <v>-372.55126543209917</v>
      </c>
      <c r="W1685" s="10">
        <f ca="1">IFERROR(AVERAGE(OFFSET(V1685,0,0,-参数!B$12,1)),"")</f>
        <v>-335.3728338945013</v>
      </c>
      <c r="X1685" s="11" t="str">
        <f t="shared" ca="1" si="515"/>
        <v>卖</v>
      </c>
      <c r="Y1685" s="12" t="str">
        <f ca="1">IF(X1684="买",$E1685/$E1684-1-IF(X1683="卖",参数!$B$3-IF(X1685="卖",参数!$B$3+参数!$B$4,0)),"")</f>
        <v/>
      </c>
      <c r="Z1685" s="10">
        <f t="shared" ca="1" si="527"/>
        <v>5549.9239005135014</v>
      </c>
      <c r="AA1685" s="3">
        <f ca="1">Z1685/MAX(Z$2:Z1685)-1</f>
        <v>-0.28685565377022104</v>
      </c>
      <c r="AB1685" s="8">
        <f ca="1">IFERROR(AVERAGE(OFFSET(E1685,0,0,-参数!B$14,1)),"")</f>
        <v>2551.2862499999997</v>
      </c>
      <c r="AC1685" s="8">
        <f ca="1">IFERROR(AVERAGE(OFFSET(E1685,0,0,-参数!B$15,1)),"")</f>
        <v>2647.1855172413789</v>
      </c>
      <c r="AD1685" s="9" t="str">
        <f ca="1">IFERROR(IF(OR(AND(AB1685/AC1685-1&lt;参数!B$16,AB1685/AC1685-1&gt;参数!B$17),AB1685/AC1685-1&lt;参数!B$18),"买","卖"),"买")</f>
        <v>卖</v>
      </c>
      <c r="AE1685" s="7" t="str">
        <f ca="1">IF(AD1684="买",$E1685/$E1684-1-IF(AD1683="卖",参数!$B$3-IF(AD1685="卖",参数!$B$3+参数!$B$4,0)),"")</f>
        <v/>
      </c>
      <c r="AF1685" s="8">
        <f t="shared" ca="1" si="528"/>
        <v>6868.4034380883713</v>
      </c>
      <c r="AG1685" s="3">
        <f ca="1">AF1685/MAX(AF$2:AF1685)-1</f>
        <v>-0.23169144934716912</v>
      </c>
      <c r="AH1685">
        <f t="shared" ca="1" si="518"/>
        <v>0</v>
      </c>
      <c r="AI1685">
        <f t="shared" si="519"/>
        <v>0</v>
      </c>
      <c r="AJ1685">
        <f t="shared" ca="1" si="520"/>
        <v>0</v>
      </c>
      <c r="AK1685">
        <f t="shared" ca="1" si="521"/>
        <v>0</v>
      </c>
      <c r="AL1685">
        <f t="shared" ca="1" si="522"/>
        <v>0</v>
      </c>
      <c r="AM1685">
        <f t="shared" ca="1" si="523"/>
        <v>0</v>
      </c>
      <c r="AO1685" s="9">
        <f t="shared" si="529"/>
        <v>11.889999999999873</v>
      </c>
      <c r="AP1685" s="15">
        <f ca="1">IFERROR(ABS(E1685-OFFSET(E1685,-参数!B$20,0,1,1))/SUM(OFFSET(AO1685,0,0,-参数!B$20,1)),0)</f>
        <v>0.11857947904094875</v>
      </c>
      <c r="AQ1685" s="16">
        <f ca="1">(参数!B$21+参数!B$22*'000300'!AP1685)^(参数!B$23)</f>
        <v>9.242919727451554E-2</v>
      </c>
      <c r="AR1685" s="17">
        <f t="shared" ca="1" si="530"/>
        <v>2582.4347078555352</v>
      </c>
      <c r="AS1685" s="9" t="str">
        <f ca="1">IF(E1685+参数!B$24&gt;=AR1685,"买","卖")</f>
        <v>卖</v>
      </c>
      <c r="AT1685" s="7" t="str">
        <f ca="1">IF(AS1684="买",$E1685/$E1684-1-IF(AS1683="卖",参数!$B$3-IF(AS1685="卖",参数!$B$3+参数!$B$4,0)),"")</f>
        <v/>
      </c>
      <c r="AU1685" s="8">
        <f t="shared" ca="1" si="531"/>
        <v>5263.5362210258045</v>
      </c>
      <c r="AV1685" s="7">
        <f ca="1">AU1685/MAX(AU$2:AU1685)-1</f>
        <v>-0.13017941823578916</v>
      </c>
      <c r="AW1685" s="3">
        <f t="shared" ca="1" si="534"/>
        <v>-2.133088849046727E-3</v>
      </c>
      <c r="AX1685" s="11" t="str">
        <f ca="1">IFERROR(IF(E1685&gt;MAX(OFFSET(C1685,-1,0,-参数!B$27,1)),"买",IF(E1685&lt;MIN(OFFSET(D1685,-1,0,-参数!B$26,1)),"卖",AX1684)),"卖")</f>
        <v>卖</v>
      </c>
      <c r="AY1685" s="12" t="str">
        <f ca="1">IF(AX1684="买",$E1685/$E1684-1-IF(AX1683="卖",参数!$B$3-IF(AX1685="卖",参数!$B$3+参数!$B$4,0)),"")</f>
        <v/>
      </c>
      <c r="AZ1685" s="10">
        <f t="shared" ca="1" si="532"/>
        <v>6585.1189156582268</v>
      </c>
      <c r="BA1685" s="12">
        <f ca="1">AZ1685/MAX(AZ$2:AZ1685)-1</f>
        <v>-0.15381051431379233</v>
      </c>
    </row>
    <row r="1686" spans="1:53" x14ac:dyDescent="0.15">
      <c r="A1686" s="1">
        <v>40885</v>
      </c>
      <c r="B1686" s="6">
        <v>2525.04</v>
      </c>
      <c r="C1686" s="6">
        <v>2549.1</v>
      </c>
      <c r="D1686" s="6">
        <v>2494.69</v>
      </c>
      <c r="E1686" s="2">
        <v>2525</v>
      </c>
      <c r="F1686" s="3">
        <f>E1686/MAX(E$2:E1686)-1</f>
        <v>-0.57037364731504803</v>
      </c>
      <c r="G1686" s="2">
        <f ca="1">IFERROR(AVERAGE(OFFSET(E1686,0,0,-参数!B$2,1)),"")</f>
        <v>2638.0846428571426</v>
      </c>
      <c r="H1686" t="str">
        <f t="shared" ca="1" si="533"/>
        <v>卖</v>
      </c>
      <c r="I1686" s="3" t="str">
        <f ca="1">IF(H1685="买",$E1686/$E1685-1-IF(H1684="卖",参数!$B$3-IF(H1686="卖",参数!$B$3+参数!$B$4,0)),"")</f>
        <v/>
      </c>
      <c r="J1686" s="2">
        <f t="shared" ca="1" si="524"/>
        <v>7560.9673159449057</v>
      </c>
      <c r="K1686" s="3">
        <f ca="1">J1686/MAX(J$2:J1686)-1</f>
        <v>-0.2551158136032442</v>
      </c>
      <c r="L1686" s="8">
        <f>L1685*(参数!$B$6-1)/(参数!$B$6+1)+E1686*2/(参数!$B$6+1)</f>
        <v>2585.9721229031552</v>
      </c>
      <c r="M1686" s="8">
        <f>M1685*(参数!$B$7-1)/(参数!$B$7+1)+E1686*2/(参数!$B$7+1)</f>
        <v>2707.2602954753938</v>
      </c>
      <c r="N1686" s="8">
        <f t="shared" si="516"/>
        <v>-121.28817257223864</v>
      </c>
      <c r="O1686" s="8">
        <f>O1685*(参数!$B$8-1)/(参数!$B$8+1)+N1686*2/(参数!$B$8+1)</f>
        <v>-111.21932062012513</v>
      </c>
      <c r="P1686" s="9" t="str">
        <f t="shared" si="525"/>
        <v>卖</v>
      </c>
      <c r="Q1686" s="7" t="str">
        <f>IF(P1685="买",$E1686/$E1685-1-IF(P1684="卖",参数!$B$3-IF(P1686="卖",参数!$B$3+参数!$B$4,0)),"")</f>
        <v/>
      </c>
      <c r="R1686" s="8">
        <f t="shared" si="526"/>
        <v>6036.4039977070324</v>
      </c>
      <c r="S1686" s="3">
        <f>R1686/MAX(R$2:R1686)-1</f>
        <v>-0.17263361747846984</v>
      </c>
      <c r="T1686" s="10">
        <f ca="1">IFERROR(AVERAGE(OFFSET(E1686,0,0,-参数!B$10,1)),"")</f>
        <v>2601.2939999999999</v>
      </c>
      <c r="U1686" s="10">
        <f ca="1">IFERROR(AVERAGE(OFFSET(E1686,0,0,-参数!B$11,1)),"")</f>
        <v>2980.5340740740744</v>
      </c>
      <c r="V1686" s="10">
        <f t="shared" ca="1" si="517"/>
        <v>-379.24007407407453</v>
      </c>
      <c r="W1686" s="10">
        <f ca="1">IFERROR(AVERAGE(OFFSET(V1686,0,0,-参数!B$12,1)),"")</f>
        <v>-341.69230415263814</v>
      </c>
      <c r="X1686" s="11" t="str">
        <f t="shared" ca="1" si="515"/>
        <v>卖</v>
      </c>
      <c r="Y1686" s="12" t="str">
        <f ca="1">IF(X1685="买",$E1686/$E1685-1-IF(X1684="卖",参数!$B$3-IF(X1686="卖",参数!$B$3+参数!$B$4,0)),"")</f>
        <v/>
      </c>
      <c r="Z1686" s="10">
        <f t="shared" ca="1" si="527"/>
        <v>5549.9239005135014</v>
      </c>
      <c r="AA1686" s="3">
        <f ca="1">Z1686/MAX(Z$2:Z1686)-1</f>
        <v>-0.28685565377022104</v>
      </c>
      <c r="AB1686" s="8">
        <f ca="1">IFERROR(AVERAGE(OFFSET(E1686,0,0,-参数!B$14,1)),"")</f>
        <v>2545.2462500000001</v>
      </c>
      <c r="AC1686" s="8">
        <f ca="1">IFERROR(AVERAGE(OFFSET(E1686,0,0,-参数!B$15,1)),"")</f>
        <v>2640.84</v>
      </c>
      <c r="AD1686" s="9" t="str">
        <f ca="1">IFERROR(IF(OR(AND(AB1686/AC1686-1&lt;参数!B$16,AB1686/AC1686-1&gt;参数!B$17),AB1686/AC1686-1&lt;参数!B$18),"买","卖"),"买")</f>
        <v>卖</v>
      </c>
      <c r="AE1686" s="7" t="str">
        <f ca="1">IF(AD1685="买",$E1686/$E1685-1-IF(AD1684="卖",参数!$B$3-IF(AD1686="卖",参数!$B$3+参数!$B$4,0)),"")</f>
        <v/>
      </c>
      <c r="AF1686" s="8">
        <f t="shared" ca="1" si="528"/>
        <v>6868.4034380883713</v>
      </c>
      <c r="AG1686" s="3">
        <f ca="1">AF1686/MAX(AF$2:AF1686)-1</f>
        <v>-0.23169144934716912</v>
      </c>
      <c r="AH1686">
        <f t="shared" ca="1" si="518"/>
        <v>0</v>
      </c>
      <c r="AI1686">
        <f t="shared" si="519"/>
        <v>0</v>
      </c>
      <c r="AJ1686">
        <f t="shared" ca="1" si="520"/>
        <v>0</v>
      </c>
      <c r="AK1686">
        <f t="shared" ca="1" si="521"/>
        <v>0</v>
      </c>
      <c r="AL1686">
        <f t="shared" ca="1" si="522"/>
        <v>0</v>
      </c>
      <c r="AM1686">
        <f t="shared" ca="1" si="523"/>
        <v>0</v>
      </c>
      <c r="AO1686" s="9">
        <f t="shared" si="529"/>
        <v>3.2300000000000182</v>
      </c>
      <c r="AP1686" s="15">
        <f ca="1">IFERROR(ABS(E1686-OFFSET(E1686,-参数!B$20,0,1,1))/SUM(OFFSET(AO1686,0,0,-参数!B$20,1)),0)</f>
        <v>0.14336917562724011</v>
      </c>
      <c r="AQ1686" s="16">
        <f ca="1">(参数!B$21+参数!B$22*'000300'!AP1686)^(参数!B$23)</f>
        <v>0.11635125448028671</v>
      </c>
      <c r="AR1686" s="17">
        <f t="shared" ca="1" si="530"/>
        <v>2575.7521075458349</v>
      </c>
      <c r="AS1686" s="9" t="str">
        <f ca="1">IF(E1686+参数!B$24&gt;=AR1686,"买","卖")</f>
        <v>卖</v>
      </c>
      <c r="AT1686" s="7" t="str">
        <f ca="1">IF(AS1685="买",$E1686/$E1685-1-IF(AS1684="卖",参数!$B$3-IF(AS1686="卖",参数!$B$3+参数!$B$4,0)),"")</f>
        <v/>
      </c>
      <c r="AU1686" s="8">
        <f t="shared" ca="1" si="531"/>
        <v>5263.5362210258045</v>
      </c>
      <c r="AV1686" s="7">
        <f ca="1">AU1686/MAX(AU$2:AU1686)-1</f>
        <v>-0.13017941823578916</v>
      </c>
      <c r="AW1686" s="3">
        <f t="shared" ca="1" si="534"/>
        <v>-2.5877131721365743E-3</v>
      </c>
      <c r="AX1686" s="11" t="str">
        <f ca="1">IFERROR(IF(E1686&gt;MAX(OFFSET(C1686,-1,0,-参数!B$27,1)),"买",IF(E1686&lt;MIN(OFFSET(D1686,-1,0,-参数!B$26,1)),"卖",AX1685)),"卖")</f>
        <v>卖</v>
      </c>
      <c r="AY1686" s="12" t="str">
        <f ca="1">IF(AX1685="买",$E1686/$E1685-1-IF(AX1684="卖",参数!$B$3-IF(AX1686="卖",参数!$B$3+参数!$B$4,0)),"")</f>
        <v/>
      </c>
      <c r="AZ1686" s="10">
        <f t="shared" ca="1" si="532"/>
        <v>6585.1189156582268</v>
      </c>
      <c r="BA1686" s="12">
        <f ca="1">AZ1686/MAX(AZ$2:AZ1686)-1</f>
        <v>-0.15381051431379233</v>
      </c>
    </row>
    <row r="1687" spans="1:53" x14ac:dyDescent="0.15">
      <c r="A1687" s="1">
        <v>40886</v>
      </c>
      <c r="B1687" s="6">
        <v>2506.62</v>
      </c>
      <c r="C1687" s="6">
        <v>2525.16</v>
      </c>
      <c r="D1687" s="6">
        <v>2496.9699999999998</v>
      </c>
      <c r="E1687" s="2">
        <v>2503.46</v>
      </c>
      <c r="F1687" s="3">
        <f>E1687/MAX(E$2:E1687)-1</f>
        <v>-0.57403865786428909</v>
      </c>
      <c r="G1687" s="2">
        <f ca="1">IFERROR(AVERAGE(OFFSET(E1687,0,0,-参数!B$2,1)),"")</f>
        <v>2634.0562500000001</v>
      </c>
      <c r="H1687" t="str">
        <f t="shared" ca="1" si="533"/>
        <v>卖</v>
      </c>
      <c r="I1687" s="3" t="str">
        <f ca="1">IF(H1686="买",$E1687/$E1686-1-IF(H1685="卖",参数!$B$3-IF(H1687="卖",参数!$B$3+参数!$B$4,0)),"")</f>
        <v/>
      </c>
      <c r="J1687" s="2">
        <f t="shared" ca="1" si="524"/>
        <v>7560.9673159449057</v>
      </c>
      <c r="K1687" s="3">
        <f ca="1">J1687/MAX(J$2:J1687)-1</f>
        <v>-0.2551158136032442</v>
      </c>
      <c r="L1687" s="8">
        <f>L1686*(参数!$B$6-1)/(参数!$B$6+1)+E1687*2/(参数!$B$6+1)</f>
        <v>2578.113825483807</v>
      </c>
      <c r="M1687" s="8">
        <f>M1686*(参数!$B$7-1)/(参数!$B$7+1)+E1687*2/(参数!$B$7+1)</f>
        <v>2702.3494449820105</v>
      </c>
      <c r="N1687" s="8">
        <f t="shared" si="516"/>
        <v>-124.2356194982035</v>
      </c>
      <c r="O1687" s="8">
        <f>O1686*(参数!$B$8-1)/(参数!$B$8+1)+N1687*2/(参数!$B$8+1)</f>
        <v>-113.8225803957408</v>
      </c>
      <c r="P1687" s="9" t="str">
        <f t="shared" si="525"/>
        <v>卖</v>
      </c>
      <c r="Q1687" s="7" t="str">
        <f>IF(P1686="买",$E1687/$E1686-1-IF(P1685="卖",参数!$B$3-IF(P1687="卖",参数!$B$3+参数!$B$4,0)),"")</f>
        <v/>
      </c>
      <c r="R1687" s="8">
        <f t="shared" si="526"/>
        <v>6036.4039977070324</v>
      </c>
      <c r="S1687" s="3">
        <f>R1687/MAX(R$2:R1687)-1</f>
        <v>-0.17263361747846984</v>
      </c>
      <c r="T1687" s="10">
        <f ca="1">IFERROR(AVERAGE(OFFSET(E1687,0,0,-参数!B$10,1)),"")</f>
        <v>2591.7169999999996</v>
      </c>
      <c r="U1687" s="10">
        <f ca="1">IFERROR(AVERAGE(OFFSET(E1687,0,0,-参数!B$11,1)),"")</f>
        <v>2978.3408395061724</v>
      </c>
      <c r="V1687" s="10">
        <f t="shared" ca="1" si="517"/>
        <v>-386.62383950617277</v>
      </c>
      <c r="W1687" s="10">
        <f ca="1">IFERROR(AVERAGE(OFFSET(V1687,0,0,-参数!B$12,1)),"")</f>
        <v>-348.52539169472561</v>
      </c>
      <c r="X1687" s="11" t="str">
        <f t="shared" ca="1" si="515"/>
        <v>卖</v>
      </c>
      <c r="Y1687" s="12" t="str">
        <f ca="1">IF(X1686="买",$E1687/$E1686-1-IF(X1685="卖",参数!$B$3-IF(X1687="卖",参数!$B$3+参数!$B$4,0)),"")</f>
        <v/>
      </c>
      <c r="Z1687" s="10">
        <f t="shared" ca="1" si="527"/>
        <v>5549.9239005135014</v>
      </c>
      <c r="AA1687" s="3">
        <f ca="1">Z1687/MAX(Z$2:Z1687)-1</f>
        <v>-0.28685565377022104</v>
      </c>
      <c r="AB1687" s="8">
        <f ca="1">IFERROR(AVERAGE(OFFSET(E1687,0,0,-参数!B$14,1)),"")</f>
        <v>2532.1075000000001</v>
      </c>
      <c r="AC1687" s="8">
        <f ca="1">IFERROR(AVERAGE(OFFSET(E1687,0,0,-参数!B$15,1)),"")</f>
        <v>2634.224482758621</v>
      </c>
      <c r="AD1687" s="9" t="str">
        <f ca="1">IFERROR(IF(OR(AND(AB1687/AC1687-1&lt;参数!B$16,AB1687/AC1687-1&gt;参数!B$17),AB1687/AC1687-1&lt;参数!B$18),"买","卖"),"买")</f>
        <v>卖</v>
      </c>
      <c r="AE1687" s="7" t="str">
        <f ca="1">IF(AD1686="买",$E1687/$E1686-1-IF(AD1685="卖",参数!$B$3-IF(AD1687="卖",参数!$B$3+参数!$B$4,0)),"")</f>
        <v/>
      </c>
      <c r="AF1687" s="8">
        <f t="shared" ca="1" si="528"/>
        <v>6868.4034380883713</v>
      </c>
      <c r="AG1687" s="3">
        <f ca="1">AF1687/MAX(AF$2:AF1687)-1</f>
        <v>-0.23169144934716912</v>
      </c>
      <c r="AH1687">
        <f t="shared" ca="1" si="518"/>
        <v>0</v>
      </c>
      <c r="AI1687">
        <f t="shared" si="519"/>
        <v>0</v>
      </c>
      <c r="AJ1687">
        <f t="shared" ca="1" si="520"/>
        <v>0</v>
      </c>
      <c r="AK1687">
        <f t="shared" ca="1" si="521"/>
        <v>0</v>
      </c>
      <c r="AL1687">
        <f t="shared" ca="1" si="522"/>
        <v>0</v>
      </c>
      <c r="AM1687">
        <f t="shared" ca="1" si="523"/>
        <v>0</v>
      </c>
      <c r="AO1687" s="9">
        <f t="shared" si="529"/>
        <v>21.539999999999964</v>
      </c>
      <c r="AP1687" s="15">
        <f ca="1">IFERROR(ABS(E1687-OFFSET(E1687,-参数!B$20,0,1,1))/SUM(OFFSET(AO1687,0,0,-参数!B$20,1)),0)</f>
        <v>0.14772836793307501</v>
      </c>
      <c r="AQ1687" s="16">
        <f ca="1">(参数!B$21+参数!B$22*'000300'!AP1687)^(参数!B$23)</f>
        <v>0.12055787505541737</v>
      </c>
      <c r="AR1687" s="17">
        <f t="shared" ca="1" si="530"/>
        <v>2567.036724676831</v>
      </c>
      <c r="AS1687" s="9" t="str">
        <f ca="1">IF(E1687+参数!B$24&gt;=AR1687,"买","卖")</f>
        <v>卖</v>
      </c>
      <c r="AT1687" s="7" t="str">
        <f ca="1">IF(AS1686="买",$E1687/$E1686-1-IF(AS1685="卖",参数!$B$3-IF(AS1687="卖",参数!$B$3+参数!$B$4,0)),"")</f>
        <v/>
      </c>
      <c r="AU1687" s="8">
        <f t="shared" ca="1" si="531"/>
        <v>5263.5362210258045</v>
      </c>
      <c r="AV1687" s="7">
        <f ca="1">AU1687/MAX(AU$2:AU1687)-1</f>
        <v>-0.13017941823578916</v>
      </c>
      <c r="AW1687" s="3">
        <f t="shared" ca="1" si="534"/>
        <v>-3.383626414774743E-3</v>
      </c>
      <c r="AX1687" s="11" t="str">
        <f ca="1">IFERROR(IF(E1687&gt;MAX(OFFSET(C1687,-1,0,-参数!B$27,1)),"买",IF(E1687&lt;MIN(OFFSET(D1687,-1,0,-参数!B$26,1)),"卖",AX1686)),"卖")</f>
        <v>卖</v>
      </c>
      <c r="AY1687" s="12" t="str">
        <f ca="1">IF(AX1686="买",$E1687/$E1686-1-IF(AX1685="卖",参数!$B$3-IF(AX1687="卖",参数!$B$3+参数!$B$4,0)),"")</f>
        <v/>
      </c>
      <c r="AZ1687" s="10">
        <f t="shared" ca="1" si="532"/>
        <v>6585.1189156582268</v>
      </c>
      <c r="BA1687" s="12">
        <f ca="1">AZ1687/MAX(AZ$2:AZ1687)-1</f>
        <v>-0.15381051431379233</v>
      </c>
    </row>
    <row r="1688" spans="1:53" x14ac:dyDescent="0.15">
      <c r="A1688" s="1">
        <v>40889</v>
      </c>
      <c r="B1688" s="6">
        <v>2497.92</v>
      </c>
      <c r="C1688" s="6">
        <v>2502.0500000000002</v>
      </c>
      <c r="D1688" s="6">
        <v>2476.12</v>
      </c>
      <c r="E1688" s="2">
        <v>2477.69</v>
      </c>
      <c r="F1688" s="3">
        <f>E1688/MAX(E$2:E1688)-1</f>
        <v>-0.5784233988974341</v>
      </c>
      <c r="G1688" s="2">
        <f ca="1">IFERROR(AVERAGE(OFFSET(E1688,0,0,-参数!B$2,1)),"")</f>
        <v>2629.4794642857146</v>
      </c>
      <c r="H1688" t="str">
        <f t="shared" ca="1" si="533"/>
        <v>卖</v>
      </c>
      <c r="I1688" s="3" t="str">
        <f ca="1">IF(H1687="买",$E1688/$E1687-1-IF(H1686="卖",参数!$B$3-IF(H1688="卖",参数!$B$3+参数!$B$4,0)),"")</f>
        <v/>
      </c>
      <c r="J1688" s="2">
        <f t="shared" ca="1" si="524"/>
        <v>7560.9673159449057</v>
      </c>
      <c r="K1688" s="3">
        <f ca="1">J1688/MAX(J$2:J1688)-1</f>
        <v>-0.2551158136032442</v>
      </c>
      <c r="L1688" s="8">
        <f>L1687*(参数!$B$6-1)/(参数!$B$6+1)+E1688*2/(参数!$B$6+1)</f>
        <v>2568.5496516282064</v>
      </c>
      <c r="M1688" s="8">
        <f>M1687*(参数!$B$7-1)/(参数!$B$7+1)+E1688*2/(参数!$B$7+1)</f>
        <v>2696.9359643800344</v>
      </c>
      <c r="N1688" s="8">
        <f t="shared" si="516"/>
        <v>-128.38631275182797</v>
      </c>
      <c r="O1688" s="8">
        <f>O1687*(参数!$B$8-1)/(参数!$B$8+1)+N1688*2/(参数!$B$8+1)</f>
        <v>-116.73532686695823</v>
      </c>
      <c r="P1688" s="9" t="str">
        <f t="shared" si="525"/>
        <v>卖</v>
      </c>
      <c r="Q1688" s="7" t="str">
        <f>IF(P1687="买",$E1688/$E1687-1-IF(P1686="卖",参数!$B$3-IF(P1688="卖",参数!$B$3+参数!$B$4,0)),"")</f>
        <v/>
      </c>
      <c r="R1688" s="8">
        <f t="shared" si="526"/>
        <v>6036.4039977070324</v>
      </c>
      <c r="S1688" s="3">
        <f>R1688/MAX(R$2:R1688)-1</f>
        <v>-0.17263361747846984</v>
      </c>
      <c r="T1688" s="10">
        <f ca="1">IFERROR(AVERAGE(OFFSET(E1688,0,0,-参数!B$10,1)),"")</f>
        <v>2578.0915</v>
      </c>
      <c r="U1688" s="10">
        <f ca="1">IFERROR(AVERAGE(OFFSET(E1688,0,0,-参数!B$11,1)),"")</f>
        <v>2976.0543703703693</v>
      </c>
      <c r="V1688" s="10">
        <f t="shared" ca="1" si="517"/>
        <v>-397.96287037036927</v>
      </c>
      <c r="W1688" s="10">
        <f ca="1">IFERROR(AVERAGE(OFFSET(V1688,0,0,-参数!B$12,1)),"")</f>
        <v>-355.93426262626303</v>
      </c>
      <c r="X1688" s="11" t="str">
        <f t="shared" ca="1" si="515"/>
        <v>卖</v>
      </c>
      <c r="Y1688" s="12" t="str">
        <f ca="1">IF(X1687="买",$E1688/$E1687-1-IF(X1686="卖",参数!$B$3-IF(X1688="卖",参数!$B$3+参数!$B$4,0)),"")</f>
        <v/>
      </c>
      <c r="Z1688" s="10">
        <f t="shared" ca="1" si="527"/>
        <v>5549.9239005135014</v>
      </c>
      <c r="AA1688" s="3">
        <f ca="1">Z1688/MAX(Z$2:Z1688)-1</f>
        <v>-0.28685565377022104</v>
      </c>
      <c r="AB1688" s="8">
        <f ca="1">IFERROR(AVERAGE(OFFSET(E1688,0,0,-参数!B$14,1)),"")</f>
        <v>2526.6287499999999</v>
      </c>
      <c r="AC1688" s="8">
        <f ca="1">IFERROR(AVERAGE(OFFSET(E1688,0,0,-参数!B$15,1)),"")</f>
        <v>2626.6437931034488</v>
      </c>
      <c r="AD1688" s="9" t="str">
        <f ca="1">IFERROR(IF(OR(AND(AB1688/AC1688-1&lt;参数!B$16,AB1688/AC1688-1&gt;参数!B$17),AB1688/AC1688-1&lt;参数!B$18),"买","卖"),"买")</f>
        <v>卖</v>
      </c>
      <c r="AE1688" s="7" t="str">
        <f ca="1">IF(AD1687="买",$E1688/$E1687-1-IF(AD1686="卖",参数!$B$3-IF(AD1688="卖",参数!$B$3+参数!$B$4,0)),"")</f>
        <v/>
      </c>
      <c r="AF1688" s="8">
        <f t="shared" ca="1" si="528"/>
        <v>6868.4034380883713</v>
      </c>
      <c r="AG1688" s="3">
        <f ca="1">AF1688/MAX(AF$2:AF1688)-1</f>
        <v>-0.23169144934716912</v>
      </c>
      <c r="AH1688">
        <f t="shared" ca="1" si="518"/>
        <v>0</v>
      </c>
      <c r="AI1688">
        <f t="shared" si="519"/>
        <v>0</v>
      </c>
      <c r="AJ1688">
        <f t="shared" ca="1" si="520"/>
        <v>0</v>
      </c>
      <c r="AK1688">
        <f t="shared" ca="1" si="521"/>
        <v>0</v>
      </c>
      <c r="AL1688">
        <f t="shared" ca="1" si="522"/>
        <v>0</v>
      </c>
      <c r="AM1688">
        <f t="shared" ca="1" si="523"/>
        <v>0</v>
      </c>
      <c r="AO1688" s="9">
        <f t="shared" si="529"/>
        <v>25.769999999999982</v>
      </c>
      <c r="AP1688" s="15">
        <f ca="1">IFERROR(ABS(E1688-OFFSET(E1688,-参数!B$20,0,1,1))/SUM(OFFSET(AO1688,0,0,-参数!B$20,1)),0)</f>
        <v>0.21232020168301691</v>
      </c>
      <c r="AQ1688" s="16">
        <f ca="1">(参数!B$21+参数!B$22*'000300'!AP1688)^(参数!B$23)</f>
        <v>0.18288899462411132</v>
      </c>
      <c r="AR1688" s="17">
        <f t="shared" ca="1" si="530"/>
        <v>2550.6961920277281</v>
      </c>
      <c r="AS1688" s="9" t="str">
        <f ca="1">IF(E1688+参数!B$24&gt;=AR1688,"买","卖")</f>
        <v>卖</v>
      </c>
      <c r="AT1688" s="7" t="str">
        <f ca="1">IF(AS1687="买",$E1688/$E1687-1-IF(AS1686="卖",参数!$B$3-IF(AS1688="卖",参数!$B$3+参数!$B$4,0)),"")</f>
        <v/>
      </c>
      <c r="AU1688" s="8">
        <f t="shared" ca="1" si="531"/>
        <v>5263.5362210258045</v>
      </c>
      <c r="AV1688" s="7">
        <f ca="1">AU1688/MAX(AU$2:AU1688)-1</f>
        <v>-0.13017941823578916</v>
      </c>
      <c r="AW1688" s="3">
        <f t="shared" ca="1" si="534"/>
        <v>-6.3655235205721805E-3</v>
      </c>
      <c r="AX1688" s="11" t="str">
        <f ca="1">IFERROR(IF(E1688&gt;MAX(OFFSET(C1688,-1,0,-参数!B$27,1)),"买",IF(E1688&lt;MIN(OFFSET(D1688,-1,0,-参数!B$26,1)),"卖",AX1687)),"卖")</f>
        <v>卖</v>
      </c>
      <c r="AY1688" s="12" t="str">
        <f ca="1">IF(AX1687="买",$E1688/$E1687-1-IF(AX1686="卖",参数!$B$3-IF(AX1688="卖",参数!$B$3+参数!$B$4,0)),"")</f>
        <v/>
      </c>
      <c r="AZ1688" s="10">
        <f t="shared" ca="1" si="532"/>
        <v>6585.1189156582268</v>
      </c>
      <c r="BA1688" s="12">
        <f ca="1">AZ1688/MAX(AZ$2:AZ1688)-1</f>
        <v>-0.15381051431379233</v>
      </c>
    </row>
    <row r="1689" spans="1:53" x14ac:dyDescent="0.15">
      <c r="A1689" s="1">
        <v>40890</v>
      </c>
      <c r="B1689" s="6">
        <v>2467.02</v>
      </c>
      <c r="C1689" s="6">
        <v>2472.66</v>
      </c>
      <c r="D1689" s="6">
        <v>2418.67</v>
      </c>
      <c r="E1689" s="2">
        <v>2421.9299999999998</v>
      </c>
      <c r="F1689" s="3">
        <f>E1689/MAX(E$2:E1689)-1</f>
        <v>-0.58791090995712247</v>
      </c>
      <c r="G1689" s="2">
        <f ca="1">IFERROR(AVERAGE(OFFSET(E1689,0,0,-参数!B$2,1)),"")</f>
        <v>2624.8841071428569</v>
      </c>
      <c r="H1689" t="str">
        <f t="shared" ca="1" si="533"/>
        <v>卖</v>
      </c>
      <c r="I1689" s="3" t="str">
        <f ca="1">IF(H1688="买",$E1689/$E1688-1-IF(H1687="卖",参数!$B$3-IF(H1689="卖",参数!$B$3+参数!$B$4,0)),"")</f>
        <v/>
      </c>
      <c r="J1689" s="2">
        <f t="shared" ca="1" si="524"/>
        <v>7560.9673159449057</v>
      </c>
      <c r="K1689" s="3">
        <f ca="1">J1689/MAX(J$2:J1689)-1</f>
        <v>-0.2551158136032442</v>
      </c>
      <c r="L1689" s="8">
        <f>L1688*(参数!$B$6-1)/(参数!$B$6+1)+E1689*2/(参数!$B$6+1)</f>
        <v>2554.585875282663</v>
      </c>
      <c r="M1689" s="8">
        <f>M1688*(参数!$B$7-1)/(参数!$B$7+1)+E1689*2/(参数!$B$7+1)</f>
        <v>2690.3093146359374</v>
      </c>
      <c r="N1689" s="8">
        <f t="shared" si="516"/>
        <v>-135.72343935327444</v>
      </c>
      <c r="O1689" s="8">
        <f>O1688*(参数!$B$8-1)/(参数!$B$8+1)+N1689*2/(参数!$B$8+1)</f>
        <v>-120.53294936422148</v>
      </c>
      <c r="P1689" s="9" t="str">
        <f t="shared" si="525"/>
        <v>卖</v>
      </c>
      <c r="Q1689" s="7" t="str">
        <f>IF(P1688="买",$E1689/$E1688-1-IF(P1687="卖",参数!$B$3-IF(P1689="卖",参数!$B$3+参数!$B$4,0)),"")</f>
        <v/>
      </c>
      <c r="R1689" s="8">
        <f t="shared" si="526"/>
        <v>6036.4039977070324</v>
      </c>
      <c r="S1689" s="3">
        <f>R1689/MAX(R$2:R1689)-1</f>
        <v>-0.17263361747846984</v>
      </c>
      <c r="T1689" s="10">
        <f ca="1">IFERROR(AVERAGE(OFFSET(E1689,0,0,-参数!B$10,1)),"")</f>
        <v>2561.9540000000006</v>
      </c>
      <c r="U1689" s="10">
        <f ca="1">IFERROR(AVERAGE(OFFSET(E1689,0,0,-参数!B$11,1)),"")</f>
        <v>2973.6527901234554</v>
      </c>
      <c r="V1689" s="10">
        <f t="shared" ca="1" si="517"/>
        <v>-411.69879012345473</v>
      </c>
      <c r="W1689" s="10">
        <f ca="1">IFERROR(AVERAGE(OFFSET(V1689,0,0,-参数!B$12,1)),"")</f>
        <v>-364.21544332211022</v>
      </c>
      <c r="X1689" s="11" t="str">
        <f t="shared" ca="1" si="515"/>
        <v>卖</v>
      </c>
      <c r="Y1689" s="12" t="str">
        <f ca="1">IF(X1688="买",$E1689/$E1688-1-IF(X1687="卖",参数!$B$3-IF(X1689="卖",参数!$B$3+参数!$B$4,0)),"")</f>
        <v/>
      </c>
      <c r="Z1689" s="10">
        <f t="shared" ca="1" si="527"/>
        <v>5549.9239005135014</v>
      </c>
      <c r="AA1689" s="3">
        <f ca="1">Z1689/MAX(Z$2:Z1689)-1</f>
        <v>-0.28685565377022104</v>
      </c>
      <c r="AB1689" s="8">
        <f ca="1">IFERROR(AVERAGE(OFFSET(E1689,0,0,-参数!B$14,1)),"")</f>
        <v>2506.4187499999998</v>
      </c>
      <c r="AC1689" s="8">
        <f ca="1">IFERROR(AVERAGE(OFFSET(E1689,0,0,-参数!B$15,1)),"")</f>
        <v>2615.5934482758616</v>
      </c>
      <c r="AD1689" s="9" t="str">
        <f ca="1">IFERROR(IF(OR(AND(AB1689/AC1689-1&lt;参数!B$16,AB1689/AC1689-1&gt;参数!B$17),AB1689/AC1689-1&lt;参数!B$18),"买","卖"),"买")</f>
        <v>卖</v>
      </c>
      <c r="AE1689" s="7" t="str">
        <f ca="1">IF(AD1688="买",$E1689/$E1688-1-IF(AD1687="卖",参数!$B$3-IF(AD1689="卖",参数!$B$3+参数!$B$4,0)),"")</f>
        <v/>
      </c>
      <c r="AF1689" s="8">
        <f t="shared" ca="1" si="528"/>
        <v>6868.4034380883713</v>
      </c>
      <c r="AG1689" s="3">
        <f ca="1">AF1689/MAX(AF$2:AF1689)-1</f>
        <v>-0.23169144934716912</v>
      </c>
      <c r="AH1689">
        <f t="shared" ca="1" si="518"/>
        <v>0</v>
      </c>
      <c r="AI1689">
        <f t="shared" si="519"/>
        <v>0</v>
      </c>
      <c r="AJ1689">
        <f t="shared" ca="1" si="520"/>
        <v>0</v>
      </c>
      <c r="AK1689">
        <f t="shared" ca="1" si="521"/>
        <v>0</v>
      </c>
      <c r="AL1689">
        <f t="shared" ca="1" si="522"/>
        <v>0</v>
      </c>
      <c r="AM1689">
        <f t="shared" ca="1" si="523"/>
        <v>0</v>
      </c>
      <c r="AO1689" s="9">
        <f t="shared" si="529"/>
        <v>55.760000000000218</v>
      </c>
      <c r="AP1689" s="15">
        <f ca="1">IFERROR(ABS(E1689-OFFSET(E1689,-参数!B$20,0,1,1))/SUM(OFFSET(AO1689,0,0,-参数!B$20,1)),0)</f>
        <v>0.232636815920398</v>
      </c>
      <c r="AQ1689" s="16">
        <f ca="1">(参数!B$21+参数!B$22*'000300'!AP1689)^(参数!B$23)</f>
        <v>0.20249452736318407</v>
      </c>
      <c r="AR1689" s="17">
        <f t="shared" ca="1" si="530"/>
        <v>2524.6217428327163</v>
      </c>
      <c r="AS1689" s="9" t="str">
        <f ca="1">IF(E1689+参数!B$24&gt;=AR1689,"买","卖")</f>
        <v>卖</v>
      </c>
      <c r="AT1689" s="7" t="str">
        <f ca="1">IF(AS1688="买",$E1689/$E1688-1-IF(AS1687="卖",参数!$B$3-IF(AS1689="卖",参数!$B$3+参数!$B$4,0)),"")</f>
        <v/>
      </c>
      <c r="AU1689" s="8">
        <f t="shared" ca="1" si="531"/>
        <v>5263.5362210258045</v>
      </c>
      <c r="AV1689" s="7">
        <f ca="1">AU1689/MAX(AU$2:AU1689)-1</f>
        <v>-0.13017941823578916</v>
      </c>
      <c r="AW1689" s="3">
        <f t="shared" ca="1" si="534"/>
        <v>-1.0222483287703255E-2</v>
      </c>
      <c r="AX1689" s="11" t="str">
        <f ca="1">IFERROR(IF(E1689&gt;MAX(OFFSET(C1689,-1,0,-参数!B$27,1)),"买",IF(E1689&lt;MIN(OFFSET(D1689,-1,0,-参数!B$26,1)),"卖",AX1688)),"卖")</f>
        <v>卖</v>
      </c>
      <c r="AY1689" s="12" t="str">
        <f ca="1">IF(AX1688="买",$E1689/$E1688-1-IF(AX1687="卖",参数!$B$3-IF(AX1689="卖",参数!$B$3+参数!$B$4,0)),"")</f>
        <v/>
      </c>
      <c r="AZ1689" s="10">
        <f t="shared" ca="1" si="532"/>
        <v>6585.1189156582268</v>
      </c>
      <c r="BA1689" s="12">
        <f ca="1">AZ1689/MAX(AZ$2:AZ1689)-1</f>
        <v>-0.15381051431379233</v>
      </c>
    </row>
    <row r="1690" spans="1:53" x14ac:dyDescent="0.15">
      <c r="A1690" s="1">
        <v>40891</v>
      </c>
      <c r="B1690" s="6">
        <v>2415.94</v>
      </c>
      <c r="C1690" s="6">
        <v>2433.5500000000002</v>
      </c>
      <c r="D1690" s="6">
        <v>2392.3000000000002</v>
      </c>
      <c r="E1690" s="2">
        <v>2397.48</v>
      </c>
      <c r="F1690" s="3">
        <f>E1690/MAX(E$2:E1690)-1</f>
        <v>-0.59207105424351725</v>
      </c>
      <c r="G1690" s="2">
        <f ca="1">IFERROR(AVERAGE(OFFSET(E1690,0,0,-参数!B$2,1)),"")</f>
        <v>2619.6632142857138</v>
      </c>
      <c r="H1690" t="str">
        <f t="shared" ca="1" si="533"/>
        <v>卖</v>
      </c>
      <c r="I1690" s="3" t="str">
        <f ca="1">IF(H1689="买",$E1690/$E1689-1-IF(H1688="卖",参数!$B$3-IF(H1690="卖",参数!$B$3+参数!$B$4,0)),"")</f>
        <v/>
      </c>
      <c r="J1690" s="2">
        <f t="shared" ca="1" si="524"/>
        <v>7560.9673159449057</v>
      </c>
      <c r="K1690" s="3">
        <f ca="1">J1690/MAX(J$2:J1690)-1</f>
        <v>-0.2551158136032442</v>
      </c>
      <c r="L1690" s="8">
        <f>L1689*(参数!$B$6-1)/(参数!$B$6+1)+E1690*2/(参数!$B$6+1)</f>
        <v>2539.6234109700285</v>
      </c>
      <c r="M1690" s="8">
        <f>M1689*(参数!$B$7-1)/(参数!$B$7+1)+E1690*2/(参数!$B$7+1)</f>
        <v>2683.2531865724209</v>
      </c>
      <c r="N1690" s="8">
        <f t="shared" si="516"/>
        <v>-143.62977560239233</v>
      </c>
      <c r="O1690" s="8">
        <f>O1689*(参数!$B$8-1)/(参数!$B$8+1)+N1690*2/(参数!$B$8+1)</f>
        <v>-125.15231461185564</v>
      </c>
      <c r="P1690" s="9" t="str">
        <f t="shared" si="525"/>
        <v>卖</v>
      </c>
      <c r="Q1690" s="7" t="str">
        <f>IF(P1689="买",$E1690/$E1689-1-IF(P1688="卖",参数!$B$3-IF(P1690="卖",参数!$B$3+参数!$B$4,0)),"")</f>
        <v/>
      </c>
      <c r="R1690" s="8">
        <f t="shared" si="526"/>
        <v>6036.4039977070324</v>
      </c>
      <c r="S1690" s="3">
        <f>R1690/MAX(R$2:R1690)-1</f>
        <v>-0.17263361747846984</v>
      </c>
      <c r="T1690" s="10">
        <f ca="1">IFERROR(AVERAGE(OFFSET(E1690,0,0,-参数!B$10,1)),"")</f>
        <v>2548.322000000001</v>
      </c>
      <c r="U1690" s="10">
        <f ca="1">IFERROR(AVERAGE(OFFSET(E1690,0,0,-参数!B$11,1)),"")</f>
        <v>2971.2852592592576</v>
      </c>
      <c r="V1690" s="10">
        <f t="shared" ca="1" si="517"/>
        <v>-422.96325925925657</v>
      </c>
      <c r="W1690" s="10">
        <f ca="1">IFERROR(AVERAGE(OFFSET(V1690,0,0,-参数!B$12,1)),"")</f>
        <v>-373.28174410774409</v>
      </c>
      <c r="X1690" s="11" t="str">
        <f t="shared" ca="1" si="515"/>
        <v>卖</v>
      </c>
      <c r="Y1690" s="12" t="str">
        <f ca="1">IF(X1689="买",$E1690/$E1689-1-IF(X1688="卖",参数!$B$3-IF(X1690="卖",参数!$B$3+参数!$B$4,0)),"")</f>
        <v/>
      </c>
      <c r="Z1690" s="10">
        <f t="shared" ca="1" si="527"/>
        <v>5549.9239005135014</v>
      </c>
      <c r="AA1690" s="3">
        <f ca="1">Z1690/MAX(Z$2:Z1690)-1</f>
        <v>-0.28685565377022104</v>
      </c>
      <c r="AB1690" s="8">
        <f ca="1">IFERROR(AVERAGE(OFFSET(E1690,0,0,-参数!B$14,1)),"")</f>
        <v>2486.4399999999996</v>
      </c>
      <c r="AC1690" s="8">
        <f ca="1">IFERROR(AVERAGE(OFFSET(E1690,0,0,-参数!B$15,1)),"")</f>
        <v>2603.6341379310338</v>
      </c>
      <c r="AD1690" s="9" t="str">
        <f ca="1">IFERROR(IF(OR(AND(AB1690/AC1690-1&lt;参数!B$16,AB1690/AC1690-1&gt;参数!B$17),AB1690/AC1690-1&lt;参数!B$18),"买","卖"),"买")</f>
        <v>卖</v>
      </c>
      <c r="AE1690" s="7" t="str">
        <f ca="1">IF(AD1689="买",$E1690/$E1689-1-IF(AD1688="卖",参数!$B$3-IF(AD1690="卖",参数!$B$3+参数!$B$4,0)),"")</f>
        <v/>
      </c>
      <c r="AF1690" s="8">
        <f t="shared" ca="1" si="528"/>
        <v>6868.4034380883713</v>
      </c>
      <c r="AG1690" s="3">
        <f ca="1">AF1690/MAX(AF$2:AF1690)-1</f>
        <v>-0.23169144934716912</v>
      </c>
      <c r="AH1690">
        <f t="shared" ca="1" si="518"/>
        <v>0</v>
      </c>
      <c r="AI1690">
        <f t="shared" si="519"/>
        <v>0</v>
      </c>
      <c r="AJ1690">
        <f t="shared" ca="1" si="520"/>
        <v>0</v>
      </c>
      <c r="AK1690">
        <f t="shared" ca="1" si="521"/>
        <v>0</v>
      </c>
      <c r="AL1690">
        <f t="shared" ca="1" si="522"/>
        <v>0</v>
      </c>
      <c r="AM1690">
        <f t="shared" ca="1" si="523"/>
        <v>0</v>
      </c>
      <c r="AO1690" s="9">
        <f t="shared" si="529"/>
        <v>24.449999999999818</v>
      </c>
      <c r="AP1690" s="15">
        <f ca="1">IFERROR(ABS(E1690-OFFSET(E1690,-参数!B$20,0,1,1))/SUM(OFFSET(AO1690,0,0,-参数!B$20,1)),0)</f>
        <v>0.22360763938338837</v>
      </c>
      <c r="AQ1690" s="16">
        <f ca="1">(参数!B$21+参数!B$22*'000300'!AP1690)^(参数!B$23)</f>
        <v>0.19378137200496978</v>
      </c>
      <c r="AR1690" s="17">
        <f t="shared" ca="1" si="530"/>
        <v>2499.9840414674895</v>
      </c>
      <c r="AS1690" s="9" t="str">
        <f ca="1">IF(E1690+参数!B$24&gt;=AR1690,"买","卖")</f>
        <v>卖</v>
      </c>
      <c r="AT1690" s="7" t="str">
        <f ca="1">IF(AS1689="买",$E1690/$E1689-1-IF(AS1688="卖",参数!$B$3-IF(AS1690="卖",参数!$B$3+参数!$B$4,0)),"")</f>
        <v/>
      </c>
      <c r="AU1690" s="8">
        <f t="shared" ca="1" si="531"/>
        <v>5263.5362210258045</v>
      </c>
      <c r="AV1690" s="7">
        <f ca="1">AU1690/MAX(AU$2:AU1690)-1</f>
        <v>-0.13017941823578916</v>
      </c>
      <c r="AW1690" s="3">
        <f t="shared" ca="1" si="534"/>
        <v>-9.7589674315259334E-3</v>
      </c>
      <c r="AX1690" s="11" t="str">
        <f ca="1">IFERROR(IF(E1690&gt;MAX(OFFSET(C1690,-1,0,-参数!B$27,1)),"买",IF(E1690&lt;MIN(OFFSET(D1690,-1,0,-参数!B$26,1)),"卖",AX1689)),"卖")</f>
        <v>卖</v>
      </c>
      <c r="AY1690" s="12" t="str">
        <f ca="1">IF(AX1689="买",$E1690/$E1689-1-IF(AX1688="卖",参数!$B$3-IF(AX1690="卖",参数!$B$3+参数!$B$4,0)),"")</f>
        <v/>
      </c>
      <c r="AZ1690" s="10">
        <f t="shared" ca="1" si="532"/>
        <v>6585.1189156582268</v>
      </c>
      <c r="BA1690" s="12">
        <f ca="1">AZ1690/MAX(AZ$2:AZ1690)-1</f>
        <v>-0.15381051431379233</v>
      </c>
    </row>
    <row r="1691" spans="1:53" x14ac:dyDescent="0.15">
      <c r="A1691" s="1">
        <v>40892</v>
      </c>
      <c r="B1691" s="6">
        <v>2382.44</v>
      </c>
      <c r="C1691" s="6">
        <v>2384.4699999999998</v>
      </c>
      <c r="D1691" s="6">
        <v>2340.4499999999998</v>
      </c>
      <c r="E1691" s="2">
        <v>2340.79</v>
      </c>
      <c r="F1691" s="3">
        <f>E1691/MAX(E$2:E1691)-1</f>
        <v>-0.60171680392023408</v>
      </c>
      <c r="G1691" s="2">
        <f ca="1">IFERROR(AVERAGE(OFFSET(E1691,0,0,-参数!B$2,1)),"")</f>
        <v>2611.9807142857139</v>
      </c>
      <c r="H1691" t="str">
        <f t="shared" ca="1" si="533"/>
        <v>卖</v>
      </c>
      <c r="I1691" s="3" t="str">
        <f ca="1">IF(H1690="买",$E1691/$E1690-1-IF(H1689="卖",参数!$B$3-IF(H1691="卖",参数!$B$3+参数!$B$4,0)),"")</f>
        <v/>
      </c>
      <c r="J1691" s="2">
        <f t="shared" ca="1" si="524"/>
        <v>7560.9673159449057</v>
      </c>
      <c r="K1691" s="3">
        <f ca="1">J1691/MAX(J$2:J1691)-1</f>
        <v>-0.2551158136032442</v>
      </c>
      <c r="L1691" s="8">
        <f>L1690*(参数!$B$6-1)/(参数!$B$6+1)+E1691*2/(参数!$B$6+1)</f>
        <v>2520.6868956395492</v>
      </c>
      <c r="M1691" s="8">
        <f>M1690*(参数!$B$7-1)/(参数!$B$7+1)+E1691*2/(参数!$B$7+1)</f>
        <v>2675.0010615947717</v>
      </c>
      <c r="N1691" s="8">
        <f t="shared" si="516"/>
        <v>-154.31416595522251</v>
      </c>
      <c r="O1691" s="8">
        <f>O1690*(参数!$B$8-1)/(参数!$B$8+1)+N1691*2/(参数!$B$8+1)</f>
        <v>-130.98468488052902</v>
      </c>
      <c r="P1691" s="9" t="str">
        <f t="shared" si="525"/>
        <v>卖</v>
      </c>
      <c r="Q1691" s="7" t="str">
        <f>IF(P1690="买",$E1691/$E1690-1-IF(P1689="卖",参数!$B$3-IF(P1691="卖",参数!$B$3+参数!$B$4,0)),"")</f>
        <v/>
      </c>
      <c r="R1691" s="8">
        <f t="shared" si="526"/>
        <v>6036.4039977070324</v>
      </c>
      <c r="S1691" s="3">
        <f>R1691/MAX(R$2:R1691)-1</f>
        <v>-0.17263361747846984</v>
      </c>
      <c r="T1691" s="10">
        <f ca="1">IFERROR(AVERAGE(OFFSET(E1691,0,0,-参数!B$10,1)),"")</f>
        <v>2532.2605000000008</v>
      </c>
      <c r="U1691" s="10">
        <f ca="1">IFERROR(AVERAGE(OFFSET(E1691,0,0,-参数!B$11,1)),"")</f>
        <v>2969.2219753086406</v>
      </c>
      <c r="V1691" s="10">
        <f t="shared" ca="1" si="517"/>
        <v>-436.96147530863982</v>
      </c>
      <c r="W1691" s="10">
        <f ca="1">IFERROR(AVERAGE(OFFSET(V1691,0,0,-参数!B$12,1)),"")</f>
        <v>-382.81203591470234</v>
      </c>
      <c r="X1691" s="11" t="str">
        <f t="shared" ca="1" si="515"/>
        <v>卖</v>
      </c>
      <c r="Y1691" s="12" t="str">
        <f ca="1">IF(X1690="买",$E1691/$E1690-1-IF(X1689="卖",参数!$B$3-IF(X1691="卖",参数!$B$3+参数!$B$4,0)),"")</f>
        <v/>
      </c>
      <c r="Z1691" s="10">
        <f t="shared" ca="1" si="527"/>
        <v>5549.9239005135014</v>
      </c>
      <c r="AA1691" s="3">
        <f ca="1">Z1691/MAX(Z$2:Z1691)-1</f>
        <v>-0.28685565377022104</v>
      </c>
      <c r="AB1691" s="8">
        <f ca="1">IFERROR(AVERAGE(OFFSET(E1691,0,0,-参数!B$14,1)),"")</f>
        <v>2463.8650000000002</v>
      </c>
      <c r="AC1691" s="8">
        <f ca="1">IFERROR(AVERAGE(OFFSET(E1691,0,0,-参数!B$15,1)),"")</f>
        <v>2589.0493103448271</v>
      </c>
      <c r="AD1691" s="9" t="str">
        <f ca="1">IFERROR(IF(OR(AND(AB1691/AC1691-1&lt;参数!B$16,AB1691/AC1691-1&gt;参数!B$17),AB1691/AC1691-1&lt;参数!B$18),"买","卖"),"买")</f>
        <v>卖</v>
      </c>
      <c r="AE1691" s="7" t="str">
        <f ca="1">IF(AD1690="买",$E1691/$E1690-1-IF(AD1689="卖",参数!$B$3-IF(AD1691="卖",参数!$B$3+参数!$B$4,0)),"")</f>
        <v/>
      </c>
      <c r="AF1691" s="8">
        <f t="shared" ca="1" si="528"/>
        <v>6868.4034380883713</v>
      </c>
      <c r="AG1691" s="3">
        <f ca="1">AF1691/MAX(AF$2:AF1691)-1</f>
        <v>-0.23169144934716912</v>
      </c>
      <c r="AH1691">
        <f t="shared" ca="1" si="518"/>
        <v>0</v>
      </c>
      <c r="AI1691">
        <f t="shared" si="519"/>
        <v>0</v>
      </c>
      <c r="AJ1691">
        <f t="shared" ca="1" si="520"/>
        <v>0</v>
      </c>
      <c r="AK1691">
        <f t="shared" ca="1" si="521"/>
        <v>0</v>
      </c>
      <c r="AL1691">
        <f t="shared" ca="1" si="522"/>
        <v>0</v>
      </c>
      <c r="AM1691">
        <f t="shared" ca="1" si="523"/>
        <v>0</v>
      </c>
      <c r="AO1691" s="9">
        <f t="shared" si="529"/>
        <v>56.690000000000055</v>
      </c>
      <c r="AP1691" s="15">
        <f ca="1">IFERROR(ABS(E1691-OFFSET(E1691,-参数!B$20,0,1,1))/SUM(OFFSET(AO1691,0,0,-参数!B$20,1)),0)</f>
        <v>0.24062039185171302</v>
      </c>
      <c r="AQ1691" s="16">
        <f ca="1">(参数!B$21+参数!B$22*'000300'!AP1691)^(参数!B$23)</f>
        <v>0.21019867813690307</v>
      </c>
      <c r="AR1691" s="17">
        <f t="shared" ca="1" si="530"/>
        <v>2466.5216643837521</v>
      </c>
      <c r="AS1691" s="9" t="str">
        <f ca="1">IF(E1691+参数!B$24&gt;=AR1691,"买","卖")</f>
        <v>卖</v>
      </c>
      <c r="AT1691" s="7" t="str">
        <f ca="1">IF(AS1690="买",$E1691/$E1690-1-IF(AS1689="卖",参数!$B$3-IF(AS1691="卖",参数!$B$3+参数!$B$4,0)),"")</f>
        <v/>
      </c>
      <c r="AU1691" s="8">
        <f t="shared" ca="1" si="531"/>
        <v>5263.5362210258045</v>
      </c>
      <c r="AV1691" s="7">
        <f ca="1">AU1691/MAX(AU$2:AU1691)-1</f>
        <v>-0.13017941823578916</v>
      </c>
      <c r="AW1691" s="3">
        <f t="shared" ca="1" si="534"/>
        <v>-1.3385036275709639E-2</v>
      </c>
      <c r="AX1691" s="11" t="str">
        <f ca="1">IFERROR(IF(E1691&gt;MAX(OFFSET(C1691,-1,0,-参数!B$27,1)),"买",IF(E1691&lt;MIN(OFFSET(D1691,-1,0,-参数!B$26,1)),"卖",AX1690)),"卖")</f>
        <v>卖</v>
      </c>
      <c r="AY1691" s="12" t="str">
        <f ca="1">IF(AX1690="买",$E1691/$E1690-1-IF(AX1689="卖",参数!$B$3-IF(AX1691="卖",参数!$B$3+参数!$B$4,0)),"")</f>
        <v/>
      </c>
      <c r="AZ1691" s="10">
        <f t="shared" ca="1" si="532"/>
        <v>6585.1189156582268</v>
      </c>
      <c r="BA1691" s="12">
        <f ca="1">AZ1691/MAX(AZ$2:AZ1691)-1</f>
        <v>-0.15381051431379233</v>
      </c>
    </row>
    <row r="1692" spans="1:53" x14ac:dyDescent="0.15">
      <c r="A1692" s="1">
        <v>40893</v>
      </c>
      <c r="B1692" s="6">
        <v>2339.98</v>
      </c>
      <c r="C1692" s="6">
        <v>2390.38</v>
      </c>
      <c r="D1692" s="6">
        <v>2332.14</v>
      </c>
      <c r="E1692" s="2">
        <v>2390.13</v>
      </c>
      <c r="F1692" s="3">
        <f>E1692/MAX(E$2:E1692)-1</f>
        <v>-0.5933216497651943</v>
      </c>
      <c r="G1692" s="2">
        <f ca="1">IFERROR(AVERAGE(OFFSET(E1692,0,0,-参数!B$2,1)),"")</f>
        <v>2606.7028571428568</v>
      </c>
      <c r="H1692" t="str">
        <f t="shared" ca="1" si="533"/>
        <v>卖</v>
      </c>
      <c r="I1692" s="3" t="str">
        <f ca="1">IF(H1691="买",$E1692/$E1691-1-IF(H1690="卖",参数!$B$3-IF(H1692="卖",参数!$B$3+参数!$B$4,0)),"")</f>
        <v/>
      </c>
      <c r="J1692" s="2">
        <f t="shared" ca="1" si="524"/>
        <v>7560.9673159449057</v>
      </c>
      <c r="K1692" s="3">
        <f ca="1">J1692/MAX(J$2:J1692)-1</f>
        <v>-0.2551158136032442</v>
      </c>
      <c r="L1692" s="8">
        <f>L1691*(参数!$B$6-1)/(参数!$B$6+1)+E1692*2/(参数!$B$6+1)</f>
        <v>2508.2529055786395</v>
      </c>
      <c r="M1692" s="8">
        <f>M1691*(参数!$B$7-1)/(参数!$B$7+1)+E1692*2/(参数!$B$7+1)</f>
        <v>2668.1366986647772</v>
      </c>
      <c r="N1692" s="8">
        <f t="shared" si="516"/>
        <v>-159.88379308613776</v>
      </c>
      <c r="O1692" s="8">
        <f>O1691*(参数!$B$8-1)/(参数!$B$8+1)+N1692*2/(参数!$B$8+1)</f>
        <v>-136.76450652165076</v>
      </c>
      <c r="P1692" s="9" t="str">
        <f t="shared" si="525"/>
        <v>卖</v>
      </c>
      <c r="Q1692" s="7" t="str">
        <f>IF(P1691="买",$E1692/$E1691-1-IF(P1690="卖",参数!$B$3-IF(P1692="卖",参数!$B$3+参数!$B$4,0)),"")</f>
        <v/>
      </c>
      <c r="R1692" s="8">
        <f t="shared" si="526"/>
        <v>6036.4039977070324</v>
      </c>
      <c r="S1692" s="3">
        <f>R1692/MAX(R$2:R1692)-1</f>
        <v>-0.17263361747846984</v>
      </c>
      <c r="T1692" s="10">
        <f ca="1">IFERROR(AVERAGE(OFFSET(E1692,0,0,-参数!B$10,1)),"")</f>
        <v>2521.442</v>
      </c>
      <c r="U1692" s="10">
        <f ca="1">IFERROR(AVERAGE(OFFSET(E1692,0,0,-参数!B$11,1)),"")</f>
        <v>2967.2880493827142</v>
      </c>
      <c r="V1692" s="10">
        <f t="shared" ca="1" si="517"/>
        <v>-445.84604938271423</v>
      </c>
      <c r="W1692" s="10">
        <f ca="1">IFERROR(AVERAGE(OFFSET(V1692,0,0,-参数!B$12,1)),"")</f>
        <v>-392.60450953984235</v>
      </c>
      <c r="X1692" s="11" t="str">
        <f t="shared" ca="1" si="515"/>
        <v>卖</v>
      </c>
      <c r="Y1692" s="12" t="str">
        <f ca="1">IF(X1691="买",$E1692/$E1691-1-IF(X1690="卖",参数!$B$3-IF(X1692="卖",参数!$B$3+参数!$B$4,0)),"")</f>
        <v/>
      </c>
      <c r="Z1692" s="10">
        <f t="shared" ca="1" si="527"/>
        <v>5549.9239005135014</v>
      </c>
      <c r="AA1692" s="3">
        <f ca="1">Z1692/MAX(Z$2:Z1692)-1</f>
        <v>-0.28685565377022104</v>
      </c>
      <c r="AB1692" s="8">
        <f ca="1">IFERROR(AVERAGE(OFFSET(E1692,0,0,-参数!B$14,1)),"")</f>
        <v>2448.0887499999999</v>
      </c>
      <c r="AC1692" s="8">
        <f ca="1">IFERROR(AVERAGE(OFFSET(E1692,0,0,-参数!B$15,1)),"")</f>
        <v>2577.1141379310338</v>
      </c>
      <c r="AD1692" s="9" t="str">
        <f ca="1">IFERROR(IF(OR(AND(AB1692/AC1692-1&lt;参数!B$16,AB1692/AC1692-1&gt;参数!B$17),AB1692/AC1692-1&lt;参数!B$18),"买","卖"),"买")</f>
        <v>卖</v>
      </c>
      <c r="AE1692" s="7" t="str">
        <f ca="1">IF(AD1691="买",$E1692/$E1691-1-IF(AD1690="卖",参数!$B$3-IF(AD1692="卖",参数!$B$3+参数!$B$4,0)),"")</f>
        <v/>
      </c>
      <c r="AF1692" s="8">
        <f t="shared" ca="1" si="528"/>
        <v>6868.4034380883713</v>
      </c>
      <c r="AG1692" s="3">
        <f ca="1">AF1692/MAX(AF$2:AF1692)-1</f>
        <v>-0.23169144934716912</v>
      </c>
      <c r="AH1692">
        <f t="shared" ca="1" si="518"/>
        <v>0</v>
      </c>
      <c r="AI1692">
        <f t="shared" si="519"/>
        <v>0</v>
      </c>
      <c r="AJ1692">
        <f t="shared" ca="1" si="520"/>
        <v>0</v>
      </c>
      <c r="AK1692">
        <f t="shared" ca="1" si="521"/>
        <v>0</v>
      </c>
      <c r="AL1692">
        <f t="shared" ca="1" si="522"/>
        <v>0</v>
      </c>
      <c r="AM1692">
        <f t="shared" ca="1" si="523"/>
        <v>0</v>
      </c>
      <c r="AO1692" s="9">
        <f t="shared" si="529"/>
        <v>49.340000000000146</v>
      </c>
      <c r="AP1692" s="15">
        <f ca="1">IFERROR(ABS(E1692-OFFSET(E1692,-参数!B$20,0,1,1))/SUM(OFFSET(AO1692,0,0,-参数!B$20,1)),0)</f>
        <v>0.21477182404372108</v>
      </c>
      <c r="AQ1692" s="16">
        <f ca="1">(参数!B$21+参数!B$22*'000300'!AP1692)^(参数!B$23)</f>
        <v>0.18525481020219084</v>
      </c>
      <c r="AR1692" s="17">
        <f t="shared" ca="1" si="530"/>
        <v>2452.3697410973109</v>
      </c>
      <c r="AS1692" s="9" t="str">
        <f ca="1">IF(E1692+参数!B$24&gt;=AR1692,"买","卖")</f>
        <v>卖</v>
      </c>
      <c r="AT1692" s="7" t="str">
        <f ca="1">IF(AS1691="买",$E1692/$E1691-1-IF(AS1690="卖",参数!$B$3-IF(AS1692="卖",参数!$B$3+参数!$B$4,0)),"")</f>
        <v/>
      </c>
      <c r="AU1692" s="8">
        <f t="shared" ca="1" si="531"/>
        <v>5263.5362210258045</v>
      </c>
      <c r="AV1692" s="7">
        <f ca="1">AU1692/MAX(AU$2:AU1692)-1</f>
        <v>-0.13017941823578916</v>
      </c>
      <c r="AW1692" s="3">
        <f t="shared" ca="1" si="534"/>
        <v>-5.7376034805585174E-3</v>
      </c>
      <c r="AX1692" s="11" t="str">
        <f ca="1">IFERROR(IF(E1692&gt;MAX(OFFSET(C1692,-1,0,-参数!B$27,1)),"买",IF(E1692&lt;MIN(OFFSET(D1692,-1,0,-参数!B$26,1)),"卖",AX1691)),"卖")</f>
        <v>卖</v>
      </c>
      <c r="AY1692" s="12" t="str">
        <f ca="1">IF(AX1691="买",$E1692/$E1691-1-IF(AX1690="卖",参数!$B$3-IF(AX1692="卖",参数!$B$3+参数!$B$4,0)),"")</f>
        <v/>
      </c>
      <c r="AZ1692" s="10">
        <f t="shared" ca="1" si="532"/>
        <v>6585.1189156582268</v>
      </c>
      <c r="BA1692" s="12">
        <f ca="1">AZ1692/MAX(AZ$2:AZ1692)-1</f>
        <v>-0.15381051431379233</v>
      </c>
    </row>
    <row r="1693" spans="1:53" x14ac:dyDescent="0.15">
      <c r="A1693" s="1">
        <v>40896</v>
      </c>
      <c r="B1693" s="6">
        <v>2370.42</v>
      </c>
      <c r="C1693" s="6">
        <v>2387.89</v>
      </c>
      <c r="D1693" s="6">
        <v>2321.66</v>
      </c>
      <c r="E1693" s="2">
        <v>2384.41</v>
      </c>
      <c r="F1693" s="3">
        <f>E1693/MAX(E$2:E1693)-1</f>
        <v>-0.59429490233444504</v>
      </c>
      <c r="G1693" s="2">
        <f ca="1">IFERROR(AVERAGE(OFFSET(E1693,0,0,-参数!B$2,1)),"")</f>
        <v>2601.6123214285717</v>
      </c>
      <c r="H1693" t="str">
        <f t="shared" ca="1" si="533"/>
        <v>卖</v>
      </c>
      <c r="I1693" s="3" t="str">
        <f ca="1">IF(H1692="买",$E1693/$E1692-1-IF(H1691="卖",参数!$B$3-IF(H1693="卖",参数!$B$3+参数!$B$4,0)),"")</f>
        <v/>
      </c>
      <c r="J1693" s="2">
        <f t="shared" ca="1" si="524"/>
        <v>7560.9673159449057</v>
      </c>
      <c r="K1693" s="3">
        <f ca="1">J1693/MAX(J$2:J1693)-1</f>
        <v>-0.2551158136032442</v>
      </c>
      <c r="L1693" s="8">
        <f>L1692*(参数!$B$6-1)/(参数!$B$6+1)+E1693*2/(参数!$B$6+1)</f>
        <v>2496.4583431425785</v>
      </c>
      <c r="M1693" s="8">
        <f>M1692*(参数!$B$7-1)/(参数!$B$7+1)+E1693*2/(参数!$B$7+1)</f>
        <v>2661.2999107451437</v>
      </c>
      <c r="N1693" s="8">
        <f t="shared" si="516"/>
        <v>-164.84156760256519</v>
      </c>
      <c r="O1693" s="8">
        <f>O1692*(参数!$B$8-1)/(参数!$B$8+1)+N1693*2/(参数!$B$8+1)</f>
        <v>-142.37991873783363</v>
      </c>
      <c r="P1693" s="9" t="str">
        <f t="shared" si="525"/>
        <v>卖</v>
      </c>
      <c r="Q1693" s="7" t="str">
        <f>IF(P1692="买",$E1693/$E1692-1-IF(P1691="卖",参数!$B$3-IF(P1693="卖",参数!$B$3+参数!$B$4,0)),"")</f>
        <v/>
      </c>
      <c r="R1693" s="8">
        <f t="shared" si="526"/>
        <v>6036.4039977070324</v>
      </c>
      <c r="S1693" s="3">
        <f>R1693/MAX(R$2:R1693)-1</f>
        <v>-0.17263361747846984</v>
      </c>
      <c r="T1693" s="10">
        <f ca="1">IFERROR(AVERAGE(OFFSET(E1693,0,0,-参数!B$10,1)),"")</f>
        <v>2510.1779999999999</v>
      </c>
      <c r="U1693" s="10">
        <f ca="1">IFERROR(AVERAGE(OFFSET(E1693,0,0,-参数!B$11,1)),"")</f>
        <v>2965.183679012343</v>
      </c>
      <c r="V1693" s="10">
        <f t="shared" ca="1" si="517"/>
        <v>-455.00567901234308</v>
      </c>
      <c r="W1693" s="10">
        <f ca="1">IFERROR(AVERAGE(OFFSET(V1693,0,0,-参数!B$12,1)),"")</f>
        <v>-402.48162514029087</v>
      </c>
      <c r="X1693" s="11" t="str">
        <f t="shared" ca="1" si="515"/>
        <v>卖</v>
      </c>
      <c r="Y1693" s="12" t="str">
        <f ca="1">IF(X1692="买",$E1693/$E1692-1-IF(X1691="卖",参数!$B$3-IF(X1693="卖",参数!$B$3+参数!$B$4,0)),"")</f>
        <v/>
      </c>
      <c r="Z1693" s="10">
        <f t="shared" ca="1" si="527"/>
        <v>5549.9239005135014</v>
      </c>
      <c r="AA1693" s="3">
        <f ca="1">Z1693/MAX(Z$2:Z1693)-1</f>
        <v>-0.28685565377022104</v>
      </c>
      <c r="AB1693" s="8">
        <f ca="1">IFERROR(AVERAGE(OFFSET(E1693,0,0,-参数!B$14,1)),"")</f>
        <v>2430.1112499999999</v>
      </c>
      <c r="AC1693" s="8">
        <f ca="1">IFERROR(AVERAGE(OFFSET(E1693,0,0,-参数!B$15,1)),"")</f>
        <v>2565.2762068965517</v>
      </c>
      <c r="AD1693" s="9" t="str">
        <f ca="1">IFERROR(IF(OR(AND(AB1693/AC1693-1&lt;参数!B$16,AB1693/AC1693-1&gt;参数!B$17),AB1693/AC1693-1&lt;参数!B$18),"买","卖"),"买")</f>
        <v>卖</v>
      </c>
      <c r="AE1693" s="7" t="str">
        <f ca="1">IF(AD1692="买",$E1693/$E1692-1-IF(AD1691="卖",参数!$B$3-IF(AD1693="卖",参数!$B$3+参数!$B$4,0)),"")</f>
        <v/>
      </c>
      <c r="AF1693" s="8">
        <f t="shared" ca="1" si="528"/>
        <v>6868.4034380883713</v>
      </c>
      <c r="AG1693" s="3">
        <f ca="1">AF1693/MAX(AF$2:AF1693)-1</f>
        <v>-0.23169144934716912</v>
      </c>
      <c r="AH1693">
        <f t="shared" ca="1" si="518"/>
        <v>0</v>
      </c>
      <c r="AI1693">
        <f t="shared" si="519"/>
        <v>0</v>
      </c>
      <c r="AJ1693">
        <f t="shared" ca="1" si="520"/>
        <v>0</v>
      </c>
      <c r="AK1693">
        <f t="shared" ca="1" si="521"/>
        <v>0</v>
      </c>
      <c r="AL1693">
        <f t="shared" ca="1" si="522"/>
        <v>0</v>
      </c>
      <c r="AM1693">
        <f t="shared" ca="1" si="523"/>
        <v>0</v>
      </c>
      <c r="AO1693" s="9">
        <f t="shared" si="529"/>
        <v>5.7200000000002547</v>
      </c>
      <c r="AP1693" s="15">
        <f ca="1">IFERROR(ABS(E1693-OFFSET(E1693,-参数!B$20,0,1,1))/SUM(OFFSET(AO1693,0,0,-参数!B$20,1)),0)</f>
        <v>0.21235652383131504</v>
      </c>
      <c r="AQ1693" s="16">
        <f ca="1">(参数!B$21+参数!B$22*'000300'!AP1693)^(参数!B$23)</f>
        <v>0.18292404549721902</v>
      </c>
      <c r="AR1693" s="17">
        <f t="shared" ca="1" si="530"/>
        <v>2439.9382703248475</v>
      </c>
      <c r="AS1693" s="9" t="str">
        <f ca="1">IF(E1693+参数!B$24&gt;=AR1693,"买","卖")</f>
        <v>卖</v>
      </c>
      <c r="AT1693" s="7" t="str">
        <f ca="1">IF(AS1692="买",$E1693/$E1692-1-IF(AS1691="卖",参数!$B$3-IF(AS1693="卖",参数!$B$3+参数!$B$4,0)),"")</f>
        <v/>
      </c>
      <c r="AU1693" s="8">
        <f t="shared" ca="1" si="531"/>
        <v>5263.5362210258045</v>
      </c>
      <c r="AV1693" s="7">
        <f ca="1">AU1693/MAX(AU$2:AU1693)-1</f>
        <v>-0.13017941823578916</v>
      </c>
      <c r="AW1693" s="3">
        <f t="shared" ca="1" si="534"/>
        <v>-5.0691665959395893E-3</v>
      </c>
      <c r="AX1693" s="11" t="str">
        <f ca="1">IFERROR(IF(E1693&gt;MAX(OFFSET(C1693,-1,0,-参数!B$27,1)),"买",IF(E1693&lt;MIN(OFFSET(D1693,-1,0,-参数!B$26,1)),"卖",AX1692)),"卖")</f>
        <v>卖</v>
      </c>
      <c r="AY1693" s="12" t="str">
        <f ca="1">IF(AX1692="买",$E1693/$E1692-1-IF(AX1691="卖",参数!$B$3-IF(AX1693="卖",参数!$B$3+参数!$B$4,0)),"")</f>
        <v/>
      </c>
      <c r="AZ1693" s="10">
        <f t="shared" ca="1" si="532"/>
        <v>6585.1189156582268</v>
      </c>
      <c r="BA1693" s="12">
        <f ca="1">AZ1693/MAX(AZ$2:AZ1693)-1</f>
        <v>-0.15381051431379233</v>
      </c>
    </row>
    <row r="1694" spans="1:53" x14ac:dyDescent="0.15">
      <c r="A1694" s="1">
        <v>40897</v>
      </c>
      <c r="B1694" s="6">
        <v>2376.71</v>
      </c>
      <c r="C1694" s="6">
        <v>2412.5700000000002</v>
      </c>
      <c r="D1694" s="6">
        <v>2373.86</v>
      </c>
      <c r="E1694" s="2">
        <v>2377.0700000000002</v>
      </c>
      <c r="F1694" s="3">
        <f>E1694/MAX(E$2:E1694)-1</f>
        <v>-0.59554379636561627</v>
      </c>
      <c r="G1694" s="2">
        <f ca="1">IFERROR(AVERAGE(OFFSET(E1694,0,0,-参数!B$2,1)),"")</f>
        <v>2597.4364285714287</v>
      </c>
      <c r="H1694" t="str">
        <f t="shared" ca="1" si="533"/>
        <v>卖</v>
      </c>
      <c r="I1694" s="3" t="str">
        <f ca="1">IF(H1693="买",$E1694/$E1693-1-IF(H1692="卖",参数!$B$3-IF(H1694="卖",参数!$B$3+参数!$B$4,0)),"")</f>
        <v/>
      </c>
      <c r="J1694" s="2">
        <f t="shared" ca="1" si="524"/>
        <v>7560.9673159449057</v>
      </c>
      <c r="K1694" s="3">
        <f ca="1">J1694/MAX(J$2:J1694)-1</f>
        <v>-0.2551158136032442</v>
      </c>
      <c r="L1694" s="8">
        <f>L1693*(参数!$B$6-1)/(参数!$B$6+1)+E1694*2/(参数!$B$6+1)</f>
        <v>2485.0880247480472</v>
      </c>
      <c r="M1694" s="8">
        <f>M1693*(参数!$B$7-1)/(参数!$B$7+1)+E1694*2/(参数!$B$7+1)</f>
        <v>2654.4509972332121</v>
      </c>
      <c r="N1694" s="8">
        <f t="shared" si="516"/>
        <v>-169.36297248516485</v>
      </c>
      <c r="O1694" s="8">
        <f>O1693*(参数!$B$8-1)/(参数!$B$8+1)+N1694*2/(参数!$B$8+1)</f>
        <v>-147.77652948729988</v>
      </c>
      <c r="P1694" s="9" t="str">
        <f t="shared" si="525"/>
        <v>卖</v>
      </c>
      <c r="Q1694" s="7" t="str">
        <f>IF(P1693="买",$E1694/$E1693-1-IF(P1692="卖",参数!$B$3-IF(P1694="卖",参数!$B$3+参数!$B$4,0)),"")</f>
        <v/>
      </c>
      <c r="R1694" s="8">
        <f t="shared" si="526"/>
        <v>6036.4039977070324</v>
      </c>
      <c r="S1694" s="3">
        <f>R1694/MAX(R$2:R1694)-1</f>
        <v>-0.17263361747846984</v>
      </c>
      <c r="T1694" s="10">
        <f ca="1">IFERROR(AVERAGE(OFFSET(E1694,0,0,-参数!B$10,1)),"")</f>
        <v>2498.5574999999999</v>
      </c>
      <c r="U1694" s="10">
        <f ca="1">IFERROR(AVERAGE(OFFSET(E1694,0,0,-参数!B$11,1)),"")</f>
        <v>2963.1479506172818</v>
      </c>
      <c r="V1694" s="10">
        <f t="shared" ca="1" si="517"/>
        <v>-464.59045061728193</v>
      </c>
      <c r="W1694" s="10">
        <f ca="1">IFERROR(AVERAGE(OFFSET(V1694,0,0,-参数!B$12,1)),"")</f>
        <v>-412.44773681256902</v>
      </c>
      <c r="X1694" s="11" t="str">
        <f t="shared" ca="1" si="515"/>
        <v>卖</v>
      </c>
      <c r="Y1694" s="12" t="str">
        <f ca="1">IF(X1693="买",$E1694/$E1693-1-IF(X1692="卖",参数!$B$3-IF(X1694="卖",参数!$B$3+参数!$B$4,0)),"")</f>
        <v/>
      </c>
      <c r="Z1694" s="10">
        <f t="shared" ca="1" si="527"/>
        <v>5549.9239005135014</v>
      </c>
      <c r="AA1694" s="3">
        <f ca="1">Z1694/MAX(Z$2:Z1694)-1</f>
        <v>-0.28685565377022104</v>
      </c>
      <c r="AB1694" s="8">
        <f ca="1">IFERROR(AVERAGE(OFFSET(E1694,0,0,-参数!B$14,1)),"")</f>
        <v>2411.62</v>
      </c>
      <c r="AC1694" s="8">
        <f ca="1">IFERROR(AVERAGE(OFFSET(E1694,0,0,-参数!B$15,1)),"")</f>
        <v>2552.359655172414</v>
      </c>
      <c r="AD1694" s="9" t="str">
        <f ca="1">IFERROR(IF(OR(AND(AB1694/AC1694-1&lt;参数!B$16,AB1694/AC1694-1&gt;参数!B$17),AB1694/AC1694-1&lt;参数!B$18),"买","卖"),"买")</f>
        <v>卖</v>
      </c>
      <c r="AE1694" s="7" t="str">
        <f ca="1">IF(AD1693="买",$E1694/$E1693-1-IF(AD1692="卖",参数!$B$3-IF(AD1694="卖",参数!$B$3+参数!$B$4,0)),"")</f>
        <v/>
      </c>
      <c r="AF1694" s="8">
        <f t="shared" ca="1" si="528"/>
        <v>6868.4034380883713</v>
      </c>
      <c r="AG1694" s="3">
        <f ca="1">AF1694/MAX(AF$2:AF1694)-1</f>
        <v>-0.23169144934716912</v>
      </c>
      <c r="AH1694">
        <f t="shared" ca="1" si="518"/>
        <v>0</v>
      </c>
      <c r="AI1694">
        <f t="shared" si="519"/>
        <v>0</v>
      </c>
      <c r="AJ1694">
        <f t="shared" ca="1" si="520"/>
        <v>0</v>
      </c>
      <c r="AK1694">
        <f t="shared" ca="1" si="521"/>
        <v>0</v>
      </c>
      <c r="AL1694">
        <f t="shared" ca="1" si="522"/>
        <v>0</v>
      </c>
      <c r="AM1694">
        <f t="shared" ca="1" si="523"/>
        <v>0</v>
      </c>
      <c r="AO1694" s="9">
        <f t="shared" si="529"/>
        <v>7.3399999999996908</v>
      </c>
      <c r="AP1694" s="15">
        <f ca="1">IFERROR(ABS(E1694-OFFSET(E1694,-参数!B$20,0,1,1))/SUM(OFFSET(AO1694,0,0,-参数!B$20,1)),0)</f>
        <v>0.20358338819084687</v>
      </c>
      <c r="AQ1694" s="16">
        <f ca="1">(参数!B$21+参数!B$22*'000300'!AP1694)^(参数!B$23)</f>
        <v>0.17445796960416723</v>
      </c>
      <c r="AR1694" s="17">
        <f t="shared" ca="1" si="530"/>
        <v>2428.9703995314485</v>
      </c>
      <c r="AS1694" s="9" t="str">
        <f ca="1">IF(E1694+参数!B$24&gt;=AR1694,"买","卖")</f>
        <v>卖</v>
      </c>
      <c r="AT1694" s="7" t="str">
        <f ca="1">IF(AS1693="买",$E1694/$E1693-1-IF(AS1692="卖",参数!$B$3-IF(AS1694="卖",参数!$B$3+参数!$B$4,0)),"")</f>
        <v/>
      </c>
      <c r="AU1694" s="8">
        <f t="shared" ca="1" si="531"/>
        <v>5263.5362210258045</v>
      </c>
      <c r="AV1694" s="7">
        <f ca="1">AU1694/MAX(AU$2:AU1694)-1</f>
        <v>-0.13017941823578916</v>
      </c>
      <c r="AW1694" s="3">
        <f t="shared" ca="1" si="534"/>
        <v>-4.4951427365162999E-3</v>
      </c>
      <c r="AX1694" s="11" t="str">
        <f ca="1">IFERROR(IF(E1694&gt;MAX(OFFSET(C1694,-1,0,-参数!B$27,1)),"买",IF(E1694&lt;MIN(OFFSET(D1694,-1,0,-参数!B$26,1)),"卖",AX1693)),"卖")</f>
        <v>卖</v>
      </c>
      <c r="AY1694" s="12" t="str">
        <f ca="1">IF(AX1693="买",$E1694/$E1693-1-IF(AX1692="卖",参数!$B$3-IF(AX1694="卖",参数!$B$3+参数!$B$4,0)),"")</f>
        <v/>
      </c>
      <c r="AZ1694" s="10">
        <f t="shared" ca="1" si="532"/>
        <v>6585.1189156582268</v>
      </c>
      <c r="BA1694" s="12">
        <f ca="1">AZ1694/MAX(AZ$2:AZ1694)-1</f>
        <v>-0.15381051431379233</v>
      </c>
    </row>
    <row r="1695" spans="1:53" x14ac:dyDescent="0.15">
      <c r="A1695" s="1">
        <v>40898</v>
      </c>
      <c r="B1695" s="6">
        <v>2397.2800000000002</v>
      </c>
      <c r="C1695" s="6">
        <v>2404.7800000000002</v>
      </c>
      <c r="D1695" s="6">
        <v>2337.69</v>
      </c>
      <c r="E1695" s="2">
        <v>2339.11</v>
      </c>
      <c r="F1695" s="3">
        <f>E1695/MAX(E$2:E1695)-1</f>
        <v>-0.60200265432518885</v>
      </c>
      <c r="G1695" s="2">
        <f ca="1">IFERROR(AVERAGE(OFFSET(E1695,0,0,-参数!B$2,1)),"")</f>
        <v>2592.1012499999997</v>
      </c>
      <c r="H1695" t="str">
        <f t="shared" ca="1" si="533"/>
        <v>卖</v>
      </c>
      <c r="I1695" s="3" t="str">
        <f ca="1">IF(H1694="买",$E1695/$E1694-1-IF(H1693="卖",参数!$B$3-IF(H1695="卖",参数!$B$3+参数!$B$4,0)),"")</f>
        <v/>
      </c>
      <c r="J1695" s="2">
        <f t="shared" ca="1" si="524"/>
        <v>7560.9673159449057</v>
      </c>
      <c r="K1695" s="3">
        <f ca="1">J1695/MAX(J$2:J1695)-1</f>
        <v>-0.2551158136032442</v>
      </c>
      <c r="L1695" s="8">
        <f>L1694*(参数!$B$6-1)/(参数!$B$6+1)+E1695*2/(参数!$B$6+1)</f>
        <v>2471.1853557244235</v>
      </c>
      <c r="M1695" s="8">
        <f>M1694*(参数!$B$7-1)/(参数!$B$7+1)+E1695*2/(参数!$B$7+1)</f>
        <v>2646.8524189866289</v>
      </c>
      <c r="N1695" s="8">
        <f t="shared" si="516"/>
        <v>-175.66706326220537</v>
      </c>
      <c r="O1695" s="8">
        <f>O1694*(参数!$B$8-1)/(参数!$B$8+1)+N1695*2/(参数!$B$8+1)</f>
        <v>-153.35463624228098</v>
      </c>
      <c r="P1695" s="9" t="str">
        <f t="shared" si="525"/>
        <v>卖</v>
      </c>
      <c r="Q1695" s="7" t="str">
        <f>IF(P1694="买",$E1695/$E1694-1-IF(P1693="卖",参数!$B$3-IF(P1695="卖",参数!$B$3+参数!$B$4,0)),"")</f>
        <v/>
      </c>
      <c r="R1695" s="8">
        <f t="shared" si="526"/>
        <v>6036.4039977070324</v>
      </c>
      <c r="S1695" s="3">
        <f>R1695/MAX(R$2:R1695)-1</f>
        <v>-0.17263361747846984</v>
      </c>
      <c r="T1695" s="10">
        <f ca="1">IFERROR(AVERAGE(OFFSET(E1695,0,0,-参数!B$10,1)),"")</f>
        <v>2486.3125000000005</v>
      </c>
      <c r="U1695" s="10">
        <f ca="1">IFERROR(AVERAGE(OFFSET(E1695,0,0,-参数!B$11,1)),"")</f>
        <v>2961.0469876543193</v>
      </c>
      <c r="V1695" s="10">
        <f t="shared" ca="1" si="517"/>
        <v>-474.73448765431885</v>
      </c>
      <c r="W1695" s="10">
        <f ca="1">IFERROR(AVERAGE(OFFSET(V1695,0,0,-参数!B$12,1)),"")</f>
        <v>-422.56165824915678</v>
      </c>
      <c r="X1695" s="11" t="str">
        <f t="shared" ca="1" si="515"/>
        <v>卖</v>
      </c>
      <c r="Y1695" s="12" t="str">
        <f ca="1">IF(X1694="买",$E1695/$E1694-1-IF(X1693="卖",参数!$B$3-IF(X1695="卖",参数!$B$3+参数!$B$4,0)),"")</f>
        <v/>
      </c>
      <c r="Z1695" s="10">
        <f t="shared" ca="1" si="527"/>
        <v>5549.9239005135014</v>
      </c>
      <c r="AA1695" s="3">
        <f ca="1">Z1695/MAX(Z$2:Z1695)-1</f>
        <v>-0.28685565377022104</v>
      </c>
      <c r="AB1695" s="8">
        <f ca="1">IFERROR(AVERAGE(OFFSET(E1695,0,0,-参数!B$14,1)),"")</f>
        <v>2391.0762500000001</v>
      </c>
      <c r="AC1695" s="8">
        <f ca="1">IFERROR(AVERAGE(OFFSET(E1695,0,0,-参数!B$15,1)),"")</f>
        <v>2539.9293103448281</v>
      </c>
      <c r="AD1695" s="9" t="str">
        <f ca="1">IFERROR(IF(OR(AND(AB1695/AC1695-1&lt;参数!B$16,AB1695/AC1695-1&gt;参数!B$17),AB1695/AC1695-1&lt;参数!B$18),"买","卖"),"买")</f>
        <v>卖</v>
      </c>
      <c r="AE1695" s="7" t="str">
        <f ca="1">IF(AD1694="买",$E1695/$E1694-1-IF(AD1693="卖",参数!$B$3-IF(AD1695="卖",参数!$B$3+参数!$B$4,0)),"")</f>
        <v/>
      </c>
      <c r="AF1695" s="8">
        <f t="shared" ca="1" si="528"/>
        <v>6868.4034380883713</v>
      </c>
      <c r="AG1695" s="3">
        <f ca="1">AF1695/MAX(AF$2:AF1695)-1</f>
        <v>-0.23169144934716912</v>
      </c>
      <c r="AH1695">
        <f t="shared" ca="1" si="518"/>
        <v>0</v>
      </c>
      <c r="AI1695">
        <f t="shared" si="519"/>
        <v>0</v>
      </c>
      <c r="AJ1695">
        <f t="shared" ca="1" si="520"/>
        <v>0</v>
      </c>
      <c r="AK1695">
        <f t="shared" ca="1" si="521"/>
        <v>0</v>
      </c>
      <c r="AL1695">
        <f t="shared" ca="1" si="522"/>
        <v>0</v>
      </c>
      <c r="AM1695">
        <f t="shared" ca="1" si="523"/>
        <v>0</v>
      </c>
      <c r="AO1695" s="9">
        <f t="shared" si="529"/>
        <v>37.960000000000036</v>
      </c>
      <c r="AP1695" s="15">
        <f ca="1">IFERROR(ABS(E1695-OFFSET(E1695,-参数!B$20,0,1,1))/SUM(OFFSET(AO1695,0,0,-参数!B$20,1)),0)</f>
        <v>0.19510960482483</v>
      </c>
      <c r="AQ1695" s="16">
        <f ca="1">(参数!B$21+参数!B$22*'000300'!AP1695)^(参数!B$23)</f>
        <v>0.16628076865596095</v>
      </c>
      <c r="AR1695" s="17">
        <f t="shared" ca="1" si="530"/>
        <v>2414.0283432256274</v>
      </c>
      <c r="AS1695" s="9" t="str">
        <f ca="1">IF(E1695+参数!B$24&gt;=AR1695,"买","卖")</f>
        <v>卖</v>
      </c>
      <c r="AT1695" s="7" t="str">
        <f ca="1">IF(AS1694="买",$E1695/$E1694-1-IF(AS1693="卖",参数!$B$3-IF(AS1695="卖",参数!$B$3+参数!$B$4,0)),"")</f>
        <v/>
      </c>
      <c r="AU1695" s="8">
        <f t="shared" ca="1" si="531"/>
        <v>5263.5362210258045</v>
      </c>
      <c r="AV1695" s="7">
        <f ca="1">AU1695/MAX(AU$2:AU1695)-1</f>
        <v>-0.13017941823578916</v>
      </c>
      <c r="AW1695" s="3">
        <f t="shared" ca="1" si="534"/>
        <v>-6.1516008217734619E-3</v>
      </c>
      <c r="AX1695" s="11" t="str">
        <f ca="1">IFERROR(IF(E1695&gt;MAX(OFFSET(C1695,-1,0,-参数!B$27,1)),"买",IF(E1695&lt;MIN(OFFSET(D1695,-1,0,-参数!B$26,1)),"卖",AX1694)),"卖")</f>
        <v>卖</v>
      </c>
      <c r="AY1695" s="12" t="str">
        <f ca="1">IF(AX1694="买",$E1695/$E1694-1-IF(AX1693="卖",参数!$B$3-IF(AX1695="卖",参数!$B$3+参数!$B$4,0)),"")</f>
        <v/>
      </c>
      <c r="AZ1695" s="10">
        <f t="shared" ca="1" si="532"/>
        <v>6585.1189156582268</v>
      </c>
      <c r="BA1695" s="12">
        <f ca="1">AZ1695/MAX(AZ$2:AZ1695)-1</f>
        <v>-0.15381051431379233</v>
      </c>
    </row>
    <row r="1696" spans="1:53" x14ac:dyDescent="0.15">
      <c r="A1696" s="1">
        <v>40899</v>
      </c>
      <c r="B1696" s="6">
        <v>2325.27</v>
      </c>
      <c r="C1696" s="6">
        <v>2358.4699999999998</v>
      </c>
      <c r="D1696" s="6">
        <v>2294.61</v>
      </c>
      <c r="E1696" s="2">
        <v>2341.34</v>
      </c>
      <c r="F1696" s="3">
        <f>E1696/MAX(E$2:E1696)-1</f>
        <v>-0.60162322194242157</v>
      </c>
      <c r="G1696" s="2">
        <f ca="1">IFERROR(AVERAGE(OFFSET(E1696,0,0,-参数!B$2,1)),"")</f>
        <v>2587.2932142857139</v>
      </c>
      <c r="H1696" t="str">
        <f t="shared" ca="1" si="533"/>
        <v>卖</v>
      </c>
      <c r="I1696" s="3" t="str">
        <f ca="1">IF(H1695="买",$E1696/$E1695-1-IF(H1694="卖",参数!$B$3-IF(H1696="卖",参数!$B$3+参数!$B$4,0)),"")</f>
        <v/>
      </c>
      <c r="J1696" s="2">
        <f t="shared" ca="1" si="524"/>
        <v>7560.9673159449057</v>
      </c>
      <c r="K1696" s="3">
        <f ca="1">J1696/MAX(J$2:J1696)-1</f>
        <v>-0.2551158136032442</v>
      </c>
      <c r="L1696" s="8">
        <f>L1695*(参数!$B$6-1)/(参数!$B$6+1)+E1696*2/(参数!$B$6+1)</f>
        <v>2458.8191313697162</v>
      </c>
      <c r="M1696" s="8">
        <f>M1695*(参数!$B$7-1)/(参数!$B$7+1)+E1696*2/(参数!$B$7+1)</f>
        <v>2639.490673950806</v>
      </c>
      <c r="N1696" s="8">
        <f t="shared" si="516"/>
        <v>-180.67154258108985</v>
      </c>
      <c r="O1696" s="8">
        <f>O1695*(参数!$B$8-1)/(参数!$B$8+1)+N1696*2/(参数!$B$8+1)</f>
        <v>-158.81801751004275</v>
      </c>
      <c r="P1696" s="9" t="str">
        <f t="shared" si="525"/>
        <v>卖</v>
      </c>
      <c r="Q1696" s="7" t="str">
        <f>IF(P1695="买",$E1696/$E1695-1-IF(P1694="卖",参数!$B$3-IF(P1696="卖",参数!$B$3+参数!$B$4,0)),"")</f>
        <v/>
      </c>
      <c r="R1696" s="8">
        <f t="shared" si="526"/>
        <v>6036.4039977070324</v>
      </c>
      <c r="S1696" s="3">
        <f>R1696/MAX(R$2:R1696)-1</f>
        <v>-0.17263361747846984</v>
      </c>
      <c r="T1696" s="10">
        <f ca="1">IFERROR(AVERAGE(OFFSET(E1696,0,0,-参数!B$10,1)),"")</f>
        <v>2473.9335000000001</v>
      </c>
      <c r="U1696" s="10">
        <f ca="1">IFERROR(AVERAGE(OFFSET(E1696,0,0,-参数!B$11,1)),"")</f>
        <v>2958.9959753086409</v>
      </c>
      <c r="V1696" s="10">
        <f t="shared" ca="1" si="517"/>
        <v>-485.06247530864084</v>
      </c>
      <c r="W1696" s="10">
        <f ca="1">IFERROR(AVERAGE(OFFSET(V1696,0,0,-参数!B$12,1)),"")</f>
        <v>-432.78995005611517</v>
      </c>
      <c r="X1696" s="11" t="str">
        <f t="shared" ca="1" si="515"/>
        <v>卖</v>
      </c>
      <c r="Y1696" s="12" t="str">
        <f ca="1">IF(X1695="买",$E1696/$E1695-1-IF(X1694="卖",参数!$B$3-IF(X1696="卖",参数!$B$3+参数!$B$4,0)),"")</f>
        <v/>
      </c>
      <c r="Z1696" s="10">
        <f t="shared" ca="1" si="527"/>
        <v>5549.9239005135014</v>
      </c>
      <c r="AA1696" s="3">
        <f ca="1">Z1696/MAX(Z$2:Z1696)-1</f>
        <v>-0.28685565377022104</v>
      </c>
      <c r="AB1696" s="8">
        <f ca="1">IFERROR(AVERAGE(OFFSET(E1696,0,0,-参数!B$14,1)),"")</f>
        <v>2374.0324999999998</v>
      </c>
      <c r="AC1696" s="8">
        <f ca="1">IFERROR(AVERAGE(OFFSET(E1696,0,0,-参数!B$15,1)),"")</f>
        <v>2527.7341379310346</v>
      </c>
      <c r="AD1696" s="9" t="str">
        <f ca="1">IFERROR(IF(OR(AND(AB1696/AC1696-1&lt;参数!B$16,AB1696/AC1696-1&gt;参数!B$17),AB1696/AC1696-1&lt;参数!B$18),"买","卖"),"买")</f>
        <v>卖</v>
      </c>
      <c r="AE1696" s="7" t="str">
        <f ca="1">IF(AD1695="买",$E1696/$E1695-1-IF(AD1694="卖",参数!$B$3-IF(AD1696="卖",参数!$B$3+参数!$B$4,0)),"")</f>
        <v/>
      </c>
      <c r="AF1696" s="8">
        <f t="shared" ca="1" si="528"/>
        <v>6868.4034380883713</v>
      </c>
      <c r="AG1696" s="3">
        <f ca="1">AF1696/MAX(AF$2:AF1696)-1</f>
        <v>-0.23169144934716912</v>
      </c>
      <c r="AH1696">
        <f t="shared" ca="1" si="518"/>
        <v>0</v>
      </c>
      <c r="AI1696">
        <f t="shared" si="519"/>
        <v>0</v>
      </c>
      <c r="AJ1696">
        <f t="shared" ca="1" si="520"/>
        <v>0</v>
      </c>
      <c r="AK1696">
        <f t="shared" ca="1" si="521"/>
        <v>0</v>
      </c>
      <c r="AL1696">
        <f t="shared" ca="1" si="522"/>
        <v>0</v>
      </c>
      <c r="AM1696">
        <f t="shared" ca="1" si="523"/>
        <v>0</v>
      </c>
      <c r="AO1696" s="9">
        <f t="shared" si="529"/>
        <v>2.2300000000000182</v>
      </c>
      <c r="AP1696" s="15">
        <f ca="1">IFERROR(ABS(E1696-OFFSET(E1696,-参数!B$20,0,1,1))/SUM(OFFSET(AO1696,0,0,-参数!B$20,1)),0)</f>
        <v>0.1857800173153436</v>
      </c>
      <c r="AQ1696" s="16">
        <f ca="1">(参数!B$21+参数!B$22*'000300'!AP1696)^(参数!B$23)</f>
        <v>0.15727771670930657</v>
      </c>
      <c r="AR1696" s="17">
        <f t="shared" ca="1" si="530"/>
        <v>2402.5960865717184</v>
      </c>
      <c r="AS1696" s="9" t="str">
        <f ca="1">IF(E1696+参数!B$24&gt;=AR1696,"买","卖")</f>
        <v>卖</v>
      </c>
      <c r="AT1696" s="7" t="str">
        <f ca="1">IF(AS1695="买",$E1696/$E1695-1-IF(AS1694="卖",参数!$B$3-IF(AS1696="卖",参数!$B$3+参数!$B$4,0)),"")</f>
        <v/>
      </c>
      <c r="AU1696" s="8">
        <f t="shared" ca="1" si="531"/>
        <v>5263.5362210258045</v>
      </c>
      <c r="AV1696" s="7">
        <f ca="1">AU1696/MAX(AU$2:AU1696)-1</f>
        <v>-0.13017941823578916</v>
      </c>
      <c r="AW1696" s="3">
        <f t="shared" ca="1" si="534"/>
        <v>-4.7357590833557728E-3</v>
      </c>
      <c r="AX1696" s="11" t="str">
        <f ca="1">IFERROR(IF(E1696&gt;MAX(OFFSET(C1696,-1,0,-参数!B$27,1)),"买",IF(E1696&lt;MIN(OFFSET(D1696,-1,0,-参数!B$26,1)),"卖",AX1695)),"卖")</f>
        <v>卖</v>
      </c>
      <c r="AY1696" s="12" t="str">
        <f ca="1">IF(AX1695="买",$E1696/$E1695-1-IF(AX1694="卖",参数!$B$3-IF(AX1696="卖",参数!$B$3+参数!$B$4,0)),"")</f>
        <v/>
      </c>
      <c r="AZ1696" s="10">
        <f t="shared" ca="1" si="532"/>
        <v>6585.1189156582268</v>
      </c>
      <c r="BA1696" s="12">
        <f ca="1">AZ1696/MAX(AZ$2:AZ1696)-1</f>
        <v>-0.15381051431379233</v>
      </c>
    </row>
    <row r="1697" spans="1:53" x14ac:dyDescent="0.15">
      <c r="A1697" s="1">
        <v>40900</v>
      </c>
      <c r="B1697" s="6">
        <v>2337.38</v>
      </c>
      <c r="C1697" s="6">
        <v>2382.71</v>
      </c>
      <c r="D1697" s="6">
        <v>2331.96</v>
      </c>
      <c r="E1697" s="2">
        <v>2359.16</v>
      </c>
      <c r="F1697" s="3">
        <f>E1697/MAX(E$2:E1697)-1</f>
        <v>-0.59859116586129457</v>
      </c>
      <c r="G1697" s="2">
        <f ca="1">IFERROR(AVERAGE(OFFSET(E1697,0,0,-参数!B$2,1)),"")</f>
        <v>2583.2033928571427</v>
      </c>
      <c r="H1697" t="str">
        <f t="shared" ca="1" si="533"/>
        <v>卖</v>
      </c>
      <c r="I1697" s="3" t="str">
        <f ca="1">IF(H1696="买",$E1697/$E1696-1-IF(H1695="卖",参数!$B$3-IF(H1697="卖",参数!$B$3+参数!$B$4,0)),"")</f>
        <v/>
      </c>
      <c r="J1697" s="2">
        <f t="shared" ca="1" si="524"/>
        <v>7560.9673159449057</v>
      </c>
      <c r="K1697" s="3">
        <f ca="1">J1697/MAX(J$2:J1697)-1</f>
        <v>-0.2551158136032442</v>
      </c>
      <c r="L1697" s="8">
        <f>L1696*(参数!$B$6-1)/(参数!$B$6+1)+E1697*2/(参数!$B$6+1)</f>
        <v>2449.3277855249812</v>
      </c>
      <c r="M1697" s="8">
        <f>M1696*(参数!$B$7-1)/(参数!$B$7+1)+E1697*2/(参数!$B$7+1)</f>
        <v>2632.7357179519913</v>
      </c>
      <c r="N1697" s="8">
        <f t="shared" si="516"/>
        <v>-183.40793242701011</v>
      </c>
      <c r="O1697" s="8">
        <f>O1696*(参数!$B$8-1)/(参数!$B$8+1)+N1697*2/(参数!$B$8+1)</f>
        <v>-163.73600049343622</v>
      </c>
      <c r="P1697" s="9" t="str">
        <f t="shared" si="525"/>
        <v>卖</v>
      </c>
      <c r="Q1697" s="7" t="str">
        <f>IF(P1696="买",$E1697/$E1696-1-IF(P1695="卖",参数!$B$3-IF(P1697="卖",参数!$B$3+参数!$B$4,0)),"")</f>
        <v/>
      </c>
      <c r="R1697" s="8">
        <f t="shared" si="526"/>
        <v>6036.4039977070324</v>
      </c>
      <c r="S1697" s="3">
        <f>R1697/MAX(R$2:R1697)-1</f>
        <v>-0.17263361747846984</v>
      </c>
      <c r="T1697" s="10">
        <f ca="1">IFERROR(AVERAGE(OFFSET(E1697,0,0,-参数!B$10,1)),"")</f>
        <v>2463.393</v>
      </c>
      <c r="U1697" s="10">
        <f ca="1">IFERROR(AVERAGE(OFFSET(E1697,0,0,-参数!B$11,1)),"")</f>
        <v>2957.1459753086406</v>
      </c>
      <c r="V1697" s="10">
        <f t="shared" ca="1" si="517"/>
        <v>-493.75297530864054</v>
      </c>
      <c r="W1697" s="10">
        <f ca="1">IFERROR(AVERAGE(OFFSET(V1697,0,0,-参数!B$12,1)),"")</f>
        <v>-443.20021380471206</v>
      </c>
      <c r="X1697" s="11" t="str">
        <f t="shared" ca="1" si="515"/>
        <v>卖</v>
      </c>
      <c r="Y1697" s="12" t="str">
        <f ca="1">IF(X1696="买",$E1697/$E1696-1-IF(X1695="卖",参数!$B$3-IF(X1697="卖",参数!$B$3+参数!$B$4,0)),"")</f>
        <v/>
      </c>
      <c r="Z1697" s="10">
        <f t="shared" ca="1" si="527"/>
        <v>5549.9239005135014</v>
      </c>
      <c r="AA1697" s="3">
        <f ca="1">Z1697/MAX(Z$2:Z1697)-1</f>
        <v>-0.28685565377022104</v>
      </c>
      <c r="AB1697" s="8">
        <f ca="1">IFERROR(AVERAGE(OFFSET(E1697,0,0,-参数!B$14,1)),"")</f>
        <v>2366.1862500000002</v>
      </c>
      <c r="AC1697" s="8">
        <f ca="1">IFERROR(AVERAGE(OFFSET(E1697,0,0,-参数!B$15,1)),"")</f>
        <v>2514.2500000000005</v>
      </c>
      <c r="AD1697" s="9" t="str">
        <f ca="1">IFERROR(IF(OR(AND(AB1697/AC1697-1&lt;参数!B$16,AB1697/AC1697-1&gt;参数!B$17),AB1697/AC1697-1&lt;参数!B$18),"买","卖"),"买")</f>
        <v>卖</v>
      </c>
      <c r="AE1697" s="7" t="str">
        <f ca="1">IF(AD1696="买",$E1697/$E1696-1-IF(AD1695="卖",参数!$B$3-IF(AD1697="卖",参数!$B$3+参数!$B$4,0)),"")</f>
        <v/>
      </c>
      <c r="AF1697" s="8">
        <f t="shared" ca="1" si="528"/>
        <v>6868.4034380883713</v>
      </c>
      <c r="AG1697" s="3">
        <f ca="1">AF1697/MAX(AF$2:AF1697)-1</f>
        <v>-0.23169144934716912</v>
      </c>
      <c r="AH1697">
        <f t="shared" ca="1" si="518"/>
        <v>0</v>
      </c>
      <c r="AI1697">
        <f t="shared" si="519"/>
        <v>0</v>
      </c>
      <c r="AJ1697">
        <f t="shared" ca="1" si="520"/>
        <v>0</v>
      </c>
      <c r="AK1697">
        <f t="shared" ca="1" si="521"/>
        <v>0</v>
      </c>
      <c r="AL1697">
        <f t="shared" ca="1" si="522"/>
        <v>0</v>
      </c>
      <c r="AM1697">
        <f t="shared" ca="1" si="523"/>
        <v>0</v>
      </c>
      <c r="AO1697" s="9">
        <f t="shared" si="529"/>
        <v>17.819999999999709</v>
      </c>
      <c r="AP1697" s="15">
        <f ca="1">IFERROR(ABS(E1697-OFFSET(E1697,-参数!B$20,0,1,1))/SUM(OFFSET(AO1697,0,0,-参数!B$20,1)),0)</f>
        <v>0.20809113929068757</v>
      </c>
      <c r="AQ1697" s="16">
        <f ca="1">(参数!B$21+参数!B$22*'000300'!AP1697)^(参数!B$23)</f>
        <v>0.17880794941551351</v>
      </c>
      <c r="AR1697" s="17">
        <f t="shared" ca="1" si="530"/>
        <v>2394.8293690011947</v>
      </c>
      <c r="AS1697" s="9" t="str">
        <f ca="1">IF(E1697+参数!B$24&gt;=AR1697,"买","卖")</f>
        <v>卖</v>
      </c>
      <c r="AT1697" s="7" t="str">
        <f ca="1">IF(AS1696="买",$E1697/$E1696-1-IF(AS1695="卖",参数!$B$3-IF(AS1697="卖",参数!$B$3+参数!$B$4,0)),"")</f>
        <v/>
      </c>
      <c r="AU1697" s="8">
        <f t="shared" ca="1" si="531"/>
        <v>5263.5362210258045</v>
      </c>
      <c r="AV1697" s="7">
        <f ca="1">AU1697/MAX(AU$2:AU1697)-1</f>
        <v>-0.13017941823578916</v>
      </c>
      <c r="AW1697" s="3">
        <f t="shared" ca="1" si="534"/>
        <v>-3.2326355703035103E-3</v>
      </c>
      <c r="AX1697" s="11" t="str">
        <f ca="1">IFERROR(IF(E1697&gt;MAX(OFFSET(C1697,-1,0,-参数!B$27,1)),"买",IF(E1697&lt;MIN(OFFSET(D1697,-1,0,-参数!B$26,1)),"卖",AX1696)),"卖")</f>
        <v>卖</v>
      </c>
      <c r="AY1697" s="12" t="str">
        <f ca="1">IF(AX1696="买",$E1697/$E1696-1-IF(AX1695="卖",参数!$B$3-IF(AX1697="卖",参数!$B$3+参数!$B$4,0)),"")</f>
        <v/>
      </c>
      <c r="AZ1697" s="10">
        <f t="shared" ca="1" si="532"/>
        <v>6585.1189156582268</v>
      </c>
      <c r="BA1697" s="12">
        <f ca="1">AZ1697/MAX(AZ$2:AZ1697)-1</f>
        <v>-0.15381051431379233</v>
      </c>
    </row>
    <row r="1698" spans="1:53" x14ac:dyDescent="0.15">
      <c r="A1698" s="1">
        <v>40903</v>
      </c>
      <c r="B1698" s="6">
        <v>2345.56</v>
      </c>
      <c r="C1698" s="6">
        <v>2369.8200000000002</v>
      </c>
      <c r="D1698" s="6">
        <v>2334.79</v>
      </c>
      <c r="E1698" s="2">
        <v>2335.6999999999998</v>
      </c>
      <c r="F1698" s="3">
        <f>E1698/MAX(E$2:E1698)-1</f>
        <v>-0.60258286258762683</v>
      </c>
      <c r="G1698" s="2">
        <f ca="1">IFERROR(AVERAGE(OFFSET(E1698,0,0,-参数!B$2,1)),"")</f>
        <v>2578.8167857142857</v>
      </c>
      <c r="H1698" t="str">
        <f t="shared" ca="1" si="533"/>
        <v>卖</v>
      </c>
      <c r="I1698" s="3" t="str">
        <f ca="1">IF(H1697="买",$E1698/$E1697-1-IF(H1696="卖",参数!$B$3-IF(H1698="卖",参数!$B$3+参数!$B$4,0)),"")</f>
        <v/>
      </c>
      <c r="J1698" s="2">
        <f t="shared" ca="1" si="524"/>
        <v>7560.9673159449057</v>
      </c>
      <c r="K1698" s="3">
        <f ca="1">J1698/MAX(J$2:J1698)-1</f>
        <v>-0.2551158136032442</v>
      </c>
      <c r="L1698" s="8">
        <f>L1697*(参数!$B$6-1)/(参数!$B$6+1)+E1698*2/(参数!$B$6+1)</f>
        <v>2438.5060916654588</v>
      </c>
      <c r="M1698" s="8">
        <f>M1697*(参数!$B$7-1)/(参数!$B$7+1)+E1698*2/(参数!$B$7+1)</f>
        <v>2625.5782307724253</v>
      </c>
      <c r="N1698" s="8">
        <f t="shared" si="516"/>
        <v>-187.07213910696646</v>
      </c>
      <c r="O1698" s="8">
        <f>O1697*(参数!$B$8-1)/(参数!$B$8+1)+N1698*2/(参数!$B$8+1)</f>
        <v>-168.40322821614228</v>
      </c>
      <c r="P1698" s="9" t="str">
        <f t="shared" si="525"/>
        <v>卖</v>
      </c>
      <c r="Q1698" s="7" t="str">
        <f>IF(P1697="买",$E1698/$E1697-1-IF(P1696="卖",参数!$B$3-IF(P1698="卖",参数!$B$3+参数!$B$4,0)),"")</f>
        <v/>
      </c>
      <c r="R1698" s="8">
        <f t="shared" si="526"/>
        <v>6036.4039977070324</v>
      </c>
      <c r="S1698" s="3">
        <f>R1698/MAX(R$2:R1698)-1</f>
        <v>-0.17263361747846984</v>
      </c>
      <c r="T1698" s="10">
        <f ca="1">IFERROR(AVERAGE(OFFSET(E1698,0,0,-参数!B$10,1)),"")</f>
        <v>2451.5120000000002</v>
      </c>
      <c r="U1698" s="10">
        <f ca="1">IFERROR(AVERAGE(OFFSET(E1698,0,0,-参数!B$11,1)),"")</f>
        <v>2955.2653580246897</v>
      </c>
      <c r="V1698" s="10">
        <f t="shared" ca="1" si="517"/>
        <v>-503.75335802468953</v>
      </c>
      <c r="W1698" s="10">
        <f ca="1">IFERROR(AVERAGE(OFFSET(V1698,0,0,-参数!B$12,1)),"")</f>
        <v>-453.84835185185</v>
      </c>
      <c r="X1698" s="11" t="str">
        <f t="shared" ca="1" si="515"/>
        <v>卖</v>
      </c>
      <c r="Y1698" s="12" t="str">
        <f ca="1">IF(X1697="买",$E1698/$E1697-1-IF(X1696="卖",参数!$B$3-IF(X1698="卖",参数!$B$3+参数!$B$4,0)),"")</f>
        <v/>
      </c>
      <c r="Z1698" s="10">
        <f t="shared" ca="1" si="527"/>
        <v>5549.9239005135014</v>
      </c>
      <c r="AA1698" s="3">
        <f ca="1">Z1698/MAX(Z$2:Z1698)-1</f>
        <v>-0.28685565377022104</v>
      </c>
      <c r="AB1698" s="8">
        <f ca="1">IFERROR(AVERAGE(OFFSET(E1698,0,0,-参数!B$14,1)),"")</f>
        <v>2358.4637500000003</v>
      </c>
      <c r="AC1698" s="8">
        <f ca="1">IFERROR(AVERAGE(OFFSET(E1698,0,0,-参数!B$15,1)),"")</f>
        <v>2500.1472413793108</v>
      </c>
      <c r="AD1698" s="9" t="str">
        <f ca="1">IFERROR(IF(OR(AND(AB1698/AC1698-1&lt;参数!B$16,AB1698/AC1698-1&gt;参数!B$17),AB1698/AC1698-1&lt;参数!B$18),"买","卖"),"买")</f>
        <v>卖</v>
      </c>
      <c r="AE1698" s="7" t="str">
        <f ca="1">IF(AD1697="买",$E1698/$E1697-1-IF(AD1696="卖",参数!$B$3-IF(AD1698="卖",参数!$B$3+参数!$B$4,0)),"")</f>
        <v/>
      </c>
      <c r="AF1698" s="8">
        <f t="shared" ca="1" si="528"/>
        <v>6868.4034380883713</v>
      </c>
      <c r="AG1698" s="3">
        <f ca="1">AF1698/MAX(AF$2:AF1698)-1</f>
        <v>-0.23169144934716912</v>
      </c>
      <c r="AH1698">
        <f t="shared" ca="1" si="518"/>
        <v>0</v>
      </c>
      <c r="AI1698">
        <f t="shared" si="519"/>
        <v>0</v>
      </c>
      <c r="AJ1698">
        <f t="shared" ca="1" si="520"/>
        <v>0</v>
      </c>
      <c r="AK1698">
        <f t="shared" ca="1" si="521"/>
        <v>0</v>
      </c>
      <c r="AL1698">
        <f t="shared" ca="1" si="522"/>
        <v>0</v>
      </c>
      <c r="AM1698">
        <f t="shared" ca="1" si="523"/>
        <v>0</v>
      </c>
      <c r="AO1698" s="9">
        <f t="shared" si="529"/>
        <v>23.460000000000036</v>
      </c>
      <c r="AP1698" s="15">
        <f ca="1">IFERROR(ABS(E1698-OFFSET(E1698,-参数!B$20,0,1,1))/SUM(OFFSET(AO1698,0,0,-参数!B$20,1)),0)</f>
        <v>0.20827945642534787</v>
      </c>
      <c r="AQ1698" s="16">
        <f ca="1">(参数!B$21+参数!B$22*'000300'!AP1698)^(参数!B$23)</f>
        <v>0.17898967545046068</v>
      </c>
      <c r="AR1698" s="17">
        <f t="shared" ca="1" si="530"/>
        <v>2384.2458224340803</v>
      </c>
      <c r="AS1698" s="9" t="str">
        <f ca="1">IF(E1698+参数!B$24&gt;=AR1698,"买","卖")</f>
        <v>卖</v>
      </c>
      <c r="AT1698" s="7" t="str">
        <f ca="1">IF(AS1697="买",$E1698/$E1697-1-IF(AS1696="卖",参数!$B$3-IF(AS1698="卖",参数!$B$3+参数!$B$4,0)),"")</f>
        <v/>
      </c>
      <c r="AU1698" s="8">
        <f t="shared" ca="1" si="531"/>
        <v>5263.5362210258045</v>
      </c>
      <c r="AV1698" s="7">
        <f ca="1">AU1698/MAX(AU$2:AU1698)-1</f>
        <v>-0.13017941823578916</v>
      </c>
      <c r="AW1698" s="3">
        <f t="shared" ca="1" si="534"/>
        <v>-4.4193322096799381E-3</v>
      </c>
      <c r="AX1698" s="11" t="str">
        <f ca="1">IFERROR(IF(E1698&gt;MAX(OFFSET(C1698,-1,0,-参数!B$27,1)),"买",IF(E1698&lt;MIN(OFFSET(D1698,-1,0,-参数!B$26,1)),"卖",AX1697)),"卖")</f>
        <v>卖</v>
      </c>
      <c r="AY1698" s="12" t="str">
        <f ca="1">IF(AX1697="买",$E1698/$E1697-1-IF(AX1696="卖",参数!$B$3-IF(AX1698="卖",参数!$B$3+参数!$B$4,0)),"")</f>
        <v/>
      </c>
      <c r="AZ1698" s="10">
        <f t="shared" ca="1" si="532"/>
        <v>6585.1189156582268</v>
      </c>
      <c r="BA1698" s="12">
        <f ca="1">AZ1698/MAX(AZ$2:AZ1698)-1</f>
        <v>-0.15381051431379233</v>
      </c>
    </row>
    <row r="1699" spans="1:53" x14ac:dyDescent="0.15">
      <c r="A1699" s="1">
        <v>40904</v>
      </c>
      <c r="B1699" s="6">
        <v>2332.83</v>
      </c>
      <c r="C1699" s="6">
        <v>2346.38</v>
      </c>
      <c r="D1699" s="6">
        <v>2302.41</v>
      </c>
      <c r="E1699" s="2">
        <v>2305.04</v>
      </c>
      <c r="F1699" s="3">
        <f>E1699/MAX(E$2:E1699)-1</f>
        <v>-0.6077996324780508</v>
      </c>
      <c r="G1699" s="2">
        <f ca="1">IFERROR(AVERAGE(OFFSET(E1699,0,0,-参数!B$2,1)),"")</f>
        <v>2574.3160714285718</v>
      </c>
      <c r="H1699" t="str">
        <f t="shared" ca="1" si="533"/>
        <v>卖</v>
      </c>
      <c r="I1699" s="3" t="str">
        <f ca="1">IF(H1698="买",$E1699/$E1698-1-IF(H1697="卖",参数!$B$3-IF(H1699="卖",参数!$B$3+参数!$B$4,0)),"")</f>
        <v/>
      </c>
      <c r="J1699" s="2">
        <f t="shared" ca="1" si="524"/>
        <v>7560.9673159449057</v>
      </c>
      <c r="K1699" s="3">
        <f ca="1">J1699/MAX(J$2:J1699)-1</f>
        <v>-0.2551158136032442</v>
      </c>
      <c r="L1699" s="8">
        <f>L1698*(参数!$B$6-1)/(参数!$B$6+1)+E1699*2/(参数!$B$6+1)</f>
        <v>2425.7950353163678</v>
      </c>
      <c r="M1699" s="8">
        <f>M1698*(参数!$B$7-1)/(参数!$B$7+1)+E1699*2/(参数!$B$7+1)</f>
        <v>2617.8544179827286</v>
      </c>
      <c r="N1699" s="8">
        <f t="shared" si="516"/>
        <v>-192.05938266636076</v>
      </c>
      <c r="O1699" s="8">
        <f>O1698*(参数!$B$8-1)/(参数!$B$8+1)+N1699*2/(参数!$B$8+1)</f>
        <v>-173.134459106186</v>
      </c>
      <c r="P1699" s="9" t="str">
        <f t="shared" si="525"/>
        <v>卖</v>
      </c>
      <c r="Q1699" s="7" t="str">
        <f>IF(P1698="买",$E1699/$E1698-1-IF(P1697="卖",参数!$B$3-IF(P1699="卖",参数!$B$3+参数!$B$4,0)),"")</f>
        <v/>
      </c>
      <c r="R1699" s="8">
        <f t="shared" si="526"/>
        <v>6036.4039977070324</v>
      </c>
      <c r="S1699" s="3">
        <f>R1699/MAX(R$2:R1699)-1</f>
        <v>-0.17263361747846984</v>
      </c>
      <c r="T1699" s="10">
        <f ca="1">IFERROR(AVERAGE(OFFSET(E1699,0,0,-参数!B$10,1)),"")</f>
        <v>2436.3355000000001</v>
      </c>
      <c r="U1699" s="10">
        <f ca="1">IFERROR(AVERAGE(OFFSET(E1699,0,0,-参数!B$11,1)),"")</f>
        <v>2953.4011111111095</v>
      </c>
      <c r="V1699" s="10">
        <f t="shared" ca="1" si="517"/>
        <v>-517.06561111110932</v>
      </c>
      <c r="W1699" s="10">
        <f ca="1">IFERROR(AVERAGE(OFFSET(V1699,0,0,-参数!B$12,1)),"")</f>
        <v>-464.67587373737183</v>
      </c>
      <c r="X1699" s="11" t="str">
        <f t="shared" ca="1" si="515"/>
        <v>卖</v>
      </c>
      <c r="Y1699" s="12" t="str">
        <f ca="1">IF(X1698="买",$E1699/$E1698-1-IF(X1697="卖",参数!$B$3-IF(X1699="卖",参数!$B$3+参数!$B$4,0)),"")</f>
        <v/>
      </c>
      <c r="Z1699" s="10">
        <f t="shared" ca="1" si="527"/>
        <v>5549.9239005135014</v>
      </c>
      <c r="AA1699" s="3">
        <f ca="1">Z1699/MAX(Z$2:Z1699)-1</f>
        <v>-0.28685565377022104</v>
      </c>
      <c r="AB1699" s="8">
        <f ca="1">IFERROR(AVERAGE(OFFSET(E1699,0,0,-参数!B$14,1)),"")</f>
        <v>2353.9950000000003</v>
      </c>
      <c r="AC1699" s="8">
        <f ca="1">IFERROR(AVERAGE(OFFSET(E1699,0,0,-参数!B$15,1)),"")</f>
        <v>2487.5582758620694</v>
      </c>
      <c r="AD1699" s="9" t="str">
        <f ca="1">IFERROR(IF(OR(AND(AB1699/AC1699-1&lt;参数!B$16,AB1699/AC1699-1&gt;参数!B$17),AB1699/AC1699-1&lt;参数!B$18),"买","卖"),"买")</f>
        <v>卖</v>
      </c>
      <c r="AE1699" s="7" t="str">
        <f ca="1">IF(AD1698="买",$E1699/$E1698-1-IF(AD1697="卖",参数!$B$3-IF(AD1699="卖",参数!$B$3+参数!$B$4,0)),"")</f>
        <v/>
      </c>
      <c r="AF1699" s="8">
        <f t="shared" ca="1" si="528"/>
        <v>6868.4034380883713</v>
      </c>
      <c r="AG1699" s="3">
        <f ca="1">AF1699/MAX(AF$2:AF1699)-1</f>
        <v>-0.23169144934716912</v>
      </c>
      <c r="AH1699">
        <f t="shared" ca="1" si="518"/>
        <v>0</v>
      </c>
      <c r="AI1699">
        <f t="shared" si="519"/>
        <v>0</v>
      </c>
      <c r="AJ1699">
        <f t="shared" ca="1" si="520"/>
        <v>0</v>
      </c>
      <c r="AK1699">
        <f t="shared" ca="1" si="521"/>
        <v>0</v>
      </c>
      <c r="AL1699">
        <f t="shared" ca="1" si="522"/>
        <v>0</v>
      </c>
      <c r="AM1699">
        <f t="shared" ca="1" si="523"/>
        <v>0</v>
      </c>
      <c r="AO1699" s="9">
        <f t="shared" si="529"/>
        <v>30.659999999999854</v>
      </c>
      <c r="AP1699" s="15">
        <f ca="1">IFERROR(ABS(E1699-OFFSET(E1699,-参数!B$20,0,1,1))/SUM(OFFSET(AO1699,0,0,-参数!B$20,1)),0)</f>
        <v>0.21821401665247986</v>
      </c>
      <c r="AQ1699" s="16">
        <f ca="1">(参数!B$21+参数!B$22*'000300'!AP1699)^(参数!B$23)</f>
        <v>0.18857652606964306</v>
      </c>
      <c r="AR1699" s="17">
        <f t="shared" ca="1" si="530"/>
        <v>2369.3094635949728</v>
      </c>
      <c r="AS1699" s="9" t="str">
        <f ca="1">IF(E1699+参数!B$24&gt;=AR1699,"买","卖")</f>
        <v>卖</v>
      </c>
      <c r="AT1699" s="7" t="str">
        <f ca="1">IF(AS1698="买",$E1699/$E1698-1-IF(AS1697="卖",参数!$B$3-IF(AS1699="卖",参数!$B$3+参数!$B$4,0)),"")</f>
        <v/>
      </c>
      <c r="AU1699" s="8">
        <f t="shared" ca="1" si="531"/>
        <v>5263.5362210258045</v>
      </c>
      <c r="AV1699" s="7">
        <f ca="1">AU1699/MAX(AU$2:AU1699)-1</f>
        <v>-0.13017941823578916</v>
      </c>
      <c r="AW1699" s="3">
        <f t="shared" ca="1" si="534"/>
        <v>-6.2646052259237583E-3</v>
      </c>
      <c r="AX1699" s="11" t="str">
        <f ca="1">IFERROR(IF(E1699&gt;MAX(OFFSET(C1699,-1,0,-参数!B$27,1)),"买",IF(E1699&lt;MIN(OFFSET(D1699,-1,0,-参数!B$26,1)),"卖",AX1698)),"卖")</f>
        <v>卖</v>
      </c>
      <c r="AY1699" s="12" t="str">
        <f ca="1">IF(AX1698="买",$E1699/$E1698-1-IF(AX1697="卖",参数!$B$3-IF(AX1699="卖",参数!$B$3+参数!$B$4,0)),"")</f>
        <v/>
      </c>
      <c r="AZ1699" s="10">
        <f t="shared" ca="1" si="532"/>
        <v>6585.1189156582268</v>
      </c>
      <c r="BA1699" s="12">
        <f ca="1">AZ1699/MAX(AZ$2:AZ1699)-1</f>
        <v>-0.15381051431379233</v>
      </c>
    </row>
    <row r="1700" spans="1:53" x14ac:dyDescent="0.15">
      <c r="A1700" s="1">
        <v>40905</v>
      </c>
      <c r="B1700" s="6">
        <v>2295.87</v>
      </c>
      <c r="C1700" s="6">
        <v>2309.65</v>
      </c>
      <c r="D1700" s="6">
        <v>2267.11</v>
      </c>
      <c r="E1700" s="2">
        <v>2307.9299999999998</v>
      </c>
      <c r="F1700" s="3">
        <f>E1700/MAX(E$2:E1700)-1</f>
        <v>-0.60730790172190841</v>
      </c>
      <c r="G1700" s="2">
        <f ca="1">IFERROR(AVERAGE(OFFSET(E1700,0,0,-参数!B$2,1)),"")</f>
        <v>2569.9578571428574</v>
      </c>
      <c r="H1700" t="str">
        <f t="shared" ca="1" si="533"/>
        <v>卖</v>
      </c>
      <c r="I1700" s="3" t="str">
        <f ca="1">IF(H1699="买",$E1700/$E1699-1-IF(H1698="卖",参数!$B$3-IF(H1700="卖",参数!$B$3+参数!$B$4,0)),"")</f>
        <v/>
      </c>
      <c r="J1700" s="2">
        <f t="shared" ca="1" si="524"/>
        <v>7560.9673159449057</v>
      </c>
      <c r="K1700" s="3">
        <f ca="1">J1700/MAX(J$2:J1700)-1</f>
        <v>-0.2551158136032442</v>
      </c>
      <c r="L1700" s="8">
        <f>L1699*(参数!$B$6-1)/(参数!$B$6+1)+E1700*2/(参数!$B$6+1)</f>
        <v>2414.5697938576664</v>
      </c>
      <c r="M1700" s="8">
        <f>M1699*(参数!$B$7-1)/(参数!$B$7+1)+E1700*2/(参数!$B$7+1)</f>
        <v>2610.3863597180848</v>
      </c>
      <c r="N1700" s="8">
        <f t="shared" si="516"/>
        <v>-195.81656586041845</v>
      </c>
      <c r="O1700" s="8">
        <f>O1699*(参数!$B$8-1)/(参数!$B$8+1)+N1700*2/(参数!$B$8+1)</f>
        <v>-177.6708804570325</v>
      </c>
      <c r="P1700" s="9" t="str">
        <f t="shared" si="525"/>
        <v>卖</v>
      </c>
      <c r="Q1700" s="7" t="str">
        <f>IF(P1699="买",$E1700/$E1699-1-IF(P1698="卖",参数!$B$3-IF(P1700="卖",参数!$B$3+参数!$B$4,0)),"")</f>
        <v/>
      </c>
      <c r="R1700" s="8">
        <f t="shared" si="526"/>
        <v>6036.4039977070324</v>
      </c>
      <c r="S1700" s="3">
        <f>R1700/MAX(R$2:R1700)-1</f>
        <v>-0.17263361747846984</v>
      </c>
      <c r="T1700" s="10">
        <f ca="1">IFERROR(AVERAGE(OFFSET(E1700,0,0,-参数!B$10,1)),"")</f>
        <v>2425.6560000000004</v>
      </c>
      <c r="U1700" s="10">
        <f ca="1">IFERROR(AVERAGE(OFFSET(E1700,0,0,-参数!B$11,1)),"")</f>
        <v>2951.5259753086398</v>
      </c>
      <c r="V1700" s="10">
        <f t="shared" ca="1" si="517"/>
        <v>-525.86997530863937</v>
      </c>
      <c r="W1700" s="10">
        <f ca="1">IFERROR(AVERAGE(OFFSET(V1700,0,0,-参数!B$12,1)),"")</f>
        <v>-475.05507239057039</v>
      </c>
      <c r="X1700" s="11" t="str">
        <f t="shared" ca="1" si="515"/>
        <v>卖</v>
      </c>
      <c r="Y1700" s="12" t="str">
        <f ca="1">IF(X1699="买",$E1700/$E1699-1-IF(X1698="卖",参数!$B$3-IF(X1700="卖",参数!$B$3+参数!$B$4,0)),"")</f>
        <v/>
      </c>
      <c r="Z1700" s="10">
        <f t="shared" ca="1" si="527"/>
        <v>5549.9239005135014</v>
      </c>
      <c r="AA1700" s="3">
        <f ca="1">Z1700/MAX(Z$2:Z1700)-1</f>
        <v>-0.28685565377022104</v>
      </c>
      <c r="AB1700" s="8">
        <f ca="1">IFERROR(AVERAGE(OFFSET(E1700,0,0,-参数!B$14,1)),"")</f>
        <v>2343.7200000000003</v>
      </c>
      <c r="AC1700" s="8">
        <f ca="1">IFERROR(AVERAGE(OFFSET(E1700,0,0,-参数!B$15,1)),"")</f>
        <v>2475.3482758620694</v>
      </c>
      <c r="AD1700" s="9" t="str">
        <f ca="1">IFERROR(IF(OR(AND(AB1700/AC1700-1&lt;参数!B$16,AB1700/AC1700-1&gt;参数!B$17),AB1700/AC1700-1&lt;参数!B$18),"买","卖"),"买")</f>
        <v>卖</v>
      </c>
      <c r="AE1700" s="7" t="str">
        <f ca="1">IF(AD1699="买",$E1700/$E1699-1-IF(AD1698="卖",参数!$B$3-IF(AD1700="卖",参数!$B$3+参数!$B$4,0)),"")</f>
        <v/>
      </c>
      <c r="AF1700" s="8">
        <f t="shared" ca="1" si="528"/>
        <v>6868.4034380883713</v>
      </c>
      <c r="AG1700" s="3">
        <f ca="1">AF1700/MAX(AF$2:AF1700)-1</f>
        <v>-0.23169144934716912</v>
      </c>
      <c r="AH1700">
        <f t="shared" ca="1" si="518"/>
        <v>0</v>
      </c>
      <c r="AI1700">
        <f t="shared" si="519"/>
        <v>0</v>
      </c>
      <c r="AJ1700">
        <f t="shared" ca="1" si="520"/>
        <v>0</v>
      </c>
      <c r="AK1700">
        <f t="shared" ca="1" si="521"/>
        <v>0</v>
      </c>
      <c r="AL1700">
        <f t="shared" ca="1" si="522"/>
        <v>0</v>
      </c>
      <c r="AM1700">
        <f t="shared" ca="1" si="523"/>
        <v>0</v>
      </c>
      <c r="AO1700" s="9">
        <f t="shared" si="529"/>
        <v>2.8899999999998727</v>
      </c>
      <c r="AP1700" s="15">
        <f ca="1">IFERROR(ABS(E1700-OFFSET(E1700,-参数!B$20,0,1,1))/SUM(OFFSET(AO1700,0,0,-参数!B$20,1)),0)</f>
        <v>0.20451738658175514</v>
      </c>
      <c r="AQ1700" s="16">
        <f ca="1">(参数!B$21+参数!B$22*'000300'!AP1700)^(参数!B$23)</f>
        <v>0.1753592780513937</v>
      </c>
      <c r="AR1700" s="17">
        <f t="shared" ca="1" si="530"/>
        <v>2358.5460051717764</v>
      </c>
      <c r="AS1700" s="9" t="str">
        <f ca="1">IF(E1700+参数!B$24&gt;=AR1700,"买","卖")</f>
        <v>卖</v>
      </c>
      <c r="AT1700" s="7" t="str">
        <f ca="1">IF(AS1699="买",$E1700/$E1699-1-IF(AS1698="卖",参数!$B$3-IF(AS1700="卖",参数!$B$3+参数!$B$4,0)),"")</f>
        <v/>
      </c>
      <c r="AU1700" s="8">
        <f t="shared" ca="1" si="531"/>
        <v>5263.5362210258045</v>
      </c>
      <c r="AV1700" s="7">
        <f ca="1">AU1700/MAX(AU$2:AU1700)-1</f>
        <v>-0.13017941823578916</v>
      </c>
      <c r="AW1700" s="3">
        <f t="shared" ca="1" si="534"/>
        <v>-4.542867273599982E-3</v>
      </c>
      <c r="AX1700" s="11" t="str">
        <f ca="1">IFERROR(IF(E1700&gt;MAX(OFFSET(C1700,-1,0,-参数!B$27,1)),"买",IF(E1700&lt;MIN(OFFSET(D1700,-1,0,-参数!B$26,1)),"卖",AX1699)),"卖")</f>
        <v>卖</v>
      </c>
      <c r="AY1700" s="12" t="str">
        <f ca="1">IF(AX1699="买",$E1700/$E1699-1-IF(AX1698="卖",参数!$B$3-IF(AX1700="卖",参数!$B$3+参数!$B$4,0)),"")</f>
        <v/>
      </c>
      <c r="AZ1700" s="10">
        <f t="shared" ca="1" si="532"/>
        <v>6585.1189156582268</v>
      </c>
      <c r="BA1700" s="12">
        <f ca="1">AZ1700/MAX(AZ$2:AZ1700)-1</f>
        <v>-0.15381051431379233</v>
      </c>
    </row>
    <row r="1701" spans="1:53" x14ac:dyDescent="0.15">
      <c r="A1701" s="1">
        <v>40906</v>
      </c>
      <c r="B1701" s="6">
        <v>2297.29</v>
      </c>
      <c r="C1701" s="6">
        <v>2323.4899999999998</v>
      </c>
      <c r="D1701" s="6">
        <v>2293.87</v>
      </c>
      <c r="E1701" s="2">
        <v>2311.36</v>
      </c>
      <c r="F1701" s="3">
        <f>E1701/MAX(E$2:E1701)-1</f>
        <v>-0.60672429047845911</v>
      </c>
      <c r="G1701" s="2">
        <f ca="1">IFERROR(AVERAGE(OFFSET(E1701,0,0,-参数!B$2,1)),"")</f>
        <v>2564.0042857142862</v>
      </c>
      <c r="H1701" t="str">
        <f t="shared" ca="1" si="533"/>
        <v>卖</v>
      </c>
      <c r="I1701" s="3" t="str">
        <f ca="1">IF(H1700="买",$E1701/$E1700-1-IF(H1699="卖",参数!$B$3-IF(H1701="卖",参数!$B$3+参数!$B$4,0)),"")</f>
        <v/>
      </c>
      <c r="J1701" s="2">
        <f t="shared" ca="1" si="524"/>
        <v>7560.9673159449057</v>
      </c>
      <c r="K1701" s="3">
        <f ca="1">J1701/MAX(J$2:J1701)-1</f>
        <v>-0.2551158136032442</v>
      </c>
      <c r="L1701" s="8">
        <f>L1700*(参数!$B$6-1)/(参数!$B$6+1)+E1701*2/(参数!$B$6+1)</f>
        <v>2404.7402896807457</v>
      </c>
      <c r="M1701" s="8">
        <f>M1700*(参数!$B$7-1)/(参数!$B$7+1)+E1701*2/(参数!$B$7+1)</f>
        <v>2603.1809052670469</v>
      </c>
      <c r="N1701" s="8">
        <f t="shared" si="516"/>
        <v>-198.44061558630119</v>
      </c>
      <c r="O1701" s="8">
        <f>O1700*(参数!$B$8-1)/(参数!$B$8+1)+N1701*2/(参数!$B$8+1)</f>
        <v>-181.82482748288623</v>
      </c>
      <c r="P1701" s="9" t="str">
        <f t="shared" si="525"/>
        <v>卖</v>
      </c>
      <c r="Q1701" s="7" t="str">
        <f>IF(P1700="买",$E1701/$E1700-1-IF(P1699="卖",参数!$B$3-IF(P1701="卖",参数!$B$3+参数!$B$4,0)),"")</f>
        <v/>
      </c>
      <c r="R1701" s="8">
        <f t="shared" si="526"/>
        <v>6036.4039977070324</v>
      </c>
      <c r="S1701" s="3">
        <f>R1701/MAX(R$2:R1701)-1</f>
        <v>-0.17263361747846984</v>
      </c>
      <c r="T1701" s="10">
        <f ca="1">IFERROR(AVERAGE(OFFSET(E1701,0,0,-参数!B$10,1)),"")</f>
        <v>2412.0434999999998</v>
      </c>
      <c r="U1701" s="10">
        <f ca="1">IFERROR(AVERAGE(OFFSET(E1701,0,0,-参数!B$11,1)),"")</f>
        <v>2949.7776049382696</v>
      </c>
      <c r="V1701" s="10">
        <f t="shared" ca="1" si="517"/>
        <v>-537.73410493826987</v>
      </c>
      <c r="W1701" s="10">
        <f ca="1">IFERROR(AVERAGE(OFFSET(V1701,0,0,-参数!B$12,1)),"")</f>
        <v>-485.48878563411694</v>
      </c>
      <c r="X1701" s="11" t="str">
        <f t="shared" ca="1" si="515"/>
        <v>卖</v>
      </c>
      <c r="Y1701" s="12" t="str">
        <f ca="1">IF(X1700="买",$E1701/$E1700-1-IF(X1699="卖",参数!$B$3-IF(X1701="卖",参数!$B$3+参数!$B$4,0)),"")</f>
        <v/>
      </c>
      <c r="Z1701" s="10">
        <f t="shared" ca="1" si="527"/>
        <v>5549.9239005135014</v>
      </c>
      <c r="AA1701" s="3">
        <f ca="1">Z1701/MAX(Z$2:Z1701)-1</f>
        <v>-0.28685565377022104</v>
      </c>
      <c r="AB1701" s="8">
        <f ca="1">IFERROR(AVERAGE(OFFSET(E1701,0,0,-参数!B$14,1)),"")</f>
        <v>2334.5887500000003</v>
      </c>
      <c r="AC1701" s="8">
        <f ca="1">IFERROR(AVERAGE(OFFSET(E1701,0,0,-参数!B$15,1)),"")</f>
        <v>2465.1710344827584</v>
      </c>
      <c r="AD1701" s="9" t="str">
        <f ca="1">IFERROR(IF(OR(AND(AB1701/AC1701-1&lt;参数!B$16,AB1701/AC1701-1&gt;参数!B$17),AB1701/AC1701-1&lt;参数!B$18),"买","卖"),"买")</f>
        <v>卖</v>
      </c>
      <c r="AE1701" s="7" t="str">
        <f ca="1">IF(AD1700="买",$E1701/$E1700-1-IF(AD1699="卖",参数!$B$3-IF(AD1701="卖",参数!$B$3+参数!$B$4,0)),"")</f>
        <v/>
      </c>
      <c r="AF1701" s="8">
        <f t="shared" ca="1" si="528"/>
        <v>6868.4034380883713</v>
      </c>
      <c r="AG1701" s="3">
        <f ca="1">AF1701/MAX(AF$2:AF1701)-1</f>
        <v>-0.23169144934716912</v>
      </c>
      <c r="AH1701">
        <f t="shared" ca="1" si="518"/>
        <v>0</v>
      </c>
      <c r="AI1701">
        <f t="shared" si="519"/>
        <v>0</v>
      </c>
      <c r="AJ1701">
        <f t="shared" ca="1" si="520"/>
        <v>0</v>
      </c>
      <c r="AK1701">
        <f t="shared" ca="1" si="521"/>
        <v>0</v>
      </c>
      <c r="AL1701">
        <f t="shared" ca="1" si="522"/>
        <v>1</v>
      </c>
      <c r="AM1701">
        <f t="shared" ca="1" si="523"/>
        <v>0</v>
      </c>
      <c r="AO1701" s="9">
        <f t="shared" si="529"/>
        <v>3.430000000000291</v>
      </c>
      <c r="AP1701" s="15">
        <f ca="1">IFERROR(ABS(E1701-OFFSET(E1701,-参数!B$20,0,1,1))/SUM(OFFSET(AO1701,0,0,-参数!B$20,1)),0)</f>
        <v>0.21015940721842133</v>
      </c>
      <c r="AQ1701" s="16">
        <f ca="1">(参数!B$21+参数!B$22*'000300'!AP1701)^(参数!B$23)</f>
        <v>0.1808038279657766</v>
      </c>
      <c r="AR1701" s="17">
        <f t="shared" ca="1" si="530"/>
        <v>2350.0145948103063</v>
      </c>
      <c r="AS1701" s="9" t="str">
        <f ca="1">IF(E1701+参数!B$24&gt;=AR1701,"买","卖")</f>
        <v>卖</v>
      </c>
      <c r="AT1701" s="7" t="str">
        <f ca="1">IF(AS1700="买",$E1701/$E1700-1-IF(AS1699="卖",参数!$B$3-IF(AS1701="卖",参数!$B$3+参数!$B$4,0)),"")</f>
        <v/>
      </c>
      <c r="AU1701" s="8">
        <f t="shared" ca="1" si="531"/>
        <v>5263.5362210258045</v>
      </c>
      <c r="AV1701" s="7">
        <f ca="1">AU1701/MAX(AU$2:AU1701)-1</f>
        <v>-0.13017941823578916</v>
      </c>
      <c r="AW1701" s="3">
        <f t="shared" ca="1" si="534"/>
        <v>-3.6172329658876734E-3</v>
      </c>
      <c r="AX1701" s="11" t="str">
        <f ca="1">IFERROR(IF(E1701&gt;MAX(OFFSET(C1701,-1,0,-参数!B$27,1)),"买",IF(E1701&lt;MIN(OFFSET(D1701,-1,0,-参数!B$26,1)),"卖",AX1700)),"卖")</f>
        <v>卖</v>
      </c>
      <c r="AY1701" s="12" t="str">
        <f ca="1">IF(AX1700="买",$E1701/$E1700-1-IF(AX1699="卖",参数!$B$3-IF(AX1701="卖",参数!$B$3+参数!$B$4,0)),"")</f>
        <v/>
      </c>
      <c r="AZ1701" s="10">
        <f t="shared" ca="1" si="532"/>
        <v>6585.1189156582268</v>
      </c>
      <c r="BA1701" s="12">
        <f ca="1">AZ1701/MAX(AZ$2:AZ1701)-1</f>
        <v>-0.15381051431379233</v>
      </c>
    </row>
    <row r="1702" spans="1:53" x14ac:dyDescent="0.15">
      <c r="A1702" s="1">
        <v>40907</v>
      </c>
      <c r="B1702" s="6">
        <v>2318.67</v>
      </c>
      <c r="C1702" s="6">
        <v>2349.0300000000002</v>
      </c>
      <c r="D1702" s="6">
        <v>2318.67</v>
      </c>
      <c r="E1702" s="2">
        <v>2345.7399999999998</v>
      </c>
      <c r="F1702" s="3">
        <f>E1702/MAX(E$2:E1702)-1</f>
        <v>-0.60087456611992107</v>
      </c>
      <c r="G1702" s="2">
        <f ca="1">IFERROR(AVERAGE(OFFSET(E1702,0,0,-参数!B$2,1)),"")</f>
        <v>2558.3460714285716</v>
      </c>
      <c r="H1702" t="str">
        <f t="shared" ca="1" si="533"/>
        <v>卖</v>
      </c>
      <c r="I1702" s="3" t="str">
        <f ca="1">IF(H1701="买",$E1702/$E1701-1-IF(H1700="卖",参数!$B$3-IF(H1702="卖",参数!$B$3+参数!$B$4,0)),"")</f>
        <v/>
      </c>
      <c r="J1702" s="2">
        <f t="shared" ca="1" si="524"/>
        <v>7560.9673159449057</v>
      </c>
      <c r="K1702" s="3">
        <f ca="1">J1702/MAX(J$2:J1702)-1</f>
        <v>-0.2551158136032442</v>
      </c>
      <c r="L1702" s="8">
        <f>L1701*(参数!$B$6-1)/(参数!$B$6+1)+E1702*2/(参数!$B$6+1)</f>
        <v>2399.1212144730553</v>
      </c>
      <c r="M1702" s="8">
        <f>M1701*(参数!$B$7-1)/(参数!$B$7+1)+E1702*2/(参数!$B$7+1)</f>
        <v>2596.9775099594071</v>
      </c>
      <c r="N1702" s="8">
        <f t="shared" si="516"/>
        <v>-197.85629548635188</v>
      </c>
      <c r="O1702" s="8">
        <f>O1701*(参数!$B$8-1)/(参数!$B$8+1)+N1702*2/(参数!$B$8+1)</f>
        <v>-185.03112108357936</v>
      </c>
      <c r="P1702" s="9" t="str">
        <f t="shared" si="525"/>
        <v>卖</v>
      </c>
      <c r="Q1702" s="7" t="str">
        <f>IF(P1701="买",$E1702/$E1701-1-IF(P1700="卖",参数!$B$3-IF(P1702="卖",参数!$B$3+参数!$B$4,0)),"")</f>
        <v/>
      </c>
      <c r="R1702" s="8">
        <f t="shared" si="526"/>
        <v>6036.4039977070324</v>
      </c>
      <c r="S1702" s="3">
        <f>R1702/MAX(R$2:R1702)-1</f>
        <v>-0.17263361747846984</v>
      </c>
      <c r="T1702" s="10">
        <f ca="1">IFERROR(AVERAGE(OFFSET(E1702,0,0,-参数!B$10,1)),"")</f>
        <v>2401.4649999999997</v>
      </c>
      <c r="U1702" s="10">
        <f ca="1">IFERROR(AVERAGE(OFFSET(E1702,0,0,-参数!B$11,1)),"")</f>
        <v>2948.0722962962946</v>
      </c>
      <c r="V1702" s="10">
        <f t="shared" ca="1" si="517"/>
        <v>-546.60729629629486</v>
      </c>
      <c r="W1702" s="10">
        <f ca="1">IFERROR(AVERAGE(OFFSET(V1702,0,0,-参数!B$12,1)),"")</f>
        <v>-495.45658754208574</v>
      </c>
      <c r="X1702" s="11" t="str">
        <f t="shared" ca="1" si="515"/>
        <v>卖</v>
      </c>
      <c r="Y1702" s="12" t="str">
        <f ca="1">IF(X1701="买",$E1702/$E1701-1-IF(X1700="卖",参数!$B$3-IF(X1702="卖",参数!$B$3+参数!$B$4,0)),"")</f>
        <v/>
      </c>
      <c r="Z1702" s="10">
        <f t="shared" ca="1" si="527"/>
        <v>5549.9239005135014</v>
      </c>
      <c r="AA1702" s="3">
        <f ca="1">Z1702/MAX(Z$2:Z1702)-1</f>
        <v>-0.28685565377022104</v>
      </c>
      <c r="AB1702" s="8">
        <f ca="1">IFERROR(AVERAGE(OFFSET(E1702,0,0,-参数!B$14,1)),"")</f>
        <v>2330.6725000000006</v>
      </c>
      <c r="AC1702" s="8">
        <f ca="1">IFERROR(AVERAGE(OFFSET(E1702,0,0,-参数!B$15,1)),"")</f>
        <v>2456.069310344828</v>
      </c>
      <c r="AD1702" s="9" t="str">
        <f ca="1">IFERROR(IF(OR(AND(AB1702/AC1702-1&lt;参数!B$16,AB1702/AC1702-1&gt;参数!B$17),AB1702/AC1702-1&lt;参数!B$18),"买","卖"),"买")</f>
        <v>卖</v>
      </c>
      <c r="AE1702" s="7" t="str">
        <f ca="1">IF(AD1701="买",$E1702/$E1701-1-IF(AD1700="卖",参数!$B$3-IF(AD1702="卖",参数!$B$3+参数!$B$4,0)),"")</f>
        <v/>
      </c>
      <c r="AF1702" s="8">
        <f t="shared" ca="1" si="528"/>
        <v>6868.4034380883713</v>
      </c>
      <c r="AG1702" s="3">
        <f ca="1">AF1702/MAX(AF$2:AF1702)-1</f>
        <v>-0.23169144934716912</v>
      </c>
      <c r="AH1702">
        <f t="shared" ca="1" si="518"/>
        <v>0</v>
      </c>
      <c r="AI1702">
        <f t="shared" si="519"/>
        <v>0</v>
      </c>
      <c r="AJ1702">
        <f t="shared" ca="1" si="520"/>
        <v>0</v>
      </c>
      <c r="AK1702">
        <f t="shared" ca="1" si="521"/>
        <v>0</v>
      </c>
      <c r="AL1702">
        <f t="shared" ca="1" si="522"/>
        <v>1</v>
      </c>
      <c r="AM1702">
        <f t="shared" ca="1" si="523"/>
        <v>0</v>
      </c>
      <c r="AO1702" s="9">
        <f t="shared" si="529"/>
        <v>34.379999999999654</v>
      </c>
      <c r="AP1702" s="15">
        <f ca="1">IFERROR(ABS(E1702-OFFSET(E1702,-参数!B$20,0,1,1))/SUM(OFFSET(AO1702,0,0,-参数!B$20,1)),0)</f>
        <v>0.18816177661710373</v>
      </c>
      <c r="AQ1702" s="16">
        <f ca="1">(参数!B$21+参数!B$22*'000300'!AP1702)^(参数!B$23)</f>
        <v>0.1595761144355051</v>
      </c>
      <c r="AR1702" s="17">
        <f t="shared" ca="1" si="530"/>
        <v>2349.3324715796912</v>
      </c>
      <c r="AS1702" s="9" t="str">
        <f ca="1">IF(E1702+参数!B$24&gt;=AR1702,"买","卖")</f>
        <v>买</v>
      </c>
      <c r="AT1702" s="7" t="str">
        <f ca="1">IF(AS1701="买",$E1702/$E1701-1-IF(AS1700="卖",参数!$B$3-IF(AS1702="卖",参数!$B$3+参数!$B$4,0)),"")</f>
        <v/>
      </c>
      <c r="AU1702" s="8">
        <f t="shared" ca="1" si="531"/>
        <v>5263.5362210258045</v>
      </c>
      <c r="AV1702" s="7">
        <f ca="1">AU1702/MAX(AU$2:AU1702)-1</f>
        <v>-0.13017941823578916</v>
      </c>
      <c r="AW1702" s="3">
        <f t="shared" ca="1" si="534"/>
        <v>-2.9026340181947941E-4</v>
      </c>
      <c r="AX1702" s="11" t="str">
        <f ca="1">IFERROR(IF(E1702&gt;MAX(OFFSET(C1702,-1,0,-参数!B$27,1)),"买",IF(E1702&lt;MIN(OFFSET(D1702,-1,0,-参数!B$26,1)),"卖",AX1701)),"卖")</f>
        <v>卖</v>
      </c>
      <c r="AY1702" s="12" t="str">
        <f ca="1">IF(AX1701="买",$E1702/$E1701-1-IF(AX1700="卖",参数!$B$3-IF(AX1702="卖",参数!$B$3+参数!$B$4,0)),"")</f>
        <v/>
      </c>
      <c r="AZ1702" s="10">
        <f t="shared" ca="1" si="532"/>
        <v>6585.1189156582268</v>
      </c>
      <c r="BA1702" s="12">
        <f ca="1">AZ1702/MAX(AZ$2:AZ1702)-1</f>
        <v>-0.15381051431379233</v>
      </c>
    </row>
    <row r="1703" spans="1:53" x14ac:dyDescent="0.15">
      <c r="A1703" s="1">
        <v>40912</v>
      </c>
      <c r="B1703" s="6">
        <v>2361.5</v>
      </c>
      <c r="C1703" s="6">
        <v>2365.9899999999998</v>
      </c>
      <c r="D1703" s="6">
        <v>2298.3000000000002</v>
      </c>
      <c r="E1703" s="2">
        <v>2298.75</v>
      </c>
      <c r="F1703" s="3">
        <f>E1703/MAX(E$2:E1703)-1</f>
        <v>-0.60886987000612536</v>
      </c>
      <c r="G1703" s="2">
        <f ca="1">IFERROR(AVERAGE(OFFSET(E1703,0,0,-参数!B$2,1)),"")</f>
        <v>2552.0062499999995</v>
      </c>
      <c r="H1703" t="str">
        <f t="shared" ca="1" si="533"/>
        <v>卖</v>
      </c>
      <c r="I1703" s="3" t="str">
        <f ca="1">IF(H1702="买",$E1703/$E1702-1-IF(H1701="卖",参数!$B$3-IF(H1703="卖",参数!$B$3+参数!$B$4,0)),"")</f>
        <v/>
      </c>
      <c r="J1703" s="2">
        <f t="shared" ca="1" si="524"/>
        <v>7560.9673159449057</v>
      </c>
      <c r="K1703" s="3">
        <f ca="1">J1703/MAX(J$2:J1703)-1</f>
        <v>-0.2551158136032442</v>
      </c>
      <c r="L1703" s="8">
        <f>L1702*(参数!$B$6-1)/(参数!$B$6+1)+E1703*2/(参数!$B$6+1)</f>
        <v>2389.5620511899074</v>
      </c>
      <c r="M1703" s="8">
        <f>M1702*(参数!$B$7-1)/(参数!$B$7+1)+E1703*2/(参数!$B$7+1)</f>
        <v>2589.7913049001445</v>
      </c>
      <c r="N1703" s="8">
        <f t="shared" si="516"/>
        <v>-200.22925371023712</v>
      </c>
      <c r="O1703" s="8">
        <f>O1702*(参数!$B$8-1)/(参数!$B$8+1)+N1703*2/(参数!$B$8+1)</f>
        <v>-188.07074760891089</v>
      </c>
      <c r="P1703" s="9" t="str">
        <f t="shared" si="525"/>
        <v>卖</v>
      </c>
      <c r="Q1703" s="7" t="str">
        <f>IF(P1702="买",$E1703/$E1702-1-IF(P1701="卖",参数!$B$3-IF(P1703="卖",参数!$B$3+参数!$B$4,0)),"")</f>
        <v/>
      </c>
      <c r="R1703" s="8">
        <f t="shared" si="526"/>
        <v>6036.4039977070324</v>
      </c>
      <c r="S1703" s="3">
        <f>R1703/MAX(R$2:R1703)-1</f>
        <v>-0.17263361747846984</v>
      </c>
      <c r="T1703" s="10">
        <f ca="1">IFERROR(AVERAGE(OFFSET(E1703,0,0,-参数!B$10,1)),"")</f>
        <v>2390.3329999999996</v>
      </c>
      <c r="U1703" s="10">
        <f ca="1">IFERROR(AVERAGE(OFFSET(E1703,0,0,-参数!B$11,1)),"")</f>
        <v>2946.5954814814795</v>
      </c>
      <c r="V1703" s="10">
        <f t="shared" ca="1" si="517"/>
        <v>-556.26248148147988</v>
      </c>
      <c r="W1703" s="10">
        <f ca="1">IFERROR(AVERAGE(OFFSET(V1703,0,0,-参数!B$12,1)),"")</f>
        <v>-505.4944450056098</v>
      </c>
      <c r="X1703" s="11" t="str">
        <f t="shared" ca="1" si="515"/>
        <v>卖</v>
      </c>
      <c r="Y1703" s="12" t="str">
        <f ca="1">IF(X1702="买",$E1703/$E1702-1-IF(X1701="卖",参数!$B$3-IF(X1703="卖",参数!$B$3+参数!$B$4,0)),"")</f>
        <v/>
      </c>
      <c r="Z1703" s="10">
        <f t="shared" ca="1" si="527"/>
        <v>5549.9239005135014</v>
      </c>
      <c r="AA1703" s="3">
        <f ca="1">Z1703/MAX(Z$2:Z1703)-1</f>
        <v>-0.28685565377022104</v>
      </c>
      <c r="AB1703" s="8">
        <f ca="1">IFERROR(AVERAGE(OFFSET(E1703,0,0,-参数!B$14,1)),"")</f>
        <v>2325.6275000000001</v>
      </c>
      <c r="AC1703" s="8">
        <f ca="1">IFERROR(AVERAGE(OFFSET(E1703,0,0,-参数!B$15,1)),"")</f>
        <v>2445.3544827586211</v>
      </c>
      <c r="AD1703" s="9" t="str">
        <f ca="1">IFERROR(IF(OR(AND(AB1703/AC1703-1&lt;参数!B$16,AB1703/AC1703-1&gt;参数!B$17),AB1703/AC1703-1&lt;参数!B$18),"买","卖"),"买")</f>
        <v>卖</v>
      </c>
      <c r="AE1703" s="7" t="str">
        <f ca="1">IF(AD1702="买",$E1703/$E1702-1-IF(AD1701="卖",参数!$B$3-IF(AD1703="卖",参数!$B$3+参数!$B$4,0)),"")</f>
        <v/>
      </c>
      <c r="AF1703" s="8">
        <f t="shared" ca="1" si="528"/>
        <v>6868.4034380883713</v>
      </c>
      <c r="AG1703" s="3">
        <f ca="1">AF1703/MAX(AF$2:AF1703)-1</f>
        <v>-0.23169144934716912</v>
      </c>
      <c r="AH1703">
        <f t="shared" ca="1" si="518"/>
        <v>0</v>
      </c>
      <c r="AI1703">
        <f t="shared" si="519"/>
        <v>0</v>
      </c>
      <c r="AJ1703">
        <f t="shared" ca="1" si="520"/>
        <v>0</v>
      </c>
      <c r="AK1703">
        <f t="shared" ca="1" si="521"/>
        <v>0</v>
      </c>
      <c r="AL1703">
        <f t="shared" ca="1" si="522"/>
        <v>0</v>
      </c>
      <c r="AM1703">
        <f t="shared" ca="1" si="523"/>
        <v>0</v>
      </c>
      <c r="AO1703" s="9">
        <f t="shared" si="529"/>
        <v>46.989999999999782</v>
      </c>
      <c r="AP1703" s="15">
        <f ca="1">IFERROR(ABS(E1703-OFFSET(E1703,-参数!B$20,0,1,1))/SUM(OFFSET(AO1703,0,0,-参数!B$20,1)),0)</f>
        <v>0.20933252532248287</v>
      </c>
      <c r="AQ1703" s="16">
        <f ca="1">(参数!B$21+参数!B$22*'000300'!AP1703)^(参数!B$23)</f>
        <v>0.18000588693619596</v>
      </c>
      <c r="AR1703" s="17">
        <f t="shared" ca="1" si="530"/>
        <v>2340.2273289195637</v>
      </c>
      <c r="AS1703" s="9" t="str">
        <f ca="1">IF(E1703+参数!B$24&gt;=AR1703,"买","卖")</f>
        <v>卖</v>
      </c>
      <c r="AT1703" s="7">
        <f ca="1">IF(AS1702="买",$E1703/$E1702-1-IF(AS1701="卖",参数!$B$3-IF(AS1703="卖",参数!$B$3+参数!$B$4,0)),"")</f>
        <v>-1.9032058113857331E-2</v>
      </c>
      <c r="AU1703" s="8">
        <f t="shared" ca="1" si="531"/>
        <v>5163.3602937828482</v>
      </c>
      <c r="AV1703" s="7">
        <f ca="1">AU1703/MAX(AU$2:AU1703)-1</f>
        <v>-0.1467338940965548</v>
      </c>
      <c r="AW1703" s="3">
        <f t="shared" ca="1" si="534"/>
        <v>-3.8756296821647052E-3</v>
      </c>
      <c r="AX1703" s="11" t="str">
        <f ca="1">IFERROR(IF(E1703&gt;MAX(OFFSET(C1703,-1,0,-参数!B$27,1)),"买",IF(E1703&lt;MIN(OFFSET(D1703,-1,0,-参数!B$26,1)),"卖",AX1702)),"卖")</f>
        <v>卖</v>
      </c>
      <c r="AY1703" s="12" t="str">
        <f ca="1">IF(AX1702="买",$E1703/$E1702-1-IF(AX1701="卖",参数!$B$3-IF(AX1703="卖",参数!$B$3+参数!$B$4,0)),"")</f>
        <v/>
      </c>
      <c r="AZ1703" s="10">
        <f t="shared" ca="1" si="532"/>
        <v>6585.1189156582268</v>
      </c>
      <c r="BA1703" s="12">
        <f ca="1">AZ1703/MAX(AZ$2:AZ1703)-1</f>
        <v>-0.15381051431379233</v>
      </c>
    </row>
    <row r="1704" spans="1:53" x14ac:dyDescent="0.15">
      <c r="A1704" s="1">
        <v>40913</v>
      </c>
      <c r="B1704" s="6">
        <v>2290.7800000000002</v>
      </c>
      <c r="C1704" s="6">
        <v>2316.66</v>
      </c>
      <c r="D1704" s="6">
        <v>2272.15</v>
      </c>
      <c r="E1704" s="2">
        <v>2276.39</v>
      </c>
      <c r="F1704" s="3">
        <f>E1704/MAX(E$2:E1704)-1</f>
        <v>-0.61267440277683249</v>
      </c>
      <c r="G1704" s="2">
        <f ca="1">IFERROR(AVERAGE(OFFSET(E1704,0,0,-参数!B$2,1)),"")</f>
        <v>2545.0319642857139</v>
      </c>
      <c r="H1704" t="str">
        <f t="shared" ca="1" si="533"/>
        <v>卖</v>
      </c>
      <c r="I1704" s="3" t="str">
        <f ca="1">IF(H1703="买",$E1704/$E1703-1-IF(H1702="卖",参数!$B$3-IF(H1704="卖",参数!$B$3+参数!$B$4,0)),"")</f>
        <v/>
      </c>
      <c r="J1704" s="2">
        <f t="shared" ca="1" si="524"/>
        <v>7560.9673159449057</v>
      </c>
      <c r="K1704" s="3">
        <f ca="1">J1704/MAX(J$2:J1704)-1</f>
        <v>-0.2551158136032442</v>
      </c>
      <c r="L1704" s="8">
        <f>L1703*(参数!$B$6-1)/(参数!$B$6+1)+E1704*2/(参数!$B$6+1)</f>
        <v>2378.7837606003923</v>
      </c>
      <c r="M1704" s="8">
        <f>M1703*(参数!$B$7-1)/(参数!$B$7+1)+E1704*2/(参数!$B$7+1)</f>
        <v>2582.2394662278521</v>
      </c>
      <c r="N1704" s="8">
        <f t="shared" si="516"/>
        <v>-203.45570562745979</v>
      </c>
      <c r="O1704" s="8">
        <f>O1703*(参数!$B$8-1)/(参数!$B$8+1)+N1704*2/(参数!$B$8+1)</f>
        <v>-191.14773921262068</v>
      </c>
      <c r="P1704" s="9" t="str">
        <f t="shared" si="525"/>
        <v>卖</v>
      </c>
      <c r="Q1704" s="7" t="str">
        <f>IF(P1703="买",$E1704/$E1703-1-IF(P1702="卖",参数!$B$3-IF(P1704="卖",参数!$B$3+参数!$B$4,0)),"")</f>
        <v/>
      </c>
      <c r="R1704" s="8">
        <f t="shared" si="526"/>
        <v>6036.4039977070324</v>
      </c>
      <c r="S1704" s="3">
        <f>R1704/MAX(R$2:R1704)-1</f>
        <v>-0.17263361747846984</v>
      </c>
      <c r="T1704" s="10">
        <f ca="1">IFERROR(AVERAGE(OFFSET(E1704,0,0,-参数!B$10,1)),"")</f>
        <v>2378.3355000000001</v>
      </c>
      <c r="U1704" s="10">
        <f ca="1">IFERROR(AVERAGE(OFFSET(E1704,0,0,-参数!B$11,1)),"")</f>
        <v>2945.2117777777758</v>
      </c>
      <c r="V1704" s="10">
        <f t="shared" ca="1" si="517"/>
        <v>-566.87627777777561</v>
      </c>
      <c r="W1704" s="10">
        <f ca="1">IFERROR(AVERAGE(OFFSET(V1704,0,0,-参数!B$12,1)),"")</f>
        <v>-515.66449943883094</v>
      </c>
      <c r="X1704" s="11" t="str">
        <f t="shared" ca="1" si="515"/>
        <v>卖</v>
      </c>
      <c r="Y1704" s="12" t="str">
        <f ca="1">IF(X1703="买",$E1704/$E1703-1-IF(X1702="卖",参数!$B$3-IF(X1704="卖",参数!$B$3+参数!$B$4,0)),"")</f>
        <v/>
      </c>
      <c r="Z1704" s="10">
        <f t="shared" ca="1" si="527"/>
        <v>5549.9239005135014</v>
      </c>
      <c r="AA1704" s="3">
        <f ca="1">Z1704/MAX(Z$2:Z1704)-1</f>
        <v>-0.28685565377022104</v>
      </c>
      <c r="AB1704" s="8">
        <f ca="1">IFERROR(AVERAGE(OFFSET(E1704,0,0,-参数!B$14,1)),"")</f>
        <v>2317.50875</v>
      </c>
      <c r="AC1704" s="8">
        <f ca="1">IFERROR(AVERAGE(OFFSET(E1704,0,0,-参数!B$15,1)),"")</f>
        <v>2434.7468965517246</v>
      </c>
      <c r="AD1704" s="9" t="str">
        <f ca="1">IFERROR(IF(OR(AND(AB1704/AC1704-1&lt;参数!B$16,AB1704/AC1704-1&gt;参数!B$17),AB1704/AC1704-1&lt;参数!B$18),"买","卖"),"买")</f>
        <v>卖</v>
      </c>
      <c r="AE1704" s="7" t="str">
        <f ca="1">IF(AD1703="买",$E1704/$E1703-1-IF(AD1702="卖",参数!$B$3-IF(AD1704="卖",参数!$B$3+参数!$B$4,0)),"")</f>
        <v/>
      </c>
      <c r="AF1704" s="8">
        <f t="shared" ca="1" si="528"/>
        <v>6868.4034380883713</v>
      </c>
      <c r="AG1704" s="3">
        <f ca="1">AF1704/MAX(AF$2:AF1704)-1</f>
        <v>-0.23169144934716912</v>
      </c>
      <c r="AH1704">
        <f t="shared" ca="1" si="518"/>
        <v>0</v>
      </c>
      <c r="AI1704">
        <f t="shared" si="519"/>
        <v>0</v>
      </c>
      <c r="AJ1704">
        <f t="shared" ca="1" si="520"/>
        <v>0</v>
      </c>
      <c r="AK1704">
        <f t="shared" ca="1" si="521"/>
        <v>0</v>
      </c>
      <c r="AL1704">
        <f t="shared" ca="1" si="522"/>
        <v>0</v>
      </c>
      <c r="AM1704">
        <f t="shared" ca="1" si="523"/>
        <v>0</v>
      </c>
      <c r="AO1704" s="9">
        <f t="shared" si="529"/>
        <v>22.360000000000127</v>
      </c>
      <c r="AP1704" s="15">
        <f ca="1">IFERROR(ABS(E1704-OFFSET(E1704,-参数!B$20,0,1,1))/SUM(OFFSET(AO1704,0,0,-参数!B$20,1)),0)</f>
        <v>0.19683215915420024</v>
      </c>
      <c r="AQ1704" s="16">
        <f ca="1">(参数!B$21+参数!B$22*'000300'!AP1704)^(参数!B$23)</f>
        <v>0.16794303358380325</v>
      </c>
      <c r="AR1704" s="17">
        <f t="shared" ca="1" si="530"/>
        <v>2329.5062942449249</v>
      </c>
      <c r="AS1704" s="9" t="str">
        <f ca="1">IF(E1704+参数!B$24&gt;=AR1704,"买","卖")</f>
        <v>卖</v>
      </c>
      <c r="AT1704" s="7" t="str">
        <f ca="1">IF(AS1703="买",$E1704/$E1703-1-IF(AS1702="卖",参数!$B$3-IF(AS1704="卖",参数!$B$3+参数!$B$4,0)),"")</f>
        <v/>
      </c>
      <c r="AU1704" s="8">
        <f t="shared" ca="1" si="531"/>
        <v>5163.3602937828482</v>
      </c>
      <c r="AV1704" s="7">
        <f ca="1">AU1704/MAX(AU$2:AU1704)-1</f>
        <v>-0.1467338940965548</v>
      </c>
      <c r="AW1704" s="3">
        <f t="shared" ca="1" si="534"/>
        <v>-4.5811936909515572E-3</v>
      </c>
      <c r="AX1704" s="11" t="str">
        <f ca="1">IFERROR(IF(E1704&gt;MAX(OFFSET(C1704,-1,0,-参数!B$27,1)),"买",IF(E1704&lt;MIN(OFFSET(D1704,-1,0,-参数!B$26,1)),"卖",AX1703)),"卖")</f>
        <v>卖</v>
      </c>
      <c r="AY1704" s="12" t="str">
        <f ca="1">IF(AX1703="买",$E1704/$E1703-1-IF(AX1702="卖",参数!$B$3-IF(AX1704="卖",参数!$B$3+参数!$B$4,0)),"")</f>
        <v/>
      </c>
      <c r="AZ1704" s="10">
        <f t="shared" ca="1" si="532"/>
        <v>6585.1189156582268</v>
      </c>
      <c r="BA1704" s="12">
        <f ca="1">AZ1704/MAX(AZ$2:AZ1704)-1</f>
        <v>-0.15381051431379233</v>
      </c>
    </row>
    <row r="1705" spans="1:53" x14ac:dyDescent="0.15">
      <c r="A1705" s="1">
        <v>40914</v>
      </c>
      <c r="B1705" s="6">
        <v>2274.35</v>
      </c>
      <c r="C1705" s="6">
        <v>2291.89</v>
      </c>
      <c r="D1705" s="6">
        <v>2254.5700000000002</v>
      </c>
      <c r="E1705" s="2">
        <v>2290.6</v>
      </c>
      <c r="F1705" s="3">
        <f>E1705/MAX(E$2:E1705)-1</f>
        <v>-0.61025658476825706</v>
      </c>
      <c r="G1705" s="2">
        <f ca="1">IFERROR(AVERAGE(OFFSET(E1705,0,0,-参数!B$2,1)),"")</f>
        <v>2539.6460714285713</v>
      </c>
      <c r="H1705" t="str">
        <f t="shared" ca="1" si="533"/>
        <v>卖</v>
      </c>
      <c r="I1705" s="3" t="str">
        <f ca="1">IF(H1704="买",$E1705/$E1704-1-IF(H1703="卖",参数!$B$3-IF(H1705="卖",参数!$B$3+参数!$B$4,0)),"")</f>
        <v/>
      </c>
      <c r="J1705" s="2">
        <f t="shared" ca="1" si="524"/>
        <v>7560.9673159449057</v>
      </c>
      <c r="K1705" s="3">
        <f ca="1">J1705/MAX(J$2:J1705)-1</f>
        <v>-0.2551158136032442</v>
      </c>
      <c r="L1705" s="8">
        <f>L1704*(参数!$B$6-1)/(参数!$B$6+1)+E1705*2/(参数!$B$6+1)</f>
        <v>2370.3853072098791</v>
      </c>
      <c r="M1705" s="8">
        <f>M1704*(参数!$B$7-1)/(参数!$B$7+1)+E1705*2/(参数!$B$7+1)</f>
        <v>2575.2120092103132</v>
      </c>
      <c r="N1705" s="8">
        <f t="shared" si="516"/>
        <v>-204.82670200043412</v>
      </c>
      <c r="O1705" s="8">
        <f>O1704*(参数!$B$8-1)/(参数!$B$8+1)+N1705*2/(参数!$B$8+1)</f>
        <v>-193.88353177018337</v>
      </c>
      <c r="P1705" s="9" t="str">
        <f t="shared" si="525"/>
        <v>卖</v>
      </c>
      <c r="Q1705" s="7" t="str">
        <f>IF(P1704="买",$E1705/$E1704-1-IF(P1703="卖",参数!$B$3-IF(P1705="卖",参数!$B$3+参数!$B$4,0)),"")</f>
        <v/>
      </c>
      <c r="R1705" s="8">
        <f t="shared" si="526"/>
        <v>6036.4039977070324</v>
      </c>
      <c r="S1705" s="3">
        <f>R1705/MAX(R$2:R1705)-1</f>
        <v>-0.17263361747846984</v>
      </c>
      <c r="T1705" s="10">
        <f ca="1">IFERROR(AVERAGE(OFFSET(E1705,0,0,-参数!B$10,1)),"")</f>
        <v>2366.4539999999997</v>
      </c>
      <c r="U1705" s="10">
        <f ca="1">IFERROR(AVERAGE(OFFSET(E1705,0,0,-参数!B$11,1)),"")</f>
        <v>2943.8102222222201</v>
      </c>
      <c r="V1705" s="10">
        <f t="shared" ca="1" si="517"/>
        <v>-577.35622222222037</v>
      </c>
      <c r="W1705" s="10">
        <f ca="1">IFERROR(AVERAGE(OFFSET(V1705,0,0,-参数!B$12,1)),"")</f>
        <v>-525.91593322109804</v>
      </c>
      <c r="X1705" s="11" t="str">
        <f t="shared" ca="1" si="515"/>
        <v>卖</v>
      </c>
      <c r="Y1705" s="12" t="str">
        <f ca="1">IF(X1704="买",$E1705/$E1704-1-IF(X1703="卖",参数!$B$3-IF(X1705="卖",参数!$B$3+参数!$B$4,0)),"")</f>
        <v/>
      </c>
      <c r="Z1705" s="10">
        <f t="shared" ca="1" si="527"/>
        <v>5549.9239005135014</v>
      </c>
      <c r="AA1705" s="3">
        <f ca="1">Z1705/MAX(Z$2:Z1705)-1</f>
        <v>-0.28685565377022104</v>
      </c>
      <c r="AB1705" s="8">
        <f ca="1">IFERROR(AVERAGE(OFFSET(E1705,0,0,-参数!B$14,1)),"")</f>
        <v>2308.9387499999998</v>
      </c>
      <c r="AC1705" s="8">
        <f ca="1">IFERROR(AVERAGE(OFFSET(E1705,0,0,-参数!B$15,1)),"")</f>
        <v>2424.4600000000005</v>
      </c>
      <c r="AD1705" s="9" t="str">
        <f ca="1">IFERROR(IF(OR(AND(AB1705/AC1705-1&lt;参数!B$16,AB1705/AC1705-1&gt;参数!B$17),AB1705/AC1705-1&lt;参数!B$18),"买","卖"),"买")</f>
        <v>卖</v>
      </c>
      <c r="AE1705" s="7" t="str">
        <f ca="1">IF(AD1704="买",$E1705/$E1704-1-IF(AD1703="卖",参数!$B$3-IF(AD1705="卖",参数!$B$3+参数!$B$4,0)),"")</f>
        <v/>
      </c>
      <c r="AF1705" s="8">
        <f t="shared" ca="1" si="528"/>
        <v>6868.4034380883713</v>
      </c>
      <c r="AG1705" s="3">
        <f ca="1">AF1705/MAX(AF$2:AF1705)-1</f>
        <v>-0.23169144934716912</v>
      </c>
      <c r="AH1705">
        <f t="shared" ca="1" si="518"/>
        <v>0</v>
      </c>
      <c r="AI1705">
        <f t="shared" si="519"/>
        <v>0</v>
      </c>
      <c r="AJ1705">
        <f t="shared" ca="1" si="520"/>
        <v>0</v>
      </c>
      <c r="AK1705">
        <f t="shared" ca="1" si="521"/>
        <v>0</v>
      </c>
      <c r="AL1705">
        <f t="shared" ca="1" si="522"/>
        <v>1</v>
      </c>
      <c r="AM1705">
        <f t="shared" ca="1" si="523"/>
        <v>0</v>
      </c>
      <c r="AO1705" s="9">
        <f t="shared" si="529"/>
        <v>14.210000000000036</v>
      </c>
      <c r="AP1705" s="15">
        <f ca="1">IFERROR(ABS(E1705-OFFSET(E1705,-参数!B$20,0,1,1))/SUM(OFFSET(AO1705,0,0,-参数!B$20,1)),0)</f>
        <v>0.19471335560486724</v>
      </c>
      <c r="AQ1705" s="16">
        <f ca="1">(参数!B$21+参数!B$22*'000300'!AP1705)^(参数!B$23)</f>
        <v>0.1658983881586969</v>
      </c>
      <c r="AR1705" s="17">
        <f t="shared" ca="1" si="530"/>
        <v>2323.0518027404642</v>
      </c>
      <c r="AS1705" s="9" t="str">
        <f ca="1">IF(E1705+参数!B$24&gt;=AR1705,"买","卖")</f>
        <v>卖</v>
      </c>
      <c r="AT1705" s="7" t="str">
        <f ca="1">IF(AS1704="买",$E1705/$E1704-1-IF(AS1703="卖",参数!$B$3-IF(AS1705="卖",参数!$B$3+参数!$B$4,0)),"")</f>
        <v/>
      </c>
      <c r="AU1705" s="8">
        <f t="shared" ca="1" si="531"/>
        <v>5163.3602937828482</v>
      </c>
      <c r="AV1705" s="7">
        <f ca="1">AU1705/MAX(AU$2:AU1705)-1</f>
        <v>-0.1467338940965548</v>
      </c>
      <c r="AW1705" s="3">
        <f t="shared" ca="1" si="534"/>
        <v>-2.7707551254129159E-3</v>
      </c>
      <c r="AX1705" s="11" t="str">
        <f ca="1">IFERROR(IF(E1705&gt;MAX(OFFSET(C1705,-1,0,-参数!B$27,1)),"买",IF(E1705&lt;MIN(OFFSET(D1705,-1,0,-参数!B$26,1)),"卖",AX1704)),"卖")</f>
        <v>卖</v>
      </c>
      <c r="AY1705" s="12" t="str">
        <f ca="1">IF(AX1704="买",$E1705/$E1704-1-IF(AX1703="卖",参数!$B$3-IF(AX1705="卖",参数!$B$3+参数!$B$4,0)),"")</f>
        <v/>
      </c>
      <c r="AZ1705" s="10">
        <f t="shared" ca="1" si="532"/>
        <v>6585.1189156582268</v>
      </c>
      <c r="BA1705" s="12">
        <f ca="1">AZ1705/MAX(AZ$2:AZ1705)-1</f>
        <v>-0.15381051431379233</v>
      </c>
    </row>
    <row r="1706" spans="1:53" x14ac:dyDescent="0.15">
      <c r="A1706" s="1">
        <v>40917</v>
      </c>
      <c r="B1706" s="6">
        <v>2291.1799999999998</v>
      </c>
      <c r="C1706" s="6">
        <v>2368.89</v>
      </c>
      <c r="D1706" s="6">
        <v>2271.7199999999998</v>
      </c>
      <c r="E1706" s="2">
        <v>2368.5700000000002</v>
      </c>
      <c r="F1706" s="3">
        <f>E1706/MAX(E$2:E1706)-1</f>
        <v>-0.59699006329544679</v>
      </c>
      <c r="G1706" s="2">
        <f ca="1">IFERROR(AVERAGE(OFFSET(E1706,0,0,-参数!B$2,1)),"")</f>
        <v>2535.8155357142859</v>
      </c>
      <c r="H1706" t="str">
        <f t="shared" ca="1" si="533"/>
        <v>卖</v>
      </c>
      <c r="I1706" s="3" t="str">
        <f ca="1">IF(H1705="买",$E1706/$E1705-1-IF(H1704="卖",参数!$B$3-IF(H1706="卖",参数!$B$3+参数!$B$4,0)),"")</f>
        <v/>
      </c>
      <c r="J1706" s="2">
        <f t="shared" ca="1" si="524"/>
        <v>7560.9673159449057</v>
      </c>
      <c r="K1706" s="3">
        <f ca="1">J1706/MAX(J$2:J1706)-1</f>
        <v>-0.2551158136032442</v>
      </c>
      <c r="L1706" s="8">
        <f>L1705*(参数!$B$6-1)/(参数!$B$6+1)+E1706*2/(参数!$B$6+1)</f>
        <v>2370.2124208089381</v>
      </c>
      <c r="M1706" s="8">
        <f>M1705*(参数!$B$7-1)/(参数!$B$7+1)+E1706*2/(参数!$B$7+1)</f>
        <v>2570.232683687173</v>
      </c>
      <c r="N1706" s="8">
        <f t="shared" si="516"/>
        <v>-200.02026287823492</v>
      </c>
      <c r="O1706" s="8">
        <f>O1705*(参数!$B$8-1)/(参数!$B$8+1)+N1706*2/(参数!$B$8+1)</f>
        <v>-195.1108779917937</v>
      </c>
      <c r="P1706" s="9" t="str">
        <f t="shared" si="525"/>
        <v>卖</v>
      </c>
      <c r="Q1706" s="7" t="str">
        <f>IF(P1705="买",$E1706/$E1705-1-IF(P1704="卖",参数!$B$3-IF(P1706="卖",参数!$B$3+参数!$B$4,0)),"")</f>
        <v/>
      </c>
      <c r="R1706" s="8">
        <f t="shared" si="526"/>
        <v>6036.4039977070324</v>
      </c>
      <c r="S1706" s="3">
        <f>R1706/MAX(R$2:R1706)-1</f>
        <v>-0.17263361747846984</v>
      </c>
      <c r="T1706" s="10">
        <f ca="1">IFERROR(AVERAGE(OFFSET(E1706,0,0,-参数!B$10,1)),"")</f>
        <v>2358.6324999999997</v>
      </c>
      <c r="U1706" s="10">
        <f ca="1">IFERROR(AVERAGE(OFFSET(E1706,0,0,-参数!B$11,1)),"")</f>
        <v>2942.7429382716032</v>
      </c>
      <c r="V1706" s="10">
        <f t="shared" ca="1" si="517"/>
        <v>-584.11043827160347</v>
      </c>
      <c r="W1706" s="10">
        <f ca="1">IFERROR(AVERAGE(OFFSET(V1706,0,0,-参数!B$12,1)),"")</f>
        <v>-535.85920145903322</v>
      </c>
      <c r="X1706" s="11" t="str">
        <f t="shared" ca="1" si="515"/>
        <v>卖</v>
      </c>
      <c r="Y1706" s="12" t="str">
        <f ca="1">IF(X1705="买",$E1706/$E1705-1-IF(X1704="卖",参数!$B$3-IF(X1706="卖",参数!$B$3+参数!$B$4,0)),"")</f>
        <v/>
      </c>
      <c r="Z1706" s="10">
        <f t="shared" ca="1" si="527"/>
        <v>5549.9239005135014</v>
      </c>
      <c r="AA1706" s="3">
        <f ca="1">Z1706/MAX(Z$2:Z1706)-1</f>
        <v>-0.28685565377022104</v>
      </c>
      <c r="AB1706" s="8">
        <f ca="1">IFERROR(AVERAGE(OFFSET(E1706,0,0,-参数!B$14,1)),"")</f>
        <v>2313.0475000000001</v>
      </c>
      <c r="AC1706" s="8">
        <f ca="1">IFERROR(AVERAGE(OFFSET(E1706,0,0,-参数!B$15,1)),"")</f>
        <v>2417.5151724137932</v>
      </c>
      <c r="AD1706" s="9" t="str">
        <f ca="1">IFERROR(IF(OR(AND(AB1706/AC1706-1&lt;参数!B$16,AB1706/AC1706-1&gt;参数!B$17),AB1706/AC1706-1&lt;参数!B$18),"买","卖"),"买")</f>
        <v>卖</v>
      </c>
      <c r="AE1706" s="7" t="str">
        <f ca="1">IF(AD1705="买",$E1706/$E1705-1-IF(AD1704="卖",参数!$B$3-IF(AD1706="卖",参数!$B$3+参数!$B$4,0)),"")</f>
        <v/>
      </c>
      <c r="AF1706" s="8">
        <f t="shared" ca="1" si="528"/>
        <v>6868.4034380883713</v>
      </c>
      <c r="AG1706" s="3">
        <f ca="1">AF1706/MAX(AF$2:AF1706)-1</f>
        <v>-0.23169144934716912</v>
      </c>
      <c r="AH1706">
        <f t="shared" ca="1" si="518"/>
        <v>0</v>
      </c>
      <c r="AI1706">
        <f t="shared" si="519"/>
        <v>0</v>
      </c>
      <c r="AJ1706">
        <f t="shared" ca="1" si="520"/>
        <v>0</v>
      </c>
      <c r="AK1706">
        <f t="shared" ca="1" si="521"/>
        <v>0</v>
      </c>
      <c r="AL1706">
        <f t="shared" ca="1" si="522"/>
        <v>0</v>
      </c>
      <c r="AM1706">
        <f t="shared" ca="1" si="523"/>
        <v>0</v>
      </c>
      <c r="AO1706" s="9">
        <f t="shared" si="529"/>
        <v>77.970000000000255</v>
      </c>
      <c r="AP1706" s="15">
        <f ca="1">IFERROR(ABS(E1706-OFFSET(E1706,-参数!B$20,0,1,1))/SUM(OFFSET(AO1706,0,0,-参数!B$20,1)),0)</f>
        <v>0.19657493430243356</v>
      </c>
      <c r="AQ1706" s="16">
        <f ca="1">(参数!B$21+参数!B$22*'000300'!AP1706)^(参数!B$23)</f>
        <v>0.16769481160184838</v>
      </c>
      <c r="AR1706" s="17">
        <f t="shared" ca="1" si="530"/>
        <v>2330.684968254358</v>
      </c>
      <c r="AS1706" s="9" t="str">
        <f ca="1">IF(E1706+参数!B$24&gt;=AR1706,"买","卖")</f>
        <v>买</v>
      </c>
      <c r="AT1706" s="7" t="str">
        <f ca="1">IF(AS1705="买",$E1706/$E1705-1-IF(AS1704="卖",参数!$B$3-IF(AS1706="卖",参数!$B$3+参数!$B$4,0)),"")</f>
        <v/>
      </c>
      <c r="AU1706" s="8">
        <f t="shared" ca="1" si="531"/>
        <v>5163.3602937828482</v>
      </c>
      <c r="AV1706" s="7">
        <f ca="1">AU1706/MAX(AU$2:AU1706)-1</f>
        <v>-0.1467338940965548</v>
      </c>
      <c r="AW1706" s="3">
        <f t="shared" ca="1" si="534"/>
        <v>3.2858352555413806E-3</v>
      </c>
      <c r="AX1706" s="11" t="str">
        <f ca="1">IFERROR(IF(E1706&gt;MAX(OFFSET(C1706,-1,0,-参数!B$27,1)),"买",IF(E1706&lt;MIN(OFFSET(D1706,-1,0,-参数!B$26,1)),"卖",AX1705)),"卖")</f>
        <v>卖</v>
      </c>
      <c r="AY1706" s="12" t="str">
        <f ca="1">IF(AX1705="买",$E1706/$E1705-1-IF(AX1704="卖",参数!$B$3-IF(AX1706="卖",参数!$B$3+参数!$B$4,0)),"")</f>
        <v/>
      </c>
      <c r="AZ1706" s="10">
        <f t="shared" ca="1" si="532"/>
        <v>6585.1189156582268</v>
      </c>
      <c r="BA1706" s="12">
        <f ca="1">AZ1706/MAX(AZ$2:AZ1706)-1</f>
        <v>-0.15381051431379233</v>
      </c>
    </row>
    <row r="1707" spans="1:53" x14ac:dyDescent="0.15">
      <c r="A1707" s="1">
        <v>40918</v>
      </c>
      <c r="B1707" s="6">
        <v>2365.77</v>
      </c>
      <c r="C1707" s="6">
        <v>2449.96</v>
      </c>
      <c r="D1707" s="6">
        <v>2361.2800000000002</v>
      </c>
      <c r="E1707" s="2">
        <v>2447.35</v>
      </c>
      <c r="F1707" s="3">
        <f>E1707/MAX(E$2:E1707)-1</f>
        <v>-0.58358572109167639</v>
      </c>
      <c r="G1707" s="2">
        <f ca="1">IFERROR(AVERAGE(OFFSET(E1707,0,0,-参数!B$2,1)),"")</f>
        <v>2534.5087500000009</v>
      </c>
      <c r="H1707" t="str">
        <f t="shared" ca="1" si="533"/>
        <v>卖</v>
      </c>
      <c r="I1707" s="3" t="str">
        <f ca="1">IF(H1706="买",$E1707/$E1706-1-IF(H1705="卖",参数!$B$3-IF(H1707="卖",参数!$B$3+参数!$B$4,0)),"")</f>
        <v/>
      </c>
      <c r="J1707" s="2">
        <f t="shared" ca="1" si="524"/>
        <v>7560.9673159449057</v>
      </c>
      <c r="K1707" s="3">
        <f ca="1">J1707/MAX(J$2:J1707)-1</f>
        <v>-0.2551158136032442</v>
      </c>
      <c r="L1707" s="8">
        <f>L1706*(参数!$B$6-1)/(参数!$B$6+1)+E1707*2/(参数!$B$6+1)</f>
        <v>2377.5588569223728</v>
      </c>
      <c r="M1707" s="8">
        <f>M1706*(参数!$B$7-1)/(参数!$B$7+1)+E1707*2/(参数!$B$7+1)</f>
        <v>2567.2716551645908</v>
      </c>
      <c r="N1707" s="8">
        <f t="shared" si="516"/>
        <v>-189.71279824221801</v>
      </c>
      <c r="O1707" s="8">
        <f>O1706*(参数!$B$8-1)/(参数!$B$8+1)+N1707*2/(参数!$B$8+1)</f>
        <v>-194.03126204187856</v>
      </c>
      <c r="P1707" s="9" t="str">
        <f t="shared" si="525"/>
        <v>卖</v>
      </c>
      <c r="Q1707" s="7" t="str">
        <f>IF(P1706="买",$E1707/$E1706-1-IF(P1705="卖",参数!$B$3-IF(P1707="卖",参数!$B$3+参数!$B$4,0)),"")</f>
        <v/>
      </c>
      <c r="R1707" s="8">
        <f t="shared" si="526"/>
        <v>6036.4039977070324</v>
      </c>
      <c r="S1707" s="3">
        <f>R1707/MAX(R$2:R1707)-1</f>
        <v>-0.17263361747846984</v>
      </c>
      <c r="T1707" s="10">
        <f ca="1">IFERROR(AVERAGE(OFFSET(E1707,0,0,-参数!B$10,1)),"")</f>
        <v>2355.8269999999998</v>
      </c>
      <c r="U1707" s="10">
        <f ca="1">IFERROR(AVERAGE(OFFSET(E1707,0,0,-参数!B$11,1)),"")</f>
        <v>2941.8273580246891</v>
      </c>
      <c r="V1707" s="10">
        <f t="shared" ca="1" si="517"/>
        <v>-586.00035802468938</v>
      </c>
      <c r="W1707" s="10">
        <f ca="1">IFERROR(AVERAGE(OFFSET(V1707,0,0,-参数!B$12,1)),"")</f>
        <v>-545.03537261503755</v>
      </c>
      <c r="X1707" s="11" t="str">
        <f t="shared" ca="1" si="515"/>
        <v>卖</v>
      </c>
      <c r="Y1707" s="12" t="str">
        <f ca="1">IF(X1706="买",$E1707/$E1706-1-IF(X1705="卖",参数!$B$3-IF(X1707="卖",参数!$B$3+参数!$B$4,0)),"")</f>
        <v/>
      </c>
      <c r="Z1707" s="10">
        <f t="shared" ca="1" si="527"/>
        <v>5549.9239005135014</v>
      </c>
      <c r="AA1707" s="3">
        <f ca="1">Z1707/MAX(Z$2:Z1707)-1</f>
        <v>-0.28685565377022104</v>
      </c>
      <c r="AB1707" s="8">
        <f ca="1">IFERROR(AVERAGE(OFFSET(E1707,0,0,-参数!B$14,1)),"")</f>
        <v>2330.8362499999998</v>
      </c>
      <c r="AC1707" s="8">
        <f ca="1">IFERROR(AVERAGE(OFFSET(E1707,0,0,-参数!B$15,1)),"")</f>
        <v>2413.1713793103454</v>
      </c>
      <c r="AD1707" s="9" t="str">
        <f ca="1">IFERROR(IF(OR(AND(AB1707/AC1707-1&lt;参数!B$16,AB1707/AC1707-1&gt;参数!B$17),AB1707/AC1707-1&lt;参数!B$18),"买","卖"),"买")</f>
        <v>卖</v>
      </c>
      <c r="AE1707" s="7" t="str">
        <f ca="1">IF(AD1706="买",$E1707/$E1706-1-IF(AD1705="卖",参数!$B$3-IF(AD1707="卖",参数!$B$3+参数!$B$4,0)),"")</f>
        <v/>
      </c>
      <c r="AF1707" s="8">
        <f t="shared" ca="1" si="528"/>
        <v>6868.4034380883713</v>
      </c>
      <c r="AG1707" s="3">
        <f ca="1">AF1707/MAX(AF$2:AF1707)-1</f>
        <v>-0.23169144934716912</v>
      </c>
      <c r="AH1707">
        <f t="shared" ca="1" si="518"/>
        <v>0</v>
      </c>
      <c r="AI1707">
        <f t="shared" si="519"/>
        <v>0</v>
      </c>
      <c r="AJ1707">
        <f t="shared" ca="1" si="520"/>
        <v>0</v>
      </c>
      <c r="AK1707">
        <f t="shared" ca="1" si="521"/>
        <v>0</v>
      </c>
      <c r="AL1707">
        <f t="shared" ca="1" si="522"/>
        <v>0</v>
      </c>
      <c r="AM1707">
        <f t="shared" ca="1" si="523"/>
        <v>0</v>
      </c>
      <c r="AO1707" s="9">
        <f t="shared" si="529"/>
        <v>78.779999999999745</v>
      </c>
      <c r="AP1707" s="15">
        <f ca="1">IFERROR(ABS(E1707-OFFSET(E1707,-参数!B$20,0,1,1))/SUM(OFFSET(AO1707,0,0,-参数!B$20,1)),0)</f>
        <v>0.11679211258771426</v>
      </c>
      <c r="AQ1707" s="16">
        <f ca="1">(参数!B$21+参数!B$22*'000300'!AP1707)^(参数!B$23)</f>
        <v>9.0704388647144252E-2</v>
      </c>
      <c r="AR1707" s="17">
        <f t="shared" ca="1" si="530"/>
        <v>2341.2669986353462</v>
      </c>
      <c r="AS1707" s="9" t="str">
        <f ca="1">IF(E1707+参数!B$24&gt;=AR1707,"买","卖")</f>
        <v>买</v>
      </c>
      <c r="AT1707" s="7">
        <f ca="1">IF(AS1706="买",$E1707/$E1706-1-IF(AS1705="卖",参数!$B$3-IF(AS1707="卖",参数!$B$3+参数!$B$4,0)),"")</f>
        <v>3.301057494606438E-2</v>
      </c>
      <c r="AU1707" s="8">
        <f t="shared" ca="1" si="531"/>
        <v>5333.8057857342992</v>
      </c>
      <c r="AV1707" s="7">
        <f ca="1">AU1707/MAX(AU$2:AU1707)-1</f>
        <v>-0.11856708935869276</v>
      </c>
      <c r="AW1707" s="3">
        <f t="shared" ca="1" si="534"/>
        <v>4.540309190269598E-3</v>
      </c>
      <c r="AX1707" s="11" t="str">
        <f ca="1">IFERROR(IF(E1707&gt;MAX(OFFSET(C1707,-1,0,-参数!B$27,1)),"买",IF(E1707&lt;MIN(OFFSET(D1707,-1,0,-参数!B$26,1)),"卖",AX1706)),"卖")</f>
        <v>卖</v>
      </c>
      <c r="AY1707" s="12" t="str">
        <f ca="1">IF(AX1706="买",$E1707/$E1706-1-IF(AX1705="卖",参数!$B$3-IF(AX1707="卖",参数!$B$3+参数!$B$4,0)),"")</f>
        <v/>
      </c>
      <c r="AZ1707" s="10">
        <f t="shared" ca="1" si="532"/>
        <v>6585.1189156582268</v>
      </c>
      <c r="BA1707" s="12">
        <f ca="1">AZ1707/MAX(AZ$2:AZ1707)-1</f>
        <v>-0.15381051431379233</v>
      </c>
    </row>
    <row r="1708" spans="1:53" x14ac:dyDescent="0.15">
      <c r="A1708" s="1">
        <v>40919</v>
      </c>
      <c r="B1708" s="6">
        <v>2444.7600000000002</v>
      </c>
      <c r="C1708" s="6">
        <v>2453.15</v>
      </c>
      <c r="D1708" s="6">
        <v>2423.3200000000002</v>
      </c>
      <c r="E1708" s="2">
        <v>2435.61</v>
      </c>
      <c r="F1708" s="3">
        <f>E1708/MAX(E$2:E1708)-1</f>
        <v>-0.58558327094534812</v>
      </c>
      <c r="G1708" s="2">
        <f ca="1">IFERROR(AVERAGE(OFFSET(E1708,0,0,-参数!B$2,1)),"")</f>
        <v>2533.2182142857141</v>
      </c>
      <c r="H1708" t="str">
        <f t="shared" ca="1" si="533"/>
        <v>卖</v>
      </c>
      <c r="I1708" s="3" t="str">
        <f ca="1">IF(H1707="买",$E1708/$E1707-1-IF(H1706="卖",参数!$B$3-IF(H1708="卖",参数!$B$3+参数!$B$4,0)),"")</f>
        <v/>
      </c>
      <c r="J1708" s="2">
        <f t="shared" ca="1" si="524"/>
        <v>7560.9673159449057</v>
      </c>
      <c r="K1708" s="3">
        <f ca="1">J1708/MAX(J$2:J1708)-1</f>
        <v>-0.2551158136032442</v>
      </c>
      <c r="L1708" s="8">
        <f>L1707*(参数!$B$6-1)/(参数!$B$6+1)+E1708*2/(参数!$B$6+1)</f>
        <v>2383.0875372154801</v>
      </c>
      <c r="M1708" s="8">
        <f>M1707*(参数!$B$7-1)/(参数!$B$7+1)+E1708*2/(参数!$B$7+1)</f>
        <v>2564.0990851606248</v>
      </c>
      <c r="N1708" s="8">
        <f t="shared" si="516"/>
        <v>-181.01154794514468</v>
      </c>
      <c r="O1708" s="8">
        <f>O1707*(参数!$B$8-1)/(参数!$B$8+1)+N1708*2/(参数!$B$8+1)</f>
        <v>-191.42731922253179</v>
      </c>
      <c r="P1708" s="9" t="str">
        <f t="shared" si="525"/>
        <v>卖</v>
      </c>
      <c r="Q1708" s="7" t="str">
        <f>IF(P1707="买",$E1708/$E1707-1-IF(P1706="卖",参数!$B$3-IF(P1708="卖",参数!$B$3+参数!$B$4,0)),"")</f>
        <v/>
      </c>
      <c r="R1708" s="8">
        <f t="shared" si="526"/>
        <v>6036.4039977070324</v>
      </c>
      <c r="S1708" s="3">
        <f>R1708/MAX(R$2:R1708)-1</f>
        <v>-0.17263361747846984</v>
      </c>
      <c r="T1708" s="10">
        <f ca="1">IFERROR(AVERAGE(OFFSET(E1708,0,0,-参数!B$10,1)),"")</f>
        <v>2353.723</v>
      </c>
      <c r="U1708" s="10">
        <f ca="1">IFERROR(AVERAGE(OFFSET(E1708,0,0,-参数!B$11,1)),"")</f>
        <v>2940.7130370370355</v>
      </c>
      <c r="V1708" s="10">
        <f t="shared" ca="1" si="517"/>
        <v>-586.99003703703556</v>
      </c>
      <c r="W1708" s="10">
        <f ca="1">IFERROR(AVERAGE(OFFSET(V1708,0,0,-参数!B$12,1)),"")</f>
        <v>-553.51146913580055</v>
      </c>
      <c r="X1708" s="11" t="str">
        <f t="shared" ca="1" si="515"/>
        <v>卖</v>
      </c>
      <c r="Y1708" s="12" t="str">
        <f ca="1">IF(X1707="买",$E1708/$E1707-1-IF(X1706="卖",参数!$B$3-IF(X1708="卖",参数!$B$3+参数!$B$4,0)),"")</f>
        <v/>
      </c>
      <c r="Z1708" s="10">
        <f t="shared" ca="1" si="527"/>
        <v>5549.9239005135014</v>
      </c>
      <c r="AA1708" s="3">
        <f ca="1">Z1708/MAX(Z$2:Z1708)-1</f>
        <v>-0.28685565377022104</v>
      </c>
      <c r="AB1708" s="8">
        <f ca="1">IFERROR(AVERAGE(OFFSET(E1708,0,0,-参数!B$14,1)),"")</f>
        <v>2346.7962499999999</v>
      </c>
      <c r="AC1708" s="8">
        <f ca="1">IFERROR(AVERAGE(OFFSET(E1708,0,0,-参数!B$15,1)),"")</f>
        <v>2407.2072413793103</v>
      </c>
      <c r="AD1708" s="9" t="str">
        <f ca="1">IFERROR(IF(OR(AND(AB1708/AC1708-1&lt;参数!B$16,AB1708/AC1708-1&gt;参数!B$17),AB1708/AC1708-1&lt;参数!B$18),"买","卖"),"买")</f>
        <v>卖</v>
      </c>
      <c r="AE1708" s="7" t="str">
        <f ca="1">IF(AD1707="买",$E1708/$E1707-1-IF(AD1706="卖",参数!$B$3-IF(AD1708="卖",参数!$B$3+参数!$B$4,0)),"")</f>
        <v/>
      </c>
      <c r="AF1708" s="8">
        <f t="shared" ca="1" si="528"/>
        <v>6868.4034380883713</v>
      </c>
      <c r="AG1708" s="3">
        <f ca="1">AF1708/MAX(AF$2:AF1708)-1</f>
        <v>-0.23169144934716912</v>
      </c>
      <c r="AH1708">
        <f t="shared" ca="1" si="518"/>
        <v>0</v>
      </c>
      <c r="AI1708">
        <f t="shared" si="519"/>
        <v>0</v>
      </c>
      <c r="AJ1708">
        <f t="shared" ca="1" si="520"/>
        <v>0</v>
      </c>
      <c r="AK1708">
        <f t="shared" ca="1" si="521"/>
        <v>0</v>
      </c>
      <c r="AL1708">
        <f t="shared" ca="1" si="522"/>
        <v>0</v>
      </c>
      <c r="AM1708">
        <f t="shared" ca="1" si="523"/>
        <v>0</v>
      </c>
      <c r="AO1708" s="9">
        <f t="shared" si="529"/>
        <v>11.739999999999782</v>
      </c>
      <c r="AP1708" s="15">
        <f ca="1">IFERROR(ABS(E1708-OFFSET(E1708,-参数!B$20,0,1,1))/SUM(OFFSET(AO1708,0,0,-参数!B$20,1)),0)</f>
        <v>0.11485328422344997</v>
      </c>
      <c r="AQ1708" s="16">
        <f ca="1">(参数!B$21+参数!B$22*'000300'!AP1708)^(参数!B$23)</f>
        <v>8.8833419275629211E-2</v>
      </c>
      <c r="AR1708" s="17">
        <f t="shared" ca="1" si="530"/>
        <v>2349.6478100312938</v>
      </c>
      <c r="AS1708" s="9" t="str">
        <f ca="1">IF(E1708+参数!B$24&gt;=AR1708,"买","卖")</f>
        <v>买</v>
      </c>
      <c r="AT1708" s="7">
        <f ca="1">IF(AS1707="买",$E1708/$E1707-1-IF(AS1706="卖",参数!$B$3-IF(AS1708="卖",参数!$B$3+参数!$B$4,0)),"")</f>
        <v>-4.7970253539542096E-3</v>
      </c>
      <c r="AU1708" s="8">
        <f t="shared" ca="1" si="531"/>
        <v>5308.2193841470644</v>
      </c>
      <c r="AV1708" s="7">
        <f ca="1">AU1708/MAX(AU$2:AU1708)-1</f>
        <v>-0.12279534537884873</v>
      </c>
      <c r="AW1708" s="3">
        <f t="shared" ca="1" si="534"/>
        <v>3.5796051457748224E-3</v>
      </c>
      <c r="AX1708" s="11" t="str">
        <f ca="1">IFERROR(IF(E1708&gt;MAX(OFFSET(C1708,-1,0,-参数!B$27,1)),"买",IF(E1708&lt;MIN(OFFSET(D1708,-1,0,-参数!B$26,1)),"卖",AX1707)),"卖")</f>
        <v>卖</v>
      </c>
      <c r="AY1708" s="12" t="str">
        <f ca="1">IF(AX1707="买",$E1708/$E1707-1-IF(AX1706="卖",参数!$B$3-IF(AX1708="卖",参数!$B$3+参数!$B$4,0)),"")</f>
        <v/>
      </c>
      <c r="AZ1708" s="10">
        <f t="shared" ca="1" si="532"/>
        <v>6585.1189156582268</v>
      </c>
      <c r="BA1708" s="12">
        <f ca="1">AZ1708/MAX(AZ$2:AZ1708)-1</f>
        <v>-0.15381051431379233</v>
      </c>
    </row>
    <row r="1709" spans="1:53" x14ac:dyDescent="0.15">
      <c r="A1709" s="1">
        <v>40920</v>
      </c>
      <c r="B1709" s="6">
        <v>2426.8200000000002</v>
      </c>
      <c r="C1709" s="6">
        <v>2464.38</v>
      </c>
      <c r="D1709" s="6">
        <v>2423.3200000000002</v>
      </c>
      <c r="E1709" s="2">
        <v>2435.2199999999998</v>
      </c>
      <c r="F1709" s="3">
        <f>E1709/MAX(E$2:E1709)-1</f>
        <v>-0.58564962907506979</v>
      </c>
      <c r="G1709" s="2">
        <f ca="1">IFERROR(AVERAGE(OFFSET(E1709,0,0,-参数!B$2,1)),"")</f>
        <v>2530.6923214285712</v>
      </c>
      <c r="H1709" t="str">
        <f t="shared" ca="1" si="533"/>
        <v>卖</v>
      </c>
      <c r="I1709" s="3" t="str">
        <f ca="1">IF(H1708="买",$E1709/$E1708-1-IF(H1707="卖",参数!$B$3-IF(H1709="卖",参数!$B$3+参数!$B$4,0)),"")</f>
        <v/>
      </c>
      <c r="J1709" s="2">
        <f t="shared" ca="1" si="524"/>
        <v>7560.9673159449057</v>
      </c>
      <c r="K1709" s="3">
        <f ca="1">J1709/MAX(J$2:J1709)-1</f>
        <v>-0.2551158136032442</v>
      </c>
      <c r="L1709" s="8">
        <f>L1708*(参数!$B$6-1)/(参数!$B$6+1)+E1709*2/(参数!$B$6+1)</f>
        <v>2388.0525336711485</v>
      </c>
      <c r="M1709" s="8">
        <f>M1708*(参数!$B$7-1)/(参数!$B$7+1)+E1709*2/(参数!$B$7+1)</f>
        <v>2560.9935650362722</v>
      </c>
      <c r="N1709" s="8">
        <f t="shared" si="516"/>
        <v>-172.94103136512376</v>
      </c>
      <c r="O1709" s="8">
        <f>O1708*(参数!$B$8-1)/(参数!$B$8+1)+N1709*2/(参数!$B$8+1)</f>
        <v>-187.73006165105019</v>
      </c>
      <c r="P1709" s="9" t="str">
        <f t="shared" si="525"/>
        <v>卖</v>
      </c>
      <c r="Q1709" s="7" t="str">
        <f>IF(P1708="买",$E1709/$E1708-1-IF(P1707="卖",参数!$B$3-IF(P1709="卖",参数!$B$3+参数!$B$4,0)),"")</f>
        <v/>
      </c>
      <c r="R1709" s="8">
        <f t="shared" si="526"/>
        <v>6036.4039977070324</v>
      </c>
      <c r="S1709" s="3">
        <f>R1709/MAX(R$2:R1709)-1</f>
        <v>-0.17263361747846984</v>
      </c>
      <c r="T1709" s="10">
        <f ca="1">IFERROR(AVERAGE(OFFSET(E1709,0,0,-参数!B$10,1)),"")</f>
        <v>2354.3874999999998</v>
      </c>
      <c r="U1709" s="10">
        <f ca="1">IFERROR(AVERAGE(OFFSET(E1709,0,0,-参数!B$11,1)),"")</f>
        <v>2939.6443950617272</v>
      </c>
      <c r="V1709" s="10">
        <f t="shared" ca="1" si="517"/>
        <v>-585.25689506172739</v>
      </c>
      <c r="W1709" s="10">
        <f ca="1">IFERROR(AVERAGE(OFFSET(V1709,0,0,-参数!B$12,1)),"")</f>
        <v>-560.92088159371315</v>
      </c>
      <c r="X1709" s="11" t="str">
        <f t="shared" ca="1" si="515"/>
        <v>卖</v>
      </c>
      <c r="Y1709" s="12" t="str">
        <f ca="1">IF(X1708="买",$E1709/$E1708-1-IF(X1707="卖",参数!$B$3-IF(X1709="卖",参数!$B$3+参数!$B$4,0)),"")</f>
        <v/>
      </c>
      <c r="Z1709" s="10">
        <f t="shared" ca="1" si="527"/>
        <v>5549.9239005135014</v>
      </c>
      <c r="AA1709" s="3">
        <f ca="1">Z1709/MAX(Z$2:Z1709)-1</f>
        <v>-0.28685565377022104</v>
      </c>
      <c r="AB1709" s="8">
        <f ca="1">IFERROR(AVERAGE(OFFSET(E1709,0,0,-参数!B$14,1)),"")</f>
        <v>2362.2787499999999</v>
      </c>
      <c r="AC1709" s="8">
        <f ca="1">IFERROR(AVERAGE(OFFSET(E1709,0,0,-参数!B$15,1)),"")</f>
        <v>2404.2313793103449</v>
      </c>
      <c r="AD1709" s="9" t="str">
        <f ca="1">IFERROR(IF(OR(AND(AB1709/AC1709-1&lt;参数!B$16,AB1709/AC1709-1&gt;参数!B$17),AB1709/AC1709-1&lt;参数!B$18),"买","卖"),"买")</f>
        <v>卖</v>
      </c>
      <c r="AE1709" s="7" t="str">
        <f ca="1">IF(AD1708="买",$E1709/$E1708-1-IF(AD1707="卖",参数!$B$3-IF(AD1709="卖",参数!$B$3+参数!$B$4,0)),"")</f>
        <v/>
      </c>
      <c r="AF1709" s="8">
        <f t="shared" ca="1" si="528"/>
        <v>6868.4034380883713</v>
      </c>
      <c r="AG1709" s="3">
        <f ca="1">AF1709/MAX(AF$2:AF1709)-1</f>
        <v>-0.23169144934716912</v>
      </c>
      <c r="AH1709">
        <f t="shared" ca="1" si="518"/>
        <v>0</v>
      </c>
      <c r="AI1709">
        <f t="shared" si="519"/>
        <v>0</v>
      </c>
      <c r="AJ1709">
        <f t="shared" ca="1" si="520"/>
        <v>0</v>
      </c>
      <c r="AK1709">
        <f t="shared" ca="1" si="521"/>
        <v>0</v>
      </c>
      <c r="AL1709">
        <f t="shared" ca="1" si="522"/>
        <v>0</v>
      </c>
      <c r="AM1709">
        <f t="shared" ca="1" si="523"/>
        <v>0</v>
      </c>
      <c r="AO1709" s="9">
        <f t="shared" si="529"/>
        <v>0.39000000000032742</v>
      </c>
      <c r="AP1709" s="15">
        <f ca="1">IFERROR(ABS(E1709-OFFSET(E1709,-参数!B$20,0,1,1))/SUM(OFFSET(AO1709,0,0,-参数!B$20,1)),0)</f>
        <v>8.8823505621613036E-2</v>
      </c>
      <c r="AQ1709" s="16">
        <f ca="1">(参数!B$21+参数!B$22*'000300'!AP1709)^(参数!B$23)</f>
        <v>6.3714682924856575E-2</v>
      </c>
      <c r="AR1709" s="17">
        <f t="shared" ca="1" si="530"/>
        <v>2355.1000149823353</v>
      </c>
      <c r="AS1709" s="9" t="str">
        <f ca="1">IF(E1709+参数!B$24&gt;=AR1709,"买","卖")</f>
        <v>买</v>
      </c>
      <c r="AT1709" s="7">
        <f ca="1">IF(AS1708="买",$E1709/$E1708-1-IF(AS1707="卖",参数!$B$3-IF(AS1709="卖",参数!$B$3+参数!$B$4,0)),"")</f>
        <v>-1.6012415780863876E-4</v>
      </c>
      <c r="AU1709" s="8">
        <f t="shared" ca="1" si="531"/>
        <v>5307.3694099887143</v>
      </c>
      <c r="AV1709" s="7">
        <f ca="1">AU1709/MAX(AU$2:AU1709)-1</f>
        <v>-0.12293580703539575</v>
      </c>
      <c r="AW1709" s="3">
        <f t="shared" ca="1" si="534"/>
        <v>2.320434972324259E-3</v>
      </c>
      <c r="AX1709" s="11" t="str">
        <f ca="1">IFERROR(IF(E1709&gt;MAX(OFFSET(C1709,-1,0,-参数!B$27,1)),"买",IF(E1709&lt;MIN(OFFSET(D1709,-1,0,-参数!B$26,1)),"卖",AX1708)),"卖")</f>
        <v>卖</v>
      </c>
      <c r="AY1709" s="12" t="str">
        <f ca="1">IF(AX1708="买",$E1709/$E1708-1-IF(AX1707="卖",参数!$B$3-IF(AX1709="卖",参数!$B$3+参数!$B$4,0)),"")</f>
        <v/>
      </c>
      <c r="AZ1709" s="10">
        <f t="shared" ca="1" si="532"/>
        <v>6585.1189156582268</v>
      </c>
      <c r="BA1709" s="12">
        <f ca="1">AZ1709/MAX(AZ$2:AZ1709)-1</f>
        <v>-0.15381051431379233</v>
      </c>
    </row>
    <row r="1710" spans="1:53" x14ac:dyDescent="0.15">
      <c r="A1710" s="1">
        <v>40921</v>
      </c>
      <c r="B1710" s="6">
        <v>2438.41</v>
      </c>
      <c r="C1710" s="6">
        <v>2445.79</v>
      </c>
      <c r="D1710" s="6">
        <v>2374.5500000000002</v>
      </c>
      <c r="E1710" s="2">
        <v>2394.33</v>
      </c>
      <c r="F1710" s="3">
        <f>E1710/MAX(E$2:E1710)-1</f>
        <v>-0.59260702375280738</v>
      </c>
      <c r="G1710" s="2">
        <f ca="1">IFERROR(AVERAGE(OFFSET(E1710,0,0,-参数!B$2,1)),"")</f>
        <v>2526.5655357142855</v>
      </c>
      <c r="H1710" t="str">
        <f t="shared" ca="1" si="533"/>
        <v>卖</v>
      </c>
      <c r="I1710" s="3" t="str">
        <f ca="1">IF(H1709="买",$E1710/$E1709-1-IF(H1708="卖",参数!$B$3-IF(H1710="卖",参数!$B$3+参数!$B$4,0)),"")</f>
        <v/>
      </c>
      <c r="J1710" s="2">
        <f t="shared" ca="1" si="524"/>
        <v>7560.9673159449057</v>
      </c>
      <c r="K1710" s="3">
        <f ca="1">J1710/MAX(J$2:J1710)-1</f>
        <v>-0.2551158136032442</v>
      </c>
      <c r="L1710" s="8">
        <f>L1709*(参数!$B$6-1)/(参数!$B$6+1)+E1710*2/(参数!$B$6+1)</f>
        <v>2388.6503876072293</v>
      </c>
      <c r="M1710" s="8">
        <f>M1709*(参数!$B$7-1)/(参数!$B$7+1)+E1710*2/(参数!$B$7+1)</f>
        <v>2556.9775755173255</v>
      </c>
      <c r="N1710" s="8">
        <f t="shared" si="516"/>
        <v>-168.3271879100962</v>
      </c>
      <c r="O1710" s="8">
        <f>O1709*(参数!$B$8-1)/(参数!$B$8+1)+N1710*2/(参数!$B$8+1)</f>
        <v>-183.84948690285938</v>
      </c>
      <c r="P1710" s="9" t="str">
        <f t="shared" si="525"/>
        <v>卖</v>
      </c>
      <c r="Q1710" s="7" t="str">
        <f>IF(P1709="买",$E1710/$E1709-1-IF(P1708="卖",参数!$B$3-IF(P1710="卖",参数!$B$3+参数!$B$4,0)),"")</f>
        <v/>
      </c>
      <c r="R1710" s="8">
        <f t="shared" si="526"/>
        <v>6036.4039977070324</v>
      </c>
      <c r="S1710" s="3">
        <f>R1710/MAX(R$2:R1710)-1</f>
        <v>-0.17263361747846984</v>
      </c>
      <c r="T1710" s="10">
        <f ca="1">IFERROR(AVERAGE(OFFSET(E1710,0,0,-参数!B$10,1)),"")</f>
        <v>2354.2300000000005</v>
      </c>
      <c r="U1710" s="10">
        <f ca="1">IFERROR(AVERAGE(OFFSET(E1710,0,0,-参数!B$11,1)),"")</f>
        <v>2938.8533086419743</v>
      </c>
      <c r="V1710" s="10">
        <f t="shared" ca="1" si="517"/>
        <v>-584.62330864197384</v>
      </c>
      <c r="W1710" s="10">
        <f ca="1">IFERROR(AVERAGE(OFFSET(V1710,0,0,-参数!B$12,1)),"")</f>
        <v>-567.06249046015546</v>
      </c>
      <c r="X1710" s="11" t="str">
        <f t="shared" ca="1" si="515"/>
        <v>卖</v>
      </c>
      <c r="Y1710" s="12" t="str">
        <f ca="1">IF(X1709="买",$E1710/$E1709-1-IF(X1708="卖",参数!$B$3-IF(X1710="卖",参数!$B$3+参数!$B$4,0)),"")</f>
        <v/>
      </c>
      <c r="Z1710" s="10">
        <f t="shared" ca="1" si="527"/>
        <v>5549.9239005135014</v>
      </c>
      <c r="AA1710" s="3">
        <f ca="1">Z1710/MAX(Z$2:Z1710)-1</f>
        <v>-0.28685565377022104</v>
      </c>
      <c r="AB1710" s="8">
        <f ca="1">IFERROR(AVERAGE(OFFSET(E1710,0,0,-参数!B$14,1)),"")</f>
        <v>2368.3525</v>
      </c>
      <c r="AC1710" s="8">
        <f ca="1">IFERROR(AVERAGE(OFFSET(E1710,0,0,-参数!B$15,1)),"")</f>
        <v>2397.7044827586205</v>
      </c>
      <c r="AD1710" s="9" t="str">
        <f ca="1">IFERROR(IF(OR(AND(AB1710/AC1710-1&lt;参数!B$16,AB1710/AC1710-1&gt;参数!B$17),AB1710/AC1710-1&lt;参数!B$18),"买","卖"),"买")</f>
        <v>卖</v>
      </c>
      <c r="AE1710" s="7" t="str">
        <f ca="1">IF(AD1709="买",$E1710/$E1709-1-IF(AD1708="卖",参数!$B$3-IF(AD1710="卖",参数!$B$3+参数!$B$4,0)),"")</f>
        <v/>
      </c>
      <c r="AF1710" s="8">
        <f t="shared" ca="1" si="528"/>
        <v>6868.4034380883713</v>
      </c>
      <c r="AG1710" s="3">
        <f ca="1">AF1710/MAX(AF$2:AF1710)-1</f>
        <v>-0.23169144934716912</v>
      </c>
      <c r="AH1710">
        <f t="shared" ca="1" si="518"/>
        <v>0</v>
      </c>
      <c r="AI1710">
        <f t="shared" si="519"/>
        <v>0</v>
      </c>
      <c r="AJ1710">
        <f t="shared" ca="1" si="520"/>
        <v>0</v>
      </c>
      <c r="AK1710">
        <f t="shared" ca="1" si="521"/>
        <v>0</v>
      </c>
      <c r="AL1710">
        <f t="shared" ca="1" si="522"/>
        <v>0</v>
      </c>
      <c r="AM1710">
        <f t="shared" ca="1" si="523"/>
        <v>0</v>
      </c>
      <c r="AO1710" s="9">
        <f t="shared" si="529"/>
        <v>40.889999999999873</v>
      </c>
      <c r="AP1710" s="15">
        <f ca="1">IFERROR(ABS(E1710-OFFSET(E1710,-参数!B$20,0,1,1))/SUM(OFFSET(AO1710,0,0,-参数!B$20,1)),0)</f>
        <v>0.12226344245259826</v>
      </c>
      <c r="AQ1710" s="16">
        <f ca="1">(参数!B$21+参数!B$22*'000300'!AP1710)^(参数!B$23)</f>
        <v>9.5984221966757322E-2</v>
      </c>
      <c r="AR1710" s="17">
        <f t="shared" ca="1" si="530"/>
        <v>2358.8654745720232</v>
      </c>
      <c r="AS1710" s="9" t="str">
        <f ca="1">IF(E1710+参数!B$24&gt;=AR1710,"买","卖")</f>
        <v>买</v>
      </c>
      <c r="AT1710" s="7">
        <f ca="1">IF(AS1709="买",$E1710/$E1709-1-IF(AS1708="卖",参数!$B$3-IF(AS1710="卖",参数!$B$3+参数!$B$4,0)),"")</f>
        <v>-1.6791090743341397E-2</v>
      </c>
      <c r="AU1710" s="8">
        <f t="shared" ca="1" si="531"/>
        <v>5218.2528886171594</v>
      </c>
      <c r="AV1710" s="7">
        <f ca="1">AU1710/MAX(AU$2:AU1710)-1</f>
        <v>-0.13766267148719991</v>
      </c>
      <c r="AW1710" s="3">
        <f t="shared" ca="1" si="534"/>
        <v>1.5988533674720085E-3</v>
      </c>
      <c r="AX1710" s="11" t="str">
        <f ca="1">IFERROR(IF(E1710&gt;MAX(OFFSET(C1710,-1,0,-参数!B$27,1)),"买",IF(E1710&lt;MIN(OFFSET(D1710,-1,0,-参数!B$26,1)),"卖",AX1709)),"卖")</f>
        <v>卖</v>
      </c>
      <c r="AY1710" s="12" t="str">
        <f ca="1">IF(AX1709="买",$E1710/$E1709-1-IF(AX1708="卖",参数!$B$3-IF(AX1710="卖",参数!$B$3+参数!$B$4,0)),"")</f>
        <v/>
      </c>
      <c r="AZ1710" s="10">
        <f t="shared" ca="1" si="532"/>
        <v>6585.1189156582268</v>
      </c>
      <c r="BA1710" s="12">
        <f ca="1">AZ1710/MAX(AZ$2:AZ1710)-1</f>
        <v>-0.15381051431379233</v>
      </c>
    </row>
    <row r="1711" spans="1:53" x14ac:dyDescent="0.15">
      <c r="A1711" s="1">
        <v>40924</v>
      </c>
      <c r="B1711" s="6">
        <v>2376.9499999999998</v>
      </c>
      <c r="C1711" s="6">
        <v>2394.5</v>
      </c>
      <c r="D1711" s="6">
        <v>2345.63</v>
      </c>
      <c r="E1711" s="2">
        <v>2345.65</v>
      </c>
      <c r="F1711" s="3">
        <f>E1711/MAX(E$2:E1711)-1</f>
        <v>-0.60088987953447215</v>
      </c>
      <c r="G1711" s="2">
        <f ca="1">IFERROR(AVERAGE(OFFSET(E1711,0,0,-参数!B$2,1)),"")</f>
        <v>2521.1012499999997</v>
      </c>
      <c r="H1711" t="str">
        <f t="shared" ca="1" si="533"/>
        <v>卖</v>
      </c>
      <c r="I1711" s="3" t="str">
        <f ca="1">IF(H1710="买",$E1711/$E1710-1-IF(H1709="卖",参数!$B$3-IF(H1711="卖",参数!$B$3+参数!$B$4,0)),"")</f>
        <v/>
      </c>
      <c r="J1711" s="2">
        <f t="shared" ca="1" si="524"/>
        <v>7560.9673159449057</v>
      </c>
      <c r="K1711" s="3">
        <f ca="1">J1711/MAX(J$2:J1711)-1</f>
        <v>-0.2551158136032442</v>
      </c>
      <c r="L1711" s="8">
        <f>L1710*(参数!$B$6-1)/(参数!$B$6+1)+E1711*2/(参数!$B$6+1)</f>
        <v>2384.5551125970169</v>
      </c>
      <c r="M1711" s="8">
        <f>M1710*(参数!$B$7-1)/(参数!$B$7+1)+E1711*2/(参数!$B$7+1)</f>
        <v>2551.8853447819683</v>
      </c>
      <c r="N1711" s="8">
        <f t="shared" si="516"/>
        <v>-167.33023218495146</v>
      </c>
      <c r="O1711" s="8">
        <f>O1710*(参数!$B$8-1)/(参数!$B$8+1)+N1711*2/(参数!$B$8+1)</f>
        <v>-180.5456359592778</v>
      </c>
      <c r="P1711" s="9" t="str">
        <f t="shared" si="525"/>
        <v>卖</v>
      </c>
      <c r="Q1711" s="7" t="str">
        <f>IF(P1710="买",$E1711/$E1710-1-IF(P1709="卖",参数!$B$3-IF(P1711="卖",参数!$B$3+参数!$B$4,0)),"")</f>
        <v/>
      </c>
      <c r="R1711" s="8">
        <f t="shared" si="526"/>
        <v>6036.4039977070324</v>
      </c>
      <c r="S1711" s="3">
        <f>R1711/MAX(R$2:R1711)-1</f>
        <v>-0.17263361747846984</v>
      </c>
      <c r="T1711" s="10">
        <f ca="1">IFERROR(AVERAGE(OFFSET(E1711,0,0,-参数!B$10,1)),"")</f>
        <v>2354.4730000000004</v>
      </c>
      <c r="U1711" s="10">
        <f ca="1">IFERROR(AVERAGE(OFFSET(E1711,0,0,-参数!B$11,1)),"")</f>
        <v>2937.8021975308634</v>
      </c>
      <c r="V1711" s="10">
        <f t="shared" ca="1" si="517"/>
        <v>-583.32919753086298</v>
      </c>
      <c r="W1711" s="10">
        <f ca="1">IFERROR(AVERAGE(OFFSET(V1711,0,0,-参数!B$12,1)),"")</f>
        <v>-572.28605611672128</v>
      </c>
      <c r="X1711" s="11" t="str">
        <f t="shared" ca="1" si="515"/>
        <v>卖</v>
      </c>
      <c r="Y1711" s="12" t="str">
        <f ca="1">IF(X1710="买",$E1711/$E1710-1-IF(X1709="卖",参数!$B$3-IF(X1711="卖",参数!$B$3+参数!$B$4,0)),"")</f>
        <v/>
      </c>
      <c r="Z1711" s="10">
        <f t="shared" ca="1" si="527"/>
        <v>5549.9239005135014</v>
      </c>
      <c r="AA1711" s="3">
        <f ca="1">Z1711/MAX(Z$2:Z1711)-1</f>
        <v>-0.28685565377022104</v>
      </c>
      <c r="AB1711" s="8">
        <f ca="1">IFERROR(AVERAGE(OFFSET(E1711,0,0,-参数!B$14,1)),"")</f>
        <v>2374.2150000000001</v>
      </c>
      <c r="AC1711" s="8">
        <f ca="1">IFERROR(AVERAGE(OFFSET(E1711,0,0,-参数!B$15,1)),"")</f>
        <v>2390.4058620689652</v>
      </c>
      <c r="AD1711" s="9" t="str">
        <f ca="1">IFERROR(IF(OR(AND(AB1711/AC1711-1&lt;参数!B$16,AB1711/AC1711-1&gt;参数!B$17),AB1711/AC1711-1&lt;参数!B$18),"买","卖"),"买")</f>
        <v>卖</v>
      </c>
      <c r="AE1711" s="7" t="str">
        <f ca="1">IF(AD1710="买",$E1711/$E1710-1-IF(AD1709="卖",参数!$B$3-IF(AD1711="卖",参数!$B$3+参数!$B$4,0)),"")</f>
        <v/>
      </c>
      <c r="AF1711" s="8">
        <f t="shared" ca="1" si="528"/>
        <v>6868.4034380883713</v>
      </c>
      <c r="AG1711" s="3">
        <f ca="1">AF1711/MAX(AF$2:AF1711)-1</f>
        <v>-0.23169144934716912</v>
      </c>
      <c r="AH1711">
        <f t="shared" ca="1" si="518"/>
        <v>0</v>
      </c>
      <c r="AI1711">
        <f t="shared" si="519"/>
        <v>0</v>
      </c>
      <c r="AJ1711">
        <f t="shared" ca="1" si="520"/>
        <v>0</v>
      </c>
      <c r="AK1711">
        <f t="shared" ca="1" si="521"/>
        <v>1</v>
      </c>
      <c r="AL1711">
        <f t="shared" ca="1" si="522"/>
        <v>0</v>
      </c>
      <c r="AM1711">
        <f t="shared" ca="1" si="523"/>
        <v>0</v>
      </c>
      <c r="AO1711" s="9">
        <f t="shared" si="529"/>
        <v>48.679999999999836</v>
      </c>
      <c r="AP1711" s="15">
        <f ca="1">IFERROR(ABS(E1711-OFFSET(E1711,-参数!B$20,0,1,1))/SUM(OFFSET(AO1711,0,0,-参数!B$20,1)),0)</f>
        <v>0.13158835800139076</v>
      </c>
      <c r="AQ1711" s="16">
        <f ca="1">(参数!B$21+参数!B$22*'000300'!AP1711)^(参数!B$23)</f>
        <v>0.10498276547134208</v>
      </c>
      <c r="AR1711" s="17">
        <f t="shared" ca="1" si="530"/>
        <v>2357.478077504436</v>
      </c>
      <c r="AS1711" s="9" t="str">
        <f ca="1">IF(E1711+参数!B$24&gt;=AR1711,"买","卖")</f>
        <v>买</v>
      </c>
      <c r="AT1711" s="7">
        <f ca="1">IF(AS1710="买",$E1711/$E1710-1-IF(AS1709="卖",参数!$B$3-IF(AS1711="卖",参数!$B$3+参数!$B$4,0)),"")</f>
        <v>-2.0331366185947553E-2</v>
      </c>
      <c r="AU1711" s="8">
        <f t="shared" ca="1" si="531"/>
        <v>5112.1586782878057</v>
      </c>
      <c r="AV1711" s="7">
        <f ca="1">AU1711/MAX(AU$2:AU1711)-1</f>
        <v>-0.1551951674890053</v>
      </c>
      <c r="AW1711" s="3">
        <f t="shared" ca="1" si="534"/>
        <v>-5.8816286157181707E-4</v>
      </c>
      <c r="AX1711" s="11" t="str">
        <f ca="1">IFERROR(IF(E1711&gt;MAX(OFFSET(C1711,-1,0,-参数!B$27,1)),"买",IF(E1711&lt;MIN(OFFSET(D1711,-1,0,-参数!B$26,1)),"卖",AX1710)),"卖")</f>
        <v>卖</v>
      </c>
      <c r="AY1711" s="12" t="str">
        <f ca="1">IF(AX1710="买",$E1711/$E1710-1-IF(AX1709="卖",参数!$B$3-IF(AX1711="卖",参数!$B$3+参数!$B$4,0)),"")</f>
        <v/>
      </c>
      <c r="AZ1711" s="10">
        <f t="shared" ca="1" si="532"/>
        <v>6585.1189156582268</v>
      </c>
      <c r="BA1711" s="12">
        <f ca="1">AZ1711/MAX(AZ$2:AZ1711)-1</f>
        <v>-0.15381051431379233</v>
      </c>
    </row>
    <row r="1712" spans="1:53" x14ac:dyDescent="0.15">
      <c r="A1712" s="1">
        <v>40925</v>
      </c>
      <c r="B1712" s="6">
        <v>2347.5700000000002</v>
      </c>
      <c r="C1712" s="6">
        <v>2462.4299999999998</v>
      </c>
      <c r="D1712" s="6">
        <v>2329.25</v>
      </c>
      <c r="E1712" s="2">
        <v>2460.6</v>
      </c>
      <c r="F1712" s="3">
        <f>E1712/MAX(E$2:E1712)-1</f>
        <v>-0.58133124617164644</v>
      </c>
      <c r="G1712" s="2">
        <f ca="1">IFERROR(AVERAGE(OFFSET(E1712,0,0,-参数!B$2,1)),"")</f>
        <v>2517.5855357142855</v>
      </c>
      <c r="H1712" t="str">
        <f t="shared" ca="1" si="533"/>
        <v>卖</v>
      </c>
      <c r="I1712" s="3" t="str">
        <f ca="1">IF(H1711="买",$E1712/$E1711-1-IF(H1710="卖",参数!$B$3-IF(H1712="卖",参数!$B$3+参数!$B$4,0)),"")</f>
        <v/>
      </c>
      <c r="J1712" s="2">
        <f t="shared" ca="1" si="524"/>
        <v>7560.9673159449057</v>
      </c>
      <c r="K1712" s="3">
        <f ca="1">J1712/MAX(J$2:J1712)-1</f>
        <v>-0.2551158136032442</v>
      </c>
      <c r="L1712" s="8">
        <f>L1711*(参数!$B$6-1)/(参数!$B$6+1)+E1712*2/(参数!$B$6+1)</f>
        <v>2391.7974828258725</v>
      </c>
      <c r="M1712" s="8">
        <f>M1711*(参数!$B$7-1)/(参数!$B$7+1)+E1712*2/(参数!$B$7+1)</f>
        <v>2549.6856979197523</v>
      </c>
      <c r="N1712" s="8">
        <f t="shared" si="516"/>
        <v>-157.88821509387981</v>
      </c>
      <c r="O1712" s="8">
        <f>O1711*(参数!$B$8-1)/(参数!$B$8+1)+N1712*2/(参数!$B$8+1)</f>
        <v>-176.01415178619823</v>
      </c>
      <c r="P1712" s="9" t="str">
        <f t="shared" si="525"/>
        <v>卖</v>
      </c>
      <c r="Q1712" s="7" t="str">
        <f>IF(P1711="买",$E1712/$E1711-1-IF(P1710="卖",参数!$B$3-IF(P1712="卖",参数!$B$3+参数!$B$4,0)),"")</f>
        <v/>
      </c>
      <c r="R1712" s="8">
        <f t="shared" si="526"/>
        <v>6036.4039977070324</v>
      </c>
      <c r="S1712" s="3">
        <f>R1712/MAX(R$2:R1712)-1</f>
        <v>-0.17263361747846984</v>
      </c>
      <c r="T1712" s="10">
        <f ca="1">IFERROR(AVERAGE(OFFSET(E1712,0,0,-参数!B$10,1)),"")</f>
        <v>2357.9965000000002</v>
      </c>
      <c r="U1712" s="10">
        <f ca="1">IFERROR(AVERAGE(OFFSET(E1712,0,0,-参数!B$11,1)),"")</f>
        <v>2937.0575802469129</v>
      </c>
      <c r="V1712" s="10">
        <f t="shared" ca="1" si="517"/>
        <v>-579.06108024691275</v>
      </c>
      <c r="W1712" s="10">
        <f ca="1">IFERROR(AVERAGE(OFFSET(V1712,0,0,-参数!B$12,1)),"")</f>
        <v>-576.0430538720525</v>
      </c>
      <c r="X1712" s="11" t="str">
        <f t="shared" ca="1" si="515"/>
        <v>卖</v>
      </c>
      <c r="Y1712" s="12" t="str">
        <f ca="1">IF(X1711="买",$E1712/$E1711-1-IF(X1710="卖",参数!$B$3-IF(X1712="卖",参数!$B$3+参数!$B$4,0)),"")</f>
        <v/>
      </c>
      <c r="Z1712" s="10">
        <f t="shared" ca="1" si="527"/>
        <v>5549.9239005135014</v>
      </c>
      <c r="AA1712" s="3">
        <f ca="1">Z1712/MAX(Z$2:Z1712)-1</f>
        <v>-0.28685565377022104</v>
      </c>
      <c r="AB1712" s="8">
        <f ca="1">IFERROR(AVERAGE(OFFSET(E1712,0,0,-参数!B$14,1)),"")</f>
        <v>2397.24125</v>
      </c>
      <c r="AC1712" s="8">
        <f ca="1">IFERROR(AVERAGE(OFFSET(E1712,0,0,-参数!B$15,1)),"")</f>
        <v>2388.3096551724138</v>
      </c>
      <c r="AD1712" s="9" t="str">
        <f ca="1">IFERROR(IF(OR(AND(AB1712/AC1712-1&lt;参数!B$16,AB1712/AC1712-1&gt;参数!B$17),AB1712/AC1712-1&lt;参数!B$18),"买","卖"),"买")</f>
        <v>买</v>
      </c>
      <c r="AE1712" s="7" t="str">
        <f ca="1">IF(AD1711="买",$E1712/$E1711-1-IF(AD1710="卖",参数!$B$3-IF(AD1712="卖",参数!$B$3+参数!$B$4,0)),"")</f>
        <v/>
      </c>
      <c r="AF1712" s="8">
        <f t="shared" ca="1" si="528"/>
        <v>6868.4034380883713</v>
      </c>
      <c r="AG1712" s="3">
        <f ca="1">AF1712/MAX(AF$2:AF1712)-1</f>
        <v>-0.23169144934716912</v>
      </c>
      <c r="AH1712">
        <f t="shared" ca="1" si="518"/>
        <v>0</v>
      </c>
      <c r="AI1712">
        <f t="shared" si="519"/>
        <v>0</v>
      </c>
      <c r="AJ1712">
        <f t="shared" ca="1" si="520"/>
        <v>1</v>
      </c>
      <c r="AK1712">
        <f t="shared" ca="1" si="521"/>
        <v>0</v>
      </c>
      <c r="AL1712">
        <f t="shared" ca="1" si="522"/>
        <v>0</v>
      </c>
      <c r="AM1712">
        <f t="shared" ca="1" si="523"/>
        <v>0</v>
      </c>
      <c r="AO1712" s="9">
        <f t="shared" si="529"/>
        <v>114.94999999999982</v>
      </c>
      <c r="AP1712" s="15">
        <f ca="1">IFERROR(ABS(E1712-OFFSET(E1712,-参数!B$20,0,1,1))/SUM(OFFSET(AO1712,0,0,-参数!B$20,1)),0)</f>
        <v>6.0585483985849717E-2</v>
      </c>
      <c r="AQ1712" s="16">
        <f ca="1">(参数!B$21+参数!B$22*'000300'!AP1712)^(参数!B$23)</f>
        <v>3.6464992046344978E-2</v>
      </c>
      <c r="AR1712" s="17">
        <f t="shared" ca="1" si="530"/>
        <v>2361.2384175880402</v>
      </c>
      <c r="AS1712" s="9" t="str">
        <f ca="1">IF(E1712+参数!B$24&gt;=AR1712,"买","卖")</f>
        <v>买</v>
      </c>
      <c r="AT1712" s="7">
        <f ca="1">IF(AS1711="买",$E1712/$E1711-1-IF(AS1710="卖",参数!$B$3-IF(AS1712="卖",参数!$B$3+参数!$B$4,0)),"")</f>
        <v>4.9005606121970358E-2</v>
      </c>
      <c r="AU1712" s="8">
        <f t="shared" ca="1" si="531"/>
        <v>5362.6831129089906</v>
      </c>
      <c r="AV1712" s="7">
        <f ca="1">AU1712/MAX(AU$2:AU1712)-1</f>
        <v>-0.11379499461703435</v>
      </c>
      <c r="AW1712" s="3">
        <f t="shared" ca="1" si="534"/>
        <v>1.5950689507937543E-3</v>
      </c>
      <c r="AX1712" s="11" t="str">
        <f ca="1">IFERROR(IF(E1712&gt;MAX(OFFSET(C1712,-1,0,-参数!B$27,1)),"买",IF(E1712&lt;MIN(OFFSET(D1712,-1,0,-参数!B$26,1)),"卖",AX1711)),"卖")</f>
        <v>卖</v>
      </c>
      <c r="AY1712" s="12" t="str">
        <f ca="1">IF(AX1711="买",$E1712/$E1711-1-IF(AX1710="卖",参数!$B$3-IF(AX1712="卖",参数!$B$3+参数!$B$4,0)),"")</f>
        <v/>
      </c>
      <c r="AZ1712" s="10">
        <f t="shared" ca="1" si="532"/>
        <v>6585.1189156582268</v>
      </c>
      <c r="BA1712" s="12">
        <f ca="1">AZ1712/MAX(AZ$2:AZ1712)-1</f>
        <v>-0.15381051431379233</v>
      </c>
    </row>
    <row r="1713" spans="1:53" x14ac:dyDescent="0.15">
      <c r="A1713" s="1">
        <v>40926</v>
      </c>
      <c r="B1713" s="6">
        <v>2464.92</v>
      </c>
      <c r="C1713" s="6">
        <v>2485.5</v>
      </c>
      <c r="D1713" s="6">
        <v>2414.5300000000002</v>
      </c>
      <c r="E1713" s="2">
        <v>2422.19</v>
      </c>
      <c r="F1713" s="3">
        <f>E1713/MAX(E$2:E1713)-1</f>
        <v>-0.58786667120397462</v>
      </c>
      <c r="G1713" s="2">
        <f ca="1">IFERROR(AVERAGE(OFFSET(E1713,0,0,-参数!B$2,1)),"")</f>
        <v>2512.4635714285714</v>
      </c>
      <c r="H1713" t="str">
        <f t="shared" ca="1" si="533"/>
        <v>卖</v>
      </c>
      <c r="I1713" s="3" t="str">
        <f ca="1">IF(H1712="买",$E1713/$E1712-1-IF(H1711="卖",参数!$B$3-IF(H1713="卖",参数!$B$3+参数!$B$4,0)),"")</f>
        <v/>
      </c>
      <c r="J1713" s="2">
        <f t="shared" ca="1" si="524"/>
        <v>7560.9673159449057</v>
      </c>
      <c r="K1713" s="3">
        <f ca="1">J1713/MAX(J$2:J1713)-1</f>
        <v>-0.2551158136032442</v>
      </c>
      <c r="L1713" s="8">
        <f>L1712*(参数!$B$6-1)/(参数!$B$6+1)+E1713*2/(参数!$B$6+1)</f>
        <v>2394.6920082710276</v>
      </c>
      <c r="M1713" s="8">
        <f>M1712*(参数!$B$7-1)/(参数!$B$7+1)+E1713*2/(参数!$B$7+1)</f>
        <v>2546.6135124277102</v>
      </c>
      <c r="N1713" s="8">
        <f t="shared" si="516"/>
        <v>-151.92150415668266</v>
      </c>
      <c r="O1713" s="8">
        <f>O1712*(参数!$B$8-1)/(参数!$B$8+1)+N1713*2/(参数!$B$8+1)</f>
        <v>-171.19562226029512</v>
      </c>
      <c r="P1713" s="9" t="str">
        <f t="shared" si="525"/>
        <v>卖</v>
      </c>
      <c r="Q1713" s="7" t="str">
        <f>IF(P1712="买",$E1713/$E1712-1-IF(P1711="卖",参数!$B$3-IF(P1713="卖",参数!$B$3+参数!$B$4,0)),"")</f>
        <v/>
      </c>
      <c r="R1713" s="8">
        <f t="shared" si="526"/>
        <v>6036.4039977070324</v>
      </c>
      <c r="S1713" s="3">
        <f>R1713/MAX(R$2:R1713)-1</f>
        <v>-0.17263361747846984</v>
      </c>
      <c r="T1713" s="10">
        <f ca="1">IFERROR(AVERAGE(OFFSET(E1713,0,0,-参数!B$10,1)),"")</f>
        <v>2359.8855000000003</v>
      </c>
      <c r="U1713" s="10">
        <f ca="1">IFERROR(AVERAGE(OFFSET(E1713,0,0,-参数!B$11,1)),"")</f>
        <v>2936.3073827160488</v>
      </c>
      <c r="V1713" s="10">
        <f t="shared" ca="1" si="517"/>
        <v>-576.42188271604846</v>
      </c>
      <c r="W1713" s="10">
        <f ca="1">IFERROR(AVERAGE(OFFSET(V1713,0,0,-参数!B$12,1)),"")</f>
        <v>-578.75347081930272</v>
      </c>
      <c r="X1713" s="11" t="str">
        <f t="shared" ca="1" si="515"/>
        <v>买</v>
      </c>
      <c r="Y1713" s="12" t="str">
        <f ca="1">IF(X1712="买",$E1713/$E1712-1-IF(X1711="卖",参数!$B$3-IF(X1713="卖",参数!$B$3+参数!$B$4,0)),"")</f>
        <v/>
      </c>
      <c r="Z1713" s="10">
        <f t="shared" ca="1" si="527"/>
        <v>5549.9239005135014</v>
      </c>
      <c r="AA1713" s="3">
        <f ca="1">Z1713/MAX(Z$2:Z1713)-1</f>
        <v>-0.28685565377022104</v>
      </c>
      <c r="AB1713" s="8">
        <f ca="1">IFERROR(AVERAGE(OFFSET(E1713,0,0,-参数!B$14,1)),"")</f>
        <v>2413.6899999999996</v>
      </c>
      <c r="AC1713" s="8">
        <f ca="1">IFERROR(AVERAGE(OFFSET(E1713,0,0,-参数!B$15,1)),"")</f>
        <v>2385.0631034482758</v>
      </c>
      <c r="AD1713" s="9" t="str">
        <f ca="1">IFERROR(IF(OR(AND(AB1713/AC1713-1&lt;参数!B$16,AB1713/AC1713-1&gt;参数!B$17),AB1713/AC1713-1&lt;参数!B$18),"买","卖"),"买")</f>
        <v>买</v>
      </c>
      <c r="AE1713" s="7">
        <f ca="1">IF(AD1712="买",$E1713/$E1712-1-IF(AD1711="卖",参数!$B$3-IF(AD1713="卖",参数!$B$3+参数!$B$4,0)),"")</f>
        <v>-1.5860013817767943E-2</v>
      </c>
      <c r="AF1713" s="8">
        <f t="shared" ca="1" si="528"/>
        <v>6759.470464654285</v>
      </c>
      <c r="AG1713" s="3">
        <f ca="1">AF1713/MAX(AF$2:AF1713)-1</f>
        <v>-0.24387683357683221</v>
      </c>
      <c r="AH1713">
        <f t="shared" ca="1" si="518"/>
        <v>0</v>
      </c>
      <c r="AI1713">
        <f t="shared" si="519"/>
        <v>0</v>
      </c>
      <c r="AJ1713">
        <f t="shared" ca="1" si="520"/>
        <v>0</v>
      </c>
      <c r="AK1713">
        <f t="shared" ca="1" si="521"/>
        <v>0</v>
      </c>
      <c r="AL1713">
        <f t="shared" ca="1" si="522"/>
        <v>0</v>
      </c>
      <c r="AM1713">
        <f t="shared" ca="1" si="523"/>
        <v>0</v>
      </c>
      <c r="AO1713" s="9">
        <f t="shared" si="529"/>
        <v>38.409999999999854</v>
      </c>
      <c r="AP1713" s="15">
        <f ca="1">IFERROR(ABS(E1713-OFFSET(E1713,-参数!B$20,0,1,1))/SUM(OFFSET(AO1713,0,0,-参数!B$20,1)),0)</f>
        <v>7.4460122010554269E-2</v>
      </c>
      <c r="AQ1713" s="16">
        <f ca="1">(参数!B$21+参数!B$22*'000300'!AP1713)^(参数!B$23)</f>
        <v>4.9854017740184865E-2</v>
      </c>
      <c r="AR1713" s="17">
        <f t="shared" ca="1" si="530"/>
        <v>2364.2770988588982</v>
      </c>
      <c r="AS1713" s="9" t="str">
        <f ca="1">IF(E1713+参数!B$24&gt;=AR1713,"买","卖")</f>
        <v>买</v>
      </c>
      <c r="AT1713" s="7">
        <f ca="1">IF(AS1712="买",$E1713/$E1712-1-IF(AS1711="卖",参数!$B$3-IF(AS1713="卖",参数!$B$3+参数!$B$4,0)),"")</f>
        <v>-1.5610013817767943E-2</v>
      </c>
      <c r="AU1713" s="8">
        <f t="shared" ca="1" si="531"/>
        <v>5278.9715554161703</v>
      </c>
      <c r="AV1713" s="7">
        <f ca="1">AU1713/MAX(AU$2:AU1713)-1</f>
        <v>-0.1276286669964376</v>
      </c>
      <c r="AW1713" s="3">
        <f t="shared" ca="1" si="534"/>
        <v>1.286901503983584E-3</v>
      </c>
      <c r="AX1713" s="11" t="str">
        <f ca="1">IFERROR(IF(E1713&gt;MAX(OFFSET(C1713,-1,0,-参数!B$27,1)),"买",IF(E1713&lt;MIN(OFFSET(D1713,-1,0,-参数!B$26,1)),"卖",AX1712)),"卖")</f>
        <v>卖</v>
      </c>
      <c r="AY1713" s="12" t="str">
        <f ca="1">IF(AX1712="买",$E1713/$E1712-1-IF(AX1711="卖",参数!$B$3-IF(AX1713="卖",参数!$B$3+参数!$B$4,0)),"")</f>
        <v/>
      </c>
      <c r="AZ1713" s="10">
        <f t="shared" ca="1" si="532"/>
        <v>6585.1189156582268</v>
      </c>
      <c r="BA1713" s="12">
        <f ca="1">AZ1713/MAX(AZ$2:AZ1713)-1</f>
        <v>-0.15381051431379233</v>
      </c>
    </row>
    <row r="1714" spans="1:53" x14ac:dyDescent="0.15">
      <c r="A1714" s="1">
        <v>40927</v>
      </c>
      <c r="B1714" s="6">
        <v>2423.86</v>
      </c>
      <c r="C1714" s="6">
        <v>2480.21</v>
      </c>
      <c r="D1714" s="6">
        <v>2414.9899999999998</v>
      </c>
      <c r="E1714" s="2">
        <v>2468.35</v>
      </c>
      <c r="F1714" s="3">
        <f>E1714/MAX(E$2:E1714)-1</f>
        <v>-0.58001259102974201</v>
      </c>
      <c r="G1714" s="2">
        <f ca="1">IFERROR(AVERAGE(OFFSET(E1714,0,0,-参数!B$2,1)),"")</f>
        <v>2508.4107142857147</v>
      </c>
      <c r="H1714" t="str">
        <f t="shared" ca="1" si="533"/>
        <v>卖</v>
      </c>
      <c r="I1714" s="3" t="str">
        <f ca="1">IF(H1713="买",$E1714/$E1713-1-IF(H1712="卖",参数!$B$3-IF(H1714="卖",参数!$B$3+参数!$B$4,0)),"")</f>
        <v/>
      </c>
      <c r="J1714" s="2">
        <f t="shared" ca="1" si="524"/>
        <v>7560.9673159449057</v>
      </c>
      <c r="K1714" s="3">
        <f ca="1">J1714/MAX(J$2:J1714)-1</f>
        <v>-0.2551158136032442</v>
      </c>
      <c r="L1714" s="8">
        <f>L1713*(参数!$B$6-1)/(参数!$B$6+1)+E1714*2/(参数!$B$6+1)</f>
        <v>2401.7070551023585</v>
      </c>
      <c r="M1714" s="8">
        <f>M1713*(参数!$B$7-1)/(参数!$B$7+1)+E1714*2/(参数!$B$7+1)</f>
        <v>2544.7276446583678</v>
      </c>
      <c r="N1714" s="8">
        <f t="shared" si="516"/>
        <v>-143.02058955600933</v>
      </c>
      <c r="O1714" s="8">
        <f>O1713*(参数!$B$8-1)/(参数!$B$8+1)+N1714*2/(参数!$B$8+1)</f>
        <v>-165.56061571943795</v>
      </c>
      <c r="P1714" s="9" t="str">
        <f t="shared" si="525"/>
        <v>卖</v>
      </c>
      <c r="Q1714" s="7" t="str">
        <f>IF(P1713="买",$E1714/$E1713-1-IF(P1712="卖",参数!$B$3-IF(P1714="卖",参数!$B$3+参数!$B$4,0)),"")</f>
        <v/>
      </c>
      <c r="R1714" s="8">
        <f t="shared" si="526"/>
        <v>6036.4039977070324</v>
      </c>
      <c r="S1714" s="3">
        <f>R1714/MAX(R$2:R1714)-1</f>
        <v>-0.17263361747846984</v>
      </c>
      <c r="T1714" s="10">
        <f ca="1">IFERROR(AVERAGE(OFFSET(E1714,0,0,-参数!B$10,1)),"")</f>
        <v>2364.4495000000002</v>
      </c>
      <c r="U1714" s="10">
        <f ca="1">IFERROR(AVERAGE(OFFSET(E1714,0,0,-参数!B$11,1)),"")</f>
        <v>2935.565555555555</v>
      </c>
      <c r="V1714" s="10">
        <f t="shared" ca="1" si="517"/>
        <v>-571.11605555555479</v>
      </c>
      <c r="W1714" s="10">
        <f ca="1">IFERROR(AVERAGE(OFFSET(V1714,0,0,-参数!B$12,1)),"")</f>
        <v>-580.10379573512773</v>
      </c>
      <c r="X1714" s="11" t="str">
        <f t="shared" ca="1" si="515"/>
        <v>买</v>
      </c>
      <c r="Y1714" s="12">
        <f ca="1">IF(X1713="买",$E1714/$E1713-1-IF(X1712="卖",参数!$B$3-IF(X1714="卖",参数!$B$3+参数!$B$4,0)),"")</f>
        <v>1.8807134246281304E-2</v>
      </c>
      <c r="Z1714" s="10">
        <f t="shared" ca="1" si="527"/>
        <v>5654.3020643671034</v>
      </c>
      <c r="AA1714" s="3">
        <f ca="1">Z1714/MAX(Z$2:Z1714)-1</f>
        <v>-0.27344345231370115</v>
      </c>
      <c r="AB1714" s="8">
        <f ca="1">IFERROR(AVERAGE(OFFSET(E1714,0,0,-参数!B$14,1)),"")</f>
        <v>2426.1624999999999</v>
      </c>
      <c r="AC1714" s="8">
        <f ca="1">IFERROR(AVERAGE(OFFSET(E1714,0,0,-参数!B$15,1)),"")</f>
        <v>2382.998275862069</v>
      </c>
      <c r="AD1714" s="9" t="str">
        <f ca="1">IFERROR(IF(OR(AND(AB1714/AC1714-1&lt;参数!B$16,AB1714/AC1714-1&gt;参数!B$17),AB1714/AC1714-1&lt;参数!B$18),"买","卖"),"买")</f>
        <v>买</v>
      </c>
      <c r="AE1714" s="7">
        <f ca="1">IF(AD1713="买",$E1714/$E1713-1-IF(AD1712="卖",参数!$B$3-IF(AD1714="卖",参数!$B$3+参数!$B$4,0)),"")</f>
        <v>1.9057134246281304E-2</v>
      </c>
      <c r="AF1714" s="8">
        <f t="shared" ca="1" si="528"/>
        <v>6888.2866007329749</v>
      </c>
      <c r="AG1714" s="3">
        <f ca="1">AF1714/MAX(AF$2:AF1714)-1</f>
        <v>-0.22946729288758261</v>
      </c>
      <c r="AH1714">
        <f t="shared" ca="1" si="518"/>
        <v>0</v>
      </c>
      <c r="AI1714">
        <f t="shared" si="519"/>
        <v>0</v>
      </c>
      <c r="AJ1714">
        <f t="shared" ca="1" si="520"/>
        <v>0</v>
      </c>
      <c r="AK1714">
        <f t="shared" ca="1" si="521"/>
        <v>0</v>
      </c>
      <c r="AL1714">
        <f t="shared" ca="1" si="522"/>
        <v>0</v>
      </c>
      <c r="AM1714">
        <f t="shared" ca="1" si="523"/>
        <v>0</v>
      </c>
      <c r="AO1714" s="9">
        <f t="shared" si="529"/>
        <v>46.159999999999854</v>
      </c>
      <c r="AP1714" s="15">
        <f ca="1">IFERROR(ABS(E1714-OFFSET(E1714,-参数!B$20,0,1,1))/SUM(OFFSET(AO1714,0,0,-参数!B$20,1)),0)</f>
        <v>4.108992734126455E-2</v>
      </c>
      <c r="AQ1714" s="16">
        <f ca="1">(参数!B$21+参数!B$22*'000300'!AP1714)^(参数!B$23)</f>
        <v>1.765177988432029E-2</v>
      </c>
      <c r="AR1714" s="17">
        <f t="shared" ca="1" si="530"/>
        <v>2366.1141708017635</v>
      </c>
      <c r="AS1714" s="9" t="str">
        <f ca="1">IF(E1714+参数!B$24&gt;=AR1714,"买","卖")</f>
        <v>买</v>
      </c>
      <c r="AT1714" s="7">
        <f ca="1">IF(AS1713="买",$E1714/$E1713-1-IF(AS1712="卖",参数!$B$3-IF(AS1714="卖",参数!$B$3+参数!$B$4,0)),"")</f>
        <v>1.9057134246281304E-2</v>
      </c>
      <c r="AU1714" s="8">
        <f t="shared" ca="1" si="531"/>
        <v>5379.573625030037</v>
      </c>
      <c r="AV1714" s="7">
        <f ca="1">AU1714/MAX(AU$2:AU1714)-1</f>
        <v>-0.11100376939078127</v>
      </c>
      <c r="AW1714" s="3">
        <f t="shared" ca="1" si="534"/>
        <v>7.7701211239245005E-4</v>
      </c>
      <c r="AX1714" s="11" t="str">
        <f ca="1">IFERROR(IF(E1714&gt;MAX(OFFSET(C1714,-1,0,-参数!B$27,1)),"买",IF(E1714&lt;MIN(OFFSET(D1714,-1,0,-参数!B$26,1)),"卖",AX1713)),"卖")</f>
        <v>卖</v>
      </c>
      <c r="AY1714" s="12" t="str">
        <f ca="1">IF(AX1713="买",$E1714/$E1713-1-IF(AX1712="卖",参数!$B$3-IF(AX1714="卖",参数!$B$3+参数!$B$4,0)),"")</f>
        <v/>
      </c>
      <c r="AZ1714" s="10">
        <f t="shared" ca="1" si="532"/>
        <v>6585.1189156582268</v>
      </c>
      <c r="BA1714" s="12">
        <f ca="1">AZ1714/MAX(AZ$2:AZ1714)-1</f>
        <v>-0.15381051431379233</v>
      </c>
    </row>
    <row r="1715" spans="1:53" x14ac:dyDescent="0.15">
      <c r="A1715" s="1">
        <v>40928</v>
      </c>
      <c r="B1715" s="6">
        <v>2476.73</v>
      </c>
      <c r="C1715" s="6">
        <v>2510.34</v>
      </c>
      <c r="D1715" s="6">
        <v>2462.59</v>
      </c>
      <c r="E1715" s="2">
        <v>2504.09</v>
      </c>
      <c r="F1715" s="3">
        <f>E1715/MAX(E$2:E1715)-1</f>
        <v>-0.57393146396243111</v>
      </c>
      <c r="G1715" s="2">
        <f ca="1">IFERROR(AVERAGE(OFFSET(E1715,0,0,-参数!B$2,1)),"")</f>
        <v>2504.9564285714291</v>
      </c>
      <c r="H1715" t="str">
        <f t="shared" ca="1" si="533"/>
        <v>卖</v>
      </c>
      <c r="I1715" s="3" t="str">
        <f ca="1">IF(H1714="买",$E1715/$E1714-1-IF(H1713="卖",参数!$B$3-IF(H1715="卖",参数!$B$3+参数!$B$4,0)),"")</f>
        <v/>
      </c>
      <c r="J1715" s="2">
        <f t="shared" ca="1" si="524"/>
        <v>7560.9673159449057</v>
      </c>
      <c r="K1715" s="3">
        <f ca="1">J1715/MAX(J$2:J1715)-1</f>
        <v>-0.2551158136032442</v>
      </c>
      <c r="L1715" s="8">
        <f>L1714*(参数!$B$6-1)/(参数!$B$6+1)+E1715*2/(参数!$B$6+1)</f>
        <v>2411.4578117592769</v>
      </c>
      <c r="M1715" s="8">
        <f>M1714*(参数!$B$7-1)/(参数!$B$7+1)+E1715*2/(参数!$B$7+1)</f>
        <v>2543.7484243051545</v>
      </c>
      <c r="N1715" s="8">
        <f t="shared" si="516"/>
        <v>-132.29061254587759</v>
      </c>
      <c r="O1715" s="8">
        <f>O1714*(参数!$B$8-1)/(参数!$B$8+1)+N1715*2/(参数!$B$8+1)</f>
        <v>-158.90661508472587</v>
      </c>
      <c r="P1715" s="9" t="str">
        <f t="shared" si="525"/>
        <v>卖</v>
      </c>
      <c r="Q1715" s="7" t="str">
        <f>IF(P1714="买",$E1715/$E1714-1-IF(P1713="卖",参数!$B$3-IF(P1715="卖",参数!$B$3+参数!$B$4,0)),"")</f>
        <v/>
      </c>
      <c r="R1715" s="8">
        <f t="shared" si="526"/>
        <v>6036.4039977070324</v>
      </c>
      <c r="S1715" s="3">
        <f>R1715/MAX(R$2:R1715)-1</f>
        <v>-0.17263361747846984</v>
      </c>
      <c r="T1715" s="10">
        <f ca="1">IFERROR(AVERAGE(OFFSET(E1715,0,0,-参数!B$10,1)),"")</f>
        <v>2372.6985</v>
      </c>
      <c r="U1715" s="10">
        <f ca="1">IFERROR(AVERAGE(OFFSET(E1715,0,0,-参数!B$11,1)),"")</f>
        <v>2934.6535061728391</v>
      </c>
      <c r="V1715" s="10">
        <f t="shared" ca="1" si="517"/>
        <v>-561.95500617283915</v>
      </c>
      <c r="W1715" s="10">
        <f ca="1">IFERROR(AVERAGE(OFFSET(V1715,0,0,-参数!B$12,1)),"")</f>
        <v>-579.65640740740628</v>
      </c>
      <c r="X1715" s="11" t="str">
        <f t="shared" ca="1" si="515"/>
        <v>买</v>
      </c>
      <c r="Y1715" s="12">
        <f ca="1">IF(X1714="买",$E1715/$E1714-1-IF(X1713="卖",参数!$B$3-IF(X1715="卖",参数!$B$3+参数!$B$4,0)),"")</f>
        <v>1.4479308039783811E-2</v>
      </c>
      <c r="Z1715" s="10">
        <f t="shared" ca="1" si="527"/>
        <v>5736.1724457070604</v>
      </c>
      <c r="AA1715" s="3">
        <f ca="1">Z1715/MAX(Z$2:Z1715)-1</f>
        <v>-0.26292341625142923</v>
      </c>
      <c r="AB1715" s="8">
        <f ca="1">IFERROR(AVERAGE(OFFSET(E1715,0,0,-参数!B$14,1)),"")</f>
        <v>2433.2550000000001</v>
      </c>
      <c r="AC1715" s="8">
        <f ca="1">IFERROR(AVERAGE(OFFSET(E1715,0,0,-参数!B$15,1)),"")</f>
        <v>2382.27724137931</v>
      </c>
      <c r="AD1715" s="9" t="str">
        <f ca="1">IFERROR(IF(OR(AND(AB1715/AC1715-1&lt;参数!B$16,AB1715/AC1715-1&gt;参数!B$17),AB1715/AC1715-1&lt;参数!B$18),"买","卖"),"买")</f>
        <v>买</v>
      </c>
      <c r="AE1715" s="7">
        <f ca="1">IF(AD1714="买",$E1715/$E1714-1-IF(AD1713="卖",参数!$B$3-IF(AD1715="卖",参数!$B$3+参数!$B$4,0)),"")</f>
        <v>1.4479308039783811E-2</v>
      </c>
      <c r="AF1715" s="8">
        <f t="shared" ca="1" si="528"/>
        <v>6988.0242242913027</v>
      </c>
      <c r="AG1715" s="3">
        <f ca="1">AF1715/MAX(AF$2:AF1715)-1</f>
        <v>-0.2183105124665734</v>
      </c>
      <c r="AH1715">
        <f t="shared" ca="1" si="518"/>
        <v>0</v>
      </c>
      <c r="AI1715">
        <f t="shared" si="519"/>
        <v>0</v>
      </c>
      <c r="AJ1715">
        <f t="shared" ca="1" si="520"/>
        <v>0</v>
      </c>
      <c r="AK1715">
        <f t="shared" ca="1" si="521"/>
        <v>0</v>
      </c>
      <c r="AL1715">
        <f t="shared" ca="1" si="522"/>
        <v>0</v>
      </c>
      <c r="AM1715">
        <f t="shared" ca="1" si="523"/>
        <v>0</v>
      </c>
      <c r="AO1715" s="9">
        <f t="shared" si="529"/>
        <v>35.740000000000236</v>
      </c>
      <c r="AP1715" s="15">
        <f ca="1">IFERROR(ABS(E1715-OFFSET(E1715,-参数!B$20,0,1,1))/SUM(OFFSET(AO1715,0,0,-参数!B$20,1)),0)</f>
        <v>2.1871546898258345E-2</v>
      </c>
      <c r="AQ1715" s="16">
        <f ca="1">(参数!B$21+参数!B$22*'000300'!AP1715)^(参数!B$23)</f>
        <v>-8.9395724318069511E-4</v>
      </c>
      <c r="AR1715" s="17">
        <f t="shared" ca="1" si="530"/>
        <v>2365.9908263098678</v>
      </c>
      <c r="AS1715" s="9" t="str">
        <f ca="1">IF(E1715+参数!B$24&gt;=AR1715,"买","卖")</f>
        <v>买</v>
      </c>
      <c r="AT1715" s="7">
        <f ca="1">IF(AS1714="买",$E1715/$E1714-1-IF(AS1713="卖",参数!$B$3-IF(AS1715="卖",参数!$B$3+参数!$B$4,0)),"")</f>
        <v>1.4479308039783811E-2</v>
      </c>
      <c r="AU1715" s="8">
        <f t="shared" ca="1" si="531"/>
        <v>5457.4661286695437</v>
      </c>
      <c r="AV1715" s="7">
        <f ca="1">AU1715/MAX(AU$2:AU1715)-1</f>
        <v>-9.8131719121583694E-2</v>
      </c>
      <c r="AW1715" s="3">
        <f t="shared" ca="1" si="534"/>
        <v>-5.2129560533353825E-5</v>
      </c>
      <c r="AX1715" s="11" t="str">
        <f ca="1">IFERROR(IF(E1715&gt;MAX(OFFSET(C1715,-1,0,-参数!B$27,1)),"买",IF(E1715&lt;MIN(OFFSET(D1715,-1,0,-参数!B$26,1)),"卖",AX1714)),"卖")</f>
        <v>卖</v>
      </c>
      <c r="AY1715" s="12" t="str">
        <f ca="1">IF(AX1714="买",$E1715/$E1714-1-IF(AX1713="卖",参数!$B$3-IF(AX1715="卖",参数!$B$3+参数!$B$4,0)),"")</f>
        <v/>
      </c>
      <c r="AZ1715" s="10">
        <f t="shared" ca="1" si="532"/>
        <v>6585.1189156582268</v>
      </c>
      <c r="BA1715" s="12">
        <f ca="1">AZ1715/MAX(AZ$2:AZ1715)-1</f>
        <v>-0.15381051431379233</v>
      </c>
    </row>
    <row r="1716" spans="1:53" x14ac:dyDescent="0.15">
      <c r="A1716" s="1">
        <v>40938</v>
      </c>
      <c r="B1716" s="6">
        <v>2508.88</v>
      </c>
      <c r="C1716" s="6">
        <v>2508.88</v>
      </c>
      <c r="D1716" s="6">
        <v>2460.4</v>
      </c>
      <c r="E1716" s="2">
        <v>2460.7199999999998</v>
      </c>
      <c r="F1716" s="3">
        <f>E1716/MAX(E$2:E1716)-1</f>
        <v>-0.58131082828557812</v>
      </c>
      <c r="G1716" s="2">
        <f ca="1">IFERROR(AVERAGE(OFFSET(E1716,0,0,-参数!B$2,1)),"")</f>
        <v>2499.9266071428574</v>
      </c>
      <c r="H1716" t="str">
        <f t="shared" ca="1" si="533"/>
        <v>卖</v>
      </c>
      <c r="I1716" s="3" t="str">
        <f ca="1">IF(H1715="买",$E1716/$E1715-1-IF(H1714="卖",参数!$B$3-IF(H1716="卖",参数!$B$3+参数!$B$4,0)),"")</f>
        <v/>
      </c>
      <c r="J1716" s="2">
        <f t="shared" ca="1" si="524"/>
        <v>7560.9673159449057</v>
      </c>
      <c r="K1716" s="3">
        <f ca="1">J1716/MAX(J$2:J1716)-1</f>
        <v>-0.2551158136032442</v>
      </c>
      <c r="L1716" s="8">
        <f>L1715*(参数!$B$6-1)/(参数!$B$6+1)+E1716*2/(参数!$B$6+1)</f>
        <v>2416.149448734584</v>
      </c>
      <c r="M1716" s="8">
        <f>M1715*(参数!$B$7-1)/(参数!$B$7+1)+E1716*2/(参数!$B$7+1)</f>
        <v>2541.7477393821387</v>
      </c>
      <c r="N1716" s="8">
        <f t="shared" si="516"/>
        <v>-125.59829064755468</v>
      </c>
      <c r="O1716" s="8">
        <f>O1715*(参数!$B$8-1)/(参数!$B$8+1)+N1716*2/(参数!$B$8+1)</f>
        <v>-152.24495019729162</v>
      </c>
      <c r="P1716" s="9" t="str">
        <f t="shared" si="525"/>
        <v>卖</v>
      </c>
      <c r="Q1716" s="7" t="str">
        <f>IF(P1715="买",$E1716/$E1715-1-IF(P1714="卖",参数!$B$3-IF(P1716="卖",参数!$B$3+参数!$B$4,0)),"")</f>
        <v/>
      </c>
      <c r="R1716" s="8">
        <f t="shared" si="526"/>
        <v>6036.4039977070324</v>
      </c>
      <c r="S1716" s="3">
        <f>R1716/MAX(R$2:R1716)-1</f>
        <v>-0.17263361747846984</v>
      </c>
      <c r="T1716" s="10">
        <f ca="1">IFERROR(AVERAGE(OFFSET(E1716,0,0,-参数!B$10,1)),"")</f>
        <v>2378.6675000000005</v>
      </c>
      <c r="U1716" s="10">
        <f ca="1">IFERROR(AVERAGE(OFFSET(E1716,0,0,-参数!B$11,1)),"")</f>
        <v>2933.7813580246911</v>
      </c>
      <c r="V1716" s="10">
        <f t="shared" ca="1" si="517"/>
        <v>-555.11385802469067</v>
      </c>
      <c r="W1716" s="10">
        <f ca="1">IFERROR(AVERAGE(OFFSET(V1716,0,0,-参数!B$12,1)),"")</f>
        <v>-577.63437429853991</v>
      </c>
      <c r="X1716" s="11" t="str">
        <f t="shared" ref="X1716:X1779" ca="1" si="535">IF(AND(V1716&gt;V1715,V1716&gt;W1716,V1715&lt;W1715),"买",IF(AND(V1716&lt;V1715,V1716&lt;W1716,V1715&gt;W1715),"卖",X1715))</f>
        <v>买</v>
      </c>
      <c r="Y1716" s="12">
        <f ca="1">IF(X1715="买",$E1716/$E1715-1-IF(X1714="卖",参数!$B$3-IF(X1716="卖",参数!$B$3+参数!$B$4,0)),"")</f>
        <v>-1.7319665028014297E-2</v>
      </c>
      <c r="Z1716" s="10">
        <f t="shared" ca="1" si="527"/>
        <v>5636.8238604044882</v>
      </c>
      <c r="AA1716" s="3">
        <f ca="1">Z1716/MAX(Z$2:Z1716)-1</f>
        <v>-0.27568933578194765</v>
      </c>
      <c r="AB1716" s="8">
        <f ca="1">IFERROR(AVERAGE(OFFSET(E1716,0,0,-参数!B$14,1)),"")</f>
        <v>2436.3937500000002</v>
      </c>
      <c r="AC1716" s="8">
        <f ca="1">IFERROR(AVERAGE(OFFSET(E1716,0,0,-参数!B$15,1)),"")</f>
        <v>2380.8034482758621</v>
      </c>
      <c r="AD1716" s="9" t="str">
        <f ca="1">IFERROR(IF(OR(AND(AB1716/AC1716-1&lt;参数!B$16,AB1716/AC1716-1&gt;参数!B$17),AB1716/AC1716-1&lt;参数!B$18),"买","卖"),"买")</f>
        <v>买</v>
      </c>
      <c r="AE1716" s="7">
        <f ca="1">IF(AD1715="买",$E1716/$E1715-1-IF(AD1714="卖",参数!$B$3-IF(AD1716="卖",参数!$B$3+参数!$B$4,0)),"")</f>
        <v>-1.7319665028014297E-2</v>
      </c>
      <c r="AF1716" s="8">
        <f t="shared" ca="1" si="528"/>
        <v>6866.9939855189277</v>
      </c>
      <c r="AG1716" s="3">
        <f ca="1">AF1716/MAX(AF$2:AF1716)-1</f>
        <v>-0.23184911254657259</v>
      </c>
      <c r="AH1716">
        <f t="shared" ca="1" si="518"/>
        <v>0</v>
      </c>
      <c r="AI1716">
        <f t="shared" si="519"/>
        <v>0</v>
      </c>
      <c r="AJ1716">
        <f t="shared" ca="1" si="520"/>
        <v>0</v>
      </c>
      <c r="AK1716">
        <f t="shared" ca="1" si="521"/>
        <v>0</v>
      </c>
      <c r="AL1716">
        <f t="shared" ca="1" si="522"/>
        <v>0</v>
      </c>
      <c r="AM1716">
        <f t="shared" ca="1" si="523"/>
        <v>0</v>
      </c>
      <c r="AO1716" s="9">
        <f t="shared" si="529"/>
        <v>43.370000000000346</v>
      </c>
      <c r="AP1716" s="15">
        <f ca="1">IFERROR(ABS(E1716-OFFSET(E1716,-参数!B$20,0,1,1))/SUM(OFFSET(AO1716,0,0,-参数!B$20,1)),0)</f>
        <v>8.5973484813095288E-2</v>
      </c>
      <c r="AQ1716" s="16">
        <f ca="1">(参数!B$21+参数!B$22*'000300'!AP1716)^(参数!B$23)</f>
        <v>6.0964412844636946E-2</v>
      </c>
      <c r="AR1716" s="17">
        <f t="shared" ca="1" si="530"/>
        <v>2371.7659347631443</v>
      </c>
      <c r="AS1716" s="9" t="str">
        <f ca="1">IF(E1716+参数!B$24&gt;=AR1716,"买","卖")</f>
        <v>买</v>
      </c>
      <c r="AT1716" s="7">
        <f ca="1">IF(AS1715="买",$E1716/$E1715-1-IF(AS1714="卖",参数!$B$3-IF(AS1716="卖",参数!$B$3+参数!$B$4,0)),"")</f>
        <v>-1.7319665028014297E-2</v>
      </c>
      <c r="AU1716" s="8">
        <f t="shared" ca="1" si="531"/>
        <v>5362.9446434192532</v>
      </c>
      <c r="AV1716" s="7">
        <f ca="1">AU1716/MAX(AU$2:AU1716)-1</f>
        <v>-0.11375177564578898</v>
      </c>
      <c r="AW1716" s="3">
        <f t="shared" ca="1" si="534"/>
        <v>2.4408837046439036E-3</v>
      </c>
      <c r="AX1716" s="11" t="str">
        <f ca="1">IFERROR(IF(E1716&gt;MAX(OFFSET(C1716,-1,0,-参数!B$27,1)),"买",IF(E1716&lt;MIN(OFFSET(D1716,-1,0,-参数!B$26,1)),"卖",AX1715)),"卖")</f>
        <v>卖</v>
      </c>
      <c r="AY1716" s="12" t="str">
        <f ca="1">IF(AX1715="买",$E1716/$E1715-1-IF(AX1714="卖",参数!$B$3-IF(AX1716="卖",参数!$B$3+参数!$B$4,0)),"")</f>
        <v/>
      </c>
      <c r="AZ1716" s="10">
        <f t="shared" ca="1" si="532"/>
        <v>6585.1189156582268</v>
      </c>
      <c r="BA1716" s="12">
        <f ca="1">AZ1716/MAX(AZ$2:AZ1716)-1</f>
        <v>-0.15381051431379233</v>
      </c>
    </row>
    <row r="1717" spans="1:53" x14ac:dyDescent="0.15">
      <c r="A1717" s="1">
        <v>40939</v>
      </c>
      <c r="B1717" s="6">
        <v>2462.34</v>
      </c>
      <c r="C1717" s="6">
        <v>2472.84</v>
      </c>
      <c r="D1717" s="6">
        <v>2447.77</v>
      </c>
      <c r="E1717" s="2">
        <v>2464.2600000000002</v>
      </c>
      <c r="F1717" s="3">
        <f>E1717/MAX(E$2:E1717)-1</f>
        <v>-0.58070850064656632</v>
      </c>
      <c r="G1717" s="2">
        <f ca="1">IFERROR(AVERAGE(OFFSET(E1717,0,0,-参数!B$2,1)),"")</f>
        <v>2494.925892857143</v>
      </c>
      <c r="H1717" t="str">
        <f t="shared" ca="1" si="533"/>
        <v>卖</v>
      </c>
      <c r="I1717" s="3" t="str">
        <f ca="1">IF(H1716="买",$E1717/$E1716-1-IF(H1715="卖",参数!$B$3-IF(H1717="卖",参数!$B$3+参数!$B$4,0)),"")</f>
        <v/>
      </c>
      <c r="J1717" s="2">
        <f t="shared" ca="1" si="524"/>
        <v>7560.9673159449057</v>
      </c>
      <c r="K1717" s="3">
        <f ca="1">J1717/MAX(J$2:J1717)-1</f>
        <v>-0.2551158136032442</v>
      </c>
      <c r="L1717" s="8">
        <f>L1716*(参数!$B$6-1)/(参数!$B$6+1)+E1717*2/(参数!$B$6+1)</f>
        <v>2420.7314059979572</v>
      </c>
      <c r="M1717" s="8">
        <f>M1716*(参数!$B$7-1)/(参数!$B$7+1)+E1717*2/(参数!$B$7+1)</f>
        <v>2539.8805649391952</v>
      </c>
      <c r="N1717" s="8">
        <f t="shared" si="516"/>
        <v>-119.14915894123806</v>
      </c>
      <c r="O1717" s="8">
        <f>O1716*(参数!$B$8-1)/(参数!$B$8+1)+N1717*2/(参数!$B$8+1)</f>
        <v>-145.62579194608091</v>
      </c>
      <c r="P1717" s="9" t="str">
        <f t="shared" si="525"/>
        <v>卖</v>
      </c>
      <c r="Q1717" s="7" t="str">
        <f>IF(P1716="买",$E1717/$E1716-1-IF(P1715="卖",参数!$B$3-IF(P1717="卖",参数!$B$3+参数!$B$4,0)),"")</f>
        <v/>
      </c>
      <c r="R1717" s="8">
        <f t="shared" si="526"/>
        <v>6036.4039977070324</v>
      </c>
      <c r="S1717" s="3">
        <f>R1717/MAX(R$2:R1717)-1</f>
        <v>-0.17263361747846984</v>
      </c>
      <c r="T1717" s="10">
        <f ca="1">IFERROR(AVERAGE(OFFSET(E1717,0,0,-参数!B$10,1)),"")</f>
        <v>2383.9225000000001</v>
      </c>
      <c r="U1717" s="10">
        <f ca="1">IFERROR(AVERAGE(OFFSET(E1717,0,0,-参数!B$11,1)),"")</f>
        <v>2932.9179506172841</v>
      </c>
      <c r="V1717" s="10">
        <f t="shared" ca="1" si="517"/>
        <v>-548.99545061728395</v>
      </c>
      <c r="W1717" s="10">
        <f ca="1">IFERROR(AVERAGE(OFFSET(V1717,0,0,-参数!B$12,1)),"")</f>
        <v>-574.44210269360167</v>
      </c>
      <c r="X1717" s="11" t="str">
        <f t="shared" ca="1" si="535"/>
        <v>买</v>
      </c>
      <c r="Y1717" s="12">
        <f ca="1">IF(X1716="买",$E1717/$E1716-1-IF(X1715="卖",参数!$B$3-IF(X1717="卖",参数!$B$3+参数!$B$4,0)),"")</f>
        <v>1.4386033356093009E-3</v>
      </c>
      <c r="Z1717" s="10">
        <f t="shared" ca="1" si="527"/>
        <v>5644.9330140123084</v>
      </c>
      <c r="AA1717" s="3">
        <f ca="1">Z1717/MAX(Z$2:Z1717)-1</f>
        <v>-0.27464734004438618</v>
      </c>
      <c r="AB1717" s="8">
        <f ca="1">IFERROR(AVERAGE(OFFSET(E1717,0,0,-参数!B$14,1)),"")</f>
        <v>2440.0237500000003</v>
      </c>
      <c r="AC1717" s="8">
        <f ca="1">IFERROR(AVERAGE(OFFSET(E1717,0,0,-参数!B$15,1)),"")</f>
        <v>2380.3403448275863</v>
      </c>
      <c r="AD1717" s="9" t="str">
        <f ca="1">IFERROR(IF(OR(AND(AB1717/AC1717-1&lt;参数!B$16,AB1717/AC1717-1&gt;参数!B$17),AB1717/AC1717-1&lt;参数!B$18),"买","卖"),"买")</f>
        <v>买</v>
      </c>
      <c r="AE1717" s="7">
        <f ca="1">IF(AD1716="买",$E1717/$E1716-1-IF(AD1715="卖",参数!$B$3-IF(AD1717="卖",参数!$B$3+参数!$B$4,0)),"")</f>
        <v>1.4386033356093009E-3</v>
      </c>
      <c r="AF1717" s="8">
        <f t="shared" ca="1" si="528"/>
        <v>6876.8728659721046</v>
      </c>
      <c r="AG1717" s="3">
        <f ca="1">AF1717/MAX(AF$2:AF1717)-1</f>
        <v>-0.23074404811763083</v>
      </c>
      <c r="AH1717">
        <f t="shared" ca="1" si="518"/>
        <v>0</v>
      </c>
      <c r="AI1717">
        <f t="shared" si="519"/>
        <v>0</v>
      </c>
      <c r="AJ1717">
        <f t="shared" ca="1" si="520"/>
        <v>0</v>
      </c>
      <c r="AK1717">
        <f t="shared" ca="1" si="521"/>
        <v>0</v>
      </c>
      <c r="AL1717">
        <f t="shared" ca="1" si="522"/>
        <v>0</v>
      </c>
      <c r="AM1717">
        <f t="shared" ca="1" si="523"/>
        <v>0</v>
      </c>
      <c r="AO1717" s="9">
        <f t="shared" si="529"/>
        <v>3.5400000000004184</v>
      </c>
      <c r="AP1717" s="15">
        <f ca="1">IFERROR(ABS(E1717-OFFSET(E1717,-参数!B$20,0,1,1))/SUM(OFFSET(AO1717,0,0,-参数!B$20,1)),0)</f>
        <v>9.3276773453225117E-2</v>
      </c>
      <c r="AQ1717" s="16">
        <f ca="1">(参数!B$21+参数!B$22*'000300'!AP1717)^(参数!B$23)</f>
        <v>6.8012086382362225E-2</v>
      </c>
      <c r="AR1717" s="17">
        <f t="shared" ca="1" si="530"/>
        <v>2378.0566491178893</v>
      </c>
      <c r="AS1717" s="9" t="str">
        <f ca="1">IF(E1717+参数!B$24&gt;=AR1717,"买","卖")</f>
        <v>买</v>
      </c>
      <c r="AT1717" s="7">
        <f ca="1">IF(AS1716="买",$E1717/$E1716-1-IF(AS1715="卖",参数!$B$3-IF(AS1717="卖",参数!$B$3+参数!$B$4,0)),"")</f>
        <v>1.4386033356093009E-3</v>
      </c>
      <c r="AU1717" s="8">
        <f t="shared" ca="1" si="531"/>
        <v>5370.6597934719639</v>
      </c>
      <c r="AV1717" s="7">
        <f ca="1">AU1717/MAX(AU$2:AU1717)-1</f>
        <v>-0.11247681599405523</v>
      </c>
      <c r="AW1717" s="3">
        <f t="shared" ca="1" si="534"/>
        <v>2.6523335471437814E-3</v>
      </c>
      <c r="AX1717" s="11" t="str">
        <f ca="1">IFERROR(IF(E1717&gt;MAX(OFFSET(C1717,-1,0,-参数!B$27,1)),"买",IF(E1717&lt;MIN(OFFSET(D1717,-1,0,-参数!B$26,1)),"卖",AX1716)),"卖")</f>
        <v>卖</v>
      </c>
      <c r="AY1717" s="12" t="str">
        <f ca="1">IF(AX1716="买",$E1717/$E1716-1-IF(AX1715="卖",参数!$B$3-IF(AX1717="卖",参数!$B$3+参数!$B$4,0)),"")</f>
        <v/>
      </c>
      <c r="AZ1717" s="10">
        <f t="shared" ca="1" si="532"/>
        <v>6585.1189156582268</v>
      </c>
      <c r="BA1717" s="12">
        <f ca="1">AZ1717/MAX(AZ$2:AZ1717)-1</f>
        <v>-0.15381051431379233</v>
      </c>
    </row>
    <row r="1718" spans="1:53" x14ac:dyDescent="0.15">
      <c r="A1718" s="1">
        <v>40940</v>
      </c>
      <c r="B1718" s="6">
        <v>2458.23</v>
      </c>
      <c r="C1718" s="6">
        <v>2481.66</v>
      </c>
      <c r="D1718" s="6">
        <v>2423.4499999999998</v>
      </c>
      <c r="E1718" s="2">
        <v>2428.9899999999998</v>
      </c>
      <c r="F1718" s="3">
        <f>E1718/MAX(E$2:E1718)-1</f>
        <v>-0.5867096576601103</v>
      </c>
      <c r="G1718" s="2">
        <f ca="1">IFERROR(AVERAGE(OFFSET(E1718,0,0,-参数!B$2,1)),"")</f>
        <v>2488.9480357142861</v>
      </c>
      <c r="H1718" t="str">
        <f t="shared" ca="1" si="533"/>
        <v>卖</v>
      </c>
      <c r="I1718" s="3" t="str">
        <f ca="1">IF(H1717="买",$E1718/$E1717-1-IF(H1716="卖",参数!$B$3-IF(H1718="卖",参数!$B$3+参数!$B$4,0)),"")</f>
        <v/>
      </c>
      <c r="J1718" s="2">
        <f t="shared" ca="1" si="524"/>
        <v>7560.9673159449057</v>
      </c>
      <c r="K1718" s="3">
        <f ca="1">J1718/MAX(J$2:J1718)-1</f>
        <v>-0.2551158136032442</v>
      </c>
      <c r="L1718" s="8">
        <f>L1717*(参数!$B$6-1)/(参数!$B$6+1)+E1718*2/(参数!$B$6+1)</f>
        <v>2421.5179387600565</v>
      </c>
      <c r="M1718" s="8">
        <f>M1717*(参数!$B$7-1)/(参数!$B$7+1)+E1718*2/(参数!$B$7+1)</f>
        <v>2537.2085031334313</v>
      </c>
      <c r="N1718" s="8">
        <f t="shared" si="516"/>
        <v>-115.69056437337485</v>
      </c>
      <c r="O1718" s="8">
        <f>O1717*(参数!$B$8-1)/(参数!$B$8+1)+N1718*2/(参数!$B$8+1)</f>
        <v>-139.63874643153969</v>
      </c>
      <c r="P1718" s="9" t="str">
        <f t="shared" si="525"/>
        <v>卖</v>
      </c>
      <c r="Q1718" s="7" t="str">
        <f>IF(P1717="买",$E1718/$E1717-1-IF(P1716="卖",参数!$B$3-IF(P1718="卖",参数!$B$3+参数!$B$4,0)),"")</f>
        <v/>
      </c>
      <c r="R1718" s="8">
        <f t="shared" si="526"/>
        <v>6036.4039977070324</v>
      </c>
      <c r="S1718" s="3">
        <f>R1718/MAX(R$2:R1718)-1</f>
        <v>-0.17263361747846984</v>
      </c>
      <c r="T1718" s="10">
        <f ca="1">IFERROR(AVERAGE(OFFSET(E1718,0,0,-参数!B$10,1)),"")</f>
        <v>2388.5870000000004</v>
      </c>
      <c r="U1718" s="10">
        <f ca="1">IFERROR(AVERAGE(OFFSET(E1718,0,0,-参数!B$11,1)),"")</f>
        <v>2931.8537777777779</v>
      </c>
      <c r="V1718" s="10">
        <f t="shared" ca="1" si="517"/>
        <v>-543.26677777777741</v>
      </c>
      <c r="W1718" s="10">
        <f ca="1">IFERROR(AVERAGE(OFFSET(V1718,0,0,-参数!B$12,1)),"")</f>
        <v>-570.55723176206436</v>
      </c>
      <c r="X1718" s="11" t="str">
        <f t="shared" ca="1" si="535"/>
        <v>买</v>
      </c>
      <c r="Y1718" s="12">
        <f ca="1">IF(X1717="买",$E1718/$E1717-1-IF(X1716="卖",参数!$B$3-IF(X1718="卖",参数!$B$3+参数!$B$4,0)),"")</f>
        <v>-1.4312613117122508E-2</v>
      </c>
      <c r="Z1718" s="10">
        <f t="shared" ca="1" si="527"/>
        <v>5564.1392717106783</v>
      </c>
      <c r="AA1718" s="3">
        <f ca="1">Z1718/MAX(Z$2:Z1718)-1</f>
        <v>-0.28502903203980656</v>
      </c>
      <c r="AB1718" s="8">
        <f ca="1">IFERROR(AVERAGE(OFFSET(E1718,0,0,-参数!B$14,1)),"")</f>
        <v>2444.3562499999998</v>
      </c>
      <c r="AC1718" s="8">
        <f ca="1">IFERROR(AVERAGE(OFFSET(E1718,0,0,-参数!B$15,1)),"")</f>
        <v>2380.5837931034484</v>
      </c>
      <c r="AD1718" s="9" t="str">
        <f ca="1">IFERROR(IF(OR(AND(AB1718/AC1718-1&lt;参数!B$16,AB1718/AC1718-1&gt;参数!B$17),AB1718/AC1718-1&lt;参数!B$18),"买","卖"),"买")</f>
        <v>买</v>
      </c>
      <c r="AE1718" s="7">
        <f ca="1">IF(AD1717="买",$E1718/$E1717-1-IF(AD1716="卖",参数!$B$3-IF(AD1718="卖",参数!$B$3+参数!$B$4,0)),"")</f>
        <v>-1.4312613117122508E-2</v>
      </c>
      <c r="AF1718" s="8">
        <f t="shared" ca="1" si="528"/>
        <v>6778.4468451858083</v>
      </c>
      <c r="AG1718" s="3">
        <f ca="1">AF1718/MAX(AF$2:AF1718)-1</f>
        <v>-0.24175411094496702</v>
      </c>
      <c r="AH1718">
        <f t="shared" ca="1" si="518"/>
        <v>1</v>
      </c>
      <c r="AI1718">
        <f t="shared" si="519"/>
        <v>0</v>
      </c>
      <c r="AJ1718">
        <f t="shared" ca="1" si="520"/>
        <v>0</v>
      </c>
      <c r="AK1718">
        <f t="shared" ca="1" si="521"/>
        <v>0</v>
      </c>
      <c r="AL1718">
        <f t="shared" ca="1" si="522"/>
        <v>0</v>
      </c>
      <c r="AM1718">
        <f t="shared" ca="1" si="523"/>
        <v>0</v>
      </c>
      <c r="AO1718" s="9">
        <f t="shared" si="529"/>
        <v>35.270000000000437</v>
      </c>
      <c r="AP1718" s="15">
        <f ca="1">IFERROR(ABS(E1718-OFFSET(E1718,-参数!B$20,0,1,1))/SUM(OFFSET(AO1718,0,0,-参数!B$20,1)),0)</f>
        <v>0.10441701775818601</v>
      </c>
      <c r="AQ1718" s="16">
        <f ca="1">(参数!B$21+参数!B$22*'000300'!AP1718)^(参数!B$23)</f>
        <v>7.8762422136649496E-2</v>
      </c>
      <c r="AR1718" s="17">
        <f t="shared" ca="1" si="530"/>
        <v>2382.0682832008997</v>
      </c>
      <c r="AS1718" s="9" t="str">
        <f ca="1">IF(E1718+参数!B$24&gt;=AR1718,"买","卖")</f>
        <v>买</v>
      </c>
      <c r="AT1718" s="7">
        <f ca="1">IF(AS1717="买",$E1718/$E1717-1-IF(AS1716="卖",参数!$B$3-IF(AS1718="卖",参数!$B$3+参数!$B$4,0)),"")</f>
        <v>-1.4312613117122508E-2</v>
      </c>
      <c r="AU1718" s="8">
        <f t="shared" ca="1" si="531"/>
        <v>5293.7916176643148</v>
      </c>
      <c r="AV1718" s="7">
        <f ca="1">AU1718/MAX(AU$2:AU1718)-1</f>
        <v>-0.12517959195920902</v>
      </c>
      <c r="AW1718" s="3">
        <f t="shared" ca="1" si="534"/>
        <v>1.6869379812707308E-3</v>
      </c>
      <c r="AX1718" s="11" t="str">
        <f ca="1">IFERROR(IF(E1718&gt;MAX(OFFSET(C1718,-1,0,-参数!B$27,1)),"买",IF(E1718&lt;MIN(OFFSET(D1718,-1,0,-参数!B$26,1)),"卖",AX1717)),"卖")</f>
        <v>卖</v>
      </c>
      <c r="AY1718" s="12" t="str">
        <f ca="1">IF(AX1717="买",$E1718/$E1717-1-IF(AX1716="卖",参数!$B$3-IF(AX1718="卖",参数!$B$3+参数!$B$4,0)),"")</f>
        <v/>
      </c>
      <c r="AZ1718" s="10">
        <f t="shared" ca="1" si="532"/>
        <v>6585.1189156582268</v>
      </c>
      <c r="BA1718" s="12">
        <f ca="1">AZ1718/MAX(AZ$2:AZ1718)-1</f>
        <v>-0.15381051431379233</v>
      </c>
    </row>
    <row r="1719" spans="1:53" x14ac:dyDescent="0.15">
      <c r="A1719" s="1">
        <v>40941</v>
      </c>
      <c r="B1719" s="6">
        <v>2437.4699999999998</v>
      </c>
      <c r="C1719" s="6">
        <v>2486.2399999999998</v>
      </c>
      <c r="D1719" s="6">
        <v>2429.71</v>
      </c>
      <c r="E1719" s="2">
        <v>2486.2399999999998</v>
      </c>
      <c r="F1719" s="3">
        <f>E1719/MAX(E$2:E1719)-1</f>
        <v>-0.57696862451507525</v>
      </c>
      <c r="G1719" s="2">
        <f ca="1">IFERROR(AVERAGE(OFFSET(E1719,0,0,-参数!B$2,1)),"")</f>
        <v>2484.4835714285714</v>
      </c>
      <c r="H1719" t="str">
        <f t="shared" ca="1" si="533"/>
        <v>买</v>
      </c>
      <c r="I1719" s="3" t="str">
        <f ca="1">IF(H1718="买",$E1719/$E1718-1-IF(H1717="卖",参数!$B$3-IF(H1719="卖",参数!$B$3+参数!$B$4,0)),"")</f>
        <v/>
      </c>
      <c r="J1719" s="2">
        <f t="shared" ca="1" si="524"/>
        <v>7560.9673159449057</v>
      </c>
      <c r="K1719" s="3">
        <f ca="1">J1719/MAX(J$2:J1719)-1</f>
        <v>-0.2551158136032442</v>
      </c>
      <c r="L1719" s="8">
        <f>L1718*(参数!$B$6-1)/(参数!$B$6+1)+E1719*2/(参数!$B$6+1)</f>
        <v>2427.681944592432</v>
      </c>
      <c r="M1719" s="8">
        <f>M1718*(参数!$B$7-1)/(参数!$B$7+1)+E1719*2/(参数!$B$7+1)</f>
        <v>2535.9803464314209</v>
      </c>
      <c r="N1719" s="8">
        <f t="shared" si="516"/>
        <v>-108.29840183898887</v>
      </c>
      <c r="O1719" s="8">
        <f>O1718*(参数!$B$8-1)/(参数!$B$8+1)+N1719*2/(参数!$B$8+1)</f>
        <v>-133.37067751302951</v>
      </c>
      <c r="P1719" s="9" t="str">
        <f t="shared" si="525"/>
        <v>卖</v>
      </c>
      <c r="Q1719" s="7" t="str">
        <f>IF(P1718="买",$E1719/$E1718-1-IF(P1717="卖",参数!$B$3-IF(P1719="卖",参数!$B$3+参数!$B$4,0)),"")</f>
        <v/>
      </c>
      <c r="R1719" s="8">
        <f t="shared" si="526"/>
        <v>6036.4039977070324</v>
      </c>
      <c r="S1719" s="3">
        <f>R1719/MAX(R$2:R1719)-1</f>
        <v>-0.17263361747846984</v>
      </c>
      <c r="T1719" s="10">
        <f ca="1">IFERROR(AVERAGE(OFFSET(E1719,0,0,-参数!B$10,1)),"")</f>
        <v>2397.6469999999999</v>
      </c>
      <c r="U1719" s="10">
        <f ca="1">IFERROR(AVERAGE(OFFSET(E1719,0,0,-参数!B$11,1)),"")</f>
        <v>2930.9548641975307</v>
      </c>
      <c r="V1719" s="10">
        <f t="shared" ca="1" si="517"/>
        <v>-533.30786419753076</v>
      </c>
      <c r="W1719" s="10">
        <f ca="1">IFERROR(AVERAGE(OFFSET(V1719,0,0,-参数!B$12,1)),"")</f>
        <v>-565.6770342312002</v>
      </c>
      <c r="X1719" s="11" t="str">
        <f t="shared" ca="1" si="535"/>
        <v>买</v>
      </c>
      <c r="Y1719" s="12">
        <f ca="1">IF(X1718="买",$E1719/$E1718-1-IF(X1717="卖",参数!$B$3-IF(X1719="卖",参数!$B$3+参数!$B$4,0)),"")</f>
        <v>2.3569467144780365E-2</v>
      </c>
      <c r="Z1719" s="10">
        <f t="shared" ca="1" si="527"/>
        <v>5695.2830694642453</v>
      </c>
      <c r="AA1719" s="3">
        <f ca="1">Z1719/MAX(Z$2:Z1719)-1</f>
        <v>-0.26817754730099697</v>
      </c>
      <c r="AB1719" s="8">
        <f ca="1">IFERROR(AVERAGE(OFFSET(E1719,0,0,-参数!B$14,1)),"")</f>
        <v>2461.9299999999994</v>
      </c>
      <c r="AC1719" s="8">
        <f ca="1">IFERROR(AVERAGE(OFFSET(E1719,0,0,-参数!B$15,1)),"")</f>
        <v>2383.6444827586211</v>
      </c>
      <c r="AD1719" s="9" t="str">
        <f ca="1">IFERROR(IF(OR(AND(AB1719/AC1719-1&lt;参数!B$16,AB1719/AC1719-1&gt;参数!B$17),AB1719/AC1719-1&lt;参数!B$18),"买","卖"),"买")</f>
        <v>买</v>
      </c>
      <c r="AE1719" s="7">
        <f ca="1">IF(AD1718="买",$E1719/$E1718-1-IF(AD1717="卖",参数!$B$3-IF(AD1719="卖",参数!$B$3+参数!$B$4,0)),"")</f>
        <v>2.3569467144780365E-2</v>
      </c>
      <c r="AF1719" s="8">
        <f t="shared" ca="1" si="528"/>
        <v>6938.2112253960549</v>
      </c>
      <c r="AG1719" s="3">
        <f ca="1">AF1719/MAX(AF$2:AF1719)-1</f>
        <v>-0.22388265937521967</v>
      </c>
      <c r="AH1719">
        <f t="shared" ca="1" si="518"/>
        <v>0</v>
      </c>
      <c r="AI1719">
        <f t="shared" si="519"/>
        <v>0</v>
      </c>
      <c r="AJ1719">
        <f t="shared" ca="1" si="520"/>
        <v>0</v>
      </c>
      <c r="AK1719">
        <f t="shared" ca="1" si="521"/>
        <v>0</v>
      </c>
      <c r="AL1719">
        <f t="shared" ca="1" si="522"/>
        <v>0</v>
      </c>
      <c r="AM1719">
        <f t="shared" ca="1" si="523"/>
        <v>0</v>
      </c>
      <c r="AO1719" s="9">
        <f t="shared" si="529"/>
        <v>57.25</v>
      </c>
      <c r="AP1719" s="15">
        <f ca="1">IFERROR(ABS(E1719-OFFSET(E1719,-参数!B$20,0,1,1))/SUM(OFFSET(AO1719,0,0,-参数!B$20,1)),0)</f>
        <v>8.2257190847061082E-2</v>
      </c>
      <c r="AQ1719" s="16">
        <f ca="1">(参数!B$21+参数!B$22*'000300'!AP1719)^(参数!B$23)</f>
        <v>5.7378189167413947E-2</v>
      </c>
      <c r="AR1719" s="17">
        <f t="shared" ca="1" si="530"/>
        <v>2388.0454676732925</v>
      </c>
      <c r="AS1719" s="9" t="str">
        <f ca="1">IF(E1719+参数!B$24&gt;=AR1719,"买","卖")</f>
        <v>买</v>
      </c>
      <c r="AT1719" s="7">
        <f ca="1">IF(AS1718="买",$E1719/$E1718-1-IF(AS1717="卖",参数!$B$3-IF(AS1719="卖",参数!$B$3+参数!$B$4,0)),"")</f>
        <v>2.3569467144780365E-2</v>
      </c>
      <c r="AU1719" s="8">
        <f t="shared" ca="1" si="531"/>
        <v>5418.5634652681674</v>
      </c>
      <c r="AV1719" s="7">
        <f ca="1">AU1719/MAX(AU$2:AU1719)-1</f>
        <v>-0.10456054109430823</v>
      </c>
      <c r="AW1719" s="3">
        <f t="shared" ca="1" si="534"/>
        <v>2.5092414497711601E-3</v>
      </c>
      <c r="AX1719" s="11" t="str">
        <f ca="1">IFERROR(IF(E1719&gt;MAX(OFFSET(C1719,-1,0,-参数!B$27,1)),"买",IF(E1719&lt;MIN(OFFSET(D1719,-1,0,-参数!B$26,1)),"卖",AX1718)),"卖")</f>
        <v>卖</v>
      </c>
      <c r="AY1719" s="12" t="str">
        <f ca="1">IF(AX1718="买",$E1719/$E1718-1-IF(AX1717="卖",参数!$B$3-IF(AX1719="卖",参数!$B$3+参数!$B$4,0)),"")</f>
        <v/>
      </c>
      <c r="AZ1719" s="10">
        <f t="shared" ca="1" si="532"/>
        <v>6585.1189156582268</v>
      </c>
      <c r="BA1719" s="12">
        <f ca="1">AZ1719/MAX(AZ$2:AZ1719)-1</f>
        <v>-0.15381051431379233</v>
      </c>
    </row>
    <row r="1720" spans="1:53" x14ac:dyDescent="0.15">
      <c r="A1720" s="1">
        <v>40942</v>
      </c>
      <c r="B1720" s="6">
        <v>2478.34</v>
      </c>
      <c r="C1720" s="6">
        <v>2514.65</v>
      </c>
      <c r="D1720" s="6">
        <v>2470.2800000000002</v>
      </c>
      <c r="E1720" s="2">
        <v>2506.09</v>
      </c>
      <c r="F1720" s="3">
        <f>E1720/MAX(E$2:E1720)-1</f>
        <v>-0.57359116586129444</v>
      </c>
      <c r="G1720" s="2">
        <f ca="1">IFERROR(AVERAGE(OFFSET(E1720,0,0,-参数!B$2,1)),"")</f>
        <v>2480.5260714285714</v>
      </c>
      <c r="H1720" t="str">
        <f t="shared" ca="1" si="533"/>
        <v>买</v>
      </c>
      <c r="I1720" s="3">
        <f ca="1">IF(H1719="买",$E1720/$E1719-1-IF(H1718="卖",参数!$B$3-IF(H1720="卖",参数!$B$3+参数!$B$4,0)),"")</f>
        <v>7.7339436257160832E-3</v>
      </c>
      <c r="J1720" s="2">
        <f t="shared" ca="1" si="524"/>
        <v>7619.4434109223048</v>
      </c>
      <c r="K1720" s="3">
        <f ca="1">J1720/MAX(J$2:J1720)-1</f>
        <v>-0.24935492129796433</v>
      </c>
      <c r="L1720" s="8">
        <f>L1719*(参数!$B$6-1)/(参数!$B$6+1)+E1720*2/(参数!$B$6+1)</f>
        <v>2435.1493784407717</v>
      </c>
      <c r="M1720" s="8">
        <f>M1719*(参数!$B$7-1)/(参数!$B$7+1)+E1720*2/(参数!$B$7+1)</f>
        <v>2535.2600971198203</v>
      </c>
      <c r="N1720" s="8">
        <f t="shared" si="516"/>
        <v>-100.11071867904866</v>
      </c>
      <c r="O1720" s="8">
        <f>O1719*(参数!$B$8-1)/(参数!$B$8+1)+N1720*2/(参数!$B$8+1)</f>
        <v>-126.71868574623333</v>
      </c>
      <c r="P1720" s="9" t="str">
        <f t="shared" si="525"/>
        <v>卖</v>
      </c>
      <c r="Q1720" s="7" t="str">
        <f>IF(P1719="买",$E1720/$E1719-1-IF(P1718="卖",参数!$B$3-IF(P1720="卖",参数!$B$3+参数!$B$4,0)),"")</f>
        <v/>
      </c>
      <c r="R1720" s="8">
        <f t="shared" si="526"/>
        <v>6036.4039977070324</v>
      </c>
      <c r="S1720" s="3">
        <f>R1720/MAX(R$2:R1720)-1</f>
        <v>-0.17263361747846984</v>
      </c>
      <c r="T1720" s="10">
        <f ca="1">IFERROR(AVERAGE(OFFSET(E1720,0,0,-参数!B$10,1)),"")</f>
        <v>2407.5550000000003</v>
      </c>
      <c r="U1720" s="10">
        <f ca="1">IFERROR(AVERAGE(OFFSET(E1720,0,0,-参数!B$11,1)),"")</f>
        <v>2930.2951851851853</v>
      </c>
      <c r="V1720" s="10">
        <f t="shared" ca="1" si="517"/>
        <v>-522.74018518518506</v>
      </c>
      <c r="W1720" s="10">
        <f ca="1">IFERROR(AVERAGE(OFFSET(V1720,0,0,-参数!B$12,1)),"")</f>
        <v>-559.99369696969632</v>
      </c>
      <c r="X1720" s="11" t="str">
        <f t="shared" ca="1" si="535"/>
        <v>买</v>
      </c>
      <c r="Y1720" s="12">
        <f ca="1">IF(X1719="买",$E1720/$E1719-1-IF(X1718="卖",参数!$B$3-IF(X1720="卖",参数!$B$3+参数!$B$4,0)),"")</f>
        <v>7.9839436257160834E-3</v>
      </c>
      <c r="Z1720" s="10">
        <f t="shared" ca="1" si="527"/>
        <v>5740.7538884233427</v>
      </c>
      <c r="AA1720" s="3">
        <f ca="1">Z1720/MAX(Z$2:Z1720)-1</f>
        <v>-0.26233471809461495</v>
      </c>
      <c r="AB1720" s="8">
        <f ca="1">IFERROR(AVERAGE(OFFSET(E1720,0,0,-参数!B$14,1)),"")</f>
        <v>2467.61625</v>
      </c>
      <c r="AC1720" s="8">
        <f ca="1">IFERROR(AVERAGE(OFFSET(E1720,0,0,-参数!B$15,1)),"")</f>
        <v>2389.3444827586209</v>
      </c>
      <c r="AD1720" s="9" t="str">
        <f ca="1">IFERROR(IF(OR(AND(AB1720/AC1720-1&lt;参数!B$16,AB1720/AC1720-1&gt;参数!B$17),AB1720/AC1720-1&lt;参数!B$18),"买","卖"),"买")</f>
        <v>买</v>
      </c>
      <c r="AE1720" s="7">
        <f ca="1">IF(AD1719="买",$E1720/$E1719-1-IF(AD1718="卖",参数!$B$3-IF(AD1720="卖",参数!$B$3+参数!$B$4,0)),"")</f>
        <v>7.9839436257160834E-3</v>
      </c>
      <c r="AF1720" s="8">
        <f t="shared" ca="1" si="528"/>
        <v>6993.6055126829278</v>
      </c>
      <c r="AG1720" s="3">
        <f ca="1">AF1720/MAX(AF$2:AF1720)-1</f>
        <v>-0.21768618228073067</v>
      </c>
      <c r="AH1720">
        <f t="shared" ca="1" si="518"/>
        <v>0</v>
      </c>
      <c r="AI1720">
        <f t="shared" si="519"/>
        <v>0</v>
      </c>
      <c r="AJ1720">
        <f t="shared" ca="1" si="520"/>
        <v>0</v>
      </c>
      <c r="AK1720">
        <f t="shared" ca="1" si="521"/>
        <v>0</v>
      </c>
      <c r="AL1720">
        <f t="shared" ca="1" si="522"/>
        <v>0</v>
      </c>
      <c r="AM1720">
        <f t="shared" ca="1" si="523"/>
        <v>0</v>
      </c>
      <c r="AO1720" s="9">
        <f t="shared" si="529"/>
        <v>19.850000000000364</v>
      </c>
      <c r="AP1720" s="15">
        <f ca="1">IFERROR(ABS(E1720-OFFSET(E1720,-参数!B$20,0,1,1))/SUM(OFFSET(AO1720,0,0,-参数!B$20,1)),0)</f>
        <v>4.0205415499533076E-2</v>
      </c>
      <c r="AQ1720" s="16">
        <f ca="1">(参数!B$21+参数!B$22*'000300'!AP1720)^(参数!B$23)</f>
        <v>1.6798225957049419E-2</v>
      </c>
      <c r="AR1720" s="17">
        <f t="shared" ca="1" si="530"/>
        <v>2390.0284064003108</v>
      </c>
      <c r="AS1720" s="9" t="str">
        <f ca="1">IF(E1720+参数!B$24&gt;=AR1720,"买","卖")</f>
        <v>买</v>
      </c>
      <c r="AT1720" s="7">
        <f ca="1">IF(AS1719="买",$E1720/$E1719-1-IF(AS1718="卖",参数!$B$3-IF(AS1720="卖",参数!$B$3+参数!$B$4,0)),"")</f>
        <v>7.9839436257160834E-3</v>
      </c>
      <c r="AU1720" s="8">
        <f t="shared" ca="1" si="531"/>
        <v>5461.824970507233</v>
      </c>
      <c r="AV1720" s="7">
        <f ca="1">AU1720/MAX(AU$2:AU1720)-1</f>
        <v>-9.7411402934163505E-2</v>
      </c>
      <c r="AW1720" s="3">
        <f t="shared" ca="1" si="534"/>
        <v>8.3036054122964664E-4</v>
      </c>
      <c r="AX1720" s="11" t="str">
        <f ca="1">IFERROR(IF(E1720&gt;MAX(OFFSET(C1720,-1,0,-参数!B$27,1)),"买",IF(E1720&lt;MIN(OFFSET(D1720,-1,0,-参数!B$26,1)),"卖",AX1719)),"卖")</f>
        <v>卖</v>
      </c>
      <c r="AY1720" s="12" t="str">
        <f ca="1">IF(AX1719="买",$E1720/$E1719-1-IF(AX1718="卖",参数!$B$3-IF(AX1720="卖",参数!$B$3+参数!$B$4,0)),"")</f>
        <v/>
      </c>
      <c r="AZ1720" s="10">
        <f t="shared" ca="1" si="532"/>
        <v>6585.1189156582268</v>
      </c>
      <c r="BA1720" s="12">
        <f ca="1">AZ1720/MAX(AZ$2:AZ1720)-1</f>
        <v>-0.15381051431379233</v>
      </c>
    </row>
    <row r="1721" spans="1:53" x14ac:dyDescent="0.15">
      <c r="A1721" s="1">
        <v>40945</v>
      </c>
      <c r="B1721" s="6">
        <v>2511.17</v>
      </c>
      <c r="C1721" s="6">
        <v>2520.7600000000002</v>
      </c>
      <c r="D1721" s="6">
        <v>2488.71</v>
      </c>
      <c r="E1721" s="2">
        <v>2504.3200000000002</v>
      </c>
      <c r="F1721" s="3">
        <f>E1721/MAX(E$2:E1721)-1</f>
        <v>-0.57389232968080028</v>
      </c>
      <c r="G1721" s="2">
        <f ca="1">IFERROR(AVERAGE(OFFSET(E1721,0,0,-参数!B$2,1)),"")</f>
        <v>2476.1094642857142</v>
      </c>
      <c r="H1721" t="str">
        <f t="shared" ca="1" si="533"/>
        <v>买</v>
      </c>
      <c r="I1721" s="3">
        <f ca="1">IF(H1720="买",$E1721/$E1720-1-IF(H1719="卖",参数!$B$3-IF(H1721="卖",参数!$B$3+参数!$B$4,0)),"")</f>
        <v>-7.0627950313040255E-4</v>
      </c>
      <c r="J1721" s="2">
        <f t="shared" ca="1" si="524"/>
        <v>7614.0619542159084</v>
      </c>
      <c r="K1721" s="3">
        <f ca="1">J1721/MAX(J$2:J1721)-1</f>
        <v>-0.24988508653117736</v>
      </c>
      <c r="L1721" s="8">
        <f>L1720*(参数!$B$6-1)/(参数!$B$6+1)+E1721*2/(参数!$B$6+1)</f>
        <v>2441.7370566845079</v>
      </c>
      <c r="M1721" s="8">
        <f>M1720*(参数!$B$7-1)/(参数!$B$7+1)+E1721*2/(参数!$B$7+1)</f>
        <v>2534.514552610909</v>
      </c>
      <c r="N1721" s="8">
        <f t="shared" si="516"/>
        <v>-92.777495926401116</v>
      </c>
      <c r="O1721" s="8">
        <f>O1720*(参数!$B$8-1)/(参数!$B$8+1)+N1721*2/(参数!$B$8+1)</f>
        <v>-119.9304477822669</v>
      </c>
      <c r="P1721" s="9" t="str">
        <f t="shared" si="525"/>
        <v>卖</v>
      </c>
      <c r="Q1721" s="7" t="str">
        <f>IF(P1720="买",$E1721/$E1720-1-IF(P1719="卖",参数!$B$3-IF(P1721="卖",参数!$B$3+参数!$B$4,0)),"")</f>
        <v/>
      </c>
      <c r="R1721" s="8">
        <f t="shared" si="526"/>
        <v>6036.4039977070324</v>
      </c>
      <c r="S1721" s="3">
        <f>R1721/MAX(R$2:R1721)-1</f>
        <v>-0.17263361747846984</v>
      </c>
      <c r="T1721" s="10">
        <f ca="1">IFERROR(AVERAGE(OFFSET(E1721,0,0,-参数!B$10,1)),"")</f>
        <v>2417.2029999999995</v>
      </c>
      <c r="U1721" s="10">
        <f ca="1">IFERROR(AVERAGE(OFFSET(E1721,0,0,-参数!B$11,1)),"")</f>
        <v>2929.7029876543215</v>
      </c>
      <c r="V1721" s="10">
        <f t="shared" ca="1" si="517"/>
        <v>-512.49998765432201</v>
      </c>
      <c r="W1721" s="10">
        <f ca="1">IFERROR(AVERAGE(OFFSET(V1721,0,0,-参数!B$12,1)),"")</f>
        <v>-553.43703142536435</v>
      </c>
      <c r="X1721" s="11" t="str">
        <f t="shared" ca="1" si="535"/>
        <v>买</v>
      </c>
      <c r="Y1721" s="12">
        <f ca="1">IF(X1720="买",$E1721/$E1720-1-IF(X1719="卖",参数!$B$3-IF(X1721="卖",参数!$B$3+参数!$B$4,0)),"")</f>
        <v>-7.0627950313040255E-4</v>
      </c>
      <c r="Z1721" s="10">
        <f t="shared" ca="1" si="527"/>
        <v>5736.6993116194335</v>
      </c>
      <c r="AA1721" s="3">
        <f ca="1">Z1721/MAX(Z$2:Z1721)-1</f>
        <v>-0.26285571596339552</v>
      </c>
      <c r="AB1721" s="8">
        <f ca="1">IFERROR(AVERAGE(OFFSET(E1721,0,0,-参数!B$14,1)),"")</f>
        <v>2477.8824999999997</v>
      </c>
      <c r="AC1721" s="8">
        <f ca="1">IFERROR(AVERAGE(OFFSET(E1721,0,0,-参数!B$15,1)),"")</f>
        <v>2393.2820689655173</v>
      </c>
      <c r="AD1721" s="9" t="str">
        <f ca="1">IFERROR(IF(OR(AND(AB1721/AC1721-1&lt;参数!B$16,AB1721/AC1721-1&gt;参数!B$17),AB1721/AC1721-1&lt;参数!B$18),"买","卖"),"买")</f>
        <v>买</v>
      </c>
      <c r="AE1721" s="7">
        <f ca="1">IF(AD1720="买",$E1721/$E1720-1-IF(AD1719="卖",参数!$B$3-IF(AD1721="卖",参数!$B$3+参数!$B$4,0)),"")</f>
        <v>-7.0627950313040255E-4</v>
      </c>
      <c r="AF1721" s="8">
        <f t="shared" ca="1" si="528"/>
        <v>6988.6660724563399</v>
      </c>
      <c r="AG1721" s="3">
        <f ca="1">AF1721/MAX(AF$2:AF1721)-1</f>
        <v>-0.21823871449520149</v>
      </c>
      <c r="AH1721">
        <f t="shared" ca="1" si="518"/>
        <v>1</v>
      </c>
      <c r="AI1721">
        <f t="shared" si="519"/>
        <v>0</v>
      </c>
      <c r="AJ1721">
        <f t="shared" ca="1" si="520"/>
        <v>0</v>
      </c>
      <c r="AK1721">
        <f t="shared" ca="1" si="521"/>
        <v>0</v>
      </c>
      <c r="AL1721">
        <f t="shared" ca="1" si="522"/>
        <v>0</v>
      </c>
      <c r="AM1721">
        <f t="shared" ca="1" si="523"/>
        <v>0</v>
      </c>
      <c r="AO1721" s="9">
        <f t="shared" si="529"/>
        <v>1.7699999999999818</v>
      </c>
      <c r="AP1721" s="15">
        <f ca="1">IFERROR(ABS(E1721-OFFSET(E1721,-参数!B$20,0,1,1))/SUM(OFFSET(AO1721,0,0,-参数!B$20,1)),0)</f>
        <v>3.6896151107446568E-2</v>
      </c>
      <c r="AQ1721" s="16">
        <f ca="1">(参数!B$21+参数!B$22*'000300'!AP1721)^(参数!B$23)</f>
        <v>1.360478581868594E-2</v>
      </c>
      <c r="AR1721" s="17">
        <f t="shared" ca="1" si="530"/>
        <v>2391.5833190521107</v>
      </c>
      <c r="AS1721" s="9" t="str">
        <f ca="1">IF(E1721+参数!B$24&gt;=AR1721,"买","卖")</f>
        <v>买</v>
      </c>
      <c r="AT1721" s="7">
        <f ca="1">IF(AS1720="买",$E1721/$E1720-1-IF(AS1719="卖",参数!$B$3-IF(AS1721="卖",参数!$B$3+参数!$B$4,0)),"")</f>
        <v>-7.0627950313040255E-4</v>
      </c>
      <c r="AU1721" s="8">
        <f t="shared" ca="1" si="531"/>
        <v>5457.9673954808777</v>
      </c>
      <c r="AV1721" s="7">
        <f ca="1">AU1721/MAX(AU$2:AU1721)-1</f>
        <v>-9.8048882760030431E-2</v>
      </c>
      <c r="AW1721" s="3">
        <f t="shared" ca="1" si="534"/>
        <v>6.505833351753143E-4</v>
      </c>
      <c r="AX1721" s="11" t="str">
        <f ca="1">IFERROR(IF(E1721&gt;MAX(OFFSET(C1721,-1,0,-参数!B$27,1)),"买",IF(E1721&lt;MIN(OFFSET(D1721,-1,0,-参数!B$26,1)),"卖",AX1720)),"卖")</f>
        <v>卖</v>
      </c>
      <c r="AY1721" s="12" t="str">
        <f ca="1">IF(AX1720="买",$E1721/$E1720-1-IF(AX1719="卖",参数!$B$3-IF(AX1721="卖",参数!$B$3+参数!$B$4,0)),"")</f>
        <v/>
      </c>
      <c r="AZ1721" s="10">
        <f t="shared" ca="1" si="532"/>
        <v>6585.1189156582268</v>
      </c>
      <c r="BA1721" s="12">
        <f ca="1">AZ1721/MAX(AZ$2:AZ1721)-1</f>
        <v>-0.15381051431379233</v>
      </c>
    </row>
    <row r="1722" spans="1:53" x14ac:dyDescent="0.15">
      <c r="A1722" s="1">
        <v>40946</v>
      </c>
      <c r="B1722" s="6">
        <v>2489.0300000000002</v>
      </c>
      <c r="C1722" s="6">
        <v>2489.0300000000002</v>
      </c>
      <c r="D1722" s="6">
        <v>2441.6999999999998</v>
      </c>
      <c r="E1722" s="2">
        <v>2457.9499999999998</v>
      </c>
      <c r="F1722" s="3">
        <f>E1722/MAX(E$2:E1722)-1</f>
        <v>-0.5817821411556523</v>
      </c>
      <c r="G1722" s="2">
        <f ca="1">IFERROR(AVERAGE(OFFSET(E1722,0,0,-参数!B$2,1)),"")</f>
        <v>2471.7944642857151</v>
      </c>
      <c r="H1722" t="str">
        <f t="shared" ca="1" si="533"/>
        <v>卖</v>
      </c>
      <c r="I1722" s="3">
        <f ca="1">IF(H1721="买",$E1722/$E1721-1-IF(H1720="卖",参数!$B$3-IF(H1722="卖",参数!$B$3+参数!$B$4,0)),"")</f>
        <v>-1.8516004344492853E-2</v>
      </c>
      <c r="J1722" s="2">
        <f t="shared" ca="1" si="524"/>
        <v>7473.0799499924087</v>
      </c>
      <c r="K1722" s="3">
        <f ca="1">J1722/MAX(J$2:J1722)-1</f>
        <v>-0.26377421752783492</v>
      </c>
      <c r="L1722" s="8">
        <f>L1721*(参数!$B$6-1)/(参数!$B$6+1)+E1722*2/(参数!$B$6+1)</f>
        <v>2443.2811465240788</v>
      </c>
      <c r="M1722" s="8">
        <f>M1721*(参数!$B$7-1)/(参数!$B$7+1)+E1722*2/(参数!$B$7+1)</f>
        <v>2532.6696236323332</v>
      </c>
      <c r="N1722" s="8">
        <f t="shared" si="516"/>
        <v>-89.388477108254392</v>
      </c>
      <c r="O1722" s="8">
        <f>O1721*(参数!$B$8-1)/(参数!$B$8+1)+N1722*2/(参数!$B$8+1)</f>
        <v>-113.8220536474644</v>
      </c>
      <c r="P1722" s="9" t="str">
        <f t="shared" si="525"/>
        <v>卖</v>
      </c>
      <c r="Q1722" s="7" t="str">
        <f>IF(P1721="买",$E1722/$E1721-1-IF(P1720="卖",参数!$B$3-IF(P1722="卖",参数!$B$3+参数!$B$4,0)),"")</f>
        <v/>
      </c>
      <c r="R1722" s="8">
        <f t="shared" si="526"/>
        <v>6036.4039977070324</v>
      </c>
      <c r="S1722" s="3">
        <f>R1722/MAX(R$2:R1722)-1</f>
        <v>-0.17263361747846984</v>
      </c>
      <c r="T1722" s="10">
        <f ca="1">IFERROR(AVERAGE(OFFSET(E1722,0,0,-参数!B$10,1)),"")</f>
        <v>2422.8134999999997</v>
      </c>
      <c r="U1722" s="10">
        <f ca="1">IFERROR(AVERAGE(OFFSET(E1722,0,0,-参数!B$11,1)),"")</f>
        <v>2928.9632839506176</v>
      </c>
      <c r="V1722" s="10">
        <f t="shared" ca="1" si="517"/>
        <v>-506.1497839506178</v>
      </c>
      <c r="W1722" s="10">
        <f ca="1">IFERROR(AVERAGE(OFFSET(V1722,0,0,-参数!B$12,1)),"")</f>
        <v>-546.4207210998876</v>
      </c>
      <c r="X1722" s="11" t="str">
        <f t="shared" ca="1" si="535"/>
        <v>买</v>
      </c>
      <c r="Y1722" s="12">
        <f ca="1">IF(X1721="买",$E1722/$E1721-1-IF(X1720="卖",参数!$B$3-IF(X1722="卖",参数!$B$3+参数!$B$4,0)),"")</f>
        <v>-1.8516004344492853E-2</v>
      </c>
      <c r="Z1722" s="10">
        <f t="shared" ca="1" si="527"/>
        <v>5630.4785622424388</v>
      </c>
      <c r="AA1722" s="3">
        <f ca="1">Z1722/MAX(Z$2:Z1722)-1</f>
        <v>-0.27650468272913542</v>
      </c>
      <c r="AB1722" s="8">
        <f ca="1">IFERROR(AVERAGE(OFFSET(E1722,0,0,-参数!B$14,1)),"")</f>
        <v>2476.5825</v>
      </c>
      <c r="AC1722" s="8">
        <f ca="1">IFERROR(AVERAGE(OFFSET(E1722,0,0,-参数!B$15,1)),"")</f>
        <v>2395.8179310344831</v>
      </c>
      <c r="AD1722" s="9" t="str">
        <f ca="1">IFERROR(IF(OR(AND(AB1722/AC1722-1&lt;参数!B$16,AB1722/AC1722-1&gt;参数!B$17),AB1722/AC1722-1&lt;参数!B$18),"买","卖"),"买")</f>
        <v>买</v>
      </c>
      <c r="AE1722" s="7">
        <f ca="1">IF(AD1721="买",$E1722/$E1721-1-IF(AD1720="卖",参数!$B$3-IF(AD1722="卖",参数!$B$3+参数!$B$4,0)),"")</f>
        <v>-1.8516004344492853E-2</v>
      </c>
      <c r="AF1722" s="8">
        <f t="shared" ca="1" si="528"/>
        <v>6859.2639010965286</v>
      </c>
      <c r="AG1722" s="3">
        <f ca="1">AF1722/MAX(AF$2:AF1722)-1</f>
        <v>-0.23271380985396461</v>
      </c>
      <c r="AH1722">
        <f t="shared" ca="1" si="518"/>
        <v>1</v>
      </c>
      <c r="AI1722">
        <f t="shared" si="519"/>
        <v>0</v>
      </c>
      <c r="AJ1722">
        <f t="shared" ca="1" si="520"/>
        <v>0</v>
      </c>
      <c r="AK1722">
        <f t="shared" ca="1" si="521"/>
        <v>0</v>
      </c>
      <c r="AL1722">
        <f t="shared" ca="1" si="522"/>
        <v>0</v>
      </c>
      <c r="AM1722">
        <f t="shared" ca="1" si="523"/>
        <v>0</v>
      </c>
      <c r="AO1722" s="9">
        <f t="shared" si="529"/>
        <v>46.370000000000346</v>
      </c>
      <c r="AP1722" s="15">
        <f ca="1">IFERROR(ABS(E1722-OFFSET(E1722,-参数!B$20,0,1,1))/SUM(OFFSET(AO1722,0,0,-参数!B$20,1)),0)</f>
        <v>2.9540326463563315E-2</v>
      </c>
      <c r="AQ1722" s="16">
        <f ca="1">(参数!B$21+参数!B$22*'000300'!AP1722)^(参数!B$23)</f>
        <v>6.506415037338599E-3</v>
      </c>
      <c r="AR1722" s="17">
        <f t="shared" ca="1" si="530"/>
        <v>2392.0151282230081</v>
      </c>
      <c r="AS1722" s="9" t="str">
        <f ca="1">IF(E1722+参数!B$24&gt;=AR1722,"买","卖")</f>
        <v>买</v>
      </c>
      <c r="AT1722" s="7">
        <f ca="1">IF(AS1721="买",$E1722/$E1721-1-IF(AS1720="卖",参数!$B$3-IF(AS1722="卖",参数!$B$3+参数!$B$4,0)),"")</f>
        <v>-1.8516004344492853E-2</v>
      </c>
      <c r="AU1722" s="8">
        <f t="shared" ca="1" si="531"/>
        <v>5356.9076474740532</v>
      </c>
      <c r="AV1722" s="7">
        <f ca="1">AU1722/MAX(AU$2:AU1722)-1</f>
        <v>-0.11474941356536594</v>
      </c>
      <c r="AW1722" s="3">
        <f t="shared" ca="1" si="534"/>
        <v>1.8055368067559918E-4</v>
      </c>
      <c r="AX1722" s="11" t="str">
        <f ca="1">IFERROR(IF(E1722&gt;MAX(OFFSET(C1722,-1,0,-参数!B$27,1)),"买",IF(E1722&lt;MIN(OFFSET(D1722,-1,0,-参数!B$26,1)),"卖",AX1721)),"卖")</f>
        <v>卖</v>
      </c>
      <c r="AY1722" s="12" t="str">
        <f ca="1">IF(AX1721="买",$E1722/$E1721-1-IF(AX1720="卖",参数!$B$3-IF(AX1722="卖",参数!$B$3+参数!$B$4,0)),"")</f>
        <v/>
      </c>
      <c r="AZ1722" s="10">
        <f t="shared" ca="1" si="532"/>
        <v>6585.1189156582268</v>
      </c>
      <c r="BA1722" s="12">
        <f ca="1">AZ1722/MAX(AZ$2:AZ1722)-1</f>
        <v>-0.15381051431379233</v>
      </c>
    </row>
    <row r="1723" spans="1:53" x14ac:dyDescent="0.15">
      <c r="A1723" s="1">
        <v>40947</v>
      </c>
      <c r="B1723" s="6">
        <v>2456.42</v>
      </c>
      <c r="C1723" s="6">
        <v>2534.16</v>
      </c>
      <c r="D1723" s="6">
        <v>2451</v>
      </c>
      <c r="E1723" s="2">
        <v>2528.2399999999998</v>
      </c>
      <c r="F1723" s="3">
        <f>E1723/MAX(E$2:E1723)-1</f>
        <v>-0.5698223643912067</v>
      </c>
      <c r="G1723" s="2">
        <f ca="1">IFERROR(AVERAGE(OFFSET(E1723,0,0,-参数!B$2,1)),"")</f>
        <v>2468.8166071428577</v>
      </c>
      <c r="H1723" t="str">
        <f t="shared" ca="1" si="533"/>
        <v>买</v>
      </c>
      <c r="I1723" s="3" t="str">
        <f ca="1">IF(H1722="买",$E1723/$E1722-1-IF(H1721="卖",参数!$B$3-IF(H1723="卖",参数!$B$3+参数!$B$4,0)),"")</f>
        <v/>
      </c>
      <c r="J1723" s="2">
        <f t="shared" ca="1" si="524"/>
        <v>7473.0799499924087</v>
      </c>
      <c r="K1723" s="3">
        <f ca="1">J1723/MAX(J$2:J1723)-1</f>
        <v>-0.26377421752783492</v>
      </c>
      <c r="L1723" s="8">
        <f>L1722*(参数!$B$6-1)/(参数!$B$6+1)+E1723*2/(参数!$B$6+1)</f>
        <v>2451.372465902738</v>
      </c>
      <c r="M1723" s="8">
        <f>M1722*(参数!$B$7-1)/(参数!$B$7+1)+E1723*2/(参数!$B$7+1)</f>
        <v>2532.562885713482</v>
      </c>
      <c r="N1723" s="8">
        <f t="shared" si="516"/>
        <v>-81.190419810744061</v>
      </c>
      <c r="O1723" s="8">
        <f>O1722*(参数!$B$8-1)/(参数!$B$8+1)+N1723*2/(参数!$B$8+1)</f>
        <v>-107.29572688012033</v>
      </c>
      <c r="P1723" s="9" t="str">
        <f t="shared" si="525"/>
        <v>卖</v>
      </c>
      <c r="Q1723" s="7" t="str">
        <f>IF(P1722="买",$E1723/$E1722-1-IF(P1721="卖",参数!$B$3-IF(P1723="卖",参数!$B$3+参数!$B$4,0)),"")</f>
        <v/>
      </c>
      <c r="R1723" s="8">
        <f t="shared" si="526"/>
        <v>6036.4039977070324</v>
      </c>
      <c r="S1723" s="3">
        <f>R1723/MAX(R$2:R1723)-1</f>
        <v>-0.17263361747846984</v>
      </c>
      <c r="T1723" s="10">
        <f ca="1">IFERROR(AVERAGE(OFFSET(E1723,0,0,-参数!B$10,1)),"")</f>
        <v>2434.2879999999996</v>
      </c>
      <c r="U1723" s="10">
        <f ca="1">IFERROR(AVERAGE(OFFSET(E1723,0,0,-参数!B$11,1)),"")</f>
        <v>2928.4500987654328</v>
      </c>
      <c r="V1723" s="10">
        <f t="shared" ca="1" si="517"/>
        <v>-494.16209876543326</v>
      </c>
      <c r="W1723" s="10">
        <f ca="1">IFERROR(AVERAGE(OFFSET(V1723,0,0,-参数!B$12,1)),"")</f>
        <v>-538.7026318742985</v>
      </c>
      <c r="X1723" s="11" t="str">
        <f t="shared" ca="1" si="535"/>
        <v>买</v>
      </c>
      <c r="Y1723" s="12">
        <f ca="1">IF(X1722="买",$E1723/$E1722-1-IF(X1721="卖",参数!$B$3-IF(X1723="卖",参数!$B$3+参数!$B$4,0)),"")</f>
        <v>2.8597001566345925E-2</v>
      </c>
      <c r="Z1723" s="10">
        <f t="shared" ca="1" si="527"/>
        <v>5791.4933665061626</v>
      </c>
      <c r="AA1723" s="3">
        <f ca="1">Z1723/MAX(Z$2:Z1723)-1</f>
        <v>-0.25581488600789659</v>
      </c>
      <c r="AB1723" s="8">
        <f ca="1">IFERROR(AVERAGE(OFFSET(E1723,0,0,-参数!B$14,1)),"")</f>
        <v>2479.6012499999997</v>
      </c>
      <c r="AC1723" s="8">
        <f ca="1">IFERROR(AVERAGE(OFFSET(E1723,0,0,-参数!B$15,1)),"")</f>
        <v>2401.0306896551729</v>
      </c>
      <c r="AD1723" s="9" t="str">
        <f ca="1">IFERROR(IF(OR(AND(AB1723/AC1723-1&lt;参数!B$16,AB1723/AC1723-1&gt;参数!B$17),AB1723/AC1723-1&lt;参数!B$18),"买","卖"),"买")</f>
        <v>买</v>
      </c>
      <c r="AE1723" s="7">
        <f ca="1">IF(AD1722="买",$E1723/$E1722-1-IF(AD1721="卖",参数!$B$3-IF(AD1723="卖",参数!$B$3+参数!$B$4,0)),"")</f>
        <v>2.8597001566345925E-2</v>
      </c>
      <c r="AF1723" s="8">
        <f t="shared" ca="1" si="528"/>
        <v>7055.4182816201665</v>
      </c>
      <c r="AG1723" s="3">
        <f ca="1">AF1723/MAX(AF$2:AF1723)-1</f>
        <v>-0.21077172547252288</v>
      </c>
      <c r="AH1723">
        <f t="shared" ca="1" si="518"/>
        <v>0</v>
      </c>
      <c r="AI1723">
        <f t="shared" si="519"/>
        <v>0</v>
      </c>
      <c r="AJ1723">
        <f t="shared" ca="1" si="520"/>
        <v>0</v>
      </c>
      <c r="AK1723">
        <f t="shared" ca="1" si="521"/>
        <v>0</v>
      </c>
      <c r="AL1723">
        <f t="shared" ca="1" si="522"/>
        <v>0</v>
      </c>
      <c r="AM1723">
        <f t="shared" ca="1" si="523"/>
        <v>0</v>
      </c>
      <c r="AO1723" s="9">
        <f t="shared" si="529"/>
        <v>70.289999999999964</v>
      </c>
      <c r="AP1723" s="15">
        <f ca="1">IFERROR(ABS(E1723-OFFSET(E1723,-参数!B$20,0,1,1))/SUM(OFFSET(AO1723,0,0,-参数!B$20,1)),0)</f>
        <v>9.3561876751985934E-3</v>
      </c>
      <c r="AQ1723" s="16">
        <f ca="1">(参数!B$21+参数!B$22*'000300'!AP1723)^(参数!B$23)</f>
        <v>-1.2971278893433356E-2</v>
      </c>
      <c r="AR1723" s="17">
        <f t="shared" ca="1" si="530"/>
        <v>2390.2481174189666</v>
      </c>
      <c r="AS1723" s="9" t="str">
        <f ca="1">IF(E1723+参数!B$24&gt;=AR1723,"买","卖")</f>
        <v>买</v>
      </c>
      <c r="AT1723" s="7">
        <f ca="1">IF(AS1722="买",$E1723/$E1722-1-IF(AS1721="卖",参数!$B$3-IF(AS1723="卖",参数!$B$3+参数!$B$4,0)),"")</f>
        <v>2.8597001566345925E-2</v>
      </c>
      <c r="AU1723" s="8">
        <f t="shared" ca="1" si="531"/>
        <v>5510.0991438596393</v>
      </c>
      <c r="AV1723" s="7">
        <f ca="1">AU1723/MAX(AU$2:AU1723)-1</f>
        <v>-8.943390115848604E-2</v>
      </c>
      <c r="AW1723" s="3">
        <f t="shared" ca="1" si="534"/>
        <v>-7.3871221933041742E-4</v>
      </c>
      <c r="AX1723" s="11" t="str">
        <f ca="1">IFERROR(IF(E1723&gt;MAX(OFFSET(C1723,-1,0,-参数!B$27,1)),"买",IF(E1723&lt;MIN(OFFSET(D1723,-1,0,-参数!B$26,1)),"卖",AX1722)),"卖")</f>
        <v>卖</v>
      </c>
      <c r="AY1723" s="12" t="str">
        <f ca="1">IF(AX1722="买",$E1723/$E1722-1-IF(AX1721="卖",参数!$B$3-IF(AX1723="卖",参数!$B$3+参数!$B$4,0)),"")</f>
        <v/>
      </c>
      <c r="AZ1723" s="10">
        <f t="shared" ca="1" si="532"/>
        <v>6585.1189156582268</v>
      </c>
      <c r="BA1723" s="12">
        <f ca="1">AZ1723/MAX(AZ$2:AZ1723)-1</f>
        <v>-0.15381051431379233</v>
      </c>
    </row>
    <row r="1724" spans="1:53" x14ac:dyDescent="0.15">
      <c r="A1724" s="1">
        <v>40948</v>
      </c>
      <c r="B1724" s="6">
        <v>2525.59</v>
      </c>
      <c r="C1724" s="6">
        <v>2546.0300000000002</v>
      </c>
      <c r="D1724" s="6">
        <v>2513.13</v>
      </c>
      <c r="E1724" s="2">
        <v>2529.23</v>
      </c>
      <c r="F1724" s="3">
        <f>E1724/MAX(E$2:E1724)-1</f>
        <v>-0.56965391683114408</v>
      </c>
      <c r="G1724" s="2">
        <f ca="1">IFERROR(AVERAGE(OFFSET(E1724,0,0,-参数!B$2,1)),"")</f>
        <v>2464.8707142857152</v>
      </c>
      <c r="H1724" t="str">
        <f t="shared" ca="1" si="533"/>
        <v>买</v>
      </c>
      <c r="I1724" s="3">
        <f ca="1">IF(H1723="买",$E1724/$E1723-1-IF(H1722="卖",参数!$B$3-IF(H1724="卖",参数!$B$3+参数!$B$4,0)),"")</f>
        <v>1.4157674904299888E-4</v>
      </c>
      <c r="J1724" s="2">
        <f t="shared" ca="1" si="524"/>
        <v>7474.1379643570663</v>
      </c>
      <c r="K1724" s="3">
        <f ca="1">J1724/MAX(J$2:J1724)-1</f>
        <v>-0.26366998507499095</v>
      </c>
      <c r="L1724" s="8">
        <f>L1723*(参数!$B$6-1)/(参数!$B$6+1)+E1724*2/(参数!$B$6+1)</f>
        <v>2458.7874691500961</v>
      </c>
      <c r="M1724" s="8">
        <f>M1723*(参数!$B$7-1)/(参数!$B$7+1)+E1724*2/(参数!$B$7+1)</f>
        <v>2532.482575214362</v>
      </c>
      <c r="N1724" s="8">
        <f t="shared" si="516"/>
        <v>-73.695106064265929</v>
      </c>
      <c r="O1724" s="8">
        <f>O1723*(参数!$B$8-1)/(参数!$B$8+1)+N1724*2/(参数!$B$8+1)</f>
        <v>-100.57560271694945</v>
      </c>
      <c r="P1724" s="9" t="str">
        <f t="shared" si="525"/>
        <v>卖</v>
      </c>
      <c r="Q1724" s="7" t="str">
        <f>IF(P1723="买",$E1724/$E1723-1-IF(P1722="卖",参数!$B$3-IF(P1724="卖",参数!$B$3+参数!$B$4,0)),"")</f>
        <v/>
      </c>
      <c r="R1724" s="8">
        <f t="shared" si="526"/>
        <v>6036.4039977070324</v>
      </c>
      <c r="S1724" s="3">
        <f>R1724/MAX(R$2:R1724)-1</f>
        <v>-0.17263361747846984</v>
      </c>
      <c r="T1724" s="10">
        <f ca="1">IFERROR(AVERAGE(OFFSET(E1724,0,0,-参数!B$10,1)),"")</f>
        <v>2446.9299999999998</v>
      </c>
      <c r="U1724" s="10">
        <f ca="1">IFERROR(AVERAGE(OFFSET(E1724,0,0,-参数!B$11,1)),"")</f>
        <v>2927.9188395061733</v>
      </c>
      <c r="V1724" s="10">
        <f t="shared" ca="1" si="517"/>
        <v>-480.98883950617346</v>
      </c>
      <c r="W1724" s="10">
        <f ca="1">IFERROR(AVERAGE(OFFSET(V1724,0,0,-参数!B$12,1)),"")</f>
        <v>-530.02690067340075</v>
      </c>
      <c r="X1724" s="11" t="str">
        <f t="shared" ca="1" si="535"/>
        <v>买</v>
      </c>
      <c r="Y1724" s="12">
        <f ca="1">IF(X1723="买",$E1724/$E1723-1-IF(X1722="卖",参数!$B$3-IF(X1724="卖",参数!$B$3+参数!$B$4,0)),"")</f>
        <v>3.9157674904299888E-4</v>
      </c>
      <c r="Z1724" s="10">
        <f t="shared" ca="1" si="527"/>
        <v>5793.761180650723</v>
      </c>
      <c r="AA1724" s="3">
        <f ca="1">Z1724/MAX(Z$2:Z1724)-1</f>
        <v>-0.2555234804202734</v>
      </c>
      <c r="AB1724" s="8">
        <f ca="1">IFERROR(AVERAGE(OFFSET(E1724,0,0,-参数!B$14,1)),"")</f>
        <v>2488.1649999999995</v>
      </c>
      <c r="AC1724" s="8">
        <f ca="1">IFERROR(AVERAGE(OFFSET(E1724,0,0,-参数!B$15,1)),"")</f>
        <v>2407.5865517241377</v>
      </c>
      <c r="AD1724" s="9" t="str">
        <f ca="1">IFERROR(IF(OR(AND(AB1724/AC1724-1&lt;参数!B$16,AB1724/AC1724-1&gt;参数!B$17),AB1724/AC1724-1&lt;参数!B$18),"买","卖"),"买")</f>
        <v>买</v>
      </c>
      <c r="AE1724" s="7">
        <f ca="1">IF(AD1723="买",$E1724/$E1723-1-IF(AD1722="卖",参数!$B$3-IF(AD1724="卖",参数!$B$3+参数!$B$4,0)),"")</f>
        <v>3.9157674904299888E-4</v>
      </c>
      <c r="AF1724" s="8">
        <f t="shared" ca="1" si="528"/>
        <v>7058.1810193740221</v>
      </c>
      <c r="AG1724" s="3">
        <f ca="1">AF1724/MAX(AF$2:AF1724)-1</f>
        <v>-0.21046268203053053</v>
      </c>
      <c r="AH1724">
        <f t="shared" ca="1" si="518"/>
        <v>0</v>
      </c>
      <c r="AI1724">
        <f t="shared" si="519"/>
        <v>0</v>
      </c>
      <c r="AJ1724">
        <f t="shared" ca="1" si="520"/>
        <v>0</v>
      </c>
      <c r="AK1724">
        <f t="shared" ca="1" si="521"/>
        <v>0</v>
      </c>
      <c r="AL1724">
        <f t="shared" ca="1" si="522"/>
        <v>0</v>
      </c>
      <c r="AM1724">
        <f t="shared" ca="1" si="523"/>
        <v>0</v>
      </c>
      <c r="AO1724" s="9">
        <f t="shared" si="529"/>
        <v>0.99000000000023647</v>
      </c>
      <c r="AP1724" s="15">
        <f ca="1">IFERROR(ABS(E1724-OFFSET(E1724,-参数!B$20,0,1,1))/SUM(OFFSET(AO1724,0,0,-参数!B$20,1)),0)</f>
        <v>2.2501541526348253E-2</v>
      </c>
      <c r="AQ1724" s="16">
        <f ca="1">(参数!B$21+参数!B$22*'000300'!AP1724)^(参数!B$23)</f>
        <v>-2.8601242707393393E-4</v>
      </c>
      <c r="AR1724" s="17">
        <f t="shared" ca="1" si="530"/>
        <v>2390.2083668734103</v>
      </c>
      <c r="AS1724" s="9" t="str">
        <f ca="1">IF(E1724+参数!B$24&gt;=AR1724,"买","卖")</f>
        <v>买</v>
      </c>
      <c r="AT1724" s="7">
        <f ca="1">IF(AS1723="买",$E1724/$E1723-1-IF(AS1722="卖",参数!$B$3-IF(AS1724="卖",参数!$B$3+参数!$B$4,0)),"")</f>
        <v>3.9157674904299888E-4</v>
      </c>
      <c r="AU1724" s="8">
        <f t="shared" ca="1" si="531"/>
        <v>5512.2567705692964</v>
      </c>
      <c r="AV1724" s="7">
        <f ca="1">AU1724/MAX(AU$2:AU1724)-1</f>
        <v>-8.907734464571293E-2</v>
      </c>
      <c r="AW1724" s="3">
        <f t="shared" ca="1" si="534"/>
        <v>-1.6630300957665156E-5</v>
      </c>
      <c r="AX1724" s="11" t="str">
        <f ca="1">IFERROR(IF(E1724&gt;MAX(OFFSET(C1724,-1,0,-参数!B$27,1)),"买",IF(E1724&lt;MIN(OFFSET(D1724,-1,0,-参数!B$26,1)),"卖",AX1723)),"卖")</f>
        <v>卖</v>
      </c>
      <c r="AY1724" s="12" t="str">
        <f ca="1">IF(AX1723="买",$E1724/$E1723-1-IF(AX1722="卖",参数!$B$3-IF(AX1724="卖",参数!$B$3+参数!$B$4,0)),"")</f>
        <v/>
      </c>
      <c r="AZ1724" s="10">
        <f t="shared" ca="1" si="532"/>
        <v>6585.1189156582268</v>
      </c>
      <c r="BA1724" s="12">
        <f ca="1">AZ1724/MAX(AZ$2:AZ1724)-1</f>
        <v>-0.15381051431379233</v>
      </c>
    </row>
    <row r="1725" spans="1:53" x14ac:dyDescent="0.15">
      <c r="A1725" s="1">
        <v>40949</v>
      </c>
      <c r="B1725" s="6">
        <v>2521.6799999999998</v>
      </c>
      <c r="C1725" s="6">
        <v>2560.0300000000002</v>
      </c>
      <c r="D1725" s="6">
        <v>2521.16</v>
      </c>
      <c r="E1725" s="2">
        <v>2533.62</v>
      </c>
      <c r="F1725" s="3">
        <f>E1725/MAX(E$2:E1725)-1</f>
        <v>-0.56890696249914918</v>
      </c>
      <c r="G1725" s="2">
        <f ca="1">IFERROR(AVERAGE(OFFSET(E1725,0,0,-参数!B$2,1)),"")</f>
        <v>2461.1017857142865</v>
      </c>
      <c r="H1725" t="str">
        <f t="shared" ca="1" si="533"/>
        <v>买</v>
      </c>
      <c r="I1725" s="3">
        <f ca="1">IF(H1724="买",$E1725/$E1724-1-IF(H1723="卖",参数!$B$3-IF(H1725="卖",参数!$B$3+参数!$B$4,0)),"")</f>
        <v>1.7357061239982041E-3</v>
      </c>
      <c r="J1725" s="2">
        <f t="shared" ca="1" si="524"/>
        <v>7487.1108713934082</v>
      </c>
      <c r="K1725" s="3">
        <f ca="1">J1725/MAX(J$2:J1725)-1</f>
        <v>-0.262391932558802</v>
      </c>
      <c r="L1725" s="8">
        <f>L1724*(参数!$B$6-1)/(参数!$B$6+1)+E1725*2/(参数!$B$6+1)</f>
        <v>2465.9143768500867</v>
      </c>
      <c r="M1725" s="8">
        <f>M1724*(参数!$B$7-1)/(参数!$B$7+1)+E1725*2/(参数!$B$7+1)</f>
        <v>2532.509983040522</v>
      </c>
      <c r="N1725" s="8">
        <f t="shared" si="516"/>
        <v>-66.595606190435319</v>
      </c>
      <c r="O1725" s="8">
        <f>O1724*(参数!$B$8-1)/(参数!$B$8+1)+N1725*2/(参数!$B$8+1)</f>
        <v>-93.779603411646619</v>
      </c>
      <c r="P1725" s="9" t="str">
        <f t="shared" si="525"/>
        <v>卖</v>
      </c>
      <c r="Q1725" s="7" t="str">
        <f>IF(P1724="买",$E1725/$E1724-1-IF(P1723="卖",参数!$B$3-IF(P1725="卖",参数!$B$3+参数!$B$4,0)),"")</f>
        <v/>
      </c>
      <c r="R1725" s="8">
        <f t="shared" si="526"/>
        <v>6036.4039977070324</v>
      </c>
      <c r="S1725" s="3">
        <f>R1725/MAX(R$2:R1725)-1</f>
        <v>-0.17263361747846984</v>
      </c>
      <c r="T1725" s="10">
        <f ca="1">IFERROR(AVERAGE(OFFSET(E1725,0,0,-参数!B$10,1)),"")</f>
        <v>2459.0809999999997</v>
      </c>
      <c r="U1725" s="10">
        <f ca="1">IFERROR(AVERAGE(OFFSET(E1725,0,0,-参数!B$11,1)),"")</f>
        <v>2927.5185925925934</v>
      </c>
      <c r="V1725" s="10">
        <f t="shared" ca="1" si="517"/>
        <v>-468.43759259259377</v>
      </c>
      <c r="W1725" s="10">
        <f ca="1">IFERROR(AVERAGE(OFFSET(V1725,0,0,-参数!B$12,1)),"")</f>
        <v>-520.6924949494952</v>
      </c>
      <c r="X1725" s="11" t="str">
        <f t="shared" ca="1" si="535"/>
        <v>买</v>
      </c>
      <c r="Y1725" s="12">
        <f ca="1">IF(X1724="买",$E1725/$E1724-1-IF(X1723="卖",参数!$B$3-IF(X1725="卖",参数!$B$3+参数!$B$4,0)),"")</f>
        <v>1.7357061239982041E-3</v>
      </c>
      <c r="Z1725" s="10">
        <f t="shared" ca="1" si="527"/>
        <v>5803.8174474129619</v>
      </c>
      <c r="AA1725" s="3">
        <f ca="1">Z1725/MAX(Z$2:Z1725)-1</f>
        <v>-0.25423128796606598</v>
      </c>
      <c r="AB1725" s="8">
        <f ca="1">IFERROR(AVERAGE(OFFSET(E1725,0,0,-参数!B$14,1)),"")</f>
        <v>2496.835</v>
      </c>
      <c r="AC1725" s="8">
        <f ca="1">IFERROR(AVERAGE(OFFSET(E1725,0,0,-参数!B$15,1)),"")</f>
        <v>2414.2168965517239</v>
      </c>
      <c r="AD1725" s="9" t="str">
        <f ca="1">IFERROR(IF(OR(AND(AB1725/AC1725-1&lt;参数!B$16,AB1725/AC1725-1&gt;参数!B$17),AB1725/AC1725-1&lt;参数!B$18),"买","卖"),"买")</f>
        <v>买</v>
      </c>
      <c r="AE1725" s="7">
        <f ca="1">IF(AD1724="买",$E1725/$E1724-1-IF(AD1723="卖",参数!$B$3-IF(AD1725="卖",参数!$B$3+参数!$B$4,0)),"")</f>
        <v>1.7357061239982041E-3</v>
      </c>
      <c r="AF1725" s="8">
        <f t="shared" ca="1" si="528"/>
        <v>7070.4319473936375</v>
      </c>
      <c r="AG1725" s="3">
        <f ca="1">AF1725/MAX(AF$2:AF1725)-1</f>
        <v>-0.20909227727260582</v>
      </c>
      <c r="AH1725">
        <f t="shared" ca="1" si="518"/>
        <v>0</v>
      </c>
      <c r="AI1725">
        <f t="shared" si="519"/>
        <v>0</v>
      </c>
      <c r="AJ1725">
        <f t="shared" ca="1" si="520"/>
        <v>0</v>
      </c>
      <c r="AK1725">
        <f t="shared" ca="1" si="521"/>
        <v>0</v>
      </c>
      <c r="AL1725">
        <f t="shared" ca="1" si="522"/>
        <v>0</v>
      </c>
      <c r="AM1725">
        <f t="shared" ca="1" si="523"/>
        <v>0</v>
      </c>
      <c r="AO1725" s="9">
        <f t="shared" si="529"/>
        <v>4.3899999999998727</v>
      </c>
      <c r="AP1725" s="15">
        <f ca="1">IFERROR(ABS(E1725-OFFSET(E1725,-参数!B$20,0,1,1))/SUM(OFFSET(AO1725,0,0,-参数!B$20,1)),0)</f>
        <v>4.448309777947889E-2</v>
      </c>
      <c r="AQ1725" s="16">
        <f ca="1">(参数!B$21+参数!B$22*'000300'!AP1725)^(参数!B$23)</f>
        <v>2.0926189357197131E-2</v>
      </c>
      <c r="AR1725" s="17">
        <f t="shared" ca="1" si="530"/>
        <v>2393.2094258642419</v>
      </c>
      <c r="AS1725" s="9" t="str">
        <f ca="1">IF(E1725+参数!B$24&gt;=AR1725,"买","卖")</f>
        <v>买</v>
      </c>
      <c r="AT1725" s="7">
        <f ca="1">IF(AS1724="买",$E1725/$E1724-1-IF(AS1723="卖",参数!$B$3-IF(AS1725="卖",参数!$B$3+参数!$B$4,0)),"")</f>
        <v>1.7357061239982041E-3</v>
      </c>
      <c r="AU1725" s="8">
        <f t="shared" ca="1" si="531"/>
        <v>5521.8244284030243</v>
      </c>
      <c r="AV1725" s="7">
        <f ca="1">AU1725/MAX(AU$2:AU1725)-1</f>
        <v>-8.7496250614325755E-2</v>
      </c>
      <c r="AW1725" s="3">
        <f t="shared" ca="1" si="534"/>
        <v>1.2555637543671949E-3</v>
      </c>
      <c r="AX1725" s="11" t="str">
        <f ca="1">IFERROR(IF(E1725&gt;MAX(OFFSET(C1725,-1,0,-参数!B$27,1)),"买",IF(E1725&lt;MIN(OFFSET(D1725,-1,0,-参数!B$26,1)),"卖",AX1724)),"卖")</f>
        <v>卖</v>
      </c>
      <c r="AY1725" s="12" t="str">
        <f ca="1">IF(AX1724="买",$E1725/$E1724-1-IF(AX1723="卖",参数!$B$3-IF(AX1725="卖",参数!$B$3+参数!$B$4,0)),"")</f>
        <v/>
      </c>
      <c r="AZ1725" s="10">
        <f t="shared" ca="1" si="532"/>
        <v>6585.1189156582268</v>
      </c>
      <c r="BA1725" s="12">
        <f ca="1">AZ1725/MAX(AZ$2:AZ1725)-1</f>
        <v>-0.15381051431379233</v>
      </c>
    </row>
    <row r="1726" spans="1:53" x14ac:dyDescent="0.15">
      <c r="A1726" s="1">
        <v>40952</v>
      </c>
      <c r="B1726" s="6">
        <v>2504.41</v>
      </c>
      <c r="C1726" s="6">
        <v>2553.4499999999998</v>
      </c>
      <c r="D1726" s="6">
        <v>2496.31</v>
      </c>
      <c r="E1726" s="2">
        <v>2531.98</v>
      </c>
      <c r="F1726" s="3">
        <f>E1726/MAX(E$2:E1726)-1</f>
        <v>-0.56918600694208132</v>
      </c>
      <c r="G1726" s="2">
        <f ca="1">IFERROR(AVERAGE(OFFSET(E1726,0,0,-参数!B$2,1)),"")</f>
        <v>2458.6350000000011</v>
      </c>
      <c r="H1726" t="str">
        <f t="shared" ca="1" si="533"/>
        <v>买</v>
      </c>
      <c r="I1726" s="3">
        <f ca="1">IF(H1725="买",$E1726/$E1725-1-IF(H1724="卖",参数!$B$3-IF(H1726="卖",参数!$B$3+参数!$B$4,0)),"")</f>
        <v>-6.4729517449335638E-4</v>
      </c>
      <c r="J1726" s="2">
        <f t="shared" ca="1" si="524"/>
        <v>7482.2645006554585</v>
      </c>
      <c r="K1726" s="3">
        <f ca="1">J1726/MAX(J$2:J1726)-1</f>
        <v>-0.26286938270152405</v>
      </c>
      <c r="L1726" s="8">
        <f>L1725*(参数!$B$6-1)/(参数!$B$6+1)+E1726*2/(参数!$B$6+1)</f>
        <v>2472.2063409596026</v>
      </c>
      <c r="M1726" s="8">
        <f>M1725*(参数!$B$7-1)/(参数!$B$7+1)+E1726*2/(参数!$B$7+1)</f>
        <v>2532.4972123648467</v>
      </c>
      <c r="N1726" s="8">
        <f t="shared" si="516"/>
        <v>-60.290871405244161</v>
      </c>
      <c r="O1726" s="8">
        <f>O1725*(参数!$B$8-1)/(参数!$B$8+1)+N1726*2/(参数!$B$8+1)</f>
        <v>-87.081857010366136</v>
      </c>
      <c r="P1726" s="9" t="str">
        <f t="shared" si="525"/>
        <v>卖</v>
      </c>
      <c r="Q1726" s="7" t="str">
        <f>IF(P1725="买",$E1726/$E1725-1-IF(P1724="卖",参数!$B$3-IF(P1726="卖",参数!$B$3+参数!$B$4,0)),"")</f>
        <v/>
      </c>
      <c r="R1726" s="8">
        <f t="shared" si="526"/>
        <v>6036.4039977070324</v>
      </c>
      <c r="S1726" s="3">
        <f>R1726/MAX(R$2:R1726)-1</f>
        <v>-0.17263361747846984</v>
      </c>
      <c r="T1726" s="10">
        <f ca="1">IFERROR(AVERAGE(OFFSET(E1726,0,0,-参数!B$10,1)),"")</f>
        <v>2467.2515000000003</v>
      </c>
      <c r="U1726" s="10">
        <f ca="1">IFERROR(AVERAGE(OFFSET(E1726,0,0,-参数!B$11,1)),"")</f>
        <v>2927.1053580246917</v>
      </c>
      <c r="V1726" s="10">
        <f t="shared" ca="1" si="517"/>
        <v>-459.85385802469136</v>
      </c>
      <c r="W1726" s="10">
        <f ca="1">IFERROR(AVERAGE(OFFSET(V1726,0,0,-参数!B$12,1)),"")</f>
        <v>-511.41057239057278</v>
      </c>
      <c r="X1726" s="11" t="str">
        <f t="shared" ca="1" si="535"/>
        <v>买</v>
      </c>
      <c r="Y1726" s="12">
        <f ca="1">IF(X1725="买",$E1726/$E1725-1-IF(X1724="卖",参数!$B$3-IF(X1726="卖",参数!$B$3+参数!$B$4,0)),"")</f>
        <v>-6.4729517449335638E-4</v>
      </c>
      <c r="Z1726" s="10">
        <f t="shared" ca="1" si="527"/>
        <v>5800.0606643856108</v>
      </c>
      <c r="AA1726" s="3">
        <f ca="1">Z1726/MAX(Z$2:Z1726)-1</f>
        <v>-0.25471402045465363</v>
      </c>
      <c r="AB1726" s="8">
        <f ca="1">IFERROR(AVERAGE(OFFSET(E1726,0,0,-参数!B$14,1)),"")</f>
        <v>2509.7087499999998</v>
      </c>
      <c r="AC1726" s="8">
        <f ca="1">IFERROR(AVERAGE(OFFSET(E1726,0,0,-参数!B$15,1)),"")</f>
        <v>2420.1762068965518</v>
      </c>
      <c r="AD1726" s="9" t="str">
        <f ca="1">IFERROR(IF(OR(AND(AB1726/AC1726-1&lt;参数!B$16,AB1726/AC1726-1&gt;参数!B$17),AB1726/AC1726-1&lt;参数!B$18),"买","卖"),"买")</f>
        <v>买</v>
      </c>
      <c r="AE1726" s="7">
        <f ca="1">IF(AD1725="买",$E1726/$E1725-1-IF(AD1724="卖",参数!$B$3-IF(AD1726="卖",参数!$B$3+参数!$B$4,0)),"")</f>
        <v>-6.4729517449335638E-4</v>
      </c>
      <c r="AF1726" s="8">
        <f t="shared" ca="1" si="528"/>
        <v>7065.8552909125056</v>
      </c>
      <c r="AG1726" s="3">
        <f ca="1">AF1726/MAX(AF$2:AF1726)-1</f>
        <v>-0.20960422802499679</v>
      </c>
      <c r="AH1726">
        <f t="shared" ca="1" si="518"/>
        <v>0</v>
      </c>
      <c r="AI1726">
        <f t="shared" si="519"/>
        <v>0</v>
      </c>
      <c r="AJ1726">
        <f t="shared" ca="1" si="520"/>
        <v>0</v>
      </c>
      <c r="AK1726">
        <f t="shared" ca="1" si="521"/>
        <v>0</v>
      </c>
      <c r="AL1726">
        <f t="shared" ca="1" si="522"/>
        <v>0</v>
      </c>
      <c r="AM1726">
        <f t="shared" ca="1" si="523"/>
        <v>0</v>
      </c>
      <c r="AO1726" s="9">
        <f t="shared" si="529"/>
        <v>1.6399999999998727</v>
      </c>
      <c r="AP1726" s="15">
        <f ca="1">IFERROR(ABS(E1726-OFFSET(E1726,-参数!B$20,0,1,1))/SUM(OFFSET(AO1726,0,0,-参数!B$20,1)),0)</f>
        <v>5.868046191188369E-2</v>
      </c>
      <c r="AQ1726" s="16">
        <f ca="1">(参数!B$21+参数!B$22*'000300'!AP1726)^(参数!B$23)</f>
        <v>3.4626645744967759E-2</v>
      </c>
      <c r="AR1726" s="17">
        <f t="shared" ca="1" si="530"/>
        <v>2398.0145853746667</v>
      </c>
      <c r="AS1726" s="9" t="str">
        <f ca="1">IF(E1726+参数!B$24&gt;=AR1726,"买","卖")</f>
        <v>买</v>
      </c>
      <c r="AT1726" s="7">
        <f ca="1">IF(AS1725="买",$E1726/$E1725-1-IF(AS1724="卖",参数!$B$3-IF(AS1726="卖",参数!$B$3+参数!$B$4,0)),"")</f>
        <v>-6.4729517449335638E-4</v>
      </c>
      <c r="AU1726" s="8">
        <f t="shared" ca="1" si="531"/>
        <v>5518.2501780961193</v>
      </c>
      <c r="AV1726" s="7">
        <f ca="1">AU1726/MAX(AU$2:AU1726)-1</f>
        <v>-8.8086909888010156E-2</v>
      </c>
      <c r="AW1726" s="3">
        <f t="shared" ca="1" si="534"/>
        <v>2.0078307642004134E-3</v>
      </c>
      <c r="AX1726" s="11" t="str">
        <f ca="1">IFERROR(IF(E1726&gt;MAX(OFFSET(C1726,-1,0,-参数!B$27,1)),"买",IF(E1726&lt;MIN(OFFSET(D1726,-1,0,-参数!B$26,1)),"卖",AX1725)),"卖")</f>
        <v>卖</v>
      </c>
      <c r="AY1726" s="12" t="str">
        <f ca="1">IF(AX1725="买",$E1726/$E1725-1-IF(AX1724="卖",参数!$B$3-IF(AX1726="卖",参数!$B$3+参数!$B$4,0)),"")</f>
        <v/>
      </c>
      <c r="AZ1726" s="10">
        <f t="shared" ca="1" si="532"/>
        <v>6585.1189156582268</v>
      </c>
      <c r="BA1726" s="12">
        <f ca="1">AZ1726/MAX(AZ$2:AZ1726)-1</f>
        <v>-0.15381051431379233</v>
      </c>
    </row>
    <row r="1727" spans="1:53" x14ac:dyDescent="0.15">
      <c r="A1727" s="1">
        <v>40953</v>
      </c>
      <c r="B1727" s="6">
        <v>2528.9699999999998</v>
      </c>
      <c r="C1727" s="6">
        <v>2533.2600000000002</v>
      </c>
      <c r="D1727" s="6">
        <v>2506.54</v>
      </c>
      <c r="E1727" s="2">
        <v>2522.11</v>
      </c>
      <c r="F1727" s="3">
        <f>E1727/MAX(E$2:E1727)-1</f>
        <v>-0.57086537807119031</v>
      </c>
      <c r="G1727" s="2">
        <f ca="1">IFERROR(AVERAGE(OFFSET(E1727,0,0,-参数!B$2,1)),"")</f>
        <v>2456.1366071428579</v>
      </c>
      <c r="H1727" t="str">
        <f t="shared" ca="1" si="533"/>
        <v>买</v>
      </c>
      <c r="I1727" s="3">
        <f ca="1">IF(H1726="买",$E1727/$E1726-1-IF(H1725="卖",参数!$B$3-IF(H1727="卖",参数!$B$3+参数!$B$4,0)),"")</f>
        <v>-3.8981350563590533E-3</v>
      </c>
      <c r="J1727" s="2">
        <f t="shared" ca="1" si="524"/>
        <v>7453.0976231045024</v>
      </c>
      <c r="K1727" s="3">
        <f ca="1">J1727/MAX(J$2:J1727)-1</f>
        <v>-0.26574281740193084</v>
      </c>
      <c r="L1727" s="8">
        <f>L1726*(参数!$B$6-1)/(参数!$B$6+1)+E1727*2/(参数!$B$6+1)</f>
        <v>2476.9590703920217</v>
      </c>
      <c r="M1727" s="8">
        <f>M1726*(参数!$B$7-1)/(参数!$B$7+1)+E1727*2/(参数!$B$7+1)</f>
        <v>2532.2469180909948</v>
      </c>
      <c r="N1727" s="8">
        <f t="shared" si="516"/>
        <v>-55.28784769897311</v>
      </c>
      <c r="O1727" s="8">
        <f>O1726*(参数!$B$8-1)/(参数!$B$8+1)+N1727*2/(参数!$B$8+1)</f>
        <v>-80.723055148087539</v>
      </c>
      <c r="P1727" s="9" t="str">
        <f t="shared" si="525"/>
        <v>卖</v>
      </c>
      <c r="Q1727" s="7" t="str">
        <f>IF(P1726="买",$E1727/$E1726-1-IF(P1725="卖",参数!$B$3-IF(P1727="卖",参数!$B$3+参数!$B$4,0)),"")</f>
        <v/>
      </c>
      <c r="R1727" s="8">
        <f t="shared" si="526"/>
        <v>6036.4039977070324</v>
      </c>
      <c r="S1727" s="3">
        <f>R1727/MAX(R$2:R1727)-1</f>
        <v>-0.17263361747846984</v>
      </c>
      <c r="T1727" s="10">
        <f ca="1">IFERROR(AVERAGE(OFFSET(E1727,0,0,-参数!B$10,1)),"")</f>
        <v>2470.9895000000006</v>
      </c>
      <c r="U1727" s="10">
        <f ca="1">IFERROR(AVERAGE(OFFSET(E1727,0,0,-参数!B$11,1)),"")</f>
        <v>2926.4633333333336</v>
      </c>
      <c r="V1727" s="10">
        <f t="shared" ca="1" si="517"/>
        <v>-455.473833333333</v>
      </c>
      <c r="W1727" s="10">
        <f ca="1">IFERROR(AVERAGE(OFFSET(V1727,0,0,-参数!B$12,1)),"")</f>
        <v>-502.35238832772205</v>
      </c>
      <c r="X1727" s="11" t="str">
        <f t="shared" ca="1" si="535"/>
        <v>买</v>
      </c>
      <c r="Y1727" s="12">
        <f ca="1">IF(X1726="买",$E1727/$E1726-1-IF(X1725="卖",参数!$B$3-IF(X1727="卖",参数!$B$3+参数!$B$4,0)),"")</f>
        <v>-3.8981350563590533E-3</v>
      </c>
      <c r="Z1727" s="10">
        <f t="shared" ca="1" si="527"/>
        <v>5777.4512445807604</v>
      </c>
      <c r="AA1727" s="3">
        <f ca="1">Z1727/MAX(Z$2:Z1727)-1</f>
        <v>-0.25761924585853224</v>
      </c>
      <c r="AB1727" s="8">
        <f ca="1">IFERROR(AVERAGE(OFFSET(E1727,0,0,-参数!B$14,1)),"")</f>
        <v>2514.1924999999997</v>
      </c>
      <c r="AC1727" s="8">
        <f ca="1">IFERROR(AVERAGE(OFFSET(E1727,0,0,-参数!B$15,1)),"")</f>
        <v>2426.6041379310345</v>
      </c>
      <c r="AD1727" s="9" t="str">
        <f ca="1">IFERROR(IF(OR(AND(AB1727/AC1727-1&lt;参数!B$16,AB1727/AC1727-1&gt;参数!B$17),AB1727/AC1727-1&lt;参数!B$18),"买","卖"),"买")</f>
        <v>买</v>
      </c>
      <c r="AE1727" s="7">
        <f ca="1">IF(AD1726="买",$E1727/$E1726-1-IF(AD1725="卖",参数!$B$3-IF(AD1727="卖",参数!$B$3+参数!$B$4,0)),"")</f>
        <v>-3.8981350563590533E-3</v>
      </c>
      <c r="AF1727" s="8">
        <f t="shared" ca="1" si="528"/>
        <v>7038.3116326998397</v>
      </c>
      <c r="AG1727" s="3">
        <f ca="1">AF1727/MAX(AF$2:AF1727)-1</f>
        <v>-0.2126852974921305</v>
      </c>
      <c r="AH1727">
        <f t="shared" ca="1" si="518"/>
        <v>0</v>
      </c>
      <c r="AI1727">
        <f t="shared" si="519"/>
        <v>0</v>
      </c>
      <c r="AJ1727">
        <f t="shared" ca="1" si="520"/>
        <v>0</v>
      </c>
      <c r="AK1727">
        <f t="shared" ca="1" si="521"/>
        <v>0</v>
      </c>
      <c r="AL1727">
        <f t="shared" ca="1" si="522"/>
        <v>0</v>
      </c>
      <c r="AM1727">
        <f t="shared" ca="1" si="523"/>
        <v>0</v>
      </c>
      <c r="AO1727" s="9">
        <f t="shared" si="529"/>
        <v>9.8699999999998909</v>
      </c>
      <c r="AP1727" s="15">
        <f ca="1">IFERROR(ABS(E1727-OFFSET(E1727,-参数!B$20,0,1,1))/SUM(OFFSET(AO1727,0,0,-参数!B$20,1)),0)</f>
        <v>6.6247754956224605E-2</v>
      </c>
      <c r="AQ1727" s="16">
        <f ca="1">(参数!B$21+参数!B$22*'000300'!AP1727)^(参数!B$23)</f>
        <v>4.192908353275674E-2</v>
      </c>
      <c r="AR1727" s="17">
        <f t="shared" ca="1" si="530"/>
        <v>2403.2177923805248</v>
      </c>
      <c r="AS1727" s="9" t="str">
        <f ca="1">IF(E1727+参数!B$24&gt;=AR1727,"买","卖")</f>
        <v>买</v>
      </c>
      <c r="AT1727" s="7">
        <f ca="1">IF(AS1726="买",$E1727/$E1726-1-IF(AS1725="卖",参数!$B$3-IF(AS1727="卖",参数!$B$3+参数!$B$4,0)),"")</f>
        <v>-3.8981350563590533E-3</v>
      </c>
      <c r="AU1727" s="8">
        <f t="shared" ca="1" si="531"/>
        <v>5496.7392936271235</v>
      </c>
      <c r="AV1727" s="7">
        <f ca="1">AU1727/MAX(AU$2:AU1727)-1</f>
        <v>-9.1641670272928355E-2</v>
      </c>
      <c r="AW1727" s="3">
        <f t="shared" ca="1" si="534"/>
        <v>2.1697978976409349E-3</v>
      </c>
      <c r="AX1727" s="11" t="str">
        <f ca="1">IFERROR(IF(E1727&gt;MAX(OFFSET(C1727,-1,0,-参数!B$27,1)),"买",IF(E1727&lt;MIN(OFFSET(D1727,-1,0,-参数!B$26,1)),"卖",AX1726)),"卖")</f>
        <v>卖</v>
      </c>
      <c r="AY1727" s="12" t="str">
        <f ca="1">IF(AX1726="买",$E1727/$E1726-1-IF(AX1725="卖",参数!$B$3-IF(AX1727="卖",参数!$B$3+参数!$B$4,0)),"")</f>
        <v/>
      </c>
      <c r="AZ1727" s="10">
        <f t="shared" ca="1" si="532"/>
        <v>6585.1189156582268</v>
      </c>
      <c r="BA1727" s="12">
        <f ca="1">AZ1727/MAX(AZ$2:AZ1727)-1</f>
        <v>-0.15381051431379233</v>
      </c>
    </row>
    <row r="1728" spans="1:53" x14ac:dyDescent="0.15">
      <c r="A1728" s="1">
        <v>40954</v>
      </c>
      <c r="B1728" s="6">
        <v>2515.83</v>
      </c>
      <c r="C1728" s="6">
        <v>2562.0700000000002</v>
      </c>
      <c r="D1728" s="6">
        <v>2511.29</v>
      </c>
      <c r="E1728" s="2">
        <v>2549.61</v>
      </c>
      <c r="F1728" s="3">
        <f>E1728/MAX(E$2:E1728)-1</f>
        <v>-0.56618627918056208</v>
      </c>
      <c r="G1728" s="2">
        <f ca="1">IFERROR(AVERAGE(OFFSET(E1728,0,0,-参数!B$2,1)),"")</f>
        <v>2455.1207142857143</v>
      </c>
      <c r="H1728" t="str">
        <f t="shared" ca="1" si="533"/>
        <v>买</v>
      </c>
      <c r="I1728" s="3">
        <f ca="1">IF(H1727="买",$E1728/$E1727-1-IF(H1726="卖",参数!$B$3-IF(H1728="卖",参数!$B$3+参数!$B$4,0)),"")</f>
        <v>1.090356883720367E-2</v>
      </c>
      <c r="J1728" s="2">
        <f t="shared" ca="1" si="524"/>
        <v>7534.3629860884212</v>
      </c>
      <c r="K1728" s="3">
        <f ca="1">J1728/MAX(J$2:J1728)-1</f>
        <v>-0.25773679366726154</v>
      </c>
      <c r="L1728" s="8">
        <f>L1727*(参数!$B$6-1)/(参数!$B$6+1)+E1728*2/(参数!$B$6+1)</f>
        <v>2483.8782065451624</v>
      </c>
      <c r="M1728" s="8">
        <f>M1727*(参数!$B$7-1)/(参数!$B$7+1)+E1728*2/(参数!$B$7+1)</f>
        <v>2532.6653056068744</v>
      </c>
      <c r="N1728" s="8">
        <f t="shared" si="516"/>
        <v>-48.78709906171207</v>
      </c>
      <c r="O1728" s="8">
        <f>O1727*(参数!$B$8-1)/(参数!$B$8+1)+N1728*2/(参数!$B$8+1)</f>
        <v>-74.335863930812451</v>
      </c>
      <c r="P1728" s="9" t="str">
        <f t="shared" si="525"/>
        <v>卖</v>
      </c>
      <c r="Q1728" s="7" t="str">
        <f>IF(P1727="买",$E1728/$E1727-1-IF(P1726="卖",参数!$B$3-IF(P1728="卖",参数!$B$3+参数!$B$4,0)),"")</f>
        <v/>
      </c>
      <c r="R1728" s="8">
        <f t="shared" si="526"/>
        <v>6036.4039977070324</v>
      </c>
      <c r="S1728" s="3">
        <f>R1728/MAX(R$2:R1728)-1</f>
        <v>-0.17263361747846984</v>
      </c>
      <c r="T1728" s="10">
        <f ca="1">IFERROR(AVERAGE(OFFSET(E1728,0,0,-参数!B$10,1)),"")</f>
        <v>2476.6895000000004</v>
      </c>
      <c r="U1728" s="10">
        <f ca="1">IFERROR(AVERAGE(OFFSET(E1728,0,0,-参数!B$11,1)),"")</f>
        <v>2925.9684938271616</v>
      </c>
      <c r="V1728" s="10">
        <f t="shared" ca="1" si="517"/>
        <v>-449.27899382716123</v>
      </c>
      <c r="W1728" s="10">
        <f ca="1">IFERROR(AVERAGE(OFFSET(V1728,0,0,-参数!B$12,1)),"")</f>
        <v>-493.28725589225638</v>
      </c>
      <c r="X1728" s="11" t="str">
        <f t="shared" ca="1" si="535"/>
        <v>买</v>
      </c>
      <c r="Y1728" s="12">
        <f ca="1">IF(X1727="买",$E1728/$E1727-1-IF(X1726="卖",参数!$B$3-IF(X1728="卖",参数!$B$3+参数!$B$4,0)),"")</f>
        <v>1.090356883720367E-2</v>
      </c>
      <c r="Z1728" s="10">
        <f t="shared" ca="1" si="527"/>
        <v>5840.4460819296346</v>
      </c>
      <c r="AA1728" s="3">
        <f ca="1">Z1728/MAX(Z$2:Z1728)-1</f>
        <v>-0.24952464620233561</v>
      </c>
      <c r="AB1728" s="8">
        <f ca="1">IFERROR(AVERAGE(OFFSET(E1728,0,0,-参数!B$14,1)),"")</f>
        <v>2519.6325000000002</v>
      </c>
      <c r="AC1728" s="8">
        <f ca="1">IFERROR(AVERAGE(OFFSET(E1728,0,0,-参数!B$15,1)),"")</f>
        <v>2435.0375862068963</v>
      </c>
      <c r="AD1728" s="9" t="str">
        <f ca="1">IFERROR(IF(OR(AND(AB1728/AC1728-1&lt;参数!B$16,AB1728/AC1728-1&gt;参数!B$17),AB1728/AC1728-1&lt;参数!B$18),"买","卖"),"买")</f>
        <v>买</v>
      </c>
      <c r="AE1728" s="7">
        <f ca="1">IF(AD1727="买",$E1728/$E1727-1-IF(AD1726="卖",参数!$B$3-IF(AD1728="卖",参数!$B$3+参数!$B$4,0)),"")</f>
        <v>1.090356883720367E-2</v>
      </c>
      <c r="AF1728" s="8">
        <f t="shared" ca="1" si="528"/>
        <v>7115.0543480846736</v>
      </c>
      <c r="AG1728" s="3">
        <f ca="1">AF1728/MAX(AF$2:AF1728)-1</f>
        <v>-0.20410075743679346</v>
      </c>
      <c r="AH1728">
        <f t="shared" ca="1" si="518"/>
        <v>0</v>
      </c>
      <c r="AI1728">
        <f t="shared" si="519"/>
        <v>0</v>
      </c>
      <c r="AJ1728">
        <f t="shared" ca="1" si="520"/>
        <v>0</v>
      </c>
      <c r="AK1728">
        <f t="shared" ca="1" si="521"/>
        <v>0</v>
      </c>
      <c r="AL1728">
        <f t="shared" ca="1" si="522"/>
        <v>0</v>
      </c>
      <c r="AM1728">
        <f t="shared" ca="1" si="523"/>
        <v>0</v>
      </c>
      <c r="AO1728" s="9">
        <f t="shared" si="529"/>
        <v>27.5</v>
      </c>
      <c r="AP1728" s="15">
        <f ca="1">IFERROR(ABS(E1728-OFFSET(E1728,-参数!B$20,0,1,1))/SUM(OFFSET(AO1728,0,0,-参数!B$20,1)),0)</f>
        <v>7.8941243469433112E-2</v>
      </c>
      <c r="AQ1728" s="16">
        <f ca="1">(参数!B$21+参数!B$22*'000300'!AP1728)^(参数!B$23)</f>
        <v>5.4178299948002946E-2</v>
      </c>
      <c r="AR1728" s="17">
        <f t="shared" ca="1" si="530"/>
        <v>2411.1490733149831</v>
      </c>
      <c r="AS1728" s="9" t="str">
        <f ca="1">IF(E1728+参数!B$24&gt;=AR1728,"买","卖")</f>
        <v>买</v>
      </c>
      <c r="AT1728" s="7">
        <f ca="1">IF(AS1727="买",$E1728/$E1727-1-IF(AS1726="卖",参数!$B$3-IF(AS1728="卖",参数!$B$3+参数!$B$4,0)),"")</f>
        <v>1.090356883720367E-2</v>
      </c>
      <c r="AU1728" s="8">
        <f t="shared" ca="1" si="531"/>
        <v>5556.6733688953491</v>
      </c>
      <c r="AV1728" s="7">
        <f ca="1">AU1728/MAX(AU$2:AU1728)-1</f>
        <v>-8.1737322695901948E-2</v>
      </c>
      <c r="AW1728" s="3">
        <f t="shared" ca="1" si="534"/>
        <v>3.3002755553843688E-3</v>
      </c>
      <c r="AX1728" s="11" t="str">
        <f ca="1">IFERROR(IF(E1728&gt;MAX(OFFSET(C1728,-1,0,-参数!B$27,1)),"买",IF(E1728&lt;MIN(OFFSET(D1728,-1,0,-参数!B$26,1)),"卖",AX1727)),"卖")</f>
        <v>卖</v>
      </c>
      <c r="AY1728" s="12" t="str">
        <f ca="1">IF(AX1727="买",$E1728/$E1727-1-IF(AX1726="卖",参数!$B$3-IF(AX1728="卖",参数!$B$3+参数!$B$4,0)),"")</f>
        <v/>
      </c>
      <c r="AZ1728" s="10">
        <f t="shared" ca="1" si="532"/>
        <v>6585.1189156582268</v>
      </c>
      <c r="BA1728" s="12">
        <f ca="1">AZ1728/MAX(AZ$2:AZ1728)-1</f>
        <v>-0.15381051431379233</v>
      </c>
    </row>
    <row r="1729" spans="1:53" x14ac:dyDescent="0.15">
      <c r="A1729" s="1">
        <v>40955</v>
      </c>
      <c r="B1729" s="6">
        <v>2544.64</v>
      </c>
      <c r="C1729" s="6">
        <v>2559.35</v>
      </c>
      <c r="D1729" s="6">
        <v>2519.04</v>
      </c>
      <c r="E1729" s="2">
        <v>2536.0700000000002</v>
      </c>
      <c r="F1729" s="3">
        <f>E1729/MAX(E$2:E1729)-1</f>
        <v>-0.5684900973252569</v>
      </c>
      <c r="G1729" s="2">
        <f ca="1">IFERROR(AVERAGE(OFFSET(E1729,0,0,-参数!B$2,1)),"")</f>
        <v>2453.8060714285716</v>
      </c>
      <c r="H1729" t="str">
        <f t="shared" ca="1" si="533"/>
        <v>买</v>
      </c>
      <c r="I1729" s="3">
        <f ca="1">IF(H1728="买",$E1729/$E1728-1-IF(H1727="卖",参数!$B$3-IF(H1729="卖",参数!$B$3+参数!$B$4,0)),"")</f>
        <v>-5.3106161334478541E-3</v>
      </c>
      <c r="J1729" s="2">
        <f t="shared" ca="1" si="524"/>
        <v>7494.350876459248</v>
      </c>
      <c r="K1729" s="3">
        <f ca="1">J1729/MAX(J$2:J1729)-1</f>
        <v>-0.26167866862607692</v>
      </c>
      <c r="L1729" s="8">
        <f>L1728*(参数!$B$6-1)/(参数!$B$6+1)+E1729*2/(参数!$B$6+1)</f>
        <v>2488.8488535408615</v>
      </c>
      <c r="M1729" s="8">
        <f>M1728*(参数!$B$7-1)/(参数!$B$7+1)+E1729*2/(参数!$B$7+1)</f>
        <v>2532.7473464356244</v>
      </c>
      <c r="N1729" s="8">
        <f t="shared" si="516"/>
        <v>-43.898492894762967</v>
      </c>
      <c r="O1729" s="8">
        <f>O1728*(参数!$B$8-1)/(参数!$B$8+1)+N1729*2/(参数!$B$8+1)</f>
        <v>-68.248389723602557</v>
      </c>
      <c r="P1729" s="9" t="str">
        <f t="shared" si="525"/>
        <v>卖</v>
      </c>
      <c r="Q1729" s="7" t="str">
        <f>IF(P1728="买",$E1729/$E1728-1-IF(P1727="卖",参数!$B$3-IF(P1729="卖",参数!$B$3+参数!$B$4,0)),"")</f>
        <v/>
      </c>
      <c r="R1729" s="8">
        <f t="shared" si="526"/>
        <v>6036.4039977070324</v>
      </c>
      <c r="S1729" s="3">
        <f>R1729/MAX(R$2:R1729)-1</f>
        <v>-0.17263361747846984</v>
      </c>
      <c r="T1729" s="10">
        <f ca="1">IFERROR(AVERAGE(OFFSET(E1729,0,0,-参数!B$10,1)),"")</f>
        <v>2481.7320000000004</v>
      </c>
      <c r="U1729" s="10">
        <f ca="1">IFERROR(AVERAGE(OFFSET(E1729,0,0,-参数!B$11,1)),"")</f>
        <v>2925.4183703703716</v>
      </c>
      <c r="V1729" s="10">
        <f t="shared" ca="1" si="517"/>
        <v>-443.68637037037115</v>
      </c>
      <c r="W1729" s="10">
        <f ca="1">IFERROR(AVERAGE(OFFSET(V1729,0,0,-参数!B$12,1)),"")</f>
        <v>-484.23449158249207</v>
      </c>
      <c r="X1729" s="11" t="str">
        <f t="shared" ca="1" si="535"/>
        <v>买</v>
      </c>
      <c r="Y1729" s="12">
        <f ca="1">IF(X1728="买",$E1729/$E1728-1-IF(X1727="卖",参数!$B$3-IF(X1729="卖",参数!$B$3+参数!$B$4,0)),"")</f>
        <v>-5.3106161334478541E-3</v>
      </c>
      <c r="Z1729" s="10">
        <f t="shared" ca="1" si="527"/>
        <v>5809.4297147404068</v>
      </c>
      <c r="AA1729" s="3">
        <f ca="1">Z1729/MAX(Z$2:Z1729)-1</f>
        <v>-0.2535101327239685</v>
      </c>
      <c r="AB1729" s="8">
        <f ca="1">IFERROR(AVERAGE(OFFSET(E1729,0,0,-参数!B$14,1)),"")</f>
        <v>2523.6012500000002</v>
      </c>
      <c r="AC1729" s="8">
        <f ca="1">IFERROR(AVERAGE(OFFSET(E1729,0,0,-参数!B$15,1)),"")</f>
        <v>2442.9044827586213</v>
      </c>
      <c r="AD1729" s="9" t="str">
        <f ca="1">IFERROR(IF(OR(AND(AB1729/AC1729-1&lt;参数!B$16,AB1729/AC1729-1&gt;参数!B$17),AB1729/AC1729-1&lt;参数!B$18),"买","卖"),"买")</f>
        <v>买</v>
      </c>
      <c r="AE1729" s="7">
        <f ca="1">IF(AD1728="买",$E1729/$E1728-1-IF(AD1727="卖",参数!$B$3-IF(AD1729="卖",参数!$B$3+参数!$B$4,0)),"")</f>
        <v>-5.3106161334478541E-3</v>
      </c>
      <c r="AF1729" s="8">
        <f t="shared" ca="1" si="528"/>
        <v>7077.2690256733767</v>
      </c>
      <c r="AG1729" s="3">
        <f ca="1">AF1729/MAX(AF$2:AF1729)-1</f>
        <v>-0.20832747279494856</v>
      </c>
      <c r="AH1729">
        <f t="shared" ca="1" si="518"/>
        <v>0</v>
      </c>
      <c r="AI1729">
        <f t="shared" si="519"/>
        <v>0</v>
      </c>
      <c r="AJ1729">
        <f t="shared" ca="1" si="520"/>
        <v>0</v>
      </c>
      <c r="AK1729">
        <f t="shared" ca="1" si="521"/>
        <v>0</v>
      </c>
      <c r="AL1729">
        <f t="shared" ca="1" si="522"/>
        <v>0</v>
      </c>
      <c r="AM1729">
        <f t="shared" ca="1" si="523"/>
        <v>0</v>
      </c>
      <c r="AO1729" s="9">
        <f t="shared" si="529"/>
        <v>13.539999999999964</v>
      </c>
      <c r="AP1729" s="15">
        <f ca="1">IFERROR(ABS(E1729-OFFSET(E1729,-参数!B$20,0,1,1))/SUM(OFFSET(AO1729,0,0,-参数!B$20,1)),0)</f>
        <v>7.8863697144385195E-2</v>
      </c>
      <c r="AQ1729" s="16">
        <f ca="1">(参数!B$21+参数!B$22*'000300'!AP1729)^(参数!B$23)</f>
        <v>5.4103467744331717E-2</v>
      </c>
      <c r="AR1729" s="17">
        <f t="shared" ca="1" si="530"/>
        <v>2417.9077286424777</v>
      </c>
      <c r="AS1729" s="9" t="str">
        <f ca="1">IF(E1729+参数!B$24&gt;=AR1729,"买","卖")</f>
        <v>买</v>
      </c>
      <c r="AT1729" s="7">
        <f ca="1">IF(AS1728="买",$E1729/$E1728-1-IF(AS1727="卖",参数!$B$3-IF(AS1729="卖",参数!$B$3+参数!$B$4,0)),"")</f>
        <v>-5.3106161334478541E-3</v>
      </c>
      <c r="AU1729" s="8">
        <f t="shared" ca="1" si="531"/>
        <v>5527.1640096541933</v>
      </c>
      <c r="AV1729" s="7">
        <f ca="1">AU1729/MAX(AU$2:AU1729)-1</f>
        <v>-8.6613863284736081E-2</v>
      </c>
      <c r="AW1729" s="3">
        <f t="shared" ca="1" si="534"/>
        <v>2.8030848039612977E-3</v>
      </c>
      <c r="AX1729" s="11" t="str">
        <f ca="1">IFERROR(IF(E1729&gt;MAX(OFFSET(C1729,-1,0,-参数!B$27,1)),"买",IF(E1729&lt;MIN(OFFSET(D1729,-1,0,-参数!B$26,1)),"卖",AX1728)),"卖")</f>
        <v>卖</v>
      </c>
      <c r="AY1729" s="12" t="str">
        <f ca="1">IF(AX1728="买",$E1729/$E1728-1-IF(AX1727="卖",参数!$B$3-IF(AX1729="卖",参数!$B$3+参数!$B$4,0)),"")</f>
        <v/>
      </c>
      <c r="AZ1729" s="10">
        <f t="shared" ca="1" si="532"/>
        <v>6585.1189156582268</v>
      </c>
      <c r="BA1729" s="12">
        <f ca="1">AZ1729/MAX(AZ$2:AZ1729)-1</f>
        <v>-0.15381051431379233</v>
      </c>
    </row>
    <row r="1730" spans="1:53" x14ac:dyDescent="0.15">
      <c r="A1730" s="1">
        <v>40956</v>
      </c>
      <c r="B1730" s="6">
        <v>2551.8200000000002</v>
      </c>
      <c r="C1730" s="6">
        <v>2558.35</v>
      </c>
      <c r="D1730" s="6">
        <v>2522.86</v>
      </c>
      <c r="E1730" s="2">
        <v>2537.09</v>
      </c>
      <c r="F1730" s="3">
        <f>E1730/MAX(E$2:E1730)-1</f>
        <v>-0.56831654529367714</v>
      </c>
      <c r="G1730" s="2">
        <f ca="1">IFERROR(AVERAGE(OFFSET(E1730,0,0,-参数!B$2,1)),"")</f>
        <v>2452.5133928571436</v>
      </c>
      <c r="H1730" t="str">
        <f t="shared" ca="1" si="533"/>
        <v>买</v>
      </c>
      <c r="I1730" s="3">
        <f ca="1">IF(H1729="买",$E1730/$E1729-1-IF(H1728="卖",参数!$B$3-IF(H1730="卖",参数!$B$3+参数!$B$4,0)),"")</f>
        <v>4.0219710023770006E-4</v>
      </c>
      <c r="J1730" s="2">
        <f t="shared" ca="1" si="524"/>
        <v>7497.3650826499234</v>
      </c>
      <c r="K1730" s="3">
        <f ca="1">J1730/MAX(J$2:J1730)-1</f>
        <v>-0.26138171792755471</v>
      </c>
      <c r="L1730" s="8">
        <f>L1729*(参数!$B$6-1)/(参数!$B$6+1)+E1730*2/(参数!$B$6+1)</f>
        <v>2493.4432484417321</v>
      </c>
      <c r="M1730" s="8">
        <f>M1729*(参数!$B$7-1)/(参数!$B$7+1)+E1730*2/(参数!$B$7+1)</f>
        <v>2532.8519886901877</v>
      </c>
      <c r="N1730" s="8">
        <f t="shared" si="516"/>
        <v>-39.408740248455615</v>
      </c>
      <c r="O1730" s="8">
        <f>O1729*(参数!$B$8-1)/(参数!$B$8+1)+N1730*2/(参数!$B$8+1)</f>
        <v>-62.480459828573174</v>
      </c>
      <c r="P1730" s="9" t="str">
        <f t="shared" si="525"/>
        <v>卖</v>
      </c>
      <c r="Q1730" s="7" t="str">
        <f>IF(P1729="买",$E1730/$E1729-1-IF(P1728="卖",参数!$B$3-IF(P1730="卖",参数!$B$3+参数!$B$4,0)),"")</f>
        <v/>
      </c>
      <c r="R1730" s="8">
        <f t="shared" si="526"/>
        <v>6036.4039977070324</v>
      </c>
      <c r="S1730" s="3">
        <f>R1730/MAX(R$2:R1730)-1</f>
        <v>-0.17263361747846984</v>
      </c>
      <c r="T1730" s="10">
        <f ca="1">IFERROR(AVERAGE(OFFSET(E1730,0,0,-参数!B$10,1)),"")</f>
        <v>2488.8700000000003</v>
      </c>
      <c r="U1730" s="10">
        <f ca="1">IFERROR(AVERAGE(OFFSET(E1730,0,0,-参数!B$11,1)),"")</f>
        <v>2924.9106172839515</v>
      </c>
      <c r="V1730" s="10">
        <f t="shared" ca="1" si="517"/>
        <v>-436.04061728395118</v>
      </c>
      <c r="W1730" s="10">
        <f ca="1">IFERROR(AVERAGE(OFFSET(V1730,0,0,-参数!B$12,1)),"")</f>
        <v>-475.39201459034848</v>
      </c>
      <c r="X1730" s="11" t="str">
        <f t="shared" ca="1" si="535"/>
        <v>买</v>
      </c>
      <c r="Y1730" s="12">
        <f ca="1">IF(X1729="买",$E1730/$E1729-1-IF(X1728="卖",参数!$B$3-IF(X1730="卖",参数!$B$3+参数!$B$4,0)),"")</f>
        <v>4.0219710023770006E-4</v>
      </c>
      <c r="Z1730" s="10">
        <f t="shared" ca="1" si="527"/>
        <v>5811.7662505257103</v>
      </c>
      <c r="AA1730" s="3">
        <f ca="1">Z1730/MAX(Z$2:Z1730)-1</f>
        <v>-0.25320989666399318</v>
      </c>
      <c r="AB1730" s="8">
        <f ca="1">IFERROR(AVERAGE(OFFSET(E1730,0,0,-参数!B$14,1)),"")</f>
        <v>2533.4937500000001</v>
      </c>
      <c r="AC1730" s="8">
        <f ca="1">IFERROR(AVERAGE(OFFSET(E1730,0,0,-参数!B$15,1)),"")</f>
        <v>2450.6882758620686</v>
      </c>
      <c r="AD1730" s="9" t="str">
        <f ca="1">IFERROR(IF(OR(AND(AB1730/AC1730-1&lt;参数!B$16,AB1730/AC1730-1&gt;参数!B$17),AB1730/AC1730-1&lt;参数!B$18),"买","卖"),"买")</f>
        <v>买</v>
      </c>
      <c r="AE1730" s="7">
        <f ca="1">IF(AD1729="买",$E1730/$E1729-1-IF(AD1728="卖",参数!$B$3-IF(AD1730="卖",参数!$B$3+参数!$B$4,0)),"")</f>
        <v>4.0219710023770006E-4</v>
      </c>
      <c r="AF1730" s="8">
        <f t="shared" ca="1" si="528"/>
        <v>7080.1154827531045</v>
      </c>
      <c r="AG1730" s="3">
        <f ca="1">AF1730/MAX(AF$2:AF1730)-1</f>
        <v>-0.20800906440016886</v>
      </c>
      <c r="AH1730">
        <f t="shared" ca="1" si="518"/>
        <v>0</v>
      </c>
      <c r="AI1730">
        <f t="shared" si="519"/>
        <v>0</v>
      </c>
      <c r="AJ1730">
        <f t="shared" ca="1" si="520"/>
        <v>0</v>
      </c>
      <c r="AK1730">
        <f t="shared" ca="1" si="521"/>
        <v>0</v>
      </c>
      <c r="AL1730">
        <f t="shared" ca="1" si="522"/>
        <v>0</v>
      </c>
      <c r="AM1730">
        <f t="shared" ca="1" si="523"/>
        <v>0</v>
      </c>
      <c r="AO1730" s="9">
        <f t="shared" si="529"/>
        <v>1.0199999999999818</v>
      </c>
      <c r="AP1730" s="15">
        <f ca="1">IFERROR(ABS(E1730-OFFSET(E1730,-参数!B$20,0,1,1))/SUM(OFFSET(AO1730,0,0,-参数!B$20,1)),0)</f>
        <v>7.9505247822079489E-2</v>
      </c>
      <c r="AQ1730" s="16">
        <f ca="1">(参数!B$21+参数!B$22*'000300'!AP1730)^(参数!B$23)</f>
        <v>5.4722564148306709E-2</v>
      </c>
      <c r="AR1730" s="17">
        <f t="shared" ca="1" si="530"/>
        <v>2424.4296881321807</v>
      </c>
      <c r="AS1730" s="9" t="str">
        <f ca="1">IF(E1730+参数!B$24&gt;=AR1730,"买","卖")</f>
        <v>买</v>
      </c>
      <c r="AT1730" s="7">
        <f ca="1">IF(AS1729="买",$E1730/$E1729-1-IF(AS1728="卖",参数!$B$3-IF(AS1730="卖",参数!$B$3+参数!$B$4,0)),"")</f>
        <v>4.0219710023770006E-4</v>
      </c>
      <c r="AU1730" s="8">
        <f t="shared" ca="1" si="531"/>
        <v>5529.3870189914142</v>
      </c>
      <c r="AV1730" s="7">
        <f ca="1">AU1730/MAX(AU$2:AU1730)-1</f>
        <v>-8.6246502029151961E-2</v>
      </c>
      <c r="AW1730" s="3">
        <f t="shared" ca="1" si="534"/>
        <v>2.6973566494883361E-3</v>
      </c>
      <c r="AX1730" s="11" t="str">
        <f ca="1">IFERROR(IF(E1730&gt;MAX(OFFSET(C1730,-1,0,-参数!B$27,1)),"买",IF(E1730&lt;MIN(OFFSET(D1730,-1,0,-参数!B$26,1)),"卖",AX1729)),"卖")</f>
        <v>卖</v>
      </c>
      <c r="AY1730" s="12" t="str">
        <f ca="1">IF(AX1729="买",$E1730/$E1729-1-IF(AX1728="卖",参数!$B$3-IF(AX1730="卖",参数!$B$3+参数!$B$4,0)),"")</f>
        <v/>
      </c>
      <c r="AZ1730" s="10">
        <f t="shared" ca="1" si="532"/>
        <v>6585.1189156582268</v>
      </c>
      <c r="BA1730" s="12">
        <f ca="1">AZ1730/MAX(AZ$2:AZ1730)-1</f>
        <v>-0.15381051431379233</v>
      </c>
    </row>
    <row r="1731" spans="1:53" x14ac:dyDescent="0.15">
      <c r="A1731" s="1">
        <v>40959</v>
      </c>
      <c r="B1731" s="6">
        <v>2571.91</v>
      </c>
      <c r="C1731" s="6">
        <v>2574.75</v>
      </c>
      <c r="D1731" s="6">
        <v>2539.9</v>
      </c>
      <c r="E1731" s="2">
        <v>2540.71</v>
      </c>
      <c r="F1731" s="3">
        <f>E1731/MAX(E$2:E1731)-1</f>
        <v>-0.56770060573061998</v>
      </c>
      <c r="G1731" s="2">
        <f ca="1">IFERROR(AVERAGE(OFFSET(E1731,0,0,-参数!B$2,1)),"")</f>
        <v>2451.7401785714292</v>
      </c>
      <c r="H1731" t="str">
        <f t="shared" ca="1" si="533"/>
        <v>买</v>
      </c>
      <c r="I1731" s="3">
        <f ca="1">IF(H1730="买",$E1731/$E1730-1-IF(H1729="卖",参数!$B$3-IF(H1731="卖",参数!$B$3+参数!$B$4,0)),"")</f>
        <v>1.4268315274585941E-3</v>
      </c>
      <c r="J1731" s="2">
        <f t="shared" ca="1" si="524"/>
        <v>7508.0625595227157</v>
      </c>
      <c r="K1731" s="3">
        <f ca="1">J1731/MAX(J$2:J1731)-1</f>
        <v>-0.2603278340759364</v>
      </c>
      <c r="L1731" s="8">
        <f>L1730*(参数!$B$6-1)/(参数!$B$6+1)+E1731*2/(参数!$B$6+1)</f>
        <v>2497.9448438282334</v>
      </c>
      <c r="M1731" s="8">
        <f>M1730*(参数!$B$7-1)/(参数!$B$7+1)+E1731*2/(参数!$B$7+1)</f>
        <v>2533.0413383603036</v>
      </c>
      <c r="N1731" s="8">
        <f t="shared" ref="N1731:N1794" si="536">L1731-M1731</f>
        <v>-35.09649453207021</v>
      </c>
      <c r="O1731" s="8">
        <f>O1730*(参数!$B$8-1)/(参数!$B$8+1)+N1731*2/(参数!$B$8+1)</f>
        <v>-57.003666769272584</v>
      </c>
      <c r="P1731" s="9" t="str">
        <f t="shared" si="525"/>
        <v>卖</v>
      </c>
      <c r="Q1731" s="7" t="str">
        <f>IF(P1730="买",$E1731/$E1730-1-IF(P1729="卖",参数!$B$3-IF(P1731="卖",参数!$B$3+参数!$B$4,0)),"")</f>
        <v/>
      </c>
      <c r="R1731" s="8">
        <f t="shared" si="526"/>
        <v>6036.4039977070324</v>
      </c>
      <c r="S1731" s="3">
        <f>R1731/MAX(R$2:R1731)-1</f>
        <v>-0.17263361747846984</v>
      </c>
      <c r="T1731" s="10">
        <f ca="1">IFERROR(AVERAGE(OFFSET(E1731,0,0,-参数!B$10,1)),"")</f>
        <v>2498.623</v>
      </c>
      <c r="U1731" s="10">
        <f ca="1">IFERROR(AVERAGE(OFFSET(E1731,0,0,-参数!B$11,1)),"")</f>
        <v>2924.5267654321001</v>
      </c>
      <c r="V1731" s="10">
        <f t="shared" ref="V1731:V1794" ca="1" si="537">IFERROR(T1731-U1731,"")</f>
        <v>-425.90376543210004</v>
      </c>
      <c r="W1731" s="10">
        <f ca="1">IFERROR(AVERAGE(OFFSET(V1731,0,0,-参数!B$12,1)),"")</f>
        <v>-466.58870370370437</v>
      </c>
      <c r="X1731" s="11" t="str">
        <f t="shared" ca="1" si="535"/>
        <v>买</v>
      </c>
      <c r="Y1731" s="12">
        <f ca="1">IF(X1730="买",$E1731/$E1730-1-IF(X1729="卖",参数!$B$3-IF(X1731="卖",参数!$B$3+参数!$B$4,0)),"")</f>
        <v>1.4268315274585941E-3</v>
      </c>
      <c r="Z1731" s="10">
        <f t="shared" ca="1" si="527"/>
        <v>5820.0586618421803</v>
      </c>
      <c r="AA1731" s="3">
        <f ca="1">Z1731/MAX(Z$2:Z1731)-1</f>
        <v>-0.25214435300015925</v>
      </c>
      <c r="AB1731" s="8">
        <f ca="1">IFERROR(AVERAGE(OFFSET(E1731,0,0,-参数!B$14,1)),"")</f>
        <v>2535.0524999999998</v>
      </c>
      <c r="AC1731" s="8">
        <f ca="1">IFERROR(AVERAGE(OFFSET(E1731,0,0,-参数!B$15,1)),"")</f>
        <v>2457.4113793103452</v>
      </c>
      <c r="AD1731" s="9" t="str">
        <f ca="1">IFERROR(IF(OR(AND(AB1731/AC1731-1&lt;参数!B$16,AB1731/AC1731-1&gt;参数!B$17),AB1731/AC1731-1&lt;参数!B$18),"买","卖"),"买")</f>
        <v>买</v>
      </c>
      <c r="AE1731" s="7">
        <f ca="1">IF(AD1730="买",$E1731/$E1730-1-IF(AD1729="卖",参数!$B$3-IF(AD1731="卖",参数!$B$3+参数!$B$4,0)),"")</f>
        <v>1.4268315274585941E-3</v>
      </c>
      <c r="AF1731" s="8">
        <f t="shared" ca="1" si="528"/>
        <v>7090.2176147419441</v>
      </c>
      <c r="AG1731" s="3">
        <f ca="1">AF1731/MAX(AF$2:AF1731)-1</f>
        <v>-0.20687902676379366</v>
      </c>
      <c r="AH1731">
        <f t="shared" ref="AH1731:AH1794" ca="1" si="538">IF(H1731&lt;&gt;H1732,1,0)</f>
        <v>0</v>
      </c>
      <c r="AI1731">
        <f t="shared" ref="AI1731:AI1794" si="539">IF(P1731&lt;&gt;P1732,1,0)</f>
        <v>0</v>
      </c>
      <c r="AJ1731">
        <f t="shared" ref="AJ1731:AJ1794" ca="1" si="540">IF(X1731&lt;&gt;X1732,1,0)</f>
        <v>0</v>
      </c>
      <c r="AK1731">
        <f t="shared" ref="AK1731:AK1794" ca="1" si="541">IF(AD1731&lt;&gt;AD1732,1,0)</f>
        <v>0</v>
      </c>
      <c r="AL1731">
        <f t="shared" ref="AL1731:AL1794" ca="1" si="542">IF(AS1731&lt;&gt;AS1732,1,0)</f>
        <v>0</v>
      </c>
      <c r="AM1731">
        <f t="shared" ref="AM1731:AM1794" ca="1" si="543">IF(AX1731&lt;&gt;AX1732,1,0)</f>
        <v>0</v>
      </c>
      <c r="AO1731" s="9">
        <f t="shared" si="529"/>
        <v>3.6199999999998909</v>
      </c>
      <c r="AP1731" s="15">
        <f ca="1">IFERROR(ABS(E1731-OFFSET(E1731,-参数!B$20,0,1,1))/SUM(OFFSET(AO1731,0,0,-参数!B$20,1)),0)</f>
        <v>0.10202656899744009</v>
      </c>
      <c r="AQ1731" s="16">
        <f ca="1">(参数!B$21+参数!B$22*'000300'!AP1731)^(参数!B$23)</f>
        <v>7.6455639082529669E-2</v>
      </c>
      <c r="AR1731" s="17">
        <f t="shared" ca="1" si="530"/>
        <v>2433.3199736887505</v>
      </c>
      <c r="AS1731" s="9" t="str">
        <f ca="1">IF(E1731+参数!B$24&gt;=AR1731,"买","卖")</f>
        <v>买</v>
      </c>
      <c r="AT1731" s="7">
        <f ca="1">IF(AS1730="买",$E1731/$E1730-1-IF(AS1729="卖",参数!$B$3-IF(AS1731="卖",参数!$B$3+参数!$B$4,0)),"")</f>
        <v>1.4268315274585941E-3</v>
      </c>
      <c r="AU1731" s="8">
        <f t="shared" ca="1" si="531"/>
        <v>5537.2765227176315</v>
      </c>
      <c r="AV1731" s="7">
        <f ca="1">AU1731/MAX(AU$2:AU1731)-1</f>
        <v>-8.4942729729921562E-2</v>
      </c>
      <c r="AW1731" s="3">
        <f t="shared" ca="1" si="534"/>
        <v>3.6669595328289173E-3</v>
      </c>
      <c r="AX1731" s="11" t="str">
        <f ca="1">IFERROR(IF(E1731&gt;MAX(OFFSET(C1731,-1,0,-参数!B$27,1)),"买",IF(E1731&lt;MIN(OFFSET(D1731,-1,0,-参数!B$26,1)),"卖",AX1730)),"卖")</f>
        <v>卖</v>
      </c>
      <c r="AY1731" s="12" t="str">
        <f ca="1">IF(AX1730="买",$E1731/$E1730-1-IF(AX1729="卖",参数!$B$3-IF(AX1731="卖",参数!$B$3+参数!$B$4,0)),"")</f>
        <v/>
      </c>
      <c r="AZ1731" s="10">
        <f t="shared" ca="1" si="532"/>
        <v>6585.1189156582268</v>
      </c>
      <c r="BA1731" s="12">
        <f ca="1">AZ1731/MAX(AZ$2:AZ1731)-1</f>
        <v>-0.15381051431379233</v>
      </c>
    </row>
    <row r="1732" spans="1:53" x14ac:dyDescent="0.15">
      <c r="A1732" s="1">
        <v>40960</v>
      </c>
      <c r="B1732" s="6">
        <v>2544.84</v>
      </c>
      <c r="C1732" s="6">
        <v>2562.91</v>
      </c>
      <c r="D1732" s="6">
        <v>2520.79</v>
      </c>
      <c r="E1732" s="2">
        <v>2562.4499999999998</v>
      </c>
      <c r="F1732" s="3">
        <f>E1732/MAX(E$2:E1732)-1</f>
        <v>-0.56400156537126522</v>
      </c>
      <c r="G1732" s="2">
        <f ca="1">IFERROR(AVERAGE(OFFSET(E1732,0,0,-参数!B$2,1)),"")</f>
        <v>2451.2675000000008</v>
      </c>
      <c r="H1732" t="str">
        <f t="shared" ca="1" si="533"/>
        <v>买</v>
      </c>
      <c r="I1732" s="3">
        <f ca="1">IF(H1731="买",$E1732/$E1731-1-IF(H1730="卖",参数!$B$3-IF(H1732="卖",参数!$B$3+参数!$B$4,0)),"")</f>
        <v>8.5566632949056753E-3</v>
      </c>
      <c r="J1732" s="2">
        <f t="shared" ref="J1732:J1795" ca="1" si="544">IFERROR(J1731*(1+I1732),J1731)</f>
        <v>7572.306522841639</v>
      </c>
      <c r="K1732" s="3">
        <f ca="1">J1732/MAX(J$2:J1732)-1</f>
        <v>-0.25399870840351058</v>
      </c>
      <c r="L1732" s="8">
        <f>L1731*(参数!$B$6-1)/(参数!$B$6+1)+E1732*2/(参数!$B$6+1)</f>
        <v>2504.0881920350685</v>
      </c>
      <c r="M1732" s="8">
        <f>M1731*(参数!$B$7-1)/(参数!$B$7+1)+E1732*2/(参数!$B$7+1)</f>
        <v>2533.7499808094526</v>
      </c>
      <c r="N1732" s="8">
        <f t="shared" si="536"/>
        <v>-29.661788774384149</v>
      </c>
      <c r="O1732" s="8">
        <f>O1731*(参数!$B$8-1)/(参数!$B$8+1)+N1732*2/(参数!$B$8+1)</f>
        <v>-51.535291170294897</v>
      </c>
      <c r="P1732" s="9" t="str">
        <f t="shared" ref="P1732:P1795" si="545">IF(AND(N1732&gt;N1731,N1732&gt;O1732,N1731&lt;O1731,N1732&gt;0),"买",IF(AND(N1732&lt;N1731,N1732&lt;O1732,N1731&gt;O1731,N1732&lt;0),"卖",P1731))</f>
        <v>卖</v>
      </c>
      <c r="Q1732" s="7" t="str">
        <f>IF(P1731="买",$E1732/$E1731-1-IF(P1730="卖",参数!$B$3-IF(P1732="卖",参数!$B$3+参数!$B$4,0)),"")</f>
        <v/>
      </c>
      <c r="R1732" s="8">
        <f t="shared" ref="R1732:R1795" si="546">IFERROR(R1731*(1+Q1732),R1731)</f>
        <v>6036.4039977070324</v>
      </c>
      <c r="S1732" s="3">
        <f>R1732/MAX(R$2:R1732)-1</f>
        <v>-0.17263361747846984</v>
      </c>
      <c r="T1732" s="10">
        <f ca="1">IFERROR(AVERAGE(OFFSET(E1732,0,0,-参数!B$10,1)),"")</f>
        <v>2503.7155000000002</v>
      </c>
      <c r="U1732" s="10">
        <f ca="1">IFERROR(AVERAGE(OFFSET(E1732,0,0,-参数!B$11,1)),"")</f>
        <v>2923.9879753086434</v>
      </c>
      <c r="V1732" s="10">
        <f t="shared" ca="1" si="537"/>
        <v>-420.27247530864315</v>
      </c>
      <c r="W1732" s="10">
        <f ca="1">IFERROR(AVERAGE(OFFSET(V1732,0,0,-参数!B$12,1)),"")</f>
        <v>-458.20438439955177</v>
      </c>
      <c r="X1732" s="11" t="str">
        <f t="shared" ca="1" si="535"/>
        <v>买</v>
      </c>
      <c r="Y1732" s="12">
        <f ca="1">IF(X1731="买",$E1732/$E1731-1-IF(X1730="卖",参数!$B$3-IF(X1732="卖",参数!$B$3+参数!$B$4,0)),"")</f>
        <v>8.5566632949056753E-3</v>
      </c>
      <c r="Z1732" s="10">
        <f t="shared" ref="Z1732:Z1795" ca="1" si="547">IFERROR(Z1731*(1+Y1732),Z1731)</f>
        <v>5869.8589441681634</v>
      </c>
      <c r="AA1732" s="3">
        <f ca="1">Z1732/MAX(Z$2:Z1732)-1</f>
        <v>-0.24574520403558775</v>
      </c>
      <c r="AB1732" s="8">
        <f ca="1">IFERROR(AVERAGE(OFFSET(E1732,0,0,-参数!B$14,1)),"")</f>
        <v>2539.2050000000004</v>
      </c>
      <c r="AC1732" s="8">
        <f ca="1">IFERROR(AVERAGE(OFFSET(E1732,0,0,-参数!B$15,1)),"")</f>
        <v>2466.5044827586207</v>
      </c>
      <c r="AD1732" s="9" t="str">
        <f ca="1">IFERROR(IF(OR(AND(AB1732/AC1732-1&lt;参数!B$16,AB1732/AC1732-1&gt;参数!B$17),AB1732/AC1732-1&lt;参数!B$18),"买","卖"),"买")</f>
        <v>买</v>
      </c>
      <c r="AE1732" s="7">
        <f ca="1">IF(AD1731="买",$E1732/$E1731-1-IF(AD1730="卖",参数!$B$3-IF(AD1732="卖",参数!$B$3+参数!$B$4,0)),"")</f>
        <v>8.5566632949056753E-3</v>
      </c>
      <c r="AF1732" s="8">
        <f t="shared" ref="AF1732:AF1795" ca="1" si="548">IFERROR(AF1731*(1+AE1732),AF1731)</f>
        <v>7150.8862195588999</v>
      </c>
      <c r="AG1732" s="3">
        <f ca="1">AF1732/MAX(AF$2:AF1732)-1</f>
        <v>-0.2000925576436835</v>
      </c>
      <c r="AH1732">
        <f t="shared" ca="1" si="538"/>
        <v>0</v>
      </c>
      <c r="AI1732">
        <f t="shared" si="539"/>
        <v>0</v>
      </c>
      <c r="AJ1732">
        <f t="shared" ca="1" si="540"/>
        <v>0</v>
      </c>
      <c r="AK1732">
        <f t="shared" ca="1" si="541"/>
        <v>0</v>
      </c>
      <c r="AL1732">
        <f t="shared" ca="1" si="542"/>
        <v>0</v>
      </c>
      <c r="AM1732">
        <f t="shared" ca="1" si="543"/>
        <v>0</v>
      </c>
      <c r="AO1732" s="9">
        <f t="shared" ref="AO1732:AO1795" si="549">ABS(E1732-E1731)</f>
        <v>21.739999999999782</v>
      </c>
      <c r="AP1732" s="15">
        <f ca="1">IFERROR(ABS(E1732-OFFSET(E1732,-参数!B$20,0,1,1))/SUM(OFFSET(AO1732,0,0,-参数!B$20,1)),0)</f>
        <v>9.1081204265315172E-2</v>
      </c>
      <c r="AQ1732" s="16">
        <f ca="1">(参数!B$21+参数!B$22*'000300'!AP1732)^(参数!B$23)</f>
        <v>6.5893362116029142E-2</v>
      </c>
      <c r="AR1732" s="17">
        <f t="shared" ref="AR1732:AR1795" ca="1" si="550">AQ1732*E1732+(1-AQ1732)*AR1731</f>
        <v>2441.8287852725302</v>
      </c>
      <c r="AS1732" s="9" t="str">
        <f ca="1">IF(E1732+参数!B$24&gt;=AR1732,"买","卖")</f>
        <v>买</v>
      </c>
      <c r="AT1732" s="7">
        <f ca="1">IF(AS1731="买",$E1732/$E1731-1-IF(AS1730="卖",参数!$B$3-IF(AS1732="卖",参数!$B$3+参数!$B$4,0)),"")</f>
        <v>8.5566632949056753E-3</v>
      </c>
      <c r="AU1732" s="8">
        <f t="shared" ref="AU1732:AU1795" ca="1" si="551">IFERROR(AU1731*(1+AT1732),AU1731)</f>
        <v>5584.6571334933124</v>
      </c>
      <c r="AV1732" s="7">
        <f ca="1">AU1732/MAX(AU$2:AU1732)-1</f>
        <v>-7.7112892772664976E-2</v>
      </c>
      <c r="AW1732" s="3">
        <f t="shared" ca="1" si="534"/>
        <v>3.4967910820544734E-3</v>
      </c>
      <c r="AX1732" s="11" t="str">
        <f ca="1">IFERROR(IF(E1732&gt;MAX(OFFSET(C1732,-1,0,-参数!B$27,1)),"买",IF(E1732&lt;MIN(OFFSET(D1732,-1,0,-参数!B$26,1)),"卖",AX1731)),"卖")</f>
        <v>卖</v>
      </c>
      <c r="AY1732" s="12" t="str">
        <f ca="1">IF(AX1731="买",$E1732/$E1731-1-IF(AX1730="卖",参数!$B$3-IF(AX1732="卖",参数!$B$3+参数!$B$4,0)),"")</f>
        <v/>
      </c>
      <c r="AZ1732" s="10">
        <f t="shared" ref="AZ1732:AZ1795" ca="1" si="552">IFERROR(AZ1731*(1+AY1732),AZ1731)</f>
        <v>6585.1189156582268</v>
      </c>
      <c r="BA1732" s="12">
        <f ca="1">AZ1732/MAX(AZ$2:AZ1732)-1</f>
        <v>-0.15381051431379233</v>
      </c>
    </row>
    <row r="1733" spans="1:53" x14ac:dyDescent="0.15">
      <c r="A1733" s="1">
        <v>40961</v>
      </c>
      <c r="B1733" s="6">
        <v>2564.3200000000002</v>
      </c>
      <c r="C1733" s="6">
        <v>2598.86</v>
      </c>
      <c r="D1733" s="6">
        <v>2560.34</v>
      </c>
      <c r="E1733" s="2">
        <v>2597.48</v>
      </c>
      <c r="F1733" s="3">
        <f>E1733/MAX(E$2:E1733)-1</f>
        <v>-0.55804124412985767</v>
      </c>
      <c r="G1733" s="2">
        <f ca="1">IFERROR(AVERAGE(OFFSET(E1733,0,0,-参数!B$2,1)),"")</f>
        <v>2451.7587500000009</v>
      </c>
      <c r="H1733" t="str">
        <f t="shared" ca="1" si="533"/>
        <v>买</v>
      </c>
      <c r="I1733" s="3">
        <f ca="1">IF(H1732="买",$E1733/$E1732-1-IF(H1731="卖",参数!$B$3-IF(H1733="卖",参数!$B$3+参数!$B$4,0)),"")</f>
        <v>1.3670510644110179E-2</v>
      </c>
      <c r="J1733" s="2">
        <f t="shared" ca="1" si="544"/>
        <v>7675.8238197626106</v>
      </c>
      <c r="K1733" s="3">
        <f ca="1">J1733/MAX(J$2:J1733)-1</f>
        <v>-0.24380048980622082</v>
      </c>
      <c r="L1733" s="8">
        <f>L1732*(参数!$B$6-1)/(参数!$B$6+1)+E1733*2/(参数!$B$6+1)</f>
        <v>2512.9826499364904</v>
      </c>
      <c r="M1733" s="8">
        <f>M1732*(参数!$B$7-1)/(参数!$B$7+1)+E1733*2/(参数!$B$7+1)</f>
        <v>2535.2856439224779</v>
      </c>
      <c r="N1733" s="8">
        <f t="shared" si="536"/>
        <v>-22.302993985987541</v>
      </c>
      <c r="O1733" s="8">
        <f>O1732*(参数!$B$8-1)/(参数!$B$8+1)+N1733*2/(参数!$B$8+1)</f>
        <v>-45.688831733433425</v>
      </c>
      <c r="P1733" s="9" t="str">
        <f t="shared" si="545"/>
        <v>卖</v>
      </c>
      <c r="Q1733" s="7" t="str">
        <f>IF(P1732="买",$E1733/$E1732-1-IF(P1731="卖",参数!$B$3-IF(P1733="卖",参数!$B$3+参数!$B$4,0)),"")</f>
        <v/>
      </c>
      <c r="R1733" s="8">
        <f t="shared" si="546"/>
        <v>6036.4039977070324</v>
      </c>
      <c r="S1733" s="3">
        <f>R1733/MAX(R$2:R1733)-1</f>
        <v>-0.17263361747846984</v>
      </c>
      <c r="T1733" s="10">
        <f ca="1">IFERROR(AVERAGE(OFFSET(E1733,0,0,-参数!B$10,1)),"")</f>
        <v>2512.4799999999996</v>
      </c>
      <c r="U1733" s="10">
        <f ca="1">IFERROR(AVERAGE(OFFSET(E1733,0,0,-参数!B$11,1)),"")</f>
        <v>2923.5281234567915</v>
      </c>
      <c r="V1733" s="10">
        <f t="shared" ca="1" si="537"/>
        <v>-411.04812345679193</v>
      </c>
      <c r="W1733" s="10">
        <f ca="1">IFERROR(AVERAGE(OFFSET(V1733,0,0,-参数!B$12,1)),"")</f>
        <v>-449.55877890011305</v>
      </c>
      <c r="X1733" s="11" t="str">
        <f t="shared" ca="1" si="535"/>
        <v>买</v>
      </c>
      <c r="Y1733" s="12">
        <f ca="1">IF(X1732="买",$E1733/$E1732-1-IF(X1731="卖",参数!$B$3-IF(X1733="卖",参数!$B$3+参数!$B$4,0)),"")</f>
        <v>1.3670510644110179E-2</v>
      </c>
      <c r="Z1733" s="10">
        <f t="shared" ca="1" si="547"/>
        <v>5950.1029133438396</v>
      </c>
      <c r="AA1733" s="3">
        <f ca="1">Z1733/MAX(Z$2:Z1733)-1</f>
        <v>-0.23543415581898519</v>
      </c>
      <c r="AB1733" s="8">
        <f ca="1">IFERROR(AVERAGE(OFFSET(E1733,0,0,-参数!B$14,1)),"")</f>
        <v>2547.1875</v>
      </c>
      <c r="AC1733" s="8">
        <f ca="1">IFERROR(AVERAGE(OFFSET(E1733,0,0,-参数!B$15,1)),"")</f>
        <v>2477.576551724138</v>
      </c>
      <c r="AD1733" s="9" t="str">
        <f ca="1">IFERROR(IF(OR(AND(AB1733/AC1733-1&lt;参数!B$16,AB1733/AC1733-1&gt;参数!B$17),AB1733/AC1733-1&lt;参数!B$18),"买","卖"),"买")</f>
        <v>买</v>
      </c>
      <c r="AE1733" s="7">
        <f ca="1">IF(AD1732="买",$E1733/$E1732-1-IF(AD1731="卖",参数!$B$3-IF(AD1733="卖",参数!$B$3+参数!$B$4,0)),"")</f>
        <v>1.3670510644110179E-2</v>
      </c>
      <c r="AF1733" s="8">
        <f t="shared" ca="1" si="548"/>
        <v>7248.6424857382008</v>
      </c>
      <c r="AG1733" s="3">
        <f ca="1">AF1733/MAX(AF$2:AF1733)-1</f>
        <v>-0.18915741443864853</v>
      </c>
      <c r="AH1733">
        <f t="shared" ca="1" si="538"/>
        <v>0</v>
      </c>
      <c r="AI1733">
        <f t="shared" si="539"/>
        <v>0</v>
      </c>
      <c r="AJ1733">
        <f t="shared" ca="1" si="540"/>
        <v>0</v>
      </c>
      <c r="AK1733">
        <f t="shared" ca="1" si="541"/>
        <v>0</v>
      </c>
      <c r="AL1733">
        <f t="shared" ca="1" si="542"/>
        <v>0</v>
      </c>
      <c r="AM1733">
        <f t="shared" ca="1" si="543"/>
        <v>0</v>
      </c>
      <c r="AO1733" s="9">
        <f t="shared" si="549"/>
        <v>35.0300000000002</v>
      </c>
      <c r="AP1733" s="15">
        <f ca="1">IFERROR(ABS(E1733-OFFSET(E1733,-参数!B$20,0,1,1))/SUM(OFFSET(AO1733,0,0,-参数!B$20,1)),0)</f>
        <v>8.2633004497676563E-2</v>
      </c>
      <c r="AQ1733" s="16">
        <f ca="1">(参数!B$21+参数!B$22*'000300'!AP1733)^(参数!B$23)</f>
        <v>5.7740849340257881E-2</v>
      </c>
      <c r="AR1733" s="17">
        <f t="shared" ca="1" si="550"/>
        <v>2450.816218611737</v>
      </c>
      <c r="AS1733" s="9" t="str">
        <f ca="1">IF(E1733+参数!B$24&gt;=AR1733,"买","卖")</f>
        <v>买</v>
      </c>
      <c r="AT1733" s="7">
        <f ca="1">IF(AS1732="买",$E1733/$E1732-1-IF(AS1731="卖",参数!$B$3-IF(AS1733="卖",参数!$B$3+参数!$B$4,0)),"")</f>
        <v>1.3670510644110179E-2</v>
      </c>
      <c r="AU1733" s="8">
        <f t="shared" ca="1" si="551"/>
        <v>5661.0022482804388</v>
      </c>
      <c r="AV1733" s="7">
        <f ca="1">AU1733/MAX(AU$2:AU1733)-1</f>
        <v>-6.44965547500016E-2</v>
      </c>
      <c r="AW1733" s="3">
        <f t="shared" ca="1" si="534"/>
        <v>3.6806156899340525E-3</v>
      </c>
      <c r="AX1733" s="11" t="str">
        <f ca="1">IFERROR(IF(E1733&gt;MAX(OFFSET(C1733,-1,0,-参数!B$27,1)),"买",IF(E1733&lt;MIN(OFFSET(D1733,-1,0,-参数!B$26,1)),"卖",AX1732)),"卖")</f>
        <v>卖</v>
      </c>
      <c r="AY1733" s="12" t="str">
        <f ca="1">IF(AX1732="买",$E1733/$E1732-1-IF(AX1731="卖",参数!$B$3-IF(AX1733="卖",参数!$B$3+参数!$B$4,0)),"")</f>
        <v/>
      </c>
      <c r="AZ1733" s="10">
        <f t="shared" ca="1" si="552"/>
        <v>6585.1189156582268</v>
      </c>
      <c r="BA1733" s="12">
        <f ca="1">AZ1733/MAX(AZ$2:AZ1733)-1</f>
        <v>-0.15381051431379233</v>
      </c>
    </row>
    <row r="1734" spans="1:53" x14ac:dyDescent="0.15">
      <c r="A1734" s="1">
        <v>40962</v>
      </c>
      <c r="B1734" s="6">
        <v>2595.7800000000002</v>
      </c>
      <c r="C1734" s="6">
        <v>2614.54</v>
      </c>
      <c r="D1734" s="6">
        <v>2590.52</v>
      </c>
      <c r="E1734" s="2">
        <v>2606.2600000000002</v>
      </c>
      <c r="F1734" s="3">
        <f>E1734/MAX(E$2:E1734)-1</f>
        <v>-0.5565473354658681</v>
      </c>
      <c r="G1734" s="2">
        <f ca="1">IFERROR(AVERAGE(OFFSET(E1734,0,0,-参数!B$2,1)),"")</f>
        <v>2452.3469642857153</v>
      </c>
      <c r="H1734" t="str">
        <f t="shared" ca="1" si="533"/>
        <v>买</v>
      </c>
      <c r="I1734" s="3">
        <f ca="1">IF(H1733="买",$E1734/$E1733-1-IF(H1732="卖",参数!$B$3-IF(H1734="卖",参数!$B$3+参数!$B$4,0)),"")</f>
        <v>3.3801992700617234E-3</v>
      </c>
      <c r="J1734" s="2">
        <f t="shared" ca="1" si="544"/>
        <v>7701.7696338352944</v>
      </c>
      <c r="K1734" s="3">
        <f ca="1">J1734/MAX(J$2:J1734)-1</f>
        <v>-0.2412443847738428</v>
      </c>
      <c r="L1734" s="8">
        <f>L1733*(参数!$B$6-1)/(参数!$B$6+1)+E1734*2/(参数!$B$6+1)</f>
        <v>2521.8662070853961</v>
      </c>
      <c r="M1734" s="8">
        <f>M1733*(参数!$B$7-1)/(参数!$B$7+1)+E1734*2/(参数!$B$7+1)</f>
        <v>2536.9958693701292</v>
      </c>
      <c r="N1734" s="8">
        <f t="shared" si="536"/>
        <v>-15.129662284733058</v>
      </c>
      <c r="O1734" s="8">
        <f>O1733*(参数!$B$8-1)/(参数!$B$8+1)+N1734*2/(参数!$B$8+1)</f>
        <v>-39.576997843693356</v>
      </c>
      <c r="P1734" s="9" t="str">
        <f t="shared" si="545"/>
        <v>卖</v>
      </c>
      <c r="Q1734" s="7" t="str">
        <f>IF(P1733="买",$E1734/$E1733-1-IF(P1732="卖",参数!$B$3-IF(P1734="卖",参数!$B$3+参数!$B$4,0)),"")</f>
        <v/>
      </c>
      <c r="R1734" s="8">
        <f t="shared" si="546"/>
        <v>6036.4039977070324</v>
      </c>
      <c r="S1734" s="3">
        <f>R1734/MAX(R$2:R1734)-1</f>
        <v>-0.17263361747846984</v>
      </c>
      <c r="T1734" s="10">
        <f ca="1">IFERROR(AVERAGE(OFFSET(E1734,0,0,-参数!B$10,1)),"")</f>
        <v>2519.3755000000001</v>
      </c>
      <c r="U1734" s="10">
        <f ca="1">IFERROR(AVERAGE(OFFSET(E1734,0,0,-参数!B$11,1)),"")</f>
        <v>2923.1522222222229</v>
      </c>
      <c r="V1734" s="10">
        <f t="shared" ca="1" si="537"/>
        <v>-403.77672222222282</v>
      </c>
      <c r="W1734" s="10">
        <f ca="1">IFERROR(AVERAGE(OFFSET(V1734,0,0,-参数!B$12,1)),"")</f>
        <v>-441.34192648709393</v>
      </c>
      <c r="X1734" s="11" t="str">
        <f t="shared" ca="1" si="535"/>
        <v>买</v>
      </c>
      <c r="Y1734" s="12">
        <f ca="1">IF(X1733="买",$E1734/$E1733-1-IF(X1732="卖",参数!$B$3-IF(X1734="卖",参数!$B$3+参数!$B$4,0)),"")</f>
        <v>3.3801992700617234E-3</v>
      </c>
      <c r="Z1734" s="10">
        <f t="shared" ca="1" si="547"/>
        <v>5970.2154468683166</v>
      </c>
      <c r="AA1734" s="3">
        <f ca="1">Z1734/MAX(Z$2:Z1734)-1</f>
        <v>-0.23284977091057035</v>
      </c>
      <c r="AB1734" s="8">
        <f ca="1">IFERROR(AVERAGE(OFFSET(E1734,0,0,-参数!B$14,1)),"")</f>
        <v>2556.4724999999999</v>
      </c>
      <c r="AC1734" s="8">
        <f ca="1">IFERROR(AVERAGE(OFFSET(E1734,0,0,-参数!B$15,1)),"")</f>
        <v>2488.4613793103445</v>
      </c>
      <c r="AD1734" s="9" t="str">
        <f ca="1">IFERROR(IF(OR(AND(AB1734/AC1734-1&lt;参数!B$16,AB1734/AC1734-1&gt;参数!B$17),AB1734/AC1734-1&lt;参数!B$18),"买","卖"),"买")</f>
        <v>买</v>
      </c>
      <c r="AE1734" s="7">
        <f ca="1">IF(AD1733="买",$E1734/$E1733-1-IF(AD1732="卖",参数!$B$3-IF(AD1734="卖",参数!$B$3+参数!$B$4,0)),"")</f>
        <v>3.3801992700617234E-3</v>
      </c>
      <c r="AF1734" s="8">
        <f t="shared" ca="1" si="548"/>
        <v>7273.1443417774317</v>
      </c>
      <c r="AG1734" s="3">
        <f ca="1">AF1734/MAX(AF$2:AF1734)-1</f>
        <v>-0.1864166049227991</v>
      </c>
      <c r="AH1734">
        <f t="shared" ca="1" si="538"/>
        <v>0</v>
      </c>
      <c r="AI1734">
        <f t="shared" si="539"/>
        <v>0</v>
      </c>
      <c r="AJ1734">
        <f t="shared" ca="1" si="540"/>
        <v>0</v>
      </c>
      <c r="AK1734">
        <f t="shared" ca="1" si="541"/>
        <v>0</v>
      </c>
      <c r="AL1734">
        <f t="shared" ca="1" si="542"/>
        <v>0</v>
      </c>
      <c r="AM1734">
        <f t="shared" ca="1" si="543"/>
        <v>0</v>
      </c>
      <c r="AO1734" s="9">
        <f t="shared" si="549"/>
        <v>8.7800000000002001</v>
      </c>
      <c r="AP1734" s="15">
        <f ca="1">IFERROR(ABS(E1734-OFFSET(E1734,-参数!B$20,0,1,1))/SUM(OFFSET(AO1734,0,0,-参数!B$20,1)),0)</f>
        <v>6.5209212262281449E-2</v>
      </c>
      <c r="AQ1734" s="16">
        <f ca="1">(参数!B$21+参数!B$22*'000300'!AP1734)^(参数!B$23)</f>
        <v>4.0926889833101603E-2</v>
      </c>
      <c r="AR1734" s="17">
        <f t="shared" ca="1" si="550"/>
        <v>2457.178049127855</v>
      </c>
      <c r="AS1734" s="9" t="str">
        <f ca="1">IF(E1734+参数!B$24&gt;=AR1734,"买","卖")</f>
        <v>买</v>
      </c>
      <c r="AT1734" s="7">
        <f ca="1">IF(AS1733="买",$E1734/$E1733-1-IF(AS1732="卖",参数!$B$3-IF(AS1734="卖",参数!$B$3+参数!$B$4,0)),"")</f>
        <v>3.3801992700617234E-3</v>
      </c>
      <c r="AU1734" s="8">
        <f t="shared" ca="1" si="551"/>
        <v>5680.1375639478938</v>
      </c>
      <c r="AV1734" s="7">
        <f ca="1">AU1734/MAX(AU$2:AU1734)-1</f>
        <v>-6.133436668722736E-2</v>
      </c>
      <c r="AW1734" s="3">
        <f t="shared" ca="1" si="534"/>
        <v>2.5958007245936443E-3</v>
      </c>
      <c r="AX1734" s="11" t="str">
        <f ca="1">IFERROR(IF(E1734&gt;MAX(OFFSET(C1734,-1,0,-参数!B$27,1)),"买",IF(E1734&lt;MIN(OFFSET(D1734,-1,0,-参数!B$26,1)),"卖",AX1733)),"卖")</f>
        <v>卖</v>
      </c>
      <c r="AY1734" s="12" t="str">
        <f ca="1">IF(AX1733="买",$E1734/$E1733-1-IF(AX1732="卖",参数!$B$3-IF(AX1734="卖",参数!$B$3+参数!$B$4,0)),"")</f>
        <v/>
      </c>
      <c r="AZ1734" s="10">
        <f t="shared" ca="1" si="552"/>
        <v>6585.1189156582268</v>
      </c>
      <c r="BA1734" s="12">
        <f ca="1">AZ1734/MAX(AZ$2:AZ1734)-1</f>
        <v>-0.15381051431379233</v>
      </c>
    </row>
    <row r="1735" spans="1:53" x14ac:dyDescent="0.15">
      <c r="A1735" s="1">
        <v>40963</v>
      </c>
      <c r="B1735" s="6">
        <v>2607.34</v>
      </c>
      <c r="C1735" s="6">
        <v>2648.02</v>
      </c>
      <c r="D1735" s="6">
        <v>2602.7800000000002</v>
      </c>
      <c r="E1735" s="2">
        <v>2648.02</v>
      </c>
      <c r="F1735" s="3">
        <f>E1735/MAX(E$2:E1735)-1</f>
        <v>-0.54944191111413598</v>
      </c>
      <c r="G1735" s="2">
        <f ca="1">IFERROR(AVERAGE(OFFSET(E1735,0,0,-参数!B$2,1)),"")</f>
        <v>2453.0514285714285</v>
      </c>
      <c r="H1735" t="str">
        <f t="shared" ca="1" si="533"/>
        <v>买</v>
      </c>
      <c r="I1735" s="3">
        <f ca="1">IF(H1734="买",$E1735/$E1734-1-IF(H1733="卖",参数!$B$3-IF(H1735="卖",参数!$B$3+参数!$B$4,0)),"")</f>
        <v>1.6022960103750039E-2</v>
      </c>
      <c r="J1735" s="2">
        <f t="shared" ca="1" si="544"/>
        <v>7825.1747814065111</v>
      </c>
      <c r="K1735" s="3">
        <f ca="1">J1735/MAX(J$2:J1735)-1</f>
        <v>-0.22908687382257775</v>
      </c>
      <c r="L1735" s="8">
        <f>L1734*(参数!$B$6-1)/(参数!$B$6+1)+E1735*2/(参数!$B$6+1)</f>
        <v>2533.8808540296441</v>
      </c>
      <c r="M1735" s="8">
        <f>M1734*(参数!$B$7-1)/(参数!$B$7+1)+E1735*2/(参数!$B$7+1)</f>
        <v>2539.6711496262706</v>
      </c>
      <c r="N1735" s="8">
        <f t="shared" si="536"/>
        <v>-5.7902955966264926</v>
      </c>
      <c r="O1735" s="8">
        <f>O1734*(参数!$B$8-1)/(参数!$B$8+1)+N1735*2/(参数!$B$8+1)</f>
        <v>-32.819657394279986</v>
      </c>
      <c r="P1735" s="9" t="str">
        <f t="shared" si="545"/>
        <v>卖</v>
      </c>
      <c r="Q1735" s="7" t="str">
        <f>IF(P1734="买",$E1735/$E1734-1-IF(P1733="卖",参数!$B$3-IF(P1735="卖",参数!$B$3+参数!$B$4,0)),"")</f>
        <v/>
      </c>
      <c r="R1735" s="8">
        <f t="shared" si="546"/>
        <v>6036.4039977070324</v>
      </c>
      <c r="S1735" s="3">
        <f>R1735/MAX(R$2:R1735)-1</f>
        <v>-0.17263361747846984</v>
      </c>
      <c r="T1735" s="10">
        <f ca="1">IFERROR(AVERAGE(OFFSET(E1735,0,0,-参数!B$10,1)),"")</f>
        <v>2526.5720000000001</v>
      </c>
      <c r="U1735" s="10">
        <f ca="1">IFERROR(AVERAGE(OFFSET(E1735,0,0,-参数!B$11,1)),"")</f>
        <v>2922.8819012345684</v>
      </c>
      <c r="V1735" s="10">
        <f t="shared" ca="1" si="537"/>
        <v>-396.30990123456831</v>
      </c>
      <c r="W1735" s="10">
        <f ca="1">IFERROR(AVERAGE(OFFSET(V1735,0,0,-参数!B$12,1)),"")</f>
        <v>-433.64384118967524</v>
      </c>
      <c r="X1735" s="11" t="str">
        <f t="shared" ca="1" si="535"/>
        <v>买</v>
      </c>
      <c r="Y1735" s="12">
        <f ca="1">IF(X1734="买",$E1735/$E1734-1-IF(X1733="卖",参数!$B$3-IF(X1735="卖",参数!$B$3+参数!$B$4,0)),"")</f>
        <v>1.6022960103750039E-2</v>
      </c>
      <c r="Z1735" s="10">
        <f t="shared" ca="1" si="547"/>
        <v>6065.8759707842801</v>
      </c>
      <c r="AA1735" s="3">
        <f ca="1">Z1735/MAX(Z$2:Z1735)-1</f>
        <v>-0.22055775339628769</v>
      </c>
      <c r="AB1735" s="8">
        <f ca="1">IFERROR(AVERAGE(OFFSET(E1735,0,0,-参数!B$14,1)),"")</f>
        <v>2572.2112499999998</v>
      </c>
      <c r="AC1735" s="8">
        <f ca="1">IFERROR(AVERAGE(OFFSET(E1735,0,0,-参数!B$15,1)),"")</f>
        <v>2498.0975862068967</v>
      </c>
      <c r="AD1735" s="9" t="str">
        <f ca="1">IFERROR(IF(OR(AND(AB1735/AC1735-1&lt;参数!B$16,AB1735/AC1735-1&gt;参数!B$17),AB1735/AC1735-1&lt;参数!B$18),"买","卖"),"买")</f>
        <v>买</v>
      </c>
      <c r="AE1735" s="7">
        <f ca="1">IF(AD1734="买",$E1735/$E1734-1-IF(AD1733="卖",参数!$B$3-IF(AD1735="卖",参数!$B$3+参数!$B$4,0)),"")</f>
        <v>1.6022960103750039E-2</v>
      </c>
      <c r="AF1735" s="8">
        <f t="shared" ca="1" si="548"/>
        <v>7389.6816433945469</v>
      </c>
      <c r="AG1735" s="3">
        <f ca="1">AF1735/MAX(AF$2:AF1735)-1</f>
        <v>-0.17338059064240352</v>
      </c>
      <c r="AH1735">
        <f t="shared" ca="1" si="538"/>
        <v>0</v>
      </c>
      <c r="AI1735">
        <f t="shared" si="539"/>
        <v>0</v>
      </c>
      <c r="AJ1735">
        <f t="shared" ca="1" si="540"/>
        <v>0</v>
      </c>
      <c r="AK1735">
        <f t="shared" ca="1" si="541"/>
        <v>0</v>
      </c>
      <c r="AL1735">
        <f t="shared" ca="1" si="542"/>
        <v>0</v>
      </c>
      <c r="AM1735">
        <f t="shared" ca="1" si="543"/>
        <v>0</v>
      </c>
      <c r="AO1735" s="9">
        <f t="shared" si="549"/>
        <v>41.759999999999764</v>
      </c>
      <c r="AP1735" s="15">
        <f ca="1">IFERROR(ABS(E1735-OFFSET(E1735,-参数!B$20,0,1,1))/SUM(OFFSET(AO1735,0,0,-参数!B$20,1)),0)</f>
        <v>3.9321047048084284E-2</v>
      </c>
      <c r="AQ1735" s="16">
        <f ca="1">(参数!B$21+参数!B$22*'000300'!AP1735)^(参数!B$23)</f>
        <v>1.5944810401401333E-2</v>
      </c>
      <c r="AR1735" s="17">
        <f t="shared" ca="1" si="550"/>
        <v>2460.2209878511449</v>
      </c>
      <c r="AS1735" s="9" t="str">
        <f ca="1">IF(E1735+参数!B$24&gt;=AR1735,"买","卖")</f>
        <v>买</v>
      </c>
      <c r="AT1735" s="7">
        <f ca="1">IF(AS1734="买",$E1735/$E1734-1-IF(AS1733="卖",参数!$B$3-IF(AS1735="卖",参数!$B$3+参数!$B$4,0)),"")</f>
        <v>1.6022960103750039E-2</v>
      </c>
      <c r="AU1735" s="8">
        <f t="shared" ca="1" si="551"/>
        <v>5771.1501815188431</v>
      </c>
      <c r="AV1735" s="7">
        <f ca="1">AU1735/MAX(AU$2:AU1735)-1</f>
        <v>-4.6294164693895579E-2</v>
      </c>
      <c r="AW1735" s="3">
        <f t="shared" ca="1" si="534"/>
        <v>1.2383875577799408E-3</v>
      </c>
      <c r="AX1735" s="11" t="str">
        <f ca="1">IFERROR(IF(E1735&gt;MAX(OFFSET(C1735,-1,0,-参数!B$27,1)),"买",IF(E1735&lt;MIN(OFFSET(D1735,-1,0,-参数!B$26,1)),"卖",AX1734)),"卖")</f>
        <v>卖</v>
      </c>
      <c r="AY1735" s="12" t="str">
        <f ca="1">IF(AX1734="买",$E1735/$E1734-1-IF(AX1733="卖",参数!$B$3-IF(AX1735="卖",参数!$B$3+参数!$B$4,0)),"")</f>
        <v/>
      </c>
      <c r="AZ1735" s="10">
        <f t="shared" ca="1" si="552"/>
        <v>6585.1189156582268</v>
      </c>
      <c r="BA1735" s="12">
        <f ca="1">AZ1735/MAX(AZ$2:AZ1735)-1</f>
        <v>-0.15381051431379233</v>
      </c>
    </row>
    <row r="1736" spans="1:53" x14ac:dyDescent="0.15">
      <c r="A1736" s="1">
        <v>40966</v>
      </c>
      <c r="B1736" s="6">
        <v>2658.12</v>
      </c>
      <c r="C1736" s="6">
        <v>2693.84</v>
      </c>
      <c r="D1736" s="6">
        <v>2656.57</v>
      </c>
      <c r="E1736" s="2">
        <v>2656.57</v>
      </c>
      <c r="F1736" s="3">
        <f>E1736/MAX(E$2:E1736)-1</f>
        <v>-0.54798713673177701</v>
      </c>
      <c r="G1736" s="2">
        <f ca="1">IFERROR(AVERAGE(OFFSET(E1736,0,0,-参数!B$2,1)),"")</f>
        <v>2455.463035714286</v>
      </c>
      <c r="H1736" t="str">
        <f t="shared" ca="1" si="533"/>
        <v>买</v>
      </c>
      <c r="I1736" s="3">
        <f ca="1">IF(H1735="买",$E1736/$E1735-1-IF(H1734="卖",参数!$B$3-IF(H1736="卖",参数!$B$3+参数!$B$4,0)),"")</f>
        <v>3.2288275768310726E-3</v>
      </c>
      <c r="J1736" s="2">
        <f t="shared" ca="1" si="544"/>
        <v>7850.4409215342394</v>
      </c>
      <c r="K1736" s="3">
        <f ca="1">J1736/MAX(J$2:J1736)-1</f>
        <v>-0.22659772826143509</v>
      </c>
      <c r="L1736" s="8">
        <f>L1735*(参数!$B$6-1)/(参数!$B$6+1)+E1736*2/(参数!$B$6+1)</f>
        <v>2545.5655345982495</v>
      </c>
      <c r="M1736" s="8">
        <f>M1735*(参数!$B$7-1)/(参数!$B$7+1)+E1736*2/(参数!$B$7+1)</f>
        <v>2542.4879893943121</v>
      </c>
      <c r="N1736" s="8">
        <f t="shared" si="536"/>
        <v>3.0775452039374613</v>
      </c>
      <c r="O1736" s="8">
        <f>O1735*(参数!$B$8-1)/(参数!$B$8+1)+N1736*2/(参数!$B$8+1)</f>
        <v>-25.640216874636494</v>
      </c>
      <c r="P1736" s="9" t="str">
        <f t="shared" si="545"/>
        <v>卖</v>
      </c>
      <c r="Q1736" s="7" t="str">
        <f>IF(P1735="买",$E1736/$E1735-1-IF(P1734="卖",参数!$B$3-IF(P1736="卖",参数!$B$3+参数!$B$4,0)),"")</f>
        <v/>
      </c>
      <c r="R1736" s="8">
        <f t="shared" si="546"/>
        <v>6036.4039977070324</v>
      </c>
      <c r="S1736" s="3">
        <f>R1736/MAX(R$2:R1736)-1</f>
        <v>-0.17263361747846984</v>
      </c>
      <c r="T1736" s="10">
        <f ca="1">IFERROR(AVERAGE(OFFSET(E1736,0,0,-参数!B$10,1)),"")</f>
        <v>2536.3644999999997</v>
      </c>
      <c r="U1736" s="10">
        <f ca="1">IFERROR(AVERAGE(OFFSET(E1736,0,0,-参数!B$11,1)),"")</f>
        <v>2922.6850617283953</v>
      </c>
      <c r="V1736" s="10">
        <f t="shared" ca="1" si="537"/>
        <v>-386.32056172839566</v>
      </c>
      <c r="W1736" s="10">
        <f ca="1">IFERROR(AVERAGE(OFFSET(V1736,0,0,-参数!B$12,1)),"")</f>
        <v>-426.17865656565721</v>
      </c>
      <c r="X1736" s="11" t="str">
        <f t="shared" ca="1" si="535"/>
        <v>买</v>
      </c>
      <c r="Y1736" s="12">
        <f ca="1">IF(X1735="买",$E1736/$E1735-1-IF(X1734="卖",参数!$B$3-IF(X1736="卖",参数!$B$3+参数!$B$4,0)),"")</f>
        <v>3.2288275768310726E-3</v>
      </c>
      <c r="Z1736" s="10">
        <f t="shared" ca="1" si="547"/>
        <v>6085.4616383963858</v>
      </c>
      <c r="AA1736" s="3">
        <f ca="1">Z1736/MAX(Z$2:Z1736)-1</f>
        <v>-0.21804106877590645</v>
      </c>
      <c r="AB1736" s="8">
        <f ca="1">IFERROR(AVERAGE(OFFSET(E1736,0,0,-参数!B$14,1)),"")</f>
        <v>2585.5812499999997</v>
      </c>
      <c r="AC1736" s="8">
        <f ca="1">IFERROR(AVERAGE(OFFSET(E1736,0,0,-参数!B$15,1)),"")</f>
        <v>2505.3120689655179</v>
      </c>
      <c r="AD1736" s="9" t="str">
        <f ca="1">IFERROR(IF(OR(AND(AB1736/AC1736-1&lt;参数!B$16,AB1736/AC1736-1&gt;参数!B$17),AB1736/AC1736-1&lt;参数!B$18),"买","卖"),"买")</f>
        <v>买</v>
      </c>
      <c r="AE1736" s="7">
        <f ca="1">IF(AD1735="买",$E1736/$E1735-1-IF(AD1734="卖",参数!$B$3-IF(AD1736="卖",参数!$B$3+参数!$B$4,0)),"")</f>
        <v>3.2288275768310726E-3</v>
      </c>
      <c r="AF1736" s="8">
        <f t="shared" ca="1" si="548"/>
        <v>7413.5416512687416</v>
      </c>
      <c r="AG1736" s="3">
        <f ca="1">AF1736/MAX(AF$2:AF1736)-1</f>
        <v>-0.17071157909792589</v>
      </c>
      <c r="AH1736">
        <f t="shared" ca="1" si="538"/>
        <v>0</v>
      </c>
      <c r="AI1736">
        <f t="shared" si="539"/>
        <v>0</v>
      </c>
      <c r="AJ1736">
        <f t="shared" ca="1" si="540"/>
        <v>0</v>
      </c>
      <c r="AK1736">
        <f t="shared" ca="1" si="541"/>
        <v>0</v>
      </c>
      <c r="AL1736">
        <f t="shared" ca="1" si="542"/>
        <v>0</v>
      </c>
      <c r="AM1736">
        <f t="shared" ca="1" si="543"/>
        <v>0</v>
      </c>
      <c r="AO1736" s="9">
        <f t="shared" si="549"/>
        <v>8.5500000000001819</v>
      </c>
      <c r="AP1736" s="15">
        <f ca="1">IFERROR(ABS(E1736-OFFSET(E1736,-参数!B$20,0,1,1))/SUM(OFFSET(AO1736,0,0,-参数!B$20,1)),0)</f>
        <v>4.7273848234440037E-2</v>
      </c>
      <c r="AQ1736" s="16">
        <f ca="1">(参数!B$21+参数!B$22*'000300'!AP1736)^(参数!B$23)</f>
        <v>2.3619263546234635E-2</v>
      </c>
      <c r="AR1736" s="17">
        <f t="shared" ca="1" si="550"/>
        <v>2464.8586069161315</v>
      </c>
      <c r="AS1736" s="9" t="str">
        <f ca="1">IF(E1736+参数!B$24&gt;=AR1736,"买","卖")</f>
        <v>买</v>
      </c>
      <c r="AT1736" s="7">
        <f ca="1">IF(AS1735="买",$E1736/$E1735-1-IF(AS1734="卖",参数!$B$3-IF(AS1736="卖",参数!$B$3+参数!$B$4,0)),"")</f>
        <v>3.2288275768310726E-3</v>
      </c>
      <c r="AU1736" s="8">
        <f t="shared" ca="1" si="551"/>
        <v>5789.7842303749649</v>
      </c>
      <c r="AV1736" s="7">
        <f ca="1">AU1736/MAX(AU$2:AU1736)-1</f>
        <v>-4.321481299267449E-2</v>
      </c>
      <c r="AW1736" s="3">
        <f t="shared" ca="1" si="534"/>
        <v>1.885041664097642E-3</v>
      </c>
      <c r="AX1736" s="11" t="str">
        <f ca="1">IFERROR(IF(E1736&gt;MAX(OFFSET(C1736,-1,0,-参数!B$27,1)),"买",IF(E1736&lt;MIN(OFFSET(D1736,-1,0,-参数!B$26,1)),"卖",AX1735)),"卖")</f>
        <v>卖</v>
      </c>
      <c r="AY1736" s="12" t="str">
        <f ca="1">IF(AX1735="买",$E1736/$E1735-1-IF(AX1734="卖",参数!$B$3-IF(AX1736="卖",参数!$B$3+参数!$B$4,0)),"")</f>
        <v/>
      </c>
      <c r="AZ1736" s="10">
        <f t="shared" ca="1" si="552"/>
        <v>6585.1189156582268</v>
      </c>
      <c r="BA1736" s="12">
        <f ca="1">AZ1736/MAX(AZ$2:AZ1736)-1</f>
        <v>-0.15381051431379233</v>
      </c>
    </row>
    <row r="1737" spans="1:53" x14ac:dyDescent="0.15">
      <c r="A1737" s="1">
        <v>40967</v>
      </c>
      <c r="B1737" s="6">
        <v>2652.34</v>
      </c>
      <c r="C1737" s="6">
        <v>2671.83</v>
      </c>
      <c r="D1737" s="6">
        <v>2641.46</v>
      </c>
      <c r="E1737" s="2">
        <v>2662.46</v>
      </c>
      <c r="F1737" s="3">
        <f>E1737/MAX(E$2:E1737)-1</f>
        <v>-0.54698495882392972</v>
      </c>
      <c r="G1737" s="2">
        <f ca="1">IFERROR(AVERAGE(OFFSET(E1737,0,0,-参数!B$2,1)),"")</f>
        <v>2456.8710714285712</v>
      </c>
      <c r="H1737" t="str">
        <f t="shared" ca="1" si="533"/>
        <v>买</v>
      </c>
      <c r="I1737" s="3">
        <f ca="1">IF(H1736="买",$E1737/$E1736-1-IF(H1735="卖",参数!$B$3-IF(H1737="卖",参数!$B$3+参数!$B$4,0)),"")</f>
        <v>2.2171446639840386E-3</v>
      </c>
      <c r="J1737" s="2">
        <f t="shared" ca="1" si="544"/>
        <v>7867.8464847333407</v>
      </c>
      <c r="K1737" s="3">
        <f ca="1">J1737/MAX(J$2:J1737)-1</f>
        <v>-0.2248829835415368</v>
      </c>
      <c r="L1737" s="8">
        <f>L1736*(参数!$B$6-1)/(参数!$B$6+1)+E1737*2/(参数!$B$6+1)</f>
        <v>2556.698340826988</v>
      </c>
      <c r="M1737" s="8">
        <f>M1736*(参数!$B$7-1)/(参数!$B$7+1)+E1737*2/(参数!$B$7+1)</f>
        <v>2545.3788812161361</v>
      </c>
      <c r="N1737" s="8">
        <f t="shared" si="536"/>
        <v>11.319459610851936</v>
      </c>
      <c r="O1737" s="8">
        <f>O1736*(参数!$B$8-1)/(参数!$B$8+1)+N1737*2/(参数!$B$8+1)</f>
        <v>-18.248281577538808</v>
      </c>
      <c r="P1737" s="9" t="str">
        <f t="shared" si="545"/>
        <v>卖</v>
      </c>
      <c r="Q1737" s="7" t="str">
        <f>IF(P1736="买",$E1737/$E1736-1-IF(P1735="卖",参数!$B$3-IF(P1737="卖",参数!$B$3+参数!$B$4,0)),"")</f>
        <v/>
      </c>
      <c r="R1737" s="8">
        <f t="shared" si="546"/>
        <v>6036.4039977070324</v>
      </c>
      <c r="S1737" s="3">
        <f>R1737/MAX(R$2:R1737)-1</f>
        <v>-0.17263361747846984</v>
      </c>
      <c r="T1737" s="10">
        <f ca="1">IFERROR(AVERAGE(OFFSET(E1737,0,0,-参数!B$10,1)),"")</f>
        <v>2546.2745</v>
      </c>
      <c r="U1737" s="10">
        <f ca="1">IFERROR(AVERAGE(OFFSET(E1737,0,0,-参数!B$11,1)),"")</f>
        <v>2922.5509382716054</v>
      </c>
      <c r="V1737" s="10">
        <f t="shared" ca="1" si="537"/>
        <v>-376.27643827160546</v>
      </c>
      <c r="W1737" s="10">
        <f ca="1">IFERROR(AVERAGE(OFFSET(V1737,0,0,-参数!B$12,1)),"")</f>
        <v>-418.58070931537674</v>
      </c>
      <c r="X1737" s="11" t="str">
        <f t="shared" ca="1" si="535"/>
        <v>买</v>
      </c>
      <c r="Y1737" s="12">
        <f ca="1">IF(X1736="买",$E1737/$E1736-1-IF(X1735="卖",参数!$B$3-IF(X1737="卖",参数!$B$3+参数!$B$4,0)),"")</f>
        <v>2.2171446639840386E-3</v>
      </c>
      <c r="Z1737" s="10">
        <f t="shared" ca="1" si="547"/>
        <v>6098.9539871958359</v>
      </c>
      <c r="AA1737" s="3">
        <f ca="1">Z1737/MAX(Z$2:Z1737)-1</f>
        <v>-0.21630735270408818</v>
      </c>
      <c r="AB1737" s="8">
        <f ca="1">IFERROR(AVERAGE(OFFSET(E1737,0,0,-参数!B$14,1)),"")</f>
        <v>2601.38</v>
      </c>
      <c r="AC1737" s="8">
        <f ca="1">IFERROR(AVERAGE(OFFSET(E1737,0,0,-参数!B$15,1)),"")</f>
        <v>2513.1344827586213</v>
      </c>
      <c r="AD1737" s="9" t="str">
        <f ca="1">IFERROR(IF(OR(AND(AB1737/AC1737-1&lt;参数!B$16,AB1737/AC1737-1&gt;参数!B$17),AB1737/AC1737-1&lt;参数!B$18),"买","卖"),"买")</f>
        <v>买</v>
      </c>
      <c r="AE1737" s="7">
        <f ca="1">IF(AD1736="买",$E1737/$E1736-1-IF(AD1735="卖",参数!$B$3-IF(AD1737="卖",参数!$B$3+参数!$B$4,0)),"")</f>
        <v>2.2171446639840386E-3</v>
      </c>
      <c r="AF1737" s="8">
        <f t="shared" ca="1" si="548"/>
        <v>7429.9785455820756</v>
      </c>
      <c r="AG1737" s="3">
        <f ca="1">AF1737/MAX(AF$2:AF1737)-1</f>
        <v>-0.16887292670061915</v>
      </c>
      <c r="AH1737">
        <f t="shared" ca="1" si="538"/>
        <v>0</v>
      </c>
      <c r="AI1737">
        <f t="shared" si="539"/>
        <v>0</v>
      </c>
      <c r="AJ1737">
        <f t="shared" ca="1" si="540"/>
        <v>0</v>
      </c>
      <c r="AK1737">
        <f t="shared" ca="1" si="541"/>
        <v>0</v>
      </c>
      <c r="AL1737">
        <f t="shared" ca="1" si="542"/>
        <v>0</v>
      </c>
      <c r="AM1737">
        <f t="shared" ca="1" si="543"/>
        <v>0</v>
      </c>
      <c r="AO1737" s="9">
        <f t="shared" si="549"/>
        <v>5.8899999999998727</v>
      </c>
      <c r="AP1737" s="15">
        <f ca="1">IFERROR(ABS(E1737-OFFSET(E1737,-参数!B$20,0,1,1))/SUM(OFFSET(AO1737,0,0,-参数!B$20,1)),0)</f>
        <v>1.8894808889160338E-2</v>
      </c>
      <c r="AQ1737" s="16">
        <f ca="1">(参数!B$21+参数!B$22*'000300'!AP1737)^(参数!B$23)</f>
        <v>-3.7665094219602735E-3</v>
      </c>
      <c r="AR1737" s="17">
        <f t="shared" ca="1" si="550"/>
        <v>2464.1143394072888</v>
      </c>
      <c r="AS1737" s="9" t="str">
        <f ca="1">IF(E1737+参数!B$24&gt;=AR1737,"买","卖")</f>
        <v>买</v>
      </c>
      <c r="AT1737" s="7">
        <f ca="1">IF(AS1736="买",$E1737/$E1736-1-IF(AS1735="卖",参数!$B$3-IF(AS1737="卖",参数!$B$3+参数!$B$4,0)),"")</f>
        <v>2.2171446639840386E-3</v>
      </c>
      <c r="AU1737" s="8">
        <f t="shared" ca="1" si="551"/>
        <v>5802.6210195869598</v>
      </c>
      <c r="AV1737" s="7">
        <f ca="1">AU1737/MAX(AU$2:AU1737)-1</f>
        <v>-4.1093481820722144E-2</v>
      </c>
      <c r="AW1737" s="3">
        <f t="shared" ca="1" si="534"/>
        <v>-3.0195140068256521E-4</v>
      </c>
      <c r="AX1737" s="11" t="str">
        <f ca="1">IFERROR(IF(E1737&gt;MAX(OFFSET(C1737,-1,0,-参数!B$27,1)),"买",IF(E1737&lt;MIN(OFFSET(D1737,-1,0,-参数!B$26,1)),"卖",AX1736)),"卖")</f>
        <v>卖</v>
      </c>
      <c r="AY1737" s="12" t="str">
        <f ca="1">IF(AX1736="买",$E1737/$E1736-1-IF(AX1735="卖",参数!$B$3-IF(AX1737="卖",参数!$B$3+参数!$B$4,0)),"")</f>
        <v/>
      </c>
      <c r="AZ1737" s="10">
        <f t="shared" ca="1" si="552"/>
        <v>6585.1189156582268</v>
      </c>
      <c r="BA1737" s="12">
        <f ca="1">AZ1737/MAX(AZ$2:AZ1737)-1</f>
        <v>-0.15381051431379233</v>
      </c>
    </row>
    <row r="1738" spans="1:53" x14ac:dyDescent="0.15">
      <c r="A1738" s="1">
        <v>40968</v>
      </c>
      <c r="B1738" s="6">
        <v>2655.86</v>
      </c>
      <c r="C1738" s="6">
        <v>2666.65</v>
      </c>
      <c r="D1738" s="6">
        <v>2631.78</v>
      </c>
      <c r="E1738" s="2">
        <v>2634.14</v>
      </c>
      <c r="F1738" s="3">
        <f>E1738/MAX(E$2:E1738)-1</f>
        <v>-0.55180357993602391</v>
      </c>
      <c r="G1738" s="2">
        <f ca="1">IFERROR(AVERAGE(OFFSET(E1738,0,0,-参数!B$2,1)),"")</f>
        <v>2458.2430357142862</v>
      </c>
      <c r="H1738" t="str">
        <f t="shared" ca="1" si="533"/>
        <v>买</v>
      </c>
      <c r="I1738" s="3">
        <f ca="1">IF(H1737="买",$E1738/$E1737-1-IF(H1736="卖",参数!$B$3-IF(H1738="卖",参数!$B$3+参数!$B$4,0)),"")</f>
        <v>-1.063677951969233E-2</v>
      </c>
      <c r="J1738" s="2">
        <f t="shared" ca="1" si="544"/>
        <v>7784.1579363804458</v>
      </c>
      <c r="K1738" s="3">
        <f ca="1">J1738/MAX(J$2:J1738)-1</f>
        <v>-0.23312773234756723</v>
      </c>
      <c r="L1738" s="8">
        <f>L1737*(参数!$B$6-1)/(参数!$B$6+1)+E1738*2/(参数!$B$6+1)</f>
        <v>2564.0737369387034</v>
      </c>
      <c r="M1738" s="8">
        <f>M1737*(参数!$B$7-1)/(参数!$B$7+1)+E1738*2/(参数!$B$7+1)</f>
        <v>2547.5177033555065</v>
      </c>
      <c r="N1738" s="8">
        <f t="shared" si="536"/>
        <v>16.55603358319695</v>
      </c>
      <c r="O1738" s="8">
        <f>O1737*(参数!$B$8-1)/(参数!$B$8+1)+N1738*2/(参数!$B$8+1)</f>
        <v>-11.287418545391656</v>
      </c>
      <c r="P1738" s="9" t="str">
        <f t="shared" si="545"/>
        <v>卖</v>
      </c>
      <c r="Q1738" s="7" t="str">
        <f>IF(P1737="买",$E1738/$E1737-1-IF(P1736="卖",参数!$B$3-IF(P1738="卖",参数!$B$3+参数!$B$4,0)),"")</f>
        <v/>
      </c>
      <c r="R1738" s="8">
        <f t="shared" si="546"/>
        <v>6036.4039977070324</v>
      </c>
      <c r="S1738" s="3">
        <f>R1738/MAX(R$2:R1738)-1</f>
        <v>-0.17263361747846984</v>
      </c>
      <c r="T1738" s="10">
        <f ca="1">IFERROR(AVERAGE(OFFSET(E1738,0,0,-参数!B$10,1)),"")</f>
        <v>2556.5320000000002</v>
      </c>
      <c r="U1738" s="10">
        <f ca="1">IFERROR(AVERAGE(OFFSET(E1738,0,0,-参数!B$11,1)),"")</f>
        <v>2922.6549382716057</v>
      </c>
      <c r="V1738" s="10">
        <f t="shared" ca="1" si="537"/>
        <v>-366.12293827160556</v>
      </c>
      <c r="W1738" s="10">
        <f ca="1">IFERROR(AVERAGE(OFFSET(V1738,0,0,-参数!B$12,1)),"")</f>
        <v>-410.45790067340147</v>
      </c>
      <c r="X1738" s="11" t="str">
        <f t="shared" ca="1" si="535"/>
        <v>买</v>
      </c>
      <c r="Y1738" s="12">
        <f ca="1">IF(X1737="买",$E1738/$E1737-1-IF(X1736="卖",参数!$B$3-IF(X1738="卖",参数!$B$3+参数!$B$4,0)),"")</f>
        <v>-1.063677951969233E-2</v>
      </c>
      <c r="Z1738" s="10">
        <f t="shared" ca="1" si="547"/>
        <v>6034.0807583332853</v>
      </c>
      <c r="AA1738" s="3">
        <f ca="1">Z1738/MAX(Z$2:Z1738)-1</f>
        <v>-0.22464331860457887</v>
      </c>
      <c r="AB1738" s="8">
        <f ca="1">IFERROR(AVERAGE(OFFSET(E1738,0,0,-参数!B$14,1)),"")</f>
        <v>2613.51125</v>
      </c>
      <c r="AC1738" s="8">
        <f ca="1">IFERROR(AVERAGE(OFFSET(E1738,0,0,-参数!B$15,1)),"")</f>
        <v>2519.9937931034492</v>
      </c>
      <c r="AD1738" s="9" t="str">
        <f ca="1">IFERROR(IF(OR(AND(AB1738/AC1738-1&lt;参数!B$16,AB1738/AC1738-1&gt;参数!B$17),AB1738/AC1738-1&lt;参数!B$18),"买","卖"),"买")</f>
        <v>买</v>
      </c>
      <c r="AE1738" s="7">
        <f ca="1">IF(AD1737="买",$E1738/$E1737-1-IF(AD1736="卖",参数!$B$3-IF(AD1738="卖",参数!$B$3+参数!$B$4,0)),"")</f>
        <v>-1.063677951969233E-2</v>
      </c>
      <c r="AF1738" s="8">
        <f t="shared" ca="1" si="548"/>
        <v>7350.9475019566744</v>
      </c>
      <c r="AG1738" s="3">
        <f ca="1">AF1738/MAX(AF$2:AF1738)-1</f>
        <v>-0.1777134421321519</v>
      </c>
      <c r="AH1738">
        <f t="shared" ca="1" si="538"/>
        <v>0</v>
      </c>
      <c r="AI1738">
        <f t="shared" si="539"/>
        <v>0</v>
      </c>
      <c r="AJ1738">
        <f t="shared" ca="1" si="540"/>
        <v>0</v>
      </c>
      <c r="AK1738">
        <f t="shared" ca="1" si="541"/>
        <v>0</v>
      </c>
      <c r="AL1738">
        <f t="shared" ca="1" si="542"/>
        <v>0</v>
      </c>
      <c r="AM1738">
        <f t="shared" ca="1" si="543"/>
        <v>0</v>
      </c>
      <c r="AO1738" s="9">
        <f t="shared" si="549"/>
        <v>28.320000000000164</v>
      </c>
      <c r="AP1738" s="15">
        <f ca="1">IFERROR(ABS(E1738-OFFSET(E1738,-参数!B$20,0,1,1))/SUM(OFFSET(AO1738,0,0,-参数!B$20,1)),0)</f>
        <v>3.0601059924980689E-2</v>
      </c>
      <c r="AQ1738" s="16">
        <f ca="1">(参数!B$21+参数!B$22*'000300'!AP1738)^(参数!B$23)</f>
        <v>7.5300228276063662E-3</v>
      </c>
      <c r="AR1738" s="17">
        <f t="shared" ca="1" si="550"/>
        <v>2465.3946365128309</v>
      </c>
      <c r="AS1738" s="9" t="str">
        <f ca="1">IF(E1738+参数!B$24&gt;=AR1738,"买","卖")</f>
        <v>买</v>
      </c>
      <c r="AT1738" s="7">
        <f ca="1">IF(AS1737="买",$E1738/$E1737-1-IF(AS1736="卖",参数!$B$3-IF(AS1738="卖",参数!$B$3+参数!$B$4,0)),"")</f>
        <v>-1.063677951969233E-2</v>
      </c>
      <c r="AU1738" s="8">
        <f t="shared" ca="1" si="551"/>
        <v>5740.8998191652809</v>
      </c>
      <c r="AV1738" s="7">
        <f ca="1">AU1738/MAX(AU$2:AU1738)-1</f>
        <v>-5.1293159034590974E-2</v>
      </c>
      <c r="AW1738" s="3">
        <f t="shared" ca="1" si="534"/>
        <v>5.1957698758808846E-4</v>
      </c>
      <c r="AX1738" s="11" t="str">
        <f ca="1">IFERROR(IF(E1738&gt;MAX(OFFSET(C1738,-1,0,-参数!B$27,1)),"买",IF(E1738&lt;MIN(OFFSET(D1738,-1,0,-参数!B$26,1)),"卖",AX1737)),"卖")</f>
        <v>卖</v>
      </c>
      <c r="AY1738" s="12" t="str">
        <f ca="1">IF(AX1737="买",$E1738/$E1737-1-IF(AX1736="卖",参数!$B$3-IF(AX1738="卖",参数!$B$3+参数!$B$4,0)),"")</f>
        <v/>
      </c>
      <c r="AZ1738" s="10">
        <f t="shared" ca="1" si="552"/>
        <v>6585.1189156582268</v>
      </c>
      <c r="BA1738" s="12">
        <f ca="1">AZ1738/MAX(AZ$2:AZ1738)-1</f>
        <v>-0.15381051431379233</v>
      </c>
    </row>
    <row r="1739" spans="1:53" x14ac:dyDescent="0.15">
      <c r="A1739" s="1">
        <v>40969</v>
      </c>
      <c r="B1739" s="6">
        <v>2622.74</v>
      </c>
      <c r="C1739" s="6">
        <v>2647.79</v>
      </c>
      <c r="D1739" s="6">
        <v>2621.86</v>
      </c>
      <c r="E1739" s="2">
        <v>2633.35</v>
      </c>
      <c r="F1739" s="3">
        <f>E1739/MAX(E$2:E1739)-1</f>
        <v>-0.55193799768597285</v>
      </c>
      <c r="G1739" s="2">
        <f ca="1">IFERROR(AVERAGE(OFFSET(E1739,0,0,-参数!B$2,1)),"")</f>
        <v>2460.2423214285723</v>
      </c>
      <c r="H1739" t="str">
        <f t="shared" ca="1" si="533"/>
        <v>买</v>
      </c>
      <c r="I1739" s="3">
        <f ca="1">IF(H1738="买",$E1739/$E1738-1-IF(H1737="卖",参数!$B$3-IF(H1739="卖",参数!$B$3+参数!$B$4,0)),"")</f>
        <v>-2.9990812940849931E-4</v>
      </c>
      <c r="J1739" s="2">
        <f t="shared" ca="1" si="544"/>
        <v>7781.8234041347259</v>
      </c>
      <c r="K1739" s="3">
        <f ca="1">J1739/MAX(J$2:J1739)-1</f>
        <v>-0.23335772357485407</v>
      </c>
      <c r="L1739" s="8">
        <f>L1738*(参数!$B$6-1)/(参数!$B$6+1)+E1739*2/(参数!$B$6+1)</f>
        <v>2570.6714762778743</v>
      </c>
      <c r="M1739" s="8">
        <f>M1738*(参数!$B$7-1)/(参数!$B$7+1)+E1739*2/(参数!$B$7+1)</f>
        <v>2549.5859514674216</v>
      </c>
      <c r="N1739" s="8">
        <f t="shared" si="536"/>
        <v>21.085524810452625</v>
      </c>
      <c r="O1739" s="8">
        <f>O1738*(参数!$B$8-1)/(参数!$B$8+1)+N1739*2/(参数!$B$8+1)</f>
        <v>-4.8128298742227997</v>
      </c>
      <c r="P1739" s="9" t="str">
        <f t="shared" si="545"/>
        <v>卖</v>
      </c>
      <c r="Q1739" s="7" t="str">
        <f>IF(P1738="买",$E1739/$E1738-1-IF(P1737="卖",参数!$B$3-IF(P1739="卖",参数!$B$3+参数!$B$4,0)),"")</f>
        <v/>
      </c>
      <c r="R1739" s="8">
        <f t="shared" si="546"/>
        <v>6036.4039977070324</v>
      </c>
      <c r="S1739" s="3">
        <f>R1739/MAX(R$2:R1739)-1</f>
        <v>-0.17263361747846984</v>
      </c>
      <c r="T1739" s="10">
        <f ca="1">IFERROR(AVERAGE(OFFSET(E1739,0,0,-参数!B$10,1)),"")</f>
        <v>2563.8874999999998</v>
      </c>
      <c r="U1739" s="10">
        <f ca="1">IFERROR(AVERAGE(OFFSET(E1739,0,0,-参数!B$11,1)),"")</f>
        <v>2922.8284691358031</v>
      </c>
      <c r="V1739" s="10">
        <f t="shared" ca="1" si="537"/>
        <v>-358.94096913580324</v>
      </c>
      <c r="W1739" s="10">
        <f ca="1">IFERROR(AVERAGE(OFFSET(V1739,0,0,-参数!B$12,1)),"")</f>
        <v>-402.24535297418714</v>
      </c>
      <c r="X1739" s="11" t="str">
        <f t="shared" ca="1" si="535"/>
        <v>买</v>
      </c>
      <c r="Y1739" s="12">
        <f ca="1">IF(X1738="买",$E1739/$E1738-1-IF(X1737="卖",参数!$B$3-IF(X1739="卖",参数!$B$3+参数!$B$4,0)),"")</f>
        <v>-2.9990812940849931E-4</v>
      </c>
      <c r="Z1739" s="10">
        <f t="shared" ca="1" si="547"/>
        <v>6032.2710884603539</v>
      </c>
      <c r="AA1739" s="3">
        <f ca="1">Z1739/MAX(Z$2:Z1739)-1</f>
        <v>-0.22487585437652058</v>
      </c>
      <c r="AB1739" s="8">
        <f ca="1">IFERROR(AVERAGE(OFFSET(E1739,0,0,-参数!B$14,1)),"")</f>
        <v>2625.0912499999999</v>
      </c>
      <c r="AC1739" s="8">
        <f ca="1">IFERROR(AVERAGE(OFFSET(E1739,0,0,-参数!B$15,1)),"")</f>
        <v>2528.2358620689661</v>
      </c>
      <c r="AD1739" s="9" t="str">
        <f ca="1">IFERROR(IF(OR(AND(AB1739/AC1739-1&lt;参数!B$16,AB1739/AC1739-1&gt;参数!B$17),AB1739/AC1739-1&lt;参数!B$18),"买","卖"),"买")</f>
        <v>买</v>
      </c>
      <c r="AE1739" s="7">
        <f ca="1">IF(AD1738="买",$E1739/$E1738-1-IF(AD1737="卖",参数!$B$3-IF(AD1739="卖",参数!$B$3+参数!$B$4,0)),"")</f>
        <v>-2.9990812940849931E-4</v>
      </c>
      <c r="AF1739" s="8">
        <f t="shared" ca="1" si="548"/>
        <v>7348.7428930419828</v>
      </c>
      <c r="AG1739" s="3">
        <f ca="1">AF1739/MAX(AF$2:AF1739)-1</f>
        <v>-0.17796005255555969</v>
      </c>
      <c r="AH1739">
        <f t="shared" ca="1" si="538"/>
        <v>0</v>
      </c>
      <c r="AI1739">
        <f t="shared" si="539"/>
        <v>0</v>
      </c>
      <c r="AJ1739">
        <f t="shared" ca="1" si="540"/>
        <v>0</v>
      </c>
      <c r="AK1739">
        <f t="shared" ca="1" si="541"/>
        <v>0</v>
      </c>
      <c r="AL1739">
        <f t="shared" ca="1" si="542"/>
        <v>0</v>
      </c>
      <c r="AM1739">
        <f t="shared" ca="1" si="543"/>
        <v>0</v>
      </c>
      <c r="AO1739" s="9">
        <f t="shared" si="549"/>
        <v>0.78999999999996362</v>
      </c>
      <c r="AP1739" s="15">
        <f ca="1">IFERROR(ABS(E1739-OFFSET(E1739,-参数!B$20,0,1,1))/SUM(OFFSET(AO1739,0,0,-参数!B$20,1)),0)</f>
        <v>6.0406015270806003E-2</v>
      </c>
      <c r="AQ1739" s="16">
        <f ca="1">(参数!B$21+参数!B$22*'000300'!AP1739)^(参数!B$23)</f>
        <v>3.6291804736327794E-2</v>
      </c>
      <c r="AR1739" s="17">
        <f t="shared" ca="1" si="550"/>
        <v>2471.4900397689262</v>
      </c>
      <c r="AS1739" s="9" t="str">
        <f ca="1">IF(E1739+参数!B$24&gt;=AR1739,"买","卖")</f>
        <v>买</v>
      </c>
      <c r="AT1739" s="7">
        <f ca="1">IF(AS1738="买",$E1739/$E1738-1-IF(AS1737="卖",参数!$B$3-IF(AS1739="卖",参数!$B$3+参数!$B$4,0)),"")</f>
        <v>-2.9990812940849931E-4</v>
      </c>
      <c r="AU1739" s="8">
        <f t="shared" ca="1" si="551"/>
        <v>5739.1780766393931</v>
      </c>
      <c r="AV1739" s="7">
        <f ca="1">AU1739/MAX(AU$2:AU1739)-1</f>
        <v>-5.1577683928622053E-2</v>
      </c>
      <c r="AW1739" s="3">
        <f t="shared" ca="1" si="534"/>
        <v>2.4723844068699208E-3</v>
      </c>
      <c r="AX1739" s="11" t="str">
        <f ca="1">IFERROR(IF(E1739&gt;MAX(OFFSET(C1739,-1,0,-参数!B$27,1)),"买",IF(E1739&lt;MIN(OFFSET(D1739,-1,0,-参数!B$26,1)),"卖",AX1738)),"卖")</f>
        <v>卖</v>
      </c>
      <c r="AY1739" s="12" t="str">
        <f ca="1">IF(AX1738="买",$E1739/$E1738-1-IF(AX1737="卖",参数!$B$3-IF(AX1739="卖",参数!$B$3+参数!$B$4,0)),"")</f>
        <v/>
      </c>
      <c r="AZ1739" s="10">
        <f t="shared" ca="1" si="552"/>
        <v>6585.1189156582268</v>
      </c>
      <c r="BA1739" s="12">
        <f ca="1">AZ1739/MAX(AZ$2:AZ1739)-1</f>
        <v>-0.15381051431379233</v>
      </c>
    </row>
    <row r="1740" spans="1:53" x14ac:dyDescent="0.15">
      <c r="A1740" s="1">
        <v>40970</v>
      </c>
      <c r="B1740" s="6">
        <v>2637.96</v>
      </c>
      <c r="C1740" s="6">
        <v>2679.93</v>
      </c>
      <c r="D1740" s="6">
        <v>2637.96</v>
      </c>
      <c r="E1740" s="2">
        <v>2679.93</v>
      </c>
      <c r="F1740" s="3">
        <f>E1740/MAX(E$2:E1740)-1</f>
        <v>-0.54401245491050165</v>
      </c>
      <c r="G1740" s="2">
        <f ca="1">IFERROR(AVERAGE(OFFSET(E1740,0,0,-参数!B$2,1)),"")</f>
        <v>2463.1635714285721</v>
      </c>
      <c r="H1740" t="str">
        <f t="shared" ref="H1740:H1803" ca="1" si="553">IF(E1740&gt;G1740,"买","卖")</f>
        <v>买</v>
      </c>
      <c r="I1740" s="3">
        <f ca="1">IF(H1739="买",$E1740/$E1739-1-IF(H1738="卖",参数!$B$3-IF(H1740="卖",参数!$B$3+参数!$B$4,0)),"")</f>
        <v>1.7688495642432578E-2</v>
      </c>
      <c r="J1740" s="2">
        <f t="shared" ca="1" si="544"/>
        <v>7919.4721535089429</v>
      </c>
      <c r="K1740" s="3">
        <f ca="1">J1740/MAX(J$2:J1740)-1</f>
        <v>-0.2197969750090033</v>
      </c>
      <c r="L1740" s="8">
        <f>L1739*(参数!$B$6-1)/(参数!$B$6+1)+E1740*2/(参数!$B$6+1)</f>
        <v>2581.077049965696</v>
      </c>
      <c r="M1740" s="8">
        <f>M1739*(参数!$B$7-1)/(参数!$B$7+1)+E1740*2/(参数!$B$7+1)</f>
        <v>2552.72677191399</v>
      </c>
      <c r="N1740" s="8">
        <f t="shared" si="536"/>
        <v>28.350278051706027</v>
      </c>
      <c r="O1740" s="8">
        <f>O1739*(参数!$B$8-1)/(参数!$B$8+1)+N1740*2/(参数!$B$8+1)</f>
        <v>1.8197917109629658</v>
      </c>
      <c r="P1740" s="9" t="str">
        <f t="shared" si="545"/>
        <v>卖</v>
      </c>
      <c r="Q1740" s="7" t="str">
        <f>IF(P1739="买",$E1740/$E1739-1-IF(P1738="卖",参数!$B$3-IF(P1740="卖",参数!$B$3+参数!$B$4,0)),"")</f>
        <v/>
      </c>
      <c r="R1740" s="8">
        <f t="shared" si="546"/>
        <v>6036.4039977070324</v>
      </c>
      <c r="S1740" s="3">
        <f>R1740/MAX(R$2:R1740)-1</f>
        <v>-0.17263361747846984</v>
      </c>
      <c r="T1740" s="10">
        <f ca="1">IFERROR(AVERAGE(OFFSET(E1740,0,0,-参数!B$10,1)),"")</f>
        <v>2572.5794999999998</v>
      </c>
      <c r="U1740" s="10">
        <f ca="1">IFERROR(AVERAGE(OFFSET(E1740,0,0,-参数!B$11,1)),"")</f>
        <v>2923.2083703703706</v>
      </c>
      <c r="V1740" s="10">
        <f t="shared" ca="1" si="537"/>
        <v>-350.62887037037081</v>
      </c>
      <c r="W1740" s="10">
        <f ca="1">IFERROR(AVERAGE(OFFSET(V1740,0,0,-参数!B$12,1)),"")</f>
        <v>-393.78558024691432</v>
      </c>
      <c r="X1740" s="11" t="str">
        <f t="shared" ca="1" si="535"/>
        <v>买</v>
      </c>
      <c r="Y1740" s="12">
        <f ca="1">IF(X1739="买",$E1740/$E1739-1-IF(X1738="卖",参数!$B$3-IF(X1740="卖",参数!$B$3+参数!$B$4,0)),"")</f>
        <v>1.7688495642432578E-2</v>
      </c>
      <c r="Z1740" s="10">
        <f t="shared" ca="1" si="547"/>
        <v>6138.9728893225565</v>
      </c>
      <c r="AA1740" s="3">
        <f ca="1">Z1740/MAX(Z$2:Z1740)-1</f>
        <v>-0.21116507430431541</v>
      </c>
      <c r="AB1740" s="8">
        <f ca="1">IFERROR(AVERAGE(OFFSET(E1740,0,0,-参数!B$14,1)),"")</f>
        <v>2639.7762499999999</v>
      </c>
      <c r="AC1740" s="8">
        <f ca="1">IFERROR(AVERAGE(OFFSET(E1740,0,0,-参数!B$15,1)),"")</f>
        <v>2539.7627586206895</v>
      </c>
      <c r="AD1740" s="9" t="str">
        <f ca="1">IFERROR(IF(OR(AND(AB1740/AC1740-1&lt;参数!B$16,AB1740/AC1740-1&gt;参数!B$17),AB1740/AC1740-1&lt;参数!B$18),"买","卖"),"买")</f>
        <v>买</v>
      </c>
      <c r="AE1740" s="7">
        <f ca="1">IF(AD1739="买",$E1740/$E1739-1-IF(AD1738="卖",参数!$B$3-IF(AD1740="卖",参数!$B$3+参数!$B$4,0)),"")</f>
        <v>1.7688495642432578E-2</v>
      </c>
      <c r="AF1740" s="8">
        <f t="shared" ca="1" si="548"/>
        <v>7478.7310996829137</v>
      </c>
      <c r="AG1740" s="3">
        <f ca="1">AF1740/MAX(AF$2:AF1740)-1</f>
        <v>-0.16341940252728315</v>
      </c>
      <c r="AH1740">
        <f t="shared" ca="1" si="538"/>
        <v>0</v>
      </c>
      <c r="AI1740">
        <f t="shared" si="539"/>
        <v>0</v>
      </c>
      <c r="AJ1740">
        <f t="shared" ca="1" si="540"/>
        <v>0</v>
      </c>
      <c r="AK1740">
        <f t="shared" ca="1" si="541"/>
        <v>0</v>
      </c>
      <c r="AL1740">
        <f t="shared" ca="1" si="542"/>
        <v>0</v>
      </c>
      <c r="AM1740">
        <f t="shared" ca="1" si="543"/>
        <v>0</v>
      </c>
      <c r="AO1740" s="9">
        <f t="shared" si="549"/>
        <v>46.579999999999927</v>
      </c>
      <c r="AP1740" s="15">
        <f ca="1">IFERROR(ABS(E1740-OFFSET(E1740,-参数!B$20,0,1,1))/SUM(OFFSET(AO1740,0,0,-参数!B$20,1)),0)</f>
        <v>3.2777010027993318E-2</v>
      </c>
      <c r="AQ1740" s="16">
        <f ca="1">(参数!B$21+参数!B$22*'000300'!AP1740)^(参数!B$23)</f>
        <v>9.6298146770135498E-3</v>
      </c>
      <c r="AR1740" s="17">
        <f t="shared" ca="1" si="550"/>
        <v>2473.4972779572354</v>
      </c>
      <c r="AS1740" s="9" t="str">
        <f ca="1">IF(E1740+参数!B$24&gt;=AR1740,"买","卖")</f>
        <v>买</v>
      </c>
      <c r="AT1740" s="7">
        <f ca="1">IF(AS1739="买",$E1740/$E1739-1-IF(AS1738="卖",参数!$B$3-IF(AS1740="卖",参数!$B$3+参数!$B$4,0)),"")</f>
        <v>1.7688495642432578E-2</v>
      </c>
      <c r="AU1740" s="8">
        <f t="shared" ca="1" si="551"/>
        <v>5840.6955030391737</v>
      </c>
      <c r="AV1740" s="7">
        <f ca="1">AU1740/MAX(AU$2:AU1740)-1</f>
        <v>-3.4801519923607693E-2</v>
      </c>
      <c r="AW1740" s="3">
        <f t="shared" ca="1" si="534"/>
        <v>8.1215710199544766E-4</v>
      </c>
      <c r="AX1740" s="11" t="str">
        <f ca="1">IFERROR(IF(E1740&gt;MAX(OFFSET(C1740,-1,0,-参数!B$27,1)),"买",IF(E1740&lt;MIN(OFFSET(D1740,-1,0,-参数!B$26,1)),"卖",AX1739)),"卖")</f>
        <v>卖</v>
      </c>
      <c r="AY1740" s="12" t="str">
        <f ca="1">IF(AX1739="买",$E1740/$E1739-1-IF(AX1738="卖",参数!$B$3-IF(AX1740="卖",参数!$B$3+参数!$B$4,0)),"")</f>
        <v/>
      </c>
      <c r="AZ1740" s="10">
        <f t="shared" ca="1" si="552"/>
        <v>6585.1189156582268</v>
      </c>
      <c r="BA1740" s="12">
        <f ca="1">AZ1740/MAX(AZ$2:AZ1740)-1</f>
        <v>-0.15381051431379233</v>
      </c>
    </row>
    <row r="1741" spans="1:53" x14ac:dyDescent="0.15">
      <c r="A1741" s="1">
        <v>40973</v>
      </c>
      <c r="B1741" s="6">
        <v>2687.74</v>
      </c>
      <c r="C1741" s="6">
        <v>2694.61</v>
      </c>
      <c r="D1741" s="6">
        <v>2660.96</v>
      </c>
      <c r="E1741" s="2">
        <v>2662.7</v>
      </c>
      <c r="F1741" s="3">
        <f>E1741/MAX(E$2:E1741)-1</f>
        <v>-0.54694412305179341</v>
      </c>
      <c r="G1741" s="2">
        <f ca="1">IFERROR(AVERAGE(OFFSET(E1741,0,0,-参数!B$2,1)),"")</f>
        <v>2465.5648214285716</v>
      </c>
      <c r="H1741" t="str">
        <f t="shared" ca="1" si="553"/>
        <v>买</v>
      </c>
      <c r="I1741" s="3">
        <f ca="1">IF(H1740="买",$E1741/$E1740-1-IF(H1739="卖",参数!$B$3-IF(H1741="卖",参数!$B$3+参数!$B$4,0)),"")</f>
        <v>-6.4292724063688134E-3</v>
      </c>
      <c r="J1741" s="2">
        <f t="shared" ca="1" si="544"/>
        <v>7868.5557097193814</v>
      </c>
      <c r="K1741" s="3">
        <f ca="1">J1741/MAX(J$2:J1741)-1</f>
        <v>-0.22481311278894345</v>
      </c>
      <c r="L1741" s="8">
        <f>L1740*(参数!$B$6-1)/(参数!$B$6+1)+E1741*2/(参数!$B$6+1)</f>
        <v>2588.8506642546772</v>
      </c>
      <c r="M1741" s="8">
        <f>M1740*(参数!$B$7-1)/(参数!$B$7+1)+E1741*2/(参数!$B$7+1)</f>
        <v>2555.376729217267</v>
      </c>
      <c r="N1741" s="8">
        <f t="shared" si="536"/>
        <v>33.473935037410229</v>
      </c>
      <c r="O1741" s="8">
        <f>O1740*(参数!$B$8-1)/(参数!$B$8+1)+N1741*2/(参数!$B$8+1)</f>
        <v>8.1506203762524194</v>
      </c>
      <c r="P1741" s="9" t="str">
        <f t="shared" si="545"/>
        <v>卖</v>
      </c>
      <c r="Q1741" s="7" t="str">
        <f>IF(P1740="买",$E1741/$E1740-1-IF(P1739="卖",参数!$B$3-IF(P1741="卖",参数!$B$3+参数!$B$4,0)),"")</f>
        <v/>
      </c>
      <c r="R1741" s="8">
        <f t="shared" si="546"/>
        <v>6036.4039977070324</v>
      </c>
      <c r="S1741" s="3">
        <f>R1741/MAX(R$2:R1741)-1</f>
        <v>-0.17263361747846984</v>
      </c>
      <c r="T1741" s="10">
        <f ca="1">IFERROR(AVERAGE(OFFSET(E1741,0,0,-参数!B$10,1)),"")</f>
        <v>2580.4984999999997</v>
      </c>
      <c r="U1741" s="10">
        <f ca="1">IFERROR(AVERAGE(OFFSET(E1741,0,0,-参数!B$11,1)),"")</f>
        <v>2923.5259012345687</v>
      </c>
      <c r="V1741" s="10">
        <f t="shared" ca="1" si="537"/>
        <v>-343.02740123456897</v>
      </c>
      <c r="W1741" s="10">
        <f ca="1">IFERROR(AVERAGE(OFFSET(V1741,0,0,-参数!B$12,1)),"")</f>
        <v>-385.32983333333419</v>
      </c>
      <c r="X1741" s="11" t="str">
        <f t="shared" ca="1" si="535"/>
        <v>买</v>
      </c>
      <c r="Y1741" s="12">
        <f ca="1">IF(X1740="买",$E1741/$E1740-1-IF(X1739="卖",参数!$B$3-IF(X1741="卖",参数!$B$3+参数!$B$4,0)),"")</f>
        <v>-6.4292724063688134E-3</v>
      </c>
      <c r="Z1741" s="10">
        <f t="shared" ca="1" si="547"/>
        <v>6099.5037603217888</v>
      </c>
      <c r="AA1741" s="3">
        <f ca="1">Z1741/MAX(Z$2:Z1741)-1</f>
        <v>-0.21623670892527058</v>
      </c>
      <c r="AB1741" s="8">
        <f ca="1">IFERROR(AVERAGE(OFFSET(E1741,0,0,-参数!B$14,1)),"")</f>
        <v>2647.92875</v>
      </c>
      <c r="AC1741" s="8">
        <f ca="1">IFERROR(AVERAGE(OFFSET(E1741,0,0,-参数!B$15,1)),"")</f>
        <v>2546.731724137931</v>
      </c>
      <c r="AD1741" s="9" t="str">
        <f ca="1">IFERROR(IF(OR(AND(AB1741/AC1741-1&lt;参数!B$16,AB1741/AC1741-1&gt;参数!B$17),AB1741/AC1741-1&lt;参数!B$18),"买","卖"),"买")</f>
        <v>买</v>
      </c>
      <c r="AE1741" s="7">
        <f ca="1">IF(AD1740="买",$E1741/$E1740-1-IF(AD1739="卖",参数!$B$3-IF(AD1741="卖",参数!$B$3+参数!$B$4,0)),"")</f>
        <v>-6.4292724063688134E-3</v>
      </c>
      <c r="AF1741" s="8">
        <f t="shared" ca="1" si="548"/>
        <v>7430.6483001890701</v>
      </c>
      <c r="AG1741" s="3">
        <f ca="1">AF1741/MAX(AF$2:AF1741)-1</f>
        <v>-0.16879800707831805</v>
      </c>
      <c r="AH1741">
        <f t="shared" ca="1" si="538"/>
        <v>0</v>
      </c>
      <c r="AI1741">
        <f t="shared" si="539"/>
        <v>0</v>
      </c>
      <c r="AJ1741">
        <f t="shared" ca="1" si="540"/>
        <v>0</v>
      </c>
      <c r="AK1741">
        <f t="shared" ca="1" si="541"/>
        <v>0</v>
      </c>
      <c r="AL1741">
        <f t="shared" ca="1" si="542"/>
        <v>0</v>
      </c>
      <c r="AM1741">
        <f t="shared" ca="1" si="543"/>
        <v>0</v>
      </c>
      <c r="AO1741" s="9">
        <f t="shared" si="549"/>
        <v>17.230000000000018</v>
      </c>
      <c r="AP1741" s="15">
        <f ca="1">IFERROR(ABS(E1741-OFFSET(E1741,-参数!B$20,0,1,1))/SUM(OFFSET(AO1741,0,0,-参数!B$20,1)),0)</f>
        <v>3.8683307787753074E-3</v>
      </c>
      <c r="AQ1741" s="16">
        <f ca="1">(参数!B$21+参数!B$22*'000300'!AP1741)^(参数!B$23)</f>
        <v>-1.8267060798481827E-2</v>
      </c>
      <c r="AR1741" s="17">
        <f t="shared" ca="1" si="550"/>
        <v>2470.0411003304421</v>
      </c>
      <c r="AS1741" s="9" t="str">
        <f ca="1">IF(E1741+参数!B$24&gt;=AR1741,"买","卖")</f>
        <v>买</v>
      </c>
      <c r="AT1741" s="7">
        <f ca="1">IF(AS1740="买",$E1741/$E1740-1-IF(AS1739="卖",参数!$B$3-IF(AS1741="卖",参数!$B$3+参数!$B$4,0)),"")</f>
        <v>-6.4292724063688134E-3</v>
      </c>
      <c r="AU1741" s="8">
        <f t="shared" ca="1" si="551"/>
        <v>5803.1440806074816</v>
      </c>
      <c r="AV1741" s="7">
        <f ca="1">AU1741/MAX(AU$2:AU1741)-1</f>
        <v>-4.1007043878231952E-2</v>
      </c>
      <c r="AW1741" s="3">
        <f t="shared" ca="1" si="534"/>
        <v>-1.3972837801736748E-3</v>
      </c>
      <c r="AX1741" s="11" t="str">
        <f ca="1">IFERROR(IF(E1741&gt;MAX(OFFSET(C1741,-1,0,-参数!B$27,1)),"买",IF(E1741&lt;MIN(OFFSET(D1741,-1,0,-参数!B$26,1)),"卖",AX1740)),"卖")</f>
        <v>卖</v>
      </c>
      <c r="AY1741" s="12" t="str">
        <f ca="1">IF(AX1740="买",$E1741/$E1740-1-IF(AX1739="卖",参数!$B$3-IF(AX1741="卖",参数!$B$3+参数!$B$4,0)),"")</f>
        <v/>
      </c>
      <c r="AZ1741" s="10">
        <f t="shared" ca="1" si="552"/>
        <v>6585.1189156582268</v>
      </c>
      <c r="BA1741" s="12">
        <f ca="1">AZ1741/MAX(AZ$2:AZ1741)-1</f>
        <v>-0.15381051431379233</v>
      </c>
    </row>
    <row r="1742" spans="1:53" x14ac:dyDescent="0.15">
      <c r="A1742" s="1">
        <v>40974</v>
      </c>
      <c r="B1742" s="6">
        <v>2654.8</v>
      </c>
      <c r="C1742" s="6">
        <v>2657.96</v>
      </c>
      <c r="D1742" s="6">
        <v>2615.6</v>
      </c>
      <c r="E1742" s="2">
        <v>2621.0500000000002</v>
      </c>
      <c r="F1742" s="3">
        <f>E1742/MAX(E$2:E1742)-1</f>
        <v>-0.55403083100796291</v>
      </c>
      <c r="G1742" s="2">
        <f ca="1">IFERROR(AVERAGE(OFFSET(E1742,0,0,-参数!B$2,1)),"")</f>
        <v>2467.2800000000002</v>
      </c>
      <c r="H1742" t="str">
        <f t="shared" ca="1" si="553"/>
        <v>买</v>
      </c>
      <c r="I1742" s="3">
        <f ca="1">IF(H1741="买",$E1742/$E1741-1-IF(H1740="卖",参数!$B$3-IF(H1742="卖",参数!$B$3+参数!$B$4,0)),"")</f>
        <v>-1.5642017501032668E-2</v>
      </c>
      <c r="J1742" s="2">
        <f t="shared" ca="1" si="544"/>
        <v>7745.4756236001003</v>
      </c>
      <c r="K1742" s="3">
        <f ca="1">J1742/MAX(J$2:J1742)-1</f>
        <v>-0.23693859964526975</v>
      </c>
      <c r="L1742" s="8">
        <f>L1741*(参数!$B$6-1)/(参数!$B$6+1)+E1742*2/(参数!$B$6+1)</f>
        <v>2591.9172676589938</v>
      </c>
      <c r="M1742" s="8">
        <f>M1741*(参数!$B$7-1)/(参数!$B$7+1)+E1742*2/(参数!$B$7+1)</f>
        <v>2556.9592176698629</v>
      </c>
      <c r="N1742" s="8">
        <f t="shared" si="536"/>
        <v>34.958049989130814</v>
      </c>
      <c r="O1742" s="8">
        <f>O1741*(参数!$B$8-1)/(参数!$B$8+1)+N1742*2/(参数!$B$8+1)</f>
        <v>13.512106298828098</v>
      </c>
      <c r="P1742" s="9" t="str">
        <f t="shared" si="545"/>
        <v>卖</v>
      </c>
      <c r="Q1742" s="7" t="str">
        <f>IF(P1741="买",$E1742/$E1741-1-IF(P1740="卖",参数!$B$3-IF(P1742="卖",参数!$B$3+参数!$B$4,0)),"")</f>
        <v/>
      </c>
      <c r="R1742" s="8">
        <f t="shared" si="546"/>
        <v>6036.4039977070324</v>
      </c>
      <c r="S1742" s="3">
        <f>R1742/MAX(R$2:R1742)-1</f>
        <v>-0.17263361747846984</v>
      </c>
      <c r="T1742" s="10">
        <f ca="1">IFERROR(AVERAGE(OFFSET(E1742,0,0,-参数!B$10,1)),"")</f>
        <v>2588.6534999999994</v>
      </c>
      <c r="U1742" s="10">
        <f ca="1">IFERROR(AVERAGE(OFFSET(E1742,0,0,-参数!B$11,1)),"")</f>
        <v>2923.7935555555564</v>
      </c>
      <c r="V1742" s="10">
        <f t="shared" ca="1" si="537"/>
        <v>-335.14005555555696</v>
      </c>
      <c r="W1742" s="10">
        <f ca="1">IFERROR(AVERAGE(OFFSET(V1742,0,0,-参数!B$12,1)),"")</f>
        <v>-377.07858698092116</v>
      </c>
      <c r="X1742" s="11" t="str">
        <f t="shared" ca="1" si="535"/>
        <v>买</v>
      </c>
      <c r="Y1742" s="12">
        <f ca="1">IF(X1741="买",$E1742/$E1741-1-IF(X1740="卖",参数!$B$3-IF(X1742="卖",参数!$B$3+参数!$B$4,0)),"")</f>
        <v>-1.5642017501032668E-2</v>
      </c>
      <c r="Z1742" s="10">
        <f t="shared" ca="1" si="547"/>
        <v>6004.095215755221</v>
      </c>
      <c r="AA1742" s="3">
        <f ca="1">Z1742/MAX(Z$2:Z1742)-1</f>
        <v>-0.22849634804092844</v>
      </c>
      <c r="AB1742" s="8">
        <f ca="1">IFERROR(AVERAGE(OFFSET(E1742,0,0,-参数!B$14,1)),"")</f>
        <v>2649.7775000000001</v>
      </c>
      <c r="AC1742" s="8">
        <f ca="1">IFERROR(AVERAGE(OFFSET(E1742,0,0,-参数!B$15,1)),"")</f>
        <v>2553.5889655172409</v>
      </c>
      <c r="AD1742" s="9" t="str">
        <f ca="1">IFERROR(IF(OR(AND(AB1742/AC1742-1&lt;参数!B$16,AB1742/AC1742-1&gt;参数!B$17),AB1742/AC1742-1&lt;参数!B$18),"买","卖"),"买")</f>
        <v>买</v>
      </c>
      <c r="AE1742" s="7">
        <f ca="1">IF(AD1741="买",$E1742/$E1741-1-IF(AD1740="卖",参数!$B$3-IF(AD1742="卖",参数!$B$3+参数!$B$4,0)),"")</f>
        <v>-1.5642017501032668E-2</v>
      </c>
      <c r="AF1742" s="8">
        <f t="shared" ca="1" si="548"/>
        <v>7314.4179694334944</v>
      </c>
      <c r="AG1742" s="3">
        <f ca="1">AF1742/MAX(AF$2:AF1742)-1</f>
        <v>-0.18179968319849227</v>
      </c>
      <c r="AH1742">
        <f t="shared" ca="1" si="538"/>
        <v>0</v>
      </c>
      <c r="AI1742">
        <f t="shared" si="539"/>
        <v>0</v>
      </c>
      <c r="AJ1742">
        <f t="shared" ca="1" si="540"/>
        <v>0</v>
      </c>
      <c r="AK1742">
        <f t="shared" ca="1" si="541"/>
        <v>0</v>
      </c>
      <c r="AL1742">
        <f t="shared" ca="1" si="542"/>
        <v>0</v>
      </c>
      <c r="AM1742">
        <f t="shared" ca="1" si="543"/>
        <v>0</v>
      </c>
      <c r="AO1742" s="9">
        <f t="shared" si="549"/>
        <v>41.649999999999636</v>
      </c>
      <c r="AP1742" s="15">
        <f ca="1">IFERROR(ABS(E1742-OFFSET(E1742,-参数!B$20,0,1,1))/SUM(OFFSET(AO1742,0,0,-参数!B$20,1)),0)</f>
        <v>2.0992063288739388E-2</v>
      </c>
      <c r="AQ1742" s="16">
        <f ca="1">(参数!B$21+参数!B$22*'000300'!AP1742)^(参数!B$23)</f>
        <v>-1.7426589263664881E-3</v>
      </c>
      <c r="AR1742" s="17">
        <f t="shared" ca="1" si="550"/>
        <v>2469.7779433234723</v>
      </c>
      <c r="AS1742" s="9" t="str">
        <f ca="1">IF(E1742+参数!B$24&gt;=AR1742,"买","卖")</f>
        <v>买</v>
      </c>
      <c r="AT1742" s="7">
        <f ca="1">IF(AS1741="买",$E1742/$E1741-1-IF(AS1740="卖",参数!$B$3-IF(AS1742="卖",参数!$B$3+参数!$B$4,0)),"")</f>
        <v>-1.5642017501032668E-2</v>
      </c>
      <c r="AU1742" s="8">
        <f t="shared" ca="1" si="551"/>
        <v>5712.3711993376055</v>
      </c>
      <c r="AV1742" s="7">
        <f ca="1">AU1742/MAX(AU$2:AU1742)-1</f>
        <v>-5.6007628481255622E-2</v>
      </c>
      <c r="AW1742" s="3">
        <f t="shared" ca="1" si="534"/>
        <v>-1.0653952557082569E-4</v>
      </c>
      <c r="AX1742" s="11" t="str">
        <f ca="1">IFERROR(IF(E1742&gt;MAX(OFFSET(C1742,-1,0,-参数!B$27,1)),"买",IF(E1742&lt;MIN(OFFSET(D1742,-1,0,-参数!B$26,1)),"卖",AX1741)),"卖")</f>
        <v>卖</v>
      </c>
      <c r="AY1742" s="12" t="str">
        <f ca="1">IF(AX1741="买",$E1742/$E1741-1-IF(AX1740="卖",参数!$B$3-IF(AX1742="卖",参数!$B$3+参数!$B$4,0)),"")</f>
        <v/>
      </c>
      <c r="AZ1742" s="10">
        <f t="shared" ca="1" si="552"/>
        <v>6585.1189156582268</v>
      </c>
      <c r="BA1742" s="12">
        <f ca="1">AZ1742/MAX(AZ$2:AZ1742)-1</f>
        <v>-0.15381051431379233</v>
      </c>
    </row>
    <row r="1743" spans="1:53" x14ac:dyDescent="0.15">
      <c r="A1743" s="1">
        <v>40975</v>
      </c>
      <c r="B1743" s="6">
        <v>2596.48</v>
      </c>
      <c r="C1743" s="6">
        <v>2628.59</v>
      </c>
      <c r="D1743" s="6">
        <v>2594.13</v>
      </c>
      <c r="E1743" s="2">
        <v>2603</v>
      </c>
      <c r="F1743" s="3">
        <f>E1743/MAX(E$2:E1743)-1</f>
        <v>-0.55710202137072073</v>
      </c>
      <c r="G1743" s="2">
        <f ca="1">IFERROR(AVERAGE(OFFSET(E1743,0,0,-参数!B$2,1)),"")</f>
        <v>2469.0574999999999</v>
      </c>
      <c r="H1743" t="str">
        <f t="shared" ca="1" si="553"/>
        <v>买</v>
      </c>
      <c r="I1743" s="3">
        <f ca="1">IF(H1742="买",$E1743/$E1742-1-IF(H1741="卖",参数!$B$3-IF(H1743="卖",参数!$B$3+参数!$B$4,0)),"")</f>
        <v>-6.8865530989489221E-3</v>
      </c>
      <c r="J1743" s="2">
        <f t="shared" ca="1" si="544"/>
        <v>7692.1359944415635</v>
      </c>
      <c r="K1743" s="3">
        <f ca="1">J1743/MAX(J$2:J1743)-1</f>
        <v>-0.24219346249657103</v>
      </c>
      <c r="L1743" s="8">
        <f>L1742*(参数!$B$6-1)/(参数!$B$6+1)+E1743*2/(参数!$B$6+1)</f>
        <v>2592.9727659771847</v>
      </c>
      <c r="M1743" s="8">
        <f>M1742*(参数!$B$7-1)/(参数!$B$7+1)+E1743*2/(参数!$B$7+1)</f>
        <v>2558.0686341115529</v>
      </c>
      <c r="N1743" s="8">
        <f t="shared" si="536"/>
        <v>34.904131865631825</v>
      </c>
      <c r="O1743" s="8">
        <f>O1742*(参数!$B$8-1)/(参数!$B$8+1)+N1743*2/(参数!$B$8+1)</f>
        <v>17.790511412188842</v>
      </c>
      <c r="P1743" s="9" t="str">
        <f t="shared" si="545"/>
        <v>卖</v>
      </c>
      <c r="Q1743" s="7" t="str">
        <f>IF(P1742="买",$E1743/$E1742-1-IF(P1741="卖",参数!$B$3-IF(P1743="卖",参数!$B$3+参数!$B$4,0)),"")</f>
        <v/>
      </c>
      <c r="R1743" s="8">
        <f t="shared" si="546"/>
        <v>6036.4039977070324</v>
      </c>
      <c r="S1743" s="3">
        <f>R1743/MAX(R$2:R1743)-1</f>
        <v>-0.17263361747846984</v>
      </c>
      <c r="T1743" s="10">
        <f ca="1">IFERROR(AVERAGE(OFFSET(E1743,0,0,-参数!B$10,1)),"")</f>
        <v>2592.3915000000002</v>
      </c>
      <c r="U1743" s="10">
        <f ca="1">IFERROR(AVERAGE(OFFSET(E1743,0,0,-参数!B$11,1)),"")</f>
        <v>2923.8925679012359</v>
      </c>
      <c r="V1743" s="10">
        <f t="shared" ca="1" si="537"/>
        <v>-331.50106790123573</v>
      </c>
      <c r="W1743" s="10">
        <f ca="1">IFERROR(AVERAGE(OFFSET(V1743,0,0,-参数!B$12,1)),"")</f>
        <v>-369.00845903479325</v>
      </c>
      <c r="X1743" s="11" t="str">
        <f t="shared" ca="1" si="535"/>
        <v>买</v>
      </c>
      <c r="Y1743" s="12">
        <f ca="1">IF(X1742="买",$E1743/$E1742-1-IF(X1741="卖",参数!$B$3-IF(X1743="卖",参数!$B$3+参数!$B$4,0)),"")</f>
        <v>-6.8865530989489221E-3</v>
      </c>
      <c r="Z1743" s="10">
        <f t="shared" ca="1" si="547"/>
        <v>5962.7476952407778</v>
      </c>
      <c r="AA1743" s="3">
        <f ca="1">Z1743/MAX(Z$2:Z1743)-1</f>
        <v>-0.23380934890617755</v>
      </c>
      <c r="AB1743" s="8">
        <f ca="1">IFERROR(AVERAGE(OFFSET(E1743,0,0,-参数!B$14,1)),"")</f>
        <v>2644.15</v>
      </c>
      <c r="AC1743" s="8">
        <f ca="1">IFERROR(AVERAGE(OFFSET(E1743,0,0,-参数!B$15,1)),"")</f>
        <v>2558.2320689655171</v>
      </c>
      <c r="AD1743" s="9" t="str">
        <f ca="1">IFERROR(IF(OR(AND(AB1743/AC1743-1&lt;参数!B$16,AB1743/AC1743-1&gt;参数!B$17),AB1743/AC1743-1&lt;参数!B$18),"买","卖"),"买")</f>
        <v>买</v>
      </c>
      <c r="AE1743" s="7">
        <f ca="1">IF(AD1742="买",$E1743/$E1742-1-IF(AD1741="卖",参数!$B$3-IF(AD1743="卖",参数!$B$3+参数!$B$4,0)),"")</f>
        <v>-6.8865530989489221E-3</v>
      </c>
      <c r="AF1743" s="8">
        <f t="shared" ca="1" si="548"/>
        <v>7264.0468416990843</v>
      </c>
      <c r="AG1743" s="3">
        <f ca="1">AF1743/MAX(AF$2:AF1743)-1</f>
        <v>-0.18743426312572264</v>
      </c>
      <c r="AH1743">
        <f t="shared" ca="1" si="538"/>
        <v>0</v>
      </c>
      <c r="AI1743">
        <f t="shared" si="539"/>
        <v>0</v>
      </c>
      <c r="AJ1743">
        <f t="shared" ca="1" si="540"/>
        <v>0</v>
      </c>
      <c r="AK1743">
        <f t="shared" ca="1" si="541"/>
        <v>0</v>
      </c>
      <c r="AL1743">
        <f t="shared" ca="1" si="542"/>
        <v>0</v>
      </c>
      <c r="AM1743">
        <f t="shared" ca="1" si="543"/>
        <v>0</v>
      </c>
      <c r="AO1743" s="9">
        <f t="shared" si="549"/>
        <v>18.050000000000182</v>
      </c>
      <c r="AP1743" s="15">
        <f ca="1">IFERROR(ABS(E1743-OFFSET(E1743,-参数!B$20,0,1,1))/SUM(OFFSET(AO1743,0,0,-参数!B$20,1)),0)</f>
        <v>1.8284209756454315E-3</v>
      </c>
      <c r="AQ1743" s="16">
        <f ca="1">(参数!B$21+参数!B$22*'000300'!AP1743)^(参数!B$23)</f>
        <v>-2.0235573758502157E-2</v>
      </c>
      <c r="AR1743" s="17">
        <f t="shared" ca="1" si="550"/>
        <v>2467.0821185693349</v>
      </c>
      <c r="AS1743" s="9" t="str">
        <f ca="1">IF(E1743+参数!B$24&gt;=AR1743,"买","卖")</f>
        <v>买</v>
      </c>
      <c r="AT1743" s="7">
        <f ca="1">IF(AS1742="买",$E1743/$E1742-1-IF(AS1741="卖",参数!$B$3-IF(AS1743="卖",参数!$B$3+参数!$B$4,0)),"")</f>
        <v>-6.8865530989489221E-3</v>
      </c>
      <c r="AU1743" s="8">
        <f t="shared" ca="1" si="551"/>
        <v>5673.0326517524609</v>
      </c>
      <c r="AV1743" s="7">
        <f ca="1">AU1743/MAX(AU$2:AU1743)-1</f>
        <v>-6.2508482072722082E-2</v>
      </c>
      <c r="AW1743" s="3">
        <f t="shared" ca="1" si="534"/>
        <v>-1.0915251557027661E-3</v>
      </c>
      <c r="AX1743" s="11" t="str">
        <f ca="1">IFERROR(IF(E1743&gt;MAX(OFFSET(C1743,-1,0,-参数!B$27,1)),"买",IF(E1743&lt;MIN(OFFSET(D1743,-1,0,-参数!B$26,1)),"卖",AX1742)),"卖")</f>
        <v>卖</v>
      </c>
      <c r="AY1743" s="12" t="str">
        <f ca="1">IF(AX1742="买",$E1743/$E1742-1-IF(AX1741="卖",参数!$B$3-IF(AX1743="卖",参数!$B$3+参数!$B$4,0)),"")</f>
        <v/>
      </c>
      <c r="AZ1743" s="10">
        <f t="shared" ca="1" si="552"/>
        <v>6585.1189156582268</v>
      </c>
      <c r="BA1743" s="12">
        <f ca="1">AZ1743/MAX(AZ$2:AZ1743)-1</f>
        <v>-0.15381051431379233</v>
      </c>
    </row>
    <row r="1744" spans="1:53" x14ac:dyDescent="0.15">
      <c r="A1744" s="1">
        <v>40976</v>
      </c>
      <c r="B1744" s="6">
        <v>2612.4</v>
      </c>
      <c r="C1744" s="6">
        <v>2645.95</v>
      </c>
      <c r="D1744" s="6">
        <v>2612.4</v>
      </c>
      <c r="E1744" s="2">
        <v>2635.79</v>
      </c>
      <c r="F1744" s="3">
        <f>E1744/MAX(E$2:E1744)-1</f>
        <v>-0.55152283400258628</v>
      </c>
      <c r="G1744" s="2">
        <f ca="1">IFERROR(AVERAGE(OFFSET(E1744,0,0,-参数!B$2,1)),"")</f>
        <v>2471.8807142857145</v>
      </c>
      <c r="H1744" t="str">
        <f t="shared" ca="1" si="553"/>
        <v>买</v>
      </c>
      <c r="I1744" s="3">
        <f ca="1">IF(H1743="买",$E1744/$E1743-1-IF(H1742="卖",参数!$B$3-IF(H1744="卖",参数!$B$3+参数!$B$4,0)),"")</f>
        <v>1.2597003457548883E-2</v>
      </c>
      <c r="J1744" s="2">
        <f t="shared" ca="1" si="544"/>
        <v>7789.0338581594797</v>
      </c>
      <c r="K1744" s="3">
        <f ca="1">J1744/MAX(J$2:J1744)-1</f>
        <v>-0.2326473709234872</v>
      </c>
      <c r="L1744" s="8">
        <f>L1743*(参数!$B$6-1)/(参数!$B$6+1)+E1744*2/(参数!$B$6+1)</f>
        <v>2597.0505977888815</v>
      </c>
      <c r="M1744" s="8">
        <f>M1743*(参数!$B$7-1)/(参数!$B$7+1)+E1744*2/(参数!$B$7+1)</f>
        <v>2559.9414381088645</v>
      </c>
      <c r="N1744" s="8">
        <f t="shared" si="536"/>
        <v>37.109159680017001</v>
      </c>
      <c r="O1744" s="8">
        <f>O1743*(参数!$B$8-1)/(参数!$B$8+1)+N1744*2/(参数!$B$8+1)</f>
        <v>21.654241065754473</v>
      </c>
      <c r="P1744" s="9" t="str">
        <f t="shared" si="545"/>
        <v>卖</v>
      </c>
      <c r="Q1744" s="7" t="str">
        <f>IF(P1743="买",$E1744/$E1743-1-IF(P1742="卖",参数!$B$3-IF(P1744="卖",参数!$B$3+参数!$B$4,0)),"")</f>
        <v/>
      </c>
      <c r="R1744" s="8">
        <f t="shared" si="546"/>
        <v>6036.4039977070324</v>
      </c>
      <c r="S1744" s="3">
        <f>R1744/MAX(R$2:R1744)-1</f>
        <v>-0.17263361747846984</v>
      </c>
      <c r="T1744" s="10">
        <f ca="1">IFERROR(AVERAGE(OFFSET(E1744,0,0,-参数!B$10,1)),"")</f>
        <v>2597.7195000000002</v>
      </c>
      <c r="U1744" s="10">
        <f ca="1">IFERROR(AVERAGE(OFFSET(E1744,0,0,-参数!B$11,1)),"")</f>
        <v>2924.0291358024706</v>
      </c>
      <c r="V1744" s="10">
        <f t="shared" ca="1" si="537"/>
        <v>-326.30963580247044</v>
      </c>
      <c r="W1744" s="10">
        <f ca="1">IFERROR(AVERAGE(OFFSET(V1744,0,0,-参数!B$12,1)),"")</f>
        <v>-361.30496015712765</v>
      </c>
      <c r="X1744" s="11" t="str">
        <f t="shared" ca="1" si="535"/>
        <v>买</v>
      </c>
      <c r="Y1744" s="12">
        <f ca="1">IF(X1743="买",$E1744/$E1743-1-IF(X1742="卖",参数!$B$3-IF(X1744="卖",参数!$B$3+参数!$B$4,0)),"")</f>
        <v>1.2597003457548883E-2</v>
      </c>
      <c r="Z1744" s="10">
        <f t="shared" ca="1" si="547"/>
        <v>6037.8604485742171</v>
      </c>
      <c r="AA1744" s="3">
        <f ca="1">Z1744/MAX(Z$2:Z1744)-1</f>
        <v>-0.2241576426252071</v>
      </c>
      <c r="AB1744" s="8">
        <f ca="1">IFERROR(AVERAGE(OFFSET(E1744,0,0,-参数!B$14,1)),"")</f>
        <v>2641.5525000000002</v>
      </c>
      <c r="AC1744" s="8">
        <f ca="1">IFERROR(AVERAGE(OFFSET(E1744,0,0,-参数!B$15,1)),"")</f>
        <v>2562.7734482758619</v>
      </c>
      <c r="AD1744" s="9" t="str">
        <f ca="1">IFERROR(IF(OR(AND(AB1744/AC1744-1&lt;参数!B$16,AB1744/AC1744-1&gt;参数!B$17),AB1744/AC1744-1&lt;参数!B$18),"买","卖"),"买")</f>
        <v>买</v>
      </c>
      <c r="AE1744" s="7">
        <f ca="1">IF(AD1743="买",$E1744/$E1743-1-IF(AD1742="卖",参数!$B$3-IF(AD1744="卖",参数!$B$3+参数!$B$4,0)),"")</f>
        <v>1.2597003457548883E-2</v>
      </c>
      <c r="AF1744" s="8">
        <f t="shared" ca="1" si="548"/>
        <v>7355.5520648797647</v>
      </c>
      <c r="AG1744" s="3">
        <f ca="1">AF1744/MAX(AF$2:AF1744)-1</f>
        <v>-0.17719836972883163</v>
      </c>
      <c r="AH1744">
        <f t="shared" ca="1" si="538"/>
        <v>0</v>
      </c>
      <c r="AI1744">
        <f t="shared" si="539"/>
        <v>0</v>
      </c>
      <c r="AJ1744">
        <f t="shared" ca="1" si="540"/>
        <v>0</v>
      </c>
      <c r="AK1744">
        <f t="shared" ca="1" si="541"/>
        <v>0</v>
      </c>
      <c r="AL1744">
        <f t="shared" ca="1" si="542"/>
        <v>0</v>
      </c>
      <c r="AM1744">
        <f t="shared" ca="1" si="543"/>
        <v>0</v>
      </c>
      <c r="AO1744" s="9">
        <f t="shared" si="549"/>
        <v>32.789999999999964</v>
      </c>
      <c r="AP1744" s="15">
        <f ca="1">IFERROR(ABS(E1744-OFFSET(E1744,-参数!B$20,0,1,1))/SUM(OFFSET(AO1744,0,0,-参数!B$20,1)),0)</f>
        <v>1.3427169182331644E-2</v>
      </c>
      <c r="AQ1744" s="16">
        <f ca="1">(参数!B$21+参数!B$22*'000300'!AP1744)^(参数!B$23)</f>
        <v>-9.0427817390499633E-3</v>
      </c>
      <c r="AR1744" s="17">
        <f t="shared" ca="1" si="550"/>
        <v>2465.5565300199</v>
      </c>
      <c r="AS1744" s="9" t="str">
        <f ca="1">IF(E1744+参数!B$24&gt;=AR1744,"买","卖")</f>
        <v>买</v>
      </c>
      <c r="AT1744" s="7">
        <f ca="1">IF(AS1743="买",$E1744/$E1743-1-IF(AS1742="卖",参数!$B$3-IF(AS1744="卖",参数!$B$3+参数!$B$4,0)),"")</f>
        <v>1.2597003457548883E-2</v>
      </c>
      <c r="AU1744" s="8">
        <f t="shared" ca="1" si="551"/>
        <v>5744.4958636813744</v>
      </c>
      <c r="AV1744" s="7">
        <f ca="1">AU1744/MAX(AU$2:AU1744)-1</f>
        <v>-5.069889817996942E-2</v>
      </c>
      <c r="AW1744" s="3">
        <f t="shared" ca="1" si="534"/>
        <v>-6.1837769320771674E-4</v>
      </c>
      <c r="AX1744" s="11" t="str">
        <f ca="1">IFERROR(IF(E1744&gt;MAX(OFFSET(C1744,-1,0,-参数!B$27,1)),"买",IF(E1744&lt;MIN(OFFSET(D1744,-1,0,-参数!B$26,1)),"卖",AX1743)),"卖")</f>
        <v>卖</v>
      </c>
      <c r="AY1744" s="12" t="str">
        <f ca="1">IF(AX1743="买",$E1744/$E1743-1-IF(AX1742="卖",参数!$B$3-IF(AX1744="卖",参数!$B$3+参数!$B$4,0)),"")</f>
        <v/>
      </c>
      <c r="AZ1744" s="10">
        <f t="shared" ca="1" si="552"/>
        <v>6585.1189156582268</v>
      </c>
      <c r="BA1744" s="12">
        <f ca="1">AZ1744/MAX(AZ$2:AZ1744)-1</f>
        <v>-0.15381051431379233</v>
      </c>
    </row>
    <row r="1745" spans="1:53" x14ac:dyDescent="0.15">
      <c r="A1745" s="1">
        <v>40977</v>
      </c>
      <c r="B1745" s="6">
        <v>2644.1</v>
      </c>
      <c r="C1745" s="6">
        <v>2664.41</v>
      </c>
      <c r="D1745" s="6">
        <v>2631.41</v>
      </c>
      <c r="E1745" s="2">
        <v>2664.3</v>
      </c>
      <c r="F1745" s="3">
        <f>E1745/MAX(E$2:E1745)-1</f>
        <v>-0.546671884570884</v>
      </c>
      <c r="G1745" s="2">
        <f ca="1">IFERROR(AVERAGE(OFFSET(E1745,0,0,-参数!B$2,1)),"")</f>
        <v>2476.2087500000007</v>
      </c>
      <c r="H1745" t="str">
        <f t="shared" ca="1" si="553"/>
        <v>买</v>
      </c>
      <c r="I1745" s="3">
        <f ca="1">IF(H1744="买",$E1745/$E1744-1-IF(H1743="卖",参数!$B$3-IF(H1745="卖",参数!$B$3+参数!$B$4,0)),"")</f>
        <v>1.0816491450381216E-2</v>
      </c>
      <c r="J1745" s="2">
        <f t="shared" ca="1" si="544"/>
        <v>7873.2838762929914</v>
      </c>
      <c r="K1745" s="3">
        <f ca="1">J1745/MAX(J$2:J1745)-1</f>
        <v>-0.22434730777165357</v>
      </c>
      <c r="L1745" s="8">
        <f>L1744*(参数!$B$6-1)/(参数!$B$6+1)+E1745*2/(参数!$B$6+1)</f>
        <v>2603.4553027613692</v>
      </c>
      <c r="M1745" s="8">
        <f>M1744*(参数!$B$7-1)/(参数!$B$7+1)+E1745*2/(参数!$B$7+1)</f>
        <v>2562.4561022508192</v>
      </c>
      <c r="N1745" s="8">
        <f t="shared" si="536"/>
        <v>40.999200510550054</v>
      </c>
      <c r="O1745" s="8">
        <f>O1744*(参数!$B$8-1)/(参数!$B$8+1)+N1745*2/(参数!$B$8+1)</f>
        <v>25.523232954713592</v>
      </c>
      <c r="P1745" s="9" t="str">
        <f t="shared" si="545"/>
        <v>卖</v>
      </c>
      <c r="Q1745" s="7" t="str">
        <f>IF(P1744="买",$E1745/$E1744-1-IF(P1743="卖",参数!$B$3-IF(P1745="卖",参数!$B$3+参数!$B$4,0)),"")</f>
        <v/>
      </c>
      <c r="R1745" s="8">
        <f t="shared" si="546"/>
        <v>6036.4039977070324</v>
      </c>
      <c r="S1745" s="3">
        <f>R1745/MAX(R$2:R1745)-1</f>
        <v>-0.17263361747846984</v>
      </c>
      <c r="T1745" s="10">
        <f ca="1">IFERROR(AVERAGE(OFFSET(E1745,0,0,-参数!B$10,1)),"")</f>
        <v>2604.2535000000003</v>
      </c>
      <c r="U1745" s="10">
        <f ca="1">IFERROR(AVERAGE(OFFSET(E1745,0,0,-参数!B$11,1)),"")</f>
        <v>2924.2473580246924</v>
      </c>
      <c r="V1745" s="10">
        <f t="shared" ca="1" si="537"/>
        <v>-319.99385802469214</v>
      </c>
      <c r="W1745" s="10">
        <f ca="1">IFERROR(AVERAGE(OFFSET(V1745,0,0,-参数!B$12,1)),"")</f>
        <v>-353.6883361391703</v>
      </c>
      <c r="X1745" s="11" t="str">
        <f t="shared" ca="1" si="535"/>
        <v>买</v>
      </c>
      <c r="Y1745" s="12">
        <f ca="1">IF(X1744="买",$E1745/$E1744-1-IF(X1743="卖",参数!$B$3-IF(X1745="卖",参数!$B$3+参数!$B$4,0)),"")</f>
        <v>1.0816491450381216E-2</v>
      </c>
      <c r="Z1745" s="10">
        <f t="shared" ca="1" si="547"/>
        <v>6103.168914494815</v>
      </c>
      <c r="AA1745" s="3">
        <f ca="1">Z1745/MAX(Z$2:Z1745)-1</f>
        <v>-0.21576575039981905</v>
      </c>
      <c r="AB1745" s="8">
        <f ca="1">IFERROR(AVERAGE(OFFSET(E1745,0,0,-参数!B$14,1)),"")</f>
        <v>2641.7824999999998</v>
      </c>
      <c r="AC1745" s="8">
        <f ca="1">IFERROR(AVERAGE(OFFSET(E1745,0,0,-参数!B$15,1)),"")</f>
        <v>2569.7934482758615</v>
      </c>
      <c r="AD1745" s="9" t="str">
        <f ca="1">IFERROR(IF(OR(AND(AB1745/AC1745-1&lt;参数!B$16,AB1745/AC1745-1&gt;参数!B$17),AB1745/AC1745-1&lt;参数!B$18),"买","卖"),"买")</f>
        <v>买</v>
      </c>
      <c r="AE1745" s="7">
        <f ca="1">IF(AD1744="买",$E1745/$E1744-1-IF(AD1743="卖",参数!$B$3-IF(AD1745="卖",参数!$B$3+参数!$B$4,0)),"")</f>
        <v>1.0816491450381216E-2</v>
      </c>
      <c r="AF1745" s="8">
        <f t="shared" ca="1" si="548"/>
        <v>7435.1133309023708</v>
      </c>
      <c r="AG1745" s="3">
        <f ca="1">AF1745/MAX(AF$2:AF1745)-1</f>
        <v>-0.16829854292964375</v>
      </c>
      <c r="AH1745">
        <f t="shared" ca="1" si="538"/>
        <v>0</v>
      </c>
      <c r="AI1745">
        <f t="shared" si="539"/>
        <v>0</v>
      </c>
      <c r="AJ1745">
        <f t="shared" ca="1" si="540"/>
        <v>0</v>
      </c>
      <c r="AK1745">
        <f t="shared" ca="1" si="541"/>
        <v>0</v>
      </c>
      <c r="AL1745">
        <f t="shared" ca="1" si="542"/>
        <v>0</v>
      </c>
      <c r="AM1745">
        <f t="shared" ca="1" si="543"/>
        <v>0</v>
      </c>
      <c r="AO1745" s="9">
        <f t="shared" si="549"/>
        <v>28.510000000000218</v>
      </c>
      <c r="AP1745" s="15">
        <f ca="1">IFERROR(ABS(E1745-OFFSET(E1745,-参数!B$20,0,1,1))/SUM(OFFSET(AO1745,0,0,-参数!B$20,1)),0)</f>
        <v>2.7797497109709413E-2</v>
      </c>
      <c r="AQ1745" s="16">
        <f ca="1">(参数!B$21+参数!B$22*'000300'!AP1745)^(参数!B$23)</f>
        <v>4.8245847108695852E-3</v>
      </c>
      <c r="AR1745" s="17">
        <f t="shared" ca="1" si="550"/>
        <v>2466.5153847265515</v>
      </c>
      <c r="AS1745" s="9" t="str">
        <f ca="1">IF(E1745+参数!B$24&gt;=AR1745,"买","卖")</f>
        <v>买</v>
      </c>
      <c r="AT1745" s="7">
        <f ca="1">IF(AS1744="买",$E1745/$E1744-1-IF(AS1743="卖",参数!$B$3-IF(AS1745="卖",参数!$B$3+参数!$B$4,0)),"")</f>
        <v>1.0816491450381216E-2</v>
      </c>
      <c r="AU1745" s="8">
        <f t="shared" ca="1" si="551"/>
        <v>5806.6311540776342</v>
      </c>
      <c r="AV1745" s="7">
        <f ca="1">AU1745/MAX(AU$2:AU1745)-1</f>
        <v>-4.0430790928295601E-2</v>
      </c>
      <c r="AW1745" s="3">
        <f t="shared" ca="1" si="534"/>
        <v>3.8889990757740023E-4</v>
      </c>
      <c r="AX1745" s="11" t="str">
        <f ca="1">IFERROR(IF(E1745&gt;MAX(OFFSET(C1745,-1,0,-参数!B$27,1)),"买",IF(E1745&lt;MIN(OFFSET(D1745,-1,0,-参数!B$26,1)),"卖",AX1744)),"卖")</f>
        <v>卖</v>
      </c>
      <c r="AY1745" s="12" t="str">
        <f ca="1">IF(AX1744="买",$E1745/$E1744-1-IF(AX1743="卖",参数!$B$3-IF(AX1745="卖",参数!$B$3+参数!$B$4,0)),"")</f>
        <v/>
      </c>
      <c r="AZ1745" s="10">
        <f t="shared" ca="1" si="552"/>
        <v>6585.1189156582268</v>
      </c>
      <c r="BA1745" s="12">
        <f ca="1">AZ1745/MAX(AZ$2:AZ1745)-1</f>
        <v>-0.15381051431379233</v>
      </c>
    </row>
    <row r="1746" spans="1:53" x14ac:dyDescent="0.15">
      <c r="A1746" s="1">
        <v>40980</v>
      </c>
      <c r="B1746" s="6">
        <v>2663.24</v>
      </c>
      <c r="C1746" s="6">
        <v>2666.43</v>
      </c>
      <c r="D1746" s="6">
        <v>2636.42</v>
      </c>
      <c r="E1746" s="2">
        <v>2654.4</v>
      </c>
      <c r="F1746" s="3">
        <f>E1746/MAX(E$2:E1746)-1</f>
        <v>-0.54835636017151024</v>
      </c>
      <c r="G1746" s="2">
        <f ca="1">IFERROR(AVERAGE(OFFSET(E1746,0,0,-参数!B$2,1)),"")</f>
        <v>2480.7966071428573</v>
      </c>
      <c r="H1746" t="str">
        <f t="shared" ca="1" si="553"/>
        <v>买</v>
      </c>
      <c r="I1746" s="3">
        <f ca="1">IF(H1745="买",$E1746/$E1745-1-IF(H1744="卖",参数!$B$3-IF(H1746="卖",参数!$B$3+参数!$B$4,0)),"")</f>
        <v>-3.7157977705213341E-3</v>
      </c>
      <c r="J1746" s="2">
        <f t="shared" ca="1" si="544"/>
        <v>7844.0283456187799</v>
      </c>
      <c r="K1746" s="3">
        <f ca="1">J1746/MAX(J$2:J1746)-1</f>
        <v>-0.22722947631613455</v>
      </c>
      <c r="L1746" s="8">
        <f>L1745*(参数!$B$6-1)/(参数!$B$6+1)+E1746*2/(参数!$B$6+1)</f>
        <v>2608.3071786888577</v>
      </c>
      <c r="M1746" s="8">
        <f>M1745*(参数!$B$7-1)/(参数!$B$7+1)+E1746*2/(参数!$B$7+1)</f>
        <v>2564.6716178592333</v>
      </c>
      <c r="N1746" s="8">
        <f t="shared" si="536"/>
        <v>43.63556082962441</v>
      </c>
      <c r="O1746" s="8">
        <f>O1745*(参数!$B$8-1)/(参数!$B$8+1)+N1746*2/(参数!$B$8+1)</f>
        <v>29.145698529695757</v>
      </c>
      <c r="P1746" s="9" t="str">
        <f t="shared" si="545"/>
        <v>卖</v>
      </c>
      <c r="Q1746" s="7" t="str">
        <f>IF(P1745="买",$E1746/$E1745-1-IF(P1744="卖",参数!$B$3-IF(P1746="卖",参数!$B$3+参数!$B$4,0)),"")</f>
        <v/>
      </c>
      <c r="R1746" s="8">
        <f t="shared" si="546"/>
        <v>6036.4039977070324</v>
      </c>
      <c r="S1746" s="3">
        <f>R1746/MAX(R$2:R1746)-1</f>
        <v>-0.17263361747846984</v>
      </c>
      <c r="T1746" s="10">
        <f ca="1">IFERROR(AVERAGE(OFFSET(E1746,0,0,-参数!B$10,1)),"")</f>
        <v>2610.3745000000004</v>
      </c>
      <c r="U1746" s="10">
        <f ca="1">IFERROR(AVERAGE(OFFSET(E1746,0,0,-参数!B$11,1)),"")</f>
        <v>2924.2653827160507</v>
      </c>
      <c r="V1746" s="10">
        <f t="shared" ca="1" si="537"/>
        <v>-313.89088271605033</v>
      </c>
      <c r="W1746" s="10">
        <f ca="1">IFERROR(AVERAGE(OFFSET(V1746,0,0,-参数!B$12,1)),"")</f>
        <v>-346.19569809203227</v>
      </c>
      <c r="X1746" s="11" t="str">
        <f t="shared" ca="1" si="535"/>
        <v>买</v>
      </c>
      <c r="Y1746" s="12">
        <f ca="1">IF(X1745="买",$E1746/$E1745-1-IF(X1744="卖",参数!$B$3-IF(X1746="卖",参数!$B$3+参数!$B$4,0)),"")</f>
        <v>-3.7157977705213341E-3</v>
      </c>
      <c r="Z1746" s="10">
        <f t="shared" ca="1" si="547"/>
        <v>6080.4907730492205</v>
      </c>
      <c r="AA1746" s="3">
        <f ca="1">Z1746/MAX(Z$2:Z1746)-1</f>
        <v>-0.21867980627604988</v>
      </c>
      <c r="AB1746" s="8">
        <f ca="1">IFERROR(AVERAGE(OFFSET(E1746,0,0,-参数!B$14,1)),"")</f>
        <v>2644.3150000000001</v>
      </c>
      <c r="AC1746" s="8">
        <f ca="1">IFERROR(AVERAGE(OFFSET(E1746,0,0,-参数!B$15,1)),"")</f>
        <v>2576.35</v>
      </c>
      <c r="AD1746" s="9" t="str">
        <f ca="1">IFERROR(IF(OR(AND(AB1746/AC1746-1&lt;参数!B$16,AB1746/AC1746-1&gt;参数!B$17),AB1746/AC1746-1&lt;参数!B$18),"买","卖"),"买")</f>
        <v>买</v>
      </c>
      <c r="AE1746" s="7">
        <f ca="1">IF(AD1745="买",$E1746/$E1745-1-IF(AD1744="卖",参数!$B$3-IF(AD1746="卖",参数!$B$3+参数!$B$4,0)),"")</f>
        <v>-3.7157977705213341E-3</v>
      </c>
      <c r="AF1746" s="8">
        <f t="shared" ca="1" si="548"/>
        <v>7407.48595336383</v>
      </c>
      <c r="AG1746" s="3">
        <f ca="1">AF1746/MAX(AF$2:AF1746)-1</f>
        <v>-0.17138897734956515</v>
      </c>
      <c r="AH1746">
        <f t="shared" ca="1" si="538"/>
        <v>0</v>
      </c>
      <c r="AI1746">
        <f t="shared" si="539"/>
        <v>0</v>
      </c>
      <c r="AJ1746">
        <f t="shared" ca="1" si="540"/>
        <v>0</v>
      </c>
      <c r="AK1746">
        <f t="shared" ca="1" si="541"/>
        <v>0</v>
      </c>
      <c r="AL1746">
        <f t="shared" ca="1" si="542"/>
        <v>0</v>
      </c>
      <c r="AM1746">
        <f t="shared" ca="1" si="543"/>
        <v>0</v>
      </c>
      <c r="AO1746" s="9">
        <f t="shared" si="549"/>
        <v>9.9000000000000909</v>
      </c>
      <c r="AP1746" s="15">
        <f ca="1">IFERROR(ABS(E1746-OFFSET(E1746,-参数!B$20,0,1,1))/SUM(OFFSET(AO1746,0,0,-参数!B$20,1)),0)</f>
        <v>3.5976591449234527E-2</v>
      </c>
      <c r="AQ1746" s="16">
        <f ca="1">(参数!B$21+参数!B$22*'000300'!AP1746)^(参数!B$23)</f>
        <v>1.2717410748511321E-2</v>
      </c>
      <c r="AR1746" s="17">
        <f t="shared" ca="1" si="550"/>
        <v>2468.9047905523098</v>
      </c>
      <c r="AS1746" s="9" t="str">
        <f ca="1">IF(E1746+参数!B$24&gt;=AR1746,"买","卖")</f>
        <v>买</v>
      </c>
      <c r="AT1746" s="7">
        <f ca="1">IF(AS1745="买",$E1746/$E1745-1-IF(AS1744="卖",参数!$B$3-IF(AS1746="卖",参数!$B$3+参数!$B$4,0)),"")</f>
        <v>-3.7157977705213341E-3</v>
      </c>
      <c r="AU1746" s="8">
        <f t="shared" ca="1" si="551"/>
        <v>5785.0548869810727</v>
      </c>
      <c r="AV1746" s="7">
        <f ca="1">AU1746/MAX(AU$2:AU1746)-1</f>
        <v>-4.3996356056025143E-2</v>
      </c>
      <c r="AW1746" s="3">
        <f t="shared" ca="1" si="534"/>
        <v>9.6873745063752459E-4</v>
      </c>
      <c r="AX1746" s="11" t="str">
        <f ca="1">IFERROR(IF(E1746&gt;MAX(OFFSET(C1746,-1,0,-参数!B$27,1)),"买",IF(E1746&lt;MIN(OFFSET(D1746,-1,0,-参数!B$26,1)),"卖",AX1745)),"卖")</f>
        <v>卖</v>
      </c>
      <c r="AY1746" s="12" t="str">
        <f ca="1">IF(AX1745="买",$E1746/$E1745-1-IF(AX1744="卖",参数!$B$3-IF(AX1746="卖",参数!$B$3+参数!$B$4,0)),"")</f>
        <v/>
      </c>
      <c r="AZ1746" s="10">
        <f t="shared" ca="1" si="552"/>
        <v>6585.1189156582268</v>
      </c>
      <c r="BA1746" s="12">
        <f ca="1">AZ1746/MAX(AZ$2:AZ1746)-1</f>
        <v>-0.15381051431379233</v>
      </c>
    </row>
    <row r="1747" spans="1:53" x14ac:dyDescent="0.15">
      <c r="A1747" s="1">
        <v>40981</v>
      </c>
      <c r="B1747" s="6">
        <v>2653.68</v>
      </c>
      <c r="C1747" s="6">
        <v>2681.33</v>
      </c>
      <c r="D1747" s="6">
        <v>2649.17</v>
      </c>
      <c r="E1747" s="2">
        <v>2681.07</v>
      </c>
      <c r="F1747" s="3">
        <f>E1747/MAX(E$2:E1747)-1</f>
        <v>-0.54381848499285368</v>
      </c>
      <c r="G1747" s="2">
        <f ca="1">IFERROR(AVERAGE(OFFSET(E1747,0,0,-参数!B$2,1)),"")</f>
        <v>2486.8730357142858</v>
      </c>
      <c r="H1747" t="str">
        <f t="shared" ca="1" si="553"/>
        <v>买</v>
      </c>
      <c r="I1747" s="3">
        <f ca="1">IF(H1746="买",$E1747/$E1746-1-IF(H1745="卖",参数!$B$3-IF(H1747="卖",参数!$B$3+参数!$B$4,0)),"")</f>
        <v>1.0047468354430489E-2</v>
      </c>
      <c r="J1747" s="2">
        <f t="shared" ca="1" si="544"/>
        <v>7922.84097219264</v>
      </c>
      <c r="K1747" s="3">
        <f ca="1">J1747/MAX(J$2:J1747)-1</f>
        <v>-0.21946508893418426</v>
      </c>
      <c r="L1747" s="8">
        <f>L1746*(参数!$B$6-1)/(参数!$B$6+1)+E1747*2/(参数!$B$6+1)</f>
        <v>2615.2369711946808</v>
      </c>
      <c r="M1747" s="8">
        <f>M1746*(参数!$B$7-1)/(参数!$B$7+1)+E1747*2/(参数!$B$7+1)</f>
        <v>2567.4763981517817</v>
      </c>
      <c r="N1747" s="8">
        <f t="shared" si="536"/>
        <v>47.760573042899068</v>
      </c>
      <c r="O1747" s="8">
        <f>O1746*(参数!$B$8-1)/(参数!$B$8+1)+N1747*2/(参数!$B$8+1)</f>
        <v>32.868673432336422</v>
      </c>
      <c r="P1747" s="9" t="str">
        <f t="shared" si="545"/>
        <v>卖</v>
      </c>
      <c r="Q1747" s="7" t="str">
        <f>IF(P1746="买",$E1747/$E1746-1-IF(P1745="卖",参数!$B$3-IF(P1747="卖",参数!$B$3+参数!$B$4,0)),"")</f>
        <v/>
      </c>
      <c r="R1747" s="8">
        <f t="shared" si="546"/>
        <v>6036.4039977070324</v>
      </c>
      <c r="S1747" s="3">
        <f>R1747/MAX(R$2:R1747)-1</f>
        <v>-0.17263361747846984</v>
      </c>
      <c r="T1747" s="10">
        <f ca="1">IFERROR(AVERAGE(OFFSET(E1747,0,0,-参数!B$10,1)),"")</f>
        <v>2618.3224999999998</v>
      </c>
      <c r="U1747" s="10">
        <f ca="1">IFERROR(AVERAGE(OFFSET(E1747,0,0,-参数!B$11,1)),"")</f>
        <v>2924.2773580246931</v>
      </c>
      <c r="V1747" s="10">
        <f t="shared" ca="1" si="537"/>
        <v>-305.95485802469329</v>
      </c>
      <c r="W1747" s="10">
        <f ca="1">IFERROR(AVERAGE(OFFSET(V1747,0,0,-参数!B$12,1)),"")</f>
        <v>-338.88972502805933</v>
      </c>
      <c r="X1747" s="11" t="str">
        <f t="shared" ca="1" si="535"/>
        <v>买</v>
      </c>
      <c r="Y1747" s="12">
        <f ca="1">IF(X1746="买",$E1747/$E1746-1-IF(X1745="卖",参数!$B$3-IF(X1747="卖",参数!$B$3+参数!$B$4,0)),"")</f>
        <v>1.0047468354430489E-2</v>
      </c>
      <c r="Z1747" s="10">
        <f t="shared" ca="1" si="547"/>
        <v>6141.5843116708393</v>
      </c>
      <c r="AA1747" s="3">
        <f ca="1">Z1747/MAX(Z$2:Z1747)-1</f>
        <v>-0.21082951635493097</v>
      </c>
      <c r="AB1747" s="8">
        <f ca="1">IFERROR(AVERAGE(OFFSET(E1747,0,0,-参数!B$14,1)),"")</f>
        <v>2650.28</v>
      </c>
      <c r="AC1747" s="8">
        <f ca="1">IFERROR(AVERAGE(OFFSET(E1747,0,0,-参数!B$15,1)),"")</f>
        <v>2585.0424137931032</v>
      </c>
      <c r="AD1747" s="9" t="str">
        <f ca="1">IFERROR(IF(OR(AND(AB1747/AC1747-1&lt;参数!B$16,AB1747/AC1747-1&gt;参数!B$17),AB1747/AC1747-1&lt;参数!B$18),"买","卖"),"买")</f>
        <v>买</v>
      </c>
      <c r="AE1747" s="7">
        <f ca="1">IF(AD1746="买",$E1747/$E1746-1-IF(AD1745="卖",参数!$B$3-IF(AD1747="卖",参数!$B$3+参数!$B$4,0)),"")</f>
        <v>1.0047468354430489E-2</v>
      </c>
      <c r="AF1747" s="8">
        <f t="shared" ca="1" si="548"/>
        <v>7481.9124340661419</v>
      </c>
      <c r="AG1747" s="3">
        <f ca="1">AF1747/MAX(AF$2:AF1747)-1</f>
        <v>-0.16306353432135257</v>
      </c>
      <c r="AH1747">
        <f t="shared" ca="1" si="538"/>
        <v>0</v>
      </c>
      <c r="AI1747">
        <f t="shared" si="539"/>
        <v>0</v>
      </c>
      <c r="AJ1747">
        <f t="shared" ca="1" si="540"/>
        <v>0</v>
      </c>
      <c r="AK1747">
        <f t="shared" ca="1" si="541"/>
        <v>0</v>
      </c>
      <c r="AL1747">
        <f t="shared" ca="1" si="542"/>
        <v>0</v>
      </c>
      <c r="AM1747">
        <f t="shared" ca="1" si="543"/>
        <v>0</v>
      </c>
      <c r="AO1747" s="9">
        <f t="shared" si="549"/>
        <v>26.670000000000073</v>
      </c>
      <c r="AP1747" s="15">
        <f ca="1">IFERROR(ABS(E1747-OFFSET(E1747,-参数!B$20,0,1,1))/SUM(OFFSET(AO1747,0,0,-参数!B$20,1)),0)</f>
        <v>4.6580161855320962E-2</v>
      </c>
      <c r="AQ1747" s="16">
        <f ca="1">(参数!B$21+参数!B$22*'000300'!AP1747)^(参数!B$23)</f>
        <v>2.2949856190384726E-2</v>
      </c>
      <c r="AR1747" s="17">
        <f t="shared" ca="1" si="550"/>
        <v>2473.7739515977373</v>
      </c>
      <c r="AS1747" s="9" t="str">
        <f ca="1">IF(E1747+参数!B$24&gt;=AR1747,"买","卖")</f>
        <v>买</v>
      </c>
      <c r="AT1747" s="7">
        <f ca="1">IF(AS1746="买",$E1747/$E1746-1-IF(AS1745="卖",参数!$B$3-IF(AS1747="卖",参数!$B$3+参数!$B$4,0)),"")</f>
        <v>1.0047468354430489E-2</v>
      </c>
      <c r="AU1747" s="8">
        <f t="shared" ca="1" si="551"/>
        <v>5843.1800428866582</v>
      </c>
      <c r="AV1747" s="7">
        <f ca="1">AU1747/MAX(AU$2:AU1747)-1</f>
        <v>-3.4390939696777978E-2</v>
      </c>
      <c r="AW1747" s="3">
        <f t="shared" ref="AW1747:AW1810" ca="1" si="554">AR1747/AR1746-1</f>
        <v>1.9721947415956009E-3</v>
      </c>
      <c r="AX1747" s="11" t="str">
        <f ca="1">IFERROR(IF(E1747&gt;MAX(OFFSET(C1747,-1,0,-参数!B$27,1)),"买",IF(E1747&lt;MIN(OFFSET(D1747,-1,0,-参数!B$26,1)),"卖",AX1746)),"卖")</f>
        <v>卖</v>
      </c>
      <c r="AY1747" s="12" t="str">
        <f ca="1">IF(AX1746="买",$E1747/$E1746-1-IF(AX1745="卖",参数!$B$3-IF(AX1747="卖",参数!$B$3+参数!$B$4,0)),"")</f>
        <v/>
      </c>
      <c r="AZ1747" s="10">
        <f t="shared" ca="1" si="552"/>
        <v>6585.1189156582268</v>
      </c>
      <c r="BA1747" s="12">
        <f ca="1">AZ1747/MAX(AZ$2:AZ1747)-1</f>
        <v>-0.15381051431379233</v>
      </c>
    </row>
    <row r="1748" spans="1:53" x14ac:dyDescent="0.15">
      <c r="A1748" s="1">
        <v>40982</v>
      </c>
      <c r="B1748" s="6">
        <v>2694.48</v>
      </c>
      <c r="C1748" s="6">
        <v>2705.75</v>
      </c>
      <c r="D1748" s="6">
        <v>2595.34</v>
      </c>
      <c r="E1748" s="2">
        <v>2605.11</v>
      </c>
      <c r="F1748" s="3">
        <f>E1748/MAX(E$2:E1748)-1</f>
        <v>-0.55674300687402156</v>
      </c>
      <c r="G1748" s="2">
        <f ca="1">IFERROR(AVERAGE(OFFSET(E1748,0,0,-参数!B$2,1)),"")</f>
        <v>2490.7119642857142</v>
      </c>
      <c r="H1748" t="str">
        <f t="shared" ca="1" si="553"/>
        <v>买</v>
      </c>
      <c r="I1748" s="3">
        <f ca="1">IF(H1747="买",$E1748/$E1747-1-IF(H1746="卖",参数!$B$3-IF(H1748="卖",参数!$B$3+参数!$B$4,0)),"")</f>
        <v>-2.8331971936577549E-2</v>
      </c>
      <c r="J1748" s="2">
        <f t="shared" ca="1" si="544"/>
        <v>7698.3712641105112</v>
      </c>
      <c r="K1748" s="3">
        <f ca="1">J1748/MAX(J$2:J1748)-1</f>
        <v>-0.24157918213002005</v>
      </c>
      <c r="L1748" s="8">
        <f>L1747*(参数!$B$6-1)/(参数!$B$6+1)+E1748*2/(参数!$B$6+1)</f>
        <v>2614.2724977475687</v>
      </c>
      <c r="M1748" s="8">
        <f>M1747*(参数!$B$7-1)/(参数!$B$7+1)+E1748*2/(参数!$B$7+1)</f>
        <v>2568.3832319312569</v>
      </c>
      <c r="N1748" s="8">
        <f t="shared" si="536"/>
        <v>45.889265816311763</v>
      </c>
      <c r="O1748" s="8">
        <f>O1747*(参数!$B$8-1)/(参数!$B$8+1)+N1748*2/(参数!$B$8+1)</f>
        <v>35.472791909131487</v>
      </c>
      <c r="P1748" s="9" t="str">
        <f t="shared" si="545"/>
        <v>卖</v>
      </c>
      <c r="Q1748" s="7" t="str">
        <f>IF(P1747="买",$E1748/$E1747-1-IF(P1746="卖",参数!$B$3-IF(P1748="卖",参数!$B$3+参数!$B$4,0)),"")</f>
        <v/>
      </c>
      <c r="R1748" s="8">
        <f t="shared" si="546"/>
        <v>6036.4039977070324</v>
      </c>
      <c r="S1748" s="3">
        <f>R1748/MAX(R$2:R1748)-1</f>
        <v>-0.17263361747846984</v>
      </c>
      <c r="T1748" s="10">
        <f ca="1">IFERROR(AVERAGE(OFFSET(E1748,0,0,-参数!B$10,1)),"")</f>
        <v>2621.0975000000003</v>
      </c>
      <c r="U1748" s="10">
        <f ca="1">IFERROR(AVERAGE(OFFSET(E1748,0,0,-参数!B$11,1)),"")</f>
        <v>2924.2045679012367</v>
      </c>
      <c r="V1748" s="10">
        <f t="shared" ca="1" si="537"/>
        <v>-303.10706790123641</v>
      </c>
      <c r="W1748" s="10">
        <f ca="1">IFERROR(AVERAGE(OFFSET(V1748,0,0,-参数!B$12,1)),"")</f>
        <v>-332.23796408529853</v>
      </c>
      <c r="X1748" s="11" t="str">
        <f t="shared" ca="1" si="535"/>
        <v>买</v>
      </c>
      <c r="Y1748" s="12">
        <f ca="1">IF(X1747="买",$E1748/$E1747-1-IF(X1746="卖",参数!$B$3-IF(X1748="卖",参数!$B$3+参数!$B$4,0)),"")</f>
        <v>-2.8331971936577549E-2</v>
      </c>
      <c r="Z1748" s="10">
        <f t="shared" ca="1" si="547"/>
        <v>5967.5811173064558</v>
      </c>
      <c r="AA1748" s="3">
        <f ca="1">Z1748/MAX(Z$2:Z1748)-1</f>
        <v>-0.23318827235073847</v>
      </c>
      <c r="AB1748" s="8">
        <f ca="1">IFERROR(AVERAGE(OFFSET(E1748,0,0,-参数!B$14,1)),"")</f>
        <v>2640.9275000000002</v>
      </c>
      <c r="AC1748" s="8">
        <f ca="1">IFERROR(AVERAGE(OFFSET(E1748,0,0,-参数!B$15,1)),"")</f>
        <v>2589.1413793103447</v>
      </c>
      <c r="AD1748" s="9" t="str">
        <f ca="1">IFERROR(IF(OR(AND(AB1748/AC1748-1&lt;参数!B$16,AB1748/AC1748-1&gt;参数!B$17),AB1748/AC1748-1&lt;参数!B$18),"买","卖"),"买")</f>
        <v>买</v>
      </c>
      <c r="AE1748" s="7">
        <f ca="1">IF(AD1747="买",$E1748/$E1747-1-IF(AD1746="卖",参数!$B$3-IF(AD1748="卖",参数!$B$3+参数!$B$4,0)),"")</f>
        <v>-2.8331971936577549E-2</v>
      </c>
      <c r="AF1748" s="8">
        <f t="shared" ca="1" si="548"/>
        <v>7269.9351009522497</v>
      </c>
      <c r="AG1748" s="3">
        <f ca="1">AF1748/MAX(AF$2:AF1748)-1</f>
        <v>-0.18677559477965844</v>
      </c>
      <c r="AH1748">
        <f t="shared" ca="1" si="538"/>
        <v>0</v>
      </c>
      <c r="AI1748">
        <f t="shared" si="539"/>
        <v>0</v>
      </c>
      <c r="AJ1748">
        <f t="shared" ca="1" si="540"/>
        <v>0</v>
      </c>
      <c r="AK1748">
        <f t="shared" ca="1" si="541"/>
        <v>0</v>
      </c>
      <c r="AL1748">
        <f t="shared" ca="1" si="542"/>
        <v>0</v>
      </c>
      <c r="AM1748">
        <f t="shared" ca="1" si="543"/>
        <v>0</v>
      </c>
      <c r="AO1748" s="9">
        <f t="shared" si="549"/>
        <v>75.960000000000036</v>
      </c>
      <c r="AP1748" s="15">
        <f ca="1">IFERROR(ABS(E1748-OFFSET(E1748,-参数!B$20,0,1,1))/SUM(OFFSET(AO1748,0,0,-参数!B$20,1)),0)</f>
        <v>1.7265098362911138E-2</v>
      </c>
      <c r="AQ1748" s="16">
        <f ca="1">(参数!B$21+参数!B$22*'000300'!AP1748)^(参数!B$23)</f>
        <v>-5.3391800797907493E-3</v>
      </c>
      <c r="AR1748" s="17">
        <f t="shared" ca="1" si="550"/>
        <v>2473.0727247843497</v>
      </c>
      <c r="AS1748" s="9" t="str">
        <f ca="1">IF(E1748+参数!B$24&gt;=AR1748,"买","卖")</f>
        <v>买</v>
      </c>
      <c r="AT1748" s="7">
        <f ca="1">IF(AS1747="买",$E1748/$E1747-1-IF(AS1746="卖",参数!$B$3-IF(AS1748="卖",参数!$B$3+参数!$B$4,0)),"")</f>
        <v>-2.8331971936577549E-2</v>
      </c>
      <c r="AU1748" s="8">
        <f t="shared" ca="1" si="551"/>
        <v>5677.6312298912235</v>
      </c>
      <c r="AV1748" s="7">
        <f ca="1">AU1748/MAX(AU$2:AU1748)-1</f>
        <v>-6.1748548494993782E-2</v>
      </c>
      <c r="AW1748" s="3">
        <f t="shared" ca="1" si="554"/>
        <v>-2.8346438563420229E-4</v>
      </c>
      <c r="AX1748" s="11" t="str">
        <f ca="1">IFERROR(IF(E1748&gt;MAX(OFFSET(C1748,-1,0,-参数!B$27,1)),"买",IF(E1748&lt;MIN(OFFSET(D1748,-1,0,-参数!B$26,1)),"卖",AX1747)),"卖")</f>
        <v>卖</v>
      </c>
      <c r="AY1748" s="12" t="str">
        <f ca="1">IF(AX1747="买",$E1748/$E1747-1-IF(AX1746="卖",参数!$B$3-IF(AX1748="卖",参数!$B$3+参数!$B$4,0)),"")</f>
        <v/>
      </c>
      <c r="AZ1748" s="10">
        <f t="shared" ca="1" si="552"/>
        <v>6585.1189156582268</v>
      </c>
      <c r="BA1748" s="12">
        <f ca="1">AZ1748/MAX(AZ$2:AZ1748)-1</f>
        <v>-0.15381051431379233</v>
      </c>
    </row>
    <row r="1749" spans="1:53" x14ac:dyDescent="0.15">
      <c r="A1749" s="1">
        <v>40983</v>
      </c>
      <c r="B1749" s="6">
        <v>2602.66</v>
      </c>
      <c r="C1749" s="6">
        <v>2618.25</v>
      </c>
      <c r="D1749" s="6">
        <v>2575.44</v>
      </c>
      <c r="E1749" s="2">
        <v>2585.5500000000002</v>
      </c>
      <c r="F1749" s="3">
        <f>E1749/MAX(E$2:E1749)-1</f>
        <v>-0.56007112230313749</v>
      </c>
      <c r="G1749" s="2">
        <f ca="1">IFERROR(AVERAGE(OFFSET(E1749,0,0,-参数!B$2,1)),"")</f>
        <v>2494.30375</v>
      </c>
      <c r="H1749" t="str">
        <f t="shared" ca="1" si="553"/>
        <v>买</v>
      </c>
      <c r="I1749" s="3">
        <f ca="1">IF(H1748="买",$E1749/$E1748-1-IF(H1747="卖",参数!$B$3-IF(H1749="卖",参数!$B$3+参数!$B$4,0)),"")</f>
        <v>-7.5083201860958182E-3</v>
      </c>
      <c r="J1749" s="2">
        <f t="shared" ca="1" si="544"/>
        <v>7640.5694277481307</v>
      </c>
      <c r="K1749" s="3">
        <f ca="1">J1749/MAX(J$2:J1749)-1</f>
        <v>-0.24727364846638844</v>
      </c>
      <c r="L1749" s="8">
        <f>L1748*(参数!$B$6-1)/(参数!$B$6+1)+E1749*2/(参数!$B$6+1)</f>
        <v>2611.5370217716099</v>
      </c>
      <c r="M1749" s="8">
        <f>M1748*(参数!$B$7-1)/(参数!$B$7+1)+E1749*2/(参数!$B$7+1)</f>
        <v>2568.7968889931544</v>
      </c>
      <c r="N1749" s="8">
        <f t="shared" si="536"/>
        <v>42.740132778455518</v>
      </c>
      <c r="O1749" s="8">
        <f>O1748*(参数!$B$8-1)/(参数!$B$8+1)+N1749*2/(参数!$B$8+1)</f>
        <v>36.926260082996293</v>
      </c>
      <c r="P1749" s="9" t="str">
        <f t="shared" si="545"/>
        <v>卖</v>
      </c>
      <c r="Q1749" s="7" t="str">
        <f>IF(P1748="买",$E1749/$E1748-1-IF(P1747="卖",参数!$B$3-IF(P1749="卖",参数!$B$3+参数!$B$4,0)),"")</f>
        <v/>
      </c>
      <c r="R1749" s="8">
        <f t="shared" si="546"/>
        <v>6036.4039977070324</v>
      </c>
      <c r="S1749" s="3">
        <f>R1749/MAX(R$2:R1749)-1</f>
        <v>-0.17263361747846984</v>
      </c>
      <c r="T1749" s="10">
        <f ca="1">IFERROR(AVERAGE(OFFSET(E1749,0,0,-参数!B$10,1)),"")</f>
        <v>2623.5715000000005</v>
      </c>
      <c r="U1749" s="10">
        <f ca="1">IFERROR(AVERAGE(OFFSET(E1749,0,0,-参数!B$11,1)),"")</f>
        <v>2924.0365185185206</v>
      </c>
      <c r="V1749" s="10">
        <f t="shared" ca="1" si="537"/>
        <v>-300.46501851852008</v>
      </c>
      <c r="W1749" s="10">
        <f ca="1">IFERROR(AVERAGE(OFFSET(V1749,0,0,-参数!B$12,1)),"")</f>
        <v>-326.26906228956346</v>
      </c>
      <c r="X1749" s="11" t="str">
        <f t="shared" ca="1" si="535"/>
        <v>买</v>
      </c>
      <c r="Y1749" s="12">
        <f ca="1">IF(X1748="买",$E1749/$E1748-1-IF(X1747="卖",参数!$B$3-IF(X1749="卖",参数!$B$3+参数!$B$4,0)),"")</f>
        <v>-7.5083201860958182E-3</v>
      </c>
      <c r="Z1749" s="10">
        <f t="shared" ca="1" si="547"/>
        <v>5922.7746075412197</v>
      </c>
      <c r="AA1749" s="3">
        <f ca="1">Z1749/MAX(Z$2:Z1749)-1</f>
        <v>-0.23894574032438232</v>
      </c>
      <c r="AB1749" s="8">
        <f ca="1">IFERROR(AVERAGE(OFFSET(E1749,0,0,-参数!B$14,1)),"")</f>
        <v>2631.2837499999996</v>
      </c>
      <c r="AC1749" s="8">
        <f ca="1">IFERROR(AVERAGE(OFFSET(E1749,0,0,-参数!B$15,1)),"")</f>
        <v>2591.8813793103454</v>
      </c>
      <c r="AD1749" s="9" t="str">
        <f ca="1">IFERROR(IF(OR(AND(AB1749/AC1749-1&lt;参数!B$16,AB1749/AC1749-1&gt;参数!B$17),AB1749/AC1749-1&lt;参数!B$18),"买","卖"),"买")</f>
        <v>买</v>
      </c>
      <c r="AE1749" s="7">
        <f ca="1">IF(AD1748="买",$E1749/$E1748-1-IF(AD1747="卖",参数!$B$3-IF(AD1749="卖",参数!$B$3+参数!$B$4,0)),"")</f>
        <v>-7.5083201860958182E-3</v>
      </c>
      <c r="AF1749" s="8">
        <f t="shared" ca="1" si="548"/>
        <v>7215.3501004821637</v>
      </c>
      <c r="AG1749" s="3">
        <f ca="1">AF1749/MAX(AF$2:AF1749)-1</f>
        <v>-0.19288154399720003</v>
      </c>
      <c r="AH1749">
        <f t="shared" ca="1" si="538"/>
        <v>0</v>
      </c>
      <c r="AI1749">
        <f t="shared" si="539"/>
        <v>0</v>
      </c>
      <c r="AJ1749">
        <f t="shared" ca="1" si="540"/>
        <v>0</v>
      </c>
      <c r="AK1749">
        <f t="shared" ca="1" si="541"/>
        <v>0</v>
      </c>
      <c r="AL1749">
        <f t="shared" ca="1" si="542"/>
        <v>0</v>
      </c>
      <c r="AM1749">
        <f t="shared" ca="1" si="543"/>
        <v>0</v>
      </c>
      <c r="AO1749" s="9">
        <f t="shared" si="549"/>
        <v>19.559999999999945</v>
      </c>
      <c r="AP1749" s="15">
        <f ca="1">IFERROR(ABS(E1749-OFFSET(E1749,-参数!B$20,0,1,1))/SUM(OFFSET(AO1749,0,0,-参数!B$20,1)),0)</f>
        <v>5.9614044152413136E-3</v>
      </c>
      <c r="AQ1749" s="16">
        <f ca="1">(参数!B$21+参数!B$22*'000300'!AP1749)^(参数!B$23)</f>
        <v>-1.6247244739292132E-2</v>
      </c>
      <c r="AR1749" s="17">
        <f t="shared" ca="1" si="550"/>
        <v>2471.2452789663121</v>
      </c>
      <c r="AS1749" s="9" t="str">
        <f ca="1">IF(E1749+参数!B$24&gt;=AR1749,"买","卖")</f>
        <v>买</v>
      </c>
      <c r="AT1749" s="7">
        <f ca="1">IF(AS1748="买",$E1749/$E1748-1-IF(AS1747="卖",参数!$B$3-IF(AS1749="卖",参数!$B$3+参数!$B$4,0)),"")</f>
        <v>-7.5083201860958182E-3</v>
      </c>
      <c r="AU1749" s="8">
        <f t="shared" ca="1" si="551"/>
        <v>5635.0017567186233</v>
      </c>
      <c r="AV1749" s="7">
        <f ca="1">AU1749/MAX(AU$2:AU1749)-1</f>
        <v>-6.8793240807962563E-2</v>
      </c>
      <c r="AW1749" s="3">
        <f t="shared" ca="1" si="554"/>
        <v>-7.3893735502539304E-4</v>
      </c>
      <c r="AX1749" s="11" t="str">
        <f ca="1">IFERROR(IF(E1749&gt;MAX(OFFSET(C1749,-1,0,-参数!B$27,1)),"买",IF(E1749&lt;MIN(OFFSET(D1749,-1,0,-参数!B$26,1)),"卖",AX1748)),"卖")</f>
        <v>卖</v>
      </c>
      <c r="AY1749" s="12" t="str">
        <f ca="1">IF(AX1748="买",$E1749/$E1748-1-IF(AX1747="卖",参数!$B$3-IF(AX1749="卖",参数!$B$3+参数!$B$4,0)),"")</f>
        <v/>
      </c>
      <c r="AZ1749" s="10">
        <f t="shared" ca="1" si="552"/>
        <v>6585.1189156582268</v>
      </c>
      <c r="BA1749" s="12">
        <f ca="1">AZ1749/MAX(AZ$2:AZ1749)-1</f>
        <v>-0.15381051431379233</v>
      </c>
    </row>
    <row r="1750" spans="1:53" x14ac:dyDescent="0.15">
      <c r="A1750" s="1">
        <v>40984</v>
      </c>
      <c r="B1750" s="6">
        <v>2591.8000000000002</v>
      </c>
      <c r="C1750" s="6">
        <v>2624.32</v>
      </c>
      <c r="D1750" s="6">
        <v>2577.25</v>
      </c>
      <c r="E1750" s="2">
        <v>2623.52</v>
      </c>
      <c r="F1750" s="3">
        <f>E1750/MAX(E$2:E1750)-1</f>
        <v>-0.55361056285305921</v>
      </c>
      <c r="G1750" s="2">
        <f ca="1">IFERROR(AVERAGE(OFFSET(E1750,0,0,-参数!B$2,1)),"")</f>
        <v>2498.7046428571421</v>
      </c>
      <c r="H1750" t="str">
        <f t="shared" ca="1" si="553"/>
        <v>买</v>
      </c>
      <c r="I1750" s="3">
        <f ca="1">IF(H1749="买",$E1750/$E1749-1-IF(H1748="卖",参数!$B$3-IF(H1750="卖",参数!$B$3+参数!$B$4,0)),"")</f>
        <v>1.4685463441047375E-2</v>
      </c>
      <c r="J1750" s="2">
        <f t="shared" ca="1" si="544"/>
        <v>7752.7747307481104</v>
      </c>
      <c r="K1750" s="3">
        <f ca="1">J1750/MAX(J$2:J1750)-1</f>
        <v>-0.23621951314982859</v>
      </c>
      <c r="L1750" s="8">
        <f>L1749*(参数!$B$6-1)/(参数!$B$6+1)+E1750*2/(参数!$B$6+1)</f>
        <v>2612.6782577933614</v>
      </c>
      <c r="M1750" s="8">
        <f>M1749*(参数!$B$7-1)/(参数!$B$7+1)+E1750*2/(参数!$B$7+1)</f>
        <v>2570.1155181740419</v>
      </c>
      <c r="N1750" s="8">
        <f t="shared" si="536"/>
        <v>42.562739619319473</v>
      </c>
      <c r="O1750" s="8">
        <f>O1749*(参数!$B$8-1)/(参数!$B$8+1)+N1750*2/(参数!$B$8+1)</f>
        <v>38.053555990260932</v>
      </c>
      <c r="P1750" s="9" t="str">
        <f t="shared" si="545"/>
        <v>卖</v>
      </c>
      <c r="Q1750" s="7" t="str">
        <f>IF(P1749="买",$E1750/$E1749-1-IF(P1748="卖",参数!$B$3-IF(P1750="卖",参数!$B$3+参数!$B$4,0)),"")</f>
        <v/>
      </c>
      <c r="R1750" s="8">
        <f t="shared" si="546"/>
        <v>6036.4039977070324</v>
      </c>
      <c r="S1750" s="3">
        <f>R1750/MAX(R$2:R1750)-1</f>
        <v>-0.17263361747846984</v>
      </c>
      <c r="T1750" s="10">
        <f ca="1">IFERROR(AVERAGE(OFFSET(E1750,0,0,-参数!B$10,1)),"")</f>
        <v>2627.893</v>
      </c>
      <c r="U1750" s="10">
        <f ca="1">IFERROR(AVERAGE(OFFSET(E1750,0,0,-参数!B$11,1)),"")</f>
        <v>2924.0735555555575</v>
      </c>
      <c r="V1750" s="10">
        <f t="shared" ca="1" si="537"/>
        <v>-296.18055555555748</v>
      </c>
      <c r="W1750" s="10">
        <f ca="1">IFERROR(AVERAGE(OFFSET(V1750,0,0,-参数!B$12,1)),"")</f>
        <v>-320.56357014590481</v>
      </c>
      <c r="X1750" s="11" t="str">
        <f t="shared" ca="1" si="535"/>
        <v>买</v>
      </c>
      <c r="Y1750" s="12">
        <f ca="1">IF(X1749="买",$E1750/$E1749-1-IF(X1748="卖",参数!$B$3-IF(X1750="卖",参数!$B$3+参数!$B$4,0)),"")</f>
        <v>1.4685463441047375E-2</v>
      </c>
      <c r="Z1750" s="10">
        <f t="shared" ca="1" si="547"/>
        <v>6009.7532975098302</v>
      </c>
      <c r="AA1750" s="3">
        <f ca="1">Z1750/MAX(Z$2:Z1750)-1</f>
        <v>-0.22776930581726262</v>
      </c>
      <c r="AB1750" s="8">
        <f ca="1">IFERROR(AVERAGE(OFFSET(E1750,0,0,-参数!B$14,1)),"")</f>
        <v>2631.5925000000002</v>
      </c>
      <c r="AC1750" s="8">
        <f ca="1">IFERROR(AVERAGE(OFFSET(E1750,0,0,-参数!B$15,1)),"")</f>
        <v>2595.9917241379312</v>
      </c>
      <c r="AD1750" s="9" t="str">
        <f ca="1">IFERROR(IF(OR(AND(AB1750/AC1750-1&lt;参数!B$16,AB1750/AC1750-1&gt;参数!B$17),AB1750/AC1750-1&lt;参数!B$18),"买","卖"),"买")</f>
        <v>买</v>
      </c>
      <c r="AE1750" s="7">
        <f ca="1">IF(AD1749="买",$E1750/$E1749-1-IF(AD1748="卖",参数!$B$3-IF(AD1750="卖",参数!$B$3+参数!$B$4,0)),"")</f>
        <v>1.4685463441047375E-2</v>
      </c>
      <c r="AF1750" s="8">
        <f t="shared" ca="1" si="548"/>
        <v>7321.310860597152</v>
      </c>
      <c r="AG1750" s="3">
        <f ca="1">AF1750/MAX(AF$2:AF1750)-1</f>
        <v>-0.18102863541897629</v>
      </c>
      <c r="AH1750">
        <f t="shared" ca="1" si="538"/>
        <v>0</v>
      </c>
      <c r="AI1750">
        <f t="shared" si="539"/>
        <v>0</v>
      </c>
      <c r="AJ1750">
        <f t="shared" ca="1" si="540"/>
        <v>0</v>
      </c>
      <c r="AK1750">
        <f t="shared" ca="1" si="541"/>
        <v>0</v>
      </c>
      <c r="AL1750">
        <f t="shared" ca="1" si="542"/>
        <v>0</v>
      </c>
      <c r="AM1750">
        <f t="shared" ca="1" si="543"/>
        <v>0</v>
      </c>
      <c r="AO1750" s="9">
        <f t="shared" si="549"/>
        <v>37.9699999999998</v>
      </c>
      <c r="AP1750" s="15">
        <f ca="1">IFERROR(ABS(E1750-OFFSET(E1750,-参数!B$20,0,1,1))/SUM(OFFSET(AO1750,0,0,-参数!B$20,1)),0)</f>
        <v>7.2775952294023664E-3</v>
      </c>
      <c r="AQ1750" s="16">
        <f ca="1">(参数!B$21+参数!B$22*'000300'!AP1750)^(参数!B$23)</f>
        <v>-1.4977120603626715E-2</v>
      </c>
      <c r="AR1750" s="17">
        <f t="shared" ca="1" si="550"/>
        <v>2468.9646421045068</v>
      </c>
      <c r="AS1750" s="9" t="str">
        <f ca="1">IF(E1750+参数!B$24&gt;=AR1750,"买","卖")</f>
        <v>买</v>
      </c>
      <c r="AT1750" s="7">
        <f ca="1">IF(AS1749="买",$E1750/$E1749-1-IF(AS1748="卖",参数!$B$3-IF(AS1750="卖",参数!$B$3+参数!$B$4,0)),"")</f>
        <v>1.4685463441047375E-2</v>
      </c>
      <c r="AU1750" s="8">
        <f t="shared" ca="1" si="551"/>
        <v>5717.7543690071525</v>
      </c>
      <c r="AV1750" s="7">
        <f ca="1">AU1750/MAX(AU$2:AU1750)-1</f>
        <v>-5.5118037989791646E-2</v>
      </c>
      <c r="AW1750" s="3">
        <f t="shared" ca="1" si="554"/>
        <v>-9.2286948657693824E-4</v>
      </c>
      <c r="AX1750" s="11" t="str">
        <f ca="1">IFERROR(IF(E1750&gt;MAX(OFFSET(C1750,-1,0,-参数!B$27,1)),"买",IF(E1750&lt;MIN(OFFSET(D1750,-1,0,-参数!B$26,1)),"卖",AX1749)),"卖")</f>
        <v>卖</v>
      </c>
      <c r="AY1750" s="12" t="str">
        <f ca="1">IF(AX1749="买",$E1750/$E1749-1-IF(AX1748="卖",参数!$B$3-IF(AX1750="卖",参数!$B$3+参数!$B$4,0)),"")</f>
        <v/>
      </c>
      <c r="AZ1750" s="10">
        <f t="shared" ca="1" si="552"/>
        <v>6585.1189156582268</v>
      </c>
      <c r="BA1750" s="12">
        <f ca="1">AZ1750/MAX(AZ$2:AZ1750)-1</f>
        <v>-0.15381051431379233</v>
      </c>
    </row>
    <row r="1751" spans="1:53" x14ac:dyDescent="0.15">
      <c r="A1751" s="1">
        <v>40987</v>
      </c>
      <c r="B1751" s="6">
        <v>2617.66</v>
      </c>
      <c r="C1751" s="6">
        <v>2631.05</v>
      </c>
      <c r="D1751" s="6">
        <v>2598.63</v>
      </c>
      <c r="E1751" s="2">
        <v>2630.01</v>
      </c>
      <c r="F1751" s="3">
        <f>E1751/MAX(E$2:E1751)-1</f>
        <v>-0.55250629551487096</v>
      </c>
      <c r="G1751" s="2">
        <f ca="1">IFERROR(AVERAGE(OFFSET(E1751,0,0,-参数!B$2,1)),"")</f>
        <v>2503.8992857142853</v>
      </c>
      <c r="H1751" t="str">
        <f t="shared" ca="1" si="553"/>
        <v>买</v>
      </c>
      <c r="I1751" s="3">
        <f ca="1">IF(H1750="买",$E1751/$E1750-1-IF(H1749="卖",参数!$B$3-IF(H1751="卖",参数!$B$3+参数!$B$4,0)),"")</f>
        <v>2.4737756906751951E-3</v>
      </c>
      <c r="J1751" s="2">
        <f t="shared" ca="1" si="544"/>
        <v>7771.9533564123158</v>
      </c>
      <c r="K1751" s="3">
        <f ca="1">J1751/MAX(J$2:J1751)-1</f>
        <v>-0.23433009154844664</v>
      </c>
      <c r="L1751" s="8">
        <f>L1750*(参数!$B$6-1)/(参数!$B$6+1)+E1751*2/(参数!$B$6+1)</f>
        <v>2614.3288999082793</v>
      </c>
      <c r="M1751" s="8">
        <f>M1750*(参数!$B$7-1)/(参数!$B$7+1)+E1751*2/(参数!$B$7+1)</f>
        <v>2571.5587586999682</v>
      </c>
      <c r="N1751" s="8">
        <f t="shared" si="536"/>
        <v>42.770141208311088</v>
      </c>
      <c r="O1751" s="8">
        <f>O1750*(参数!$B$8-1)/(参数!$B$8+1)+N1751*2/(参数!$B$8+1)</f>
        <v>38.996873033870962</v>
      </c>
      <c r="P1751" s="9" t="str">
        <f t="shared" si="545"/>
        <v>卖</v>
      </c>
      <c r="Q1751" s="7" t="str">
        <f>IF(P1750="买",$E1751/$E1750-1-IF(P1749="卖",参数!$B$3-IF(P1751="卖",参数!$B$3+参数!$B$4,0)),"")</f>
        <v/>
      </c>
      <c r="R1751" s="8">
        <f t="shared" si="546"/>
        <v>6036.4039977070324</v>
      </c>
      <c r="S1751" s="3">
        <f>R1751/MAX(R$2:R1751)-1</f>
        <v>-0.17263361747846984</v>
      </c>
      <c r="T1751" s="10">
        <f ca="1">IFERROR(AVERAGE(OFFSET(E1751,0,0,-参数!B$10,1)),"")</f>
        <v>2632.3580000000002</v>
      </c>
      <c r="U1751" s="10">
        <f ca="1">IFERROR(AVERAGE(OFFSET(E1751,0,0,-参数!B$11,1)),"")</f>
        <v>2924.1078271604961</v>
      </c>
      <c r="V1751" s="10">
        <f t="shared" ca="1" si="537"/>
        <v>-291.7498271604959</v>
      </c>
      <c r="W1751" s="10">
        <f ca="1">IFERROR(AVERAGE(OFFSET(V1751,0,0,-参数!B$12,1)),"")</f>
        <v>-315.21092985409797</v>
      </c>
      <c r="X1751" s="11" t="str">
        <f t="shared" ca="1" si="535"/>
        <v>买</v>
      </c>
      <c r="Y1751" s="12">
        <f ca="1">IF(X1750="买",$E1751/$E1750-1-IF(X1749="卖",参数!$B$3-IF(X1751="卖",参数!$B$3+参数!$B$4,0)),"")</f>
        <v>2.4737756906751951E-3</v>
      </c>
      <c r="Z1751" s="10">
        <f t="shared" ca="1" si="547"/>
        <v>6024.6200791241654</v>
      </c>
      <c r="AA1751" s="3">
        <f ca="1">Z1751/MAX(Z$2:Z1751)-1</f>
        <v>-0.22585898029840012</v>
      </c>
      <c r="AB1751" s="8">
        <f ca="1">IFERROR(AVERAGE(OFFSET(E1751,0,0,-参数!B$14,1)),"")</f>
        <v>2634.96875</v>
      </c>
      <c r="AC1751" s="8">
        <f ca="1">IFERROR(AVERAGE(OFFSET(E1751,0,0,-参数!B$15,1)),"")</f>
        <v>2601.9248275862064</v>
      </c>
      <c r="AD1751" s="9" t="str">
        <f ca="1">IFERROR(IF(OR(AND(AB1751/AC1751-1&lt;参数!B$16,AB1751/AC1751-1&gt;参数!B$17),AB1751/AC1751-1&lt;参数!B$18),"买","卖"),"买")</f>
        <v>买</v>
      </c>
      <c r="AE1751" s="7">
        <f ca="1">IF(AD1750="买",$E1751/$E1750-1-IF(AD1749="卖",参数!$B$3-IF(AD1751="卖",参数!$B$3+参数!$B$4,0)),"")</f>
        <v>2.4737756906751951E-3</v>
      </c>
      <c r="AF1751" s="8">
        <f t="shared" ca="1" si="548"/>
        <v>7339.4221414279737</v>
      </c>
      <c r="AG1751" s="3">
        <f ca="1">AF1751/MAX(AF$2:AF1751)-1</f>
        <v>-0.17900268396591668</v>
      </c>
      <c r="AH1751">
        <f t="shared" ca="1" si="538"/>
        <v>0</v>
      </c>
      <c r="AI1751">
        <f t="shared" si="539"/>
        <v>0</v>
      </c>
      <c r="AJ1751">
        <f t="shared" ca="1" si="540"/>
        <v>0</v>
      </c>
      <c r="AK1751">
        <f t="shared" ca="1" si="541"/>
        <v>0</v>
      </c>
      <c r="AL1751">
        <f t="shared" ca="1" si="542"/>
        <v>0</v>
      </c>
      <c r="AM1751">
        <f t="shared" ca="1" si="543"/>
        <v>0</v>
      </c>
      <c r="AO1751" s="9">
        <f t="shared" si="549"/>
        <v>6.4900000000002365</v>
      </c>
      <c r="AP1751" s="15">
        <f ca="1">IFERROR(ABS(E1751-OFFSET(E1751,-参数!B$20,0,1,1))/SUM(OFFSET(AO1751,0,0,-参数!B$20,1)),0)</f>
        <v>5.4968105426890838E-2</v>
      </c>
      <c r="AQ1751" s="16">
        <f ca="1">(参数!B$21+参数!B$22*'000300'!AP1751)^(参数!B$23)</f>
        <v>3.1044221736949658E-2</v>
      </c>
      <c r="AR1751" s="17">
        <f t="shared" ca="1" si="550"/>
        <v>2473.9641699047211</v>
      </c>
      <c r="AS1751" s="9" t="str">
        <f ca="1">IF(E1751+参数!B$24&gt;=AR1751,"买","卖")</f>
        <v>买</v>
      </c>
      <c r="AT1751" s="7">
        <f ca="1">IF(AS1750="买",$E1751/$E1750-1-IF(AS1749="卖",参数!$B$3-IF(AS1751="卖",参数!$B$3+参数!$B$4,0)),"")</f>
        <v>2.4737756906751951E-3</v>
      </c>
      <c r="AU1751" s="8">
        <f t="shared" ca="1" si="551"/>
        <v>5731.8988107704545</v>
      </c>
      <c r="AV1751" s="7">
        <f ca="1">AU1751/MAX(AU$2:AU1751)-1</f>
        <v>-5.2780611961613322E-2</v>
      </c>
      <c r="AW1751" s="3">
        <f t="shared" ca="1" si="554"/>
        <v>2.0249491284545229E-3</v>
      </c>
      <c r="AX1751" s="11" t="str">
        <f ca="1">IFERROR(IF(E1751&gt;MAX(OFFSET(C1751,-1,0,-参数!B$27,1)),"买",IF(E1751&lt;MIN(OFFSET(D1751,-1,0,-参数!B$26,1)),"卖",AX1750)),"卖")</f>
        <v>卖</v>
      </c>
      <c r="AY1751" s="12" t="str">
        <f ca="1">IF(AX1750="买",$E1751/$E1750-1-IF(AX1749="卖",参数!$B$3-IF(AX1751="卖",参数!$B$3+参数!$B$4,0)),"")</f>
        <v/>
      </c>
      <c r="AZ1751" s="10">
        <f t="shared" ca="1" si="552"/>
        <v>6585.1189156582268</v>
      </c>
      <c r="BA1751" s="12">
        <f ca="1">AZ1751/MAX(AZ$2:AZ1751)-1</f>
        <v>-0.15381051431379233</v>
      </c>
    </row>
    <row r="1752" spans="1:53" x14ac:dyDescent="0.15">
      <c r="A1752" s="1">
        <v>40988</v>
      </c>
      <c r="B1752" s="6">
        <v>2622.66</v>
      </c>
      <c r="C1752" s="6">
        <v>2622.66</v>
      </c>
      <c r="D1752" s="6">
        <v>2584.02</v>
      </c>
      <c r="E1752" s="2">
        <v>2584.4499999999998</v>
      </c>
      <c r="F1752" s="3">
        <f>E1752/MAX(E$2:E1752)-1</f>
        <v>-0.56025828625876262</v>
      </c>
      <c r="G1752" s="2">
        <f ca="1">IFERROR(AVERAGE(OFFSET(E1752,0,0,-参数!B$2,1)),"")</f>
        <v>2508.2405357142857</v>
      </c>
      <c r="H1752" t="str">
        <f t="shared" ca="1" si="553"/>
        <v>买</v>
      </c>
      <c r="I1752" s="3">
        <f ca="1">IF(H1751="买",$E1752/$E1751-1-IF(H1750="卖",参数!$B$3-IF(H1752="卖",参数!$B$3+参数!$B$4,0)),"")</f>
        <v>-1.7323128048942982E-2</v>
      </c>
      <c r="J1752" s="2">
        <f t="shared" ca="1" si="544"/>
        <v>7637.3188132287733</v>
      </c>
      <c r="K1752" s="3">
        <f ca="1">J1752/MAX(J$2:J1752)-1</f>
        <v>-0.24759388941577531</v>
      </c>
      <c r="L1752" s="8">
        <f>L1751*(参数!$B$6-1)/(参数!$B$6+1)+E1752*2/(参数!$B$6+1)</f>
        <v>2611.4832903932047</v>
      </c>
      <c r="M1752" s="8">
        <f>M1751*(参数!$B$7-1)/(参数!$B$7+1)+E1752*2/(参数!$B$7+1)</f>
        <v>2571.8693910204511</v>
      </c>
      <c r="N1752" s="8">
        <f t="shared" si="536"/>
        <v>39.613899372753622</v>
      </c>
      <c r="O1752" s="8">
        <f>O1751*(参数!$B$8-1)/(参数!$B$8+1)+N1752*2/(参数!$B$8+1)</f>
        <v>39.120278301647495</v>
      </c>
      <c r="P1752" s="9" t="str">
        <f t="shared" si="545"/>
        <v>卖</v>
      </c>
      <c r="Q1752" s="7" t="str">
        <f>IF(P1751="买",$E1752/$E1751-1-IF(P1750="卖",参数!$B$3-IF(P1752="卖",参数!$B$3+参数!$B$4,0)),"")</f>
        <v/>
      </c>
      <c r="R1752" s="8">
        <f t="shared" si="546"/>
        <v>6036.4039977070324</v>
      </c>
      <c r="S1752" s="3">
        <f>R1752/MAX(R$2:R1752)-1</f>
        <v>-0.17263361747846984</v>
      </c>
      <c r="T1752" s="10">
        <f ca="1">IFERROR(AVERAGE(OFFSET(E1752,0,0,-参数!B$10,1)),"")</f>
        <v>2633.4580000000001</v>
      </c>
      <c r="U1752" s="10">
        <f ca="1">IFERROR(AVERAGE(OFFSET(E1752,0,0,-参数!B$11,1)),"")</f>
        <v>2923.8658024691381</v>
      </c>
      <c r="V1752" s="10">
        <f t="shared" ca="1" si="537"/>
        <v>-290.40780246913801</v>
      </c>
      <c r="W1752" s="10">
        <f ca="1">IFERROR(AVERAGE(OFFSET(V1752,0,0,-参数!B$12,1)),"")</f>
        <v>-310.42732996633151</v>
      </c>
      <c r="X1752" s="11" t="str">
        <f t="shared" ca="1" si="535"/>
        <v>买</v>
      </c>
      <c r="Y1752" s="12">
        <f ca="1">IF(X1751="买",$E1752/$E1751-1-IF(X1750="卖",参数!$B$3-IF(X1752="卖",参数!$B$3+参数!$B$4,0)),"")</f>
        <v>-1.7323128048942982E-2</v>
      </c>
      <c r="Z1752" s="10">
        <f t="shared" ca="1" si="547"/>
        <v>5920.2548140472645</v>
      </c>
      <c r="AA1752" s="3">
        <f ca="1">Z1752/MAX(Z$2:Z1752)-1</f>
        <v>-0.2392695243106302</v>
      </c>
      <c r="AB1752" s="8">
        <f ca="1">IFERROR(AVERAGE(OFFSET(E1752,0,0,-参数!B$14,1)),"")</f>
        <v>2628.55125</v>
      </c>
      <c r="AC1752" s="8">
        <f ca="1">IFERROR(AVERAGE(OFFSET(E1752,0,0,-参数!B$15,1)),"")</f>
        <v>2603.863103448276</v>
      </c>
      <c r="AD1752" s="9" t="str">
        <f ca="1">IFERROR(IF(OR(AND(AB1752/AC1752-1&lt;参数!B$16,AB1752/AC1752-1&gt;参数!B$17),AB1752/AC1752-1&lt;参数!B$18),"买","卖"),"买")</f>
        <v>买</v>
      </c>
      <c r="AE1752" s="7">
        <f ca="1">IF(AD1751="买",$E1752/$E1751-1-IF(AD1750="卖",参数!$B$3-IF(AD1752="卖",参数!$B$3+参数!$B$4,0)),"")</f>
        <v>-1.7323128048942982E-2</v>
      </c>
      <c r="AF1752" s="8">
        <f t="shared" ca="1" si="548"/>
        <v>7212.2803918667696</v>
      </c>
      <c r="AG1752" s="3">
        <f ca="1">AF1752/MAX(AF$2:AF1752)-1</f>
        <v>-0.19322492559941362</v>
      </c>
      <c r="AH1752">
        <f t="shared" ca="1" si="538"/>
        <v>0</v>
      </c>
      <c r="AI1752">
        <f t="shared" si="539"/>
        <v>0</v>
      </c>
      <c r="AJ1752">
        <f t="shared" ca="1" si="540"/>
        <v>0</v>
      </c>
      <c r="AK1752">
        <f t="shared" ca="1" si="541"/>
        <v>0</v>
      </c>
      <c r="AL1752">
        <f t="shared" ca="1" si="542"/>
        <v>0</v>
      </c>
      <c r="AM1752">
        <f t="shared" ca="1" si="543"/>
        <v>0</v>
      </c>
      <c r="AO1752" s="9">
        <f t="shared" si="549"/>
        <v>45.5600000000004</v>
      </c>
      <c r="AP1752" s="15">
        <f ca="1">IFERROR(ABS(E1752-OFFSET(E1752,-参数!B$20,0,1,1))/SUM(OFFSET(AO1752,0,0,-参数!B$20,1)),0)</f>
        <v>4.2919332093425689E-4</v>
      </c>
      <c r="AQ1752" s="16">
        <f ca="1">(参数!B$21+参数!B$22*'000300'!AP1752)^(参数!B$23)</f>
        <v>-2.1585828445298442E-2</v>
      </c>
      <c r="AR1752" s="17">
        <f t="shared" ca="1" si="550"/>
        <v>2471.5792417306484</v>
      </c>
      <c r="AS1752" s="9" t="str">
        <f ca="1">IF(E1752+参数!B$24&gt;=AR1752,"买","卖")</f>
        <v>买</v>
      </c>
      <c r="AT1752" s="7">
        <f ca="1">IF(AS1751="买",$E1752/$E1751-1-IF(AS1750="卖",参数!$B$3-IF(AS1752="卖",参数!$B$3+参数!$B$4,0)),"")</f>
        <v>-1.7323128048942982E-2</v>
      </c>
      <c r="AU1752" s="8">
        <f t="shared" ca="1" si="551"/>
        <v>5632.6043937078939</v>
      </c>
      <c r="AV1752" s="7">
        <f ca="1">AU1752/MAX(AU$2:AU1752)-1</f>
        <v>-6.9189414711043673E-2</v>
      </c>
      <c r="AW1752" s="3">
        <f t="shared" ca="1" si="554"/>
        <v>-9.640107981695456E-4</v>
      </c>
      <c r="AX1752" s="11" t="str">
        <f ca="1">IFERROR(IF(E1752&gt;MAX(OFFSET(C1752,-1,0,-参数!B$27,1)),"买",IF(E1752&lt;MIN(OFFSET(D1752,-1,0,-参数!B$26,1)),"卖",AX1751)),"卖")</f>
        <v>卖</v>
      </c>
      <c r="AY1752" s="12" t="str">
        <f ca="1">IF(AX1751="买",$E1752/$E1751-1-IF(AX1750="卖",参数!$B$3-IF(AX1752="卖",参数!$B$3+参数!$B$4,0)),"")</f>
        <v/>
      </c>
      <c r="AZ1752" s="10">
        <f t="shared" ca="1" si="552"/>
        <v>6585.1189156582268</v>
      </c>
      <c r="BA1752" s="12">
        <f ca="1">AZ1752/MAX(AZ$2:AZ1752)-1</f>
        <v>-0.15381051431379233</v>
      </c>
    </row>
    <row r="1753" spans="1:53" x14ac:dyDescent="0.15">
      <c r="A1753" s="1">
        <v>40989</v>
      </c>
      <c r="B1753" s="6">
        <v>2597.38</v>
      </c>
      <c r="C1753" s="6">
        <v>2613.27</v>
      </c>
      <c r="D1753" s="6">
        <v>2569.08</v>
      </c>
      <c r="E1753" s="2">
        <v>2587.79</v>
      </c>
      <c r="F1753" s="3">
        <f>E1753/MAX(E$2:E1753)-1</f>
        <v>-0.5596899884298645</v>
      </c>
      <c r="G1753" s="2">
        <f ca="1">IFERROR(AVERAGE(OFFSET(E1753,0,0,-参数!B$2,1)),"")</f>
        <v>2512.323214285715</v>
      </c>
      <c r="H1753" t="str">
        <f t="shared" ca="1" si="553"/>
        <v>买</v>
      </c>
      <c r="I1753" s="3">
        <f ca="1">IF(H1752="买",$E1753/$E1752-1-IF(H1751="卖",参数!$B$3-IF(H1753="卖",参数!$B$3+参数!$B$4,0)),"")</f>
        <v>1.2923445994312832E-3</v>
      </c>
      <c r="J1753" s="2">
        <f t="shared" ca="1" si="544"/>
        <v>7647.1888609511843</v>
      </c>
      <c r="K1753" s="3">
        <f ca="1">J1753/MAX(J$2:J1753)-1</f>
        <v>-0.24662152144218263</v>
      </c>
      <c r="L1753" s="8">
        <f>L1752*(参数!$B$6-1)/(参数!$B$6+1)+E1753*2/(参数!$B$6+1)</f>
        <v>2609.2267865462327</v>
      </c>
      <c r="M1753" s="8">
        <f>M1752*(参数!$B$7-1)/(参数!$B$7+1)+E1753*2/(参数!$B$7+1)</f>
        <v>2572.2530201524883</v>
      </c>
      <c r="N1753" s="8">
        <f t="shared" si="536"/>
        <v>36.973766393744427</v>
      </c>
      <c r="O1753" s="8">
        <f>O1752*(参数!$B$8-1)/(参数!$B$8+1)+N1753*2/(参数!$B$8+1)</f>
        <v>38.690975920066883</v>
      </c>
      <c r="P1753" s="9" t="str">
        <f t="shared" si="545"/>
        <v>卖</v>
      </c>
      <c r="Q1753" s="7" t="str">
        <f>IF(P1752="买",$E1753/$E1752-1-IF(P1751="卖",参数!$B$3-IF(P1753="卖",参数!$B$3+参数!$B$4,0)),"")</f>
        <v/>
      </c>
      <c r="R1753" s="8">
        <f t="shared" si="546"/>
        <v>6036.4039977070324</v>
      </c>
      <c r="S1753" s="3">
        <f>R1753/MAX(R$2:R1753)-1</f>
        <v>-0.17263361747846984</v>
      </c>
      <c r="T1753" s="10">
        <f ca="1">IFERROR(AVERAGE(OFFSET(E1753,0,0,-参数!B$10,1)),"")</f>
        <v>2632.9735000000001</v>
      </c>
      <c r="U1753" s="10">
        <f ca="1">IFERROR(AVERAGE(OFFSET(E1753,0,0,-参数!B$11,1)),"")</f>
        <v>2923.4862716049406</v>
      </c>
      <c r="V1753" s="10">
        <f t="shared" ca="1" si="537"/>
        <v>-290.51277160494055</v>
      </c>
      <c r="W1753" s="10">
        <f ca="1">IFERROR(AVERAGE(OFFSET(V1753,0,0,-参数!B$12,1)),"")</f>
        <v>-306.37030415263911</v>
      </c>
      <c r="X1753" s="11" t="str">
        <f t="shared" ca="1" si="535"/>
        <v>买</v>
      </c>
      <c r="Y1753" s="12">
        <f ca="1">IF(X1752="买",$E1753/$E1752-1-IF(X1751="卖",参数!$B$3-IF(X1753="卖",参数!$B$3+参数!$B$4,0)),"")</f>
        <v>1.2923445994312832E-3</v>
      </c>
      <c r="Z1753" s="10">
        <f t="shared" ca="1" si="547"/>
        <v>5927.9058233834558</v>
      </c>
      <c r="AA1753" s="3">
        <f ca="1">Z1753/MAX(Z$2:Z1753)-1</f>
        <v>-0.23828639838875032</v>
      </c>
      <c r="AB1753" s="8">
        <f ca="1">IFERROR(AVERAGE(OFFSET(E1753,0,0,-参数!B$14,1)),"")</f>
        <v>2618.9875000000002</v>
      </c>
      <c r="AC1753" s="8">
        <f ca="1">IFERROR(AVERAGE(OFFSET(E1753,0,0,-参数!B$15,1)),"")</f>
        <v>2605.8824137931033</v>
      </c>
      <c r="AD1753" s="9" t="str">
        <f ca="1">IFERROR(IF(OR(AND(AB1753/AC1753-1&lt;参数!B$16,AB1753/AC1753-1&gt;参数!B$17),AB1753/AC1753-1&lt;参数!B$18),"买","卖"),"买")</f>
        <v>买</v>
      </c>
      <c r="AE1753" s="7">
        <f ca="1">IF(AD1752="买",$E1753/$E1752-1-IF(AD1751="卖",参数!$B$3-IF(AD1753="卖",参数!$B$3+参数!$B$4,0)),"")</f>
        <v>1.2923445994312832E-3</v>
      </c>
      <c r="AF1753" s="8">
        <f t="shared" ca="1" si="548"/>
        <v>7221.6011434807824</v>
      </c>
      <c r="AG1753" s="3">
        <f ca="1">AF1753/MAX(AF$2:AF1753)-1</f>
        <v>-0.1921822941890563</v>
      </c>
      <c r="AH1753">
        <f t="shared" ca="1" si="538"/>
        <v>0</v>
      </c>
      <c r="AI1753">
        <f t="shared" si="539"/>
        <v>0</v>
      </c>
      <c r="AJ1753">
        <f t="shared" ca="1" si="540"/>
        <v>0</v>
      </c>
      <c r="AK1753">
        <f t="shared" ca="1" si="541"/>
        <v>0</v>
      </c>
      <c r="AL1753">
        <f t="shared" ca="1" si="542"/>
        <v>0</v>
      </c>
      <c r="AM1753">
        <f t="shared" ca="1" si="543"/>
        <v>0</v>
      </c>
      <c r="AO1753" s="9">
        <f t="shared" si="549"/>
        <v>3.3400000000001455</v>
      </c>
      <c r="AP1753" s="15">
        <f ca="1">IFERROR(ABS(E1753-OFFSET(E1753,-参数!B$20,0,1,1))/SUM(OFFSET(AO1753,0,0,-参数!B$20,1)),0)</f>
        <v>1.5758453107227795E-2</v>
      </c>
      <c r="AQ1753" s="16">
        <f ca="1">(参数!B$21+参数!B$22*'000300'!AP1753)^(参数!B$23)</f>
        <v>-6.7930927515251777E-3</v>
      </c>
      <c r="AR1753" s="17">
        <f t="shared" ca="1" si="550"/>
        <v>2470.7898112709995</v>
      </c>
      <c r="AS1753" s="9" t="str">
        <f ca="1">IF(E1753+参数!B$24&gt;=AR1753,"买","卖")</f>
        <v>买</v>
      </c>
      <c r="AT1753" s="7">
        <f ca="1">IF(AS1752="买",$E1753/$E1752-1-IF(AS1751="卖",参数!$B$3-IF(AS1753="卖",参数!$B$3+参数!$B$4,0)),"")</f>
        <v>1.2923445994312832E-3</v>
      </c>
      <c r="AU1753" s="8">
        <f t="shared" ca="1" si="551"/>
        <v>5639.8836595768353</v>
      </c>
      <c r="AV1753" s="7">
        <f ca="1">AU1753/MAX(AU$2:AU1753)-1</f>
        <v>-6.7986486678051961E-2</v>
      </c>
      <c r="AW1753" s="3">
        <f t="shared" ca="1" si="554"/>
        <v>-3.1940325696222516E-4</v>
      </c>
      <c r="AX1753" s="11" t="str">
        <f ca="1">IFERROR(IF(E1753&gt;MAX(OFFSET(C1753,-1,0,-参数!B$27,1)),"买",IF(E1753&lt;MIN(OFFSET(D1753,-1,0,-参数!B$26,1)),"卖",AX1752)),"卖")</f>
        <v>卖</v>
      </c>
      <c r="AY1753" s="12" t="str">
        <f ca="1">IF(AX1752="买",$E1753/$E1752-1-IF(AX1751="卖",参数!$B$3-IF(AX1753="卖",参数!$B$3+参数!$B$4,0)),"")</f>
        <v/>
      </c>
      <c r="AZ1753" s="10">
        <f t="shared" ca="1" si="552"/>
        <v>6585.1189156582268</v>
      </c>
      <c r="BA1753" s="12">
        <f ca="1">AZ1753/MAX(AZ$2:AZ1753)-1</f>
        <v>-0.15381051431379233</v>
      </c>
    </row>
    <row r="1754" spans="1:53" x14ac:dyDescent="0.15">
      <c r="A1754" s="1">
        <v>40990</v>
      </c>
      <c r="B1754" s="6">
        <v>2586.94</v>
      </c>
      <c r="C1754" s="6">
        <v>2599.2399999999998</v>
      </c>
      <c r="D1754" s="6">
        <v>2570.4499999999998</v>
      </c>
      <c r="E1754" s="2">
        <v>2583.75</v>
      </c>
      <c r="F1754" s="3">
        <f>E1754/MAX(E$2:E1754)-1</f>
        <v>-0.56037739059416047</v>
      </c>
      <c r="G1754" s="2">
        <f ca="1">IFERROR(AVERAGE(OFFSET(E1754,0,0,-参数!B$2,1)),"")</f>
        <v>2516.7526785714294</v>
      </c>
      <c r="H1754" t="str">
        <f t="shared" ca="1" si="553"/>
        <v>买</v>
      </c>
      <c r="I1754" s="3">
        <f ca="1">IF(H1753="买",$E1754/$E1753-1-IF(H1752="卖",参数!$B$3-IF(H1754="卖",参数!$B$3+参数!$B$4,0)),"")</f>
        <v>-1.5611776844334235E-3</v>
      </c>
      <c r="J1754" s="2">
        <f t="shared" ca="1" si="544"/>
        <v>7635.2502403528197</v>
      </c>
      <c r="K1754" s="3">
        <f ca="1">J1754/MAX(J$2:J1754)-1</f>
        <v>-0.2477976791108395</v>
      </c>
      <c r="L1754" s="8">
        <f>L1753*(参数!$B$6-1)/(参数!$B$6+1)+E1754*2/(参数!$B$6+1)</f>
        <v>2606.8004259227819</v>
      </c>
      <c r="M1754" s="8">
        <f>M1753*(参数!$B$7-1)/(参数!$B$7+1)+E1754*2/(参数!$B$7+1)</f>
        <v>2572.5300558114645</v>
      </c>
      <c r="N1754" s="8">
        <f t="shared" si="536"/>
        <v>34.270370111317334</v>
      </c>
      <c r="O1754" s="8">
        <f>O1753*(参数!$B$8-1)/(参数!$B$8+1)+N1754*2/(参数!$B$8+1)</f>
        <v>37.806854758316973</v>
      </c>
      <c r="P1754" s="9" t="str">
        <f t="shared" si="545"/>
        <v>卖</v>
      </c>
      <c r="Q1754" s="7" t="str">
        <f>IF(P1753="买",$E1754/$E1753-1-IF(P1752="卖",参数!$B$3-IF(P1754="卖",参数!$B$3+参数!$B$4,0)),"")</f>
        <v/>
      </c>
      <c r="R1754" s="8">
        <f t="shared" si="546"/>
        <v>6036.4039977070324</v>
      </c>
      <c r="S1754" s="3">
        <f>R1754/MAX(R$2:R1754)-1</f>
        <v>-0.17263361747846984</v>
      </c>
      <c r="T1754" s="10">
        <f ca="1">IFERROR(AVERAGE(OFFSET(E1754,0,0,-参数!B$10,1)),"")</f>
        <v>2631.8480000000004</v>
      </c>
      <c r="U1754" s="10">
        <f ca="1">IFERROR(AVERAGE(OFFSET(E1754,0,0,-参数!B$11,1)),"")</f>
        <v>2923.0823703703727</v>
      </c>
      <c r="V1754" s="10">
        <f t="shared" ca="1" si="537"/>
        <v>-291.23437037037229</v>
      </c>
      <c r="W1754" s="10">
        <f ca="1">IFERROR(AVERAGE(OFFSET(V1754,0,0,-参数!B$12,1)),"")</f>
        <v>-302.70969528619702</v>
      </c>
      <c r="X1754" s="11" t="str">
        <f t="shared" ca="1" si="535"/>
        <v>买</v>
      </c>
      <c r="Y1754" s="12">
        <f ca="1">IF(X1753="买",$E1754/$E1753-1-IF(X1752="卖",参数!$B$3-IF(X1754="卖",参数!$B$3+参数!$B$4,0)),"")</f>
        <v>-1.5611776844334235E-3</v>
      </c>
      <c r="Z1754" s="10">
        <f t="shared" ca="1" si="547"/>
        <v>5918.6513090965664</v>
      </c>
      <c r="AA1754" s="3">
        <f ca="1">Z1754/MAX(Z$2:Z1754)-1</f>
        <v>-0.23947556866551523</v>
      </c>
      <c r="AB1754" s="8">
        <f ca="1">IFERROR(AVERAGE(OFFSET(E1754,0,0,-参数!B$14,1)),"")</f>
        <v>2610.15625</v>
      </c>
      <c r="AC1754" s="8">
        <f ca="1">IFERROR(AVERAGE(OFFSET(E1754,0,0,-参数!B$15,1)),"")</f>
        <v>2607.6110344827584</v>
      </c>
      <c r="AD1754" s="9" t="str">
        <f ca="1">IFERROR(IF(OR(AND(AB1754/AC1754-1&lt;参数!B$16,AB1754/AC1754-1&gt;参数!B$17),AB1754/AC1754-1&lt;参数!B$18),"买","卖"),"买")</f>
        <v>买</v>
      </c>
      <c r="AE1754" s="7">
        <f ca="1">IF(AD1753="买",$E1754/$E1753-1-IF(AD1752="卖",参数!$B$3-IF(AD1754="卖",参数!$B$3+参数!$B$4,0)),"")</f>
        <v>-1.5611776844334235E-3</v>
      </c>
      <c r="AF1754" s="8">
        <f t="shared" ca="1" si="548"/>
        <v>7210.3269409297009</v>
      </c>
      <c r="AG1754" s="3">
        <f ca="1">AF1754/MAX(AF$2:AF1754)-1</f>
        <v>-0.19344344116445855</v>
      </c>
      <c r="AH1754">
        <f t="shared" ca="1" si="538"/>
        <v>0</v>
      </c>
      <c r="AI1754">
        <f t="shared" si="539"/>
        <v>0</v>
      </c>
      <c r="AJ1754">
        <f t="shared" ca="1" si="540"/>
        <v>0</v>
      </c>
      <c r="AK1754">
        <f t="shared" ca="1" si="541"/>
        <v>1</v>
      </c>
      <c r="AL1754">
        <f t="shared" ca="1" si="542"/>
        <v>0</v>
      </c>
      <c r="AM1754">
        <f t="shared" ca="1" si="543"/>
        <v>0</v>
      </c>
      <c r="AO1754" s="9">
        <f t="shared" si="549"/>
        <v>4.0399999999999636</v>
      </c>
      <c r="AP1754" s="15">
        <f ca="1">IFERROR(ABS(E1754-OFFSET(E1754,-参数!B$20,0,1,1))/SUM(OFFSET(AO1754,0,0,-参数!B$20,1)),0)</f>
        <v>3.2781025274401833E-2</v>
      </c>
      <c r="AQ1754" s="16">
        <f ca="1">(参数!B$21+参数!B$22*'000300'!AP1754)^(参数!B$23)</f>
        <v>9.6336893897977713E-3</v>
      </c>
      <c r="AR1754" s="17">
        <f t="shared" ca="1" si="550"/>
        <v>2471.8780346426279</v>
      </c>
      <c r="AS1754" s="9" t="str">
        <f ca="1">IF(E1754+参数!B$24&gt;=AR1754,"买","卖")</f>
        <v>买</v>
      </c>
      <c r="AT1754" s="7">
        <f ca="1">IF(AS1753="买",$E1754/$E1753-1-IF(AS1752="卖",参数!$B$3-IF(AS1754="卖",参数!$B$3+参数!$B$4,0)),"")</f>
        <v>-1.5611776844334235E-3</v>
      </c>
      <c r="AU1754" s="8">
        <f t="shared" ca="1" si="551"/>
        <v>5631.0787990647032</v>
      </c>
      <c r="AV1754" s="7">
        <f ca="1">AU1754/MAX(AU$2:AU1754)-1</f>
        <v>-6.9441525376640612E-2</v>
      </c>
      <c r="AW1754" s="3">
        <f t="shared" ca="1" si="554"/>
        <v>4.4043542945826353E-4</v>
      </c>
      <c r="AX1754" s="11" t="str">
        <f ca="1">IFERROR(IF(E1754&gt;MAX(OFFSET(C1754,-1,0,-参数!B$27,1)),"买",IF(E1754&lt;MIN(OFFSET(D1754,-1,0,-参数!B$26,1)),"卖",AX1753)),"卖")</f>
        <v>卖</v>
      </c>
      <c r="AY1754" s="12" t="str">
        <f ca="1">IF(AX1753="买",$E1754/$E1753-1-IF(AX1752="卖",参数!$B$3-IF(AX1754="卖",参数!$B$3+参数!$B$4,0)),"")</f>
        <v/>
      </c>
      <c r="AZ1754" s="10">
        <f t="shared" ca="1" si="552"/>
        <v>6585.1189156582268</v>
      </c>
      <c r="BA1754" s="12">
        <f ca="1">AZ1754/MAX(AZ$2:AZ1754)-1</f>
        <v>-0.15381051431379233</v>
      </c>
    </row>
    <row r="1755" spans="1:53" x14ac:dyDescent="0.15">
      <c r="A1755" s="1">
        <v>40991</v>
      </c>
      <c r="B1755" s="6">
        <v>2575.33</v>
      </c>
      <c r="C1755" s="6">
        <v>2578.83</v>
      </c>
      <c r="D1755" s="6">
        <v>2544.5300000000002</v>
      </c>
      <c r="E1755" s="2">
        <v>2552.94</v>
      </c>
      <c r="F1755" s="3">
        <f>E1755/MAX(E$2:E1755)-1</f>
        <v>-0.56561968284216979</v>
      </c>
      <c r="G1755" s="2">
        <f ca="1">IFERROR(AVERAGE(OFFSET(E1755,0,0,-参数!B$2,1)),"")</f>
        <v>2521.1794642857144</v>
      </c>
      <c r="H1755" t="str">
        <f t="shared" ca="1" si="553"/>
        <v>买</v>
      </c>
      <c r="I1755" s="3">
        <f ca="1">IF(H1754="买",$E1755/$E1754-1-IF(H1753="卖",参数!$B$3-IF(H1755="卖",参数!$B$3+参数!$B$4,0)),"")</f>
        <v>-1.1924528301886728E-2</v>
      </c>
      <c r="J1755" s="2">
        <f t="shared" ca="1" si="544"/>
        <v>7544.2034827697453</v>
      </c>
      <c r="K1755" s="3">
        <f ca="1">J1755/MAX(J$2:J1755)-1</f>
        <v>-0.25676733697502718</v>
      </c>
      <c r="L1755" s="8">
        <f>L1754*(参数!$B$6-1)/(参数!$B$6+1)+E1755*2/(参数!$B$6+1)</f>
        <v>2601.6708615491834</v>
      </c>
      <c r="M1755" s="8">
        <f>M1754*(参数!$B$7-1)/(参数!$B$7+1)+E1755*2/(参数!$B$7+1)</f>
        <v>2572.0580062738391</v>
      </c>
      <c r="N1755" s="8">
        <f t="shared" si="536"/>
        <v>29.612855275344373</v>
      </c>
      <c r="O1755" s="8">
        <f>O1754*(参数!$B$8-1)/(参数!$B$8+1)+N1755*2/(参数!$B$8+1)</f>
        <v>36.168054861722453</v>
      </c>
      <c r="P1755" s="9" t="str">
        <f t="shared" si="545"/>
        <v>卖</v>
      </c>
      <c r="Q1755" s="7" t="str">
        <f>IF(P1754="买",$E1755/$E1754-1-IF(P1753="卖",参数!$B$3-IF(P1755="卖",参数!$B$3+参数!$B$4,0)),"")</f>
        <v/>
      </c>
      <c r="R1755" s="8">
        <f t="shared" si="546"/>
        <v>6036.4039977070324</v>
      </c>
      <c r="S1755" s="3">
        <f>R1755/MAX(R$2:R1755)-1</f>
        <v>-0.17263361747846984</v>
      </c>
      <c r="T1755" s="10">
        <f ca="1">IFERROR(AVERAGE(OFFSET(E1755,0,0,-参数!B$10,1)),"")</f>
        <v>2627.0940000000001</v>
      </c>
      <c r="U1755" s="10">
        <f ca="1">IFERROR(AVERAGE(OFFSET(E1755,0,0,-参数!B$11,1)),"")</f>
        <v>2922.5185432098788</v>
      </c>
      <c r="V1755" s="10">
        <f t="shared" ca="1" si="537"/>
        <v>-295.42454320987872</v>
      </c>
      <c r="W1755" s="10">
        <f ca="1">IFERROR(AVERAGE(OFFSET(V1755,0,0,-参数!B$12,1)),"")</f>
        <v>-299.90195959596139</v>
      </c>
      <c r="X1755" s="11" t="str">
        <f t="shared" ca="1" si="535"/>
        <v>买</v>
      </c>
      <c r="Y1755" s="12">
        <f ca="1">IF(X1754="买",$E1755/$E1754-1-IF(X1753="卖",参数!$B$3-IF(X1755="卖",参数!$B$3+参数!$B$4,0)),"")</f>
        <v>-1.1924528301886728E-2</v>
      </c>
      <c r="Z1755" s="10">
        <f t="shared" ca="1" si="547"/>
        <v>5848.0741840522451</v>
      </c>
      <c r="AA1755" s="3">
        <f ca="1">Z1755/MAX(Z$2:Z1755)-1</f>
        <v>-0.24854446377123962</v>
      </c>
      <c r="AB1755" s="8">
        <f ca="1">IFERROR(AVERAGE(OFFSET(E1755,0,0,-参数!B$14,1)),"")</f>
        <v>2594.14</v>
      </c>
      <c r="AC1755" s="8">
        <f ca="1">IFERROR(AVERAGE(OFFSET(E1755,0,0,-参数!B$15,1)),"")</f>
        <v>2608.3337931034484</v>
      </c>
      <c r="AD1755" s="9" t="str">
        <f ca="1">IFERROR(IF(OR(AND(AB1755/AC1755-1&lt;参数!B$16,AB1755/AC1755-1&gt;参数!B$17),AB1755/AC1755-1&lt;参数!B$18),"买","卖"),"买")</f>
        <v>卖</v>
      </c>
      <c r="AE1755" s="7">
        <f ca="1">IF(AD1754="买",$E1755/$E1754-1-IF(AD1753="卖",参数!$B$3-IF(AD1755="卖",参数!$B$3+参数!$B$4,0)),"")</f>
        <v>-1.1924528301886728E-2</v>
      </c>
      <c r="AF1755" s="8">
        <f t="shared" ca="1" si="548"/>
        <v>7124.3471932567281</v>
      </c>
      <c r="AG1755" s="3">
        <f ca="1">AF1755/MAX(AF$2:AF1755)-1</f>
        <v>-0.20306124767736533</v>
      </c>
      <c r="AH1755">
        <f t="shared" ca="1" si="538"/>
        <v>0</v>
      </c>
      <c r="AI1755">
        <f t="shared" si="539"/>
        <v>0</v>
      </c>
      <c r="AJ1755">
        <f t="shared" ca="1" si="540"/>
        <v>1</v>
      </c>
      <c r="AK1755">
        <f t="shared" ca="1" si="541"/>
        <v>0</v>
      </c>
      <c r="AL1755">
        <f t="shared" ca="1" si="542"/>
        <v>0</v>
      </c>
      <c r="AM1755">
        <f t="shared" ca="1" si="543"/>
        <v>0</v>
      </c>
      <c r="AO1755" s="9">
        <f t="shared" si="549"/>
        <v>30.809999999999945</v>
      </c>
      <c r="AP1755" s="15">
        <f ca="1">IFERROR(ABS(E1755-OFFSET(E1755,-参数!B$20,0,1,1))/SUM(OFFSET(AO1755,0,0,-参数!B$20,1)),0)</f>
        <v>1.8982614829260138E-2</v>
      </c>
      <c r="AQ1755" s="16">
        <f ca="1">(参数!B$21+参数!B$22*'000300'!AP1755)^(参数!B$23)</f>
        <v>-3.6817766897639659E-3</v>
      </c>
      <c r="AR1755" s="17">
        <f t="shared" ca="1" si="550"/>
        <v>2471.5795825881487</v>
      </c>
      <c r="AS1755" s="9" t="str">
        <f ca="1">IF(E1755+参数!B$24&gt;=AR1755,"买","卖")</f>
        <v>买</v>
      </c>
      <c r="AT1755" s="7">
        <f ca="1">IF(AS1754="买",$E1755/$E1754-1-IF(AS1753="卖",参数!$B$3-IF(AS1755="卖",参数!$B$3+参数!$B$4,0)),"")</f>
        <v>-1.1924528301886728E-2</v>
      </c>
      <c r="AU1755" s="8">
        <f t="shared" ca="1" si="551"/>
        <v>5563.9308405551019</v>
      </c>
      <c r="AV1755" s="7">
        <f ca="1">AU1755/MAX(AU$2:AU1755)-1</f>
        <v>-8.0537996243847387E-2</v>
      </c>
      <c r="AW1755" s="3">
        <f t="shared" ca="1" si="554"/>
        <v>-1.2073898885645029E-4</v>
      </c>
      <c r="AX1755" s="11" t="str">
        <f ca="1">IFERROR(IF(E1755&gt;MAX(OFFSET(C1755,-1,0,-参数!B$27,1)),"买",IF(E1755&lt;MIN(OFFSET(D1755,-1,0,-参数!B$26,1)),"卖",AX1754)),"卖")</f>
        <v>卖</v>
      </c>
      <c r="AY1755" s="12" t="str">
        <f ca="1">IF(AX1754="买",$E1755/$E1754-1-IF(AX1753="卖",参数!$B$3-IF(AX1755="卖",参数!$B$3+参数!$B$4,0)),"")</f>
        <v/>
      </c>
      <c r="AZ1755" s="10">
        <f t="shared" ca="1" si="552"/>
        <v>6585.1189156582268</v>
      </c>
      <c r="BA1755" s="12">
        <f ca="1">AZ1755/MAX(AZ$2:AZ1755)-1</f>
        <v>-0.15381051431379233</v>
      </c>
    </row>
    <row r="1756" spans="1:53" x14ac:dyDescent="0.15">
      <c r="A1756" s="1">
        <v>40994</v>
      </c>
      <c r="B1756" s="6">
        <v>2551.4299999999998</v>
      </c>
      <c r="C1756" s="6">
        <v>2562.9299999999998</v>
      </c>
      <c r="D1756" s="6">
        <v>2540.6999999999998</v>
      </c>
      <c r="E1756" s="2">
        <v>2555.44</v>
      </c>
      <c r="F1756" s="3">
        <f>E1756/MAX(E$2:E1756)-1</f>
        <v>-0.56519431021574895</v>
      </c>
      <c r="G1756" s="2">
        <f ca="1">IFERROR(AVERAGE(OFFSET(E1756,0,0,-参数!B$2,1)),"")</f>
        <v>2525.599285714286</v>
      </c>
      <c r="H1756" t="str">
        <f t="shared" ca="1" si="553"/>
        <v>买</v>
      </c>
      <c r="I1756" s="3">
        <f ca="1">IF(H1755="买",$E1756/$E1755-1-IF(H1754="卖",参数!$B$3-IF(H1756="卖",参数!$B$3+参数!$B$4,0)),"")</f>
        <v>9.7926312408436189E-4</v>
      </c>
      <c r="J1756" s="2">
        <f t="shared" ca="1" si="544"/>
        <v>7551.5912430410108</v>
      </c>
      <c r="K1756" s="3">
        <f ca="1">J1756/MAX(J$2:J1756)-1</f>
        <v>-0.25603951663551183</v>
      </c>
      <c r="L1756" s="8">
        <f>L1755*(参数!$B$6-1)/(参数!$B$6+1)+E1756*2/(参数!$B$6+1)</f>
        <v>2597.2679223540231</v>
      </c>
      <c r="M1756" s="8">
        <f>M1755*(参数!$B$7-1)/(参数!$B$7+1)+E1756*2/(参数!$B$7+1)</f>
        <v>2571.6575723877222</v>
      </c>
      <c r="N1756" s="8">
        <f t="shared" si="536"/>
        <v>25.610349966300873</v>
      </c>
      <c r="O1756" s="8">
        <f>O1755*(参数!$B$8-1)/(参数!$B$8+1)+N1756*2/(参数!$B$8+1)</f>
        <v>34.056513882638136</v>
      </c>
      <c r="P1756" s="9" t="str">
        <f t="shared" si="545"/>
        <v>卖</v>
      </c>
      <c r="Q1756" s="7" t="str">
        <f>IF(P1755="买",$E1756/$E1755-1-IF(P1754="卖",参数!$B$3-IF(P1756="卖",参数!$B$3+参数!$B$4,0)),"")</f>
        <v/>
      </c>
      <c r="R1756" s="8">
        <f t="shared" si="546"/>
        <v>6036.4039977070324</v>
      </c>
      <c r="S1756" s="3">
        <f>R1756/MAX(R$2:R1756)-1</f>
        <v>-0.17263361747846984</v>
      </c>
      <c r="T1756" s="10">
        <f ca="1">IFERROR(AVERAGE(OFFSET(E1756,0,0,-参数!B$10,1)),"")</f>
        <v>2622.0375000000004</v>
      </c>
      <c r="U1756" s="10">
        <f ca="1">IFERROR(AVERAGE(OFFSET(E1756,0,0,-参数!B$11,1)),"")</f>
        <v>2921.9317777777792</v>
      </c>
      <c r="V1756" s="10">
        <f t="shared" ca="1" si="537"/>
        <v>-299.89427777777883</v>
      </c>
      <c r="W1756" s="10">
        <f ca="1">IFERROR(AVERAGE(OFFSET(V1756,0,0,-参数!B$12,1)),"")</f>
        <v>-298.07472502806019</v>
      </c>
      <c r="X1756" s="11" t="str">
        <f t="shared" ca="1" si="535"/>
        <v>卖</v>
      </c>
      <c r="Y1756" s="12">
        <f ca="1">IF(X1755="买",$E1756/$E1755-1-IF(X1754="卖",参数!$B$3-IF(X1756="卖",参数!$B$3+参数!$B$4,0)),"")</f>
        <v>9.7926312408436189E-4</v>
      </c>
      <c r="Z1756" s="10">
        <f t="shared" ca="1" si="547"/>
        <v>5853.8009874475974</v>
      </c>
      <c r="AA1756" s="3">
        <f ca="1">Z1756/MAX(Z$2:Z1756)-1</f>
        <v>-0.24780859107522168</v>
      </c>
      <c r="AB1756" s="8">
        <f ca="1">IFERROR(AVERAGE(OFFSET(E1756,0,0,-参数!B$14,1)),"")</f>
        <v>2587.9312499999996</v>
      </c>
      <c r="AC1756" s="8">
        <f ca="1">IFERROR(AVERAGE(OFFSET(E1756,0,0,-参数!B$15,1)),"")</f>
        <v>2609.4831034482759</v>
      </c>
      <c r="AD1756" s="9" t="str">
        <f ca="1">IFERROR(IF(OR(AND(AB1756/AC1756-1&lt;参数!B$16,AB1756/AC1756-1&gt;参数!B$17),AB1756/AC1756-1&lt;参数!B$18),"买","卖"),"买")</f>
        <v>卖</v>
      </c>
      <c r="AE1756" s="7" t="str">
        <f ca="1">IF(AD1755="买",$E1756/$E1755-1-IF(AD1754="卖",参数!$B$3-IF(AD1756="卖",参数!$B$3+参数!$B$4,0)),"")</f>
        <v/>
      </c>
      <c r="AF1756" s="8">
        <f t="shared" ca="1" si="548"/>
        <v>7124.3471932567281</v>
      </c>
      <c r="AG1756" s="3">
        <f ca="1">AF1756/MAX(AF$2:AF1756)-1</f>
        <v>-0.20306124767736533</v>
      </c>
      <c r="AH1756">
        <f t="shared" ca="1" si="538"/>
        <v>0</v>
      </c>
      <c r="AI1756">
        <f t="shared" si="539"/>
        <v>0</v>
      </c>
      <c r="AJ1756">
        <f t="shared" ca="1" si="540"/>
        <v>0</v>
      </c>
      <c r="AK1756">
        <f t="shared" ca="1" si="541"/>
        <v>0</v>
      </c>
      <c r="AL1756">
        <f t="shared" ca="1" si="542"/>
        <v>0</v>
      </c>
      <c r="AM1756">
        <f t="shared" ca="1" si="543"/>
        <v>0</v>
      </c>
      <c r="AO1756" s="9">
        <f t="shared" si="549"/>
        <v>2.5</v>
      </c>
      <c r="AP1756" s="15">
        <f ca="1">IFERROR(ABS(E1756-OFFSET(E1756,-参数!B$20,0,1,1))/SUM(OFFSET(AO1756,0,0,-参数!B$20,1)),0)</f>
        <v>1.4181550954036356E-2</v>
      </c>
      <c r="AQ1756" s="16">
        <f ca="1">(参数!B$21+参数!B$22*'000300'!AP1756)^(参数!B$23)</f>
        <v>-8.3148033293549157E-3</v>
      </c>
      <c r="AR1756" s="17">
        <f t="shared" ca="1" si="550"/>
        <v>2470.882299710252</v>
      </c>
      <c r="AS1756" s="9" t="str">
        <f ca="1">IF(E1756+参数!B$24&gt;=AR1756,"买","卖")</f>
        <v>买</v>
      </c>
      <c r="AT1756" s="7">
        <f ca="1">IF(AS1755="买",$E1756/$E1755-1-IF(AS1754="卖",参数!$B$3-IF(AS1756="卖",参数!$B$3+参数!$B$4,0)),"")</f>
        <v>9.7926312408436189E-4</v>
      </c>
      <c r="AU1756" s="8">
        <f t="shared" ca="1" si="551"/>
        <v>5569.3793928522136</v>
      </c>
      <c r="AV1756" s="7">
        <f ca="1">AU1756/MAX(AU$2:AU1756)-1</f>
        <v>-7.9637601009572179E-2</v>
      </c>
      <c r="AW1756" s="3">
        <f t="shared" ca="1" si="554"/>
        <v>-2.8212034231422933E-4</v>
      </c>
      <c r="AX1756" s="11" t="str">
        <f ca="1">IFERROR(IF(E1756&gt;MAX(OFFSET(C1756,-1,0,-参数!B$27,1)),"买",IF(E1756&lt;MIN(OFFSET(D1756,-1,0,-参数!B$26,1)),"卖",AX1755)),"卖")</f>
        <v>卖</v>
      </c>
      <c r="AY1756" s="12" t="str">
        <f ca="1">IF(AX1755="买",$E1756/$E1755-1-IF(AX1754="卖",参数!$B$3-IF(AX1756="卖",参数!$B$3+参数!$B$4,0)),"")</f>
        <v/>
      </c>
      <c r="AZ1756" s="10">
        <f t="shared" ca="1" si="552"/>
        <v>6585.1189156582268</v>
      </c>
      <c r="BA1756" s="12">
        <f ca="1">AZ1756/MAX(AZ$2:AZ1756)-1</f>
        <v>-0.15381051431379233</v>
      </c>
    </row>
    <row r="1757" spans="1:53" x14ac:dyDescent="0.15">
      <c r="A1757" s="1">
        <v>40995</v>
      </c>
      <c r="B1757" s="6">
        <v>2565.5500000000002</v>
      </c>
      <c r="C1757" s="6">
        <v>2571.9</v>
      </c>
      <c r="D1757" s="6">
        <v>2544.37</v>
      </c>
      <c r="E1757" s="2">
        <v>2547.14</v>
      </c>
      <c r="F1757" s="3">
        <f>E1757/MAX(E$2:E1757)-1</f>
        <v>-0.56660654733546589</v>
      </c>
      <c r="G1757" s="2">
        <f ca="1">IFERROR(AVERAGE(OFFSET(E1757,0,0,-参数!B$2,1)),"")</f>
        <v>2529.8096428571434</v>
      </c>
      <c r="H1757" t="str">
        <f t="shared" ca="1" si="553"/>
        <v>买</v>
      </c>
      <c r="I1757" s="3">
        <f ca="1">IF(H1756="买",$E1757/$E1756-1-IF(H1755="卖",参数!$B$3-IF(H1757="卖",参数!$B$3+参数!$B$4,0)),"")</f>
        <v>-3.2479729518205547E-3</v>
      </c>
      <c r="J1757" s="2">
        <f t="shared" ca="1" si="544"/>
        <v>7527.0638789404084</v>
      </c>
      <c r="K1757" s="3">
        <f ca="1">J1757/MAX(J$2:J1757)-1</f>
        <v>-0.25845588016270304</v>
      </c>
      <c r="L1757" s="8">
        <f>L1756*(参数!$B$6-1)/(参数!$B$6+1)+E1757*2/(参数!$B$6+1)</f>
        <v>2592.4938345107826</v>
      </c>
      <c r="M1757" s="8">
        <f>M1756*(参数!$B$7-1)/(参数!$B$7+1)+E1757*2/(参数!$B$7+1)</f>
        <v>2571.0667875109098</v>
      </c>
      <c r="N1757" s="8">
        <f t="shared" si="536"/>
        <v>21.4270469998728</v>
      </c>
      <c r="O1757" s="8">
        <f>O1756*(参数!$B$8-1)/(参数!$B$8+1)+N1757*2/(参数!$B$8+1)</f>
        <v>31.530620506085071</v>
      </c>
      <c r="P1757" s="9" t="str">
        <f t="shared" si="545"/>
        <v>卖</v>
      </c>
      <c r="Q1757" s="7" t="str">
        <f>IF(P1756="买",$E1757/$E1756-1-IF(P1755="卖",参数!$B$3-IF(P1757="卖",参数!$B$3+参数!$B$4,0)),"")</f>
        <v/>
      </c>
      <c r="R1757" s="8">
        <f t="shared" si="546"/>
        <v>6036.4039977070324</v>
      </c>
      <c r="S1757" s="3">
        <f>R1757/MAX(R$2:R1757)-1</f>
        <v>-0.17263361747846984</v>
      </c>
      <c r="T1757" s="10">
        <f ca="1">IFERROR(AVERAGE(OFFSET(E1757,0,0,-参数!B$10,1)),"")</f>
        <v>2616.2714999999998</v>
      </c>
      <c r="U1757" s="10">
        <f ca="1">IFERROR(AVERAGE(OFFSET(E1757,0,0,-参数!B$11,1)),"")</f>
        <v>2921.2801481481497</v>
      </c>
      <c r="V1757" s="10">
        <f t="shared" ca="1" si="537"/>
        <v>-305.00864814814986</v>
      </c>
      <c r="W1757" s="10">
        <f ca="1">IFERROR(AVERAGE(OFFSET(V1757,0,0,-参数!B$12,1)),"")</f>
        <v>-297.26724915825105</v>
      </c>
      <c r="X1757" s="11" t="str">
        <f t="shared" ca="1" si="535"/>
        <v>卖</v>
      </c>
      <c r="Y1757" s="12" t="str">
        <f ca="1">IF(X1756="买",$E1757/$E1756-1-IF(X1755="卖",参数!$B$3-IF(X1757="卖",参数!$B$3+参数!$B$4,0)),"")</f>
        <v/>
      </c>
      <c r="Z1757" s="10">
        <f t="shared" ca="1" si="547"/>
        <v>5853.8009874475974</v>
      </c>
      <c r="AA1757" s="3">
        <f ca="1">Z1757/MAX(Z$2:Z1757)-1</f>
        <v>-0.24780859107522168</v>
      </c>
      <c r="AB1757" s="8">
        <f ca="1">IFERROR(AVERAGE(OFFSET(E1757,0,0,-参数!B$14,1)),"")</f>
        <v>2583.13</v>
      </c>
      <c r="AC1757" s="8">
        <f ca="1">IFERROR(AVERAGE(OFFSET(E1757,0,0,-参数!B$15,1)),"")</f>
        <v>2609.397931034483</v>
      </c>
      <c r="AD1757" s="9" t="str">
        <f ca="1">IFERROR(IF(OR(AND(AB1757/AC1757-1&lt;参数!B$16,AB1757/AC1757-1&gt;参数!B$17),AB1757/AC1757-1&lt;参数!B$18),"买","卖"),"买")</f>
        <v>卖</v>
      </c>
      <c r="AE1757" s="7" t="str">
        <f ca="1">IF(AD1756="买",$E1757/$E1756-1-IF(AD1755="卖",参数!$B$3-IF(AD1757="卖",参数!$B$3+参数!$B$4,0)),"")</f>
        <v/>
      </c>
      <c r="AF1757" s="8">
        <f t="shared" ca="1" si="548"/>
        <v>7124.3471932567281</v>
      </c>
      <c r="AG1757" s="3">
        <f ca="1">AF1757/MAX(AF$2:AF1757)-1</f>
        <v>-0.20306124767736533</v>
      </c>
      <c r="AH1757">
        <f t="shared" ca="1" si="538"/>
        <v>1</v>
      </c>
      <c r="AI1757">
        <f t="shared" si="539"/>
        <v>0</v>
      </c>
      <c r="AJ1757">
        <f t="shared" ca="1" si="540"/>
        <v>0</v>
      </c>
      <c r="AK1757">
        <f t="shared" ca="1" si="541"/>
        <v>0</v>
      </c>
      <c r="AL1757">
        <f t="shared" ca="1" si="542"/>
        <v>0</v>
      </c>
      <c r="AM1757">
        <f t="shared" ca="1" si="543"/>
        <v>0</v>
      </c>
      <c r="AO1757" s="9">
        <f t="shared" si="549"/>
        <v>8.3000000000001819</v>
      </c>
      <c r="AP1757" s="15">
        <f ca="1">IFERROR(ABS(E1757-OFFSET(E1757,-参数!B$20,0,1,1))/SUM(OFFSET(AO1757,0,0,-参数!B$20,1)),0)</f>
        <v>1.1508712105460065E-2</v>
      </c>
      <c r="AQ1757" s="16">
        <f ca="1">(参数!B$21+参数!B$22*'000300'!AP1757)^(参数!B$23)</f>
        <v>-1.0894092818231036E-2</v>
      </c>
      <c r="AR1757" s="17">
        <f t="shared" ca="1" si="550"/>
        <v>2470.0515412451909</v>
      </c>
      <c r="AS1757" s="9" t="str">
        <f ca="1">IF(E1757+参数!B$24&gt;=AR1757,"买","卖")</f>
        <v>买</v>
      </c>
      <c r="AT1757" s="7">
        <f ca="1">IF(AS1756="买",$E1757/$E1756-1-IF(AS1755="卖",参数!$B$3-IF(AS1757="卖",参数!$B$3+参数!$B$4,0)),"")</f>
        <v>-3.2479729518205547E-3</v>
      </c>
      <c r="AU1757" s="8">
        <f t="shared" ca="1" si="551"/>
        <v>5551.290199225803</v>
      </c>
      <c r="AV1757" s="7">
        <f ca="1">AU1757/MAX(AU$2:AU1757)-1</f>
        <v>-8.2626913187365814E-2</v>
      </c>
      <c r="AW1757" s="3">
        <f t="shared" ca="1" si="554"/>
        <v>-3.3621935984506912E-4</v>
      </c>
      <c r="AX1757" s="11" t="str">
        <f ca="1">IFERROR(IF(E1757&gt;MAX(OFFSET(C1757,-1,0,-参数!B$27,1)),"买",IF(E1757&lt;MIN(OFFSET(D1757,-1,0,-参数!B$26,1)),"卖",AX1756)),"卖")</f>
        <v>卖</v>
      </c>
      <c r="AY1757" s="12" t="str">
        <f ca="1">IF(AX1756="买",$E1757/$E1756-1-IF(AX1755="卖",参数!$B$3-IF(AX1757="卖",参数!$B$3+参数!$B$4,0)),"")</f>
        <v/>
      </c>
      <c r="AZ1757" s="10">
        <f t="shared" ca="1" si="552"/>
        <v>6585.1189156582268</v>
      </c>
      <c r="BA1757" s="12">
        <f ca="1">AZ1757/MAX(AZ$2:AZ1757)-1</f>
        <v>-0.15381051431379233</v>
      </c>
    </row>
    <row r="1758" spans="1:53" x14ac:dyDescent="0.15">
      <c r="A1758" s="1">
        <v>40996</v>
      </c>
      <c r="B1758" s="6">
        <v>2538.46</v>
      </c>
      <c r="C1758" s="6">
        <v>2540.42</v>
      </c>
      <c r="D1758" s="6">
        <v>2471.0300000000002</v>
      </c>
      <c r="E1758" s="2">
        <v>2474.9</v>
      </c>
      <c r="F1758" s="3">
        <f>E1758/MAX(E$2:E1758)-1</f>
        <v>-0.57889811474851971</v>
      </c>
      <c r="G1758" s="2">
        <f ca="1">IFERROR(AVERAGE(OFFSET(E1758,0,0,-参数!B$2,1)),"")</f>
        <v>2532.116071428572</v>
      </c>
      <c r="H1758" t="str">
        <f t="shared" ca="1" si="553"/>
        <v>卖</v>
      </c>
      <c r="I1758" s="3">
        <f ca="1">IF(H1757="买",$E1758/$E1757-1-IF(H1756="卖",参数!$B$3-IF(H1758="卖",参数!$B$3+参数!$B$4,0)),"")</f>
        <v>-2.8361220820213973E-2</v>
      </c>
      <c r="J1758" s="2">
        <f t="shared" ca="1" si="544"/>
        <v>7313.5871581419233</v>
      </c>
      <c r="K1758" s="3">
        <f ca="1">J1758/MAX(J$2:J1758)-1</f>
        <v>-0.27948697669333977</v>
      </c>
      <c r="L1758" s="8">
        <f>L1757*(参数!$B$6-1)/(参数!$B$6+1)+E1758*2/(参数!$B$6+1)</f>
        <v>2581.2944217002319</v>
      </c>
      <c r="M1758" s="8">
        <f>M1757*(参数!$B$7-1)/(参数!$B$7+1)+E1758*2/(参数!$B$7+1)</f>
        <v>2568.7495155226952</v>
      </c>
      <c r="N1758" s="8">
        <f t="shared" si="536"/>
        <v>12.544906177536632</v>
      </c>
      <c r="O1758" s="8">
        <f>O1757*(参数!$B$8-1)/(参数!$B$8+1)+N1758*2/(参数!$B$8+1)</f>
        <v>27.733477640375384</v>
      </c>
      <c r="P1758" s="9" t="str">
        <f t="shared" si="545"/>
        <v>卖</v>
      </c>
      <c r="Q1758" s="7" t="str">
        <f>IF(P1757="买",$E1758/$E1757-1-IF(P1756="卖",参数!$B$3-IF(P1758="卖",参数!$B$3+参数!$B$4,0)),"")</f>
        <v/>
      </c>
      <c r="R1758" s="8">
        <f t="shared" si="546"/>
        <v>6036.4039977070324</v>
      </c>
      <c r="S1758" s="3">
        <f>R1758/MAX(R$2:R1758)-1</f>
        <v>-0.17263361747846984</v>
      </c>
      <c r="T1758" s="10">
        <f ca="1">IFERROR(AVERAGE(OFFSET(E1758,0,0,-参数!B$10,1)),"")</f>
        <v>2608.3095000000003</v>
      </c>
      <c r="U1758" s="10">
        <f ca="1">IFERROR(AVERAGE(OFFSET(E1758,0,0,-参数!B$11,1)),"")</f>
        <v>2920.4880000000007</v>
      </c>
      <c r="V1758" s="10">
        <f t="shared" ca="1" si="537"/>
        <v>-312.17850000000044</v>
      </c>
      <c r="W1758" s="10">
        <f ca="1">IFERROR(AVERAGE(OFFSET(V1758,0,0,-参数!B$12,1)),"")</f>
        <v>-297.83303479236986</v>
      </c>
      <c r="X1758" s="11" t="str">
        <f t="shared" ca="1" si="535"/>
        <v>卖</v>
      </c>
      <c r="Y1758" s="12" t="str">
        <f ca="1">IF(X1757="买",$E1758/$E1757-1-IF(X1756="卖",参数!$B$3-IF(X1758="卖",参数!$B$3+参数!$B$4,0)),"")</f>
        <v/>
      </c>
      <c r="Z1758" s="10">
        <f t="shared" ca="1" si="547"/>
        <v>5853.8009874475974</v>
      </c>
      <c r="AA1758" s="3">
        <f ca="1">Z1758/MAX(Z$2:Z1758)-1</f>
        <v>-0.24780859107522168</v>
      </c>
      <c r="AB1758" s="8">
        <f ca="1">IFERROR(AVERAGE(OFFSET(E1758,0,0,-参数!B$14,1)),"")</f>
        <v>2564.5525000000002</v>
      </c>
      <c r="AC1758" s="8">
        <f ca="1">IFERROR(AVERAGE(OFFSET(E1758,0,0,-参数!B$15,1)),"")</f>
        <v>2607.2886206896551</v>
      </c>
      <c r="AD1758" s="9" t="str">
        <f ca="1">IFERROR(IF(OR(AND(AB1758/AC1758-1&lt;参数!B$16,AB1758/AC1758-1&gt;参数!B$17),AB1758/AC1758-1&lt;参数!B$18),"买","卖"),"买")</f>
        <v>卖</v>
      </c>
      <c r="AE1758" s="7" t="str">
        <f ca="1">IF(AD1757="买",$E1758/$E1757-1-IF(AD1756="卖",参数!$B$3-IF(AD1758="卖",参数!$B$3+参数!$B$4,0)),"")</f>
        <v/>
      </c>
      <c r="AF1758" s="8">
        <f t="shared" ca="1" si="548"/>
        <v>7124.3471932567281</v>
      </c>
      <c r="AG1758" s="3">
        <f ca="1">AF1758/MAX(AF$2:AF1758)-1</f>
        <v>-0.20306124767736533</v>
      </c>
      <c r="AH1758">
        <f t="shared" ca="1" si="538"/>
        <v>0</v>
      </c>
      <c r="AI1758">
        <f t="shared" si="539"/>
        <v>0</v>
      </c>
      <c r="AJ1758">
        <f t="shared" ca="1" si="540"/>
        <v>0</v>
      </c>
      <c r="AK1758">
        <f t="shared" ca="1" si="541"/>
        <v>0</v>
      </c>
      <c r="AL1758">
        <f t="shared" ca="1" si="542"/>
        <v>1</v>
      </c>
      <c r="AM1758">
        <f t="shared" ca="1" si="543"/>
        <v>0</v>
      </c>
      <c r="AO1758" s="9">
        <f t="shared" si="549"/>
        <v>72.239999999999782</v>
      </c>
      <c r="AP1758" s="15">
        <f ca="1">IFERROR(ABS(E1758-OFFSET(E1758,-参数!B$20,0,1,1))/SUM(OFFSET(AO1758,0,0,-参数!B$20,1)),0)</f>
        <v>1.4464714402925318E-2</v>
      </c>
      <c r="AQ1758" s="16">
        <f ca="1">(参数!B$21+参数!B$22*'000300'!AP1758)^(参数!B$23)</f>
        <v>-8.0415506011770679E-3</v>
      </c>
      <c r="AR1758" s="17">
        <f t="shared" ca="1" si="550"/>
        <v>2470.0125521187765</v>
      </c>
      <c r="AS1758" s="9" t="str">
        <f ca="1">IF(E1758+参数!B$24&gt;=AR1758,"买","卖")</f>
        <v>买</v>
      </c>
      <c r="AT1758" s="7">
        <f ca="1">IF(AS1757="买",$E1758/$E1757-1-IF(AS1756="卖",参数!$B$3-IF(AS1758="卖",参数!$B$3+参数!$B$4,0)),"")</f>
        <v>-2.8361220820213973E-2</v>
      </c>
      <c r="AU1758" s="8">
        <f t="shared" ca="1" si="551"/>
        <v>5393.8488320484703</v>
      </c>
      <c r="AV1758" s="7">
        <f ca="1">AU1758/MAX(AU$2:AU1758)-1</f>
        <v>-0.10864473387698026</v>
      </c>
      <c r="AW1758" s="3">
        <f t="shared" ca="1" si="554"/>
        <v>-1.5784742044222533E-5</v>
      </c>
      <c r="AX1758" s="11" t="str">
        <f ca="1">IFERROR(IF(E1758&gt;MAX(OFFSET(C1758,-1,0,-参数!B$27,1)),"买",IF(E1758&lt;MIN(OFFSET(D1758,-1,0,-参数!B$26,1)),"卖",AX1757)),"卖")</f>
        <v>卖</v>
      </c>
      <c r="AY1758" s="12" t="str">
        <f ca="1">IF(AX1757="买",$E1758/$E1757-1-IF(AX1756="卖",参数!$B$3-IF(AX1758="卖",参数!$B$3+参数!$B$4,0)),"")</f>
        <v/>
      </c>
      <c r="AZ1758" s="10">
        <f t="shared" ca="1" si="552"/>
        <v>6585.1189156582268</v>
      </c>
      <c r="BA1758" s="12">
        <f ca="1">AZ1758/MAX(AZ$2:AZ1758)-1</f>
        <v>-0.15381051431379233</v>
      </c>
    </row>
    <row r="1759" spans="1:53" x14ac:dyDescent="0.15">
      <c r="A1759" s="1">
        <v>40997</v>
      </c>
      <c r="B1759" s="6">
        <v>2463.69</v>
      </c>
      <c r="C1759" s="6">
        <v>2476.48</v>
      </c>
      <c r="D1759" s="6">
        <v>2429.73</v>
      </c>
      <c r="E1759" s="2">
        <v>2443.12</v>
      </c>
      <c r="F1759" s="3">
        <f>E1759/MAX(E$2:E1759)-1</f>
        <v>-0.58430545157558023</v>
      </c>
      <c r="G1759" s="2">
        <f ca="1">IFERROR(AVERAGE(OFFSET(E1759,0,0,-参数!B$2,1)),"")</f>
        <v>2534.6941071428569</v>
      </c>
      <c r="H1759" t="str">
        <f t="shared" ca="1" si="553"/>
        <v>卖</v>
      </c>
      <c r="I1759" s="3" t="str">
        <f ca="1">IF(H1758="买",$E1759/$E1758-1-IF(H1757="卖",参数!$B$3-IF(H1759="卖",参数!$B$3+参数!$B$4,0)),"")</f>
        <v/>
      </c>
      <c r="J1759" s="2">
        <f t="shared" ca="1" si="544"/>
        <v>7313.5871581419233</v>
      </c>
      <c r="K1759" s="3">
        <f ca="1">J1759/MAX(J$2:J1759)-1</f>
        <v>-0.27948697669333977</v>
      </c>
      <c r="L1759" s="8">
        <f>L1758*(参数!$B$6-1)/(参数!$B$6+1)+E1759*2/(参数!$B$6+1)</f>
        <v>2568.1349529668769</v>
      </c>
      <c r="M1759" s="8">
        <f>M1758*(参数!$B$7-1)/(参数!$B$7+1)+E1759*2/(参数!$B$7+1)</f>
        <v>2565.7222982811845</v>
      </c>
      <c r="N1759" s="8">
        <f t="shared" si="536"/>
        <v>2.4126546856923596</v>
      </c>
      <c r="O1759" s="8">
        <f>O1758*(参数!$B$8-1)/(参数!$B$8+1)+N1759*2/(参数!$B$8+1)</f>
        <v>22.669313049438777</v>
      </c>
      <c r="P1759" s="9" t="str">
        <f t="shared" si="545"/>
        <v>卖</v>
      </c>
      <c r="Q1759" s="7" t="str">
        <f>IF(P1758="买",$E1759/$E1758-1-IF(P1757="卖",参数!$B$3-IF(P1759="卖",参数!$B$3+参数!$B$4,0)),"")</f>
        <v/>
      </c>
      <c r="R1759" s="8">
        <f t="shared" si="546"/>
        <v>6036.4039977070324</v>
      </c>
      <c r="S1759" s="3">
        <f>R1759/MAX(R$2:R1759)-1</f>
        <v>-0.17263361747846984</v>
      </c>
      <c r="T1759" s="10">
        <f ca="1">IFERROR(AVERAGE(OFFSET(E1759,0,0,-参数!B$10,1)),"")</f>
        <v>2598.7980000000002</v>
      </c>
      <c r="U1759" s="10">
        <f ca="1">IFERROR(AVERAGE(OFFSET(E1759,0,0,-参数!B$11,1)),"")</f>
        <v>2919.4494814814821</v>
      </c>
      <c r="V1759" s="10">
        <f t="shared" ca="1" si="537"/>
        <v>-320.65148148148182</v>
      </c>
      <c r="W1759" s="10">
        <f ca="1">IFERROR(AVERAGE(OFFSET(V1759,0,0,-参数!B$12,1)),"")</f>
        <v>-299.42798148148307</v>
      </c>
      <c r="X1759" s="11" t="str">
        <f t="shared" ca="1" si="535"/>
        <v>卖</v>
      </c>
      <c r="Y1759" s="12" t="str">
        <f ca="1">IF(X1758="买",$E1759/$E1758-1-IF(X1757="卖",参数!$B$3-IF(X1759="卖",参数!$B$3+参数!$B$4,0)),"")</f>
        <v/>
      </c>
      <c r="Z1759" s="10">
        <f t="shared" ca="1" si="547"/>
        <v>5853.8009874475974</v>
      </c>
      <c r="AA1759" s="3">
        <f ca="1">Z1759/MAX(Z$2:Z1759)-1</f>
        <v>-0.24780859107522168</v>
      </c>
      <c r="AB1759" s="8">
        <f ca="1">IFERROR(AVERAGE(OFFSET(E1759,0,0,-参数!B$14,1)),"")</f>
        <v>2541.1912499999999</v>
      </c>
      <c r="AC1759" s="8">
        <f ca="1">IFERROR(AVERAGE(OFFSET(E1759,0,0,-参数!B$15,1)),"")</f>
        <v>2604.0482758620687</v>
      </c>
      <c r="AD1759" s="9" t="str">
        <f ca="1">IFERROR(IF(OR(AND(AB1759/AC1759-1&lt;参数!B$16,AB1759/AC1759-1&gt;参数!B$17),AB1759/AC1759-1&lt;参数!B$18),"买","卖"),"买")</f>
        <v>卖</v>
      </c>
      <c r="AE1759" s="7" t="str">
        <f ca="1">IF(AD1758="买",$E1759/$E1758-1-IF(AD1757="卖",参数!$B$3-IF(AD1759="卖",参数!$B$3+参数!$B$4,0)),"")</f>
        <v/>
      </c>
      <c r="AF1759" s="8">
        <f t="shared" ca="1" si="548"/>
        <v>7124.3471932567281</v>
      </c>
      <c r="AG1759" s="3">
        <f ca="1">AF1759/MAX(AF$2:AF1759)-1</f>
        <v>-0.20306124767736533</v>
      </c>
      <c r="AH1759">
        <f t="shared" ca="1" si="538"/>
        <v>0</v>
      </c>
      <c r="AI1759">
        <f t="shared" si="539"/>
        <v>0</v>
      </c>
      <c r="AJ1759">
        <f t="shared" ca="1" si="540"/>
        <v>0</v>
      </c>
      <c r="AK1759">
        <f t="shared" ca="1" si="541"/>
        <v>0</v>
      </c>
      <c r="AL1759">
        <f t="shared" ca="1" si="542"/>
        <v>0</v>
      </c>
      <c r="AM1759">
        <f t="shared" ca="1" si="543"/>
        <v>0</v>
      </c>
      <c r="AO1759" s="9">
        <f t="shared" si="549"/>
        <v>31.7800000000002</v>
      </c>
      <c r="AP1759" s="15">
        <f ca="1">IFERROR(ABS(E1759-OFFSET(E1759,-参数!B$20,0,1,1))/SUM(OFFSET(AO1759,0,0,-参数!B$20,1)),0)</f>
        <v>1.7455452493600074E-2</v>
      </c>
      <c r="AQ1759" s="16">
        <f ca="1">(参数!B$21+参数!B$22*'000300'!AP1759)^(参数!B$23)</f>
        <v>-5.1554883436759277E-3</v>
      </c>
      <c r="AR1759" s="17">
        <f t="shared" ca="1" si="550"/>
        <v>2470.1511963577568</v>
      </c>
      <c r="AS1759" s="9" t="str">
        <f ca="1">IF(E1759+参数!B$24&gt;=AR1759,"买","卖")</f>
        <v>卖</v>
      </c>
      <c r="AT1759" s="7">
        <f ca="1">IF(AS1758="买",$E1759/$E1758-1-IF(AS1757="卖",参数!$B$3-IF(AS1759="卖",参数!$B$3+参数!$B$4,0)),"")</f>
        <v>-1.284092286557037E-2</v>
      </c>
      <c r="AU1759" s="8">
        <f t="shared" ca="1" si="551"/>
        <v>5324.5868352475891</v>
      </c>
      <c r="AV1759" s="7">
        <f ca="1">AU1759/MAX(AU$2:AU1759)-1</f>
        <v>-0.12009055809508584</v>
      </c>
      <c r="AW1759" s="3">
        <f t="shared" ca="1" si="554"/>
        <v>5.613098559420493E-5</v>
      </c>
      <c r="AX1759" s="11" t="str">
        <f ca="1">IFERROR(IF(E1759&gt;MAX(OFFSET(C1759,-1,0,-参数!B$27,1)),"买",IF(E1759&lt;MIN(OFFSET(D1759,-1,0,-参数!B$26,1)),"卖",AX1758)),"卖")</f>
        <v>卖</v>
      </c>
      <c r="AY1759" s="12" t="str">
        <f ca="1">IF(AX1758="买",$E1759/$E1758-1-IF(AX1757="卖",参数!$B$3-IF(AX1759="卖",参数!$B$3+参数!$B$4,0)),"")</f>
        <v/>
      </c>
      <c r="AZ1759" s="10">
        <f t="shared" ca="1" si="552"/>
        <v>6585.1189156582268</v>
      </c>
      <c r="BA1759" s="12">
        <f ca="1">AZ1759/MAX(AZ$2:AZ1759)-1</f>
        <v>-0.15381051431379233</v>
      </c>
    </row>
    <row r="1760" spans="1:53" x14ac:dyDescent="0.15">
      <c r="A1760" s="1">
        <v>40998</v>
      </c>
      <c r="B1760" s="6">
        <v>2447.94</v>
      </c>
      <c r="C1760" s="6">
        <v>2461.98</v>
      </c>
      <c r="D1760" s="6">
        <v>2438.4899999999998</v>
      </c>
      <c r="E1760" s="2">
        <v>2454.9</v>
      </c>
      <c r="F1760" s="3">
        <f>E1760/MAX(E$2:E1760)-1</f>
        <v>-0.58230109575988565</v>
      </c>
      <c r="G1760" s="2">
        <f ca="1">IFERROR(AVERAGE(OFFSET(E1760,0,0,-参数!B$2,1)),"")</f>
        <v>2537.8817857142858</v>
      </c>
      <c r="H1760" t="str">
        <f t="shared" ca="1" si="553"/>
        <v>卖</v>
      </c>
      <c r="I1760" s="3" t="str">
        <f ca="1">IF(H1759="买",$E1760/$E1759-1-IF(H1758="卖",参数!$B$3-IF(H1760="卖",参数!$B$3+参数!$B$4,0)),"")</f>
        <v/>
      </c>
      <c r="J1760" s="2">
        <f t="shared" ca="1" si="544"/>
        <v>7313.5871581419233</v>
      </c>
      <c r="K1760" s="3">
        <f ca="1">J1760/MAX(J$2:J1760)-1</f>
        <v>-0.27948697669333977</v>
      </c>
      <c r="L1760" s="8">
        <f>L1759*(参数!$B$6-1)/(参数!$B$6+1)+E1760*2/(参数!$B$6+1)</f>
        <v>2557.350671731936</v>
      </c>
      <c r="M1760" s="8">
        <f>M1759*(参数!$B$7-1)/(参数!$B$7+1)+E1760*2/(参数!$B$7+1)</f>
        <v>2563.0518814551324</v>
      </c>
      <c r="N1760" s="8">
        <f t="shared" si="536"/>
        <v>-5.7012097231963708</v>
      </c>
      <c r="O1760" s="8">
        <f>O1759*(参数!$B$8-1)/(参数!$B$8+1)+N1760*2/(参数!$B$8+1)</f>
        <v>16.995208494911747</v>
      </c>
      <c r="P1760" s="9" t="str">
        <f t="shared" si="545"/>
        <v>卖</v>
      </c>
      <c r="Q1760" s="7" t="str">
        <f>IF(P1759="买",$E1760/$E1759-1-IF(P1758="卖",参数!$B$3-IF(P1760="卖",参数!$B$3+参数!$B$4,0)),"")</f>
        <v/>
      </c>
      <c r="R1760" s="8">
        <f t="shared" si="546"/>
        <v>6036.4039977070324</v>
      </c>
      <c r="S1760" s="3">
        <f>R1760/MAX(R$2:R1760)-1</f>
        <v>-0.17263361747846984</v>
      </c>
      <c r="T1760" s="10">
        <f ca="1">IFERROR(AVERAGE(OFFSET(E1760,0,0,-参数!B$10,1)),"")</f>
        <v>2587.5465000000004</v>
      </c>
      <c r="U1760" s="10">
        <f ca="1">IFERROR(AVERAGE(OFFSET(E1760,0,0,-参数!B$11,1)),"")</f>
        <v>2918.4048395061732</v>
      </c>
      <c r="V1760" s="10">
        <f t="shared" ca="1" si="537"/>
        <v>-330.8583395061728</v>
      </c>
      <c r="W1760" s="10">
        <f ca="1">IFERROR(AVERAGE(OFFSET(V1760,0,0,-参数!B$12,1)),"")</f>
        <v>-302.19101066217877</v>
      </c>
      <c r="X1760" s="11" t="str">
        <f t="shared" ca="1" si="535"/>
        <v>卖</v>
      </c>
      <c r="Y1760" s="12" t="str">
        <f ca="1">IF(X1759="买",$E1760/$E1759-1-IF(X1758="卖",参数!$B$3-IF(X1760="卖",参数!$B$3+参数!$B$4,0)),"")</f>
        <v/>
      </c>
      <c r="Z1760" s="10">
        <f t="shared" ca="1" si="547"/>
        <v>5853.8009874475974</v>
      </c>
      <c r="AA1760" s="3">
        <f ca="1">Z1760/MAX(Z$2:Z1760)-1</f>
        <v>-0.24780859107522168</v>
      </c>
      <c r="AB1760" s="8">
        <f ca="1">IFERROR(AVERAGE(OFFSET(E1760,0,0,-参数!B$14,1)),"")</f>
        <v>2524.9974999999999</v>
      </c>
      <c r="AC1760" s="8">
        <f ca="1">IFERROR(AVERAGE(OFFSET(E1760,0,0,-参数!B$15,1)),"")</f>
        <v>2601.0893103448275</v>
      </c>
      <c r="AD1760" s="9" t="str">
        <f ca="1">IFERROR(IF(OR(AND(AB1760/AC1760-1&lt;参数!B$16,AB1760/AC1760-1&gt;参数!B$17),AB1760/AC1760-1&lt;参数!B$18),"买","卖"),"买")</f>
        <v>卖</v>
      </c>
      <c r="AE1760" s="7" t="str">
        <f ca="1">IF(AD1759="买",$E1760/$E1759-1-IF(AD1758="卖",参数!$B$3-IF(AD1760="卖",参数!$B$3+参数!$B$4,0)),"")</f>
        <v/>
      </c>
      <c r="AF1760" s="8">
        <f t="shared" ca="1" si="548"/>
        <v>7124.3471932567281</v>
      </c>
      <c r="AG1760" s="3">
        <f ca="1">AF1760/MAX(AF$2:AF1760)-1</f>
        <v>-0.20306124767736533</v>
      </c>
      <c r="AH1760">
        <f t="shared" ca="1" si="538"/>
        <v>0</v>
      </c>
      <c r="AI1760">
        <f t="shared" si="539"/>
        <v>0</v>
      </c>
      <c r="AJ1760">
        <f t="shared" ca="1" si="540"/>
        <v>0</v>
      </c>
      <c r="AK1760">
        <f t="shared" ca="1" si="541"/>
        <v>0</v>
      </c>
      <c r="AL1760">
        <f t="shared" ca="1" si="542"/>
        <v>1</v>
      </c>
      <c r="AM1760">
        <f t="shared" ca="1" si="543"/>
        <v>0</v>
      </c>
      <c r="AO1760" s="9">
        <f t="shared" si="549"/>
        <v>11.7800000000002</v>
      </c>
      <c r="AP1760" s="15">
        <f ca="1">IFERROR(ABS(E1760-OFFSET(E1760,-参数!B$20,0,1,1))/SUM(OFFSET(AO1760,0,0,-参数!B$20,1)),0)</f>
        <v>1.7025649499868435E-2</v>
      </c>
      <c r="AQ1760" s="16">
        <f ca="1">(参数!B$21+参数!B$22*'000300'!AP1760)^(参数!B$23)</f>
        <v>-5.5702482326269592E-3</v>
      </c>
      <c r="AR1760" s="17">
        <f t="shared" ca="1" si="550"/>
        <v>2470.236149307314</v>
      </c>
      <c r="AS1760" s="9" t="str">
        <f ca="1">IF(E1760+参数!B$24&gt;=AR1760,"买","卖")</f>
        <v>卖</v>
      </c>
      <c r="AT1760" s="7" t="str">
        <f ca="1">IF(AS1759="买",$E1760/$E1759-1-IF(AS1758="卖",参数!$B$3-IF(AS1760="卖",参数!$B$3+参数!$B$4,0)),"")</f>
        <v/>
      </c>
      <c r="AU1760" s="8">
        <f t="shared" ca="1" si="551"/>
        <v>5324.5868352475891</v>
      </c>
      <c r="AV1760" s="7">
        <f ca="1">AU1760/MAX(AU$2:AU1760)-1</f>
        <v>-0.12009055809508584</v>
      </c>
      <c r="AW1760" s="3">
        <f t="shared" ca="1" si="554"/>
        <v>3.4391801474464856E-5</v>
      </c>
      <c r="AX1760" s="11" t="str">
        <f ca="1">IFERROR(IF(E1760&gt;MAX(OFFSET(C1760,-1,0,-参数!B$27,1)),"买",IF(E1760&lt;MIN(OFFSET(D1760,-1,0,-参数!B$26,1)),"卖",AX1759)),"卖")</f>
        <v>卖</v>
      </c>
      <c r="AY1760" s="12" t="str">
        <f ca="1">IF(AX1759="买",$E1760/$E1759-1-IF(AX1758="卖",参数!$B$3-IF(AX1760="卖",参数!$B$3+参数!$B$4,0)),"")</f>
        <v/>
      </c>
      <c r="AZ1760" s="10">
        <f t="shared" ca="1" si="552"/>
        <v>6585.1189156582268</v>
      </c>
      <c r="BA1760" s="12">
        <f ca="1">AZ1760/MAX(AZ$2:AZ1760)-1</f>
        <v>-0.15381051431379233</v>
      </c>
    </row>
    <row r="1761" spans="1:53" x14ac:dyDescent="0.15">
      <c r="A1761" s="1">
        <v>41004</v>
      </c>
      <c r="B1761" s="6">
        <v>2449.21</v>
      </c>
      <c r="C1761" s="6">
        <v>2517.39</v>
      </c>
      <c r="D1761" s="6">
        <v>2441.27</v>
      </c>
      <c r="E1761" s="2">
        <v>2512.83</v>
      </c>
      <c r="F1761" s="3">
        <f>E1761/MAX(E$2:E1761)-1</f>
        <v>-0.57244436126046416</v>
      </c>
      <c r="G1761" s="2">
        <f ca="1">IFERROR(AVERAGE(OFFSET(E1761,0,0,-参数!B$2,1)),"")</f>
        <v>2541.8501785714284</v>
      </c>
      <c r="H1761" t="str">
        <f t="shared" ca="1" si="553"/>
        <v>卖</v>
      </c>
      <c r="I1761" s="3" t="str">
        <f ca="1">IF(H1760="买",$E1761/$E1760-1-IF(H1759="卖",参数!$B$3-IF(H1761="卖",参数!$B$3+参数!$B$4,0)),"")</f>
        <v/>
      </c>
      <c r="J1761" s="2">
        <f t="shared" ca="1" si="544"/>
        <v>7313.5871581419233</v>
      </c>
      <c r="K1761" s="3">
        <f ca="1">J1761/MAX(J$2:J1761)-1</f>
        <v>-0.27948697669333977</v>
      </c>
      <c r="L1761" s="8">
        <f>L1760*(参数!$B$6-1)/(参数!$B$6+1)+E1761*2/(参数!$B$6+1)</f>
        <v>2553.1106077574655</v>
      </c>
      <c r="M1761" s="8">
        <f>M1760*(参数!$B$7-1)/(参数!$B$7+1)+E1761*2/(参数!$B$7+1)</f>
        <v>2561.841715636936</v>
      </c>
      <c r="N1761" s="8">
        <f t="shared" si="536"/>
        <v>-8.7311078794705281</v>
      </c>
      <c r="O1761" s="8">
        <f>O1760*(参数!$B$8-1)/(参数!$B$8+1)+N1761*2/(参数!$B$8+1)</f>
        <v>11.849945220035291</v>
      </c>
      <c r="P1761" s="9" t="str">
        <f t="shared" si="545"/>
        <v>卖</v>
      </c>
      <c r="Q1761" s="7" t="str">
        <f>IF(P1760="买",$E1761/$E1760-1-IF(P1759="卖",参数!$B$3-IF(P1761="卖",参数!$B$3+参数!$B$4,0)),"")</f>
        <v/>
      </c>
      <c r="R1761" s="8">
        <f t="shared" si="546"/>
        <v>6036.4039977070324</v>
      </c>
      <c r="S1761" s="3">
        <f>R1761/MAX(R$2:R1761)-1</f>
        <v>-0.17263361747846984</v>
      </c>
      <c r="T1761" s="10">
        <f ca="1">IFERROR(AVERAGE(OFFSET(E1761,0,0,-参数!B$10,1)),"")</f>
        <v>2580.0530000000003</v>
      </c>
      <c r="U1761" s="10">
        <f ca="1">IFERROR(AVERAGE(OFFSET(E1761,0,0,-参数!B$11,1)),"")</f>
        <v>2917.5257777777783</v>
      </c>
      <c r="V1761" s="10">
        <f t="shared" ca="1" si="537"/>
        <v>-337.47277777777799</v>
      </c>
      <c r="W1761" s="10">
        <f ca="1">IFERROR(AVERAGE(OFFSET(V1761,0,0,-参数!B$12,1)),"")</f>
        <v>-305.944849046017</v>
      </c>
      <c r="X1761" s="11" t="str">
        <f t="shared" ca="1" si="535"/>
        <v>卖</v>
      </c>
      <c r="Y1761" s="12" t="str">
        <f ca="1">IF(X1760="买",$E1761/$E1760-1-IF(X1759="卖",参数!$B$3-IF(X1761="卖",参数!$B$3+参数!$B$4,0)),"")</f>
        <v/>
      </c>
      <c r="Z1761" s="10">
        <f t="shared" ca="1" si="547"/>
        <v>5853.8009874475974</v>
      </c>
      <c r="AA1761" s="3">
        <f ca="1">Z1761/MAX(Z$2:Z1761)-1</f>
        <v>-0.24780859107522168</v>
      </c>
      <c r="AB1761" s="8">
        <f ca="1">IFERROR(AVERAGE(OFFSET(E1761,0,0,-参数!B$14,1)),"")</f>
        <v>2515.6275000000005</v>
      </c>
      <c r="AC1761" s="8">
        <f ca="1">IFERROR(AVERAGE(OFFSET(E1761,0,0,-参数!B$15,1)),"")</f>
        <v>2599.3782758620691</v>
      </c>
      <c r="AD1761" s="9" t="str">
        <f ca="1">IFERROR(IF(OR(AND(AB1761/AC1761-1&lt;参数!B$16,AB1761/AC1761-1&gt;参数!B$17),AB1761/AC1761-1&lt;参数!B$18),"买","卖"),"买")</f>
        <v>卖</v>
      </c>
      <c r="AE1761" s="7" t="str">
        <f ca="1">IF(AD1760="买",$E1761/$E1760-1-IF(AD1759="卖",参数!$B$3-IF(AD1761="卖",参数!$B$3+参数!$B$4,0)),"")</f>
        <v/>
      </c>
      <c r="AF1761" s="8">
        <f t="shared" ca="1" si="548"/>
        <v>7124.3471932567281</v>
      </c>
      <c r="AG1761" s="3">
        <f ca="1">AF1761/MAX(AF$2:AF1761)-1</f>
        <v>-0.20306124767736533</v>
      </c>
      <c r="AH1761">
        <f t="shared" ca="1" si="538"/>
        <v>0</v>
      </c>
      <c r="AI1761">
        <f t="shared" si="539"/>
        <v>0</v>
      </c>
      <c r="AJ1761">
        <f t="shared" ca="1" si="540"/>
        <v>0</v>
      </c>
      <c r="AK1761">
        <f t="shared" ca="1" si="541"/>
        <v>0</v>
      </c>
      <c r="AL1761">
        <f t="shared" ca="1" si="542"/>
        <v>0</v>
      </c>
      <c r="AM1761">
        <f t="shared" ca="1" si="543"/>
        <v>0</v>
      </c>
      <c r="AO1761" s="9">
        <f t="shared" si="549"/>
        <v>57.929999999999836</v>
      </c>
      <c r="AP1761" s="15">
        <f ca="1">IFERROR(ABS(E1761-OFFSET(E1761,-参数!B$20,0,1,1))/SUM(OFFSET(AO1761,0,0,-参数!B$20,1)),0)</f>
        <v>5.8554191180576261E-2</v>
      </c>
      <c r="AQ1761" s="16">
        <f ca="1">(参数!B$21+参数!B$22*'000300'!AP1761)^(参数!B$23)</f>
        <v>3.4504794489256092E-2</v>
      </c>
      <c r="AR1761" s="17">
        <f t="shared" ca="1" si="550"/>
        <v>2471.705841371971</v>
      </c>
      <c r="AS1761" s="9" t="str">
        <f ca="1">IF(E1761+参数!B$24&gt;=AR1761,"买","卖")</f>
        <v>买</v>
      </c>
      <c r="AT1761" s="7" t="str">
        <f ca="1">IF(AS1760="买",$E1761/$E1760-1-IF(AS1759="卖",参数!$B$3-IF(AS1761="卖",参数!$B$3+参数!$B$4,0)),"")</f>
        <v/>
      </c>
      <c r="AU1761" s="8">
        <f t="shared" ca="1" si="551"/>
        <v>5324.5868352475891</v>
      </c>
      <c r="AV1761" s="7">
        <f ca="1">AU1761/MAX(AU$2:AU1761)-1</f>
        <v>-0.12009055809508584</v>
      </c>
      <c r="AW1761" s="3">
        <f t="shared" ca="1" si="554"/>
        <v>5.9496014786653006E-4</v>
      </c>
      <c r="AX1761" s="11" t="str">
        <f ca="1">IFERROR(IF(E1761&gt;MAX(OFFSET(C1761,-1,0,-参数!B$27,1)),"买",IF(E1761&lt;MIN(OFFSET(D1761,-1,0,-参数!B$26,1)),"卖",AX1760)),"卖")</f>
        <v>卖</v>
      </c>
      <c r="AY1761" s="12" t="str">
        <f ca="1">IF(AX1760="买",$E1761/$E1760-1-IF(AX1759="卖",参数!$B$3-IF(AX1761="卖",参数!$B$3+参数!$B$4,0)),"")</f>
        <v/>
      </c>
      <c r="AZ1761" s="10">
        <f t="shared" ca="1" si="552"/>
        <v>6585.1189156582268</v>
      </c>
      <c r="BA1761" s="12">
        <f ca="1">AZ1761/MAX(AZ$2:AZ1761)-1</f>
        <v>-0.15381051431379233</v>
      </c>
    </row>
    <row r="1762" spans="1:53" x14ac:dyDescent="0.15">
      <c r="A1762" s="1">
        <v>41005</v>
      </c>
      <c r="B1762" s="6">
        <v>2509.4499999999998</v>
      </c>
      <c r="C1762" s="6">
        <v>2525.5300000000002</v>
      </c>
      <c r="D1762" s="6">
        <v>2502.6999999999998</v>
      </c>
      <c r="E1762" s="2">
        <v>2519.83</v>
      </c>
      <c r="F1762" s="3">
        <f>E1762/MAX(E$2:E1762)-1</f>
        <v>-0.57125331790648604</v>
      </c>
      <c r="G1762" s="2">
        <f ca="1">IFERROR(AVERAGE(OFFSET(E1762,0,0,-参数!B$2,1)),"")</f>
        <v>2544.5512499999995</v>
      </c>
      <c r="H1762" t="str">
        <f t="shared" ca="1" si="553"/>
        <v>卖</v>
      </c>
      <c r="I1762" s="3" t="str">
        <f ca="1">IF(H1761="买",$E1762/$E1761-1-IF(H1760="卖",参数!$B$3-IF(H1762="卖",参数!$B$3+参数!$B$4,0)),"")</f>
        <v/>
      </c>
      <c r="J1762" s="2">
        <f t="shared" ca="1" si="544"/>
        <v>7313.5871581419233</v>
      </c>
      <c r="K1762" s="3">
        <f ca="1">J1762/MAX(J$2:J1762)-1</f>
        <v>-0.27948697669333977</v>
      </c>
      <c r="L1762" s="8">
        <f>L1761*(参数!$B$6-1)/(参数!$B$6+1)+E1762*2/(参数!$B$6+1)</f>
        <v>2549.9410260662785</v>
      </c>
      <c r="M1762" s="8">
        <f>M1761*(参数!$B$7-1)/(参数!$B$7+1)+E1762*2/(参数!$B$7+1)</f>
        <v>2560.8293851396602</v>
      </c>
      <c r="N1762" s="8">
        <f t="shared" si="536"/>
        <v>-10.888359073381707</v>
      </c>
      <c r="O1762" s="8">
        <f>O1761*(参数!$B$8-1)/(参数!$B$8+1)+N1762*2/(参数!$B$8+1)</f>
        <v>7.3022843613518917</v>
      </c>
      <c r="P1762" s="9" t="str">
        <f t="shared" si="545"/>
        <v>卖</v>
      </c>
      <c r="Q1762" s="7" t="str">
        <f>IF(P1761="买",$E1762/$E1761-1-IF(P1760="卖",参数!$B$3-IF(P1762="卖",参数!$B$3+参数!$B$4,0)),"")</f>
        <v/>
      </c>
      <c r="R1762" s="8">
        <f t="shared" si="546"/>
        <v>6036.4039977070324</v>
      </c>
      <c r="S1762" s="3">
        <f>R1762/MAX(R$2:R1762)-1</f>
        <v>-0.17263361747846984</v>
      </c>
      <c r="T1762" s="10">
        <f ca="1">IFERROR(AVERAGE(OFFSET(E1762,0,0,-参数!B$10,1)),"")</f>
        <v>2574.9920000000006</v>
      </c>
      <c r="U1762" s="10">
        <f ca="1">IFERROR(AVERAGE(OFFSET(E1762,0,0,-参数!B$11,1)),"")</f>
        <v>2916.5444444444452</v>
      </c>
      <c r="V1762" s="10">
        <f t="shared" ca="1" si="537"/>
        <v>-341.55244444444452</v>
      </c>
      <c r="W1762" s="10">
        <f ca="1">IFERROR(AVERAGE(OFFSET(V1762,0,0,-参数!B$12,1)),"")</f>
        <v>-310.47235970819418</v>
      </c>
      <c r="X1762" s="11" t="str">
        <f t="shared" ca="1" si="535"/>
        <v>卖</v>
      </c>
      <c r="Y1762" s="12" t="str">
        <f ca="1">IF(X1761="买",$E1762/$E1761-1-IF(X1760="卖",参数!$B$3-IF(X1762="卖",参数!$B$3+参数!$B$4,0)),"")</f>
        <v/>
      </c>
      <c r="Z1762" s="10">
        <f t="shared" ca="1" si="547"/>
        <v>5853.8009874475974</v>
      </c>
      <c r="AA1762" s="3">
        <f ca="1">Z1762/MAX(Z$2:Z1762)-1</f>
        <v>-0.24780859107522168</v>
      </c>
      <c r="AB1762" s="8">
        <f ca="1">IFERROR(AVERAGE(OFFSET(E1762,0,0,-参数!B$14,1)),"")</f>
        <v>2507.6374999999998</v>
      </c>
      <c r="AC1762" s="8">
        <f ca="1">IFERROR(AVERAGE(OFFSET(E1762,0,0,-参数!B$15,1)),"")</f>
        <v>2596.7006896551725</v>
      </c>
      <c r="AD1762" s="9" t="str">
        <f ca="1">IFERROR(IF(OR(AND(AB1762/AC1762-1&lt;参数!B$16,AB1762/AC1762-1&gt;参数!B$17),AB1762/AC1762-1&lt;参数!B$18),"买","卖"),"买")</f>
        <v>卖</v>
      </c>
      <c r="AE1762" s="7" t="str">
        <f ca="1">IF(AD1761="买",$E1762/$E1761-1-IF(AD1760="卖",参数!$B$3-IF(AD1762="卖",参数!$B$3+参数!$B$4,0)),"")</f>
        <v/>
      </c>
      <c r="AF1762" s="8">
        <f t="shared" ca="1" si="548"/>
        <v>7124.3471932567281</v>
      </c>
      <c r="AG1762" s="3">
        <f ca="1">AF1762/MAX(AF$2:AF1762)-1</f>
        <v>-0.20306124767736533</v>
      </c>
      <c r="AH1762">
        <f t="shared" ca="1" si="538"/>
        <v>0</v>
      </c>
      <c r="AI1762">
        <f t="shared" si="539"/>
        <v>0</v>
      </c>
      <c r="AJ1762">
        <f t="shared" ca="1" si="540"/>
        <v>0</v>
      </c>
      <c r="AK1762">
        <f t="shared" ca="1" si="541"/>
        <v>0</v>
      </c>
      <c r="AL1762">
        <f t="shared" ca="1" si="542"/>
        <v>0</v>
      </c>
      <c r="AM1762">
        <f t="shared" ca="1" si="543"/>
        <v>0</v>
      </c>
      <c r="AO1762" s="9">
        <f t="shared" si="549"/>
        <v>7</v>
      </c>
      <c r="AP1762" s="15">
        <f ca="1">IFERROR(ABS(E1762-OFFSET(E1762,-参数!B$20,0,1,1))/SUM(OFFSET(AO1762,0,0,-参数!B$20,1)),0)</f>
        <v>9.3236403024558823E-2</v>
      </c>
      <c r="AQ1762" s="16">
        <f ca="1">(参数!B$21+参数!B$22*'000300'!AP1762)^(参数!B$23)</f>
        <v>6.7973128918699249E-2</v>
      </c>
      <c r="AR1762" s="17">
        <f t="shared" ca="1" si="550"/>
        <v>2474.9769910104978</v>
      </c>
      <c r="AS1762" s="9" t="str">
        <f ca="1">IF(E1762+参数!B$24&gt;=AR1762,"买","卖")</f>
        <v>买</v>
      </c>
      <c r="AT1762" s="7">
        <f ca="1">IF(AS1761="买",$E1762/$E1761-1-IF(AS1760="卖",参数!$B$3-IF(AS1762="卖",参数!$B$3+参数!$B$4,0)),"")</f>
        <v>2.5357037682612604E-3</v>
      </c>
      <c r="AU1762" s="8">
        <f t="shared" ca="1" si="551"/>
        <v>5338.0884101501606</v>
      </c>
      <c r="AV1762" s="7">
        <f ca="1">AU1762/MAX(AU$2:AU1762)-1</f>
        <v>-0.11785936840751898</v>
      </c>
      <c r="AW1762" s="3">
        <f t="shared" ca="1" si="554"/>
        <v>1.3234380822237934E-3</v>
      </c>
      <c r="AX1762" s="11" t="str">
        <f ca="1">IFERROR(IF(E1762&gt;MAX(OFFSET(C1762,-1,0,-参数!B$27,1)),"买",IF(E1762&lt;MIN(OFFSET(D1762,-1,0,-参数!B$26,1)),"卖",AX1761)),"卖")</f>
        <v>卖</v>
      </c>
      <c r="AY1762" s="12" t="str">
        <f ca="1">IF(AX1761="买",$E1762/$E1761-1-IF(AX1760="卖",参数!$B$3-IF(AX1762="卖",参数!$B$3+参数!$B$4,0)),"")</f>
        <v/>
      </c>
      <c r="AZ1762" s="10">
        <f t="shared" ca="1" si="552"/>
        <v>6585.1189156582268</v>
      </c>
      <c r="BA1762" s="12">
        <f ca="1">AZ1762/MAX(AZ$2:AZ1762)-1</f>
        <v>-0.15381051431379233</v>
      </c>
    </row>
    <row r="1763" spans="1:53" x14ac:dyDescent="0.15">
      <c r="A1763" s="1">
        <v>41008</v>
      </c>
      <c r="B1763" s="6">
        <v>2510.5300000000002</v>
      </c>
      <c r="C1763" s="6">
        <v>2518.38</v>
      </c>
      <c r="D1763" s="6">
        <v>2491.59</v>
      </c>
      <c r="E1763" s="2">
        <v>2495.15</v>
      </c>
      <c r="F1763" s="3">
        <f>E1763/MAX(E$2:E1763)-1</f>
        <v>-0.57545259647451164</v>
      </c>
      <c r="G1763" s="2">
        <f ca="1">IFERROR(AVERAGE(OFFSET(E1763,0,0,-参数!B$2,1)),"")</f>
        <v>2545.4048214285713</v>
      </c>
      <c r="H1763" t="str">
        <f t="shared" ca="1" si="553"/>
        <v>卖</v>
      </c>
      <c r="I1763" s="3" t="str">
        <f ca="1">IF(H1762="买",$E1763/$E1762-1-IF(H1761="卖",参数!$B$3-IF(H1763="卖",参数!$B$3+参数!$B$4,0)),"")</f>
        <v/>
      </c>
      <c r="J1763" s="2">
        <f t="shared" ca="1" si="544"/>
        <v>7313.5871581419233</v>
      </c>
      <c r="K1763" s="3">
        <f ca="1">J1763/MAX(J$2:J1763)-1</f>
        <v>-0.27948697669333977</v>
      </c>
      <c r="L1763" s="8">
        <f>L1762*(参数!$B$6-1)/(参数!$B$6+1)+E1763*2/(参数!$B$6+1)</f>
        <v>2544.7228331075853</v>
      </c>
      <c r="M1763" s="8">
        <f>M1762*(参数!$B$7-1)/(参数!$B$7+1)+E1763*2/(参数!$B$7+1)</f>
        <v>2559.2467493531626</v>
      </c>
      <c r="N1763" s="8">
        <f t="shared" si="536"/>
        <v>-14.523916245577311</v>
      </c>
      <c r="O1763" s="8">
        <f>O1762*(参数!$B$8-1)/(参数!$B$8+1)+N1763*2/(参数!$B$8+1)</f>
        <v>2.9370442399660512</v>
      </c>
      <c r="P1763" s="9" t="str">
        <f t="shared" si="545"/>
        <v>卖</v>
      </c>
      <c r="Q1763" s="7" t="str">
        <f>IF(P1762="买",$E1763/$E1762-1-IF(P1761="卖",参数!$B$3-IF(P1763="卖",参数!$B$3+参数!$B$4,0)),"")</f>
        <v/>
      </c>
      <c r="R1763" s="8">
        <f t="shared" si="546"/>
        <v>6036.4039977070324</v>
      </c>
      <c r="S1763" s="3">
        <f>R1763/MAX(R$2:R1763)-1</f>
        <v>-0.17263361747846984</v>
      </c>
      <c r="T1763" s="10">
        <f ca="1">IFERROR(AVERAGE(OFFSET(E1763,0,0,-参数!B$10,1)),"")</f>
        <v>2569.5995000000007</v>
      </c>
      <c r="U1763" s="10">
        <f ca="1">IFERROR(AVERAGE(OFFSET(E1763,0,0,-参数!B$11,1)),"")</f>
        <v>2915.6288395061733</v>
      </c>
      <c r="V1763" s="10">
        <f t="shared" ca="1" si="537"/>
        <v>-346.02933950617262</v>
      </c>
      <c r="W1763" s="10">
        <f ca="1">IFERROR(AVERAGE(OFFSET(V1763,0,0,-参数!B$12,1)),"")</f>
        <v>-315.52886307519731</v>
      </c>
      <c r="X1763" s="11" t="str">
        <f t="shared" ca="1" si="535"/>
        <v>卖</v>
      </c>
      <c r="Y1763" s="12" t="str">
        <f ca="1">IF(X1762="买",$E1763/$E1762-1-IF(X1761="卖",参数!$B$3-IF(X1763="卖",参数!$B$3+参数!$B$4,0)),"")</f>
        <v/>
      </c>
      <c r="Z1763" s="10">
        <f t="shared" ca="1" si="547"/>
        <v>5853.8009874475974</v>
      </c>
      <c r="AA1763" s="3">
        <f ca="1">Z1763/MAX(Z$2:Z1763)-1</f>
        <v>-0.24780859107522168</v>
      </c>
      <c r="AB1763" s="8">
        <f ca="1">IFERROR(AVERAGE(OFFSET(E1763,0,0,-参数!B$14,1)),"")</f>
        <v>2500.4137499999997</v>
      </c>
      <c r="AC1763" s="8">
        <f ca="1">IFERROR(AVERAGE(OFFSET(E1763,0,0,-参数!B$15,1)),"")</f>
        <v>2592.8693103448277</v>
      </c>
      <c r="AD1763" s="9" t="str">
        <f ca="1">IFERROR(IF(OR(AND(AB1763/AC1763-1&lt;参数!B$16,AB1763/AC1763-1&gt;参数!B$17),AB1763/AC1763-1&lt;参数!B$18),"买","卖"),"买")</f>
        <v>卖</v>
      </c>
      <c r="AE1763" s="7" t="str">
        <f ca="1">IF(AD1762="买",$E1763/$E1762-1-IF(AD1761="卖",参数!$B$3-IF(AD1763="卖",参数!$B$3+参数!$B$4,0)),"")</f>
        <v/>
      </c>
      <c r="AF1763" s="8">
        <f t="shared" ca="1" si="548"/>
        <v>7124.3471932567281</v>
      </c>
      <c r="AG1763" s="3">
        <f ca="1">AF1763/MAX(AF$2:AF1763)-1</f>
        <v>-0.20306124767736533</v>
      </c>
      <c r="AH1763">
        <f t="shared" ca="1" si="538"/>
        <v>0</v>
      </c>
      <c r="AI1763">
        <f t="shared" si="539"/>
        <v>0</v>
      </c>
      <c r="AJ1763">
        <f t="shared" ca="1" si="540"/>
        <v>0</v>
      </c>
      <c r="AK1763">
        <f t="shared" ca="1" si="541"/>
        <v>0</v>
      </c>
      <c r="AL1763">
        <f t="shared" ca="1" si="542"/>
        <v>0</v>
      </c>
      <c r="AM1763">
        <f t="shared" ca="1" si="543"/>
        <v>0</v>
      </c>
      <c r="AO1763" s="9">
        <f t="shared" si="549"/>
        <v>24.679999999999836</v>
      </c>
      <c r="AP1763" s="15">
        <f ca="1">IFERROR(ABS(E1763-OFFSET(E1763,-参数!B$20,0,1,1))/SUM(OFFSET(AO1763,0,0,-参数!B$20,1)),0)</f>
        <v>5.5401399014570384E-2</v>
      </c>
      <c r="AQ1763" s="16">
        <f ca="1">(参数!B$21+参数!B$22*'000300'!AP1763)^(参数!B$23)</f>
        <v>3.1462350049060422E-2</v>
      </c>
      <c r="AR1763" s="17">
        <f t="shared" ca="1" si="550"/>
        <v>2475.6116812808687</v>
      </c>
      <c r="AS1763" s="9" t="str">
        <f ca="1">IF(E1763+参数!B$24&gt;=AR1763,"买","卖")</f>
        <v>买</v>
      </c>
      <c r="AT1763" s="7">
        <f ca="1">IF(AS1762="买",$E1763/$E1762-1-IF(AS1761="卖",参数!$B$3-IF(AS1763="卖",参数!$B$3+参数!$B$4,0)),"")</f>
        <v>-9.7943115210152865E-3</v>
      </c>
      <c r="AU1763" s="8">
        <f t="shared" ca="1" si="551"/>
        <v>5285.8055093344283</v>
      </c>
      <c r="AV1763" s="7">
        <f ca="1">AU1763/MAX(AU$2:AU1763)-1</f>
        <v>-0.12649932855868096</v>
      </c>
      <c r="AW1763" s="3">
        <f t="shared" ca="1" si="554"/>
        <v>2.5644289731818759E-4</v>
      </c>
      <c r="AX1763" s="11" t="str">
        <f ca="1">IFERROR(IF(E1763&gt;MAX(OFFSET(C1763,-1,0,-参数!B$27,1)),"买",IF(E1763&lt;MIN(OFFSET(D1763,-1,0,-参数!B$26,1)),"卖",AX1762)),"卖")</f>
        <v>卖</v>
      </c>
      <c r="AY1763" s="12" t="str">
        <f ca="1">IF(AX1762="买",$E1763/$E1762-1-IF(AX1761="卖",参数!$B$3-IF(AX1763="卖",参数!$B$3+参数!$B$4,0)),"")</f>
        <v/>
      </c>
      <c r="AZ1763" s="10">
        <f t="shared" ca="1" si="552"/>
        <v>6585.1189156582268</v>
      </c>
      <c r="BA1763" s="12">
        <f ca="1">AZ1763/MAX(AZ$2:AZ1763)-1</f>
        <v>-0.15381051431379233</v>
      </c>
    </row>
    <row r="1764" spans="1:53" x14ac:dyDescent="0.15">
      <c r="A1764" s="1">
        <v>41009</v>
      </c>
      <c r="B1764" s="6">
        <v>2490.2800000000002</v>
      </c>
      <c r="C1764" s="6">
        <v>2519.81</v>
      </c>
      <c r="D1764" s="6">
        <v>2459.35</v>
      </c>
      <c r="E1764" s="2">
        <v>2519.79</v>
      </c>
      <c r="F1764" s="3">
        <f>E1764/MAX(E$2:E1764)-1</f>
        <v>-0.57126012386850888</v>
      </c>
      <c r="G1764" s="2">
        <f ca="1">IFERROR(AVERAGE(OFFSET(E1764,0,0,-参数!B$2,1)),"")</f>
        <v>2546.9080357142852</v>
      </c>
      <c r="H1764" t="str">
        <f t="shared" ca="1" si="553"/>
        <v>卖</v>
      </c>
      <c r="I1764" s="3" t="str">
        <f ca="1">IF(H1763="买",$E1764/$E1763-1-IF(H1762="卖",参数!$B$3-IF(H1764="卖",参数!$B$3+参数!$B$4,0)),"")</f>
        <v/>
      </c>
      <c r="J1764" s="2">
        <f t="shared" ca="1" si="544"/>
        <v>7313.5871581419233</v>
      </c>
      <c r="K1764" s="3">
        <f ca="1">J1764/MAX(J$2:J1764)-1</f>
        <v>-0.27948697669333977</v>
      </c>
      <c r="L1764" s="8">
        <f>L1763*(参数!$B$6-1)/(参数!$B$6+1)+E1764*2/(参数!$B$6+1)</f>
        <v>2542.3482775735297</v>
      </c>
      <c r="M1764" s="8">
        <f>M1763*(参数!$B$7-1)/(参数!$B$7+1)+E1764*2/(参数!$B$7+1)</f>
        <v>2558.2959843085077</v>
      </c>
      <c r="N1764" s="8">
        <f t="shared" si="536"/>
        <v>-15.947706734978055</v>
      </c>
      <c r="O1764" s="8">
        <f>O1763*(参数!$B$8-1)/(参数!$B$8+1)+N1764*2/(参数!$B$8+1)</f>
        <v>-0.8399059550227701</v>
      </c>
      <c r="P1764" s="9" t="str">
        <f t="shared" si="545"/>
        <v>卖</v>
      </c>
      <c r="Q1764" s="7" t="str">
        <f>IF(P1763="买",$E1764/$E1763-1-IF(P1762="卖",参数!$B$3-IF(P1764="卖",参数!$B$3+参数!$B$4,0)),"")</f>
        <v/>
      </c>
      <c r="R1764" s="8">
        <f t="shared" si="546"/>
        <v>6036.4039977070324</v>
      </c>
      <c r="S1764" s="3">
        <f>R1764/MAX(R$2:R1764)-1</f>
        <v>-0.17263361747846984</v>
      </c>
      <c r="T1764" s="10">
        <f ca="1">IFERROR(AVERAGE(OFFSET(E1764,0,0,-参数!B$10,1)),"")</f>
        <v>2563.7995000000005</v>
      </c>
      <c r="U1764" s="10">
        <f ca="1">IFERROR(AVERAGE(OFFSET(E1764,0,0,-参数!B$11,1)),"")</f>
        <v>2914.7482469135807</v>
      </c>
      <c r="V1764" s="10">
        <f t="shared" ca="1" si="537"/>
        <v>-350.94874691358018</v>
      </c>
      <c r="W1764" s="10">
        <f ca="1">IFERROR(AVERAGE(OFFSET(V1764,0,0,-参数!B$12,1)),"")</f>
        <v>-321.02304264871003</v>
      </c>
      <c r="X1764" s="11" t="str">
        <f t="shared" ca="1" si="535"/>
        <v>卖</v>
      </c>
      <c r="Y1764" s="12" t="str">
        <f ca="1">IF(X1763="买",$E1764/$E1763-1-IF(X1762="卖",参数!$B$3-IF(X1764="卖",参数!$B$3+参数!$B$4,0)),"")</f>
        <v/>
      </c>
      <c r="Z1764" s="10">
        <f t="shared" ca="1" si="547"/>
        <v>5853.8009874475974</v>
      </c>
      <c r="AA1764" s="3">
        <f ca="1">Z1764/MAX(Z$2:Z1764)-1</f>
        <v>-0.24780859107522168</v>
      </c>
      <c r="AB1764" s="8">
        <f ca="1">IFERROR(AVERAGE(OFFSET(E1764,0,0,-参数!B$14,1)),"")</f>
        <v>2495.9575</v>
      </c>
      <c r="AC1764" s="8">
        <f ca="1">IFERROR(AVERAGE(OFFSET(E1764,0,0,-参数!B$15,1)),"")</f>
        <v>2588.4475862068966</v>
      </c>
      <c r="AD1764" s="9" t="str">
        <f ca="1">IFERROR(IF(OR(AND(AB1764/AC1764-1&lt;参数!B$16,AB1764/AC1764-1&gt;参数!B$17),AB1764/AC1764-1&lt;参数!B$18),"买","卖"),"买")</f>
        <v>卖</v>
      </c>
      <c r="AE1764" s="7" t="str">
        <f ca="1">IF(AD1763="买",$E1764/$E1763-1-IF(AD1762="卖",参数!$B$3-IF(AD1764="卖",参数!$B$3+参数!$B$4,0)),"")</f>
        <v/>
      </c>
      <c r="AF1764" s="8">
        <f t="shared" ca="1" si="548"/>
        <v>7124.3471932567281</v>
      </c>
      <c r="AG1764" s="3">
        <f ca="1">AF1764/MAX(AF$2:AF1764)-1</f>
        <v>-0.20306124767736533</v>
      </c>
      <c r="AH1764">
        <f t="shared" ca="1" si="538"/>
        <v>0</v>
      </c>
      <c r="AI1764">
        <f t="shared" si="539"/>
        <v>0</v>
      </c>
      <c r="AJ1764">
        <f t="shared" ca="1" si="540"/>
        <v>0</v>
      </c>
      <c r="AK1764">
        <f t="shared" ca="1" si="541"/>
        <v>0</v>
      </c>
      <c r="AL1764">
        <f t="shared" ca="1" si="542"/>
        <v>0</v>
      </c>
      <c r="AM1764">
        <f t="shared" ca="1" si="543"/>
        <v>0</v>
      </c>
      <c r="AO1764" s="9">
        <f t="shared" si="549"/>
        <v>24.639999999999873</v>
      </c>
      <c r="AP1764" s="15">
        <f ca="1">IFERROR(ABS(E1764-OFFSET(E1764,-参数!B$20,0,1,1))/SUM(OFFSET(AO1764,0,0,-参数!B$20,1)),0)</f>
        <v>7.0711502501906484E-2</v>
      </c>
      <c r="AQ1764" s="16">
        <f ca="1">(参数!B$21+参数!B$22*'000300'!AP1764)^(参数!B$23)</f>
        <v>4.6236599914339753E-2</v>
      </c>
      <c r="AR1764" s="17">
        <f t="shared" ca="1" si="550"/>
        <v>2477.6543365283733</v>
      </c>
      <c r="AS1764" s="9" t="str">
        <f ca="1">IF(E1764+参数!B$24&gt;=AR1764,"买","卖")</f>
        <v>买</v>
      </c>
      <c r="AT1764" s="7">
        <f ca="1">IF(AS1763="买",$E1764/$E1763-1-IF(AS1762="卖",参数!$B$3-IF(AS1764="卖",参数!$B$3+参数!$B$4,0)),"")</f>
        <v>9.8751578061437861E-3</v>
      </c>
      <c r="AU1764" s="8">
        <f t="shared" ca="1" si="551"/>
        <v>5338.0036728716896</v>
      </c>
      <c r="AV1764" s="7">
        <f ca="1">AU1764/MAX(AU$2:AU1764)-1</f>
        <v>-0.11787337158442546</v>
      </c>
      <c r="AW1764" s="3">
        <f t="shared" ca="1" si="554"/>
        <v>8.2511133024221195E-4</v>
      </c>
      <c r="AX1764" s="11" t="str">
        <f ca="1">IFERROR(IF(E1764&gt;MAX(OFFSET(C1764,-1,0,-参数!B$27,1)),"买",IF(E1764&lt;MIN(OFFSET(D1764,-1,0,-参数!B$26,1)),"卖",AX1763)),"卖")</f>
        <v>卖</v>
      </c>
      <c r="AY1764" s="12" t="str">
        <f ca="1">IF(AX1763="买",$E1764/$E1763-1-IF(AX1762="卖",参数!$B$3-IF(AX1764="卖",参数!$B$3+参数!$B$4,0)),"")</f>
        <v/>
      </c>
      <c r="AZ1764" s="10">
        <f t="shared" ca="1" si="552"/>
        <v>6585.1189156582268</v>
      </c>
      <c r="BA1764" s="12">
        <f ca="1">AZ1764/MAX(AZ$2:AZ1764)-1</f>
        <v>-0.15381051431379233</v>
      </c>
    </row>
    <row r="1765" spans="1:53" x14ac:dyDescent="0.15">
      <c r="A1765" s="1">
        <v>41010</v>
      </c>
      <c r="B1765" s="6">
        <v>2494.52</v>
      </c>
      <c r="C1765" s="6">
        <v>2541.13</v>
      </c>
      <c r="D1765" s="6">
        <v>2489.33</v>
      </c>
      <c r="E1765" s="2">
        <v>2520.04</v>
      </c>
      <c r="F1765" s="3">
        <f>E1765/MAX(E$2:E1765)-1</f>
        <v>-0.57121758660586675</v>
      </c>
      <c r="G1765" s="2">
        <f ca="1">IFERROR(AVERAGE(OFFSET(E1765,0,0,-参数!B$2,1)),"")</f>
        <v>2548.4226785714282</v>
      </c>
      <c r="H1765" t="str">
        <f t="shared" ca="1" si="553"/>
        <v>卖</v>
      </c>
      <c r="I1765" s="3" t="str">
        <f ca="1">IF(H1764="买",$E1765/$E1764-1-IF(H1763="卖",参数!$B$3-IF(H1765="卖",参数!$B$3+参数!$B$4,0)),"")</f>
        <v/>
      </c>
      <c r="J1765" s="2">
        <f t="shared" ca="1" si="544"/>
        <v>7313.5871581419233</v>
      </c>
      <c r="K1765" s="3">
        <f ca="1">J1765/MAX(J$2:J1765)-1</f>
        <v>-0.27948697669333977</v>
      </c>
      <c r="L1765" s="8">
        <f>L1764*(参数!$B$6-1)/(参数!$B$6+1)+E1765*2/(参数!$B$6+1)</f>
        <v>2540.2236797093842</v>
      </c>
      <c r="M1765" s="8">
        <f>M1764*(参数!$B$7-1)/(参数!$B$7+1)+E1765*2/(参数!$B$7+1)</f>
        <v>2557.3741533613152</v>
      </c>
      <c r="N1765" s="8">
        <f t="shared" si="536"/>
        <v>-17.150473651930952</v>
      </c>
      <c r="O1765" s="8">
        <f>O1764*(参数!$B$8-1)/(参数!$B$8+1)+N1765*2/(参数!$B$8+1)</f>
        <v>-4.1020194944044066</v>
      </c>
      <c r="P1765" s="9" t="str">
        <f t="shared" si="545"/>
        <v>卖</v>
      </c>
      <c r="Q1765" s="7" t="str">
        <f>IF(P1764="买",$E1765/$E1764-1-IF(P1763="卖",参数!$B$3-IF(P1765="卖",参数!$B$3+参数!$B$4,0)),"")</f>
        <v/>
      </c>
      <c r="R1765" s="8">
        <f t="shared" si="546"/>
        <v>6036.4039977070324</v>
      </c>
      <c r="S1765" s="3">
        <f>R1765/MAX(R$2:R1765)-1</f>
        <v>-0.17263361747846984</v>
      </c>
      <c r="T1765" s="10">
        <f ca="1">IFERROR(AVERAGE(OFFSET(E1765,0,0,-参数!B$10,1)),"")</f>
        <v>2556.5865000000003</v>
      </c>
      <c r="U1765" s="10">
        <f ca="1">IFERROR(AVERAGE(OFFSET(E1765,0,0,-参数!B$11,1)),"")</f>
        <v>2913.9314814814816</v>
      </c>
      <c r="V1765" s="10">
        <f t="shared" ca="1" si="537"/>
        <v>-357.34498148148123</v>
      </c>
      <c r="W1765" s="10">
        <f ca="1">IFERROR(AVERAGE(OFFSET(V1765,0,0,-参数!B$12,1)),"")</f>
        <v>-327.03309820426534</v>
      </c>
      <c r="X1765" s="11" t="str">
        <f t="shared" ca="1" si="535"/>
        <v>卖</v>
      </c>
      <c r="Y1765" s="12" t="str">
        <f ca="1">IF(X1764="买",$E1765/$E1764-1-IF(X1763="卖",参数!$B$3-IF(X1765="卖",参数!$B$3+参数!$B$4,0)),"")</f>
        <v/>
      </c>
      <c r="Z1765" s="10">
        <f t="shared" ca="1" si="547"/>
        <v>5853.8009874475974</v>
      </c>
      <c r="AA1765" s="3">
        <f ca="1">Z1765/MAX(Z$2:Z1765)-1</f>
        <v>-0.24780859107522168</v>
      </c>
      <c r="AB1765" s="8">
        <f ca="1">IFERROR(AVERAGE(OFFSET(E1765,0,0,-参数!B$14,1)),"")</f>
        <v>2492.5700000000002</v>
      </c>
      <c r="AC1765" s="8">
        <f ca="1">IFERROR(AVERAGE(OFFSET(E1765,0,0,-参数!B$15,1)),"")</f>
        <v>2583.7396551724137</v>
      </c>
      <c r="AD1765" s="9" t="str">
        <f ca="1">IFERROR(IF(OR(AND(AB1765/AC1765-1&lt;参数!B$16,AB1765/AC1765-1&gt;参数!B$17),AB1765/AC1765-1&lt;参数!B$18),"买","卖"),"买")</f>
        <v>卖</v>
      </c>
      <c r="AE1765" s="7" t="str">
        <f ca="1">IF(AD1764="买",$E1765/$E1764-1-IF(AD1763="卖",参数!$B$3-IF(AD1765="卖",参数!$B$3+参数!$B$4,0)),"")</f>
        <v/>
      </c>
      <c r="AF1765" s="8">
        <f t="shared" ca="1" si="548"/>
        <v>7124.3471932567281</v>
      </c>
      <c r="AG1765" s="3">
        <f ca="1">AF1765/MAX(AF$2:AF1765)-1</f>
        <v>-0.20306124767736533</v>
      </c>
      <c r="AH1765">
        <f t="shared" ca="1" si="538"/>
        <v>1</v>
      </c>
      <c r="AI1765">
        <f t="shared" si="539"/>
        <v>0</v>
      </c>
      <c r="AJ1765">
        <f t="shared" ca="1" si="540"/>
        <v>0</v>
      </c>
      <c r="AK1765">
        <f t="shared" ca="1" si="541"/>
        <v>0</v>
      </c>
      <c r="AL1765">
        <f t="shared" ca="1" si="542"/>
        <v>0</v>
      </c>
      <c r="AM1765">
        <f t="shared" ca="1" si="543"/>
        <v>0</v>
      </c>
      <c r="AO1765" s="9">
        <f t="shared" si="549"/>
        <v>0.25</v>
      </c>
      <c r="AP1765" s="15">
        <f ca="1">IFERROR(ABS(E1765-OFFSET(E1765,-参数!B$20,0,1,1))/SUM(OFFSET(AO1765,0,0,-参数!B$20,1)),0)</f>
        <v>7.4953471912762956E-2</v>
      </c>
      <c r="AQ1765" s="16">
        <f ca="1">(参数!B$21+参数!B$22*'000300'!AP1765)^(参数!B$23)</f>
        <v>5.033010039581625E-2</v>
      </c>
      <c r="AR1765" s="17">
        <f t="shared" ca="1" si="550"/>
        <v>2479.7876112262434</v>
      </c>
      <c r="AS1765" s="9" t="str">
        <f ca="1">IF(E1765+参数!B$24&gt;=AR1765,"买","卖")</f>
        <v>买</v>
      </c>
      <c r="AT1765" s="7">
        <f ca="1">IF(AS1764="买",$E1765/$E1764-1-IF(AS1763="卖",参数!$B$3-IF(AS1765="卖",参数!$B$3+参数!$B$4,0)),"")</f>
        <v>9.9214617091059054E-5</v>
      </c>
      <c r="AU1765" s="8">
        <f t="shared" ca="1" si="551"/>
        <v>5338.5332808621242</v>
      </c>
      <c r="AV1765" s="7">
        <f ca="1">AU1765/MAX(AU$2:AU1765)-1</f>
        <v>-0.11778585172876133</v>
      </c>
      <c r="AW1765" s="3">
        <f t="shared" ca="1" si="554"/>
        <v>8.6100577728664973E-4</v>
      </c>
      <c r="AX1765" s="11" t="str">
        <f ca="1">IFERROR(IF(E1765&gt;MAX(OFFSET(C1765,-1,0,-参数!B$27,1)),"买",IF(E1765&lt;MIN(OFFSET(D1765,-1,0,-参数!B$26,1)),"卖",AX1764)),"卖")</f>
        <v>卖</v>
      </c>
      <c r="AY1765" s="12" t="str">
        <f ca="1">IF(AX1764="买",$E1765/$E1764-1-IF(AX1763="卖",参数!$B$3-IF(AX1765="卖",参数!$B$3+参数!$B$4,0)),"")</f>
        <v/>
      </c>
      <c r="AZ1765" s="10">
        <f t="shared" ca="1" si="552"/>
        <v>6585.1189156582268</v>
      </c>
      <c r="BA1765" s="12">
        <f ca="1">AZ1765/MAX(AZ$2:AZ1765)-1</f>
        <v>-0.15381051431379233</v>
      </c>
    </row>
    <row r="1766" spans="1:53" x14ac:dyDescent="0.15">
      <c r="A1766" s="1">
        <v>41011</v>
      </c>
      <c r="B1766" s="6">
        <v>2522.83</v>
      </c>
      <c r="C1766" s="6">
        <v>2570.84</v>
      </c>
      <c r="D1766" s="6">
        <v>2516.5700000000002</v>
      </c>
      <c r="E1766" s="2">
        <v>2570.44</v>
      </c>
      <c r="F1766" s="3">
        <f>E1766/MAX(E$2:E1766)-1</f>
        <v>-0.56264207445722447</v>
      </c>
      <c r="G1766" s="2">
        <f ca="1">IFERROR(AVERAGE(OFFSET(E1766,0,0,-参数!B$2,1)),"")</f>
        <v>2551.5675000000001</v>
      </c>
      <c r="H1766" t="str">
        <f t="shared" ca="1" si="553"/>
        <v>买</v>
      </c>
      <c r="I1766" s="3" t="str">
        <f ca="1">IF(H1765="买",$E1766/$E1765-1-IF(H1764="卖",参数!$B$3-IF(H1766="卖",参数!$B$3+参数!$B$4,0)),"")</f>
        <v/>
      </c>
      <c r="J1766" s="2">
        <f t="shared" ca="1" si="544"/>
        <v>7313.5871581419233</v>
      </c>
      <c r="K1766" s="3">
        <f ca="1">J1766/MAX(J$2:J1766)-1</f>
        <v>-0.27948697669333977</v>
      </c>
      <c r="L1766" s="8">
        <f>L1765*(参数!$B$6-1)/(参数!$B$6+1)+E1766*2/(参数!$B$6+1)</f>
        <v>2543.1014244989665</v>
      </c>
      <c r="M1766" s="8">
        <f>M1765*(参数!$B$7-1)/(参数!$B$7+1)+E1766*2/(参数!$B$7+1)</f>
        <v>2557.6889930393559</v>
      </c>
      <c r="N1766" s="8">
        <f t="shared" si="536"/>
        <v>-14.587568540389384</v>
      </c>
      <c r="O1766" s="8">
        <f>O1765*(参数!$B$8-1)/(参数!$B$8+1)+N1766*2/(参数!$B$8+1)</f>
        <v>-6.1991293036014019</v>
      </c>
      <c r="P1766" s="9" t="str">
        <f t="shared" si="545"/>
        <v>卖</v>
      </c>
      <c r="Q1766" s="7" t="str">
        <f>IF(P1765="买",$E1766/$E1765-1-IF(P1764="卖",参数!$B$3-IF(P1766="卖",参数!$B$3+参数!$B$4,0)),"")</f>
        <v/>
      </c>
      <c r="R1766" s="8">
        <f t="shared" si="546"/>
        <v>6036.4039977070324</v>
      </c>
      <c r="S1766" s="3">
        <f>R1766/MAX(R$2:R1766)-1</f>
        <v>-0.17263361747846984</v>
      </c>
      <c r="T1766" s="10">
        <f ca="1">IFERROR(AVERAGE(OFFSET(E1766,0,0,-参数!B$10,1)),"")</f>
        <v>2552.3885000000005</v>
      </c>
      <c r="U1766" s="10">
        <f ca="1">IFERROR(AVERAGE(OFFSET(E1766,0,0,-参数!B$11,1)),"")</f>
        <v>2913.1235308641972</v>
      </c>
      <c r="V1766" s="10">
        <f t="shared" ca="1" si="537"/>
        <v>-360.73503086419669</v>
      </c>
      <c r="W1766" s="10">
        <f ca="1">IFERROR(AVERAGE(OFFSET(V1766,0,0,-参数!B$12,1)),"")</f>
        <v>-332.97041526374881</v>
      </c>
      <c r="X1766" s="11" t="str">
        <f t="shared" ca="1" si="535"/>
        <v>卖</v>
      </c>
      <c r="Y1766" s="12" t="str">
        <f ca="1">IF(X1765="买",$E1766/$E1765-1-IF(X1764="卖",参数!$B$3-IF(X1766="卖",参数!$B$3+参数!$B$4,0)),"")</f>
        <v/>
      </c>
      <c r="Z1766" s="10">
        <f t="shared" ca="1" si="547"/>
        <v>5853.8009874475974</v>
      </c>
      <c r="AA1766" s="3">
        <f ca="1">Z1766/MAX(Z$2:Z1766)-1</f>
        <v>-0.24780859107522168</v>
      </c>
      <c r="AB1766" s="8">
        <f ca="1">IFERROR(AVERAGE(OFFSET(E1766,0,0,-参数!B$14,1)),"")</f>
        <v>2504.5124999999998</v>
      </c>
      <c r="AC1766" s="8">
        <f ca="1">IFERROR(AVERAGE(OFFSET(E1766,0,0,-参数!B$15,1)),"")</f>
        <v>2580.5665517241378</v>
      </c>
      <c r="AD1766" s="9" t="str">
        <f ca="1">IFERROR(IF(OR(AND(AB1766/AC1766-1&lt;参数!B$16,AB1766/AC1766-1&gt;参数!B$17),AB1766/AC1766-1&lt;参数!B$18),"买","卖"),"买")</f>
        <v>卖</v>
      </c>
      <c r="AE1766" s="7" t="str">
        <f ca="1">IF(AD1765="买",$E1766/$E1765-1-IF(AD1764="卖",参数!$B$3-IF(AD1766="卖",参数!$B$3+参数!$B$4,0)),"")</f>
        <v/>
      </c>
      <c r="AF1766" s="8">
        <f t="shared" ca="1" si="548"/>
        <v>7124.3471932567281</v>
      </c>
      <c r="AG1766" s="3">
        <f ca="1">AF1766/MAX(AF$2:AF1766)-1</f>
        <v>-0.20306124767736533</v>
      </c>
      <c r="AH1766">
        <f t="shared" ca="1" si="538"/>
        <v>0</v>
      </c>
      <c r="AI1766">
        <f t="shared" si="539"/>
        <v>0</v>
      </c>
      <c r="AJ1766">
        <f t="shared" ca="1" si="540"/>
        <v>0</v>
      </c>
      <c r="AK1766">
        <f t="shared" ca="1" si="541"/>
        <v>0</v>
      </c>
      <c r="AL1766">
        <f t="shared" ca="1" si="542"/>
        <v>0</v>
      </c>
      <c r="AM1766">
        <f t="shared" ca="1" si="543"/>
        <v>0</v>
      </c>
      <c r="AO1766" s="9">
        <f t="shared" si="549"/>
        <v>50.400000000000091</v>
      </c>
      <c r="AP1766" s="15">
        <f ca="1">IFERROR(ABS(E1766-OFFSET(E1766,-参数!B$20,0,1,1))/SUM(OFFSET(AO1766,0,0,-参数!B$20,1)),0)</f>
        <v>0.12049127814614367</v>
      </c>
      <c r="AQ1766" s="16">
        <f ca="1">(参数!B$21+参数!B$22*'000300'!AP1766)^(参数!B$23)</f>
        <v>9.4274083411028636E-2</v>
      </c>
      <c r="AR1766" s="17">
        <f t="shared" ca="1" si="550"/>
        <v>2488.3337820869097</v>
      </c>
      <c r="AS1766" s="9" t="str">
        <f ca="1">IF(E1766+参数!B$24&gt;=AR1766,"买","卖")</f>
        <v>买</v>
      </c>
      <c r="AT1766" s="7">
        <f ca="1">IF(AS1765="买",$E1766/$E1765-1-IF(AS1764="卖",参数!$B$3-IF(AS1766="卖",参数!$B$3+参数!$B$4,0)),"")</f>
        <v>1.9999682544721509E-2</v>
      </c>
      <c r="AU1766" s="8">
        <f t="shared" ca="1" si="551"/>
        <v>5445.3022517337977</v>
      </c>
      <c r="AV1766" s="7">
        <f ca="1">AU1766/MAX(AU$2:AU1766)-1</f>
        <v>-0.1001418488268746</v>
      </c>
      <c r="AW1766" s="3">
        <f t="shared" ca="1" si="554"/>
        <v>3.4463317834063645E-3</v>
      </c>
      <c r="AX1766" s="11" t="str">
        <f ca="1">IFERROR(IF(E1766&gt;MAX(OFFSET(C1766,-1,0,-参数!B$27,1)),"买",IF(E1766&lt;MIN(OFFSET(D1766,-1,0,-参数!B$26,1)),"卖",AX1765)),"卖")</f>
        <v>卖</v>
      </c>
      <c r="AY1766" s="12" t="str">
        <f ca="1">IF(AX1765="买",$E1766/$E1765-1-IF(AX1764="卖",参数!$B$3-IF(AX1766="卖",参数!$B$3+参数!$B$4,0)),"")</f>
        <v/>
      </c>
      <c r="AZ1766" s="10">
        <f t="shared" ca="1" si="552"/>
        <v>6585.1189156582268</v>
      </c>
      <c r="BA1766" s="12">
        <f ca="1">AZ1766/MAX(AZ$2:AZ1766)-1</f>
        <v>-0.15381051431379233</v>
      </c>
    </row>
    <row r="1767" spans="1:53" x14ac:dyDescent="0.15">
      <c r="A1767" s="1">
        <v>41012</v>
      </c>
      <c r="B1767" s="6">
        <v>2575.0500000000002</v>
      </c>
      <c r="C1767" s="6">
        <v>2593.79</v>
      </c>
      <c r="D1767" s="6">
        <v>2570.04</v>
      </c>
      <c r="E1767" s="2">
        <v>2580.4499999999998</v>
      </c>
      <c r="F1767" s="3">
        <f>E1767/MAX(E$2:E1767)-1</f>
        <v>-0.56093888246103596</v>
      </c>
      <c r="G1767" s="2">
        <f ca="1">IFERROR(AVERAGE(OFFSET(E1767,0,0,-参数!B$2,1)),"")</f>
        <v>2555.7603571428576</v>
      </c>
      <c r="H1767" t="str">
        <f t="shared" ca="1" si="553"/>
        <v>买</v>
      </c>
      <c r="I1767" s="3">
        <f ca="1">IF(H1766="买",$E1767/$E1766-1-IF(H1765="卖",参数!$B$3-IF(H1767="卖",参数!$B$3+参数!$B$4,0)),"")</f>
        <v>3.644274910132056E-3</v>
      </c>
      <c r="J1767" s="2">
        <f t="shared" ca="1" si="544"/>
        <v>7340.2398803254036</v>
      </c>
      <c r="K1767" s="3">
        <f ca="1">J1767/MAX(J$2:J1767)-1</f>
        <v>-0.27686122916007994</v>
      </c>
      <c r="L1767" s="8">
        <f>L1766*(参数!$B$6-1)/(参数!$B$6+1)+E1767*2/(参数!$B$6+1)</f>
        <v>2546.658431689541</v>
      </c>
      <c r="M1767" s="8">
        <f>M1766*(参数!$B$7-1)/(参数!$B$7+1)+E1767*2/(参数!$B$7+1)</f>
        <v>2558.2374510384075</v>
      </c>
      <c r="N1767" s="8">
        <f t="shared" si="536"/>
        <v>-11.579019348866495</v>
      </c>
      <c r="O1767" s="8">
        <f>O1766*(参数!$B$8-1)/(参数!$B$8+1)+N1767*2/(参数!$B$8+1)</f>
        <v>-7.2751073126544199</v>
      </c>
      <c r="P1767" s="9" t="str">
        <f t="shared" si="545"/>
        <v>卖</v>
      </c>
      <c r="Q1767" s="7" t="str">
        <f>IF(P1766="买",$E1767/$E1766-1-IF(P1765="卖",参数!$B$3-IF(P1767="卖",参数!$B$3+参数!$B$4,0)),"")</f>
        <v/>
      </c>
      <c r="R1767" s="8">
        <f t="shared" si="546"/>
        <v>6036.4039977070324</v>
      </c>
      <c r="S1767" s="3">
        <f>R1767/MAX(R$2:R1767)-1</f>
        <v>-0.17263361747846984</v>
      </c>
      <c r="T1767" s="10">
        <f ca="1">IFERROR(AVERAGE(OFFSET(E1767,0,0,-参数!B$10,1)),"")</f>
        <v>2547.3575000000001</v>
      </c>
      <c r="U1767" s="10">
        <f ca="1">IFERROR(AVERAGE(OFFSET(E1767,0,0,-参数!B$11,1)),"")</f>
        <v>2912.2894814814808</v>
      </c>
      <c r="V1767" s="10">
        <f t="shared" ca="1" si="537"/>
        <v>-364.93198148148076</v>
      </c>
      <c r="W1767" s="10">
        <f ca="1">IFERROR(AVERAGE(OFFSET(V1767,0,0,-参数!B$12,1)),"")</f>
        <v>-338.88293378226717</v>
      </c>
      <c r="X1767" s="11" t="str">
        <f t="shared" ca="1" si="535"/>
        <v>卖</v>
      </c>
      <c r="Y1767" s="12" t="str">
        <f ca="1">IF(X1766="买",$E1767/$E1766-1-IF(X1765="卖",参数!$B$3-IF(X1767="卖",参数!$B$3+参数!$B$4,0)),"")</f>
        <v/>
      </c>
      <c r="Z1767" s="10">
        <f t="shared" ca="1" si="547"/>
        <v>5853.8009874475974</v>
      </c>
      <c r="AA1767" s="3">
        <f ca="1">Z1767/MAX(Z$2:Z1767)-1</f>
        <v>-0.24780859107522168</v>
      </c>
      <c r="AB1767" s="8">
        <f ca="1">IFERROR(AVERAGE(OFFSET(E1767,0,0,-参数!B$14,1)),"")</f>
        <v>2521.67875</v>
      </c>
      <c r="AC1767" s="8">
        <f ca="1">IFERROR(AVERAGE(OFFSET(E1767,0,0,-参数!B$15,1)),"")</f>
        <v>2578.7151724137934</v>
      </c>
      <c r="AD1767" s="9" t="str">
        <f ca="1">IFERROR(IF(OR(AND(AB1767/AC1767-1&lt;参数!B$16,AB1767/AC1767-1&gt;参数!B$17),AB1767/AC1767-1&lt;参数!B$18),"买","卖"),"买")</f>
        <v>卖</v>
      </c>
      <c r="AE1767" s="7" t="str">
        <f ca="1">IF(AD1766="买",$E1767/$E1766-1-IF(AD1765="卖",参数!$B$3-IF(AD1767="卖",参数!$B$3+参数!$B$4,0)),"")</f>
        <v/>
      </c>
      <c r="AF1767" s="8">
        <f t="shared" ca="1" si="548"/>
        <v>7124.3471932567281</v>
      </c>
      <c r="AG1767" s="3">
        <f ca="1">AF1767/MAX(AF$2:AF1767)-1</f>
        <v>-0.20306124767736533</v>
      </c>
      <c r="AH1767">
        <f t="shared" ca="1" si="538"/>
        <v>0</v>
      </c>
      <c r="AI1767">
        <f t="shared" si="539"/>
        <v>0</v>
      </c>
      <c r="AJ1767">
        <f t="shared" ca="1" si="540"/>
        <v>0</v>
      </c>
      <c r="AK1767">
        <f t="shared" ca="1" si="541"/>
        <v>0</v>
      </c>
      <c r="AL1767">
        <f t="shared" ca="1" si="542"/>
        <v>0</v>
      </c>
      <c r="AM1767">
        <f t="shared" ca="1" si="543"/>
        <v>0</v>
      </c>
      <c r="AO1767" s="9">
        <f t="shared" si="549"/>
        <v>10.009999999999764</v>
      </c>
      <c r="AP1767" s="15">
        <f ca="1">IFERROR(ABS(E1767-OFFSET(E1767,-参数!B$20,0,1,1))/SUM(OFFSET(AO1767,0,0,-参数!B$20,1)),0)</f>
        <v>0.1240409406174291</v>
      </c>
      <c r="AQ1767" s="16">
        <f ca="1">(参数!B$21+参数!B$22*'000300'!AP1767)^(参数!B$23)</f>
        <v>9.7699507695819088E-2</v>
      </c>
      <c r="AR1767" s="17">
        <f t="shared" ca="1" si="550"/>
        <v>2497.3334912278192</v>
      </c>
      <c r="AS1767" s="9" t="str">
        <f ca="1">IF(E1767+参数!B$24&gt;=AR1767,"买","卖")</f>
        <v>买</v>
      </c>
      <c r="AT1767" s="7">
        <f ca="1">IF(AS1766="买",$E1767/$E1766-1-IF(AS1765="卖",参数!$B$3-IF(AS1767="卖",参数!$B$3+参数!$B$4,0)),"")</f>
        <v>3.8942749101320562E-3</v>
      </c>
      <c r="AU1767" s="8">
        <f t="shared" ca="1" si="551"/>
        <v>5466.5077556708102</v>
      </c>
      <c r="AV1767" s="7">
        <f ca="1">AU1767/MAX(AU$2:AU1767)-1</f>
        <v>-9.6637553806083298E-2</v>
      </c>
      <c r="AW1767" s="3">
        <f t="shared" ca="1" si="554"/>
        <v>3.6167612262056892E-3</v>
      </c>
      <c r="AX1767" s="11" t="str">
        <f ca="1">IFERROR(IF(E1767&gt;MAX(OFFSET(C1767,-1,0,-参数!B$27,1)),"买",IF(E1767&lt;MIN(OFFSET(D1767,-1,0,-参数!B$26,1)),"卖",AX1766)),"卖")</f>
        <v>卖</v>
      </c>
      <c r="AY1767" s="12" t="str">
        <f ca="1">IF(AX1766="买",$E1767/$E1766-1-IF(AX1765="卖",参数!$B$3-IF(AX1767="卖",参数!$B$3+参数!$B$4,0)),"")</f>
        <v/>
      </c>
      <c r="AZ1767" s="10">
        <f t="shared" ca="1" si="552"/>
        <v>6585.1189156582268</v>
      </c>
      <c r="BA1767" s="12">
        <f ca="1">AZ1767/MAX(AZ$2:AZ1767)-1</f>
        <v>-0.15381051431379233</v>
      </c>
    </row>
    <row r="1768" spans="1:53" x14ac:dyDescent="0.15">
      <c r="A1768" s="1">
        <v>41015</v>
      </c>
      <c r="B1768" s="6">
        <v>2564.23</v>
      </c>
      <c r="C1768" s="6">
        <v>2586.1999999999998</v>
      </c>
      <c r="D1768" s="6">
        <v>2559.7800000000002</v>
      </c>
      <c r="E1768" s="2">
        <v>2574.04</v>
      </c>
      <c r="F1768" s="3">
        <f>E1768/MAX(E$2:E1768)-1</f>
        <v>-0.56202953787517873</v>
      </c>
      <c r="G1768" s="2">
        <f ca="1">IFERROR(AVERAGE(OFFSET(E1768,0,0,-参数!B$2,1)),"")</f>
        <v>2557.7860714285716</v>
      </c>
      <c r="H1768" t="str">
        <f t="shared" ca="1" si="553"/>
        <v>买</v>
      </c>
      <c r="I1768" s="3">
        <f ca="1">IF(H1767="买",$E1768/$E1767-1-IF(H1766="卖",参数!$B$3-IF(H1768="卖",参数!$B$3+参数!$B$4,0)),"")</f>
        <v>-2.484062857253555E-3</v>
      </c>
      <c r="J1768" s="2">
        <f t="shared" ca="1" si="544"/>
        <v>7322.0062630753564</v>
      </c>
      <c r="K1768" s="3">
        <f ca="1">J1768/MAX(J$2:J1768)-1</f>
        <v>-0.27865755132136338</v>
      </c>
      <c r="L1768" s="8">
        <f>L1767*(参数!$B$6-1)/(参数!$B$6+1)+E1768*2/(参数!$B$6+1)</f>
        <v>2549.2662001000608</v>
      </c>
      <c r="M1768" s="8">
        <f>M1767*(参数!$B$7-1)/(参数!$B$7+1)+E1768*2/(参数!$B$7+1)</f>
        <v>2558.6182353507347</v>
      </c>
      <c r="N1768" s="8">
        <f t="shared" si="536"/>
        <v>-9.3520352506739073</v>
      </c>
      <c r="O1768" s="8">
        <f>O1767*(参数!$B$8-1)/(参数!$B$8+1)+N1768*2/(参数!$B$8+1)</f>
        <v>-7.6904929002583167</v>
      </c>
      <c r="P1768" s="9" t="str">
        <f t="shared" si="545"/>
        <v>卖</v>
      </c>
      <c r="Q1768" s="7" t="str">
        <f>IF(P1767="买",$E1768/$E1767-1-IF(P1766="卖",参数!$B$3-IF(P1768="卖",参数!$B$3+参数!$B$4,0)),"")</f>
        <v/>
      </c>
      <c r="R1768" s="8">
        <f t="shared" si="546"/>
        <v>6036.4039977070324</v>
      </c>
      <c r="S1768" s="3">
        <f>R1768/MAX(R$2:R1768)-1</f>
        <v>-0.17263361747846984</v>
      </c>
      <c r="T1768" s="10">
        <f ca="1">IFERROR(AVERAGE(OFFSET(E1768,0,0,-参数!B$10,1)),"")</f>
        <v>2545.8040000000001</v>
      </c>
      <c r="U1768" s="10">
        <f ca="1">IFERROR(AVERAGE(OFFSET(E1768,0,0,-参数!B$11,1)),"")</f>
        <v>2911.6509629629627</v>
      </c>
      <c r="V1768" s="10">
        <f t="shared" ca="1" si="537"/>
        <v>-365.84696296296261</v>
      </c>
      <c r="W1768" s="10">
        <f ca="1">IFERROR(AVERAGE(OFFSET(V1768,0,0,-参数!B$12,1)),"")</f>
        <v>-344.41368967452286</v>
      </c>
      <c r="X1768" s="11" t="str">
        <f t="shared" ca="1" si="535"/>
        <v>卖</v>
      </c>
      <c r="Y1768" s="12" t="str">
        <f ca="1">IF(X1767="买",$E1768/$E1767-1-IF(X1766="卖",参数!$B$3-IF(X1768="卖",参数!$B$3+参数!$B$4,0)),"")</f>
        <v/>
      </c>
      <c r="Z1768" s="10">
        <f t="shared" ca="1" si="547"/>
        <v>5853.8009874475974</v>
      </c>
      <c r="AA1768" s="3">
        <f ca="1">Z1768/MAX(Z$2:Z1768)-1</f>
        <v>-0.24780859107522168</v>
      </c>
      <c r="AB1768" s="8">
        <f ca="1">IFERROR(AVERAGE(OFFSET(E1768,0,0,-参数!B$14,1)),"")</f>
        <v>2536.57125</v>
      </c>
      <c r="AC1768" s="8">
        <f ca="1">IFERROR(AVERAGE(OFFSET(E1768,0,0,-参数!B$15,1)),"")</f>
        <v>2576.67</v>
      </c>
      <c r="AD1768" s="9" t="str">
        <f ca="1">IFERROR(IF(OR(AND(AB1768/AC1768-1&lt;参数!B$16,AB1768/AC1768-1&gt;参数!B$17),AB1768/AC1768-1&lt;参数!B$18),"买","卖"),"买")</f>
        <v>卖</v>
      </c>
      <c r="AE1768" s="7" t="str">
        <f ca="1">IF(AD1767="买",$E1768/$E1767-1-IF(AD1766="卖",参数!$B$3-IF(AD1768="卖",参数!$B$3+参数!$B$4,0)),"")</f>
        <v/>
      </c>
      <c r="AF1768" s="8">
        <f t="shared" ca="1" si="548"/>
        <v>7124.3471932567281</v>
      </c>
      <c r="AG1768" s="3">
        <f ca="1">AF1768/MAX(AF$2:AF1768)-1</f>
        <v>-0.20306124767736533</v>
      </c>
      <c r="AH1768">
        <f t="shared" ca="1" si="538"/>
        <v>1</v>
      </c>
      <c r="AI1768">
        <f t="shared" si="539"/>
        <v>0</v>
      </c>
      <c r="AJ1768">
        <f t="shared" ca="1" si="540"/>
        <v>0</v>
      </c>
      <c r="AK1768">
        <f t="shared" ca="1" si="541"/>
        <v>0</v>
      </c>
      <c r="AL1768">
        <f t="shared" ca="1" si="542"/>
        <v>0</v>
      </c>
      <c r="AM1768">
        <f t="shared" ca="1" si="543"/>
        <v>0</v>
      </c>
      <c r="AO1768" s="9">
        <f t="shared" si="549"/>
        <v>6.4099999999998545</v>
      </c>
      <c r="AP1768" s="15">
        <f ca="1">IFERROR(ABS(E1768-OFFSET(E1768,-参数!B$20,0,1,1))/SUM(OFFSET(AO1768,0,0,-参数!B$20,1)),0)</f>
        <v>0.11213509649003787</v>
      </c>
      <c r="AQ1768" s="16">
        <f ca="1">(参数!B$21+参数!B$22*'000300'!AP1768)^(参数!B$23)</f>
        <v>8.6210368112886543E-2</v>
      </c>
      <c r="AR1768" s="17">
        <f t="shared" ca="1" si="550"/>
        <v>2503.9463875857236</v>
      </c>
      <c r="AS1768" s="9" t="str">
        <f ca="1">IF(E1768+参数!B$24&gt;=AR1768,"买","卖")</f>
        <v>买</v>
      </c>
      <c r="AT1768" s="7">
        <f ca="1">IF(AS1767="买",$E1768/$E1767-1-IF(AS1766="卖",参数!$B$3-IF(AS1768="卖",参数!$B$3+参数!$B$4,0)),"")</f>
        <v>-2.484062857253555E-3</v>
      </c>
      <c r="AU1768" s="8">
        <f t="shared" ca="1" si="551"/>
        <v>5452.9286067960602</v>
      </c>
      <c r="AV1768" s="7">
        <f ca="1">AU1768/MAX(AU$2:AU1768)-1</f>
        <v>-9.8881562905311249E-2</v>
      </c>
      <c r="AW1768" s="3">
        <f t="shared" ca="1" si="554"/>
        <v>2.6479828910046521E-3</v>
      </c>
      <c r="AX1768" s="11" t="str">
        <f ca="1">IFERROR(IF(E1768&gt;MAX(OFFSET(C1768,-1,0,-参数!B$27,1)),"买",IF(E1768&lt;MIN(OFFSET(D1768,-1,0,-参数!B$26,1)),"卖",AX1767)),"卖")</f>
        <v>卖</v>
      </c>
      <c r="AY1768" s="12" t="str">
        <f ca="1">IF(AX1767="买",$E1768/$E1767-1-IF(AX1766="卖",参数!$B$3-IF(AX1768="卖",参数!$B$3+参数!$B$4,0)),"")</f>
        <v/>
      </c>
      <c r="AZ1768" s="10">
        <f t="shared" ca="1" si="552"/>
        <v>6585.1189156582268</v>
      </c>
      <c r="BA1768" s="12">
        <f ca="1">AZ1768/MAX(AZ$2:AZ1768)-1</f>
        <v>-0.15381051431379233</v>
      </c>
    </row>
    <row r="1769" spans="1:53" x14ac:dyDescent="0.15">
      <c r="A1769" s="1">
        <v>41016</v>
      </c>
      <c r="B1769" s="6">
        <v>2572.36</v>
      </c>
      <c r="C1769" s="6">
        <v>2578.7600000000002</v>
      </c>
      <c r="D1769" s="6">
        <v>2541.54</v>
      </c>
      <c r="E1769" s="2">
        <v>2541.88</v>
      </c>
      <c r="F1769" s="3">
        <f>E1769/MAX(E$2:E1769)-1</f>
        <v>-0.56750153134145509</v>
      </c>
      <c r="G1769" s="2">
        <f ca="1">IFERROR(AVERAGE(OFFSET(E1769,0,0,-参数!B$2,1)),"")</f>
        <v>2559.9233928571425</v>
      </c>
      <c r="H1769" t="str">
        <f t="shared" ca="1" si="553"/>
        <v>卖</v>
      </c>
      <c r="I1769" s="3">
        <f ca="1">IF(H1768="买",$E1769/$E1768-1-IF(H1767="卖",参数!$B$3-IF(H1769="卖",参数!$B$3+参数!$B$4,0)),"")</f>
        <v>-1.2493978337554945E-2</v>
      </c>
      <c r="J1769" s="2">
        <f t="shared" ca="1" si="544"/>
        <v>7230.5252754370513</v>
      </c>
      <c r="K1769" s="3">
        <f ca="1">J1769/MAX(J$2:J1769)-1</f>
        <v>-0.28766998824911305</v>
      </c>
      <c r="L1769" s="8">
        <f>L1768*(参数!$B$6-1)/(参数!$B$6+1)+E1769*2/(参数!$B$6+1)</f>
        <v>2548.5627524714837</v>
      </c>
      <c r="M1769" s="8">
        <f>M1768*(参数!$B$7-1)/(参数!$B$7+1)+E1769*2/(参数!$B$7+1)</f>
        <v>2558.2149043784279</v>
      </c>
      <c r="N1769" s="8">
        <f t="shared" si="536"/>
        <v>-9.6521519069442547</v>
      </c>
      <c r="O1769" s="8">
        <f>O1768*(参数!$B$8-1)/(参数!$B$8+1)+N1769*2/(参数!$B$8+1)</f>
        <v>-8.0828247015955039</v>
      </c>
      <c r="P1769" s="9" t="str">
        <f t="shared" si="545"/>
        <v>卖</v>
      </c>
      <c r="Q1769" s="7" t="str">
        <f>IF(P1768="买",$E1769/$E1768-1-IF(P1767="卖",参数!$B$3-IF(P1769="卖",参数!$B$3+参数!$B$4,0)),"")</f>
        <v/>
      </c>
      <c r="R1769" s="8">
        <f t="shared" si="546"/>
        <v>6036.4039977070324</v>
      </c>
      <c r="S1769" s="3">
        <f>R1769/MAX(R$2:R1769)-1</f>
        <v>-0.17263361747846984</v>
      </c>
      <c r="T1769" s="10">
        <f ca="1">IFERROR(AVERAGE(OFFSET(E1769,0,0,-参数!B$10,1)),"")</f>
        <v>2543.6205</v>
      </c>
      <c r="U1769" s="10">
        <f ca="1">IFERROR(AVERAGE(OFFSET(E1769,0,0,-参数!B$11,1)),"")</f>
        <v>2910.8896543209871</v>
      </c>
      <c r="V1769" s="10">
        <f t="shared" ca="1" si="537"/>
        <v>-367.26915432098713</v>
      </c>
      <c r="W1769" s="10">
        <f ca="1">IFERROR(AVERAGE(OFFSET(V1769,0,0,-参数!B$12,1)),"")</f>
        <v>-349.42193097643076</v>
      </c>
      <c r="X1769" s="11" t="str">
        <f t="shared" ca="1" si="535"/>
        <v>卖</v>
      </c>
      <c r="Y1769" s="12" t="str">
        <f ca="1">IF(X1768="买",$E1769/$E1768-1-IF(X1767="卖",参数!$B$3-IF(X1769="卖",参数!$B$3+参数!$B$4,0)),"")</f>
        <v/>
      </c>
      <c r="Z1769" s="10">
        <f t="shared" ca="1" si="547"/>
        <v>5853.8009874475974</v>
      </c>
      <c r="AA1769" s="3">
        <f ca="1">Z1769/MAX(Z$2:Z1769)-1</f>
        <v>-0.24780859107522168</v>
      </c>
      <c r="AB1769" s="8">
        <f ca="1">IFERROR(AVERAGE(OFFSET(E1769,0,0,-参数!B$14,1)),"")</f>
        <v>2540.2025000000003</v>
      </c>
      <c r="AC1769" s="8">
        <f ca="1">IFERROR(AVERAGE(OFFSET(E1769,0,0,-参数!B$15,1)),"")</f>
        <v>2571.9096551724137</v>
      </c>
      <c r="AD1769" s="9" t="str">
        <f ca="1">IFERROR(IF(OR(AND(AB1769/AC1769-1&lt;参数!B$16,AB1769/AC1769-1&gt;参数!B$17),AB1769/AC1769-1&lt;参数!B$18),"买","卖"),"买")</f>
        <v>卖</v>
      </c>
      <c r="AE1769" s="7" t="str">
        <f ca="1">IF(AD1768="买",$E1769/$E1768-1-IF(AD1767="卖",参数!$B$3-IF(AD1769="卖",参数!$B$3+参数!$B$4,0)),"")</f>
        <v/>
      </c>
      <c r="AF1769" s="8">
        <f t="shared" ca="1" si="548"/>
        <v>7124.3471932567281</v>
      </c>
      <c r="AG1769" s="3">
        <f ca="1">AF1769/MAX(AF$2:AF1769)-1</f>
        <v>-0.20306124767736533</v>
      </c>
      <c r="AH1769">
        <f t="shared" ca="1" si="538"/>
        <v>1</v>
      </c>
      <c r="AI1769">
        <f t="shared" si="539"/>
        <v>0</v>
      </c>
      <c r="AJ1769">
        <f t="shared" ca="1" si="540"/>
        <v>0</v>
      </c>
      <c r="AK1769">
        <f t="shared" ca="1" si="541"/>
        <v>0</v>
      </c>
      <c r="AL1769">
        <f t="shared" ca="1" si="542"/>
        <v>0</v>
      </c>
      <c r="AM1769">
        <f t="shared" ca="1" si="543"/>
        <v>0</v>
      </c>
      <c r="AO1769" s="9">
        <f t="shared" si="549"/>
        <v>32.159999999999854</v>
      </c>
      <c r="AP1769" s="15">
        <f ca="1">IFERROR(ABS(E1769-OFFSET(E1769,-参数!B$20,0,1,1))/SUM(OFFSET(AO1769,0,0,-参数!B$20,1)),0)</f>
        <v>0.10710871914221604</v>
      </c>
      <c r="AQ1769" s="16">
        <f ca="1">(参数!B$21+参数!B$22*'000300'!AP1769)^(参数!B$23)</f>
        <v>8.1359913972238462E-2</v>
      </c>
      <c r="AR1769" s="17">
        <f t="shared" ca="1" si="550"/>
        <v>2507.0326630284053</v>
      </c>
      <c r="AS1769" s="9" t="str">
        <f ca="1">IF(E1769+参数!B$24&gt;=AR1769,"买","卖")</f>
        <v>买</v>
      </c>
      <c r="AT1769" s="7">
        <f ca="1">IF(AS1768="买",$E1769/$E1768-1-IF(AS1767="卖",参数!$B$3-IF(AS1769="卖",参数!$B$3+参数!$B$4,0)),"")</f>
        <v>-1.2493978337554945E-2</v>
      </c>
      <c r="AU1769" s="8">
        <f t="shared" ca="1" si="551"/>
        <v>5384.7998349065165</v>
      </c>
      <c r="AV1769" s="7">
        <f ca="1">AU1769/MAX(AU$2:AU1769)-1</f>
        <v>-0.11014011713794369</v>
      </c>
      <c r="AW1769" s="3">
        <f t="shared" ca="1" si="554"/>
        <v>1.2325645061663781E-3</v>
      </c>
      <c r="AX1769" s="11" t="str">
        <f ca="1">IFERROR(IF(E1769&gt;MAX(OFFSET(C1769,-1,0,-参数!B$27,1)),"买",IF(E1769&lt;MIN(OFFSET(D1769,-1,0,-参数!B$26,1)),"卖",AX1768)),"卖")</f>
        <v>卖</v>
      </c>
      <c r="AY1769" s="12" t="str">
        <f ca="1">IF(AX1768="买",$E1769/$E1768-1-IF(AX1767="卖",参数!$B$3-IF(AX1769="卖",参数!$B$3+参数!$B$4,0)),"")</f>
        <v/>
      </c>
      <c r="AZ1769" s="10">
        <f t="shared" ca="1" si="552"/>
        <v>6585.1189156582268</v>
      </c>
      <c r="BA1769" s="12">
        <f ca="1">AZ1769/MAX(AZ$2:AZ1769)-1</f>
        <v>-0.15381051431379233</v>
      </c>
    </row>
    <row r="1770" spans="1:53" x14ac:dyDescent="0.15">
      <c r="A1770" s="1">
        <v>41017</v>
      </c>
      <c r="B1770" s="6">
        <v>2550.91</v>
      </c>
      <c r="C1770" s="6">
        <v>2602.11</v>
      </c>
      <c r="D1770" s="6">
        <v>2546</v>
      </c>
      <c r="E1770" s="2">
        <v>2599.91</v>
      </c>
      <c r="F1770" s="3">
        <f>E1770/MAX(E$2:E1770)-1</f>
        <v>-0.55762778193697682</v>
      </c>
      <c r="G1770" s="2">
        <f ca="1">IFERROR(AVERAGE(OFFSET(E1770,0,0,-参数!B$2,1)),"")</f>
        <v>2562.2726785714285</v>
      </c>
      <c r="H1770" t="str">
        <f t="shared" ca="1" si="553"/>
        <v>买</v>
      </c>
      <c r="I1770" s="3" t="str">
        <f ca="1">IF(H1769="买",$E1770/$E1769-1-IF(H1768="卖",参数!$B$3-IF(H1770="卖",参数!$B$3+参数!$B$4,0)),"")</f>
        <v/>
      </c>
      <c r="J1770" s="2">
        <f t="shared" ca="1" si="544"/>
        <v>7230.5252754370513</v>
      </c>
      <c r="K1770" s="3">
        <f ca="1">J1770/MAX(J$2:J1770)-1</f>
        <v>-0.28766998824911305</v>
      </c>
      <c r="L1770" s="8">
        <f>L1769*(参数!$B$6-1)/(参数!$B$6+1)+E1770*2/(参数!$B$6+1)</f>
        <v>2553.4529665218188</v>
      </c>
      <c r="M1770" s="8">
        <f>M1769*(参数!$B$7-1)/(参数!$B$7+1)+E1770*2/(参数!$B$7+1)</f>
        <v>2559.2196054777432</v>
      </c>
      <c r="N1770" s="8">
        <f t="shared" si="536"/>
        <v>-5.7666389559244635</v>
      </c>
      <c r="O1770" s="8">
        <f>O1769*(参数!$B$8-1)/(参数!$B$8+1)+N1770*2/(参数!$B$8+1)</f>
        <v>-7.6195875524612955</v>
      </c>
      <c r="P1770" s="9" t="str">
        <f t="shared" si="545"/>
        <v>卖</v>
      </c>
      <c r="Q1770" s="7" t="str">
        <f>IF(P1769="买",$E1770/$E1769-1-IF(P1768="卖",参数!$B$3-IF(P1770="卖",参数!$B$3+参数!$B$4,0)),"")</f>
        <v/>
      </c>
      <c r="R1770" s="8">
        <f t="shared" si="546"/>
        <v>6036.4039977070324</v>
      </c>
      <c r="S1770" s="3">
        <f>R1770/MAX(R$2:R1770)-1</f>
        <v>-0.17263361747846984</v>
      </c>
      <c r="T1770" s="10">
        <f ca="1">IFERROR(AVERAGE(OFFSET(E1770,0,0,-参数!B$10,1)),"")</f>
        <v>2542.44</v>
      </c>
      <c r="U1770" s="10">
        <f ca="1">IFERROR(AVERAGE(OFFSET(E1770,0,0,-参数!B$11,1)),"")</f>
        <v>2910.3551358024683</v>
      </c>
      <c r="V1770" s="10">
        <f t="shared" ca="1" si="537"/>
        <v>-367.91513580246828</v>
      </c>
      <c r="W1770" s="10">
        <f ca="1">IFERROR(AVERAGE(OFFSET(V1770,0,0,-参数!B$12,1)),"")</f>
        <v>-353.71862682379316</v>
      </c>
      <c r="X1770" s="11" t="str">
        <f t="shared" ca="1" si="535"/>
        <v>卖</v>
      </c>
      <c r="Y1770" s="12" t="str">
        <f ca="1">IF(X1769="买",$E1770/$E1769-1-IF(X1768="卖",参数!$B$3-IF(X1770="卖",参数!$B$3+参数!$B$4,0)),"")</f>
        <v/>
      </c>
      <c r="Z1770" s="10">
        <f t="shared" ca="1" si="547"/>
        <v>5853.8009874475974</v>
      </c>
      <c r="AA1770" s="3">
        <f ca="1">Z1770/MAX(Z$2:Z1770)-1</f>
        <v>-0.24780859107522168</v>
      </c>
      <c r="AB1770" s="8">
        <f ca="1">IFERROR(AVERAGE(OFFSET(E1770,0,0,-参数!B$14,1)),"")</f>
        <v>2550.2125000000001</v>
      </c>
      <c r="AC1770" s="8">
        <f ca="1">IFERROR(AVERAGE(OFFSET(E1770,0,0,-参数!B$15,1)),"")</f>
        <v>2569.744482758621</v>
      </c>
      <c r="AD1770" s="9" t="str">
        <f ca="1">IFERROR(IF(OR(AND(AB1770/AC1770-1&lt;参数!B$16,AB1770/AC1770-1&gt;参数!B$17),AB1770/AC1770-1&lt;参数!B$18),"买","卖"),"买")</f>
        <v>卖</v>
      </c>
      <c r="AE1770" s="7" t="str">
        <f ca="1">IF(AD1769="买",$E1770/$E1769-1-IF(AD1768="卖",参数!$B$3-IF(AD1770="卖",参数!$B$3+参数!$B$4,0)),"")</f>
        <v/>
      </c>
      <c r="AF1770" s="8">
        <f t="shared" ca="1" si="548"/>
        <v>7124.3471932567281</v>
      </c>
      <c r="AG1770" s="3">
        <f ca="1">AF1770/MAX(AF$2:AF1770)-1</f>
        <v>-0.20306124767736533</v>
      </c>
      <c r="AH1770">
        <f t="shared" ca="1" si="538"/>
        <v>0</v>
      </c>
      <c r="AI1770">
        <f t="shared" si="539"/>
        <v>0</v>
      </c>
      <c r="AJ1770">
        <f t="shared" ca="1" si="540"/>
        <v>0</v>
      </c>
      <c r="AK1770">
        <f t="shared" ca="1" si="541"/>
        <v>0</v>
      </c>
      <c r="AL1770">
        <f t="shared" ca="1" si="542"/>
        <v>0</v>
      </c>
      <c r="AM1770">
        <f t="shared" ca="1" si="543"/>
        <v>0</v>
      </c>
      <c r="AO1770" s="9">
        <f t="shared" si="549"/>
        <v>58.029999999999745</v>
      </c>
      <c r="AP1770" s="15">
        <f ca="1">IFERROR(ABS(E1770-OFFSET(E1770,-参数!B$20,0,1,1))/SUM(OFFSET(AO1770,0,0,-参数!B$20,1)),0)</f>
        <v>0.15103491725271842</v>
      </c>
      <c r="AQ1770" s="16">
        <f ca="1">(参数!B$21+参数!B$22*'000300'!AP1770)^(参数!B$23)</f>
        <v>0.12374869514887327</v>
      </c>
      <c r="AR1770" s="17">
        <f t="shared" ca="1" si="550"/>
        <v>2518.5261122875422</v>
      </c>
      <c r="AS1770" s="9" t="str">
        <f ca="1">IF(E1770+参数!B$24&gt;=AR1770,"买","卖")</f>
        <v>买</v>
      </c>
      <c r="AT1770" s="7">
        <f ca="1">IF(AS1769="买",$E1770/$E1769-1-IF(AS1768="卖",参数!$B$3-IF(AS1770="卖",参数!$B$3+参数!$B$4,0)),"")</f>
        <v>2.2829559223881413E-2</v>
      </c>
      <c r="AU1770" s="8">
        <f t="shared" ca="1" si="551"/>
        <v>5507.7324416462616</v>
      </c>
      <c r="AV1770" s="7">
        <f ca="1">AU1770/MAX(AU$2:AU1770)-1</f>
        <v>-8.982500824118822E-2</v>
      </c>
      <c r="AW1770" s="3">
        <f t="shared" ca="1" si="554"/>
        <v>4.5844832533028512E-3</v>
      </c>
      <c r="AX1770" s="11" t="str">
        <f ca="1">IFERROR(IF(E1770&gt;MAX(OFFSET(C1770,-1,0,-参数!B$27,1)),"买",IF(E1770&lt;MIN(OFFSET(D1770,-1,0,-参数!B$26,1)),"卖",AX1769)),"卖")</f>
        <v>卖</v>
      </c>
      <c r="AY1770" s="12" t="str">
        <f ca="1">IF(AX1769="买",$E1770/$E1769-1-IF(AX1768="卖",参数!$B$3-IF(AX1770="卖",参数!$B$3+参数!$B$4,0)),"")</f>
        <v/>
      </c>
      <c r="AZ1770" s="10">
        <f t="shared" ca="1" si="552"/>
        <v>6585.1189156582268</v>
      </c>
      <c r="BA1770" s="12">
        <f ca="1">AZ1770/MAX(AZ$2:AZ1770)-1</f>
        <v>-0.15381051431379233</v>
      </c>
    </row>
    <row r="1771" spans="1:53" x14ac:dyDescent="0.15">
      <c r="A1771" s="1">
        <v>41018</v>
      </c>
      <c r="B1771" s="6">
        <v>2598.33</v>
      </c>
      <c r="C1771" s="6">
        <v>2606.86</v>
      </c>
      <c r="D1771" s="6">
        <v>2585.3000000000002</v>
      </c>
      <c r="E1771" s="2">
        <v>2596.06</v>
      </c>
      <c r="F1771" s="3">
        <f>E1771/MAX(E$2:E1771)-1</f>
        <v>-0.55828285578166481</v>
      </c>
      <c r="G1771" s="2">
        <f ca="1">IFERROR(AVERAGE(OFFSET(E1771,0,0,-参数!B$2,1)),"")</f>
        <v>2563.915</v>
      </c>
      <c r="H1771" t="str">
        <f t="shared" ca="1" si="553"/>
        <v>买</v>
      </c>
      <c r="I1771" s="3">
        <f ca="1">IF(H1770="买",$E1771/$E1770-1-IF(H1769="卖",参数!$B$3-IF(H1771="卖",参数!$B$3+参数!$B$4,0)),"")</f>
        <v>-1.7308204899400268E-3</v>
      </c>
      <c r="J1771" s="2">
        <f t="shared" ca="1" si="544"/>
        <v>7218.0105341372955</v>
      </c>
      <c r="K1771" s="3">
        <f ca="1">J1771/MAX(J$2:J1771)-1</f>
        <v>-0.28890290362905069</v>
      </c>
      <c r="L1771" s="8">
        <f>L1770*(参数!$B$6-1)/(参数!$B$6+1)+E1771*2/(参数!$B$6+1)</f>
        <v>2557.5107792340264</v>
      </c>
      <c r="M1771" s="8">
        <f>M1770*(参数!$B$7-1)/(参数!$B$7+1)+E1771*2/(参数!$B$7+1)</f>
        <v>2560.107325827677</v>
      </c>
      <c r="N1771" s="8">
        <f t="shared" si="536"/>
        <v>-2.5965465936506007</v>
      </c>
      <c r="O1771" s="8">
        <f>O1770*(参数!$B$8-1)/(参数!$B$8+1)+N1771*2/(参数!$B$8+1)</f>
        <v>-6.6149793606991567</v>
      </c>
      <c r="P1771" s="9" t="str">
        <f t="shared" si="545"/>
        <v>卖</v>
      </c>
      <c r="Q1771" s="7" t="str">
        <f>IF(P1770="买",$E1771/$E1770-1-IF(P1769="卖",参数!$B$3-IF(P1771="卖",参数!$B$3+参数!$B$4,0)),"")</f>
        <v/>
      </c>
      <c r="R1771" s="8">
        <f t="shared" si="546"/>
        <v>6036.4039977070324</v>
      </c>
      <c r="S1771" s="3">
        <f>R1771/MAX(R$2:R1771)-1</f>
        <v>-0.17263361747846984</v>
      </c>
      <c r="T1771" s="10">
        <f ca="1">IFERROR(AVERAGE(OFFSET(E1771,0,0,-参数!B$10,1)),"")</f>
        <v>2540.7425000000003</v>
      </c>
      <c r="U1771" s="10">
        <f ca="1">IFERROR(AVERAGE(OFFSET(E1771,0,0,-参数!B$11,1)),"")</f>
        <v>2909.7144197530856</v>
      </c>
      <c r="V1771" s="10">
        <f t="shared" ca="1" si="537"/>
        <v>-368.97191975308533</v>
      </c>
      <c r="W1771" s="10">
        <f ca="1">IFERROR(AVERAGE(OFFSET(V1771,0,0,-参数!B$12,1)),"")</f>
        <v>-357.18349775533068</v>
      </c>
      <c r="X1771" s="11" t="str">
        <f t="shared" ca="1" si="535"/>
        <v>卖</v>
      </c>
      <c r="Y1771" s="12" t="str">
        <f ca="1">IF(X1770="买",$E1771/$E1770-1-IF(X1769="卖",参数!$B$3-IF(X1771="卖",参数!$B$3+参数!$B$4,0)),"")</f>
        <v/>
      </c>
      <c r="Z1771" s="10">
        <f t="shared" ca="1" si="547"/>
        <v>5853.8009874475974</v>
      </c>
      <c r="AA1771" s="3">
        <f ca="1">Z1771/MAX(Z$2:Z1771)-1</f>
        <v>-0.24780859107522168</v>
      </c>
      <c r="AB1771" s="8">
        <f ca="1">IFERROR(AVERAGE(OFFSET(E1771,0,0,-参数!B$14,1)),"")</f>
        <v>2562.8262500000005</v>
      </c>
      <c r="AC1771" s="8">
        <f ca="1">IFERROR(AVERAGE(OFFSET(E1771,0,0,-参数!B$15,1)),"")</f>
        <v>2568.8827586206903</v>
      </c>
      <c r="AD1771" s="9" t="str">
        <f ca="1">IFERROR(IF(OR(AND(AB1771/AC1771-1&lt;参数!B$16,AB1771/AC1771-1&gt;参数!B$17),AB1771/AC1771-1&lt;参数!B$18),"买","卖"),"买")</f>
        <v>卖</v>
      </c>
      <c r="AE1771" s="7" t="str">
        <f ca="1">IF(AD1770="买",$E1771/$E1770-1-IF(AD1769="卖",参数!$B$3-IF(AD1771="卖",参数!$B$3+参数!$B$4,0)),"")</f>
        <v/>
      </c>
      <c r="AF1771" s="8">
        <f t="shared" ca="1" si="548"/>
        <v>7124.3471932567281</v>
      </c>
      <c r="AG1771" s="3">
        <f ca="1">AF1771/MAX(AF$2:AF1771)-1</f>
        <v>-0.20306124767736533</v>
      </c>
      <c r="AH1771">
        <f t="shared" ca="1" si="538"/>
        <v>0</v>
      </c>
      <c r="AI1771">
        <f t="shared" si="539"/>
        <v>0</v>
      </c>
      <c r="AJ1771">
        <f t="shared" ca="1" si="540"/>
        <v>0</v>
      </c>
      <c r="AK1771">
        <f t="shared" ca="1" si="541"/>
        <v>1</v>
      </c>
      <c r="AL1771">
        <f t="shared" ca="1" si="542"/>
        <v>0</v>
      </c>
      <c r="AM1771">
        <f t="shared" ca="1" si="543"/>
        <v>0</v>
      </c>
      <c r="AO1771" s="9">
        <f t="shared" si="549"/>
        <v>3.8499999999999091</v>
      </c>
      <c r="AP1771" s="15">
        <f ca="1">IFERROR(ABS(E1771-OFFSET(E1771,-参数!B$20,0,1,1))/SUM(OFFSET(AO1771,0,0,-参数!B$20,1)),0)</f>
        <v>0.14751009834689163</v>
      </c>
      <c r="AQ1771" s="16">
        <f ca="1">(参数!B$21+参数!B$22*'000300'!AP1771)^(参数!B$23)</f>
        <v>0.12034724490475043</v>
      </c>
      <c r="AR1771" s="17">
        <f t="shared" ca="1" si="550"/>
        <v>2527.8571020604909</v>
      </c>
      <c r="AS1771" s="9" t="str">
        <f ca="1">IF(E1771+参数!B$24&gt;=AR1771,"买","卖")</f>
        <v>买</v>
      </c>
      <c r="AT1771" s="7">
        <f ca="1">IF(AS1770="买",$E1771/$E1770-1-IF(AS1769="卖",参数!$B$3-IF(AS1771="卖",参数!$B$3+参数!$B$4,0)),"")</f>
        <v>-1.4808204899400268E-3</v>
      </c>
      <c r="AU1771" s="8">
        <f t="shared" ca="1" si="551"/>
        <v>5499.5764785935644</v>
      </c>
      <c r="AV1771" s="7">
        <f ca="1">AU1771/MAX(AU$2:AU1771)-1</f>
        <v>-9.1172814018415704E-2</v>
      </c>
      <c r="AW1771" s="3">
        <f t="shared" ca="1" si="554"/>
        <v>3.7049406505749172E-3</v>
      </c>
      <c r="AX1771" s="11" t="str">
        <f ca="1">IFERROR(IF(E1771&gt;MAX(OFFSET(C1771,-1,0,-参数!B$27,1)),"买",IF(E1771&lt;MIN(OFFSET(D1771,-1,0,-参数!B$26,1)),"卖",AX1770)),"卖")</f>
        <v>卖</v>
      </c>
      <c r="AY1771" s="12" t="str">
        <f ca="1">IF(AX1770="买",$E1771/$E1770-1-IF(AX1769="卖",参数!$B$3-IF(AX1771="卖",参数!$B$3+参数!$B$4,0)),"")</f>
        <v/>
      </c>
      <c r="AZ1771" s="10">
        <f t="shared" ca="1" si="552"/>
        <v>6585.1189156582268</v>
      </c>
      <c r="BA1771" s="12">
        <f ca="1">AZ1771/MAX(AZ$2:AZ1771)-1</f>
        <v>-0.15381051431379233</v>
      </c>
    </row>
    <row r="1772" spans="1:53" x14ac:dyDescent="0.15">
      <c r="A1772" s="1">
        <v>41019</v>
      </c>
      <c r="B1772" s="6">
        <v>2591.5100000000002</v>
      </c>
      <c r="C1772" s="6">
        <v>2627.38</v>
      </c>
      <c r="D1772" s="6">
        <v>2589.35</v>
      </c>
      <c r="E1772" s="2">
        <v>2626.84</v>
      </c>
      <c r="F1772" s="3">
        <f>E1772/MAX(E$2:E1772)-1</f>
        <v>-0.55304566800517252</v>
      </c>
      <c r="G1772" s="2">
        <f ca="1">IFERROR(AVERAGE(OFFSET(E1772,0,0,-参数!B$2,1)),"")</f>
        <v>2566.8814285714279</v>
      </c>
      <c r="H1772" t="str">
        <f t="shared" ca="1" si="553"/>
        <v>买</v>
      </c>
      <c r="I1772" s="3">
        <f ca="1">IF(H1771="买",$E1772/$E1771-1-IF(H1770="卖",参数!$B$3-IF(H1772="卖",参数!$B$3+参数!$B$4,0)),"")</f>
        <v>1.1856428587937229E-2</v>
      </c>
      <c r="J1772" s="2">
        <f t="shared" ca="1" si="544"/>
        <v>7303.5903605822732</v>
      </c>
      <c r="K1772" s="3">
        <f ca="1">J1772/MAX(J$2:J1772)-1</f>
        <v>-0.28047183168683909</v>
      </c>
      <c r="L1772" s="8">
        <f>L1771*(参数!$B$6-1)/(参数!$B$6+1)+E1772*2/(参数!$B$6+1)</f>
        <v>2564.1135621641188</v>
      </c>
      <c r="M1772" s="8">
        <f>M1771*(参数!$B$7-1)/(参数!$B$7+1)+E1772*2/(参数!$B$7+1)</f>
        <v>2561.7153420727932</v>
      </c>
      <c r="N1772" s="8">
        <f t="shared" si="536"/>
        <v>2.3982200913255838</v>
      </c>
      <c r="O1772" s="8">
        <f>O1771*(参数!$B$8-1)/(参数!$B$8+1)+N1772*2/(参数!$B$8+1)</f>
        <v>-4.8123394702942086</v>
      </c>
      <c r="P1772" s="9" t="str">
        <f t="shared" si="545"/>
        <v>卖</v>
      </c>
      <c r="Q1772" s="7" t="str">
        <f>IF(P1771="买",$E1772/$E1771-1-IF(P1770="卖",参数!$B$3-IF(P1772="卖",参数!$B$3+参数!$B$4,0)),"")</f>
        <v/>
      </c>
      <c r="R1772" s="8">
        <f t="shared" si="546"/>
        <v>6036.4039977070324</v>
      </c>
      <c r="S1772" s="3">
        <f>R1772/MAX(R$2:R1772)-1</f>
        <v>-0.17263361747846984</v>
      </c>
      <c r="T1772" s="10">
        <f ca="1">IFERROR(AVERAGE(OFFSET(E1772,0,0,-参数!B$10,1)),"")</f>
        <v>2542.8619999999996</v>
      </c>
      <c r="U1772" s="10">
        <f ca="1">IFERROR(AVERAGE(OFFSET(E1772,0,0,-参数!B$11,1)),"")</f>
        <v>2908.9854320987652</v>
      </c>
      <c r="V1772" s="10">
        <f t="shared" ca="1" si="537"/>
        <v>-366.12343209876553</v>
      </c>
      <c r="W1772" s="10">
        <f ca="1">IFERROR(AVERAGE(OFFSET(V1772,0,0,-参数!B$12,1)),"")</f>
        <v>-359.78810269360224</v>
      </c>
      <c r="X1772" s="11" t="str">
        <f t="shared" ca="1" si="535"/>
        <v>卖</v>
      </c>
      <c r="Y1772" s="12" t="str">
        <f ca="1">IF(X1771="买",$E1772/$E1771-1-IF(X1770="卖",参数!$B$3-IF(X1772="卖",参数!$B$3+参数!$B$4,0)),"")</f>
        <v/>
      </c>
      <c r="Z1772" s="10">
        <f t="shared" ca="1" si="547"/>
        <v>5853.8009874475974</v>
      </c>
      <c r="AA1772" s="3">
        <f ca="1">Z1772/MAX(Z$2:Z1772)-1</f>
        <v>-0.24780859107522168</v>
      </c>
      <c r="AB1772" s="8">
        <f ca="1">IFERROR(AVERAGE(OFFSET(E1772,0,0,-参数!B$14,1)),"")</f>
        <v>2576.2075</v>
      </c>
      <c r="AC1772" s="8">
        <f ca="1">IFERROR(AVERAGE(OFFSET(E1772,0,0,-参数!B$15,1)),"")</f>
        <v>2569.7048275862076</v>
      </c>
      <c r="AD1772" s="9" t="str">
        <f ca="1">IFERROR(IF(OR(AND(AB1772/AC1772-1&lt;参数!B$16,AB1772/AC1772-1&gt;参数!B$17),AB1772/AC1772-1&lt;参数!B$18),"买","卖"),"买")</f>
        <v>买</v>
      </c>
      <c r="AE1772" s="7" t="str">
        <f ca="1">IF(AD1771="买",$E1772/$E1771-1-IF(AD1770="卖",参数!$B$3-IF(AD1772="卖",参数!$B$3+参数!$B$4,0)),"")</f>
        <v/>
      </c>
      <c r="AF1772" s="8">
        <f t="shared" ca="1" si="548"/>
        <v>7124.3471932567281</v>
      </c>
      <c r="AG1772" s="3">
        <f ca="1">AF1772/MAX(AF$2:AF1772)-1</f>
        <v>-0.20306124767736533</v>
      </c>
      <c r="AH1772">
        <f t="shared" ca="1" si="538"/>
        <v>0</v>
      </c>
      <c r="AI1772">
        <f t="shared" si="539"/>
        <v>0</v>
      </c>
      <c r="AJ1772">
        <f t="shared" ca="1" si="540"/>
        <v>0</v>
      </c>
      <c r="AK1772">
        <f t="shared" ca="1" si="541"/>
        <v>0</v>
      </c>
      <c r="AL1772">
        <f t="shared" ca="1" si="542"/>
        <v>0</v>
      </c>
      <c r="AM1772">
        <f t="shared" ca="1" si="543"/>
        <v>0</v>
      </c>
      <c r="AO1772" s="9">
        <f t="shared" si="549"/>
        <v>30.7800000000002</v>
      </c>
      <c r="AP1772" s="15">
        <f ca="1">IFERROR(ABS(E1772-OFFSET(E1772,-参数!B$20,0,1,1))/SUM(OFFSET(AO1772,0,0,-参数!B$20,1)),0)</f>
        <v>0.1592818482914613</v>
      </c>
      <c r="AQ1772" s="16">
        <f ca="1">(参数!B$21+参数!B$22*'000300'!AP1772)^(参数!B$23)</f>
        <v>0.13170698360126015</v>
      </c>
      <c r="AR1772" s="17">
        <f t="shared" ca="1" si="550"/>
        <v>2540.8938409762154</v>
      </c>
      <c r="AS1772" s="9" t="str">
        <f ca="1">IF(E1772+参数!B$24&gt;=AR1772,"买","卖")</f>
        <v>买</v>
      </c>
      <c r="AT1772" s="7">
        <f ca="1">IF(AS1771="买",$E1772/$E1771-1-IF(AS1770="卖",参数!$B$3-IF(AS1772="卖",参数!$B$3+参数!$B$4,0)),"")</f>
        <v>1.1856428587937229E-2</v>
      </c>
      <c r="AU1772" s="8">
        <f t="shared" ca="1" si="551"/>
        <v>5564.7818143759087</v>
      </c>
      <c r="AV1772" s="7">
        <f ca="1">AU1772/MAX(AU$2:AU1772)-1</f>
        <v>-8.0397369389048956E-2</v>
      </c>
      <c r="AW1772" s="3">
        <f t="shared" ca="1" si="554"/>
        <v>5.157229380212236E-3</v>
      </c>
      <c r="AX1772" s="11" t="str">
        <f ca="1">IFERROR(IF(E1772&gt;MAX(OFFSET(C1772,-1,0,-参数!B$27,1)),"买",IF(E1772&lt;MIN(OFFSET(D1772,-1,0,-参数!B$26,1)),"卖",AX1771)),"卖")</f>
        <v>卖</v>
      </c>
      <c r="AY1772" s="12" t="str">
        <f ca="1">IF(AX1771="买",$E1772/$E1771-1-IF(AX1770="卖",参数!$B$3-IF(AX1772="卖",参数!$B$3+参数!$B$4,0)),"")</f>
        <v/>
      </c>
      <c r="AZ1772" s="10">
        <f t="shared" ca="1" si="552"/>
        <v>6585.1189156582268</v>
      </c>
      <c r="BA1772" s="12">
        <f ca="1">AZ1772/MAX(AZ$2:AZ1772)-1</f>
        <v>-0.15381051431379233</v>
      </c>
    </row>
    <row r="1773" spans="1:53" x14ac:dyDescent="0.15">
      <c r="A1773" s="1">
        <v>41022</v>
      </c>
      <c r="B1773" s="6">
        <v>2624.75</v>
      </c>
      <c r="C1773" s="6">
        <v>2632.09</v>
      </c>
      <c r="D1773" s="6">
        <v>2599.11</v>
      </c>
      <c r="E1773" s="2">
        <v>2606.04</v>
      </c>
      <c r="F1773" s="3">
        <f>E1773/MAX(E$2:E1773)-1</f>
        <v>-0.5565847682569931</v>
      </c>
      <c r="G1773" s="2">
        <f ca="1">IFERROR(AVERAGE(OFFSET(E1773,0,0,-参数!B$2,1)),"")</f>
        <v>2569.4132142857134</v>
      </c>
      <c r="H1773" t="str">
        <f t="shared" ca="1" si="553"/>
        <v>买</v>
      </c>
      <c r="I1773" s="3">
        <f ca="1">IF(H1772="买",$E1773/$E1772-1-IF(H1771="卖",参数!$B$3-IF(H1773="卖",参数!$B$3+参数!$B$4,0)),"")</f>
        <v>-7.9182592011695085E-3</v>
      </c>
      <c r="J1773" s="2">
        <f t="shared" ca="1" si="544"/>
        <v>7245.7586390080196</v>
      </c>
      <c r="K1773" s="3">
        <f ca="1">J1773/MAX(J$2:J1773)-1</f>
        <v>-0.28616924222608542</v>
      </c>
      <c r="L1773" s="8">
        <f>L1772*(参数!$B$6-1)/(参数!$B$6+1)+E1773*2/(参数!$B$6+1)</f>
        <v>2568.1065562437266</v>
      </c>
      <c r="M1773" s="8">
        <f>M1772*(参数!$B$7-1)/(参数!$B$7+1)+E1773*2/(参数!$B$7+1)</f>
        <v>2562.783406119232</v>
      </c>
      <c r="N1773" s="8">
        <f t="shared" si="536"/>
        <v>5.3231501244945321</v>
      </c>
      <c r="O1773" s="8">
        <f>O1772*(参数!$B$8-1)/(参数!$B$8+1)+N1773*2/(参数!$B$8+1)</f>
        <v>-2.7852415513364601</v>
      </c>
      <c r="P1773" s="9" t="str">
        <f t="shared" si="545"/>
        <v>卖</v>
      </c>
      <c r="Q1773" s="7" t="str">
        <f>IF(P1772="买",$E1773/$E1772-1-IF(P1771="卖",参数!$B$3-IF(P1773="卖",参数!$B$3+参数!$B$4,0)),"")</f>
        <v/>
      </c>
      <c r="R1773" s="8">
        <f t="shared" si="546"/>
        <v>6036.4039977070324</v>
      </c>
      <c r="S1773" s="3">
        <f>R1773/MAX(R$2:R1773)-1</f>
        <v>-0.17263361747846984</v>
      </c>
      <c r="T1773" s="10">
        <f ca="1">IFERROR(AVERAGE(OFFSET(E1773,0,0,-参数!B$10,1)),"")</f>
        <v>2543.7745</v>
      </c>
      <c r="U1773" s="10">
        <f ca="1">IFERROR(AVERAGE(OFFSET(E1773,0,0,-参数!B$11,1)),"")</f>
        <v>2908.155185185185</v>
      </c>
      <c r="V1773" s="10">
        <f t="shared" ca="1" si="537"/>
        <v>-364.38068518518503</v>
      </c>
      <c r="W1773" s="10">
        <f ca="1">IFERROR(AVERAGE(OFFSET(V1773,0,0,-参数!B$12,1)),"")</f>
        <v>-361.86339730639685</v>
      </c>
      <c r="X1773" s="11" t="str">
        <f t="shared" ca="1" si="535"/>
        <v>卖</v>
      </c>
      <c r="Y1773" s="12" t="str">
        <f ca="1">IF(X1772="买",$E1773/$E1772-1-IF(X1771="卖",参数!$B$3-IF(X1773="卖",参数!$B$3+参数!$B$4,0)),"")</f>
        <v/>
      </c>
      <c r="Z1773" s="10">
        <f t="shared" ca="1" si="547"/>
        <v>5853.8009874475974</v>
      </c>
      <c r="AA1773" s="3">
        <f ca="1">Z1773/MAX(Z$2:Z1773)-1</f>
        <v>-0.24780859107522168</v>
      </c>
      <c r="AB1773" s="8">
        <f ca="1">IFERROR(AVERAGE(OFFSET(E1773,0,0,-参数!B$14,1)),"")</f>
        <v>2586.9575</v>
      </c>
      <c r="AC1773" s="8">
        <f ca="1">IFERROR(AVERAGE(OFFSET(E1773,0,0,-参数!B$15,1)),"")</f>
        <v>2568.6789655172415</v>
      </c>
      <c r="AD1773" s="9" t="str">
        <f ca="1">IFERROR(IF(OR(AND(AB1773/AC1773-1&lt;参数!B$16,AB1773/AC1773-1&gt;参数!B$17),AB1773/AC1773-1&lt;参数!B$18),"买","卖"),"买")</f>
        <v>买</v>
      </c>
      <c r="AE1773" s="7">
        <f ca="1">IF(AD1772="买",$E1773/$E1772-1-IF(AD1771="卖",参数!$B$3-IF(AD1773="卖",参数!$B$3+参数!$B$4,0)),"")</f>
        <v>-8.1682592011695088E-3</v>
      </c>
      <c r="AF1773" s="8">
        <f t="shared" ca="1" si="548"/>
        <v>7066.1536787430832</v>
      </c>
      <c r="AG1773" s="3">
        <f ca="1">AF1773/MAX(AF$2:AF1773)-1</f>
        <v>-0.20957084997379316</v>
      </c>
      <c r="AH1773">
        <f t="shared" ca="1" si="538"/>
        <v>0</v>
      </c>
      <c r="AI1773">
        <f t="shared" si="539"/>
        <v>0</v>
      </c>
      <c r="AJ1773">
        <f t="shared" ca="1" si="540"/>
        <v>1</v>
      </c>
      <c r="AK1773">
        <f t="shared" ca="1" si="541"/>
        <v>0</v>
      </c>
      <c r="AL1773">
        <f t="shared" ca="1" si="542"/>
        <v>0</v>
      </c>
      <c r="AM1773">
        <f t="shared" ca="1" si="543"/>
        <v>0</v>
      </c>
      <c r="AO1773" s="9">
        <f t="shared" si="549"/>
        <v>20.800000000000182</v>
      </c>
      <c r="AP1773" s="15">
        <f ca="1">IFERROR(ABS(E1773-OFFSET(E1773,-参数!B$20,0,1,1))/SUM(OFFSET(AO1773,0,0,-参数!B$20,1)),0)</f>
        <v>0.13232946631012782</v>
      </c>
      <c r="AQ1773" s="16">
        <f ca="1">(参数!B$21+参数!B$22*'000300'!AP1773)^(参数!B$23)</f>
        <v>0.10569793498927335</v>
      </c>
      <c r="AR1773" s="17">
        <f t="shared" ca="1" si="550"/>
        <v>2547.779655457512</v>
      </c>
      <c r="AS1773" s="9" t="str">
        <f ca="1">IF(E1773+参数!B$24&gt;=AR1773,"买","卖")</f>
        <v>买</v>
      </c>
      <c r="AT1773" s="7">
        <f ca="1">IF(AS1772="买",$E1773/$E1772-1-IF(AS1771="卖",参数!$B$3-IF(AS1773="卖",参数!$B$3+参数!$B$4,0)),"")</f>
        <v>-7.9182592011695085E-3</v>
      </c>
      <c r="AU1773" s="8">
        <f t="shared" ca="1" si="551"/>
        <v>5520.7184295717261</v>
      </c>
      <c r="AV1773" s="7">
        <f ca="1">AU1773/MAX(AU$2:AU1773)-1</f>
        <v>-8.7679021380303812E-2</v>
      </c>
      <c r="AW1773" s="3">
        <f t="shared" ca="1" si="554"/>
        <v>2.7099969192931894E-3</v>
      </c>
      <c r="AX1773" s="11" t="str">
        <f ca="1">IFERROR(IF(E1773&gt;MAX(OFFSET(C1773,-1,0,-参数!B$27,1)),"买",IF(E1773&lt;MIN(OFFSET(D1773,-1,0,-参数!B$26,1)),"卖",AX1772)),"卖")</f>
        <v>卖</v>
      </c>
      <c r="AY1773" s="12" t="str">
        <f ca="1">IF(AX1772="买",$E1773/$E1772-1-IF(AX1771="卖",参数!$B$3-IF(AX1773="卖",参数!$B$3+参数!$B$4,0)),"")</f>
        <v/>
      </c>
      <c r="AZ1773" s="10">
        <f t="shared" ca="1" si="552"/>
        <v>6585.1189156582268</v>
      </c>
      <c r="BA1773" s="12">
        <f ca="1">AZ1773/MAX(AZ$2:AZ1773)-1</f>
        <v>-0.15381051431379233</v>
      </c>
    </row>
    <row r="1774" spans="1:53" x14ac:dyDescent="0.15">
      <c r="A1774" s="1">
        <v>41023</v>
      </c>
      <c r="B1774" s="6">
        <v>2594.8000000000002</v>
      </c>
      <c r="C1774" s="6">
        <v>2640.3</v>
      </c>
      <c r="D1774" s="6">
        <v>2559.46</v>
      </c>
      <c r="E1774" s="2">
        <v>2604.87</v>
      </c>
      <c r="F1774" s="3">
        <f>E1774/MAX(E$2:E1774)-1</f>
        <v>-0.55678384264615799</v>
      </c>
      <c r="G1774" s="2">
        <f ca="1">IFERROR(AVERAGE(OFFSET(E1774,0,0,-参数!B$2,1)),"")</f>
        <v>2572.5539285714281</v>
      </c>
      <c r="H1774" t="str">
        <f t="shared" ca="1" si="553"/>
        <v>买</v>
      </c>
      <c r="I1774" s="3">
        <f ca="1">IF(H1773="买",$E1774/$E1773-1-IF(H1772="卖",参数!$B$3-IF(H1774="卖",参数!$B$3+参数!$B$4,0)),"")</f>
        <v>-4.4895703826497435E-4</v>
      </c>
      <c r="J1774" s="2">
        <f t="shared" ca="1" si="544"/>
        <v>7242.5056046694681</v>
      </c>
      <c r="K1774" s="3">
        <f ca="1">J1774/MAX(J$2:J1774)-1</f>
        <v>-0.28648972156891794</v>
      </c>
      <c r="L1774" s="8">
        <f>L1773*(参数!$B$6-1)/(参数!$B$6+1)+E1774*2/(参数!$B$6+1)</f>
        <v>2571.6078366014667</v>
      </c>
      <c r="M1774" s="8">
        <f>M1773*(参数!$B$7-1)/(参数!$B$7+1)+E1774*2/(参数!$B$7+1)</f>
        <v>2563.7975409115397</v>
      </c>
      <c r="N1774" s="8">
        <f t="shared" si="536"/>
        <v>7.8102956899269884</v>
      </c>
      <c r="O1774" s="8">
        <f>O1773*(参数!$B$8-1)/(参数!$B$8+1)+N1774*2/(参数!$B$8+1)</f>
        <v>-0.66613410308377063</v>
      </c>
      <c r="P1774" s="9" t="str">
        <f t="shared" si="545"/>
        <v>卖</v>
      </c>
      <c r="Q1774" s="7" t="str">
        <f>IF(P1773="买",$E1774/$E1773-1-IF(P1772="卖",参数!$B$3-IF(P1774="卖",参数!$B$3+参数!$B$4,0)),"")</f>
        <v/>
      </c>
      <c r="R1774" s="8">
        <f t="shared" si="546"/>
        <v>6036.4039977070324</v>
      </c>
      <c r="S1774" s="3">
        <f>R1774/MAX(R$2:R1774)-1</f>
        <v>-0.17263361747846984</v>
      </c>
      <c r="T1774" s="10">
        <f ca="1">IFERROR(AVERAGE(OFFSET(E1774,0,0,-参数!B$10,1)),"")</f>
        <v>2544.8305</v>
      </c>
      <c r="U1774" s="10">
        <f ca="1">IFERROR(AVERAGE(OFFSET(E1774,0,0,-参数!B$11,1)),"")</f>
        <v>2907.3342222222218</v>
      </c>
      <c r="V1774" s="10">
        <f t="shared" ca="1" si="537"/>
        <v>-362.50372222222177</v>
      </c>
      <c r="W1774" s="10">
        <f ca="1">IFERROR(AVERAGE(OFFSET(V1774,0,0,-参数!B$12,1)),"")</f>
        <v>-363.36106846240131</v>
      </c>
      <c r="X1774" s="11" t="str">
        <f t="shared" ca="1" si="535"/>
        <v>买</v>
      </c>
      <c r="Y1774" s="12" t="str">
        <f ca="1">IF(X1773="买",$E1774/$E1773-1-IF(X1772="卖",参数!$B$3-IF(X1774="卖",参数!$B$3+参数!$B$4,0)),"")</f>
        <v/>
      </c>
      <c r="Z1774" s="10">
        <f t="shared" ca="1" si="547"/>
        <v>5853.8009874475974</v>
      </c>
      <c r="AA1774" s="3">
        <f ca="1">Z1774/MAX(Z$2:Z1774)-1</f>
        <v>-0.24780859107522168</v>
      </c>
      <c r="AB1774" s="8">
        <f ca="1">IFERROR(AVERAGE(OFFSET(E1774,0,0,-参数!B$14,1)),"")</f>
        <v>2591.2612499999996</v>
      </c>
      <c r="AC1774" s="8">
        <f ca="1">IFERROR(AVERAGE(OFFSET(E1774,0,0,-参数!B$15,1)),"")</f>
        <v>2566.6296551724135</v>
      </c>
      <c r="AD1774" s="9" t="str">
        <f ca="1">IFERROR(IF(OR(AND(AB1774/AC1774-1&lt;参数!B$16,AB1774/AC1774-1&gt;参数!B$17),AB1774/AC1774-1&lt;参数!B$18),"买","卖"),"买")</f>
        <v>买</v>
      </c>
      <c r="AE1774" s="7">
        <f ca="1">IF(AD1773="买",$E1774/$E1773-1-IF(AD1772="卖",参数!$B$3-IF(AD1774="卖",参数!$B$3+参数!$B$4,0)),"")</f>
        <v>-4.4895703826497435E-4</v>
      </c>
      <c r="AF1774" s="8">
        <f t="shared" ca="1" si="548"/>
        <v>7062.9812793155497</v>
      </c>
      <c r="AG1774" s="3">
        <f ca="1">AF1774/MAX(AF$2:AF1774)-1</f>
        <v>-0.20992571870394727</v>
      </c>
      <c r="AH1774">
        <f t="shared" ca="1" si="538"/>
        <v>0</v>
      </c>
      <c r="AI1774">
        <f t="shared" si="539"/>
        <v>0</v>
      </c>
      <c r="AJ1774">
        <f t="shared" ca="1" si="540"/>
        <v>0</v>
      </c>
      <c r="AK1774">
        <f t="shared" ca="1" si="541"/>
        <v>0</v>
      </c>
      <c r="AL1774">
        <f t="shared" ca="1" si="542"/>
        <v>0</v>
      </c>
      <c r="AM1774">
        <f t="shared" ca="1" si="543"/>
        <v>0</v>
      </c>
      <c r="AO1774" s="9">
        <f t="shared" si="549"/>
        <v>1.1700000000000728</v>
      </c>
      <c r="AP1774" s="15">
        <f ca="1">IFERROR(ABS(E1774-OFFSET(E1774,-参数!B$20,0,1,1))/SUM(OFFSET(AO1774,0,0,-参数!B$20,1)),0)</f>
        <v>0.15933459640648728</v>
      </c>
      <c r="AQ1774" s="16">
        <f ca="1">(参数!B$21+参数!B$22*'000300'!AP1774)^(参数!B$23)</f>
        <v>0.13175788553226023</v>
      </c>
      <c r="AR1774" s="17">
        <f t="shared" ca="1" si="550"/>
        <v>2555.3017585387383</v>
      </c>
      <c r="AS1774" s="9" t="str">
        <f ca="1">IF(E1774+参数!B$24&gt;=AR1774,"买","卖")</f>
        <v>买</v>
      </c>
      <c r="AT1774" s="7">
        <f ca="1">IF(AS1773="买",$E1774/$E1773-1-IF(AS1772="卖",参数!$B$3-IF(AS1774="卖",参数!$B$3+参数!$B$4,0)),"")</f>
        <v>-4.4895703826497435E-4</v>
      </c>
      <c r="AU1774" s="8">
        <f t="shared" ca="1" si="551"/>
        <v>5518.2398641764903</v>
      </c>
      <c r="AV1774" s="7">
        <f ca="1">AU1774/MAX(AU$2:AU1774)-1</f>
        <v>-8.8088614304811963E-2</v>
      </c>
      <c r="AW1774" s="3">
        <f t="shared" ca="1" si="554"/>
        <v>2.9524150823299067E-3</v>
      </c>
      <c r="AX1774" s="11" t="str">
        <f ca="1">IFERROR(IF(E1774&gt;MAX(OFFSET(C1774,-1,0,-参数!B$27,1)),"买",IF(E1774&lt;MIN(OFFSET(D1774,-1,0,-参数!B$26,1)),"卖",AX1773)),"卖")</f>
        <v>卖</v>
      </c>
      <c r="AY1774" s="12" t="str">
        <f ca="1">IF(AX1773="买",$E1774/$E1773-1-IF(AX1772="卖",参数!$B$3-IF(AX1774="卖",参数!$B$3+参数!$B$4,0)),"")</f>
        <v/>
      </c>
      <c r="AZ1774" s="10">
        <f t="shared" ca="1" si="552"/>
        <v>6585.1189156582268</v>
      </c>
      <c r="BA1774" s="12">
        <f ca="1">AZ1774/MAX(AZ$2:AZ1774)-1</f>
        <v>-0.15381051431379233</v>
      </c>
    </row>
    <row r="1775" spans="1:53" x14ac:dyDescent="0.15">
      <c r="A1775" s="1">
        <v>41024</v>
      </c>
      <c r="B1775" s="6">
        <v>2598.23</v>
      </c>
      <c r="C1775" s="6">
        <v>2631.44</v>
      </c>
      <c r="D1775" s="6">
        <v>2593.33</v>
      </c>
      <c r="E1775" s="2">
        <v>2625.99</v>
      </c>
      <c r="F1775" s="3">
        <f>E1775/MAX(E$2:E1775)-1</f>
        <v>-0.55319029469815562</v>
      </c>
      <c r="G1775" s="2">
        <f ca="1">IFERROR(AVERAGE(OFFSET(E1775,0,0,-参数!B$2,1)),"")</f>
        <v>2575.0494642857129</v>
      </c>
      <c r="H1775" t="str">
        <f t="shared" ca="1" si="553"/>
        <v>买</v>
      </c>
      <c r="I1775" s="3">
        <f ca="1">IF(H1774="买",$E1775/$E1774-1-IF(H1773="卖",参数!$B$3-IF(H1775="卖",参数!$B$3+参数!$B$4,0)),"")</f>
        <v>8.1078902210089954E-3</v>
      </c>
      <c r="J1775" s="2">
        <f t="shared" ca="1" si="544"/>
        <v>7301.2270450371707</v>
      </c>
      <c r="K1775" s="3">
        <f ca="1">J1775/MAX(J$2:J1775)-1</f>
        <v>-0.28070465855983717</v>
      </c>
      <c r="L1775" s="8">
        <f>L1774*(参数!$B$6-1)/(参数!$B$6+1)+E1775*2/(参数!$B$6+1)</f>
        <v>2576.78709025847</v>
      </c>
      <c r="M1775" s="8">
        <f>M1774*(参数!$B$7-1)/(参数!$B$7+1)+E1775*2/(参数!$B$7+1)</f>
        <v>2565.2961543835509</v>
      </c>
      <c r="N1775" s="8">
        <f t="shared" si="536"/>
        <v>11.49093587491916</v>
      </c>
      <c r="O1775" s="8">
        <f>O1774*(参数!$B$8-1)/(参数!$B$8+1)+N1775*2/(参数!$B$8+1)</f>
        <v>1.7652798925168154</v>
      </c>
      <c r="P1775" s="9" t="str">
        <f t="shared" si="545"/>
        <v>卖</v>
      </c>
      <c r="Q1775" s="7" t="str">
        <f>IF(P1774="买",$E1775/$E1774-1-IF(P1773="卖",参数!$B$3-IF(P1775="卖",参数!$B$3+参数!$B$4,0)),"")</f>
        <v/>
      </c>
      <c r="R1775" s="8">
        <f t="shared" si="546"/>
        <v>6036.4039977070324</v>
      </c>
      <c r="S1775" s="3">
        <f>R1775/MAX(R$2:R1775)-1</f>
        <v>-0.17263361747846984</v>
      </c>
      <c r="T1775" s="10">
        <f ca="1">IFERROR(AVERAGE(OFFSET(E1775,0,0,-参数!B$10,1)),"")</f>
        <v>2548.4829999999997</v>
      </c>
      <c r="U1775" s="10">
        <f ca="1">IFERROR(AVERAGE(OFFSET(E1775,0,0,-参数!B$11,1)),"")</f>
        <v>2906.52086419753</v>
      </c>
      <c r="V1775" s="10">
        <f t="shared" ca="1" si="537"/>
        <v>-358.03786419753033</v>
      </c>
      <c r="W1775" s="10">
        <f ca="1">IFERROR(AVERAGE(OFFSET(V1775,0,0,-参数!B$12,1)),"")</f>
        <v>-364.00553367003317</v>
      </c>
      <c r="X1775" s="11" t="str">
        <f t="shared" ca="1" si="535"/>
        <v>买</v>
      </c>
      <c r="Y1775" s="12">
        <f ca="1">IF(X1774="买",$E1775/$E1774-1-IF(X1773="卖",参数!$B$3-IF(X1775="卖",参数!$B$3+参数!$B$4,0)),"")</f>
        <v>7.8578902210089951E-3</v>
      </c>
      <c r="Z1775" s="10">
        <f t="shared" ca="1" si="547"/>
        <v>5899.799512982594</v>
      </c>
      <c r="AA1775" s="3">
        <f ca="1">Z1775/MAX(Z$2:Z1775)-1</f>
        <v>-0.2418979535587048</v>
      </c>
      <c r="AB1775" s="8">
        <f ca="1">IFERROR(AVERAGE(OFFSET(E1775,0,0,-参数!B$14,1)),"")</f>
        <v>2596.9537499999997</v>
      </c>
      <c r="AC1775" s="8">
        <f ca="1">IFERROR(AVERAGE(OFFSET(E1775,0,0,-参数!B$15,1)),"")</f>
        <v>2565.6499999999996</v>
      </c>
      <c r="AD1775" s="9" t="str">
        <f ca="1">IFERROR(IF(OR(AND(AB1775/AC1775-1&lt;参数!B$16,AB1775/AC1775-1&gt;参数!B$17),AB1775/AC1775-1&lt;参数!B$18),"买","卖"),"买")</f>
        <v>买</v>
      </c>
      <c r="AE1775" s="7">
        <f ca="1">IF(AD1774="买",$E1775/$E1774-1-IF(AD1773="卖",参数!$B$3-IF(AD1775="卖",参数!$B$3+参数!$B$4,0)),"")</f>
        <v>8.1078902210089954E-3</v>
      </c>
      <c r="AF1775" s="8">
        <f t="shared" ca="1" si="548"/>
        <v>7120.247156161282</v>
      </c>
      <c r="AG1775" s="3">
        <f ca="1">AF1775/MAX(AF$2:AF1775)-1</f>
        <v>-0.20351988316475622</v>
      </c>
      <c r="AH1775">
        <f t="shared" ca="1" si="538"/>
        <v>0</v>
      </c>
      <c r="AI1775">
        <f t="shared" si="539"/>
        <v>0</v>
      </c>
      <c r="AJ1775">
        <f t="shared" ca="1" si="540"/>
        <v>0</v>
      </c>
      <c r="AK1775">
        <f t="shared" ca="1" si="541"/>
        <v>0</v>
      </c>
      <c r="AL1775">
        <f t="shared" ca="1" si="542"/>
        <v>0</v>
      </c>
      <c r="AM1775">
        <f t="shared" ca="1" si="543"/>
        <v>0</v>
      </c>
      <c r="AO1775" s="9">
        <f t="shared" si="549"/>
        <v>21.119999999999891</v>
      </c>
      <c r="AP1775" s="15">
        <f ca="1">IFERROR(ABS(E1775-OFFSET(E1775,-参数!B$20,0,1,1))/SUM(OFFSET(AO1775,0,0,-参数!B$20,1)),0)</f>
        <v>0.18208333333333315</v>
      </c>
      <c r="AQ1775" s="16">
        <f ca="1">(参数!B$21+参数!B$22*'000300'!AP1775)^(参数!B$23)</f>
        <v>0.15371041666666649</v>
      </c>
      <c r="AR1775" s="17">
        <f t="shared" ca="1" si="550"/>
        <v>2566.167277587183</v>
      </c>
      <c r="AS1775" s="9" t="str">
        <f ca="1">IF(E1775+参数!B$24&gt;=AR1775,"买","卖")</f>
        <v>买</v>
      </c>
      <c r="AT1775" s="7">
        <f ca="1">IF(AS1774="买",$E1775/$E1774-1-IF(AS1773="卖",参数!$B$3-IF(AS1775="卖",参数!$B$3+参数!$B$4,0)),"")</f>
        <v>8.1078902210089954E-3</v>
      </c>
      <c r="AU1775" s="8">
        <f t="shared" ca="1" si="551"/>
        <v>5562.9811472084293</v>
      </c>
      <c r="AV1775" s="7">
        <f ca="1">AU1775/MAX(AU$2:AU1775)-1</f>
        <v>-8.069493689830709E-2</v>
      </c>
      <c r="AW1775" s="3">
        <f t="shared" ca="1" si="554"/>
        <v>4.2521471337531036E-3</v>
      </c>
      <c r="AX1775" s="11" t="str">
        <f ca="1">IFERROR(IF(E1775&gt;MAX(OFFSET(C1775,-1,0,-参数!B$27,1)),"买",IF(E1775&lt;MIN(OFFSET(D1775,-1,0,-参数!B$26,1)),"卖",AX1774)),"卖")</f>
        <v>卖</v>
      </c>
      <c r="AY1775" s="12" t="str">
        <f ca="1">IF(AX1774="买",$E1775/$E1774-1-IF(AX1773="卖",参数!$B$3-IF(AX1775="卖",参数!$B$3+参数!$B$4,0)),"")</f>
        <v/>
      </c>
      <c r="AZ1775" s="10">
        <f t="shared" ca="1" si="552"/>
        <v>6585.1189156582268</v>
      </c>
      <c r="BA1775" s="12">
        <f ca="1">AZ1775/MAX(AZ$2:AZ1775)-1</f>
        <v>-0.15381051431379233</v>
      </c>
    </row>
    <row r="1776" spans="1:53" x14ac:dyDescent="0.15">
      <c r="A1776" s="1">
        <v>41025</v>
      </c>
      <c r="B1776" s="6">
        <v>2632.72</v>
      </c>
      <c r="C1776" s="6">
        <v>2643.77</v>
      </c>
      <c r="D1776" s="6">
        <v>2617.09</v>
      </c>
      <c r="E1776" s="2">
        <v>2631.49</v>
      </c>
      <c r="F1776" s="3">
        <f>E1776/MAX(E$2:E1776)-1</f>
        <v>-0.55225447492002999</v>
      </c>
      <c r="G1776" s="2">
        <f ca="1">IFERROR(AVERAGE(OFFSET(E1776,0,0,-参数!B$2,1)),"")</f>
        <v>2577.2887499999993</v>
      </c>
      <c r="H1776" t="str">
        <f t="shared" ca="1" si="553"/>
        <v>买</v>
      </c>
      <c r="I1776" s="3">
        <f ca="1">IF(H1775="买",$E1776/$E1775-1-IF(H1774="卖",参数!$B$3-IF(H1776="卖",参数!$B$3+参数!$B$4,0)),"")</f>
        <v>2.0944481890639022E-3</v>
      </c>
      <c r="J1776" s="2">
        <f t="shared" ca="1" si="544"/>
        <v>7316.5190867995934</v>
      </c>
      <c r="K1776" s="3">
        <f ca="1">J1776/MAX(J$2:J1776)-1</f>
        <v>-0.27919813173455565</v>
      </c>
      <c r="L1776" s="8">
        <f>L1775*(参数!$B$6-1)/(参数!$B$6+1)+E1776*2/(参数!$B$6+1)</f>
        <v>2581.9968911862343</v>
      </c>
      <c r="M1776" s="8">
        <f>M1775*(参数!$B$7-1)/(参数!$B$7+1)+E1776*2/(参数!$B$7+1)</f>
        <v>2566.8911868080436</v>
      </c>
      <c r="N1776" s="8">
        <f t="shared" si="536"/>
        <v>15.105704378190694</v>
      </c>
      <c r="O1776" s="8">
        <f>O1775*(参数!$B$8-1)/(参数!$B$8+1)+N1776*2/(参数!$B$8+1)</f>
        <v>4.4333647896515913</v>
      </c>
      <c r="P1776" s="9" t="str">
        <f t="shared" si="545"/>
        <v>卖</v>
      </c>
      <c r="Q1776" s="7" t="str">
        <f>IF(P1775="买",$E1776/$E1775-1-IF(P1774="卖",参数!$B$3-IF(P1776="卖",参数!$B$3+参数!$B$4,0)),"")</f>
        <v/>
      </c>
      <c r="R1776" s="8">
        <f t="shared" si="546"/>
        <v>6036.4039977070324</v>
      </c>
      <c r="S1776" s="3">
        <f>R1776/MAX(R$2:R1776)-1</f>
        <v>-0.17263361747846984</v>
      </c>
      <c r="T1776" s="10">
        <f ca="1">IFERROR(AVERAGE(OFFSET(E1776,0,0,-参数!B$10,1)),"")</f>
        <v>2552.2854999999995</v>
      </c>
      <c r="U1776" s="10">
        <f ca="1">IFERROR(AVERAGE(OFFSET(E1776,0,0,-参数!B$11,1)),"")</f>
        <v>2905.8619999999992</v>
      </c>
      <c r="V1776" s="10">
        <f t="shared" ca="1" si="537"/>
        <v>-353.57649999999967</v>
      </c>
      <c r="W1776" s="10">
        <f ca="1">IFERROR(AVERAGE(OFFSET(V1776,0,0,-参数!B$12,1)),"")</f>
        <v>-363.66294444444389</v>
      </c>
      <c r="X1776" s="11" t="str">
        <f t="shared" ca="1" si="535"/>
        <v>买</v>
      </c>
      <c r="Y1776" s="12">
        <f ca="1">IF(X1775="买",$E1776/$E1775-1-IF(X1774="卖",参数!$B$3-IF(X1776="卖",参数!$B$3+参数!$B$4,0)),"")</f>
        <v>2.0944481890639022E-3</v>
      </c>
      <c r="Z1776" s="10">
        <f t="shared" ca="1" si="547"/>
        <v>5912.1563373884001</v>
      </c>
      <c r="AA1776" s="3">
        <f ca="1">Z1776/MAX(Z$2:Z1776)-1</f>
        <v>-0.24031014810041029</v>
      </c>
      <c r="AB1776" s="8">
        <f ca="1">IFERROR(AVERAGE(OFFSET(E1776,0,0,-参数!B$14,1)),"")</f>
        <v>2604.1349999999993</v>
      </c>
      <c r="AC1776" s="8">
        <f ca="1">IFERROR(AVERAGE(OFFSET(E1776,0,0,-参数!B$15,1)),"")</f>
        <v>2563.9403448275857</v>
      </c>
      <c r="AD1776" s="9" t="str">
        <f ca="1">IFERROR(IF(OR(AND(AB1776/AC1776-1&lt;参数!B$16,AB1776/AC1776-1&gt;参数!B$17),AB1776/AC1776-1&lt;参数!B$18),"买","卖"),"买")</f>
        <v>买</v>
      </c>
      <c r="AE1776" s="7">
        <f ca="1">IF(AD1775="买",$E1776/$E1775-1-IF(AD1774="卖",参数!$B$3-IF(AD1776="卖",参数!$B$3+参数!$B$4,0)),"")</f>
        <v>2.0944481890639022E-3</v>
      </c>
      <c r="AF1776" s="8">
        <f t="shared" ca="1" si="548"/>
        <v>7135.1601449231912</v>
      </c>
      <c r="AG1776" s="3">
        <f ca="1">AF1776/MAX(AF$2:AF1776)-1</f>
        <v>-0.20185169682642534</v>
      </c>
      <c r="AH1776">
        <f t="shared" ca="1" si="538"/>
        <v>0</v>
      </c>
      <c r="AI1776">
        <f t="shared" si="539"/>
        <v>0</v>
      </c>
      <c r="AJ1776">
        <f t="shared" ca="1" si="540"/>
        <v>0</v>
      </c>
      <c r="AK1776">
        <f t="shared" ca="1" si="541"/>
        <v>0</v>
      </c>
      <c r="AL1776">
        <f t="shared" ca="1" si="542"/>
        <v>0</v>
      </c>
      <c r="AM1776">
        <f t="shared" ca="1" si="543"/>
        <v>0</v>
      </c>
      <c r="AO1776" s="9">
        <f t="shared" si="549"/>
        <v>5.5</v>
      </c>
      <c r="AP1776" s="15">
        <f ca="1">IFERROR(ABS(E1776-OFFSET(E1776,-参数!B$20,0,1,1))/SUM(OFFSET(AO1776,0,0,-参数!B$20,1)),0)</f>
        <v>0.17835597946936343</v>
      </c>
      <c r="AQ1776" s="16">
        <f ca="1">(参数!B$21+参数!B$22*'000300'!AP1776)^(参数!B$23)</f>
        <v>0.15011352018793572</v>
      </c>
      <c r="AR1776" s="17">
        <f t="shared" ca="1" si="550"/>
        <v>2575.9731013968303</v>
      </c>
      <c r="AS1776" s="9" t="str">
        <f ca="1">IF(E1776+参数!B$24&gt;=AR1776,"买","卖")</f>
        <v>买</v>
      </c>
      <c r="AT1776" s="7">
        <f ca="1">IF(AS1775="买",$E1776/$E1775-1-IF(AS1774="卖",参数!$B$3-IF(AS1776="卖",参数!$B$3+参数!$B$4,0)),"")</f>
        <v>2.0944481890639022E-3</v>
      </c>
      <c r="AU1776" s="8">
        <f t="shared" ca="1" si="551"/>
        <v>5574.6325229979966</v>
      </c>
      <c r="AV1776" s="7">
        <f ca="1">AU1776/MAX(AU$2:AU1776)-1</f>
        <v>-7.8769500073696541E-2</v>
      </c>
      <c r="AW1776" s="3">
        <f t="shared" ca="1" si="554"/>
        <v>3.821194313905929E-3</v>
      </c>
      <c r="AX1776" s="11" t="str">
        <f ca="1">IFERROR(IF(E1776&gt;MAX(OFFSET(C1776,-1,0,-参数!B$27,1)),"买",IF(E1776&lt;MIN(OFFSET(D1776,-1,0,-参数!B$26,1)),"卖",AX1775)),"卖")</f>
        <v>卖</v>
      </c>
      <c r="AY1776" s="12" t="str">
        <f ca="1">IF(AX1775="买",$E1776/$E1775-1-IF(AX1774="卖",参数!$B$3-IF(AX1776="卖",参数!$B$3+参数!$B$4,0)),"")</f>
        <v/>
      </c>
      <c r="AZ1776" s="10">
        <f t="shared" ca="1" si="552"/>
        <v>6585.1189156582268</v>
      </c>
      <c r="BA1776" s="12">
        <f ca="1">AZ1776/MAX(AZ$2:AZ1776)-1</f>
        <v>-0.15381051431379233</v>
      </c>
    </row>
    <row r="1777" spans="1:53" x14ac:dyDescent="0.15">
      <c r="A1777" s="1">
        <v>41026</v>
      </c>
      <c r="B1777" s="6">
        <v>2630.55</v>
      </c>
      <c r="C1777" s="6">
        <v>2637.92</v>
      </c>
      <c r="D1777" s="6">
        <v>2623.6</v>
      </c>
      <c r="E1777" s="2">
        <v>2626.16</v>
      </c>
      <c r="F1777" s="3">
        <f>E1777/MAX(E$2:E1777)-1</f>
        <v>-0.55316136935955895</v>
      </c>
      <c r="G1777" s="2">
        <f ca="1">IFERROR(AVERAGE(OFFSET(E1777,0,0,-参数!B$2,1)),"")</f>
        <v>2579.4644642857133</v>
      </c>
      <c r="H1777" t="str">
        <f t="shared" ca="1" si="553"/>
        <v>买</v>
      </c>
      <c r="I1777" s="3">
        <f ca="1">IF(H1776="买",$E1777/$E1776-1-IF(H1775="卖",参数!$B$3-IF(H1777="卖",参数!$B$3+参数!$B$4,0)),"")</f>
        <v>-2.0254684608339568E-3</v>
      </c>
      <c r="J1777" s="2">
        <f t="shared" ca="1" si="544"/>
        <v>7301.6997081461914</v>
      </c>
      <c r="K1777" s="3">
        <f ca="1">J1777/MAX(J$2:J1777)-1</f>
        <v>-0.28065809318523749</v>
      </c>
      <c r="L1777" s="8">
        <f>L1776*(参数!$B$6-1)/(参数!$B$6+1)+E1777*2/(参数!$B$6+1)</f>
        <v>2586.20290154945</v>
      </c>
      <c r="M1777" s="8">
        <f>M1776*(参数!$B$7-1)/(参数!$B$7+1)+E1777*2/(参数!$B$7+1)</f>
        <v>2568.3193509813441</v>
      </c>
      <c r="N1777" s="8">
        <f t="shared" si="536"/>
        <v>17.883550568105875</v>
      </c>
      <c r="O1777" s="8">
        <f>O1776*(参数!$B$8-1)/(参数!$B$8+1)+N1777*2/(参数!$B$8+1)</f>
        <v>7.1234019453424482</v>
      </c>
      <c r="P1777" s="9" t="str">
        <f t="shared" si="545"/>
        <v>卖</v>
      </c>
      <c r="Q1777" s="7" t="str">
        <f>IF(P1776="买",$E1777/$E1776-1-IF(P1775="卖",参数!$B$3-IF(P1777="卖",参数!$B$3+参数!$B$4,0)),"")</f>
        <v/>
      </c>
      <c r="R1777" s="8">
        <f t="shared" si="546"/>
        <v>6036.4039977070324</v>
      </c>
      <c r="S1777" s="3">
        <f>R1777/MAX(R$2:R1777)-1</f>
        <v>-0.17263361747846984</v>
      </c>
      <c r="T1777" s="10">
        <f ca="1">IFERROR(AVERAGE(OFFSET(E1777,0,0,-参数!B$10,1)),"")</f>
        <v>2556.2365</v>
      </c>
      <c r="U1777" s="10">
        <f ca="1">IFERROR(AVERAGE(OFFSET(E1777,0,0,-参数!B$11,1)),"")</f>
        <v>2905.1952592592579</v>
      </c>
      <c r="V1777" s="10">
        <f t="shared" ca="1" si="537"/>
        <v>-348.95875925925793</v>
      </c>
      <c r="W1777" s="10">
        <f ca="1">IFERROR(AVERAGE(OFFSET(V1777,0,0,-参数!B$12,1)),"")</f>
        <v>-362.59237429854039</v>
      </c>
      <c r="X1777" s="11" t="str">
        <f t="shared" ca="1" si="535"/>
        <v>买</v>
      </c>
      <c r="Y1777" s="12">
        <f ca="1">IF(X1776="买",$E1777/$E1776-1-IF(X1775="卖",参数!$B$3-IF(X1777="卖",参数!$B$3+参数!$B$4,0)),"")</f>
        <v>-2.0254684608339568E-3</v>
      </c>
      <c r="Z1777" s="10">
        <f t="shared" ca="1" si="547"/>
        <v>5900.1814511914999</v>
      </c>
      <c r="AA1777" s="3">
        <f ca="1">Z1777/MAX(Z$2:Z1777)-1</f>
        <v>-0.24184887593544857</v>
      </c>
      <c r="AB1777" s="8">
        <f ca="1">IFERROR(AVERAGE(OFFSET(E1777,0,0,-参数!B$14,1)),"")</f>
        <v>2614.6699999999996</v>
      </c>
      <c r="AC1777" s="8">
        <f ca="1">IFERROR(AVERAGE(OFFSET(E1777,0,0,-参数!B$15,1)),"")</f>
        <v>2564.666206896552</v>
      </c>
      <c r="AD1777" s="9" t="str">
        <f ca="1">IFERROR(IF(OR(AND(AB1777/AC1777-1&lt;参数!B$16,AB1777/AC1777-1&gt;参数!B$17),AB1777/AC1777-1&lt;参数!B$18),"买","卖"),"买")</f>
        <v>买</v>
      </c>
      <c r="AE1777" s="7">
        <f ca="1">IF(AD1776="买",$E1777/$E1776-1-IF(AD1775="卖",参数!$B$3-IF(AD1777="卖",参数!$B$3+参数!$B$4,0)),"")</f>
        <v>-2.0254684608339568E-3</v>
      </c>
      <c r="AF1777" s="8">
        <f t="shared" ca="1" si="548"/>
        <v>7120.7081030866502</v>
      </c>
      <c r="AG1777" s="3">
        <f ca="1">AF1777/MAX(AF$2:AF1777)-1</f>
        <v>-0.20346832104157153</v>
      </c>
      <c r="AH1777">
        <f t="shared" ca="1" si="538"/>
        <v>0</v>
      </c>
      <c r="AI1777">
        <f t="shared" si="539"/>
        <v>0</v>
      </c>
      <c r="AJ1777">
        <f t="shared" ca="1" si="540"/>
        <v>0</v>
      </c>
      <c r="AK1777">
        <f t="shared" ca="1" si="541"/>
        <v>0</v>
      </c>
      <c r="AL1777">
        <f t="shared" ca="1" si="542"/>
        <v>0</v>
      </c>
      <c r="AM1777">
        <f t="shared" ca="1" si="543"/>
        <v>0</v>
      </c>
      <c r="AO1777" s="9">
        <f t="shared" si="549"/>
        <v>5.3299999999999272</v>
      </c>
      <c r="AP1777" s="15">
        <f ca="1">IFERROR(ABS(E1777-OFFSET(E1777,-参数!B$20,0,1,1))/SUM(OFFSET(AO1777,0,0,-参数!B$20,1)),0)</f>
        <v>0.14009735403692902</v>
      </c>
      <c r="AQ1777" s="16">
        <f ca="1">(参数!B$21+参数!B$22*'000300'!AP1777)^(参数!B$23)</f>
        <v>0.11319394664563651</v>
      </c>
      <c r="AR1777" s="17">
        <f t="shared" ca="1" si="550"/>
        <v>2581.6539545196274</v>
      </c>
      <c r="AS1777" s="9" t="str">
        <f ca="1">IF(E1777+参数!B$24&gt;=AR1777,"买","卖")</f>
        <v>买</v>
      </c>
      <c r="AT1777" s="7">
        <f ca="1">IF(AS1776="买",$E1777/$E1776-1-IF(AS1775="卖",参数!$B$3-IF(AS1777="卖",参数!$B$3+参数!$B$4,0)),"")</f>
        <v>-2.0254684608339568E-3</v>
      </c>
      <c r="AU1777" s="8">
        <f t="shared" ca="1" si="551"/>
        <v>5563.3412806419246</v>
      </c>
      <c r="AV1777" s="7">
        <f ca="1">AU1777/MAX(AU$2:AU1777)-1</f>
        <v>-8.0635423396455574E-2</v>
      </c>
      <c r="AW1777" s="3">
        <f t="shared" ca="1" si="554"/>
        <v>2.2053231533034623E-3</v>
      </c>
      <c r="AX1777" s="11" t="str">
        <f ca="1">IFERROR(IF(E1777&gt;MAX(OFFSET(C1777,-1,0,-参数!B$27,1)),"买",IF(E1777&lt;MIN(OFFSET(D1777,-1,0,-参数!B$26,1)),"卖",AX1776)),"卖")</f>
        <v>卖</v>
      </c>
      <c r="AY1777" s="12" t="str">
        <f ca="1">IF(AX1776="买",$E1777/$E1776-1-IF(AX1775="卖",参数!$B$3-IF(AX1777="卖",参数!$B$3+参数!$B$4,0)),"")</f>
        <v/>
      </c>
      <c r="AZ1777" s="10">
        <f t="shared" ca="1" si="552"/>
        <v>6585.1189156582268</v>
      </c>
      <c r="BA1777" s="12">
        <f ca="1">AZ1777/MAX(AZ$2:AZ1777)-1</f>
        <v>-0.15381051431379233</v>
      </c>
    </row>
    <row r="1778" spans="1:53" x14ac:dyDescent="0.15">
      <c r="A1778" s="1">
        <v>41031</v>
      </c>
      <c r="B1778" s="6">
        <v>2660.67</v>
      </c>
      <c r="C1778" s="6">
        <v>2697.95</v>
      </c>
      <c r="D1778" s="6">
        <v>2643.53</v>
      </c>
      <c r="E1778" s="2">
        <v>2683.49</v>
      </c>
      <c r="F1778" s="3">
        <f>E1778/MAX(E$2:E1778)-1</f>
        <v>-0.54340672429047854</v>
      </c>
      <c r="G1778" s="2">
        <f ca="1">IFERROR(AVERAGE(OFFSET(E1778,0,0,-参数!B$2,1)),"")</f>
        <v>2583.491964285713</v>
      </c>
      <c r="H1778" t="str">
        <f t="shared" ca="1" si="553"/>
        <v>买</v>
      </c>
      <c r="I1778" s="3">
        <f ca="1">IF(H1777="买",$E1778/$E1777-1-IF(H1776="卖",参数!$B$3-IF(H1778="卖",参数!$B$3+参数!$B$4,0)),"")</f>
        <v>2.1830353063027275E-2</v>
      </c>
      <c r="J1778" s="2">
        <f t="shared" ca="1" si="544"/>
        <v>7461.0983907352256</v>
      </c>
      <c r="K1778" s="3">
        <f ca="1">J1778/MAX(J$2:J1778)-1</f>
        <v>-0.26495460538644</v>
      </c>
      <c r="L1778" s="8">
        <f>L1777*(参数!$B$6-1)/(参数!$B$6+1)+E1778*2/(参数!$B$6+1)</f>
        <v>2595.4683394971216</v>
      </c>
      <c r="M1778" s="8">
        <f>M1777*(参数!$B$7-1)/(参数!$B$7+1)+E1778*2/(参数!$B$7+1)</f>
        <v>2571.0945473432394</v>
      </c>
      <c r="N1778" s="8">
        <f t="shared" si="536"/>
        <v>24.373792153882277</v>
      </c>
      <c r="O1778" s="8">
        <f>O1777*(参数!$B$8-1)/(参数!$B$8+1)+N1778*2/(参数!$B$8+1)</f>
        <v>10.573479987050414</v>
      </c>
      <c r="P1778" s="9" t="str">
        <f t="shared" si="545"/>
        <v>卖</v>
      </c>
      <c r="Q1778" s="7" t="str">
        <f>IF(P1777="买",$E1778/$E1777-1-IF(P1776="卖",参数!$B$3-IF(P1778="卖",参数!$B$3+参数!$B$4,0)),"")</f>
        <v/>
      </c>
      <c r="R1778" s="8">
        <f t="shared" si="546"/>
        <v>6036.4039977070324</v>
      </c>
      <c r="S1778" s="3">
        <f>R1778/MAX(R$2:R1778)-1</f>
        <v>-0.17263361747846984</v>
      </c>
      <c r="T1778" s="10">
        <f ca="1">IFERROR(AVERAGE(OFFSET(E1778,0,0,-参数!B$10,1)),"")</f>
        <v>2566.6660000000002</v>
      </c>
      <c r="U1778" s="10">
        <f ca="1">IFERROR(AVERAGE(OFFSET(E1778,0,0,-参数!B$11,1)),"")</f>
        <v>2904.6314567901222</v>
      </c>
      <c r="V1778" s="10">
        <f t="shared" ca="1" si="537"/>
        <v>-337.96545679012206</v>
      </c>
      <c r="W1778" s="10">
        <f ca="1">IFERROR(AVERAGE(OFFSET(V1778,0,0,-参数!B$12,1)),"")</f>
        <v>-360.14087205387142</v>
      </c>
      <c r="X1778" s="11" t="str">
        <f t="shared" ca="1" si="535"/>
        <v>买</v>
      </c>
      <c r="Y1778" s="12">
        <f ca="1">IF(X1777="买",$E1778/$E1777-1-IF(X1776="卖",参数!$B$3-IF(X1778="卖",参数!$B$3+参数!$B$4,0)),"")</f>
        <v>2.1830353063027275E-2</v>
      </c>
      <c r="Z1778" s="10">
        <f t="shared" ca="1" si="547"/>
        <v>6028.9844954069349</v>
      </c>
      <c r="AA1778" s="3">
        <f ca="1">Z1778/MAX(Z$2:Z1778)-1</f>
        <v>-0.22529816922198842</v>
      </c>
      <c r="AB1778" s="8">
        <f ca="1">IFERROR(AVERAGE(OFFSET(E1778,0,0,-参数!B$14,1)),"")</f>
        <v>2625.1174999999994</v>
      </c>
      <c r="AC1778" s="8">
        <f ca="1">IFERROR(AVERAGE(OFFSET(E1778,0,0,-参数!B$15,1)),"")</f>
        <v>2568.0434482758628</v>
      </c>
      <c r="AD1778" s="9" t="str">
        <f ca="1">IFERROR(IF(OR(AND(AB1778/AC1778-1&lt;参数!B$16,AB1778/AC1778-1&gt;参数!B$17),AB1778/AC1778-1&lt;参数!B$18),"买","卖"),"买")</f>
        <v>买</v>
      </c>
      <c r="AE1778" s="7">
        <f ca="1">IF(AD1777="买",$E1778/$E1777-1-IF(AD1776="卖",参数!$B$3-IF(AD1778="卖",参数!$B$3+参数!$B$4,0)),"")</f>
        <v>2.1830353063027275E-2</v>
      </c>
      <c r="AF1778" s="8">
        <f t="shared" ca="1" si="548"/>
        <v>7276.1556750357913</v>
      </c>
      <c r="AG1778" s="3">
        <f ca="1">AF1778/MAX(AF$2:AF1778)-1</f>
        <v>-0.18607975326402304</v>
      </c>
      <c r="AH1778">
        <f t="shared" ca="1" si="538"/>
        <v>0</v>
      </c>
      <c r="AI1778">
        <f t="shared" si="539"/>
        <v>0</v>
      </c>
      <c r="AJ1778">
        <f t="shared" ca="1" si="540"/>
        <v>0</v>
      </c>
      <c r="AK1778">
        <f t="shared" ca="1" si="541"/>
        <v>0</v>
      </c>
      <c r="AL1778">
        <f t="shared" ca="1" si="542"/>
        <v>0</v>
      </c>
      <c r="AM1778">
        <f t="shared" ca="1" si="543"/>
        <v>0</v>
      </c>
      <c r="AO1778" s="9">
        <f t="shared" si="549"/>
        <v>57.329999999999927</v>
      </c>
      <c r="AP1778" s="15">
        <f ca="1">IFERROR(ABS(E1778-OFFSET(E1778,-参数!B$20,0,1,1))/SUM(OFFSET(AO1778,0,0,-参数!B$20,1)),0)</f>
        <v>0.12994717147259505</v>
      </c>
      <c r="AQ1778" s="16">
        <f ca="1">(参数!B$21+参数!B$22*'000300'!AP1778)^(参数!B$23)</f>
        <v>0.10339902047105423</v>
      </c>
      <c r="AR1778" s="17">
        <f t="shared" ca="1" si="550"/>
        <v>2592.1837018709439</v>
      </c>
      <c r="AS1778" s="9" t="str">
        <f ca="1">IF(E1778+参数!B$24&gt;=AR1778,"买","卖")</f>
        <v>买</v>
      </c>
      <c r="AT1778" s="7">
        <f ca="1">IF(AS1777="买",$E1778/$E1777-1-IF(AS1776="卖",参数!$B$3-IF(AS1778="卖",参数!$B$3+参数!$B$4,0)),"")</f>
        <v>2.1830353063027275E-2</v>
      </c>
      <c r="AU1778" s="8">
        <f t="shared" ca="1" si="551"/>
        <v>5684.7909850084525</v>
      </c>
      <c r="AV1778" s="7">
        <f ca="1">AU1778/MAX(AU$2:AU1778)-1</f>
        <v>-6.0565370095559623E-2</v>
      </c>
      <c r="AW1778" s="3">
        <f t="shared" ca="1" si="554"/>
        <v>4.0786827114773772E-3</v>
      </c>
      <c r="AX1778" s="11" t="str">
        <f ca="1">IFERROR(IF(E1778&gt;MAX(OFFSET(C1778,-1,0,-参数!B$27,1)),"买",IF(E1778&lt;MIN(OFFSET(D1778,-1,0,-参数!B$26,1)),"卖",AX1777)),"卖")</f>
        <v>卖</v>
      </c>
      <c r="AY1778" s="12" t="str">
        <f ca="1">IF(AX1777="买",$E1778/$E1777-1-IF(AX1776="卖",参数!$B$3-IF(AX1778="卖",参数!$B$3+参数!$B$4,0)),"")</f>
        <v/>
      </c>
      <c r="AZ1778" s="10">
        <f t="shared" ca="1" si="552"/>
        <v>6585.1189156582268</v>
      </c>
      <c r="BA1778" s="12">
        <f ca="1">AZ1778/MAX(AZ$2:AZ1778)-1</f>
        <v>-0.15381051431379233</v>
      </c>
    </row>
    <row r="1779" spans="1:53" x14ac:dyDescent="0.15">
      <c r="A1779" s="1">
        <v>41032</v>
      </c>
      <c r="B1779" s="6">
        <v>2679.52</v>
      </c>
      <c r="C1779" s="6">
        <v>2693.88</v>
      </c>
      <c r="D1779" s="6">
        <v>2675.81</v>
      </c>
      <c r="E1779" s="2">
        <v>2691.52</v>
      </c>
      <c r="F1779" s="3">
        <f>E1779/MAX(E$2:E1779)-1</f>
        <v>-0.54204042741441505</v>
      </c>
      <c r="G1779" s="2">
        <f ca="1">IFERROR(AVERAGE(OFFSET(E1779,0,0,-参数!B$2,1)),"")</f>
        <v>2586.4076785714274</v>
      </c>
      <c r="H1779" t="str">
        <f t="shared" ca="1" si="553"/>
        <v>买</v>
      </c>
      <c r="I1779" s="3">
        <f ca="1">IF(H1778="买",$E1779/$E1778-1-IF(H1777="卖",参数!$B$3-IF(H1779="卖",参数!$B$3+参数!$B$4,0)),"")</f>
        <v>2.9923718739404137E-3</v>
      </c>
      <c r="J1779" s="2">
        <f t="shared" ca="1" si="544"/>
        <v>7483.4247717083636</v>
      </c>
      <c r="K1779" s="3">
        <f ca="1">J1779/MAX(J$2:J1779)-1</f>
        <v>-0.26275507622152905</v>
      </c>
      <c r="L1779" s="8">
        <f>L1778*(参数!$B$6-1)/(参数!$B$6+1)+E1779*2/(参数!$B$6+1)</f>
        <v>2604.6161166878719</v>
      </c>
      <c r="M1779" s="8">
        <f>M1778*(参数!$B$7-1)/(参数!$B$7+1)+E1779*2/(参数!$B$7+1)</f>
        <v>2573.996365479547</v>
      </c>
      <c r="N1779" s="8">
        <f t="shared" si="536"/>
        <v>30.619751208324942</v>
      </c>
      <c r="O1779" s="8">
        <f>O1778*(参数!$B$8-1)/(参数!$B$8+1)+N1779*2/(参数!$B$8+1)</f>
        <v>14.58273423130532</v>
      </c>
      <c r="P1779" s="9" t="str">
        <f t="shared" si="545"/>
        <v>卖</v>
      </c>
      <c r="Q1779" s="7" t="str">
        <f>IF(P1778="买",$E1779/$E1778-1-IF(P1777="卖",参数!$B$3-IF(P1779="卖",参数!$B$3+参数!$B$4,0)),"")</f>
        <v/>
      </c>
      <c r="R1779" s="8">
        <f t="shared" si="546"/>
        <v>6036.4039977070324</v>
      </c>
      <c r="S1779" s="3">
        <f>R1779/MAX(R$2:R1779)-1</f>
        <v>-0.17263361747846984</v>
      </c>
      <c r="T1779" s="10">
        <f ca="1">IFERROR(AVERAGE(OFFSET(E1779,0,0,-参数!B$10,1)),"")</f>
        <v>2579.0860000000002</v>
      </c>
      <c r="U1779" s="10">
        <f ca="1">IFERROR(AVERAGE(OFFSET(E1779,0,0,-参数!B$11,1)),"")</f>
        <v>2904.2573827160477</v>
      </c>
      <c r="V1779" s="10">
        <f t="shared" ca="1" si="537"/>
        <v>-325.17138271604745</v>
      </c>
      <c r="W1779" s="10">
        <f ca="1">IFERROR(AVERAGE(OFFSET(V1779,0,0,-参数!B$12,1)),"")</f>
        <v>-356.44309203142461</v>
      </c>
      <c r="X1779" s="11" t="str">
        <f t="shared" ca="1" si="535"/>
        <v>买</v>
      </c>
      <c r="Y1779" s="12">
        <f ca="1">IF(X1778="买",$E1779/$E1778-1-IF(X1777="卖",参数!$B$3-IF(X1779="卖",参数!$B$3+参数!$B$4,0)),"")</f>
        <v>2.9923718739404137E-3</v>
      </c>
      <c r="Z1779" s="10">
        <f t="shared" ca="1" si="547"/>
        <v>6047.0254590394134</v>
      </c>
      <c r="AA1779" s="3">
        <f ca="1">Z1779/MAX(Z$2:Z1779)-1</f>
        <v>-0.22297997325287811</v>
      </c>
      <c r="AB1779" s="8">
        <f ca="1">IFERROR(AVERAGE(OFFSET(E1779,0,0,-参数!B$14,1)),"")</f>
        <v>2637.0499999999997</v>
      </c>
      <c r="AC1779" s="8">
        <f ca="1">IFERROR(AVERAGE(OFFSET(E1779,0,0,-参数!B$15,1)),"")</f>
        <v>2570.3882758620693</v>
      </c>
      <c r="AD1779" s="9" t="str">
        <f ca="1">IFERROR(IF(OR(AND(AB1779/AC1779-1&lt;参数!B$16,AB1779/AC1779-1&gt;参数!B$17),AB1779/AC1779-1&lt;参数!B$18),"买","卖"),"买")</f>
        <v>买</v>
      </c>
      <c r="AE1779" s="7">
        <f ca="1">IF(AD1778="买",$E1779/$E1778-1-IF(AD1777="卖",参数!$B$3-IF(AD1779="卖",参数!$B$3+参数!$B$4,0)),"")</f>
        <v>2.9923718739404137E-3</v>
      </c>
      <c r="AF1779" s="8">
        <f t="shared" ca="1" si="548"/>
        <v>7297.9286386281801</v>
      </c>
      <c r="AG1779" s="3">
        <f ca="1">AF1779/MAX(AF$2:AF1779)-1</f>
        <v>-0.18364420121005975</v>
      </c>
      <c r="AH1779">
        <f t="shared" ca="1" si="538"/>
        <v>0</v>
      </c>
      <c r="AI1779">
        <f t="shared" si="539"/>
        <v>0</v>
      </c>
      <c r="AJ1779">
        <f t="shared" ca="1" si="540"/>
        <v>0</v>
      </c>
      <c r="AK1779">
        <f t="shared" ca="1" si="541"/>
        <v>0</v>
      </c>
      <c r="AL1779">
        <f t="shared" ca="1" si="542"/>
        <v>0</v>
      </c>
      <c r="AM1779">
        <f t="shared" ca="1" si="543"/>
        <v>1</v>
      </c>
      <c r="AO1779" s="9">
        <f t="shared" si="549"/>
        <v>8.0300000000002001</v>
      </c>
      <c r="AP1779" s="15">
        <f ca="1">IFERROR(ABS(E1779-OFFSET(E1779,-参数!B$20,0,1,1))/SUM(OFFSET(AO1779,0,0,-参数!B$20,1)),0)</f>
        <v>0.14111464634489279</v>
      </c>
      <c r="AQ1779" s="16">
        <f ca="1">(参数!B$21+参数!B$22*'000300'!AP1779)^(参数!B$23)</f>
        <v>0.11417563372282155</v>
      </c>
      <c r="AR1779" s="17">
        <f t="shared" ca="1" si="550"/>
        <v>2603.5254866615078</v>
      </c>
      <c r="AS1779" s="9" t="str">
        <f ca="1">IF(E1779+参数!B$24&gt;=AR1779,"买","卖")</f>
        <v>买</v>
      </c>
      <c r="AT1779" s="7">
        <f ca="1">IF(AS1778="买",$E1779/$E1778-1-IF(AS1777="卖",参数!$B$3-IF(AS1779="卖",参数!$B$3+参数!$B$4,0)),"")</f>
        <v>2.9923718739404137E-3</v>
      </c>
      <c r="AU1779" s="8">
        <f t="shared" ca="1" si="551"/>
        <v>5701.8019936612218</v>
      </c>
      <c r="AV1779" s="7">
        <f ca="1">AU1779/MAX(AU$2:AU1779)-1</f>
        <v>-5.7754232331627908E-2</v>
      </c>
      <c r="AW1779" s="3">
        <f t="shared" ca="1" si="554"/>
        <v>4.3753784820026453E-3</v>
      </c>
      <c r="AX1779" s="11" t="str">
        <f ca="1">IFERROR(IF(E1779&gt;MAX(OFFSET(C1779,-1,0,-参数!B$27,1)),"买",IF(E1779&lt;MIN(OFFSET(D1779,-1,0,-参数!B$26,1)),"卖",AX1778)),"卖")</f>
        <v>卖</v>
      </c>
      <c r="AY1779" s="12" t="str">
        <f ca="1">IF(AX1778="买",$E1779/$E1778-1-IF(AX1777="卖",参数!$B$3-IF(AX1779="卖",参数!$B$3+参数!$B$4,0)),"")</f>
        <v/>
      </c>
      <c r="AZ1779" s="10">
        <f t="shared" ca="1" si="552"/>
        <v>6585.1189156582268</v>
      </c>
      <c r="BA1779" s="12">
        <f ca="1">AZ1779/MAX(AZ$2:AZ1779)-1</f>
        <v>-0.15381051431379233</v>
      </c>
    </row>
    <row r="1780" spans="1:53" x14ac:dyDescent="0.15">
      <c r="A1780" s="1">
        <v>41033</v>
      </c>
      <c r="B1780" s="6">
        <v>2689.62</v>
      </c>
      <c r="C1780" s="6">
        <v>2716.03</v>
      </c>
      <c r="D1780" s="6">
        <v>2677.14</v>
      </c>
      <c r="E1780" s="2">
        <v>2715.88</v>
      </c>
      <c r="F1780" s="3">
        <f>E1780/MAX(E$2:E1780)-1</f>
        <v>-0.53789559654257124</v>
      </c>
      <c r="G1780" s="2">
        <f ca="1">IFERROR(AVERAGE(OFFSET(E1780,0,0,-参数!B$2,1)),"")</f>
        <v>2589.7407142857128</v>
      </c>
      <c r="H1780" t="str">
        <f t="shared" ca="1" si="553"/>
        <v>买</v>
      </c>
      <c r="I1780" s="3">
        <f ca="1">IF(H1779="买",$E1780/$E1779-1-IF(H1778="卖",参数!$B$3-IF(H1780="卖",参数!$B$3+参数!$B$4,0)),"")</f>
        <v>9.0506479610035218E-3</v>
      </c>
      <c r="J1780" s="2">
        <f t="shared" ca="1" si="544"/>
        <v>7551.154614859749</v>
      </c>
      <c r="K1780" s="3">
        <f ca="1">J1780/MAX(J$2:J1780)-1</f>
        <v>-0.25608253195537323</v>
      </c>
      <c r="L1780" s="8">
        <f>L1779*(参数!$B$6-1)/(参数!$B$6+1)+E1780*2/(参数!$B$6+1)</f>
        <v>2615.2126770033124</v>
      </c>
      <c r="M1780" s="8">
        <f>M1779*(参数!$B$7-1)/(参数!$B$7+1)+E1780*2/(参数!$B$7+1)</f>
        <v>2577.4152482390759</v>
      </c>
      <c r="N1780" s="8">
        <f t="shared" si="536"/>
        <v>37.797428764236429</v>
      </c>
      <c r="O1780" s="8">
        <f>O1779*(参数!$B$8-1)/(参数!$B$8+1)+N1780*2/(参数!$B$8+1)</f>
        <v>19.22567313789154</v>
      </c>
      <c r="P1780" s="9" t="str">
        <f t="shared" si="545"/>
        <v>卖</v>
      </c>
      <c r="Q1780" s="7" t="str">
        <f>IF(P1779="买",$E1780/$E1779-1-IF(P1778="卖",参数!$B$3-IF(P1780="卖",参数!$B$3+参数!$B$4,0)),"")</f>
        <v/>
      </c>
      <c r="R1780" s="8">
        <f t="shared" si="546"/>
        <v>6036.4039977070324</v>
      </c>
      <c r="S1780" s="3">
        <f>R1780/MAX(R$2:R1780)-1</f>
        <v>-0.17263361747846984</v>
      </c>
      <c r="T1780" s="10">
        <f ca="1">IFERROR(AVERAGE(OFFSET(E1780,0,0,-参数!B$10,1)),"")</f>
        <v>2592.1349999999993</v>
      </c>
      <c r="U1780" s="10">
        <f ca="1">IFERROR(AVERAGE(OFFSET(E1780,0,0,-参数!B$11,1)),"")</f>
        <v>2903.9259999999977</v>
      </c>
      <c r="V1780" s="10">
        <f t="shared" ca="1" si="537"/>
        <v>-311.79099999999835</v>
      </c>
      <c r="W1780" s="10">
        <f ca="1">IFERROR(AVERAGE(OFFSET(V1780,0,0,-参数!B$12,1)),"")</f>
        <v>-351.39962345678924</v>
      </c>
      <c r="X1780" s="11" t="str">
        <f t="shared" ref="X1780:X1843" ca="1" si="555">IF(AND(V1780&gt;V1779,V1780&gt;W1780,V1779&lt;W1779),"买",IF(AND(V1780&lt;V1779,V1780&lt;W1780,V1779&gt;W1779),"卖",X1779))</f>
        <v>买</v>
      </c>
      <c r="Y1780" s="12">
        <f ca="1">IF(X1779="买",$E1780/$E1779-1-IF(X1778="卖",参数!$B$3-IF(X1780="卖",参数!$B$3+参数!$B$4,0)),"")</f>
        <v>9.0506479610035218E-3</v>
      </c>
      <c r="Z1780" s="10">
        <f t="shared" ca="1" si="547"/>
        <v>6101.7549576804049</v>
      </c>
      <c r="AA1780" s="3">
        <f ca="1">Z1780/MAX(Z$2:Z1780)-1</f>
        <v>-0.21594743853214038</v>
      </c>
      <c r="AB1780" s="8">
        <f ca="1">IFERROR(AVERAGE(OFFSET(E1780,0,0,-参数!B$14,1)),"")</f>
        <v>2648.18</v>
      </c>
      <c r="AC1780" s="8">
        <f ca="1">IFERROR(AVERAGE(OFFSET(E1780,0,0,-参数!B$15,1)),"")</f>
        <v>2573.3493103448282</v>
      </c>
      <c r="AD1780" s="9" t="str">
        <f ca="1">IFERROR(IF(OR(AND(AB1780/AC1780-1&lt;参数!B$16,AB1780/AC1780-1&gt;参数!B$17),AB1780/AC1780-1&lt;参数!B$18),"买","卖"),"买")</f>
        <v>买</v>
      </c>
      <c r="AE1780" s="7">
        <f ca="1">IF(AD1779="买",$E1780/$E1779-1-IF(AD1778="卖",参数!$B$3-IF(AD1780="卖",参数!$B$3+参数!$B$4,0)),"")</f>
        <v>9.0506479610035218E-3</v>
      </c>
      <c r="AF1780" s="8">
        <f t="shared" ca="1" si="548"/>
        <v>7363.9796215809292</v>
      </c>
      <c r="AG1780" s="3">
        <f ca="1">AF1780/MAX(AF$2:AF1780)-1</f>
        <v>-0.17625565226428819</v>
      </c>
      <c r="AH1780">
        <f t="shared" ca="1" si="538"/>
        <v>0</v>
      </c>
      <c r="AI1780">
        <f t="shared" si="539"/>
        <v>0</v>
      </c>
      <c r="AJ1780">
        <f t="shared" ca="1" si="540"/>
        <v>0</v>
      </c>
      <c r="AK1780">
        <f t="shared" ca="1" si="541"/>
        <v>0</v>
      </c>
      <c r="AL1780">
        <f t="shared" ca="1" si="542"/>
        <v>0</v>
      </c>
      <c r="AM1780">
        <f t="shared" ca="1" si="543"/>
        <v>0</v>
      </c>
      <c r="AO1780" s="9">
        <f t="shared" si="549"/>
        <v>24.360000000000127</v>
      </c>
      <c r="AP1780" s="15">
        <f ca="1">IFERROR(ABS(E1780-OFFSET(E1780,-参数!B$20,0,1,1))/SUM(OFFSET(AO1780,0,0,-参数!B$20,1)),0)</f>
        <v>0.15274346108214606</v>
      </c>
      <c r="AQ1780" s="16">
        <f ca="1">(参数!B$21+参数!B$22*'000300'!AP1780)^(参数!B$23)</f>
        <v>0.12539743994427097</v>
      </c>
      <c r="AR1780" s="17">
        <f t="shared" ca="1" si="550"/>
        <v>2617.6144550003391</v>
      </c>
      <c r="AS1780" s="9" t="str">
        <f ca="1">IF(E1780+参数!B$24&gt;=AR1780,"买","卖")</f>
        <v>买</v>
      </c>
      <c r="AT1780" s="7">
        <f ca="1">IF(AS1779="买",$E1780/$E1779-1-IF(AS1778="卖",参数!$B$3-IF(AS1780="卖",参数!$B$3+参数!$B$4,0)),"")</f>
        <v>9.0506479610035218E-3</v>
      </c>
      <c r="AU1780" s="8">
        <f t="shared" ca="1" si="551"/>
        <v>5753.4069962491976</v>
      </c>
      <c r="AV1780" s="7">
        <f ca="1">AU1780/MAX(AU$2:AU1780)-1</f>
        <v>-4.9226297595715951E-2</v>
      </c>
      <c r="AW1780" s="3">
        <f t="shared" ca="1" si="554"/>
        <v>5.4114962234910191E-3</v>
      </c>
      <c r="AX1780" s="11" t="str">
        <f ca="1">IFERROR(IF(E1780&gt;MAX(OFFSET(C1780,-1,0,-参数!B$27,1)),"买",IF(E1780&lt;MIN(OFFSET(D1780,-1,0,-参数!B$26,1)),"卖",AX1779)),"卖")</f>
        <v>买</v>
      </c>
      <c r="AY1780" s="12" t="str">
        <f ca="1">IF(AX1779="买",$E1780/$E1779-1-IF(AX1778="卖",参数!$B$3-IF(AX1780="卖",参数!$B$3+参数!$B$4,0)),"")</f>
        <v/>
      </c>
      <c r="AZ1780" s="10">
        <f t="shared" ca="1" si="552"/>
        <v>6585.1189156582268</v>
      </c>
      <c r="BA1780" s="12">
        <f ca="1">AZ1780/MAX(AZ$2:AZ1780)-1</f>
        <v>-0.15381051431379233</v>
      </c>
    </row>
    <row r="1781" spans="1:53" x14ac:dyDescent="0.15">
      <c r="A1781" s="1">
        <v>41036</v>
      </c>
      <c r="B1781" s="6">
        <v>2699.45</v>
      </c>
      <c r="C1781" s="6">
        <v>2717.78</v>
      </c>
      <c r="D1781" s="6">
        <v>2694.32</v>
      </c>
      <c r="E1781" s="2">
        <v>2717.78</v>
      </c>
      <c r="F1781" s="3">
        <f>E1781/MAX(E$2:E1781)-1</f>
        <v>-0.53757231334649147</v>
      </c>
      <c r="G1781" s="2">
        <f ca="1">IFERROR(AVERAGE(OFFSET(E1781,0,0,-参数!B$2,1)),"")</f>
        <v>2593.0292857142849</v>
      </c>
      <c r="H1781" t="str">
        <f t="shared" ca="1" si="553"/>
        <v>买</v>
      </c>
      <c r="I1781" s="3">
        <f ca="1">IF(H1780="买",$E1781/$E1780-1-IF(H1779="卖",参数!$B$3-IF(H1781="卖",参数!$B$3+参数!$B$4,0)),"")</f>
        <v>6.9958908346468007E-4</v>
      </c>
      <c r="J1781" s="2">
        <f t="shared" ca="1" si="544"/>
        <v>7556.4373201958588</v>
      </c>
      <c r="K1781" s="3">
        <f ca="1">J1781/MAX(J$2:J1781)-1</f>
        <v>-0.25556209541573049</v>
      </c>
      <c r="L1781" s="8">
        <f>L1780*(参数!$B$6-1)/(参数!$B$6+1)+E1781*2/(参数!$B$6+1)</f>
        <v>2624.9809934791874</v>
      </c>
      <c r="M1781" s="8">
        <f>M1780*(参数!$B$7-1)/(参数!$B$7+1)+E1781*2/(参数!$B$7+1)</f>
        <v>2580.7975314140376</v>
      </c>
      <c r="N1781" s="8">
        <f t="shared" si="536"/>
        <v>44.183462065149797</v>
      </c>
      <c r="O1781" s="8">
        <f>O1780*(参数!$B$8-1)/(参数!$B$8+1)+N1781*2/(参数!$B$8+1)</f>
        <v>24.217230923343195</v>
      </c>
      <c r="P1781" s="9" t="str">
        <f t="shared" si="545"/>
        <v>卖</v>
      </c>
      <c r="Q1781" s="7" t="str">
        <f>IF(P1780="买",$E1781/$E1780-1-IF(P1779="卖",参数!$B$3-IF(P1781="卖",参数!$B$3+参数!$B$4,0)),"")</f>
        <v/>
      </c>
      <c r="R1781" s="8">
        <f t="shared" si="546"/>
        <v>6036.4039977070324</v>
      </c>
      <c r="S1781" s="3">
        <f>R1781/MAX(R$2:R1781)-1</f>
        <v>-0.17263361747846984</v>
      </c>
      <c r="T1781" s="10">
        <f ca="1">IFERROR(AVERAGE(OFFSET(E1781,0,0,-参数!B$10,1)),"")</f>
        <v>2602.3824999999993</v>
      </c>
      <c r="U1781" s="10">
        <f ca="1">IFERROR(AVERAGE(OFFSET(E1781,0,0,-参数!B$11,1)),"")</f>
        <v>2903.5783703703687</v>
      </c>
      <c r="V1781" s="10">
        <f t="shared" ca="1" si="537"/>
        <v>-301.19587037036945</v>
      </c>
      <c r="W1781" s="10">
        <f ca="1">IFERROR(AVERAGE(OFFSET(V1781,0,0,-参数!B$12,1)),"")</f>
        <v>-345.33423569023483</v>
      </c>
      <c r="X1781" s="11" t="str">
        <f t="shared" ca="1" si="555"/>
        <v>买</v>
      </c>
      <c r="Y1781" s="12">
        <f ca="1">IF(X1780="买",$E1781/$E1780-1-IF(X1779="卖",参数!$B$3-IF(X1781="卖",参数!$B$3+参数!$B$4,0)),"")</f>
        <v>6.9958908346468007E-4</v>
      </c>
      <c r="Z1781" s="10">
        <f t="shared" ca="1" si="547"/>
        <v>6106.0236788387747</v>
      </c>
      <c r="AA1781" s="3">
        <f ca="1">Z1781/MAX(Z$2:Z1781)-1</f>
        <v>-0.21539892391927495</v>
      </c>
      <c r="AB1781" s="8">
        <f ca="1">IFERROR(AVERAGE(OFFSET(E1781,0,0,-参数!B$14,1)),"")</f>
        <v>2662.1474999999996</v>
      </c>
      <c r="AC1781" s="8">
        <f ca="1">IFERROR(AVERAGE(OFFSET(E1781,0,0,-参数!B$15,1)),"")</f>
        <v>2577.9468965517244</v>
      </c>
      <c r="AD1781" s="9" t="str">
        <f ca="1">IFERROR(IF(OR(AND(AB1781/AC1781-1&lt;参数!B$16,AB1781/AC1781-1&gt;参数!B$17),AB1781/AC1781-1&lt;参数!B$18),"买","卖"),"买")</f>
        <v>买</v>
      </c>
      <c r="AE1781" s="7">
        <f ca="1">IF(AD1780="买",$E1781/$E1780-1-IF(AD1779="卖",参数!$B$3-IF(AD1781="卖",参数!$B$3+参数!$B$4,0)),"")</f>
        <v>6.9958908346468007E-4</v>
      </c>
      <c r="AF1781" s="8">
        <f t="shared" ca="1" si="548"/>
        <v>7369.1313813350434</v>
      </c>
      <c r="AG1781" s="3">
        <f ca="1">AF1781/MAX(AF$2:AF1781)-1</f>
        <v>-0.17567936971104658</v>
      </c>
      <c r="AH1781">
        <f t="shared" ca="1" si="538"/>
        <v>0</v>
      </c>
      <c r="AI1781">
        <f t="shared" si="539"/>
        <v>0</v>
      </c>
      <c r="AJ1781">
        <f t="shared" ca="1" si="540"/>
        <v>0</v>
      </c>
      <c r="AK1781">
        <f t="shared" ca="1" si="541"/>
        <v>0</v>
      </c>
      <c r="AL1781">
        <f t="shared" ca="1" si="542"/>
        <v>0</v>
      </c>
      <c r="AM1781">
        <f t="shared" ca="1" si="543"/>
        <v>0</v>
      </c>
      <c r="AO1781" s="9">
        <f t="shared" si="549"/>
        <v>1.9000000000000909</v>
      </c>
      <c r="AP1781" s="15">
        <f ca="1">IFERROR(ABS(E1781-OFFSET(E1781,-参数!B$20,0,1,1))/SUM(OFFSET(AO1781,0,0,-参数!B$20,1)),0)</f>
        <v>0.17984731466190707</v>
      </c>
      <c r="AQ1781" s="16">
        <f ca="1">(参数!B$21+参数!B$22*'000300'!AP1781)^(参数!B$23)</f>
        <v>0.15155265864874032</v>
      </c>
      <c r="AR1781" s="17">
        <f t="shared" ca="1" si="550"/>
        <v>2632.7948096500377</v>
      </c>
      <c r="AS1781" s="9" t="str">
        <f ca="1">IF(E1781+参数!B$24&gt;=AR1781,"买","卖")</f>
        <v>买</v>
      </c>
      <c r="AT1781" s="7">
        <f ca="1">IF(AS1780="买",$E1781/$E1780-1-IF(AS1779="卖",参数!$B$3-IF(AS1781="卖",参数!$B$3+参数!$B$4,0)),"")</f>
        <v>6.9958908346468007E-4</v>
      </c>
      <c r="AU1781" s="8">
        <f t="shared" ca="1" si="551"/>
        <v>5757.4320169765033</v>
      </c>
      <c r="AV1781" s="7">
        <f ca="1">AU1781/MAX(AU$2:AU1781)-1</f>
        <v>-4.8561146692668533E-2</v>
      </c>
      <c r="AW1781" s="3">
        <f t="shared" ca="1" si="554"/>
        <v>5.7993088404215687E-3</v>
      </c>
      <c r="AX1781" s="11" t="str">
        <f ca="1">IFERROR(IF(E1781&gt;MAX(OFFSET(C1781,-1,0,-参数!B$27,1)),"买",IF(E1781&lt;MIN(OFFSET(D1781,-1,0,-参数!B$26,1)),"卖",AX1780)),"卖")</f>
        <v>买</v>
      </c>
      <c r="AY1781" s="12">
        <f ca="1">IF(AX1780="买",$E1781/$E1780-1-IF(AX1779="卖",参数!$B$3-IF(AX1781="卖",参数!$B$3+参数!$B$4,0)),"")</f>
        <v>4.4958908346468007E-4</v>
      </c>
      <c r="AZ1781" s="10">
        <f t="shared" ca="1" si="552"/>
        <v>6588.0795132360226</v>
      </c>
      <c r="BA1781" s="12">
        <f ca="1">AZ1781/MAX(AZ$2:AZ1781)-1</f>
        <v>-0.15343007675848541</v>
      </c>
    </row>
    <row r="1782" spans="1:53" x14ac:dyDescent="0.15">
      <c r="A1782" s="1">
        <v>41037</v>
      </c>
      <c r="B1782" s="6">
        <v>2717.41</v>
      </c>
      <c r="C1782" s="6">
        <v>2717.82</v>
      </c>
      <c r="D1782" s="6">
        <v>2683.56</v>
      </c>
      <c r="E1782" s="2">
        <v>2709.12</v>
      </c>
      <c r="F1782" s="3">
        <f>E1782/MAX(E$2:E1782)-1</f>
        <v>-0.53904580412441305</v>
      </c>
      <c r="G1782" s="2">
        <f ca="1">IFERROR(AVERAGE(OFFSET(E1782,0,0,-参数!B$2,1)),"")</f>
        <v>2596.1924999999987</v>
      </c>
      <c r="H1782" t="str">
        <f t="shared" ca="1" si="553"/>
        <v>买</v>
      </c>
      <c r="I1782" s="3">
        <f ca="1">IF(H1781="买",$E1782/$E1781-1-IF(H1780="卖",参数!$B$3-IF(H1782="卖",参数!$B$3+参数!$B$4,0)),"")</f>
        <v>-3.1864242138806009E-3</v>
      </c>
      <c r="J1782" s="2">
        <f t="shared" ca="1" si="544"/>
        <v>7532.3593053481154</v>
      </c>
      <c r="K1782" s="3">
        <f ca="1">J1782/MAX(J$2:J1782)-1</f>
        <v>-0.25793419038062837</v>
      </c>
      <c r="L1782" s="8">
        <f>L1781*(参数!$B$6-1)/(参数!$B$6+1)+E1782*2/(参数!$B$6+1)</f>
        <v>2632.994232195455</v>
      </c>
      <c r="M1782" s="8">
        <f>M1781*(参数!$B$7-1)/(参数!$B$7+1)+E1782*2/(参数!$B$7+1)</f>
        <v>2583.889639090808</v>
      </c>
      <c r="N1782" s="8">
        <f t="shared" si="536"/>
        <v>49.104593104646938</v>
      </c>
      <c r="O1782" s="8">
        <f>O1781*(参数!$B$8-1)/(参数!$B$8+1)+N1782*2/(参数!$B$8+1)</f>
        <v>29.194703359603942</v>
      </c>
      <c r="P1782" s="9" t="str">
        <f t="shared" si="545"/>
        <v>卖</v>
      </c>
      <c r="Q1782" s="7" t="str">
        <f>IF(P1781="买",$E1782/$E1781-1-IF(P1780="卖",参数!$B$3-IF(P1782="卖",参数!$B$3+参数!$B$4,0)),"")</f>
        <v/>
      </c>
      <c r="R1782" s="8">
        <f t="shared" si="546"/>
        <v>6036.4039977070324</v>
      </c>
      <c r="S1782" s="3">
        <f>R1782/MAX(R$2:R1782)-1</f>
        <v>-0.17263361747846984</v>
      </c>
      <c r="T1782" s="10">
        <f ca="1">IFERROR(AVERAGE(OFFSET(E1782,0,0,-参数!B$10,1)),"")</f>
        <v>2611.8469999999993</v>
      </c>
      <c r="U1782" s="10">
        <f ca="1">IFERROR(AVERAGE(OFFSET(E1782,0,0,-参数!B$11,1)),"")</f>
        <v>2903.0699999999979</v>
      </c>
      <c r="V1782" s="10">
        <f t="shared" ca="1" si="537"/>
        <v>-291.22299999999859</v>
      </c>
      <c r="W1782" s="10">
        <f ca="1">IFERROR(AVERAGE(OFFSET(V1782,0,0,-参数!B$12,1)),"")</f>
        <v>-338.26615207631784</v>
      </c>
      <c r="X1782" s="11" t="str">
        <f t="shared" ca="1" si="555"/>
        <v>买</v>
      </c>
      <c r="Y1782" s="12">
        <f ca="1">IF(X1781="买",$E1782/$E1781-1-IF(X1780="卖",参数!$B$3-IF(X1782="卖",参数!$B$3+参数!$B$4,0)),"")</f>
        <v>-3.1864242138806009E-3</v>
      </c>
      <c r="Z1782" s="10">
        <f t="shared" ca="1" si="547"/>
        <v>6086.5672971379945</v>
      </c>
      <c r="AA1782" s="3">
        <f ca="1">Z1782/MAX(Z$2:Z1782)-1</f>
        <v>-0.21789899578633531</v>
      </c>
      <c r="AB1782" s="8">
        <f ca="1">IFERROR(AVERAGE(OFFSET(E1782,0,0,-参数!B$14,1)),"")</f>
        <v>2675.1787499999996</v>
      </c>
      <c r="AC1782" s="8">
        <f ca="1">IFERROR(AVERAGE(OFFSET(E1782,0,0,-参数!B$15,1)),"")</f>
        <v>2582.1306896551723</v>
      </c>
      <c r="AD1782" s="9" t="str">
        <f ca="1">IFERROR(IF(OR(AND(AB1782/AC1782-1&lt;参数!B$16,AB1782/AC1782-1&gt;参数!B$17),AB1782/AC1782-1&lt;参数!B$18),"买","卖"),"买")</f>
        <v>买</v>
      </c>
      <c r="AE1782" s="7">
        <f ca="1">IF(AD1781="买",$E1782/$E1781-1-IF(AD1780="卖",参数!$B$3-IF(AD1782="卖",参数!$B$3+参数!$B$4,0)),"")</f>
        <v>-3.1864242138806009E-3</v>
      </c>
      <c r="AF1782" s="8">
        <f t="shared" ca="1" si="548"/>
        <v>7345.6502026662902</v>
      </c>
      <c r="AG1782" s="3">
        <f ca="1">AF1782/MAX(AF$2:AF1782)-1</f>
        <v>-0.17830600492740056</v>
      </c>
      <c r="AH1782">
        <f t="shared" ca="1" si="538"/>
        <v>0</v>
      </c>
      <c r="AI1782">
        <f t="shared" si="539"/>
        <v>0</v>
      </c>
      <c r="AJ1782">
        <f t="shared" ca="1" si="540"/>
        <v>0</v>
      </c>
      <c r="AK1782">
        <f t="shared" ca="1" si="541"/>
        <v>0</v>
      </c>
      <c r="AL1782">
        <f t="shared" ca="1" si="542"/>
        <v>0</v>
      </c>
      <c r="AM1782">
        <f t="shared" ca="1" si="543"/>
        <v>0</v>
      </c>
      <c r="AO1782" s="9">
        <f t="shared" si="549"/>
        <v>8.6600000000003092</v>
      </c>
      <c r="AP1782" s="15">
        <f ca="1">IFERROR(ABS(E1782-OFFSET(E1782,-参数!B$20,0,1,1))/SUM(OFFSET(AO1782,0,0,-参数!B$20,1)),0)</f>
        <v>0.20669908157752531</v>
      </c>
      <c r="AQ1782" s="16">
        <f ca="1">(参数!B$21+参数!B$22*'000300'!AP1782)^(参数!B$23)</f>
        <v>0.17746461372231193</v>
      </c>
      <c r="AR1782" s="17">
        <f t="shared" ca="1" si="550"/>
        <v>2646.3398300727754</v>
      </c>
      <c r="AS1782" s="9" t="str">
        <f ca="1">IF(E1782+参数!B$24&gt;=AR1782,"买","卖")</f>
        <v>买</v>
      </c>
      <c r="AT1782" s="7">
        <f ca="1">IF(AS1781="买",$E1782/$E1781-1-IF(AS1780="卖",参数!$B$3-IF(AS1782="卖",参数!$B$3+参数!$B$4,0)),"")</f>
        <v>-3.1864242138806009E-3</v>
      </c>
      <c r="AU1782" s="8">
        <f t="shared" ca="1" si="551"/>
        <v>5739.0863961878376</v>
      </c>
      <c r="AV1782" s="7">
        <f ca="1">AU1782/MAX(AU$2:AU1782)-1</f>
        <v>-5.1592834492873885E-2</v>
      </c>
      <c r="AW1782" s="3">
        <f t="shared" ca="1" si="554"/>
        <v>5.1447307526932828E-3</v>
      </c>
      <c r="AX1782" s="11" t="str">
        <f ca="1">IFERROR(IF(E1782&gt;MAX(OFFSET(C1782,-1,0,-参数!B$27,1)),"买",IF(E1782&lt;MIN(OFFSET(D1782,-1,0,-参数!B$26,1)),"卖",AX1781)),"卖")</f>
        <v>买</v>
      </c>
      <c r="AY1782" s="12">
        <f ca="1">IF(AX1781="买",$E1782/$E1781-1-IF(AX1780="卖",参数!$B$3-IF(AX1782="卖",参数!$B$3+参数!$B$4,0)),"")</f>
        <v>-3.1864242138806009E-3</v>
      </c>
      <c r="AZ1782" s="10">
        <f t="shared" ca="1" si="552"/>
        <v>6567.0870971520762</v>
      </c>
      <c r="BA1782" s="12">
        <f ca="1">AZ1782/MAX(AZ$2:AZ1782)-1</f>
        <v>-0.15612760766064526</v>
      </c>
    </row>
    <row r="1783" spans="1:53" x14ac:dyDescent="0.15">
      <c r="A1783" s="1">
        <v>41038</v>
      </c>
      <c r="B1783" s="6">
        <v>2685.19</v>
      </c>
      <c r="C1783" s="6">
        <v>2685.19</v>
      </c>
      <c r="D1783" s="6">
        <v>2655.32</v>
      </c>
      <c r="E1783" s="2">
        <v>2657.51</v>
      </c>
      <c r="F1783" s="3">
        <f>E1783/MAX(E$2:E1783)-1</f>
        <v>-0.54782719662424273</v>
      </c>
      <c r="G1783" s="2">
        <f ca="1">IFERROR(AVERAGE(OFFSET(E1783,0,0,-参数!B$2,1)),"")</f>
        <v>2598.6103571428566</v>
      </c>
      <c r="H1783" t="str">
        <f t="shared" ca="1" si="553"/>
        <v>买</v>
      </c>
      <c r="I1783" s="3">
        <f ca="1">IF(H1782="买",$E1783/$E1782-1-IF(H1781="卖",参数!$B$3-IF(H1783="卖",参数!$B$3+参数!$B$4,0)),"")</f>
        <v>-1.905046657217091E-2</v>
      </c>
      <c r="J1783" s="2">
        <f t="shared" ca="1" si="544"/>
        <v>7388.864346192001</v>
      </c>
      <c r="K1783" s="3">
        <f ca="1">J1783/MAX(J$2:J1783)-1</f>
        <v>-0.27207089028113307</v>
      </c>
      <c r="L1783" s="8">
        <f>L1782*(参数!$B$6-1)/(参数!$B$6+1)+E1783*2/(参数!$B$6+1)</f>
        <v>2635.3290672244593</v>
      </c>
      <c r="M1783" s="8">
        <f>M1782*(参数!$B$7-1)/(参数!$B$7+1)+E1783*2/(参数!$B$7+1)</f>
        <v>2585.6636236910299</v>
      </c>
      <c r="N1783" s="8">
        <f t="shared" si="536"/>
        <v>49.665443533429425</v>
      </c>
      <c r="O1783" s="8">
        <f>O1782*(参数!$B$8-1)/(参数!$B$8+1)+N1783*2/(参数!$B$8+1)</f>
        <v>33.28885139436904</v>
      </c>
      <c r="P1783" s="9" t="str">
        <f t="shared" si="545"/>
        <v>卖</v>
      </c>
      <c r="Q1783" s="7" t="str">
        <f>IF(P1782="买",$E1783/$E1782-1-IF(P1781="卖",参数!$B$3-IF(P1783="卖",参数!$B$3+参数!$B$4,0)),"")</f>
        <v/>
      </c>
      <c r="R1783" s="8">
        <f t="shared" si="546"/>
        <v>6036.4039977070324</v>
      </c>
      <c r="S1783" s="3">
        <f>R1783/MAX(R$2:R1783)-1</f>
        <v>-0.17263361747846984</v>
      </c>
      <c r="T1783" s="10">
        <f ca="1">IFERROR(AVERAGE(OFFSET(E1783,0,0,-参数!B$10,1)),"")</f>
        <v>2619.9649999999997</v>
      </c>
      <c r="U1783" s="10">
        <f ca="1">IFERROR(AVERAGE(OFFSET(E1783,0,0,-参数!B$11,1)),"")</f>
        <v>2902.4633827160474</v>
      </c>
      <c r="V1783" s="10">
        <f t="shared" ca="1" si="537"/>
        <v>-282.49838271604767</v>
      </c>
      <c r="W1783" s="10">
        <f ca="1">IFERROR(AVERAGE(OFFSET(V1783,0,0,-参数!B$12,1)),"")</f>
        <v>-330.66387485970711</v>
      </c>
      <c r="X1783" s="11" t="str">
        <f t="shared" ca="1" si="555"/>
        <v>买</v>
      </c>
      <c r="Y1783" s="12">
        <f ca="1">IF(X1782="买",$E1783/$E1782-1-IF(X1781="卖",参数!$B$3-IF(X1783="卖",参数!$B$3+参数!$B$4,0)),"")</f>
        <v>-1.905046657217091E-2</v>
      </c>
      <c r="Z1783" s="10">
        <f t="shared" ca="1" si="547"/>
        <v>5970.6153503045989</v>
      </c>
      <c r="AA1783" s="3">
        <f ca="1">Z1783/MAX(Z$2:Z1783)-1</f>
        <v>-0.23279838482316906</v>
      </c>
      <c r="AB1783" s="8">
        <f ca="1">IFERROR(AVERAGE(OFFSET(E1783,0,0,-参数!B$14,1)),"")</f>
        <v>2679.1187500000005</v>
      </c>
      <c r="AC1783" s="8">
        <f ca="1">IFERROR(AVERAGE(OFFSET(E1783,0,0,-参数!B$15,1)),"")</f>
        <v>2584.6741379310342</v>
      </c>
      <c r="AD1783" s="9" t="str">
        <f ca="1">IFERROR(IF(OR(AND(AB1783/AC1783-1&lt;参数!B$16,AB1783/AC1783-1&gt;参数!B$17),AB1783/AC1783-1&lt;参数!B$18),"买","卖"),"买")</f>
        <v>买</v>
      </c>
      <c r="AE1783" s="7">
        <f ca="1">IF(AD1782="买",$E1783/$E1782-1-IF(AD1781="卖",参数!$B$3-IF(AD1783="卖",参数!$B$3+参数!$B$4,0)),"")</f>
        <v>-1.905046657217091E-2</v>
      </c>
      <c r="AF1783" s="8">
        <f t="shared" ca="1" si="548"/>
        <v>7205.7121390295351</v>
      </c>
      <c r="AG1783" s="3">
        <f ca="1">AF1783/MAX(AF$2:AF1783)-1</f>
        <v>-0.19395965891308475</v>
      </c>
      <c r="AH1783">
        <f t="shared" ca="1" si="538"/>
        <v>0</v>
      </c>
      <c r="AI1783">
        <f t="shared" si="539"/>
        <v>0</v>
      </c>
      <c r="AJ1783">
        <f t="shared" ca="1" si="540"/>
        <v>0</v>
      </c>
      <c r="AK1783">
        <f t="shared" ca="1" si="541"/>
        <v>0</v>
      </c>
      <c r="AL1783">
        <f t="shared" ca="1" si="542"/>
        <v>0</v>
      </c>
      <c r="AM1783">
        <f t="shared" ca="1" si="543"/>
        <v>0</v>
      </c>
      <c r="AO1783" s="9">
        <f t="shared" si="549"/>
        <v>51.609999999999673</v>
      </c>
      <c r="AP1783" s="15">
        <f ca="1">IFERROR(ABS(E1783-OFFSET(E1783,-参数!B$20,0,1,1))/SUM(OFFSET(AO1783,0,0,-参数!B$20,1)),0)</f>
        <v>0.11616355280778244</v>
      </c>
      <c r="AQ1783" s="16">
        <f ca="1">(参数!B$21+参数!B$22*'000300'!AP1783)^(参数!B$23)</f>
        <v>9.009782845951006E-2</v>
      </c>
      <c r="AR1783" s="17">
        <f t="shared" ca="1" si="550"/>
        <v>2647.3462381267423</v>
      </c>
      <c r="AS1783" s="9" t="str">
        <f ca="1">IF(E1783+参数!B$24&gt;=AR1783,"买","卖")</f>
        <v>买</v>
      </c>
      <c r="AT1783" s="7">
        <f ca="1">IF(AS1782="买",$E1783/$E1782-1-IF(AS1781="卖",参数!$B$3-IF(AS1783="卖",参数!$B$3+参数!$B$4,0)),"")</f>
        <v>-1.905046657217091E-2</v>
      </c>
      <c r="AU1783" s="8">
        <f t="shared" ca="1" si="551"/>
        <v>5629.7541226424601</v>
      </c>
      <c r="AV1783" s="7">
        <f ca="1">AU1783/MAX(AU$2:AU1783)-1</f>
        <v>-6.966043349617479E-2</v>
      </c>
      <c r="AW1783" s="3">
        <f t="shared" ca="1" si="554"/>
        <v>3.8030189567117567E-4</v>
      </c>
      <c r="AX1783" s="11" t="str">
        <f ca="1">IFERROR(IF(E1783&gt;MAX(OFFSET(C1783,-1,0,-参数!B$27,1)),"买",IF(E1783&lt;MIN(OFFSET(D1783,-1,0,-参数!B$26,1)),"卖",AX1782)),"卖")</f>
        <v>买</v>
      </c>
      <c r="AY1783" s="12">
        <f ca="1">IF(AX1782="买",$E1783/$E1782-1-IF(AX1781="卖",参数!$B$3-IF(AX1783="卖",参数!$B$3+参数!$B$4,0)),"")</f>
        <v>-1.905046657217091E-2</v>
      </c>
      <c r="AZ1783" s="10">
        <f t="shared" ca="1" si="552"/>
        <v>6441.9810239312455</v>
      </c>
      <c r="BA1783" s="12">
        <f ca="1">AZ1783/MAX(AZ$2:AZ1783)-1</f>
        <v>-0.17220377046208402</v>
      </c>
    </row>
    <row r="1784" spans="1:53" x14ac:dyDescent="0.15">
      <c r="A1784" s="1">
        <v>41039</v>
      </c>
      <c r="B1784" s="6">
        <v>2657.87</v>
      </c>
      <c r="C1784" s="6">
        <v>2667.68</v>
      </c>
      <c r="D1784" s="6">
        <v>2649.38</v>
      </c>
      <c r="E1784" s="2">
        <v>2657.21</v>
      </c>
      <c r="F1784" s="3">
        <f>E1784/MAX(E$2:E1784)-1</f>
        <v>-0.54787824133941332</v>
      </c>
      <c r="G1784" s="2">
        <f ca="1">IFERROR(AVERAGE(OFFSET(E1784,0,0,-参数!B$2,1)),"")</f>
        <v>2600.531785714285</v>
      </c>
      <c r="H1784" t="str">
        <f t="shared" ca="1" si="553"/>
        <v>买</v>
      </c>
      <c r="I1784" s="3">
        <f ca="1">IF(H1783="买",$E1784/$E1783-1-IF(H1782="卖",参数!$B$3-IF(H1784="卖",参数!$B$3+参数!$B$4,0)),"")</f>
        <v>-1.1288762789229967E-4</v>
      </c>
      <c r="J1784" s="2">
        <f t="shared" ca="1" si="544"/>
        <v>7388.0302348231417</v>
      </c>
      <c r="K1784" s="3">
        <f ca="1">J1784/MAX(J$2:J1784)-1</f>
        <v>-0.27215306447160303</v>
      </c>
      <c r="L1784" s="8">
        <f>L1783*(参数!$B$6-1)/(参数!$B$6+1)+E1784*2/(参数!$B$6+1)</f>
        <v>2637.4129655840347</v>
      </c>
      <c r="M1784" s="8">
        <f>M1783*(参数!$B$7-1)/(参数!$B$7+1)+E1784*2/(参数!$B$7+1)</f>
        <v>2587.3876327587159</v>
      </c>
      <c r="N1784" s="8">
        <f t="shared" si="536"/>
        <v>50.025332825318856</v>
      </c>
      <c r="O1784" s="8">
        <f>O1783*(参数!$B$8-1)/(参数!$B$8+1)+N1784*2/(参数!$B$8+1)</f>
        <v>36.636147680559006</v>
      </c>
      <c r="P1784" s="9" t="str">
        <f t="shared" si="545"/>
        <v>卖</v>
      </c>
      <c r="Q1784" s="7" t="str">
        <f>IF(P1783="买",$E1784/$E1783-1-IF(P1782="卖",参数!$B$3-IF(P1784="卖",参数!$B$3+参数!$B$4,0)),"")</f>
        <v/>
      </c>
      <c r="R1784" s="8">
        <f t="shared" si="546"/>
        <v>6036.4039977070324</v>
      </c>
      <c r="S1784" s="3">
        <f>R1784/MAX(R$2:R1784)-1</f>
        <v>-0.17263361747846984</v>
      </c>
      <c r="T1784" s="10">
        <f ca="1">IFERROR(AVERAGE(OFFSET(E1784,0,0,-参数!B$10,1)),"")</f>
        <v>2626.8359999999993</v>
      </c>
      <c r="U1784" s="10">
        <f ca="1">IFERROR(AVERAGE(OFFSET(E1784,0,0,-参数!B$11,1)),"")</f>
        <v>2901.9033086419736</v>
      </c>
      <c r="V1784" s="10">
        <f t="shared" ca="1" si="537"/>
        <v>-275.06730864197425</v>
      </c>
      <c r="W1784" s="10">
        <f ca="1">IFERROR(AVERAGE(OFFSET(V1784,0,0,-参数!B$12,1)),"")</f>
        <v>-322.54447699214251</v>
      </c>
      <c r="X1784" s="11" t="str">
        <f t="shared" ca="1" si="555"/>
        <v>买</v>
      </c>
      <c r="Y1784" s="12">
        <f ca="1">IF(X1783="买",$E1784/$E1783-1-IF(X1782="卖",参数!$B$3-IF(X1784="卖",参数!$B$3+参数!$B$4,0)),"")</f>
        <v>-1.1288762789229967E-4</v>
      </c>
      <c r="Z1784" s="10">
        <f t="shared" ca="1" si="547"/>
        <v>5969.9413417006454</v>
      </c>
      <c r="AA1784" s="3">
        <f ca="1">Z1784/MAX(Z$2:Z1784)-1</f>
        <v>-0.23288499239362148</v>
      </c>
      <c r="AB1784" s="8">
        <f ca="1">IFERROR(AVERAGE(OFFSET(E1784,0,0,-参数!B$14,1)),"")</f>
        <v>2682.3337499999998</v>
      </c>
      <c r="AC1784" s="8">
        <f ca="1">IFERROR(AVERAGE(OFFSET(E1784,0,0,-参数!B$15,1)),"")</f>
        <v>2588.2696551724134</v>
      </c>
      <c r="AD1784" s="9" t="str">
        <f ca="1">IFERROR(IF(OR(AND(AB1784/AC1784-1&lt;参数!B$16,AB1784/AC1784-1&gt;参数!B$17),AB1784/AC1784-1&lt;参数!B$18),"买","卖"),"买")</f>
        <v>买</v>
      </c>
      <c r="AE1784" s="7">
        <f ca="1">IF(AD1783="买",$E1784/$E1783-1-IF(AD1782="卖",参数!$B$3-IF(AD1784="卖",参数!$B$3+参数!$B$4,0)),"")</f>
        <v>-1.1288762789229967E-4</v>
      </c>
      <c r="AF1784" s="8">
        <f t="shared" ca="1" si="548"/>
        <v>7204.8987032788855</v>
      </c>
      <c r="AG1784" s="3">
        <f ca="1">AF1784/MAX(AF$2:AF1784)-1</f>
        <v>-0.19405065089517548</v>
      </c>
      <c r="AH1784">
        <f t="shared" ca="1" si="538"/>
        <v>0</v>
      </c>
      <c r="AI1784">
        <f t="shared" si="539"/>
        <v>0</v>
      </c>
      <c r="AJ1784">
        <f t="shared" ca="1" si="540"/>
        <v>0</v>
      </c>
      <c r="AK1784">
        <f t="shared" ca="1" si="541"/>
        <v>0</v>
      </c>
      <c r="AL1784">
        <f t="shared" ca="1" si="542"/>
        <v>0</v>
      </c>
      <c r="AM1784">
        <f t="shared" ca="1" si="543"/>
        <v>0</v>
      </c>
      <c r="AO1784" s="9">
        <f t="shared" si="549"/>
        <v>0.3000000000001819</v>
      </c>
      <c r="AP1784" s="15">
        <f ca="1">IFERROR(ABS(E1784-OFFSET(E1784,-参数!B$20,0,1,1))/SUM(OFFSET(AO1784,0,0,-参数!B$20,1)),0)</f>
        <v>0.14183464091732026</v>
      </c>
      <c r="AQ1784" s="16">
        <f ca="1">(参数!B$21+参数!B$22*'000300'!AP1784)^(参数!B$23)</f>
        <v>0.11487042848521406</v>
      </c>
      <c r="AR1784" s="17">
        <f t="shared" ca="1" si="550"/>
        <v>2648.4792926795994</v>
      </c>
      <c r="AS1784" s="9" t="str">
        <f ca="1">IF(E1784+参数!B$24&gt;=AR1784,"买","卖")</f>
        <v>买</v>
      </c>
      <c r="AT1784" s="7">
        <f ca="1">IF(AS1783="买",$E1784/$E1783-1-IF(AS1782="卖",参数!$B$3-IF(AS1784="卖",参数!$B$3+参数!$B$4,0)),"")</f>
        <v>-1.1288762789229967E-4</v>
      </c>
      <c r="AU1784" s="8">
        <f t="shared" ca="1" si="551"/>
        <v>5629.1185930539377</v>
      </c>
      <c r="AV1784" s="7">
        <f ca="1">AU1784/MAX(AU$2:AU1784)-1</f>
        <v>-6.9765457322971791E-2</v>
      </c>
      <c r="AW1784" s="3">
        <f t="shared" ca="1" si="554"/>
        <v>4.2799635972778916E-4</v>
      </c>
      <c r="AX1784" s="11" t="str">
        <f ca="1">IFERROR(IF(E1784&gt;MAX(OFFSET(C1784,-1,0,-参数!B$27,1)),"买",IF(E1784&lt;MIN(OFFSET(D1784,-1,0,-参数!B$26,1)),"卖",AX1783)),"卖")</f>
        <v>买</v>
      </c>
      <c r="AY1784" s="12">
        <f ca="1">IF(AX1783="买",$E1784/$E1783-1-IF(AX1782="卖",参数!$B$3-IF(AX1784="卖",参数!$B$3+参数!$B$4,0)),"")</f>
        <v>-1.1288762789229967E-4</v>
      </c>
      <c r="AZ1784" s="10">
        <f t="shared" ca="1" si="552"/>
        <v>6441.2538039745268</v>
      </c>
      <c r="BA1784" s="12">
        <f ca="1">AZ1784/MAX(AZ$2:AZ1784)-1</f>
        <v>-0.17229721841481471</v>
      </c>
    </row>
    <row r="1785" spans="1:53" x14ac:dyDescent="0.15">
      <c r="A1785" s="1">
        <v>41040</v>
      </c>
      <c r="B1785" s="6">
        <v>2652.31</v>
      </c>
      <c r="C1785" s="6">
        <v>2666.57</v>
      </c>
      <c r="D1785" s="6">
        <v>2636.52</v>
      </c>
      <c r="E1785" s="2">
        <v>2636.92</v>
      </c>
      <c r="F1785" s="3">
        <f>E1785/MAX(E$2:E1785)-1</f>
        <v>-0.55133056557544413</v>
      </c>
      <c r="G1785" s="2">
        <f ca="1">IFERROR(AVERAGE(OFFSET(E1785,0,0,-参数!B$2,1)),"")</f>
        <v>2602.332678571428</v>
      </c>
      <c r="H1785" t="str">
        <f t="shared" ca="1" si="553"/>
        <v>买</v>
      </c>
      <c r="I1785" s="3">
        <f ca="1">IF(H1784="买",$E1785/$E1784-1-IF(H1783="卖",参数!$B$3-IF(H1785="卖",参数!$B$3+参数!$B$4,0)),"")</f>
        <v>-7.6358285570202744E-3</v>
      </c>
      <c r="J1785" s="2">
        <f t="shared" ca="1" si="544"/>
        <v>7331.6165025759501</v>
      </c>
      <c r="K1785" s="3">
        <f ca="1">J1785/MAX(J$2:J1785)-1</f>
        <v>-0.27771077888705042</v>
      </c>
      <c r="L1785" s="8">
        <f>L1784*(参数!$B$6-1)/(参数!$B$6+1)+E1785*2/(参数!$B$6+1)</f>
        <v>2637.3660164807934</v>
      </c>
      <c r="M1785" s="8">
        <f>M1784*(参数!$B$7-1)/(参数!$B$7+1)+E1785*2/(参数!$B$7+1)</f>
        <v>2588.5811837765782</v>
      </c>
      <c r="N1785" s="8">
        <f t="shared" si="536"/>
        <v>48.784832704215205</v>
      </c>
      <c r="O1785" s="8">
        <f>O1784*(参数!$B$8-1)/(参数!$B$8+1)+N1785*2/(参数!$B$8+1)</f>
        <v>39.065884685290243</v>
      </c>
      <c r="P1785" s="9" t="str">
        <f t="shared" si="545"/>
        <v>卖</v>
      </c>
      <c r="Q1785" s="7" t="str">
        <f>IF(P1784="买",$E1785/$E1784-1-IF(P1783="卖",参数!$B$3-IF(P1785="卖",参数!$B$3+参数!$B$4,0)),"")</f>
        <v/>
      </c>
      <c r="R1785" s="8">
        <f t="shared" si="546"/>
        <v>6036.4039977070324</v>
      </c>
      <c r="S1785" s="3">
        <f>R1785/MAX(R$2:R1785)-1</f>
        <v>-0.17263361747846984</v>
      </c>
      <c r="T1785" s="10">
        <f ca="1">IFERROR(AVERAGE(OFFSET(E1785,0,0,-参数!B$10,1)),"")</f>
        <v>2632.6799999999994</v>
      </c>
      <c r="U1785" s="10">
        <f ca="1">IFERROR(AVERAGE(OFFSET(E1785,0,0,-参数!B$11,1)),"")</f>
        <v>2901.200913580245</v>
      </c>
      <c r="V1785" s="10">
        <f t="shared" ca="1" si="537"/>
        <v>-268.52091358024563</v>
      </c>
      <c r="W1785" s="10">
        <f ca="1">IFERROR(AVERAGE(OFFSET(V1785,0,0,-参数!B$12,1)),"")</f>
        <v>-314.00058529741739</v>
      </c>
      <c r="X1785" s="11" t="str">
        <f t="shared" ca="1" si="555"/>
        <v>买</v>
      </c>
      <c r="Y1785" s="12">
        <f ca="1">IF(X1784="买",$E1785/$E1784-1-IF(X1783="卖",参数!$B$3-IF(X1785="卖",参数!$B$3+参数!$B$4,0)),"")</f>
        <v>-7.6358285570202744E-3</v>
      </c>
      <c r="Z1785" s="10">
        <f t="shared" ca="1" si="547"/>
        <v>5924.3558931199514</v>
      </c>
      <c r="AA1785" s="3">
        <f ca="1">Z1785/MAX(Z$2:Z1785)-1</f>
        <v>-0.23874255107522113</v>
      </c>
      <c r="AB1785" s="8">
        <f ca="1">IFERROR(AVERAGE(OFFSET(E1785,0,0,-参数!B$14,1)),"")</f>
        <v>2683.67875</v>
      </c>
      <c r="AC1785" s="8">
        <f ca="1">IFERROR(AVERAGE(OFFSET(E1785,0,0,-参数!B$15,1)),"")</f>
        <v>2591.0793103448273</v>
      </c>
      <c r="AD1785" s="9" t="str">
        <f ca="1">IFERROR(IF(OR(AND(AB1785/AC1785-1&lt;参数!B$16,AB1785/AC1785-1&gt;参数!B$17),AB1785/AC1785-1&lt;参数!B$18),"买","卖"),"买")</f>
        <v>买</v>
      </c>
      <c r="AE1785" s="7">
        <f ca="1">IF(AD1784="买",$E1785/$E1784-1-IF(AD1783="卖",参数!$B$3-IF(AD1785="卖",参数!$B$3+参数!$B$4,0)),"")</f>
        <v>-7.6358285570202744E-3</v>
      </c>
      <c r="AF1785" s="8">
        <f t="shared" ca="1" si="548"/>
        <v>7149.8833320099502</v>
      </c>
      <c r="AG1785" s="3">
        <f ca="1">AF1785/MAX(AF$2:AF1785)-1</f>
        <v>-0.20020474195058202</v>
      </c>
      <c r="AH1785">
        <f t="shared" ca="1" si="538"/>
        <v>0</v>
      </c>
      <c r="AI1785">
        <f t="shared" si="539"/>
        <v>0</v>
      </c>
      <c r="AJ1785">
        <f t="shared" ca="1" si="540"/>
        <v>0</v>
      </c>
      <c r="AK1785">
        <f t="shared" ca="1" si="541"/>
        <v>0</v>
      </c>
      <c r="AL1785">
        <f t="shared" ca="1" si="542"/>
        <v>1</v>
      </c>
      <c r="AM1785">
        <f t="shared" ca="1" si="543"/>
        <v>0</v>
      </c>
      <c r="AO1785" s="9">
        <f t="shared" si="549"/>
        <v>20.289999999999964</v>
      </c>
      <c r="AP1785" s="15">
        <f ca="1">IFERROR(ABS(E1785-OFFSET(E1785,-参数!B$20,0,1,1))/SUM(OFFSET(AO1785,0,0,-参数!B$20,1)),0)</f>
        <v>0.10334553346453067</v>
      </c>
      <c r="AQ1785" s="16">
        <f ca="1">(参数!B$21+参数!B$22*'000300'!AP1785)^(参数!B$23)</f>
        <v>7.7728439793272097E-2</v>
      </c>
      <c r="AR1785" s="17">
        <f t="shared" ca="1" si="550"/>
        <v>2647.5808068945007</v>
      </c>
      <c r="AS1785" s="9" t="str">
        <f ca="1">IF(E1785+参数!B$24&gt;=AR1785,"买","卖")</f>
        <v>买</v>
      </c>
      <c r="AT1785" s="7">
        <f ca="1">IF(AS1784="买",$E1785/$E1784-1-IF(AS1783="卖",参数!$B$3-IF(AS1785="卖",参数!$B$3+参数!$B$4,0)),"")</f>
        <v>-7.6358285570202744E-3</v>
      </c>
      <c r="AU1785" s="8">
        <f t="shared" ca="1" si="551"/>
        <v>5586.135608550243</v>
      </c>
      <c r="AV1785" s="7">
        <f ca="1">AU1785/MAX(AU$2:AU1785)-1</f>
        <v>-7.6868568808671767E-2</v>
      </c>
      <c r="AW1785" s="3">
        <f t="shared" ca="1" si="554"/>
        <v>-3.3924591654621583E-4</v>
      </c>
      <c r="AX1785" s="11" t="str">
        <f ca="1">IFERROR(IF(E1785&gt;MAX(OFFSET(C1785,-1,0,-参数!B$27,1)),"买",IF(E1785&lt;MIN(OFFSET(D1785,-1,0,-参数!B$26,1)),"卖",AX1784)),"卖")</f>
        <v>买</v>
      </c>
      <c r="AY1785" s="12">
        <f ca="1">IF(AX1784="买",$E1785/$E1784-1-IF(AX1783="卖",参数!$B$3-IF(AX1785="卖",参数!$B$3+参数!$B$4,0)),"")</f>
        <v>-7.6358285570202744E-3</v>
      </c>
      <c r="AZ1785" s="10">
        <f t="shared" ca="1" si="552"/>
        <v>6392.0694942351229</v>
      </c>
      <c r="BA1785" s="12">
        <f ca="1">AZ1785/MAX(AZ$2:AZ1785)-1</f>
        <v>-0.17861741495116801</v>
      </c>
    </row>
    <row r="1786" spans="1:53" x14ac:dyDescent="0.15">
      <c r="A1786" s="1">
        <v>41043</v>
      </c>
      <c r="B1786" s="6">
        <v>2653.81</v>
      </c>
      <c r="C1786" s="6">
        <v>2656.28</v>
      </c>
      <c r="D1786" s="6">
        <v>2613.35</v>
      </c>
      <c r="E1786" s="2">
        <v>2615.5300000000002</v>
      </c>
      <c r="F1786" s="3">
        <f>E1786/MAX(E$2:E1786)-1</f>
        <v>-0.55497005376709996</v>
      </c>
      <c r="G1786" s="2">
        <f ca="1">IFERROR(AVERAGE(OFFSET(E1786,0,0,-参数!B$2,1)),"")</f>
        <v>2603.7333928571429</v>
      </c>
      <c r="H1786" t="str">
        <f t="shared" ca="1" si="553"/>
        <v>买</v>
      </c>
      <c r="I1786" s="3">
        <f ca="1">IF(H1785="买",$E1786/$E1785-1-IF(H1784="卖",参数!$B$3-IF(H1786="卖",参数!$B$3+参数!$B$4,0)),"")</f>
        <v>-8.111736419762372E-3</v>
      </c>
      <c r="J1786" s="2">
        <f t="shared" ca="1" si="544"/>
        <v>7272.144361976274</v>
      </c>
      <c r="K1786" s="3">
        <f ca="1">J1786/MAX(J$2:J1786)-1</f>
        <v>-0.28356979866755416</v>
      </c>
      <c r="L1786" s="8">
        <f>L1785*(参数!$B$6-1)/(参数!$B$6+1)+E1786*2/(参数!$B$6+1)</f>
        <v>2635.2863958635749</v>
      </c>
      <c r="M1786" s="8">
        <f>M1785*(参数!$B$7-1)/(参数!$B$7+1)+E1786*2/(参数!$B$7+1)</f>
        <v>2589.2305528422025</v>
      </c>
      <c r="N1786" s="8">
        <f t="shared" si="536"/>
        <v>46.055843021372311</v>
      </c>
      <c r="O1786" s="8">
        <f>O1785*(参数!$B$8-1)/(参数!$B$8+1)+N1786*2/(参数!$B$8+1)</f>
        <v>40.463876352506659</v>
      </c>
      <c r="P1786" s="9" t="str">
        <f t="shared" si="545"/>
        <v>卖</v>
      </c>
      <c r="Q1786" s="7" t="str">
        <f>IF(P1785="买",$E1786/$E1785-1-IF(P1784="卖",参数!$B$3-IF(P1786="卖",参数!$B$3+参数!$B$4,0)),"")</f>
        <v/>
      </c>
      <c r="R1786" s="8">
        <f t="shared" si="546"/>
        <v>6036.4039977070324</v>
      </c>
      <c r="S1786" s="3">
        <f>R1786/MAX(R$2:R1786)-1</f>
        <v>-0.17263361747846984</v>
      </c>
      <c r="T1786" s="10">
        <f ca="1">IFERROR(AVERAGE(OFFSET(E1786,0,0,-参数!B$10,1)),"")</f>
        <v>2634.9344999999994</v>
      </c>
      <c r="U1786" s="10">
        <f ca="1">IFERROR(AVERAGE(OFFSET(E1786,0,0,-参数!B$11,1)),"")</f>
        <v>2900.4486172839488</v>
      </c>
      <c r="V1786" s="10">
        <f t="shared" ca="1" si="537"/>
        <v>-265.51411728394942</v>
      </c>
      <c r="W1786" s="10">
        <f ca="1">IFERROR(AVERAGE(OFFSET(V1786,0,0,-参数!B$12,1)),"")</f>
        <v>-305.58933557800094</v>
      </c>
      <c r="X1786" s="11" t="str">
        <f t="shared" ca="1" si="555"/>
        <v>买</v>
      </c>
      <c r="Y1786" s="12">
        <f ca="1">IF(X1785="买",$E1786/$E1785-1-IF(X1784="卖",参数!$B$3-IF(X1786="卖",参数!$B$3+参数!$B$4,0)),"")</f>
        <v>-8.111736419762372E-3</v>
      </c>
      <c r="Z1786" s="10">
        <f t="shared" ca="1" si="547"/>
        <v>5876.2990796580962</v>
      </c>
      <c r="AA1786" s="3">
        <f ca="1">Z1786/MAX(Z$2:Z1786)-1</f>
        <v>-0.24491767084847971</v>
      </c>
      <c r="AB1786" s="8">
        <f ca="1">IFERROR(AVERAGE(OFFSET(E1786,0,0,-参数!B$14,1)),"")</f>
        <v>2675.1837500000001</v>
      </c>
      <c r="AC1786" s="8">
        <f ca="1">IFERROR(AVERAGE(OFFSET(E1786,0,0,-参数!B$15,1)),"")</f>
        <v>2593.437586206896</v>
      </c>
      <c r="AD1786" s="9" t="str">
        <f ca="1">IFERROR(IF(OR(AND(AB1786/AC1786-1&lt;参数!B$16,AB1786/AC1786-1&gt;参数!B$17),AB1786/AC1786-1&lt;参数!B$18),"买","卖"),"买")</f>
        <v>买</v>
      </c>
      <c r="AE1786" s="7">
        <f ca="1">IF(AD1785="买",$E1786/$E1785-1-IF(AD1784="卖",参数!$B$3-IF(AD1786="卖",参数!$B$3+参数!$B$4,0)),"")</f>
        <v>-8.111736419762372E-3</v>
      </c>
      <c r="AF1786" s="8">
        <f t="shared" ca="1" si="548"/>
        <v>7091.8853629886335</v>
      </c>
      <c r="AG1786" s="3">
        <f ca="1">AF1786/MAX(AF$2:AF1786)-1</f>
        <v>-0.20669247027365467</v>
      </c>
      <c r="AH1786">
        <f t="shared" ca="1" si="538"/>
        <v>0</v>
      </c>
      <c r="AI1786">
        <f t="shared" si="539"/>
        <v>0</v>
      </c>
      <c r="AJ1786">
        <f t="shared" ca="1" si="540"/>
        <v>0</v>
      </c>
      <c r="AK1786">
        <f t="shared" ca="1" si="541"/>
        <v>0</v>
      </c>
      <c r="AL1786">
        <f t="shared" ca="1" si="542"/>
        <v>0</v>
      </c>
      <c r="AM1786">
        <f t="shared" ca="1" si="543"/>
        <v>0</v>
      </c>
      <c r="AO1786" s="9">
        <f t="shared" si="549"/>
        <v>21.389999999999873</v>
      </c>
      <c r="AP1786" s="15">
        <f ca="1">IFERROR(ABS(E1786-OFFSET(E1786,-参数!B$20,0,1,1))/SUM(OFFSET(AO1786,0,0,-参数!B$20,1)),0)</f>
        <v>6.8927126758124124E-2</v>
      </c>
      <c r="AQ1786" s="16">
        <f ca="1">(参数!B$21+参数!B$22*'000300'!AP1786)^(参数!B$23)</f>
        <v>4.4514677321589778E-2</v>
      </c>
      <c r="AR1786" s="17">
        <f t="shared" ca="1" si="550"/>
        <v>2646.1540755676951</v>
      </c>
      <c r="AS1786" s="9" t="str">
        <f ca="1">IF(E1786+参数!B$24&gt;=AR1786,"买","卖")</f>
        <v>卖</v>
      </c>
      <c r="AT1786" s="7">
        <f ca="1">IF(AS1785="买",$E1786/$E1785-1-IF(AS1784="卖",参数!$B$3-IF(AS1786="卖",参数!$B$3+参数!$B$4,0)),"")</f>
        <v>-8.111736419762372E-3</v>
      </c>
      <c r="AU1786" s="8">
        <f t="shared" ca="1" si="551"/>
        <v>5540.8223488886342</v>
      </c>
      <c r="AV1786" s="7">
        <f ca="1">AU1786/MAX(AU$2:AU1786)-1</f>
        <v>-8.4356767659293785E-2</v>
      </c>
      <c r="AW1786" s="3">
        <f t="shared" ca="1" si="554"/>
        <v>-5.3888112615496642E-4</v>
      </c>
      <c r="AX1786" s="11" t="str">
        <f ca="1">IFERROR(IF(E1786&gt;MAX(OFFSET(C1786,-1,0,-参数!B$27,1)),"买",IF(E1786&lt;MIN(OFFSET(D1786,-1,0,-参数!B$26,1)),"卖",AX1785)),"卖")</f>
        <v>买</v>
      </c>
      <c r="AY1786" s="12">
        <f ca="1">IF(AX1785="买",$E1786/$E1785-1-IF(AX1784="卖",参数!$B$3-IF(AX1786="卖",参数!$B$3+参数!$B$4,0)),"")</f>
        <v>-8.111736419762372E-3</v>
      </c>
      <c r="AZ1786" s="10">
        <f t="shared" ca="1" si="552"/>
        <v>6340.2187113210839</v>
      </c>
      <c r="BA1786" s="12">
        <f ca="1">AZ1786/MAX(AZ$2:AZ1786)-1</f>
        <v>-0.18528025398086712</v>
      </c>
    </row>
    <row r="1787" spans="1:53" x14ac:dyDescent="0.15">
      <c r="A1787" s="1">
        <v>41044</v>
      </c>
      <c r="B1787" s="6">
        <v>2597.64</v>
      </c>
      <c r="C1787" s="6">
        <v>2618.1799999999998</v>
      </c>
      <c r="D1787" s="6">
        <v>2591.6</v>
      </c>
      <c r="E1787" s="2">
        <v>2617.37</v>
      </c>
      <c r="F1787" s="3">
        <f>E1787/MAX(E$2:E1787)-1</f>
        <v>-0.55465697951405435</v>
      </c>
      <c r="G1787" s="2">
        <f ca="1">IFERROR(AVERAGE(OFFSET(E1787,0,0,-参数!B$2,1)),"")</f>
        <v>2605.1023214285715</v>
      </c>
      <c r="H1787" t="str">
        <f t="shared" ca="1" si="553"/>
        <v>买</v>
      </c>
      <c r="I1787" s="3">
        <f ca="1">IF(H1786="买",$E1787/$E1786-1-IF(H1785="卖",参数!$B$3-IF(H1787="卖",参数!$B$3+参数!$B$4,0)),"")</f>
        <v>7.0349030597993689E-4</v>
      </c>
      <c r="J1787" s="2">
        <f t="shared" ca="1" si="544"/>
        <v>7277.2602450386112</v>
      </c>
      <c r="K1787" s="3">
        <f ca="1">J1787/MAX(J$2:J1787)-1</f>
        <v>-0.28306579696600542</v>
      </c>
      <c r="L1787" s="8">
        <f>L1786*(参数!$B$6-1)/(参数!$B$6+1)+E1787*2/(参数!$B$6+1)</f>
        <v>2633.5800724479959</v>
      </c>
      <c r="M1787" s="8">
        <f>M1786*(参数!$B$7-1)/(参数!$B$7+1)+E1787*2/(参数!$B$7+1)</f>
        <v>2589.9086118098598</v>
      </c>
      <c r="N1787" s="8">
        <f t="shared" si="536"/>
        <v>43.671460638136068</v>
      </c>
      <c r="O1787" s="8">
        <f>O1786*(参数!$B$8-1)/(参数!$B$8+1)+N1787*2/(参数!$B$8+1)</f>
        <v>41.105393209632538</v>
      </c>
      <c r="P1787" s="9" t="str">
        <f t="shared" si="545"/>
        <v>卖</v>
      </c>
      <c r="Q1787" s="7" t="str">
        <f>IF(P1786="买",$E1787/$E1786-1-IF(P1785="卖",参数!$B$3-IF(P1787="卖",参数!$B$3+参数!$B$4,0)),"")</f>
        <v/>
      </c>
      <c r="R1787" s="8">
        <f t="shared" si="546"/>
        <v>6036.4039977070324</v>
      </c>
      <c r="S1787" s="3">
        <f>R1787/MAX(R$2:R1787)-1</f>
        <v>-0.17263361747846984</v>
      </c>
      <c r="T1787" s="10">
        <f ca="1">IFERROR(AVERAGE(OFFSET(E1787,0,0,-参数!B$10,1)),"")</f>
        <v>2636.7804999999998</v>
      </c>
      <c r="U1787" s="10">
        <f ca="1">IFERROR(AVERAGE(OFFSET(E1787,0,0,-参数!B$11,1)),"")</f>
        <v>2899.5653580246903</v>
      </c>
      <c r="V1787" s="10">
        <f t="shared" ca="1" si="537"/>
        <v>-262.78485802469049</v>
      </c>
      <c r="W1787" s="10">
        <f ca="1">IFERROR(AVERAGE(OFFSET(V1787,0,0,-参数!B$12,1)),"")</f>
        <v>-297.33554994388192</v>
      </c>
      <c r="X1787" s="11" t="str">
        <f t="shared" ca="1" si="555"/>
        <v>买</v>
      </c>
      <c r="Y1787" s="12">
        <f ca="1">IF(X1786="买",$E1787/$E1786-1-IF(X1785="卖",参数!$B$3-IF(X1787="卖",参数!$B$3+参数!$B$4,0)),"")</f>
        <v>7.0349030597993689E-4</v>
      </c>
      <c r="Z1787" s="10">
        <f t="shared" ca="1" si="547"/>
        <v>5880.4329990956749</v>
      </c>
      <c r="AA1787" s="3">
        <f ca="1">Z1787/MAX(Z$2:Z1787)-1</f>
        <v>-0.24438647774970479</v>
      </c>
      <c r="AB1787" s="8">
        <f ca="1">IFERROR(AVERAGE(OFFSET(E1787,0,0,-参数!B$14,1)),"")</f>
        <v>2665.915</v>
      </c>
      <c r="AC1787" s="8">
        <f ca="1">IFERROR(AVERAGE(OFFSET(E1787,0,0,-参数!B$15,1)),"")</f>
        <v>2598.350344827586</v>
      </c>
      <c r="AD1787" s="9" t="str">
        <f ca="1">IFERROR(IF(OR(AND(AB1787/AC1787-1&lt;参数!B$16,AB1787/AC1787-1&gt;参数!B$17),AB1787/AC1787-1&lt;参数!B$18),"买","卖"),"买")</f>
        <v>买</v>
      </c>
      <c r="AE1787" s="7">
        <f ca="1">IF(AD1786="买",$E1787/$E1786-1-IF(AD1785="卖",参数!$B$3-IF(AD1787="卖",参数!$B$3+参数!$B$4,0)),"")</f>
        <v>7.0349030597993689E-4</v>
      </c>
      <c r="AF1787" s="8">
        <f t="shared" ca="1" si="548"/>
        <v>7096.8744355926174</v>
      </c>
      <c r="AG1787" s="3">
        <f ca="1">AF1787/MAX(AF$2:AF1787)-1</f>
        <v>-0.20613438611683133</v>
      </c>
      <c r="AH1787">
        <f t="shared" ca="1" si="538"/>
        <v>1</v>
      </c>
      <c r="AI1787">
        <f t="shared" si="539"/>
        <v>0</v>
      </c>
      <c r="AJ1787">
        <f t="shared" ca="1" si="540"/>
        <v>0</v>
      </c>
      <c r="AK1787">
        <f t="shared" ca="1" si="541"/>
        <v>0</v>
      </c>
      <c r="AL1787">
        <f t="shared" ca="1" si="542"/>
        <v>0</v>
      </c>
      <c r="AM1787">
        <f t="shared" ca="1" si="543"/>
        <v>0</v>
      </c>
      <c r="AO1787" s="9">
        <f t="shared" si="549"/>
        <v>1.8399999999996908</v>
      </c>
      <c r="AP1787" s="15">
        <f ca="1">IFERROR(ABS(E1787-OFFSET(E1787,-参数!B$20,0,1,1))/SUM(OFFSET(AO1787,0,0,-参数!B$20,1)),0)</f>
        <v>9.944453261387079E-2</v>
      </c>
      <c r="AQ1787" s="16">
        <f ca="1">(参数!B$21+参数!B$22*'000300'!AP1787)^(参数!B$23)</f>
        <v>7.39639739723853E-2</v>
      </c>
      <c r="AR1787" s="17">
        <f t="shared" ca="1" si="550"/>
        <v>2644.0250909515871</v>
      </c>
      <c r="AS1787" s="9" t="str">
        <f ca="1">IF(E1787+参数!B$24&gt;=AR1787,"买","卖")</f>
        <v>卖</v>
      </c>
      <c r="AT1787" s="7" t="str">
        <f ca="1">IF(AS1786="买",$E1787/$E1786-1-IF(AS1785="卖",参数!$B$3-IF(AS1787="卖",参数!$B$3+参数!$B$4,0)),"")</f>
        <v/>
      </c>
      <c r="AU1787" s="8">
        <f t="shared" ca="1" si="551"/>
        <v>5540.8223488886342</v>
      </c>
      <c r="AV1787" s="7">
        <f ca="1">AU1787/MAX(AU$2:AU1787)-1</f>
        <v>-8.4356767659293785E-2</v>
      </c>
      <c r="AW1787" s="3">
        <f t="shared" ca="1" si="554"/>
        <v>-8.0455807005541669E-4</v>
      </c>
      <c r="AX1787" s="11" t="str">
        <f ca="1">IFERROR(IF(E1787&gt;MAX(OFFSET(C1787,-1,0,-参数!B$27,1)),"买",IF(E1787&lt;MIN(OFFSET(D1787,-1,0,-参数!B$26,1)),"卖",AX1786)),"卖")</f>
        <v>买</v>
      </c>
      <c r="AY1787" s="12">
        <f ca="1">IF(AX1786="买",$E1787/$E1786-1-IF(AX1785="卖",参数!$B$3-IF(AX1787="卖",参数!$B$3+参数!$B$4,0)),"")</f>
        <v>7.0349030597993689E-4</v>
      </c>
      <c r="AZ1787" s="10">
        <f t="shared" ca="1" si="552"/>
        <v>6344.6789937222911</v>
      </c>
      <c r="BA1787" s="12">
        <f ca="1">AZ1787/MAX(AZ$2:AZ1787)-1</f>
        <v>-0.18470710653745226</v>
      </c>
    </row>
    <row r="1788" spans="1:53" x14ac:dyDescent="0.15">
      <c r="A1788" s="1">
        <v>41045</v>
      </c>
      <c r="B1788" s="6">
        <v>2610.16</v>
      </c>
      <c r="C1788" s="6">
        <v>2612.63</v>
      </c>
      <c r="D1788" s="6">
        <v>2574.08</v>
      </c>
      <c r="E1788" s="2">
        <v>2574.65</v>
      </c>
      <c r="F1788" s="3">
        <f>E1788/MAX(E$2:E1788)-1</f>
        <v>-0.56192574695433195</v>
      </c>
      <c r="G1788" s="2">
        <f ca="1">IFERROR(AVERAGE(OFFSET(E1788,0,0,-参数!B$2,1)),"")</f>
        <v>2605.3201785714286</v>
      </c>
      <c r="H1788" t="str">
        <f t="shared" ca="1" si="553"/>
        <v>卖</v>
      </c>
      <c r="I1788" s="3">
        <f ca="1">IF(H1787="买",$E1788/$E1787-1-IF(H1786="卖",参数!$B$3-IF(H1788="卖",参数!$B$3+参数!$B$4,0)),"")</f>
        <v>-1.6321727535655972E-2</v>
      </c>
      <c r="J1788" s="2">
        <f t="shared" ca="1" si="544"/>
        <v>7158.4827861130298</v>
      </c>
      <c r="K1788" s="3">
        <f ca="1">J1788/MAX(J$2:J1788)-1</f>
        <v>-0.29476740168891902</v>
      </c>
      <c r="L1788" s="8">
        <f>L1787*(参数!$B$6-1)/(参数!$B$6+1)+E1788*2/(参数!$B$6+1)</f>
        <v>2627.9676845958061</v>
      </c>
      <c r="M1788" s="8">
        <f>M1787*(参数!$B$7-1)/(参数!$B$7+1)+E1788*2/(参数!$B$7+1)</f>
        <v>2589.5409344168511</v>
      </c>
      <c r="N1788" s="8">
        <f t="shared" si="536"/>
        <v>38.42675017895499</v>
      </c>
      <c r="O1788" s="8">
        <f>O1787*(参数!$B$8-1)/(参数!$B$8+1)+N1788*2/(参数!$B$8+1)</f>
        <v>40.569664603497024</v>
      </c>
      <c r="P1788" s="9" t="str">
        <f t="shared" si="545"/>
        <v>卖</v>
      </c>
      <c r="Q1788" s="7" t="str">
        <f>IF(P1787="买",$E1788/$E1787-1-IF(P1786="卖",参数!$B$3-IF(P1788="卖",参数!$B$3+参数!$B$4,0)),"")</f>
        <v/>
      </c>
      <c r="R1788" s="8">
        <f t="shared" si="546"/>
        <v>6036.4039977070324</v>
      </c>
      <c r="S1788" s="3">
        <f>R1788/MAX(R$2:R1788)-1</f>
        <v>-0.17263361747846984</v>
      </c>
      <c r="T1788" s="10">
        <f ca="1">IFERROR(AVERAGE(OFFSET(E1788,0,0,-参数!B$10,1)),"")</f>
        <v>2636.8110000000001</v>
      </c>
      <c r="U1788" s="10">
        <f ca="1">IFERROR(AVERAGE(OFFSET(E1788,0,0,-参数!B$11,1)),"")</f>
        <v>2898.5568148148132</v>
      </c>
      <c r="V1788" s="10">
        <f t="shared" ca="1" si="537"/>
        <v>-261.745814814813</v>
      </c>
      <c r="W1788" s="10">
        <f ca="1">IFERROR(AVERAGE(OFFSET(V1788,0,0,-参数!B$12,1)),"")</f>
        <v>-289.4071004489324</v>
      </c>
      <c r="X1788" s="11" t="str">
        <f t="shared" ca="1" si="555"/>
        <v>买</v>
      </c>
      <c r="Y1788" s="12">
        <f ca="1">IF(X1787="买",$E1788/$E1787-1-IF(X1786="卖",参数!$B$3-IF(X1788="卖",参数!$B$3+参数!$B$4,0)),"")</f>
        <v>-1.6321727535655972E-2</v>
      </c>
      <c r="Z1788" s="10">
        <f t="shared" ca="1" si="547"/>
        <v>5784.4541738927546</v>
      </c>
      <c r="AA1788" s="3">
        <f ca="1">Z1788/MAX(Z$2:Z1788)-1</f>
        <v>-0.25671939578213154</v>
      </c>
      <c r="AB1788" s="8">
        <f ca="1">IFERROR(AVERAGE(OFFSET(E1788,0,0,-参数!B$14,1)),"")</f>
        <v>2648.26125</v>
      </c>
      <c r="AC1788" s="8">
        <f ca="1">IFERROR(AVERAGE(OFFSET(E1788,0,0,-参数!B$15,1)),"")</f>
        <v>2602.8858620689653</v>
      </c>
      <c r="AD1788" s="9" t="str">
        <f ca="1">IFERROR(IF(OR(AND(AB1788/AC1788-1&lt;参数!B$16,AB1788/AC1788-1&gt;参数!B$17),AB1788/AC1788-1&lt;参数!B$18),"买","卖"),"买")</f>
        <v>买</v>
      </c>
      <c r="AE1788" s="7">
        <f ca="1">IF(AD1787="买",$E1788/$E1787-1-IF(AD1786="卖",参数!$B$3-IF(AD1788="卖",参数!$B$3+参数!$B$4,0)),"")</f>
        <v>-1.6321727535655972E-2</v>
      </c>
      <c r="AF1788" s="8">
        <f t="shared" ca="1" si="548"/>
        <v>6981.0411847001124</v>
      </c>
      <c r="AG1788" s="3">
        <f ca="1">AF1788/MAX(AF$2:AF1788)-1</f>
        <v>-0.2190916443665587</v>
      </c>
      <c r="AH1788">
        <f t="shared" ca="1" si="538"/>
        <v>1</v>
      </c>
      <c r="AI1788">
        <f t="shared" si="539"/>
        <v>0</v>
      </c>
      <c r="AJ1788">
        <f t="shared" ca="1" si="540"/>
        <v>0</v>
      </c>
      <c r="AK1788">
        <f t="shared" ca="1" si="541"/>
        <v>0</v>
      </c>
      <c r="AL1788">
        <f t="shared" ca="1" si="542"/>
        <v>0</v>
      </c>
      <c r="AM1788">
        <f t="shared" ca="1" si="543"/>
        <v>0</v>
      </c>
      <c r="AO1788" s="9">
        <f t="shared" si="549"/>
        <v>42.7199999999998</v>
      </c>
      <c r="AP1788" s="15">
        <f ca="1">IFERROR(ABS(E1788-OFFSET(E1788,-参数!B$20,0,1,1))/SUM(OFFSET(AO1788,0,0,-参数!B$20,1)),0)</f>
        <v>6.8377074261503953E-2</v>
      </c>
      <c r="AQ1788" s="16">
        <f ca="1">(参数!B$21+参数!B$22*'000300'!AP1788)^(参数!B$23)</f>
        <v>4.3983876662351311E-2</v>
      </c>
      <c r="AR1788" s="17">
        <f t="shared" ca="1" si="550"/>
        <v>2640.973705507733</v>
      </c>
      <c r="AS1788" s="9" t="str">
        <f ca="1">IF(E1788+参数!B$24&gt;=AR1788,"买","卖")</f>
        <v>卖</v>
      </c>
      <c r="AT1788" s="7" t="str">
        <f ca="1">IF(AS1787="买",$E1788/$E1787-1-IF(AS1786="卖",参数!$B$3-IF(AS1788="卖",参数!$B$3+参数!$B$4,0)),"")</f>
        <v/>
      </c>
      <c r="AU1788" s="8">
        <f t="shared" ca="1" si="551"/>
        <v>5540.8223488886342</v>
      </c>
      <c r="AV1788" s="7">
        <f ca="1">AU1788/MAX(AU$2:AU1788)-1</f>
        <v>-8.4356767659293785E-2</v>
      </c>
      <c r="AW1788" s="3">
        <f t="shared" ca="1" si="554"/>
        <v>-1.1540682629286314E-3</v>
      </c>
      <c r="AX1788" s="11" t="str">
        <f ca="1">IFERROR(IF(E1788&gt;MAX(OFFSET(C1788,-1,0,-参数!B$27,1)),"买",IF(E1788&lt;MIN(OFFSET(D1788,-1,0,-参数!B$26,1)),"卖",AX1787)),"卖")</f>
        <v>买</v>
      </c>
      <c r="AY1788" s="12">
        <f ca="1">IF(AX1787="买",$E1788/$E1787-1-IF(AX1786="卖",参数!$B$3-IF(AX1788="卖",参数!$B$3+参数!$B$4,0)),"")</f>
        <v>-1.6321727535655972E-2</v>
      </c>
      <c r="AZ1788" s="10">
        <f t="shared" ca="1" si="552"/>
        <v>6241.1228718855564</v>
      </c>
      <c r="BA1788" s="12">
        <f ca="1">AZ1788/MAX(AZ$2:AZ1788)-1</f>
        <v>-0.19801409500630451</v>
      </c>
    </row>
    <row r="1789" spans="1:53" x14ac:dyDescent="0.15">
      <c r="A1789" s="1">
        <v>41046</v>
      </c>
      <c r="B1789" s="6">
        <v>2577.96</v>
      </c>
      <c r="C1789" s="6">
        <v>2619.59</v>
      </c>
      <c r="D1789" s="6">
        <v>2571.1999999999998</v>
      </c>
      <c r="E1789" s="2">
        <v>2613.94</v>
      </c>
      <c r="F1789" s="3">
        <f>E1789/MAX(E$2:E1789)-1</f>
        <v>-0.55524059075750354</v>
      </c>
      <c r="G1789" s="2">
        <f ca="1">IFERROR(AVERAGE(OFFSET(E1789,0,0,-参数!B$2,1)),"")</f>
        <v>2605.6141071428569</v>
      </c>
      <c r="H1789" t="str">
        <f t="shared" ca="1" si="553"/>
        <v>买</v>
      </c>
      <c r="I1789" s="3" t="str">
        <f ca="1">IF(H1788="买",$E1789/$E1788-1-IF(H1787="卖",参数!$B$3-IF(H1789="卖",参数!$B$3+参数!$B$4,0)),"")</f>
        <v/>
      </c>
      <c r="J1789" s="2">
        <f t="shared" ca="1" si="544"/>
        <v>7158.4827861130298</v>
      </c>
      <c r="K1789" s="3">
        <f ca="1">J1789/MAX(J$2:J1789)-1</f>
        <v>-0.29476740168891902</v>
      </c>
      <c r="L1789" s="8">
        <f>L1788*(参数!$B$6-1)/(参数!$B$6+1)+E1789*2/(参数!$B$6+1)</f>
        <v>2626.6317146343008</v>
      </c>
      <c r="M1789" s="8">
        <f>M1788*(参数!$B$7-1)/(参数!$B$7+1)+E1789*2/(参数!$B$7+1)</f>
        <v>2590.1288637080111</v>
      </c>
      <c r="N1789" s="8">
        <f t="shared" si="536"/>
        <v>36.502850926289739</v>
      </c>
      <c r="O1789" s="8">
        <f>O1788*(参数!$B$8-1)/(参数!$B$8+1)+N1789*2/(参数!$B$8+1)</f>
        <v>39.756301868055566</v>
      </c>
      <c r="P1789" s="9" t="str">
        <f t="shared" si="545"/>
        <v>卖</v>
      </c>
      <c r="Q1789" s="7" t="str">
        <f>IF(P1788="买",$E1789/$E1788-1-IF(P1787="卖",参数!$B$3-IF(P1789="卖",参数!$B$3+参数!$B$4,0)),"")</f>
        <v/>
      </c>
      <c r="R1789" s="8">
        <f t="shared" si="546"/>
        <v>6036.4039977070324</v>
      </c>
      <c r="S1789" s="3">
        <f>R1789/MAX(R$2:R1789)-1</f>
        <v>-0.17263361747846984</v>
      </c>
      <c r="T1789" s="10">
        <f ca="1">IFERROR(AVERAGE(OFFSET(E1789,0,0,-参数!B$10,1)),"")</f>
        <v>2640.4140000000002</v>
      </c>
      <c r="U1789" s="10">
        <f ca="1">IFERROR(AVERAGE(OFFSET(E1789,0,0,-参数!B$11,1)),"")</f>
        <v>2897.6505679012334</v>
      </c>
      <c r="V1789" s="10">
        <f t="shared" ca="1" si="537"/>
        <v>-257.23656790123323</v>
      </c>
      <c r="W1789" s="10">
        <f ca="1">IFERROR(AVERAGE(OFFSET(V1789,0,0,-参数!B$12,1)),"")</f>
        <v>-282.0681105499425</v>
      </c>
      <c r="X1789" s="11" t="str">
        <f t="shared" ca="1" si="555"/>
        <v>买</v>
      </c>
      <c r="Y1789" s="12">
        <f ca="1">IF(X1788="买",$E1789/$E1788-1-IF(X1787="卖",参数!$B$3-IF(X1789="卖",参数!$B$3+参数!$B$4,0)),"")</f>
        <v>1.526032664634025E-2</v>
      </c>
      <c r="Z1789" s="10">
        <f t="shared" ca="1" si="547"/>
        <v>5872.7268340571445</v>
      </c>
      <c r="AA1789" s="3">
        <f ca="1">Z1789/MAX(Z$2:Z1789)-1</f>
        <v>-0.24537669097187764</v>
      </c>
      <c r="AB1789" s="8">
        <f ca="1">IFERROR(AVERAGE(OFFSET(E1789,0,0,-参数!B$14,1)),"")</f>
        <v>2635.28125</v>
      </c>
      <c r="AC1789" s="8">
        <f ca="1">IFERROR(AVERAGE(OFFSET(E1789,0,0,-参数!B$15,1)),"")</f>
        <v>2608.3699999999994</v>
      </c>
      <c r="AD1789" s="9" t="str">
        <f ca="1">IFERROR(IF(OR(AND(AB1789/AC1789-1&lt;参数!B$16,AB1789/AC1789-1&gt;参数!B$17),AB1789/AC1789-1&lt;参数!B$18),"买","卖"),"买")</f>
        <v>买</v>
      </c>
      <c r="AE1789" s="7">
        <f ca="1">IF(AD1788="买",$E1789/$E1788-1-IF(AD1787="卖",参数!$B$3-IF(AD1789="卖",参数!$B$3+参数!$B$4,0)),"")</f>
        <v>1.526032664634025E-2</v>
      </c>
      <c r="AF1789" s="8">
        <f t="shared" ca="1" si="548"/>
        <v>7087.5741535101906</v>
      </c>
      <c r="AG1789" s="3">
        <f ca="1">AF1789/MAX(AF$2:AF1789)-1</f>
        <v>-0.2071747277787358</v>
      </c>
      <c r="AH1789">
        <f t="shared" ca="1" si="538"/>
        <v>1</v>
      </c>
      <c r="AI1789">
        <f t="shared" si="539"/>
        <v>0</v>
      </c>
      <c r="AJ1789">
        <f t="shared" ca="1" si="540"/>
        <v>0</v>
      </c>
      <c r="AK1789">
        <f t="shared" ca="1" si="541"/>
        <v>0</v>
      </c>
      <c r="AL1789">
        <f t="shared" ca="1" si="542"/>
        <v>0</v>
      </c>
      <c r="AM1789">
        <f t="shared" ca="1" si="543"/>
        <v>0</v>
      </c>
      <c r="AO1789" s="9">
        <f t="shared" si="549"/>
        <v>39.289999999999964</v>
      </c>
      <c r="AP1789" s="15">
        <f ca="1">IFERROR(ABS(E1789-OFFSET(E1789,-参数!B$20,0,1,1))/SUM(OFFSET(AO1789,0,0,-参数!B$20,1)),0)</f>
        <v>0.11427600481942614</v>
      </c>
      <c r="AQ1789" s="16">
        <f ca="1">(参数!B$21+参数!B$22*'000300'!AP1789)^(参数!B$23)</f>
        <v>8.8276344650746214E-2</v>
      </c>
      <c r="AR1789" s="17">
        <f t="shared" ca="1" si="550"/>
        <v>2638.5872688031459</v>
      </c>
      <c r="AS1789" s="9" t="str">
        <f ca="1">IF(E1789+参数!B$24&gt;=AR1789,"买","卖")</f>
        <v>卖</v>
      </c>
      <c r="AT1789" s="7" t="str">
        <f ca="1">IF(AS1788="买",$E1789/$E1788-1-IF(AS1787="卖",参数!$B$3-IF(AS1789="卖",参数!$B$3+参数!$B$4,0)),"")</f>
        <v/>
      </c>
      <c r="AU1789" s="8">
        <f t="shared" ca="1" si="551"/>
        <v>5540.8223488886342</v>
      </c>
      <c r="AV1789" s="7">
        <f ca="1">AU1789/MAX(AU$2:AU1789)-1</f>
        <v>-8.4356767659293785E-2</v>
      </c>
      <c r="AW1789" s="3">
        <f t="shared" ca="1" si="554"/>
        <v>-9.0362001696964178E-4</v>
      </c>
      <c r="AX1789" s="11" t="str">
        <f ca="1">IFERROR(IF(E1789&gt;MAX(OFFSET(C1789,-1,0,-参数!B$27,1)),"买",IF(E1789&lt;MIN(OFFSET(D1789,-1,0,-参数!B$26,1)),"卖",AX1788)),"卖")</f>
        <v>买</v>
      </c>
      <c r="AY1789" s="12">
        <f ca="1">IF(AX1788="买",$E1789/$E1788-1-IF(AX1787="卖",参数!$B$3-IF(AX1789="卖",参数!$B$3+参数!$B$4,0)),"")</f>
        <v>1.526032664634025E-2</v>
      </c>
      <c r="AZ1789" s="10">
        <f t="shared" ca="1" si="552"/>
        <v>6336.3644455504755</v>
      </c>
      <c r="BA1789" s="12">
        <f ca="1">AZ1789/MAX(AZ$2:AZ1789)-1</f>
        <v>-0.18577552813033982</v>
      </c>
    </row>
    <row r="1790" spans="1:53" x14ac:dyDescent="0.15">
      <c r="A1790" s="1">
        <v>41047</v>
      </c>
      <c r="B1790" s="6">
        <v>2595.5500000000002</v>
      </c>
      <c r="C1790" s="6">
        <v>2603.19</v>
      </c>
      <c r="D1790" s="6">
        <v>2567.3000000000002</v>
      </c>
      <c r="E1790" s="2">
        <v>2573.98</v>
      </c>
      <c r="F1790" s="3">
        <f>E1790/MAX(E$2:E1790)-1</f>
        <v>-0.56203974681821278</v>
      </c>
      <c r="G1790" s="2">
        <f ca="1">IFERROR(AVERAGE(OFFSET(E1790,0,0,-参数!B$2,1)),"")</f>
        <v>2605.0376785714288</v>
      </c>
      <c r="H1790" t="str">
        <f t="shared" ca="1" si="553"/>
        <v>卖</v>
      </c>
      <c r="I1790" s="3">
        <f ca="1">IF(H1789="买",$E1790/$E1789-1-IF(H1788="卖",参数!$B$3-IF(H1790="卖",参数!$B$3+参数!$B$4,0)),"")</f>
        <v>-1.428726749657605E-2</v>
      </c>
      <c r="J1790" s="2">
        <f t="shared" ca="1" si="544"/>
        <v>7056.2076276781982</v>
      </c>
      <c r="K1790" s="3">
        <f ca="1">J1790/MAX(J$2:J1790)-1</f>
        <v>-0.3048432484682948</v>
      </c>
      <c r="L1790" s="8">
        <f>L1789*(参数!$B$6-1)/(参数!$B$6+1)+E1790*2/(参数!$B$6+1)</f>
        <v>2621.6172656215103</v>
      </c>
      <c r="M1790" s="8">
        <f>M1789*(参数!$B$7-1)/(参数!$B$7+1)+E1790*2/(参数!$B$7+1)</f>
        <v>2589.7397344620349</v>
      </c>
      <c r="N1790" s="8">
        <f t="shared" si="536"/>
        <v>31.877531159475438</v>
      </c>
      <c r="O1790" s="8">
        <f>O1789*(参数!$B$8-1)/(参数!$B$8+1)+N1790*2/(参数!$B$8+1)</f>
        <v>38.18054772633954</v>
      </c>
      <c r="P1790" s="9" t="str">
        <f t="shared" si="545"/>
        <v>卖</v>
      </c>
      <c r="Q1790" s="7" t="str">
        <f>IF(P1789="买",$E1790/$E1789-1-IF(P1788="卖",参数!$B$3-IF(P1790="卖",参数!$B$3+参数!$B$4,0)),"")</f>
        <v/>
      </c>
      <c r="R1790" s="8">
        <f t="shared" si="546"/>
        <v>6036.4039977070324</v>
      </c>
      <c r="S1790" s="3">
        <f>R1790/MAX(R$2:R1790)-1</f>
        <v>-0.17263361747846984</v>
      </c>
      <c r="T1790" s="10">
        <f ca="1">IFERROR(AVERAGE(OFFSET(E1790,0,0,-参数!B$10,1)),"")</f>
        <v>2639.1174999999998</v>
      </c>
      <c r="U1790" s="10">
        <f ca="1">IFERROR(AVERAGE(OFFSET(E1790,0,0,-参数!B$11,1)),"")</f>
        <v>2896.7802469135786</v>
      </c>
      <c r="V1790" s="10">
        <f t="shared" ca="1" si="537"/>
        <v>-257.66274691357876</v>
      </c>
      <c r="W1790" s="10">
        <f ca="1">IFERROR(AVERAGE(OFFSET(V1790,0,0,-参数!B$12,1)),"")</f>
        <v>-275.93096184062716</v>
      </c>
      <c r="X1790" s="11" t="str">
        <f t="shared" ca="1" si="555"/>
        <v>买</v>
      </c>
      <c r="Y1790" s="12">
        <f ca="1">IF(X1789="买",$E1790/$E1789-1-IF(X1788="卖",参数!$B$3-IF(X1790="卖",参数!$B$3+参数!$B$4,0)),"")</f>
        <v>-1.5287267496576051E-2</v>
      </c>
      <c r="Z1790" s="10">
        <f t="shared" ca="1" si="547"/>
        <v>5782.9488880105928</v>
      </c>
      <c r="AA1790" s="3">
        <f ca="1">Z1790/MAX(Z$2:Z1790)-1</f>
        <v>-0.25691281935614196</v>
      </c>
      <c r="AB1790" s="8">
        <f ca="1">IFERROR(AVERAGE(OFFSET(E1790,0,0,-参数!B$14,1)),"")</f>
        <v>2618.3887500000001</v>
      </c>
      <c r="AC1790" s="8">
        <f ca="1">IFERROR(AVERAGE(OFFSET(E1790,0,0,-参数!B$15,1)),"")</f>
        <v>2610.4786206896542</v>
      </c>
      <c r="AD1790" s="9" t="str">
        <f ca="1">IFERROR(IF(OR(AND(AB1790/AC1790-1&lt;参数!B$16,AB1790/AC1790-1&gt;参数!B$17),AB1790/AC1790-1&lt;参数!B$18),"买","卖"),"买")</f>
        <v>买</v>
      </c>
      <c r="AE1790" s="7">
        <f ca="1">IF(AD1789="买",$E1790/$E1789-1-IF(AD1788="卖",参数!$B$3-IF(AD1790="卖",参数!$B$3+参数!$B$4,0)),"")</f>
        <v>-1.5287267496576051E-2</v>
      </c>
      <c r="AF1790" s="8">
        <f t="shared" ca="1" si="548"/>
        <v>6979.2245115236619</v>
      </c>
      <c r="AG1790" s="3">
        <f ca="1">AF1790/MAX(AF$2:AF1790)-1</f>
        <v>-0.21929485979322805</v>
      </c>
      <c r="AH1790">
        <f t="shared" ca="1" si="538"/>
        <v>0</v>
      </c>
      <c r="AI1790">
        <f t="shared" si="539"/>
        <v>0</v>
      </c>
      <c r="AJ1790">
        <f t="shared" ca="1" si="540"/>
        <v>0</v>
      </c>
      <c r="AK1790">
        <f t="shared" ca="1" si="541"/>
        <v>1</v>
      </c>
      <c r="AL1790">
        <f t="shared" ca="1" si="542"/>
        <v>0</v>
      </c>
      <c r="AM1790">
        <f t="shared" ca="1" si="543"/>
        <v>0</v>
      </c>
      <c r="AO1790" s="9">
        <f t="shared" si="549"/>
        <v>39.960000000000036</v>
      </c>
      <c r="AP1790" s="15">
        <f ca="1">IFERROR(ABS(E1790-OFFSET(E1790,-参数!B$20,0,1,1))/SUM(OFFSET(AO1790,0,0,-参数!B$20,1)),0)</f>
        <v>5.479777161557884E-2</v>
      </c>
      <c r="AQ1790" s="16">
        <f ca="1">(参数!B$21+参数!B$22*'000300'!AP1790)^(参数!B$23)</f>
        <v>3.0879849609033581E-2</v>
      </c>
      <c r="AR1790" s="17">
        <f t="shared" ca="1" si="550"/>
        <v>2636.5922060588541</v>
      </c>
      <c r="AS1790" s="9" t="str">
        <f ca="1">IF(E1790+参数!B$24&gt;=AR1790,"买","卖")</f>
        <v>卖</v>
      </c>
      <c r="AT1790" s="7" t="str">
        <f ca="1">IF(AS1789="买",$E1790/$E1789-1-IF(AS1788="卖",参数!$B$3-IF(AS1790="卖",参数!$B$3+参数!$B$4,0)),"")</f>
        <v/>
      </c>
      <c r="AU1790" s="8">
        <f t="shared" ca="1" si="551"/>
        <v>5540.8223488886342</v>
      </c>
      <c r="AV1790" s="7">
        <f ca="1">AU1790/MAX(AU$2:AU1790)-1</f>
        <v>-8.4356767659293785E-2</v>
      </c>
      <c r="AW1790" s="3">
        <f t="shared" ca="1" si="554"/>
        <v>-7.5611019877186436E-4</v>
      </c>
      <c r="AX1790" s="11" t="str">
        <f ca="1">IFERROR(IF(E1790&gt;MAX(OFFSET(C1790,-1,0,-参数!B$27,1)),"买",IF(E1790&lt;MIN(OFFSET(D1790,-1,0,-参数!B$26,1)),"卖",AX1789)),"卖")</f>
        <v>买</v>
      </c>
      <c r="AY1790" s="12">
        <f ca="1">IF(AX1789="买",$E1790/$E1789-1-IF(AX1788="卖",参数!$B$3-IF(AX1790="卖",参数!$B$3+参数!$B$4,0)),"")</f>
        <v>-1.5287267496576051E-2</v>
      </c>
      <c r="AZ1790" s="10">
        <f t="shared" ca="1" si="552"/>
        <v>6239.4987473155516</v>
      </c>
      <c r="BA1790" s="12">
        <f ca="1">AZ1790/MAX(AZ$2:AZ1790)-1</f>
        <v>-0.19822279543406973</v>
      </c>
    </row>
    <row r="1791" spans="1:53" x14ac:dyDescent="0.15">
      <c r="A1791" s="1">
        <v>41050</v>
      </c>
      <c r="B1791" s="6">
        <v>2572.37</v>
      </c>
      <c r="C1791" s="6">
        <v>2604.2199999999998</v>
      </c>
      <c r="D1791" s="6">
        <v>2563.9699999999998</v>
      </c>
      <c r="E1791" s="2">
        <v>2587.23</v>
      </c>
      <c r="F1791" s="3">
        <f>E1791/MAX(E$2:E1791)-1</f>
        <v>-0.55978527189818283</v>
      </c>
      <c r="G1791" s="2">
        <f ca="1">IFERROR(AVERAGE(OFFSET(E1791,0,0,-参数!B$2,1)),"")</f>
        <v>2603.9521428571429</v>
      </c>
      <c r="H1791" t="str">
        <f t="shared" ca="1" si="553"/>
        <v>卖</v>
      </c>
      <c r="I1791" s="3" t="str">
        <f ca="1">IF(H1790="买",$E1791/$E1790-1-IF(H1789="卖",参数!$B$3-IF(H1791="卖",参数!$B$3+参数!$B$4,0)),"")</f>
        <v/>
      </c>
      <c r="J1791" s="2">
        <f t="shared" ca="1" si="544"/>
        <v>7056.2076276781982</v>
      </c>
      <c r="K1791" s="3">
        <f ca="1">J1791/MAX(J$2:J1791)-1</f>
        <v>-0.3048432484682948</v>
      </c>
      <c r="L1791" s="8">
        <f>L1790*(参数!$B$6-1)/(参数!$B$6+1)+E1791*2/(参数!$B$6+1)</f>
        <v>2618.3422879432715</v>
      </c>
      <c r="M1791" s="8">
        <f>M1790*(参数!$B$7-1)/(参数!$B$7+1)+E1791*2/(参数!$B$7+1)</f>
        <v>2589.6792589328293</v>
      </c>
      <c r="N1791" s="8">
        <f t="shared" si="536"/>
        <v>28.663029010442187</v>
      </c>
      <c r="O1791" s="8">
        <f>O1790*(参数!$B$8-1)/(参数!$B$8+1)+N1791*2/(参数!$B$8+1)</f>
        <v>36.27704398316007</v>
      </c>
      <c r="P1791" s="9" t="str">
        <f t="shared" si="545"/>
        <v>卖</v>
      </c>
      <c r="Q1791" s="7" t="str">
        <f>IF(P1790="买",$E1791/$E1790-1-IF(P1789="卖",参数!$B$3-IF(P1791="卖",参数!$B$3+参数!$B$4,0)),"")</f>
        <v/>
      </c>
      <c r="R1791" s="8">
        <f t="shared" si="546"/>
        <v>6036.4039977070324</v>
      </c>
      <c r="S1791" s="3">
        <f>R1791/MAX(R$2:R1791)-1</f>
        <v>-0.17263361747846984</v>
      </c>
      <c r="T1791" s="10">
        <f ca="1">IFERROR(AVERAGE(OFFSET(E1791,0,0,-参数!B$10,1)),"")</f>
        <v>2638.6760000000004</v>
      </c>
      <c r="U1791" s="10">
        <f ca="1">IFERROR(AVERAGE(OFFSET(E1791,0,0,-参数!B$11,1)),"")</f>
        <v>2895.9276049382697</v>
      </c>
      <c r="V1791" s="10">
        <f t="shared" ca="1" si="537"/>
        <v>-257.25160493826934</v>
      </c>
      <c r="W1791" s="10">
        <f ca="1">IFERROR(AVERAGE(OFFSET(V1791,0,0,-参数!B$12,1)),"")</f>
        <v>-270.97283501683364</v>
      </c>
      <c r="X1791" s="11" t="str">
        <f t="shared" ca="1" si="555"/>
        <v>买</v>
      </c>
      <c r="Y1791" s="12">
        <f ca="1">IF(X1790="买",$E1791/$E1790-1-IF(X1789="卖",参数!$B$3-IF(X1791="卖",参数!$B$3+参数!$B$4,0)),"")</f>
        <v>5.1476701450672291E-3</v>
      </c>
      <c r="Z1791" s="10">
        <f t="shared" ca="1" si="547"/>
        <v>5812.7176013518547</v>
      </c>
      <c r="AA1791" s="3">
        <f ca="1">Z1791/MAX(Z$2:Z1791)-1</f>
        <v>-0.25308765166115932</v>
      </c>
      <c r="AB1791" s="8">
        <f ca="1">IFERROR(AVERAGE(OFFSET(E1791,0,0,-参数!B$14,1)),"")</f>
        <v>2609.6037499999998</v>
      </c>
      <c r="AC1791" s="8">
        <f ca="1">IFERROR(AVERAGE(OFFSET(E1791,0,0,-参数!B$15,1)),"")</f>
        <v>2612.802758620689</v>
      </c>
      <c r="AD1791" s="9" t="str">
        <f ca="1">IFERROR(IF(OR(AND(AB1791/AC1791-1&lt;参数!B$16,AB1791/AC1791-1&gt;参数!B$17),AB1791/AC1791-1&lt;参数!B$18),"买","卖"),"买")</f>
        <v>卖</v>
      </c>
      <c r="AE1791" s="7">
        <f ca="1">IF(AD1790="买",$E1791/$E1790-1-IF(AD1789="卖",参数!$B$3-IF(AD1791="卖",参数!$B$3+参数!$B$4,0)),"")</f>
        <v>5.1476701450672291E-3</v>
      </c>
      <c r="AF1791" s="8">
        <f t="shared" ca="1" si="548"/>
        <v>7015.1512571773537</v>
      </c>
      <c r="AG1791" s="3">
        <f ca="1">AF1791/MAX(AF$2:AF1791)-1</f>
        <v>-0.21527604725088512</v>
      </c>
      <c r="AH1791">
        <f t="shared" ca="1" si="538"/>
        <v>1</v>
      </c>
      <c r="AI1791">
        <f t="shared" si="539"/>
        <v>0</v>
      </c>
      <c r="AJ1791">
        <f t="shared" ca="1" si="540"/>
        <v>0</v>
      </c>
      <c r="AK1791">
        <f t="shared" ca="1" si="541"/>
        <v>0</v>
      </c>
      <c r="AL1791">
        <f t="shared" ca="1" si="542"/>
        <v>1</v>
      </c>
      <c r="AM1791">
        <f t="shared" ca="1" si="543"/>
        <v>0</v>
      </c>
      <c r="AO1791" s="9">
        <f t="shared" si="549"/>
        <v>13.25</v>
      </c>
      <c r="AP1791" s="15">
        <f ca="1">IFERROR(ABS(E1791-OFFSET(E1791,-参数!B$20,0,1,1))/SUM(OFFSET(AO1791,0,0,-参数!B$20,1)),0)</f>
        <v>5.0885510736504033E-2</v>
      </c>
      <c r="AQ1791" s="16">
        <f ca="1">(参数!B$21+参数!B$22*'000300'!AP1791)^(参数!B$23)</f>
        <v>2.7104517860726395E-2</v>
      </c>
      <c r="AR1791" s="17">
        <f t="shared" ca="1" si="550"/>
        <v>2635.2542672630871</v>
      </c>
      <c r="AS1791" s="9" t="str">
        <f ca="1">IF(E1791+参数!B$24&gt;=AR1791,"买","卖")</f>
        <v>卖</v>
      </c>
      <c r="AT1791" s="7" t="str">
        <f ca="1">IF(AS1790="买",$E1791/$E1790-1-IF(AS1789="卖",参数!$B$3-IF(AS1791="卖",参数!$B$3+参数!$B$4,0)),"")</f>
        <v/>
      </c>
      <c r="AU1791" s="8">
        <f t="shared" ca="1" si="551"/>
        <v>5540.8223488886342</v>
      </c>
      <c r="AV1791" s="7">
        <f ca="1">AU1791/MAX(AU$2:AU1791)-1</f>
        <v>-8.4356767659293785E-2</v>
      </c>
      <c r="AW1791" s="3">
        <f t="shared" ca="1" si="554"/>
        <v>-5.0745003064656125E-4</v>
      </c>
      <c r="AX1791" s="11" t="str">
        <f ca="1">IFERROR(IF(E1791&gt;MAX(OFFSET(C1791,-1,0,-参数!B$27,1)),"买",IF(E1791&lt;MIN(OFFSET(D1791,-1,0,-参数!B$26,1)),"卖",AX1790)),"卖")</f>
        <v>买</v>
      </c>
      <c r="AY1791" s="12">
        <f ca="1">IF(AX1790="买",$E1791/$E1790-1-IF(AX1789="卖",参数!$B$3-IF(AX1791="卖",参数!$B$3+参数!$B$4,0)),"")</f>
        <v>5.1476701450672291E-3</v>
      </c>
      <c r="AZ1791" s="10">
        <f t="shared" ca="1" si="552"/>
        <v>6271.6176287372919</v>
      </c>
      <c r="BA1791" s="12">
        <f ca="1">AZ1791/MAX(AZ$2:AZ1791)-1</f>
        <v>-0.19409551085513022</v>
      </c>
    </row>
    <row r="1792" spans="1:53" x14ac:dyDescent="0.15">
      <c r="A1792" s="1">
        <v>41051</v>
      </c>
      <c r="B1792" s="6">
        <v>2598.17</v>
      </c>
      <c r="C1792" s="6">
        <v>2627.6</v>
      </c>
      <c r="D1792" s="6">
        <v>2597.6</v>
      </c>
      <c r="E1792" s="2">
        <v>2627.52</v>
      </c>
      <c r="F1792" s="3">
        <f>E1792/MAX(E$2:E1792)-1</f>
        <v>-0.55292996665078609</v>
      </c>
      <c r="G1792" s="2">
        <f ca="1">IFERROR(AVERAGE(OFFSET(E1792,0,0,-参数!B$2,1)),"")</f>
        <v>2603.4333928571432</v>
      </c>
      <c r="H1792" t="str">
        <f t="shared" ca="1" si="553"/>
        <v>买</v>
      </c>
      <c r="I1792" s="3" t="str">
        <f ca="1">IF(H1791="买",$E1792/$E1791-1-IF(H1790="卖",参数!$B$3-IF(H1792="卖",参数!$B$3+参数!$B$4,0)),"")</f>
        <v/>
      </c>
      <c r="J1792" s="2">
        <f t="shared" ca="1" si="544"/>
        <v>7056.2076276781982</v>
      </c>
      <c r="K1792" s="3">
        <f ca="1">J1792/MAX(J$2:J1792)-1</f>
        <v>-0.3048432484682948</v>
      </c>
      <c r="L1792" s="8">
        <f>L1791*(参数!$B$6-1)/(参数!$B$6+1)+E1792*2/(参数!$B$6+1)</f>
        <v>2619.216355758198</v>
      </c>
      <c r="M1792" s="8">
        <f>M1791*(参数!$B$7-1)/(参数!$B$7+1)+E1792*2/(参数!$B$7+1)</f>
        <v>2590.5910840187848</v>
      </c>
      <c r="N1792" s="8">
        <f t="shared" si="536"/>
        <v>28.625271739413165</v>
      </c>
      <c r="O1792" s="8">
        <f>O1791*(参数!$B$8-1)/(参数!$B$8+1)+N1792*2/(参数!$B$8+1)</f>
        <v>34.746689534410692</v>
      </c>
      <c r="P1792" s="9" t="str">
        <f t="shared" si="545"/>
        <v>卖</v>
      </c>
      <c r="Q1792" s="7" t="str">
        <f>IF(P1791="买",$E1792/$E1791-1-IF(P1790="卖",参数!$B$3-IF(P1792="卖",参数!$B$3+参数!$B$4,0)),"")</f>
        <v/>
      </c>
      <c r="R1792" s="8">
        <f t="shared" si="546"/>
        <v>6036.4039977070324</v>
      </c>
      <c r="S1792" s="3">
        <f>R1792/MAX(R$2:R1792)-1</f>
        <v>-0.17263361747846984</v>
      </c>
      <c r="T1792" s="10">
        <f ca="1">IFERROR(AVERAGE(OFFSET(E1792,0,0,-参数!B$10,1)),"")</f>
        <v>2638.71</v>
      </c>
      <c r="U1792" s="10">
        <f ca="1">IFERROR(AVERAGE(OFFSET(E1792,0,0,-参数!B$11,1)),"")</f>
        <v>2895.1009382716029</v>
      </c>
      <c r="V1792" s="10">
        <f t="shared" ca="1" si="537"/>
        <v>-256.39093827160286</v>
      </c>
      <c r="W1792" s="10">
        <f ca="1">IFERROR(AVERAGE(OFFSET(V1792,0,0,-参数!B$12,1)),"")</f>
        <v>-266.89965937149123</v>
      </c>
      <c r="X1792" s="11" t="str">
        <f t="shared" ca="1" si="555"/>
        <v>买</v>
      </c>
      <c r="Y1792" s="12">
        <f ca="1">IF(X1791="买",$E1792/$E1791-1-IF(X1790="卖",参数!$B$3-IF(X1792="卖",参数!$B$3+参数!$B$4,0)),"")</f>
        <v>1.5572639463828031E-2</v>
      </c>
      <c r="Z1792" s="10">
        <f t="shared" ca="1" si="547"/>
        <v>5903.2369568627546</v>
      </c>
      <c r="AA1792" s="3">
        <f ca="1">Z1792/MAX(Z$2:Z1792)-1</f>
        <v>-0.24145625494939738</v>
      </c>
      <c r="AB1792" s="8">
        <f ca="1">IFERROR(AVERAGE(OFFSET(E1792,0,0,-参数!B$14,1)),"")</f>
        <v>2605.8925000000004</v>
      </c>
      <c r="AC1792" s="8">
        <f ca="1">IFERROR(AVERAGE(OFFSET(E1792,0,0,-参数!B$15,1)),"")</f>
        <v>2617.3672413793101</v>
      </c>
      <c r="AD1792" s="9" t="str">
        <f ca="1">IFERROR(IF(OR(AND(AB1792/AC1792-1&lt;参数!B$16,AB1792/AC1792-1&gt;参数!B$17),AB1792/AC1792-1&lt;参数!B$18),"买","卖"),"买")</f>
        <v>卖</v>
      </c>
      <c r="AE1792" s="7" t="str">
        <f ca="1">IF(AD1791="买",$E1792/$E1791-1-IF(AD1790="卖",参数!$B$3-IF(AD1792="卖",参数!$B$3+参数!$B$4,0)),"")</f>
        <v/>
      </c>
      <c r="AF1792" s="8">
        <f t="shared" ca="1" si="548"/>
        <v>7015.1512571773537</v>
      </c>
      <c r="AG1792" s="3">
        <f ca="1">AF1792/MAX(AF$2:AF1792)-1</f>
        <v>-0.21527604725088512</v>
      </c>
      <c r="AH1792">
        <f t="shared" ca="1" si="538"/>
        <v>0</v>
      </c>
      <c r="AI1792">
        <f t="shared" si="539"/>
        <v>0</v>
      </c>
      <c r="AJ1792">
        <f t="shared" ca="1" si="540"/>
        <v>0</v>
      </c>
      <c r="AK1792">
        <f t="shared" ca="1" si="541"/>
        <v>0</v>
      </c>
      <c r="AL1792">
        <f t="shared" ca="1" si="542"/>
        <v>1</v>
      </c>
      <c r="AM1792">
        <f t="shared" ca="1" si="543"/>
        <v>0</v>
      </c>
      <c r="AO1792" s="9">
        <f t="shared" si="549"/>
        <v>40.289999999999964</v>
      </c>
      <c r="AP1792" s="15">
        <f ca="1">IFERROR(ABS(E1792-OFFSET(E1792,-参数!B$20,0,1,1))/SUM(OFFSET(AO1792,0,0,-参数!B$20,1)),0)</f>
        <v>7.5440272368775457E-2</v>
      </c>
      <c r="AQ1792" s="16">
        <f ca="1">(参数!B$21+参数!B$22*'000300'!AP1792)^(参数!B$23)</f>
        <v>5.0799862835868313E-2</v>
      </c>
      <c r="AR1792" s="17">
        <f t="shared" ca="1" si="550"/>
        <v>2634.8613675469865</v>
      </c>
      <c r="AS1792" s="9" t="str">
        <f ca="1">IF(E1792+参数!B$24&gt;=AR1792,"买","卖")</f>
        <v>买</v>
      </c>
      <c r="AT1792" s="7" t="str">
        <f ca="1">IF(AS1791="买",$E1792/$E1791-1-IF(AS1790="卖",参数!$B$3-IF(AS1792="卖",参数!$B$3+参数!$B$4,0)),"")</f>
        <v/>
      </c>
      <c r="AU1792" s="8">
        <f t="shared" ca="1" si="551"/>
        <v>5540.8223488886342</v>
      </c>
      <c r="AV1792" s="7">
        <f ca="1">AU1792/MAX(AU$2:AU1792)-1</f>
        <v>-8.4356767659293785E-2</v>
      </c>
      <c r="AW1792" s="3">
        <f t="shared" ca="1" si="554"/>
        <v>-1.4909366469162411E-4</v>
      </c>
      <c r="AX1792" s="11" t="str">
        <f ca="1">IFERROR(IF(E1792&gt;MAX(OFFSET(C1792,-1,0,-参数!B$27,1)),"买",IF(E1792&lt;MIN(OFFSET(D1792,-1,0,-参数!B$26,1)),"卖",AX1791)),"卖")</f>
        <v>买</v>
      </c>
      <c r="AY1792" s="12">
        <f ca="1">IF(AX1791="买",$E1792/$E1791-1-IF(AX1790="卖",参数!$B$3-IF(AX1792="卖",参数!$B$3+参数!$B$4,0)),"")</f>
        <v>1.5572639463828031E-2</v>
      </c>
      <c r="AZ1792" s="10">
        <f t="shared" ca="1" si="552"/>
        <v>6369.2832689246061</v>
      </c>
      <c r="BA1792" s="12">
        <f ca="1">AZ1792/MAX(AZ$2:AZ1792)-1</f>
        <v>-0.18154545080339657</v>
      </c>
    </row>
    <row r="1793" spans="1:53" x14ac:dyDescent="0.15">
      <c r="A1793" s="1">
        <v>41052</v>
      </c>
      <c r="B1793" s="6">
        <v>2621.79</v>
      </c>
      <c r="C1793" s="6">
        <v>2635.78</v>
      </c>
      <c r="D1793" s="6">
        <v>2598.29</v>
      </c>
      <c r="E1793" s="2">
        <v>2616.87</v>
      </c>
      <c r="F1793" s="3">
        <f>E1793/MAX(E$2:E1793)-1</f>
        <v>-0.55474205403933841</v>
      </c>
      <c r="G1793" s="2">
        <f ca="1">IFERROR(AVERAGE(OFFSET(E1793,0,0,-参数!B$2,1)),"")</f>
        <v>2602.6192857142855</v>
      </c>
      <c r="H1793" t="str">
        <f t="shared" ca="1" si="553"/>
        <v>买</v>
      </c>
      <c r="I1793" s="3">
        <f ca="1">IF(H1792="买",$E1793/$E1792-1-IF(H1791="卖",参数!$B$3-IF(H1793="卖",参数!$B$3+参数!$B$4,0)),"")</f>
        <v>-4.3032517354768818E-3</v>
      </c>
      <c r="J1793" s="2">
        <f t="shared" ca="1" si="544"/>
        <v>7025.8429899585071</v>
      </c>
      <c r="K1793" s="3">
        <f ca="1">J1793/MAX(J$2:J1793)-1</f>
        <v>-0.307834682965752</v>
      </c>
      <c r="L1793" s="8">
        <f>L1792*(参数!$B$6-1)/(参数!$B$6+1)+E1793*2/(参数!$B$6+1)</f>
        <v>2618.9928933050364</v>
      </c>
      <c r="M1793" s="8">
        <f>M1792*(参数!$B$7-1)/(参数!$B$7+1)+E1793*2/(参数!$B$7+1)</f>
        <v>2591.2243109098981</v>
      </c>
      <c r="N1793" s="8">
        <f t="shared" si="536"/>
        <v>27.76858239513831</v>
      </c>
      <c r="O1793" s="8">
        <f>O1792*(参数!$B$8-1)/(参数!$B$8+1)+N1793*2/(参数!$B$8+1)</f>
        <v>33.351068106556212</v>
      </c>
      <c r="P1793" s="9" t="str">
        <f t="shared" si="545"/>
        <v>卖</v>
      </c>
      <c r="Q1793" s="7" t="str">
        <f>IF(P1792="买",$E1793/$E1792-1-IF(P1791="卖",参数!$B$3-IF(P1793="卖",参数!$B$3+参数!$B$4,0)),"")</f>
        <v/>
      </c>
      <c r="R1793" s="8">
        <f t="shared" si="546"/>
        <v>6036.4039977070324</v>
      </c>
      <c r="S1793" s="3">
        <f>R1793/MAX(R$2:R1793)-1</f>
        <v>-0.17263361747846984</v>
      </c>
      <c r="T1793" s="10">
        <f ca="1">IFERROR(AVERAGE(OFFSET(E1793,0,0,-参数!B$10,1)),"")</f>
        <v>2639.2515000000003</v>
      </c>
      <c r="U1793" s="10">
        <f ca="1">IFERROR(AVERAGE(OFFSET(E1793,0,0,-参数!B$11,1)),"")</f>
        <v>2894.241333333332</v>
      </c>
      <c r="V1793" s="10">
        <f t="shared" ca="1" si="537"/>
        <v>-254.98983333333172</v>
      </c>
      <c r="W1793" s="10">
        <f ca="1">IFERROR(AVERAGE(OFFSET(V1793,0,0,-参数!B$12,1)),"")</f>
        <v>-263.60573512906694</v>
      </c>
      <c r="X1793" s="11" t="str">
        <f t="shared" ca="1" si="555"/>
        <v>买</v>
      </c>
      <c r="Y1793" s="12">
        <f ca="1">IF(X1792="买",$E1793/$E1792-1-IF(X1791="卖",参数!$B$3-IF(X1793="卖",参数!$B$3+参数!$B$4,0)),"")</f>
        <v>-4.0532517354768816E-3</v>
      </c>
      <c r="Z1793" s="10">
        <f t="shared" ca="1" si="547"/>
        <v>5879.3096514224189</v>
      </c>
      <c r="AA1793" s="3">
        <f ca="1">Z1793/MAX(Z$2:Z1793)-1</f>
        <v>-0.24453082370045898</v>
      </c>
      <c r="AB1793" s="8">
        <f ca="1">IFERROR(AVERAGE(OFFSET(E1793,0,0,-参数!B$14,1)),"")</f>
        <v>2603.3862499999996</v>
      </c>
      <c r="AC1793" s="8">
        <f ca="1">IFERROR(AVERAGE(OFFSET(E1793,0,0,-参数!B$15,1)),"")</f>
        <v>2620.7148275862064</v>
      </c>
      <c r="AD1793" s="9" t="str">
        <f ca="1">IFERROR(IF(OR(AND(AB1793/AC1793-1&lt;参数!B$16,AB1793/AC1793-1&gt;参数!B$17),AB1793/AC1793-1&lt;参数!B$18),"买","卖"),"买")</f>
        <v>卖</v>
      </c>
      <c r="AE1793" s="7" t="str">
        <f ca="1">IF(AD1792="买",$E1793/$E1792-1-IF(AD1791="卖",参数!$B$3-IF(AD1793="卖",参数!$B$3+参数!$B$4,0)),"")</f>
        <v/>
      </c>
      <c r="AF1793" s="8">
        <f t="shared" ca="1" si="548"/>
        <v>7015.1512571773537</v>
      </c>
      <c r="AG1793" s="3">
        <f ca="1">AF1793/MAX(AF$2:AF1793)-1</f>
        <v>-0.21527604725088512</v>
      </c>
      <c r="AH1793">
        <f t="shared" ca="1" si="538"/>
        <v>1</v>
      </c>
      <c r="AI1793">
        <f t="shared" si="539"/>
        <v>0</v>
      </c>
      <c r="AJ1793">
        <f t="shared" ca="1" si="540"/>
        <v>0</v>
      </c>
      <c r="AK1793">
        <f t="shared" ca="1" si="541"/>
        <v>0</v>
      </c>
      <c r="AL1793">
        <f t="shared" ca="1" si="542"/>
        <v>0</v>
      </c>
      <c r="AM1793">
        <f t="shared" ca="1" si="543"/>
        <v>0</v>
      </c>
      <c r="AO1793" s="9">
        <f t="shared" si="549"/>
        <v>10.650000000000091</v>
      </c>
      <c r="AP1793" s="15">
        <f ca="1">IFERROR(ABS(E1793-OFFSET(E1793,-参数!B$20,0,1,1))/SUM(OFFSET(AO1793,0,0,-参数!B$20,1)),0)</f>
        <v>9.94891571092303E-2</v>
      </c>
      <c r="AQ1793" s="16">
        <f ca="1">(参数!B$21+参数!B$22*'000300'!AP1793)^(参数!B$23)</f>
        <v>7.4007036610407251E-2</v>
      </c>
      <c r="AR1793" s="17">
        <f t="shared" ca="1" si="550"/>
        <v>2633.5298797502655</v>
      </c>
      <c r="AS1793" s="9" t="str">
        <f ca="1">IF(E1793+参数!B$24&gt;=AR1793,"买","卖")</f>
        <v>卖</v>
      </c>
      <c r="AT1793" s="7">
        <f ca="1">IF(AS1792="买",$E1793/$E1792-1-IF(AS1791="卖",参数!$B$3-IF(AS1793="卖",参数!$B$3+参数!$B$4,0)),"")</f>
        <v>-3.0532517354768815E-3</v>
      </c>
      <c r="AU1793" s="8">
        <f t="shared" ca="1" si="551"/>
        <v>5523.9048234359207</v>
      </c>
      <c r="AV1793" s="7">
        <f ca="1">AU1793/MAX(AU$2:AU1793)-1</f>
        <v>-8.7152456947515833E-2</v>
      </c>
      <c r="AW1793" s="3">
        <f t="shared" ca="1" si="554"/>
        <v>-5.0533504840921672E-4</v>
      </c>
      <c r="AX1793" s="11" t="str">
        <f ca="1">IFERROR(IF(E1793&gt;MAX(OFFSET(C1793,-1,0,-参数!B$27,1)),"买",IF(E1793&lt;MIN(OFFSET(D1793,-1,0,-参数!B$26,1)),"卖",AX1792)),"卖")</f>
        <v>买</v>
      </c>
      <c r="AY1793" s="12">
        <f ca="1">IF(AX1792="买",$E1793/$E1792-1-IF(AX1791="卖",参数!$B$3-IF(AX1793="卖",参数!$B$3+参数!$B$4,0)),"")</f>
        <v>-4.0532517354768816E-3</v>
      </c>
      <c r="AZ1793" s="10">
        <f t="shared" ca="1" si="552"/>
        <v>6343.4669604610935</v>
      </c>
      <c r="BA1793" s="12">
        <f ca="1">AZ1793/MAX(AZ$2:AZ1793)-1</f>
        <v>-0.18486285312533668</v>
      </c>
    </row>
    <row r="1794" spans="1:53" x14ac:dyDescent="0.15">
      <c r="A1794" s="1">
        <v>41053</v>
      </c>
      <c r="B1794" s="6">
        <v>2613.1</v>
      </c>
      <c r="C1794" s="6">
        <v>2630.41</v>
      </c>
      <c r="D1794" s="6">
        <v>2588.21</v>
      </c>
      <c r="E1794" s="2">
        <v>2595.2600000000002</v>
      </c>
      <c r="F1794" s="3">
        <f>E1794/MAX(E$2:E1794)-1</f>
        <v>-0.55841897502211935</v>
      </c>
      <c r="G1794" s="2">
        <f ca="1">IFERROR(AVERAGE(OFFSET(E1794,0,0,-参数!B$2,1)),"")</f>
        <v>2601.9250000000002</v>
      </c>
      <c r="H1794" t="str">
        <f t="shared" ca="1" si="553"/>
        <v>卖</v>
      </c>
      <c r="I1794" s="3">
        <f ca="1">IF(H1793="买",$E1794/$E1793-1-IF(H1792="卖",参数!$B$3-IF(H1794="卖",参数!$B$3+参数!$B$4,0)),"")</f>
        <v>-8.2579570249954326E-3</v>
      </c>
      <c r="J1794" s="2">
        <f t="shared" ca="1" si="544"/>
        <v>6967.8238804830644</v>
      </c>
      <c r="K1794" s="3">
        <f ca="1">J1794/MAX(J$2:J1794)-1</f>
        <v>-0.31355055440801316</v>
      </c>
      <c r="L1794" s="8">
        <f>L1793*(参数!$B$6-1)/(参数!$B$6+1)+E1794*2/(参数!$B$6+1)</f>
        <v>2616.7326177521759</v>
      </c>
      <c r="M1794" s="8">
        <f>M1793*(参数!$B$7-1)/(参数!$B$7+1)+E1794*2/(参数!$B$7+1)</f>
        <v>2591.3215564301418</v>
      </c>
      <c r="N1794" s="8">
        <f t="shared" si="536"/>
        <v>25.411061322034129</v>
      </c>
      <c r="O1794" s="8">
        <f>O1793*(参数!$B$8-1)/(参数!$B$8+1)+N1794*2/(参数!$B$8+1)</f>
        <v>31.763066749651799</v>
      </c>
      <c r="P1794" s="9" t="str">
        <f t="shared" si="545"/>
        <v>卖</v>
      </c>
      <c r="Q1794" s="7" t="str">
        <f>IF(P1793="买",$E1794/$E1793-1-IF(P1792="卖",参数!$B$3-IF(P1794="卖",参数!$B$3+参数!$B$4,0)),"")</f>
        <v/>
      </c>
      <c r="R1794" s="8">
        <f t="shared" si="546"/>
        <v>6036.4039977070324</v>
      </c>
      <c r="S1794" s="3">
        <f>R1794/MAX(R$2:R1794)-1</f>
        <v>-0.17263361747846984</v>
      </c>
      <c r="T1794" s="10">
        <f ca="1">IFERROR(AVERAGE(OFFSET(E1794,0,0,-参数!B$10,1)),"")</f>
        <v>2638.7710000000002</v>
      </c>
      <c r="U1794" s="10">
        <f ca="1">IFERROR(AVERAGE(OFFSET(E1794,0,0,-参数!B$11,1)),"")</f>
        <v>2893.4563209876533</v>
      </c>
      <c r="V1794" s="10">
        <f t="shared" ca="1" si="537"/>
        <v>-254.68532098765309</v>
      </c>
      <c r="W1794" s="10">
        <f ca="1">IFERROR(AVERAGE(OFFSET(V1794,0,0,-参数!B$12,1)),"")</f>
        <v>-261.07727497194014</v>
      </c>
      <c r="X1794" s="11" t="str">
        <f t="shared" ca="1" si="555"/>
        <v>买</v>
      </c>
      <c r="Y1794" s="12">
        <f ca="1">IF(X1793="买",$E1794/$E1793-1-IF(X1792="卖",参数!$B$3-IF(X1794="卖",参数!$B$3+参数!$B$4,0)),"")</f>
        <v>-8.2579570249954326E-3</v>
      </c>
      <c r="Z1794" s="10">
        <f t="shared" ca="1" si="547"/>
        <v>5830.7585649843313</v>
      </c>
      <c r="AA1794" s="3">
        <f ca="1">Z1794/MAX(Z$2:Z1794)-1</f>
        <v>-0.25076945569204934</v>
      </c>
      <c r="AB1794" s="8">
        <f ca="1">IFERROR(AVERAGE(OFFSET(E1794,0,0,-参数!B$14,1)),"")</f>
        <v>2600.8525</v>
      </c>
      <c r="AC1794" s="8">
        <f ca="1">IFERROR(AVERAGE(OFFSET(E1794,0,0,-参数!B$15,1)),"")</f>
        <v>2623.3086206896546</v>
      </c>
      <c r="AD1794" s="9" t="str">
        <f ca="1">IFERROR(IF(OR(AND(AB1794/AC1794-1&lt;参数!B$16,AB1794/AC1794-1&gt;参数!B$17),AB1794/AC1794-1&lt;参数!B$18),"买","卖"),"买")</f>
        <v>卖</v>
      </c>
      <c r="AE1794" s="7" t="str">
        <f ca="1">IF(AD1793="买",$E1794/$E1793-1-IF(AD1792="卖",参数!$B$3-IF(AD1794="卖",参数!$B$3+参数!$B$4,0)),"")</f>
        <v/>
      </c>
      <c r="AF1794" s="8">
        <f t="shared" ca="1" si="548"/>
        <v>7015.1512571773537</v>
      </c>
      <c r="AG1794" s="3">
        <f ca="1">AF1794/MAX(AF$2:AF1794)-1</f>
        <v>-0.21527604725088512</v>
      </c>
      <c r="AH1794">
        <f t="shared" ca="1" si="538"/>
        <v>0</v>
      </c>
      <c r="AI1794">
        <f t="shared" si="539"/>
        <v>0</v>
      </c>
      <c r="AJ1794">
        <f t="shared" ca="1" si="540"/>
        <v>0</v>
      </c>
      <c r="AK1794">
        <f t="shared" ca="1" si="541"/>
        <v>0</v>
      </c>
      <c r="AL1794">
        <f t="shared" ca="1" si="542"/>
        <v>0</v>
      </c>
      <c r="AM1794">
        <f t="shared" ca="1" si="543"/>
        <v>0</v>
      </c>
      <c r="AO1794" s="9">
        <f t="shared" si="549"/>
        <v>21.609999999999673</v>
      </c>
      <c r="AP1794" s="15">
        <f ca="1">IFERROR(ABS(E1794-OFFSET(E1794,-参数!B$20,0,1,1))/SUM(OFFSET(AO1794,0,0,-参数!B$20,1)),0)</f>
        <v>4.3275563705865938E-2</v>
      </c>
      <c r="AQ1794" s="16">
        <f ca="1">(参数!B$21+参数!B$22*'000300'!AP1794)^(参数!B$23)</f>
        <v>1.9760918976160627E-2</v>
      </c>
      <c r="AR1794" s="17">
        <f t="shared" ca="1" si="550"/>
        <v>2632.7736317572931</v>
      </c>
      <c r="AS1794" s="9" t="str">
        <f ca="1">IF(E1794+参数!B$24&gt;=AR1794,"买","卖")</f>
        <v>卖</v>
      </c>
      <c r="AT1794" s="7" t="str">
        <f ca="1">IF(AS1793="买",$E1794/$E1793-1-IF(AS1792="卖",参数!$B$3-IF(AS1794="卖",参数!$B$3+参数!$B$4,0)),"")</f>
        <v/>
      </c>
      <c r="AU1794" s="8">
        <f t="shared" ca="1" si="551"/>
        <v>5523.9048234359207</v>
      </c>
      <c r="AV1794" s="7">
        <f ca="1">AU1794/MAX(AU$2:AU1794)-1</f>
        <v>-8.7152456947515833E-2</v>
      </c>
      <c r="AW1794" s="3">
        <f t="shared" ca="1" si="554"/>
        <v>-2.8716134902717627E-4</v>
      </c>
      <c r="AX1794" s="11" t="str">
        <f ca="1">IFERROR(IF(E1794&gt;MAX(OFFSET(C1794,-1,0,-参数!B$27,1)),"买",IF(E1794&lt;MIN(OFFSET(D1794,-1,0,-参数!B$26,1)),"卖",AX1793)),"卖")</f>
        <v>买</v>
      </c>
      <c r="AY1794" s="12">
        <f ca="1">IF(AX1793="买",$E1794/$E1793-1-IF(AX1792="卖",参数!$B$3-IF(AX1794="卖",参数!$B$3+参数!$B$4,0)),"")</f>
        <v>-8.2579570249954326E-3</v>
      </c>
      <c r="AZ1794" s="10">
        <f t="shared" ca="1" si="552"/>
        <v>6291.0828829121274</v>
      </c>
      <c r="BA1794" s="12">
        <f ca="1">AZ1794/MAX(AZ$2:AZ1794)-1</f>
        <v>-0.19159422065370502</v>
      </c>
    </row>
    <row r="1795" spans="1:53" x14ac:dyDescent="0.15">
      <c r="A1795" s="1">
        <v>41054</v>
      </c>
      <c r="B1795" s="6">
        <v>2595.2600000000002</v>
      </c>
      <c r="C1795" s="6">
        <v>2602.17</v>
      </c>
      <c r="D1795" s="6">
        <v>2565.65</v>
      </c>
      <c r="E1795" s="2">
        <v>2573.1</v>
      </c>
      <c r="F1795" s="3">
        <f>E1795/MAX(E$2:E1795)-1</f>
        <v>-0.56218947798271279</v>
      </c>
      <c r="G1795" s="2">
        <f ca="1">IFERROR(AVERAGE(OFFSET(E1795,0,0,-参数!B$2,1)),"")</f>
        <v>2600.8491071428575</v>
      </c>
      <c r="H1795" t="str">
        <f t="shared" ca="1" si="553"/>
        <v>卖</v>
      </c>
      <c r="I1795" s="3" t="str">
        <f ca="1">IF(H1794="买",$E1795/$E1794-1-IF(H1793="卖",参数!$B$3-IF(H1795="卖",参数!$B$3+参数!$B$4,0)),"")</f>
        <v/>
      </c>
      <c r="J1795" s="2">
        <f t="shared" ca="1" si="544"/>
        <v>6967.8238804830644</v>
      </c>
      <c r="K1795" s="3">
        <f ca="1">J1795/MAX(J$2:J1795)-1</f>
        <v>-0.31355055440801316</v>
      </c>
      <c r="L1795" s="8">
        <f>L1794*(参数!$B$6-1)/(参数!$B$6+1)+E1795*2/(参数!$B$6+1)</f>
        <v>2612.5771303472065</v>
      </c>
      <c r="M1795" s="8">
        <f>M1794*(参数!$B$7-1)/(参数!$B$7+1)+E1795*2/(参数!$B$7+1)</f>
        <v>2590.8824827812227</v>
      </c>
      <c r="N1795" s="8">
        <f t="shared" ref="N1795:N1858" si="556">L1795-M1795</f>
        <v>21.694647565983814</v>
      </c>
      <c r="O1795" s="8">
        <f>O1794*(参数!$B$8-1)/(参数!$B$8+1)+N1795*2/(参数!$B$8+1)</f>
        <v>29.749382912918204</v>
      </c>
      <c r="P1795" s="9" t="str">
        <f t="shared" si="545"/>
        <v>卖</v>
      </c>
      <c r="Q1795" s="7" t="str">
        <f>IF(P1794="买",$E1795/$E1794-1-IF(P1793="卖",参数!$B$3-IF(P1795="卖",参数!$B$3+参数!$B$4,0)),"")</f>
        <v/>
      </c>
      <c r="R1795" s="8">
        <f t="shared" si="546"/>
        <v>6036.4039977070324</v>
      </c>
      <c r="S1795" s="3">
        <f>R1795/MAX(R$2:R1795)-1</f>
        <v>-0.17263361747846984</v>
      </c>
      <c r="T1795" s="10">
        <f ca="1">IFERROR(AVERAGE(OFFSET(E1795,0,0,-参数!B$10,1)),"")</f>
        <v>2636.1265000000003</v>
      </c>
      <c r="U1795" s="10">
        <f ca="1">IFERROR(AVERAGE(OFFSET(E1795,0,0,-参数!B$11,1)),"")</f>
        <v>2892.7533827160478</v>
      </c>
      <c r="V1795" s="10">
        <f t="shared" ref="V1795:V1858" ca="1" si="557">IFERROR(T1795-U1795,"")</f>
        <v>-256.62688271604748</v>
      </c>
      <c r="W1795" s="10">
        <f ca="1">IFERROR(AVERAGE(OFFSET(V1795,0,0,-参数!B$12,1)),"")</f>
        <v>-259.40087261503771</v>
      </c>
      <c r="X1795" s="11" t="str">
        <f t="shared" ca="1" si="555"/>
        <v>买</v>
      </c>
      <c r="Y1795" s="12">
        <f ca="1">IF(X1794="买",$E1795/$E1794-1-IF(X1793="卖",参数!$B$3-IF(X1795="卖",参数!$B$3+参数!$B$4,0)),"")</f>
        <v>-8.5386435270455863E-3</v>
      </c>
      <c r="Z1795" s="10">
        <f t="shared" ca="1" si="547"/>
        <v>5780.9717961056622</v>
      </c>
      <c r="AA1795" s="3">
        <f ca="1">Z1795/MAX(Z$2:Z1795)-1</f>
        <v>-0.25716686822946921</v>
      </c>
      <c r="AB1795" s="8">
        <f ca="1">IFERROR(AVERAGE(OFFSET(E1795,0,0,-参数!B$14,1)),"")</f>
        <v>2595.3187499999995</v>
      </c>
      <c r="AC1795" s="8">
        <f ca="1">IFERROR(AVERAGE(OFFSET(E1795,0,0,-参数!B$15,1)),"")</f>
        <v>2623.4003448275862</v>
      </c>
      <c r="AD1795" s="9" t="str">
        <f ca="1">IFERROR(IF(OR(AND(AB1795/AC1795-1&lt;参数!B$16,AB1795/AC1795-1&gt;参数!B$17),AB1795/AC1795-1&lt;参数!B$18),"买","卖"),"买")</f>
        <v>卖</v>
      </c>
      <c r="AE1795" s="7" t="str">
        <f ca="1">IF(AD1794="买",$E1795/$E1794-1-IF(AD1793="卖",参数!$B$3-IF(AD1795="卖",参数!$B$3+参数!$B$4,0)),"")</f>
        <v/>
      </c>
      <c r="AF1795" s="8">
        <f t="shared" ca="1" si="548"/>
        <v>7015.1512571773537</v>
      </c>
      <c r="AG1795" s="3">
        <f ca="1">AF1795/MAX(AF$2:AF1795)-1</f>
        <v>-0.21527604725088512</v>
      </c>
      <c r="AH1795">
        <f t="shared" ref="AH1795:AH1858" ca="1" si="558">IF(H1795&lt;&gt;H1796,1,0)</f>
        <v>1</v>
      </c>
      <c r="AI1795">
        <f t="shared" ref="AI1795:AI1858" si="559">IF(P1795&lt;&gt;P1796,1,0)</f>
        <v>0</v>
      </c>
      <c r="AJ1795">
        <f t="shared" ref="AJ1795:AJ1858" ca="1" si="560">IF(X1795&lt;&gt;X1796,1,0)</f>
        <v>0</v>
      </c>
      <c r="AK1795">
        <f t="shared" ref="AK1795:AK1858" ca="1" si="561">IF(AD1795&lt;&gt;AD1796,1,0)</f>
        <v>0</v>
      </c>
      <c r="AL1795">
        <f t="shared" ref="AL1795:AL1858" ca="1" si="562">IF(AS1795&lt;&gt;AS1796,1,0)</f>
        <v>0</v>
      </c>
      <c r="AM1795">
        <f t="shared" ref="AM1795:AM1858" ca="1" si="563">IF(AX1795&lt;&gt;AX1796,1,0)</f>
        <v>0</v>
      </c>
      <c r="AO1795" s="9">
        <f t="shared" si="549"/>
        <v>22.160000000000309</v>
      </c>
      <c r="AP1795" s="15">
        <f ca="1">IFERROR(ABS(E1795-OFFSET(E1795,-参数!B$20,0,1,1))/SUM(OFFSET(AO1795,0,0,-参数!B$20,1)),0)</f>
        <v>2.7945345096665228E-2</v>
      </c>
      <c r="AQ1795" s="16">
        <f ca="1">(参数!B$21+参数!B$22*'000300'!AP1795)^(参数!B$23)</f>
        <v>4.9672580182819441E-3</v>
      </c>
      <c r="AR1795" s="17">
        <f t="shared" ca="1" si="550"/>
        <v>2632.4772174314667</v>
      </c>
      <c r="AS1795" s="9" t="str">
        <f ca="1">IF(E1795+参数!B$24&gt;=AR1795,"买","卖")</f>
        <v>卖</v>
      </c>
      <c r="AT1795" s="7" t="str">
        <f ca="1">IF(AS1794="买",$E1795/$E1794-1-IF(AS1793="卖",参数!$B$3-IF(AS1795="卖",参数!$B$3+参数!$B$4,0)),"")</f>
        <v/>
      </c>
      <c r="AU1795" s="8">
        <f t="shared" ca="1" si="551"/>
        <v>5523.9048234359207</v>
      </c>
      <c r="AV1795" s="7">
        <f ca="1">AU1795/MAX(AU$2:AU1795)-1</f>
        <v>-8.7152456947515833E-2</v>
      </c>
      <c r="AW1795" s="3">
        <f t="shared" ca="1" si="554"/>
        <v>-1.1258633186350675E-4</v>
      </c>
      <c r="AX1795" s="11" t="str">
        <f ca="1">IFERROR(IF(E1795&gt;MAX(OFFSET(C1795,-1,0,-参数!B$27,1)),"买",IF(E1795&lt;MIN(OFFSET(D1795,-1,0,-参数!B$26,1)),"卖",AX1794)),"卖")</f>
        <v>买</v>
      </c>
      <c r="AY1795" s="12">
        <f ca="1">IF(AX1794="买",$E1795/$E1794-1-IF(AX1793="卖",参数!$B$3-IF(AX1795="卖",参数!$B$3+参数!$B$4,0)),"")</f>
        <v>-8.5386435270455863E-3</v>
      </c>
      <c r="AZ1795" s="10">
        <f t="shared" ca="1" si="552"/>
        <v>6237.3655687758428</v>
      </c>
      <c r="BA1795" s="12">
        <f ca="1">AZ1795/MAX(AZ$2:AZ1795)-1</f>
        <v>-0.19849690942874654</v>
      </c>
    </row>
    <row r="1796" spans="1:53" x14ac:dyDescent="0.15">
      <c r="A1796" s="1">
        <v>41057</v>
      </c>
      <c r="B1796" s="6">
        <v>2562.6</v>
      </c>
      <c r="C1796" s="6">
        <v>2614.85</v>
      </c>
      <c r="D1796" s="6">
        <v>2545.34</v>
      </c>
      <c r="E1796" s="2">
        <v>2614.69</v>
      </c>
      <c r="F1796" s="3">
        <f>E1796/MAX(E$2:E1796)-1</f>
        <v>-0.55511297896957734</v>
      </c>
      <c r="G1796" s="2">
        <f ca="1">IFERROR(AVERAGE(OFFSET(E1796,0,0,-参数!B$2,1)),"")</f>
        <v>2599.6841071428571</v>
      </c>
      <c r="H1796" t="str">
        <f t="shared" ca="1" si="553"/>
        <v>买</v>
      </c>
      <c r="I1796" s="3" t="str">
        <f ca="1">IF(H1795="买",$E1796/$E1795-1-IF(H1794="卖",参数!$B$3-IF(H1796="卖",参数!$B$3+参数!$B$4,0)),"")</f>
        <v/>
      </c>
      <c r="J1796" s="2">
        <f t="shared" ref="J1796:J1859" ca="1" si="564">IFERROR(J1795*(1+I1796),J1795)</f>
        <v>6967.8238804830644</v>
      </c>
      <c r="K1796" s="3">
        <f ca="1">J1796/MAX(J$2:J1796)-1</f>
        <v>-0.31355055440801316</v>
      </c>
      <c r="L1796" s="8">
        <f>L1795*(参数!$B$6-1)/(参数!$B$6+1)+E1796*2/(参数!$B$6+1)</f>
        <v>2612.7783560284247</v>
      </c>
      <c r="M1796" s="8">
        <f>M1795*(参数!$B$7-1)/(参数!$B$7+1)+E1796*2/(参数!$B$7+1)</f>
        <v>2591.4561578949283</v>
      </c>
      <c r="N1796" s="8">
        <f t="shared" si="556"/>
        <v>21.322198133496386</v>
      </c>
      <c r="O1796" s="8">
        <f>O1795*(参数!$B$8-1)/(参数!$B$8+1)+N1796*2/(参数!$B$8+1)</f>
        <v>28.063945957033837</v>
      </c>
      <c r="P1796" s="9" t="str">
        <f t="shared" ref="P1796:P1859" si="565">IF(AND(N1796&gt;N1795,N1796&gt;O1796,N1795&lt;O1795,N1796&gt;0),"买",IF(AND(N1796&lt;N1795,N1796&lt;O1796,N1795&gt;O1795,N1796&lt;0),"卖",P1795))</f>
        <v>卖</v>
      </c>
      <c r="Q1796" s="7" t="str">
        <f>IF(P1795="买",$E1796/$E1795-1-IF(P1794="卖",参数!$B$3-IF(P1796="卖",参数!$B$3+参数!$B$4,0)),"")</f>
        <v/>
      </c>
      <c r="R1796" s="8">
        <f t="shared" ref="R1796:R1859" si="566">IFERROR(R1795*(1+Q1796),R1795)</f>
        <v>6036.4039977070324</v>
      </c>
      <c r="S1796" s="3">
        <f>R1796/MAX(R$2:R1796)-1</f>
        <v>-0.17263361747846984</v>
      </c>
      <c r="T1796" s="10">
        <f ca="1">IFERROR(AVERAGE(OFFSET(E1796,0,0,-参数!B$10,1)),"")</f>
        <v>2635.2865000000002</v>
      </c>
      <c r="U1796" s="10">
        <f ca="1">IFERROR(AVERAGE(OFFSET(E1796,0,0,-参数!B$11,1)),"")</f>
        <v>2892.1442962962942</v>
      </c>
      <c r="V1796" s="10">
        <f t="shared" ca="1" si="557"/>
        <v>-256.85779629629405</v>
      </c>
      <c r="W1796" s="10">
        <f ca="1">IFERROR(AVERAGE(OFFSET(V1796,0,0,-参数!B$12,1)),"")</f>
        <v>-258.34058922558756</v>
      </c>
      <c r="X1796" s="11" t="str">
        <f t="shared" ca="1" si="555"/>
        <v>买</v>
      </c>
      <c r="Y1796" s="12">
        <f ca="1">IF(X1795="买",$E1796/$E1795-1-IF(X1794="卖",参数!$B$3-IF(X1796="卖",参数!$B$3+参数!$B$4,0)),"")</f>
        <v>1.6163382690140393E-2</v>
      </c>
      <c r="Z1796" s="10">
        <f t="shared" ref="Z1796:Z1859" ca="1" si="567">IFERROR(Z1795*(1+Y1796),Z1795)</f>
        <v>5874.4118555670266</v>
      </c>
      <c r="AA1796" s="3">
        <f ca="1">Z1796/MAX(Z$2:Z1796)-1</f>
        <v>-0.24516017204574669</v>
      </c>
      <c r="AB1796" s="8">
        <f ca="1">IFERROR(AVERAGE(OFFSET(E1796,0,0,-参数!B$14,1)),"")</f>
        <v>2600.32375</v>
      </c>
      <c r="AC1796" s="8">
        <f ca="1">IFERROR(AVERAGE(OFFSET(E1796,0,0,-参数!B$15,1)),"")</f>
        <v>2624.5810344827587</v>
      </c>
      <c r="AD1796" s="9" t="str">
        <f ca="1">IFERROR(IF(OR(AND(AB1796/AC1796-1&lt;参数!B$16,AB1796/AC1796-1&gt;参数!B$17),AB1796/AC1796-1&lt;参数!B$18),"买","卖"),"买")</f>
        <v>卖</v>
      </c>
      <c r="AE1796" s="7" t="str">
        <f ca="1">IF(AD1795="买",$E1796/$E1795-1-IF(AD1794="卖",参数!$B$3-IF(AD1796="卖",参数!$B$3+参数!$B$4,0)),"")</f>
        <v/>
      </c>
      <c r="AF1796" s="8">
        <f t="shared" ref="AF1796:AF1859" ca="1" si="568">IFERROR(AF1795*(1+AE1796),AF1795)</f>
        <v>7015.1512571773537</v>
      </c>
      <c r="AG1796" s="3">
        <f ca="1">AF1796/MAX(AF$2:AF1796)-1</f>
        <v>-0.21527604725088512</v>
      </c>
      <c r="AH1796">
        <f t="shared" ca="1" si="558"/>
        <v>0</v>
      </c>
      <c r="AI1796">
        <f t="shared" si="559"/>
        <v>0</v>
      </c>
      <c r="AJ1796">
        <f t="shared" ca="1" si="560"/>
        <v>0</v>
      </c>
      <c r="AK1796">
        <f t="shared" ca="1" si="561"/>
        <v>0</v>
      </c>
      <c r="AL1796">
        <f t="shared" ca="1" si="562"/>
        <v>1</v>
      </c>
      <c r="AM1796">
        <f t="shared" ca="1" si="563"/>
        <v>0</v>
      </c>
      <c r="AO1796" s="9">
        <f t="shared" ref="AO1796:AO1859" si="569">ABS(E1796-E1795)</f>
        <v>41.590000000000146</v>
      </c>
      <c r="AP1796" s="15">
        <f ca="1">IFERROR(ABS(E1796-OFFSET(E1796,-参数!B$20,0,1,1))/SUM(OFFSET(AO1796,0,0,-参数!B$20,1)),0)</f>
        <v>5.0446470240502896E-2</v>
      </c>
      <c r="AQ1796" s="16">
        <f ca="1">(参数!B$21+参数!B$22*'000300'!AP1796)^(参数!B$23)</f>
        <v>2.6680843782085295E-2</v>
      </c>
      <c r="AR1796" s="17">
        <f t="shared" ref="AR1796:AR1859" ca="1" si="570">AQ1796*E1796+(1-AQ1796)*AR1795</f>
        <v>2632.0026394618599</v>
      </c>
      <c r="AS1796" s="9" t="str">
        <f ca="1">IF(E1796+参数!B$24&gt;=AR1796,"买","卖")</f>
        <v>卖</v>
      </c>
      <c r="AT1796" s="7" t="str">
        <f ca="1">IF(AS1795="买",$E1796/$E1795-1-IF(AS1794="卖",参数!$B$3-IF(AS1796="卖",参数!$B$3+参数!$B$4,0)),"")</f>
        <v/>
      </c>
      <c r="AU1796" s="8">
        <f t="shared" ref="AU1796:AU1859" ca="1" si="571">IFERROR(AU1795*(1+AT1796),AU1795)</f>
        <v>5523.9048234359207</v>
      </c>
      <c r="AV1796" s="7">
        <f ca="1">AU1796/MAX(AU$2:AU1796)-1</f>
        <v>-8.7152456947515833E-2</v>
      </c>
      <c r="AW1796" s="3">
        <f t="shared" ca="1" si="554"/>
        <v>-1.8027809185361399E-4</v>
      </c>
      <c r="AX1796" s="11" t="str">
        <f ca="1">IFERROR(IF(E1796&gt;MAX(OFFSET(C1796,-1,0,-参数!B$27,1)),"买",IF(E1796&lt;MIN(OFFSET(D1796,-1,0,-参数!B$26,1)),"卖",AX1795)),"卖")</f>
        <v>买</v>
      </c>
      <c r="AY1796" s="12">
        <f ca="1">IF(AX1795="买",$E1796/$E1795-1-IF(AX1794="卖",参数!$B$3-IF(AX1796="卖",参数!$B$3+参数!$B$4,0)),"")</f>
        <v>1.6163382690140393E-2</v>
      </c>
      <c r="AZ1796" s="10">
        <f t="shared" ref="AZ1796:AZ1859" ca="1" si="572">IFERROR(AZ1795*(1+AY1796),AZ1795)</f>
        <v>6338.1824954422718</v>
      </c>
      <c r="BA1796" s="12">
        <f ca="1">AZ1796/MAX(AZ$2:AZ1796)-1</f>
        <v>-0.18554190824851313</v>
      </c>
    </row>
    <row r="1797" spans="1:53" x14ac:dyDescent="0.15">
      <c r="A1797" s="1">
        <v>41058</v>
      </c>
      <c r="B1797" s="6">
        <v>2615.15</v>
      </c>
      <c r="C1797" s="6">
        <v>2658.25</v>
      </c>
      <c r="D1797" s="6">
        <v>2612.56</v>
      </c>
      <c r="E1797" s="2">
        <v>2650.85</v>
      </c>
      <c r="F1797" s="3">
        <f>E1797/MAX(E$2:E1797)-1</f>
        <v>-0.54896038930102775</v>
      </c>
      <c r="G1797" s="2">
        <f ca="1">IFERROR(AVERAGE(OFFSET(E1797,0,0,-参数!B$2,1)),"")</f>
        <v>2599.4725000000003</v>
      </c>
      <c r="H1797" t="str">
        <f t="shared" ca="1" si="553"/>
        <v>买</v>
      </c>
      <c r="I1797" s="3">
        <f ca="1">IF(H1796="买",$E1797/$E1796-1-IF(H1795="卖",参数!$B$3-IF(H1797="卖",参数!$B$3+参数!$B$4,0)),"")</f>
        <v>1.3579555320133524E-2</v>
      </c>
      <c r="J1797" s="2">
        <f t="shared" ca="1" si="564"/>
        <v>7062.4438303290308</v>
      </c>
      <c r="K1797" s="3">
        <f ca="1">J1797/MAX(J$2:J1797)-1</f>
        <v>-0.30422887618712191</v>
      </c>
      <c r="L1797" s="8">
        <f>L1796*(参数!$B$6-1)/(参数!$B$6+1)+E1797*2/(参数!$B$6+1)</f>
        <v>2616.4042268828607</v>
      </c>
      <c r="M1797" s="8">
        <f>M1796*(参数!$B$7-1)/(参数!$B$7+1)+E1797*2/(参数!$B$7+1)</f>
        <v>2592.8873348131228</v>
      </c>
      <c r="N1797" s="8">
        <f t="shared" si="556"/>
        <v>23.516892069737878</v>
      </c>
      <c r="O1797" s="8">
        <f>O1796*(参数!$B$8-1)/(参数!$B$8+1)+N1797*2/(参数!$B$8+1)</f>
        <v>27.154535179574644</v>
      </c>
      <c r="P1797" s="9" t="str">
        <f t="shared" si="565"/>
        <v>卖</v>
      </c>
      <c r="Q1797" s="7" t="str">
        <f>IF(P1796="买",$E1797/$E1796-1-IF(P1795="卖",参数!$B$3-IF(P1797="卖",参数!$B$3+参数!$B$4,0)),"")</f>
        <v/>
      </c>
      <c r="R1797" s="8">
        <f t="shared" si="566"/>
        <v>6036.4039977070324</v>
      </c>
      <c r="S1797" s="3">
        <f>R1797/MAX(R$2:R1797)-1</f>
        <v>-0.17263361747846984</v>
      </c>
      <c r="T1797" s="10">
        <f ca="1">IFERROR(AVERAGE(OFFSET(E1797,0,0,-参数!B$10,1)),"")</f>
        <v>2636.5210000000002</v>
      </c>
      <c r="U1797" s="10">
        <f ca="1">IFERROR(AVERAGE(OFFSET(E1797,0,0,-参数!B$11,1)),"")</f>
        <v>2891.6529876543191</v>
      </c>
      <c r="V1797" s="10">
        <f t="shared" ca="1" si="557"/>
        <v>-255.13198765431889</v>
      </c>
      <c r="W1797" s="10">
        <f ca="1">IFERROR(AVERAGE(OFFSET(V1797,0,0,-参数!B$12,1)),"")</f>
        <v>-257.39675925925752</v>
      </c>
      <c r="X1797" s="11" t="str">
        <f t="shared" ca="1" si="555"/>
        <v>买</v>
      </c>
      <c r="Y1797" s="12">
        <f ca="1">IF(X1796="买",$E1797/$E1796-1-IF(X1795="卖",参数!$B$3-IF(X1797="卖",参数!$B$3+参数!$B$4,0)),"")</f>
        <v>1.3829555320133524E-2</v>
      </c>
      <c r="Z1797" s="10">
        <f t="shared" ca="1" si="567"/>
        <v>5955.6523592968388</v>
      </c>
      <c r="AA1797" s="3">
        <f ca="1">Z1797/MAX(Z$2:Z1797)-1</f>
        <v>-0.23472107288721322</v>
      </c>
      <c r="AB1797" s="8">
        <f ca="1">IFERROR(AVERAGE(OFFSET(E1797,0,0,-参数!B$14,1)),"")</f>
        <v>2604.9374999999995</v>
      </c>
      <c r="AC1797" s="8">
        <f ca="1">IFERROR(AVERAGE(OFFSET(E1797,0,0,-参数!B$15,1)),"")</f>
        <v>2627.2296551724144</v>
      </c>
      <c r="AD1797" s="9" t="str">
        <f ca="1">IFERROR(IF(OR(AND(AB1797/AC1797-1&lt;参数!B$16,AB1797/AC1797-1&gt;参数!B$17),AB1797/AC1797-1&lt;参数!B$18),"买","卖"),"买")</f>
        <v>卖</v>
      </c>
      <c r="AE1797" s="7" t="str">
        <f ca="1">IF(AD1796="买",$E1797/$E1796-1-IF(AD1795="卖",参数!$B$3-IF(AD1797="卖",参数!$B$3+参数!$B$4,0)),"")</f>
        <v/>
      </c>
      <c r="AF1797" s="8">
        <f t="shared" ca="1" si="568"/>
        <v>7015.1512571773537</v>
      </c>
      <c r="AG1797" s="3">
        <f ca="1">AF1797/MAX(AF$2:AF1797)-1</f>
        <v>-0.21527604725088512</v>
      </c>
      <c r="AH1797">
        <f t="shared" ca="1" si="558"/>
        <v>0</v>
      </c>
      <c r="AI1797">
        <f t="shared" si="559"/>
        <v>0</v>
      </c>
      <c r="AJ1797">
        <f t="shared" ca="1" si="560"/>
        <v>0</v>
      </c>
      <c r="AK1797">
        <f t="shared" ca="1" si="561"/>
        <v>0</v>
      </c>
      <c r="AL1797">
        <f t="shared" ca="1" si="562"/>
        <v>0</v>
      </c>
      <c r="AM1797">
        <f t="shared" ca="1" si="563"/>
        <v>0</v>
      </c>
      <c r="AO1797" s="9">
        <f t="shared" si="569"/>
        <v>36.159999999999854</v>
      </c>
      <c r="AP1797" s="15">
        <f ca="1">IFERROR(ABS(E1797-OFFSET(E1797,-参数!B$20,0,1,1))/SUM(OFFSET(AO1797,0,0,-参数!B$20,1)),0)</f>
        <v>7.2412385703929716E-2</v>
      </c>
      <c r="AQ1797" s="16">
        <f ca="1">(参数!B$21+参数!B$22*'000300'!AP1797)^(参数!B$23)</f>
        <v>4.7877952204292175E-2</v>
      </c>
      <c r="AR1797" s="17">
        <f t="shared" ca="1" si="570"/>
        <v>2632.9050124888822</v>
      </c>
      <c r="AS1797" s="9" t="str">
        <f ca="1">IF(E1797+参数!B$24&gt;=AR1797,"买","卖")</f>
        <v>买</v>
      </c>
      <c r="AT1797" s="7" t="str">
        <f ca="1">IF(AS1796="买",$E1797/$E1796-1-IF(AS1795="卖",参数!$B$3-IF(AS1797="卖",参数!$B$3+参数!$B$4,0)),"")</f>
        <v/>
      </c>
      <c r="AU1797" s="8">
        <f t="shared" ca="1" si="571"/>
        <v>5523.9048234359207</v>
      </c>
      <c r="AV1797" s="7">
        <f ca="1">AU1797/MAX(AU$2:AU1797)-1</f>
        <v>-8.7152456947515833E-2</v>
      </c>
      <c r="AW1797" s="3">
        <f t="shared" ca="1" si="554"/>
        <v>3.4284655094674044E-4</v>
      </c>
      <c r="AX1797" s="11" t="str">
        <f ca="1">IFERROR(IF(E1797&gt;MAX(OFFSET(C1797,-1,0,-参数!B$27,1)),"买",IF(E1797&lt;MIN(OFFSET(D1797,-1,0,-参数!B$26,1)),"卖",AX1796)),"卖")</f>
        <v>买</v>
      </c>
      <c r="AY1797" s="12">
        <f ca="1">IF(AX1796="买",$E1797/$E1796-1-IF(AX1795="卖",参数!$B$3-IF(AX1797="卖",参数!$B$3+参数!$B$4,0)),"")</f>
        <v>1.3829555320133524E-2</v>
      </c>
      <c r="AZ1797" s="10">
        <f t="shared" ca="1" si="572"/>
        <v>6425.8367408920931</v>
      </c>
      <c r="BA1797" s="12">
        <f ca="1">AZ1797/MAX(AZ$2:AZ1797)-1</f>
        <v>-0.17427831501270552</v>
      </c>
    </row>
    <row r="1798" spans="1:53" x14ac:dyDescent="0.15">
      <c r="A1798" s="1">
        <v>41059</v>
      </c>
      <c r="B1798" s="6">
        <v>2646.37</v>
      </c>
      <c r="C1798" s="6">
        <v>2655.16</v>
      </c>
      <c r="D1798" s="6">
        <v>2636.52</v>
      </c>
      <c r="E1798" s="2">
        <v>2642.26</v>
      </c>
      <c r="F1798" s="3">
        <f>E1798/MAX(E$2:E1798)-1</f>
        <v>-0.55042196964540935</v>
      </c>
      <c r="G1798" s="2">
        <f ca="1">IFERROR(AVERAGE(OFFSET(E1798,0,0,-参数!B$2,1)),"")</f>
        <v>2599.8512500000006</v>
      </c>
      <c r="H1798" t="str">
        <f t="shared" ca="1" si="553"/>
        <v>买</v>
      </c>
      <c r="I1798" s="3">
        <f ca="1">IF(H1797="买",$E1798/$E1797-1-IF(H1796="卖",参数!$B$3-IF(H1798="卖",参数!$B$3+参数!$B$4,0)),"")</f>
        <v>-3.2404700379122797E-3</v>
      </c>
      <c r="J1798" s="2">
        <f t="shared" ca="1" si="564"/>
        <v>7039.5581927024114</v>
      </c>
      <c r="K1798" s="3">
        <f ca="1">J1798/MAX(J$2:J1798)-1</f>
        <v>-0.30648350166708205</v>
      </c>
      <c r="L1798" s="8">
        <f>L1797*(参数!$B$6-1)/(参数!$B$6+1)+E1798*2/(参数!$B$6+1)</f>
        <v>2618.8666814654453</v>
      </c>
      <c r="M1798" s="8">
        <f>M1797*(参数!$B$7-1)/(参数!$B$7+1)+E1798*2/(参数!$B$7+1)</f>
        <v>2594.0770375887105</v>
      </c>
      <c r="N1798" s="8">
        <f t="shared" si="556"/>
        <v>24.789643876734772</v>
      </c>
      <c r="O1798" s="8">
        <f>O1797*(参数!$B$8-1)/(参数!$B$8+1)+N1798*2/(参数!$B$8+1)</f>
        <v>26.68155691900667</v>
      </c>
      <c r="P1798" s="9" t="str">
        <f t="shared" si="565"/>
        <v>卖</v>
      </c>
      <c r="Q1798" s="7" t="str">
        <f>IF(P1797="买",$E1798/$E1797-1-IF(P1796="卖",参数!$B$3-IF(P1798="卖",参数!$B$3+参数!$B$4,0)),"")</f>
        <v/>
      </c>
      <c r="R1798" s="8">
        <f t="shared" si="566"/>
        <v>6036.4039977070324</v>
      </c>
      <c r="S1798" s="3">
        <f>R1798/MAX(R$2:R1798)-1</f>
        <v>-0.17263361747846984</v>
      </c>
      <c r="T1798" s="10">
        <f ca="1">IFERROR(AVERAGE(OFFSET(E1798,0,0,-参数!B$10,1)),"")</f>
        <v>2634.4594999999999</v>
      </c>
      <c r="U1798" s="10">
        <f ca="1">IFERROR(AVERAGE(OFFSET(E1798,0,0,-参数!B$11,1)),"")</f>
        <v>2891.1215802469119</v>
      </c>
      <c r="V1798" s="10">
        <f t="shared" ca="1" si="557"/>
        <v>-256.66208024691196</v>
      </c>
      <c r="W1798" s="10">
        <f ca="1">IFERROR(AVERAGE(OFFSET(V1798,0,0,-参数!B$12,1)),"")</f>
        <v>-256.84014309764132</v>
      </c>
      <c r="X1798" s="11" t="str">
        <f t="shared" ca="1" si="555"/>
        <v>买</v>
      </c>
      <c r="Y1798" s="12">
        <f ca="1">IF(X1797="买",$E1798/$E1797-1-IF(X1796="卖",参数!$B$3-IF(X1798="卖",参数!$B$3+参数!$B$4,0)),"")</f>
        <v>-3.2404700379122797E-3</v>
      </c>
      <c r="Z1798" s="10">
        <f t="shared" ca="1" si="567"/>
        <v>5936.353246270316</v>
      </c>
      <c r="AA1798" s="3">
        <f ca="1">Z1798/MAX(Z$2:Z1798)-1</f>
        <v>-0.2372009363211679</v>
      </c>
      <c r="AB1798" s="8">
        <f ca="1">IFERROR(AVERAGE(OFFSET(E1798,0,0,-参数!B$14,1)),"")</f>
        <v>2613.4724999999999</v>
      </c>
      <c r="AC1798" s="8">
        <f ca="1">IFERROR(AVERAGE(OFFSET(E1798,0,0,-参数!B$15,1)),"")</f>
        <v>2630.6910344827593</v>
      </c>
      <c r="AD1798" s="9" t="str">
        <f ca="1">IFERROR(IF(OR(AND(AB1798/AC1798-1&lt;参数!B$16,AB1798/AC1798-1&gt;参数!B$17),AB1798/AC1798-1&lt;参数!B$18),"买","卖"),"买")</f>
        <v>卖</v>
      </c>
      <c r="AE1798" s="7" t="str">
        <f ca="1">IF(AD1797="买",$E1798/$E1797-1-IF(AD1796="卖",参数!$B$3-IF(AD1798="卖",参数!$B$3+参数!$B$4,0)),"")</f>
        <v/>
      </c>
      <c r="AF1798" s="8">
        <f t="shared" ca="1" si="568"/>
        <v>7015.1512571773537</v>
      </c>
      <c r="AG1798" s="3">
        <f ca="1">AF1798/MAX(AF$2:AF1798)-1</f>
        <v>-0.21527604725088512</v>
      </c>
      <c r="AH1798">
        <f t="shared" ca="1" si="558"/>
        <v>0</v>
      </c>
      <c r="AI1798">
        <f t="shared" si="559"/>
        <v>0</v>
      </c>
      <c r="AJ1798">
        <f t="shared" ca="1" si="560"/>
        <v>1</v>
      </c>
      <c r="AK1798">
        <f t="shared" ca="1" si="561"/>
        <v>0</v>
      </c>
      <c r="AL1798">
        <f t="shared" ca="1" si="562"/>
        <v>0</v>
      </c>
      <c r="AM1798">
        <f t="shared" ca="1" si="563"/>
        <v>0</v>
      </c>
      <c r="AO1798" s="9">
        <f t="shared" si="569"/>
        <v>8.5899999999996908</v>
      </c>
      <c r="AP1798" s="15">
        <f ca="1">IFERROR(ABS(E1798-OFFSET(E1798,-参数!B$20,0,1,1))/SUM(OFFSET(AO1798,0,0,-参数!B$20,1)),0)</f>
        <v>7.3249242511994911E-2</v>
      </c>
      <c r="AQ1798" s="16">
        <f ca="1">(参数!B$21+参数!B$22*'000300'!AP1798)^(参数!B$23)</f>
        <v>4.8685519024075093E-2</v>
      </c>
      <c r="AR1798" s="17">
        <f t="shared" ca="1" si="570"/>
        <v>2633.3604649113249</v>
      </c>
      <c r="AS1798" s="9" t="str">
        <f ca="1">IF(E1798+参数!B$24&gt;=AR1798,"买","卖")</f>
        <v>买</v>
      </c>
      <c r="AT1798" s="7">
        <f ca="1">IF(AS1797="买",$E1798/$E1797-1-IF(AS1796="卖",参数!$B$3-IF(AS1798="卖",参数!$B$3+参数!$B$4,0)),"")</f>
        <v>-3.4904700379122799E-3</v>
      </c>
      <c r="AU1798" s="8">
        <f t="shared" ca="1" si="571"/>
        <v>5504.623799157439</v>
      </c>
      <c r="AV1798" s="7">
        <f ca="1">AU1798/MAX(AU$2:AU1798)-1</f>
        <v>-9.0338723945722288E-2</v>
      </c>
      <c r="AW1798" s="3">
        <f t="shared" ca="1" si="554"/>
        <v>1.7298475269034164E-4</v>
      </c>
      <c r="AX1798" s="11" t="str">
        <f ca="1">IFERROR(IF(E1798&gt;MAX(OFFSET(C1798,-1,0,-参数!B$27,1)),"买",IF(E1798&lt;MIN(OFFSET(D1798,-1,0,-参数!B$26,1)),"卖",AX1797)),"卖")</f>
        <v>买</v>
      </c>
      <c r="AY1798" s="12">
        <f ca="1">IF(AX1797="买",$E1798/$E1797-1-IF(AX1796="卖",参数!$B$3-IF(AX1798="卖",参数!$B$3+参数!$B$4,0)),"")</f>
        <v>-3.2404700379122797E-3</v>
      </c>
      <c r="AZ1798" s="10">
        <f t="shared" ca="1" si="572"/>
        <v>6405.0140094647168</v>
      </c>
      <c r="BA1798" s="12">
        <f ca="1">AZ1798/MAX(AZ$2:AZ1798)-1</f>
        <v>-0.17695404139256121</v>
      </c>
    </row>
    <row r="1799" spans="1:53" x14ac:dyDescent="0.15">
      <c r="A1799" s="1">
        <v>41060</v>
      </c>
      <c r="B1799" s="6">
        <v>2623.16</v>
      </c>
      <c r="C1799" s="6">
        <v>2645.59</v>
      </c>
      <c r="D1799" s="6">
        <v>2617.23</v>
      </c>
      <c r="E1799" s="2">
        <v>2632.04</v>
      </c>
      <c r="F1799" s="3">
        <f>E1799/MAX(E$2:E1799)-1</f>
        <v>-0.55216089294221737</v>
      </c>
      <c r="G1799" s="2">
        <f ca="1">IFERROR(AVERAGE(OFFSET(E1799,0,0,-参数!B$2,1)),"")</f>
        <v>2600.3698214285723</v>
      </c>
      <c r="H1799" t="str">
        <f t="shared" ca="1" si="553"/>
        <v>买</v>
      </c>
      <c r="I1799" s="3">
        <f ca="1">IF(H1798="买",$E1799/$E1798-1-IF(H1797="卖",参数!$B$3-IF(H1799="卖",参数!$B$3+参数!$B$4,0)),"")</f>
        <v>-3.8679009635691486E-3</v>
      </c>
      <c r="J1799" s="2">
        <f t="shared" ca="1" si="564"/>
        <v>7012.3298787857566</v>
      </c>
      <c r="K1799" s="3">
        <f ca="1">J1799/MAX(J$2:J1799)-1</f>
        <v>-0.30916595479923503</v>
      </c>
      <c r="L1799" s="8">
        <f>L1798*(参数!$B$6-1)/(参数!$B$6+1)+E1799*2/(参数!$B$6+1)</f>
        <v>2620.121283230641</v>
      </c>
      <c r="M1799" s="8">
        <f>M1798*(参数!$B$7-1)/(参数!$B$7+1)+E1799*2/(参数!$B$7+1)</f>
        <v>2594.991807767296</v>
      </c>
      <c r="N1799" s="8">
        <f t="shared" si="556"/>
        <v>25.129475463344988</v>
      </c>
      <c r="O1799" s="8">
        <f>O1798*(参数!$B$8-1)/(参数!$B$8+1)+N1799*2/(参数!$B$8+1)</f>
        <v>26.371140627874333</v>
      </c>
      <c r="P1799" s="9" t="str">
        <f t="shared" si="565"/>
        <v>卖</v>
      </c>
      <c r="Q1799" s="7" t="str">
        <f>IF(P1798="买",$E1799/$E1798-1-IF(P1797="卖",参数!$B$3-IF(P1799="卖",参数!$B$3+参数!$B$4,0)),"")</f>
        <v/>
      </c>
      <c r="R1799" s="8">
        <f t="shared" si="566"/>
        <v>6036.4039977070324</v>
      </c>
      <c r="S1799" s="3">
        <f>R1799/MAX(R$2:R1799)-1</f>
        <v>-0.17263361747846984</v>
      </c>
      <c r="T1799" s="10">
        <f ca="1">IFERROR(AVERAGE(OFFSET(E1799,0,0,-参数!B$10,1)),"")</f>
        <v>2631.4855000000002</v>
      </c>
      <c r="U1799" s="10">
        <f ca="1">IFERROR(AVERAGE(OFFSET(E1799,0,0,-参数!B$11,1)),"")</f>
        <v>2890.4475308641963</v>
      </c>
      <c r="V1799" s="10">
        <f t="shared" ca="1" si="557"/>
        <v>-258.96203086419609</v>
      </c>
      <c r="W1799" s="10">
        <f ca="1">IFERROR(AVERAGE(OFFSET(V1799,0,0,-参数!B$12,1)),"")</f>
        <v>-256.58707182940338</v>
      </c>
      <c r="X1799" s="11" t="str">
        <f t="shared" ca="1" si="555"/>
        <v>卖</v>
      </c>
      <c r="Y1799" s="12">
        <f ca="1">IF(X1798="买",$E1799/$E1798-1-IF(X1797="卖",参数!$B$3-IF(X1799="卖",参数!$B$3+参数!$B$4,0)),"")</f>
        <v>-3.8679009635691486E-3</v>
      </c>
      <c r="Z1799" s="10">
        <f t="shared" ca="1" si="567"/>
        <v>5913.3920198289807</v>
      </c>
      <c r="AA1799" s="3">
        <f ca="1">Z1799/MAX(Z$2:Z1799)-1</f>
        <v>-0.24015136755458077</v>
      </c>
      <c r="AB1799" s="8">
        <f ca="1">IFERROR(AVERAGE(OFFSET(E1799,0,0,-参数!B$14,1)),"")</f>
        <v>2619.0737500000005</v>
      </c>
      <c r="AC1799" s="8">
        <f ca="1">IFERROR(AVERAGE(OFFSET(E1799,0,0,-参数!B$15,1)),"")</f>
        <v>2631.7989655172414</v>
      </c>
      <c r="AD1799" s="9" t="str">
        <f ca="1">IFERROR(IF(OR(AND(AB1799/AC1799-1&lt;参数!B$16,AB1799/AC1799-1&gt;参数!B$17),AB1799/AC1799-1&lt;参数!B$18),"买","卖"),"买")</f>
        <v>卖</v>
      </c>
      <c r="AE1799" s="7" t="str">
        <f ca="1">IF(AD1798="买",$E1799/$E1798-1-IF(AD1797="卖",参数!$B$3-IF(AD1799="卖",参数!$B$3+参数!$B$4,0)),"")</f>
        <v/>
      </c>
      <c r="AF1799" s="8">
        <f t="shared" ca="1" si="568"/>
        <v>7015.1512571773537</v>
      </c>
      <c r="AG1799" s="3">
        <f ca="1">AF1799/MAX(AF$2:AF1799)-1</f>
        <v>-0.21527604725088512</v>
      </c>
      <c r="AH1799">
        <f t="shared" ca="1" si="558"/>
        <v>0</v>
      </c>
      <c r="AI1799">
        <f t="shared" si="559"/>
        <v>0</v>
      </c>
      <c r="AJ1799">
        <f t="shared" ca="1" si="560"/>
        <v>0</v>
      </c>
      <c r="AK1799">
        <f t="shared" ca="1" si="561"/>
        <v>0</v>
      </c>
      <c r="AL1799">
        <f t="shared" ca="1" si="562"/>
        <v>0</v>
      </c>
      <c r="AM1799">
        <f t="shared" ca="1" si="563"/>
        <v>0</v>
      </c>
      <c r="AO1799" s="9">
        <f t="shared" si="569"/>
        <v>10.220000000000255</v>
      </c>
      <c r="AP1799" s="15">
        <f ca="1">IFERROR(ABS(E1799-OFFSET(E1799,-参数!B$20,0,1,1))/SUM(OFFSET(AO1799,0,0,-参数!B$20,1)),0)</f>
        <v>5.0788350040973158E-2</v>
      </c>
      <c r="AQ1799" s="16">
        <f ca="1">(参数!B$21+参数!B$22*'000300'!AP1799)^(参数!B$23)</f>
        <v>2.7010757789539097E-2</v>
      </c>
      <c r="AR1799" s="17">
        <f t="shared" ca="1" si="570"/>
        <v>2633.3247981534355</v>
      </c>
      <c r="AS1799" s="9" t="str">
        <f ca="1">IF(E1799+参数!B$24&gt;=AR1799,"买","卖")</f>
        <v>买</v>
      </c>
      <c r="AT1799" s="7">
        <f ca="1">IF(AS1798="买",$E1799/$E1798-1-IF(AS1797="卖",参数!$B$3-IF(AS1799="卖",参数!$B$3+参数!$B$4,0)),"")</f>
        <v>-3.8679009635691486E-3</v>
      </c>
      <c r="AU1799" s="8">
        <f t="shared" ca="1" si="571"/>
        <v>5483.332459460592</v>
      </c>
      <c r="AV1799" s="7">
        <f ca="1">AU1799/MAX(AU$2:AU1799)-1</f>
        <v>-9.3857203671894207E-2</v>
      </c>
      <c r="AW1799" s="3">
        <f t="shared" ca="1" si="554"/>
        <v>-1.3544198891324299E-5</v>
      </c>
      <c r="AX1799" s="11" t="str">
        <f ca="1">IFERROR(IF(E1799&gt;MAX(OFFSET(C1799,-1,0,-参数!B$27,1)),"买",IF(E1799&lt;MIN(OFFSET(D1799,-1,0,-参数!B$26,1)),"卖",AX1798)),"卖")</f>
        <v>买</v>
      </c>
      <c r="AY1799" s="12">
        <f ca="1">IF(AX1798="买",$E1799/$E1798-1-IF(AX1797="卖",参数!$B$3-IF(AX1799="卖",参数!$B$3+参数!$B$4,0)),"")</f>
        <v>-3.8679009635691486E-3</v>
      </c>
      <c r="AZ1799" s="10">
        <f t="shared" ca="1" si="572"/>
        <v>6380.2400496058344</v>
      </c>
      <c r="BA1799" s="12">
        <f ca="1">AZ1799/MAX(AZ$2:AZ1799)-1</f>
        <v>-0.18013750164892062</v>
      </c>
    </row>
    <row r="1800" spans="1:53" x14ac:dyDescent="0.15">
      <c r="A1800" s="1">
        <v>41061</v>
      </c>
      <c r="B1800" s="6">
        <v>2633.6</v>
      </c>
      <c r="C1800" s="6">
        <v>2653.86</v>
      </c>
      <c r="D1800" s="6">
        <v>2623.29</v>
      </c>
      <c r="E1800" s="2">
        <v>2633</v>
      </c>
      <c r="F1800" s="3">
        <f>E1800/MAX(E$2:E1800)-1</f>
        <v>-0.55199754985367178</v>
      </c>
      <c r="G1800" s="2">
        <f ca="1">IFERROR(AVERAGE(OFFSET(E1800,0,0,-参数!B$2,1)),"")</f>
        <v>2600.3200000000002</v>
      </c>
      <c r="H1800" t="str">
        <f t="shared" ca="1" si="553"/>
        <v>买</v>
      </c>
      <c r="I1800" s="3">
        <f ca="1">IF(H1799="买",$E1800/$E1799-1-IF(H1798="卖",参数!$B$3-IF(H1800="卖",参数!$B$3+参数!$B$4,0)),"")</f>
        <v>3.6473609823550746E-4</v>
      </c>
      <c r="J1800" s="2">
        <f t="shared" ca="1" si="564"/>
        <v>7014.8875286252851</v>
      </c>
      <c r="K1800" s="3">
        <f ca="1">J1800/MAX(J$2:J1800)-1</f>
        <v>-0.30891398268506032</v>
      </c>
      <c r="L1800" s="8">
        <f>L1799*(参数!$B$6-1)/(参数!$B$6+1)+E1800*2/(参数!$B$6+1)</f>
        <v>2621.3478276848655</v>
      </c>
      <c r="M1800" s="8">
        <f>M1799*(参数!$B$7-1)/(参数!$B$7+1)+E1800*2/(参数!$B$7+1)</f>
        <v>2595.9076678210963</v>
      </c>
      <c r="N1800" s="8">
        <f t="shared" si="556"/>
        <v>25.440159863769168</v>
      </c>
      <c r="O1800" s="8">
        <f>O1799*(参数!$B$8-1)/(参数!$B$8+1)+N1800*2/(参数!$B$8+1)</f>
        <v>26.1849444750533</v>
      </c>
      <c r="P1800" s="9" t="str">
        <f t="shared" si="565"/>
        <v>卖</v>
      </c>
      <c r="Q1800" s="7" t="str">
        <f>IF(P1799="买",$E1800/$E1799-1-IF(P1798="卖",参数!$B$3-IF(P1800="卖",参数!$B$3+参数!$B$4,0)),"")</f>
        <v/>
      </c>
      <c r="R1800" s="8">
        <f t="shared" si="566"/>
        <v>6036.4039977070324</v>
      </c>
      <c r="S1800" s="3">
        <f>R1800/MAX(R$2:R1800)-1</f>
        <v>-0.17263361747846984</v>
      </c>
      <c r="T1800" s="10">
        <f ca="1">IFERROR(AVERAGE(OFFSET(E1800,0,0,-参数!B$10,1)),"")</f>
        <v>2627.3415</v>
      </c>
      <c r="U1800" s="10">
        <f ca="1">IFERROR(AVERAGE(OFFSET(E1800,0,0,-参数!B$11,1)),"")</f>
        <v>2889.8354074074064</v>
      </c>
      <c r="V1800" s="10">
        <f t="shared" ca="1" si="557"/>
        <v>-262.49390740740637</v>
      </c>
      <c r="W1800" s="10">
        <f ca="1">IFERROR(AVERAGE(OFFSET(V1800,0,0,-参数!B$12,1)),"")</f>
        <v>-257.06501178451003</v>
      </c>
      <c r="X1800" s="11" t="str">
        <f t="shared" ca="1" si="555"/>
        <v>卖</v>
      </c>
      <c r="Y1800" s="12" t="str">
        <f ca="1">IF(X1799="买",$E1800/$E1799-1-IF(X1798="卖",参数!$B$3-IF(X1800="卖",参数!$B$3+参数!$B$4,0)),"")</f>
        <v/>
      </c>
      <c r="Z1800" s="10">
        <f t="shared" ca="1" si="567"/>
        <v>5913.3920198289807</v>
      </c>
      <c r="AA1800" s="3">
        <f ca="1">Z1800/MAX(Z$2:Z1800)-1</f>
        <v>-0.24015136755458077</v>
      </c>
      <c r="AB1800" s="8">
        <f ca="1">IFERROR(AVERAGE(OFFSET(E1800,0,0,-参数!B$14,1)),"")</f>
        <v>2619.75875</v>
      </c>
      <c r="AC1800" s="8">
        <f ca="1">IFERROR(AVERAGE(OFFSET(E1800,0,0,-参数!B$15,1)),"")</f>
        <v>2633.0727586206895</v>
      </c>
      <c r="AD1800" s="9" t="str">
        <f ca="1">IFERROR(IF(OR(AND(AB1800/AC1800-1&lt;参数!B$16,AB1800/AC1800-1&gt;参数!B$17),AB1800/AC1800-1&lt;参数!B$18),"买","卖"),"买")</f>
        <v>卖</v>
      </c>
      <c r="AE1800" s="7" t="str">
        <f ca="1">IF(AD1799="买",$E1800/$E1799-1-IF(AD1798="卖",参数!$B$3-IF(AD1800="卖",参数!$B$3+参数!$B$4,0)),"")</f>
        <v/>
      </c>
      <c r="AF1800" s="8">
        <f t="shared" ca="1" si="568"/>
        <v>7015.1512571773537</v>
      </c>
      <c r="AG1800" s="3">
        <f ca="1">AF1800/MAX(AF$2:AF1800)-1</f>
        <v>-0.21527604725088512</v>
      </c>
      <c r="AH1800">
        <f t="shared" ca="1" si="558"/>
        <v>1</v>
      </c>
      <c r="AI1800">
        <f t="shared" si="559"/>
        <v>0</v>
      </c>
      <c r="AJ1800">
        <f t="shared" ca="1" si="560"/>
        <v>0</v>
      </c>
      <c r="AK1800">
        <f t="shared" ca="1" si="561"/>
        <v>0</v>
      </c>
      <c r="AL1800">
        <f t="shared" ca="1" si="562"/>
        <v>1</v>
      </c>
      <c r="AM1800">
        <f t="shared" ca="1" si="563"/>
        <v>0</v>
      </c>
      <c r="AO1800" s="9">
        <f t="shared" si="569"/>
        <v>0.96000000000003638</v>
      </c>
      <c r="AP1800" s="15">
        <f ca="1">IFERROR(ABS(E1800-OFFSET(E1800,-参数!B$20,0,1,1))/SUM(OFFSET(AO1800,0,0,-参数!B$20,1)),0)</f>
        <v>6.0188893649522082E-2</v>
      </c>
      <c r="AQ1800" s="16">
        <f ca="1">(参数!B$21+参数!B$22*'000300'!AP1800)^(参数!B$23)</f>
        <v>3.6082282371788808E-2</v>
      </c>
      <c r="AR1800" s="17">
        <f t="shared" ca="1" si="570"/>
        <v>2633.3130786947495</v>
      </c>
      <c r="AS1800" s="9" t="str">
        <f ca="1">IF(E1800+参数!B$24&gt;=AR1800,"买","卖")</f>
        <v>买</v>
      </c>
      <c r="AT1800" s="7">
        <f ca="1">IF(AS1799="买",$E1800/$E1799-1-IF(AS1798="卖",参数!$B$3-IF(AS1800="卖",参数!$B$3+参数!$B$4,0)),"")</f>
        <v>3.6473609823550746E-4</v>
      </c>
      <c r="AU1800" s="8">
        <f t="shared" ca="1" si="571"/>
        <v>5485.3324287471842</v>
      </c>
      <c r="AV1800" s="7">
        <f ca="1">AU1800/MAX(AU$2:AU1800)-1</f>
        <v>-9.3526700683917219E-2</v>
      </c>
      <c r="AW1800" s="3">
        <f t="shared" ca="1" si="554"/>
        <v>-4.4504417738844282E-6</v>
      </c>
      <c r="AX1800" s="11" t="str">
        <f ca="1">IFERROR(IF(E1800&gt;MAX(OFFSET(C1800,-1,0,-参数!B$27,1)),"买",IF(E1800&lt;MIN(OFFSET(D1800,-1,0,-参数!B$26,1)),"卖",AX1799)),"卖")</f>
        <v>买</v>
      </c>
      <c r="AY1800" s="12">
        <f ca="1">IF(AX1799="买",$E1800/$E1799-1-IF(AX1798="卖",参数!$B$3-IF(AX1800="卖",参数!$B$3+参数!$B$4,0)),"")</f>
        <v>3.6473609823550746E-4</v>
      </c>
      <c r="AZ1800" s="10">
        <f t="shared" ca="1" si="572"/>
        <v>6382.5671534673338</v>
      </c>
      <c r="BA1800" s="12">
        <f ca="1">AZ1800/MAX(AZ$2:AZ1800)-1</f>
        <v>-0.17983846820018234</v>
      </c>
    </row>
    <row r="1801" spans="1:53" x14ac:dyDescent="0.15">
      <c r="A1801" s="1">
        <v>41064</v>
      </c>
      <c r="B1801" s="6">
        <v>2598.73</v>
      </c>
      <c r="C1801" s="6">
        <v>2608.3200000000002</v>
      </c>
      <c r="D1801" s="6">
        <v>2558.92</v>
      </c>
      <c r="E1801" s="2">
        <v>2559.0300000000002</v>
      </c>
      <c r="F1801" s="3">
        <f>E1801/MAX(E$2:E1801)-1</f>
        <v>-0.5645834751242087</v>
      </c>
      <c r="G1801" s="2">
        <f ca="1">IFERROR(AVERAGE(OFFSET(E1801,0,0,-参数!B$2,1)),"")</f>
        <v>2598.440178571429</v>
      </c>
      <c r="H1801" t="str">
        <f t="shared" ca="1" si="553"/>
        <v>卖</v>
      </c>
      <c r="I1801" s="3">
        <f ca="1">IF(H1800="买",$E1801/$E1800-1-IF(H1799="卖",参数!$B$3-IF(H1801="卖",参数!$B$3+参数!$B$4,0)),"")</f>
        <v>-2.8093429548043947E-2</v>
      </c>
      <c r="J1801" s="2">
        <f t="shared" ca="1" si="564"/>
        <v>6817.8152800523985</v>
      </c>
      <c r="K1801" s="3">
        <f ca="1">J1801/MAX(J$2:J1801)-1</f>
        <v>-0.32832895902413584</v>
      </c>
      <c r="L1801" s="8">
        <f>L1800*(参数!$B$6-1)/(参数!$B$6+1)+E1801*2/(参数!$B$6+1)</f>
        <v>2615.4127964767831</v>
      </c>
      <c r="M1801" s="8">
        <f>M1800*(参数!$B$7-1)/(参数!$B$7+1)+E1801*2/(参数!$B$7+1)</f>
        <v>2595.0190493193832</v>
      </c>
      <c r="N1801" s="8">
        <f t="shared" si="556"/>
        <v>20.393747157399957</v>
      </c>
      <c r="O1801" s="8">
        <f>O1800*(参数!$B$8-1)/(参数!$B$8+1)+N1801*2/(参数!$B$8+1)</f>
        <v>25.02670501152263</v>
      </c>
      <c r="P1801" s="9" t="str">
        <f t="shared" si="565"/>
        <v>卖</v>
      </c>
      <c r="Q1801" s="7" t="str">
        <f>IF(P1800="买",$E1801/$E1800-1-IF(P1799="卖",参数!$B$3-IF(P1801="卖",参数!$B$3+参数!$B$4,0)),"")</f>
        <v/>
      </c>
      <c r="R1801" s="8">
        <f t="shared" si="566"/>
        <v>6036.4039977070324</v>
      </c>
      <c r="S1801" s="3">
        <f>R1801/MAX(R$2:R1801)-1</f>
        <v>-0.17263361747846984</v>
      </c>
      <c r="T1801" s="10">
        <f ca="1">IFERROR(AVERAGE(OFFSET(E1801,0,0,-参数!B$10,1)),"")</f>
        <v>2619.404</v>
      </c>
      <c r="U1801" s="10">
        <f ca="1">IFERROR(AVERAGE(OFFSET(E1801,0,0,-参数!B$11,1)),"")</f>
        <v>2889.0557037037029</v>
      </c>
      <c r="V1801" s="10">
        <f t="shared" ca="1" si="557"/>
        <v>-269.65170370370288</v>
      </c>
      <c r="W1801" s="10">
        <f ca="1">IFERROR(AVERAGE(OFFSET(V1801,0,0,-参数!B$12,1)),"")</f>
        <v>-258.15491694724864</v>
      </c>
      <c r="X1801" s="11" t="str">
        <f t="shared" ca="1" si="555"/>
        <v>卖</v>
      </c>
      <c r="Y1801" s="12" t="str">
        <f ca="1">IF(X1800="买",$E1801/$E1800-1-IF(X1799="卖",参数!$B$3-IF(X1801="卖",参数!$B$3+参数!$B$4,0)),"")</f>
        <v/>
      </c>
      <c r="Z1801" s="10">
        <f t="shared" ca="1" si="567"/>
        <v>5913.3920198289807</v>
      </c>
      <c r="AA1801" s="3">
        <f ca="1">Z1801/MAX(Z$2:Z1801)-1</f>
        <v>-0.24015136755458077</v>
      </c>
      <c r="AB1801" s="8">
        <f ca="1">IFERROR(AVERAGE(OFFSET(E1801,0,0,-参数!B$14,1)),"")</f>
        <v>2612.5287499999999</v>
      </c>
      <c r="AC1801" s="8">
        <f ca="1">IFERROR(AVERAGE(OFFSET(E1801,0,0,-参数!B$15,1)),"")</f>
        <v>2630.7344827586207</v>
      </c>
      <c r="AD1801" s="9" t="str">
        <f ca="1">IFERROR(IF(OR(AND(AB1801/AC1801-1&lt;参数!B$16,AB1801/AC1801-1&gt;参数!B$17),AB1801/AC1801-1&lt;参数!B$18),"买","卖"),"买")</f>
        <v>卖</v>
      </c>
      <c r="AE1801" s="7" t="str">
        <f ca="1">IF(AD1800="买",$E1801/$E1800-1-IF(AD1799="卖",参数!$B$3-IF(AD1801="卖",参数!$B$3+参数!$B$4,0)),"")</f>
        <v/>
      </c>
      <c r="AF1801" s="8">
        <f t="shared" ca="1" si="568"/>
        <v>7015.1512571773537</v>
      </c>
      <c r="AG1801" s="3">
        <f ca="1">AF1801/MAX(AF$2:AF1801)-1</f>
        <v>-0.21527604725088512</v>
      </c>
      <c r="AH1801">
        <f t="shared" ca="1" si="558"/>
        <v>0</v>
      </c>
      <c r="AI1801">
        <f t="shared" si="559"/>
        <v>0</v>
      </c>
      <c r="AJ1801">
        <f t="shared" ca="1" si="560"/>
        <v>0</v>
      </c>
      <c r="AK1801">
        <f t="shared" ca="1" si="561"/>
        <v>0</v>
      </c>
      <c r="AL1801">
        <f t="shared" ca="1" si="562"/>
        <v>0</v>
      </c>
      <c r="AM1801">
        <f t="shared" ca="1" si="563"/>
        <v>0</v>
      </c>
      <c r="AO1801" s="9">
        <f t="shared" si="569"/>
        <v>73.9699999999998</v>
      </c>
      <c r="AP1801" s="15">
        <f ca="1">IFERROR(ABS(E1801-OFFSET(E1801,-参数!B$20,0,1,1))/SUM(OFFSET(AO1801,0,0,-参数!B$20,1)),0)</f>
        <v>1.3033302047071997E-2</v>
      </c>
      <c r="AQ1801" s="16">
        <f ca="1">(参数!B$21+参数!B$22*'000300'!AP1801)^(参数!B$23)</f>
        <v>-9.422863524575522E-3</v>
      </c>
      <c r="AR1801" s="17">
        <f t="shared" ca="1" si="570"/>
        <v>2634.0130380074752</v>
      </c>
      <c r="AS1801" s="9" t="str">
        <f ca="1">IF(E1801+参数!B$24&gt;=AR1801,"买","卖")</f>
        <v>卖</v>
      </c>
      <c r="AT1801" s="7">
        <f ca="1">IF(AS1800="买",$E1801/$E1800-1-IF(AS1799="卖",参数!$B$3-IF(AS1801="卖",参数!$B$3+参数!$B$4,0)),"")</f>
        <v>-2.8093429548043947E-2</v>
      </c>
      <c r="AU1801" s="8">
        <f t="shared" ca="1" si="571"/>
        <v>5331.230628612574</v>
      </c>
      <c r="AV1801" s="7">
        <f ca="1">AU1801/MAX(AU$2:AU1801)-1</f>
        <v>-0.11899264445543656</v>
      </c>
      <c r="AW1801" s="3">
        <f t="shared" ca="1" si="554"/>
        <v>2.6580937845510633E-4</v>
      </c>
      <c r="AX1801" s="11" t="str">
        <f ca="1">IFERROR(IF(E1801&gt;MAX(OFFSET(C1801,-1,0,-参数!B$27,1)),"买",IF(E1801&lt;MIN(OFFSET(D1801,-1,0,-参数!B$26,1)),"卖",AX1800)),"卖")</f>
        <v>买</v>
      </c>
      <c r="AY1801" s="12">
        <f ca="1">IF(AX1800="买",$E1801/$E1800-1-IF(AX1799="卖",参数!$B$3-IF(AX1801="卖",参数!$B$3+参数!$B$4,0)),"")</f>
        <v>-2.8093429548043947E-2</v>
      </c>
      <c r="AZ1801" s="10">
        <f t="shared" ca="1" si="572"/>
        <v>6203.2589528057397</v>
      </c>
      <c r="BA1801" s="12">
        <f ca="1">AZ1801/MAX(AZ$2:AZ1801)-1</f>
        <v>-0.20287961841181634</v>
      </c>
    </row>
    <row r="1802" spans="1:53" x14ac:dyDescent="0.15">
      <c r="A1802" s="1">
        <v>41065</v>
      </c>
      <c r="B1802" s="6">
        <v>2565.19</v>
      </c>
      <c r="C1802" s="6">
        <v>2573.89</v>
      </c>
      <c r="D1802" s="6">
        <v>2548.7600000000002</v>
      </c>
      <c r="E1802" s="2">
        <v>2558.84</v>
      </c>
      <c r="F1802" s="3">
        <f>E1802/MAX(E$2:E1802)-1</f>
        <v>-0.56461580344381668</v>
      </c>
      <c r="G1802" s="2">
        <f ca="1">IFERROR(AVERAGE(OFFSET(E1802,0,0,-参数!B$2,1)),"")</f>
        <v>2596.7337499999999</v>
      </c>
      <c r="H1802" t="str">
        <f t="shared" ca="1" si="553"/>
        <v>卖</v>
      </c>
      <c r="I1802" s="3" t="str">
        <f ca="1">IF(H1801="买",$E1802/$E1801-1-IF(H1800="卖",参数!$B$3-IF(H1802="卖",参数!$B$3+参数!$B$4,0)),"")</f>
        <v/>
      </c>
      <c r="J1802" s="2">
        <f t="shared" ca="1" si="564"/>
        <v>6817.8152800523985</v>
      </c>
      <c r="K1802" s="3">
        <f ca="1">J1802/MAX(J$2:J1802)-1</f>
        <v>-0.32832895902413584</v>
      </c>
      <c r="L1802" s="8">
        <f>L1801*(参数!$B$6-1)/(参数!$B$6+1)+E1802*2/(参数!$B$6+1)</f>
        <v>2610.0249110980417</v>
      </c>
      <c r="M1802" s="8">
        <f>M1801*(参数!$B$7-1)/(参数!$B$7+1)+E1802*2/(参数!$B$7+1)</f>
        <v>2594.1472649984344</v>
      </c>
      <c r="N1802" s="8">
        <f t="shared" si="556"/>
        <v>15.877646099607318</v>
      </c>
      <c r="O1802" s="8">
        <f>O1801*(参数!$B$8-1)/(参数!$B$8+1)+N1802*2/(参数!$B$8+1)</f>
        <v>23.196893229139569</v>
      </c>
      <c r="P1802" s="9" t="str">
        <f t="shared" si="565"/>
        <v>卖</v>
      </c>
      <c r="Q1802" s="7" t="str">
        <f>IF(P1801="买",$E1802/$E1801-1-IF(P1800="卖",参数!$B$3-IF(P1802="卖",参数!$B$3+参数!$B$4,0)),"")</f>
        <v/>
      </c>
      <c r="R1802" s="8">
        <f t="shared" si="566"/>
        <v>6036.4039977070324</v>
      </c>
      <c r="S1802" s="3">
        <f>R1802/MAX(R$2:R1802)-1</f>
        <v>-0.17263361747846984</v>
      </c>
      <c r="T1802" s="10">
        <f ca="1">IFERROR(AVERAGE(OFFSET(E1802,0,0,-参数!B$10,1)),"")</f>
        <v>2611.8900000000003</v>
      </c>
      <c r="U1802" s="10">
        <f ca="1">IFERROR(AVERAGE(OFFSET(E1802,0,0,-参数!B$11,1)),"")</f>
        <v>2888.1255061728384</v>
      </c>
      <c r="V1802" s="10">
        <f t="shared" ca="1" si="557"/>
        <v>-276.23550617283809</v>
      </c>
      <c r="W1802" s="10">
        <f ca="1">IFERROR(AVERAGE(OFFSET(V1802,0,0,-参数!B$12,1)),"")</f>
        <v>-259.88072615039124</v>
      </c>
      <c r="X1802" s="11" t="str">
        <f t="shared" ca="1" si="555"/>
        <v>卖</v>
      </c>
      <c r="Y1802" s="12" t="str">
        <f ca="1">IF(X1801="买",$E1802/$E1801-1-IF(X1800="卖",参数!$B$3-IF(X1802="卖",参数!$B$3+参数!$B$4,0)),"")</f>
        <v/>
      </c>
      <c r="Z1802" s="10">
        <f t="shared" ca="1" si="567"/>
        <v>5913.3920198289807</v>
      </c>
      <c r="AA1802" s="3">
        <f ca="1">Z1802/MAX(Z$2:Z1802)-1</f>
        <v>-0.24015136755458077</v>
      </c>
      <c r="AB1802" s="8">
        <f ca="1">IFERROR(AVERAGE(OFFSET(E1802,0,0,-参数!B$14,1)),"")</f>
        <v>2607.9762499999997</v>
      </c>
      <c r="AC1802" s="8">
        <f ca="1">IFERROR(AVERAGE(OFFSET(E1802,0,0,-参数!B$15,1)),"")</f>
        <v>2629.1068965517238</v>
      </c>
      <c r="AD1802" s="9" t="str">
        <f ca="1">IFERROR(IF(OR(AND(AB1802/AC1802-1&lt;参数!B$16,AB1802/AC1802-1&gt;参数!B$17),AB1802/AC1802-1&lt;参数!B$18),"买","卖"),"买")</f>
        <v>卖</v>
      </c>
      <c r="AE1802" s="7" t="str">
        <f ca="1">IF(AD1801="买",$E1802/$E1801-1-IF(AD1800="卖",参数!$B$3-IF(AD1802="卖",参数!$B$3+参数!$B$4,0)),"")</f>
        <v/>
      </c>
      <c r="AF1802" s="8">
        <f t="shared" ca="1" si="568"/>
        <v>7015.1512571773537</v>
      </c>
      <c r="AG1802" s="3">
        <f ca="1">AF1802/MAX(AF$2:AF1802)-1</f>
        <v>-0.21527604725088512</v>
      </c>
      <c r="AH1802">
        <f t="shared" ca="1" si="558"/>
        <v>0</v>
      </c>
      <c r="AI1802">
        <f t="shared" si="559"/>
        <v>0</v>
      </c>
      <c r="AJ1802">
        <f t="shared" ca="1" si="560"/>
        <v>0</v>
      </c>
      <c r="AK1802">
        <f t="shared" ca="1" si="561"/>
        <v>0</v>
      </c>
      <c r="AL1802">
        <f t="shared" ca="1" si="562"/>
        <v>0</v>
      </c>
      <c r="AM1802">
        <f t="shared" ca="1" si="563"/>
        <v>0</v>
      </c>
      <c r="AO1802" s="9">
        <f t="shared" si="569"/>
        <v>0.19000000000005457</v>
      </c>
      <c r="AP1802" s="15">
        <f ca="1">IFERROR(ABS(E1802-OFFSET(E1802,-参数!B$20,0,1,1))/SUM(OFFSET(AO1802,0,0,-参数!B$20,1)),0)</f>
        <v>1.0791987856781518E-2</v>
      </c>
      <c r="AQ1802" s="16">
        <f ca="1">(参数!B$21+参数!B$22*'000300'!AP1802)^(参数!B$23)</f>
        <v>-1.1585731718205834E-2</v>
      </c>
      <c r="AR1802" s="17">
        <f t="shared" ca="1" si="570"/>
        <v>2634.8839726582719</v>
      </c>
      <c r="AS1802" s="9" t="str">
        <f ca="1">IF(E1802+参数!B$24&gt;=AR1802,"买","卖")</f>
        <v>卖</v>
      </c>
      <c r="AT1802" s="7" t="str">
        <f ca="1">IF(AS1801="买",$E1802/$E1801-1-IF(AS1800="卖",参数!$B$3-IF(AS1802="卖",参数!$B$3+参数!$B$4,0)),"")</f>
        <v/>
      </c>
      <c r="AU1802" s="8">
        <f t="shared" ca="1" si="571"/>
        <v>5331.230628612574</v>
      </c>
      <c r="AV1802" s="7">
        <f ca="1">AU1802/MAX(AU$2:AU1802)-1</f>
        <v>-0.11899264445543656</v>
      </c>
      <c r="AW1802" s="3">
        <f t="shared" ca="1" si="554"/>
        <v>3.3064933173432287E-4</v>
      </c>
      <c r="AX1802" s="11" t="str">
        <f ca="1">IFERROR(IF(E1802&gt;MAX(OFFSET(C1802,-1,0,-参数!B$27,1)),"买",IF(E1802&lt;MIN(OFFSET(D1802,-1,0,-参数!B$26,1)),"卖",AX1801)),"卖")</f>
        <v>买</v>
      </c>
      <c r="AY1802" s="12">
        <f ca="1">IF(AX1801="买",$E1802/$E1801-1-IF(AX1800="卖",参数!$B$3-IF(AX1802="卖",参数!$B$3+参数!$B$4,0)),"")</f>
        <v>-7.4246882607931219E-5</v>
      </c>
      <c r="AZ1802" s="10">
        <f t="shared" ca="1" si="572"/>
        <v>6202.7983801664841</v>
      </c>
      <c r="BA1802" s="12">
        <f ca="1">AZ1802/MAX(AZ$2:AZ1802)-1</f>
        <v>-0.20293880211521254</v>
      </c>
    </row>
    <row r="1803" spans="1:53" x14ac:dyDescent="0.15">
      <c r="A1803" s="1">
        <v>41066</v>
      </c>
      <c r="B1803" s="6">
        <v>2564.23</v>
      </c>
      <c r="C1803" s="6">
        <v>2573.7399999999998</v>
      </c>
      <c r="D1803" s="6">
        <v>2547.33</v>
      </c>
      <c r="E1803" s="2">
        <v>2557.4</v>
      </c>
      <c r="F1803" s="3">
        <f>E1803/MAX(E$2:E1803)-1</f>
        <v>-0.56486081807663513</v>
      </c>
      <c r="G1803" s="2">
        <f ca="1">IFERROR(AVERAGE(OFFSET(E1803,0,0,-参数!B$2,1)),"")</f>
        <v>2594.525357142857</v>
      </c>
      <c r="H1803" t="str">
        <f t="shared" ca="1" si="553"/>
        <v>卖</v>
      </c>
      <c r="I1803" s="3" t="str">
        <f ca="1">IF(H1802="买",$E1803/$E1802-1-IF(H1801="卖",参数!$B$3-IF(H1803="卖",参数!$B$3+参数!$B$4,0)),"")</f>
        <v/>
      </c>
      <c r="J1803" s="2">
        <f t="shared" ca="1" si="564"/>
        <v>6817.8152800523985</v>
      </c>
      <c r="K1803" s="3">
        <f ca="1">J1803/MAX(J$2:J1803)-1</f>
        <v>-0.32832895902413584</v>
      </c>
      <c r="L1803" s="8">
        <f>L1802*(参数!$B$6-1)/(参数!$B$6+1)+E1803*2/(参数!$B$6+1)</f>
        <v>2605.0130148029903</v>
      </c>
      <c r="M1803" s="8">
        <f>M1802*(参数!$B$7-1)/(参数!$B$7+1)+E1803*2/(参数!$B$7+1)</f>
        <v>2593.2617887334118</v>
      </c>
      <c r="N1803" s="8">
        <f t="shared" si="556"/>
        <v>11.751226069578479</v>
      </c>
      <c r="O1803" s="8">
        <f>O1802*(参数!$B$8-1)/(参数!$B$8+1)+N1803*2/(参数!$B$8+1)</f>
        <v>20.907759797227349</v>
      </c>
      <c r="P1803" s="9" t="str">
        <f t="shared" si="565"/>
        <v>卖</v>
      </c>
      <c r="Q1803" s="7" t="str">
        <f>IF(P1802="买",$E1803/$E1802-1-IF(P1801="卖",参数!$B$3-IF(P1803="卖",参数!$B$3+参数!$B$4,0)),"")</f>
        <v/>
      </c>
      <c r="R1803" s="8">
        <f t="shared" si="566"/>
        <v>6036.4039977070324</v>
      </c>
      <c r="S1803" s="3">
        <f>R1803/MAX(R$2:R1803)-1</f>
        <v>-0.17263361747846984</v>
      </c>
      <c r="T1803" s="10">
        <f ca="1">IFERROR(AVERAGE(OFFSET(E1803,0,0,-参数!B$10,1)),"")</f>
        <v>2606.8844999999997</v>
      </c>
      <c r="U1803" s="10">
        <f ca="1">IFERROR(AVERAGE(OFFSET(E1803,0,0,-参数!B$11,1)),"")</f>
        <v>2886.9234567901221</v>
      </c>
      <c r="V1803" s="10">
        <f t="shared" ca="1" si="557"/>
        <v>-280.03895679012248</v>
      </c>
      <c r="W1803" s="10">
        <f ca="1">IFERROR(AVERAGE(OFFSET(V1803,0,0,-参数!B$12,1)),"")</f>
        <v>-262.0305460157112</v>
      </c>
      <c r="X1803" s="11" t="str">
        <f t="shared" ca="1" si="555"/>
        <v>卖</v>
      </c>
      <c r="Y1803" s="12" t="str">
        <f ca="1">IF(X1802="买",$E1803/$E1802-1-IF(X1801="卖",参数!$B$3-IF(X1803="卖",参数!$B$3+参数!$B$4,0)),"")</f>
        <v/>
      </c>
      <c r="Z1803" s="10">
        <f t="shared" ca="1" si="567"/>
        <v>5913.3920198289807</v>
      </c>
      <c r="AA1803" s="3">
        <f ca="1">Z1803/MAX(Z$2:Z1803)-1</f>
        <v>-0.24015136755458077</v>
      </c>
      <c r="AB1803" s="8">
        <f ca="1">IFERROR(AVERAGE(OFFSET(E1803,0,0,-参数!B$14,1)),"")</f>
        <v>2606.0137500000001</v>
      </c>
      <c r="AC1803" s="8">
        <f ca="1">IFERROR(AVERAGE(OFFSET(E1803,0,0,-参数!B$15,1)),"")</f>
        <v>2627.47</v>
      </c>
      <c r="AD1803" s="9" t="str">
        <f ca="1">IFERROR(IF(OR(AND(AB1803/AC1803-1&lt;参数!B$16,AB1803/AC1803-1&gt;参数!B$17),AB1803/AC1803-1&lt;参数!B$18),"买","卖"),"买")</f>
        <v>卖</v>
      </c>
      <c r="AE1803" s="7" t="str">
        <f ca="1">IF(AD1802="买",$E1803/$E1802-1-IF(AD1801="卖",参数!$B$3-IF(AD1803="卖",参数!$B$3+参数!$B$4,0)),"")</f>
        <v/>
      </c>
      <c r="AF1803" s="8">
        <f t="shared" ca="1" si="568"/>
        <v>7015.1512571773537</v>
      </c>
      <c r="AG1803" s="3">
        <f ca="1">AF1803/MAX(AF$2:AF1803)-1</f>
        <v>-0.21527604725088512</v>
      </c>
      <c r="AH1803">
        <f t="shared" ca="1" si="558"/>
        <v>0</v>
      </c>
      <c r="AI1803">
        <f t="shared" si="559"/>
        <v>0</v>
      </c>
      <c r="AJ1803">
        <f t="shared" ca="1" si="560"/>
        <v>0</v>
      </c>
      <c r="AK1803">
        <f t="shared" ca="1" si="561"/>
        <v>0</v>
      </c>
      <c r="AL1803">
        <f t="shared" ca="1" si="562"/>
        <v>0</v>
      </c>
      <c r="AM1803">
        <f t="shared" ca="1" si="563"/>
        <v>1</v>
      </c>
      <c r="AO1803" s="9">
        <f t="shared" si="569"/>
        <v>1.4400000000000546</v>
      </c>
      <c r="AP1803" s="15">
        <f ca="1">IFERROR(ABS(E1803-OFFSET(E1803,-参数!B$20,0,1,1))/SUM(OFFSET(AO1803,0,0,-参数!B$20,1)),0)</f>
        <v>3.0428102310726519E-3</v>
      </c>
      <c r="AQ1803" s="16">
        <f ca="1">(参数!B$21+参数!B$22*'000300'!AP1803)^(参数!B$23)</f>
        <v>-1.906368812701489E-2</v>
      </c>
      <c r="AR1803" s="17">
        <f t="shared" ca="1" si="570"/>
        <v>2636.3611029478716</v>
      </c>
      <c r="AS1803" s="9" t="str">
        <f ca="1">IF(E1803+参数!B$24&gt;=AR1803,"买","卖")</f>
        <v>卖</v>
      </c>
      <c r="AT1803" s="7" t="str">
        <f ca="1">IF(AS1802="买",$E1803/$E1802-1-IF(AS1801="卖",参数!$B$3-IF(AS1803="卖",参数!$B$3+参数!$B$4,0)),"")</f>
        <v/>
      </c>
      <c r="AU1803" s="8">
        <f t="shared" ca="1" si="571"/>
        <v>5331.230628612574</v>
      </c>
      <c r="AV1803" s="7">
        <f ca="1">AU1803/MAX(AU$2:AU1803)-1</f>
        <v>-0.11899264445543656</v>
      </c>
      <c r="AW1803" s="3">
        <f t="shared" ca="1" si="554"/>
        <v>5.6060544028802006E-4</v>
      </c>
      <c r="AX1803" s="11" t="str">
        <f ca="1">IFERROR(IF(E1803&gt;MAX(OFFSET(C1803,-1,0,-参数!B$27,1)),"买",IF(E1803&lt;MIN(OFFSET(D1803,-1,0,-参数!B$26,1)),"卖",AX1802)),"卖")</f>
        <v>买</v>
      </c>
      <c r="AY1803" s="12">
        <f ca="1">IF(AX1802="买",$E1803/$E1802-1-IF(AX1801="卖",参数!$B$3-IF(AX1803="卖",参数!$B$3+参数!$B$4,0)),"")</f>
        <v>-5.6275499835867215E-4</v>
      </c>
      <c r="AZ1803" s="10">
        <f t="shared" ca="1" si="572"/>
        <v>6199.3077243742346</v>
      </c>
      <c r="BA1803" s="12">
        <f ca="1">AZ1803/MAX(AZ$2:AZ1803)-1</f>
        <v>-0.20338735228831994</v>
      </c>
    </row>
    <row r="1804" spans="1:53" x14ac:dyDescent="0.15">
      <c r="A1804" s="1">
        <v>41067</v>
      </c>
      <c r="B1804" s="6">
        <v>2579.4299999999998</v>
      </c>
      <c r="C1804" s="6">
        <v>2584.04</v>
      </c>
      <c r="D1804" s="6">
        <v>2536.2600000000002</v>
      </c>
      <c r="E1804" s="2">
        <v>2542.1799999999998</v>
      </c>
      <c r="F1804" s="3">
        <f>E1804/MAX(E$2:E1804)-1</f>
        <v>-0.56745048662628461</v>
      </c>
      <c r="G1804" s="2">
        <f ca="1">IFERROR(AVERAGE(OFFSET(E1804,0,0,-参数!B$2,1)),"")</f>
        <v>2593.4016071428568</v>
      </c>
      <c r="H1804" t="str">
        <f t="shared" ref="H1804:H1867" ca="1" si="573">IF(E1804&gt;G1804,"买","卖")</f>
        <v>卖</v>
      </c>
      <c r="I1804" s="3" t="str">
        <f ca="1">IF(H1803="买",$E1804/$E1803-1-IF(H1802="卖",参数!$B$3-IF(H1804="卖",参数!$B$3+参数!$B$4,0)),"")</f>
        <v/>
      </c>
      <c r="J1804" s="2">
        <f t="shared" ca="1" si="564"/>
        <v>6817.8152800523985</v>
      </c>
      <c r="K1804" s="3">
        <f ca="1">J1804/MAX(J$2:J1804)-1</f>
        <v>-0.32832895902413584</v>
      </c>
      <c r="L1804" s="8">
        <f>L1803*(参数!$B$6-1)/(参数!$B$6+1)+E1804*2/(参数!$B$6+1)</f>
        <v>2599.0289181550866</v>
      </c>
      <c r="M1804" s="8">
        <f>M1803*(参数!$B$7-1)/(参数!$B$7+1)+E1804*2/(参数!$B$7+1)</f>
        <v>2592.0309022579077</v>
      </c>
      <c r="N1804" s="8">
        <f t="shared" si="556"/>
        <v>6.9980158971789024</v>
      </c>
      <c r="O1804" s="8">
        <f>O1803*(参数!$B$8-1)/(参数!$B$8+1)+N1804*2/(参数!$B$8+1)</f>
        <v>18.125811017217657</v>
      </c>
      <c r="P1804" s="9" t="str">
        <f t="shared" si="565"/>
        <v>卖</v>
      </c>
      <c r="Q1804" s="7" t="str">
        <f>IF(P1803="买",$E1804/$E1803-1-IF(P1802="卖",参数!$B$3-IF(P1804="卖",参数!$B$3+参数!$B$4,0)),"")</f>
        <v/>
      </c>
      <c r="R1804" s="8">
        <f t="shared" si="566"/>
        <v>6036.4039977070324</v>
      </c>
      <c r="S1804" s="3">
        <f>R1804/MAX(R$2:R1804)-1</f>
        <v>-0.17263361747846984</v>
      </c>
      <c r="T1804" s="10">
        <f ca="1">IFERROR(AVERAGE(OFFSET(E1804,0,0,-参数!B$10,1)),"")</f>
        <v>2601.1330000000003</v>
      </c>
      <c r="U1804" s="10">
        <f ca="1">IFERROR(AVERAGE(OFFSET(E1804,0,0,-参数!B$11,1)),"")</f>
        <v>2885.4648888888878</v>
      </c>
      <c r="V1804" s="10">
        <f t="shared" ca="1" si="557"/>
        <v>-284.33188888888753</v>
      </c>
      <c r="W1804" s="10">
        <f ca="1">IFERROR(AVERAGE(OFFSET(V1804,0,0,-参数!B$12,1)),"")</f>
        <v>-264.69800561167079</v>
      </c>
      <c r="X1804" s="11" t="str">
        <f t="shared" ca="1" si="555"/>
        <v>卖</v>
      </c>
      <c r="Y1804" s="12" t="str">
        <f ca="1">IF(X1803="买",$E1804/$E1803-1-IF(X1802="卖",参数!$B$3-IF(X1804="卖",参数!$B$3+参数!$B$4,0)),"")</f>
        <v/>
      </c>
      <c r="Z1804" s="10">
        <f t="shared" ca="1" si="567"/>
        <v>5913.3920198289807</v>
      </c>
      <c r="AA1804" s="3">
        <f ca="1">Z1804/MAX(Z$2:Z1804)-1</f>
        <v>-0.24015136755458077</v>
      </c>
      <c r="AB1804" s="8">
        <f ca="1">IFERROR(AVERAGE(OFFSET(E1804,0,0,-参数!B$14,1)),"")</f>
        <v>2596.9500000000003</v>
      </c>
      <c r="AC1804" s="8">
        <f ca="1">IFERROR(AVERAGE(OFFSET(E1804,0,0,-参数!B$15,1)),"")</f>
        <v>2624.58</v>
      </c>
      <c r="AD1804" s="9" t="str">
        <f ca="1">IFERROR(IF(OR(AND(AB1804/AC1804-1&lt;参数!B$16,AB1804/AC1804-1&gt;参数!B$17),AB1804/AC1804-1&lt;参数!B$18),"买","卖"),"买")</f>
        <v>卖</v>
      </c>
      <c r="AE1804" s="7" t="str">
        <f ca="1">IF(AD1803="买",$E1804/$E1803-1-IF(AD1802="卖",参数!$B$3-IF(AD1804="卖",参数!$B$3+参数!$B$4,0)),"")</f>
        <v/>
      </c>
      <c r="AF1804" s="8">
        <f t="shared" ca="1" si="568"/>
        <v>7015.1512571773537</v>
      </c>
      <c r="AG1804" s="3">
        <f ca="1">AF1804/MAX(AF$2:AF1804)-1</f>
        <v>-0.21527604725088512</v>
      </c>
      <c r="AH1804">
        <f t="shared" ca="1" si="558"/>
        <v>0</v>
      </c>
      <c r="AI1804">
        <f t="shared" si="559"/>
        <v>0</v>
      </c>
      <c r="AJ1804">
        <f t="shared" ca="1" si="560"/>
        <v>0</v>
      </c>
      <c r="AK1804">
        <f t="shared" ca="1" si="561"/>
        <v>0</v>
      </c>
      <c r="AL1804">
        <f t="shared" ca="1" si="562"/>
        <v>0</v>
      </c>
      <c r="AM1804">
        <f t="shared" ca="1" si="563"/>
        <v>0</v>
      </c>
      <c r="AO1804" s="9">
        <f t="shared" si="569"/>
        <v>15.220000000000255</v>
      </c>
      <c r="AP1804" s="15">
        <f ca="1">IFERROR(ABS(E1804-OFFSET(E1804,-参数!B$20,0,1,1))/SUM(OFFSET(AO1804,0,0,-参数!B$20,1)),0)</f>
        <v>3.3722802224607384E-2</v>
      </c>
      <c r="AQ1804" s="16">
        <f ca="1">(参数!B$21+参数!B$22*'000300'!AP1804)^(参数!B$23)</f>
        <v>1.0542504146746123E-2</v>
      </c>
      <c r="AR1804" s="17">
        <f t="shared" ca="1" si="570"/>
        <v>2635.3681982794983</v>
      </c>
      <c r="AS1804" s="9" t="str">
        <f ca="1">IF(E1804+参数!B$24&gt;=AR1804,"买","卖")</f>
        <v>卖</v>
      </c>
      <c r="AT1804" s="7" t="str">
        <f ca="1">IF(AS1803="买",$E1804/$E1803-1-IF(AS1802="卖",参数!$B$3-IF(AS1804="卖",参数!$B$3+参数!$B$4,0)),"")</f>
        <v/>
      </c>
      <c r="AU1804" s="8">
        <f t="shared" ca="1" si="571"/>
        <v>5331.230628612574</v>
      </c>
      <c r="AV1804" s="7">
        <f ca="1">AU1804/MAX(AU$2:AU1804)-1</f>
        <v>-0.11899264445543656</v>
      </c>
      <c r="AW1804" s="3">
        <f t="shared" ca="1" si="554"/>
        <v>-3.7661937405431001E-4</v>
      </c>
      <c r="AX1804" s="11" t="str">
        <f ca="1">IFERROR(IF(E1804&gt;MAX(OFFSET(C1804,-1,0,-参数!B$27,1)),"买",IF(E1804&lt;MIN(OFFSET(D1804,-1,0,-参数!B$26,1)),"卖",AX1803)),"卖")</f>
        <v>卖</v>
      </c>
      <c r="AY1804" s="12">
        <f ca="1">IF(AX1803="买",$E1804/$E1803-1-IF(AX1802="卖",参数!$B$3-IF(AX1804="卖",参数!$B$3+参数!$B$4,0)),"")</f>
        <v>-5.9513568467975952E-3</v>
      </c>
      <c r="AZ1804" s="10">
        <f t="shared" ca="1" si="572"/>
        <v>6162.4134319033747</v>
      </c>
      <c r="BA1804" s="12">
        <f ca="1">AZ1804/MAX(AZ$2:AZ1804)-1</f>
        <v>-0.20812827842352444</v>
      </c>
    </row>
    <row r="1805" spans="1:53" x14ac:dyDescent="0.15">
      <c r="A1805" s="1">
        <v>41068</v>
      </c>
      <c r="B1805" s="6">
        <v>2558.84</v>
      </c>
      <c r="C1805" s="6">
        <v>2559.13</v>
      </c>
      <c r="D1805" s="6">
        <v>2520.41</v>
      </c>
      <c r="E1805" s="2">
        <v>2524.33</v>
      </c>
      <c r="F1805" s="3">
        <f>E1805/MAX(E$2:E1805)-1</f>
        <v>-0.57048764717892875</v>
      </c>
      <c r="G1805" s="2">
        <f ca="1">IFERROR(AVERAGE(OFFSET(E1805,0,0,-参数!B$2,1)),"")</f>
        <v>2592.3083928571423</v>
      </c>
      <c r="H1805" t="str">
        <f t="shared" ca="1" si="573"/>
        <v>卖</v>
      </c>
      <c r="I1805" s="3" t="str">
        <f ca="1">IF(H1804="买",$E1805/$E1804-1-IF(H1803="卖",参数!$B$3-IF(H1805="卖",参数!$B$3+参数!$B$4,0)),"")</f>
        <v/>
      </c>
      <c r="J1805" s="2">
        <f t="shared" ca="1" si="564"/>
        <v>6817.8152800523985</v>
      </c>
      <c r="K1805" s="3">
        <f ca="1">J1805/MAX(J$2:J1805)-1</f>
        <v>-0.32832895902413584</v>
      </c>
      <c r="L1805" s="8">
        <f>L1804*(参数!$B$6-1)/(参数!$B$6+1)+E1805*2/(参数!$B$6+1)</f>
        <v>2591.9147354736497</v>
      </c>
      <c r="M1805" s="8">
        <f>M1804*(参数!$B$7-1)/(参数!$B$7+1)+E1805*2/(参数!$B$7+1)</f>
        <v>2590.3995552155484</v>
      </c>
      <c r="N1805" s="8">
        <f t="shared" si="556"/>
        <v>1.5151802581012817</v>
      </c>
      <c r="O1805" s="8">
        <f>O1804*(参数!$B$8-1)/(参数!$B$8+1)+N1805*2/(参数!$B$8+1)</f>
        <v>14.803684865394382</v>
      </c>
      <c r="P1805" s="9" t="str">
        <f t="shared" si="565"/>
        <v>卖</v>
      </c>
      <c r="Q1805" s="7" t="str">
        <f>IF(P1804="买",$E1805/$E1804-1-IF(P1803="卖",参数!$B$3-IF(P1805="卖",参数!$B$3+参数!$B$4,0)),"")</f>
        <v/>
      </c>
      <c r="R1805" s="8">
        <f t="shared" si="566"/>
        <v>6036.4039977070324</v>
      </c>
      <c r="S1805" s="3">
        <f>R1805/MAX(R$2:R1805)-1</f>
        <v>-0.17263361747846984</v>
      </c>
      <c r="T1805" s="10">
        <f ca="1">IFERROR(AVERAGE(OFFSET(E1805,0,0,-参数!B$10,1)),"")</f>
        <v>2595.5034999999998</v>
      </c>
      <c r="U1805" s="10">
        <f ca="1">IFERROR(AVERAGE(OFFSET(E1805,0,0,-参数!B$11,1)),"")</f>
        <v>2883.863901234567</v>
      </c>
      <c r="V1805" s="10">
        <f t="shared" ca="1" si="557"/>
        <v>-288.36040123456723</v>
      </c>
      <c r="W1805" s="10">
        <f ca="1">IFERROR(AVERAGE(OFFSET(V1805,0,0,-参数!B$12,1)),"")</f>
        <v>-267.75937654320848</v>
      </c>
      <c r="X1805" s="11" t="str">
        <f t="shared" ca="1" si="555"/>
        <v>卖</v>
      </c>
      <c r="Y1805" s="12" t="str">
        <f ca="1">IF(X1804="买",$E1805/$E1804-1-IF(X1803="卖",参数!$B$3-IF(X1805="卖",参数!$B$3+参数!$B$4,0)),"")</f>
        <v/>
      </c>
      <c r="Z1805" s="10">
        <f t="shared" ca="1" si="567"/>
        <v>5913.3920198289807</v>
      </c>
      <c r="AA1805" s="3">
        <f ca="1">Z1805/MAX(Z$2:Z1805)-1</f>
        <v>-0.24015136755458077</v>
      </c>
      <c r="AB1805" s="8">
        <f ca="1">IFERROR(AVERAGE(OFFSET(E1805,0,0,-参数!B$14,1)),"")</f>
        <v>2581.1350000000002</v>
      </c>
      <c r="AC1805" s="8">
        <f ca="1">IFERROR(AVERAGE(OFFSET(E1805,0,0,-参数!B$15,1)),"")</f>
        <v>2620.8848275862065</v>
      </c>
      <c r="AD1805" s="9" t="str">
        <f ca="1">IFERROR(IF(OR(AND(AB1805/AC1805-1&lt;参数!B$16,AB1805/AC1805-1&gt;参数!B$17),AB1805/AC1805-1&lt;参数!B$18),"买","卖"),"买")</f>
        <v>卖</v>
      </c>
      <c r="AE1805" s="7" t="str">
        <f ca="1">IF(AD1804="买",$E1805/$E1804-1-IF(AD1803="卖",参数!$B$3-IF(AD1805="卖",参数!$B$3+参数!$B$4,0)),"")</f>
        <v/>
      </c>
      <c r="AF1805" s="8">
        <f t="shared" ca="1" si="568"/>
        <v>7015.1512571773537</v>
      </c>
      <c r="AG1805" s="3">
        <f ca="1">AF1805/MAX(AF$2:AF1805)-1</f>
        <v>-0.21527604725088512</v>
      </c>
      <c r="AH1805">
        <f t="shared" ca="1" si="558"/>
        <v>0</v>
      </c>
      <c r="AI1805">
        <f t="shared" si="559"/>
        <v>0</v>
      </c>
      <c r="AJ1805">
        <f t="shared" ca="1" si="560"/>
        <v>0</v>
      </c>
      <c r="AK1805">
        <f t="shared" ca="1" si="561"/>
        <v>0</v>
      </c>
      <c r="AL1805">
        <f t="shared" ca="1" si="562"/>
        <v>0</v>
      </c>
      <c r="AM1805">
        <f t="shared" ca="1" si="563"/>
        <v>0</v>
      </c>
      <c r="AO1805" s="9">
        <f t="shared" si="569"/>
        <v>17.849999999999909</v>
      </c>
      <c r="AP1805" s="15">
        <f ca="1">IFERROR(ABS(E1805-OFFSET(E1805,-参数!B$20,0,1,1))/SUM(OFFSET(AO1805,0,0,-参数!B$20,1)),0)</f>
        <v>4.9687369231795731E-2</v>
      </c>
      <c r="AQ1805" s="16">
        <f ca="1">(参数!B$21+参数!B$22*'000300'!AP1805)^(参数!B$23)</f>
        <v>2.594831130868288E-2</v>
      </c>
      <c r="AR1805" s="17">
        <f t="shared" ca="1" si="570"/>
        <v>2632.4869445433865</v>
      </c>
      <c r="AS1805" s="9" t="str">
        <f ca="1">IF(E1805+参数!B$24&gt;=AR1805,"买","卖")</f>
        <v>卖</v>
      </c>
      <c r="AT1805" s="7" t="str">
        <f ca="1">IF(AS1804="买",$E1805/$E1804-1-IF(AS1803="卖",参数!$B$3-IF(AS1805="卖",参数!$B$3+参数!$B$4,0)),"")</f>
        <v/>
      </c>
      <c r="AU1805" s="8">
        <f t="shared" ca="1" si="571"/>
        <v>5331.230628612574</v>
      </c>
      <c r="AV1805" s="7">
        <f ca="1">AU1805/MAX(AU$2:AU1805)-1</f>
        <v>-0.11899264445543656</v>
      </c>
      <c r="AW1805" s="3">
        <f t="shared" ca="1" si="554"/>
        <v>-1.0933021571682966E-3</v>
      </c>
      <c r="AX1805" s="11" t="str">
        <f ca="1">IFERROR(IF(E1805&gt;MAX(OFFSET(C1805,-1,0,-参数!B$27,1)),"买",IF(E1805&lt;MIN(OFFSET(D1805,-1,0,-参数!B$26,1)),"卖",AX1804)),"卖")</f>
        <v>卖</v>
      </c>
      <c r="AY1805" s="12" t="str">
        <f ca="1">IF(AX1804="买",$E1805/$E1804-1-IF(AX1803="卖",参数!$B$3-IF(AX1805="卖",参数!$B$3+参数!$B$4,0)),"")</f>
        <v/>
      </c>
      <c r="AZ1805" s="10">
        <f t="shared" ca="1" si="572"/>
        <v>6162.4134319033747</v>
      </c>
      <c r="BA1805" s="12">
        <f ca="1">AZ1805/MAX(AZ$2:AZ1805)-1</f>
        <v>-0.20812827842352444</v>
      </c>
    </row>
    <row r="1806" spans="1:53" x14ac:dyDescent="0.15">
      <c r="A1806" s="1">
        <v>41071</v>
      </c>
      <c r="B1806" s="6">
        <v>2529.6</v>
      </c>
      <c r="C1806" s="6">
        <v>2565.4299999999998</v>
      </c>
      <c r="D1806" s="6">
        <v>2523.77</v>
      </c>
      <c r="E1806" s="2">
        <v>2558.2600000000002</v>
      </c>
      <c r="F1806" s="3">
        <f>E1806/MAX(E$2:E1806)-1</f>
        <v>-0.56471448989314632</v>
      </c>
      <c r="G1806" s="2">
        <f ca="1">IFERROR(AVERAGE(OFFSET(E1806,0,0,-参数!B$2,1)),"")</f>
        <v>2591.1430357142854</v>
      </c>
      <c r="H1806" t="str">
        <f t="shared" ca="1" si="573"/>
        <v>卖</v>
      </c>
      <c r="I1806" s="3" t="str">
        <f ca="1">IF(H1805="买",$E1806/$E1805-1-IF(H1804="卖",参数!$B$3-IF(H1806="卖",参数!$B$3+参数!$B$4,0)),"")</f>
        <v/>
      </c>
      <c r="J1806" s="2">
        <f t="shared" ca="1" si="564"/>
        <v>6817.8152800523985</v>
      </c>
      <c r="K1806" s="3">
        <f ca="1">J1806/MAX(J$2:J1806)-1</f>
        <v>-0.32832895902413584</v>
      </c>
      <c r="L1806" s="8">
        <f>L1805*(参数!$B$6-1)/(参数!$B$6+1)+E1806*2/(参数!$B$6+1)</f>
        <v>2588.709522571397</v>
      </c>
      <c r="M1806" s="8">
        <f>M1805*(参数!$B$7-1)/(参数!$B$7+1)+E1806*2/(参数!$B$7+1)</f>
        <v>2589.6251081019209</v>
      </c>
      <c r="N1806" s="8">
        <f t="shared" si="556"/>
        <v>-0.91558553052391289</v>
      </c>
      <c r="O1806" s="8">
        <f>O1805*(参数!$B$8-1)/(参数!$B$8+1)+N1806*2/(参数!$B$8+1)</f>
        <v>11.659830786210723</v>
      </c>
      <c r="P1806" s="9" t="str">
        <f t="shared" si="565"/>
        <v>卖</v>
      </c>
      <c r="Q1806" s="7" t="str">
        <f>IF(P1805="买",$E1806/$E1805-1-IF(P1804="卖",参数!$B$3-IF(P1806="卖",参数!$B$3+参数!$B$4,0)),"")</f>
        <v/>
      </c>
      <c r="R1806" s="8">
        <f t="shared" si="566"/>
        <v>6036.4039977070324</v>
      </c>
      <c r="S1806" s="3">
        <f>R1806/MAX(R$2:R1806)-1</f>
        <v>-0.17263361747846984</v>
      </c>
      <c r="T1806" s="10">
        <f ca="1">IFERROR(AVERAGE(OFFSET(E1806,0,0,-参数!B$10,1)),"")</f>
        <v>2592.64</v>
      </c>
      <c r="U1806" s="10">
        <f ca="1">IFERROR(AVERAGE(OFFSET(E1806,0,0,-参数!B$11,1)),"")</f>
        <v>2882.2359506172829</v>
      </c>
      <c r="V1806" s="10">
        <f t="shared" ca="1" si="557"/>
        <v>-289.59595061728305</v>
      </c>
      <c r="W1806" s="10">
        <f ca="1">IFERROR(AVERAGE(OFFSET(V1806,0,0,-参数!B$12,1)),"")</f>
        <v>-270.75656453422988</v>
      </c>
      <c r="X1806" s="11" t="str">
        <f t="shared" ca="1" si="555"/>
        <v>卖</v>
      </c>
      <c r="Y1806" s="12" t="str">
        <f ca="1">IF(X1805="买",$E1806/$E1805-1-IF(X1804="卖",参数!$B$3-IF(X1806="卖",参数!$B$3+参数!$B$4,0)),"")</f>
        <v/>
      </c>
      <c r="Z1806" s="10">
        <f t="shared" ca="1" si="567"/>
        <v>5913.3920198289807</v>
      </c>
      <c r="AA1806" s="3">
        <f ca="1">Z1806/MAX(Z$2:Z1806)-1</f>
        <v>-0.24015136755458077</v>
      </c>
      <c r="AB1806" s="8">
        <f ca="1">IFERROR(AVERAGE(OFFSET(E1806,0,0,-参数!B$14,1)),"")</f>
        <v>2570.6350000000002</v>
      </c>
      <c r="AC1806" s="8">
        <f ca="1">IFERROR(AVERAGE(OFFSET(E1806,0,0,-参数!B$15,1)),"")</f>
        <v>2618.5434482758619</v>
      </c>
      <c r="AD1806" s="9" t="str">
        <f ca="1">IFERROR(IF(OR(AND(AB1806/AC1806-1&lt;参数!B$16,AB1806/AC1806-1&gt;参数!B$17),AB1806/AC1806-1&lt;参数!B$18),"买","卖"),"买")</f>
        <v>卖</v>
      </c>
      <c r="AE1806" s="7" t="str">
        <f ca="1">IF(AD1805="买",$E1806/$E1805-1-IF(AD1804="卖",参数!$B$3-IF(AD1806="卖",参数!$B$3+参数!$B$4,0)),"")</f>
        <v/>
      </c>
      <c r="AF1806" s="8">
        <f t="shared" ca="1" si="568"/>
        <v>7015.1512571773537</v>
      </c>
      <c r="AG1806" s="3">
        <f ca="1">AF1806/MAX(AF$2:AF1806)-1</f>
        <v>-0.21527604725088512</v>
      </c>
      <c r="AH1806">
        <f t="shared" ca="1" si="558"/>
        <v>0</v>
      </c>
      <c r="AI1806">
        <f t="shared" si="559"/>
        <v>0</v>
      </c>
      <c r="AJ1806">
        <f t="shared" ca="1" si="560"/>
        <v>0</v>
      </c>
      <c r="AK1806">
        <f t="shared" ca="1" si="561"/>
        <v>0</v>
      </c>
      <c r="AL1806">
        <f t="shared" ca="1" si="562"/>
        <v>0</v>
      </c>
      <c r="AM1806">
        <f t="shared" ca="1" si="563"/>
        <v>0</v>
      </c>
      <c r="AO1806" s="9">
        <f t="shared" si="569"/>
        <v>33.930000000000291</v>
      </c>
      <c r="AP1806" s="15">
        <f ca="1">IFERROR(ABS(E1806-OFFSET(E1806,-参数!B$20,0,1,1))/SUM(OFFSET(AO1806,0,0,-参数!B$20,1)),0)</f>
        <v>5.4695688205328039E-2</v>
      </c>
      <c r="AQ1806" s="16">
        <f ca="1">(参数!B$21+参数!B$22*'000300'!AP1806)^(参数!B$23)</f>
        <v>3.0781339118141557E-2</v>
      </c>
      <c r="AR1806" s="17">
        <f t="shared" ca="1" si="570"/>
        <v>2630.2021397916928</v>
      </c>
      <c r="AS1806" s="9" t="str">
        <f ca="1">IF(E1806+参数!B$24&gt;=AR1806,"买","卖")</f>
        <v>卖</v>
      </c>
      <c r="AT1806" s="7" t="str">
        <f ca="1">IF(AS1805="买",$E1806/$E1805-1-IF(AS1804="卖",参数!$B$3-IF(AS1806="卖",参数!$B$3+参数!$B$4,0)),"")</f>
        <v/>
      </c>
      <c r="AU1806" s="8">
        <f t="shared" ca="1" si="571"/>
        <v>5331.230628612574</v>
      </c>
      <c r="AV1806" s="7">
        <f ca="1">AU1806/MAX(AU$2:AU1806)-1</f>
        <v>-0.11899264445543656</v>
      </c>
      <c r="AW1806" s="3">
        <f t="shared" ca="1" si="554"/>
        <v>-8.6792633727195145E-4</v>
      </c>
      <c r="AX1806" s="11" t="str">
        <f ca="1">IFERROR(IF(E1806&gt;MAX(OFFSET(C1806,-1,0,-参数!B$27,1)),"买",IF(E1806&lt;MIN(OFFSET(D1806,-1,0,-参数!B$26,1)),"卖",AX1805)),"卖")</f>
        <v>卖</v>
      </c>
      <c r="AY1806" s="12" t="str">
        <f ca="1">IF(AX1805="买",$E1806/$E1805-1-IF(AX1804="卖",参数!$B$3-IF(AX1806="卖",参数!$B$3+参数!$B$4,0)),"")</f>
        <v/>
      </c>
      <c r="AZ1806" s="10">
        <f t="shared" ca="1" si="572"/>
        <v>6162.4134319033747</v>
      </c>
      <c r="BA1806" s="12">
        <f ca="1">AZ1806/MAX(AZ$2:AZ1806)-1</f>
        <v>-0.20812827842352444</v>
      </c>
    </row>
    <row r="1807" spans="1:53" x14ac:dyDescent="0.15">
      <c r="A1807" s="1">
        <v>41072</v>
      </c>
      <c r="B1807" s="6">
        <v>2543.7600000000002</v>
      </c>
      <c r="C1807" s="6">
        <v>2553.92</v>
      </c>
      <c r="D1807" s="6">
        <v>2529.9499999999998</v>
      </c>
      <c r="E1807" s="2">
        <v>2540.1799999999998</v>
      </c>
      <c r="F1807" s="3">
        <f>E1807/MAX(E$2:E1807)-1</f>
        <v>-0.56779078472742128</v>
      </c>
      <c r="G1807" s="2">
        <f ca="1">IFERROR(AVERAGE(OFFSET(E1807,0,0,-参数!B$2,1)),"")</f>
        <v>2589.5389285714277</v>
      </c>
      <c r="H1807" t="str">
        <f t="shared" ca="1" si="573"/>
        <v>卖</v>
      </c>
      <c r="I1807" s="3" t="str">
        <f ca="1">IF(H1806="买",$E1807/$E1806-1-IF(H1805="卖",参数!$B$3-IF(H1807="卖",参数!$B$3+参数!$B$4,0)),"")</f>
        <v/>
      </c>
      <c r="J1807" s="2">
        <f t="shared" ca="1" si="564"/>
        <v>6817.8152800523985</v>
      </c>
      <c r="K1807" s="3">
        <f ca="1">J1807/MAX(J$2:J1807)-1</f>
        <v>-0.32832895902413584</v>
      </c>
      <c r="L1807" s="8">
        <f>L1806*(参数!$B$6-1)/(参数!$B$6+1)+E1807*2/(参数!$B$6+1)</f>
        <v>2584.0876632788832</v>
      </c>
      <c r="M1807" s="8">
        <f>M1806*(参数!$B$7-1)/(参数!$B$7+1)+E1807*2/(参数!$B$7+1)</f>
        <v>2588.4336597139231</v>
      </c>
      <c r="N1807" s="8">
        <f t="shared" si="556"/>
        <v>-4.3459964350399787</v>
      </c>
      <c r="O1807" s="8">
        <f>O1806*(参数!$B$8-1)/(参数!$B$8+1)+N1807*2/(参数!$B$8+1)</f>
        <v>8.4586653419605824</v>
      </c>
      <c r="P1807" s="9" t="str">
        <f t="shared" si="565"/>
        <v>卖</v>
      </c>
      <c r="Q1807" s="7" t="str">
        <f>IF(P1806="买",$E1807/$E1806-1-IF(P1805="卖",参数!$B$3-IF(P1807="卖",参数!$B$3+参数!$B$4,0)),"")</f>
        <v/>
      </c>
      <c r="R1807" s="8">
        <f t="shared" si="566"/>
        <v>6036.4039977070324</v>
      </c>
      <c r="S1807" s="3">
        <f>R1807/MAX(R$2:R1807)-1</f>
        <v>-0.17263361747846984</v>
      </c>
      <c r="T1807" s="10">
        <f ca="1">IFERROR(AVERAGE(OFFSET(E1807,0,0,-参数!B$10,1)),"")</f>
        <v>2588.7804999999998</v>
      </c>
      <c r="U1807" s="10">
        <f ca="1">IFERROR(AVERAGE(OFFSET(E1807,0,0,-参数!B$11,1)),"")</f>
        <v>2880.5471604938257</v>
      </c>
      <c r="V1807" s="10">
        <f t="shared" ca="1" si="557"/>
        <v>-291.76666049382584</v>
      </c>
      <c r="W1807" s="10">
        <f ca="1">IFERROR(AVERAGE(OFFSET(V1807,0,0,-参数!B$12,1)),"")</f>
        <v>-273.93009764309642</v>
      </c>
      <c r="X1807" s="11" t="str">
        <f t="shared" ca="1" si="555"/>
        <v>卖</v>
      </c>
      <c r="Y1807" s="12" t="str">
        <f ca="1">IF(X1806="买",$E1807/$E1806-1-IF(X1805="卖",参数!$B$3-IF(X1807="卖",参数!$B$3+参数!$B$4,0)),"")</f>
        <v/>
      </c>
      <c r="Z1807" s="10">
        <f t="shared" ca="1" si="567"/>
        <v>5913.3920198289807</v>
      </c>
      <c r="AA1807" s="3">
        <f ca="1">Z1807/MAX(Z$2:Z1807)-1</f>
        <v>-0.24015136755458077</v>
      </c>
      <c r="AB1807" s="8">
        <f ca="1">IFERROR(AVERAGE(OFFSET(E1807,0,0,-参数!B$14,1)),"")</f>
        <v>2559.1525000000001</v>
      </c>
      <c r="AC1807" s="8">
        <f ca="1">IFERROR(AVERAGE(OFFSET(E1807,0,0,-参数!B$15,1)),"")</f>
        <v>2613.6017241379304</v>
      </c>
      <c r="AD1807" s="9" t="str">
        <f ca="1">IFERROR(IF(OR(AND(AB1807/AC1807-1&lt;参数!B$16,AB1807/AC1807-1&gt;参数!B$17),AB1807/AC1807-1&lt;参数!B$18),"买","卖"),"买")</f>
        <v>卖</v>
      </c>
      <c r="AE1807" s="7" t="str">
        <f ca="1">IF(AD1806="买",$E1807/$E1806-1-IF(AD1805="卖",参数!$B$3-IF(AD1807="卖",参数!$B$3+参数!$B$4,0)),"")</f>
        <v/>
      </c>
      <c r="AF1807" s="8">
        <f t="shared" ca="1" si="568"/>
        <v>7015.1512571773537</v>
      </c>
      <c r="AG1807" s="3">
        <f ca="1">AF1807/MAX(AF$2:AF1807)-1</f>
        <v>-0.21527604725088512</v>
      </c>
      <c r="AH1807">
        <f t="shared" ca="1" si="558"/>
        <v>0</v>
      </c>
      <c r="AI1807">
        <f t="shared" si="559"/>
        <v>0</v>
      </c>
      <c r="AJ1807">
        <f t="shared" ca="1" si="560"/>
        <v>0</v>
      </c>
      <c r="AK1807">
        <f t="shared" ca="1" si="561"/>
        <v>0</v>
      </c>
      <c r="AL1807">
        <f t="shared" ca="1" si="562"/>
        <v>0</v>
      </c>
      <c r="AM1807">
        <f t="shared" ca="1" si="563"/>
        <v>0</v>
      </c>
      <c r="AO1807" s="9">
        <f t="shared" si="569"/>
        <v>18.080000000000382</v>
      </c>
      <c r="AP1807" s="15">
        <f ca="1">IFERROR(ABS(E1807-OFFSET(E1807,-参数!B$20,0,1,1))/SUM(OFFSET(AO1807,0,0,-参数!B$20,1)),0)</f>
        <v>7.0513325376679092E-2</v>
      </c>
      <c r="AQ1807" s="16">
        <f ca="1">(参数!B$21+参数!B$22*'000300'!AP1807)^(参数!B$23)</f>
        <v>4.6045358988495329E-2</v>
      </c>
      <c r="AR1807" s="17">
        <f t="shared" ca="1" si="570"/>
        <v>2626.0570380480717</v>
      </c>
      <c r="AS1807" s="9" t="str">
        <f ca="1">IF(E1807+参数!B$24&gt;=AR1807,"买","卖")</f>
        <v>卖</v>
      </c>
      <c r="AT1807" s="7" t="str">
        <f ca="1">IF(AS1806="买",$E1807/$E1806-1-IF(AS1805="卖",参数!$B$3-IF(AS1807="卖",参数!$B$3+参数!$B$4,0)),"")</f>
        <v/>
      </c>
      <c r="AU1807" s="8">
        <f t="shared" ca="1" si="571"/>
        <v>5331.230628612574</v>
      </c>
      <c r="AV1807" s="7">
        <f ca="1">AU1807/MAX(AU$2:AU1807)-1</f>
        <v>-0.11899264445543656</v>
      </c>
      <c r="AW1807" s="3">
        <f t="shared" ca="1" si="554"/>
        <v>-1.5759631858368595E-3</v>
      </c>
      <c r="AX1807" s="11" t="str">
        <f ca="1">IFERROR(IF(E1807&gt;MAX(OFFSET(C1807,-1,0,-参数!B$27,1)),"买",IF(E1807&lt;MIN(OFFSET(D1807,-1,0,-参数!B$26,1)),"卖",AX1806)),"卖")</f>
        <v>卖</v>
      </c>
      <c r="AY1807" s="12" t="str">
        <f ca="1">IF(AX1806="买",$E1807/$E1806-1-IF(AX1805="卖",参数!$B$3-IF(AX1807="卖",参数!$B$3+参数!$B$4,0)),"")</f>
        <v/>
      </c>
      <c r="AZ1807" s="10">
        <f t="shared" ca="1" si="572"/>
        <v>6162.4134319033747</v>
      </c>
      <c r="BA1807" s="12">
        <f ca="1">AZ1807/MAX(AZ$2:AZ1807)-1</f>
        <v>-0.20812827842352444</v>
      </c>
    </row>
    <row r="1808" spans="1:53" x14ac:dyDescent="0.15">
      <c r="A1808" s="1">
        <v>41073</v>
      </c>
      <c r="B1808" s="6">
        <v>2546.79</v>
      </c>
      <c r="C1808" s="6">
        <v>2581.12</v>
      </c>
      <c r="D1808" s="6">
        <v>2539.63</v>
      </c>
      <c r="E1808" s="2">
        <v>2580.64</v>
      </c>
      <c r="F1808" s="3">
        <f>E1808/MAX(E$2:E1808)-1</f>
        <v>-0.56090655414142798</v>
      </c>
      <c r="G1808" s="2">
        <f ca="1">IFERROR(AVERAGE(OFFSET(E1808,0,0,-参数!B$2,1)),"")</f>
        <v>2589.4708928571422</v>
      </c>
      <c r="H1808" t="str">
        <f t="shared" ca="1" si="573"/>
        <v>卖</v>
      </c>
      <c r="I1808" s="3" t="str">
        <f ca="1">IF(H1807="买",$E1808/$E1807-1-IF(H1806="卖",参数!$B$3-IF(H1808="卖",参数!$B$3+参数!$B$4,0)),"")</f>
        <v/>
      </c>
      <c r="J1808" s="2">
        <f t="shared" ca="1" si="564"/>
        <v>6817.8152800523985</v>
      </c>
      <c r="K1808" s="3">
        <f ca="1">J1808/MAX(J$2:J1808)-1</f>
        <v>-0.32832895902413584</v>
      </c>
      <c r="L1808" s="8">
        <f>L1807*(参数!$B$6-1)/(参数!$B$6+1)+E1808*2/(参数!$B$6+1)</f>
        <v>2583.7593143951799</v>
      </c>
      <c r="M1808" s="8">
        <f>M1807*(参数!$B$7-1)/(参数!$B$7+1)+E1808*2/(参数!$B$7+1)</f>
        <v>2588.2458606846717</v>
      </c>
      <c r="N1808" s="8">
        <f t="shared" si="556"/>
        <v>-4.4865462894917982</v>
      </c>
      <c r="O1808" s="8">
        <f>O1807*(参数!$B$8-1)/(参数!$B$8+1)+N1808*2/(参数!$B$8+1)</f>
        <v>5.8696230156701068</v>
      </c>
      <c r="P1808" s="9" t="str">
        <f t="shared" si="565"/>
        <v>卖</v>
      </c>
      <c r="Q1808" s="7" t="str">
        <f>IF(P1807="买",$E1808/$E1807-1-IF(P1806="卖",参数!$B$3-IF(P1808="卖",参数!$B$3+参数!$B$4,0)),"")</f>
        <v/>
      </c>
      <c r="R1808" s="8">
        <f t="shared" si="566"/>
        <v>6036.4039977070324</v>
      </c>
      <c r="S1808" s="3">
        <f>R1808/MAX(R$2:R1808)-1</f>
        <v>-0.17263361747846984</v>
      </c>
      <c r="T1808" s="10">
        <f ca="1">IFERROR(AVERAGE(OFFSET(E1808,0,0,-参数!B$10,1)),"")</f>
        <v>2589.0800000000004</v>
      </c>
      <c r="U1808" s="10">
        <f ca="1">IFERROR(AVERAGE(OFFSET(E1808,0,0,-参数!B$11,1)),"")</f>
        <v>2878.7026172839492</v>
      </c>
      <c r="V1808" s="10">
        <f t="shared" ca="1" si="557"/>
        <v>-289.62261728394878</v>
      </c>
      <c r="W1808" s="10">
        <f ca="1">IFERROR(AVERAGE(OFFSET(V1808,0,0,-参数!B$12,1)),"")</f>
        <v>-277.06560942760819</v>
      </c>
      <c r="X1808" s="11" t="str">
        <f t="shared" ca="1" si="555"/>
        <v>卖</v>
      </c>
      <c r="Y1808" s="12" t="str">
        <f ca="1">IF(X1807="买",$E1808/$E1807-1-IF(X1806="卖",参数!$B$3-IF(X1808="卖",参数!$B$3+参数!$B$4,0)),"")</f>
        <v/>
      </c>
      <c r="Z1808" s="10">
        <f t="shared" ca="1" si="567"/>
        <v>5913.3920198289807</v>
      </c>
      <c r="AA1808" s="3">
        <f ca="1">Z1808/MAX(Z$2:Z1808)-1</f>
        <v>-0.24015136755458077</v>
      </c>
      <c r="AB1808" s="8">
        <f ca="1">IFERROR(AVERAGE(OFFSET(E1808,0,0,-参数!B$14,1)),"")</f>
        <v>2552.6075000000001</v>
      </c>
      <c r="AC1808" s="8">
        <f ca="1">IFERROR(AVERAGE(OFFSET(E1808,0,0,-参数!B$15,1)),"")</f>
        <v>2609.7782758620688</v>
      </c>
      <c r="AD1808" s="9" t="str">
        <f ca="1">IFERROR(IF(OR(AND(AB1808/AC1808-1&lt;参数!B$16,AB1808/AC1808-1&gt;参数!B$17),AB1808/AC1808-1&lt;参数!B$18),"买","卖"),"买")</f>
        <v>卖</v>
      </c>
      <c r="AE1808" s="7" t="str">
        <f ca="1">IF(AD1807="买",$E1808/$E1807-1-IF(AD1806="卖",参数!$B$3-IF(AD1808="卖",参数!$B$3+参数!$B$4,0)),"")</f>
        <v/>
      </c>
      <c r="AF1808" s="8">
        <f t="shared" ca="1" si="568"/>
        <v>7015.1512571773537</v>
      </c>
      <c r="AG1808" s="3">
        <f ca="1">AF1808/MAX(AF$2:AF1808)-1</f>
        <v>-0.21527604725088512</v>
      </c>
      <c r="AH1808">
        <f t="shared" ca="1" si="558"/>
        <v>0</v>
      </c>
      <c r="AI1808">
        <f t="shared" si="559"/>
        <v>0</v>
      </c>
      <c r="AJ1808">
        <f t="shared" ca="1" si="560"/>
        <v>0</v>
      </c>
      <c r="AK1808">
        <f t="shared" ca="1" si="561"/>
        <v>0</v>
      </c>
      <c r="AL1808">
        <f t="shared" ca="1" si="562"/>
        <v>0</v>
      </c>
      <c r="AM1808">
        <f t="shared" ca="1" si="563"/>
        <v>0</v>
      </c>
      <c r="AO1808" s="9">
        <f t="shared" si="569"/>
        <v>40.460000000000036</v>
      </c>
      <c r="AP1808" s="15">
        <f ca="1">IFERROR(ABS(E1808-OFFSET(E1808,-参数!B$20,0,1,1))/SUM(OFFSET(AO1808,0,0,-参数!B$20,1)),0)</f>
        <v>4.8552676865379445E-2</v>
      </c>
      <c r="AQ1808" s="16">
        <f ca="1">(参数!B$21+参数!B$22*'000300'!AP1808)^(参数!B$23)</f>
        <v>2.4853333175091162E-2</v>
      </c>
      <c r="AR1808" s="17">
        <f t="shared" ca="1" si="570"/>
        <v>2624.9282732696374</v>
      </c>
      <c r="AS1808" s="9" t="str">
        <f ca="1">IF(E1808+参数!B$24&gt;=AR1808,"买","卖")</f>
        <v>卖</v>
      </c>
      <c r="AT1808" s="7" t="str">
        <f ca="1">IF(AS1807="买",$E1808/$E1807-1-IF(AS1806="卖",参数!$B$3-IF(AS1808="卖",参数!$B$3+参数!$B$4,0)),"")</f>
        <v/>
      </c>
      <c r="AU1808" s="8">
        <f t="shared" ca="1" si="571"/>
        <v>5331.230628612574</v>
      </c>
      <c r="AV1808" s="7">
        <f ca="1">AU1808/MAX(AU$2:AU1808)-1</f>
        <v>-0.11899264445543656</v>
      </c>
      <c r="AW1808" s="3">
        <f t="shared" ca="1" si="554"/>
        <v>-4.2983254441164576E-4</v>
      </c>
      <c r="AX1808" s="11" t="str">
        <f ca="1">IFERROR(IF(E1808&gt;MAX(OFFSET(C1808,-1,0,-参数!B$27,1)),"买",IF(E1808&lt;MIN(OFFSET(D1808,-1,0,-参数!B$26,1)),"卖",AX1807)),"卖")</f>
        <v>卖</v>
      </c>
      <c r="AY1808" s="12" t="str">
        <f ca="1">IF(AX1807="买",$E1808/$E1807-1-IF(AX1806="卖",参数!$B$3-IF(AX1808="卖",参数!$B$3+参数!$B$4,0)),"")</f>
        <v/>
      </c>
      <c r="AZ1808" s="10">
        <f t="shared" ca="1" si="572"/>
        <v>6162.4134319033747</v>
      </c>
      <c r="BA1808" s="12">
        <f ca="1">AZ1808/MAX(AZ$2:AZ1808)-1</f>
        <v>-0.20812827842352444</v>
      </c>
    </row>
    <row r="1809" spans="1:53" x14ac:dyDescent="0.15">
      <c r="A1809" s="1">
        <v>41074</v>
      </c>
      <c r="B1809" s="6">
        <v>2573.33</v>
      </c>
      <c r="C1809" s="6">
        <v>2584.71</v>
      </c>
      <c r="D1809" s="6">
        <v>2558.56</v>
      </c>
      <c r="E1809" s="2">
        <v>2560.42</v>
      </c>
      <c r="F1809" s="3">
        <f>E1809/MAX(E$2:E1809)-1</f>
        <v>-0.56434696794391881</v>
      </c>
      <c r="G1809" s="2">
        <f ca="1">IFERROR(AVERAGE(OFFSET(E1809,0,0,-参数!B$2,1)),"")</f>
        <v>2588.9821428571422</v>
      </c>
      <c r="H1809" t="str">
        <f t="shared" ca="1" si="573"/>
        <v>卖</v>
      </c>
      <c r="I1809" s="3" t="str">
        <f ca="1">IF(H1808="买",$E1809/$E1808-1-IF(H1807="卖",参数!$B$3-IF(H1809="卖",参数!$B$3+参数!$B$4,0)),"")</f>
        <v/>
      </c>
      <c r="J1809" s="2">
        <f t="shared" ca="1" si="564"/>
        <v>6817.8152800523985</v>
      </c>
      <c r="K1809" s="3">
        <f ca="1">J1809/MAX(J$2:J1809)-1</f>
        <v>-0.32832895902413584</v>
      </c>
      <c r="L1809" s="8">
        <f>L1808*(参数!$B$6-1)/(参数!$B$6+1)+E1809*2/(参数!$B$6+1)</f>
        <v>2581.53652254802</v>
      </c>
      <c r="M1809" s="8">
        <f>M1808*(参数!$B$7-1)/(参数!$B$7+1)+E1809*2/(参数!$B$7+1)</f>
        <v>2587.5753580175715</v>
      </c>
      <c r="N1809" s="8">
        <f t="shared" si="556"/>
        <v>-6.0388354695514863</v>
      </c>
      <c r="O1809" s="8">
        <f>O1808*(参数!$B$8-1)/(参数!$B$8+1)+N1809*2/(参数!$B$8+1)</f>
        <v>3.4879313186257881</v>
      </c>
      <c r="P1809" s="9" t="str">
        <f t="shared" si="565"/>
        <v>卖</v>
      </c>
      <c r="Q1809" s="7" t="str">
        <f>IF(P1808="买",$E1809/$E1808-1-IF(P1807="卖",参数!$B$3-IF(P1809="卖",参数!$B$3+参数!$B$4,0)),"")</f>
        <v/>
      </c>
      <c r="R1809" s="8">
        <f t="shared" si="566"/>
        <v>6036.4039977070324</v>
      </c>
      <c r="S1809" s="3">
        <f>R1809/MAX(R$2:R1809)-1</f>
        <v>-0.17263361747846984</v>
      </c>
      <c r="T1809" s="10">
        <f ca="1">IFERROR(AVERAGE(OFFSET(E1809,0,0,-参数!B$10,1)),"")</f>
        <v>2586.404</v>
      </c>
      <c r="U1809" s="10">
        <f ca="1">IFERROR(AVERAGE(OFFSET(E1809,0,0,-参数!B$11,1)),"")</f>
        <v>2876.861283950615</v>
      </c>
      <c r="V1809" s="10">
        <f t="shared" ca="1" si="557"/>
        <v>-290.45728395061496</v>
      </c>
      <c r="W1809" s="10">
        <f ca="1">IFERROR(AVERAGE(OFFSET(V1809,0,0,-参数!B$12,1)),"")</f>
        <v>-280.13790067339937</v>
      </c>
      <c r="X1809" s="11" t="str">
        <f t="shared" ca="1" si="555"/>
        <v>卖</v>
      </c>
      <c r="Y1809" s="12" t="str">
        <f ca="1">IF(X1808="买",$E1809/$E1808-1-IF(X1807="卖",参数!$B$3-IF(X1809="卖",参数!$B$3+参数!$B$4,0)),"")</f>
        <v/>
      </c>
      <c r="Z1809" s="10">
        <f t="shared" ca="1" si="567"/>
        <v>5913.3920198289807</v>
      </c>
      <c r="AA1809" s="3">
        <f ca="1">Z1809/MAX(Z$2:Z1809)-1</f>
        <v>-0.24015136755458077</v>
      </c>
      <c r="AB1809" s="8">
        <f ca="1">IFERROR(AVERAGE(OFFSET(E1809,0,0,-参数!B$14,1)),"")</f>
        <v>2552.78125</v>
      </c>
      <c r="AC1809" s="8">
        <f ca="1">IFERROR(AVERAGE(OFFSET(E1809,0,0,-参数!B$15,1)),"")</f>
        <v>2604.417586206896</v>
      </c>
      <c r="AD1809" s="9" t="str">
        <f ca="1">IFERROR(IF(OR(AND(AB1809/AC1809-1&lt;参数!B$16,AB1809/AC1809-1&gt;参数!B$17),AB1809/AC1809-1&lt;参数!B$18),"买","卖"),"买")</f>
        <v>卖</v>
      </c>
      <c r="AE1809" s="7" t="str">
        <f ca="1">IF(AD1808="买",$E1809/$E1808-1-IF(AD1807="卖",参数!$B$3-IF(AD1809="卖",参数!$B$3+参数!$B$4,0)),"")</f>
        <v/>
      </c>
      <c r="AF1809" s="8">
        <f t="shared" ca="1" si="568"/>
        <v>7015.1512571773537</v>
      </c>
      <c r="AG1809" s="3">
        <f ca="1">AF1809/MAX(AF$2:AF1809)-1</f>
        <v>-0.21527604725088512</v>
      </c>
      <c r="AH1809">
        <f t="shared" ca="1" si="558"/>
        <v>0</v>
      </c>
      <c r="AI1809">
        <f t="shared" si="559"/>
        <v>0</v>
      </c>
      <c r="AJ1809">
        <f t="shared" ca="1" si="560"/>
        <v>0</v>
      </c>
      <c r="AK1809">
        <f t="shared" ca="1" si="561"/>
        <v>0</v>
      </c>
      <c r="AL1809">
        <f t="shared" ca="1" si="562"/>
        <v>0</v>
      </c>
      <c r="AM1809">
        <f t="shared" ca="1" si="563"/>
        <v>0</v>
      </c>
      <c r="AO1809" s="9">
        <f t="shared" si="569"/>
        <v>20.2199999999998</v>
      </c>
      <c r="AP1809" s="15">
        <f ca="1">IFERROR(ABS(E1809-OFFSET(E1809,-参数!B$20,0,1,1))/SUM(OFFSET(AO1809,0,0,-参数!B$20,1)),0)</f>
        <v>4.3957354449400021E-2</v>
      </c>
      <c r="AQ1809" s="16">
        <f ca="1">(参数!B$21+参数!B$22*'000300'!AP1809)^(参数!B$23)</f>
        <v>2.0418847043671022E-2</v>
      </c>
      <c r="AR1809" s="17">
        <f t="shared" ca="1" si="570"/>
        <v>2623.6110887046934</v>
      </c>
      <c r="AS1809" s="9" t="str">
        <f ca="1">IF(E1809+参数!B$24&gt;=AR1809,"买","卖")</f>
        <v>卖</v>
      </c>
      <c r="AT1809" s="7" t="str">
        <f ca="1">IF(AS1808="买",$E1809/$E1808-1-IF(AS1807="卖",参数!$B$3-IF(AS1809="卖",参数!$B$3+参数!$B$4,0)),"")</f>
        <v/>
      </c>
      <c r="AU1809" s="8">
        <f t="shared" ca="1" si="571"/>
        <v>5331.230628612574</v>
      </c>
      <c r="AV1809" s="7">
        <f ca="1">AU1809/MAX(AU$2:AU1809)-1</f>
        <v>-0.11899264445543656</v>
      </c>
      <c r="AW1809" s="3">
        <f t="shared" ca="1" si="554"/>
        <v>-5.0179830754126797E-4</v>
      </c>
      <c r="AX1809" s="11" t="str">
        <f ca="1">IFERROR(IF(E1809&gt;MAX(OFFSET(C1809,-1,0,-参数!B$27,1)),"买",IF(E1809&lt;MIN(OFFSET(D1809,-1,0,-参数!B$26,1)),"卖",AX1808)),"卖")</f>
        <v>卖</v>
      </c>
      <c r="AY1809" s="12" t="str">
        <f ca="1">IF(AX1808="买",$E1809/$E1808-1-IF(AX1807="卖",参数!$B$3-IF(AX1809="卖",参数!$B$3+参数!$B$4,0)),"")</f>
        <v/>
      </c>
      <c r="AZ1809" s="10">
        <f t="shared" ca="1" si="572"/>
        <v>6162.4134319033747</v>
      </c>
      <c r="BA1809" s="12">
        <f ca="1">AZ1809/MAX(AZ$2:AZ1809)-1</f>
        <v>-0.20812827842352444</v>
      </c>
    </row>
    <row r="1810" spans="1:53" x14ac:dyDescent="0.15">
      <c r="A1810" s="1">
        <v>41075</v>
      </c>
      <c r="B1810" s="6">
        <v>2565.19</v>
      </c>
      <c r="C1810" s="6">
        <v>2580.17</v>
      </c>
      <c r="D1810" s="6">
        <v>2538.5700000000002</v>
      </c>
      <c r="E1810" s="2">
        <v>2568.0500000000002</v>
      </c>
      <c r="F1810" s="3">
        <f>E1810/MAX(E$2:E1810)-1</f>
        <v>-0.5630487306880827</v>
      </c>
      <c r="G1810" s="2">
        <f ca="1">IFERROR(AVERAGE(OFFSET(E1810,0,0,-参数!B$2,1)),"")</f>
        <v>2588.7017857142851</v>
      </c>
      <c r="H1810" t="str">
        <f t="shared" ca="1" si="573"/>
        <v>卖</v>
      </c>
      <c r="I1810" s="3" t="str">
        <f ca="1">IF(H1809="买",$E1810/$E1809-1-IF(H1808="卖",参数!$B$3-IF(H1810="卖",参数!$B$3+参数!$B$4,0)),"")</f>
        <v/>
      </c>
      <c r="J1810" s="2">
        <f t="shared" ca="1" si="564"/>
        <v>6817.8152800523985</v>
      </c>
      <c r="K1810" s="3">
        <f ca="1">J1810/MAX(J$2:J1810)-1</f>
        <v>-0.32832895902413584</v>
      </c>
      <c r="L1810" s="8">
        <f>L1809*(参数!$B$6-1)/(参数!$B$6+1)+E1810*2/(参数!$B$6+1)</f>
        <v>2580.2520918291611</v>
      </c>
      <c r="M1810" s="8">
        <f>M1809*(参数!$B$7-1)/(参数!$B$7+1)+E1810*2/(参数!$B$7+1)</f>
        <v>2587.104867462931</v>
      </c>
      <c r="N1810" s="8">
        <f t="shared" si="556"/>
        <v>-6.852775633769852</v>
      </c>
      <c r="O1810" s="8">
        <f>O1809*(参数!$B$8-1)/(参数!$B$8+1)+N1810*2/(参数!$B$8+1)</f>
        <v>1.4197899281466602</v>
      </c>
      <c r="P1810" s="9" t="str">
        <f t="shared" si="565"/>
        <v>卖</v>
      </c>
      <c r="Q1810" s="7" t="str">
        <f>IF(P1809="买",$E1810/$E1809-1-IF(P1808="卖",参数!$B$3-IF(P1810="卖",参数!$B$3+参数!$B$4,0)),"")</f>
        <v/>
      </c>
      <c r="R1810" s="8">
        <f t="shared" si="566"/>
        <v>6036.4039977070324</v>
      </c>
      <c r="S1810" s="3">
        <f>R1810/MAX(R$2:R1810)-1</f>
        <v>-0.17263361747846984</v>
      </c>
      <c r="T1810" s="10">
        <f ca="1">IFERROR(AVERAGE(OFFSET(E1810,0,0,-参数!B$10,1)),"")</f>
        <v>2586.1075000000001</v>
      </c>
      <c r="U1810" s="10">
        <f ca="1">IFERROR(AVERAGE(OFFSET(E1810,0,0,-参数!B$11,1)),"")</f>
        <v>2874.8671604938254</v>
      </c>
      <c r="V1810" s="10">
        <f t="shared" ca="1" si="557"/>
        <v>-288.75966049382532</v>
      </c>
      <c r="W1810" s="10">
        <f ca="1">IFERROR(AVERAGE(OFFSET(V1810,0,0,-参数!B$12,1)),"")</f>
        <v>-282.84677609427479</v>
      </c>
      <c r="X1810" s="11" t="str">
        <f t="shared" ca="1" si="555"/>
        <v>卖</v>
      </c>
      <c r="Y1810" s="12" t="str">
        <f ca="1">IF(X1809="买",$E1810/$E1809-1-IF(X1808="卖",参数!$B$3-IF(X1810="卖",参数!$B$3+参数!$B$4,0)),"")</f>
        <v/>
      </c>
      <c r="Z1810" s="10">
        <f t="shared" ca="1" si="567"/>
        <v>5913.3920198289807</v>
      </c>
      <c r="AA1810" s="3">
        <f ca="1">Z1810/MAX(Z$2:Z1810)-1</f>
        <v>-0.24015136755458077</v>
      </c>
      <c r="AB1810" s="8">
        <f ca="1">IFERROR(AVERAGE(OFFSET(E1810,0,0,-参数!B$14,1)),"")</f>
        <v>2553.9324999999999</v>
      </c>
      <c r="AC1810" s="8">
        <f ca="1">IFERROR(AVERAGE(OFFSET(E1810,0,0,-参数!B$15,1)),"")</f>
        <v>2599.2544827586207</v>
      </c>
      <c r="AD1810" s="9" t="str">
        <f ca="1">IFERROR(IF(OR(AND(AB1810/AC1810-1&lt;参数!B$16,AB1810/AC1810-1&gt;参数!B$17),AB1810/AC1810-1&lt;参数!B$18),"买","卖"),"买")</f>
        <v>卖</v>
      </c>
      <c r="AE1810" s="7" t="str">
        <f ca="1">IF(AD1809="买",$E1810/$E1809-1-IF(AD1808="卖",参数!$B$3-IF(AD1810="卖",参数!$B$3+参数!$B$4,0)),"")</f>
        <v/>
      </c>
      <c r="AF1810" s="8">
        <f t="shared" ca="1" si="568"/>
        <v>7015.1512571773537</v>
      </c>
      <c r="AG1810" s="3">
        <f ca="1">AF1810/MAX(AF$2:AF1810)-1</f>
        <v>-0.21527604725088512</v>
      </c>
      <c r="AH1810">
        <f t="shared" ca="1" si="558"/>
        <v>0</v>
      </c>
      <c r="AI1810">
        <f t="shared" si="559"/>
        <v>0</v>
      </c>
      <c r="AJ1810">
        <f t="shared" ca="1" si="560"/>
        <v>0</v>
      </c>
      <c r="AK1810">
        <f t="shared" ca="1" si="561"/>
        <v>0</v>
      </c>
      <c r="AL1810">
        <f t="shared" ca="1" si="562"/>
        <v>0</v>
      </c>
      <c r="AM1810">
        <f t="shared" ca="1" si="563"/>
        <v>0</v>
      </c>
      <c r="AO1810" s="9">
        <f t="shared" si="569"/>
        <v>7.6300000000001091</v>
      </c>
      <c r="AP1810" s="15">
        <f ca="1">IFERROR(ABS(E1810-OFFSET(E1810,-参数!B$20,0,1,1))/SUM(OFFSET(AO1810,0,0,-参数!B$20,1)),0)</f>
        <v>3.8778564302341979E-2</v>
      </c>
      <c r="AQ1810" s="16">
        <f ca="1">(参数!B$21+参数!B$22*'000300'!AP1810)^(参数!B$23)</f>
        <v>1.5421314551760011E-2</v>
      </c>
      <c r="AR1810" s="17">
        <f t="shared" ca="1" si="570"/>
        <v>2622.7542636789403</v>
      </c>
      <c r="AS1810" s="9" t="str">
        <f ca="1">IF(E1810+参数!B$24&gt;=AR1810,"买","卖")</f>
        <v>卖</v>
      </c>
      <c r="AT1810" s="7" t="str">
        <f ca="1">IF(AS1809="买",$E1810/$E1809-1-IF(AS1808="卖",参数!$B$3-IF(AS1810="卖",参数!$B$3+参数!$B$4,0)),"")</f>
        <v/>
      </c>
      <c r="AU1810" s="8">
        <f t="shared" ca="1" si="571"/>
        <v>5331.230628612574</v>
      </c>
      <c r="AV1810" s="7">
        <f ca="1">AU1810/MAX(AU$2:AU1810)-1</f>
        <v>-0.11899264445543656</v>
      </c>
      <c r="AW1810" s="3">
        <f t="shared" ca="1" si="554"/>
        <v>-3.2658233129212455E-4</v>
      </c>
      <c r="AX1810" s="11" t="str">
        <f ca="1">IFERROR(IF(E1810&gt;MAX(OFFSET(C1810,-1,0,-参数!B$27,1)),"买",IF(E1810&lt;MIN(OFFSET(D1810,-1,0,-参数!B$26,1)),"卖",AX1809)),"卖")</f>
        <v>卖</v>
      </c>
      <c r="AY1810" s="12" t="str">
        <f ca="1">IF(AX1809="买",$E1810/$E1809-1-IF(AX1808="卖",参数!$B$3-IF(AX1810="卖",参数!$B$3+参数!$B$4,0)),"")</f>
        <v/>
      </c>
      <c r="AZ1810" s="10">
        <f t="shared" ca="1" si="572"/>
        <v>6162.4134319033747</v>
      </c>
      <c r="BA1810" s="12">
        <f ca="1">AZ1810/MAX(AZ$2:AZ1810)-1</f>
        <v>-0.20812827842352444</v>
      </c>
    </row>
    <row r="1811" spans="1:53" x14ac:dyDescent="0.15">
      <c r="A1811" s="1">
        <v>41078</v>
      </c>
      <c r="B1811" s="6">
        <v>2576.63</v>
      </c>
      <c r="C1811" s="6">
        <v>2593.2199999999998</v>
      </c>
      <c r="D1811" s="6">
        <v>2572.9899999999998</v>
      </c>
      <c r="E1811" s="2">
        <v>2581.21</v>
      </c>
      <c r="F1811" s="3">
        <f>E1811/MAX(E$2:E1811)-1</f>
        <v>-0.56080956918260394</v>
      </c>
      <c r="G1811" s="2">
        <f ca="1">IFERROR(AVERAGE(OFFSET(E1811,0,0,-参数!B$2,1)),"")</f>
        <v>2589.2066071428562</v>
      </c>
      <c r="H1811" t="str">
        <f t="shared" ca="1" si="573"/>
        <v>卖</v>
      </c>
      <c r="I1811" s="3" t="str">
        <f ca="1">IF(H1810="买",$E1811/$E1810-1-IF(H1809="卖",参数!$B$3-IF(H1811="卖",参数!$B$3+参数!$B$4,0)),"")</f>
        <v/>
      </c>
      <c r="J1811" s="2">
        <f t="shared" ca="1" si="564"/>
        <v>6817.8152800523985</v>
      </c>
      <c r="K1811" s="3">
        <f ca="1">J1811/MAX(J$2:J1811)-1</f>
        <v>-0.32832895902413584</v>
      </c>
      <c r="L1811" s="8">
        <f>L1810*(参数!$B$6-1)/(参数!$B$6+1)+E1811*2/(参数!$B$6+1)</f>
        <v>2580.3433211787647</v>
      </c>
      <c r="M1811" s="8">
        <f>M1810*(参数!$B$7-1)/(参数!$B$7+1)+E1811*2/(参数!$B$7+1)</f>
        <v>2586.9628224638245</v>
      </c>
      <c r="N1811" s="8">
        <f t="shared" si="556"/>
        <v>-6.6195012850598687</v>
      </c>
      <c r="O1811" s="8">
        <f>O1810*(参数!$B$8-1)/(参数!$B$8+1)+N1811*2/(参数!$B$8+1)</f>
        <v>-0.18806831449464556</v>
      </c>
      <c r="P1811" s="9" t="str">
        <f t="shared" si="565"/>
        <v>卖</v>
      </c>
      <c r="Q1811" s="7" t="str">
        <f>IF(P1810="买",$E1811/$E1810-1-IF(P1809="卖",参数!$B$3-IF(P1811="卖",参数!$B$3+参数!$B$4,0)),"")</f>
        <v/>
      </c>
      <c r="R1811" s="8">
        <f t="shared" si="566"/>
        <v>6036.4039977070324</v>
      </c>
      <c r="S1811" s="3">
        <f>R1811/MAX(R$2:R1811)-1</f>
        <v>-0.17263361747846984</v>
      </c>
      <c r="T1811" s="10">
        <f ca="1">IFERROR(AVERAGE(OFFSET(E1811,0,0,-参数!B$10,1)),"")</f>
        <v>2585.8065000000001</v>
      </c>
      <c r="U1811" s="10">
        <f ca="1">IFERROR(AVERAGE(OFFSET(E1811,0,0,-参数!B$11,1)),"")</f>
        <v>2872.8531604938257</v>
      </c>
      <c r="V1811" s="10">
        <f t="shared" ca="1" si="557"/>
        <v>-287.04666049382558</v>
      </c>
      <c r="W1811" s="10">
        <f ca="1">IFERROR(AVERAGE(OFFSET(V1811,0,0,-参数!B$12,1)),"")</f>
        <v>-285.07884455667653</v>
      </c>
      <c r="X1811" s="11" t="str">
        <f t="shared" ca="1" si="555"/>
        <v>卖</v>
      </c>
      <c r="Y1811" s="12" t="str">
        <f ca="1">IF(X1810="买",$E1811/$E1810-1-IF(X1809="卖",参数!$B$3-IF(X1811="卖",参数!$B$3+参数!$B$4,0)),"")</f>
        <v/>
      </c>
      <c r="Z1811" s="10">
        <f t="shared" ca="1" si="567"/>
        <v>5913.3920198289807</v>
      </c>
      <c r="AA1811" s="3">
        <f ca="1">Z1811/MAX(Z$2:Z1811)-1</f>
        <v>-0.24015136755458077</v>
      </c>
      <c r="AB1811" s="8">
        <f ca="1">IFERROR(AVERAGE(OFFSET(E1811,0,0,-参数!B$14,1)),"")</f>
        <v>2556.9087500000001</v>
      </c>
      <c r="AC1811" s="8">
        <f ca="1">IFERROR(AVERAGE(OFFSET(E1811,0,0,-参数!B$15,1)),"")</f>
        <v>2594.8437931034487</v>
      </c>
      <c r="AD1811" s="9" t="str">
        <f ca="1">IFERROR(IF(OR(AND(AB1811/AC1811-1&lt;参数!B$16,AB1811/AC1811-1&gt;参数!B$17),AB1811/AC1811-1&lt;参数!B$18),"买","卖"),"买")</f>
        <v>卖</v>
      </c>
      <c r="AE1811" s="7" t="str">
        <f ca="1">IF(AD1810="买",$E1811/$E1810-1-IF(AD1809="卖",参数!$B$3-IF(AD1811="卖",参数!$B$3+参数!$B$4,0)),"")</f>
        <v/>
      </c>
      <c r="AF1811" s="8">
        <f t="shared" ca="1" si="568"/>
        <v>7015.1512571773537</v>
      </c>
      <c r="AG1811" s="3">
        <f ca="1">AF1811/MAX(AF$2:AF1811)-1</f>
        <v>-0.21527604725088512</v>
      </c>
      <c r="AH1811">
        <f t="shared" ca="1" si="558"/>
        <v>0</v>
      </c>
      <c r="AI1811">
        <f t="shared" si="559"/>
        <v>0</v>
      </c>
      <c r="AJ1811">
        <f t="shared" ca="1" si="560"/>
        <v>0</v>
      </c>
      <c r="AK1811">
        <f t="shared" ca="1" si="561"/>
        <v>0</v>
      </c>
      <c r="AL1811">
        <f t="shared" ca="1" si="562"/>
        <v>0</v>
      </c>
      <c r="AM1811">
        <f t="shared" ca="1" si="563"/>
        <v>0</v>
      </c>
      <c r="AO1811" s="9">
        <f t="shared" si="569"/>
        <v>13.159999999999854</v>
      </c>
      <c r="AP1811" s="15">
        <f ca="1">IFERROR(ABS(E1811-OFFSET(E1811,-参数!B$20,0,1,1))/SUM(OFFSET(AO1811,0,0,-参数!B$20,1)),0)</f>
        <v>5.9812178127839913E-2</v>
      </c>
      <c r="AQ1811" s="16">
        <f ca="1">(参数!B$21+参数!B$22*'000300'!AP1811)^(参数!B$23)</f>
        <v>3.5718751893365513E-2</v>
      </c>
      <c r="AR1811" s="17">
        <f t="shared" ca="1" si="570"/>
        <v>2621.2703544319997</v>
      </c>
      <c r="AS1811" s="9" t="str">
        <f ca="1">IF(E1811+参数!B$24&gt;=AR1811,"买","卖")</f>
        <v>卖</v>
      </c>
      <c r="AT1811" s="7" t="str">
        <f ca="1">IF(AS1810="买",$E1811/$E1810-1-IF(AS1809="卖",参数!$B$3-IF(AS1811="卖",参数!$B$3+参数!$B$4,0)),"")</f>
        <v/>
      </c>
      <c r="AU1811" s="8">
        <f t="shared" ca="1" si="571"/>
        <v>5331.230628612574</v>
      </c>
      <c r="AV1811" s="7">
        <f ca="1">AU1811/MAX(AU$2:AU1811)-1</f>
        <v>-0.11899264445543656</v>
      </c>
      <c r="AW1811" s="3">
        <f t="shared" ref="AW1811:AW1874" ca="1" si="574">AR1811/AR1810-1</f>
        <v>-5.6578279844610169E-4</v>
      </c>
      <c r="AX1811" s="11" t="str">
        <f ca="1">IFERROR(IF(E1811&gt;MAX(OFFSET(C1811,-1,0,-参数!B$27,1)),"买",IF(E1811&lt;MIN(OFFSET(D1811,-1,0,-参数!B$26,1)),"卖",AX1810)),"卖")</f>
        <v>卖</v>
      </c>
      <c r="AY1811" s="12" t="str">
        <f ca="1">IF(AX1810="买",$E1811/$E1810-1-IF(AX1809="卖",参数!$B$3-IF(AX1811="卖",参数!$B$3+参数!$B$4,0)),"")</f>
        <v/>
      </c>
      <c r="AZ1811" s="10">
        <f t="shared" ca="1" si="572"/>
        <v>6162.4134319033747</v>
      </c>
      <c r="BA1811" s="12">
        <f ca="1">AZ1811/MAX(AZ$2:AZ1811)-1</f>
        <v>-0.20812827842352444</v>
      </c>
    </row>
    <row r="1812" spans="1:53" x14ac:dyDescent="0.15">
      <c r="A1812" s="1">
        <v>41079</v>
      </c>
      <c r="B1812" s="6">
        <v>2577.36</v>
      </c>
      <c r="C1812" s="6">
        <v>2577.36</v>
      </c>
      <c r="D1812" s="6">
        <v>2556.1</v>
      </c>
      <c r="E1812" s="2">
        <v>2558.62</v>
      </c>
      <c r="F1812" s="3">
        <f>E1812/MAX(E$2:E1812)-1</f>
        <v>-0.56465323623494179</v>
      </c>
      <c r="G1812" s="2">
        <f ca="1">IFERROR(AVERAGE(OFFSET(E1812,0,0,-参数!B$2,1)),"")</f>
        <v>2589.2633928571418</v>
      </c>
      <c r="H1812" t="str">
        <f t="shared" ca="1" si="573"/>
        <v>卖</v>
      </c>
      <c r="I1812" s="3" t="str">
        <f ca="1">IF(H1811="买",$E1812/$E1811-1-IF(H1810="卖",参数!$B$3-IF(H1812="卖",参数!$B$3+参数!$B$4,0)),"")</f>
        <v/>
      </c>
      <c r="J1812" s="2">
        <f t="shared" ca="1" si="564"/>
        <v>6817.8152800523985</v>
      </c>
      <c r="K1812" s="3">
        <f ca="1">J1812/MAX(J$2:J1812)-1</f>
        <v>-0.32832895902413584</v>
      </c>
      <c r="L1812" s="8">
        <f>L1811*(参数!$B$6-1)/(参数!$B$6+1)+E1812*2/(参数!$B$6+1)</f>
        <v>2578.2744334474537</v>
      </c>
      <c r="M1812" s="8">
        <f>M1811*(参数!$B$7-1)/(参数!$B$7+1)+E1812*2/(参数!$B$7+1)</f>
        <v>2586.2798628863829</v>
      </c>
      <c r="N1812" s="8">
        <f t="shared" si="556"/>
        <v>-8.0054294389292409</v>
      </c>
      <c r="O1812" s="8">
        <f>O1811*(参数!$B$8-1)/(参数!$B$8+1)+N1812*2/(参数!$B$8+1)</f>
        <v>-1.7515405393815646</v>
      </c>
      <c r="P1812" s="9" t="str">
        <f t="shared" si="565"/>
        <v>卖</v>
      </c>
      <c r="Q1812" s="7" t="str">
        <f>IF(P1811="买",$E1812/$E1811-1-IF(P1810="卖",参数!$B$3-IF(P1812="卖",参数!$B$3+参数!$B$4,0)),"")</f>
        <v/>
      </c>
      <c r="R1812" s="8">
        <f t="shared" si="566"/>
        <v>6036.4039977070324</v>
      </c>
      <c r="S1812" s="3">
        <f>R1812/MAX(R$2:R1812)-1</f>
        <v>-0.17263361747846984</v>
      </c>
      <c r="T1812" s="10">
        <f ca="1">IFERROR(AVERAGE(OFFSET(E1812,0,0,-参数!B$10,1)),"")</f>
        <v>2582.3615</v>
      </c>
      <c r="U1812" s="10">
        <f ca="1">IFERROR(AVERAGE(OFFSET(E1812,0,0,-参数!B$11,1)),"")</f>
        <v>2870.8381728395048</v>
      </c>
      <c r="V1812" s="10">
        <f t="shared" ca="1" si="557"/>
        <v>-288.47667283950477</v>
      </c>
      <c r="W1812" s="10">
        <f ca="1">IFERROR(AVERAGE(OFFSET(V1812,0,0,-参数!B$12,1)),"")</f>
        <v>-286.79020538720397</v>
      </c>
      <c r="X1812" s="11" t="str">
        <f t="shared" ca="1" si="555"/>
        <v>卖</v>
      </c>
      <c r="Y1812" s="12" t="str">
        <f ca="1">IF(X1811="买",$E1812/$E1811-1-IF(X1810="卖",参数!$B$3-IF(X1812="卖",参数!$B$3+参数!$B$4,0)),"")</f>
        <v/>
      </c>
      <c r="Z1812" s="10">
        <f t="shared" ca="1" si="567"/>
        <v>5913.3920198289807</v>
      </c>
      <c r="AA1812" s="3">
        <f ca="1">Z1812/MAX(Z$2:Z1812)-1</f>
        <v>-0.24015136755458077</v>
      </c>
      <c r="AB1812" s="8">
        <f ca="1">IFERROR(AVERAGE(OFFSET(E1812,0,0,-参数!B$14,1)),"")</f>
        <v>2558.9637499999999</v>
      </c>
      <c r="AC1812" s="8">
        <f ca="1">IFERROR(AVERAGE(OFFSET(E1812,0,0,-参数!B$15,1)),"")</f>
        <v>2591.4337931034484</v>
      </c>
      <c r="AD1812" s="9" t="str">
        <f ca="1">IFERROR(IF(OR(AND(AB1812/AC1812-1&lt;参数!B$16,AB1812/AC1812-1&gt;参数!B$17),AB1812/AC1812-1&lt;参数!B$18),"买","卖"),"买")</f>
        <v>卖</v>
      </c>
      <c r="AE1812" s="7" t="str">
        <f ca="1">IF(AD1811="买",$E1812/$E1811-1-IF(AD1810="卖",参数!$B$3-IF(AD1812="卖",参数!$B$3+参数!$B$4,0)),"")</f>
        <v/>
      </c>
      <c r="AF1812" s="8">
        <f t="shared" ca="1" si="568"/>
        <v>7015.1512571773537</v>
      </c>
      <c r="AG1812" s="3">
        <f ca="1">AF1812/MAX(AF$2:AF1812)-1</f>
        <v>-0.21527604725088512</v>
      </c>
      <c r="AH1812">
        <f t="shared" ca="1" si="558"/>
        <v>0</v>
      </c>
      <c r="AI1812">
        <f t="shared" si="559"/>
        <v>0</v>
      </c>
      <c r="AJ1812">
        <f t="shared" ca="1" si="560"/>
        <v>0</v>
      </c>
      <c r="AK1812">
        <f t="shared" ca="1" si="561"/>
        <v>0</v>
      </c>
      <c r="AL1812">
        <f t="shared" ca="1" si="562"/>
        <v>0</v>
      </c>
      <c r="AM1812">
        <f t="shared" ca="1" si="563"/>
        <v>0</v>
      </c>
      <c r="AO1812" s="9">
        <f t="shared" si="569"/>
        <v>22.590000000000146</v>
      </c>
      <c r="AP1812" s="15">
        <f ca="1">IFERROR(ABS(E1812-OFFSET(E1812,-参数!B$20,0,1,1))/SUM(OFFSET(AO1812,0,0,-参数!B$20,1)),0)</f>
        <v>6.2855555421351975E-2</v>
      </c>
      <c r="AQ1812" s="16">
        <f ca="1">(参数!B$21+参数!B$22*'000300'!AP1812)^(参数!B$23)</f>
        <v>3.8655610981604652E-2</v>
      </c>
      <c r="AR1812" s="17">
        <f t="shared" ca="1" si="570"/>
        <v>2618.8485667032164</v>
      </c>
      <c r="AS1812" s="9" t="str">
        <f ca="1">IF(E1812+参数!B$24&gt;=AR1812,"买","卖")</f>
        <v>卖</v>
      </c>
      <c r="AT1812" s="7" t="str">
        <f ca="1">IF(AS1811="买",$E1812/$E1811-1-IF(AS1810="卖",参数!$B$3-IF(AS1812="卖",参数!$B$3+参数!$B$4,0)),"")</f>
        <v/>
      </c>
      <c r="AU1812" s="8">
        <f t="shared" ca="1" si="571"/>
        <v>5331.230628612574</v>
      </c>
      <c r="AV1812" s="7">
        <f ca="1">AU1812/MAX(AU$2:AU1812)-1</f>
        <v>-0.11899264445543656</v>
      </c>
      <c r="AW1812" s="3">
        <f t="shared" ca="1" si="574"/>
        <v>-9.2389849245755329E-4</v>
      </c>
      <c r="AX1812" s="11" t="str">
        <f ca="1">IFERROR(IF(E1812&gt;MAX(OFFSET(C1812,-1,0,-参数!B$27,1)),"买",IF(E1812&lt;MIN(OFFSET(D1812,-1,0,-参数!B$26,1)),"卖",AX1811)),"卖")</f>
        <v>卖</v>
      </c>
      <c r="AY1812" s="12" t="str">
        <f ca="1">IF(AX1811="买",$E1812/$E1811-1-IF(AX1810="卖",参数!$B$3-IF(AX1812="卖",参数!$B$3+参数!$B$4,0)),"")</f>
        <v/>
      </c>
      <c r="AZ1812" s="10">
        <f t="shared" ca="1" si="572"/>
        <v>6162.4134319033747</v>
      </c>
      <c r="BA1812" s="12">
        <f ca="1">AZ1812/MAX(AZ$2:AZ1812)-1</f>
        <v>-0.20812827842352444</v>
      </c>
    </row>
    <row r="1813" spans="1:53" x14ac:dyDescent="0.15">
      <c r="A1813" s="1">
        <v>41080</v>
      </c>
      <c r="B1813" s="6">
        <v>2563.64</v>
      </c>
      <c r="C1813" s="6">
        <v>2570.66</v>
      </c>
      <c r="D1813" s="6">
        <v>2549.44</v>
      </c>
      <c r="E1813" s="2">
        <v>2552.61</v>
      </c>
      <c r="F1813" s="3">
        <f>E1813/MAX(E$2:E1813)-1</f>
        <v>-0.56567583202885729</v>
      </c>
      <c r="G1813" s="2">
        <f ca="1">IFERROR(AVERAGE(OFFSET(E1813,0,0,-参数!B$2,1)),"")</f>
        <v>2589.3610714285701</v>
      </c>
      <c r="H1813" t="str">
        <f t="shared" ca="1" si="573"/>
        <v>卖</v>
      </c>
      <c r="I1813" s="3" t="str">
        <f ca="1">IF(H1812="买",$E1813/$E1812-1-IF(H1811="卖",参数!$B$3-IF(H1813="卖",参数!$B$3+参数!$B$4,0)),"")</f>
        <v/>
      </c>
      <c r="J1813" s="2">
        <f t="shared" ca="1" si="564"/>
        <v>6817.8152800523985</v>
      </c>
      <c r="K1813" s="3">
        <f ca="1">J1813/MAX(J$2:J1813)-1</f>
        <v>-0.32832895902413584</v>
      </c>
      <c r="L1813" s="8">
        <f>L1812*(参数!$B$6-1)/(参数!$B$6+1)+E1813*2/(参数!$B$6+1)</f>
        <v>2575.8302016905532</v>
      </c>
      <c r="M1813" s="8">
        <f>M1812*(参数!$B$7-1)/(参数!$B$7+1)+E1813*2/(参数!$B$7+1)</f>
        <v>2585.468540889121</v>
      </c>
      <c r="N1813" s="8">
        <f t="shared" si="556"/>
        <v>-9.6383391985677918</v>
      </c>
      <c r="O1813" s="8">
        <f>O1812*(参数!$B$8-1)/(参数!$B$8+1)+N1813*2/(参数!$B$8+1)</f>
        <v>-3.32890027121881</v>
      </c>
      <c r="P1813" s="9" t="str">
        <f t="shared" si="565"/>
        <v>卖</v>
      </c>
      <c r="Q1813" s="7" t="str">
        <f>IF(P1812="买",$E1813/$E1812-1-IF(P1811="卖",参数!$B$3-IF(P1813="卖",参数!$B$3+参数!$B$4,0)),"")</f>
        <v/>
      </c>
      <c r="R1813" s="8">
        <f t="shared" si="566"/>
        <v>6036.4039977070324</v>
      </c>
      <c r="S1813" s="3">
        <f>R1813/MAX(R$2:R1813)-1</f>
        <v>-0.17263361747846984</v>
      </c>
      <c r="T1813" s="10">
        <f ca="1">IFERROR(AVERAGE(OFFSET(E1813,0,0,-参数!B$10,1)),"")</f>
        <v>2579.1485000000002</v>
      </c>
      <c r="U1813" s="10">
        <f ca="1">IFERROR(AVERAGE(OFFSET(E1813,0,0,-参数!B$11,1)),"")</f>
        <v>2868.7985432098758</v>
      </c>
      <c r="V1813" s="10">
        <f t="shared" ca="1" si="557"/>
        <v>-289.65004320987555</v>
      </c>
      <c r="W1813" s="10">
        <f ca="1">IFERROR(AVERAGE(OFFSET(V1813,0,0,-参数!B$12,1)),"")</f>
        <v>-288.0097087542074</v>
      </c>
      <c r="X1813" s="11" t="str">
        <f t="shared" ca="1" si="555"/>
        <v>卖</v>
      </c>
      <c r="Y1813" s="12" t="str">
        <f ca="1">IF(X1812="买",$E1813/$E1812-1-IF(X1811="卖",参数!$B$3-IF(X1813="卖",参数!$B$3+参数!$B$4,0)),"")</f>
        <v/>
      </c>
      <c r="Z1813" s="10">
        <f t="shared" ca="1" si="567"/>
        <v>5913.3920198289807</v>
      </c>
      <c r="AA1813" s="3">
        <f ca="1">Z1813/MAX(Z$2:Z1813)-1</f>
        <v>-0.24015136755458077</v>
      </c>
      <c r="AB1813" s="8">
        <f ca="1">IFERROR(AVERAGE(OFFSET(E1813,0,0,-参数!B$14,1)),"")</f>
        <v>2562.4987499999997</v>
      </c>
      <c r="AC1813" s="8">
        <f ca="1">IFERROR(AVERAGE(OFFSET(E1813,0,0,-参数!B$15,1)),"")</f>
        <v>2587.8268965517245</v>
      </c>
      <c r="AD1813" s="9" t="str">
        <f ca="1">IFERROR(IF(OR(AND(AB1813/AC1813-1&lt;参数!B$16,AB1813/AC1813-1&gt;参数!B$17),AB1813/AC1813-1&lt;参数!B$18),"买","卖"),"买")</f>
        <v>卖</v>
      </c>
      <c r="AE1813" s="7" t="str">
        <f ca="1">IF(AD1812="买",$E1813/$E1812-1-IF(AD1811="卖",参数!$B$3-IF(AD1813="卖",参数!$B$3+参数!$B$4,0)),"")</f>
        <v/>
      </c>
      <c r="AF1813" s="8">
        <f t="shared" ca="1" si="568"/>
        <v>7015.1512571773537</v>
      </c>
      <c r="AG1813" s="3">
        <f ca="1">AF1813/MAX(AF$2:AF1813)-1</f>
        <v>-0.21527604725088512</v>
      </c>
      <c r="AH1813">
        <f t="shared" ca="1" si="558"/>
        <v>0</v>
      </c>
      <c r="AI1813">
        <f t="shared" si="559"/>
        <v>0</v>
      </c>
      <c r="AJ1813">
        <f t="shared" ca="1" si="560"/>
        <v>0</v>
      </c>
      <c r="AK1813">
        <f t="shared" ca="1" si="561"/>
        <v>0</v>
      </c>
      <c r="AL1813">
        <f t="shared" ca="1" si="562"/>
        <v>0</v>
      </c>
      <c r="AM1813">
        <f t="shared" ca="1" si="563"/>
        <v>0</v>
      </c>
      <c r="AO1813" s="9">
        <f t="shared" si="569"/>
        <v>6.0099999999997635</v>
      </c>
      <c r="AP1813" s="15">
        <f ca="1">IFERROR(ABS(E1813-OFFSET(E1813,-参数!B$20,0,1,1))/SUM(OFFSET(AO1813,0,0,-参数!B$20,1)),0)</f>
        <v>4.2241177124094274E-2</v>
      </c>
      <c r="AQ1813" s="16">
        <f ca="1">(参数!B$21+参数!B$22*'000300'!AP1813)^(参数!B$23)</f>
        <v>1.8762735924750973E-2</v>
      </c>
      <c r="AR1813" s="17">
        <f t="shared" ca="1" si="570"/>
        <v>2617.6057499681301</v>
      </c>
      <c r="AS1813" s="9" t="str">
        <f ca="1">IF(E1813+参数!B$24&gt;=AR1813,"买","卖")</f>
        <v>卖</v>
      </c>
      <c r="AT1813" s="7" t="str">
        <f ca="1">IF(AS1812="买",$E1813/$E1812-1-IF(AS1811="卖",参数!$B$3-IF(AS1813="卖",参数!$B$3+参数!$B$4,0)),"")</f>
        <v/>
      </c>
      <c r="AU1813" s="8">
        <f t="shared" ca="1" si="571"/>
        <v>5331.230628612574</v>
      </c>
      <c r="AV1813" s="7">
        <f ca="1">AU1813/MAX(AU$2:AU1813)-1</f>
        <v>-0.11899264445543656</v>
      </c>
      <c r="AW1813" s="3">
        <f t="shared" ca="1" si="574"/>
        <v>-4.7456609400320371E-4</v>
      </c>
      <c r="AX1813" s="11" t="str">
        <f ca="1">IFERROR(IF(E1813&gt;MAX(OFFSET(C1813,-1,0,-参数!B$27,1)),"买",IF(E1813&lt;MIN(OFFSET(D1813,-1,0,-参数!B$26,1)),"卖",AX1812)),"卖")</f>
        <v>卖</v>
      </c>
      <c r="AY1813" s="12" t="str">
        <f ca="1">IF(AX1812="买",$E1813/$E1812-1-IF(AX1811="卖",参数!$B$3-IF(AX1813="卖",参数!$B$3+参数!$B$4,0)),"")</f>
        <v/>
      </c>
      <c r="AZ1813" s="10">
        <f t="shared" ca="1" si="572"/>
        <v>6162.4134319033747</v>
      </c>
      <c r="BA1813" s="12">
        <f ca="1">AZ1813/MAX(AZ$2:AZ1813)-1</f>
        <v>-0.20812827842352444</v>
      </c>
    </row>
    <row r="1814" spans="1:53" x14ac:dyDescent="0.15">
      <c r="A1814" s="1">
        <v>41081</v>
      </c>
      <c r="B1814" s="6">
        <v>2547.0500000000002</v>
      </c>
      <c r="C1814" s="6">
        <v>2547.0500000000002</v>
      </c>
      <c r="D1814" s="6">
        <v>2502.42</v>
      </c>
      <c r="E1814" s="2">
        <v>2512.19</v>
      </c>
      <c r="F1814" s="3">
        <f>E1814/MAX(E$2:E1814)-1</f>
        <v>-0.57255325665282786</v>
      </c>
      <c r="G1814" s="2">
        <f ca="1">IFERROR(AVERAGE(OFFSET(E1814,0,0,-参数!B$2,1)),"")</f>
        <v>2590.0269642857129</v>
      </c>
      <c r="H1814" t="str">
        <f t="shared" ca="1" si="573"/>
        <v>卖</v>
      </c>
      <c r="I1814" s="3" t="str">
        <f ca="1">IF(H1813="买",$E1814/$E1813-1-IF(H1812="卖",参数!$B$3-IF(H1814="卖",参数!$B$3+参数!$B$4,0)),"")</f>
        <v/>
      </c>
      <c r="J1814" s="2">
        <f t="shared" ca="1" si="564"/>
        <v>6817.8152800523985</v>
      </c>
      <c r="K1814" s="3">
        <f ca="1">J1814/MAX(J$2:J1814)-1</f>
        <v>-0.32832895902413584</v>
      </c>
      <c r="L1814" s="8">
        <f>L1813*(参数!$B$6-1)/(参数!$B$6+1)+E1814*2/(参数!$B$6+1)</f>
        <v>2569.769230100977</v>
      </c>
      <c r="M1814" s="8">
        <f>M1813*(参数!$B$7-1)/(参数!$B$7+1)+E1814*2/(参数!$B$7+1)</f>
        <v>2583.7027929158889</v>
      </c>
      <c r="N1814" s="8">
        <f t="shared" si="556"/>
        <v>-13.933562814911966</v>
      </c>
      <c r="O1814" s="8">
        <f>O1813*(参数!$B$8-1)/(参数!$B$8+1)+N1814*2/(参数!$B$8+1)</f>
        <v>-5.4498327799574415</v>
      </c>
      <c r="P1814" s="9" t="str">
        <f t="shared" si="565"/>
        <v>卖</v>
      </c>
      <c r="Q1814" s="7" t="str">
        <f>IF(P1813="买",$E1814/$E1813-1-IF(P1812="卖",参数!$B$3-IF(P1814="卖",参数!$B$3+参数!$B$4,0)),"")</f>
        <v/>
      </c>
      <c r="R1814" s="8">
        <f t="shared" si="566"/>
        <v>6036.4039977070324</v>
      </c>
      <c r="S1814" s="3">
        <f>R1814/MAX(R$2:R1814)-1</f>
        <v>-0.17263361747846984</v>
      </c>
      <c r="T1814" s="10">
        <f ca="1">IFERROR(AVERAGE(OFFSET(E1814,0,0,-参数!B$10,1)),"")</f>
        <v>2574.9950000000003</v>
      </c>
      <c r="U1814" s="10">
        <f ca="1">IFERROR(AVERAGE(OFFSET(E1814,0,0,-参数!B$11,1)),"")</f>
        <v>2866.406222222221</v>
      </c>
      <c r="V1814" s="10">
        <f t="shared" ca="1" si="557"/>
        <v>-291.41122222222066</v>
      </c>
      <c r="W1814" s="10">
        <f ca="1">IFERROR(AVERAGE(OFFSET(V1814,0,0,-参数!B$12,1)),"")</f>
        <v>-289.04355106621631</v>
      </c>
      <c r="X1814" s="11" t="str">
        <f t="shared" ca="1" si="555"/>
        <v>卖</v>
      </c>
      <c r="Y1814" s="12" t="str">
        <f ca="1">IF(X1813="买",$E1814/$E1813-1-IF(X1812="卖",参数!$B$3-IF(X1814="卖",参数!$B$3+参数!$B$4,0)),"")</f>
        <v/>
      </c>
      <c r="Z1814" s="10">
        <f t="shared" ca="1" si="567"/>
        <v>5913.3920198289807</v>
      </c>
      <c r="AA1814" s="3">
        <f ca="1">Z1814/MAX(Z$2:Z1814)-1</f>
        <v>-0.24015136755458077</v>
      </c>
      <c r="AB1814" s="8">
        <f ca="1">IFERROR(AVERAGE(OFFSET(E1814,0,0,-参数!B$14,1)),"")</f>
        <v>2556.7399999999998</v>
      </c>
      <c r="AC1814" s="8">
        <f ca="1">IFERROR(AVERAGE(OFFSET(E1814,0,0,-参数!B$15,1)),"")</f>
        <v>2583.5258620689656</v>
      </c>
      <c r="AD1814" s="9" t="str">
        <f ca="1">IFERROR(IF(OR(AND(AB1814/AC1814-1&lt;参数!B$16,AB1814/AC1814-1&gt;参数!B$17),AB1814/AC1814-1&lt;参数!B$18),"买","卖"),"买")</f>
        <v>卖</v>
      </c>
      <c r="AE1814" s="7" t="str">
        <f ca="1">IF(AD1813="买",$E1814/$E1813-1-IF(AD1812="卖",参数!$B$3-IF(AD1814="卖",参数!$B$3+参数!$B$4,0)),"")</f>
        <v/>
      </c>
      <c r="AF1814" s="8">
        <f t="shared" ca="1" si="568"/>
        <v>7015.1512571773537</v>
      </c>
      <c r="AG1814" s="3">
        <f ca="1">AF1814/MAX(AF$2:AF1814)-1</f>
        <v>-0.21527604725088512</v>
      </c>
      <c r="AH1814">
        <f t="shared" ca="1" si="558"/>
        <v>0</v>
      </c>
      <c r="AI1814">
        <f t="shared" si="559"/>
        <v>0</v>
      </c>
      <c r="AJ1814">
        <f t="shared" ca="1" si="560"/>
        <v>0</v>
      </c>
      <c r="AK1814">
        <f t="shared" ca="1" si="561"/>
        <v>0</v>
      </c>
      <c r="AL1814">
        <f t="shared" ca="1" si="562"/>
        <v>0</v>
      </c>
      <c r="AM1814">
        <f t="shared" ca="1" si="563"/>
        <v>0</v>
      </c>
      <c r="AO1814" s="9">
        <f t="shared" si="569"/>
        <v>40.420000000000073</v>
      </c>
      <c r="AP1814" s="15">
        <f ca="1">IFERROR(ABS(E1814-OFFSET(E1814,-参数!B$20,0,1,1))/SUM(OFFSET(AO1814,0,0,-参数!B$20,1)),0)</f>
        <v>5.5284641937428033E-2</v>
      </c>
      <c r="AQ1814" s="16">
        <f ca="1">(参数!B$21+参数!B$22*'000300'!AP1814)^(参数!B$23)</f>
        <v>3.1349679469618051E-2</v>
      </c>
      <c r="AR1814" s="17">
        <f t="shared" ca="1" si="570"/>
        <v>2614.3009999955798</v>
      </c>
      <c r="AS1814" s="9" t="str">
        <f ca="1">IF(E1814+参数!B$24&gt;=AR1814,"买","卖")</f>
        <v>卖</v>
      </c>
      <c r="AT1814" s="7" t="str">
        <f ca="1">IF(AS1813="买",$E1814/$E1813-1-IF(AS1812="卖",参数!$B$3-IF(AS1814="卖",参数!$B$3+参数!$B$4,0)),"")</f>
        <v/>
      </c>
      <c r="AU1814" s="8">
        <f t="shared" ca="1" si="571"/>
        <v>5331.230628612574</v>
      </c>
      <c r="AV1814" s="7">
        <f ca="1">AU1814/MAX(AU$2:AU1814)-1</f>
        <v>-0.11899264445543656</v>
      </c>
      <c r="AW1814" s="3">
        <f t="shared" ca="1" si="574"/>
        <v>-1.2625086770956528E-3</v>
      </c>
      <c r="AX1814" s="11" t="str">
        <f ca="1">IFERROR(IF(E1814&gt;MAX(OFFSET(C1814,-1,0,-参数!B$27,1)),"买",IF(E1814&lt;MIN(OFFSET(D1814,-1,0,-参数!B$26,1)),"卖",AX1813)),"卖")</f>
        <v>卖</v>
      </c>
      <c r="AY1814" s="12" t="str">
        <f ca="1">IF(AX1813="买",$E1814/$E1813-1-IF(AX1812="卖",参数!$B$3-IF(AX1814="卖",参数!$B$3+参数!$B$4,0)),"")</f>
        <v/>
      </c>
      <c r="AZ1814" s="10">
        <f t="shared" ca="1" si="572"/>
        <v>6162.4134319033747</v>
      </c>
      <c r="BA1814" s="12">
        <f ca="1">AZ1814/MAX(AZ$2:AZ1814)-1</f>
        <v>-0.20812827842352444</v>
      </c>
    </row>
    <row r="1815" spans="1:53" x14ac:dyDescent="0.15">
      <c r="A1815" s="1">
        <v>41085</v>
      </c>
      <c r="B1815" s="6">
        <v>2501.16</v>
      </c>
      <c r="C1815" s="6">
        <v>2501.16</v>
      </c>
      <c r="D1815" s="6">
        <v>2455.0100000000002</v>
      </c>
      <c r="E1815" s="2">
        <v>2456.52</v>
      </c>
      <c r="F1815" s="3">
        <f>E1815/MAX(E$2:E1815)-1</f>
        <v>-0.58202545429796504</v>
      </c>
      <c r="G1815" s="2">
        <f ca="1">IFERROR(AVERAGE(OFFSET(E1815,0,0,-参数!B$2,1)),"")</f>
        <v>2590.2662499999983</v>
      </c>
      <c r="H1815" t="str">
        <f t="shared" ca="1" si="573"/>
        <v>卖</v>
      </c>
      <c r="I1815" s="3" t="str">
        <f ca="1">IF(H1814="买",$E1815/$E1814-1-IF(H1813="卖",参数!$B$3-IF(H1815="卖",参数!$B$3+参数!$B$4,0)),"")</f>
        <v/>
      </c>
      <c r="J1815" s="2">
        <f t="shared" ca="1" si="564"/>
        <v>6817.8152800523985</v>
      </c>
      <c r="K1815" s="3">
        <f ca="1">J1815/MAX(J$2:J1815)-1</f>
        <v>-0.32832895902413584</v>
      </c>
      <c r="L1815" s="8">
        <f>L1814*(参数!$B$6-1)/(参数!$B$6+1)+E1815*2/(参数!$B$6+1)</f>
        <v>2558.9835891389789</v>
      </c>
      <c r="M1815" s="8">
        <f>M1814*(参数!$B$7-1)/(参数!$B$7+1)+E1815*2/(参数!$B$7+1)</f>
        <v>2580.6381473034576</v>
      </c>
      <c r="N1815" s="8">
        <f t="shared" si="556"/>
        <v>-21.654558164478658</v>
      </c>
      <c r="O1815" s="8">
        <f>O1814*(参数!$B$8-1)/(参数!$B$8+1)+N1815*2/(参数!$B$8+1)</f>
        <v>-8.6907778568616862</v>
      </c>
      <c r="P1815" s="9" t="str">
        <f t="shared" si="565"/>
        <v>卖</v>
      </c>
      <c r="Q1815" s="7" t="str">
        <f>IF(P1814="买",$E1815/$E1814-1-IF(P1813="卖",参数!$B$3-IF(P1815="卖",参数!$B$3+参数!$B$4,0)),"")</f>
        <v/>
      </c>
      <c r="R1815" s="8">
        <f t="shared" si="566"/>
        <v>6036.4039977070324</v>
      </c>
      <c r="S1815" s="3">
        <f>R1815/MAX(R$2:R1815)-1</f>
        <v>-0.17263361747846984</v>
      </c>
      <c r="T1815" s="10">
        <f ca="1">IFERROR(AVERAGE(OFFSET(E1815,0,0,-参数!B$10,1)),"")</f>
        <v>2569.1660000000002</v>
      </c>
      <c r="U1815" s="10">
        <f ca="1">IFERROR(AVERAGE(OFFSET(E1815,0,0,-参数!B$11,1)),"")</f>
        <v>2863.9134814814802</v>
      </c>
      <c r="V1815" s="10">
        <f t="shared" ca="1" si="557"/>
        <v>-294.74748148148001</v>
      </c>
      <c r="W1815" s="10">
        <f ca="1">IFERROR(AVERAGE(OFFSET(V1815,0,0,-参数!B$12,1)),"")</f>
        <v>-289.99042312008834</v>
      </c>
      <c r="X1815" s="11" t="str">
        <f t="shared" ca="1" si="555"/>
        <v>卖</v>
      </c>
      <c r="Y1815" s="12" t="str">
        <f ca="1">IF(X1814="买",$E1815/$E1814-1-IF(X1813="卖",参数!$B$3-IF(X1815="卖",参数!$B$3+参数!$B$4,0)),"")</f>
        <v/>
      </c>
      <c r="Z1815" s="10">
        <f t="shared" ca="1" si="567"/>
        <v>5913.3920198289807</v>
      </c>
      <c r="AA1815" s="3">
        <f ca="1">Z1815/MAX(Z$2:Z1815)-1</f>
        <v>-0.24015136755458077</v>
      </c>
      <c r="AB1815" s="8">
        <f ca="1">IFERROR(AVERAGE(OFFSET(E1815,0,0,-参数!B$14,1)),"")</f>
        <v>2546.2824999999998</v>
      </c>
      <c r="AC1815" s="8">
        <f ca="1">IFERROR(AVERAGE(OFFSET(E1815,0,0,-参数!B$15,1)),"")</f>
        <v>2578.0427586206897</v>
      </c>
      <c r="AD1815" s="9" t="str">
        <f ca="1">IFERROR(IF(OR(AND(AB1815/AC1815-1&lt;参数!B$16,AB1815/AC1815-1&gt;参数!B$17),AB1815/AC1815-1&lt;参数!B$18),"买","卖"),"买")</f>
        <v>卖</v>
      </c>
      <c r="AE1815" s="7" t="str">
        <f ca="1">IF(AD1814="买",$E1815/$E1814-1-IF(AD1813="卖",参数!$B$3-IF(AD1815="卖",参数!$B$3+参数!$B$4,0)),"")</f>
        <v/>
      </c>
      <c r="AF1815" s="8">
        <f t="shared" ca="1" si="568"/>
        <v>7015.1512571773537</v>
      </c>
      <c r="AG1815" s="3">
        <f ca="1">AF1815/MAX(AF$2:AF1815)-1</f>
        <v>-0.21527604725088512</v>
      </c>
      <c r="AH1815">
        <f t="shared" ca="1" si="558"/>
        <v>0</v>
      </c>
      <c r="AI1815">
        <f t="shared" si="559"/>
        <v>0</v>
      </c>
      <c r="AJ1815">
        <f t="shared" ca="1" si="560"/>
        <v>0</v>
      </c>
      <c r="AK1815">
        <f t="shared" ca="1" si="561"/>
        <v>0</v>
      </c>
      <c r="AL1815">
        <f t="shared" ca="1" si="562"/>
        <v>0</v>
      </c>
      <c r="AM1815">
        <f t="shared" ca="1" si="563"/>
        <v>0</v>
      </c>
      <c r="AO1815" s="9">
        <f t="shared" si="569"/>
        <v>55.670000000000073</v>
      </c>
      <c r="AP1815" s="15">
        <f ca="1">IFERROR(ABS(E1815-OFFSET(E1815,-参数!B$20,0,1,1))/SUM(OFFSET(AO1815,0,0,-参数!B$20,1)),0)</f>
        <v>0.10763928500663471</v>
      </c>
      <c r="AQ1815" s="16">
        <f ca="1">(参数!B$21+参数!B$22*'000300'!AP1815)^(参数!B$23)</f>
        <v>8.1871910031402484E-2</v>
      </c>
      <c r="AR1815" s="17">
        <f t="shared" ca="1" si="570"/>
        <v>2601.3831681592769</v>
      </c>
      <c r="AS1815" s="9" t="str">
        <f ca="1">IF(E1815+参数!B$24&gt;=AR1815,"买","卖")</f>
        <v>卖</v>
      </c>
      <c r="AT1815" s="7" t="str">
        <f ca="1">IF(AS1814="买",$E1815/$E1814-1-IF(AS1813="卖",参数!$B$3-IF(AS1815="卖",参数!$B$3+参数!$B$4,0)),"")</f>
        <v/>
      </c>
      <c r="AU1815" s="8">
        <f t="shared" ca="1" si="571"/>
        <v>5331.230628612574</v>
      </c>
      <c r="AV1815" s="7">
        <f ca="1">AU1815/MAX(AU$2:AU1815)-1</f>
        <v>-0.11899264445543656</v>
      </c>
      <c r="AW1815" s="3">
        <f t="shared" ca="1" si="574"/>
        <v>-4.9412182592305509E-3</v>
      </c>
      <c r="AX1815" s="11" t="str">
        <f ca="1">IFERROR(IF(E1815&gt;MAX(OFFSET(C1815,-1,0,-参数!B$27,1)),"买",IF(E1815&lt;MIN(OFFSET(D1815,-1,0,-参数!B$26,1)),"卖",AX1814)),"卖")</f>
        <v>卖</v>
      </c>
      <c r="AY1815" s="12" t="str">
        <f ca="1">IF(AX1814="买",$E1815/$E1814-1-IF(AX1813="卖",参数!$B$3-IF(AX1815="卖",参数!$B$3+参数!$B$4,0)),"")</f>
        <v/>
      </c>
      <c r="AZ1815" s="10">
        <f t="shared" ca="1" si="572"/>
        <v>6162.4134319033747</v>
      </c>
      <c r="BA1815" s="12">
        <f ca="1">AZ1815/MAX(AZ$2:AZ1815)-1</f>
        <v>-0.20812827842352444</v>
      </c>
    </row>
    <row r="1816" spans="1:53" x14ac:dyDescent="0.15">
      <c r="A1816" s="1">
        <v>41086</v>
      </c>
      <c r="B1816" s="6">
        <v>2442.56</v>
      </c>
      <c r="C1816" s="6">
        <v>2465.12</v>
      </c>
      <c r="D1816" s="6">
        <v>2434.64</v>
      </c>
      <c r="E1816" s="2">
        <v>2454.92</v>
      </c>
      <c r="F1816" s="3">
        <f>E1816/MAX(E$2:E1816)-1</f>
        <v>-0.58229769277887433</v>
      </c>
      <c r="G1816" s="2">
        <f ca="1">IFERROR(AVERAGE(OFFSET(E1816,0,0,-参数!B$2,1)),"")</f>
        <v>2590.2666071428562</v>
      </c>
      <c r="H1816" t="str">
        <f t="shared" ca="1" si="573"/>
        <v>卖</v>
      </c>
      <c r="I1816" s="3" t="str">
        <f ca="1">IF(H1815="买",$E1816/$E1815-1-IF(H1814="卖",参数!$B$3-IF(H1816="卖",参数!$B$3+参数!$B$4,0)),"")</f>
        <v/>
      </c>
      <c r="J1816" s="2">
        <f t="shared" ca="1" si="564"/>
        <v>6817.8152800523985</v>
      </c>
      <c r="K1816" s="3">
        <f ca="1">J1816/MAX(J$2:J1816)-1</f>
        <v>-0.32832895902413584</v>
      </c>
      <c r="L1816" s="8">
        <f>L1815*(参数!$B$6-1)/(参数!$B$6+1)+E1816*2/(参数!$B$6+1)</f>
        <v>2549.0727711257432</v>
      </c>
      <c r="M1816" s="8">
        <f>M1815*(参数!$B$7-1)/(参数!$B$7+1)+E1816*2/(参数!$B$7+1)</f>
        <v>2577.6087943563862</v>
      </c>
      <c r="N1816" s="8">
        <f t="shared" si="556"/>
        <v>-28.536023230642968</v>
      </c>
      <c r="O1816" s="8">
        <f>O1815*(参数!$B$8-1)/(参数!$B$8+1)+N1816*2/(参数!$B$8+1)</f>
        <v>-12.659826931617943</v>
      </c>
      <c r="P1816" s="9" t="str">
        <f t="shared" si="565"/>
        <v>卖</v>
      </c>
      <c r="Q1816" s="7" t="str">
        <f>IF(P1815="买",$E1816/$E1815-1-IF(P1814="卖",参数!$B$3-IF(P1816="卖",参数!$B$3+参数!$B$4,0)),"")</f>
        <v/>
      </c>
      <c r="R1816" s="8">
        <f t="shared" si="566"/>
        <v>6036.4039977070324</v>
      </c>
      <c r="S1816" s="3">
        <f>R1816/MAX(R$2:R1816)-1</f>
        <v>-0.17263361747846984</v>
      </c>
      <c r="T1816" s="10">
        <f ca="1">IFERROR(AVERAGE(OFFSET(E1816,0,0,-参数!B$10,1)),"")</f>
        <v>2561.1775000000002</v>
      </c>
      <c r="U1816" s="10">
        <f ca="1">IFERROR(AVERAGE(OFFSET(E1816,0,0,-参数!B$11,1)),"")</f>
        <v>2861.5703950617267</v>
      </c>
      <c r="V1816" s="10">
        <f t="shared" ca="1" si="557"/>
        <v>-300.39289506172645</v>
      </c>
      <c r="W1816" s="10">
        <f ca="1">IFERROR(AVERAGE(OFFSET(V1816,0,0,-参数!B$12,1)),"")</f>
        <v>-291.08428619528462</v>
      </c>
      <c r="X1816" s="11" t="str">
        <f t="shared" ca="1" si="555"/>
        <v>卖</v>
      </c>
      <c r="Y1816" s="12" t="str">
        <f ca="1">IF(X1815="买",$E1816/$E1815-1-IF(X1814="卖",参数!$B$3-IF(X1816="卖",参数!$B$3+参数!$B$4,0)),"")</f>
        <v/>
      </c>
      <c r="Z1816" s="10">
        <f t="shared" ca="1" si="567"/>
        <v>5913.3920198289807</v>
      </c>
      <c r="AA1816" s="3">
        <f ca="1">Z1816/MAX(Z$2:Z1816)-1</f>
        <v>-0.24015136755458077</v>
      </c>
      <c r="AB1816" s="8">
        <f ca="1">IFERROR(AVERAGE(OFFSET(E1816,0,0,-参数!B$14,1)),"")</f>
        <v>2530.5675000000001</v>
      </c>
      <c r="AC1816" s="8">
        <f ca="1">IFERROR(AVERAGE(OFFSET(E1816,0,0,-参数!B$15,1)),"")</f>
        <v>2572.4410344827588</v>
      </c>
      <c r="AD1816" s="9" t="str">
        <f ca="1">IFERROR(IF(OR(AND(AB1816/AC1816-1&lt;参数!B$16,AB1816/AC1816-1&gt;参数!B$17),AB1816/AC1816-1&lt;参数!B$18),"买","卖"),"买")</f>
        <v>卖</v>
      </c>
      <c r="AE1816" s="7" t="str">
        <f ca="1">IF(AD1815="买",$E1816/$E1815-1-IF(AD1814="卖",参数!$B$3-IF(AD1816="卖",参数!$B$3+参数!$B$4,0)),"")</f>
        <v/>
      </c>
      <c r="AF1816" s="8">
        <f t="shared" ca="1" si="568"/>
        <v>7015.1512571773537</v>
      </c>
      <c r="AG1816" s="3">
        <f ca="1">AF1816/MAX(AF$2:AF1816)-1</f>
        <v>-0.21527604725088512</v>
      </c>
      <c r="AH1816">
        <f t="shared" ca="1" si="558"/>
        <v>0</v>
      </c>
      <c r="AI1816">
        <f t="shared" si="559"/>
        <v>0</v>
      </c>
      <c r="AJ1816">
        <f t="shared" ca="1" si="560"/>
        <v>0</v>
      </c>
      <c r="AK1816">
        <f t="shared" ca="1" si="561"/>
        <v>0</v>
      </c>
      <c r="AL1816">
        <f t="shared" ca="1" si="562"/>
        <v>0</v>
      </c>
      <c r="AM1816">
        <f t="shared" ca="1" si="563"/>
        <v>0</v>
      </c>
      <c r="AO1816" s="9">
        <f t="shared" si="569"/>
        <v>1.5999999999999091</v>
      </c>
      <c r="AP1816" s="15">
        <f ca="1">IFERROR(ABS(E1816-OFFSET(E1816,-参数!B$20,0,1,1))/SUM(OFFSET(AO1816,0,0,-参数!B$20,1)),0)</f>
        <v>0.12778293135435997</v>
      </c>
      <c r="AQ1816" s="16">
        <f ca="1">(参数!B$21+参数!B$22*'000300'!AP1816)^(参数!B$23)</f>
        <v>0.10131052875695737</v>
      </c>
      <c r="AR1816" s="17">
        <f t="shared" ca="1" si="570"/>
        <v>2586.5449071496414</v>
      </c>
      <c r="AS1816" s="9" t="str">
        <f ca="1">IF(E1816+参数!B$24&gt;=AR1816,"买","卖")</f>
        <v>卖</v>
      </c>
      <c r="AT1816" s="7" t="str">
        <f ca="1">IF(AS1815="买",$E1816/$E1815-1-IF(AS1814="卖",参数!$B$3-IF(AS1816="卖",参数!$B$3+参数!$B$4,0)),"")</f>
        <v/>
      </c>
      <c r="AU1816" s="8">
        <f t="shared" ca="1" si="571"/>
        <v>5331.230628612574</v>
      </c>
      <c r="AV1816" s="7">
        <f ca="1">AU1816/MAX(AU$2:AU1816)-1</f>
        <v>-0.11899264445543656</v>
      </c>
      <c r="AW1816" s="3">
        <f t="shared" ca="1" si="574"/>
        <v>-5.7039890129431114E-3</v>
      </c>
      <c r="AX1816" s="11" t="str">
        <f ca="1">IFERROR(IF(E1816&gt;MAX(OFFSET(C1816,-1,0,-参数!B$27,1)),"买",IF(E1816&lt;MIN(OFFSET(D1816,-1,0,-参数!B$26,1)),"卖",AX1815)),"卖")</f>
        <v>卖</v>
      </c>
      <c r="AY1816" s="12" t="str">
        <f ca="1">IF(AX1815="买",$E1816/$E1815-1-IF(AX1814="卖",参数!$B$3-IF(AX1816="卖",参数!$B$3+参数!$B$4,0)),"")</f>
        <v/>
      </c>
      <c r="AZ1816" s="10">
        <f t="shared" ca="1" si="572"/>
        <v>6162.4134319033747</v>
      </c>
      <c r="BA1816" s="12">
        <f ca="1">AZ1816/MAX(AZ$2:AZ1816)-1</f>
        <v>-0.20812827842352444</v>
      </c>
    </row>
    <row r="1817" spans="1:53" x14ac:dyDescent="0.15">
      <c r="A1817" s="1">
        <v>41087</v>
      </c>
      <c r="B1817" s="6">
        <v>2452.67</v>
      </c>
      <c r="C1817" s="6">
        <v>2470.7600000000002</v>
      </c>
      <c r="D1817" s="6">
        <v>2444.34</v>
      </c>
      <c r="E1817" s="2">
        <v>2447.1999999999998</v>
      </c>
      <c r="F1817" s="3">
        <f>E1817/MAX(E$2:E1817)-1</f>
        <v>-0.58361124344926152</v>
      </c>
      <c r="G1817" s="2">
        <f ca="1">IFERROR(AVERAGE(OFFSET(E1817,0,0,-参数!B$2,1)),"")</f>
        <v>2589.0946428571419</v>
      </c>
      <c r="H1817" t="str">
        <f t="shared" ca="1" si="573"/>
        <v>卖</v>
      </c>
      <c r="I1817" s="3" t="str">
        <f ca="1">IF(H1816="买",$E1817/$E1816-1-IF(H1815="卖",参数!$B$3-IF(H1817="卖",参数!$B$3+参数!$B$4,0)),"")</f>
        <v/>
      </c>
      <c r="J1817" s="2">
        <f t="shared" ca="1" si="564"/>
        <v>6817.8152800523985</v>
      </c>
      <c r="K1817" s="3">
        <f ca="1">J1817/MAX(J$2:J1817)-1</f>
        <v>-0.32832895902413584</v>
      </c>
      <c r="L1817" s="8">
        <f>L1816*(参数!$B$6-1)/(参数!$B$6+1)+E1817*2/(参数!$B$6+1)</f>
        <v>2539.3706024471007</v>
      </c>
      <c r="M1817" s="8">
        <f>M1816*(参数!$B$7-1)/(参数!$B$7+1)+E1817*2/(参数!$B$7+1)</f>
        <v>2574.4664137694854</v>
      </c>
      <c r="N1817" s="8">
        <f t="shared" si="556"/>
        <v>-35.095811322384634</v>
      </c>
      <c r="O1817" s="8">
        <f>O1816*(参数!$B$8-1)/(参数!$B$8+1)+N1817*2/(参数!$B$8+1)</f>
        <v>-17.147023809771284</v>
      </c>
      <c r="P1817" s="9" t="str">
        <f t="shared" si="565"/>
        <v>卖</v>
      </c>
      <c r="Q1817" s="7" t="str">
        <f>IF(P1816="买",$E1817/$E1816-1-IF(P1815="卖",参数!$B$3-IF(P1817="卖",参数!$B$3+参数!$B$4,0)),"")</f>
        <v/>
      </c>
      <c r="R1817" s="8">
        <f t="shared" si="566"/>
        <v>6036.4039977070324</v>
      </c>
      <c r="S1817" s="3">
        <f>R1817/MAX(R$2:R1817)-1</f>
        <v>-0.17263361747846984</v>
      </c>
      <c r="T1817" s="10">
        <f ca="1">IFERROR(AVERAGE(OFFSET(E1817,0,0,-参数!B$10,1)),"")</f>
        <v>2550.9949999999999</v>
      </c>
      <c r="U1817" s="10">
        <f ca="1">IFERROR(AVERAGE(OFFSET(E1817,0,0,-参数!B$11,1)),"")</f>
        <v>2859.2235061728384</v>
      </c>
      <c r="V1817" s="10">
        <f t="shared" ca="1" si="557"/>
        <v>-308.22850617283848</v>
      </c>
      <c r="W1817" s="10">
        <f ca="1">IFERROR(AVERAGE(OFFSET(V1817,0,0,-参数!B$12,1)),"")</f>
        <v>-292.77815488215333</v>
      </c>
      <c r="X1817" s="11" t="str">
        <f t="shared" ca="1" si="555"/>
        <v>卖</v>
      </c>
      <c r="Y1817" s="12" t="str">
        <f ca="1">IF(X1816="买",$E1817/$E1816-1-IF(X1815="卖",参数!$B$3-IF(X1817="卖",参数!$B$3+参数!$B$4,0)),"")</f>
        <v/>
      </c>
      <c r="Z1817" s="10">
        <f t="shared" ca="1" si="567"/>
        <v>5913.3920198289807</v>
      </c>
      <c r="AA1817" s="3">
        <f ca="1">Z1817/MAX(Z$2:Z1817)-1</f>
        <v>-0.24015136755458077</v>
      </c>
      <c r="AB1817" s="8">
        <f ca="1">IFERROR(AVERAGE(OFFSET(E1817,0,0,-参数!B$14,1)),"")</f>
        <v>2516.4150000000004</v>
      </c>
      <c r="AC1817" s="8">
        <f ca="1">IFERROR(AVERAGE(OFFSET(E1817,0,0,-参数!B$15,1)),"")</f>
        <v>2568.0462068965521</v>
      </c>
      <c r="AD1817" s="9" t="str">
        <f ca="1">IFERROR(IF(OR(AND(AB1817/AC1817-1&lt;参数!B$16,AB1817/AC1817-1&gt;参数!B$17),AB1817/AC1817-1&lt;参数!B$18),"买","卖"),"买")</f>
        <v>卖</v>
      </c>
      <c r="AE1817" s="7" t="str">
        <f ca="1">IF(AD1816="买",$E1817/$E1816-1-IF(AD1815="卖",参数!$B$3-IF(AD1817="卖",参数!$B$3+参数!$B$4,0)),"")</f>
        <v/>
      </c>
      <c r="AF1817" s="8">
        <f t="shared" ca="1" si="568"/>
        <v>7015.1512571773537</v>
      </c>
      <c r="AG1817" s="3">
        <f ca="1">AF1817/MAX(AF$2:AF1817)-1</f>
        <v>-0.21527604725088512</v>
      </c>
      <c r="AH1817">
        <f t="shared" ca="1" si="558"/>
        <v>0</v>
      </c>
      <c r="AI1817">
        <f t="shared" si="559"/>
        <v>0</v>
      </c>
      <c r="AJ1817">
        <f t="shared" ca="1" si="560"/>
        <v>0</v>
      </c>
      <c r="AK1817">
        <f t="shared" ca="1" si="561"/>
        <v>0</v>
      </c>
      <c r="AL1817">
        <f t="shared" ca="1" si="562"/>
        <v>0</v>
      </c>
      <c r="AM1817">
        <f t="shared" ca="1" si="563"/>
        <v>0</v>
      </c>
      <c r="AO1817" s="9">
        <f t="shared" si="569"/>
        <v>7.7200000000002547</v>
      </c>
      <c r="AP1817" s="15">
        <f ca="1">IFERROR(ABS(E1817-OFFSET(E1817,-参数!B$20,0,1,1))/SUM(OFFSET(AO1817,0,0,-参数!B$20,1)),0)</f>
        <v>0.12662095601266221</v>
      </c>
      <c r="AQ1817" s="16">
        <f ca="1">(参数!B$21+参数!B$22*'000300'!AP1817)^(参数!B$23)</f>
        <v>0.10018922255221904</v>
      </c>
      <c r="AR1817" s="17">
        <f t="shared" ca="1" si="570"/>
        <v>2572.5840492357079</v>
      </c>
      <c r="AS1817" s="9" t="str">
        <f ca="1">IF(E1817+参数!B$24&gt;=AR1817,"买","卖")</f>
        <v>卖</v>
      </c>
      <c r="AT1817" s="7" t="str">
        <f ca="1">IF(AS1816="买",$E1817/$E1816-1-IF(AS1815="卖",参数!$B$3-IF(AS1817="卖",参数!$B$3+参数!$B$4,0)),"")</f>
        <v/>
      </c>
      <c r="AU1817" s="8">
        <f t="shared" ca="1" si="571"/>
        <v>5331.230628612574</v>
      </c>
      <c r="AV1817" s="7">
        <f ca="1">AU1817/MAX(AU$2:AU1817)-1</f>
        <v>-0.11899264445543656</v>
      </c>
      <c r="AW1817" s="3">
        <f t="shared" ca="1" si="574"/>
        <v>-5.3974929549235329E-3</v>
      </c>
      <c r="AX1817" s="11" t="str">
        <f ca="1">IFERROR(IF(E1817&gt;MAX(OFFSET(C1817,-1,0,-参数!B$27,1)),"买",IF(E1817&lt;MIN(OFFSET(D1817,-1,0,-参数!B$26,1)),"卖",AX1816)),"卖")</f>
        <v>卖</v>
      </c>
      <c r="AY1817" s="12" t="str">
        <f ca="1">IF(AX1816="买",$E1817/$E1816-1-IF(AX1815="卖",参数!$B$3-IF(AX1817="卖",参数!$B$3+参数!$B$4,0)),"")</f>
        <v/>
      </c>
      <c r="AZ1817" s="10">
        <f t="shared" ca="1" si="572"/>
        <v>6162.4134319033747</v>
      </c>
      <c r="BA1817" s="12">
        <f ca="1">AZ1817/MAX(AZ$2:AZ1817)-1</f>
        <v>-0.20812827842352444</v>
      </c>
    </row>
    <row r="1818" spans="1:53" x14ac:dyDescent="0.15">
      <c r="A1818" s="1">
        <v>41088</v>
      </c>
      <c r="B1818" s="6">
        <v>2451.66</v>
      </c>
      <c r="C1818" s="6">
        <v>2459.19</v>
      </c>
      <c r="D1818" s="6">
        <v>2425.2399999999998</v>
      </c>
      <c r="E1818" s="2">
        <v>2425.73</v>
      </c>
      <c r="F1818" s="3">
        <f>E1818/MAX(E$2:E1818)-1</f>
        <v>-0.58726434356496293</v>
      </c>
      <c r="G1818" s="2">
        <f ca="1">IFERROR(AVERAGE(OFFSET(E1818,0,0,-参数!B$2,1)),"")</f>
        <v>2587.4142857142856</v>
      </c>
      <c r="H1818" t="str">
        <f t="shared" ca="1" si="573"/>
        <v>卖</v>
      </c>
      <c r="I1818" s="3" t="str">
        <f ca="1">IF(H1817="买",$E1818/$E1817-1-IF(H1816="卖",参数!$B$3-IF(H1818="卖",参数!$B$3+参数!$B$4,0)),"")</f>
        <v/>
      </c>
      <c r="J1818" s="2">
        <f t="shared" ca="1" si="564"/>
        <v>6817.8152800523985</v>
      </c>
      <c r="K1818" s="3">
        <f ca="1">J1818/MAX(J$2:J1818)-1</f>
        <v>-0.32832895902413584</v>
      </c>
      <c r="L1818" s="8">
        <f>L1817*(参数!$B$6-1)/(参数!$B$6+1)+E1818*2/(参数!$B$6+1)</f>
        <v>2528.5476879283292</v>
      </c>
      <c r="M1818" s="8">
        <f>M1817*(参数!$B$7-1)/(参数!$B$7+1)+E1818*2/(参数!$B$7+1)</f>
        <v>2570.8824037991362</v>
      </c>
      <c r="N1818" s="8">
        <f t="shared" si="556"/>
        <v>-42.334715870807031</v>
      </c>
      <c r="O1818" s="8">
        <f>O1817*(参数!$B$8-1)/(参数!$B$8+1)+N1818*2/(参数!$B$8+1)</f>
        <v>-22.184562221978432</v>
      </c>
      <c r="P1818" s="9" t="str">
        <f t="shared" si="565"/>
        <v>卖</v>
      </c>
      <c r="Q1818" s="7" t="str">
        <f>IF(P1817="买",$E1818/$E1817-1-IF(P1816="卖",参数!$B$3-IF(P1818="卖",参数!$B$3+参数!$B$4,0)),"")</f>
        <v/>
      </c>
      <c r="R1818" s="8">
        <f t="shared" si="566"/>
        <v>6036.4039977070324</v>
      </c>
      <c r="S1818" s="3">
        <f>R1818/MAX(R$2:R1818)-1</f>
        <v>-0.17263361747846984</v>
      </c>
      <c r="T1818" s="10">
        <f ca="1">IFERROR(AVERAGE(OFFSET(E1818,0,0,-参数!B$10,1)),"")</f>
        <v>2540.1685000000002</v>
      </c>
      <c r="U1818" s="10">
        <f ca="1">IFERROR(AVERAGE(OFFSET(E1818,0,0,-参数!B$11,1)),"")</f>
        <v>2856.8673333333322</v>
      </c>
      <c r="V1818" s="10">
        <f t="shared" ca="1" si="557"/>
        <v>-316.698833333332</v>
      </c>
      <c r="W1818" s="10">
        <f ca="1">IFERROR(AVERAGE(OFFSET(V1818,0,0,-参数!B$12,1)),"")</f>
        <v>-295.04471604938112</v>
      </c>
      <c r="X1818" s="11" t="str">
        <f t="shared" ca="1" si="555"/>
        <v>卖</v>
      </c>
      <c r="Y1818" s="12" t="str">
        <f ca="1">IF(X1817="买",$E1818/$E1817-1-IF(X1816="卖",参数!$B$3-IF(X1818="卖",参数!$B$3+参数!$B$4,0)),"")</f>
        <v/>
      </c>
      <c r="Z1818" s="10">
        <f t="shared" ca="1" si="567"/>
        <v>5913.3920198289807</v>
      </c>
      <c r="AA1818" s="3">
        <f ca="1">Z1818/MAX(Z$2:Z1818)-1</f>
        <v>-0.24015136755458077</v>
      </c>
      <c r="AB1818" s="8">
        <f ca="1">IFERROR(AVERAGE(OFFSET(E1818,0,0,-参数!B$14,1)),"")</f>
        <v>2498.625</v>
      </c>
      <c r="AC1818" s="8">
        <f ca="1">IFERROR(AVERAGE(OFFSET(E1818,0,0,-参数!B$15,1)),"")</f>
        <v>2561.5562068965519</v>
      </c>
      <c r="AD1818" s="9" t="str">
        <f ca="1">IFERROR(IF(OR(AND(AB1818/AC1818-1&lt;参数!B$16,AB1818/AC1818-1&gt;参数!B$17),AB1818/AC1818-1&lt;参数!B$18),"买","卖"),"买")</f>
        <v>卖</v>
      </c>
      <c r="AE1818" s="7" t="str">
        <f ca="1">IF(AD1817="买",$E1818/$E1817-1-IF(AD1816="卖",参数!$B$3-IF(AD1818="卖",参数!$B$3+参数!$B$4,0)),"")</f>
        <v/>
      </c>
      <c r="AF1818" s="8">
        <f t="shared" ca="1" si="568"/>
        <v>7015.1512571773537</v>
      </c>
      <c r="AG1818" s="3">
        <f ca="1">AF1818/MAX(AF$2:AF1818)-1</f>
        <v>-0.21527604725088512</v>
      </c>
      <c r="AH1818">
        <f t="shared" ca="1" si="558"/>
        <v>0</v>
      </c>
      <c r="AI1818">
        <f t="shared" si="559"/>
        <v>0</v>
      </c>
      <c r="AJ1818">
        <f t="shared" ca="1" si="560"/>
        <v>0</v>
      </c>
      <c r="AK1818">
        <f t="shared" ca="1" si="561"/>
        <v>0</v>
      </c>
      <c r="AL1818">
        <f t="shared" ca="1" si="562"/>
        <v>0</v>
      </c>
      <c r="AM1818">
        <f t="shared" ca="1" si="563"/>
        <v>0</v>
      </c>
      <c r="AO1818" s="9">
        <f t="shared" si="569"/>
        <v>21.4699999999998</v>
      </c>
      <c r="AP1818" s="15">
        <f ca="1">IFERROR(ABS(E1818-OFFSET(E1818,-参数!B$20,0,1,1))/SUM(OFFSET(AO1818,0,0,-参数!B$20,1)),0)</f>
        <v>0.15653698549516307</v>
      </c>
      <c r="AQ1818" s="16">
        <f ca="1">(参数!B$21+参数!B$22*'000300'!AP1818)^(参数!B$23)</f>
        <v>0.12905819100283236</v>
      </c>
      <c r="AR1818" s="17">
        <f t="shared" ca="1" si="570"/>
        <v>2553.6313312999064</v>
      </c>
      <c r="AS1818" s="9" t="str">
        <f ca="1">IF(E1818+参数!B$24&gt;=AR1818,"买","卖")</f>
        <v>卖</v>
      </c>
      <c r="AT1818" s="7" t="str">
        <f ca="1">IF(AS1817="买",$E1818/$E1817-1-IF(AS1816="卖",参数!$B$3-IF(AS1818="卖",参数!$B$3+参数!$B$4,0)),"")</f>
        <v/>
      </c>
      <c r="AU1818" s="8">
        <f t="shared" ca="1" si="571"/>
        <v>5331.230628612574</v>
      </c>
      <c r="AV1818" s="7">
        <f ca="1">AU1818/MAX(AU$2:AU1818)-1</f>
        <v>-0.11899264445543656</v>
      </c>
      <c r="AW1818" s="3">
        <f t="shared" ca="1" si="574"/>
        <v>-7.3671909539484437E-3</v>
      </c>
      <c r="AX1818" s="11" t="str">
        <f ca="1">IFERROR(IF(E1818&gt;MAX(OFFSET(C1818,-1,0,-参数!B$27,1)),"买",IF(E1818&lt;MIN(OFFSET(D1818,-1,0,-参数!B$26,1)),"卖",AX1817)),"卖")</f>
        <v>卖</v>
      </c>
      <c r="AY1818" s="12" t="str">
        <f ca="1">IF(AX1817="买",$E1818/$E1817-1-IF(AX1816="卖",参数!$B$3-IF(AX1818="卖",参数!$B$3+参数!$B$4,0)),"")</f>
        <v/>
      </c>
      <c r="AZ1818" s="10">
        <f t="shared" ca="1" si="572"/>
        <v>6162.4134319033747</v>
      </c>
      <c r="BA1818" s="12">
        <f ca="1">AZ1818/MAX(AZ$2:AZ1818)-1</f>
        <v>-0.20812827842352444</v>
      </c>
    </row>
    <row r="1819" spans="1:53" x14ac:dyDescent="0.15">
      <c r="A1819" s="1">
        <v>41089</v>
      </c>
      <c r="B1819" s="6">
        <v>2418.86</v>
      </c>
      <c r="C1819" s="6">
        <v>2462.81</v>
      </c>
      <c r="D1819" s="6">
        <v>2417.4899999999998</v>
      </c>
      <c r="E1819" s="2">
        <v>2461.61</v>
      </c>
      <c r="F1819" s="3">
        <f>E1819/MAX(E$2:E1819)-1</f>
        <v>-0.58115939563057228</v>
      </c>
      <c r="G1819" s="2">
        <f ca="1">IFERROR(AVERAGE(OFFSET(E1819,0,0,-参数!B$2,1)),"")</f>
        <v>2586.8153571428566</v>
      </c>
      <c r="H1819" t="str">
        <f t="shared" ca="1" si="573"/>
        <v>卖</v>
      </c>
      <c r="I1819" s="3" t="str">
        <f ca="1">IF(H1818="买",$E1819/$E1818-1-IF(H1817="卖",参数!$B$3-IF(H1819="卖",参数!$B$3+参数!$B$4,0)),"")</f>
        <v/>
      </c>
      <c r="J1819" s="2">
        <f t="shared" ca="1" si="564"/>
        <v>6817.8152800523985</v>
      </c>
      <c r="K1819" s="3">
        <f ca="1">J1819/MAX(J$2:J1819)-1</f>
        <v>-0.32832895902413584</v>
      </c>
      <c r="L1819" s="8">
        <f>L1818*(参数!$B$6-1)/(参数!$B$6+1)+E1819*2/(参数!$B$6+1)</f>
        <v>2522.1726700303925</v>
      </c>
      <c r="M1819" s="8">
        <f>M1818*(参数!$B$7-1)/(参数!$B$7+1)+E1819*2/(参数!$B$7+1)</f>
        <v>2568.2493338280728</v>
      </c>
      <c r="N1819" s="8">
        <f t="shared" si="556"/>
        <v>-46.076663797680339</v>
      </c>
      <c r="O1819" s="8">
        <f>O1818*(参数!$B$8-1)/(参数!$B$8+1)+N1819*2/(参数!$B$8+1)</f>
        <v>-26.962982537118812</v>
      </c>
      <c r="P1819" s="9" t="str">
        <f t="shared" si="565"/>
        <v>卖</v>
      </c>
      <c r="Q1819" s="7" t="str">
        <f>IF(P1818="买",$E1819/$E1818-1-IF(P1817="卖",参数!$B$3-IF(P1819="卖",参数!$B$3+参数!$B$4,0)),"")</f>
        <v/>
      </c>
      <c r="R1819" s="8">
        <f t="shared" si="566"/>
        <v>6036.4039977070324</v>
      </c>
      <c r="S1819" s="3">
        <f>R1819/MAX(R$2:R1819)-1</f>
        <v>-0.17263361747846984</v>
      </c>
      <c r="T1819" s="10">
        <f ca="1">IFERROR(AVERAGE(OFFSET(E1819,0,0,-参数!B$10,1)),"")</f>
        <v>2531.6469999999999</v>
      </c>
      <c r="U1819" s="10">
        <f ca="1">IFERROR(AVERAGE(OFFSET(E1819,0,0,-参数!B$11,1)),"")</f>
        <v>2854.3700740740733</v>
      </c>
      <c r="V1819" s="10">
        <f t="shared" ca="1" si="557"/>
        <v>-322.72307407407334</v>
      </c>
      <c r="W1819" s="10">
        <f ca="1">IFERROR(AVERAGE(OFFSET(V1819,0,0,-参数!B$12,1)),"")</f>
        <v>-298.05384848484704</v>
      </c>
      <c r="X1819" s="11" t="str">
        <f t="shared" ca="1" si="555"/>
        <v>卖</v>
      </c>
      <c r="Y1819" s="12" t="str">
        <f ca="1">IF(X1818="买",$E1819/$E1818-1-IF(X1817="卖",参数!$B$3-IF(X1819="卖",参数!$B$3+参数!$B$4,0)),"")</f>
        <v/>
      </c>
      <c r="Z1819" s="10">
        <f t="shared" ca="1" si="567"/>
        <v>5913.3920198289807</v>
      </c>
      <c r="AA1819" s="3">
        <f ca="1">Z1819/MAX(Z$2:Z1819)-1</f>
        <v>-0.24015136755458077</v>
      </c>
      <c r="AB1819" s="8">
        <f ca="1">IFERROR(AVERAGE(OFFSET(E1819,0,0,-参数!B$14,1)),"")</f>
        <v>2483.6750000000002</v>
      </c>
      <c r="AC1819" s="8">
        <f ca="1">IFERROR(AVERAGE(OFFSET(E1819,0,0,-参数!B$15,1)),"")</f>
        <v>2557.6813793103447</v>
      </c>
      <c r="AD1819" s="9" t="str">
        <f ca="1">IFERROR(IF(OR(AND(AB1819/AC1819-1&lt;参数!B$16,AB1819/AC1819-1&gt;参数!B$17),AB1819/AC1819-1&lt;参数!B$18),"买","卖"),"买")</f>
        <v>卖</v>
      </c>
      <c r="AE1819" s="7" t="str">
        <f ca="1">IF(AD1818="买",$E1819/$E1818-1-IF(AD1817="卖",参数!$B$3-IF(AD1819="卖",参数!$B$3+参数!$B$4,0)),"")</f>
        <v/>
      </c>
      <c r="AF1819" s="8">
        <f t="shared" ca="1" si="568"/>
        <v>7015.1512571773537</v>
      </c>
      <c r="AG1819" s="3">
        <f ca="1">AF1819/MAX(AF$2:AF1819)-1</f>
        <v>-0.21527604725088512</v>
      </c>
      <c r="AH1819">
        <f t="shared" ca="1" si="558"/>
        <v>0</v>
      </c>
      <c r="AI1819">
        <f t="shared" si="559"/>
        <v>0</v>
      </c>
      <c r="AJ1819">
        <f t="shared" ca="1" si="560"/>
        <v>0</v>
      </c>
      <c r="AK1819">
        <f t="shared" ca="1" si="561"/>
        <v>0</v>
      </c>
      <c r="AL1819">
        <f t="shared" ca="1" si="562"/>
        <v>0</v>
      </c>
      <c r="AM1819">
        <f t="shared" ca="1" si="563"/>
        <v>0</v>
      </c>
      <c r="AO1819" s="9">
        <f t="shared" si="569"/>
        <v>35.880000000000109</v>
      </c>
      <c r="AP1819" s="15">
        <f ca="1">IFERROR(ABS(E1819-OFFSET(E1819,-参数!B$20,0,1,1))/SUM(OFFSET(AO1819,0,0,-参数!B$20,1)),0)</f>
        <v>9.0189177298724138E-2</v>
      </c>
      <c r="AQ1819" s="16">
        <f ca="1">(参数!B$21+参数!B$22*'000300'!AP1819)^(参数!B$23)</f>
        <v>6.5032556093268801E-2</v>
      </c>
      <c r="AR1819" s="17">
        <f t="shared" ca="1" si="570"/>
        <v>2547.6469489103679</v>
      </c>
      <c r="AS1819" s="9" t="str">
        <f ca="1">IF(E1819+参数!B$24&gt;=AR1819,"买","卖")</f>
        <v>卖</v>
      </c>
      <c r="AT1819" s="7" t="str">
        <f ca="1">IF(AS1818="买",$E1819/$E1818-1-IF(AS1817="卖",参数!$B$3-IF(AS1819="卖",参数!$B$3+参数!$B$4,0)),"")</f>
        <v/>
      </c>
      <c r="AU1819" s="8">
        <f t="shared" ca="1" si="571"/>
        <v>5331.230628612574</v>
      </c>
      <c r="AV1819" s="7">
        <f ca="1">AU1819/MAX(AU$2:AU1819)-1</f>
        <v>-0.11899264445543656</v>
      </c>
      <c r="AW1819" s="3">
        <f t="shared" ca="1" si="574"/>
        <v>-2.3434793880336979E-3</v>
      </c>
      <c r="AX1819" s="11" t="str">
        <f ca="1">IFERROR(IF(E1819&gt;MAX(OFFSET(C1819,-1,0,-参数!B$27,1)),"买",IF(E1819&lt;MIN(OFFSET(D1819,-1,0,-参数!B$26,1)),"卖",AX1818)),"卖")</f>
        <v>卖</v>
      </c>
      <c r="AY1819" s="12" t="str">
        <f ca="1">IF(AX1818="买",$E1819/$E1818-1-IF(AX1817="卖",参数!$B$3-IF(AX1819="卖",参数!$B$3+参数!$B$4,0)),"")</f>
        <v/>
      </c>
      <c r="AZ1819" s="10">
        <f t="shared" ca="1" si="572"/>
        <v>6162.4134319033747</v>
      </c>
      <c r="BA1819" s="12">
        <f ca="1">AZ1819/MAX(AZ$2:AZ1819)-1</f>
        <v>-0.20812827842352444</v>
      </c>
    </row>
    <row r="1820" spans="1:53" x14ac:dyDescent="0.15">
      <c r="A1820" s="1">
        <v>41092</v>
      </c>
      <c r="B1820" s="6">
        <v>2473.54</v>
      </c>
      <c r="C1820" s="6">
        <v>2473.9699999999998</v>
      </c>
      <c r="D1820" s="6">
        <v>2452.9899999999998</v>
      </c>
      <c r="E1820" s="2">
        <v>2465.2399999999998</v>
      </c>
      <c r="F1820" s="3">
        <f>E1820/MAX(E$2:E1820)-1</f>
        <v>-0.58054175457700952</v>
      </c>
      <c r="G1820" s="2">
        <f ca="1">IFERROR(AVERAGE(OFFSET(E1820,0,0,-参数!B$2,1)),"")</f>
        <v>2585.841249999999</v>
      </c>
      <c r="H1820" t="str">
        <f t="shared" ca="1" si="573"/>
        <v>卖</v>
      </c>
      <c r="I1820" s="3" t="str">
        <f ca="1">IF(H1819="买",$E1820/$E1819-1-IF(H1818="卖",参数!$B$3-IF(H1820="卖",参数!$B$3+参数!$B$4,0)),"")</f>
        <v/>
      </c>
      <c r="J1820" s="2">
        <f t="shared" ca="1" si="564"/>
        <v>6817.8152800523985</v>
      </c>
      <c r="K1820" s="3">
        <f ca="1">J1820/MAX(J$2:J1820)-1</f>
        <v>-0.32832895902413584</v>
      </c>
      <c r="L1820" s="8">
        <f>L1819*(参数!$B$6-1)/(参数!$B$6+1)+E1820*2/(参数!$B$6+1)</f>
        <v>2516.750510979879</v>
      </c>
      <c r="M1820" s="8">
        <f>M1819*(参数!$B$7-1)/(参数!$B$7+1)+E1820*2/(参数!$B$7+1)</f>
        <v>2565.7671812057097</v>
      </c>
      <c r="N1820" s="8">
        <f t="shared" si="556"/>
        <v>-49.016670225830694</v>
      </c>
      <c r="O1820" s="8">
        <f>O1819*(参数!$B$8-1)/(参数!$B$8+1)+N1820*2/(参数!$B$8+1)</f>
        <v>-31.37372007486119</v>
      </c>
      <c r="P1820" s="9" t="str">
        <f t="shared" si="565"/>
        <v>卖</v>
      </c>
      <c r="Q1820" s="7" t="str">
        <f>IF(P1819="买",$E1820/$E1819-1-IF(P1818="卖",参数!$B$3-IF(P1820="卖",参数!$B$3+参数!$B$4,0)),"")</f>
        <v/>
      </c>
      <c r="R1820" s="8">
        <f t="shared" si="566"/>
        <v>6036.4039977070324</v>
      </c>
      <c r="S1820" s="3">
        <f>R1820/MAX(R$2:R1820)-1</f>
        <v>-0.17263361747846984</v>
      </c>
      <c r="T1820" s="10">
        <f ca="1">IFERROR(AVERAGE(OFFSET(E1820,0,0,-参数!B$10,1)),"")</f>
        <v>2523.2589999999996</v>
      </c>
      <c r="U1820" s="10">
        <f ca="1">IFERROR(AVERAGE(OFFSET(E1820,0,0,-参数!B$11,1)),"")</f>
        <v>2851.9061481481472</v>
      </c>
      <c r="V1820" s="10">
        <f t="shared" ca="1" si="557"/>
        <v>-328.64714814814761</v>
      </c>
      <c r="W1820" s="10">
        <f ca="1">IFERROR(AVERAGE(OFFSET(V1820,0,0,-参数!B$12,1)),"")</f>
        <v>-301.52565432098635</v>
      </c>
      <c r="X1820" s="11" t="str">
        <f t="shared" ca="1" si="555"/>
        <v>卖</v>
      </c>
      <c r="Y1820" s="12" t="str">
        <f ca="1">IF(X1819="买",$E1820/$E1819-1-IF(X1818="卖",参数!$B$3-IF(X1820="卖",参数!$B$3+参数!$B$4,0)),"")</f>
        <v/>
      </c>
      <c r="Z1820" s="10">
        <f t="shared" ca="1" si="567"/>
        <v>5913.3920198289807</v>
      </c>
      <c r="AA1820" s="3">
        <f ca="1">Z1820/MAX(Z$2:Z1820)-1</f>
        <v>-0.24015136755458077</v>
      </c>
      <c r="AB1820" s="8">
        <f ca="1">IFERROR(AVERAGE(OFFSET(E1820,0,0,-参数!B$14,1)),"")</f>
        <v>2472.0024999999996</v>
      </c>
      <c r="AC1820" s="8">
        <f ca="1">IFERROR(AVERAGE(OFFSET(E1820,0,0,-参数!B$15,1)),"")</f>
        <v>2553.4748275862071</v>
      </c>
      <c r="AD1820" s="9" t="str">
        <f ca="1">IFERROR(IF(OR(AND(AB1820/AC1820-1&lt;参数!B$16,AB1820/AC1820-1&gt;参数!B$17),AB1820/AC1820-1&lt;参数!B$18),"买","卖"),"买")</f>
        <v>卖</v>
      </c>
      <c r="AE1820" s="7" t="str">
        <f ca="1">IF(AD1819="买",$E1820/$E1819-1-IF(AD1818="卖",参数!$B$3-IF(AD1820="卖",参数!$B$3+参数!$B$4,0)),"")</f>
        <v/>
      </c>
      <c r="AF1820" s="8">
        <f t="shared" ca="1" si="568"/>
        <v>7015.1512571773537</v>
      </c>
      <c r="AG1820" s="3">
        <f ca="1">AF1820/MAX(AF$2:AF1820)-1</f>
        <v>-0.21527604725088512</v>
      </c>
      <c r="AH1820">
        <f t="shared" ca="1" si="558"/>
        <v>0</v>
      </c>
      <c r="AI1820">
        <f t="shared" si="559"/>
        <v>0</v>
      </c>
      <c r="AJ1820">
        <f t="shared" ca="1" si="560"/>
        <v>0</v>
      </c>
      <c r="AK1820">
        <f t="shared" ca="1" si="561"/>
        <v>0</v>
      </c>
      <c r="AL1820">
        <f t="shared" ca="1" si="562"/>
        <v>0</v>
      </c>
      <c r="AM1820">
        <f t="shared" ca="1" si="563"/>
        <v>0</v>
      </c>
      <c r="AO1820" s="9">
        <f t="shared" si="569"/>
        <v>3.6299999999996544</v>
      </c>
      <c r="AP1820" s="15">
        <f ca="1">IFERROR(ABS(E1820-OFFSET(E1820,-参数!B$20,0,1,1))/SUM(OFFSET(AO1820,0,0,-参数!B$20,1)),0)</f>
        <v>7.6379057498555961E-2</v>
      </c>
      <c r="AQ1820" s="16">
        <f ca="1">(参数!B$21+参数!B$22*'000300'!AP1820)^(参数!B$23)</f>
        <v>5.1705790486106497E-2</v>
      </c>
      <c r="AR1820" s="17">
        <f t="shared" ca="1" si="570"/>
        <v>2543.3860324754091</v>
      </c>
      <c r="AS1820" s="9" t="str">
        <f ca="1">IF(E1820+参数!B$24&gt;=AR1820,"买","卖")</f>
        <v>卖</v>
      </c>
      <c r="AT1820" s="7" t="str">
        <f ca="1">IF(AS1819="买",$E1820/$E1819-1-IF(AS1818="卖",参数!$B$3-IF(AS1820="卖",参数!$B$3+参数!$B$4,0)),"")</f>
        <v/>
      </c>
      <c r="AU1820" s="8">
        <f t="shared" ca="1" si="571"/>
        <v>5331.230628612574</v>
      </c>
      <c r="AV1820" s="7">
        <f ca="1">AU1820/MAX(AU$2:AU1820)-1</f>
        <v>-0.11899264445543656</v>
      </c>
      <c r="AW1820" s="3">
        <f t="shared" ca="1" si="574"/>
        <v>-1.6724909378754704E-3</v>
      </c>
      <c r="AX1820" s="11" t="str">
        <f ca="1">IFERROR(IF(E1820&gt;MAX(OFFSET(C1820,-1,0,-参数!B$27,1)),"买",IF(E1820&lt;MIN(OFFSET(D1820,-1,0,-参数!B$26,1)),"卖",AX1819)),"卖")</f>
        <v>卖</v>
      </c>
      <c r="AY1820" s="12" t="str">
        <f ca="1">IF(AX1819="买",$E1820/$E1819-1-IF(AX1818="卖",参数!$B$3-IF(AX1820="卖",参数!$B$3+参数!$B$4,0)),"")</f>
        <v/>
      </c>
      <c r="AZ1820" s="10">
        <f t="shared" ca="1" si="572"/>
        <v>6162.4134319033747</v>
      </c>
      <c r="BA1820" s="12">
        <f ca="1">AZ1820/MAX(AZ$2:AZ1820)-1</f>
        <v>-0.20812827842352444</v>
      </c>
    </row>
    <row r="1821" spans="1:53" x14ac:dyDescent="0.15">
      <c r="A1821" s="1">
        <v>41093</v>
      </c>
      <c r="B1821" s="6">
        <v>2464.85</v>
      </c>
      <c r="C1821" s="6">
        <v>2490.5500000000002</v>
      </c>
      <c r="D1821" s="6">
        <v>2457.4499999999998</v>
      </c>
      <c r="E1821" s="2">
        <v>2468.7199999999998</v>
      </c>
      <c r="F1821" s="3">
        <f>E1821/MAX(E$2:E1821)-1</f>
        <v>-0.57994963588103188</v>
      </c>
      <c r="G1821" s="2">
        <f ca="1">IFERROR(AVERAGE(OFFSET(E1821,0,0,-参数!B$2,1)),"")</f>
        <v>2584.9248214285712</v>
      </c>
      <c r="H1821" t="str">
        <f t="shared" ca="1" si="573"/>
        <v>卖</v>
      </c>
      <c r="I1821" s="3" t="str">
        <f ca="1">IF(H1820="买",$E1821/$E1820-1-IF(H1819="卖",参数!$B$3-IF(H1821="卖",参数!$B$3+参数!$B$4,0)),"")</f>
        <v/>
      </c>
      <c r="J1821" s="2">
        <f t="shared" ca="1" si="564"/>
        <v>6817.8152800523985</v>
      </c>
      <c r="K1821" s="3">
        <f ca="1">J1821/MAX(J$2:J1821)-1</f>
        <v>-0.32832895902413584</v>
      </c>
      <c r="L1821" s="8">
        <f>L1820*(参数!$B$6-1)/(参数!$B$6+1)+E1821*2/(参数!$B$6+1)</f>
        <v>2512.1761766008431</v>
      </c>
      <c r="M1821" s="8">
        <f>M1820*(参数!$B$7-1)/(参数!$B$7+1)+E1821*2/(参数!$B$7+1)</f>
        <v>2563.4286949115967</v>
      </c>
      <c r="N1821" s="8">
        <f t="shared" si="556"/>
        <v>-51.252518310753658</v>
      </c>
      <c r="O1821" s="8">
        <f>O1820*(参数!$B$8-1)/(参数!$B$8+1)+N1821*2/(参数!$B$8+1)</f>
        <v>-35.349479722039682</v>
      </c>
      <c r="P1821" s="9" t="str">
        <f t="shared" si="565"/>
        <v>卖</v>
      </c>
      <c r="Q1821" s="7" t="str">
        <f>IF(P1820="买",$E1821/$E1820-1-IF(P1819="卖",参数!$B$3-IF(P1821="卖",参数!$B$3+参数!$B$4,0)),"")</f>
        <v/>
      </c>
      <c r="R1821" s="8">
        <f t="shared" si="566"/>
        <v>6036.4039977070324</v>
      </c>
      <c r="S1821" s="3">
        <f>R1821/MAX(R$2:R1821)-1</f>
        <v>-0.17263361747846984</v>
      </c>
      <c r="T1821" s="10">
        <f ca="1">IFERROR(AVERAGE(OFFSET(E1821,0,0,-参数!B$10,1)),"")</f>
        <v>2518.7434999999996</v>
      </c>
      <c r="U1821" s="10">
        <f ca="1">IFERROR(AVERAGE(OFFSET(E1821,0,0,-参数!B$11,1)),"")</f>
        <v>2849.5564691358018</v>
      </c>
      <c r="V1821" s="10">
        <f t="shared" ca="1" si="557"/>
        <v>-330.81296913580218</v>
      </c>
      <c r="W1821" s="10">
        <f ca="1">IFERROR(AVERAGE(OFFSET(V1821,0,0,-参数!B$12,1)),"")</f>
        <v>-305.34868237934785</v>
      </c>
      <c r="X1821" s="11" t="str">
        <f t="shared" ca="1" si="555"/>
        <v>卖</v>
      </c>
      <c r="Y1821" s="12" t="str">
        <f ca="1">IF(X1820="买",$E1821/$E1820-1-IF(X1819="卖",参数!$B$3-IF(X1821="卖",参数!$B$3+参数!$B$4,0)),"")</f>
        <v/>
      </c>
      <c r="Z1821" s="10">
        <f t="shared" ca="1" si="567"/>
        <v>5913.3920198289807</v>
      </c>
      <c r="AA1821" s="3">
        <f ca="1">Z1821/MAX(Z$2:Z1821)-1</f>
        <v>-0.24015136755458077</v>
      </c>
      <c r="AB1821" s="8">
        <f ca="1">IFERROR(AVERAGE(OFFSET(E1821,0,0,-参数!B$14,1)),"")</f>
        <v>2461.5162500000001</v>
      </c>
      <c r="AC1821" s="8">
        <f ca="1">IFERROR(AVERAGE(OFFSET(E1821,0,0,-参数!B$15,1)),"")</f>
        <v>2547.9989655172412</v>
      </c>
      <c r="AD1821" s="9" t="str">
        <f ca="1">IFERROR(IF(OR(AND(AB1821/AC1821-1&lt;参数!B$16,AB1821/AC1821-1&gt;参数!B$17),AB1821/AC1821-1&lt;参数!B$18),"买","卖"),"买")</f>
        <v>卖</v>
      </c>
      <c r="AE1821" s="7" t="str">
        <f ca="1">IF(AD1820="买",$E1821/$E1820-1-IF(AD1819="卖",参数!$B$3-IF(AD1821="卖",参数!$B$3+参数!$B$4,0)),"")</f>
        <v/>
      </c>
      <c r="AF1821" s="8">
        <f t="shared" ca="1" si="568"/>
        <v>7015.1512571773537</v>
      </c>
      <c r="AG1821" s="3">
        <f ca="1">AF1821/MAX(AF$2:AF1821)-1</f>
        <v>-0.21527604725088512</v>
      </c>
      <c r="AH1821">
        <f t="shared" ca="1" si="558"/>
        <v>0</v>
      </c>
      <c r="AI1821">
        <f t="shared" si="559"/>
        <v>0</v>
      </c>
      <c r="AJ1821">
        <f t="shared" ca="1" si="560"/>
        <v>0</v>
      </c>
      <c r="AK1821">
        <f t="shared" ca="1" si="561"/>
        <v>0</v>
      </c>
      <c r="AL1821">
        <f t="shared" ca="1" si="562"/>
        <v>0</v>
      </c>
      <c r="AM1821">
        <f t="shared" ca="1" si="563"/>
        <v>0</v>
      </c>
      <c r="AO1821" s="9">
        <f t="shared" si="569"/>
        <v>3.4800000000000182</v>
      </c>
      <c r="AP1821" s="15">
        <f ca="1">IFERROR(ABS(E1821-OFFSET(E1821,-参数!B$20,0,1,1))/SUM(OFFSET(AO1821,0,0,-参数!B$20,1)),0)</f>
        <v>0.10047511488433689</v>
      </c>
      <c r="AQ1821" s="16">
        <f ca="1">(参数!B$21+参数!B$22*'000300'!AP1821)^(参数!B$23)</f>
        <v>7.4958485863385105E-2</v>
      </c>
      <c r="AR1821" s="17">
        <f t="shared" ca="1" si="570"/>
        <v>2537.789179735626</v>
      </c>
      <c r="AS1821" s="9" t="str">
        <f ca="1">IF(E1821+参数!B$24&gt;=AR1821,"买","卖")</f>
        <v>卖</v>
      </c>
      <c r="AT1821" s="7" t="str">
        <f ca="1">IF(AS1820="买",$E1821/$E1820-1-IF(AS1819="卖",参数!$B$3-IF(AS1821="卖",参数!$B$3+参数!$B$4,0)),"")</f>
        <v/>
      </c>
      <c r="AU1821" s="8">
        <f t="shared" ca="1" si="571"/>
        <v>5331.230628612574</v>
      </c>
      <c r="AV1821" s="7">
        <f ca="1">AU1821/MAX(AU$2:AU1821)-1</f>
        <v>-0.11899264445543656</v>
      </c>
      <c r="AW1821" s="3">
        <f t="shared" ca="1" si="574"/>
        <v>-2.2005518109792233E-3</v>
      </c>
      <c r="AX1821" s="11" t="str">
        <f ca="1">IFERROR(IF(E1821&gt;MAX(OFFSET(C1821,-1,0,-参数!B$27,1)),"买",IF(E1821&lt;MIN(OFFSET(D1821,-1,0,-参数!B$26,1)),"卖",AX1820)),"卖")</f>
        <v>卖</v>
      </c>
      <c r="AY1821" s="12" t="str">
        <f ca="1">IF(AX1820="买",$E1821/$E1820-1-IF(AX1819="卖",参数!$B$3-IF(AX1821="卖",参数!$B$3+参数!$B$4,0)),"")</f>
        <v/>
      </c>
      <c r="AZ1821" s="10">
        <f t="shared" ca="1" si="572"/>
        <v>6162.4134319033747</v>
      </c>
      <c r="BA1821" s="12">
        <f ca="1">AZ1821/MAX(AZ$2:AZ1821)-1</f>
        <v>-0.20812827842352444</v>
      </c>
    </row>
    <row r="1822" spans="1:53" x14ac:dyDescent="0.15">
      <c r="A1822" s="1">
        <v>41094</v>
      </c>
      <c r="B1822" s="6">
        <v>2474.5300000000002</v>
      </c>
      <c r="C1822" s="6">
        <v>2481.34</v>
      </c>
      <c r="D1822" s="6">
        <v>2456</v>
      </c>
      <c r="E1822" s="2">
        <v>2464.92</v>
      </c>
      <c r="F1822" s="3">
        <f>E1822/MAX(E$2:E1822)-1</f>
        <v>-0.58059620227319131</v>
      </c>
      <c r="G1822" s="2">
        <f ca="1">IFERROR(AVERAGE(OFFSET(E1822,0,0,-参数!B$2,1)),"")</f>
        <v>2583.0405357142854</v>
      </c>
      <c r="H1822" t="str">
        <f t="shared" ca="1" si="573"/>
        <v>卖</v>
      </c>
      <c r="I1822" s="3" t="str">
        <f ca="1">IF(H1821="买",$E1822/$E1821-1-IF(H1820="卖",参数!$B$3-IF(H1822="卖",参数!$B$3+参数!$B$4,0)),"")</f>
        <v/>
      </c>
      <c r="J1822" s="2">
        <f t="shared" ca="1" si="564"/>
        <v>6817.8152800523985</v>
      </c>
      <c r="K1822" s="3">
        <f ca="1">J1822/MAX(J$2:J1822)-1</f>
        <v>-0.32832895902413584</v>
      </c>
      <c r="L1822" s="8">
        <f>L1821*(参数!$B$6-1)/(参数!$B$6+1)+E1822*2/(参数!$B$6+1)</f>
        <v>2507.6755883531437</v>
      </c>
      <c r="M1822" s="8">
        <f>M1821*(参数!$B$7-1)/(参数!$B$7+1)+E1822*2/(参数!$B$7+1)</f>
        <v>2561.0549914197513</v>
      </c>
      <c r="N1822" s="8">
        <f t="shared" si="556"/>
        <v>-53.379403066607665</v>
      </c>
      <c r="O1822" s="8">
        <f>O1821*(参数!$B$8-1)/(参数!$B$8+1)+N1822*2/(参数!$B$8+1)</f>
        <v>-38.955464390953281</v>
      </c>
      <c r="P1822" s="9" t="str">
        <f t="shared" si="565"/>
        <v>卖</v>
      </c>
      <c r="Q1822" s="7" t="str">
        <f>IF(P1821="买",$E1822/$E1821-1-IF(P1820="卖",参数!$B$3-IF(P1822="卖",参数!$B$3+参数!$B$4,0)),"")</f>
        <v/>
      </c>
      <c r="R1822" s="8">
        <f t="shared" si="566"/>
        <v>6036.4039977070324</v>
      </c>
      <c r="S1822" s="3">
        <f>R1822/MAX(R$2:R1822)-1</f>
        <v>-0.17263361747846984</v>
      </c>
      <c r="T1822" s="10">
        <f ca="1">IFERROR(AVERAGE(OFFSET(E1822,0,0,-参数!B$10,1)),"")</f>
        <v>2514.0474999999997</v>
      </c>
      <c r="U1822" s="10">
        <f ca="1">IFERROR(AVERAGE(OFFSET(E1822,0,0,-参数!B$11,1)),"")</f>
        <v>2847.0488641975298</v>
      </c>
      <c r="V1822" s="10">
        <f t="shared" ca="1" si="557"/>
        <v>-333.00136419753017</v>
      </c>
      <c r="W1822" s="10">
        <f ca="1">IFERROR(AVERAGE(OFFSET(V1822,0,0,-参数!B$12,1)),"")</f>
        <v>-309.52638271604832</v>
      </c>
      <c r="X1822" s="11" t="str">
        <f t="shared" ca="1" si="555"/>
        <v>卖</v>
      </c>
      <c r="Y1822" s="12" t="str">
        <f ca="1">IF(X1821="买",$E1822/$E1821-1-IF(X1820="卖",参数!$B$3-IF(X1822="卖",参数!$B$3+参数!$B$4,0)),"")</f>
        <v/>
      </c>
      <c r="Z1822" s="10">
        <f t="shared" ca="1" si="567"/>
        <v>5913.3920198289807</v>
      </c>
      <c r="AA1822" s="3">
        <f ca="1">Z1822/MAX(Z$2:Z1822)-1</f>
        <v>-0.24015136755458077</v>
      </c>
      <c r="AB1822" s="8">
        <f ca="1">IFERROR(AVERAGE(OFFSET(E1822,0,0,-参数!B$14,1)),"")</f>
        <v>2455.6075000000001</v>
      </c>
      <c r="AC1822" s="8">
        <f ca="1">IFERROR(AVERAGE(OFFSET(E1822,0,0,-参数!B$15,1)),"")</f>
        <v>2542.7593103448276</v>
      </c>
      <c r="AD1822" s="9" t="str">
        <f ca="1">IFERROR(IF(OR(AND(AB1822/AC1822-1&lt;参数!B$16,AB1822/AC1822-1&gt;参数!B$17),AB1822/AC1822-1&lt;参数!B$18),"买","卖"),"买")</f>
        <v>卖</v>
      </c>
      <c r="AE1822" s="7" t="str">
        <f ca="1">IF(AD1821="买",$E1822/$E1821-1-IF(AD1820="卖",参数!$B$3-IF(AD1822="卖",参数!$B$3+参数!$B$4,0)),"")</f>
        <v/>
      </c>
      <c r="AF1822" s="8">
        <f t="shared" ca="1" si="568"/>
        <v>7015.1512571773537</v>
      </c>
      <c r="AG1822" s="3">
        <f ca="1">AF1822/MAX(AF$2:AF1822)-1</f>
        <v>-0.21527604725088512</v>
      </c>
      <c r="AH1822">
        <f t="shared" ca="1" si="558"/>
        <v>0</v>
      </c>
      <c r="AI1822">
        <f t="shared" si="559"/>
        <v>0</v>
      </c>
      <c r="AJ1822">
        <f t="shared" ca="1" si="560"/>
        <v>0</v>
      </c>
      <c r="AK1822">
        <f t="shared" ca="1" si="561"/>
        <v>0</v>
      </c>
      <c r="AL1822">
        <f t="shared" ca="1" si="562"/>
        <v>0</v>
      </c>
      <c r="AM1822">
        <f t="shared" ca="1" si="563"/>
        <v>0</v>
      </c>
      <c r="AO1822" s="9">
        <f t="shared" si="569"/>
        <v>3.7999999999997272</v>
      </c>
      <c r="AP1822" s="15">
        <f ca="1">IFERROR(ABS(E1822-OFFSET(E1822,-参数!B$20,0,1,1))/SUM(OFFSET(AO1822,0,0,-参数!B$20,1)),0)</f>
        <v>0.10734140013914276</v>
      </c>
      <c r="AQ1822" s="16">
        <f ca="1">(参数!B$21+参数!B$22*'000300'!AP1822)^(参数!B$23)</f>
        <v>8.1584451134272762E-2</v>
      </c>
      <c r="AR1822" s="17">
        <f t="shared" ca="1" si="570"/>
        <v>2531.8441877022906</v>
      </c>
      <c r="AS1822" s="9" t="str">
        <f ca="1">IF(E1822+参数!B$24&gt;=AR1822,"买","卖")</f>
        <v>卖</v>
      </c>
      <c r="AT1822" s="7" t="str">
        <f ca="1">IF(AS1821="买",$E1822/$E1821-1-IF(AS1820="卖",参数!$B$3-IF(AS1822="卖",参数!$B$3+参数!$B$4,0)),"")</f>
        <v/>
      </c>
      <c r="AU1822" s="8">
        <f t="shared" ca="1" si="571"/>
        <v>5331.230628612574</v>
      </c>
      <c r="AV1822" s="7">
        <f ca="1">AU1822/MAX(AU$2:AU1822)-1</f>
        <v>-0.11899264445543656</v>
      </c>
      <c r="AW1822" s="3">
        <f t="shared" ca="1" si="574"/>
        <v>-2.3425870363096291E-3</v>
      </c>
      <c r="AX1822" s="11" t="str">
        <f ca="1">IFERROR(IF(E1822&gt;MAX(OFFSET(C1822,-1,0,-参数!B$27,1)),"买",IF(E1822&lt;MIN(OFFSET(D1822,-1,0,-参数!B$26,1)),"卖",AX1821)),"卖")</f>
        <v>卖</v>
      </c>
      <c r="AY1822" s="12" t="str">
        <f ca="1">IF(AX1821="买",$E1822/$E1821-1-IF(AX1820="卖",参数!$B$3-IF(AX1822="卖",参数!$B$3+参数!$B$4,0)),"")</f>
        <v/>
      </c>
      <c r="AZ1822" s="10">
        <f t="shared" ca="1" si="572"/>
        <v>6162.4134319033747</v>
      </c>
      <c r="BA1822" s="12">
        <f ca="1">AZ1822/MAX(AZ$2:AZ1822)-1</f>
        <v>-0.20812827842352444</v>
      </c>
    </row>
    <row r="1823" spans="1:53" x14ac:dyDescent="0.15">
      <c r="A1823" s="1">
        <v>41095</v>
      </c>
      <c r="B1823" s="6">
        <v>2450.3000000000002</v>
      </c>
      <c r="C1823" s="6">
        <v>2450.3000000000002</v>
      </c>
      <c r="D1823" s="6">
        <v>2420</v>
      </c>
      <c r="E1823" s="2">
        <v>2430.37</v>
      </c>
      <c r="F1823" s="3">
        <f>E1823/MAX(E$2:E1823)-1</f>
        <v>-0.58647485197032601</v>
      </c>
      <c r="G1823" s="2">
        <f ca="1">IFERROR(AVERAGE(OFFSET(E1823,0,0,-参数!B$2,1)),"")</f>
        <v>2580.3605357142851</v>
      </c>
      <c r="H1823" t="str">
        <f t="shared" ca="1" si="573"/>
        <v>卖</v>
      </c>
      <c r="I1823" s="3" t="str">
        <f ca="1">IF(H1822="买",$E1823/$E1822-1-IF(H1821="卖",参数!$B$3-IF(H1823="卖",参数!$B$3+参数!$B$4,0)),"")</f>
        <v/>
      </c>
      <c r="J1823" s="2">
        <f t="shared" ca="1" si="564"/>
        <v>6817.8152800523985</v>
      </c>
      <c r="K1823" s="3">
        <f ca="1">J1823/MAX(J$2:J1823)-1</f>
        <v>-0.32832895902413584</v>
      </c>
      <c r="L1823" s="8">
        <f>L1822*(参数!$B$6-1)/(参数!$B$6+1)+E1823*2/(参数!$B$6+1)</f>
        <v>2500.3131513671301</v>
      </c>
      <c r="M1823" s="8">
        <f>M1822*(参数!$B$7-1)/(参数!$B$7+1)+E1823*2/(参数!$B$7+1)</f>
        <v>2557.905955481926</v>
      </c>
      <c r="N1823" s="8">
        <f t="shared" si="556"/>
        <v>-57.592804114795854</v>
      </c>
      <c r="O1823" s="8">
        <f>O1822*(参数!$B$8-1)/(参数!$B$8+1)+N1823*2/(参数!$B$8+1)</f>
        <v>-42.682932335721794</v>
      </c>
      <c r="P1823" s="9" t="str">
        <f t="shared" si="565"/>
        <v>卖</v>
      </c>
      <c r="Q1823" s="7" t="str">
        <f>IF(P1822="买",$E1823/$E1822-1-IF(P1821="卖",参数!$B$3-IF(P1823="卖",参数!$B$3+参数!$B$4,0)),"")</f>
        <v/>
      </c>
      <c r="R1823" s="8">
        <f t="shared" si="566"/>
        <v>6036.4039977070324</v>
      </c>
      <c r="S1823" s="3">
        <f>R1823/MAX(R$2:R1823)-1</f>
        <v>-0.17263361747846984</v>
      </c>
      <c r="T1823" s="10">
        <f ca="1">IFERROR(AVERAGE(OFFSET(E1823,0,0,-参数!B$10,1)),"")</f>
        <v>2507.6959999999999</v>
      </c>
      <c r="U1823" s="10">
        <f ca="1">IFERROR(AVERAGE(OFFSET(E1823,0,0,-参数!B$11,1)),"")</f>
        <v>2844.3564444444428</v>
      </c>
      <c r="V1823" s="10">
        <f t="shared" ca="1" si="557"/>
        <v>-336.66044444444287</v>
      </c>
      <c r="W1823" s="10">
        <f ca="1">IFERROR(AVERAGE(OFFSET(V1823,0,0,-参数!B$12,1)),"")</f>
        <v>-313.90672558922449</v>
      </c>
      <c r="X1823" s="11" t="str">
        <f t="shared" ca="1" si="555"/>
        <v>卖</v>
      </c>
      <c r="Y1823" s="12" t="str">
        <f ca="1">IF(X1822="买",$E1823/$E1822-1-IF(X1821="卖",参数!$B$3-IF(X1823="卖",参数!$B$3+参数!$B$4,0)),"")</f>
        <v/>
      </c>
      <c r="Z1823" s="10">
        <f t="shared" ca="1" si="567"/>
        <v>5913.3920198289807</v>
      </c>
      <c r="AA1823" s="3">
        <f ca="1">Z1823/MAX(Z$2:Z1823)-1</f>
        <v>-0.24015136755458077</v>
      </c>
      <c r="AB1823" s="8">
        <f ca="1">IFERROR(AVERAGE(OFFSET(E1823,0,0,-参数!B$14,1)),"")</f>
        <v>2452.3387499999999</v>
      </c>
      <c r="AC1823" s="8">
        <f ca="1">IFERROR(AVERAGE(OFFSET(E1823,0,0,-参数!B$15,1)),"")</f>
        <v>2537.0734482758621</v>
      </c>
      <c r="AD1823" s="9" t="str">
        <f ca="1">IFERROR(IF(OR(AND(AB1823/AC1823-1&lt;参数!B$16,AB1823/AC1823-1&gt;参数!B$17),AB1823/AC1823-1&lt;参数!B$18),"买","卖"),"买")</f>
        <v>卖</v>
      </c>
      <c r="AE1823" s="7" t="str">
        <f ca="1">IF(AD1822="买",$E1823/$E1822-1-IF(AD1821="卖",参数!$B$3-IF(AD1823="卖",参数!$B$3+参数!$B$4,0)),"")</f>
        <v/>
      </c>
      <c r="AF1823" s="8">
        <f t="shared" ca="1" si="568"/>
        <v>7015.1512571773537</v>
      </c>
      <c r="AG1823" s="3">
        <f ca="1">AF1823/MAX(AF$2:AF1823)-1</f>
        <v>-0.21527604725088512</v>
      </c>
      <c r="AH1823">
        <f t="shared" ca="1" si="558"/>
        <v>0</v>
      </c>
      <c r="AI1823">
        <f t="shared" si="559"/>
        <v>0</v>
      </c>
      <c r="AJ1823">
        <f t="shared" ca="1" si="560"/>
        <v>0</v>
      </c>
      <c r="AK1823">
        <f t="shared" ca="1" si="561"/>
        <v>0</v>
      </c>
      <c r="AL1823">
        <f t="shared" ca="1" si="562"/>
        <v>0</v>
      </c>
      <c r="AM1823">
        <f t="shared" ca="1" si="563"/>
        <v>0</v>
      </c>
      <c r="AO1823" s="9">
        <f t="shared" si="569"/>
        <v>34.550000000000182</v>
      </c>
      <c r="AP1823" s="15">
        <f ca="1">IFERROR(ABS(E1823-OFFSET(E1823,-参数!B$20,0,1,1))/SUM(OFFSET(AO1823,0,0,-参数!B$20,1)),0)</f>
        <v>0.10090505442114499</v>
      </c>
      <c r="AQ1823" s="16">
        <f ca="1">(参数!B$21+参数!B$22*'000300'!AP1823)^(参数!B$23)</f>
        <v>7.537337751640491E-2</v>
      </c>
      <c r="AR1823" s="17">
        <f t="shared" ca="1" si="570"/>
        <v>2524.1957354444353</v>
      </c>
      <c r="AS1823" s="9" t="str">
        <f ca="1">IF(E1823+参数!B$24&gt;=AR1823,"买","卖")</f>
        <v>卖</v>
      </c>
      <c r="AT1823" s="7" t="str">
        <f ca="1">IF(AS1822="买",$E1823/$E1822-1-IF(AS1821="卖",参数!$B$3-IF(AS1823="卖",参数!$B$3+参数!$B$4,0)),"")</f>
        <v/>
      </c>
      <c r="AU1823" s="8">
        <f t="shared" ca="1" si="571"/>
        <v>5331.230628612574</v>
      </c>
      <c r="AV1823" s="7">
        <f ca="1">AU1823/MAX(AU$2:AU1823)-1</f>
        <v>-0.11899264445543656</v>
      </c>
      <c r="AW1823" s="3">
        <f t="shared" ca="1" si="574"/>
        <v>-3.0209016396054444E-3</v>
      </c>
      <c r="AX1823" s="11" t="str">
        <f ca="1">IFERROR(IF(E1823&gt;MAX(OFFSET(C1823,-1,0,-参数!B$27,1)),"买",IF(E1823&lt;MIN(OFFSET(D1823,-1,0,-参数!B$26,1)),"卖",AX1822)),"卖")</f>
        <v>卖</v>
      </c>
      <c r="AY1823" s="12" t="str">
        <f ca="1">IF(AX1822="买",$E1823/$E1822-1-IF(AX1821="卖",参数!$B$3-IF(AX1823="卖",参数!$B$3+参数!$B$4,0)),"")</f>
        <v/>
      </c>
      <c r="AZ1823" s="10">
        <f t="shared" ca="1" si="572"/>
        <v>6162.4134319033747</v>
      </c>
      <c r="BA1823" s="12">
        <f ca="1">AZ1823/MAX(AZ$2:AZ1823)-1</f>
        <v>-0.20812827842352444</v>
      </c>
    </row>
    <row r="1824" spans="1:53" x14ac:dyDescent="0.15">
      <c r="A1824" s="1">
        <v>41096</v>
      </c>
      <c r="B1824" s="6">
        <v>2435.06</v>
      </c>
      <c r="C1824" s="6">
        <v>2477.23</v>
      </c>
      <c r="D1824" s="6">
        <v>2420.36</v>
      </c>
      <c r="E1824" s="2">
        <v>2472.61</v>
      </c>
      <c r="F1824" s="3">
        <f>E1824/MAX(E$2:E1824)-1</f>
        <v>-0.57928775607432104</v>
      </c>
      <c r="G1824" s="2">
        <f ca="1">IFERROR(AVERAGE(OFFSET(E1824,0,0,-参数!B$2,1)),"")</f>
        <v>2578.5492857142849</v>
      </c>
      <c r="H1824" t="str">
        <f t="shared" ca="1" si="573"/>
        <v>卖</v>
      </c>
      <c r="I1824" s="3" t="str">
        <f ca="1">IF(H1823="买",$E1824/$E1823-1-IF(H1822="卖",参数!$B$3-IF(H1824="卖",参数!$B$3+参数!$B$4,0)),"")</f>
        <v/>
      </c>
      <c r="J1824" s="2">
        <f t="shared" ca="1" si="564"/>
        <v>6817.8152800523985</v>
      </c>
      <c r="K1824" s="3">
        <f ca="1">J1824/MAX(J$2:J1824)-1</f>
        <v>-0.32832895902413584</v>
      </c>
      <c r="L1824" s="8">
        <f>L1823*(参数!$B$6-1)/(参数!$B$6+1)+E1824*2/(参数!$B$6+1)</f>
        <v>2497.6747559988321</v>
      </c>
      <c r="M1824" s="8">
        <f>M1823*(参数!$B$7-1)/(参数!$B$7+1)+E1824*2/(参数!$B$7+1)</f>
        <v>2555.850631253446</v>
      </c>
      <c r="N1824" s="8">
        <f t="shared" si="556"/>
        <v>-58.175875254613857</v>
      </c>
      <c r="O1824" s="8">
        <f>O1823*(参数!$B$8-1)/(参数!$B$8+1)+N1824*2/(参数!$B$8+1)</f>
        <v>-45.78152091950021</v>
      </c>
      <c r="P1824" s="9" t="str">
        <f t="shared" si="565"/>
        <v>卖</v>
      </c>
      <c r="Q1824" s="7" t="str">
        <f>IF(P1823="买",$E1824/$E1823-1-IF(P1822="卖",参数!$B$3-IF(P1824="卖",参数!$B$3+参数!$B$4,0)),"")</f>
        <v/>
      </c>
      <c r="R1824" s="8">
        <f t="shared" si="566"/>
        <v>6036.4039977070324</v>
      </c>
      <c r="S1824" s="3">
        <f>R1824/MAX(R$2:R1824)-1</f>
        <v>-0.17263361747846984</v>
      </c>
      <c r="T1824" s="10">
        <f ca="1">IFERROR(AVERAGE(OFFSET(E1824,0,0,-参数!B$10,1)),"")</f>
        <v>2504.2174999999997</v>
      </c>
      <c r="U1824" s="10">
        <f ca="1">IFERROR(AVERAGE(OFFSET(E1824,0,0,-参数!B$11,1)),"")</f>
        <v>2841.6997530864192</v>
      </c>
      <c r="V1824" s="10">
        <f t="shared" ca="1" si="557"/>
        <v>-337.48225308641941</v>
      </c>
      <c r="W1824" s="10">
        <f ca="1">IFERROR(AVERAGE(OFFSET(V1824,0,0,-参数!B$12,1)),"")</f>
        <v>-318.25510830527395</v>
      </c>
      <c r="X1824" s="11" t="str">
        <f t="shared" ca="1" si="555"/>
        <v>卖</v>
      </c>
      <c r="Y1824" s="12" t="str">
        <f ca="1">IF(X1823="买",$E1824/$E1823-1-IF(X1822="卖",参数!$B$3-IF(X1824="卖",参数!$B$3+参数!$B$4,0)),"")</f>
        <v/>
      </c>
      <c r="Z1824" s="10">
        <f t="shared" ca="1" si="567"/>
        <v>5913.3920198289807</v>
      </c>
      <c r="AA1824" s="3">
        <f ca="1">Z1824/MAX(Z$2:Z1824)-1</f>
        <v>-0.24015136755458077</v>
      </c>
      <c r="AB1824" s="8">
        <f ca="1">IFERROR(AVERAGE(OFFSET(E1824,0,0,-参数!B$14,1)),"")</f>
        <v>2454.5500000000002</v>
      </c>
      <c r="AC1824" s="8">
        <f ca="1">IFERROR(AVERAGE(OFFSET(E1824,0,0,-参数!B$15,1)),"")</f>
        <v>2533.6082758620691</v>
      </c>
      <c r="AD1824" s="9" t="str">
        <f ca="1">IFERROR(IF(OR(AND(AB1824/AC1824-1&lt;参数!B$16,AB1824/AC1824-1&gt;参数!B$17),AB1824/AC1824-1&lt;参数!B$18),"买","卖"),"买")</f>
        <v>卖</v>
      </c>
      <c r="AE1824" s="7" t="str">
        <f ca="1">IF(AD1823="买",$E1824/$E1823-1-IF(AD1822="卖",参数!$B$3-IF(AD1824="卖",参数!$B$3+参数!$B$4,0)),"")</f>
        <v/>
      </c>
      <c r="AF1824" s="8">
        <f t="shared" ca="1" si="568"/>
        <v>7015.1512571773537</v>
      </c>
      <c r="AG1824" s="3">
        <f ca="1">AF1824/MAX(AF$2:AF1824)-1</f>
        <v>-0.21527604725088512</v>
      </c>
      <c r="AH1824">
        <f t="shared" ca="1" si="558"/>
        <v>0</v>
      </c>
      <c r="AI1824">
        <f t="shared" si="559"/>
        <v>0</v>
      </c>
      <c r="AJ1824">
        <f t="shared" ca="1" si="560"/>
        <v>0</v>
      </c>
      <c r="AK1824">
        <f t="shared" ca="1" si="561"/>
        <v>0</v>
      </c>
      <c r="AL1824">
        <f t="shared" ca="1" si="562"/>
        <v>0</v>
      </c>
      <c r="AM1824">
        <f t="shared" ca="1" si="563"/>
        <v>0</v>
      </c>
      <c r="AO1824" s="9">
        <f t="shared" si="569"/>
        <v>42.240000000000236</v>
      </c>
      <c r="AP1824" s="15">
        <f ca="1">IFERROR(ABS(E1824-OFFSET(E1824,-参数!B$20,0,1,1))/SUM(OFFSET(AO1824,0,0,-参数!B$20,1)),0)</f>
        <v>7.3556083480215514E-2</v>
      </c>
      <c r="AQ1824" s="16">
        <f ca="1">(参数!B$21+参数!B$22*'000300'!AP1824)^(参数!B$23)</f>
        <v>4.8981620558407969E-2</v>
      </c>
      <c r="AR1824" s="17">
        <f t="shared" ca="1" si="570"/>
        <v>2521.6689825246694</v>
      </c>
      <c r="AS1824" s="9" t="str">
        <f ca="1">IF(E1824+参数!B$24&gt;=AR1824,"买","卖")</f>
        <v>卖</v>
      </c>
      <c r="AT1824" s="7" t="str">
        <f ca="1">IF(AS1823="买",$E1824/$E1823-1-IF(AS1822="卖",参数!$B$3-IF(AS1824="卖",参数!$B$3+参数!$B$4,0)),"")</f>
        <v/>
      </c>
      <c r="AU1824" s="8">
        <f t="shared" ca="1" si="571"/>
        <v>5331.230628612574</v>
      </c>
      <c r="AV1824" s="7">
        <f ca="1">AU1824/MAX(AU$2:AU1824)-1</f>
        <v>-0.11899264445543656</v>
      </c>
      <c r="AW1824" s="3">
        <f t="shared" ca="1" si="574"/>
        <v>-1.0010130689492858E-3</v>
      </c>
      <c r="AX1824" s="11" t="str">
        <f ca="1">IFERROR(IF(E1824&gt;MAX(OFFSET(C1824,-1,0,-参数!B$27,1)),"买",IF(E1824&lt;MIN(OFFSET(D1824,-1,0,-参数!B$26,1)),"卖",AX1823)),"卖")</f>
        <v>卖</v>
      </c>
      <c r="AY1824" s="12" t="str">
        <f ca="1">IF(AX1823="买",$E1824/$E1823-1-IF(AX1822="卖",参数!$B$3-IF(AX1824="卖",参数!$B$3+参数!$B$4,0)),"")</f>
        <v/>
      </c>
      <c r="AZ1824" s="10">
        <f t="shared" ca="1" si="572"/>
        <v>6162.4134319033747</v>
      </c>
      <c r="BA1824" s="12">
        <f ca="1">AZ1824/MAX(AZ$2:AZ1824)-1</f>
        <v>-0.20812827842352444</v>
      </c>
    </row>
    <row r="1825" spans="1:53" x14ac:dyDescent="0.15">
      <c r="A1825" s="1">
        <v>41099</v>
      </c>
      <c r="B1825" s="6">
        <v>2455.89</v>
      </c>
      <c r="C1825" s="6">
        <v>2470.21</v>
      </c>
      <c r="D1825" s="6">
        <v>2414.9499999999998</v>
      </c>
      <c r="E1825" s="2">
        <v>2416.04</v>
      </c>
      <c r="F1825" s="3">
        <f>E1825/MAX(E$2:E1825)-1</f>
        <v>-0.58891308786496976</v>
      </c>
      <c r="G1825" s="2">
        <f ca="1">IFERROR(AVERAGE(OFFSET(E1825,0,0,-参数!B$2,1)),"")</f>
        <v>2576.3021428571424</v>
      </c>
      <c r="H1825" t="str">
        <f t="shared" ca="1" si="573"/>
        <v>卖</v>
      </c>
      <c r="I1825" s="3" t="str">
        <f ca="1">IF(H1824="买",$E1825/$E1824-1-IF(H1823="卖",参数!$B$3-IF(H1825="卖",参数!$B$3+参数!$B$4,0)),"")</f>
        <v/>
      </c>
      <c r="J1825" s="2">
        <f t="shared" ca="1" si="564"/>
        <v>6817.8152800523985</v>
      </c>
      <c r="K1825" s="3">
        <f ca="1">J1825/MAX(J$2:J1825)-1</f>
        <v>-0.32832895902413584</v>
      </c>
      <c r="L1825" s="8">
        <f>L1824*(参数!$B$6-1)/(参数!$B$6+1)+E1825*2/(参数!$B$6+1)</f>
        <v>2489.9000173322765</v>
      </c>
      <c r="M1825" s="8">
        <f>M1824*(参数!$B$7-1)/(参数!$B$7+1)+E1825*2/(参数!$B$7+1)</f>
        <v>2552.4817003798689</v>
      </c>
      <c r="N1825" s="8">
        <f t="shared" si="556"/>
        <v>-62.581683047592378</v>
      </c>
      <c r="O1825" s="8">
        <f>O1824*(参数!$B$8-1)/(参数!$B$8+1)+N1825*2/(参数!$B$8+1)</f>
        <v>-49.141553345118645</v>
      </c>
      <c r="P1825" s="9" t="str">
        <f t="shared" si="565"/>
        <v>卖</v>
      </c>
      <c r="Q1825" s="7" t="str">
        <f>IF(P1824="买",$E1825/$E1824-1-IF(P1823="卖",参数!$B$3-IF(P1825="卖",参数!$B$3+参数!$B$4,0)),"")</f>
        <v/>
      </c>
      <c r="R1825" s="8">
        <f t="shared" si="566"/>
        <v>6036.4039977070324</v>
      </c>
      <c r="S1825" s="3">
        <f>R1825/MAX(R$2:R1825)-1</f>
        <v>-0.17263361747846984</v>
      </c>
      <c r="T1825" s="10">
        <f ca="1">IFERROR(AVERAGE(OFFSET(E1825,0,0,-参数!B$10,1)),"")</f>
        <v>2498.8029999999999</v>
      </c>
      <c r="U1825" s="10">
        <f ca="1">IFERROR(AVERAGE(OFFSET(E1825,0,0,-参数!B$11,1)),"")</f>
        <v>2838.9641728395054</v>
      </c>
      <c r="V1825" s="10">
        <f t="shared" ca="1" si="557"/>
        <v>-340.16117283950553</v>
      </c>
      <c r="W1825" s="10">
        <f ca="1">IFERROR(AVERAGE(OFFSET(V1825,0,0,-参数!B$12,1)),"")</f>
        <v>-322.68692199775438</v>
      </c>
      <c r="X1825" s="11" t="str">
        <f t="shared" ca="1" si="555"/>
        <v>卖</v>
      </c>
      <c r="Y1825" s="12" t="str">
        <f ca="1">IF(X1824="买",$E1825/$E1824-1-IF(X1823="卖",参数!$B$3-IF(X1825="卖",参数!$B$3+参数!$B$4,0)),"")</f>
        <v/>
      </c>
      <c r="Z1825" s="10">
        <f t="shared" ca="1" si="567"/>
        <v>5913.3920198289807</v>
      </c>
      <c r="AA1825" s="3">
        <f ca="1">Z1825/MAX(Z$2:Z1825)-1</f>
        <v>-0.24015136755458077</v>
      </c>
      <c r="AB1825" s="8">
        <f ca="1">IFERROR(AVERAGE(OFFSET(E1825,0,0,-参数!B$14,1)),"")</f>
        <v>2450.6550000000002</v>
      </c>
      <c r="AC1825" s="8">
        <f ca="1">IFERROR(AVERAGE(OFFSET(E1825,0,0,-参数!B$15,1)),"")</f>
        <v>2526.7582758620688</v>
      </c>
      <c r="AD1825" s="9" t="str">
        <f ca="1">IFERROR(IF(OR(AND(AB1825/AC1825-1&lt;参数!B$16,AB1825/AC1825-1&gt;参数!B$17),AB1825/AC1825-1&lt;参数!B$18),"买","卖"),"买")</f>
        <v>卖</v>
      </c>
      <c r="AE1825" s="7" t="str">
        <f ca="1">IF(AD1824="买",$E1825/$E1824-1-IF(AD1823="卖",参数!$B$3-IF(AD1825="卖",参数!$B$3+参数!$B$4,0)),"")</f>
        <v/>
      </c>
      <c r="AF1825" s="8">
        <f t="shared" ca="1" si="568"/>
        <v>7015.1512571773537</v>
      </c>
      <c r="AG1825" s="3">
        <f ca="1">AF1825/MAX(AF$2:AF1825)-1</f>
        <v>-0.21527604725088512</v>
      </c>
      <c r="AH1825">
        <f t="shared" ca="1" si="558"/>
        <v>0</v>
      </c>
      <c r="AI1825">
        <f t="shared" si="559"/>
        <v>0</v>
      </c>
      <c r="AJ1825">
        <f t="shared" ca="1" si="560"/>
        <v>0</v>
      </c>
      <c r="AK1825">
        <f t="shared" ca="1" si="561"/>
        <v>0</v>
      </c>
      <c r="AL1825">
        <f t="shared" ca="1" si="562"/>
        <v>0</v>
      </c>
      <c r="AM1825">
        <f t="shared" ca="1" si="563"/>
        <v>0</v>
      </c>
      <c r="AO1825" s="9">
        <f t="shared" si="569"/>
        <v>56.570000000000164</v>
      </c>
      <c r="AP1825" s="15">
        <f ca="1">IFERROR(ABS(E1825-OFFSET(E1825,-参数!B$20,0,1,1))/SUM(OFFSET(AO1825,0,0,-参数!B$20,1)),0)</f>
        <v>0.10362639874938986</v>
      </c>
      <c r="AQ1825" s="16">
        <f ca="1">(参数!B$21+参数!B$22*'000300'!AP1825)^(参数!B$23)</f>
        <v>7.7999474793161216E-2</v>
      </c>
      <c r="AR1825" s="17">
        <f t="shared" ca="1" si="570"/>
        <v>2513.4299773648095</v>
      </c>
      <c r="AS1825" s="9" t="str">
        <f ca="1">IF(E1825+参数!B$24&gt;=AR1825,"买","卖")</f>
        <v>卖</v>
      </c>
      <c r="AT1825" s="7" t="str">
        <f ca="1">IF(AS1824="买",$E1825/$E1824-1-IF(AS1823="卖",参数!$B$3-IF(AS1825="卖",参数!$B$3+参数!$B$4,0)),"")</f>
        <v/>
      </c>
      <c r="AU1825" s="8">
        <f t="shared" ca="1" si="571"/>
        <v>5331.230628612574</v>
      </c>
      <c r="AV1825" s="7">
        <f ca="1">AU1825/MAX(AU$2:AU1825)-1</f>
        <v>-0.11899264445543656</v>
      </c>
      <c r="AW1825" s="3">
        <f t="shared" ca="1" si="574"/>
        <v>-3.2672825882210654E-3</v>
      </c>
      <c r="AX1825" s="11" t="str">
        <f ca="1">IFERROR(IF(E1825&gt;MAX(OFFSET(C1825,-1,0,-参数!B$27,1)),"买",IF(E1825&lt;MIN(OFFSET(D1825,-1,0,-参数!B$26,1)),"卖",AX1824)),"卖")</f>
        <v>卖</v>
      </c>
      <c r="AY1825" s="12" t="str">
        <f ca="1">IF(AX1824="买",$E1825/$E1824-1-IF(AX1823="卖",参数!$B$3-IF(AX1825="卖",参数!$B$3+参数!$B$4,0)),"")</f>
        <v/>
      </c>
      <c r="AZ1825" s="10">
        <f t="shared" ca="1" si="572"/>
        <v>6162.4134319033747</v>
      </c>
      <c r="BA1825" s="12">
        <f ca="1">AZ1825/MAX(AZ$2:AZ1825)-1</f>
        <v>-0.20812827842352444</v>
      </c>
    </row>
    <row r="1826" spans="1:53" x14ac:dyDescent="0.15">
      <c r="A1826" s="1">
        <v>41100</v>
      </c>
      <c r="B1826" s="6">
        <v>2411</v>
      </c>
      <c r="C1826" s="6">
        <v>2426.5300000000002</v>
      </c>
      <c r="D1826" s="6">
        <v>2402.37</v>
      </c>
      <c r="E1826" s="2">
        <v>2406.71</v>
      </c>
      <c r="F1826" s="3">
        <f>E1826/MAX(E$2:E1826)-1</f>
        <v>-0.59050057850677184</v>
      </c>
      <c r="G1826" s="2">
        <f ca="1">IFERROR(AVERAGE(OFFSET(E1826,0,0,-参数!B$2,1)),"")</f>
        <v>2572.8521428571426</v>
      </c>
      <c r="H1826" t="str">
        <f t="shared" ca="1" si="573"/>
        <v>卖</v>
      </c>
      <c r="I1826" s="3" t="str">
        <f ca="1">IF(H1825="买",$E1826/$E1825-1-IF(H1824="卖",参数!$B$3-IF(H1826="卖",参数!$B$3+参数!$B$4,0)),"")</f>
        <v/>
      </c>
      <c r="J1826" s="2">
        <f t="shared" ca="1" si="564"/>
        <v>6817.8152800523985</v>
      </c>
      <c r="K1826" s="3">
        <f ca="1">J1826/MAX(J$2:J1826)-1</f>
        <v>-0.32832895902413584</v>
      </c>
      <c r="L1826" s="8">
        <f>L1825*(参数!$B$6-1)/(参数!$B$6+1)+E1826*2/(参数!$B$6+1)</f>
        <v>2481.9771585387261</v>
      </c>
      <c r="M1826" s="8">
        <f>M1825*(参数!$B$7-1)/(参数!$B$7+1)+E1826*2/(参数!$B$7+1)</f>
        <v>2548.9691292863781</v>
      </c>
      <c r="N1826" s="8">
        <f t="shared" si="556"/>
        <v>-66.991970747651976</v>
      </c>
      <c r="O1826" s="8">
        <f>O1825*(参数!$B$8-1)/(参数!$B$8+1)+N1826*2/(参数!$B$8+1)</f>
        <v>-52.711636825625312</v>
      </c>
      <c r="P1826" s="9" t="str">
        <f t="shared" si="565"/>
        <v>卖</v>
      </c>
      <c r="Q1826" s="7" t="str">
        <f>IF(P1825="买",$E1826/$E1825-1-IF(P1824="卖",参数!$B$3-IF(P1826="卖",参数!$B$3+参数!$B$4,0)),"")</f>
        <v/>
      </c>
      <c r="R1826" s="8">
        <f t="shared" si="566"/>
        <v>6036.4039977070324</v>
      </c>
      <c r="S1826" s="3">
        <f>R1826/MAX(R$2:R1826)-1</f>
        <v>-0.17263361747846984</v>
      </c>
      <c r="T1826" s="10">
        <f ca="1">IFERROR(AVERAGE(OFFSET(E1826,0,0,-参数!B$10,1)),"")</f>
        <v>2491.2255</v>
      </c>
      <c r="U1826" s="10">
        <f ca="1">IFERROR(AVERAGE(OFFSET(E1826,0,0,-参数!B$11,1)),"")</f>
        <v>2836.2668888888879</v>
      </c>
      <c r="V1826" s="10">
        <f t="shared" ca="1" si="557"/>
        <v>-345.04138888888792</v>
      </c>
      <c r="W1826" s="10">
        <f ca="1">IFERROR(AVERAGE(OFFSET(V1826,0,0,-参数!B$12,1)),"")</f>
        <v>-327.2590953984278</v>
      </c>
      <c r="X1826" s="11" t="str">
        <f t="shared" ca="1" si="555"/>
        <v>卖</v>
      </c>
      <c r="Y1826" s="12" t="str">
        <f ca="1">IF(X1825="买",$E1826/$E1825-1-IF(X1824="卖",参数!$B$3-IF(X1826="卖",参数!$B$3+参数!$B$4,0)),"")</f>
        <v/>
      </c>
      <c r="Z1826" s="10">
        <f t="shared" ca="1" si="567"/>
        <v>5913.3920198289807</v>
      </c>
      <c r="AA1826" s="3">
        <f ca="1">Z1826/MAX(Z$2:Z1826)-1</f>
        <v>-0.24015136755458077</v>
      </c>
      <c r="AB1826" s="8">
        <f ca="1">IFERROR(AVERAGE(OFFSET(E1826,0,0,-参数!B$14,1)),"")</f>
        <v>2448.2775000000001</v>
      </c>
      <c r="AC1826" s="8">
        <f ca="1">IFERROR(AVERAGE(OFFSET(E1826,0,0,-参数!B$15,1)),"")</f>
        <v>2518.339655172414</v>
      </c>
      <c r="AD1826" s="9" t="str">
        <f ca="1">IFERROR(IF(OR(AND(AB1826/AC1826-1&lt;参数!B$16,AB1826/AC1826-1&gt;参数!B$17),AB1826/AC1826-1&lt;参数!B$18),"买","卖"),"买")</f>
        <v>卖</v>
      </c>
      <c r="AE1826" s="7" t="str">
        <f ca="1">IF(AD1825="买",$E1826/$E1825-1-IF(AD1824="卖",参数!$B$3-IF(AD1826="卖",参数!$B$3+参数!$B$4,0)),"")</f>
        <v/>
      </c>
      <c r="AF1826" s="8">
        <f t="shared" ca="1" si="568"/>
        <v>7015.1512571773537</v>
      </c>
      <c r="AG1826" s="3">
        <f ca="1">AF1826/MAX(AF$2:AF1826)-1</f>
        <v>-0.21527604725088512</v>
      </c>
      <c r="AH1826">
        <f t="shared" ca="1" si="558"/>
        <v>0</v>
      </c>
      <c r="AI1826">
        <f t="shared" si="559"/>
        <v>0</v>
      </c>
      <c r="AJ1826">
        <f t="shared" ca="1" si="560"/>
        <v>0</v>
      </c>
      <c r="AK1826">
        <f t="shared" ca="1" si="561"/>
        <v>0</v>
      </c>
      <c r="AL1826">
        <f t="shared" ca="1" si="562"/>
        <v>0</v>
      </c>
      <c r="AM1826">
        <f t="shared" ca="1" si="563"/>
        <v>0</v>
      </c>
      <c r="AO1826" s="9">
        <f t="shared" si="569"/>
        <v>9.3299999999999272</v>
      </c>
      <c r="AP1826" s="15">
        <f ca="1">IFERROR(ABS(E1826-OFFSET(E1826,-参数!B$20,0,1,1))/SUM(OFFSET(AO1826,0,0,-参数!B$20,1)),0)</f>
        <v>9.1569448880038595E-2</v>
      </c>
      <c r="AQ1826" s="16">
        <f ca="1">(参数!B$21+参数!B$22*'000300'!AP1826)^(参数!B$23)</f>
        <v>6.6364518169237247E-2</v>
      </c>
      <c r="AR1826" s="17">
        <f t="shared" ca="1" si="570"/>
        <v>2506.3475574879621</v>
      </c>
      <c r="AS1826" s="9" t="str">
        <f ca="1">IF(E1826+参数!B$24&gt;=AR1826,"买","卖")</f>
        <v>卖</v>
      </c>
      <c r="AT1826" s="7" t="str">
        <f ca="1">IF(AS1825="买",$E1826/$E1825-1-IF(AS1824="卖",参数!$B$3-IF(AS1826="卖",参数!$B$3+参数!$B$4,0)),"")</f>
        <v/>
      </c>
      <c r="AU1826" s="8">
        <f t="shared" ca="1" si="571"/>
        <v>5331.230628612574</v>
      </c>
      <c r="AV1826" s="7">
        <f ca="1">AU1826/MAX(AU$2:AU1826)-1</f>
        <v>-0.11899264445543656</v>
      </c>
      <c r="AW1826" s="3">
        <f t="shared" ca="1" si="574"/>
        <v>-2.8178305903205914E-3</v>
      </c>
      <c r="AX1826" s="11" t="str">
        <f ca="1">IFERROR(IF(E1826&gt;MAX(OFFSET(C1826,-1,0,-参数!B$27,1)),"买",IF(E1826&lt;MIN(OFFSET(D1826,-1,0,-参数!B$26,1)),"卖",AX1825)),"卖")</f>
        <v>卖</v>
      </c>
      <c r="AY1826" s="12" t="str">
        <f ca="1">IF(AX1825="买",$E1826/$E1825-1-IF(AX1824="卖",参数!$B$3-IF(AX1826="卖",参数!$B$3+参数!$B$4,0)),"")</f>
        <v/>
      </c>
      <c r="AZ1826" s="10">
        <f t="shared" ca="1" si="572"/>
        <v>6162.4134319033747</v>
      </c>
      <c r="BA1826" s="12">
        <f ca="1">AZ1826/MAX(AZ$2:AZ1826)-1</f>
        <v>-0.20812827842352444</v>
      </c>
    </row>
    <row r="1827" spans="1:53" x14ac:dyDescent="0.15">
      <c r="A1827" s="1">
        <v>41101</v>
      </c>
      <c r="B1827" s="6">
        <v>2402.1799999999998</v>
      </c>
      <c r="C1827" s="6">
        <v>2427.79</v>
      </c>
      <c r="D1827" s="6">
        <v>2402.15</v>
      </c>
      <c r="E1827" s="2">
        <v>2425.5700000000002</v>
      </c>
      <c r="F1827" s="3">
        <f>E1827/MAX(E$2:E1827)-1</f>
        <v>-0.58729156741305377</v>
      </c>
      <c r="G1827" s="2">
        <f ca="1">IFERROR(AVERAGE(OFFSET(E1827,0,0,-参数!B$2,1)),"")</f>
        <v>2569.8076785714284</v>
      </c>
      <c r="H1827" t="str">
        <f t="shared" ca="1" si="573"/>
        <v>卖</v>
      </c>
      <c r="I1827" s="3" t="str">
        <f ca="1">IF(H1826="买",$E1827/$E1826-1-IF(H1825="卖",参数!$B$3-IF(H1827="卖",参数!$B$3+参数!$B$4,0)),"")</f>
        <v/>
      </c>
      <c r="J1827" s="2">
        <f t="shared" ca="1" si="564"/>
        <v>6817.8152800523985</v>
      </c>
      <c r="K1827" s="3">
        <f ca="1">J1827/MAX(J$2:J1827)-1</f>
        <v>-0.32832895902413584</v>
      </c>
      <c r="L1827" s="8">
        <f>L1826*(参数!$B$6-1)/(参数!$B$6+1)+E1827*2/(参数!$B$6+1)</f>
        <v>2476.6050482017044</v>
      </c>
      <c r="M1827" s="8">
        <f>M1826*(参数!$B$7-1)/(参数!$B$7+1)+E1827*2/(参数!$B$7+1)</f>
        <v>2545.9956562915254</v>
      </c>
      <c r="N1827" s="8">
        <f t="shared" si="556"/>
        <v>-69.390608089820944</v>
      </c>
      <c r="O1827" s="8">
        <f>O1826*(参数!$B$8-1)/(参数!$B$8+1)+N1827*2/(参数!$B$8+1)</f>
        <v>-56.047431078464442</v>
      </c>
      <c r="P1827" s="9" t="str">
        <f t="shared" si="565"/>
        <v>卖</v>
      </c>
      <c r="Q1827" s="7" t="str">
        <f>IF(P1826="买",$E1827/$E1826-1-IF(P1825="卖",参数!$B$3-IF(P1827="卖",参数!$B$3+参数!$B$4,0)),"")</f>
        <v/>
      </c>
      <c r="R1827" s="8">
        <f t="shared" si="566"/>
        <v>6036.4039977070324</v>
      </c>
      <c r="S1827" s="3">
        <f>R1827/MAX(R$2:R1827)-1</f>
        <v>-0.17263361747846984</v>
      </c>
      <c r="T1827" s="10">
        <f ca="1">IFERROR(AVERAGE(OFFSET(E1827,0,0,-参数!B$10,1)),"")</f>
        <v>2485.4949999999999</v>
      </c>
      <c r="U1827" s="10">
        <f ca="1">IFERROR(AVERAGE(OFFSET(E1827,0,0,-参数!B$11,1)),"")</f>
        <v>2833.5893333333324</v>
      </c>
      <c r="V1827" s="10">
        <f t="shared" ca="1" si="557"/>
        <v>-348.09433333333254</v>
      </c>
      <c r="W1827" s="10">
        <f ca="1">IFERROR(AVERAGE(OFFSET(V1827,0,0,-参数!B$12,1)),"")</f>
        <v>-331.59558978675562</v>
      </c>
      <c r="X1827" s="11" t="str">
        <f t="shared" ca="1" si="555"/>
        <v>卖</v>
      </c>
      <c r="Y1827" s="12" t="str">
        <f ca="1">IF(X1826="买",$E1827/$E1826-1-IF(X1825="卖",参数!$B$3-IF(X1827="卖",参数!$B$3+参数!$B$4,0)),"")</f>
        <v/>
      </c>
      <c r="Z1827" s="10">
        <f t="shared" ca="1" si="567"/>
        <v>5913.3920198289807</v>
      </c>
      <c r="AA1827" s="3">
        <f ca="1">Z1827/MAX(Z$2:Z1827)-1</f>
        <v>-0.24015136755458077</v>
      </c>
      <c r="AB1827" s="8">
        <f ca="1">IFERROR(AVERAGE(OFFSET(E1827,0,0,-参数!B$14,1)),"")</f>
        <v>2443.7725</v>
      </c>
      <c r="AC1827" s="8">
        <f ca="1">IFERROR(AVERAGE(OFFSET(E1827,0,0,-参数!B$15,1)),"")</f>
        <v>2510.8675862068967</v>
      </c>
      <c r="AD1827" s="9" t="str">
        <f ca="1">IFERROR(IF(OR(AND(AB1827/AC1827-1&lt;参数!B$16,AB1827/AC1827-1&gt;参数!B$17),AB1827/AC1827-1&lt;参数!B$18),"买","卖"),"买")</f>
        <v>卖</v>
      </c>
      <c r="AE1827" s="7" t="str">
        <f ca="1">IF(AD1826="买",$E1827/$E1826-1-IF(AD1825="卖",参数!$B$3-IF(AD1827="卖",参数!$B$3+参数!$B$4,0)),"")</f>
        <v/>
      </c>
      <c r="AF1827" s="8">
        <f t="shared" ca="1" si="568"/>
        <v>7015.1512571773537</v>
      </c>
      <c r="AG1827" s="3">
        <f ca="1">AF1827/MAX(AF$2:AF1827)-1</f>
        <v>-0.21527604725088512</v>
      </c>
      <c r="AH1827">
        <f t="shared" ca="1" si="558"/>
        <v>0</v>
      </c>
      <c r="AI1827">
        <f t="shared" si="559"/>
        <v>0</v>
      </c>
      <c r="AJ1827">
        <f t="shared" ca="1" si="560"/>
        <v>0</v>
      </c>
      <c r="AK1827">
        <f t="shared" ca="1" si="561"/>
        <v>0</v>
      </c>
      <c r="AL1827">
        <f t="shared" ca="1" si="562"/>
        <v>0</v>
      </c>
      <c r="AM1827">
        <f t="shared" ca="1" si="563"/>
        <v>0</v>
      </c>
      <c r="AO1827" s="9">
        <f t="shared" si="569"/>
        <v>18.860000000000127</v>
      </c>
      <c r="AP1827" s="15">
        <f ca="1">IFERROR(ABS(E1827-OFFSET(E1827,-参数!B$20,0,1,1))/SUM(OFFSET(AO1827,0,0,-参数!B$20,1)),0)</f>
        <v>8.0500096076960681E-2</v>
      </c>
      <c r="AQ1827" s="16">
        <f ca="1">(参数!B$21+参数!B$22*'000300'!AP1827)^(参数!B$23)</f>
        <v>5.5682592714267058E-2</v>
      </c>
      <c r="AR1827" s="17">
        <f t="shared" ca="1" si="570"/>
        <v>2501.8496536539069</v>
      </c>
      <c r="AS1827" s="9" t="str">
        <f ca="1">IF(E1827+参数!B$24&gt;=AR1827,"买","卖")</f>
        <v>卖</v>
      </c>
      <c r="AT1827" s="7" t="str">
        <f ca="1">IF(AS1826="买",$E1827/$E1826-1-IF(AS1825="卖",参数!$B$3-IF(AS1827="卖",参数!$B$3+参数!$B$4,0)),"")</f>
        <v/>
      </c>
      <c r="AU1827" s="8">
        <f t="shared" ca="1" si="571"/>
        <v>5331.230628612574</v>
      </c>
      <c r="AV1827" s="7">
        <f ca="1">AU1827/MAX(AU$2:AU1827)-1</f>
        <v>-0.11899264445543656</v>
      </c>
      <c r="AW1827" s="3">
        <f t="shared" ca="1" si="574"/>
        <v>-1.7946049902844985E-3</v>
      </c>
      <c r="AX1827" s="11" t="str">
        <f ca="1">IFERROR(IF(E1827&gt;MAX(OFFSET(C1827,-1,0,-参数!B$27,1)),"买",IF(E1827&lt;MIN(OFFSET(D1827,-1,0,-参数!B$26,1)),"卖",AX1826)),"卖")</f>
        <v>卖</v>
      </c>
      <c r="AY1827" s="12" t="str">
        <f ca="1">IF(AX1826="买",$E1827/$E1826-1-IF(AX1825="卖",参数!$B$3-IF(AX1827="卖",参数!$B$3+参数!$B$4,0)),"")</f>
        <v/>
      </c>
      <c r="AZ1827" s="10">
        <f t="shared" ca="1" si="572"/>
        <v>6162.4134319033747</v>
      </c>
      <c r="BA1827" s="12">
        <f ca="1">AZ1827/MAX(AZ$2:AZ1827)-1</f>
        <v>-0.20812827842352444</v>
      </c>
    </row>
    <row r="1828" spans="1:53" x14ac:dyDescent="0.15">
      <c r="A1828" s="1">
        <v>41102</v>
      </c>
      <c r="B1828" s="6">
        <v>2420.04</v>
      </c>
      <c r="C1828" s="6">
        <v>2460.56</v>
      </c>
      <c r="D1828" s="6">
        <v>2404.58</v>
      </c>
      <c r="E1828" s="2">
        <v>2449.1799999999998</v>
      </c>
      <c r="F1828" s="3">
        <f>E1828/MAX(E$2:E1828)-1</f>
        <v>-0.58327434832913627</v>
      </c>
      <c r="G1828" s="2">
        <f ca="1">IFERROR(AVERAGE(OFFSET(E1828,0,0,-参数!B$2,1)),"")</f>
        <v>2566.6351785714282</v>
      </c>
      <c r="H1828" t="str">
        <f t="shared" ca="1" si="573"/>
        <v>卖</v>
      </c>
      <c r="I1828" s="3" t="str">
        <f ca="1">IF(H1827="买",$E1828/$E1827-1-IF(H1826="卖",参数!$B$3-IF(H1828="卖",参数!$B$3+参数!$B$4,0)),"")</f>
        <v/>
      </c>
      <c r="J1828" s="2">
        <f t="shared" ca="1" si="564"/>
        <v>6817.8152800523985</v>
      </c>
      <c r="K1828" s="3">
        <f ca="1">J1828/MAX(J$2:J1828)-1</f>
        <v>-0.32832895902413584</v>
      </c>
      <c r="L1828" s="8">
        <f>L1827*(参数!$B$6-1)/(参数!$B$6+1)+E1828*2/(参数!$B$6+1)</f>
        <v>2473.9931388491609</v>
      </c>
      <c r="M1828" s="8">
        <f>M1827*(参数!$B$7-1)/(参数!$B$7+1)+E1828*2/(参数!$B$7+1)</f>
        <v>2543.6627489110069</v>
      </c>
      <c r="N1828" s="8">
        <f t="shared" si="556"/>
        <v>-69.669610061846015</v>
      </c>
      <c r="O1828" s="8">
        <f>O1827*(参数!$B$8-1)/(参数!$B$8+1)+N1828*2/(参数!$B$8+1)</f>
        <v>-58.771866875140752</v>
      </c>
      <c r="P1828" s="9" t="str">
        <f t="shared" si="565"/>
        <v>卖</v>
      </c>
      <c r="Q1828" s="7" t="str">
        <f>IF(P1827="买",$E1828/$E1827-1-IF(P1826="卖",参数!$B$3-IF(P1828="卖",参数!$B$3+参数!$B$4,0)),"")</f>
        <v/>
      </c>
      <c r="R1828" s="8">
        <f t="shared" si="566"/>
        <v>6036.4039977070324</v>
      </c>
      <c r="S1828" s="3">
        <f>R1828/MAX(R$2:R1828)-1</f>
        <v>-0.17263361747846984</v>
      </c>
      <c r="T1828" s="10">
        <f ca="1">IFERROR(AVERAGE(OFFSET(E1828,0,0,-参数!B$10,1)),"")</f>
        <v>2478.922</v>
      </c>
      <c r="U1828" s="10">
        <f ca="1">IFERROR(AVERAGE(OFFSET(E1828,0,0,-参数!B$11,1)),"")</f>
        <v>2831.5087160493822</v>
      </c>
      <c r="V1828" s="10">
        <f t="shared" ca="1" si="557"/>
        <v>-352.58671604938218</v>
      </c>
      <c r="W1828" s="10">
        <f ca="1">IFERROR(AVERAGE(OFFSET(V1828,0,0,-参数!B$12,1)),"")</f>
        <v>-335.62815432098688</v>
      </c>
      <c r="X1828" s="11" t="str">
        <f t="shared" ca="1" si="555"/>
        <v>卖</v>
      </c>
      <c r="Y1828" s="12" t="str">
        <f ca="1">IF(X1827="买",$E1828/$E1827-1-IF(X1826="卖",参数!$B$3-IF(X1828="卖",参数!$B$3+参数!$B$4,0)),"")</f>
        <v/>
      </c>
      <c r="Z1828" s="10">
        <f t="shared" ca="1" si="567"/>
        <v>5913.3920198289807</v>
      </c>
      <c r="AA1828" s="3">
        <f ca="1">Z1828/MAX(Z$2:Z1828)-1</f>
        <v>-0.24015136755458077</v>
      </c>
      <c r="AB1828" s="8">
        <f ca="1">IFERROR(AVERAGE(OFFSET(E1828,0,0,-参数!B$14,1)),"")</f>
        <v>2441.7649999999999</v>
      </c>
      <c r="AC1828" s="8">
        <f ca="1">IFERROR(AVERAGE(OFFSET(E1828,0,0,-参数!B$15,1)),"")</f>
        <v>2504.5620689655175</v>
      </c>
      <c r="AD1828" s="9" t="str">
        <f ca="1">IFERROR(IF(OR(AND(AB1828/AC1828-1&lt;参数!B$16,AB1828/AC1828-1&gt;参数!B$17),AB1828/AC1828-1&lt;参数!B$18),"买","卖"),"买")</f>
        <v>卖</v>
      </c>
      <c r="AE1828" s="7" t="str">
        <f ca="1">IF(AD1827="买",$E1828/$E1827-1-IF(AD1826="卖",参数!$B$3-IF(AD1828="卖",参数!$B$3+参数!$B$4,0)),"")</f>
        <v/>
      </c>
      <c r="AF1828" s="8">
        <f t="shared" ca="1" si="568"/>
        <v>7015.1512571773537</v>
      </c>
      <c r="AG1828" s="3">
        <f ca="1">AF1828/MAX(AF$2:AF1828)-1</f>
        <v>-0.21527604725088512</v>
      </c>
      <c r="AH1828">
        <f t="shared" ca="1" si="558"/>
        <v>0</v>
      </c>
      <c r="AI1828">
        <f t="shared" si="559"/>
        <v>0</v>
      </c>
      <c r="AJ1828">
        <f t="shared" ca="1" si="560"/>
        <v>0</v>
      </c>
      <c r="AK1828">
        <f t="shared" ca="1" si="561"/>
        <v>0</v>
      </c>
      <c r="AL1828">
        <f t="shared" ca="1" si="562"/>
        <v>0</v>
      </c>
      <c r="AM1828">
        <f t="shared" ca="1" si="563"/>
        <v>0</v>
      </c>
      <c r="AO1828" s="9">
        <f t="shared" si="569"/>
        <v>23.609999999999673</v>
      </c>
      <c r="AP1828" s="15">
        <f ca="1">IFERROR(ABS(E1828-OFFSET(E1828,-参数!B$20,0,1,1))/SUM(OFFSET(AO1828,0,0,-参数!B$20,1)),0)</f>
        <v>6.0149821932948586E-2</v>
      </c>
      <c r="AQ1828" s="16">
        <f ca="1">(参数!B$21+参数!B$22*'000300'!AP1828)^(参数!B$23)</f>
        <v>3.6044578165295382E-2</v>
      </c>
      <c r="AR1828" s="17">
        <f t="shared" ca="1" si="570"/>
        <v>2499.9511982058398</v>
      </c>
      <c r="AS1828" s="9" t="str">
        <f ca="1">IF(E1828+参数!B$24&gt;=AR1828,"买","卖")</f>
        <v>卖</v>
      </c>
      <c r="AT1828" s="7" t="str">
        <f ca="1">IF(AS1827="买",$E1828/$E1827-1-IF(AS1826="卖",参数!$B$3-IF(AS1828="卖",参数!$B$3+参数!$B$4,0)),"")</f>
        <v/>
      </c>
      <c r="AU1828" s="8">
        <f t="shared" ca="1" si="571"/>
        <v>5331.230628612574</v>
      </c>
      <c r="AV1828" s="7">
        <f ca="1">AU1828/MAX(AU$2:AU1828)-1</f>
        <v>-0.11899264445543656</v>
      </c>
      <c r="AW1828" s="3">
        <f t="shared" ca="1" si="574"/>
        <v>-7.5882075699251761E-4</v>
      </c>
      <c r="AX1828" s="11" t="str">
        <f ca="1">IFERROR(IF(E1828&gt;MAX(OFFSET(C1828,-1,0,-参数!B$27,1)),"买",IF(E1828&lt;MIN(OFFSET(D1828,-1,0,-参数!B$26,1)),"卖",AX1827)),"卖")</f>
        <v>卖</v>
      </c>
      <c r="AY1828" s="12" t="str">
        <f ca="1">IF(AX1827="买",$E1828/$E1827-1-IF(AX1826="卖",参数!$B$3-IF(AX1828="卖",参数!$B$3+参数!$B$4,0)),"")</f>
        <v/>
      </c>
      <c r="AZ1828" s="10">
        <f t="shared" ca="1" si="572"/>
        <v>6162.4134319033747</v>
      </c>
      <c r="BA1828" s="12">
        <f ca="1">AZ1828/MAX(AZ$2:AZ1828)-1</f>
        <v>-0.20812827842352444</v>
      </c>
    </row>
    <row r="1829" spans="1:53" x14ac:dyDescent="0.15">
      <c r="A1829" s="1">
        <v>41103</v>
      </c>
      <c r="B1829" s="6">
        <v>2441.0100000000002</v>
      </c>
      <c r="C1829" s="6">
        <v>2467.9899999999998</v>
      </c>
      <c r="D1829" s="6">
        <v>2438.98</v>
      </c>
      <c r="E1829" s="2">
        <v>2450.63</v>
      </c>
      <c r="F1829" s="3">
        <f>E1829/MAX(E$2:E1829)-1</f>
        <v>-0.58302763220581233</v>
      </c>
      <c r="G1829" s="2">
        <f ca="1">IFERROR(AVERAGE(OFFSET(E1829,0,0,-参数!B$2,1)),"")</f>
        <v>2563.8599999999997</v>
      </c>
      <c r="H1829" t="str">
        <f t="shared" ca="1" si="573"/>
        <v>卖</v>
      </c>
      <c r="I1829" s="3" t="str">
        <f ca="1">IF(H1828="买",$E1829/$E1828-1-IF(H1827="卖",参数!$B$3-IF(H1829="卖",参数!$B$3+参数!$B$4,0)),"")</f>
        <v/>
      </c>
      <c r="J1829" s="2">
        <f t="shared" ca="1" si="564"/>
        <v>6817.8152800523985</v>
      </c>
      <c r="K1829" s="3">
        <f ca="1">J1829/MAX(J$2:J1829)-1</f>
        <v>-0.32832895902413584</v>
      </c>
      <c r="L1829" s="8">
        <f>L1828*(参数!$B$6-1)/(参数!$B$6+1)+E1829*2/(参数!$B$6+1)</f>
        <v>2471.7680780063838</v>
      </c>
      <c r="M1829" s="8">
        <f>M1828*(参数!$B$7-1)/(参数!$B$7+1)+E1829*2/(参数!$B$7+1)</f>
        <v>2541.4209959251998</v>
      </c>
      <c r="N1829" s="8">
        <f t="shared" si="556"/>
        <v>-69.652917918816001</v>
      </c>
      <c r="O1829" s="8">
        <f>O1828*(参数!$B$8-1)/(参数!$B$8+1)+N1829*2/(参数!$B$8+1)</f>
        <v>-60.948077083875802</v>
      </c>
      <c r="P1829" s="9" t="str">
        <f t="shared" si="565"/>
        <v>卖</v>
      </c>
      <c r="Q1829" s="7" t="str">
        <f>IF(P1828="买",$E1829/$E1828-1-IF(P1827="卖",参数!$B$3-IF(P1829="卖",参数!$B$3+参数!$B$4,0)),"")</f>
        <v/>
      </c>
      <c r="R1829" s="8">
        <f t="shared" si="566"/>
        <v>6036.4039977070324</v>
      </c>
      <c r="S1829" s="3">
        <f>R1829/MAX(R$2:R1829)-1</f>
        <v>-0.17263361747846984</v>
      </c>
      <c r="T1829" s="10">
        <f ca="1">IFERROR(AVERAGE(OFFSET(E1829,0,0,-参数!B$10,1)),"")</f>
        <v>2473.4324999999999</v>
      </c>
      <c r="U1829" s="10">
        <f ca="1">IFERROR(AVERAGE(OFFSET(E1829,0,0,-参数!B$11,1)),"")</f>
        <v>2829.3747407407404</v>
      </c>
      <c r="V1829" s="10">
        <f t="shared" ca="1" si="557"/>
        <v>-355.94224074074054</v>
      </c>
      <c r="W1829" s="10">
        <f ca="1">IFERROR(AVERAGE(OFFSET(V1829,0,0,-参数!B$12,1)),"")</f>
        <v>-339.19573681256946</v>
      </c>
      <c r="X1829" s="11" t="str">
        <f t="shared" ca="1" si="555"/>
        <v>卖</v>
      </c>
      <c r="Y1829" s="12" t="str">
        <f ca="1">IF(X1828="买",$E1829/$E1828-1-IF(X1827="卖",参数!$B$3-IF(X1829="卖",参数!$B$3+参数!$B$4,0)),"")</f>
        <v/>
      </c>
      <c r="Z1829" s="10">
        <f t="shared" ca="1" si="567"/>
        <v>5913.3920198289807</v>
      </c>
      <c r="AA1829" s="3">
        <f ca="1">Z1829/MAX(Z$2:Z1829)-1</f>
        <v>-0.24015136755458077</v>
      </c>
      <c r="AB1829" s="8">
        <f ca="1">IFERROR(AVERAGE(OFFSET(E1829,0,0,-参数!B$14,1)),"")</f>
        <v>2439.5037499999999</v>
      </c>
      <c r="AC1829" s="8">
        <f ca="1">IFERROR(AVERAGE(OFFSET(E1829,0,0,-参数!B$15,1)),"")</f>
        <v>2498.2734482758619</v>
      </c>
      <c r="AD1829" s="9" t="str">
        <f ca="1">IFERROR(IF(OR(AND(AB1829/AC1829-1&lt;参数!B$16,AB1829/AC1829-1&gt;参数!B$17),AB1829/AC1829-1&lt;参数!B$18),"买","卖"),"买")</f>
        <v>卖</v>
      </c>
      <c r="AE1829" s="7" t="str">
        <f ca="1">IF(AD1828="买",$E1829/$E1828-1-IF(AD1827="卖",参数!$B$3-IF(AD1829="卖",参数!$B$3+参数!$B$4,0)),"")</f>
        <v/>
      </c>
      <c r="AF1829" s="8">
        <f t="shared" ca="1" si="568"/>
        <v>7015.1512571773537</v>
      </c>
      <c r="AG1829" s="3">
        <f ca="1">AF1829/MAX(AF$2:AF1829)-1</f>
        <v>-0.21527604725088512</v>
      </c>
      <c r="AH1829">
        <f t="shared" ca="1" si="558"/>
        <v>0</v>
      </c>
      <c r="AI1829">
        <f t="shared" si="559"/>
        <v>0</v>
      </c>
      <c r="AJ1829">
        <f t="shared" ca="1" si="560"/>
        <v>0</v>
      </c>
      <c r="AK1829">
        <f t="shared" ca="1" si="561"/>
        <v>0</v>
      </c>
      <c r="AL1829">
        <f t="shared" ca="1" si="562"/>
        <v>0</v>
      </c>
      <c r="AM1829">
        <f t="shared" ca="1" si="563"/>
        <v>0</v>
      </c>
      <c r="AO1829" s="9">
        <f t="shared" si="569"/>
        <v>1.4500000000002728</v>
      </c>
      <c r="AP1829" s="15">
        <f ca="1">IFERROR(ABS(E1829-OFFSET(E1829,-参数!B$20,0,1,1))/SUM(OFFSET(AO1829,0,0,-参数!B$20,1)),0)</f>
        <v>1.5579563618156246E-2</v>
      </c>
      <c r="AQ1829" s="16">
        <f ca="1">(参数!B$21+参数!B$22*'000300'!AP1829)^(参数!B$23)</f>
        <v>-6.9657211084792215E-3</v>
      </c>
      <c r="AR1829" s="17">
        <f t="shared" ca="1" si="570"/>
        <v>2500.2947559172781</v>
      </c>
      <c r="AS1829" s="9" t="str">
        <f ca="1">IF(E1829+参数!B$24&gt;=AR1829,"买","卖")</f>
        <v>卖</v>
      </c>
      <c r="AT1829" s="7" t="str">
        <f ca="1">IF(AS1828="买",$E1829/$E1828-1-IF(AS1827="卖",参数!$B$3-IF(AS1829="卖",参数!$B$3+参数!$B$4,0)),"")</f>
        <v/>
      </c>
      <c r="AU1829" s="8">
        <f t="shared" ca="1" si="571"/>
        <v>5331.230628612574</v>
      </c>
      <c r="AV1829" s="7">
        <f ca="1">AU1829/MAX(AU$2:AU1829)-1</f>
        <v>-0.11899264445543656</v>
      </c>
      <c r="AW1829" s="3">
        <f t="shared" ca="1" si="574"/>
        <v>1.3742576722486355E-4</v>
      </c>
      <c r="AX1829" s="11" t="str">
        <f ca="1">IFERROR(IF(E1829&gt;MAX(OFFSET(C1829,-1,0,-参数!B$27,1)),"买",IF(E1829&lt;MIN(OFFSET(D1829,-1,0,-参数!B$26,1)),"卖",AX1828)),"卖")</f>
        <v>卖</v>
      </c>
      <c r="AY1829" s="12" t="str">
        <f ca="1">IF(AX1828="买",$E1829/$E1828-1-IF(AX1827="卖",参数!$B$3-IF(AX1829="卖",参数!$B$3+参数!$B$4,0)),"")</f>
        <v/>
      </c>
      <c r="AZ1829" s="10">
        <f t="shared" ca="1" si="572"/>
        <v>6162.4134319033747</v>
      </c>
      <c r="BA1829" s="12">
        <f ca="1">AZ1829/MAX(AZ$2:AZ1829)-1</f>
        <v>-0.20812827842352444</v>
      </c>
    </row>
    <row r="1830" spans="1:53" x14ac:dyDescent="0.15">
      <c r="A1830" s="1">
        <v>41106</v>
      </c>
      <c r="B1830" s="6">
        <v>2452.6</v>
      </c>
      <c r="C1830" s="6">
        <v>2452.6</v>
      </c>
      <c r="D1830" s="6">
        <v>2399.61</v>
      </c>
      <c r="E1830" s="2">
        <v>2399.73</v>
      </c>
      <c r="F1830" s="3">
        <f>E1830/MAX(E$2:E1830)-1</f>
        <v>-0.59168821887973866</v>
      </c>
      <c r="G1830" s="2">
        <f ca="1">IFERROR(AVERAGE(OFFSET(E1830,0,0,-参数!B$2,1)),"")</f>
        <v>2560.1967857142854</v>
      </c>
      <c r="H1830" t="str">
        <f t="shared" ca="1" si="573"/>
        <v>卖</v>
      </c>
      <c r="I1830" s="3" t="str">
        <f ca="1">IF(H1829="买",$E1830/$E1829-1-IF(H1828="卖",参数!$B$3-IF(H1830="卖",参数!$B$3+参数!$B$4,0)),"")</f>
        <v/>
      </c>
      <c r="J1830" s="2">
        <f t="shared" ca="1" si="564"/>
        <v>6817.8152800523985</v>
      </c>
      <c r="K1830" s="3">
        <f ca="1">J1830/MAX(J$2:J1830)-1</f>
        <v>-0.32832895902413584</v>
      </c>
      <c r="L1830" s="8">
        <f>L1829*(参数!$B$6-1)/(参数!$B$6+1)+E1830*2/(参数!$B$6+1)</f>
        <v>2464.9073086724429</v>
      </c>
      <c r="M1830" s="8">
        <f>M1829*(参数!$B$7-1)/(参数!$B$7+1)+E1830*2/(参数!$B$7+1)</f>
        <v>2538.0067550595327</v>
      </c>
      <c r="N1830" s="8">
        <f t="shared" si="556"/>
        <v>-73.099446387089756</v>
      </c>
      <c r="O1830" s="8">
        <f>O1829*(参数!$B$8-1)/(参数!$B$8+1)+N1830*2/(参数!$B$8+1)</f>
        <v>-63.378350944518587</v>
      </c>
      <c r="P1830" s="9" t="str">
        <f t="shared" si="565"/>
        <v>卖</v>
      </c>
      <c r="Q1830" s="7" t="str">
        <f>IF(P1829="买",$E1830/$E1829-1-IF(P1828="卖",参数!$B$3-IF(P1830="卖",参数!$B$3+参数!$B$4,0)),"")</f>
        <v/>
      </c>
      <c r="R1830" s="8">
        <f t="shared" si="566"/>
        <v>6036.4039977070324</v>
      </c>
      <c r="S1830" s="3">
        <f>R1830/MAX(R$2:R1830)-1</f>
        <v>-0.17263361747846984</v>
      </c>
      <c r="T1830" s="10">
        <f ca="1">IFERROR(AVERAGE(OFFSET(E1830,0,0,-参数!B$10,1)),"")</f>
        <v>2465.0164999999997</v>
      </c>
      <c r="U1830" s="10">
        <f ca="1">IFERROR(AVERAGE(OFFSET(E1830,0,0,-参数!B$11,1)),"")</f>
        <v>2827.4739753086415</v>
      </c>
      <c r="V1830" s="10">
        <f t="shared" ca="1" si="557"/>
        <v>-362.45747530864173</v>
      </c>
      <c r="W1830" s="10">
        <f ca="1">IFERROR(AVERAGE(OFFSET(V1830,0,0,-参数!B$12,1)),"")</f>
        <v>-342.80795510662114</v>
      </c>
      <c r="X1830" s="11" t="str">
        <f t="shared" ca="1" si="555"/>
        <v>卖</v>
      </c>
      <c r="Y1830" s="12" t="str">
        <f ca="1">IF(X1829="买",$E1830/$E1829-1-IF(X1828="卖",参数!$B$3-IF(X1830="卖",参数!$B$3+参数!$B$4,0)),"")</f>
        <v/>
      </c>
      <c r="Z1830" s="10">
        <f t="shared" ca="1" si="567"/>
        <v>5913.3920198289807</v>
      </c>
      <c r="AA1830" s="3">
        <f ca="1">Z1830/MAX(Z$2:Z1830)-1</f>
        <v>-0.24015136755458077</v>
      </c>
      <c r="AB1830" s="8">
        <f ca="1">IFERROR(AVERAGE(OFFSET(E1830,0,0,-参数!B$14,1)),"")</f>
        <v>2431.355</v>
      </c>
      <c r="AC1830" s="8">
        <f ca="1">IFERROR(AVERAGE(OFFSET(E1830,0,0,-参数!B$15,1)),"")</f>
        <v>2492.7803448275858</v>
      </c>
      <c r="AD1830" s="9" t="str">
        <f ca="1">IFERROR(IF(OR(AND(AB1830/AC1830-1&lt;参数!B$16,AB1830/AC1830-1&gt;参数!B$17),AB1830/AC1830-1&lt;参数!B$18),"买","卖"),"买")</f>
        <v>卖</v>
      </c>
      <c r="AE1830" s="7" t="str">
        <f ca="1">IF(AD1829="买",$E1830/$E1829-1-IF(AD1828="卖",参数!$B$3-IF(AD1830="卖",参数!$B$3+参数!$B$4,0)),"")</f>
        <v/>
      </c>
      <c r="AF1830" s="8">
        <f t="shared" ca="1" si="568"/>
        <v>7015.1512571773537</v>
      </c>
      <c r="AG1830" s="3">
        <f ca="1">AF1830/MAX(AF$2:AF1830)-1</f>
        <v>-0.21527604725088512</v>
      </c>
      <c r="AH1830">
        <f t="shared" ca="1" si="558"/>
        <v>0</v>
      </c>
      <c r="AI1830">
        <f t="shared" si="559"/>
        <v>0</v>
      </c>
      <c r="AJ1830">
        <f t="shared" ca="1" si="560"/>
        <v>0</v>
      </c>
      <c r="AK1830">
        <f t="shared" ca="1" si="561"/>
        <v>0</v>
      </c>
      <c r="AL1830">
        <f t="shared" ca="1" si="562"/>
        <v>0</v>
      </c>
      <c r="AM1830">
        <f t="shared" ca="1" si="563"/>
        <v>0</v>
      </c>
      <c r="AO1830" s="9">
        <f t="shared" si="569"/>
        <v>50.900000000000091</v>
      </c>
      <c r="AP1830" s="15">
        <f ca="1">IFERROR(ABS(E1830-OFFSET(E1830,-参数!B$20,0,1,1))/SUM(OFFSET(AO1830,0,0,-参数!B$20,1)),0)</f>
        <v>2.7515488956389871E-2</v>
      </c>
      <c r="AQ1830" s="16">
        <f ca="1">(参数!B$21+参数!B$22*'000300'!AP1830)^(参数!B$23)</f>
        <v>4.5524468429162246E-3</v>
      </c>
      <c r="AR1830" s="17">
        <f t="shared" ca="1" si="570"/>
        <v>2499.8369402116937</v>
      </c>
      <c r="AS1830" s="9" t="str">
        <f ca="1">IF(E1830+参数!B$24&gt;=AR1830,"买","卖")</f>
        <v>卖</v>
      </c>
      <c r="AT1830" s="7" t="str">
        <f ca="1">IF(AS1829="买",$E1830/$E1829-1-IF(AS1828="卖",参数!$B$3-IF(AS1830="卖",参数!$B$3+参数!$B$4,0)),"")</f>
        <v/>
      </c>
      <c r="AU1830" s="8">
        <f t="shared" ca="1" si="571"/>
        <v>5331.230628612574</v>
      </c>
      <c r="AV1830" s="7">
        <f ca="1">AU1830/MAX(AU$2:AU1830)-1</f>
        <v>-0.11899264445543656</v>
      </c>
      <c r="AW1830" s="3">
        <f t="shared" ca="1" si="574"/>
        <v>-1.8310469375693028E-4</v>
      </c>
      <c r="AX1830" s="11" t="str">
        <f ca="1">IFERROR(IF(E1830&gt;MAX(OFFSET(C1830,-1,0,-参数!B$27,1)),"买",IF(E1830&lt;MIN(OFFSET(D1830,-1,0,-参数!B$26,1)),"卖",AX1829)),"卖")</f>
        <v>卖</v>
      </c>
      <c r="AY1830" s="12" t="str">
        <f ca="1">IF(AX1829="买",$E1830/$E1829-1-IF(AX1828="卖",参数!$B$3-IF(AX1830="卖",参数!$B$3+参数!$B$4,0)),"")</f>
        <v/>
      </c>
      <c r="AZ1830" s="10">
        <f t="shared" ca="1" si="572"/>
        <v>6162.4134319033747</v>
      </c>
      <c r="BA1830" s="12">
        <f ca="1">AZ1830/MAX(AZ$2:AZ1830)-1</f>
        <v>-0.20812827842352444</v>
      </c>
    </row>
    <row r="1831" spans="1:53" x14ac:dyDescent="0.15">
      <c r="A1831" s="1">
        <v>41107</v>
      </c>
      <c r="B1831" s="6">
        <v>2391.9</v>
      </c>
      <c r="C1831" s="6">
        <v>2421.9299999999998</v>
      </c>
      <c r="D1831" s="6">
        <v>2391.2800000000002</v>
      </c>
      <c r="E1831" s="2">
        <v>2414.1999999999998</v>
      </c>
      <c r="F1831" s="3">
        <f>E1831/MAX(E$2:E1831)-1</f>
        <v>-0.58922616211801537</v>
      </c>
      <c r="G1831" s="2">
        <f ca="1">IFERROR(AVERAGE(OFFSET(E1831,0,0,-参数!B$2,1)),"")</f>
        <v>2556.4148214285715</v>
      </c>
      <c r="H1831" t="str">
        <f t="shared" ca="1" si="573"/>
        <v>卖</v>
      </c>
      <c r="I1831" s="3" t="str">
        <f ca="1">IF(H1830="买",$E1831/$E1830-1-IF(H1829="卖",参数!$B$3-IF(H1831="卖",参数!$B$3+参数!$B$4,0)),"")</f>
        <v/>
      </c>
      <c r="J1831" s="2">
        <f t="shared" ca="1" si="564"/>
        <v>6817.8152800523985</v>
      </c>
      <c r="K1831" s="3">
        <f ca="1">J1831/MAX(J$2:J1831)-1</f>
        <v>-0.32832895902413584</v>
      </c>
      <c r="L1831" s="8">
        <f>L1830*(参数!$B$6-1)/(参数!$B$6+1)+E1831*2/(参数!$B$6+1)</f>
        <v>2460.0780411798296</v>
      </c>
      <c r="M1831" s="8">
        <f>M1830*(参数!$B$7-1)/(参数!$B$7+1)+E1831*2/(参数!$B$7+1)</f>
        <v>2535.0234597568929</v>
      </c>
      <c r="N1831" s="8">
        <f t="shared" si="556"/>
        <v>-74.945418577063265</v>
      </c>
      <c r="O1831" s="8">
        <f>O1830*(参数!$B$8-1)/(参数!$B$8+1)+N1831*2/(参数!$B$8+1)</f>
        <v>-65.691764471027525</v>
      </c>
      <c r="P1831" s="9" t="str">
        <f t="shared" si="565"/>
        <v>卖</v>
      </c>
      <c r="Q1831" s="7" t="str">
        <f>IF(P1830="买",$E1831/$E1830-1-IF(P1829="卖",参数!$B$3-IF(P1831="卖",参数!$B$3+参数!$B$4,0)),"")</f>
        <v/>
      </c>
      <c r="R1831" s="8">
        <f t="shared" si="566"/>
        <v>6036.4039977070324</v>
      </c>
      <c r="S1831" s="3">
        <f>R1831/MAX(R$2:R1831)-1</f>
        <v>-0.17263361747846984</v>
      </c>
      <c r="T1831" s="10">
        <f ca="1">IFERROR(AVERAGE(OFFSET(E1831,0,0,-参数!B$10,1)),"")</f>
        <v>2456.6659999999997</v>
      </c>
      <c r="U1831" s="10">
        <f ca="1">IFERROR(AVERAGE(OFFSET(E1831,0,0,-参数!B$11,1)),"")</f>
        <v>2825.7709876543199</v>
      </c>
      <c r="V1831" s="10">
        <f t="shared" ca="1" si="557"/>
        <v>-369.10498765432021</v>
      </c>
      <c r="W1831" s="10">
        <f ca="1">IFERROR(AVERAGE(OFFSET(V1831,0,0,-参数!B$12,1)),"")</f>
        <v>-346.48594051627322</v>
      </c>
      <c r="X1831" s="11" t="str">
        <f t="shared" ca="1" si="555"/>
        <v>卖</v>
      </c>
      <c r="Y1831" s="12" t="str">
        <f ca="1">IF(X1830="买",$E1831/$E1830-1-IF(X1829="卖",参数!$B$3-IF(X1831="卖",参数!$B$3+参数!$B$4,0)),"")</f>
        <v/>
      </c>
      <c r="Z1831" s="10">
        <f t="shared" ca="1" si="567"/>
        <v>5913.3920198289807</v>
      </c>
      <c r="AA1831" s="3">
        <f ca="1">Z1831/MAX(Z$2:Z1831)-1</f>
        <v>-0.24015136755458077</v>
      </c>
      <c r="AB1831" s="8">
        <f ca="1">IFERROR(AVERAGE(OFFSET(E1831,0,0,-参数!B$14,1)),"")</f>
        <v>2429.3337500000002</v>
      </c>
      <c r="AC1831" s="8">
        <f ca="1">IFERROR(AVERAGE(OFFSET(E1831,0,0,-参数!B$15,1)),"")</f>
        <v>2487.7927586206893</v>
      </c>
      <c r="AD1831" s="9" t="str">
        <f ca="1">IFERROR(IF(OR(AND(AB1831/AC1831-1&lt;参数!B$16,AB1831/AC1831-1&gt;参数!B$17),AB1831/AC1831-1&lt;参数!B$18),"买","卖"),"买")</f>
        <v>卖</v>
      </c>
      <c r="AE1831" s="7" t="str">
        <f ca="1">IF(AD1830="买",$E1831/$E1830-1-IF(AD1829="卖",参数!$B$3-IF(AD1831="卖",参数!$B$3+参数!$B$4,0)),"")</f>
        <v/>
      </c>
      <c r="AF1831" s="8">
        <f t="shared" ca="1" si="568"/>
        <v>7015.1512571773537</v>
      </c>
      <c r="AG1831" s="3">
        <f ca="1">AF1831/MAX(AF$2:AF1831)-1</f>
        <v>-0.21527604725088512</v>
      </c>
      <c r="AH1831">
        <f t="shared" ca="1" si="558"/>
        <v>0</v>
      </c>
      <c r="AI1831">
        <f t="shared" si="559"/>
        <v>0</v>
      </c>
      <c r="AJ1831">
        <f t="shared" ca="1" si="560"/>
        <v>0</v>
      </c>
      <c r="AK1831">
        <f t="shared" ca="1" si="561"/>
        <v>0</v>
      </c>
      <c r="AL1831">
        <f t="shared" ca="1" si="562"/>
        <v>0</v>
      </c>
      <c r="AM1831">
        <f t="shared" ca="1" si="563"/>
        <v>0</v>
      </c>
      <c r="AO1831" s="9">
        <f t="shared" si="569"/>
        <v>14.4699999999998</v>
      </c>
      <c r="AP1831" s="15">
        <f ca="1">IFERROR(ABS(E1831-OFFSET(E1831,-参数!B$20,0,1,1))/SUM(OFFSET(AO1831,0,0,-参数!B$20,1)),0)</f>
        <v>2.5765690482521295E-2</v>
      </c>
      <c r="AQ1831" s="16">
        <f ca="1">(参数!B$21+参数!B$22*'000300'!AP1831)^(参数!B$23)</f>
        <v>2.8638913156330513E-3</v>
      </c>
      <c r="AR1831" s="17">
        <f t="shared" ca="1" si="570"/>
        <v>2499.5916853223239</v>
      </c>
      <c r="AS1831" s="9" t="str">
        <f ca="1">IF(E1831+参数!B$24&gt;=AR1831,"买","卖")</f>
        <v>卖</v>
      </c>
      <c r="AT1831" s="7" t="str">
        <f ca="1">IF(AS1830="买",$E1831/$E1830-1-IF(AS1829="卖",参数!$B$3-IF(AS1831="卖",参数!$B$3+参数!$B$4,0)),"")</f>
        <v/>
      </c>
      <c r="AU1831" s="8">
        <f t="shared" ca="1" si="571"/>
        <v>5331.230628612574</v>
      </c>
      <c r="AV1831" s="7">
        <f ca="1">AU1831/MAX(AU$2:AU1831)-1</f>
        <v>-0.11899264445543656</v>
      </c>
      <c r="AW1831" s="3">
        <f t="shared" ca="1" si="574"/>
        <v>-9.8108354758985605E-5</v>
      </c>
      <c r="AX1831" s="11" t="str">
        <f ca="1">IFERROR(IF(E1831&gt;MAX(OFFSET(C1831,-1,0,-参数!B$27,1)),"买",IF(E1831&lt;MIN(OFFSET(D1831,-1,0,-参数!B$26,1)),"卖",AX1830)),"卖")</f>
        <v>卖</v>
      </c>
      <c r="AY1831" s="12" t="str">
        <f ca="1">IF(AX1830="买",$E1831/$E1830-1-IF(AX1829="卖",参数!$B$3-IF(AX1831="卖",参数!$B$3+参数!$B$4,0)),"")</f>
        <v/>
      </c>
      <c r="AZ1831" s="10">
        <f t="shared" ca="1" si="572"/>
        <v>6162.4134319033747</v>
      </c>
      <c r="BA1831" s="12">
        <f ca="1">AZ1831/MAX(AZ$2:AZ1831)-1</f>
        <v>-0.20812827842352444</v>
      </c>
    </row>
    <row r="1832" spans="1:53" x14ac:dyDescent="0.15">
      <c r="A1832" s="1">
        <v>41108</v>
      </c>
      <c r="B1832" s="6">
        <v>2412.06</v>
      </c>
      <c r="C1832" s="6">
        <v>2420.7800000000002</v>
      </c>
      <c r="D1832" s="6">
        <v>2373.65</v>
      </c>
      <c r="E1832" s="2">
        <v>2414.33</v>
      </c>
      <c r="F1832" s="3">
        <f>E1832/MAX(E$2:E1832)-1</f>
        <v>-0.58920404274144156</v>
      </c>
      <c r="G1832" s="2">
        <f ca="1">IFERROR(AVERAGE(OFFSET(E1832,0,0,-参数!B$2,1)),"")</f>
        <v>2552.5369642857145</v>
      </c>
      <c r="H1832" t="str">
        <f t="shared" ca="1" si="573"/>
        <v>卖</v>
      </c>
      <c r="I1832" s="3" t="str">
        <f ca="1">IF(H1831="买",$E1832/$E1831-1-IF(H1830="卖",参数!$B$3-IF(H1832="卖",参数!$B$3+参数!$B$4,0)),"")</f>
        <v/>
      </c>
      <c r="J1832" s="2">
        <f t="shared" ca="1" si="564"/>
        <v>6817.8152800523985</v>
      </c>
      <c r="K1832" s="3">
        <f ca="1">J1832/MAX(J$2:J1832)-1</f>
        <v>-0.32832895902413584</v>
      </c>
      <c r="L1832" s="8">
        <f>L1831*(参数!$B$6-1)/(参数!$B$6+1)+E1832*2/(参数!$B$6+1)</f>
        <v>2455.7210848769882</v>
      </c>
      <c r="M1832" s="8">
        <f>M1831*(参数!$B$7-1)/(参数!$B$7+1)+E1832*2/(参数!$B$7+1)</f>
        <v>2532.1151836181725</v>
      </c>
      <c r="N1832" s="8">
        <f t="shared" si="556"/>
        <v>-76.39409874118428</v>
      </c>
      <c r="O1832" s="8">
        <f>O1831*(参数!$B$8-1)/(参数!$B$8+1)+N1832*2/(参数!$B$8+1)</f>
        <v>-67.832231325058871</v>
      </c>
      <c r="P1832" s="9" t="str">
        <f t="shared" si="565"/>
        <v>卖</v>
      </c>
      <c r="Q1832" s="7" t="str">
        <f>IF(P1831="买",$E1832/$E1831-1-IF(P1830="卖",参数!$B$3-IF(P1832="卖",参数!$B$3+参数!$B$4,0)),"")</f>
        <v/>
      </c>
      <c r="R1832" s="8">
        <f t="shared" si="566"/>
        <v>6036.4039977070324</v>
      </c>
      <c r="S1832" s="3">
        <f>R1832/MAX(R$2:R1832)-1</f>
        <v>-0.17263361747846984</v>
      </c>
      <c r="T1832" s="10">
        <f ca="1">IFERROR(AVERAGE(OFFSET(E1832,0,0,-参数!B$10,1)),"")</f>
        <v>2449.4515000000001</v>
      </c>
      <c r="U1832" s="10">
        <f ca="1">IFERROR(AVERAGE(OFFSET(E1832,0,0,-参数!B$11,1)),"")</f>
        <v>2823.9595555555543</v>
      </c>
      <c r="V1832" s="10">
        <f t="shared" ca="1" si="557"/>
        <v>-374.50805555555417</v>
      </c>
      <c r="W1832" s="10">
        <f ca="1">IFERROR(AVERAGE(OFFSET(V1832,0,0,-参数!B$12,1)),"")</f>
        <v>-350.458221099887</v>
      </c>
      <c r="X1832" s="11" t="str">
        <f t="shared" ca="1" si="555"/>
        <v>卖</v>
      </c>
      <c r="Y1832" s="12" t="str">
        <f ca="1">IF(X1831="买",$E1832/$E1831-1-IF(X1830="卖",参数!$B$3-IF(X1832="卖",参数!$B$3+参数!$B$4,0)),"")</f>
        <v/>
      </c>
      <c r="Z1832" s="10">
        <f t="shared" ca="1" si="567"/>
        <v>5913.3920198289807</v>
      </c>
      <c r="AA1832" s="3">
        <f ca="1">Z1832/MAX(Z$2:Z1832)-1</f>
        <v>-0.24015136755458077</v>
      </c>
      <c r="AB1832" s="8">
        <f ca="1">IFERROR(AVERAGE(OFFSET(E1832,0,0,-参数!B$14,1)),"")</f>
        <v>2422.0487499999999</v>
      </c>
      <c r="AC1832" s="8">
        <f ca="1">IFERROR(AVERAGE(OFFSET(E1832,0,0,-参数!B$15,1)),"")</f>
        <v>2482.8593103448275</v>
      </c>
      <c r="AD1832" s="9" t="str">
        <f ca="1">IFERROR(IF(OR(AND(AB1832/AC1832-1&lt;参数!B$16,AB1832/AC1832-1&gt;参数!B$17),AB1832/AC1832-1&lt;参数!B$18),"买","卖"),"买")</f>
        <v>卖</v>
      </c>
      <c r="AE1832" s="7" t="str">
        <f ca="1">IF(AD1831="买",$E1832/$E1831-1-IF(AD1830="卖",参数!$B$3-IF(AD1832="卖",参数!$B$3+参数!$B$4,0)),"")</f>
        <v/>
      </c>
      <c r="AF1832" s="8">
        <f t="shared" ca="1" si="568"/>
        <v>7015.1512571773537</v>
      </c>
      <c r="AG1832" s="3">
        <f ca="1">AF1832/MAX(AF$2:AF1832)-1</f>
        <v>-0.21527604725088512</v>
      </c>
      <c r="AH1832">
        <f t="shared" ca="1" si="558"/>
        <v>0</v>
      </c>
      <c r="AI1832">
        <f t="shared" si="559"/>
        <v>0</v>
      </c>
      <c r="AJ1832">
        <f t="shared" ca="1" si="560"/>
        <v>0</v>
      </c>
      <c r="AK1832">
        <f t="shared" ca="1" si="561"/>
        <v>0</v>
      </c>
      <c r="AL1832">
        <f t="shared" ca="1" si="562"/>
        <v>0</v>
      </c>
      <c r="AM1832">
        <f t="shared" ca="1" si="563"/>
        <v>0</v>
      </c>
      <c r="AO1832" s="9">
        <f t="shared" si="569"/>
        <v>0.13000000000010914</v>
      </c>
      <c r="AP1832" s="15">
        <f ca="1">IFERROR(ABS(E1832-OFFSET(E1832,-参数!B$20,0,1,1))/SUM(OFFSET(AO1832,0,0,-参数!B$20,1)),0)</f>
        <v>6.4725131750141288E-2</v>
      </c>
      <c r="AQ1832" s="16">
        <f ca="1">(参数!B$21+参数!B$22*'000300'!AP1832)^(参数!B$23)</f>
        <v>4.0459752138886342E-2</v>
      </c>
      <c r="AR1832" s="17">
        <f t="shared" ca="1" si="570"/>
        <v>2496.142018667239</v>
      </c>
      <c r="AS1832" s="9" t="str">
        <f ca="1">IF(E1832+参数!B$24&gt;=AR1832,"买","卖")</f>
        <v>卖</v>
      </c>
      <c r="AT1832" s="7" t="str">
        <f ca="1">IF(AS1831="买",$E1832/$E1831-1-IF(AS1830="卖",参数!$B$3-IF(AS1832="卖",参数!$B$3+参数!$B$4,0)),"")</f>
        <v/>
      </c>
      <c r="AU1832" s="8">
        <f t="shared" ca="1" si="571"/>
        <v>5331.230628612574</v>
      </c>
      <c r="AV1832" s="7">
        <f ca="1">AU1832/MAX(AU$2:AU1832)-1</f>
        <v>-0.11899264445543656</v>
      </c>
      <c r="AW1832" s="3">
        <f t="shared" ca="1" si="574"/>
        <v>-1.38009206677292E-3</v>
      </c>
      <c r="AX1832" s="11" t="str">
        <f ca="1">IFERROR(IF(E1832&gt;MAX(OFFSET(C1832,-1,0,-参数!B$27,1)),"买",IF(E1832&lt;MIN(OFFSET(D1832,-1,0,-参数!B$26,1)),"卖",AX1831)),"卖")</f>
        <v>卖</v>
      </c>
      <c r="AY1832" s="12" t="str">
        <f ca="1">IF(AX1831="买",$E1832/$E1831-1-IF(AX1830="卖",参数!$B$3-IF(AX1832="卖",参数!$B$3+参数!$B$4,0)),"")</f>
        <v/>
      </c>
      <c r="AZ1832" s="10">
        <f t="shared" ca="1" si="572"/>
        <v>6162.4134319033747</v>
      </c>
      <c r="BA1832" s="12">
        <f ca="1">AZ1832/MAX(AZ$2:AZ1832)-1</f>
        <v>-0.20812827842352444</v>
      </c>
    </row>
    <row r="1833" spans="1:53" x14ac:dyDescent="0.15">
      <c r="A1833" s="1">
        <v>41109</v>
      </c>
      <c r="B1833" s="6">
        <v>2407.44</v>
      </c>
      <c r="C1833" s="6">
        <v>2444.06</v>
      </c>
      <c r="D1833" s="6">
        <v>2401.29</v>
      </c>
      <c r="E1833" s="2">
        <v>2424.3200000000002</v>
      </c>
      <c r="F1833" s="3">
        <f>E1833/MAX(E$2:E1833)-1</f>
        <v>-0.58750425372626425</v>
      </c>
      <c r="G1833" s="2">
        <f ca="1">IFERROR(AVERAGE(OFFSET(E1833,0,0,-参数!B$2,1)),"")</f>
        <v>2548.9326785714288</v>
      </c>
      <c r="H1833" t="str">
        <f t="shared" ca="1" si="573"/>
        <v>卖</v>
      </c>
      <c r="I1833" s="3" t="str">
        <f ca="1">IF(H1832="买",$E1833/$E1832-1-IF(H1831="卖",参数!$B$3-IF(H1833="卖",参数!$B$3+参数!$B$4,0)),"")</f>
        <v/>
      </c>
      <c r="J1833" s="2">
        <f t="shared" ca="1" si="564"/>
        <v>6817.8152800523985</v>
      </c>
      <c r="K1833" s="3">
        <f ca="1">J1833/MAX(J$2:J1833)-1</f>
        <v>-0.32832895902413584</v>
      </c>
      <c r="L1833" s="8">
        <f>L1832*(参数!$B$6-1)/(参数!$B$6+1)+E1833*2/(参数!$B$6+1)</f>
        <v>2452.7305053648938</v>
      </c>
      <c r="M1833" s="8">
        <f>M1832*(参数!$B$7-1)/(参数!$B$7+1)+E1833*2/(参数!$B$7+1)</f>
        <v>2529.5177093141206</v>
      </c>
      <c r="N1833" s="8">
        <f t="shared" si="556"/>
        <v>-76.78720394922675</v>
      </c>
      <c r="O1833" s="8">
        <f>O1832*(参数!$B$8-1)/(参数!$B$8+1)+N1833*2/(参数!$B$8+1)</f>
        <v>-69.623225849892449</v>
      </c>
      <c r="P1833" s="9" t="str">
        <f t="shared" si="565"/>
        <v>卖</v>
      </c>
      <c r="Q1833" s="7" t="str">
        <f>IF(P1832="买",$E1833/$E1832-1-IF(P1831="卖",参数!$B$3-IF(P1833="卖",参数!$B$3+参数!$B$4,0)),"")</f>
        <v/>
      </c>
      <c r="R1833" s="8">
        <f t="shared" si="566"/>
        <v>6036.4039977070324</v>
      </c>
      <c r="S1833" s="3">
        <f>R1833/MAX(R$2:R1833)-1</f>
        <v>-0.17263361747846984</v>
      </c>
      <c r="T1833" s="10">
        <f ca="1">IFERROR(AVERAGE(OFFSET(E1833,0,0,-参数!B$10,1)),"")</f>
        <v>2443.0370000000003</v>
      </c>
      <c r="U1833" s="10">
        <f ca="1">IFERROR(AVERAGE(OFFSET(E1833,0,0,-参数!B$11,1)),"")</f>
        <v>2822.0965185185178</v>
      </c>
      <c r="V1833" s="10">
        <f t="shared" ca="1" si="557"/>
        <v>-379.05951851851751</v>
      </c>
      <c r="W1833" s="10">
        <f ca="1">IFERROR(AVERAGE(OFFSET(V1833,0,0,-参数!B$12,1)),"")</f>
        <v>-354.6453260381586</v>
      </c>
      <c r="X1833" s="11" t="str">
        <f t="shared" ca="1" si="555"/>
        <v>卖</v>
      </c>
      <c r="Y1833" s="12" t="str">
        <f ca="1">IF(X1832="买",$E1833/$E1832-1-IF(X1831="卖",参数!$B$3-IF(X1833="卖",参数!$B$3+参数!$B$4,0)),"")</f>
        <v/>
      </c>
      <c r="Z1833" s="10">
        <f t="shared" ca="1" si="567"/>
        <v>5913.3920198289807</v>
      </c>
      <c r="AA1833" s="3">
        <f ca="1">Z1833/MAX(Z$2:Z1833)-1</f>
        <v>-0.24015136755458077</v>
      </c>
      <c r="AB1833" s="8">
        <f ca="1">IFERROR(AVERAGE(OFFSET(E1833,0,0,-参数!B$14,1)),"")</f>
        <v>2423.0837499999998</v>
      </c>
      <c r="AC1833" s="8">
        <f ca="1">IFERROR(AVERAGE(OFFSET(E1833,0,0,-参数!B$15,1)),"")</f>
        <v>2478.7951724137934</v>
      </c>
      <c r="AD1833" s="9" t="str">
        <f ca="1">IFERROR(IF(OR(AND(AB1833/AC1833-1&lt;参数!B$16,AB1833/AC1833-1&gt;参数!B$17),AB1833/AC1833-1&lt;参数!B$18),"买","卖"),"买")</f>
        <v>卖</v>
      </c>
      <c r="AE1833" s="7" t="str">
        <f ca="1">IF(AD1832="买",$E1833/$E1832-1-IF(AD1831="卖",参数!$B$3-IF(AD1833="卖",参数!$B$3+参数!$B$4,0)),"")</f>
        <v/>
      </c>
      <c r="AF1833" s="8">
        <f t="shared" ca="1" si="568"/>
        <v>7015.1512571773537</v>
      </c>
      <c r="AG1833" s="3">
        <f ca="1">AF1833/MAX(AF$2:AF1833)-1</f>
        <v>-0.21527604725088512</v>
      </c>
      <c r="AH1833">
        <f t="shared" ca="1" si="558"/>
        <v>0</v>
      </c>
      <c r="AI1833">
        <f t="shared" si="559"/>
        <v>0</v>
      </c>
      <c r="AJ1833">
        <f t="shared" ca="1" si="560"/>
        <v>0</v>
      </c>
      <c r="AK1833">
        <f t="shared" ca="1" si="561"/>
        <v>0</v>
      </c>
      <c r="AL1833">
        <f t="shared" ca="1" si="562"/>
        <v>0</v>
      </c>
      <c r="AM1833">
        <f t="shared" ca="1" si="563"/>
        <v>0</v>
      </c>
      <c r="AO1833" s="9">
        <f t="shared" si="569"/>
        <v>9.9900000000002365</v>
      </c>
      <c r="AP1833" s="15">
        <f ca="1">IFERROR(ABS(E1833-OFFSET(E1833,-参数!B$20,0,1,1))/SUM(OFFSET(AO1833,0,0,-参数!B$20,1)),0)</f>
        <v>6.2637312189715286E-2</v>
      </c>
      <c r="AQ1833" s="16">
        <f ca="1">(参数!B$21+参数!B$22*'000300'!AP1833)^(参数!B$23)</f>
        <v>3.8445006263075253E-2</v>
      </c>
      <c r="AR1833" s="17">
        <f t="shared" ca="1" si="570"/>
        <v>2493.3808207097504</v>
      </c>
      <c r="AS1833" s="9" t="str">
        <f ca="1">IF(E1833+参数!B$24&gt;=AR1833,"买","卖")</f>
        <v>卖</v>
      </c>
      <c r="AT1833" s="7" t="str">
        <f ca="1">IF(AS1832="买",$E1833/$E1832-1-IF(AS1831="卖",参数!$B$3-IF(AS1833="卖",参数!$B$3+参数!$B$4,0)),"")</f>
        <v/>
      </c>
      <c r="AU1833" s="8">
        <f t="shared" ca="1" si="571"/>
        <v>5331.230628612574</v>
      </c>
      <c r="AV1833" s="7">
        <f ca="1">AU1833/MAX(AU$2:AU1833)-1</f>
        <v>-0.11899264445543656</v>
      </c>
      <c r="AW1833" s="3">
        <f t="shared" ca="1" si="574"/>
        <v>-1.1061862413432877E-3</v>
      </c>
      <c r="AX1833" s="11" t="str">
        <f ca="1">IFERROR(IF(E1833&gt;MAX(OFFSET(C1833,-1,0,-参数!B$27,1)),"买",IF(E1833&lt;MIN(OFFSET(D1833,-1,0,-参数!B$26,1)),"卖",AX1832)),"卖")</f>
        <v>卖</v>
      </c>
      <c r="AY1833" s="12" t="str">
        <f ca="1">IF(AX1832="买",$E1833/$E1832-1-IF(AX1831="卖",参数!$B$3-IF(AX1833="卖",参数!$B$3+参数!$B$4,0)),"")</f>
        <v/>
      </c>
      <c r="AZ1833" s="10">
        <f t="shared" ca="1" si="572"/>
        <v>6162.4134319033747</v>
      </c>
      <c r="BA1833" s="12">
        <f ca="1">AZ1833/MAX(AZ$2:AZ1833)-1</f>
        <v>-0.20812827842352444</v>
      </c>
    </row>
    <row r="1834" spans="1:53" x14ac:dyDescent="0.15">
      <c r="A1834" s="1">
        <v>41110</v>
      </c>
      <c r="B1834" s="6">
        <v>2415.71</v>
      </c>
      <c r="C1834" s="6">
        <v>2423.8000000000002</v>
      </c>
      <c r="D1834" s="6">
        <v>2392.1799999999998</v>
      </c>
      <c r="E1834" s="2">
        <v>2398.46</v>
      </c>
      <c r="F1834" s="3">
        <f>E1834/MAX(E$2:E1834)-1</f>
        <v>-0.59190430817396034</v>
      </c>
      <c r="G1834" s="2">
        <f ca="1">IFERROR(AVERAGE(OFFSET(E1834,0,0,-参数!B$2,1)),"")</f>
        <v>2543.8428571428567</v>
      </c>
      <c r="H1834" t="str">
        <f t="shared" ca="1" si="573"/>
        <v>卖</v>
      </c>
      <c r="I1834" s="3" t="str">
        <f ca="1">IF(H1833="买",$E1834/$E1833-1-IF(H1832="卖",参数!$B$3-IF(H1834="卖",参数!$B$3+参数!$B$4,0)),"")</f>
        <v/>
      </c>
      <c r="J1834" s="2">
        <f t="shared" ca="1" si="564"/>
        <v>6817.8152800523985</v>
      </c>
      <c r="K1834" s="3">
        <f ca="1">J1834/MAX(J$2:J1834)-1</f>
        <v>-0.32832895902413584</v>
      </c>
      <c r="L1834" s="8">
        <f>L1833*(参数!$B$6-1)/(参数!$B$6+1)+E1834*2/(参数!$B$6+1)</f>
        <v>2447.5618858063326</v>
      </c>
      <c r="M1834" s="8">
        <f>M1833*(参数!$B$7-1)/(参数!$B$7+1)+E1834*2/(参数!$B$7+1)</f>
        <v>2526.3596922222141</v>
      </c>
      <c r="N1834" s="8">
        <f t="shared" si="556"/>
        <v>-78.797806415881496</v>
      </c>
      <c r="O1834" s="8">
        <f>O1833*(参数!$B$8-1)/(参数!$B$8+1)+N1834*2/(参数!$B$8+1)</f>
        <v>-71.458141963090256</v>
      </c>
      <c r="P1834" s="9" t="str">
        <f t="shared" si="565"/>
        <v>卖</v>
      </c>
      <c r="Q1834" s="7" t="str">
        <f>IF(P1833="买",$E1834/$E1833-1-IF(P1832="卖",参数!$B$3-IF(P1834="卖",参数!$B$3+参数!$B$4,0)),"")</f>
        <v/>
      </c>
      <c r="R1834" s="8">
        <f t="shared" si="566"/>
        <v>6036.4039977070324</v>
      </c>
      <c r="S1834" s="3">
        <f>R1834/MAX(R$2:R1834)-1</f>
        <v>-0.17263361747846984</v>
      </c>
      <c r="T1834" s="10">
        <f ca="1">IFERROR(AVERAGE(OFFSET(E1834,0,0,-参数!B$10,1)),"")</f>
        <v>2437.3504999999996</v>
      </c>
      <c r="U1834" s="10">
        <f ca="1">IFERROR(AVERAGE(OFFSET(E1834,0,0,-参数!B$11,1)),"")</f>
        <v>2820.1866913580234</v>
      </c>
      <c r="V1834" s="10">
        <f t="shared" ca="1" si="557"/>
        <v>-382.83619135802383</v>
      </c>
      <c r="W1834" s="10">
        <f ca="1">IFERROR(AVERAGE(OFFSET(V1834,0,0,-参数!B$12,1)),"")</f>
        <v>-358.84312121212048</v>
      </c>
      <c r="X1834" s="11" t="str">
        <f t="shared" ca="1" si="555"/>
        <v>卖</v>
      </c>
      <c r="Y1834" s="12" t="str">
        <f ca="1">IF(X1833="买",$E1834/$E1833-1-IF(X1832="卖",参数!$B$3-IF(X1834="卖",参数!$B$3+参数!$B$4,0)),"")</f>
        <v/>
      </c>
      <c r="Z1834" s="10">
        <f t="shared" ca="1" si="567"/>
        <v>5913.3920198289807</v>
      </c>
      <c r="AA1834" s="3">
        <f ca="1">Z1834/MAX(Z$2:Z1834)-1</f>
        <v>-0.24015136755458077</v>
      </c>
      <c r="AB1834" s="8">
        <f ca="1">IFERROR(AVERAGE(OFFSET(E1834,0,0,-参数!B$14,1)),"")</f>
        <v>2422.0525000000002</v>
      </c>
      <c r="AC1834" s="8">
        <f ca="1">IFERROR(AVERAGE(OFFSET(E1834,0,0,-参数!B$15,1)),"")</f>
        <v>2474.4548275862071</v>
      </c>
      <c r="AD1834" s="9" t="str">
        <f ca="1">IFERROR(IF(OR(AND(AB1834/AC1834-1&lt;参数!B$16,AB1834/AC1834-1&gt;参数!B$17),AB1834/AC1834-1&lt;参数!B$18),"买","卖"),"买")</f>
        <v>卖</v>
      </c>
      <c r="AE1834" s="7" t="str">
        <f ca="1">IF(AD1833="买",$E1834/$E1833-1-IF(AD1832="卖",参数!$B$3-IF(AD1834="卖",参数!$B$3+参数!$B$4,0)),"")</f>
        <v/>
      </c>
      <c r="AF1834" s="8">
        <f t="shared" ca="1" si="568"/>
        <v>7015.1512571773537</v>
      </c>
      <c r="AG1834" s="3">
        <f ca="1">AF1834/MAX(AF$2:AF1834)-1</f>
        <v>-0.21527604725088512</v>
      </c>
      <c r="AH1834">
        <f t="shared" ca="1" si="558"/>
        <v>0</v>
      </c>
      <c r="AI1834">
        <f t="shared" si="559"/>
        <v>0</v>
      </c>
      <c r="AJ1834">
        <f t="shared" ca="1" si="560"/>
        <v>0</v>
      </c>
      <c r="AK1834">
        <f t="shared" ca="1" si="561"/>
        <v>0</v>
      </c>
      <c r="AL1834">
        <f t="shared" ca="1" si="562"/>
        <v>0</v>
      </c>
      <c r="AM1834">
        <f t="shared" ca="1" si="563"/>
        <v>0</v>
      </c>
      <c r="AO1834" s="9">
        <f t="shared" si="569"/>
        <v>25.860000000000127</v>
      </c>
      <c r="AP1834" s="15">
        <f ca="1">IFERROR(ABS(E1834-OFFSET(E1834,-参数!B$20,0,1,1))/SUM(OFFSET(AO1834,0,0,-参数!B$20,1)),0)</f>
        <v>6.336214523030953E-2</v>
      </c>
      <c r="AQ1834" s="16">
        <f ca="1">(参数!B$21+参数!B$22*'000300'!AP1834)^(参数!B$23)</f>
        <v>3.9144470147248693E-2</v>
      </c>
      <c r="AR1834" s="17">
        <f t="shared" ca="1" si="570"/>
        <v>2489.6651954771255</v>
      </c>
      <c r="AS1834" s="9" t="str">
        <f ca="1">IF(E1834+参数!B$24&gt;=AR1834,"买","卖")</f>
        <v>卖</v>
      </c>
      <c r="AT1834" s="7" t="str">
        <f ca="1">IF(AS1833="买",$E1834/$E1833-1-IF(AS1832="卖",参数!$B$3-IF(AS1834="卖",参数!$B$3+参数!$B$4,0)),"")</f>
        <v/>
      </c>
      <c r="AU1834" s="8">
        <f t="shared" ca="1" si="571"/>
        <v>5331.230628612574</v>
      </c>
      <c r="AV1834" s="7">
        <f ca="1">AU1834/MAX(AU$2:AU1834)-1</f>
        <v>-0.11899264445543656</v>
      </c>
      <c r="AW1834" s="3">
        <f t="shared" ca="1" si="574"/>
        <v>-1.4901956419024476E-3</v>
      </c>
      <c r="AX1834" s="11" t="str">
        <f ca="1">IFERROR(IF(E1834&gt;MAX(OFFSET(C1834,-1,0,-参数!B$27,1)),"买",IF(E1834&lt;MIN(OFFSET(D1834,-1,0,-参数!B$26,1)),"卖",AX1833)),"卖")</f>
        <v>卖</v>
      </c>
      <c r="AY1834" s="12" t="str">
        <f ca="1">IF(AX1833="买",$E1834/$E1833-1-IF(AX1832="卖",参数!$B$3-IF(AX1834="卖",参数!$B$3+参数!$B$4,0)),"")</f>
        <v/>
      </c>
      <c r="AZ1834" s="10">
        <f t="shared" ca="1" si="572"/>
        <v>6162.4134319033747</v>
      </c>
      <c r="BA1834" s="12">
        <f ca="1">AZ1834/MAX(AZ$2:AZ1834)-1</f>
        <v>-0.20812827842352444</v>
      </c>
    </row>
    <row r="1835" spans="1:53" x14ac:dyDescent="0.15">
      <c r="A1835" s="1">
        <v>41113</v>
      </c>
      <c r="B1835" s="6">
        <v>2379.89</v>
      </c>
      <c r="C1835" s="6">
        <v>2379.89</v>
      </c>
      <c r="D1835" s="6">
        <v>2357.5100000000002</v>
      </c>
      <c r="E1835" s="2">
        <v>2365.4299999999998</v>
      </c>
      <c r="F1835" s="3">
        <f>E1835/MAX(E$2:E1835)-1</f>
        <v>-0.59752433131423133</v>
      </c>
      <c r="G1835" s="2">
        <f ca="1">IFERROR(AVERAGE(OFFSET(E1835,0,0,-参数!B$2,1)),"")</f>
        <v>2538.019821428571</v>
      </c>
      <c r="H1835" t="str">
        <f t="shared" ca="1" si="573"/>
        <v>卖</v>
      </c>
      <c r="I1835" s="3" t="str">
        <f ca="1">IF(H1834="买",$E1835/$E1834-1-IF(H1833="卖",参数!$B$3-IF(H1835="卖",参数!$B$3+参数!$B$4,0)),"")</f>
        <v/>
      </c>
      <c r="J1835" s="2">
        <f t="shared" ca="1" si="564"/>
        <v>6817.8152800523985</v>
      </c>
      <c r="K1835" s="3">
        <f ca="1">J1835/MAX(J$2:J1835)-1</f>
        <v>-0.32832895902413584</v>
      </c>
      <c r="L1835" s="8">
        <f>L1834*(参数!$B$6-1)/(参数!$B$6+1)+E1835*2/(参数!$B$6+1)</f>
        <v>2439.7398014438245</v>
      </c>
      <c r="M1835" s="8">
        <f>M1834*(参数!$B$7-1)/(参数!$B$7+1)+E1835*2/(参数!$B$7+1)</f>
        <v>2522.4818683132448</v>
      </c>
      <c r="N1835" s="8">
        <f t="shared" si="556"/>
        <v>-82.742066869420341</v>
      </c>
      <c r="O1835" s="8">
        <f>O1834*(参数!$B$8-1)/(参数!$B$8+1)+N1835*2/(参数!$B$8+1)</f>
        <v>-73.714926944356279</v>
      </c>
      <c r="P1835" s="9" t="str">
        <f t="shared" si="565"/>
        <v>卖</v>
      </c>
      <c r="Q1835" s="7" t="str">
        <f>IF(P1834="买",$E1835/$E1834-1-IF(P1833="卖",参数!$B$3-IF(P1835="卖",参数!$B$3+参数!$B$4,0)),"")</f>
        <v/>
      </c>
      <c r="R1835" s="8">
        <f t="shared" si="566"/>
        <v>6036.4039977070324</v>
      </c>
      <c r="S1835" s="3">
        <f>R1835/MAX(R$2:R1835)-1</f>
        <v>-0.17263361747846984</v>
      </c>
      <c r="T1835" s="10">
        <f ca="1">IFERROR(AVERAGE(OFFSET(E1835,0,0,-参数!B$10,1)),"")</f>
        <v>2432.7959999999998</v>
      </c>
      <c r="U1835" s="10">
        <f ca="1">IFERROR(AVERAGE(OFFSET(E1835,0,0,-参数!B$11,1)),"")</f>
        <v>2818.3552098765413</v>
      </c>
      <c r="V1835" s="10">
        <f t="shared" ca="1" si="557"/>
        <v>-385.55920987654144</v>
      </c>
      <c r="W1835" s="10">
        <f ca="1">IFERROR(AVERAGE(OFFSET(V1835,0,0,-参数!B$12,1)),"")</f>
        <v>-363.21375364758615</v>
      </c>
      <c r="X1835" s="11" t="str">
        <f t="shared" ca="1" si="555"/>
        <v>卖</v>
      </c>
      <c r="Y1835" s="12" t="str">
        <f ca="1">IF(X1834="买",$E1835/$E1834-1-IF(X1833="卖",参数!$B$3-IF(X1835="卖",参数!$B$3+参数!$B$4,0)),"")</f>
        <v/>
      </c>
      <c r="Z1835" s="10">
        <f t="shared" ca="1" si="567"/>
        <v>5913.3920198289807</v>
      </c>
      <c r="AA1835" s="3">
        <f ca="1">Z1835/MAX(Z$2:Z1835)-1</f>
        <v>-0.24015136755458077</v>
      </c>
      <c r="AB1835" s="8">
        <f ca="1">IFERROR(AVERAGE(OFFSET(E1835,0,0,-参数!B$14,1)),"")</f>
        <v>2414.5349999999999</v>
      </c>
      <c r="AC1835" s="8">
        <f ca="1">IFERROR(AVERAGE(OFFSET(E1835,0,0,-参数!B$15,1)),"")</f>
        <v>2467.8055172413792</v>
      </c>
      <c r="AD1835" s="9" t="str">
        <f ca="1">IFERROR(IF(OR(AND(AB1835/AC1835-1&lt;参数!B$16,AB1835/AC1835-1&gt;参数!B$17),AB1835/AC1835-1&lt;参数!B$18),"买","卖"),"买")</f>
        <v>卖</v>
      </c>
      <c r="AE1835" s="7" t="str">
        <f ca="1">IF(AD1834="买",$E1835/$E1834-1-IF(AD1833="卖",参数!$B$3-IF(AD1835="卖",参数!$B$3+参数!$B$4,0)),"")</f>
        <v/>
      </c>
      <c r="AF1835" s="8">
        <f t="shared" ca="1" si="568"/>
        <v>7015.1512571773537</v>
      </c>
      <c r="AG1835" s="3">
        <f ca="1">AF1835/MAX(AF$2:AF1835)-1</f>
        <v>-0.21527604725088512</v>
      </c>
      <c r="AH1835">
        <f t="shared" ca="1" si="558"/>
        <v>0</v>
      </c>
      <c r="AI1835">
        <f t="shared" si="559"/>
        <v>0</v>
      </c>
      <c r="AJ1835">
        <f t="shared" ca="1" si="560"/>
        <v>0</v>
      </c>
      <c r="AK1835">
        <f t="shared" ca="1" si="561"/>
        <v>0</v>
      </c>
      <c r="AL1835">
        <f t="shared" ca="1" si="562"/>
        <v>0</v>
      </c>
      <c r="AM1835">
        <f t="shared" ca="1" si="563"/>
        <v>0</v>
      </c>
      <c r="AO1835" s="9">
        <f t="shared" si="569"/>
        <v>33.0300000000002</v>
      </c>
      <c r="AP1835" s="15">
        <f ca="1">IFERROR(ABS(E1835-OFFSET(E1835,-参数!B$20,0,1,1))/SUM(OFFSET(AO1835,0,0,-参数!B$20,1)),0)</f>
        <v>0.100600894172239</v>
      </c>
      <c r="AQ1835" s="16">
        <f ca="1">(参数!B$21+参数!B$22*'000300'!AP1835)^(参数!B$23)</f>
        <v>7.5079862876210629E-2</v>
      </c>
      <c r="AR1835" s="17">
        <f t="shared" ca="1" si="570"/>
        <v>2480.3376340363034</v>
      </c>
      <c r="AS1835" s="9" t="str">
        <f ca="1">IF(E1835+参数!B$24&gt;=AR1835,"买","卖")</f>
        <v>卖</v>
      </c>
      <c r="AT1835" s="7" t="str">
        <f ca="1">IF(AS1834="买",$E1835/$E1834-1-IF(AS1833="卖",参数!$B$3-IF(AS1835="卖",参数!$B$3+参数!$B$4,0)),"")</f>
        <v/>
      </c>
      <c r="AU1835" s="8">
        <f t="shared" ca="1" si="571"/>
        <v>5331.230628612574</v>
      </c>
      <c r="AV1835" s="7">
        <f ca="1">AU1835/MAX(AU$2:AU1835)-1</f>
        <v>-0.11899264445543656</v>
      </c>
      <c r="AW1835" s="3">
        <f t="shared" ca="1" si="574"/>
        <v>-3.7465123655048282E-3</v>
      </c>
      <c r="AX1835" s="11" t="str">
        <f ca="1">IFERROR(IF(E1835&gt;MAX(OFFSET(C1835,-1,0,-参数!B$27,1)),"买",IF(E1835&lt;MIN(OFFSET(D1835,-1,0,-参数!B$26,1)),"卖",AX1834)),"卖")</f>
        <v>卖</v>
      </c>
      <c r="AY1835" s="12" t="str">
        <f ca="1">IF(AX1834="买",$E1835/$E1834-1-IF(AX1833="卖",参数!$B$3-IF(AX1835="卖",参数!$B$3+参数!$B$4,0)),"")</f>
        <v/>
      </c>
      <c r="AZ1835" s="10">
        <f t="shared" ca="1" si="572"/>
        <v>6162.4134319033747</v>
      </c>
      <c r="BA1835" s="12">
        <f ca="1">AZ1835/MAX(AZ$2:AZ1835)-1</f>
        <v>-0.20812827842352444</v>
      </c>
    </row>
    <row r="1836" spans="1:53" x14ac:dyDescent="0.15">
      <c r="A1836" s="1">
        <v>41114</v>
      </c>
      <c r="B1836" s="6">
        <v>2353.2199999999998</v>
      </c>
      <c r="C1836" s="6">
        <v>2392.35</v>
      </c>
      <c r="D1836" s="6">
        <v>2352.8000000000002</v>
      </c>
      <c r="E1836" s="2">
        <v>2375.9899999999998</v>
      </c>
      <c r="F1836" s="3">
        <f>E1836/MAX(E$2:E1836)-1</f>
        <v>-0.59572755734023009</v>
      </c>
      <c r="G1836" s="2">
        <f ca="1">IFERROR(AVERAGE(OFFSET(E1836,0,0,-参数!B$2,1)),"")</f>
        <v>2531.9503571428568</v>
      </c>
      <c r="H1836" t="str">
        <f t="shared" ca="1" si="573"/>
        <v>卖</v>
      </c>
      <c r="I1836" s="3" t="str">
        <f ca="1">IF(H1835="买",$E1836/$E1835-1-IF(H1834="卖",参数!$B$3-IF(H1836="卖",参数!$B$3+参数!$B$4,0)),"")</f>
        <v/>
      </c>
      <c r="J1836" s="2">
        <f t="shared" ca="1" si="564"/>
        <v>6817.8152800523985</v>
      </c>
      <c r="K1836" s="3">
        <f ca="1">J1836/MAX(J$2:J1836)-1</f>
        <v>-0.32832895902413584</v>
      </c>
      <c r="L1836" s="8">
        <f>L1835*(参数!$B$6-1)/(参数!$B$6+1)+E1836*2/(参数!$B$6+1)</f>
        <v>2433.668391782508</v>
      </c>
      <c r="M1836" s="8">
        <f>M1835*(参数!$B$7-1)/(参数!$B$7+1)+E1836*2/(参数!$B$7+1)</f>
        <v>2518.9519437755766</v>
      </c>
      <c r="N1836" s="8">
        <f t="shared" si="556"/>
        <v>-85.283551993068613</v>
      </c>
      <c r="O1836" s="8">
        <f>O1835*(参数!$B$8-1)/(参数!$B$8+1)+N1836*2/(参数!$B$8+1)</f>
        <v>-76.028651954098748</v>
      </c>
      <c r="P1836" s="9" t="str">
        <f t="shared" si="565"/>
        <v>卖</v>
      </c>
      <c r="Q1836" s="7" t="str">
        <f>IF(P1835="买",$E1836/$E1835-1-IF(P1834="卖",参数!$B$3-IF(P1836="卖",参数!$B$3+参数!$B$4,0)),"")</f>
        <v/>
      </c>
      <c r="R1836" s="8">
        <f t="shared" si="566"/>
        <v>6036.4039977070324</v>
      </c>
      <c r="S1836" s="3">
        <f>R1836/MAX(R$2:R1836)-1</f>
        <v>-0.17263361747846984</v>
      </c>
      <c r="T1836" s="10">
        <f ca="1">IFERROR(AVERAGE(OFFSET(E1836,0,0,-参数!B$10,1)),"")</f>
        <v>2428.8494999999998</v>
      </c>
      <c r="U1836" s="10">
        <f ca="1">IFERROR(AVERAGE(OFFSET(E1836,0,0,-参数!B$11,1)),"")</f>
        <v>2816.3773086419737</v>
      </c>
      <c r="V1836" s="10">
        <f t="shared" ca="1" si="557"/>
        <v>-387.52780864197393</v>
      </c>
      <c r="W1836" s="10">
        <f ca="1">IFERROR(AVERAGE(OFFSET(V1836,0,0,-参数!B$12,1)),"")</f>
        <v>-367.51981144781053</v>
      </c>
      <c r="X1836" s="11" t="str">
        <f t="shared" ca="1" si="555"/>
        <v>卖</v>
      </c>
      <c r="Y1836" s="12" t="str">
        <f ca="1">IF(X1835="买",$E1836/$E1835-1-IF(X1834="卖",参数!$B$3-IF(X1836="卖",参数!$B$3+参数!$B$4,0)),"")</f>
        <v/>
      </c>
      <c r="Z1836" s="10">
        <f t="shared" ca="1" si="567"/>
        <v>5913.3920198289807</v>
      </c>
      <c r="AA1836" s="3">
        <f ca="1">Z1836/MAX(Z$2:Z1836)-1</f>
        <v>-0.24015136755458077</v>
      </c>
      <c r="AB1836" s="8">
        <f ca="1">IFERROR(AVERAGE(OFFSET(E1836,0,0,-参数!B$14,1)),"")</f>
        <v>2405.3862499999996</v>
      </c>
      <c r="AC1836" s="8">
        <f ca="1">IFERROR(AVERAGE(OFFSET(E1836,0,0,-参数!B$15,1)),"")</f>
        <v>2462.1437931034484</v>
      </c>
      <c r="AD1836" s="9" t="str">
        <f ca="1">IFERROR(IF(OR(AND(AB1836/AC1836-1&lt;参数!B$16,AB1836/AC1836-1&gt;参数!B$17),AB1836/AC1836-1&lt;参数!B$18),"买","卖"),"买")</f>
        <v>卖</v>
      </c>
      <c r="AE1836" s="7" t="str">
        <f ca="1">IF(AD1835="买",$E1836/$E1835-1-IF(AD1834="卖",参数!$B$3-IF(AD1836="卖",参数!$B$3+参数!$B$4,0)),"")</f>
        <v/>
      </c>
      <c r="AF1836" s="8">
        <f t="shared" ca="1" si="568"/>
        <v>7015.1512571773537</v>
      </c>
      <c r="AG1836" s="3">
        <f ca="1">AF1836/MAX(AF$2:AF1836)-1</f>
        <v>-0.21527604725088512</v>
      </c>
      <c r="AH1836">
        <f t="shared" ca="1" si="558"/>
        <v>0</v>
      </c>
      <c r="AI1836">
        <f t="shared" si="559"/>
        <v>0</v>
      </c>
      <c r="AJ1836">
        <f t="shared" ca="1" si="560"/>
        <v>0</v>
      </c>
      <c r="AK1836">
        <f t="shared" ca="1" si="561"/>
        <v>0</v>
      </c>
      <c r="AL1836">
        <f t="shared" ca="1" si="562"/>
        <v>0</v>
      </c>
      <c r="AM1836">
        <f t="shared" ca="1" si="563"/>
        <v>0</v>
      </c>
      <c r="AO1836" s="9">
        <f t="shared" si="569"/>
        <v>10.559999999999945</v>
      </c>
      <c r="AP1836" s="15">
        <f ca="1">IFERROR(ABS(E1836-OFFSET(E1836,-参数!B$20,0,1,1))/SUM(OFFSET(AO1836,0,0,-参数!B$20,1)),0)</f>
        <v>9.3254957305349384E-2</v>
      </c>
      <c r="AQ1836" s="16">
        <f ca="1">(参数!B$21+参数!B$22*'000300'!AP1836)^(参数!B$23)</f>
        <v>6.7991033799662148E-2</v>
      </c>
      <c r="AR1836" s="17">
        <f t="shared" ca="1" si="570"/>
        <v>2473.242930523626</v>
      </c>
      <c r="AS1836" s="9" t="str">
        <f ca="1">IF(E1836+参数!B$24&gt;=AR1836,"买","卖")</f>
        <v>卖</v>
      </c>
      <c r="AT1836" s="7" t="str">
        <f ca="1">IF(AS1835="买",$E1836/$E1835-1-IF(AS1834="卖",参数!$B$3-IF(AS1836="卖",参数!$B$3+参数!$B$4,0)),"")</f>
        <v/>
      </c>
      <c r="AU1836" s="8">
        <f t="shared" ca="1" si="571"/>
        <v>5331.230628612574</v>
      </c>
      <c r="AV1836" s="7">
        <f ca="1">AU1836/MAX(AU$2:AU1836)-1</f>
        <v>-0.11899264445543656</v>
      </c>
      <c r="AW1836" s="3">
        <f t="shared" ca="1" si="574"/>
        <v>-2.8603781256715255E-3</v>
      </c>
      <c r="AX1836" s="11" t="str">
        <f ca="1">IFERROR(IF(E1836&gt;MAX(OFFSET(C1836,-1,0,-参数!B$27,1)),"买",IF(E1836&lt;MIN(OFFSET(D1836,-1,0,-参数!B$26,1)),"卖",AX1835)),"卖")</f>
        <v>卖</v>
      </c>
      <c r="AY1836" s="12" t="str">
        <f ca="1">IF(AX1835="买",$E1836/$E1835-1-IF(AX1834="卖",参数!$B$3-IF(AX1836="卖",参数!$B$3+参数!$B$4,0)),"")</f>
        <v/>
      </c>
      <c r="AZ1836" s="10">
        <f t="shared" ca="1" si="572"/>
        <v>6162.4134319033747</v>
      </c>
      <c r="BA1836" s="12">
        <f ca="1">AZ1836/MAX(AZ$2:AZ1836)-1</f>
        <v>-0.20812827842352444</v>
      </c>
    </row>
    <row r="1837" spans="1:53" x14ac:dyDescent="0.15">
      <c r="A1837" s="1">
        <v>41115</v>
      </c>
      <c r="B1837" s="6">
        <v>2368.38</v>
      </c>
      <c r="C1837" s="6">
        <v>2381.04</v>
      </c>
      <c r="D1837" s="6">
        <v>2357.4699999999998</v>
      </c>
      <c r="E1837" s="2">
        <v>2360.08</v>
      </c>
      <c r="F1837" s="3">
        <f>E1837/MAX(E$2:E1837)-1</f>
        <v>-0.59843462873477171</v>
      </c>
      <c r="G1837" s="2">
        <f ca="1">IFERROR(AVERAGE(OFFSET(E1837,0,0,-参数!B$2,1)),"")</f>
        <v>2525.5628571428565</v>
      </c>
      <c r="H1837" t="str">
        <f t="shared" ca="1" si="573"/>
        <v>卖</v>
      </c>
      <c r="I1837" s="3" t="str">
        <f ca="1">IF(H1836="买",$E1837/$E1836-1-IF(H1835="卖",参数!$B$3-IF(H1837="卖",参数!$B$3+参数!$B$4,0)),"")</f>
        <v/>
      </c>
      <c r="J1837" s="2">
        <f t="shared" ca="1" si="564"/>
        <v>6817.8152800523985</v>
      </c>
      <c r="K1837" s="3">
        <f ca="1">J1837/MAX(J$2:J1837)-1</f>
        <v>-0.32832895902413584</v>
      </c>
      <c r="L1837" s="8">
        <f>L1836*(参数!$B$6-1)/(参数!$B$6+1)+E1837*2/(参数!$B$6+1)</f>
        <v>2426.6599735175073</v>
      </c>
      <c r="M1837" s="8">
        <f>M1836*(参数!$B$7-1)/(参数!$B$7+1)+E1837*2/(参数!$B$7+1)</f>
        <v>2515.1237041665267</v>
      </c>
      <c r="N1837" s="8">
        <f t="shared" si="556"/>
        <v>-88.463730649019453</v>
      </c>
      <c r="O1837" s="8">
        <f>O1836*(参数!$B$8-1)/(参数!$B$8+1)+N1837*2/(参数!$B$8+1)</f>
        <v>-78.515667693082889</v>
      </c>
      <c r="P1837" s="9" t="str">
        <f t="shared" si="565"/>
        <v>卖</v>
      </c>
      <c r="Q1837" s="7" t="str">
        <f>IF(P1836="买",$E1837/$E1836-1-IF(P1835="卖",参数!$B$3-IF(P1837="卖",参数!$B$3+参数!$B$4,0)),"")</f>
        <v/>
      </c>
      <c r="R1837" s="8">
        <f t="shared" si="566"/>
        <v>6036.4039977070324</v>
      </c>
      <c r="S1837" s="3">
        <f>R1837/MAX(R$2:R1837)-1</f>
        <v>-0.17263361747846984</v>
      </c>
      <c r="T1837" s="10">
        <f ca="1">IFERROR(AVERAGE(OFFSET(E1837,0,0,-参数!B$10,1)),"")</f>
        <v>2424.4935</v>
      </c>
      <c r="U1837" s="10">
        <f ca="1">IFERROR(AVERAGE(OFFSET(E1837,0,0,-参数!B$11,1)),"")</f>
        <v>2814.2454567901214</v>
      </c>
      <c r="V1837" s="10">
        <f t="shared" ca="1" si="557"/>
        <v>-389.75195679012131</v>
      </c>
      <c r="W1837" s="10">
        <f ca="1">IFERROR(AVERAGE(OFFSET(V1837,0,0,-参数!B$12,1)),"")</f>
        <v>-371.58440852974087</v>
      </c>
      <c r="X1837" s="11" t="str">
        <f t="shared" ca="1" si="555"/>
        <v>卖</v>
      </c>
      <c r="Y1837" s="12" t="str">
        <f ca="1">IF(X1836="买",$E1837/$E1836-1-IF(X1835="卖",参数!$B$3-IF(X1837="卖",参数!$B$3+参数!$B$4,0)),"")</f>
        <v/>
      </c>
      <c r="Z1837" s="10">
        <f t="shared" ca="1" si="567"/>
        <v>5913.3920198289807</v>
      </c>
      <c r="AA1837" s="3">
        <f ca="1">Z1837/MAX(Z$2:Z1837)-1</f>
        <v>-0.24015136755458077</v>
      </c>
      <c r="AB1837" s="8">
        <f ca="1">IFERROR(AVERAGE(OFFSET(E1837,0,0,-参数!B$14,1)),"")</f>
        <v>2394.0675000000001</v>
      </c>
      <c r="AC1837" s="8">
        <f ca="1">IFERROR(AVERAGE(OFFSET(E1837,0,0,-参数!B$15,1)),"")</f>
        <v>2454.538275862069</v>
      </c>
      <c r="AD1837" s="9" t="str">
        <f ca="1">IFERROR(IF(OR(AND(AB1837/AC1837-1&lt;参数!B$16,AB1837/AC1837-1&gt;参数!B$17),AB1837/AC1837-1&lt;参数!B$18),"买","卖"),"买")</f>
        <v>卖</v>
      </c>
      <c r="AE1837" s="7" t="str">
        <f ca="1">IF(AD1836="买",$E1837/$E1836-1-IF(AD1835="卖",参数!$B$3-IF(AD1837="卖",参数!$B$3+参数!$B$4,0)),"")</f>
        <v/>
      </c>
      <c r="AF1837" s="8">
        <f t="shared" ca="1" si="568"/>
        <v>7015.1512571773537</v>
      </c>
      <c r="AG1837" s="3">
        <f ca="1">AF1837/MAX(AF$2:AF1837)-1</f>
        <v>-0.21527604725088512</v>
      </c>
      <c r="AH1837">
        <f t="shared" ca="1" si="558"/>
        <v>0</v>
      </c>
      <c r="AI1837">
        <f t="shared" si="559"/>
        <v>0</v>
      </c>
      <c r="AJ1837">
        <f t="shared" ca="1" si="560"/>
        <v>0</v>
      </c>
      <c r="AK1837">
        <f t="shared" ca="1" si="561"/>
        <v>0</v>
      </c>
      <c r="AL1837">
        <f t="shared" ca="1" si="562"/>
        <v>0</v>
      </c>
      <c r="AM1837">
        <f t="shared" ca="1" si="563"/>
        <v>0</v>
      </c>
      <c r="AO1837" s="9">
        <f t="shared" si="569"/>
        <v>15.909999999999854</v>
      </c>
      <c r="AP1837" s="15">
        <f ca="1">IFERROR(ABS(E1837-OFFSET(E1837,-参数!B$20,0,1,1))/SUM(OFFSET(AO1837,0,0,-参数!B$20,1)),0)</f>
        <v>0.13929280889948356</v>
      </c>
      <c r="AQ1837" s="16">
        <f ca="1">(参数!B$21+参数!B$22*'000300'!AP1837)^(参数!B$23)</f>
        <v>0.11241756058800165</v>
      </c>
      <c r="AR1837" s="17">
        <f t="shared" ca="1" si="570"/>
        <v>2460.5214299251702</v>
      </c>
      <c r="AS1837" s="9" t="str">
        <f ca="1">IF(E1837+参数!B$24&gt;=AR1837,"买","卖")</f>
        <v>卖</v>
      </c>
      <c r="AT1837" s="7" t="str">
        <f ca="1">IF(AS1836="买",$E1837/$E1836-1-IF(AS1835="卖",参数!$B$3-IF(AS1837="卖",参数!$B$3+参数!$B$4,0)),"")</f>
        <v/>
      </c>
      <c r="AU1837" s="8">
        <f t="shared" ca="1" si="571"/>
        <v>5331.230628612574</v>
      </c>
      <c r="AV1837" s="7">
        <f ca="1">AU1837/MAX(AU$2:AU1837)-1</f>
        <v>-0.11899264445543656</v>
      </c>
      <c r="AW1837" s="3">
        <f t="shared" ca="1" si="574"/>
        <v>-5.1436518594485392E-3</v>
      </c>
      <c r="AX1837" s="11" t="str">
        <f ca="1">IFERROR(IF(E1837&gt;MAX(OFFSET(C1837,-1,0,-参数!B$27,1)),"买",IF(E1837&lt;MIN(OFFSET(D1837,-1,0,-参数!B$26,1)),"卖",AX1836)),"卖")</f>
        <v>卖</v>
      </c>
      <c r="AY1837" s="12" t="str">
        <f ca="1">IF(AX1836="买",$E1837/$E1836-1-IF(AX1835="卖",参数!$B$3-IF(AX1837="卖",参数!$B$3+参数!$B$4,0)),"")</f>
        <v/>
      </c>
      <c r="AZ1837" s="10">
        <f t="shared" ca="1" si="572"/>
        <v>6162.4134319033747</v>
      </c>
      <c r="BA1837" s="12">
        <f ca="1">AZ1837/MAX(AZ$2:AZ1837)-1</f>
        <v>-0.20812827842352444</v>
      </c>
    </row>
    <row r="1838" spans="1:53" x14ac:dyDescent="0.15">
      <c r="A1838" s="1">
        <v>41116</v>
      </c>
      <c r="B1838" s="6">
        <v>2360.13</v>
      </c>
      <c r="C1838" s="6">
        <v>2374.87</v>
      </c>
      <c r="D1838" s="6">
        <v>2344.6999999999998</v>
      </c>
      <c r="E1838" s="2">
        <v>2347.4899999999998</v>
      </c>
      <c r="F1838" s="3">
        <f>E1838/MAX(E$2:E1838)-1</f>
        <v>-0.60057680528142654</v>
      </c>
      <c r="G1838" s="2">
        <f ca="1">IFERROR(AVERAGE(OFFSET(E1838,0,0,-参数!B$2,1)),"")</f>
        <v>2519.1051785714285</v>
      </c>
      <c r="H1838" t="str">
        <f t="shared" ca="1" si="573"/>
        <v>卖</v>
      </c>
      <c r="I1838" s="3" t="str">
        <f ca="1">IF(H1837="买",$E1838/$E1837-1-IF(H1836="卖",参数!$B$3-IF(H1838="卖",参数!$B$3+参数!$B$4,0)),"")</f>
        <v/>
      </c>
      <c r="J1838" s="2">
        <f t="shared" ca="1" si="564"/>
        <v>6817.8152800523985</v>
      </c>
      <c r="K1838" s="3">
        <f ca="1">J1838/MAX(J$2:J1838)-1</f>
        <v>-0.32832895902413584</v>
      </c>
      <c r="L1838" s="8">
        <f>L1837*(参数!$B$6-1)/(参数!$B$6+1)+E1838*2/(参数!$B$6+1)</f>
        <v>2419.1199760396494</v>
      </c>
      <c r="M1838" s="8">
        <f>M1837*(参数!$B$7-1)/(参数!$B$7+1)+E1838*2/(参数!$B$7+1)</f>
        <v>2511.0843378010686</v>
      </c>
      <c r="N1838" s="8">
        <f t="shared" si="556"/>
        <v>-91.964361761419241</v>
      </c>
      <c r="O1838" s="8">
        <f>O1837*(参数!$B$8-1)/(参数!$B$8+1)+N1838*2/(参数!$B$8+1)</f>
        <v>-81.205406506750165</v>
      </c>
      <c r="P1838" s="9" t="str">
        <f t="shared" si="565"/>
        <v>卖</v>
      </c>
      <c r="Q1838" s="7" t="str">
        <f>IF(P1837="买",$E1838/$E1837-1-IF(P1836="卖",参数!$B$3-IF(P1838="卖",参数!$B$3+参数!$B$4,0)),"")</f>
        <v/>
      </c>
      <c r="R1838" s="8">
        <f t="shared" si="566"/>
        <v>6036.4039977070324</v>
      </c>
      <c r="S1838" s="3">
        <f>R1838/MAX(R$2:R1838)-1</f>
        <v>-0.17263361747846984</v>
      </c>
      <c r="T1838" s="10">
        <f ca="1">IFERROR(AVERAGE(OFFSET(E1838,0,0,-参数!B$10,1)),"")</f>
        <v>2420.5814999999998</v>
      </c>
      <c r="U1838" s="10">
        <f ca="1">IFERROR(AVERAGE(OFFSET(E1838,0,0,-参数!B$11,1)),"")</f>
        <v>2812.1532098765415</v>
      </c>
      <c r="V1838" s="10">
        <f t="shared" ca="1" si="557"/>
        <v>-391.57170987654172</v>
      </c>
      <c r="W1838" s="10">
        <f ca="1">IFERROR(AVERAGE(OFFSET(V1838,0,0,-参数!B$12,1)),"")</f>
        <v>-375.53689730639621</v>
      </c>
      <c r="X1838" s="11" t="str">
        <f t="shared" ca="1" si="555"/>
        <v>卖</v>
      </c>
      <c r="Y1838" s="12" t="str">
        <f ca="1">IF(X1837="买",$E1838/$E1837-1-IF(X1836="卖",参数!$B$3-IF(X1838="卖",参数!$B$3+参数!$B$4,0)),"")</f>
        <v/>
      </c>
      <c r="Z1838" s="10">
        <f t="shared" ca="1" si="567"/>
        <v>5913.3920198289807</v>
      </c>
      <c r="AA1838" s="3">
        <f ca="1">Z1838/MAX(Z$2:Z1838)-1</f>
        <v>-0.24015136755458077</v>
      </c>
      <c r="AB1838" s="8">
        <f ca="1">IFERROR(AVERAGE(OFFSET(E1838,0,0,-参数!B$14,1)),"")</f>
        <v>2387.5375000000004</v>
      </c>
      <c r="AC1838" s="8">
        <f ca="1">IFERROR(AVERAGE(OFFSET(E1838,0,0,-参数!B$15,1)),"")</f>
        <v>2447.1958620689657</v>
      </c>
      <c r="AD1838" s="9" t="str">
        <f ca="1">IFERROR(IF(OR(AND(AB1838/AC1838-1&lt;参数!B$16,AB1838/AC1838-1&gt;参数!B$17),AB1838/AC1838-1&lt;参数!B$18),"买","卖"),"买")</f>
        <v>卖</v>
      </c>
      <c r="AE1838" s="7" t="str">
        <f ca="1">IF(AD1837="买",$E1838/$E1837-1-IF(AD1836="卖",参数!$B$3-IF(AD1838="卖",参数!$B$3+参数!$B$4,0)),"")</f>
        <v/>
      </c>
      <c r="AF1838" s="8">
        <f t="shared" ca="1" si="568"/>
        <v>7015.1512571773537</v>
      </c>
      <c r="AG1838" s="3">
        <f ca="1">AF1838/MAX(AF$2:AF1838)-1</f>
        <v>-0.21527604725088512</v>
      </c>
      <c r="AH1838">
        <f t="shared" ca="1" si="558"/>
        <v>0</v>
      </c>
      <c r="AI1838">
        <f t="shared" si="559"/>
        <v>0</v>
      </c>
      <c r="AJ1838">
        <f t="shared" ca="1" si="560"/>
        <v>0</v>
      </c>
      <c r="AK1838">
        <f t="shared" ca="1" si="561"/>
        <v>0</v>
      </c>
      <c r="AL1838">
        <f t="shared" ca="1" si="562"/>
        <v>0</v>
      </c>
      <c r="AM1838">
        <f t="shared" ca="1" si="563"/>
        <v>0</v>
      </c>
      <c r="AO1838" s="9">
        <f t="shared" si="569"/>
        <v>12.590000000000146</v>
      </c>
      <c r="AP1838" s="15">
        <f ca="1">IFERROR(ABS(E1838-OFFSET(E1838,-参数!B$20,0,1,1))/SUM(OFFSET(AO1838,0,0,-参数!B$20,1)),0)</f>
        <v>0.15399463239863029</v>
      </c>
      <c r="AQ1838" s="16">
        <f ca="1">(参数!B$21+参数!B$22*'000300'!AP1838)^(参数!B$23)</f>
        <v>0.12660482026467823</v>
      </c>
      <c r="AR1838" s="17">
        <f t="shared" ca="1" si="570"/>
        <v>2446.2111060552343</v>
      </c>
      <c r="AS1838" s="9" t="str">
        <f ca="1">IF(E1838+参数!B$24&gt;=AR1838,"买","卖")</f>
        <v>卖</v>
      </c>
      <c r="AT1838" s="7" t="str">
        <f ca="1">IF(AS1837="买",$E1838/$E1837-1-IF(AS1836="卖",参数!$B$3-IF(AS1838="卖",参数!$B$3+参数!$B$4,0)),"")</f>
        <v/>
      </c>
      <c r="AU1838" s="8">
        <f t="shared" ca="1" si="571"/>
        <v>5331.230628612574</v>
      </c>
      <c r="AV1838" s="7">
        <f ca="1">AU1838/MAX(AU$2:AU1838)-1</f>
        <v>-0.11899264445543656</v>
      </c>
      <c r="AW1838" s="3">
        <f t="shared" ca="1" si="574"/>
        <v>-5.8159720520585267E-3</v>
      </c>
      <c r="AX1838" s="11" t="str">
        <f ca="1">IFERROR(IF(E1838&gt;MAX(OFFSET(C1838,-1,0,-参数!B$27,1)),"买",IF(E1838&lt;MIN(OFFSET(D1838,-1,0,-参数!B$26,1)),"卖",AX1837)),"卖")</f>
        <v>卖</v>
      </c>
      <c r="AY1838" s="12" t="str">
        <f ca="1">IF(AX1837="买",$E1838/$E1837-1-IF(AX1836="卖",参数!$B$3-IF(AX1838="卖",参数!$B$3+参数!$B$4,0)),"")</f>
        <v/>
      </c>
      <c r="AZ1838" s="10">
        <f t="shared" ca="1" si="572"/>
        <v>6162.4134319033747</v>
      </c>
      <c r="BA1838" s="12">
        <f ca="1">AZ1838/MAX(AZ$2:AZ1838)-1</f>
        <v>-0.20812827842352444</v>
      </c>
    </row>
    <row r="1839" spans="1:53" x14ac:dyDescent="0.15">
      <c r="A1839" s="1">
        <v>41117</v>
      </c>
      <c r="B1839" s="6">
        <v>2353.94</v>
      </c>
      <c r="C1839" s="6">
        <v>2364.98</v>
      </c>
      <c r="D1839" s="6">
        <v>2341.29</v>
      </c>
      <c r="E1839" s="2">
        <v>2349.11</v>
      </c>
      <c r="F1839" s="3">
        <f>E1839/MAX(E$2:E1839)-1</f>
        <v>-0.60030116381950593</v>
      </c>
      <c r="G1839" s="2">
        <f ca="1">IFERROR(AVERAGE(OFFSET(E1839,0,0,-参数!B$2,1)),"")</f>
        <v>2513.5980357142848</v>
      </c>
      <c r="H1839" t="str">
        <f t="shared" ca="1" si="573"/>
        <v>卖</v>
      </c>
      <c r="I1839" s="3" t="str">
        <f ca="1">IF(H1838="买",$E1839/$E1838-1-IF(H1837="卖",参数!$B$3-IF(H1839="卖",参数!$B$3+参数!$B$4,0)),"")</f>
        <v/>
      </c>
      <c r="J1839" s="2">
        <f t="shared" ca="1" si="564"/>
        <v>6817.8152800523985</v>
      </c>
      <c r="K1839" s="3">
        <f ca="1">J1839/MAX(J$2:J1839)-1</f>
        <v>-0.32832895902413584</v>
      </c>
      <c r="L1839" s="8">
        <f>L1838*(参数!$B$6-1)/(参数!$B$6+1)+E1839*2/(参数!$B$6+1)</f>
        <v>2412.4523592739683</v>
      </c>
      <c r="M1839" s="8">
        <f>M1838*(参数!$B$7-1)/(参数!$B$7+1)+E1839*2/(参数!$B$7+1)</f>
        <v>2507.1813417094763</v>
      </c>
      <c r="N1839" s="8">
        <f t="shared" si="556"/>
        <v>-94.728982435507987</v>
      </c>
      <c r="O1839" s="8">
        <f>O1838*(参数!$B$8-1)/(参数!$B$8+1)+N1839*2/(参数!$B$8+1)</f>
        <v>-83.910121692501718</v>
      </c>
      <c r="P1839" s="9" t="str">
        <f t="shared" si="565"/>
        <v>卖</v>
      </c>
      <c r="Q1839" s="7" t="str">
        <f>IF(P1838="买",$E1839/$E1838-1-IF(P1837="卖",参数!$B$3-IF(P1839="卖",参数!$B$3+参数!$B$4,0)),"")</f>
        <v/>
      </c>
      <c r="R1839" s="8">
        <f t="shared" si="566"/>
        <v>6036.4039977070324</v>
      </c>
      <c r="S1839" s="3">
        <f>R1839/MAX(R$2:R1839)-1</f>
        <v>-0.17263361747846984</v>
      </c>
      <c r="T1839" s="10">
        <f ca="1">IFERROR(AVERAGE(OFFSET(E1839,0,0,-参数!B$10,1)),"")</f>
        <v>2414.9564999999998</v>
      </c>
      <c r="U1839" s="10">
        <f ca="1">IFERROR(AVERAGE(OFFSET(E1839,0,0,-参数!B$11,1)),"")</f>
        <v>2810.0768148148131</v>
      </c>
      <c r="V1839" s="10">
        <f t="shared" ca="1" si="557"/>
        <v>-395.12031481481336</v>
      </c>
      <c r="W1839" s="10">
        <f ca="1">IFERROR(AVERAGE(OFFSET(V1839,0,0,-参数!B$12,1)),"")</f>
        <v>-379.40358810325364</v>
      </c>
      <c r="X1839" s="11" t="str">
        <f t="shared" ca="1" si="555"/>
        <v>卖</v>
      </c>
      <c r="Y1839" s="12" t="str">
        <f ca="1">IF(X1838="买",$E1839/$E1838-1-IF(X1837="卖",参数!$B$3-IF(X1839="卖",参数!$B$3+参数!$B$4,0)),"")</f>
        <v/>
      </c>
      <c r="Z1839" s="10">
        <f t="shared" ca="1" si="567"/>
        <v>5913.3920198289807</v>
      </c>
      <c r="AA1839" s="3">
        <f ca="1">Z1839/MAX(Z$2:Z1839)-1</f>
        <v>-0.24015136755458077</v>
      </c>
      <c r="AB1839" s="8">
        <f ca="1">IFERROR(AVERAGE(OFFSET(E1839,0,0,-参数!B$14,1)),"")</f>
        <v>2379.4012499999999</v>
      </c>
      <c r="AC1839" s="8">
        <f ca="1">IFERROR(AVERAGE(OFFSET(E1839,0,0,-参数!B$15,1)),"")</f>
        <v>2439.6462068965516</v>
      </c>
      <c r="AD1839" s="9" t="str">
        <f ca="1">IFERROR(IF(OR(AND(AB1839/AC1839-1&lt;参数!B$16,AB1839/AC1839-1&gt;参数!B$17),AB1839/AC1839-1&lt;参数!B$18),"买","卖"),"买")</f>
        <v>卖</v>
      </c>
      <c r="AE1839" s="7" t="str">
        <f ca="1">IF(AD1838="买",$E1839/$E1838-1-IF(AD1837="卖",参数!$B$3-IF(AD1839="卖",参数!$B$3+参数!$B$4,0)),"")</f>
        <v/>
      </c>
      <c r="AF1839" s="8">
        <f t="shared" ca="1" si="568"/>
        <v>7015.1512571773537</v>
      </c>
      <c r="AG1839" s="3">
        <f ca="1">AF1839/MAX(AF$2:AF1839)-1</f>
        <v>-0.21527604725088512</v>
      </c>
      <c r="AH1839">
        <f t="shared" ca="1" si="558"/>
        <v>0</v>
      </c>
      <c r="AI1839">
        <f t="shared" si="559"/>
        <v>0</v>
      </c>
      <c r="AJ1839">
        <f t="shared" ca="1" si="560"/>
        <v>0</v>
      </c>
      <c r="AK1839">
        <f t="shared" ca="1" si="561"/>
        <v>0</v>
      </c>
      <c r="AL1839">
        <f t="shared" ca="1" si="562"/>
        <v>0</v>
      </c>
      <c r="AM1839">
        <f t="shared" ca="1" si="563"/>
        <v>0</v>
      </c>
      <c r="AO1839" s="9">
        <f t="shared" si="569"/>
        <v>1.6200000000003456</v>
      </c>
      <c r="AP1839" s="15">
        <f ca="1">IFERROR(ABS(E1839-OFFSET(E1839,-参数!B$20,0,1,1))/SUM(OFFSET(AO1839,0,0,-参数!B$20,1)),0)</f>
        <v>0.14915881405049083</v>
      </c>
      <c r="AQ1839" s="16">
        <f ca="1">(参数!B$21+参数!B$22*'000300'!AP1839)^(参数!B$23)</f>
        <v>0.12193825555872365</v>
      </c>
      <c r="AR1839" s="17">
        <f t="shared" ca="1" si="570"/>
        <v>2434.3707665700367</v>
      </c>
      <c r="AS1839" s="9" t="str">
        <f ca="1">IF(E1839+参数!B$24&gt;=AR1839,"买","卖")</f>
        <v>卖</v>
      </c>
      <c r="AT1839" s="7" t="str">
        <f ca="1">IF(AS1838="买",$E1839/$E1838-1-IF(AS1837="卖",参数!$B$3-IF(AS1839="卖",参数!$B$3+参数!$B$4,0)),"")</f>
        <v/>
      </c>
      <c r="AU1839" s="8">
        <f t="shared" ca="1" si="571"/>
        <v>5331.230628612574</v>
      </c>
      <c r="AV1839" s="7">
        <f ca="1">AU1839/MAX(AU$2:AU1839)-1</f>
        <v>-0.11899264445543656</v>
      </c>
      <c r="AW1839" s="3">
        <f t="shared" ca="1" si="574"/>
        <v>-4.8402770537213646E-3</v>
      </c>
      <c r="AX1839" s="11" t="str">
        <f ca="1">IFERROR(IF(E1839&gt;MAX(OFFSET(C1839,-1,0,-参数!B$27,1)),"买",IF(E1839&lt;MIN(OFFSET(D1839,-1,0,-参数!B$26,1)),"卖",AX1838)),"卖")</f>
        <v>卖</v>
      </c>
      <c r="AY1839" s="12" t="str">
        <f ca="1">IF(AX1838="买",$E1839/$E1838-1-IF(AX1837="卖",参数!$B$3-IF(AX1839="卖",参数!$B$3+参数!$B$4,0)),"")</f>
        <v/>
      </c>
      <c r="AZ1839" s="10">
        <f t="shared" ca="1" si="572"/>
        <v>6162.4134319033747</v>
      </c>
      <c r="BA1839" s="12">
        <f ca="1">AZ1839/MAX(AZ$2:AZ1839)-1</f>
        <v>-0.20812827842352444</v>
      </c>
    </row>
    <row r="1840" spans="1:53" x14ac:dyDescent="0.15">
      <c r="A1840" s="1">
        <v>41120</v>
      </c>
      <c r="B1840" s="6">
        <v>2350.7800000000002</v>
      </c>
      <c r="C1840" s="6">
        <v>2367.0300000000002</v>
      </c>
      <c r="D1840" s="6">
        <v>2334</v>
      </c>
      <c r="E1840" s="2">
        <v>2335.79</v>
      </c>
      <c r="F1840" s="3">
        <f>E1840/MAX(E$2:E1840)-1</f>
        <v>-0.60256754917307553</v>
      </c>
      <c r="G1840" s="2">
        <f ca="1">IFERROR(AVERAGE(OFFSET(E1840,0,0,-参数!B$2,1)),"")</f>
        <v>2507.8583928571429</v>
      </c>
      <c r="H1840" t="str">
        <f t="shared" ca="1" si="573"/>
        <v>卖</v>
      </c>
      <c r="I1840" s="3" t="str">
        <f ca="1">IF(H1839="买",$E1840/$E1839-1-IF(H1838="卖",参数!$B$3-IF(H1840="卖",参数!$B$3+参数!$B$4,0)),"")</f>
        <v/>
      </c>
      <c r="J1840" s="2">
        <f t="shared" ca="1" si="564"/>
        <v>6817.8152800523985</v>
      </c>
      <c r="K1840" s="3">
        <f ca="1">J1840/MAX(J$2:J1840)-1</f>
        <v>-0.32832895902413584</v>
      </c>
      <c r="L1840" s="8">
        <f>L1839*(参数!$B$6-1)/(参数!$B$6+1)+E1840*2/(参数!$B$6+1)</f>
        <v>2405.1511822002572</v>
      </c>
      <c r="M1840" s="8">
        <f>M1839*(参数!$B$7-1)/(参数!$B$7+1)+E1840*2/(参数!$B$7+1)</f>
        <v>2503.0514298610551</v>
      </c>
      <c r="N1840" s="8">
        <f t="shared" si="556"/>
        <v>-97.900247660797959</v>
      </c>
      <c r="O1840" s="8">
        <f>O1839*(参数!$B$8-1)/(参数!$B$8+1)+N1840*2/(参数!$B$8+1)</f>
        <v>-86.708146886160961</v>
      </c>
      <c r="P1840" s="9" t="str">
        <f t="shared" si="565"/>
        <v>卖</v>
      </c>
      <c r="Q1840" s="7" t="str">
        <f>IF(P1839="买",$E1840/$E1839-1-IF(P1838="卖",参数!$B$3-IF(P1840="卖",参数!$B$3+参数!$B$4,0)),"")</f>
        <v/>
      </c>
      <c r="R1840" s="8">
        <f t="shared" si="566"/>
        <v>6036.4039977070324</v>
      </c>
      <c r="S1840" s="3">
        <f>R1840/MAX(R$2:R1840)-1</f>
        <v>-0.17263361747846984</v>
      </c>
      <c r="T1840" s="10">
        <f ca="1">IFERROR(AVERAGE(OFFSET(E1840,0,0,-参数!B$10,1)),"")</f>
        <v>2408.4839999999999</v>
      </c>
      <c r="U1840" s="10">
        <f ca="1">IFERROR(AVERAGE(OFFSET(E1840,0,0,-参数!B$11,1)),"")</f>
        <v>2808.0985432098751</v>
      </c>
      <c r="V1840" s="10">
        <f t="shared" ca="1" si="557"/>
        <v>-399.61454320987514</v>
      </c>
      <c r="W1840" s="10">
        <f ca="1">IFERROR(AVERAGE(OFFSET(V1840,0,0,-参数!B$12,1)),"")</f>
        <v>-383.37379741862952</v>
      </c>
      <c r="X1840" s="11" t="str">
        <f t="shared" ca="1" si="555"/>
        <v>卖</v>
      </c>
      <c r="Y1840" s="12" t="str">
        <f ca="1">IF(X1839="买",$E1840/$E1839-1-IF(X1838="卖",参数!$B$3-IF(X1840="卖",参数!$B$3+参数!$B$4,0)),"")</f>
        <v/>
      </c>
      <c r="Z1840" s="10">
        <f t="shared" ca="1" si="567"/>
        <v>5913.3920198289807</v>
      </c>
      <c r="AA1840" s="3">
        <f ca="1">Z1840/MAX(Z$2:Z1840)-1</f>
        <v>-0.24015136755458077</v>
      </c>
      <c r="AB1840" s="8">
        <f ca="1">IFERROR(AVERAGE(OFFSET(E1840,0,0,-参数!B$14,1)),"")</f>
        <v>2369.5837500000002</v>
      </c>
      <c r="AC1840" s="8">
        <f ca="1">IFERROR(AVERAGE(OFFSET(E1840,0,0,-参数!B$15,1)),"")</f>
        <v>2431.1834482758618</v>
      </c>
      <c r="AD1840" s="9" t="str">
        <f ca="1">IFERROR(IF(OR(AND(AB1840/AC1840-1&lt;参数!B$16,AB1840/AC1840-1&gt;参数!B$17),AB1840/AC1840-1&lt;参数!B$18),"买","卖"),"买")</f>
        <v>卖</v>
      </c>
      <c r="AE1840" s="7" t="str">
        <f ca="1">IF(AD1839="买",$E1840/$E1839-1-IF(AD1838="卖",参数!$B$3-IF(AD1840="卖",参数!$B$3+参数!$B$4,0)),"")</f>
        <v/>
      </c>
      <c r="AF1840" s="8">
        <f t="shared" ca="1" si="568"/>
        <v>7015.1512571773537</v>
      </c>
      <c r="AG1840" s="3">
        <f ca="1">AF1840/MAX(AF$2:AF1840)-1</f>
        <v>-0.21527604725088512</v>
      </c>
      <c r="AH1840">
        <f t="shared" ca="1" si="558"/>
        <v>0</v>
      </c>
      <c r="AI1840">
        <f t="shared" si="559"/>
        <v>0</v>
      </c>
      <c r="AJ1840">
        <f t="shared" ca="1" si="560"/>
        <v>0</v>
      </c>
      <c r="AK1840">
        <f t="shared" ca="1" si="561"/>
        <v>0</v>
      </c>
      <c r="AL1840">
        <f t="shared" ca="1" si="562"/>
        <v>0</v>
      </c>
      <c r="AM1840">
        <f t="shared" ca="1" si="563"/>
        <v>0</v>
      </c>
      <c r="AO1840" s="9">
        <f t="shared" si="569"/>
        <v>13.320000000000164</v>
      </c>
      <c r="AP1840" s="15">
        <f ca="1">IFERROR(ABS(E1840-OFFSET(E1840,-参数!B$20,0,1,1))/SUM(OFFSET(AO1840,0,0,-参数!B$20,1)),0)</f>
        <v>0.13839438605916124</v>
      </c>
      <c r="AQ1840" s="16">
        <f ca="1">(参数!B$21+参数!B$22*'000300'!AP1840)^(参数!B$23)</f>
        <v>0.1115505825470906</v>
      </c>
      <c r="AR1840" s="17">
        <f t="shared" ca="1" si="570"/>
        <v>2423.3740246312104</v>
      </c>
      <c r="AS1840" s="9" t="str">
        <f ca="1">IF(E1840+参数!B$24&gt;=AR1840,"买","卖")</f>
        <v>卖</v>
      </c>
      <c r="AT1840" s="7" t="str">
        <f ca="1">IF(AS1839="买",$E1840/$E1839-1-IF(AS1838="卖",参数!$B$3-IF(AS1840="卖",参数!$B$3+参数!$B$4,0)),"")</f>
        <v/>
      </c>
      <c r="AU1840" s="8">
        <f t="shared" ca="1" si="571"/>
        <v>5331.230628612574</v>
      </c>
      <c r="AV1840" s="7">
        <f ca="1">AU1840/MAX(AU$2:AU1840)-1</f>
        <v>-0.11899264445543656</v>
      </c>
      <c r="AW1840" s="3">
        <f t="shared" ca="1" si="574"/>
        <v>-4.5172831065172225E-3</v>
      </c>
      <c r="AX1840" s="11" t="str">
        <f ca="1">IFERROR(IF(E1840&gt;MAX(OFFSET(C1840,-1,0,-参数!B$27,1)),"买",IF(E1840&lt;MIN(OFFSET(D1840,-1,0,-参数!B$26,1)),"卖",AX1839)),"卖")</f>
        <v>卖</v>
      </c>
      <c r="AY1840" s="12" t="str">
        <f ca="1">IF(AX1839="买",$E1840/$E1839-1-IF(AX1838="卖",参数!$B$3-IF(AX1840="卖",参数!$B$3+参数!$B$4,0)),"")</f>
        <v/>
      </c>
      <c r="AZ1840" s="10">
        <f t="shared" ca="1" si="572"/>
        <v>6162.4134319033747</v>
      </c>
      <c r="BA1840" s="12">
        <f ca="1">AZ1840/MAX(AZ$2:AZ1840)-1</f>
        <v>-0.20812827842352444</v>
      </c>
    </row>
    <row r="1841" spans="1:53" x14ac:dyDescent="0.15">
      <c r="A1841" s="1">
        <v>41121</v>
      </c>
      <c r="B1841" s="6">
        <v>2336.88</v>
      </c>
      <c r="C1841" s="6">
        <v>2350.0700000000002</v>
      </c>
      <c r="D1841" s="6">
        <v>2329.5</v>
      </c>
      <c r="E1841" s="2">
        <v>2332.92</v>
      </c>
      <c r="F1841" s="3">
        <f>E1841/MAX(E$2:E1841)-1</f>
        <v>-0.60305587694820662</v>
      </c>
      <c r="G1841" s="2">
        <f ca="1">IFERROR(AVERAGE(OFFSET(E1841,0,0,-参数!B$2,1)),"")</f>
        <v>2502.4298214285714</v>
      </c>
      <c r="H1841" t="str">
        <f t="shared" ca="1" si="573"/>
        <v>卖</v>
      </c>
      <c r="I1841" s="3" t="str">
        <f ca="1">IF(H1840="买",$E1841/$E1840-1-IF(H1839="卖",参数!$B$3-IF(H1841="卖",参数!$B$3+参数!$B$4,0)),"")</f>
        <v/>
      </c>
      <c r="J1841" s="2">
        <f t="shared" ca="1" si="564"/>
        <v>6817.8152800523985</v>
      </c>
      <c r="K1841" s="3">
        <f ca="1">J1841/MAX(J$2:J1841)-1</f>
        <v>-0.32832895902413584</v>
      </c>
      <c r="L1841" s="8">
        <f>L1840*(参数!$B$6-1)/(参数!$B$6+1)+E1841*2/(参数!$B$6+1)</f>
        <v>2398.2720219907092</v>
      </c>
      <c r="M1841" s="8">
        <f>M1840*(参数!$B$7-1)/(参数!$B$7+1)+E1841*2/(参数!$B$7+1)</f>
        <v>2498.9518773342829</v>
      </c>
      <c r="N1841" s="8">
        <f t="shared" si="556"/>
        <v>-100.67985534357376</v>
      </c>
      <c r="O1841" s="8">
        <f>O1840*(参数!$B$8-1)/(参数!$B$8+1)+N1841*2/(参数!$B$8+1)</f>
        <v>-89.502488577643518</v>
      </c>
      <c r="P1841" s="9" t="str">
        <f t="shared" si="565"/>
        <v>卖</v>
      </c>
      <c r="Q1841" s="7" t="str">
        <f>IF(P1840="买",$E1841/$E1840-1-IF(P1839="卖",参数!$B$3-IF(P1841="卖",参数!$B$3+参数!$B$4,0)),"")</f>
        <v/>
      </c>
      <c r="R1841" s="8">
        <f t="shared" si="566"/>
        <v>6036.4039977070324</v>
      </c>
      <c r="S1841" s="3">
        <f>R1841/MAX(R$2:R1841)-1</f>
        <v>-0.17263361747846984</v>
      </c>
      <c r="T1841" s="10">
        <f ca="1">IFERROR(AVERAGE(OFFSET(E1841,0,0,-参数!B$10,1)),"")</f>
        <v>2401.694</v>
      </c>
      <c r="U1841" s="10">
        <f ca="1">IFERROR(AVERAGE(OFFSET(E1841,0,0,-参数!B$11,1)),"")</f>
        <v>2806.115580246912</v>
      </c>
      <c r="V1841" s="10">
        <f t="shared" ca="1" si="557"/>
        <v>-404.42158024691207</v>
      </c>
      <c r="W1841" s="10">
        <f ca="1">IFERROR(AVERAGE(OFFSET(V1841,0,0,-参数!B$12,1)),"")</f>
        <v>-387.18871604938136</v>
      </c>
      <c r="X1841" s="11" t="str">
        <f t="shared" ca="1" si="555"/>
        <v>卖</v>
      </c>
      <c r="Y1841" s="12" t="str">
        <f ca="1">IF(X1840="买",$E1841/$E1840-1-IF(X1839="卖",参数!$B$3-IF(X1841="卖",参数!$B$3+参数!$B$4,0)),"")</f>
        <v/>
      </c>
      <c r="Z1841" s="10">
        <f t="shared" ca="1" si="567"/>
        <v>5913.3920198289807</v>
      </c>
      <c r="AA1841" s="3">
        <f ca="1">Z1841/MAX(Z$2:Z1841)-1</f>
        <v>-0.24015136755458077</v>
      </c>
      <c r="AB1841" s="8">
        <f ca="1">IFERROR(AVERAGE(OFFSET(E1841,0,0,-参数!B$14,1)),"")</f>
        <v>2358.1587499999996</v>
      </c>
      <c r="AC1841" s="8">
        <f ca="1">IFERROR(AVERAGE(OFFSET(E1841,0,0,-参数!B$15,1)),"")</f>
        <v>2423.4006896551718</v>
      </c>
      <c r="AD1841" s="9" t="str">
        <f ca="1">IFERROR(IF(OR(AND(AB1841/AC1841-1&lt;参数!B$16,AB1841/AC1841-1&gt;参数!B$17),AB1841/AC1841-1&lt;参数!B$18),"买","卖"),"买")</f>
        <v>卖</v>
      </c>
      <c r="AE1841" s="7" t="str">
        <f ca="1">IF(AD1840="买",$E1841/$E1840-1-IF(AD1839="卖",参数!$B$3-IF(AD1841="卖",参数!$B$3+参数!$B$4,0)),"")</f>
        <v/>
      </c>
      <c r="AF1841" s="8">
        <f t="shared" ca="1" si="568"/>
        <v>7015.1512571773537</v>
      </c>
      <c r="AG1841" s="3">
        <f ca="1">AF1841/MAX(AF$2:AF1841)-1</f>
        <v>-0.21527604725088512</v>
      </c>
      <c r="AH1841">
        <f t="shared" ca="1" si="558"/>
        <v>0</v>
      </c>
      <c r="AI1841">
        <f t="shared" si="559"/>
        <v>0</v>
      </c>
      <c r="AJ1841">
        <f t="shared" ca="1" si="560"/>
        <v>0</v>
      </c>
      <c r="AK1841">
        <f t="shared" ca="1" si="561"/>
        <v>0</v>
      </c>
      <c r="AL1841">
        <f t="shared" ca="1" si="562"/>
        <v>0</v>
      </c>
      <c r="AM1841">
        <f t="shared" ca="1" si="563"/>
        <v>0</v>
      </c>
      <c r="AO1841" s="9">
        <f t="shared" si="569"/>
        <v>2.8699999999998909</v>
      </c>
      <c r="AP1841" s="15">
        <f ca="1">IFERROR(ABS(E1841-OFFSET(E1841,-参数!B$20,0,1,1))/SUM(OFFSET(AO1841,0,0,-参数!B$20,1)),0)</f>
        <v>0.1861867934922834</v>
      </c>
      <c r="AQ1841" s="16">
        <f ca="1">(参数!B$21+参数!B$22*'000300'!AP1841)^(参数!B$23)</f>
        <v>0.15767025572005347</v>
      </c>
      <c r="AR1841" s="17">
        <f t="shared" ca="1" si="570"/>
        <v>2409.1121154366997</v>
      </c>
      <c r="AS1841" s="9" t="str">
        <f ca="1">IF(E1841+参数!B$24&gt;=AR1841,"买","卖")</f>
        <v>卖</v>
      </c>
      <c r="AT1841" s="7" t="str">
        <f ca="1">IF(AS1840="买",$E1841/$E1840-1-IF(AS1839="卖",参数!$B$3-IF(AS1841="卖",参数!$B$3+参数!$B$4,0)),"")</f>
        <v/>
      </c>
      <c r="AU1841" s="8">
        <f t="shared" ca="1" si="571"/>
        <v>5331.230628612574</v>
      </c>
      <c r="AV1841" s="7">
        <f ca="1">AU1841/MAX(AU$2:AU1841)-1</f>
        <v>-0.11899264445543656</v>
      </c>
      <c r="AW1841" s="3">
        <f t="shared" ca="1" si="574"/>
        <v>-5.8851456892549114E-3</v>
      </c>
      <c r="AX1841" s="11" t="str">
        <f ca="1">IFERROR(IF(E1841&gt;MAX(OFFSET(C1841,-1,0,-参数!B$27,1)),"买",IF(E1841&lt;MIN(OFFSET(D1841,-1,0,-参数!B$26,1)),"卖",AX1840)),"卖")</f>
        <v>卖</v>
      </c>
      <c r="AY1841" s="12" t="str">
        <f ca="1">IF(AX1840="买",$E1841/$E1840-1-IF(AX1839="卖",参数!$B$3-IF(AX1841="卖",参数!$B$3+参数!$B$4,0)),"")</f>
        <v/>
      </c>
      <c r="AZ1841" s="10">
        <f t="shared" ca="1" si="572"/>
        <v>6162.4134319033747</v>
      </c>
      <c r="BA1841" s="12">
        <f ca="1">AZ1841/MAX(AZ$2:AZ1841)-1</f>
        <v>-0.20812827842352444</v>
      </c>
    </row>
    <row r="1842" spans="1:53" x14ac:dyDescent="0.15">
      <c r="A1842" s="1">
        <v>41122</v>
      </c>
      <c r="B1842" s="6">
        <v>2332.13</v>
      </c>
      <c r="C1842" s="6">
        <v>2371.12</v>
      </c>
      <c r="D1842" s="6">
        <v>2331.9499999999998</v>
      </c>
      <c r="E1842" s="2">
        <v>2358.65</v>
      </c>
      <c r="F1842" s="3">
        <f>E1842/MAX(E$2:E1842)-1</f>
        <v>-0.59867794187708423</v>
      </c>
      <c r="G1842" s="2">
        <f ca="1">IFERROR(AVERAGE(OFFSET(E1842,0,0,-参数!B$2,1)),"")</f>
        <v>2497.8426785714291</v>
      </c>
      <c r="H1842" t="str">
        <f t="shared" ca="1" si="573"/>
        <v>卖</v>
      </c>
      <c r="I1842" s="3" t="str">
        <f ca="1">IF(H1841="买",$E1842/$E1841-1-IF(H1840="卖",参数!$B$3-IF(H1842="卖",参数!$B$3+参数!$B$4,0)),"")</f>
        <v/>
      </c>
      <c r="J1842" s="2">
        <f t="shared" ca="1" si="564"/>
        <v>6817.8152800523985</v>
      </c>
      <c r="K1842" s="3">
        <f ca="1">J1842/MAX(J$2:J1842)-1</f>
        <v>-0.32832895902413584</v>
      </c>
      <c r="L1842" s="8">
        <f>L1841*(参数!$B$6-1)/(参数!$B$6+1)+E1842*2/(参数!$B$6+1)</f>
        <v>2394.4984960868319</v>
      </c>
      <c r="M1842" s="8">
        <f>M1841*(参数!$B$7-1)/(参数!$B$7+1)+E1842*2/(参数!$B$7+1)</f>
        <v>2495.5711092057459</v>
      </c>
      <c r="N1842" s="8">
        <f t="shared" si="556"/>
        <v>-101.07261311891398</v>
      </c>
      <c r="O1842" s="8">
        <f>O1841*(参数!$B$8-1)/(参数!$B$8+1)+N1842*2/(参数!$B$8+1)</f>
        <v>-91.816513485897616</v>
      </c>
      <c r="P1842" s="9" t="str">
        <f t="shared" si="565"/>
        <v>卖</v>
      </c>
      <c r="Q1842" s="7" t="str">
        <f>IF(P1841="买",$E1842/$E1841-1-IF(P1840="卖",参数!$B$3-IF(P1842="卖",参数!$B$3+参数!$B$4,0)),"")</f>
        <v/>
      </c>
      <c r="R1842" s="8">
        <f t="shared" si="566"/>
        <v>6036.4039977070324</v>
      </c>
      <c r="S1842" s="3">
        <f>R1842/MAX(R$2:R1842)-1</f>
        <v>-0.17263361747846984</v>
      </c>
      <c r="T1842" s="10">
        <f ca="1">IFERROR(AVERAGE(OFFSET(E1842,0,0,-参数!B$10,1)),"")</f>
        <v>2396.3805000000002</v>
      </c>
      <c r="U1842" s="10">
        <f ca="1">IFERROR(AVERAGE(OFFSET(E1842,0,0,-参数!B$11,1)),"")</f>
        <v>2804.1491358024678</v>
      </c>
      <c r="V1842" s="10">
        <f t="shared" ca="1" si="557"/>
        <v>-407.76863580246754</v>
      </c>
      <c r="W1842" s="10">
        <f ca="1">IFERROR(AVERAGE(OFFSET(V1842,0,0,-参数!B$12,1)),"")</f>
        <v>-390.70359315375839</v>
      </c>
      <c r="X1842" s="11" t="str">
        <f t="shared" ca="1" si="555"/>
        <v>卖</v>
      </c>
      <c r="Y1842" s="12" t="str">
        <f ca="1">IF(X1841="买",$E1842/$E1841-1-IF(X1840="卖",参数!$B$3-IF(X1842="卖",参数!$B$3+参数!$B$4,0)),"")</f>
        <v/>
      </c>
      <c r="Z1842" s="10">
        <f t="shared" ca="1" si="567"/>
        <v>5913.3920198289807</v>
      </c>
      <c r="AA1842" s="3">
        <f ca="1">Z1842/MAX(Z$2:Z1842)-1</f>
        <v>-0.24015136755458077</v>
      </c>
      <c r="AB1842" s="8">
        <f ca="1">IFERROR(AVERAGE(OFFSET(E1842,0,0,-参数!B$14,1)),"")</f>
        <v>2353.1824999999999</v>
      </c>
      <c r="AC1842" s="8">
        <f ca="1">IFERROR(AVERAGE(OFFSET(E1842,0,0,-参数!B$15,1)),"")</f>
        <v>2416.7124137931037</v>
      </c>
      <c r="AD1842" s="9" t="str">
        <f ca="1">IFERROR(IF(OR(AND(AB1842/AC1842-1&lt;参数!B$16,AB1842/AC1842-1&gt;参数!B$17),AB1842/AC1842-1&lt;参数!B$18),"买","卖"),"买")</f>
        <v>卖</v>
      </c>
      <c r="AE1842" s="7" t="str">
        <f ca="1">IF(AD1841="买",$E1842/$E1841-1-IF(AD1840="卖",参数!$B$3-IF(AD1842="卖",参数!$B$3+参数!$B$4,0)),"")</f>
        <v/>
      </c>
      <c r="AF1842" s="8">
        <f t="shared" ca="1" si="568"/>
        <v>7015.1512571773537</v>
      </c>
      <c r="AG1842" s="3">
        <f ca="1">AF1842/MAX(AF$2:AF1842)-1</f>
        <v>-0.21527604725088512</v>
      </c>
      <c r="AH1842">
        <f t="shared" ca="1" si="558"/>
        <v>0</v>
      </c>
      <c r="AI1842">
        <f t="shared" si="559"/>
        <v>0</v>
      </c>
      <c r="AJ1842">
        <f t="shared" ca="1" si="560"/>
        <v>0</v>
      </c>
      <c r="AK1842">
        <f t="shared" ca="1" si="561"/>
        <v>0</v>
      </c>
      <c r="AL1842">
        <f t="shared" ca="1" si="562"/>
        <v>0</v>
      </c>
      <c r="AM1842">
        <f t="shared" ca="1" si="563"/>
        <v>0</v>
      </c>
      <c r="AO1842" s="9">
        <f t="shared" si="569"/>
        <v>25.730000000000018</v>
      </c>
      <c r="AP1842" s="15">
        <f ca="1">IFERROR(ABS(E1842-OFFSET(E1842,-参数!B$20,0,1,1))/SUM(OFFSET(AO1842,0,0,-参数!B$20,1)),0)</f>
        <v>0.16307087858119171</v>
      </c>
      <c r="AQ1842" s="16">
        <f ca="1">(参数!B$21+参数!B$22*'000300'!AP1842)^(参数!B$23)</f>
        <v>0.13536339783085</v>
      </c>
      <c r="AR1842" s="17">
        <f t="shared" ca="1" si="570"/>
        <v>2402.2813920294557</v>
      </c>
      <c r="AS1842" s="9" t="str">
        <f ca="1">IF(E1842+参数!B$24&gt;=AR1842,"买","卖")</f>
        <v>卖</v>
      </c>
      <c r="AT1842" s="7" t="str">
        <f ca="1">IF(AS1841="买",$E1842/$E1841-1-IF(AS1840="卖",参数!$B$3-IF(AS1842="卖",参数!$B$3+参数!$B$4,0)),"")</f>
        <v/>
      </c>
      <c r="AU1842" s="8">
        <f t="shared" ca="1" si="571"/>
        <v>5331.230628612574</v>
      </c>
      <c r="AV1842" s="7">
        <f ca="1">AU1842/MAX(AU$2:AU1842)-1</f>
        <v>-0.11899264445543656</v>
      </c>
      <c r="AW1842" s="3">
        <f t="shared" ca="1" si="574"/>
        <v>-2.835369663153231E-3</v>
      </c>
      <c r="AX1842" s="11" t="str">
        <f ca="1">IFERROR(IF(E1842&gt;MAX(OFFSET(C1842,-1,0,-参数!B$27,1)),"买",IF(E1842&lt;MIN(OFFSET(D1842,-1,0,-参数!B$26,1)),"卖",AX1841)),"卖")</f>
        <v>卖</v>
      </c>
      <c r="AY1842" s="12" t="str">
        <f ca="1">IF(AX1841="买",$E1842/$E1841-1-IF(AX1840="卖",参数!$B$3-IF(AX1842="卖",参数!$B$3+参数!$B$4,0)),"")</f>
        <v/>
      </c>
      <c r="AZ1842" s="10">
        <f t="shared" ca="1" si="572"/>
        <v>6162.4134319033747</v>
      </c>
      <c r="BA1842" s="12">
        <f ca="1">AZ1842/MAX(AZ$2:AZ1842)-1</f>
        <v>-0.20812827842352444</v>
      </c>
    </row>
    <row r="1843" spans="1:53" x14ac:dyDescent="0.15">
      <c r="A1843" s="1">
        <v>41123</v>
      </c>
      <c r="B1843" s="6">
        <v>2354.0700000000002</v>
      </c>
      <c r="C1843" s="6">
        <v>2358.56</v>
      </c>
      <c r="D1843" s="6">
        <v>2325.61</v>
      </c>
      <c r="E1843" s="2">
        <v>2334.88</v>
      </c>
      <c r="F1843" s="3">
        <f>E1843/MAX(E$2:E1843)-1</f>
        <v>-0.60272238480909279</v>
      </c>
      <c r="G1843" s="2">
        <f ca="1">IFERROR(AVERAGE(OFFSET(E1843,0,0,-参数!B$2,1)),"")</f>
        <v>2492.7982142857149</v>
      </c>
      <c r="H1843" t="str">
        <f t="shared" ca="1" si="573"/>
        <v>卖</v>
      </c>
      <c r="I1843" s="3" t="str">
        <f ca="1">IF(H1842="买",$E1843/$E1842-1-IF(H1841="卖",参数!$B$3-IF(H1843="卖",参数!$B$3+参数!$B$4,0)),"")</f>
        <v/>
      </c>
      <c r="J1843" s="2">
        <f t="shared" ca="1" si="564"/>
        <v>6817.8152800523985</v>
      </c>
      <c r="K1843" s="3">
        <f ca="1">J1843/MAX(J$2:J1843)-1</f>
        <v>-0.32832895902413584</v>
      </c>
      <c r="L1843" s="8">
        <f>L1842*(参数!$B$6-1)/(参数!$B$6+1)+E1843*2/(参数!$B$6+1)</f>
        <v>2388.8205440785623</v>
      </c>
      <c r="M1843" s="8">
        <f>M1842*(参数!$B$7-1)/(参数!$B$7+1)+E1843*2/(参数!$B$7+1)</f>
        <v>2491.6990342851254</v>
      </c>
      <c r="N1843" s="8">
        <f t="shared" si="556"/>
        <v>-102.87849020656313</v>
      </c>
      <c r="O1843" s="8">
        <f>O1842*(参数!$B$8-1)/(参数!$B$8+1)+N1843*2/(参数!$B$8+1)</f>
        <v>-94.02890883003073</v>
      </c>
      <c r="P1843" s="9" t="str">
        <f t="shared" si="565"/>
        <v>卖</v>
      </c>
      <c r="Q1843" s="7" t="str">
        <f>IF(P1842="买",$E1843/$E1842-1-IF(P1841="卖",参数!$B$3-IF(P1843="卖",参数!$B$3+参数!$B$4,0)),"")</f>
        <v/>
      </c>
      <c r="R1843" s="8">
        <f t="shared" si="566"/>
        <v>6036.4039977070324</v>
      </c>
      <c r="S1843" s="3">
        <f>R1843/MAX(R$2:R1843)-1</f>
        <v>-0.17263361747846984</v>
      </c>
      <c r="T1843" s="10">
        <f ca="1">IFERROR(AVERAGE(OFFSET(E1843,0,0,-参数!B$10,1)),"")</f>
        <v>2391.6059999999998</v>
      </c>
      <c r="U1843" s="10">
        <f ca="1">IFERROR(AVERAGE(OFFSET(E1843,0,0,-参数!B$11,1)),"")</f>
        <v>2802.1163456790109</v>
      </c>
      <c r="V1843" s="10">
        <f t="shared" ca="1" si="557"/>
        <v>-410.51034567901115</v>
      </c>
      <c r="W1843" s="10">
        <f ca="1">IFERROR(AVERAGE(OFFSET(V1843,0,0,-参数!B$12,1)),"")</f>
        <v>-393.97652861952719</v>
      </c>
      <c r="X1843" s="11" t="str">
        <f t="shared" ca="1" si="555"/>
        <v>卖</v>
      </c>
      <c r="Y1843" s="12" t="str">
        <f ca="1">IF(X1842="买",$E1843/$E1842-1-IF(X1841="卖",参数!$B$3-IF(X1843="卖",参数!$B$3+参数!$B$4,0)),"")</f>
        <v/>
      </c>
      <c r="Z1843" s="10">
        <f t="shared" ca="1" si="567"/>
        <v>5913.3920198289807</v>
      </c>
      <c r="AA1843" s="3">
        <f ca="1">Z1843/MAX(Z$2:Z1843)-1</f>
        <v>-0.24015136755458077</v>
      </c>
      <c r="AB1843" s="8">
        <f ca="1">IFERROR(AVERAGE(OFFSET(E1843,0,0,-参数!B$14,1)),"")</f>
        <v>2349.36375</v>
      </c>
      <c r="AC1843" s="8">
        <f ca="1">IFERROR(AVERAGE(OFFSET(E1843,0,0,-参数!B$15,1)),"")</f>
        <v>2410.5982758620685</v>
      </c>
      <c r="AD1843" s="9" t="str">
        <f ca="1">IFERROR(IF(OR(AND(AB1843/AC1843-1&lt;参数!B$16,AB1843/AC1843-1&gt;参数!B$17),AB1843/AC1843-1&lt;参数!B$18),"买","卖"),"买")</f>
        <v>卖</v>
      </c>
      <c r="AE1843" s="7" t="str">
        <f ca="1">IF(AD1842="买",$E1843/$E1842-1-IF(AD1841="卖",参数!$B$3-IF(AD1843="卖",参数!$B$3+参数!$B$4,0)),"")</f>
        <v/>
      </c>
      <c r="AF1843" s="8">
        <f t="shared" ca="1" si="568"/>
        <v>7015.1512571773537</v>
      </c>
      <c r="AG1843" s="3">
        <f ca="1">AF1843/MAX(AF$2:AF1843)-1</f>
        <v>-0.21527604725088512</v>
      </c>
      <c r="AH1843">
        <f t="shared" ca="1" si="558"/>
        <v>0</v>
      </c>
      <c r="AI1843">
        <f t="shared" si="559"/>
        <v>0</v>
      </c>
      <c r="AJ1843">
        <f t="shared" ca="1" si="560"/>
        <v>0</v>
      </c>
      <c r="AK1843">
        <f t="shared" ca="1" si="561"/>
        <v>0</v>
      </c>
      <c r="AL1843">
        <f t="shared" ca="1" si="562"/>
        <v>0</v>
      </c>
      <c r="AM1843">
        <f t="shared" ca="1" si="563"/>
        <v>0</v>
      </c>
      <c r="AO1843" s="9">
        <f t="shared" si="569"/>
        <v>23.769999999999982</v>
      </c>
      <c r="AP1843" s="15">
        <f ca="1">IFERROR(ABS(E1843-OFFSET(E1843,-参数!B$20,0,1,1))/SUM(OFFSET(AO1843,0,0,-参数!B$20,1)),0)</f>
        <v>0.20151015280979512</v>
      </c>
      <c r="AQ1843" s="16">
        <f ca="1">(参数!B$21+参数!B$22*'000300'!AP1843)^(参数!B$23)</f>
        <v>0.1724572974614523</v>
      </c>
      <c r="AR1843" s="17">
        <f t="shared" ca="1" si="570"/>
        <v>2390.657530114916</v>
      </c>
      <c r="AS1843" s="9" t="str">
        <f ca="1">IF(E1843+参数!B$24&gt;=AR1843,"买","卖")</f>
        <v>卖</v>
      </c>
      <c r="AT1843" s="7" t="str">
        <f ca="1">IF(AS1842="买",$E1843/$E1842-1-IF(AS1841="卖",参数!$B$3-IF(AS1843="卖",参数!$B$3+参数!$B$4,0)),"")</f>
        <v/>
      </c>
      <c r="AU1843" s="8">
        <f t="shared" ca="1" si="571"/>
        <v>5331.230628612574</v>
      </c>
      <c r="AV1843" s="7">
        <f ca="1">AU1843/MAX(AU$2:AU1843)-1</f>
        <v>-0.11899264445543656</v>
      </c>
      <c r="AW1843" s="3">
        <f t="shared" ca="1" si="574"/>
        <v>-4.8386762487968582E-3</v>
      </c>
      <c r="AX1843" s="11" t="str">
        <f ca="1">IFERROR(IF(E1843&gt;MAX(OFFSET(C1843,-1,0,-参数!B$27,1)),"买",IF(E1843&lt;MIN(OFFSET(D1843,-1,0,-参数!B$26,1)),"卖",AX1842)),"卖")</f>
        <v>卖</v>
      </c>
      <c r="AY1843" s="12" t="str">
        <f ca="1">IF(AX1842="买",$E1843/$E1842-1-IF(AX1841="卖",参数!$B$3-IF(AX1843="卖",参数!$B$3+参数!$B$4,0)),"")</f>
        <v/>
      </c>
      <c r="AZ1843" s="10">
        <f t="shared" ca="1" si="572"/>
        <v>6162.4134319033747</v>
      </c>
      <c r="BA1843" s="12">
        <f ca="1">AZ1843/MAX(AZ$2:AZ1843)-1</f>
        <v>-0.20812827842352444</v>
      </c>
    </row>
    <row r="1844" spans="1:53" x14ac:dyDescent="0.15">
      <c r="A1844" s="1">
        <v>41124</v>
      </c>
      <c r="B1844" s="6">
        <v>2340.25</v>
      </c>
      <c r="C1844" s="6">
        <v>2354.16</v>
      </c>
      <c r="D1844" s="6">
        <v>2329.9299999999998</v>
      </c>
      <c r="E1844" s="2">
        <v>2353.7399999999998</v>
      </c>
      <c r="F1844" s="3">
        <f>E1844/MAX(E$2:E1844)-1</f>
        <v>-0.59951337371537472</v>
      </c>
      <c r="G1844" s="2">
        <f ca="1">IFERROR(AVERAGE(OFFSET(E1844,0,0,-参数!B$2,1)),"")</f>
        <v>2488.8533928571428</v>
      </c>
      <c r="H1844" t="str">
        <f t="shared" ca="1" si="573"/>
        <v>卖</v>
      </c>
      <c r="I1844" s="3" t="str">
        <f ca="1">IF(H1843="买",$E1844/$E1843-1-IF(H1842="卖",参数!$B$3-IF(H1844="卖",参数!$B$3+参数!$B$4,0)),"")</f>
        <v/>
      </c>
      <c r="J1844" s="2">
        <f t="shared" ca="1" si="564"/>
        <v>6817.8152800523985</v>
      </c>
      <c r="K1844" s="3">
        <f ca="1">J1844/MAX(J$2:J1844)-1</f>
        <v>-0.32832895902413584</v>
      </c>
      <c r="L1844" s="8">
        <f>L1843*(参数!$B$6-1)/(参数!$B$6+1)+E1844*2/(参数!$B$6+1)</f>
        <v>2385.4795398806041</v>
      </c>
      <c r="M1844" s="8">
        <f>M1843*(参数!$B$7-1)/(参数!$B$7+1)+E1844*2/(参数!$B$7+1)</f>
        <v>2488.3747202059658</v>
      </c>
      <c r="N1844" s="8">
        <f t="shared" si="556"/>
        <v>-102.89518032536171</v>
      </c>
      <c r="O1844" s="8">
        <f>O1843*(参数!$B$8-1)/(参数!$B$8+1)+N1844*2/(参数!$B$8+1)</f>
        <v>-95.802163129096925</v>
      </c>
      <c r="P1844" s="9" t="str">
        <f t="shared" si="565"/>
        <v>卖</v>
      </c>
      <c r="Q1844" s="7" t="str">
        <f>IF(P1843="买",$E1844/$E1843-1-IF(P1842="卖",参数!$B$3-IF(P1844="卖",参数!$B$3+参数!$B$4,0)),"")</f>
        <v/>
      </c>
      <c r="R1844" s="8">
        <f t="shared" si="566"/>
        <v>6036.4039977070324</v>
      </c>
      <c r="S1844" s="3">
        <f>R1844/MAX(R$2:R1844)-1</f>
        <v>-0.17263361747846984</v>
      </c>
      <c r="T1844" s="10">
        <f ca="1">IFERROR(AVERAGE(OFFSET(E1844,0,0,-参数!B$10,1)),"")</f>
        <v>2385.6624999999995</v>
      </c>
      <c r="U1844" s="10">
        <f ca="1">IFERROR(AVERAGE(OFFSET(E1844,0,0,-参数!B$11,1)),"")</f>
        <v>2800.1118271604928</v>
      </c>
      <c r="V1844" s="10">
        <f t="shared" ca="1" si="557"/>
        <v>-414.44932716049334</v>
      </c>
      <c r="W1844" s="10">
        <f ca="1">IFERROR(AVERAGE(OFFSET(V1844,0,0,-参数!B$12,1)),"")</f>
        <v>-397.19378395061591</v>
      </c>
      <c r="X1844" s="11" t="str">
        <f t="shared" ref="X1844:X1907" ca="1" si="575">IF(AND(V1844&gt;V1843,V1844&gt;W1844,V1843&lt;W1843),"买",IF(AND(V1844&lt;V1843,V1844&lt;W1844,V1843&gt;W1843),"卖",X1843))</f>
        <v>卖</v>
      </c>
      <c r="Y1844" s="12" t="str">
        <f ca="1">IF(X1843="买",$E1844/$E1843-1-IF(X1842="卖",参数!$B$3-IF(X1844="卖",参数!$B$3+参数!$B$4,0)),"")</f>
        <v/>
      </c>
      <c r="Z1844" s="10">
        <f t="shared" ca="1" si="567"/>
        <v>5913.3920198289807</v>
      </c>
      <c r="AA1844" s="3">
        <f ca="1">Z1844/MAX(Z$2:Z1844)-1</f>
        <v>-0.24015136755458077</v>
      </c>
      <c r="AB1844" s="8">
        <f ca="1">IFERROR(AVERAGE(OFFSET(E1844,0,0,-参数!B$14,1)),"")</f>
        <v>2346.5825000000004</v>
      </c>
      <c r="AC1844" s="8">
        <f ca="1">IFERROR(AVERAGE(OFFSET(E1844,0,0,-参数!B$15,1)),"")</f>
        <v>2407.0541379310348</v>
      </c>
      <c r="AD1844" s="9" t="str">
        <f ca="1">IFERROR(IF(OR(AND(AB1844/AC1844-1&lt;参数!B$16,AB1844/AC1844-1&gt;参数!B$17),AB1844/AC1844-1&lt;参数!B$18),"买","卖"),"买")</f>
        <v>卖</v>
      </c>
      <c r="AE1844" s="7" t="str">
        <f ca="1">IF(AD1843="买",$E1844/$E1843-1-IF(AD1842="卖",参数!$B$3-IF(AD1844="卖",参数!$B$3+参数!$B$4,0)),"")</f>
        <v/>
      </c>
      <c r="AF1844" s="8">
        <f t="shared" ca="1" si="568"/>
        <v>7015.1512571773537</v>
      </c>
      <c r="AG1844" s="3">
        <f ca="1">AF1844/MAX(AF$2:AF1844)-1</f>
        <v>-0.21527604725088512</v>
      </c>
      <c r="AH1844">
        <f t="shared" ca="1" si="558"/>
        <v>0</v>
      </c>
      <c r="AI1844">
        <f t="shared" si="559"/>
        <v>0</v>
      </c>
      <c r="AJ1844">
        <f t="shared" ca="1" si="560"/>
        <v>0</v>
      </c>
      <c r="AK1844">
        <f t="shared" ca="1" si="561"/>
        <v>0</v>
      </c>
      <c r="AL1844">
        <f t="shared" ca="1" si="562"/>
        <v>1</v>
      </c>
      <c r="AM1844">
        <f t="shared" ca="1" si="563"/>
        <v>0</v>
      </c>
      <c r="AO1844" s="9">
        <f t="shared" si="569"/>
        <v>18.859999999999673</v>
      </c>
      <c r="AP1844" s="15">
        <f ca="1">IFERROR(ABS(E1844-OFFSET(E1844,-参数!B$20,0,1,1))/SUM(OFFSET(AO1844,0,0,-参数!B$20,1)),0)</f>
        <v>0.17437038675255026</v>
      </c>
      <c r="AQ1844" s="16">
        <f ca="1">(参数!B$21+参数!B$22*'000300'!AP1844)^(参数!B$23)</f>
        <v>0.146267423216211</v>
      </c>
      <c r="AR1844" s="17">
        <f t="shared" ca="1" si="570"/>
        <v>2385.2576981135003</v>
      </c>
      <c r="AS1844" s="9" t="str">
        <f ca="1">IF(E1844+参数!B$24&gt;=AR1844,"买","卖")</f>
        <v>卖</v>
      </c>
      <c r="AT1844" s="7" t="str">
        <f ca="1">IF(AS1843="买",$E1844/$E1843-1-IF(AS1842="卖",参数!$B$3-IF(AS1844="卖",参数!$B$3+参数!$B$4,0)),"")</f>
        <v/>
      </c>
      <c r="AU1844" s="8">
        <f t="shared" ca="1" si="571"/>
        <v>5331.230628612574</v>
      </c>
      <c r="AV1844" s="7">
        <f ca="1">AU1844/MAX(AU$2:AU1844)-1</f>
        <v>-0.11899264445543656</v>
      </c>
      <c r="AW1844" s="3">
        <f t="shared" ca="1" si="574"/>
        <v>-2.258722520224854E-3</v>
      </c>
      <c r="AX1844" s="11" t="str">
        <f ca="1">IFERROR(IF(E1844&gt;MAX(OFFSET(C1844,-1,0,-参数!B$27,1)),"买",IF(E1844&lt;MIN(OFFSET(D1844,-1,0,-参数!B$26,1)),"卖",AX1843)),"卖")</f>
        <v>卖</v>
      </c>
      <c r="AY1844" s="12" t="str">
        <f ca="1">IF(AX1843="买",$E1844/$E1843-1-IF(AX1842="卖",参数!$B$3-IF(AX1844="卖",参数!$B$3+参数!$B$4,0)),"")</f>
        <v/>
      </c>
      <c r="AZ1844" s="10">
        <f t="shared" ca="1" si="572"/>
        <v>6162.4134319033747</v>
      </c>
      <c r="BA1844" s="12">
        <f ca="1">AZ1844/MAX(AZ$2:AZ1844)-1</f>
        <v>-0.20812827842352444</v>
      </c>
    </row>
    <row r="1845" spans="1:53" x14ac:dyDescent="0.15">
      <c r="A1845" s="1">
        <v>41127</v>
      </c>
      <c r="B1845" s="6">
        <v>2350.12</v>
      </c>
      <c r="C1845" s="6">
        <v>2388.36</v>
      </c>
      <c r="D1845" s="6">
        <v>2348.12</v>
      </c>
      <c r="E1845" s="2">
        <v>2385.61</v>
      </c>
      <c r="F1845" s="3">
        <f>E1845/MAX(E$2:E1845)-1</f>
        <v>-0.59409072347376291</v>
      </c>
      <c r="G1845" s="2">
        <f ca="1">IFERROR(AVERAGE(OFFSET(E1845,0,0,-参数!B$2,1)),"")</f>
        <v>2484.7760714285714</v>
      </c>
      <c r="H1845" t="str">
        <f t="shared" ca="1" si="573"/>
        <v>卖</v>
      </c>
      <c r="I1845" s="3" t="str">
        <f ca="1">IF(H1844="买",$E1845/$E1844-1-IF(H1843="卖",参数!$B$3-IF(H1845="卖",参数!$B$3+参数!$B$4,0)),"")</f>
        <v/>
      </c>
      <c r="J1845" s="2">
        <f t="shared" ca="1" si="564"/>
        <v>6817.8152800523985</v>
      </c>
      <c r="K1845" s="3">
        <f ca="1">J1845/MAX(J$2:J1845)-1</f>
        <v>-0.32832895902413584</v>
      </c>
      <c r="L1845" s="8">
        <f>L1844*(参数!$B$6-1)/(参数!$B$6+1)+E1845*2/(参数!$B$6+1)</f>
        <v>2385.4919646538801</v>
      </c>
      <c r="M1845" s="8">
        <f>M1844*(参数!$B$7-1)/(参数!$B$7+1)+E1845*2/(参数!$B$7+1)</f>
        <v>2485.8984618877498</v>
      </c>
      <c r="N1845" s="8">
        <f t="shared" si="556"/>
        <v>-100.40649723386969</v>
      </c>
      <c r="O1845" s="8">
        <f>O1844*(参数!$B$8-1)/(参数!$B$8+1)+N1845*2/(参数!$B$8+1)</f>
        <v>-96.723029950051483</v>
      </c>
      <c r="P1845" s="9" t="str">
        <f t="shared" si="565"/>
        <v>卖</v>
      </c>
      <c r="Q1845" s="7" t="str">
        <f>IF(P1844="买",$E1845/$E1844-1-IF(P1843="卖",参数!$B$3-IF(P1845="卖",参数!$B$3+参数!$B$4,0)),"")</f>
        <v/>
      </c>
      <c r="R1845" s="8">
        <f t="shared" si="566"/>
        <v>6036.4039977070324</v>
      </c>
      <c r="S1845" s="3">
        <f>R1845/MAX(R$2:R1845)-1</f>
        <v>-0.17263361747846984</v>
      </c>
      <c r="T1845" s="10">
        <f ca="1">IFERROR(AVERAGE(OFFSET(E1845,0,0,-参数!B$10,1)),"")</f>
        <v>2384.1409999999996</v>
      </c>
      <c r="U1845" s="10">
        <f ca="1">IFERROR(AVERAGE(OFFSET(E1845,0,0,-参数!B$11,1)),"")</f>
        <v>2798.1001481481471</v>
      </c>
      <c r="V1845" s="10">
        <f t="shared" ca="1" si="557"/>
        <v>-413.95914814814751</v>
      </c>
      <c r="W1845" s="10">
        <f ca="1">IFERROR(AVERAGE(OFFSET(V1845,0,0,-参数!B$12,1)),"")</f>
        <v>-400.02314365880898</v>
      </c>
      <c r="X1845" s="11" t="str">
        <f t="shared" ca="1" si="575"/>
        <v>卖</v>
      </c>
      <c r="Y1845" s="12" t="str">
        <f ca="1">IF(X1844="买",$E1845/$E1844-1-IF(X1843="卖",参数!$B$3-IF(X1845="卖",参数!$B$3+参数!$B$4,0)),"")</f>
        <v/>
      </c>
      <c r="Z1845" s="10">
        <f t="shared" ca="1" si="567"/>
        <v>5913.3920198289807</v>
      </c>
      <c r="AA1845" s="3">
        <f ca="1">Z1845/MAX(Z$2:Z1845)-1</f>
        <v>-0.24015136755458077</v>
      </c>
      <c r="AB1845" s="8">
        <f ca="1">IFERROR(AVERAGE(OFFSET(E1845,0,0,-参数!B$14,1)),"")</f>
        <v>2349.7737500000003</v>
      </c>
      <c r="AC1845" s="8">
        <f ca="1">IFERROR(AVERAGE(OFFSET(E1845,0,0,-参数!B$15,1)),"")</f>
        <v>2404.6641379310345</v>
      </c>
      <c r="AD1845" s="9" t="str">
        <f ca="1">IFERROR(IF(OR(AND(AB1845/AC1845-1&lt;参数!B$16,AB1845/AC1845-1&gt;参数!B$17),AB1845/AC1845-1&lt;参数!B$18),"买","卖"),"买")</f>
        <v>卖</v>
      </c>
      <c r="AE1845" s="7" t="str">
        <f ca="1">IF(AD1844="买",$E1845/$E1844-1-IF(AD1843="卖",参数!$B$3-IF(AD1845="卖",参数!$B$3+参数!$B$4,0)),"")</f>
        <v/>
      </c>
      <c r="AF1845" s="8">
        <f t="shared" ca="1" si="568"/>
        <v>7015.1512571773537</v>
      </c>
      <c r="AG1845" s="3">
        <f ca="1">AF1845/MAX(AF$2:AF1845)-1</f>
        <v>-0.21527604725088512</v>
      </c>
      <c r="AH1845">
        <f t="shared" ca="1" si="558"/>
        <v>0</v>
      </c>
      <c r="AI1845">
        <f t="shared" si="559"/>
        <v>0</v>
      </c>
      <c r="AJ1845">
        <f t="shared" ca="1" si="560"/>
        <v>0</v>
      </c>
      <c r="AK1845">
        <f t="shared" ca="1" si="561"/>
        <v>0</v>
      </c>
      <c r="AL1845">
        <f t="shared" ca="1" si="562"/>
        <v>0</v>
      </c>
      <c r="AM1845">
        <f t="shared" ca="1" si="563"/>
        <v>0</v>
      </c>
      <c r="AO1845" s="9">
        <f t="shared" si="569"/>
        <v>31.870000000000346</v>
      </c>
      <c r="AP1845" s="15">
        <f ca="1">IFERROR(ABS(E1845-OFFSET(E1845,-参数!B$20,0,1,1))/SUM(OFFSET(AO1845,0,0,-参数!B$20,1)),0)</f>
        <v>0.14838727142296368</v>
      </c>
      <c r="AQ1845" s="16">
        <f ca="1">(参数!B$21+参数!B$22*'000300'!AP1845)^(参数!B$23)</f>
        <v>0.12119371692315994</v>
      </c>
      <c r="AR1845" s="17">
        <f t="shared" ca="1" si="570"/>
        <v>2385.3003948886044</v>
      </c>
      <c r="AS1845" s="9" t="str">
        <f ca="1">IF(E1845+参数!B$24&gt;=AR1845,"买","卖")</f>
        <v>买</v>
      </c>
      <c r="AT1845" s="7" t="str">
        <f ca="1">IF(AS1844="买",$E1845/$E1844-1-IF(AS1843="卖",参数!$B$3-IF(AS1845="卖",参数!$B$3+参数!$B$4,0)),"")</f>
        <v/>
      </c>
      <c r="AU1845" s="8">
        <f t="shared" ca="1" si="571"/>
        <v>5331.230628612574</v>
      </c>
      <c r="AV1845" s="7">
        <f ca="1">AU1845/MAX(AU$2:AU1845)-1</f>
        <v>-0.11899264445543656</v>
      </c>
      <c r="AW1845" s="3">
        <f t="shared" ca="1" si="574"/>
        <v>1.7900277667237674E-5</v>
      </c>
      <c r="AX1845" s="11" t="str">
        <f ca="1">IFERROR(IF(E1845&gt;MAX(OFFSET(C1845,-1,0,-参数!B$27,1)),"买",IF(E1845&lt;MIN(OFFSET(D1845,-1,0,-参数!B$26,1)),"卖",AX1844)),"卖")</f>
        <v>卖</v>
      </c>
      <c r="AY1845" s="12" t="str">
        <f ca="1">IF(AX1844="买",$E1845/$E1844-1-IF(AX1843="卖",参数!$B$3-IF(AX1845="卖",参数!$B$3+参数!$B$4,0)),"")</f>
        <v/>
      </c>
      <c r="AZ1845" s="10">
        <f t="shared" ca="1" si="572"/>
        <v>6162.4134319033747</v>
      </c>
      <c r="BA1845" s="12">
        <f ca="1">AZ1845/MAX(AZ$2:AZ1845)-1</f>
        <v>-0.20812827842352444</v>
      </c>
    </row>
    <row r="1846" spans="1:53" x14ac:dyDescent="0.15">
      <c r="A1846" s="1">
        <v>41128</v>
      </c>
      <c r="B1846" s="6">
        <v>2383.2600000000002</v>
      </c>
      <c r="C1846" s="6">
        <v>2390.7800000000002</v>
      </c>
      <c r="D1846" s="6">
        <v>2379.4499999999998</v>
      </c>
      <c r="E1846" s="2">
        <v>2388.87</v>
      </c>
      <c r="F1846" s="3">
        <f>E1846/MAX(E$2:E1846)-1</f>
        <v>-0.59353603756891038</v>
      </c>
      <c r="G1846" s="2">
        <f ca="1">IFERROR(AVERAGE(OFFSET(E1846,0,0,-参数!B$2,1)),"")</f>
        <v>2481.4705357142852</v>
      </c>
      <c r="H1846" t="str">
        <f t="shared" ca="1" si="573"/>
        <v>卖</v>
      </c>
      <c r="I1846" s="3" t="str">
        <f ca="1">IF(H1845="买",$E1846/$E1845-1-IF(H1844="卖",参数!$B$3-IF(H1846="卖",参数!$B$3+参数!$B$4,0)),"")</f>
        <v/>
      </c>
      <c r="J1846" s="2">
        <f t="shared" ca="1" si="564"/>
        <v>6817.8152800523985</v>
      </c>
      <c r="K1846" s="3">
        <f ca="1">J1846/MAX(J$2:J1846)-1</f>
        <v>-0.32832895902413584</v>
      </c>
      <c r="L1846" s="8">
        <f>L1845*(参数!$B$6-1)/(参数!$B$6+1)+E1846*2/(参数!$B$6+1)</f>
        <v>2385.8136823058917</v>
      </c>
      <c r="M1846" s="8">
        <f>M1845*(参数!$B$7-1)/(参数!$B$7+1)+E1846*2/(参数!$B$7+1)</f>
        <v>2483.5604266615392</v>
      </c>
      <c r="N1846" s="8">
        <f t="shared" si="556"/>
        <v>-97.746744355647479</v>
      </c>
      <c r="O1846" s="8">
        <f>O1845*(参数!$B$8-1)/(参数!$B$8+1)+N1846*2/(参数!$B$8+1)</f>
        <v>-96.927772831170685</v>
      </c>
      <c r="P1846" s="9" t="str">
        <f t="shared" si="565"/>
        <v>卖</v>
      </c>
      <c r="Q1846" s="7" t="str">
        <f>IF(P1845="买",$E1846/$E1845-1-IF(P1844="卖",参数!$B$3-IF(P1846="卖",参数!$B$3+参数!$B$4,0)),"")</f>
        <v/>
      </c>
      <c r="R1846" s="8">
        <f t="shared" si="566"/>
        <v>6036.4039977070324</v>
      </c>
      <c r="S1846" s="3">
        <f>R1846/MAX(R$2:R1846)-1</f>
        <v>-0.17263361747846984</v>
      </c>
      <c r="T1846" s="10">
        <f ca="1">IFERROR(AVERAGE(OFFSET(E1846,0,0,-参数!B$10,1)),"")</f>
        <v>2383.2490000000003</v>
      </c>
      <c r="U1846" s="10">
        <f ca="1">IFERROR(AVERAGE(OFFSET(E1846,0,0,-参数!B$11,1)),"")</f>
        <v>2796.1667901234559</v>
      </c>
      <c r="V1846" s="10">
        <f t="shared" ca="1" si="557"/>
        <v>-412.91779012345569</v>
      </c>
      <c r="W1846" s="10">
        <f ca="1">IFERROR(AVERAGE(OFFSET(V1846,0,0,-参数!B$12,1)),"")</f>
        <v>-402.51028731761932</v>
      </c>
      <c r="X1846" s="11" t="str">
        <f t="shared" ca="1" si="575"/>
        <v>卖</v>
      </c>
      <c r="Y1846" s="12" t="str">
        <f ca="1">IF(X1845="买",$E1846/$E1845-1-IF(X1844="卖",参数!$B$3-IF(X1846="卖",参数!$B$3+参数!$B$4,0)),"")</f>
        <v/>
      </c>
      <c r="Z1846" s="10">
        <f t="shared" ca="1" si="567"/>
        <v>5913.3920198289807</v>
      </c>
      <c r="AA1846" s="3">
        <f ca="1">Z1846/MAX(Z$2:Z1846)-1</f>
        <v>-0.24015136755458077</v>
      </c>
      <c r="AB1846" s="8">
        <f ca="1">IFERROR(AVERAGE(OFFSET(E1846,0,0,-参数!B$14,1)),"")</f>
        <v>2354.9462499999995</v>
      </c>
      <c r="AC1846" s="8">
        <f ca="1">IFERROR(AVERAGE(OFFSET(E1846,0,0,-参数!B$15,1)),"")</f>
        <v>2402.6527586206894</v>
      </c>
      <c r="AD1846" s="9" t="str">
        <f ca="1">IFERROR(IF(OR(AND(AB1846/AC1846-1&lt;参数!B$16,AB1846/AC1846-1&gt;参数!B$17),AB1846/AC1846-1&lt;参数!B$18),"买","卖"),"买")</f>
        <v>卖</v>
      </c>
      <c r="AE1846" s="7" t="str">
        <f ca="1">IF(AD1845="买",$E1846/$E1845-1-IF(AD1844="卖",参数!$B$3-IF(AD1846="卖",参数!$B$3+参数!$B$4,0)),"")</f>
        <v/>
      </c>
      <c r="AF1846" s="8">
        <f t="shared" ca="1" si="568"/>
        <v>7015.1512571773537</v>
      </c>
      <c r="AG1846" s="3">
        <f ca="1">AF1846/MAX(AF$2:AF1846)-1</f>
        <v>-0.21527604725088512</v>
      </c>
      <c r="AH1846">
        <f t="shared" ca="1" si="558"/>
        <v>0</v>
      </c>
      <c r="AI1846">
        <f t="shared" si="559"/>
        <v>0</v>
      </c>
      <c r="AJ1846">
        <f t="shared" ca="1" si="560"/>
        <v>0</v>
      </c>
      <c r="AK1846">
        <f t="shared" ca="1" si="561"/>
        <v>0</v>
      </c>
      <c r="AL1846">
        <f t="shared" ca="1" si="562"/>
        <v>0</v>
      </c>
      <c r="AM1846">
        <f t="shared" ca="1" si="563"/>
        <v>0</v>
      </c>
      <c r="AO1846" s="9">
        <f t="shared" si="569"/>
        <v>3.2599999999997635</v>
      </c>
      <c r="AP1846" s="15">
        <f ca="1">IFERROR(ABS(E1846-OFFSET(E1846,-参数!B$20,0,1,1))/SUM(OFFSET(AO1846,0,0,-参数!B$20,1)),0)</f>
        <v>0.16243766098536724</v>
      </c>
      <c r="AQ1846" s="16">
        <f ca="1">(参数!B$21+参数!B$22*'000300'!AP1846)^(参数!B$23)</f>
        <v>0.13475234285087939</v>
      </c>
      <c r="AR1846" s="17">
        <f t="shared" ca="1" si="570"/>
        <v>2385.7814075404171</v>
      </c>
      <c r="AS1846" s="9" t="str">
        <f ca="1">IF(E1846+参数!B$24&gt;=AR1846,"买","卖")</f>
        <v>买</v>
      </c>
      <c r="AT1846" s="7">
        <f ca="1">IF(AS1845="买",$E1846/$E1845-1-IF(AS1844="卖",参数!$B$3-IF(AS1846="卖",参数!$B$3+参数!$B$4,0)),"")</f>
        <v>1.1165268002731601E-3</v>
      </c>
      <c r="AU1846" s="8">
        <f t="shared" ca="1" si="571"/>
        <v>5337.183090487857</v>
      </c>
      <c r="AV1846" s="7">
        <f ca="1">AU1846/MAX(AU$2:AU1846)-1</f>
        <v>-0.11800897613173322</v>
      </c>
      <c r="AW1846" s="3">
        <f t="shared" ca="1" si="574"/>
        <v>2.0165705453423222E-4</v>
      </c>
      <c r="AX1846" s="11" t="str">
        <f ca="1">IFERROR(IF(E1846&gt;MAX(OFFSET(C1846,-1,0,-参数!B$27,1)),"买",IF(E1846&lt;MIN(OFFSET(D1846,-1,0,-参数!B$26,1)),"卖",AX1845)),"卖")</f>
        <v>卖</v>
      </c>
      <c r="AY1846" s="12" t="str">
        <f ca="1">IF(AX1845="买",$E1846/$E1845-1-IF(AX1844="卖",参数!$B$3-IF(AX1846="卖",参数!$B$3+参数!$B$4,0)),"")</f>
        <v/>
      </c>
      <c r="AZ1846" s="10">
        <f t="shared" ca="1" si="572"/>
        <v>6162.4134319033747</v>
      </c>
      <c r="BA1846" s="12">
        <f ca="1">AZ1846/MAX(AZ$2:AZ1846)-1</f>
        <v>-0.20812827842352444</v>
      </c>
    </row>
    <row r="1847" spans="1:53" x14ac:dyDescent="0.15">
      <c r="A1847" s="1">
        <v>41129</v>
      </c>
      <c r="B1847" s="6">
        <v>2390.96</v>
      </c>
      <c r="C1847" s="6">
        <v>2405.1799999999998</v>
      </c>
      <c r="D1847" s="6">
        <v>2382.8200000000002</v>
      </c>
      <c r="E1847" s="2">
        <v>2389.79</v>
      </c>
      <c r="F1847" s="3">
        <f>E1847/MAX(E$2:E1847)-1</f>
        <v>-0.59337950044238752</v>
      </c>
      <c r="G1847" s="2">
        <f ca="1">IFERROR(AVERAGE(OFFSET(E1847,0,0,-参数!B$2,1)),"")</f>
        <v>2477.9448214285717</v>
      </c>
      <c r="H1847" t="str">
        <f t="shared" ca="1" si="573"/>
        <v>卖</v>
      </c>
      <c r="I1847" s="3" t="str">
        <f ca="1">IF(H1846="买",$E1847/$E1846-1-IF(H1845="卖",参数!$B$3-IF(H1847="卖",参数!$B$3+参数!$B$4,0)),"")</f>
        <v/>
      </c>
      <c r="J1847" s="2">
        <f t="shared" ca="1" si="564"/>
        <v>6817.8152800523985</v>
      </c>
      <c r="K1847" s="3">
        <f ca="1">J1847/MAX(J$2:J1847)-1</f>
        <v>-0.32832895902413584</v>
      </c>
      <c r="L1847" s="8">
        <f>L1846*(参数!$B$6-1)/(参数!$B$6+1)+E1847*2/(参数!$B$6+1)</f>
        <v>2386.19237922914</v>
      </c>
      <c r="M1847" s="8">
        <f>M1846*(参数!$B$7-1)/(参数!$B$7+1)+E1847*2/(参数!$B$7+1)</f>
        <v>2481.3008983082491</v>
      </c>
      <c r="N1847" s="8">
        <f t="shared" si="556"/>
        <v>-95.108519079109101</v>
      </c>
      <c r="O1847" s="8">
        <f>O1846*(参数!$B$8-1)/(参数!$B$8+1)+N1847*2/(参数!$B$8+1)</f>
        <v>-96.563922080758374</v>
      </c>
      <c r="P1847" s="9" t="str">
        <f t="shared" si="565"/>
        <v>卖</v>
      </c>
      <c r="Q1847" s="7" t="str">
        <f>IF(P1846="买",$E1847/$E1846-1-IF(P1845="卖",参数!$B$3-IF(P1847="卖",参数!$B$3+参数!$B$4,0)),"")</f>
        <v/>
      </c>
      <c r="R1847" s="8">
        <f t="shared" si="566"/>
        <v>6036.4039977070324</v>
      </c>
      <c r="S1847" s="3">
        <f>R1847/MAX(R$2:R1847)-1</f>
        <v>-0.17263361747846984</v>
      </c>
      <c r="T1847" s="10">
        <f ca="1">IFERROR(AVERAGE(OFFSET(E1847,0,0,-参数!B$10,1)),"")</f>
        <v>2381.46</v>
      </c>
      <c r="U1847" s="10">
        <f ca="1">IFERROR(AVERAGE(OFFSET(E1847,0,0,-参数!B$11,1)),"")</f>
        <v>2794.3554814814802</v>
      </c>
      <c r="V1847" s="10">
        <f t="shared" ca="1" si="557"/>
        <v>-412.89548148148015</v>
      </c>
      <c r="W1847" s="10">
        <f ca="1">IFERROR(AVERAGE(OFFSET(V1847,0,0,-参数!B$12,1)),"")</f>
        <v>-404.81643939393803</v>
      </c>
      <c r="X1847" s="11" t="str">
        <f t="shared" ca="1" si="575"/>
        <v>卖</v>
      </c>
      <c r="Y1847" s="12" t="str">
        <f ca="1">IF(X1846="买",$E1847/$E1846-1-IF(X1845="卖",参数!$B$3-IF(X1847="卖",参数!$B$3+参数!$B$4,0)),"")</f>
        <v/>
      </c>
      <c r="Z1847" s="10">
        <f t="shared" ca="1" si="567"/>
        <v>5913.3920198289807</v>
      </c>
      <c r="AA1847" s="3">
        <f ca="1">Z1847/MAX(Z$2:Z1847)-1</f>
        <v>-0.24015136755458077</v>
      </c>
      <c r="AB1847" s="8">
        <f ca="1">IFERROR(AVERAGE(OFFSET(E1847,0,0,-参数!B$14,1)),"")</f>
        <v>2360.0312500000005</v>
      </c>
      <c r="AC1847" s="8">
        <f ca="1">IFERROR(AVERAGE(OFFSET(E1847,0,0,-参数!B$15,1)),"")</f>
        <v>2401.4134482758618</v>
      </c>
      <c r="AD1847" s="9" t="str">
        <f ca="1">IFERROR(IF(OR(AND(AB1847/AC1847-1&lt;参数!B$16,AB1847/AC1847-1&gt;参数!B$17),AB1847/AC1847-1&lt;参数!B$18),"买","卖"),"买")</f>
        <v>卖</v>
      </c>
      <c r="AE1847" s="7" t="str">
        <f ca="1">IF(AD1846="买",$E1847/$E1846-1-IF(AD1845="卖",参数!$B$3-IF(AD1847="卖",参数!$B$3+参数!$B$4,0)),"")</f>
        <v/>
      </c>
      <c r="AF1847" s="8">
        <f t="shared" ca="1" si="568"/>
        <v>7015.1512571773537</v>
      </c>
      <c r="AG1847" s="3">
        <f ca="1">AF1847/MAX(AF$2:AF1847)-1</f>
        <v>-0.21527604725088512</v>
      </c>
      <c r="AH1847">
        <f t="shared" ca="1" si="558"/>
        <v>0</v>
      </c>
      <c r="AI1847">
        <f t="shared" si="559"/>
        <v>0</v>
      </c>
      <c r="AJ1847">
        <f t="shared" ca="1" si="560"/>
        <v>0</v>
      </c>
      <c r="AK1847">
        <f t="shared" ca="1" si="561"/>
        <v>0</v>
      </c>
      <c r="AL1847">
        <f t="shared" ca="1" si="562"/>
        <v>0</v>
      </c>
      <c r="AM1847">
        <f t="shared" ca="1" si="563"/>
        <v>0</v>
      </c>
      <c r="AO1847" s="9">
        <f t="shared" si="569"/>
        <v>0.92000000000007276</v>
      </c>
      <c r="AP1847" s="15">
        <f ca="1">IFERROR(ABS(E1847-OFFSET(E1847,-参数!B$20,0,1,1))/SUM(OFFSET(AO1847,0,0,-参数!B$20,1)),0)</f>
        <v>0.16609629049327204</v>
      </c>
      <c r="AQ1847" s="16">
        <f ca="1">(参数!B$21+参数!B$22*'000300'!AP1847)^(参数!B$23)</f>
        <v>0.13828292032600753</v>
      </c>
      <c r="AR1847" s="17">
        <f t="shared" ca="1" si="570"/>
        <v>2386.3357274121254</v>
      </c>
      <c r="AS1847" s="9" t="str">
        <f ca="1">IF(E1847+参数!B$24&gt;=AR1847,"买","卖")</f>
        <v>买</v>
      </c>
      <c r="AT1847" s="7">
        <f ca="1">IF(AS1846="买",$E1847/$E1846-1-IF(AS1845="卖",参数!$B$3-IF(AS1847="卖",参数!$B$3+参数!$B$4,0)),"")</f>
        <v>3.8511932419926787E-4</v>
      </c>
      <c r="AU1847" s="8">
        <f t="shared" ca="1" si="571"/>
        <v>5339.2385428327934</v>
      </c>
      <c r="AV1847" s="7">
        <f ca="1">AU1847/MAX(AU$2:AU1847)-1</f>
        <v>-0.11766930434467127</v>
      </c>
      <c r="AW1847" s="3">
        <f t="shared" ca="1" si="574"/>
        <v>2.3234310987430007E-4</v>
      </c>
      <c r="AX1847" s="11" t="str">
        <f ca="1">IFERROR(IF(E1847&gt;MAX(OFFSET(C1847,-1,0,-参数!B$27,1)),"买",IF(E1847&lt;MIN(OFFSET(D1847,-1,0,-参数!B$26,1)),"卖",AX1846)),"卖")</f>
        <v>卖</v>
      </c>
      <c r="AY1847" s="12" t="str">
        <f ca="1">IF(AX1846="买",$E1847/$E1846-1-IF(AX1845="卖",参数!$B$3-IF(AX1847="卖",参数!$B$3+参数!$B$4,0)),"")</f>
        <v/>
      </c>
      <c r="AZ1847" s="10">
        <f t="shared" ca="1" si="572"/>
        <v>6162.4134319033747</v>
      </c>
      <c r="BA1847" s="12">
        <f ca="1">AZ1847/MAX(AZ$2:AZ1847)-1</f>
        <v>-0.20812827842352444</v>
      </c>
    </row>
    <row r="1848" spans="1:53" x14ac:dyDescent="0.15">
      <c r="A1848" s="1">
        <v>41130</v>
      </c>
      <c r="B1848" s="6">
        <v>2388.4299999999998</v>
      </c>
      <c r="C1848" s="6">
        <v>2412.14</v>
      </c>
      <c r="D1848" s="6">
        <v>2378.85</v>
      </c>
      <c r="E1848" s="2">
        <v>2411.6999999999998</v>
      </c>
      <c r="F1848" s="3">
        <f>E1848/MAX(E$2:E1848)-1</f>
        <v>-0.58965153474443621</v>
      </c>
      <c r="G1848" s="2">
        <f ca="1">IFERROR(AVERAGE(OFFSET(E1848,0,0,-参数!B$2,1)),"")</f>
        <v>2474.0908928571434</v>
      </c>
      <c r="H1848" t="str">
        <f t="shared" ca="1" si="573"/>
        <v>卖</v>
      </c>
      <c r="I1848" s="3" t="str">
        <f ca="1">IF(H1847="买",$E1848/$E1847-1-IF(H1846="卖",参数!$B$3-IF(H1848="卖",参数!$B$3+参数!$B$4,0)),"")</f>
        <v/>
      </c>
      <c r="J1848" s="2">
        <f t="shared" ca="1" si="564"/>
        <v>6817.8152800523985</v>
      </c>
      <c r="K1848" s="3">
        <f ca="1">J1848/MAX(J$2:J1848)-1</f>
        <v>-0.32832895902413584</v>
      </c>
      <c r="L1848" s="8">
        <f>L1847*(参数!$B$6-1)/(参数!$B$6+1)+E1848*2/(参数!$B$6+1)</f>
        <v>2388.6216764454125</v>
      </c>
      <c r="M1848" s="8">
        <f>M1847*(参数!$B$7-1)/(参数!$B$7+1)+E1848*2/(参数!$B$7+1)</f>
        <v>2479.6237682285323</v>
      </c>
      <c r="N1848" s="8">
        <f t="shared" si="556"/>
        <v>-91.002091783119795</v>
      </c>
      <c r="O1848" s="8">
        <f>O1847*(参数!$B$8-1)/(参数!$B$8+1)+N1848*2/(参数!$B$8+1)</f>
        <v>-95.451556021230658</v>
      </c>
      <c r="P1848" s="9" t="str">
        <f t="shared" si="565"/>
        <v>卖</v>
      </c>
      <c r="Q1848" s="7" t="str">
        <f>IF(P1847="买",$E1848/$E1847-1-IF(P1846="卖",参数!$B$3-IF(P1848="卖",参数!$B$3+参数!$B$4,0)),"")</f>
        <v/>
      </c>
      <c r="R1848" s="8">
        <f t="shared" si="566"/>
        <v>6036.4039977070324</v>
      </c>
      <c r="S1848" s="3">
        <f>R1848/MAX(R$2:R1848)-1</f>
        <v>-0.17263361747846984</v>
      </c>
      <c r="T1848" s="10">
        <f ca="1">IFERROR(AVERAGE(OFFSET(E1848,0,0,-参数!B$10,1)),"")</f>
        <v>2379.5859999999998</v>
      </c>
      <c r="U1848" s="10">
        <f ca="1">IFERROR(AVERAGE(OFFSET(E1848,0,0,-参数!B$11,1)),"")</f>
        <v>2792.5029382716039</v>
      </c>
      <c r="V1848" s="10">
        <f t="shared" ca="1" si="557"/>
        <v>-412.91693827160407</v>
      </c>
      <c r="W1848" s="10">
        <f ca="1">IFERROR(AVERAGE(OFFSET(V1848,0,0,-参数!B$12,1)),"")</f>
        <v>-406.92234680134555</v>
      </c>
      <c r="X1848" s="11" t="str">
        <f t="shared" ca="1" si="575"/>
        <v>卖</v>
      </c>
      <c r="Y1848" s="12" t="str">
        <f ca="1">IF(X1847="买",$E1848/$E1847-1-IF(X1846="卖",参数!$B$3-IF(X1848="卖",参数!$B$3+参数!$B$4,0)),"")</f>
        <v/>
      </c>
      <c r="Z1848" s="10">
        <f t="shared" ca="1" si="567"/>
        <v>5913.3920198289807</v>
      </c>
      <c r="AA1848" s="3">
        <f ca="1">Z1848/MAX(Z$2:Z1848)-1</f>
        <v>-0.24015136755458077</v>
      </c>
      <c r="AB1848" s="8">
        <f ca="1">IFERROR(AVERAGE(OFFSET(E1848,0,0,-参数!B$14,1)),"")</f>
        <v>2369.52</v>
      </c>
      <c r="AC1848" s="8">
        <f ca="1">IFERROR(AVERAGE(OFFSET(E1848,0,0,-参数!B$15,1)),"")</f>
        <v>2399.6924137931028</v>
      </c>
      <c r="AD1848" s="9" t="str">
        <f ca="1">IFERROR(IF(OR(AND(AB1848/AC1848-1&lt;参数!B$16,AB1848/AC1848-1&gt;参数!B$17),AB1848/AC1848-1&lt;参数!B$18),"买","卖"),"买")</f>
        <v>卖</v>
      </c>
      <c r="AE1848" s="7" t="str">
        <f ca="1">IF(AD1847="买",$E1848/$E1847-1-IF(AD1846="卖",参数!$B$3-IF(AD1848="卖",参数!$B$3+参数!$B$4,0)),"")</f>
        <v/>
      </c>
      <c r="AF1848" s="8">
        <f t="shared" ca="1" si="568"/>
        <v>7015.1512571773537</v>
      </c>
      <c r="AG1848" s="3">
        <f ca="1">AF1848/MAX(AF$2:AF1848)-1</f>
        <v>-0.21527604725088512</v>
      </c>
      <c r="AH1848">
        <f t="shared" ca="1" si="558"/>
        <v>0</v>
      </c>
      <c r="AI1848">
        <f t="shared" si="559"/>
        <v>0</v>
      </c>
      <c r="AJ1848">
        <f t="shared" ca="1" si="560"/>
        <v>0</v>
      </c>
      <c r="AK1848">
        <f t="shared" ca="1" si="561"/>
        <v>0</v>
      </c>
      <c r="AL1848">
        <f t="shared" ca="1" si="562"/>
        <v>0</v>
      </c>
      <c r="AM1848">
        <f t="shared" ca="1" si="563"/>
        <v>0</v>
      </c>
      <c r="AO1848" s="9">
        <f t="shared" si="569"/>
        <v>21.909999999999854</v>
      </c>
      <c r="AP1848" s="15">
        <f ca="1">IFERROR(ABS(E1848-OFFSET(E1848,-参数!B$20,0,1,1))/SUM(OFFSET(AO1848,0,0,-参数!B$20,1)),0)</f>
        <v>0.14571669293906606</v>
      </c>
      <c r="AQ1848" s="16">
        <f ca="1">(参数!B$21+参数!B$22*'000300'!AP1848)^(参数!B$23)</f>
        <v>0.11861660868619875</v>
      </c>
      <c r="AR1848" s="17">
        <f t="shared" ca="1" si="570"/>
        <v>2389.3443514082915</v>
      </c>
      <c r="AS1848" s="9" t="str">
        <f ca="1">IF(E1848+参数!B$24&gt;=AR1848,"买","卖")</f>
        <v>买</v>
      </c>
      <c r="AT1848" s="7">
        <f ca="1">IF(AS1847="买",$E1848/$E1847-1-IF(AS1846="卖",参数!$B$3-IF(AS1848="卖",参数!$B$3+参数!$B$4,0)),"")</f>
        <v>9.168169588122721E-3</v>
      </c>
      <c r="AU1848" s="8">
        <f t="shared" ca="1" si="571"/>
        <v>5388.1895872649256</v>
      </c>
      <c r="AV1848" s="7">
        <f ca="1">AU1848/MAX(AU$2:AU1848)-1</f>
        <v>-0.109579946894097</v>
      </c>
      <c r="AW1848" s="3">
        <f t="shared" ca="1" si="574"/>
        <v>1.2607714671517556E-3</v>
      </c>
      <c r="AX1848" s="11" t="str">
        <f ca="1">IFERROR(IF(E1848&gt;MAX(OFFSET(C1848,-1,0,-参数!B$27,1)),"买",IF(E1848&lt;MIN(OFFSET(D1848,-1,0,-参数!B$26,1)),"卖",AX1847)),"卖")</f>
        <v>卖</v>
      </c>
      <c r="AY1848" s="12" t="str">
        <f ca="1">IF(AX1847="买",$E1848/$E1847-1-IF(AX1846="卖",参数!$B$3-IF(AX1848="卖",参数!$B$3+参数!$B$4,0)),"")</f>
        <v/>
      </c>
      <c r="AZ1848" s="10">
        <f t="shared" ca="1" si="572"/>
        <v>6162.4134319033747</v>
      </c>
      <c r="BA1848" s="12">
        <f ca="1">AZ1848/MAX(AZ$2:AZ1848)-1</f>
        <v>-0.20812827842352444</v>
      </c>
    </row>
    <row r="1849" spans="1:53" x14ac:dyDescent="0.15">
      <c r="A1849" s="1">
        <v>41131</v>
      </c>
      <c r="B1849" s="6">
        <v>2409.94</v>
      </c>
      <c r="C1849" s="6">
        <v>2413.42</v>
      </c>
      <c r="D1849" s="6">
        <v>2395.91</v>
      </c>
      <c r="E1849" s="2">
        <v>2399.75</v>
      </c>
      <c r="F1849" s="3">
        <f>E1849/MAX(E$2:E1849)-1</f>
        <v>-0.59168481589872735</v>
      </c>
      <c r="G1849" s="2">
        <f ca="1">IFERROR(AVERAGE(OFFSET(E1849,0,0,-参数!B$2,1)),"")</f>
        <v>2470.2137500000003</v>
      </c>
      <c r="H1849" t="str">
        <f t="shared" ca="1" si="573"/>
        <v>卖</v>
      </c>
      <c r="I1849" s="3" t="str">
        <f ca="1">IF(H1848="买",$E1849/$E1848-1-IF(H1847="卖",参数!$B$3-IF(H1849="卖",参数!$B$3+参数!$B$4,0)),"")</f>
        <v/>
      </c>
      <c r="J1849" s="2">
        <f t="shared" ca="1" si="564"/>
        <v>6817.8152800523985</v>
      </c>
      <c r="K1849" s="3">
        <f ca="1">J1849/MAX(J$2:J1849)-1</f>
        <v>-0.32832895902413584</v>
      </c>
      <c r="L1849" s="8">
        <f>L1848*(参数!$B$6-1)/(参数!$B$6+1)+E1849*2/(参数!$B$6+1)</f>
        <v>2389.681516783945</v>
      </c>
      <c r="M1849" s="8">
        <f>M1848*(参数!$B$7-1)/(参数!$B$7+1)+E1849*2/(参数!$B$7+1)</f>
        <v>2477.6990991145922</v>
      </c>
      <c r="N1849" s="8">
        <f t="shared" si="556"/>
        <v>-88.017582330647201</v>
      </c>
      <c r="O1849" s="8">
        <f>O1848*(参数!$B$8-1)/(参数!$B$8+1)+N1849*2/(参数!$B$8+1)</f>
        <v>-93.964761283113972</v>
      </c>
      <c r="P1849" s="9" t="str">
        <f t="shared" si="565"/>
        <v>卖</v>
      </c>
      <c r="Q1849" s="7" t="str">
        <f>IF(P1848="买",$E1849/$E1848-1-IF(P1847="卖",参数!$B$3-IF(P1849="卖",参数!$B$3+参数!$B$4,0)),"")</f>
        <v/>
      </c>
      <c r="R1849" s="8">
        <f t="shared" si="566"/>
        <v>6036.4039977070324</v>
      </c>
      <c r="S1849" s="3">
        <f>R1849/MAX(R$2:R1849)-1</f>
        <v>-0.17263361747846984</v>
      </c>
      <c r="T1849" s="10">
        <f ca="1">IFERROR(AVERAGE(OFFSET(E1849,0,0,-参数!B$10,1)),"")</f>
        <v>2377.0419999999999</v>
      </c>
      <c r="U1849" s="10">
        <f ca="1">IFERROR(AVERAGE(OFFSET(E1849,0,0,-参数!B$11,1)),"")</f>
        <v>2790.3762469135786</v>
      </c>
      <c r="V1849" s="10">
        <f t="shared" ca="1" si="557"/>
        <v>-413.33424691357868</v>
      </c>
      <c r="W1849" s="10">
        <f ca="1">IFERROR(AVERAGE(OFFSET(V1849,0,0,-参数!B$12,1)),"")</f>
        <v>-408.900759259258</v>
      </c>
      <c r="X1849" s="11" t="str">
        <f t="shared" ca="1" si="575"/>
        <v>卖</v>
      </c>
      <c r="Y1849" s="12" t="str">
        <f ca="1">IF(X1848="买",$E1849/$E1848-1-IF(X1847="卖",参数!$B$3-IF(X1849="卖",参数!$B$3+参数!$B$4,0)),"")</f>
        <v/>
      </c>
      <c r="Z1849" s="10">
        <f t="shared" ca="1" si="567"/>
        <v>5913.3920198289807</v>
      </c>
      <c r="AA1849" s="3">
        <f ca="1">Z1849/MAX(Z$2:Z1849)-1</f>
        <v>-0.24015136755458077</v>
      </c>
      <c r="AB1849" s="8">
        <f ca="1">IFERROR(AVERAGE(OFFSET(E1849,0,0,-参数!B$14,1)),"")</f>
        <v>2377.8737500000002</v>
      </c>
      <c r="AC1849" s="8">
        <f ca="1">IFERROR(AVERAGE(OFFSET(E1849,0,0,-参数!B$15,1)),"")</f>
        <v>2397.4341379310345</v>
      </c>
      <c r="AD1849" s="9" t="str">
        <f ca="1">IFERROR(IF(OR(AND(AB1849/AC1849-1&lt;参数!B$16,AB1849/AC1849-1&gt;参数!B$17),AB1849/AC1849-1&lt;参数!B$18),"买","卖"),"买")</f>
        <v>卖</v>
      </c>
      <c r="AE1849" s="7" t="str">
        <f ca="1">IF(AD1848="买",$E1849/$E1848-1-IF(AD1847="卖",参数!$B$3-IF(AD1849="卖",参数!$B$3+参数!$B$4,0)),"")</f>
        <v/>
      </c>
      <c r="AF1849" s="8">
        <f t="shared" ca="1" si="568"/>
        <v>7015.1512571773537</v>
      </c>
      <c r="AG1849" s="3">
        <f ca="1">AF1849/MAX(AF$2:AF1849)-1</f>
        <v>-0.21527604725088512</v>
      </c>
      <c r="AH1849">
        <f t="shared" ca="1" si="558"/>
        <v>0</v>
      </c>
      <c r="AI1849">
        <f t="shared" si="559"/>
        <v>0</v>
      </c>
      <c r="AJ1849">
        <f t="shared" ca="1" si="560"/>
        <v>0</v>
      </c>
      <c r="AK1849">
        <f t="shared" ca="1" si="561"/>
        <v>0</v>
      </c>
      <c r="AL1849">
        <f t="shared" ca="1" si="562"/>
        <v>1</v>
      </c>
      <c r="AM1849">
        <f t="shared" ca="1" si="563"/>
        <v>0</v>
      </c>
      <c r="AO1849" s="9">
        <f t="shared" si="569"/>
        <v>11.949999999999818</v>
      </c>
      <c r="AP1849" s="15">
        <f ca="1">IFERROR(ABS(E1849-OFFSET(E1849,-参数!B$20,0,1,1))/SUM(OFFSET(AO1849,0,0,-参数!B$20,1)),0)</f>
        <v>0.19892314810919923</v>
      </c>
      <c r="AQ1849" s="16">
        <f ca="1">(参数!B$21+参数!B$22*'000300'!AP1849)^(参数!B$23)</f>
        <v>0.16996083792537725</v>
      </c>
      <c r="AR1849" s="17">
        <f t="shared" ca="1" si="570"/>
        <v>2391.1129041620957</v>
      </c>
      <c r="AS1849" s="9" t="str">
        <f ca="1">IF(E1849+参数!B$24&gt;=AR1849,"买","卖")</f>
        <v>买</v>
      </c>
      <c r="AT1849" s="7">
        <f ca="1">IF(AS1848="买",$E1849/$E1848-1-IF(AS1847="卖",参数!$B$3-IF(AS1849="卖",参数!$B$3+参数!$B$4,0)),"")</f>
        <v>-4.9550109880995841E-3</v>
      </c>
      <c r="AU1849" s="8">
        <f t="shared" ca="1" si="571"/>
        <v>5361.4910486540639</v>
      </c>
      <c r="AV1849" s="7">
        <f ca="1">AU1849/MAX(AU$2:AU1849)-1</f>
        <v>-0.11399198804126098</v>
      </c>
      <c r="AW1849" s="3">
        <f t="shared" ca="1" si="574"/>
        <v>7.401832861646529E-4</v>
      </c>
      <c r="AX1849" s="11" t="str">
        <f ca="1">IFERROR(IF(E1849&gt;MAX(OFFSET(C1849,-1,0,-参数!B$27,1)),"买",IF(E1849&lt;MIN(OFFSET(D1849,-1,0,-参数!B$26,1)),"卖",AX1848)),"卖")</f>
        <v>卖</v>
      </c>
      <c r="AY1849" s="12" t="str">
        <f ca="1">IF(AX1848="买",$E1849/$E1848-1-IF(AX1847="卖",参数!$B$3-IF(AX1849="卖",参数!$B$3+参数!$B$4,0)),"")</f>
        <v/>
      </c>
      <c r="AZ1849" s="10">
        <f t="shared" ca="1" si="572"/>
        <v>6162.4134319033747</v>
      </c>
      <c r="BA1849" s="12">
        <f ca="1">AZ1849/MAX(AZ$2:AZ1849)-1</f>
        <v>-0.20812827842352444</v>
      </c>
    </row>
    <row r="1850" spans="1:53" x14ac:dyDescent="0.15">
      <c r="A1850" s="1">
        <v>41134</v>
      </c>
      <c r="B1850" s="6">
        <v>2394.5</v>
      </c>
      <c r="C1850" s="6">
        <v>2394.5</v>
      </c>
      <c r="D1850" s="6">
        <v>2350.81</v>
      </c>
      <c r="E1850" s="2">
        <v>2351.9299999999998</v>
      </c>
      <c r="F1850" s="3">
        <f>E1850/MAX(E$2:E1850)-1</f>
        <v>-0.5998213434969033</v>
      </c>
      <c r="G1850" s="2">
        <f ca="1">IFERROR(AVERAGE(OFFSET(E1850,0,0,-参数!B$2,1)),"")</f>
        <v>2465.8685714285716</v>
      </c>
      <c r="H1850" t="str">
        <f t="shared" ca="1" si="573"/>
        <v>卖</v>
      </c>
      <c r="I1850" s="3" t="str">
        <f ca="1">IF(H1849="买",$E1850/$E1849-1-IF(H1848="卖",参数!$B$3-IF(H1850="卖",参数!$B$3+参数!$B$4,0)),"")</f>
        <v/>
      </c>
      <c r="J1850" s="2">
        <f t="shared" ca="1" si="564"/>
        <v>6817.8152800523985</v>
      </c>
      <c r="K1850" s="3">
        <f ca="1">J1850/MAX(J$2:J1850)-1</f>
        <v>-0.32832895902413584</v>
      </c>
      <c r="L1850" s="8">
        <f>L1849*(参数!$B$6-1)/(参数!$B$6+1)+E1850*2/(参数!$B$6+1)</f>
        <v>2386.0861342330932</v>
      </c>
      <c r="M1850" s="8">
        <f>M1849*(参数!$B$7-1)/(参数!$B$7+1)+E1850*2/(参数!$B$7+1)</f>
        <v>2474.6685184130361</v>
      </c>
      <c r="N1850" s="8">
        <f t="shared" si="556"/>
        <v>-88.582384179942892</v>
      </c>
      <c r="O1850" s="8">
        <f>O1849*(参数!$B$8-1)/(参数!$B$8+1)+N1850*2/(参数!$B$8+1)</f>
        <v>-92.888285862479762</v>
      </c>
      <c r="P1850" s="9" t="str">
        <f t="shared" si="565"/>
        <v>卖</v>
      </c>
      <c r="Q1850" s="7" t="str">
        <f>IF(P1849="买",$E1850/$E1849-1-IF(P1848="卖",参数!$B$3-IF(P1850="卖",参数!$B$3+参数!$B$4,0)),"")</f>
        <v/>
      </c>
      <c r="R1850" s="8">
        <f t="shared" si="566"/>
        <v>6036.4039977070324</v>
      </c>
      <c r="S1850" s="3">
        <f>R1850/MAX(R$2:R1850)-1</f>
        <v>-0.17263361747846984</v>
      </c>
      <c r="T1850" s="10">
        <f ca="1">IFERROR(AVERAGE(OFFSET(E1850,0,0,-参数!B$10,1)),"")</f>
        <v>2374.6520000000005</v>
      </c>
      <c r="U1850" s="10">
        <f ca="1">IFERROR(AVERAGE(OFFSET(E1850,0,0,-参数!B$11,1)),"")</f>
        <v>2788.1107160493812</v>
      </c>
      <c r="V1850" s="10">
        <f t="shared" ca="1" si="557"/>
        <v>-413.45871604938066</v>
      </c>
      <c r="W1850" s="10">
        <f ca="1">IFERROR(AVERAGE(OFFSET(V1850,0,0,-参数!B$12,1)),"")</f>
        <v>-410.56788664421879</v>
      </c>
      <c r="X1850" s="11" t="str">
        <f t="shared" ca="1" si="575"/>
        <v>卖</v>
      </c>
      <c r="Y1850" s="12" t="str">
        <f ca="1">IF(X1849="买",$E1850/$E1849-1-IF(X1848="卖",参数!$B$3-IF(X1850="卖",参数!$B$3+参数!$B$4,0)),"")</f>
        <v/>
      </c>
      <c r="Z1850" s="10">
        <f t="shared" ca="1" si="567"/>
        <v>5913.3920198289807</v>
      </c>
      <c r="AA1850" s="3">
        <f ca="1">Z1850/MAX(Z$2:Z1850)-1</f>
        <v>-0.24015136755458077</v>
      </c>
      <c r="AB1850" s="8">
        <f ca="1">IFERROR(AVERAGE(OFFSET(E1850,0,0,-参数!B$14,1)),"")</f>
        <v>2377.0337500000001</v>
      </c>
      <c r="AC1850" s="8">
        <f ca="1">IFERROR(AVERAGE(OFFSET(E1850,0,0,-参数!B$15,1)),"")</f>
        <v>2393.4068965517235</v>
      </c>
      <c r="AD1850" s="9" t="str">
        <f ca="1">IFERROR(IF(OR(AND(AB1850/AC1850-1&lt;参数!B$16,AB1850/AC1850-1&gt;参数!B$17),AB1850/AC1850-1&lt;参数!B$18),"买","卖"),"买")</f>
        <v>卖</v>
      </c>
      <c r="AE1850" s="7" t="str">
        <f ca="1">IF(AD1849="买",$E1850/$E1849-1-IF(AD1848="卖",参数!$B$3-IF(AD1850="卖",参数!$B$3+参数!$B$4,0)),"")</f>
        <v/>
      </c>
      <c r="AF1850" s="8">
        <f t="shared" ca="1" si="568"/>
        <v>7015.1512571773537</v>
      </c>
      <c r="AG1850" s="3">
        <f ca="1">AF1850/MAX(AF$2:AF1850)-1</f>
        <v>-0.21527604725088512</v>
      </c>
      <c r="AH1850">
        <f t="shared" ca="1" si="558"/>
        <v>0</v>
      </c>
      <c r="AI1850">
        <f t="shared" si="559"/>
        <v>0</v>
      </c>
      <c r="AJ1850">
        <f t="shared" ca="1" si="560"/>
        <v>0</v>
      </c>
      <c r="AK1850">
        <f t="shared" ca="1" si="561"/>
        <v>0</v>
      </c>
      <c r="AL1850">
        <f t="shared" ca="1" si="562"/>
        <v>0</v>
      </c>
      <c r="AM1850">
        <f t="shared" ca="1" si="563"/>
        <v>0</v>
      </c>
      <c r="AO1850" s="9">
        <f t="shared" si="569"/>
        <v>47.820000000000164</v>
      </c>
      <c r="AP1850" s="15">
        <f ca="1">IFERROR(ABS(E1850-OFFSET(E1850,-参数!B$20,0,1,1))/SUM(OFFSET(AO1850,0,0,-参数!B$20,1)),0)</f>
        <v>0.23161707032608764</v>
      </c>
      <c r="AQ1850" s="16">
        <f ca="1">(参数!B$21+参数!B$22*'000300'!AP1850)^(参数!B$23)</f>
        <v>0.20151047286467458</v>
      </c>
      <c r="AR1850" s="17">
        <f t="shared" ca="1" si="570"/>
        <v>2383.2171386161804</v>
      </c>
      <c r="AS1850" s="9" t="str">
        <f ca="1">IF(E1850+参数!B$24&gt;=AR1850,"买","卖")</f>
        <v>卖</v>
      </c>
      <c r="AT1850" s="7">
        <f ca="1">IF(AS1849="买",$E1850/$E1849-1-IF(AS1848="卖",参数!$B$3-IF(AS1850="卖",参数!$B$3+参数!$B$4,0)),"")</f>
        <v>-1.9927075737055988E-2</v>
      </c>
      <c r="AU1850" s="8">
        <f t="shared" ca="1" si="571"/>
        <v>5254.6522104639862</v>
      </c>
      <c r="AV1850" s="7">
        <f ca="1">AU1850/MAX(AU$2:AU1850)-1</f>
        <v>-0.13164753679920127</v>
      </c>
      <c r="AW1850" s="3">
        <f t="shared" ca="1" si="574"/>
        <v>-3.3021299547050242E-3</v>
      </c>
      <c r="AX1850" s="11" t="str">
        <f ca="1">IFERROR(IF(E1850&gt;MAX(OFFSET(C1850,-1,0,-参数!B$27,1)),"买",IF(E1850&lt;MIN(OFFSET(D1850,-1,0,-参数!B$26,1)),"卖",AX1849)),"卖")</f>
        <v>卖</v>
      </c>
      <c r="AY1850" s="12" t="str">
        <f ca="1">IF(AX1849="买",$E1850/$E1849-1-IF(AX1848="卖",参数!$B$3-IF(AX1850="卖",参数!$B$3+参数!$B$4,0)),"")</f>
        <v/>
      </c>
      <c r="AZ1850" s="10">
        <f t="shared" ca="1" si="572"/>
        <v>6162.4134319033747</v>
      </c>
      <c r="BA1850" s="12">
        <f ca="1">AZ1850/MAX(AZ$2:AZ1850)-1</f>
        <v>-0.20812827842352444</v>
      </c>
    </row>
    <row r="1851" spans="1:53" x14ac:dyDescent="0.15">
      <c r="A1851" s="1">
        <v>41135</v>
      </c>
      <c r="B1851" s="6">
        <v>2352.66</v>
      </c>
      <c r="C1851" s="6">
        <v>2357.85</v>
      </c>
      <c r="D1851" s="6">
        <v>2324.91</v>
      </c>
      <c r="E1851" s="2">
        <v>2357.02</v>
      </c>
      <c r="F1851" s="3">
        <f>E1851/MAX(E$2:E1851)-1</f>
        <v>-0.59895528482951066</v>
      </c>
      <c r="G1851" s="2">
        <f ca="1">IFERROR(AVERAGE(OFFSET(E1851,0,0,-参数!B$2,1)),"")</f>
        <v>2462.0099999999993</v>
      </c>
      <c r="H1851" t="str">
        <f t="shared" ca="1" si="573"/>
        <v>卖</v>
      </c>
      <c r="I1851" s="3" t="str">
        <f ca="1">IF(H1850="买",$E1851/$E1850-1-IF(H1849="卖",参数!$B$3-IF(H1851="卖",参数!$B$3+参数!$B$4,0)),"")</f>
        <v/>
      </c>
      <c r="J1851" s="2">
        <f t="shared" ca="1" si="564"/>
        <v>6817.8152800523985</v>
      </c>
      <c r="K1851" s="3">
        <f ca="1">J1851/MAX(J$2:J1851)-1</f>
        <v>-0.32832895902413584</v>
      </c>
      <c r="L1851" s="8">
        <f>L1850*(参数!$B$6-1)/(参数!$B$6+1)+E1851*2/(参数!$B$6+1)</f>
        <v>2383.3179309727984</v>
      </c>
      <c r="M1851" s="8">
        <f>M1850*(参数!$B$7-1)/(参数!$B$7+1)+E1851*2/(参数!$B$7+1)</f>
        <v>2471.8336143548909</v>
      </c>
      <c r="N1851" s="8">
        <f t="shared" si="556"/>
        <v>-88.515683382092448</v>
      </c>
      <c r="O1851" s="8">
        <f>O1850*(参数!$B$8-1)/(参数!$B$8+1)+N1851*2/(参数!$B$8+1)</f>
        <v>-92.013765366402311</v>
      </c>
      <c r="P1851" s="9" t="str">
        <f t="shared" si="565"/>
        <v>卖</v>
      </c>
      <c r="Q1851" s="7" t="str">
        <f>IF(P1850="买",$E1851/$E1850-1-IF(P1849="卖",参数!$B$3-IF(P1851="卖",参数!$B$3+参数!$B$4,0)),"")</f>
        <v/>
      </c>
      <c r="R1851" s="8">
        <f t="shared" si="566"/>
        <v>6036.4039977070324</v>
      </c>
      <c r="S1851" s="3">
        <f>R1851/MAX(R$2:R1851)-1</f>
        <v>-0.17263361747846984</v>
      </c>
      <c r="T1851" s="10">
        <f ca="1">IFERROR(AVERAGE(OFFSET(E1851,0,0,-参数!B$10,1)),"")</f>
        <v>2371.7930000000001</v>
      </c>
      <c r="U1851" s="10">
        <f ca="1">IFERROR(AVERAGE(OFFSET(E1851,0,0,-参数!B$11,1)),"")</f>
        <v>2785.9116543209866</v>
      </c>
      <c r="V1851" s="10">
        <f t="shared" ca="1" si="557"/>
        <v>-414.11865432098648</v>
      </c>
      <c r="W1851" s="10">
        <f ca="1">IFERROR(AVERAGE(OFFSET(V1851,0,0,-参数!B$12,1)),"")</f>
        <v>-411.88644219977419</v>
      </c>
      <c r="X1851" s="11" t="str">
        <f t="shared" ca="1" si="575"/>
        <v>卖</v>
      </c>
      <c r="Y1851" s="12" t="str">
        <f ca="1">IF(X1850="买",$E1851/$E1850-1-IF(X1849="卖",参数!$B$3-IF(X1851="卖",参数!$B$3+参数!$B$4,0)),"")</f>
        <v/>
      </c>
      <c r="Z1851" s="10">
        <f t="shared" ca="1" si="567"/>
        <v>5913.3920198289807</v>
      </c>
      <c r="AA1851" s="3">
        <f ca="1">Z1851/MAX(Z$2:Z1851)-1</f>
        <v>-0.24015136755458077</v>
      </c>
      <c r="AB1851" s="8">
        <f ca="1">IFERROR(AVERAGE(OFFSET(E1851,0,0,-参数!B$14,1)),"")</f>
        <v>2379.80125</v>
      </c>
      <c r="AC1851" s="8">
        <f ca="1">IFERROR(AVERAGE(OFFSET(E1851,0,0,-参数!B$15,1)),"")</f>
        <v>2389.6862068965515</v>
      </c>
      <c r="AD1851" s="9" t="str">
        <f ca="1">IFERROR(IF(OR(AND(AB1851/AC1851-1&lt;参数!B$16,AB1851/AC1851-1&gt;参数!B$17),AB1851/AC1851-1&lt;参数!B$18),"买","卖"),"买")</f>
        <v>卖</v>
      </c>
      <c r="AE1851" s="7" t="str">
        <f ca="1">IF(AD1850="买",$E1851/$E1850-1-IF(AD1849="卖",参数!$B$3-IF(AD1851="卖",参数!$B$3+参数!$B$4,0)),"")</f>
        <v/>
      </c>
      <c r="AF1851" s="8">
        <f t="shared" ca="1" si="568"/>
        <v>7015.1512571773537</v>
      </c>
      <c r="AG1851" s="3">
        <f ca="1">AF1851/MAX(AF$2:AF1851)-1</f>
        <v>-0.21527604725088512</v>
      </c>
      <c r="AH1851">
        <f t="shared" ca="1" si="558"/>
        <v>0</v>
      </c>
      <c r="AI1851">
        <f t="shared" si="559"/>
        <v>0</v>
      </c>
      <c r="AJ1851">
        <f t="shared" ca="1" si="560"/>
        <v>0</v>
      </c>
      <c r="AK1851">
        <f t="shared" ca="1" si="561"/>
        <v>0</v>
      </c>
      <c r="AL1851">
        <f t="shared" ca="1" si="562"/>
        <v>0</v>
      </c>
      <c r="AM1851">
        <f t="shared" ca="1" si="563"/>
        <v>0</v>
      </c>
      <c r="AO1851" s="9">
        <f t="shared" si="569"/>
        <v>5.0900000000001455</v>
      </c>
      <c r="AP1851" s="15">
        <f ca="1">IFERROR(ABS(E1851-OFFSET(E1851,-参数!B$20,0,1,1))/SUM(OFFSET(AO1851,0,0,-参数!B$20,1)),0)</f>
        <v>0.24801990462367812</v>
      </c>
      <c r="AQ1851" s="16">
        <f ca="1">(参数!B$21+参数!B$22*'000300'!AP1851)^(参数!B$23)</f>
        <v>0.21733920796184938</v>
      </c>
      <c r="AR1851" s="17">
        <f t="shared" ca="1" si="570"/>
        <v>2377.5234732584731</v>
      </c>
      <c r="AS1851" s="9" t="str">
        <f ca="1">IF(E1851+参数!B$24&gt;=AR1851,"买","卖")</f>
        <v>卖</v>
      </c>
      <c r="AT1851" s="7" t="str">
        <f ca="1">IF(AS1850="买",$E1851/$E1850-1-IF(AS1849="卖",参数!$B$3-IF(AS1851="卖",参数!$B$3+参数!$B$4,0)),"")</f>
        <v/>
      </c>
      <c r="AU1851" s="8">
        <f t="shared" ca="1" si="571"/>
        <v>5254.6522104639862</v>
      </c>
      <c r="AV1851" s="7">
        <f ca="1">AU1851/MAX(AU$2:AU1851)-1</f>
        <v>-0.13164753679920127</v>
      </c>
      <c r="AW1851" s="3">
        <f t="shared" ca="1" si="574"/>
        <v>-2.3890669739867754E-3</v>
      </c>
      <c r="AX1851" s="11" t="str">
        <f ca="1">IFERROR(IF(E1851&gt;MAX(OFFSET(C1851,-1,0,-参数!B$27,1)),"买",IF(E1851&lt;MIN(OFFSET(D1851,-1,0,-参数!B$26,1)),"卖",AX1850)),"卖")</f>
        <v>卖</v>
      </c>
      <c r="AY1851" s="12" t="str">
        <f ca="1">IF(AX1850="买",$E1851/$E1850-1-IF(AX1849="卖",参数!$B$3-IF(AX1851="卖",参数!$B$3+参数!$B$4,0)),"")</f>
        <v/>
      </c>
      <c r="AZ1851" s="10">
        <f t="shared" ca="1" si="572"/>
        <v>6162.4134319033747</v>
      </c>
      <c r="BA1851" s="12">
        <f ca="1">AZ1851/MAX(AZ$2:AZ1851)-1</f>
        <v>-0.20812827842352444</v>
      </c>
    </row>
    <row r="1852" spans="1:53" x14ac:dyDescent="0.15">
      <c r="A1852" s="1">
        <v>41136</v>
      </c>
      <c r="B1852" s="6">
        <v>2350.02</v>
      </c>
      <c r="C1852" s="6">
        <v>2350.02</v>
      </c>
      <c r="D1852" s="6">
        <v>2330.15</v>
      </c>
      <c r="E1852" s="2">
        <v>2331.62</v>
      </c>
      <c r="F1852" s="3">
        <f>E1852/MAX(E$2:E1852)-1</f>
        <v>-0.60327707071394543</v>
      </c>
      <c r="G1852" s="2">
        <f ca="1">IFERROR(AVERAGE(OFFSET(E1852,0,0,-参数!B$2,1)),"")</f>
        <v>2456.9551785714284</v>
      </c>
      <c r="H1852" t="str">
        <f t="shared" ca="1" si="573"/>
        <v>卖</v>
      </c>
      <c r="I1852" s="3" t="str">
        <f ca="1">IF(H1851="买",$E1852/$E1851-1-IF(H1850="卖",参数!$B$3-IF(H1852="卖",参数!$B$3+参数!$B$4,0)),"")</f>
        <v/>
      </c>
      <c r="J1852" s="2">
        <f t="shared" ca="1" si="564"/>
        <v>6817.8152800523985</v>
      </c>
      <c r="K1852" s="3">
        <f ca="1">J1852/MAX(J$2:J1852)-1</f>
        <v>-0.32832895902413584</v>
      </c>
      <c r="L1852" s="8">
        <f>L1851*(参数!$B$6-1)/(参数!$B$6+1)+E1852*2/(参数!$B$6+1)</f>
        <v>2378.3943184991986</v>
      </c>
      <c r="M1852" s="8">
        <f>M1851*(参数!$B$7-1)/(参数!$B$7+1)+E1852*2/(参数!$B$7+1)</f>
        <v>2468.4549730451349</v>
      </c>
      <c r="N1852" s="8">
        <f t="shared" si="556"/>
        <v>-90.060654545936359</v>
      </c>
      <c r="O1852" s="8">
        <f>O1851*(参数!$B$8-1)/(参数!$B$8+1)+N1852*2/(参数!$B$8+1)</f>
        <v>-91.623143202309109</v>
      </c>
      <c r="P1852" s="9" t="str">
        <f t="shared" si="565"/>
        <v>卖</v>
      </c>
      <c r="Q1852" s="7" t="str">
        <f>IF(P1851="买",$E1852/$E1851-1-IF(P1850="卖",参数!$B$3-IF(P1852="卖",参数!$B$3+参数!$B$4,0)),"")</f>
        <v/>
      </c>
      <c r="R1852" s="8">
        <f t="shared" si="566"/>
        <v>6036.4039977070324</v>
      </c>
      <c r="S1852" s="3">
        <f>R1852/MAX(R$2:R1852)-1</f>
        <v>-0.17263361747846984</v>
      </c>
      <c r="T1852" s="10">
        <f ca="1">IFERROR(AVERAGE(OFFSET(E1852,0,0,-参数!B$10,1)),"")</f>
        <v>2367.6575000000003</v>
      </c>
      <c r="U1852" s="10">
        <f ca="1">IFERROR(AVERAGE(OFFSET(E1852,0,0,-参数!B$11,1)),"")</f>
        <v>2783.6917777777762</v>
      </c>
      <c r="V1852" s="10">
        <f t="shared" ca="1" si="557"/>
        <v>-416.03427777777597</v>
      </c>
      <c r="W1852" s="10">
        <f ca="1">IFERROR(AVERAGE(OFFSET(V1852,0,0,-参数!B$12,1)),"")</f>
        <v>-412.94214197530732</v>
      </c>
      <c r="X1852" s="11" t="str">
        <f t="shared" ca="1" si="575"/>
        <v>卖</v>
      </c>
      <c r="Y1852" s="12" t="str">
        <f ca="1">IF(X1851="买",$E1852/$E1851-1-IF(X1850="卖",参数!$B$3-IF(X1852="卖",参数!$B$3+参数!$B$4,0)),"")</f>
        <v/>
      </c>
      <c r="Z1852" s="10">
        <f t="shared" ca="1" si="567"/>
        <v>5913.3920198289807</v>
      </c>
      <c r="AA1852" s="3">
        <f ca="1">Z1852/MAX(Z$2:Z1852)-1</f>
        <v>-0.24015136755458077</v>
      </c>
      <c r="AB1852" s="8">
        <f ca="1">IFERROR(AVERAGE(OFFSET(E1852,0,0,-参数!B$14,1)),"")</f>
        <v>2377.0362499999997</v>
      </c>
      <c r="AC1852" s="8">
        <f ca="1">IFERROR(AVERAGE(OFFSET(E1852,0,0,-参数!B$15,1)),"")</f>
        <v>2386.2810344827585</v>
      </c>
      <c r="AD1852" s="9" t="str">
        <f ca="1">IFERROR(IF(OR(AND(AB1852/AC1852-1&lt;参数!B$16,AB1852/AC1852-1&gt;参数!B$17),AB1852/AC1852-1&lt;参数!B$18),"买","卖"),"买")</f>
        <v>卖</v>
      </c>
      <c r="AE1852" s="7" t="str">
        <f ca="1">IF(AD1851="买",$E1852/$E1851-1-IF(AD1850="卖",参数!$B$3-IF(AD1852="卖",参数!$B$3+参数!$B$4,0)),"")</f>
        <v/>
      </c>
      <c r="AF1852" s="8">
        <f t="shared" ca="1" si="568"/>
        <v>7015.1512571773537</v>
      </c>
      <c r="AG1852" s="3">
        <f ca="1">AF1852/MAX(AF$2:AF1852)-1</f>
        <v>-0.21527604725088512</v>
      </c>
      <c r="AH1852">
        <f t="shared" ca="1" si="558"/>
        <v>0</v>
      </c>
      <c r="AI1852">
        <f t="shared" si="559"/>
        <v>0</v>
      </c>
      <c r="AJ1852">
        <f t="shared" ca="1" si="560"/>
        <v>0</v>
      </c>
      <c r="AK1852">
        <f t="shared" ca="1" si="561"/>
        <v>0</v>
      </c>
      <c r="AL1852">
        <f t="shared" ca="1" si="562"/>
        <v>0</v>
      </c>
      <c r="AM1852">
        <f t="shared" ca="1" si="563"/>
        <v>0</v>
      </c>
      <c r="AO1852" s="9">
        <f t="shared" si="569"/>
        <v>25.400000000000091</v>
      </c>
      <c r="AP1852" s="15">
        <f ca="1">IFERROR(ABS(E1852-OFFSET(E1852,-参数!B$20,0,1,1))/SUM(OFFSET(AO1852,0,0,-参数!B$20,1)),0)</f>
        <v>0.26262241566920569</v>
      </c>
      <c r="AQ1852" s="16">
        <f ca="1">(参数!B$21+参数!B$22*'000300'!AP1852)^(参数!B$23)</f>
        <v>0.23143063112078346</v>
      </c>
      <c r="AR1852" s="17">
        <f t="shared" ca="1" si="570"/>
        <v>2366.9000034716287</v>
      </c>
      <c r="AS1852" s="9" t="str">
        <f ca="1">IF(E1852+参数!B$24&gt;=AR1852,"买","卖")</f>
        <v>卖</v>
      </c>
      <c r="AT1852" s="7" t="str">
        <f ca="1">IF(AS1851="买",$E1852/$E1851-1-IF(AS1850="卖",参数!$B$3-IF(AS1852="卖",参数!$B$3+参数!$B$4,0)),"")</f>
        <v/>
      </c>
      <c r="AU1852" s="8">
        <f t="shared" ca="1" si="571"/>
        <v>5254.6522104639862</v>
      </c>
      <c r="AV1852" s="7">
        <f ca="1">AU1852/MAX(AU$2:AU1852)-1</f>
        <v>-0.13164753679920127</v>
      </c>
      <c r="AW1852" s="3">
        <f t="shared" ca="1" si="574"/>
        <v>-4.4682922824247351E-3</v>
      </c>
      <c r="AX1852" s="11" t="str">
        <f ca="1">IFERROR(IF(E1852&gt;MAX(OFFSET(C1852,-1,0,-参数!B$27,1)),"买",IF(E1852&lt;MIN(OFFSET(D1852,-1,0,-参数!B$26,1)),"卖",AX1851)),"卖")</f>
        <v>卖</v>
      </c>
      <c r="AY1852" s="12" t="str">
        <f ca="1">IF(AX1851="买",$E1852/$E1851-1-IF(AX1850="卖",参数!$B$3-IF(AX1852="卖",参数!$B$3+参数!$B$4,0)),"")</f>
        <v/>
      </c>
      <c r="AZ1852" s="10">
        <f t="shared" ca="1" si="572"/>
        <v>6162.4134319033747</v>
      </c>
      <c r="BA1852" s="12">
        <f ca="1">AZ1852/MAX(AZ$2:AZ1852)-1</f>
        <v>-0.20812827842352444</v>
      </c>
    </row>
    <row r="1853" spans="1:53" x14ac:dyDescent="0.15">
      <c r="A1853" s="1">
        <v>41137</v>
      </c>
      <c r="B1853" s="6">
        <v>2327.91</v>
      </c>
      <c r="C1853" s="6">
        <v>2335.4</v>
      </c>
      <c r="D1853" s="6">
        <v>2317.06</v>
      </c>
      <c r="E1853" s="2">
        <v>2319.67</v>
      </c>
      <c r="F1853" s="3">
        <f>E1853/MAX(E$2:E1853)-1</f>
        <v>-0.60531035186823656</v>
      </c>
      <c r="G1853" s="2">
        <f ca="1">IFERROR(AVERAGE(OFFSET(E1853,0,0,-参数!B$2,1)),"")</f>
        <v>2451.0412499999998</v>
      </c>
      <c r="H1853" t="str">
        <f t="shared" ca="1" si="573"/>
        <v>卖</v>
      </c>
      <c r="I1853" s="3" t="str">
        <f ca="1">IF(H1852="买",$E1853/$E1852-1-IF(H1851="卖",参数!$B$3-IF(H1853="卖",参数!$B$3+参数!$B$4,0)),"")</f>
        <v/>
      </c>
      <c r="J1853" s="2">
        <f t="shared" ca="1" si="564"/>
        <v>6817.8152800523985</v>
      </c>
      <c r="K1853" s="3">
        <f ca="1">J1853/MAX(J$2:J1853)-1</f>
        <v>-0.32832895902413584</v>
      </c>
      <c r="L1853" s="8">
        <f>L1852*(参数!$B$6-1)/(参数!$B$6+1)+E1853*2/(参数!$B$6+1)</f>
        <v>2372.8015262611798</v>
      </c>
      <c r="M1853" s="8">
        <f>M1852*(参数!$B$7-1)/(参数!$B$7+1)+E1853*2/(参数!$B$7+1)</f>
        <v>2464.8697929717582</v>
      </c>
      <c r="N1853" s="8">
        <f t="shared" si="556"/>
        <v>-92.068266710578428</v>
      </c>
      <c r="O1853" s="8">
        <f>O1852*(参数!$B$8-1)/(参数!$B$8+1)+N1853*2/(参数!$B$8+1)</f>
        <v>-91.712167903962978</v>
      </c>
      <c r="P1853" s="9" t="str">
        <f t="shared" si="565"/>
        <v>卖</v>
      </c>
      <c r="Q1853" s="7" t="str">
        <f>IF(P1852="买",$E1853/$E1852-1-IF(P1851="卖",参数!$B$3-IF(P1853="卖",参数!$B$3+参数!$B$4,0)),"")</f>
        <v/>
      </c>
      <c r="R1853" s="8">
        <f t="shared" si="566"/>
        <v>6036.4039977070324</v>
      </c>
      <c r="S1853" s="3">
        <f>R1853/MAX(R$2:R1853)-1</f>
        <v>-0.17263361747846984</v>
      </c>
      <c r="T1853" s="10">
        <f ca="1">IFERROR(AVERAGE(OFFSET(E1853,0,0,-参数!B$10,1)),"")</f>
        <v>2362.4249999999997</v>
      </c>
      <c r="U1853" s="10">
        <f ca="1">IFERROR(AVERAGE(OFFSET(E1853,0,0,-参数!B$11,1)),"")</f>
        <v>2781.4547654320972</v>
      </c>
      <c r="V1853" s="10">
        <f t="shared" ca="1" si="557"/>
        <v>-419.02976543209752</v>
      </c>
      <c r="W1853" s="10">
        <f ca="1">IFERROR(AVERAGE(OFFSET(V1853,0,0,-参数!B$12,1)),"")</f>
        <v>-413.96588103254652</v>
      </c>
      <c r="X1853" s="11" t="str">
        <f t="shared" ca="1" si="575"/>
        <v>卖</v>
      </c>
      <c r="Y1853" s="12" t="str">
        <f ca="1">IF(X1852="买",$E1853/$E1852-1-IF(X1851="卖",参数!$B$3-IF(X1853="卖",参数!$B$3+参数!$B$4,0)),"")</f>
        <v/>
      </c>
      <c r="Z1853" s="10">
        <f t="shared" ca="1" si="567"/>
        <v>5913.3920198289807</v>
      </c>
      <c r="AA1853" s="3">
        <f ca="1">Z1853/MAX(Z$2:Z1853)-1</f>
        <v>-0.24015136755458077</v>
      </c>
      <c r="AB1853" s="8">
        <f ca="1">IFERROR(AVERAGE(OFFSET(E1853,0,0,-参数!B$14,1)),"")</f>
        <v>2368.7937499999998</v>
      </c>
      <c r="AC1853" s="8">
        <f ca="1">IFERROR(AVERAGE(OFFSET(E1853,0,0,-参数!B$15,1)),"")</f>
        <v>2381.00724137931</v>
      </c>
      <c r="AD1853" s="9" t="str">
        <f ca="1">IFERROR(IF(OR(AND(AB1853/AC1853-1&lt;参数!B$16,AB1853/AC1853-1&gt;参数!B$17),AB1853/AC1853-1&lt;参数!B$18),"买","卖"),"买")</f>
        <v>卖</v>
      </c>
      <c r="AE1853" s="7" t="str">
        <f ca="1">IF(AD1852="买",$E1853/$E1852-1-IF(AD1851="卖",参数!$B$3-IF(AD1853="卖",参数!$B$3+参数!$B$4,0)),"")</f>
        <v/>
      </c>
      <c r="AF1853" s="8">
        <f t="shared" ca="1" si="568"/>
        <v>7015.1512571773537</v>
      </c>
      <c r="AG1853" s="3">
        <f ca="1">AF1853/MAX(AF$2:AF1853)-1</f>
        <v>-0.21527604725088512</v>
      </c>
      <c r="AH1853">
        <f t="shared" ca="1" si="558"/>
        <v>0</v>
      </c>
      <c r="AI1853">
        <f t="shared" si="559"/>
        <v>0</v>
      </c>
      <c r="AJ1853">
        <f t="shared" ca="1" si="560"/>
        <v>0</v>
      </c>
      <c r="AK1853">
        <f t="shared" ca="1" si="561"/>
        <v>0</v>
      </c>
      <c r="AL1853">
        <f t="shared" ca="1" si="562"/>
        <v>0</v>
      </c>
      <c r="AM1853">
        <f t="shared" ca="1" si="563"/>
        <v>0</v>
      </c>
      <c r="AO1853" s="9">
        <f t="shared" si="569"/>
        <v>11.949999999999818</v>
      </c>
      <c r="AP1853" s="15">
        <f ca="1">IFERROR(ABS(E1853-OFFSET(E1853,-参数!B$20,0,1,1))/SUM(OFFSET(AO1853,0,0,-参数!B$20,1)),0)</f>
        <v>0.26426860465905289</v>
      </c>
      <c r="AQ1853" s="16">
        <f ca="1">(参数!B$21+参数!B$22*'000300'!AP1853)^(参数!B$23)</f>
        <v>0.23301920349598601</v>
      </c>
      <c r="AR1853" s="17">
        <f t="shared" ca="1" si="570"/>
        <v>2355.8945056815569</v>
      </c>
      <c r="AS1853" s="9" t="str">
        <f ca="1">IF(E1853+参数!B$24&gt;=AR1853,"买","卖")</f>
        <v>卖</v>
      </c>
      <c r="AT1853" s="7" t="str">
        <f ca="1">IF(AS1852="买",$E1853/$E1852-1-IF(AS1851="卖",参数!$B$3-IF(AS1853="卖",参数!$B$3+参数!$B$4,0)),"")</f>
        <v/>
      </c>
      <c r="AU1853" s="8">
        <f t="shared" ca="1" si="571"/>
        <v>5254.6522104639862</v>
      </c>
      <c r="AV1853" s="7">
        <f ca="1">AU1853/MAX(AU$2:AU1853)-1</f>
        <v>-0.13164753679920127</v>
      </c>
      <c r="AW1853" s="3">
        <f t="shared" ca="1" si="574"/>
        <v>-4.6497519007687726E-3</v>
      </c>
      <c r="AX1853" s="11" t="str">
        <f ca="1">IFERROR(IF(E1853&gt;MAX(OFFSET(C1853,-1,0,-参数!B$27,1)),"买",IF(E1853&lt;MIN(OFFSET(D1853,-1,0,-参数!B$26,1)),"卖",AX1852)),"卖")</f>
        <v>卖</v>
      </c>
      <c r="AY1853" s="12" t="str">
        <f ca="1">IF(AX1852="买",$E1853/$E1852-1-IF(AX1851="卖",参数!$B$3-IF(AX1853="卖",参数!$B$3+参数!$B$4,0)),"")</f>
        <v/>
      </c>
      <c r="AZ1853" s="10">
        <f t="shared" ca="1" si="572"/>
        <v>6162.4134319033747</v>
      </c>
      <c r="BA1853" s="12">
        <f ca="1">AZ1853/MAX(AZ$2:AZ1853)-1</f>
        <v>-0.20812827842352444</v>
      </c>
    </row>
    <row r="1854" spans="1:53" x14ac:dyDescent="0.15">
      <c r="A1854" s="1">
        <v>41138</v>
      </c>
      <c r="B1854" s="6">
        <v>2318.4299999999998</v>
      </c>
      <c r="C1854" s="6">
        <v>2322.89</v>
      </c>
      <c r="D1854" s="6">
        <v>2295.16</v>
      </c>
      <c r="E1854" s="2">
        <v>2313.48</v>
      </c>
      <c r="F1854" s="3">
        <f>E1854/MAX(E$2:E1854)-1</f>
        <v>-0.60636357449125433</v>
      </c>
      <c r="G1854" s="2">
        <f ca="1">IFERROR(AVERAGE(OFFSET(E1854,0,0,-参数!B$2,1)),"")</f>
        <v>2445.170178571429</v>
      </c>
      <c r="H1854" t="str">
        <f t="shared" ca="1" si="573"/>
        <v>卖</v>
      </c>
      <c r="I1854" s="3" t="str">
        <f ca="1">IF(H1853="买",$E1854/$E1853-1-IF(H1852="卖",参数!$B$3-IF(H1854="卖",参数!$B$3+参数!$B$4,0)),"")</f>
        <v/>
      </c>
      <c r="J1854" s="2">
        <f t="shared" ca="1" si="564"/>
        <v>6817.8152800523985</v>
      </c>
      <c r="K1854" s="3">
        <f ca="1">J1854/MAX(J$2:J1854)-1</f>
        <v>-0.32832895902413584</v>
      </c>
      <c r="L1854" s="8">
        <f>L1853*(参数!$B$6-1)/(参数!$B$6+1)+E1854*2/(参数!$B$6+1)</f>
        <v>2367.1518570934486</v>
      </c>
      <c r="M1854" s="8">
        <f>M1853*(参数!$B$7-1)/(参数!$B$7+1)+E1854*2/(参数!$B$7+1)</f>
        <v>2461.221846153162</v>
      </c>
      <c r="N1854" s="8">
        <f t="shared" si="556"/>
        <v>-94.069989059713407</v>
      </c>
      <c r="O1854" s="8">
        <f>O1853*(参数!$B$8-1)/(参数!$B$8+1)+N1854*2/(参数!$B$8+1)</f>
        <v>-92.183732135113061</v>
      </c>
      <c r="P1854" s="9" t="str">
        <f t="shared" si="565"/>
        <v>卖</v>
      </c>
      <c r="Q1854" s="7" t="str">
        <f>IF(P1853="买",$E1854/$E1853-1-IF(P1852="卖",参数!$B$3-IF(P1854="卖",参数!$B$3+参数!$B$4,0)),"")</f>
        <v/>
      </c>
      <c r="R1854" s="8">
        <f t="shared" si="566"/>
        <v>6036.4039977070324</v>
      </c>
      <c r="S1854" s="3">
        <f>R1854/MAX(R$2:R1854)-1</f>
        <v>-0.17263361747846984</v>
      </c>
      <c r="T1854" s="10">
        <f ca="1">IFERROR(AVERAGE(OFFSET(E1854,0,0,-参数!B$10,1)),"")</f>
        <v>2358.1760000000004</v>
      </c>
      <c r="U1854" s="10">
        <f ca="1">IFERROR(AVERAGE(OFFSET(E1854,0,0,-参数!B$11,1)),"")</f>
        <v>2779.3185185185175</v>
      </c>
      <c r="V1854" s="10">
        <f t="shared" ca="1" si="557"/>
        <v>-421.14251851851714</v>
      </c>
      <c r="W1854" s="10">
        <f ca="1">IFERROR(AVERAGE(OFFSET(V1854,0,0,-参数!B$12,1)),"")</f>
        <v>-414.93244219977424</v>
      </c>
      <c r="X1854" s="11" t="str">
        <f t="shared" ca="1" si="575"/>
        <v>卖</v>
      </c>
      <c r="Y1854" s="12" t="str">
        <f ca="1">IF(X1853="买",$E1854/$E1853-1-IF(X1852="卖",参数!$B$3-IF(X1854="卖",参数!$B$3+参数!$B$4,0)),"")</f>
        <v/>
      </c>
      <c r="Z1854" s="10">
        <f t="shared" ca="1" si="567"/>
        <v>5913.3920198289807</v>
      </c>
      <c r="AA1854" s="3">
        <f ca="1">Z1854/MAX(Z$2:Z1854)-1</f>
        <v>-0.24015136755458077</v>
      </c>
      <c r="AB1854" s="8">
        <f ca="1">IFERROR(AVERAGE(OFFSET(E1854,0,0,-参数!B$14,1)),"")</f>
        <v>2359.3700000000003</v>
      </c>
      <c r="AC1854" s="8">
        <f ca="1">IFERROR(AVERAGE(OFFSET(E1854,0,0,-参数!B$15,1)),"")</f>
        <v>2377.470689655172</v>
      </c>
      <c r="AD1854" s="9" t="str">
        <f ca="1">IFERROR(IF(OR(AND(AB1854/AC1854-1&lt;参数!B$16,AB1854/AC1854-1&gt;参数!B$17),AB1854/AC1854-1&lt;参数!B$18),"买","卖"),"买")</f>
        <v>卖</v>
      </c>
      <c r="AE1854" s="7" t="str">
        <f ca="1">IF(AD1853="买",$E1854/$E1853-1-IF(AD1852="卖",参数!$B$3-IF(AD1854="卖",参数!$B$3+参数!$B$4,0)),"")</f>
        <v/>
      </c>
      <c r="AF1854" s="8">
        <f t="shared" ca="1" si="568"/>
        <v>7015.1512571773537</v>
      </c>
      <c r="AG1854" s="3">
        <f ca="1">AF1854/MAX(AF$2:AF1854)-1</f>
        <v>-0.21527604725088512</v>
      </c>
      <c r="AH1854">
        <f t="shared" ca="1" si="558"/>
        <v>0</v>
      </c>
      <c r="AI1854">
        <f t="shared" si="559"/>
        <v>0</v>
      </c>
      <c r="AJ1854">
        <f t="shared" ca="1" si="560"/>
        <v>0</v>
      </c>
      <c r="AK1854">
        <f t="shared" ca="1" si="561"/>
        <v>0</v>
      </c>
      <c r="AL1854">
        <f t="shared" ca="1" si="562"/>
        <v>0</v>
      </c>
      <c r="AM1854">
        <f t="shared" ca="1" si="563"/>
        <v>0</v>
      </c>
      <c r="AO1854" s="9">
        <f t="shared" si="569"/>
        <v>6.1900000000000546</v>
      </c>
      <c r="AP1854" s="15">
        <f ca="1">IFERROR(ABS(E1854-OFFSET(E1854,-参数!B$20,0,1,1))/SUM(OFFSET(AO1854,0,0,-参数!B$20,1)),0)</f>
        <v>0.24087182395485446</v>
      </c>
      <c r="AQ1854" s="16">
        <f ca="1">(参数!B$21+参数!B$22*'000300'!AP1854)^(参数!B$23)</f>
        <v>0.21044131011643455</v>
      </c>
      <c r="AR1854" s="17">
        <f t="shared" ca="1" si="570"/>
        <v>2346.9687415379894</v>
      </c>
      <c r="AS1854" s="9" t="str">
        <f ca="1">IF(E1854+参数!B$24&gt;=AR1854,"买","卖")</f>
        <v>卖</v>
      </c>
      <c r="AT1854" s="7" t="str">
        <f ca="1">IF(AS1853="买",$E1854/$E1853-1-IF(AS1852="卖",参数!$B$3-IF(AS1854="卖",参数!$B$3+参数!$B$4,0)),"")</f>
        <v/>
      </c>
      <c r="AU1854" s="8">
        <f t="shared" ca="1" si="571"/>
        <v>5254.6522104639862</v>
      </c>
      <c r="AV1854" s="7">
        <f ca="1">AU1854/MAX(AU$2:AU1854)-1</f>
        <v>-0.13164753679920127</v>
      </c>
      <c r="AW1854" s="3">
        <f t="shared" ca="1" si="574"/>
        <v>-3.7886943248273131E-3</v>
      </c>
      <c r="AX1854" s="11" t="str">
        <f ca="1">IFERROR(IF(E1854&gt;MAX(OFFSET(C1854,-1,0,-参数!B$27,1)),"买",IF(E1854&lt;MIN(OFFSET(D1854,-1,0,-参数!B$26,1)),"卖",AX1853)),"卖")</f>
        <v>卖</v>
      </c>
      <c r="AY1854" s="12" t="str">
        <f ca="1">IF(AX1853="买",$E1854/$E1853-1-IF(AX1852="卖",参数!$B$3-IF(AX1854="卖",参数!$B$3+参数!$B$4,0)),"")</f>
        <v/>
      </c>
      <c r="AZ1854" s="10">
        <f t="shared" ca="1" si="572"/>
        <v>6162.4134319033747</v>
      </c>
      <c r="BA1854" s="12">
        <f ca="1">AZ1854/MAX(AZ$2:AZ1854)-1</f>
        <v>-0.20812827842352444</v>
      </c>
    </row>
    <row r="1855" spans="1:53" x14ac:dyDescent="0.15">
      <c r="A1855" s="1">
        <v>41141</v>
      </c>
      <c r="B1855" s="6">
        <v>2294.9</v>
      </c>
      <c r="C1855" s="6">
        <v>2307.41</v>
      </c>
      <c r="D1855" s="6">
        <v>2279.9499999999998</v>
      </c>
      <c r="E1855" s="2">
        <v>2301.79</v>
      </c>
      <c r="F1855" s="3">
        <f>E1855/MAX(E$2:E1855)-1</f>
        <v>-0.60835261689239772</v>
      </c>
      <c r="G1855" s="2">
        <f ca="1">IFERROR(AVERAGE(OFFSET(E1855,0,0,-参数!B$2,1)),"")</f>
        <v>2439.2728571428574</v>
      </c>
      <c r="H1855" t="str">
        <f t="shared" ca="1" si="573"/>
        <v>卖</v>
      </c>
      <c r="I1855" s="3" t="str">
        <f ca="1">IF(H1854="买",$E1855/$E1854-1-IF(H1853="卖",参数!$B$3-IF(H1855="卖",参数!$B$3+参数!$B$4,0)),"")</f>
        <v/>
      </c>
      <c r="J1855" s="2">
        <f t="shared" ca="1" si="564"/>
        <v>6817.8152800523985</v>
      </c>
      <c r="K1855" s="3">
        <f ca="1">J1855/MAX(J$2:J1855)-1</f>
        <v>-0.32832895902413584</v>
      </c>
      <c r="L1855" s="8">
        <f>L1854*(参数!$B$6-1)/(参数!$B$6+1)+E1855*2/(参数!$B$6+1)</f>
        <v>2360.9269183226443</v>
      </c>
      <c r="M1855" s="8">
        <f>M1854*(参数!$B$7-1)/(参数!$B$7+1)+E1855*2/(参数!$B$7+1)</f>
        <v>2457.3801149205556</v>
      </c>
      <c r="N1855" s="8">
        <f t="shared" si="556"/>
        <v>-96.453196597911301</v>
      </c>
      <c r="O1855" s="8">
        <f>O1854*(参数!$B$8-1)/(参数!$B$8+1)+N1855*2/(参数!$B$8+1)</f>
        <v>-93.037625027672703</v>
      </c>
      <c r="P1855" s="9" t="str">
        <f t="shared" si="565"/>
        <v>卖</v>
      </c>
      <c r="Q1855" s="7" t="str">
        <f>IF(P1854="买",$E1855/$E1854-1-IF(P1853="卖",参数!$B$3-IF(P1855="卖",参数!$B$3+参数!$B$4,0)),"")</f>
        <v/>
      </c>
      <c r="R1855" s="8">
        <f t="shared" si="566"/>
        <v>6036.4039977070324</v>
      </c>
      <c r="S1855" s="3">
        <f>R1855/MAX(R$2:R1855)-1</f>
        <v>-0.17263361747846984</v>
      </c>
      <c r="T1855" s="10">
        <f ca="1">IFERROR(AVERAGE(OFFSET(E1855,0,0,-参数!B$10,1)),"")</f>
        <v>2354.9940000000001</v>
      </c>
      <c r="U1855" s="10">
        <f ca="1">IFERROR(AVERAGE(OFFSET(E1855,0,0,-参数!B$11,1)),"")</f>
        <v>2776.9784691358009</v>
      </c>
      <c r="V1855" s="10">
        <f t="shared" ca="1" si="557"/>
        <v>-421.98446913580074</v>
      </c>
      <c r="W1855" s="10">
        <f ca="1">IFERROR(AVERAGE(OFFSET(V1855,0,0,-参数!B$12,1)),"")</f>
        <v>-415.61745510662053</v>
      </c>
      <c r="X1855" s="11" t="str">
        <f t="shared" ca="1" si="575"/>
        <v>卖</v>
      </c>
      <c r="Y1855" s="12" t="str">
        <f ca="1">IF(X1854="买",$E1855/$E1854-1-IF(X1853="卖",参数!$B$3-IF(X1855="卖",参数!$B$3+参数!$B$4,0)),"")</f>
        <v/>
      </c>
      <c r="Z1855" s="10">
        <f t="shared" ca="1" si="567"/>
        <v>5913.3920198289807</v>
      </c>
      <c r="AA1855" s="3">
        <f ca="1">Z1855/MAX(Z$2:Z1855)-1</f>
        <v>-0.24015136755458077</v>
      </c>
      <c r="AB1855" s="8">
        <f ca="1">IFERROR(AVERAGE(OFFSET(E1855,0,0,-参数!B$14,1)),"")</f>
        <v>2348.3700000000003</v>
      </c>
      <c r="AC1855" s="8">
        <f ca="1">IFERROR(AVERAGE(OFFSET(E1855,0,0,-参数!B$15,1)),"")</f>
        <v>2373.8527586206897</v>
      </c>
      <c r="AD1855" s="9" t="str">
        <f ca="1">IFERROR(IF(OR(AND(AB1855/AC1855-1&lt;参数!B$16,AB1855/AC1855-1&gt;参数!B$17),AB1855/AC1855-1&lt;参数!B$18),"买","卖"),"买")</f>
        <v>卖</v>
      </c>
      <c r="AE1855" s="7" t="str">
        <f ca="1">IF(AD1854="买",$E1855/$E1854-1-IF(AD1853="卖",参数!$B$3-IF(AD1855="卖",参数!$B$3+参数!$B$4,0)),"")</f>
        <v/>
      </c>
      <c r="AF1855" s="8">
        <f t="shared" ca="1" si="568"/>
        <v>7015.1512571773537</v>
      </c>
      <c r="AG1855" s="3">
        <f ca="1">AF1855/MAX(AF$2:AF1855)-1</f>
        <v>-0.21527604725088512</v>
      </c>
      <c r="AH1855">
        <f t="shared" ca="1" si="558"/>
        <v>0</v>
      </c>
      <c r="AI1855">
        <f t="shared" si="559"/>
        <v>0</v>
      </c>
      <c r="AJ1855">
        <f t="shared" ca="1" si="560"/>
        <v>0</v>
      </c>
      <c r="AK1855">
        <f t="shared" ca="1" si="561"/>
        <v>0</v>
      </c>
      <c r="AL1855">
        <f t="shared" ca="1" si="562"/>
        <v>0</v>
      </c>
      <c r="AM1855">
        <f t="shared" ca="1" si="563"/>
        <v>0</v>
      </c>
      <c r="AO1855" s="9">
        <f t="shared" si="569"/>
        <v>11.690000000000055</v>
      </c>
      <c r="AP1855" s="15">
        <f ca="1">IFERROR(ABS(E1855-OFFSET(E1855,-参数!B$20,0,1,1))/SUM(OFFSET(AO1855,0,0,-参数!B$20,1)),0)</f>
        <v>0.24687773502076871</v>
      </c>
      <c r="AQ1855" s="16">
        <f ca="1">(参数!B$21+参数!B$22*'000300'!AP1855)^(参数!B$23)</f>
        <v>0.2162370142950418</v>
      </c>
      <c r="AR1855" s="17">
        <f t="shared" ca="1" si="570"/>
        <v>2337.199425358207</v>
      </c>
      <c r="AS1855" s="9" t="str">
        <f ca="1">IF(E1855+参数!B$24&gt;=AR1855,"买","卖")</f>
        <v>卖</v>
      </c>
      <c r="AT1855" s="7" t="str">
        <f ca="1">IF(AS1854="买",$E1855/$E1854-1-IF(AS1853="卖",参数!$B$3-IF(AS1855="卖",参数!$B$3+参数!$B$4,0)),"")</f>
        <v/>
      </c>
      <c r="AU1855" s="8">
        <f t="shared" ca="1" si="571"/>
        <v>5254.6522104639862</v>
      </c>
      <c r="AV1855" s="7">
        <f ca="1">AU1855/MAX(AU$2:AU1855)-1</f>
        <v>-0.13164753679920127</v>
      </c>
      <c r="AW1855" s="3">
        <f t="shared" ca="1" si="574"/>
        <v>-4.162525050666166E-3</v>
      </c>
      <c r="AX1855" s="11" t="str">
        <f ca="1">IFERROR(IF(E1855&gt;MAX(OFFSET(C1855,-1,0,-参数!B$27,1)),"买",IF(E1855&lt;MIN(OFFSET(D1855,-1,0,-参数!B$26,1)),"卖",AX1854)),"卖")</f>
        <v>卖</v>
      </c>
      <c r="AY1855" s="12" t="str">
        <f ca="1">IF(AX1854="买",$E1855/$E1854-1-IF(AX1853="卖",参数!$B$3-IF(AX1855="卖",参数!$B$3+参数!$B$4,0)),"")</f>
        <v/>
      </c>
      <c r="AZ1855" s="10">
        <f t="shared" ca="1" si="572"/>
        <v>6162.4134319033747</v>
      </c>
      <c r="BA1855" s="12">
        <f ca="1">AZ1855/MAX(AZ$2:AZ1855)-1</f>
        <v>-0.20812827842352444</v>
      </c>
    </row>
    <row r="1856" spans="1:53" x14ac:dyDescent="0.15">
      <c r="A1856" s="1">
        <v>41142</v>
      </c>
      <c r="B1856" s="6">
        <v>2301.9299999999998</v>
      </c>
      <c r="C1856" s="6">
        <v>2327.38</v>
      </c>
      <c r="D1856" s="6">
        <v>2296.5500000000002</v>
      </c>
      <c r="E1856" s="2">
        <v>2313.6999999999998</v>
      </c>
      <c r="F1856" s="3">
        <f>E1856/MAX(E$2:E1856)-1</f>
        <v>-0.60632614170012933</v>
      </c>
      <c r="G1856" s="2">
        <f ca="1">IFERROR(AVERAGE(OFFSET(E1856,0,0,-参数!B$2,1)),"")</f>
        <v>2433.5710714285715</v>
      </c>
      <c r="H1856" t="str">
        <f t="shared" ca="1" si="573"/>
        <v>卖</v>
      </c>
      <c r="I1856" s="3" t="str">
        <f ca="1">IF(H1855="买",$E1856/$E1855-1-IF(H1854="卖",参数!$B$3-IF(H1856="卖",参数!$B$3+参数!$B$4,0)),"")</f>
        <v/>
      </c>
      <c r="J1856" s="2">
        <f t="shared" ca="1" si="564"/>
        <v>6817.8152800523985</v>
      </c>
      <c r="K1856" s="3">
        <f ca="1">J1856/MAX(J$2:J1856)-1</f>
        <v>-0.32832895902413584</v>
      </c>
      <c r="L1856" s="8">
        <f>L1855*(参数!$B$6-1)/(参数!$B$6+1)+E1856*2/(参数!$B$6+1)</f>
        <v>2356.4291165776303</v>
      </c>
      <c r="M1856" s="8">
        <f>M1855*(参数!$B$7-1)/(参数!$B$7+1)+E1856*2/(参数!$B$7+1)</f>
        <v>2453.917943476687</v>
      </c>
      <c r="N1856" s="8">
        <f t="shared" si="556"/>
        <v>-97.488826899056676</v>
      </c>
      <c r="O1856" s="8">
        <f>O1855*(参数!$B$8-1)/(参数!$B$8+1)+N1856*2/(参数!$B$8+1)</f>
        <v>-93.927865401949504</v>
      </c>
      <c r="P1856" s="9" t="str">
        <f t="shared" si="565"/>
        <v>卖</v>
      </c>
      <c r="Q1856" s="7" t="str">
        <f>IF(P1855="买",$E1856/$E1855-1-IF(P1854="卖",参数!$B$3-IF(P1856="卖",参数!$B$3+参数!$B$4,0)),"")</f>
        <v/>
      </c>
      <c r="R1856" s="8">
        <f t="shared" si="566"/>
        <v>6036.4039977070324</v>
      </c>
      <c r="S1856" s="3">
        <f>R1856/MAX(R$2:R1856)-1</f>
        <v>-0.17263361747846984</v>
      </c>
      <c r="T1856" s="10">
        <f ca="1">IFERROR(AVERAGE(OFFSET(E1856,0,0,-参数!B$10,1)),"")</f>
        <v>2351.8795</v>
      </c>
      <c r="U1856" s="10">
        <f ca="1">IFERROR(AVERAGE(OFFSET(E1856,0,0,-参数!B$11,1)),"")</f>
        <v>2774.7519259259238</v>
      </c>
      <c r="V1856" s="10">
        <f t="shared" ca="1" si="557"/>
        <v>-422.87242592592384</v>
      </c>
      <c r="W1856" s="10">
        <f ca="1">IFERROR(AVERAGE(OFFSET(V1856,0,0,-参数!B$12,1)),"")</f>
        <v>-416.42775308641831</v>
      </c>
      <c r="X1856" s="11" t="str">
        <f t="shared" ca="1" si="575"/>
        <v>卖</v>
      </c>
      <c r="Y1856" s="12" t="str">
        <f ca="1">IF(X1855="买",$E1856/$E1855-1-IF(X1854="卖",参数!$B$3-IF(X1856="卖",参数!$B$3+参数!$B$4,0)),"")</f>
        <v/>
      </c>
      <c r="Z1856" s="10">
        <f t="shared" ca="1" si="567"/>
        <v>5913.3920198289807</v>
      </c>
      <c r="AA1856" s="3">
        <f ca="1">Z1856/MAX(Z$2:Z1856)-1</f>
        <v>-0.24015136755458077</v>
      </c>
      <c r="AB1856" s="8">
        <f ca="1">IFERROR(AVERAGE(OFFSET(E1856,0,0,-参数!B$14,1)),"")</f>
        <v>2336.12</v>
      </c>
      <c r="AC1856" s="8">
        <f ca="1">IFERROR(AVERAGE(OFFSET(E1856,0,0,-参数!B$15,1)),"")</f>
        <v>2369.9951724137927</v>
      </c>
      <c r="AD1856" s="9" t="str">
        <f ca="1">IFERROR(IF(OR(AND(AB1856/AC1856-1&lt;参数!B$16,AB1856/AC1856-1&gt;参数!B$17),AB1856/AC1856-1&lt;参数!B$18),"买","卖"),"买")</f>
        <v>卖</v>
      </c>
      <c r="AE1856" s="7" t="str">
        <f ca="1">IF(AD1855="买",$E1856/$E1855-1-IF(AD1854="卖",参数!$B$3-IF(AD1856="卖",参数!$B$3+参数!$B$4,0)),"")</f>
        <v/>
      </c>
      <c r="AF1856" s="8">
        <f t="shared" ca="1" si="568"/>
        <v>7015.1512571773537</v>
      </c>
      <c r="AG1856" s="3">
        <f ca="1">AF1856/MAX(AF$2:AF1856)-1</f>
        <v>-0.21527604725088512</v>
      </c>
      <c r="AH1856">
        <f t="shared" ca="1" si="558"/>
        <v>0</v>
      </c>
      <c r="AI1856">
        <f t="shared" si="559"/>
        <v>0</v>
      </c>
      <c r="AJ1856">
        <f t="shared" ca="1" si="560"/>
        <v>0</v>
      </c>
      <c r="AK1856">
        <f t="shared" ca="1" si="561"/>
        <v>0</v>
      </c>
      <c r="AL1856">
        <f t="shared" ca="1" si="562"/>
        <v>0</v>
      </c>
      <c r="AM1856">
        <f t="shared" ca="1" si="563"/>
        <v>0</v>
      </c>
      <c r="AO1856" s="9">
        <f t="shared" si="569"/>
        <v>11.909999999999854</v>
      </c>
      <c r="AP1856" s="15">
        <f ca="1">IFERROR(ABS(E1856-OFFSET(E1856,-参数!B$20,0,1,1))/SUM(OFFSET(AO1856,0,0,-参数!B$20,1)),0)</f>
        <v>0.22582583421832214</v>
      </c>
      <c r="AQ1856" s="16">
        <f ca="1">(参数!B$21+参数!B$22*'000300'!AP1856)^(参数!B$23)</f>
        <v>0.19592193002068087</v>
      </c>
      <c r="AR1856" s="17">
        <f t="shared" ca="1" si="570"/>
        <v>2332.5953725876502</v>
      </c>
      <c r="AS1856" s="9" t="str">
        <f ca="1">IF(E1856+参数!B$24&gt;=AR1856,"买","卖")</f>
        <v>卖</v>
      </c>
      <c r="AT1856" s="7" t="str">
        <f ca="1">IF(AS1855="买",$E1856/$E1855-1-IF(AS1854="卖",参数!$B$3-IF(AS1856="卖",参数!$B$3+参数!$B$4,0)),"")</f>
        <v/>
      </c>
      <c r="AU1856" s="8">
        <f t="shared" ca="1" si="571"/>
        <v>5254.6522104639862</v>
      </c>
      <c r="AV1856" s="7">
        <f ca="1">AU1856/MAX(AU$2:AU1856)-1</f>
        <v>-0.13164753679920127</v>
      </c>
      <c r="AW1856" s="3">
        <f t="shared" ca="1" si="574"/>
        <v>-1.9699015499505812E-3</v>
      </c>
      <c r="AX1856" s="11" t="str">
        <f ca="1">IFERROR(IF(E1856&gt;MAX(OFFSET(C1856,-1,0,-参数!B$27,1)),"买",IF(E1856&lt;MIN(OFFSET(D1856,-1,0,-参数!B$26,1)),"卖",AX1855)),"卖")</f>
        <v>卖</v>
      </c>
      <c r="AY1856" s="12" t="str">
        <f ca="1">IF(AX1855="买",$E1856/$E1855-1-IF(AX1854="卖",参数!$B$3-IF(AX1856="卖",参数!$B$3+参数!$B$4,0)),"")</f>
        <v/>
      </c>
      <c r="AZ1856" s="10">
        <f t="shared" ca="1" si="572"/>
        <v>6162.4134319033747</v>
      </c>
      <c r="BA1856" s="12">
        <f ca="1">AZ1856/MAX(AZ$2:AZ1856)-1</f>
        <v>-0.20812827842352444</v>
      </c>
    </row>
    <row r="1857" spans="1:53" x14ac:dyDescent="0.15">
      <c r="A1857" s="1">
        <v>41143</v>
      </c>
      <c r="B1857" s="6">
        <v>2315.14</v>
      </c>
      <c r="C1857" s="6">
        <v>2317.37</v>
      </c>
      <c r="D1857" s="6">
        <v>2285.75</v>
      </c>
      <c r="E1857" s="2">
        <v>2295.59</v>
      </c>
      <c r="F1857" s="3">
        <f>E1857/MAX(E$2:E1857)-1</f>
        <v>-0.60940754100592121</v>
      </c>
      <c r="G1857" s="2">
        <f ca="1">IFERROR(AVERAGE(OFFSET(E1857,0,0,-参数!B$2,1)),"")</f>
        <v>2428.8667857142855</v>
      </c>
      <c r="H1857" t="str">
        <f t="shared" ca="1" si="573"/>
        <v>卖</v>
      </c>
      <c r="I1857" s="3" t="str">
        <f ca="1">IF(H1856="买",$E1857/$E1856-1-IF(H1855="卖",参数!$B$3-IF(H1857="卖",参数!$B$3+参数!$B$4,0)),"")</f>
        <v/>
      </c>
      <c r="J1857" s="2">
        <f t="shared" ca="1" si="564"/>
        <v>6817.8152800523985</v>
      </c>
      <c r="K1857" s="3">
        <f ca="1">J1857/MAX(J$2:J1857)-1</f>
        <v>-0.32832895902413584</v>
      </c>
      <c r="L1857" s="8">
        <f>L1856*(参数!$B$6-1)/(参数!$B$6+1)+E1857*2/(参数!$B$6+1)</f>
        <v>2350.6349149988087</v>
      </c>
      <c r="M1857" s="8">
        <f>M1856*(参数!$B$7-1)/(参数!$B$7+1)+E1857*2/(参数!$B$7+1)</f>
        <v>2450.1028123085739</v>
      </c>
      <c r="N1857" s="8">
        <f t="shared" si="556"/>
        <v>-99.467897309765249</v>
      </c>
      <c r="O1857" s="8">
        <f>O1856*(参数!$B$8-1)/(参数!$B$8+1)+N1857*2/(参数!$B$8+1)</f>
        <v>-95.035871783512661</v>
      </c>
      <c r="P1857" s="9" t="str">
        <f t="shared" si="565"/>
        <v>卖</v>
      </c>
      <c r="Q1857" s="7" t="str">
        <f>IF(P1856="买",$E1857/$E1856-1-IF(P1855="卖",参数!$B$3-IF(P1857="卖",参数!$B$3+参数!$B$4,0)),"")</f>
        <v/>
      </c>
      <c r="R1857" s="8">
        <f t="shared" si="566"/>
        <v>6036.4039977070324</v>
      </c>
      <c r="S1857" s="3">
        <f>R1857/MAX(R$2:R1857)-1</f>
        <v>-0.17263361747846984</v>
      </c>
      <c r="T1857" s="10">
        <f ca="1">IFERROR(AVERAGE(OFFSET(E1857,0,0,-参数!B$10,1)),"")</f>
        <v>2348.6550000000002</v>
      </c>
      <c r="U1857" s="10">
        <f ca="1">IFERROR(AVERAGE(OFFSET(E1857,0,0,-参数!B$11,1)),"")</f>
        <v>2772.5469382716033</v>
      </c>
      <c r="V1857" s="10">
        <f t="shared" ca="1" si="557"/>
        <v>-423.89193827160307</v>
      </c>
      <c r="W1857" s="10">
        <f ca="1">IFERROR(AVERAGE(OFFSET(V1857,0,0,-参数!B$12,1)),"")</f>
        <v>-417.42540291806802</v>
      </c>
      <c r="X1857" s="11" t="str">
        <f t="shared" ca="1" si="575"/>
        <v>卖</v>
      </c>
      <c r="Y1857" s="12" t="str">
        <f ca="1">IF(X1856="买",$E1857/$E1856-1-IF(X1855="卖",参数!$B$3-IF(X1857="卖",参数!$B$3+参数!$B$4,0)),"")</f>
        <v/>
      </c>
      <c r="Z1857" s="10">
        <f t="shared" ca="1" si="567"/>
        <v>5913.3920198289807</v>
      </c>
      <c r="AA1857" s="3">
        <f ca="1">Z1857/MAX(Z$2:Z1857)-1</f>
        <v>-0.24015136755458077</v>
      </c>
      <c r="AB1857" s="8">
        <f ca="1">IFERROR(AVERAGE(OFFSET(E1857,0,0,-参数!B$14,1)),"")</f>
        <v>2323.1</v>
      </c>
      <c r="AC1857" s="8">
        <f ca="1">IFERROR(AVERAGE(OFFSET(E1857,0,0,-参数!B$15,1)),"")</f>
        <v>2364.698965517241</v>
      </c>
      <c r="AD1857" s="9" t="str">
        <f ca="1">IFERROR(IF(OR(AND(AB1857/AC1857-1&lt;参数!B$16,AB1857/AC1857-1&gt;参数!B$17),AB1857/AC1857-1&lt;参数!B$18),"买","卖"),"买")</f>
        <v>卖</v>
      </c>
      <c r="AE1857" s="7" t="str">
        <f ca="1">IF(AD1856="买",$E1857/$E1856-1-IF(AD1855="卖",参数!$B$3-IF(AD1857="卖",参数!$B$3+参数!$B$4,0)),"")</f>
        <v/>
      </c>
      <c r="AF1857" s="8">
        <f t="shared" ca="1" si="568"/>
        <v>7015.1512571773537</v>
      </c>
      <c r="AG1857" s="3">
        <f ca="1">AF1857/MAX(AF$2:AF1857)-1</f>
        <v>-0.21527604725088512</v>
      </c>
      <c r="AH1857">
        <f t="shared" ca="1" si="558"/>
        <v>0</v>
      </c>
      <c r="AI1857">
        <f t="shared" si="559"/>
        <v>0</v>
      </c>
      <c r="AJ1857">
        <f t="shared" ca="1" si="560"/>
        <v>0</v>
      </c>
      <c r="AK1857">
        <f t="shared" ca="1" si="561"/>
        <v>0</v>
      </c>
      <c r="AL1857">
        <f t="shared" ca="1" si="562"/>
        <v>0</v>
      </c>
      <c r="AM1857">
        <f t="shared" ca="1" si="563"/>
        <v>0</v>
      </c>
      <c r="AO1857" s="9">
        <f t="shared" si="569"/>
        <v>18.109999999999673</v>
      </c>
      <c r="AP1857" s="15">
        <f ca="1">IFERROR(ABS(E1857-OFFSET(E1857,-参数!B$20,0,1,1))/SUM(OFFSET(AO1857,0,0,-参数!B$20,1)),0)</f>
        <v>0.22404761904761902</v>
      </c>
      <c r="AQ1857" s="16">
        <f ca="1">(参数!B$21+参数!B$22*'000300'!AP1857)^(参数!B$23)</f>
        <v>0.19420595238095237</v>
      </c>
      <c r="AR1857" s="17">
        <f t="shared" ca="1" si="570"/>
        <v>2325.4087089610539</v>
      </c>
      <c r="AS1857" s="9" t="str">
        <f ca="1">IF(E1857+参数!B$24&gt;=AR1857,"买","卖")</f>
        <v>卖</v>
      </c>
      <c r="AT1857" s="7" t="str">
        <f ca="1">IF(AS1856="买",$E1857/$E1856-1-IF(AS1855="卖",参数!$B$3-IF(AS1857="卖",参数!$B$3+参数!$B$4,0)),"")</f>
        <v/>
      </c>
      <c r="AU1857" s="8">
        <f t="shared" ca="1" si="571"/>
        <v>5254.6522104639862</v>
      </c>
      <c r="AV1857" s="7">
        <f ca="1">AU1857/MAX(AU$2:AU1857)-1</f>
        <v>-0.13164753679920127</v>
      </c>
      <c r="AW1857" s="3">
        <f t="shared" ca="1" si="574"/>
        <v>-3.0809731130624352E-3</v>
      </c>
      <c r="AX1857" s="11" t="str">
        <f ca="1">IFERROR(IF(E1857&gt;MAX(OFFSET(C1857,-1,0,-参数!B$27,1)),"买",IF(E1857&lt;MIN(OFFSET(D1857,-1,0,-参数!B$26,1)),"卖",AX1856)),"卖")</f>
        <v>卖</v>
      </c>
      <c r="AY1857" s="12" t="str">
        <f ca="1">IF(AX1856="买",$E1857/$E1856-1-IF(AX1855="卖",参数!$B$3-IF(AX1857="卖",参数!$B$3+参数!$B$4,0)),"")</f>
        <v/>
      </c>
      <c r="AZ1857" s="10">
        <f t="shared" ca="1" si="572"/>
        <v>6162.4134319033747</v>
      </c>
      <c r="BA1857" s="12">
        <f ca="1">AZ1857/MAX(AZ$2:AZ1857)-1</f>
        <v>-0.20812827842352444</v>
      </c>
    </row>
    <row r="1858" spans="1:53" x14ac:dyDescent="0.15">
      <c r="A1858" s="1">
        <v>41144</v>
      </c>
      <c r="B1858" s="6">
        <v>2298.1799999999998</v>
      </c>
      <c r="C1858" s="6">
        <v>2311.65</v>
      </c>
      <c r="D1858" s="6">
        <v>2285.37</v>
      </c>
      <c r="E1858" s="2">
        <v>2302.1999999999998</v>
      </c>
      <c r="F1858" s="3">
        <f>E1858/MAX(E$2:E1858)-1</f>
        <v>-0.60828285578166474</v>
      </c>
      <c r="G1858" s="2">
        <f ca="1">IFERROR(AVERAGE(OFFSET(E1858,0,0,-参数!B$2,1)),"")</f>
        <v>2424.2839285714285</v>
      </c>
      <c r="H1858" t="str">
        <f t="shared" ca="1" si="573"/>
        <v>卖</v>
      </c>
      <c r="I1858" s="3" t="str">
        <f ca="1">IF(H1857="买",$E1858/$E1857-1-IF(H1856="卖",参数!$B$3-IF(H1858="卖",参数!$B$3+参数!$B$4,0)),"")</f>
        <v/>
      </c>
      <c r="J1858" s="2">
        <f t="shared" ca="1" si="564"/>
        <v>6817.8152800523985</v>
      </c>
      <c r="K1858" s="3">
        <f ca="1">J1858/MAX(J$2:J1858)-1</f>
        <v>-0.32832895902413584</v>
      </c>
      <c r="L1858" s="8">
        <f>L1857*(参数!$B$6-1)/(参数!$B$6+1)+E1858*2/(参数!$B$6+1)</f>
        <v>2346.0220659513029</v>
      </c>
      <c r="M1858" s="8">
        <f>M1857*(参数!$B$7-1)/(参数!$B$7+1)+E1858*2/(参数!$B$7+1)</f>
        <v>2446.5388891204152</v>
      </c>
      <c r="N1858" s="8">
        <f t="shared" si="556"/>
        <v>-100.51682316911229</v>
      </c>
      <c r="O1858" s="8">
        <f>O1857*(参数!$B$8-1)/(参数!$B$8+1)+N1858*2/(参数!$B$8+1)</f>
        <v>-96.132062060632592</v>
      </c>
      <c r="P1858" s="9" t="str">
        <f t="shared" si="565"/>
        <v>卖</v>
      </c>
      <c r="Q1858" s="7" t="str">
        <f>IF(P1857="买",$E1858/$E1857-1-IF(P1856="卖",参数!$B$3-IF(P1858="卖",参数!$B$3+参数!$B$4,0)),"")</f>
        <v/>
      </c>
      <c r="R1858" s="8">
        <f t="shared" si="566"/>
        <v>6036.4039977070324</v>
      </c>
      <c r="S1858" s="3">
        <f>R1858/MAX(R$2:R1858)-1</f>
        <v>-0.17263361747846984</v>
      </c>
      <c r="T1858" s="10">
        <f ca="1">IFERROR(AVERAGE(OFFSET(E1858,0,0,-参数!B$10,1)),"")</f>
        <v>2346.3905</v>
      </c>
      <c r="U1858" s="10">
        <f ca="1">IFERROR(AVERAGE(OFFSET(E1858,0,0,-参数!B$11,1)),"")</f>
        <v>2770.4216049382694</v>
      </c>
      <c r="V1858" s="10">
        <f t="shared" ca="1" si="557"/>
        <v>-424.03110493826944</v>
      </c>
      <c r="W1858" s="10">
        <f ca="1">IFERROR(AVERAGE(OFFSET(V1858,0,0,-参数!B$12,1)),"")</f>
        <v>-418.43773232323059</v>
      </c>
      <c r="X1858" s="11" t="str">
        <f t="shared" ca="1" si="575"/>
        <v>卖</v>
      </c>
      <c r="Y1858" s="12" t="str">
        <f ca="1">IF(X1857="买",$E1858/$E1857-1-IF(X1856="卖",参数!$B$3-IF(X1858="卖",参数!$B$3+参数!$B$4,0)),"")</f>
        <v/>
      </c>
      <c r="Z1858" s="10">
        <f t="shared" ca="1" si="567"/>
        <v>5913.3920198289807</v>
      </c>
      <c r="AA1858" s="3">
        <f ca="1">Z1858/MAX(Z$2:Z1858)-1</f>
        <v>-0.24015136755458077</v>
      </c>
      <c r="AB1858" s="8">
        <f ca="1">IFERROR(AVERAGE(OFFSET(E1858,0,0,-参数!B$14,1)),"")</f>
        <v>2316.88375</v>
      </c>
      <c r="AC1858" s="8">
        <f ca="1">IFERROR(AVERAGE(OFFSET(E1858,0,0,-参数!B$15,1)),"")</f>
        <v>2359.5806896551721</v>
      </c>
      <c r="AD1858" s="9" t="str">
        <f ca="1">IFERROR(IF(OR(AND(AB1858/AC1858-1&lt;参数!B$16,AB1858/AC1858-1&gt;参数!B$17),AB1858/AC1858-1&lt;参数!B$18),"买","卖"),"买")</f>
        <v>卖</v>
      </c>
      <c r="AE1858" s="7" t="str">
        <f ca="1">IF(AD1857="买",$E1858/$E1857-1-IF(AD1856="卖",参数!$B$3-IF(AD1858="卖",参数!$B$3+参数!$B$4,0)),"")</f>
        <v/>
      </c>
      <c r="AF1858" s="8">
        <f t="shared" ca="1" si="568"/>
        <v>7015.1512571773537</v>
      </c>
      <c r="AG1858" s="3">
        <f ca="1">AF1858/MAX(AF$2:AF1858)-1</f>
        <v>-0.21527604725088512</v>
      </c>
      <c r="AH1858">
        <f t="shared" ca="1" si="558"/>
        <v>0</v>
      </c>
      <c r="AI1858">
        <f t="shared" si="559"/>
        <v>0</v>
      </c>
      <c r="AJ1858">
        <f t="shared" ca="1" si="560"/>
        <v>0</v>
      </c>
      <c r="AK1858">
        <f t="shared" ca="1" si="561"/>
        <v>0</v>
      </c>
      <c r="AL1858">
        <f t="shared" ca="1" si="562"/>
        <v>0</v>
      </c>
      <c r="AM1858">
        <f t="shared" ca="1" si="563"/>
        <v>0</v>
      </c>
      <c r="AO1858" s="9">
        <f t="shared" si="569"/>
        <v>6.6099999999996726</v>
      </c>
      <c r="AP1858" s="15">
        <f ca="1">IFERROR(ABS(E1858-OFFSET(E1858,-参数!B$20,0,1,1))/SUM(OFFSET(AO1858,0,0,-参数!B$20,1)),0)</f>
        <v>0.21997250082008973</v>
      </c>
      <c r="AQ1858" s="16">
        <f ca="1">(参数!B$21+参数!B$22*'000300'!AP1858)^(参数!B$23)</f>
        <v>0.19027346329138659</v>
      </c>
      <c r="AR1858" s="17">
        <f t="shared" ca="1" si="570"/>
        <v>2320.9927075285123</v>
      </c>
      <c r="AS1858" s="9" t="str">
        <f ca="1">IF(E1858+参数!B$24&gt;=AR1858,"买","卖")</f>
        <v>卖</v>
      </c>
      <c r="AT1858" s="7" t="str">
        <f ca="1">IF(AS1857="买",$E1858/$E1857-1-IF(AS1856="卖",参数!$B$3-IF(AS1858="卖",参数!$B$3+参数!$B$4,0)),"")</f>
        <v/>
      </c>
      <c r="AU1858" s="8">
        <f t="shared" ca="1" si="571"/>
        <v>5254.6522104639862</v>
      </c>
      <c r="AV1858" s="7">
        <f ca="1">AU1858/MAX(AU$2:AU1858)-1</f>
        <v>-0.13164753679920127</v>
      </c>
      <c r="AW1858" s="3">
        <f t="shared" ca="1" si="574"/>
        <v>-1.8990216281226102E-3</v>
      </c>
      <c r="AX1858" s="11" t="str">
        <f ca="1">IFERROR(IF(E1858&gt;MAX(OFFSET(C1858,-1,0,-参数!B$27,1)),"买",IF(E1858&lt;MIN(OFFSET(D1858,-1,0,-参数!B$26,1)),"卖",AX1857)),"卖")</f>
        <v>卖</v>
      </c>
      <c r="AY1858" s="12" t="str">
        <f ca="1">IF(AX1857="买",$E1858/$E1857-1-IF(AX1856="卖",参数!$B$3-IF(AX1858="卖",参数!$B$3+参数!$B$4,0)),"")</f>
        <v/>
      </c>
      <c r="AZ1858" s="10">
        <f t="shared" ca="1" si="572"/>
        <v>6162.4134319033747</v>
      </c>
      <c r="BA1858" s="12">
        <f ca="1">AZ1858/MAX(AZ$2:AZ1858)-1</f>
        <v>-0.20812827842352444</v>
      </c>
    </row>
    <row r="1859" spans="1:53" x14ac:dyDescent="0.15">
      <c r="A1859" s="1">
        <v>41145</v>
      </c>
      <c r="B1859" s="6">
        <v>2295.6799999999998</v>
      </c>
      <c r="C1859" s="6">
        <v>2299.3000000000002</v>
      </c>
      <c r="D1859" s="6">
        <v>2274.5700000000002</v>
      </c>
      <c r="E1859" s="2">
        <v>2275.6799999999998</v>
      </c>
      <c r="F1859" s="3">
        <f>E1859/MAX(E$2:E1859)-1</f>
        <v>-0.61279520860273595</v>
      </c>
      <c r="G1859" s="2">
        <f ca="1">IFERROR(AVERAGE(OFFSET(E1859,0,0,-参数!B$2,1)),"")</f>
        <v>2419.2532142857135</v>
      </c>
      <c r="H1859" t="str">
        <f t="shared" ca="1" si="573"/>
        <v>卖</v>
      </c>
      <c r="I1859" s="3" t="str">
        <f ca="1">IF(H1858="买",$E1859/$E1858-1-IF(H1857="卖",参数!$B$3-IF(H1859="卖",参数!$B$3+参数!$B$4,0)),"")</f>
        <v/>
      </c>
      <c r="J1859" s="2">
        <f t="shared" ca="1" si="564"/>
        <v>6817.8152800523985</v>
      </c>
      <c r="K1859" s="3">
        <f ca="1">J1859/MAX(J$2:J1859)-1</f>
        <v>-0.32832895902413584</v>
      </c>
      <c r="L1859" s="8">
        <f>L1858*(参数!$B$6-1)/(参数!$B$6+1)+E1859*2/(参数!$B$6+1)</f>
        <v>2339.3228215749882</v>
      </c>
      <c r="M1859" s="8">
        <f>M1858*(参数!$B$7-1)/(参数!$B$7+1)+E1859*2/(参数!$B$7+1)</f>
        <v>2442.421807454863</v>
      </c>
      <c r="N1859" s="8">
        <f t="shared" ref="N1859:N1922" si="576">L1859-M1859</f>
        <v>-103.09898587987482</v>
      </c>
      <c r="O1859" s="8">
        <f>O1858*(参数!$B$8-1)/(参数!$B$8+1)+N1859*2/(参数!$B$8+1)</f>
        <v>-97.525446824481037</v>
      </c>
      <c r="P1859" s="9" t="str">
        <f t="shared" si="565"/>
        <v>卖</v>
      </c>
      <c r="Q1859" s="7" t="str">
        <f>IF(P1858="买",$E1859/$E1858-1-IF(P1857="卖",参数!$B$3-IF(P1859="卖",参数!$B$3+参数!$B$4,0)),"")</f>
        <v/>
      </c>
      <c r="R1859" s="8">
        <f t="shared" si="566"/>
        <v>6036.4039977070324</v>
      </c>
      <c r="S1859" s="3">
        <f>R1859/MAX(R$2:R1859)-1</f>
        <v>-0.17263361747846984</v>
      </c>
      <c r="T1859" s="10">
        <f ca="1">IFERROR(AVERAGE(OFFSET(E1859,0,0,-参数!B$10,1)),"")</f>
        <v>2342.7190000000001</v>
      </c>
      <c r="U1859" s="10">
        <f ca="1">IFERROR(AVERAGE(OFFSET(E1859,0,0,-参数!B$11,1)),"")</f>
        <v>2768.3869629629612</v>
      </c>
      <c r="V1859" s="10">
        <f t="shared" ref="V1859:V1922" ca="1" si="577">IFERROR(T1859-U1859,"")</f>
        <v>-425.66796296296116</v>
      </c>
      <c r="W1859" s="10">
        <f ca="1">IFERROR(AVERAGE(OFFSET(V1859,0,0,-参数!B$12,1)),"")</f>
        <v>-419.59691638608143</v>
      </c>
      <c r="X1859" s="11" t="str">
        <f t="shared" ca="1" si="575"/>
        <v>卖</v>
      </c>
      <c r="Y1859" s="12" t="str">
        <f ca="1">IF(X1858="买",$E1859/$E1858-1-IF(X1857="卖",参数!$B$3-IF(X1859="卖",参数!$B$3+参数!$B$4,0)),"")</f>
        <v/>
      </c>
      <c r="Z1859" s="10">
        <f t="shared" ca="1" si="567"/>
        <v>5913.3920198289807</v>
      </c>
      <c r="AA1859" s="3">
        <f ca="1">Z1859/MAX(Z$2:Z1859)-1</f>
        <v>-0.24015136755458077</v>
      </c>
      <c r="AB1859" s="8">
        <f ca="1">IFERROR(AVERAGE(OFFSET(E1859,0,0,-参数!B$14,1)),"")</f>
        <v>2306.7162500000004</v>
      </c>
      <c r="AC1859" s="8">
        <f ca="1">IFERROR(AVERAGE(OFFSET(E1859,0,0,-参数!B$15,1)),"")</f>
        <v>2355.3031034482756</v>
      </c>
      <c r="AD1859" s="9" t="str">
        <f ca="1">IFERROR(IF(OR(AND(AB1859/AC1859-1&lt;参数!B$16,AB1859/AC1859-1&gt;参数!B$17),AB1859/AC1859-1&lt;参数!B$18),"买","卖"),"买")</f>
        <v>卖</v>
      </c>
      <c r="AE1859" s="7" t="str">
        <f ca="1">IF(AD1858="买",$E1859/$E1858-1-IF(AD1857="卖",参数!$B$3-IF(AD1859="卖",参数!$B$3+参数!$B$4,0)),"")</f>
        <v/>
      </c>
      <c r="AF1859" s="8">
        <f t="shared" ca="1" si="568"/>
        <v>7015.1512571773537</v>
      </c>
      <c r="AG1859" s="3">
        <f ca="1">AF1859/MAX(AF$2:AF1859)-1</f>
        <v>-0.21527604725088512</v>
      </c>
      <c r="AH1859">
        <f t="shared" ref="AH1859:AH1922" ca="1" si="578">IF(H1859&lt;&gt;H1860,1,0)</f>
        <v>0</v>
      </c>
      <c r="AI1859">
        <f t="shared" ref="AI1859:AI1922" si="579">IF(P1859&lt;&gt;P1860,1,0)</f>
        <v>0</v>
      </c>
      <c r="AJ1859">
        <f t="shared" ref="AJ1859:AJ1922" ca="1" si="580">IF(X1859&lt;&gt;X1860,1,0)</f>
        <v>0</v>
      </c>
      <c r="AK1859">
        <f t="shared" ref="AK1859:AK1922" ca="1" si="581">IF(AD1859&lt;&gt;AD1860,1,0)</f>
        <v>0</v>
      </c>
      <c r="AL1859">
        <f t="shared" ref="AL1859:AL1922" ca="1" si="582">IF(AS1859&lt;&gt;AS1860,1,0)</f>
        <v>0</v>
      </c>
      <c r="AM1859">
        <f t="shared" ref="AM1859:AM1922" ca="1" si="583">IF(AX1859&lt;&gt;AX1860,1,0)</f>
        <v>0</v>
      </c>
      <c r="AO1859" s="9">
        <f t="shared" si="569"/>
        <v>26.519999999999982</v>
      </c>
      <c r="AP1859" s="15">
        <f ca="1">IFERROR(ABS(E1859-OFFSET(E1859,-参数!B$20,0,1,1))/SUM(OFFSET(AO1859,0,0,-参数!B$20,1)),0)</f>
        <v>0.21105204825741058</v>
      </c>
      <c r="AQ1859" s="16">
        <f ca="1">(参数!B$21+参数!B$22*'000300'!AP1859)^(参数!B$23)</f>
        <v>0.18166522656840123</v>
      </c>
      <c r="AR1859" s="17">
        <f t="shared" ca="1" si="570"/>
        <v>2312.7609642489174</v>
      </c>
      <c r="AS1859" s="9" t="str">
        <f ca="1">IF(E1859+参数!B$24&gt;=AR1859,"买","卖")</f>
        <v>卖</v>
      </c>
      <c r="AT1859" s="7" t="str">
        <f ca="1">IF(AS1858="买",$E1859/$E1858-1-IF(AS1857="卖",参数!$B$3-IF(AS1859="卖",参数!$B$3+参数!$B$4,0)),"")</f>
        <v/>
      </c>
      <c r="AU1859" s="8">
        <f t="shared" ca="1" si="571"/>
        <v>5254.6522104639862</v>
      </c>
      <c r="AV1859" s="7">
        <f ca="1">AU1859/MAX(AU$2:AU1859)-1</f>
        <v>-0.13164753679920127</v>
      </c>
      <c r="AW1859" s="3">
        <f t="shared" ca="1" si="574"/>
        <v>-3.5466476274974568E-3</v>
      </c>
      <c r="AX1859" s="11" t="str">
        <f ca="1">IFERROR(IF(E1859&gt;MAX(OFFSET(C1859,-1,0,-参数!B$27,1)),"买",IF(E1859&lt;MIN(OFFSET(D1859,-1,0,-参数!B$26,1)),"卖",AX1858)),"卖")</f>
        <v>卖</v>
      </c>
      <c r="AY1859" s="12" t="str">
        <f ca="1">IF(AX1858="买",$E1859/$E1858-1-IF(AX1857="卖",参数!$B$3-IF(AX1859="卖",参数!$B$3+参数!$B$4,0)),"")</f>
        <v/>
      </c>
      <c r="AZ1859" s="10">
        <f t="shared" ca="1" si="572"/>
        <v>6162.4134319033747</v>
      </c>
      <c r="BA1859" s="12">
        <f ca="1">AZ1859/MAX(AZ$2:AZ1859)-1</f>
        <v>-0.20812827842352444</v>
      </c>
    </row>
    <row r="1860" spans="1:53" x14ac:dyDescent="0.15">
      <c r="A1860" s="1">
        <v>41148</v>
      </c>
      <c r="B1860" s="6">
        <v>2268.4899999999998</v>
      </c>
      <c r="C1860" s="6">
        <v>2268.4899999999998</v>
      </c>
      <c r="D1860" s="6">
        <v>2228.15</v>
      </c>
      <c r="E1860" s="2">
        <v>2228.1999999999998</v>
      </c>
      <c r="F1860" s="3">
        <f>E1860/MAX(E$2:E1860)-1</f>
        <v>-0.6208738855237188</v>
      </c>
      <c r="G1860" s="2">
        <f ca="1">IFERROR(AVERAGE(OFFSET(E1860,0,0,-参数!B$2,1)),"")</f>
        <v>2413.6464285714283</v>
      </c>
      <c r="H1860" t="str">
        <f t="shared" ca="1" si="573"/>
        <v>卖</v>
      </c>
      <c r="I1860" s="3" t="str">
        <f ca="1">IF(H1859="买",$E1860/$E1859-1-IF(H1858="卖",参数!$B$3-IF(H1860="卖",参数!$B$3+参数!$B$4,0)),"")</f>
        <v/>
      </c>
      <c r="J1860" s="2">
        <f t="shared" ref="J1860:J1923" ca="1" si="584">IFERROR(J1859*(1+I1860),J1859)</f>
        <v>6817.8152800523985</v>
      </c>
      <c r="K1860" s="3">
        <f ca="1">J1860/MAX(J$2:J1860)-1</f>
        <v>-0.32832895902413584</v>
      </c>
      <c r="L1860" s="8">
        <f>L1859*(参数!$B$6-1)/(参数!$B$6+1)+E1860*2/(参数!$B$6+1)</f>
        <v>2328.7396957107039</v>
      </c>
      <c r="M1860" s="8">
        <f>M1859*(参数!$B$7-1)/(参数!$B$7+1)+E1860*2/(参数!$B$7+1)</f>
        <v>2437.2598361908904</v>
      </c>
      <c r="N1860" s="8">
        <f t="shared" si="576"/>
        <v>-108.52014048018646</v>
      </c>
      <c r="O1860" s="8">
        <f>O1859*(参数!$B$8-1)/(参数!$B$8+1)+N1860*2/(参数!$B$8+1)</f>
        <v>-99.724385555622121</v>
      </c>
      <c r="P1860" s="9" t="str">
        <f t="shared" ref="P1860:P1923" si="585">IF(AND(N1860&gt;N1859,N1860&gt;O1860,N1859&lt;O1859,N1860&gt;0),"买",IF(AND(N1860&lt;N1859,N1860&lt;O1860,N1859&gt;O1859,N1860&lt;0),"卖",P1859))</f>
        <v>卖</v>
      </c>
      <c r="Q1860" s="7" t="str">
        <f>IF(P1859="买",$E1860/$E1859-1-IF(P1858="卖",参数!$B$3-IF(P1860="卖",参数!$B$3+参数!$B$4,0)),"")</f>
        <v/>
      </c>
      <c r="R1860" s="8">
        <f t="shared" ref="R1860:R1923" si="586">IFERROR(R1859*(1+Q1860),R1859)</f>
        <v>6036.4039977070324</v>
      </c>
      <c r="S1860" s="3">
        <f>R1860/MAX(R$2:R1860)-1</f>
        <v>-0.17263361747846984</v>
      </c>
      <c r="T1860" s="10">
        <f ca="1">IFERROR(AVERAGE(OFFSET(E1860,0,0,-参数!B$10,1)),"")</f>
        <v>2337.3395</v>
      </c>
      <c r="U1860" s="10">
        <f ca="1">IFERROR(AVERAGE(OFFSET(E1860,0,0,-参数!B$11,1)),"")</f>
        <v>2766.3703456790108</v>
      </c>
      <c r="V1860" s="10">
        <f t="shared" ca="1" si="577"/>
        <v>-429.03084567901078</v>
      </c>
      <c r="W1860" s="10">
        <f ca="1">IFERROR(AVERAGE(OFFSET(V1860,0,0,-参数!B$12,1)),"")</f>
        <v>-421.02387991021152</v>
      </c>
      <c r="X1860" s="11" t="str">
        <f t="shared" ca="1" si="575"/>
        <v>卖</v>
      </c>
      <c r="Y1860" s="12" t="str">
        <f ca="1">IF(X1859="买",$E1860/$E1859-1-IF(X1858="卖",参数!$B$3-IF(X1860="卖",参数!$B$3+参数!$B$4,0)),"")</f>
        <v/>
      </c>
      <c r="Z1860" s="10">
        <f t="shared" ref="Z1860:Z1923" ca="1" si="587">IFERROR(Z1859*(1+Y1860),Z1859)</f>
        <v>5913.3920198289807</v>
      </c>
      <c r="AA1860" s="3">
        <f ca="1">Z1860/MAX(Z$2:Z1860)-1</f>
        <v>-0.24015136755458077</v>
      </c>
      <c r="AB1860" s="8">
        <f ca="1">IFERROR(AVERAGE(OFFSET(E1860,0,0,-参数!B$14,1)),"")</f>
        <v>2293.7887500000002</v>
      </c>
      <c r="AC1860" s="8">
        <f ca="1">IFERROR(AVERAGE(OFFSET(E1860,0,0,-参数!B$15,1)),"")</f>
        <v>2348.8893103448272</v>
      </c>
      <c r="AD1860" s="9" t="str">
        <f ca="1">IFERROR(IF(OR(AND(AB1860/AC1860-1&lt;参数!B$16,AB1860/AC1860-1&gt;参数!B$17),AB1860/AC1860-1&lt;参数!B$18),"买","卖"),"买")</f>
        <v>卖</v>
      </c>
      <c r="AE1860" s="7" t="str">
        <f ca="1">IF(AD1859="买",$E1860/$E1859-1-IF(AD1858="卖",参数!$B$3-IF(AD1860="卖",参数!$B$3+参数!$B$4,0)),"")</f>
        <v/>
      </c>
      <c r="AF1860" s="8">
        <f t="shared" ref="AF1860:AF1923" ca="1" si="588">IFERROR(AF1859*(1+AE1860),AF1859)</f>
        <v>7015.1512571773537</v>
      </c>
      <c r="AG1860" s="3">
        <f ca="1">AF1860/MAX(AF$2:AF1860)-1</f>
        <v>-0.21527604725088512</v>
      </c>
      <c r="AH1860">
        <f t="shared" ca="1" si="578"/>
        <v>0</v>
      </c>
      <c r="AI1860">
        <f t="shared" si="579"/>
        <v>0</v>
      </c>
      <c r="AJ1860">
        <f t="shared" ca="1" si="580"/>
        <v>0</v>
      </c>
      <c r="AK1860">
        <f t="shared" ca="1" si="581"/>
        <v>0</v>
      </c>
      <c r="AL1860">
        <f t="shared" ca="1" si="582"/>
        <v>0</v>
      </c>
      <c r="AM1860">
        <f t="shared" ca="1" si="583"/>
        <v>0</v>
      </c>
      <c r="AO1860" s="9">
        <f t="shared" ref="AO1860:AO1923" si="589">ABS(E1860-E1859)</f>
        <v>47.480000000000018</v>
      </c>
      <c r="AP1860" s="15">
        <f ca="1">IFERROR(ABS(E1860-OFFSET(E1860,-参数!B$20,0,1,1))/SUM(OFFSET(AO1860,0,0,-参数!B$20,1)),0)</f>
        <v>0.27074033521435192</v>
      </c>
      <c r="AQ1860" s="16">
        <f ca="1">(参数!B$21+参数!B$22*'000300'!AP1860)^(参数!B$23)</f>
        <v>0.23926442348184959</v>
      </c>
      <c r="AR1860" s="17">
        <f t="shared" ref="AR1860:AR1923" ca="1" si="590">AQ1860*E1860+(1-AQ1860)*AR1859</f>
        <v>2292.5285338888307</v>
      </c>
      <c r="AS1860" s="9" t="str">
        <f ca="1">IF(E1860+参数!B$24&gt;=AR1860,"买","卖")</f>
        <v>卖</v>
      </c>
      <c r="AT1860" s="7" t="str">
        <f ca="1">IF(AS1859="买",$E1860/$E1859-1-IF(AS1858="卖",参数!$B$3-IF(AS1860="卖",参数!$B$3+参数!$B$4,0)),"")</f>
        <v/>
      </c>
      <c r="AU1860" s="8">
        <f t="shared" ref="AU1860:AU1923" ca="1" si="591">IFERROR(AU1859*(1+AT1860),AU1859)</f>
        <v>5254.6522104639862</v>
      </c>
      <c r="AV1860" s="7">
        <f ca="1">AU1860/MAX(AU$2:AU1860)-1</f>
        <v>-0.13164753679920127</v>
      </c>
      <c r="AW1860" s="3">
        <f t="shared" ca="1" si="574"/>
        <v>-8.7481718486447368E-3</v>
      </c>
      <c r="AX1860" s="11" t="str">
        <f ca="1">IFERROR(IF(E1860&gt;MAX(OFFSET(C1860,-1,0,-参数!B$27,1)),"买",IF(E1860&lt;MIN(OFFSET(D1860,-1,0,-参数!B$26,1)),"卖",AX1859)),"卖")</f>
        <v>卖</v>
      </c>
      <c r="AY1860" s="12" t="str">
        <f ca="1">IF(AX1859="买",$E1860/$E1859-1-IF(AX1858="卖",参数!$B$3-IF(AX1860="卖",参数!$B$3+参数!$B$4,0)),"")</f>
        <v/>
      </c>
      <c r="AZ1860" s="10">
        <f t="shared" ref="AZ1860:AZ1923" ca="1" si="592">IFERROR(AZ1859*(1+AY1860),AZ1859)</f>
        <v>6162.4134319033747</v>
      </c>
      <c r="BA1860" s="12">
        <f ca="1">AZ1860/MAX(AZ$2:AZ1860)-1</f>
        <v>-0.20812827842352444</v>
      </c>
    </row>
    <row r="1861" spans="1:53" x14ac:dyDescent="0.15">
      <c r="A1861" s="1">
        <v>41149</v>
      </c>
      <c r="B1861" s="6">
        <v>2226.9</v>
      </c>
      <c r="C1861" s="6">
        <v>2250.6</v>
      </c>
      <c r="D1861" s="6">
        <v>2222</v>
      </c>
      <c r="E1861" s="2">
        <v>2238.41</v>
      </c>
      <c r="F1861" s="3">
        <f>E1861/MAX(E$2:E1861)-1</f>
        <v>-0.61913666371741649</v>
      </c>
      <c r="G1861" s="2">
        <f ca="1">IFERROR(AVERAGE(OFFSET(E1861,0,0,-参数!B$2,1)),"")</f>
        <v>2408.5407142857139</v>
      </c>
      <c r="H1861" t="str">
        <f t="shared" ca="1" si="573"/>
        <v>卖</v>
      </c>
      <c r="I1861" s="3" t="str">
        <f ca="1">IF(H1860="买",$E1861/$E1860-1-IF(H1859="卖",参数!$B$3-IF(H1861="卖",参数!$B$3+参数!$B$4,0)),"")</f>
        <v/>
      </c>
      <c r="J1861" s="2">
        <f t="shared" ca="1" si="584"/>
        <v>6817.8152800523985</v>
      </c>
      <c r="K1861" s="3">
        <f ca="1">J1861/MAX(J$2:J1861)-1</f>
        <v>-0.32832895902413584</v>
      </c>
      <c r="L1861" s="8">
        <f>L1860*(参数!$B$6-1)/(参数!$B$6+1)+E1861*2/(参数!$B$6+1)</f>
        <v>2320.1368675477797</v>
      </c>
      <c r="M1861" s="8">
        <f>M1860*(参数!$B$7-1)/(参数!$B$7+1)+E1861*2/(参数!$B$7+1)</f>
        <v>2432.4682738730376</v>
      </c>
      <c r="N1861" s="8">
        <f t="shared" si="576"/>
        <v>-112.33140632525783</v>
      </c>
      <c r="O1861" s="8">
        <f>O1860*(参数!$B$8-1)/(参数!$B$8+1)+N1861*2/(参数!$B$8+1)</f>
        <v>-102.24578970954926</v>
      </c>
      <c r="P1861" s="9" t="str">
        <f t="shared" si="585"/>
        <v>卖</v>
      </c>
      <c r="Q1861" s="7" t="str">
        <f>IF(P1860="买",$E1861/$E1860-1-IF(P1859="卖",参数!$B$3-IF(P1861="卖",参数!$B$3+参数!$B$4,0)),"")</f>
        <v/>
      </c>
      <c r="R1861" s="8">
        <f t="shared" si="586"/>
        <v>6036.4039977070324</v>
      </c>
      <c r="S1861" s="3">
        <f>R1861/MAX(R$2:R1861)-1</f>
        <v>-0.17263361747846984</v>
      </c>
      <c r="T1861" s="10">
        <f ca="1">IFERROR(AVERAGE(OFFSET(E1861,0,0,-参数!B$10,1)),"")</f>
        <v>2332.6139999999991</v>
      </c>
      <c r="U1861" s="10">
        <f ca="1">IFERROR(AVERAGE(OFFSET(E1861,0,0,-参数!B$11,1)),"")</f>
        <v>2764.3372098765412</v>
      </c>
      <c r="V1861" s="10">
        <f t="shared" ca="1" si="577"/>
        <v>-431.72320987654211</v>
      </c>
      <c r="W1861" s="10">
        <f ca="1">IFERROR(AVERAGE(OFFSET(V1861,0,0,-参数!B$12,1)),"")</f>
        <v>-422.68428843995338</v>
      </c>
      <c r="X1861" s="11" t="str">
        <f t="shared" ca="1" si="575"/>
        <v>卖</v>
      </c>
      <c r="Y1861" s="12" t="str">
        <f ca="1">IF(X1860="买",$E1861/$E1860-1-IF(X1859="卖",参数!$B$3-IF(X1861="卖",参数!$B$3+参数!$B$4,0)),"")</f>
        <v/>
      </c>
      <c r="Z1861" s="10">
        <f t="shared" ca="1" si="587"/>
        <v>5913.3920198289807</v>
      </c>
      <c r="AA1861" s="3">
        <f ca="1">Z1861/MAX(Z$2:Z1861)-1</f>
        <v>-0.24015136755458077</v>
      </c>
      <c r="AB1861" s="8">
        <f ca="1">IFERROR(AVERAGE(OFFSET(E1861,0,0,-参数!B$14,1)),"")</f>
        <v>2283.6312500000004</v>
      </c>
      <c r="AC1861" s="8">
        <f ca="1">IFERROR(AVERAGE(OFFSET(E1861,0,0,-参数!B$15,1)),"")</f>
        <v>2342.823103448276</v>
      </c>
      <c r="AD1861" s="9" t="str">
        <f ca="1">IFERROR(IF(OR(AND(AB1861/AC1861-1&lt;参数!B$16,AB1861/AC1861-1&gt;参数!B$17),AB1861/AC1861-1&lt;参数!B$18),"买","卖"),"买")</f>
        <v>卖</v>
      </c>
      <c r="AE1861" s="7" t="str">
        <f ca="1">IF(AD1860="买",$E1861/$E1860-1-IF(AD1859="卖",参数!$B$3-IF(AD1861="卖",参数!$B$3+参数!$B$4,0)),"")</f>
        <v/>
      </c>
      <c r="AF1861" s="8">
        <f t="shared" ca="1" si="588"/>
        <v>7015.1512571773537</v>
      </c>
      <c r="AG1861" s="3">
        <f ca="1">AF1861/MAX(AF$2:AF1861)-1</f>
        <v>-0.21527604725088512</v>
      </c>
      <c r="AH1861">
        <f t="shared" ca="1" si="578"/>
        <v>0</v>
      </c>
      <c r="AI1861">
        <f t="shared" si="579"/>
        <v>0</v>
      </c>
      <c r="AJ1861">
        <f t="shared" ca="1" si="580"/>
        <v>0</v>
      </c>
      <c r="AK1861">
        <f t="shared" ca="1" si="581"/>
        <v>0</v>
      </c>
      <c r="AL1861">
        <f t="shared" ca="1" si="582"/>
        <v>0</v>
      </c>
      <c r="AM1861">
        <f t="shared" ca="1" si="583"/>
        <v>0</v>
      </c>
      <c r="AO1861" s="9">
        <f t="shared" si="589"/>
        <v>10.210000000000036</v>
      </c>
      <c r="AP1861" s="15">
        <f ca="1">IFERROR(ABS(E1861-OFFSET(E1861,-参数!B$20,0,1,1))/SUM(OFFSET(AO1861,0,0,-参数!B$20,1)),0)</f>
        <v>0.24055024695163477</v>
      </c>
      <c r="AQ1861" s="16">
        <f ca="1">(参数!B$21+参数!B$22*'000300'!AP1861)^(参数!B$23)</f>
        <v>0.21013098830832755</v>
      </c>
      <c r="AR1861" s="17">
        <f t="shared" ca="1" si="590"/>
        <v>2281.1565528769729</v>
      </c>
      <c r="AS1861" s="9" t="str">
        <f ca="1">IF(E1861+参数!B$24&gt;=AR1861,"买","卖")</f>
        <v>卖</v>
      </c>
      <c r="AT1861" s="7" t="str">
        <f ca="1">IF(AS1860="买",$E1861/$E1860-1-IF(AS1859="卖",参数!$B$3-IF(AS1861="卖",参数!$B$3+参数!$B$4,0)),"")</f>
        <v/>
      </c>
      <c r="AU1861" s="8">
        <f t="shared" ca="1" si="591"/>
        <v>5254.6522104639862</v>
      </c>
      <c r="AV1861" s="7">
        <f ca="1">AU1861/MAX(AU$2:AU1861)-1</f>
        <v>-0.13164753679920127</v>
      </c>
      <c r="AW1861" s="3">
        <f t="shared" ca="1" si="574"/>
        <v>-4.9604534223909313E-3</v>
      </c>
      <c r="AX1861" s="11" t="str">
        <f ca="1">IFERROR(IF(E1861&gt;MAX(OFFSET(C1861,-1,0,-参数!B$27,1)),"买",IF(E1861&lt;MIN(OFFSET(D1861,-1,0,-参数!B$26,1)),"卖",AX1860)),"卖")</f>
        <v>卖</v>
      </c>
      <c r="AY1861" s="12" t="str">
        <f ca="1">IF(AX1860="买",$E1861/$E1860-1-IF(AX1859="卖",参数!$B$3-IF(AX1861="卖",参数!$B$3+参数!$B$4,0)),"")</f>
        <v/>
      </c>
      <c r="AZ1861" s="10">
        <f t="shared" ca="1" si="592"/>
        <v>6162.4134319033747</v>
      </c>
      <c r="BA1861" s="12">
        <f ca="1">AZ1861/MAX(AZ$2:AZ1861)-1</f>
        <v>-0.20812827842352444</v>
      </c>
    </row>
    <row r="1862" spans="1:53" x14ac:dyDescent="0.15">
      <c r="A1862" s="1">
        <v>41150</v>
      </c>
      <c r="B1862" s="6">
        <v>2230.1999999999998</v>
      </c>
      <c r="C1862" s="6">
        <v>2240.11</v>
      </c>
      <c r="D1862" s="6">
        <v>2214.4299999999998</v>
      </c>
      <c r="E1862" s="2">
        <v>2214.81</v>
      </c>
      <c r="F1862" s="3">
        <f>E1862/MAX(E$2:E1862)-1</f>
        <v>-0.62315218131082828</v>
      </c>
      <c r="G1862" s="2">
        <f ca="1">IFERROR(AVERAGE(OFFSET(E1862,0,0,-参数!B$2,1)),"")</f>
        <v>2402.4076785714278</v>
      </c>
      <c r="H1862" t="str">
        <f t="shared" ca="1" si="573"/>
        <v>卖</v>
      </c>
      <c r="I1862" s="3" t="str">
        <f ca="1">IF(H1861="买",$E1862/$E1861-1-IF(H1860="卖",参数!$B$3-IF(H1862="卖",参数!$B$3+参数!$B$4,0)),"")</f>
        <v/>
      </c>
      <c r="J1862" s="2">
        <f t="shared" ca="1" si="584"/>
        <v>6817.8152800523985</v>
      </c>
      <c r="K1862" s="3">
        <f ca="1">J1862/MAX(J$2:J1862)-1</f>
        <v>-0.32832895902413584</v>
      </c>
      <c r="L1862" s="8">
        <f>L1861*(参数!$B$6-1)/(参数!$B$6+1)+E1862*2/(参数!$B$6+1)</f>
        <v>2310.105737305134</v>
      </c>
      <c r="M1862" s="8">
        <f>M1861*(参数!$B$7-1)/(参数!$B$7+1)+E1862*2/(参数!$B$7+1)</f>
        <v>2427.2234961893496</v>
      </c>
      <c r="N1862" s="8">
        <f t="shared" si="576"/>
        <v>-117.11775888421562</v>
      </c>
      <c r="O1862" s="8">
        <f>O1861*(参数!$B$8-1)/(参数!$B$8+1)+N1862*2/(参数!$B$8+1)</f>
        <v>-105.22018354448254</v>
      </c>
      <c r="P1862" s="9" t="str">
        <f t="shared" si="585"/>
        <v>卖</v>
      </c>
      <c r="Q1862" s="7" t="str">
        <f>IF(P1861="买",$E1862/$E1861-1-IF(P1860="卖",参数!$B$3-IF(P1862="卖",参数!$B$3+参数!$B$4,0)),"")</f>
        <v/>
      </c>
      <c r="R1862" s="8">
        <f t="shared" si="586"/>
        <v>6036.4039977070324</v>
      </c>
      <c r="S1862" s="3">
        <f>R1862/MAX(R$2:R1862)-1</f>
        <v>-0.17263361747846984</v>
      </c>
      <c r="T1862" s="10">
        <f ca="1">IFERROR(AVERAGE(OFFSET(E1862,0,0,-参数!B$10,1)),"")</f>
        <v>2325.4219999999996</v>
      </c>
      <c r="U1862" s="10">
        <f ca="1">IFERROR(AVERAGE(OFFSET(E1862,0,0,-参数!B$11,1)),"")</f>
        <v>2762.2401975308621</v>
      </c>
      <c r="V1862" s="10">
        <f t="shared" ca="1" si="577"/>
        <v>-436.81819753086256</v>
      </c>
      <c r="W1862" s="10">
        <f ca="1">IFERROR(AVERAGE(OFFSET(V1862,0,0,-参数!B$12,1)),"")</f>
        <v>-424.7478832772149</v>
      </c>
      <c r="X1862" s="11" t="str">
        <f t="shared" ca="1" si="575"/>
        <v>卖</v>
      </c>
      <c r="Y1862" s="12" t="str">
        <f ca="1">IF(X1861="买",$E1862/$E1861-1-IF(X1860="卖",参数!$B$3-IF(X1862="卖",参数!$B$3+参数!$B$4,0)),"")</f>
        <v/>
      </c>
      <c r="Z1862" s="10">
        <f t="shared" ca="1" si="587"/>
        <v>5913.3920198289807</v>
      </c>
      <c r="AA1862" s="3">
        <f ca="1">Z1862/MAX(Z$2:Z1862)-1</f>
        <v>-0.24015136755458077</v>
      </c>
      <c r="AB1862" s="8">
        <f ca="1">IFERROR(AVERAGE(OFFSET(E1862,0,0,-参数!B$14,1)),"")</f>
        <v>2271.2975000000001</v>
      </c>
      <c r="AC1862" s="8">
        <f ca="1">IFERROR(AVERAGE(OFFSET(E1862,0,0,-参数!B$15,1)),"")</f>
        <v>2335.5986206896546</v>
      </c>
      <c r="AD1862" s="9" t="str">
        <f ca="1">IFERROR(IF(OR(AND(AB1862/AC1862-1&lt;参数!B$16,AB1862/AC1862-1&gt;参数!B$17),AB1862/AC1862-1&lt;参数!B$18),"买","卖"),"买")</f>
        <v>卖</v>
      </c>
      <c r="AE1862" s="7" t="str">
        <f ca="1">IF(AD1861="买",$E1862/$E1861-1-IF(AD1860="卖",参数!$B$3-IF(AD1862="卖",参数!$B$3+参数!$B$4,0)),"")</f>
        <v/>
      </c>
      <c r="AF1862" s="8">
        <f t="shared" ca="1" si="588"/>
        <v>7015.1512571773537</v>
      </c>
      <c r="AG1862" s="3">
        <f ca="1">AF1862/MAX(AF$2:AF1862)-1</f>
        <v>-0.21527604725088512</v>
      </c>
      <c r="AH1862">
        <f t="shared" ca="1" si="578"/>
        <v>0</v>
      </c>
      <c r="AI1862">
        <f t="shared" si="579"/>
        <v>0</v>
      </c>
      <c r="AJ1862">
        <f t="shared" ca="1" si="580"/>
        <v>0</v>
      </c>
      <c r="AK1862">
        <f t="shared" ca="1" si="581"/>
        <v>0</v>
      </c>
      <c r="AL1862">
        <f t="shared" ca="1" si="582"/>
        <v>0</v>
      </c>
      <c r="AM1862">
        <f t="shared" ca="1" si="583"/>
        <v>0</v>
      </c>
      <c r="AO1862" s="9">
        <f t="shared" si="589"/>
        <v>23.599999999999909</v>
      </c>
      <c r="AP1862" s="15">
        <f ca="1">IFERROR(ABS(E1862-OFFSET(E1862,-参数!B$20,0,1,1))/SUM(OFFSET(AO1862,0,0,-参数!B$20,1)),0)</f>
        <v>0.26499971537541978</v>
      </c>
      <c r="AQ1862" s="16">
        <f ca="1">(参数!B$21+参数!B$22*'000300'!AP1862)^(参数!B$23)</f>
        <v>0.23372472533728009</v>
      </c>
      <c r="AR1862" s="17">
        <f t="shared" ca="1" si="590"/>
        <v>2265.6497230287268</v>
      </c>
      <c r="AS1862" s="9" t="str">
        <f ca="1">IF(E1862+参数!B$24&gt;=AR1862,"买","卖")</f>
        <v>卖</v>
      </c>
      <c r="AT1862" s="7" t="str">
        <f ca="1">IF(AS1861="买",$E1862/$E1861-1-IF(AS1860="卖",参数!$B$3-IF(AS1862="卖",参数!$B$3+参数!$B$4,0)),"")</f>
        <v/>
      </c>
      <c r="AU1862" s="8">
        <f t="shared" ca="1" si="591"/>
        <v>5254.6522104639862</v>
      </c>
      <c r="AV1862" s="7">
        <f ca="1">AU1862/MAX(AU$2:AU1862)-1</f>
        <v>-0.13164753679920127</v>
      </c>
      <c r="AW1862" s="3">
        <f t="shared" ca="1" si="574"/>
        <v>-6.7977929128489878E-3</v>
      </c>
      <c r="AX1862" s="11" t="str">
        <f ca="1">IFERROR(IF(E1862&gt;MAX(OFFSET(C1862,-1,0,-参数!B$27,1)),"买",IF(E1862&lt;MIN(OFFSET(D1862,-1,0,-参数!B$26,1)),"卖",AX1861)),"卖")</f>
        <v>卖</v>
      </c>
      <c r="AY1862" s="12" t="str">
        <f ca="1">IF(AX1861="买",$E1862/$E1861-1-IF(AX1860="卖",参数!$B$3-IF(AX1862="卖",参数!$B$3+参数!$B$4,0)),"")</f>
        <v/>
      </c>
      <c r="AZ1862" s="10">
        <f t="shared" ca="1" si="592"/>
        <v>6162.4134319033747</v>
      </c>
      <c r="BA1862" s="12">
        <f ca="1">AZ1862/MAX(AZ$2:AZ1862)-1</f>
        <v>-0.20812827842352444</v>
      </c>
    </row>
    <row r="1863" spans="1:53" x14ac:dyDescent="0.15">
      <c r="A1863" s="1">
        <v>41151</v>
      </c>
      <c r="B1863" s="6">
        <v>2204.5100000000002</v>
      </c>
      <c r="C1863" s="6">
        <v>2223.1999999999998</v>
      </c>
      <c r="D1863" s="6">
        <v>2188.7199999999998</v>
      </c>
      <c r="E1863" s="2">
        <v>2211.37</v>
      </c>
      <c r="F1863" s="3">
        <f>E1863/MAX(E$2:E1863)-1</f>
        <v>-0.62373749404478329</v>
      </c>
      <c r="G1863" s="2">
        <f ca="1">IFERROR(AVERAGE(OFFSET(E1863,0,0,-参数!B$2,1)),"")</f>
        <v>2396.5360714285707</v>
      </c>
      <c r="H1863" t="str">
        <f t="shared" ca="1" si="573"/>
        <v>卖</v>
      </c>
      <c r="I1863" s="3" t="str">
        <f ca="1">IF(H1862="买",$E1863/$E1862-1-IF(H1861="卖",参数!$B$3-IF(H1863="卖",参数!$B$3+参数!$B$4,0)),"")</f>
        <v/>
      </c>
      <c r="J1863" s="2">
        <f t="shared" ca="1" si="584"/>
        <v>6817.8152800523985</v>
      </c>
      <c r="K1863" s="3">
        <f ca="1">J1863/MAX(J$2:J1863)-1</f>
        <v>-0.32832895902413584</v>
      </c>
      <c r="L1863" s="8">
        <f>L1862*(参数!$B$6-1)/(参数!$B$6+1)+E1863*2/(参数!$B$6+1)</f>
        <v>2300.7023337522642</v>
      </c>
      <c r="M1863" s="8">
        <f>M1862*(参数!$B$7-1)/(参数!$B$7+1)+E1863*2/(参数!$B$7+1)</f>
        <v>2422.0222071245457</v>
      </c>
      <c r="N1863" s="8">
        <f t="shared" si="576"/>
        <v>-121.31987337228156</v>
      </c>
      <c r="O1863" s="8">
        <f>O1862*(参数!$B$8-1)/(参数!$B$8+1)+N1863*2/(参数!$B$8+1)</f>
        <v>-108.44012151004233</v>
      </c>
      <c r="P1863" s="9" t="str">
        <f t="shared" si="585"/>
        <v>卖</v>
      </c>
      <c r="Q1863" s="7" t="str">
        <f>IF(P1862="买",$E1863/$E1862-1-IF(P1861="卖",参数!$B$3-IF(P1863="卖",参数!$B$3+参数!$B$4,0)),"")</f>
        <v/>
      </c>
      <c r="R1863" s="8">
        <f t="shared" si="586"/>
        <v>6036.4039977070324</v>
      </c>
      <c r="S1863" s="3">
        <f>R1863/MAX(R$2:R1863)-1</f>
        <v>-0.17263361747846984</v>
      </c>
      <c r="T1863" s="10">
        <f ca="1">IFERROR(AVERAGE(OFFSET(E1863,0,0,-参数!B$10,1)),"")</f>
        <v>2319.2464999999993</v>
      </c>
      <c r="U1863" s="10">
        <f ca="1">IFERROR(AVERAGE(OFFSET(E1863,0,0,-参数!B$11,1)),"")</f>
        <v>2759.9762716049358</v>
      </c>
      <c r="V1863" s="10">
        <f t="shared" ca="1" si="577"/>
        <v>-440.72977160493656</v>
      </c>
      <c r="W1863" s="10">
        <f ca="1">IFERROR(AVERAGE(OFFSET(V1863,0,0,-参数!B$12,1)),"")</f>
        <v>-426.99292817059307</v>
      </c>
      <c r="X1863" s="11" t="str">
        <f t="shared" ca="1" si="575"/>
        <v>卖</v>
      </c>
      <c r="Y1863" s="12" t="str">
        <f ca="1">IF(X1862="买",$E1863/$E1862-1-IF(X1861="卖",参数!$B$3-IF(X1863="卖",参数!$B$3+参数!$B$4,0)),"")</f>
        <v/>
      </c>
      <c r="Z1863" s="10">
        <f t="shared" ca="1" si="587"/>
        <v>5913.3920198289807</v>
      </c>
      <c r="AA1863" s="3">
        <f ca="1">Z1863/MAX(Z$2:Z1863)-1</f>
        <v>-0.24015136755458077</v>
      </c>
      <c r="AB1863" s="8">
        <f ca="1">IFERROR(AVERAGE(OFFSET(E1863,0,0,-参数!B$14,1)),"")</f>
        <v>2259.9949999999999</v>
      </c>
      <c r="AC1863" s="8">
        <f ca="1">IFERROR(AVERAGE(OFFSET(E1863,0,0,-参数!B$15,1)),"")</f>
        <v>2329.1472413793099</v>
      </c>
      <c r="AD1863" s="9" t="str">
        <f ca="1">IFERROR(IF(OR(AND(AB1863/AC1863-1&lt;参数!B$16,AB1863/AC1863-1&gt;参数!B$17),AB1863/AC1863-1&lt;参数!B$18),"买","卖"),"买")</f>
        <v>卖</v>
      </c>
      <c r="AE1863" s="7" t="str">
        <f ca="1">IF(AD1862="买",$E1863/$E1862-1-IF(AD1861="卖",参数!$B$3-IF(AD1863="卖",参数!$B$3+参数!$B$4,0)),"")</f>
        <v/>
      </c>
      <c r="AF1863" s="8">
        <f t="shared" ca="1" si="588"/>
        <v>7015.1512571773537</v>
      </c>
      <c r="AG1863" s="3">
        <f ca="1">AF1863/MAX(AF$2:AF1863)-1</f>
        <v>-0.21527604725088512</v>
      </c>
      <c r="AH1863">
        <f t="shared" ca="1" si="578"/>
        <v>0</v>
      </c>
      <c r="AI1863">
        <f t="shared" si="579"/>
        <v>0</v>
      </c>
      <c r="AJ1863">
        <f t="shared" ca="1" si="580"/>
        <v>0</v>
      </c>
      <c r="AK1863">
        <f t="shared" ca="1" si="581"/>
        <v>0</v>
      </c>
      <c r="AL1863">
        <f t="shared" ca="1" si="582"/>
        <v>0</v>
      </c>
      <c r="AM1863">
        <f t="shared" ca="1" si="583"/>
        <v>0</v>
      </c>
      <c r="AO1863" s="9">
        <f t="shared" si="589"/>
        <v>3.4400000000000546</v>
      </c>
      <c r="AP1863" s="15">
        <f ca="1">IFERROR(ABS(E1863-OFFSET(E1863,-参数!B$20,0,1,1))/SUM(OFFSET(AO1863,0,0,-参数!B$20,1)),0)</f>
        <v>0.30408984954439494</v>
      </c>
      <c r="AQ1863" s="16">
        <f ca="1">(参数!B$21+参数!B$22*'000300'!AP1863)^(参数!B$23)</f>
        <v>0.27144670481034111</v>
      </c>
      <c r="AR1863" s="17">
        <f t="shared" ca="1" si="590"/>
        <v>2250.915671074561</v>
      </c>
      <c r="AS1863" s="9" t="str">
        <f ca="1">IF(E1863+参数!B$24&gt;=AR1863,"买","卖")</f>
        <v>卖</v>
      </c>
      <c r="AT1863" s="7" t="str">
        <f ca="1">IF(AS1862="买",$E1863/$E1862-1-IF(AS1861="卖",参数!$B$3-IF(AS1863="卖",参数!$B$3+参数!$B$4,0)),"")</f>
        <v/>
      </c>
      <c r="AU1863" s="8">
        <f t="shared" ca="1" si="591"/>
        <v>5254.6522104639862</v>
      </c>
      <c r="AV1863" s="7">
        <f ca="1">AU1863/MAX(AU$2:AU1863)-1</f>
        <v>-0.13164753679920127</v>
      </c>
      <c r="AW1863" s="3">
        <f t="shared" ca="1" si="574"/>
        <v>-6.503234725299567E-3</v>
      </c>
      <c r="AX1863" s="11" t="str">
        <f ca="1">IFERROR(IF(E1863&gt;MAX(OFFSET(C1863,-1,0,-参数!B$27,1)),"买",IF(E1863&lt;MIN(OFFSET(D1863,-1,0,-参数!B$26,1)),"卖",AX1862)),"卖")</f>
        <v>卖</v>
      </c>
      <c r="AY1863" s="12" t="str">
        <f ca="1">IF(AX1862="买",$E1863/$E1862-1-IF(AX1861="卖",参数!$B$3-IF(AX1863="卖",参数!$B$3+参数!$B$4,0)),"")</f>
        <v/>
      </c>
      <c r="AZ1863" s="10">
        <f t="shared" ca="1" si="592"/>
        <v>6162.4134319033747</v>
      </c>
      <c r="BA1863" s="12">
        <f ca="1">AZ1863/MAX(AZ$2:AZ1863)-1</f>
        <v>-0.20812827842352444</v>
      </c>
    </row>
    <row r="1864" spans="1:53" x14ac:dyDescent="0.15">
      <c r="A1864" s="1">
        <v>41152</v>
      </c>
      <c r="B1864" s="6">
        <v>2205.5700000000002</v>
      </c>
      <c r="C1864" s="6">
        <v>2218.87</v>
      </c>
      <c r="D1864" s="6">
        <v>2203.12</v>
      </c>
      <c r="E1864" s="2">
        <v>2204.87</v>
      </c>
      <c r="F1864" s="3">
        <f>E1864/MAX(E$2:E1864)-1</f>
        <v>-0.62484346287347714</v>
      </c>
      <c r="G1864" s="2">
        <f ca="1">IFERROR(AVERAGE(OFFSET(E1864,0,0,-参数!B$2,1)),"")</f>
        <v>2389.8258928571418</v>
      </c>
      <c r="H1864" t="str">
        <f t="shared" ca="1" si="573"/>
        <v>卖</v>
      </c>
      <c r="I1864" s="3" t="str">
        <f ca="1">IF(H1863="买",$E1864/$E1863-1-IF(H1862="卖",参数!$B$3-IF(H1864="卖",参数!$B$3+参数!$B$4,0)),"")</f>
        <v/>
      </c>
      <c r="J1864" s="2">
        <f t="shared" ca="1" si="584"/>
        <v>6817.8152800523985</v>
      </c>
      <c r="K1864" s="3">
        <f ca="1">J1864/MAX(J$2:J1864)-1</f>
        <v>-0.32832895902413584</v>
      </c>
      <c r="L1864" s="8">
        <f>L1863*(参数!$B$6-1)/(参数!$B$6+1)+E1864*2/(参数!$B$6+1)</f>
        <v>2291.575444823477</v>
      </c>
      <c r="M1864" s="8">
        <f>M1863*(参数!$B$7-1)/(参数!$B$7+1)+E1864*2/(参数!$B$7+1)</f>
        <v>2416.7896238203398</v>
      </c>
      <c r="N1864" s="8">
        <f t="shared" si="576"/>
        <v>-125.21417899686276</v>
      </c>
      <c r="O1864" s="8">
        <f>O1863*(参数!$B$8-1)/(参数!$B$8+1)+N1864*2/(参数!$B$8+1)</f>
        <v>-111.79493300740641</v>
      </c>
      <c r="P1864" s="9" t="str">
        <f t="shared" si="585"/>
        <v>卖</v>
      </c>
      <c r="Q1864" s="7" t="str">
        <f>IF(P1863="买",$E1864/$E1863-1-IF(P1862="卖",参数!$B$3-IF(P1864="卖",参数!$B$3+参数!$B$4,0)),"")</f>
        <v/>
      </c>
      <c r="R1864" s="8">
        <f t="shared" si="586"/>
        <v>6036.4039977070324</v>
      </c>
      <c r="S1864" s="3">
        <f>R1864/MAX(R$2:R1864)-1</f>
        <v>-0.17263361747846984</v>
      </c>
      <c r="T1864" s="10">
        <f ca="1">IFERROR(AVERAGE(OFFSET(E1864,0,0,-参数!B$10,1)),"")</f>
        <v>2311.8029999999999</v>
      </c>
      <c r="U1864" s="10">
        <f ca="1">IFERROR(AVERAGE(OFFSET(E1864,0,0,-参数!B$11,1)),"")</f>
        <v>2757.5446419753066</v>
      </c>
      <c r="V1864" s="10">
        <f t="shared" ca="1" si="577"/>
        <v>-445.74164197530672</v>
      </c>
      <c r="W1864" s="10">
        <f ca="1">IFERROR(AVERAGE(OFFSET(V1864,0,0,-参数!B$12,1)),"")</f>
        <v>-429.42128058361214</v>
      </c>
      <c r="X1864" s="11" t="str">
        <f t="shared" ca="1" si="575"/>
        <v>卖</v>
      </c>
      <c r="Y1864" s="12" t="str">
        <f ca="1">IF(X1863="买",$E1864/$E1863-1-IF(X1862="卖",参数!$B$3-IF(X1864="卖",参数!$B$3+参数!$B$4,0)),"")</f>
        <v/>
      </c>
      <c r="Z1864" s="10">
        <f t="shared" ca="1" si="587"/>
        <v>5913.3920198289807</v>
      </c>
      <c r="AA1864" s="3">
        <f ca="1">Z1864/MAX(Z$2:Z1864)-1</f>
        <v>-0.24015136755458077</v>
      </c>
      <c r="AB1864" s="8">
        <f ca="1">IFERROR(AVERAGE(OFFSET(E1864,0,0,-参数!B$14,1)),"")</f>
        <v>2246.3912499999997</v>
      </c>
      <c r="AC1864" s="8">
        <f ca="1">IFERROR(AVERAGE(OFFSET(E1864,0,0,-参数!B$15,1)),"")</f>
        <v>2323.6106896551723</v>
      </c>
      <c r="AD1864" s="9" t="str">
        <f ca="1">IFERROR(IF(OR(AND(AB1864/AC1864-1&lt;参数!B$16,AB1864/AC1864-1&gt;参数!B$17),AB1864/AC1864-1&lt;参数!B$18),"买","卖"),"买")</f>
        <v>卖</v>
      </c>
      <c r="AE1864" s="7" t="str">
        <f ca="1">IF(AD1863="买",$E1864/$E1863-1-IF(AD1862="卖",参数!$B$3-IF(AD1864="卖",参数!$B$3+参数!$B$4,0)),"")</f>
        <v/>
      </c>
      <c r="AF1864" s="8">
        <f t="shared" ca="1" si="588"/>
        <v>7015.1512571773537</v>
      </c>
      <c r="AG1864" s="3">
        <f ca="1">AF1864/MAX(AF$2:AF1864)-1</f>
        <v>-0.21527604725088512</v>
      </c>
      <c r="AH1864">
        <f t="shared" ca="1" si="578"/>
        <v>0</v>
      </c>
      <c r="AI1864">
        <f t="shared" si="579"/>
        <v>0</v>
      </c>
      <c r="AJ1864">
        <f t="shared" ca="1" si="580"/>
        <v>0</v>
      </c>
      <c r="AK1864">
        <f t="shared" ca="1" si="581"/>
        <v>0</v>
      </c>
      <c r="AL1864">
        <f t="shared" ca="1" si="582"/>
        <v>1</v>
      </c>
      <c r="AM1864">
        <f t="shared" ca="1" si="583"/>
        <v>0</v>
      </c>
      <c r="AO1864" s="9">
        <f t="shared" si="589"/>
        <v>6.5</v>
      </c>
      <c r="AP1864" s="15">
        <f ca="1">IFERROR(ABS(E1864-OFFSET(E1864,-参数!B$20,0,1,1))/SUM(OFFSET(AO1864,0,0,-参数!B$20,1)),0)</f>
        <v>0.30197308628221275</v>
      </c>
      <c r="AQ1864" s="16">
        <f ca="1">(参数!B$21+参数!B$22*'000300'!AP1864)^(参数!B$23)</f>
        <v>0.26940402826233528</v>
      </c>
      <c r="AR1864" s="17">
        <f t="shared" ca="1" si="590"/>
        <v>2238.5107818030319</v>
      </c>
      <c r="AS1864" s="9" t="str">
        <f ca="1">IF(E1864+参数!B$24&gt;=AR1864,"买","卖")</f>
        <v>卖</v>
      </c>
      <c r="AT1864" s="7" t="str">
        <f ca="1">IF(AS1863="买",$E1864/$E1863-1-IF(AS1862="卖",参数!$B$3-IF(AS1864="卖",参数!$B$3+参数!$B$4,0)),"")</f>
        <v/>
      </c>
      <c r="AU1864" s="8">
        <f t="shared" ca="1" si="591"/>
        <v>5254.6522104639862</v>
      </c>
      <c r="AV1864" s="7">
        <f ca="1">AU1864/MAX(AU$2:AU1864)-1</f>
        <v>-0.13164753679920127</v>
      </c>
      <c r="AW1864" s="3">
        <f t="shared" ca="1" si="574"/>
        <v>-5.5110413201784336E-3</v>
      </c>
      <c r="AX1864" s="11" t="str">
        <f ca="1">IFERROR(IF(E1864&gt;MAX(OFFSET(C1864,-1,0,-参数!B$27,1)),"买",IF(E1864&lt;MIN(OFFSET(D1864,-1,0,-参数!B$26,1)),"卖",AX1863)),"卖")</f>
        <v>卖</v>
      </c>
      <c r="AY1864" s="12" t="str">
        <f ca="1">IF(AX1863="买",$E1864/$E1863-1-IF(AX1862="卖",参数!$B$3-IF(AX1864="卖",参数!$B$3+参数!$B$4,0)),"")</f>
        <v/>
      </c>
      <c r="AZ1864" s="10">
        <f t="shared" ca="1" si="592"/>
        <v>6162.4134319033747</v>
      </c>
      <c r="BA1864" s="12">
        <f ca="1">AZ1864/MAX(AZ$2:AZ1864)-1</f>
        <v>-0.20812827842352444</v>
      </c>
    </row>
    <row r="1865" spans="1:53" x14ac:dyDescent="0.15">
      <c r="A1865" s="1">
        <v>41155</v>
      </c>
      <c r="B1865" s="6">
        <v>2201.12</v>
      </c>
      <c r="C1865" s="6">
        <v>2236.56</v>
      </c>
      <c r="D1865" s="6">
        <v>2197.71</v>
      </c>
      <c r="E1865" s="2">
        <v>2228.37</v>
      </c>
      <c r="F1865" s="3">
        <f>E1865/MAX(E$2:E1865)-1</f>
        <v>-0.62084496018512225</v>
      </c>
      <c r="G1865" s="2">
        <f ca="1">IFERROR(AVERAGE(OFFSET(E1865,0,0,-参数!B$2,1)),"")</f>
        <v>2383.8964285714278</v>
      </c>
      <c r="H1865" t="str">
        <f t="shared" ca="1" si="573"/>
        <v>卖</v>
      </c>
      <c r="I1865" s="3" t="str">
        <f ca="1">IF(H1864="买",$E1865/$E1864-1-IF(H1863="卖",参数!$B$3-IF(H1865="卖",参数!$B$3+参数!$B$4,0)),"")</f>
        <v/>
      </c>
      <c r="J1865" s="2">
        <f t="shared" ca="1" si="584"/>
        <v>6817.8152800523985</v>
      </c>
      <c r="K1865" s="3">
        <f ca="1">J1865/MAX(J$2:J1865)-1</f>
        <v>-0.32832895902413584</v>
      </c>
      <c r="L1865" s="8">
        <f>L1864*(参数!$B$6-1)/(参数!$B$6+1)+E1865*2/(参数!$B$6+1)</f>
        <v>2285.5558786498127</v>
      </c>
      <c r="M1865" s="8">
        <f>M1864*(参数!$B$7-1)/(参数!$B$7+1)+E1865*2/(参数!$B$7+1)</f>
        <v>2412.2493919210547</v>
      </c>
      <c r="N1865" s="8">
        <f t="shared" si="576"/>
        <v>-126.69351327124195</v>
      </c>
      <c r="O1865" s="8">
        <f>O1864*(参数!$B$8-1)/(参数!$B$8+1)+N1865*2/(参数!$B$8+1)</f>
        <v>-114.77464906017353</v>
      </c>
      <c r="P1865" s="9" t="str">
        <f t="shared" si="585"/>
        <v>卖</v>
      </c>
      <c r="Q1865" s="7" t="str">
        <f>IF(P1864="买",$E1865/$E1864-1-IF(P1863="卖",参数!$B$3-IF(P1865="卖",参数!$B$3+参数!$B$4,0)),"")</f>
        <v/>
      </c>
      <c r="R1865" s="8">
        <f t="shared" si="586"/>
        <v>6036.4039977070324</v>
      </c>
      <c r="S1865" s="3">
        <f>R1865/MAX(R$2:R1865)-1</f>
        <v>-0.17263361747846984</v>
      </c>
      <c r="T1865" s="10">
        <f ca="1">IFERROR(AVERAGE(OFFSET(E1865,0,0,-参数!B$10,1)),"")</f>
        <v>2303.9409999999998</v>
      </c>
      <c r="U1865" s="10">
        <f ca="1">IFERROR(AVERAGE(OFFSET(E1865,0,0,-参数!B$11,1)),"")</f>
        <v>2755.205654320986</v>
      </c>
      <c r="V1865" s="10">
        <f t="shared" ca="1" si="577"/>
        <v>-451.26465432098621</v>
      </c>
      <c r="W1865" s="10">
        <f ca="1">IFERROR(AVERAGE(OFFSET(V1865,0,0,-参数!B$12,1)),"")</f>
        <v>-432.15965656565493</v>
      </c>
      <c r="X1865" s="11" t="str">
        <f t="shared" ca="1" si="575"/>
        <v>卖</v>
      </c>
      <c r="Y1865" s="12" t="str">
        <f ca="1">IF(X1864="买",$E1865/$E1864-1-IF(X1863="卖",参数!$B$3-IF(X1865="卖",参数!$B$3+参数!$B$4,0)),"")</f>
        <v/>
      </c>
      <c r="Z1865" s="10">
        <f t="shared" ca="1" si="587"/>
        <v>5913.3920198289807</v>
      </c>
      <c r="AA1865" s="3">
        <f ca="1">Z1865/MAX(Z$2:Z1865)-1</f>
        <v>-0.24015136755458077</v>
      </c>
      <c r="AB1865" s="8">
        <f ca="1">IFERROR(AVERAGE(OFFSET(E1865,0,0,-参数!B$14,1)),"")</f>
        <v>2237.9887499999995</v>
      </c>
      <c r="AC1865" s="8">
        <f ca="1">IFERROR(AVERAGE(OFFSET(E1865,0,0,-参数!B$15,1)),"")</f>
        <v>2318.5203448275861</v>
      </c>
      <c r="AD1865" s="9" t="str">
        <f ca="1">IFERROR(IF(OR(AND(AB1865/AC1865-1&lt;参数!B$16,AB1865/AC1865-1&gt;参数!B$17),AB1865/AC1865-1&lt;参数!B$18),"买","卖"),"买")</f>
        <v>卖</v>
      </c>
      <c r="AE1865" s="7" t="str">
        <f ca="1">IF(AD1864="买",$E1865/$E1864-1-IF(AD1863="卖",参数!$B$3-IF(AD1865="卖",参数!$B$3+参数!$B$4,0)),"")</f>
        <v/>
      </c>
      <c r="AF1865" s="8">
        <f t="shared" ca="1" si="588"/>
        <v>7015.1512571773537</v>
      </c>
      <c r="AG1865" s="3">
        <f ca="1">AF1865/MAX(AF$2:AF1865)-1</f>
        <v>-0.21527604725088512</v>
      </c>
      <c r="AH1865">
        <f t="shared" ca="1" si="578"/>
        <v>0</v>
      </c>
      <c r="AI1865">
        <f t="shared" si="579"/>
        <v>0</v>
      </c>
      <c r="AJ1865">
        <f t="shared" ca="1" si="580"/>
        <v>0</v>
      </c>
      <c r="AK1865">
        <f t="shared" ca="1" si="581"/>
        <v>0</v>
      </c>
      <c r="AL1865">
        <f t="shared" ca="1" si="582"/>
        <v>1</v>
      </c>
      <c r="AM1865">
        <f t="shared" ca="1" si="583"/>
        <v>0</v>
      </c>
      <c r="AO1865" s="9">
        <f t="shared" si="589"/>
        <v>23.5</v>
      </c>
      <c r="AP1865" s="15">
        <f ca="1">IFERROR(ABS(E1865-OFFSET(E1865,-参数!B$20,0,1,1))/SUM(OFFSET(AO1865,0,0,-参数!B$20,1)),0)</f>
        <v>0.26853796889295523</v>
      </c>
      <c r="AQ1865" s="16">
        <f ca="1">(参数!B$21+参数!B$22*'000300'!AP1865)^(参数!B$23)</f>
        <v>0.2371391399817018</v>
      </c>
      <c r="AR1865" s="17">
        <f t="shared" ca="1" si="590"/>
        <v>2236.1060055275188</v>
      </c>
      <c r="AS1865" s="9" t="str">
        <f ca="1">IF(E1865+参数!B$24&gt;=AR1865,"买","卖")</f>
        <v>买</v>
      </c>
      <c r="AT1865" s="7" t="str">
        <f ca="1">IF(AS1864="买",$E1865/$E1864-1-IF(AS1863="卖",参数!$B$3-IF(AS1865="卖",参数!$B$3+参数!$B$4,0)),"")</f>
        <v/>
      </c>
      <c r="AU1865" s="8">
        <f t="shared" ca="1" si="591"/>
        <v>5254.6522104639862</v>
      </c>
      <c r="AV1865" s="7">
        <f ca="1">AU1865/MAX(AU$2:AU1865)-1</f>
        <v>-0.13164753679920127</v>
      </c>
      <c r="AW1865" s="3">
        <f t="shared" ca="1" si="574"/>
        <v>-1.0742750470811302E-3</v>
      </c>
      <c r="AX1865" s="11" t="str">
        <f ca="1">IFERROR(IF(E1865&gt;MAX(OFFSET(C1865,-1,0,-参数!B$27,1)),"买",IF(E1865&lt;MIN(OFFSET(D1865,-1,0,-参数!B$26,1)),"卖",AX1864)),"卖")</f>
        <v>卖</v>
      </c>
      <c r="AY1865" s="12" t="str">
        <f ca="1">IF(AX1864="买",$E1865/$E1864-1-IF(AX1863="卖",参数!$B$3-IF(AX1865="卖",参数!$B$3+参数!$B$4,0)),"")</f>
        <v/>
      </c>
      <c r="AZ1865" s="10">
        <f t="shared" ca="1" si="592"/>
        <v>6162.4134319033747</v>
      </c>
      <c r="BA1865" s="12">
        <f ca="1">AZ1865/MAX(AZ$2:AZ1865)-1</f>
        <v>-0.20812827842352444</v>
      </c>
    </row>
    <row r="1866" spans="1:53" x14ac:dyDescent="0.15">
      <c r="A1866" s="1">
        <v>41156</v>
      </c>
      <c r="B1866" s="6">
        <v>2231.7199999999998</v>
      </c>
      <c r="C1866" s="6">
        <v>2234.88</v>
      </c>
      <c r="D1866" s="6">
        <v>2199.5100000000002</v>
      </c>
      <c r="E1866" s="2">
        <v>2204.41</v>
      </c>
      <c r="F1866" s="3">
        <f>E1866/MAX(E$2:E1866)-1</f>
        <v>-0.62492173143673857</v>
      </c>
      <c r="G1866" s="2">
        <f ca="1">IFERROR(AVERAGE(OFFSET(E1866,0,0,-参数!B$2,1)),"")</f>
        <v>2377.4028571428557</v>
      </c>
      <c r="H1866" t="str">
        <f t="shared" ca="1" si="573"/>
        <v>卖</v>
      </c>
      <c r="I1866" s="3" t="str">
        <f ca="1">IF(H1865="买",$E1866/$E1865-1-IF(H1864="卖",参数!$B$3-IF(H1866="卖",参数!$B$3+参数!$B$4,0)),"")</f>
        <v/>
      </c>
      <c r="J1866" s="2">
        <f t="shared" ca="1" si="584"/>
        <v>6817.8152800523985</v>
      </c>
      <c r="K1866" s="3">
        <f ca="1">J1866/MAX(J$2:J1866)-1</f>
        <v>-0.32832895902413584</v>
      </c>
      <c r="L1866" s="8">
        <f>L1865*(参数!$B$6-1)/(参数!$B$6+1)+E1866*2/(参数!$B$6+1)</f>
        <v>2277.827699730783</v>
      </c>
      <c r="M1866" s="8">
        <f>M1865*(参数!$B$7-1)/(参数!$B$7+1)+E1866*2/(参数!$B$7+1)</f>
        <v>2407.2412138024747</v>
      </c>
      <c r="N1866" s="8">
        <f t="shared" si="576"/>
        <v>-129.41351407169168</v>
      </c>
      <c r="O1866" s="8">
        <f>O1865*(参数!$B$8-1)/(参数!$B$8+1)+N1866*2/(参数!$B$8+1)</f>
        <v>-117.70242206247715</v>
      </c>
      <c r="P1866" s="9" t="str">
        <f t="shared" si="585"/>
        <v>卖</v>
      </c>
      <c r="Q1866" s="7" t="str">
        <f>IF(P1865="买",$E1866/$E1865-1-IF(P1864="卖",参数!$B$3-IF(P1866="卖",参数!$B$3+参数!$B$4,0)),"")</f>
        <v/>
      </c>
      <c r="R1866" s="8">
        <f t="shared" si="586"/>
        <v>6036.4039977070324</v>
      </c>
      <c r="S1866" s="3">
        <f>R1866/MAX(R$2:R1866)-1</f>
        <v>-0.17263361747846984</v>
      </c>
      <c r="T1866" s="10">
        <f ca="1">IFERROR(AVERAGE(OFFSET(E1866,0,0,-参数!B$10,1)),"")</f>
        <v>2294.7180000000008</v>
      </c>
      <c r="U1866" s="10">
        <f ca="1">IFERROR(AVERAGE(OFFSET(E1866,0,0,-参数!B$11,1)),"")</f>
        <v>2752.8470617283929</v>
      </c>
      <c r="V1866" s="10">
        <f t="shared" ca="1" si="577"/>
        <v>-458.12906172839212</v>
      </c>
      <c r="W1866" s="10">
        <f ca="1">IFERROR(AVERAGE(OFFSET(V1866,0,0,-参数!B$12,1)),"")</f>
        <v>-435.44552861952684</v>
      </c>
      <c r="X1866" s="11" t="str">
        <f t="shared" ca="1" si="575"/>
        <v>卖</v>
      </c>
      <c r="Y1866" s="12" t="str">
        <f ca="1">IF(X1865="买",$E1866/$E1865-1-IF(X1864="卖",参数!$B$3-IF(X1866="卖",参数!$B$3+参数!$B$4,0)),"")</f>
        <v/>
      </c>
      <c r="Z1866" s="10">
        <f t="shared" ca="1" si="587"/>
        <v>5913.3920198289807</v>
      </c>
      <c r="AA1866" s="3">
        <f ca="1">Z1866/MAX(Z$2:Z1866)-1</f>
        <v>-0.24015136755458077</v>
      </c>
      <c r="AB1866" s="8">
        <f ca="1">IFERROR(AVERAGE(OFFSET(E1866,0,0,-参数!B$14,1)),"")</f>
        <v>2225.7649999999994</v>
      </c>
      <c r="AC1866" s="8">
        <f ca="1">IFERROR(AVERAGE(OFFSET(E1866,0,0,-参数!B$15,1)),"")</f>
        <v>2313.1524137931033</v>
      </c>
      <c r="AD1866" s="9" t="str">
        <f ca="1">IFERROR(IF(OR(AND(AB1866/AC1866-1&lt;参数!B$16,AB1866/AC1866-1&gt;参数!B$17),AB1866/AC1866-1&lt;参数!B$18),"买","卖"),"买")</f>
        <v>卖</v>
      </c>
      <c r="AE1866" s="7" t="str">
        <f ca="1">IF(AD1865="买",$E1866/$E1865-1-IF(AD1864="卖",参数!$B$3-IF(AD1866="卖",参数!$B$3+参数!$B$4,0)),"")</f>
        <v/>
      </c>
      <c r="AF1866" s="8">
        <f t="shared" ca="1" si="588"/>
        <v>7015.1512571773537</v>
      </c>
      <c r="AG1866" s="3">
        <f ca="1">AF1866/MAX(AF$2:AF1866)-1</f>
        <v>-0.21527604725088512</v>
      </c>
      <c r="AH1866">
        <f t="shared" ca="1" si="578"/>
        <v>0</v>
      </c>
      <c r="AI1866">
        <f t="shared" si="579"/>
        <v>0</v>
      </c>
      <c r="AJ1866">
        <f t="shared" ca="1" si="580"/>
        <v>0</v>
      </c>
      <c r="AK1866">
        <f t="shared" ca="1" si="581"/>
        <v>0</v>
      </c>
      <c r="AL1866">
        <f t="shared" ca="1" si="582"/>
        <v>0</v>
      </c>
      <c r="AM1866">
        <f t="shared" ca="1" si="583"/>
        <v>0</v>
      </c>
      <c r="AO1866" s="9">
        <f t="shared" si="589"/>
        <v>23.960000000000036</v>
      </c>
      <c r="AP1866" s="15">
        <f ca="1">IFERROR(ABS(E1866-OFFSET(E1866,-参数!B$20,0,1,1))/SUM(OFFSET(AO1866,0,0,-参数!B$20,1)),0)</f>
        <v>0.26950038375790347</v>
      </c>
      <c r="AQ1866" s="16">
        <f ca="1">(参数!B$21+参数!B$22*'000300'!AP1866)^(参数!B$23)</f>
        <v>0.23806787032637686</v>
      </c>
      <c r="AR1866" s="17">
        <f t="shared" ca="1" si="590"/>
        <v>2228.5602049937293</v>
      </c>
      <c r="AS1866" s="9" t="str">
        <f ca="1">IF(E1866+参数!B$24&gt;=AR1866,"买","卖")</f>
        <v>卖</v>
      </c>
      <c r="AT1866" s="7">
        <f ca="1">IF(AS1865="买",$E1866/$E1865-1-IF(AS1864="卖",参数!$B$3-IF(AS1866="卖",参数!$B$3+参数!$B$4,0)),"")</f>
        <v>-9.7522538896144262E-3</v>
      </c>
      <c r="AU1866" s="8">
        <f t="shared" ca="1" si="591"/>
        <v>5203.4075080059174</v>
      </c>
      <c r="AV1866" s="7">
        <f ca="1">AU1866/MAX(AU$2:AU1866)-1</f>
        <v>-0.14011593048600757</v>
      </c>
      <c r="AW1866" s="3">
        <f t="shared" ca="1" si="574"/>
        <v>-3.3745271982351666E-3</v>
      </c>
      <c r="AX1866" s="11" t="str">
        <f ca="1">IFERROR(IF(E1866&gt;MAX(OFFSET(C1866,-1,0,-参数!B$27,1)),"买",IF(E1866&lt;MIN(OFFSET(D1866,-1,0,-参数!B$26,1)),"卖",AX1865)),"卖")</f>
        <v>卖</v>
      </c>
      <c r="AY1866" s="12" t="str">
        <f ca="1">IF(AX1865="买",$E1866/$E1865-1-IF(AX1864="卖",参数!$B$3-IF(AX1866="卖",参数!$B$3+参数!$B$4,0)),"")</f>
        <v/>
      </c>
      <c r="AZ1866" s="10">
        <f t="shared" ca="1" si="592"/>
        <v>6162.4134319033747</v>
      </c>
      <c r="BA1866" s="12">
        <f ca="1">AZ1866/MAX(AZ$2:AZ1866)-1</f>
        <v>-0.20812827842352444</v>
      </c>
    </row>
    <row r="1867" spans="1:53" x14ac:dyDescent="0.15">
      <c r="A1867" s="1">
        <v>41157</v>
      </c>
      <c r="B1867" s="6">
        <v>2199.7399999999998</v>
      </c>
      <c r="C1867" s="6">
        <v>2209.54</v>
      </c>
      <c r="D1867" s="6">
        <v>2186.96</v>
      </c>
      <c r="E1867" s="2">
        <v>2199.88</v>
      </c>
      <c r="F1867" s="3">
        <f>E1867/MAX(E$2:E1867)-1</f>
        <v>-0.62569250663581299</v>
      </c>
      <c r="G1867" s="2">
        <f ca="1">IFERROR(AVERAGE(OFFSET(E1867,0,0,-参数!B$2,1)),"")</f>
        <v>2370.5933928571417</v>
      </c>
      <c r="H1867" t="str">
        <f t="shared" ca="1" si="573"/>
        <v>卖</v>
      </c>
      <c r="I1867" s="3" t="str">
        <f ca="1">IF(H1866="买",$E1867/$E1866-1-IF(H1865="卖",参数!$B$3-IF(H1867="卖",参数!$B$3+参数!$B$4,0)),"")</f>
        <v/>
      </c>
      <c r="J1867" s="2">
        <f t="shared" ca="1" si="584"/>
        <v>6817.8152800523985</v>
      </c>
      <c r="K1867" s="3">
        <f ca="1">J1867/MAX(J$2:J1867)-1</f>
        <v>-0.32832895902413584</v>
      </c>
      <c r="L1867" s="8">
        <f>L1866*(参数!$B$6-1)/(参数!$B$6+1)+E1867*2/(参数!$B$6+1)</f>
        <v>2270.4041092802327</v>
      </c>
      <c r="M1867" s="8">
        <f>M1866*(参数!$B$7-1)/(参数!$B$7+1)+E1867*2/(参数!$B$7+1)</f>
        <v>2402.2445580481981</v>
      </c>
      <c r="N1867" s="8">
        <f t="shared" si="576"/>
        <v>-131.84044876796543</v>
      </c>
      <c r="O1867" s="8">
        <f>O1866*(参数!$B$8-1)/(参数!$B$8+1)+N1867*2/(参数!$B$8+1)</f>
        <v>-120.53002740357481</v>
      </c>
      <c r="P1867" s="9" t="str">
        <f t="shared" si="585"/>
        <v>卖</v>
      </c>
      <c r="Q1867" s="7" t="str">
        <f>IF(P1866="买",$E1867/$E1866-1-IF(P1865="卖",参数!$B$3-IF(P1867="卖",参数!$B$3+参数!$B$4,0)),"")</f>
        <v/>
      </c>
      <c r="R1867" s="8">
        <f t="shared" si="586"/>
        <v>6036.4039977070324</v>
      </c>
      <c r="S1867" s="3">
        <f>R1867/MAX(R$2:R1867)-1</f>
        <v>-0.17263361747846984</v>
      </c>
      <c r="T1867" s="10">
        <f ca="1">IFERROR(AVERAGE(OFFSET(E1867,0,0,-参数!B$10,1)),"")</f>
        <v>2285.2225000000003</v>
      </c>
      <c r="U1867" s="10">
        <f ca="1">IFERROR(AVERAGE(OFFSET(E1867,0,0,-参数!B$11,1)),"")</f>
        <v>2750.4600493827134</v>
      </c>
      <c r="V1867" s="10">
        <f t="shared" ca="1" si="577"/>
        <v>-465.23754938271304</v>
      </c>
      <c r="W1867" s="10">
        <f ca="1">IFERROR(AVERAGE(OFFSET(V1867,0,0,-参数!B$12,1)),"")</f>
        <v>-439.29690347923491</v>
      </c>
      <c r="X1867" s="11" t="str">
        <f t="shared" ca="1" si="575"/>
        <v>卖</v>
      </c>
      <c r="Y1867" s="12" t="str">
        <f ca="1">IF(X1866="买",$E1867/$E1866-1-IF(X1865="卖",参数!$B$3-IF(X1867="卖",参数!$B$3+参数!$B$4,0)),"")</f>
        <v/>
      </c>
      <c r="Z1867" s="10">
        <f t="shared" ca="1" si="587"/>
        <v>5913.3920198289807</v>
      </c>
      <c r="AA1867" s="3">
        <f ca="1">Z1867/MAX(Z$2:Z1867)-1</f>
        <v>-0.24015136755458077</v>
      </c>
      <c r="AB1867" s="8">
        <f ca="1">IFERROR(AVERAGE(OFFSET(E1867,0,0,-参数!B$14,1)),"")</f>
        <v>2216.29</v>
      </c>
      <c r="AC1867" s="8">
        <f ca="1">IFERROR(AVERAGE(OFFSET(E1867,0,0,-参数!B$15,1)),"")</f>
        <v>2308.0624137931036</v>
      </c>
      <c r="AD1867" s="9" t="str">
        <f ca="1">IFERROR(IF(OR(AND(AB1867/AC1867-1&lt;参数!B$16,AB1867/AC1867-1&gt;参数!B$17),AB1867/AC1867-1&lt;参数!B$18),"买","卖"),"买")</f>
        <v>卖</v>
      </c>
      <c r="AE1867" s="7" t="str">
        <f ca="1">IF(AD1866="买",$E1867/$E1866-1-IF(AD1865="卖",参数!$B$3-IF(AD1867="卖",参数!$B$3+参数!$B$4,0)),"")</f>
        <v/>
      </c>
      <c r="AF1867" s="8">
        <f t="shared" ca="1" si="588"/>
        <v>7015.1512571773537</v>
      </c>
      <c r="AG1867" s="3">
        <f ca="1">AF1867/MAX(AF$2:AF1867)-1</f>
        <v>-0.21527604725088512</v>
      </c>
      <c r="AH1867">
        <f t="shared" ca="1" si="578"/>
        <v>0</v>
      </c>
      <c r="AI1867">
        <f t="shared" si="579"/>
        <v>0</v>
      </c>
      <c r="AJ1867">
        <f t="shared" ca="1" si="580"/>
        <v>0</v>
      </c>
      <c r="AK1867">
        <f t="shared" ca="1" si="581"/>
        <v>0</v>
      </c>
      <c r="AL1867">
        <f t="shared" ca="1" si="582"/>
        <v>1</v>
      </c>
      <c r="AM1867">
        <f t="shared" ca="1" si="583"/>
        <v>0</v>
      </c>
      <c r="AO1867" s="9">
        <f t="shared" si="589"/>
        <v>4.5299999999997453</v>
      </c>
      <c r="AP1867" s="15">
        <f ca="1">IFERROR(ABS(E1867-OFFSET(E1867,-参数!B$20,0,1,1))/SUM(OFFSET(AO1867,0,0,-参数!B$20,1)),0)</f>
        <v>0.31165523407388473</v>
      </c>
      <c r="AQ1867" s="16">
        <f ca="1">(参数!B$21+参数!B$22*'000300'!AP1867)^(参数!B$23)</f>
        <v>0.27874730088129873</v>
      </c>
      <c r="AR1867" s="17">
        <f t="shared" ca="1" si="590"/>
        <v>2220.5656752630048</v>
      </c>
      <c r="AS1867" s="9" t="str">
        <f ca="1">IF(E1867+参数!B$24&gt;=AR1867,"买","卖")</f>
        <v>卖</v>
      </c>
      <c r="AT1867" s="7" t="str">
        <f ca="1">IF(AS1866="买",$E1867/$E1866-1-IF(AS1865="卖",参数!$B$3-IF(AS1867="卖",参数!$B$3+参数!$B$4,0)),"")</f>
        <v/>
      </c>
      <c r="AU1867" s="8">
        <f t="shared" ca="1" si="591"/>
        <v>5203.4075080059174</v>
      </c>
      <c r="AV1867" s="7">
        <f ca="1">AU1867/MAX(AU$2:AU1867)-1</f>
        <v>-0.14011593048600757</v>
      </c>
      <c r="AW1867" s="3">
        <f t="shared" ca="1" si="574"/>
        <v>-3.5873070482055347E-3</v>
      </c>
      <c r="AX1867" s="11" t="str">
        <f ca="1">IFERROR(IF(E1867&gt;MAX(OFFSET(C1867,-1,0,-参数!B$27,1)),"买",IF(E1867&lt;MIN(OFFSET(D1867,-1,0,-参数!B$26,1)),"卖",AX1866)),"卖")</f>
        <v>卖</v>
      </c>
      <c r="AY1867" s="12" t="str">
        <f ca="1">IF(AX1866="买",$E1867/$E1866-1-IF(AX1865="卖",参数!$B$3-IF(AX1867="卖",参数!$B$3+参数!$B$4,0)),"")</f>
        <v/>
      </c>
      <c r="AZ1867" s="10">
        <f t="shared" ca="1" si="592"/>
        <v>6162.4134319033747</v>
      </c>
      <c r="BA1867" s="12">
        <f ca="1">AZ1867/MAX(AZ$2:AZ1867)-1</f>
        <v>-0.20812827842352444</v>
      </c>
    </row>
    <row r="1868" spans="1:53" x14ac:dyDescent="0.15">
      <c r="A1868" s="1">
        <v>41158</v>
      </c>
      <c r="B1868" s="6">
        <v>2204.44</v>
      </c>
      <c r="C1868" s="6">
        <v>2218.6799999999998</v>
      </c>
      <c r="D1868" s="6">
        <v>2199.86</v>
      </c>
      <c r="E1868" s="2">
        <v>2217.8200000000002</v>
      </c>
      <c r="F1868" s="3">
        <f>E1868/MAX(E$2:E1868)-1</f>
        <v>-0.62264003266861767</v>
      </c>
      <c r="G1868" s="2">
        <f ca="1">IFERROR(AVERAGE(OFFSET(E1868,0,0,-参数!B$2,1)),"")</f>
        <v>2364.5076785714273</v>
      </c>
      <c r="H1868" t="str">
        <f t="shared" ref="H1868:H1931" ca="1" si="593">IF(E1868&gt;G1868,"买","卖")</f>
        <v>卖</v>
      </c>
      <c r="I1868" s="3" t="str">
        <f ca="1">IF(H1867="买",$E1868/$E1867-1-IF(H1866="卖",参数!$B$3-IF(H1868="卖",参数!$B$3+参数!$B$4,0)),"")</f>
        <v/>
      </c>
      <c r="J1868" s="2">
        <f t="shared" ca="1" si="584"/>
        <v>6817.8152800523985</v>
      </c>
      <c r="K1868" s="3">
        <f ca="1">J1868/MAX(J$2:J1868)-1</f>
        <v>-0.32832895902413584</v>
      </c>
      <c r="L1868" s="8">
        <f>L1867*(参数!$B$6-1)/(参数!$B$6+1)+E1868*2/(参数!$B$6+1)</f>
        <v>2265.3960988725912</v>
      </c>
      <c r="M1868" s="8">
        <f>M1867*(参数!$B$7-1)/(参数!$B$7+1)+E1868*2/(参数!$B$7+1)</f>
        <v>2397.8005927940249</v>
      </c>
      <c r="N1868" s="8">
        <f t="shared" si="576"/>
        <v>-132.40449392143364</v>
      </c>
      <c r="O1868" s="8">
        <f>O1867*(参数!$B$8-1)/(参数!$B$8+1)+N1868*2/(参数!$B$8+1)</f>
        <v>-122.90492070714657</v>
      </c>
      <c r="P1868" s="9" t="str">
        <f t="shared" si="585"/>
        <v>卖</v>
      </c>
      <c r="Q1868" s="7" t="str">
        <f>IF(P1867="买",$E1868/$E1867-1-IF(P1866="卖",参数!$B$3-IF(P1868="卖",参数!$B$3+参数!$B$4,0)),"")</f>
        <v/>
      </c>
      <c r="R1868" s="8">
        <f t="shared" si="586"/>
        <v>6036.4039977070324</v>
      </c>
      <c r="S1868" s="3">
        <f>R1868/MAX(R$2:R1868)-1</f>
        <v>-0.17263361747846984</v>
      </c>
      <c r="T1868" s="10">
        <f ca="1">IFERROR(AVERAGE(OFFSET(E1868,0,0,-参数!B$10,1)),"")</f>
        <v>2275.5285000000003</v>
      </c>
      <c r="U1868" s="10">
        <f ca="1">IFERROR(AVERAGE(OFFSET(E1868,0,0,-参数!B$11,1)),"")</f>
        <v>2748.2616049382686</v>
      </c>
      <c r="V1868" s="10">
        <f t="shared" ca="1" si="577"/>
        <v>-472.7331049382683</v>
      </c>
      <c r="W1868" s="10">
        <f ca="1">IFERROR(AVERAGE(OFFSET(V1868,0,0,-参数!B$12,1)),"")</f>
        <v>-443.73700953984081</v>
      </c>
      <c r="X1868" s="11" t="str">
        <f t="shared" ca="1" si="575"/>
        <v>卖</v>
      </c>
      <c r="Y1868" s="12" t="str">
        <f ca="1">IF(X1867="买",$E1868/$E1867-1-IF(X1866="卖",参数!$B$3-IF(X1868="卖",参数!$B$3+参数!$B$4,0)),"")</f>
        <v/>
      </c>
      <c r="Z1868" s="10">
        <f t="shared" ca="1" si="587"/>
        <v>5913.3920198289807</v>
      </c>
      <c r="AA1868" s="3">
        <f ca="1">Z1868/MAX(Z$2:Z1868)-1</f>
        <v>-0.24015136755458077</v>
      </c>
      <c r="AB1868" s="8">
        <f ca="1">IFERROR(AVERAGE(OFFSET(E1868,0,0,-参数!B$14,1)),"")</f>
        <v>2214.9924999999998</v>
      </c>
      <c r="AC1868" s="8">
        <f ca="1">IFERROR(AVERAGE(OFFSET(E1868,0,0,-参数!B$15,1)),"")</f>
        <v>2303.5351724137927</v>
      </c>
      <c r="AD1868" s="9" t="str">
        <f ca="1">IFERROR(IF(OR(AND(AB1868/AC1868-1&lt;参数!B$16,AB1868/AC1868-1&gt;参数!B$17),AB1868/AC1868-1&lt;参数!B$18),"买","卖"),"买")</f>
        <v>卖</v>
      </c>
      <c r="AE1868" s="7" t="str">
        <f ca="1">IF(AD1867="买",$E1868/$E1867-1-IF(AD1866="卖",参数!$B$3-IF(AD1868="卖",参数!$B$3+参数!$B$4,0)),"")</f>
        <v/>
      </c>
      <c r="AF1868" s="8">
        <f t="shared" ca="1" si="588"/>
        <v>7015.1512571773537</v>
      </c>
      <c r="AG1868" s="3">
        <f ca="1">AF1868/MAX(AF$2:AF1868)-1</f>
        <v>-0.21527604725088512</v>
      </c>
      <c r="AH1868">
        <f t="shared" ca="1" si="578"/>
        <v>0</v>
      </c>
      <c r="AI1868">
        <f t="shared" si="579"/>
        <v>0</v>
      </c>
      <c r="AJ1868">
        <f t="shared" ca="1" si="580"/>
        <v>0</v>
      </c>
      <c r="AK1868">
        <f t="shared" ca="1" si="581"/>
        <v>0</v>
      </c>
      <c r="AL1868">
        <f t="shared" ca="1" si="582"/>
        <v>0</v>
      </c>
      <c r="AM1868">
        <f t="shared" ca="1" si="583"/>
        <v>0</v>
      </c>
      <c r="AO1868" s="9">
        <f t="shared" si="589"/>
        <v>17.940000000000055</v>
      </c>
      <c r="AP1868" s="15">
        <f ca="1">IFERROR(ABS(E1868-OFFSET(E1868,-参数!B$20,0,1,1))/SUM(OFFSET(AO1868,0,0,-参数!B$20,1)),0)</f>
        <v>0.32985976218225554</v>
      </c>
      <c r="AQ1868" s="16">
        <f ca="1">(参数!B$21+参数!B$22*'000300'!AP1868)^(参数!B$23)</f>
        <v>0.29631467050587657</v>
      </c>
      <c r="AR1868" s="17">
        <f t="shared" ca="1" si="590"/>
        <v>2219.7520914021316</v>
      </c>
      <c r="AS1868" s="9" t="str">
        <f ca="1">IF(E1868+参数!B$24&gt;=AR1868,"买","卖")</f>
        <v>买</v>
      </c>
      <c r="AT1868" s="7" t="str">
        <f ca="1">IF(AS1867="买",$E1868/$E1867-1-IF(AS1866="卖",参数!$B$3-IF(AS1868="卖",参数!$B$3+参数!$B$4,0)),"")</f>
        <v/>
      </c>
      <c r="AU1868" s="8">
        <f t="shared" ca="1" si="591"/>
        <v>5203.4075080059174</v>
      </c>
      <c r="AV1868" s="7">
        <f ca="1">AU1868/MAX(AU$2:AU1868)-1</f>
        <v>-0.14011593048600757</v>
      </c>
      <c r="AW1868" s="3">
        <f t="shared" ca="1" si="574"/>
        <v>-3.663858583137225E-4</v>
      </c>
      <c r="AX1868" s="11" t="str">
        <f ca="1">IFERROR(IF(E1868&gt;MAX(OFFSET(C1868,-1,0,-参数!B$27,1)),"买",IF(E1868&lt;MIN(OFFSET(D1868,-1,0,-参数!B$26,1)),"卖",AX1867)),"卖")</f>
        <v>卖</v>
      </c>
      <c r="AY1868" s="12" t="str">
        <f ca="1">IF(AX1867="买",$E1868/$E1867-1-IF(AX1866="卖",参数!$B$3-IF(AX1868="卖",参数!$B$3+参数!$B$4,0)),"")</f>
        <v/>
      </c>
      <c r="AZ1868" s="10">
        <f t="shared" ca="1" si="592"/>
        <v>6162.4134319033747</v>
      </c>
      <c r="BA1868" s="12">
        <f ca="1">AZ1868/MAX(AZ$2:AZ1868)-1</f>
        <v>-0.20812827842352444</v>
      </c>
    </row>
    <row r="1869" spans="1:53" x14ac:dyDescent="0.15">
      <c r="A1869" s="1">
        <v>41159</v>
      </c>
      <c r="B1869" s="6">
        <v>2233.91</v>
      </c>
      <c r="C1869" s="6">
        <v>2341.52</v>
      </c>
      <c r="D1869" s="6">
        <v>2233.91</v>
      </c>
      <c r="E1869" s="2">
        <v>2317.1799999999998</v>
      </c>
      <c r="F1869" s="3">
        <f>E1869/MAX(E$2:E1869)-1</f>
        <v>-0.60573402300415169</v>
      </c>
      <c r="G1869" s="2">
        <f ca="1">IFERROR(AVERAGE(OFFSET(E1869,0,0,-参数!B$2,1)),"")</f>
        <v>2360.3035714285711</v>
      </c>
      <c r="H1869" t="str">
        <f t="shared" ca="1" si="593"/>
        <v>卖</v>
      </c>
      <c r="I1869" s="3" t="str">
        <f ca="1">IF(H1868="买",$E1869/$E1868-1-IF(H1867="卖",参数!$B$3-IF(H1869="卖",参数!$B$3+参数!$B$4,0)),"")</f>
        <v/>
      </c>
      <c r="J1869" s="2">
        <f t="shared" ca="1" si="584"/>
        <v>6817.8152800523985</v>
      </c>
      <c r="K1869" s="3">
        <f ca="1">J1869/MAX(J$2:J1869)-1</f>
        <v>-0.32832895902413584</v>
      </c>
      <c r="L1869" s="8">
        <f>L1868*(参数!$B$6-1)/(参数!$B$6+1)+E1869*2/(参数!$B$6+1)</f>
        <v>2270.3278989799633</v>
      </c>
      <c r="M1869" s="8">
        <f>M1868*(参数!$B$7-1)/(参数!$B$7+1)+E1869*2/(参数!$B$7+1)</f>
        <v>2395.857927907422</v>
      </c>
      <c r="N1869" s="8">
        <f t="shared" si="576"/>
        <v>-125.53002892745872</v>
      </c>
      <c r="O1869" s="8">
        <f>O1868*(参数!$B$8-1)/(参数!$B$8+1)+N1869*2/(参数!$B$8+1)</f>
        <v>-123.42994235120901</v>
      </c>
      <c r="P1869" s="9" t="str">
        <f t="shared" si="585"/>
        <v>卖</v>
      </c>
      <c r="Q1869" s="7" t="str">
        <f>IF(P1868="买",$E1869/$E1868-1-IF(P1867="卖",参数!$B$3-IF(P1869="卖",参数!$B$3+参数!$B$4,0)),"")</f>
        <v/>
      </c>
      <c r="R1869" s="8">
        <f t="shared" si="586"/>
        <v>6036.4039977070324</v>
      </c>
      <c r="S1869" s="3">
        <f>R1869/MAX(R$2:R1869)-1</f>
        <v>-0.17263361747846984</v>
      </c>
      <c r="T1869" s="10">
        <f ca="1">IFERROR(AVERAGE(OFFSET(E1869,0,0,-参数!B$10,1)),"")</f>
        <v>2271.4000000000005</v>
      </c>
      <c r="U1869" s="10">
        <f ca="1">IFERROR(AVERAGE(OFFSET(E1869,0,0,-参数!B$11,1)),"")</f>
        <v>2746.2671851851828</v>
      </c>
      <c r="V1869" s="10">
        <f t="shared" ca="1" si="577"/>
        <v>-474.86718518518228</v>
      </c>
      <c r="W1869" s="10">
        <f ca="1">IFERROR(AVERAGE(OFFSET(V1869,0,0,-参数!B$12,1)),"")</f>
        <v>-448.35847138046921</v>
      </c>
      <c r="X1869" s="11" t="str">
        <f t="shared" ca="1" si="575"/>
        <v>卖</v>
      </c>
      <c r="Y1869" s="12" t="str">
        <f ca="1">IF(X1868="买",$E1869/$E1868-1-IF(X1867="卖",参数!$B$3-IF(X1869="卖",参数!$B$3+参数!$B$4,0)),"")</f>
        <v/>
      </c>
      <c r="Z1869" s="10">
        <f t="shared" ca="1" si="587"/>
        <v>5913.3920198289807</v>
      </c>
      <c r="AA1869" s="3">
        <f ca="1">Z1869/MAX(Z$2:Z1869)-1</f>
        <v>-0.24015136755458077</v>
      </c>
      <c r="AB1869" s="8">
        <f ca="1">IFERROR(AVERAGE(OFFSET(E1869,0,0,-参数!B$14,1)),"")</f>
        <v>2224.8387499999999</v>
      </c>
      <c r="AC1869" s="8">
        <f ca="1">IFERROR(AVERAGE(OFFSET(E1869,0,0,-参数!B$15,1)),"")</f>
        <v>2302.8934482758618</v>
      </c>
      <c r="AD1869" s="9" t="str">
        <f ca="1">IFERROR(IF(OR(AND(AB1869/AC1869-1&lt;参数!B$16,AB1869/AC1869-1&gt;参数!B$17),AB1869/AC1869-1&lt;参数!B$18),"买","卖"),"买")</f>
        <v>卖</v>
      </c>
      <c r="AE1869" s="7" t="str">
        <f ca="1">IF(AD1868="买",$E1869/$E1868-1-IF(AD1867="卖",参数!$B$3-IF(AD1869="卖",参数!$B$3+参数!$B$4,0)),"")</f>
        <v/>
      </c>
      <c r="AF1869" s="8">
        <f t="shared" ca="1" si="588"/>
        <v>7015.1512571773537</v>
      </c>
      <c r="AG1869" s="3">
        <f ca="1">AF1869/MAX(AF$2:AF1869)-1</f>
        <v>-0.21527604725088512</v>
      </c>
      <c r="AH1869">
        <f t="shared" ca="1" si="578"/>
        <v>0</v>
      </c>
      <c r="AI1869">
        <f t="shared" si="579"/>
        <v>0</v>
      </c>
      <c r="AJ1869">
        <f t="shared" ca="1" si="580"/>
        <v>0</v>
      </c>
      <c r="AK1869">
        <f t="shared" ca="1" si="581"/>
        <v>0</v>
      </c>
      <c r="AL1869">
        <f t="shared" ca="1" si="582"/>
        <v>0</v>
      </c>
      <c r="AM1869">
        <f t="shared" ca="1" si="583"/>
        <v>0</v>
      </c>
      <c r="AO1869" s="9">
        <f t="shared" si="589"/>
        <v>99.359999999999673</v>
      </c>
      <c r="AP1869" s="15">
        <f ca="1">IFERROR(ABS(E1869-OFFSET(E1869,-参数!B$20,0,1,1))/SUM(OFFSET(AO1869,0,0,-参数!B$20,1)),0)</f>
        <v>0.23161434658078878</v>
      </c>
      <c r="AQ1869" s="16">
        <f ca="1">(参数!B$21+参数!B$22*'000300'!AP1869)^(参数!B$23)</f>
        <v>0.20150784445046116</v>
      </c>
      <c r="AR1869" s="17">
        <f t="shared" ca="1" si="590"/>
        <v>2239.3845792530046</v>
      </c>
      <c r="AS1869" s="9" t="str">
        <f ca="1">IF(E1869+参数!B$24&gt;=AR1869,"买","卖")</f>
        <v>买</v>
      </c>
      <c r="AT1869" s="7">
        <f ca="1">IF(AS1868="买",$E1869/$E1868-1-IF(AS1867="卖",参数!$B$3-IF(AS1869="卖",参数!$B$3+参数!$B$4,0)),"")</f>
        <v>4.4550750286317026E-2</v>
      </c>
      <c r="AU1869" s="8">
        <f t="shared" ca="1" si="591"/>
        <v>5435.2232165330361</v>
      </c>
      <c r="AV1869" s="7">
        <f ca="1">AU1869/MAX(AU$2:AU1869)-1</f>
        <v>-0.10180745002990765</v>
      </c>
      <c r="AW1869" s="3">
        <f t="shared" ca="1" si="574"/>
        <v>8.844450660466352E-3</v>
      </c>
      <c r="AX1869" s="11" t="str">
        <f ca="1">IFERROR(IF(E1869&gt;MAX(OFFSET(C1869,-1,0,-参数!B$27,1)),"买",IF(E1869&lt;MIN(OFFSET(D1869,-1,0,-参数!B$26,1)),"卖",AX1868)),"卖")</f>
        <v>卖</v>
      </c>
      <c r="AY1869" s="12" t="str">
        <f ca="1">IF(AX1868="买",$E1869/$E1868-1-IF(AX1867="卖",参数!$B$3-IF(AX1869="卖",参数!$B$3+参数!$B$4,0)),"")</f>
        <v/>
      </c>
      <c r="AZ1869" s="10">
        <f t="shared" ca="1" si="592"/>
        <v>6162.4134319033747</v>
      </c>
      <c r="BA1869" s="12">
        <f ca="1">AZ1869/MAX(AZ$2:AZ1869)-1</f>
        <v>-0.20812827842352444</v>
      </c>
    </row>
    <row r="1870" spans="1:53" x14ac:dyDescent="0.15">
      <c r="A1870" s="1">
        <v>41162</v>
      </c>
      <c r="B1870" s="6">
        <v>2320.56</v>
      </c>
      <c r="C1870" s="6">
        <v>2334.5</v>
      </c>
      <c r="D1870" s="6">
        <v>2313.5700000000002</v>
      </c>
      <c r="E1870" s="2">
        <v>2326.67</v>
      </c>
      <c r="F1870" s="3">
        <f>E1870/MAX(E$2:E1870)-1</f>
        <v>-0.60411930851425844</v>
      </c>
      <c r="G1870" s="2">
        <f ca="1">IFERROR(AVERAGE(OFFSET(E1870,0,0,-参数!B$2,1)),"")</f>
        <v>2356.9907142857132</v>
      </c>
      <c r="H1870" t="str">
        <f t="shared" ca="1" si="593"/>
        <v>卖</v>
      </c>
      <c r="I1870" s="3" t="str">
        <f ca="1">IF(H1869="买",$E1870/$E1869-1-IF(H1868="卖",参数!$B$3-IF(H1870="卖",参数!$B$3+参数!$B$4,0)),"")</f>
        <v/>
      </c>
      <c r="J1870" s="2">
        <f t="shared" ca="1" si="584"/>
        <v>6817.8152800523985</v>
      </c>
      <c r="K1870" s="3">
        <f ca="1">J1870/MAX(J$2:J1870)-1</f>
        <v>-0.32832895902413584</v>
      </c>
      <c r="L1870" s="8">
        <f>L1869*(参数!$B$6-1)/(参数!$B$6+1)+E1870*2/(参数!$B$6+1)</f>
        <v>2275.6938133628241</v>
      </c>
      <c r="M1870" s="8">
        <f>M1869*(参数!$B$7-1)/(参数!$B$7+1)+E1870*2/(参数!$B$7+1)</f>
        <v>2394.190748921701</v>
      </c>
      <c r="N1870" s="8">
        <f t="shared" si="576"/>
        <v>-118.49693555887688</v>
      </c>
      <c r="O1870" s="8">
        <f>O1869*(参数!$B$8-1)/(参数!$B$8+1)+N1870*2/(参数!$B$8+1)</f>
        <v>-122.44334099274259</v>
      </c>
      <c r="P1870" s="9" t="str">
        <f t="shared" si="585"/>
        <v>卖</v>
      </c>
      <c r="Q1870" s="7" t="str">
        <f>IF(P1869="买",$E1870/$E1869-1-IF(P1868="卖",参数!$B$3-IF(P1870="卖",参数!$B$3+参数!$B$4,0)),"")</f>
        <v/>
      </c>
      <c r="R1870" s="8">
        <f t="shared" si="586"/>
        <v>6036.4039977070324</v>
      </c>
      <c r="S1870" s="3">
        <f>R1870/MAX(R$2:R1870)-1</f>
        <v>-0.17263361747846984</v>
      </c>
      <c r="T1870" s="10">
        <f ca="1">IFERROR(AVERAGE(OFFSET(E1870,0,0,-参数!B$10,1)),"")</f>
        <v>2270.1369999999997</v>
      </c>
      <c r="U1870" s="10">
        <f ca="1">IFERROR(AVERAGE(OFFSET(E1870,0,0,-参数!B$11,1)),"")</f>
        <v>2744.2531851851832</v>
      </c>
      <c r="V1870" s="10">
        <f t="shared" ca="1" si="577"/>
        <v>-474.11618518518344</v>
      </c>
      <c r="W1870" s="10">
        <f ca="1">IFERROR(AVERAGE(OFFSET(V1870,0,0,-参数!B$12,1)),"")</f>
        <v>-452.76285521885308</v>
      </c>
      <c r="X1870" s="11" t="str">
        <f t="shared" ca="1" si="575"/>
        <v>卖</v>
      </c>
      <c r="Y1870" s="12" t="str">
        <f ca="1">IF(X1869="买",$E1870/$E1869-1-IF(X1868="卖",参数!$B$3-IF(X1870="卖",参数!$B$3+参数!$B$4,0)),"")</f>
        <v/>
      </c>
      <c r="Z1870" s="10">
        <f t="shared" ca="1" si="587"/>
        <v>5913.3920198289807</v>
      </c>
      <c r="AA1870" s="3">
        <f ca="1">Z1870/MAX(Z$2:Z1870)-1</f>
        <v>-0.24015136755458077</v>
      </c>
      <c r="AB1870" s="8">
        <f ca="1">IFERROR(AVERAGE(OFFSET(E1870,0,0,-参数!B$14,1)),"")</f>
        <v>2238.82125</v>
      </c>
      <c r="AC1870" s="8">
        <f ca="1">IFERROR(AVERAGE(OFFSET(E1870,0,0,-参数!B$15,1)),"")</f>
        <v>2302.6779310344823</v>
      </c>
      <c r="AD1870" s="9" t="str">
        <f ca="1">IFERROR(IF(OR(AND(AB1870/AC1870-1&lt;参数!B$16,AB1870/AC1870-1&gt;参数!B$17),AB1870/AC1870-1&lt;参数!B$18),"买","卖"),"买")</f>
        <v>卖</v>
      </c>
      <c r="AE1870" s="7" t="str">
        <f ca="1">IF(AD1869="买",$E1870/$E1869-1-IF(AD1868="卖",参数!$B$3-IF(AD1870="卖",参数!$B$3+参数!$B$4,0)),"")</f>
        <v/>
      </c>
      <c r="AF1870" s="8">
        <f t="shared" ca="1" si="588"/>
        <v>7015.1512571773537</v>
      </c>
      <c r="AG1870" s="3">
        <f ca="1">AF1870/MAX(AF$2:AF1870)-1</f>
        <v>-0.21527604725088512</v>
      </c>
      <c r="AH1870">
        <f t="shared" ca="1" si="578"/>
        <v>0</v>
      </c>
      <c r="AI1870">
        <f t="shared" si="579"/>
        <v>0</v>
      </c>
      <c r="AJ1870">
        <f t="shared" ca="1" si="580"/>
        <v>0</v>
      </c>
      <c r="AK1870">
        <f t="shared" ca="1" si="581"/>
        <v>0</v>
      </c>
      <c r="AL1870">
        <f t="shared" ca="1" si="582"/>
        <v>0</v>
      </c>
      <c r="AM1870">
        <f t="shared" ca="1" si="583"/>
        <v>0</v>
      </c>
      <c r="AO1870" s="9">
        <f t="shared" si="589"/>
        <v>9.4900000000002365</v>
      </c>
      <c r="AP1870" s="15">
        <f ca="1">IFERROR(ABS(E1870-OFFSET(E1870,-参数!B$20,0,1,1))/SUM(OFFSET(AO1870,0,0,-参数!B$20,1)),0)</f>
        <v>0.21768450467276382</v>
      </c>
      <c r="AQ1870" s="16">
        <f ca="1">(参数!B$21+参数!B$22*'000300'!AP1870)^(参数!B$23)</f>
        <v>0.1880655470092171</v>
      </c>
      <c r="AR1870" s="17">
        <f t="shared" ca="1" si="590"/>
        <v>2255.7999596517184</v>
      </c>
      <c r="AS1870" s="9" t="str">
        <f ca="1">IF(E1870+参数!B$24&gt;=AR1870,"买","卖")</f>
        <v>买</v>
      </c>
      <c r="AT1870" s="7">
        <f ca="1">IF(AS1869="买",$E1870/$E1869-1-IF(AS1868="卖",参数!$B$3-IF(AS1870="卖",参数!$B$3+参数!$B$4,0)),"")</f>
        <v>4.0954953866338961E-3</v>
      </c>
      <c r="AU1870" s="8">
        <f t="shared" ca="1" si="591"/>
        <v>5457.4831481416722</v>
      </c>
      <c r="AV1870" s="7">
        <f ca="1">AU1870/MAX(AU$2:AU1870)-1</f>
        <v>-9.8128906585196241E-2</v>
      </c>
      <c r="AW1870" s="3">
        <f t="shared" ca="1" si="574"/>
        <v>7.3303087601814809E-3</v>
      </c>
      <c r="AX1870" s="11" t="str">
        <f ca="1">IFERROR(IF(E1870&gt;MAX(OFFSET(C1870,-1,0,-参数!B$27,1)),"买",IF(E1870&lt;MIN(OFFSET(D1870,-1,0,-参数!B$26,1)),"卖",AX1869)),"卖")</f>
        <v>卖</v>
      </c>
      <c r="AY1870" s="12" t="str">
        <f ca="1">IF(AX1869="买",$E1870/$E1869-1-IF(AX1868="卖",参数!$B$3-IF(AX1870="卖",参数!$B$3+参数!$B$4,0)),"")</f>
        <v/>
      </c>
      <c r="AZ1870" s="10">
        <f t="shared" ca="1" si="592"/>
        <v>6162.4134319033747</v>
      </c>
      <c r="BA1870" s="12">
        <f ca="1">AZ1870/MAX(AZ$2:AZ1870)-1</f>
        <v>-0.20812827842352444</v>
      </c>
    </row>
    <row r="1871" spans="1:53" x14ac:dyDescent="0.15">
      <c r="A1871" s="1">
        <v>41163</v>
      </c>
      <c r="B1871" s="6">
        <v>2316.5300000000002</v>
      </c>
      <c r="C1871" s="6">
        <v>2316.5300000000002</v>
      </c>
      <c r="D1871" s="6">
        <v>2294.8200000000002</v>
      </c>
      <c r="E1871" s="2">
        <v>2311.89</v>
      </c>
      <c r="F1871" s="3">
        <f>E1871/MAX(E$2:E1871)-1</f>
        <v>-0.60663411148165802</v>
      </c>
      <c r="G1871" s="2">
        <f ca="1">IFERROR(AVERAGE(OFFSET(E1871,0,0,-参数!B$2,1)),"")</f>
        <v>2354.4080357142848</v>
      </c>
      <c r="H1871" t="str">
        <f t="shared" ca="1" si="593"/>
        <v>卖</v>
      </c>
      <c r="I1871" s="3" t="str">
        <f ca="1">IF(H1870="买",$E1871/$E1870-1-IF(H1869="卖",参数!$B$3-IF(H1871="卖",参数!$B$3+参数!$B$4,0)),"")</f>
        <v/>
      </c>
      <c r="J1871" s="2">
        <f t="shared" ca="1" si="584"/>
        <v>6817.8152800523985</v>
      </c>
      <c r="K1871" s="3">
        <f ca="1">J1871/MAX(J$2:J1871)-1</f>
        <v>-0.32832895902413584</v>
      </c>
      <c r="L1871" s="8">
        <f>L1870*(参数!$B$6-1)/(参数!$B$6+1)+E1871*2/(参数!$B$6+1)</f>
        <v>2279.141069233031</v>
      </c>
      <c r="M1871" s="8">
        <f>M1870*(参数!$B$7-1)/(参数!$B$7+1)+E1871*2/(参数!$B$7+1)</f>
        <v>2392.2075983452746</v>
      </c>
      <c r="N1871" s="8">
        <f t="shared" si="576"/>
        <v>-113.06652911224364</v>
      </c>
      <c r="O1871" s="8">
        <f>O1870*(参数!$B$8-1)/(参数!$B$8+1)+N1871*2/(参数!$B$8+1)</f>
        <v>-120.56797861664279</v>
      </c>
      <c r="P1871" s="9" t="str">
        <f t="shared" si="585"/>
        <v>卖</v>
      </c>
      <c r="Q1871" s="7" t="str">
        <f>IF(P1870="买",$E1871/$E1870-1-IF(P1869="卖",参数!$B$3-IF(P1871="卖",参数!$B$3+参数!$B$4,0)),"")</f>
        <v/>
      </c>
      <c r="R1871" s="8">
        <f t="shared" si="586"/>
        <v>6036.4039977070324</v>
      </c>
      <c r="S1871" s="3">
        <f>R1871/MAX(R$2:R1871)-1</f>
        <v>-0.17263361747846984</v>
      </c>
      <c r="T1871" s="10">
        <f ca="1">IFERROR(AVERAGE(OFFSET(E1871,0,0,-参数!B$10,1)),"")</f>
        <v>2267.8804999999998</v>
      </c>
      <c r="U1871" s="10">
        <f ca="1">IFERROR(AVERAGE(OFFSET(E1871,0,0,-参数!B$11,1)),"")</f>
        <v>2742.2053086419728</v>
      </c>
      <c r="V1871" s="10">
        <f t="shared" ca="1" si="577"/>
        <v>-474.32480864197305</v>
      </c>
      <c r="W1871" s="10">
        <f ca="1">IFERROR(AVERAGE(OFFSET(V1871,0,0,-参数!B$12,1)),"")</f>
        <v>-456.88048821548614</v>
      </c>
      <c r="X1871" s="11" t="str">
        <f t="shared" ca="1" si="575"/>
        <v>卖</v>
      </c>
      <c r="Y1871" s="12" t="str">
        <f ca="1">IF(X1870="买",$E1871/$E1870-1-IF(X1869="卖",参数!$B$3-IF(X1871="卖",参数!$B$3+参数!$B$4,0)),"")</f>
        <v/>
      </c>
      <c r="Z1871" s="10">
        <f t="shared" ca="1" si="587"/>
        <v>5913.3920198289807</v>
      </c>
      <c r="AA1871" s="3">
        <f ca="1">Z1871/MAX(Z$2:Z1871)-1</f>
        <v>-0.24015136755458077</v>
      </c>
      <c r="AB1871" s="8">
        <f ca="1">IFERROR(AVERAGE(OFFSET(E1871,0,0,-参数!B$14,1)),"")</f>
        <v>2251.38625</v>
      </c>
      <c r="AC1871" s="8">
        <f ca="1">IFERROR(AVERAGE(OFFSET(E1871,0,0,-参数!B$15,1)),"")</f>
        <v>2301.065517241379</v>
      </c>
      <c r="AD1871" s="9" t="str">
        <f ca="1">IFERROR(IF(OR(AND(AB1871/AC1871-1&lt;参数!B$16,AB1871/AC1871-1&gt;参数!B$17),AB1871/AC1871-1&lt;参数!B$18),"买","卖"),"买")</f>
        <v>卖</v>
      </c>
      <c r="AE1871" s="7" t="str">
        <f ca="1">IF(AD1870="买",$E1871/$E1870-1-IF(AD1869="卖",参数!$B$3-IF(AD1871="卖",参数!$B$3+参数!$B$4,0)),"")</f>
        <v/>
      </c>
      <c r="AF1871" s="8">
        <f t="shared" ca="1" si="588"/>
        <v>7015.1512571773537</v>
      </c>
      <c r="AG1871" s="3">
        <f ca="1">AF1871/MAX(AF$2:AF1871)-1</f>
        <v>-0.21527604725088512</v>
      </c>
      <c r="AH1871">
        <f t="shared" ca="1" si="578"/>
        <v>0</v>
      </c>
      <c r="AI1871">
        <f t="shared" si="579"/>
        <v>0</v>
      </c>
      <c r="AJ1871">
        <f t="shared" ca="1" si="580"/>
        <v>0</v>
      </c>
      <c r="AK1871">
        <f t="shared" ca="1" si="581"/>
        <v>0</v>
      </c>
      <c r="AL1871">
        <f t="shared" ca="1" si="582"/>
        <v>0</v>
      </c>
      <c r="AM1871">
        <f t="shared" ca="1" si="583"/>
        <v>0</v>
      </c>
      <c r="AO1871" s="9">
        <f t="shared" si="589"/>
        <v>14.7800000000002</v>
      </c>
      <c r="AP1871" s="15">
        <f ca="1">IFERROR(ABS(E1871-OFFSET(E1871,-参数!B$20,0,1,1))/SUM(OFFSET(AO1871,0,0,-参数!B$20,1)),0)</f>
        <v>0.22667174915115451</v>
      </c>
      <c r="AQ1871" s="16">
        <f ca="1">(参数!B$21+参数!B$22*'000300'!AP1871)^(参数!B$23)</f>
        <v>0.19673823793086412</v>
      </c>
      <c r="AR1871" s="17">
        <f t="shared" ca="1" si="590"/>
        <v>2266.8350153553106</v>
      </c>
      <c r="AS1871" s="9" t="str">
        <f ca="1">IF(E1871+参数!B$24&gt;=AR1871,"买","卖")</f>
        <v>买</v>
      </c>
      <c r="AT1871" s="7">
        <f ca="1">IF(AS1870="买",$E1871/$E1870-1-IF(AS1869="卖",参数!$B$3-IF(AS1871="卖",参数!$B$3+参数!$B$4,0)),"")</f>
        <v>-6.3524264291885402E-3</v>
      </c>
      <c r="AU1871" s="8">
        <f t="shared" ca="1" si="591"/>
        <v>5422.8148879545661</v>
      </c>
      <c r="AV1871" s="7">
        <f ca="1">AU1871/MAX(AU$2:AU1871)-1</f>
        <v>-0.1038579763547256</v>
      </c>
      <c r="AW1871" s="3">
        <f t="shared" ca="1" si="574"/>
        <v>4.891859163476564E-3</v>
      </c>
      <c r="AX1871" s="11" t="str">
        <f ca="1">IFERROR(IF(E1871&gt;MAX(OFFSET(C1871,-1,0,-参数!B$27,1)),"买",IF(E1871&lt;MIN(OFFSET(D1871,-1,0,-参数!B$26,1)),"卖",AX1870)),"卖")</f>
        <v>卖</v>
      </c>
      <c r="AY1871" s="12" t="str">
        <f ca="1">IF(AX1870="买",$E1871/$E1870-1-IF(AX1869="卖",参数!$B$3-IF(AX1871="卖",参数!$B$3+参数!$B$4,0)),"")</f>
        <v/>
      </c>
      <c r="AZ1871" s="10">
        <f t="shared" ca="1" si="592"/>
        <v>6162.4134319033747</v>
      </c>
      <c r="BA1871" s="12">
        <f ca="1">AZ1871/MAX(AZ$2:AZ1871)-1</f>
        <v>-0.20812827842352444</v>
      </c>
    </row>
    <row r="1872" spans="1:53" x14ac:dyDescent="0.15">
      <c r="A1872" s="1">
        <v>41164</v>
      </c>
      <c r="B1872" s="6">
        <v>2325.9299999999998</v>
      </c>
      <c r="C1872" s="6">
        <v>2337.1999999999998</v>
      </c>
      <c r="D1872" s="6">
        <v>2298.3000000000002</v>
      </c>
      <c r="E1872" s="2">
        <v>2320.0700000000002</v>
      </c>
      <c r="F1872" s="3">
        <f>E1872/MAX(E$2:E1872)-1</f>
        <v>-0.60524229224800918</v>
      </c>
      <c r="G1872" s="2">
        <f ca="1">IFERROR(AVERAGE(OFFSET(E1872,0,0,-参数!B$2,1)),"")</f>
        <v>2351.9999999999991</v>
      </c>
      <c r="H1872" t="str">
        <f t="shared" ca="1" si="593"/>
        <v>卖</v>
      </c>
      <c r="I1872" s="3" t="str">
        <f ca="1">IF(H1871="买",$E1872/$E1871-1-IF(H1870="卖",参数!$B$3-IF(H1872="卖",参数!$B$3+参数!$B$4,0)),"")</f>
        <v/>
      </c>
      <c r="J1872" s="2">
        <f t="shared" ca="1" si="584"/>
        <v>6817.8152800523985</v>
      </c>
      <c r="K1872" s="3">
        <f ca="1">J1872/MAX(J$2:J1872)-1</f>
        <v>-0.32832895902413584</v>
      </c>
      <c r="L1872" s="8">
        <f>L1871*(参数!$B$6-1)/(参数!$B$6+1)+E1872*2/(参数!$B$6+1)</f>
        <v>2283.0390626394092</v>
      </c>
      <c r="M1872" s="8">
        <f>M1871*(参数!$B$7-1)/(参数!$B$7+1)+E1872*2/(参数!$B$7+1)</f>
        <v>2390.4693429634608</v>
      </c>
      <c r="N1872" s="8">
        <f t="shared" si="576"/>
        <v>-107.43028032405164</v>
      </c>
      <c r="O1872" s="8">
        <f>O1871*(参数!$B$8-1)/(参数!$B$8+1)+N1872*2/(参数!$B$8+1)</f>
        <v>-117.94043895812456</v>
      </c>
      <c r="P1872" s="9" t="str">
        <f t="shared" si="585"/>
        <v>卖</v>
      </c>
      <c r="Q1872" s="7" t="str">
        <f>IF(P1871="买",$E1872/$E1871-1-IF(P1870="卖",参数!$B$3-IF(P1872="卖",参数!$B$3+参数!$B$4,0)),"")</f>
        <v/>
      </c>
      <c r="R1872" s="8">
        <f t="shared" si="586"/>
        <v>6036.4039977070324</v>
      </c>
      <c r="S1872" s="3">
        <f>R1872/MAX(R$2:R1872)-1</f>
        <v>-0.17263361747846984</v>
      </c>
      <c r="T1872" s="10">
        <f ca="1">IFERROR(AVERAGE(OFFSET(E1872,0,0,-参数!B$10,1)),"")</f>
        <v>2267.3029999999999</v>
      </c>
      <c r="U1872" s="10">
        <f ca="1">IFERROR(AVERAGE(OFFSET(E1872,0,0,-参数!B$11,1)),"")</f>
        <v>2740.2996543209852</v>
      </c>
      <c r="V1872" s="10">
        <f t="shared" ca="1" si="577"/>
        <v>-472.99665432098527</v>
      </c>
      <c r="W1872" s="10">
        <f ca="1">IFERROR(AVERAGE(OFFSET(V1872,0,0,-参数!B$12,1)),"")</f>
        <v>-460.63261952861717</v>
      </c>
      <c r="X1872" s="11" t="str">
        <f t="shared" ca="1" si="575"/>
        <v>卖</v>
      </c>
      <c r="Y1872" s="12" t="str">
        <f ca="1">IF(X1871="买",$E1872/$E1871-1-IF(X1870="卖",参数!$B$3-IF(X1872="卖",参数!$B$3+参数!$B$4,0)),"")</f>
        <v/>
      </c>
      <c r="Z1872" s="10">
        <f t="shared" ca="1" si="587"/>
        <v>5913.3920198289807</v>
      </c>
      <c r="AA1872" s="3">
        <f ca="1">Z1872/MAX(Z$2:Z1872)-1</f>
        <v>-0.24015136755458077</v>
      </c>
      <c r="AB1872" s="8">
        <f ca="1">IFERROR(AVERAGE(OFFSET(E1872,0,0,-参数!B$14,1)),"")</f>
        <v>2265.7862500000001</v>
      </c>
      <c r="AC1872" s="8">
        <f ca="1">IFERROR(AVERAGE(OFFSET(E1872,0,0,-参数!B$15,1)),"")</f>
        <v>2300.5548275862061</v>
      </c>
      <c r="AD1872" s="9" t="str">
        <f ca="1">IFERROR(IF(OR(AND(AB1872/AC1872-1&lt;参数!B$16,AB1872/AC1872-1&gt;参数!B$17),AB1872/AC1872-1&lt;参数!B$18),"买","卖"),"买")</f>
        <v>卖</v>
      </c>
      <c r="AE1872" s="7" t="str">
        <f ca="1">IF(AD1871="买",$E1872/$E1871-1-IF(AD1870="卖",参数!$B$3-IF(AD1872="卖",参数!$B$3+参数!$B$4,0)),"")</f>
        <v/>
      </c>
      <c r="AF1872" s="8">
        <f t="shared" ca="1" si="588"/>
        <v>7015.1512571773537</v>
      </c>
      <c r="AG1872" s="3">
        <f ca="1">AF1872/MAX(AF$2:AF1872)-1</f>
        <v>-0.21527604725088512</v>
      </c>
      <c r="AH1872">
        <f t="shared" ca="1" si="578"/>
        <v>0</v>
      </c>
      <c r="AI1872">
        <f t="shared" si="579"/>
        <v>0</v>
      </c>
      <c r="AJ1872">
        <f t="shared" ca="1" si="580"/>
        <v>0</v>
      </c>
      <c r="AK1872">
        <f t="shared" ca="1" si="581"/>
        <v>0</v>
      </c>
      <c r="AL1872">
        <f t="shared" ca="1" si="582"/>
        <v>0</v>
      </c>
      <c r="AM1872">
        <f t="shared" ca="1" si="583"/>
        <v>0</v>
      </c>
      <c r="AO1872" s="9">
        <f t="shared" si="589"/>
        <v>8.180000000000291</v>
      </c>
      <c r="AP1872" s="15">
        <f ca="1">IFERROR(ABS(E1872-OFFSET(E1872,-参数!B$20,0,1,1))/SUM(OFFSET(AO1872,0,0,-参数!B$20,1)),0)</f>
        <v>0.17689733795268117</v>
      </c>
      <c r="AQ1872" s="16">
        <f ca="1">(参数!B$21+参数!B$22*'000300'!AP1872)^(参数!B$23)</f>
        <v>0.14870593112433733</v>
      </c>
      <c r="AR1872" s="17">
        <f t="shared" ca="1" si="590"/>
        <v>2274.7513733152891</v>
      </c>
      <c r="AS1872" s="9" t="str">
        <f ca="1">IF(E1872+参数!B$24&gt;=AR1872,"买","卖")</f>
        <v>买</v>
      </c>
      <c r="AT1872" s="7">
        <f ca="1">IF(AS1871="买",$E1872/$E1871-1-IF(AS1870="卖",参数!$B$3-IF(AS1872="卖",参数!$B$3+参数!$B$4,0)),"")</f>
        <v>3.5382306251596773E-3</v>
      </c>
      <c r="AU1872" s="8">
        <f t="shared" ca="1" si="591"/>
        <v>5442.0020576656989</v>
      </c>
      <c r="AV1872" s="7">
        <f ca="1">AU1872/MAX(AU$2:AU1872)-1</f>
        <v>-0.10068721920217127</v>
      </c>
      <c r="AW1872" s="3">
        <f t="shared" ca="1" si="574"/>
        <v>3.4922514900086465E-3</v>
      </c>
      <c r="AX1872" s="11" t="str">
        <f ca="1">IFERROR(IF(E1872&gt;MAX(OFFSET(C1872,-1,0,-参数!B$27,1)),"买",IF(E1872&lt;MIN(OFFSET(D1872,-1,0,-参数!B$26,1)),"卖",AX1871)),"卖")</f>
        <v>卖</v>
      </c>
      <c r="AY1872" s="12" t="str">
        <f ca="1">IF(AX1871="买",$E1872/$E1871-1-IF(AX1870="卖",参数!$B$3-IF(AX1872="卖",参数!$B$3+参数!$B$4,0)),"")</f>
        <v/>
      </c>
      <c r="AZ1872" s="10">
        <f t="shared" ca="1" si="592"/>
        <v>6162.4134319033747</v>
      </c>
      <c r="BA1872" s="12">
        <f ca="1">AZ1872/MAX(AZ$2:AZ1872)-1</f>
        <v>-0.20812827842352444</v>
      </c>
    </row>
    <row r="1873" spans="1:53" x14ac:dyDescent="0.15">
      <c r="A1873" s="1">
        <v>41165</v>
      </c>
      <c r="B1873" s="6">
        <v>2316.6799999999998</v>
      </c>
      <c r="C1873" s="6">
        <v>2325.5300000000002</v>
      </c>
      <c r="D1873" s="6">
        <v>2298.37</v>
      </c>
      <c r="E1873" s="2">
        <v>2298.46</v>
      </c>
      <c r="F1873" s="3">
        <f>E1873/MAX(E$2:E1873)-1</f>
        <v>-0.60891921323079012</v>
      </c>
      <c r="G1873" s="2">
        <f ca="1">IFERROR(AVERAGE(OFFSET(E1873,0,0,-参数!B$2,1)),"")</f>
        <v>2349.3439285714276</v>
      </c>
      <c r="H1873" t="str">
        <f t="shared" ca="1" si="593"/>
        <v>卖</v>
      </c>
      <c r="I1873" s="3" t="str">
        <f ca="1">IF(H1872="买",$E1873/$E1872-1-IF(H1871="卖",参数!$B$3-IF(H1873="卖",参数!$B$3+参数!$B$4,0)),"")</f>
        <v/>
      </c>
      <c r="J1873" s="2">
        <f t="shared" ca="1" si="584"/>
        <v>6817.8152800523985</v>
      </c>
      <c r="K1873" s="3">
        <f ca="1">J1873/MAX(J$2:J1873)-1</f>
        <v>-0.32832895902413584</v>
      </c>
      <c r="L1873" s="8">
        <f>L1872*(参数!$B$6-1)/(参数!$B$6+1)+E1873*2/(参数!$B$6+1)</f>
        <v>2284.5077233404177</v>
      </c>
      <c r="M1873" s="8">
        <f>M1872*(参数!$B$7-1)/(参数!$B$7+1)+E1873*2/(参数!$B$7+1)</f>
        <v>2388.2522503619311</v>
      </c>
      <c r="N1873" s="8">
        <f t="shared" si="576"/>
        <v>-103.74452702151348</v>
      </c>
      <c r="O1873" s="8">
        <f>O1872*(参数!$B$8-1)/(参数!$B$8+1)+N1873*2/(参数!$B$8+1)</f>
        <v>-115.10125657080235</v>
      </c>
      <c r="P1873" s="9" t="str">
        <f t="shared" si="585"/>
        <v>卖</v>
      </c>
      <c r="Q1873" s="7" t="str">
        <f>IF(P1872="买",$E1873/$E1872-1-IF(P1871="卖",参数!$B$3-IF(P1873="卖",参数!$B$3+参数!$B$4,0)),"")</f>
        <v/>
      </c>
      <c r="R1873" s="8">
        <f t="shared" si="586"/>
        <v>6036.4039977070324</v>
      </c>
      <c r="S1873" s="3">
        <f>R1873/MAX(R$2:R1873)-1</f>
        <v>-0.17263361747846984</v>
      </c>
      <c r="T1873" s="10">
        <f ca="1">IFERROR(AVERAGE(OFFSET(E1873,0,0,-参数!B$10,1)),"")</f>
        <v>2266.2424999999998</v>
      </c>
      <c r="U1873" s="10">
        <f ca="1">IFERROR(AVERAGE(OFFSET(E1873,0,0,-参数!B$11,1)),"")</f>
        <v>2738.6307901234541</v>
      </c>
      <c r="V1873" s="10">
        <f t="shared" ca="1" si="577"/>
        <v>-472.38829012345423</v>
      </c>
      <c r="W1873" s="10">
        <f ca="1">IFERROR(AVERAGE(OFFSET(V1873,0,0,-参数!B$12,1)),"")</f>
        <v>-463.8662643097619</v>
      </c>
      <c r="X1873" s="11" t="str">
        <f t="shared" ca="1" si="575"/>
        <v>卖</v>
      </c>
      <c r="Y1873" s="12" t="str">
        <f ca="1">IF(X1872="买",$E1873/$E1872-1-IF(X1871="卖",参数!$B$3-IF(X1873="卖",参数!$B$3+参数!$B$4,0)),"")</f>
        <v/>
      </c>
      <c r="Z1873" s="10">
        <f t="shared" ca="1" si="587"/>
        <v>5913.3920198289807</v>
      </c>
      <c r="AA1873" s="3">
        <f ca="1">Z1873/MAX(Z$2:Z1873)-1</f>
        <v>-0.24015136755458077</v>
      </c>
      <c r="AB1873" s="8">
        <f ca="1">IFERROR(AVERAGE(OFFSET(E1873,0,0,-参数!B$14,1)),"")</f>
        <v>2274.5475000000001</v>
      </c>
      <c r="AC1873" s="8">
        <f ca="1">IFERROR(AVERAGE(OFFSET(E1873,0,0,-参数!B$15,1)),"")</f>
        <v>2298.6486206896552</v>
      </c>
      <c r="AD1873" s="9" t="str">
        <f ca="1">IFERROR(IF(OR(AND(AB1873/AC1873-1&lt;参数!B$16,AB1873/AC1873-1&gt;参数!B$17),AB1873/AC1873-1&lt;参数!B$18),"买","卖"),"买")</f>
        <v>卖</v>
      </c>
      <c r="AE1873" s="7" t="str">
        <f ca="1">IF(AD1872="买",$E1873/$E1872-1-IF(AD1871="卖",参数!$B$3-IF(AD1873="卖",参数!$B$3+参数!$B$4,0)),"")</f>
        <v/>
      </c>
      <c r="AF1873" s="8">
        <f t="shared" ca="1" si="588"/>
        <v>7015.1512571773537</v>
      </c>
      <c r="AG1873" s="3">
        <f ca="1">AF1873/MAX(AF$2:AF1873)-1</f>
        <v>-0.21527604725088512</v>
      </c>
      <c r="AH1873">
        <f t="shared" ca="1" si="578"/>
        <v>0</v>
      </c>
      <c r="AI1873">
        <f t="shared" si="579"/>
        <v>0</v>
      </c>
      <c r="AJ1873">
        <f t="shared" ca="1" si="580"/>
        <v>0</v>
      </c>
      <c r="AK1873">
        <f t="shared" ca="1" si="581"/>
        <v>0</v>
      </c>
      <c r="AL1873">
        <f t="shared" ca="1" si="582"/>
        <v>0</v>
      </c>
      <c r="AM1873">
        <f t="shared" ca="1" si="583"/>
        <v>0</v>
      </c>
      <c r="AO1873" s="9">
        <f t="shared" si="589"/>
        <v>21.610000000000127</v>
      </c>
      <c r="AP1873" s="15">
        <f ca="1">IFERROR(ABS(E1873-OFFSET(E1873,-参数!B$20,0,1,1))/SUM(OFFSET(AO1873,0,0,-参数!B$20,1)),0)</f>
        <v>0.18974538352790279</v>
      </c>
      <c r="AQ1873" s="16">
        <f ca="1">(参数!B$21+参数!B$22*'000300'!AP1873)^(参数!B$23)</f>
        <v>0.1611042951044262</v>
      </c>
      <c r="AR1873" s="17">
        <f t="shared" ca="1" si="590"/>
        <v>2278.5709349052236</v>
      </c>
      <c r="AS1873" s="9" t="str">
        <f ca="1">IF(E1873+参数!B$24&gt;=AR1873,"买","卖")</f>
        <v>买</v>
      </c>
      <c r="AT1873" s="7">
        <f ca="1">IF(AS1872="买",$E1873/$E1872-1-IF(AS1871="卖",参数!$B$3-IF(AS1873="卖",参数!$B$3+参数!$B$4,0)),"")</f>
        <v>-9.3143741352632592E-3</v>
      </c>
      <c r="AU1873" s="8">
        <f t="shared" ca="1" si="591"/>
        <v>5391.3132144557285</v>
      </c>
      <c r="AV1873" s="7">
        <f ca="1">AU1873/MAX(AU$2:AU1873)-1</f>
        <v>-0.10906375490714626</v>
      </c>
      <c r="AW1873" s="3">
        <f t="shared" ca="1" si="574"/>
        <v>1.6791116755621172E-3</v>
      </c>
      <c r="AX1873" s="11" t="str">
        <f ca="1">IFERROR(IF(E1873&gt;MAX(OFFSET(C1873,-1,0,-参数!B$27,1)),"买",IF(E1873&lt;MIN(OFFSET(D1873,-1,0,-参数!B$26,1)),"卖",AX1872)),"卖")</f>
        <v>卖</v>
      </c>
      <c r="AY1873" s="12" t="str">
        <f ca="1">IF(AX1872="买",$E1873/$E1872-1-IF(AX1871="卖",参数!$B$3-IF(AX1873="卖",参数!$B$3+参数!$B$4,0)),"")</f>
        <v/>
      </c>
      <c r="AZ1873" s="10">
        <f t="shared" ca="1" si="592"/>
        <v>6162.4134319033747</v>
      </c>
      <c r="BA1873" s="12">
        <f ca="1">AZ1873/MAX(AZ$2:AZ1873)-1</f>
        <v>-0.20812827842352444</v>
      </c>
    </row>
    <row r="1874" spans="1:53" x14ac:dyDescent="0.15">
      <c r="A1874" s="1">
        <v>41166</v>
      </c>
      <c r="B1874" s="6">
        <v>2324.0100000000002</v>
      </c>
      <c r="C1874" s="6">
        <v>2332.42</v>
      </c>
      <c r="D1874" s="6">
        <v>2298.83</v>
      </c>
      <c r="E1874" s="2">
        <v>2315.54</v>
      </c>
      <c r="F1874" s="3">
        <f>E1874/MAX(E$2:E1874)-1</f>
        <v>-0.60601306744708361</v>
      </c>
      <c r="G1874" s="2">
        <f ca="1">IFERROR(AVERAGE(OFFSET(E1874,0,0,-参数!B$2,1)),"")</f>
        <v>2347.3762499999989</v>
      </c>
      <c r="H1874" t="str">
        <f t="shared" ca="1" si="593"/>
        <v>卖</v>
      </c>
      <c r="I1874" s="3" t="str">
        <f ca="1">IF(H1873="买",$E1874/$E1873-1-IF(H1872="卖",参数!$B$3-IF(H1874="卖",参数!$B$3+参数!$B$4,0)),"")</f>
        <v/>
      </c>
      <c r="J1874" s="2">
        <f t="shared" ca="1" si="584"/>
        <v>6817.8152800523985</v>
      </c>
      <c r="K1874" s="3">
        <f ca="1">J1874/MAX(J$2:J1874)-1</f>
        <v>-0.32832895902413584</v>
      </c>
      <c r="L1874" s="8">
        <f>L1873*(参数!$B$6-1)/(参数!$B$6+1)+E1874*2/(参数!$B$6+1)</f>
        <v>2287.4631782603783</v>
      </c>
      <c r="M1874" s="8">
        <f>M1873*(参数!$B$7-1)/(参数!$B$7+1)+E1874*2/(参数!$B$7+1)</f>
        <v>2386.5001479435709</v>
      </c>
      <c r="N1874" s="8">
        <f t="shared" si="576"/>
        <v>-99.036969683192638</v>
      </c>
      <c r="O1874" s="8">
        <f>O1873*(参数!$B$8-1)/(参数!$B$8+1)+N1874*2/(参数!$B$8+1)</f>
        <v>-111.88839919328041</v>
      </c>
      <c r="P1874" s="9" t="str">
        <f t="shared" si="585"/>
        <v>卖</v>
      </c>
      <c r="Q1874" s="7" t="str">
        <f>IF(P1873="买",$E1874/$E1873-1-IF(P1872="卖",参数!$B$3-IF(P1874="卖",参数!$B$3+参数!$B$4,0)),"")</f>
        <v/>
      </c>
      <c r="R1874" s="8">
        <f t="shared" si="586"/>
        <v>6036.4039977070324</v>
      </c>
      <c r="S1874" s="3">
        <f>R1874/MAX(R$2:R1874)-1</f>
        <v>-0.17263361747846984</v>
      </c>
      <c r="T1874" s="10">
        <f ca="1">IFERROR(AVERAGE(OFFSET(E1874,0,0,-参数!B$10,1)),"")</f>
        <v>2266.3454999999999</v>
      </c>
      <c r="U1874" s="10">
        <f ca="1">IFERROR(AVERAGE(OFFSET(E1874,0,0,-参数!B$11,1)),"")</f>
        <v>2736.9959506172818</v>
      </c>
      <c r="V1874" s="10">
        <f t="shared" ca="1" si="577"/>
        <v>-470.65045061728188</v>
      </c>
      <c r="W1874" s="10">
        <f ca="1">IFERROR(AVERAGE(OFFSET(V1874,0,0,-参数!B$12,1)),"")</f>
        <v>-466.58632603815698</v>
      </c>
      <c r="X1874" s="11" t="str">
        <f t="shared" ca="1" si="575"/>
        <v>卖</v>
      </c>
      <c r="Y1874" s="12" t="str">
        <f ca="1">IF(X1873="买",$E1874/$E1873-1-IF(X1872="卖",参数!$B$3-IF(X1874="卖",参数!$B$3+参数!$B$4,0)),"")</f>
        <v/>
      </c>
      <c r="Z1874" s="10">
        <f t="shared" ca="1" si="587"/>
        <v>5913.3920198289807</v>
      </c>
      <c r="AA1874" s="3">
        <f ca="1">Z1874/MAX(Z$2:Z1874)-1</f>
        <v>-0.24015136755458077</v>
      </c>
      <c r="AB1874" s="8">
        <f ca="1">IFERROR(AVERAGE(OFFSET(E1874,0,0,-参数!B$14,1)),"")</f>
        <v>2288.4387500000003</v>
      </c>
      <c r="AC1874" s="8">
        <f ca="1">IFERROR(AVERAGE(OFFSET(E1874,0,0,-参数!B$15,1)),"")</f>
        <v>2296.2324137931032</v>
      </c>
      <c r="AD1874" s="9" t="str">
        <f ca="1">IFERROR(IF(OR(AND(AB1874/AC1874-1&lt;参数!B$16,AB1874/AC1874-1&gt;参数!B$17),AB1874/AC1874-1&lt;参数!B$18),"买","卖"),"买")</f>
        <v>卖</v>
      </c>
      <c r="AE1874" s="7" t="str">
        <f ca="1">IF(AD1873="买",$E1874/$E1873-1-IF(AD1872="卖",参数!$B$3-IF(AD1874="卖",参数!$B$3+参数!$B$4,0)),"")</f>
        <v/>
      </c>
      <c r="AF1874" s="8">
        <f t="shared" ca="1" si="588"/>
        <v>7015.1512571773537</v>
      </c>
      <c r="AG1874" s="3">
        <f ca="1">AF1874/MAX(AF$2:AF1874)-1</f>
        <v>-0.21527604725088512</v>
      </c>
      <c r="AH1874">
        <f t="shared" ca="1" si="578"/>
        <v>0</v>
      </c>
      <c r="AI1874">
        <f t="shared" si="579"/>
        <v>0</v>
      </c>
      <c r="AJ1874">
        <f t="shared" ca="1" si="580"/>
        <v>0</v>
      </c>
      <c r="AK1874">
        <f t="shared" ca="1" si="581"/>
        <v>1</v>
      </c>
      <c r="AL1874">
        <f t="shared" ca="1" si="582"/>
        <v>1</v>
      </c>
      <c r="AM1874">
        <f t="shared" ca="1" si="583"/>
        <v>0</v>
      </c>
      <c r="AO1874" s="9">
        <f t="shared" si="589"/>
        <v>17.079999999999927</v>
      </c>
      <c r="AP1874" s="15">
        <f ca="1">IFERROR(ABS(E1874-OFFSET(E1874,-参数!B$20,0,1,1))/SUM(OFFSET(AO1874,0,0,-参数!B$20,1)),0)</f>
        <v>0.17426327545212189</v>
      </c>
      <c r="AQ1874" s="16">
        <f ca="1">(参数!B$21+参数!B$22*'000300'!AP1874)^(参数!B$23)</f>
        <v>0.14616406081129762</v>
      </c>
      <c r="AR1874" s="17">
        <f t="shared" ca="1" si="590"/>
        <v>2283.9744835838733</v>
      </c>
      <c r="AS1874" s="9" t="str">
        <f ca="1">IF(E1874+参数!B$24&gt;=AR1874,"买","卖")</f>
        <v>买</v>
      </c>
      <c r="AT1874" s="7">
        <f ca="1">IF(AS1873="买",$E1874/$E1873-1-IF(AS1872="卖",参数!$B$3-IF(AS1874="卖",参数!$B$3+参数!$B$4,0)),"")</f>
        <v>7.4310625375251238E-3</v>
      </c>
      <c r="AU1874" s="8">
        <f t="shared" ca="1" si="591"/>
        <v>5431.3764001117343</v>
      </c>
      <c r="AV1874" s="7">
        <f ca="1">AU1874/MAX(AU$2:AU1874)-1</f>
        <v>-0.10244315195291342</v>
      </c>
      <c r="AW1874" s="3">
        <f t="shared" ca="1" si="574"/>
        <v>2.3714638837322166E-3</v>
      </c>
      <c r="AX1874" s="11" t="str">
        <f ca="1">IFERROR(IF(E1874&gt;MAX(OFFSET(C1874,-1,0,-参数!B$27,1)),"买",IF(E1874&lt;MIN(OFFSET(D1874,-1,0,-参数!B$26,1)),"卖",AX1873)),"卖")</f>
        <v>卖</v>
      </c>
      <c r="AY1874" s="12" t="str">
        <f ca="1">IF(AX1873="买",$E1874/$E1873-1-IF(AX1872="卖",参数!$B$3-IF(AX1874="卖",参数!$B$3+参数!$B$4,0)),"")</f>
        <v/>
      </c>
      <c r="AZ1874" s="10">
        <f t="shared" ca="1" si="592"/>
        <v>6162.4134319033747</v>
      </c>
      <c r="BA1874" s="12">
        <f ca="1">AZ1874/MAX(AZ$2:AZ1874)-1</f>
        <v>-0.20812827842352444</v>
      </c>
    </row>
    <row r="1875" spans="1:53" x14ac:dyDescent="0.15">
      <c r="A1875" s="1">
        <v>41169</v>
      </c>
      <c r="B1875" s="6">
        <v>2312.0500000000002</v>
      </c>
      <c r="C1875" s="6">
        <v>2314.9899999999998</v>
      </c>
      <c r="D1875" s="6">
        <v>2258.1799999999998</v>
      </c>
      <c r="E1875" s="2">
        <v>2258.71</v>
      </c>
      <c r="F1875" s="3">
        <f>E1875/MAX(E$2:E1875)-1</f>
        <v>-0.61568263799087997</v>
      </c>
      <c r="G1875" s="2">
        <f ca="1">IFERROR(AVERAGE(OFFSET(E1875,0,0,-参数!B$2,1)),"")</f>
        <v>2343.753035714285</v>
      </c>
      <c r="H1875" t="str">
        <f t="shared" ca="1" si="593"/>
        <v>卖</v>
      </c>
      <c r="I1875" s="3" t="str">
        <f ca="1">IF(H1874="买",$E1875/$E1874-1-IF(H1873="卖",参数!$B$3-IF(H1875="卖",参数!$B$3+参数!$B$4,0)),"")</f>
        <v/>
      </c>
      <c r="J1875" s="2">
        <f t="shared" ca="1" si="584"/>
        <v>6817.8152800523985</v>
      </c>
      <c r="K1875" s="3">
        <f ca="1">J1875/MAX(J$2:J1875)-1</f>
        <v>-0.32832895902413584</v>
      </c>
      <c r="L1875" s="8">
        <f>L1874*(参数!$B$6-1)/(参数!$B$6+1)+E1875*2/(参数!$B$6+1)</f>
        <v>2284.7247803308182</v>
      </c>
      <c r="M1875" s="8">
        <f>M1874*(参数!$B$7-1)/(参数!$B$7+1)+E1875*2/(参数!$B$7+1)</f>
        <v>2383.4208672702321</v>
      </c>
      <c r="N1875" s="8">
        <f t="shared" si="576"/>
        <v>-98.696086939413817</v>
      </c>
      <c r="O1875" s="8">
        <f>O1874*(参数!$B$8-1)/(参数!$B$8+1)+N1875*2/(参数!$B$8+1)</f>
        <v>-109.24993674250709</v>
      </c>
      <c r="P1875" s="9" t="str">
        <f t="shared" si="585"/>
        <v>卖</v>
      </c>
      <c r="Q1875" s="7" t="str">
        <f>IF(P1874="买",$E1875/$E1874-1-IF(P1873="卖",参数!$B$3-IF(P1875="卖",参数!$B$3+参数!$B$4,0)),"")</f>
        <v/>
      </c>
      <c r="R1875" s="8">
        <f t="shared" si="586"/>
        <v>6036.4039977070324</v>
      </c>
      <c r="S1875" s="3">
        <f>R1875/MAX(R$2:R1875)-1</f>
        <v>-0.17263361747846984</v>
      </c>
      <c r="T1875" s="10">
        <f ca="1">IFERROR(AVERAGE(OFFSET(E1875,0,0,-参数!B$10,1)),"")</f>
        <v>2264.1914999999999</v>
      </c>
      <c r="U1875" s="10">
        <f ca="1">IFERROR(AVERAGE(OFFSET(E1875,0,0,-参数!B$11,1)),"")</f>
        <v>2735.0548641975283</v>
      </c>
      <c r="V1875" s="10">
        <f t="shared" ca="1" si="577"/>
        <v>-470.86336419752843</v>
      </c>
      <c r="W1875" s="10">
        <f ca="1">IFERROR(AVERAGE(OFFSET(V1875,0,0,-参数!B$12,1)),"")</f>
        <v>-468.87011896744991</v>
      </c>
      <c r="X1875" s="11" t="str">
        <f t="shared" ca="1" si="575"/>
        <v>卖</v>
      </c>
      <c r="Y1875" s="12" t="str">
        <f ca="1">IF(X1874="买",$E1875/$E1874-1-IF(X1873="卖",参数!$B$3-IF(X1875="卖",参数!$B$3+参数!$B$4,0)),"")</f>
        <v/>
      </c>
      <c r="Z1875" s="10">
        <f t="shared" ca="1" si="587"/>
        <v>5913.3920198289807</v>
      </c>
      <c r="AA1875" s="3">
        <f ca="1">Z1875/MAX(Z$2:Z1875)-1</f>
        <v>-0.24015136755458077</v>
      </c>
      <c r="AB1875" s="8">
        <f ca="1">IFERROR(AVERAGE(OFFSET(E1875,0,0,-参数!B$14,1)),"")</f>
        <v>2295.7925</v>
      </c>
      <c r="AC1875" s="8">
        <f ca="1">IFERROR(AVERAGE(OFFSET(E1875,0,0,-参数!B$15,1)),"")</f>
        <v>2291.7441379310349</v>
      </c>
      <c r="AD1875" s="9" t="str">
        <f ca="1">IFERROR(IF(OR(AND(AB1875/AC1875-1&lt;参数!B$16,AB1875/AC1875-1&gt;参数!B$17),AB1875/AC1875-1&lt;参数!B$18),"买","卖"),"买")</f>
        <v>买</v>
      </c>
      <c r="AE1875" s="7" t="str">
        <f ca="1">IF(AD1874="买",$E1875/$E1874-1-IF(AD1873="卖",参数!$B$3-IF(AD1875="卖",参数!$B$3+参数!$B$4,0)),"")</f>
        <v/>
      </c>
      <c r="AF1875" s="8">
        <f t="shared" ca="1" si="588"/>
        <v>7015.1512571773537</v>
      </c>
      <c r="AG1875" s="3">
        <f ca="1">AF1875/MAX(AF$2:AF1875)-1</f>
        <v>-0.21527604725088512</v>
      </c>
      <c r="AH1875">
        <f t="shared" ca="1" si="578"/>
        <v>0</v>
      </c>
      <c r="AI1875">
        <f t="shared" si="579"/>
        <v>0</v>
      </c>
      <c r="AJ1875">
        <f t="shared" ca="1" si="580"/>
        <v>0</v>
      </c>
      <c r="AK1875">
        <f t="shared" ca="1" si="581"/>
        <v>0</v>
      </c>
      <c r="AL1875">
        <f t="shared" ca="1" si="582"/>
        <v>0</v>
      </c>
      <c r="AM1875">
        <f t="shared" ca="1" si="583"/>
        <v>0</v>
      </c>
      <c r="AO1875" s="9">
        <f t="shared" si="589"/>
        <v>56.829999999999927</v>
      </c>
      <c r="AP1875" s="15">
        <f ca="1">IFERROR(ABS(E1875-OFFSET(E1875,-参数!B$20,0,1,1))/SUM(OFFSET(AO1875,0,0,-参数!B$20,1)),0)</f>
        <v>0.19829871774244298</v>
      </c>
      <c r="AQ1875" s="16">
        <f ca="1">(参数!B$21+参数!B$22*'000300'!AP1875)^(参数!B$23)</f>
        <v>0.16935826262145748</v>
      </c>
      <c r="AR1875" s="17">
        <f t="shared" ca="1" si="590"/>
        <v>2279.6957345380802</v>
      </c>
      <c r="AS1875" s="9" t="str">
        <f ca="1">IF(E1875+参数!B$24&gt;=AR1875,"买","卖")</f>
        <v>卖</v>
      </c>
      <c r="AT1875" s="7">
        <f ca="1">IF(AS1874="买",$E1875/$E1874-1-IF(AS1873="卖",参数!$B$3-IF(AS1875="卖",参数!$B$3+参数!$B$4,0)),"")</f>
        <v>-2.4542871209307537E-2</v>
      </c>
      <c r="AU1875" s="8">
        <f t="shared" ca="1" si="591"/>
        <v>5298.0748286345197</v>
      </c>
      <c r="AV1875" s="7">
        <f ca="1">AU1875/MAX(AU$2:AU1875)-1</f>
        <v>-0.12447177407756516</v>
      </c>
      <c r="AW1875" s="3">
        <f t="shared" ref="AW1875:AW1938" ca="1" si="594">AR1875/AR1874-1</f>
        <v>-1.8733786548609244E-3</v>
      </c>
      <c r="AX1875" s="11" t="str">
        <f ca="1">IFERROR(IF(E1875&gt;MAX(OFFSET(C1875,-1,0,-参数!B$27,1)),"买",IF(E1875&lt;MIN(OFFSET(D1875,-1,0,-参数!B$26,1)),"卖",AX1874)),"卖")</f>
        <v>卖</v>
      </c>
      <c r="AY1875" s="12" t="str">
        <f ca="1">IF(AX1874="买",$E1875/$E1874-1-IF(AX1873="卖",参数!$B$3-IF(AX1875="卖",参数!$B$3+参数!$B$4,0)),"")</f>
        <v/>
      </c>
      <c r="AZ1875" s="10">
        <f t="shared" ca="1" si="592"/>
        <v>6162.4134319033747</v>
      </c>
      <c r="BA1875" s="12">
        <f ca="1">AZ1875/MAX(AZ$2:AZ1875)-1</f>
        <v>-0.20812827842352444</v>
      </c>
    </row>
    <row r="1876" spans="1:53" x14ac:dyDescent="0.15">
      <c r="A1876" s="1">
        <v>41170</v>
      </c>
      <c r="B1876" s="6">
        <v>2249.4299999999998</v>
      </c>
      <c r="C1876" s="6">
        <v>2253.14</v>
      </c>
      <c r="D1876" s="6">
        <v>2228.04</v>
      </c>
      <c r="E1876" s="2">
        <v>2235.2399999999998</v>
      </c>
      <c r="F1876" s="3">
        <f>E1876/MAX(E$2:E1876)-1</f>
        <v>-0.61967603620771805</v>
      </c>
      <c r="G1876" s="2">
        <f ca="1">IFERROR(AVERAGE(OFFSET(E1876,0,0,-参数!B$2,1)),"")</f>
        <v>2339.6458928571424</v>
      </c>
      <c r="H1876" t="str">
        <f t="shared" ca="1" si="593"/>
        <v>卖</v>
      </c>
      <c r="I1876" s="3" t="str">
        <f ca="1">IF(H1875="买",$E1876/$E1875-1-IF(H1874="卖",参数!$B$3-IF(H1876="卖",参数!$B$3+参数!$B$4,0)),"")</f>
        <v/>
      </c>
      <c r="J1876" s="2">
        <f t="shared" ca="1" si="584"/>
        <v>6817.8152800523985</v>
      </c>
      <c r="K1876" s="3">
        <f ca="1">J1876/MAX(J$2:J1876)-1</f>
        <v>-0.32832895902413584</v>
      </c>
      <c r="L1876" s="8">
        <f>L1875*(参数!$B$6-1)/(参数!$B$6+1)+E1876*2/(参数!$B$6+1)</f>
        <v>2280.0119441088355</v>
      </c>
      <c r="M1876" s="8">
        <f>M1875*(参数!$B$7-1)/(参数!$B$7+1)+E1876*2/(参数!$B$7+1)</f>
        <v>2379.8502439625158</v>
      </c>
      <c r="N1876" s="8">
        <f t="shared" si="576"/>
        <v>-99.838299853680383</v>
      </c>
      <c r="O1876" s="8">
        <f>O1875*(参数!$B$8-1)/(参数!$B$8+1)+N1876*2/(参数!$B$8+1)</f>
        <v>-107.36760936474175</v>
      </c>
      <c r="P1876" s="9" t="str">
        <f t="shared" si="585"/>
        <v>卖</v>
      </c>
      <c r="Q1876" s="7" t="str">
        <f>IF(P1875="买",$E1876/$E1875-1-IF(P1874="卖",参数!$B$3-IF(P1876="卖",参数!$B$3+参数!$B$4,0)),"")</f>
        <v/>
      </c>
      <c r="R1876" s="8">
        <f t="shared" si="586"/>
        <v>6036.4039977070324</v>
      </c>
      <c r="S1876" s="3">
        <f>R1876/MAX(R$2:R1876)-1</f>
        <v>-0.17263361747846984</v>
      </c>
      <c r="T1876" s="10">
        <f ca="1">IFERROR(AVERAGE(OFFSET(E1876,0,0,-参数!B$10,1)),"")</f>
        <v>2260.2684999999997</v>
      </c>
      <c r="U1876" s="10">
        <f ca="1">IFERROR(AVERAGE(OFFSET(E1876,0,0,-参数!B$11,1)),"")</f>
        <v>2733.3030864197508</v>
      </c>
      <c r="V1876" s="10">
        <f t="shared" ca="1" si="577"/>
        <v>-473.03458641975112</v>
      </c>
      <c r="W1876" s="10">
        <f ca="1">IFERROR(AVERAGE(OFFSET(V1876,0,0,-参数!B$12,1)),"")</f>
        <v>-470.84920370370128</v>
      </c>
      <c r="X1876" s="11" t="str">
        <f t="shared" ca="1" si="575"/>
        <v>卖</v>
      </c>
      <c r="Y1876" s="12" t="str">
        <f ca="1">IF(X1875="买",$E1876/$E1875-1-IF(X1874="卖",参数!$B$3-IF(X1876="卖",参数!$B$3+参数!$B$4,0)),"")</f>
        <v/>
      </c>
      <c r="Z1876" s="10">
        <f t="shared" ca="1" si="587"/>
        <v>5913.3920198289807</v>
      </c>
      <c r="AA1876" s="3">
        <f ca="1">Z1876/MAX(Z$2:Z1876)-1</f>
        <v>-0.24015136755458077</v>
      </c>
      <c r="AB1876" s="8">
        <f ca="1">IFERROR(AVERAGE(OFFSET(E1876,0,0,-参数!B$14,1)),"")</f>
        <v>2297.9700000000003</v>
      </c>
      <c r="AC1876" s="8">
        <f ca="1">IFERROR(AVERAGE(OFFSET(E1876,0,0,-参数!B$15,1)),"")</f>
        <v>2286.4148275862067</v>
      </c>
      <c r="AD1876" s="9" t="str">
        <f ca="1">IFERROR(IF(OR(AND(AB1876/AC1876-1&lt;参数!B$16,AB1876/AC1876-1&gt;参数!B$17),AB1876/AC1876-1&lt;参数!B$18),"买","卖"),"买")</f>
        <v>买</v>
      </c>
      <c r="AE1876" s="7">
        <f ca="1">IF(AD1875="买",$E1876/$E1875-1-IF(AD1874="卖",参数!$B$3-IF(AD1876="卖",参数!$B$3+参数!$B$4,0)),"")</f>
        <v>-1.0640886833635205E-2</v>
      </c>
      <c r="AF1876" s="8">
        <f t="shared" ca="1" si="588"/>
        <v>6940.5038265288958</v>
      </c>
      <c r="AG1876" s="3">
        <f ca="1">AF1876/MAX(AF$2:AF1876)-1</f>
        <v>-0.22362620602773131</v>
      </c>
      <c r="AH1876">
        <f t="shared" ca="1" si="578"/>
        <v>0</v>
      </c>
      <c r="AI1876">
        <f t="shared" si="579"/>
        <v>0</v>
      </c>
      <c r="AJ1876">
        <f t="shared" ca="1" si="580"/>
        <v>0</v>
      </c>
      <c r="AK1876">
        <f t="shared" ca="1" si="581"/>
        <v>0</v>
      </c>
      <c r="AL1876">
        <f t="shared" ca="1" si="582"/>
        <v>0</v>
      </c>
      <c r="AM1876">
        <f t="shared" ca="1" si="583"/>
        <v>0</v>
      </c>
      <c r="AO1876" s="9">
        <f t="shared" si="589"/>
        <v>23.470000000000255</v>
      </c>
      <c r="AP1876" s="15">
        <f ca="1">IFERROR(ABS(E1876-OFFSET(E1876,-参数!B$20,0,1,1))/SUM(OFFSET(AO1876,0,0,-参数!B$20,1)),0)</f>
        <v>0.20143819723648723</v>
      </c>
      <c r="AQ1876" s="16">
        <f ca="1">(参数!B$21+参数!B$22*'000300'!AP1876)^(参数!B$23)</f>
        <v>0.17238786033321019</v>
      </c>
      <c r="AR1876" s="17">
        <f t="shared" ca="1" si="590"/>
        <v>2272.0321055815193</v>
      </c>
      <c r="AS1876" s="9" t="str">
        <f ca="1">IF(E1876+参数!B$24&gt;=AR1876,"买","卖")</f>
        <v>卖</v>
      </c>
      <c r="AT1876" s="7" t="str">
        <f ca="1">IF(AS1875="买",$E1876/$E1875-1-IF(AS1874="卖",参数!$B$3-IF(AS1876="卖",参数!$B$3+参数!$B$4,0)),"")</f>
        <v/>
      </c>
      <c r="AU1876" s="8">
        <f t="shared" ca="1" si="591"/>
        <v>5298.0748286345197</v>
      </c>
      <c r="AV1876" s="7">
        <f ca="1">AU1876/MAX(AU$2:AU1876)-1</f>
        <v>-0.12447177407756516</v>
      </c>
      <c r="AW1876" s="3">
        <f t="shared" ca="1" si="594"/>
        <v>-3.3616893870768161E-3</v>
      </c>
      <c r="AX1876" s="11" t="str">
        <f ca="1">IFERROR(IF(E1876&gt;MAX(OFFSET(C1876,-1,0,-参数!B$27,1)),"买",IF(E1876&lt;MIN(OFFSET(D1876,-1,0,-参数!B$26,1)),"卖",AX1875)),"卖")</f>
        <v>卖</v>
      </c>
      <c r="AY1876" s="12" t="str">
        <f ca="1">IF(AX1875="买",$E1876/$E1875-1-IF(AX1874="卖",参数!$B$3-IF(AX1876="卖",参数!$B$3+参数!$B$4,0)),"")</f>
        <v/>
      </c>
      <c r="AZ1876" s="10">
        <f t="shared" ca="1" si="592"/>
        <v>6162.4134319033747</v>
      </c>
      <c r="BA1876" s="12">
        <f ca="1">AZ1876/MAX(AZ$2:AZ1876)-1</f>
        <v>-0.20812827842352444</v>
      </c>
    </row>
    <row r="1877" spans="1:53" x14ac:dyDescent="0.15">
      <c r="A1877" s="1">
        <v>41171</v>
      </c>
      <c r="B1877" s="6">
        <v>2237.2199999999998</v>
      </c>
      <c r="C1877" s="6">
        <v>2249.2399999999998</v>
      </c>
      <c r="D1877" s="6">
        <v>2229.4899999999998</v>
      </c>
      <c r="E1877" s="2">
        <v>2246.2399999999998</v>
      </c>
      <c r="F1877" s="3">
        <f>E1877/MAX(E$2:E1877)-1</f>
        <v>-0.61780439665146669</v>
      </c>
      <c r="G1877" s="2">
        <f ca="1">IFERROR(AVERAGE(OFFSET(E1877,0,0,-参数!B$2,1)),"")</f>
        <v>2335.6730357142851</v>
      </c>
      <c r="H1877" t="str">
        <f t="shared" ca="1" si="593"/>
        <v>卖</v>
      </c>
      <c r="I1877" s="3" t="str">
        <f ca="1">IF(H1876="买",$E1877/$E1876-1-IF(H1875="卖",参数!$B$3-IF(H1877="卖",参数!$B$3+参数!$B$4,0)),"")</f>
        <v/>
      </c>
      <c r="J1877" s="2">
        <f t="shared" ca="1" si="584"/>
        <v>6817.8152800523985</v>
      </c>
      <c r="K1877" s="3">
        <f ca="1">J1877/MAX(J$2:J1877)-1</f>
        <v>-0.32832895902413584</v>
      </c>
      <c r="L1877" s="8">
        <f>L1876*(参数!$B$6-1)/(参数!$B$6+1)+E1877*2/(参数!$B$6+1)</f>
        <v>2276.7955684794224</v>
      </c>
      <c r="M1877" s="8">
        <f>M1876*(参数!$B$7-1)/(参数!$B$7+1)+E1877*2/(参数!$B$7+1)</f>
        <v>2376.6307200116121</v>
      </c>
      <c r="N1877" s="8">
        <f t="shared" si="576"/>
        <v>-99.835151532189684</v>
      </c>
      <c r="O1877" s="8">
        <f>O1876*(参数!$B$8-1)/(参数!$B$8+1)+N1877*2/(参数!$B$8+1)</f>
        <v>-105.86111779823133</v>
      </c>
      <c r="P1877" s="9" t="str">
        <f t="shared" si="585"/>
        <v>卖</v>
      </c>
      <c r="Q1877" s="7" t="str">
        <f>IF(P1876="买",$E1877/$E1876-1-IF(P1875="卖",参数!$B$3-IF(P1877="卖",参数!$B$3+参数!$B$4,0)),"")</f>
        <v/>
      </c>
      <c r="R1877" s="8">
        <f t="shared" si="586"/>
        <v>6036.4039977070324</v>
      </c>
      <c r="S1877" s="3">
        <f>R1877/MAX(R$2:R1877)-1</f>
        <v>-0.17263361747846984</v>
      </c>
      <c r="T1877" s="10">
        <f ca="1">IFERROR(AVERAGE(OFFSET(E1877,0,0,-参数!B$10,1)),"")</f>
        <v>2257.8009999999995</v>
      </c>
      <c r="U1877" s="10">
        <f ca="1">IFERROR(AVERAGE(OFFSET(E1877,0,0,-参数!B$11,1)),"")</f>
        <v>2731.4827901234544</v>
      </c>
      <c r="V1877" s="10">
        <f t="shared" ca="1" si="577"/>
        <v>-473.6817901234549</v>
      </c>
      <c r="W1877" s="10">
        <f ca="1">IFERROR(AVERAGE(OFFSET(V1877,0,0,-参数!B$12,1)),"")</f>
        <v>-472.26308810325247</v>
      </c>
      <c r="X1877" s="11" t="str">
        <f t="shared" ca="1" si="575"/>
        <v>卖</v>
      </c>
      <c r="Y1877" s="12" t="str">
        <f ca="1">IF(X1876="买",$E1877/$E1876-1-IF(X1875="卖",参数!$B$3-IF(X1877="卖",参数!$B$3+参数!$B$4,0)),"")</f>
        <v/>
      </c>
      <c r="Z1877" s="10">
        <f t="shared" ca="1" si="587"/>
        <v>5913.3920198289807</v>
      </c>
      <c r="AA1877" s="3">
        <f ca="1">Z1877/MAX(Z$2:Z1877)-1</f>
        <v>-0.24015136755458077</v>
      </c>
      <c r="AB1877" s="8">
        <f ca="1">IFERROR(AVERAGE(OFFSET(E1877,0,0,-参数!B$14,1)),"")</f>
        <v>2289.1025</v>
      </c>
      <c r="AC1877" s="8">
        <f ca="1">IFERROR(AVERAGE(OFFSET(E1877,0,0,-参数!B$15,1)),"")</f>
        <v>2280.7093103448278</v>
      </c>
      <c r="AD1877" s="9" t="str">
        <f ca="1">IFERROR(IF(OR(AND(AB1877/AC1877-1&lt;参数!B$16,AB1877/AC1877-1&gt;参数!B$17),AB1877/AC1877-1&lt;参数!B$18),"买","卖"),"买")</f>
        <v>买</v>
      </c>
      <c r="AE1877" s="7">
        <f ca="1">IF(AD1876="买",$E1877/$E1876-1-IF(AD1875="卖",参数!$B$3-IF(AD1877="卖",参数!$B$3+参数!$B$4,0)),"")</f>
        <v>4.9211717757378093E-3</v>
      </c>
      <c r="AF1877" s="8">
        <f t="shared" ca="1" si="588"/>
        <v>6974.6592380694101</v>
      </c>
      <c r="AG1877" s="3">
        <f ca="1">AF1877/MAX(AF$2:AF1877)-1</f>
        <v>-0.21980553722541252</v>
      </c>
      <c r="AH1877">
        <f t="shared" ca="1" si="578"/>
        <v>0</v>
      </c>
      <c r="AI1877">
        <f t="shared" si="579"/>
        <v>0</v>
      </c>
      <c r="AJ1877">
        <f t="shared" ca="1" si="580"/>
        <v>0</v>
      </c>
      <c r="AK1877">
        <f t="shared" ca="1" si="581"/>
        <v>1</v>
      </c>
      <c r="AL1877">
        <f t="shared" ca="1" si="582"/>
        <v>0</v>
      </c>
      <c r="AM1877">
        <f t="shared" ca="1" si="583"/>
        <v>0</v>
      </c>
      <c r="AO1877" s="9">
        <f t="shared" si="589"/>
        <v>11</v>
      </c>
      <c r="AP1877" s="15">
        <f ca="1">IFERROR(ABS(E1877-OFFSET(E1877,-参数!B$20,0,1,1))/SUM(OFFSET(AO1877,0,0,-参数!B$20,1)),0)</f>
        <v>0.22094604163716208</v>
      </c>
      <c r="AQ1877" s="16">
        <f ca="1">(参数!B$21+参数!B$22*'000300'!AP1877)^(参数!B$23)</f>
        <v>0.19121293017986141</v>
      </c>
      <c r="AR1877" s="17">
        <f t="shared" ca="1" si="590"/>
        <v>2267.1003214977686</v>
      </c>
      <c r="AS1877" s="9" t="str">
        <f ca="1">IF(E1877+参数!B$24&gt;=AR1877,"买","卖")</f>
        <v>卖</v>
      </c>
      <c r="AT1877" s="7" t="str">
        <f ca="1">IF(AS1876="买",$E1877/$E1876-1-IF(AS1875="卖",参数!$B$3-IF(AS1877="卖",参数!$B$3+参数!$B$4,0)),"")</f>
        <v/>
      </c>
      <c r="AU1877" s="8">
        <f t="shared" ca="1" si="591"/>
        <v>5298.0748286345197</v>
      </c>
      <c r="AV1877" s="7">
        <f ca="1">AU1877/MAX(AU$2:AU1877)-1</f>
        <v>-0.12447177407756516</v>
      </c>
      <c r="AW1877" s="3">
        <f t="shared" ca="1" si="594"/>
        <v>-2.1706489409348828E-3</v>
      </c>
      <c r="AX1877" s="11" t="str">
        <f ca="1">IFERROR(IF(E1877&gt;MAX(OFFSET(C1877,-1,0,-参数!B$27,1)),"买",IF(E1877&lt;MIN(OFFSET(D1877,-1,0,-参数!B$26,1)),"卖",AX1876)),"卖")</f>
        <v>卖</v>
      </c>
      <c r="AY1877" s="12" t="str">
        <f ca="1">IF(AX1876="买",$E1877/$E1876-1-IF(AX1875="卖",参数!$B$3-IF(AX1877="卖",参数!$B$3+参数!$B$4,0)),"")</f>
        <v/>
      </c>
      <c r="AZ1877" s="10">
        <f t="shared" ca="1" si="592"/>
        <v>6162.4134319033747</v>
      </c>
      <c r="BA1877" s="12">
        <f ca="1">AZ1877/MAX(AZ$2:AZ1877)-1</f>
        <v>-0.20812827842352444</v>
      </c>
    </row>
    <row r="1878" spans="1:53" x14ac:dyDescent="0.15">
      <c r="A1878" s="1">
        <v>41172</v>
      </c>
      <c r="B1878" s="6">
        <v>2236.19</v>
      </c>
      <c r="C1878" s="6">
        <v>2236.19</v>
      </c>
      <c r="D1878" s="6">
        <v>2194.2199999999998</v>
      </c>
      <c r="E1878" s="2">
        <v>2195.9499999999998</v>
      </c>
      <c r="F1878" s="3">
        <f>E1878/MAX(E$2:E1878)-1</f>
        <v>-0.62636119240454646</v>
      </c>
      <c r="G1878" s="2">
        <f ca="1">IFERROR(AVERAGE(OFFSET(E1878,0,0,-参数!B$2,1)),"")</f>
        <v>2330.8699999999994</v>
      </c>
      <c r="H1878" t="str">
        <f t="shared" ca="1" si="593"/>
        <v>卖</v>
      </c>
      <c r="I1878" s="3" t="str">
        <f ca="1">IF(H1877="买",$E1878/$E1877-1-IF(H1876="卖",参数!$B$3-IF(H1878="卖",参数!$B$3+参数!$B$4,0)),"")</f>
        <v/>
      </c>
      <c r="J1878" s="2">
        <f t="shared" ca="1" si="584"/>
        <v>6817.8152800523985</v>
      </c>
      <c r="K1878" s="3">
        <f ca="1">J1878/MAX(J$2:J1878)-1</f>
        <v>-0.32832895902413584</v>
      </c>
      <c r="L1878" s="8">
        <f>L1877*(参数!$B$6-1)/(参数!$B$6+1)+E1878*2/(参数!$B$6+1)</f>
        <v>2269.095990529001</v>
      </c>
      <c r="M1878" s="8">
        <f>M1877*(参数!$B$7-1)/(参数!$B$7+1)+E1878*2/(参数!$B$7+1)</f>
        <v>2372.2769677221759</v>
      </c>
      <c r="N1878" s="8">
        <f t="shared" si="576"/>
        <v>-103.18097719317484</v>
      </c>
      <c r="O1878" s="8">
        <f>O1877*(参数!$B$8-1)/(参数!$B$8+1)+N1878*2/(参数!$B$8+1)</f>
        <v>-105.32508967722003</v>
      </c>
      <c r="P1878" s="9" t="str">
        <f t="shared" si="585"/>
        <v>卖</v>
      </c>
      <c r="Q1878" s="7" t="str">
        <f>IF(P1877="买",$E1878/$E1877-1-IF(P1876="卖",参数!$B$3-IF(P1878="卖",参数!$B$3+参数!$B$4,0)),"")</f>
        <v/>
      </c>
      <c r="R1878" s="8">
        <f t="shared" si="586"/>
        <v>6036.4039977070324</v>
      </c>
      <c r="S1878" s="3">
        <f>R1878/MAX(R$2:R1878)-1</f>
        <v>-0.17263361747846984</v>
      </c>
      <c r="T1878" s="10">
        <f ca="1">IFERROR(AVERAGE(OFFSET(E1878,0,0,-参数!B$10,1)),"")</f>
        <v>2252.4884999999995</v>
      </c>
      <c r="U1878" s="10">
        <f ca="1">IFERROR(AVERAGE(OFFSET(E1878,0,0,-参数!B$11,1)),"")</f>
        <v>2729.6104938271583</v>
      </c>
      <c r="V1878" s="10">
        <f t="shared" ca="1" si="577"/>
        <v>-477.1219938271588</v>
      </c>
      <c r="W1878" s="10">
        <f ca="1">IFERROR(AVERAGE(OFFSET(V1878,0,0,-参数!B$12,1)),"")</f>
        <v>-473.34349214365648</v>
      </c>
      <c r="X1878" s="11" t="str">
        <f t="shared" ca="1" si="575"/>
        <v>卖</v>
      </c>
      <c r="Y1878" s="12" t="str">
        <f ca="1">IF(X1877="买",$E1878/$E1877-1-IF(X1876="卖",参数!$B$3-IF(X1878="卖",参数!$B$3+参数!$B$4,0)),"")</f>
        <v/>
      </c>
      <c r="Z1878" s="10">
        <f t="shared" ca="1" si="587"/>
        <v>5913.3920198289807</v>
      </c>
      <c r="AA1878" s="3">
        <f ca="1">Z1878/MAX(Z$2:Z1878)-1</f>
        <v>-0.24015136755458077</v>
      </c>
      <c r="AB1878" s="8">
        <f ca="1">IFERROR(AVERAGE(OFFSET(E1878,0,0,-参数!B$14,1)),"")</f>
        <v>2272.7624999999998</v>
      </c>
      <c r="AC1878" s="8">
        <f ca="1">IFERROR(AVERAGE(OFFSET(E1878,0,0,-参数!B$15,1)),"")</f>
        <v>2273.6817241379313</v>
      </c>
      <c r="AD1878" s="9" t="str">
        <f ca="1">IFERROR(IF(OR(AND(AB1878/AC1878-1&lt;参数!B$16,AB1878/AC1878-1&gt;参数!B$17),AB1878/AC1878-1&lt;参数!B$18),"买","卖"),"买")</f>
        <v>卖</v>
      </c>
      <c r="AE1878" s="7">
        <f ca="1">IF(AD1877="买",$E1878/$E1877-1-IF(AD1876="卖",参数!$B$3-IF(AD1878="卖",参数!$B$3+参数!$B$4,0)),"")</f>
        <v>-2.2388524823705347E-2</v>
      </c>
      <c r="AF1878" s="8">
        <f t="shared" ca="1" si="588"/>
        <v>6818.5069065810076</v>
      </c>
      <c r="AG1878" s="3">
        <f ca="1">AF1878/MAX(AF$2:AF1878)-1</f>
        <v>-0.23727294032255875</v>
      </c>
      <c r="AH1878">
        <f t="shared" ca="1" si="578"/>
        <v>0</v>
      </c>
      <c r="AI1878">
        <f t="shared" si="579"/>
        <v>0</v>
      </c>
      <c r="AJ1878">
        <f t="shared" ca="1" si="580"/>
        <v>0</v>
      </c>
      <c r="AK1878">
        <f t="shared" ca="1" si="581"/>
        <v>0</v>
      </c>
      <c r="AL1878">
        <f t="shared" ca="1" si="582"/>
        <v>0</v>
      </c>
      <c r="AM1878">
        <f t="shared" ca="1" si="583"/>
        <v>0</v>
      </c>
      <c r="AO1878" s="9">
        <f t="shared" si="589"/>
        <v>50.289999999999964</v>
      </c>
      <c r="AP1878" s="15">
        <f ca="1">IFERROR(ABS(E1878-OFFSET(E1878,-参数!B$20,0,1,1))/SUM(OFFSET(AO1878,0,0,-参数!B$20,1)),0)</f>
        <v>0.23831875990889009</v>
      </c>
      <c r="AQ1878" s="16">
        <f ca="1">(参数!B$21+参数!B$22*'000300'!AP1878)^(参数!B$23)</f>
        <v>0.20797760331207893</v>
      </c>
      <c r="AR1878" s="17">
        <f t="shared" ca="1" si="590"/>
        <v>2252.302648157779</v>
      </c>
      <c r="AS1878" s="9" t="str">
        <f ca="1">IF(E1878+参数!B$24&gt;=AR1878,"买","卖")</f>
        <v>卖</v>
      </c>
      <c r="AT1878" s="7" t="str">
        <f ca="1">IF(AS1877="买",$E1878/$E1877-1-IF(AS1876="卖",参数!$B$3-IF(AS1878="卖",参数!$B$3+参数!$B$4,0)),"")</f>
        <v/>
      </c>
      <c r="AU1878" s="8">
        <f t="shared" ca="1" si="591"/>
        <v>5298.0748286345197</v>
      </c>
      <c r="AV1878" s="7">
        <f ca="1">AU1878/MAX(AU$2:AU1878)-1</f>
        <v>-0.12447177407756516</v>
      </c>
      <c r="AW1878" s="3">
        <f t="shared" ca="1" si="594"/>
        <v>-6.5271365363370748E-3</v>
      </c>
      <c r="AX1878" s="11" t="str">
        <f ca="1">IFERROR(IF(E1878&gt;MAX(OFFSET(C1878,-1,0,-参数!B$27,1)),"买",IF(E1878&lt;MIN(OFFSET(D1878,-1,0,-参数!B$26,1)),"卖",AX1877)),"卖")</f>
        <v>卖</v>
      </c>
      <c r="AY1878" s="12" t="str">
        <f ca="1">IF(AX1877="买",$E1878/$E1877-1-IF(AX1876="卖",参数!$B$3-IF(AX1878="卖",参数!$B$3+参数!$B$4,0)),"")</f>
        <v/>
      </c>
      <c r="AZ1878" s="10">
        <f t="shared" ca="1" si="592"/>
        <v>6162.4134319033747</v>
      </c>
      <c r="BA1878" s="12">
        <f ca="1">AZ1878/MAX(AZ$2:AZ1878)-1</f>
        <v>-0.20812827842352444</v>
      </c>
    </row>
    <row r="1879" spans="1:53" x14ac:dyDescent="0.15">
      <c r="A1879" s="1">
        <v>41173</v>
      </c>
      <c r="B1879" s="6">
        <v>2190.33</v>
      </c>
      <c r="C1879" s="6">
        <v>2217.4699999999998</v>
      </c>
      <c r="D1879" s="6">
        <v>2186.5300000000002</v>
      </c>
      <c r="E1879" s="2">
        <v>2199.06</v>
      </c>
      <c r="F1879" s="3">
        <f>E1879/MAX(E$2:E1879)-1</f>
        <v>-0.62583202885727895</v>
      </c>
      <c r="G1879" s="2">
        <f ca="1">IFERROR(AVERAGE(OFFSET(E1879,0,0,-参数!B$2,1)),"")</f>
        <v>2326.7394642857139</v>
      </c>
      <c r="H1879" t="str">
        <f t="shared" ca="1" si="593"/>
        <v>卖</v>
      </c>
      <c r="I1879" s="3" t="str">
        <f ca="1">IF(H1878="买",$E1879/$E1878-1-IF(H1877="卖",参数!$B$3-IF(H1879="卖",参数!$B$3+参数!$B$4,0)),"")</f>
        <v/>
      </c>
      <c r="J1879" s="2">
        <f t="shared" ca="1" si="584"/>
        <v>6817.8152800523985</v>
      </c>
      <c r="K1879" s="3">
        <f ca="1">J1879/MAX(J$2:J1879)-1</f>
        <v>-0.32832895902413584</v>
      </c>
      <c r="L1879" s="8">
        <f>L1878*(参数!$B$6-1)/(参数!$B$6+1)+E1879*2/(参数!$B$6+1)</f>
        <v>2262.4258961929054</v>
      </c>
      <c r="M1879" s="8">
        <f>M1878*(参数!$B$7-1)/(参数!$B$7+1)+E1879*2/(参数!$B$7+1)</f>
        <v>2368.1030648854971</v>
      </c>
      <c r="N1879" s="8">
        <f t="shared" si="576"/>
        <v>-105.67716869259175</v>
      </c>
      <c r="O1879" s="8">
        <f>O1878*(参数!$B$8-1)/(参数!$B$8+1)+N1879*2/(参数!$B$8+1)</f>
        <v>-105.39550548029439</v>
      </c>
      <c r="P1879" s="9" t="str">
        <f t="shared" si="585"/>
        <v>卖</v>
      </c>
      <c r="Q1879" s="7" t="str">
        <f>IF(P1878="买",$E1879/$E1878-1-IF(P1877="卖",参数!$B$3-IF(P1879="卖",参数!$B$3+参数!$B$4,0)),"")</f>
        <v/>
      </c>
      <c r="R1879" s="8">
        <f t="shared" si="586"/>
        <v>6036.4039977070324</v>
      </c>
      <c r="S1879" s="3">
        <f>R1879/MAX(R$2:R1879)-1</f>
        <v>-0.17263361747846984</v>
      </c>
      <c r="T1879" s="10">
        <f ca="1">IFERROR(AVERAGE(OFFSET(E1879,0,0,-参数!B$10,1)),"")</f>
        <v>2248.6574999999993</v>
      </c>
      <c r="U1879" s="10">
        <f ca="1">IFERROR(AVERAGE(OFFSET(E1879,0,0,-参数!B$11,1)),"")</f>
        <v>2727.7843456790097</v>
      </c>
      <c r="V1879" s="10">
        <f t="shared" ca="1" si="577"/>
        <v>-479.12684567901033</v>
      </c>
      <c r="W1879" s="10">
        <f ca="1">IFERROR(AVERAGE(OFFSET(V1879,0,0,-参数!B$12,1)),"")</f>
        <v>-473.92474130190573</v>
      </c>
      <c r="X1879" s="11" t="str">
        <f t="shared" ca="1" si="575"/>
        <v>卖</v>
      </c>
      <c r="Y1879" s="12" t="str">
        <f ca="1">IF(X1878="买",$E1879/$E1878-1-IF(X1877="卖",参数!$B$3-IF(X1879="卖",参数!$B$3+参数!$B$4,0)),"")</f>
        <v/>
      </c>
      <c r="Z1879" s="10">
        <f t="shared" ca="1" si="587"/>
        <v>5913.3920198289807</v>
      </c>
      <c r="AA1879" s="3">
        <f ca="1">Z1879/MAX(Z$2:Z1879)-1</f>
        <v>-0.24015136755458077</v>
      </c>
      <c r="AB1879" s="8">
        <f ca="1">IFERROR(AVERAGE(OFFSET(E1879,0,0,-参数!B$14,1)),"")</f>
        <v>2258.6587500000001</v>
      </c>
      <c r="AC1879" s="8">
        <f ca="1">IFERROR(AVERAGE(OFFSET(E1879,0,0,-参数!B$15,1)),"")</f>
        <v>2268.410344827586</v>
      </c>
      <c r="AD1879" s="9" t="str">
        <f ca="1">IFERROR(IF(OR(AND(AB1879/AC1879-1&lt;参数!B$16,AB1879/AC1879-1&gt;参数!B$17),AB1879/AC1879-1&lt;参数!B$18),"买","卖"),"买")</f>
        <v>卖</v>
      </c>
      <c r="AE1879" s="7" t="str">
        <f ca="1">IF(AD1878="买",$E1879/$E1878-1-IF(AD1877="卖",参数!$B$3-IF(AD1879="卖",参数!$B$3+参数!$B$4,0)),"")</f>
        <v/>
      </c>
      <c r="AF1879" s="8">
        <f t="shared" ca="1" si="588"/>
        <v>6818.5069065810076</v>
      </c>
      <c r="AG1879" s="3">
        <f ca="1">AF1879/MAX(AF$2:AF1879)-1</f>
        <v>-0.23727294032255875</v>
      </c>
      <c r="AH1879">
        <f t="shared" ca="1" si="578"/>
        <v>0</v>
      </c>
      <c r="AI1879">
        <f t="shared" si="579"/>
        <v>0</v>
      </c>
      <c r="AJ1879">
        <f t="shared" ca="1" si="580"/>
        <v>0</v>
      </c>
      <c r="AK1879">
        <f t="shared" ca="1" si="581"/>
        <v>0</v>
      </c>
      <c r="AL1879">
        <f t="shared" ca="1" si="582"/>
        <v>0</v>
      </c>
      <c r="AM1879">
        <f t="shared" ca="1" si="583"/>
        <v>0</v>
      </c>
      <c r="AO1879" s="9">
        <f t="shared" si="589"/>
        <v>3.1100000000001273</v>
      </c>
      <c r="AP1879" s="15">
        <f ca="1">IFERROR(ABS(E1879-OFFSET(E1879,-参数!B$20,0,1,1))/SUM(OFFSET(AO1879,0,0,-参数!B$20,1)),0)</f>
        <v>0.27118957258396931</v>
      </c>
      <c r="AQ1879" s="16">
        <f ca="1">(参数!B$21+参数!B$22*'000300'!AP1879)^(参数!B$23)</f>
        <v>0.23969793754353039</v>
      </c>
      <c r="AR1879" s="17">
        <f t="shared" ca="1" si="590"/>
        <v>2239.5404952050035</v>
      </c>
      <c r="AS1879" s="9" t="str">
        <f ca="1">IF(E1879+参数!B$24&gt;=AR1879,"买","卖")</f>
        <v>卖</v>
      </c>
      <c r="AT1879" s="7" t="str">
        <f ca="1">IF(AS1878="买",$E1879/$E1878-1-IF(AS1877="卖",参数!$B$3-IF(AS1879="卖",参数!$B$3+参数!$B$4,0)),"")</f>
        <v/>
      </c>
      <c r="AU1879" s="8">
        <f t="shared" ca="1" si="591"/>
        <v>5298.0748286345197</v>
      </c>
      <c r="AV1879" s="7">
        <f ca="1">AU1879/MAX(AU$2:AU1879)-1</f>
        <v>-0.12447177407756516</v>
      </c>
      <c r="AW1879" s="3">
        <f t="shared" ca="1" si="594"/>
        <v>-5.6662691238293927E-3</v>
      </c>
      <c r="AX1879" s="11" t="str">
        <f ca="1">IFERROR(IF(E1879&gt;MAX(OFFSET(C1879,-1,0,-参数!B$27,1)),"买",IF(E1879&lt;MIN(OFFSET(D1879,-1,0,-参数!B$26,1)),"卖",AX1878)),"卖")</f>
        <v>卖</v>
      </c>
      <c r="AY1879" s="12" t="str">
        <f ca="1">IF(AX1878="买",$E1879/$E1878-1-IF(AX1877="卖",参数!$B$3-IF(AX1879="卖",参数!$B$3+参数!$B$4,0)),"")</f>
        <v/>
      </c>
      <c r="AZ1879" s="10">
        <f t="shared" ca="1" si="592"/>
        <v>6162.4134319033747</v>
      </c>
      <c r="BA1879" s="12">
        <f ca="1">AZ1879/MAX(AZ$2:AZ1879)-1</f>
        <v>-0.20812827842352444</v>
      </c>
    </row>
    <row r="1880" spans="1:53" x14ac:dyDescent="0.15">
      <c r="A1880" s="1">
        <v>41176</v>
      </c>
      <c r="B1880" s="6">
        <v>2183.9699999999998</v>
      </c>
      <c r="C1880" s="6">
        <v>2225.8000000000002</v>
      </c>
      <c r="D1880" s="6">
        <v>2172.88</v>
      </c>
      <c r="E1880" s="2">
        <v>2215.52</v>
      </c>
      <c r="F1880" s="3">
        <f>E1880/MAX(E$2:E1880)-1</f>
        <v>-0.62303137548492482</v>
      </c>
      <c r="G1880" s="2">
        <f ca="1">IFERROR(AVERAGE(OFFSET(E1880,0,0,-参数!B$2,1)),"")</f>
        <v>2322.1485714285709</v>
      </c>
      <c r="H1880" t="str">
        <f t="shared" ca="1" si="593"/>
        <v>卖</v>
      </c>
      <c r="I1880" s="3" t="str">
        <f ca="1">IF(H1879="买",$E1880/$E1879-1-IF(H1878="卖",参数!$B$3-IF(H1880="卖",参数!$B$3+参数!$B$4,0)),"")</f>
        <v/>
      </c>
      <c r="J1880" s="2">
        <f t="shared" ca="1" si="584"/>
        <v>6817.8152800523985</v>
      </c>
      <c r="K1880" s="3">
        <f ca="1">J1880/MAX(J$2:J1880)-1</f>
        <v>-0.32832895902413584</v>
      </c>
      <c r="L1880" s="8">
        <f>L1879*(参数!$B$6-1)/(参数!$B$6+1)+E1880*2/(参数!$B$6+1)</f>
        <v>2257.9586679840572</v>
      </c>
      <c r="M1880" s="8">
        <f>M1879*(参数!$B$7-1)/(参数!$B$7+1)+E1880*2/(参数!$B$7+1)</f>
        <v>2364.4263645268102</v>
      </c>
      <c r="N1880" s="8">
        <f t="shared" si="576"/>
        <v>-106.46769654275295</v>
      </c>
      <c r="O1880" s="8">
        <f>O1879*(参数!$B$8-1)/(参数!$B$8+1)+N1880*2/(参数!$B$8+1)</f>
        <v>-105.6099436927861</v>
      </c>
      <c r="P1880" s="9" t="str">
        <f t="shared" si="585"/>
        <v>卖</v>
      </c>
      <c r="Q1880" s="7" t="str">
        <f>IF(P1879="买",$E1880/$E1879-1-IF(P1878="卖",参数!$B$3-IF(P1880="卖",参数!$B$3+参数!$B$4,0)),"")</f>
        <v/>
      </c>
      <c r="R1880" s="8">
        <f t="shared" si="586"/>
        <v>6036.4039977070324</v>
      </c>
      <c r="S1880" s="3">
        <f>R1880/MAX(R$2:R1880)-1</f>
        <v>-0.17263361747846984</v>
      </c>
      <c r="T1880" s="10">
        <f ca="1">IFERROR(AVERAGE(OFFSET(E1880,0,0,-参数!B$10,1)),"")</f>
        <v>2248.0234999999993</v>
      </c>
      <c r="U1880" s="10">
        <f ca="1">IFERROR(AVERAGE(OFFSET(E1880,0,0,-参数!B$11,1)),"")</f>
        <v>2725.900617283949</v>
      </c>
      <c r="V1880" s="10">
        <f t="shared" ca="1" si="577"/>
        <v>-477.8771172839497</v>
      </c>
      <c r="W1880" s="10">
        <f ca="1">IFERROR(AVERAGE(OFFSET(V1880,0,0,-参数!B$12,1)),"")</f>
        <v>-474.19837149270285</v>
      </c>
      <c r="X1880" s="11" t="str">
        <f t="shared" ca="1" si="575"/>
        <v>卖</v>
      </c>
      <c r="Y1880" s="12" t="str">
        <f ca="1">IF(X1879="买",$E1880/$E1879-1-IF(X1878="卖",参数!$B$3-IF(X1880="卖",参数!$B$3+参数!$B$4,0)),"")</f>
        <v/>
      </c>
      <c r="Z1880" s="10">
        <f t="shared" ca="1" si="587"/>
        <v>5913.3920198289807</v>
      </c>
      <c r="AA1880" s="3">
        <f ca="1">Z1880/MAX(Z$2:Z1880)-1</f>
        <v>-0.24015136755458077</v>
      </c>
      <c r="AB1880" s="8">
        <f ca="1">IFERROR(AVERAGE(OFFSET(E1880,0,0,-参数!B$14,1)),"")</f>
        <v>2245.5899999999997</v>
      </c>
      <c r="AC1880" s="8">
        <f ca="1">IFERROR(AVERAGE(OFFSET(E1880,0,0,-参数!B$15,1)),"")</f>
        <v>2263.5310344827581</v>
      </c>
      <c r="AD1880" s="9" t="str">
        <f ca="1">IFERROR(IF(OR(AND(AB1880/AC1880-1&lt;参数!B$16,AB1880/AC1880-1&gt;参数!B$17),AB1880/AC1880-1&lt;参数!B$18),"买","卖"),"买")</f>
        <v>卖</v>
      </c>
      <c r="AE1880" s="7" t="str">
        <f ca="1">IF(AD1879="买",$E1880/$E1879-1-IF(AD1878="卖",参数!$B$3-IF(AD1880="卖",参数!$B$3+参数!$B$4,0)),"")</f>
        <v/>
      </c>
      <c r="AF1880" s="8">
        <f t="shared" ca="1" si="588"/>
        <v>6818.5069065810076</v>
      </c>
      <c r="AG1880" s="3">
        <f ca="1">AF1880/MAX(AF$2:AF1880)-1</f>
        <v>-0.23727294032255875</v>
      </c>
      <c r="AH1880">
        <f t="shared" ca="1" si="578"/>
        <v>0</v>
      </c>
      <c r="AI1880">
        <f t="shared" si="579"/>
        <v>0</v>
      </c>
      <c r="AJ1880">
        <f t="shared" ca="1" si="580"/>
        <v>0</v>
      </c>
      <c r="AK1880">
        <f t="shared" ca="1" si="581"/>
        <v>0</v>
      </c>
      <c r="AL1880">
        <f t="shared" ca="1" si="582"/>
        <v>0</v>
      </c>
      <c r="AM1880">
        <f t="shared" ca="1" si="583"/>
        <v>0</v>
      </c>
      <c r="AO1880" s="9">
        <f t="shared" si="589"/>
        <v>16.460000000000036</v>
      </c>
      <c r="AP1880" s="15">
        <f ca="1">IFERROR(ABS(E1880-OFFSET(E1880,-参数!B$20,0,1,1))/SUM(OFFSET(AO1880,0,0,-参数!B$20,1)),0)</f>
        <v>0.2457778094491555</v>
      </c>
      <c r="AQ1880" s="16">
        <f ca="1">(参数!B$21+参数!B$22*'000300'!AP1880)^(参数!B$23)</f>
        <v>0.21517558611843507</v>
      </c>
      <c r="AR1880" s="17">
        <f t="shared" ca="1" si="590"/>
        <v>2234.371871070412</v>
      </c>
      <c r="AS1880" s="9" t="str">
        <f ca="1">IF(E1880+参数!B$24&gt;=AR1880,"买","卖")</f>
        <v>卖</v>
      </c>
      <c r="AT1880" s="7" t="str">
        <f ca="1">IF(AS1879="买",$E1880/$E1879-1-IF(AS1878="卖",参数!$B$3-IF(AS1880="卖",参数!$B$3+参数!$B$4,0)),"")</f>
        <v/>
      </c>
      <c r="AU1880" s="8">
        <f t="shared" ca="1" si="591"/>
        <v>5298.0748286345197</v>
      </c>
      <c r="AV1880" s="7">
        <f ca="1">AU1880/MAX(AU$2:AU1880)-1</f>
        <v>-0.12447177407756516</v>
      </c>
      <c r="AW1880" s="3">
        <f t="shared" ca="1" si="594"/>
        <v>-2.307894921149134E-3</v>
      </c>
      <c r="AX1880" s="11" t="str">
        <f ca="1">IFERROR(IF(E1880&gt;MAX(OFFSET(C1880,-1,0,-参数!B$27,1)),"买",IF(E1880&lt;MIN(OFFSET(D1880,-1,0,-参数!B$26,1)),"卖",AX1879)),"卖")</f>
        <v>卖</v>
      </c>
      <c r="AY1880" s="12" t="str">
        <f ca="1">IF(AX1879="买",$E1880/$E1879-1-IF(AX1878="卖",参数!$B$3-IF(AX1880="卖",参数!$B$3+参数!$B$4,0)),"")</f>
        <v/>
      </c>
      <c r="AZ1880" s="10">
        <f t="shared" ca="1" si="592"/>
        <v>6162.4134319033747</v>
      </c>
      <c r="BA1880" s="12">
        <f ca="1">AZ1880/MAX(AZ$2:AZ1880)-1</f>
        <v>-0.20812827842352444</v>
      </c>
    </row>
    <row r="1881" spans="1:53" x14ac:dyDescent="0.15">
      <c r="A1881" s="1">
        <v>41177</v>
      </c>
      <c r="B1881" s="6">
        <v>2209.98</v>
      </c>
      <c r="C1881" s="6">
        <v>2225.33</v>
      </c>
      <c r="D1881" s="6">
        <v>2202.38</v>
      </c>
      <c r="E1881" s="2">
        <v>2210.15</v>
      </c>
      <c r="F1881" s="3">
        <f>E1881/MAX(E$2:E1881)-1</f>
        <v>-0.62394507588647652</v>
      </c>
      <c r="G1881" s="2">
        <f ca="1">IFERROR(AVERAGE(OFFSET(E1881,0,0,-参数!B$2,1)),"")</f>
        <v>2318.471964285714</v>
      </c>
      <c r="H1881" t="str">
        <f t="shared" ca="1" si="593"/>
        <v>卖</v>
      </c>
      <c r="I1881" s="3" t="str">
        <f ca="1">IF(H1880="买",$E1881/$E1880-1-IF(H1879="卖",参数!$B$3-IF(H1881="卖",参数!$B$3+参数!$B$4,0)),"")</f>
        <v/>
      </c>
      <c r="J1881" s="2">
        <f t="shared" ca="1" si="584"/>
        <v>6817.8152800523985</v>
      </c>
      <c r="K1881" s="3">
        <f ca="1">J1881/MAX(J$2:J1881)-1</f>
        <v>-0.32832895902413584</v>
      </c>
      <c r="L1881" s="8">
        <f>L1880*(参数!$B$6-1)/(参数!$B$6+1)+E1881*2/(参数!$B$6+1)</f>
        <v>2253.4054615093851</v>
      </c>
      <c r="M1881" s="8">
        <f>M1880*(参数!$B$7-1)/(参数!$B$7+1)+E1881*2/(参数!$B$7+1)</f>
        <v>2360.7088617671279</v>
      </c>
      <c r="N1881" s="8">
        <f t="shared" si="576"/>
        <v>-107.30340025774285</v>
      </c>
      <c r="O1881" s="8">
        <f>O1880*(参数!$B$8-1)/(参数!$B$8+1)+N1881*2/(参数!$B$8+1)</f>
        <v>-105.94863500577745</v>
      </c>
      <c r="P1881" s="9" t="str">
        <f t="shared" si="585"/>
        <v>卖</v>
      </c>
      <c r="Q1881" s="7" t="str">
        <f>IF(P1880="买",$E1881/$E1880-1-IF(P1879="卖",参数!$B$3-IF(P1881="卖",参数!$B$3+参数!$B$4,0)),"")</f>
        <v/>
      </c>
      <c r="R1881" s="8">
        <f t="shared" si="586"/>
        <v>6036.4039977070324</v>
      </c>
      <c r="S1881" s="3">
        <f>R1881/MAX(R$2:R1881)-1</f>
        <v>-0.17263361747846984</v>
      </c>
      <c r="T1881" s="10">
        <f ca="1">IFERROR(AVERAGE(OFFSET(E1881,0,0,-参数!B$10,1)),"")</f>
        <v>2246.6104999999993</v>
      </c>
      <c r="U1881" s="10">
        <f ca="1">IFERROR(AVERAGE(OFFSET(E1881,0,0,-参数!B$11,1)),"")</f>
        <v>2723.8850123456773</v>
      </c>
      <c r="V1881" s="10">
        <f t="shared" ca="1" si="577"/>
        <v>-477.27451234567798</v>
      </c>
      <c r="W1881" s="10">
        <f ca="1">IFERROR(AVERAGE(OFFSET(V1881,0,0,-参数!B$12,1)),"")</f>
        <v>-474.48549214365687</v>
      </c>
      <c r="X1881" s="11" t="str">
        <f t="shared" ca="1" si="575"/>
        <v>卖</v>
      </c>
      <c r="Y1881" s="12" t="str">
        <f ca="1">IF(X1880="买",$E1881/$E1880-1-IF(X1879="卖",参数!$B$3-IF(X1881="卖",参数!$B$3+参数!$B$4,0)),"")</f>
        <v/>
      </c>
      <c r="Z1881" s="10">
        <f t="shared" ca="1" si="587"/>
        <v>5913.3920198289807</v>
      </c>
      <c r="AA1881" s="3">
        <f ca="1">Z1881/MAX(Z$2:Z1881)-1</f>
        <v>-0.24015136755458077</v>
      </c>
      <c r="AB1881" s="8">
        <f ca="1">IFERROR(AVERAGE(OFFSET(E1881,0,0,-参数!B$14,1)),"")</f>
        <v>2234.55125</v>
      </c>
      <c r="AC1881" s="8">
        <f ca="1">IFERROR(AVERAGE(OFFSET(E1881,0,0,-参数!B$15,1)),"")</f>
        <v>2259.3424137931029</v>
      </c>
      <c r="AD1881" s="9" t="str">
        <f ca="1">IFERROR(IF(OR(AND(AB1881/AC1881-1&lt;参数!B$16,AB1881/AC1881-1&gt;参数!B$17),AB1881/AC1881-1&lt;参数!B$18),"买","卖"),"买")</f>
        <v>卖</v>
      </c>
      <c r="AE1881" s="7" t="str">
        <f ca="1">IF(AD1880="买",$E1881/$E1880-1-IF(AD1879="卖",参数!$B$3-IF(AD1881="卖",参数!$B$3+参数!$B$4,0)),"")</f>
        <v/>
      </c>
      <c r="AF1881" s="8">
        <f t="shared" ca="1" si="588"/>
        <v>6818.5069065810076</v>
      </c>
      <c r="AG1881" s="3">
        <f ca="1">AF1881/MAX(AF$2:AF1881)-1</f>
        <v>-0.23727294032255875</v>
      </c>
      <c r="AH1881">
        <f t="shared" ca="1" si="578"/>
        <v>0</v>
      </c>
      <c r="AI1881">
        <f t="shared" si="579"/>
        <v>0</v>
      </c>
      <c r="AJ1881">
        <f t="shared" ca="1" si="580"/>
        <v>0</v>
      </c>
      <c r="AK1881">
        <f t="shared" ca="1" si="581"/>
        <v>0</v>
      </c>
      <c r="AL1881">
        <f t="shared" ca="1" si="582"/>
        <v>0</v>
      </c>
      <c r="AM1881">
        <f t="shared" ca="1" si="583"/>
        <v>0</v>
      </c>
      <c r="AO1881" s="9">
        <f t="shared" si="589"/>
        <v>5.3699999999998909</v>
      </c>
      <c r="AP1881" s="15">
        <f ca="1">IFERROR(ABS(E1881-OFFSET(E1881,-参数!B$20,0,1,1))/SUM(OFFSET(AO1881,0,0,-参数!B$20,1)),0)</f>
        <v>0.25545309198880828</v>
      </c>
      <c r="AQ1881" s="16">
        <f ca="1">(参数!B$21+参数!B$22*'000300'!AP1881)^(参数!B$23)</f>
        <v>0.22451223376919999</v>
      </c>
      <c r="AR1881" s="17">
        <f t="shared" ca="1" si="590"/>
        <v>2228.9337646903241</v>
      </c>
      <c r="AS1881" s="9" t="str">
        <f ca="1">IF(E1881+参数!B$24&gt;=AR1881,"买","卖")</f>
        <v>卖</v>
      </c>
      <c r="AT1881" s="7" t="str">
        <f ca="1">IF(AS1880="买",$E1881/$E1880-1-IF(AS1879="卖",参数!$B$3-IF(AS1881="卖",参数!$B$3+参数!$B$4,0)),"")</f>
        <v/>
      </c>
      <c r="AU1881" s="8">
        <f t="shared" ca="1" si="591"/>
        <v>5298.0748286345197</v>
      </c>
      <c r="AV1881" s="7">
        <f ca="1">AU1881/MAX(AU$2:AU1881)-1</f>
        <v>-0.12447177407756516</v>
      </c>
      <c r="AW1881" s="3">
        <f t="shared" ca="1" si="594"/>
        <v>-2.4338412287130406E-3</v>
      </c>
      <c r="AX1881" s="11" t="str">
        <f ca="1">IFERROR(IF(E1881&gt;MAX(OFFSET(C1881,-1,0,-参数!B$27,1)),"买",IF(E1881&lt;MIN(OFFSET(D1881,-1,0,-参数!B$26,1)),"卖",AX1880)),"卖")</f>
        <v>卖</v>
      </c>
      <c r="AY1881" s="12" t="str">
        <f ca="1">IF(AX1880="买",$E1881/$E1880-1-IF(AX1879="卖",参数!$B$3-IF(AX1881="卖",参数!$B$3+参数!$B$4,0)),"")</f>
        <v/>
      </c>
      <c r="AZ1881" s="10">
        <f t="shared" ca="1" si="592"/>
        <v>6162.4134319033747</v>
      </c>
      <c r="BA1881" s="12">
        <f ca="1">AZ1881/MAX(AZ$2:AZ1881)-1</f>
        <v>-0.20812827842352444</v>
      </c>
    </row>
    <row r="1882" spans="1:53" x14ac:dyDescent="0.15">
      <c r="A1882" s="1">
        <v>41178</v>
      </c>
      <c r="B1882" s="6">
        <v>2208.91</v>
      </c>
      <c r="C1882" s="6">
        <v>2216.8200000000002</v>
      </c>
      <c r="D1882" s="6">
        <v>2181.08</v>
      </c>
      <c r="E1882" s="2">
        <v>2184.89</v>
      </c>
      <c r="F1882" s="3">
        <f>E1882/MAX(E$2:E1882)-1</f>
        <v>-0.62824304090383176</v>
      </c>
      <c r="G1882" s="2">
        <f ca="1">IFERROR(AVERAGE(OFFSET(E1882,0,0,-参数!B$2,1)),"")</f>
        <v>2314.5108928571426</v>
      </c>
      <c r="H1882" t="str">
        <f t="shared" ca="1" si="593"/>
        <v>卖</v>
      </c>
      <c r="I1882" s="3" t="str">
        <f ca="1">IF(H1881="买",$E1882/$E1881-1-IF(H1880="卖",参数!$B$3-IF(H1882="卖",参数!$B$3+参数!$B$4,0)),"")</f>
        <v/>
      </c>
      <c r="J1882" s="2">
        <f t="shared" ca="1" si="584"/>
        <v>6817.8152800523985</v>
      </c>
      <c r="K1882" s="3">
        <f ca="1">J1882/MAX(J$2:J1882)-1</f>
        <v>-0.32832895902413584</v>
      </c>
      <c r="L1882" s="8">
        <f>L1881*(参数!$B$6-1)/(参数!$B$6+1)+E1882*2/(参数!$B$6+1)</f>
        <v>2246.8801794608721</v>
      </c>
      <c r="M1882" s="8">
        <f>M1881*(参数!$B$7-1)/(参数!$B$7+1)+E1882*2/(参数!$B$7+1)</f>
        <v>2356.4722626884018</v>
      </c>
      <c r="N1882" s="8">
        <f t="shared" si="576"/>
        <v>-109.59208322752966</v>
      </c>
      <c r="O1882" s="8">
        <f>O1881*(参数!$B$8-1)/(参数!$B$8+1)+N1882*2/(参数!$B$8+1)</f>
        <v>-106.67732465012789</v>
      </c>
      <c r="P1882" s="9" t="str">
        <f t="shared" si="585"/>
        <v>卖</v>
      </c>
      <c r="Q1882" s="7" t="str">
        <f>IF(P1881="买",$E1882/$E1881-1-IF(P1880="卖",参数!$B$3-IF(P1882="卖",参数!$B$3+参数!$B$4,0)),"")</f>
        <v/>
      </c>
      <c r="R1882" s="8">
        <f t="shared" si="586"/>
        <v>6036.4039977070324</v>
      </c>
      <c r="S1882" s="3">
        <f>R1882/MAX(R$2:R1882)-1</f>
        <v>-0.17263361747846984</v>
      </c>
      <c r="T1882" s="10">
        <f ca="1">IFERROR(AVERAGE(OFFSET(E1882,0,0,-参数!B$10,1)),"")</f>
        <v>2245.1144999999992</v>
      </c>
      <c r="U1882" s="10">
        <f ca="1">IFERROR(AVERAGE(OFFSET(E1882,0,0,-参数!B$11,1)),"")</f>
        <v>2721.7816790123429</v>
      </c>
      <c r="V1882" s="10">
        <f t="shared" ca="1" si="577"/>
        <v>-476.66717901234369</v>
      </c>
      <c r="W1882" s="10">
        <f ca="1">IFERROR(AVERAGE(OFFSET(V1882,0,0,-参数!B$12,1)),"")</f>
        <v>-474.69843490459965</v>
      </c>
      <c r="X1882" s="11" t="str">
        <f t="shared" ca="1" si="575"/>
        <v>卖</v>
      </c>
      <c r="Y1882" s="12" t="str">
        <f ca="1">IF(X1881="买",$E1882/$E1881-1-IF(X1880="卖",参数!$B$3-IF(X1882="卖",参数!$B$3+参数!$B$4,0)),"")</f>
        <v/>
      </c>
      <c r="Z1882" s="10">
        <f t="shared" ca="1" si="587"/>
        <v>5913.3920198289807</v>
      </c>
      <c r="AA1882" s="3">
        <f ca="1">Z1882/MAX(Z$2:Z1882)-1</f>
        <v>-0.24015136755458077</v>
      </c>
      <c r="AB1882" s="8">
        <f ca="1">IFERROR(AVERAGE(OFFSET(E1882,0,0,-参数!B$14,1)),"")</f>
        <v>2218.2199999999998</v>
      </c>
      <c r="AC1882" s="8">
        <f ca="1">IFERROR(AVERAGE(OFFSET(E1882,0,0,-参数!B$15,1)),"")</f>
        <v>2254.6948275862064</v>
      </c>
      <c r="AD1882" s="9" t="str">
        <f ca="1">IFERROR(IF(OR(AND(AB1882/AC1882-1&lt;参数!B$16,AB1882/AC1882-1&gt;参数!B$17),AB1882/AC1882-1&lt;参数!B$18),"买","卖"),"买")</f>
        <v>卖</v>
      </c>
      <c r="AE1882" s="7" t="str">
        <f ca="1">IF(AD1881="买",$E1882/$E1881-1-IF(AD1880="卖",参数!$B$3-IF(AD1882="卖",参数!$B$3+参数!$B$4,0)),"")</f>
        <v/>
      </c>
      <c r="AF1882" s="8">
        <f t="shared" ca="1" si="588"/>
        <v>6818.5069065810076</v>
      </c>
      <c r="AG1882" s="3">
        <f ca="1">AF1882/MAX(AF$2:AF1882)-1</f>
        <v>-0.23727294032255875</v>
      </c>
      <c r="AH1882">
        <f t="shared" ca="1" si="578"/>
        <v>0</v>
      </c>
      <c r="AI1882">
        <f t="shared" si="579"/>
        <v>0</v>
      </c>
      <c r="AJ1882">
        <f t="shared" ca="1" si="580"/>
        <v>1</v>
      </c>
      <c r="AK1882">
        <f t="shared" ca="1" si="581"/>
        <v>0</v>
      </c>
      <c r="AL1882">
        <f t="shared" ca="1" si="582"/>
        <v>1</v>
      </c>
      <c r="AM1882">
        <f t="shared" ca="1" si="583"/>
        <v>0</v>
      </c>
      <c r="AO1882" s="9">
        <f t="shared" si="589"/>
        <v>25.260000000000218</v>
      </c>
      <c r="AP1882" s="15">
        <f ca="1">IFERROR(ABS(E1882-OFFSET(E1882,-参数!B$20,0,1,1))/SUM(OFFSET(AO1882,0,0,-参数!B$20,1)),0)</f>
        <v>0.28045345825608214</v>
      </c>
      <c r="AQ1882" s="16">
        <f ca="1">(参数!B$21+参数!B$22*'000300'!AP1882)^(参数!B$23)</f>
        <v>0.24863758721711929</v>
      </c>
      <c r="AR1882" s="17">
        <f t="shared" ca="1" si="590"/>
        <v>2217.9828293057635</v>
      </c>
      <c r="AS1882" s="9" t="str">
        <f ca="1">IF(E1882+参数!B$24&gt;=AR1882,"买","卖")</f>
        <v>卖</v>
      </c>
      <c r="AT1882" s="7" t="str">
        <f ca="1">IF(AS1881="买",$E1882/$E1881-1-IF(AS1880="卖",参数!$B$3-IF(AS1882="卖",参数!$B$3+参数!$B$4,0)),"")</f>
        <v/>
      </c>
      <c r="AU1882" s="8">
        <f t="shared" ca="1" si="591"/>
        <v>5298.0748286345197</v>
      </c>
      <c r="AV1882" s="7">
        <f ca="1">AU1882/MAX(AU$2:AU1882)-1</f>
        <v>-0.12447177407756516</v>
      </c>
      <c r="AW1882" s="3">
        <f t="shared" ca="1" si="594"/>
        <v>-4.91308246034039E-3</v>
      </c>
      <c r="AX1882" s="11" t="str">
        <f ca="1">IFERROR(IF(E1882&gt;MAX(OFFSET(C1882,-1,0,-参数!B$27,1)),"买",IF(E1882&lt;MIN(OFFSET(D1882,-1,0,-参数!B$26,1)),"卖",AX1881)),"卖")</f>
        <v>卖</v>
      </c>
      <c r="AY1882" s="12" t="str">
        <f ca="1">IF(AX1881="买",$E1882/$E1881-1-IF(AX1880="卖",参数!$B$3-IF(AX1882="卖",参数!$B$3+参数!$B$4,0)),"")</f>
        <v/>
      </c>
      <c r="AZ1882" s="10">
        <f t="shared" ca="1" si="592"/>
        <v>6162.4134319033747</v>
      </c>
      <c r="BA1882" s="12">
        <f ca="1">AZ1882/MAX(AZ$2:AZ1882)-1</f>
        <v>-0.20812827842352444</v>
      </c>
    </row>
    <row r="1883" spans="1:53" x14ac:dyDescent="0.15">
      <c r="A1883" s="1">
        <v>41179</v>
      </c>
      <c r="B1883" s="6">
        <v>2186</v>
      </c>
      <c r="C1883" s="6">
        <v>2266.3000000000002</v>
      </c>
      <c r="D1883" s="6">
        <v>2185.77</v>
      </c>
      <c r="E1883" s="2">
        <v>2251.7199999999998</v>
      </c>
      <c r="F1883" s="3">
        <f>E1883/MAX(E$2:E1883)-1</f>
        <v>-0.61687197985435249</v>
      </c>
      <c r="G1883" s="2">
        <f ca="1">IFERROR(AVERAGE(OFFSET(E1883,0,0,-参数!B$2,1)),"")</f>
        <v>2311.406428571428</v>
      </c>
      <c r="H1883" t="str">
        <f t="shared" ca="1" si="593"/>
        <v>卖</v>
      </c>
      <c r="I1883" s="3" t="str">
        <f ca="1">IF(H1882="买",$E1883/$E1882-1-IF(H1881="卖",参数!$B$3-IF(H1883="卖",参数!$B$3+参数!$B$4,0)),"")</f>
        <v/>
      </c>
      <c r="J1883" s="2">
        <f t="shared" ca="1" si="584"/>
        <v>6817.8152800523985</v>
      </c>
      <c r="K1883" s="3">
        <f ca="1">J1883/MAX(J$2:J1883)-1</f>
        <v>-0.32832895902413584</v>
      </c>
      <c r="L1883" s="8">
        <f>L1882*(参数!$B$6-1)/(参数!$B$6+1)+E1883*2/(参数!$B$6+1)</f>
        <v>2247.341114750313</v>
      </c>
      <c r="M1883" s="8">
        <f>M1882*(参数!$B$7-1)/(参数!$B$7+1)+E1883*2/(参数!$B$7+1)</f>
        <v>2353.9481117802479</v>
      </c>
      <c r="N1883" s="8">
        <f t="shared" si="576"/>
        <v>-106.60699702993497</v>
      </c>
      <c r="O1883" s="8">
        <f>O1882*(参数!$B$8-1)/(参数!$B$8+1)+N1883*2/(参数!$B$8+1)</f>
        <v>-106.6632591260893</v>
      </c>
      <c r="P1883" s="9" t="str">
        <f t="shared" si="585"/>
        <v>卖</v>
      </c>
      <c r="Q1883" s="7" t="str">
        <f>IF(P1882="买",$E1883/$E1882-1-IF(P1881="卖",参数!$B$3-IF(P1883="卖",参数!$B$3+参数!$B$4,0)),"")</f>
        <v/>
      </c>
      <c r="R1883" s="8">
        <f t="shared" si="586"/>
        <v>6036.4039977070324</v>
      </c>
      <c r="S1883" s="3">
        <f>R1883/MAX(R$2:R1883)-1</f>
        <v>-0.17263361747846984</v>
      </c>
      <c r="T1883" s="10">
        <f ca="1">IFERROR(AVERAGE(OFFSET(E1883,0,0,-参数!B$10,1)),"")</f>
        <v>2247.1319999999996</v>
      </c>
      <c r="U1883" s="10">
        <f ca="1">IFERROR(AVERAGE(OFFSET(E1883,0,0,-参数!B$11,1)),"")</f>
        <v>2719.7451604938251</v>
      </c>
      <c r="V1883" s="10">
        <f t="shared" ca="1" si="577"/>
        <v>-472.61316049382549</v>
      </c>
      <c r="W1883" s="10">
        <f ca="1">IFERROR(AVERAGE(OFFSET(V1883,0,0,-参数!B$12,1)),"")</f>
        <v>-474.66357182940334</v>
      </c>
      <c r="X1883" s="11" t="str">
        <f t="shared" ca="1" si="575"/>
        <v>买</v>
      </c>
      <c r="Y1883" s="12" t="str">
        <f ca="1">IF(X1882="买",$E1883/$E1882-1-IF(X1881="卖",参数!$B$3-IF(X1883="卖",参数!$B$3+参数!$B$4,0)),"")</f>
        <v/>
      </c>
      <c r="Z1883" s="10">
        <f t="shared" ca="1" si="587"/>
        <v>5913.3920198289807</v>
      </c>
      <c r="AA1883" s="3">
        <f ca="1">Z1883/MAX(Z$2:Z1883)-1</f>
        <v>-0.24015136755458077</v>
      </c>
      <c r="AB1883" s="8">
        <f ca="1">IFERROR(AVERAGE(OFFSET(E1883,0,0,-参数!B$14,1)),"")</f>
        <v>2217.3462500000001</v>
      </c>
      <c r="AC1883" s="8">
        <f ca="1">IFERROR(AVERAGE(OFFSET(E1883,0,0,-参数!B$15,1)),"")</f>
        <v>2252.5651724137924</v>
      </c>
      <c r="AD1883" s="9" t="str">
        <f ca="1">IFERROR(IF(OR(AND(AB1883/AC1883-1&lt;参数!B$16,AB1883/AC1883-1&gt;参数!B$17),AB1883/AC1883-1&lt;参数!B$18),"买","卖"),"买")</f>
        <v>卖</v>
      </c>
      <c r="AE1883" s="7" t="str">
        <f ca="1">IF(AD1882="买",$E1883/$E1882-1-IF(AD1881="卖",参数!$B$3-IF(AD1883="卖",参数!$B$3+参数!$B$4,0)),"")</f>
        <v/>
      </c>
      <c r="AF1883" s="8">
        <f t="shared" ca="1" si="588"/>
        <v>6818.5069065810076</v>
      </c>
      <c r="AG1883" s="3">
        <f ca="1">AF1883/MAX(AF$2:AF1883)-1</f>
        <v>-0.23727294032255875</v>
      </c>
      <c r="AH1883">
        <f t="shared" ca="1" si="578"/>
        <v>0</v>
      </c>
      <c r="AI1883">
        <f t="shared" si="579"/>
        <v>0</v>
      </c>
      <c r="AJ1883">
        <f t="shared" ca="1" si="580"/>
        <v>0</v>
      </c>
      <c r="AK1883">
        <f t="shared" ca="1" si="581"/>
        <v>0</v>
      </c>
      <c r="AL1883">
        <f t="shared" ca="1" si="582"/>
        <v>0</v>
      </c>
      <c r="AM1883">
        <f t="shared" ca="1" si="583"/>
        <v>0</v>
      </c>
      <c r="AO1883" s="9">
        <f t="shared" si="589"/>
        <v>66.829999999999927</v>
      </c>
      <c r="AP1883" s="15">
        <f ca="1">IFERROR(ABS(E1883-OFFSET(E1883,-参数!B$20,0,1,1))/SUM(OFFSET(AO1883,0,0,-参数!B$20,1)),0)</f>
        <v>0.21058337564670845</v>
      </c>
      <c r="AQ1883" s="16">
        <f ca="1">(参数!B$21+参数!B$22*'000300'!AP1883)^(参数!B$23)</f>
        <v>0.18121295749907365</v>
      </c>
      <c r="AR1883" s="17">
        <f t="shared" ca="1" si="590"/>
        <v>2224.0964417849173</v>
      </c>
      <c r="AS1883" s="9" t="str">
        <f ca="1">IF(E1883+参数!B$24&gt;=AR1883,"买","卖")</f>
        <v>买</v>
      </c>
      <c r="AT1883" s="7" t="str">
        <f ca="1">IF(AS1882="买",$E1883/$E1882-1-IF(AS1881="卖",参数!$B$3-IF(AS1883="卖",参数!$B$3+参数!$B$4,0)),"")</f>
        <v/>
      </c>
      <c r="AU1883" s="8">
        <f t="shared" ca="1" si="591"/>
        <v>5298.0748286345197</v>
      </c>
      <c r="AV1883" s="7">
        <f ca="1">AU1883/MAX(AU$2:AU1883)-1</f>
        <v>-0.12447177407756516</v>
      </c>
      <c r="AW1883" s="3">
        <f t="shared" ca="1" si="594"/>
        <v>2.7563840433639797E-3</v>
      </c>
      <c r="AX1883" s="11" t="str">
        <f ca="1">IFERROR(IF(E1883&gt;MAX(OFFSET(C1883,-1,0,-参数!B$27,1)),"买",IF(E1883&lt;MIN(OFFSET(D1883,-1,0,-参数!B$26,1)),"卖",AX1882)),"卖")</f>
        <v>卖</v>
      </c>
      <c r="AY1883" s="12" t="str">
        <f ca="1">IF(AX1882="买",$E1883/$E1882-1-IF(AX1881="卖",参数!$B$3-IF(AX1883="卖",参数!$B$3+参数!$B$4,0)),"")</f>
        <v/>
      </c>
      <c r="AZ1883" s="10">
        <f t="shared" ca="1" si="592"/>
        <v>6162.4134319033747</v>
      </c>
      <c r="BA1883" s="12">
        <f ca="1">AZ1883/MAX(AZ$2:AZ1883)-1</f>
        <v>-0.20812827842352444</v>
      </c>
    </row>
    <row r="1884" spans="1:53" x14ac:dyDescent="0.15">
      <c r="A1884" s="1">
        <v>41180</v>
      </c>
      <c r="B1884" s="6">
        <v>2235.06</v>
      </c>
      <c r="C1884" s="6">
        <v>2297.0300000000002</v>
      </c>
      <c r="D1884" s="6">
        <v>2234.3200000000002</v>
      </c>
      <c r="E1884" s="2">
        <v>2293.11</v>
      </c>
      <c r="F1884" s="3">
        <f>E1884/MAX(E$2:E1884)-1</f>
        <v>-0.60982951065133051</v>
      </c>
      <c r="G1884" s="2">
        <f ca="1">IFERROR(AVERAGE(OFFSET(E1884,0,0,-参数!B$2,1)),"")</f>
        <v>2308.619464285714</v>
      </c>
      <c r="H1884" t="str">
        <f t="shared" ca="1" si="593"/>
        <v>卖</v>
      </c>
      <c r="I1884" s="3" t="str">
        <f ca="1">IF(H1883="买",$E1884/$E1883-1-IF(H1882="卖",参数!$B$3-IF(H1884="卖",参数!$B$3+参数!$B$4,0)),"")</f>
        <v/>
      </c>
      <c r="J1884" s="2">
        <f t="shared" ca="1" si="584"/>
        <v>6817.8152800523985</v>
      </c>
      <c r="K1884" s="3">
        <f ca="1">J1884/MAX(J$2:J1884)-1</f>
        <v>-0.32832895902413584</v>
      </c>
      <c r="L1884" s="8">
        <f>L1883*(参数!$B$6-1)/(参数!$B$6+1)+E1884*2/(参数!$B$6+1)</f>
        <v>2251.7000562026642</v>
      </c>
      <c r="M1884" s="8">
        <f>M1883*(参数!$B$7-1)/(参数!$B$7+1)+E1884*2/(参数!$B$7+1)</f>
        <v>2352.4821331831336</v>
      </c>
      <c r="N1884" s="8">
        <f t="shared" si="576"/>
        <v>-100.78207698046936</v>
      </c>
      <c r="O1884" s="8">
        <f>O1883*(参数!$B$8-1)/(参数!$B$8+1)+N1884*2/(参数!$B$8+1)</f>
        <v>-105.48702269696531</v>
      </c>
      <c r="P1884" s="9" t="str">
        <f t="shared" si="585"/>
        <v>卖</v>
      </c>
      <c r="Q1884" s="7" t="str">
        <f>IF(P1883="买",$E1884/$E1883-1-IF(P1882="卖",参数!$B$3-IF(P1884="卖",参数!$B$3+参数!$B$4,0)),"")</f>
        <v/>
      </c>
      <c r="R1884" s="8">
        <f t="shared" si="586"/>
        <v>6036.4039977070324</v>
      </c>
      <c r="S1884" s="3">
        <f>R1884/MAX(R$2:R1884)-1</f>
        <v>-0.17263361747846984</v>
      </c>
      <c r="T1884" s="10">
        <f ca="1">IFERROR(AVERAGE(OFFSET(E1884,0,0,-参数!B$10,1)),"")</f>
        <v>2251.5439999999999</v>
      </c>
      <c r="U1884" s="10">
        <f ca="1">IFERROR(AVERAGE(OFFSET(E1884,0,0,-参数!B$11,1)),"")</f>
        <v>2717.808938271603</v>
      </c>
      <c r="V1884" s="10">
        <f t="shared" ca="1" si="577"/>
        <v>-466.26493827160311</v>
      </c>
      <c r="W1884" s="10">
        <f ca="1">IFERROR(AVERAGE(OFFSET(V1884,0,0,-参数!B$12,1)),"")</f>
        <v>-474.10690347923497</v>
      </c>
      <c r="X1884" s="11" t="str">
        <f t="shared" ca="1" si="575"/>
        <v>买</v>
      </c>
      <c r="Y1884" s="12">
        <f ca="1">IF(X1883="买",$E1884/$E1883-1-IF(X1882="卖",参数!$B$3-IF(X1884="卖",参数!$B$3+参数!$B$4,0)),"")</f>
        <v>1.8131503917005881E-2</v>
      </c>
      <c r="Z1884" s="10">
        <f t="shared" ca="1" si="587"/>
        <v>6020.6107103993008</v>
      </c>
      <c r="AA1884" s="3">
        <f ca="1">Z1884/MAX(Z$2:Z1884)-1</f>
        <v>-0.22637416909906516</v>
      </c>
      <c r="AB1884" s="8">
        <f ca="1">IFERROR(AVERAGE(OFFSET(E1884,0,0,-参数!B$14,1)),"")</f>
        <v>2224.58</v>
      </c>
      <c r="AC1884" s="8">
        <f ca="1">IFERROR(AVERAGE(OFFSET(E1884,0,0,-参数!B$15,1)),"")</f>
        <v>2252.2658620689649</v>
      </c>
      <c r="AD1884" s="9" t="str">
        <f ca="1">IFERROR(IF(OR(AND(AB1884/AC1884-1&lt;参数!B$16,AB1884/AC1884-1&gt;参数!B$17),AB1884/AC1884-1&lt;参数!B$18),"买","卖"),"买")</f>
        <v>卖</v>
      </c>
      <c r="AE1884" s="7" t="str">
        <f ca="1">IF(AD1883="买",$E1884/$E1883-1-IF(AD1882="卖",参数!$B$3-IF(AD1884="卖",参数!$B$3+参数!$B$4,0)),"")</f>
        <v/>
      </c>
      <c r="AF1884" s="8">
        <f t="shared" ca="1" si="588"/>
        <v>6818.5069065810076</v>
      </c>
      <c r="AG1884" s="3">
        <f ca="1">AF1884/MAX(AF$2:AF1884)-1</f>
        <v>-0.23727294032255875</v>
      </c>
      <c r="AH1884">
        <f t="shared" ca="1" si="578"/>
        <v>0</v>
      </c>
      <c r="AI1884">
        <f t="shared" si="579"/>
        <v>0</v>
      </c>
      <c r="AJ1884">
        <f t="shared" ca="1" si="580"/>
        <v>0</v>
      </c>
      <c r="AK1884">
        <f t="shared" ca="1" si="581"/>
        <v>0</v>
      </c>
      <c r="AL1884">
        <f t="shared" ca="1" si="582"/>
        <v>0</v>
      </c>
      <c r="AM1884">
        <f t="shared" ca="1" si="583"/>
        <v>0</v>
      </c>
      <c r="AO1884" s="9">
        <f t="shared" si="589"/>
        <v>41.390000000000327</v>
      </c>
      <c r="AP1884" s="15">
        <f ca="1">IFERROR(ABS(E1884-OFFSET(E1884,-参数!B$20,0,1,1))/SUM(OFFSET(AO1884,0,0,-参数!B$20,1)),0)</f>
        <v>0.17383906321176867</v>
      </c>
      <c r="AQ1884" s="16">
        <f ca="1">(参数!B$21+参数!B$22*'000300'!AP1884)^(参数!B$23)</f>
        <v>0.14575469599935678</v>
      </c>
      <c r="AR1884" s="17">
        <f t="shared" ca="1" si="590"/>
        <v>2234.1554919823907</v>
      </c>
      <c r="AS1884" s="9" t="str">
        <f ca="1">IF(E1884+参数!B$24&gt;=AR1884,"买","卖")</f>
        <v>买</v>
      </c>
      <c r="AT1884" s="7">
        <f ca="1">IF(AS1883="买",$E1884/$E1883-1-IF(AS1882="卖",参数!$B$3-IF(AS1884="卖",参数!$B$3+参数!$B$4,0)),"")</f>
        <v>1.8131503917005881E-2</v>
      </c>
      <c r="AU1884" s="8">
        <f t="shared" ca="1" si="591"/>
        <v>5394.1368931424959</v>
      </c>
      <c r="AV1884" s="7">
        <f ca="1">AU1884/MAX(AU$2:AU1884)-1</f>
        <v>-0.10859713061980336</v>
      </c>
      <c r="AW1884" s="3">
        <f t="shared" ca="1" si="594"/>
        <v>4.5227581000941708E-3</v>
      </c>
      <c r="AX1884" s="11" t="str">
        <f ca="1">IFERROR(IF(E1884&gt;MAX(OFFSET(C1884,-1,0,-参数!B$27,1)),"买",IF(E1884&lt;MIN(OFFSET(D1884,-1,0,-参数!B$26,1)),"卖",AX1883)),"卖")</f>
        <v>卖</v>
      </c>
      <c r="AY1884" s="12" t="str">
        <f ca="1">IF(AX1883="买",$E1884/$E1883-1-IF(AX1882="卖",参数!$B$3-IF(AX1884="卖",参数!$B$3+参数!$B$4,0)),"")</f>
        <v/>
      </c>
      <c r="AZ1884" s="10">
        <f t="shared" ca="1" si="592"/>
        <v>6162.4134319033747</v>
      </c>
      <c r="BA1884" s="12">
        <f ca="1">AZ1884/MAX(AZ$2:AZ1884)-1</f>
        <v>-0.20812827842352444</v>
      </c>
    </row>
    <row r="1885" spans="1:53" x14ac:dyDescent="0.15">
      <c r="A1885" s="1">
        <v>41190</v>
      </c>
      <c r="B1885" s="6">
        <v>2291.96</v>
      </c>
      <c r="C1885" s="6">
        <v>2305.1799999999998</v>
      </c>
      <c r="D1885" s="6">
        <v>2258.11</v>
      </c>
      <c r="E1885" s="2">
        <v>2270.0500000000002</v>
      </c>
      <c r="F1885" s="3">
        <f>E1885/MAX(E$2:E1885)-1</f>
        <v>-0.61375314775743539</v>
      </c>
      <c r="G1885" s="2">
        <f ca="1">IFERROR(AVERAGE(OFFSET(E1885,0,0,-参数!B$2,1)),"")</f>
        <v>2305.3948214285715</v>
      </c>
      <c r="H1885" t="str">
        <f t="shared" ca="1" si="593"/>
        <v>卖</v>
      </c>
      <c r="I1885" s="3" t="str">
        <f ca="1">IF(H1884="买",$E1885/$E1884-1-IF(H1883="卖",参数!$B$3-IF(H1885="卖",参数!$B$3+参数!$B$4,0)),"")</f>
        <v/>
      </c>
      <c r="J1885" s="2">
        <f t="shared" ca="1" si="584"/>
        <v>6817.8152800523985</v>
      </c>
      <c r="K1885" s="3">
        <f ca="1">J1885/MAX(J$2:J1885)-1</f>
        <v>-0.32832895902413584</v>
      </c>
      <c r="L1885" s="8">
        <f>L1884*(参数!$B$6-1)/(参数!$B$6+1)+E1885*2/(参数!$B$6+1)</f>
        <v>2253.4476698976487</v>
      </c>
      <c r="M1885" s="8">
        <f>M1884*(参数!$B$7-1)/(参数!$B$7+1)+E1885*2/(参数!$B$7+1)</f>
        <v>2350.4958167208893</v>
      </c>
      <c r="N1885" s="8">
        <f t="shared" si="576"/>
        <v>-97.048146823240586</v>
      </c>
      <c r="O1885" s="8">
        <f>O1884*(参数!$B$8-1)/(参数!$B$8+1)+N1885*2/(参数!$B$8+1)</f>
        <v>-103.79924752222036</v>
      </c>
      <c r="P1885" s="9" t="str">
        <f t="shared" si="585"/>
        <v>卖</v>
      </c>
      <c r="Q1885" s="7" t="str">
        <f>IF(P1884="买",$E1885/$E1884-1-IF(P1883="卖",参数!$B$3-IF(P1885="卖",参数!$B$3+参数!$B$4,0)),"")</f>
        <v/>
      </c>
      <c r="R1885" s="8">
        <f t="shared" si="586"/>
        <v>6036.4039977070324</v>
      </c>
      <c r="S1885" s="3">
        <f>R1885/MAX(R$2:R1885)-1</f>
        <v>-0.17263361747846984</v>
      </c>
      <c r="T1885" s="10">
        <f ca="1">IFERROR(AVERAGE(OFFSET(E1885,0,0,-参数!B$10,1)),"")</f>
        <v>2253.6280000000002</v>
      </c>
      <c r="U1885" s="10">
        <f ca="1">IFERROR(AVERAGE(OFFSET(E1885,0,0,-参数!B$11,1)),"")</f>
        <v>2715.9054814814799</v>
      </c>
      <c r="V1885" s="10">
        <f t="shared" ca="1" si="577"/>
        <v>-462.27748148147975</v>
      </c>
      <c r="W1885" s="10">
        <f ca="1">IFERROR(AVERAGE(OFFSET(V1885,0,0,-参数!B$12,1)),"")</f>
        <v>-473.34572446688946</v>
      </c>
      <c r="X1885" s="11" t="str">
        <f t="shared" ca="1" si="575"/>
        <v>买</v>
      </c>
      <c r="Y1885" s="12">
        <f ca="1">IF(X1884="买",$E1885/$E1884-1-IF(X1883="卖",参数!$B$3-IF(X1885="卖",参数!$B$3+参数!$B$4,0)),"")</f>
        <v>-1.0056211869469811E-2</v>
      </c>
      <c r="Z1885" s="10">
        <f t="shared" ca="1" si="587"/>
        <v>5960.0661735119265</v>
      </c>
      <c r="AA1885" s="3">
        <f ca="1">Z1885/MAX(Z$2:Z1885)-1</f>
        <v>-0.2341539143622996</v>
      </c>
      <c r="AB1885" s="8">
        <f ca="1">IFERROR(AVERAGE(OFFSET(E1885,0,0,-参数!B$14,1)),"")</f>
        <v>2227.5562500000001</v>
      </c>
      <c r="AC1885" s="8">
        <f ca="1">IFERROR(AVERAGE(OFFSET(E1885,0,0,-参数!B$15,1)),"")</f>
        <v>2250.760689655172</v>
      </c>
      <c r="AD1885" s="9" t="str">
        <f ca="1">IFERROR(IF(OR(AND(AB1885/AC1885-1&lt;参数!B$16,AB1885/AC1885-1&gt;参数!B$17),AB1885/AC1885-1&lt;参数!B$18),"买","卖"),"买")</f>
        <v>卖</v>
      </c>
      <c r="AE1885" s="7" t="str">
        <f ca="1">IF(AD1884="买",$E1885/$E1884-1-IF(AD1883="卖",参数!$B$3-IF(AD1885="卖",参数!$B$3+参数!$B$4,0)),"")</f>
        <v/>
      </c>
      <c r="AF1885" s="8">
        <f t="shared" ca="1" si="588"/>
        <v>6818.5069065810076</v>
      </c>
      <c r="AG1885" s="3">
        <f ca="1">AF1885/MAX(AF$2:AF1885)-1</f>
        <v>-0.23727294032255875</v>
      </c>
      <c r="AH1885">
        <f t="shared" ca="1" si="578"/>
        <v>1</v>
      </c>
      <c r="AI1885">
        <f t="shared" si="579"/>
        <v>0</v>
      </c>
      <c r="AJ1885">
        <f t="shared" ca="1" si="580"/>
        <v>0</v>
      </c>
      <c r="AK1885">
        <f t="shared" ca="1" si="581"/>
        <v>0</v>
      </c>
      <c r="AL1885">
        <f t="shared" ca="1" si="582"/>
        <v>0</v>
      </c>
      <c r="AM1885">
        <f t="shared" ca="1" si="583"/>
        <v>0</v>
      </c>
      <c r="AO1885" s="9">
        <f t="shared" si="589"/>
        <v>23.059999999999945</v>
      </c>
      <c r="AP1885" s="15">
        <f ca="1">IFERROR(ABS(E1885-OFFSET(E1885,-参数!B$20,0,1,1))/SUM(OFFSET(AO1885,0,0,-参数!B$20,1)),0)</f>
        <v>0.16411820523247914</v>
      </c>
      <c r="AQ1885" s="16">
        <f ca="1">(参数!B$21+参数!B$22*'000300'!AP1885)^(参数!B$23)</f>
        <v>0.13637406804934238</v>
      </c>
      <c r="AR1885" s="17">
        <f t="shared" ca="1" si="590"/>
        <v>2239.0505720613819</v>
      </c>
      <c r="AS1885" s="9" t="str">
        <f ca="1">IF(E1885+参数!B$24&gt;=AR1885,"买","卖")</f>
        <v>买</v>
      </c>
      <c r="AT1885" s="7">
        <f ca="1">IF(AS1884="买",$E1885/$E1884-1-IF(AS1883="卖",参数!$B$3-IF(AS1885="卖",参数!$B$3+参数!$B$4,0)),"")</f>
        <v>-1.0056211869469811E-2</v>
      </c>
      <c r="AU1885" s="8">
        <f t="shared" ca="1" si="591"/>
        <v>5339.8923096921317</v>
      </c>
      <c r="AV1885" s="7">
        <f ca="1">AU1885/MAX(AU$2:AU1885)-1</f>
        <v>-0.11756126673534395</v>
      </c>
      <c r="AW1885" s="3">
        <f t="shared" ca="1" si="594"/>
        <v>2.1910203191128907E-3</v>
      </c>
      <c r="AX1885" s="11" t="str">
        <f ca="1">IFERROR(IF(E1885&gt;MAX(OFFSET(C1885,-1,0,-参数!B$27,1)),"买",IF(E1885&lt;MIN(OFFSET(D1885,-1,0,-参数!B$26,1)),"卖",AX1884)),"卖")</f>
        <v>卖</v>
      </c>
      <c r="AY1885" s="12" t="str">
        <f ca="1">IF(AX1884="买",$E1885/$E1884-1-IF(AX1883="卖",参数!$B$3-IF(AX1885="卖",参数!$B$3+参数!$B$4,0)),"")</f>
        <v/>
      </c>
      <c r="AZ1885" s="10">
        <f t="shared" ca="1" si="592"/>
        <v>6162.4134319033747</v>
      </c>
      <c r="BA1885" s="12">
        <f ca="1">AZ1885/MAX(AZ$2:AZ1885)-1</f>
        <v>-0.20812827842352444</v>
      </c>
    </row>
    <row r="1886" spans="1:53" x14ac:dyDescent="0.15">
      <c r="A1886" s="1">
        <v>41191</v>
      </c>
      <c r="B1886" s="6">
        <v>2281.75</v>
      </c>
      <c r="C1886" s="6">
        <v>2327.73</v>
      </c>
      <c r="D1886" s="6">
        <v>2281.75</v>
      </c>
      <c r="E1886" s="2">
        <v>2320.16</v>
      </c>
      <c r="F1886" s="3">
        <f>E1886/MAX(E$2:E1886)-1</f>
        <v>-0.60522697883345811</v>
      </c>
      <c r="G1886" s="2">
        <f ca="1">IFERROR(AVERAGE(OFFSET(E1886,0,0,-参数!B$2,1)),"")</f>
        <v>2303.9739285714286</v>
      </c>
      <c r="H1886" t="str">
        <f t="shared" ca="1" si="593"/>
        <v>买</v>
      </c>
      <c r="I1886" s="3" t="str">
        <f ca="1">IF(H1885="买",$E1886/$E1885-1-IF(H1884="卖",参数!$B$3-IF(H1886="卖",参数!$B$3+参数!$B$4,0)),"")</f>
        <v/>
      </c>
      <c r="J1886" s="2">
        <f t="shared" ca="1" si="584"/>
        <v>6817.8152800523985</v>
      </c>
      <c r="K1886" s="3">
        <f ca="1">J1886/MAX(J$2:J1886)-1</f>
        <v>-0.32832895902413584</v>
      </c>
      <c r="L1886" s="8">
        <f>L1885*(参数!$B$6-1)/(参数!$B$6+1)+E1886*2/(参数!$B$6+1)</f>
        <v>2259.8012251454916</v>
      </c>
      <c r="M1886" s="8">
        <f>M1885*(参数!$B$7-1)/(参数!$B$7+1)+E1886*2/(参数!$B$7+1)</f>
        <v>2349.7648331854462</v>
      </c>
      <c r="N1886" s="8">
        <f t="shared" si="576"/>
        <v>-89.963608039954579</v>
      </c>
      <c r="O1886" s="8">
        <f>O1885*(参数!$B$8-1)/(参数!$B$8+1)+N1886*2/(参数!$B$8+1)</f>
        <v>-101.03211962576719</v>
      </c>
      <c r="P1886" s="9" t="str">
        <f t="shared" si="585"/>
        <v>卖</v>
      </c>
      <c r="Q1886" s="7" t="str">
        <f>IF(P1885="买",$E1886/$E1885-1-IF(P1884="卖",参数!$B$3-IF(P1886="卖",参数!$B$3+参数!$B$4,0)),"")</f>
        <v/>
      </c>
      <c r="R1886" s="8">
        <f t="shared" si="586"/>
        <v>6036.4039977070324</v>
      </c>
      <c r="S1886" s="3">
        <f>R1886/MAX(R$2:R1886)-1</f>
        <v>-0.17263361747846984</v>
      </c>
      <c r="T1886" s="10">
        <f ca="1">IFERROR(AVERAGE(OFFSET(E1886,0,0,-参数!B$10,1)),"")</f>
        <v>2259.4155000000001</v>
      </c>
      <c r="U1886" s="10">
        <f ca="1">IFERROR(AVERAGE(OFFSET(E1886,0,0,-参数!B$11,1)),"")</f>
        <v>2713.9696790123435</v>
      </c>
      <c r="V1886" s="10">
        <f t="shared" ca="1" si="577"/>
        <v>-454.55417901234341</v>
      </c>
      <c r="W1886" s="10">
        <f ca="1">IFERROR(AVERAGE(OFFSET(V1886,0,0,-参数!B$12,1)),"")</f>
        <v>-471.8630712682363</v>
      </c>
      <c r="X1886" s="11" t="str">
        <f t="shared" ca="1" si="575"/>
        <v>买</v>
      </c>
      <c r="Y1886" s="12">
        <f ca="1">IF(X1885="买",$E1886/$E1885-1-IF(X1884="卖",参数!$B$3-IF(X1886="卖",参数!$B$3+参数!$B$4,0)),"")</f>
        <v>2.2074403647496688E-2</v>
      </c>
      <c r="Z1886" s="10">
        <f t="shared" ca="1" si="587"/>
        <v>6091.6310799918201</v>
      </c>
      <c r="AA1886" s="3">
        <f ca="1">Z1886/MAX(Z$2:Z1886)-1</f>
        <v>-0.21724831873607764</v>
      </c>
      <c r="AB1886" s="8">
        <f ca="1">IFERROR(AVERAGE(OFFSET(E1886,0,0,-参数!B$14,1)),"")</f>
        <v>2243.0825</v>
      </c>
      <c r="AC1886" s="8">
        <f ca="1">IFERROR(AVERAGE(OFFSET(E1886,0,0,-参数!B$15,1)),"")</f>
        <v>2251.6079310344826</v>
      </c>
      <c r="AD1886" s="9" t="str">
        <f ca="1">IFERROR(IF(OR(AND(AB1886/AC1886-1&lt;参数!B$16,AB1886/AC1886-1&gt;参数!B$17),AB1886/AC1886-1&lt;参数!B$18),"买","卖"),"买")</f>
        <v>卖</v>
      </c>
      <c r="AE1886" s="7" t="str">
        <f ca="1">IF(AD1885="买",$E1886/$E1885-1-IF(AD1884="卖",参数!$B$3-IF(AD1886="卖",参数!$B$3+参数!$B$4,0)),"")</f>
        <v/>
      </c>
      <c r="AF1886" s="8">
        <f t="shared" ca="1" si="588"/>
        <v>6818.5069065810076</v>
      </c>
      <c r="AG1886" s="3">
        <f ca="1">AF1886/MAX(AF$2:AF1886)-1</f>
        <v>-0.23727294032255875</v>
      </c>
      <c r="AH1886">
        <f t="shared" ca="1" si="578"/>
        <v>0</v>
      </c>
      <c r="AI1886">
        <f t="shared" si="579"/>
        <v>0</v>
      </c>
      <c r="AJ1886">
        <f t="shared" ca="1" si="580"/>
        <v>0</v>
      </c>
      <c r="AK1886">
        <f t="shared" ca="1" si="581"/>
        <v>1</v>
      </c>
      <c r="AL1886">
        <f t="shared" ca="1" si="582"/>
        <v>0</v>
      </c>
      <c r="AM1886">
        <f t="shared" ca="1" si="583"/>
        <v>0</v>
      </c>
      <c r="AO1886" s="9">
        <f t="shared" si="589"/>
        <v>50.109999999999673</v>
      </c>
      <c r="AP1886" s="15">
        <f ca="1">IFERROR(ABS(E1886-OFFSET(E1886,-参数!B$20,0,1,1))/SUM(OFFSET(AO1886,0,0,-参数!B$20,1)),0)</f>
        <v>9.2772002394818531E-2</v>
      </c>
      <c r="AQ1886" s="16">
        <f ca="1">(参数!B$21+参数!B$22*'000300'!AP1886)^(参数!B$23)</f>
        <v>6.7524982310999876E-2</v>
      </c>
      <c r="AR1886" s="17">
        <f t="shared" ca="1" si="590"/>
        <v>2244.5274847481924</v>
      </c>
      <c r="AS1886" s="9" t="str">
        <f ca="1">IF(E1886+参数!B$24&gt;=AR1886,"买","卖")</f>
        <v>买</v>
      </c>
      <c r="AT1886" s="7">
        <f ca="1">IF(AS1885="买",$E1886/$E1885-1-IF(AS1884="卖",参数!$B$3-IF(AS1886="卖",参数!$B$3+参数!$B$4,0)),"")</f>
        <v>2.2074403647496688E-2</v>
      </c>
      <c r="AU1886" s="8">
        <f t="shared" ca="1" si="591"/>
        <v>5457.7672479704388</v>
      </c>
      <c r="AV1886" s="7">
        <f ca="1">AU1886/MAX(AU$2:AU1886)-1</f>
        <v>-9.8081957943074283E-2</v>
      </c>
      <c r="AW1886" s="3">
        <f t="shared" ca="1" si="594"/>
        <v>2.4460870849236649E-3</v>
      </c>
      <c r="AX1886" s="11" t="str">
        <f ca="1">IFERROR(IF(E1886&gt;MAX(OFFSET(C1886,-1,0,-参数!B$27,1)),"买",IF(E1886&lt;MIN(OFFSET(D1886,-1,0,-参数!B$26,1)),"卖",AX1885)),"卖")</f>
        <v>卖</v>
      </c>
      <c r="AY1886" s="12" t="str">
        <f ca="1">IF(AX1885="买",$E1886/$E1885-1-IF(AX1884="卖",参数!$B$3-IF(AX1886="卖",参数!$B$3+参数!$B$4,0)),"")</f>
        <v/>
      </c>
      <c r="AZ1886" s="10">
        <f t="shared" ca="1" si="592"/>
        <v>6162.4134319033747</v>
      </c>
      <c r="BA1886" s="12">
        <f ca="1">AZ1886/MAX(AZ$2:AZ1886)-1</f>
        <v>-0.20812827842352444</v>
      </c>
    </row>
    <row r="1887" spans="1:53" x14ac:dyDescent="0.15">
      <c r="A1887" s="1">
        <v>41192</v>
      </c>
      <c r="B1887" s="6">
        <v>2314.59</v>
      </c>
      <c r="C1887" s="6">
        <v>2325.75</v>
      </c>
      <c r="D1887" s="6">
        <v>2304.61</v>
      </c>
      <c r="E1887" s="2">
        <v>2324.12</v>
      </c>
      <c r="F1887" s="3">
        <f>E1887/MAX(E$2:E1887)-1</f>
        <v>-0.60455318859320761</v>
      </c>
      <c r="G1887" s="2">
        <f ca="1">IFERROR(AVERAGE(OFFSET(E1887,0,0,-参数!B$2,1)),"")</f>
        <v>2302.3653571428572</v>
      </c>
      <c r="H1887" t="str">
        <f t="shared" ca="1" si="593"/>
        <v>买</v>
      </c>
      <c r="I1887" s="3">
        <f ca="1">IF(H1886="买",$E1887/$E1886-1-IF(H1885="卖",参数!$B$3-IF(H1887="卖",参数!$B$3+参数!$B$4,0)),"")</f>
        <v>1.4567788428384301E-3</v>
      </c>
      <c r="J1887" s="2">
        <f t="shared" ca="1" si="584"/>
        <v>6827.747329106759</v>
      </c>
      <c r="K1887" s="3">
        <f ca="1">J1887/MAX(J$2:J1887)-1</f>
        <v>-0.32735048286229496</v>
      </c>
      <c r="L1887" s="8">
        <f>L1886*(参数!$B$6-1)/(参数!$B$6+1)+E1887*2/(参数!$B$6+1)</f>
        <v>2265.9268227506827</v>
      </c>
      <c r="M1887" s="8">
        <f>M1886*(参数!$B$7-1)/(参数!$B$7+1)+E1887*2/(参数!$B$7+1)</f>
        <v>2349.1468853978454</v>
      </c>
      <c r="N1887" s="8">
        <f t="shared" si="576"/>
        <v>-83.220062647162649</v>
      </c>
      <c r="O1887" s="8">
        <f>O1886*(参数!$B$8-1)/(参数!$B$8+1)+N1887*2/(参数!$B$8+1)</f>
        <v>-97.46970823004628</v>
      </c>
      <c r="P1887" s="9" t="str">
        <f t="shared" si="585"/>
        <v>卖</v>
      </c>
      <c r="Q1887" s="7" t="str">
        <f>IF(P1886="买",$E1887/$E1886-1-IF(P1885="卖",参数!$B$3-IF(P1887="卖",参数!$B$3+参数!$B$4,0)),"")</f>
        <v/>
      </c>
      <c r="R1887" s="8">
        <f t="shared" si="586"/>
        <v>6036.4039977070324</v>
      </c>
      <c r="S1887" s="3">
        <f>R1887/MAX(R$2:R1887)-1</f>
        <v>-0.17263361747846984</v>
      </c>
      <c r="T1887" s="10">
        <f ca="1">IFERROR(AVERAGE(OFFSET(E1887,0,0,-参数!B$10,1)),"")</f>
        <v>2265.6275000000005</v>
      </c>
      <c r="U1887" s="10">
        <f ca="1">IFERROR(AVERAGE(OFFSET(E1887,0,0,-参数!B$11,1)),"")</f>
        <v>2712.0021728395036</v>
      </c>
      <c r="V1887" s="10">
        <f t="shared" ca="1" si="577"/>
        <v>-446.37467283950309</v>
      </c>
      <c r="W1887" s="10">
        <f ca="1">IFERROR(AVERAGE(OFFSET(V1887,0,0,-参数!B$12,1)),"")</f>
        <v>-469.43944276094095</v>
      </c>
      <c r="X1887" s="11" t="str">
        <f t="shared" ca="1" si="575"/>
        <v>买</v>
      </c>
      <c r="Y1887" s="12">
        <f ca="1">IF(X1886="买",$E1887/$E1886-1-IF(X1885="卖",参数!$B$3-IF(X1887="卖",参数!$B$3+参数!$B$4,0)),"")</f>
        <v>1.7067788428384301E-3</v>
      </c>
      <c r="Z1887" s="10">
        <f t="shared" ca="1" si="587"/>
        <v>6102.0281470375276</v>
      </c>
      <c r="AA1887" s="3">
        <f ca="1">Z1887/MAX(Z$2:Z1887)-1</f>
        <v>-0.21591233472730009</v>
      </c>
      <c r="AB1887" s="8">
        <f ca="1">IFERROR(AVERAGE(OFFSET(E1887,0,0,-参数!B$14,1)),"")</f>
        <v>2258.7149999999997</v>
      </c>
      <c r="AC1887" s="8">
        <f ca="1">IFERROR(AVERAGE(OFFSET(E1887,0,0,-参数!B$15,1)),"")</f>
        <v>2252.3637931034482</v>
      </c>
      <c r="AD1887" s="9" t="str">
        <f ca="1">IFERROR(IF(OR(AND(AB1887/AC1887-1&lt;参数!B$16,AB1887/AC1887-1&gt;参数!B$17),AB1887/AC1887-1&lt;参数!B$18),"买","卖"),"买")</f>
        <v>买</v>
      </c>
      <c r="AE1887" s="7" t="str">
        <f ca="1">IF(AD1886="买",$E1887/$E1886-1-IF(AD1885="卖",参数!$B$3-IF(AD1887="卖",参数!$B$3+参数!$B$4,0)),"")</f>
        <v/>
      </c>
      <c r="AF1887" s="8">
        <f t="shared" ca="1" si="588"/>
        <v>6818.5069065810076</v>
      </c>
      <c r="AG1887" s="3">
        <f ca="1">AF1887/MAX(AF$2:AF1887)-1</f>
        <v>-0.23727294032255875</v>
      </c>
      <c r="AH1887">
        <f t="shared" ca="1" si="578"/>
        <v>0</v>
      </c>
      <c r="AI1887">
        <f t="shared" si="579"/>
        <v>0</v>
      </c>
      <c r="AJ1887">
        <f t="shared" ca="1" si="580"/>
        <v>0</v>
      </c>
      <c r="AK1887">
        <f t="shared" ca="1" si="581"/>
        <v>0</v>
      </c>
      <c r="AL1887">
        <f t="shared" ca="1" si="582"/>
        <v>0</v>
      </c>
      <c r="AM1887">
        <f t="shared" ca="1" si="583"/>
        <v>0</v>
      </c>
      <c r="AO1887" s="9">
        <f t="shared" si="589"/>
        <v>3.9600000000000364</v>
      </c>
      <c r="AP1887" s="15">
        <f ca="1">IFERROR(ABS(E1887-OFFSET(E1887,-参数!B$20,0,1,1))/SUM(OFFSET(AO1887,0,0,-参数!B$20,1)),0)</f>
        <v>8.884662409998649E-2</v>
      </c>
      <c r="AQ1887" s="16">
        <f ca="1">(参数!B$21+参数!B$22*'000300'!AP1887)^(参数!B$23)</f>
        <v>6.3736992256486963E-2</v>
      </c>
      <c r="AR1887" s="17">
        <f t="shared" ca="1" si="590"/>
        <v>2249.600472276471</v>
      </c>
      <c r="AS1887" s="9" t="str">
        <f ca="1">IF(E1887+参数!B$24&gt;=AR1887,"买","卖")</f>
        <v>买</v>
      </c>
      <c r="AT1887" s="7">
        <f ca="1">IF(AS1886="买",$E1887/$E1886-1-IF(AS1885="卖",参数!$B$3-IF(AS1887="卖",参数!$B$3+参数!$B$4,0)),"")</f>
        <v>1.7067788428384301E-3</v>
      </c>
      <c r="AU1887" s="8">
        <f t="shared" ca="1" si="591"/>
        <v>5467.0824496384112</v>
      </c>
      <c r="AV1887" s="7">
        <f ca="1">AU1887/MAX(AU$2:AU1887)-1</f>
        <v>-9.6542583310917252E-2</v>
      </c>
      <c r="AW1887" s="3">
        <f t="shared" ca="1" si="594"/>
        <v>2.260158346355734E-3</v>
      </c>
      <c r="AX1887" s="11" t="str">
        <f ca="1">IFERROR(IF(E1887&gt;MAX(OFFSET(C1887,-1,0,-参数!B$27,1)),"买",IF(E1887&lt;MIN(OFFSET(D1887,-1,0,-参数!B$26,1)),"卖",AX1886)),"卖")</f>
        <v>卖</v>
      </c>
      <c r="AY1887" s="12" t="str">
        <f ca="1">IF(AX1886="买",$E1887/$E1886-1-IF(AX1885="卖",参数!$B$3-IF(AX1887="卖",参数!$B$3+参数!$B$4,0)),"")</f>
        <v/>
      </c>
      <c r="AZ1887" s="10">
        <f t="shared" ca="1" si="592"/>
        <v>6162.4134319033747</v>
      </c>
      <c r="BA1887" s="12">
        <f ca="1">AZ1887/MAX(AZ$2:AZ1887)-1</f>
        <v>-0.20812827842352444</v>
      </c>
    </row>
    <row r="1888" spans="1:53" x14ac:dyDescent="0.15">
      <c r="A1888" s="1">
        <v>41193</v>
      </c>
      <c r="B1888" s="6">
        <v>2315.9</v>
      </c>
      <c r="C1888" s="6">
        <v>2321.35</v>
      </c>
      <c r="D1888" s="6">
        <v>2300.9299999999998</v>
      </c>
      <c r="E1888" s="2">
        <v>2302.5300000000002</v>
      </c>
      <c r="F1888" s="3">
        <f>E1888/MAX(E$2:E1888)-1</f>
        <v>-0.60822670659497713</v>
      </c>
      <c r="G1888" s="2">
        <f ca="1">IFERROR(AVERAGE(OFFSET(E1888,0,0,-参数!B$2,1)),"")</f>
        <v>2300.368928571429</v>
      </c>
      <c r="H1888" t="str">
        <f t="shared" ca="1" si="593"/>
        <v>买</v>
      </c>
      <c r="I1888" s="3">
        <f ca="1">IF(H1887="买",$E1888/$E1887-1-IF(H1886="卖",参数!$B$3-IF(H1888="卖",参数!$B$3+参数!$B$4,0)),"")</f>
        <v>-9.2895375453934115E-3</v>
      </c>
      <c r="J1888" s="2">
        <f t="shared" ca="1" si="584"/>
        <v>6764.3207139425622</v>
      </c>
      <c r="K1888" s="3">
        <f ca="1">J1888/MAX(J$2:J1888)-1</f>
        <v>-0.33359908580663644</v>
      </c>
      <c r="L1888" s="8">
        <f>L1887*(参数!$B$6-1)/(参数!$B$6+1)+E1888*2/(参数!$B$6+1)</f>
        <v>2269.41283963157</v>
      </c>
      <c r="M1888" s="8">
        <f>M1887*(参数!$B$7-1)/(参数!$B$7+1)+E1888*2/(参数!$B$7+1)</f>
        <v>2348.023586954524</v>
      </c>
      <c r="N1888" s="8">
        <f t="shared" si="576"/>
        <v>-78.610747322954012</v>
      </c>
      <c r="O1888" s="8">
        <f>O1887*(参数!$B$8-1)/(参数!$B$8+1)+N1888*2/(参数!$B$8+1)</f>
        <v>-93.697916048627818</v>
      </c>
      <c r="P1888" s="9" t="str">
        <f t="shared" si="585"/>
        <v>卖</v>
      </c>
      <c r="Q1888" s="7" t="str">
        <f>IF(P1887="买",$E1888/$E1887-1-IF(P1886="卖",参数!$B$3-IF(P1888="卖",参数!$B$3+参数!$B$4,0)),"")</f>
        <v/>
      </c>
      <c r="R1888" s="8">
        <f t="shared" si="586"/>
        <v>6036.4039977070324</v>
      </c>
      <c r="S1888" s="3">
        <f>R1888/MAX(R$2:R1888)-1</f>
        <v>-0.17263361747846984</v>
      </c>
      <c r="T1888" s="10">
        <f ca="1">IFERROR(AVERAGE(OFFSET(E1888,0,0,-参数!B$10,1)),"")</f>
        <v>2269.8630000000003</v>
      </c>
      <c r="U1888" s="10">
        <f ca="1">IFERROR(AVERAGE(OFFSET(E1888,0,0,-参数!B$11,1)),"")</f>
        <v>2709.7389382716028</v>
      </c>
      <c r="V1888" s="10">
        <f t="shared" ca="1" si="577"/>
        <v>-439.87593827160254</v>
      </c>
      <c r="W1888" s="10">
        <f ca="1">IFERROR(AVERAGE(OFFSET(V1888,0,0,-参数!B$12,1)),"")</f>
        <v>-466.36618350168158</v>
      </c>
      <c r="X1888" s="11" t="str">
        <f t="shared" ca="1" si="575"/>
        <v>买</v>
      </c>
      <c r="Y1888" s="12">
        <f ca="1">IF(X1887="买",$E1888/$E1887-1-IF(X1886="卖",参数!$B$3-IF(X1888="卖",参数!$B$3+参数!$B$4,0)),"")</f>
        <v>-9.2895375453934115E-3</v>
      </c>
      <c r="Z1888" s="10">
        <f t="shared" ca="1" si="587"/>
        <v>6045.3431274625755</v>
      </c>
      <c r="AA1888" s="3">
        <f ca="1">Z1888/MAX(Z$2:Z1888)-1</f>
        <v>-0.22319614653273068</v>
      </c>
      <c r="AB1888" s="8">
        <f ca="1">IFERROR(AVERAGE(OFFSET(E1888,0,0,-参数!B$14,1)),"")</f>
        <v>2269.5912499999999</v>
      </c>
      <c r="AC1888" s="8">
        <f ca="1">IFERROR(AVERAGE(OFFSET(E1888,0,0,-参数!B$15,1)),"")</f>
        <v>2253.2896551724134</v>
      </c>
      <c r="AD1888" s="9" t="str">
        <f ca="1">IFERROR(IF(OR(AND(AB1888/AC1888-1&lt;参数!B$16,AB1888/AC1888-1&gt;参数!B$17),AB1888/AC1888-1&lt;参数!B$18),"买","卖"),"买")</f>
        <v>买</v>
      </c>
      <c r="AE1888" s="7">
        <f ca="1">IF(AD1887="买",$E1888/$E1887-1-IF(AD1886="卖",参数!$B$3-IF(AD1888="卖",参数!$B$3+参数!$B$4,0)),"")</f>
        <v>-9.5395375453934117E-3</v>
      </c>
      <c r="AF1888" s="8">
        <f t="shared" ca="1" si="588"/>
        <v>6753.4615039421542</v>
      </c>
      <c r="AG1888" s="3">
        <f ca="1">AF1888/MAX(AF$2:AF1888)-1</f>
        <v>-0.24454900374523925</v>
      </c>
      <c r="AH1888">
        <f t="shared" ca="1" si="578"/>
        <v>0</v>
      </c>
      <c r="AI1888">
        <f t="shared" si="579"/>
        <v>0</v>
      </c>
      <c r="AJ1888">
        <f t="shared" ca="1" si="580"/>
        <v>0</v>
      </c>
      <c r="AK1888">
        <f t="shared" ca="1" si="581"/>
        <v>0</v>
      </c>
      <c r="AL1888">
        <f t="shared" ca="1" si="582"/>
        <v>0</v>
      </c>
      <c r="AM1888">
        <f t="shared" ca="1" si="583"/>
        <v>0</v>
      </c>
      <c r="AO1888" s="9">
        <f t="shared" si="589"/>
        <v>21.589999999999691</v>
      </c>
      <c r="AP1888" s="15">
        <f ca="1">IFERROR(ABS(E1888-OFFSET(E1888,-参数!B$20,0,1,1))/SUM(OFFSET(AO1888,0,0,-参数!B$20,1)),0)</f>
        <v>9.7350730450113124E-2</v>
      </c>
      <c r="AQ1888" s="16">
        <f ca="1">(参数!B$21+参数!B$22*'000300'!AP1888)^(参数!B$23)</f>
        <v>7.1943454884359159E-2</v>
      </c>
      <c r="AR1888" s="17">
        <f t="shared" ca="1" si="590"/>
        <v>2253.4084053662991</v>
      </c>
      <c r="AS1888" s="9" t="str">
        <f ca="1">IF(E1888+参数!B$24&gt;=AR1888,"买","卖")</f>
        <v>买</v>
      </c>
      <c r="AT1888" s="7">
        <f ca="1">IF(AS1887="买",$E1888/$E1887-1-IF(AS1886="卖",参数!$B$3-IF(AS1888="卖",参数!$B$3+参数!$B$4,0)),"")</f>
        <v>-9.2895375453934115E-3</v>
      </c>
      <c r="AU1888" s="8">
        <f t="shared" ca="1" si="591"/>
        <v>5416.2957819587336</v>
      </c>
      <c r="AV1888" s="7">
        <f ca="1">AU1888/MAX(AU$2:AU1888)-1</f>
        <v>-0.10493528490391468</v>
      </c>
      <c r="AW1888" s="3">
        <f t="shared" ca="1" si="594"/>
        <v>1.6927152784489419E-3</v>
      </c>
      <c r="AX1888" s="11" t="str">
        <f ca="1">IFERROR(IF(E1888&gt;MAX(OFFSET(C1888,-1,0,-参数!B$27,1)),"买",IF(E1888&lt;MIN(OFFSET(D1888,-1,0,-参数!B$26,1)),"卖",AX1887)),"卖")</f>
        <v>卖</v>
      </c>
      <c r="AY1888" s="12" t="str">
        <f ca="1">IF(AX1887="买",$E1888/$E1887-1-IF(AX1886="卖",参数!$B$3-IF(AX1888="卖",参数!$B$3+参数!$B$4,0)),"")</f>
        <v/>
      </c>
      <c r="AZ1888" s="10">
        <f t="shared" ca="1" si="592"/>
        <v>6162.4134319033747</v>
      </c>
      <c r="BA1888" s="12">
        <f ca="1">AZ1888/MAX(AZ$2:AZ1888)-1</f>
        <v>-0.20812827842352444</v>
      </c>
    </row>
    <row r="1889" spans="1:53" x14ac:dyDescent="0.15">
      <c r="A1889" s="1">
        <v>41194</v>
      </c>
      <c r="B1889" s="6">
        <v>2311.2800000000002</v>
      </c>
      <c r="C1889" s="6">
        <v>2332.15</v>
      </c>
      <c r="D1889" s="6">
        <v>2287.0100000000002</v>
      </c>
      <c r="E1889" s="2">
        <v>2304.5300000000002</v>
      </c>
      <c r="F1889" s="3">
        <f>E1889/MAX(E$2:E1889)-1</f>
        <v>-0.60788640849384057</v>
      </c>
      <c r="G1889" s="2">
        <f ca="1">IFERROR(AVERAGE(OFFSET(E1889,0,0,-参数!B$2,1)),"")</f>
        <v>2298.2298214285715</v>
      </c>
      <c r="H1889" t="str">
        <f t="shared" ca="1" si="593"/>
        <v>买</v>
      </c>
      <c r="I1889" s="3">
        <f ca="1">IF(H1888="买",$E1889/$E1888-1-IF(H1887="卖",参数!$B$3-IF(H1889="卖",参数!$B$3+参数!$B$4,0)),"")</f>
        <v>8.6860974666991275E-4</v>
      </c>
      <c r="J1889" s="2">
        <f t="shared" ca="1" si="584"/>
        <v>6770.1962688442936</v>
      </c>
      <c r="K1889" s="3">
        <f ca="1">J1889/MAX(J$2:J1889)-1</f>
        <v>-0.33302024347737835</v>
      </c>
      <c r="L1889" s="8">
        <f>L1888*(参数!$B$6-1)/(参数!$B$6+1)+E1889*2/(参数!$B$6+1)</f>
        <v>2272.7573310952303</v>
      </c>
      <c r="M1889" s="8">
        <f>M1888*(参数!$B$7-1)/(参数!$B$7+1)+E1889*2/(参数!$B$7+1)</f>
        <v>2346.9755487146563</v>
      </c>
      <c r="N1889" s="8">
        <f t="shared" si="576"/>
        <v>-74.218217619426014</v>
      </c>
      <c r="O1889" s="8">
        <f>O1888*(参数!$B$8-1)/(参数!$B$8+1)+N1889*2/(参数!$B$8+1)</f>
        <v>-89.801976362787457</v>
      </c>
      <c r="P1889" s="9" t="str">
        <f t="shared" si="585"/>
        <v>卖</v>
      </c>
      <c r="Q1889" s="7" t="str">
        <f>IF(P1888="买",$E1889/$E1888-1-IF(P1887="卖",参数!$B$3-IF(P1889="卖",参数!$B$3+参数!$B$4,0)),"")</f>
        <v/>
      </c>
      <c r="R1889" s="8">
        <f t="shared" si="586"/>
        <v>6036.4039977070324</v>
      </c>
      <c r="S1889" s="3">
        <f>R1889/MAX(R$2:R1889)-1</f>
        <v>-0.17263361747846984</v>
      </c>
      <c r="T1889" s="10">
        <f ca="1">IFERROR(AVERAGE(OFFSET(E1889,0,0,-参数!B$10,1)),"")</f>
        <v>2269.2305000000006</v>
      </c>
      <c r="U1889" s="10">
        <f ca="1">IFERROR(AVERAGE(OFFSET(E1889,0,0,-参数!B$11,1)),"")</f>
        <v>2707.4842716049357</v>
      </c>
      <c r="V1889" s="10">
        <f t="shared" ca="1" si="577"/>
        <v>-438.25377160493508</v>
      </c>
      <c r="W1889" s="10">
        <f ca="1">IFERROR(AVERAGE(OFFSET(V1889,0,0,-参数!B$12,1)),"")</f>
        <v>-462.83270875420664</v>
      </c>
      <c r="X1889" s="11" t="str">
        <f t="shared" ca="1" si="575"/>
        <v>买</v>
      </c>
      <c r="Y1889" s="12">
        <f ca="1">IF(X1888="买",$E1889/$E1888-1-IF(X1887="卖",参数!$B$3-IF(X1889="卖",参数!$B$3+参数!$B$4,0)),"")</f>
        <v>8.6860974666991275E-4</v>
      </c>
      <c r="Z1889" s="10">
        <f t="shared" ca="1" si="587"/>
        <v>6050.594171425053</v>
      </c>
      <c r="AA1889" s="3">
        <f ca="1">Z1889/MAX(Z$2:Z1889)-1</f>
        <v>-0.22252140713435831</v>
      </c>
      <c r="AB1889" s="8">
        <f ca="1">IFERROR(AVERAGE(OFFSET(E1889,0,0,-参数!B$14,1)),"")</f>
        <v>2281.3887500000001</v>
      </c>
      <c r="AC1889" s="8">
        <f ca="1">IFERROR(AVERAGE(OFFSET(E1889,0,0,-参数!B$15,1)),"")</f>
        <v>2255.9217241379306</v>
      </c>
      <c r="AD1889" s="9" t="str">
        <f ca="1">IFERROR(IF(OR(AND(AB1889/AC1889-1&lt;参数!B$16,AB1889/AC1889-1&gt;参数!B$17),AB1889/AC1889-1&lt;参数!B$18),"买","卖"),"买")</f>
        <v>买</v>
      </c>
      <c r="AE1889" s="7">
        <f ca="1">IF(AD1888="买",$E1889/$E1888-1-IF(AD1887="卖",参数!$B$3-IF(AD1889="卖",参数!$B$3+参数!$B$4,0)),"")</f>
        <v>8.6860974666991275E-4</v>
      </c>
      <c r="AF1889" s="8">
        <f t="shared" ca="1" si="588"/>
        <v>6759.3276264282385</v>
      </c>
      <c r="AG1889" s="3">
        <f ca="1">AF1889/MAX(AF$2:AF1889)-1</f>
        <v>-0.2438928116467608</v>
      </c>
      <c r="AH1889">
        <f t="shared" ca="1" si="578"/>
        <v>1</v>
      </c>
      <c r="AI1889">
        <f t="shared" si="579"/>
        <v>0</v>
      </c>
      <c r="AJ1889">
        <f t="shared" ca="1" si="580"/>
        <v>0</v>
      </c>
      <c r="AK1889">
        <f t="shared" ca="1" si="581"/>
        <v>0</v>
      </c>
      <c r="AL1889">
        <f t="shared" ca="1" si="582"/>
        <v>0</v>
      </c>
      <c r="AM1889">
        <f t="shared" ca="1" si="583"/>
        <v>0</v>
      </c>
      <c r="AO1889" s="9">
        <f t="shared" si="589"/>
        <v>2</v>
      </c>
      <c r="AP1889" s="15">
        <f ca="1">IFERROR(ABS(E1889-OFFSET(E1889,-参数!B$20,0,1,1))/SUM(OFFSET(AO1889,0,0,-参数!B$20,1)),0)</f>
        <v>8.2640120005454648E-2</v>
      </c>
      <c r="AQ1889" s="16">
        <f ca="1">(参数!B$21+参数!B$22*'000300'!AP1889)^(参数!B$23)</f>
        <v>5.7747715805263729E-2</v>
      </c>
      <c r="AR1889" s="17">
        <f t="shared" ca="1" si="590"/>
        <v>2256.3605606847177</v>
      </c>
      <c r="AS1889" s="9" t="str">
        <f ca="1">IF(E1889+参数!B$24&gt;=AR1889,"买","卖")</f>
        <v>买</v>
      </c>
      <c r="AT1889" s="7">
        <f ca="1">IF(AS1888="买",$E1889/$E1888-1-IF(AS1887="卖",参数!$B$3-IF(AS1889="卖",参数!$B$3+参数!$B$4,0)),"")</f>
        <v>8.6860974666991275E-4</v>
      </c>
      <c r="AU1889" s="8">
        <f t="shared" ca="1" si="591"/>
        <v>5421.0004292657904</v>
      </c>
      <c r="AV1889" s="7">
        <f ca="1">AU1889/MAX(AU$2:AU1889)-1</f>
        <v>-0.10415782296848186</v>
      </c>
      <c r="AW1889" s="3">
        <f t="shared" ca="1" si="594"/>
        <v>1.3100844531281908E-3</v>
      </c>
      <c r="AX1889" s="11" t="str">
        <f ca="1">IFERROR(IF(E1889&gt;MAX(OFFSET(C1889,-1,0,-参数!B$27,1)),"买",IF(E1889&lt;MIN(OFFSET(D1889,-1,0,-参数!B$26,1)),"卖",AX1888)),"卖")</f>
        <v>卖</v>
      </c>
      <c r="AY1889" s="12" t="str">
        <f ca="1">IF(AX1888="买",$E1889/$E1888-1-IF(AX1887="卖",参数!$B$3-IF(AX1889="卖",参数!$B$3+参数!$B$4,0)),"")</f>
        <v/>
      </c>
      <c r="AZ1889" s="10">
        <f t="shared" ca="1" si="592"/>
        <v>6162.4134319033747</v>
      </c>
      <c r="BA1889" s="12">
        <f ca="1">AZ1889/MAX(AZ$2:AZ1889)-1</f>
        <v>-0.20812827842352444</v>
      </c>
    </row>
    <row r="1890" spans="1:53" x14ac:dyDescent="0.15">
      <c r="A1890" s="1">
        <v>41197</v>
      </c>
      <c r="B1890" s="6">
        <v>2306.0100000000002</v>
      </c>
      <c r="C1890" s="6">
        <v>2307.88</v>
      </c>
      <c r="D1890" s="6">
        <v>2278.46</v>
      </c>
      <c r="E1890" s="2">
        <v>2294.86</v>
      </c>
      <c r="F1890" s="3">
        <f>E1890/MAX(E$2:E1890)-1</f>
        <v>-0.60953174981283609</v>
      </c>
      <c r="G1890" s="2">
        <f ca="1">IFERROR(AVERAGE(OFFSET(E1890,0,0,-参数!B$2,1)),"")</f>
        <v>2296.3798214285716</v>
      </c>
      <c r="H1890" t="str">
        <f t="shared" ca="1" si="593"/>
        <v>卖</v>
      </c>
      <c r="I1890" s="3">
        <f ca="1">IF(H1889="买",$E1890/$E1889-1-IF(H1888="卖",参数!$B$3-IF(H1890="卖",参数!$B$3+参数!$B$4,0)),"")</f>
        <v>-4.1960833662395558E-3</v>
      </c>
      <c r="J1890" s="2">
        <f t="shared" ca="1" si="584"/>
        <v>6741.7879608944186</v>
      </c>
      <c r="K1890" s="3">
        <f ca="1">J1890/MAX(J$2:J1890)-1</f>
        <v>-0.33581894613934149</v>
      </c>
      <c r="L1890" s="8">
        <f>L1889*(参数!$B$6-1)/(参数!$B$6+1)+E1890*2/(参数!$B$6+1)</f>
        <v>2274.8623471813989</v>
      </c>
      <c r="M1890" s="8">
        <f>M1889*(参数!$B$7-1)/(参数!$B$7+1)+E1890*2/(参数!$B$7+1)</f>
        <v>2345.7197523600862</v>
      </c>
      <c r="N1890" s="8">
        <f t="shared" si="576"/>
        <v>-70.857405178687259</v>
      </c>
      <c r="O1890" s="8">
        <f>O1889*(参数!$B$8-1)/(参数!$B$8+1)+N1890*2/(参数!$B$8+1)</f>
        <v>-86.013062125967423</v>
      </c>
      <c r="P1890" s="9" t="str">
        <f t="shared" si="585"/>
        <v>卖</v>
      </c>
      <c r="Q1890" s="7" t="str">
        <f>IF(P1889="买",$E1890/$E1889-1-IF(P1888="卖",参数!$B$3-IF(P1890="卖",参数!$B$3+参数!$B$4,0)),"")</f>
        <v/>
      </c>
      <c r="R1890" s="8">
        <f t="shared" si="586"/>
        <v>6036.4039977070324</v>
      </c>
      <c r="S1890" s="3">
        <f>R1890/MAX(R$2:R1890)-1</f>
        <v>-0.17263361747846984</v>
      </c>
      <c r="T1890" s="10">
        <f ca="1">IFERROR(AVERAGE(OFFSET(E1890,0,0,-参数!B$10,1)),"")</f>
        <v>2267.6400000000003</v>
      </c>
      <c r="U1890" s="10">
        <f ca="1">IFERROR(AVERAGE(OFFSET(E1890,0,0,-参数!B$11,1)),"")</f>
        <v>2705.1295308641957</v>
      </c>
      <c r="V1890" s="10">
        <f t="shared" ca="1" si="577"/>
        <v>-437.48953086419533</v>
      </c>
      <c r="W1890" s="10">
        <f ca="1">IFERROR(AVERAGE(OFFSET(V1890,0,0,-参数!B$12,1)),"")</f>
        <v>-459.04749831649627</v>
      </c>
      <c r="X1890" s="11" t="str">
        <f t="shared" ca="1" si="575"/>
        <v>买</v>
      </c>
      <c r="Y1890" s="12">
        <f ca="1">IF(X1889="买",$E1890/$E1889-1-IF(X1888="卖",参数!$B$3-IF(X1890="卖",参数!$B$3+参数!$B$4,0)),"")</f>
        <v>-4.1960833662395558E-3</v>
      </c>
      <c r="Z1890" s="10">
        <f t="shared" ca="1" si="587"/>
        <v>6025.2053738664699</v>
      </c>
      <c r="AA1890" s="3">
        <f ca="1">Z1890/MAX(Z$2:Z1890)-1</f>
        <v>-0.22578377212548917</v>
      </c>
      <c r="AB1890" s="8">
        <f ca="1">IFERROR(AVERAGE(OFFSET(E1890,0,0,-参数!B$14,1)),"")</f>
        <v>2295.1350000000002</v>
      </c>
      <c r="AC1890" s="8">
        <f ca="1">IFERROR(AVERAGE(OFFSET(E1890,0,0,-参数!B$15,1)),"")</f>
        <v>2257.8682758620685</v>
      </c>
      <c r="AD1890" s="9" t="str">
        <f ca="1">IFERROR(IF(OR(AND(AB1890/AC1890-1&lt;参数!B$16,AB1890/AC1890-1&gt;参数!B$17),AB1890/AC1890-1&lt;参数!B$18),"买","卖"),"买")</f>
        <v>买</v>
      </c>
      <c r="AE1890" s="7">
        <f ca="1">IF(AD1889="买",$E1890/$E1889-1-IF(AD1888="卖",参数!$B$3-IF(AD1890="卖",参数!$B$3+参数!$B$4,0)),"")</f>
        <v>-4.1960833662395558E-3</v>
      </c>
      <c r="AF1890" s="8">
        <f t="shared" ca="1" si="588"/>
        <v>6730.9649242080195</v>
      </c>
      <c r="AG1890" s="3">
        <f ca="1">AF1890/MAX(AF$2:AF1890)-1</f>
        <v>-0.24706550044290398</v>
      </c>
      <c r="AH1890">
        <f t="shared" ca="1" si="578"/>
        <v>1</v>
      </c>
      <c r="AI1890">
        <f t="shared" si="579"/>
        <v>0</v>
      </c>
      <c r="AJ1890">
        <f t="shared" ca="1" si="580"/>
        <v>0</v>
      </c>
      <c r="AK1890">
        <f t="shared" ca="1" si="581"/>
        <v>0</v>
      </c>
      <c r="AL1890">
        <f t="shared" ca="1" si="582"/>
        <v>0</v>
      </c>
      <c r="AM1890">
        <f t="shared" ca="1" si="583"/>
        <v>0</v>
      </c>
      <c r="AO1890" s="9">
        <f t="shared" si="589"/>
        <v>9.6700000000000728</v>
      </c>
      <c r="AP1890" s="15">
        <f ca="1">IFERROR(ABS(E1890-OFFSET(E1890,-参数!B$20,0,1,1))/SUM(OFFSET(AO1890,0,0,-参数!B$20,1)),0)</f>
        <v>0.11576725747887723</v>
      </c>
      <c r="AQ1890" s="16">
        <f ca="1">(参数!B$21+参数!B$22*'000300'!AP1890)^(参数!B$23)</f>
        <v>8.9715403467116511E-2</v>
      </c>
      <c r="AR1890" s="17">
        <f t="shared" ca="1" si="590"/>
        <v>2259.8145534161463</v>
      </c>
      <c r="AS1890" s="9" t="str">
        <f ca="1">IF(E1890+参数!B$24&gt;=AR1890,"买","卖")</f>
        <v>买</v>
      </c>
      <c r="AT1890" s="7">
        <f ca="1">IF(AS1889="买",$E1890/$E1889-1-IF(AS1888="卖",参数!$B$3-IF(AS1890="卖",参数!$B$3+参数!$B$4,0)),"")</f>
        <v>-4.1960833662395558E-3</v>
      </c>
      <c r="AU1890" s="8">
        <f t="shared" ca="1" si="591"/>
        <v>5398.2534595361703</v>
      </c>
      <c r="AV1890" s="7">
        <f ca="1">AU1890/MAX(AU$2:AU1890)-1</f>
        <v>-0.1079168514262997</v>
      </c>
      <c r="AW1890" s="3">
        <f t="shared" ca="1" si="594"/>
        <v>1.5307804929813873E-3</v>
      </c>
      <c r="AX1890" s="11" t="str">
        <f ca="1">IFERROR(IF(E1890&gt;MAX(OFFSET(C1890,-1,0,-参数!B$27,1)),"买",IF(E1890&lt;MIN(OFFSET(D1890,-1,0,-参数!B$26,1)),"卖",AX1889)),"卖")</f>
        <v>卖</v>
      </c>
      <c r="AY1890" s="12" t="str">
        <f ca="1">IF(AX1889="买",$E1890/$E1889-1-IF(AX1888="卖",参数!$B$3-IF(AX1890="卖",参数!$B$3+参数!$B$4,0)),"")</f>
        <v/>
      </c>
      <c r="AZ1890" s="10">
        <f t="shared" ca="1" si="592"/>
        <v>6162.4134319033747</v>
      </c>
      <c r="BA1890" s="12">
        <f ca="1">AZ1890/MAX(AZ$2:AZ1890)-1</f>
        <v>-0.20812827842352444</v>
      </c>
    </row>
    <row r="1891" spans="1:53" x14ac:dyDescent="0.15">
      <c r="A1891" s="1">
        <v>41198</v>
      </c>
      <c r="B1891" s="6">
        <v>2293.2399999999998</v>
      </c>
      <c r="C1891" s="6">
        <v>2315.4499999999998</v>
      </c>
      <c r="D1891" s="6">
        <v>2287.59</v>
      </c>
      <c r="E1891" s="2">
        <v>2298.16</v>
      </c>
      <c r="F1891" s="3">
        <f>E1891/MAX(E$2:E1891)-1</f>
        <v>-0.6089702579459606</v>
      </c>
      <c r="G1891" s="2">
        <f ca="1">IFERROR(AVERAGE(OFFSET(E1891,0,0,-参数!B$2,1)),"")</f>
        <v>2295.1785714285716</v>
      </c>
      <c r="H1891" t="str">
        <f t="shared" ca="1" si="593"/>
        <v>买</v>
      </c>
      <c r="I1891" s="3" t="str">
        <f ca="1">IF(H1890="买",$E1891/$E1890-1-IF(H1889="卖",参数!$B$3-IF(H1891="卖",参数!$B$3+参数!$B$4,0)),"")</f>
        <v/>
      </c>
      <c r="J1891" s="2">
        <f t="shared" ca="1" si="584"/>
        <v>6741.7879608944186</v>
      </c>
      <c r="K1891" s="3">
        <f ca="1">J1891/MAX(J$2:J1891)-1</f>
        <v>-0.33581894613934149</v>
      </c>
      <c r="L1891" s="8">
        <f>L1890*(参数!$B$6-1)/(参数!$B$6+1)+E1891*2/(参数!$B$6+1)</f>
        <v>2277.0811712593609</v>
      </c>
      <c r="M1891" s="8">
        <f>M1890*(参数!$B$7-1)/(参数!$B$7+1)+E1891*2/(参数!$B$7+1)</f>
        <v>2344.5737342309276</v>
      </c>
      <c r="N1891" s="8">
        <f t="shared" si="576"/>
        <v>-67.492562971566713</v>
      </c>
      <c r="O1891" s="8">
        <f>O1890*(参数!$B$8-1)/(参数!$B$8+1)+N1891*2/(参数!$B$8+1)</f>
        <v>-82.308962295087284</v>
      </c>
      <c r="P1891" s="9" t="str">
        <f t="shared" si="585"/>
        <v>卖</v>
      </c>
      <c r="Q1891" s="7" t="str">
        <f>IF(P1890="买",$E1891/$E1890-1-IF(P1889="卖",参数!$B$3-IF(P1891="卖",参数!$B$3+参数!$B$4,0)),"")</f>
        <v/>
      </c>
      <c r="R1891" s="8">
        <f t="shared" si="586"/>
        <v>6036.4039977070324</v>
      </c>
      <c r="S1891" s="3">
        <f>R1891/MAX(R$2:R1891)-1</f>
        <v>-0.17263361747846984</v>
      </c>
      <c r="T1891" s="10">
        <f ca="1">IFERROR(AVERAGE(OFFSET(E1891,0,0,-参数!B$10,1)),"")</f>
        <v>2266.9535000000005</v>
      </c>
      <c r="U1891" s="10">
        <f ca="1">IFERROR(AVERAGE(OFFSET(E1891,0,0,-参数!B$11,1)),"")</f>
        <v>2702.7894074074056</v>
      </c>
      <c r="V1891" s="10">
        <f t="shared" ca="1" si="577"/>
        <v>-435.8359074074051</v>
      </c>
      <c r="W1891" s="10">
        <f ca="1">IFERROR(AVERAGE(OFFSET(V1891,0,0,-参数!B$12,1)),"")</f>
        <v>-455.22557014590132</v>
      </c>
      <c r="X1891" s="11" t="str">
        <f t="shared" ca="1" si="575"/>
        <v>买</v>
      </c>
      <c r="Y1891" s="12">
        <f ca="1">IF(X1890="买",$E1891/$E1890-1-IF(X1889="卖",参数!$B$3-IF(X1891="卖",参数!$B$3+参数!$B$4,0)),"")</f>
        <v>1.4379962176340744E-3</v>
      </c>
      <c r="Z1891" s="10">
        <f t="shared" ca="1" si="587"/>
        <v>6033.8695964045583</v>
      </c>
      <c r="AA1891" s="3">
        <f ca="1">Z1891/MAX(Z$2:Z1891)-1</f>
        <v>-0.22467045211817471</v>
      </c>
      <c r="AB1891" s="8">
        <f ca="1">IFERROR(AVERAGE(OFFSET(E1891,0,0,-参数!B$14,1)),"")</f>
        <v>2300.94</v>
      </c>
      <c r="AC1891" s="8">
        <f ca="1">IFERROR(AVERAGE(OFFSET(E1891,0,0,-参数!B$15,1)),"")</f>
        <v>2260.742413793103</v>
      </c>
      <c r="AD1891" s="9" t="str">
        <f ca="1">IFERROR(IF(OR(AND(AB1891/AC1891-1&lt;参数!B$16,AB1891/AC1891-1&gt;参数!B$17),AB1891/AC1891-1&lt;参数!B$18),"买","卖"),"买")</f>
        <v>买</v>
      </c>
      <c r="AE1891" s="7">
        <f ca="1">IF(AD1890="买",$E1891/$E1890-1-IF(AD1889="卖",参数!$B$3-IF(AD1891="卖",参数!$B$3+参数!$B$4,0)),"")</f>
        <v>1.4379962176340744E-3</v>
      </c>
      <c r="AF1891" s="8">
        <f t="shared" ca="1" si="588"/>
        <v>6740.6440263100585</v>
      </c>
      <c r="AG1891" s="3">
        <f ca="1">AF1891/MAX(AF$2:AF1891)-1</f>
        <v>-0.24598278348041469</v>
      </c>
      <c r="AH1891">
        <f t="shared" ca="1" si="578"/>
        <v>0</v>
      </c>
      <c r="AI1891">
        <f t="shared" si="579"/>
        <v>0</v>
      </c>
      <c r="AJ1891">
        <f t="shared" ca="1" si="580"/>
        <v>0</v>
      </c>
      <c r="AK1891">
        <f t="shared" ca="1" si="581"/>
        <v>0</v>
      </c>
      <c r="AL1891">
        <f t="shared" ca="1" si="582"/>
        <v>0</v>
      </c>
      <c r="AM1891">
        <f t="shared" ca="1" si="583"/>
        <v>0</v>
      </c>
      <c r="AO1891" s="9">
        <f t="shared" si="589"/>
        <v>3.2999999999997272</v>
      </c>
      <c r="AP1891" s="15">
        <f ca="1">IFERROR(ABS(E1891-OFFSET(E1891,-参数!B$20,0,1,1))/SUM(OFFSET(AO1891,0,0,-参数!B$20,1)),0)</f>
        <v>0.11602294348846567</v>
      </c>
      <c r="AQ1891" s="16">
        <f ca="1">(参数!B$21+参数!B$22*'000300'!AP1891)^(参数!B$23)</f>
        <v>8.9962140466369384E-2</v>
      </c>
      <c r="AR1891" s="17">
        <f t="shared" ca="1" si="590"/>
        <v>2263.2641918679687</v>
      </c>
      <c r="AS1891" s="9" t="str">
        <f ca="1">IF(E1891+参数!B$24&gt;=AR1891,"买","卖")</f>
        <v>买</v>
      </c>
      <c r="AT1891" s="7">
        <f ca="1">IF(AS1890="买",$E1891/$E1890-1-IF(AS1889="卖",参数!$B$3-IF(AS1891="卖",参数!$B$3+参数!$B$4,0)),"")</f>
        <v>1.4379962176340744E-3</v>
      </c>
      <c r="AU1891" s="8">
        <f t="shared" ca="1" si="591"/>
        <v>5406.0161275928131</v>
      </c>
      <c r="AV1891" s="7">
        <f ca="1">AU1891/MAX(AU$2:AU1891)-1</f>
        <v>-0.10663403923283565</v>
      </c>
      <c r="AW1891" s="3">
        <f t="shared" ca="1" si="594"/>
        <v>1.5265139551419171E-3</v>
      </c>
      <c r="AX1891" s="11" t="str">
        <f ca="1">IFERROR(IF(E1891&gt;MAX(OFFSET(C1891,-1,0,-参数!B$27,1)),"买",IF(E1891&lt;MIN(OFFSET(D1891,-1,0,-参数!B$26,1)),"卖",AX1890)),"卖")</f>
        <v>卖</v>
      </c>
      <c r="AY1891" s="12" t="str">
        <f ca="1">IF(AX1890="买",$E1891/$E1890-1-IF(AX1889="卖",参数!$B$3-IF(AX1891="卖",参数!$B$3+参数!$B$4,0)),"")</f>
        <v/>
      </c>
      <c r="AZ1891" s="10">
        <f t="shared" ca="1" si="592"/>
        <v>6162.4134319033747</v>
      </c>
      <c r="BA1891" s="12">
        <f ca="1">AZ1891/MAX(AZ$2:AZ1891)-1</f>
        <v>-0.20812827842352444</v>
      </c>
    </row>
    <row r="1892" spans="1:53" x14ac:dyDescent="0.15">
      <c r="A1892" s="1">
        <v>41199</v>
      </c>
      <c r="B1892" s="6">
        <v>2307.36</v>
      </c>
      <c r="C1892" s="6">
        <v>2312.17</v>
      </c>
      <c r="D1892" s="6">
        <v>2280.8200000000002</v>
      </c>
      <c r="E1892" s="2">
        <v>2300.8000000000002</v>
      </c>
      <c r="F1892" s="3">
        <f>E1892/MAX(E$2:E1892)-1</f>
        <v>-0.60852106445246035</v>
      </c>
      <c r="G1892" s="2">
        <f ca="1">IFERROR(AVERAGE(OFFSET(E1892,0,0,-参数!B$2,1)),"")</f>
        <v>2293.8358928571433</v>
      </c>
      <c r="H1892" t="str">
        <f t="shared" ca="1" si="593"/>
        <v>买</v>
      </c>
      <c r="I1892" s="3">
        <f ca="1">IF(H1891="买",$E1892/$E1891-1-IF(H1890="卖",参数!$B$3-IF(H1892="卖",参数!$B$3+参数!$B$4,0)),"")</f>
        <v>8.9874508302298394E-4</v>
      </c>
      <c r="J1892" s="2">
        <f t="shared" ca="1" si="584"/>
        <v>6747.8471096750554</v>
      </c>
      <c r="K1892" s="3">
        <f ca="1">J1892/MAX(J$2:J1892)-1</f>
        <v>-0.33522201668294727</v>
      </c>
      <c r="L1892" s="8">
        <f>L1891*(参数!$B$6-1)/(参数!$B$6+1)+E1892*2/(参数!$B$6+1)</f>
        <v>2279.3401073298983</v>
      </c>
      <c r="M1892" s="8">
        <f>M1891*(参数!$B$7-1)/(参数!$B$7+1)+E1892*2/(参数!$B$7+1)</f>
        <v>2343.5189454542783</v>
      </c>
      <c r="N1892" s="8">
        <f t="shared" si="576"/>
        <v>-64.178838124380036</v>
      </c>
      <c r="O1892" s="8">
        <f>O1891*(参数!$B$8-1)/(参数!$B$8+1)+N1892*2/(参数!$B$8+1)</f>
        <v>-78.682937460945837</v>
      </c>
      <c r="P1892" s="9" t="str">
        <f t="shared" si="585"/>
        <v>卖</v>
      </c>
      <c r="Q1892" s="7" t="str">
        <f>IF(P1891="买",$E1892/$E1891-1-IF(P1890="卖",参数!$B$3-IF(P1892="卖",参数!$B$3+参数!$B$4,0)),"")</f>
        <v/>
      </c>
      <c r="R1892" s="8">
        <f t="shared" si="586"/>
        <v>6036.4039977070324</v>
      </c>
      <c r="S1892" s="3">
        <f>R1892/MAX(R$2:R1892)-1</f>
        <v>-0.17263361747846984</v>
      </c>
      <c r="T1892" s="10">
        <f ca="1">IFERROR(AVERAGE(OFFSET(E1892,0,0,-参数!B$10,1)),"")</f>
        <v>2265.9900000000002</v>
      </c>
      <c r="U1892" s="10">
        <f ca="1">IFERROR(AVERAGE(OFFSET(E1892,0,0,-参数!B$11,1)),"")</f>
        <v>2700.5398271604918</v>
      </c>
      <c r="V1892" s="10">
        <f t="shared" ca="1" si="577"/>
        <v>-434.54982716049153</v>
      </c>
      <c r="W1892" s="10">
        <f ca="1">IFERROR(AVERAGE(OFFSET(V1892,0,0,-参数!B$12,1)),"")</f>
        <v>-451.34150785633886</v>
      </c>
      <c r="X1892" s="11" t="str">
        <f t="shared" ca="1" si="575"/>
        <v>买</v>
      </c>
      <c r="Y1892" s="12">
        <f ca="1">IF(X1891="买",$E1892/$E1891-1-IF(X1890="卖",参数!$B$3-IF(X1892="卖",参数!$B$3+参数!$B$4,0)),"")</f>
        <v>1.1487450830229839E-3</v>
      </c>
      <c r="Z1892" s="10">
        <f t="shared" ca="1" si="587"/>
        <v>6040.8009744350302</v>
      </c>
      <c r="AA1892" s="3">
        <f ca="1">Z1892/MAX(Z$2:Z1892)-1</f>
        <v>-0.22377979611232302</v>
      </c>
      <c r="AB1892" s="8">
        <f ca="1">IFERROR(AVERAGE(OFFSET(E1892,0,0,-参数!B$14,1)),"")</f>
        <v>2301.9012500000003</v>
      </c>
      <c r="AC1892" s="8">
        <f ca="1">IFERROR(AVERAGE(OFFSET(E1892,0,0,-参数!B$15,1)),"")</f>
        <v>2263.8262068965514</v>
      </c>
      <c r="AD1892" s="9" t="str">
        <f ca="1">IFERROR(IF(OR(AND(AB1892/AC1892-1&lt;参数!B$16,AB1892/AC1892-1&gt;参数!B$17),AB1892/AC1892-1&lt;参数!B$18),"买","卖"),"买")</f>
        <v>买</v>
      </c>
      <c r="AE1892" s="7">
        <f ca="1">IF(AD1891="买",$E1892/$E1891-1-IF(AD1890="卖",参数!$B$3-IF(AD1892="卖",参数!$B$3+参数!$B$4,0)),"")</f>
        <v>1.1487450830229839E-3</v>
      </c>
      <c r="AF1892" s="8">
        <f t="shared" ca="1" si="588"/>
        <v>6748.3873079916902</v>
      </c>
      <c r="AG1892" s="3">
        <f ca="1">AF1892/MAX(AF$2:AF1892)-1</f>
        <v>-0.24511660991042317</v>
      </c>
      <c r="AH1892">
        <f t="shared" ca="1" si="578"/>
        <v>0</v>
      </c>
      <c r="AI1892">
        <f t="shared" si="579"/>
        <v>0</v>
      </c>
      <c r="AJ1892">
        <f t="shared" ca="1" si="580"/>
        <v>0</v>
      </c>
      <c r="AK1892">
        <f t="shared" ca="1" si="581"/>
        <v>0</v>
      </c>
      <c r="AL1892">
        <f t="shared" ca="1" si="582"/>
        <v>0</v>
      </c>
      <c r="AM1892">
        <f t="shared" ca="1" si="583"/>
        <v>0</v>
      </c>
      <c r="AO1892" s="9">
        <f t="shared" si="589"/>
        <v>2.6400000000003274</v>
      </c>
      <c r="AP1892" s="15">
        <f ca="1">IFERROR(ABS(E1892-OFFSET(E1892,-参数!B$20,0,1,1))/SUM(OFFSET(AO1892,0,0,-参数!B$20,1)),0)</f>
        <v>0.11667430969552919</v>
      </c>
      <c r="AQ1892" s="16">
        <f ca="1">(参数!B$21+参数!B$22*'000300'!AP1892)^(参数!B$23)</f>
        <v>9.059070885618567E-2</v>
      </c>
      <c r="AR1892" s="17">
        <f t="shared" ca="1" si="590"/>
        <v>2266.6645873341395</v>
      </c>
      <c r="AS1892" s="9" t="str">
        <f ca="1">IF(E1892+参数!B$24&gt;=AR1892,"买","卖")</f>
        <v>买</v>
      </c>
      <c r="AT1892" s="7">
        <f ca="1">IF(AS1891="买",$E1892/$E1891-1-IF(AS1890="卖",参数!$B$3-IF(AS1892="卖",参数!$B$3+参数!$B$4,0)),"")</f>
        <v>1.1487450830229839E-3</v>
      </c>
      <c r="AU1892" s="8">
        <f t="shared" ca="1" si="591"/>
        <v>5412.226262038128</v>
      </c>
      <c r="AV1892" s="7">
        <f ca="1">AU1892/MAX(AU$2:AU1892)-1</f>
        <v>-0.10560778947806437</v>
      </c>
      <c r="AW1892" s="3">
        <f t="shared" ca="1" si="594"/>
        <v>1.5024297553898336E-3</v>
      </c>
      <c r="AX1892" s="11" t="str">
        <f ca="1">IFERROR(IF(E1892&gt;MAX(OFFSET(C1892,-1,0,-参数!B$27,1)),"买",IF(E1892&lt;MIN(OFFSET(D1892,-1,0,-参数!B$26,1)),"卖",AX1891)),"卖")</f>
        <v>卖</v>
      </c>
      <c r="AY1892" s="12" t="str">
        <f ca="1">IF(AX1891="买",$E1892/$E1891-1-IF(AX1890="卖",参数!$B$3-IF(AX1892="卖",参数!$B$3+参数!$B$4,0)),"")</f>
        <v/>
      </c>
      <c r="AZ1892" s="10">
        <f t="shared" ca="1" si="592"/>
        <v>6162.4134319033747</v>
      </c>
      <c r="BA1892" s="12">
        <f ca="1">AZ1892/MAX(AZ$2:AZ1892)-1</f>
        <v>-0.20812827842352444</v>
      </c>
    </row>
    <row r="1893" spans="1:53" x14ac:dyDescent="0.15">
      <c r="A1893" s="1">
        <v>41200</v>
      </c>
      <c r="B1893" s="6">
        <v>2307.4899999999998</v>
      </c>
      <c r="C1893" s="6">
        <v>2341.12</v>
      </c>
      <c r="D1893" s="6">
        <v>2305.88</v>
      </c>
      <c r="E1893" s="2">
        <v>2336.08</v>
      </c>
      <c r="F1893" s="3">
        <f>E1893/MAX(E$2:E1893)-1</f>
        <v>-0.60251820594841088</v>
      </c>
      <c r="G1893" s="2">
        <f ca="1">IFERROR(AVERAGE(OFFSET(E1893,0,0,-参数!B$2,1)),"")</f>
        <v>2293.4073214285718</v>
      </c>
      <c r="H1893" t="str">
        <f t="shared" ca="1" si="593"/>
        <v>买</v>
      </c>
      <c r="I1893" s="3">
        <f ca="1">IF(H1892="买",$E1893/$E1892-1-IF(H1891="卖",参数!$B$3-IF(H1893="卖",参数!$B$3+参数!$B$4,0)),"")</f>
        <v>1.5333796940194544E-2</v>
      </c>
      <c r="J1893" s="2">
        <f t="shared" ca="1" si="584"/>
        <v>6851.3172270382911</v>
      </c>
      <c r="K1893" s="3">
        <f ca="1">J1893/MAX(J$2:J1893)-1</f>
        <v>-0.32502844607645154</v>
      </c>
      <c r="L1893" s="8">
        <f>L1892*(参数!$B$6-1)/(参数!$B$6+1)+E1893*2/(参数!$B$6+1)</f>
        <v>2284.7439066318129</v>
      </c>
      <c r="M1893" s="8">
        <f>M1892*(参数!$B$7-1)/(参数!$B$7+1)+E1893*2/(参数!$B$7+1)</f>
        <v>2343.3396937565849</v>
      </c>
      <c r="N1893" s="8">
        <f t="shared" si="576"/>
        <v>-58.595787124771959</v>
      </c>
      <c r="O1893" s="8">
        <f>O1892*(参数!$B$8-1)/(参数!$B$8+1)+N1893*2/(参数!$B$8+1)</f>
        <v>-74.665507393711067</v>
      </c>
      <c r="P1893" s="9" t="str">
        <f t="shared" si="585"/>
        <v>卖</v>
      </c>
      <c r="Q1893" s="7" t="str">
        <f>IF(P1892="买",$E1893/$E1892-1-IF(P1891="卖",参数!$B$3-IF(P1893="卖",参数!$B$3+参数!$B$4,0)),"")</f>
        <v/>
      </c>
      <c r="R1893" s="8">
        <f t="shared" si="586"/>
        <v>6036.4039977070324</v>
      </c>
      <c r="S1893" s="3">
        <f>R1893/MAX(R$2:R1893)-1</f>
        <v>-0.17263361747846984</v>
      </c>
      <c r="T1893" s="10">
        <f ca="1">IFERROR(AVERAGE(OFFSET(E1893,0,0,-参数!B$10,1)),"")</f>
        <v>2267.8710000000001</v>
      </c>
      <c r="U1893" s="10">
        <f ca="1">IFERROR(AVERAGE(OFFSET(E1893,0,0,-参数!B$11,1)),"")</f>
        <v>2698.263703703702</v>
      </c>
      <c r="V1893" s="10">
        <f t="shared" ca="1" si="577"/>
        <v>-430.39270370370195</v>
      </c>
      <c r="W1893" s="10">
        <f ca="1">IFERROR(AVERAGE(OFFSET(V1893,0,0,-参数!B$12,1)),"")</f>
        <v>-447.13473737373511</v>
      </c>
      <c r="X1893" s="11" t="str">
        <f t="shared" ca="1" si="575"/>
        <v>买</v>
      </c>
      <c r="Y1893" s="12">
        <f ca="1">IF(X1892="买",$E1893/$E1892-1-IF(X1891="卖",参数!$B$3-IF(X1893="卖",参数!$B$3+参数!$B$4,0)),"")</f>
        <v>1.5333796940194544E-2</v>
      </c>
      <c r="Z1893" s="10">
        <f t="shared" ca="1" si="587"/>
        <v>6133.429389933146</v>
      </c>
      <c r="AA1893" s="3">
        <f ca="1">Z1893/MAX(Z$2:Z1893)-1</f>
        <v>-0.21187739312503295</v>
      </c>
      <c r="AB1893" s="8">
        <f ca="1">IFERROR(AVERAGE(OFFSET(E1893,0,0,-参数!B$14,1)),"")</f>
        <v>2310.1549999999997</v>
      </c>
      <c r="AC1893" s="8">
        <f ca="1">IFERROR(AVERAGE(OFFSET(E1893,0,0,-参数!B$15,1)),"")</f>
        <v>2268.3506896551726</v>
      </c>
      <c r="AD1893" s="9" t="str">
        <f ca="1">IFERROR(IF(OR(AND(AB1893/AC1893-1&lt;参数!B$16,AB1893/AC1893-1&gt;参数!B$17),AB1893/AC1893-1&lt;参数!B$18),"买","卖"),"买")</f>
        <v>买</v>
      </c>
      <c r="AE1893" s="7">
        <f ca="1">IF(AD1892="买",$E1893/$E1892-1-IF(AD1891="卖",参数!$B$3-IF(AD1893="卖",参数!$B$3+参数!$B$4,0)),"")</f>
        <v>1.5333796940194544E-2</v>
      </c>
      <c r="AF1893" s="8">
        <f t="shared" ca="1" si="588"/>
        <v>6851.8657086462208</v>
      </c>
      <c r="AG1893" s="3">
        <f ca="1">AF1893/MAX(AF$2:AF1893)-1</f>
        <v>-0.23354138129326396</v>
      </c>
      <c r="AH1893">
        <f t="shared" ca="1" si="578"/>
        <v>0</v>
      </c>
      <c r="AI1893">
        <f t="shared" si="579"/>
        <v>0</v>
      </c>
      <c r="AJ1893">
        <f t="shared" ca="1" si="580"/>
        <v>0</v>
      </c>
      <c r="AK1893">
        <f t="shared" ca="1" si="581"/>
        <v>0</v>
      </c>
      <c r="AL1893">
        <f t="shared" ca="1" si="582"/>
        <v>0</v>
      </c>
      <c r="AM1893">
        <f t="shared" ca="1" si="583"/>
        <v>0</v>
      </c>
      <c r="AO1893" s="9">
        <f t="shared" si="589"/>
        <v>35.279999999999745</v>
      </c>
      <c r="AP1893" s="15">
        <f ca="1">IFERROR(ABS(E1893-OFFSET(E1893,-参数!B$20,0,1,1))/SUM(OFFSET(AO1893,0,0,-参数!B$20,1)),0)</f>
        <v>8.7604542054803891E-2</v>
      </c>
      <c r="AQ1893" s="16">
        <f ca="1">(参数!B$21+参数!B$22*'000300'!AP1893)^(参数!B$23)</f>
        <v>6.2538383082885757E-2</v>
      </c>
      <c r="AR1893" s="17">
        <f t="shared" ca="1" si="590"/>
        <v>2271.005715003294</v>
      </c>
      <c r="AS1893" s="9" t="str">
        <f ca="1">IF(E1893+参数!B$24&gt;=AR1893,"买","卖")</f>
        <v>买</v>
      </c>
      <c r="AT1893" s="7">
        <f ca="1">IF(AS1892="买",$E1893/$E1892-1-IF(AS1891="卖",参数!$B$3-IF(AS1893="卖",参数!$B$3+参数!$B$4,0)),"")</f>
        <v>1.5333796940194544E-2</v>
      </c>
      <c r="AU1893" s="8">
        <f t="shared" ca="1" si="591"/>
        <v>5495.2162405346089</v>
      </c>
      <c r="AV1893" s="7">
        <f ca="1">AU1893/MAX(AU$2:AU1893)-1</f>
        <v>-9.1893360937029267E-2</v>
      </c>
      <c r="AW1893" s="3">
        <f t="shared" ca="1" si="594"/>
        <v>1.9152051403688031E-3</v>
      </c>
      <c r="AX1893" s="11" t="str">
        <f ca="1">IFERROR(IF(E1893&gt;MAX(OFFSET(C1893,-1,0,-参数!B$27,1)),"买",IF(E1893&lt;MIN(OFFSET(D1893,-1,0,-参数!B$26,1)),"卖",AX1892)),"卖")</f>
        <v>卖</v>
      </c>
      <c r="AY1893" s="12" t="str">
        <f ca="1">IF(AX1892="买",$E1893/$E1892-1-IF(AX1891="卖",参数!$B$3-IF(AX1893="卖",参数!$B$3+参数!$B$4,0)),"")</f>
        <v/>
      </c>
      <c r="AZ1893" s="10">
        <f t="shared" ca="1" si="592"/>
        <v>6162.4134319033747</v>
      </c>
      <c r="BA1893" s="12">
        <f ca="1">AZ1893/MAX(AZ$2:AZ1893)-1</f>
        <v>-0.20812827842352444</v>
      </c>
    </row>
    <row r="1894" spans="1:53" x14ac:dyDescent="0.15">
      <c r="A1894" s="1">
        <v>41201</v>
      </c>
      <c r="B1894" s="6">
        <v>2335.11</v>
      </c>
      <c r="C1894" s="6">
        <v>2342.5300000000002</v>
      </c>
      <c r="D1894" s="6">
        <v>2328.73</v>
      </c>
      <c r="E1894" s="2">
        <v>2332.4699999999998</v>
      </c>
      <c r="F1894" s="3">
        <f>E1894/MAX(E$2:E1894)-1</f>
        <v>-0.60313244402096244</v>
      </c>
      <c r="G1894" s="2">
        <f ca="1">IFERROR(AVERAGE(OFFSET(E1894,0,0,-参数!B$2,1)),"")</f>
        <v>2293.1391071428575</v>
      </c>
      <c r="H1894" t="str">
        <f t="shared" ca="1" si="593"/>
        <v>买</v>
      </c>
      <c r="I1894" s="3">
        <f ca="1">IF(H1893="买",$E1894/$E1893-1-IF(H1892="卖",参数!$B$3-IF(H1894="卖",参数!$B$3+参数!$B$4,0)),"")</f>
        <v>-1.5453237902811612E-3</v>
      </c>
      <c r="J1894" s="2">
        <f t="shared" ca="1" si="584"/>
        <v>6840.7297235325859</v>
      </c>
      <c r="K1894" s="3">
        <f ca="1">J1894/MAX(J$2:J1894)-1</f>
        <v>-0.32607149567649263</v>
      </c>
      <c r="L1894" s="8">
        <f>L1893*(参数!$B$6-1)/(参数!$B$6+1)+E1894*2/(参数!$B$6+1)</f>
        <v>2289.2892488573543</v>
      </c>
      <c r="M1894" s="8">
        <f>M1893*(参数!$B$7-1)/(参数!$B$7+1)+E1894*2/(参数!$B$7+1)</f>
        <v>2343.077773425101</v>
      </c>
      <c r="N1894" s="8">
        <f t="shared" si="576"/>
        <v>-53.788524567746663</v>
      </c>
      <c r="O1894" s="8">
        <f>O1893*(参数!$B$8-1)/(参数!$B$8+1)+N1894*2/(参数!$B$8+1)</f>
        <v>-70.490110828518183</v>
      </c>
      <c r="P1894" s="9" t="str">
        <f t="shared" si="585"/>
        <v>卖</v>
      </c>
      <c r="Q1894" s="7" t="str">
        <f>IF(P1893="买",$E1894/$E1893-1-IF(P1892="卖",参数!$B$3-IF(P1894="卖",参数!$B$3+参数!$B$4,0)),"")</f>
        <v/>
      </c>
      <c r="R1894" s="8">
        <f t="shared" si="586"/>
        <v>6036.4039977070324</v>
      </c>
      <c r="S1894" s="3">
        <f>R1894/MAX(R$2:R1894)-1</f>
        <v>-0.17263361747846984</v>
      </c>
      <c r="T1894" s="10">
        <f ca="1">IFERROR(AVERAGE(OFFSET(E1894,0,0,-参数!B$10,1)),"")</f>
        <v>2268.7175000000002</v>
      </c>
      <c r="U1894" s="10">
        <f ca="1">IFERROR(AVERAGE(OFFSET(E1894,0,0,-参数!B$11,1)),"")</f>
        <v>2696.2115802469116</v>
      </c>
      <c r="V1894" s="10">
        <f t="shared" ca="1" si="577"/>
        <v>-427.49408024691138</v>
      </c>
      <c r="W1894" s="10">
        <f ca="1">IFERROR(AVERAGE(OFFSET(V1894,0,0,-参数!B$12,1)),"")</f>
        <v>-443.03300280583392</v>
      </c>
      <c r="X1894" s="11" t="str">
        <f t="shared" ca="1" si="575"/>
        <v>买</v>
      </c>
      <c r="Y1894" s="12">
        <f ca="1">IF(X1893="买",$E1894/$E1893-1-IF(X1892="卖",参数!$B$3-IF(X1894="卖",参数!$B$3+参数!$B$4,0)),"")</f>
        <v>-1.5453237902811612E-3</v>
      </c>
      <c r="Z1894" s="10">
        <f t="shared" ca="1" si="587"/>
        <v>6123.9512555808724</v>
      </c>
      <c r="AA1894" s="3">
        <f ca="1">Z1894/MAX(Z$2:Z1894)-1</f>
        <v>-0.2130952977390953</v>
      </c>
      <c r="AB1894" s="8">
        <f ca="1">IFERROR(AVERAGE(OFFSET(E1894,0,0,-参数!B$14,1)),"")</f>
        <v>2311.6937499999999</v>
      </c>
      <c r="AC1894" s="8">
        <f ca="1">IFERROR(AVERAGE(OFFSET(E1894,0,0,-参数!B$15,1)),"")</f>
        <v>2271.9403448275862</v>
      </c>
      <c r="AD1894" s="9" t="str">
        <f ca="1">IFERROR(IF(OR(AND(AB1894/AC1894-1&lt;参数!B$16,AB1894/AC1894-1&gt;参数!B$17),AB1894/AC1894-1&lt;参数!B$18),"买","卖"),"买")</f>
        <v>买</v>
      </c>
      <c r="AE1894" s="7">
        <f ca="1">IF(AD1893="买",$E1894/$E1893-1-IF(AD1892="卖",参数!$B$3-IF(AD1894="卖",参数!$B$3+参数!$B$4,0)),"")</f>
        <v>-1.5453237902811612E-3</v>
      </c>
      <c r="AF1894" s="8">
        <f t="shared" ca="1" si="588"/>
        <v>6841.277357558838</v>
      </c>
      <c r="AG1894" s="3">
        <f ca="1">AF1894/MAX(AF$2:AF1894)-1</f>
        <v>-0.2347258080310175</v>
      </c>
      <c r="AH1894">
        <f t="shared" ca="1" si="578"/>
        <v>0</v>
      </c>
      <c r="AI1894">
        <f t="shared" si="579"/>
        <v>0</v>
      </c>
      <c r="AJ1894">
        <f t="shared" ca="1" si="580"/>
        <v>0</v>
      </c>
      <c r="AK1894">
        <f t="shared" ca="1" si="581"/>
        <v>0</v>
      </c>
      <c r="AL1894">
        <f t="shared" ca="1" si="582"/>
        <v>0</v>
      </c>
      <c r="AM1894">
        <f t="shared" ca="1" si="583"/>
        <v>0</v>
      </c>
      <c r="AO1894" s="9">
        <f t="shared" si="589"/>
        <v>3.6100000000001273</v>
      </c>
      <c r="AP1894" s="15">
        <f ca="1">IFERROR(ABS(E1894-OFFSET(E1894,-参数!B$20,0,1,1))/SUM(OFFSET(AO1894,0,0,-参数!B$20,1)),0)</f>
        <v>6.7997444018447553E-2</v>
      </c>
      <c r="AQ1894" s="16">
        <f ca="1">(参数!B$21+参数!B$22*'000300'!AP1894)^(参数!B$23)</f>
        <v>4.3617533477801888E-2</v>
      </c>
      <c r="AR1894" s="17">
        <f t="shared" ca="1" si="590"/>
        <v>2273.6866355118273</v>
      </c>
      <c r="AS1894" s="9" t="str">
        <f ca="1">IF(E1894+参数!B$24&gt;=AR1894,"买","卖")</f>
        <v>买</v>
      </c>
      <c r="AT1894" s="7">
        <f ca="1">IF(AS1893="买",$E1894/$E1893-1-IF(AS1892="卖",参数!$B$3-IF(AS1894="卖",参数!$B$3+参数!$B$4,0)),"")</f>
        <v>-1.5453237902811612E-3</v>
      </c>
      <c r="AU1894" s="8">
        <f t="shared" ca="1" si="591"/>
        <v>5486.7243521453711</v>
      </c>
      <c r="AV1894" s="7">
        <f ca="1">AU1894/MAX(AU$2:AU1894)-1</f>
        <v>-9.329667973048561E-2</v>
      </c>
      <c r="AW1894" s="3">
        <f t="shared" ca="1" si="594"/>
        <v>1.1804992346879928E-3</v>
      </c>
      <c r="AX1894" s="11" t="str">
        <f ca="1">IFERROR(IF(E1894&gt;MAX(OFFSET(C1894,-1,0,-参数!B$27,1)),"买",IF(E1894&lt;MIN(OFFSET(D1894,-1,0,-参数!B$26,1)),"卖",AX1893)),"卖")</f>
        <v>卖</v>
      </c>
      <c r="AY1894" s="12" t="str">
        <f ca="1">IF(AX1893="买",$E1894/$E1893-1-IF(AX1892="卖",参数!$B$3-IF(AX1894="卖",参数!$B$3+参数!$B$4,0)),"")</f>
        <v/>
      </c>
      <c r="AZ1894" s="10">
        <f t="shared" ca="1" si="592"/>
        <v>6162.4134319033747</v>
      </c>
      <c r="BA1894" s="12">
        <f ca="1">AZ1894/MAX(AZ$2:AZ1894)-1</f>
        <v>-0.20812827842352444</v>
      </c>
    </row>
    <row r="1895" spans="1:53" x14ac:dyDescent="0.15">
      <c r="A1895" s="1">
        <v>41204</v>
      </c>
      <c r="B1895" s="6">
        <v>2320.4699999999998</v>
      </c>
      <c r="C1895" s="6">
        <v>2347.9</v>
      </c>
      <c r="D1895" s="6">
        <v>2315.9</v>
      </c>
      <c r="E1895" s="2">
        <v>2341.59</v>
      </c>
      <c r="F1895" s="3">
        <f>E1895/MAX(E$2:E1895)-1</f>
        <v>-0.60158068467977943</v>
      </c>
      <c r="G1895" s="2">
        <f ca="1">IFERROR(AVERAGE(OFFSET(E1895,0,0,-参数!B$2,1)),"")</f>
        <v>2293.0048214285716</v>
      </c>
      <c r="H1895" t="str">
        <f t="shared" ca="1" si="593"/>
        <v>买</v>
      </c>
      <c r="I1895" s="3">
        <f ca="1">IF(H1894="买",$E1895/$E1894-1-IF(H1893="卖",参数!$B$3-IF(H1895="卖",参数!$B$3+参数!$B$4,0)),"")</f>
        <v>3.9100181352815788E-3</v>
      </c>
      <c r="J1895" s="2">
        <f t="shared" ca="1" si="584"/>
        <v>6867.4771008101579</v>
      </c>
      <c r="K1895" s="3">
        <f ca="1">J1895/MAX(J$2:J1895)-1</f>
        <v>-0.32343642300270448</v>
      </c>
      <c r="L1895" s="8">
        <f>L1894*(参数!$B$6-1)/(参数!$B$6+1)+E1895*2/(参数!$B$6+1)</f>
        <v>2294.2702727757014</v>
      </c>
      <c r="M1895" s="8">
        <f>M1894*(参数!$B$7-1)/(参数!$B$7+1)+E1895*2/(参数!$B$7+1)</f>
        <v>2343.0419234630504</v>
      </c>
      <c r="N1895" s="8">
        <f t="shared" si="576"/>
        <v>-48.771650687348938</v>
      </c>
      <c r="O1895" s="8">
        <f>O1894*(参数!$B$8-1)/(参数!$B$8+1)+N1895*2/(参数!$B$8+1)</f>
        <v>-66.146418800284337</v>
      </c>
      <c r="P1895" s="9" t="str">
        <f t="shared" si="585"/>
        <v>卖</v>
      </c>
      <c r="Q1895" s="7" t="str">
        <f>IF(P1894="买",$E1895/$E1894-1-IF(P1893="卖",参数!$B$3-IF(P1895="卖",参数!$B$3+参数!$B$4,0)),"")</f>
        <v/>
      </c>
      <c r="R1895" s="8">
        <f t="shared" si="586"/>
        <v>6036.4039977070324</v>
      </c>
      <c r="S1895" s="3">
        <f>R1895/MAX(R$2:R1895)-1</f>
        <v>-0.17263361747846984</v>
      </c>
      <c r="T1895" s="10">
        <f ca="1">IFERROR(AVERAGE(OFFSET(E1895,0,0,-参数!B$10,1)),"")</f>
        <v>2272.8615</v>
      </c>
      <c r="U1895" s="10">
        <f ca="1">IFERROR(AVERAGE(OFFSET(E1895,0,0,-参数!B$11,1)),"")</f>
        <v>2694.1544197530852</v>
      </c>
      <c r="V1895" s="10">
        <f t="shared" ca="1" si="577"/>
        <v>-421.29291975308524</v>
      </c>
      <c r="W1895" s="10">
        <f ca="1">IFERROR(AVERAGE(OFFSET(V1895,0,0,-参数!B$12,1)),"")</f>
        <v>-438.94463748596849</v>
      </c>
      <c r="X1895" s="11" t="str">
        <f t="shared" ca="1" si="575"/>
        <v>买</v>
      </c>
      <c r="Y1895" s="12">
        <f ca="1">IF(X1894="买",$E1895/$E1894-1-IF(X1893="卖",参数!$B$3-IF(X1895="卖",参数!$B$3+参数!$B$4,0)),"")</f>
        <v>3.9100181352815788E-3</v>
      </c>
      <c r="Z1895" s="10">
        <f t="shared" ca="1" si="587"/>
        <v>6147.8960160497736</v>
      </c>
      <c r="AA1895" s="3">
        <f ca="1">Z1895/MAX(Z$2:Z1895)-1</f>
        <v>-0.21001848608251694</v>
      </c>
      <c r="AB1895" s="8">
        <f ca="1">IFERROR(AVERAGE(OFFSET(E1895,0,0,-参数!B$14,1)),"")</f>
        <v>2313.8775000000001</v>
      </c>
      <c r="AC1895" s="8">
        <f ca="1">IFERROR(AVERAGE(OFFSET(E1895,0,0,-参数!B$15,1)),"")</f>
        <v>2276.6706896551723</v>
      </c>
      <c r="AD1895" s="9" t="str">
        <f ca="1">IFERROR(IF(OR(AND(AB1895/AC1895-1&lt;参数!B$16,AB1895/AC1895-1&gt;参数!B$17),AB1895/AC1895-1&lt;参数!B$18),"买","卖"),"买")</f>
        <v>买</v>
      </c>
      <c r="AE1895" s="7">
        <f ca="1">IF(AD1894="买",$E1895/$E1894-1-IF(AD1893="卖",参数!$B$3-IF(AD1895="卖",参数!$B$3+参数!$B$4,0)),"")</f>
        <v>3.9100181352815788E-3</v>
      </c>
      <c r="AF1895" s="8">
        <f t="shared" ca="1" si="588"/>
        <v>6868.0268760953841</v>
      </c>
      <c r="AG1895" s="3">
        <f ca="1">AF1895/MAX(AF$2:AF1895)-1</f>
        <v>-0.23173357206195577</v>
      </c>
      <c r="AH1895">
        <f t="shared" ca="1" si="578"/>
        <v>0</v>
      </c>
      <c r="AI1895">
        <f t="shared" si="579"/>
        <v>0</v>
      </c>
      <c r="AJ1895">
        <f t="shared" ca="1" si="580"/>
        <v>0</v>
      </c>
      <c r="AK1895">
        <f t="shared" ca="1" si="581"/>
        <v>0</v>
      </c>
      <c r="AL1895">
        <f t="shared" ca="1" si="582"/>
        <v>0</v>
      </c>
      <c r="AM1895">
        <f t="shared" ca="1" si="583"/>
        <v>0</v>
      </c>
      <c r="AO1895" s="9">
        <f t="shared" si="589"/>
        <v>9.1200000000003456</v>
      </c>
      <c r="AP1895" s="15">
        <f ca="1">IFERROR(ABS(E1895-OFFSET(E1895,-参数!B$20,0,1,1))/SUM(OFFSET(AO1895,0,0,-参数!B$20,1)),0)</f>
        <v>9.3143945856793434E-2</v>
      </c>
      <c r="AQ1895" s="16">
        <f ca="1">(参数!B$21+参数!B$22*'000300'!AP1895)^(参数!B$23)</f>
        <v>6.7883907751805667E-2</v>
      </c>
      <c r="AR1895" s="17">
        <f t="shared" ca="1" si="590"/>
        <v>2278.2961812427798</v>
      </c>
      <c r="AS1895" s="9" t="str">
        <f ca="1">IF(E1895+参数!B$24&gt;=AR1895,"买","卖")</f>
        <v>买</v>
      </c>
      <c r="AT1895" s="7">
        <f ca="1">IF(AS1894="买",$E1895/$E1894-1-IF(AS1893="卖",参数!$B$3-IF(AS1895="卖",参数!$B$3+参数!$B$4,0)),"")</f>
        <v>3.9100181352815788E-3</v>
      </c>
      <c r="AU1895" s="8">
        <f t="shared" ca="1" si="591"/>
        <v>5508.1775438655504</v>
      </c>
      <c r="AV1895" s="7">
        <f ca="1">AU1895/MAX(AU$2:AU1895)-1</f>
        <v>-8.9751453304911744E-2</v>
      </c>
      <c r="AW1895" s="3">
        <f t="shared" ca="1" si="594"/>
        <v>2.0273443397862412E-3</v>
      </c>
      <c r="AX1895" s="11" t="str">
        <f ca="1">IFERROR(IF(E1895&gt;MAX(OFFSET(C1895,-1,0,-参数!B$27,1)),"买",IF(E1895&lt;MIN(OFFSET(D1895,-1,0,-参数!B$26,1)),"卖",AX1894)),"卖")</f>
        <v>卖</v>
      </c>
      <c r="AY1895" s="12" t="str">
        <f ca="1">IF(AX1894="买",$E1895/$E1894-1-IF(AX1893="卖",参数!$B$3-IF(AX1895="卖",参数!$B$3+参数!$B$4,0)),"")</f>
        <v/>
      </c>
      <c r="AZ1895" s="10">
        <f t="shared" ca="1" si="592"/>
        <v>6162.4134319033747</v>
      </c>
      <c r="BA1895" s="12">
        <f ca="1">AZ1895/MAX(AZ$2:AZ1895)-1</f>
        <v>-0.20812827842352444</v>
      </c>
    </row>
    <row r="1896" spans="1:53" x14ac:dyDescent="0.15">
      <c r="A1896" s="1">
        <v>41205</v>
      </c>
      <c r="B1896" s="6">
        <v>2340.89</v>
      </c>
      <c r="C1896" s="6">
        <v>2344.04</v>
      </c>
      <c r="D1896" s="6">
        <v>2309.25</v>
      </c>
      <c r="E1896" s="2">
        <v>2312.08</v>
      </c>
      <c r="F1896" s="3">
        <f>E1896/MAX(E$2:E1896)-1</f>
        <v>-0.60660178316204993</v>
      </c>
      <c r="G1896" s="2">
        <f ca="1">IFERROR(AVERAGE(OFFSET(E1896,0,0,-参数!B$2,1)),"")</f>
        <v>2292.5814285714287</v>
      </c>
      <c r="H1896" t="str">
        <f t="shared" ca="1" si="593"/>
        <v>买</v>
      </c>
      <c r="I1896" s="3">
        <f ca="1">IF(H1895="买",$E1896/$E1895-1-IF(H1894="卖",参数!$B$3-IF(H1896="卖",参数!$B$3+参数!$B$4,0)),"")</f>
        <v>-1.2602547841424117E-2</v>
      </c>
      <c r="J1896" s="2">
        <f t="shared" ca="1" si="584"/>
        <v>6780.9293920973132</v>
      </c>
      <c r="K1896" s="3">
        <f ca="1">J1896/MAX(J$2:J1896)-1</f>
        <v>-0.33196284784957797</v>
      </c>
      <c r="L1896" s="8">
        <f>L1895*(参数!$B$6-1)/(参数!$B$6+1)+E1896*2/(参数!$B$6+1)</f>
        <v>2295.9664372732532</v>
      </c>
      <c r="M1896" s="8">
        <f>M1895*(参数!$B$7-1)/(参数!$B$7+1)+E1896*2/(参数!$B$7+1)</f>
        <v>2342.2958530181577</v>
      </c>
      <c r="N1896" s="8">
        <f t="shared" si="576"/>
        <v>-46.329415744904509</v>
      </c>
      <c r="O1896" s="8">
        <f>O1895*(参数!$B$8-1)/(参数!$B$8+1)+N1896*2/(参数!$B$8+1)</f>
        <v>-62.183018189208369</v>
      </c>
      <c r="P1896" s="9" t="str">
        <f t="shared" si="585"/>
        <v>卖</v>
      </c>
      <c r="Q1896" s="7" t="str">
        <f>IF(P1895="买",$E1896/$E1895-1-IF(P1894="卖",参数!$B$3-IF(P1896="卖",参数!$B$3+参数!$B$4,0)),"")</f>
        <v/>
      </c>
      <c r="R1896" s="8">
        <f t="shared" si="586"/>
        <v>6036.4039977070324</v>
      </c>
      <c r="S1896" s="3">
        <f>R1896/MAX(R$2:R1896)-1</f>
        <v>-0.17263361747846984</v>
      </c>
      <c r="T1896" s="10">
        <f ca="1">IFERROR(AVERAGE(OFFSET(E1896,0,0,-参数!B$10,1)),"")</f>
        <v>2276.7035000000005</v>
      </c>
      <c r="U1896" s="10">
        <f ca="1">IFERROR(AVERAGE(OFFSET(E1896,0,0,-参数!B$11,1)),"")</f>
        <v>2691.9843950617269</v>
      </c>
      <c r="V1896" s="10">
        <f t="shared" ca="1" si="577"/>
        <v>-415.28089506172637</v>
      </c>
      <c r="W1896" s="10">
        <f ca="1">IFERROR(AVERAGE(OFFSET(V1896,0,0,-参数!B$12,1)),"")</f>
        <v>-434.67222053871831</v>
      </c>
      <c r="X1896" s="11" t="str">
        <f t="shared" ca="1" si="575"/>
        <v>买</v>
      </c>
      <c r="Y1896" s="12">
        <f ca="1">IF(X1895="买",$E1896/$E1895-1-IF(X1894="卖",参数!$B$3-IF(X1896="卖",参数!$B$3+参数!$B$4,0)),"")</f>
        <v>-1.2602547841424117E-2</v>
      </c>
      <c r="Z1896" s="10">
        <f t="shared" ca="1" si="587"/>
        <v>6070.4168623834057</v>
      </c>
      <c r="AA1896" s="3">
        <f ca="1">Z1896/MAX(Z$2:Z1896)-1</f>
        <v>-0.21997426590550262</v>
      </c>
      <c r="AB1896" s="8">
        <f ca="1">IFERROR(AVERAGE(OFFSET(E1896,0,0,-参数!B$14,1)),"")</f>
        <v>2315.07125</v>
      </c>
      <c r="AC1896" s="8">
        <f ca="1">IFERROR(AVERAGE(OFFSET(E1896,0,0,-参数!B$15,1)),"")</f>
        <v>2280.5396551724143</v>
      </c>
      <c r="AD1896" s="9" t="str">
        <f ca="1">IFERROR(IF(OR(AND(AB1896/AC1896-1&lt;参数!B$16,AB1896/AC1896-1&gt;参数!B$17),AB1896/AC1896-1&lt;参数!B$18),"买","卖"),"买")</f>
        <v>买</v>
      </c>
      <c r="AE1896" s="7">
        <f ca="1">IF(AD1895="买",$E1896/$E1895-1-IF(AD1894="卖",参数!$B$3-IF(AD1896="卖",参数!$B$3+参数!$B$4,0)),"")</f>
        <v>-1.2602547841424117E-2</v>
      </c>
      <c r="AF1896" s="8">
        <f t="shared" ca="1" si="588"/>
        <v>6781.472238813205</v>
      </c>
      <c r="AG1896" s="3">
        <f ca="1">AF1896/MAX(AF$2:AF1896)-1</f>
        <v>-0.24141568647500511</v>
      </c>
      <c r="AH1896">
        <f t="shared" ca="1" si="578"/>
        <v>0</v>
      </c>
      <c r="AI1896">
        <f t="shared" si="579"/>
        <v>0</v>
      </c>
      <c r="AJ1896">
        <f t="shared" ca="1" si="580"/>
        <v>0</v>
      </c>
      <c r="AK1896">
        <f t="shared" ca="1" si="581"/>
        <v>0</v>
      </c>
      <c r="AL1896">
        <f t="shared" ca="1" si="582"/>
        <v>0</v>
      </c>
      <c r="AM1896">
        <f t="shared" ca="1" si="583"/>
        <v>0</v>
      </c>
      <c r="AO1896" s="9">
        <f t="shared" si="589"/>
        <v>29.510000000000218</v>
      </c>
      <c r="AP1896" s="15">
        <f ca="1">IFERROR(ABS(E1896-OFFSET(E1896,-参数!B$20,0,1,1))/SUM(OFFSET(AO1896,0,0,-参数!B$20,1)),0)</f>
        <v>7.535626784963538E-2</v>
      </c>
      <c r="AQ1896" s="16">
        <f ca="1">(参数!B$21+参数!B$22*'000300'!AP1896)^(参数!B$23)</f>
        <v>5.0718798474898137E-2</v>
      </c>
      <c r="AR1896" s="17">
        <f t="shared" ca="1" si="590"/>
        <v>2280.0096559380395</v>
      </c>
      <c r="AS1896" s="9" t="str">
        <f ca="1">IF(E1896+参数!B$24&gt;=AR1896,"买","卖")</f>
        <v>买</v>
      </c>
      <c r="AT1896" s="7">
        <f ca="1">IF(AS1895="买",$E1896/$E1895-1-IF(AS1894="卖",参数!$B$3-IF(AS1896="卖",参数!$B$3+参数!$B$4,0)),"")</f>
        <v>-1.2602547841424117E-2</v>
      </c>
      <c r="AU1896" s="8">
        <f t="shared" ca="1" si="591"/>
        <v>5438.7604728499273</v>
      </c>
      <c r="AV1896" s="7">
        <f ca="1">AU1896/MAX(AU$2:AU1896)-1</f>
        <v>-0.10122290416222335</v>
      </c>
      <c r="AW1896" s="3">
        <f t="shared" ca="1" si="594"/>
        <v>7.5208601470122538E-4</v>
      </c>
      <c r="AX1896" s="11" t="str">
        <f ca="1">IFERROR(IF(E1896&gt;MAX(OFFSET(C1896,-1,0,-参数!B$27,1)),"买",IF(E1896&lt;MIN(OFFSET(D1896,-1,0,-参数!B$26,1)),"卖",AX1895)),"卖")</f>
        <v>卖</v>
      </c>
      <c r="AY1896" s="12" t="str">
        <f ca="1">IF(AX1895="买",$E1896/$E1895-1-IF(AX1894="卖",参数!$B$3-IF(AX1896="卖",参数!$B$3+参数!$B$4,0)),"")</f>
        <v/>
      </c>
      <c r="AZ1896" s="10">
        <f t="shared" ca="1" si="592"/>
        <v>6162.4134319033747</v>
      </c>
      <c r="BA1896" s="12">
        <f ca="1">AZ1896/MAX(AZ$2:AZ1896)-1</f>
        <v>-0.20812827842352444</v>
      </c>
    </row>
    <row r="1897" spans="1:53" x14ac:dyDescent="0.15">
      <c r="A1897" s="1">
        <v>41206</v>
      </c>
      <c r="B1897" s="6">
        <v>2303.4</v>
      </c>
      <c r="C1897" s="6">
        <v>2321.4299999999998</v>
      </c>
      <c r="D1897" s="6">
        <v>2302.17</v>
      </c>
      <c r="E1897" s="2">
        <v>2307.7800000000002</v>
      </c>
      <c r="F1897" s="3">
        <f>E1897/MAX(E$2:E1897)-1</f>
        <v>-0.60733342407949364</v>
      </c>
      <c r="G1897" s="2">
        <f ca="1">IFERROR(AVERAGE(OFFSET(E1897,0,0,-参数!B$2,1)),"")</f>
        <v>2292.1325000000002</v>
      </c>
      <c r="H1897" t="str">
        <f t="shared" ca="1" si="593"/>
        <v>买</v>
      </c>
      <c r="I1897" s="3">
        <f ca="1">IF(H1896="买",$E1897/$E1896-1-IF(H1895="卖",参数!$B$3-IF(H1897="卖",参数!$B$3+参数!$B$4,0)),"")</f>
        <v>-1.8597972388497697E-3</v>
      </c>
      <c r="J1897" s="2">
        <f t="shared" ca="1" si="584"/>
        <v>6768.3182383370549</v>
      </c>
      <c r="K1897" s="3">
        <f ca="1">J1897/MAX(J$2:J1897)-1</f>
        <v>-0.33320526150059637</v>
      </c>
      <c r="L1897" s="8">
        <f>L1896*(参数!$B$6-1)/(参数!$B$6+1)+E1897*2/(参数!$B$6+1)</f>
        <v>2297.0915384853242</v>
      </c>
      <c r="M1897" s="8">
        <f>M1896*(参数!$B$7-1)/(参数!$B$7+1)+E1897*2/(参数!$B$7+1)</f>
        <v>2341.4641457165153</v>
      </c>
      <c r="N1897" s="8">
        <f t="shared" si="576"/>
        <v>-44.372607231191068</v>
      </c>
      <c r="O1897" s="8">
        <f>O1896*(参数!$B$8-1)/(参数!$B$8+1)+N1897*2/(参数!$B$8+1)</f>
        <v>-58.62093599760491</v>
      </c>
      <c r="P1897" s="9" t="str">
        <f t="shared" si="585"/>
        <v>卖</v>
      </c>
      <c r="Q1897" s="7" t="str">
        <f>IF(P1896="买",$E1897/$E1896-1-IF(P1895="卖",参数!$B$3-IF(P1897="卖",参数!$B$3+参数!$B$4,0)),"")</f>
        <v/>
      </c>
      <c r="R1897" s="8">
        <f t="shared" si="586"/>
        <v>6036.4039977070324</v>
      </c>
      <c r="S1897" s="3">
        <f>R1897/MAX(R$2:R1897)-1</f>
        <v>-0.17263361747846984</v>
      </c>
      <c r="T1897" s="10">
        <f ca="1">IFERROR(AVERAGE(OFFSET(E1897,0,0,-参数!B$10,1)),"")</f>
        <v>2279.7804999999998</v>
      </c>
      <c r="U1897" s="10">
        <f ca="1">IFERROR(AVERAGE(OFFSET(E1897,0,0,-参数!B$11,1)),"")</f>
        <v>2689.7872592592585</v>
      </c>
      <c r="V1897" s="10">
        <f t="shared" ca="1" si="577"/>
        <v>-410.00675925925862</v>
      </c>
      <c r="W1897" s="10">
        <f ca="1">IFERROR(AVERAGE(OFFSET(V1897,0,0,-参数!B$12,1)),"")</f>
        <v>-430.62245510661973</v>
      </c>
      <c r="X1897" s="11" t="str">
        <f t="shared" ca="1" si="575"/>
        <v>买</v>
      </c>
      <c r="Y1897" s="12">
        <f ca="1">IF(X1896="买",$E1897/$E1896-1-IF(X1895="卖",参数!$B$3-IF(X1897="卖",参数!$B$3+参数!$B$4,0)),"")</f>
        <v>-1.8597972388497697E-3</v>
      </c>
      <c r="Z1897" s="10">
        <f t="shared" ca="1" si="587"/>
        <v>6059.1271178640782</v>
      </c>
      <c r="AA1897" s="3">
        <f ca="1">Z1897/MAX(Z$2:Z1897)-1</f>
        <v>-0.22142495561200326</v>
      </c>
      <c r="AB1897" s="8">
        <f ca="1">IFERROR(AVERAGE(OFFSET(E1897,0,0,-参数!B$14,1)),"")</f>
        <v>2315.4775</v>
      </c>
      <c r="AC1897" s="8">
        <f ca="1">IFERROR(AVERAGE(OFFSET(E1897,0,0,-参数!B$15,1)),"")</f>
        <v>2283.6417241379309</v>
      </c>
      <c r="AD1897" s="9" t="str">
        <f ca="1">IFERROR(IF(OR(AND(AB1897/AC1897-1&lt;参数!B$16,AB1897/AC1897-1&gt;参数!B$17),AB1897/AC1897-1&lt;参数!B$18),"买","卖"),"买")</f>
        <v>买</v>
      </c>
      <c r="AE1897" s="7">
        <f ca="1">IF(AD1896="买",$E1897/$E1896-1-IF(AD1895="卖",参数!$B$3-IF(AD1897="卖",参数!$B$3+参数!$B$4,0)),"")</f>
        <v>-1.8597972388497697E-3</v>
      </c>
      <c r="AF1897" s="8">
        <f t="shared" ca="1" si="588"/>
        <v>6768.8600754681238</v>
      </c>
      <c r="AG1897" s="3">
        <f ca="1">AF1897/MAX(AF$2:AF1897)-1</f>
        <v>-0.24282649948673363</v>
      </c>
      <c r="AH1897">
        <f t="shared" ca="1" si="578"/>
        <v>0</v>
      </c>
      <c r="AI1897">
        <f t="shared" si="579"/>
        <v>0</v>
      </c>
      <c r="AJ1897">
        <f t="shared" ca="1" si="580"/>
        <v>0</v>
      </c>
      <c r="AK1897">
        <f t="shared" ca="1" si="581"/>
        <v>0</v>
      </c>
      <c r="AL1897">
        <f t="shared" ca="1" si="582"/>
        <v>0</v>
      </c>
      <c r="AM1897">
        <f t="shared" ca="1" si="583"/>
        <v>0</v>
      </c>
      <c r="AO1897" s="9">
        <f t="shared" si="589"/>
        <v>4.2999999999997272</v>
      </c>
      <c r="AP1897" s="15">
        <f ca="1">IFERROR(ABS(E1897-OFFSET(E1897,-参数!B$20,0,1,1))/SUM(OFFSET(AO1897,0,0,-参数!B$20,1)),0)</f>
        <v>7.1972645593103041E-2</v>
      </c>
      <c r="AQ1897" s="16">
        <f ca="1">(参数!B$21+参数!B$22*'000300'!AP1897)^(参数!B$23)</f>
        <v>4.7453602997344434E-2</v>
      </c>
      <c r="AR1897" s="17">
        <f t="shared" ca="1" si="590"/>
        <v>2281.3274588202553</v>
      </c>
      <c r="AS1897" s="9" t="str">
        <f ca="1">IF(E1897+参数!B$24&gt;=AR1897,"买","卖")</f>
        <v>买</v>
      </c>
      <c r="AT1897" s="7">
        <f ca="1">IF(AS1896="买",$E1897/$E1896-1-IF(AS1895="卖",参数!$B$3-IF(AS1897="卖",参数!$B$3+参数!$B$4,0)),"")</f>
        <v>-1.8597972388497697E-3</v>
      </c>
      <c r="AU1897" s="8">
        <f t="shared" ca="1" si="591"/>
        <v>5428.6454811397562</v>
      </c>
      <c r="AV1897" s="7">
        <f ca="1">AU1897/MAX(AU$2:AU1897)-1</f>
        <v>-0.1028944473234038</v>
      </c>
      <c r="AW1897" s="3">
        <f t="shared" ca="1" si="594"/>
        <v>5.779812724844291E-4</v>
      </c>
      <c r="AX1897" s="11" t="str">
        <f ca="1">IFERROR(IF(E1897&gt;MAX(OFFSET(C1897,-1,0,-参数!B$27,1)),"买",IF(E1897&lt;MIN(OFFSET(D1897,-1,0,-参数!B$26,1)),"卖",AX1896)),"卖")</f>
        <v>卖</v>
      </c>
      <c r="AY1897" s="12" t="str">
        <f ca="1">IF(AX1896="买",$E1897/$E1896-1-IF(AX1895="卖",参数!$B$3-IF(AX1897="卖",参数!$B$3+参数!$B$4,0)),"")</f>
        <v/>
      </c>
      <c r="AZ1897" s="10">
        <f t="shared" ca="1" si="592"/>
        <v>6162.4134319033747</v>
      </c>
      <c r="BA1897" s="12">
        <f ca="1">AZ1897/MAX(AZ$2:AZ1897)-1</f>
        <v>-0.20812827842352444</v>
      </c>
    </row>
    <row r="1898" spans="1:53" x14ac:dyDescent="0.15">
      <c r="A1898" s="1">
        <v>41207</v>
      </c>
      <c r="B1898" s="6">
        <v>2306.73</v>
      </c>
      <c r="C1898" s="6">
        <v>2322.92</v>
      </c>
      <c r="D1898" s="6">
        <v>2288.6</v>
      </c>
      <c r="E1898" s="2">
        <v>2291.2399999999998</v>
      </c>
      <c r="F1898" s="3">
        <f>E1898/MAX(E$2:E1898)-1</f>
        <v>-0.61014768937589325</v>
      </c>
      <c r="G1898" s="2">
        <f ca="1">IFERROR(AVERAGE(OFFSET(E1898,0,0,-参数!B$2,1)),"")</f>
        <v>2290.9287500000005</v>
      </c>
      <c r="H1898" t="str">
        <f t="shared" ca="1" si="593"/>
        <v>买</v>
      </c>
      <c r="I1898" s="3">
        <f ca="1">IF(H1897="买",$E1898/$E1897-1-IF(H1896="卖",参数!$B$3-IF(H1898="卖",参数!$B$3+参数!$B$4,0)),"")</f>
        <v>-7.1670609850160716E-3</v>
      </c>
      <c r="J1898" s="2">
        <f t="shared" ca="1" si="584"/>
        <v>6719.8092887568964</v>
      </c>
      <c r="K1898" s="3">
        <f ca="1">J1898/MAX(J$2:J1898)-1</f>
        <v>-0.33798422005590956</v>
      </c>
      <c r="L1898" s="8">
        <f>L1897*(参数!$B$6-1)/(参数!$B$6+1)+E1898*2/(参数!$B$6+1)</f>
        <v>2296.5342491057695</v>
      </c>
      <c r="M1898" s="8">
        <f>M1897*(参数!$B$7-1)/(参数!$B$7+1)+E1898*2/(参数!$B$7+1)</f>
        <v>2340.253925337804</v>
      </c>
      <c r="N1898" s="8">
        <f t="shared" si="576"/>
        <v>-43.719676232034544</v>
      </c>
      <c r="O1898" s="8">
        <f>O1897*(参数!$B$8-1)/(参数!$B$8+1)+N1898*2/(参数!$B$8+1)</f>
        <v>-55.64068404449084</v>
      </c>
      <c r="P1898" s="9" t="str">
        <f t="shared" si="585"/>
        <v>卖</v>
      </c>
      <c r="Q1898" s="7" t="str">
        <f>IF(P1897="买",$E1898/$E1897-1-IF(P1896="卖",参数!$B$3-IF(P1898="卖",参数!$B$3+参数!$B$4,0)),"")</f>
        <v/>
      </c>
      <c r="R1898" s="8">
        <f t="shared" si="586"/>
        <v>6036.4039977070324</v>
      </c>
      <c r="S1898" s="3">
        <f>R1898/MAX(R$2:R1898)-1</f>
        <v>-0.17263361747846984</v>
      </c>
      <c r="T1898" s="10">
        <f ca="1">IFERROR(AVERAGE(OFFSET(E1898,0,0,-参数!B$10,1)),"")</f>
        <v>2284.5450000000001</v>
      </c>
      <c r="U1898" s="10">
        <f ca="1">IFERROR(AVERAGE(OFFSET(E1898,0,0,-参数!B$11,1)),"")</f>
        <v>2687.445728395061</v>
      </c>
      <c r="V1898" s="10">
        <f t="shared" ca="1" si="577"/>
        <v>-402.90072839506092</v>
      </c>
      <c r="W1898" s="10">
        <f ca="1">IFERROR(AVERAGE(OFFSET(V1898,0,0,-参数!B$12,1)),"")</f>
        <v>-426.67027833894315</v>
      </c>
      <c r="X1898" s="11" t="str">
        <f t="shared" ca="1" si="575"/>
        <v>买</v>
      </c>
      <c r="Y1898" s="12">
        <f ca="1">IF(X1897="买",$E1898/$E1897-1-IF(X1896="卖",参数!$B$3-IF(X1898="卖",参数!$B$3+参数!$B$4,0)),"")</f>
        <v>-7.1670609850160716E-3</v>
      </c>
      <c r="Z1898" s="10">
        <f t="shared" ca="1" si="587"/>
        <v>6015.7009842943817</v>
      </c>
      <c r="AA1898" s="3">
        <f ca="1">Z1898/MAX(Z$2:Z1898)-1</f>
        <v>-0.22700505043654362</v>
      </c>
      <c r="AB1898" s="8">
        <f ca="1">IFERROR(AVERAGE(OFFSET(E1898,0,0,-参数!B$14,1)),"")</f>
        <v>2315.0250000000001</v>
      </c>
      <c r="AC1898" s="8">
        <f ca="1">IFERROR(AVERAGE(OFFSET(E1898,0,0,-参数!B$15,1)),"")</f>
        <v>2282.7472413793107</v>
      </c>
      <c r="AD1898" s="9" t="str">
        <f ca="1">IFERROR(IF(OR(AND(AB1898/AC1898-1&lt;参数!B$16,AB1898/AC1898-1&gt;参数!B$17),AB1898/AC1898-1&lt;参数!B$18),"买","卖"),"买")</f>
        <v>买</v>
      </c>
      <c r="AE1898" s="7">
        <f ca="1">IF(AD1897="买",$E1898/$E1897-1-IF(AD1896="卖",参数!$B$3-IF(AD1898="卖",参数!$B$3+参数!$B$4,0)),"")</f>
        <v>-7.1670609850160716E-3</v>
      </c>
      <c r="AF1898" s="8">
        <f t="shared" ca="1" si="588"/>
        <v>6720.3472425082036</v>
      </c>
      <c r="AG1898" s="3">
        <f ca="1">AF1898/MAX(AF$2:AF1898)-1</f>
        <v>-0.24825320814115026</v>
      </c>
      <c r="AH1898">
        <f t="shared" ca="1" si="578"/>
        <v>1</v>
      </c>
      <c r="AI1898">
        <f t="shared" si="579"/>
        <v>0</v>
      </c>
      <c r="AJ1898">
        <f t="shared" ca="1" si="580"/>
        <v>0</v>
      </c>
      <c r="AK1898">
        <f t="shared" ca="1" si="581"/>
        <v>0</v>
      </c>
      <c r="AL1898">
        <f t="shared" ca="1" si="582"/>
        <v>1</v>
      </c>
      <c r="AM1898">
        <f t="shared" ca="1" si="583"/>
        <v>0</v>
      </c>
      <c r="AO1898" s="9">
        <f t="shared" si="589"/>
        <v>16.540000000000418</v>
      </c>
      <c r="AP1898" s="15">
        <f ca="1">IFERROR(ABS(E1898-OFFSET(E1898,-参数!B$20,0,1,1))/SUM(OFFSET(AO1898,0,0,-参数!B$20,1)),0)</f>
        <v>9.7891752840267521E-2</v>
      </c>
      <c r="AQ1898" s="16">
        <f ca="1">(参数!B$21+参数!B$22*'000300'!AP1898)^(参数!B$23)</f>
        <v>7.2465541490858154E-2</v>
      </c>
      <c r="AR1898" s="17">
        <f t="shared" ca="1" si="590"/>
        <v>2282.0457764843959</v>
      </c>
      <c r="AS1898" s="9" t="str">
        <f ca="1">IF(E1898+参数!B$24&gt;=AR1898,"买","卖")</f>
        <v>买</v>
      </c>
      <c r="AT1898" s="7">
        <f ca="1">IF(AS1897="买",$E1898/$E1897-1-IF(AS1896="卖",参数!$B$3-IF(AS1898="卖",参数!$B$3+参数!$B$4,0)),"")</f>
        <v>-7.1670609850160716E-3</v>
      </c>
      <c r="AU1898" s="8">
        <f t="shared" ca="1" si="591"/>
        <v>5389.7380479103958</v>
      </c>
      <c r="AV1898" s="7">
        <f ca="1">AU1898/MAX(AU$2:AU1898)-1</f>
        <v>-0.10932405752943342</v>
      </c>
      <c r="AW1898" s="3">
        <f t="shared" ca="1" si="594"/>
        <v>3.148682848503892E-4</v>
      </c>
      <c r="AX1898" s="11" t="str">
        <f ca="1">IFERROR(IF(E1898&gt;MAX(OFFSET(C1898,-1,0,-参数!B$27,1)),"买",IF(E1898&lt;MIN(OFFSET(D1898,-1,0,-参数!B$26,1)),"卖",AX1897)),"卖")</f>
        <v>卖</v>
      </c>
      <c r="AY1898" s="12" t="str">
        <f ca="1">IF(AX1897="买",$E1898/$E1897-1-IF(AX1896="卖",参数!$B$3-IF(AX1898="卖",参数!$B$3+参数!$B$4,0)),"")</f>
        <v/>
      </c>
      <c r="AZ1898" s="10">
        <f t="shared" ca="1" si="592"/>
        <v>6162.4134319033747</v>
      </c>
      <c r="BA1898" s="12">
        <f ca="1">AZ1898/MAX(AZ$2:AZ1898)-1</f>
        <v>-0.20812827842352444</v>
      </c>
    </row>
    <row r="1899" spans="1:53" x14ac:dyDescent="0.15">
      <c r="A1899" s="1">
        <v>41208</v>
      </c>
      <c r="B1899" s="6">
        <v>2291.31</v>
      </c>
      <c r="C1899" s="6">
        <v>2293.1799999999998</v>
      </c>
      <c r="D1899" s="6">
        <v>2237.06</v>
      </c>
      <c r="E1899" s="2">
        <v>2247.91</v>
      </c>
      <c r="F1899" s="3">
        <f>E1899/MAX(E$2:E1899)-1</f>
        <v>-0.61752024773701764</v>
      </c>
      <c r="G1899" s="2">
        <f ca="1">IFERROR(AVERAGE(OFFSET(E1899,0,0,-参数!B$2,1)),"")</f>
        <v>2289.3757142857144</v>
      </c>
      <c r="H1899" t="str">
        <f t="shared" ca="1" si="593"/>
        <v>卖</v>
      </c>
      <c r="I1899" s="3">
        <f ca="1">IF(H1898="买",$E1899/$E1898-1-IF(H1897="卖",参数!$B$3-IF(H1899="卖",参数!$B$3+参数!$B$4,0)),"")</f>
        <v>-1.8911157277282098E-2</v>
      </c>
      <c r="J1899" s="2">
        <f t="shared" ca="1" si="584"/>
        <v>6592.7299184238736</v>
      </c>
      <c r="K1899" s="3">
        <f ca="1">J1899/MAX(J$2:J1899)-1</f>
        <v>-0.35050370459047475</v>
      </c>
      <c r="L1899" s="8">
        <f>L1898*(参数!$B$6-1)/(参数!$B$6+1)+E1899*2/(参数!$B$6+1)</f>
        <v>2291.9033682385534</v>
      </c>
      <c r="M1899" s="8">
        <f>M1898*(参数!$B$7-1)/(参数!$B$7+1)+E1899*2/(参数!$B$7+1)</f>
        <v>2338.0287705103869</v>
      </c>
      <c r="N1899" s="8">
        <f t="shared" si="576"/>
        <v>-46.125402271833536</v>
      </c>
      <c r="O1899" s="8">
        <f>O1898*(参数!$B$8-1)/(参数!$B$8+1)+N1899*2/(参数!$B$8+1)</f>
        <v>-53.737627689959382</v>
      </c>
      <c r="P1899" s="9" t="str">
        <f t="shared" si="585"/>
        <v>卖</v>
      </c>
      <c r="Q1899" s="7" t="str">
        <f>IF(P1898="买",$E1899/$E1898-1-IF(P1897="卖",参数!$B$3-IF(P1899="卖",参数!$B$3+参数!$B$4,0)),"")</f>
        <v/>
      </c>
      <c r="R1899" s="8">
        <f t="shared" si="586"/>
        <v>6036.4039977070324</v>
      </c>
      <c r="S1899" s="3">
        <f>R1899/MAX(R$2:R1899)-1</f>
        <v>-0.17263361747846984</v>
      </c>
      <c r="T1899" s="10">
        <f ca="1">IFERROR(AVERAGE(OFFSET(E1899,0,0,-参数!B$10,1)),"")</f>
        <v>2286.9874999999993</v>
      </c>
      <c r="U1899" s="10">
        <f ca="1">IFERROR(AVERAGE(OFFSET(E1899,0,0,-参数!B$11,1)),"")</f>
        <v>2684.959358024691</v>
      </c>
      <c r="V1899" s="10">
        <f t="shared" ca="1" si="577"/>
        <v>-397.97185802469176</v>
      </c>
      <c r="W1899" s="10">
        <f ca="1">IFERROR(AVERAGE(OFFSET(V1899,0,0,-参数!B$12,1)),"")</f>
        <v>-422.86081649831482</v>
      </c>
      <c r="X1899" s="11" t="str">
        <f t="shared" ca="1" si="575"/>
        <v>买</v>
      </c>
      <c r="Y1899" s="12">
        <f ca="1">IF(X1898="买",$E1899/$E1898-1-IF(X1897="卖",参数!$B$3-IF(X1899="卖",参数!$B$3+参数!$B$4,0)),"")</f>
        <v>-1.8911157277282098E-2</v>
      </c>
      <c r="Z1899" s="10">
        <f t="shared" ca="1" si="587"/>
        <v>5901.9371168472899</v>
      </c>
      <c r="AA1899" s="3">
        <f ca="1">Z1899/MAX(Z$2:Z1899)-1</f>
        <v>-0.24162327950228291</v>
      </c>
      <c r="AB1899" s="8">
        <f ca="1">IFERROR(AVERAGE(OFFSET(E1899,0,0,-参数!B$14,1)),"")</f>
        <v>2308.7437500000001</v>
      </c>
      <c r="AC1899" s="8">
        <f ca="1">IFERROR(AVERAGE(OFFSET(E1899,0,0,-参数!B$15,1)),"")</f>
        <v>2280.0313793103451</v>
      </c>
      <c r="AD1899" s="9" t="str">
        <f ca="1">IFERROR(IF(OR(AND(AB1899/AC1899-1&lt;参数!B$16,AB1899/AC1899-1&gt;参数!B$17),AB1899/AC1899-1&lt;参数!B$18),"买","卖"),"买")</f>
        <v>买</v>
      </c>
      <c r="AE1899" s="7">
        <f ca="1">IF(AD1898="买",$E1899/$E1898-1-IF(AD1897="卖",参数!$B$3-IF(AD1899="卖",参数!$B$3+参数!$B$4,0)),"")</f>
        <v>-1.8911157277282098E-2</v>
      </c>
      <c r="AF1899" s="8">
        <f t="shared" ca="1" si="588"/>
        <v>6593.2576988471819</v>
      </c>
      <c r="AG1899" s="3">
        <f ca="1">AF1899/MAX(AF$2:AF1899)-1</f>
        <v>-0.26246960995468527</v>
      </c>
      <c r="AH1899">
        <f t="shared" ca="1" si="578"/>
        <v>0</v>
      </c>
      <c r="AI1899">
        <f t="shared" si="579"/>
        <v>0</v>
      </c>
      <c r="AJ1899">
        <f t="shared" ca="1" si="580"/>
        <v>0</v>
      </c>
      <c r="AK1899">
        <f t="shared" ca="1" si="581"/>
        <v>0</v>
      </c>
      <c r="AL1899">
        <f t="shared" ca="1" si="582"/>
        <v>0</v>
      </c>
      <c r="AM1899">
        <f t="shared" ca="1" si="583"/>
        <v>0</v>
      </c>
      <c r="AO1899" s="9">
        <f t="shared" si="589"/>
        <v>43.329999999999927</v>
      </c>
      <c r="AP1899" s="15">
        <f ca="1">IFERROR(ABS(E1899-OFFSET(E1899,-参数!B$20,0,1,1))/SUM(OFFSET(AO1899,0,0,-参数!B$20,1)),0)</f>
        <v>0.14459571105283942</v>
      </c>
      <c r="AQ1899" s="16">
        <f ca="1">(参数!B$21+参数!B$22*'000300'!AP1899)^(参数!B$23)</f>
        <v>0.11753486116599005</v>
      </c>
      <c r="AR1899" s="17">
        <f t="shared" ca="1" si="590"/>
        <v>2278.033632734509</v>
      </c>
      <c r="AS1899" s="9" t="str">
        <f ca="1">IF(E1899+参数!B$24&gt;=AR1899,"买","卖")</f>
        <v>卖</v>
      </c>
      <c r="AT1899" s="7">
        <f ca="1">IF(AS1898="买",$E1899/$E1898-1-IF(AS1897="卖",参数!$B$3-IF(AS1899="卖",参数!$B$3+参数!$B$4,0)),"")</f>
        <v>-1.8911157277282098E-2</v>
      </c>
      <c r="AU1899" s="8">
        <f t="shared" ca="1" si="591"/>
        <v>5287.8118640030107</v>
      </c>
      <c r="AV1899" s="7">
        <f ca="1">AU1899/MAX(AU$2:AU1899)-1</f>
        <v>-0.1261677703605858</v>
      </c>
      <c r="AW1899" s="3">
        <f t="shared" ca="1" si="594"/>
        <v>-1.758134648844667E-3</v>
      </c>
      <c r="AX1899" s="11" t="str">
        <f ca="1">IFERROR(IF(E1899&gt;MAX(OFFSET(C1899,-1,0,-参数!B$27,1)),"买",IF(E1899&lt;MIN(OFFSET(D1899,-1,0,-参数!B$26,1)),"卖",AX1898)),"卖")</f>
        <v>卖</v>
      </c>
      <c r="AY1899" s="12" t="str">
        <f ca="1">IF(AX1898="买",$E1899/$E1898-1-IF(AX1897="卖",参数!$B$3-IF(AX1899="卖",参数!$B$3+参数!$B$4,0)),"")</f>
        <v/>
      </c>
      <c r="AZ1899" s="10">
        <f t="shared" ca="1" si="592"/>
        <v>6162.4134319033747</v>
      </c>
      <c r="BA1899" s="12">
        <f ca="1">AZ1899/MAX(AZ$2:AZ1899)-1</f>
        <v>-0.20812827842352444</v>
      </c>
    </row>
    <row r="1900" spans="1:53" x14ac:dyDescent="0.15">
      <c r="A1900" s="1">
        <v>41211</v>
      </c>
      <c r="B1900" s="6">
        <v>2241.8000000000002</v>
      </c>
      <c r="C1900" s="6">
        <v>2248.14</v>
      </c>
      <c r="D1900" s="6">
        <v>2227.65</v>
      </c>
      <c r="E1900" s="2">
        <v>2235.85</v>
      </c>
      <c r="F1900" s="3">
        <f>E1900/MAX(E$2:E1900)-1</f>
        <v>-0.61957224528687127</v>
      </c>
      <c r="G1900" s="2">
        <f ca="1">IFERROR(AVERAGE(OFFSET(E1900,0,0,-参数!B$2,1)),"")</f>
        <v>2287.2705357142863</v>
      </c>
      <c r="H1900" t="str">
        <f t="shared" ca="1" si="593"/>
        <v>卖</v>
      </c>
      <c r="I1900" s="3" t="str">
        <f ca="1">IF(H1899="买",$E1900/$E1899-1-IF(H1898="卖",参数!$B$3-IF(H1900="卖",参数!$B$3+参数!$B$4,0)),"")</f>
        <v/>
      </c>
      <c r="J1900" s="2">
        <f t="shared" ca="1" si="584"/>
        <v>6592.7299184238736</v>
      </c>
      <c r="K1900" s="3">
        <f ca="1">J1900/MAX(J$2:J1900)-1</f>
        <v>-0.35050370459047475</v>
      </c>
      <c r="L1900" s="8">
        <f>L1899*(参数!$B$6-1)/(参数!$B$6+1)+E1900*2/(参数!$B$6+1)</f>
        <v>2286.5649522158342</v>
      </c>
      <c r="M1900" s="8">
        <f>M1899*(参数!$B$7-1)/(参数!$B$7+1)+E1900*2/(参数!$B$7+1)</f>
        <v>2335.5666314619439</v>
      </c>
      <c r="N1900" s="8">
        <f t="shared" si="576"/>
        <v>-49.001679246109688</v>
      </c>
      <c r="O1900" s="8">
        <f>O1899*(参数!$B$8-1)/(参数!$B$8+1)+N1900*2/(参数!$B$8+1)</f>
        <v>-52.790438001189443</v>
      </c>
      <c r="P1900" s="9" t="str">
        <f t="shared" si="585"/>
        <v>卖</v>
      </c>
      <c r="Q1900" s="7" t="str">
        <f>IF(P1899="买",$E1900/$E1899-1-IF(P1898="卖",参数!$B$3-IF(P1900="卖",参数!$B$3+参数!$B$4,0)),"")</f>
        <v/>
      </c>
      <c r="R1900" s="8">
        <f t="shared" si="586"/>
        <v>6036.4039977070324</v>
      </c>
      <c r="S1900" s="3">
        <f>R1900/MAX(R$2:R1900)-1</f>
        <v>-0.17263361747846984</v>
      </c>
      <c r="T1900" s="10">
        <f ca="1">IFERROR(AVERAGE(OFFSET(E1900,0,0,-参数!B$10,1)),"")</f>
        <v>2288.0039999999999</v>
      </c>
      <c r="U1900" s="10">
        <f ca="1">IFERROR(AVERAGE(OFFSET(E1900,0,0,-参数!B$11,1)),"")</f>
        <v>2682.4718271604934</v>
      </c>
      <c r="V1900" s="10">
        <f t="shared" ca="1" si="577"/>
        <v>-394.46782716049347</v>
      </c>
      <c r="W1900" s="10">
        <f ca="1">IFERROR(AVERAGE(OFFSET(V1900,0,0,-参数!B$12,1)),"")</f>
        <v>-418.88027609427468</v>
      </c>
      <c r="X1900" s="11" t="str">
        <f t="shared" ca="1" si="575"/>
        <v>买</v>
      </c>
      <c r="Y1900" s="12">
        <f ca="1">IF(X1899="买",$E1900/$E1899-1-IF(X1898="卖",参数!$B$3-IF(X1900="卖",参数!$B$3+参数!$B$4,0)),"")</f>
        <v>-5.3649834735376434E-3</v>
      </c>
      <c r="Z1900" s="10">
        <f t="shared" ca="1" si="587"/>
        <v>5870.273321753546</v>
      </c>
      <c r="AA1900" s="3">
        <f ca="1">Z1900/MAX(Z$2:Z1900)-1</f>
        <v>-0.24569195807446886</v>
      </c>
      <c r="AB1900" s="8">
        <f ca="1">IFERROR(AVERAGE(OFFSET(E1900,0,0,-参数!B$14,1)),"")</f>
        <v>2300.625</v>
      </c>
      <c r="AC1900" s="8">
        <f ca="1">IFERROR(AVERAGE(OFFSET(E1900,0,0,-参数!B$15,1)),"")</f>
        <v>2277.4093103448281</v>
      </c>
      <c r="AD1900" s="9" t="str">
        <f ca="1">IFERROR(IF(OR(AND(AB1900/AC1900-1&lt;参数!B$16,AB1900/AC1900-1&gt;参数!B$17),AB1900/AC1900-1&lt;参数!B$18),"买","卖"),"买")</f>
        <v>买</v>
      </c>
      <c r="AE1900" s="7">
        <f ca="1">IF(AD1899="买",$E1900/$E1899-1-IF(AD1898="卖",参数!$B$3-IF(AD1900="卖",参数!$B$3+参数!$B$4,0)),"")</f>
        <v>-5.3649834735376434E-3</v>
      </c>
      <c r="AF1900" s="8">
        <f t="shared" ca="1" si="588"/>
        <v>6557.8849802560917</v>
      </c>
      <c r="AG1900" s="3">
        <f ca="1">AF1900/MAX(AF$2:AF1900)-1</f>
        <v>-0.26642644830851014</v>
      </c>
      <c r="AH1900">
        <f t="shared" ca="1" si="578"/>
        <v>0</v>
      </c>
      <c r="AI1900">
        <f t="shared" si="579"/>
        <v>0</v>
      </c>
      <c r="AJ1900">
        <f t="shared" ca="1" si="580"/>
        <v>0</v>
      </c>
      <c r="AK1900">
        <f t="shared" ca="1" si="581"/>
        <v>0</v>
      </c>
      <c r="AL1900">
        <f t="shared" ca="1" si="582"/>
        <v>0</v>
      </c>
      <c r="AM1900">
        <f t="shared" ca="1" si="583"/>
        <v>0</v>
      </c>
      <c r="AO1900" s="9">
        <f t="shared" si="589"/>
        <v>12.059999999999945</v>
      </c>
      <c r="AP1900" s="15">
        <f ca="1">IFERROR(ABS(E1900-OFFSET(E1900,-参数!B$20,0,1,1))/SUM(OFFSET(AO1900,0,0,-参数!B$20,1)),0)</f>
        <v>0.15313426876568564</v>
      </c>
      <c r="AQ1900" s="16">
        <f ca="1">(参数!B$21+参数!B$22*'000300'!AP1900)^(参数!B$23)</f>
        <v>0.12577456935888665</v>
      </c>
      <c r="AR1900" s="17">
        <f t="shared" ca="1" si="590"/>
        <v>2272.7280044933327</v>
      </c>
      <c r="AS1900" s="9" t="str">
        <f ca="1">IF(E1900+参数!B$24&gt;=AR1900,"买","卖")</f>
        <v>卖</v>
      </c>
      <c r="AT1900" s="7" t="str">
        <f ca="1">IF(AS1899="买",$E1900/$E1899-1-IF(AS1898="卖",参数!$B$3-IF(AS1900="卖",参数!$B$3+参数!$B$4,0)),"")</f>
        <v/>
      </c>
      <c r="AU1900" s="8">
        <f t="shared" ca="1" si="591"/>
        <v>5287.8118640030107</v>
      </c>
      <c r="AV1900" s="7">
        <f ca="1">AU1900/MAX(AU$2:AU1900)-1</f>
        <v>-0.1261677703605858</v>
      </c>
      <c r="AW1900" s="3">
        <f t="shared" ca="1" si="594"/>
        <v>-2.3290385905354594E-3</v>
      </c>
      <c r="AX1900" s="11" t="str">
        <f ca="1">IFERROR(IF(E1900&gt;MAX(OFFSET(C1900,-1,0,-参数!B$27,1)),"买",IF(E1900&lt;MIN(OFFSET(D1900,-1,0,-参数!B$26,1)),"卖",AX1899)),"卖")</f>
        <v>卖</v>
      </c>
      <c r="AY1900" s="12" t="str">
        <f ca="1">IF(AX1899="买",$E1900/$E1899-1-IF(AX1898="卖",参数!$B$3-IF(AX1900="卖",参数!$B$3+参数!$B$4,0)),"")</f>
        <v/>
      </c>
      <c r="AZ1900" s="10">
        <f t="shared" ca="1" si="592"/>
        <v>6162.4134319033747</v>
      </c>
      <c r="BA1900" s="12">
        <f ca="1">AZ1900/MAX(AZ$2:AZ1900)-1</f>
        <v>-0.20812827842352444</v>
      </c>
    </row>
    <row r="1901" spans="1:53" x14ac:dyDescent="0.15">
      <c r="A1901" s="1">
        <v>41212</v>
      </c>
      <c r="B1901" s="6">
        <v>2236.3200000000002</v>
      </c>
      <c r="C1901" s="6">
        <v>2257.9499999999998</v>
      </c>
      <c r="D1901" s="6">
        <v>2231.7800000000002</v>
      </c>
      <c r="E1901" s="2">
        <v>2239.88</v>
      </c>
      <c r="F1901" s="3">
        <f>E1901/MAX(E$2:E1901)-1</f>
        <v>-0.61888654461308101</v>
      </c>
      <c r="G1901" s="2">
        <f ca="1">IFERROR(AVERAGE(OFFSET(E1901,0,0,-参数!B$2,1)),"")</f>
        <v>2284.6682142857148</v>
      </c>
      <c r="H1901" t="str">
        <f t="shared" ca="1" si="593"/>
        <v>卖</v>
      </c>
      <c r="I1901" s="3" t="str">
        <f ca="1">IF(H1900="买",$E1901/$E1900-1-IF(H1899="卖",参数!$B$3-IF(H1901="卖",参数!$B$3+参数!$B$4,0)),"")</f>
        <v/>
      </c>
      <c r="J1901" s="2">
        <f t="shared" ca="1" si="584"/>
        <v>6592.7299184238736</v>
      </c>
      <c r="K1901" s="3">
        <f ca="1">J1901/MAX(J$2:J1901)-1</f>
        <v>-0.35050370459047475</v>
      </c>
      <c r="L1901" s="8">
        <f>L1900*(参数!$B$6-1)/(参数!$B$6+1)+E1901*2/(参数!$B$6+1)</f>
        <v>2282.1187662905168</v>
      </c>
      <c r="M1901" s="8">
        <f>M1900*(参数!$B$7-1)/(参数!$B$7+1)+E1901*2/(参数!$B$7+1)</f>
        <v>2333.2609294990052</v>
      </c>
      <c r="N1901" s="8">
        <f t="shared" si="576"/>
        <v>-51.142163208488455</v>
      </c>
      <c r="O1901" s="8">
        <f>O1900*(参数!$B$8-1)/(参数!$B$8+1)+N1901*2/(参数!$B$8+1)</f>
        <v>-52.46078304264924</v>
      </c>
      <c r="P1901" s="9" t="str">
        <f t="shared" si="585"/>
        <v>卖</v>
      </c>
      <c r="Q1901" s="7" t="str">
        <f>IF(P1900="买",$E1901/$E1900-1-IF(P1899="卖",参数!$B$3-IF(P1901="卖",参数!$B$3+参数!$B$4,0)),"")</f>
        <v/>
      </c>
      <c r="R1901" s="8">
        <f t="shared" si="586"/>
        <v>6036.4039977070324</v>
      </c>
      <c r="S1901" s="3">
        <f>R1901/MAX(R$2:R1901)-1</f>
        <v>-0.17263361747846984</v>
      </c>
      <c r="T1901" s="10">
        <f ca="1">IFERROR(AVERAGE(OFFSET(E1901,0,0,-参数!B$10,1)),"")</f>
        <v>2289.4904999999999</v>
      </c>
      <c r="U1901" s="10">
        <f ca="1">IFERROR(AVERAGE(OFFSET(E1901,0,0,-参数!B$11,1)),"")</f>
        <v>2680.0475308641971</v>
      </c>
      <c r="V1901" s="10">
        <f t="shared" ca="1" si="577"/>
        <v>-390.55703086419726</v>
      </c>
      <c r="W1901" s="10">
        <f ca="1">IFERROR(AVERAGE(OFFSET(V1901,0,0,-参数!B$12,1)),"")</f>
        <v>-414.61368518518395</v>
      </c>
      <c r="X1901" s="11" t="str">
        <f t="shared" ca="1" si="575"/>
        <v>买</v>
      </c>
      <c r="Y1901" s="12">
        <f ca="1">IF(X1900="买",$E1901/$E1900-1-IF(X1899="卖",参数!$B$3-IF(X1901="卖",参数!$B$3+参数!$B$4,0)),"")</f>
        <v>1.8024464968580123E-3</v>
      </c>
      <c r="Z1901" s="10">
        <f t="shared" ca="1" si="587"/>
        <v>5880.8541753379395</v>
      </c>
      <c r="AA1901" s="3">
        <f ca="1">Z1901/MAX(Z$2:Z1901)-1</f>
        <v>-0.24433235818674837</v>
      </c>
      <c r="AB1901" s="8">
        <f ca="1">IFERROR(AVERAGE(OFFSET(E1901,0,0,-参数!B$14,1)),"")</f>
        <v>2288.6</v>
      </c>
      <c r="AC1901" s="8">
        <f ca="1">IFERROR(AVERAGE(OFFSET(E1901,0,0,-参数!B$15,1)),"")</f>
        <v>2274.644137931034</v>
      </c>
      <c r="AD1901" s="9" t="str">
        <f ca="1">IFERROR(IF(OR(AND(AB1901/AC1901-1&lt;参数!B$16,AB1901/AC1901-1&gt;参数!B$17),AB1901/AC1901-1&lt;参数!B$18),"买","卖"),"买")</f>
        <v>买</v>
      </c>
      <c r="AE1901" s="7">
        <f ca="1">IF(AD1900="买",$E1901/$E1900-1-IF(AD1899="卖",参数!$B$3-IF(AD1901="卖",参数!$B$3+参数!$B$4,0)),"")</f>
        <v>1.8024464968580123E-3</v>
      </c>
      <c r="AF1901" s="8">
        <f t="shared" ca="1" si="588"/>
        <v>6569.7052170655525</v>
      </c>
      <c r="AG1901" s="3">
        <f ca="1">AF1901/MAX(AF$2:AF1901)-1</f>
        <v>-0.26510422123007604</v>
      </c>
      <c r="AH1901">
        <f t="shared" ca="1" si="578"/>
        <v>0</v>
      </c>
      <c r="AI1901">
        <f t="shared" si="579"/>
        <v>0</v>
      </c>
      <c r="AJ1901">
        <f t="shared" ca="1" si="580"/>
        <v>0</v>
      </c>
      <c r="AK1901">
        <f t="shared" ca="1" si="581"/>
        <v>0</v>
      </c>
      <c r="AL1901">
        <f t="shared" ca="1" si="582"/>
        <v>0</v>
      </c>
      <c r="AM1901">
        <f t="shared" ca="1" si="583"/>
        <v>0</v>
      </c>
      <c r="AO1901" s="9">
        <f t="shared" si="589"/>
        <v>4.0300000000002001</v>
      </c>
      <c r="AP1901" s="15">
        <f ca="1">IFERROR(ABS(E1901-OFFSET(E1901,-参数!B$20,0,1,1))/SUM(OFFSET(AO1901,0,0,-参数!B$20,1)),0)</f>
        <v>0.11791043675176463</v>
      </c>
      <c r="AQ1901" s="16">
        <f ca="1">(参数!B$21+参数!B$22*'000300'!AP1901)^(参数!B$23)</f>
        <v>9.1783571465452879E-2</v>
      </c>
      <c r="AR1901" s="17">
        <f t="shared" ca="1" si="590"/>
        <v>2269.7130973254211</v>
      </c>
      <c r="AS1901" s="9" t="str">
        <f ca="1">IF(E1901+参数!B$24&gt;=AR1901,"买","卖")</f>
        <v>卖</v>
      </c>
      <c r="AT1901" s="7" t="str">
        <f ca="1">IF(AS1900="买",$E1901/$E1900-1-IF(AS1899="卖",参数!$B$3-IF(AS1901="卖",参数!$B$3+参数!$B$4,0)),"")</f>
        <v/>
      </c>
      <c r="AU1901" s="8">
        <f t="shared" ca="1" si="591"/>
        <v>5287.8118640030107</v>
      </c>
      <c r="AV1901" s="7">
        <f ca="1">AU1901/MAX(AU$2:AU1901)-1</f>
        <v>-0.1261677703605858</v>
      </c>
      <c r="AW1901" s="3">
        <f t="shared" ca="1" si="594"/>
        <v>-1.3265587267595746E-3</v>
      </c>
      <c r="AX1901" s="11" t="str">
        <f ca="1">IFERROR(IF(E1901&gt;MAX(OFFSET(C1901,-1,0,-参数!B$27,1)),"买",IF(E1901&lt;MIN(OFFSET(D1901,-1,0,-参数!B$26,1)),"卖",AX1900)),"卖")</f>
        <v>卖</v>
      </c>
      <c r="AY1901" s="12" t="str">
        <f ca="1">IF(AX1900="买",$E1901/$E1900-1-IF(AX1899="卖",参数!$B$3-IF(AX1901="卖",参数!$B$3+参数!$B$4,0)),"")</f>
        <v/>
      </c>
      <c r="AZ1901" s="10">
        <f t="shared" ca="1" si="592"/>
        <v>6162.4134319033747</v>
      </c>
      <c r="BA1901" s="12">
        <f ca="1">AZ1901/MAX(AZ$2:AZ1901)-1</f>
        <v>-0.20812827842352444</v>
      </c>
    </row>
    <row r="1902" spans="1:53" x14ac:dyDescent="0.15">
      <c r="A1902" s="1">
        <v>41213</v>
      </c>
      <c r="B1902" s="6">
        <v>2241.4299999999998</v>
      </c>
      <c r="C1902" s="6">
        <v>2256.1</v>
      </c>
      <c r="D1902" s="6">
        <v>2233.6799999999998</v>
      </c>
      <c r="E1902" s="2">
        <v>2254.8200000000002</v>
      </c>
      <c r="F1902" s="3">
        <f>E1902/MAX(E$2:E1902)-1</f>
        <v>-0.61634451779759059</v>
      </c>
      <c r="G1902" s="2">
        <f ca="1">IFERROR(AVERAGE(OFFSET(E1902,0,0,-参数!B$2,1)),"")</f>
        <v>2282.2744642857151</v>
      </c>
      <c r="H1902" t="str">
        <f t="shared" ca="1" si="593"/>
        <v>卖</v>
      </c>
      <c r="I1902" s="3" t="str">
        <f ca="1">IF(H1901="买",$E1902/$E1901-1-IF(H1900="卖",参数!$B$3-IF(H1902="卖",参数!$B$3+参数!$B$4,0)),"")</f>
        <v/>
      </c>
      <c r="J1902" s="2">
        <f t="shared" ca="1" si="584"/>
        <v>6592.7299184238736</v>
      </c>
      <c r="K1902" s="3">
        <f ca="1">J1902/MAX(J$2:J1902)-1</f>
        <v>-0.35050370459047475</v>
      </c>
      <c r="L1902" s="8">
        <f>L1901*(参数!$B$6-1)/(参数!$B$6+1)+E1902*2/(参数!$B$6+1)</f>
        <v>2279.5188837866581</v>
      </c>
      <c r="M1902" s="8">
        <f>M1901*(参数!$B$7-1)/(参数!$B$7+1)+E1902*2/(参数!$B$7+1)</f>
        <v>2331.3707866195109</v>
      </c>
      <c r="N1902" s="8">
        <f t="shared" si="576"/>
        <v>-51.851902832852829</v>
      </c>
      <c r="O1902" s="8">
        <f>O1901*(参数!$B$8-1)/(参数!$B$8+1)+N1902*2/(参数!$B$8+1)</f>
        <v>-52.339007000689961</v>
      </c>
      <c r="P1902" s="9" t="str">
        <f t="shared" si="585"/>
        <v>卖</v>
      </c>
      <c r="Q1902" s="7" t="str">
        <f>IF(P1901="买",$E1902/$E1901-1-IF(P1900="卖",参数!$B$3-IF(P1902="卖",参数!$B$3+参数!$B$4,0)),"")</f>
        <v/>
      </c>
      <c r="R1902" s="8">
        <f t="shared" si="586"/>
        <v>6036.4039977070324</v>
      </c>
      <c r="S1902" s="3">
        <f>R1902/MAX(R$2:R1902)-1</f>
        <v>-0.17263361747846984</v>
      </c>
      <c r="T1902" s="10">
        <f ca="1">IFERROR(AVERAGE(OFFSET(E1902,0,0,-参数!B$10,1)),"")</f>
        <v>2292.9870000000001</v>
      </c>
      <c r="U1902" s="10">
        <f ca="1">IFERROR(AVERAGE(OFFSET(E1902,0,0,-参数!B$11,1)),"")</f>
        <v>2677.5392592592589</v>
      </c>
      <c r="V1902" s="10">
        <f t="shared" ca="1" si="577"/>
        <v>-384.55225925925879</v>
      </c>
      <c r="W1902" s="10">
        <f ca="1">IFERROR(AVERAGE(OFFSET(V1902,0,0,-参数!B$12,1)),"")</f>
        <v>-409.95153535353433</v>
      </c>
      <c r="X1902" s="11" t="str">
        <f t="shared" ca="1" si="575"/>
        <v>买</v>
      </c>
      <c r="Y1902" s="12">
        <f ca="1">IF(X1901="买",$E1902/$E1901-1-IF(X1900="卖",参数!$B$3-IF(X1902="卖",参数!$B$3+参数!$B$4,0)),"")</f>
        <v>6.6700001785811036E-3</v>
      </c>
      <c r="Z1902" s="10">
        <f t="shared" ca="1" si="587"/>
        <v>5920.0794737376527</v>
      </c>
      <c r="AA1902" s="3">
        <f ca="1">Z1902/MAX(Z$2:Z1902)-1</f>
        <v>-0.23929205488090599</v>
      </c>
      <c r="AB1902" s="8">
        <f ca="1">IFERROR(AVERAGE(OFFSET(E1902,0,0,-参数!B$14,1)),"")</f>
        <v>2278.8937500000002</v>
      </c>
      <c r="AC1902" s="8">
        <f ca="1">IFERROR(AVERAGE(OFFSET(E1902,0,0,-参数!B$15,1)),"")</f>
        <v>2273.1393103448272</v>
      </c>
      <c r="AD1902" s="9" t="str">
        <f ca="1">IFERROR(IF(OR(AND(AB1902/AC1902-1&lt;参数!B$16,AB1902/AC1902-1&gt;参数!B$17),AB1902/AC1902-1&lt;参数!B$18),"买","卖"),"买")</f>
        <v>买</v>
      </c>
      <c r="AE1902" s="7">
        <f ca="1">IF(AD1901="买",$E1902/$E1901-1-IF(AD1900="卖",参数!$B$3-IF(AD1902="卖",参数!$B$3+参数!$B$4,0)),"")</f>
        <v>6.6700001785811036E-3</v>
      </c>
      <c r="AF1902" s="8">
        <f t="shared" ca="1" si="588"/>
        <v>6613.5251520366046</v>
      </c>
      <c r="AG1902" s="3">
        <f ca="1">AF1902/MAX(AF$2:AF1902)-1</f>
        <v>-0.26020246625444221</v>
      </c>
      <c r="AH1902">
        <f t="shared" ca="1" si="578"/>
        <v>1</v>
      </c>
      <c r="AI1902">
        <f t="shared" si="579"/>
        <v>0</v>
      </c>
      <c r="AJ1902">
        <f t="shared" ca="1" si="580"/>
        <v>0</v>
      </c>
      <c r="AK1902">
        <f t="shared" ca="1" si="581"/>
        <v>0</v>
      </c>
      <c r="AL1902">
        <f t="shared" ca="1" si="582"/>
        <v>1</v>
      </c>
      <c r="AM1902">
        <f t="shared" ca="1" si="583"/>
        <v>0</v>
      </c>
      <c r="AO1902" s="9">
        <f t="shared" si="589"/>
        <v>14.940000000000055</v>
      </c>
      <c r="AP1902" s="15">
        <f ca="1">IFERROR(ABS(E1902-OFFSET(E1902,-参数!B$20,0,1,1))/SUM(OFFSET(AO1902,0,0,-参数!B$20,1)),0)</f>
        <v>0.11752300613496897</v>
      </c>
      <c r="AQ1902" s="16">
        <f ca="1">(参数!B$21+参数!B$22*'000300'!AP1902)^(参数!B$23)</f>
        <v>9.1409700920245057E-2</v>
      </c>
      <c r="AR1902" s="17">
        <f t="shared" ca="1" si="590"/>
        <v>2268.3517237531282</v>
      </c>
      <c r="AS1902" s="9" t="str">
        <f ca="1">IF(E1902+参数!B$24&gt;=AR1902,"买","卖")</f>
        <v>卖</v>
      </c>
      <c r="AT1902" s="7" t="str">
        <f ca="1">IF(AS1901="买",$E1902/$E1901-1-IF(AS1900="卖",参数!$B$3-IF(AS1902="卖",参数!$B$3+参数!$B$4,0)),"")</f>
        <v/>
      </c>
      <c r="AU1902" s="8">
        <f t="shared" ca="1" si="591"/>
        <v>5287.8118640030107</v>
      </c>
      <c r="AV1902" s="7">
        <f ca="1">AU1902/MAX(AU$2:AU1902)-1</f>
        <v>-0.1261677703605858</v>
      </c>
      <c r="AW1902" s="3">
        <f t="shared" ca="1" si="594"/>
        <v>-5.9979984866687097E-4</v>
      </c>
      <c r="AX1902" s="11" t="str">
        <f ca="1">IFERROR(IF(E1902&gt;MAX(OFFSET(C1902,-1,0,-参数!B$27,1)),"买",IF(E1902&lt;MIN(OFFSET(D1902,-1,0,-参数!B$26,1)),"卖",AX1901)),"卖")</f>
        <v>卖</v>
      </c>
      <c r="AY1902" s="12" t="str">
        <f ca="1">IF(AX1901="买",$E1902/$E1901-1-IF(AX1900="卖",参数!$B$3-IF(AX1902="卖",参数!$B$3+参数!$B$4,0)),"")</f>
        <v/>
      </c>
      <c r="AZ1902" s="10">
        <f t="shared" ca="1" si="592"/>
        <v>6162.4134319033747</v>
      </c>
      <c r="BA1902" s="12">
        <f ca="1">AZ1902/MAX(AZ$2:AZ1902)-1</f>
        <v>-0.20812827842352444</v>
      </c>
    </row>
    <row r="1903" spans="1:53" x14ac:dyDescent="0.15">
      <c r="A1903" s="1">
        <v>41214</v>
      </c>
      <c r="B1903" s="6">
        <v>2256.61</v>
      </c>
      <c r="C1903" s="6">
        <v>2305.63</v>
      </c>
      <c r="D1903" s="6">
        <v>2256.41</v>
      </c>
      <c r="E1903" s="2">
        <v>2297.88</v>
      </c>
      <c r="F1903" s="3">
        <f>E1903/MAX(E$2:E1903)-1</f>
        <v>-0.60901789968011977</v>
      </c>
      <c r="G1903" s="2">
        <f ca="1">IFERROR(AVERAGE(OFFSET(E1903,0,0,-参数!B$2,1)),"")</f>
        <v>2280.633214285715</v>
      </c>
      <c r="H1903" t="str">
        <f t="shared" ca="1" si="593"/>
        <v>买</v>
      </c>
      <c r="I1903" s="3" t="str">
        <f ca="1">IF(H1902="买",$E1903/$E1902-1-IF(H1901="卖",参数!$B$3-IF(H1903="卖",参数!$B$3+参数!$B$4,0)),"")</f>
        <v/>
      </c>
      <c r="J1903" s="2">
        <f t="shared" ca="1" si="584"/>
        <v>6592.7299184238736</v>
      </c>
      <c r="K1903" s="3">
        <f ca="1">J1903/MAX(J$2:J1903)-1</f>
        <v>-0.35050370459047475</v>
      </c>
      <c r="L1903" s="8">
        <f>L1902*(参数!$B$6-1)/(参数!$B$6+1)+E1903*2/(参数!$B$6+1)</f>
        <v>2281.267561521262</v>
      </c>
      <c r="M1903" s="8">
        <f>M1902*(参数!$B$7-1)/(参数!$B$7+1)+E1903*2/(参数!$B$7+1)</f>
        <v>2330.5637797130166</v>
      </c>
      <c r="N1903" s="8">
        <f t="shared" si="576"/>
        <v>-49.296218191754633</v>
      </c>
      <c r="O1903" s="8">
        <f>O1902*(参数!$B$8-1)/(参数!$B$8+1)+N1903*2/(参数!$B$8+1)</f>
        <v>-51.730449238902892</v>
      </c>
      <c r="P1903" s="9" t="str">
        <f t="shared" si="585"/>
        <v>卖</v>
      </c>
      <c r="Q1903" s="7" t="str">
        <f>IF(P1902="买",$E1903/$E1902-1-IF(P1901="卖",参数!$B$3-IF(P1903="卖",参数!$B$3+参数!$B$4,0)),"")</f>
        <v/>
      </c>
      <c r="R1903" s="8">
        <f t="shared" si="586"/>
        <v>6036.4039977070324</v>
      </c>
      <c r="S1903" s="3">
        <f>R1903/MAX(R$2:R1903)-1</f>
        <v>-0.17263361747846984</v>
      </c>
      <c r="T1903" s="10">
        <f ca="1">IFERROR(AVERAGE(OFFSET(E1903,0,0,-参数!B$10,1)),"")</f>
        <v>2295.2949999999996</v>
      </c>
      <c r="U1903" s="10">
        <f ca="1">IFERROR(AVERAGE(OFFSET(E1903,0,0,-参数!B$11,1)),"")</f>
        <v>2674.9796790123446</v>
      </c>
      <c r="V1903" s="10">
        <f t="shared" ca="1" si="577"/>
        <v>-379.68467901234499</v>
      </c>
      <c r="W1903" s="10">
        <f ca="1">IFERROR(AVERAGE(OFFSET(V1903,0,0,-参数!B$12,1)),"")</f>
        <v>-404.96379461279372</v>
      </c>
      <c r="X1903" s="11" t="str">
        <f t="shared" ca="1" si="575"/>
        <v>买</v>
      </c>
      <c r="Y1903" s="12">
        <f ca="1">IF(X1902="买",$E1903/$E1902-1-IF(X1901="卖",参数!$B$3-IF(X1903="卖",参数!$B$3+参数!$B$4,0)),"")</f>
        <v>1.9096868042681958E-2</v>
      </c>
      <c r="Z1903" s="10">
        <f t="shared" ca="1" si="587"/>
        <v>6033.1344502498105</v>
      </c>
      <c r="AA1903" s="3">
        <f ca="1">Z1903/MAX(Z$2:Z1903)-1</f>
        <v>-0.22476491563394696</v>
      </c>
      <c r="AB1903" s="8">
        <f ca="1">IFERROR(AVERAGE(OFFSET(E1903,0,0,-参数!B$14,1)),"")</f>
        <v>2273.4300000000003</v>
      </c>
      <c r="AC1903" s="8">
        <f ca="1">IFERROR(AVERAGE(OFFSET(E1903,0,0,-参数!B$15,1)),"")</f>
        <v>2272.5303448275858</v>
      </c>
      <c r="AD1903" s="9" t="str">
        <f ca="1">IFERROR(IF(OR(AND(AB1903/AC1903-1&lt;参数!B$16,AB1903/AC1903-1&gt;参数!B$17),AB1903/AC1903-1&lt;参数!B$18),"买","卖"),"买")</f>
        <v>买</v>
      </c>
      <c r="AE1903" s="7">
        <f ca="1">IF(AD1902="买",$E1903/$E1902-1-IF(AD1901="卖",参数!$B$3-IF(AD1903="卖",参数!$B$3+参数!$B$4,0)),"")</f>
        <v>1.9096868042681958E-2</v>
      </c>
      <c r="AF1903" s="8">
        <f t="shared" ca="1" si="588"/>
        <v>6739.8227691620059</v>
      </c>
      <c r="AG1903" s="3">
        <f ca="1">AF1903/MAX(AF$2:AF1903)-1</f>
        <v>-0.24607465037420173</v>
      </c>
      <c r="AH1903">
        <f t="shared" ca="1" si="578"/>
        <v>0</v>
      </c>
      <c r="AI1903">
        <f t="shared" si="579"/>
        <v>0</v>
      </c>
      <c r="AJ1903">
        <f t="shared" ca="1" si="580"/>
        <v>0</v>
      </c>
      <c r="AK1903">
        <f t="shared" ca="1" si="581"/>
        <v>1</v>
      </c>
      <c r="AL1903">
        <f t="shared" ca="1" si="582"/>
        <v>0</v>
      </c>
      <c r="AM1903">
        <f t="shared" ca="1" si="583"/>
        <v>0</v>
      </c>
      <c r="AO1903" s="9">
        <f t="shared" si="589"/>
        <v>43.059999999999945</v>
      </c>
      <c r="AP1903" s="15">
        <f ca="1">IFERROR(ABS(E1903-OFFSET(E1903,-参数!B$20,0,1,1))/SUM(OFFSET(AO1903,0,0,-参数!B$20,1)),0)</f>
        <v>8.3232672665804003E-2</v>
      </c>
      <c r="AQ1903" s="16">
        <f ca="1">(参数!B$21+参数!B$22*'000300'!AP1903)^(参数!B$23)</f>
        <v>5.8319529122500859E-2</v>
      </c>
      <c r="AR1903" s="17">
        <f t="shared" ca="1" si="590"/>
        <v>2270.073798919645</v>
      </c>
      <c r="AS1903" s="9" t="str">
        <f ca="1">IF(E1903+参数!B$24&gt;=AR1903,"买","卖")</f>
        <v>买</v>
      </c>
      <c r="AT1903" s="7" t="str">
        <f ca="1">IF(AS1902="买",$E1903/$E1902-1-IF(AS1901="卖",参数!$B$3-IF(AS1903="卖",参数!$B$3+参数!$B$4,0)),"")</f>
        <v/>
      </c>
      <c r="AU1903" s="8">
        <f t="shared" ca="1" si="591"/>
        <v>5287.8118640030107</v>
      </c>
      <c r="AV1903" s="7">
        <f ca="1">AU1903/MAX(AU$2:AU1903)-1</f>
        <v>-0.1261677703605858</v>
      </c>
      <c r="AW1903" s="3">
        <f t="shared" ca="1" si="594"/>
        <v>7.5917466788055776E-4</v>
      </c>
      <c r="AX1903" s="11" t="str">
        <f ca="1">IFERROR(IF(E1903&gt;MAX(OFFSET(C1903,-1,0,-参数!B$27,1)),"买",IF(E1903&lt;MIN(OFFSET(D1903,-1,0,-参数!B$26,1)),"卖",AX1902)),"卖")</f>
        <v>卖</v>
      </c>
      <c r="AY1903" s="12" t="str">
        <f ca="1">IF(AX1902="买",$E1903/$E1902-1-IF(AX1901="卖",参数!$B$3-IF(AX1903="卖",参数!$B$3+参数!$B$4,0)),"")</f>
        <v/>
      </c>
      <c r="AZ1903" s="10">
        <f t="shared" ca="1" si="592"/>
        <v>6162.4134319033747</v>
      </c>
      <c r="BA1903" s="12">
        <f ca="1">AZ1903/MAX(AZ$2:AZ1903)-1</f>
        <v>-0.20812827842352444</v>
      </c>
    </row>
    <row r="1904" spans="1:53" x14ac:dyDescent="0.15">
      <c r="A1904" s="1">
        <v>41215</v>
      </c>
      <c r="B1904" s="6">
        <v>2297.9</v>
      </c>
      <c r="C1904" s="6">
        <v>2309.67</v>
      </c>
      <c r="D1904" s="6">
        <v>2284.7199999999998</v>
      </c>
      <c r="E1904" s="2">
        <v>2306.77</v>
      </c>
      <c r="F1904" s="3">
        <f>E1904/MAX(E$2:E1904)-1</f>
        <v>-0.60750527462056758</v>
      </c>
      <c r="G1904" s="2">
        <f ca="1">IFERROR(AVERAGE(OFFSET(E1904,0,0,-参数!B$2,1)),"")</f>
        <v>2278.7594642857152</v>
      </c>
      <c r="H1904" t="str">
        <f t="shared" ca="1" si="593"/>
        <v>买</v>
      </c>
      <c r="I1904" s="3">
        <f ca="1">IF(H1903="买",$E1904/$E1903-1-IF(H1902="卖",参数!$B$3-IF(H1904="卖",参数!$B$3+参数!$B$4,0)),"")</f>
        <v>3.6187834003516828E-3</v>
      </c>
      <c r="J1904" s="2">
        <f t="shared" ca="1" si="584"/>
        <v>6616.5875800156673</v>
      </c>
      <c r="K1904" s="3">
        <f ca="1">J1904/MAX(J$2:J1904)-1</f>
        <v>-0.34815331817805695</v>
      </c>
      <c r="L1904" s="8">
        <f>L1903*(参数!$B$6-1)/(参数!$B$6+1)+E1904*2/(参数!$B$6+1)</f>
        <v>2283.6963651859037</v>
      </c>
      <c r="M1904" s="8">
        <f>M1903*(参数!$B$7-1)/(参数!$B$7+1)+E1904*2/(参数!$B$7+1)</f>
        <v>2329.9904356235465</v>
      </c>
      <c r="N1904" s="8">
        <f t="shared" si="576"/>
        <v>-46.294070437642858</v>
      </c>
      <c r="O1904" s="8">
        <f>O1903*(参数!$B$8-1)/(参数!$B$8+1)+N1904*2/(参数!$B$8+1)</f>
        <v>-50.643173478650887</v>
      </c>
      <c r="P1904" s="9" t="str">
        <f t="shared" si="585"/>
        <v>卖</v>
      </c>
      <c r="Q1904" s="7" t="str">
        <f>IF(P1903="买",$E1904/$E1903-1-IF(P1902="卖",参数!$B$3-IF(P1904="卖",参数!$B$3+参数!$B$4,0)),"")</f>
        <v/>
      </c>
      <c r="R1904" s="8">
        <f t="shared" si="586"/>
        <v>6036.4039977070324</v>
      </c>
      <c r="S1904" s="3">
        <f>R1904/MAX(R$2:R1904)-1</f>
        <v>-0.17263361747846984</v>
      </c>
      <c r="T1904" s="10">
        <f ca="1">IFERROR(AVERAGE(OFFSET(E1904,0,0,-参数!B$10,1)),"")</f>
        <v>2295.9779999999996</v>
      </c>
      <c r="U1904" s="10">
        <f ca="1">IFERROR(AVERAGE(OFFSET(E1904,0,0,-参数!B$11,1)),"")</f>
        <v>2672.4347654320977</v>
      </c>
      <c r="V1904" s="10">
        <f t="shared" ca="1" si="577"/>
        <v>-376.45676543209811</v>
      </c>
      <c r="W1904" s="10">
        <f ca="1">IFERROR(AVERAGE(OFFSET(V1904,0,0,-参数!B$12,1)),"")</f>
        <v>-400.06052749719333</v>
      </c>
      <c r="X1904" s="11" t="str">
        <f t="shared" ca="1" si="575"/>
        <v>买</v>
      </c>
      <c r="Y1904" s="12">
        <f ca="1">IF(X1903="买",$E1904/$E1903-1-IF(X1902="卖",参数!$B$3-IF(X1904="卖",参数!$B$3+参数!$B$4,0)),"")</f>
        <v>3.868783400351683E-3</v>
      </c>
      <c r="Z1904" s="10">
        <f t="shared" ca="1" si="587"/>
        <v>6056.4753406630271</v>
      </c>
      <c r="AA1904" s="3">
        <f ca="1">Z1904/MAX(Z$2:Z1904)-1</f>
        <v>-0.22176569900818133</v>
      </c>
      <c r="AB1904" s="8">
        <f ca="1">IFERROR(AVERAGE(OFFSET(E1904,0,0,-参数!B$14,1)),"")</f>
        <v>2272.7662500000001</v>
      </c>
      <c r="AC1904" s="8">
        <f ca="1">IFERROR(AVERAGE(OFFSET(E1904,0,0,-参数!B$15,1)),"")</f>
        <v>2274.187586206896</v>
      </c>
      <c r="AD1904" s="9" t="str">
        <f ca="1">IFERROR(IF(OR(AND(AB1904/AC1904-1&lt;参数!B$16,AB1904/AC1904-1&gt;参数!B$17),AB1904/AC1904-1&lt;参数!B$18),"买","卖"),"买")</f>
        <v>卖</v>
      </c>
      <c r="AE1904" s="7">
        <f ca="1">IF(AD1903="买",$E1904/$E1903-1-IF(AD1902="卖",参数!$B$3-IF(AD1904="卖",参数!$B$3+参数!$B$4,0)),"")</f>
        <v>3.868783400351683E-3</v>
      </c>
      <c r="AF1904" s="8">
        <f t="shared" ca="1" si="588"/>
        <v>6765.8976836126521</v>
      </c>
      <c r="AG1904" s="3">
        <f ca="1">AF1904/MAX(AF$2:AF1904)-1</f>
        <v>-0.24315787649646514</v>
      </c>
      <c r="AH1904">
        <f t="shared" ca="1" si="578"/>
        <v>0</v>
      </c>
      <c r="AI1904">
        <f t="shared" si="579"/>
        <v>0</v>
      </c>
      <c r="AJ1904">
        <f t="shared" ca="1" si="580"/>
        <v>0</v>
      </c>
      <c r="AK1904">
        <f t="shared" ca="1" si="581"/>
        <v>0</v>
      </c>
      <c r="AL1904">
        <f t="shared" ca="1" si="582"/>
        <v>0</v>
      </c>
      <c r="AM1904">
        <f t="shared" ca="1" si="583"/>
        <v>0</v>
      </c>
      <c r="AO1904" s="9">
        <f t="shared" si="589"/>
        <v>8.8899999999998727</v>
      </c>
      <c r="AP1904" s="15">
        <f ca="1">IFERROR(ABS(E1904-OFFSET(E1904,-参数!B$20,0,1,1))/SUM(OFFSET(AO1904,0,0,-参数!B$20,1)),0)</f>
        <v>8.4085007761142874E-2</v>
      </c>
      <c r="AQ1904" s="16">
        <f ca="1">(参数!B$21+参数!B$22*'000300'!AP1904)^(参数!B$23)</f>
        <v>5.9142032489502873E-2</v>
      </c>
      <c r="AR1904" s="17">
        <f t="shared" ca="1" si="590"/>
        <v>2272.2440868361809</v>
      </c>
      <c r="AS1904" s="9" t="str">
        <f ca="1">IF(E1904+参数!B$24&gt;=AR1904,"买","卖")</f>
        <v>买</v>
      </c>
      <c r="AT1904" s="7">
        <f ca="1">IF(AS1903="买",$E1904/$E1903-1-IF(AS1902="卖",参数!$B$3-IF(AS1904="卖",参数!$B$3+参数!$B$4,0)),"")</f>
        <v>3.6187834003516828E-3</v>
      </c>
      <c r="AU1904" s="8">
        <f t="shared" ca="1" si="591"/>
        <v>5306.9473098006474</v>
      </c>
      <c r="AV1904" s="7">
        <f ca="1">AU1904/MAX(AU$2:AU1904)-1</f>
        <v>-0.1230055607932744</v>
      </c>
      <c r="AW1904" s="3">
        <f t="shared" ca="1" si="594"/>
        <v>9.5604289057416025E-4</v>
      </c>
      <c r="AX1904" s="11" t="str">
        <f ca="1">IFERROR(IF(E1904&gt;MAX(OFFSET(C1904,-1,0,-参数!B$27,1)),"买",IF(E1904&lt;MIN(OFFSET(D1904,-1,0,-参数!B$26,1)),"卖",AX1903)),"卖")</f>
        <v>卖</v>
      </c>
      <c r="AY1904" s="12" t="str">
        <f ca="1">IF(AX1903="买",$E1904/$E1903-1-IF(AX1902="卖",参数!$B$3-IF(AX1904="卖",参数!$B$3+参数!$B$4,0)),"")</f>
        <v/>
      </c>
      <c r="AZ1904" s="10">
        <f t="shared" ca="1" si="592"/>
        <v>6162.4134319033747</v>
      </c>
      <c r="BA1904" s="12">
        <f ca="1">AZ1904/MAX(AZ$2:AZ1904)-1</f>
        <v>-0.20812827842352444</v>
      </c>
    </row>
    <row r="1905" spans="1:53" x14ac:dyDescent="0.15">
      <c r="A1905" s="1">
        <v>41218</v>
      </c>
      <c r="B1905" s="6">
        <v>2302.7399999999998</v>
      </c>
      <c r="C1905" s="6">
        <v>2318.23</v>
      </c>
      <c r="D1905" s="6">
        <v>2290.14</v>
      </c>
      <c r="E1905" s="2">
        <v>2301.88</v>
      </c>
      <c r="F1905" s="3">
        <f>E1905/MAX(E$2:E1905)-1</f>
        <v>-0.60833730347784654</v>
      </c>
      <c r="G1905" s="2">
        <f ca="1">IFERROR(AVERAGE(OFFSET(E1905,0,0,-参数!B$2,1)),"")</f>
        <v>2277.0117857142864</v>
      </c>
      <c r="H1905" t="str">
        <f t="shared" ca="1" si="593"/>
        <v>买</v>
      </c>
      <c r="I1905" s="3">
        <f ca="1">IF(H1904="买",$E1905/$E1904-1-IF(H1903="卖",参数!$B$3-IF(H1905="卖",参数!$B$3+参数!$B$4,0)),"")</f>
        <v>-2.1198472322770945E-3</v>
      </c>
      <c r="J1905" s="2">
        <f t="shared" ca="1" si="584"/>
        <v>6602.5614251470524</v>
      </c>
      <c r="K1905" s="3">
        <f ca="1">J1905/MAX(J$2:J1905)-1</f>
        <v>-0.34953513356238619</v>
      </c>
      <c r="L1905" s="8">
        <f>L1904*(参数!$B$6-1)/(参数!$B$6+1)+E1905*2/(参数!$B$6+1)</f>
        <v>2285.4281399301035</v>
      </c>
      <c r="M1905" s="8">
        <f>M1904*(参数!$B$7-1)/(参数!$B$7+1)+E1905*2/(参数!$B$7+1)</f>
        <v>2329.3130757290032</v>
      </c>
      <c r="N1905" s="8">
        <f t="shared" si="576"/>
        <v>-43.884935798899733</v>
      </c>
      <c r="O1905" s="8">
        <f>O1904*(参数!$B$8-1)/(参数!$B$8+1)+N1905*2/(参数!$B$8+1)</f>
        <v>-49.291525942700659</v>
      </c>
      <c r="P1905" s="9" t="str">
        <f t="shared" si="585"/>
        <v>卖</v>
      </c>
      <c r="Q1905" s="7" t="str">
        <f>IF(P1904="买",$E1905/$E1904-1-IF(P1903="卖",参数!$B$3-IF(P1905="卖",参数!$B$3+参数!$B$4,0)),"")</f>
        <v/>
      </c>
      <c r="R1905" s="8">
        <f t="shared" si="586"/>
        <v>6036.4039977070324</v>
      </c>
      <c r="S1905" s="3">
        <f>R1905/MAX(R$2:R1905)-1</f>
        <v>-0.17263361747846984</v>
      </c>
      <c r="T1905" s="10">
        <f ca="1">IFERROR(AVERAGE(OFFSET(E1905,0,0,-参数!B$10,1)),"")</f>
        <v>2297.5694999999992</v>
      </c>
      <c r="U1905" s="10">
        <f ca="1">IFERROR(AVERAGE(OFFSET(E1905,0,0,-参数!B$11,1)),"")</f>
        <v>2669.8743209876529</v>
      </c>
      <c r="V1905" s="10">
        <f t="shared" ca="1" si="577"/>
        <v>-372.30482098765378</v>
      </c>
      <c r="W1905" s="10">
        <f ca="1">IFERROR(AVERAGE(OFFSET(V1905,0,0,-参数!B$12,1)),"")</f>
        <v>-395.04332210998814</v>
      </c>
      <c r="X1905" s="11" t="str">
        <f t="shared" ca="1" si="575"/>
        <v>买</v>
      </c>
      <c r="Y1905" s="12">
        <f ca="1">IF(X1904="买",$E1905/$E1904-1-IF(X1903="卖",参数!$B$3-IF(X1905="卖",参数!$B$3+参数!$B$4,0)),"")</f>
        <v>-2.1198472322770945E-3</v>
      </c>
      <c r="Z1905" s="10">
        <f t="shared" ca="1" si="587"/>
        <v>6043.6365381747682</v>
      </c>
      <c r="AA1905" s="3">
        <f ca="1">Z1905/MAX(Z$2:Z1905)-1</f>
        <v>-0.22341543683720189</v>
      </c>
      <c r="AB1905" s="8">
        <f ca="1">IFERROR(AVERAGE(OFFSET(E1905,0,0,-参数!B$14,1)),"")</f>
        <v>2272.0287500000004</v>
      </c>
      <c r="AC1905" s="8">
        <f ca="1">IFERROR(AVERAGE(OFFSET(E1905,0,0,-参数!B$15,1)),"")</f>
        <v>2276.4855172413791</v>
      </c>
      <c r="AD1905" s="9" t="str">
        <f ca="1">IFERROR(IF(OR(AND(AB1905/AC1905-1&lt;参数!B$16,AB1905/AC1905-1&gt;参数!B$17),AB1905/AC1905-1&lt;参数!B$18),"买","卖"),"买")</f>
        <v>卖</v>
      </c>
      <c r="AE1905" s="7" t="str">
        <f ca="1">IF(AD1904="买",$E1905/$E1904-1-IF(AD1903="卖",参数!$B$3-IF(AD1905="卖",参数!$B$3+参数!$B$4,0)),"")</f>
        <v/>
      </c>
      <c r="AF1905" s="8">
        <f t="shared" ca="1" si="588"/>
        <v>6765.8976836126521</v>
      </c>
      <c r="AG1905" s="3">
        <f ca="1">AF1905/MAX(AF$2:AF1905)-1</f>
        <v>-0.24315787649646514</v>
      </c>
      <c r="AH1905">
        <f t="shared" ca="1" si="578"/>
        <v>0</v>
      </c>
      <c r="AI1905">
        <f t="shared" si="579"/>
        <v>0</v>
      </c>
      <c r="AJ1905">
        <f t="shared" ca="1" si="580"/>
        <v>0</v>
      </c>
      <c r="AK1905">
        <f t="shared" ca="1" si="581"/>
        <v>0</v>
      </c>
      <c r="AL1905">
        <f t="shared" ca="1" si="582"/>
        <v>0</v>
      </c>
      <c r="AM1905">
        <f t="shared" ca="1" si="583"/>
        <v>0</v>
      </c>
      <c r="AO1905" s="9">
        <f t="shared" si="589"/>
        <v>4.8899999999998727</v>
      </c>
      <c r="AP1905" s="15">
        <f ca="1">IFERROR(ABS(E1905-OFFSET(E1905,-参数!B$20,0,1,1))/SUM(OFFSET(AO1905,0,0,-参数!B$20,1)),0)</f>
        <v>7.0136962426108479E-2</v>
      </c>
      <c r="AQ1905" s="16">
        <f ca="1">(参数!B$21+参数!B$22*'000300'!AP1905)^(参数!B$23)</f>
        <v>4.5682168741194677E-2</v>
      </c>
      <c r="AR1905" s="17">
        <f t="shared" ca="1" si="590"/>
        <v>2273.5979196221301</v>
      </c>
      <c r="AS1905" s="9" t="str">
        <f ca="1">IF(E1905+参数!B$24&gt;=AR1905,"买","卖")</f>
        <v>买</v>
      </c>
      <c r="AT1905" s="7">
        <f ca="1">IF(AS1904="买",$E1905/$E1904-1-IF(AS1903="卖",参数!$B$3-IF(AS1905="卖",参数!$B$3+参数!$B$4,0)),"")</f>
        <v>-2.1198472322770945E-3</v>
      </c>
      <c r="AU1905" s="8">
        <f t="shared" ca="1" si="591"/>
        <v>5295.6973922341258</v>
      </c>
      <c r="AV1905" s="7">
        <f ca="1">AU1905/MAX(AU$2:AU1905)-1</f>
        <v>-0.1248646550279493</v>
      </c>
      <c r="AW1905" s="3">
        <f t="shared" ca="1" si="594"/>
        <v>5.9581309674983096E-4</v>
      </c>
      <c r="AX1905" s="11" t="str">
        <f ca="1">IFERROR(IF(E1905&gt;MAX(OFFSET(C1905,-1,0,-参数!B$27,1)),"买",IF(E1905&lt;MIN(OFFSET(D1905,-1,0,-参数!B$26,1)),"卖",AX1904)),"卖")</f>
        <v>卖</v>
      </c>
      <c r="AY1905" s="12" t="str">
        <f ca="1">IF(AX1904="买",$E1905/$E1904-1-IF(AX1903="卖",参数!$B$3-IF(AX1905="卖",参数!$B$3+参数!$B$4,0)),"")</f>
        <v/>
      </c>
      <c r="AZ1905" s="10">
        <f t="shared" ca="1" si="592"/>
        <v>6162.4134319033747</v>
      </c>
      <c r="BA1905" s="12">
        <f ca="1">AZ1905/MAX(AZ$2:AZ1905)-1</f>
        <v>-0.20812827842352444</v>
      </c>
    </row>
    <row r="1906" spans="1:53" x14ac:dyDescent="0.15">
      <c r="A1906" s="1">
        <v>41219</v>
      </c>
      <c r="B1906" s="6">
        <v>2301.98</v>
      </c>
      <c r="C1906" s="6">
        <v>2304.0500000000002</v>
      </c>
      <c r="D1906" s="6">
        <v>2260.5100000000002</v>
      </c>
      <c r="E1906" s="2">
        <v>2292.21</v>
      </c>
      <c r="F1906" s="3">
        <f>E1906/MAX(E$2:E1906)-1</f>
        <v>-0.60998264479684194</v>
      </c>
      <c r="G1906" s="2">
        <f ca="1">IFERROR(AVERAGE(OFFSET(E1906,0,0,-参数!B$2,1)),"")</f>
        <v>2275.945357142858</v>
      </c>
      <c r="H1906" t="str">
        <f t="shared" ca="1" si="593"/>
        <v>买</v>
      </c>
      <c r="I1906" s="3">
        <f ca="1">IF(H1905="买",$E1906/$E1905-1-IF(H1904="卖",参数!$B$3-IF(H1906="卖",参数!$B$3+参数!$B$4,0)),"")</f>
        <v>-4.2009140354840602E-3</v>
      </c>
      <c r="J1906" s="2">
        <f t="shared" ca="1" si="584"/>
        <v>6574.824632186007</v>
      </c>
      <c r="K1906" s="3">
        <f ca="1">J1906/MAX(J$2:J1906)-1</f>
        <v>-0.35226768054939317</v>
      </c>
      <c r="L1906" s="8">
        <f>L1905*(参数!$B$6-1)/(参数!$B$6+1)+E1906*2/(参数!$B$6+1)</f>
        <v>2286.0740313653318</v>
      </c>
      <c r="M1906" s="8">
        <f>M1905*(参数!$B$7-1)/(参数!$B$7+1)+E1906*2/(参数!$B$7+1)</f>
        <v>2328.4190257114369</v>
      </c>
      <c r="N1906" s="8">
        <f t="shared" si="576"/>
        <v>-42.344994346105068</v>
      </c>
      <c r="O1906" s="8">
        <f>O1905*(参数!$B$8-1)/(参数!$B$8+1)+N1906*2/(参数!$B$8+1)</f>
        <v>-47.902219623381541</v>
      </c>
      <c r="P1906" s="9" t="str">
        <f t="shared" si="585"/>
        <v>卖</v>
      </c>
      <c r="Q1906" s="7" t="str">
        <f>IF(P1905="买",$E1906/$E1905-1-IF(P1904="卖",参数!$B$3-IF(P1906="卖",参数!$B$3+参数!$B$4,0)),"")</f>
        <v/>
      </c>
      <c r="R1906" s="8">
        <f t="shared" si="586"/>
        <v>6036.4039977070324</v>
      </c>
      <c r="S1906" s="3">
        <f>R1906/MAX(R$2:R1906)-1</f>
        <v>-0.17263361747846984</v>
      </c>
      <c r="T1906" s="10">
        <f ca="1">IFERROR(AVERAGE(OFFSET(E1906,0,0,-参数!B$10,1)),"")</f>
        <v>2296.1719999999996</v>
      </c>
      <c r="U1906" s="10">
        <f ca="1">IFERROR(AVERAGE(OFFSET(E1906,0,0,-参数!B$11,1)),"")</f>
        <v>2667.4346913580239</v>
      </c>
      <c r="V1906" s="10">
        <f t="shared" ca="1" si="577"/>
        <v>-371.26269135802431</v>
      </c>
      <c r="W1906" s="10">
        <f ca="1">IFERROR(AVERAGE(OFFSET(V1906,0,0,-参数!B$12,1)),"")</f>
        <v>-390.49511952861889</v>
      </c>
      <c r="X1906" s="11" t="str">
        <f t="shared" ca="1" si="575"/>
        <v>买</v>
      </c>
      <c r="Y1906" s="12">
        <f ca="1">IF(X1905="买",$E1906/$E1905-1-IF(X1904="卖",参数!$B$3-IF(X1906="卖",参数!$B$3+参数!$B$4,0)),"")</f>
        <v>-4.2009140354840602E-3</v>
      </c>
      <c r="Z1906" s="10">
        <f t="shared" ca="1" si="587"/>
        <v>6018.2477406161852</v>
      </c>
      <c r="AA1906" s="3">
        <f ca="1">Z1906/MAX(Z$2:Z1906)-1</f>
        <v>-0.22667780182833286</v>
      </c>
      <c r="AB1906" s="8">
        <f ca="1">IFERROR(AVERAGE(OFFSET(E1906,0,0,-参数!B$14,1)),"")</f>
        <v>2272.15</v>
      </c>
      <c r="AC1906" s="8">
        <f ca="1">IFERROR(AVERAGE(OFFSET(E1906,0,0,-参数!B$15,1)),"")</f>
        <v>2278.0706896551719</v>
      </c>
      <c r="AD1906" s="9" t="str">
        <f ca="1">IFERROR(IF(OR(AND(AB1906/AC1906-1&lt;参数!B$16,AB1906/AC1906-1&gt;参数!B$17),AB1906/AC1906-1&lt;参数!B$18),"买","卖"),"买")</f>
        <v>卖</v>
      </c>
      <c r="AE1906" s="7" t="str">
        <f ca="1">IF(AD1905="买",$E1906/$E1905-1-IF(AD1904="卖",参数!$B$3-IF(AD1906="卖",参数!$B$3+参数!$B$4,0)),"")</f>
        <v/>
      </c>
      <c r="AF1906" s="8">
        <f t="shared" ca="1" si="588"/>
        <v>6765.8976836126521</v>
      </c>
      <c r="AG1906" s="3">
        <f ca="1">AF1906/MAX(AF$2:AF1906)-1</f>
        <v>-0.24315787649646514</v>
      </c>
      <c r="AH1906">
        <f t="shared" ca="1" si="578"/>
        <v>0</v>
      </c>
      <c r="AI1906">
        <f t="shared" si="579"/>
        <v>0</v>
      </c>
      <c r="AJ1906">
        <f t="shared" ca="1" si="580"/>
        <v>0</v>
      </c>
      <c r="AK1906">
        <f t="shared" ca="1" si="581"/>
        <v>0</v>
      </c>
      <c r="AL1906">
        <f t="shared" ca="1" si="582"/>
        <v>0</v>
      </c>
      <c r="AM1906">
        <f t="shared" ca="1" si="583"/>
        <v>0</v>
      </c>
      <c r="AO1906" s="9">
        <f t="shared" si="589"/>
        <v>9.6700000000000728</v>
      </c>
      <c r="AP1906" s="15">
        <f ca="1">IFERROR(ABS(E1906-OFFSET(E1906,-参数!B$20,0,1,1))/SUM(OFFSET(AO1906,0,0,-参数!B$20,1)),0)</f>
        <v>5.4090391974350858E-2</v>
      </c>
      <c r="AQ1906" s="16">
        <f ca="1">(参数!B$21+参数!B$22*'000300'!AP1906)^(参数!B$23)</f>
        <v>3.0197228255248579E-2</v>
      </c>
      <c r="AR1906" s="17">
        <f t="shared" ca="1" si="590"/>
        <v>2274.1599528616052</v>
      </c>
      <c r="AS1906" s="9" t="str">
        <f ca="1">IF(E1906+参数!B$24&gt;=AR1906,"买","卖")</f>
        <v>买</v>
      </c>
      <c r="AT1906" s="7">
        <f ca="1">IF(AS1905="买",$E1906/$E1905-1-IF(AS1904="卖",参数!$B$3-IF(AS1906="卖",参数!$B$3+参数!$B$4,0)),"")</f>
        <v>-4.2009140354840602E-3</v>
      </c>
      <c r="AU1906" s="8">
        <f t="shared" ca="1" si="591"/>
        <v>5273.4506227314132</v>
      </c>
      <c r="AV1906" s="7">
        <f ca="1">AU1906/MAX(AU$2:AU1906)-1</f>
        <v>-0.12854102338159057</v>
      </c>
      <c r="AW1906" s="3">
        <f t="shared" ca="1" si="594"/>
        <v>2.4719992687560755E-4</v>
      </c>
      <c r="AX1906" s="11" t="str">
        <f ca="1">IFERROR(IF(E1906&gt;MAX(OFFSET(C1906,-1,0,-参数!B$27,1)),"买",IF(E1906&lt;MIN(OFFSET(D1906,-1,0,-参数!B$26,1)),"卖",AX1905)),"卖")</f>
        <v>卖</v>
      </c>
      <c r="AY1906" s="12" t="str">
        <f ca="1">IF(AX1905="买",$E1906/$E1905-1-IF(AX1904="卖",参数!$B$3-IF(AX1906="卖",参数!$B$3+参数!$B$4,0)),"")</f>
        <v/>
      </c>
      <c r="AZ1906" s="10">
        <f t="shared" ca="1" si="592"/>
        <v>6162.4134319033747</v>
      </c>
      <c r="BA1906" s="12">
        <f ca="1">AZ1906/MAX(AZ$2:AZ1906)-1</f>
        <v>-0.20812827842352444</v>
      </c>
    </row>
    <row r="1907" spans="1:53" x14ac:dyDescent="0.15">
      <c r="A1907" s="1">
        <v>41220</v>
      </c>
      <c r="B1907" s="6">
        <v>2288.7600000000002</v>
      </c>
      <c r="C1907" s="6">
        <v>2300.89</v>
      </c>
      <c r="D1907" s="6">
        <v>2277.02</v>
      </c>
      <c r="E1907" s="2">
        <v>2287.5</v>
      </c>
      <c r="F1907" s="3">
        <f>E1907/MAX(E$2:E1907)-1</f>
        <v>-0.61078404682501874</v>
      </c>
      <c r="G1907" s="2">
        <f ca="1">IFERROR(AVERAGE(OFFSET(E1907,0,0,-参数!B$2,1)),"")</f>
        <v>2274.7039285714291</v>
      </c>
      <c r="H1907" t="str">
        <f t="shared" ca="1" si="593"/>
        <v>买</v>
      </c>
      <c r="I1907" s="3">
        <f ca="1">IF(H1906="买",$E1907/$E1906-1-IF(H1905="卖",参数!$B$3-IF(H1907="卖",参数!$B$3+参数!$B$4,0)),"")</f>
        <v>-2.0547855562972339E-3</v>
      </c>
      <c r="J1907" s="2">
        <f t="shared" ca="1" si="584"/>
        <v>6561.3147774966037</v>
      </c>
      <c r="K1907" s="3">
        <f ca="1">J1907/MAX(J$2:J1907)-1</f>
        <v>-0.35359863156374716</v>
      </c>
      <c r="L1907" s="8">
        <f>L1906*(参数!$B$6-1)/(参数!$B$6+1)+E1907*2/(参数!$B$6+1)</f>
        <v>2286.2098379019667</v>
      </c>
      <c r="M1907" s="8">
        <f>M1906*(参数!$B$7-1)/(参数!$B$7+1)+E1907*2/(参数!$B$7+1)</f>
        <v>2327.4330250918842</v>
      </c>
      <c r="N1907" s="8">
        <f t="shared" si="576"/>
        <v>-41.223187189917553</v>
      </c>
      <c r="O1907" s="8">
        <f>O1906*(参数!$B$8-1)/(参数!$B$8+1)+N1907*2/(参数!$B$8+1)</f>
        <v>-46.566413136688737</v>
      </c>
      <c r="P1907" s="9" t="str">
        <f t="shared" si="585"/>
        <v>卖</v>
      </c>
      <c r="Q1907" s="7" t="str">
        <f>IF(P1906="买",$E1907/$E1906-1-IF(P1905="卖",参数!$B$3-IF(P1907="卖",参数!$B$3+参数!$B$4,0)),"")</f>
        <v/>
      </c>
      <c r="R1907" s="8">
        <f t="shared" si="586"/>
        <v>6036.4039977070324</v>
      </c>
      <c r="S1907" s="3">
        <f>R1907/MAX(R$2:R1907)-1</f>
        <v>-0.17263361747846984</v>
      </c>
      <c r="T1907" s="10">
        <f ca="1">IFERROR(AVERAGE(OFFSET(E1907,0,0,-参数!B$10,1)),"")</f>
        <v>2294.3409999999994</v>
      </c>
      <c r="U1907" s="10">
        <f ca="1">IFERROR(AVERAGE(OFFSET(E1907,0,0,-参数!B$11,1)),"")</f>
        <v>2665.0646172839492</v>
      </c>
      <c r="V1907" s="10">
        <f t="shared" ca="1" si="577"/>
        <v>-370.72361728394981</v>
      </c>
      <c r="W1907" s="10">
        <f ca="1">IFERROR(AVERAGE(OFFSET(V1907,0,0,-参数!B$12,1)),"")</f>
        <v>-386.44445791245744</v>
      </c>
      <c r="X1907" s="11" t="str">
        <f t="shared" ca="1" si="575"/>
        <v>买</v>
      </c>
      <c r="Y1907" s="12">
        <f ca="1">IF(X1906="买",$E1907/$E1906-1-IF(X1905="卖",参数!$B$3-IF(X1907="卖",参数!$B$3+参数!$B$4,0)),"")</f>
        <v>-2.0547855562972339E-3</v>
      </c>
      <c r="Z1907" s="10">
        <f t="shared" ca="1" si="587"/>
        <v>6005.8815320845488</v>
      </c>
      <c r="AA1907" s="3">
        <f ca="1">Z1907/MAX(Z$2:Z1907)-1</f>
        <v>-0.22826681311149999</v>
      </c>
      <c r="AB1907" s="8">
        <f ca="1">IFERROR(AVERAGE(OFFSET(E1907,0,0,-参数!B$14,1)),"")</f>
        <v>2277.0987500000001</v>
      </c>
      <c r="AC1907" s="8">
        <f ca="1">IFERROR(AVERAGE(OFFSET(E1907,0,0,-参数!B$15,1)),"")</f>
        <v>2281.2275862068959</v>
      </c>
      <c r="AD1907" s="9" t="str">
        <f ca="1">IFERROR(IF(OR(AND(AB1907/AC1907-1&lt;参数!B$16,AB1907/AC1907-1&gt;参数!B$17),AB1907/AC1907-1&lt;参数!B$18),"买","卖"),"买")</f>
        <v>卖</v>
      </c>
      <c r="AE1907" s="7" t="str">
        <f ca="1">IF(AD1906="买",$E1907/$E1906-1-IF(AD1905="卖",参数!$B$3-IF(AD1907="卖",参数!$B$3+参数!$B$4,0)),"")</f>
        <v/>
      </c>
      <c r="AF1907" s="8">
        <f t="shared" ca="1" si="588"/>
        <v>6765.8976836126521</v>
      </c>
      <c r="AG1907" s="3">
        <f ca="1">AF1907/MAX(AF$2:AF1907)-1</f>
        <v>-0.24315787649646514</v>
      </c>
      <c r="AH1907">
        <f t="shared" ca="1" si="578"/>
        <v>1</v>
      </c>
      <c r="AI1907">
        <f t="shared" si="579"/>
        <v>0</v>
      </c>
      <c r="AJ1907">
        <f t="shared" ca="1" si="580"/>
        <v>0</v>
      </c>
      <c r="AK1907">
        <f t="shared" ca="1" si="581"/>
        <v>0</v>
      </c>
      <c r="AL1907">
        <f t="shared" ca="1" si="582"/>
        <v>1</v>
      </c>
      <c r="AM1907">
        <f t="shared" ca="1" si="583"/>
        <v>0</v>
      </c>
      <c r="AO1907" s="9">
        <f t="shared" si="589"/>
        <v>4.7100000000000364</v>
      </c>
      <c r="AP1907" s="15">
        <f ca="1">IFERROR(ABS(E1907-OFFSET(E1907,-参数!B$20,0,1,1))/SUM(OFFSET(AO1907,0,0,-参数!B$20,1)),0)</f>
        <v>6.5654654587812639E-2</v>
      </c>
      <c r="AQ1907" s="16">
        <f ca="1">(参数!B$21+参数!B$22*'000300'!AP1907)^(参数!B$23)</f>
        <v>4.1356741677239191E-2</v>
      </c>
      <c r="AR1907" s="17">
        <f t="shared" ca="1" si="590"/>
        <v>2274.7116537450702</v>
      </c>
      <c r="AS1907" s="9" t="str">
        <f ca="1">IF(E1907+参数!B$24&gt;=AR1907,"买","卖")</f>
        <v>买</v>
      </c>
      <c r="AT1907" s="7">
        <f ca="1">IF(AS1906="买",$E1907/$E1906-1-IF(AS1905="卖",参数!$B$3-IF(AS1907="卖",参数!$B$3+参数!$B$4,0)),"")</f>
        <v>-2.0547855562972339E-3</v>
      </c>
      <c r="AU1907" s="8">
        <f t="shared" ca="1" si="591"/>
        <v>5262.6148125599784</v>
      </c>
      <c r="AV1907" s="7">
        <f ca="1">AU1907/MAX(AU$2:AU1907)-1</f>
        <v>-0.13033168469965151</v>
      </c>
      <c r="AW1907" s="3">
        <f t="shared" ca="1" si="594"/>
        <v>2.42595461577233E-4</v>
      </c>
      <c r="AX1907" s="11" t="str">
        <f ca="1">IFERROR(IF(E1907&gt;MAX(OFFSET(C1907,-1,0,-参数!B$27,1)),"买",IF(E1907&lt;MIN(OFFSET(D1907,-1,0,-参数!B$26,1)),"卖",AX1906)),"卖")</f>
        <v>卖</v>
      </c>
      <c r="AY1907" s="12" t="str">
        <f ca="1">IF(AX1906="买",$E1907/$E1906-1-IF(AX1905="卖",参数!$B$3-IF(AX1907="卖",参数!$B$3+参数!$B$4,0)),"")</f>
        <v/>
      </c>
      <c r="AZ1907" s="10">
        <f t="shared" ca="1" si="592"/>
        <v>6162.4134319033747</v>
      </c>
      <c r="BA1907" s="12">
        <f ca="1">AZ1907/MAX(AZ$2:AZ1907)-1</f>
        <v>-0.20812827842352444</v>
      </c>
    </row>
    <row r="1908" spans="1:53" x14ac:dyDescent="0.15">
      <c r="A1908" s="1">
        <v>41221</v>
      </c>
      <c r="B1908" s="6">
        <v>2269.58</v>
      </c>
      <c r="C1908" s="6">
        <v>2275.4</v>
      </c>
      <c r="D1908" s="6">
        <v>2245.4</v>
      </c>
      <c r="E1908" s="2">
        <v>2245.41</v>
      </c>
      <c r="F1908" s="3">
        <f>E1908/MAX(E$2:E1908)-1</f>
        <v>-0.61794562036343836</v>
      </c>
      <c r="G1908" s="2">
        <f ca="1">IFERROR(AVERAGE(OFFSET(E1908,0,0,-参数!B$2,1)),"")</f>
        <v>2273.164464285715</v>
      </c>
      <c r="H1908" t="str">
        <f t="shared" ca="1" si="593"/>
        <v>卖</v>
      </c>
      <c r="I1908" s="3">
        <f ca="1">IF(H1907="买",$E1908/$E1907-1-IF(H1906="卖",参数!$B$3-IF(H1908="卖",参数!$B$3+参数!$B$4,0)),"")</f>
        <v>-1.8400000000000083E-2</v>
      </c>
      <c r="J1908" s="2">
        <f t="shared" ca="1" si="584"/>
        <v>6440.5865855906659</v>
      </c>
      <c r="K1908" s="3">
        <f ca="1">J1908/MAX(J$2:J1908)-1</f>
        <v>-0.36549241674297428</v>
      </c>
      <c r="L1908" s="8">
        <f>L1907*(参数!$B$6-1)/(参数!$B$6+1)+E1908*2/(参数!$B$6+1)</f>
        <v>2282.3241390541607</v>
      </c>
      <c r="M1908" s="8">
        <f>M1907*(参数!$B$7-1)/(参数!$B$7+1)+E1908*2/(参数!$B$7+1)</f>
        <v>2325.4565666559356</v>
      </c>
      <c r="N1908" s="8">
        <f t="shared" si="576"/>
        <v>-43.132427601774907</v>
      </c>
      <c r="O1908" s="8">
        <f>O1907*(参数!$B$8-1)/(参数!$B$8+1)+N1908*2/(参数!$B$8+1)</f>
        <v>-45.879616029705971</v>
      </c>
      <c r="P1908" s="9" t="str">
        <f t="shared" si="585"/>
        <v>卖</v>
      </c>
      <c r="Q1908" s="7" t="str">
        <f>IF(P1907="买",$E1908/$E1907-1-IF(P1906="卖",参数!$B$3-IF(P1908="卖",参数!$B$3+参数!$B$4,0)),"")</f>
        <v/>
      </c>
      <c r="R1908" s="8">
        <f t="shared" si="586"/>
        <v>6036.4039977070324</v>
      </c>
      <c r="S1908" s="3">
        <f>R1908/MAX(R$2:R1908)-1</f>
        <v>-0.17263361747846984</v>
      </c>
      <c r="T1908" s="10">
        <f ca="1">IFERROR(AVERAGE(OFFSET(E1908,0,0,-参数!B$10,1)),"")</f>
        <v>2291.4849999999992</v>
      </c>
      <c r="U1908" s="10">
        <f ca="1">IFERROR(AVERAGE(OFFSET(E1908,0,0,-参数!B$11,1)),"")</f>
        <v>2662.5522469135785</v>
      </c>
      <c r="V1908" s="10">
        <f t="shared" ca="1" si="577"/>
        <v>-371.06724691357931</v>
      </c>
      <c r="W1908" s="10">
        <f ca="1">IFERROR(AVERAGE(OFFSET(V1908,0,0,-参数!B$12,1)),"")</f>
        <v>-382.90450224466838</v>
      </c>
      <c r="X1908" s="11" t="str">
        <f t="shared" ref="X1908:X1971" ca="1" si="595">IF(AND(V1908&gt;V1907,V1908&gt;W1908,V1907&lt;W1907),"买",IF(AND(V1908&lt;V1907,V1908&lt;W1908,V1907&gt;W1907),"卖",X1907))</f>
        <v>买</v>
      </c>
      <c r="Y1908" s="12">
        <f ca="1">IF(X1907="买",$E1908/$E1907-1-IF(X1906="卖",参数!$B$3-IF(X1908="卖",参数!$B$3+参数!$B$4,0)),"")</f>
        <v>-1.8400000000000083E-2</v>
      </c>
      <c r="Z1908" s="10">
        <f t="shared" ca="1" si="587"/>
        <v>5895.3733118941927</v>
      </c>
      <c r="AA1908" s="3">
        <f ca="1">Z1908/MAX(Z$2:Z1908)-1</f>
        <v>-0.24246670375024837</v>
      </c>
      <c r="AB1908" s="8">
        <f ca="1">IFERROR(AVERAGE(OFFSET(E1908,0,0,-参数!B$14,1)),"")</f>
        <v>2278.2937499999998</v>
      </c>
      <c r="AC1908" s="8">
        <f ca="1">IFERROR(AVERAGE(OFFSET(E1908,0,0,-参数!B$15,1)),"")</f>
        <v>2282.8258620689644</v>
      </c>
      <c r="AD1908" s="9" t="str">
        <f ca="1">IFERROR(IF(OR(AND(AB1908/AC1908-1&lt;参数!B$16,AB1908/AC1908-1&gt;参数!B$17),AB1908/AC1908-1&lt;参数!B$18),"买","卖"),"买")</f>
        <v>卖</v>
      </c>
      <c r="AE1908" s="7" t="str">
        <f ca="1">IF(AD1907="买",$E1908/$E1907-1-IF(AD1906="卖",参数!$B$3-IF(AD1908="卖",参数!$B$3+参数!$B$4,0)),"")</f>
        <v/>
      </c>
      <c r="AF1908" s="8">
        <f t="shared" ca="1" si="588"/>
        <v>6765.8976836126521</v>
      </c>
      <c r="AG1908" s="3">
        <f ca="1">AF1908/MAX(AF$2:AF1908)-1</f>
        <v>-0.24315787649646514</v>
      </c>
      <c r="AH1908">
        <f t="shared" ca="1" si="578"/>
        <v>0</v>
      </c>
      <c r="AI1908">
        <f t="shared" si="579"/>
        <v>0</v>
      </c>
      <c r="AJ1908">
        <f t="shared" ca="1" si="580"/>
        <v>0</v>
      </c>
      <c r="AK1908">
        <f t="shared" ca="1" si="581"/>
        <v>0</v>
      </c>
      <c r="AL1908">
        <f t="shared" ca="1" si="582"/>
        <v>0</v>
      </c>
      <c r="AM1908">
        <f t="shared" ca="1" si="583"/>
        <v>0</v>
      </c>
      <c r="AO1908" s="9">
        <f t="shared" si="589"/>
        <v>42.090000000000146</v>
      </c>
      <c r="AP1908" s="15">
        <f ca="1">IFERROR(ABS(E1908-OFFSET(E1908,-参数!B$20,0,1,1))/SUM(OFFSET(AO1908,0,0,-参数!B$20,1)),0)</f>
        <v>8.3457667086368911E-2</v>
      </c>
      <c r="AQ1908" s="16">
        <f ca="1">(参数!B$21+参数!B$22*'000300'!AP1908)^(参数!B$23)</f>
        <v>5.8536648738345999E-2</v>
      </c>
      <c r="AR1908" s="17">
        <f t="shared" ca="1" si="590"/>
        <v>2272.9964331323426</v>
      </c>
      <c r="AS1908" s="9" t="str">
        <f ca="1">IF(E1908+参数!B$24&gt;=AR1908,"买","卖")</f>
        <v>卖</v>
      </c>
      <c r="AT1908" s="7">
        <f ca="1">IF(AS1907="买",$E1908/$E1907-1-IF(AS1906="卖",参数!$B$3-IF(AS1908="卖",参数!$B$3+参数!$B$4,0)),"")</f>
        <v>-1.8400000000000083E-2</v>
      </c>
      <c r="AU1908" s="8">
        <f t="shared" ca="1" si="591"/>
        <v>5165.7827000088746</v>
      </c>
      <c r="AV1908" s="7">
        <f ca="1">AU1908/MAX(AU$2:AU1908)-1</f>
        <v>-0.14633358170117794</v>
      </c>
      <c r="AW1908" s="3">
        <f t="shared" ca="1" si="594"/>
        <v>-7.5403869756573982E-4</v>
      </c>
      <c r="AX1908" s="11" t="str">
        <f ca="1">IFERROR(IF(E1908&gt;MAX(OFFSET(C1908,-1,0,-参数!B$27,1)),"买",IF(E1908&lt;MIN(OFFSET(D1908,-1,0,-参数!B$26,1)),"卖",AX1907)),"卖")</f>
        <v>卖</v>
      </c>
      <c r="AY1908" s="12" t="str">
        <f ca="1">IF(AX1907="买",$E1908/$E1907-1-IF(AX1906="卖",参数!$B$3-IF(AX1908="卖",参数!$B$3+参数!$B$4,0)),"")</f>
        <v/>
      </c>
      <c r="AZ1908" s="10">
        <f t="shared" ca="1" si="592"/>
        <v>6162.4134319033747</v>
      </c>
      <c r="BA1908" s="12">
        <f ca="1">AZ1908/MAX(AZ$2:AZ1908)-1</f>
        <v>-0.20812827842352444</v>
      </c>
    </row>
    <row r="1909" spans="1:53" x14ac:dyDescent="0.15">
      <c r="A1909" s="1">
        <v>41222</v>
      </c>
      <c r="B1909" s="6">
        <v>2241.7600000000002</v>
      </c>
      <c r="C1909" s="6">
        <v>2252.1999999999998</v>
      </c>
      <c r="D1909" s="6">
        <v>2235.23</v>
      </c>
      <c r="E1909" s="2">
        <v>2240.92</v>
      </c>
      <c r="F1909" s="3">
        <f>E1909/MAX(E$2:E1909)-1</f>
        <v>-0.61870958960048994</v>
      </c>
      <c r="G1909" s="2">
        <f ca="1">IFERROR(AVERAGE(OFFSET(E1909,0,0,-参数!B$2,1)),"")</f>
        <v>2271.758214285715</v>
      </c>
      <c r="H1909" t="str">
        <f t="shared" ca="1" si="593"/>
        <v>卖</v>
      </c>
      <c r="I1909" s="3" t="str">
        <f ca="1">IF(H1908="买",$E1909/$E1908-1-IF(H1907="卖",参数!$B$3-IF(H1909="卖",参数!$B$3+参数!$B$4,0)),"")</f>
        <v/>
      </c>
      <c r="J1909" s="2">
        <f t="shared" ca="1" si="584"/>
        <v>6440.5865855906659</v>
      </c>
      <c r="K1909" s="3">
        <f ca="1">J1909/MAX(J$2:J1909)-1</f>
        <v>-0.36549241674297428</v>
      </c>
      <c r="L1909" s="8">
        <f>L1908*(参数!$B$6-1)/(参数!$B$6+1)+E1909*2/(参数!$B$6+1)</f>
        <v>2278.3808877156694</v>
      </c>
      <c r="M1909" s="8">
        <f>M1908*(参数!$B$7-1)/(参数!$B$7+1)+E1909*2/(参数!$B$7+1)</f>
        <v>2323.4195409533827</v>
      </c>
      <c r="N1909" s="8">
        <f t="shared" si="576"/>
        <v>-45.038653237713334</v>
      </c>
      <c r="O1909" s="8">
        <f>O1908*(参数!$B$8-1)/(参数!$B$8+1)+N1909*2/(参数!$B$8+1)</f>
        <v>-45.711423471307441</v>
      </c>
      <c r="P1909" s="9" t="str">
        <f t="shared" si="585"/>
        <v>卖</v>
      </c>
      <c r="Q1909" s="7" t="str">
        <f>IF(P1908="买",$E1909/$E1908-1-IF(P1907="卖",参数!$B$3-IF(P1909="卖",参数!$B$3+参数!$B$4,0)),"")</f>
        <v/>
      </c>
      <c r="R1909" s="8">
        <f t="shared" si="586"/>
        <v>6036.4039977070324</v>
      </c>
      <c r="S1909" s="3">
        <f>R1909/MAX(R$2:R1909)-1</f>
        <v>-0.17263361747846984</v>
      </c>
      <c r="T1909" s="10">
        <f ca="1">IFERROR(AVERAGE(OFFSET(E1909,0,0,-参数!B$10,1)),"")</f>
        <v>2288.3044999999997</v>
      </c>
      <c r="U1909" s="10">
        <f ca="1">IFERROR(AVERAGE(OFFSET(E1909,0,0,-参数!B$11,1)),"")</f>
        <v>2660.1743703703678</v>
      </c>
      <c r="V1909" s="10">
        <f t="shared" ca="1" si="577"/>
        <v>-371.86987037036806</v>
      </c>
      <c r="W1909" s="10">
        <f ca="1">IFERROR(AVERAGE(OFFSET(V1909,0,0,-参数!B$12,1)),"")</f>
        <v>-380.08351515151446</v>
      </c>
      <c r="X1909" s="11" t="str">
        <f t="shared" ca="1" si="595"/>
        <v>买</v>
      </c>
      <c r="Y1909" s="12">
        <f ca="1">IF(X1908="买",$E1909/$E1908-1-IF(X1907="卖",参数!$B$3-IF(X1909="卖",参数!$B$3+参数!$B$4,0)),"")</f>
        <v>-1.9996348105689732E-3</v>
      </c>
      <c r="Z1909" s="10">
        <f t="shared" ca="1" si="587"/>
        <v>5883.58471819843</v>
      </c>
      <c r="AA1909" s="3">
        <f ca="1">Z1909/MAX(Z$2:Z1909)-1</f>
        <v>-0.24398149369959443</v>
      </c>
      <c r="AB1909" s="8">
        <f ca="1">IFERROR(AVERAGE(OFFSET(E1909,0,0,-参数!B$14,1)),"")</f>
        <v>2278.4237499999999</v>
      </c>
      <c r="AC1909" s="8">
        <f ca="1">IFERROR(AVERAGE(OFFSET(E1909,0,0,-参数!B$15,1)),"")</f>
        <v>2283.7017241379303</v>
      </c>
      <c r="AD1909" s="9" t="str">
        <f ca="1">IFERROR(IF(OR(AND(AB1909/AC1909-1&lt;参数!B$16,AB1909/AC1909-1&gt;参数!B$17),AB1909/AC1909-1&lt;参数!B$18),"买","卖"),"买")</f>
        <v>卖</v>
      </c>
      <c r="AE1909" s="7" t="str">
        <f ca="1">IF(AD1908="买",$E1909/$E1908-1-IF(AD1907="卖",参数!$B$3-IF(AD1909="卖",参数!$B$3+参数!$B$4,0)),"")</f>
        <v/>
      </c>
      <c r="AF1909" s="8">
        <f t="shared" ca="1" si="588"/>
        <v>6765.8976836126521</v>
      </c>
      <c r="AG1909" s="3">
        <f ca="1">AF1909/MAX(AF$2:AF1909)-1</f>
        <v>-0.24315787649646514</v>
      </c>
      <c r="AH1909">
        <f t="shared" ca="1" si="578"/>
        <v>0</v>
      </c>
      <c r="AI1909">
        <f t="shared" si="579"/>
        <v>0</v>
      </c>
      <c r="AJ1909">
        <f t="shared" ca="1" si="580"/>
        <v>0</v>
      </c>
      <c r="AK1909">
        <f t="shared" ca="1" si="581"/>
        <v>0</v>
      </c>
      <c r="AL1909">
        <f t="shared" ca="1" si="582"/>
        <v>0</v>
      </c>
      <c r="AM1909">
        <f t="shared" ca="1" si="583"/>
        <v>0</v>
      </c>
      <c r="AO1909" s="9">
        <f t="shared" si="589"/>
        <v>4.4899999999997817</v>
      </c>
      <c r="AP1909" s="15">
        <f ca="1">IFERROR(ABS(E1909-OFFSET(E1909,-参数!B$20,0,1,1))/SUM(OFFSET(AO1909,0,0,-参数!B$20,1)),0)</f>
        <v>7.8022388332881623E-2</v>
      </c>
      <c r="AQ1909" s="16">
        <f ca="1">(参数!B$21+参数!B$22*'000300'!AP1909)^(参数!B$23)</f>
        <v>5.3291604741230771E-2</v>
      </c>
      <c r="AR1909" s="17">
        <f t="shared" ca="1" si="590"/>
        <v>2271.2870285363451</v>
      </c>
      <c r="AS1909" s="9" t="str">
        <f ca="1">IF(E1909+参数!B$24&gt;=AR1909,"买","卖")</f>
        <v>卖</v>
      </c>
      <c r="AT1909" s="7" t="str">
        <f ca="1">IF(AS1908="买",$E1909/$E1908-1-IF(AS1907="卖",参数!$B$3-IF(AS1909="卖",参数!$B$3+参数!$B$4,0)),"")</f>
        <v/>
      </c>
      <c r="AU1909" s="8">
        <f t="shared" ca="1" si="591"/>
        <v>5165.7827000088746</v>
      </c>
      <c r="AV1909" s="7">
        <f ca="1">AU1909/MAX(AU$2:AU1909)-1</f>
        <v>-0.14633358170117794</v>
      </c>
      <c r="AW1909" s="3">
        <f t="shared" ca="1" si="594"/>
        <v>-7.5204895664615634E-4</v>
      </c>
      <c r="AX1909" s="11" t="str">
        <f ca="1">IFERROR(IF(E1909&gt;MAX(OFFSET(C1909,-1,0,-参数!B$27,1)),"买",IF(E1909&lt;MIN(OFFSET(D1909,-1,0,-参数!B$26,1)),"卖",AX1908)),"卖")</f>
        <v>卖</v>
      </c>
      <c r="AY1909" s="12" t="str">
        <f ca="1">IF(AX1908="买",$E1909/$E1908-1-IF(AX1907="卖",参数!$B$3-IF(AX1909="卖",参数!$B$3+参数!$B$4,0)),"")</f>
        <v/>
      </c>
      <c r="AZ1909" s="10">
        <f t="shared" ca="1" si="592"/>
        <v>6162.4134319033747</v>
      </c>
      <c r="BA1909" s="12">
        <f ca="1">AZ1909/MAX(AZ$2:AZ1909)-1</f>
        <v>-0.20812827842352444</v>
      </c>
    </row>
    <row r="1910" spans="1:53" x14ac:dyDescent="0.15">
      <c r="A1910" s="1">
        <v>41225</v>
      </c>
      <c r="B1910" s="6">
        <v>2242.96</v>
      </c>
      <c r="C1910" s="6">
        <v>2254.6999999999998</v>
      </c>
      <c r="D1910" s="6">
        <v>2232.7399999999998</v>
      </c>
      <c r="E1910" s="2">
        <v>2251.85</v>
      </c>
      <c r="F1910" s="3">
        <f>E1910/MAX(E$2:E1910)-1</f>
        <v>-0.61684986047777857</v>
      </c>
      <c r="G1910" s="2">
        <f ca="1">IFERROR(AVERAGE(OFFSET(E1910,0,0,-参数!B$2,1)),"")</f>
        <v>2270.6576785714292</v>
      </c>
      <c r="H1910" t="str">
        <f t="shared" ca="1" si="593"/>
        <v>卖</v>
      </c>
      <c r="I1910" s="3" t="str">
        <f ca="1">IF(H1909="买",$E1910/$E1909-1-IF(H1908="卖",参数!$B$3-IF(H1910="卖",参数!$B$3+参数!$B$4,0)),"")</f>
        <v/>
      </c>
      <c r="J1910" s="2">
        <f t="shared" ca="1" si="584"/>
        <v>6440.5865855906659</v>
      </c>
      <c r="K1910" s="3">
        <f ca="1">J1910/MAX(J$2:J1910)-1</f>
        <v>-0.36549241674297428</v>
      </c>
      <c r="L1910" s="8">
        <f>L1909*(参数!$B$6-1)/(参数!$B$6+1)+E1910*2/(参数!$B$6+1)</f>
        <v>2275.8541365046535</v>
      </c>
      <c r="M1910" s="8">
        <f>M1909*(参数!$B$7-1)/(参数!$B$7+1)+E1910*2/(参数!$B$7+1)</f>
        <v>2321.6949737014938</v>
      </c>
      <c r="N1910" s="8">
        <f t="shared" si="576"/>
        <v>-45.840837196840312</v>
      </c>
      <c r="O1910" s="8">
        <f>O1909*(参数!$B$8-1)/(参数!$B$8+1)+N1910*2/(参数!$B$8+1)</f>
        <v>-45.737306216414012</v>
      </c>
      <c r="P1910" s="9" t="str">
        <f t="shared" si="585"/>
        <v>卖</v>
      </c>
      <c r="Q1910" s="7" t="str">
        <f>IF(P1909="买",$E1910/$E1909-1-IF(P1908="卖",参数!$B$3-IF(P1910="卖",参数!$B$3+参数!$B$4,0)),"")</f>
        <v/>
      </c>
      <c r="R1910" s="8">
        <f t="shared" si="586"/>
        <v>6036.4039977070324</v>
      </c>
      <c r="S1910" s="3">
        <f>R1910/MAX(R$2:R1910)-1</f>
        <v>-0.17263361747846984</v>
      </c>
      <c r="T1910" s="10">
        <f ca="1">IFERROR(AVERAGE(OFFSET(E1910,0,0,-参数!B$10,1)),"")</f>
        <v>2286.1539999999995</v>
      </c>
      <c r="U1910" s="10">
        <f ca="1">IFERROR(AVERAGE(OFFSET(E1910,0,0,-参数!B$11,1)),"")</f>
        <v>2657.7142469135788</v>
      </c>
      <c r="V1910" s="10">
        <f t="shared" ca="1" si="577"/>
        <v>-371.56024691357925</v>
      </c>
      <c r="W1910" s="10">
        <f ca="1">IFERROR(AVERAGE(OFFSET(V1910,0,0,-参数!B$12,1)),"")</f>
        <v>-377.68245959595879</v>
      </c>
      <c r="X1910" s="11" t="str">
        <f t="shared" ca="1" si="595"/>
        <v>买</v>
      </c>
      <c r="Y1910" s="12">
        <f ca="1">IF(X1909="买",$E1910/$E1909-1-IF(X1908="卖",参数!$B$3-IF(X1910="卖",参数!$B$3+参数!$B$4,0)),"")</f>
        <v>4.8774610427859688E-3</v>
      </c>
      <c r="Z1910" s="10">
        <f t="shared" ca="1" si="587"/>
        <v>5912.2816734533735</v>
      </c>
      <c r="AA1910" s="3">
        <f ca="1">Z1910/MAX(Z$2:Z1910)-1</f>
        <v>-0.24029404288748901</v>
      </c>
      <c r="AB1910" s="8">
        <f ca="1">IFERROR(AVERAGE(OFFSET(E1910,0,0,-参数!B$14,1)),"")</f>
        <v>2278.0524999999998</v>
      </c>
      <c r="AC1910" s="8">
        <f ca="1">IFERROR(AVERAGE(OFFSET(E1910,0,0,-参数!B$15,1)),"")</f>
        <v>2285.1396551724133</v>
      </c>
      <c r="AD1910" s="9" t="str">
        <f ca="1">IFERROR(IF(OR(AND(AB1910/AC1910-1&lt;参数!B$16,AB1910/AC1910-1&gt;参数!B$17),AB1910/AC1910-1&lt;参数!B$18),"买","卖"),"买")</f>
        <v>卖</v>
      </c>
      <c r="AE1910" s="7" t="str">
        <f ca="1">IF(AD1909="买",$E1910/$E1909-1-IF(AD1908="卖",参数!$B$3-IF(AD1910="卖",参数!$B$3+参数!$B$4,0)),"")</f>
        <v/>
      </c>
      <c r="AF1910" s="8">
        <f t="shared" ca="1" si="588"/>
        <v>6765.8976836126521</v>
      </c>
      <c r="AG1910" s="3">
        <f ca="1">AF1910/MAX(AF$2:AF1910)-1</f>
        <v>-0.24315787649646514</v>
      </c>
      <c r="AH1910">
        <f t="shared" ca="1" si="578"/>
        <v>0</v>
      </c>
      <c r="AI1910">
        <f t="shared" si="579"/>
        <v>0</v>
      </c>
      <c r="AJ1910">
        <f t="shared" ca="1" si="580"/>
        <v>0</v>
      </c>
      <c r="AK1910">
        <f t="shared" ca="1" si="581"/>
        <v>0</v>
      </c>
      <c r="AL1910">
        <f t="shared" ca="1" si="582"/>
        <v>0</v>
      </c>
      <c r="AM1910">
        <f t="shared" ca="1" si="583"/>
        <v>0</v>
      </c>
      <c r="AO1910" s="9">
        <f t="shared" si="589"/>
        <v>10.929999999999836</v>
      </c>
      <c r="AP1910" s="15">
        <f ca="1">IFERROR(ABS(E1910-OFFSET(E1910,-参数!B$20,0,1,1))/SUM(OFFSET(AO1910,0,0,-参数!B$20,1)),0)</f>
        <v>7.0724258289703482E-2</v>
      </c>
      <c r="AQ1910" s="16">
        <f ca="1">(参数!B$21+参数!B$22*'000300'!AP1910)^(参数!B$23)</f>
        <v>4.6248909249563853E-2</v>
      </c>
      <c r="AR1910" s="17">
        <f t="shared" ca="1" si="590"/>
        <v>2270.3880871674864</v>
      </c>
      <c r="AS1910" s="9" t="str">
        <f ca="1">IF(E1910+参数!B$24&gt;=AR1910,"买","卖")</f>
        <v>卖</v>
      </c>
      <c r="AT1910" s="7" t="str">
        <f ca="1">IF(AS1909="买",$E1910/$E1909-1-IF(AS1908="卖",参数!$B$3-IF(AS1910="卖",参数!$B$3+参数!$B$4,0)),"")</f>
        <v/>
      </c>
      <c r="AU1910" s="8">
        <f t="shared" ca="1" si="591"/>
        <v>5165.7827000088746</v>
      </c>
      <c r="AV1910" s="7">
        <f ca="1">AU1910/MAX(AU$2:AU1910)-1</f>
        <v>-0.14633358170117794</v>
      </c>
      <c r="AW1910" s="3">
        <f t="shared" ca="1" si="594"/>
        <v>-3.957850142075614E-4</v>
      </c>
      <c r="AX1910" s="11" t="str">
        <f ca="1">IFERROR(IF(E1910&gt;MAX(OFFSET(C1910,-1,0,-参数!B$27,1)),"买",IF(E1910&lt;MIN(OFFSET(D1910,-1,0,-参数!B$26,1)),"卖",AX1909)),"卖")</f>
        <v>卖</v>
      </c>
      <c r="AY1910" s="12" t="str">
        <f ca="1">IF(AX1909="买",$E1910/$E1909-1-IF(AX1908="卖",参数!$B$3-IF(AX1910="卖",参数!$B$3+参数!$B$4,0)),"")</f>
        <v/>
      </c>
      <c r="AZ1910" s="10">
        <f t="shared" ca="1" si="592"/>
        <v>6162.4134319033747</v>
      </c>
      <c r="BA1910" s="12">
        <f ca="1">AZ1910/MAX(AZ$2:AZ1910)-1</f>
        <v>-0.20812827842352444</v>
      </c>
    </row>
    <row r="1911" spans="1:53" x14ac:dyDescent="0.15">
      <c r="A1911" s="1">
        <v>41226</v>
      </c>
      <c r="B1911" s="6">
        <v>2250.84</v>
      </c>
      <c r="C1911" s="6">
        <v>2250.84</v>
      </c>
      <c r="D1911" s="6">
        <v>2208.7199999999998</v>
      </c>
      <c r="E1911" s="2">
        <v>2212.44</v>
      </c>
      <c r="F1911" s="3">
        <f>E1911/MAX(E$2:E1911)-1</f>
        <v>-0.62355543456067508</v>
      </c>
      <c r="G1911" s="2">
        <f ca="1">IFERROR(AVERAGE(OFFSET(E1911,0,0,-参数!B$2,1)),"")</f>
        <v>2269.0621428571435</v>
      </c>
      <c r="H1911" t="str">
        <f t="shared" ca="1" si="593"/>
        <v>卖</v>
      </c>
      <c r="I1911" s="3" t="str">
        <f ca="1">IF(H1910="买",$E1911/$E1910-1-IF(H1909="卖",参数!$B$3-IF(H1911="卖",参数!$B$3+参数!$B$4,0)),"")</f>
        <v/>
      </c>
      <c r="J1911" s="2">
        <f t="shared" ca="1" si="584"/>
        <v>6440.5865855906659</v>
      </c>
      <c r="K1911" s="3">
        <f ca="1">J1911/MAX(J$2:J1911)-1</f>
        <v>-0.36549241674297428</v>
      </c>
      <c r="L1911" s="8">
        <f>L1910*(参数!$B$6-1)/(参数!$B$6+1)+E1911*2/(参数!$B$6+1)</f>
        <v>2269.8146949327815</v>
      </c>
      <c r="M1911" s="8">
        <f>M1910*(参数!$B$7-1)/(参数!$B$7+1)+E1911*2/(参数!$B$7+1)</f>
        <v>2319.0623237327832</v>
      </c>
      <c r="N1911" s="8">
        <f t="shared" si="576"/>
        <v>-49.247628800001621</v>
      </c>
      <c r="O1911" s="8">
        <f>O1910*(参数!$B$8-1)/(参数!$B$8+1)+N1911*2/(参数!$B$8+1)</f>
        <v>-46.439370733131533</v>
      </c>
      <c r="P1911" s="9" t="str">
        <f t="shared" si="585"/>
        <v>卖</v>
      </c>
      <c r="Q1911" s="7" t="str">
        <f>IF(P1910="买",$E1911/$E1910-1-IF(P1909="卖",参数!$B$3-IF(P1911="卖",参数!$B$3+参数!$B$4,0)),"")</f>
        <v/>
      </c>
      <c r="R1911" s="8">
        <f t="shared" si="586"/>
        <v>6036.4039977070324</v>
      </c>
      <c r="S1911" s="3">
        <f>R1911/MAX(R$2:R1911)-1</f>
        <v>-0.17263361747846984</v>
      </c>
      <c r="T1911" s="10">
        <f ca="1">IFERROR(AVERAGE(OFFSET(E1911,0,0,-参数!B$10,1)),"")</f>
        <v>2281.8680000000004</v>
      </c>
      <c r="U1911" s="10">
        <f ca="1">IFERROR(AVERAGE(OFFSET(E1911,0,0,-参数!B$11,1)),"")</f>
        <v>2655.2829876543187</v>
      </c>
      <c r="V1911" s="10">
        <f t="shared" ca="1" si="577"/>
        <v>-373.41498765431834</v>
      </c>
      <c r="W1911" s="10">
        <f ca="1">IFERROR(AVERAGE(OFFSET(V1911,0,0,-参数!B$12,1)),"")</f>
        <v>-375.76856509539743</v>
      </c>
      <c r="X1911" s="11" t="str">
        <f t="shared" ca="1" si="595"/>
        <v>买</v>
      </c>
      <c r="Y1911" s="12">
        <f ca="1">IF(X1910="买",$E1911/$E1910-1-IF(X1909="卖",参数!$B$3-IF(X1911="卖",参数!$B$3+参数!$B$4,0)),"")</f>
        <v>-1.7501165708195376E-2</v>
      </c>
      <c r="Z1911" s="10">
        <f t="shared" ca="1" si="587"/>
        <v>5808.8098521727397</v>
      </c>
      <c r="AA1911" s="3">
        <f ca="1">Z1911/MAX(Z$2:Z1911)-1</f>
        <v>-0.25358978273241817</v>
      </c>
      <c r="AB1911" s="8">
        <f ca="1">IFERROR(AVERAGE(OFFSET(E1911,0,0,-参数!B$14,1)),"")</f>
        <v>2267.3724999999999</v>
      </c>
      <c r="AC1911" s="8">
        <f ca="1">IFERROR(AVERAGE(OFFSET(E1911,0,0,-参数!B$15,1)),"")</f>
        <v>2286.0896551724131</v>
      </c>
      <c r="AD1911" s="9" t="str">
        <f ca="1">IFERROR(IF(OR(AND(AB1911/AC1911-1&lt;参数!B$16,AB1911/AC1911-1&gt;参数!B$17),AB1911/AC1911-1&lt;参数!B$18),"买","卖"),"买")</f>
        <v>卖</v>
      </c>
      <c r="AE1911" s="7" t="str">
        <f ca="1">IF(AD1910="买",$E1911/$E1910-1-IF(AD1909="卖",参数!$B$3-IF(AD1911="卖",参数!$B$3+参数!$B$4,0)),"")</f>
        <v/>
      </c>
      <c r="AF1911" s="8">
        <f t="shared" ca="1" si="588"/>
        <v>6765.8976836126521</v>
      </c>
      <c r="AG1911" s="3">
        <f ca="1">AF1911/MAX(AF$2:AF1911)-1</f>
        <v>-0.24315787649646514</v>
      </c>
      <c r="AH1911">
        <f t="shared" ca="1" si="578"/>
        <v>0</v>
      </c>
      <c r="AI1911">
        <f t="shared" si="579"/>
        <v>0</v>
      </c>
      <c r="AJ1911">
        <f t="shared" ca="1" si="580"/>
        <v>1</v>
      </c>
      <c r="AK1911">
        <f t="shared" ca="1" si="581"/>
        <v>0</v>
      </c>
      <c r="AL1911">
        <f t="shared" ca="1" si="582"/>
        <v>0</v>
      </c>
      <c r="AM1911">
        <f t="shared" ca="1" si="583"/>
        <v>0</v>
      </c>
      <c r="AO1911" s="9">
        <f t="shared" si="589"/>
        <v>39.409999999999854</v>
      </c>
      <c r="AP1911" s="15">
        <f ca="1">IFERROR(ABS(E1911-OFFSET(E1911,-参数!B$20,0,1,1))/SUM(OFFSET(AO1911,0,0,-参数!B$20,1)),0)</f>
        <v>8.8026033155164135E-2</v>
      </c>
      <c r="AQ1911" s="16">
        <f ca="1">(参数!B$21+参数!B$22*'000300'!AP1911)^(参数!B$23)</f>
        <v>6.29451219947334E-2</v>
      </c>
      <c r="AR1911" s="17">
        <f t="shared" ca="1" si="590"/>
        <v>2266.7405377513678</v>
      </c>
      <c r="AS1911" s="9" t="str">
        <f ca="1">IF(E1911+参数!B$24&gt;=AR1911,"买","卖")</f>
        <v>卖</v>
      </c>
      <c r="AT1911" s="7" t="str">
        <f ca="1">IF(AS1910="买",$E1911/$E1910-1-IF(AS1909="卖",参数!$B$3-IF(AS1911="卖",参数!$B$3+参数!$B$4,0)),"")</f>
        <v/>
      </c>
      <c r="AU1911" s="8">
        <f t="shared" ca="1" si="591"/>
        <v>5165.7827000088746</v>
      </c>
      <c r="AV1911" s="7">
        <f ca="1">AU1911/MAX(AU$2:AU1911)-1</f>
        <v>-0.14633358170117794</v>
      </c>
      <c r="AW1911" s="3">
        <f t="shared" ca="1" si="594"/>
        <v>-1.6065752972961311E-3</v>
      </c>
      <c r="AX1911" s="11" t="str">
        <f ca="1">IFERROR(IF(E1911&gt;MAX(OFFSET(C1911,-1,0,-参数!B$27,1)),"买",IF(E1911&lt;MIN(OFFSET(D1911,-1,0,-参数!B$26,1)),"卖",AX1910)),"卖")</f>
        <v>卖</v>
      </c>
      <c r="AY1911" s="12" t="str">
        <f ca="1">IF(AX1910="买",$E1911/$E1910-1-IF(AX1909="卖",参数!$B$3-IF(AX1911="卖",参数!$B$3+参数!$B$4,0)),"")</f>
        <v/>
      </c>
      <c r="AZ1911" s="10">
        <f t="shared" ca="1" si="592"/>
        <v>6162.4134319033747</v>
      </c>
      <c r="BA1911" s="12">
        <f ca="1">AZ1911/MAX(AZ$2:AZ1911)-1</f>
        <v>-0.20812827842352444</v>
      </c>
    </row>
    <row r="1912" spans="1:53" x14ac:dyDescent="0.15">
      <c r="A1912" s="1">
        <v>41227</v>
      </c>
      <c r="B1912" s="6">
        <v>2213.09</v>
      </c>
      <c r="C1912" s="6">
        <v>2225.12</v>
      </c>
      <c r="D1912" s="6">
        <v>2206</v>
      </c>
      <c r="E1912" s="2">
        <v>2223.11</v>
      </c>
      <c r="F1912" s="3">
        <f>E1912/MAX(E$2:E1912)-1</f>
        <v>-0.62173994419111134</v>
      </c>
      <c r="G1912" s="2">
        <f ca="1">IFERROR(AVERAGE(OFFSET(E1912,0,0,-参数!B$2,1)),"")</f>
        <v>2267.4444642857152</v>
      </c>
      <c r="H1912" t="str">
        <f t="shared" ca="1" si="593"/>
        <v>卖</v>
      </c>
      <c r="I1912" s="3" t="str">
        <f ca="1">IF(H1911="买",$E1912/$E1911-1-IF(H1910="卖",参数!$B$3-IF(H1912="卖",参数!$B$3+参数!$B$4,0)),"")</f>
        <v/>
      </c>
      <c r="J1912" s="2">
        <f t="shared" ca="1" si="584"/>
        <v>6440.5865855906659</v>
      </c>
      <c r="K1912" s="3">
        <f ca="1">J1912/MAX(J$2:J1912)-1</f>
        <v>-0.36549241674297428</v>
      </c>
      <c r="L1912" s="8">
        <f>L1911*(参数!$B$6-1)/(参数!$B$6+1)+E1912*2/(参数!$B$6+1)</f>
        <v>2265.3666287487072</v>
      </c>
      <c r="M1912" s="8">
        <f>M1911*(参数!$B$7-1)/(参数!$B$7+1)+E1912*2/(参数!$B$7+1)</f>
        <v>2316.7502195464508</v>
      </c>
      <c r="N1912" s="8">
        <f t="shared" si="576"/>
        <v>-51.383590797743636</v>
      </c>
      <c r="O1912" s="8">
        <f>O1911*(参数!$B$8-1)/(参数!$B$8+1)+N1912*2/(参数!$B$8+1)</f>
        <v>-47.428214746053953</v>
      </c>
      <c r="P1912" s="9" t="str">
        <f t="shared" si="585"/>
        <v>卖</v>
      </c>
      <c r="Q1912" s="7" t="str">
        <f>IF(P1911="买",$E1912/$E1911-1-IF(P1910="卖",参数!$B$3-IF(P1912="卖",参数!$B$3+参数!$B$4,0)),"")</f>
        <v/>
      </c>
      <c r="R1912" s="8">
        <f t="shared" si="586"/>
        <v>6036.4039977070324</v>
      </c>
      <c r="S1912" s="3">
        <f>R1912/MAX(R$2:R1912)-1</f>
        <v>-0.17263361747846984</v>
      </c>
      <c r="T1912" s="10">
        <f ca="1">IFERROR(AVERAGE(OFFSET(E1912,0,0,-参数!B$10,1)),"")</f>
        <v>2277.9835000000003</v>
      </c>
      <c r="U1912" s="10">
        <f ca="1">IFERROR(AVERAGE(OFFSET(E1912,0,0,-参数!B$11,1)),"")</f>
        <v>2652.8321728395044</v>
      </c>
      <c r="V1912" s="10">
        <f t="shared" ca="1" si="577"/>
        <v>-374.84867283950416</v>
      </c>
      <c r="W1912" s="10">
        <f ca="1">IFERROR(AVERAGE(OFFSET(V1912,0,0,-参数!B$12,1)),"")</f>
        <v>-374.34053254769805</v>
      </c>
      <c r="X1912" s="11" t="str">
        <f t="shared" ca="1" si="595"/>
        <v>卖</v>
      </c>
      <c r="Y1912" s="12">
        <f ca="1">IF(X1911="买",$E1912/$E1911-1-IF(X1910="卖",参数!$B$3-IF(X1912="卖",参数!$B$3+参数!$B$4,0)),"")</f>
        <v>4.8227296559455457E-3</v>
      </c>
      <c r="Z1912" s="10">
        <f t="shared" ca="1" si="587"/>
        <v>5836.824171712562</v>
      </c>
      <c r="AA1912" s="3">
        <f ca="1">Z1912/MAX(Z$2:Z1912)-1</f>
        <v>-0.24999004804210101</v>
      </c>
      <c r="AB1912" s="8">
        <f ca="1">IFERROR(AVERAGE(OFFSET(E1912,0,0,-参数!B$14,1)),"")</f>
        <v>2256.915</v>
      </c>
      <c r="AC1912" s="8">
        <f ca="1">IFERROR(AVERAGE(OFFSET(E1912,0,0,-参数!B$15,1)),"")</f>
        <v>2285.1031034482749</v>
      </c>
      <c r="AD1912" s="9" t="str">
        <f ca="1">IFERROR(IF(OR(AND(AB1912/AC1912-1&lt;参数!B$16,AB1912/AC1912-1&gt;参数!B$17),AB1912/AC1912-1&lt;参数!B$18),"买","卖"),"买")</f>
        <v>卖</v>
      </c>
      <c r="AE1912" s="7" t="str">
        <f ca="1">IF(AD1911="买",$E1912/$E1911-1-IF(AD1910="卖",参数!$B$3-IF(AD1912="卖",参数!$B$3+参数!$B$4,0)),"")</f>
        <v/>
      </c>
      <c r="AF1912" s="8">
        <f t="shared" ca="1" si="588"/>
        <v>6765.8976836126521</v>
      </c>
      <c r="AG1912" s="3">
        <f ca="1">AF1912/MAX(AF$2:AF1912)-1</f>
        <v>-0.24315787649646514</v>
      </c>
      <c r="AH1912">
        <f t="shared" ca="1" si="578"/>
        <v>0</v>
      </c>
      <c r="AI1912">
        <f t="shared" si="579"/>
        <v>0</v>
      </c>
      <c r="AJ1912">
        <f t="shared" ca="1" si="580"/>
        <v>0</v>
      </c>
      <c r="AK1912">
        <f t="shared" ca="1" si="581"/>
        <v>0</v>
      </c>
      <c r="AL1912">
        <f t="shared" ca="1" si="582"/>
        <v>0</v>
      </c>
      <c r="AM1912">
        <f t="shared" ca="1" si="583"/>
        <v>0</v>
      </c>
      <c r="AO1912" s="9">
        <f t="shared" si="589"/>
        <v>10.670000000000073</v>
      </c>
      <c r="AP1912" s="15">
        <f ca="1">IFERROR(ABS(E1912-OFFSET(E1912,-参数!B$20,0,1,1))/SUM(OFFSET(AO1912,0,0,-参数!B$20,1)),0)</f>
        <v>7.7929727696598491E-2</v>
      </c>
      <c r="AQ1912" s="16">
        <f ca="1">(参数!B$21+参数!B$22*'000300'!AP1912)^(参数!B$23)</f>
        <v>5.3202187227217541E-2</v>
      </c>
      <c r="AR1912" s="17">
        <f t="shared" ca="1" si="590"/>
        <v>2264.4192977130951</v>
      </c>
      <c r="AS1912" s="9" t="str">
        <f ca="1">IF(E1912+参数!B$24&gt;=AR1912,"买","卖")</f>
        <v>卖</v>
      </c>
      <c r="AT1912" s="7" t="str">
        <f ca="1">IF(AS1911="买",$E1912/$E1911-1-IF(AS1910="卖",参数!$B$3-IF(AS1912="卖",参数!$B$3+参数!$B$4,0)),"")</f>
        <v/>
      </c>
      <c r="AU1912" s="8">
        <f t="shared" ca="1" si="591"/>
        <v>5165.7827000088746</v>
      </c>
      <c r="AV1912" s="7">
        <f ca="1">AU1912/MAX(AU$2:AU1912)-1</f>
        <v>-0.14633358170117794</v>
      </c>
      <c r="AW1912" s="3">
        <f t="shared" ca="1" si="594"/>
        <v>-1.0240431137192862E-3</v>
      </c>
      <c r="AX1912" s="11" t="str">
        <f ca="1">IFERROR(IF(E1912&gt;MAX(OFFSET(C1912,-1,0,-参数!B$27,1)),"买",IF(E1912&lt;MIN(OFFSET(D1912,-1,0,-参数!B$26,1)),"卖",AX1911)),"卖")</f>
        <v>卖</v>
      </c>
      <c r="AY1912" s="12" t="str">
        <f ca="1">IF(AX1911="买",$E1912/$E1911-1-IF(AX1910="卖",参数!$B$3-IF(AX1912="卖",参数!$B$3+参数!$B$4,0)),"")</f>
        <v/>
      </c>
      <c r="AZ1912" s="10">
        <f t="shared" ca="1" si="592"/>
        <v>6162.4134319033747</v>
      </c>
      <c r="BA1912" s="12">
        <f ca="1">AZ1912/MAX(AZ$2:AZ1912)-1</f>
        <v>-0.20812827842352444</v>
      </c>
    </row>
    <row r="1913" spans="1:53" x14ac:dyDescent="0.15">
      <c r="A1913" s="1">
        <v>41228</v>
      </c>
      <c r="B1913" s="6">
        <v>2210.75</v>
      </c>
      <c r="C1913" s="6">
        <v>2220.9899999999998</v>
      </c>
      <c r="D1913" s="6">
        <v>2193.52</v>
      </c>
      <c r="E1913" s="2">
        <v>2193.62</v>
      </c>
      <c r="F1913" s="3">
        <f>E1913/MAX(E$2:E1913)-1</f>
        <v>-0.62675763969237053</v>
      </c>
      <c r="G1913" s="2">
        <f ca="1">IFERROR(AVERAGE(OFFSET(E1913,0,0,-参数!B$2,1)),"")</f>
        <v>2265.6235714285722</v>
      </c>
      <c r="H1913" t="str">
        <f t="shared" ca="1" si="593"/>
        <v>卖</v>
      </c>
      <c r="I1913" s="3" t="str">
        <f ca="1">IF(H1912="买",$E1913/$E1912-1-IF(H1911="卖",参数!$B$3-IF(H1913="卖",参数!$B$3+参数!$B$4,0)),"")</f>
        <v/>
      </c>
      <c r="J1913" s="2">
        <f t="shared" ca="1" si="584"/>
        <v>6440.5865855906659</v>
      </c>
      <c r="K1913" s="3">
        <f ca="1">J1913/MAX(J$2:J1913)-1</f>
        <v>-0.36549241674297428</v>
      </c>
      <c r="L1913" s="8">
        <f>L1912*(参数!$B$6-1)/(参数!$B$6+1)+E1913*2/(参数!$B$6+1)</f>
        <v>2258.5336164869254</v>
      </c>
      <c r="M1913" s="8">
        <f>M1912*(参数!$B$7-1)/(参数!$B$7+1)+E1913*2/(参数!$B$7+1)</f>
        <v>2313.7832263043674</v>
      </c>
      <c r="N1913" s="8">
        <f t="shared" si="576"/>
        <v>-55.249609817441979</v>
      </c>
      <c r="O1913" s="8">
        <f>O1912*(参数!$B$8-1)/(参数!$B$8+1)+N1913*2/(参数!$B$8+1)</f>
        <v>-48.992493760331556</v>
      </c>
      <c r="P1913" s="9" t="str">
        <f t="shared" si="585"/>
        <v>卖</v>
      </c>
      <c r="Q1913" s="7" t="str">
        <f>IF(P1912="买",$E1913/$E1912-1-IF(P1911="卖",参数!$B$3-IF(P1913="卖",参数!$B$3+参数!$B$4,0)),"")</f>
        <v/>
      </c>
      <c r="R1913" s="8">
        <f t="shared" si="586"/>
        <v>6036.4039977070324</v>
      </c>
      <c r="S1913" s="3">
        <f>R1913/MAX(R$2:R1913)-1</f>
        <v>-0.17263361747846984</v>
      </c>
      <c r="T1913" s="10">
        <f ca="1">IFERROR(AVERAGE(OFFSET(E1913,0,0,-参数!B$10,1)),"")</f>
        <v>2270.8605000000002</v>
      </c>
      <c r="U1913" s="10">
        <f ca="1">IFERROR(AVERAGE(OFFSET(E1913,0,0,-参数!B$11,1)),"")</f>
        <v>2650.3297283950606</v>
      </c>
      <c r="V1913" s="10">
        <f t="shared" ca="1" si="577"/>
        <v>-379.46922839506033</v>
      </c>
      <c r="W1913" s="10">
        <f ca="1">IFERROR(AVERAGE(OFFSET(V1913,0,0,-参数!B$12,1)),"")</f>
        <v>-373.87843883277094</v>
      </c>
      <c r="X1913" s="11" t="str">
        <f t="shared" ca="1" si="595"/>
        <v>卖</v>
      </c>
      <c r="Y1913" s="12" t="str">
        <f ca="1">IF(X1912="买",$E1913/$E1912-1-IF(X1911="卖",参数!$B$3-IF(X1913="卖",参数!$B$3+参数!$B$4,0)),"")</f>
        <v/>
      </c>
      <c r="Z1913" s="10">
        <f t="shared" ca="1" si="587"/>
        <v>5836.824171712562</v>
      </c>
      <c r="AA1913" s="3">
        <f ca="1">Z1913/MAX(Z$2:Z1913)-1</f>
        <v>-0.24999004804210101</v>
      </c>
      <c r="AB1913" s="8">
        <f ca="1">IFERROR(AVERAGE(OFFSET(E1913,0,0,-参数!B$14,1)),"")</f>
        <v>2243.3825000000002</v>
      </c>
      <c r="AC1913" s="8">
        <f ca="1">IFERROR(AVERAGE(OFFSET(E1913,0,0,-参数!B$15,1)),"")</f>
        <v>2281.6724137931028</v>
      </c>
      <c r="AD1913" s="9" t="str">
        <f ca="1">IFERROR(IF(OR(AND(AB1913/AC1913-1&lt;参数!B$16,AB1913/AC1913-1&gt;参数!B$17),AB1913/AC1913-1&lt;参数!B$18),"买","卖"),"买")</f>
        <v>卖</v>
      </c>
      <c r="AE1913" s="7" t="str">
        <f ca="1">IF(AD1912="买",$E1913/$E1912-1-IF(AD1911="卖",参数!$B$3-IF(AD1913="卖",参数!$B$3+参数!$B$4,0)),"")</f>
        <v/>
      </c>
      <c r="AF1913" s="8">
        <f t="shared" ca="1" si="588"/>
        <v>6765.8976836126521</v>
      </c>
      <c r="AG1913" s="3">
        <f ca="1">AF1913/MAX(AF$2:AF1913)-1</f>
        <v>-0.24315787649646514</v>
      </c>
      <c r="AH1913">
        <f t="shared" ca="1" si="578"/>
        <v>0</v>
      </c>
      <c r="AI1913">
        <f t="shared" si="579"/>
        <v>0</v>
      </c>
      <c r="AJ1913">
        <f t="shared" ca="1" si="580"/>
        <v>0</v>
      </c>
      <c r="AK1913">
        <f t="shared" ca="1" si="581"/>
        <v>0</v>
      </c>
      <c r="AL1913">
        <f t="shared" ca="1" si="582"/>
        <v>0</v>
      </c>
      <c r="AM1913">
        <f t="shared" ca="1" si="583"/>
        <v>0</v>
      </c>
      <c r="AO1913" s="9">
        <f t="shared" si="589"/>
        <v>29.490000000000236</v>
      </c>
      <c r="AP1913" s="15">
        <f ca="1">IFERROR(ABS(E1913-OFFSET(E1913,-参数!B$20,0,1,1))/SUM(OFFSET(AO1913,0,0,-参数!B$20,1)),0)</f>
        <v>0.11680645503768992</v>
      </c>
      <c r="AQ1913" s="16">
        <f ca="1">(参数!B$21+参数!B$22*'000300'!AP1913)^(参数!B$23)</f>
        <v>9.0718229111370785E-2</v>
      </c>
      <c r="AR1913" s="17">
        <f t="shared" ca="1" si="590"/>
        <v>2257.9965108022343</v>
      </c>
      <c r="AS1913" s="9" t="str">
        <f ca="1">IF(E1913+参数!B$24&gt;=AR1913,"买","卖")</f>
        <v>卖</v>
      </c>
      <c r="AT1913" s="7" t="str">
        <f ca="1">IF(AS1912="买",$E1913/$E1912-1-IF(AS1911="卖",参数!$B$3-IF(AS1913="卖",参数!$B$3+参数!$B$4,0)),"")</f>
        <v/>
      </c>
      <c r="AU1913" s="8">
        <f t="shared" ca="1" si="591"/>
        <v>5165.7827000088746</v>
      </c>
      <c r="AV1913" s="7">
        <f ca="1">AU1913/MAX(AU$2:AU1913)-1</f>
        <v>-0.14633358170117794</v>
      </c>
      <c r="AW1913" s="3">
        <f t="shared" ca="1" si="594"/>
        <v>-2.8363947071761153E-3</v>
      </c>
      <c r="AX1913" s="11" t="str">
        <f ca="1">IFERROR(IF(E1913&gt;MAX(OFFSET(C1913,-1,0,-参数!B$27,1)),"买",IF(E1913&lt;MIN(OFFSET(D1913,-1,0,-参数!B$26,1)),"卖",AX1912)),"卖")</f>
        <v>卖</v>
      </c>
      <c r="AY1913" s="12" t="str">
        <f ca="1">IF(AX1912="买",$E1913/$E1912-1-IF(AX1911="卖",参数!$B$3-IF(AX1913="卖",参数!$B$3+参数!$B$4,0)),"")</f>
        <v/>
      </c>
      <c r="AZ1913" s="10">
        <f t="shared" ca="1" si="592"/>
        <v>6162.4134319033747</v>
      </c>
      <c r="BA1913" s="12">
        <f ca="1">AZ1913/MAX(AZ$2:AZ1913)-1</f>
        <v>-0.20812827842352444</v>
      </c>
    </row>
    <row r="1914" spans="1:53" x14ac:dyDescent="0.15">
      <c r="A1914" s="1">
        <v>41229</v>
      </c>
      <c r="B1914" s="6">
        <v>2189.5100000000002</v>
      </c>
      <c r="C1914" s="6">
        <v>2191.61</v>
      </c>
      <c r="D1914" s="6">
        <v>2162.98</v>
      </c>
      <c r="E1914" s="2">
        <v>2177.2399999999998</v>
      </c>
      <c r="F1914" s="3">
        <f>E1914/MAX(E$2:E1914)-1</f>
        <v>-0.6295446811406793</v>
      </c>
      <c r="G1914" s="2">
        <f ca="1">IFERROR(AVERAGE(OFFSET(E1914,0,0,-参数!B$2,1)),"")</f>
        <v>2263.3921428571439</v>
      </c>
      <c r="H1914" t="str">
        <f t="shared" ca="1" si="593"/>
        <v>卖</v>
      </c>
      <c r="I1914" s="3" t="str">
        <f ca="1">IF(H1913="买",$E1914/$E1913-1-IF(H1912="卖",参数!$B$3-IF(H1914="卖",参数!$B$3+参数!$B$4,0)),"")</f>
        <v/>
      </c>
      <c r="J1914" s="2">
        <f t="shared" ca="1" si="584"/>
        <v>6440.5865855906659</v>
      </c>
      <c r="K1914" s="3">
        <f ca="1">J1914/MAX(J$2:J1914)-1</f>
        <v>-0.36549241674297428</v>
      </c>
      <c r="L1914" s="8">
        <f>L1913*(参数!$B$6-1)/(参数!$B$6+1)+E1914*2/(参数!$B$6+1)</f>
        <v>2250.7913672976943</v>
      </c>
      <c r="M1914" s="8">
        <f>M1913*(参数!$B$7-1)/(参数!$B$7+1)+E1914*2/(参数!$B$7+1)</f>
        <v>2310.4930280801659</v>
      </c>
      <c r="N1914" s="8">
        <f t="shared" si="576"/>
        <v>-59.701660782471663</v>
      </c>
      <c r="O1914" s="8">
        <f>O1913*(参数!$B$8-1)/(参数!$B$8+1)+N1914*2/(参数!$B$8+1)</f>
        <v>-51.134327164759583</v>
      </c>
      <c r="P1914" s="9" t="str">
        <f t="shared" si="585"/>
        <v>卖</v>
      </c>
      <c r="Q1914" s="7" t="str">
        <f>IF(P1913="买",$E1914/$E1913-1-IF(P1912="卖",参数!$B$3-IF(P1914="卖",参数!$B$3+参数!$B$4,0)),"")</f>
        <v/>
      </c>
      <c r="R1914" s="8">
        <f t="shared" si="586"/>
        <v>6036.4039977070324</v>
      </c>
      <c r="S1914" s="3">
        <f>R1914/MAX(R$2:R1914)-1</f>
        <v>-0.17263361747846984</v>
      </c>
      <c r="T1914" s="10">
        <f ca="1">IFERROR(AVERAGE(OFFSET(E1914,0,0,-参数!B$10,1)),"")</f>
        <v>2263.0990000000002</v>
      </c>
      <c r="U1914" s="10">
        <f ca="1">IFERROR(AVERAGE(OFFSET(E1914,0,0,-参数!B$11,1)),"")</f>
        <v>2647.7477037037029</v>
      </c>
      <c r="V1914" s="10">
        <f t="shared" ca="1" si="577"/>
        <v>-384.64870370370272</v>
      </c>
      <c r="W1914" s="10">
        <f ca="1">IFERROR(AVERAGE(OFFSET(V1914,0,0,-参数!B$12,1)),"")</f>
        <v>-374.32971380471258</v>
      </c>
      <c r="X1914" s="11" t="str">
        <f t="shared" ca="1" si="595"/>
        <v>卖</v>
      </c>
      <c r="Y1914" s="12" t="str">
        <f ca="1">IF(X1913="买",$E1914/$E1913-1-IF(X1912="卖",参数!$B$3-IF(X1914="卖",参数!$B$3+参数!$B$4,0)),"")</f>
        <v/>
      </c>
      <c r="Z1914" s="10">
        <f t="shared" ca="1" si="587"/>
        <v>5836.824171712562</v>
      </c>
      <c r="AA1914" s="3">
        <f ca="1">Z1914/MAX(Z$2:Z1914)-1</f>
        <v>-0.24999004804210101</v>
      </c>
      <c r="AB1914" s="8">
        <f ca="1">IFERROR(AVERAGE(OFFSET(E1914,0,0,-参数!B$14,1)),"")</f>
        <v>2229.0112500000005</v>
      </c>
      <c r="AC1914" s="8">
        <f ca="1">IFERROR(AVERAGE(OFFSET(E1914,0,0,-参数!B$15,1)),"")</f>
        <v>2278.4720689655169</v>
      </c>
      <c r="AD1914" s="9" t="str">
        <f ca="1">IFERROR(IF(OR(AND(AB1914/AC1914-1&lt;参数!B$16,AB1914/AC1914-1&gt;参数!B$17),AB1914/AC1914-1&lt;参数!B$18),"买","卖"),"买")</f>
        <v>卖</v>
      </c>
      <c r="AE1914" s="7" t="str">
        <f ca="1">IF(AD1913="买",$E1914/$E1913-1-IF(AD1912="卖",参数!$B$3-IF(AD1914="卖",参数!$B$3+参数!$B$4,0)),"")</f>
        <v/>
      </c>
      <c r="AF1914" s="8">
        <f t="shared" ca="1" si="588"/>
        <v>6765.8976836126521</v>
      </c>
      <c r="AG1914" s="3">
        <f ca="1">AF1914/MAX(AF$2:AF1914)-1</f>
        <v>-0.24315787649646514</v>
      </c>
      <c r="AH1914">
        <f t="shared" ca="1" si="578"/>
        <v>0</v>
      </c>
      <c r="AI1914">
        <f t="shared" si="579"/>
        <v>0</v>
      </c>
      <c r="AJ1914">
        <f t="shared" ca="1" si="580"/>
        <v>0</v>
      </c>
      <c r="AK1914">
        <f t="shared" ca="1" si="581"/>
        <v>0</v>
      </c>
      <c r="AL1914">
        <f t="shared" ca="1" si="582"/>
        <v>0</v>
      </c>
      <c r="AM1914">
        <f t="shared" ca="1" si="583"/>
        <v>0</v>
      </c>
      <c r="AO1914" s="9">
        <f t="shared" si="589"/>
        <v>16.380000000000109</v>
      </c>
      <c r="AP1914" s="15">
        <f ca="1">IFERROR(ABS(E1914-OFFSET(E1914,-参数!B$20,0,1,1))/SUM(OFFSET(AO1914,0,0,-参数!B$20,1)),0)</f>
        <v>0.11216256599262898</v>
      </c>
      <c r="AQ1914" s="16">
        <f ca="1">(参数!B$21+参数!B$22*'000300'!AP1914)^(参数!B$23)</f>
        <v>8.6236876182886973E-2</v>
      </c>
      <c r="AR1914" s="17">
        <f t="shared" ca="1" si="590"/>
        <v>2251.0323215792196</v>
      </c>
      <c r="AS1914" s="9" t="str">
        <f ca="1">IF(E1914+参数!B$24&gt;=AR1914,"买","卖")</f>
        <v>卖</v>
      </c>
      <c r="AT1914" s="7" t="str">
        <f ca="1">IF(AS1913="买",$E1914/$E1913-1-IF(AS1912="卖",参数!$B$3-IF(AS1914="卖",参数!$B$3+参数!$B$4,0)),"")</f>
        <v/>
      </c>
      <c r="AU1914" s="8">
        <f t="shared" ca="1" si="591"/>
        <v>5165.7827000088746</v>
      </c>
      <c r="AV1914" s="7">
        <f ca="1">AU1914/MAX(AU$2:AU1914)-1</f>
        <v>-0.14633358170117794</v>
      </c>
      <c r="AW1914" s="3">
        <f t="shared" ca="1" si="594"/>
        <v>-3.0842338283952886E-3</v>
      </c>
      <c r="AX1914" s="11" t="str">
        <f ca="1">IFERROR(IF(E1914&gt;MAX(OFFSET(C1914,-1,0,-参数!B$27,1)),"买",IF(E1914&lt;MIN(OFFSET(D1914,-1,0,-参数!B$26,1)),"卖",AX1913)),"卖")</f>
        <v>卖</v>
      </c>
      <c r="AY1914" s="12" t="str">
        <f ca="1">IF(AX1913="买",$E1914/$E1913-1-IF(AX1912="卖",参数!$B$3-IF(AX1914="卖",参数!$B$3+参数!$B$4,0)),"")</f>
        <v/>
      </c>
      <c r="AZ1914" s="10">
        <f t="shared" ca="1" si="592"/>
        <v>6162.4134319033747</v>
      </c>
      <c r="BA1914" s="12">
        <f ca="1">AZ1914/MAX(AZ$2:AZ1914)-1</f>
        <v>-0.20812827842352444</v>
      </c>
    </row>
    <row r="1915" spans="1:53" x14ac:dyDescent="0.15">
      <c r="A1915" s="1">
        <v>41232</v>
      </c>
      <c r="B1915" s="6">
        <v>2175.1799999999998</v>
      </c>
      <c r="C1915" s="6">
        <v>2176.4899999999998</v>
      </c>
      <c r="D1915" s="6">
        <v>2149.54</v>
      </c>
      <c r="E1915" s="2">
        <v>2174.9899999999998</v>
      </c>
      <c r="F1915" s="3">
        <f>E1915/MAX(E$2:E1915)-1</f>
        <v>-0.629927516504458</v>
      </c>
      <c r="G1915" s="2">
        <f ca="1">IFERROR(AVERAGE(OFFSET(E1915,0,0,-参数!B$2,1)),"")</f>
        <v>2261.5941071428583</v>
      </c>
      <c r="H1915" t="str">
        <f t="shared" ca="1" si="593"/>
        <v>卖</v>
      </c>
      <c r="I1915" s="3" t="str">
        <f ca="1">IF(H1914="买",$E1915/$E1914-1-IF(H1913="卖",参数!$B$3-IF(H1915="卖",参数!$B$3+参数!$B$4,0)),"")</f>
        <v/>
      </c>
      <c r="J1915" s="2">
        <f t="shared" ca="1" si="584"/>
        <v>6440.5865855906659</v>
      </c>
      <c r="K1915" s="3">
        <f ca="1">J1915/MAX(J$2:J1915)-1</f>
        <v>-0.36549241674297428</v>
      </c>
      <c r="L1915" s="8">
        <f>L1914*(参数!$B$6-1)/(参数!$B$6+1)+E1915*2/(参数!$B$6+1)</f>
        <v>2243.5721894598187</v>
      </c>
      <c r="M1915" s="8">
        <f>M1914*(参数!$B$7-1)/(参数!$B$7+1)+E1915*2/(参数!$B$7+1)</f>
        <v>2307.2278948734152</v>
      </c>
      <c r="N1915" s="8">
        <f t="shared" si="576"/>
        <v>-63.655705413596479</v>
      </c>
      <c r="O1915" s="8">
        <f>O1914*(参数!$B$8-1)/(参数!$B$8+1)+N1915*2/(参数!$B$8+1)</f>
        <v>-53.638602814526962</v>
      </c>
      <c r="P1915" s="9" t="str">
        <f t="shared" si="585"/>
        <v>卖</v>
      </c>
      <c r="Q1915" s="7" t="str">
        <f>IF(P1914="买",$E1915/$E1914-1-IF(P1913="卖",参数!$B$3-IF(P1915="卖",参数!$B$3+参数!$B$4,0)),"")</f>
        <v/>
      </c>
      <c r="R1915" s="8">
        <f t="shared" si="586"/>
        <v>6036.4039977070324</v>
      </c>
      <c r="S1915" s="3">
        <f>R1915/MAX(R$2:R1915)-1</f>
        <v>-0.17263361747846984</v>
      </c>
      <c r="T1915" s="10">
        <f ca="1">IFERROR(AVERAGE(OFFSET(E1915,0,0,-参数!B$10,1)),"")</f>
        <v>2254.7690000000002</v>
      </c>
      <c r="U1915" s="10">
        <f ca="1">IFERROR(AVERAGE(OFFSET(E1915,0,0,-参数!B$11,1)),"")</f>
        <v>2645.0564938271591</v>
      </c>
      <c r="V1915" s="10">
        <f t="shared" ca="1" si="577"/>
        <v>-390.28749382715887</v>
      </c>
      <c r="W1915" s="10">
        <f ca="1">IFERROR(AVERAGE(OFFSET(V1915,0,0,-参数!B$12,1)),"")</f>
        <v>-375.58705274971811</v>
      </c>
      <c r="X1915" s="11" t="str">
        <f t="shared" ca="1" si="595"/>
        <v>卖</v>
      </c>
      <c r="Y1915" s="12" t="str">
        <f ca="1">IF(X1914="买",$E1915/$E1914-1-IF(X1913="卖",参数!$B$3-IF(X1915="卖",参数!$B$3+参数!$B$4,0)),"")</f>
        <v/>
      </c>
      <c r="Z1915" s="10">
        <f t="shared" ca="1" si="587"/>
        <v>5836.824171712562</v>
      </c>
      <c r="AA1915" s="3">
        <f ca="1">Z1915/MAX(Z$2:Z1915)-1</f>
        <v>-0.24999004804210101</v>
      </c>
      <c r="AB1915" s="8">
        <f ca="1">IFERROR(AVERAGE(OFFSET(E1915,0,0,-参数!B$14,1)),"")</f>
        <v>2214.9475000000002</v>
      </c>
      <c r="AC1915" s="8">
        <f ca="1">IFERROR(AVERAGE(OFFSET(E1915,0,0,-参数!B$15,1)),"")</f>
        <v>2273.4662068965513</v>
      </c>
      <c r="AD1915" s="9" t="str">
        <f ca="1">IFERROR(IF(OR(AND(AB1915/AC1915-1&lt;参数!B$16,AB1915/AC1915-1&gt;参数!B$17),AB1915/AC1915-1&lt;参数!B$18),"买","卖"),"买")</f>
        <v>卖</v>
      </c>
      <c r="AE1915" s="7" t="str">
        <f ca="1">IF(AD1914="买",$E1915/$E1914-1-IF(AD1913="卖",参数!$B$3-IF(AD1915="卖",参数!$B$3+参数!$B$4,0)),"")</f>
        <v/>
      </c>
      <c r="AF1915" s="8">
        <f t="shared" ca="1" si="588"/>
        <v>6765.8976836126521</v>
      </c>
      <c r="AG1915" s="3">
        <f ca="1">AF1915/MAX(AF$2:AF1915)-1</f>
        <v>-0.24315787649646514</v>
      </c>
      <c r="AH1915">
        <f t="shared" ca="1" si="578"/>
        <v>0</v>
      </c>
      <c r="AI1915">
        <f t="shared" si="579"/>
        <v>0</v>
      </c>
      <c r="AJ1915">
        <f t="shared" ca="1" si="580"/>
        <v>0</v>
      </c>
      <c r="AK1915">
        <f t="shared" ca="1" si="581"/>
        <v>0</v>
      </c>
      <c r="AL1915">
        <f t="shared" ca="1" si="582"/>
        <v>0</v>
      </c>
      <c r="AM1915">
        <f t="shared" ca="1" si="583"/>
        <v>0</v>
      </c>
      <c r="AO1915" s="9">
        <f t="shared" si="589"/>
        <v>2.25</v>
      </c>
      <c r="AP1915" s="15">
        <f ca="1">IFERROR(ABS(E1915-OFFSET(E1915,-参数!B$20,0,1,1))/SUM(OFFSET(AO1915,0,0,-参数!B$20,1)),0)</f>
        <v>0.12870360370090358</v>
      </c>
      <c r="AQ1915" s="16">
        <f ca="1">(参数!B$21+参数!B$22*'000300'!AP1915)^(参数!B$23)</f>
        <v>0.10219897757137195</v>
      </c>
      <c r="AR1915" s="17">
        <f t="shared" ca="1" si="590"/>
        <v>2243.2608740616697</v>
      </c>
      <c r="AS1915" s="9" t="str">
        <f ca="1">IF(E1915+参数!B$24&gt;=AR1915,"买","卖")</f>
        <v>卖</v>
      </c>
      <c r="AT1915" s="7" t="str">
        <f ca="1">IF(AS1914="买",$E1915/$E1914-1-IF(AS1913="卖",参数!$B$3-IF(AS1915="卖",参数!$B$3+参数!$B$4,0)),"")</f>
        <v/>
      </c>
      <c r="AU1915" s="8">
        <f t="shared" ca="1" si="591"/>
        <v>5165.7827000088746</v>
      </c>
      <c r="AV1915" s="7">
        <f ca="1">AU1915/MAX(AU$2:AU1915)-1</f>
        <v>-0.14633358170117794</v>
      </c>
      <c r="AW1915" s="3">
        <f t="shared" ca="1" si="594"/>
        <v>-3.4523926835923202E-3</v>
      </c>
      <c r="AX1915" s="11" t="str">
        <f ca="1">IFERROR(IF(E1915&gt;MAX(OFFSET(C1915,-1,0,-参数!B$27,1)),"买",IF(E1915&lt;MIN(OFFSET(D1915,-1,0,-参数!B$26,1)),"卖",AX1914)),"卖")</f>
        <v>卖</v>
      </c>
      <c r="AY1915" s="12" t="str">
        <f ca="1">IF(AX1914="买",$E1915/$E1914-1-IF(AX1913="卖",参数!$B$3-IF(AX1915="卖",参数!$B$3+参数!$B$4,0)),"")</f>
        <v/>
      </c>
      <c r="AZ1915" s="10">
        <f t="shared" ca="1" si="592"/>
        <v>6162.4134319033747</v>
      </c>
      <c r="BA1915" s="12">
        <f ca="1">AZ1915/MAX(AZ$2:AZ1915)-1</f>
        <v>-0.20812827842352444</v>
      </c>
    </row>
    <row r="1916" spans="1:53" x14ac:dyDescent="0.15">
      <c r="A1916" s="1">
        <v>41233</v>
      </c>
      <c r="B1916" s="6">
        <v>2180.21</v>
      </c>
      <c r="C1916" s="6">
        <v>2184.33</v>
      </c>
      <c r="D1916" s="6">
        <v>2163.5300000000002</v>
      </c>
      <c r="E1916" s="2">
        <v>2164.88</v>
      </c>
      <c r="F1916" s="3">
        <f>E1916/MAX(E$2:E1916)-1</f>
        <v>-0.63164772340570341</v>
      </c>
      <c r="G1916" s="2">
        <f ca="1">IFERROR(AVERAGE(OFFSET(E1916,0,0,-参数!B$2,1)),"")</f>
        <v>2260.4633928571438</v>
      </c>
      <c r="H1916" t="str">
        <f t="shared" ca="1" si="593"/>
        <v>卖</v>
      </c>
      <c r="I1916" s="3" t="str">
        <f ca="1">IF(H1915="买",$E1916/$E1915-1-IF(H1914="卖",参数!$B$3-IF(H1916="卖",参数!$B$3+参数!$B$4,0)),"")</f>
        <v/>
      </c>
      <c r="J1916" s="2">
        <f t="shared" ca="1" si="584"/>
        <v>6440.5865855906659</v>
      </c>
      <c r="K1916" s="3">
        <f ca="1">J1916/MAX(J$2:J1916)-1</f>
        <v>-0.36549241674297428</v>
      </c>
      <c r="L1916" s="8">
        <f>L1915*(参数!$B$6-1)/(参数!$B$6+1)+E1916*2/(参数!$B$6+1)</f>
        <v>2236.0776952255501</v>
      </c>
      <c r="M1916" s="8">
        <f>M1915*(参数!$B$7-1)/(参数!$B$7+1)+E1916*2/(参数!$B$7+1)</f>
        <v>2303.7978251174291</v>
      </c>
      <c r="N1916" s="8">
        <f t="shared" si="576"/>
        <v>-67.720129891878969</v>
      </c>
      <c r="O1916" s="8">
        <f>O1915*(参数!$B$8-1)/(参数!$B$8+1)+N1916*2/(参数!$B$8+1)</f>
        <v>-56.454908229997365</v>
      </c>
      <c r="P1916" s="9" t="str">
        <f t="shared" si="585"/>
        <v>卖</v>
      </c>
      <c r="Q1916" s="7" t="str">
        <f>IF(P1915="买",$E1916/$E1915-1-IF(P1914="卖",参数!$B$3-IF(P1916="卖",参数!$B$3+参数!$B$4,0)),"")</f>
        <v/>
      </c>
      <c r="R1916" s="8">
        <f t="shared" si="586"/>
        <v>6036.4039977070324</v>
      </c>
      <c r="S1916" s="3">
        <f>R1916/MAX(R$2:R1916)-1</f>
        <v>-0.17263361747846984</v>
      </c>
      <c r="T1916" s="10">
        <f ca="1">IFERROR(AVERAGE(OFFSET(E1916,0,0,-参数!B$10,1)),"")</f>
        <v>2247.4090000000001</v>
      </c>
      <c r="U1916" s="10">
        <f ca="1">IFERROR(AVERAGE(OFFSET(E1916,0,0,-参数!B$11,1)),"")</f>
        <v>2642.3738271604925</v>
      </c>
      <c r="V1916" s="10">
        <f t="shared" ca="1" si="577"/>
        <v>-394.9648271604924</v>
      </c>
      <c r="W1916" s="10">
        <f ca="1">IFERROR(AVERAGE(OFFSET(V1916,0,0,-参数!B$12,1)),"")</f>
        <v>-377.64705331088521</v>
      </c>
      <c r="X1916" s="11" t="str">
        <f t="shared" ca="1" si="595"/>
        <v>卖</v>
      </c>
      <c r="Y1916" s="12" t="str">
        <f ca="1">IF(X1915="买",$E1916/$E1915-1-IF(X1914="卖",参数!$B$3-IF(X1916="卖",参数!$B$3+参数!$B$4,0)),"")</f>
        <v/>
      </c>
      <c r="Z1916" s="10">
        <f t="shared" ca="1" si="587"/>
        <v>5836.824171712562</v>
      </c>
      <c r="AA1916" s="3">
        <f ca="1">Z1916/MAX(Z$2:Z1916)-1</f>
        <v>-0.24999004804210101</v>
      </c>
      <c r="AB1916" s="8">
        <f ca="1">IFERROR(AVERAGE(OFFSET(E1916,0,0,-参数!B$14,1)),"")</f>
        <v>2204.8812500000004</v>
      </c>
      <c r="AC1916" s="8">
        <f ca="1">IFERROR(AVERAGE(OFFSET(E1916,0,0,-参数!B$15,1)),"")</f>
        <v>2267.9751724137927</v>
      </c>
      <c r="AD1916" s="9" t="str">
        <f ca="1">IFERROR(IF(OR(AND(AB1916/AC1916-1&lt;参数!B$16,AB1916/AC1916-1&gt;参数!B$17),AB1916/AC1916-1&lt;参数!B$18),"买","卖"),"买")</f>
        <v>卖</v>
      </c>
      <c r="AE1916" s="7" t="str">
        <f ca="1">IF(AD1915="买",$E1916/$E1915-1-IF(AD1914="卖",参数!$B$3-IF(AD1916="卖",参数!$B$3+参数!$B$4,0)),"")</f>
        <v/>
      </c>
      <c r="AF1916" s="8">
        <f t="shared" ca="1" si="588"/>
        <v>6765.8976836126521</v>
      </c>
      <c r="AG1916" s="3">
        <f ca="1">AF1916/MAX(AF$2:AF1916)-1</f>
        <v>-0.24315787649646514</v>
      </c>
      <c r="AH1916">
        <f t="shared" ca="1" si="578"/>
        <v>0</v>
      </c>
      <c r="AI1916">
        <f t="shared" si="579"/>
        <v>0</v>
      </c>
      <c r="AJ1916">
        <f t="shared" ca="1" si="580"/>
        <v>0</v>
      </c>
      <c r="AK1916">
        <f t="shared" ca="1" si="581"/>
        <v>0</v>
      </c>
      <c r="AL1916">
        <f t="shared" ca="1" si="582"/>
        <v>0</v>
      </c>
      <c r="AM1916">
        <f t="shared" ca="1" si="583"/>
        <v>0</v>
      </c>
      <c r="AO1916" s="9">
        <f t="shared" si="589"/>
        <v>10.109999999999673</v>
      </c>
      <c r="AP1916" s="15">
        <f ca="1">IFERROR(ABS(E1916-OFFSET(E1916,-参数!B$20,0,1,1))/SUM(OFFSET(AO1916,0,0,-参数!B$20,1)),0)</f>
        <v>0.16145974295766927</v>
      </c>
      <c r="AQ1916" s="16">
        <f ca="1">(参数!B$21+参数!B$22*'000300'!AP1916)^(参数!B$23)</f>
        <v>0.13380865195415084</v>
      </c>
      <c r="AR1916" s="17">
        <f t="shared" ca="1" si="590"/>
        <v>2232.7728349644894</v>
      </c>
      <c r="AS1916" s="9" t="str">
        <f ca="1">IF(E1916+参数!B$24&gt;=AR1916,"买","卖")</f>
        <v>卖</v>
      </c>
      <c r="AT1916" s="7" t="str">
        <f ca="1">IF(AS1915="买",$E1916/$E1915-1-IF(AS1914="卖",参数!$B$3-IF(AS1916="卖",参数!$B$3+参数!$B$4,0)),"")</f>
        <v/>
      </c>
      <c r="AU1916" s="8">
        <f t="shared" ca="1" si="591"/>
        <v>5165.7827000088746</v>
      </c>
      <c r="AV1916" s="7">
        <f ca="1">AU1916/MAX(AU$2:AU1916)-1</f>
        <v>-0.14633358170117794</v>
      </c>
      <c r="AW1916" s="3">
        <f t="shared" ca="1" si="594"/>
        <v>-4.6753541767928786E-3</v>
      </c>
      <c r="AX1916" s="11" t="str">
        <f ca="1">IFERROR(IF(E1916&gt;MAX(OFFSET(C1916,-1,0,-参数!B$27,1)),"买",IF(E1916&lt;MIN(OFFSET(D1916,-1,0,-参数!B$26,1)),"卖",AX1915)),"卖")</f>
        <v>卖</v>
      </c>
      <c r="AY1916" s="12" t="str">
        <f ca="1">IF(AX1915="买",$E1916/$E1915-1-IF(AX1914="卖",参数!$B$3-IF(AX1916="卖",参数!$B$3+参数!$B$4,0)),"")</f>
        <v/>
      </c>
      <c r="AZ1916" s="10">
        <f t="shared" ca="1" si="592"/>
        <v>6162.4134319033747</v>
      </c>
      <c r="BA1916" s="12">
        <f ca="1">AZ1916/MAX(AZ$2:AZ1916)-1</f>
        <v>-0.20812827842352444</v>
      </c>
    </row>
    <row r="1917" spans="1:53" x14ac:dyDescent="0.15">
      <c r="A1917" s="1">
        <v>41234</v>
      </c>
      <c r="B1917" s="6">
        <v>2165.41</v>
      </c>
      <c r="C1917" s="6">
        <v>2195.46</v>
      </c>
      <c r="D1917" s="6">
        <v>2151.38</v>
      </c>
      <c r="E1917" s="2">
        <v>2194.9</v>
      </c>
      <c r="F1917" s="3">
        <f>E1917/MAX(E$2:E1917)-1</f>
        <v>-0.62653984890764303</v>
      </c>
      <c r="G1917" s="2">
        <f ca="1">IFERROR(AVERAGE(OFFSET(E1917,0,0,-参数!B$2,1)),"")</f>
        <v>2259.6864285714296</v>
      </c>
      <c r="H1917" t="str">
        <f t="shared" ca="1" si="593"/>
        <v>卖</v>
      </c>
      <c r="I1917" s="3" t="str">
        <f ca="1">IF(H1916="买",$E1917/$E1916-1-IF(H1915="卖",参数!$B$3-IF(H1917="卖",参数!$B$3+参数!$B$4,0)),"")</f>
        <v/>
      </c>
      <c r="J1917" s="2">
        <f t="shared" ca="1" si="584"/>
        <v>6440.5865855906659</v>
      </c>
      <c r="K1917" s="3">
        <f ca="1">J1917/MAX(J$2:J1917)-1</f>
        <v>-0.36549241674297428</v>
      </c>
      <c r="L1917" s="8">
        <f>L1916*(参数!$B$6-1)/(参数!$B$6+1)+E1917*2/(参数!$B$6+1)</f>
        <v>2232.1560099659737</v>
      </c>
      <c r="M1917" s="8">
        <f>M1916*(参数!$B$7-1)/(参数!$B$7+1)+E1917*2/(参数!$B$7+1)</f>
        <v>2301.1737811386961</v>
      </c>
      <c r="N1917" s="8">
        <f t="shared" si="576"/>
        <v>-69.017771172722405</v>
      </c>
      <c r="O1917" s="8">
        <f>O1916*(参数!$B$8-1)/(参数!$B$8+1)+N1917*2/(参数!$B$8+1)</f>
        <v>-58.96748081854237</v>
      </c>
      <c r="P1917" s="9" t="str">
        <f t="shared" si="585"/>
        <v>卖</v>
      </c>
      <c r="Q1917" s="7" t="str">
        <f>IF(P1916="买",$E1917/$E1916-1-IF(P1915="卖",参数!$B$3-IF(P1917="卖",参数!$B$3+参数!$B$4,0)),"")</f>
        <v/>
      </c>
      <c r="R1917" s="8">
        <f t="shared" si="586"/>
        <v>6036.4039977070324</v>
      </c>
      <c r="S1917" s="3">
        <f>R1917/MAX(R$2:R1917)-1</f>
        <v>-0.17263361747846984</v>
      </c>
      <c r="T1917" s="10">
        <f ca="1">IFERROR(AVERAGE(OFFSET(E1917,0,0,-参数!B$10,1)),"")</f>
        <v>2241.7649999999999</v>
      </c>
      <c r="U1917" s="10">
        <f ca="1">IFERROR(AVERAGE(OFFSET(E1917,0,0,-参数!B$11,1)),"")</f>
        <v>2639.6588148148135</v>
      </c>
      <c r="V1917" s="10">
        <f t="shared" ca="1" si="577"/>
        <v>-397.8938148148136</v>
      </c>
      <c r="W1917" s="10">
        <f ca="1">IFERROR(AVERAGE(OFFSET(V1917,0,0,-参数!B$12,1)),"")</f>
        <v>-380.06806453422973</v>
      </c>
      <c r="X1917" s="11" t="str">
        <f t="shared" ca="1" si="595"/>
        <v>卖</v>
      </c>
      <c r="Y1917" s="12" t="str">
        <f ca="1">IF(X1916="买",$E1917/$E1916-1-IF(X1915="卖",参数!$B$3-IF(X1917="卖",参数!$B$3+参数!$B$4,0)),"")</f>
        <v/>
      </c>
      <c r="Z1917" s="10">
        <f t="shared" ca="1" si="587"/>
        <v>5836.824171712562</v>
      </c>
      <c r="AA1917" s="3">
        <f ca="1">Z1917/MAX(Z$2:Z1917)-1</f>
        <v>-0.24999004804210101</v>
      </c>
      <c r="AB1917" s="8">
        <f ca="1">IFERROR(AVERAGE(OFFSET(E1917,0,0,-参数!B$14,1)),"")</f>
        <v>2199.1287500000003</v>
      </c>
      <c r="AC1917" s="8">
        <f ca="1">IFERROR(AVERAGE(OFFSET(E1917,0,0,-参数!B$15,1)),"")</f>
        <v>2264.2637931034474</v>
      </c>
      <c r="AD1917" s="9" t="str">
        <f ca="1">IFERROR(IF(OR(AND(AB1917/AC1917-1&lt;参数!B$16,AB1917/AC1917-1&gt;参数!B$17),AB1917/AC1917-1&lt;参数!B$18),"买","卖"),"买")</f>
        <v>卖</v>
      </c>
      <c r="AE1917" s="7" t="str">
        <f ca="1">IF(AD1916="买",$E1917/$E1916-1-IF(AD1915="卖",参数!$B$3-IF(AD1917="卖",参数!$B$3+参数!$B$4,0)),"")</f>
        <v/>
      </c>
      <c r="AF1917" s="8">
        <f t="shared" ca="1" si="588"/>
        <v>6765.8976836126521</v>
      </c>
      <c r="AG1917" s="3">
        <f ca="1">AF1917/MAX(AF$2:AF1917)-1</f>
        <v>-0.24315787649646514</v>
      </c>
      <c r="AH1917">
        <f t="shared" ca="1" si="578"/>
        <v>0</v>
      </c>
      <c r="AI1917">
        <f t="shared" si="579"/>
        <v>0</v>
      </c>
      <c r="AJ1917">
        <f t="shared" ca="1" si="580"/>
        <v>0</v>
      </c>
      <c r="AK1917">
        <f t="shared" ca="1" si="581"/>
        <v>0</v>
      </c>
      <c r="AL1917">
        <f t="shared" ca="1" si="582"/>
        <v>0</v>
      </c>
      <c r="AM1917">
        <f t="shared" ca="1" si="583"/>
        <v>0</v>
      </c>
      <c r="AO1917" s="9">
        <f t="shared" si="589"/>
        <v>30.019999999999982</v>
      </c>
      <c r="AP1917" s="15">
        <f ca="1">IFERROR(ABS(E1917-OFFSET(E1917,-参数!B$20,0,1,1))/SUM(OFFSET(AO1917,0,0,-参数!B$20,1)),0)</f>
        <v>0.13916131578003357</v>
      </c>
      <c r="AQ1917" s="16">
        <f ca="1">(参数!B$21+参数!B$22*'000300'!AP1917)^(参数!B$23)</f>
        <v>0.11229066972773241</v>
      </c>
      <c r="AR1917" s="17">
        <f t="shared" ca="1" si="590"/>
        <v>2228.5200689618391</v>
      </c>
      <c r="AS1917" s="9" t="str">
        <f ca="1">IF(E1917+参数!B$24&gt;=AR1917,"买","卖")</f>
        <v>卖</v>
      </c>
      <c r="AT1917" s="7" t="str">
        <f ca="1">IF(AS1916="买",$E1917/$E1916-1-IF(AS1915="卖",参数!$B$3-IF(AS1917="卖",参数!$B$3+参数!$B$4,0)),"")</f>
        <v/>
      </c>
      <c r="AU1917" s="8">
        <f t="shared" ca="1" si="591"/>
        <v>5165.7827000088746</v>
      </c>
      <c r="AV1917" s="7">
        <f ca="1">AU1917/MAX(AU$2:AU1917)-1</f>
        <v>-0.14633358170117794</v>
      </c>
      <c r="AW1917" s="3">
        <f t="shared" ca="1" si="594"/>
        <v>-1.9047016051312315E-3</v>
      </c>
      <c r="AX1917" s="11" t="str">
        <f ca="1">IFERROR(IF(E1917&gt;MAX(OFFSET(C1917,-1,0,-参数!B$27,1)),"买",IF(E1917&lt;MIN(OFFSET(D1917,-1,0,-参数!B$26,1)),"卖",AX1916)),"卖")</f>
        <v>卖</v>
      </c>
      <c r="AY1917" s="12" t="str">
        <f ca="1">IF(AX1916="买",$E1917/$E1916-1-IF(AX1915="卖",参数!$B$3-IF(AX1917="卖",参数!$B$3+参数!$B$4,0)),"")</f>
        <v/>
      </c>
      <c r="AZ1917" s="10">
        <f t="shared" ca="1" si="592"/>
        <v>6162.4134319033747</v>
      </c>
      <c r="BA1917" s="12">
        <f ca="1">AZ1917/MAX(AZ$2:AZ1917)-1</f>
        <v>-0.20812827842352444</v>
      </c>
    </row>
    <row r="1918" spans="1:53" x14ac:dyDescent="0.15">
      <c r="A1918" s="1">
        <v>41235</v>
      </c>
      <c r="B1918" s="6">
        <v>2181.1799999999998</v>
      </c>
      <c r="C1918" s="6">
        <v>2185.58</v>
      </c>
      <c r="D1918" s="6">
        <v>2169.66</v>
      </c>
      <c r="E1918" s="2">
        <v>2177.5500000000002</v>
      </c>
      <c r="F1918" s="3">
        <f>E1918/MAX(E$2:E1918)-1</f>
        <v>-0.62949193493500299</v>
      </c>
      <c r="G1918" s="2">
        <f ca="1">IFERROR(AVERAGE(OFFSET(E1918,0,0,-参数!B$2,1)),"")</f>
        <v>2259.0210714285722</v>
      </c>
      <c r="H1918" t="str">
        <f t="shared" ca="1" si="593"/>
        <v>卖</v>
      </c>
      <c r="I1918" s="3" t="str">
        <f ca="1">IF(H1917="买",$E1918/$E1917-1-IF(H1916="卖",参数!$B$3-IF(H1918="卖",参数!$B$3+参数!$B$4,0)),"")</f>
        <v/>
      </c>
      <c r="J1918" s="2">
        <f t="shared" ca="1" si="584"/>
        <v>6440.5865855906659</v>
      </c>
      <c r="K1918" s="3">
        <f ca="1">J1918/MAX(J$2:J1918)-1</f>
        <v>-0.36549241674297428</v>
      </c>
      <c r="L1918" s="8">
        <f>L1917*(参数!$B$6-1)/(参数!$B$6+1)+E1918*2/(参数!$B$6+1)</f>
        <v>2226.9554375882617</v>
      </c>
      <c r="M1918" s="8">
        <f>M1917*(参数!$B$7-1)/(参数!$B$7+1)+E1918*2/(参数!$B$7+1)</f>
        <v>2298.1948948461977</v>
      </c>
      <c r="N1918" s="8">
        <f t="shared" si="576"/>
        <v>-71.23945725793601</v>
      </c>
      <c r="O1918" s="8">
        <f>O1917*(参数!$B$8-1)/(参数!$B$8+1)+N1918*2/(参数!$B$8+1)</f>
        <v>-61.421876106421095</v>
      </c>
      <c r="P1918" s="9" t="str">
        <f t="shared" si="585"/>
        <v>卖</v>
      </c>
      <c r="Q1918" s="7" t="str">
        <f>IF(P1917="买",$E1918/$E1917-1-IF(P1916="卖",参数!$B$3-IF(P1918="卖",参数!$B$3+参数!$B$4,0)),"")</f>
        <v/>
      </c>
      <c r="R1918" s="8">
        <f t="shared" si="586"/>
        <v>6036.4039977070324</v>
      </c>
      <c r="S1918" s="3">
        <f>R1918/MAX(R$2:R1918)-1</f>
        <v>-0.17263361747846984</v>
      </c>
      <c r="T1918" s="10">
        <f ca="1">IFERROR(AVERAGE(OFFSET(E1918,0,0,-参数!B$10,1)),"")</f>
        <v>2236.0804999999996</v>
      </c>
      <c r="U1918" s="10">
        <f ca="1">IFERROR(AVERAGE(OFFSET(E1918,0,0,-参数!B$11,1)),"")</f>
        <v>2636.9106172839497</v>
      </c>
      <c r="V1918" s="10">
        <f t="shared" ca="1" si="577"/>
        <v>-400.83011728395013</v>
      </c>
      <c r="W1918" s="10">
        <f ca="1">IFERROR(AVERAGE(OFFSET(V1918,0,0,-参数!B$12,1)),"")</f>
        <v>-382.80501907968426</v>
      </c>
      <c r="X1918" s="11" t="str">
        <f t="shared" ca="1" si="595"/>
        <v>卖</v>
      </c>
      <c r="Y1918" s="12" t="str">
        <f ca="1">IF(X1917="买",$E1918/$E1917-1-IF(X1916="卖",参数!$B$3-IF(X1918="卖",参数!$B$3+参数!$B$4,0)),"")</f>
        <v/>
      </c>
      <c r="Z1918" s="10">
        <f t="shared" ca="1" si="587"/>
        <v>5836.824171712562</v>
      </c>
      <c r="AA1918" s="3">
        <f ca="1">Z1918/MAX(Z$2:Z1918)-1</f>
        <v>-0.24999004804210101</v>
      </c>
      <c r="AB1918" s="8">
        <f ca="1">IFERROR(AVERAGE(OFFSET(E1918,0,0,-参数!B$14,1)),"")</f>
        <v>2189.8412499999999</v>
      </c>
      <c r="AC1918" s="8">
        <f ca="1">IFERROR(AVERAGE(OFFSET(E1918,0,0,-参数!B$15,1)),"")</f>
        <v>2259.885172413793</v>
      </c>
      <c r="AD1918" s="9" t="str">
        <f ca="1">IFERROR(IF(OR(AND(AB1918/AC1918-1&lt;参数!B$16,AB1918/AC1918-1&gt;参数!B$17),AB1918/AC1918-1&lt;参数!B$18),"买","卖"),"买")</f>
        <v>卖</v>
      </c>
      <c r="AE1918" s="7" t="str">
        <f ca="1">IF(AD1917="买",$E1918/$E1917-1-IF(AD1916="卖",参数!$B$3-IF(AD1918="卖",参数!$B$3+参数!$B$4,0)),"")</f>
        <v/>
      </c>
      <c r="AF1918" s="8">
        <f t="shared" ca="1" si="588"/>
        <v>6765.8976836126521</v>
      </c>
      <c r="AG1918" s="3">
        <f ca="1">AF1918/MAX(AF$2:AF1918)-1</f>
        <v>-0.24315787649646514</v>
      </c>
      <c r="AH1918">
        <f t="shared" ca="1" si="578"/>
        <v>0</v>
      </c>
      <c r="AI1918">
        <f t="shared" si="579"/>
        <v>0</v>
      </c>
      <c r="AJ1918">
        <f t="shared" ca="1" si="580"/>
        <v>0</v>
      </c>
      <c r="AK1918">
        <f t="shared" ca="1" si="581"/>
        <v>0</v>
      </c>
      <c r="AL1918">
        <f t="shared" ca="1" si="582"/>
        <v>0</v>
      </c>
      <c r="AM1918">
        <f t="shared" ca="1" si="583"/>
        <v>0</v>
      </c>
      <c r="AO1918" s="9">
        <f t="shared" si="589"/>
        <v>17.349999999999909</v>
      </c>
      <c r="AP1918" s="15">
        <f ca="1">IFERROR(ABS(E1918-OFFSET(E1918,-参数!B$20,0,1,1))/SUM(OFFSET(AO1918,0,0,-参数!B$20,1)),0)</f>
        <v>0.1504949371755962</v>
      </c>
      <c r="AQ1918" s="16">
        <f ca="1">(参数!B$21+参数!B$22*'000300'!AP1918)^(参数!B$23)</f>
        <v>0.12322761437445034</v>
      </c>
      <c r="AR1918" s="17">
        <f t="shared" ca="1" si="590"/>
        <v>2222.2391489591705</v>
      </c>
      <c r="AS1918" s="9" t="str">
        <f ca="1">IF(E1918+参数!B$24&gt;=AR1918,"买","卖")</f>
        <v>卖</v>
      </c>
      <c r="AT1918" s="7" t="str">
        <f ca="1">IF(AS1917="买",$E1918/$E1917-1-IF(AS1916="卖",参数!$B$3-IF(AS1918="卖",参数!$B$3+参数!$B$4,0)),"")</f>
        <v/>
      </c>
      <c r="AU1918" s="8">
        <f t="shared" ca="1" si="591"/>
        <v>5165.7827000088746</v>
      </c>
      <c r="AV1918" s="7">
        <f ca="1">AU1918/MAX(AU$2:AU1918)-1</f>
        <v>-0.14633358170117794</v>
      </c>
      <c r="AW1918" s="3">
        <f t="shared" ca="1" si="594"/>
        <v>-2.8184264930558589E-3</v>
      </c>
      <c r="AX1918" s="11" t="str">
        <f ca="1">IFERROR(IF(E1918&gt;MAX(OFFSET(C1918,-1,0,-参数!B$27,1)),"买",IF(E1918&lt;MIN(OFFSET(D1918,-1,0,-参数!B$26,1)),"卖",AX1917)),"卖")</f>
        <v>卖</v>
      </c>
      <c r="AY1918" s="12" t="str">
        <f ca="1">IF(AX1917="买",$E1918/$E1917-1-IF(AX1916="卖",参数!$B$3-IF(AX1918="卖",参数!$B$3+参数!$B$4,0)),"")</f>
        <v/>
      </c>
      <c r="AZ1918" s="10">
        <f t="shared" ca="1" si="592"/>
        <v>6162.4134319033747</v>
      </c>
      <c r="BA1918" s="12">
        <f ca="1">AZ1918/MAX(AZ$2:AZ1918)-1</f>
        <v>-0.20812827842352444</v>
      </c>
    </row>
    <row r="1919" spans="1:53" x14ac:dyDescent="0.15">
      <c r="A1919" s="1">
        <v>41236</v>
      </c>
      <c r="B1919" s="6">
        <v>2184.41</v>
      </c>
      <c r="C1919" s="6">
        <v>2202.4699999999998</v>
      </c>
      <c r="D1919" s="6">
        <v>2179.73</v>
      </c>
      <c r="E1919" s="2">
        <v>2192.6799999999998</v>
      </c>
      <c r="F1919" s="3">
        <f>E1919/MAX(E$2:E1919)-1</f>
        <v>-0.6269175797999047</v>
      </c>
      <c r="G1919" s="2">
        <f ca="1">IFERROR(AVERAGE(OFFSET(E1919,0,0,-参数!B$2,1)),"")</f>
        <v>2258.6873214285724</v>
      </c>
      <c r="H1919" t="str">
        <f t="shared" ca="1" si="593"/>
        <v>卖</v>
      </c>
      <c r="I1919" s="3" t="str">
        <f ca="1">IF(H1918="买",$E1919/$E1918-1-IF(H1917="卖",参数!$B$3-IF(H1919="卖",参数!$B$3+参数!$B$4,0)),"")</f>
        <v/>
      </c>
      <c r="J1919" s="2">
        <f t="shared" ca="1" si="584"/>
        <v>6440.5865855906659</v>
      </c>
      <c r="K1919" s="3">
        <f ca="1">J1919/MAX(J$2:J1919)-1</f>
        <v>-0.36549241674297428</v>
      </c>
      <c r="L1919" s="8">
        <f>L1918*(参数!$B$6-1)/(参数!$B$6+1)+E1919*2/(参数!$B$6+1)</f>
        <v>2223.6911101989035</v>
      </c>
      <c r="M1919" s="8">
        <f>M1918*(参数!$B$7-1)/(参数!$B$7+1)+E1919*2/(参数!$B$7+1)</f>
        <v>2295.6523672595426</v>
      </c>
      <c r="N1919" s="8">
        <f t="shared" si="576"/>
        <v>-71.961257060639127</v>
      </c>
      <c r="O1919" s="8">
        <f>O1918*(参数!$B$8-1)/(参数!$B$8+1)+N1919*2/(参数!$B$8+1)</f>
        <v>-63.5297522972647</v>
      </c>
      <c r="P1919" s="9" t="str">
        <f t="shared" si="585"/>
        <v>卖</v>
      </c>
      <c r="Q1919" s="7" t="str">
        <f>IF(P1918="买",$E1919/$E1918-1-IF(P1917="卖",参数!$B$3-IF(P1919="卖",参数!$B$3+参数!$B$4,0)),"")</f>
        <v/>
      </c>
      <c r="R1919" s="8">
        <f t="shared" si="586"/>
        <v>6036.4039977070324</v>
      </c>
      <c r="S1919" s="3">
        <f>R1919/MAX(R$2:R1919)-1</f>
        <v>-0.17263361747846984</v>
      </c>
      <c r="T1919" s="10">
        <f ca="1">IFERROR(AVERAGE(OFFSET(E1919,0,0,-参数!B$10,1)),"")</f>
        <v>2233.319</v>
      </c>
      <c r="U1919" s="10">
        <f ca="1">IFERROR(AVERAGE(OFFSET(E1919,0,0,-参数!B$11,1)),"")</f>
        <v>2634.280246913579</v>
      </c>
      <c r="V1919" s="10">
        <f t="shared" ca="1" si="577"/>
        <v>-400.96124691357909</v>
      </c>
      <c r="W1919" s="10">
        <f ca="1">IFERROR(AVERAGE(OFFSET(V1919,0,0,-参数!B$12,1)),"")</f>
        <v>-385.52265544332062</v>
      </c>
      <c r="X1919" s="11" t="str">
        <f t="shared" ca="1" si="595"/>
        <v>卖</v>
      </c>
      <c r="Y1919" s="12" t="str">
        <f ca="1">IF(X1918="买",$E1919/$E1918-1-IF(X1917="卖",参数!$B$3-IF(X1919="卖",参数!$B$3+参数!$B$4,0)),"")</f>
        <v/>
      </c>
      <c r="Z1919" s="10">
        <f t="shared" ca="1" si="587"/>
        <v>5836.824171712562</v>
      </c>
      <c r="AA1919" s="3">
        <f ca="1">Z1919/MAX(Z$2:Z1919)-1</f>
        <v>-0.24999004804210101</v>
      </c>
      <c r="AB1919" s="8">
        <f ca="1">IFERROR(AVERAGE(OFFSET(E1919,0,0,-参数!B$14,1)),"")</f>
        <v>2187.3712500000001</v>
      </c>
      <c r="AC1919" s="8">
        <f ca="1">IFERROR(AVERAGE(OFFSET(E1919,0,0,-参数!B$15,1)),"")</f>
        <v>2256.3617241379311</v>
      </c>
      <c r="AD1919" s="9" t="str">
        <f ca="1">IFERROR(IF(OR(AND(AB1919/AC1919-1&lt;参数!B$16,AB1919/AC1919-1&gt;参数!B$17),AB1919/AC1919-1&lt;参数!B$18),"买","卖"),"买")</f>
        <v>卖</v>
      </c>
      <c r="AE1919" s="7" t="str">
        <f ca="1">IF(AD1918="买",$E1919/$E1918-1-IF(AD1917="卖",参数!$B$3-IF(AD1919="卖",参数!$B$3+参数!$B$4,0)),"")</f>
        <v/>
      </c>
      <c r="AF1919" s="8">
        <f t="shared" ca="1" si="588"/>
        <v>6765.8976836126521</v>
      </c>
      <c r="AG1919" s="3">
        <f ca="1">AF1919/MAX(AF$2:AF1919)-1</f>
        <v>-0.24315787649646514</v>
      </c>
      <c r="AH1919">
        <f t="shared" ca="1" si="578"/>
        <v>0</v>
      </c>
      <c r="AI1919">
        <f t="shared" si="579"/>
        <v>0</v>
      </c>
      <c r="AJ1919">
        <f t="shared" ca="1" si="580"/>
        <v>0</v>
      </c>
      <c r="AK1919">
        <f t="shared" ca="1" si="581"/>
        <v>0</v>
      </c>
      <c r="AL1919">
        <f t="shared" ca="1" si="582"/>
        <v>0</v>
      </c>
      <c r="AM1919">
        <f t="shared" ca="1" si="583"/>
        <v>0</v>
      </c>
      <c r="AO1919" s="9">
        <f t="shared" si="589"/>
        <v>15.129999999999654</v>
      </c>
      <c r="AP1919" s="15">
        <f ca="1">IFERROR(ABS(E1919-OFFSET(E1919,-参数!B$20,0,1,1))/SUM(OFFSET(AO1919,0,0,-参数!B$20,1)),0)</f>
        <v>0.15605272532953335</v>
      </c>
      <c r="AQ1919" s="16">
        <f ca="1">(参数!B$21+参数!B$22*'000300'!AP1919)^(参数!B$23)</f>
        <v>0.1285908799429997</v>
      </c>
      <c r="AR1919" s="17">
        <f t="shared" ca="1" si="590"/>
        <v>2218.4381119841446</v>
      </c>
      <c r="AS1919" s="9" t="str">
        <f ca="1">IF(E1919+参数!B$24&gt;=AR1919,"买","卖")</f>
        <v>卖</v>
      </c>
      <c r="AT1919" s="7" t="str">
        <f ca="1">IF(AS1918="买",$E1919/$E1918-1-IF(AS1917="卖",参数!$B$3-IF(AS1919="卖",参数!$B$3+参数!$B$4,0)),"")</f>
        <v/>
      </c>
      <c r="AU1919" s="8">
        <f t="shared" ca="1" si="591"/>
        <v>5165.7827000088746</v>
      </c>
      <c r="AV1919" s="7">
        <f ca="1">AU1919/MAX(AU$2:AU1919)-1</f>
        <v>-0.14633358170117794</v>
      </c>
      <c r="AW1919" s="3">
        <f t="shared" ca="1" si="594"/>
        <v>-1.7104536101824053E-3</v>
      </c>
      <c r="AX1919" s="11" t="str">
        <f ca="1">IFERROR(IF(E1919&gt;MAX(OFFSET(C1919,-1,0,-参数!B$27,1)),"买",IF(E1919&lt;MIN(OFFSET(D1919,-1,0,-参数!B$26,1)),"卖",AX1918)),"卖")</f>
        <v>卖</v>
      </c>
      <c r="AY1919" s="12" t="str">
        <f ca="1">IF(AX1918="买",$E1919/$E1918-1-IF(AX1917="卖",参数!$B$3-IF(AX1919="卖",参数!$B$3+参数!$B$4,0)),"")</f>
        <v/>
      </c>
      <c r="AZ1919" s="10">
        <f t="shared" ca="1" si="592"/>
        <v>6162.4134319033747</v>
      </c>
      <c r="BA1919" s="12">
        <f ca="1">AZ1919/MAX(AZ$2:AZ1919)-1</f>
        <v>-0.20812827842352444</v>
      </c>
    </row>
    <row r="1920" spans="1:53" x14ac:dyDescent="0.15">
      <c r="A1920" s="1">
        <v>41239</v>
      </c>
      <c r="B1920" s="6">
        <v>2187.2399999999998</v>
      </c>
      <c r="C1920" s="6">
        <v>2191.36</v>
      </c>
      <c r="D1920" s="6">
        <v>2172.1</v>
      </c>
      <c r="E1920" s="2">
        <v>2175.6</v>
      </c>
      <c r="F1920" s="3">
        <f>E1920/MAX(E$2:E1920)-1</f>
        <v>-0.62982372558361122</v>
      </c>
      <c r="G1920" s="2">
        <f ca="1">IFERROR(AVERAGE(OFFSET(E1920,0,0,-参数!B$2,1)),"")</f>
        <v>2258.1646428571439</v>
      </c>
      <c r="H1920" t="str">
        <f t="shared" ca="1" si="593"/>
        <v>卖</v>
      </c>
      <c r="I1920" s="3" t="str">
        <f ca="1">IF(H1919="买",$E1920/$E1919-1-IF(H1918="卖",参数!$B$3-IF(H1920="卖",参数!$B$3+参数!$B$4,0)),"")</f>
        <v/>
      </c>
      <c r="J1920" s="2">
        <f t="shared" ca="1" si="584"/>
        <v>6440.5865855906659</v>
      </c>
      <c r="K1920" s="3">
        <f ca="1">J1920/MAX(J$2:J1920)-1</f>
        <v>-0.36549241674297428</v>
      </c>
      <c r="L1920" s="8">
        <f>L1919*(参数!$B$6-1)/(参数!$B$6+1)+E1920*2/(参数!$B$6+1)</f>
        <v>2219.1110044656743</v>
      </c>
      <c r="M1920" s="8">
        <f>M1919*(参数!$B$7-1)/(参数!$B$7+1)+E1920*2/(参数!$B$7+1)</f>
        <v>2292.7595391328068</v>
      </c>
      <c r="N1920" s="8">
        <f t="shared" si="576"/>
        <v>-73.648534667132481</v>
      </c>
      <c r="O1920" s="8">
        <f>O1919*(参数!$B$8-1)/(参数!$B$8+1)+N1920*2/(参数!$B$8+1)</f>
        <v>-65.553508771238256</v>
      </c>
      <c r="P1920" s="9" t="str">
        <f t="shared" si="585"/>
        <v>卖</v>
      </c>
      <c r="Q1920" s="7" t="str">
        <f>IF(P1919="买",$E1920/$E1919-1-IF(P1918="卖",参数!$B$3-IF(P1920="卖",参数!$B$3+参数!$B$4,0)),"")</f>
        <v/>
      </c>
      <c r="R1920" s="8">
        <f t="shared" si="586"/>
        <v>6036.4039977070324</v>
      </c>
      <c r="S1920" s="3">
        <f>R1920/MAX(R$2:R1920)-1</f>
        <v>-0.17263361747846984</v>
      </c>
      <c r="T1920" s="10">
        <f ca="1">IFERROR(AVERAGE(OFFSET(E1920,0,0,-参数!B$10,1)),"")</f>
        <v>2230.3064999999997</v>
      </c>
      <c r="U1920" s="10">
        <f ca="1">IFERROR(AVERAGE(OFFSET(E1920,0,0,-参数!B$11,1)),"")</f>
        <v>2631.6123950617266</v>
      </c>
      <c r="V1920" s="10">
        <f t="shared" ca="1" si="577"/>
        <v>-401.30589506172691</v>
      </c>
      <c r="W1920" s="10">
        <f ca="1">IFERROR(AVERAGE(OFFSET(V1920,0,0,-参数!B$12,1)),"")</f>
        <v>-388.19865768798957</v>
      </c>
      <c r="X1920" s="11" t="str">
        <f t="shared" ca="1" si="595"/>
        <v>卖</v>
      </c>
      <c r="Y1920" s="12" t="str">
        <f ca="1">IF(X1919="买",$E1920/$E1919-1-IF(X1918="卖",参数!$B$3-IF(X1920="卖",参数!$B$3+参数!$B$4,0)),"")</f>
        <v/>
      </c>
      <c r="Z1920" s="10">
        <f t="shared" ca="1" si="587"/>
        <v>5836.824171712562</v>
      </c>
      <c r="AA1920" s="3">
        <f ca="1">Z1920/MAX(Z$2:Z1920)-1</f>
        <v>-0.24999004804210101</v>
      </c>
      <c r="AB1920" s="8">
        <f ca="1">IFERROR(AVERAGE(OFFSET(E1920,0,0,-参数!B$14,1)),"")</f>
        <v>2181.4324999999999</v>
      </c>
      <c r="AC1920" s="8">
        <f ca="1">IFERROR(AVERAGE(OFFSET(E1920,0,0,-参数!B$15,1)),"")</f>
        <v>2252.1355172413796</v>
      </c>
      <c r="AD1920" s="9" t="str">
        <f ca="1">IFERROR(IF(OR(AND(AB1920/AC1920-1&lt;参数!B$16,AB1920/AC1920-1&gt;参数!B$17),AB1920/AC1920-1&lt;参数!B$18),"买","卖"),"买")</f>
        <v>卖</v>
      </c>
      <c r="AE1920" s="7" t="str">
        <f ca="1">IF(AD1919="买",$E1920/$E1919-1-IF(AD1918="卖",参数!$B$3-IF(AD1920="卖",参数!$B$3+参数!$B$4,0)),"")</f>
        <v/>
      </c>
      <c r="AF1920" s="8">
        <f t="shared" ca="1" si="588"/>
        <v>6765.8976836126521</v>
      </c>
      <c r="AG1920" s="3">
        <f ca="1">AF1920/MAX(AF$2:AF1920)-1</f>
        <v>-0.24315787649646514</v>
      </c>
      <c r="AH1920">
        <f t="shared" ca="1" si="578"/>
        <v>0</v>
      </c>
      <c r="AI1920">
        <f t="shared" si="579"/>
        <v>0</v>
      </c>
      <c r="AJ1920">
        <f t="shared" ca="1" si="580"/>
        <v>0</v>
      </c>
      <c r="AK1920">
        <f t="shared" ca="1" si="581"/>
        <v>0</v>
      </c>
      <c r="AL1920">
        <f t="shared" ca="1" si="582"/>
        <v>0</v>
      </c>
      <c r="AM1920">
        <f t="shared" ca="1" si="583"/>
        <v>0</v>
      </c>
      <c r="AO1920" s="9">
        <f t="shared" si="589"/>
        <v>17.079999999999927</v>
      </c>
      <c r="AP1920" s="15">
        <f ca="1">IFERROR(ABS(E1920-OFFSET(E1920,-参数!B$20,0,1,1))/SUM(OFFSET(AO1920,0,0,-参数!B$20,1)),0)</f>
        <v>0.15912624322923702</v>
      </c>
      <c r="AQ1920" s="16">
        <f ca="1">(参数!B$21+参数!B$22*'000300'!AP1920)^(参数!B$23)</f>
        <v>0.13155682471621372</v>
      </c>
      <c r="AR1920" s="17">
        <f t="shared" ca="1" si="590"/>
        <v>2212.8024659946727</v>
      </c>
      <c r="AS1920" s="9" t="str">
        <f ca="1">IF(E1920+参数!B$24&gt;=AR1920,"买","卖")</f>
        <v>卖</v>
      </c>
      <c r="AT1920" s="7" t="str">
        <f ca="1">IF(AS1919="买",$E1920/$E1919-1-IF(AS1918="卖",参数!$B$3-IF(AS1920="卖",参数!$B$3+参数!$B$4,0)),"")</f>
        <v/>
      </c>
      <c r="AU1920" s="8">
        <f t="shared" ca="1" si="591"/>
        <v>5165.7827000088746</v>
      </c>
      <c r="AV1920" s="7">
        <f ca="1">AU1920/MAX(AU$2:AU1920)-1</f>
        <v>-0.14633358170117794</v>
      </c>
      <c r="AW1920" s="3">
        <f t="shared" ca="1" si="594"/>
        <v>-2.540366557456708E-3</v>
      </c>
      <c r="AX1920" s="11" t="str">
        <f ca="1">IFERROR(IF(E1920&gt;MAX(OFFSET(C1920,-1,0,-参数!B$27,1)),"买",IF(E1920&lt;MIN(OFFSET(D1920,-1,0,-参数!B$26,1)),"卖",AX1919)),"卖")</f>
        <v>卖</v>
      </c>
      <c r="AY1920" s="12" t="str">
        <f ca="1">IF(AX1919="买",$E1920/$E1919-1-IF(AX1918="卖",参数!$B$3-IF(AX1920="卖",参数!$B$3+参数!$B$4,0)),"")</f>
        <v/>
      </c>
      <c r="AZ1920" s="10">
        <f t="shared" ca="1" si="592"/>
        <v>6162.4134319033747</v>
      </c>
      <c r="BA1920" s="12">
        <f ca="1">AZ1920/MAX(AZ$2:AZ1920)-1</f>
        <v>-0.20812827842352444</v>
      </c>
    </row>
    <row r="1921" spans="1:53" x14ac:dyDescent="0.15">
      <c r="A1921" s="1">
        <v>41240</v>
      </c>
      <c r="B1921" s="6">
        <v>2168.59</v>
      </c>
      <c r="C1921" s="6">
        <v>2173.46</v>
      </c>
      <c r="D1921" s="6">
        <v>2150.2199999999998</v>
      </c>
      <c r="E1921" s="2">
        <v>2150.64</v>
      </c>
      <c r="F1921" s="3">
        <f>E1921/MAX(E$2:E1921)-1</f>
        <v>-0.63407064588579598</v>
      </c>
      <c r="G1921" s="2">
        <f ca="1">IFERROR(AVERAGE(OFFSET(E1921,0,0,-参数!B$2,1)),"")</f>
        <v>2256.7766071428582</v>
      </c>
      <c r="H1921" t="str">
        <f t="shared" ca="1" si="593"/>
        <v>卖</v>
      </c>
      <c r="I1921" s="3" t="str">
        <f ca="1">IF(H1920="买",$E1921/$E1920-1-IF(H1919="卖",参数!$B$3-IF(H1921="卖",参数!$B$3+参数!$B$4,0)),"")</f>
        <v/>
      </c>
      <c r="J1921" s="2">
        <f t="shared" ca="1" si="584"/>
        <v>6440.5865855906659</v>
      </c>
      <c r="K1921" s="3">
        <f ca="1">J1921/MAX(J$2:J1921)-1</f>
        <v>-0.36549241674297428</v>
      </c>
      <c r="L1921" s="8">
        <f>L1920*(参数!$B$6-1)/(参数!$B$6+1)+E1921*2/(参数!$B$6+1)</f>
        <v>2212.5899564213241</v>
      </c>
      <c r="M1921" s="8">
        <f>M1920*(参数!$B$7-1)/(参数!$B$7+1)+E1921*2/(参数!$B$7+1)</f>
        <v>2289.3349719247876</v>
      </c>
      <c r="N1921" s="8">
        <f t="shared" si="576"/>
        <v>-76.745015503463492</v>
      </c>
      <c r="O1921" s="8">
        <f>O1920*(参数!$B$8-1)/(参数!$B$8+1)+N1921*2/(参数!$B$8+1)</f>
        <v>-67.791810117683298</v>
      </c>
      <c r="P1921" s="9" t="str">
        <f t="shared" si="585"/>
        <v>卖</v>
      </c>
      <c r="Q1921" s="7" t="str">
        <f>IF(P1920="买",$E1921/$E1920-1-IF(P1919="卖",参数!$B$3-IF(P1921="卖",参数!$B$3+参数!$B$4,0)),"")</f>
        <v/>
      </c>
      <c r="R1921" s="8">
        <f t="shared" si="586"/>
        <v>6036.4039977070324</v>
      </c>
      <c r="S1921" s="3">
        <f>R1921/MAX(R$2:R1921)-1</f>
        <v>-0.17263361747846984</v>
      </c>
      <c r="T1921" s="10">
        <f ca="1">IFERROR(AVERAGE(OFFSET(E1921,0,0,-参数!B$10,1)),"")</f>
        <v>2225.8444999999997</v>
      </c>
      <c r="U1921" s="10">
        <f ca="1">IFERROR(AVERAGE(OFFSET(E1921,0,0,-参数!B$11,1)),"")</f>
        <v>2628.9638765432078</v>
      </c>
      <c r="V1921" s="10">
        <f t="shared" ca="1" si="577"/>
        <v>-403.11937654320809</v>
      </c>
      <c r="W1921" s="10">
        <f ca="1">IFERROR(AVERAGE(OFFSET(V1921,0,0,-参数!B$12,1)),"")</f>
        <v>-391.06766947250139</v>
      </c>
      <c r="X1921" s="11" t="str">
        <f t="shared" ca="1" si="595"/>
        <v>卖</v>
      </c>
      <c r="Y1921" s="12" t="str">
        <f ca="1">IF(X1920="买",$E1921/$E1920-1-IF(X1919="卖",参数!$B$3-IF(X1921="卖",参数!$B$3+参数!$B$4,0)),"")</f>
        <v/>
      </c>
      <c r="Z1921" s="10">
        <f t="shared" ca="1" si="587"/>
        <v>5836.824171712562</v>
      </c>
      <c r="AA1921" s="3">
        <f ca="1">Z1921/MAX(Z$2:Z1921)-1</f>
        <v>-0.24999004804210101</v>
      </c>
      <c r="AB1921" s="8">
        <f ca="1">IFERROR(AVERAGE(OFFSET(E1921,0,0,-参数!B$14,1)),"")</f>
        <v>2176.0600000000004</v>
      </c>
      <c r="AC1921" s="8">
        <f ca="1">IFERROR(AVERAGE(OFFSET(E1921,0,0,-参数!B$15,1)),"")</f>
        <v>2246.9575862068968</v>
      </c>
      <c r="AD1921" s="9" t="str">
        <f ca="1">IFERROR(IF(OR(AND(AB1921/AC1921-1&lt;参数!B$16,AB1921/AC1921-1&gt;参数!B$17),AB1921/AC1921-1&lt;参数!B$18),"买","卖"),"买")</f>
        <v>卖</v>
      </c>
      <c r="AE1921" s="7" t="str">
        <f ca="1">IF(AD1920="买",$E1921/$E1920-1-IF(AD1919="卖",参数!$B$3-IF(AD1921="卖",参数!$B$3+参数!$B$4,0)),"")</f>
        <v/>
      </c>
      <c r="AF1921" s="8">
        <f t="shared" ca="1" si="588"/>
        <v>6765.8976836126521</v>
      </c>
      <c r="AG1921" s="3">
        <f ca="1">AF1921/MAX(AF$2:AF1921)-1</f>
        <v>-0.24315787649646514</v>
      </c>
      <c r="AH1921">
        <f t="shared" ca="1" si="578"/>
        <v>0</v>
      </c>
      <c r="AI1921">
        <f t="shared" si="579"/>
        <v>0</v>
      </c>
      <c r="AJ1921">
        <f t="shared" ca="1" si="580"/>
        <v>0</v>
      </c>
      <c r="AK1921">
        <f t="shared" ca="1" si="581"/>
        <v>0</v>
      </c>
      <c r="AL1921">
        <f t="shared" ca="1" si="582"/>
        <v>0</v>
      </c>
      <c r="AM1921">
        <f t="shared" ca="1" si="583"/>
        <v>0</v>
      </c>
      <c r="AO1921" s="9">
        <f t="shared" si="589"/>
        <v>24.960000000000036</v>
      </c>
      <c r="AP1921" s="15">
        <f ca="1">IFERROR(ABS(E1921-OFFSET(E1921,-参数!B$20,0,1,1))/SUM(OFFSET(AO1921,0,0,-参数!B$20,1)),0)</f>
        <v>0.14525498459340297</v>
      </c>
      <c r="AQ1921" s="16">
        <f ca="1">(参数!B$21+参数!B$22*'000300'!AP1921)^(参数!B$23)</f>
        <v>0.11817106013263387</v>
      </c>
      <c r="AR1921" s="17">
        <f t="shared" ca="1" si="590"/>
        <v>2205.4566614876235</v>
      </c>
      <c r="AS1921" s="9" t="str">
        <f ca="1">IF(E1921+参数!B$24&gt;=AR1921,"买","卖")</f>
        <v>卖</v>
      </c>
      <c r="AT1921" s="7" t="str">
        <f ca="1">IF(AS1920="买",$E1921/$E1920-1-IF(AS1919="卖",参数!$B$3-IF(AS1921="卖",参数!$B$3+参数!$B$4,0)),"")</f>
        <v/>
      </c>
      <c r="AU1921" s="8">
        <f t="shared" ca="1" si="591"/>
        <v>5165.7827000088746</v>
      </c>
      <c r="AV1921" s="7">
        <f ca="1">AU1921/MAX(AU$2:AU1921)-1</f>
        <v>-0.14633358170117794</v>
      </c>
      <c r="AW1921" s="3">
        <f t="shared" ca="1" si="594"/>
        <v>-3.3196838036545495E-3</v>
      </c>
      <c r="AX1921" s="11" t="str">
        <f ca="1">IFERROR(IF(E1921&gt;MAX(OFFSET(C1921,-1,0,-参数!B$27,1)),"买",IF(E1921&lt;MIN(OFFSET(D1921,-1,0,-参数!B$26,1)),"卖",AX1920)),"卖")</f>
        <v>卖</v>
      </c>
      <c r="AY1921" s="12" t="str">
        <f ca="1">IF(AX1920="买",$E1921/$E1920-1-IF(AX1919="卖",参数!$B$3-IF(AX1921="卖",参数!$B$3+参数!$B$4,0)),"")</f>
        <v/>
      </c>
      <c r="AZ1921" s="10">
        <f t="shared" ca="1" si="592"/>
        <v>6162.4134319033747</v>
      </c>
      <c r="BA1921" s="12">
        <f ca="1">AZ1921/MAX(AZ$2:AZ1921)-1</f>
        <v>-0.20812827842352444</v>
      </c>
    </row>
    <row r="1922" spans="1:53" x14ac:dyDescent="0.15">
      <c r="A1922" s="1">
        <v>41241</v>
      </c>
      <c r="B1922" s="6">
        <v>2142.5</v>
      </c>
      <c r="C1922" s="6">
        <v>2144.8000000000002</v>
      </c>
      <c r="D1922" s="6">
        <v>2126.0300000000002</v>
      </c>
      <c r="E1922" s="2">
        <v>2129.16</v>
      </c>
      <c r="F1922" s="3">
        <f>E1922/MAX(E$2:E1922)-1</f>
        <v>-0.63772544749200299</v>
      </c>
      <c r="G1922" s="2">
        <f ca="1">IFERROR(AVERAGE(OFFSET(E1922,0,0,-参数!B$2,1)),"")</f>
        <v>2255.4328571428582</v>
      </c>
      <c r="H1922" t="str">
        <f t="shared" ca="1" si="593"/>
        <v>卖</v>
      </c>
      <c r="I1922" s="3" t="str">
        <f ca="1">IF(H1921="买",$E1922/$E1921-1-IF(H1920="卖",参数!$B$3-IF(H1922="卖",参数!$B$3+参数!$B$4,0)),"")</f>
        <v/>
      </c>
      <c r="J1922" s="2">
        <f t="shared" ca="1" si="584"/>
        <v>6440.5865855906659</v>
      </c>
      <c r="K1922" s="3">
        <f ca="1">J1922/MAX(J$2:J1922)-1</f>
        <v>-0.36549241674297428</v>
      </c>
      <c r="L1922" s="8">
        <f>L1921*(参数!$B$6-1)/(参数!$B$6+1)+E1922*2/(参数!$B$6+1)</f>
        <v>2204.64424628596</v>
      </c>
      <c r="M1922" s="8">
        <f>M1921*(参数!$B$7-1)/(参数!$B$7+1)+E1922*2/(参数!$B$7+1)</f>
        <v>2285.475334047082</v>
      </c>
      <c r="N1922" s="8">
        <f t="shared" si="576"/>
        <v>-80.831087761122035</v>
      </c>
      <c r="O1922" s="8">
        <f>O1921*(参数!$B$8-1)/(参数!$B$8+1)+N1922*2/(参数!$B$8+1)</f>
        <v>-70.399665646371048</v>
      </c>
      <c r="P1922" s="9" t="str">
        <f t="shared" si="585"/>
        <v>卖</v>
      </c>
      <c r="Q1922" s="7" t="str">
        <f>IF(P1921="买",$E1922/$E1921-1-IF(P1920="卖",参数!$B$3-IF(P1922="卖",参数!$B$3+参数!$B$4,0)),"")</f>
        <v/>
      </c>
      <c r="R1922" s="8">
        <f t="shared" si="586"/>
        <v>6036.4039977070324</v>
      </c>
      <c r="S1922" s="3">
        <f>R1922/MAX(R$2:R1922)-1</f>
        <v>-0.17263361747846984</v>
      </c>
      <c r="T1922" s="10">
        <f ca="1">IFERROR(AVERAGE(OFFSET(E1922,0,0,-参数!B$10,1)),"")</f>
        <v>2219.5614999999998</v>
      </c>
      <c r="U1922" s="10">
        <f ca="1">IFERROR(AVERAGE(OFFSET(E1922,0,0,-参数!B$11,1)),"")</f>
        <v>2626.1402469135783</v>
      </c>
      <c r="V1922" s="10">
        <f t="shared" ca="1" si="577"/>
        <v>-406.57874691357847</v>
      </c>
      <c r="W1922" s="10">
        <f ca="1">IFERROR(AVERAGE(OFFSET(V1922,0,0,-参数!B$12,1)),"")</f>
        <v>-394.08255667788859</v>
      </c>
      <c r="X1922" s="11" t="str">
        <f t="shared" ca="1" si="595"/>
        <v>卖</v>
      </c>
      <c r="Y1922" s="12" t="str">
        <f ca="1">IF(X1921="买",$E1922/$E1921-1-IF(X1920="卖",参数!$B$3-IF(X1922="卖",参数!$B$3+参数!$B$4,0)),"")</f>
        <v/>
      </c>
      <c r="Z1922" s="10">
        <f t="shared" ca="1" si="587"/>
        <v>5836.824171712562</v>
      </c>
      <c r="AA1922" s="3">
        <f ca="1">Z1922/MAX(Z$2:Z1922)-1</f>
        <v>-0.24999004804210101</v>
      </c>
      <c r="AB1922" s="8">
        <f ca="1">IFERROR(AVERAGE(OFFSET(E1922,0,0,-参数!B$14,1)),"")</f>
        <v>2170.0500000000002</v>
      </c>
      <c r="AC1922" s="8">
        <f ca="1">IFERROR(AVERAGE(OFFSET(E1922,0,0,-参数!B$15,1)),"")</f>
        <v>2239.8224137931038</v>
      </c>
      <c r="AD1922" s="9" t="str">
        <f ca="1">IFERROR(IF(OR(AND(AB1922/AC1922-1&lt;参数!B$16,AB1922/AC1922-1&gt;参数!B$17),AB1922/AC1922-1&lt;参数!B$18),"买","卖"),"买")</f>
        <v>卖</v>
      </c>
      <c r="AE1922" s="7" t="str">
        <f ca="1">IF(AD1921="买",$E1922/$E1921-1-IF(AD1920="卖",参数!$B$3-IF(AD1922="卖",参数!$B$3+参数!$B$4,0)),"")</f>
        <v/>
      </c>
      <c r="AF1922" s="8">
        <f t="shared" ca="1" si="588"/>
        <v>6765.8976836126521</v>
      </c>
      <c r="AG1922" s="3">
        <f ca="1">AF1922/MAX(AF$2:AF1922)-1</f>
        <v>-0.24315787649646514</v>
      </c>
      <c r="AH1922">
        <f t="shared" ca="1" si="578"/>
        <v>0</v>
      </c>
      <c r="AI1922">
        <f t="shared" si="579"/>
        <v>0</v>
      </c>
      <c r="AJ1922">
        <f t="shared" ca="1" si="580"/>
        <v>0</v>
      </c>
      <c r="AK1922">
        <f t="shared" ca="1" si="581"/>
        <v>0</v>
      </c>
      <c r="AL1922">
        <f t="shared" ca="1" si="582"/>
        <v>0</v>
      </c>
      <c r="AM1922">
        <f t="shared" ca="1" si="583"/>
        <v>0</v>
      </c>
      <c r="AO1922" s="9">
        <f t="shared" si="589"/>
        <v>21.480000000000018</v>
      </c>
      <c r="AP1922" s="15">
        <f ca="1">IFERROR(ABS(E1922-OFFSET(E1922,-参数!B$20,0,1,1))/SUM(OFFSET(AO1922,0,0,-参数!B$20,1)),0)</f>
        <v>0.16250641866834042</v>
      </c>
      <c r="AQ1922" s="16">
        <f ca="1">(参数!B$21+参数!B$22*'000300'!AP1922)^(参数!B$23)</f>
        <v>0.1348186940149485</v>
      </c>
      <c r="AR1922" s="17">
        <f t="shared" ca="1" si="590"/>
        <v>2195.1704452281615</v>
      </c>
      <c r="AS1922" s="9" t="str">
        <f ca="1">IF(E1922+参数!B$24&gt;=AR1922,"买","卖")</f>
        <v>卖</v>
      </c>
      <c r="AT1922" s="7" t="str">
        <f ca="1">IF(AS1921="买",$E1922/$E1921-1-IF(AS1920="卖",参数!$B$3-IF(AS1922="卖",参数!$B$3+参数!$B$4,0)),"")</f>
        <v/>
      </c>
      <c r="AU1922" s="8">
        <f t="shared" ca="1" si="591"/>
        <v>5165.7827000088746</v>
      </c>
      <c r="AV1922" s="7">
        <f ca="1">AU1922/MAX(AU$2:AU1922)-1</f>
        <v>-0.14633358170117794</v>
      </c>
      <c r="AW1922" s="3">
        <f t="shared" ca="1" si="594"/>
        <v>-4.6639847606544382E-3</v>
      </c>
      <c r="AX1922" s="11" t="str">
        <f ca="1">IFERROR(IF(E1922&gt;MAX(OFFSET(C1922,-1,0,-参数!B$27,1)),"买",IF(E1922&lt;MIN(OFFSET(D1922,-1,0,-参数!B$26,1)),"卖",AX1921)),"卖")</f>
        <v>卖</v>
      </c>
      <c r="AY1922" s="12" t="str">
        <f ca="1">IF(AX1921="买",$E1922/$E1921-1-IF(AX1920="卖",参数!$B$3-IF(AX1922="卖",参数!$B$3+参数!$B$4,0)),"")</f>
        <v/>
      </c>
      <c r="AZ1922" s="10">
        <f t="shared" ca="1" si="592"/>
        <v>6162.4134319033747</v>
      </c>
      <c r="BA1922" s="12">
        <f ca="1">AZ1922/MAX(AZ$2:AZ1922)-1</f>
        <v>-0.20812827842352444</v>
      </c>
    </row>
    <row r="1923" spans="1:53" x14ac:dyDescent="0.15">
      <c r="A1923" s="1">
        <v>41242</v>
      </c>
      <c r="B1923" s="6">
        <v>2128.8000000000002</v>
      </c>
      <c r="C1923" s="6">
        <v>2140.88</v>
      </c>
      <c r="D1923" s="6">
        <v>2114.48</v>
      </c>
      <c r="E1923" s="2">
        <v>2115.6799999999998</v>
      </c>
      <c r="F1923" s="3">
        <f>E1923/MAX(E$2:E1923)-1</f>
        <v>-0.64001905669366366</v>
      </c>
      <c r="G1923" s="2">
        <f ca="1">IFERROR(AVERAGE(OFFSET(E1923,0,0,-参数!B$2,1)),"")</f>
        <v>2253.9292857142868</v>
      </c>
      <c r="H1923" t="str">
        <f t="shared" ca="1" si="593"/>
        <v>卖</v>
      </c>
      <c r="I1923" s="3" t="str">
        <f ca="1">IF(H1922="买",$E1923/$E1922-1-IF(H1921="卖",参数!$B$3-IF(H1923="卖",参数!$B$3+参数!$B$4,0)),"")</f>
        <v/>
      </c>
      <c r="J1923" s="2">
        <f t="shared" ca="1" si="584"/>
        <v>6440.5865855906659</v>
      </c>
      <c r="K1923" s="3">
        <f ca="1">J1923/MAX(J$2:J1923)-1</f>
        <v>-0.36549241674297428</v>
      </c>
      <c r="L1923" s="8">
        <f>L1922*(参数!$B$6-1)/(参数!$B$6+1)+E1923*2/(参数!$B$6+1)</f>
        <v>2196.1714609253922</v>
      </c>
      <c r="M1923" s="8">
        <f>M1922*(参数!$B$7-1)/(参数!$B$7+1)+E1923*2/(参数!$B$7+1)</f>
        <v>2281.383880214622</v>
      </c>
      <c r="N1923" s="8">
        <f t="shared" ref="N1923:N1986" si="596">L1923-M1923</f>
        <v>-85.212419289229729</v>
      </c>
      <c r="O1923" s="8">
        <f>O1922*(参数!$B$8-1)/(参数!$B$8+1)+N1923*2/(参数!$B$8+1)</f>
        <v>-73.36221637494279</v>
      </c>
      <c r="P1923" s="9" t="str">
        <f t="shared" si="585"/>
        <v>卖</v>
      </c>
      <c r="Q1923" s="7" t="str">
        <f>IF(P1922="买",$E1923/$E1922-1-IF(P1921="卖",参数!$B$3-IF(P1923="卖",参数!$B$3+参数!$B$4,0)),"")</f>
        <v/>
      </c>
      <c r="R1923" s="8">
        <f t="shared" si="586"/>
        <v>6036.4039977070324</v>
      </c>
      <c r="S1923" s="3">
        <f>R1923/MAX(R$2:R1923)-1</f>
        <v>-0.17263361747846984</v>
      </c>
      <c r="T1923" s="10">
        <f ca="1">IFERROR(AVERAGE(OFFSET(E1923,0,0,-参数!B$10,1)),"")</f>
        <v>2210.4514999999997</v>
      </c>
      <c r="U1923" s="10">
        <f ca="1">IFERROR(AVERAGE(OFFSET(E1923,0,0,-参数!B$11,1)),"")</f>
        <v>2623.1886666666646</v>
      </c>
      <c r="V1923" s="10">
        <f t="shared" ref="V1923:V1986" ca="1" si="597">IFERROR(T1923-U1923,"")</f>
        <v>-412.73716666666496</v>
      </c>
      <c r="W1923" s="10">
        <f ca="1">IFERROR(AVERAGE(OFFSET(V1923,0,0,-参数!B$12,1)),"")</f>
        <v>-397.52696520763044</v>
      </c>
      <c r="X1923" s="11" t="str">
        <f t="shared" ca="1" si="595"/>
        <v>卖</v>
      </c>
      <c r="Y1923" s="12" t="str">
        <f ca="1">IF(X1922="买",$E1923/$E1922-1-IF(X1921="卖",参数!$B$3-IF(X1923="卖",参数!$B$3+参数!$B$4,0)),"")</f>
        <v/>
      </c>
      <c r="Z1923" s="10">
        <f t="shared" ca="1" si="587"/>
        <v>5836.824171712562</v>
      </c>
      <c r="AA1923" s="3">
        <f ca="1">Z1923/MAX(Z$2:Z1923)-1</f>
        <v>-0.24999004804210101</v>
      </c>
      <c r="AB1923" s="8">
        <f ca="1">IFERROR(AVERAGE(OFFSET(E1923,0,0,-参数!B$14,1)),"")</f>
        <v>2162.63625</v>
      </c>
      <c r="AC1923" s="8">
        <f ca="1">IFERROR(AVERAGE(OFFSET(E1923,0,0,-参数!B$15,1)),"")</f>
        <v>2232.3468965517245</v>
      </c>
      <c r="AD1923" s="9" t="str">
        <f ca="1">IFERROR(IF(OR(AND(AB1923/AC1923-1&lt;参数!B$16,AB1923/AC1923-1&gt;参数!B$17),AB1923/AC1923-1&lt;参数!B$18),"买","卖"),"买")</f>
        <v>卖</v>
      </c>
      <c r="AE1923" s="7" t="str">
        <f ca="1">IF(AD1922="买",$E1923/$E1922-1-IF(AD1921="卖",参数!$B$3-IF(AD1923="卖",参数!$B$3+参数!$B$4,0)),"")</f>
        <v/>
      </c>
      <c r="AF1923" s="8">
        <f t="shared" ca="1" si="588"/>
        <v>6765.8976836126521</v>
      </c>
      <c r="AG1923" s="3">
        <f ca="1">AF1923/MAX(AF$2:AF1923)-1</f>
        <v>-0.24315787649646514</v>
      </c>
      <c r="AH1923">
        <f t="shared" ref="AH1923:AH1986" ca="1" si="598">IF(H1923&lt;&gt;H1924,1,0)</f>
        <v>0</v>
      </c>
      <c r="AI1923">
        <f t="shared" ref="AI1923:AI1986" si="599">IF(P1923&lt;&gt;P1924,1,0)</f>
        <v>0</v>
      </c>
      <c r="AJ1923">
        <f t="shared" ref="AJ1923:AJ1986" ca="1" si="600">IF(X1923&lt;&gt;X1924,1,0)</f>
        <v>0</v>
      </c>
      <c r="AK1923">
        <f t="shared" ref="AK1923:AK1986" ca="1" si="601">IF(AD1923&lt;&gt;AD1924,1,0)</f>
        <v>0</v>
      </c>
      <c r="AL1923">
        <f t="shared" ref="AL1923:AL1986" ca="1" si="602">IF(AS1923&lt;&gt;AS1924,1,0)</f>
        <v>0</v>
      </c>
      <c r="AM1923">
        <f t="shared" ref="AM1923:AM1986" ca="1" si="603">IF(AX1923&lt;&gt;AX1924,1,0)</f>
        <v>0</v>
      </c>
      <c r="AO1923" s="9">
        <f t="shared" si="589"/>
        <v>13.480000000000018</v>
      </c>
      <c r="AP1923" s="15">
        <f ca="1">IFERROR(ABS(E1923-OFFSET(E1923,-参数!B$20,0,1,1))/SUM(OFFSET(AO1923,0,0,-参数!B$20,1)),0)</f>
        <v>0.15532569915985742</v>
      </c>
      <c r="AQ1923" s="16">
        <f ca="1">(参数!B$21+参数!B$22*'000300'!AP1923)^(参数!B$23)</f>
        <v>0.12788929968926241</v>
      </c>
      <c r="AR1923" s="17">
        <f t="shared" ca="1" si="590"/>
        <v>2185.0044678559443</v>
      </c>
      <c r="AS1923" s="9" t="str">
        <f ca="1">IF(E1923+参数!B$24&gt;=AR1923,"买","卖")</f>
        <v>卖</v>
      </c>
      <c r="AT1923" s="7" t="str">
        <f ca="1">IF(AS1922="买",$E1923/$E1922-1-IF(AS1921="卖",参数!$B$3-IF(AS1923="卖",参数!$B$3+参数!$B$4,0)),"")</f>
        <v/>
      </c>
      <c r="AU1923" s="8">
        <f t="shared" ca="1" si="591"/>
        <v>5165.7827000088746</v>
      </c>
      <c r="AV1923" s="7">
        <f ca="1">AU1923/MAX(AU$2:AU1923)-1</f>
        <v>-0.14633358170117794</v>
      </c>
      <c r="AW1923" s="3">
        <f t="shared" ca="1" si="594"/>
        <v>-4.631065161393666E-3</v>
      </c>
      <c r="AX1923" s="11" t="str">
        <f ca="1">IFERROR(IF(E1923&gt;MAX(OFFSET(C1923,-1,0,-参数!B$27,1)),"买",IF(E1923&lt;MIN(OFFSET(D1923,-1,0,-参数!B$26,1)),"卖",AX1922)),"卖")</f>
        <v>卖</v>
      </c>
      <c r="AY1923" s="12" t="str">
        <f ca="1">IF(AX1922="买",$E1923/$E1922-1-IF(AX1921="卖",参数!$B$3-IF(AX1923="卖",参数!$B$3+参数!$B$4,0)),"")</f>
        <v/>
      </c>
      <c r="AZ1923" s="10">
        <f t="shared" ca="1" si="592"/>
        <v>6162.4134319033747</v>
      </c>
      <c r="BA1923" s="12">
        <f ca="1">AZ1923/MAX(AZ$2:AZ1923)-1</f>
        <v>-0.20812827842352444</v>
      </c>
    </row>
    <row r="1924" spans="1:53" x14ac:dyDescent="0.15">
      <c r="A1924" s="1">
        <v>41243</v>
      </c>
      <c r="B1924" s="6">
        <v>2114.2399999999998</v>
      </c>
      <c r="C1924" s="6">
        <v>2142.86</v>
      </c>
      <c r="D1924" s="6">
        <v>2109.96</v>
      </c>
      <c r="E1924" s="2">
        <v>2139.66</v>
      </c>
      <c r="F1924" s="3">
        <f>E1924/MAX(E$2:E1924)-1</f>
        <v>-0.63593888246103591</v>
      </c>
      <c r="G1924" s="2">
        <f ca="1">IFERROR(AVERAGE(OFFSET(E1924,0,0,-参数!B$2,1)),"")</f>
        <v>2252.5335714285725</v>
      </c>
      <c r="H1924" t="str">
        <f t="shared" ca="1" si="593"/>
        <v>卖</v>
      </c>
      <c r="I1924" s="3" t="str">
        <f ca="1">IF(H1923="买",$E1924/$E1923-1-IF(H1922="卖",参数!$B$3-IF(H1924="卖",参数!$B$3+参数!$B$4,0)),"")</f>
        <v/>
      </c>
      <c r="J1924" s="2">
        <f t="shared" ref="J1924:J1987" ca="1" si="604">IFERROR(J1923*(1+I1924),J1923)</f>
        <v>6440.5865855906659</v>
      </c>
      <c r="K1924" s="3">
        <f ca="1">J1924/MAX(J$2:J1924)-1</f>
        <v>-0.36549241674297428</v>
      </c>
      <c r="L1924" s="8">
        <f>L1923*(参数!$B$6-1)/(参数!$B$6+1)+E1924*2/(参数!$B$6+1)</f>
        <v>2190.7894170277359</v>
      </c>
      <c r="M1924" s="8">
        <f>M1923*(参数!$B$7-1)/(参数!$B$7+1)+E1924*2/(参数!$B$7+1)</f>
        <v>2277.9688469564385</v>
      </c>
      <c r="N1924" s="8">
        <f t="shared" si="596"/>
        <v>-87.179429928702575</v>
      </c>
      <c r="O1924" s="8">
        <f>O1923*(参数!$B$8-1)/(参数!$B$8+1)+N1924*2/(参数!$B$8+1)</f>
        <v>-76.12565908569475</v>
      </c>
      <c r="P1924" s="9" t="str">
        <f t="shared" ref="P1924:P1987" si="605">IF(AND(N1924&gt;N1923,N1924&gt;O1924,N1923&lt;O1923,N1924&gt;0),"买",IF(AND(N1924&lt;N1923,N1924&lt;O1924,N1923&gt;O1923,N1924&lt;0),"卖",P1923))</f>
        <v>卖</v>
      </c>
      <c r="Q1924" s="7" t="str">
        <f>IF(P1923="买",$E1924/$E1923-1-IF(P1922="卖",参数!$B$3-IF(P1924="卖",参数!$B$3+参数!$B$4,0)),"")</f>
        <v/>
      </c>
      <c r="R1924" s="8">
        <f t="shared" ref="R1924:R1987" si="606">IFERROR(R1923*(1+Q1924),R1923)</f>
        <v>6036.4039977070324</v>
      </c>
      <c r="S1924" s="3">
        <f>R1924/MAX(R$2:R1924)-1</f>
        <v>-0.17263361747846984</v>
      </c>
      <c r="T1924" s="10">
        <f ca="1">IFERROR(AVERAGE(OFFSET(E1924,0,0,-参数!B$10,1)),"")</f>
        <v>2202.096</v>
      </c>
      <c r="U1924" s="10">
        <f ca="1">IFERROR(AVERAGE(OFFSET(E1924,0,0,-参数!B$11,1)),"")</f>
        <v>2620.2633333333315</v>
      </c>
      <c r="V1924" s="10">
        <f t="shared" ca="1" si="597"/>
        <v>-418.1673333333315</v>
      </c>
      <c r="W1924" s="10">
        <f ca="1">IFERROR(AVERAGE(OFFSET(V1924,0,0,-参数!B$12,1)),"")</f>
        <v>-401.04497474747336</v>
      </c>
      <c r="X1924" s="11" t="str">
        <f t="shared" ca="1" si="595"/>
        <v>卖</v>
      </c>
      <c r="Y1924" s="12" t="str">
        <f ca="1">IF(X1923="买",$E1924/$E1923-1-IF(X1922="卖",参数!$B$3-IF(X1924="卖",参数!$B$3+参数!$B$4,0)),"")</f>
        <v/>
      </c>
      <c r="Z1924" s="10">
        <f t="shared" ref="Z1924:Z1987" ca="1" si="607">IFERROR(Z1923*(1+Y1924),Z1923)</f>
        <v>5836.824171712562</v>
      </c>
      <c r="AA1924" s="3">
        <f ca="1">Z1924/MAX(Z$2:Z1924)-1</f>
        <v>-0.24999004804210101</v>
      </c>
      <c r="AB1924" s="8">
        <f ca="1">IFERROR(AVERAGE(OFFSET(E1924,0,0,-参数!B$14,1)),"")</f>
        <v>2159.4837500000003</v>
      </c>
      <c r="AC1924" s="8">
        <f ca="1">IFERROR(AVERAGE(OFFSET(E1924,0,0,-参数!B$15,1)),"")</f>
        <v>2225.3837931034486</v>
      </c>
      <c r="AD1924" s="9" t="str">
        <f ca="1">IFERROR(IF(OR(AND(AB1924/AC1924-1&lt;参数!B$16,AB1924/AC1924-1&gt;参数!B$17),AB1924/AC1924-1&lt;参数!B$18),"买","卖"),"买")</f>
        <v>卖</v>
      </c>
      <c r="AE1924" s="7" t="str">
        <f ca="1">IF(AD1923="买",$E1924/$E1923-1-IF(AD1922="卖",参数!$B$3-IF(AD1924="卖",参数!$B$3+参数!$B$4,0)),"")</f>
        <v/>
      </c>
      <c r="AF1924" s="8">
        <f t="shared" ref="AF1924:AF1987" ca="1" si="608">IFERROR(AF1923*(1+AE1924),AF1923)</f>
        <v>6765.8976836126521</v>
      </c>
      <c r="AG1924" s="3">
        <f ca="1">AF1924/MAX(AF$2:AF1924)-1</f>
        <v>-0.24315787649646514</v>
      </c>
      <c r="AH1924">
        <f t="shared" ca="1" si="598"/>
        <v>0</v>
      </c>
      <c r="AI1924">
        <f t="shared" si="599"/>
        <v>0</v>
      </c>
      <c r="AJ1924">
        <f t="shared" ca="1" si="600"/>
        <v>0</v>
      </c>
      <c r="AK1924">
        <f t="shared" ca="1" si="601"/>
        <v>0</v>
      </c>
      <c r="AL1924">
        <f t="shared" ca="1" si="602"/>
        <v>0</v>
      </c>
      <c r="AM1924">
        <f t="shared" ca="1" si="603"/>
        <v>0</v>
      </c>
      <c r="AO1924" s="9">
        <f t="shared" ref="AO1924:AO1987" si="609">ABS(E1924-E1923)</f>
        <v>23.980000000000018</v>
      </c>
      <c r="AP1924" s="15">
        <f ca="1">IFERROR(ABS(E1924-OFFSET(E1924,-参数!B$20,0,1,1))/SUM(OFFSET(AO1924,0,0,-参数!B$20,1)),0)</f>
        <v>0.12837042794896866</v>
      </c>
      <c r="AQ1924" s="16">
        <f ca="1">(参数!B$21+参数!B$22*'000300'!AP1924)^(参数!B$23)</f>
        <v>0.10187746297075476</v>
      </c>
      <c r="AR1924" s="17">
        <f t="shared" ref="AR1924:AR1987" ca="1" si="610">AQ1924*E1924+(1-AQ1924)*AR1923</f>
        <v>2180.3848885110219</v>
      </c>
      <c r="AS1924" s="9" t="str">
        <f ca="1">IF(E1924+参数!B$24&gt;=AR1924,"买","卖")</f>
        <v>卖</v>
      </c>
      <c r="AT1924" s="7" t="str">
        <f ca="1">IF(AS1923="买",$E1924/$E1923-1-IF(AS1922="卖",参数!$B$3-IF(AS1924="卖",参数!$B$3+参数!$B$4,0)),"")</f>
        <v/>
      </c>
      <c r="AU1924" s="8">
        <f t="shared" ref="AU1924:AU1987" ca="1" si="611">IFERROR(AU1923*(1+AT1924),AU1923)</f>
        <v>5165.7827000088746</v>
      </c>
      <c r="AV1924" s="7">
        <f ca="1">AU1924/MAX(AU$2:AU1924)-1</f>
        <v>-0.14633358170117794</v>
      </c>
      <c r="AW1924" s="3">
        <f t="shared" ca="1" si="594"/>
        <v>-2.114219633360892E-3</v>
      </c>
      <c r="AX1924" s="11" t="str">
        <f ca="1">IFERROR(IF(E1924&gt;MAX(OFFSET(C1924,-1,0,-参数!B$27,1)),"买",IF(E1924&lt;MIN(OFFSET(D1924,-1,0,-参数!B$26,1)),"卖",AX1923)),"卖")</f>
        <v>卖</v>
      </c>
      <c r="AY1924" s="12" t="str">
        <f ca="1">IF(AX1923="买",$E1924/$E1923-1-IF(AX1922="卖",参数!$B$3-IF(AX1924="卖",参数!$B$3+参数!$B$4,0)),"")</f>
        <v/>
      </c>
      <c r="AZ1924" s="10">
        <f t="shared" ref="AZ1924:AZ1987" ca="1" si="612">IFERROR(AZ1923*(1+AY1924),AZ1923)</f>
        <v>6162.4134319033747</v>
      </c>
      <c r="BA1924" s="12">
        <f ca="1">AZ1924/MAX(AZ$2:AZ1924)-1</f>
        <v>-0.20812827842352444</v>
      </c>
    </row>
    <row r="1925" spans="1:53" x14ac:dyDescent="0.15">
      <c r="A1925" s="1">
        <v>41246</v>
      </c>
      <c r="B1925" s="6">
        <v>2136.6999999999998</v>
      </c>
      <c r="C1925" s="6">
        <v>2152.61</v>
      </c>
      <c r="D1925" s="6">
        <v>2108.15</v>
      </c>
      <c r="E1925" s="2">
        <v>2108.85</v>
      </c>
      <c r="F1925" s="3">
        <f>E1925/MAX(E$2:E1925)-1</f>
        <v>-0.64118117470904512</v>
      </c>
      <c r="G1925" s="2">
        <f ca="1">IFERROR(AVERAGE(OFFSET(E1925,0,0,-参数!B$2,1)),"")</f>
        <v>2248.8133928571442</v>
      </c>
      <c r="H1925" t="str">
        <f t="shared" ca="1" si="593"/>
        <v>卖</v>
      </c>
      <c r="I1925" s="3" t="str">
        <f ca="1">IF(H1924="买",$E1925/$E1924-1-IF(H1923="卖",参数!$B$3-IF(H1925="卖",参数!$B$3+参数!$B$4,0)),"")</f>
        <v/>
      </c>
      <c r="J1925" s="2">
        <f t="shared" ca="1" si="604"/>
        <v>6440.5865855906659</v>
      </c>
      <c r="K1925" s="3">
        <f ca="1">J1925/MAX(J$2:J1925)-1</f>
        <v>-0.36549241674297428</v>
      </c>
      <c r="L1925" s="8">
        <f>L1924*(参数!$B$6-1)/(参数!$B$6+1)+E1925*2/(参数!$B$6+1)</f>
        <v>2182.9856630250943</v>
      </c>
      <c r="M1925" s="8">
        <f>M1924*(参数!$B$7-1)/(参数!$B$7+1)+E1925*2/(参数!$B$7+1)</f>
        <v>2273.8936940177291</v>
      </c>
      <c r="N1925" s="8">
        <f t="shared" si="596"/>
        <v>-90.908030992634849</v>
      </c>
      <c r="O1925" s="8">
        <f>O1924*(参数!$B$8-1)/(参数!$B$8+1)+N1925*2/(参数!$B$8+1)</f>
        <v>-79.08213346708277</v>
      </c>
      <c r="P1925" s="9" t="str">
        <f t="shared" si="605"/>
        <v>卖</v>
      </c>
      <c r="Q1925" s="7" t="str">
        <f>IF(P1924="买",$E1925/$E1924-1-IF(P1923="卖",参数!$B$3-IF(P1925="卖",参数!$B$3+参数!$B$4,0)),"")</f>
        <v/>
      </c>
      <c r="R1925" s="8">
        <f t="shared" si="606"/>
        <v>6036.4039977070324</v>
      </c>
      <c r="S1925" s="3">
        <f>R1925/MAX(R$2:R1925)-1</f>
        <v>-0.17263361747846984</v>
      </c>
      <c r="T1925" s="10">
        <f ca="1">IFERROR(AVERAGE(OFFSET(E1925,0,0,-参数!B$10,1)),"")</f>
        <v>2192.4444999999996</v>
      </c>
      <c r="U1925" s="10">
        <f ca="1">IFERROR(AVERAGE(OFFSET(E1925,0,0,-参数!B$11,1)),"")</f>
        <v>2617.1904691358004</v>
      </c>
      <c r="V1925" s="10">
        <f t="shared" ca="1" si="597"/>
        <v>-424.74596913580081</v>
      </c>
      <c r="W1925" s="10">
        <f ca="1">IFERROR(AVERAGE(OFFSET(V1925,0,0,-参数!B$12,1)),"")</f>
        <v>-404.69018069584587</v>
      </c>
      <c r="X1925" s="11" t="str">
        <f t="shared" ca="1" si="595"/>
        <v>卖</v>
      </c>
      <c r="Y1925" s="12" t="str">
        <f ca="1">IF(X1924="买",$E1925/$E1924-1-IF(X1923="卖",参数!$B$3-IF(X1925="卖",参数!$B$3+参数!$B$4,0)),"")</f>
        <v/>
      </c>
      <c r="Z1925" s="10">
        <f t="shared" ca="1" si="607"/>
        <v>5836.824171712562</v>
      </c>
      <c r="AA1925" s="3">
        <f ca="1">Z1925/MAX(Z$2:Z1925)-1</f>
        <v>-0.24999004804210101</v>
      </c>
      <c r="AB1925" s="8">
        <f ca="1">IFERROR(AVERAGE(OFFSET(E1925,0,0,-参数!B$14,1)),"")</f>
        <v>2148.7275</v>
      </c>
      <c r="AC1925" s="8">
        <f ca="1">IFERROR(AVERAGE(OFFSET(E1925,0,0,-参数!B$15,1)),"")</f>
        <v>2218.3758620689655</v>
      </c>
      <c r="AD1925" s="9" t="str">
        <f ca="1">IFERROR(IF(OR(AND(AB1925/AC1925-1&lt;参数!B$16,AB1925/AC1925-1&gt;参数!B$17),AB1925/AC1925-1&lt;参数!B$18),"买","卖"),"买")</f>
        <v>卖</v>
      </c>
      <c r="AE1925" s="7" t="str">
        <f ca="1">IF(AD1924="买",$E1925/$E1924-1-IF(AD1923="卖",参数!$B$3-IF(AD1925="卖",参数!$B$3+参数!$B$4,0)),"")</f>
        <v/>
      </c>
      <c r="AF1925" s="8">
        <f t="shared" ca="1" si="608"/>
        <v>6765.8976836126521</v>
      </c>
      <c r="AG1925" s="3">
        <f ca="1">AF1925/MAX(AF$2:AF1925)-1</f>
        <v>-0.24315787649646514</v>
      </c>
      <c r="AH1925">
        <f t="shared" ca="1" si="598"/>
        <v>0</v>
      </c>
      <c r="AI1925">
        <f t="shared" si="599"/>
        <v>0</v>
      </c>
      <c r="AJ1925">
        <f t="shared" ca="1" si="600"/>
        <v>0</v>
      </c>
      <c r="AK1925">
        <f t="shared" ca="1" si="601"/>
        <v>0</v>
      </c>
      <c r="AL1925">
        <f t="shared" ca="1" si="602"/>
        <v>0</v>
      </c>
      <c r="AM1925">
        <f t="shared" ca="1" si="603"/>
        <v>0</v>
      </c>
      <c r="AO1925" s="9">
        <f t="shared" si="609"/>
        <v>30.809999999999945</v>
      </c>
      <c r="AP1925" s="15">
        <f ca="1">IFERROR(ABS(E1925-OFFSET(E1925,-参数!B$20,0,1,1))/SUM(OFFSET(AO1925,0,0,-参数!B$20,1)),0)</f>
        <v>0.14340979332674572</v>
      </c>
      <c r="AQ1925" s="16">
        <f ca="1">(参数!B$21+参数!B$22*'000300'!AP1925)^(参数!B$23)</f>
        <v>0.11639045056030964</v>
      </c>
      <c r="AR1925" s="17">
        <f t="shared" ca="1" si="610"/>
        <v>2172.0589106064426</v>
      </c>
      <c r="AS1925" s="9" t="str">
        <f ca="1">IF(E1925+参数!B$24&gt;=AR1925,"买","卖")</f>
        <v>卖</v>
      </c>
      <c r="AT1925" s="7" t="str">
        <f ca="1">IF(AS1924="买",$E1925/$E1924-1-IF(AS1923="卖",参数!$B$3-IF(AS1925="卖",参数!$B$3+参数!$B$4,0)),"")</f>
        <v/>
      </c>
      <c r="AU1925" s="8">
        <f t="shared" ca="1" si="611"/>
        <v>5165.7827000088746</v>
      </c>
      <c r="AV1925" s="7">
        <f ca="1">AU1925/MAX(AU$2:AU1925)-1</f>
        <v>-0.14633358170117794</v>
      </c>
      <c r="AW1925" s="3">
        <f t="shared" ca="1" si="594"/>
        <v>-3.8185817322670124E-3</v>
      </c>
      <c r="AX1925" s="11" t="str">
        <f ca="1">IFERROR(IF(E1925&gt;MAX(OFFSET(C1925,-1,0,-参数!B$27,1)),"买",IF(E1925&lt;MIN(OFFSET(D1925,-1,0,-参数!B$26,1)),"卖",AX1924)),"卖")</f>
        <v>卖</v>
      </c>
      <c r="AY1925" s="12" t="str">
        <f ca="1">IF(AX1924="买",$E1925/$E1924-1-IF(AX1923="卖",参数!$B$3-IF(AX1925="卖",参数!$B$3+参数!$B$4,0)),"")</f>
        <v/>
      </c>
      <c r="AZ1925" s="10">
        <f t="shared" ca="1" si="612"/>
        <v>6162.4134319033747</v>
      </c>
      <c r="BA1925" s="12">
        <f ca="1">AZ1925/MAX(AZ$2:AZ1925)-1</f>
        <v>-0.20812827842352444</v>
      </c>
    </row>
    <row r="1926" spans="1:53" x14ac:dyDescent="0.15">
      <c r="A1926" s="1">
        <v>41247</v>
      </c>
      <c r="B1926" s="6">
        <v>2104.9299999999998</v>
      </c>
      <c r="C1926" s="6">
        <v>2135.66</v>
      </c>
      <c r="D1926" s="6">
        <v>2102.14</v>
      </c>
      <c r="E1926" s="2">
        <v>2131.4699999999998</v>
      </c>
      <c r="F1926" s="3">
        <f>E1926/MAX(E$2:E1926)-1</f>
        <v>-0.63733240318519024</v>
      </c>
      <c r="G1926" s="2">
        <f ca="1">IFERROR(AVERAGE(OFFSET(E1926,0,0,-参数!B$2,1)),"")</f>
        <v>2245.3276785714297</v>
      </c>
      <c r="H1926" t="str">
        <f t="shared" ca="1" si="593"/>
        <v>卖</v>
      </c>
      <c r="I1926" s="3" t="str">
        <f ca="1">IF(H1925="买",$E1926/$E1925-1-IF(H1924="卖",参数!$B$3-IF(H1926="卖",参数!$B$3+参数!$B$4,0)),"")</f>
        <v/>
      </c>
      <c r="J1926" s="2">
        <f t="shared" ca="1" si="604"/>
        <v>6440.5865855906659</v>
      </c>
      <c r="K1926" s="3">
        <f ca="1">J1926/MAX(J$2:J1926)-1</f>
        <v>-0.36549241674297428</v>
      </c>
      <c r="L1926" s="8">
        <f>L1925*(参数!$B$6-1)/(参数!$B$6+1)+E1926*2/(参数!$B$6+1)</f>
        <v>2178.0794094036569</v>
      </c>
      <c r="M1926" s="8">
        <f>M1925*(参数!$B$7-1)/(参数!$B$7+1)+E1926*2/(参数!$B$7+1)</f>
        <v>2270.4617977763382</v>
      </c>
      <c r="N1926" s="8">
        <f t="shared" si="596"/>
        <v>-92.382388372681362</v>
      </c>
      <c r="O1926" s="8">
        <f>O1925*(参数!$B$8-1)/(参数!$B$8+1)+N1926*2/(参数!$B$8+1)</f>
        <v>-81.742184448202494</v>
      </c>
      <c r="P1926" s="9" t="str">
        <f t="shared" si="605"/>
        <v>卖</v>
      </c>
      <c r="Q1926" s="7" t="str">
        <f>IF(P1925="买",$E1926/$E1925-1-IF(P1924="卖",参数!$B$3-IF(P1926="卖",参数!$B$3+参数!$B$4,0)),"")</f>
        <v/>
      </c>
      <c r="R1926" s="8">
        <f t="shared" si="606"/>
        <v>6036.4039977070324</v>
      </c>
      <c r="S1926" s="3">
        <f>R1926/MAX(R$2:R1926)-1</f>
        <v>-0.17263361747846984</v>
      </c>
      <c r="T1926" s="10">
        <f ca="1">IFERROR(AVERAGE(OFFSET(E1926,0,0,-参数!B$10,1)),"")</f>
        <v>2184.4075000000003</v>
      </c>
      <c r="U1926" s="10">
        <f ca="1">IFERROR(AVERAGE(OFFSET(E1926,0,0,-参数!B$11,1)),"")</f>
        <v>2614.2226666666652</v>
      </c>
      <c r="V1926" s="10">
        <f t="shared" ca="1" si="597"/>
        <v>-429.81516666666494</v>
      </c>
      <c r="W1926" s="10">
        <f ca="1">IFERROR(AVERAGE(OFFSET(V1926,0,0,-参数!B$12,1)),"")</f>
        <v>-408.28360549943733</v>
      </c>
      <c r="X1926" s="11" t="str">
        <f t="shared" ca="1" si="595"/>
        <v>卖</v>
      </c>
      <c r="Y1926" s="12" t="str">
        <f ca="1">IF(X1925="买",$E1926/$E1925-1-IF(X1924="卖",参数!$B$3-IF(X1926="卖",参数!$B$3+参数!$B$4,0)),"")</f>
        <v/>
      </c>
      <c r="Z1926" s="10">
        <f t="shared" ca="1" si="607"/>
        <v>5836.824171712562</v>
      </c>
      <c r="AA1926" s="3">
        <f ca="1">Z1926/MAX(Z$2:Z1926)-1</f>
        <v>-0.24999004804210101</v>
      </c>
      <c r="AB1926" s="8">
        <f ca="1">IFERROR(AVERAGE(OFFSET(E1926,0,0,-参数!B$14,1)),"")</f>
        <v>2142.9675000000002</v>
      </c>
      <c r="AC1926" s="8">
        <f ca="1">IFERROR(AVERAGE(OFFSET(E1926,0,0,-参数!B$15,1)),"")</f>
        <v>2212.2962068965512</v>
      </c>
      <c r="AD1926" s="9" t="str">
        <f ca="1">IFERROR(IF(OR(AND(AB1926/AC1926-1&lt;参数!B$16,AB1926/AC1926-1&gt;参数!B$17),AB1926/AC1926-1&lt;参数!B$18),"买","卖"),"买")</f>
        <v>卖</v>
      </c>
      <c r="AE1926" s="7" t="str">
        <f ca="1">IF(AD1925="买",$E1926/$E1925-1-IF(AD1924="卖",参数!$B$3-IF(AD1926="卖",参数!$B$3+参数!$B$4,0)),"")</f>
        <v/>
      </c>
      <c r="AF1926" s="8">
        <f t="shared" ca="1" si="608"/>
        <v>6765.8976836126521</v>
      </c>
      <c r="AG1926" s="3">
        <f ca="1">AF1926/MAX(AF$2:AF1926)-1</f>
        <v>-0.24315787649646514</v>
      </c>
      <c r="AH1926">
        <f t="shared" ca="1" si="598"/>
        <v>0</v>
      </c>
      <c r="AI1926">
        <f t="shared" si="599"/>
        <v>0</v>
      </c>
      <c r="AJ1926">
        <f t="shared" ca="1" si="600"/>
        <v>0</v>
      </c>
      <c r="AK1926">
        <f t="shared" ca="1" si="601"/>
        <v>0</v>
      </c>
      <c r="AL1926">
        <f t="shared" ca="1" si="602"/>
        <v>1</v>
      </c>
      <c r="AM1926">
        <f t="shared" ca="1" si="603"/>
        <v>0</v>
      </c>
      <c r="AO1926" s="9">
        <f t="shared" si="609"/>
        <v>22.619999999999891</v>
      </c>
      <c r="AP1926" s="15">
        <f ca="1">IFERROR(ABS(E1926-OFFSET(E1926,-参数!B$20,0,1,1))/SUM(OFFSET(AO1926,0,0,-参数!B$20,1)),0)</f>
        <v>0.11845710867841611</v>
      </c>
      <c r="AQ1926" s="16">
        <f ca="1">(参数!B$21+参数!B$22*'000300'!AP1926)^(参数!B$23)</f>
        <v>9.2311109874671532E-2</v>
      </c>
      <c r="AR1926" s="17">
        <f t="shared" ca="1" si="610"/>
        <v>2168.3121032197578</v>
      </c>
      <c r="AS1926" s="9" t="str">
        <f ca="1">IF(E1926+参数!B$24&gt;=AR1926,"买","卖")</f>
        <v>卖</v>
      </c>
      <c r="AT1926" s="7" t="str">
        <f ca="1">IF(AS1925="买",$E1926/$E1925-1-IF(AS1924="卖",参数!$B$3-IF(AS1926="卖",参数!$B$3+参数!$B$4,0)),"")</f>
        <v/>
      </c>
      <c r="AU1926" s="8">
        <f t="shared" ca="1" si="611"/>
        <v>5165.7827000088746</v>
      </c>
      <c r="AV1926" s="7">
        <f ca="1">AU1926/MAX(AU$2:AU1926)-1</f>
        <v>-0.14633358170117794</v>
      </c>
      <c r="AW1926" s="3">
        <f t="shared" ca="1" si="594"/>
        <v>-1.7250026545728714E-3</v>
      </c>
      <c r="AX1926" s="11" t="str">
        <f ca="1">IFERROR(IF(E1926&gt;MAX(OFFSET(C1926,-1,0,-参数!B$27,1)),"买",IF(E1926&lt;MIN(OFFSET(D1926,-1,0,-参数!B$26,1)),"卖",AX1925)),"卖")</f>
        <v>卖</v>
      </c>
      <c r="AY1926" s="12" t="str">
        <f ca="1">IF(AX1925="买",$E1926/$E1925-1-IF(AX1924="卖",参数!$B$3-IF(AX1926="卖",参数!$B$3+参数!$B$4,0)),"")</f>
        <v/>
      </c>
      <c r="AZ1926" s="10">
        <f t="shared" ca="1" si="612"/>
        <v>6162.4134319033747</v>
      </c>
      <c r="BA1926" s="12">
        <f ca="1">AZ1926/MAX(AZ$2:AZ1926)-1</f>
        <v>-0.20812827842352444</v>
      </c>
    </row>
    <row r="1927" spans="1:53" x14ac:dyDescent="0.15">
      <c r="A1927" s="1">
        <v>41248</v>
      </c>
      <c r="B1927" s="6">
        <v>2128.39</v>
      </c>
      <c r="C1927" s="6">
        <v>2219.09</v>
      </c>
      <c r="D1927" s="6">
        <v>2126.79</v>
      </c>
      <c r="E1927" s="2">
        <v>2207.88</v>
      </c>
      <c r="F1927" s="3">
        <f>E1927/MAX(E$2:E1927)-1</f>
        <v>-0.62433131423126653</v>
      </c>
      <c r="G1927" s="2">
        <f ca="1">IFERROR(AVERAGE(OFFSET(E1927,0,0,-参数!B$2,1)),"")</f>
        <v>2243.4703571428586</v>
      </c>
      <c r="H1927" t="str">
        <f t="shared" ca="1" si="593"/>
        <v>卖</v>
      </c>
      <c r="I1927" s="3" t="str">
        <f ca="1">IF(H1926="买",$E1927/$E1926-1-IF(H1925="卖",参数!$B$3-IF(H1927="卖",参数!$B$3+参数!$B$4,0)),"")</f>
        <v/>
      </c>
      <c r="J1927" s="2">
        <f t="shared" ca="1" si="604"/>
        <v>6440.5865855906659</v>
      </c>
      <c r="K1927" s="3">
        <f ca="1">J1927/MAX(J$2:J1927)-1</f>
        <v>-0.36549241674297428</v>
      </c>
      <c r="L1927" s="8">
        <f>L1926*(参数!$B$6-1)/(参数!$B$6+1)+E1927*2/(参数!$B$6+1)</f>
        <v>2180.9175608890228</v>
      </c>
      <c r="M1927" s="8">
        <f>M1926*(参数!$B$7-1)/(参数!$B$7+1)+E1927*2/(参数!$B$7+1)</f>
        <v>2268.9538026491973</v>
      </c>
      <c r="N1927" s="8">
        <f t="shared" si="596"/>
        <v>-88.036241760174562</v>
      </c>
      <c r="O1927" s="8">
        <f>O1926*(参数!$B$8-1)/(参数!$B$8+1)+N1927*2/(参数!$B$8+1)</f>
        <v>-83.000995910596913</v>
      </c>
      <c r="P1927" s="9" t="str">
        <f t="shared" si="605"/>
        <v>卖</v>
      </c>
      <c r="Q1927" s="7" t="str">
        <f>IF(P1926="买",$E1927/$E1926-1-IF(P1925="卖",参数!$B$3-IF(P1927="卖",参数!$B$3+参数!$B$4,0)),"")</f>
        <v/>
      </c>
      <c r="R1927" s="8">
        <f t="shared" si="606"/>
        <v>6036.4039977070324</v>
      </c>
      <c r="S1927" s="3">
        <f>R1927/MAX(R$2:R1927)-1</f>
        <v>-0.17263361747846984</v>
      </c>
      <c r="T1927" s="10">
        <f ca="1">IFERROR(AVERAGE(OFFSET(E1927,0,0,-参数!B$10,1)),"")</f>
        <v>2180.4265</v>
      </c>
      <c r="U1927" s="10">
        <f ca="1">IFERROR(AVERAGE(OFFSET(E1927,0,0,-参数!B$11,1)),"")</f>
        <v>2611.4599753086409</v>
      </c>
      <c r="V1927" s="10">
        <f t="shared" ca="1" si="597"/>
        <v>-431.03347530864085</v>
      </c>
      <c r="W1927" s="10">
        <f ca="1">IFERROR(AVERAGE(OFFSET(V1927,0,0,-参数!B$12,1)),"")</f>
        <v>-411.56257351290537</v>
      </c>
      <c r="X1927" s="11" t="str">
        <f t="shared" ca="1" si="595"/>
        <v>卖</v>
      </c>
      <c r="Y1927" s="12" t="str">
        <f ca="1">IF(X1926="买",$E1927/$E1926-1-IF(X1925="卖",参数!$B$3-IF(X1927="卖",参数!$B$3+参数!$B$4,0)),"")</f>
        <v/>
      </c>
      <c r="Z1927" s="10">
        <f t="shared" ca="1" si="607"/>
        <v>5836.824171712562</v>
      </c>
      <c r="AA1927" s="3">
        <f ca="1">Z1927/MAX(Z$2:Z1927)-1</f>
        <v>-0.24999004804210101</v>
      </c>
      <c r="AB1927" s="8">
        <f ca="1">IFERROR(AVERAGE(OFFSET(E1927,0,0,-参数!B$14,1)),"")</f>
        <v>2144.8674999999998</v>
      </c>
      <c r="AC1927" s="8">
        <f ca="1">IFERROR(AVERAGE(OFFSET(E1927,0,0,-参数!B$15,1)),"")</f>
        <v>2209.4217241379306</v>
      </c>
      <c r="AD1927" s="9" t="str">
        <f ca="1">IFERROR(IF(OR(AND(AB1927/AC1927-1&lt;参数!B$16,AB1927/AC1927-1&gt;参数!B$17),AB1927/AC1927-1&lt;参数!B$18),"买","卖"),"买")</f>
        <v>卖</v>
      </c>
      <c r="AE1927" s="7" t="str">
        <f ca="1">IF(AD1926="买",$E1927/$E1926-1-IF(AD1925="卖",参数!$B$3-IF(AD1927="卖",参数!$B$3+参数!$B$4,0)),"")</f>
        <v/>
      </c>
      <c r="AF1927" s="8">
        <f t="shared" ca="1" si="608"/>
        <v>6765.8976836126521</v>
      </c>
      <c r="AG1927" s="3">
        <f ca="1">AF1927/MAX(AF$2:AF1927)-1</f>
        <v>-0.24315787649646514</v>
      </c>
      <c r="AH1927">
        <f t="shared" ca="1" si="598"/>
        <v>0</v>
      </c>
      <c r="AI1927">
        <f t="shared" si="599"/>
        <v>0</v>
      </c>
      <c r="AJ1927">
        <f t="shared" ca="1" si="600"/>
        <v>0</v>
      </c>
      <c r="AK1927">
        <f t="shared" ca="1" si="601"/>
        <v>0</v>
      </c>
      <c r="AL1927">
        <f t="shared" ca="1" si="602"/>
        <v>0</v>
      </c>
      <c r="AM1927">
        <f t="shared" ca="1" si="603"/>
        <v>0</v>
      </c>
      <c r="AO1927" s="9">
        <f t="shared" si="609"/>
        <v>76.410000000000309</v>
      </c>
      <c r="AP1927" s="15">
        <f ca="1">IFERROR(ABS(E1927-OFFSET(E1927,-参数!B$20,0,1,1))/SUM(OFFSET(AO1927,0,0,-参数!B$20,1)),0)</f>
        <v>7.0437722988444362E-2</v>
      </c>
      <c r="AQ1927" s="16">
        <f ca="1">(参数!B$21+参数!B$22*'000300'!AP1927)^(参数!B$23)</f>
        <v>4.5972402683848813E-2</v>
      </c>
      <c r="AR1927" s="17">
        <f t="shared" ca="1" si="610"/>
        <v>2170.1311345038921</v>
      </c>
      <c r="AS1927" s="9" t="str">
        <f ca="1">IF(E1927+参数!B$24&gt;=AR1927,"买","卖")</f>
        <v>买</v>
      </c>
      <c r="AT1927" s="7" t="str">
        <f ca="1">IF(AS1926="买",$E1927/$E1926-1-IF(AS1925="卖",参数!$B$3-IF(AS1927="卖",参数!$B$3+参数!$B$4,0)),"")</f>
        <v/>
      </c>
      <c r="AU1927" s="8">
        <f t="shared" ca="1" si="611"/>
        <v>5165.7827000088746</v>
      </c>
      <c r="AV1927" s="7">
        <f ca="1">AU1927/MAX(AU$2:AU1927)-1</f>
        <v>-0.14633358170117794</v>
      </c>
      <c r="AW1927" s="3">
        <f t="shared" ca="1" si="594"/>
        <v>8.3891580065120763E-4</v>
      </c>
      <c r="AX1927" s="11" t="str">
        <f ca="1">IFERROR(IF(E1927&gt;MAX(OFFSET(C1927,-1,0,-参数!B$27,1)),"买",IF(E1927&lt;MIN(OFFSET(D1927,-1,0,-参数!B$26,1)),"卖",AX1926)),"卖")</f>
        <v>卖</v>
      </c>
      <c r="AY1927" s="12" t="str">
        <f ca="1">IF(AX1926="买",$E1927/$E1926-1-IF(AX1925="卖",参数!$B$3-IF(AX1927="卖",参数!$B$3+参数!$B$4,0)),"")</f>
        <v/>
      </c>
      <c r="AZ1927" s="10">
        <f t="shared" ca="1" si="612"/>
        <v>6162.4134319033747</v>
      </c>
      <c r="BA1927" s="12">
        <f ca="1">AZ1927/MAX(AZ$2:AZ1927)-1</f>
        <v>-0.20812827842352444</v>
      </c>
    </row>
    <row r="1928" spans="1:53" x14ac:dyDescent="0.15">
      <c r="A1928" s="1">
        <v>41249</v>
      </c>
      <c r="B1928" s="6">
        <v>2205.61</v>
      </c>
      <c r="C1928" s="6">
        <v>2216.98</v>
      </c>
      <c r="D1928" s="6">
        <v>2191.23</v>
      </c>
      <c r="E1928" s="2">
        <v>2203.6</v>
      </c>
      <c r="F1928" s="3">
        <f>E1928/MAX(E$2:E1928)-1</f>
        <v>-0.62505955216769893</v>
      </c>
      <c r="G1928" s="2">
        <f ca="1">IFERROR(AVERAGE(OFFSET(E1928,0,0,-参数!B$2,1)),"")</f>
        <v>2241.3905357142867</v>
      </c>
      <c r="H1928" t="str">
        <f t="shared" ca="1" si="593"/>
        <v>卖</v>
      </c>
      <c r="I1928" s="3" t="str">
        <f ca="1">IF(H1927="买",$E1928/$E1927-1-IF(H1926="卖",参数!$B$3-IF(H1928="卖",参数!$B$3+参数!$B$4,0)),"")</f>
        <v/>
      </c>
      <c r="J1928" s="2">
        <f t="shared" ca="1" si="604"/>
        <v>6440.5865855906659</v>
      </c>
      <c r="K1928" s="3">
        <f ca="1">J1928/MAX(J$2:J1928)-1</f>
        <v>-0.36549241674297428</v>
      </c>
      <c r="L1928" s="8">
        <f>L1927*(参数!$B$6-1)/(参数!$B$6+1)+E1928*2/(参数!$B$6+1)</f>
        <v>2183.0777931853063</v>
      </c>
      <c r="M1928" s="8">
        <f>M1927*(参数!$B$7-1)/(参数!$B$7+1)+E1928*2/(参数!$B$7+1)</f>
        <v>2267.3790122239152</v>
      </c>
      <c r="N1928" s="8">
        <f t="shared" si="596"/>
        <v>-84.301219038608906</v>
      </c>
      <c r="O1928" s="8">
        <f>O1927*(参数!$B$8-1)/(参数!$B$8+1)+N1928*2/(参数!$B$8+1)</f>
        <v>-83.261040536199317</v>
      </c>
      <c r="P1928" s="9" t="str">
        <f t="shared" si="605"/>
        <v>卖</v>
      </c>
      <c r="Q1928" s="7" t="str">
        <f>IF(P1927="买",$E1928/$E1927-1-IF(P1926="卖",参数!$B$3-IF(P1928="卖",参数!$B$3+参数!$B$4,0)),"")</f>
        <v/>
      </c>
      <c r="R1928" s="8">
        <f t="shared" si="606"/>
        <v>6036.4039977070324</v>
      </c>
      <c r="S1928" s="3">
        <f>R1928/MAX(R$2:R1928)-1</f>
        <v>-0.17263361747846984</v>
      </c>
      <c r="T1928" s="10">
        <f ca="1">IFERROR(AVERAGE(OFFSET(E1928,0,0,-参数!B$10,1)),"")</f>
        <v>2178.3359999999998</v>
      </c>
      <c r="U1928" s="10">
        <f ca="1">IFERROR(AVERAGE(OFFSET(E1928,0,0,-参数!B$11,1)),"")</f>
        <v>2608.5749629629622</v>
      </c>
      <c r="V1928" s="10">
        <f t="shared" ca="1" si="597"/>
        <v>-430.23896296296243</v>
      </c>
      <c r="W1928" s="10">
        <f ca="1">IFERROR(AVERAGE(OFFSET(V1928,0,0,-参数!B$12,1)),"")</f>
        <v>-414.50304152637347</v>
      </c>
      <c r="X1928" s="11" t="str">
        <f t="shared" ca="1" si="595"/>
        <v>卖</v>
      </c>
      <c r="Y1928" s="12" t="str">
        <f ca="1">IF(X1927="买",$E1928/$E1927-1-IF(X1926="卖",参数!$B$3-IF(X1928="卖",参数!$B$3+参数!$B$4,0)),"")</f>
        <v/>
      </c>
      <c r="Z1928" s="10">
        <f t="shared" ca="1" si="607"/>
        <v>5836.824171712562</v>
      </c>
      <c r="AA1928" s="3">
        <f ca="1">Z1928/MAX(Z$2:Z1928)-1</f>
        <v>-0.24999004804210101</v>
      </c>
      <c r="AB1928" s="8">
        <f ca="1">IFERROR(AVERAGE(OFFSET(E1928,0,0,-参数!B$14,1)),"")</f>
        <v>2148.3674999999998</v>
      </c>
      <c r="AC1928" s="8">
        <f ca="1">IFERROR(AVERAGE(OFFSET(E1928,0,0,-参数!B$15,1)),"")</f>
        <v>2207.8937931034479</v>
      </c>
      <c r="AD1928" s="9" t="str">
        <f ca="1">IFERROR(IF(OR(AND(AB1928/AC1928-1&lt;参数!B$16,AB1928/AC1928-1&gt;参数!B$17),AB1928/AC1928-1&lt;参数!B$18),"买","卖"),"买")</f>
        <v>卖</v>
      </c>
      <c r="AE1928" s="7" t="str">
        <f ca="1">IF(AD1927="买",$E1928/$E1927-1-IF(AD1926="卖",参数!$B$3-IF(AD1928="卖",参数!$B$3+参数!$B$4,0)),"")</f>
        <v/>
      </c>
      <c r="AF1928" s="8">
        <f t="shared" ca="1" si="608"/>
        <v>6765.8976836126521</v>
      </c>
      <c r="AG1928" s="3">
        <f ca="1">AF1928/MAX(AF$2:AF1928)-1</f>
        <v>-0.24315787649646514</v>
      </c>
      <c r="AH1928">
        <f t="shared" ca="1" si="598"/>
        <v>1</v>
      </c>
      <c r="AI1928">
        <f t="shared" si="599"/>
        <v>0</v>
      </c>
      <c r="AJ1928">
        <f t="shared" ca="1" si="600"/>
        <v>0</v>
      </c>
      <c r="AK1928">
        <f t="shared" ca="1" si="601"/>
        <v>0</v>
      </c>
      <c r="AL1928">
        <f t="shared" ca="1" si="602"/>
        <v>0</v>
      </c>
      <c r="AM1928">
        <f t="shared" ca="1" si="603"/>
        <v>0</v>
      </c>
      <c r="AO1928" s="9">
        <f t="shared" si="609"/>
        <v>4.2800000000002001</v>
      </c>
      <c r="AP1928" s="15">
        <f ca="1">IFERROR(ABS(E1928-OFFSET(E1928,-参数!B$20,0,1,1))/SUM(OFFSET(AO1928,0,0,-参数!B$20,1)),0)</f>
        <v>6.1800885461105029E-2</v>
      </c>
      <c r="AQ1928" s="16">
        <f ca="1">(参数!B$21+参数!B$22*'000300'!AP1928)^(参数!B$23)</f>
        <v>3.7637854469966349E-2</v>
      </c>
      <c r="AR1928" s="17">
        <f t="shared" ca="1" si="610"/>
        <v>2171.3908307927095</v>
      </c>
      <c r="AS1928" s="9" t="str">
        <f ca="1">IF(E1928+参数!B$24&gt;=AR1928,"买","卖")</f>
        <v>买</v>
      </c>
      <c r="AT1928" s="7">
        <f ca="1">IF(AS1927="买",$E1928/$E1927-1-IF(AS1926="卖",参数!$B$3-IF(AS1928="卖",参数!$B$3+参数!$B$4,0)),"")</f>
        <v>-2.1885111509684363E-3</v>
      </c>
      <c r="AU1928" s="8">
        <f t="shared" ca="1" si="611"/>
        <v>5154.4773269664256</v>
      </c>
      <c r="AV1928" s="7">
        <f ca="1">AU1928/MAX(AU$2:AU1928)-1</f>
        <v>-0.14820184017683224</v>
      </c>
      <c r="AW1928" s="3">
        <f t="shared" ca="1" si="594"/>
        <v>5.8047012403483755E-4</v>
      </c>
      <c r="AX1928" s="11" t="str">
        <f ca="1">IFERROR(IF(E1928&gt;MAX(OFFSET(C1928,-1,0,-参数!B$27,1)),"买",IF(E1928&lt;MIN(OFFSET(D1928,-1,0,-参数!B$26,1)),"卖",AX1927)),"卖")</f>
        <v>卖</v>
      </c>
      <c r="AY1928" s="12" t="str">
        <f ca="1">IF(AX1927="买",$E1928/$E1927-1-IF(AX1926="卖",参数!$B$3-IF(AX1928="卖",参数!$B$3+参数!$B$4,0)),"")</f>
        <v/>
      </c>
      <c r="AZ1928" s="10">
        <f t="shared" ca="1" si="612"/>
        <v>6162.4134319033747</v>
      </c>
      <c r="BA1928" s="12">
        <f ca="1">AZ1928/MAX(AZ$2:AZ1928)-1</f>
        <v>-0.20812827842352444</v>
      </c>
    </row>
    <row r="1929" spans="1:53" x14ac:dyDescent="0.15">
      <c r="A1929" s="1">
        <v>41250</v>
      </c>
      <c r="B1929" s="6">
        <v>2203.89</v>
      </c>
      <c r="C1929" s="6">
        <v>2250.5300000000002</v>
      </c>
      <c r="D1929" s="6">
        <v>2198.11</v>
      </c>
      <c r="E1929" s="2">
        <v>2246.7600000000002</v>
      </c>
      <c r="F1929" s="3">
        <f>E1929/MAX(E$2:E1929)-1</f>
        <v>-0.6177159191451711</v>
      </c>
      <c r="G1929" s="2">
        <f ca="1">IFERROR(AVERAGE(OFFSET(E1929,0,0,-参数!B$2,1)),"")</f>
        <v>2240.4673214285722</v>
      </c>
      <c r="H1929" t="str">
        <f t="shared" ca="1" si="593"/>
        <v>买</v>
      </c>
      <c r="I1929" s="3" t="str">
        <f ca="1">IF(H1928="买",$E1929/$E1928-1-IF(H1927="卖",参数!$B$3-IF(H1929="卖",参数!$B$3+参数!$B$4,0)),"")</f>
        <v/>
      </c>
      <c r="J1929" s="2">
        <f t="shared" ca="1" si="604"/>
        <v>6440.5865855906659</v>
      </c>
      <c r="K1929" s="3">
        <f ca="1">J1929/MAX(J$2:J1929)-1</f>
        <v>-0.36549241674297428</v>
      </c>
      <c r="L1929" s="8">
        <f>L1928*(参数!$B$6-1)/(参数!$B$6+1)+E1929*2/(参数!$B$6+1)</f>
        <v>2189.1427652628963</v>
      </c>
      <c r="M1929" s="8">
        <f>M1928*(参数!$B$7-1)/(参数!$B$7+1)+E1929*2/(参数!$B$7+1)</f>
        <v>2266.8821685558692</v>
      </c>
      <c r="N1929" s="8">
        <f t="shared" si="596"/>
        <v>-77.739403292972838</v>
      </c>
      <c r="O1929" s="8">
        <f>O1928*(参数!$B$8-1)/(参数!$B$8+1)+N1929*2/(参数!$B$8+1)</f>
        <v>-82.156713087554024</v>
      </c>
      <c r="P1929" s="9" t="str">
        <f t="shared" si="605"/>
        <v>卖</v>
      </c>
      <c r="Q1929" s="7" t="str">
        <f>IF(P1928="买",$E1929/$E1928-1-IF(P1927="卖",参数!$B$3-IF(P1929="卖",参数!$B$3+参数!$B$4,0)),"")</f>
        <v/>
      </c>
      <c r="R1929" s="8">
        <f t="shared" si="606"/>
        <v>6036.4039977070324</v>
      </c>
      <c r="S1929" s="3">
        <f>R1929/MAX(R$2:R1929)-1</f>
        <v>-0.17263361747846984</v>
      </c>
      <c r="T1929" s="10">
        <f ca="1">IFERROR(AVERAGE(OFFSET(E1929,0,0,-参数!B$10,1)),"")</f>
        <v>2178.6279999999997</v>
      </c>
      <c r="U1929" s="10">
        <f ca="1">IFERROR(AVERAGE(OFFSET(E1929,0,0,-参数!B$11,1)),"")</f>
        <v>2605.8421234567891</v>
      </c>
      <c r="V1929" s="10">
        <f t="shared" ca="1" si="597"/>
        <v>-427.21412345678937</v>
      </c>
      <c r="W1929" s="10">
        <f ca="1">IFERROR(AVERAGE(OFFSET(V1929,0,0,-参数!B$12,1)),"")</f>
        <v>-416.90158754208608</v>
      </c>
      <c r="X1929" s="11" t="str">
        <f t="shared" ca="1" si="595"/>
        <v>卖</v>
      </c>
      <c r="Y1929" s="12" t="str">
        <f ca="1">IF(X1928="买",$E1929/$E1928-1-IF(X1927="卖",参数!$B$3-IF(X1929="卖",参数!$B$3+参数!$B$4,0)),"")</f>
        <v/>
      </c>
      <c r="Z1929" s="10">
        <f t="shared" ca="1" si="607"/>
        <v>5836.824171712562</v>
      </c>
      <c r="AA1929" s="3">
        <f ca="1">Z1929/MAX(Z$2:Z1929)-1</f>
        <v>-0.24999004804210101</v>
      </c>
      <c r="AB1929" s="8">
        <f ca="1">IFERROR(AVERAGE(OFFSET(E1929,0,0,-参数!B$14,1)),"")</f>
        <v>2160.3825000000002</v>
      </c>
      <c r="AC1929" s="8">
        <f ca="1">IFERROR(AVERAGE(OFFSET(E1929,0,0,-参数!B$15,1)),"")</f>
        <v>2208.2699999999995</v>
      </c>
      <c r="AD1929" s="9" t="str">
        <f ca="1">IFERROR(IF(OR(AND(AB1929/AC1929-1&lt;参数!B$16,AB1929/AC1929-1&gt;参数!B$17),AB1929/AC1929-1&lt;参数!B$18),"买","卖"),"买")</f>
        <v>卖</v>
      </c>
      <c r="AE1929" s="7" t="str">
        <f ca="1">IF(AD1928="买",$E1929/$E1928-1-IF(AD1927="卖",参数!$B$3-IF(AD1929="卖",参数!$B$3+参数!$B$4,0)),"")</f>
        <v/>
      </c>
      <c r="AF1929" s="8">
        <f t="shared" ca="1" si="608"/>
        <v>6765.8976836126521</v>
      </c>
      <c r="AG1929" s="3">
        <f ca="1">AF1929/MAX(AF$2:AF1929)-1</f>
        <v>-0.24315787649646514</v>
      </c>
      <c r="AH1929">
        <f t="shared" ca="1" si="598"/>
        <v>0</v>
      </c>
      <c r="AI1929">
        <f t="shared" si="599"/>
        <v>0</v>
      </c>
      <c r="AJ1929">
        <f t="shared" ca="1" si="600"/>
        <v>0</v>
      </c>
      <c r="AK1929">
        <f t="shared" ca="1" si="601"/>
        <v>0</v>
      </c>
      <c r="AL1929">
        <f t="shared" ca="1" si="602"/>
        <v>0</v>
      </c>
      <c r="AM1929">
        <f t="shared" ca="1" si="603"/>
        <v>0</v>
      </c>
      <c r="AO1929" s="9">
        <f t="shared" si="609"/>
        <v>43.160000000000309</v>
      </c>
      <c r="AP1929" s="15">
        <f ca="1">IFERROR(ABS(E1929-OFFSET(E1929,-参数!B$20,0,1,1))/SUM(OFFSET(AO1929,0,0,-参数!B$20,1)),0)</f>
        <v>3.6353144835545012E-2</v>
      </c>
      <c r="AQ1929" s="16">
        <f ca="1">(参数!B$21+参数!B$22*'000300'!AP1929)^(参数!B$23)</f>
        <v>1.3080784766300937E-2</v>
      </c>
      <c r="AR1929" s="17">
        <f t="shared" ca="1" si="610"/>
        <v>2172.3767186731247</v>
      </c>
      <c r="AS1929" s="9" t="str">
        <f ca="1">IF(E1929+参数!B$24&gt;=AR1929,"买","卖")</f>
        <v>买</v>
      </c>
      <c r="AT1929" s="7">
        <f ca="1">IF(AS1928="买",$E1929/$E1928-1-IF(AS1927="卖",参数!$B$3-IF(AS1929="卖",参数!$B$3+参数!$B$4,0)),"")</f>
        <v>1.9586131784353089E-2</v>
      </c>
      <c r="AU1929" s="8">
        <f t="shared" ca="1" si="611"/>
        <v>5255.4335991718499</v>
      </c>
      <c r="AV1929" s="7">
        <f ca="1">AU1929/MAX(AU$2:AU1929)-1</f>
        <v>-0.13151840916486623</v>
      </c>
      <c r="AW1929" s="3">
        <f t="shared" ca="1" si="594"/>
        <v>4.5403520473352721E-4</v>
      </c>
      <c r="AX1929" s="11" t="str">
        <f ca="1">IFERROR(IF(E1929&gt;MAX(OFFSET(C1929,-1,0,-参数!B$27,1)),"买",IF(E1929&lt;MIN(OFFSET(D1929,-1,0,-参数!B$26,1)),"卖",AX1928)),"卖")</f>
        <v>卖</v>
      </c>
      <c r="AY1929" s="12" t="str">
        <f ca="1">IF(AX1928="买",$E1929/$E1928-1-IF(AX1927="卖",参数!$B$3-IF(AX1929="卖",参数!$B$3+参数!$B$4,0)),"")</f>
        <v/>
      </c>
      <c r="AZ1929" s="10">
        <f t="shared" ca="1" si="612"/>
        <v>6162.4134319033747</v>
      </c>
      <c r="BA1929" s="12">
        <f ca="1">AZ1929/MAX(AZ$2:AZ1929)-1</f>
        <v>-0.20812827842352444</v>
      </c>
    </row>
    <row r="1930" spans="1:53" x14ac:dyDescent="0.15">
      <c r="A1930" s="1">
        <v>41253</v>
      </c>
      <c r="B1930" s="6">
        <v>2254.92</v>
      </c>
      <c r="C1930" s="6">
        <v>2276.2800000000002</v>
      </c>
      <c r="D1930" s="6">
        <v>2250.44</v>
      </c>
      <c r="E1930" s="2">
        <v>2271.0500000000002</v>
      </c>
      <c r="F1930" s="3">
        <f>E1930/MAX(E$2:E1930)-1</f>
        <v>-0.61358299870686717</v>
      </c>
      <c r="G1930" s="2">
        <f ca="1">IFERROR(AVERAGE(OFFSET(E1930,0,0,-参数!B$2,1)),"")</f>
        <v>2239.672857142858</v>
      </c>
      <c r="H1930" t="str">
        <f t="shared" ca="1" si="593"/>
        <v>买</v>
      </c>
      <c r="I1930" s="3">
        <f ca="1">IF(H1929="买",$E1930/$E1929-1-IF(H1928="卖",参数!$B$3-IF(H1930="卖",参数!$B$3+参数!$B$4,0)),"")</f>
        <v>1.0561123573501335E-2</v>
      </c>
      <c r="J1930" s="2">
        <f t="shared" ca="1" si="604"/>
        <v>6508.606416406923</v>
      </c>
      <c r="K1930" s="3">
        <f ca="1">J1930/MAX(J$2:J1930)-1</f>
        <v>-0.35879130374787327</v>
      </c>
      <c r="L1930" s="8">
        <f>L1929*(参数!$B$6-1)/(参数!$B$6+1)+E1930*2/(参数!$B$6+1)</f>
        <v>2196.9434542854779</v>
      </c>
      <c r="M1930" s="8">
        <f>M1929*(参数!$B$7-1)/(参数!$B$7+1)+E1930*2/(参数!$B$7+1)</f>
        <v>2266.9825982292214</v>
      </c>
      <c r="N1930" s="8">
        <f t="shared" si="596"/>
        <v>-70.039143943743511</v>
      </c>
      <c r="O1930" s="8">
        <f>O1929*(参数!$B$8-1)/(参数!$B$8+1)+N1930*2/(参数!$B$8+1)</f>
        <v>-79.733199258791913</v>
      </c>
      <c r="P1930" s="9" t="str">
        <f t="shared" si="605"/>
        <v>卖</v>
      </c>
      <c r="Q1930" s="7" t="str">
        <f>IF(P1929="买",$E1930/$E1929-1-IF(P1928="卖",参数!$B$3-IF(P1930="卖",参数!$B$3+参数!$B$4,0)),"")</f>
        <v/>
      </c>
      <c r="R1930" s="8">
        <f t="shared" si="606"/>
        <v>6036.4039977070324</v>
      </c>
      <c r="S1930" s="3">
        <f>R1930/MAX(R$2:R1930)-1</f>
        <v>-0.17263361747846984</v>
      </c>
      <c r="T1930" s="10">
        <f ca="1">IFERROR(AVERAGE(OFFSET(E1930,0,0,-参数!B$10,1)),"")</f>
        <v>2179.5879999999997</v>
      </c>
      <c r="U1930" s="10">
        <f ca="1">IFERROR(AVERAGE(OFFSET(E1930,0,0,-参数!B$11,1)),"")</f>
        <v>2603.1559753086412</v>
      </c>
      <c r="V1930" s="10">
        <f t="shared" ca="1" si="597"/>
        <v>-423.56797530864151</v>
      </c>
      <c r="W1930" s="10">
        <f ca="1">IFERROR(AVERAGE(OFFSET(V1930,0,0,-参数!B$12,1)),"")</f>
        <v>-418.95674466890995</v>
      </c>
      <c r="X1930" s="11" t="str">
        <f t="shared" ca="1" si="595"/>
        <v>卖</v>
      </c>
      <c r="Y1930" s="12" t="str">
        <f ca="1">IF(X1929="买",$E1930/$E1929-1-IF(X1928="卖",参数!$B$3-IF(X1930="卖",参数!$B$3+参数!$B$4,0)),"")</f>
        <v/>
      </c>
      <c r="Z1930" s="10">
        <f t="shared" ca="1" si="607"/>
        <v>5836.824171712562</v>
      </c>
      <c r="AA1930" s="3">
        <f ca="1">Z1930/MAX(Z$2:Z1930)-1</f>
        <v>-0.24999004804210101</v>
      </c>
      <c r="AB1930" s="8">
        <f ca="1">IFERROR(AVERAGE(OFFSET(E1930,0,0,-参数!B$14,1)),"")</f>
        <v>2178.1187500000001</v>
      </c>
      <c r="AC1930" s="8">
        <f ca="1">IFERROR(AVERAGE(OFFSET(E1930,0,0,-参数!B$15,1)),"")</f>
        <v>2209.3448275862065</v>
      </c>
      <c r="AD1930" s="9" t="str">
        <f ca="1">IFERROR(IF(OR(AND(AB1930/AC1930-1&lt;参数!B$16,AB1930/AC1930-1&gt;参数!B$17),AB1930/AC1930-1&lt;参数!B$18),"买","卖"),"买")</f>
        <v>卖</v>
      </c>
      <c r="AE1930" s="7" t="str">
        <f ca="1">IF(AD1929="买",$E1930/$E1929-1-IF(AD1928="卖",参数!$B$3-IF(AD1930="卖",参数!$B$3+参数!$B$4,0)),"")</f>
        <v/>
      </c>
      <c r="AF1930" s="8">
        <f t="shared" ca="1" si="608"/>
        <v>6765.8976836126521</v>
      </c>
      <c r="AG1930" s="3">
        <f ca="1">AF1930/MAX(AF$2:AF1930)-1</f>
        <v>-0.24315787649646514</v>
      </c>
      <c r="AH1930">
        <f t="shared" ca="1" si="598"/>
        <v>0</v>
      </c>
      <c r="AI1930">
        <f t="shared" si="599"/>
        <v>0</v>
      </c>
      <c r="AJ1930">
        <f t="shared" ca="1" si="600"/>
        <v>1</v>
      </c>
      <c r="AK1930">
        <f t="shared" ca="1" si="601"/>
        <v>0</v>
      </c>
      <c r="AL1930">
        <f t="shared" ca="1" si="602"/>
        <v>0</v>
      </c>
      <c r="AM1930">
        <f t="shared" ca="1" si="603"/>
        <v>0</v>
      </c>
      <c r="AO1930" s="9">
        <f t="shared" si="609"/>
        <v>24.289999999999964</v>
      </c>
      <c r="AP1930" s="15">
        <f ca="1">IFERROR(ABS(E1930-OFFSET(E1930,-参数!B$20,0,1,1))/SUM(OFFSET(AO1930,0,0,-参数!B$20,1)),0)</f>
        <v>3.0404318332553975E-3</v>
      </c>
      <c r="AQ1930" s="16">
        <f ca="1">(参数!B$21+参数!B$22*'000300'!AP1930)^(参数!B$23)</f>
        <v>-1.9065983280908541E-2</v>
      </c>
      <c r="AR1930" s="17">
        <f t="shared" ca="1" si="610"/>
        <v>2170.4954155410746</v>
      </c>
      <c r="AS1930" s="9" t="str">
        <f ca="1">IF(E1930+参数!B$24&gt;=AR1930,"买","卖")</f>
        <v>买</v>
      </c>
      <c r="AT1930" s="7">
        <f ca="1">IF(AS1929="买",$E1930/$E1929-1-IF(AS1928="卖",参数!$B$3-IF(AS1930="卖",参数!$B$3+参数!$B$4,0)),"")</f>
        <v>1.0811123573501336E-2</v>
      </c>
      <c r="AU1930" s="8">
        <f t="shared" ca="1" si="611"/>
        <v>5312.2507412448276</v>
      </c>
      <c r="AV1930" s="7">
        <f ca="1">AU1930/MAX(AU$2:AU1930)-1</f>
        <v>-0.12212914736503655</v>
      </c>
      <c r="AW1930" s="3">
        <f t="shared" ca="1" si="594"/>
        <v>-8.6601145919074085E-4</v>
      </c>
      <c r="AX1930" s="11" t="str">
        <f ca="1">IFERROR(IF(E1930&gt;MAX(OFFSET(C1930,-1,0,-参数!B$27,1)),"买",IF(E1930&lt;MIN(OFFSET(D1930,-1,0,-参数!B$26,1)),"卖",AX1929)),"卖")</f>
        <v>卖</v>
      </c>
      <c r="AY1930" s="12" t="str">
        <f ca="1">IF(AX1929="买",$E1930/$E1929-1-IF(AX1928="卖",参数!$B$3-IF(AX1930="卖",参数!$B$3+参数!$B$4,0)),"")</f>
        <v/>
      </c>
      <c r="AZ1930" s="10">
        <f t="shared" ca="1" si="612"/>
        <v>6162.4134319033747</v>
      </c>
      <c r="BA1930" s="12">
        <f ca="1">AZ1930/MAX(AZ$2:AZ1930)-1</f>
        <v>-0.20812827842352444</v>
      </c>
    </row>
    <row r="1931" spans="1:53" x14ac:dyDescent="0.15">
      <c r="A1931" s="1">
        <v>41254</v>
      </c>
      <c r="B1931" s="6">
        <v>2263.21</v>
      </c>
      <c r="C1931" s="6">
        <v>2274.9899999999998</v>
      </c>
      <c r="D1931" s="6">
        <v>2254.3000000000002</v>
      </c>
      <c r="E1931" s="2">
        <v>2258.5</v>
      </c>
      <c r="F1931" s="3">
        <f>E1931/MAX(E$2:E1931)-1</f>
        <v>-0.61571836929149937</v>
      </c>
      <c r="G1931" s="2">
        <f ca="1">IFERROR(AVERAGE(OFFSET(E1931,0,0,-参数!B$2,1)),"")</f>
        <v>2239.6691071428577</v>
      </c>
      <c r="H1931" t="str">
        <f t="shared" ca="1" si="593"/>
        <v>买</v>
      </c>
      <c r="I1931" s="3">
        <f ca="1">IF(H1930="买",$E1931/$E1930-1-IF(H1929="卖",参数!$B$3-IF(H1931="卖",参数!$B$3+参数!$B$4,0)),"")</f>
        <v>-5.5260782457454694E-3</v>
      </c>
      <c r="J1931" s="2">
        <f t="shared" ca="1" si="604"/>
        <v>6472.6393480790975</v>
      </c>
      <c r="K1931" s="3">
        <f ca="1">J1931/MAX(J$2:J1931)-1</f>
        <v>-0.36233467317521495</v>
      </c>
      <c r="L1931" s="8">
        <f>L1930*(参数!$B$6-1)/(参数!$B$6+1)+E1931*2/(参数!$B$6+1)</f>
        <v>2202.8059824487655</v>
      </c>
      <c r="M1931" s="8">
        <f>M1930*(参数!$B$7-1)/(参数!$B$7+1)+E1931*2/(参数!$B$7+1)</f>
        <v>2266.7781982718907</v>
      </c>
      <c r="N1931" s="8">
        <f t="shared" si="596"/>
        <v>-63.972215823125225</v>
      </c>
      <c r="O1931" s="8">
        <f>O1930*(参数!$B$8-1)/(参数!$B$8+1)+N1931*2/(参数!$B$8+1)</f>
        <v>-76.581002571658573</v>
      </c>
      <c r="P1931" s="9" t="str">
        <f t="shared" si="605"/>
        <v>卖</v>
      </c>
      <c r="Q1931" s="7" t="str">
        <f>IF(P1930="买",$E1931/$E1930-1-IF(P1929="卖",参数!$B$3-IF(P1931="卖",参数!$B$3+参数!$B$4,0)),"")</f>
        <v/>
      </c>
      <c r="R1931" s="8">
        <f t="shared" si="606"/>
        <v>6036.4039977070324</v>
      </c>
      <c r="S1931" s="3">
        <f>R1931/MAX(R$2:R1931)-1</f>
        <v>-0.17263361747846984</v>
      </c>
      <c r="T1931" s="10">
        <f ca="1">IFERROR(AVERAGE(OFFSET(E1931,0,0,-参数!B$10,1)),"")</f>
        <v>2181.8910000000001</v>
      </c>
      <c r="U1931" s="10">
        <f ca="1">IFERROR(AVERAGE(OFFSET(E1931,0,0,-参数!B$11,1)),"")</f>
        <v>2600.4376049382709</v>
      </c>
      <c r="V1931" s="10">
        <f t="shared" ca="1" si="597"/>
        <v>-418.54660493827078</v>
      </c>
      <c r="W1931" s="10">
        <f ca="1">IFERROR(AVERAGE(OFFSET(V1931,0,0,-参数!B$12,1)),"")</f>
        <v>-420.52408193041396</v>
      </c>
      <c r="X1931" s="11" t="str">
        <f t="shared" ca="1" si="595"/>
        <v>买</v>
      </c>
      <c r="Y1931" s="12" t="str">
        <f ca="1">IF(X1930="买",$E1931/$E1930-1-IF(X1929="卖",参数!$B$3-IF(X1931="卖",参数!$B$3+参数!$B$4,0)),"")</f>
        <v/>
      </c>
      <c r="Z1931" s="10">
        <f t="shared" ca="1" si="607"/>
        <v>5836.824171712562</v>
      </c>
      <c r="AA1931" s="3">
        <f ca="1">Z1931/MAX(Z$2:Z1931)-1</f>
        <v>-0.24999004804210101</v>
      </c>
      <c r="AB1931" s="8">
        <f ca="1">IFERROR(AVERAGE(OFFSET(E1931,0,0,-参数!B$14,1)),"")</f>
        <v>2195.9712500000001</v>
      </c>
      <c r="AC1931" s="8">
        <f ca="1">IFERROR(AVERAGE(OFFSET(E1931,0,0,-参数!B$15,1)),"")</f>
        <v>2209.4717241379308</v>
      </c>
      <c r="AD1931" s="9" t="str">
        <f ca="1">IFERROR(IF(OR(AND(AB1931/AC1931-1&lt;参数!B$16,AB1931/AC1931-1&gt;参数!B$17),AB1931/AC1931-1&lt;参数!B$18),"买","卖"),"买")</f>
        <v>卖</v>
      </c>
      <c r="AE1931" s="7" t="str">
        <f ca="1">IF(AD1930="买",$E1931/$E1930-1-IF(AD1929="卖",参数!$B$3-IF(AD1931="卖",参数!$B$3+参数!$B$4,0)),"")</f>
        <v/>
      </c>
      <c r="AF1931" s="8">
        <f t="shared" ca="1" si="608"/>
        <v>6765.8976836126521</v>
      </c>
      <c r="AG1931" s="3">
        <f ca="1">AF1931/MAX(AF$2:AF1931)-1</f>
        <v>-0.24315787649646514</v>
      </c>
      <c r="AH1931">
        <f t="shared" ca="1" si="598"/>
        <v>0</v>
      </c>
      <c r="AI1931">
        <f t="shared" si="599"/>
        <v>0</v>
      </c>
      <c r="AJ1931">
        <f t="shared" ca="1" si="600"/>
        <v>0</v>
      </c>
      <c r="AK1931">
        <f t="shared" ca="1" si="601"/>
        <v>1</v>
      </c>
      <c r="AL1931">
        <f t="shared" ca="1" si="602"/>
        <v>0</v>
      </c>
      <c r="AM1931">
        <f t="shared" ca="1" si="603"/>
        <v>0</v>
      </c>
      <c r="AO1931" s="9">
        <f t="shared" si="609"/>
        <v>12.550000000000182</v>
      </c>
      <c r="AP1931" s="15">
        <f ca="1">IFERROR(ABS(E1931-OFFSET(E1931,-参数!B$20,0,1,1))/SUM(OFFSET(AO1931,0,0,-参数!B$20,1)),0)</f>
        <v>2.036454552786526E-2</v>
      </c>
      <c r="AQ1931" s="16">
        <f ca="1">(参数!B$21+参数!B$22*'000300'!AP1931)^(参数!B$23)</f>
        <v>-2.3482135656100224E-3</v>
      </c>
      <c r="AR1931" s="17">
        <f t="shared" ca="1" si="610"/>
        <v>2170.2887619820126</v>
      </c>
      <c r="AS1931" s="9" t="str">
        <f ca="1">IF(E1931+参数!B$24&gt;=AR1931,"买","卖")</f>
        <v>买</v>
      </c>
      <c r="AT1931" s="7">
        <f ca="1">IF(AS1930="买",$E1931/$E1930-1-IF(AS1929="卖",参数!$B$3-IF(AS1931="卖",参数!$B$3+参数!$B$4,0)),"")</f>
        <v>-5.5260782457454694E-3</v>
      </c>
      <c r="AU1931" s="8">
        <f t="shared" ca="1" si="611"/>
        <v>5282.8948279876895</v>
      </c>
      <c r="AV1931" s="7">
        <f ca="1">AU1931/MAX(AU$2:AU1931)-1</f>
        <v>-0.12698033038635659</v>
      </c>
      <c r="AW1931" s="3">
        <f t="shared" ca="1" si="594"/>
        <v>-9.5210318152405549E-5</v>
      </c>
      <c r="AX1931" s="11" t="str">
        <f ca="1">IFERROR(IF(E1931&gt;MAX(OFFSET(C1931,-1,0,-参数!B$27,1)),"买",IF(E1931&lt;MIN(OFFSET(D1931,-1,0,-参数!B$26,1)),"卖",AX1930)),"卖")</f>
        <v>卖</v>
      </c>
      <c r="AY1931" s="12" t="str">
        <f ca="1">IF(AX1930="买",$E1931/$E1930-1-IF(AX1929="卖",参数!$B$3-IF(AX1931="卖",参数!$B$3+参数!$B$4,0)),"")</f>
        <v/>
      </c>
      <c r="AZ1931" s="10">
        <f t="shared" ca="1" si="612"/>
        <v>6162.4134319033747</v>
      </c>
      <c r="BA1931" s="12">
        <f ca="1">AZ1931/MAX(AZ$2:AZ1931)-1</f>
        <v>-0.20812827842352444</v>
      </c>
    </row>
    <row r="1932" spans="1:53" x14ac:dyDescent="0.15">
      <c r="A1932" s="1">
        <v>41255</v>
      </c>
      <c r="B1932" s="6">
        <v>2257.73</v>
      </c>
      <c r="C1932" s="6">
        <v>2273.21</v>
      </c>
      <c r="D1932" s="6">
        <v>2247.9499999999998</v>
      </c>
      <c r="E1932" s="2">
        <v>2267.77</v>
      </c>
      <c r="F1932" s="3">
        <f>E1932/MAX(E$2:E1932)-1</f>
        <v>-0.61414108759273123</v>
      </c>
      <c r="G1932" s="2">
        <f ca="1">IFERROR(AVERAGE(OFFSET(E1932,0,0,-参数!B$2,1)),"")</f>
        <v>2240.2500000000005</v>
      </c>
      <c r="H1932" t="str">
        <f t="shared" ref="H1932:H1995" ca="1" si="613">IF(E1932&gt;G1932,"买","卖")</f>
        <v>买</v>
      </c>
      <c r="I1932" s="3">
        <f ca="1">IF(H1931="买",$E1932/$E1931-1-IF(H1930="卖",参数!$B$3-IF(H1932="卖",参数!$B$3+参数!$B$4,0)),"")</f>
        <v>4.1044941332741836E-3</v>
      </c>
      <c r="J1932" s="2">
        <f t="shared" ca="1" si="604"/>
        <v>6499.2062583100878</v>
      </c>
      <c r="K1932" s="3">
        <f ca="1">J1932/MAX(J$2:J1932)-1</f>
        <v>-0.35971737958227024</v>
      </c>
      <c r="L1932" s="8">
        <f>L1931*(参数!$B$6-1)/(参数!$B$6+1)+E1932*2/(参数!$B$6+1)</f>
        <v>2208.9930317393591</v>
      </c>
      <c r="M1932" s="8">
        <f>M1931*(参数!$B$7-1)/(参数!$B$7+1)+E1932*2/(参数!$B$7+1)</f>
        <v>2266.8020971087126</v>
      </c>
      <c r="N1932" s="8">
        <f t="shared" si="596"/>
        <v>-57.809065369353448</v>
      </c>
      <c r="O1932" s="8">
        <f>O1931*(参数!$B$8-1)/(参数!$B$8+1)+N1932*2/(参数!$B$8+1)</f>
        <v>-72.826615131197556</v>
      </c>
      <c r="P1932" s="9" t="str">
        <f t="shared" si="605"/>
        <v>卖</v>
      </c>
      <c r="Q1932" s="7" t="str">
        <f>IF(P1931="买",$E1932/$E1931-1-IF(P1930="卖",参数!$B$3-IF(P1932="卖",参数!$B$3+参数!$B$4,0)),"")</f>
        <v/>
      </c>
      <c r="R1932" s="8">
        <f t="shared" si="606"/>
        <v>6036.4039977070324</v>
      </c>
      <c r="S1932" s="3">
        <f>R1932/MAX(R$2:R1932)-1</f>
        <v>-0.17263361747846984</v>
      </c>
      <c r="T1932" s="10">
        <f ca="1">IFERROR(AVERAGE(OFFSET(E1932,0,0,-参数!B$10,1)),"")</f>
        <v>2184.1240000000003</v>
      </c>
      <c r="U1932" s="10">
        <f ca="1">IFERROR(AVERAGE(OFFSET(E1932,0,0,-参数!B$11,1)),"")</f>
        <v>2597.8992345679012</v>
      </c>
      <c r="V1932" s="10">
        <f t="shared" ca="1" si="597"/>
        <v>-413.77523456790095</v>
      </c>
      <c r="W1932" s="10">
        <f ca="1">IFERROR(AVERAGE(OFFSET(V1932,0,0,-参数!B$12,1)),"")</f>
        <v>-421.49279629629513</v>
      </c>
      <c r="X1932" s="11" t="str">
        <f t="shared" ca="1" si="595"/>
        <v>买</v>
      </c>
      <c r="Y1932" s="12">
        <f ca="1">IF(X1931="买",$E1932/$E1931-1-IF(X1930="卖",参数!$B$3-IF(X1932="卖",参数!$B$3+参数!$B$4,0)),"")</f>
        <v>3.8544941332741833E-3</v>
      </c>
      <c r="Z1932" s="10">
        <f t="shared" ca="1" si="607"/>
        <v>5859.3221762393805</v>
      </c>
      <c r="AA1932" s="3">
        <f ca="1">Z1932/MAX(Z$2:Z1932)-1</f>
        <v>-0.24709913908238212</v>
      </c>
      <c r="AB1932" s="8">
        <f ca="1">IFERROR(AVERAGE(OFFSET(E1932,0,0,-参数!B$14,1)),"")</f>
        <v>2211.9850000000001</v>
      </c>
      <c r="AC1932" s="8">
        <f ca="1">IFERROR(AVERAGE(OFFSET(E1932,0,0,-参数!B$15,1)),"")</f>
        <v>2208.4334482758613</v>
      </c>
      <c r="AD1932" s="9" t="str">
        <f ca="1">IFERROR(IF(OR(AND(AB1932/AC1932-1&lt;参数!B$16,AB1932/AC1932-1&gt;参数!B$17),AB1932/AC1932-1&lt;参数!B$18),"买","卖"),"买")</f>
        <v>买</v>
      </c>
      <c r="AE1932" s="7" t="str">
        <f ca="1">IF(AD1931="买",$E1932/$E1931-1-IF(AD1930="卖",参数!$B$3-IF(AD1932="卖",参数!$B$3+参数!$B$4,0)),"")</f>
        <v/>
      </c>
      <c r="AF1932" s="8">
        <f t="shared" ca="1" si="608"/>
        <v>6765.8976836126521</v>
      </c>
      <c r="AG1932" s="3">
        <f ca="1">AF1932/MAX(AF$2:AF1932)-1</f>
        <v>-0.24315787649646514</v>
      </c>
      <c r="AH1932">
        <f t="shared" ca="1" si="598"/>
        <v>0</v>
      </c>
      <c r="AI1932">
        <f t="shared" si="599"/>
        <v>0</v>
      </c>
      <c r="AJ1932">
        <f t="shared" ca="1" si="600"/>
        <v>0</v>
      </c>
      <c r="AK1932">
        <f t="shared" ca="1" si="601"/>
        <v>0</v>
      </c>
      <c r="AL1932">
        <f t="shared" ca="1" si="602"/>
        <v>0</v>
      </c>
      <c r="AM1932">
        <f t="shared" ca="1" si="603"/>
        <v>0</v>
      </c>
      <c r="AO1932" s="9">
        <f t="shared" si="609"/>
        <v>9.2699999999999818</v>
      </c>
      <c r="AP1932" s="15">
        <f ca="1">IFERROR(ABS(E1932-OFFSET(E1932,-参数!B$20,0,1,1))/SUM(OFFSET(AO1932,0,0,-参数!B$20,1)),0)</f>
        <v>1.9745248631417616E-2</v>
      </c>
      <c r="AQ1932" s="16">
        <f ca="1">(参数!B$21+参数!B$22*'000300'!AP1932)^(参数!B$23)</f>
        <v>-2.9458350706819993E-3</v>
      </c>
      <c r="AR1932" s="17">
        <f t="shared" ca="1" si="610"/>
        <v>2170.0015983323256</v>
      </c>
      <c r="AS1932" s="9" t="str">
        <f ca="1">IF(E1932+参数!B$24&gt;=AR1932,"买","卖")</f>
        <v>买</v>
      </c>
      <c r="AT1932" s="7">
        <f ca="1">IF(AS1931="买",$E1932/$E1931-1-IF(AS1930="卖",参数!$B$3-IF(AS1932="卖",参数!$B$3+参数!$B$4,0)),"")</f>
        <v>4.1044941332741836E-3</v>
      </c>
      <c r="AU1932" s="8">
        <f t="shared" ca="1" si="611"/>
        <v>5304.578438815869</v>
      </c>
      <c r="AV1932" s="7">
        <f ca="1">AU1932/MAX(AU$2:AU1932)-1</f>
        <v>-0.12339702627419458</v>
      </c>
      <c r="AW1932" s="3">
        <f t="shared" ca="1" si="594"/>
        <v>-1.3231587184037163E-4</v>
      </c>
      <c r="AX1932" s="11" t="str">
        <f ca="1">IFERROR(IF(E1932&gt;MAX(OFFSET(C1932,-1,0,-参数!B$27,1)),"买",IF(E1932&lt;MIN(OFFSET(D1932,-1,0,-参数!B$26,1)),"卖",AX1931)),"卖")</f>
        <v>卖</v>
      </c>
      <c r="AY1932" s="12" t="str">
        <f ca="1">IF(AX1931="买",$E1932/$E1931-1-IF(AX1930="卖",参数!$B$3-IF(AX1932="卖",参数!$B$3+参数!$B$4,0)),"")</f>
        <v/>
      </c>
      <c r="AZ1932" s="10">
        <f t="shared" ca="1" si="612"/>
        <v>6162.4134319033747</v>
      </c>
      <c r="BA1932" s="12">
        <f ca="1">AZ1932/MAX(AZ$2:AZ1932)-1</f>
        <v>-0.20812827842352444</v>
      </c>
    </row>
    <row r="1933" spans="1:53" x14ac:dyDescent="0.15">
      <c r="A1933" s="1">
        <v>41256</v>
      </c>
      <c r="B1933" s="6">
        <v>2260.6</v>
      </c>
      <c r="C1933" s="6">
        <v>2266.7199999999998</v>
      </c>
      <c r="D1933" s="6">
        <v>2242.56</v>
      </c>
      <c r="E1933" s="2">
        <v>2242.64</v>
      </c>
      <c r="F1933" s="3">
        <f>E1933/MAX(E$2:E1933)-1</f>
        <v>-0.61841693323351254</v>
      </c>
      <c r="G1933" s="2">
        <f ca="1">IFERROR(AVERAGE(OFFSET(E1933,0,0,-参数!B$2,1)),"")</f>
        <v>2240.1857142857148</v>
      </c>
      <c r="H1933" t="str">
        <f t="shared" ca="1" si="613"/>
        <v>买</v>
      </c>
      <c r="I1933" s="3">
        <f ca="1">IF(H1932="买",$E1933/$E1932-1-IF(H1931="卖",参数!$B$3-IF(H1933="卖",参数!$B$3+参数!$B$4,0)),"")</f>
        <v>-1.1081370685739778E-2</v>
      </c>
      <c r="J1933" s="2">
        <f t="shared" ca="1" si="604"/>
        <v>6427.1861445986742</v>
      </c>
      <c r="K1933" s="3">
        <f ca="1">J1933/MAX(J$2:J1933)-1</f>
        <v>-0.3668125886427559</v>
      </c>
      <c r="L1933" s="8">
        <f>L1932*(参数!$B$6-1)/(参数!$B$6+1)+E1933*2/(参数!$B$6+1)</f>
        <v>2212.1975049070393</v>
      </c>
      <c r="M1933" s="8">
        <f>M1932*(参数!$B$7-1)/(参数!$B$7+1)+E1933*2/(参数!$B$7+1)</f>
        <v>2266.2198779012738</v>
      </c>
      <c r="N1933" s="8">
        <f t="shared" si="596"/>
        <v>-54.022372994234502</v>
      </c>
      <c r="O1933" s="8">
        <f>O1932*(参数!$B$8-1)/(参数!$B$8+1)+N1933*2/(参数!$B$8+1)</f>
        <v>-69.06576670380494</v>
      </c>
      <c r="P1933" s="9" t="str">
        <f t="shared" si="605"/>
        <v>卖</v>
      </c>
      <c r="Q1933" s="7" t="str">
        <f>IF(P1932="买",$E1933/$E1932-1-IF(P1931="卖",参数!$B$3-IF(P1933="卖",参数!$B$3+参数!$B$4,0)),"")</f>
        <v/>
      </c>
      <c r="R1933" s="8">
        <f t="shared" si="606"/>
        <v>6036.4039977070324</v>
      </c>
      <c r="S1933" s="3">
        <f>R1933/MAX(R$2:R1933)-1</f>
        <v>-0.17263361747846984</v>
      </c>
      <c r="T1933" s="10">
        <f ca="1">IFERROR(AVERAGE(OFFSET(E1933,0,0,-参数!B$10,1)),"")</f>
        <v>2186.5749999999998</v>
      </c>
      <c r="U1933" s="10">
        <f ca="1">IFERROR(AVERAGE(OFFSET(E1933,0,0,-参数!B$11,1)),"")</f>
        <v>2595.2989382716046</v>
      </c>
      <c r="V1933" s="10">
        <f t="shared" ca="1" si="597"/>
        <v>-408.72393827160477</v>
      </c>
      <c r="W1933" s="10">
        <f ca="1">IFERROR(AVERAGE(OFFSET(V1933,0,0,-参数!B$12,1)),"")</f>
        <v>-421.68781369247932</v>
      </c>
      <c r="X1933" s="11" t="str">
        <f t="shared" ca="1" si="595"/>
        <v>买</v>
      </c>
      <c r="Y1933" s="12">
        <f ca="1">IF(X1932="买",$E1933/$E1932-1-IF(X1931="卖",参数!$B$3-IF(X1933="卖",参数!$B$3+参数!$B$4,0)),"")</f>
        <v>-1.1081370685739778E-2</v>
      </c>
      <c r="Z1933" s="10">
        <f t="shared" ca="1" si="607"/>
        <v>5794.3928552372963</v>
      </c>
      <c r="AA1933" s="3">
        <f ca="1">Z1933/MAX(Z$2:Z1933)-1</f>
        <v>-0.25544231261182293</v>
      </c>
      <c r="AB1933" s="8">
        <f ca="1">IFERROR(AVERAGE(OFFSET(E1933,0,0,-参数!B$14,1)),"")</f>
        <v>2228.7087500000002</v>
      </c>
      <c r="AC1933" s="8">
        <f ca="1">IFERROR(AVERAGE(OFFSET(E1933,0,0,-参数!B$15,1)),"")</f>
        <v>2206.2220689655169</v>
      </c>
      <c r="AD1933" s="9" t="str">
        <f ca="1">IFERROR(IF(OR(AND(AB1933/AC1933-1&lt;参数!B$16,AB1933/AC1933-1&gt;参数!B$17),AB1933/AC1933-1&lt;参数!B$18),"买","卖"),"买")</f>
        <v>买</v>
      </c>
      <c r="AE1933" s="7">
        <f ca="1">IF(AD1932="买",$E1933/$E1932-1-IF(AD1931="卖",参数!$B$3-IF(AD1933="卖",参数!$B$3+参数!$B$4,0)),"")</f>
        <v>-1.1331370685739778E-2</v>
      </c>
      <c r="AF1933" s="8">
        <f t="shared" ca="1" si="608"/>
        <v>6689.230788937849</v>
      </c>
      <c r="AG1933" s="3">
        <f ca="1">AF1933/MAX(AF$2:AF1933)-1</f>
        <v>-0.25173393514846609</v>
      </c>
      <c r="AH1933">
        <f t="shared" ca="1" si="598"/>
        <v>0</v>
      </c>
      <c r="AI1933">
        <f t="shared" si="599"/>
        <v>0</v>
      </c>
      <c r="AJ1933">
        <f t="shared" ca="1" si="600"/>
        <v>0</v>
      </c>
      <c r="AK1933">
        <f t="shared" ca="1" si="601"/>
        <v>0</v>
      </c>
      <c r="AL1933">
        <f t="shared" ca="1" si="602"/>
        <v>0</v>
      </c>
      <c r="AM1933">
        <f t="shared" ca="1" si="603"/>
        <v>1</v>
      </c>
      <c r="AO1933" s="9">
        <f t="shared" si="609"/>
        <v>25.130000000000109</v>
      </c>
      <c r="AP1933" s="15">
        <f ca="1">IFERROR(ABS(E1933-OFFSET(E1933,-参数!B$20,0,1,1))/SUM(OFFSET(AO1933,0,0,-参数!B$20,1)),0)</f>
        <v>1.8697051334591833E-2</v>
      </c>
      <c r="AQ1933" s="16">
        <f ca="1">(参数!B$21+参数!B$22*'000300'!AP1933)^(参数!B$23)</f>
        <v>-3.9573454621188824E-3</v>
      </c>
      <c r="AR1933" s="17">
        <f t="shared" ca="1" si="610"/>
        <v>2169.7141430831102</v>
      </c>
      <c r="AS1933" s="9" t="str">
        <f ca="1">IF(E1933+参数!B$24&gt;=AR1933,"买","卖")</f>
        <v>买</v>
      </c>
      <c r="AT1933" s="7">
        <f ca="1">IF(AS1932="买",$E1933/$E1932-1-IF(AS1931="卖",参数!$B$3-IF(AS1933="卖",参数!$B$3+参数!$B$4,0)),"")</f>
        <v>-1.1081370685739778E-2</v>
      </c>
      <c r="AU1933" s="8">
        <f t="shared" ca="1" si="611"/>
        <v>5245.7964388037672</v>
      </c>
      <c r="AV1933" s="7">
        <f ca="1">AU1933/MAX(AU$2:AU1933)-1</f>
        <v>-0.13311098877027205</v>
      </c>
      <c r="AW1933" s="3">
        <f t="shared" ca="1" si="594"/>
        <v>-1.3246775921094134E-4</v>
      </c>
      <c r="AX1933" s="11" t="str">
        <f ca="1">IFERROR(IF(E1933&gt;MAX(OFFSET(C1933,-1,0,-参数!B$27,1)),"买",IF(E1933&lt;MIN(OFFSET(D1933,-1,0,-参数!B$26,1)),"卖",AX1932)),"卖")</f>
        <v>卖</v>
      </c>
      <c r="AY1933" s="12" t="str">
        <f ca="1">IF(AX1932="买",$E1933/$E1932-1-IF(AX1931="卖",参数!$B$3-IF(AX1933="卖",参数!$B$3+参数!$B$4,0)),"")</f>
        <v/>
      </c>
      <c r="AZ1933" s="10">
        <f t="shared" ca="1" si="612"/>
        <v>6162.4134319033747</v>
      </c>
      <c r="BA1933" s="12">
        <f ca="1">AZ1933/MAX(AZ$2:AZ1933)-1</f>
        <v>-0.20812827842352444</v>
      </c>
    </row>
    <row r="1934" spans="1:53" x14ac:dyDescent="0.15">
      <c r="A1934" s="1">
        <v>41257</v>
      </c>
      <c r="B1934" s="6">
        <v>2245.64</v>
      </c>
      <c r="C1934" s="6">
        <v>2357.11</v>
      </c>
      <c r="D1934" s="6">
        <v>2245.64</v>
      </c>
      <c r="E1934" s="2">
        <v>2355.87</v>
      </c>
      <c r="F1934" s="3">
        <f>E1934/MAX(E$2:E1934)-1</f>
        <v>-0.59915095623766423</v>
      </c>
      <c r="G1934" s="2">
        <f ca="1">IFERROR(AVERAGE(OFFSET(E1934,0,0,-参数!B$2,1)),"")</f>
        <v>2243.0414285714287</v>
      </c>
      <c r="H1934" t="str">
        <f t="shared" ca="1" si="613"/>
        <v>买</v>
      </c>
      <c r="I1934" s="3">
        <f ca="1">IF(H1933="买",$E1934/$E1933-1-IF(H1932="卖",参数!$B$3-IF(H1934="卖",参数!$B$3+参数!$B$4,0)),"")</f>
        <v>5.0489601541040985E-2</v>
      </c>
      <c r="J1934" s="2">
        <f t="shared" ca="1" si="604"/>
        <v>6751.6922120695608</v>
      </c>
      <c r="K1934" s="3">
        <f ca="1">J1934/MAX(J$2:J1934)-1</f>
        <v>-0.33484320854252536</v>
      </c>
      <c r="L1934" s="8">
        <f>L1933*(参数!$B$6-1)/(参数!$B$6+1)+E1934*2/(参数!$B$6+1)</f>
        <v>2225.8805996777974</v>
      </c>
      <c r="M1934" s="8">
        <f>M1933*(参数!$B$7-1)/(参数!$B$7+1)+E1934*2/(参数!$B$7+1)</f>
        <v>2268.3801218072672</v>
      </c>
      <c r="N1934" s="8">
        <f t="shared" si="596"/>
        <v>-42.499522129469824</v>
      </c>
      <c r="O1934" s="8">
        <f>O1933*(参数!$B$8-1)/(参数!$B$8+1)+N1934*2/(参数!$B$8+1)</f>
        <v>-63.752517788937915</v>
      </c>
      <c r="P1934" s="9" t="str">
        <f t="shared" si="605"/>
        <v>卖</v>
      </c>
      <c r="Q1934" s="7" t="str">
        <f>IF(P1933="买",$E1934/$E1933-1-IF(P1932="卖",参数!$B$3-IF(P1934="卖",参数!$B$3+参数!$B$4,0)),"")</f>
        <v/>
      </c>
      <c r="R1934" s="8">
        <f t="shared" si="606"/>
        <v>6036.4039977070324</v>
      </c>
      <c r="S1934" s="3">
        <f>R1934/MAX(R$2:R1934)-1</f>
        <v>-0.17263361747846984</v>
      </c>
      <c r="T1934" s="10">
        <f ca="1">IFERROR(AVERAGE(OFFSET(E1934,0,0,-参数!B$10,1)),"")</f>
        <v>2195.5065000000004</v>
      </c>
      <c r="U1934" s="10">
        <f ca="1">IFERROR(AVERAGE(OFFSET(E1934,0,0,-参数!B$11,1)),"")</f>
        <v>2592.924864197531</v>
      </c>
      <c r="V1934" s="10">
        <f t="shared" ca="1" si="597"/>
        <v>-397.41836419753054</v>
      </c>
      <c r="W1934" s="10">
        <f ca="1">IFERROR(AVERAGE(OFFSET(V1934,0,0,-参数!B$12,1)),"")</f>
        <v>-420.29519528619443</v>
      </c>
      <c r="X1934" s="11" t="str">
        <f t="shared" ca="1" si="595"/>
        <v>买</v>
      </c>
      <c r="Y1934" s="12">
        <f ca="1">IF(X1933="买",$E1934/$E1933-1-IF(X1932="卖",参数!$B$3-IF(X1934="卖",参数!$B$3+参数!$B$4,0)),"")</f>
        <v>5.0489601541040985E-2</v>
      </c>
      <c r="Z1934" s="10">
        <f t="shared" ca="1" si="607"/>
        <v>6086.949441670482</v>
      </c>
      <c r="AA1934" s="3">
        <f ca="1">Z1934/MAX(Z$2:Z1934)-1</f>
        <v>-0.21784989165127489</v>
      </c>
      <c r="AB1934" s="8">
        <f ca="1">IFERROR(AVERAGE(OFFSET(E1934,0,0,-参数!B$14,1)),"")</f>
        <v>2256.75875</v>
      </c>
      <c r="AC1934" s="8">
        <f ca="1">IFERROR(AVERAGE(OFFSET(E1934,0,0,-参数!B$15,1)),"")</f>
        <v>2208.083793103448</v>
      </c>
      <c r="AD1934" s="9" t="str">
        <f ca="1">IFERROR(IF(OR(AND(AB1934/AC1934-1&lt;参数!B$16,AB1934/AC1934-1&gt;参数!B$17),AB1934/AC1934-1&lt;参数!B$18),"买","卖"),"买")</f>
        <v>买</v>
      </c>
      <c r="AE1934" s="7">
        <f ca="1">IF(AD1933="买",$E1934/$E1933-1-IF(AD1932="卖",参数!$B$3-IF(AD1934="卖",参数!$B$3+参数!$B$4,0)),"")</f>
        <v>5.0489601541040985E-2</v>
      </c>
      <c r="AF1934" s="8">
        <f t="shared" ca="1" si="608"/>
        <v>7026.9673860873845</v>
      </c>
      <c r="AG1934" s="3">
        <f ca="1">AF1934/MAX(AF$2:AF1934)-1</f>
        <v>-0.21395427968742942</v>
      </c>
      <c r="AH1934">
        <f t="shared" ca="1" si="598"/>
        <v>0</v>
      </c>
      <c r="AI1934">
        <f t="shared" si="599"/>
        <v>0</v>
      </c>
      <c r="AJ1934">
        <f t="shared" ca="1" si="600"/>
        <v>0</v>
      </c>
      <c r="AK1934">
        <f t="shared" ca="1" si="601"/>
        <v>0</v>
      </c>
      <c r="AL1934">
        <f t="shared" ca="1" si="602"/>
        <v>0</v>
      </c>
      <c r="AM1934">
        <f t="shared" ca="1" si="603"/>
        <v>0</v>
      </c>
      <c r="AO1934" s="9">
        <f t="shared" si="609"/>
        <v>113.23000000000002</v>
      </c>
      <c r="AP1934" s="15">
        <f ca="1">IFERROR(ABS(E1934-OFFSET(E1934,-参数!B$20,0,1,1))/SUM(OFFSET(AO1934,0,0,-参数!B$20,1)),0)</f>
        <v>9.0410821768673363E-2</v>
      </c>
      <c r="AQ1934" s="16">
        <f ca="1">(参数!B$21+参数!B$22*'000300'!AP1934)^(参数!B$23)</f>
        <v>6.5246443006769794E-2</v>
      </c>
      <c r="AR1934" s="17">
        <f t="shared" ca="1" si="610"/>
        <v>2181.8601505918141</v>
      </c>
      <c r="AS1934" s="9" t="str">
        <f ca="1">IF(E1934+参数!B$24&gt;=AR1934,"买","卖")</f>
        <v>买</v>
      </c>
      <c r="AT1934" s="7">
        <f ca="1">IF(AS1933="买",$E1934/$E1933-1-IF(AS1932="卖",参数!$B$3-IF(AS1934="卖",参数!$B$3+参数!$B$4,0)),"")</f>
        <v>5.0489601541040985E-2</v>
      </c>
      <c r="AU1934" s="8">
        <f t="shared" ca="1" si="611"/>
        <v>5510.6546107643808</v>
      </c>
      <c r="AV1934" s="7">
        <f ca="1">AU1934/MAX(AU$2:AU1934)-1</f>
        <v>-8.9342108012976151E-2</v>
      </c>
      <c r="AW1934" s="3">
        <f t="shared" ca="1" si="594"/>
        <v>5.5979759119073602E-3</v>
      </c>
      <c r="AX1934" s="11" t="str">
        <f ca="1">IFERROR(IF(E1934&gt;MAX(OFFSET(C1934,-1,0,-参数!B$27,1)),"买",IF(E1934&lt;MIN(OFFSET(D1934,-1,0,-参数!B$26,1)),"卖",AX1933)),"卖")</f>
        <v>买</v>
      </c>
      <c r="AY1934" s="12" t="str">
        <f ca="1">IF(AX1933="买",$E1934/$E1933-1-IF(AX1932="卖",参数!$B$3-IF(AX1934="卖",参数!$B$3+参数!$B$4,0)),"")</f>
        <v/>
      </c>
      <c r="AZ1934" s="10">
        <f t="shared" ca="1" si="612"/>
        <v>6162.4134319033747</v>
      </c>
      <c r="BA1934" s="12">
        <f ca="1">AZ1934/MAX(AZ$2:AZ1934)-1</f>
        <v>-0.20812827842352444</v>
      </c>
    </row>
    <row r="1935" spans="1:53" x14ac:dyDescent="0.15">
      <c r="A1935" s="1">
        <v>41260</v>
      </c>
      <c r="B1935" s="6">
        <v>2359.1999999999998</v>
      </c>
      <c r="C1935" s="6">
        <v>2380</v>
      </c>
      <c r="D1935" s="6">
        <v>2358.66</v>
      </c>
      <c r="E1935" s="2">
        <v>2366.6999999999998</v>
      </c>
      <c r="F1935" s="3">
        <f>E1935/MAX(E$2:E1935)-1</f>
        <v>-0.59730824202000954</v>
      </c>
      <c r="G1935" s="2">
        <f ca="1">IFERROR(AVERAGE(OFFSET(E1935,0,0,-参数!B$2,1)),"")</f>
        <v>2246.0349999999999</v>
      </c>
      <c r="H1935" t="str">
        <f t="shared" ca="1" si="613"/>
        <v>买</v>
      </c>
      <c r="I1935" s="3">
        <f ca="1">IF(H1934="买",$E1935/$E1934-1-IF(H1933="卖",参数!$B$3-IF(H1935="卖",参数!$B$3+参数!$B$4,0)),"")</f>
        <v>4.5970278495841566E-3</v>
      </c>
      <c r="J1935" s="2">
        <f t="shared" ca="1" si="604"/>
        <v>6782.7299292002654</v>
      </c>
      <c r="K1935" s="3">
        <f ca="1">J1935/MAX(J$2:J1935)-1</f>
        <v>-0.33178546424785527</v>
      </c>
      <c r="L1935" s="8">
        <f>L1934*(参数!$B$6-1)/(参数!$B$6+1)+E1935*2/(参数!$B$6+1)</f>
        <v>2239.291971137055</v>
      </c>
      <c r="M1935" s="8">
        <f>M1934*(参数!$B$7-1)/(参数!$B$7+1)+E1935*2/(参数!$B$7+1)</f>
        <v>2270.7492754986579</v>
      </c>
      <c r="N1935" s="8">
        <f t="shared" si="596"/>
        <v>-31.457304361602837</v>
      </c>
      <c r="O1935" s="8">
        <f>O1934*(参数!$B$8-1)/(参数!$B$8+1)+N1935*2/(参数!$B$8+1)</f>
        <v>-57.293475103470904</v>
      </c>
      <c r="P1935" s="9" t="str">
        <f t="shared" si="605"/>
        <v>卖</v>
      </c>
      <c r="Q1935" s="7" t="str">
        <f>IF(P1934="买",$E1935/$E1934-1-IF(P1933="卖",参数!$B$3-IF(P1935="卖",参数!$B$3+参数!$B$4,0)),"")</f>
        <v/>
      </c>
      <c r="R1935" s="8">
        <f t="shared" si="606"/>
        <v>6036.4039977070324</v>
      </c>
      <c r="S1935" s="3">
        <f>R1935/MAX(R$2:R1935)-1</f>
        <v>-0.17263361747846984</v>
      </c>
      <c r="T1935" s="10">
        <f ca="1">IFERROR(AVERAGE(OFFSET(E1935,0,0,-参数!B$10,1)),"")</f>
        <v>2205.0919999999996</v>
      </c>
      <c r="U1935" s="10">
        <f ca="1">IFERROR(AVERAGE(OFFSET(E1935,0,0,-参数!B$11,1)),"")</f>
        <v>2590.6205679012342</v>
      </c>
      <c r="V1935" s="10">
        <f t="shared" ca="1" si="597"/>
        <v>-385.52856790123451</v>
      </c>
      <c r="W1935" s="10">
        <f ca="1">IFERROR(AVERAGE(OFFSET(V1935,0,0,-参数!B$12,1)),"")</f>
        <v>-417.32803479236742</v>
      </c>
      <c r="X1935" s="11" t="str">
        <f t="shared" ca="1" si="595"/>
        <v>买</v>
      </c>
      <c r="Y1935" s="12">
        <f ca="1">IF(X1934="买",$E1935/$E1934-1-IF(X1933="卖",参数!$B$3-IF(X1935="卖",参数!$B$3+参数!$B$4,0)),"")</f>
        <v>4.5970278495841566E-3</v>
      </c>
      <c r="Z1935" s="10">
        <f t="shared" ca="1" si="607"/>
        <v>6114.9313177728518</v>
      </c>
      <c r="AA1935" s="3">
        <f ca="1">Z1935/MAX(Z$2:Z1935)-1</f>
        <v>-0.21425432582064052</v>
      </c>
      <c r="AB1935" s="8">
        <f ca="1">IFERROR(AVERAGE(OFFSET(E1935,0,0,-参数!B$14,1)),"")</f>
        <v>2276.6112499999999</v>
      </c>
      <c r="AC1935" s="8">
        <f ca="1">IFERROR(AVERAGE(OFFSET(E1935,0,0,-参数!B$15,1)),"")</f>
        <v>2210.6524137931033</v>
      </c>
      <c r="AD1935" s="9" t="str">
        <f ca="1">IFERROR(IF(OR(AND(AB1935/AC1935-1&lt;参数!B$16,AB1935/AC1935-1&gt;参数!B$17),AB1935/AC1935-1&lt;参数!B$18),"买","卖"),"买")</f>
        <v>买</v>
      </c>
      <c r="AE1935" s="7">
        <f ca="1">IF(AD1934="买",$E1935/$E1934-1-IF(AD1933="卖",参数!$B$3-IF(AD1935="卖",参数!$B$3+参数!$B$4,0)),"")</f>
        <v>4.5970278495841566E-3</v>
      </c>
      <c r="AF1935" s="8">
        <f t="shared" ca="1" si="608"/>
        <v>7059.2705508593481</v>
      </c>
      <c r="AG1935" s="3">
        <f ca="1">AF1935/MAX(AF$2:AF1935)-1</f>
        <v>-0.21034080562010604</v>
      </c>
      <c r="AH1935">
        <f t="shared" ca="1" si="598"/>
        <v>0</v>
      </c>
      <c r="AI1935">
        <f t="shared" si="599"/>
        <v>0</v>
      </c>
      <c r="AJ1935">
        <f t="shared" ca="1" si="600"/>
        <v>0</v>
      </c>
      <c r="AK1935">
        <f t="shared" ca="1" si="601"/>
        <v>0</v>
      </c>
      <c r="AL1935">
        <f t="shared" ca="1" si="602"/>
        <v>0</v>
      </c>
      <c r="AM1935">
        <f t="shared" ca="1" si="603"/>
        <v>0</v>
      </c>
      <c r="AO1935" s="9">
        <f t="shared" si="609"/>
        <v>10.829999999999927</v>
      </c>
      <c r="AP1935" s="15">
        <f ca="1">IFERROR(ABS(E1935-OFFSET(E1935,-参数!B$20,0,1,1))/SUM(OFFSET(AO1935,0,0,-参数!B$20,1)),0)</f>
        <v>0.10098028815854325</v>
      </c>
      <c r="AQ1935" s="16">
        <f ca="1">(参数!B$21+参数!B$22*'000300'!AP1935)^(参数!B$23)</f>
        <v>7.5445978072994246E-2</v>
      </c>
      <c r="AR1935" s="17">
        <f t="shared" ca="1" si="610"/>
        <v>2195.8055738172798</v>
      </c>
      <c r="AS1935" s="9" t="str">
        <f ca="1">IF(E1935+参数!B$24&gt;=AR1935,"买","卖")</f>
        <v>买</v>
      </c>
      <c r="AT1935" s="7">
        <f ca="1">IF(AS1934="买",$E1935/$E1934-1-IF(AS1933="卖",参数!$B$3-IF(AS1935="卖",参数!$B$3+参数!$B$4,0)),"")</f>
        <v>4.5970278495841566E-3</v>
      </c>
      <c r="AU1935" s="8">
        <f t="shared" ca="1" si="611"/>
        <v>5535.9872434795043</v>
      </c>
      <c r="AV1935" s="7">
        <f ca="1">AU1935/MAX(AU$2:AU1935)-1</f>
        <v>-8.515578832206816E-2</v>
      </c>
      <c r="AW1935" s="3">
        <f t="shared" ca="1" si="594"/>
        <v>6.3915293662075712E-3</v>
      </c>
      <c r="AX1935" s="11" t="str">
        <f ca="1">IFERROR(IF(E1935&gt;MAX(OFFSET(C1935,-1,0,-参数!B$27,1)),"买",IF(E1935&lt;MIN(OFFSET(D1935,-1,0,-参数!B$26,1)),"卖",AX1934)),"卖")</f>
        <v>买</v>
      </c>
      <c r="AY1935" s="12">
        <f ca="1">IF(AX1934="买",$E1935/$E1934-1-IF(AX1933="卖",参数!$B$3-IF(AX1935="卖",参数!$B$3+参数!$B$4,0)),"")</f>
        <v>4.3470278495841563E-3</v>
      </c>
      <c r="AZ1935" s="10">
        <f t="shared" ca="1" si="612"/>
        <v>6189.2016147125096</v>
      </c>
      <c r="BA1935" s="12">
        <f ca="1">AZ1935/MAX(AZ$2:AZ1935)-1</f>
        <v>-0.20468598999653342</v>
      </c>
    </row>
    <row r="1936" spans="1:53" x14ac:dyDescent="0.15">
      <c r="A1936" s="1">
        <v>41261</v>
      </c>
      <c r="B1936" s="6">
        <v>2361.1</v>
      </c>
      <c r="C1936" s="6">
        <v>2398.63</v>
      </c>
      <c r="D1936" s="6">
        <v>2347.08</v>
      </c>
      <c r="E1936" s="2">
        <v>2368.12</v>
      </c>
      <c r="F1936" s="3">
        <f>E1936/MAX(E$2:E1936)-1</f>
        <v>-0.59706663036820262</v>
      </c>
      <c r="G1936" s="2">
        <f ca="1">IFERROR(AVERAGE(OFFSET(E1936,0,0,-参数!B$2,1)),"")</f>
        <v>2248.7599999999998</v>
      </c>
      <c r="H1936" t="str">
        <f t="shared" ca="1" si="613"/>
        <v>买</v>
      </c>
      <c r="I1936" s="3">
        <f ca="1">IF(H1935="买",$E1936/$E1935-1-IF(H1934="卖",参数!$B$3-IF(H1936="卖",参数!$B$3+参数!$B$4,0)),"")</f>
        <v>5.9999154941481336E-4</v>
      </c>
      <c r="J1936" s="2">
        <f t="shared" ca="1" si="604"/>
        <v>6786.7995098397487</v>
      </c>
      <c r="K1936" s="3">
        <f ca="1">J1936/MAX(J$2:J1936)-1</f>
        <v>-0.33138454117320781</v>
      </c>
      <c r="L1936" s="8">
        <f>L1935*(参数!$B$6-1)/(参数!$B$6+1)+E1936*2/(参数!$B$6+1)</f>
        <v>2251.5613072192405</v>
      </c>
      <c r="M1936" s="8">
        <f>M1935*(参数!$B$7-1)/(参数!$B$7+1)+E1936*2/(参数!$B$7+1)</f>
        <v>2273.0955580167624</v>
      </c>
      <c r="N1936" s="8">
        <f t="shared" si="596"/>
        <v>-21.534250797521963</v>
      </c>
      <c r="O1936" s="8">
        <f>O1935*(参数!$B$8-1)/(参数!$B$8+1)+N1936*2/(参数!$B$8+1)</f>
        <v>-50.141630242281117</v>
      </c>
      <c r="P1936" s="9" t="str">
        <f t="shared" si="605"/>
        <v>卖</v>
      </c>
      <c r="Q1936" s="7" t="str">
        <f>IF(P1935="买",$E1936/$E1935-1-IF(P1934="卖",参数!$B$3-IF(P1936="卖",参数!$B$3+参数!$B$4,0)),"")</f>
        <v/>
      </c>
      <c r="R1936" s="8">
        <f t="shared" si="606"/>
        <v>6036.4039977070324</v>
      </c>
      <c r="S1936" s="3">
        <f>R1936/MAX(R$2:R1936)-1</f>
        <v>-0.17263361747846984</v>
      </c>
      <c r="T1936" s="10">
        <f ca="1">IFERROR(AVERAGE(OFFSET(E1936,0,0,-参数!B$10,1)),"")</f>
        <v>2215.2539999999999</v>
      </c>
      <c r="U1936" s="10">
        <f ca="1">IFERROR(AVERAGE(OFFSET(E1936,0,0,-参数!B$11,1)),"")</f>
        <v>2588.4441481481481</v>
      </c>
      <c r="V1936" s="10">
        <f t="shared" ca="1" si="597"/>
        <v>-373.19014814814818</v>
      </c>
      <c r="W1936" s="10">
        <f ca="1">IFERROR(AVERAGE(OFFSET(V1936,0,0,-参数!B$12,1)),"")</f>
        <v>-412.64114197530802</v>
      </c>
      <c r="X1936" s="11" t="str">
        <f t="shared" ca="1" si="595"/>
        <v>买</v>
      </c>
      <c r="Y1936" s="12">
        <f ca="1">IF(X1935="买",$E1936/$E1935-1-IF(X1934="卖",参数!$B$3-IF(X1936="卖",参数!$B$3+参数!$B$4,0)),"")</f>
        <v>5.9999154941481336E-4</v>
      </c>
      <c r="Z1936" s="10">
        <f t="shared" ca="1" si="607"/>
        <v>6118.6002248887671</v>
      </c>
      <c r="AA1936" s="3">
        <f ca="1">Z1936/MAX(Z$2:Z1936)-1</f>
        <v>-0.21378288505614373</v>
      </c>
      <c r="AB1936" s="8">
        <f ca="1">IFERROR(AVERAGE(OFFSET(E1936,0,0,-参数!B$14,1)),"")</f>
        <v>2297.17625</v>
      </c>
      <c r="AC1936" s="8">
        <f ca="1">IFERROR(AVERAGE(OFFSET(E1936,0,0,-参数!B$15,1)),"")</f>
        <v>2213.4324137931035</v>
      </c>
      <c r="AD1936" s="9" t="str">
        <f ca="1">IFERROR(IF(OR(AND(AB1936/AC1936-1&lt;参数!B$16,AB1936/AC1936-1&gt;参数!B$17),AB1936/AC1936-1&lt;参数!B$18),"买","卖"),"买")</f>
        <v>买</v>
      </c>
      <c r="AE1936" s="7">
        <f ca="1">IF(AD1935="买",$E1936/$E1935-1-IF(AD1934="卖",参数!$B$3-IF(AD1936="卖",参数!$B$3+参数!$B$4,0)),"")</f>
        <v>5.9999154941481336E-4</v>
      </c>
      <c r="AF1936" s="8">
        <f t="shared" ca="1" si="608"/>
        <v>7063.5060535348966</v>
      </c>
      <c r="AG1936" s="3">
        <f ca="1">AF1936/MAX(AF$2:AF1936)-1</f>
        <v>-0.20986701677656039</v>
      </c>
      <c r="AH1936">
        <f t="shared" ca="1" si="598"/>
        <v>0</v>
      </c>
      <c r="AI1936">
        <f t="shared" si="599"/>
        <v>0</v>
      </c>
      <c r="AJ1936">
        <f t="shared" ca="1" si="600"/>
        <v>0</v>
      </c>
      <c r="AK1936">
        <f t="shared" ca="1" si="601"/>
        <v>0</v>
      </c>
      <c r="AL1936">
        <f t="shared" ca="1" si="602"/>
        <v>0</v>
      </c>
      <c r="AM1936">
        <f t="shared" ca="1" si="603"/>
        <v>0</v>
      </c>
      <c r="AO1936" s="9">
        <f t="shared" si="609"/>
        <v>1.4200000000000728</v>
      </c>
      <c r="AP1936" s="15">
        <f ca="1">IFERROR(ABS(E1936-OFFSET(E1936,-参数!B$20,0,1,1))/SUM(OFFSET(AO1936,0,0,-参数!B$20,1)),0)</f>
        <v>8.8420826189014881E-2</v>
      </c>
      <c r="AQ1936" s="16">
        <f ca="1">(参数!B$21+参数!B$22*'000300'!AP1936)^(参数!B$23)</f>
        <v>6.3326097272399351E-2</v>
      </c>
      <c r="AR1936" s="17">
        <f t="shared" ca="1" si="610"/>
        <v>2206.7175739311642</v>
      </c>
      <c r="AS1936" s="9" t="str">
        <f ca="1">IF(E1936+参数!B$24&gt;=AR1936,"买","卖")</f>
        <v>买</v>
      </c>
      <c r="AT1936" s="7">
        <f ca="1">IF(AS1935="买",$E1936/$E1935-1-IF(AS1934="卖",参数!$B$3-IF(AS1936="卖",参数!$B$3+参数!$B$4,0)),"")</f>
        <v>5.9999154941481336E-4</v>
      </c>
      <c r="AU1936" s="8">
        <f t="shared" ca="1" si="611"/>
        <v>5539.3087890432598</v>
      </c>
      <c r="AV1936" s="7">
        <f ca="1">AU1936/MAX(AU$2:AU1936)-1</f>
        <v>-8.4606889526030349E-2</v>
      </c>
      <c r="AW1936" s="3">
        <f t="shared" ca="1" si="594"/>
        <v>4.9694746401953704E-3</v>
      </c>
      <c r="AX1936" s="11" t="str">
        <f ca="1">IFERROR(IF(E1936&gt;MAX(OFFSET(C1936,-1,0,-参数!B$27,1)),"买",IF(E1936&lt;MIN(OFFSET(D1936,-1,0,-参数!B$26,1)),"卖",AX1935)),"卖")</f>
        <v>买</v>
      </c>
      <c r="AY1936" s="12">
        <f ca="1">IF(AX1935="买",$E1936/$E1935-1-IF(AX1934="卖",参数!$B$3-IF(AX1936="卖",参数!$B$3+参数!$B$4,0)),"")</f>
        <v>5.9999154941481336E-4</v>
      </c>
      <c r="AZ1936" s="10">
        <f t="shared" ca="1" si="612"/>
        <v>6192.9150833789618</v>
      </c>
      <c r="BA1936" s="12">
        <f ca="1">AZ1936/MAX(AZ$2:AZ1936)-1</f>
        <v>-0.20420880831140009</v>
      </c>
    </row>
    <row r="1937" spans="1:53" x14ac:dyDescent="0.15">
      <c r="A1937" s="1">
        <v>41262</v>
      </c>
      <c r="B1937" s="6">
        <v>2362.8000000000002</v>
      </c>
      <c r="C1937" s="6">
        <v>2387.14</v>
      </c>
      <c r="D1937" s="6">
        <v>2358.0300000000002</v>
      </c>
      <c r="E1937" s="2">
        <v>2371.11</v>
      </c>
      <c r="F1937" s="3">
        <f>E1937/MAX(E$2:E1937)-1</f>
        <v>-0.59655788470700333</v>
      </c>
      <c r="G1937" s="2">
        <f ca="1">IFERROR(AVERAGE(OFFSET(E1937,0,0,-参数!B$2,1)),"")</f>
        <v>2251.6342857142859</v>
      </c>
      <c r="H1937" t="str">
        <f t="shared" ca="1" si="613"/>
        <v>买</v>
      </c>
      <c r="I1937" s="3">
        <f ca="1">IF(H1936="买",$E1937/$E1936-1-IF(H1935="卖",参数!$B$3-IF(H1937="卖",参数!$B$3+参数!$B$4,0)),"")</f>
        <v>1.2626049355608515E-3</v>
      </c>
      <c r="J1937" s="2">
        <f t="shared" ca="1" si="604"/>
        <v>6795.3685563975341</v>
      </c>
      <c r="K1937" s="3">
        <f ca="1">J1937/MAX(J$2:J1937)-1</f>
        <v>-0.33054034399490084</v>
      </c>
      <c r="L1937" s="8">
        <f>L1936*(参数!$B$6-1)/(参数!$B$6+1)+E1937*2/(参数!$B$6+1)</f>
        <v>2262.9468970078842</v>
      </c>
      <c r="M1937" s="8">
        <f>M1936*(参数!$B$7-1)/(参数!$B$7+1)+E1937*2/(参数!$B$7+1)</f>
        <v>2275.4573517994913</v>
      </c>
      <c r="N1937" s="8">
        <f t="shared" si="596"/>
        <v>-12.510454791607117</v>
      </c>
      <c r="O1937" s="8">
        <f>O1936*(参数!$B$8-1)/(参数!$B$8+1)+N1937*2/(参数!$B$8+1)</f>
        <v>-42.61539515214632</v>
      </c>
      <c r="P1937" s="9" t="str">
        <f t="shared" si="605"/>
        <v>卖</v>
      </c>
      <c r="Q1937" s="7" t="str">
        <f>IF(P1936="买",$E1937/$E1936-1-IF(P1935="卖",参数!$B$3-IF(P1937="卖",参数!$B$3+参数!$B$4,0)),"")</f>
        <v/>
      </c>
      <c r="R1937" s="8">
        <f t="shared" si="606"/>
        <v>6036.4039977070324</v>
      </c>
      <c r="S1937" s="3">
        <f>R1937/MAX(R$2:R1937)-1</f>
        <v>-0.17263361747846984</v>
      </c>
      <c r="T1937" s="10">
        <f ca="1">IFERROR(AVERAGE(OFFSET(E1937,0,0,-参数!B$10,1)),"")</f>
        <v>2224.0645</v>
      </c>
      <c r="U1937" s="10">
        <f ca="1">IFERROR(AVERAGE(OFFSET(E1937,0,0,-参数!B$11,1)),"")</f>
        <v>2586.3210617283949</v>
      </c>
      <c r="V1937" s="10">
        <f t="shared" ca="1" si="597"/>
        <v>-362.2565617283949</v>
      </c>
      <c r="W1937" s="10">
        <f ca="1">IFERROR(AVERAGE(OFFSET(V1937,0,0,-参数!B$12,1)),"")</f>
        <v>-406.49945061728346</v>
      </c>
      <c r="X1937" s="11" t="str">
        <f t="shared" ca="1" si="595"/>
        <v>买</v>
      </c>
      <c r="Y1937" s="12">
        <f ca="1">IF(X1936="买",$E1937/$E1936-1-IF(X1935="卖",参数!$B$3-IF(X1937="卖",参数!$B$3+参数!$B$4,0)),"")</f>
        <v>1.2626049355608515E-3</v>
      </c>
      <c r="Z1937" s="10">
        <f t="shared" ca="1" si="607"/>
        <v>6126.3255997314354</v>
      </c>
      <c r="AA1937" s="3">
        <f ca="1">Z1937/MAX(Z$2:Z1937)-1</f>
        <v>-0.21279020344639321</v>
      </c>
      <c r="AB1937" s="8">
        <f ca="1">IFERROR(AVERAGE(OFFSET(E1937,0,0,-参数!B$14,1)),"")</f>
        <v>2312.7199999999998</v>
      </c>
      <c r="AC1937" s="8">
        <f ca="1">IFERROR(AVERAGE(OFFSET(E1937,0,0,-参数!B$15,1)),"")</f>
        <v>2217.7668965517241</v>
      </c>
      <c r="AD1937" s="9" t="str">
        <f ca="1">IFERROR(IF(OR(AND(AB1937/AC1937-1&lt;参数!B$16,AB1937/AC1937-1&gt;参数!B$17),AB1937/AC1937-1&lt;参数!B$18),"买","卖"),"买")</f>
        <v>买</v>
      </c>
      <c r="AE1937" s="7">
        <f ca="1">IF(AD1936="买",$E1937/$E1936-1-IF(AD1935="卖",参数!$B$3-IF(AD1937="卖",参数!$B$3+参数!$B$4,0)),"")</f>
        <v>1.2626049355608515E-3</v>
      </c>
      <c r="AF1937" s="8">
        <f t="shared" ca="1" si="608"/>
        <v>7072.4244711404535</v>
      </c>
      <c r="AG1937" s="3">
        <f ca="1">AF1937/MAX(AF$2:AF1937)-1</f>
        <v>-0.20886939097219304</v>
      </c>
      <c r="AH1937">
        <f t="shared" ca="1" si="598"/>
        <v>0</v>
      </c>
      <c r="AI1937">
        <f t="shared" si="599"/>
        <v>0</v>
      </c>
      <c r="AJ1937">
        <f t="shared" ca="1" si="600"/>
        <v>0</v>
      </c>
      <c r="AK1937">
        <f t="shared" ca="1" si="601"/>
        <v>0</v>
      </c>
      <c r="AL1937">
        <f t="shared" ca="1" si="602"/>
        <v>0</v>
      </c>
      <c r="AM1937">
        <f t="shared" ca="1" si="603"/>
        <v>0</v>
      </c>
      <c r="AO1937" s="9">
        <f t="shared" si="609"/>
        <v>2.9900000000002365</v>
      </c>
      <c r="AP1937" s="15">
        <f ca="1">IFERROR(ABS(E1937-OFFSET(E1937,-参数!B$20,0,1,1))/SUM(OFFSET(AO1937,0,0,-参数!B$20,1)),0)</f>
        <v>0.10689049335060347</v>
      </c>
      <c r="AQ1937" s="16">
        <f ca="1">(参数!B$21+参数!B$22*'000300'!AP1937)^(参数!B$23)</f>
        <v>8.1149326083332335E-2</v>
      </c>
      <c r="AR1937" s="17">
        <f t="shared" ca="1" si="610"/>
        <v>2220.0579085198542</v>
      </c>
      <c r="AS1937" s="9" t="str">
        <f ca="1">IF(E1937+参数!B$24&gt;=AR1937,"买","卖")</f>
        <v>买</v>
      </c>
      <c r="AT1937" s="7">
        <f ca="1">IF(AS1936="买",$E1937/$E1936-1-IF(AS1935="卖",参数!$B$3-IF(AS1937="卖",参数!$B$3+参数!$B$4,0)),"")</f>
        <v>1.2626049355608515E-3</v>
      </c>
      <c r="AU1937" s="8">
        <f t="shared" ca="1" si="611"/>
        <v>5546.3027476599018</v>
      </c>
      <c r="AV1937" s="7">
        <f ca="1">AU1937/MAX(AU$2:AU1937)-1</f>
        <v>-8.3451109666767498E-2</v>
      </c>
      <c r="AW1937" s="3">
        <f t="shared" ca="1" si="594"/>
        <v>6.0453293825566412E-3</v>
      </c>
      <c r="AX1937" s="11" t="str">
        <f ca="1">IFERROR(IF(E1937&gt;MAX(OFFSET(C1937,-1,0,-参数!B$27,1)),"买",IF(E1937&lt;MIN(OFFSET(D1937,-1,0,-参数!B$26,1)),"卖",AX1936)),"卖")</f>
        <v>买</v>
      </c>
      <c r="AY1937" s="12">
        <f ca="1">IF(AX1936="买",$E1937/$E1936-1-IF(AX1935="卖",参数!$B$3-IF(AX1937="卖",参数!$B$3+参数!$B$4,0)),"")</f>
        <v>1.2626049355608515E-3</v>
      </c>
      <c r="AZ1937" s="10">
        <f t="shared" ca="1" si="612"/>
        <v>6200.7342885287453</v>
      </c>
      <c r="BA1937" s="12">
        <f ca="1">AZ1937/MAX(AZ$2:AZ1937)-1</f>
        <v>-0.20320403842509815</v>
      </c>
    </row>
    <row r="1938" spans="1:53" x14ac:dyDescent="0.15">
      <c r="A1938" s="1">
        <v>41263</v>
      </c>
      <c r="B1938" s="6">
        <v>2361.3200000000002</v>
      </c>
      <c r="C1938" s="6">
        <v>2391.92</v>
      </c>
      <c r="D1938" s="6">
        <v>2346.5500000000002</v>
      </c>
      <c r="E1938" s="2">
        <v>2384.8200000000002</v>
      </c>
      <c r="F1938" s="3">
        <f>E1938/MAX(E$2:E1938)-1</f>
        <v>-0.59422514122371195</v>
      </c>
      <c r="G1938" s="2">
        <f ca="1">IFERROR(AVERAGE(OFFSET(E1938,0,0,-参数!B$2,1)),"")</f>
        <v>2255.204464285714</v>
      </c>
      <c r="H1938" t="str">
        <f t="shared" ca="1" si="613"/>
        <v>买</v>
      </c>
      <c r="I1938" s="3">
        <f ca="1">IF(H1937="买",$E1938/$E1937-1-IF(H1936="卖",参数!$B$3-IF(H1938="卖",参数!$B$3+参数!$B$4,0)),"")</f>
        <v>5.7821020534687406E-3</v>
      </c>
      <c r="J1938" s="2">
        <f t="shared" ca="1" si="604"/>
        <v>6834.6600708815577</v>
      </c>
      <c r="K1938" s="3">
        <f ca="1">J1938/MAX(J$2:J1938)-1</f>
        <v>-0.32666945994319929</v>
      </c>
      <c r="L1938" s="8">
        <f>L1937*(参数!$B$6-1)/(参数!$B$6+1)+E1938*2/(参数!$B$6+1)</f>
        <v>2274.5538591976097</v>
      </c>
      <c r="M1938" s="8">
        <f>M1937*(参数!$B$7-1)/(参数!$B$7+1)+E1938*2/(参数!$B$7+1)</f>
        <v>2278.0925963344434</v>
      </c>
      <c r="N1938" s="8">
        <f t="shared" si="596"/>
        <v>-3.5387371368337881</v>
      </c>
      <c r="O1938" s="8">
        <f>O1937*(参数!$B$8-1)/(参数!$B$8+1)+N1938*2/(参数!$B$8+1)</f>
        <v>-34.800063549083809</v>
      </c>
      <c r="P1938" s="9" t="str">
        <f t="shared" si="605"/>
        <v>卖</v>
      </c>
      <c r="Q1938" s="7" t="str">
        <f>IF(P1937="买",$E1938/$E1937-1-IF(P1936="卖",参数!$B$3-IF(P1938="卖",参数!$B$3+参数!$B$4,0)),"")</f>
        <v/>
      </c>
      <c r="R1938" s="8">
        <f t="shared" si="606"/>
        <v>6036.4039977070324</v>
      </c>
      <c r="S1938" s="3">
        <f>R1938/MAX(R$2:R1938)-1</f>
        <v>-0.17263361747846984</v>
      </c>
      <c r="T1938" s="10">
        <f ca="1">IFERROR(AVERAGE(OFFSET(E1938,0,0,-参数!B$10,1)),"")</f>
        <v>2234.4280000000003</v>
      </c>
      <c r="U1938" s="10">
        <f ca="1">IFERROR(AVERAGE(OFFSET(E1938,0,0,-参数!B$11,1)),"")</f>
        <v>2584.2848148148146</v>
      </c>
      <c r="V1938" s="10">
        <f t="shared" ca="1" si="597"/>
        <v>-349.85681481481424</v>
      </c>
      <c r="W1938" s="10">
        <f ca="1">IFERROR(AVERAGE(OFFSET(V1938,0,0,-参数!B$12,1)),"")</f>
        <v>-399.11975420875387</v>
      </c>
      <c r="X1938" s="11" t="str">
        <f t="shared" ca="1" si="595"/>
        <v>买</v>
      </c>
      <c r="Y1938" s="12">
        <f ca="1">IF(X1937="买",$E1938/$E1937-1-IF(X1936="卖",参数!$B$3-IF(X1938="卖",参数!$B$3+参数!$B$4,0)),"")</f>
        <v>5.7821020534687406E-3</v>
      </c>
      <c r="Z1938" s="10">
        <f t="shared" ca="1" si="607"/>
        <v>6161.7486395618607</v>
      </c>
      <c r="AA1938" s="3">
        <f ca="1">Z1938/MAX(Z$2:Z1938)-1</f>
        <v>-0.20823847606522994</v>
      </c>
      <c r="AB1938" s="8">
        <f ca="1">IFERROR(AVERAGE(OFFSET(E1938,0,0,-参数!B$14,1)),"")</f>
        <v>2326.9412499999999</v>
      </c>
      <c r="AC1938" s="8">
        <f ca="1">IFERROR(AVERAGE(OFFSET(E1938,0,0,-参数!B$15,1)),"")</f>
        <v>2222.7289655172412</v>
      </c>
      <c r="AD1938" s="9" t="str">
        <f ca="1">IFERROR(IF(OR(AND(AB1938/AC1938-1&lt;参数!B$16,AB1938/AC1938-1&gt;参数!B$17),AB1938/AC1938-1&lt;参数!B$18),"买","卖"),"买")</f>
        <v>买</v>
      </c>
      <c r="AE1938" s="7">
        <f ca="1">IF(AD1937="买",$E1938/$E1937-1-IF(AD1936="卖",参数!$B$3-IF(AD1938="卖",参数!$B$3+参数!$B$4,0)),"")</f>
        <v>5.7821020534687406E-3</v>
      </c>
      <c r="AF1938" s="8">
        <f t="shared" ca="1" si="608"/>
        <v>7113.317951198037</v>
      </c>
      <c r="AG1938" s="3">
        <f ca="1">AF1938/MAX(AF$2:AF1938)-1</f>
        <v>-0.20429499305317145</v>
      </c>
      <c r="AH1938">
        <f t="shared" ca="1" si="598"/>
        <v>0</v>
      </c>
      <c r="AI1938">
        <f t="shared" si="599"/>
        <v>0</v>
      </c>
      <c r="AJ1938">
        <f t="shared" ca="1" si="600"/>
        <v>0</v>
      </c>
      <c r="AK1938">
        <f t="shared" ca="1" si="601"/>
        <v>0</v>
      </c>
      <c r="AL1938">
        <f t="shared" ca="1" si="602"/>
        <v>0</v>
      </c>
      <c r="AM1938">
        <f t="shared" ca="1" si="603"/>
        <v>0</v>
      </c>
      <c r="AO1938" s="9">
        <f t="shared" si="609"/>
        <v>13.710000000000036</v>
      </c>
      <c r="AP1938" s="15">
        <f ca="1">IFERROR(ABS(E1938-OFFSET(E1938,-参数!B$20,0,1,1))/SUM(OFFSET(AO1938,0,0,-参数!B$20,1)),0)</f>
        <v>0.11789229435463298</v>
      </c>
      <c r="AQ1938" s="16">
        <f ca="1">(参数!B$21+参数!B$22*'000300'!AP1938)^(参数!B$23)</f>
        <v>9.1766064052220819E-2</v>
      </c>
      <c r="AR1938" s="17">
        <f t="shared" ca="1" si="610"/>
        <v>2235.1774771599989</v>
      </c>
      <c r="AS1938" s="9" t="str">
        <f ca="1">IF(E1938+参数!B$24&gt;=AR1938,"买","卖")</f>
        <v>买</v>
      </c>
      <c r="AT1938" s="7">
        <f ca="1">IF(AS1937="买",$E1938/$E1937-1-IF(AS1936="卖",参数!$B$3-IF(AS1938="卖",参数!$B$3+参数!$B$4,0)),"")</f>
        <v>5.7821020534687406E-3</v>
      </c>
      <c r="AU1938" s="8">
        <f t="shared" ca="1" si="611"/>
        <v>5578.3720361663054</v>
      </c>
      <c r="AV1938" s="7">
        <f ca="1">AU1938/MAX(AU$2:AU1938)-1</f>
        <v>-7.8151530445867201E-2</v>
      </c>
      <c r="AW1938" s="3">
        <f t="shared" ca="1" si="594"/>
        <v>6.8104388548249073E-3</v>
      </c>
      <c r="AX1938" s="11" t="str">
        <f ca="1">IFERROR(IF(E1938&gt;MAX(OFFSET(C1938,-1,0,-参数!B$27,1)),"买",IF(E1938&lt;MIN(OFFSET(D1938,-1,0,-参数!B$26,1)),"卖",AX1937)),"卖")</f>
        <v>买</v>
      </c>
      <c r="AY1938" s="12">
        <f ca="1">IF(AX1937="买",$E1938/$E1937-1-IF(AX1936="卖",参数!$B$3-IF(AX1938="卖",参数!$B$3+参数!$B$4,0)),"")</f>
        <v>5.7821020534687406E-3</v>
      </c>
      <c r="AZ1938" s="10">
        <f t="shared" ca="1" si="612"/>
        <v>6236.5875669914612</v>
      </c>
      <c r="BA1938" s="12">
        <f ca="1">AZ1938/MAX(AZ$2:AZ1938)-1</f>
        <v>-0.19859688285948041</v>
      </c>
    </row>
    <row r="1939" spans="1:53" x14ac:dyDescent="0.15">
      <c r="A1939" s="1">
        <v>41264</v>
      </c>
      <c r="B1939" s="6">
        <v>2386.38</v>
      </c>
      <c r="C1939" s="6">
        <v>2414.2199999999998</v>
      </c>
      <c r="D1939" s="6">
        <v>2365.0300000000002</v>
      </c>
      <c r="E1939" s="2">
        <v>2372</v>
      </c>
      <c r="F1939" s="3">
        <f>E1939/MAX(E$2:E1939)-1</f>
        <v>-0.5964064520519976</v>
      </c>
      <c r="G1939" s="2">
        <f ca="1">IFERROR(AVERAGE(OFFSET(E1939,0,0,-参数!B$2,1)),"")</f>
        <v>2257.3523214285715</v>
      </c>
      <c r="H1939" t="str">
        <f t="shared" ca="1" si="613"/>
        <v>买</v>
      </c>
      <c r="I1939" s="3">
        <f ca="1">IF(H1938="买",$E1939/$E1938-1-IF(H1937="卖",参数!$B$3-IF(H1939="卖",参数!$B$3+参数!$B$4,0)),"")</f>
        <v>-5.3756677652821994E-3</v>
      </c>
      <c r="J1939" s="2">
        <f t="shared" ca="1" si="604"/>
        <v>6797.9192090518582</v>
      </c>
      <c r="K1939" s="3">
        <f ca="1">J1939/MAX(J$2:J1939)-1</f>
        <v>-0.33028906122276269</v>
      </c>
      <c r="L1939" s="8">
        <f>L1938*(参数!$B$6-1)/(参数!$B$6+1)+E1939*2/(参数!$B$6+1)</f>
        <v>2283.8344440359324</v>
      </c>
      <c r="M1939" s="8">
        <f>M1938*(参数!$B$7-1)/(参数!$B$7+1)+E1939*2/(参数!$B$7+1)</f>
        <v>2280.3554253384327</v>
      </c>
      <c r="N1939" s="8">
        <f t="shared" si="596"/>
        <v>3.4790186974996686</v>
      </c>
      <c r="O1939" s="8">
        <f>O1938*(参数!$B$8-1)/(参数!$B$8+1)+N1939*2/(参数!$B$8+1)</f>
        <v>-27.144247099767114</v>
      </c>
      <c r="P1939" s="9" t="str">
        <f t="shared" si="605"/>
        <v>卖</v>
      </c>
      <c r="Q1939" s="7" t="str">
        <f>IF(P1938="买",$E1939/$E1938-1-IF(P1937="卖",参数!$B$3-IF(P1939="卖",参数!$B$3+参数!$B$4,0)),"")</f>
        <v/>
      </c>
      <c r="R1939" s="8">
        <f t="shared" si="606"/>
        <v>6036.4039977070324</v>
      </c>
      <c r="S1939" s="3">
        <f>R1939/MAX(R$2:R1939)-1</f>
        <v>-0.17263361747846984</v>
      </c>
      <c r="T1939" s="10">
        <f ca="1">IFERROR(AVERAGE(OFFSET(E1939,0,0,-参数!B$10,1)),"")</f>
        <v>2243.3939999999998</v>
      </c>
      <c r="U1939" s="10">
        <f ca="1">IFERROR(AVERAGE(OFFSET(E1939,0,0,-参数!B$11,1)),"")</f>
        <v>2582.3347407407405</v>
      </c>
      <c r="V1939" s="10">
        <f t="shared" ca="1" si="597"/>
        <v>-338.94074074074069</v>
      </c>
      <c r="W1939" s="10">
        <f ca="1">IFERROR(AVERAGE(OFFSET(V1939,0,0,-参数!B$12,1)),"")</f>
        <v>-390.81991582491554</v>
      </c>
      <c r="X1939" s="11" t="str">
        <f t="shared" ca="1" si="595"/>
        <v>买</v>
      </c>
      <c r="Y1939" s="12">
        <f ca="1">IF(X1938="买",$E1939/$E1938-1-IF(X1937="卖",参数!$B$3-IF(X1939="卖",参数!$B$3+参数!$B$4,0)),"")</f>
        <v>-5.3756677652821994E-3</v>
      </c>
      <c r="Z1939" s="10">
        <f t="shared" ca="1" si="607"/>
        <v>6128.6251260223962</v>
      </c>
      <c r="AA1939" s="3">
        <f ca="1">Z1939/MAX(Z$2:Z1939)-1</f>
        <v>-0.21249472296723682</v>
      </c>
      <c r="AB1939" s="8">
        <f ca="1">IFERROR(AVERAGE(OFFSET(E1939,0,0,-参数!B$14,1)),"")</f>
        <v>2341.1287499999999</v>
      </c>
      <c r="AC1939" s="8">
        <f ca="1">IFERROR(AVERAGE(OFFSET(E1939,0,0,-参数!B$15,1)),"")</f>
        <v>2226.872068965517</v>
      </c>
      <c r="AD1939" s="9" t="str">
        <f ca="1">IFERROR(IF(OR(AND(AB1939/AC1939-1&lt;参数!B$16,AB1939/AC1939-1&gt;参数!B$17),AB1939/AC1939-1&lt;参数!B$18),"买","卖"),"买")</f>
        <v>买</v>
      </c>
      <c r="AE1939" s="7">
        <f ca="1">IF(AD1938="买",$E1939/$E1938-1-IF(AD1937="卖",参数!$B$3-IF(AD1939="卖",参数!$B$3+参数!$B$4,0)),"")</f>
        <v>-5.3756677652821994E-3</v>
      </c>
      <c r="AF1939" s="8">
        <f t="shared" ca="1" si="608"/>
        <v>7075.0791171835781</v>
      </c>
      <c r="AG1939" s="3">
        <f ca="1">AF1939/MAX(AF$2:AF1939)-1</f>
        <v>-0.20857243880968923</v>
      </c>
      <c r="AH1939">
        <f t="shared" ca="1" si="598"/>
        <v>0</v>
      </c>
      <c r="AI1939">
        <f t="shared" si="599"/>
        <v>0</v>
      </c>
      <c r="AJ1939">
        <f t="shared" ca="1" si="600"/>
        <v>0</v>
      </c>
      <c r="AK1939">
        <f t="shared" ca="1" si="601"/>
        <v>0</v>
      </c>
      <c r="AL1939">
        <f t="shared" ca="1" si="602"/>
        <v>0</v>
      </c>
      <c r="AM1939">
        <f t="shared" ca="1" si="603"/>
        <v>0</v>
      </c>
      <c r="AO1939" s="9">
        <f t="shared" si="609"/>
        <v>12.820000000000164</v>
      </c>
      <c r="AP1939" s="15">
        <f ca="1">IFERROR(ABS(E1939-OFFSET(E1939,-参数!B$20,0,1,1))/SUM(OFFSET(AO1939,0,0,-参数!B$20,1)),0)</f>
        <v>9.8605781529802802E-2</v>
      </c>
      <c r="AQ1939" s="16">
        <f ca="1">(参数!B$21+参数!B$22*'000300'!AP1939)^(参数!B$23)</f>
        <v>7.3154579176259699E-2</v>
      </c>
      <c r="AR1939" s="17">
        <f t="shared" ca="1" si="610"/>
        <v>2245.1866712401934</v>
      </c>
      <c r="AS1939" s="9" t="str">
        <f ca="1">IF(E1939+参数!B$24&gt;=AR1939,"买","卖")</f>
        <v>买</v>
      </c>
      <c r="AT1939" s="7">
        <f ca="1">IF(AS1938="买",$E1939/$E1938-1-IF(AS1937="卖",参数!$B$3-IF(AS1939="卖",参数!$B$3+参数!$B$4,0)),"")</f>
        <v>-5.3756677652821994E-3</v>
      </c>
      <c r="AU1939" s="8">
        <f t="shared" ca="1" si="611"/>
        <v>5548.3845614287347</v>
      </c>
      <c r="AV1939" s="7">
        <f ca="1">AU1939/MAX(AU$2:AU1939)-1</f>
        <v>-8.3107081548124073E-2</v>
      </c>
      <c r="AW1939" s="3">
        <f t="shared" ref="AW1939:AW2002" ca="1" si="614">AR1939/AR1938-1</f>
        <v>4.4780310210139618E-3</v>
      </c>
      <c r="AX1939" s="11" t="str">
        <f ca="1">IFERROR(IF(E1939&gt;MAX(OFFSET(C1939,-1,0,-参数!B$27,1)),"买",IF(E1939&lt;MIN(OFFSET(D1939,-1,0,-参数!B$26,1)),"卖",AX1938)),"卖")</f>
        <v>买</v>
      </c>
      <c r="AY1939" s="12">
        <f ca="1">IF(AX1938="买",$E1939/$E1938-1-IF(AX1937="卖",参数!$B$3-IF(AX1939="卖",参数!$B$3+参数!$B$4,0)),"")</f>
        <v>-5.3756677652821994E-3</v>
      </c>
      <c r="AZ1939" s="10">
        <f t="shared" ca="1" si="612"/>
        <v>6203.0617442422254</v>
      </c>
      <c r="BA1939" s="12">
        <f ca="1">AZ1939/MAX(AZ$2:AZ1939)-1</f>
        <v>-0.20290495976328937</v>
      </c>
    </row>
    <row r="1940" spans="1:53" x14ac:dyDescent="0.15">
      <c r="A1940" s="1">
        <v>41267</v>
      </c>
      <c r="B1940" s="6">
        <v>2368.0100000000002</v>
      </c>
      <c r="C1940" s="6">
        <v>2396.73</v>
      </c>
      <c r="D1940" s="6">
        <v>2367.04</v>
      </c>
      <c r="E1940" s="2">
        <v>2381.2199999999998</v>
      </c>
      <c r="F1940" s="3">
        <f>E1940/MAX(E$2:E1940)-1</f>
        <v>-0.5948376778057578</v>
      </c>
      <c r="G1940" s="2">
        <f ca="1">IFERROR(AVERAGE(OFFSET(E1940,0,0,-参数!B$2,1)),"")</f>
        <v>2258.9257142857145</v>
      </c>
      <c r="H1940" t="str">
        <f t="shared" ca="1" si="613"/>
        <v>买</v>
      </c>
      <c r="I1940" s="3">
        <f ca="1">IF(H1939="买",$E1940/$E1939-1-IF(H1938="卖",参数!$B$3-IF(H1940="卖",参数!$B$3+参数!$B$4,0)),"")</f>
        <v>3.8870151770655781E-3</v>
      </c>
      <c r="J1940" s="2">
        <f t="shared" ca="1" si="604"/>
        <v>6824.3428241899082</v>
      </c>
      <c r="K1940" s="3">
        <f ca="1">J1940/MAX(J$2:J1940)-1</f>
        <v>-0.32768588463948878</v>
      </c>
      <c r="L1940" s="8">
        <f>L1939*(参数!$B$6-1)/(参数!$B$6+1)+E1940*2/(参数!$B$6+1)</f>
        <v>2293.1092588896531</v>
      </c>
      <c r="M1940" s="8">
        <f>M1939*(参数!$B$7-1)/(参数!$B$7+1)+E1940*2/(参数!$B$7+1)</f>
        <v>2282.7858970170246</v>
      </c>
      <c r="N1940" s="8">
        <f t="shared" si="596"/>
        <v>10.323361872628539</v>
      </c>
      <c r="O1940" s="8">
        <f>O1939*(参数!$B$8-1)/(参数!$B$8+1)+N1940*2/(参数!$B$8+1)</f>
        <v>-19.650725305287985</v>
      </c>
      <c r="P1940" s="9" t="str">
        <f t="shared" si="605"/>
        <v>卖</v>
      </c>
      <c r="Q1940" s="7" t="str">
        <f>IF(P1939="买",$E1940/$E1939-1-IF(P1938="卖",参数!$B$3-IF(P1940="卖",参数!$B$3+参数!$B$4,0)),"")</f>
        <v/>
      </c>
      <c r="R1940" s="8">
        <f t="shared" si="606"/>
        <v>6036.4039977070324</v>
      </c>
      <c r="S1940" s="3">
        <f>R1940/MAX(R$2:R1940)-1</f>
        <v>-0.17263361747846984</v>
      </c>
      <c r="T1940" s="10">
        <f ca="1">IFERROR(AVERAGE(OFFSET(E1940,0,0,-参数!B$10,1)),"")</f>
        <v>2253.6750000000002</v>
      </c>
      <c r="U1940" s="10">
        <f ca="1">IFERROR(AVERAGE(OFFSET(E1940,0,0,-参数!B$11,1)),"")</f>
        <v>2580.3310370370368</v>
      </c>
      <c r="V1940" s="10">
        <f t="shared" ca="1" si="597"/>
        <v>-326.65603703703664</v>
      </c>
      <c r="W1940" s="10">
        <f ca="1">IFERROR(AVERAGE(OFFSET(V1940,0,0,-参数!B$12,1)),"")</f>
        <v>-381.678271604938</v>
      </c>
      <c r="X1940" s="11" t="str">
        <f t="shared" ca="1" si="595"/>
        <v>买</v>
      </c>
      <c r="Y1940" s="12">
        <f ca="1">IF(X1939="买",$E1940/$E1939-1-IF(X1938="卖",参数!$B$3-IF(X1940="卖",参数!$B$3+参数!$B$4,0)),"")</f>
        <v>3.8870151770655781E-3</v>
      </c>
      <c r="Z1940" s="10">
        <f t="shared" ca="1" si="607"/>
        <v>6152.4471849017909</v>
      </c>
      <c r="AA1940" s="3">
        <f ca="1">Z1940/MAX(Z$2:Z1940)-1</f>
        <v>-0.20943367800339119</v>
      </c>
      <c r="AB1940" s="8">
        <f ca="1">IFERROR(AVERAGE(OFFSET(E1940,0,0,-参数!B$14,1)),"")</f>
        <v>2355.3100000000004</v>
      </c>
      <c r="AC1940" s="8">
        <f ca="1">IFERROR(AVERAGE(OFFSET(E1940,0,0,-参数!B$15,1)),"")</f>
        <v>2232.6920689655171</v>
      </c>
      <c r="AD1940" s="9" t="str">
        <f ca="1">IFERROR(IF(OR(AND(AB1940/AC1940-1&lt;参数!B$16,AB1940/AC1940-1&gt;参数!B$17),AB1940/AC1940-1&lt;参数!B$18),"买","卖"),"买")</f>
        <v>买</v>
      </c>
      <c r="AE1940" s="7">
        <f ca="1">IF(AD1939="买",$E1940/$E1939-1-IF(AD1938="卖",参数!$B$3-IF(AD1940="卖",参数!$B$3+参数!$B$4,0)),"")</f>
        <v>3.8870151770655781E-3</v>
      </c>
      <c r="AF1940" s="8">
        <f t="shared" ca="1" si="608"/>
        <v>7102.5800570910105</v>
      </c>
      <c r="AG1940" s="3">
        <f ca="1">AF1940/MAX(AF$2:AF1940)-1</f>
        <v>-0.20549614786779447</v>
      </c>
      <c r="AH1940">
        <f t="shared" ca="1" si="598"/>
        <v>0</v>
      </c>
      <c r="AI1940">
        <f t="shared" si="599"/>
        <v>0</v>
      </c>
      <c r="AJ1940">
        <f t="shared" ca="1" si="600"/>
        <v>0</v>
      </c>
      <c r="AK1940">
        <f t="shared" ca="1" si="601"/>
        <v>0</v>
      </c>
      <c r="AL1940">
        <f t="shared" ca="1" si="602"/>
        <v>0</v>
      </c>
      <c r="AM1940">
        <f t="shared" ca="1" si="603"/>
        <v>0</v>
      </c>
      <c r="AO1940" s="9">
        <f t="shared" si="609"/>
        <v>9.2199999999997999</v>
      </c>
      <c r="AP1940" s="15">
        <f ca="1">IFERROR(ABS(E1940-OFFSET(E1940,-参数!B$20,0,1,1))/SUM(OFFSET(AO1940,0,0,-参数!B$20,1)),0)</f>
        <v>4.3462326768286812E-2</v>
      </c>
      <c r="AQ1940" s="16">
        <f ca="1">(参数!B$21+参数!B$22*'000300'!AP1940)^(参数!B$23)</f>
        <v>1.9941145331396772E-2</v>
      </c>
      <c r="AR1940" s="17">
        <f t="shared" ca="1" si="610"/>
        <v>2247.8993316189062</v>
      </c>
      <c r="AS1940" s="9" t="str">
        <f ca="1">IF(E1940+参数!B$24&gt;=AR1940,"买","卖")</f>
        <v>买</v>
      </c>
      <c r="AT1940" s="7">
        <f ca="1">IF(AS1939="买",$E1940/$E1939-1-IF(AS1938="卖",参数!$B$3-IF(AS1940="卖",参数!$B$3+参数!$B$4,0)),"")</f>
        <v>3.8870151770655781E-3</v>
      </c>
      <c r="AU1940" s="8">
        <f t="shared" ca="1" si="611"/>
        <v>5569.9512164272046</v>
      </c>
      <c r="AV1940" s="7">
        <f ca="1">AU1940/MAX(AU$2:AU1940)-1</f>
        <v>-7.9543104858357694E-2</v>
      </c>
      <c r="AW1940" s="3">
        <f t="shared" ca="1" si="614"/>
        <v>1.2082115101879065E-3</v>
      </c>
      <c r="AX1940" s="11" t="str">
        <f ca="1">IFERROR(IF(E1940&gt;MAX(OFFSET(C1940,-1,0,-参数!B$27,1)),"买",IF(E1940&lt;MIN(OFFSET(D1940,-1,0,-参数!B$26,1)),"卖",AX1939)),"卖")</f>
        <v>买</v>
      </c>
      <c r="AY1940" s="12">
        <f ca="1">IF(AX1939="买",$E1940/$E1939-1-IF(AX1938="卖",参数!$B$3-IF(AX1940="卖",参数!$B$3+参数!$B$4,0)),"")</f>
        <v>3.8870151770655781E-3</v>
      </c>
      <c r="AZ1940" s="10">
        <f t="shared" ca="1" si="612"/>
        <v>6227.1731393863702</v>
      </c>
      <c r="BA1940" s="12">
        <f ca="1">AZ1940/MAX(AZ$2:AZ1940)-1</f>
        <v>-0.19980663924432551</v>
      </c>
    </row>
    <row r="1941" spans="1:53" x14ac:dyDescent="0.15">
      <c r="A1941" s="1">
        <v>41268</v>
      </c>
      <c r="B1941" s="6">
        <v>2373.88</v>
      </c>
      <c r="C1941" s="6">
        <v>2459.3000000000002</v>
      </c>
      <c r="D1941" s="6">
        <v>2365.41</v>
      </c>
      <c r="E1941" s="2">
        <v>2448.4</v>
      </c>
      <c r="F1941" s="3">
        <f>E1941/MAX(E$2:E1941)-1</f>
        <v>-0.5834070645885796</v>
      </c>
      <c r="G1941" s="2">
        <f ca="1">IFERROR(AVERAGE(OFFSET(E1941,0,0,-参数!B$2,1)),"")</f>
        <v>2262.1105357142856</v>
      </c>
      <c r="H1941" t="str">
        <f t="shared" ca="1" si="613"/>
        <v>买</v>
      </c>
      <c r="I1941" s="3">
        <f ca="1">IF(H1940="买",$E1941/$E1940-1-IF(H1939="卖",参数!$B$3-IF(H1941="卖",参数!$B$3+参数!$B$4,0)),"")</f>
        <v>2.8212428922989252E-2</v>
      </c>
      <c r="J1941" s="2">
        <f t="shared" ca="1" si="604"/>
        <v>7016.8741110634774</v>
      </c>
      <c r="K1941" s="3">
        <f ca="1">J1941/MAX(J$2:J1941)-1</f>
        <v>-0.30871827044595801</v>
      </c>
      <c r="L1941" s="8">
        <f>L1940*(参数!$B$6-1)/(参数!$B$6+1)+E1941*2/(参数!$B$6+1)</f>
        <v>2307.8988532811145</v>
      </c>
      <c r="M1941" s="8">
        <f>M1940*(参数!$B$7-1)/(参数!$B$7+1)+E1941*2/(参数!$B$7+1)</f>
        <v>2286.7765982937231</v>
      </c>
      <c r="N1941" s="8">
        <f t="shared" si="596"/>
        <v>21.122254987391443</v>
      </c>
      <c r="O1941" s="8">
        <f>O1940*(参数!$B$8-1)/(参数!$B$8+1)+N1941*2/(参数!$B$8+1)</f>
        <v>-11.496129246752098</v>
      </c>
      <c r="P1941" s="9" t="str">
        <f t="shared" si="605"/>
        <v>卖</v>
      </c>
      <c r="Q1941" s="7" t="str">
        <f>IF(P1940="买",$E1941/$E1940-1-IF(P1939="卖",参数!$B$3-IF(P1941="卖",参数!$B$3+参数!$B$4,0)),"")</f>
        <v/>
      </c>
      <c r="R1941" s="8">
        <f t="shared" si="606"/>
        <v>6036.4039977070324</v>
      </c>
      <c r="S1941" s="3">
        <f>R1941/MAX(R$2:R1941)-1</f>
        <v>-0.17263361747846984</v>
      </c>
      <c r="T1941" s="10">
        <f ca="1">IFERROR(AVERAGE(OFFSET(E1941,0,0,-参数!B$10,1)),"")</f>
        <v>2268.5630000000001</v>
      </c>
      <c r="U1941" s="10">
        <f ca="1">IFERROR(AVERAGE(OFFSET(E1941,0,0,-参数!B$11,1)),"")</f>
        <v>2578.4477530864197</v>
      </c>
      <c r="V1941" s="10">
        <f t="shared" ca="1" si="597"/>
        <v>-309.88475308641955</v>
      </c>
      <c r="W1941" s="10">
        <f ca="1">IFERROR(AVERAGE(OFFSET(V1941,0,0,-参数!B$12,1)),"")</f>
        <v>-371.34343322109959</v>
      </c>
      <c r="X1941" s="11" t="str">
        <f t="shared" ca="1" si="595"/>
        <v>买</v>
      </c>
      <c r="Y1941" s="12">
        <f ca="1">IF(X1940="买",$E1941/$E1940-1-IF(X1939="卖",参数!$B$3-IF(X1941="卖",参数!$B$3+参数!$B$4,0)),"")</f>
        <v>2.8212428922989252E-2</v>
      </c>
      <c r="Z1941" s="10">
        <f t="shared" ca="1" si="607"/>
        <v>6326.0226638082777</v>
      </c>
      <c r="AA1941" s="3">
        <f ca="1">Z1941/MAX(Z$2:Z1941)-1</f>
        <v>-0.18712988183515289</v>
      </c>
      <c r="AB1941" s="8">
        <f ca="1">IFERROR(AVERAGE(OFFSET(E1941,0,0,-参数!B$14,1)),"")</f>
        <v>2381.0300000000002</v>
      </c>
      <c r="AC1941" s="8">
        <f ca="1">IFERROR(AVERAGE(OFFSET(E1941,0,0,-参数!B$15,1)),"")</f>
        <v>2240.4606896551727</v>
      </c>
      <c r="AD1941" s="9" t="str">
        <f ca="1">IFERROR(IF(OR(AND(AB1941/AC1941-1&lt;参数!B$16,AB1941/AC1941-1&gt;参数!B$17),AB1941/AC1941-1&lt;参数!B$18),"买","卖"),"买")</f>
        <v>买</v>
      </c>
      <c r="AE1941" s="7">
        <f ca="1">IF(AD1940="买",$E1941/$E1940-1-IF(AD1939="卖",参数!$B$3-IF(AD1941="卖",参数!$B$3+参数!$B$4,0)),"")</f>
        <v>2.8212428922989252E-2</v>
      </c>
      <c r="AF1941" s="8">
        <f t="shared" ca="1" si="608"/>
        <v>7302.9610921215317</v>
      </c>
      <c r="AG1941" s="3">
        <f ca="1">AF1941/MAX(AF$2:AF1941)-1</f>
        <v>-0.18308126441047345</v>
      </c>
      <c r="AH1941">
        <f t="shared" ca="1" si="598"/>
        <v>0</v>
      </c>
      <c r="AI1941">
        <f t="shared" si="599"/>
        <v>0</v>
      </c>
      <c r="AJ1941">
        <f t="shared" ca="1" si="600"/>
        <v>0</v>
      </c>
      <c r="AK1941">
        <f t="shared" ca="1" si="601"/>
        <v>0</v>
      </c>
      <c r="AL1941">
        <f t="shared" ca="1" si="602"/>
        <v>0</v>
      </c>
      <c r="AM1941">
        <f t="shared" ca="1" si="603"/>
        <v>0</v>
      </c>
      <c r="AO1941" s="9">
        <f t="shared" si="609"/>
        <v>67.180000000000291</v>
      </c>
      <c r="AP1941" s="15">
        <f ca="1">IFERROR(ABS(E1941-OFFSET(E1941,-参数!B$20,0,1,1))/SUM(OFFSET(AO1941,0,0,-参数!B$20,1)),0)</f>
        <v>7.9502334846357228E-2</v>
      </c>
      <c r="AQ1941" s="16">
        <f ca="1">(参数!B$21+参数!B$22*'000300'!AP1941)^(参数!B$23)</f>
        <v>5.4719753126734723E-2</v>
      </c>
      <c r="AR1941" s="17">
        <f t="shared" ca="1" si="610"/>
        <v>2258.8706786944649</v>
      </c>
      <c r="AS1941" s="9" t="str">
        <f ca="1">IF(E1941+参数!B$24&gt;=AR1941,"买","卖")</f>
        <v>买</v>
      </c>
      <c r="AT1941" s="7">
        <f ca="1">IF(AS1940="买",$E1941/$E1940-1-IF(AS1939="卖",参数!$B$3-IF(AS1941="卖",参数!$B$3+参数!$B$4,0)),"")</f>
        <v>2.8212428922989252E-2</v>
      </c>
      <c r="AU1941" s="8">
        <f t="shared" ca="1" si="611"/>
        <v>5727.093069225175</v>
      </c>
      <c r="AV1941" s="7">
        <f ca="1">AU1941/MAX(AU$2:AU1941)-1</f>
        <v>-5.3574780127498722E-2</v>
      </c>
      <c r="AW1941" s="3">
        <f t="shared" ca="1" si="614"/>
        <v>4.8807110359596617E-3</v>
      </c>
      <c r="AX1941" s="11" t="str">
        <f ca="1">IFERROR(IF(E1941&gt;MAX(OFFSET(C1941,-1,0,-参数!B$27,1)),"买",IF(E1941&lt;MIN(OFFSET(D1941,-1,0,-参数!B$26,1)),"卖",AX1940)),"卖")</f>
        <v>买</v>
      </c>
      <c r="AY1941" s="12">
        <f ca="1">IF(AX1940="买",$E1941/$E1940-1-IF(AX1939="卖",参数!$B$3-IF(AX1941="卖",参数!$B$3+参数!$B$4,0)),"")</f>
        <v>2.8212428922989252E-2</v>
      </c>
      <c r="AZ1941" s="10">
        <f t="shared" ca="1" si="612"/>
        <v>6402.8568189724556</v>
      </c>
      <c r="BA1941" s="12">
        <f ca="1">AZ1941/MAX(AZ$2:AZ1941)-1</f>
        <v>-0.17723124092935816</v>
      </c>
    </row>
    <row r="1942" spans="1:53" x14ac:dyDescent="0.15">
      <c r="A1942" s="1">
        <v>41269</v>
      </c>
      <c r="B1942" s="6">
        <v>2445.9899999999998</v>
      </c>
      <c r="C1942" s="6">
        <v>2458.0100000000002</v>
      </c>
      <c r="D1942" s="6">
        <v>2441.64</v>
      </c>
      <c r="E1942" s="2">
        <v>2457.62</v>
      </c>
      <c r="F1942" s="3">
        <f>E1942/MAX(E$2:E1942)-1</f>
        <v>-0.58183829034233991</v>
      </c>
      <c r="G1942" s="2">
        <f ca="1">IFERROR(AVERAGE(OFFSET(E1942,0,0,-参数!B$2,1)),"")</f>
        <v>2264.5651785714285</v>
      </c>
      <c r="H1942" t="str">
        <f t="shared" ca="1" si="613"/>
        <v>买</v>
      </c>
      <c r="I1942" s="3">
        <f ca="1">IF(H1941="买",$E1942/$E1941-1-IF(H1940="卖",参数!$B$3-IF(H1942="卖",参数!$B$3+参数!$B$4,0)),"")</f>
        <v>3.7657245548112783E-3</v>
      </c>
      <c r="J1942" s="2">
        <f t="shared" ca="1" si="604"/>
        <v>7043.2977262015283</v>
      </c>
      <c r="K1942" s="3">
        <f ca="1">J1942/MAX(J$2:J1942)-1</f>
        <v>-0.30611509386268387</v>
      </c>
      <c r="L1942" s="8">
        <f>L1941*(参数!$B$6-1)/(参数!$B$6+1)+E1942*2/(参数!$B$6+1)</f>
        <v>2322.1580101114846</v>
      </c>
      <c r="M1942" s="8">
        <f>M1941*(参数!$B$7-1)/(参数!$B$7+1)+E1942*2/(参数!$B$7+1)</f>
        <v>2290.8933067685734</v>
      </c>
      <c r="N1942" s="8">
        <f t="shared" si="596"/>
        <v>31.264703342911162</v>
      </c>
      <c r="O1942" s="8">
        <f>O1941*(参数!$B$8-1)/(参数!$B$8+1)+N1942*2/(参数!$B$8+1)</f>
        <v>-2.9439627288194465</v>
      </c>
      <c r="P1942" s="9" t="str">
        <f t="shared" si="605"/>
        <v>卖</v>
      </c>
      <c r="Q1942" s="7" t="str">
        <f>IF(P1941="买",$E1942/$E1941-1-IF(P1940="卖",参数!$B$3-IF(P1942="卖",参数!$B$3+参数!$B$4,0)),"")</f>
        <v/>
      </c>
      <c r="R1942" s="8">
        <f t="shared" si="606"/>
        <v>6036.4039977070324</v>
      </c>
      <c r="S1942" s="3">
        <f>R1942/MAX(R$2:R1942)-1</f>
        <v>-0.17263361747846984</v>
      </c>
      <c r="T1942" s="10">
        <f ca="1">IFERROR(AVERAGE(OFFSET(E1942,0,0,-参数!B$10,1)),"")</f>
        <v>2284.9859999999999</v>
      </c>
      <c r="U1942" s="10">
        <f ca="1">IFERROR(AVERAGE(OFFSET(E1942,0,0,-参数!B$11,1)),"")</f>
        <v>2576.7899506172839</v>
      </c>
      <c r="V1942" s="10">
        <f t="shared" ca="1" si="597"/>
        <v>-291.80395061728404</v>
      </c>
      <c r="W1942" s="10">
        <f ca="1">IFERROR(AVERAGE(OFFSET(V1942,0,0,-参数!B$12,1)),"")</f>
        <v>-359.82137373737356</v>
      </c>
      <c r="X1942" s="11" t="str">
        <f t="shared" ca="1" si="595"/>
        <v>买</v>
      </c>
      <c r="Y1942" s="12">
        <f ca="1">IF(X1941="买",$E1942/$E1941-1-IF(X1940="卖",参数!$B$3-IF(X1942="卖",参数!$B$3+参数!$B$4,0)),"")</f>
        <v>3.7657245548112783E-3</v>
      </c>
      <c r="Z1942" s="10">
        <f t="shared" ca="1" si="607"/>
        <v>6349.8447226876733</v>
      </c>
      <c r="AA1942" s="3">
        <f ca="1">Z1942/MAX(Z$2:Z1942)-1</f>
        <v>-0.18406883687130715</v>
      </c>
      <c r="AB1942" s="8">
        <f ca="1">IFERROR(AVERAGE(OFFSET(E1942,0,0,-参数!B$14,1)),"")</f>
        <v>2393.7487499999997</v>
      </c>
      <c r="AC1942" s="8">
        <f ca="1">IFERROR(AVERAGE(OFFSET(E1942,0,0,-参数!B$15,1)),"")</f>
        <v>2249.5641379310346</v>
      </c>
      <c r="AD1942" s="9" t="str">
        <f ca="1">IFERROR(IF(OR(AND(AB1942/AC1942-1&lt;参数!B$16,AB1942/AC1942-1&gt;参数!B$17),AB1942/AC1942-1&lt;参数!B$18),"买","卖"),"买")</f>
        <v>买</v>
      </c>
      <c r="AE1942" s="7">
        <f ca="1">IF(AD1941="买",$E1942/$E1941-1-IF(AD1940="卖",参数!$B$3-IF(AD1942="卖",参数!$B$3+参数!$B$4,0)),"")</f>
        <v>3.7657245548112783E-3</v>
      </c>
      <c r="AF1942" s="8">
        <f t="shared" ca="1" si="608"/>
        <v>7330.462032028965</v>
      </c>
      <c r="AG1942" s="3">
        <f ca="1">AF1942/MAX(AF$2:AF1942)-1</f>
        <v>-0.18000497346857858</v>
      </c>
      <c r="AH1942">
        <f t="shared" ca="1" si="598"/>
        <v>0</v>
      </c>
      <c r="AI1942">
        <f t="shared" si="599"/>
        <v>0</v>
      </c>
      <c r="AJ1942">
        <f t="shared" ca="1" si="600"/>
        <v>0</v>
      </c>
      <c r="AK1942">
        <f t="shared" ca="1" si="601"/>
        <v>0</v>
      </c>
      <c r="AL1942">
        <f t="shared" ca="1" si="602"/>
        <v>0</v>
      </c>
      <c r="AM1942">
        <f t="shared" ca="1" si="603"/>
        <v>0</v>
      </c>
      <c r="AO1942" s="9">
        <f t="shared" si="609"/>
        <v>9.2199999999997999</v>
      </c>
      <c r="AP1942" s="15">
        <f ca="1">IFERROR(ABS(E1942-OFFSET(E1942,-参数!B$20,0,1,1))/SUM(OFFSET(AO1942,0,0,-参数!B$20,1)),0)</f>
        <v>9.5523699027916992E-2</v>
      </c>
      <c r="AQ1942" s="16">
        <f ca="1">(参数!B$21+参数!B$22*'000300'!AP1942)^(参数!B$23)</f>
        <v>7.0180369561939904E-2</v>
      </c>
      <c r="AR1942" s="17">
        <f t="shared" ca="1" si="610"/>
        <v>2272.8189795138724</v>
      </c>
      <c r="AS1942" s="9" t="str">
        <f ca="1">IF(E1942+参数!B$24&gt;=AR1942,"买","卖")</f>
        <v>买</v>
      </c>
      <c r="AT1942" s="7">
        <f ca="1">IF(AS1941="买",$E1942/$E1941-1-IF(AS1940="卖",参数!$B$3-IF(AS1942="卖",参数!$B$3+参数!$B$4,0)),"")</f>
        <v>3.7657245548112783E-3</v>
      </c>
      <c r="AU1942" s="8">
        <f t="shared" ca="1" si="611"/>
        <v>5748.6597242236458</v>
      </c>
      <c r="AV1942" s="7">
        <f ca="1">AU1942/MAX(AU$2:AU1942)-1</f>
        <v>-5.0010803437732121E-2</v>
      </c>
      <c r="AW1942" s="3">
        <f t="shared" ca="1" si="614"/>
        <v>6.1749001175530616E-3</v>
      </c>
      <c r="AX1942" s="11" t="str">
        <f ca="1">IFERROR(IF(E1942&gt;MAX(OFFSET(C1942,-1,0,-参数!B$27,1)),"买",IF(E1942&lt;MIN(OFFSET(D1942,-1,0,-参数!B$26,1)),"卖",AX1941)),"卖")</f>
        <v>买</v>
      </c>
      <c r="AY1942" s="12">
        <f ca="1">IF(AX1941="买",$E1942/$E1941-1-IF(AX1940="卖",参数!$B$3-IF(AX1942="卖",参数!$B$3+参数!$B$4,0)),"")</f>
        <v>3.7657245548112783E-3</v>
      </c>
      <c r="AZ1942" s="10">
        <f t="shared" ca="1" si="612"/>
        <v>6426.9682141166013</v>
      </c>
      <c r="BA1942" s="12">
        <f ca="1">AZ1942/MAX(AZ$2:AZ1942)-1</f>
        <v>-0.17413292041039419</v>
      </c>
    </row>
    <row r="1943" spans="1:53" x14ac:dyDescent="0.15">
      <c r="A1943" s="1">
        <v>41270</v>
      </c>
      <c r="B1943" s="6">
        <v>2464.7800000000002</v>
      </c>
      <c r="C1943" s="6">
        <v>2479.79</v>
      </c>
      <c r="D1943" s="6">
        <v>2443.6799999999998</v>
      </c>
      <c r="E1943" s="2">
        <v>2444.59</v>
      </c>
      <c r="F1943" s="3">
        <f>E1943/MAX(E$2:E1943)-1</f>
        <v>-0.58405533247124475</v>
      </c>
      <c r="G1943" s="2">
        <f ca="1">IFERROR(AVERAGE(OFFSET(E1943,0,0,-参数!B$2,1)),"")</f>
        <v>2266.7164285714284</v>
      </c>
      <c r="H1943" t="str">
        <f t="shared" ca="1" si="613"/>
        <v>买</v>
      </c>
      <c r="I1943" s="3">
        <f ca="1">IF(H1942="买",$E1943/$E1942-1-IF(H1941="卖",参数!$B$3-IF(H1943="卖",参数!$B$3+参数!$B$4,0)),"")</f>
        <v>-5.3018774261276436E-3</v>
      </c>
      <c r="J1943" s="2">
        <f t="shared" ca="1" si="604"/>
        <v>7005.9550249814847</v>
      </c>
      <c r="K1943" s="3">
        <f ca="1">J1943/MAX(J$2:J1943)-1</f>
        <v>-0.30979398658286406</v>
      </c>
      <c r="L1943" s="8">
        <f>L1942*(参数!$B$6-1)/(参数!$B$6+1)+E1943*2/(参数!$B$6+1)</f>
        <v>2333.8181996246767</v>
      </c>
      <c r="M1943" s="8">
        <f>M1942*(参数!$B$7-1)/(参数!$B$7+1)+E1943*2/(参数!$B$7+1)</f>
        <v>2294.5968415452339</v>
      </c>
      <c r="N1943" s="8">
        <f t="shared" si="596"/>
        <v>39.22135807944278</v>
      </c>
      <c r="O1943" s="8">
        <f>O1942*(参数!$B$8-1)/(参数!$B$8+1)+N1943*2/(参数!$B$8+1)</f>
        <v>5.4891014328329994</v>
      </c>
      <c r="P1943" s="9" t="str">
        <f t="shared" si="605"/>
        <v>卖</v>
      </c>
      <c r="Q1943" s="7" t="str">
        <f>IF(P1942="买",$E1943/$E1942-1-IF(P1941="卖",参数!$B$3-IF(P1943="卖",参数!$B$3+参数!$B$4,0)),"")</f>
        <v/>
      </c>
      <c r="R1943" s="8">
        <f t="shared" si="606"/>
        <v>6036.4039977070324</v>
      </c>
      <c r="S1943" s="3">
        <f>R1943/MAX(R$2:R1943)-1</f>
        <v>-0.17263361747846984</v>
      </c>
      <c r="T1943" s="10">
        <f ca="1">IFERROR(AVERAGE(OFFSET(E1943,0,0,-参数!B$10,1)),"")</f>
        <v>2301.4315000000001</v>
      </c>
      <c r="U1943" s="10">
        <f ca="1">IFERROR(AVERAGE(OFFSET(E1943,0,0,-参数!B$11,1)),"")</f>
        <v>2575.107160493827</v>
      </c>
      <c r="V1943" s="10">
        <f t="shared" ca="1" si="597"/>
        <v>-273.67566049382685</v>
      </c>
      <c r="W1943" s="10">
        <f ca="1">IFERROR(AVERAGE(OFFSET(V1943,0,0,-参数!B$12,1)),"")</f>
        <v>-347.08504882154864</v>
      </c>
      <c r="X1943" s="11" t="str">
        <f t="shared" ca="1" si="595"/>
        <v>买</v>
      </c>
      <c r="Y1943" s="12">
        <f ca="1">IF(X1942="买",$E1943/$E1942-1-IF(X1941="卖",参数!$B$3-IF(X1943="卖",参数!$B$3+参数!$B$4,0)),"")</f>
        <v>-5.3018774261276436E-3</v>
      </c>
      <c r="Z1943" s="10">
        <f t="shared" ca="1" si="607"/>
        <v>6316.1786242930402</v>
      </c>
      <c r="AA1943" s="3">
        <f ca="1">Z1943/MAX(Z$2:Z1943)-1</f>
        <v>-0.1883948038863732</v>
      </c>
      <c r="AB1943" s="8">
        <f ca="1">IFERROR(AVERAGE(OFFSET(E1943,0,0,-参数!B$14,1)),"")</f>
        <v>2403.4849999999997</v>
      </c>
      <c r="AC1943" s="8">
        <f ca="1">IFERROR(AVERAGE(OFFSET(E1943,0,0,-参数!B$15,1)),"")</f>
        <v>2258.7831034482761</v>
      </c>
      <c r="AD1943" s="9" t="str">
        <f ca="1">IFERROR(IF(OR(AND(AB1943/AC1943-1&lt;参数!B$16,AB1943/AC1943-1&gt;参数!B$17),AB1943/AC1943-1&lt;参数!B$18),"买","卖"),"买")</f>
        <v>买</v>
      </c>
      <c r="AE1943" s="7">
        <f ca="1">IF(AD1942="买",$E1943/$E1942-1-IF(AD1941="卖",参数!$B$3-IF(AD1943="卖",参数!$B$3+参数!$B$4,0)),"")</f>
        <v>-5.3018774261276436E-3</v>
      </c>
      <c r="AF1943" s="8">
        <f t="shared" ca="1" si="608"/>
        <v>7291.5968208582653</v>
      </c>
      <c r="AG1943" s="3">
        <f ca="1">AF1943/MAX(AF$2:AF1943)-1</f>
        <v>-0.18435248658928238</v>
      </c>
      <c r="AH1943">
        <f t="shared" ca="1" si="598"/>
        <v>0</v>
      </c>
      <c r="AI1943">
        <f t="shared" si="599"/>
        <v>0</v>
      </c>
      <c r="AJ1943">
        <f t="shared" ca="1" si="600"/>
        <v>0</v>
      </c>
      <c r="AK1943">
        <f t="shared" ca="1" si="601"/>
        <v>0</v>
      </c>
      <c r="AL1943">
        <f t="shared" ca="1" si="602"/>
        <v>0</v>
      </c>
      <c r="AM1943">
        <f t="shared" ca="1" si="603"/>
        <v>0</v>
      </c>
      <c r="AO1943" s="9">
        <f t="shared" si="609"/>
        <v>13.029999999999745</v>
      </c>
      <c r="AP1943" s="15">
        <f ca="1">IFERROR(ABS(E1943-OFFSET(E1943,-参数!B$20,0,1,1))/SUM(OFFSET(AO1943,0,0,-参数!B$20,1)),0)</f>
        <v>8.1362222628786424E-2</v>
      </c>
      <c r="AQ1943" s="16">
        <f ca="1">(参数!B$21+参数!B$22*'000300'!AP1943)^(参数!B$23)</f>
        <v>5.6514544836778903E-2</v>
      </c>
      <c r="AR1943" s="17">
        <f t="shared" ca="1" si="610"/>
        <v>2282.5265405527948</v>
      </c>
      <c r="AS1943" s="9" t="str">
        <f ca="1">IF(E1943+参数!B$24&gt;=AR1943,"买","卖")</f>
        <v>买</v>
      </c>
      <c r="AT1943" s="7">
        <f ca="1">IF(AS1942="买",$E1943/$E1942-1-IF(AS1941="卖",参数!$B$3-IF(AS1943="卖",参数!$B$3+参数!$B$4,0)),"")</f>
        <v>-5.3018774261276436E-3</v>
      </c>
      <c r="AU1943" s="8">
        <f t="shared" ca="1" si="611"/>
        <v>5718.1810350012956</v>
      </c>
      <c r="AV1943" s="7">
        <f ca="1">AU1943/MAX(AU$2:AU1943)-1</f>
        <v>-5.5047529714050691E-2</v>
      </c>
      <c r="AW1943" s="3">
        <f t="shared" ca="1" si="614"/>
        <v>4.2711545118294669E-3</v>
      </c>
      <c r="AX1943" s="11" t="str">
        <f ca="1">IFERROR(IF(E1943&gt;MAX(OFFSET(C1943,-1,0,-参数!B$27,1)),"买",IF(E1943&lt;MIN(OFFSET(D1943,-1,0,-参数!B$26,1)),"卖",AX1942)),"卖")</f>
        <v>买</v>
      </c>
      <c r="AY1943" s="12">
        <f ca="1">IF(AX1942="买",$E1943/$E1942-1-IF(AX1941="卖",参数!$B$3-IF(AX1943="卖",参数!$B$3+参数!$B$4,0)),"")</f>
        <v>-5.3018774261276436E-3</v>
      </c>
      <c r="AZ1943" s="10">
        <f t="shared" ca="1" si="612"/>
        <v>6392.8932164237367</v>
      </c>
      <c r="BA1943" s="12">
        <f ca="1">AZ1943/MAX(AZ$2:AZ1943)-1</f>
        <v>-0.17851156643665234</v>
      </c>
    </row>
    <row r="1944" spans="1:53" x14ac:dyDescent="0.15">
      <c r="A1944" s="1">
        <v>41271</v>
      </c>
      <c r="B1944" s="6">
        <v>2448.08</v>
      </c>
      <c r="C1944" s="6">
        <v>2481.59</v>
      </c>
      <c r="D1944" s="6">
        <v>2444.38</v>
      </c>
      <c r="E1944" s="2">
        <v>2480.0500000000002</v>
      </c>
      <c r="F1944" s="3">
        <f>E1944/MAX(E$2:E1944)-1</f>
        <v>-0.5780218471380929</v>
      </c>
      <c r="G1944" s="2">
        <f ca="1">IFERROR(AVERAGE(OFFSET(E1944,0,0,-参数!B$2,1)),"")</f>
        <v>2269.8864285714285</v>
      </c>
      <c r="H1944" t="str">
        <f t="shared" ca="1" si="613"/>
        <v>买</v>
      </c>
      <c r="I1944" s="3">
        <f ca="1">IF(H1943="买",$E1944/$E1943-1-IF(H1942="卖",参数!$B$3-IF(H1944="卖",参数!$B$3+参数!$B$4,0)),"")</f>
        <v>1.4505499899778673E-2</v>
      </c>
      <c r="J1944" s="2">
        <f t="shared" ca="1" si="604"/>
        <v>7107.5799048942072</v>
      </c>
      <c r="K1944" s="3">
        <f ca="1">J1944/MAX(J$2:J1944)-1</f>
        <v>-0.29978220332441519</v>
      </c>
      <c r="L1944" s="8">
        <f>L1943*(参数!$B$6-1)/(参数!$B$6+1)+E1944*2/(参数!$B$6+1)</f>
        <v>2347.7450377556597</v>
      </c>
      <c r="M1944" s="8">
        <f>M1943*(参数!$B$7-1)/(参数!$B$7+1)+E1944*2/(参数!$B$7+1)</f>
        <v>2299.0655923513727</v>
      </c>
      <c r="N1944" s="8">
        <f t="shared" si="596"/>
        <v>48.67944540428698</v>
      </c>
      <c r="O1944" s="8">
        <f>O1943*(参数!$B$8-1)/(参数!$B$8+1)+N1944*2/(参数!$B$8+1)</f>
        <v>14.127170227123795</v>
      </c>
      <c r="P1944" s="9" t="str">
        <f t="shared" si="605"/>
        <v>卖</v>
      </c>
      <c r="Q1944" s="7" t="str">
        <f>IF(P1943="买",$E1944/$E1943-1-IF(P1942="卖",参数!$B$3-IF(P1944="卖",参数!$B$3+参数!$B$4,0)),"")</f>
        <v/>
      </c>
      <c r="R1944" s="8">
        <f t="shared" si="606"/>
        <v>6036.4039977070324</v>
      </c>
      <c r="S1944" s="3">
        <f>R1944/MAX(R$2:R1944)-1</f>
        <v>-0.17263361747846984</v>
      </c>
      <c r="T1944" s="10">
        <f ca="1">IFERROR(AVERAGE(OFFSET(E1944,0,0,-参数!B$10,1)),"")</f>
        <v>2318.451</v>
      </c>
      <c r="U1944" s="10">
        <f ca="1">IFERROR(AVERAGE(OFFSET(E1944,0,0,-参数!B$11,1)),"")</f>
        <v>2573.5235802469138</v>
      </c>
      <c r="V1944" s="10">
        <f t="shared" ca="1" si="597"/>
        <v>-255.07258024691373</v>
      </c>
      <c r="W1944" s="10">
        <f ca="1">IFERROR(AVERAGE(OFFSET(V1944,0,0,-参数!B$12,1)),"")</f>
        <v>-333.11674354657674</v>
      </c>
      <c r="X1944" s="11" t="str">
        <f t="shared" ca="1" si="595"/>
        <v>买</v>
      </c>
      <c r="Y1944" s="12">
        <f ca="1">IF(X1943="买",$E1944/$E1943-1-IF(X1942="卖",参数!$B$3-IF(X1944="卖",参数!$B$3+参数!$B$4,0)),"")</f>
        <v>1.4505499899778673E-2</v>
      </c>
      <c r="Z1944" s="10">
        <f t="shared" ca="1" si="607"/>
        <v>6407.7979526947074</v>
      </c>
      <c r="AA1944" s="3">
        <f ca="1">Z1944/MAX(Z$2:Z1944)-1</f>
        <v>-0.17662206479548703</v>
      </c>
      <c r="AB1944" s="8">
        <f ca="1">IFERROR(AVERAGE(OFFSET(E1944,0,0,-参数!B$14,1)),"")</f>
        <v>2417.4762499999997</v>
      </c>
      <c r="AC1944" s="8">
        <f ca="1">IFERROR(AVERAGE(OFFSET(E1944,0,0,-参数!B$15,1)),"")</f>
        <v>2269.3024137931034</v>
      </c>
      <c r="AD1944" s="9" t="str">
        <f ca="1">IFERROR(IF(OR(AND(AB1944/AC1944-1&lt;参数!B$16,AB1944/AC1944-1&gt;参数!B$17),AB1944/AC1944-1&lt;参数!B$18),"买","卖"),"买")</f>
        <v>买</v>
      </c>
      <c r="AE1944" s="7">
        <f ca="1">IF(AD1943="买",$E1944/$E1943-1-IF(AD1942="卖",参数!$B$3-IF(AD1944="卖",参数!$B$3+参数!$B$4,0)),"")</f>
        <v>1.4505499899778673E-2</v>
      </c>
      <c r="AF1944" s="8">
        <f t="shared" ca="1" si="608"/>
        <v>7397.3650778124511</v>
      </c>
      <c r="AG1944" s="3">
        <f ca="1">AF1944/MAX(AF$2:AF1944)-1</f>
        <v>-0.17252111166524853</v>
      </c>
      <c r="AH1944">
        <f t="shared" ca="1" si="598"/>
        <v>0</v>
      </c>
      <c r="AI1944">
        <f t="shared" si="599"/>
        <v>0</v>
      </c>
      <c r="AJ1944">
        <f t="shared" ca="1" si="600"/>
        <v>0</v>
      </c>
      <c r="AK1944">
        <f t="shared" ca="1" si="601"/>
        <v>0</v>
      </c>
      <c r="AL1944">
        <f t="shared" ca="1" si="602"/>
        <v>0</v>
      </c>
      <c r="AM1944">
        <f t="shared" ca="1" si="603"/>
        <v>0</v>
      </c>
      <c r="AO1944" s="9">
        <f t="shared" si="609"/>
        <v>35.460000000000036</v>
      </c>
      <c r="AP1944" s="15">
        <f ca="1">IFERROR(ABS(E1944-OFFSET(E1944,-参数!B$20,0,1,1))/SUM(OFFSET(AO1944,0,0,-参数!B$20,1)),0)</f>
        <v>0.11758801779458525</v>
      </c>
      <c r="AQ1944" s="16">
        <f ca="1">(参数!B$21+参数!B$22*'000300'!AP1944)^(参数!B$23)</f>
        <v>9.1472437171774751E-2</v>
      </c>
      <c r="AR1944" s="17">
        <f t="shared" ca="1" si="610"/>
        <v>2300.594492787031</v>
      </c>
      <c r="AS1944" s="9" t="str">
        <f ca="1">IF(E1944+参数!B$24&gt;=AR1944,"买","卖")</f>
        <v>买</v>
      </c>
      <c r="AT1944" s="7">
        <f ca="1">IF(AS1943="买",$E1944/$E1943-1-IF(AS1942="卖",参数!$B$3-IF(AS1944="卖",参数!$B$3+参数!$B$4,0)),"")</f>
        <v>1.4505499899778673E-2</v>
      </c>
      <c r="AU1944" s="8">
        <f t="shared" ca="1" si="611"/>
        <v>5801.1261094314232</v>
      </c>
      <c r="AV1944" s="7">
        <f ca="1">AU1944/MAX(AU$2:AU1944)-1</f>
        <v>-4.1340521751022208E-2</v>
      </c>
      <c r="AW1944" s="3">
        <f t="shared" ca="1" si="614"/>
        <v>7.9157687383824005E-3</v>
      </c>
      <c r="AX1944" s="11" t="str">
        <f ca="1">IFERROR(IF(E1944&gt;MAX(OFFSET(C1944,-1,0,-参数!B$27,1)),"买",IF(E1944&lt;MIN(OFFSET(D1944,-1,0,-参数!B$26,1)),"卖",AX1943)),"卖")</f>
        <v>买</v>
      </c>
      <c r="AY1944" s="12">
        <f ca="1">IF(AX1943="买",$E1944/$E1943-1-IF(AX1942="卖",参数!$B$3-IF(AX1944="卖",参数!$B$3+参数!$B$4,0)),"")</f>
        <v>1.4505499899778673E-2</v>
      </c>
      <c r="AZ1944" s="10">
        <f t="shared" ca="1" si="612"/>
        <v>6485.6253283338674</v>
      </c>
      <c r="BA1944" s="12">
        <f ca="1">AZ1944/MAX(AZ$2:AZ1944)-1</f>
        <v>-0.16659546604592979</v>
      </c>
    </row>
    <row r="1945" spans="1:53" x14ac:dyDescent="0.15">
      <c r="A1945" s="1">
        <v>41274</v>
      </c>
      <c r="B1945" s="6">
        <v>2485.56</v>
      </c>
      <c r="C1945" s="6">
        <v>2522.9499999999998</v>
      </c>
      <c r="D1945" s="6">
        <v>2485.56</v>
      </c>
      <c r="E1945" s="2">
        <v>2522.9499999999998</v>
      </c>
      <c r="F1945" s="3">
        <f>E1945/MAX(E$2:E1945)-1</f>
        <v>-0.57072245286871304</v>
      </c>
      <c r="G1945" s="2">
        <f ca="1">IFERROR(AVERAGE(OFFSET(E1945,0,0,-参数!B$2,1)),"")</f>
        <v>2273.7867857142855</v>
      </c>
      <c r="H1945" t="str">
        <f t="shared" ca="1" si="613"/>
        <v>买</v>
      </c>
      <c r="I1945" s="3">
        <f ca="1">IF(H1944="买",$E1945/$E1944-1-IF(H1943="卖",参数!$B$3-IF(H1945="卖",参数!$B$3+参数!$B$4,0)),"")</f>
        <v>1.7298038346000855E-2</v>
      </c>
      <c r="J1945" s="2">
        <f t="shared" ca="1" si="604"/>
        <v>7230.5270946363325</v>
      </c>
      <c r="K1945" s="3">
        <f ca="1">J1945/MAX(J$2:J1945)-1</f>
        <v>-0.28766980902696859</v>
      </c>
      <c r="L1945" s="8">
        <f>L1944*(参数!$B$6-1)/(参数!$B$6+1)+E1945*2/(参数!$B$6+1)</f>
        <v>2364.4312246360732</v>
      </c>
      <c r="M1945" s="8">
        <f>M1944*(参数!$B$7-1)/(参数!$B$7+1)+E1945*2/(参数!$B$7+1)</f>
        <v>2304.4603973549542</v>
      </c>
      <c r="N1945" s="8">
        <f t="shared" si="596"/>
        <v>59.970827281119</v>
      </c>
      <c r="O1945" s="8">
        <f>O1944*(参数!$B$8-1)/(参数!$B$8+1)+N1945*2/(参数!$B$8+1)</f>
        <v>23.295901637922839</v>
      </c>
      <c r="P1945" s="9" t="str">
        <f t="shared" si="605"/>
        <v>卖</v>
      </c>
      <c r="Q1945" s="7" t="str">
        <f>IF(P1944="买",$E1945/$E1944-1-IF(P1943="卖",参数!$B$3-IF(P1945="卖",参数!$B$3+参数!$B$4,0)),"")</f>
        <v/>
      </c>
      <c r="R1945" s="8">
        <f t="shared" si="606"/>
        <v>6036.4039977070324</v>
      </c>
      <c r="S1945" s="3">
        <f>R1945/MAX(R$2:R1945)-1</f>
        <v>-0.17263361747846984</v>
      </c>
      <c r="T1945" s="10">
        <f ca="1">IFERROR(AVERAGE(OFFSET(E1945,0,0,-参数!B$10,1)),"")</f>
        <v>2339.1560000000004</v>
      </c>
      <c r="U1945" s="10">
        <f ca="1">IFERROR(AVERAGE(OFFSET(E1945,0,0,-参数!B$11,1)),"")</f>
        <v>2572.0252839506174</v>
      </c>
      <c r="V1945" s="10">
        <f t="shared" ca="1" si="597"/>
        <v>-232.86928395061705</v>
      </c>
      <c r="W1945" s="10">
        <f ca="1">IFERROR(AVERAGE(OFFSET(V1945,0,0,-参数!B$12,1)),"")</f>
        <v>-318.15773625140275</v>
      </c>
      <c r="X1945" s="11" t="str">
        <f t="shared" ca="1" si="595"/>
        <v>买</v>
      </c>
      <c r="Y1945" s="12">
        <f ca="1">IF(X1944="买",$E1945/$E1944-1-IF(X1943="卖",参数!$B$3-IF(X1945="卖",参数!$B$3+参数!$B$4,0)),"")</f>
        <v>1.7298038346000855E-2</v>
      </c>
      <c r="Z1945" s="10">
        <f t="shared" ca="1" si="607"/>
        <v>6518.6402873938459</v>
      </c>
      <c r="AA1945" s="3">
        <f ca="1">Z1945/MAX(Z$2:Z1945)-1</f>
        <v>-0.16237924169906848</v>
      </c>
      <c r="AB1945" s="8">
        <f ca="1">IFERROR(AVERAGE(OFFSET(E1945,0,0,-参数!B$14,1)),"")</f>
        <v>2436.4562499999997</v>
      </c>
      <c r="AC1945" s="8">
        <f ca="1">IFERROR(AVERAGE(OFFSET(E1945,0,0,-参数!B$15,1)),"")</f>
        <v>2281.649655172414</v>
      </c>
      <c r="AD1945" s="9" t="str">
        <f ca="1">IFERROR(IF(OR(AND(AB1945/AC1945-1&lt;参数!B$16,AB1945/AC1945-1&gt;参数!B$17),AB1945/AC1945-1&lt;参数!B$18),"买","卖"),"买")</f>
        <v>买</v>
      </c>
      <c r="AE1945" s="7">
        <f ca="1">IF(AD1944="买",$E1945/$E1944-1-IF(AD1943="卖",参数!$B$3-IF(AD1945="卖",参数!$B$3+参数!$B$4,0)),"")</f>
        <v>1.7298038346000855E-2</v>
      </c>
      <c r="AF1945" s="8">
        <f t="shared" ca="1" si="608"/>
        <v>7525.3249825878183</v>
      </c>
      <c r="AG1945" s="3">
        <f ca="1">AF1945/MAX(AF$2:AF1945)-1</f>
        <v>-0.15820735012432785</v>
      </c>
      <c r="AH1945">
        <f t="shared" ca="1" si="598"/>
        <v>0</v>
      </c>
      <c r="AI1945">
        <f t="shared" si="599"/>
        <v>0</v>
      </c>
      <c r="AJ1945">
        <f t="shared" ca="1" si="600"/>
        <v>0</v>
      </c>
      <c r="AK1945">
        <f t="shared" ca="1" si="601"/>
        <v>0</v>
      </c>
      <c r="AL1945">
        <f t="shared" ca="1" si="602"/>
        <v>0</v>
      </c>
      <c r="AM1945">
        <f t="shared" ca="1" si="603"/>
        <v>0</v>
      </c>
      <c r="AO1945" s="9">
        <f t="shared" si="609"/>
        <v>42.899999999999636</v>
      </c>
      <c r="AP1945" s="15">
        <f ca="1">IFERROR(ABS(E1945-OFFSET(E1945,-参数!B$20,0,1,1))/SUM(OFFSET(AO1945,0,0,-参数!B$20,1)),0)</f>
        <v>0.13209902490908265</v>
      </c>
      <c r="AQ1945" s="16">
        <f ca="1">(参数!B$21+参数!B$22*'000300'!AP1945)^(参数!B$23)</f>
        <v>0.10547555903726477</v>
      </c>
      <c r="AR1945" s="17">
        <f t="shared" ca="1" si="610"/>
        <v>2324.0475642153333</v>
      </c>
      <c r="AS1945" s="9" t="str">
        <f ca="1">IF(E1945+参数!B$24&gt;=AR1945,"买","卖")</f>
        <v>买</v>
      </c>
      <c r="AT1945" s="7">
        <f ca="1">IF(AS1944="买",$E1945/$E1944-1-IF(AS1943="卖",参数!$B$3-IF(AS1945="卖",参数!$B$3+参数!$B$4,0)),"")</f>
        <v>1.7298038346000855E-2</v>
      </c>
      <c r="AU1945" s="8">
        <f t="shared" ca="1" si="611"/>
        <v>5901.4742113223547</v>
      </c>
      <c r="AV1945" s="7">
        <f ca="1">AU1945/MAX(AU$2:AU1945)-1</f>
        <v>-2.4757593335514305E-2</v>
      </c>
      <c r="AW1945" s="3">
        <f t="shared" ca="1" si="614"/>
        <v>1.0194352590964684E-2</v>
      </c>
      <c r="AX1945" s="11" t="str">
        <f ca="1">IFERROR(IF(E1945&gt;MAX(OFFSET(C1945,-1,0,-参数!B$27,1)),"买",IF(E1945&lt;MIN(OFFSET(D1945,-1,0,-参数!B$26,1)),"卖",AX1944)),"卖")</f>
        <v>买</v>
      </c>
      <c r="AY1945" s="12">
        <f ca="1">IF(AX1944="买",$E1945/$E1944-1-IF(AX1943="卖",参数!$B$3-IF(AX1945="卖",参数!$B$3+参数!$B$4,0)),"")</f>
        <v>1.7298038346000855E-2</v>
      </c>
      <c r="AZ1945" s="10">
        <f t="shared" ca="1" si="612"/>
        <v>6597.813923961181</v>
      </c>
      <c r="BA1945" s="12">
        <f ca="1">AZ1945/MAX(AZ$2:AZ1945)-1</f>
        <v>-0.15217920245986127</v>
      </c>
    </row>
    <row r="1946" spans="1:53" x14ac:dyDescent="0.15">
      <c r="A1946" s="1">
        <v>41278</v>
      </c>
      <c r="B1946" s="6">
        <v>2551.81</v>
      </c>
      <c r="C1946" s="6">
        <v>2558.5300000000002</v>
      </c>
      <c r="D1946" s="6">
        <v>2498.89</v>
      </c>
      <c r="E1946" s="2">
        <v>2524.41</v>
      </c>
      <c r="F1946" s="3">
        <f>E1946/MAX(E$2:E1946)-1</f>
        <v>-0.57047403525488327</v>
      </c>
      <c r="G1946" s="2">
        <f ca="1">IFERROR(AVERAGE(OFFSET(E1946,0,0,-参数!B$2,1)),"")</f>
        <v>2277.8858928571431</v>
      </c>
      <c r="H1946" t="str">
        <f t="shared" ca="1" si="613"/>
        <v>买</v>
      </c>
      <c r="I1946" s="3">
        <f ca="1">IF(H1945="买",$E1946/$E1945-1-IF(H1944="卖",参数!$B$3-IF(H1946="卖",参数!$B$3+参数!$B$4,0)),"")</f>
        <v>5.7868764739699152E-4</v>
      </c>
      <c r="J1946" s="2">
        <f t="shared" ca="1" si="604"/>
        <v>7234.7113113501682</v>
      </c>
      <c r="K1946" s="3">
        <f ca="1">J1946/MAX(J$2:J1946)-1</f>
        <v>-0.28725759234458459</v>
      </c>
      <c r="L1946" s="8">
        <f>L1945*(参数!$B$6-1)/(参数!$B$6+1)+E1946*2/(参数!$B$6+1)</f>
        <v>2379.6672984802567</v>
      </c>
      <c r="M1946" s="8">
        <f>M1945*(参数!$B$7-1)/(参数!$B$7+1)+E1946*2/(参数!$B$7+1)</f>
        <v>2309.7603877801362</v>
      </c>
      <c r="N1946" s="8">
        <f t="shared" si="596"/>
        <v>69.906910700120534</v>
      </c>
      <c r="O1946" s="8">
        <f>O1945*(参数!$B$8-1)/(参数!$B$8+1)+N1946*2/(参数!$B$8+1)</f>
        <v>32.618103450362376</v>
      </c>
      <c r="P1946" s="9" t="str">
        <f t="shared" si="605"/>
        <v>卖</v>
      </c>
      <c r="Q1946" s="7" t="str">
        <f>IF(P1945="买",$E1946/$E1945-1-IF(P1944="卖",参数!$B$3-IF(P1946="卖",参数!$B$3+参数!$B$4,0)),"")</f>
        <v/>
      </c>
      <c r="R1946" s="8">
        <f t="shared" si="606"/>
        <v>6036.4039977070324</v>
      </c>
      <c r="S1946" s="3">
        <f>R1946/MAX(R$2:R1946)-1</f>
        <v>-0.17263361747846984</v>
      </c>
      <c r="T1946" s="10">
        <f ca="1">IFERROR(AVERAGE(OFFSET(E1946,0,0,-参数!B$10,1)),"")</f>
        <v>2358.8030000000008</v>
      </c>
      <c r="U1946" s="10">
        <f ca="1">IFERROR(AVERAGE(OFFSET(E1946,0,0,-参数!B$11,1)),"")</f>
        <v>2570.472666666667</v>
      </c>
      <c r="V1946" s="10">
        <f t="shared" ca="1" si="597"/>
        <v>-211.66966666666622</v>
      </c>
      <c r="W1946" s="10">
        <f ca="1">IFERROR(AVERAGE(OFFSET(V1946,0,0,-参数!B$12,1)),"")</f>
        <v>-302.35238159371471</v>
      </c>
      <c r="X1946" s="11" t="str">
        <f t="shared" ca="1" si="595"/>
        <v>买</v>
      </c>
      <c r="Y1946" s="12">
        <f ca="1">IF(X1945="买",$E1946/$E1945-1-IF(X1944="卖",参数!$B$3-IF(X1946="卖",参数!$B$3+参数!$B$4,0)),"")</f>
        <v>5.7868764739699152E-4</v>
      </c>
      <c r="Z1946" s="10">
        <f t="shared" ca="1" si="607"/>
        <v>6522.4125440059852</v>
      </c>
      <c r="AA1946" s="3">
        <f ca="1">Z1946/MAX(Z$2:Z1946)-1</f>
        <v>-0.16189452091303635</v>
      </c>
      <c r="AB1946" s="8">
        <f ca="1">IFERROR(AVERAGE(OFFSET(E1946,0,0,-参数!B$14,1)),"")</f>
        <v>2453.9049999999997</v>
      </c>
      <c r="AC1946" s="8">
        <f ca="1">IFERROR(AVERAGE(OFFSET(E1946,0,0,-参数!B$15,1)),"")</f>
        <v>2293.0120689655173</v>
      </c>
      <c r="AD1946" s="9" t="str">
        <f ca="1">IFERROR(IF(OR(AND(AB1946/AC1946-1&lt;参数!B$16,AB1946/AC1946-1&gt;参数!B$17),AB1946/AC1946-1&lt;参数!B$18),"买","卖"),"买")</f>
        <v>买</v>
      </c>
      <c r="AE1946" s="7">
        <f ca="1">IF(AD1945="买",$E1946/$E1945-1-IF(AD1944="卖",参数!$B$3-IF(AD1946="卖",参数!$B$3+参数!$B$4,0)),"")</f>
        <v>5.7868764739699152E-4</v>
      </c>
      <c r="AF1946" s="8">
        <f t="shared" ca="1" si="608"/>
        <v>7529.6797951978897</v>
      </c>
      <c r="AG1946" s="3">
        <f ca="1">AF1946/MAX(AF$2:AF1946)-1</f>
        <v>-0.15772021511617529</v>
      </c>
      <c r="AH1946">
        <f t="shared" ca="1" si="598"/>
        <v>0</v>
      </c>
      <c r="AI1946">
        <f t="shared" si="599"/>
        <v>0</v>
      </c>
      <c r="AJ1946">
        <f t="shared" ca="1" si="600"/>
        <v>0</v>
      </c>
      <c r="AK1946">
        <f t="shared" ca="1" si="601"/>
        <v>0</v>
      </c>
      <c r="AL1946">
        <f t="shared" ca="1" si="602"/>
        <v>0</v>
      </c>
      <c r="AM1946">
        <f t="shared" ca="1" si="603"/>
        <v>0</v>
      </c>
      <c r="AO1946" s="9">
        <f t="shared" si="609"/>
        <v>1.4600000000000364</v>
      </c>
      <c r="AP1946" s="15">
        <f ca="1">IFERROR(ABS(E1946-OFFSET(E1946,-参数!B$20,0,1,1))/SUM(OFFSET(AO1946,0,0,-参数!B$20,1)),0)</f>
        <v>0.17540964125856562</v>
      </c>
      <c r="AQ1946" s="16">
        <f ca="1">(参数!B$21+参数!B$22*'000300'!AP1946)^(参数!B$23)</f>
        <v>0.14727030381451583</v>
      </c>
      <c r="AR1946" s="17">
        <f t="shared" ca="1" si="610"/>
        <v>2353.5550010063575</v>
      </c>
      <c r="AS1946" s="9" t="str">
        <f ca="1">IF(E1946+参数!B$24&gt;=AR1946,"买","卖")</f>
        <v>买</v>
      </c>
      <c r="AT1946" s="7">
        <f ca="1">IF(AS1945="买",$E1946/$E1945-1-IF(AS1944="卖",参数!$B$3-IF(AS1946="卖",参数!$B$3+参数!$B$4,0)),"")</f>
        <v>5.7868764739699152E-4</v>
      </c>
      <c r="AU1946" s="8">
        <f t="shared" ca="1" si="611"/>
        <v>5904.8893215498792</v>
      </c>
      <c r="AV1946" s="7">
        <f ca="1">AU1946/MAX(AU$2:AU1946)-1</f>
        <v>-2.41932326015597E-2</v>
      </c>
      <c r="AW1946" s="3">
        <f t="shared" ca="1" si="614"/>
        <v>1.2696571810907331E-2</v>
      </c>
      <c r="AX1946" s="11" t="str">
        <f ca="1">IFERROR(IF(E1946&gt;MAX(OFFSET(C1946,-1,0,-参数!B$27,1)),"买",IF(E1946&lt;MIN(OFFSET(D1946,-1,0,-参数!B$26,1)),"卖",AX1945)),"卖")</f>
        <v>买</v>
      </c>
      <c r="AY1946" s="12">
        <f ca="1">IF(AX1945="买",$E1946/$E1945-1-IF(AX1944="卖",参数!$B$3-IF(AX1946="卖",参数!$B$3+参数!$B$4,0)),"")</f>
        <v>5.7868764739699152E-4</v>
      </c>
      <c r="AZ1946" s="10">
        <f t="shared" ca="1" si="612"/>
        <v>6601.6319973788013</v>
      </c>
      <c r="BA1946" s="12">
        <f ca="1">AZ1946/MAX(AZ$2:AZ1946)-1</f>
        <v>-0.15168857903711852</v>
      </c>
    </row>
    <row r="1947" spans="1:53" x14ac:dyDescent="0.15">
      <c r="A1947" s="1">
        <v>41281</v>
      </c>
      <c r="B1947" s="6">
        <v>2518.0500000000002</v>
      </c>
      <c r="C1947" s="6">
        <v>2545.9699999999998</v>
      </c>
      <c r="D1947" s="6">
        <v>2511.6</v>
      </c>
      <c r="E1947" s="2">
        <v>2535.9899999999998</v>
      </c>
      <c r="F1947" s="3">
        <f>E1947/MAX(E$2:E1947)-1</f>
        <v>-0.56850370924930238</v>
      </c>
      <c r="G1947" s="2">
        <f ca="1">IFERROR(AVERAGE(OFFSET(E1947,0,0,-参数!B$2,1)),"")</f>
        <v>2282.1328571428576</v>
      </c>
      <c r="H1947" t="str">
        <f t="shared" ca="1" si="613"/>
        <v>买</v>
      </c>
      <c r="I1947" s="3">
        <f ca="1">IF(H1946="买",$E1947/$E1946-1-IF(H1945="卖",参数!$B$3-IF(H1947="卖",参数!$B$3+参数!$B$4,0)),"")</f>
        <v>4.5872104769035804E-3</v>
      </c>
      <c r="J1947" s="2">
        <f t="shared" ca="1" si="604"/>
        <v>7267.8984548749668</v>
      </c>
      <c r="K1947" s="3">
        <f ca="1">J1947/MAX(J$2:J1947)-1</f>
        <v>-0.28398809290485416</v>
      </c>
      <c r="L1947" s="8">
        <f>L1946*(参数!$B$6-1)/(参数!$B$6+1)+E1947*2/(参数!$B$6+1)</f>
        <v>2394.5551748154703</v>
      </c>
      <c r="M1947" s="8">
        <f>M1946*(参数!$B$7-1)/(参数!$B$7+1)+E1947*2/(参数!$B$7+1)</f>
        <v>2315.2117037372414</v>
      </c>
      <c r="N1947" s="8">
        <f t="shared" si="596"/>
        <v>79.343471078228959</v>
      </c>
      <c r="O1947" s="8">
        <f>O1946*(参数!$B$8-1)/(参数!$B$8+1)+N1947*2/(参数!$B$8+1)</f>
        <v>41.963176975935696</v>
      </c>
      <c r="P1947" s="9" t="str">
        <f t="shared" si="605"/>
        <v>卖</v>
      </c>
      <c r="Q1947" s="7" t="str">
        <f>IF(P1946="买",$E1947/$E1946-1-IF(P1945="卖",参数!$B$3-IF(P1947="卖",参数!$B$3+参数!$B$4,0)),"")</f>
        <v/>
      </c>
      <c r="R1947" s="8">
        <f t="shared" si="606"/>
        <v>6036.4039977070324</v>
      </c>
      <c r="S1947" s="3">
        <f>R1947/MAX(R$2:R1947)-1</f>
        <v>-0.17263361747846984</v>
      </c>
      <c r="T1947" s="10">
        <f ca="1">IFERROR(AVERAGE(OFFSET(E1947,0,0,-参数!B$10,1)),"")</f>
        <v>2375.2085000000002</v>
      </c>
      <c r="U1947" s="10">
        <f ca="1">IFERROR(AVERAGE(OFFSET(E1947,0,0,-参数!B$11,1)),"")</f>
        <v>2568.9687407407409</v>
      </c>
      <c r="V1947" s="10">
        <f t="shared" ca="1" si="597"/>
        <v>-193.76024074074076</v>
      </c>
      <c r="W1947" s="10">
        <f ca="1">IFERROR(AVERAGE(OFFSET(V1947,0,0,-参数!B$12,1)),"")</f>
        <v>-286.040571829405</v>
      </c>
      <c r="X1947" s="11" t="str">
        <f t="shared" ca="1" si="595"/>
        <v>买</v>
      </c>
      <c r="Y1947" s="12">
        <f ca="1">IF(X1946="买",$E1947/$E1946-1-IF(X1945="卖",参数!$B$3-IF(X1947="卖",参数!$B$3+参数!$B$4,0)),"")</f>
        <v>4.5872104769035804E-3</v>
      </c>
      <c r="Z1947" s="10">
        <f t="shared" ca="1" si="607"/>
        <v>6552.332223162537</v>
      </c>
      <c r="AA1947" s="3">
        <f ca="1">Z1947/MAX(Z$2:Z1947)-1</f>
        <v>-0.15804995467861827</v>
      </c>
      <c r="AB1947" s="8">
        <f ca="1">IFERROR(AVERAGE(OFFSET(E1947,0,0,-参数!B$14,1)),"")</f>
        <v>2474.4037500000004</v>
      </c>
      <c r="AC1947" s="8">
        <f ca="1">IFERROR(AVERAGE(OFFSET(E1947,0,0,-参数!B$15,1)),"")</f>
        <v>2305.3720689655179</v>
      </c>
      <c r="AD1947" s="9" t="str">
        <f ca="1">IFERROR(IF(OR(AND(AB1947/AC1947-1&lt;参数!B$16,AB1947/AC1947-1&gt;参数!B$17),AB1947/AC1947-1&lt;参数!B$18),"买","卖"),"买")</f>
        <v>买</v>
      </c>
      <c r="AE1947" s="7">
        <f ca="1">IF(AD1946="买",$E1947/$E1946-1-IF(AD1945="卖",参数!$B$3-IF(AD1947="卖",参数!$B$3+参数!$B$4,0)),"")</f>
        <v>4.5872104769035804E-3</v>
      </c>
      <c r="AF1947" s="8">
        <f t="shared" ca="1" si="608"/>
        <v>7564.2200212421503</v>
      </c>
      <c r="AG1947" s="3">
        <f ca="1">AF1947/MAX(AF$2:AF1947)-1</f>
        <v>-0.15385650046247212</v>
      </c>
      <c r="AH1947">
        <f t="shared" ca="1" si="598"/>
        <v>0</v>
      </c>
      <c r="AI1947">
        <f t="shared" si="599"/>
        <v>0</v>
      </c>
      <c r="AJ1947">
        <f t="shared" ca="1" si="600"/>
        <v>0</v>
      </c>
      <c r="AK1947">
        <f t="shared" ca="1" si="601"/>
        <v>0</v>
      </c>
      <c r="AL1947">
        <f t="shared" ca="1" si="602"/>
        <v>0</v>
      </c>
      <c r="AM1947">
        <f t="shared" ca="1" si="603"/>
        <v>0</v>
      </c>
      <c r="AO1947" s="9">
        <f t="shared" si="609"/>
        <v>11.579999999999927</v>
      </c>
      <c r="AP1947" s="15">
        <f ca="1">IFERROR(ABS(E1947-OFFSET(E1947,-参数!B$20,0,1,1))/SUM(OFFSET(AO1947,0,0,-参数!B$20,1)),0)</f>
        <v>0.20011977243237844</v>
      </c>
      <c r="AQ1947" s="16">
        <f ca="1">(参数!B$21+参数!B$22*'000300'!AP1947)^(参数!B$23)</f>
        <v>0.1711155803972452</v>
      </c>
      <c r="AR1947" s="17">
        <f t="shared" ca="1" si="610"/>
        <v>2384.7724717439255</v>
      </c>
      <c r="AS1947" s="9" t="str">
        <f ca="1">IF(E1947+参数!B$24&gt;=AR1947,"买","卖")</f>
        <v>买</v>
      </c>
      <c r="AT1947" s="7">
        <f ca="1">IF(AS1946="买",$E1947/$E1946-1-IF(AS1945="卖",参数!$B$3-IF(AS1947="卖",参数!$B$3+参数!$B$4,0)),"")</f>
        <v>4.5872104769035804E-3</v>
      </c>
      <c r="AU1947" s="8">
        <f t="shared" ca="1" si="611"/>
        <v>5931.9762917106491</v>
      </c>
      <c r="AV1947" s="7">
        <f ca="1">AU1947/MAX(AU$2:AU1947)-1</f>
        <v>-1.971700157471612E-2</v>
      </c>
      <c r="AW1947" s="3">
        <f t="shared" ca="1" si="614"/>
        <v>1.3263964820970697E-2</v>
      </c>
      <c r="AX1947" s="11" t="str">
        <f ca="1">IFERROR(IF(E1947&gt;MAX(OFFSET(C1947,-1,0,-参数!B$27,1)),"买",IF(E1947&lt;MIN(OFFSET(D1947,-1,0,-参数!B$26,1)),"卖",AX1946)),"卖")</f>
        <v>买</v>
      </c>
      <c r="AY1947" s="12">
        <f ca="1">IF(AX1946="买",$E1947/$E1946-1-IF(AX1945="卖",参数!$B$3-IF(AX1947="卖",参数!$B$3+参数!$B$4,0)),"")</f>
        <v>4.5872104769035804E-3</v>
      </c>
      <c r="AZ1947" s="10">
        <f t="shared" ca="1" si="612"/>
        <v>6631.915072841839</v>
      </c>
      <c r="BA1947" s="12">
        <f ca="1">AZ1947/MAX(AZ$2:AZ1947)-1</f>
        <v>-0.14779719599920071</v>
      </c>
    </row>
    <row r="1948" spans="1:53" x14ac:dyDescent="0.15">
      <c r="A1948" s="1">
        <v>41282</v>
      </c>
      <c r="B1948" s="6">
        <v>2534.65</v>
      </c>
      <c r="C1948" s="6">
        <v>2540.5100000000002</v>
      </c>
      <c r="D1948" s="6">
        <v>2502.4899999999998</v>
      </c>
      <c r="E1948" s="2">
        <v>2525.33</v>
      </c>
      <c r="F1948" s="3">
        <f>E1948/MAX(E$2:E1948)-1</f>
        <v>-0.57031749812836052</v>
      </c>
      <c r="G1948" s="2">
        <f ca="1">IFERROR(AVERAGE(OFFSET(E1948,0,0,-参数!B$2,1)),"")</f>
        <v>2286.1423214285719</v>
      </c>
      <c r="H1948" t="str">
        <f t="shared" ca="1" si="613"/>
        <v>买</v>
      </c>
      <c r="I1948" s="3">
        <f ca="1">IF(H1947="买",$E1948/$E1947-1-IF(H1946="卖",参数!$B$3-IF(H1948="卖",参数!$B$3+参数!$B$4,0)),"")</f>
        <v>-4.2034866068083598E-3</v>
      </c>
      <c r="J1948" s="2">
        <f t="shared" ca="1" si="604"/>
        <v>7237.3479410602567</v>
      </c>
      <c r="K1948" s="3">
        <f ca="1">J1948/MAX(J$2:J1948)-1</f>
        <v>-0.28699783936664391</v>
      </c>
      <c r="L1948" s="8">
        <f>L1947*(参数!$B$6-1)/(参数!$B$6+1)+E1948*2/(参数!$B$6+1)</f>
        <v>2407.0099200711397</v>
      </c>
      <c r="M1948" s="8">
        <f>M1947*(参数!$B$7-1)/(参数!$B$7+1)+E1948*2/(参数!$B$7+1)</f>
        <v>2320.2747952134523</v>
      </c>
      <c r="N1948" s="8">
        <f t="shared" si="596"/>
        <v>86.735124857687424</v>
      </c>
      <c r="O1948" s="8">
        <f>O1947*(参数!$B$8-1)/(参数!$B$8+1)+N1948*2/(参数!$B$8+1)</f>
        <v>50.91756655228604</v>
      </c>
      <c r="P1948" s="9" t="str">
        <f t="shared" si="605"/>
        <v>卖</v>
      </c>
      <c r="Q1948" s="7" t="str">
        <f>IF(P1947="买",$E1948/$E1947-1-IF(P1946="卖",参数!$B$3-IF(P1948="卖",参数!$B$3+参数!$B$4,0)),"")</f>
        <v/>
      </c>
      <c r="R1948" s="8">
        <f t="shared" si="606"/>
        <v>6036.4039977070324</v>
      </c>
      <c r="S1948" s="3">
        <f>R1948/MAX(R$2:R1948)-1</f>
        <v>-0.17263361747846984</v>
      </c>
      <c r="T1948" s="10">
        <f ca="1">IFERROR(AVERAGE(OFFSET(E1948,0,0,-参数!B$10,1)),"")</f>
        <v>2391.2950000000001</v>
      </c>
      <c r="U1948" s="10">
        <f ca="1">IFERROR(AVERAGE(OFFSET(E1948,0,0,-参数!B$11,1)),"")</f>
        <v>2567.5458518518521</v>
      </c>
      <c r="V1948" s="10">
        <f t="shared" ca="1" si="597"/>
        <v>-176.25085185185208</v>
      </c>
      <c r="W1948" s="10">
        <f ca="1">IFERROR(AVERAGE(OFFSET(V1948,0,0,-参数!B$12,1)),"")</f>
        <v>-269.13096184062834</v>
      </c>
      <c r="X1948" s="11" t="str">
        <f t="shared" ca="1" si="595"/>
        <v>买</v>
      </c>
      <c r="Y1948" s="12">
        <f ca="1">IF(X1947="买",$E1948/$E1947-1-IF(X1946="卖",参数!$B$3-IF(X1948="卖",参数!$B$3+参数!$B$4,0)),"")</f>
        <v>-4.2034866068083598E-3</v>
      </c>
      <c r="Z1948" s="10">
        <f t="shared" ca="1" si="607"/>
        <v>6524.7895824191146</v>
      </c>
      <c r="AA1948" s="3">
        <f ca="1">Z1948/MAX(Z$2:Z1948)-1</f>
        <v>-0.16158908041772846</v>
      </c>
      <c r="AB1948" s="8">
        <f ca="1">IFERROR(AVERAGE(OFFSET(E1948,0,0,-参数!B$14,1)),"")</f>
        <v>2492.4175000000005</v>
      </c>
      <c r="AC1948" s="8">
        <f ca="1">IFERROR(AVERAGE(OFFSET(E1948,0,0,-参数!B$15,1)),"")</f>
        <v>2316.8427586206899</v>
      </c>
      <c r="AD1948" s="9" t="str">
        <f ca="1">IFERROR(IF(OR(AND(AB1948/AC1948-1&lt;参数!B$16,AB1948/AC1948-1&gt;参数!B$17),AB1948/AC1948-1&lt;参数!B$18),"买","卖"),"买")</f>
        <v>买</v>
      </c>
      <c r="AE1948" s="7">
        <f ca="1">IF(AD1947="买",$E1948/$E1947-1-IF(AD1946="卖",参数!$B$3-IF(AD1948="卖",参数!$B$3+参数!$B$4,0)),"")</f>
        <v>-4.2034866068083598E-3</v>
      </c>
      <c r="AF1948" s="8">
        <f t="shared" ca="1" si="608"/>
        <v>7532.4239236919075</v>
      </c>
      <c r="AG1948" s="3">
        <f ca="1">AF1948/MAX(AF$2:AF1948)-1</f>
        <v>-0.15741325333021605</v>
      </c>
      <c r="AH1948">
        <f t="shared" ca="1" si="598"/>
        <v>0</v>
      </c>
      <c r="AI1948">
        <f t="shared" si="599"/>
        <v>0</v>
      </c>
      <c r="AJ1948">
        <f t="shared" ca="1" si="600"/>
        <v>0</v>
      </c>
      <c r="AK1948">
        <f t="shared" ca="1" si="601"/>
        <v>0</v>
      </c>
      <c r="AL1948">
        <f t="shared" ca="1" si="602"/>
        <v>0</v>
      </c>
      <c r="AM1948">
        <f t="shared" ca="1" si="603"/>
        <v>0</v>
      </c>
      <c r="AO1948" s="9">
        <f t="shared" si="609"/>
        <v>10.659999999999854</v>
      </c>
      <c r="AP1948" s="15">
        <f ca="1">IFERROR(ABS(E1948-OFFSET(E1948,-参数!B$20,0,1,1))/SUM(OFFSET(AO1948,0,0,-参数!B$20,1)),0)</f>
        <v>0.18574917970595878</v>
      </c>
      <c r="AQ1948" s="16">
        <f ca="1">(参数!B$21+参数!B$22*'000300'!AP1948)^(参数!B$23)</f>
        <v>0.15724795841625022</v>
      </c>
      <c r="AR1948" s="17">
        <f t="shared" ca="1" si="610"/>
        <v>2406.8748561022276</v>
      </c>
      <c r="AS1948" s="9" t="str">
        <f ca="1">IF(E1948+参数!B$24&gt;=AR1948,"买","卖")</f>
        <v>买</v>
      </c>
      <c r="AT1948" s="7">
        <f ca="1">IF(AS1947="买",$E1948/$E1947-1-IF(AS1946="卖",参数!$B$3-IF(AS1948="卖",参数!$B$3+参数!$B$4,0)),"")</f>
        <v>-4.2034866068083598E-3</v>
      </c>
      <c r="AU1948" s="8">
        <f t="shared" ca="1" si="611"/>
        <v>5907.0413088165387</v>
      </c>
      <c r="AV1948" s="7">
        <f ca="1">AU1948/MAX(AU$2:AU1948)-1</f>
        <v>-2.3837608029478763E-2</v>
      </c>
      <c r="AW1948" s="3">
        <f t="shared" ca="1" si="614"/>
        <v>9.2681312872331389E-3</v>
      </c>
      <c r="AX1948" s="11" t="str">
        <f ca="1">IFERROR(IF(E1948&gt;MAX(OFFSET(C1948,-1,0,-参数!B$27,1)),"买",IF(E1948&lt;MIN(OFFSET(D1948,-1,0,-参数!B$26,1)),"卖",AX1947)),"卖")</f>
        <v>买</v>
      </c>
      <c r="AY1948" s="12">
        <f ca="1">IF(AX1947="买",$E1948/$E1947-1-IF(AX1946="卖",参数!$B$3-IF(AX1948="卖",参数!$B$3+参数!$B$4,0)),"")</f>
        <v>-4.2034866068083598E-3</v>
      </c>
      <c r="AZ1948" s="10">
        <f t="shared" ca="1" si="612"/>
        <v>6604.0379066556579</v>
      </c>
      <c r="BA1948" s="12">
        <f ca="1">AZ1948/MAX(AZ$2:AZ1948)-1</f>
        <v>-0.15137941907210262</v>
      </c>
    </row>
    <row r="1949" spans="1:53" x14ac:dyDescent="0.15">
      <c r="A1949" s="1">
        <v>41283</v>
      </c>
      <c r="B1949" s="6">
        <v>2518.1</v>
      </c>
      <c r="C1949" s="6">
        <v>2534.2399999999998</v>
      </c>
      <c r="D1949" s="6">
        <v>2504.3000000000002</v>
      </c>
      <c r="E1949" s="2">
        <v>2526.13</v>
      </c>
      <c r="F1949" s="3">
        <f>E1949/MAX(E$2:E1949)-1</f>
        <v>-0.57018137888790577</v>
      </c>
      <c r="G1949" s="2">
        <f ca="1">IFERROR(AVERAGE(OFFSET(E1949,0,0,-参数!B$2,1)),"")</f>
        <v>2289.5360714285716</v>
      </c>
      <c r="H1949" t="str">
        <f t="shared" ca="1" si="613"/>
        <v>买</v>
      </c>
      <c r="I1949" s="3">
        <f ca="1">IF(H1948="买",$E1949/$E1948-1-IF(H1947="卖",参数!$B$3-IF(H1949="卖",参数!$B$3+参数!$B$4,0)),"")</f>
        <v>3.1679028087427952E-4</v>
      </c>
      <c r="J1949" s="2">
        <f t="shared" ca="1" si="604"/>
        <v>7239.64066254729</v>
      </c>
      <c r="K1949" s="3">
        <f ca="1">J1949/MAX(J$2:J1949)-1</f>
        <v>-0.28677196721191289</v>
      </c>
      <c r="L1949" s="8">
        <f>L1948*(参数!$B$6-1)/(参数!$B$6+1)+E1949*2/(参数!$B$6+1)</f>
        <v>2418.3546895881741</v>
      </c>
      <c r="M1949" s="8">
        <f>M1948*(参数!$B$7-1)/(参数!$B$7+1)+E1949*2/(参数!$B$7+1)</f>
        <v>2325.235161593851</v>
      </c>
      <c r="N1949" s="8">
        <f t="shared" si="596"/>
        <v>93.119527994323107</v>
      </c>
      <c r="O1949" s="8">
        <f>O1948*(参数!$B$8-1)/(参数!$B$8+1)+N1949*2/(参数!$B$8+1)</f>
        <v>59.357958840693456</v>
      </c>
      <c r="P1949" s="9" t="str">
        <f t="shared" si="605"/>
        <v>卖</v>
      </c>
      <c r="Q1949" s="7" t="str">
        <f>IF(P1948="买",$E1949/$E1948-1-IF(P1947="卖",参数!$B$3-IF(P1949="卖",参数!$B$3+参数!$B$4,0)),"")</f>
        <v/>
      </c>
      <c r="R1949" s="8">
        <f t="shared" si="606"/>
        <v>6036.4039977070324</v>
      </c>
      <c r="S1949" s="3">
        <f>R1949/MAX(R$2:R1949)-1</f>
        <v>-0.17263361747846984</v>
      </c>
      <c r="T1949" s="10">
        <f ca="1">IFERROR(AVERAGE(OFFSET(E1949,0,0,-参数!B$10,1)),"")</f>
        <v>2405.2635</v>
      </c>
      <c r="U1949" s="10">
        <f ca="1">IFERROR(AVERAGE(OFFSET(E1949,0,0,-参数!B$11,1)),"")</f>
        <v>2566.0595308641982</v>
      </c>
      <c r="V1949" s="10">
        <f t="shared" ca="1" si="597"/>
        <v>-160.7960308641982</v>
      </c>
      <c r="W1949" s="10">
        <f ca="1">IFERROR(AVERAGE(OFFSET(V1949,0,0,-参数!B$12,1)),"")</f>
        <v>-251.94361784511781</v>
      </c>
      <c r="X1949" s="11" t="str">
        <f t="shared" ca="1" si="595"/>
        <v>买</v>
      </c>
      <c r="Y1949" s="12">
        <f ca="1">IF(X1948="买",$E1949/$E1948-1-IF(X1947="卖",参数!$B$3-IF(X1949="卖",参数!$B$3+参数!$B$4,0)),"")</f>
        <v>3.1679028087427952E-4</v>
      </c>
      <c r="Z1949" s="10">
        <f t="shared" ca="1" si="607"/>
        <v>6526.856572343575</v>
      </c>
      <c r="AA1949" s="3">
        <f ca="1">Z1949/MAX(Z$2:Z1949)-1</f>
        <v>-0.1613234799870259</v>
      </c>
      <c r="AB1949" s="8">
        <f ca="1">IFERROR(AVERAGE(OFFSET(E1949,0,0,-参数!B$14,1)),"")</f>
        <v>2502.13375</v>
      </c>
      <c r="AC1949" s="8">
        <f ca="1">IFERROR(AVERAGE(OFFSET(E1949,0,0,-参数!B$15,1)),"")</f>
        <v>2328.9299999999998</v>
      </c>
      <c r="AD1949" s="9" t="str">
        <f ca="1">IFERROR(IF(OR(AND(AB1949/AC1949-1&lt;参数!B$16,AB1949/AC1949-1&gt;参数!B$17),AB1949/AC1949-1&lt;参数!B$18),"买","卖"),"买")</f>
        <v>买</v>
      </c>
      <c r="AE1949" s="7">
        <f ca="1">IF(AD1948="买",$E1949/$E1948-1-IF(AD1947="卖",参数!$B$3-IF(AD1949="卖",参数!$B$3+参数!$B$4,0)),"")</f>
        <v>3.1679028087427952E-4</v>
      </c>
      <c r="AF1949" s="8">
        <f t="shared" ca="1" si="608"/>
        <v>7534.8101223823578</v>
      </c>
      <c r="AG1949" s="3">
        <f ca="1">AF1949/MAX(AF$2:AF1949)-1</f>
        <v>-0.15714633003807765</v>
      </c>
      <c r="AH1949">
        <f t="shared" ca="1" si="598"/>
        <v>0</v>
      </c>
      <c r="AI1949">
        <f t="shared" si="599"/>
        <v>0</v>
      </c>
      <c r="AJ1949">
        <f t="shared" ca="1" si="600"/>
        <v>0</v>
      </c>
      <c r="AK1949">
        <f t="shared" ca="1" si="601"/>
        <v>0</v>
      </c>
      <c r="AL1949">
        <f t="shared" ca="1" si="602"/>
        <v>0</v>
      </c>
      <c r="AM1949">
        <f t="shared" ca="1" si="603"/>
        <v>0</v>
      </c>
      <c r="AO1949" s="9">
        <f t="shared" si="609"/>
        <v>0.8000000000001819</v>
      </c>
      <c r="AP1949" s="15">
        <f ca="1">IFERROR(ABS(E1949-OFFSET(E1949,-参数!B$20,0,1,1))/SUM(OFFSET(AO1949,0,0,-参数!B$20,1)),0)</f>
        <v>0.22723706487178441</v>
      </c>
      <c r="AQ1949" s="16">
        <f ca="1">(参数!B$21+参数!B$22*'000300'!AP1949)^(参数!B$23)</f>
        <v>0.19728376760127195</v>
      </c>
      <c r="AR1949" s="17">
        <f t="shared" ca="1" si="610"/>
        <v>2430.4019601962118</v>
      </c>
      <c r="AS1949" s="9" t="str">
        <f ca="1">IF(E1949+参数!B$24&gt;=AR1949,"买","卖")</f>
        <v>买</v>
      </c>
      <c r="AT1949" s="7">
        <f ca="1">IF(AS1948="买",$E1949/$E1948-1-IF(AS1947="卖",参数!$B$3-IF(AS1949="卖",参数!$B$3+参数!$B$4,0)),"")</f>
        <v>3.1679028087427952E-4</v>
      </c>
      <c r="AU1949" s="8">
        <f t="shared" ca="1" si="611"/>
        <v>5908.9126020918948</v>
      </c>
      <c r="AV1949" s="7">
        <f ca="1">AU1949/MAX(AU$2:AU1949)-1</f>
        <v>-2.3528369271147542E-2</v>
      </c>
      <c r="AW1949" s="3">
        <f t="shared" ca="1" si="614"/>
        <v>9.7749594393472528E-3</v>
      </c>
      <c r="AX1949" s="11" t="str">
        <f ca="1">IFERROR(IF(E1949&gt;MAX(OFFSET(C1949,-1,0,-参数!B$27,1)),"买",IF(E1949&lt;MIN(OFFSET(D1949,-1,0,-参数!B$26,1)),"卖",AX1948)),"卖")</f>
        <v>买</v>
      </c>
      <c r="AY1949" s="12">
        <f ca="1">IF(AX1948="买",$E1949/$E1948-1-IF(AX1947="卖",参数!$B$3-IF(AX1949="卖",参数!$B$3+参数!$B$4,0)),"")</f>
        <v>3.1679028087427952E-4</v>
      </c>
      <c r="AZ1949" s="10">
        <f t="shared" ca="1" si="612"/>
        <v>6606.1300016790119</v>
      </c>
      <c r="BA1949" s="12">
        <f ca="1">AZ1949/MAX(AZ$2:AZ1949)-1</f>
        <v>-0.15111058431991475</v>
      </c>
    </row>
    <row r="1950" spans="1:53" x14ac:dyDescent="0.15">
      <c r="A1950" s="1">
        <v>41284</v>
      </c>
      <c r="B1950" s="6">
        <v>2525.59</v>
      </c>
      <c r="C1950" s="6">
        <v>2553.35</v>
      </c>
      <c r="D1950" s="6">
        <v>2513.73</v>
      </c>
      <c r="E1950" s="2">
        <v>2530.5700000000002</v>
      </c>
      <c r="F1950" s="3">
        <f>E1950/MAX(E$2:E1950)-1</f>
        <v>-0.56942591710338253</v>
      </c>
      <c r="G1950" s="2">
        <f ca="1">IFERROR(AVERAGE(OFFSET(E1950,0,0,-参数!B$2,1)),"")</f>
        <v>2293.073571428572</v>
      </c>
      <c r="H1950" t="str">
        <f t="shared" ca="1" si="613"/>
        <v>买</v>
      </c>
      <c r="I1950" s="3">
        <f ca="1">IF(H1949="买",$E1950/$E1949-1-IF(H1948="卖",参数!$B$3-IF(H1950="卖",参数!$B$3+参数!$B$4,0)),"")</f>
        <v>1.7576292589851494E-3</v>
      </c>
      <c r="J1950" s="2">
        <f t="shared" ca="1" si="604"/>
        <v>7252.3652668003215</v>
      </c>
      <c r="K1950" s="3">
        <f ca="1">J1950/MAX(J$2:J1950)-1</f>
        <v>-0.28551837675315617</v>
      </c>
      <c r="L1950" s="8">
        <f>L1949*(参数!$B$6-1)/(参数!$B$6+1)+E1950*2/(参数!$B$6+1)</f>
        <v>2429.0418620083478</v>
      </c>
      <c r="M1950" s="8">
        <f>M1949*(参数!$B$7-1)/(参数!$B$7+1)+E1950*2/(参数!$B$7+1)</f>
        <v>2330.1829890253248</v>
      </c>
      <c r="N1950" s="8">
        <f t="shared" si="596"/>
        <v>98.858872983023048</v>
      </c>
      <c r="O1950" s="8">
        <f>O1949*(参数!$B$8-1)/(参数!$B$8+1)+N1950*2/(参数!$B$8+1)</f>
        <v>67.258141669159372</v>
      </c>
      <c r="P1950" s="9" t="str">
        <f t="shared" si="605"/>
        <v>卖</v>
      </c>
      <c r="Q1950" s="7" t="str">
        <f>IF(P1949="买",$E1950/$E1949-1-IF(P1948="卖",参数!$B$3-IF(P1950="卖",参数!$B$3+参数!$B$4,0)),"")</f>
        <v/>
      </c>
      <c r="R1950" s="8">
        <f t="shared" si="606"/>
        <v>6036.4039977070324</v>
      </c>
      <c r="S1950" s="3">
        <f>R1950/MAX(R$2:R1950)-1</f>
        <v>-0.17263361747846984</v>
      </c>
      <c r="T1950" s="10">
        <f ca="1">IFERROR(AVERAGE(OFFSET(E1950,0,0,-参数!B$10,1)),"")</f>
        <v>2418.2395000000001</v>
      </c>
      <c r="U1950" s="10">
        <f ca="1">IFERROR(AVERAGE(OFFSET(E1950,0,0,-参数!B$11,1)),"")</f>
        <v>2564.6523950617288</v>
      </c>
      <c r="V1950" s="10">
        <f t="shared" ca="1" si="597"/>
        <v>-146.4128950617287</v>
      </c>
      <c r="W1950" s="10">
        <f ca="1">IFERROR(AVERAGE(OFFSET(V1950,0,0,-参数!B$12,1)),"")</f>
        <v>-234.44108641975308</v>
      </c>
      <c r="X1950" s="11" t="str">
        <f t="shared" ca="1" si="595"/>
        <v>买</v>
      </c>
      <c r="Y1950" s="12">
        <f ca="1">IF(X1949="买",$E1950/$E1949-1-IF(X1948="卖",参数!$B$3-IF(X1950="卖",参数!$B$3+参数!$B$4,0)),"")</f>
        <v>1.7576292589851494E-3</v>
      </c>
      <c r="Z1950" s="10">
        <f t="shared" ca="1" si="607"/>
        <v>6538.3283664243254</v>
      </c>
      <c r="AA1950" s="3">
        <f ca="1">Z1950/MAX(Z$2:Z1950)-1</f>
        <v>-0.1598493975966272</v>
      </c>
      <c r="AB1950" s="8">
        <f ca="1">IFERROR(AVERAGE(OFFSET(E1950,0,0,-参数!B$14,1)),"")</f>
        <v>2511.2525000000001</v>
      </c>
      <c r="AC1950" s="8">
        <f ca="1">IFERROR(AVERAGE(OFFSET(E1950,0,0,-参数!B$15,1)),"")</f>
        <v>2342.031034482759</v>
      </c>
      <c r="AD1950" s="9" t="str">
        <f ca="1">IFERROR(IF(OR(AND(AB1950/AC1950-1&lt;参数!B$16,AB1950/AC1950-1&gt;参数!B$17),AB1950/AC1950-1&lt;参数!B$18),"买","卖"),"买")</f>
        <v>买</v>
      </c>
      <c r="AE1950" s="7">
        <f ca="1">IF(AD1949="买",$E1950/$E1949-1-IF(AD1948="卖",参数!$B$3-IF(AD1950="卖",参数!$B$3+参数!$B$4,0)),"")</f>
        <v>1.7576292589851494E-3</v>
      </c>
      <c r="AF1950" s="8">
        <f t="shared" ca="1" si="608"/>
        <v>7548.0535251143547</v>
      </c>
      <c r="AG1950" s="3">
        <f ca="1">AF1950/MAX(AF$2:AF1950)-1</f>
        <v>-0.15566490576670955</v>
      </c>
      <c r="AH1950">
        <f t="shared" ca="1" si="598"/>
        <v>0</v>
      </c>
      <c r="AI1950">
        <f t="shared" si="599"/>
        <v>0</v>
      </c>
      <c r="AJ1950">
        <f t="shared" ca="1" si="600"/>
        <v>0</v>
      </c>
      <c r="AK1950">
        <f t="shared" ca="1" si="601"/>
        <v>0</v>
      </c>
      <c r="AL1950">
        <f t="shared" ca="1" si="602"/>
        <v>0</v>
      </c>
      <c r="AM1950">
        <f t="shared" ca="1" si="603"/>
        <v>0</v>
      </c>
      <c r="AO1950" s="9">
        <f t="shared" si="609"/>
        <v>4.4400000000000546</v>
      </c>
      <c r="AP1950" s="15">
        <f ca="1">IFERROR(ABS(E1950-OFFSET(E1950,-参数!B$20,0,1,1))/SUM(OFFSET(AO1950,0,0,-参数!B$20,1)),0)</f>
        <v>0.22794375494207042</v>
      </c>
      <c r="AQ1950" s="16">
        <f ca="1">(参数!B$21+参数!B$22*'000300'!AP1950)^(参数!B$23)</f>
        <v>0.19796572351909797</v>
      </c>
      <c r="AR1950" s="17">
        <f t="shared" ca="1" si="610"/>
        <v>2450.2317986694588</v>
      </c>
      <c r="AS1950" s="9" t="str">
        <f ca="1">IF(E1950+参数!B$24&gt;=AR1950,"买","卖")</f>
        <v>买</v>
      </c>
      <c r="AT1950" s="7">
        <f ca="1">IF(AS1949="买",$E1950/$E1949-1-IF(AS1948="卖",参数!$B$3-IF(AS1950="卖",参数!$B$3+参数!$B$4,0)),"")</f>
        <v>1.7576292589851494E-3</v>
      </c>
      <c r="AU1950" s="8">
        <f t="shared" ca="1" si="611"/>
        <v>5919.2982797701179</v>
      </c>
      <c r="AV1950" s="7">
        <f ca="1">AU1950/MAX(AU$2:AU1950)-1</f>
        <v>-2.1812094162409479E-2</v>
      </c>
      <c r="AW1950" s="3">
        <f t="shared" ca="1" si="614"/>
        <v>8.1590777155422511E-3</v>
      </c>
      <c r="AX1950" s="11" t="str">
        <f ca="1">IFERROR(IF(E1950&gt;MAX(OFFSET(C1950,-1,0,-参数!B$27,1)),"买",IF(E1950&lt;MIN(OFFSET(D1950,-1,0,-参数!B$26,1)),"卖",AX1949)),"卖")</f>
        <v>买</v>
      </c>
      <c r="AY1950" s="12">
        <f ca="1">IF(AX1949="买",$E1950/$E1949-1-IF(AX1948="卖",参数!$B$3-IF(AX1950="卖",参数!$B$3+参数!$B$4,0)),"")</f>
        <v>1.7576292589851494E-3</v>
      </c>
      <c r="AZ1950" s="10">
        <f t="shared" ca="1" si="612"/>
        <v>6617.7411290586224</v>
      </c>
      <c r="BA1950" s="12">
        <f ca="1">AZ1950/MAX(AZ$2:AZ1950)-1</f>
        <v>-0.14961855144527259</v>
      </c>
    </row>
    <row r="1951" spans="1:53" x14ac:dyDescent="0.15">
      <c r="A1951" s="1">
        <v>41285</v>
      </c>
      <c r="B1951" s="6">
        <v>2533.5</v>
      </c>
      <c r="C1951" s="6">
        <v>2539.79</v>
      </c>
      <c r="D1951" s="6">
        <v>2473.6999999999998</v>
      </c>
      <c r="E1951" s="2">
        <v>2483.23</v>
      </c>
      <c r="F1951" s="3">
        <f>E1951/MAX(E$2:E1951)-1</f>
        <v>-0.57748077315728574</v>
      </c>
      <c r="G1951" s="2">
        <f ca="1">IFERROR(AVERAGE(OFFSET(E1951,0,0,-参数!B$2,1)),"")</f>
        <v>2295.6028571428574</v>
      </c>
      <c r="H1951" t="str">
        <f t="shared" ca="1" si="613"/>
        <v>买</v>
      </c>
      <c r="I1951" s="3">
        <f ca="1">IF(H1950="买",$E1951/$E1950-1-IF(H1949="卖",参数!$B$3-IF(H1951="卖",参数!$B$3+参数!$B$4,0)),"")</f>
        <v>-1.8707247774216951E-2</v>
      </c>
      <c r="J1951" s="2">
        <f t="shared" ca="1" si="604"/>
        <v>7116.6934728051629</v>
      </c>
      <c r="K1951" s="3">
        <f ca="1">J1951/MAX(J$2:J1951)-1</f>
        <v>-0.2988843615093596</v>
      </c>
      <c r="L1951" s="8">
        <f>L1950*(参数!$B$6-1)/(参数!$B$6+1)+E1951*2/(参数!$B$6+1)</f>
        <v>2434.2026370551721</v>
      </c>
      <c r="M1951" s="8">
        <f>M1950*(参数!$B$7-1)/(参数!$B$7+1)+E1951*2/(参数!$B$7+1)</f>
        <v>2333.8708688078468</v>
      </c>
      <c r="N1951" s="8">
        <f t="shared" si="596"/>
        <v>100.33176824732527</v>
      </c>
      <c r="O1951" s="8">
        <f>O1950*(参数!$B$8-1)/(参数!$B$8+1)+N1951*2/(参数!$B$8+1)</f>
        <v>73.872866984792552</v>
      </c>
      <c r="P1951" s="9" t="str">
        <f t="shared" si="605"/>
        <v>卖</v>
      </c>
      <c r="Q1951" s="7" t="str">
        <f>IF(P1950="买",$E1951/$E1950-1-IF(P1949="卖",参数!$B$3-IF(P1951="卖",参数!$B$3+参数!$B$4,0)),"")</f>
        <v/>
      </c>
      <c r="R1951" s="8">
        <f t="shared" si="606"/>
        <v>6036.4039977070324</v>
      </c>
      <c r="S1951" s="3">
        <f>R1951/MAX(R$2:R1951)-1</f>
        <v>-0.17263361747846984</v>
      </c>
      <c r="T1951" s="10">
        <f ca="1">IFERROR(AVERAGE(OFFSET(E1951,0,0,-参数!B$10,1)),"")</f>
        <v>2429.4760000000001</v>
      </c>
      <c r="U1951" s="10">
        <f ca="1">IFERROR(AVERAGE(OFFSET(E1951,0,0,-参数!B$11,1)),"")</f>
        <v>2563.0899259259263</v>
      </c>
      <c r="V1951" s="10">
        <f t="shared" ca="1" si="597"/>
        <v>-133.6139259259262</v>
      </c>
      <c r="W1951" s="10">
        <f ca="1">IFERROR(AVERAGE(OFFSET(V1951,0,0,-参数!B$12,1)),"")</f>
        <v>-216.89180359147031</v>
      </c>
      <c r="X1951" s="11" t="str">
        <f t="shared" ca="1" si="595"/>
        <v>买</v>
      </c>
      <c r="Y1951" s="12">
        <f ca="1">IF(X1950="买",$E1951/$E1950-1-IF(X1949="卖",参数!$B$3-IF(X1951="卖",参数!$B$3+参数!$B$4,0)),"")</f>
        <v>-1.8707247774216951E-2</v>
      </c>
      <c r="Z1951" s="10">
        <f t="shared" ca="1" si="607"/>
        <v>6416.0142376444346</v>
      </c>
      <c r="AA1951" s="3">
        <f ca="1">Z1951/MAX(Z$2:Z1951)-1</f>
        <v>-0.17556630308344467</v>
      </c>
      <c r="AB1951" s="8">
        <f ca="1">IFERROR(AVERAGE(OFFSET(E1951,0,0,-参数!B$14,1)),"")</f>
        <v>2516.0825</v>
      </c>
      <c r="AC1951" s="8">
        <f ca="1">IFERROR(AVERAGE(OFFSET(E1951,0,0,-参数!B$15,1)),"")</f>
        <v>2354.2403448275863</v>
      </c>
      <c r="AD1951" s="9" t="str">
        <f ca="1">IFERROR(IF(OR(AND(AB1951/AC1951-1&lt;参数!B$16,AB1951/AC1951-1&gt;参数!B$17),AB1951/AC1951-1&lt;参数!B$18),"买","卖"),"买")</f>
        <v>买</v>
      </c>
      <c r="AE1951" s="7">
        <f ca="1">IF(AD1950="买",$E1951/$E1950-1-IF(AD1949="卖",参数!$B$3-IF(AD1951="卖",参数!$B$3+参数!$B$4,0)),"")</f>
        <v>-1.8707247774216951E-2</v>
      </c>
      <c r="AF1951" s="8">
        <f t="shared" ca="1" si="608"/>
        <v>7406.8502176069887</v>
      </c>
      <c r="AG1951" s="3">
        <f ca="1">AF1951/MAX(AF$2:AF1951)-1</f>
        <v>-0.17146009157899855</v>
      </c>
      <c r="AH1951">
        <f t="shared" ca="1" si="598"/>
        <v>0</v>
      </c>
      <c r="AI1951">
        <f t="shared" si="599"/>
        <v>0</v>
      </c>
      <c r="AJ1951">
        <f t="shared" ca="1" si="600"/>
        <v>0</v>
      </c>
      <c r="AK1951">
        <f t="shared" ca="1" si="601"/>
        <v>0</v>
      </c>
      <c r="AL1951">
        <f t="shared" ca="1" si="602"/>
        <v>0</v>
      </c>
      <c r="AM1951">
        <f t="shared" ca="1" si="603"/>
        <v>0</v>
      </c>
      <c r="AO1951" s="9">
        <f t="shared" si="609"/>
        <v>47.340000000000146</v>
      </c>
      <c r="AP1951" s="15">
        <f ca="1">IFERROR(ABS(E1951-OFFSET(E1951,-参数!B$20,0,1,1))/SUM(OFFSET(AO1951,0,0,-参数!B$20,1)),0)</f>
        <v>0.18024817705001916</v>
      </c>
      <c r="AQ1951" s="16">
        <f ca="1">(参数!B$21+参数!B$22*'000300'!AP1951)^(参数!B$23)</f>
        <v>0.15193949085326849</v>
      </c>
      <c r="AR1951" s="17">
        <f t="shared" ca="1" si="610"/>
        <v>2455.245528578695</v>
      </c>
      <c r="AS1951" s="9" t="str">
        <f ca="1">IF(E1951+参数!B$24&gt;=AR1951,"买","卖")</f>
        <v>买</v>
      </c>
      <c r="AT1951" s="7">
        <f ca="1">IF(AS1950="买",$E1951/$E1950-1-IF(AS1949="卖",参数!$B$3-IF(AS1951="卖",参数!$B$3+参数!$B$4,0)),"")</f>
        <v>-1.8707247774216951E-2</v>
      </c>
      <c r="AU1951" s="8">
        <f t="shared" ca="1" si="611"/>
        <v>5808.5645002009624</v>
      </c>
      <c r="AV1951" s="7">
        <f ca="1">AU1951/MAX(AU$2:AU1951)-1</f>
        <v>-4.0111297686655667E-2</v>
      </c>
      <c r="AW1951" s="3">
        <f t="shared" ca="1" si="614"/>
        <v>2.0462267741194751E-3</v>
      </c>
      <c r="AX1951" s="11" t="str">
        <f ca="1">IFERROR(IF(E1951&gt;MAX(OFFSET(C1951,-1,0,-参数!B$27,1)),"买",IF(E1951&lt;MIN(OFFSET(D1951,-1,0,-参数!B$26,1)),"卖",AX1950)),"卖")</f>
        <v>买</v>
      </c>
      <c r="AY1951" s="12">
        <f ca="1">IF(AX1950="买",$E1951/$E1950-1-IF(AX1949="卖",参数!$B$3-IF(AX1951="卖",参数!$B$3+参数!$B$4,0)),"")</f>
        <v>-1.8707247774216951E-2</v>
      </c>
      <c r="AZ1951" s="10">
        <f t="shared" ca="1" si="612"/>
        <v>6493.9414060516965</v>
      </c>
      <c r="BA1951" s="12">
        <f ca="1">AZ1951/MAX(AZ$2:AZ1951)-1</f>
        <v>-0.16552684790598338</v>
      </c>
    </row>
    <row r="1952" spans="1:53" x14ac:dyDescent="0.15">
      <c r="A1952" s="1">
        <v>41288</v>
      </c>
      <c r="B1952" s="6">
        <v>2474.1799999999998</v>
      </c>
      <c r="C1952" s="6">
        <v>2583.63</v>
      </c>
      <c r="D1952" s="6">
        <v>2474</v>
      </c>
      <c r="E1952" s="2">
        <v>2577.73</v>
      </c>
      <c r="F1952" s="3">
        <f>E1952/MAX(E$2:E1952)-1</f>
        <v>-0.56140168787858169</v>
      </c>
      <c r="G1952" s="2">
        <f ca="1">IFERROR(AVERAGE(OFFSET(E1952,0,0,-参数!B$2,1)),"")</f>
        <v>2300.346607142857</v>
      </c>
      <c r="H1952" t="str">
        <f t="shared" ca="1" si="613"/>
        <v>买</v>
      </c>
      <c r="I1952" s="3">
        <f ca="1">IF(H1951="买",$E1952/$E1951-1-IF(H1950="卖",参数!$B$3-IF(H1952="卖",参数!$B$3+参数!$B$4,0)),"")</f>
        <v>3.8055274783246107E-2</v>
      </c>
      <c r="J1952" s="2">
        <f t="shared" ca="1" si="604"/>
        <v>7387.5211984608977</v>
      </c>
      <c r="K1952" s="3">
        <f ca="1">J1952/MAX(J$2:J1952)-1</f>
        <v>-0.27220321323176722</v>
      </c>
      <c r="L1952" s="8">
        <f>L1951*(参数!$B$6-1)/(参数!$B$6+1)+E1952*2/(参数!$B$6+1)</f>
        <v>2447.871909716584</v>
      </c>
      <c r="M1952" s="8">
        <f>M1951*(参数!$B$7-1)/(参数!$B$7+1)+E1952*2/(参数!$B$7+1)</f>
        <v>2339.7469924510315</v>
      </c>
      <c r="N1952" s="8">
        <f t="shared" si="596"/>
        <v>108.12491726555254</v>
      </c>
      <c r="O1952" s="8">
        <f>O1951*(参数!$B$8-1)/(参数!$B$8+1)+N1952*2/(参数!$B$8+1)</f>
        <v>80.723277040944552</v>
      </c>
      <c r="P1952" s="9" t="str">
        <f t="shared" si="605"/>
        <v>卖</v>
      </c>
      <c r="Q1952" s="7" t="str">
        <f>IF(P1951="买",$E1952/$E1951-1-IF(P1950="卖",参数!$B$3-IF(P1952="卖",参数!$B$3+参数!$B$4,0)),"")</f>
        <v/>
      </c>
      <c r="R1952" s="8">
        <f t="shared" si="606"/>
        <v>6036.4039977070324</v>
      </c>
      <c r="S1952" s="3">
        <f>R1952/MAX(R$2:R1952)-1</f>
        <v>-0.17263361747846984</v>
      </c>
      <c r="T1952" s="10">
        <f ca="1">IFERROR(AVERAGE(OFFSET(E1952,0,0,-参数!B$10,1)),"")</f>
        <v>2444.9740000000002</v>
      </c>
      <c r="U1952" s="10">
        <f ca="1">IFERROR(AVERAGE(OFFSET(E1952,0,0,-参数!B$11,1)),"")</f>
        <v>2561.7031358024697</v>
      </c>
      <c r="V1952" s="10">
        <f t="shared" ca="1" si="597"/>
        <v>-116.7291358024695</v>
      </c>
      <c r="W1952" s="10">
        <f ca="1">IFERROR(AVERAGE(OFFSET(V1952,0,0,-参数!B$12,1)),"")</f>
        <v>-199.33220202020212</v>
      </c>
      <c r="X1952" s="11" t="str">
        <f t="shared" ca="1" si="595"/>
        <v>买</v>
      </c>
      <c r="Y1952" s="12">
        <f ca="1">IF(X1951="买",$E1952/$E1951-1-IF(X1950="卖",参数!$B$3-IF(X1952="卖",参数!$B$3+参数!$B$4,0)),"")</f>
        <v>3.8055274783246107E-2</v>
      </c>
      <c r="Z1952" s="10">
        <f t="shared" ca="1" si="607"/>
        <v>6660.1774224712126</v>
      </c>
      <c r="AA1952" s="3">
        <f ca="1">Z1952/MAX(Z$2:Z1952)-1</f>
        <v>-0.14419225220671783</v>
      </c>
      <c r="AB1952" s="8">
        <f ca="1">IFERROR(AVERAGE(OFFSET(E1952,0,0,-参数!B$14,1)),"")</f>
        <v>2528.2925</v>
      </c>
      <c r="AC1952" s="8">
        <f ca="1">IFERROR(AVERAGE(OFFSET(E1952,0,0,-参数!B$15,1)),"")</f>
        <v>2370.1731034482759</v>
      </c>
      <c r="AD1952" s="9" t="str">
        <f ca="1">IFERROR(IF(OR(AND(AB1952/AC1952-1&lt;参数!B$16,AB1952/AC1952-1&gt;参数!B$17),AB1952/AC1952-1&lt;参数!B$18),"买","卖"),"买")</f>
        <v>买</v>
      </c>
      <c r="AE1952" s="7">
        <f ca="1">IF(AD1951="买",$E1952/$E1951-1-IF(AD1950="卖",参数!$B$3-IF(AD1952="卖",参数!$B$3+参数!$B$4,0)),"")</f>
        <v>3.8055274783246107E-2</v>
      </c>
      <c r="AF1952" s="8">
        <f t="shared" ca="1" si="608"/>
        <v>7688.7199379163685</v>
      </c>
      <c r="AG1952" s="3">
        <f ca="1">AF1952/MAX(AF$2:AF1952)-1</f>
        <v>-0.1399297776951518</v>
      </c>
      <c r="AH1952">
        <f t="shared" ca="1" si="598"/>
        <v>0</v>
      </c>
      <c r="AI1952">
        <f t="shared" si="599"/>
        <v>0</v>
      </c>
      <c r="AJ1952">
        <f t="shared" ca="1" si="600"/>
        <v>0</v>
      </c>
      <c r="AK1952">
        <f t="shared" ca="1" si="601"/>
        <v>0</v>
      </c>
      <c r="AL1952">
        <f t="shared" ca="1" si="602"/>
        <v>0</v>
      </c>
      <c r="AM1952">
        <f t="shared" ca="1" si="603"/>
        <v>0</v>
      </c>
      <c r="AO1952" s="9">
        <f t="shared" si="609"/>
        <v>94.5</v>
      </c>
      <c r="AP1952" s="15">
        <f ca="1">IFERROR(ABS(E1952-OFFSET(E1952,-参数!B$20,0,1,1))/SUM(OFFSET(AO1952,0,0,-参数!B$20,1)),0)</f>
        <v>0.2334790009908787</v>
      </c>
      <c r="AQ1952" s="16">
        <f ca="1">(参数!B$21+参数!B$22*'000300'!AP1952)^(参数!B$23)</f>
        <v>0.20330723595619796</v>
      </c>
      <c r="AR1952" s="17">
        <f t="shared" ca="1" si="610"/>
        <v>2480.1475079109164</v>
      </c>
      <c r="AS1952" s="9" t="str">
        <f ca="1">IF(E1952+参数!B$24&gt;=AR1952,"买","卖")</f>
        <v>买</v>
      </c>
      <c r="AT1952" s="7">
        <f ca="1">IF(AS1951="买",$E1952/$E1951-1-IF(AS1950="卖",参数!$B$3-IF(AS1952="卖",参数!$B$3+参数!$B$4,0)),"")</f>
        <v>3.8055274783246107E-2</v>
      </c>
      <c r="AU1952" s="8">
        <f t="shared" ca="1" si="611"/>
        <v>6029.6110183523188</v>
      </c>
      <c r="AV1952" s="7">
        <f ca="1">AU1952/MAX(AU$2:AU1952)-1</f>
        <v>-3.5824693587878098E-3</v>
      </c>
      <c r="AW1952" s="3">
        <f t="shared" ca="1" si="614"/>
        <v>1.0142358082874336E-2</v>
      </c>
      <c r="AX1952" s="11" t="str">
        <f ca="1">IFERROR(IF(E1952&gt;MAX(OFFSET(C1952,-1,0,-参数!B$27,1)),"买",IF(E1952&lt;MIN(OFFSET(D1952,-1,0,-参数!B$26,1)),"卖",AX1951)),"卖")</f>
        <v>买</v>
      </c>
      <c r="AY1952" s="12">
        <f ca="1">IF(AX1951="买",$E1952/$E1951-1-IF(AX1950="卖",参数!$B$3-IF(AX1952="卖",参数!$B$3+参数!$B$4,0)),"")</f>
        <v>3.8055274783246107E-2</v>
      </c>
      <c r="AZ1952" s="10">
        <f t="shared" ca="1" si="612"/>
        <v>6741.0701306852934</v>
      </c>
      <c r="BA1952" s="12">
        <f ca="1">AZ1952/MAX(AZ$2:AZ1952)-1</f>
        <v>-0.13377074280380408</v>
      </c>
    </row>
    <row r="1953" spans="1:53" x14ac:dyDescent="0.15">
      <c r="A1953" s="1">
        <v>41289</v>
      </c>
      <c r="B1953" s="6">
        <v>2579.13</v>
      </c>
      <c r="C1953" s="6">
        <v>2605.41</v>
      </c>
      <c r="D1953" s="6">
        <v>2576.92</v>
      </c>
      <c r="E1953" s="2">
        <v>2595.86</v>
      </c>
      <c r="F1953" s="3">
        <f>E1953/MAX(E$2:E1953)-1</f>
        <v>-0.55831688559177839</v>
      </c>
      <c r="G1953" s="2">
        <f ca="1">IFERROR(AVERAGE(OFFSET(E1953,0,0,-参数!B$2,1)),"")</f>
        <v>2305.4908928571426</v>
      </c>
      <c r="H1953" t="str">
        <f t="shared" ca="1" si="613"/>
        <v>买</v>
      </c>
      <c r="I1953" s="3">
        <f ca="1">IF(H1952="买",$E1953/$E1952-1-IF(H1951="卖",参数!$B$3-IF(H1953="卖",参数!$B$3+参数!$B$4,0)),"")</f>
        <v>7.0333200141210472E-3</v>
      </c>
      <c r="J1953" s="2">
        <f t="shared" ca="1" si="604"/>
        <v>7439.4799991607761</v>
      </c>
      <c r="K1953" s="3">
        <f ca="1">J1953/MAX(J$2:J1953)-1</f>
        <v>-0.26708438552517721</v>
      </c>
      <c r="L1953" s="8">
        <f>L1952*(参数!$B$6-1)/(参数!$B$6+1)+E1953*2/(参数!$B$6+1)</f>
        <v>2461.9660135530999</v>
      </c>
      <c r="M1953" s="8">
        <f>M1952*(参数!$B$7-1)/(参数!$B$7+1)+E1953*2/(参数!$B$7+1)</f>
        <v>2345.9183902232958</v>
      </c>
      <c r="N1953" s="8">
        <f t="shared" si="596"/>
        <v>116.04762332980408</v>
      </c>
      <c r="O1953" s="8">
        <f>O1952*(参数!$B$8-1)/(参数!$B$8+1)+N1953*2/(参数!$B$8+1)</f>
        <v>87.788146298716455</v>
      </c>
      <c r="P1953" s="9" t="str">
        <f t="shared" si="605"/>
        <v>卖</v>
      </c>
      <c r="Q1953" s="7" t="str">
        <f>IF(P1952="买",$E1953/$E1952-1-IF(P1951="卖",参数!$B$3-IF(P1953="卖",参数!$B$3+参数!$B$4,0)),"")</f>
        <v/>
      </c>
      <c r="R1953" s="8">
        <f t="shared" si="606"/>
        <v>6036.4039977070324</v>
      </c>
      <c r="S1953" s="3">
        <f>R1953/MAX(R$2:R1953)-1</f>
        <v>-0.17263361747846984</v>
      </c>
      <c r="T1953" s="10">
        <f ca="1">IFERROR(AVERAGE(OFFSET(E1953,0,0,-参数!B$10,1)),"")</f>
        <v>2462.6350000000002</v>
      </c>
      <c r="U1953" s="10">
        <f ca="1">IFERROR(AVERAGE(OFFSET(E1953,0,0,-参数!B$11,1)),"")</f>
        <v>2560.4073827160496</v>
      </c>
      <c r="V1953" s="10">
        <f t="shared" ca="1" si="597"/>
        <v>-97.772382716049378</v>
      </c>
      <c r="W1953" s="10">
        <f ca="1">IFERROR(AVERAGE(OFFSET(V1953,0,0,-参数!B$12,1)),"")</f>
        <v>-181.69296857463533</v>
      </c>
      <c r="X1953" s="11" t="str">
        <f t="shared" ca="1" si="595"/>
        <v>买</v>
      </c>
      <c r="Y1953" s="12">
        <f ca="1">IF(X1952="买",$E1953/$E1952-1-IF(X1951="卖",参数!$B$3-IF(X1953="卖",参数!$B$3+参数!$B$4,0)),"")</f>
        <v>7.0333200141210472E-3</v>
      </c>
      <c r="Z1953" s="10">
        <f t="shared" ca="1" si="607"/>
        <v>6707.0205816342768</v>
      </c>
      <c r="AA1953" s="3">
        <f ca="1">Z1953/MAX(Z$2:Z1953)-1</f>
        <v>-0.13817308244592341</v>
      </c>
      <c r="AB1953" s="8">
        <f ca="1">IFERROR(AVERAGE(OFFSET(E1953,0,0,-参数!B$14,1)),"")</f>
        <v>2537.40625</v>
      </c>
      <c r="AC1953" s="8">
        <f ca="1">IFERROR(AVERAGE(OFFSET(E1953,0,0,-参数!B$15,1)),"")</f>
        <v>2385.9041379310347</v>
      </c>
      <c r="AD1953" s="9" t="str">
        <f ca="1">IFERROR(IF(OR(AND(AB1953/AC1953-1&lt;参数!B$16,AB1953/AC1953-1&gt;参数!B$17),AB1953/AC1953-1&lt;参数!B$18),"买","卖"),"买")</f>
        <v>买</v>
      </c>
      <c r="AE1953" s="7">
        <f ca="1">IF(AD1952="买",$E1953/$E1952-1-IF(AD1951="卖",参数!$B$3-IF(AD1953="卖",参数!$B$3+参数!$B$4,0)),"")</f>
        <v>7.0333200141210472E-3</v>
      </c>
      <c r="AF1953" s="8">
        <f t="shared" ca="1" si="608"/>
        <v>7742.797165738687</v>
      </c>
      <c r="AG1953" s="3">
        <f ca="1">AF1953/MAX(AF$2:AF1953)-1</f>
        <v>-0.13388062858706562</v>
      </c>
      <c r="AH1953">
        <f t="shared" ca="1" si="598"/>
        <v>0</v>
      </c>
      <c r="AI1953">
        <f t="shared" si="599"/>
        <v>0</v>
      </c>
      <c r="AJ1953">
        <f t="shared" ca="1" si="600"/>
        <v>0</v>
      </c>
      <c r="AK1953">
        <f t="shared" ca="1" si="601"/>
        <v>0</v>
      </c>
      <c r="AL1953">
        <f t="shared" ca="1" si="602"/>
        <v>0</v>
      </c>
      <c r="AM1953">
        <f t="shared" ca="1" si="603"/>
        <v>0</v>
      </c>
      <c r="AO1953" s="9">
        <f t="shared" si="609"/>
        <v>18.130000000000109</v>
      </c>
      <c r="AP1953" s="15">
        <f ca="1">IFERROR(ABS(E1953-OFFSET(E1953,-参数!B$20,0,1,1))/SUM(OFFSET(AO1953,0,0,-参数!B$20,1)),0)</f>
        <v>0.2622269864665685</v>
      </c>
      <c r="AQ1953" s="16">
        <f ca="1">(参数!B$21+参数!B$22*'000300'!AP1953)^(参数!B$23)</f>
        <v>0.23104904194023859</v>
      </c>
      <c r="AR1953" s="17">
        <f t="shared" ca="1" si="610"/>
        <v>2506.8827683486165</v>
      </c>
      <c r="AS1953" s="9" t="str">
        <f ca="1">IF(E1953+参数!B$24&gt;=AR1953,"买","卖")</f>
        <v>买</v>
      </c>
      <c r="AT1953" s="7">
        <f ca="1">IF(AS1952="买",$E1953/$E1952-1-IF(AS1951="卖",参数!$B$3-IF(AS1953="卖",参数!$B$3+参数!$B$4,0)),"")</f>
        <v>7.0333200141210472E-3</v>
      </c>
      <c r="AU1953" s="8">
        <f t="shared" ca="1" si="611"/>
        <v>6072.0192022050605</v>
      </c>
      <c r="AV1953" s="7">
        <f ca="1">AU1953/MAX(AU$2:AU1953)-1</f>
        <v>0</v>
      </c>
      <c r="AW1953" s="3">
        <f t="shared" ca="1" si="614"/>
        <v>1.0779705784604632E-2</v>
      </c>
      <c r="AX1953" s="11" t="str">
        <f ca="1">IFERROR(IF(E1953&gt;MAX(OFFSET(C1953,-1,0,-参数!B$27,1)),"买",IF(E1953&lt;MIN(OFFSET(D1953,-1,0,-参数!B$26,1)),"卖",AX1952)),"卖")</f>
        <v>买</v>
      </c>
      <c r="AY1953" s="12">
        <f ca="1">IF(AX1952="买",$E1953/$E1952-1-IF(AX1951="卖",参数!$B$3-IF(AX1953="卖",参数!$B$3+参数!$B$4,0)),"")</f>
        <v>7.0333200141210472E-3</v>
      </c>
      <c r="AZ1953" s="10">
        <f t="shared" ca="1" si="612"/>
        <v>6788.4822341520357</v>
      </c>
      <c r="BA1953" s="12">
        <f ca="1">AZ1953/MAX(AZ$2:AZ1953)-1</f>
        <v>-0.12767827523234887</v>
      </c>
    </row>
    <row r="1954" spans="1:53" x14ac:dyDescent="0.15">
      <c r="A1954" s="1">
        <v>41290</v>
      </c>
      <c r="B1954" s="6">
        <v>2591.37</v>
      </c>
      <c r="C1954" s="6">
        <v>2600.09</v>
      </c>
      <c r="D1954" s="6">
        <v>2540.52</v>
      </c>
      <c r="E1954" s="2">
        <v>2577.09</v>
      </c>
      <c r="F1954" s="3">
        <f>E1954/MAX(E$2:E1954)-1</f>
        <v>-0.56151058327094527</v>
      </c>
      <c r="G1954" s="2">
        <f ca="1">IFERROR(AVERAGE(OFFSET(E1954,0,0,-参数!B$2,1)),"")</f>
        <v>2310.5953571428568</v>
      </c>
      <c r="H1954" t="str">
        <f t="shared" ca="1" si="613"/>
        <v>买</v>
      </c>
      <c r="I1954" s="3">
        <f ca="1">IF(H1953="买",$E1954/$E1953-1-IF(H1952="卖",参数!$B$3-IF(H1954="卖",参数!$B$3+参数!$B$4,0)),"")</f>
        <v>-7.2307443390630111E-3</v>
      </c>
      <c r="J1954" s="2">
        <f t="shared" ca="1" si="604"/>
        <v>7385.687021271272</v>
      </c>
      <c r="K1954" s="3">
        <f ca="1">J1954/MAX(J$2:J1954)-1</f>
        <v>-0.27238391095555192</v>
      </c>
      <c r="L1954" s="8">
        <f>L1953*(参数!$B$6-1)/(参数!$B$6+1)+E1954*2/(参数!$B$6+1)</f>
        <v>2472.9302027385188</v>
      </c>
      <c r="M1954" s="8">
        <f>M1953*(参数!$B$7-1)/(参数!$B$7+1)+E1954*2/(参数!$B$7+1)</f>
        <v>2351.4887904588791</v>
      </c>
      <c r="N1954" s="8">
        <f t="shared" si="596"/>
        <v>121.44141227963974</v>
      </c>
      <c r="O1954" s="8">
        <f>O1953*(参数!$B$8-1)/(参数!$B$8+1)+N1954*2/(参数!$B$8+1)</f>
        <v>94.518799494901117</v>
      </c>
      <c r="P1954" s="9" t="str">
        <f t="shared" si="605"/>
        <v>卖</v>
      </c>
      <c r="Q1954" s="7" t="str">
        <f>IF(P1953="买",$E1954/$E1953-1-IF(P1952="卖",参数!$B$3-IF(P1954="卖",参数!$B$3+参数!$B$4,0)),"")</f>
        <v/>
      </c>
      <c r="R1954" s="8">
        <f t="shared" si="606"/>
        <v>6036.4039977070324</v>
      </c>
      <c r="S1954" s="3">
        <f>R1954/MAX(R$2:R1954)-1</f>
        <v>-0.17263361747846984</v>
      </c>
      <c r="T1954" s="10">
        <f ca="1">IFERROR(AVERAGE(OFFSET(E1954,0,0,-参数!B$10,1)),"")</f>
        <v>2473.6959999999999</v>
      </c>
      <c r="U1954" s="10">
        <f ca="1">IFERROR(AVERAGE(OFFSET(E1954,0,0,-参数!B$11,1)),"")</f>
        <v>2559.0629135802474</v>
      </c>
      <c r="V1954" s="10">
        <f t="shared" ca="1" si="597"/>
        <v>-85.366913580247456</v>
      </c>
      <c r="W1954" s="10">
        <f ca="1">IFERROR(AVERAGE(OFFSET(V1954,0,0,-参数!B$12,1)),"")</f>
        <v>-164.57399158249174</v>
      </c>
      <c r="X1954" s="11" t="str">
        <f t="shared" ca="1" si="595"/>
        <v>买</v>
      </c>
      <c r="Y1954" s="12">
        <f ca="1">IF(X1953="买",$E1954/$E1953-1-IF(X1952="卖",参数!$B$3-IF(X1954="卖",参数!$B$3+参数!$B$4,0)),"")</f>
        <v>-7.2307443390630111E-3</v>
      </c>
      <c r="Z1954" s="10">
        <f t="shared" ca="1" si="607"/>
        <v>6658.5238305316461</v>
      </c>
      <c r="AA1954" s="3">
        <f ca="1">Z1954/MAX(Z$2:Z1954)-1</f>
        <v>-0.14440473255127961</v>
      </c>
      <c r="AB1954" s="8">
        <f ca="1">IFERROR(AVERAGE(OFFSET(E1954,0,0,-参数!B$14,1)),"")</f>
        <v>2543.99125</v>
      </c>
      <c r="AC1954" s="8">
        <f ca="1">IFERROR(AVERAGE(OFFSET(E1954,0,0,-参数!B$15,1)),"")</f>
        <v>2402.0503448275863</v>
      </c>
      <c r="AD1954" s="9" t="str">
        <f ca="1">IFERROR(IF(OR(AND(AB1954/AC1954-1&lt;参数!B$16,AB1954/AC1954-1&gt;参数!B$17),AB1954/AC1954-1&lt;参数!B$18),"买","卖"),"买")</f>
        <v>买</v>
      </c>
      <c r="AE1954" s="7">
        <f ca="1">IF(AD1953="买",$E1954/$E1953-1-IF(AD1952="卖",参数!$B$3-IF(AD1954="卖",参数!$B$3+参数!$B$4,0)),"")</f>
        <v>-7.2307443390630111E-3</v>
      </c>
      <c r="AF1954" s="8">
        <f t="shared" ca="1" si="608"/>
        <v>7686.8109789640084</v>
      </c>
      <c r="AG1954" s="3">
        <f ca="1">AF1954/MAX(AF$2:AF1954)-1</f>
        <v>-0.14014331632886257</v>
      </c>
      <c r="AH1954">
        <f t="shared" ca="1" si="598"/>
        <v>0</v>
      </c>
      <c r="AI1954">
        <f t="shared" si="599"/>
        <v>0</v>
      </c>
      <c r="AJ1954">
        <f t="shared" ca="1" si="600"/>
        <v>0</v>
      </c>
      <c r="AK1954">
        <f t="shared" ca="1" si="601"/>
        <v>0</v>
      </c>
      <c r="AL1954">
        <f t="shared" ca="1" si="602"/>
        <v>0</v>
      </c>
      <c r="AM1954">
        <f t="shared" ca="1" si="603"/>
        <v>0</v>
      </c>
      <c r="AO1954" s="9">
        <f t="shared" si="609"/>
        <v>18.769999999999982</v>
      </c>
      <c r="AP1954" s="15">
        <f ca="1">IFERROR(ABS(E1954-OFFSET(E1954,-参数!B$20,0,1,1))/SUM(OFFSET(AO1954,0,0,-参数!B$20,1)),0)</f>
        <v>0.21417616198318834</v>
      </c>
      <c r="AQ1954" s="16">
        <f ca="1">(参数!B$21+参数!B$22*'000300'!AP1954)^(参数!B$23)</f>
        <v>0.18467999631377674</v>
      </c>
      <c r="AR1954" s="17">
        <f t="shared" ca="1" si="610"/>
        <v>2519.8486396311946</v>
      </c>
      <c r="AS1954" s="9" t="str">
        <f ca="1">IF(E1954+参数!B$24&gt;=AR1954,"买","卖")</f>
        <v>买</v>
      </c>
      <c r="AT1954" s="7">
        <f ca="1">IF(AS1953="买",$E1954/$E1953-1-IF(AS1952="卖",参数!$B$3-IF(AS1954="卖",参数!$B$3+参数!$B$4,0)),"")</f>
        <v>-7.2307443390630111E-3</v>
      </c>
      <c r="AU1954" s="8">
        <f t="shared" ca="1" si="611"/>
        <v>6028.1139837320343</v>
      </c>
      <c r="AV1954" s="7">
        <f ca="1">AU1954/MAX(AU$2:AU1954)-1</f>
        <v>-7.2307443390630111E-3</v>
      </c>
      <c r="AW1954" s="3">
        <f t="shared" ca="1" si="614"/>
        <v>5.1721091413936549E-3</v>
      </c>
      <c r="AX1954" s="11" t="str">
        <f ca="1">IFERROR(IF(E1954&gt;MAX(OFFSET(C1954,-1,0,-参数!B$27,1)),"买",IF(E1954&lt;MIN(OFFSET(D1954,-1,0,-参数!B$26,1)),"卖",AX1953)),"卖")</f>
        <v>买</v>
      </c>
      <c r="AY1954" s="12">
        <f ca="1">IF(AX1953="买",$E1954/$E1953-1-IF(AX1952="卖",参数!$B$3-IF(AX1954="卖",参数!$B$3+参数!$B$4,0)),"")</f>
        <v>-7.2307443390630111E-3</v>
      </c>
      <c r="AZ1954" s="10">
        <f t="shared" ca="1" si="612"/>
        <v>6739.3964546666111</v>
      </c>
      <c r="BA1954" s="12">
        <f ca="1">AZ1954/MAX(AZ$2:AZ1954)-1</f>
        <v>-0.13398581060555426</v>
      </c>
    </row>
    <row r="1955" spans="1:53" x14ac:dyDescent="0.15">
      <c r="A1955" s="1">
        <v>41291</v>
      </c>
      <c r="B1955" s="6">
        <v>2570.71</v>
      </c>
      <c r="C1955" s="6">
        <v>2575.06</v>
      </c>
      <c r="D1955" s="6">
        <v>2539.67</v>
      </c>
      <c r="E1955" s="2">
        <v>2552.7600000000002</v>
      </c>
      <c r="F1955" s="3">
        <f>E1955/MAX(E$2:E1955)-1</f>
        <v>-0.56565030967127194</v>
      </c>
      <c r="G1955" s="2">
        <f ca="1">IFERROR(AVERAGE(OFFSET(E1955,0,0,-参数!B$2,1)),"")</f>
        <v>2316.0391071428571</v>
      </c>
      <c r="H1955" t="str">
        <f t="shared" ca="1" si="613"/>
        <v>买</v>
      </c>
      <c r="I1955" s="3">
        <f ca="1">IF(H1954="买",$E1955/$E1954-1-IF(H1953="卖",参数!$B$3-IF(H1955="卖",参数!$B$3+参数!$B$4,0)),"")</f>
        <v>-9.4408809936789018E-3</v>
      </c>
      <c r="J1955" s="2">
        <f t="shared" ca="1" si="604"/>
        <v>7315.9596290468908</v>
      </c>
      <c r="K1955" s="3">
        <f ca="1">J1955/MAX(J$2:J1955)-1</f>
        <v>-0.27925324786130667</v>
      </c>
      <c r="L1955" s="8">
        <f>L1954*(参数!$B$6-1)/(参数!$B$6+1)+E1955*2/(参数!$B$6+1)</f>
        <v>2480.5330405729455</v>
      </c>
      <c r="M1955" s="8">
        <f>M1954*(参数!$B$7-1)/(参数!$B$7+1)+E1955*2/(参数!$B$7+1)</f>
        <v>2356.3386991225207</v>
      </c>
      <c r="N1955" s="8">
        <f t="shared" si="596"/>
        <v>124.19434145042487</v>
      </c>
      <c r="O1955" s="8">
        <f>O1954*(参数!$B$8-1)/(参数!$B$8+1)+N1955*2/(参数!$B$8+1)</f>
        <v>100.45390788600587</v>
      </c>
      <c r="P1955" s="9" t="str">
        <f t="shared" si="605"/>
        <v>卖</v>
      </c>
      <c r="Q1955" s="7" t="str">
        <f>IF(P1954="买",$E1955/$E1954-1-IF(P1953="卖",参数!$B$3-IF(P1955="卖",参数!$B$3+参数!$B$4,0)),"")</f>
        <v/>
      </c>
      <c r="R1955" s="8">
        <f t="shared" si="606"/>
        <v>6036.4039977070324</v>
      </c>
      <c r="S1955" s="3">
        <f>R1955/MAX(R$2:R1955)-1</f>
        <v>-0.17263361747846984</v>
      </c>
      <c r="T1955" s="10">
        <f ca="1">IFERROR(AVERAGE(OFFSET(E1955,0,0,-参数!B$10,1)),"")</f>
        <v>2482.9990000000003</v>
      </c>
      <c r="U1955" s="10">
        <f ca="1">IFERROR(AVERAGE(OFFSET(E1955,0,0,-参数!B$11,1)),"")</f>
        <v>2557.9018765432097</v>
      </c>
      <c r="V1955" s="10">
        <f t="shared" ca="1" si="597"/>
        <v>-74.902876543209459</v>
      </c>
      <c r="W1955" s="10">
        <f ca="1">IFERROR(AVERAGE(OFFSET(V1955,0,0,-参数!B$12,1)),"")</f>
        <v>-148.19492760942774</v>
      </c>
      <c r="X1955" s="11" t="str">
        <f t="shared" ca="1" si="595"/>
        <v>买</v>
      </c>
      <c r="Y1955" s="12">
        <f ca="1">IF(X1954="买",$E1955/$E1954-1-IF(X1953="卖",参数!$B$3-IF(X1955="卖",参数!$B$3+参数!$B$4,0)),"")</f>
        <v>-9.4408809936789018E-3</v>
      </c>
      <c r="Z1955" s="10">
        <f t="shared" ca="1" si="607"/>
        <v>6595.6614994540223</v>
      </c>
      <c r="AA1955" s="3">
        <f ca="1">Z1955/MAX(Z$2:Z1955)-1</f>
        <v>-0.15248230565001786</v>
      </c>
      <c r="AB1955" s="8">
        <f ca="1">IFERROR(AVERAGE(OFFSET(E1955,0,0,-参数!B$14,1)),"")</f>
        <v>2546.0875000000005</v>
      </c>
      <c r="AC1955" s="8">
        <f ca="1">IFERROR(AVERAGE(OFFSET(E1955,0,0,-参数!B$15,1)),"")</f>
        <v>2416.5775862068972</v>
      </c>
      <c r="AD1955" s="9" t="str">
        <f ca="1">IFERROR(IF(OR(AND(AB1955/AC1955-1&lt;参数!B$16,AB1955/AC1955-1&gt;参数!B$17),AB1955/AC1955-1&lt;参数!B$18),"买","卖"),"买")</f>
        <v>买</v>
      </c>
      <c r="AE1955" s="7">
        <f ca="1">IF(AD1954="买",$E1955/$E1954-1-IF(AD1953="卖",参数!$B$3-IF(AD1955="卖",参数!$B$3+参数!$B$4,0)),"")</f>
        <v>-9.4408809936789018E-3</v>
      </c>
      <c r="AF1955" s="8">
        <f t="shared" ca="1" si="608"/>
        <v>7614.2407112907049</v>
      </c>
      <c r="AG1955" s="3">
        <f ca="1">AF1955/MAX(AF$2:AF1955)-1</f>
        <v>-0.14826112095102117</v>
      </c>
      <c r="AH1955">
        <f t="shared" ca="1" si="598"/>
        <v>0</v>
      </c>
      <c r="AI1955">
        <f t="shared" si="599"/>
        <v>0</v>
      </c>
      <c r="AJ1955">
        <f t="shared" ca="1" si="600"/>
        <v>0</v>
      </c>
      <c r="AK1955">
        <f t="shared" ca="1" si="601"/>
        <v>0</v>
      </c>
      <c r="AL1955">
        <f t="shared" ca="1" si="602"/>
        <v>0</v>
      </c>
      <c r="AM1955">
        <f t="shared" ca="1" si="603"/>
        <v>0</v>
      </c>
      <c r="AO1955" s="9">
        <f t="shared" si="609"/>
        <v>24.329999999999927</v>
      </c>
      <c r="AP1955" s="15">
        <f ca="1">IFERROR(ABS(E1955-OFFSET(E1955,-参数!B$20,0,1,1))/SUM(OFFSET(AO1955,0,0,-参数!B$20,1)),0)</f>
        <v>0.17285684803376589</v>
      </c>
      <c r="AQ1955" s="16">
        <f ca="1">(参数!B$21+参数!B$22*'000300'!AP1955)^(参数!B$23)</f>
        <v>0.14480685835258408</v>
      </c>
      <c r="AR1955" s="17">
        <f t="shared" ca="1" si="610"/>
        <v>2524.6144303303113</v>
      </c>
      <c r="AS1955" s="9" t="str">
        <f ca="1">IF(E1955+参数!B$24&gt;=AR1955,"买","卖")</f>
        <v>买</v>
      </c>
      <c r="AT1955" s="7">
        <f ca="1">IF(AS1954="买",$E1955/$E1954-1-IF(AS1953="卖",参数!$B$3-IF(AS1955="卖",参数!$B$3+参数!$B$4,0)),"")</f>
        <v>-9.4408809936789018E-3</v>
      </c>
      <c r="AU1955" s="8">
        <f t="shared" ca="1" si="611"/>
        <v>5971.2032769952884</v>
      </c>
      <c r="AV1955" s="7">
        <f ca="1">AU1955/MAX(AU$2:AU1955)-1</f>
        <v>-1.6603360735941153E-2</v>
      </c>
      <c r="AW1955" s="3">
        <f t="shared" ca="1" si="614"/>
        <v>1.8913003837461861E-3</v>
      </c>
      <c r="AX1955" s="11" t="str">
        <f ca="1">IFERROR(IF(E1955&gt;MAX(OFFSET(C1955,-1,0,-参数!B$27,1)),"买",IF(E1955&lt;MIN(OFFSET(D1955,-1,0,-参数!B$26,1)),"卖",AX1954)),"卖")</f>
        <v>买</v>
      </c>
      <c r="AY1955" s="12">
        <f ca="1">IF(AX1954="买",$E1955/$E1954-1-IF(AX1953="卖",参数!$B$3-IF(AX1955="卖",参数!$B$3+参数!$B$4,0)),"")</f>
        <v>-9.4408809936789018E-3</v>
      </c>
      <c r="AZ1955" s="10">
        <f t="shared" ca="1" si="612"/>
        <v>6675.7706147688823</v>
      </c>
      <c r="BA1955" s="12">
        <f ca="1">AZ1955/MAX(AZ$2:AZ1955)-1</f>
        <v>-0.14216174750646449</v>
      </c>
    </row>
    <row r="1956" spans="1:53" x14ac:dyDescent="0.15">
      <c r="A1956" s="1">
        <v>41292</v>
      </c>
      <c r="B1956" s="6">
        <v>2568.69</v>
      </c>
      <c r="C1956" s="6">
        <v>2607.4499999999998</v>
      </c>
      <c r="D1956" s="6">
        <v>2553.4499999999998</v>
      </c>
      <c r="E1956" s="2">
        <v>2595.44</v>
      </c>
      <c r="F1956" s="3">
        <f>E1956/MAX(E$2:E1956)-1</f>
        <v>-0.55838834819301708</v>
      </c>
      <c r="G1956" s="2">
        <f ca="1">IFERROR(AVERAGE(OFFSET(E1956,0,0,-参数!B$2,1)),"")</f>
        <v>2322.460357142857</v>
      </c>
      <c r="H1956" t="str">
        <f t="shared" ca="1" si="613"/>
        <v>买</v>
      </c>
      <c r="I1956" s="3">
        <f ca="1">IF(H1955="买",$E1956/$E1955-1-IF(H1954="卖",参数!$B$3-IF(H1956="卖",参数!$B$3+参数!$B$4,0)),"")</f>
        <v>1.6719158871182582E-2</v>
      </c>
      <c r="J1956" s="2">
        <f t="shared" ca="1" si="604"/>
        <v>7438.2763203800841</v>
      </c>
      <c r="K1956" s="3">
        <f ca="1">J1956/MAX(J$2:J1956)-1</f>
        <v>-0.26720296840641089</v>
      </c>
      <c r="L1956" s="8">
        <f>L1955*(参数!$B$6-1)/(参数!$B$6+1)+E1956*2/(参数!$B$6+1)</f>
        <v>2491.4765605183793</v>
      </c>
      <c r="M1956" s="8">
        <f>M1955*(参数!$B$7-1)/(参数!$B$7+1)+E1956*2/(参数!$B$7+1)</f>
        <v>2362.1001762520987</v>
      </c>
      <c r="N1956" s="8">
        <f t="shared" si="596"/>
        <v>129.37638426628064</v>
      </c>
      <c r="O1956" s="8">
        <f>O1955*(参数!$B$8-1)/(参数!$B$8+1)+N1956*2/(参数!$B$8+1)</f>
        <v>106.23840316206082</v>
      </c>
      <c r="P1956" s="9" t="str">
        <f t="shared" si="605"/>
        <v>卖</v>
      </c>
      <c r="Q1956" s="7" t="str">
        <f>IF(P1955="买",$E1956/$E1955-1-IF(P1954="卖",参数!$B$3-IF(P1956="卖",参数!$B$3+参数!$B$4,0)),"")</f>
        <v/>
      </c>
      <c r="R1956" s="8">
        <f t="shared" si="606"/>
        <v>6036.4039977070324</v>
      </c>
      <c r="S1956" s="3">
        <f>R1956/MAX(R$2:R1956)-1</f>
        <v>-0.17263361747846984</v>
      </c>
      <c r="T1956" s="10">
        <f ca="1">IFERROR(AVERAGE(OFFSET(E1956,0,0,-参数!B$10,1)),"")</f>
        <v>2494.3650000000007</v>
      </c>
      <c r="U1956" s="10">
        <f ca="1">IFERROR(AVERAGE(OFFSET(E1956,0,0,-参数!B$11,1)),"")</f>
        <v>2556.8382222222217</v>
      </c>
      <c r="V1956" s="10">
        <f t="shared" ca="1" si="597"/>
        <v>-62.473222222221011</v>
      </c>
      <c r="W1956" s="10">
        <f ca="1">IFERROR(AVERAGE(OFFSET(V1956,0,0,-参数!B$12,1)),"")</f>
        <v>-132.70437654320992</v>
      </c>
      <c r="X1956" s="11" t="str">
        <f t="shared" ca="1" si="595"/>
        <v>买</v>
      </c>
      <c r="Y1956" s="12">
        <f ca="1">IF(X1955="买",$E1956/$E1955-1-IF(X1954="卖",参数!$B$3-IF(X1956="卖",参数!$B$3+参数!$B$4,0)),"")</f>
        <v>1.6719158871182582E-2</v>
      </c>
      <c r="Z1956" s="10">
        <f t="shared" ca="1" si="607"/>
        <v>6705.935411923936</v>
      </c>
      <c r="AA1956" s="3">
        <f ca="1">Z1956/MAX(Z$2:Z1956)-1</f>
        <v>-0.13831252267204219</v>
      </c>
      <c r="AB1956" s="8">
        <f ca="1">IFERROR(AVERAGE(OFFSET(E1956,0,0,-参数!B$14,1)),"")</f>
        <v>2554.8512500000002</v>
      </c>
      <c r="AC1956" s="8">
        <f ca="1">IFERROR(AVERAGE(OFFSET(E1956,0,0,-参数!B$15,1)),"")</f>
        <v>2429.9417241379315</v>
      </c>
      <c r="AD1956" s="9" t="str">
        <f ca="1">IFERROR(IF(OR(AND(AB1956/AC1956-1&lt;参数!B$16,AB1956/AC1956-1&gt;参数!B$17),AB1956/AC1956-1&lt;参数!B$18),"买","卖"),"买")</f>
        <v>买</v>
      </c>
      <c r="AE1956" s="7">
        <f ca="1">IF(AD1955="买",$E1956/$E1955-1-IF(AD1954="卖",参数!$B$3-IF(AD1956="卖",参数!$B$3+参数!$B$4,0)),"")</f>
        <v>1.6719158871182582E-2</v>
      </c>
      <c r="AF1956" s="8">
        <f t="shared" ca="1" si="608"/>
        <v>7741.5444114262009</v>
      </c>
      <c r="AG1956" s="3">
        <f ca="1">AF1956/MAX(AF$2:AF1956)-1</f>
        <v>-0.13402076331543822</v>
      </c>
      <c r="AH1956">
        <f t="shared" ca="1" si="598"/>
        <v>0</v>
      </c>
      <c r="AI1956">
        <f t="shared" si="599"/>
        <v>0</v>
      </c>
      <c r="AJ1956">
        <f t="shared" ca="1" si="600"/>
        <v>0</v>
      </c>
      <c r="AK1956">
        <f t="shared" ca="1" si="601"/>
        <v>0</v>
      </c>
      <c r="AL1956">
        <f t="shared" ca="1" si="602"/>
        <v>0</v>
      </c>
      <c r="AM1956">
        <f t="shared" ca="1" si="603"/>
        <v>0</v>
      </c>
      <c r="AO1956" s="9">
        <f t="shared" si="609"/>
        <v>42.679999999999836</v>
      </c>
      <c r="AP1956" s="15">
        <f ca="1">IFERROR(ABS(E1956-OFFSET(E1956,-参数!B$20,0,1,1))/SUM(OFFSET(AO1956,0,0,-参数!B$20,1)),0)</f>
        <v>0.21382899725969776</v>
      </c>
      <c r="AQ1956" s="16">
        <f ca="1">(参数!B$21+参数!B$22*'000300'!AP1956)^(参数!B$23)</f>
        <v>0.18434498235560834</v>
      </c>
      <c r="AR1956" s="17">
        <f t="shared" ca="1" si="610"/>
        <v>2537.6707687213957</v>
      </c>
      <c r="AS1956" s="9" t="str">
        <f ca="1">IF(E1956+参数!B$24&gt;=AR1956,"买","卖")</f>
        <v>买</v>
      </c>
      <c r="AT1956" s="7">
        <f ca="1">IF(AS1955="买",$E1956/$E1955-1-IF(AS1954="卖",参数!$B$3-IF(AS1956="卖",参数!$B$3+参数!$B$4,0)),"")</f>
        <v>1.6719158871182582E-2</v>
      </c>
      <c r="AU1956" s="8">
        <f t="shared" ca="1" si="611"/>
        <v>6071.0367732354989</v>
      </c>
      <c r="AV1956" s="7">
        <f ca="1">AU1956/MAX(AU$2:AU1956)-1</f>
        <v>-1.6179609069821854E-4</v>
      </c>
      <c r="AW1956" s="3">
        <f t="shared" ca="1" si="614"/>
        <v>5.1716167959066084E-3</v>
      </c>
      <c r="AX1956" s="11" t="str">
        <f ca="1">IFERROR(IF(E1956&gt;MAX(OFFSET(C1956,-1,0,-参数!B$27,1)),"买",IF(E1956&lt;MIN(OFFSET(D1956,-1,0,-参数!B$26,1)),"卖",AX1955)),"卖")</f>
        <v>买</v>
      </c>
      <c r="AY1956" s="12">
        <f ca="1">IF(AX1955="买",$E1956/$E1955-1-IF(AX1954="卖",参数!$B$3-IF(AX1956="卖",参数!$B$3+参数!$B$4,0)),"")</f>
        <v>1.6719158871182582E-2</v>
      </c>
      <c r="AZ1956" s="10">
        <f t="shared" ca="1" si="612"/>
        <v>6787.3838842647756</v>
      </c>
      <c r="BA1956" s="12">
        <f ca="1">AZ1956/MAX(AZ$2:AZ1956)-1</f>
        <v>-0.12781941347724746</v>
      </c>
    </row>
    <row r="1957" spans="1:53" x14ac:dyDescent="0.15">
      <c r="A1957" s="1">
        <v>41295</v>
      </c>
      <c r="B1957" s="6">
        <v>2605.65</v>
      </c>
      <c r="C1957" s="6">
        <v>2611.1999999999998</v>
      </c>
      <c r="D1957" s="6">
        <v>2582.65</v>
      </c>
      <c r="E1957" s="2">
        <v>2610.9</v>
      </c>
      <c r="F1957" s="3">
        <f>E1957/MAX(E$2:E1957)-1</f>
        <v>-0.55575784387123117</v>
      </c>
      <c r="G1957" s="2">
        <f ca="1">IFERROR(AVERAGE(OFFSET(E1957,0,0,-参数!B$2,1)),"")</f>
        <v>2329.0857142857139</v>
      </c>
      <c r="H1957" t="str">
        <f t="shared" ca="1" si="613"/>
        <v>买</v>
      </c>
      <c r="I1957" s="3">
        <f ca="1">IF(H1956="买",$E1957/$E1956-1-IF(H1955="卖",参数!$B$3-IF(H1957="卖",参数!$B$3+参数!$B$4,0)),"")</f>
        <v>5.9566008075702115E-3</v>
      </c>
      <c r="J1957" s="2">
        <f t="shared" ca="1" si="604"/>
        <v>7482.5831631169904</v>
      </c>
      <c r="K1957" s="3">
        <f ca="1">J1957/MAX(J$2:J1957)-1</f>
        <v>-0.26283798901623556</v>
      </c>
      <c r="L1957" s="8">
        <f>L1956*(参数!$B$6-1)/(参数!$B$6+1)+E1957*2/(参数!$B$6+1)</f>
        <v>2502.8502214213909</v>
      </c>
      <c r="M1957" s="8">
        <f>M1956*(参数!$B$7-1)/(参数!$B$7+1)+E1957*2/(参数!$B$7+1)</f>
        <v>2368.0953527279521</v>
      </c>
      <c r="N1957" s="8">
        <f t="shared" si="596"/>
        <v>134.75486869343877</v>
      </c>
      <c r="O1957" s="8">
        <f>O1956*(参数!$B$8-1)/(参数!$B$8+1)+N1957*2/(参数!$B$8+1)</f>
        <v>111.9416962683364</v>
      </c>
      <c r="P1957" s="9" t="str">
        <f t="shared" si="605"/>
        <v>卖</v>
      </c>
      <c r="Q1957" s="7" t="str">
        <f>IF(P1956="买",$E1957/$E1956-1-IF(P1955="卖",参数!$B$3-IF(P1957="卖",参数!$B$3+参数!$B$4,0)),"")</f>
        <v/>
      </c>
      <c r="R1957" s="8">
        <f t="shared" si="606"/>
        <v>6036.4039977070324</v>
      </c>
      <c r="S1957" s="3">
        <f>R1957/MAX(R$2:R1957)-1</f>
        <v>-0.17263361747846984</v>
      </c>
      <c r="T1957" s="10">
        <f ca="1">IFERROR(AVERAGE(OFFSET(E1957,0,0,-参数!B$10,1)),"")</f>
        <v>2506.3545000000004</v>
      </c>
      <c r="U1957" s="10">
        <f ca="1">IFERROR(AVERAGE(OFFSET(E1957,0,0,-参数!B$11,1)),"")</f>
        <v>2555.9013333333332</v>
      </c>
      <c r="V1957" s="10">
        <f t="shared" ca="1" si="597"/>
        <v>-49.54683333333287</v>
      </c>
      <c r="W1957" s="10">
        <f ca="1">IFERROR(AVERAGE(OFFSET(V1957,0,0,-参数!B$12,1)),"")</f>
        <v>-117.96593714927052</v>
      </c>
      <c r="X1957" s="11" t="str">
        <f t="shared" ca="1" si="595"/>
        <v>买</v>
      </c>
      <c r="Y1957" s="12">
        <f ca="1">IF(X1956="买",$E1957/$E1956-1-IF(X1955="卖",参数!$B$3-IF(X1957="卖",参数!$B$3+参数!$B$4,0)),"")</f>
        <v>5.9566008075702115E-3</v>
      </c>
      <c r="Z1957" s="10">
        <f t="shared" ca="1" si="607"/>
        <v>6745.8799922141161</v>
      </c>
      <c r="AA1957" s="3">
        <f ca="1">Z1957/MAX(Z$2:Z1957)-1</f>
        <v>-0.1331797943487173</v>
      </c>
      <c r="AB1957" s="8">
        <f ca="1">IFERROR(AVERAGE(OFFSET(E1957,0,0,-参数!B$14,1)),"")</f>
        <v>2565.4475000000002</v>
      </c>
      <c r="AC1957" s="8">
        <f ca="1">IFERROR(AVERAGE(OFFSET(E1957,0,0,-参数!B$15,1)),"")</f>
        <v>2443.9865517241378</v>
      </c>
      <c r="AD1957" s="9" t="str">
        <f ca="1">IFERROR(IF(OR(AND(AB1957/AC1957-1&lt;参数!B$16,AB1957/AC1957-1&gt;参数!B$17),AB1957/AC1957-1&lt;参数!B$18),"买","卖"),"买")</f>
        <v>买</v>
      </c>
      <c r="AE1957" s="7">
        <f ca="1">IF(AD1956="买",$E1957/$E1956-1-IF(AD1955="卖",参数!$B$3-IF(AD1957="卖",参数!$B$3+参数!$B$4,0)),"")</f>
        <v>5.9566008075702115E-3</v>
      </c>
      <c r="AF1957" s="8">
        <f t="shared" ca="1" si="608"/>
        <v>7787.657701119143</v>
      </c>
      <c r="AG1957" s="3">
        <f ca="1">AF1957/MAX(AF$2:AF1957)-1</f>
        <v>-0.1288624706948639</v>
      </c>
      <c r="AH1957">
        <f t="shared" ca="1" si="598"/>
        <v>0</v>
      </c>
      <c r="AI1957">
        <f t="shared" si="599"/>
        <v>0</v>
      </c>
      <c r="AJ1957">
        <f t="shared" ca="1" si="600"/>
        <v>0</v>
      </c>
      <c r="AK1957">
        <f t="shared" ca="1" si="601"/>
        <v>0</v>
      </c>
      <c r="AL1957">
        <f t="shared" ca="1" si="602"/>
        <v>0</v>
      </c>
      <c r="AM1957">
        <f t="shared" ca="1" si="603"/>
        <v>0</v>
      </c>
      <c r="AO1957" s="9">
        <f t="shared" si="609"/>
        <v>15.460000000000036</v>
      </c>
      <c r="AP1957" s="15">
        <f ca="1">IFERROR(ABS(E1957-OFFSET(E1957,-参数!B$20,0,1,1))/SUM(OFFSET(AO1957,0,0,-参数!B$20,1)),0)</f>
        <v>0.19551066519622359</v>
      </c>
      <c r="AQ1957" s="16">
        <f ca="1">(参数!B$21+参数!B$22*'000300'!AP1957)^(参数!B$23)</f>
        <v>0.16666779191435577</v>
      </c>
      <c r="AR1957" s="17">
        <f t="shared" ca="1" si="610"/>
        <v>2549.8757230021865</v>
      </c>
      <c r="AS1957" s="9" t="str">
        <f ca="1">IF(E1957+参数!B$24&gt;=AR1957,"买","卖")</f>
        <v>买</v>
      </c>
      <c r="AT1957" s="7">
        <f ca="1">IF(AS1956="买",$E1957/$E1956-1-IF(AS1955="卖",参数!$B$3-IF(AS1957="卖",参数!$B$3+参数!$B$4,0)),"")</f>
        <v>5.9566008075702115E-3</v>
      </c>
      <c r="AU1957" s="8">
        <f t="shared" ca="1" si="611"/>
        <v>6107.1995157817419</v>
      </c>
      <c r="AV1957" s="7">
        <f ca="1">AU1957/MAX(AU$2:AU1957)-1</f>
        <v>0</v>
      </c>
      <c r="AW1957" s="3">
        <f t="shared" ca="1" si="614"/>
        <v>4.8095105287988549E-3</v>
      </c>
      <c r="AX1957" s="11" t="str">
        <f ca="1">IFERROR(IF(E1957&gt;MAX(OFFSET(C1957,-1,0,-参数!B$27,1)),"买",IF(E1957&lt;MIN(OFFSET(D1957,-1,0,-参数!B$26,1)),"卖",AX1956)),"卖")</f>
        <v>买</v>
      </c>
      <c r="AY1957" s="12">
        <f ca="1">IF(AX1956="买",$E1957/$E1956-1-IF(AX1955="卖",参数!$B$3-IF(AX1957="卖",参数!$B$3+参数!$B$4,0)),"")</f>
        <v>5.9566008075702115E-3</v>
      </c>
      <c r="AZ1957" s="10">
        <f t="shared" ca="1" si="612"/>
        <v>6827.813620591076</v>
      </c>
      <c r="BA1957" s="12">
        <f ca="1">AZ1957/MAX(AZ$2:AZ1957)-1</f>
        <v>-0.12262418189121893</v>
      </c>
    </row>
    <row r="1958" spans="1:53" x14ac:dyDescent="0.15">
      <c r="A1958" s="1">
        <v>41296</v>
      </c>
      <c r="B1958" s="6">
        <v>2610.39</v>
      </c>
      <c r="C1958" s="6">
        <v>2620.02</v>
      </c>
      <c r="D1958" s="6">
        <v>2578.1799999999998</v>
      </c>
      <c r="E1958" s="2">
        <v>2596.9</v>
      </c>
      <c r="F1958" s="3">
        <f>E1958/MAX(E$2:E1958)-1</f>
        <v>-0.55813993057918732</v>
      </c>
      <c r="G1958" s="2">
        <f ca="1">IFERROR(AVERAGE(OFFSET(E1958,0,0,-参数!B$2,1)),"")</f>
        <v>2335.1942857142853</v>
      </c>
      <c r="H1958" t="str">
        <f t="shared" ca="1" si="613"/>
        <v>买</v>
      </c>
      <c r="I1958" s="3">
        <f ca="1">IF(H1957="买",$E1958/$E1957-1-IF(H1956="卖",参数!$B$3-IF(H1958="卖",参数!$B$3+参数!$B$4,0)),"")</f>
        <v>-5.3621356620322524E-3</v>
      </c>
      <c r="J1958" s="2">
        <f t="shared" ca="1" si="604"/>
        <v>7442.4605370939189</v>
      </c>
      <c r="K1958" s="3">
        <f ca="1">J1958/MAX(J$2:J1958)-1</f>
        <v>-0.26679075172402689</v>
      </c>
      <c r="L1958" s="8">
        <f>L1957*(参数!$B$6-1)/(参数!$B$6+1)+E1958*2/(参数!$B$6+1)</f>
        <v>2511.8073431907819</v>
      </c>
      <c r="M1958" s="8">
        <f>M1957*(参数!$B$7-1)/(参数!$B$7+1)+E1958*2/(参数!$B$7+1)</f>
        <v>2373.608717722459</v>
      </c>
      <c r="N1958" s="8">
        <f t="shared" si="596"/>
        <v>138.19862546832292</v>
      </c>
      <c r="O1958" s="8">
        <f>O1957*(参数!$B$8-1)/(参数!$B$8+1)+N1958*2/(参数!$B$8+1)</f>
        <v>117.1930821083337</v>
      </c>
      <c r="P1958" s="9" t="str">
        <f t="shared" si="605"/>
        <v>卖</v>
      </c>
      <c r="Q1958" s="7" t="str">
        <f>IF(P1957="买",$E1958/$E1957-1-IF(P1956="卖",参数!$B$3-IF(P1958="卖",参数!$B$3+参数!$B$4,0)),"")</f>
        <v/>
      </c>
      <c r="R1958" s="8">
        <f t="shared" si="606"/>
        <v>6036.4039977070324</v>
      </c>
      <c r="S1958" s="3">
        <f>R1958/MAX(R$2:R1958)-1</f>
        <v>-0.17263361747846984</v>
      </c>
      <c r="T1958" s="10">
        <f ca="1">IFERROR(AVERAGE(OFFSET(E1958,0,0,-参数!B$10,1)),"")</f>
        <v>2516.9585000000002</v>
      </c>
      <c r="U1958" s="10">
        <f ca="1">IFERROR(AVERAGE(OFFSET(E1958,0,0,-参数!B$11,1)),"")</f>
        <v>2554.9594074074071</v>
      </c>
      <c r="V1958" s="10">
        <f t="shared" ca="1" si="597"/>
        <v>-38.000907407406885</v>
      </c>
      <c r="W1958" s="10">
        <f ca="1">IFERROR(AVERAGE(OFFSET(V1958,0,0,-参数!B$12,1)),"")</f>
        <v>-103.80599775533106</v>
      </c>
      <c r="X1958" s="11" t="str">
        <f t="shared" ca="1" si="595"/>
        <v>买</v>
      </c>
      <c r="Y1958" s="12">
        <f ca="1">IF(X1957="买",$E1958/$E1957-1-IF(X1956="卖",参数!$B$3-IF(X1958="卖",参数!$B$3+参数!$B$4,0)),"")</f>
        <v>-5.3621356620322524E-3</v>
      </c>
      <c r="Z1958" s="10">
        <f t="shared" ca="1" si="607"/>
        <v>6709.7076685360753</v>
      </c>
      <c r="AA1958" s="3">
        <f ca="1">Z1958/MAX(Z$2:Z1958)-1</f>
        <v>-0.13782780188601007</v>
      </c>
      <c r="AB1958" s="8">
        <f ca="1">IFERROR(AVERAGE(OFFSET(E1958,0,0,-参数!B$14,1)),"")</f>
        <v>2573.7387500000004</v>
      </c>
      <c r="AC1958" s="8">
        <f ca="1">IFERROR(AVERAGE(OFFSET(E1958,0,0,-参数!B$15,1)),"")</f>
        <v>2456.0603448275861</v>
      </c>
      <c r="AD1958" s="9" t="str">
        <f ca="1">IFERROR(IF(OR(AND(AB1958/AC1958-1&lt;参数!B$16,AB1958/AC1958-1&gt;参数!B$17),AB1958/AC1958-1&lt;参数!B$18),"买","卖"),"买")</f>
        <v>买</v>
      </c>
      <c r="AE1958" s="7">
        <f ca="1">IF(AD1957="买",$E1958/$E1957-1-IF(AD1956="卖",参数!$B$3-IF(AD1958="卖",参数!$B$3+参数!$B$4,0)),"")</f>
        <v>-5.3621356620322524E-3</v>
      </c>
      <c r="AF1958" s="8">
        <f t="shared" ca="1" si="608"/>
        <v>7745.8992240362722</v>
      </c>
      <c r="AG1958" s="3">
        <f ca="1">AF1958/MAX(AF$2:AF1958)-1</f>
        <v>-0.13353362830728566</v>
      </c>
      <c r="AH1958">
        <f t="shared" ca="1" si="598"/>
        <v>0</v>
      </c>
      <c r="AI1958">
        <f t="shared" si="599"/>
        <v>0</v>
      </c>
      <c r="AJ1958">
        <f t="shared" ca="1" si="600"/>
        <v>0</v>
      </c>
      <c r="AK1958">
        <f t="shared" ca="1" si="601"/>
        <v>0</v>
      </c>
      <c r="AL1958">
        <f t="shared" ca="1" si="602"/>
        <v>0</v>
      </c>
      <c r="AM1958">
        <f t="shared" ca="1" si="603"/>
        <v>0</v>
      </c>
      <c r="AO1958" s="9">
        <f t="shared" si="609"/>
        <v>14</v>
      </c>
      <c r="AP1958" s="15">
        <f ca="1">IFERROR(ABS(E1958-OFFSET(E1958,-参数!B$20,0,1,1))/SUM(OFFSET(AO1958,0,0,-参数!B$20,1)),0)</f>
        <v>0.18220316340707501</v>
      </c>
      <c r="AQ1958" s="16">
        <f ca="1">(参数!B$21+参数!B$22*'000300'!AP1958)^(参数!B$23)</f>
        <v>0.1538260526878274</v>
      </c>
      <c r="AR1958" s="17">
        <f t="shared" ca="1" si="610"/>
        <v>2557.1092819132591</v>
      </c>
      <c r="AS1958" s="9" t="str">
        <f ca="1">IF(E1958+参数!B$24&gt;=AR1958,"买","卖")</f>
        <v>买</v>
      </c>
      <c r="AT1958" s="7">
        <f ca="1">IF(AS1957="买",$E1958/$E1957-1-IF(AS1956="卖",参数!$B$3-IF(AS1958="卖",参数!$B$3+参数!$B$4,0)),"")</f>
        <v>-5.3621356620322524E-3</v>
      </c>
      <c r="AU1958" s="8">
        <f t="shared" ca="1" si="611"/>
        <v>6074.4518834630226</v>
      </c>
      <c r="AV1958" s="7">
        <f ca="1">AU1958/MAX(AU$2:AU1958)-1</f>
        <v>-5.3621356620322524E-3</v>
      </c>
      <c r="AW1958" s="3">
        <f t="shared" ca="1" si="614"/>
        <v>2.8368280249186917E-3</v>
      </c>
      <c r="AX1958" s="11" t="str">
        <f ca="1">IFERROR(IF(E1958&gt;MAX(OFFSET(C1958,-1,0,-参数!B$27,1)),"买",IF(E1958&lt;MIN(OFFSET(D1958,-1,0,-参数!B$26,1)),"卖",AX1957)),"卖")</f>
        <v>买</v>
      </c>
      <c r="AY1958" s="12">
        <f ca="1">IF(AX1957="买",$E1958/$E1957-1-IF(AX1956="卖",参数!$B$3-IF(AX1958="卖",参数!$B$3+参数!$B$4,0)),"")</f>
        <v>-5.3621356620322524E-3</v>
      </c>
      <c r="AZ1958" s="10">
        <f t="shared" ca="1" si="612"/>
        <v>6791.201957682395</v>
      </c>
      <c r="BA1958" s="12">
        <f ca="1">AZ1958/MAX(AZ$2:AZ1958)-1</f>
        <v>-0.12732879005450481</v>
      </c>
    </row>
    <row r="1959" spans="1:53" x14ac:dyDescent="0.15">
      <c r="A1959" s="1">
        <v>41297</v>
      </c>
      <c r="B1959" s="6">
        <v>2588.1999999999998</v>
      </c>
      <c r="C1959" s="6">
        <v>2611.41</v>
      </c>
      <c r="D1959" s="6">
        <v>2576.36</v>
      </c>
      <c r="E1959" s="2">
        <v>2607.46</v>
      </c>
      <c r="F1959" s="3">
        <f>E1959/MAX(E$2:E1959)-1</f>
        <v>-0.55634315660518618</v>
      </c>
      <c r="G1959" s="2">
        <f ca="1">IFERROR(AVERAGE(OFFSET(E1959,0,0,-参数!B$2,1)),"")</f>
        <v>2340.7224999999994</v>
      </c>
      <c r="H1959" t="str">
        <f t="shared" ca="1" si="613"/>
        <v>买</v>
      </c>
      <c r="I1959" s="3">
        <f ca="1">IF(H1958="买",$E1959/$E1958-1-IF(H1957="卖",参数!$B$3-IF(H1959="卖",参数!$B$3+参数!$B$4,0)),"")</f>
        <v>4.066386845854586E-3</v>
      </c>
      <c r="J1959" s="2">
        <f t="shared" ca="1" si="604"/>
        <v>7472.7244607227494</v>
      </c>
      <c r="K1959" s="3">
        <f ca="1">J1959/MAX(J$2:J1959)-1</f>
        <v>-0.26380923928157862</v>
      </c>
      <c r="L1959" s="8">
        <f>L1958*(参数!$B$6-1)/(参数!$B$6+1)+E1959*2/(参数!$B$6+1)</f>
        <v>2520.9171200297551</v>
      </c>
      <c r="M1959" s="8">
        <f>M1958*(参数!$B$7-1)/(参数!$B$7+1)+E1959*2/(参数!$B$7+1)</f>
        <v>2379.2436883797491</v>
      </c>
      <c r="N1959" s="8">
        <f t="shared" si="596"/>
        <v>141.67343165000602</v>
      </c>
      <c r="O1959" s="8">
        <f>O1958*(参数!$B$8-1)/(参数!$B$8+1)+N1959*2/(参数!$B$8+1)</f>
        <v>122.08915201666817</v>
      </c>
      <c r="P1959" s="9" t="str">
        <f t="shared" si="605"/>
        <v>卖</v>
      </c>
      <c r="Q1959" s="7" t="str">
        <f>IF(P1958="买",$E1959/$E1958-1-IF(P1957="卖",参数!$B$3-IF(P1959="卖",参数!$B$3+参数!$B$4,0)),"")</f>
        <v/>
      </c>
      <c r="R1959" s="8">
        <f t="shared" si="606"/>
        <v>6036.4039977070324</v>
      </c>
      <c r="S1959" s="3">
        <f>R1959/MAX(R$2:R1959)-1</f>
        <v>-0.17263361747846984</v>
      </c>
      <c r="T1959" s="10">
        <f ca="1">IFERROR(AVERAGE(OFFSET(E1959,0,0,-参数!B$10,1)),"")</f>
        <v>2528.7315000000003</v>
      </c>
      <c r="U1959" s="10">
        <f ca="1">IFERROR(AVERAGE(OFFSET(E1959,0,0,-参数!B$11,1)),"")</f>
        <v>2554.0807654320988</v>
      </c>
      <c r="V1959" s="10">
        <f t="shared" ca="1" si="597"/>
        <v>-25.349265432098491</v>
      </c>
      <c r="W1959" s="10">
        <f ca="1">IFERROR(AVERAGE(OFFSET(V1959,0,0,-参数!B$12,1)),"")</f>
        <v>-90.087671717171645</v>
      </c>
      <c r="X1959" s="11" t="str">
        <f t="shared" ca="1" si="595"/>
        <v>买</v>
      </c>
      <c r="Y1959" s="12">
        <f ca="1">IF(X1958="买",$E1959/$E1958-1-IF(X1957="卖",参数!$B$3-IF(X1959="卖",参数!$B$3+参数!$B$4,0)),"")</f>
        <v>4.066386845854586E-3</v>
      </c>
      <c r="Z1959" s="10">
        <f t="shared" ca="1" si="607"/>
        <v>6736.9919355389402</v>
      </c>
      <c r="AA1959" s="3">
        <f ca="1">Z1959/MAX(Z$2:Z1959)-1</f>
        <v>-0.13432187620073777</v>
      </c>
      <c r="AB1959" s="8">
        <f ca="1">IFERROR(AVERAGE(OFFSET(E1959,0,0,-参数!B$14,1)),"")</f>
        <v>2589.2674999999999</v>
      </c>
      <c r="AC1959" s="8">
        <f ca="1">IFERROR(AVERAGE(OFFSET(E1959,0,0,-参数!B$15,1)),"")</f>
        <v>2467.660689655173</v>
      </c>
      <c r="AD1959" s="9" t="str">
        <f ca="1">IFERROR(IF(OR(AND(AB1959/AC1959-1&lt;参数!B$16,AB1959/AC1959-1&gt;参数!B$17),AB1959/AC1959-1&lt;参数!B$18),"买","卖"),"买")</f>
        <v>买</v>
      </c>
      <c r="AE1959" s="7">
        <f ca="1">IF(AD1958="买",$E1959/$E1958-1-IF(AD1957="卖",参数!$B$3-IF(AD1959="卖",参数!$B$3+参数!$B$4,0)),"")</f>
        <v>4.066386845854586E-3</v>
      </c>
      <c r="AF1959" s="8">
        <f t="shared" ca="1" si="608"/>
        <v>7777.3970467502086</v>
      </c>
      <c r="AG1959" s="3">
        <f ca="1">AF1959/MAX(AF$2:AF1959)-1</f>
        <v>-0.13001024085105906</v>
      </c>
      <c r="AH1959">
        <f t="shared" ca="1" si="598"/>
        <v>0</v>
      </c>
      <c r="AI1959">
        <f t="shared" si="599"/>
        <v>0</v>
      </c>
      <c r="AJ1959">
        <f t="shared" ca="1" si="600"/>
        <v>0</v>
      </c>
      <c r="AK1959">
        <f t="shared" ca="1" si="601"/>
        <v>0</v>
      </c>
      <c r="AL1959">
        <f t="shared" ca="1" si="602"/>
        <v>0</v>
      </c>
      <c r="AM1959">
        <f t="shared" ca="1" si="603"/>
        <v>0</v>
      </c>
      <c r="AO1959" s="9">
        <f t="shared" si="609"/>
        <v>10.559999999999945</v>
      </c>
      <c r="AP1959" s="15">
        <f ca="1">IFERROR(ABS(E1959-OFFSET(E1959,-参数!B$20,0,1,1))/SUM(OFFSET(AO1959,0,0,-参数!B$20,1)),0)</f>
        <v>0.20518945689695758</v>
      </c>
      <c r="AQ1959" s="16">
        <f ca="1">(参数!B$21+参数!B$22*'000300'!AP1959)^(参数!B$23)</f>
        <v>0.17600782590556407</v>
      </c>
      <c r="AR1959" s="17">
        <f t="shared" ca="1" si="610"/>
        <v>2565.97140233649</v>
      </c>
      <c r="AS1959" s="9" t="str">
        <f ca="1">IF(E1959+参数!B$24&gt;=AR1959,"买","卖")</f>
        <v>买</v>
      </c>
      <c r="AT1959" s="7">
        <f ca="1">IF(AS1958="买",$E1959/$E1958-1-IF(AS1957="卖",参数!$B$3-IF(AS1959="卖",参数!$B$3+参数!$B$4,0)),"")</f>
        <v>4.066386845854586E-3</v>
      </c>
      <c r="AU1959" s="8">
        <f t="shared" ca="1" si="611"/>
        <v>6099.1529546977135</v>
      </c>
      <c r="AV1959" s="7">
        <f ca="1">AU1959/MAX(AU$2:AU1959)-1</f>
        <v>-1.3175533340993306E-3</v>
      </c>
      <c r="AW1959" s="3">
        <f t="shared" ca="1" si="614"/>
        <v>3.4656791893541428E-3</v>
      </c>
      <c r="AX1959" s="11" t="str">
        <f ca="1">IFERROR(IF(E1959&gt;MAX(OFFSET(C1959,-1,0,-参数!B$27,1)),"买",IF(E1959&lt;MIN(OFFSET(D1959,-1,0,-参数!B$26,1)),"卖",AX1958)),"卖")</f>
        <v>买</v>
      </c>
      <c r="AY1959" s="12">
        <f ca="1">IF(AX1958="买",$E1959/$E1958-1-IF(AX1957="卖",参数!$B$3-IF(AX1959="卖",参数!$B$3+参数!$B$4,0)),"")</f>
        <v>4.066386845854586E-3</v>
      </c>
      <c r="AZ1959" s="10">
        <f t="shared" ca="1" si="612"/>
        <v>6818.8176119906566</v>
      </c>
      <c r="BA1959" s="12">
        <f ca="1">AZ1959/MAX(AZ$2:AZ1959)-1</f>
        <v>-0.12378017132562646</v>
      </c>
    </row>
    <row r="1960" spans="1:53" x14ac:dyDescent="0.15">
      <c r="A1960" s="1">
        <v>41298</v>
      </c>
      <c r="B1960" s="6">
        <v>2606.4299999999998</v>
      </c>
      <c r="C1960" s="6">
        <v>2663.4</v>
      </c>
      <c r="D1960" s="6">
        <v>2564.21</v>
      </c>
      <c r="E1960" s="2">
        <v>2582.75</v>
      </c>
      <c r="F1960" s="3">
        <f>E1960/MAX(E$2:E1960)-1</f>
        <v>-0.56054753964472881</v>
      </c>
      <c r="G1960" s="2">
        <f ca="1">IFERROR(AVERAGE(OFFSET(E1960,0,0,-参数!B$2,1)),"")</f>
        <v>2345.6507142857145</v>
      </c>
      <c r="H1960" t="str">
        <f t="shared" ca="1" si="613"/>
        <v>买</v>
      </c>
      <c r="I1960" s="3">
        <f ca="1">IF(H1959="买",$E1960/$E1959-1-IF(H1958="卖",参数!$B$3-IF(H1960="卖",参数!$B$3+参数!$B$4,0)),"")</f>
        <v>-9.4766554424612348E-3</v>
      </c>
      <c r="J1960" s="2">
        <f t="shared" ca="1" si="604"/>
        <v>7401.9080257920277</v>
      </c>
      <c r="K1960" s="3">
        <f ca="1">J1960/MAX(J$2:J1960)-1</f>
        <v>-0.2707858654608305</v>
      </c>
      <c r="L1960" s="8">
        <f>L1959*(参数!$B$6-1)/(参数!$B$6+1)+E1960*2/(参数!$B$6+1)</f>
        <v>2526.8059657412068</v>
      </c>
      <c r="M1960" s="8">
        <f>M1959*(参数!$B$7-1)/(参数!$B$7+1)+E1960*2/(参数!$B$7+1)</f>
        <v>2384.1474549248155</v>
      </c>
      <c r="N1960" s="8">
        <f t="shared" si="596"/>
        <v>142.6585108163913</v>
      </c>
      <c r="O1960" s="8">
        <f>O1959*(参数!$B$8-1)/(参数!$B$8+1)+N1960*2/(参数!$B$8+1)</f>
        <v>126.20302377661278</v>
      </c>
      <c r="P1960" s="9" t="str">
        <f t="shared" si="605"/>
        <v>卖</v>
      </c>
      <c r="Q1960" s="7" t="str">
        <f>IF(P1959="买",$E1960/$E1959-1-IF(P1958="卖",参数!$B$3-IF(P1960="卖",参数!$B$3+参数!$B$4,0)),"")</f>
        <v/>
      </c>
      <c r="R1960" s="8">
        <f t="shared" si="606"/>
        <v>6036.4039977070324</v>
      </c>
      <c r="S1960" s="3">
        <f>R1960/MAX(R$2:R1960)-1</f>
        <v>-0.17263361747846984</v>
      </c>
      <c r="T1960" s="10">
        <f ca="1">IFERROR(AVERAGE(OFFSET(E1960,0,0,-参数!B$10,1)),"")</f>
        <v>2538.8080000000004</v>
      </c>
      <c r="U1960" s="10">
        <f ca="1">IFERROR(AVERAGE(OFFSET(E1960,0,0,-参数!B$11,1)),"")</f>
        <v>2553.1628395061725</v>
      </c>
      <c r="V1960" s="10">
        <f t="shared" ca="1" si="597"/>
        <v>-14.354839506172084</v>
      </c>
      <c r="W1960" s="10">
        <f ca="1">IFERROR(AVERAGE(OFFSET(V1960,0,0,-参数!B$12,1)),"")</f>
        <v>-76.774836139169281</v>
      </c>
      <c r="X1960" s="11" t="str">
        <f t="shared" ca="1" si="595"/>
        <v>买</v>
      </c>
      <c r="Y1960" s="12">
        <f ca="1">IF(X1959="买",$E1960/$E1959-1-IF(X1958="卖",参数!$B$3-IF(X1960="卖",参数!$B$3+参数!$B$4,0)),"")</f>
        <v>-9.4766554424612348E-3</v>
      </c>
      <c r="Z1960" s="10">
        <f t="shared" ca="1" si="607"/>
        <v>6673.1477842471977</v>
      </c>
      <c r="AA1960" s="3">
        <f ca="1">Z1960/MAX(Z$2:Z1960)-1</f>
        <v>-0.14252560950405968</v>
      </c>
      <c r="AB1960" s="8">
        <f ca="1">IFERROR(AVERAGE(OFFSET(E1960,0,0,-参数!B$14,1)),"")</f>
        <v>2589.895</v>
      </c>
      <c r="AC1960" s="8">
        <f ca="1">IFERROR(AVERAGE(OFFSET(E1960,0,0,-参数!B$15,1)),"")</f>
        <v>2478.8417241379316</v>
      </c>
      <c r="AD1960" s="9" t="str">
        <f ca="1">IFERROR(IF(OR(AND(AB1960/AC1960-1&lt;参数!B$16,AB1960/AC1960-1&gt;参数!B$17),AB1960/AC1960-1&lt;参数!B$18),"买","卖"),"买")</f>
        <v>买</v>
      </c>
      <c r="AE1960" s="7">
        <f ca="1">IF(AD1959="买",$E1960/$E1959-1-IF(AD1958="卖",参数!$B$3-IF(AD1960="卖",参数!$B$3+参数!$B$4,0)),"")</f>
        <v>-9.4766554424612348E-3</v>
      </c>
      <c r="AF1960" s="8">
        <f t="shared" ca="1" si="608"/>
        <v>7703.6933346989417</v>
      </c>
      <c r="AG1960" s="3">
        <f ca="1">AF1960/MAX(AF$2:AF1960)-1</f>
        <v>-0.13825483403698335</v>
      </c>
      <c r="AH1960">
        <f t="shared" ca="1" si="598"/>
        <v>0</v>
      </c>
      <c r="AI1960">
        <f t="shared" si="599"/>
        <v>0</v>
      </c>
      <c r="AJ1960">
        <f t="shared" ca="1" si="600"/>
        <v>0</v>
      </c>
      <c r="AK1960">
        <f t="shared" ca="1" si="601"/>
        <v>0</v>
      </c>
      <c r="AL1960">
        <f t="shared" ca="1" si="602"/>
        <v>0</v>
      </c>
      <c r="AM1960">
        <f t="shared" ca="1" si="603"/>
        <v>0</v>
      </c>
      <c r="AO1960" s="9">
        <f t="shared" si="609"/>
        <v>24.710000000000036</v>
      </c>
      <c r="AP1960" s="15">
        <f ca="1">IFERROR(ABS(E1960-OFFSET(E1960,-参数!B$20,0,1,1))/SUM(OFFSET(AO1960,0,0,-参数!B$20,1)),0)</f>
        <v>0.18439819724284179</v>
      </c>
      <c r="AQ1960" s="16">
        <f ca="1">(参数!B$21+参数!B$22*'000300'!AP1960)^(参数!B$23)</f>
        <v>0.15594426033934233</v>
      </c>
      <c r="AR1960" s="17">
        <f t="shared" ca="1" si="610"/>
        <v>2568.5879283386575</v>
      </c>
      <c r="AS1960" s="9" t="str">
        <f ca="1">IF(E1960+参数!B$24&gt;=AR1960,"买","卖")</f>
        <v>买</v>
      </c>
      <c r="AT1960" s="7">
        <f ca="1">IF(AS1959="买",$E1960/$E1959-1-IF(AS1958="卖",参数!$B$3-IF(AS1960="卖",参数!$B$3+参数!$B$4,0)),"")</f>
        <v>-9.4766554424612348E-3</v>
      </c>
      <c r="AU1960" s="8">
        <f t="shared" ca="1" si="611"/>
        <v>6041.3533836551742</v>
      </c>
      <c r="AV1960" s="7">
        <f ca="1">AU1960/MAX(AU$2:AU1960)-1</f>
        <v>-1.0781722777586267E-2</v>
      </c>
      <c r="AW1960" s="3">
        <f t="shared" ca="1" si="614"/>
        <v>1.0197019342401692E-3</v>
      </c>
      <c r="AX1960" s="11" t="str">
        <f ca="1">IFERROR(IF(E1960&gt;MAX(OFFSET(C1960,-1,0,-参数!B$27,1)),"买",IF(E1960&lt;MIN(OFFSET(D1960,-1,0,-参数!B$26,1)),"卖",AX1959)),"卖")</f>
        <v>买</v>
      </c>
      <c r="AY1960" s="12">
        <f ca="1">IF(AX1959="买",$E1960/$E1959-1-IF(AX1958="卖",参数!$B$3-IF(AX1960="卖",参数!$B$3+参数!$B$4,0)),"")</f>
        <v>-9.4766554424612348E-3</v>
      </c>
      <c r="AZ1960" s="10">
        <f t="shared" ca="1" si="612"/>
        <v>6754.1980269568348</v>
      </c>
      <c r="BA1960" s="12">
        <f ca="1">AZ1960/MAX(AZ$2:AZ1960)-1</f>
        <v>-0.13208380473382586</v>
      </c>
    </row>
    <row r="1961" spans="1:53" x14ac:dyDescent="0.15">
      <c r="A1961" s="1">
        <v>41299</v>
      </c>
      <c r="B1961" s="6">
        <v>2580.88</v>
      </c>
      <c r="C1961" s="6">
        <v>2591.5100000000002</v>
      </c>
      <c r="D1961" s="6">
        <v>2567.11</v>
      </c>
      <c r="E1961" s="2">
        <v>2571.67</v>
      </c>
      <c r="F1961" s="3">
        <f>E1961/MAX(E$2:E1961)-1</f>
        <v>-0.56243279112502553</v>
      </c>
      <c r="G1961" s="2">
        <f ca="1">IFERROR(AVERAGE(OFFSET(E1961,0,0,-参数!B$2,1)),"")</f>
        <v>2350.4683928571426</v>
      </c>
      <c r="H1961" t="str">
        <f t="shared" ca="1" si="613"/>
        <v>买</v>
      </c>
      <c r="I1961" s="3">
        <f ca="1">IF(H1960="买",$E1961/$E1960-1-IF(H1959="卖",参数!$B$3-IF(H1961="卖",参数!$B$3+参数!$B$4,0)),"")</f>
        <v>-4.2900009679605056E-3</v>
      </c>
      <c r="J1961" s="2">
        <f t="shared" ca="1" si="604"/>
        <v>7370.1538331966249</v>
      </c>
      <c r="K1961" s="3">
        <f ca="1">J1961/MAX(J$2:J1961)-1</f>
        <v>-0.27391419480385404</v>
      </c>
      <c r="L1961" s="8">
        <f>L1960*(参数!$B$6-1)/(参数!$B$6+1)+E1961*2/(参数!$B$6+1)</f>
        <v>2531.0787309087109</v>
      </c>
      <c r="M1961" s="8">
        <f>M1960*(参数!$B$7-1)/(参数!$B$7+1)+E1961*2/(参数!$B$7+1)</f>
        <v>2388.6660704687956</v>
      </c>
      <c r="N1961" s="8">
        <f t="shared" si="596"/>
        <v>142.41266043991527</v>
      </c>
      <c r="O1961" s="8">
        <f>O1960*(参数!$B$8-1)/(参数!$B$8+1)+N1961*2/(参数!$B$8+1)</f>
        <v>129.44495110927329</v>
      </c>
      <c r="P1961" s="9" t="str">
        <f t="shared" si="605"/>
        <v>卖</v>
      </c>
      <c r="Q1961" s="7" t="str">
        <f>IF(P1960="买",$E1961/$E1960-1-IF(P1959="卖",参数!$B$3-IF(P1961="卖",参数!$B$3+参数!$B$4,0)),"")</f>
        <v/>
      </c>
      <c r="R1961" s="8">
        <f t="shared" si="606"/>
        <v>6036.4039977070324</v>
      </c>
      <c r="S1961" s="3">
        <f>R1961/MAX(R$2:R1961)-1</f>
        <v>-0.17263361747846984</v>
      </c>
      <c r="T1961" s="10">
        <f ca="1">IFERROR(AVERAGE(OFFSET(E1961,0,0,-参数!B$10,1)),"")</f>
        <v>2544.9715000000006</v>
      </c>
      <c r="U1961" s="10">
        <f ca="1">IFERROR(AVERAGE(OFFSET(E1961,0,0,-参数!B$11,1)),"")</f>
        <v>2552.1013827160491</v>
      </c>
      <c r="V1961" s="10">
        <f t="shared" ca="1" si="597"/>
        <v>-7.1298827160485416</v>
      </c>
      <c r="W1961" s="10">
        <f ca="1">IFERROR(AVERAGE(OFFSET(V1961,0,0,-参数!B$12,1)),"")</f>
        <v>-64.112744107743808</v>
      </c>
      <c r="X1961" s="11" t="str">
        <f t="shared" ca="1" si="595"/>
        <v>买</v>
      </c>
      <c r="Y1961" s="12">
        <f ca="1">IF(X1960="买",$E1961/$E1960-1-IF(X1959="卖",参数!$B$3-IF(X1961="卖",参数!$B$3+参数!$B$4,0)),"")</f>
        <v>-4.2900009679605056E-3</v>
      </c>
      <c r="Z1961" s="10">
        <f t="shared" ca="1" si="607"/>
        <v>6644.5199737934336</v>
      </c>
      <c r="AA1961" s="3">
        <f ca="1">Z1961/MAX(Z$2:Z1961)-1</f>
        <v>-0.14620417546928866</v>
      </c>
      <c r="AB1961" s="8">
        <f ca="1">IFERROR(AVERAGE(OFFSET(E1961,0,0,-参数!B$14,1)),"")</f>
        <v>2586.8712500000001</v>
      </c>
      <c r="AC1961" s="8">
        <f ca="1">IFERROR(AVERAGE(OFFSET(E1961,0,0,-参数!B$15,1)),"")</f>
        <v>2489.3210344827589</v>
      </c>
      <c r="AD1961" s="9" t="str">
        <f ca="1">IFERROR(IF(OR(AND(AB1961/AC1961-1&lt;参数!B$16,AB1961/AC1961-1&gt;参数!B$17),AB1961/AC1961-1&lt;参数!B$18),"买","卖"),"买")</f>
        <v>买</v>
      </c>
      <c r="AE1961" s="7">
        <f ca="1">IF(AD1960="买",$E1961/$E1960-1-IF(AD1959="卖",参数!$B$3-IF(AD1961="卖",参数!$B$3+参数!$B$4,0)),"")</f>
        <v>-4.2900009679605056E-3</v>
      </c>
      <c r="AF1961" s="8">
        <f t="shared" ca="1" si="608"/>
        <v>7670.6444828362128</v>
      </c>
      <c r="AG1961" s="3">
        <f ca="1">AF1961/MAX(AF$2:AF1961)-1</f>
        <v>-0.14195172163309988</v>
      </c>
      <c r="AH1961">
        <f t="shared" ca="1" si="598"/>
        <v>0</v>
      </c>
      <c r="AI1961">
        <f t="shared" si="599"/>
        <v>0</v>
      </c>
      <c r="AJ1961">
        <f t="shared" ca="1" si="600"/>
        <v>0</v>
      </c>
      <c r="AK1961">
        <f t="shared" ca="1" si="601"/>
        <v>0</v>
      </c>
      <c r="AL1961">
        <f t="shared" ca="1" si="602"/>
        <v>0</v>
      </c>
      <c r="AM1961">
        <f t="shared" ca="1" si="603"/>
        <v>0</v>
      </c>
      <c r="AO1961" s="9">
        <f t="shared" si="609"/>
        <v>11.079999999999927</v>
      </c>
      <c r="AP1961" s="15">
        <f ca="1">IFERROR(ABS(E1961-OFFSET(E1961,-参数!B$20,0,1,1))/SUM(OFFSET(AO1961,0,0,-参数!B$20,1)),0)</f>
        <v>0.18329238980009394</v>
      </c>
      <c r="AQ1961" s="16">
        <f ca="1">(参数!B$21+参数!B$22*'000300'!AP1961)^(参数!B$23)</f>
        <v>0.15487715615709066</v>
      </c>
      <c r="AR1961" s="17">
        <f t="shared" ca="1" si="610"/>
        <v>2569.0652708326388</v>
      </c>
      <c r="AS1961" s="9" t="str">
        <f ca="1">IF(E1961+参数!B$24&gt;=AR1961,"买","卖")</f>
        <v>买</v>
      </c>
      <c r="AT1961" s="7">
        <f ca="1">IF(AS1960="买",$E1961/$E1960-1-IF(AS1959="卖",参数!$B$3-IF(AS1961="卖",参数!$B$3+参数!$B$4,0)),"")</f>
        <v>-4.2900009679605056E-3</v>
      </c>
      <c r="AU1961" s="8">
        <f t="shared" ca="1" si="611"/>
        <v>6015.4359717915022</v>
      </c>
      <c r="AV1961" s="7">
        <f ca="1">AU1961/MAX(AU$2:AU1961)-1</f>
        <v>-1.5025470144394593E-2</v>
      </c>
      <c r="AW1961" s="3">
        <f t="shared" ca="1" si="614"/>
        <v>1.8583848686470894E-4</v>
      </c>
      <c r="AX1961" s="11" t="str">
        <f ca="1">IFERROR(IF(E1961&gt;MAX(OFFSET(C1961,-1,0,-参数!B$27,1)),"买",IF(E1961&lt;MIN(OFFSET(D1961,-1,0,-参数!B$26,1)),"卖",AX1960)),"卖")</f>
        <v>买</v>
      </c>
      <c r="AY1961" s="12">
        <f ca="1">IF(AX1960="买",$E1961/$E1960-1-IF(AX1959="卖",参数!$B$3-IF(AX1961="卖",参数!$B$3+参数!$B$4,0)),"")</f>
        <v>-4.2900009679605056E-3</v>
      </c>
      <c r="AZ1961" s="10">
        <f t="shared" ca="1" si="612"/>
        <v>6725.2225108833927</v>
      </c>
      <c r="BA1961" s="12">
        <f ca="1">AZ1961/MAX(AZ$2:AZ1961)-1</f>
        <v>-0.13580716605162635</v>
      </c>
    </row>
    <row r="1962" spans="1:53" x14ac:dyDescent="0.15">
      <c r="A1962" s="1">
        <v>41302</v>
      </c>
      <c r="B1962" s="6">
        <v>2577.27</v>
      </c>
      <c r="C1962" s="6">
        <v>2651.97</v>
      </c>
      <c r="D1962" s="6">
        <v>2577.27</v>
      </c>
      <c r="E1962" s="2">
        <v>2651.86</v>
      </c>
      <c r="F1962" s="3">
        <f>E1962/MAX(E$2:E1962)-1</f>
        <v>-0.5487885387599537</v>
      </c>
      <c r="G1962" s="2">
        <f ca="1">IFERROR(AVERAGE(OFFSET(E1962,0,0,-参数!B$2,1)),"")</f>
        <v>2356.8907142857138</v>
      </c>
      <c r="H1962" t="str">
        <f t="shared" ca="1" si="613"/>
        <v>买</v>
      </c>
      <c r="I1962" s="3">
        <f ca="1">IF(H1961="买",$E1962/$E1961-1-IF(H1960="卖",参数!$B$3-IF(H1962="卖",参数!$B$3+参数!$B$4,0)),"")</f>
        <v>3.1182072349873913E-2</v>
      </c>
      <c r="J1962" s="2">
        <f t="shared" ca="1" si="604"/>
        <v>7599.9705032530628</v>
      </c>
      <c r="K1962" s="3">
        <f ca="1">J1962/MAX(J$2:J1962)-1</f>
        <v>-0.25127333469401136</v>
      </c>
      <c r="L1962" s="8">
        <f>L1961*(参数!$B$6-1)/(参数!$B$6+1)+E1962*2/(参数!$B$6+1)</f>
        <v>2542.5817089174047</v>
      </c>
      <c r="M1962" s="8">
        <f>M1961*(参数!$B$7-1)/(参数!$B$7+1)+E1962*2/(参数!$B$7+1)</f>
        <v>2395.0080928671382</v>
      </c>
      <c r="N1962" s="8">
        <f t="shared" si="596"/>
        <v>147.57361605026654</v>
      </c>
      <c r="O1962" s="8">
        <f>O1961*(参数!$B$8-1)/(参数!$B$8+1)+N1962*2/(参数!$B$8+1)</f>
        <v>133.07068409747194</v>
      </c>
      <c r="P1962" s="9" t="str">
        <f t="shared" si="605"/>
        <v>卖</v>
      </c>
      <c r="Q1962" s="7" t="str">
        <f>IF(P1961="买",$E1962/$E1961-1-IF(P1960="卖",参数!$B$3-IF(P1962="卖",参数!$B$3+参数!$B$4,0)),"")</f>
        <v/>
      </c>
      <c r="R1962" s="8">
        <f t="shared" si="606"/>
        <v>6036.4039977070324</v>
      </c>
      <c r="S1962" s="3">
        <f>R1962/MAX(R$2:R1962)-1</f>
        <v>-0.17263361747846984</v>
      </c>
      <c r="T1962" s="10">
        <f ca="1">IFERROR(AVERAGE(OFFSET(E1962,0,0,-参数!B$10,1)),"")</f>
        <v>2554.6835000000001</v>
      </c>
      <c r="U1962" s="10">
        <f ca="1">IFERROR(AVERAGE(OFFSET(E1962,0,0,-参数!B$11,1)),"")</f>
        <v>2551.2314814814813</v>
      </c>
      <c r="V1962" s="10">
        <f t="shared" ca="1" si="597"/>
        <v>3.4520185185187984</v>
      </c>
      <c r="W1962" s="10">
        <f ca="1">IFERROR(AVERAGE(OFFSET(V1962,0,0,-参数!B$12,1)),"")</f>
        <v>-51.65220370370335</v>
      </c>
      <c r="X1962" s="11" t="str">
        <f t="shared" ca="1" si="595"/>
        <v>买</v>
      </c>
      <c r="Y1962" s="12">
        <f ca="1">IF(X1961="买",$E1962/$E1961-1-IF(X1960="卖",参数!$B$3-IF(X1962="卖",参数!$B$3+参数!$B$4,0)),"")</f>
        <v>3.1182072349873913E-2</v>
      </c>
      <c r="Z1962" s="10">
        <f t="shared" ca="1" si="607"/>
        <v>6851.7098763464428</v>
      </c>
      <c r="AA1962" s="3">
        <f ca="1">Z1962/MAX(Z$2:Z1962)-1</f>
        <v>-0.11958105229675176</v>
      </c>
      <c r="AB1962" s="8">
        <f ca="1">IFERROR(AVERAGE(OFFSET(E1962,0,0,-参数!B$14,1)),"")</f>
        <v>2596.2174999999997</v>
      </c>
      <c r="AC1962" s="8">
        <f ca="1">IFERROR(AVERAGE(OFFSET(E1962,0,0,-参数!B$15,1)),"")</f>
        <v>2503.4320689655178</v>
      </c>
      <c r="AD1962" s="9" t="str">
        <f ca="1">IFERROR(IF(OR(AND(AB1962/AC1962-1&lt;参数!B$16,AB1962/AC1962-1&gt;参数!B$17),AB1962/AC1962-1&lt;参数!B$18),"买","卖"),"买")</f>
        <v>买</v>
      </c>
      <c r="AE1962" s="7">
        <f ca="1">IF(AD1961="买",$E1962/$E1961-1-IF(AD1960="卖",参数!$B$3-IF(AD1962="卖",参数!$B$3+参数!$B$4,0)),"")</f>
        <v>3.1182072349873913E-2</v>
      </c>
      <c r="AF1962" s="8">
        <f t="shared" ca="1" si="608"/>
        <v>7909.8310740701727</v>
      </c>
      <c r="AG1962" s="3">
        <f ca="1">AF1962/MAX(AF$2:AF1962)-1</f>
        <v>-0.11519599813737846</v>
      </c>
      <c r="AH1962">
        <f t="shared" ca="1" si="598"/>
        <v>0</v>
      </c>
      <c r="AI1962">
        <f t="shared" si="599"/>
        <v>0</v>
      </c>
      <c r="AJ1962">
        <f t="shared" ca="1" si="600"/>
        <v>0</v>
      </c>
      <c r="AK1962">
        <f t="shared" ca="1" si="601"/>
        <v>0</v>
      </c>
      <c r="AL1962">
        <f t="shared" ca="1" si="602"/>
        <v>0</v>
      </c>
      <c r="AM1962">
        <f t="shared" ca="1" si="603"/>
        <v>0</v>
      </c>
      <c r="AO1962" s="9">
        <f t="shared" si="609"/>
        <v>80.190000000000055</v>
      </c>
      <c r="AP1962" s="15">
        <f ca="1">IFERROR(ABS(E1962-OFFSET(E1962,-参数!B$20,0,1,1))/SUM(OFFSET(AO1962,0,0,-参数!B$20,1)),0)</f>
        <v>0.22285930313149777</v>
      </c>
      <c r="AQ1962" s="16">
        <f ca="1">(参数!B$21+参数!B$22*'000300'!AP1962)^(参数!B$23)</f>
        <v>0.19305922752189533</v>
      </c>
      <c r="AR1962" s="17">
        <f t="shared" ca="1" si="610"/>
        <v>2585.0495572885743</v>
      </c>
      <c r="AS1962" s="9" t="str">
        <f ca="1">IF(E1962+参数!B$24&gt;=AR1962,"买","卖")</f>
        <v>买</v>
      </c>
      <c r="AT1962" s="7">
        <f ca="1">IF(AS1961="买",$E1962/$E1961-1-IF(AS1960="卖",参数!$B$3-IF(AS1962="卖",参数!$B$3+参数!$B$4,0)),"")</f>
        <v>3.1182072349873913E-2</v>
      </c>
      <c r="AU1962" s="8">
        <f t="shared" ca="1" si="611"/>
        <v>6203.0097314799386</v>
      </c>
      <c r="AV1962" s="7">
        <f ca="1">AU1962/MAX(AU$2:AU1962)-1</f>
        <v>0</v>
      </c>
      <c r="AW1962" s="3">
        <f t="shared" ca="1" si="614"/>
        <v>6.2218296426368447E-3</v>
      </c>
      <c r="AX1962" s="11" t="str">
        <f ca="1">IFERROR(IF(E1962&gt;MAX(OFFSET(C1962,-1,0,-参数!B$27,1)),"买",IF(E1962&lt;MIN(OFFSET(D1962,-1,0,-参数!B$26,1)),"卖",AX1961)),"卖")</f>
        <v>买</v>
      </c>
      <c r="AY1962" s="12">
        <f ca="1">IF(AX1961="买",$E1962/$E1961-1-IF(AX1960="卖",参数!$B$3-IF(AX1962="卖",参数!$B$3+参数!$B$4,0)),"")</f>
        <v>3.1182072349873913E-2</v>
      </c>
      <c r="AZ1962" s="10">
        <f t="shared" ca="1" si="612"/>
        <v>6934.9288857867596</v>
      </c>
      <c r="BA1962" s="12">
        <f ca="1">AZ1962/MAX(AZ$2:AZ1962)-1</f>
        <v>-0.10885984257920567</v>
      </c>
    </row>
    <row r="1963" spans="1:53" x14ac:dyDescent="0.15">
      <c r="A1963" s="1">
        <v>41303</v>
      </c>
      <c r="B1963" s="6">
        <v>2655.38</v>
      </c>
      <c r="C1963" s="6">
        <v>2685.53</v>
      </c>
      <c r="D1963" s="6">
        <v>2646.15</v>
      </c>
      <c r="E1963" s="2">
        <v>2675.87</v>
      </c>
      <c r="F1963" s="3">
        <f>E1963/MAX(E$2:E1963)-1</f>
        <v>-0.54470326005580882</v>
      </c>
      <c r="G1963" s="2">
        <f ca="1">IFERROR(AVERAGE(OFFSET(E1963,0,0,-参数!B$2,1)),"")</f>
        <v>2363.8258928571427</v>
      </c>
      <c r="H1963" t="str">
        <f t="shared" ca="1" si="613"/>
        <v>买</v>
      </c>
      <c r="I1963" s="3">
        <f ca="1">IF(H1962="买",$E1963/$E1962-1-IF(H1961="卖",参数!$B$3-IF(H1963="卖",参数!$B$3+参数!$B$4,0)),"")</f>
        <v>9.0540224597075447E-3</v>
      </c>
      <c r="J1963" s="2">
        <f t="shared" ca="1" si="604"/>
        <v>7668.7808068826307</v>
      </c>
      <c r="K1963" s="3">
        <f ca="1">J1963/MAX(J$2:J1963)-1</f>
        <v>-0.24449434665014902</v>
      </c>
      <c r="L1963" s="8">
        <f>L1962*(参数!$B$6-1)/(参数!$B$6+1)+E1963*2/(参数!$B$6+1)</f>
        <v>2555.2758318776519</v>
      </c>
      <c r="M1963" s="8">
        <f>M1962*(参数!$B$7-1)/(参数!$B$7+1)+E1963*2/(参数!$B$7+1)</f>
        <v>2401.7758496655206</v>
      </c>
      <c r="N1963" s="8">
        <f t="shared" si="596"/>
        <v>153.49998221213127</v>
      </c>
      <c r="O1963" s="8">
        <f>O1962*(参数!$B$8-1)/(参数!$B$8+1)+N1963*2/(参数!$B$8+1)</f>
        <v>137.15654372040382</v>
      </c>
      <c r="P1963" s="9" t="str">
        <f t="shared" si="605"/>
        <v>卖</v>
      </c>
      <c r="Q1963" s="7" t="str">
        <f>IF(P1962="买",$E1963/$E1962-1-IF(P1961="卖",参数!$B$3-IF(P1963="卖",参数!$B$3+参数!$B$4,0)),"")</f>
        <v/>
      </c>
      <c r="R1963" s="8">
        <f t="shared" si="606"/>
        <v>6036.4039977070324</v>
      </c>
      <c r="S1963" s="3">
        <f>R1963/MAX(R$2:R1963)-1</f>
        <v>-0.17263361747846984</v>
      </c>
      <c r="T1963" s="10">
        <f ca="1">IFERROR(AVERAGE(OFFSET(E1963,0,0,-参数!B$10,1)),"")</f>
        <v>2566.2475000000004</v>
      </c>
      <c r="U1963" s="10">
        <f ca="1">IFERROR(AVERAGE(OFFSET(E1963,0,0,-参数!B$11,1)),"")</f>
        <v>2550.5405185185182</v>
      </c>
      <c r="V1963" s="10">
        <f t="shared" ca="1" si="597"/>
        <v>15.706981481482217</v>
      </c>
      <c r="W1963" s="10">
        <f ca="1">IFERROR(AVERAGE(OFFSET(V1963,0,0,-参数!B$12,1)),"")</f>
        <v>-39.612556677889557</v>
      </c>
      <c r="X1963" s="11" t="str">
        <f t="shared" ca="1" si="595"/>
        <v>买</v>
      </c>
      <c r="Y1963" s="12">
        <f ca="1">IF(X1962="买",$E1963/$E1962-1-IF(X1961="卖",参数!$B$3-IF(X1963="卖",参数!$B$3+参数!$B$4,0)),"")</f>
        <v>9.0540224597075447E-3</v>
      </c>
      <c r="Z1963" s="10">
        <f t="shared" ca="1" si="607"/>
        <v>6913.7454114542834</v>
      </c>
      <c r="AA1963" s="3">
        <f ca="1">Z1963/MAX(Z$2:Z1963)-1</f>
        <v>-0.11160971937029451</v>
      </c>
      <c r="AB1963" s="8">
        <f ca="1">IFERROR(AVERAGE(OFFSET(E1963,0,0,-参数!B$14,1)),"")</f>
        <v>2611.6062499999998</v>
      </c>
      <c r="AC1963" s="8">
        <f ca="1">IFERROR(AVERAGE(OFFSET(E1963,0,0,-参数!B$15,1)),"")</f>
        <v>2514.4665517241378</v>
      </c>
      <c r="AD1963" s="9" t="str">
        <f ca="1">IFERROR(IF(OR(AND(AB1963/AC1963-1&lt;参数!B$16,AB1963/AC1963-1&gt;参数!B$17),AB1963/AC1963-1&lt;参数!B$18),"买","卖"),"买")</f>
        <v>买</v>
      </c>
      <c r="AE1963" s="7">
        <f ca="1">IF(AD1962="买",$E1963/$E1962-1-IF(AD1961="卖",参数!$B$3-IF(AD1963="卖",参数!$B$3+参数!$B$4,0)),"")</f>
        <v>9.0540224597075447E-3</v>
      </c>
      <c r="AF1963" s="8">
        <f t="shared" ca="1" si="608"/>
        <v>7981.4468622672966</v>
      </c>
      <c r="AG1963" s="3">
        <f ca="1">AF1963/MAX(AF$2:AF1963)-1</f>
        <v>-0.10718496283207524</v>
      </c>
      <c r="AH1963">
        <f t="shared" ca="1" si="598"/>
        <v>0</v>
      </c>
      <c r="AI1963">
        <f t="shared" si="599"/>
        <v>0</v>
      </c>
      <c r="AJ1963">
        <f t="shared" ca="1" si="600"/>
        <v>0</v>
      </c>
      <c r="AK1963">
        <f t="shared" ca="1" si="601"/>
        <v>0</v>
      </c>
      <c r="AL1963">
        <f t="shared" ca="1" si="602"/>
        <v>0</v>
      </c>
      <c r="AM1963">
        <f t="shared" ca="1" si="603"/>
        <v>0</v>
      </c>
      <c r="AO1963" s="9">
        <f t="shared" si="609"/>
        <v>24.009999999999764</v>
      </c>
      <c r="AP1963" s="15">
        <f ca="1">IFERROR(ABS(E1963-OFFSET(E1963,-参数!B$20,0,1,1))/SUM(OFFSET(AO1963,0,0,-参数!B$20,1)),0)</f>
        <v>0.23318433045067652</v>
      </c>
      <c r="AQ1963" s="16">
        <f ca="1">(参数!B$21+参数!B$22*'000300'!AP1963)^(参数!B$23)</f>
        <v>0.20302287888490284</v>
      </c>
      <c r="AR1963" s="17">
        <f t="shared" ca="1" si="610"/>
        <v>2603.4881850294491</v>
      </c>
      <c r="AS1963" s="9" t="str">
        <f ca="1">IF(E1963+参数!B$24&gt;=AR1963,"买","卖")</f>
        <v>买</v>
      </c>
      <c r="AT1963" s="7">
        <f ca="1">IF(AS1962="买",$E1963/$E1962-1-IF(AS1961="卖",参数!$B$3-IF(AS1963="卖",参数!$B$3+参数!$B$4,0)),"")</f>
        <v>9.0540224597075447E-3</v>
      </c>
      <c r="AU1963" s="8">
        <f t="shared" ca="1" si="611"/>
        <v>6259.1719209065423</v>
      </c>
      <c r="AV1963" s="7">
        <f ca="1">AU1963/MAX(AU$2:AU1963)-1</f>
        <v>0</v>
      </c>
      <c r="AW1963" s="3">
        <f t="shared" ca="1" si="614"/>
        <v>7.1327946842980605E-3</v>
      </c>
      <c r="AX1963" s="11" t="str">
        <f ca="1">IFERROR(IF(E1963&gt;MAX(OFFSET(C1963,-1,0,-参数!B$27,1)),"买",IF(E1963&lt;MIN(OFFSET(D1963,-1,0,-参数!B$26,1)),"卖",AX1962)),"卖")</f>
        <v>买</v>
      </c>
      <c r="AY1963" s="12">
        <f ca="1">IF(AX1962="买",$E1963/$E1962-1-IF(AX1961="卖",参数!$B$3-IF(AX1963="卖",参数!$B$3+参数!$B$4,0)),"")</f>
        <v>9.0540224597075447E-3</v>
      </c>
      <c r="AZ1963" s="10">
        <f t="shared" ca="1" si="612"/>
        <v>6997.7178876751477</v>
      </c>
      <c r="BA1963" s="12">
        <f ca="1">AZ1963/MAX(AZ$2:AZ1963)-1</f>
        <v>-0.10079143957917036</v>
      </c>
    </row>
    <row r="1964" spans="1:53" x14ac:dyDescent="0.15">
      <c r="A1964" s="1">
        <v>41304</v>
      </c>
      <c r="B1964" s="6">
        <v>2678.43</v>
      </c>
      <c r="C1964" s="6">
        <v>2689.68</v>
      </c>
      <c r="D1964" s="6">
        <v>2662.06</v>
      </c>
      <c r="E1964" s="2">
        <v>2688.71</v>
      </c>
      <c r="F1964" s="3">
        <f>E1964/MAX(E$2:E1964)-1</f>
        <v>-0.54251854624651186</v>
      </c>
      <c r="G1964" s="2">
        <f ca="1">IFERROR(AVERAGE(OFFSET(E1964,0,0,-参数!B$2,1)),"")</f>
        <v>2371.7419642857139</v>
      </c>
      <c r="H1964" t="str">
        <f t="shared" ca="1" si="613"/>
        <v>买</v>
      </c>
      <c r="I1964" s="3">
        <f ca="1">IF(H1963="买",$E1964/$E1963-1-IF(H1962="卖",参数!$B$3-IF(H1964="卖",参数!$B$3+参数!$B$4,0)),"")</f>
        <v>4.7984393860689423E-3</v>
      </c>
      <c r="J1964" s="2">
        <f t="shared" ca="1" si="604"/>
        <v>7705.5789867495059</v>
      </c>
      <c r="K1964" s="3">
        <f ca="1">J1964/MAX(J$2:J1964)-1</f>
        <v>-0.24086909856671734</v>
      </c>
      <c r="L1964" s="8">
        <f>L1963*(参数!$B$6-1)/(参数!$B$6+1)+E1964*2/(参数!$B$6+1)</f>
        <v>2567.9838478893043</v>
      </c>
      <c r="M1964" s="8">
        <f>M1963*(参数!$B$7-1)/(参数!$B$7+1)+E1964*2/(参数!$B$7+1)</f>
        <v>2408.6899255771946</v>
      </c>
      <c r="N1964" s="8">
        <f t="shared" si="596"/>
        <v>159.29392231210977</v>
      </c>
      <c r="O1964" s="8">
        <f>O1963*(参数!$B$8-1)/(参数!$B$8+1)+N1964*2/(参数!$B$8+1)</f>
        <v>141.584019438745</v>
      </c>
      <c r="P1964" s="9" t="str">
        <f t="shared" si="605"/>
        <v>卖</v>
      </c>
      <c r="Q1964" s="7" t="str">
        <f>IF(P1963="买",$E1964/$E1963-1-IF(P1962="卖",参数!$B$3-IF(P1964="卖",参数!$B$3+参数!$B$4,0)),"")</f>
        <v/>
      </c>
      <c r="R1964" s="8">
        <f t="shared" si="606"/>
        <v>6036.4039977070324</v>
      </c>
      <c r="S1964" s="3">
        <f>R1964/MAX(R$2:R1964)-1</f>
        <v>-0.17263361747846984</v>
      </c>
      <c r="T1964" s="10">
        <f ca="1">IFERROR(AVERAGE(OFFSET(E1964,0,0,-参数!B$10,1)),"")</f>
        <v>2576.6804999999999</v>
      </c>
      <c r="U1964" s="10">
        <f ca="1">IFERROR(AVERAGE(OFFSET(E1964,0,0,-参数!B$11,1)),"")</f>
        <v>2549.8056049382712</v>
      </c>
      <c r="V1964" s="10">
        <f t="shared" ca="1" si="597"/>
        <v>26.874895061728694</v>
      </c>
      <c r="W1964" s="10">
        <f ca="1">IFERROR(AVERAGE(OFFSET(V1964,0,0,-参数!B$12,1)),"")</f>
        <v>-28.280985970818826</v>
      </c>
      <c r="X1964" s="11" t="str">
        <f t="shared" ca="1" si="595"/>
        <v>买</v>
      </c>
      <c r="Y1964" s="12">
        <f ca="1">IF(X1963="买",$E1964/$E1963-1-IF(X1962="卖",参数!$B$3-IF(X1964="卖",参数!$B$3+参数!$B$4,0)),"")</f>
        <v>4.7984393860689423E-3</v>
      </c>
      <c r="Z1964" s="10">
        <f t="shared" ca="1" si="607"/>
        <v>6946.9205997418594</v>
      </c>
      <c r="AA1964" s="3">
        <f ca="1">Z1964/MAX(Z$2:Z1964)-1</f>
        <v>-0.10734683245751997</v>
      </c>
      <c r="AB1964" s="8">
        <f ca="1">IFERROR(AVERAGE(OFFSET(E1964,0,0,-参数!B$14,1)),"")</f>
        <v>2623.2649999999999</v>
      </c>
      <c r="AC1964" s="8">
        <f ca="1">IFERROR(AVERAGE(OFFSET(E1964,0,0,-参数!B$15,1)),"")</f>
        <v>2525.5703448275863</v>
      </c>
      <c r="AD1964" s="9" t="str">
        <f ca="1">IFERROR(IF(OR(AND(AB1964/AC1964-1&lt;参数!B$16,AB1964/AC1964-1&gt;参数!B$17),AB1964/AC1964-1&lt;参数!B$18),"买","卖"),"买")</f>
        <v>买</v>
      </c>
      <c r="AE1964" s="7">
        <f ca="1">IF(AD1963="买",$E1964/$E1963-1-IF(AD1962="卖",参数!$B$3-IF(AD1964="卖",参数!$B$3+参数!$B$4,0)),"")</f>
        <v>4.7984393860689423E-3</v>
      </c>
      <c r="AF1964" s="8">
        <f t="shared" ca="1" si="608"/>
        <v>8019.7453512490165</v>
      </c>
      <c r="AG1964" s="3">
        <f ca="1">AF1964/MAX(AF$2:AF1964)-1</f>
        <v>-0.10290084399325405</v>
      </c>
      <c r="AH1964">
        <f t="shared" ca="1" si="598"/>
        <v>0</v>
      </c>
      <c r="AI1964">
        <f t="shared" si="599"/>
        <v>0</v>
      </c>
      <c r="AJ1964">
        <f t="shared" ca="1" si="600"/>
        <v>0</v>
      </c>
      <c r="AK1964">
        <f t="shared" ca="1" si="601"/>
        <v>0</v>
      </c>
      <c r="AL1964">
        <f t="shared" ca="1" si="602"/>
        <v>0</v>
      </c>
      <c r="AM1964">
        <f t="shared" ca="1" si="603"/>
        <v>0</v>
      </c>
      <c r="AO1964" s="9">
        <f t="shared" si="609"/>
        <v>12.840000000000146</v>
      </c>
      <c r="AP1964" s="15">
        <f ca="1">IFERROR(ABS(E1964-OFFSET(E1964,-参数!B$20,0,1,1))/SUM(OFFSET(AO1964,0,0,-参数!B$20,1)),0)</f>
        <v>0.22233501257857669</v>
      </c>
      <c r="AQ1964" s="16">
        <f ca="1">(参数!B$21+参数!B$22*'000300'!AP1964)^(参数!B$23)</f>
        <v>0.19255328713832651</v>
      </c>
      <c r="AR1964" s="17">
        <f t="shared" ca="1" si="610"/>
        <v>2619.8979256379225</v>
      </c>
      <c r="AS1964" s="9" t="str">
        <f ca="1">IF(E1964+参数!B$24&gt;=AR1964,"买","卖")</f>
        <v>买</v>
      </c>
      <c r="AT1964" s="7">
        <f ca="1">IF(AS1963="买",$E1964/$E1963-1-IF(AS1962="卖",参数!$B$3-IF(AS1964="卖",参数!$B$3+参数!$B$4,0)),"")</f>
        <v>4.7984393860689423E-3</v>
      </c>
      <c r="AU1964" s="8">
        <f t="shared" ca="1" si="611"/>
        <v>6289.206177975997</v>
      </c>
      <c r="AV1964" s="7">
        <f ca="1">AU1964/MAX(AU$2:AU1964)-1</f>
        <v>0</v>
      </c>
      <c r="AW1964" s="3">
        <f t="shared" ca="1" si="614"/>
        <v>6.3029825534959283E-3</v>
      </c>
      <c r="AX1964" s="11" t="str">
        <f ca="1">IFERROR(IF(E1964&gt;MAX(OFFSET(C1964,-1,0,-参数!B$27,1)),"买",IF(E1964&lt;MIN(OFFSET(D1964,-1,0,-参数!B$26,1)),"卖",AX1963)),"卖")</f>
        <v>买</v>
      </c>
      <c r="AY1964" s="12">
        <f ca="1">IF(AX1963="买",$E1964/$E1963-1-IF(AX1962="卖",参数!$B$3-IF(AX1964="卖",参数!$B$3+参数!$B$4,0)),"")</f>
        <v>4.7984393860689423E-3</v>
      </c>
      <c r="AZ1964" s="10">
        <f t="shared" ca="1" si="612"/>
        <v>7031.2960127999677</v>
      </c>
      <c r="BA1964" s="12">
        <f ca="1">AZ1964/MAX(AZ$2:AZ1964)-1</f>
        <v>-9.6476641806556684E-2</v>
      </c>
    </row>
    <row r="1965" spans="1:53" x14ac:dyDescent="0.15">
      <c r="A1965" s="1">
        <v>41305</v>
      </c>
      <c r="B1965" s="6">
        <v>2690.95</v>
      </c>
      <c r="C1965" s="6">
        <v>2696.88</v>
      </c>
      <c r="D1965" s="6">
        <v>2671.33</v>
      </c>
      <c r="E1965" s="2">
        <v>2686.88</v>
      </c>
      <c r="F1965" s="3">
        <f>E1965/MAX(E$2:E1965)-1</f>
        <v>-0.54282991900905198</v>
      </c>
      <c r="G1965" s="2">
        <f ca="1">IFERROR(AVERAGE(OFFSET(E1965,0,0,-参数!B$2,1)),"")</f>
        <v>2379.7055357142854</v>
      </c>
      <c r="H1965" t="str">
        <f t="shared" ca="1" si="613"/>
        <v>买</v>
      </c>
      <c r="I1965" s="3">
        <f ca="1">IF(H1964="买",$E1965/$E1964-1-IF(H1963="卖",参数!$B$3-IF(H1965="卖",参数!$B$3+参数!$B$4,0)),"")</f>
        <v>-6.8062379356637059E-4</v>
      </c>
      <c r="J1965" s="2">
        <f t="shared" ca="1" si="604"/>
        <v>7700.3343863479195</v>
      </c>
      <c r="K1965" s="3">
        <f ca="1">J1965/MAX(J$2:J1965)-1</f>
        <v>-0.24138578112066433</v>
      </c>
      <c r="L1965" s="8">
        <f>L1964*(参数!$B$6-1)/(参数!$B$6+1)+E1965*2/(参数!$B$6+1)</f>
        <v>2579.3072909474658</v>
      </c>
      <c r="M1965" s="8">
        <f>M1964*(参数!$B$7-1)/(参数!$B$7+1)+E1965*2/(参数!$B$7+1)</f>
        <v>2415.3933008644913</v>
      </c>
      <c r="N1965" s="8">
        <f t="shared" si="596"/>
        <v>163.91399008297458</v>
      </c>
      <c r="O1965" s="8">
        <f>O1964*(参数!$B$8-1)/(参数!$B$8+1)+N1965*2/(参数!$B$8+1)</f>
        <v>146.05001356759092</v>
      </c>
      <c r="P1965" s="9" t="str">
        <f t="shared" si="605"/>
        <v>卖</v>
      </c>
      <c r="Q1965" s="7" t="str">
        <f>IF(P1964="买",$E1965/$E1964-1-IF(P1963="卖",参数!$B$3-IF(P1965="卖",参数!$B$3+参数!$B$4,0)),"")</f>
        <v/>
      </c>
      <c r="R1965" s="8">
        <f t="shared" si="606"/>
        <v>6036.4039977070324</v>
      </c>
      <c r="S1965" s="3">
        <f>R1965/MAX(R$2:R1965)-1</f>
        <v>-0.17263361747846984</v>
      </c>
      <c r="T1965" s="10">
        <f ca="1">IFERROR(AVERAGE(OFFSET(E1965,0,0,-参数!B$10,1)),"")</f>
        <v>2584.8769999999995</v>
      </c>
      <c r="U1965" s="10">
        <f ca="1">IFERROR(AVERAGE(OFFSET(E1965,0,0,-参数!B$11,1)),"")</f>
        <v>2549.0219506172834</v>
      </c>
      <c r="V1965" s="10">
        <f t="shared" ca="1" si="597"/>
        <v>35.855049382716061</v>
      </c>
      <c r="W1965" s="10">
        <f ca="1">IFERROR(AVERAGE(OFFSET(V1965,0,0,-参数!B$12,1)),"")</f>
        <v>-17.260807519640323</v>
      </c>
      <c r="X1965" s="11" t="str">
        <f t="shared" ca="1" si="595"/>
        <v>买</v>
      </c>
      <c r="Y1965" s="12">
        <f ca="1">IF(X1964="买",$E1965/$E1964-1-IF(X1963="卖",参数!$B$3-IF(X1965="卖",参数!$B$3+参数!$B$4,0)),"")</f>
        <v>-6.8062379356637059E-4</v>
      </c>
      <c r="Z1965" s="10">
        <f t="shared" ca="1" si="607"/>
        <v>6942.1923602896586</v>
      </c>
      <c r="AA1965" s="3">
        <f ca="1">Z1965/MAX(Z$2:Z1965)-1</f>
        <v>-0.10795439344275182</v>
      </c>
      <c r="AB1965" s="8">
        <f ca="1">IFERROR(AVERAGE(OFFSET(E1965,0,0,-参数!B$14,1)),"")</f>
        <v>2632.7625000000003</v>
      </c>
      <c r="AC1965" s="8">
        <f ca="1">IFERROR(AVERAGE(OFFSET(E1965,0,0,-参数!B$15,1)),"")</f>
        <v>2536.5620689655179</v>
      </c>
      <c r="AD1965" s="9" t="str">
        <f ca="1">IFERROR(IF(OR(AND(AB1965/AC1965-1&lt;参数!B$16,AB1965/AC1965-1&gt;参数!B$17),AB1965/AC1965-1&lt;参数!B$18),"买","卖"),"买")</f>
        <v>买</v>
      </c>
      <c r="AE1965" s="7">
        <f ca="1">IF(AD1964="买",$E1965/$E1964-1-IF(AD1963="卖",参数!$B$3-IF(AD1965="卖",参数!$B$3+参数!$B$4,0)),"")</f>
        <v>-6.8062379356637059E-4</v>
      </c>
      <c r="AF1965" s="8">
        <f t="shared" ca="1" si="608"/>
        <v>8014.2869217446132</v>
      </c>
      <c r="AG1965" s="3">
        <f ca="1">AF1965/MAX(AF$2:AF1965)-1</f>
        <v>-0.10351143102402049</v>
      </c>
      <c r="AH1965">
        <f t="shared" ca="1" si="598"/>
        <v>0</v>
      </c>
      <c r="AI1965">
        <f t="shared" si="599"/>
        <v>0</v>
      </c>
      <c r="AJ1965">
        <f t="shared" ca="1" si="600"/>
        <v>0</v>
      </c>
      <c r="AK1965">
        <f t="shared" ca="1" si="601"/>
        <v>0</v>
      </c>
      <c r="AL1965">
        <f t="shared" ca="1" si="602"/>
        <v>0</v>
      </c>
      <c r="AM1965">
        <f t="shared" ca="1" si="603"/>
        <v>0</v>
      </c>
      <c r="AO1965" s="9">
        <f t="shared" si="609"/>
        <v>1.8299999999999272</v>
      </c>
      <c r="AP1965" s="15">
        <f ca="1">IFERROR(ABS(E1965-OFFSET(E1965,-参数!B$20,0,1,1))/SUM(OFFSET(AO1965,0,0,-参数!B$20,1)),0)</f>
        <v>0.22370837935931842</v>
      </c>
      <c r="AQ1965" s="16">
        <f ca="1">(参数!B$21+参数!B$22*'000300'!AP1965)^(参数!B$23)</f>
        <v>0.19387858608174227</v>
      </c>
      <c r="AR1965" s="17">
        <f t="shared" ca="1" si="610"/>
        <v>2632.8843155080644</v>
      </c>
      <c r="AS1965" s="9" t="str">
        <f ca="1">IF(E1965+参数!B$24&gt;=AR1965,"买","卖")</f>
        <v>买</v>
      </c>
      <c r="AT1965" s="7">
        <f ca="1">IF(AS1964="买",$E1965/$E1964-1-IF(AS1963="卖",参数!$B$3-IF(AS1965="卖",参数!$B$3+参数!$B$4,0)),"")</f>
        <v>-6.8062379356637059E-4</v>
      </c>
      <c r="AU1965" s="8">
        <f t="shared" ca="1" si="611"/>
        <v>6284.9255946086223</v>
      </c>
      <c r="AV1965" s="7">
        <f ca="1">AU1965/MAX(AU$2:AU1965)-1</f>
        <v>-6.8062379356625957E-4</v>
      </c>
      <c r="AW1965" s="3">
        <f t="shared" ca="1" si="614"/>
        <v>4.9568304715459366E-3</v>
      </c>
      <c r="AX1965" s="11" t="str">
        <f ca="1">IFERROR(IF(E1965&gt;MAX(OFFSET(C1965,-1,0,-参数!B$27,1)),"买",IF(E1965&lt;MIN(OFFSET(D1965,-1,0,-参数!B$26,1)),"卖",AX1964)),"卖")</f>
        <v>买</v>
      </c>
      <c r="AY1965" s="12">
        <f ca="1">IF(AX1964="买",$E1965/$E1964-1-IF(AX1963="卖",参数!$B$3-IF(AX1965="卖",参数!$B$3+参数!$B$4,0)),"")</f>
        <v>-6.8062379356637059E-4</v>
      </c>
      <c r="AZ1965" s="10">
        <f t="shared" ca="1" si="612"/>
        <v>7026.5103454340478</v>
      </c>
      <c r="BA1965" s="12">
        <f ca="1">AZ1965/MAX(AZ$2:AZ1965)-1</f>
        <v>-9.7091601302186081E-2</v>
      </c>
    </row>
    <row r="1966" spans="1:53" x14ac:dyDescent="0.15">
      <c r="A1966" s="1">
        <v>41306</v>
      </c>
      <c r="B1966" s="6">
        <v>2677.19</v>
      </c>
      <c r="C1966" s="6">
        <v>2744.32</v>
      </c>
      <c r="D1966" s="6">
        <v>2671.27</v>
      </c>
      <c r="E1966" s="2">
        <v>2743.32</v>
      </c>
      <c r="F1966" s="3">
        <f>E1966/MAX(E$2:E1966)-1</f>
        <v>-0.53322670659497717</v>
      </c>
      <c r="G1966" s="2">
        <f ca="1">IFERROR(AVERAGE(OFFSET(E1966,0,0,-参数!B$2,1)),"")</f>
        <v>2388.4817857142853</v>
      </c>
      <c r="H1966" t="str">
        <f t="shared" ca="1" si="613"/>
        <v>买</v>
      </c>
      <c r="I1966" s="3">
        <f ca="1">IF(H1965="买",$E1966/$E1965-1-IF(H1964="卖",参数!$B$3-IF(H1966="卖",参数!$B$3+参数!$B$4,0)),"")</f>
        <v>2.1005776216280525E-2</v>
      </c>
      <c r="J1966" s="2">
        <f t="shared" ca="1" si="604"/>
        <v>7862.0858872580739</v>
      </c>
      <c r="K1966" s="3">
        <f ca="1">J1966/MAX(J$2:J1966)-1</f>
        <v>-0.22545050060439653</v>
      </c>
      <c r="L1966" s="8">
        <f>L1965*(参数!$B$6-1)/(参数!$B$6+1)+E1966*2/(参数!$B$6+1)</f>
        <v>2594.9275489524689</v>
      </c>
      <c r="M1966" s="8">
        <f>M1965*(参数!$B$7-1)/(参数!$B$7+1)+E1966*2/(参数!$B$7+1)</f>
        <v>2423.2951490364312</v>
      </c>
      <c r="N1966" s="8">
        <f t="shared" si="596"/>
        <v>171.63239991603768</v>
      </c>
      <c r="O1966" s="8">
        <f>O1965*(参数!$B$8-1)/(参数!$B$8+1)+N1966*2/(参数!$B$8+1)</f>
        <v>151.16649083728026</v>
      </c>
      <c r="P1966" s="9" t="str">
        <f t="shared" si="605"/>
        <v>卖</v>
      </c>
      <c r="Q1966" s="7" t="str">
        <f>IF(P1965="买",$E1966/$E1965-1-IF(P1964="卖",参数!$B$3-IF(P1966="卖",参数!$B$3+参数!$B$4,0)),"")</f>
        <v/>
      </c>
      <c r="R1966" s="8">
        <f t="shared" si="606"/>
        <v>6036.4039977070324</v>
      </c>
      <c r="S1966" s="3">
        <f>R1966/MAX(R$2:R1966)-1</f>
        <v>-0.17263361747846984</v>
      </c>
      <c r="T1966" s="10">
        <f ca="1">IFERROR(AVERAGE(OFFSET(E1966,0,0,-参数!B$10,1)),"")</f>
        <v>2595.8225000000002</v>
      </c>
      <c r="U1966" s="10">
        <f ca="1">IFERROR(AVERAGE(OFFSET(E1966,0,0,-参数!B$11,1)),"")</f>
        <v>2548.3668148148145</v>
      </c>
      <c r="V1966" s="10">
        <f t="shared" ca="1" si="597"/>
        <v>47.455685185185757</v>
      </c>
      <c r="W1966" s="10">
        <f ca="1">IFERROR(AVERAGE(OFFSET(V1966,0,0,-参数!B$12,1)),"")</f>
        <v>-6.1373019079680322</v>
      </c>
      <c r="X1966" s="11" t="str">
        <f t="shared" ca="1" si="595"/>
        <v>买</v>
      </c>
      <c r="Y1966" s="12">
        <f ca="1">IF(X1965="买",$E1966/$E1965-1-IF(X1964="卖",参数!$B$3-IF(X1966="卖",参数!$B$3+参数!$B$4,0)),"")</f>
        <v>2.1005776216280525E-2</v>
      </c>
      <c r="Z1966" s="10">
        <f t="shared" ca="1" si="607"/>
        <v>7088.0184994602751</v>
      </c>
      <c r="AA1966" s="3">
        <f ca="1">Z1966/MAX(Z$2:Z1966)-1</f>
        <v>-8.9216283056694157E-2</v>
      </c>
      <c r="AB1966" s="8">
        <f ca="1">IFERROR(AVERAGE(OFFSET(E1966,0,0,-参数!B$14,1)),"")</f>
        <v>2651.0650000000001</v>
      </c>
      <c r="AC1966" s="8">
        <f ca="1">IFERROR(AVERAGE(OFFSET(E1966,0,0,-参数!B$15,1)),"")</f>
        <v>2549.3968965517251</v>
      </c>
      <c r="AD1966" s="9" t="str">
        <f ca="1">IFERROR(IF(OR(AND(AB1966/AC1966-1&lt;参数!B$16,AB1966/AC1966-1&gt;参数!B$17),AB1966/AC1966-1&lt;参数!B$18),"买","卖"),"买")</f>
        <v>买</v>
      </c>
      <c r="AE1966" s="7">
        <f ca="1">IF(AD1965="买",$E1966/$E1965-1-IF(AD1964="卖",参数!$B$3-IF(AD1966="卖",参数!$B$3+参数!$B$4,0)),"")</f>
        <v>2.1005776216280525E-2</v>
      </c>
      <c r="AF1966" s="8">
        <f t="shared" ca="1" si="608"/>
        <v>8182.6332393558441</v>
      </c>
      <c r="AG1966" s="3">
        <f ca="1">AF1966/MAX(AF$2:AF1966)-1</f>
        <v>-8.4679992763657563E-2</v>
      </c>
      <c r="AH1966">
        <f t="shared" ca="1" si="598"/>
        <v>0</v>
      </c>
      <c r="AI1966">
        <f t="shared" si="599"/>
        <v>0</v>
      </c>
      <c r="AJ1966">
        <f t="shared" ca="1" si="600"/>
        <v>0</v>
      </c>
      <c r="AK1966">
        <f t="shared" ca="1" si="601"/>
        <v>0</v>
      </c>
      <c r="AL1966">
        <f t="shared" ca="1" si="602"/>
        <v>0</v>
      </c>
      <c r="AM1966">
        <f t="shared" ca="1" si="603"/>
        <v>0</v>
      </c>
      <c r="AO1966" s="9">
        <f t="shared" si="609"/>
        <v>56.440000000000055</v>
      </c>
      <c r="AP1966" s="15">
        <f ca="1">IFERROR(ABS(E1966-OFFSET(E1966,-参数!B$20,0,1,1))/SUM(OFFSET(AO1966,0,0,-参数!B$20,1)),0)</f>
        <v>0.24622296315818504</v>
      </c>
      <c r="AQ1966" s="16">
        <f ca="1">(参数!B$21+参数!B$22*'000300'!AP1966)^(参数!B$23)</f>
        <v>0.21560515944764858</v>
      </c>
      <c r="AR1966" s="17">
        <f t="shared" ca="1" si="610"/>
        <v>2656.6948188716588</v>
      </c>
      <c r="AS1966" s="9" t="str">
        <f ca="1">IF(E1966+参数!B$24&gt;=AR1966,"买","卖")</f>
        <v>买</v>
      </c>
      <c r="AT1966" s="7">
        <f ca="1">IF(AS1965="买",$E1966/$E1965-1-IF(AS1964="卖",参数!$B$3-IF(AS1966="卖",参数!$B$3+参数!$B$4,0)),"")</f>
        <v>2.1005776216280525E-2</v>
      </c>
      <c r="AU1966" s="8">
        <f t="shared" ca="1" si="611"/>
        <v>6416.9453351849452</v>
      </c>
      <c r="AV1966" s="7">
        <f ca="1">AU1966/MAX(AU$2:AU1966)-1</f>
        <v>0</v>
      </c>
      <c r="AW1966" s="3">
        <f t="shared" ca="1" si="614"/>
        <v>9.0435053387447617E-3</v>
      </c>
      <c r="AX1966" s="11" t="str">
        <f ca="1">IFERROR(IF(E1966&gt;MAX(OFFSET(C1966,-1,0,-参数!B$27,1)),"买",IF(E1966&lt;MIN(OFFSET(D1966,-1,0,-参数!B$26,1)),"卖",AX1965)),"卖")</f>
        <v>买</v>
      </c>
      <c r="AY1966" s="12">
        <f ca="1">IF(AX1965="买",$E1966/$E1965-1-IF(AX1964="卖",参数!$B$3-IF(AX1966="卖",参数!$B$3+参数!$B$4,0)),"")</f>
        <v>2.1005776216280525E-2</v>
      </c>
      <c r="AZ1966" s="10">
        <f t="shared" ca="1" si="612"/>
        <v>7174.107649331615</v>
      </c>
      <c r="BA1966" s="12">
        <f ca="1">AZ1966/MAX(AZ$2:AZ1966)-1</f>
        <v>-7.8125309535339693E-2</v>
      </c>
    </row>
    <row r="1967" spans="1:53" x14ac:dyDescent="0.15">
      <c r="A1967" s="1">
        <v>41309</v>
      </c>
      <c r="B1967" s="6">
        <v>2753.69</v>
      </c>
      <c r="C1967" s="6">
        <v>2768.5</v>
      </c>
      <c r="D1967" s="6">
        <v>2731.08</v>
      </c>
      <c r="E1967" s="2">
        <v>2748.03</v>
      </c>
      <c r="F1967" s="3">
        <f>E1967/MAX(E$2:E1967)-1</f>
        <v>-0.53242530456680048</v>
      </c>
      <c r="G1967" s="2">
        <f ca="1">IFERROR(AVERAGE(OFFSET(E1967,0,0,-参数!B$2,1)),"")</f>
        <v>2398.0458928571429</v>
      </c>
      <c r="H1967" t="str">
        <f t="shared" ca="1" si="613"/>
        <v>买</v>
      </c>
      <c r="I1967" s="3">
        <f ca="1">IF(H1966="买",$E1967/$E1966-1-IF(H1965="卖",参数!$B$3-IF(H1967="卖",参数!$B$3+参数!$B$4,0)),"")</f>
        <v>1.7168977735007029E-3</v>
      </c>
      <c r="J1967" s="2">
        <f t="shared" ca="1" si="604"/>
        <v>7875.5842850129784</v>
      </c>
      <c r="K1967" s="3">
        <f ca="1">J1967/MAX(J$2:J1967)-1</f>
        <v>-0.2241206782934182</v>
      </c>
      <c r="L1967" s="8">
        <f>L1966*(参数!$B$6-1)/(参数!$B$6+1)+E1967*2/(参数!$B$6+1)</f>
        <v>2609.5087347665194</v>
      </c>
      <c r="M1967" s="8">
        <f>M1966*(参数!$B$7-1)/(参数!$B$7+1)+E1967*2/(参数!$B$7+1)</f>
        <v>2431.120085204228</v>
      </c>
      <c r="N1967" s="8">
        <f t="shared" si="596"/>
        <v>178.38864956229145</v>
      </c>
      <c r="O1967" s="8">
        <f>O1966*(参数!$B$8-1)/(参数!$B$8+1)+N1967*2/(参数!$B$8+1)</f>
        <v>156.61092258228251</v>
      </c>
      <c r="P1967" s="9" t="str">
        <f t="shared" si="605"/>
        <v>卖</v>
      </c>
      <c r="Q1967" s="7" t="str">
        <f>IF(P1966="买",$E1967/$E1966-1-IF(P1965="卖",参数!$B$3-IF(P1967="卖",参数!$B$3+参数!$B$4,0)),"")</f>
        <v/>
      </c>
      <c r="R1967" s="8">
        <f t="shared" si="606"/>
        <v>6036.4039977070324</v>
      </c>
      <c r="S1967" s="3">
        <f>R1967/MAX(R$2:R1967)-1</f>
        <v>-0.17263361747846984</v>
      </c>
      <c r="T1967" s="10">
        <f ca="1">IFERROR(AVERAGE(OFFSET(E1967,0,0,-参数!B$10,1)),"")</f>
        <v>2606.4245000000001</v>
      </c>
      <c r="U1967" s="10">
        <f ca="1">IFERROR(AVERAGE(OFFSET(E1967,0,0,-参数!B$11,1)),"")</f>
        <v>2547.8634567901236</v>
      </c>
      <c r="V1967" s="10">
        <f t="shared" ca="1" si="597"/>
        <v>58.561043209876516</v>
      </c>
      <c r="W1967" s="10">
        <f ca="1">IFERROR(AVERAGE(OFFSET(V1967,0,0,-参数!B$12,1)),"")</f>
        <v>4.8658131313135611</v>
      </c>
      <c r="X1967" s="11" t="str">
        <f t="shared" ca="1" si="595"/>
        <v>买</v>
      </c>
      <c r="Y1967" s="12">
        <f ca="1">IF(X1966="买",$E1967/$E1966-1-IF(X1965="卖",参数!$B$3-IF(X1967="卖",参数!$B$3+参数!$B$4,0)),"")</f>
        <v>1.7168977735007029E-3</v>
      </c>
      <c r="Z1967" s="10">
        <f t="shared" ca="1" si="607"/>
        <v>7100.1879026405304</v>
      </c>
      <c r="AA1967" s="3">
        <f ca="1">Z1967/MAX(Z$2:Z1967)-1</f>
        <v>-8.7652560520933398E-2</v>
      </c>
      <c r="AB1967" s="8">
        <f ca="1">IFERROR(AVERAGE(OFFSET(E1967,0,0,-参数!B$14,1)),"")</f>
        <v>2668.63625</v>
      </c>
      <c r="AC1967" s="8">
        <f ca="1">IFERROR(AVERAGE(OFFSET(E1967,0,0,-参数!B$15,1)),"")</f>
        <v>2561.9213793103454</v>
      </c>
      <c r="AD1967" s="9" t="str">
        <f ca="1">IFERROR(IF(OR(AND(AB1967/AC1967-1&lt;参数!B$16,AB1967/AC1967-1&gt;参数!B$17),AB1967/AC1967-1&lt;参数!B$18),"买","卖"),"买")</f>
        <v>买</v>
      </c>
      <c r="AE1967" s="7">
        <f ca="1">IF(AD1966="买",$E1967/$E1966-1-IF(AD1965="卖",参数!$B$3-IF(AD1967="卖",参数!$B$3+参数!$B$4,0)),"")</f>
        <v>1.7168977735007029E-3</v>
      </c>
      <c r="AF1967" s="8">
        <f t="shared" ca="1" si="608"/>
        <v>8196.6819841458673</v>
      </c>
      <c r="AG1967" s="3">
        <f ca="1">AF1967/MAX(AF$2:AF1967)-1</f>
        <v>-8.3108481881192797E-2</v>
      </c>
      <c r="AH1967">
        <f t="shared" ca="1" si="598"/>
        <v>0</v>
      </c>
      <c r="AI1967">
        <f t="shared" si="599"/>
        <v>0</v>
      </c>
      <c r="AJ1967">
        <f t="shared" ca="1" si="600"/>
        <v>0</v>
      </c>
      <c r="AK1967">
        <f t="shared" ca="1" si="601"/>
        <v>0</v>
      </c>
      <c r="AL1967">
        <f t="shared" ca="1" si="602"/>
        <v>0</v>
      </c>
      <c r="AM1967">
        <f t="shared" ca="1" si="603"/>
        <v>0</v>
      </c>
      <c r="AO1967" s="9">
        <f t="shared" si="609"/>
        <v>4.7100000000000364</v>
      </c>
      <c r="AP1967" s="15">
        <f ca="1">IFERROR(ABS(E1967-OFFSET(E1967,-参数!B$20,0,1,1))/SUM(OFFSET(AO1967,0,0,-参数!B$20,1)),0)</f>
        <v>0.27132072418578906</v>
      </c>
      <c r="AQ1967" s="16">
        <f ca="1">(参数!B$21+参数!B$22*'000300'!AP1967)^(参数!B$23)</f>
        <v>0.23982449883928644</v>
      </c>
      <c r="AR1967" s="17">
        <f t="shared" ca="1" si="610"/>
        <v>2678.5992329121586</v>
      </c>
      <c r="AS1967" s="9" t="str">
        <f ca="1">IF(E1967+参数!B$24&gt;=AR1967,"买","卖")</f>
        <v>买</v>
      </c>
      <c r="AT1967" s="7">
        <f ca="1">IF(AS1966="买",$E1967/$E1966-1-IF(AS1965="卖",参数!$B$3-IF(AS1967="卖",参数!$B$3+参数!$B$4,0)),"")</f>
        <v>1.7168977735007029E-3</v>
      </c>
      <c r="AU1967" s="8">
        <f t="shared" ca="1" si="611"/>
        <v>6427.9625743436</v>
      </c>
      <c r="AV1967" s="7">
        <f ca="1">AU1967/MAX(AU$2:AU1967)-1</f>
        <v>0</v>
      </c>
      <c r="AW1967" s="3">
        <f t="shared" ca="1" si="614"/>
        <v>8.2449869231886463E-3</v>
      </c>
      <c r="AX1967" s="11" t="str">
        <f ca="1">IFERROR(IF(E1967&gt;MAX(OFFSET(C1967,-1,0,-参数!B$27,1)),"买",IF(E1967&lt;MIN(OFFSET(D1967,-1,0,-参数!B$26,1)),"卖",AX1966)),"卖")</f>
        <v>买</v>
      </c>
      <c r="AY1967" s="12">
        <f ca="1">IF(AX1966="买",$E1967/$E1966-1-IF(AX1965="卖",参数!$B$3-IF(AX1967="卖",参数!$B$3+参数!$B$4,0)),"")</f>
        <v>1.7168977735007029E-3</v>
      </c>
      <c r="AZ1967" s="10">
        <f t="shared" ca="1" si="612"/>
        <v>7186.4248587816064</v>
      </c>
      <c r="BA1967" s="12">
        <f ca="1">AZ1967/MAX(AZ$2:AZ1967)-1</f>
        <v>-7.6542544931834322E-2</v>
      </c>
    </row>
    <row r="1968" spans="1:53" x14ac:dyDescent="0.15">
      <c r="A1968" s="1">
        <v>41310</v>
      </c>
      <c r="B1968" s="6">
        <v>2727.93</v>
      </c>
      <c r="C1968" s="6">
        <v>2779.95</v>
      </c>
      <c r="D1968" s="6">
        <v>2725.36</v>
      </c>
      <c r="E1968" s="2">
        <v>2771.68</v>
      </c>
      <c r="F1968" s="3">
        <f>E1968/MAX(E$2:E1968)-1</f>
        <v>-0.52840127952086036</v>
      </c>
      <c r="G1968" s="2">
        <f ca="1">IFERROR(AVERAGE(OFFSET(E1968,0,0,-参数!B$2,1)),"")</f>
        <v>2407.8417857142858</v>
      </c>
      <c r="H1968" t="str">
        <f t="shared" ca="1" si="613"/>
        <v>买</v>
      </c>
      <c r="I1968" s="3">
        <f ca="1">IF(H1967="买",$E1968/$E1967-1-IF(H1966="卖",参数!$B$3-IF(H1968="卖",参数!$B$3+参数!$B$4,0)),"")</f>
        <v>8.6061651437574493E-3</v>
      </c>
      <c r="J1968" s="2">
        <f t="shared" ca="1" si="604"/>
        <v>7943.3628639733806</v>
      </c>
      <c r="K1968" s="3">
        <f ca="1">J1968/MAX(J$2:J1968)-1</f>
        <v>-0.21744333271918481</v>
      </c>
      <c r="L1968" s="8">
        <f>L1967*(参数!$B$6-1)/(参数!$B$6+1)+E1968*2/(参数!$B$6+1)</f>
        <v>2624.9536171697082</v>
      </c>
      <c r="M1968" s="8">
        <f>M1967*(参数!$B$7-1)/(参数!$B$7+1)+E1968*2/(参数!$B$7+1)</f>
        <v>2439.3263482113548</v>
      </c>
      <c r="N1968" s="8">
        <f t="shared" si="596"/>
        <v>185.6272689583534</v>
      </c>
      <c r="O1968" s="8">
        <f>O1967*(参数!$B$8-1)/(参数!$B$8+1)+N1968*2/(参数!$B$8+1)</f>
        <v>162.41419185749669</v>
      </c>
      <c r="P1968" s="9" t="str">
        <f t="shared" si="605"/>
        <v>卖</v>
      </c>
      <c r="Q1968" s="7" t="str">
        <f>IF(P1967="买",$E1968/$E1967-1-IF(P1966="卖",参数!$B$3-IF(P1968="卖",参数!$B$3+参数!$B$4,0)),"")</f>
        <v/>
      </c>
      <c r="R1968" s="8">
        <f t="shared" si="606"/>
        <v>6036.4039977070324</v>
      </c>
      <c r="S1968" s="3">
        <f>R1968/MAX(R$2:R1968)-1</f>
        <v>-0.17263361747846984</v>
      </c>
      <c r="T1968" s="10">
        <f ca="1">IFERROR(AVERAGE(OFFSET(E1968,0,0,-参数!B$10,1)),"")</f>
        <v>2618.7420000000002</v>
      </c>
      <c r="U1968" s="10">
        <f ca="1">IFERROR(AVERAGE(OFFSET(E1968,0,0,-参数!B$11,1)),"")</f>
        <v>2547.3937037037035</v>
      </c>
      <c r="V1968" s="10">
        <f t="shared" ca="1" si="597"/>
        <v>71.348296296296667</v>
      </c>
      <c r="W1968" s="10">
        <f ca="1">IFERROR(AVERAGE(OFFSET(V1968,0,0,-参数!B$12,1)),"")</f>
        <v>15.856279461279883</v>
      </c>
      <c r="X1968" s="11" t="str">
        <f t="shared" ca="1" si="595"/>
        <v>买</v>
      </c>
      <c r="Y1968" s="12">
        <f ca="1">IF(X1967="买",$E1968/$E1967-1-IF(X1966="卖",参数!$B$3-IF(X1968="卖",参数!$B$3+参数!$B$4,0)),"")</f>
        <v>8.6061651437574493E-3</v>
      </c>
      <c r="Z1968" s="10">
        <f t="shared" ca="1" si="607"/>
        <v>7161.2932922823638</v>
      </c>
      <c r="AA1968" s="3">
        <f ca="1">Z1968/MAX(Z$2:Z1968)-1</f>
        <v>-7.980074778829227E-2</v>
      </c>
      <c r="AB1968" s="8">
        <f ca="1">IFERROR(AVERAGE(OFFSET(E1968,0,0,-参数!B$14,1)),"")</f>
        <v>2692.2525000000001</v>
      </c>
      <c r="AC1968" s="8">
        <f ca="1">IFERROR(AVERAGE(OFFSET(E1968,0,0,-参数!B$15,1)),"")</f>
        <v>2575.7034482758622</v>
      </c>
      <c r="AD1968" s="9" t="str">
        <f ca="1">IFERROR(IF(OR(AND(AB1968/AC1968-1&lt;参数!B$16,AB1968/AC1968-1&gt;参数!B$17),AB1968/AC1968-1&lt;参数!B$18),"买","卖"),"买")</f>
        <v>买</v>
      </c>
      <c r="AE1968" s="7">
        <f ca="1">IF(AD1967="买",$E1968/$E1967-1-IF(AD1966="卖",参数!$B$3-IF(AD1968="卖",参数!$B$3+参数!$B$4,0)),"")</f>
        <v>8.6061651437574493E-3</v>
      </c>
      <c r="AF1968" s="8">
        <f t="shared" ca="1" si="608"/>
        <v>8267.223982932288</v>
      </c>
      <c r="AG1968" s="3">
        <f ca="1">AF1968/MAX(AF$2:AF1968)-1</f>
        <v>-7.5217562057351861E-2</v>
      </c>
      <c r="AH1968">
        <f t="shared" ca="1" si="598"/>
        <v>0</v>
      </c>
      <c r="AI1968">
        <f t="shared" si="599"/>
        <v>0</v>
      </c>
      <c r="AJ1968">
        <f t="shared" ca="1" si="600"/>
        <v>0</v>
      </c>
      <c r="AK1968">
        <f t="shared" ca="1" si="601"/>
        <v>0</v>
      </c>
      <c r="AL1968">
        <f t="shared" ca="1" si="602"/>
        <v>0</v>
      </c>
      <c r="AM1968">
        <f t="shared" ca="1" si="603"/>
        <v>0</v>
      </c>
      <c r="AO1968" s="9">
        <f t="shared" si="609"/>
        <v>23.649999999999636</v>
      </c>
      <c r="AP1968" s="15">
        <f ca="1">IFERROR(ABS(E1968-OFFSET(E1968,-参数!B$20,0,1,1))/SUM(OFFSET(AO1968,0,0,-参数!B$20,1)),0)</f>
        <v>0.28528029911691616</v>
      </c>
      <c r="AQ1968" s="16">
        <f ca="1">(参数!B$21+参数!B$22*'000300'!AP1968)^(参数!B$23)</f>
        <v>0.25329548864782409</v>
      </c>
      <c r="AR1968" s="17">
        <f t="shared" ca="1" si="610"/>
        <v>2702.176171295388</v>
      </c>
      <c r="AS1968" s="9" t="str">
        <f ca="1">IF(E1968+参数!B$24&gt;=AR1968,"买","卖")</f>
        <v>买</v>
      </c>
      <c r="AT1968" s="7">
        <f ca="1">IF(AS1967="买",$E1968/$E1967-1-IF(AS1966="卖",参数!$B$3-IF(AS1968="卖",参数!$B$3+参数!$B$4,0)),"")</f>
        <v>8.6061651437574493E-3</v>
      </c>
      <c r="AU1968" s="8">
        <f t="shared" ca="1" si="611"/>
        <v>6483.2826817962932</v>
      </c>
      <c r="AV1968" s="7">
        <f ca="1">AU1968/MAX(AU$2:AU1968)-1</f>
        <v>0</v>
      </c>
      <c r="AW1968" s="3">
        <f t="shared" ca="1" si="614"/>
        <v>8.8019656294744397E-3</v>
      </c>
      <c r="AX1968" s="11" t="str">
        <f ca="1">IFERROR(IF(E1968&gt;MAX(OFFSET(C1968,-1,0,-参数!B$27,1)),"买",IF(E1968&lt;MIN(OFFSET(D1968,-1,0,-参数!B$26,1)),"卖",AX1967)),"卖")</f>
        <v>买</v>
      </c>
      <c r="AY1968" s="12">
        <f ca="1">IF(AX1967="买",$E1968/$E1967-1-IF(AX1966="卖",参数!$B$3-IF(AX1968="卖",参数!$B$3+参数!$B$4,0)),"")</f>
        <v>8.6061651437574493E-3</v>
      </c>
      <c r="AZ1968" s="10">
        <f t="shared" ca="1" si="612"/>
        <v>7248.2724179094848</v>
      </c>
      <c r="BA1968" s="12">
        <f ca="1">AZ1968/MAX(AZ$2:AZ1968)-1</f>
        <v>-6.8595117570283692E-2</v>
      </c>
    </row>
    <row r="1969" spans="1:53" x14ac:dyDescent="0.15">
      <c r="A1969" s="1">
        <v>41311</v>
      </c>
      <c r="B1969" s="6">
        <v>2771.91</v>
      </c>
      <c r="C1969" s="6">
        <v>2787.46</v>
      </c>
      <c r="D1969" s="6">
        <v>2765.74</v>
      </c>
      <c r="E1969" s="2">
        <v>2775.84</v>
      </c>
      <c r="F1969" s="3">
        <f>E1969/MAX(E$2:E1969)-1</f>
        <v>-0.52769345947049606</v>
      </c>
      <c r="G1969" s="2">
        <f ca="1">IFERROR(AVERAGE(OFFSET(E1969,0,0,-参数!B$2,1)),"")</f>
        <v>2418.2385714285715</v>
      </c>
      <c r="H1969" t="str">
        <f t="shared" ca="1" si="613"/>
        <v>买</v>
      </c>
      <c r="I1969" s="3">
        <f ca="1">IF(H1968="买",$E1969/$E1968-1-IF(H1967="卖",参数!$B$3-IF(H1969="卖",参数!$B$3+参数!$B$4,0)),"")</f>
        <v>1.5008947641863557E-3</v>
      </c>
      <c r="J1969" s="2">
        <f t="shared" ca="1" si="604"/>
        <v>7955.2850157059502</v>
      </c>
      <c r="K1969" s="3">
        <f ca="1">J1969/MAX(J$2:J1969)-1</f>
        <v>-0.21626879751458394</v>
      </c>
      <c r="L1969" s="8">
        <f>L1968*(参数!$B$6-1)/(参数!$B$6+1)+E1969*2/(参数!$B$6+1)</f>
        <v>2639.323748867831</v>
      </c>
      <c r="M1969" s="8">
        <f>M1968*(参数!$B$7-1)/(参数!$B$7+1)+E1969*2/(参数!$B$7+1)</f>
        <v>2447.4351109050572</v>
      </c>
      <c r="N1969" s="8">
        <f t="shared" si="596"/>
        <v>191.88863796277383</v>
      </c>
      <c r="O1969" s="8">
        <f>O1968*(参数!$B$8-1)/(参数!$B$8+1)+N1969*2/(参数!$B$8+1)</f>
        <v>168.30908107855214</v>
      </c>
      <c r="P1969" s="9" t="str">
        <f t="shared" si="605"/>
        <v>卖</v>
      </c>
      <c r="Q1969" s="7" t="str">
        <f>IF(P1968="买",$E1969/$E1968-1-IF(P1967="卖",参数!$B$3-IF(P1969="卖",参数!$B$3+参数!$B$4,0)),"")</f>
        <v/>
      </c>
      <c r="R1969" s="8">
        <f t="shared" si="606"/>
        <v>6036.4039977070324</v>
      </c>
      <c r="S1969" s="3">
        <f>R1969/MAX(R$2:R1969)-1</f>
        <v>-0.17263361747846984</v>
      </c>
      <c r="T1969" s="10">
        <f ca="1">IFERROR(AVERAGE(OFFSET(E1969,0,0,-参数!B$10,1)),"")</f>
        <v>2631.2275</v>
      </c>
      <c r="U1969" s="10">
        <f ca="1">IFERROR(AVERAGE(OFFSET(E1969,0,0,-参数!B$11,1)),"")</f>
        <v>2546.9628148148145</v>
      </c>
      <c r="V1969" s="10">
        <f t="shared" ca="1" si="597"/>
        <v>84.264685185185499</v>
      </c>
      <c r="W1969" s="10">
        <f ca="1">IFERROR(AVERAGE(OFFSET(V1969,0,0,-参数!B$12,1)),"")</f>
        <v>26.971333333333735</v>
      </c>
      <c r="X1969" s="11" t="str">
        <f t="shared" ca="1" si="595"/>
        <v>买</v>
      </c>
      <c r="Y1969" s="12">
        <f ca="1">IF(X1968="买",$E1969/$E1968-1-IF(X1967="卖",参数!$B$3-IF(X1969="卖",参数!$B$3+参数!$B$4,0)),"")</f>
        <v>1.5008947641863557E-3</v>
      </c>
      <c r="Z1969" s="10">
        <f t="shared" ca="1" si="607"/>
        <v>7172.0416398895532</v>
      </c>
      <c r="AA1969" s="3">
        <f ca="1">Z1969/MAX(Z$2:Z1969)-1</f>
        <v>-7.8419625548639571E-2</v>
      </c>
      <c r="AB1969" s="8">
        <f ca="1">IFERROR(AVERAGE(OFFSET(E1969,0,0,-参数!B$14,1)),"")</f>
        <v>2717.7737499999998</v>
      </c>
      <c r="AC1969" s="8">
        <f ca="1">IFERROR(AVERAGE(OFFSET(E1969,0,0,-参数!B$15,1)),"")</f>
        <v>2589.3110344827587</v>
      </c>
      <c r="AD1969" s="9" t="str">
        <f ca="1">IFERROR(IF(OR(AND(AB1969/AC1969-1&lt;参数!B$16,AB1969/AC1969-1&gt;参数!B$17),AB1969/AC1969-1&lt;参数!B$18),"买","卖"),"买")</f>
        <v>买</v>
      </c>
      <c r="AE1969" s="7">
        <f ca="1">IF(AD1968="买",$E1969/$E1968-1-IF(AD1967="卖",参数!$B$3-IF(AD1969="卖",参数!$B$3+参数!$B$4,0)),"")</f>
        <v>1.5008947641863557E-3</v>
      </c>
      <c r="AF1969" s="8">
        <f t="shared" ca="1" si="608"/>
        <v>8279.6322161226271</v>
      </c>
      <c r="AG1969" s="3">
        <f ca="1">AF1969/MAX(AF$2:AF1969)-1</f>
        <v>-7.382956093823223E-2</v>
      </c>
      <c r="AH1969">
        <f t="shared" ca="1" si="598"/>
        <v>0</v>
      </c>
      <c r="AI1969">
        <f t="shared" si="599"/>
        <v>0</v>
      </c>
      <c r="AJ1969">
        <f t="shared" ca="1" si="600"/>
        <v>0</v>
      </c>
      <c r="AK1969">
        <f t="shared" ca="1" si="601"/>
        <v>0</v>
      </c>
      <c r="AL1969">
        <f t="shared" ca="1" si="602"/>
        <v>0</v>
      </c>
      <c r="AM1969">
        <f t="shared" ca="1" si="603"/>
        <v>0</v>
      </c>
      <c r="AO1969" s="9">
        <f t="shared" si="609"/>
        <v>4.1600000000003092</v>
      </c>
      <c r="AP1969" s="15">
        <f ca="1">IFERROR(ABS(E1969-OFFSET(E1969,-参数!B$20,0,1,1))/SUM(OFFSET(AO1969,0,0,-参数!B$20,1)),0)</f>
        <v>0.30029620632815723</v>
      </c>
      <c r="AQ1969" s="16">
        <f ca="1">(参数!B$21+参数!B$22*'000300'!AP1969)^(参数!B$23)</f>
        <v>0.2677858391066717</v>
      </c>
      <c r="AR1969" s="17">
        <f t="shared" ca="1" si="610"/>
        <v>2721.9023014768627</v>
      </c>
      <c r="AS1969" s="9" t="str">
        <f ca="1">IF(E1969+参数!B$24&gt;=AR1969,"买","卖")</f>
        <v>买</v>
      </c>
      <c r="AT1969" s="7">
        <f ca="1">IF(AS1968="买",$E1969/$E1968-1-IF(AS1967="卖",参数!$B$3-IF(AS1969="卖",参数!$B$3+参数!$B$4,0)),"")</f>
        <v>1.5008947641863557E-3</v>
      </c>
      <c r="AU1969" s="8">
        <f t="shared" ca="1" si="611"/>
        <v>6493.0134068281413</v>
      </c>
      <c r="AV1969" s="7">
        <f ca="1">AU1969/MAX(AU$2:AU1969)-1</f>
        <v>0</v>
      </c>
      <c r="AW1969" s="3">
        <f t="shared" ca="1" si="614"/>
        <v>7.3000903460778144E-3</v>
      </c>
      <c r="AX1969" s="11" t="str">
        <f ca="1">IFERROR(IF(E1969&gt;MAX(OFFSET(C1969,-1,0,-参数!B$27,1)),"买",IF(E1969&lt;MIN(OFFSET(D1969,-1,0,-参数!B$26,1)),"卖",AX1968)),"卖")</f>
        <v>买</v>
      </c>
      <c r="AY1969" s="12">
        <f ca="1">IF(AX1968="买",$E1969/$E1968-1-IF(AX1967="卖",参数!$B$3-IF(AX1969="卖",参数!$B$3+参数!$B$4,0)),"")</f>
        <v>1.5008947641863557E-3</v>
      </c>
      <c r="AZ1969" s="10">
        <f t="shared" ca="1" si="612"/>
        <v>7259.1513120309219</v>
      </c>
      <c r="BA1969" s="12">
        <f ca="1">AZ1969/MAX(AZ$2:AZ1969)-1</f>
        <v>-6.7197176858907248E-2</v>
      </c>
    </row>
    <row r="1970" spans="1:53" x14ac:dyDescent="0.15">
      <c r="A1970" s="1">
        <v>41312</v>
      </c>
      <c r="B1970" s="6">
        <v>2771.53</v>
      </c>
      <c r="C1970" s="6">
        <v>2775.97</v>
      </c>
      <c r="D1970" s="6">
        <v>2722.87</v>
      </c>
      <c r="E1970" s="2">
        <v>2759.87</v>
      </c>
      <c r="F1970" s="3">
        <f>E1970/MAX(E$2:E1970)-1</f>
        <v>-0.53041073980807185</v>
      </c>
      <c r="G1970" s="2">
        <f ca="1">IFERROR(AVERAGE(OFFSET(E1970,0,0,-参数!B$2,1)),"")</f>
        <v>2428.6426785714289</v>
      </c>
      <c r="H1970" t="str">
        <f t="shared" ca="1" si="613"/>
        <v>买</v>
      </c>
      <c r="I1970" s="3">
        <f ca="1">IF(H1969="买",$E1970/$E1969-1-IF(H1968="卖",参数!$B$3-IF(H1970="卖",参数!$B$3+参数!$B$4,0)),"")</f>
        <v>-5.7532134416969916E-3</v>
      </c>
      <c r="J1970" s="2">
        <f t="shared" ca="1" si="604"/>
        <v>7909.5165630210604</v>
      </c>
      <c r="K1970" s="3">
        <f ca="1">J1970/MAX(J$2:J1970)-1</f>
        <v>-0.22077777040340041</v>
      </c>
      <c r="L1970" s="8">
        <f>L1969*(参数!$B$6-1)/(参数!$B$6+1)+E1970*2/(参数!$B$6+1)</f>
        <v>2650.8043442137518</v>
      </c>
      <c r="M1970" s="8">
        <f>M1969*(参数!$B$7-1)/(参数!$B$7+1)+E1970*2/(参数!$B$7+1)</f>
        <v>2454.9636624495138</v>
      </c>
      <c r="N1970" s="8">
        <f t="shared" si="596"/>
        <v>195.84068176423807</v>
      </c>
      <c r="O1970" s="8">
        <f>O1969*(参数!$B$8-1)/(参数!$B$8+1)+N1970*2/(参数!$B$8+1)</f>
        <v>173.81540121568935</v>
      </c>
      <c r="P1970" s="9" t="str">
        <f t="shared" si="605"/>
        <v>卖</v>
      </c>
      <c r="Q1970" s="7" t="str">
        <f>IF(P1969="买",$E1970/$E1969-1-IF(P1968="卖",参数!$B$3-IF(P1970="卖",参数!$B$3+参数!$B$4,0)),"")</f>
        <v/>
      </c>
      <c r="R1970" s="8">
        <f t="shared" si="606"/>
        <v>6036.4039977070324</v>
      </c>
      <c r="S1970" s="3">
        <f>R1970/MAX(R$2:R1970)-1</f>
        <v>-0.17263361747846984</v>
      </c>
      <c r="T1970" s="10">
        <f ca="1">IFERROR(AVERAGE(OFFSET(E1970,0,0,-参数!B$10,1)),"")</f>
        <v>2642.6925000000001</v>
      </c>
      <c r="U1970" s="10">
        <f ca="1">IFERROR(AVERAGE(OFFSET(E1970,0,0,-参数!B$11,1)),"")</f>
        <v>2546.3858024691353</v>
      </c>
      <c r="V1970" s="10">
        <f t="shared" ca="1" si="597"/>
        <v>96.306697530864767</v>
      </c>
      <c r="W1970" s="10">
        <f ca="1">IFERROR(AVERAGE(OFFSET(V1970,0,0,-参数!B$12,1)),"")</f>
        <v>38.030966329966759</v>
      </c>
      <c r="X1970" s="11" t="str">
        <f t="shared" ca="1" si="595"/>
        <v>买</v>
      </c>
      <c r="Y1970" s="12">
        <f ca="1">IF(X1969="买",$E1970/$E1969-1-IF(X1968="卖",参数!$B$3-IF(X1970="卖",参数!$B$3+参数!$B$4,0)),"")</f>
        <v>-5.7532134416969916E-3</v>
      </c>
      <c r="Z1970" s="10">
        <f t="shared" ca="1" si="607"/>
        <v>7130.7793535225301</v>
      </c>
      <c r="AA1970" s="3">
        <f ca="1">Z1970/MAX(Z$2:Z1970)-1</f>
        <v>-8.3721674146537306E-2</v>
      </c>
      <c r="AB1970" s="8">
        <f ca="1">IFERROR(AVERAGE(OFFSET(E1970,0,0,-参数!B$14,1)),"")</f>
        <v>2731.2750000000001</v>
      </c>
      <c r="AC1970" s="8">
        <f ca="1">IFERROR(AVERAGE(OFFSET(E1970,0,0,-参数!B$15,1)),"")</f>
        <v>2600.0513793103446</v>
      </c>
      <c r="AD1970" s="9" t="str">
        <f ca="1">IFERROR(IF(OR(AND(AB1970/AC1970-1&lt;参数!B$16,AB1970/AC1970-1&gt;参数!B$17),AB1970/AC1970-1&lt;参数!B$18),"买","卖"),"买")</f>
        <v>买</v>
      </c>
      <c r="AE1970" s="7">
        <f ca="1">IF(AD1969="买",$E1970/$E1969-1-IF(AD1968="卖",参数!$B$3-IF(AD1970="卖",参数!$B$3+参数!$B$4,0)),"")</f>
        <v>-5.7532134416969916E-3</v>
      </c>
      <c r="AF1970" s="8">
        <f t="shared" ca="1" si="608"/>
        <v>8231.9977247645238</v>
      </c>
      <c r="AG1970" s="3">
        <f ca="1">AF1970/MAX(AF$2:AF1970)-1</f>
        <v>-7.9158017157544669E-2</v>
      </c>
      <c r="AH1970">
        <f t="shared" ca="1" si="598"/>
        <v>0</v>
      </c>
      <c r="AI1970">
        <f t="shared" si="599"/>
        <v>0</v>
      </c>
      <c r="AJ1970">
        <f t="shared" ca="1" si="600"/>
        <v>0</v>
      </c>
      <c r="AK1970">
        <f t="shared" ca="1" si="601"/>
        <v>0</v>
      </c>
      <c r="AL1970">
        <f t="shared" ca="1" si="602"/>
        <v>0</v>
      </c>
      <c r="AM1970">
        <f t="shared" ca="1" si="603"/>
        <v>0</v>
      </c>
      <c r="AO1970" s="9">
        <f t="shared" si="609"/>
        <v>15.970000000000255</v>
      </c>
      <c r="AP1970" s="15">
        <f ca="1">IFERROR(ABS(E1970-OFFSET(E1970,-参数!B$20,0,1,1))/SUM(OFFSET(AO1970,0,0,-参数!B$20,1)),0)</f>
        <v>0.32272217249334961</v>
      </c>
      <c r="AQ1970" s="16">
        <f ca="1">(参数!B$21+参数!B$22*'000300'!AP1970)^(参数!B$23)</f>
        <v>0.28942689645608233</v>
      </c>
      <c r="AR1970" s="17">
        <f t="shared" ca="1" si="610"/>
        <v>2732.8911746259946</v>
      </c>
      <c r="AS1970" s="9" t="str">
        <f ca="1">IF(E1970+参数!B$24&gt;=AR1970,"买","卖")</f>
        <v>买</v>
      </c>
      <c r="AT1970" s="7">
        <f ca="1">IF(AS1969="买",$E1970/$E1969-1-IF(AS1968="卖",参数!$B$3-IF(AS1970="卖",参数!$B$3+参数!$B$4,0)),"")</f>
        <v>-5.7532134416969916E-3</v>
      </c>
      <c r="AU1970" s="8">
        <f t="shared" ca="1" si="611"/>
        <v>6455.6577148188589</v>
      </c>
      <c r="AV1970" s="7">
        <f ca="1">AU1970/MAX(AU$2:AU1970)-1</f>
        <v>-5.7532134416969916E-3</v>
      </c>
      <c r="AW1970" s="3">
        <f t="shared" ca="1" si="614"/>
        <v>4.037203371763054E-3</v>
      </c>
      <c r="AX1970" s="11" t="str">
        <f ca="1">IFERROR(IF(E1970&gt;MAX(OFFSET(C1970,-1,0,-参数!B$27,1)),"买",IF(E1970&lt;MIN(OFFSET(D1970,-1,0,-参数!B$26,1)),"卖",AX1969)),"卖")</f>
        <v>买</v>
      </c>
      <c r="AY1970" s="12">
        <f ca="1">IF(AX1969="买",$E1970/$E1969-1-IF(AX1968="卖",参数!$B$3-IF(AX1970="卖",参数!$B$3+参数!$B$4,0)),"")</f>
        <v>-5.7532134416969916E-3</v>
      </c>
      <c r="AZ1970" s="10">
        <f t="shared" ca="1" si="612"/>
        <v>7217.3878651272335</v>
      </c>
      <c r="BA1970" s="12">
        <f ca="1">AZ1970/MAX(AZ$2:AZ1970)-1</f>
        <v>-7.2563790599455502E-2</v>
      </c>
    </row>
    <row r="1971" spans="1:53" x14ac:dyDescent="0.15">
      <c r="A1971" s="1">
        <v>41313</v>
      </c>
      <c r="B1971" s="6">
        <v>2755.65</v>
      </c>
      <c r="C1971" s="6">
        <v>2791.3</v>
      </c>
      <c r="D1971" s="6">
        <v>2747.95</v>
      </c>
      <c r="E1971" s="2">
        <v>2771.73</v>
      </c>
      <c r="F1971" s="3">
        <f>E1971/MAX(E$2:E1971)-1</f>
        <v>-0.52839277206833191</v>
      </c>
      <c r="G1971" s="2">
        <f ca="1">IFERROR(AVERAGE(OFFSET(E1971,0,0,-参数!B$2,1)),"")</f>
        <v>2439.2987500000004</v>
      </c>
      <c r="H1971" t="str">
        <f t="shared" ca="1" si="613"/>
        <v>买</v>
      </c>
      <c r="I1971" s="3">
        <f ca="1">IF(H1970="买",$E1971/$E1970-1-IF(H1969="卖",参数!$B$3-IF(H1971="卖",参数!$B$3+参数!$B$4,0)),"")</f>
        <v>4.2973038585150114E-3</v>
      </c>
      <c r="J1971" s="2">
        <f t="shared" ca="1" si="604"/>
        <v>7943.506159066319</v>
      </c>
      <c r="K1971" s="3">
        <f ca="1">J1971/MAX(J$2:J1971)-1</f>
        <v>-0.21742921570951423</v>
      </c>
      <c r="L1971" s="8">
        <f>L1970*(参数!$B$6-1)/(参数!$B$6+1)+E1971*2/(参数!$B$6+1)</f>
        <v>2662.3210733362516</v>
      </c>
      <c r="M1971" s="8">
        <f>M1970*(参数!$B$7-1)/(参数!$B$7+1)+E1971*2/(参数!$B$7+1)</f>
        <v>2462.5965862459111</v>
      </c>
      <c r="N1971" s="8">
        <f t="shared" si="596"/>
        <v>199.72448709034052</v>
      </c>
      <c r="O1971" s="8">
        <f>O1970*(参数!$B$8-1)/(参数!$B$8+1)+N1971*2/(参数!$B$8+1)</f>
        <v>178.99721839061959</v>
      </c>
      <c r="P1971" s="9" t="str">
        <f t="shared" si="605"/>
        <v>卖</v>
      </c>
      <c r="Q1971" s="7" t="str">
        <f>IF(P1970="买",$E1971/$E1970-1-IF(P1969="卖",参数!$B$3-IF(P1971="卖",参数!$B$3+参数!$B$4,0)),"")</f>
        <v/>
      </c>
      <c r="R1971" s="8">
        <f t="shared" si="606"/>
        <v>6036.4039977070324</v>
      </c>
      <c r="S1971" s="3">
        <f>R1971/MAX(R$2:R1971)-1</f>
        <v>-0.17263361747846984</v>
      </c>
      <c r="T1971" s="10">
        <f ca="1">IFERROR(AVERAGE(OFFSET(E1971,0,0,-参数!B$10,1)),"")</f>
        <v>2657.1175000000003</v>
      </c>
      <c r="U1971" s="10">
        <f ca="1">IFERROR(AVERAGE(OFFSET(E1971,0,0,-参数!B$11,1)),"")</f>
        <v>2545.9132345679013</v>
      </c>
      <c r="V1971" s="10">
        <f t="shared" ca="1" si="597"/>
        <v>111.20426543209896</v>
      </c>
      <c r="W1971" s="10">
        <f ca="1">IFERROR(AVERAGE(OFFSET(V1971,0,0,-参数!B$12,1)),"")</f>
        <v>49.445430415264127</v>
      </c>
      <c r="X1971" s="11" t="str">
        <f t="shared" ca="1" si="595"/>
        <v>买</v>
      </c>
      <c r="Y1971" s="12">
        <f ca="1">IF(X1970="买",$E1971/$E1970-1-IF(X1969="卖",参数!$B$3-IF(X1971="卖",参数!$B$3+参数!$B$4,0)),"")</f>
        <v>4.2973038585150114E-3</v>
      </c>
      <c r="Z1971" s="10">
        <f t="shared" ca="1" si="607"/>
        <v>7161.4224791526412</v>
      </c>
      <c r="AA1971" s="3">
        <f ca="1">Z1971/MAX(Z$2:Z1971)-1</f>
        <v>-7.9784147761373547E-2</v>
      </c>
      <c r="AB1971" s="8">
        <f ca="1">IFERROR(AVERAGE(OFFSET(E1971,0,0,-参数!B$14,1)),"")</f>
        <v>2743.2574999999997</v>
      </c>
      <c r="AC1971" s="8">
        <f ca="1">IFERROR(AVERAGE(OFFSET(E1971,0,0,-参数!B$15,1)),"")</f>
        <v>2610.8827586206894</v>
      </c>
      <c r="AD1971" s="9" t="str">
        <f ca="1">IFERROR(IF(OR(AND(AB1971/AC1971-1&lt;参数!B$16,AB1971/AC1971-1&gt;参数!B$17),AB1971/AC1971-1&lt;参数!B$18),"买","卖"),"买")</f>
        <v>买</v>
      </c>
      <c r="AE1971" s="7">
        <f ca="1">IF(AD1970="买",$E1971/$E1970-1-IF(AD1969="卖",参数!$B$3-IF(AD1971="卖",参数!$B$3+参数!$B$4,0)),"")</f>
        <v>4.2973038585150114E-3</v>
      </c>
      <c r="AF1971" s="8">
        <f t="shared" ca="1" si="608"/>
        <v>8267.3731203504412</v>
      </c>
      <c r="AG1971" s="3">
        <f ca="1">AF1971/MAX(AF$2:AF1971)-1</f>
        <v>-7.5200879351593142E-2</v>
      </c>
      <c r="AH1971">
        <f t="shared" ca="1" si="598"/>
        <v>0</v>
      </c>
      <c r="AI1971">
        <f t="shared" si="599"/>
        <v>0</v>
      </c>
      <c r="AJ1971">
        <f t="shared" ca="1" si="600"/>
        <v>0</v>
      </c>
      <c r="AK1971">
        <f t="shared" ca="1" si="601"/>
        <v>0</v>
      </c>
      <c r="AL1971">
        <f t="shared" ca="1" si="602"/>
        <v>0</v>
      </c>
      <c r="AM1971">
        <f t="shared" ca="1" si="603"/>
        <v>0</v>
      </c>
      <c r="AO1971" s="9">
        <f t="shared" si="609"/>
        <v>11.860000000000127</v>
      </c>
      <c r="AP1971" s="15">
        <f ca="1">IFERROR(ABS(E1971-OFFSET(E1971,-参数!B$20,0,1,1))/SUM(OFFSET(AO1971,0,0,-参数!B$20,1)),0)</f>
        <v>0.33784311994855565</v>
      </c>
      <c r="AQ1971" s="16">
        <f ca="1">(参数!B$21+参数!B$22*'000300'!AP1971)^(参数!B$23)</f>
        <v>0.30401861075035619</v>
      </c>
      <c r="AR1971" s="17">
        <f t="shared" ca="1" si="610"/>
        <v>2744.6989003593753</v>
      </c>
      <c r="AS1971" s="9" t="str">
        <f ca="1">IF(E1971+参数!B$24&gt;=AR1971,"买","卖")</f>
        <v>买</v>
      </c>
      <c r="AT1971" s="7">
        <f ca="1">IF(AS1970="买",$E1971/$E1970-1-IF(AS1969="卖",参数!$B$3-IF(AS1971="卖",参数!$B$3+参数!$B$4,0)),"")</f>
        <v>4.2973038585150114E-3</v>
      </c>
      <c r="AU1971" s="8">
        <f t="shared" ca="1" si="611"/>
        <v>6483.399637626002</v>
      </c>
      <c r="AV1971" s="7">
        <f ca="1">AU1971/MAX(AU$2:AU1971)-1</f>
        <v>-1.4806328895038412E-3</v>
      </c>
      <c r="AW1971" s="3">
        <f t="shared" ca="1" si="614"/>
        <v>4.3205985818284276E-3</v>
      </c>
      <c r="AX1971" s="11" t="str">
        <f ca="1">IFERROR(IF(E1971&gt;MAX(OFFSET(C1971,-1,0,-参数!B$27,1)),"买",IF(E1971&lt;MIN(OFFSET(D1971,-1,0,-参数!B$26,1)),"卖",AX1970)),"卖")</f>
        <v>买</v>
      </c>
      <c r="AY1971" s="12">
        <f ca="1">IF(AX1970="买",$E1971/$E1970-1-IF(AX1969="卖",参数!$B$3-IF(AX1971="卖",参数!$B$3+参数!$B$4,0)),"")</f>
        <v>4.2973038585150114E-3</v>
      </c>
      <c r="AZ1971" s="10">
        <f t="shared" ca="1" si="612"/>
        <v>7248.4031738484446</v>
      </c>
      <c r="BA1971" s="12">
        <f ca="1">AZ1971/MAX(AZ$2:AZ1971)-1</f>
        <v>-6.8578315398271972E-2</v>
      </c>
    </row>
    <row r="1972" spans="1:53" x14ac:dyDescent="0.15">
      <c r="A1972" s="1">
        <v>41323</v>
      </c>
      <c r="B1972" s="6">
        <v>2784.06</v>
      </c>
      <c r="C1972" s="6">
        <v>2787.74</v>
      </c>
      <c r="D1972" s="6">
        <v>2731.51</v>
      </c>
      <c r="E1972" s="2">
        <v>2737.47</v>
      </c>
      <c r="F1972" s="3">
        <f>E1972/MAX(E$2:E1972)-1</f>
        <v>-0.53422207854080184</v>
      </c>
      <c r="G1972" s="2">
        <f ca="1">IFERROR(AVERAGE(OFFSET(E1972,0,0,-参数!B$2,1)),"")</f>
        <v>2449.5235714285723</v>
      </c>
      <c r="H1972" t="str">
        <f t="shared" ca="1" si="613"/>
        <v>买</v>
      </c>
      <c r="I1972" s="3">
        <f ca="1">IF(H1971="买",$E1972/$E1971-1-IF(H1970="卖",参数!$B$3-IF(H1972="卖",参数!$B$3+参数!$B$4,0)),"")</f>
        <v>-1.2360511305213762E-2</v>
      </c>
      <c r="J1972" s="2">
        <f t="shared" ca="1" si="604"/>
        <v>7845.3203613841442</v>
      </c>
      <c r="K1972" s="3">
        <f ca="1">J1972/MAX(J$2:J1972)-1</f>
        <v>-0.22710219073586679</v>
      </c>
      <c r="L1972" s="8">
        <f>L1971*(参数!$B$6-1)/(参数!$B$6+1)+E1972*2/(参数!$B$6+1)</f>
        <v>2669.4781139708948</v>
      </c>
      <c r="M1972" s="8">
        <f>M1971*(参数!$B$7-1)/(参数!$B$7+1)+E1972*2/(参数!$B$7+1)</f>
        <v>2469.2200419990218</v>
      </c>
      <c r="N1972" s="8">
        <f t="shared" si="596"/>
        <v>200.25807197187305</v>
      </c>
      <c r="O1972" s="8">
        <f>O1971*(参数!$B$8-1)/(参数!$B$8+1)+N1972*2/(参数!$B$8+1)</f>
        <v>183.2493891068703</v>
      </c>
      <c r="P1972" s="9" t="str">
        <f t="shared" si="605"/>
        <v>卖</v>
      </c>
      <c r="Q1972" s="7" t="str">
        <f>IF(P1971="买",$E1972/$E1971-1-IF(P1970="卖",参数!$B$3-IF(P1972="卖",参数!$B$3+参数!$B$4,0)),"")</f>
        <v/>
      </c>
      <c r="R1972" s="8">
        <f t="shared" si="606"/>
        <v>6036.4039977070324</v>
      </c>
      <c r="S1972" s="3">
        <f>R1972/MAX(R$2:R1972)-1</f>
        <v>-0.17263361747846984</v>
      </c>
      <c r="T1972" s="10">
        <f ca="1">IFERROR(AVERAGE(OFFSET(E1972,0,0,-参数!B$10,1)),"")</f>
        <v>2665.1045000000004</v>
      </c>
      <c r="U1972" s="10">
        <f ca="1">IFERROR(AVERAGE(OFFSET(E1972,0,0,-参数!B$11,1)),"")</f>
        <v>2545.4685185185181</v>
      </c>
      <c r="V1972" s="10">
        <f t="shared" ca="1" si="597"/>
        <v>119.6359814814823</v>
      </c>
      <c r="W1972" s="10">
        <f ca="1">IFERROR(AVERAGE(OFFSET(V1972,0,0,-参数!B$12,1)),"")</f>
        <v>60.969599887766933</v>
      </c>
      <c r="X1972" s="11" t="str">
        <f t="shared" ref="X1972:X2035" ca="1" si="615">IF(AND(V1972&gt;V1971,V1972&gt;W1972,V1971&lt;W1971),"买",IF(AND(V1972&lt;V1971,V1972&lt;W1972,V1971&gt;W1971),"卖",X1971))</f>
        <v>买</v>
      </c>
      <c r="Y1972" s="12">
        <f ca="1">IF(X1971="买",$E1972/$E1971-1-IF(X1970="卖",参数!$B$3-IF(X1972="卖",参数!$B$3+参数!$B$4,0)),"")</f>
        <v>-1.2360511305213762E-2</v>
      </c>
      <c r="Z1972" s="10">
        <f t="shared" ca="1" si="607"/>
        <v>7072.9036356376628</v>
      </c>
      <c r="AA1972" s="3">
        <f ca="1">Z1972/MAX(Z$2:Z1972)-1</f>
        <v>-9.1158486206206035E-2</v>
      </c>
      <c r="AB1972" s="8">
        <f ca="1">IFERROR(AVERAGE(OFFSET(E1972,0,0,-参数!B$14,1)),"")</f>
        <v>2749.3525000000004</v>
      </c>
      <c r="AC1972" s="8">
        <f ca="1">IFERROR(AVERAGE(OFFSET(E1972,0,0,-参数!B$15,1)),"")</f>
        <v>2620.9820689655171</v>
      </c>
      <c r="AD1972" s="9" t="str">
        <f ca="1">IFERROR(IF(OR(AND(AB1972/AC1972-1&lt;参数!B$16,AB1972/AC1972-1&gt;参数!B$17),AB1972/AC1972-1&lt;参数!B$18),"买","卖"),"买")</f>
        <v>买</v>
      </c>
      <c r="AE1972" s="7">
        <f ca="1">IF(AD1971="买",$E1972/$E1971-1-IF(AD1970="卖",参数!$B$3-IF(AD1972="卖",参数!$B$3+参数!$B$4,0)),"")</f>
        <v>-1.2360511305213762E-2</v>
      </c>
      <c r="AF1972" s="8">
        <f t="shared" ca="1" si="608"/>
        <v>8165.1841614319292</v>
      </c>
      <c r="AG1972" s="3">
        <f ca="1">AF1972/MAX(AF$2:AF1972)-1</f>
        <v>-8.663186933741962E-2</v>
      </c>
      <c r="AH1972">
        <f t="shared" ca="1" si="598"/>
        <v>0</v>
      </c>
      <c r="AI1972">
        <f t="shared" si="599"/>
        <v>0</v>
      </c>
      <c r="AJ1972">
        <f t="shared" ca="1" si="600"/>
        <v>0</v>
      </c>
      <c r="AK1972">
        <f t="shared" ca="1" si="601"/>
        <v>0</v>
      </c>
      <c r="AL1972">
        <f t="shared" ca="1" si="602"/>
        <v>1</v>
      </c>
      <c r="AM1972">
        <f t="shared" ca="1" si="603"/>
        <v>0</v>
      </c>
      <c r="AO1972" s="9">
        <f t="shared" si="609"/>
        <v>34.260000000000218</v>
      </c>
      <c r="AP1972" s="15">
        <f ca="1">IFERROR(ABS(E1972-OFFSET(E1972,-参数!B$20,0,1,1))/SUM(OFFSET(AO1972,0,0,-参数!B$20,1)),0)</f>
        <v>0.30783650187761741</v>
      </c>
      <c r="AQ1972" s="16">
        <f ca="1">(参数!B$21+参数!B$22*'000300'!AP1972)^(参数!B$23)</f>
        <v>0.27506222431190075</v>
      </c>
      <c r="AR1972" s="17">
        <f t="shared" ca="1" si="610"/>
        <v>2742.7105029471963</v>
      </c>
      <c r="AS1972" s="9" t="str">
        <f ca="1">IF(E1972+参数!B$24&gt;=AR1972,"买","卖")</f>
        <v>买</v>
      </c>
      <c r="AT1972" s="7">
        <f ca="1">IF(AS1971="买",$E1972/$E1971-1-IF(AS1970="卖",参数!$B$3-IF(AS1972="卖",参数!$B$3+参数!$B$4,0)),"")</f>
        <v>-1.2360511305213762E-2</v>
      </c>
      <c r="AU1972" s="8">
        <f t="shared" ca="1" si="611"/>
        <v>6403.2615031089072</v>
      </c>
      <c r="AV1972" s="7">
        <f ca="1">AU1972/MAX(AU$2:AU1972)-1</f>
        <v>-1.3822842815148007E-2</v>
      </c>
      <c r="AW1972" s="3">
        <f t="shared" ca="1" si="614"/>
        <v>-7.2445010704769164E-4</v>
      </c>
      <c r="AX1972" s="11" t="str">
        <f ca="1">IFERROR(IF(E1972&gt;MAX(OFFSET(C1972,-1,0,-参数!B$27,1)),"买",IF(E1972&lt;MIN(OFFSET(D1972,-1,0,-参数!B$26,1)),"卖",AX1971)),"卖")</f>
        <v>买</v>
      </c>
      <c r="AY1972" s="12">
        <f ca="1">IF(AX1971="买",$E1972/$E1971-1-IF(AX1970="卖",参数!$B$3-IF(AX1972="卖",参数!$B$3+参数!$B$4,0)),"")</f>
        <v>-1.2360511305213762E-2</v>
      </c>
      <c r="AZ1972" s="10">
        <f t="shared" ca="1" si="612"/>
        <v>7158.8092044733439</v>
      </c>
      <c r="BA1972" s="12">
        <f ca="1">AZ1972/MAX(AZ$2:AZ1972)-1</f>
        <v>-8.0091163660712783E-2</v>
      </c>
    </row>
    <row r="1973" spans="1:53" x14ac:dyDescent="0.15">
      <c r="A1973" s="1">
        <v>41324</v>
      </c>
      <c r="B1973" s="6">
        <v>2735.04</v>
      </c>
      <c r="C1973" s="6">
        <v>2740.74</v>
      </c>
      <c r="D1973" s="6">
        <v>2674.34</v>
      </c>
      <c r="E1973" s="2">
        <v>2685.61</v>
      </c>
      <c r="F1973" s="3">
        <f>E1973/MAX(E$2:E1973)-1</f>
        <v>-0.54304600830327365</v>
      </c>
      <c r="G1973" s="2">
        <f ca="1">IFERROR(AVERAGE(OFFSET(E1973,0,0,-参数!B$2,1)),"")</f>
        <v>2458.2862500000001</v>
      </c>
      <c r="H1973" t="str">
        <f t="shared" ca="1" si="613"/>
        <v>买</v>
      </c>
      <c r="I1973" s="3">
        <f ca="1">IF(H1972="买",$E1973/$E1972-1-IF(H1971="卖",参数!$B$3-IF(H1973="卖",参数!$B$3+参数!$B$4,0)),"")</f>
        <v>-1.8944499848400076E-2</v>
      </c>
      <c r="J1973" s="2">
        <f t="shared" ca="1" si="604"/>
        <v>7696.6946909872522</v>
      </c>
      <c r="K1973" s="3">
        <f ca="1">J1973/MAX(J$2:J1973)-1</f>
        <v>-0.24174435316629994</v>
      </c>
      <c r="L1973" s="8">
        <f>L1972*(参数!$B$6-1)/(参数!$B$6+1)+E1973*2/(参数!$B$6+1)</f>
        <v>2671.0144840689045</v>
      </c>
      <c r="M1973" s="8">
        <f>M1972*(参数!$B$7-1)/(参数!$B$7+1)+E1973*2/(参数!$B$7+1)</f>
        <v>2474.434257854467</v>
      </c>
      <c r="N1973" s="8">
        <f t="shared" si="596"/>
        <v>196.58022621443752</v>
      </c>
      <c r="O1973" s="8">
        <f>O1972*(参数!$B$8-1)/(参数!$B$8+1)+N1973*2/(参数!$B$8+1)</f>
        <v>185.91555652838375</v>
      </c>
      <c r="P1973" s="9" t="str">
        <f t="shared" si="605"/>
        <v>卖</v>
      </c>
      <c r="Q1973" s="7" t="str">
        <f>IF(P1972="买",$E1973/$E1972-1-IF(P1971="卖",参数!$B$3-IF(P1973="卖",参数!$B$3+参数!$B$4,0)),"")</f>
        <v/>
      </c>
      <c r="R1973" s="8">
        <f t="shared" si="606"/>
        <v>6036.4039977070324</v>
      </c>
      <c r="S1973" s="3">
        <f>R1973/MAX(R$2:R1973)-1</f>
        <v>-0.17263361747846984</v>
      </c>
      <c r="T1973" s="10">
        <f ca="1">IFERROR(AVERAGE(OFFSET(E1973,0,0,-参数!B$10,1)),"")</f>
        <v>2669.5920000000006</v>
      </c>
      <c r="U1973" s="10">
        <f ca="1">IFERROR(AVERAGE(OFFSET(E1973,0,0,-参数!B$11,1)),"")</f>
        <v>2544.9585185185183</v>
      </c>
      <c r="V1973" s="10">
        <f t="shared" ca="1" si="597"/>
        <v>124.63348148148225</v>
      </c>
      <c r="W1973" s="10">
        <f ca="1">IFERROR(AVERAGE(OFFSET(V1973,0,0,-参数!B$12,1)),"")</f>
        <v>71.98609652076361</v>
      </c>
      <c r="X1973" s="11" t="str">
        <f t="shared" ca="1" si="615"/>
        <v>买</v>
      </c>
      <c r="Y1973" s="12">
        <f ca="1">IF(X1972="买",$E1973/$E1972-1-IF(X1971="卖",参数!$B$3-IF(X1973="卖",参数!$B$3+参数!$B$4,0)),"")</f>
        <v>-1.8944499848400076E-2</v>
      </c>
      <c r="Z1973" s="10">
        <f t="shared" ca="1" si="607"/>
        <v>6938.9110137845764</v>
      </c>
      <c r="AA1973" s="3">
        <f ca="1">Z1973/MAX(Z$2:Z1973)-1</f>
        <v>-0.10837603412649233</v>
      </c>
      <c r="AB1973" s="8">
        <f ca="1">IFERROR(AVERAGE(OFFSET(E1973,0,0,-参数!B$14,1)),"")</f>
        <v>2749.1937500000004</v>
      </c>
      <c r="AC1973" s="8">
        <f ca="1">IFERROR(AVERAGE(OFFSET(E1973,0,0,-参数!B$15,1)),"")</f>
        <v>2628.0703448275858</v>
      </c>
      <c r="AD1973" s="9" t="str">
        <f ca="1">IFERROR(IF(OR(AND(AB1973/AC1973-1&lt;参数!B$16,AB1973/AC1973-1&gt;参数!B$17),AB1973/AC1973-1&lt;参数!B$18),"买","卖"),"买")</f>
        <v>买</v>
      </c>
      <c r="AE1973" s="7">
        <f ca="1">IF(AD1972="买",$E1973/$E1972-1-IF(AD1971="卖",参数!$B$3-IF(AD1973="卖",参数!$B$3+参数!$B$4,0)),"")</f>
        <v>-1.8944499848400076E-2</v>
      </c>
      <c r="AF1973" s="8">
        <f t="shared" ca="1" si="608"/>
        <v>8010.4988313235235</v>
      </c>
      <c r="AG1973" s="3">
        <f ca="1">AF1973/MAX(AF$2:AF1973)-1</f>
        <v>-0.10393517175029021</v>
      </c>
      <c r="AH1973">
        <f t="shared" ca="1" si="598"/>
        <v>0</v>
      </c>
      <c r="AI1973">
        <f t="shared" si="599"/>
        <v>0</v>
      </c>
      <c r="AJ1973">
        <f t="shared" ca="1" si="600"/>
        <v>0</v>
      </c>
      <c r="AK1973">
        <f t="shared" ca="1" si="601"/>
        <v>0</v>
      </c>
      <c r="AL1973">
        <f t="shared" ca="1" si="602"/>
        <v>0</v>
      </c>
      <c r="AM1973">
        <f t="shared" ca="1" si="603"/>
        <v>0</v>
      </c>
      <c r="AO1973" s="9">
        <f t="shared" si="609"/>
        <v>51.859999999999673</v>
      </c>
      <c r="AP1973" s="15">
        <f ca="1">IFERROR(ABS(E1973-OFFSET(E1973,-参数!B$20,0,1,1))/SUM(OFFSET(AO1973,0,0,-参数!B$20,1)),0)</f>
        <v>0.26055899306248598</v>
      </c>
      <c r="AQ1973" s="16">
        <f ca="1">(参数!B$21+参数!B$22*'000300'!AP1973)^(参数!B$23)</f>
        <v>0.22943942830529898</v>
      </c>
      <c r="AR1973" s="17">
        <f t="shared" ca="1" si="610"/>
        <v>2729.6093961950469</v>
      </c>
      <c r="AS1973" s="9" t="str">
        <f ca="1">IF(E1973+参数!B$24&gt;=AR1973,"买","卖")</f>
        <v>卖</v>
      </c>
      <c r="AT1973" s="7">
        <f ca="1">IF(AS1972="买",$E1973/$E1972-1-IF(AS1971="卖",参数!$B$3-IF(AS1973="卖",参数!$B$3+参数!$B$4,0)),"")</f>
        <v>-1.8944499848400076E-2</v>
      </c>
      <c r="AU1973" s="8">
        <f t="shared" ca="1" si="611"/>
        <v>6281.954916533994</v>
      </c>
      <c r="AV1973" s="7">
        <f ca="1">AU1973/MAX(AU$2:AU1973)-1</f>
        <v>-3.2505475819932128E-2</v>
      </c>
      <c r="AW1973" s="3">
        <f t="shared" ca="1" si="614"/>
        <v>-4.7767005442505006E-3</v>
      </c>
      <c r="AX1973" s="11" t="str">
        <f ca="1">IFERROR(IF(E1973&gt;MAX(OFFSET(C1973,-1,0,-参数!B$27,1)),"买",IF(E1973&lt;MIN(OFFSET(D1973,-1,0,-参数!B$26,1)),"卖",AX1972)),"卖")</f>
        <v>买</v>
      </c>
      <c r="AY1973" s="12">
        <f ca="1">IF(AX1972="买",$E1973/$E1972-1-IF(AX1971="卖",参数!$B$3-IF(AX1973="卖",参数!$B$3+参数!$B$4,0)),"")</f>
        <v>-1.8944499848400076E-2</v>
      </c>
      <c r="AZ1973" s="10">
        <f t="shared" ca="1" si="612"/>
        <v>7023.189144584474</v>
      </c>
      <c r="BA1973" s="12">
        <f ca="1">AZ1973/MAX(AZ$2:AZ1973)-1</f>
        <v>-9.7518376471284252E-2</v>
      </c>
    </row>
    <row r="1974" spans="1:53" x14ac:dyDescent="0.15">
      <c r="A1974" s="1">
        <v>41325</v>
      </c>
      <c r="B1974" s="6">
        <v>2686.09</v>
      </c>
      <c r="C1974" s="6">
        <v>2703.1</v>
      </c>
      <c r="D1974" s="6">
        <v>2665.23</v>
      </c>
      <c r="E1974" s="2">
        <v>2702.64</v>
      </c>
      <c r="F1974" s="3">
        <f>E1974/MAX(E$2:E1974)-1</f>
        <v>-0.54014836997209559</v>
      </c>
      <c r="G1974" s="2">
        <f ca="1">IFERROR(AVERAGE(OFFSET(E1974,0,0,-参数!B$2,1)),"")</f>
        <v>2467.6628571428569</v>
      </c>
      <c r="H1974" t="str">
        <f t="shared" ca="1" si="613"/>
        <v>买</v>
      </c>
      <c r="I1974" s="3">
        <f ca="1">IF(H1973="买",$E1974/$E1973-1-IF(H1972="卖",参数!$B$3-IF(H1974="卖",参数!$B$3+参数!$B$4,0)),"")</f>
        <v>6.3412036743979439E-3</v>
      </c>
      <c r="J1974" s="2">
        <f t="shared" ca="1" si="604"/>
        <v>7745.5009996424596</v>
      </c>
      <c r="K1974" s="3">
        <f ca="1">J1974/MAX(J$2:J1974)-1</f>
        <v>-0.23693609967246509</v>
      </c>
      <c r="L1974" s="8">
        <f>L1973*(参数!$B$6-1)/(参数!$B$6+1)+E1974*2/(参数!$B$6+1)</f>
        <v>2674.0264379671039</v>
      </c>
      <c r="M1974" s="8">
        <f>M1973*(参数!$B$7-1)/(参数!$B$7+1)+E1974*2/(参数!$B$7+1)</f>
        <v>2479.9331914001423</v>
      </c>
      <c r="N1974" s="8">
        <f t="shared" si="596"/>
        <v>194.09324656696162</v>
      </c>
      <c r="O1974" s="8">
        <f>O1973*(参数!$B$8-1)/(参数!$B$8+1)+N1974*2/(参数!$B$8+1)</f>
        <v>187.5510945360993</v>
      </c>
      <c r="P1974" s="9" t="str">
        <f t="shared" si="605"/>
        <v>卖</v>
      </c>
      <c r="Q1974" s="7" t="str">
        <f>IF(P1973="买",$E1974/$E1973-1-IF(P1972="卖",参数!$B$3-IF(P1974="卖",参数!$B$3+参数!$B$4,0)),"")</f>
        <v/>
      </c>
      <c r="R1974" s="8">
        <f t="shared" si="606"/>
        <v>6036.4039977070324</v>
      </c>
      <c r="S1974" s="3">
        <f>R1974/MAX(R$2:R1974)-1</f>
        <v>-0.17263361747846984</v>
      </c>
      <c r="T1974" s="10">
        <f ca="1">IFERROR(AVERAGE(OFFSET(E1974,0,0,-参数!B$10,1)),"")</f>
        <v>2675.8694999999998</v>
      </c>
      <c r="U1974" s="10">
        <f ca="1">IFERROR(AVERAGE(OFFSET(E1974,0,0,-参数!B$11,1)),"")</f>
        <v>2544.5331851851847</v>
      </c>
      <c r="V1974" s="10">
        <f t="shared" ca="1" si="597"/>
        <v>131.33631481481507</v>
      </c>
      <c r="W1974" s="10">
        <f ca="1">IFERROR(AVERAGE(OFFSET(V1974,0,0,-参数!B$12,1)),"")</f>
        <v>82.497854096521138</v>
      </c>
      <c r="X1974" s="11" t="str">
        <f t="shared" ca="1" si="615"/>
        <v>买</v>
      </c>
      <c r="Y1974" s="12">
        <f ca="1">IF(X1973="买",$E1974/$E1973-1-IF(X1972="卖",参数!$B$3-IF(X1974="卖",参数!$B$3+参数!$B$4,0)),"")</f>
        <v>6.3412036743979439E-3</v>
      </c>
      <c r="Z1974" s="10">
        <f t="shared" ca="1" si="607"/>
        <v>6982.9120618015077</v>
      </c>
      <c r="AA1974" s="3">
        <f ca="1">Z1974/MAX(Z$2:Z1974)-1</f>
        <v>-0.10272206495791392</v>
      </c>
      <c r="AB1974" s="8">
        <f ca="1">IFERROR(AVERAGE(OFFSET(E1974,0,0,-参数!B$14,1)),"")</f>
        <v>2744.1087499999999</v>
      </c>
      <c r="AC1974" s="8">
        <f ca="1">IFERROR(AVERAGE(OFFSET(E1974,0,0,-参数!B$15,1)),"")</f>
        <v>2634.2665517241376</v>
      </c>
      <c r="AD1974" s="9" t="str">
        <f ca="1">IFERROR(IF(OR(AND(AB1974/AC1974-1&lt;参数!B$16,AB1974/AC1974-1&gt;参数!B$17),AB1974/AC1974-1&lt;参数!B$18),"买","卖"),"买")</f>
        <v>买</v>
      </c>
      <c r="AE1974" s="7">
        <f ca="1">IF(AD1973="买",$E1974/$E1973-1-IF(AD1972="卖",参数!$B$3-IF(AD1974="卖",参数!$B$3+参数!$B$4,0)),"")</f>
        <v>6.3412036743979439E-3</v>
      </c>
      <c r="AF1974" s="8">
        <f t="shared" ca="1" si="608"/>
        <v>8061.295035946473</v>
      </c>
      <c r="AG1974" s="3">
        <f ca="1">AF1974/MAX(AF$2:AF1974)-1</f>
        <v>-9.8253042168894411E-2</v>
      </c>
      <c r="AH1974">
        <f t="shared" ca="1" si="598"/>
        <v>0</v>
      </c>
      <c r="AI1974">
        <f t="shared" si="599"/>
        <v>0</v>
      </c>
      <c r="AJ1974">
        <f t="shared" ca="1" si="600"/>
        <v>0</v>
      </c>
      <c r="AK1974">
        <f t="shared" ca="1" si="601"/>
        <v>0</v>
      </c>
      <c r="AL1974">
        <f t="shared" ca="1" si="602"/>
        <v>0</v>
      </c>
      <c r="AM1974">
        <f t="shared" ca="1" si="603"/>
        <v>0</v>
      </c>
      <c r="AO1974" s="9">
        <f t="shared" si="609"/>
        <v>17.029999999999745</v>
      </c>
      <c r="AP1974" s="15">
        <f ca="1">IFERROR(ABS(E1974-OFFSET(E1974,-参数!B$20,0,1,1))/SUM(OFFSET(AO1974,0,0,-参数!B$20,1)),0)</f>
        <v>0.24873102685429843</v>
      </c>
      <c r="AQ1974" s="16">
        <f ca="1">(参数!B$21+参数!B$22*'000300'!AP1974)^(参数!B$23)</f>
        <v>0.21802544091439799</v>
      </c>
      <c r="AR1974" s="17">
        <f t="shared" ca="1" si="610"/>
        <v>2723.7293816984266</v>
      </c>
      <c r="AS1974" s="9" t="str">
        <f ca="1">IF(E1974+参数!B$24&gt;=AR1974,"买","卖")</f>
        <v>卖</v>
      </c>
      <c r="AT1974" s="7" t="str">
        <f ca="1">IF(AS1973="买",$E1974/$E1973-1-IF(AS1972="卖",参数!$B$3-IF(AS1974="卖",参数!$B$3+参数!$B$4,0)),"")</f>
        <v/>
      </c>
      <c r="AU1974" s="8">
        <f t="shared" ca="1" si="611"/>
        <v>6281.954916533994</v>
      </c>
      <c r="AV1974" s="7">
        <f ca="1">AU1974/MAX(AU$2:AU1974)-1</f>
        <v>-3.2505475819932128E-2</v>
      </c>
      <c r="AW1974" s="3">
        <f t="shared" ca="1" si="614"/>
        <v>-2.1541596775043192E-3</v>
      </c>
      <c r="AX1974" s="11" t="str">
        <f ca="1">IFERROR(IF(E1974&gt;MAX(OFFSET(C1974,-1,0,-参数!B$27,1)),"买",IF(E1974&lt;MIN(OFFSET(D1974,-1,0,-参数!B$26,1)),"卖",AX1973)),"卖")</f>
        <v>买</v>
      </c>
      <c r="AY1974" s="12">
        <f ca="1">IF(AX1973="买",$E1974/$E1973-1-IF(AX1972="卖",参数!$B$3-IF(AX1974="卖",参数!$B$3+参数!$B$4,0)),"")</f>
        <v>6.3412036743979439E-3</v>
      </c>
      <c r="AZ1974" s="10">
        <f t="shared" ca="1" si="612"/>
        <v>7067.7246173941048</v>
      </c>
      <c r="BA1974" s="12">
        <f ca="1">AZ1974/MAX(AZ$2:AZ1974)-1</f>
        <v>-9.1795556684087343E-2</v>
      </c>
    </row>
    <row r="1975" spans="1:53" x14ac:dyDescent="0.15">
      <c r="A1975" s="1">
        <v>41326</v>
      </c>
      <c r="B1975" s="6">
        <v>2675.74</v>
      </c>
      <c r="C1975" s="6">
        <v>2675.74</v>
      </c>
      <c r="D1975" s="6">
        <v>2584.7600000000002</v>
      </c>
      <c r="E1975" s="2">
        <v>2610.5500000000002</v>
      </c>
      <c r="F1975" s="3">
        <f>E1975/MAX(E$2:E1975)-1</f>
        <v>-0.5558173960389301</v>
      </c>
      <c r="G1975" s="2">
        <f ca="1">IFERROR(AVERAGE(OFFSET(E1975,0,0,-参数!B$2,1)),"")</f>
        <v>2475.1248214285711</v>
      </c>
      <c r="H1975" t="str">
        <f t="shared" ca="1" si="613"/>
        <v>买</v>
      </c>
      <c r="I1975" s="3">
        <f ca="1">IF(H1974="买",$E1975/$E1974-1-IF(H1973="卖",参数!$B$3-IF(H1975="卖",参数!$B$3+参数!$B$4,0)),"")</f>
        <v>-3.407409051889998E-2</v>
      </c>
      <c r="J1975" s="2">
        <f t="shared" ca="1" si="604"/>
        <v>7481.5800974664126</v>
      </c>
      <c r="K1975" s="3">
        <f ca="1">J1975/MAX(J$2:J1975)-1</f>
        <v>-0.26293680808393038</v>
      </c>
      <c r="L1975" s="8">
        <f>L1974*(参数!$B$6-1)/(参数!$B$6+1)+E1975*2/(参数!$B$6+1)</f>
        <v>2667.9810629226176</v>
      </c>
      <c r="M1975" s="8">
        <f>M1974*(参数!$B$7-1)/(参数!$B$7+1)+E1975*2/(参数!$B$7+1)</f>
        <v>2483.0805843784519</v>
      </c>
      <c r="N1975" s="8">
        <f t="shared" si="596"/>
        <v>184.90047854416571</v>
      </c>
      <c r="O1975" s="8">
        <f>O1974*(参数!$B$8-1)/(参数!$B$8+1)+N1975*2/(参数!$B$8+1)</f>
        <v>187.02097133771258</v>
      </c>
      <c r="P1975" s="9" t="str">
        <f t="shared" si="605"/>
        <v>卖</v>
      </c>
      <c r="Q1975" s="7" t="str">
        <f>IF(P1974="买",$E1975/$E1974-1-IF(P1973="卖",参数!$B$3-IF(P1975="卖",参数!$B$3+参数!$B$4,0)),"")</f>
        <v/>
      </c>
      <c r="R1975" s="8">
        <f t="shared" si="606"/>
        <v>6036.4039977070324</v>
      </c>
      <c r="S1975" s="3">
        <f>R1975/MAX(R$2:R1975)-1</f>
        <v>-0.17263361747846984</v>
      </c>
      <c r="T1975" s="10">
        <f ca="1">IFERROR(AVERAGE(OFFSET(E1975,0,0,-参数!B$10,1)),"")</f>
        <v>2678.7590000000005</v>
      </c>
      <c r="U1975" s="10">
        <f ca="1">IFERROR(AVERAGE(OFFSET(E1975,0,0,-参数!B$11,1)),"")</f>
        <v>2543.7960987654319</v>
      </c>
      <c r="V1975" s="10">
        <f t="shared" ca="1" si="597"/>
        <v>134.96290123456856</v>
      </c>
      <c r="W1975" s="10">
        <f ca="1">IFERROR(AVERAGE(OFFSET(V1975,0,0,-参数!B$12,1)),"")</f>
        <v>92.324036475870216</v>
      </c>
      <c r="X1975" s="11" t="str">
        <f t="shared" ca="1" si="615"/>
        <v>买</v>
      </c>
      <c r="Y1975" s="12">
        <f ca="1">IF(X1974="买",$E1975/$E1974-1-IF(X1973="卖",参数!$B$3-IF(X1975="卖",参数!$B$3+参数!$B$4,0)),"")</f>
        <v>-3.407409051889998E-2</v>
      </c>
      <c r="Z1975" s="10">
        <f t="shared" ca="1" si="607"/>
        <v>6744.9756841221642</v>
      </c>
      <c r="AA1975" s="3">
        <f ca="1">Z1975/MAX(Z$2:Z1975)-1</f>
        <v>-0.13329599453714969</v>
      </c>
      <c r="AB1975" s="8">
        <f ca="1">IFERROR(AVERAGE(OFFSET(E1975,0,0,-参数!B$14,1)),"")</f>
        <v>2726.9237499999995</v>
      </c>
      <c r="AC1975" s="8">
        <f ca="1">IFERROR(AVERAGE(OFFSET(E1975,0,0,-参数!B$15,1)),"")</f>
        <v>2637.2368965517244</v>
      </c>
      <c r="AD1975" s="9" t="str">
        <f ca="1">IFERROR(IF(OR(AND(AB1975/AC1975-1&lt;参数!B$16,AB1975/AC1975-1&gt;参数!B$17),AB1975/AC1975-1&lt;参数!B$18),"买","卖"),"买")</f>
        <v>买</v>
      </c>
      <c r="AE1975" s="7">
        <f ca="1">IF(AD1974="买",$E1975/$E1974-1-IF(AD1973="卖",参数!$B$3-IF(AD1975="卖",参数!$B$3+参数!$B$4,0)),"")</f>
        <v>-3.407409051889998E-2</v>
      </c>
      <c r="AF1975" s="8">
        <f t="shared" ca="1" si="608"/>
        <v>7786.6137391920738</v>
      </c>
      <c r="AG1975" s="3">
        <f ca="1">AF1975/MAX(AF$2:AF1975)-1</f>
        <v>-0.12897924963517415</v>
      </c>
      <c r="AH1975">
        <f t="shared" ca="1" si="598"/>
        <v>0</v>
      </c>
      <c r="AI1975">
        <f t="shared" si="599"/>
        <v>0</v>
      </c>
      <c r="AJ1975">
        <f t="shared" ca="1" si="600"/>
        <v>0</v>
      </c>
      <c r="AK1975">
        <f t="shared" ca="1" si="601"/>
        <v>0</v>
      </c>
      <c r="AL1975">
        <f t="shared" ca="1" si="602"/>
        <v>0</v>
      </c>
      <c r="AM1975">
        <f t="shared" ca="1" si="603"/>
        <v>0</v>
      </c>
      <c r="AO1975" s="9">
        <f t="shared" si="609"/>
        <v>92.089999999999691</v>
      </c>
      <c r="AP1975" s="15">
        <f ca="1">IFERROR(ABS(E1975-OFFSET(E1975,-参数!B$20,0,1,1))/SUM(OFFSET(AO1975,0,0,-参数!B$20,1)),0)</f>
        <v>0.17759719380298175</v>
      </c>
      <c r="AQ1975" s="16">
        <f ca="1">(参数!B$21+参数!B$22*'000300'!AP1975)^(参数!B$23)</f>
        <v>0.1493812920198774</v>
      </c>
      <c r="AR1975" s="17">
        <f t="shared" ca="1" si="610"/>
        <v>2706.822499430305</v>
      </c>
      <c r="AS1975" s="9" t="str">
        <f ca="1">IF(E1975+参数!B$24&gt;=AR1975,"买","卖")</f>
        <v>卖</v>
      </c>
      <c r="AT1975" s="7" t="str">
        <f ca="1">IF(AS1974="买",$E1975/$E1974-1-IF(AS1973="卖",参数!$B$3-IF(AS1975="卖",参数!$B$3+参数!$B$4,0)),"")</f>
        <v/>
      </c>
      <c r="AU1975" s="8">
        <f t="shared" ca="1" si="611"/>
        <v>6281.954916533994</v>
      </c>
      <c r="AV1975" s="7">
        <f ca="1">AU1975/MAX(AU$2:AU1975)-1</f>
        <v>-3.2505475819932128E-2</v>
      </c>
      <c r="AW1975" s="3">
        <f t="shared" ca="1" si="614"/>
        <v>-6.2072547962085389E-3</v>
      </c>
      <c r="AX1975" s="11" t="str">
        <f ca="1">IFERROR(IF(E1975&gt;MAX(OFFSET(C1975,-1,0,-参数!B$27,1)),"买",IF(E1975&lt;MIN(OFFSET(D1975,-1,0,-参数!B$26,1)),"卖",AX1974)),"卖")</f>
        <v>买</v>
      </c>
      <c r="AY1975" s="12">
        <f ca="1">IF(AX1974="买",$E1975/$E1974-1-IF(AX1973="卖",参数!$B$3-IF(AX1975="卖",参数!$B$3+参数!$B$4,0)),"")</f>
        <v>-3.407409051889998E-2</v>
      </c>
      <c r="AZ1975" s="10">
        <f t="shared" ca="1" si="612"/>
        <v>6826.8983290183605</v>
      </c>
      <c r="BA1975" s="12">
        <f ca="1">AZ1975/MAX(AZ$2:AZ1975)-1</f>
        <v>-0.12274179709530086</v>
      </c>
    </row>
    <row r="1976" spans="1:53" x14ac:dyDescent="0.15">
      <c r="A1976" s="1">
        <v>41327</v>
      </c>
      <c r="B1976" s="6">
        <v>2607.65</v>
      </c>
      <c r="C1976" s="6">
        <v>2618.48</v>
      </c>
      <c r="D1976" s="6">
        <v>2591.15</v>
      </c>
      <c r="E1976" s="2">
        <v>2596.6</v>
      </c>
      <c r="F1976" s="3">
        <f>E1976/MAX(E$2:E1976)-1</f>
        <v>-0.55819097529435791</v>
      </c>
      <c r="G1976" s="2">
        <f ca="1">IFERROR(AVERAGE(OFFSET(E1976,0,0,-参数!B$2,1)),"")</f>
        <v>2482.6426785714284</v>
      </c>
      <c r="H1976" t="str">
        <f t="shared" ca="1" si="613"/>
        <v>买</v>
      </c>
      <c r="I1976" s="3">
        <f ca="1">IF(H1975="买",$E1976/$E1975-1-IF(H1974="卖",参数!$B$3-IF(H1976="卖",参数!$B$3+参数!$B$4,0)),"")</f>
        <v>-5.3437015188371184E-3</v>
      </c>
      <c r="J1976" s="2">
        <f t="shared" ca="1" si="604"/>
        <v>7441.6007665362795</v>
      </c>
      <c r="K1976" s="3">
        <f ca="1">J1976/MAX(J$2:J1976)-1</f>
        <v>-0.26687545378205124</v>
      </c>
      <c r="L1976" s="8">
        <f>L1975*(参数!$B$6-1)/(参数!$B$6+1)+E1976*2/(参数!$B$6+1)</f>
        <v>2661.1828664537966</v>
      </c>
      <c r="M1976" s="8">
        <f>M1975*(参数!$B$7-1)/(参数!$B$7+1)+E1976*2/(参数!$B$7+1)</f>
        <v>2485.8159919837908</v>
      </c>
      <c r="N1976" s="8">
        <f t="shared" si="596"/>
        <v>175.36687447000577</v>
      </c>
      <c r="O1976" s="8">
        <f>O1975*(参数!$B$8-1)/(参数!$B$8+1)+N1976*2/(参数!$B$8+1)</f>
        <v>184.69015196417121</v>
      </c>
      <c r="P1976" s="9" t="str">
        <f t="shared" si="605"/>
        <v>卖</v>
      </c>
      <c r="Q1976" s="7" t="str">
        <f>IF(P1975="买",$E1976/$E1975-1-IF(P1974="卖",参数!$B$3-IF(P1976="卖",参数!$B$3+参数!$B$4,0)),"")</f>
        <v/>
      </c>
      <c r="R1976" s="8">
        <f t="shared" si="606"/>
        <v>6036.4039977070324</v>
      </c>
      <c r="S1976" s="3">
        <f>R1976/MAX(R$2:R1976)-1</f>
        <v>-0.17263361747846984</v>
      </c>
      <c r="T1976" s="10">
        <f ca="1">IFERROR(AVERAGE(OFFSET(E1976,0,0,-参数!B$10,1)),"")</f>
        <v>2678.817</v>
      </c>
      <c r="U1976" s="10">
        <f ca="1">IFERROR(AVERAGE(OFFSET(E1976,0,0,-参数!B$11,1)),"")</f>
        <v>2543.0257777777774</v>
      </c>
      <c r="V1976" s="10">
        <f t="shared" ca="1" si="597"/>
        <v>135.79122222222259</v>
      </c>
      <c r="W1976" s="10">
        <f ca="1">IFERROR(AVERAGE(OFFSET(V1976,0,0,-参数!B$12,1)),"")</f>
        <v>101.40914309764354</v>
      </c>
      <c r="X1976" s="11" t="str">
        <f t="shared" ca="1" si="615"/>
        <v>买</v>
      </c>
      <c r="Y1976" s="12">
        <f ca="1">IF(X1975="买",$E1976/$E1975-1-IF(X1974="卖",参数!$B$3-IF(X1976="卖",参数!$B$3+参数!$B$4,0)),"")</f>
        <v>-5.3437015188371184E-3</v>
      </c>
      <c r="Z1976" s="10">
        <f t="shared" ca="1" si="607"/>
        <v>6708.9325473144008</v>
      </c>
      <c r="AA1976" s="3">
        <f ca="1">Z1976/MAX(Z$2:Z1976)-1</f>
        <v>-0.13792740204752374</v>
      </c>
      <c r="AB1976" s="8">
        <f ca="1">IFERROR(AVERAGE(OFFSET(E1976,0,0,-参数!B$14,1)),"")</f>
        <v>2705.0387499999997</v>
      </c>
      <c r="AC1976" s="8">
        <f ca="1">IFERROR(AVERAGE(OFFSET(E1976,0,0,-参数!B$15,1)),"")</f>
        <v>2639.326896551725</v>
      </c>
      <c r="AD1976" s="9" t="str">
        <f ca="1">IFERROR(IF(OR(AND(AB1976/AC1976-1&lt;参数!B$16,AB1976/AC1976-1&gt;参数!B$17),AB1976/AC1976-1&lt;参数!B$18),"买","卖"),"买")</f>
        <v>买</v>
      </c>
      <c r="AE1976" s="7">
        <f ca="1">IF(AD1975="买",$E1976/$E1975-1-IF(AD1974="卖",参数!$B$3-IF(AD1976="卖",参数!$B$3+参数!$B$4,0)),"")</f>
        <v>-5.3437015188371184E-3</v>
      </c>
      <c r="AF1976" s="8">
        <f t="shared" ca="1" si="608"/>
        <v>7745.0043995273554</v>
      </c>
      <c r="AG1976" s="3">
        <f ca="1">AF1976/MAX(AF$2:AF1976)-1</f>
        <v>-0.13363372454183731</v>
      </c>
      <c r="AH1976">
        <f t="shared" ca="1" si="598"/>
        <v>0</v>
      </c>
      <c r="AI1976">
        <f t="shared" si="599"/>
        <v>0</v>
      </c>
      <c r="AJ1976">
        <f t="shared" ca="1" si="600"/>
        <v>0</v>
      </c>
      <c r="AK1976">
        <f t="shared" ca="1" si="601"/>
        <v>0</v>
      </c>
      <c r="AL1976">
        <f t="shared" ca="1" si="602"/>
        <v>0</v>
      </c>
      <c r="AM1976">
        <f t="shared" ca="1" si="603"/>
        <v>0</v>
      </c>
      <c r="AO1976" s="9">
        <f t="shared" si="609"/>
        <v>13.950000000000273</v>
      </c>
      <c r="AP1976" s="15">
        <f ca="1">IFERROR(ABS(E1976-OFFSET(E1976,-参数!B$20,0,1,1))/SUM(OFFSET(AO1976,0,0,-参数!B$20,1)),0)</f>
        <v>0.17139268184884493</v>
      </c>
      <c r="AQ1976" s="16">
        <f ca="1">(参数!B$21+参数!B$22*'000300'!AP1976)^(参数!B$23)</f>
        <v>0.14339393798413536</v>
      </c>
      <c r="AR1976" s="17">
        <f t="shared" ca="1" si="610"/>
        <v>2691.0172611825396</v>
      </c>
      <c r="AS1976" s="9" t="str">
        <f ca="1">IF(E1976+参数!B$24&gt;=AR1976,"买","卖")</f>
        <v>卖</v>
      </c>
      <c r="AT1976" s="7" t="str">
        <f ca="1">IF(AS1975="买",$E1976/$E1975-1-IF(AS1974="卖",参数!$B$3-IF(AS1976="卖",参数!$B$3+参数!$B$4,0)),"")</f>
        <v/>
      </c>
      <c r="AU1976" s="8">
        <f t="shared" ca="1" si="611"/>
        <v>6281.954916533994</v>
      </c>
      <c r="AV1976" s="7">
        <f ca="1">AU1976/MAX(AU$2:AU1976)-1</f>
        <v>-3.2505475819932128E-2</v>
      </c>
      <c r="AW1976" s="3">
        <f t="shared" ca="1" si="614"/>
        <v>-5.8390375619723489E-3</v>
      </c>
      <c r="AX1976" s="11" t="str">
        <f ca="1">IFERROR(IF(E1976&gt;MAX(OFFSET(C1976,-1,0,-参数!B$27,1)),"买",IF(E1976&lt;MIN(OFFSET(D1976,-1,0,-参数!B$26,1)),"卖",AX1975)),"卖")</f>
        <v>买</v>
      </c>
      <c r="AY1976" s="12">
        <f ca="1">IF(AX1975="买",$E1976/$E1975-1-IF(AX1974="卖",参数!$B$3-IF(AX1976="卖",参数!$B$3+参数!$B$4,0)),"")</f>
        <v>-5.3437015188371184E-3</v>
      </c>
      <c r="AZ1976" s="10">
        <f t="shared" ca="1" si="612"/>
        <v>6790.4174220486384</v>
      </c>
      <c r="BA1976" s="12">
        <f ca="1">AZ1976/MAX(AZ$2:AZ1976)-1</f>
        <v>-0.12742960308657514</v>
      </c>
    </row>
    <row r="1977" spans="1:53" x14ac:dyDescent="0.15">
      <c r="A1977" s="1">
        <v>41330</v>
      </c>
      <c r="B1977" s="6">
        <v>2607.15</v>
      </c>
      <c r="C1977" s="6">
        <v>2628.7</v>
      </c>
      <c r="D1977" s="6">
        <v>2590.79</v>
      </c>
      <c r="E1977" s="2">
        <v>2604.96</v>
      </c>
      <c r="F1977" s="3">
        <f>E1977/MAX(E$2:E1977)-1</f>
        <v>-0.55676852923160691</v>
      </c>
      <c r="G1977" s="2">
        <f ca="1">IFERROR(AVERAGE(OFFSET(E1977,0,0,-参数!B$2,1)),"")</f>
        <v>2490.7555357142851</v>
      </c>
      <c r="H1977" t="str">
        <f t="shared" ca="1" si="613"/>
        <v>买</v>
      </c>
      <c r="I1977" s="3">
        <f ca="1">IF(H1976="买",$E1977/$E1976-1-IF(H1975="卖",参数!$B$3-IF(H1977="卖",参数!$B$3+参数!$B$4,0)),"")</f>
        <v>3.2195948548101594E-3</v>
      </c>
      <c r="J1977" s="2">
        <f t="shared" ca="1" si="604"/>
        <v>7465.5597060757709</v>
      </c>
      <c r="K1977" s="3">
        <f ca="1">J1977/MAX(J$2:J1977)-1</f>
        <v>-0.26451508976511295</v>
      </c>
      <c r="L1977" s="8">
        <f>L1976*(参数!$B$6-1)/(参数!$B$6+1)+E1977*2/(参数!$B$6+1)</f>
        <v>2655.828307743911</v>
      </c>
      <c r="M1977" s="8">
        <f>M1976*(参数!$B$7-1)/(参数!$B$7+1)+E1977*2/(参数!$B$7+1)</f>
        <v>2488.6869319359885</v>
      </c>
      <c r="N1977" s="8">
        <f t="shared" si="596"/>
        <v>167.14137580792249</v>
      </c>
      <c r="O1977" s="8">
        <f>O1976*(参数!$B$8-1)/(参数!$B$8+1)+N1977*2/(参数!$B$8+1)</f>
        <v>181.18039673292145</v>
      </c>
      <c r="P1977" s="9" t="str">
        <f t="shared" si="605"/>
        <v>卖</v>
      </c>
      <c r="Q1977" s="7" t="str">
        <f>IF(P1976="买",$E1977/$E1976-1-IF(P1975="卖",参数!$B$3-IF(P1977="卖",参数!$B$3+参数!$B$4,0)),"")</f>
        <v/>
      </c>
      <c r="R1977" s="8">
        <f t="shared" si="606"/>
        <v>6036.4039977070324</v>
      </c>
      <c r="S1977" s="3">
        <f>R1977/MAX(R$2:R1977)-1</f>
        <v>-0.17263361747846984</v>
      </c>
      <c r="T1977" s="10">
        <f ca="1">IFERROR(AVERAGE(OFFSET(E1977,0,0,-参数!B$10,1)),"")</f>
        <v>2678.5200000000004</v>
      </c>
      <c r="U1977" s="10">
        <f ca="1">IFERROR(AVERAGE(OFFSET(E1977,0,0,-参数!B$11,1)),"")</f>
        <v>2542.1549876543204</v>
      </c>
      <c r="V1977" s="10">
        <f t="shared" ca="1" si="597"/>
        <v>136.36501234568004</v>
      </c>
      <c r="W1977" s="10">
        <f ca="1">IFERROR(AVERAGE(OFFSET(V1977,0,0,-参数!B$12,1)),"")</f>
        <v>109.49180920314302</v>
      </c>
      <c r="X1977" s="11" t="str">
        <f t="shared" ca="1" si="615"/>
        <v>买</v>
      </c>
      <c r="Y1977" s="12">
        <f ca="1">IF(X1976="买",$E1977/$E1976-1-IF(X1975="卖",参数!$B$3-IF(X1977="卖",参数!$B$3+参数!$B$4,0)),"")</f>
        <v>3.2195948548101594E-3</v>
      </c>
      <c r="Z1977" s="10">
        <f t="shared" ca="1" si="607"/>
        <v>6730.5325920250025</v>
      </c>
      <c r="AA1977" s="3">
        <f ca="1">Z1977/MAX(Z$2:Z1977)-1</f>
        <v>-0.13515187754668323</v>
      </c>
      <c r="AB1977" s="8">
        <f ca="1">IFERROR(AVERAGE(OFFSET(E1977,0,0,-参数!B$14,1)),"")</f>
        <v>2683.6787499999996</v>
      </c>
      <c r="AC1977" s="8">
        <f ca="1">IFERROR(AVERAGE(OFFSET(E1977,0,0,-参数!B$15,1)),"")</f>
        <v>2642.0727586206908</v>
      </c>
      <c r="AD1977" s="9" t="str">
        <f ca="1">IFERROR(IF(OR(AND(AB1977/AC1977-1&lt;参数!B$16,AB1977/AC1977-1&gt;参数!B$17),AB1977/AC1977-1&lt;参数!B$18),"买","卖"),"买")</f>
        <v>买</v>
      </c>
      <c r="AE1977" s="7">
        <f ca="1">IF(AD1976="买",$E1977/$E1976-1-IF(AD1975="卖",参数!$B$3-IF(AD1977="卖",参数!$B$3+参数!$B$4,0)),"")</f>
        <v>3.2195948548101594E-3</v>
      </c>
      <c r="AF1977" s="8">
        <f t="shared" ca="1" si="608"/>
        <v>7769.9401758425556</v>
      </c>
      <c r="AG1977" s="3">
        <f ca="1">AF1977/MAX(AF$2:AF1977)-1</f>
        <v>-0.13084437613899114</v>
      </c>
      <c r="AH1977">
        <f t="shared" ca="1" si="598"/>
        <v>0</v>
      </c>
      <c r="AI1977">
        <f t="shared" si="599"/>
        <v>0</v>
      </c>
      <c r="AJ1977">
        <f t="shared" ca="1" si="600"/>
        <v>0</v>
      </c>
      <c r="AK1977">
        <f t="shared" ca="1" si="601"/>
        <v>0</v>
      </c>
      <c r="AL1977">
        <f t="shared" ca="1" si="602"/>
        <v>0</v>
      </c>
      <c r="AM1977">
        <f t="shared" ca="1" si="603"/>
        <v>0</v>
      </c>
      <c r="AO1977" s="9">
        <f t="shared" si="609"/>
        <v>8.3600000000001273</v>
      </c>
      <c r="AP1977" s="15">
        <f ca="1">IFERROR(ABS(E1977-OFFSET(E1977,-参数!B$20,0,1,1))/SUM(OFFSET(AO1977,0,0,-参数!B$20,1)),0)</f>
        <v>0.18201658664338716</v>
      </c>
      <c r="AQ1977" s="16">
        <f ca="1">(参数!B$21+参数!B$22*'000300'!AP1977)^(参数!B$23)</f>
        <v>0.15364600611086862</v>
      </c>
      <c r="AR1977" s="17">
        <f t="shared" ca="1" si="610"/>
        <v>2677.7949067050022</v>
      </c>
      <c r="AS1977" s="9" t="str">
        <f ca="1">IF(E1977+参数!B$24&gt;=AR1977,"买","卖")</f>
        <v>卖</v>
      </c>
      <c r="AT1977" s="7" t="str">
        <f ca="1">IF(AS1976="买",$E1977/$E1976-1-IF(AS1975="卖",参数!$B$3-IF(AS1977="卖",参数!$B$3+参数!$B$4,0)),"")</f>
        <v/>
      </c>
      <c r="AU1977" s="8">
        <f t="shared" ca="1" si="611"/>
        <v>6281.954916533994</v>
      </c>
      <c r="AV1977" s="7">
        <f ca="1">AU1977/MAX(AU$2:AU1977)-1</f>
        <v>-3.2505475819932128E-2</v>
      </c>
      <c r="AW1977" s="3">
        <f t="shared" ca="1" si="614"/>
        <v>-4.913515297083948E-3</v>
      </c>
      <c r="AX1977" s="11" t="str">
        <f ca="1">IFERROR(IF(E1977&gt;MAX(OFFSET(C1977,-1,0,-参数!B$27,1)),"买",IF(E1977&lt;MIN(OFFSET(D1977,-1,0,-参数!B$26,1)),"卖",AX1976)),"卖")</f>
        <v>买</v>
      </c>
      <c r="AY1977" s="12">
        <f ca="1">IF(AX1976="买",$E1977/$E1976-1-IF(AX1975="卖",参数!$B$3-IF(AX1977="卖",参数!$B$3+参数!$B$4,0)),"")</f>
        <v>3.2195948548101594E-3</v>
      </c>
      <c r="AZ1977" s="10">
        <f t="shared" ca="1" si="612"/>
        <v>6812.2798150426797</v>
      </c>
      <c r="BA1977" s="12">
        <f ca="1">AZ1977/MAX(AZ$2:AZ1977)-1</f>
        <v>-0.12462027992621294</v>
      </c>
    </row>
    <row r="1978" spans="1:53" x14ac:dyDescent="0.15">
      <c r="A1978" s="1">
        <v>41331</v>
      </c>
      <c r="B1978" s="6">
        <v>2587.38</v>
      </c>
      <c r="C1978" s="6">
        <v>2631.09</v>
      </c>
      <c r="D1978" s="6">
        <v>2564.67</v>
      </c>
      <c r="E1978" s="2">
        <v>2567.6</v>
      </c>
      <c r="F1978" s="3">
        <f>E1978/MAX(E$2:E1978)-1</f>
        <v>-0.56312529776083853</v>
      </c>
      <c r="G1978" s="2">
        <f ca="1">IFERROR(AVERAGE(OFFSET(E1978,0,0,-参数!B$2,1)),"")</f>
        <v>2498.5848214285711</v>
      </c>
      <c r="H1978" t="str">
        <f t="shared" ca="1" si="613"/>
        <v>买</v>
      </c>
      <c r="I1978" s="3">
        <f ca="1">IF(H1977="买",$E1978/$E1977-1-IF(H1976="卖",参数!$B$3-IF(H1978="卖",参数!$B$3+参数!$B$4,0)),"")</f>
        <v>-1.4341870892451425E-2</v>
      </c>
      <c r="J1978" s="2">
        <f t="shared" ca="1" si="604"/>
        <v>7358.4896126313442</v>
      </c>
      <c r="K1978" s="3">
        <f ca="1">J1978/MAX(J$2:J1978)-1</f>
        <v>-0.27506331939104789</v>
      </c>
      <c r="L1978" s="8">
        <f>L1977*(参数!$B$6-1)/(参数!$B$6+1)+E1978*2/(参数!$B$6+1)</f>
        <v>2647.4256117683003</v>
      </c>
      <c r="M1978" s="8">
        <f>M1977*(参数!$B$7-1)/(参数!$B$7+1)+E1978*2/(参数!$B$7+1)</f>
        <v>2490.5884516483738</v>
      </c>
      <c r="N1978" s="8">
        <f t="shared" si="596"/>
        <v>156.83716011992647</v>
      </c>
      <c r="O1978" s="8">
        <f>O1977*(参数!$B$8-1)/(参数!$B$8+1)+N1978*2/(参数!$B$8+1)</f>
        <v>176.31174941032245</v>
      </c>
      <c r="P1978" s="9" t="str">
        <f t="shared" si="605"/>
        <v>卖</v>
      </c>
      <c r="Q1978" s="7" t="str">
        <f>IF(P1977="买",$E1978/$E1977-1-IF(P1976="卖",参数!$B$3-IF(P1978="卖",参数!$B$3+参数!$B$4,0)),"")</f>
        <v/>
      </c>
      <c r="R1978" s="8">
        <f t="shared" si="606"/>
        <v>6036.4039977070324</v>
      </c>
      <c r="S1978" s="3">
        <f>R1978/MAX(R$2:R1978)-1</f>
        <v>-0.17263361747846984</v>
      </c>
      <c r="T1978" s="10">
        <f ca="1">IFERROR(AVERAGE(OFFSET(E1978,0,0,-参数!B$10,1)),"")</f>
        <v>2677.0549999999998</v>
      </c>
      <c r="U1978" s="10">
        <f ca="1">IFERROR(AVERAGE(OFFSET(E1978,0,0,-参数!B$11,1)),"")</f>
        <v>2541.0195061728386</v>
      </c>
      <c r="V1978" s="10">
        <f t="shared" ca="1" si="597"/>
        <v>136.03549382716119</v>
      </c>
      <c r="W1978" s="10">
        <f ca="1">IFERROR(AVERAGE(OFFSET(V1978,0,0,-参数!B$12,1)),"")</f>
        <v>116.53494107744163</v>
      </c>
      <c r="X1978" s="11" t="str">
        <f t="shared" ca="1" si="615"/>
        <v>买</v>
      </c>
      <c r="Y1978" s="12">
        <f ca="1">IF(X1977="买",$E1978/$E1977-1-IF(X1976="卖",参数!$B$3-IF(X1978="卖",参数!$B$3+参数!$B$4,0)),"")</f>
        <v>-1.4341870892451425E-2</v>
      </c>
      <c r="Z1978" s="10">
        <f t="shared" ca="1" si="607"/>
        <v>6634.0041625527438</v>
      </c>
      <c r="AA1978" s="3">
        <f ca="1">Z1978/MAX(Z$2:Z1978)-1</f>
        <v>-0.14755541766048763</v>
      </c>
      <c r="AB1978" s="8">
        <f ca="1">IFERROR(AVERAGE(OFFSET(E1978,0,0,-参数!B$14,1)),"")</f>
        <v>2659.645</v>
      </c>
      <c r="AC1978" s="8">
        <f ca="1">IFERROR(AVERAGE(OFFSET(E1978,0,0,-参数!B$15,1)),"")</f>
        <v>2643.5027586206907</v>
      </c>
      <c r="AD1978" s="9" t="str">
        <f ca="1">IFERROR(IF(OR(AND(AB1978/AC1978-1&lt;参数!B$16,AB1978/AC1978-1&gt;参数!B$17),AB1978/AC1978-1&lt;参数!B$18),"买","卖"),"买")</f>
        <v>买</v>
      </c>
      <c r="AE1978" s="7">
        <f ca="1">IF(AD1977="买",$E1978/$E1977-1-IF(AD1976="卖",参数!$B$3-IF(AD1978="卖",参数!$B$3+参数!$B$4,0)),"")</f>
        <v>-1.4341870892451425E-2</v>
      </c>
      <c r="AF1978" s="8">
        <f t="shared" ca="1" si="608"/>
        <v>7658.5046969985506</v>
      </c>
      <c r="AG1978" s="3">
        <f ca="1">AF1978/MAX(AF$2:AF1978)-1</f>
        <v>-0.14330969388185377</v>
      </c>
      <c r="AH1978">
        <f t="shared" ca="1" si="598"/>
        <v>0</v>
      </c>
      <c r="AI1978">
        <f t="shared" si="599"/>
        <v>0</v>
      </c>
      <c r="AJ1978">
        <f t="shared" ca="1" si="600"/>
        <v>0</v>
      </c>
      <c r="AK1978">
        <f t="shared" ca="1" si="601"/>
        <v>1</v>
      </c>
      <c r="AL1978">
        <f t="shared" ca="1" si="602"/>
        <v>0</v>
      </c>
      <c r="AM1978">
        <f t="shared" ca="1" si="603"/>
        <v>0</v>
      </c>
      <c r="AO1978" s="9">
        <f t="shared" si="609"/>
        <v>37.360000000000127</v>
      </c>
      <c r="AP1978" s="15">
        <f ca="1">IFERROR(ABS(E1978-OFFSET(E1978,-参数!B$20,0,1,1))/SUM(OFFSET(AO1978,0,0,-参数!B$20,1)),0)</f>
        <v>0.15997487006682271</v>
      </c>
      <c r="AQ1978" s="16">
        <f ca="1">(参数!B$21+参数!B$22*'000300'!AP1978)^(参数!B$23)</f>
        <v>0.13237574961448392</v>
      </c>
      <c r="AR1978" s="17">
        <f t="shared" ca="1" si="610"/>
        <v>2663.2077733262295</v>
      </c>
      <c r="AS1978" s="9" t="str">
        <f ca="1">IF(E1978+参数!B$24&gt;=AR1978,"买","卖")</f>
        <v>卖</v>
      </c>
      <c r="AT1978" s="7" t="str">
        <f ca="1">IF(AS1977="买",$E1978/$E1977-1-IF(AS1976="卖",参数!$B$3-IF(AS1978="卖",参数!$B$3+参数!$B$4,0)),"")</f>
        <v/>
      </c>
      <c r="AU1978" s="8">
        <f t="shared" ca="1" si="611"/>
        <v>6281.954916533994</v>
      </c>
      <c r="AV1978" s="7">
        <f ca="1">AU1978/MAX(AU$2:AU1978)-1</f>
        <v>-3.2505475819932128E-2</v>
      </c>
      <c r="AW1978" s="3">
        <f t="shared" ca="1" si="614"/>
        <v>-5.4474423497660185E-3</v>
      </c>
      <c r="AX1978" s="11" t="str">
        <f ca="1">IFERROR(IF(E1978&gt;MAX(OFFSET(C1978,-1,0,-参数!B$27,1)),"买",IF(E1978&lt;MIN(OFFSET(D1978,-1,0,-参数!B$26,1)),"卖",AX1977)),"卖")</f>
        <v>买</v>
      </c>
      <c r="AY1978" s="12">
        <f ca="1">IF(AX1977="买",$E1978/$E1977-1-IF(AX1976="卖",参数!$B$3-IF(AX1978="卖",参数!$B$3+参数!$B$4,0)),"")</f>
        <v>-1.4341870892451425E-2</v>
      </c>
      <c r="AZ1978" s="10">
        <f t="shared" ca="1" si="612"/>
        <v>6714.5789774520845</v>
      </c>
      <c r="BA1978" s="12">
        <f ca="1">AZ1978/MAX(AZ$2:AZ1978)-1</f>
        <v>-0.13717486285338154</v>
      </c>
    </row>
    <row r="1979" spans="1:53" x14ac:dyDescent="0.15">
      <c r="A1979" s="1">
        <v>41332</v>
      </c>
      <c r="B1979" s="6">
        <v>2576.0500000000002</v>
      </c>
      <c r="C1979" s="6">
        <v>2615.25</v>
      </c>
      <c r="D1979" s="6">
        <v>2569.38</v>
      </c>
      <c r="E1979" s="2">
        <v>2594.6799999999998</v>
      </c>
      <c r="F1979" s="3">
        <f>E1979/MAX(E$2:E1979)-1</f>
        <v>-0.55851766147144899</v>
      </c>
      <c r="G1979" s="2">
        <f ca="1">IFERROR(AVERAGE(OFFSET(E1979,0,0,-参数!B$2,1)),"")</f>
        <v>2507.1383928571422</v>
      </c>
      <c r="H1979" t="str">
        <f t="shared" ca="1" si="613"/>
        <v>买</v>
      </c>
      <c r="I1979" s="3">
        <f ca="1">IF(H1978="买",$E1979/$E1978-1-IF(H1977="卖",参数!$B$3-IF(H1979="卖",参数!$B$3+参数!$B$4,0)),"")</f>
        <v>1.0546814145505401E-2</v>
      </c>
      <c r="J1979" s="2">
        <f t="shared" ca="1" si="604"/>
        <v>7436.0982349673986</v>
      </c>
      <c r="K1979" s="3">
        <f ca="1">J1979/MAX(J$2:J1979)-1</f>
        <v>-0.2674175469534058</v>
      </c>
      <c r="L1979" s="8">
        <f>L1978*(参数!$B$6-1)/(参数!$B$6+1)+E1979*2/(参数!$B$6+1)</f>
        <v>2642.4022201713196</v>
      </c>
      <c r="M1979" s="8">
        <f>M1978*(参数!$B$7-1)/(参数!$B$7+1)+E1979*2/(参数!$B$7+1)</f>
        <v>2493.096681729136</v>
      </c>
      <c r="N1979" s="8">
        <f t="shared" si="596"/>
        <v>149.30553844218366</v>
      </c>
      <c r="O1979" s="8">
        <f>O1978*(参数!$B$8-1)/(参数!$B$8+1)+N1979*2/(参数!$B$8+1)</f>
        <v>170.9105072166947</v>
      </c>
      <c r="P1979" s="9" t="str">
        <f t="shared" si="605"/>
        <v>卖</v>
      </c>
      <c r="Q1979" s="7" t="str">
        <f>IF(P1978="买",$E1979/$E1978-1-IF(P1977="卖",参数!$B$3-IF(P1979="卖",参数!$B$3+参数!$B$4,0)),"")</f>
        <v/>
      </c>
      <c r="R1979" s="8">
        <f t="shared" si="606"/>
        <v>6036.4039977070324</v>
      </c>
      <c r="S1979" s="3">
        <f>R1979/MAX(R$2:R1979)-1</f>
        <v>-0.17263361747846984</v>
      </c>
      <c r="T1979" s="10">
        <f ca="1">IFERROR(AVERAGE(OFFSET(E1979,0,0,-参数!B$10,1)),"")</f>
        <v>2676.4160000000002</v>
      </c>
      <c r="U1979" s="10">
        <f ca="1">IFERROR(AVERAGE(OFFSET(E1979,0,0,-参数!B$11,1)),"")</f>
        <v>2539.9286172839502</v>
      </c>
      <c r="V1979" s="10">
        <f t="shared" ca="1" si="597"/>
        <v>136.48738271604998</v>
      </c>
      <c r="W1979" s="10">
        <f ca="1">IFERROR(AVERAGE(OFFSET(V1979,0,0,-参数!B$12,1)),"")</f>
        <v>122.45667620651011</v>
      </c>
      <c r="X1979" s="11" t="str">
        <f t="shared" ca="1" si="615"/>
        <v>买</v>
      </c>
      <c r="Y1979" s="12">
        <f ca="1">IF(X1978="买",$E1979/$E1978-1-IF(X1977="卖",参数!$B$3-IF(X1979="卖",参数!$B$3+参数!$B$4,0)),"")</f>
        <v>1.0546814145505401E-2</v>
      </c>
      <c r="Z1979" s="10">
        <f t="shared" ca="1" si="607"/>
        <v>6703.9717714956969</v>
      </c>
      <c r="AA1979" s="3">
        <f ca="1">Z1979/MAX(Z$2:Z1979)-1</f>
        <v>-0.13856484308120987</v>
      </c>
      <c r="AB1979" s="8">
        <f ca="1">IFERROR(AVERAGE(OFFSET(E1979,0,0,-参数!B$14,1)),"")</f>
        <v>2637.5137500000001</v>
      </c>
      <c r="AC1979" s="8">
        <f ca="1">IFERROR(AVERAGE(OFFSET(E1979,0,0,-参数!B$15,1)),"")</f>
        <v>2645.7134482758624</v>
      </c>
      <c r="AD1979" s="9" t="str">
        <f ca="1">IFERROR(IF(OR(AND(AB1979/AC1979-1&lt;参数!B$16,AB1979/AC1979-1&gt;参数!B$17),AB1979/AC1979-1&lt;参数!B$18),"买","卖"),"买")</f>
        <v>卖</v>
      </c>
      <c r="AE1979" s="7">
        <f ca="1">IF(AD1978="买",$E1979/$E1978-1-IF(AD1977="卖",参数!$B$3-IF(AD1979="卖",参数!$B$3+参数!$B$4,0)),"")</f>
        <v>1.0546814145505401E-2</v>
      </c>
      <c r="AF1979" s="8">
        <f t="shared" ca="1" si="608"/>
        <v>7739.2775226702743</v>
      </c>
      <c r="AG1979" s="3">
        <f ca="1">AF1979/MAX(AF$2:AF1979)-1</f>
        <v>-0.1342743404429696</v>
      </c>
      <c r="AH1979">
        <f t="shared" ca="1" si="598"/>
        <v>0</v>
      </c>
      <c r="AI1979">
        <f t="shared" si="599"/>
        <v>0</v>
      </c>
      <c r="AJ1979">
        <f t="shared" ca="1" si="600"/>
        <v>0</v>
      </c>
      <c r="AK1979">
        <f t="shared" ca="1" si="601"/>
        <v>0</v>
      </c>
      <c r="AL1979">
        <f t="shared" ca="1" si="602"/>
        <v>1</v>
      </c>
      <c r="AM1979">
        <f t="shared" ca="1" si="603"/>
        <v>0</v>
      </c>
      <c r="AO1979" s="9">
        <f t="shared" si="609"/>
        <v>27.079999999999927</v>
      </c>
      <c r="AP1979" s="15">
        <f ca="1">IFERROR(ABS(E1979-OFFSET(E1979,-参数!B$20,0,1,1))/SUM(OFFSET(AO1979,0,0,-参数!B$20,1)),0)</f>
        <v>0.20120514548732926</v>
      </c>
      <c r="AQ1979" s="16">
        <f ca="1">(参数!B$21+参数!B$22*'000300'!AP1979)^(参数!B$23)</f>
        <v>0.17216296539527273</v>
      </c>
      <c r="AR1979" s="17">
        <f t="shared" ca="1" si="610"/>
        <v>2651.4098286584508</v>
      </c>
      <c r="AS1979" s="9" t="str">
        <f ca="1">IF(E1979+参数!B$24&gt;=AR1979,"买","卖")</f>
        <v>卖</v>
      </c>
      <c r="AT1979" s="7" t="str">
        <f ca="1">IF(AS1978="买",$E1979/$E1978-1-IF(AS1977="卖",参数!$B$3-IF(AS1979="卖",参数!$B$3+参数!$B$4,0)),"")</f>
        <v/>
      </c>
      <c r="AU1979" s="8">
        <f t="shared" ca="1" si="611"/>
        <v>6281.954916533994</v>
      </c>
      <c r="AV1979" s="7">
        <f ca="1">AU1979/MAX(AU$2:AU1979)-1</f>
        <v>-3.2505475819932128E-2</v>
      </c>
      <c r="AW1979" s="3">
        <f t="shared" ca="1" si="614"/>
        <v>-4.4299753049472645E-3</v>
      </c>
      <c r="AX1979" s="11" t="str">
        <f ca="1">IFERROR(IF(E1979&gt;MAX(OFFSET(C1979,-1,0,-参数!B$27,1)),"买",IF(E1979&lt;MIN(OFFSET(D1979,-1,0,-参数!B$26,1)),"卖",AX1978)),"卖")</f>
        <v>买</v>
      </c>
      <c r="AY1979" s="12">
        <f ca="1">IF(AX1978="买",$E1979/$E1978-1-IF(AX1977="卖",参数!$B$3-IF(AX1979="卖",参数!$B$3+参数!$B$4,0)),"")</f>
        <v>1.0546814145505401E-2</v>
      </c>
      <c r="AZ1979" s="10">
        <f t="shared" ca="1" si="612"/>
        <v>6785.3963939925889</v>
      </c>
      <c r="BA1979" s="12">
        <f ca="1">AZ1979/MAX(AZ$2:AZ1979)-1</f>
        <v>-0.12807480649182601</v>
      </c>
    </row>
    <row r="1980" spans="1:53" x14ac:dyDescent="0.15">
      <c r="A1980" s="1">
        <v>41333</v>
      </c>
      <c r="B1980" s="6">
        <v>2611.94</v>
      </c>
      <c r="C1980" s="6">
        <v>2673.71</v>
      </c>
      <c r="D1980" s="6">
        <v>2594</v>
      </c>
      <c r="E1980" s="2">
        <v>2673.33</v>
      </c>
      <c r="F1980" s="3">
        <f>E1980/MAX(E$2:E1980)-1</f>
        <v>-0.5451354386442524</v>
      </c>
      <c r="G1980" s="2">
        <f ca="1">IFERROR(AVERAGE(OFFSET(E1980,0,0,-参数!B$2,1)),"")</f>
        <v>2516.6682142857139</v>
      </c>
      <c r="H1980" t="str">
        <f t="shared" ca="1" si="613"/>
        <v>买</v>
      </c>
      <c r="I1980" s="3">
        <f ca="1">IF(H1979="买",$E1980/$E1979-1-IF(H1978="卖",参数!$B$3-IF(H1980="卖",参数!$B$3+参数!$B$4,0)),"")</f>
        <v>3.0312023062574189E-2</v>
      </c>
      <c r="J1980" s="2">
        <f t="shared" ca="1" si="604"/>
        <v>7661.501416161298</v>
      </c>
      <c r="K1980" s="3">
        <f ca="1">J1980/MAX(J$2:J1980)-1</f>
        <v>-0.24521149074142012</v>
      </c>
      <c r="L1980" s="8">
        <f>L1979*(参数!$B$6-1)/(参数!$B$6+1)+E1980*2/(参数!$B$6+1)</f>
        <v>2645.3477230121462</v>
      </c>
      <c r="M1980" s="8">
        <f>M1979*(参数!$B$7-1)/(参数!$B$7+1)+E1980*2/(参数!$B$7+1)</f>
        <v>2497.4396532537353</v>
      </c>
      <c r="N1980" s="8">
        <f t="shared" si="596"/>
        <v>147.90806975841087</v>
      </c>
      <c r="O1980" s="8">
        <f>O1979*(参数!$B$8-1)/(参数!$B$8+1)+N1980*2/(参数!$B$8+1)</f>
        <v>166.31001972503793</v>
      </c>
      <c r="P1980" s="9" t="str">
        <f t="shared" si="605"/>
        <v>卖</v>
      </c>
      <c r="Q1980" s="7" t="str">
        <f>IF(P1979="买",$E1980/$E1979-1-IF(P1978="卖",参数!$B$3-IF(P1980="卖",参数!$B$3+参数!$B$4,0)),"")</f>
        <v/>
      </c>
      <c r="R1980" s="8">
        <f t="shared" si="606"/>
        <v>6036.4039977070324</v>
      </c>
      <c r="S1980" s="3">
        <f>R1980/MAX(R$2:R1980)-1</f>
        <v>-0.17263361747846984</v>
      </c>
      <c r="T1980" s="10">
        <f ca="1">IFERROR(AVERAGE(OFFSET(E1980,0,0,-参数!B$10,1)),"")</f>
        <v>2680.9450000000002</v>
      </c>
      <c r="U1980" s="10">
        <f ca="1">IFERROR(AVERAGE(OFFSET(E1980,0,0,-参数!B$11,1)),"")</f>
        <v>2539.01898765432</v>
      </c>
      <c r="V1980" s="10">
        <f t="shared" ca="1" si="597"/>
        <v>141.92601234568019</v>
      </c>
      <c r="W1980" s="10">
        <f ca="1">IFERROR(AVERAGE(OFFSET(V1980,0,0,-参数!B$12,1)),"")</f>
        <v>127.69861503928236</v>
      </c>
      <c r="X1980" s="11" t="str">
        <f t="shared" ca="1" si="615"/>
        <v>买</v>
      </c>
      <c r="Y1980" s="12">
        <f ca="1">IF(X1979="买",$E1980/$E1979-1-IF(X1978="卖",参数!$B$3-IF(X1980="卖",参数!$B$3+参数!$B$4,0)),"")</f>
        <v>3.0312023062574189E-2</v>
      </c>
      <c r="Z1980" s="10">
        <f t="shared" ca="1" si="607"/>
        <v>6907.1827184441208</v>
      </c>
      <c r="AA1980" s="3">
        <f ca="1">Z1980/MAX(Z$2:Z1980)-1</f>
        <v>-0.1124530007377752</v>
      </c>
      <c r="AB1980" s="8">
        <f ca="1">IFERROR(AVERAGE(OFFSET(E1980,0,0,-参数!B$14,1)),"")</f>
        <v>2629.4962500000001</v>
      </c>
      <c r="AC1980" s="8">
        <f ca="1">IFERROR(AVERAGE(OFFSET(E1980,0,0,-参数!B$15,1)),"")</f>
        <v>2652.268620689656</v>
      </c>
      <c r="AD1980" s="9" t="str">
        <f ca="1">IFERROR(IF(OR(AND(AB1980/AC1980-1&lt;参数!B$16,AB1980/AC1980-1&gt;参数!B$17),AB1980/AC1980-1&lt;参数!B$18),"买","卖"),"买")</f>
        <v>卖</v>
      </c>
      <c r="AE1980" s="7" t="str">
        <f ca="1">IF(AD1979="买",$E1980/$E1979-1-IF(AD1978="卖",参数!$B$3-IF(AD1980="卖",参数!$B$3+参数!$B$4,0)),"")</f>
        <v/>
      </c>
      <c r="AF1980" s="8">
        <f t="shared" ca="1" si="608"/>
        <v>7739.2775226702743</v>
      </c>
      <c r="AG1980" s="3">
        <f ca="1">AF1980/MAX(AF$2:AF1980)-1</f>
        <v>-0.1342743404429696</v>
      </c>
      <c r="AH1980">
        <f t="shared" ca="1" si="598"/>
        <v>0</v>
      </c>
      <c r="AI1980">
        <f t="shared" si="599"/>
        <v>0</v>
      </c>
      <c r="AJ1980">
        <f t="shared" ca="1" si="600"/>
        <v>0</v>
      </c>
      <c r="AK1980">
        <f t="shared" ca="1" si="601"/>
        <v>0</v>
      </c>
      <c r="AL1980">
        <f t="shared" ca="1" si="602"/>
        <v>0</v>
      </c>
      <c r="AM1980">
        <f t="shared" ca="1" si="603"/>
        <v>0</v>
      </c>
      <c r="AO1980" s="9">
        <f t="shared" si="609"/>
        <v>78.650000000000091</v>
      </c>
      <c r="AP1980" s="15">
        <f ca="1">IFERROR(ABS(E1980-OFFSET(E1980,-参数!B$20,0,1,1))/SUM(OFFSET(AO1980,0,0,-参数!B$20,1)),0)</f>
        <v>0.23889395320571244</v>
      </c>
      <c r="AQ1980" s="16">
        <f ca="1">(参数!B$21+参数!B$22*'000300'!AP1980)^(参数!B$23)</f>
        <v>0.20853266484351252</v>
      </c>
      <c r="AR1980" s="17">
        <f t="shared" ca="1" si="610"/>
        <v>2655.9809004021304</v>
      </c>
      <c r="AS1980" s="9" t="str">
        <f ca="1">IF(E1980+参数!B$24&gt;=AR1980,"买","卖")</f>
        <v>买</v>
      </c>
      <c r="AT1980" s="7" t="str">
        <f ca="1">IF(AS1979="买",$E1980/$E1979-1-IF(AS1978="卖",参数!$B$3-IF(AS1980="卖",参数!$B$3+参数!$B$4,0)),"")</f>
        <v/>
      </c>
      <c r="AU1980" s="8">
        <f t="shared" ca="1" si="611"/>
        <v>6281.954916533994</v>
      </c>
      <c r="AV1980" s="7">
        <f ca="1">AU1980/MAX(AU$2:AU1980)-1</f>
        <v>-3.2505475819932128E-2</v>
      </c>
      <c r="AW1980" s="3">
        <f t="shared" ca="1" si="614"/>
        <v>1.7240155385531697E-3</v>
      </c>
      <c r="AX1980" s="11" t="str">
        <f ca="1">IFERROR(IF(E1980&gt;MAX(OFFSET(C1980,-1,0,-参数!B$27,1)),"买",IF(E1980&lt;MIN(OFFSET(D1980,-1,0,-参数!B$26,1)),"卖",AX1979)),"卖")</f>
        <v>买</v>
      </c>
      <c r="AY1980" s="12">
        <f ca="1">IF(AX1979="买",$E1980/$E1979-1-IF(AX1978="卖",参数!$B$3-IF(AX1980="卖",参数!$B$3+参数!$B$4,0)),"")</f>
        <v>3.0312023062574189E-2</v>
      </c>
      <c r="AZ1980" s="10">
        <f t="shared" ca="1" si="612"/>
        <v>6991.075485976</v>
      </c>
      <c r="BA1980" s="12">
        <f ca="1">AZ1980/MAX(AZ$2:AZ1980)-1</f>
        <v>-0.1016449899173667</v>
      </c>
    </row>
    <row r="1981" spans="1:53" x14ac:dyDescent="0.15">
      <c r="A1981" s="1">
        <v>41334</v>
      </c>
      <c r="B1981" s="6">
        <v>2671.84</v>
      </c>
      <c r="C1981" s="6">
        <v>2680.85</v>
      </c>
      <c r="D1981" s="6">
        <v>2627</v>
      </c>
      <c r="E1981" s="2">
        <v>2668.84</v>
      </c>
      <c r="F1981" s="3">
        <f>E1981/MAX(E$2:E1981)-1</f>
        <v>-0.54589940788130398</v>
      </c>
      <c r="G1981" s="2">
        <f ca="1">IFERROR(AVERAGE(OFFSET(E1981,0,0,-参数!B$2,1)),"")</f>
        <v>2526.6680357142855</v>
      </c>
      <c r="H1981" t="str">
        <f t="shared" ca="1" si="613"/>
        <v>买</v>
      </c>
      <c r="I1981" s="3">
        <f ca="1">IF(H1980="买",$E1981/$E1980-1-IF(H1979="卖",参数!$B$3-IF(H1981="卖",参数!$B$3+参数!$B$4,0)),"")</f>
        <v>-1.6795532164004534E-3</v>
      </c>
      <c r="J1981" s="2">
        <f t="shared" ca="1" si="604"/>
        <v>7648.6335168153273</v>
      </c>
      <c r="K1981" s="3">
        <f ca="1">J1981/MAX(J$2:J1981)-1</f>
        <v>-0.24647919820984754</v>
      </c>
      <c r="L1981" s="8">
        <f>L1980*(参数!$B$6-1)/(参数!$B$6+1)+E1981*2/(参数!$B$6+1)</f>
        <v>2647.5850827252748</v>
      </c>
      <c r="M1981" s="8">
        <f>M1980*(参数!$B$7-1)/(参数!$B$7+1)+E1981*2/(参数!$B$7+1)</f>
        <v>2501.569782090995</v>
      </c>
      <c r="N1981" s="8">
        <f t="shared" si="596"/>
        <v>146.01530063427981</v>
      </c>
      <c r="O1981" s="8">
        <f>O1980*(参数!$B$8-1)/(参数!$B$8+1)+N1981*2/(参数!$B$8+1)</f>
        <v>162.25107590688631</v>
      </c>
      <c r="P1981" s="9" t="str">
        <f t="shared" si="605"/>
        <v>卖</v>
      </c>
      <c r="Q1981" s="7" t="str">
        <f>IF(P1980="买",$E1981/$E1980-1-IF(P1979="卖",参数!$B$3-IF(P1981="卖",参数!$B$3+参数!$B$4,0)),"")</f>
        <v/>
      </c>
      <c r="R1981" s="8">
        <f t="shared" si="606"/>
        <v>6036.4039977070324</v>
      </c>
      <c r="S1981" s="3">
        <f>R1981/MAX(R$2:R1981)-1</f>
        <v>-0.17263361747846984</v>
      </c>
      <c r="T1981" s="10">
        <f ca="1">IFERROR(AVERAGE(OFFSET(E1981,0,0,-参数!B$10,1)),"")</f>
        <v>2685.8035000000004</v>
      </c>
      <c r="U1981" s="10">
        <f ca="1">IFERROR(AVERAGE(OFFSET(E1981,0,0,-参数!B$11,1)),"")</f>
        <v>2538.2008888888881</v>
      </c>
      <c r="V1981" s="10">
        <f t="shared" ca="1" si="597"/>
        <v>147.60261111111231</v>
      </c>
      <c r="W1981" s="10">
        <f ca="1">IFERROR(AVERAGE(OFFSET(V1981,0,0,-参数!B$12,1)),"")</f>
        <v>132.36187991021396</v>
      </c>
      <c r="X1981" s="11" t="str">
        <f t="shared" ca="1" si="615"/>
        <v>买</v>
      </c>
      <c r="Y1981" s="12">
        <f ca="1">IF(X1980="买",$E1981/$E1980-1-IF(X1979="卖",参数!$B$3-IF(X1981="卖",参数!$B$3+参数!$B$4,0)),"")</f>
        <v>-1.6795532164004534E-3</v>
      </c>
      <c r="Z1981" s="10">
        <f t="shared" ca="1" si="607"/>
        <v>6895.5817374930921</v>
      </c>
      <c r="AA1981" s="3">
        <f ca="1">Z1981/MAX(Z$2:Z1981)-1</f>
        <v>-0.11394368315509273</v>
      </c>
      <c r="AB1981" s="8">
        <f ca="1">IFERROR(AVERAGE(OFFSET(E1981,0,0,-参数!B$14,1)),"")</f>
        <v>2627.4</v>
      </c>
      <c r="AC1981" s="8">
        <f ca="1">IFERROR(AVERAGE(OFFSET(E1981,0,0,-参数!B$15,1)),"")</f>
        <v>2655.4103448275864</v>
      </c>
      <c r="AD1981" s="9" t="str">
        <f ca="1">IFERROR(IF(OR(AND(AB1981/AC1981-1&lt;参数!B$16,AB1981/AC1981-1&gt;参数!B$17),AB1981/AC1981-1&lt;参数!B$18),"买","卖"),"买")</f>
        <v>卖</v>
      </c>
      <c r="AE1981" s="7" t="str">
        <f ca="1">IF(AD1980="买",$E1981/$E1980-1-IF(AD1979="卖",参数!$B$3-IF(AD1981="卖",参数!$B$3+参数!$B$4,0)),"")</f>
        <v/>
      </c>
      <c r="AF1981" s="8">
        <f t="shared" ca="1" si="608"/>
        <v>7739.2775226702743</v>
      </c>
      <c r="AG1981" s="3">
        <f ca="1">AF1981/MAX(AF$2:AF1981)-1</f>
        <v>-0.1342743404429696</v>
      </c>
      <c r="AH1981">
        <f t="shared" ca="1" si="598"/>
        <v>0</v>
      </c>
      <c r="AI1981">
        <f t="shared" si="599"/>
        <v>0</v>
      </c>
      <c r="AJ1981">
        <f t="shared" ca="1" si="600"/>
        <v>0</v>
      </c>
      <c r="AK1981">
        <f t="shared" ca="1" si="601"/>
        <v>0</v>
      </c>
      <c r="AL1981">
        <f t="shared" ca="1" si="602"/>
        <v>1</v>
      </c>
      <c r="AM1981">
        <f t="shared" ca="1" si="603"/>
        <v>0</v>
      </c>
      <c r="AO1981" s="9">
        <f t="shared" si="609"/>
        <v>4.4899999999997817</v>
      </c>
      <c r="AP1981" s="15">
        <f ca="1">IFERROR(ABS(E1981-OFFSET(E1981,-参数!B$20,0,1,1))/SUM(OFFSET(AO1981,0,0,-参数!B$20,1)),0)</f>
        <v>0.23119743181729988</v>
      </c>
      <c r="AQ1981" s="16">
        <f ca="1">(参数!B$21+参数!B$22*'000300'!AP1981)^(参数!B$23)</f>
        <v>0.20110552170369439</v>
      </c>
      <c r="AR1981" s="17">
        <f t="shared" ca="1" si="610"/>
        <v>2658.5669363354</v>
      </c>
      <c r="AS1981" s="9" t="str">
        <f ca="1">IF(E1981+参数!B$24&gt;=AR1981,"买","卖")</f>
        <v>买</v>
      </c>
      <c r="AT1981" s="7">
        <f ca="1">IF(AS1980="买",$E1981/$E1980-1-IF(AS1979="卖",参数!$B$3-IF(AS1981="卖",参数!$B$3+参数!$B$4,0)),"")</f>
        <v>-1.9295532164004534E-3</v>
      </c>
      <c r="AU1981" s="8">
        <f t="shared" ca="1" si="611"/>
        <v>6269.8335502195132</v>
      </c>
      <c r="AV1981" s="7">
        <f ca="1">AU1981/MAX(AU$2:AU1981)-1</f>
        <v>-3.437230799091362E-2</v>
      </c>
      <c r="AW1981" s="3">
        <f t="shared" ca="1" si="614"/>
        <v>9.736651091420967E-4</v>
      </c>
      <c r="AX1981" s="11" t="str">
        <f ca="1">IFERROR(IF(E1981&gt;MAX(OFFSET(C1981,-1,0,-参数!B$27,1)),"买",IF(E1981&lt;MIN(OFFSET(D1981,-1,0,-参数!B$26,1)),"卖",AX1980)),"卖")</f>
        <v>买</v>
      </c>
      <c r="AY1981" s="12">
        <f ca="1">IF(AX1980="买",$E1981/$E1980-1-IF(AX1979="卖",参数!$B$3-IF(AX1981="卖",参数!$B$3+参数!$B$4,0)),"")</f>
        <v>-1.6795532164004534E-3</v>
      </c>
      <c r="AZ1981" s="10">
        <f t="shared" ca="1" si="612"/>
        <v>6979.3336026574307</v>
      </c>
      <c r="BA1981" s="12">
        <f ca="1">AZ1981/MAX(AZ$2:AZ1981)-1</f>
        <v>-0.10315382496402048</v>
      </c>
    </row>
    <row r="1982" spans="1:53" x14ac:dyDescent="0.15">
      <c r="A1982" s="1">
        <v>41337</v>
      </c>
      <c r="B1982" s="6">
        <v>2619.42</v>
      </c>
      <c r="C1982" s="6">
        <v>2619.5700000000002</v>
      </c>
      <c r="D1982" s="6">
        <v>2528.69</v>
      </c>
      <c r="E1982" s="2">
        <v>2545.7199999999998</v>
      </c>
      <c r="F1982" s="3">
        <f>E1982/MAX(E$2:E1982)-1</f>
        <v>-0.56684815898727292</v>
      </c>
      <c r="G1982" s="2">
        <f ca="1">IFERROR(AVERAGE(OFFSET(E1982,0,0,-参数!B$2,1)),"")</f>
        <v>2534.065357142857</v>
      </c>
      <c r="H1982" t="str">
        <f t="shared" ca="1" si="613"/>
        <v>买</v>
      </c>
      <c r="I1982" s="3">
        <f ca="1">IF(H1981="买",$E1982/$E1981-1-IF(H1980="卖",参数!$B$3-IF(H1982="卖",参数!$B$3+参数!$B$4,0)),"")</f>
        <v>-4.6132402092294855E-2</v>
      </c>
      <c r="J1982" s="2">
        <f t="shared" ca="1" si="604"/>
        <v>7295.7836799609995</v>
      </c>
      <c r="K1982" s="3">
        <f ca="1">J1982/MAX(J$2:J1982)-1</f>
        <v>-0.28124092282293922</v>
      </c>
      <c r="L1982" s="8">
        <f>L1981*(参数!$B$6-1)/(参数!$B$6+1)+E1982*2/(参数!$B$6+1)</f>
        <v>2637.8836462752483</v>
      </c>
      <c r="M1982" s="8">
        <f>M1981*(参数!$B$7-1)/(参数!$B$7+1)+E1982*2/(参数!$B$7+1)</f>
        <v>2502.633642763501</v>
      </c>
      <c r="N1982" s="8">
        <f t="shared" si="596"/>
        <v>135.25000351174731</v>
      </c>
      <c r="O1982" s="8">
        <f>O1981*(参数!$B$8-1)/(参数!$B$8+1)+N1982*2/(参数!$B$8+1)</f>
        <v>156.85086142785849</v>
      </c>
      <c r="P1982" s="9" t="str">
        <f t="shared" si="605"/>
        <v>卖</v>
      </c>
      <c r="Q1982" s="7" t="str">
        <f>IF(P1981="买",$E1982/$E1981-1-IF(P1980="卖",参数!$B$3-IF(P1982="卖",参数!$B$3+参数!$B$4,0)),"")</f>
        <v/>
      </c>
      <c r="R1982" s="8">
        <f t="shared" si="606"/>
        <v>6036.4039977070324</v>
      </c>
      <c r="S1982" s="3">
        <f>R1982/MAX(R$2:R1982)-1</f>
        <v>-0.17263361747846984</v>
      </c>
      <c r="T1982" s="10">
        <f ca="1">IFERROR(AVERAGE(OFFSET(E1982,0,0,-参数!B$10,1)),"")</f>
        <v>2680.4965000000002</v>
      </c>
      <c r="U1982" s="10">
        <f ca="1">IFERROR(AVERAGE(OFFSET(E1982,0,0,-参数!B$11,1)),"")</f>
        <v>2536.9703456790112</v>
      </c>
      <c r="V1982" s="10">
        <f t="shared" ca="1" si="597"/>
        <v>143.52615432098901</v>
      </c>
      <c r="W1982" s="10">
        <f ca="1">IFERROR(AVERAGE(OFFSET(V1982,0,0,-参数!B$12,1)),"")</f>
        <v>135.30023344556759</v>
      </c>
      <c r="X1982" s="11" t="str">
        <f t="shared" ca="1" si="615"/>
        <v>买</v>
      </c>
      <c r="Y1982" s="12">
        <f ca="1">IF(X1981="买",$E1982/$E1981-1-IF(X1980="卖",参数!$B$3-IF(X1982="卖",参数!$B$3+参数!$B$4,0)),"")</f>
        <v>-4.6132402092294855E-2</v>
      </c>
      <c r="Z1982" s="10">
        <f t="shared" ca="1" si="607"/>
        <v>6577.4719881187757</v>
      </c>
      <c r="AA1982" s="3">
        <f ca="1">Z1982/MAX(Z$2:Z1982)-1</f>
        <v>-0.1548195894401998</v>
      </c>
      <c r="AB1982" s="8">
        <f ca="1">IFERROR(AVERAGE(OFFSET(E1982,0,0,-参数!B$14,1)),"")</f>
        <v>2607.7849999999999</v>
      </c>
      <c r="AC1982" s="8">
        <f ca="1">IFERROR(AVERAGE(OFFSET(E1982,0,0,-参数!B$15,1)),"")</f>
        <v>2653.6813793103452</v>
      </c>
      <c r="AD1982" s="9" t="str">
        <f ca="1">IFERROR(IF(OR(AND(AB1982/AC1982-1&lt;参数!B$16,AB1982/AC1982-1&gt;参数!B$17),AB1982/AC1982-1&lt;参数!B$18),"买","卖"),"买")</f>
        <v>卖</v>
      </c>
      <c r="AE1982" s="7" t="str">
        <f ca="1">IF(AD1981="买",$E1982/$E1981-1-IF(AD1980="卖",参数!$B$3-IF(AD1982="卖",参数!$B$3+参数!$B$4,0)),"")</f>
        <v/>
      </c>
      <c r="AF1982" s="8">
        <f t="shared" ca="1" si="608"/>
        <v>7739.2775226702743</v>
      </c>
      <c r="AG1982" s="3">
        <f ca="1">AF1982/MAX(AF$2:AF1982)-1</f>
        <v>-0.1342743404429696</v>
      </c>
      <c r="AH1982">
        <f t="shared" ca="1" si="598"/>
        <v>0</v>
      </c>
      <c r="AI1982">
        <f t="shared" si="599"/>
        <v>0</v>
      </c>
      <c r="AJ1982">
        <f t="shared" ca="1" si="600"/>
        <v>0</v>
      </c>
      <c r="AK1982">
        <f t="shared" ca="1" si="601"/>
        <v>0</v>
      </c>
      <c r="AL1982">
        <f t="shared" ca="1" si="602"/>
        <v>0</v>
      </c>
      <c r="AM1982">
        <f t="shared" ca="1" si="603"/>
        <v>0</v>
      </c>
      <c r="AO1982" s="9">
        <f t="shared" si="609"/>
        <v>123.12000000000035</v>
      </c>
      <c r="AP1982" s="15">
        <f ca="1">IFERROR(ABS(E1982-OFFSET(E1982,-参数!B$20,0,1,1))/SUM(OFFSET(AO1982,0,0,-参数!B$20,1)),0)</f>
        <v>0.17658902570841173</v>
      </c>
      <c r="AQ1982" s="16">
        <f ca="1">(参数!B$21+参数!B$22*'000300'!AP1982)^(参数!B$23)</f>
        <v>0.14840840980861733</v>
      </c>
      <c r="AR1982" s="17">
        <f t="shared" ca="1" si="610"/>
        <v>2641.8195019620889</v>
      </c>
      <c r="AS1982" s="9" t="str">
        <f ca="1">IF(E1982+参数!B$24&gt;=AR1982,"买","卖")</f>
        <v>卖</v>
      </c>
      <c r="AT1982" s="7">
        <f ca="1">IF(AS1981="买",$E1982/$E1981-1-IF(AS1980="卖",参数!$B$3-IF(AS1982="卖",参数!$B$3+参数!$B$4,0)),"")</f>
        <v>-4.6132402092294855E-2</v>
      </c>
      <c r="AU1982" s="8">
        <f t="shared" ca="1" si="611"/>
        <v>5980.5910678290256</v>
      </c>
      <c r="AV1982" s="7">
        <f ca="1">AU1982/MAX(AU$2:AU1982)-1</f>
        <v>-7.8919032950131474E-2</v>
      </c>
      <c r="AW1982" s="3">
        <f t="shared" ca="1" si="614"/>
        <v>-6.2994217465127678E-3</v>
      </c>
      <c r="AX1982" s="11" t="str">
        <f ca="1">IFERROR(IF(E1982&gt;MAX(OFFSET(C1982,-1,0,-参数!B$27,1)),"买",IF(E1982&lt;MIN(OFFSET(D1982,-1,0,-参数!B$26,1)),"卖",AX1981)),"卖")</f>
        <v>买</v>
      </c>
      <c r="AY1982" s="12">
        <f ca="1">IF(AX1981="买",$E1982/$E1981-1-IF(AX1980="卖",参数!$B$3-IF(AX1982="卖",参数!$B$3+参数!$B$4,0)),"")</f>
        <v>-4.6132402092294855E-2</v>
      </c>
      <c r="AZ1982" s="10">
        <f t="shared" ca="1" si="612"/>
        <v>6657.3601785633737</v>
      </c>
      <c r="BA1982" s="12">
        <f ca="1">AZ1982/MAX(AZ$2:AZ1982)-1</f>
        <v>-0.1445274933257169</v>
      </c>
    </row>
    <row r="1983" spans="1:53" x14ac:dyDescent="0.15">
      <c r="A1983" s="1">
        <v>41338</v>
      </c>
      <c r="B1983" s="6">
        <v>2547.89</v>
      </c>
      <c r="C1983" s="6">
        <v>2623.17</v>
      </c>
      <c r="D1983" s="6">
        <v>2541.77</v>
      </c>
      <c r="E1983" s="2">
        <v>2622.81</v>
      </c>
      <c r="F1983" s="3">
        <f>E1983/MAX(E$2:E1983)-1</f>
        <v>-0.55373136867896278</v>
      </c>
      <c r="G1983" s="2">
        <f ca="1">IFERROR(AVERAGE(OFFSET(E1983,0,0,-参数!B$2,1)),"")</f>
        <v>2541.4748214285714</v>
      </c>
      <c r="H1983" t="str">
        <f t="shared" ca="1" si="613"/>
        <v>买</v>
      </c>
      <c r="I1983" s="3">
        <f ca="1">IF(H1982="买",$E1983/$E1982-1-IF(H1981="卖",参数!$B$3-IF(H1983="卖",参数!$B$3+参数!$B$4,0)),"")</f>
        <v>3.0282199142089627E-2</v>
      </c>
      <c r="J1983" s="2">
        <f t="shared" ca="1" si="604"/>
        <v>7516.7160542551856</v>
      </c>
      <c r="K1983" s="3">
        <f ca="1">J1983/MAX(J$2:J1983)-1</f>
        <v>-0.25947531731267903</v>
      </c>
      <c r="L1983" s="8">
        <f>L1982*(参数!$B$6-1)/(参数!$B$6+1)+E1983*2/(参数!$B$6+1)</f>
        <v>2636.4480609157013</v>
      </c>
      <c r="M1983" s="8">
        <f>M1982*(参数!$B$7-1)/(参数!$B$7+1)+E1983*2/(参数!$B$7+1)</f>
        <v>2505.5294586005248</v>
      </c>
      <c r="N1983" s="8">
        <f t="shared" si="596"/>
        <v>130.91860231517649</v>
      </c>
      <c r="O1983" s="8">
        <f>O1982*(参数!$B$8-1)/(参数!$B$8+1)+N1983*2/(参数!$B$8+1)</f>
        <v>151.66440960532208</v>
      </c>
      <c r="P1983" s="9" t="str">
        <f t="shared" si="605"/>
        <v>卖</v>
      </c>
      <c r="Q1983" s="7" t="str">
        <f>IF(P1982="买",$E1983/$E1982-1-IF(P1981="卖",参数!$B$3-IF(P1983="卖",参数!$B$3+参数!$B$4,0)),"")</f>
        <v/>
      </c>
      <c r="R1983" s="8">
        <f t="shared" si="606"/>
        <v>6036.4039977070324</v>
      </c>
      <c r="S1983" s="3">
        <f>R1983/MAX(R$2:R1983)-1</f>
        <v>-0.17263361747846984</v>
      </c>
      <c r="T1983" s="10">
        <f ca="1">IFERROR(AVERAGE(OFFSET(E1983,0,0,-参数!B$10,1)),"")</f>
        <v>2677.8434999999999</v>
      </c>
      <c r="U1983" s="10">
        <f ca="1">IFERROR(AVERAGE(OFFSET(E1983,0,0,-参数!B$11,1)),"")</f>
        <v>2535.9161728395052</v>
      </c>
      <c r="V1983" s="10">
        <f t="shared" ca="1" si="597"/>
        <v>141.92732716049477</v>
      </c>
      <c r="W1983" s="10">
        <f ca="1">IFERROR(AVERAGE(OFFSET(V1983,0,0,-参数!B$12,1)),"")</f>
        <v>137.32671941638691</v>
      </c>
      <c r="X1983" s="11" t="str">
        <f t="shared" ca="1" si="615"/>
        <v>买</v>
      </c>
      <c r="Y1983" s="12">
        <f ca="1">IF(X1982="买",$E1983/$E1982-1-IF(X1981="卖",参数!$B$3-IF(X1983="卖",参数!$B$3+参数!$B$4,0)),"")</f>
        <v>3.0282199142089627E-2</v>
      </c>
      <c r="Z1983" s="10">
        <f t="shared" ca="1" si="607"/>
        <v>6776.6523047145047</v>
      </c>
      <c r="AA1983" s="3">
        <f ca="1">Z1983/MAX(Z$2:Z1983)-1</f>
        <v>-0.12922566793663481</v>
      </c>
      <c r="AB1983" s="8">
        <f ca="1">IFERROR(AVERAGE(OFFSET(E1983,0,0,-参数!B$14,1)),"")</f>
        <v>2609.3175000000001</v>
      </c>
      <c r="AC1983" s="8">
        <f ca="1">IFERROR(AVERAGE(OFFSET(E1983,0,0,-参数!B$15,1)),"")</f>
        <v>2655.2579310344827</v>
      </c>
      <c r="AD1983" s="9" t="str">
        <f ca="1">IFERROR(IF(OR(AND(AB1983/AC1983-1&lt;参数!B$16,AB1983/AC1983-1&gt;参数!B$17),AB1983/AC1983-1&lt;参数!B$18),"买","卖"),"买")</f>
        <v>卖</v>
      </c>
      <c r="AE1983" s="7" t="str">
        <f ca="1">IF(AD1982="买",$E1983/$E1982-1-IF(AD1981="卖",参数!$B$3-IF(AD1983="卖",参数!$B$3+参数!$B$4,0)),"")</f>
        <v/>
      </c>
      <c r="AF1983" s="8">
        <f t="shared" ca="1" si="608"/>
        <v>7739.2775226702743</v>
      </c>
      <c r="AG1983" s="3">
        <f ca="1">AF1983/MAX(AF$2:AF1983)-1</f>
        <v>-0.1342743404429696</v>
      </c>
      <c r="AH1983">
        <f t="shared" ca="1" si="598"/>
        <v>0</v>
      </c>
      <c r="AI1983">
        <f t="shared" si="599"/>
        <v>0</v>
      </c>
      <c r="AJ1983">
        <f t="shared" ca="1" si="600"/>
        <v>0</v>
      </c>
      <c r="AK1983">
        <f t="shared" ca="1" si="601"/>
        <v>0</v>
      </c>
      <c r="AL1983">
        <f t="shared" ca="1" si="602"/>
        <v>1</v>
      </c>
      <c r="AM1983">
        <f t="shared" ca="1" si="603"/>
        <v>0</v>
      </c>
      <c r="AO1983" s="9">
        <f t="shared" si="609"/>
        <v>77.090000000000146</v>
      </c>
      <c r="AP1983" s="15">
        <f ca="1">IFERROR(ABS(E1983-OFFSET(E1983,-参数!B$20,0,1,1))/SUM(OFFSET(AO1983,0,0,-参数!B$20,1)),0)</f>
        <v>0.20458198122575147</v>
      </c>
      <c r="AQ1983" s="16">
        <f ca="1">(参数!B$21+参数!B$22*'000300'!AP1983)^(参数!B$23)</f>
        <v>0.17542161188285016</v>
      </c>
      <c r="AR1983" s="17">
        <f t="shared" ca="1" si="610"/>
        <v>2638.484824486809</v>
      </c>
      <c r="AS1983" s="9" t="str">
        <f ca="1">IF(E1983+参数!B$24&gt;=AR1983,"买","卖")</f>
        <v>卖</v>
      </c>
      <c r="AT1983" s="7" t="str">
        <f ca="1">IF(AS1982="买",$E1983/$E1982-1-IF(AS1981="卖",参数!$B$3-IF(AS1983="卖",参数!$B$3+参数!$B$4,0)),"")</f>
        <v/>
      </c>
      <c r="AU1983" s="8">
        <f t="shared" ca="1" si="611"/>
        <v>5980.5910678290256</v>
      </c>
      <c r="AV1983" s="7">
        <f ca="1">AU1983/MAX(AU$2:AU1983)-1</f>
        <v>-7.8919032950131474E-2</v>
      </c>
      <c r="AW1983" s="3">
        <f t="shared" ca="1" si="614"/>
        <v>-1.2622654472810302E-3</v>
      </c>
      <c r="AX1983" s="11" t="str">
        <f ca="1">IFERROR(IF(E1983&gt;MAX(OFFSET(C1983,-1,0,-参数!B$27,1)),"买",IF(E1983&lt;MIN(OFFSET(D1983,-1,0,-参数!B$26,1)),"卖",AX1982)),"卖")</f>
        <v>买</v>
      </c>
      <c r="AY1983" s="12">
        <f ca="1">IF(AX1982="买",$E1983/$E1982-1-IF(AX1981="卖",参数!$B$3-IF(AX1983="卖",参数!$B$3+参数!$B$4,0)),"")</f>
        <v>3.0282199142089627E-2</v>
      </c>
      <c r="AZ1983" s="10">
        <f t="shared" ca="1" si="612"/>
        <v>6858.9596852512468</v>
      </c>
      <c r="BA1983" s="12">
        <f ca="1">AZ1983/MAX(AZ$2:AZ1983)-1</f>
        <v>-0.11862190451802368</v>
      </c>
    </row>
    <row r="1984" spans="1:53" x14ac:dyDescent="0.15">
      <c r="A1984" s="1">
        <v>41339</v>
      </c>
      <c r="B1984" s="6">
        <v>2634.87</v>
      </c>
      <c r="C1984" s="6">
        <v>2658.14</v>
      </c>
      <c r="D1984" s="6">
        <v>2620.4299999999998</v>
      </c>
      <c r="E1984" s="2">
        <v>2650.2</v>
      </c>
      <c r="F1984" s="3">
        <f>E1984/MAX(E$2:E1984)-1</f>
        <v>-0.54907098618389716</v>
      </c>
      <c r="G1984" s="2">
        <f ca="1">IFERROR(AVERAGE(OFFSET(E1984,0,0,-参数!B$2,1)),"")</f>
        <v>2549.4498214285713</v>
      </c>
      <c r="H1984" t="str">
        <f t="shared" ca="1" si="613"/>
        <v>买</v>
      </c>
      <c r="I1984" s="3">
        <f ca="1">IF(H1983="买",$E1984/$E1983-1-IF(H1982="卖",参数!$B$3-IF(H1984="卖",参数!$B$3+参数!$B$4,0)),"")</f>
        <v>1.0442998158463501E-2</v>
      </c>
      <c r="J1984" s="2">
        <f t="shared" ca="1" si="604"/>
        <v>7595.2131061674654</v>
      </c>
      <c r="K1984" s="3">
        <f ca="1">J1984/MAX(J$2:J1984)-1</f>
        <v>-0.25174201941507857</v>
      </c>
      <c r="L1984" s="8">
        <f>L1983*(参数!$B$6-1)/(参数!$B$6+1)+E1984*2/(参数!$B$6+1)</f>
        <v>2637.7577693999201</v>
      </c>
      <c r="M1984" s="8">
        <f>M1983*(参数!$B$7-1)/(参数!$B$7+1)+E1984*2/(参数!$B$7+1)</f>
        <v>2509.0154957426807</v>
      </c>
      <c r="N1984" s="8">
        <f t="shared" si="596"/>
        <v>128.74227365723937</v>
      </c>
      <c r="O1984" s="8">
        <f>O1983*(参数!$B$8-1)/(参数!$B$8+1)+N1984*2/(参数!$B$8+1)</f>
        <v>147.07998241570553</v>
      </c>
      <c r="P1984" s="9" t="str">
        <f t="shared" si="605"/>
        <v>卖</v>
      </c>
      <c r="Q1984" s="7" t="str">
        <f>IF(P1983="买",$E1984/$E1983-1-IF(P1982="卖",参数!$B$3-IF(P1984="卖",参数!$B$3+参数!$B$4,0)),"")</f>
        <v/>
      </c>
      <c r="R1984" s="8">
        <f t="shared" si="606"/>
        <v>6036.4039977070324</v>
      </c>
      <c r="S1984" s="3">
        <f>R1984/MAX(R$2:R1984)-1</f>
        <v>-0.17263361747846984</v>
      </c>
      <c r="T1984" s="10">
        <f ca="1">IFERROR(AVERAGE(OFFSET(E1984,0,0,-参数!B$10,1)),"")</f>
        <v>2675.9180000000001</v>
      </c>
      <c r="U1984" s="10">
        <f ca="1">IFERROR(AVERAGE(OFFSET(E1984,0,0,-参数!B$11,1)),"")</f>
        <v>2534.7512839506157</v>
      </c>
      <c r="V1984" s="10">
        <f t="shared" ca="1" si="597"/>
        <v>141.16671604938438</v>
      </c>
      <c r="W1984" s="10">
        <f ca="1">IFERROR(AVERAGE(OFFSET(V1984,0,0,-参数!B$12,1)),"")</f>
        <v>138.82974074074164</v>
      </c>
      <c r="X1984" s="11" t="str">
        <f t="shared" ca="1" si="615"/>
        <v>买</v>
      </c>
      <c r="Y1984" s="12">
        <f ca="1">IF(X1983="买",$E1984/$E1983-1-IF(X1982="卖",参数!$B$3-IF(X1984="卖",参数!$B$3+参数!$B$4,0)),"")</f>
        <v>1.0442998158463501E-2</v>
      </c>
      <c r="Z1984" s="10">
        <f t="shared" ca="1" si="607"/>
        <v>6847.4208722531857</v>
      </c>
      <c r="AA1984" s="3">
        <f ca="1">Z1984/MAX(Z$2:Z1984)-1</f>
        <v>-0.12013217319045977</v>
      </c>
      <c r="AB1984" s="8">
        <f ca="1">IFERROR(AVERAGE(OFFSET(E1984,0,0,-参数!B$14,1)),"")</f>
        <v>2616.0174999999999</v>
      </c>
      <c r="AC1984" s="8">
        <f ca="1">IFERROR(AVERAGE(OFFSET(E1984,0,0,-参数!B$15,1)),"")</f>
        <v>2658.6179310344828</v>
      </c>
      <c r="AD1984" s="9" t="str">
        <f ca="1">IFERROR(IF(OR(AND(AB1984/AC1984-1&lt;参数!B$16,AB1984/AC1984-1&gt;参数!B$17),AB1984/AC1984-1&lt;参数!B$18),"买","卖"),"买")</f>
        <v>卖</v>
      </c>
      <c r="AE1984" s="7" t="str">
        <f ca="1">IF(AD1983="买",$E1984/$E1983-1-IF(AD1982="卖",参数!$B$3-IF(AD1984="卖",参数!$B$3+参数!$B$4,0)),"")</f>
        <v/>
      </c>
      <c r="AF1984" s="8">
        <f t="shared" ca="1" si="608"/>
        <v>7739.2775226702743</v>
      </c>
      <c r="AG1984" s="3">
        <f ca="1">AF1984/MAX(AF$2:AF1984)-1</f>
        <v>-0.1342743404429696</v>
      </c>
      <c r="AH1984">
        <f t="shared" ca="1" si="598"/>
        <v>0</v>
      </c>
      <c r="AI1984">
        <f t="shared" si="599"/>
        <v>0</v>
      </c>
      <c r="AJ1984">
        <f t="shared" ca="1" si="600"/>
        <v>1</v>
      </c>
      <c r="AK1984">
        <f t="shared" ca="1" si="601"/>
        <v>0</v>
      </c>
      <c r="AL1984">
        <f t="shared" ca="1" si="602"/>
        <v>1</v>
      </c>
      <c r="AM1984">
        <f t="shared" ca="1" si="603"/>
        <v>0</v>
      </c>
      <c r="AO1984" s="9">
        <f t="shared" si="609"/>
        <v>27.389999999999873</v>
      </c>
      <c r="AP1984" s="15">
        <f ca="1">IFERROR(ABS(E1984-OFFSET(E1984,-参数!B$20,0,1,1))/SUM(OFFSET(AO1984,0,0,-参数!B$20,1)),0)</f>
        <v>0.2339468344571744</v>
      </c>
      <c r="AQ1984" s="16">
        <f ca="1">(参数!B$21+参数!B$22*'000300'!AP1984)^(参数!B$23)</f>
        <v>0.20375869525117329</v>
      </c>
      <c r="AR1984" s="17">
        <f t="shared" ca="1" si="610"/>
        <v>2640.8718933640152</v>
      </c>
      <c r="AS1984" s="9" t="str">
        <f ca="1">IF(E1984+参数!B$24&gt;=AR1984,"买","卖")</f>
        <v>买</v>
      </c>
      <c r="AT1984" s="7" t="str">
        <f ca="1">IF(AS1983="买",$E1984/$E1983-1-IF(AS1982="卖",参数!$B$3-IF(AS1984="卖",参数!$B$3+参数!$B$4,0)),"")</f>
        <v/>
      </c>
      <c r="AU1984" s="8">
        <f t="shared" ca="1" si="611"/>
        <v>5980.5910678290256</v>
      </c>
      <c r="AV1984" s="7">
        <f ca="1">AU1984/MAX(AU$2:AU1984)-1</f>
        <v>-7.8919032950131474E-2</v>
      </c>
      <c r="AW1984" s="3">
        <f t="shared" ca="1" si="614"/>
        <v>9.0471199798192181E-4</v>
      </c>
      <c r="AX1984" s="11" t="str">
        <f ca="1">IFERROR(IF(E1984&gt;MAX(OFFSET(C1984,-1,0,-参数!B$27,1)),"买",IF(E1984&lt;MIN(OFFSET(D1984,-1,0,-参数!B$26,1)),"卖",AX1983)),"卖")</f>
        <v>买</v>
      </c>
      <c r="AY1984" s="12">
        <f ca="1">IF(AX1983="买",$E1984/$E1983-1-IF(AX1982="卖",参数!$B$3-IF(AX1984="卖",参数!$B$3+参数!$B$4,0)),"")</f>
        <v>1.0442998158463501E-2</v>
      </c>
      <c r="AZ1984" s="10">
        <f t="shared" ca="1" si="612"/>
        <v>6930.5877886133012</v>
      </c>
      <c r="BA1984" s="12">
        <f ca="1">AZ1984/MAX(AZ$2:AZ1984)-1</f>
        <v>-0.1094176746899953</v>
      </c>
    </row>
    <row r="1985" spans="1:53" x14ac:dyDescent="0.15">
      <c r="A1985" s="1">
        <v>41340</v>
      </c>
      <c r="B1985" s="6">
        <v>2639.78</v>
      </c>
      <c r="C1985" s="6">
        <v>2658.97</v>
      </c>
      <c r="D1985" s="6">
        <v>2592.87</v>
      </c>
      <c r="E1985" s="2">
        <v>2619.48</v>
      </c>
      <c r="F1985" s="3">
        <f>E1985/MAX(E$2:E1985)-1</f>
        <v>-0.55429796501735518</v>
      </c>
      <c r="G1985" s="2">
        <f ca="1">IFERROR(AVERAGE(OFFSET(E1985,0,0,-参数!B$2,1)),"")</f>
        <v>2556.1055357142864</v>
      </c>
      <c r="H1985" t="str">
        <f t="shared" ca="1" si="613"/>
        <v>买</v>
      </c>
      <c r="I1985" s="3">
        <f ca="1">IF(H1984="买",$E1985/$E1984-1-IF(H1983="卖",参数!$B$3-IF(H1985="卖",参数!$B$3+参数!$B$4,0)),"")</f>
        <v>-1.1591577994113589E-2</v>
      </c>
      <c r="J1985" s="2">
        <f t="shared" ca="1" si="604"/>
        <v>7507.1726010654111</v>
      </c>
      <c r="K1985" s="3">
        <f ca="1">J1985/MAX(J$2:J1985)-1</f>
        <v>-0.26041551015674669</v>
      </c>
      <c r="L1985" s="8">
        <f>L1984*(参数!$B$6-1)/(参数!$B$6+1)+E1985*2/(参数!$B$6+1)</f>
        <v>2636.0170294570703</v>
      </c>
      <c r="M1985" s="8">
        <f>M1984*(参数!$B$7-1)/(参数!$B$7+1)+E1985*2/(参数!$B$7+1)</f>
        <v>2511.6772910259897</v>
      </c>
      <c r="N1985" s="8">
        <f t="shared" si="596"/>
        <v>124.3397384310806</v>
      </c>
      <c r="O1985" s="8">
        <f>O1984*(参数!$B$8-1)/(参数!$B$8+1)+N1985*2/(参数!$B$8+1)</f>
        <v>142.53193361878056</v>
      </c>
      <c r="P1985" s="9" t="str">
        <f t="shared" si="605"/>
        <v>卖</v>
      </c>
      <c r="Q1985" s="7" t="str">
        <f>IF(P1984="买",$E1985/$E1984-1-IF(P1983="卖",参数!$B$3-IF(P1985="卖",参数!$B$3+参数!$B$4,0)),"")</f>
        <v/>
      </c>
      <c r="R1985" s="8">
        <f t="shared" si="606"/>
        <v>6036.4039977070324</v>
      </c>
      <c r="S1985" s="3">
        <f>R1985/MAX(R$2:R1985)-1</f>
        <v>-0.17263361747846984</v>
      </c>
      <c r="T1985" s="10">
        <f ca="1">IFERROR(AVERAGE(OFFSET(E1985,0,0,-参数!B$10,1)),"")</f>
        <v>2672.5479999999998</v>
      </c>
      <c r="U1985" s="10">
        <f ca="1">IFERROR(AVERAGE(OFFSET(E1985,0,0,-参数!B$11,1)),"")</f>
        <v>2533.5092592592582</v>
      </c>
      <c r="V1985" s="10">
        <f t="shared" ca="1" si="597"/>
        <v>139.03874074074156</v>
      </c>
      <c r="W1985" s="10">
        <f ca="1">IFERROR(AVERAGE(OFFSET(V1985,0,0,-参数!B$12,1)),"")</f>
        <v>139.52996127946224</v>
      </c>
      <c r="X1985" s="11" t="str">
        <f t="shared" ca="1" si="615"/>
        <v>卖</v>
      </c>
      <c r="Y1985" s="12">
        <f ca="1">IF(X1984="买",$E1985/$E1984-1-IF(X1983="卖",参数!$B$3-IF(X1985="卖",参数!$B$3+参数!$B$4,0)),"")</f>
        <v>-1.1591577994113589E-2</v>
      </c>
      <c r="Z1985" s="10">
        <f t="shared" ca="1" si="607"/>
        <v>6768.0484591539416</v>
      </c>
      <c r="AA1985" s="3">
        <f ca="1">Z1985/MAX(Z$2:Z1985)-1</f>
        <v>-0.13033122972943378</v>
      </c>
      <c r="AB1985" s="8">
        <f ca="1">IFERROR(AVERAGE(OFFSET(E1985,0,0,-参数!B$14,1)),"")</f>
        <v>2617.8325</v>
      </c>
      <c r="AC1985" s="8">
        <f ca="1">IFERROR(AVERAGE(OFFSET(E1985,0,0,-参数!B$15,1)),"")</f>
        <v>2659.446896551724</v>
      </c>
      <c r="AD1985" s="9" t="str">
        <f ca="1">IFERROR(IF(OR(AND(AB1985/AC1985-1&lt;参数!B$16,AB1985/AC1985-1&gt;参数!B$17),AB1985/AC1985-1&lt;参数!B$18),"买","卖"),"买")</f>
        <v>卖</v>
      </c>
      <c r="AE1985" s="7" t="str">
        <f ca="1">IF(AD1984="买",$E1985/$E1984-1-IF(AD1983="卖",参数!$B$3-IF(AD1985="卖",参数!$B$3+参数!$B$4,0)),"")</f>
        <v/>
      </c>
      <c r="AF1985" s="8">
        <f t="shared" ca="1" si="608"/>
        <v>7739.2775226702743</v>
      </c>
      <c r="AG1985" s="3">
        <f ca="1">AF1985/MAX(AF$2:AF1985)-1</f>
        <v>-0.1342743404429696</v>
      </c>
      <c r="AH1985">
        <f t="shared" ca="1" si="598"/>
        <v>0</v>
      </c>
      <c r="AI1985">
        <f t="shared" si="599"/>
        <v>0</v>
      </c>
      <c r="AJ1985">
        <f t="shared" ca="1" si="600"/>
        <v>0</v>
      </c>
      <c r="AK1985">
        <f t="shared" ca="1" si="601"/>
        <v>0</v>
      </c>
      <c r="AL1985">
        <f t="shared" ca="1" si="602"/>
        <v>0</v>
      </c>
      <c r="AM1985">
        <f t="shared" ca="1" si="603"/>
        <v>0</v>
      </c>
      <c r="AO1985" s="9">
        <f t="shared" si="609"/>
        <v>30.7199999999998</v>
      </c>
      <c r="AP1985" s="15">
        <f ca="1">IFERROR(ABS(E1985-OFFSET(E1985,-参数!B$20,0,1,1))/SUM(OFFSET(AO1985,0,0,-参数!B$20,1)),0)</f>
        <v>0.22494633719569895</v>
      </c>
      <c r="AQ1985" s="16">
        <f ca="1">(参数!B$21+参数!B$22*'000300'!AP1985)^(参数!B$23)</f>
        <v>0.1950732153938495</v>
      </c>
      <c r="AR1985" s="17">
        <f t="shared" ca="1" si="610"/>
        <v>2636.6989079421346</v>
      </c>
      <c r="AS1985" s="9" t="str">
        <f ca="1">IF(E1985+参数!B$24&gt;=AR1985,"买","卖")</f>
        <v>卖</v>
      </c>
      <c r="AT1985" s="7">
        <f ca="1">IF(AS1984="买",$E1985/$E1984-1-IF(AS1983="卖",参数!$B$3-IF(AS1985="卖",参数!$B$3+参数!$B$4,0)),"")</f>
        <v>-1.0591577994113588E-2</v>
      </c>
      <c r="AU1985" s="8">
        <f t="shared" ca="1" si="611"/>
        <v>5917.2471710832151</v>
      </c>
      <c r="AV1985" s="7">
        <f ca="1">AU1985/MAX(AU$2:AU1985)-1</f>
        <v>-8.8674733851533794E-2</v>
      </c>
      <c r="AW1985" s="3">
        <f t="shared" ca="1" si="614"/>
        <v>-1.5801544301965453E-3</v>
      </c>
      <c r="AX1985" s="11" t="str">
        <f ca="1">IFERROR(IF(E1985&gt;MAX(OFFSET(C1985,-1,0,-参数!B$27,1)),"买",IF(E1985&lt;MIN(OFFSET(D1985,-1,0,-参数!B$26,1)),"卖",AX1984)),"卖")</f>
        <v>买</v>
      </c>
      <c r="AY1985" s="12">
        <f ca="1">IF(AX1984="买",$E1985/$E1984-1-IF(AX1983="卖",参数!$B$3-IF(AX1985="卖",参数!$B$3+参数!$B$4,0)),"")</f>
        <v>-1.1591577994113589E-2</v>
      </c>
      <c r="AZ1985" s="10">
        <f t="shared" ca="1" si="612"/>
        <v>6850.2513397165385</v>
      </c>
      <c r="BA1985" s="12">
        <f ca="1">AZ1985/MAX(AZ$2:AZ1985)-1</f>
        <v>-0.11974092917400525</v>
      </c>
    </row>
    <row r="1986" spans="1:53" x14ac:dyDescent="0.15">
      <c r="A1986" s="1">
        <v>41341</v>
      </c>
      <c r="B1986" s="6">
        <v>2622.68</v>
      </c>
      <c r="C1986" s="6">
        <v>2632.62</v>
      </c>
      <c r="D1986" s="6">
        <v>2601.96</v>
      </c>
      <c r="E1986" s="2">
        <v>2606.9299999999998</v>
      </c>
      <c r="F1986" s="3">
        <f>E1986/MAX(E$2:E1986)-1</f>
        <v>-0.55643333560198738</v>
      </c>
      <c r="G1986" s="2">
        <f ca="1">IFERROR(AVERAGE(OFFSET(E1986,0,0,-参数!B$2,1)),"")</f>
        <v>2562.1033928571437</v>
      </c>
      <c r="H1986" t="str">
        <f t="shared" ca="1" si="613"/>
        <v>买</v>
      </c>
      <c r="I1986" s="3">
        <f ca="1">IF(H1985="买",$E1986/$E1985-1-IF(H1984="卖",参数!$B$3-IF(H1986="卖",参数!$B$3+参数!$B$4,0)),"")</f>
        <v>-4.791027226777933E-3</v>
      </c>
      <c r="J1986" s="2">
        <f t="shared" ca="1" si="604"/>
        <v>7471.2055327375856</v>
      </c>
      <c r="K1986" s="3">
        <f ca="1">J1986/MAX(J$2:J1986)-1</f>
        <v>-0.26395887958408826</v>
      </c>
      <c r="L1986" s="8">
        <f>L1985*(参数!$B$6-1)/(参数!$B$6+1)+E1986*2/(参数!$B$6+1)</f>
        <v>2633.2468361754445</v>
      </c>
      <c r="M1986" s="8">
        <f>M1985*(参数!$B$7-1)/(参数!$B$7+1)+E1986*2/(参数!$B$7+1)</f>
        <v>2513.9725370253632</v>
      </c>
      <c r="N1986" s="8">
        <f t="shared" si="596"/>
        <v>119.27429915008133</v>
      </c>
      <c r="O1986" s="8">
        <f>O1985*(参数!$B$8-1)/(参数!$B$8+1)+N1986*2/(参数!$B$8+1)</f>
        <v>137.8804067250407</v>
      </c>
      <c r="P1986" s="9" t="str">
        <f t="shared" si="605"/>
        <v>卖</v>
      </c>
      <c r="Q1986" s="7" t="str">
        <f>IF(P1985="买",$E1986/$E1985-1-IF(P1984="卖",参数!$B$3-IF(P1986="卖",参数!$B$3+参数!$B$4,0)),"")</f>
        <v/>
      </c>
      <c r="R1986" s="8">
        <f t="shared" si="606"/>
        <v>6036.4039977070324</v>
      </c>
      <c r="S1986" s="3">
        <f>R1986/MAX(R$2:R1986)-1</f>
        <v>-0.17263361747846984</v>
      </c>
      <c r="T1986" s="10">
        <f ca="1">IFERROR(AVERAGE(OFFSET(E1986,0,0,-参数!B$10,1)),"")</f>
        <v>2665.7284999999997</v>
      </c>
      <c r="U1986" s="10">
        <f ca="1">IFERROR(AVERAGE(OFFSET(E1986,0,0,-参数!B$11,1)),"")</f>
        <v>2532.2579506172829</v>
      </c>
      <c r="V1986" s="10">
        <f t="shared" ca="1" si="597"/>
        <v>133.47054938271685</v>
      </c>
      <c r="W1986" s="10">
        <f ca="1">IFERROR(AVERAGE(OFFSET(V1986,0,0,-参数!B$12,1)),"")</f>
        <v>139.3942929292939</v>
      </c>
      <c r="X1986" s="11" t="str">
        <f t="shared" ca="1" si="615"/>
        <v>卖</v>
      </c>
      <c r="Y1986" s="12" t="str">
        <f ca="1">IF(X1985="买",$E1986/$E1985-1-IF(X1984="卖",参数!$B$3-IF(X1986="卖",参数!$B$3+参数!$B$4,0)),"")</f>
        <v/>
      </c>
      <c r="Z1986" s="10">
        <f t="shared" ca="1" si="607"/>
        <v>6768.0484591539416</v>
      </c>
      <c r="AA1986" s="3">
        <f ca="1">Z1986/MAX(Z$2:Z1986)-1</f>
        <v>-0.13033122972943378</v>
      </c>
      <c r="AB1986" s="8">
        <f ca="1">IFERROR(AVERAGE(OFFSET(E1986,0,0,-参数!B$14,1)),"")</f>
        <v>2622.7487499999997</v>
      </c>
      <c r="AC1986" s="8">
        <f ca="1">IFERROR(AVERAGE(OFFSET(E1986,0,0,-参数!B$15,1)),"")</f>
        <v>2659.3099999999995</v>
      </c>
      <c r="AD1986" s="9" t="str">
        <f ca="1">IFERROR(IF(OR(AND(AB1986/AC1986-1&lt;参数!B$16,AB1986/AC1986-1&gt;参数!B$17),AB1986/AC1986-1&lt;参数!B$18),"买","卖"),"买")</f>
        <v>卖</v>
      </c>
      <c r="AE1986" s="7" t="str">
        <f ca="1">IF(AD1985="买",$E1986/$E1985-1-IF(AD1984="卖",参数!$B$3-IF(AD1986="卖",参数!$B$3+参数!$B$4,0)),"")</f>
        <v/>
      </c>
      <c r="AF1986" s="8">
        <f t="shared" ca="1" si="608"/>
        <v>7739.2775226702743</v>
      </c>
      <c r="AG1986" s="3">
        <f ca="1">AF1986/MAX(AF$2:AF1986)-1</f>
        <v>-0.1342743404429696</v>
      </c>
      <c r="AH1986">
        <f t="shared" ca="1" si="598"/>
        <v>0</v>
      </c>
      <c r="AI1986">
        <f t="shared" si="599"/>
        <v>0</v>
      </c>
      <c r="AJ1986">
        <f t="shared" ca="1" si="600"/>
        <v>0</v>
      </c>
      <c r="AK1986">
        <f t="shared" ca="1" si="601"/>
        <v>0</v>
      </c>
      <c r="AL1986">
        <f t="shared" ca="1" si="602"/>
        <v>0</v>
      </c>
      <c r="AM1986">
        <f t="shared" ca="1" si="603"/>
        <v>0</v>
      </c>
      <c r="AO1986" s="9">
        <f t="shared" si="609"/>
        <v>12.550000000000182</v>
      </c>
      <c r="AP1986" s="15">
        <f ca="1">IFERROR(ABS(E1986-OFFSET(E1986,-参数!B$20,0,1,1))/SUM(OFFSET(AO1986,0,0,-参数!B$20,1)),0)</f>
        <v>0.2185621470641812</v>
      </c>
      <c r="AQ1986" s="16">
        <f ca="1">(参数!B$21+参数!B$22*'000300'!AP1986)^(参数!B$23)</f>
        <v>0.18891247191693486</v>
      </c>
      <c r="AR1986" s="17">
        <f t="shared" ca="1" si="610"/>
        <v>2631.075189956518</v>
      </c>
      <c r="AS1986" s="9" t="str">
        <f ca="1">IF(E1986+参数!B$24&gt;=AR1986,"买","卖")</f>
        <v>卖</v>
      </c>
      <c r="AT1986" s="7" t="str">
        <f ca="1">IF(AS1985="买",$E1986/$E1985-1-IF(AS1984="卖",参数!$B$3-IF(AS1986="卖",参数!$B$3+参数!$B$4,0)),"")</f>
        <v/>
      </c>
      <c r="AU1986" s="8">
        <f t="shared" ca="1" si="611"/>
        <v>5917.2471710832151</v>
      </c>
      <c r="AV1986" s="7">
        <f ca="1">AU1986/MAX(AU$2:AU1986)-1</f>
        <v>-8.8674733851533794E-2</v>
      </c>
      <c r="AW1986" s="3">
        <f t="shared" ca="1" si="614"/>
        <v>-2.1328631679093935E-3</v>
      </c>
      <c r="AX1986" s="11" t="str">
        <f ca="1">IFERROR(IF(E1986&gt;MAX(OFFSET(C1986,-1,0,-参数!B$27,1)),"买",IF(E1986&lt;MIN(OFFSET(D1986,-1,0,-参数!B$26,1)),"卖",AX1985)),"卖")</f>
        <v>买</v>
      </c>
      <c r="AY1986" s="12">
        <f ca="1">IF(AX1985="买",$E1986/$E1985-1-IF(AX1984="卖",参数!$B$3-IF(AX1986="卖",参数!$B$3+参数!$B$4,0)),"")</f>
        <v>-4.791027226777933E-3</v>
      </c>
      <c r="AZ1986" s="10">
        <f t="shared" ca="1" si="612"/>
        <v>6817.4315990376845</v>
      </c>
      <c r="BA1986" s="12">
        <f ca="1">AZ1986/MAX(AZ$2:AZ1986)-1</f>
        <v>-0.1239582743489509</v>
      </c>
    </row>
    <row r="1987" spans="1:53" x14ac:dyDescent="0.15">
      <c r="A1987" s="1">
        <v>41344</v>
      </c>
      <c r="B1987" s="6">
        <v>2600.2800000000002</v>
      </c>
      <c r="C1987" s="6">
        <v>2611.65</v>
      </c>
      <c r="D1987" s="6">
        <v>2574.17</v>
      </c>
      <c r="E1987" s="2">
        <v>2592.37</v>
      </c>
      <c r="F1987" s="3">
        <f>E1987/MAX(E$2:E1987)-1</f>
        <v>-0.55891070577826174</v>
      </c>
      <c r="G1987" s="2">
        <f ca="1">IFERROR(AVERAGE(OFFSET(E1987,0,0,-参数!B$2,1)),"")</f>
        <v>2568.0653571428579</v>
      </c>
      <c r="H1987" t="str">
        <f t="shared" ca="1" si="613"/>
        <v>买</v>
      </c>
      <c r="I1987" s="3">
        <f ca="1">IF(H1986="买",$E1987/$E1986-1-IF(H1985="卖",参数!$B$3-IF(H1987="卖",参数!$B$3+参数!$B$4,0)),"")</f>
        <v>-5.5851135243369932E-3</v>
      </c>
      <c r="J1987" s="2">
        <f t="shared" ca="1" si="604"/>
        <v>7429.4780016735913</v>
      </c>
      <c r="K1987" s="3">
        <f ca="1">J1987/MAX(J$2:J1987)-1</f>
        <v>-0.26806975280019141</v>
      </c>
      <c r="L1987" s="8">
        <f>L1986*(参数!$B$6-1)/(参数!$B$6+1)+E1987*2/(参数!$B$6+1)</f>
        <v>2629.3538041587353</v>
      </c>
      <c r="M1987" s="8">
        <f>M1986*(参数!$B$7-1)/(参数!$B$7+1)+E1987*2/(参数!$B$7+1)</f>
        <v>2515.8616325187277</v>
      </c>
      <c r="N1987" s="8">
        <f t="shared" ref="N1987:N2050" si="616">L1987-M1987</f>
        <v>113.49217164000765</v>
      </c>
      <c r="O1987" s="8">
        <f>O1986*(参数!$B$8-1)/(参数!$B$8+1)+N1987*2/(参数!$B$8+1)</f>
        <v>133.00275970803409</v>
      </c>
      <c r="P1987" s="9" t="str">
        <f t="shared" si="605"/>
        <v>卖</v>
      </c>
      <c r="Q1987" s="7" t="str">
        <f>IF(P1986="买",$E1987/$E1986-1-IF(P1985="卖",参数!$B$3-IF(P1987="卖",参数!$B$3+参数!$B$4,0)),"")</f>
        <v/>
      </c>
      <c r="R1987" s="8">
        <f t="shared" si="606"/>
        <v>6036.4039977070324</v>
      </c>
      <c r="S1987" s="3">
        <f>R1987/MAX(R$2:R1987)-1</f>
        <v>-0.17263361747846984</v>
      </c>
      <c r="T1987" s="10">
        <f ca="1">IFERROR(AVERAGE(OFFSET(E1987,0,0,-参数!B$10,1)),"")</f>
        <v>2657.9454999999998</v>
      </c>
      <c r="U1987" s="10">
        <f ca="1">IFERROR(AVERAGE(OFFSET(E1987,0,0,-参数!B$11,1)),"")</f>
        <v>2531.0003950617274</v>
      </c>
      <c r="V1987" s="10">
        <f t="shared" ref="V1987:V2050" ca="1" si="617">IFERROR(T1987-U1987,"")</f>
        <v>126.94510493827238</v>
      </c>
      <c r="W1987" s="10">
        <f ca="1">IFERROR(AVERAGE(OFFSET(V1987,0,0,-参数!B$12,1)),"")</f>
        <v>138.59010044893478</v>
      </c>
      <c r="X1987" s="11" t="str">
        <f t="shared" ca="1" si="615"/>
        <v>卖</v>
      </c>
      <c r="Y1987" s="12" t="str">
        <f ca="1">IF(X1986="买",$E1987/$E1986-1-IF(X1985="卖",参数!$B$3-IF(X1987="卖",参数!$B$3+参数!$B$4,0)),"")</f>
        <v/>
      </c>
      <c r="Z1987" s="10">
        <f t="shared" ca="1" si="607"/>
        <v>6768.0484591539416</v>
      </c>
      <c r="AA1987" s="3">
        <f ca="1">Z1987/MAX(Z$2:Z1987)-1</f>
        <v>-0.13033122972943378</v>
      </c>
      <c r="AB1987" s="8">
        <f ca="1">IFERROR(AVERAGE(OFFSET(E1987,0,0,-参数!B$14,1)),"")</f>
        <v>2622.4599999999996</v>
      </c>
      <c r="AC1987" s="8">
        <f ca="1">IFERROR(AVERAGE(OFFSET(E1987,0,0,-参数!B$15,1)),"")</f>
        <v>2659.1537931034477</v>
      </c>
      <c r="AD1987" s="9" t="str">
        <f ca="1">IFERROR(IF(OR(AND(AB1987/AC1987-1&lt;参数!B$16,AB1987/AC1987-1&gt;参数!B$17),AB1987/AC1987-1&lt;参数!B$18),"买","卖"),"买")</f>
        <v>卖</v>
      </c>
      <c r="AE1987" s="7" t="str">
        <f ca="1">IF(AD1986="买",$E1987/$E1986-1-IF(AD1985="卖",参数!$B$3-IF(AD1987="卖",参数!$B$3+参数!$B$4,0)),"")</f>
        <v/>
      </c>
      <c r="AF1987" s="8">
        <f t="shared" ca="1" si="608"/>
        <v>7739.2775226702743</v>
      </c>
      <c r="AG1987" s="3">
        <f ca="1">AF1987/MAX(AF$2:AF1987)-1</f>
        <v>-0.1342743404429696</v>
      </c>
      <c r="AH1987">
        <f t="shared" ref="AH1987:AH2050" ca="1" si="618">IF(H1987&lt;&gt;H1988,1,0)</f>
        <v>1</v>
      </c>
      <c r="AI1987">
        <f t="shared" ref="AI1987:AI2050" si="619">IF(P1987&lt;&gt;P1988,1,0)</f>
        <v>0</v>
      </c>
      <c r="AJ1987">
        <f t="shared" ref="AJ1987:AJ2050" ca="1" si="620">IF(X1987&lt;&gt;X1988,1,0)</f>
        <v>0</v>
      </c>
      <c r="AK1987">
        <f t="shared" ref="AK1987:AK2050" ca="1" si="621">IF(AD1987&lt;&gt;AD1988,1,0)</f>
        <v>0</v>
      </c>
      <c r="AL1987">
        <f t="shared" ref="AL1987:AL2050" ca="1" si="622">IF(AS1987&lt;&gt;AS1988,1,0)</f>
        <v>0</v>
      </c>
      <c r="AM1987">
        <f t="shared" ref="AM1987:AM2050" ca="1" si="623">IF(AX1987&lt;&gt;AX1988,1,0)</f>
        <v>0</v>
      </c>
      <c r="AO1987" s="9">
        <f t="shared" si="609"/>
        <v>14.559999999999945</v>
      </c>
      <c r="AP1987" s="15">
        <f ca="1">IFERROR(ABS(E1987-OFFSET(E1987,-参数!B$20,0,1,1))/SUM(OFFSET(AO1987,0,0,-参数!B$20,1)),0)</f>
        <v>0.21582446875646841</v>
      </c>
      <c r="AQ1987" s="16">
        <f ca="1">(参数!B$21+参数!B$22*'000300'!AP1987)^(参数!B$23)</f>
        <v>0.18627061234999201</v>
      </c>
      <c r="AR1987" s="17">
        <f t="shared" ca="1" si="610"/>
        <v>2623.8655505221946</v>
      </c>
      <c r="AS1987" s="9" t="str">
        <f ca="1">IF(E1987+参数!B$24&gt;=AR1987,"买","卖")</f>
        <v>卖</v>
      </c>
      <c r="AT1987" s="7" t="str">
        <f ca="1">IF(AS1986="买",$E1987/$E1986-1-IF(AS1985="卖",参数!$B$3-IF(AS1987="卖",参数!$B$3+参数!$B$4,0)),"")</f>
        <v/>
      </c>
      <c r="AU1987" s="8">
        <f t="shared" ca="1" si="611"/>
        <v>5917.2471710832151</v>
      </c>
      <c r="AV1987" s="7">
        <f ca="1">AU1987/MAX(AU$2:AU1987)-1</f>
        <v>-8.8674733851533794E-2</v>
      </c>
      <c r="AW1987" s="3">
        <f t="shared" ca="1" si="614"/>
        <v>-2.7401875331591885E-3</v>
      </c>
      <c r="AX1987" s="11" t="str">
        <f ca="1">IFERROR(IF(E1987&gt;MAX(OFFSET(C1987,-1,0,-参数!B$27,1)),"买",IF(E1987&lt;MIN(OFFSET(D1987,-1,0,-参数!B$26,1)),"卖",AX1986)),"卖")</f>
        <v>买</v>
      </c>
      <c r="AY1987" s="12">
        <f ca="1">IF(AX1986="买",$E1987/$E1986-1-IF(AX1985="卖",参数!$B$3-IF(AX1987="卖",参数!$B$3+参数!$B$4,0)),"")</f>
        <v>-5.5851135243369932E-3</v>
      </c>
      <c r="AZ1987" s="10">
        <f t="shared" ca="1" si="612"/>
        <v>6779.3554696126566</v>
      </c>
      <c r="BA1987" s="12">
        <f ca="1">AZ1987/MAX(AZ$2:AZ1987)-1</f>
        <v>-0.12885106683876812</v>
      </c>
    </row>
    <row r="1988" spans="1:53" x14ac:dyDescent="0.15">
      <c r="A1988" s="1">
        <v>41345</v>
      </c>
      <c r="B1988" s="6">
        <v>2590.39</v>
      </c>
      <c r="C1988" s="6">
        <v>2619.5100000000002</v>
      </c>
      <c r="D1988" s="6">
        <v>2530.25</v>
      </c>
      <c r="E1988" s="2">
        <v>2555.62</v>
      </c>
      <c r="F1988" s="3">
        <f>E1988/MAX(E$2:E1988)-1</f>
        <v>-0.56516368338664669</v>
      </c>
      <c r="G1988" s="2">
        <f ca="1">IFERROR(AVERAGE(OFFSET(E1988,0,0,-参数!B$2,1)),"")</f>
        <v>2573.2055357142863</v>
      </c>
      <c r="H1988" t="str">
        <f t="shared" ca="1" si="613"/>
        <v>卖</v>
      </c>
      <c r="I1988" s="3">
        <f ca="1">IF(H1987="买",$E1988/$E1987-1-IF(H1986="卖",参数!$B$3-IF(H1988="卖",参数!$B$3+参数!$B$4,0)),"")</f>
        <v>-1.4176217129499236E-2</v>
      </c>
      <c r="J1988" s="2">
        <f t="shared" ref="J1988:J2051" ca="1" si="624">IFERROR(J1987*(1+I1988),J1987)</f>
        <v>7324.1561083630286</v>
      </c>
      <c r="K1988" s="3">
        <f ca="1">J1988/MAX(J$2:J1988)-1</f>
        <v>-0.27844575490814394</v>
      </c>
      <c r="L1988" s="8">
        <f>L1987*(参数!$B$6-1)/(参数!$B$6+1)+E1988*2/(参数!$B$6+1)</f>
        <v>2622.3315370959986</v>
      </c>
      <c r="M1988" s="8">
        <f>M1987*(参数!$B$7-1)/(参数!$B$7+1)+E1988*2/(参数!$B$7+1)</f>
        <v>2516.8196654700832</v>
      </c>
      <c r="N1988" s="8">
        <f t="shared" si="616"/>
        <v>105.51187162591532</v>
      </c>
      <c r="O1988" s="8">
        <f>O1987*(参数!$B$8-1)/(参数!$B$8+1)+N1988*2/(参数!$B$8+1)</f>
        <v>127.50458209161033</v>
      </c>
      <c r="P1988" s="9" t="str">
        <f t="shared" ref="P1988:P2051" si="625">IF(AND(N1988&gt;N1987,N1988&gt;O1988,N1987&lt;O1987,N1988&gt;0),"买",IF(AND(N1988&lt;N1987,N1988&lt;O1988,N1987&gt;O1987,N1988&lt;0),"卖",P1987))</f>
        <v>卖</v>
      </c>
      <c r="Q1988" s="7" t="str">
        <f>IF(P1987="买",$E1988/$E1987-1-IF(P1986="卖",参数!$B$3-IF(P1988="卖",参数!$B$3+参数!$B$4,0)),"")</f>
        <v/>
      </c>
      <c r="R1988" s="8">
        <f t="shared" ref="R1988:R2051" si="626">IFERROR(R1987*(1+Q1988),R1987)</f>
        <v>6036.4039977070324</v>
      </c>
      <c r="S1988" s="3">
        <f>R1988/MAX(R$2:R1988)-1</f>
        <v>-0.17263361747846984</v>
      </c>
      <c r="T1988" s="10">
        <f ca="1">IFERROR(AVERAGE(OFFSET(E1988,0,0,-参数!B$10,1)),"")</f>
        <v>2647.1425000000004</v>
      </c>
      <c r="U1988" s="10">
        <f ca="1">IFERROR(AVERAGE(OFFSET(E1988,0,0,-参数!B$11,1)),"")</f>
        <v>2529.6335802469125</v>
      </c>
      <c r="V1988" s="10">
        <f t="shared" ca="1" si="617"/>
        <v>117.50891975308787</v>
      </c>
      <c r="W1988" s="10">
        <f ca="1">IFERROR(AVERAGE(OFFSET(V1988,0,0,-参数!B$12,1)),"")</f>
        <v>136.87591021324459</v>
      </c>
      <c r="X1988" s="11" t="str">
        <f t="shared" ca="1" si="615"/>
        <v>卖</v>
      </c>
      <c r="Y1988" s="12" t="str">
        <f ca="1">IF(X1987="买",$E1988/$E1987-1-IF(X1986="卖",参数!$B$3-IF(X1988="卖",参数!$B$3+参数!$B$4,0)),"")</f>
        <v/>
      </c>
      <c r="Z1988" s="10">
        <f t="shared" ref="Z1988:Z2051" ca="1" si="627">IFERROR(Z1987*(1+Y1988),Z1987)</f>
        <v>6768.0484591539416</v>
      </c>
      <c r="AA1988" s="3">
        <f ca="1">Z1988/MAX(Z$2:Z1988)-1</f>
        <v>-0.13033122972943378</v>
      </c>
      <c r="AB1988" s="8">
        <f ca="1">IFERROR(AVERAGE(OFFSET(E1988,0,0,-参数!B$14,1)),"")</f>
        <v>2607.7462499999997</v>
      </c>
      <c r="AC1988" s="8">
        <f ca="1">IFERROR(AVERAGE(OFFSET(E1988,0,0,-参数!B$15,1)),"")</f>
        <v>2657.3662068965509</v>
      </c>
      <c r="AD1988" s="9" t="str">
        <f ca="1">IFERROR(IF(OR(AND(AB1988/AC1988-1&lt;参数!B$16,AB1988/AC1988-1&gt;参数!B$17),AB1988/AC1988-1&lt;参数!B$18),"买","卖"),"买")</f>
        <v>卖</v>
      </c>
      <c r="AE1988" s="7" t="str">
        <f ca="1">IF(AD1987="买",$E1988/$E1987-1-IF(AD1986="卖",参数!$B$3-IF(AD1988="卖",参数!$B$3+参数!$B$4,0)),"")</f>
        <v/>
      </c>
      <c r="AF1988" s="8">
        <f t="shared" ref="AF1988:AF2051" ca="1" si="628">IFERROR(AF1987*(1+AE1988),AF1987)</f>
        <v>7739.2775226702743</v>
      </c>
      <c r="AG1988" s="3">
        <f ca="1">AF1988/MAX(AF$2:AF1988)-1</f>
        <v>-0.1342743404429696</v>
      </c>
      <c r="AH1988">
        <f t="shared" ca="1" si="618"/>
        <v>0</v>
      </c>
      <c r="AI1988">
        <f t="shared" si="619"/>
        <v>0</v>
      </c>
      <c r="AJ1988">
        <f t="shared" ca="1" si="620"/>
        <v>0</v>
      </c>
      <c r="AK1988">
        <f t="shared" ca="1" si="621"/>
        <v>0</v>
      </c>
      <c r="AL1988">
        <f t="shared" ca="1" si="622"/>
        <v>0</v>
      </c>
      <c r="AM1988">
        <f t="shared" ca="1" si="623"/>
        <v>1</v>
      </c>
      <c r="AO1988" s="9">
        <f t="shared" ref="AO1988:AO2051" si="629">ABS(E1988-E1987)</f>
        <v>36.75</v>
      </c>
      <c r="AP1988" s="15">
        <f ca="1">IFERROR(ABS(E1988-OFFSET(E1988,-参数!B$20,0,1,1))/SUM(OFFSET(AO1988,0,0,-参数!B$20,1)),0)</f>
        <v>0.18149799241242576</v>
      </c>
      <c r="AQ1988" s="16">
        <f ca="1">(参数!B$21+参数!B$22*'000300'!AP1988)^(参数!B$23)</f>
        <v>0.15314556267799087</v>
      </c>
      <c r="AR1988" s="17">
        <f t="shared" ref="AR1988:AR2051" ca="1" si="630">AQ1988*E1988+(1-AQ1988)*AR1987</f>
        <v>2613.4140472872041</v>
      </c>
      <c r="AS1988" s="9" t="str">
        <f ca="1">IF(E1988+参数!B$24&gt;=AR1988,"买","卖")</f>
        <v>卖</v>
      </c>
      <c r="AT1988" s="7" t="str">
        <f ca="1">IF(AS1987="买",$E1988/$E1987-1-IF(AS1986="卖",参数!$B$3-IF(AS1988="卖",参数!$B$3+参数!$B$4,0)),"")</f>
        <v/>
      </c>
      <c r="AU1988" s="8">
        <f t="shared" ref="AU1988:AU2051" ca="1" si="631">IFERROR(AU1987*(1+AT1988),AU1987)</f>
        <v>5917.2471710832151</v>
      </c>
      <c r="AV1988" s="7">
        <f ca="1">AU1988/MAX(AU$2:AU1988)-1</f>
        <v>-8.8674733851533794E-2</v>
      </c>
      <c r="AW1988" s="3">
        <f t="shared" ca="1" si="614"/>
        <v>-3.9832464864331119E-3</v>
      </c>
      <c r="AX1988" s="11" t="str">
        <f ca="1">IFERROR(IF(E1988&gt;MAX(OFFSET(C1988,-1,0,-参数!B$27,1)),"买",IF(E1988&lt;MIN(OFFSET(D1988,-1,0,-参数!B$26,1)),"卖",AX1987)),"卖")</f>
        <v>买</v>
      </c>
      <c r="AY1988" s="12">
        <f ca="1">IF(AX1987="买",$E1988/$E1987-1-IF(AX1986="卖",参数!$B$3-IF(AX1988="卖",参数!$B$3+参数!$B$4,0)),"")</f>
        <v>-1.4176217129499236E-2</v>
      </c>
      <c r="AZ1988" s="10">
        <f t="shared" ref="AZ1988:AZ2051" ca="1" si="632">IFERROR(AZ1987*(1+AY1988),AZ1987)</f>
        <v>6683.2498544773698</v>
      </c>
      <c r="BA1988" s="12">
        <f ca="1">AZ1988/MAX(AZ$2:AZ1988)-1</f>
        <v>-0.14120066326739333</v>
      </c>
    </row>
    <row r="1989" spans="1:53" x14ac:dyDescent="0.15">
      <c r="A1989" s="1">
        <v>41346</v>
      </c>
      <c r="B1989" s="6">
        <v>2551.73</v>
      </c>
      <c r="C1989" s="6">
        <v>2556.77</v>
      </c>
      <c r="D1989" s="6">
        <v>2515.06</v>
      </c>
      <c r="E1989" s="2">
        <v>2527.4899999999998</v>
      </c>
      <c r="F1989" s="3">
        <f>E1989/MAX(E$2:E1989)-1</f>
        <v>-0.5699499761791329</v>
      </c>
      <c r="G1989" s="2">
        <f ca="1">IFERROR(AVERAGE(OFFSET(E1989,0,0,-参数!B$2,1)),"")</f>
        <v>2578.2921428571431</v>
      </c>
      <c r="H1989" t="str">
        <f t="shared" ca="1" si="613"/>
        <v>卖</v>
      </c>
      <c r="I1989" s="3" t="str">
        <f ca="1">IF(H1988="买",$E1989/$E1988-1-IF(H1987="卖",参数!$B$3-IF(H1989="卖",参数!$B$3+参数!$B$4,0)),"")</f>
        <v/>
      </c>
      <c r="J1989" s="2">
        <f t="shared" ca="1" si="624"/>
        <v>7324.1561083630286</v>
      </c>
      <c r="K1989" s="3">
        <f ca="1">J1989/MAX(J$2:J1989)-1</f>
        <v>-0.27844575490814394</v>
      </c>
      <c r="L1989" s="8">
        <f>L1988*(参数!$B$6-1)/(参数!$B$6+1)+E1989*2/(参数!$B$6+1)</f>
        <v>2613.2990097535226</v>
      </c>
      <c r="M1989" s="8">
        <f>M1988*(参数!$B$7-1)/(参数!$B$7+1)+E1989*2/(参数!$B$7+1)</f>
        <v>2517.0767819647799</v>
      </c>
      <c r="N1989" s="8">
        <f t="shared" si="616"/>
        <v>96.222227788742657</v>
      </c>
      <c r="O1989" s="8">
        <f>O1988*(参数!$B$8-1)/(参数!$B$8+1)+N1989*2/(参数!$B$8+1)</f>
        <v>121.2481112310368</v>
      </c>
      <c r="P1989" s="9" t="str">
        <f t="shared" si="625"/>
        <v>卖</v>
      </c>
      <c r="Q1989" s="7" t="str">
        <f>IF(P1988="买",$E1989/$E1988-1-IF(P1987="卖",参数!$B$3-IF(P1989="卖",参数!$B$3+参数!$B$4,0)),"")</f>
        <v/>
      </c>
      <c r="R1989" s="8">
        <f t="shared" si="626"/>
        <v>6036.4039977070324</v>
      </c>
      <c r="S1989" s="3">
        <f>R1989/MAX(R$2:R1989)-1</f>
        <v>-0.17263361747846984</v>
      </c>
      <c r="T1989" s="10">
        <f ca="1">IFERROR(AVERAGE(OFFSET(E1989,0,0,-参数!B$10,1)),"")</f>
        <v>2634.7249999999995</v>
      </c>
      <c r="U1989" s="10">
        <f ca="1">IFERROR(AVERAGE(OFFSET(E1989,0,0,-参数!B$11,1)),"")</f>
        <v>2528.1873580246902</v>
      </c>
      <c r="V1989" s="10">
        <f t="shared" ca="1" si="617"/>
        <v>106.53764197530927</v>
      </c>
      <c r="W1989" s="10">
        <f ca="1">IFERROR(AVERAGE(OFFSET(V1989,0,0,-参数!B$12,1)),"")</f>
        <v>134.1942873176217</v>
      </c>
      <c r="X1989" s="11" t="str">
        <f t="shared" ca="1" si="615"/>
        <v>卖</v>
      </c>
      <c r="Y1989" s="12" t="str">
        <f ca="1">IF(X1988="买",$E1989/$E1988-1-IF(X1987="卖",参数!$B$3-IF(X1989="卖",参数!$B$3+参数!$B$4,0)),"")</f>
        <v/>
      </c>
      <c r="Z1989" s="10">
        <f t="shared" ca="1" si="627"/>
        <v>6768.0484591539416</v>
      </c>
      <c r="AA1989" s="3">
        <f ca="1">Z1989/MAX(Z$2:Z1989)-1</f>
        <v>-0.13033122972943378</v>
      </c>
      <c r="AB1989" s="8">
        <f ca="1">IFERROR(AVERAGE(OFFSET(E1989,0,0,-参数!B$14,1)),"")</f>
        <v>2590.0774999999994</v>
      </c>
      <c r="AC1989" s="8">
        <f ca="1">IFERROR(AVERAGE(OFFSET(E1989,0,0,-参数!B$15,1)),"")</f>
        <v>2655.4606896551718</v>
      </c>
      <c r="AD1989" s="9" t="str">
        <f ca="1">IFERROR(IF(OR(AND(AB1989/AC1989-1&lt;参数!B$16,AB1989/AC1989-1&gt;参数!B$17),AB1989/AC1989-1&lt;参数!B$18),"买","卖"),"买")</f>
        <v>卖</v>
      </c>
      <c r="AE1989" s="7" t="str">
        <f ca="1">IF(AD1988="买",$E1989/$E1988-1-IF(AD1987="卖",参数!$B$3-IF(AD1989="卖",参数!$B$3+参数!$B$4,0)),"")</f>
        <v/>
      </c>
      <c r="AF1989" s="8">
        <f t="shared" ca="1" si="628"/>
        <v>7739.2775226702743</v>
      </c>
      <c r="AG1989" s="3">
        <f ca="1">AF1989/MAX(AF$2:AF1989)-1</f>
        <v>-0.1342743404429696</v>
      </c>
      <c r="AH1989">
        <f t="shared" ca="1" si="618"/>
        <v>0</v>
      </c>
      <c r="AI1989">
        <f t="shared" si="619"/>
        <v>0</v>
      </c>
      <c r="AJ1989">
        <f t="shared" ca="1" si="620"/>
        <v>0</v>
      </c>
      <c r="AK1989">
        <f t="shared" ca="1" si="621"/>
        <v>0</v>
      </c>
      <c r="AL1989">
        <f t="shared" ca="1" si="622"/>
        <v>0</v>
      </c>
      <c r="AM1989">
        <f t="shared" ca="1" si="623"/>
        <v>0</v>
      </c>
      <c r="AO1989" s="9">
        <f t="shared" si="629"/>
        <v>28.130000000000109</v>
      </c>
      <c r="AP1989" s="15">
        <f ca="1">IFERROR(ABS(E1989-OFFSET(E1989,-参数!B$20,0,1,1))/SUM(OFFSET(AO1989,0,0,-参数!B$20,1)),0)</f>
        <v>0.17512410921610991</v>
      </c>
      <c r="AQ1989" s="16">
        <f ca="1">(参数!B$21+参数!B$22*'000300'!AP1989)^(参数!B$23)</f>
        <v>0.14699476539354606</v>
      </c>
      <c r="AR1989" s="17">
        <f t="shared" ca="1" si="630"/>
        <v>2600.7836621145575</v>
      </c>
      <c r="AS1989" s="9" t="str">
        <f ca="1">IF(E1989+参数!B$24&gt;=AR1989,"买","卖")</f>
        <v>卖</v>
      </c>
      <c r="AT1989" s="7" t="str">
        <f ca="1">IF(AS1988="买",$E1989/$E1988-1-IF(AS1987="卖",参数!$B$3-IF(AS1989="卖",参数!$B$3+参数!$B$4,0)),"")</f>
        <v/>
      </c>
      <c r="AU1989" s="8">
        <f t="shared" ca="1" si="631"/>
        <v>5917.2471710832151</v>
      </c>
      <c r="AV1989" s="7">
        <f ca="1">AU1989/MAX(AU$2:AU1989)-1</f>
        <v>-8.8674733851533794E-2</v>
      </c>
      <c r="AW1989" s="3">
        <f t="shared" ca="1" si="614"/>
        <v>-4.8329062843130988E-3</v>
      </c>
      <c r="AX1989" s="11" t="str">
        <f ca="1">IFERROR(IF(E1989&gt;MAX(OFFSET(C1989,-1,0,-参数!B$27,1)),"买",IF(E1989&lt;MIN(OFFSET(D1989,-1,0,-参数!B$26,1)),"卖",AX1988)),"卖")</f>
        <v>卖</v>
      </c>
      <c r="AY1989" s="12">
        <f ca="1">IF(AX1988="买",$E1989/$E1988-1-IF(AX1987="卖",参数!$B$3-IF(AX1989="卖",参数!$B$3+参数!$B$4,0)),"")</f>
        <v>-1.1007113733653706E-2</v>
      </c>
      <c r="AZ1989" s="10">
        <f t="shared" ca="1" si="632"/>
        <v>6609.6865632187128</v>
      </c>
      <c r="BA1989" s="12">
        <f ca="1">AZ1989/MAX(AZ$2:AZ1989)-1</f>
        <v>-0.15065356524119544</v>
      </c>
    </row>
    <row r="1990" spans="1:53" x14ac:dyDescent="0.15">
      <c r="A1990" s="1">
        <v>41347</v>
      </c>
      <c r="B1990" s="6">
        <v>2517.75</v>
      </c>
      <c r="C1990" s="6">
        <v>2546.6999999999998</v>
      </c>
      <c r="D1990" s="6">
        <v>2514.46</v>
      </c>
      <c r="E1990" s="2">
        <v>2534.27</v>
      </c>
      <c r="F1990" s="3">
        <f>E1990/MAX(E$2:E1990)-1</f>
        <v>-0.56879636561627978</v>
      </c>
      <c r="G1990" s="2">
        <f ca="1">IFERROR(AVERAGE(OFFSET(E1990,0,0,-参数!B$2,1)),"")</f>
        <v>2581.4778571428569</v>
      </c>
      <c r="H1990" t="str">
        <f t="shared" ca="1" si="613"/>
        <v>卖</v>
      </c>
      <c r="I1990" s="3" t="str">
        <f ca="1">IF(H1989="买",$E1990/$E1989-1-IF(H1988="卖",参数!$B$3-IF(H1990="卖",参数!$B$3+参数!$B$4,0)),"")</f>
        <v/>
      </c>
      <c r="J1990" s="2">
        <f t="shared" ca="1" si="624"/>
        <v>7324.1561083630286</v>
      </c>
      <c r="K1990" s="3">
        <f ca="1">J1990/MAX(J$2:J1990)-1</f>
        <v>-0.27844575490814394</v>
      </c>
      <c r="L1990" s="8">
        <f>L1989*(参数!$B$6-1)/(参数!$B$6+1)+E1990*2/(参数!$B$6+1)</f>
        <v>2605.7724373960441</v>
      </c>
      <c r="M1990" s="8">
        <f>M1989*(参数!$B$7-1)/(参数!$B$7+1)+E1990*2/(参数!$B$7+1)</f>
        <v>2517.4910763752673</v>
      </c>
      <c r="N1990" s="8">
        <f t="shared" si="616"/>
        <v>88.281361020776785</v>
      </c>
      <c r="O1990" s="8">
        <f>O1989*(参数!$B$8-1)/(参数!$B$8+1)+N1990*2/(参数!$B$8+1)</f>
        <v>114.65476118898479</v>
      </c>
      <c r="P1990" s="9" t="str">
        <f t="shared" si="625"/>
        <v>卖</v>
      </c>
      <c r="Q1990" s="7" t="str">
        <f>IF(P1989="买",$E1990/$E1989-1-IF(P1988="卖",参数!$B$3-IF(P1990="卖",参数!$B$3+参数!$B$4,0)),"")</f>
        <v/>
      </c>
      <c r="R1990" s="8">
        <f t="shared" si="626"/>
        <v>6036.4039977070324</v>
      </c>
      <c r="S1990" s="3">
        <f>R1990/MAX(R$2:R1990)-1</f>
        <v>-0.17263361747846984</v>
      </c>
      <c r="T1990" s="10">
        <f ca="1">IFERROR(AVERAGE(OFFSET(E1990,0,0,-参数!B$10,1)),"")</f>
        <v>2623.4450000000002</v>
      </c>
      <c r="U1990" s="10">
        <f ca="1">IFERROR(AVERAGE(OFFSET(E1990,0,0,-参数!B$11,1)),"")</f>
        <v>2526.896888888888</v>
      </c>
      <c r="V1990" s="10">
        <f t="shared" ca="1" si="617"/>
        <v>96.548111111112121</v>
      </c>
      <c r="W1990" s="10">
        <f ca="1">IFERROR(AVERAGE(OFFSET(V1990,0,0,-参数!B$12,1)),"")</f>
        <v>130.56344444444551</v>
      </c>
      <c r="X1990" s="11" t="str">
        <f t="shared" ca="1" si="615"/>
        <v>卖</v>
      </c>
      <c r="Y1990" s="12" t="str">
        <f ca="1">IF(X1989="买",$E1990/$E1989-1-IF(X1988="卖",参数!$B$3-IF(X1990="卖",参数!$B$3+参数!$B$4,0)),"")</f>
        <v/>
      </c>
      <c r="Z1990" s="10">
        <f t="shared" ca="1" si="627"/>
        <v>6768.0484591539416</v>
      </c>
      <c r="AA1990" s="3">
        <f ca="1">Z1990/MAX(Z$2:Z1990)-1</f>
        <v>-0.13033122972943378</v>
      </c>
      <c r="AB1990" s="8">
        <f ca="1">IFERROR(AVERAGE(OFFSET(E1990,0,0,-参数!B$14,1)),"")</f>
        <v>2588.6462500000002</v>
      </c>
      <c r="AC1990" s="8">
        <f ca="1">IFERROR(AVERAGE(OFFSET(E1990,0,0,-参数!B$15,1)),"")</f>
        <v>2654.1710344827588</v>
      </c>
      <c r="AD1990" s="9" t="str">
        <f ca="1">IFERROR(IF(OR(AND(AB1990/AC1990-1&lt;参数!B$16,AB1990/AC1990-1&gt;参数!B$17),AB1990/AC1990-1&lt;参数!B$18),"买","卖"),"买")</f>
        <v>卖</v>
      </c>
      <c r="AE1990" s="7" t="str">
        <f ca="1">IF(AD1989="买",$E1990/$E1989-1-IF(AD1988="卖",参数!$B$3-IF(AD1990="卖",参数!$B$3+参数!$B$4,0)),"")</f>
        <v/>
      </c>
      <c r="AF1990" s="8">
        <f t="shared" ca="1" si="628"/>
        <v>7739.2775226702743</v>
      </c>
      <c r="AG1990" s="3">
        <f ca="1">AF1990/MAX(AF$2:AF1990)-1</f>
        <v>-0.1342743404429696</v>
      </c>
      <c r="AH1990">
        <f t="shared" ca="1" si="618"/>
        <v>0</v>
      </c>
      <c r="AI1990">
        <f t="shared" si="619"/>
        <v>0</v>
      </c>
      <c r="AJ1990">
        <f t="shared" ca="1" si="620"/>
        <v>0</v>
      </c>
      <c r="AK1990">
        <f t="shared" ca="1" si="621"/>
        <v>0</v>
      </c>
      <c r="AL1990">
        <f t="shared" ca="1" si="622"/>
        <v>0</v>
      </c>
      <c r="AM1990">
        <f t="shared" ca="1" si="623"/>
        <v>0</v>
      </c>
      <c r="AO1990" s="9">
        <f t="shared" si="629"/>
        <v>6.7800000000002001</v>
      </c>
      <c r="AP1990" s="15">
        <f ca="1">IFERROR(ABS(E1990-OFFSET(E1990,-参数!B$20,0,1,1))/SUM(OFFSET(AO1990,0,0,-参数!B$20,1)),0)</f>
        <v>0.17166275522767588</v>
      </c>
      <c r="AQ1990" s="16">
        <f ca="1">(参数!B$21+参数!B$22*'000300'!AP1990)^(参数!B$23)</f>
        <v>0.14365455879470723</v>
      </c>
      <c r="AR1990" s="17">
        <f t="shared" ca="1" si="630"/>
        <v>2591.2286713296703</v>
      </c>
      <c r="AS1990" s="9" t="str">
        <f ca="1">IF(E1990+参数!B$24&gt;=AR1990,"买","卖")</f>
        <v>卖</v>
      </c>
      <c r="AT1990" s="7" t="str">
        <f ca="1">IF(AS1989="买",$E1990/$E1989-1-IF(AS1988="卖",参数!$B$3-IF(AS1990="卖",参数!$B$3+参数!$B$4,0)),"")</f>
        <v/>
      </c>
      <c r="AU1990" s="8">
        <f t="shared" ca="1" si="631"/>
        <v>5917.2471710832151</v>
      </c>
      <c r="AV1990" s="7">
        <f ca="1">AU1990/MAX(AU$2:AU1990)-1</f>
        <v>-8.8674733851533794E-2</v>
      </c>
      <c r="AW1990" s="3">
        <f t="shared" ca="1" si="614"/>
        <v>-3.6738891142981123E-3</v>
      </c>
      <c r="AX1990" s="11" t="str">
        <f ca="1">IFERROR(IF(E1990&gt;MAX(OFFSET(C1990,-1,0,-参数!B$27,1)),"买",IF(E1990&lt;MIN(OFFSET(D1990,-1,0,-参数!B$26,1)),"卖",AX1989)),"卖")</f>
        <v>卖</v>
      </c>
      <c r="AY1990" s="12" t="str">
        <f ca="1">IF(AX1989="买",$E1990/$E1989-1-IF(AX1988="卖",参数!$B$3-IF(AX1990="卖",参数!$B$3+参数!$B$4,0)),"")</f>
        <v/>
      </c>
      <c r="AZ1990" s="10">
        <f t="shared" ca="1" si="632"/>
        <v>6609.6865632187128</v>
      </c>
      <c r="BA1990" s="12">
        <f ca="1">AZ1990/MAX(AZ$2:AZ1990)-1</f>
        <v>-0.15065356524119544</v>
      </c>
    </row>
    <row r="1991" spans="1:53" x14ac:dyDescent="0.15">
      <c r="A1991" s="1">
        <v>41348</v>
      </c>
      <c r="B1991" s="6">
        <v>2533.7199999999998</v>
      </c>
      <c r="C1991" s="6">
        <v>2600.09</v>
      </c>
      <c r="D1991" s="6">
        <v>2504.46</v>
      </c>
      <c r="E1991" s="2">
        <v>2539.87</v>
      </c>
      <c r="F1991" s="3">
        <f>E1991/MAX(E$2:E1991)-1</f>
        <v>-0.56784353093309736</v>
      </c>
      <c r="G1991" s="2">
        <f ca="1">IFERROR(AVERAGE(OFFSET(E1991,0,0,-参数!B$2,1)),"")</f>
        <v>2584.5701785714277</v>
      </c>
      <c r="H1991" t="str">
        <f t="shared" ca="1" si="613"/>
        <v>卖</v>
      </c>
      <c r="I1991" s="3" t="str">
        <f ca="1">IF(H1990="买",$E1991/$E1990-1-IF(H1989="卖",参数!$B$3-IF(H1991="卖",参数!$B$3+参数!$B$4,0)),"")</f>
        <v/>
      </c>
      <c r="J1991" s="2">
        <f t="shared" ca="1" si="624"/>
        <v>7324.1561083630286</v>
      </c>
      <c r="K1991" s="3">
        <f ca="1">J1991/MAX(J$2:J1991)-1</f>
        <v>-0.27844575490814394</v>
      </c>
      <c r="L1991" s="8">
        <f>L1990*(参数!$B$6-1)/(参数!$B$6+1)+E1991*2/(参数!$B$6+1)</f>
        <v>2599.4960147868969</v>
      </c>
      <c r="M1991" s="8">
        <f>M1990*(参数!$B$7-1)/(参数!$B$7+1)+E1991*2/(参数!$B$7+1)</f>
        <v>2518.0303275469473</v>
      </c>
      <c r="N1991" s="8">
        <f t="shared" si="616"/>
        <v>81.465687239949602</v>
      </c>
      <c r="O1991" s="8">
        <f>O1990*(参数!$B$8-1)/(参数!$B$8+1)+N1991*2/(参数!$B$8+1)</f>
        <v>108.01694639917775</v>
      </c>
      <c r="P1991" s="9" t="str">
        <f t="shared" si="625"/>
        <v>卖</v>
      </c>
      <c r="Q1991" s="7" t="str">
        <f>IF(P1990="买",$E1991/$E1990-1-IF(P1989="卖",参数!$B$3-IF(P1991="卖",参数!$B$3+参数!$B$4,0)),"")</f>
        <v/>
      </c>
      <c r="R1991" s="8">
        <f t="shared" si="626"/>
        <v>6036.4039977070324</v>
      </c>
      <c r="S1991" s="3">
        <f>R1991/MAX(R$2:R1991)-1</f>
        <v>-0.17263361747846984</v>
      </c>
      <c r="T1991" s="10">
        <f ca="1">IFERROR(AVERAGE(OFFSET(E1991,0,0,-参数!B$10,1)),"")</f>
        <v>2611.8520000000003</v>
      </c>
      <c r="U1991" s="10">
        <f ca="1">IFERROR(AVERAGE(OFFSET(E1991,0,0,-参数!B$11,1)),"")</f>
        <v>2525.4984197530857</v>
      </c>
      <c r="V1991" s="10">
        <f t="shared" ca="1" si="617"/>
        <v>86.353580246914589</v>
      </c>
      <c r="W1991" s="10">
        <f ca="1">IFERROR(AVERAGE(OFFSET(V1991,0,0,-参数!B$12,1)),"")</f>
        <v>125.51140516273955</v>
      </c>
      <c r="X1991" s="11" t="str">
        <f t="shared" ca="1" si="615"/>
        <v>卖</v>
      </c>
      <c r="Y1991" s="12" t="str">
        <f ca="1">IF(X1990="买",$E1991/$E1990-1-IF(X1989="卖",参数!$B$3-IF(X1991="卖",参数!$B$3+参数!$B$4,0)),"")</f>
        <v/>
      </c>
      <c r="Z1991" s="10">
        <f t="shared" ca="1" si="627"/>
        <v>6768.0484591539416</v>
      </c>
      <c r="AA1991" s="3">
        <f ca="1">Z1991/MAX(Z$2:Z1991)-1</f>
        <v>-0.13033122972943378</v>
      </c>
      <c r="AB1991" s="8">
        <f ca="1">IFERROR(AVERAGE(OFFSET(E1991,0,0,-参数!B$14,1)),"")</f>
        <v>2578.2787499999995</v>
      </c>
      <c r="AC1991" s="8">
        <f ca="1">IFERROR(AVERAGE(OFFSET(E1991,0,0,-参数!B$15,1)),"")</f>
        <v>2650.3093103448277</v>
      </c>
      <c r="AD1991" s="9" t="str">
        <f ca="1">IFERROR(IF(OR(AND(AB1991/AC1991-1&lt;参数!B$16,AB1991/AC1991-1&gt;参数!B$17),AB1991/AC1991-1&lt;参数!B$18),"买","卖"),"买")</f>
        <v>卖</v>
      </c>
      <c r="AE1991" s="7" t="str">
        <f ca="1">IF(AD1990="买",$E1991/$E1990-1-IF(AD1989="卖",参数!$B$3-IF(AD1991="卖",参数!$B$3+参数!$B$4,0)),"")</f>
        <v/>
      </c>
      <c r="AF1991" s="8">
        <f t="shared" ca="1" si="628"/>
        <v>7739.2775226702743</v>
      </c>
      <c r="AG1991" s="3">
        <f ca="1">AF1991/MAX(AF$2:AF1991)-1</f>
        <v>-0.1342743404429696</v>
      </c>
      <c r="AH1991">
        <f t="shared" ca="1" si="618"/>
        <v>0</v>
      </c>
      <c r="AI1991">
        <f t="shared" si="619"/>
        <v>0</v>
      </c>
      <c r="AJ1991">
        <f t="shared" ca="1" si="620"/>
        <v>0</v>
      </c>
      <c r="AK1991">
        <f t="shared" ca="1" si="621"/>
        <v>0</v>
      </c>
      <c r="AL1991">
        <f t="shared" ca="1" si="622"/>
        <v>0</v>
      </c>
      <c r="AM1991">
        <f t="shared" ca="1" si="623"/>
        <v>0</v>
      </c>
      <c r="AO1991" s="9">
        <f t="shared" si="629"/>
        <v>5.5999999999999091</v>
      </c>
      <c r="AP1991" s="15">
        <f ca="1">IFERROR(ABS(E1991-OFFSET(E1991,-参数!B$20,0,1,1))/SUM(OFFSET(AO1991,0,0,-参数!B$20,1)),0)</f>
        <v>0.18412260350483456</v>
      </c>
      <c r="AQ1991" s="16">
        <f ca="1">(参数!B$21+参数!B$22*'000300'!AP1991)^(参数!B$23)</f>
        <v>0.15567831238216534</v>
      </c>
      <c r="AR1991" s="17">
        <f t="shared" ca="1" si="630"/>
        <v>2583.2332400508767</v>
      </c>
      <c r="AS1991" s="9" t="str">
        <f ca="1">IF(E1991+参数!B$24&gt;=AR1991,"买","卖")</f>
        <v>卖</v>
      </c>
      <c r="AT1991" s="7" t="str">
        <f ca="1">IF(AS1990="买",$E1991/$E1990-1-IF(AS1989="卖",参数!$B$3-IF(AS1991="卖",参数!$B$3+参数!$B$4,0)),"")</f>
        <v/>
      </c>
      <c r="AU1991" s="8">
        <f t="shared" ca="1" si="631"/>
        <v>5917.2471710832151</v>
      </c>
      <c r="AV1991" s="7">
        <f ca="1">AU1991/MAX(AU$2:AU1991)-1</f>
        <v>-8.8674733851533794E-2</v>
      </c>
      <c r="AW1991" s="3">
        <f t="shared" ca="1" si="614"/>
        <v>-3.0855753362325489E-3</v>
      </c>
      <c r="AX1991" s="11" t="str">
        <f ca="1">IFERROR(IF(E1991&gt;MAX(OFFSET(C1991,-1,0,-参数!B$27,1)),"买",IF(E1991&lt;MIN(OFFSET(D1991,-1,0,-参数!B$26,1)),"卖",AX1990)),"卖")</f>
        <v>卖</v>
      </c>
      <c r="AY1991" s="12" t="str">
        <f ca="1">IF(AX1990="买",$E1991/$E1990-1-IF(AX1989="卖",参数!$B$3-IF(AX1991="卖",参数!$B$3+参数!$B$4,0)),"")</f>
        <v/>
      </c>
      <c r="AZ1991" s="10">
        <f t="shared" ca="1" si="632"/>
        <v>6609.6865632187128</v>
      </c>
      <c r="BA1991" s="12">
        <f ca="1">AZ1991/MAX(AZ$2:AZ1991)-1</f>
        <v>-0.15065356524119544</v>
      </c>
    </row>
    <row r="1992" spans="1:53" x14ac:dyDescent="0.15">
      <c r="A1992" s="1">
        <v>41351</v>
      </c>
      <c r="B1992" s="6">
        <v>2526.08</v>
      </c>
      <c r="C1992" s="6">
        <v>2544.62</v>
      </c>
      <c r="D1992" s="6">
        <v>2499.83</v>
      </c>
      <c r="E1992" s="2">
        <v>2502.4899999999998</v>
      </c>
      <c r="F1992" s="3">
        <f>E1992/MAX(E$2:E1992)-1</f>
        <v>-0.5742037024433404</v>
      </c>
      <c r="G1992" s="2">
        <f ca="1">IFERROR(AVERAGE(OFFSET(E1992,0,0,-参数!B$2,1)),"")</f>
        <v>2586.9696428571419</v>
      </c>
      <c r="H1992" t="str">
        <f t="shared" ca="1" si="613"/>
        <v>卖</v>
      </c>
      <c r="I1992" s="3" t="str">
        <f ca="1">IF(H1991="买",$E1992/$E1991-1-IF(H1990="卖",参数!$B$3-IF(H1992="卖",参数!$B$3+参数!$B$4,0)),"")</f>
        <v/>
      </c>
      <c r="J1992" s="2">
        <f t="shared" ca="1" si="624"/>
        <v>7324.1561083630286</v>
      </c>
      <c r="K1992" s="3">
        <f ca="1">J1992/MAX(J$2:J1992)-1</f>
        <v>-0.27844575490814394</v>
      </c>
      <c r="L1992" s="8">
        <f>L1991*(参数!$B$6-1)/(参数!$B$6+1)+E1992*2/(参数!$B$6+1)</f>
        <v>2590.2573467119541</v>
      </c>
      <c r="M1992" s="8">
        <f>M1991*(参数!$B$7-1)/(参数!$B$7+1)+E1992*2/(参数!$B$7+1)</f>
        <v>2517.6558618229246</v>
      </c>
      <c r="N1992" s="8">
        <f t="shared" si="616"/>
        <v>72.601484889029507</v>
      </c>
      <c r="O1992" s="8">
        <f>O1991*(参数!$B$8-1)/(参数!$B$8+1)+N1992*2/(参数!$B$8+1)</f>
        <v>100.9338540971481</v>
      </c>
      <c r="P1992" s="9" t="str">
        <f t="shared" si="625"/>
        <v>卖</v>
      </c>
      <c r="Q1992" s="7" t="str">
        <f>IF(P1991="买",$E1992/$E1991-1-IF(P1990="卖",参数!$B$3-IF(P1992="卖",参数!$B$3+参数!$B$4,0)),"")</f>
        <v/>
      </c>
      <c r="R1992" s="8">
        <f t="shared" si="626"/>
        <v>6036.4039977070324</v>
      </c>
      <c r="S1992" s="3">
        <f>R1992/MAX(R$2:R1992)-1</f>
        <v>-0.17263361747846984</v>
      </c>
      <c r="T1992" s="10">
        <f ca="1">IFERROR(AVERAGE(OFFSET(E1992,0,0,-参数!B$10,1)),"")</f>
        <v>2600.1030000000001</v>
      </c>
      <c r="U1992" s="10">
        <f ca="1">IFERROR(AVERAGE(OFFSET(E1992,0,0,-参数!B$11,1)),"")</f>
        <v>2523.9841975308632</v>
      </c>
      <c r="V1992" s="10">
        <f t="shared" ca="1" si="617"/>
        <v>76.118802469136881</v>
      </c>
      <c r="W1992" s="10">
        <f ca="1">IFERROR(AVERAGE(OFFSET(V1992,0,0,-参数!B$12,1)),"")</f>
        <v>119.01287710437815</v>
      </c>
      <c r="X1992" s="11" t="str">
        <f t="shared" ca="1" si="615"/>
        <v>卖</v>
      </c>
      <c r="Y1992" s="12" t="str">
        <f ca="1">IF(X1991="买",$E1992/$E1991-1-IF(X1990="卖",参数!$B$3-IF(X1992="卖",参数!$B$3+参数!$B$4,0)),"")</f>
        <v/>
      </c>
      <c r="Z1992" s="10">
        <f t="shared" ca="1" si="627"/>
        <v>6768.0484591539416</v>
      </c>
      <c r="AA1992" s="3">
        <f ca="1">Z1992/MAX(Z$2:Z1992)-1</f>
        <v>-0.13033122972943378</v>
      </c>
      <c r="AB1992" s="8">
        <f ca="1">IFERROR(AVERAGE(OFFSET(E1992,0,0,-参数!B$14,1)),"")</f>
        <v>2559.8149999999996</v>
      </c>
      <c r="AC1992" s="8">
        <f ca="1">IFERROR(AVERAGE(OFFSET(E1992,0,0,-参数!B$15,1)),"")</f>
        <v>2644.3306896551726</v>
      </c>
      <c r="AD1992" s="9" t="str">
        <f ca="1">IFERROR(IF(OR(AND(AB1992/AC1992-1&lt;参数!B$16,AB1992/AC1992-1&gt;参数!B$17),AB1992/AC1992-1&lt;参数!B$18),"买","卖"),"买")</f>
        <v>卖</v>
      </c>
      <c r="AE1992" s="7" t="str">
        <f ca="1">IF(AD1991="买",$E1992/$E1991-1-IF(AD1990="卖",参数!$B$3-IF(AD1992="卖",参数!$B$3+参数!$B$4,0)),"")</f>
        <v/>
      </c>
      <c r="AF1992" s="8">
        <f t="shared" ca="1" si="628"/>
        <v>7739.2775226702743</v>
      </c>
      <c r="AG1992" s="3">
        <f ca="1">AF1992/MAX(AF$2:AF1992)-1</f>
        <v>-0.1342743404429696</v>
      </c>
      <c r="AH1992">
        <f t="shared" ca="1" si="618"/>
        <v>0</v>
      </c>
      <c r="AI1992">
        <f t="shared" si="619"/>
        <v>0</v>
      </c>
      <c r="AJ1992">
        <f t="shared" ca="1" si="620"/>
        <v>0</v>
      </c>
      <c r="AK1992">
        <f t="shared" ca="1" si="621"/>
        <v>0</v>
      </c>
      <c r="AL1992">
        <f t="shared" ca="1" si="622"/>
        <v>0</v>
      </c>
      <c r="AM1992">
        <f t="shared" ca="1" si="623"/>
        <v>0</v>
      </c>
      <c r="AO1992" s="9">
        <f t="shared" si="629"/>
        <v>37.380000000000109</v>
      </c>
      <c r="AP1992" s="15">
        <f ca="1">IFERROR(ABS(E1992-OFFSET(E1992,-参数!B$20,0,1,1))/SUM(OFFSET(AO1992,0,0,-参数!B$20,1)),0)</f>
        <v>0.17673533149490397</v>
      </c>
      <c r="AQ1992" s="16">
        <f ca="1">(参数!B$21+参数!B$22*'000300'!AP1992)^(参数!B$23)</f>
        <v>0.14854959489258235</v>
      </c>
      <c r="AR1992" s="17">
        <f t="shared" ca="1" si="630"/>
        <v>2571.2388644510042</v>
      </c>
      <c r="AS1992" s="9" t="str">
        <f ca="1">IF(E1992+参数!B$24&gt;=AR1992,"买","卖")</f>
        <v>卖</v>
      </c>
      <c r="AT1992" s="7" t="str">
        <f ca="1">IF(AS1991="买",$E1992/$E1991-1-IF(AS1990="卖",参数!$B$3-IF(AS1992="卖",参数!$B$3+参数!$B$4,0)),"")</f>
        <v/>
      </c>
      <c r="AU1992" s="8">
        <f t="shared" ca="1" si="631"/>
        <v>5917.2471710832151</v>
      </c>
      <c r="AV1992" s="7">
        <f ca="1">AU1992/MAX(AU$2:AU1992)-1</f>
        <v>-8.8674733851533794E-2</v>
      </c>
      <c r="AW1992" s="3">
        <f t="shared" ca="1" si="614"/>
        <v>-4.6431640062188917E-3</v>
      </c>
      <c r="AX1992" s="11" t="str">
        <f ca="1">IFERROR(IF(E1992&gt;MAX(OFFSET(C1992,-1,0,-参数!B$27,1)),"买",IF(E1992&lt;MIN(OFFSET(D1992,-1,0,-参数!B$26,1)),"卖",AX1991)),"卖")</f>
        <v>卖</v>
      </c>
      <c r="AY1992" s="12" t="str">
        <f ca="1">IF(AX1991="买",$E1992/$E1991-1-IF(AX1990="卖",参数!$B$3-IF(AX1992="卖",参数!$B$3+参数!$B$4,0)),"")</f>
        <v/>
      </c>
      <c r="AZ1992" s="10">
        <f t="shared" ca="1" si="632"/>
        <v>6609.6865632187128</v>
      </c>
      <c r="BA1992" s="12">
        <f ca="1">AZ1992/MAX(AZ$2:AZ1992)-1</f>
        <v>-0.15065356524119544</v>
      </c>
    </row>
    <row r="1993" spans="1:53" x14ac:dyDescent="0.15">
      <c r="A1993" s="1">
        <v>41352</v>
      </c>
      <c r="B1993" s="6">
        <v>2507.4</v>
      </c>
      <c r="C1993" s="6">
        <v>2532.0700000000002</v>
      </c>
      <c r="D1993" s="6">
        <v>2491.85</v>
      </c>
      <c r="E1993" s="2">
        <v>2525.1</v>
      </c>
      <c r="F1993" s="3">
        <f>E1993/MAX(E$2:E1993)-1</f>
        <v>-0.57035663240999113</v>
      </c>
      <c r="G1993" s="2">
        <f ca="1">IFERROR(AVERAGE(OFFSET(E1993,0,0,-参数!B$2,1)),"")</f>
        <v>2589.7194642857139</v>
      </c>
      <c r="H1993" t="str">
        <f t="shared" ca="1" si="613"/>
        <v>卖</v>
      </c>
      <c r="I1993" s="3" t="str">
        <f ca="1">IF(H1992="买",$E1993/$E1992-1-IF(H1991="卖",参数!$B$3-IF(H1993="卖",参数!$B$3+参数!$B$4,0)),"")</f>
        <v/>
      </c>
      <c r="J1993" s="2">
        <f t="shared" ca="1" si="624"/>
        <v>7324.1561083630286</v>
      </c>
      <c r="K1993" s="3">
        <f ca="1">J1993/MAX(J$2:J1993)-1</f>
        <v>-0.27844575490814394</v>
      </c>
      <c r="L1993" s="8">
        <f>L1992*(参数!$B$6-1)/(参数!$B$6+1)+E1993*2/(参数!$B$6+1)</f>
        <v>2584.0518851203396</v>
      </c>
      <c r="M1993" s="8">
        <f>M1992*(参数!$B$7-1)/(参数!$B$7+1)+E1993*2/(参数!$B$7+1)</f>
        <v>2517.8352386464685</v>
      </c>
      <c r="N1993" s="8">
        <f t="shared" si="616"/>
        <v>66.216646473871151</v>
      </c>
      <c r="O1993" s="8">
        <f>O1992*(参数!$B$8-1)/(参数!$B$8+1)+N1993*2/(参数!$B$8+1)</f>
        <v>93.990412572492701</v>
      </c>
      <c r="P1993" s="9" t="str">
        <f t="shared" si="625"/>
        <v>卖</v>
      </c>
      <c r="Q1993" s="7" t="str">
        <f>IF(P1992="买",$E1993/$E1992-1-IF(P1991="卖",参数!$B$3-IF(P1993="卖",参数!$B$3+参数!$B$4,0)),"")</f>
        <v/>
      </c>
      <c r="R1993" s="8">
        <f t="shared" si="626"/>
        <v>6036.4039977070324</v>
      </c>
      <c r="S1993" s="3">
        <f>R1993/MAX(R$2:R1993)-1</f>
        <v>-0.17263361747846984</v>
      </c>
      <c r="T1993" s="10">
        <f ca="1">IFERROR(AVERAGE(OFFSET(E1993,0,0,-参数!B$10,1)),"")</f>
        <v>2592.0775000000003</v>
      </c>
      <c r="U1993" s="10">
        <f ca="1">IFERROR(AVERAGE(OFFSET(E1993,0,0,-参数!B$11,1)),"")</f>
        <v>2522.4933580246902</v>
      </c>
      <c r="V1993" s="10">
        <f t="shared" ca="1" si="617"/>
        <v>69.584141975310104</v>
      </c>
      <c r="W1993" s="10">
        <f ca="1">IFERROR(AVERAGE(OFFSET(V1993,0,0,-参数!B$12,1)),"")</f>
        <v>112.2908759820437</v>
      </c>
      <c r="X1993" s="11" t="str">
        <f t="shared" ca="1" si="615"/>
        <v>卖</v>
      </c>
      <c r="Y1993" s="12" t="str">
        <f ca="1">IF(X1992="买",$E1993/$E1992-1-IF(X1991="卖",参数!$B$3-IF(X1993="卖",参数!$B$3+参数!$B$4,0)),"")</f>
        <v/>
      </c>
      <c r="Z1993" s="10">
        <f t="shared" ca="1" si="627"/>
        <v>6768.0484591539416</v>
      </c>
      <c r="AA1993" s="3">
        <f ca="1">Z1993/MAX(Z$2:Z1993)-1</f>
        <v>-0.13033122972943378</v>
      </c>
      <c r="AB1993" s="8">
        <f ca="1">IFERROR(AVERAGE(OFFSET(E1993,0,0,-参数!B$14,1)),"")</f>
        <v>2548.0174999999999</v>
      </c>
      <c r="AC1993" s="8">
        <f ca="1">IFERROR(AVERAGE(OFFSET(E1993,0,0,-参数!B$15,1)),"")</f>
        <v>2638.6889655172422</v>
      </c>
      <c r="AD1993" s="9" t="str">
        <f ca="1">IFERROR(IF(OR(AND(AB1993/AC1993-1&lt;参数!B$16,AB1993/AC1993-1&gt;参数!B$17),AB1993/AC1993-1&lt;参数!B$18),"买","卖"),"买")</f>
        <v>卖</v>
      </c>
      <c r="AE1993" s="7" t="str">
        <f ca="1">IF(AD1992="买",$E1993/$E1992-1-IF(AD1991="卖",参数!$B$3-IF(AD1993="卖",参数!$B$3+参数!$B$4,0)),"")</f>
        <v/>
      </c>
      <c r="AF1993" s="8">
        <f t="shared" ca="1" si="628"/>
        <v>7739.2775226702743</v>
      </c>
      <c r="AG1993" s="3">
        <f ca="1">AF1993/MAX(AF$2:AF1993)-1</f>
        <v>-0.1342743404429696</v>
      </c>
      <c r="AH1993">
        <f t="shared" ca="1" si="618"/>
        <v>1</v>
      </c>
      <c r="AI1993">
        <f t="shared" si="619"/>
        <v>0</v>
      </c>
      <c r="AJ1993">
        <f t="shared" ca="1" si="620"/>
        <v>0</v>
      </c>
      <c r="AK1993">
        <f t="shared" ca="1" si="621"/>
        <v>0</v>
      </c>
      <c r="AL1993">
        <f t="shared" ca="1" si="622"/>
        <v>1</v>
      </c>
      <c r="AM1993">
        <f t="shared" ca="1" si="623"/>
        <v>0</v>
      </c>
      <c r="AO1993" s="9">
        <f t="shared" si="629"/>
        <v>22.610000000000127</v>
      </c>
      <c r="AP1993" s="15">
        <f ca="1">IFERROR(ABS(E1993-OFFSET(E1993,-参数!B$20,0,1,1))/SUM(OFFSET(AO1993,0,0,-参数!B$20,1)),0)</f>
        <v>0.19876905158738117</v>
      </c>
      <c r="AQ1993" s="16">
        <f ca="1">(参数!B$21+参数!B$22*'000300'!AP1993)^(参数!B$23)</f>
        <v>0.16981213478182283</v>
      </c>
      <c r="AR1993" s="17">
        <f t="shared" ca="1" si="630"/>
        <v>2563.4039253821702</v>
      </c>
      <c r="AS1993" s="9" t="str">
        <f ca="1">IF(E1993+参数!B$24&gt;=AR1993,"买","卖")</f>
        <v>卖</v>
      </c>
      <c r="AT1993" s="7" t="str">
        <f ca="1">IF(AS1992="买",$E1993/$E1992-1-IF(AS1991="卖",参数!$B$3-IF(AS1993="卖",参数!$B$3+参数!$B$4,0)),"")</f>
        <v/>
      </c>
      <c r="AU1993" s="8">
        <f t="shared" ca="1" si="631"/>
        <v>5917.2471710832151</v>
      </c>
      <c r="AV1993" s="7">
        <f ca="1">AU1993/MAX(AU$2:AU1993)-1</f>
        <v>-8.8674733851533794E-2</v>
      </c>
      <c r="AW1993" s="3">
        <f t="shared" ca="1" si="614"/>
        <v>-3.0471455519582857E-3</v>
      </c>
      <c r="AX1993" s="11" t="str">
        <f ca="1">IFERROR(IF(E1993&gt;MAX(OFFSET(C1993,-1,0,-参数!B$27,1)),"买",IF(E1993&lt;MIN(OFFSET(D1993,-1,0,-参数!B$26,1)),"卖",AX1992)),"卖")</f>
        <v>卖</v>
      </c>
      <c r="AY1993" s="12" t="str">
        <f ca="1">IF(AX1992="买",$E1993/$E1992-1-IF(AX1991="卖",参数!$B$3-IF(AX1993="卖",参数!$B$3+参数!$B$4,0)),"")</f>
        <v/>
      </c>
      <c r="AZ1993" s="10">
        <f t="shared" ca="1" si="632"/>
        <v>6609.6865632187128</v>
      </c>
      <c r="BA1993" s="12">
        <f ca="1">AZ1993/MAX(AZ$2:AZ1993)-1</f>
        <v>-0.15065356524119544</v>
      </c>
    </row>
    <row r="1994" spans="1:53" x14ac:dyDescent="0.15">
      <c r="A1994" s="1">
        <v>41353</v>
      </c>
      <c r="B1994" s="6">
        <v>2526.9699999999998</v>
      </c>
      <c r="C1994" s="6">
        <v>2610.17</v>
      </c>
      <c r="D1994" s="6">
        <v>2526.83</v>
      </c>
      <c r="E1994" s="2">
        <v>2610.17</v>
      </c>
      <c r="F1994" s="3">
        <f>E1994/MAX(E$2:E1994)-1</f>
        <v>-0.55588205267814605</v>
      </c>
      <c r="G1994" s="2">
        <f ca="1">IFERROR(AVERAGE(OFFSET(E1994,0,0,-参数!B$2,1)),"")</f>
        <v>2593.7435714285712</v>
      </c>
      <c r="H1994" t="str">
        <f t="shared" ca="1" si="613"/>
        <v>买</v>
      </c>
      <c r="I1994" s="3" t="str">
        <f ca="1">IF(H1993="买",$E1994/$E1993-1-IF(H1992="卖",参数!$B$3-IF(H1994="卖",参数!$B$3+参数!$B$4,0)),"")</f>
        <v/>
      </c>
      <c r="J1994" s="2">
        <f t="shared" ca="1" si="624"/>
        <v>7324.1561083630286</v>
      </c>
      <c r="K1994" s="3">
        <f ca="1">J1994/MAX(J$2:J1994)-1</f>
        <v>-0.27844575490814394</v>
      </c>
      <c r="L1994" s="8">
        <f>L1993*(参数!$B$6-1)/(参数!$B$6+1)+E1994*2/(参数!$B$6+1)</f>
        <v>2586.5393246326885</v>
      </c>
      <c r="M1994" s="8">
        <f>M1993*(参数!$B$7-1)/(参数!$B$7+1)+E1994*2/(参数!$B$7+1)</f>
        <v>2520.0601726549876</v>
      </c>
      <c r="N1994" s="8">
        <f t="shared" si="616"/>
        <v>66.479151977700894</v>
      </c>
      <c r="O1994" s="8">
        <f>O1993*(参数!$B$8-1)/(参数!$B$8+1)+N1994*2/(参数!$B$8+1)</f>
        <v>88.488160453534334</v>
      </c>
      <c r="P1994" s="9" t="str">
        <f t="shared" si="625"/>
        <v>卖</v>
      </c>
      <c r="Q1994" s="7" t="str">
        <f>IF(P1993="买",$E1994/$E1993-1-IF(P1992="卖",参数!$B$3-IF(P1994="卖",参数!$B$3+参数!$B$4,0)),"")</f>
        <v/>
      </c>
      <c r="R1994" s="8">
        <f t="shared" si="626"/>
        <v>6036.4039977070324</v>
      </c>
      <c r="S1994" s="3">
        <f>R1994/MAX(R$2:R1994)-1</f>
        <v>-0.17263361747846984</v>
      </c>
      <c r="T1994" s="10">
        <f ca="1">IFERROR(AVERAGE(OFFSET(E1994,0,0,-参数!B$10,1)),"")</f>
        <v>2587.4539999999997</v>
      </c>
      <c r="U1994" s="10">
        <f ca="1">IFERROR(AVERAGE(OFFSET(E1994,0,0,-参数!B$11,1)),"")</f>
        <v>2521.2280987654312</v>
      </c>
      <c r="V1994" s="10">
        <f t="shared" ca="1" si="617"/>
        <v>66.225901234568482</v>
      </c>
      <c r="W1994" s="10">
        <f ca="1">IFERROR(AVERAGE(OFFSET(V1994,0,0,-参数!B$12,1)),"")</f>
        <v>105.40892817059586</v>
      </c>
      <c r="X1994" s="11" t="str">
        <f t="shared" ca="1" si="615"/>
        <v>卖</v>
      </c>
      <c r="Y1994" s="12" t="str">
        <f ca="1">IF(X1993="买",$E1994/$E1993-1-IF(X1992="卖",参数!$B$3-IF(X1994="卖",参数!$B$3+参数!$B$4,0)),"")</f>
        <v/>
      </c>
      <c r="Z1994" s="10">
        <f t="shared" ca="1" si="627"/>
        <v>6768.0484591539416</v>
      </c>
      <c r="AA1994" s="3">
        <f ca="1">Z1994/MAX(Z$2:Z1994)-1</f>
        <v>-0.13033122972943378</v>
      </c>
      <c r="AB1994" s="8">
        <f ca="1">IFERROR(AVERAGE(OFFSET(E1994,0,0,-参数!B$14,1)),"")</f>
        <v>2548.4224999999997</v>
      </c>
      <c r="AC1994" s="8">
        <f ca="1">IFERROR(AVERAGE(OFFSET(E1994,0,0,-参数!B$15,1)),"")</f>
        <v>2636.0437931034485</v>
      </c>
      <c r="AD1994" s="9" t="str">
        <f ca="1">IFERROR(IF(OR(AND(AB1994/AC1994-1&lt;参数!B$16,AB1994/AC1994-1&gt;参数!B$17),AB1994/AC1994-1&lt;参数!B$18),"买","卖"),"买")</f>
        <v>卖</v>
      </c>
      <c r="AE1994" s="7" t="str">
        <f ca="1">IF(AD1993="买",$E1994/$E1993-1-IF(AD1992="卖",参数!$B$3-IF(AD1994="卖",参数!$B$3+参数!$B$4,0)),"")</f>
        <v/>
      </c>
      <c r="AF1994" s="8">
        <f t="shared" ca="1" si="628"/>
        <v>7739.2775226702743</v>
      </c>
      <c r="AG1994" s="3">
        <f ca="1">AF1994/MAX(AF$2:AF1994)-1</f>
        <v>-0.1342743404429696</v>
      </c>
      <c r="AH1994">
        <f t="shared" ca="1" si="618"/>
        <v>0</v>
      </c>
      <c r="AI1994">
        <f t="shared" si="619"/>
        <v>0</v>
      </c>
      <c r="AJ1994">
        <f t="shared" ca="1" si="620"/>
        <v>0</v>
      </c>
      <c r="AK1994">
        <f t="shared" ca="1" si="621"/>
        <v>0</v>
      </c>
      <c r="AL1994">
        <f t="shared" ca="1" si="622"/>
        <v>0</v>
      </c>
      <c r="AM1994">
        <f t="shared" ca="1" si="623"/>
        <v>0</v>
      </c>
      <c r="AO1994" s="9">
        <f t="shared" si="629"/>
        <v>85.070000000000164</v>
      </c>
      <c r="AP1994" s="15">
        <f ca="1">IFERROR(ABS(E1994-OFFSET(E1994,-参数!B$20,0,1,1))/SUM(OFFSET(AO1994,0,0,-参数!B$20,1)),0)</f>
        <v>0.23963073344479169</v>
      </c>
      <c r="AQ1994" s="16">
        <f ca="1">(参数!B$21+参数!B$22*'000300'!AP1994)^(参数!B$23)</f>
        <v>0.20924365777422399</v>
      </c>
      <c r="AR1994" s="17">
        <f t="shared" ca="1" si="630"/>
        <v>2573.1894298949474</v>
      </c>
      <c r="AS1994" s="9" t="str">
        <f ca="1">IF(E1994+参数!B$24&gt;=AR1994,"买","卖")</f>
        <v>买</v>
      </c>
      <c r="AT1994" s="7" t="str">
        <f ca="1">IF(AS1993="买",$E1994/$E1993-1-IF(AS1992="卖",参数!$B$3-IF(AS1994="卖",参数!$B$3+参数!$B$4,0)),"")</f>
        <v/>
      </c>
      <c r="AU1994" s="8">
        <f t="shared" ca="1" si="631"/>
        <v>5917.2471710832151</v>
      </c>
      <c r="AV1994" s="7">
        <f ca="1">AU1994/MAX(AU$2:AU1994)-1</f>
        <v>-8.8674733851533794E-2</v>
      </c>
      <c r="AW1994" s="3">
        <f t="shared" ca="1" si="614"/>
        <v>3.8173868799542543E-3</v>
      </c>
      <c r="AX1994" s="11" t="str">
        <f ca="1">IFERROR(IF(E1994&gt;MAX(OFFSET(C1994,-1,0,-参数!B$27,1)),"买",IF(E1994&lt;MIN(OFFSET(D1994,-1,0,-参数!B$26,1)),"卖",AX1993)),"卖")</f>
        <v>卖</v>
      </c>
      <c r="AY1994" s="12" t="str">
        <f ca="1">IF(AX1993="买",$E1994/$E1993-1-IF(AX1992="卖",参数!$B$3-IF(AX1994="卖",参数!$B$3+参数!$B$4,0)),"")</f>
        <v/>
      </c>
      <c r="AZ1994" s="10">
        <f t="shared" ca="1" si="632"/>
        <v>6609.6865632187128</v>
      </c>
      <c r="BA1994" s="12">
        <f ca="1">AZ1994/MAX(AZ$2:AZ1994)-1</f>
        <v>-0.15065356524119544</v>
      </c>
    </row>
    <row r="1995" spans="1:53" x14ac:dyDescent="0.15">
      <c r="A1995" s="1">
        <v>41354</v>
      </c>
      <c r="B1995" s="6">
        <v>2611.58</v>
      </c>
      <c r="C1995" s="6">
        <v>2626.54</v>
      </c>
      <c r="D1995" s="6">
        <v>2598.5100000000002</v>
      </c>
      <c r="E1995" s="2">
        <v>2614.9899999999998</v>
      </c>
      <c r="F1995" s="3">
        <f>E1995/MAX(E$2:E1995)-1</f>
        <v>-0.55506193425440686</v>
      </c>
      <c r="G1995" s="2">
        <f ca="1">IFERROR(AVERAGE(OFFSET(E1995,0,0,-参数!B$2,1)),"")</f>
        <v>2598.082678571428</v>
      </c>
      <c r="H1995" t="str">
        <f t="shared" ca="1" si="613"/>
        <v>买</v>
      </c>
      <c r="I1995" s="3">
        <f ca="1">IF(H1994="买",$E1995/$E1994-1-IF(H1993="卖",参数!$B$3-IF(H1995="卖",参数!$B$3+参数!$B$4,0)),"")</f>
        <v>1.5966230168914244E-3</v>
      </c>
      <c r="J1995" s="2">
        <f t="shared" ca="1" si="624"/>
        <v>7335.8500245849464</v>
      </c>
      <c r="K1995" s="3">
        <f ca="1">J1995/MAX(J$2:J1995)-1</f>
        <v>-0.2772937047924946</v>
      </c>
      <c r="L1995" s="8">
        <f>L1994*(参数!$B$6-1)/(参数!$B$6+1)+E1995*2/(参数!$B$6+1)</f>
        <v>2589.2489127629087</v>
      </c>
      <c r="M1995" s="8">
        <f>M1994*(参数!$B$7-1)/(参数!$B$7+1)+E1995*2/(参数!$B$7+1)</f>
        <v>2522.3476383741445</v>
      </c>
      <c r="N1995" s="8">
        <f t="shared" si="616"/>
        <v>66.90127438876425</v>
      </c>
      <c r="O1995" s="8">
        <f>O1994*(参数!$B$8-1)/(参数!$B$8+1)+N1995*2/(参数!$B$8+1)</f>
        <v>84.17078324058032</v>
      </c>
      <c r="P1995" s="9" t="str">
        <f t="shared" si="625"/>
        <v>卖</v>
      </c>
      <c r="Q1995" s="7" t="str">
        <f>IF(P1994="买",$E1995/$E1994-1-IF(P1993="卖",参数!$B$3-IF(P1995="卖",参数!$B$3+参数!$B$4,0)),"")</f>
        <v/>
      </c>
      <c r="R1995" s="8">
        <f t="shared" si="626"/>
        <v>6036.4039977070324</v>
      </c>
      <c r="S1995" s="3">
        <f>R1995/MAX(R$2:R1995)-1</f>
        <v>-0.17263361747846984</v>
      </c>
      <c r="T1995" s="10">
        <f ca="1">IFERROR(AVERAGE(OFFSET(E1995,0,0,-参数!B$10,1)),"")</f>
        <v>2587.6759999999995</v>
      </c>
      <c r="U1995" s="10">
        <f ca="1">IFERROR(AVERAGE(OFFSET(E1995,0,0,-参数!B$11,1)),"")</f>
        <v>2520.0425679012342</v>
      </c>
      <c r="V1995" s="10">
        <f t="shared" ca="1" si="617"/>
        <v>67.633432098765297</v>
      </c>
      <c r="W1995" s="10">
        <f ca="1">IFERROR(AVERAGE(OFFSET(V1995,0,0,-参数!B$12,1)),"")</f>
        <v>98.724084175085039</v>
      </c>
      <c r="X1995" s="11" t="str">
        <f t="shared" ca="1" si="615"/>
        <v>卖</v>
      </c>
      <c r="Y1995" s="12" t="str">
        <f ca="1">IF(X1994="买",$E1995/$E1994-1-IF(X1993="卖",参数!$B$3-IF(X1995="卖",参数!$B$3+参数!$B$4,0)),"")</f>
        <v/>
      </c>
      <c r="Z1995" s="10">
        <f t="shared" ca="1" si="627"/>
        <v>6768.0484591539416</v>
      </c>
      <c r="AA1995" s="3">
        <f ca="1">Z1995/MAX(Z$2:Z1995)-1</f>
        <v>-0.13033122972943378</v>
      </c>
      <c r="AB1995" s="8">
        <f ca="1">IFERROR(AVERAGE(OFFSET(E1995,0,0,-参数!B$14,1)),"")</f>
        <v>2551.25</v>
      </c>
      <c r="AC1995" s="8">
        <f ca="1">IFERROR(AVERAGE(OFFSET(E1995,0,0,-参数!B$15,1)),"")</f>
        <v>2631.6186206896555</v>
      </c>
      <c r="AD1995" s="9" t="str">
        <f ca="1">IFERROR(IF(OR(AND(AB1995/AC1995-1&lt;参数!B$16,AB1995/AC1995-1&gt;参数!B$17),AB1995/AC1995-1&lt;参数!B$18),"买","卖"),"买")</f>
        <v>卖</v>
      </c>
      <c r="AE1995" s="7" t="str">
        <f ca="1">IF(AD1994="买",$E1995/$E1994-1-IF(AD1993="卖",参数!$B$3-IF(AD1995="卖",参数!$B$3+参数!$B$4,0)),"")</f>
        <v/>
      </c>
      <c r="AF1995" s="8">
        <f t="shared" ca="1" si="628"/>
        <v>7739.2775226702743</v>
      </c>
      <c r="AG1995" s="3">
        <f ca="1">AF1995/MAX(AF$2:AF1995)-1</f>
        <v>-0.1342743404429696</v>
      </c>
      <c r="AH1995">
        <f t="shared" ca="1" si="618"/>
        <v>0</v>
      </c>
      <c r="AI1995">
        <f t="shared" si="619"/>
        <v>0</v>
      </c>
      <c r="AJ1995">
        <f t="shared" ca="1" si="620"/>
        <v>0</v>
      </c>
      <c r="AK1995">
        <f t="shared" ca="1" si="621"/>
        <v>0</v>
      </c>
      <c r="AL1995">
        <f t="shared" ca="1" si="622"/>
        <v>0</v>
      </c>
      <c r="AM1995">
        <f t="shared" ca="1" si="623"/>
        <v>0</v>
      </c>
      <c r="AO1995" s="9">
        <f t="shared" si="629"/>
        <v>4.819999999999709</v>
      </c>
      <c r="AP1995" s="15">
        <f ca="1">IFERROR(ABS(E1995-OFFSET(E1995,-参数!B$20,0,1,1))/SUM(OFFSET(AO1995,0,0,-参数!B$20,1)),0)</f>
        <v>0.23250456126277258</v>
      </c>
      <c r="AQ1995" s="16">
        <f ca="1">(参数!B$21+参数!B$22*'000300'!AP1995)^(参数!B$23)</f>
        <v>0.20236690161857554</v>
      </c>
      <c r="AR1995" s="17">
        <f t="shared" ca="1" si="630"/>
        <v>2581.6484817529972</v>
      </c>
      <c r="AS1995" s="9" t="str">
        <f ca="1">IF(E1995+参数!B$24&gt;=AR1995,"买","卖")</f>
        <v>买</v>
      </c>
      <c r="AT1995" s="7">
        <f ca="1">IF(AS1994="买",$E1995/$E1994-1-IF(AS1993="卖",参数!$B$3-IF(AS1995="卖",参数!$B$3+参数!$B$4,0)),"")</f>
        <v>1.5966230168914244E-3</v>
      </c>
      <c r="AU1995" s="8">
        <f t="shared" ca="1" si="631"/>
        <v>5926.6947841132014</v>
      </c>
      <c r="AV1995" s="7">
        <f ca="1">AU1995/MAX(AU$2:AU1995)-1</f>
        <v>-8.721969095572657E-2</v>
      </c>
      <c r="AW1995" s="3">
        <f t="shared" ca="1" si="614"/>
        <v>3.2873801515636014E-3</v>
      </c>
      <c r="AX1995" s="11" t="str">
        <f ca="1">IFERROR(IF(E1995&gt;MAX(OFFSET(C1995,-1,0,-参数!B$27,1)),"买",IF(E1995&lt;MIN(OFFSET(D1995,-1,0,-参数!B$26,1)),"卖",AX1994)),"卖")</f>
        <v>卖</v>
      </c>
      <c r="AY1995" s="12" t="str">
        <f ca="1">IF(AX1994="买",$E1995/$E1994-1-IF(AX1993="卖",参数!$B$3-IF(AX1995="卖",参数!$B$3+参数!$B$4,0)),"")</f>
        <v/>
      </c>
      <c r="AZ1995" s="10">
        <f t="shared" ca="1" si="632"/>
        <v>6609.6865632187128</v>
      </c>
      <c r="BA1995" s="12">
        <f ca="1">AZ1995/MAX(AZ$2:AZ1995)-1</f>
        <v>-0.15065356524119544</v>
      </c>
    </row>
    <row r="1996" spans="1:53" x14ac:dyDescent="0.15">
      <c r="A1996" s="1">
        <v>41355</v>
      </c>
      <c r="B1996" s="6">
        <v>2612.2600000000002</v>
      </c>
      <c r="C1996" s="6">
        <v>2625.53</v>
      </c>
      <c r="D1996" s="6">
        <v>2603.34</v>
      </c>
      <c r="E1996" s="2">
        <v>2618.31</v>
      </c>
      <c r="F1996" s="3">
        <f>E1996/MAX(E$2:E1996)-1</f>
        <v>-0.55449703940652006</v>
      </c>
      <c r="G1996" s="2">
        <f ca="1">IFERROR(AVERAGE(OFFSET(E1996,0,0,-参数!B$2,1)),"")</f>
        <v>2602.3164285714288</v>
      </c>
      <c r="H1996" t="str">
        <f t="shared" ref="H1996:H2059" ca="1" si="633">IF(E1996&gt;G1996,"买","卖")</f>
        <v>买</v>
      </c>
      <c r="I1996" s="3">
        <f ca="1">IF(H1995="买",$E1996/$E1995-1-IF(H1994="卖",参数!$B$3-IF(H1996="卖",参数!$B$3+参数!$B$4,0)),"")</f>
        <v>1.2696033254429029E-3</v>
      </c>
      <c r="J1996" s="2">
        <f t="shared" ca="1" si="624"/>
        <v>7345.1636441711098</v>
      </c>
      <c r="K1996" s="3">
        <f ca="1">J1996/MAX(J$2:J1996)-1</f>
        <v>-0.27637615447678066</v>
      </c>
      <c r="L1996" s="8">
        <f>L1995*(参数!$B$6-1)/(参数!$B$6+1)+E1996*2/(参数!$B$6+1)</f>
        <v>2592.0166353569175</v>
      </c>
      <c r="M1996" s="8">
        <f>M1995*(参数!$B$7-1)/(参数!$B$7+1)+E1996*2/(参数!$B$7+1)</f>
        <v>2524.6599844374182</v>
      </c>
      <c r="N1996" s="8">
        <f t="shared" si="616"/>
        <v>67.356650919499316</v>
      </c>
      <c r="O1996" s="8">
        <f>O1995*(参数!$B$8-1)/(参数!$B$8+1)+N1996*2/(参数!$B$8+1)</f>
        <v>80.807956776364122</v>
      </c>
      <c r="P1996" s="9" t="str">
        <f t="shared" si="625"/>
        <v>卖</v>
      </c>
      <c r="Q1996" s="7" t="str">
        <f>IF(P1995="买",$E1996/$E1995-1-IF(P1994="卖",参数!$B$3-IF(P1996="卖",参数!$B$3+参数!$B$4,0)),"")</f>
        <v/>
      </c>
      <c r="R1996" s="8">
        <f t="shared" si="626"/>
        <v>6036.4039977070324</v>
      </c>
      <c r="S1996" s="3">
        <f>R1996/MAX(R$2:R1996)-1</f>
        <v>-0.17263361747846984</v>
      </c>
      <c r="T1996" s="10">
        <f ca="1">IFERROR(AVERAGE(OFFSET(E1996,0,0,-参数!B$10,1)),"")</f>
        <v>2588.7614999999996</v>
      </c>
      <c r="U1996" s="10">
        <f ca="1">IFERROR(AVERAGE(OFFSET(E1996,0,0,-参数!B$11,1)),"")</f>
        <v>2518.8740246913576</v>
      </c>
      <c r="V1996" s="10">
        <f t="shared" ca="1" si="617"/>
        <v>69.887475308642024</v>
      </c>
      <c r="W1996" s="10">
        <f ca="1">IFERROR(AVERAGE(OFFSET(V1996,0,0,-参数!B$12,1)),"")</f>
        <v>92.437605499439627</v>
      </c>
      <c r="X1996" s="11" t="str">
        <f t="shared" ca="1" si="615"/>
        <v>卖</v>
      </c>
      <c r="Y1996" s="12" t="str">
        <f ca="1">IF(X1995="买",$E1996/$E1995-1-IF(X1994="卖",参数!$B$3-IF(X1996="卖",参数!$B$3+参数!$B$4,0)),"")</f>
        <v/>
      </c>
      <c r="Z1996" s="10">
        <f t="shared" ca="1" si="627"/>
        <v>6768.0484591539416</v>
      </c>
      <c r="AA1996" s="3">
        <f ca="1">Z1996/MAX(Z$2:Z1996)-1</f>
        <v>-0.13033122972943378</v>
      </c>
      <c r="AB1996" s="8">
        <f ca="1">IFERROR(AVERAGE(OFFSET(E1996,0,0,-参数!B$14,1)),"")</f>
        <v>2559.0862499999998</v>
      </c>
      <c r="AC1996" s="8">
        <f ca="1">IFERROR(AVERAGE(OFFSET(E1996,0,0,-参数!B$15,1)),"")</f>
        <v>2627.1455172413794</v>
      </c>
      <c r="AD1996" s="9" t="str">
        <f ca="1">IFERROR(IF(OR(AND(AB1996/AC1996-1&lt;参数!B$16,AB1996/AC1996-1&gt;参数!B$17),AB1996/AC1996-1&lt;参数!B$18),"买","卖"),"买")</f>
        <v>卖</v>
      </c>
      <c r="AE1996" s="7" t="str">
        <f ca="1">IF(AD1995="买",$E1996/$E1995-1-IF(AD1994="卖",参数!$B$3-IF(AD1996="卖",参数!$B$3+参数!$B$4,0)),"")</f>
        <v/>
      </c>
      <c r="AF1996" s="8">
        <f t="shared" ca="1" si="628"/>
        <v>7739.2775226702743</v>
      </c>
      <c r="AG1996" s="3">
        <f ca="1">AF1996/MAX(AF$2:AF1996)-1</f>
        <v>-0.1342743404429696</v>
      </c>
      <c r="AH1996">
        <f t="shared" ca="1" si="618"/>
        <v>0</v>
      </c>
      <c r="AI1996">
        <f t="shared" si="619"/>
        <v>0</v>
      </c>
      <c r="AJ1996">
        <f t="shared" ca="1" si="620"/>
        <v>0</v>
      </c>
      <c r="AK1996">
        <f t="shared" ca="1" si="621"/>
        <v>0</v>
      </c>
      <c r="AL1996">
        <f t="shared" ca="1" si="622"/>
        <v>0</v>
      </c>
      <c r="AM1996">
        <f t="shared" ca="1" si="623"/>
        <v>0</v>
      </c>
      <c r="AO1996" s="9">
        <f t="shared" si="629"/>
        <v>3.3200000000001637</v>
      </c>
      <c r="AP1996" s="15">
        <f ca="1">IFERROR(ABS(E1996-OFFSET(E1996,-参数!B$20,0,1,1))/SUM(OFFSET(AO1996,0,0,-参数!B$20,1)),0)</f>
        <v>0.25259556745500505</v>
      </c>
      <c r="AQ1996" s="16">
        <f ca="1">(参数!B$21+参数!B$22*'000300'!AP1996)^(参数!B$23)</f>
        <v>0.22175472259407988</v>
      </c>
      <c r="AR1996" s="17">
        <f t="shared" ca="1" si="630"/>
        <v>2589.778346561739</v>
      </c>
      <c r="AS1996" s="9" t="str">
        <f ca="1">IF(E1996+参数!B$24&gt;=AR1996,"买","卖")</f>
        <v>买</v>
      </c>
      <c r="AT1996" s="7">
        <f ca="1">IF(AS1995="买",$E1996/$E1995-1-IF(AS1994="卖",参数!$B$3-IF(AS1996="卖",参数!$B$3+参数!$B$4,0)),"")</f>
        <v>1.2696033254429029E-3</v>
      </c>
      <c r="AU1996" s="8">
        <f t="shared" ca="1" si="631"/>
        <v>5934.219335519997</v>
      </c>
      <c r="AV1996" s="7">
        <f ca="1">AU1996/MAX(AU$2:AU1996)-1</f>
        <v>-8.6060822039965124E-2</v>
      </c>
      <c r="AW1996" s="3">
        <f t="shared" ca="1" si="614"/>
        <v>3.1490982859221361E-3</v>
      </c>
      <c r="AX1996" s="11" t="str">
        <f ca="1">IFERROR(IF(E1996&gt;MAX(OFFSET(C1996,-1,0,-参数!B$27,1)),"买",IF(E1996&lt;MIN(OFFSET(D1996,-1,0,-参数!B$26,1)),"卖",AX1995)),"卖")</f>
        <v>卖</v>
      </c>
      <c r="AY1996" s="12" t="str">
        <f ca="1">IF(AX1995="买",$E1996/$E1995-1-IF(AX1994="卖",参数!$B$3-IF(AX1996="卖",参数!$B$3+参数!$B$4,0)),"")</f>
        <v/>
      </c>
      <c r="AZ1996" s="10">
        <f t="shared" ca="1" si="632"/>
        <v>6609.6865632187128</v>
      </c>
      <c r="BA1996" s="12">
        <f ca="1">AZ1996/MAX(AZ$2:AZ1996)-1</f>
        <v>-0.15065356524119544</v>
      </c>
    </row>
    <row r="1997" spans="1:53" x14ac:dyDescent="0.15">
      <c r="A1997" s="1">
        <v>41358</v>
      </c>
      <c r="B1997" s="6">
        <v>2628.41</v>
      </c>
      <c r="C1997" s="6">
        <v>2641.61</v>
      </c>
      <c r="D1997" s="6">
        <v>2607.61</v>
      </c>
      <c r="E1997" s="2">
        <v>2613.1</v>
      </c>
      <c r="F1997" s="3">
        <f>E1997/MAX(E$2:E1997)-1</f>
        <v>-0.55538351595998092</v>
      </c>
      <c r="G1997" s="2">
        <f ca="1">IFERROR(AVERAGE(OFFSET(E1997,0,0,-参数!B$2,1)),"")</f>
        <v>2605.2574999999997</v>
      </c>
      <c r="H1997" t="str">
        <f t="shared" ca="1" si="633"/>
        <v>买</v>
      </c>
      <c r="I1997" s="3">
        <f ca="1">IF(H1996="买",$E1997/$E1996-1-IF(H1995="卖",参数!$B$3-IF(H1997="卖",参数!$B$3+参数!$B$4,0)),"")</f>
        <v>-1.9898331366415833E-3</v>
      </c>
      <c r="J1997" s="2">
        <f t="shared" ca="1" si="624"/>
        <v>7330.5479941578833</v>
      </c>
      <c r="K1997" s="3">
        <f ca="1">J1997/MAX(J$2:J1997)-1</f>
        <v>-0.27781604518306668</v>
      </c>
      <c r="L1997" s="8">
        <f>L1996*(参数!$B$6-1)/(参数!$B$6+1)+E1997*2/(参数!$B$6+1)</f>
        <v>2594.024574846735</v>
      </c>
      <c r="M1997" s="8">
        <f>M1996*(参数!$B$7-1)/(参数!$B$7+1)+E1997*2/(参数!$B$7+1)</f>
        <v>2526.7910691497696</v>
      </c>
      <c r="N1997" s="8">
        <f t="shared" si="616"/>
        <v>67.233505696965494</v>
      </c>
      <c r="O1997" s="8">
        <f>O1996*(参数!$B$8-1)/(参数!$B$8+1)+N1997*2/(参数!$B$8+1)</f>
        <v>78.093066560484402</v>
      </c>
      <c r="P1997" s="9" t="str">
        <f t="shared" si="625"/>
        <v>卖</v>
      </c>
      <c r="Q1997" s="7" t="str">
        <f>IF(P1996="买",$E1997/$E1996-1-IF(P1995="卖",参数!$B$3-IF(P1997="卖",参数!$B$3+参数!$B$4,0)),"")</f>
        <v/>
      </c>
      <c r="R1997" s="8">
        <f t="shared" si="626"/>
        <v>6036.4039977070324</v>
      </c>
      <c r="S1997" s="3">
        <f>R1997/MAX(R$2:R1997)-1</f>
        <v>-0.17263361747846984</v>
      </c>
      <c r="T1997" s="10">
        <f ca="1">IFERROR(AVERAGE(OFFSET(E1997,0,0,-参数!B$10,1)),"")</f>
        <v>2589.1684999999993</v>
      </c>
      <c r="U1997" s="10">
        <f ca="1">IFERROR(AVERAGE(OFFSET(E1997,0,0,-参数!B$11,1)),"")</f>
        <v>2517.7726913580241</v>
      </c>
      <c r="V1997" s="10">
        <f t="shared" ca="1" si="617"/>
        <v>71.395808641975236</v>
      </c>
      <c r="W1997" s="10">
        <f ca="1">IFERROR(AVERAGE(OFFSET(V1997,0,0,-参数!B$12,1)),"")</f>
        <v>86.794447250281294</v>
      </c>
      <c r="X1997" s="11" t="str">
        <f t="shared" ca="1" si="615"/>
        <v>卖</v>
      </c>
      <c r="Y1997" s="12" t="str">
        <f ca="1">IF(X1996="买",$E1997/$E1996-1-IF(X1995="卖",参数!$B$3-IF(X1997="卖",参数!$B$3+参数!$B$4,0)),"")</f>
        <v/>
      </c>
      <c r="Z1997" s="10">
        <f t="shared" ca="1" si="627"/>
        <v>6768.0484591539416</v>
      </c>
      <c r="AA1997" s="3">
        <f ca="1">Z1997/MAX(Z$2:Z1997)-1</f>
        <v>-0.13033122972943378</v>
      </c>
      <c r="AB1997" s="8">
        <f ca="1">IFERROR(AVERAGE(OFFSET(E1997,0,0,-参数!B$14,1)),"")</f>
        <v>2569.7874999999999</v>
      </c>
      <c r="AC1997" s="8">
        <f ca="1">IFERROR(AVERAGE(OFFSET(E1997,0,0,-参数!B$15,1)),"")</f>
        <v>2621.677241379311</v>
      </c>
      <c r="AD1997" s="9" t="str">
        <f ca="1">IFERROR(IF(OR(AND(AB1997/AC1997-1&lt;参数!B$16,AB1997/AC1997-1&gt;参数!B$17),AB1997/AC1997-1&lt;参数!B$18),"买","卖"),"买")</f>
        <v>卖</v>
      </c>
      <c r="AE1997" s="7" t="str">
        <f ca="1">IF(AD1996="买",$E1997/$E1996-1-IF(AD1995="卖",参数!$B$3-IF(AD1997="卖",参数!$B$3+参数!$B$4,0)),"")</f>
        <v/>
      </c>
      <c r="AF1997" s="8">
        <f t="shared" ca="1" si="628"/>
        <v>7739.2775226702743</v>
      </c>
      <c r="AG1997" s="3">
        <f ca="1">AF1997/MAX(AF$2:AF1997)-1</f>
        <v>-0.1342743404429696</v>
      </c>
      <c r="AH1997">
        <f t="shared" ca="1" si="618"/>
        <v>1</v>
      </c>
      <c r="AI1997">
        <f t="shared" si="619"/>
        <v>0</v>
      </c>
      <c r="AJ1997">
        <f t="shared" ca="1" si="620"/>
        <v>0</v>
      </c>
      <c r="AK1997">
        <f t="shared" ca="1" si="621"/>
        <v>0</v>
      </c>
      <c r="AL1997">
        <f t="shared" ca="1" si="622"/>
        <v>1</v>
      </c>
      <c r="AM1997">
        <f t="shared" ca="1" si="623"/>
        <v>0</v>
      </c>
      <c r="AO1997" s="9">
        <f t="shared" si="629"/>
        <v>5.2100000000000364</v>
      </c>
      <c r="AP1997" s="15">
        <f ca="1">IFERROR(ABS(E1997-OFFSET(E1997,-参数!B$20,0,1,1))/SUM(OFFSET(AO1997,0,0,-参数!B$20,1)),0)</f>
        <v>0.24087642348798929</v>
      </c>
      <c r="AQ1997" s="16">
        <f ca="1">(参数!B$21+参数!B$22*'000300'!AP1997)^(参数!B$23)</f>
        <v>0.21044574866590968</v>
      </c>
      <c r="AR1997" s="17">
        <f t="shared" ca="1" si="630"/>
        <v>2594.6862893796806</v>
      </c>
      <c r="AS1997" s="9" t="str">
        <f ca="1">IF(E1997+参数!B$24&gt;=AR1997,"买","卖")</f>
        <v>买</v>
      </c>
      <c r="AT1997" s="7">
        <f ca="1">IF(AS1996="买",$E1997/$E1996-1-IF(AS1995="卖",参数!$B$3-IF(AS1997="卖",参数!$B$3+参数!$B$4,0)),"")</f>
        <v>-1.9898331366415833E-3</v>
      </c>
      <c r="AU1997" s="8">
        <f t="shared" ca="1" si="631"/>
        <v>5922.4112292460804</v>
      </c>
      <c r="AV1997" s="7">
        <f ca="1">AU1997/MAX(AU$2:AU1997)-1</f>
        <v>-8.7879408501144951E-2</v>
      </c>
      <c r="AW1997" s="3">
        <f t="shared" ca="1" si="614"/>
        <v>1.8951208023101351E-3</v>
      </c>
      <c r="AX1997" s="11" t="str">
        <f ca="1">IFERROR(IF(E1997&gt;MAX(OFFSET(C1997,-1,0,-参数!B$27,1)),"买",IF(E1997&lt;MIN(OFFSET(D1997,-1,0,-参数!B$26,1)),"卖",AX1996)),"卖")</f>
        <v>卖</v>
      </c>
      <c r="AY1997" s="12" t="str">
        <f ca="1">IF(AX1996="买",$E1997/$E1996-1-IF(AX1995="卖",参数!$B$3-IF(AX1997="卖",参数!$B$3+参数!$B$4,0)),"")</f>
        <v/>
      </c>
      <c r="AZ1997" s="10">
        <f t="shared" ca="1" si="632"/>
        <v>6609.6865632187128</v>
      </c>
      <c r="BA1997" s="12">
        <f ca="1">AZ1997/MAX(AZ$2:AZ1997)-1</f>
        <v>-0.15065356524119544</v>
      </c>
    </row>
    <row r="1998" spans="1:53" x14ac:dyDescent="0.15">
      <c r="A1998" s="1">
        <v>41359</v>
      </c>
      <c r="B1998" s="6">
        <v>2601.96</v>
      </c>
      <c r="C1998" s="6">
        <v>2607.36</v>
      </c>
      <c r="D1998" s="6">
        <v>2554.9699999999998</v>
      </c>
      <c r="E1998" s="2">
        <v>2575.0500000000002</v>
      </c>
      <c r="F1998" s="3">
        <f>E1998/MAX(E$2:E1998)-1</f>
        <v>-0.56185768733410457</v>
      </c>
      <c r="G1998" s="2">
        <f ca="1">IFERROR(AVERAGE(OFFSET(E1998,0,0,-参数!B$2,1)),"")</f>
        <v>2607.3544642857137</v>
      </c>
      <c r="H1998" t="str">
        <f t="shared" ca="1" si="633"/>
        <v>卖</v>
      </c>
      <c r="I1998" s="3">
        <f ca="1">IF(H1997="买",$E1998/$E1997-1-IF(H1996="卖",参数!$B$3-IF(H1998="卖",参数!$B$3+参数!$B$4,0)),"")</f>
        <v>-1.4561249091117778E-2</v>
      </c>
      <c r="J1998" s="2">
        <f t="shared" ca="1" si="624"/>
        <v>7223.8060588405569</v>
      </c>
      <c r="K1998" s="3">
        <f ca="1">J1998/MAX(J$2:J1998)-1</f>
        <v>-0.28833194563876463</v>
      </c>
      <c r="L1998" s="8">
        <f>L1997*(参数!$B$6-1)/(参数!$B$6+1)+E1998*2/(参数!$B$6+1)</f>
        <v>2592.2174724803795</v>
      </c>
      <c r="M1998" s="8">
        <f>M1997*(参数!$B$7-1)/(参数!$B$7+1)+E1998*2/(参数!$B$7+1)</f>
        <v>2527.9539349533893</v>
      </c>
      <c r="N1998" s="8">
        <f t="shared" si="616"/>
        <v>64.263537526990149</v>
      </c>
      <c r="O1998" s="8">
        <f>O1997*(参数!$B$8-1)/(参数!$B$8+1)+N1998*2/(参数!$B$8+1)</f>
        <v>75.327160753785549</v>
      </c>
      <c r="P1998" s="9" t="str">
        <f t="shared" si="625"/>
        <v>卖</v>
      </c>
      <c r="Q1998" s="7" t="str">
        <f>IF(P1997="买",$E1998/$E1997-1-IF(P1996="卖",参数!$B$3-IF(P1998="卖",参数!$B$3+参数!$B$4,0)),"")</f>
        <v/>
      </c>
      <c r="R1998" s="8">
        <f t="shared" si="626"/>
        <v>6036.4039977070324</v>
      </c>
      <c r="S1998" s="3">
        <f>R1998/MAX(R$2:R1998)-1</f>
        <v>-0.17263361747846984</v>
      </c>
      <c r="T1998" s="10">
        <f ca="1">IFERROR(AVERAGE(OFFSET(E1998,0,0,-参数!B$10,1)),"")</f>
        <v>2589.5409999999993</v>
      </c>
      <c r="U1998" s="10">
        <f ca="1">IFERROR(AVERAGE(OFFSET(E1998,0,0,-参数!B$11,1)),"")</f>
        <v>2516.5555555555552</v>
      </c>
      <c r="V1998" s="10">
        <f t="shared" ca="1" si="617"/>
        <v>72.985444444444056</v>
      </c>
      <c r="W1998" s="10">
        <f ca="1">IFERROR(AVERAGE(OFFSET(V1998,0,0,-参数!B$12,1)),"")</f>
        <v>81.889023569024175</v>
      </c>
      <c r="X1998" s="11" t="str">
        <f t="shared" ca="1" si="615"/>
        <v>卖</v>
      </c>
      <c r="Y1998" s="12" t="str">
        <f ca="1">IF(X1997="买",$E1998/$E1997-1-IF(X1996="卖",参数!$B$3-IF(X1998="卖",参数!$B$3+参数!$B$4,0)),"")</f>
        <v/>
      </c>
      <c r="Z1998" s="10">
        <f t="shared" ca="1" si="627"/>
        <v>6768.0484591539416</v>
      </c>
      <c r="AA1998" s="3">
        <f ca="1">Z1998/MAX(Z$2:Z1998)-1</f>
        <v>-0.13033122972943378</v>
      </c>
      <c r="AB1998" s="8">
        <f ca="1">IFERROR(AVERAGE(OFFSET(E1998,0,0,-参数!B$14,1)),"")</f>
        <v>2574.8849999999998</v>
      </c>
      <c r="AC1998" s="8">
        <f ca="1">IFERROR(AVERAGE(OFFSET(E1998,0,0,-参数!B$15,1)),"")</f>
        <v>2614.753448275862</v>
      </c>
      <c r="AD1998" s="9" t="str">
        <f ca="1">IFERROR(IF(OR(AND(AB1998/AC1998-1&lt;参数!B$16,AB1998/AC1998-1&gt;参数!B$17),AB1998/AC1998-1&lt;参数!B$18),"买","卖"),"买")</f>
        <v>卖</v>
      </c>
      <c r="AE1998" s="7" t="str">
        <f ca="1">IF(AD1997="买",$E1998/$E1997-1-IF(AD1996="卖",参数!$B$3-IF(AD1998="卖",参数!$B$3+参数!$B$4,0)),"")</f>
        <v/>
      </c>
      <c r="AF1998" s="8">
        <f t="shared" ca="1" si="628"/>
        <v>7739.2775226702743</v>
      </c>
      <c r="AG1998" s="3">
        <f ca="1">AF1998/MAX(AF$2:AF1998)-1</f>
        <v>-0.1342743404429696</v>
      </c>
      <c r="AH1998">
        <f t="shared" ca="1" si="618"/>
        <v>0</v>
      </c>
      <c r="AI1998">
        <f t="shared" si="619"/>
        <v>0</v>
      </c>
      <c r="AJ1998">
        <f t="shared" ca="1" si="620"/>
        <v>0</v>
      </c>
      <c r="AK1998">
        <f t="shared" ca="1" si="621"/>
        <v>0</v>
      </c>
      <c r="AL1998">
        <f t="shared" ca="1" si="622"/>
        <v>1</v>
      </c>
      <c r="AM1998">
        <f t="shared" ca="1" si="623"/>
        <v>0</v>
      </c>
      <c r="AO1998" s="9">
        <f t="shared" si="629"/>
        <v>38.049999999999727</v>
      </c>
      <c r="AP1998" s="15">
        <f ca="1">IFERROR(ABS(E1998-OFFSET(E1998,-参数!B$20,0,1,1))/SUM(OFFSET(AO1998,0,0,-参数!B$20,1)),0)</f>
        <v>0.1872236924630187</v>
      </c>
      <c r="AQ1998" s="16">
        <f ca="1">(参数!B$21+参数!B$22*'000300'!AP1998)^(参数!B$23)</f>
        <v>0.15867086322681306</v>
      </c>
      <c r="AR1998" s="17">
        <f t="shared" ca="1" si="630"/>
        <v>2591.5705823932353</v>
      </c>
      <c r="AS1998" s="9" t="str">
        <f ca="1">IF(E1998+参数!B$24&gt;=AR1998,"买","卖")</f>
        <v>卖</v>
      </c>
      <c r="AT1998" s="7">
        <f ca="1">IF(AS1997="买",$E1998/$E1997-1-IF(AS1996="卖",参数!$B$3-IF(AS1998="卖",参数!$B$3+参数!$B$4,0)),"")</f>
        <v>-1.4561249091117778E-2</v>
      </c>
      <c r="AU1998" s="8">
        <f t="shared" ca="1" si="631"/>
        <v>5836.1735241169954</v>
      </c>
      <c r="AV1998" s="7">
        <f ca="1">AU1998/MAX(AU$2:AU1998)-1</f>
        <v>-0.10116102363509738</v>
      </c>
      <c r="AW1998" s="3">
        <f t="shared" ca="1" si="614"/>
        <v>-1.2008029638104212E-3</v>
      </c>
      <c r="AX1998" s="11" t="str">
        <f ca="1">IFERROR(IF(E1998&gt;MAX(OFFSET(C1998,-1,0,-参数!B$27,1)),"买",IF(E1998&lt;MIN(OFFSET(D1998,-1,0,-参数!B$26,1)),"卖",AX1997)),"卖")</f>
        <v>卖</v>
      </c>
      <c r="AY1998" s="12" t="str">
        <f ca="1">IF(AX1997="买",$E1998/$E1997-1-IF(AX1996="卖",参数!$B$3-IF(AX1998="卖",参数!$B$3+参数!$B$4,0)),"")</f>
        <v/>
      </c>
      <c r="AZ1998" s="10">
        <f t="shared" ca="1" si="632"/>
        <v>6609.6865632187128</v>
      </c>
      <c r="BA1998" s="12">
        <f ca="1">AZ1998/MAX(AZ$2:AZ1998)-1</f>
        <v>-0.15065356524119544</v>
      </c>
    </row>
    <row r="1999" spans="1:53" x14ac:dyDescent="0.15">
      <c r="A1999" s="1">
        <v>41360</v>
      </c>
      <c r="B1999" s="6">
        <v>2575.73</v>
      </c>
      <c r="C1999" s="6">
        <v>2611.94</v>
      </c>
      <c r="D1999" s="6">
        <v>2566.35</v>
      </c>
      <c r="E1999" s="2">
        <v>2583.5300000000002</v>
      </c>
      <c r="F1999" s="3">
        <f>E1999/MAX(E$2:E1999)-1</f>
        <v>-0.56041482338528548</v>
      </c>
      <c r="G1999" s="2">
        <f ca="1">IFERROR(AVERAGE(OFFSET(E1999,0,0,-参数!B$2,1)),"")</f>
        <v>2609.8355357142855</v>
      </c>
      <c r="H1999" t="str">
        <f t="shared" ca="1" si="633"/>
        <v>卖</v>
      </c>
      <c r="I1999" s="3" t="str">
        <f ca="1">IF(H1998="买",$E1999/$E1998-1-IF(H1997="卖",参数!$B$3-IF(H1999="卖",参数!$B$3+参数!$B$4,0)),"")</f>
        <v/>
      </c>
      <c r="J1999" s="2">
        <f t="shared" ca="1" si="624"/>
        <v>7223.8060588405569</v>
      </c>
      <c r="K1999" s="3">
        <f ca="1">J1999/MAX(J$2:J1999)-1</f>
        <v>-0.28833194563876463</v>
      </c>
      <c r="L1999" s="8">
        <f>L1998*(参数!$B$6-1)/(参数!$B$6+1)+E1999*2/(参数!$B$6+1)</f>
        <v>2591.3900941489151</v>
      </c>
      <c r="M1999" s="8">
        <f>M1998*(参数!$B$7-1)/(参数!$B$7+1)+E1999*2/(参数!$B$7+1)</f>
        <v>2529.2931172436688</v>
      </c>
      <c r="N1999" s="8">
        <f t="shared" si="616"/>
        <v>62.096976905246265</v>
      </c>
      <c r="O1999" s="8">
        <f>O1998*(参数!$B$8-1)/(参数!$B$8+1)+N1999*2/(参数!$B$8+1)</f>
        <v>72.681123984077686</v>
      </c>
      <c r="P1999" s="9" t="str">
        <f t="shared" si="625"/>
        <v>卖</v>
      </c>
      <c r="Q1999" s="7" t="str">
        <f>IF(P1998="买",$E1999/$E1998-1-IF(P1997="卖",参数!$B$3-IF(P1999="卖",参数!$B$3+参数!$B$4,0)),"")</f>
        <v/>
      </c>
      <c r="R1999" s="8">
        <f t="shared" si="626"/>
        <v>6036.4039977070324</v>
      </c>
      <c r="S1999" s="3">
        <f>R1999/MAX(R$2:R1999)-1</f>
        <v>-0.17263361747846984</v>
      </c>
      <c r="T1999" s="10">
        <f ca="1">IFERROR(AVERAGE(OFFSET(E1999,0,0,-参数!B$10,1)),"")</f>
        <v>2588.9834999999994</v>
      </c>
      <c r="U1999" s="10">
        <f ca="1">IFERROR(AVERAGE(OFFSET(E1999,0,0,-参数!B$11,1)),"")</f>
        <v>2515.6055308641971</v>
      </c>
      <c r="V1999" s="10">
        <f t="shared" ca="1" si="617"/>
        <v>73.377969135802232</v>
      </c>
      <c r="W1999" s="10">
        <f ca="1">IFERROR(AVERAGE(OFFSET(V1999,0,0,-参数!B$12,1)),"")</f>
        <v>77.877118967452759</v>
      </c>
      <c r="X1999" s="11" t="str">
        <f t="shared" ca="1" si="615"/>
        <v>卖</v>
      </c>
      <c r="Y1999" s="12" t="str">
        <f ca="1">IF(X1998="买",$E1999/$E1998-1-IF(X1997="卖",参数!$B$3-IF(X1999="卖",参数!$B$3+参数!$B$4,0)),"")</f>
        <v/>
      </c>
      <c r="Z1999" s="10">
        <f t="shared" ca="1" si="627"/>
        <v>6768.0484591539416</v>
      </c>
      <c r="AA1999" s="3">
        <f ca="1">Z1999/MAX(Z$2:Z1999)-1</f>
        <v>-0.13033122972943378</v>
      </c>
      <c r="AB1999" s="8">
        <f ca="1">IFERROR(AVERAGE(OFFSET(E1999,0,0,-参数!B$14,1)),"")</f>
        <v>2580.3424999999997</v>
      </c>
      <c r="AC1999" s="8">
        <f ca="1">IFERROR(AVERAGE(OFFSET(E1999,0,0,-参数!B$15,1)),"")</f>
        <v>2608.6727586206898</v>
      </c>
      <c r="AD1999" s="9" t="str">
        <f ca="1">IFERROR(IF(OR(AND(AB1999/AC1999-1&lt;参数!B$16,AB1999/AC1999-1&gt;参数!B$17),AB1999/AC1999-1&lt;参数!B$18),"买","卖"),"买")</f>
        <v>卖</v>
      </c>
      <c r="AE1999" s="7" t="str">
        <f ca="1">IF(AD1998="买",$E1999/$E1998-1-IF(AD1997="卖",参数!$B$3-IF(AD1999="卖",参数!$B$3+参数!$B$4,0)),"")</f>
        <v/>
      </c>
      <c r="AF1999" s="8">
        <f t="shared" ca="1" si="628"/>
        <v>7739.2775226702743</v>
      </c>
      <c r="AG1999" s="3">
        <f ca="1">AF1999/MAX(AF$2:AF1999)-1</f>
        <v>-0.1342743404429696</v>
      </c>
      <c r="AH1999">
        <f t="shared" ca="1" si="618"/>
        <v>0</v>
      </c>
      <c r="AI1999">
        <f t="shared" si="619"/>
        <v>0</v>
      </c>
      <c r="AJ1999">
        <f t="shared" ca="1" si="620"/>
        <v>0</v>
      </c>
      <c r="AK1999">
        <f t="shared" ca="1" si="621"/>
        <v>0</v>
      </c>
      <c r="AL1999">
        <f t="shared" ca="1" si="622"/>
        <v>1</v>
      </c>
      <c r="AM1999">
        <f t="shared" ca="1" si="623"/>
        <v>0</v>
      </c>
      <c r="AO1999" s="9">
        <f t="shared" si="629"/>
        <v>8.4800000000000182</v>
      </c>
      <c r="AP1999" s="15">
        <f ca="1">IFERROR(ABS(E1999-OFFSET(E1999,-参数!B$20,0,1,1))/SUM(OFFSET(AO1999,0,0,-参数!B$20,1)),0)</f>
        <v>0.19331613520375721</v>
      </c>
      <c r="AQ1999" s="16">
        <f ca="1">(参数!B$21+参数!B$22*'000300'!AP1999)^(参数!B$23)</f>
        <v>0.1645500704716257</v>
      </c>
      <c r="AR1999" s="17">
        <f t="shared" ca="1" si="630"/>
        <v>2590.2475039937954</v>
      </c>
      <c r="AS1999" s="9" t="str">
        <f ca="1">IF(E1999+参数!B$24&gt;=AR1999,"买","卖")</f>
        <v>买</v>
      </c>
      <c r="AT1999" s="7" t="str">
        <f ca="1">IF(AS1998="买",$E1999/$E1998-1-IF(AS1997="卖",参数!$B$3-IF(AS1999="卖",参数!$B$3+参数!$B$4,0)),"")</f>
        <v/>
      </c>
      <c r="AU1999" s="8">
        <f t="shared" ca="1" si="631"/>
        <v>5836.1735241169954</v>
      </c>
      <c r="AV1999" s="7">
        <f ca="1">AU1999/MAX(AU$2:AU1999)-1</f>
        <v>-0.10116102363509738</v>
      </c>
      <c r="AW1999" s="3">
        <f t="shared" ca="1" si="614"/>
        <v>-5.1053149330715364E-4</v>
      </c>
      <c r="AX1999" s="11" t="str">
        <f ca="1">IFERROR(IF(E1999&gt;MAX(OFFSET(C1999,-1,0,-参数!B$27,1)),"买",IF(E1999&lt;MIN(OFFSET(D1999,-1,0,-参数!B$26,1)),"卖",AX1998)),"卖")</f>
        <v>卖</v>
      </c>
      <c r="AY1999" s="12" t="str">
        <f ca="1">IF(AX1998="买",$E1999/$E1998-1-IF(AX1997="卖",参数!$B$3-IF(AX1999="卖",参数!$B$3+参数!$B$4,0)),"")</f>
        <v/>
      </c>
      <c r="AZ1999" s="10">
        <f t="shared" ca="1" si="632"/>
        <v>6609.6865632187128</v>
      </c>
      <c r="BA1999" s="12">
        <f ca="1">AZ1999/MAX(AZ$2:AZ1999)-1</f>
        <v>-0.15065356524119544</v>
      </c>
    </row>
    <row r="2000" spans="1:53" x14ac:dyDescent="0.15">
      <c r="A2000" s="1">
        <v>41361</v>
      </c>
      <c r="B2000" s="6">
        <v>2535.9899999999998</v>
      </c>
      <c r="C2000" s="6">
        <v>2535.9899999999998</v>
      </c>
      <c r="D2000" s="6">
        <v>2495.08</v>
      </c>
      <c r="E2000" s="2">
        <v>2499.3000000000002</v>
      </c>
      <c r="F2000" s="3">
        <f>E2000/MAX(E$2:E2000)-1</f>
        <v>-0.57474647791465316</v>
      </c>
      <c r="G2000" s="2">
        <f ca="1">IFERROR(AVERAGE(OFFSET(E2000,0,0,-参数!B$2,1)),"")</f>
        <v>2610.1792857142855</v>
      </c>
      <c r="H2000" t="str">
        <f t="shared" ca="1" si="633"/>
        <v>卖</v>
      </c>
      <c r="I2000" s="3" t="str">
        <f ca="1">IF(H1999="买",$E2000/$E1999-1-IF(H1998="卖",参数!$B$3-IF(H2000="卖",参数!$B$3+参数!$B$4,0)),"")</f>
        <v/>
      </c>
      <c r="J2000" s="2">
        <f t="shared" ca="1" si="624"/>
        <v>7223.8060588405569</v>
      </c>
      <c r="K2000" s="3">
        <f ca="1">J2000/MAX(J$2:J2000)-1</f>
        <v>-0.28833194563876463</v>
      </c>
      <c r="L2000" s="8">
        <f>L1999*(参数!$B$6-1)/(参数!$B$6+1)+E2000*2/(参数!$B$6+1)</f>
        <v>2582.6196089918753</v>
      </c>
      <c r="M2000" s="8">
        <f>M1999*(参数!$B$7-1)/(参数!$B$7+1)+E2000*2/(参数!$B$7+1)</f>
        <v>2528.5703915269537</v>
      </c>
      <c r="N2000" s="8">
        <f t="shared" si="616"/>
        <v>54.049217464921639</v>
      </c>
      <c r="O2000" s="8">
        <f>O1999*(参数!$B$8-1)/(参数!$B$8+1)+N2000*2/(参数!$B$8+1)</f>
        <v>68.954742680246483</v>
      </c>
      <c r="P2000" s="9" t="str">
        <f t="shared" si="625"/>
        <v>卖</v>
      </c>
      <c r="Q2000" s="7" t="str">
        <f>IF(P1999="买",$E2000/$E1999-1-IF(P1998="卖",参数!$B$3-IF(P2000="卖",参数!$B$3+参数!$B$4,0)),"")</f>
        <v/>
      </c>
      <c r="R2000" s="8">
        <f t="shared" si="626"/>
        <v>6036.4039977070324</v>
      </c>
      <c r="S2000" s="3">
        <f>R2000/MAX(R$2:R2000)-1</f>
        <v>-0.17263361747846984</v>
      </c>
      <c r="T2000" s="10">
        <f ca="1">IFERROR(AVERAGE(OFFSET(E2000,0,0,-参数!B$10,1)),"")</f>
        <v>2580.2819999999997</v>
      </c>
      <c r="U2000" s="10">
        <f ca="1">IFERROR(AVERAGE(OFFSET(E2000,0,0,-参数!B$11,1)),"")</f>
        <v>2514.4241234567899</v>
      </c>
      <c r="V2000" s="10">
        <f t="shared" ca="1" si="617"/>
        <v>65.857876543209841</v>
      </c>
      <c r="W2000" s="10">
        <f ca="1">IFERROR(AVERAGE(OFFSET(V2000,0,0,-参数!B$12,1)),"")</f>
        <v>74.178958473625528</v>
      </c>
      <c r="X2000" s="11" t="str">
        <f t="shared" ca="1" si="615"/>
        <v>卖</v>
      </c>
      <c r="Y2000" s="12" t="str">
        <f ca="1">IF(X1999="买",$E2000/$E1999-1-IF(X1998="卖",参数!$B$3-IF(X2000="卖",参数!$B$3+参数!$B$4,0)),"")</f>
        <v/>
      </c>
      <c r="Z2000" s="10">
        <f t="shared" ca="1" si="627"/>
        <v>6768.0484591539416</v>
      </c>
      <c r="AA2000" s="3">
        <f ca="1">Z2000/MAX(Z$2:Z2000)-1</f>
        <v>-0.13033122972943378</v>
      </c>
      <c r="AB2000" s="8">
        <f ca="1">IFERROR(AVERAGE(OFFSET(E2000,0,0,-参数!B$14,1)),"")</f>
        <v>2579.9437499999999</v>
      </c>
      <c r="AC2000" s="8">
        <f ca="1">IFERROR(AVERAGE(OFFSET(E2000,0,0,-参数!B$15,1)),"")</f>
        <v>2599.2786206896553</v>
      </c>
      <c r="AD2000" s="9" t="str">
        <f ca="1">IFERROR(IF(OR(AND(AB2000/AC2000-1&lt;参数!B$16,AB2000/AC2000-1&gt;参数!B$17),AB2000/AC2000-1&lt;参数!B$18),"买","卖"),"买")</f>
        <v>卖</v>
      </c>
      <c r="AE2000" s="7" t="str">
        <f ca="1">IF(AD1999="买",$E2000/$E1999-1-IF(AD1998="卖",参数!$B$3-IF(AD2000="卖",参数!$B$3+参数!$B$4,0)),"")</f>
        <v/>
      </c>
      <c r="AF2000" s="8">
        <f t="shared" ca="1" si="628"/>
        <v>7739.2775226702743</v>
      </c>
      <c r="AG2000" s="3">
        <f ca="1">AF2000/MAX(AF$2:AF2000)-1</f>
        <v>-0.1342743404429696</v>
      </c>
      <c r="AH2000">
        <f t="shared" ca="1" si="618"/>
        <v>0</v>
      </c>
      <c r="AI2000">
        <f t="shared" si="619"/>
        <v>0</v>
      </c>
      <c r="AJ2000">
        <f t="shared" ca="1" si="620"/>
        <v>0</v>
      </c>
      <c r="AK2000">
        <f t="shared" ca="1" si="621"/>
        <v>0</v>
      </c>
      <c r="AL2000">
        <f t="shared" ca="1" si="622"/>
        <v>0</v>
      </c>
      <c r="AM2000">
        <f t="shared" ca="1" si="623"/>
        <v>0</v>
      </c>
      <c r="AO2000" s="9">
        <f t="shared" si="629"/>
        <v>84.230000000000018</v>
      </c>
      <c r="AP2000" s="15">
        <f ca="1">IFERROR(ABS(E2000-OFFSET(E2000,-参数!B$20,0,1,1))/SUM(OFFSET(AO2000,0,0,-参数!B$20,1)),0)</f>
        <v>0.12586722488038271</v>
      </c>
      <c r="AQ2000" s="16">
        <f ca="1">(参数!B$21+参数!B$22*'000300'!AP2000)^(参数!B$23)</f>
        <v>9.9461872009569324E-2</v>
      </c>
      <c r="AR2000" s="17">
        <f t="shared" ca="1" si="630"/>
        <v>2581.2016949919748</v>
      </c>
      <c r="AS2000" s="9" t="str">
        <f ca="1">IF(E2000+参数!B$24&gt;=AR2000,"买","卖")</f>
        <v>卖</v>
      </c>
      <c r="AT2000" s="7">
        <f ca="1">IF(AS1999="买",$E2000/$E1999-1-IF(AS1998="卖",参数!$B$3-IF(AS2000="卖",参数!$B$3+参数!$B$4,0)),"")</f>
        <v>-3.1602679279900014E-2</v>
      </c>
      <c r="AU2000" s="8">
        <f t="shared" ca="1" si="631"/>
        <v>5651.7348040124825</v>
      </c>
      <c r="AV2000" s="7">
        <f ca="1">AU2000/MAX(AU$2:AU2000)-1</f>
        <v>-0.12956674352943098</v>
      </c>
      <c r="AW2000" s="3">
        <f t="shared" ca="1" si="614"/>
        <v>-3.492256623304546E-3</v>
      </c>
      <c r="AX2000" s="11" t="str">
        <f ca="1">IFERROR(IF(E2000&gt;MAX(OFFSET(C2000,-1,0,-参数!B$27,1)),"买",IF(E2000&lt;MIN(OFFSET(D2000,-1,0,-参数!B$26,1)),"卖",AX1999)),"卖")</f>
        <v>卖</v>
      </c>
      <c r="AY2000" s="12" t="str">
        <f ca="1">IF(AX1999="买",$E2000/$E1999-1-IF(AX1998="卖",参数!$B$3-IF(AX2000="卖",参数!$B$3+参数!$B$4,0)),"")</f>
        <v/>
      </c>
      <c r="AZ2000" s="10">
        <f t="shared" ca="1" si="632"/>
        <v>6609.6865632187128</v>
      </c>
      <c r="BA2000" s="12">
        <f ca="1">AZ2000/MAX(AZ$2:AZ2000)-1</f>
        <v>-0.15065356524119544</v>
      </c>
    </row>
    <row r="2001" spans="1:53" x14ac:dyDescent="0.15">
      <c r="A2001" s="1">
        <v>41362</v>
      </c>
      <c r="B2001" s="6">
        <v>2502.7800000000002</v>
      </c>
      <c r="C2001" s="6">
        <v>2509.11</v>
      </c>
      <c r="D2001" s="6">
        <v>2482.4899999999998</v>
      </c>
      <c r="E2001" s="2">
        <v>2495.08</v>
      </c>
      <c r="F2001" s="3">
        <f>E2001/MAX(E$2:E2001)-1</f>
        <v>-0.57546450690805151</v>
      </c>
      <c r="G2001" s="2">
        <f ca="1">IFERROR(AVERAGE(OFFSET(E2001,0,0,-参数!B$2,1)),"")</f>
        <v>2609.681607142857</v>
      </c>
      <c r="H2001" t="str">
        <f t="shared" ca="1" si="633"/>
        <v>卖</v>
      </c>
      <c r="I2001" s="3" t="str">
        <f ca="1">IF(H2000="买",$E2001/$E2000-1-IF(H1999="卖",参数!$B$3-IF(H2001="卖",参数!$B$3+参数!$B$4,0)),"")</f>
        <v/>
      </c>
      <c r="J2001" s="2">
        <f t="shared" ca="1" si="624"/>
        <v>7223.8060588405569</v>
      </c>
      <c r="K2001" s="3">
        <f ca="1">J2001/MAX(J$2:J2001)-1</f>
        <v>-0.28833194563876463</v>
      </c>
      <c r="L2001" s="8">
        <f>L2000*(参数!$B$6-1)/(参数!$B$6+1)+E2001*2/(参数!$B$6+1)</f>
        <v>2574.2825033736017</v>
      </c>
      <c r="M2001" s="8">
        <f>M2000*(参数!$B$7-1)/(参数!$B$7+1)+E2001*2/(参数!$B$7+1)</f>
        <v>2527.7633941407621</v>
      </c>
      <c r="N2001" s="8">
        <f t="shared" si="616"/>
        <v>46.519109232839583</v>
      </c>
      <c r="O2001" s="8">
        <f>O2000*(参数!$B$8-1)/(参数!$B$8+1)+N2001*2/(参数!$B$8+1)</f>
        <v>64.467615990765097</v>
      </c>
      <c r="P2001" s="9" t="str">
        <f t="shared" si="625"/>
        <v>卖</v>
      </c>
      <c r="Q2001" s="7" t="str">
        <f>IF(P2000="买",$E2001/$E2000-1-IF(P1999="卖",参数!$B$3-IF(P2001="卖",参数!$B$3+参数!$B$4,0)),"")</f>
        <v/>
      </c>
      <c r="R2001" s="8">
        <f t="shared" si="626"/>
        <v>6036.4039977070324</v>
      </c>
      <c r="S2001" s="3">
        <f>R2001/MAX(R$2:R2001)-1</f>
        <v>-0.17263361747846984</v>
      </c>
      <c r="T2001" s="10">
        <f ca="1">IFERROR(AVERAGE(OFFSET(E2001,0,0,-参数!B$10,1)),"")</f>
        <v>2571.5939999999996</v>
      </c>
      <c r="U2001" s="10">
        <f ca="1">IFERROR(AVERAGE(OFFSET(E2001,0,0,-参数!B$11,1)),"")</f>
        <v>2513.177283950617</v>
      </c>
      <c r="V2001" s="10">
        <f t="shared" ca="1" si="617"/>
        <v>58.416716049382558</v>
      </c>
      <c r="W2001" s="10">
        <f ca="1">IFERROR(AVERAGE(OFFSET(V2001,0,0,-参数!B$12,1)),"")</f>
        <v>70.712468013468296</v>
      </c>
      <c r="X2001" s="11" t="str">
        <f t="shared" ca="1" si="615"/>
        <v>卖</v>
      </c>
      <c r="Y2001" s="12" t="str">
        <f ca="1">IF(X2000="买",$E2001/$E2000-1-IF(X1999="卖",参数!$B$3-IF(X2001="卖",参数!$B$3+参数!$B$4,0)),"")</f>
        <v/>
      </c>
      <c r="Z2001" s="10">
        <f t="shared" ca="1" si="627"/>
        <v>6768.0484591539416</v>
      </c>
      <c r="AA2001" s="3">
        <f ca="1">Z2001/MAX(Z$2:Z2001)-1</f>
        <v>-0.13033122972943378</v>
      </c>
      <c r="AB2001" s="8">
        <f ca="1">IFERROR(AVERAGE(OFFSET(E2001,0,0,-参数!B$14,1)),"")</f>
        <v>2576.1912499999999</v>
      </c>
      <c r="AC2001" s="8">
        <f ca="1">IFERROR(AVERAGE(OFFSET(E2001,0,0,-参数!B$15,1)),"")</f>
        <v>2590.9203448275862</v>
      </c>
      <c r="AD2001" s="9" t="str">
        <f ca="1">IFERROR(IF(OR(AND(AB2001/AC2001-1&lt;参数!B$16,AB2001/AC2001-1&gt;参数!B$17),AB2001/AC2001-1&lt;参数!B$18),"买","卖"),"买")</f>
        <v>卖</v>
      </c>
      <c r="AE2001" s="7" t="str">
        <f ca="1">IF(AD2000="买",$E2001/$E2000-1-IF(AD1999="卖",参数!$B$3-IF(AD2001="卖",参数!$B$3+参数!$B$4,0)),"")</f>
        <v/>
      </c>
      <c r="AF2001" s="8">
        <f t="shared" ca="1" si="628"/>
        <v>7739.2775226702743</v>
      </c>
      <c r="AG2001" s="3">
        <f ca="1">AF2001/MAX(AF$2:AF2001)-1</f>
        <v>-0.1342743404429696</v>
      </c>
      <c r="AH2001">
        <f t="shared" ca="1" si="618"/>
        <v>0</v>
      </c>
      <c r="AI2001">
        <f t="shared" si="619"/>
        <v>0</v>
      </c>
      <c r="AJ2001">
        <f t="shared" ca="1" si="620"/>
        <v>0</v>
      </c>
      <c r="AK2001">
        <f t="shared" ca="1" si="621"/>
        <v>0</v>
      </c>
      <c r="AL2001">
        <f t="shared" ca="1" si="622"/>
        <v>0</v>
      </c>
      <c r="AM2001">
        <f t="shared" ca="1" si="623"/>
        <v>0</v>
      </c>
      <c r="AO2001" s="9">
        <f t="shared" si="629"/>
        <v>4.2200000000002547</v>
      </c>
      <c r="AP2001" s="15">
        <f ca="1">IFERROR(ABS(E2001-OFFSET(E2001,-参数!B$20,0,1,1))/SUM(OFFSET(AO2001,0,0,-参数!B$20,1)),0)</f>
        <v>0.11278589156887307</v>
      </c>
      <c r="AQ2001" s="16">
        <f ca="1">(参数!B$21+参数!B$22*'000300'!AP2001)^(参数!B$23)</f>
        <v>8.6838385363962517E-2</v>
      </c>
      <c r="AR2001" s="17">
        <f t="shared" ca="1" si="630"/>
        <v>2573.7230260540646</v>
      </c>
      <c r="AS2001" s="9" t="str">
        <f ca="1">IF(E2001+参数!B$24&gt;=AR2001,"买","卖")</f>
        <v>卖</v>
      </c>
      <c r="AT2001" s="7" t="str">
        <f ca="1">IF(AS2000="买",$E2001/$E2000-1-IF(AS1999="卖",参数!$B$3-IF(AS2001="卖",参数!$B$3+参数!$B$4,0)),"")</f>
        <v/>
      </c>
      <c r="AU2001" s="8">
        <f t="shared" ca="1" si="631"/>
        <v>5651.7348040124825</v>
      </c>
      <c r="AV2001" s="7">
        <f ca="1">AU2001/MAX(AU$2:AU2001)-1</f>
        <v>-0.12956674352943098</v>
      </c>
      <c r="AW2001" s="3">
        <f t="shared" ca="1" si="614"/>
        <v>-2.8973593781610463E-3</v>
      </c>
      <c r="AX2001" s="11" t="str">
        <f ca="1">IFERROR(IF(E2001&gt;MAX(OFFSET(C2001,-1,0,-参数!B$27,1)),"买",IF(E2001&lt;MIN(OFFSET(D2001,-1,0,-参数!B$26,1)),"卖",AX2000)),"卖")</f>
        <v>卖</v>
      </c>
      <c r="AY2001" s="12" t="str">
        <f ca="1">IF(AX2000="买",$E2001/$E2000-1-IF(AX1999="卖",参数!$B$3-IF(AX2001="卖",参数!$B$3+参数!$B$4,0)),"")</f>
        <v/>
      </c>
      <c r="AZ2001" s="10">
        <f t="shared" ca="1" si="632"/>
        <v>6609.6865632187128</v>
      </c>
      <c r="BA2001" s="12">
        <f ca="1">AZ2001/MAX(AZ$2:AZ2001)-1</f>
        <v>-0.15065356524119544</v>
      </c>
    </row>
    <row r="2002" spans="1:53" x14ac:dyDescent="0.15">
      <c r="A2002" s="1">
        <v>41365</v>
      </c>
      <c r="B2002" s="6">
        <v>2486.4299999999998</v>
      </c>
      <c r="C2002" s="6">
        <v>2507.8200000000002</v>
      </c>
      <c r="D2002" s="6">
        <v>2483.73</v>
      </c>
      <c r="E2002" s="2">
        <v>2493.19</v>
      </c>
      <c r="F2002" s="3">
        <f>E2002/MAX(E$2:E2002)-1</f>
        <v>-0.57578608861362546</v>
      </c>
      <c r="G2002" s="2">
        <f ca="1">IFERROR(AVERAGE(OFFSET(E2002,0,0,-参数!B$2,1)),"")</f>
        <v>2609.1241071428567</v>
      </c>
      <c r="H2002" t="str">
        <f t="shared" ca="1" si="633"/>
        <v>卖</v>
      </c>
      <c r="I2002" s="3" t="str">
        <f ca="1">IF(H2001="买",$E2002/$E2001-1-IF(H2000="卖",参数!$B$3-IF(H2002="卖",参数!$B$3+参数!$B$4,0)),"")</f>
        <v/>
      </c>
      <c r="J2002" s="2">
        <f t="shared" ca="1" si="624"/>
        <v>7223.8060588405569</v>
      </c>
      <c r="K2002" s="3">
        <f ca="1">J2002/MAX(J$2:J2002)-1</f>
        <v>-0.28833194563876463</v>
      </c>
      <c r="L2002" s="8">
        <f>L2001*(参数!$B$6-1)/(参数!$B$6+1)+E2002*2/(参数!$B$6+1)</f>
        <v>2566.5594078142108</v>
      </c>
      <c r="M2002" s="8">
        <f>M2001*(参数!$B$7-1)/(参数!$B$7+1)+E2002*2/(参数!$B$7+1)</f>
        <v>2526.930300306045</v>
      </c>
      <c r="N2002" s="8">
        <f t="shared" si="616"/>
        <v>39.629107508165816</v>
      </c>
      <c r="O2002" s="8">
        <f>O2001*(参数!$B$8-1)/(参数!$B$8+1)+N2002*2/(参数!$B$8+1)</f>
        <v>59.499914294245244</v>
      </c>
      <c r="P2002" s="9" t="str">
        <f t="shared" si="625"/>
        <v>卖</v>
      </c>
      <c r="Q2002" s="7" t="str">
        <f>IF(P2001="买",$E2002/$E2001-1-IF(P2000="卖",参数!$B$3-IF(P2002="卖",参数!$B$3+参数!$B$4,0)),"")</f>
        <v/>
      </c>
      <c r="R2002" s="8">
        <f t="shared" si="626"/>
        <v>6036.4039977070324</v>
      </c>
      <c r="S2002" s="3">
        <f>R2002/MAX(R$2:R2002)-1</f>
        <v>-0.17263361747846984</v>
      </c>
      <c r="T2002" s="10">
        <f ca="1">IFERROR(AVERAGE(OFFSET(E2002,0,0,-参数!B$10,1)),"")</f>
        <v>2568.9674999999997</v>
      </c>
      <c r="U2002" s="10">
        <f ca="1">IFERROR(AVERAGE(OFFSET(E2002,0,0,-参数!B$11,1)),"")</f>
        <v>2511.9728148148147</v>
      </c>
      <c r="V2002" s="10">
        <f t="shared" ca="1" si="617"/>
        <v>56.994685185185062</v>
      </c>
      <c r="W2002" s="10">
        <f ca="1">IFERROR(AVERAGE(OFFSET(V2002,0,0,-参数!B$12,1)),"")</f>
        <v>68.043477553311064</v>
      </c>
      <c r="X2002" s="11" t="str">
        <f t="shared" ca="1" si="615"/>
        <v>卖</v>
      </c>
      <c r="Y2002" s="12" t="str">
        <f ca="1">IF(X2001="买",$E2002/$E2001-1-IF(X2000="卖",参数!$B$3-IF(X2002="卖",参数!$B$3+参数!$B$4,0)),"")</f>
        <v/>
      </c>
      <c r="Z2002" s="10">
        <f t="shared" ca="1" si="627"/>
        <v>6768.0484591539416</v>
      </c>
      <c r="AA2002" s="3">
        <f ca="1">Z2002/MAX(Z$2:Z2002)-1</f>
        <v>-0.13033122972943378</v>
      </c>
      <c r="AB2002" s="8">
        <f ca="1">IFERROR(AVERAGE(OFFSET(E2002,0,0,-参数!B$14,1)),"")</f>
        <v>2561.5687499999999</v>
      </c>
      <c r="AC2002" s="8">
        <f ca="1">IFERROR(AVERAGE(OFFSET(E2002,0,0,-参数!B$15,1)),"")</f>
        <v>2584.2851724137931</v>
      </c>
      <c r="AD2002" s="9" t="str">
        <f ca="1">IFERROR(IF(OR(AND(AB2002/AC2002-1&lt;参数!B$16,AB2002/AC2002-1&gt;参数!B$17),AB2002/AC2002-1&lt;参数!B$18),"买","卖"),"买")</f>
        <v>卖</v>
      </c>
      <c r="AE2002" s="7" t="str">
        <f ca="1">IF(AD2001="买",$E2002/$E2001-1-IF(AD2000="卖",参数!$B$3-IF(AD2002="卖",参数!$B$3+参数!$B$4,0)),"")</f>
        <v/>
      </c>
      <c r="AF2002" s="8">
        <f t="shared" ca="1" si="628"/>
        <v>7739.2775226702743</v>
      </c>
      <c r="AG2002" s="3">
        <f ca="1">AF2002/MAX(AF$2:AF2002)-1</f>
        <v>-0.1342743404429696</v>
      </c>
      <c r="AH2002">
        <f t="shared" ca="1" si="618"/>
        <v>0</v>
      </c>
      <c r="AI2002">
        <f t="shared" si="619"/>
        <v>0</v>
      </c>
      <c r="AJ2002">
        <f t="shared" ca="1" si="620"/>
        <v>0</v>
      </c>
      <c r="AK2002">
        <f t="shared" ca="1" si="621"/>
        <v>0</v>
      </c>
      <c r="AL2002">
        <f t="shared" ca="1" si="622"/>
        <v>0</v>
      </c>
      <c r="AM2002">
        <f t="shared" ca="1" si="623"/>
        <v>0</v>
      </c>
      <c r="AO2002" s="9">
        <f t="shared" si="629"/>
        <v>1.8899999999998727</v>
      </c>
      <c r="AP2002" s="15">
        <f ca="1">IFERROR(ABS(E2002-OFFSET(E2002,-参数!B$20,0,1,1))/SUM(OFFSET(AO2002,0,0,-参数!B$20,1)),0)</f>
        <v>0.11879008133949495</v>
      </c>
      <c r="AQ2002" s="16">
        <f ca="1">(参数!B$21+参数!B$22*'000300'!AP2002)^(参数!B$23)</f>
        <v>9.2632428492612634E-2</v>
      </c>
      <c r="AR2002" s="17">
        <f t="shared" ca="1" si="630"/>
        <v>2566.2630562768177</v>
      </c>
      <c r="AS2002" s="9" t="str">
        <f ca="1">IF(E2002+参数!B$24&gt;=AR2002,"买","卖")</f>
        <v>卖</v>
      </c>
      <c r="AT2002" s="7" t="str">
        <f ca="1">IF(AS2001="买",$E2002/$E2001-1-IF(AS2000="卖",参数!$B$3-IF(AS2002="卖",参数!$B$3+参数!$B$4,0)),"")</f>
        <v/>
      </c>
      <c r="AU2002" s="8">
        <f t="shared" ca="1" si="631"/>
        <v>5651.7348040124825</v>
      </c>
      <c r="AV2002" s="7">
        <f ca="1">AU2002/MAX(AU$2:AU2002)-1</f>
        <v>-0.12956674352943098</v>
      </c>
      <c r="AW2002" s="3">
        <f t="shared" ca="1" si="614"/>
        <v>-2.8985130496672618E-3</v>
      </c>
      <c r="AX2002" s="11" t="str">
        <f ca="1">IFERROR(IF(E2002&gt;MAX(OFFSET(C2002,-1,0,-参数!B$27,1)),"买",IF(E2002&lt;MIN(OFFSET(D2002,-1,0,-参数!B$26,1)),"卖",AX2001)),"卖")</f>
        <v>卖</v>
      </c>
      <c r="AY2002" s="12" t="str">
        <f ca="1">IF(AX2001="买",$E2002/$E2001-1-IF(AX2000="卖",参数!$B$3-IF(AX2002="卖",参数!$B$3+参数!$B$4,0)),"")</f>
        <v/>
      </c>
      <c r="AZ2002" s="10">
        <f t="shared" ca="1" si="632"/>
        <v>6609.6865632187128</v>
      </c>
      <c r="BA2002" s="12">
        <f ca="1">AZ2002/MAX(AZ$2:AZ2002)-1</f>
        <v>-0.15065356524119544</v>
      </c>
    </row>
    <row r="2003" spans="1:53" x14ac:dyDescent="0.15">
      <c r="A2003" s="1">
        <v>41366</v>
      </c>
      <c r="B2003" s="6">
        <v>2495.84</v>
      </c>
      <c r="C2003" s="6">
        <v>2524.46</v>
      </c>
      <c r="D2003" s="6">
        <v>2475</v>
      </c>
      <c r="E2003" s="2">
        <v>2486.39</v>
      </c>
      <c r="F2003" s="3">
        <f>E2003/MAX(E$2:E2003)-1</f>
        <v>-0.57694310215749001</v>
      </c>
      <c r="G2003" s="2">
        <f ca="1">IFERROR(AVERAGE(OFFSET(E2003,0,0,-参数!B$2,1)),"")</f>
        <v>2608.238392857143</v>
      </c>
      <c r="H2003" t="str">
        <f t="shared" ca="1" si="633"/>
        <v>卖</v>
      </c>
      <c r="I2003" s="3" t="str">
        <f ca="1">IF(H2002="买",$E2003/$E2002-1-IF(H2001="卖",参数!$B$3-IF(H2003="卖",参数!$B$3+参数!$B$4,0)),"")</f>
        <v/>
      </c>
      <c r="J2003" s="2">
        <f t="shared" ca="1" si="624"/>
        <v>7223.8060588405569</v>
      </c>
      <c r="K2003" s="3">
        <f ca="1">J2003/MAX(J$2:J2003)-1</f>
        <v>-0.28833194563876463</v>
      </c>
      <c r="L2003" s="8">
        <f>L2002*(参数!$B$6-1)/(参数!$B$6+1)+E2003*2/(参数!$B$6+1)</f>
        <v>2558.9242261176191</v>
      </c>
      <c r="M2003" s="8">
        <f>M2002*(参数!$B$7-1)/(参数!$B$7+1)+E2003*2/(参数!$B$7+1)</f>
        <v>2525.9534255998751</v>
      </c>
      <c r="N2003" s="8">
        <f t="shared" si="616"/>
        <v>32.97080051774401</v>
      </c>
      <c r="O2003" s="8">
        <f>O2002*(参数!$B$8-1)/(参数!$B$8+1)+N2003*2/(参数!$B$8+1)</f>
        <v>54.194091538944996</v>
      </c>
      <c r="P2003" s="9" t="str">
        <f t="shared" si="625"/>
        <v>卖</v>
      </c>
      <c r="Q2003" s="7" t="str">
        <f>IF(P2002="买",$E2003/$E2002-1-IF(P2001="卖",参数!$B$3-IF(P2003="卖",参数!$B$3+参数!$B$4,0)),"")</f>
        <v/>
      </c>
      <c r="R2003" s="8">
        <f t="shared" si="626"/>
        <v>6036.4039977070324</v>
      </c>
      <c r="S2003" s="3">
        <f>R2003/MAX(R$2:R2003)-1</f>
        <v>-0.17263361747846984</v>
      </c>
      <c r="T2003" s="10">
        <f ca="1">IFERROR(AVERAGE(OFFSET(E2003,0,0,-参数!B$10,1)),"")</f>
        <v>2562.1464999999998</v>
      </c>
      <c r="U2003" s="10">
        <f ca="1">IFERROR(AVERAGE(OFFSET(E2003,0,0,-参数!B$11,1)),"")</f>
        <v>2510.7735802469133</v>
      </c>
      <c r="V2003" s="10">
        <f t="shared" ca="1" si="617"/>
        <v>51.372919753086535</v>
      </c>
      <c r="W2003" s="10">
        <f ca="1">IFERROR(AVERAGE(OFFSET(V2003,0,0,-参数!B$12,1)),"")</f>
        <v>65.793851851851954</v>
      </c>
      <c r="X2003" s="11" t="str">
        <f t="shared" ca="1" si="615"/>
        <v>卖</v>
      </c>
      <c r="Y2003" s="12" t="str">
        <f ca="1">IF(X2002="买",$E2003/$E2002-1-IF(X2001="卖",参数!$B$3-IF(X2003="卖",参数!$B$3+参数!$B$4,0)),"")</f>
        <v/>
      </c>
      <c r="Z2003" s="10">
        <f t="shared" ca="1" si="627"/>
        <v>6768.0484591539416</v>
      </c>
      <c r="AA2003" s="3">
        <f ca="1">Z2003/MAX(Z$2:Z2003)-1</f>
        <v>-0.13033122972943378</v>
      </c>
      <c r="AB2003" s="8">
        <f ca="1">IFERROR(AVERAGE(OFFSET(E2003,0,0,-参数!B$14,1)),"")</f>
        <v>2545.4937500000001</v>
      </c>
      <c r="AC2003" s="8">
        <f ca="1">IFERROR(AVERAGE(OFFSET(E2003,0,0,-参数!B$15,1)),"")</f>
        <v>2576.8282758620685</v>
      </c>
      <c r="AD2003" s="9" t="str">
        <f ca="1">IFERROR(IF(OR(AND(AB2003/AC2003-1&lt;参数!B$16,AB2003/AC2003-1&gt;参数!B$17),AB2003/AC2003-1&lt;参数!B$18),"买","卖"),"买")</f>
        <v>卖</v>
      </c>
      <c r="AE2003" s="7" t="str">
        <f ca="1">IF(AD2002="买",$E2003/$E2002-1-IF(AD2001="卖",参数!$B$3-IF(AD2003="卖",参数!$B$3+参数!$B$4,0)),"")</f>
        <v/>
      </c>
      <c r="AF2003" s="8">
        <f t="shared" ca="1" si="628"/>
        <v>7739.2775226702743</v>
      </c>
      <c r="AG2003" s="3">
        <f ca="1">AF2003/MAX(AF$2:AF2003)-1</f>
        <v>-0.1342743404429696</v>
      </c>
      <c r="AH2003">
        <f t="shared" ca="1" si="618"/>
        <v>0</v>
      </c>
      <c r="AI2003">
        <f t="shared" si="619"/>
        <v>0</v>
      </c>
      <c r="AJ2003">
        <f t="shared" ca="1" si="620"/>
        <v>0</v>
      </c>
      <c r="AK2003">
        <f t="shared" ca="1" si="621"/>
        <v>0</v>
      </c>
      <c r="AL2003">
        <f t="shared" ca="1" si="622"/>
        <v>0</v>
      </c>
      <c r="AM2003">
        <f t="shared" ca="1" si="623"/>
        <v>0</v>
      </c>
      <c r="AO2003" s="9">
        <f t="shared" si="629"/>
        <v>6.8000000000001819</v>
      </c>
      <c r="AP2003" s="15">
        <f ca="1">IFERROR(ABS(E2003-OFFSET(E2003,-参数!B$20,0,1,1))/SUM(OFFSET(AO2003,0,0,-参数!B$20,1)),0)</f>
        <v>0.11079464828704633</v>
      </c>
      <c r="AQ2003" s="16">
        <f ca="1">(参数!B$21+参数!B$22*'000300'!AP2003)^(参数!B$23)</f>
        <v>8.4916835596999696E-2</v>
      </c>
      <c r="AR2003" s="17">
        <f t="shared" ca="1" si="630"/>
        <v>2559.4804890883293</v>
      </c>
      <c r="AS2003" s="9" t="str">
        <f ca="1">IF(E2003+参数!B$24&gt;=AR2003,"买","卖")</f>
        <v>卖</v>
      </c>
      <c r="AT2003" s="7" t="str">
        <f ca="1">IF(AS2002="买",$E2003/$E2002-1-IF(AS2001="卖",参数!$B$3-IF(AS2003="卖",参数!$B$3+参数!$B$4,0)),"")</f>
        <v/>
      </c>
      <c r="AU2003" s="8">
        <f t="shared" ca="1" si="631"/>
        <v>5651.7348040124825</v>
      </c>
      <c r="AV2003" s="7">
        <f ca="1">AU2003/MAX(AU$2:AU2003)-1</f>
        <v>-0.12956674352943098</v>
      </c>
      <c r="AW2003" s="3">
        <f t="shared" ref="AW2003:AW2066" ca="1" si="634">AR2003/AR2002-1</f>
        <v>-2.6429742546848489E-3</v>
      </c>
      <c r="AX2003" s="11" t="str">
        <f ca="1">IFERROR(IF(E2003&gt;MAX(OFFSET(C2003,-1,0,-参数!B$27,1)),"买",IF(E2003&lt;MIN(OFFSET(D2003,-1,0,-参数!B$26,1)),"卖",AX2002)),"卖")</f>
        <v>卖</v>
      </c>
      <c r="AY2003" s="12" t="str">
        <f ca="1">IF(AX2002="买",$E2003/$E2002-1-IF(AX2001="卖",参数!$B$3-IF(AX2003="卖",参数!$B$3+参数!$B$4,0)),"")</f>
        <v/>
      </c>
      <c r="AZ2003" s="10">
        <f t="shared" ca="1" si="632"/>
        <v>6609.6865632187128</v>
      </c>
      <c r="BA2003" s="12">
        <f ca="1">AZ2003/MAX(AZ$2:AZ2003)-1</f>
        <v>-0.15065356524119544</v>
      </c>
    </row>
    <row r="2004" spans="1:53" x14ac:dyDescent="0.15">
      <c r="A2004" s="1">
        <v>41367</v>
      </c>
      <c r="B2004" s="6">
        <v>2493.88</v>
      </c>
      <c r="C2004" s="6">
        <v>2507.14</v>
      </c>
      <c r="D2004" s="6">
        <v>2474.9299999999998</v>
      </c>
      <c r="E2004" s="2">
        <v>2483.5500000000002</v>
      </c>
      <c r="F2004" s="3">
        <f>E2004/MAX(E$2:E2004)-1</f>
        <v>-0.57742632546110384</v>
      </c>
      <c r="G2004" s="2">
        <f ca="1">IFERROR(AVERAGE(OFFSET(E2004,0,0,-参数!B$2,1)),"")</f>
        <v>2607.4923214285714</v>
      </c>
      <c r="H2004" t="str">
        <f t="shared" ca="1" si="633"/>
        <v>卖</v>
      </c>
      <c r="I2004" s="3" t="str">
        <f ca="1">IF(H2003="买",$E2004/$E2003-1-IF(H2002="卖",参数!$B$3-IF(H2004="卖",参数!$B$3+参数!$B$4,0)),"")</f>
        <v/>
      </c>
      <c r="J2004" s="2">
        <f t="shared" ca="1" si="624"/>
        <v>7223.8060588405569</v>
      </c>
      <c r="K2004" s="3">
        <f ca="1">J2004/MAX(J$2:J2004)-1</f>
        <v>-0.28833194563876463</v>
      </c>
      <c r="L2004" s="8">
        <f>L2003*(参数!$B$6-1)/(参数!$B$6+1)+E2004*2/(参数!$B$6+1)</f>
        <v>2551.7457283921317</v>
      </c>
      <c r="M2004" s="8">
        <f>M2003*(参数!$B$7-1)/(参数!$B$7+1)+E2004*2/(参数!$B$7+1)</f>
        <v>2524.9316563083116</v>
      </c>
      <c r="N2004" s="8">
        <f t="shared" si="616"/>
        <v>26.814072083820065</v>
      </c>
      <c r="O2004" s="8">
        <f>O2003*(参数!$B$8-1)/(参数!$B$8+1)+N2004*2/(参数!$B$8+1)</f>
        <v>48.718087647920008</v>
      </c>
      <c r="P2004" s="9" t="str">
        <f t="shared" si="625"/>
        <v>卖</v>
      </c>
      <c r="Q2004" s="7" t="str">
        <f>IF(P2003="买",$E2004/$E2003-1-IF(P2002="卖",参数!$B$3-IF(P2004="卖",参数!$B$3+参数!$B$4,0)),"")</f>
        <v/>
      </c>
      <c r="R2004" s="8">
        <f t="shared" si="626"/>
        <v>6036.4039977070324</v>
      </c>
      <c r="S2004" s="3">
        <f>R2004/MAX(R$2:R2004)-1</f>
        <v>-0.17263361747846984</v>
      </c>
      <c r="T2004" s="10">
        <f ca="1">IFERROR(AVERAGE(OFFSET(E2004,0,0,-参数!B$10,1)),"")</f>
        <v>2553.8140000000003</v>
      </c>
      <c r="U2004" s="10">
        <f ca="1">IFERROR(AVERAGE(OFFSET(E2004,0,0,-参数!B$11,1)),"")</f>
        <v>2509.5534074074071</v>
      </c>
      <c r="V2004" s="10">
        <f t="shared" ca="1" si="617"/>
        <v>44.260592592593184</v>
      </c>
      <c r="W2004" s="10">
        <f ca="1">IFERROR(AVERAGE(OFFSET(V2004,0,0,-参数!B$12,1)),"")</f>
        <v>63.491710998877686</v>
      </c>
      <c r="X2004" s="11" t="str">
        <f t="shared" ca="1" si="615"/>
        <v>卖</v>
      </c>
      <c r="Y2004" s="12" t="str">
        <f ca="1">IF(X2003="买",$E2004/$E2003-1-IF(X2002="卖",参数!$B$3-IF(X2004="卖",参数!$B$3+参数!$B$4,0)),"")</f>
        <v/>
      </c>
      <c r="Z2004" s="10">
        <f t="shared" ca="1" si="627"/>
        <v>6768.0484591539416</v>
      </c>
      <c r="AA2004" s="3">
        <f ca="1">Z2004/MAX(Z$2:Z2004)-1</f>
        <v>-0.13033122972943378</v>
      </c>
      <c r="AB2004" s="8">
        <f ca="1">IFERROR(AVERAGE(OFFSET(E2004,0,0,-参数!B$14,1)),"")</f>
        <v>2528.6487499999998</v>
      </c>
      <c r="AC2004" s="8">
        <f ca="1">IFERROR(AVERAGE(OFFSET(E2004,0,0,-参数!B$15,1)),"")</f>
        <v>2572.448965517241</v>
      </c>
      <c r="AD2004" s="9" t="str">
        <f ca="1">IFERROR(IF(OR(AND(AB2004/AC2004-1&lt;参数!B$16,AB2004/AC2004-1&gt;参数!B$17),AB2004/AC2004-1&lt;参数!B$18),"买","卖"),"买")</f>
        <v>卖</v>
      </c>
      <c r="AE2004" s="7" t="str">
        <f ca="1">IF(AD2003="买",$E2004/$E2003-1-IF(AD2002="卖",参数!$B$3-IF(AD2004="卖",参数!$B$3+参数!$B$4,0)),"")</f>
        <v/>
      </c>
      <c r="AF2004" s="8">
        <f t="shared" ca="1" si="628"/>
        <v>7739.2775226702743</v>
      </c>
      <c r="AG2004" s="3">
        <f ca="1">AF2004/MAX(AF$2:AF2004)-1</f>
        <v>-0.1342743404429696</v>
      </c>
      <c r="AH2004">
        <f t="shared" ca="1" si="618"/>
        <v>0</v>
      </c>
      <c r="AI2004">
        <f t="shared" si="619"/>
        <v>0</v>
      </c>
      <c r="AJ2004">
        <f t="shared" ca="1" si="620"/>
        <v>0</v>
      </c>
      <c r="AK2004">
        <f t="shared" ca="1" si="621"/>
        <v>0</v>
      </c>
      <c r="AL2004">
        <f t="shared" ca="1" si="622"/>
        <v>0</v>
      </c>
      <c r="AM2004">
        <f t="shared" ca="1" si="623"/>
        <v>0</v>
      </c>
      <c r="AO2004" s="9">
        <f t="shared" si="629"/>
        <v>2.8399999999996908</v>
      </c>
      <c r="AP2004" s="15">
        <f ca="1">IFERROR(ABS(E2004-OFFSET(E2004,-参数!B$20,0,1,1))/SUM(OFFSET(AO2004,0,0,-参数!B$20,1)),0)</f>
        <v>0.1234859629608748</v>
      </c>
      <c r="AQ2004" s="16">
        <f ca="1">(参数!B$21+参数!B$22*'000300'!AP2004)^(参数!B$23)</f>
        <v>9.7163954257244167E-2</v>
      </c>
      <c r="AR2004" s="17">
        <f t="shared" ca="1" si="630"/>
        <v>2552.1027825198207</v>
      </c>
      <c r="AS2004" s="9" t="str">
        <f ca="1">IF(E2004+参数!B$24&gt;=AR2004,"买","卖")</f>
        <v>卖</v>
      </c>
      <c r="AT2004" s="7" t="str">
        <f ca="1">IF(AS2003="买",$E2004/$E2003-1-IF(AS2002="卖",参数!$B$3-IF(AS2004="卖",参数!$B$3+参数!$B$4,0)),"")</f>
        <v/>
      </c>
      <c r="AU2004" s="8">
        <f t="shared" ca="1" si="631"/>
        <v>5651.7348040124825</v>
      </c>
      <c r="AV2004" s="7">
        <f ca="1">AU2004/MAX(AU$2:AU2004)-1</f>
        <v>-0.12956674352943098</v>
      </c>
      <c r="AW2004" s="3">
        <f t="shared" ca="1" si="634"/>
        <v>-2.882501585755981E-3</v>
      </c>
      <c r="AX2004" s="11" t="str">
        <f ca="1">IFERROR(IF(E2004&gt;MAX(OFFSET(C2004,-1,0,-参数!B$27,1)),"买",IF(E2004&lt;MIN(OFFSET(D2004,-1,0,-参数!B$26,1)),"卖",AX2003)),"卖")</f>
        <v>卖</v>
      </c>
      <c r="AY2004" s="12" t="str">
        <f ca="1">IF(AX2003="买",$E2004/$E2003-1-IF(AX2002="卖",参数!$B$3-IF(AX2004="卖",参数!$B$3+参数!$B$4,0)),"")</f>
        <v/>
      </c>
      <c r="AZ2004" s="10">
        <f t="shared" ca="1" si="632"/>
        <v>6609.6865632187128</v>
      </c>
      <c r="BA2004" s="12">
        <f ca="1">AZ2004/MAX(AZ$2:AZ2004)-1</f>
        <v>-0.15065356524119544</v>
      </c>
    </row>
    <row r="2005" spans="1:53" x14ac:dyDescent="0.15">
      <c r="A2005" s="1">
        <v>41372</v>
      </c>
      <c r="B2005" s="6">
        <v>2443.2399999999998</v>
      </c>
      <c r="C2005" s="6">
        <v>2473.31</v>
      </c>
      <c r="D2005" s="6">
        <v>2429.5</v>
      </c>
      <c r="E2005" s="2">
        <v>2472.3000000000002</v>
      </c>
      <c r="F2005" s="3">
        <f>E2005/MAX(E$2:E2005)-1</f>
        <v>-0.57934050227999723</v>
      </c>
      <c r="G2005" s="2">
        <f ca="1">IFERROR(AVERAGE(OFFSET(E2005,0,0,-参数!B$2,1)),"")</f>
        <v>2606.5310714285711</v>
      </c>
      <c r="H2005" t="str">
        <f t="shared" ca="1" si="633"/>
        <v>卖</v>
      </c>
      <c r="I2005" s="3" t="str">
        <f ca="1">IF(H2004="买",$E2005/$E2004-1-IF(H2003="卖",参数!$B$3-IF(H2005="卖",参数!$B$3+参数!$B$4,0)),"")</f>
        <v/>
      </c>
      <c r="J2005" s="2">
        <f t="shared" ca="1" si="624"/>
        <v>7223.8060588405569</v>
      </c>
      <c r="K2005" s="3">
        <f ca="1">J2005/MAX(J$2:J2005)-1</f>
        <v>-0.28833194563876463</v>
      </c>
      <c r="L2005" s="8">
        <f>L2004*(参数!$B$6-1)/(参数!$B$6+1)+E2005*2/(参数!$B$6+1)</f>
        <v>2544.1794685452624</v>
      </c>
      <c r="M2005" s="8">
        <f>M2004*(参数!$B$7-1)/(参数!$B$7+1)+E2005*2/(参数!$B$7+1)</f>
        <v>2523.6634236261834</v>
      </c>
      <c r="N2005" s="8">
        <f t="shared" si="616"/>
        <v>20.516044919078922</v>
      </c>
      <c r="O2005" s="8">
        <f>O2004*(参数!$B$8-1)/(参数!$B$8+1)+N2005*2/(参数!$B$8+1)</f>
        <v>43.077679102151791</v>
      </c>
      <c r="P2005" s="9" t="str">
        <f t="shared" si="625"/>
        <v>卖</v>
      </c>
      <c r="Q2005" s="7" t="str">
        <f>IF(P2004="买",$E2005/$E2004-1-IF(P2003="卖",参数!$B$3-IF(P2005="卖",参数!$B$3+参数!$B$4,0)),"")</f>
        <v/>
      </c>
      <c r="R2005" s="8">
        <f t="shared" si="626"/>
        <v>6036.4039977070324</v>
      </c>
      <c r="S2005" s="3">
        <f>R2005/MAX(R$2:R2005)-1</f>
        <v>-0.17263361747846984</v>
      </c>
      <c r="T2005" s="10">
        <f ca="1">IFERROR(AVERAGE(OFFSET(E2005,0,0,-参数!B$10,1)),"")</f>
        <v>2546.4550000000004</v>
      </c>
      <c r="U2005" s="10">
        <f ca="1">IFERROR(AVERAGE(OFFSET(E2005,0,0,-参数!B$11,1)),"")</f>
        <v>2508.3581481481478</v>
      </c>
      <c r="V2005" s="10">
        <f t="shared" ca="1" si="617"/>
        <v>38.096851851852534</v>
      </c>
      <c r="W2005" s="10">
        <f ca="1">IFERROR(AVERAGE(OFFSET(V2005,0,0,-参数!B$12,1)),"")</f>
        <v>60.93452469135805</v>
      </c>
      <c r="X2005" s="11" t="str">
        <f t="shared" ca="1" si="615"/>
        <v>卖</v>
      </c>
      <c r="Y2005" s="12" t="str">
        <f ca="1">IF(X2004="买",$E2005/$E2004-1-IF(X2003="卖",参数!$B$3-IF(X2005="卖",参数!$B$3+参数!$B$4,0)),"")</f>
        <v/>
      </c>
      <c r="Z2005" s="10">
        <f t="shared" ca="1" si="627"/>
        <v>6768.0484591539416</v>
      </c>
      <c r="AA2005" s="3">
        <f ca="1">Z2005/MAX(Z$2:Z2005)-1</f>
        <v>-0.13033122972943378</v>
      </c>
      <c r="AB2005" s="8">
        <f ca="1">IFERROR(AVERAGE(OFFSET(E2005,0,0,-参数!B$14,1)),"")</f>
        <v>2511.0487499999999</v>
      </c>
      <c r="AC2005" s="8">
        <f ca="1">IFERROR(AVERAGE(OFFSET(E2005,0,0,-参数!B$15,1)),"")</f>
        <v>2568.1627586206896</v>
      </c>
      <c r="AD2005" s="9" t="str">
        <f ca="1">IFERROR(IF(OR(AND(AB2005/AC2005-1&lt;参数!B$16,AB2005/AC2005-1&gt;参数!B$17),AB2005/AC2005-1&lt;参数!B$18),"买","卖"),"买")</f>
        <v>卖</v>
      </c>
      <c r="AE2005" s="7" t="str">
        <f ca="1">IF(AD2004="买",$E2005/$E2004-1-IF(AD2003="卖",参数!$B$3-IF(AD2005="卖",参数!$B$3+参数!$B$4,0)),"")</f>
        <v/>
      </c>
      <c r="AF2005" s="8">
        <f t="shared" ca="1" si="628"/>
        <v>7739.2775226702743</v>
      </c>
      <c r="AG2005" s="3">
        <f ca="1">AF2005/MAX(AF$2:AF2005)-1</f>
        <v>-0.1342743404429696</v>
      </c>
      <c r="AH2005">
        <f t="shared" ca="1" si="618"/>
        <v>0</v>
      </c>
      <c r="AI2005">
        <f t="shared" si="619"/>
        <v>0</v>
      </c>
      <c r="AJ2005">
        <f t="shared" ca="1" si="620"/>
        <v>0</v>
      </c>
      <c r="AK2005">
        <f t="shared" ca="1" si="621"/>
        <v>0</v>
      </c>
      <c r="AL2005">
        <f t="shared" ca="1" si="622"/>
        <v>0</v>
      </c>
      <c r="AM2005">
        <f t="shared" ca="1" si="623"/>
        <v>0</v>
      </c>
      <c r="AO2005" s="9">
        <f t="shared" si="629"/>
        <v>11.25</v>
      </c>
      <c r="AP2005" s="15">
        <f ca="1">IFERROR(ABS(E2005-OFFSET(E2005,-参数!B$20,0,1,1))/SUM(OFFSET(AO2005,0,0,-参数!B$20,1)),0)</f>
        <v>6.297155652188037E-2</v>
      </c>
      <c r="AQ2005" s="16">
        <f ca="1">(参数!B$21+参数!B$22*'000300'!AP2005)^(参数!B$23)</f>
        <v>3.8767552043614553E-2</v>
      </c>
      <c r="AR2005" s="17">
        <f t="shared" ca="1" si="630"/>
        <v>2549.0090239952583</v>
      </c>
      <c r="AS2005" s="9" t="str">
        <f ca="1">IF(E2005+参数!B$24&gt;=AR2005,"买","卖")</f>
        <v>卖</v>
      </c>
      <c r="AT2005" s="7" t="str">
        <f ca="1">IF(AS2004="买",$E2005/$E2004-1-IF(AS2003="卖",参数!$B$3-IF(AS2005="卖",参数!$B$3+参数!$B$4,0)),"")</f>
        <v/>
      </c>
      <c r="AU2005" s="8">
        <f t="shared" ca="1" si="631"/>
        <v>5651.7348040124825</v>
      </c>
      <c r="AV2005" s="7">
        <f ca="1">AU2005/MAX(AU$2:AU2005)-1</f>
        <v>-0.12956674352943098</v>
      </c>
      <c r="AW2005" s="3">
        <f t="shared" ca="1" si="634"/>
        <v>-1.2122389998368011E-3</v>
      </c>
      <c r="AX2005" s="11" t="str">
        <f ca="1">IFERROR(IF(E2005&gt;MAX(OFFSET(C2005,-1,0,-参数!B$27,1)),"买",IF(E2005&lt;MIN(OFFSET(D2005,-1,0,-参数!B$26,1)),"卖",AX2004)),"卖")</f>
        <v>卖</v>
      </c>
      <c r="AY2005" s="12" t="str">
        <f ca="1">IF(AX2004="买",$E2005/$E2004-1-IF(AX2003="卖",参数!$B$3-IF(AX2005="卖",参数!$B$3+参数!$B$4,0)),"")</f>
        <v/>
      </c>
      <c r="AZ2005" s="10">
        <f t="shared" ca="1" si="632"/>
        <v>6609.6865632187128</v>
      </c>
      <c r="BA2005" s="12">
        <f ca="1">AZ2005/MAX(AZ$2:AZ2005)-1</f>
        <v>-0.15065356524119544</v>
      </c>
    </row>
    <row r="2006" spans="1:53" x14ac:dyDescent="0.15">
      <c r="A2006" s="1">
        <v>41373</v>
      </c>
      <c r="B2006" s="6">
        <v>2477.29</v>
      </c>
      <c r="C2006" s="6">
        <v>2505.29</v>
      </c>
      <c r="D2006" s="6">
        <v>2477.29</v>
      </c>
      <c r="E2006" s="2">
        <v>2489.4299999999998</v>
      </c>
      <c r="F2006" s="3">
        <f>E2006/MAX(E$2:E2006)-1</f>
        <v>-0.57642584904376237</v>
      </c>
      <c r="G2006" s="2">
        <f ca="1">IFERROR(AVERAGE(OFFSET(E2006,0,0,-参数!B$2,1)),"")</f>
        <v>2605.7964285714288</v>
      </c>
      <c r="H2006" t="str">
        <f t="shared" ca="1" si="633"/>
        <v>卖</v>
      </c>
      <c r="I2006" s="3" t="str">
        <f ca="1">IF(H2005="买",$E2006/$E2005-1-IF(H2004="卖",参数!$B$3-IF(H2006="卖",参数!$B$3+参数!$B$4,0)),"")</f>
        <v/>
      </c>
      <c r="J2006" s="2">
        <f t="shared" ca="1" si="624"/>
        <v>7223.8060588405569</v>
      </c>
      <c r="K2006" s="3">
        <f ca="1">J2006/MAX(J$2:J2006)-1</f>
        <v>-0.28833194563876463</v>
      </c>
      <c r="L2006" s="8">
        <f>L2005*(参数!$B$6-1)/(参数!$B$6+1)+E2006*2/(参数!$B$6+1)</f>
        <v>2538.9652334457137</v>
      </c>
      <c r="M2006" s="8">
        <f>M2005*(参数!$B$7-1)/(参数!$B$7+1)+E2006*2/(参数!$B$7+1)</f>
        <v>2522.8385218520584</v>
      </c>
      <c r="N2006" s="8">
        <f t="shared" si="616"/>
        <v>16.126711593655273</v>
      </c>
      <c r="O2006" s="8">
        <f>O2005*(参数!$B$8-1)/(参数!$B$8+1)+N2006*2/(参数!$B$8+1)</f>
        <v>37.687485600452483</v>
      </c>
      <c r="P2006" s="9" t="str">
        <f t="shared" si="625"/>
        <v>卖</v>
      </c>
      <c r="Q2006" s="7" t="str">
        <f>IF(P2005="买",$E2006/$E2005-1-IF(P2004="卖",参数!$B$3-IF(P2006="卖",参数!$B$3+参数!$B$4,0)),"")</f>
        <v/>
      </c>
      <c r="R2006" s="8">
        <f t="shared" si="626"/>
        <v>6036.4039977070324</v>
      </c>
      <c r="S2006" s="3">
        <f>R2006/MAX(R$2:R2006)-1</f>
        <v>-0.17263361747846984</v>
      </c>
      <c r="T2006" s="10">
        <f ca="1">IFERROR(AVERAGE(OFFSET(E2006,0,0,-参数!B$10,1)),"")</f>
        <v>2540.5800000000004</v>
      </c>
      <c r="U2006" s="10">
        <f ca="1">IFERROR(AVERAGE(OFFSET(E2006,0,0,-参数!B$11,1)),"")</f>
        <v>2507.2089135802471</v>
      </c>
      <c r="V2006" s="10">
        <f t="shared" ca="1" si="617"/>
        <v>33.371086419753283</v>
      </c>
      <c r="W2006" s="10">
        <f ca="1">IFERROR(AVERAGE(OFFSET(V2006,0,0,-参数!B$12,1)),"")</f>
        <v>57.819765993266053</v>
      </c>
      <c r="X2006" s="11" t="str">
        <f t="shared" ca="1" si="615"/>
        <v>卖</v>
      </c>
      <c r="Y2006" s="12" t="str">
        <f ca="1">IF(X2005="买",$E2006/$E2005-1-IF(X2004="卖",参数!$B$3-IF(X2006="卖",参数!$B$3+参数!$B$4,0)),"")</f>
        <v/>
      </c>
      <c r="Z2006" s="10">
        <f t="shared" ca="1" si="627"/>
        <v>6768.0484591539416</v>
      </c>
      <c r="AA2006" s="3">
        <f ca="1">Z2006/MAX(Z$2:Z2006)-1</f>
        <v>-0.13033122972943378</v>
      </c>
      <c r="AB2006" s="8">
        <f ca="1">IFERROR(AVERAGE(OFFSET(E2006,0,0,-参数!B$14,1)),"")</f>
        <v>2500.3462500000001</v>
      </c>
      <c r="AC2006" s="8">
        <f ca="1">IFERROR(AVERAGE(OFFSET(E2006,0,0,-参数!B$15,1)),"")</f>
        <v>2564.1789655172415</v>
      </c>
      <c r="AD2006" s="9" t="str">
        <f ca="1">IFERROR(IF(OR(AND(AB2006/AC2006-1&lt;参数!B$16,AB2006/AC2006-1&gt;参数!B$17),AB2006/AC2006-1&lt;参数!B$18),"买","卖"),"买")</f>
        <v>卖</v>
      </c>
      <c r="AE2006" s="7" t="str">
        <f ca="1">IF(AD2005="买",$E2006/$E2005-1-IF(AD2004="卖",参数!$B$3-IF(AD2006="卖",参数!$B$3+参数!$B$4,0)),"")</f>
        <v/>
      </c>
      <c r="AF2006" s="8">
        <f t="shared" ca="1" si="628"/>
        <v>7739.2775226702743</v>
      </c>
      <c r="AG2006" s="3">
        <f ca="1">AF2006/MAX(AF$2:AF2006)-1</f>
        <v>-0.1342743404429696</v>
      </c>
      <c r="AH2006">
        <f t="shared" ca="1" si="618"/>
        <v>0</v>
      </c>
      <c r="AI2006">
        <f t="shared" si="619"/>
        <v>0</v>
      </c>
      <c r="AJ2006">
        <f t="shared" ca="1" si="620"/>
        <v>0</v>
      </c>
      <c r="AK2006">
        <f t="shared" ca="1" si="621"/>
        <v>0</v>
      </c>
      <c r="AL2006">
        <f t="shared" ca="1" si="622"/>
        <v>0</v>
      </c>
      <c r="AM2006">
        <f t="shared" ca="1" si="623"/>
        <v>0</v>
      </c>
      <c r="AO2006" s="9">
        <f t="shared" si="629"/>
        <v>17.129999999999654</v>
      </c>
      <c r="AP2006" s="15">
        <f ca="1">IFERROR(ABS(E2006-OFFSET(E2006,-参数!B$20,0,1,1))/SUM(OFFSET(AO2006,0,0,-参数!B$20,1)),0)</f>
        <v>6.6153522743810755E-2</v>
      </c>
      <c r="AQ2006" s="16">
        <f ca="1">(参数!B$21+参数!B$22*'000300'!AP2006)^(参数!B$23)</f>
        <v>4.1838149447777383E-2</v>
      </c>
      <c r="AR2006" s="17">
        <f t="shared" ca="1" si="630"/>
        <v>2546.516347885392</v>
      </c>
      <c r="AS2006" s="9" t="str">
        <f ca="1">IF(E2006+参数!B$24&gt;=AR2006,"买","卖")</f>
        <v>卖</v>
      </c>
      <c r="AT2006" s="7" t="str">
        <f ca="1">IF(AS2005="买",$E2006/$E2005-1-IF(AS2004="卖",参数!$B$3-IF(AS2006="卖",参数!$B$3+参数!$B$4,0)),"")</f>
        <v/>
      </c>
      <c r="AU2006" s="8">
        <f t="shared" ca="1" si="631"/>
        <v>5651.7348040124825</v>
      </c>
      <c r="AV2006" s="7">
        <f ca="1">AU2006/MAX(AU$2:AU2006)-1</f>
        <v>-0.12956674352943098</v>
      </c>
      <c r="AW2006" s="3">
        <f t="shared" ca="1" si="634"/>
        <v>-9.7790007269549228E-4</v>
      </c>
      <c r="AX2006" s="11" t="str">
        <f ca="1">IFERROR(IF(E2006&gt;MAX(OFFSET(C2006,-1,0,-参数!B$27,1)),"买",IF(E2006&lt;MIN(OFFSET(D2006,-1,0,-参数!B$26,1)),"卖",AX2005)),"卖")</f>
        <v>卖</v>
      </c>
      <c r="AY2006" s="12" t="str">
        <f ca="1">IF(AX2005="买",$E2006/$E2005-1-IF(AX2004="卖",参数!$B$3-IF(AX2006="卖",参数!$B$3+参数!$B$4,0)),"")</f>
        <v/>
      </c>
      <c r="AZ2006" s="10">
        <f t="shared" ca="1" si="632"/>
        <v>6609.6865632187128</v>
      </c>
      <c r="BA2006" s="12">
        <f ca="1">AZ2006/MAX(AZ$2:AZ2006)-1</f>
        <v>-0.15065356524119544</v>
      </c>
    </row>
    <row r="2007" spans="1:53" x14ac:dyDescent="0.15">
      <c r="A2007" s="1">
        <v>41374</v>
      </c>
      <c r="B2007" s="6">
        <v>2487.98</v>
      </c>
      <c r="C2007" s="6">
        <v>2495.5700000000002</v>
      </c>
      <c r="D2007" s="6">
        <v>2466.19</v>
      </c>
      <c r="E2007" s="2">
        <v>2485.31</v>
      </c>
      <c r="F2007" s="3">
        <f>E2007/MAX(E$2:E2007)-1</f>
        <v>-0.57712686313210371</v>
      </c>
      <c r="G2007" s="2">
        <f ca="1">IFERROR(AVERAGE(OFFSET(E2007,0,0,-参数!B$2,1)),"")</f>
        <v>2605.8335714285713</v>
      </c>
      <c r="H2007" t="str">
        <f t="shared" ca="1" si="633"/>
        <v>卖</v>
      </c>
      <c r="I2007" s="3" t="str">
        <f ca="1">IF(H2006="买",$E2007/$E2006-1-IF(H2005="卖",参数!$B$3-IF(H2007="卖",参数!$B$3+参数!$B$4,0)),"")</f>
        <v/>
      </c>
      <c r="J2007" s="2">
        <f t="shared" ca="1" si="624"/>
        <v>7223.8060588405569</v>
      </c>
      <c r="K2007" s="3">
        <f ca="1">J2007/MAX(J$2:J2007)-1</f>
        <v>-0.28833194563876463</v>
      </c>
      <c r="L2007" s="8">
        <f>L2006*(参数!$B$6-1)/(参数!$B$6+1)+E2007*2/(参数!$B$6+1)</f>
        <v>2533.8552112127886</v>
      </c>
      <c r="M2007" s="8">
        <f>M2006*(参数!$B$7-1)/(参数!$B$7+1)+E2007*2/(参数!$B$7+1)</f>
        <v>2521.9342201206837</v>
      </c>
      <c r="N2007" s="8">
        <f t="shared" si="616"/>
        <v>11.920991092104941</v>
      </c>
      <c r="O2007" s="8">
        <f>O2006*(参数!$B$8-1)/(参数!$B$8+1)+N2007*2/(参数!$B$8+1)</f>
        <v>32.534186698782975</v>
      </c>
      <c r="P2007" s="9" t="str">
        <f t="shared" si="625"/>
        <v>卖</v>
      </c>
      <c r="Q2007" s="7" t="str">
        <f>IF(P2006="买",$E2007/$E2006-1-IF(P2005="卖",参数!$B$3-IF(P2007="卖",参数!$B$3+参数!$B$4,0)),"")</f>
        <v/>
      </c>
      <c r="R2007" s="8">
        <f t="shared" si="626"/>
        <v>6036.4039977070324</v>
      </c>
      <c r="S2007" s="3">
        <f>R2007/MAX(R$2:R2007)-1</f>
        <v>-0.17263361747846984</v>
      </c>
      <c r="T2007" s="10">
        <f ca="1">IFERROR(AVERAGE(OFFSET(E2007,0,0,-参数!B$10,1)),"")</f>
        <v>2535.2270000000003</v>
      </c>
      <c r="U2007" s="10">
        <f ca="1">IFERROR(AVERAGE(OFFSET(E2007,0,0,-参数!B$11,1)),"")</f>
        <v>2506.0360740740743</v>
      </c>
      <c r="V2007" s="10">
        <f t="shared" ca="1" si="617"/>
        <v>29.190925925925967</v>
      </c>
      <c r="W2007" s="10">
        <f ca="1">IFERROR(AVERAGE(OFFSET(V2007,0,0,-参数!B$12,1)),"")</f>
        <v>54.120079685746411</v>
      </c>
      <c r="X2007" s="11" t="str">
        <f t="shared" ca="1" si="615"/>
        <v>卖</v>
      </c>
      <c r="Y2007" s="12" t="str">
        <f ca="1">IF(X2006="买",$E2007/$E2006-1-IF(X2005="卖",参数!$B$3-IF(X2007="卖",参数!$B$3+参数!$B$4,0)),"")</f>
        <v/>
      </c>
      <c r="Z2007" s="10">
        <f t="shared" ca="1" si="627"/>
        <v>6768.0484591539416</v>
      </c>
      <c r="AA2007" s="3">
        <f ca="1">Z2007/MAX(Z$2:Z2007)-1</f>
        <v>-0.13033122972943378</v>
      </c>
      <c r="AB2007" s="8">
        <f ca="1">IFERROR(AVERAGE(OFFSET(E2007,0,0,-参数!B$14,1)),"")</f>
        <v>2488.0687499999999</v>
      </c>
      <c r="AC2007" s="8">
        <f ca="1">IFERROR(AVERAGE(OFFSET(E2007,0,0,-参数!B$15,1)),"")</f>
        <v>2561.3413793103441</v>
      </c>
      <c r="AD2007" s="9" t="str">
        <f ca="1">IFERROR(IF(OR(AND(AB2007/AC2007-1&lt;参数!B$16,AB2007/AC2007-1&gt;参数!B$17),AB2007/AC2007-1&lt;参数!B$18),"买","卖"),"买")</f>
        <v>卖</v>
      </c>
      <c r="AE2007" s="7" t="str">
        <f ca="1">IF(AD2006="买",$E2007/$E2006-1-IF(AD2005="卖",参数!$B$3-IF(AD2007="卖",参数!$B$3+参数!$B$4,0)),"")</f>
        <v/>
      </c>
      <c r="AF2007" s="8">
        <f t="shared" ca="1" si="628"/>
        <v>7739.2775226702743</v>
      </c>
      <c r="AG2007" s="3">
        <f ca="1">AF2007/MAX(AF$2:AF2007)-1</f>
        <v>-0.1342743404429696</v>
      </c>
      <c r="AH2007">
        <f t="shared" ca="1" si="618"/>
        <v>0</v>
      </c>
      <c r="AI2007">
        <f t="shared" si="619"/>
        <v>0</v>
      </c>
      <c r="AJ2007">
        <f t="shared" ca="1" si="620"/>
        <v>0</v>
      </c>
      <c r="AK2007">
        <f t="shared" ca="1" si="621"/>
        <v>0</v>
      </c>
      <c r="AL2007">
        <f t="shared" ca="1" si="622"/>
        <v>0</v>
      </c>
      <c r="AM2007">
        <f t="shared" ca="1" si="623"/>
        <v>0</v>
      </c>
      <c r="AO2007" s="9">
        <f t="shared" si="629"/>
        <v>4.1199999999998909</v>
      </c>
      <c r="AP2007" s="15">
        <f ca="1">IFERROR(ABS(E2007-OFFSET(E2007,-参数!B$20,0,1,1))/SUM(OFFSET(AO2007,0,0,-参数!B$20,1)),0)</f>
        <v>6.307557335314036E-2</v>
      </c>
      <c r="AQ2007" s="16">
        <f ca="1">(参数!B$21+参数!B$22*'000300'!AP2007)^(参数!B$23)</f>
        <v>3.8867928285780444E-2</v>
      </c>
      <c r="AR2007" s="17">
        <f t="shared" ca="1" si="630"/>
        <v>2544.137383945148</v>
      </c>
      <c r="AS2007" s="9" t="str">
        <f ca="1">IF(E2007+参数!B$24&gt;=AR2007,"买","卖")</f>
        <v>卖</v>
      </c>
      <c r="AT2007" s="7" t="str">
        <f ca="1">IF(AS2006="买",$E2007/$E2006-1-IF(AS2005="卖",参数!$B$3-IF(AS2007="卖",参数!$B$3+参数!$B$4,0)),"")</f>
        <v/>
      </c>
      <c r="AU2007" s="8">
        <f t="shared" ca="1" si="631"/>
        <v>5651.7348040124825</v>
      </c>
      <c r="AV2007" s="7">
        <f ca="1">AU2007/MAX(AU$2:AU2007)-1</f>
        <v>-0.12956674352943098</v>
      </c>
      <c r="AW2007" s="3">
        <f t="shared" ca="1" si="634"/>
        <v>-9.3420328607718428E-4</v>
      </c>
      <c r="AX2007" s="11" t="str">
        <f ca="1">IFERROR(IF(E2007&gt;MAX(OFFSET(C2007,-1,0,-参数!B$27,1)),"买",IF(E2007&lt;MIN(OFFSET(D2007,-1,0,-参数!B$26,1)),"卖",AX2006)),"卖")</f>
        <v>卖</v>
      </c>
      <c r="AY2007" s="12" t="str">
        <f ca="1">IF(AX2006="买",$E2007/$E2006-1-IF(AX2005="卖",参数!$B$3-IF(AX2007="卖",参数!$B$3+参数!$B$4,0)),"")</f>
        <v/>
      </c>
      <c r="AZ2007" s="10">
        <f t="shared" ca="1" si="632"/>
        <v>6609.6865632187128</v>
      </c>
      <c r="BA2007" s="12">
        <f ca="1">AZ2007/MAX(AZ$2:AZ2007)-1</f>
        <v>-0.15065356524119544</v>
      </c>
    </row>
    <row r="2008" spans="1:53" x14ac:dyDescent="0.15">
      <c r="A2008" s="1">
        <v>41375</v>
      </c>
      <c r="B2008" s="6">
        <v>2502.5</v>
      </c>
      <c r="C2008" s="6">
        <v>2508.59</v>
      </c>
      <c r="D2008" s="6">
        <v>2476.4</v>
      </c>
      <c r="E2008" s="2">
        <v>2477.88</v>
      </c>
      <c r="F2008" s="3">
        <f>E2008/MAX(E$2:E2008)-1</f>
        <v>-0.57839107057782613</v>
      </c>
      <c r="G2008" s="2">
        <f ca="1">IFERROR(AVERAGE(OFFSET(E2008,0,0,-参数!B$2,1)),"")</f>
        <v>2604.0505357142856</v>
      </c>
      <c r="H2008" t="str">
        <f t="shared" ca="1" si="633"/>
        <v>卖</v>
      </c>
      <c r="I2008" s="3" t="str">
        <f ca="1">IF(H2007="买",$E2008/$E2007-1-IF(H2006="卖",参数!$B$3-IF(H2008="卖",参数!$B$3+参数!$B$4,0)),"")</f>
        <v/>
      </c>
      <c r="J2008" s="2">
        <f t="shared" ca="1" si="624"/>
        <v>7223.8060588405569</v>
      </c>
      <c r="K2008" s="3">
        <f ca="1">J2008/MAX(J$2:J2008)-1</f>
        <v>-0.28833194563876463</v>
      </c>
      <c r="L2008" s="8">
        <f>L2007*(参数!$B$6-1)/(参数!$B$6+1)+E2008*2/(参数!$B$6+1)</f>
        <v>2528.524238716333</v>
      </c>
      <c r="M2008" s="8">
        <f>M2007*(参数!$B$7-1)/(参数!$B$7+1)+E2008*2/(参数!$B$7+1)</f>
        <v>2520.8726726478958</v>
      </c>
      <c r="N2008" s="8">
        <f t="shared" si="616"/>
        <v>7.6515660684372051</v>
      </c>
      <c r="O2008" s="8">
        <f>O2007*(参数!$B$8-1)/(参数!$B$8+1)+N2008*2/(参数!$B$8+1)</f>
        <v>27.557662572713824</v>
      </c>
      <c r="P2008" s="9" t="str">
        <f t="shared" si="625"/>
        <v>卖</v>
      </c>
      <c r="Q2008" s="7" t="str">
        <f>IF(P2007="买",$E2008/$E2007-1-IF(P2006="卖",参数!$B$3-IF(P2008="卖",参数!$B$3+参数!$B$4,0)),"")</f>
        <v/>
      </c>
      <c r="R2008" s="8">
        <f t="shared" si="626"/>
        <v>6036.4039977070324</v>
      </c>
      <c r="S2008" s="3">
        <f>R2008/MAX(R$2:R2008)-1</f>
        <v>-0.17263361747846984</v>
      </c>
      <c r="T2008" s="10">
        <f ca="1">IFERROR(AVERAGE(OFFSET(E2008,0,0,-参数!B$10,1)),"")</f>
        <v>2531.3399999999997</v>
      </c>
      <c r="U2008" s="10">
        <f ca="1">IFERROR(AVERAGE(OFFSET(E2008,0,0,-参数!B$11,1)),"")</f>
        <v>2505.0001728395064</v>
      </c>
      <c r="V2008" s="10">
        <f t="shared" ca="1" si="617"/>
        <v>26.339827160493314</v>
      </c>
      <c r="W2008" s="10">
        <f ca="1">IFERROR(AVERAGE(OFFSET(V2008,0,0,-参数!B$12,1)),"")</f>
        <v>50.024081369248051</v>
      </c>
      <c r="X2008" s="11" t="str">
        <f t="shared" ca="1" si="615"/>
        <v>卖</v>
      </c>
      <c r="Y2008" s="12" t="str">
        <f ca="1">IF(X2007="买",$E2008/$E2007-1-IF(X2006="卖",参数!$B$3-IF(X2008="卖",参数!$B$3+参数!$B$4,0)),"")</f>
        <v/>
      </c>
      <c r="Z2008" s="10">
        <f t="shared" ca="1" si="627"/>
        <v>6768.0484591539416</v>
      </c>
      <c r="AA2008" s="3">
        <f ca="1">Z2008/MAX(Z$2:Z2008)-1</f>
        <v>-0.13033122972943378</v>
      </c>
      <c r="AB2008" s="8">
        <f ca="1">IFERROR(AVERAGE(OFFSET(E2008,0,0,-参数!B$14,1)),"")</f>
        <v>2485.3912500000001</v>
      </c>
      <c r="AC2008" s="8">
        <f ca="1">IFERROR(AVERAGE(OFFSET(E2008,0,0,-参数!B$15,1)),"")</f>
        <v>2557.313793103448</v>
      </c>
      <c r="AD2008" s="9" t="str">
        <f ca="1">IFERROR(IF(OR(AND(AB2008/AC2008-1&lt;参数!B$16,AB2008/AC2008-1&gt;参数!B$17),AB2008/AC2008-1&lt;参数!B$18),"买","卖"),"买")</f>
        <v>卖</v>
      </c>
      <c r="AE2008" s="7" t="str">
        <f ca="1">IF(AD2007="买",$E2008/$E2007-1-IF(AD2006="卖",参数!$B$3-IF(AD2008="卖",参数!$B$3+参数!$B$4,0)),"")</f>
        <v/>
      </c>
      <c r="AF2008" s="8">
        <f t="shared" ca="1" si="628"/>
        <v>7739.2775226702743</v>
      </c>
      <c r="AG2008" s="3">
        <f ca="1">AF2008/MAX(AF$2:AF2008)-1</f>
        <v>-0.1342743404429696</v>
      </c>
      <c r="AH2008">
        <f t="shared" ca="1" si="618"/>
        <v>0</v>
      </c>
      <c r="AI2008">
        <f t="shared" si="619"/>
        <v>0</v>
      </c>
      <c r="AJ2008">
        <f t="shared" ca="1" si="620"/>
        <v>0</v>
      </c>
      <c r="AK2008">
        <f t="shared" ca="1" si="621"/>
        <v>0</v>
      </c>
      <c r="AL2008">
        <f t="shared" ca="1" si="622"/>
        <v>0</v>
      </c>
      <c r="AM2008">
        <f t="shared" ca="1" si="623"/>
        <v>0</v>
      </c>
      <c r="AO2008" s="9">
        <f t="shared" si="629"/>
        <v>7.4299999999998363</v>
      </c>
      <c r="AP2008" s="15">
        <f ca="1">IFERROR(ABS(E2008-OFFSET(E2008,-参数!B$20,0,1,1))/SUM(OFFSET(AO2008,0,0,-参数!B$20,1)),0)</f>
        <v>5.7330176065980454E-2</v>
      </c>
      <c r="AQ2008" s="16">
        <f ca="1">(参数!B$21+参数!B$22*'000300'!AP2008)^(参数!B$23)</f>
        <v>3.3323619903671137E-2</v>
      </c>
      <c r="AR2008" s="17">
        <f t="shared" ca="1" si="630"/>
        <v>2541.9294480667481</v>
      </c>
      <c r="AS2008" s="9" t="str">
        <f ca="1">IF(E2008+参数!B$24&gt;=AR2008,"买","卖")</f>
        <v>卖</v>
      </c>
      <c r="AT2008" s="7" t="str">
        <f ca="1">IF(AS2007="买",$E2008/$E2007-1-IF(AS2006="卖",参数!$B$3-IF(AS2008="卖",参数!$B$3+参数!$B$4,0)),"")</f>
        <v/>
      </c>
      <c r="AU2008" s="8">
        <f t="shared" ca="1" si="631"/>
        <v>5651.7348040124825</v>
      </c>
      <c r="AV2008" s="7">
        <f ca="1">AU2008/MAX(AU$2:AU2008)-1</f>
        <v>-0.12956674352943098</v>
      </c>
      <c r="AW2008" s="3">
        <f t="shared" ca="1" si="634"/>
        <v>-8.6785245652731824E-4</v>
      </c>
      <c r="AX2008" s="11" t="str">
        <f ca="1">IFERROR(IF(E2008&gt;MAX(OFFSET(C2008,-1,0,-参数!B$27,1)),"买",IF(E2008&lt;MIN(OFFSET(D2008,-1,0,-参数!B$26,1)),"卖",AX2007)),"卖")</f>
        <v>卖</v>
      </c>
      <c r="AY2008" s="12" t="str">
        <f ca="1">IF(AX2007="买",$E2008/$E2007-1-IF(AX2006="卖",参数!$B$3-IF(AX2008="卖",参数!$B$3+参数!$B$4,0)),"")</f>
        <v/>
      </c>
      <c r="AZ2008" s="10">
        <f t="shared" ca="1" si="632"/>
        <v>6609.6865632187128</v>
      </c>
      <c r="BA2008" s="12">
        <f ca="1">AZ2008/MAX(AZ$2:AZ2008)-1</f>
        <v>-0.15065356524119544</v>
      </c>
    </row>
    <row r="2009" spans="1:53" x14ac:dyDescent="0.15">
      <c r="A2009" s="1">
        <v>41376</v>
      </c>
      <c r="B2009" s="6">
        <v>2476.3200000000002</v>
      </c>
      <c r="C2009" s="6">
        <v>2489.12</v>
      </c>
      <c r="D2009" s="6">
        <v>2460.1799999999998</v>
      </c>
      <c r="E2009" s="2">
        <v>2462.11</v>
      </c>
      <c r="F2009" s="3">
        <f>E2009/MAX(E$2:E2009)-1</f>
        <v>-0.58107432110528823</v>
      </c>
      <c r="G2009" s="2">
        <f ca="1">IFERROR(AVERAGE(OFFSET(E2009,0,0,-参数!B$2,1)),"")</f>
        <v>2601.6621428571425</v>
      </c>
      <c r="H2009" t="str">
        <f t="shared" ca="1" si="633"/>
        <v>卖</v>
      </c>
      <c r="I2009" s="3" t="str">
        <f ca="1">IF(H2008="买",$E2009/$E2008-1-IF(H2007="卖",参数!$B$3-IF(H2009="卖",参数!$B$3+参数!$B$4,0)),"")</f>
        <v/>
      </c>
      <c r="J2009" s="2">
        <f t="shared" ca="1" si="624"/>
        <v>7223.8060588405569</v>
      </c>
      <c r="K2009" s="3">
        <f ca="1">J2009/MAX(J$2:J2009)-1</f>
        <v>-0.28833194563876463</v>
      </c>
      <c r="L2009" s="8">
        <f>L2008*(参数!$B$6-1)/(参数!$B$6+1)+E2009*2/(参数!$B$6+1)</f>
        <v>2522.1990731243013</v>
      </c>
      <c r="M2009" s="8">
        <f>M2008*(参数!$B$7-1)/(参数!$B$7+1)+E2009*2/(参数!$B$7+1)</f>
        <v>2519.4567046322841</v>
      </c>
      <c r="N2009" s="8">
        <f t="shared" si="616"/>
        <v>2.7423684920172491</v>
      </c>
      <c r="O2009" s="8">
        <f>O2008*(参数!$B$8-1)/(参数!$B$8+1)+N2009*2/(参数!$B$8+1)</f>
        <v>22.594603756574507</v>
      </c>
      <c r="P2009" s="9" t="str">
        <f t="shared" si="625"/>
        <v>卖</v>
      </c>
      <c r="Q2009" s="7" t="str">
        <f>IF(P2008="买",$E2009/$E2008-1-IF(P2007="卖",参数!$B$3-IF(P2009="卖",参数!$B$3+参数!$B$4,0)),"")</f>
        <v/>
      </c>
      <c r="R2009" s="8">
        <f t="shared" si="626"/>
        <v>6036.4039977070324</v>
      </c>
      <c r="S2009" s="3">
        <f>R2009/MAX(R$2:R2009)-1</f>
        <v>-0.17263361747846984</v>
      </c>
      <c r="T2009" s="10">
        <f ca="1">IFERROR(AVERAGE(OFFSET(E2009,0,0,-参数!B$10,1)),"")</f>
        <v>2528.0709999999999</v>
      </c>
      <c r="U2009" s="10">
        <f ca="1">IFERROR(AVERAGE(OFFSET(E2009,0,0,-参数!B$11,1)),"")</f>
        <v>2504.1809382716051</v>
      </c>
      <c r="V2009" s="10">
        <f t="shared" ca="1" si="617"/>
        <v>23.890061728394812</v>
      </c>
      <c r="W2009" s="10">
        <f ca="1">IFERROR(AVERAGE(OFFSET(V2009,0,0,-参数!B$12,1)),"")</f>
        <v>45.560864758698123</v>
      </c>
      <c r="X2009" s="11" t="str">
        <f t="shared" ca="1" si="615"/>
        <v>卖</v>
      </c>
      <c r="Y2009" s="12" t="str">
        <f ca="1">IF(X2008="买",$E2009/$E2008-1-IF(X2007="卖",参数!$B$3-IF(X2009="卖",参数!$B$3+参数!$B$4,0)),"")</f>
        <v/>
      </c>
      <c r="Z2009" s="10">
        <f t="shared" ca="1" si="627"/>
        <v>6768.0484591539416</v>
      </c>
      <c r="AA2009" s="3">
        <f ca="1">Z2009/MAX(Z$2:Z2009)-1</f>
        <v>-0.13033122972943378</v>
      </c>
      <c r="AB2009" s="8">
        <f ca="1">IFERROR(AVERAGE(OFFSET(E2009,0,0,-参数!B$14,1)),"")</f>
        <v>2481.27</v>
      </c>
      <c r="AC2009" s="8">
        <f ca="1">IFERROR(AVERAGE(OFFSET(E2009,0,0,-参数!B$15,1)),"")</f>
        <v>2550.0303448275863</v>
      </c>
      <c r="AD2009" s="9" t="str">
        <f ca="1">IFERROR(IF(OR(AND(AB2009/AC2009-1&lt;参数!B$16,AB2009/AC2009-1&gt;参数!B$17),AB2009/AC2009-1&lt;参数!B$18),"买","卖"),"买")</f>
        <v>卖</v>
      </c>
      <c r="AE2009" s="7" t="str">
        <f ca="1">IF(AD2008="买",$E2009/$E2008-1-IF(AD2007="卖",参数!$B$3-IF(AD2009="卖",参数!$B$3+参数!$B$4,0)),"")</f>
        <v/>
      </c>
      <c r="AF2009" s="8">
        <f t="shared" ca="1" si="628"/>
        <v>7739.2775226702743</v>
      </c>
      <c r="AG2009" s="3">
        <f ca="1">AF2009/MAX(AF$2:AF2009)-1</f>
        <v>-0.1342743404429696</v>
      </c>
      <c r="AH2009">
        <f t="shared" ca="1" si="618"/>
        <v>0</v>
      </c>
      <c r="AI2009">
        <f t="shared" si="619"/>
        <v>0</v>
      </c>
      <c r="AJ2009">
        <f t="shared" ca="1" si="620"/>
        <v>0</v>
      </c>
      <c r="AK2009">
        <f t="shared" ca="1" si="621"/>
        <v>0</v>
      </c>
      <c r="AL2009">
        <f t="shared" ca="1" si="622"/>
        <v>0</v>
      </c>
      <c r="AM2009">
        <f t="shared" ca="1" si="623"/>
        <v>0</v>
      </c>
      <c r="AO2009" s="9">
        <f t="shared" si="629"/>
        <v>15.769999999999982</v>
      </c>
      <c r="AP2009" s="15">
        <f ca="1">IFERROR(ABS(E2009-OFFSET(E2009,-参数!B$20,0,1,1))/SUM(OFFSET(AO2009,0,0,-参数!B$20,1)),0)</f>
        <v>4.1455029151000571E-2</v>
      </c>
      <c r="AQ2009" s="16">
        <f ca="1">(参数!B$21+参数!B$22*'000300'!AP2009)^(参数!B$23)</f>
        <v>1.800410313071555E-2</v>
      </c>
      <c r="AR2009" s="17">
        <f t="shared" ca="1" si="630"/>
        <v>2540.4923704919179</v>
      </c>
      <c r="AS2009" s="9" t="str">
        <f ca="1">IF(E2009+参数!B$24&gt;=AR2009,"买","卖")</f>
        <v>卖</v>
      </c>
      <c r="AT2009" s="7" t="str">
        <f ca="1">IF(AS2008="买",$E2009/$E2008-1-IF(AS2007="卖",参数!$B$3-IF(AS2009="卖",参数!$B$3+参数!$B$4,0)),"")</f>
        <v/>
      </c>
      <c r="AU2009" s="8">
        <f t="shared" ca="1" si="631"/>
        <v>5651.7348040124825</v>
      </c>
      <c r="AV2009" s="7">
        <f ca="1">AU2009/MAX(AU$2:AU2009)-1</f>
        <v>-0.12956674352943098</v>
      </c>
      <c r="AW2009" s="3">
        <f t="shared" ca="1" si="634"/>
        <v>-5.6534911931693799E-4</v>
      </c>
      <c r="AX2009" s="11" t="str">
        <f ca="1">IFERROR(IF(E2009&gt;MAX(OFFSET(C2009,-1,0,-参数!B$27,1)),"买",IF(E2009&lt;MIN(OFFSET(D2009,-1,0,-参数!B$26,1)),"卖",AX2008)),"卖")</f>
        <v>卖</v>
      </c>
      <c r="AY2009" s="12" t="str">
        <f ca="1">IF(AX2008="买",$E2009/$E2008-1-IF(AX2007="卖",参数!$B$3-IF(AX2009="卖",参数!$B$3+参数!$B$4,0)),"")</f>
        <v/>
      </c>
      <c r="AZ2009" s="10">
        <f t="shared" ca="1" si="632"/>
        <v>6609.6865632187128</v>
      </c>
      <c r="BA2009" s="12">
        <f ca="1">AZ2009/MAX(AZ$2:AZ2009)-1</f>
        <v>-0.15065356524119544</v>
      </c>
    </row>
    <row r="2010" spans="1:53" x14ac:dyDescent="0.15">
      <c r="A2010" s="1">
        <v>41379</v>
      </c>
      <c r="B2010" s="6">
        <v>2453.9699999999998</v>
      </c>
      <c r="C2010" s="6">
        <v>2461.67</v>
      </c>
      <c r="D2010" s="6">
        <v>2430.15</v>
      </c>
      <c r="E2010" s="2">
        <v>2436.8200000000002</v>
      </c>
      <c r="F2010" s="3">
        <f>E2010/MAX(E$2:E2010)-1</f>
        <v>-0.58537739059416039</v>
      </c>
      <c r="G2010" s="2">
        <f ca="1">IFERROR(AVERAGE(OFFSET(E2010,0,0,-参数!B$2,1)),"")</f>
        <v>2599.1573214285713</v>
      </c>
      <c r="H2010" t="str">
        <f t="shared" ca="1" si="633"/>
        <v>卖</v>
      </c>
      <c r="I2010" s="3" t="str">
        <f ca="1">IF(H2009="买",$E2010/$E2009-1-IF(H2008="卖",参数!$B$3-IF(H2010="卖",参数!$B$3+参数!$B$4,0)),"")</f>
        <v/>
      </c>
      <c r="J2010" s="2">
        <f t="shared" ca="1" si="624"/>
        <v>7223.8060588405569</v>
      </c>
      <c r="K2010" s="3">
        <f ca="1">J2010/MAX(J$2:J2010)-1</f>
        <v>-0.28833194563876463</v>
      </c>
      <c r="L2010" s="8">
        <f>L2009*(参数!$B$6-1)/(参数!$B$6+1)+E2010*2/(参数!$B$6+1)</f>
        <v>2514.0677328267489</v>
      </c>
      <c r="M2010" s="8">
        <f>M2009*(参数!$B$7-1)/(参数!$B$7+1)+E2010*2/(参数!$B$7+1)</f>
        <v>2517.4654587375303</v>
      </c>
      <c r="N2010" s="8">
        <f t="shared" si="616"/>
        <v>-3.3977259107814461</v>
      </c>
      <c r="O2010" s="8">
        <f>O2009*(参数!$B$8-1)/(参数!$B$8+1)+N2010*2/(参数!$B$8+1)</f>
        <v>17.396137823103317</v>
      </c>
      <c r="P2010" s="9" t="str">
        <f t="shared" si="625"/>
        <v>卖</v>
      </c>
      <c r="Q2010" s="7" t="str">
        <f>IF(P2009="买",$E2010/$E2009-1-IF(P2008="卖",参数!$B$3-IF(P2010="卖",参数!$B$3+参数!$B$4,0)),"")</f>
        <v/>
      </c>
      <c r="R2010" s="8">
        <f t="shared" si="626"/>
        <v>6036.4039977070324</v>
      </c>
      <c r="S2010" s="3">
        <f>R2010/MAX(R$2:R2010)-1</f>
        <v>-0.17263361747846984</v>
      </c>
      <c r="T2010" s="10">
        <f ca="1">IFERROR(AVERAGE(OFFSET(E2010,0,0,-参数!B$10,1)),"")</f>
        <v>2523.1985</v>
      </c>
      <c r="U2010" s="10">
        <f ca="1">IFERROR(AVERAGE(OFFSET(E2010,0,0,-参数!B$11,1)),"")</f>
        <v>2503.2886666666668</v>
      </c>
      <c r="V2010" s="10">
        <f t="shared" ca="1" si="617"/>
        <v>19.909833333333154</v>
      </c>
      <c r="W2010" s="10">
        <f ca="1">IFERROR(AVERAGE(OFFSET(V2010,0,0,-参数!B$12,1)),"")</f>
        <v>40.700125140291838</v>
      </c>
      <c r="X2010" s="11" t="str">
        <f t="shared" ca="1" si="615"/>
        <v>卖</v>
      </c>
      <c r="Y2010" s="12" t="str">
        <f ca="1">IF(X2009="买",$E2010/$E2009-1-IF(X2008="卖",参数!$B$3-IF(X2010="卖",参数!$B$3+参数!$B$4,0)),"")</f>
        <v/>
      </c>
      <c r="Z2010" s="10">
        <f t="shared" ca="1" si="627"/>
        <v>6768.0484591539416</v>
      </c>
      <c r="AA2010" s="3">
        <f ca="1">Z2010/MAX(Z$2:Z2010)-1</f>
        <v>-0.13033122972943378</v>
      </c>
      <c r="AB2010" s="8">
        <f ca="1">IFERROR(AVERAGE(OFFSET(E2010,0,0,-参数!B$14,1)),"")</f>
        <v>2474.2237500000001</v>
      </c>
      <c r="AC2010" s="8">
        <f ca="1">IFERROR(AVERAGE(OFFSET(E2010,0,0,-参数!B$15,1)),"")</f>
        <v>2542.0296551724141</v>
      </c>
      <c r="AD2010" s="9" t="str">
        <f ca="1">IFERROR(IF(OR(AND(AB2010/AC2010-1&lt;参数!B$16,AB2010/AC2010-1&gt;参数!B$17),AB2010/AC2010-1&lt;参数!B$18),"买","卖"),"买")</f>
        <v>卖</v>
      </c>
      <c r="AE2010" s="7" t="str">
        <f ca="1">IF(AD2009="买",$E2010/$E2009-1-IF(AD2008="卖",参数!$B$3-IF(AD2010="卖",参数!$B$3+参数!$B$4,0)),"")</f>
        <v/>
      </c>
      <c r="AF2010" s="8">
        <f t="shared" ca="1" si="628"/>
        <v>7739.2775226702743</v>
      </c>
      <c r="AG2010" s="3">
        <f ca="1">AF2010/MAX(AF$2:AF2010)-1</f>
        <v>-0.1342743404429696</v>
      </c>
      <c r="AH2010">
        <f t="shared" ca="1" si="618"/>
        <v>0</v>
      </c>
      <c r="AI2010">
        <f t="shared" si="619"/>
        <v>0</v>
      </c>
      <c r="AJ2010">
        <f t="shared" ca="1" si="620"/>
        <v>0</v>
      </c>
      <c r="AK2010">
        <f t="shared" ca="1" si="621"/>
        <v>0</v>
      </c>
      <c r="AL2010">
        <f t="shared" ca="1" si="622"/>
        <v>0</v>
      </c>
      <c r="AM2010">
        <f t="shared" ca="1" si="623"/>
        <v>0</v>
      </c>
      <c r="AO2010" s="9">
        <f t="shared" si="629"/>
        <v>25.289999999999964</v>
      </c>
      <c r="AP2010" s="15">
        <f ca="1">IFERROR(ABS(E2010-OFFSET(E2010,-参数!B$20,0,1,1))/SUM(OFFSET(AO2010,0,0,-参数!B$20,1)),0)</f>
        <v>3.453567052053929E-2</v>
      </c>
      <c r="AQ2010" s="16">
        <f ca="1">(参数!B$21+参数!B$22*'000300'!AP2010)^(参数!B$23)</f>
        <v>1.1326922052320415E-2</v>
      </c>
      <c r="AR2010" s="17">
        <f t="shared" ca="1" si="630"/>
        <v>2539.3180816323766</v>
      </c>
      <c r="AS2010" s="9" t="str">
        <f ca="1">IF(E2010+参数!B$24&gt;=AR2010,"买","卖")</f>
        <v>卖</v>
      </c>
      <c r="AT2010" s="7" t="str">
        <f ca="1">IF(AS2009="买",$E2010/$E2009-1-IF(AS2008="卖",参数!$B$3-IF(AS2010="卖",参数!$B$3+参数!$B$4,0)),"")</f>
        <v/>
      </c>
      <c r="AU2010" s="8">
        <f t="shared" ca="1" si="631"/>
        <v>5651.7348040124825</v>
      </c>
      <c r="AV2010" s="7">
        <f ca="1">AU2010/MAX(AU$2:AU2010)-1</f>
        <v>-0.12956674352943098</v>
      </c>
      <c r="AW2010" s="3">
        <f t="shared" ca="1" si="634"/>
        <v>-4.6222884712454615E-4</v>
      </c>
      <c r="AX2010" s="11" t="str">
        <f ca="1">IFERROR(IF(E2010&gt;MAX(OFFSET(C2010,-1,0,-参数!B$27,1)),"买",IF(E2010&lt;MIN(OFFSET(D2010,-1,0,-参数!B$26,1)),"卖",AX2009)),"卖")</f>
        <v>卖</v>
      </c>
      <c r="AY2010" s="12" t="str">
        <f ca="1">IF(AX2009="买",$E2010/$E2009-1-IF(AX2008="卖",参数!$B$3-IF(AX2010="卖",参数!$B$3+参数!$B$4,0)),"")</f>
        <v/>
      </c>
      <c r="AZ2010" s="10">
        <f t="shared" ca="1" si="632"/>
        <v>6609.6865632187128</v>
      </c>
      <c r="BA2010" s="12">
        <f ca="1">AZ2010/MAX(AZ$2:AZ2010)-1</f>
        <v>-0.15065356524119544</v>
      </c>
    </row>
    <row r="2011" spans="1:53" x14ac:dyDescent="0.15">
      <c r="A2011" s="1">
        <v>41380</v>
      </c>
      <c r="B2011" s="6">
        <v>2419.5100000000002</v>
      </c>
      <c r="C2011" s="6">
        <v>2461.0500000000002</v>
      </c>
      <c r="D2011" s="6">
        <v>2416.62</v>
      </c>
      <c r="E2011" s="2">
        <v>2459.59</v>
      </c>
      <c r="F2011" s="3">
        <f>E2011/MAX(E$2:E2011)-1</f>
        <v>-0.58150309671272038</v>
      </c>
      <c r="G2011" s="2">
        <f ca="1">IFERROR(AVERAGE(OFFSET(E2011,0,0,-参数!B$2,1)),"")</f>
        <v>2597.4935714285716</v>
      </c>
      <c r="H2011" t="str">
        <f t="shared" ca="1" si="633"/>
        <v>卖</v>
      </c>
      <c r="I2011" s="3" t="str">
        <f ca="1">IF(H2010="买",$E2011/$E2010-1-IF(H2009="卖",参数!$B$3-IF(H2011="卖",参数!$B$3+参数!$B$4,0)),"")</f>
        <v/>
      </c>
      <c r="J2011" s="2">
        <f t="shared" ca="1" si="624"/>
        <v>7223.8060588405569</v>
      </c>
      <c r="K2011" s="3">
        <f ca="1">J2011/MAX(J$2:J2011)-1</f>
        <v>-0.28833194563876463</v>
      </c>
      <c r="L2011" s="8">
        <f>L2010*(参数!$B$6-1)/(参数!$B$6+1)+E2011*2/(参数!$B$6+1)</f>
        <v>2508.8793773194393</v>
      </c>
      <c r="M2011" s="8">
        <f>M2010*(参数!$B$7-1)/(参数!$B$7+1)+E2011*2/(参数!$B$7+1)</f>
        <v>2516.0708693703609</v>
      </c>
      <c r="N2011" s="8">
        <f t="shared" si="616"/>
        <v>-7.1914920509216245</v>
      </c>
      <c r="O2011" s="8">
        <f>O2010*(参数!$B$8-1)/(参数!$B$8+1)+N2011*2/(参数!$B$8+1)</f>
        <v>12.478611848298328</v>
      </c>
      <c r="P2011" s="9" t="str">
        <f t="shared" si="625"/>
        <v>卖</v>
      </c>
      <c r="Q2011" s="7" t="str">
        <f>IF(P2010="买",$E2011/$E2010-1-IF(P2009="卖",参数!$B$3-IF(P2011="卖",参数!$B$3+参数!$B$4,0)),"")</f>
        <v/>
      </c>
      <c r="R2011" s="8">
        <f t="shared" si="626"/>
        <v>6036.4039977070324</v>
      </c>
      <c r="S2011" s="3">
        <f>R2011/MAX(R$2:R2011)-1</f>
        <v>-0.17263361747846984</v>
      </c>
      <c r="T2011" s="10">
        <f ca="1">IFERROR(AVERAGE(OFFSET(E2011,0,0,-参数!B$10,1)),"")</f>
        <v>2519.1844999999994</v>
      </c>
      <c r="U2011" s="10">
        <f ca="1">IFERROR(AVERAGE(OFFSET(E2011,0,0,-参数!B$11,1)),"")</f>
        <v>2502.3885925925924</v>
      </c>
      <c r="V2011" s="10">
        <f t="shared" ca="1" si="617"/>
        <v>16.795907407406958</v>
      </c>
      <c r="W2011" s="10">
        <f ca="1">IFERROR(AVERAGE(OFFSET(V2011,0,0,-参数!B$12,1)),"")</f>
        <v>36.239946127946126</v>
      </c>
      <c r="X2011" s="11" t="str">
        <f t="shared" ca="1" si="615"/>
        <v>卖</v>
      </c>
      <c r="Y2011" s="12" t="str">
        <f ca="1">IF(X2010="买",$E2011/$E2010-1-IF(X2009="卖",参数!$B$3-IF(X2011="卖",参数!$B$3+参数!$B$4,0)),"")</f>
        <v/>
      </c>
      <c r="Z2011" s="10">
        <f t="shared" ca="1" si="627"/>
        <v>6768.0484591539416</v>
      </c>
      <c r="AA2011" s="3">
        <f ca="1">Z2011/MAX(Z$2:Z2011)-1</f>
        <v>-0.13033122972943378</v>
      </c>
      <c r="AB2011" s="8">
        <f ca="1">IFERROR(AVERAGE(OFFSET(E2011,0,0,-参数!B$14,1)),"")</f>
        <v>2470.8737500000002</v>
      </c>
      <c r="AC2011" s="8">
        <f ca="1">IFERROR(AVERAGE(OFFSET(E2011,0,0,-参数!B$15,1)),"")</f>
        <v>2539.0596551724143</v>
      </c>
      <c r="AD2011" s="9" t="str">
        <f ca="1">IFERROR(IF(OR(AND(AB2011/AC2011-1&lt;参数!B$16,AB2011/AC2011-1&gt;参数!B$17),AB2011/AC2011-1&lt;参数!B$18),"买","卖"),"买")</f>
        <v>卖</v>
      </c>
      <c r="AE2011" s="7" t="str">
        <f ca="1">IF(AD2010="买",$E2011/$E2010-1-IF(AD2009="卖",参数!$B$3-IF(AD2011="卖",参数!$B$3+参数!$B$4,0)),"")</f>
        <v/>
      </c>
      <c r="AF2011" s="8">
        <f t="shared" ca="1" si="628"/>
        <v>7739.2775226702743</v>
      </c>
      <c r="AG2011" s="3">
        <f ca="1">AF2011/MAX(AF$2:AF2011)-1</f>
        <v>-0.1342743404429696</v>
      </c>
      <c r="AH2011">
        <f t="shared" ca="1" si="618"/>
        <v>0</v>
      </c>
      <c r="AI2011">
        <f t="shared" si="619"/>
        <v>0</v>
      </c>
      <c r="AJ2011">
        <f t="shared" ca="1" si="620"/>
        <v>0</v>
      </c>
      <c r="AK2011">
        <f t="shared" ca="1" si="621"/>
        <v>0</v>
      </c>
      <c r="AL2011">
        <f t="shared" ca="1" si="622"/>
        <v>0</v>
      </c>
      <c r="AM2011">
        <f t="shared" ca="1" si="623"/>
        <v>0</v>
      </c>
      <c r="AO2011" s="9">
        <f t="shared" si="629"/>
        <v>22.769999999999982</v>
      </c>
      <c r="AP2011" s="15">
        <f ca="1">IFERROR(ABS(E2011-OFFSET(E2011,-参数!B$20,0,1,1))/SUM(OFFSET(AO2011,0,0,-参数!B$20,1)),0)</f>
        <v>4.145573805178681E-2</v>
      </c>
      <c r="AQ2011" s="16">
        <f ca="1">(参数!B$21+参数!B$22*'000300'!AP2011)^(参数!B$23)</f>
        <v>1.8004787219974269E-2</v>
      </c>
      <c r="AR2011" s="17">
        <f t="shared" ca="1" si="630"/>
        <v>2537.8825944871287</v>
      </c>
      <c r="AS2011" s="9" t="str">
        <f ca="1">IF(E2011+参数!B$24&gt;=AR2011,"买","卖")</f>
        <v>卖</v>
      </c>
      <c r="AT2011" s="7" t="str">
        <f ca="1">IF(AS2010="买",$E2011/$E2010-1-IF(AS2009="卖",参数!$B$3-IF(AS2011="卖",参数!$B$3+参数!$B$4,0)),"")</f>
        <v/>
      </c>
      <c r="AU2011" s="8">
        <f t="shared" ca="1" si="631"/>
        <v>5651.7348040124825</v>
      </c>
      <c r="AV2011" s="7">
        <f ca="1">AU2011/MAX(AU$2:AU2011)-1</f>
        <v>-0.12956674352943098</v>
      </c>
      <c r="AW2011" s="3">
        <f t="shared" ca="1" si="634"/>
        <v>-5.6530418762079648E-4</v>
      </c>
      <c r="AX2011" s="11" t="str">
        <f ca="1">IFERROR(IF(E2011&gt;MAX(OFFSET(C2011,-1,0,-参数!B$27,1)),"买",IF(E2011&lt;MIN(OFFSET(D2011,-1,0,-参数!B$26,1)),"卖",AX2010)),"卖")</f>
        <v>卖</v>
      </c>
      <c r="AY2011" s="12" t="str">
        <f ca="1">IF(AX2010="买",$E2011/$E2010-1-IF(AX2009="卖",参数!$B$3-IF(AX2011="卖",参数!$B$3+参数!$B$4,0)),"")</f>
        <v/>
      </c>
      <c r="AZ2011" s="10">
        <f t="shared" ca="1" si="632"/>
        <v>6609.6865632187128</v>
      </c>
      <c r="BA2011" s="12">
        <f ca="1">AZ2011/MAX(AZ$2:AZ2011)-1</f>
        <v>-0.15065356524119544</v>
      </c>
    </row>
    <row r="2012" spans="1:53" x14ac:dyDescent="0.15">
      <c r="A2012" s="1">
        <v>41381</v>
      </c>
      <c r="B2012" s="6">
        <v>2457.88</v>
      </c>
      <c r="C2012" s="6">
        <v>2465.1999999999998</v>
      </c>
      <c r="D2012" s="6">
        <v>2437.35</v>
      </c>
      <c r="E2012" s="2">
        <v>2458.4699999999998</v>
      </c>
      <c r="F2012" s="3">
        <f>E2012/MAX(E$2:E2012)-1</f>
        <v>-0.58169366364935682</v>
      </c>
      <c r="G2012" s="2">
        <f ca="1">IFERROR(AVERAGE(OFFSET(E2012,0,0,-参数!B$2,1)),"")</f>
        <v>2595.0476785714286</v>
      </c>
      <c r="H2012" t="str">
        <f t="shared" ca="1" si="633"/>
        <v>卖</v>
      </c>
      <c r="I2012" s="3" t="str">
        <f ca="1">IF(H2011="买",$E2012/$E2011-1-IF(H2010="卖",参数!$B$3-IF(H2012="卖",参数!$B$3+参数!$B$4,0)),"")</f>
        <v/>
      </c>
      <c r="J2012" s="2">
        <f t="shared" ca="1" si="624"/>
        <v>7223.8060588405569</v>
      </c>
      <c r="K2012" s="3">
        <f ca="1">J2012/MAX(J$2:J2012)-1</f>
        <v>-0.28833194563876463</v>
      </c>
      <c r="L2012" s="8">
        <f>L2011*(参数!$B$6-1)/(参数!$B$6+1)+E2012*2/(参数!$B$6+1)</f>
        <v>2504.0784842413973</v>
      </c>
      <c r="M2012" s="8">
        <f>M2011*(参数!$B$7-1)/(参数!$B$7+1)+E2012*2/(参数!$B$7+1)</f>
        <v>2514.6828966144485</v>
      </c>
      <c r="N2012" s="8">
        <f t="shared" si="616"/>
        <v>-10.604412373051218</v>
      </c>
      <c r="O2012" s="8">
        <f>O2011*(参数!$B$8-1)/(参数!$B$8+1)+N2012*2/(参数!$B$8+1)</f>
        <v>7.8620070040284196</v>
      </c>
      <c r="P2012" s="9" t="str">
        <f t="shared" si="625"/>
        <v>卖</v>
      </c>
      <c r="Q2012" s="7" t="str">
        <f>IF(P2011="买",$E2012/$E2011-1-IF(P2010="卖",参数!$B$3-IF(P2012="卖",参数!$B$3+参数!$B$4,0)),"")</f>
        <v/>
      </c>
      <c r="R2012" s="8">
        <f t="shared" si="626"/>
        <v>6036.4039977070324</v>
      </c>
      <c r="S2012" s="3">
        <f>R2012/MAX(R$2:R2012)-1</f>
        <v>-0.17263361747846984</v>
      </c>
      <c r="T2012" s="10">
        <f ca="1">IFERROR(AVERAGE(OFFSET(E2012,0,0,-参数!B$10,1)),"")</f>
        <v>2516.9834999999998</v>
      </c>
      <c r="U2012" s="10">
        <f ca="1">IFERROR(AVERAGE(OFFSET(E2012,0,0,-参数!B$11,1)),"")</f>
        <v>2501.3800740740739</v>
      </c>
      <c r="V2012" s="10">
        <f t="shared" ca="1" si="617"/>
        <v>15.603425925925876</v>
      </c>
      <c r="W2012" s="10">
        <f ca="1">IFERROR(AVERAGE(OFFSET(V2012,0,0,-参数!B$12,1)),"")</f>
        <v>32.347828843995515</v>
      </c>
      <c r="X2012" s="11" t="str">
        <f t="shared" ca="1" si="615"/>
        <v>卖</v>
      </c>
      <c r="Y2012" s="12" t="str">
        <f ca="1">IF(X2011="买",$E2012/$E2011-1-IF(X2010="卖",参数!$B$3-IF(X2012="卖",参数!$B$3+参数!$B$4,0)),"")</f>
        <v/>
      </c>
      <c r="Z2012" s="10">
        <f t="shared" ca="1" si="627"/>
        <v>6768.0484591539416</v>
      </c>
      <c r="AA2012" s="3">
        <f ca="1">Z2012/MAX(Z$2:Z2012)-1</f>
        <v>-0.13033122972943378</v>
      </c>
      <c r="AB2012" s="8">
        <f ca="1">IFERROR(AVERAGE(OFFSET(E2012,0,0,-参数!B$14,1)),"")</f>
        <v>2467.73875</v>
      </c>
      <c r="AC2012" s="8">
        <f ca="1">IFERROR(AVERAGE(OFFSET(E2012,0,0,-参数!B$15,1)),"")</f>
        <v>2533.3927586206896</v>
      </c>
      <c r="AD2012" s="9" t="str">
        <f ca="1">IFERROR(IF(OR(AND(AB2012/AC2012-1&lt;参数!B$16,AB2012/AC2012-1&gt;参数!B$17),AB2012/AC2012-1&lt;参数!B$18),"买","卖"),"买")</f>
        <v>卖</v>
      </c>
      <c r="AE2012" s="7" t="str">
        <f ca="1">IF(AD2011="买",$E2012/$E2011-1-IF(AD2010="卖",参数!$B$3-IF(AD2012="卖",参数!$B$3+参数!$B$4,0)),"")</f>
        <v/>
      </c>
      <c r="AF2012" s="8">
        <f t="shared" ca="1" si="628"/>
        <v>7739.2775226702743</v>
      </c>
      <c r="AG2012" s="3">
        <f ca="1">AF2012/MAX(AF$2:AF2012)-1</f>
        <v>-0.1342743404429696</v>
      </c>
      <c r="AH2012">
        <f t="shared" ca="1" si="618"/>
        <v>0</v>
      </c>
      <c r="AI2012">
        <f t="shared" si="619"/>
        <v>0</v>
      </c>
      <c r="AJ2012">
        <f t="shared" ca="1" si="620"/>
        <v>0</v>
      </c>
      <c r="AK2012">
        <f t="shared" ca="1" si="621"/>
        <v>0</v>
      </c>
      <c r="AL2012">
        <f t="shared" ca="1" si="622"/>
        <v>0</v>
      </c>
      <c r="AM2012">
        <f t="shared" ca="1" si="623"/>
        <v>0</v>
      </c>
      <c r="AO2012" s="9">
        <f t="shared" si="629"/>
        <v>1.1200000000003456</v>
      </c>
      <c r="AP2012" s="15">
        <f ca="1">IFERROR(ABS(E2012-OFFSET(E2012,-参数!B$20,0,1,1))/SUM(OFFSET(AO2012,0,0,-参数!B$20,1)),0)</f>
        <v>5.519653144338498E-3</v>
      </c>
      <c r="AQ2012" s="16">
        <f ca="1">(参数!B$21+参数!B$22*'000300'!AP2012)^(参数!B$23)</f>
        <v>-1.6673534715713346E-2</v>
      </c>
      <c r="AR2012" s="17">
        <f t="shared" ca="1" si="630"/>
        <v>2539.2066831381749</v>
      </c>
      <c r="AS2012" s="9" t="str">
        <f ca="1">IF(E2012+参数!B$24&gt;=AR2012,"买","卖")</f>
        <v>卖</v>
      </c>
      <c r="AT2012" s="7" t="str">
        <f ca="1">IF(AS2011="买",$E2012/$E2011-1-IF(AS2010="卖",参数!$B$3-IF(AS2012="卖",参数!$B$3+参数!$B$4,0)),"")</f>
        <v/>
      </c>
      <c r="AU2012" s="8">
        <f t="shared" ca="1" si="631"/>
        <v>5651.7348040124825</v>
      </c>
      <c r="AV2012" s="7">
        <f ca="1">AU2012/MAX(AU$2:AU2012)-1</f>
        <v>-0.12956674352943098</v>
      </c>
      <c r="AW2012" s="3">
        <f t="shared" ca="1" si="634"/>
        <v>5.2172967099517464E-4</v>
      </c>
      <c r="AX2012" s="11" t="str">
        <f ca="1">IFERROR(IF(E2012&gt;MAX(OFFSET(C2012,-1,0,-参数!B$27,1)),"买",IF(E2012&lt;MIN(OFFSET(D2012,-1,0,-参数!B$26,1)),"卖",AX2011)),"卖")</f>
        <v>卖</v>
      </c>
      <c r="AY2012" s="12" t="str">
        <f ca="1">IF(AX2011="买",$E2012/$E2011-1-IF(AX2010="卖",参数!$B$3-IF(AX2012="卖",参数!$B$3+参数!$B$4,0)),"")</f>
        <v/>
      </c>
      <c r="AZ2012" s="10">
        <f t="shared" ca="1" si="632"/>
        <v>6609.6865632187128</v>
      </c>
      <c r="BA2012" s="12">
        <f ca="1">AZ2012/MAX(AZ$2:AZ2012)-1</f>
        <v>-0.15065356524119544</v>
      </c>
    </row>
    <row r="2013" spans="1:53" x14ac:dyDescent="0.15">
      <c r="A2013" s="1">
        <v>41382</v>
      </c>
      <c r="B2013" s="6">
        <v>2440.71</v>
      </c>
      <c r="C2013" s="6">
        <v>2478.41</v>
      </c>
      <c r="D2013" s="6">
        <v>2434.73</v>
      </c>
      <c r="E2013" s="2">
        <v>2464.85</v>
      </c>
      <c r="F2013" s="3">
        <f>E2013/MAX(E$2:E2013)-1</f>
        <v>-0.58060811270673107</v>
      </c>
      <c r="G2013" s="2">
        <f ca="1">IFERROR(AVERAGE(OFFSET(E2013,0,0,-参数!B$2,1)),"")</f>
        <v>2592.4396428571426</v>
      </c>
      <c r="H2013" t="str">
        <f t="shared" ca="1" si="633"/>
        <v>卖</v>
      </c>
      <c r="I2013" s="3" t="str">
        <f ca="1">IF(H2012="买",$E2013/$E2012-1-IF(H2011="卖",参数!$B$3-IF(H2013="卖",参数!$B$3+参数!$B$4,0)),"")</f>
        <v/>
      </c>
      <c r="J2013" s="2">
        <f t="shared" ca="1" si="624"/>
        <v>7223.8060588405569</v>
      </c>
      <c r="K2013" s="3">
        <f ca="1">J2013/MAX(J$2:J2013)-1</f>
        <v>-0.28833194563876463</v>
      </c>
      <c r="L2013" s="8">
        <f>L2012*(参数!$B$6-1)/(参数!$B$6+1)+E2013*2/(参数!$B$6+1)</f>
        <v>2500.3424381231689</v>
      </c>
      <c r="M2013" s="8">
        <f>M2012*(参数!$B$7-1)/(参数!$B$7+1)+E2013*2/(参数!$B$7+1)</f>
        <v>2513.4821039249437</v>
      </c>
      <c r="N2013" s="8">
        <f t="shared" si="616"/>
        <v>-13.139665801774754</v>
      </c>
      <c r="O2013" s="8">
        <f>O2012*(参数!$B$8-1)/(参数!$B$8+1)+N2013*2/(参数!$B$8+1)</f>
        <v>3.6616724428677849</v>
      </c>
      <c r="P2013" s="9" t="str">
        <f t="shared" si="625"/>
        <v>卖</v>
      </c>
      <c r="Q2013" s="7" t="str">
        <f>IF(P2012="买",$E2013/$E2012-1-IF(P2011="卖",参数!$B$3-IF(P2013="卖",参数!$B$3+参数!$B$4,0)),"")</f>
        <v/>
      </c>
      <c r="R2013" s="8">
        <f t="shared" si="626"/>
        <v>6036.4039977070324</v>
      </c>
      <c r="S2013" s="3">
        <f>R2013/MAX(R$2:R2013)-1</f>
        <v>-0.17263361747846984</v>
      </c>
      <c r="T2013" s="10">
        <f ca="1">IFERROR(AVERAGE(OFFSET(E2013,0,0,-参数!B$10,1)),"")</f>
        <v>2513.9709999999995</v>
      </c>
      <c r="U2013" s="10">
        <f ca="1">IFERROR(AVERAGE(OFFSET(E2013,0,0,-参数!B$11,1)),"")</f>
        <v>2500.3664444444444</v>
      </c>
      <c r="V2013" s="10">
        <f t="shared" ca="1" si="617"/>
        <v>13.60455555555518</v>
      </c>
      <c r="W2013" s="10">
        <f ca="1">IFERROR(AVERAGE(OFFSET(V2013,0,0,-参数!B$12,1)),"")</f>
        <v>28.403271604938254</v>
      </c>
      <c r="X2013" s="11" t="str">
        <f t="shared" ca="1" si="615"/>
        <v>卖</v>
      </c>
      <c r="Y2013" s="12" t="str">
        <f ca="1">IF(X2012="买",$E2013/$E2012-1-IF(X2011="卖",参数!$B$3-IF(X2013="卖",参数!$B$3+参数!$B$4,0)),"")</f>
        <v/>
      </c>
      <c r="Z2013" s="10">
        <f t="shared" ca="1" si="627"/>
        <v>6768.0484591539416</v>
      </c>
      <c r="AA2013" s="3">
        <f ca="1">Z2013/MAX(Z$2:Z2013)-1</f>
        <v>-0.13033122972943378</v>
      </c>
      <c r="AB2013" s="8">
        <f ca="1">IFERROR(AVERAGE(OFFSET(E2013,0,0,-参数!B$14,1)),"")</f>
        <v>2466.8074999999999</v>
      </c>
      <c r="AC2013" s="8">
        <f ca="1">IFERROR(AVERAGE(OFFSET(E2013,0,0,-参数!B$15,1)),"")</f>
        <v>2527.0013793103453</v>
      </c>
      <c r="AD2013" s="9" t="str">
        <f ca="1">IFERROR(IF(OR(AND(AB2013/AC2013-1&lt;参数!B$16,AB2013/AC2013-1&gt;参数!B$17),AB2013/AC2013-1&lt;参数!B$18),"买","卖"),"买")</f>
        <v>卖</v>
      </c>
      <c r="AE2013" s="7" t="str">
        <f ca="1">IF(AD2012="买",$E2013/$E2012-1-IF(AD2011="卖",参数!$B$3-IF(AD2013="卖",参数!$B$3+参数!$B$4,0)),"")</f>
        <v/>
      </c>
      <c r="AF2013" s="8">
        <f t="shared" ca="1" si="628"/>
        <v>7739.2775226702743</v>
      </c>
      <c r="AG2013" s="3">
        <f ca="1">AF2013/MAX(AF$2:AF2013)-1</f>
        <v>-0.1342743404429696</v>
      </c>
      <c r="AH2013">
        <f t="shared" ca="1" si="618"/>
        <v>0</v>
      </c>
      <c r="AI2013">
        <f t="shared" si="619"/>
        <v>0</v>
      </c>
      <c r="AJ2013">
        <f t="shared" ca="1" si="620"/>
        <v>0</v>
      </c>
      <c r="AK2013">
        <f t="shared" ca="1" si="621"/>
        <v>0</v>
      </c>
      <c r="AL2013">
        <f t="shared" ca="1" si="622"/>
        <v>1</v>
      </c>
      <c r="AM2013">
        <f t="shared" ca="1" si="623"/>
        <v>0</v>
      </c>
      <c r="AO2013" s="9">
        <f t="shared" si="629"/>
        <v>6.3800000000001091</v>
      </c>
      <c r="AP2013" s="15">
        <f ca="1">IFERROR(ABS(E2013-OFFSET(E2013,-参数!B$20,0,1,1))/SUM(OFFSET(AO2013,0,0,-参数!B$20,1)),0)</f>
        <v>3.969147154895567E-3</v>
      </c>
      <c r="AQ2013" s="16">
        <f ca="1">(参数!B$21+参数!B$22*'000300'!AP2013)^(参数!B$23)</f>
        <v>-1.8169772995525777E-2</v>
      </c>
      <c r="AR2013" s="17">
        <f t="shared" ca="1" si="630"/>
        <v>2540.5577271914954</v>
      </c>
      <c r="AS2013" s="9" t="str">
        <f ca="1">IF(E2013+参数!B$24&gt;=AR2013,"买","卖")</f>
        <v>卖</v>
      </c>
      <c r="AT2013" s="7" t="str">
        <f ca="1">IF(AS2012="买",$E2013/$E2012-1-IF(AS2011="卖",参数!$B$3-IF(AS2013="卖",参数!$B$3+参数!$B$4,0)),"")</f>
        <v/>
      </c>
      <c r="AU2013" s="8">
        <f t="shared" ca="1" si="631"/>
        <v>5651.7348040124825</v>
      </c>
      <c r="AV2013" s="7">
        <f ca="1">AU2013/MAX(AU$2:AU2013)-1</f>
        <v>-0.12956674352943098</v>
      </c>
      <c r="AW2013" s="3">
        <f t="shared" ca="1" si="634"/>
        <v>5.320732897766689E-4</v>
      </c>
      <c r="AX2013" s="11" t="str">
        <f ca="1">IFERROR(IF(E2013&gt;MAX(OFFSET(C2013,-1,0,-参数!B$27,1)),"买",IF(E2013&lt;MIN(OFFSET(D2013,-1,0,-参数!B$26,1)),"卖",AX2012)),"卖")</f>
        <v>卖</v>
      </c>
      <c r="AY2013" s="12" t="str">
        <f ca="1">IF(AX2012="买",$E2013/$E2012-1-IF(AX2011="卖",参数!$B$3-IF(AX2013="卖",参数!$B$3+参数!$B$4,0)),"")</f>
        <v/>
      </c>
      <c r="AZ2013" s="10">
        <f t="shared" ca="1" si="632"/>
        <v>6609.6865632187128</v>
      </c>
      <c r="BA2013" s="12">
        <f ca="1">AZ2013/MAX(AZ$2:AZ2013)-1</f>
        <v>-0.15065356524119544</v>
      </c>
    </row>
    <row r="2014" spans="1:53" x14ac:dyDescent="0.15">
      <c r="A2014" s="1">
        <v>41383</v>
      </c>
      <c r="B2014" s="6">
        <v>2469.9499999999998</v>
      </c>
      <c r="C2014" s="6">
        <v>2542.4499999999998</v>
      </c>
      <c r="D2014" s="6">
        <v>2469.3200000000002</v>
      </c>
      <c r="E2014" s="2">
        <v>2533.83</v>
      </c>
      <c r="F2014" s="3">
        <f>E2014/MAX(E$2:E2014)-1</f>
        <v>-0.56887123119852989</v>
      </c>
      <c r="G2014" s="2">
        <f ca="1">IFERROR(AVERAGE(OFFSET(E2014,0,0,-参数!B$2,1)),"")</f>
        <v>2591.3133928571428</v>
      </c>
      <c r="H2014" t="str">
        <f t="shared" ca="1" si="633"/>
        <v>卖</v>
      </c>
      <c r="I2014" s="3" t="str">
        <f ca="1">IF(H2013="买",$E2014/$E2013-1-IF(H2012="卖",参数!$B$3-IF(H2014="卖",参数!$B$3+参数!$B$4,0)),"")</f>
        <v/>
      </c>
      <c r="J2014" s="2">
        <f t="shared" ca="1" si="624"/>
        <v>7223.8060588405569</v>
      </c>
      <c r="K2014" s="3">
        <f ca="1">J2014/MAX(J$2:J2014)-1</f>
        <v>-0.28833194563876463</v>
      </c>
      <c r="L2014" s="8">
        <f>L2013*(参数!$B$6-1)/(参数!$B$6+1)+E2014*2/(参数!$B$6+1)</f>
        <v>2503.5317297304859</v>
      </c>
      <c r="M2014" s="8">
        <f>M2013*(参数!$B$7-1)/(参数!$B$7+1)+E2014*2/(参数!$B$7+1)</f>
        <v>2513.9724146737403</v>
      </c>
      <c r="N2014" s="8">
        <f t="shared" si="616"/>
        <v>-10.440684943254382</v>
      </c>
      <c r="O2014" s="8">
        <f>O2013*(参数!$B$8-1)/(参数!$B$8+1)+N2014*2/(参数!$B$8+1)</f>
        <v>0.84120096564335167</v>
      </c>
      <c r="P2014" s="9" t="str">
        <f t="shared" si="625"/>
        <v>卖</v>
      </c>
      <c r="Q2014" s="7" t="str">
        <f>IF(P2013="买",$E2014/$E2013-1-IF(P2012="卖",参数!$B$3-IF(P2014="卖",参数!$B$3+参数!$B$4,0)),"")</f>
        <v/>
      </c>
      <c r="R2014" s="8">
        <f t="shared" si="626"/>
        <v>6036.4039977070324</v>
      </c>
      <c r="S2014" s="3">
        <f>R2014/MAX(R$2:R2014)-1</f>
        <v>-0.17263361747846984</v>
      </c>
      <c r="T2014" s="10">
        <f ca="1">IFERROR(AVERAGE(OFFSET(E2014,0,0,-参数!B$10,1)),"")</f>
        <v>2510.1539999999995</v>
      </c>
      <c r="U2014" s="10">
        <f ca="1">IFERROR(AVERAGE(OFFSET(E2014,0,0,-参数!B$11,1)),"")</f>
        <v>2499.418172839506</v>
      </c>
      <c r="V2014" s="10">
        <f t="shared" ca="1" si="617"/>
        <v>10.7358271604935</v>
      </c>
      <c r="W2014" s="10">
        <f ca="1">IFERROR(AVERAGE(OFFSET(V2014,0,0,-参数!B$12,1)),"")</f>
        <v>24.708990460157068</v>
      </c>
      <c r="X2014" s="11" t="str">
        <f t="shared" ca="1" si="615"/>
        <v>卖</v>
      </c>
      <c r="Y2014" s="12" t="str">
        <f ca="1">IF(X2013="买",$E2014/$E2013-1-IF(X2012="卖",参数!$B$3-IF(X2014="卖",参数!$B$3+参数!$B$4,0)),"")</f>
        <v/>
      </c>
      <c r="Z2014" s="10">
        <f t="shared" ca="1" si="627"/>
        <v>6768.0484591539416</v>
      </c>
      <c r="AA2014" s="3">
        <f ca="1">Z2014/MAX(Z$2:Z2014)-1</f>
        <v>-0.13033122972943378</v>
      </c>
      <c r="AB2014" s="8">
        <f ca="1">IFERROR(AVERAGE(OFFSET(E2014,0,0,-参数!B$14,1)),"")</f>
        <v>2472.3575000000001</v>
      </c>
      <c r="AC2014" s="8">
        <f ca="1">IFERROR(AVERAGE(OFFSET(E2014,0,0,-参数!B$15,1)),"")</f>
        <v>2524.0479310344831</v>
      </c>
      <c r="AD2014" s="9" t="str">
        <f ca="1">IFERROR(IF(OR(AND(AB2014/AC2014-1&lt;参数!B$16,AB2014/AC2014-1&gt;参数!B$17),AB2014/AC2014-1&lt;参数!B$18),"买","卖"),"买")</f>
        <v>卖</v>
      </c>
      <c r="AE2014" s="7" t="str">
        <f ca="1">IF(AD2013="买",$E2014/$E2013-1-IF(AD2012="卖",参数!$B$3-IF(AD2014="卖",参数!$B$3+参数!$B$4,0)),"")</f>
        <v/>
      </c>
      <c r="AF2014" s="8">
        <f t="shared" ca="1" si="628"/>
        <v>7739.2775226702743</v>
      </c>
      <c r="AG2014" s="3">
        <f ca="1">AF2014/MAX(AF$2:AF2014)-1</f>
        <v>-0.1342743404429696</v>
      </c>
      <c r="AH2014">
        <f t="shared" ca="1" si="618"/>
        <v>0</v>
      </c>
      <c r="AI2014">
        <f t="shared" si="619"/>
        <v>0</v>
      </c>
      <c r="AJ2014">
        <f t="shared" ca="1" si="620"/>
        <v>0</v>
      </c>
      <c r="AK2014">
        <f t="shared" ca="1" si="621"/>
        <v>0</v>
      </c>
      <c r="AL2014">
        <f t="shared" ca="1" si="622"/>
        <v>0</v>
      </c>
      <c r="AM2014">
        <f t="shared" ca="1" si="623"/>
        <v>0</v>
      </c>
      <c r="AO2014" s="9">
        <f t="shared" si="629"/>
        <v>68.980000000000018</v>
      </c>
      <c r="AP2014" s="15">
        <f ca="1">IFERROR(ABS(E2014-OFFSET(E2014,-参数!B$20,0,1,1))/SUM(OFFSET(AO2014,0,0,-参数!B$20,1)),0)</f>
        <v>4.7531291611184967E-2</v>
      </c>
      <c r="AQ2014" s="16">
        <f ca="1">(参数!B$21+参数!B$22*'000300'!AP2014)^(参数!B$23)</f>
        <v>2.3867696404793491E-2</v>
      </c>
      <c r="AR2014" s="17">
        <f t="shared" ca="1" si="630"/>
        <v>2540.3971518413946</v>
      </c>
      <c r="AS2014" s="9" t="str">
        <f ca="1">IF(E2014+参数!B$24&gt;=AR2014,"买","卖")</f>
        <v>买</v>
      </c>
      <c r="AT2014" s="7" t="str">
        <f ca="1">IF(AS2013="买",$E2014/$E2013-1-IF(AS2012="卖",参数!$B$3-IF(AS2014="卖",参数!$B$3+参数!$B$4,0)),"")</f>
        <v/>
      </c>
      <c r="AU2014" s="8">
        <f t="shared" ca="1" si="631"/>
        <v>5651.7348040124825</v>
      </c>
      <c r="AV2014" s="7">
        <f ca="1">AU2014/MAX(AU$2:AU2014)-1</f>
        <v>-0.12956674352943098</v>
      </c>
      <c r="AW2014" s="3">
        <f t="shared" ca="1" si="634"/>
        <v>-6.3204763419477672E-5</v>
      </c>
      <c r="AX2014" s="11" t="str">
        <f ca="1">IFERROR(IF(E2014&gt;MAX(OFFSET(C2014,-1,0,-参数!B$27,1)),"买",IF(E2014&lt;MIN(OFFSET(D2014,-1,0,-参数!B$26,1)),"卖",AX2013)),"卖")</f>
        <v>卖</v>
      </c>
      <c r="AY2014" s="12" t="str">
        <f ca="1">IF(AX2013="买",$E2014/$E2013-1-IF(AX2012="卖",参数!$B$3-IF(AX2014="卖",参数!$B$3+参数!$B$4,0)),"")</f>
        <v/>
      </c>
      <c r="AZ2014" s="10">
        <f t="shared" ca="1" si="632"/>
        <v>6609.6865632187128</v>
      </c>
      <c r="BA2014" s="12">
        <f ca="1">AZ2014/MAX(AZ$2:AZ2014)-1</f>
        <v>-0.15065356524119544</v>
      </c>
    </row>
    <row r="2015" spans="1:53" x14ac:dyDescent="0.15">
      <c r="A2015" s="1">
        <v>41386</v>
      </c>
      <c r="B2015" s="6">
        <v>2525.11</v>
      </c>
      <c r="C2015" s="6">
        <v>2539.0500000000002</v>
      </c>
      <c r="D2015" s="6">
        <v>2518.2600000000002</v>
      </c>
      <c r="E2015" s="2">
        <v>2530.67</v>
      </c>
      <c r="F2015" s="3">
        <f>E2015/MAX(E$2:E2015)-1</f>
        <v>-0.56940890219832574</v>
      </c>
      <c r="G2015" s="2">
        <f ca="1">IFERROR(AVERAGE(OFFSET(E2015,0,0,-参数!B$2,1)),"")</f>
        <v>2589.9421428571432</v>
      </c>
      <c r="H2015" t="str">
        <f t="shared" ca="1" si="633"/>
        <v>卖</v>
      </c>
      <c r="I2015" s="3" t="str">
        <f ca="1">IF(H2014="买",$E2015/$E2014-1-IF(H2013="卖",参数!$B$3-IF(H2015="卖",参数!$B$3+参数!$B$4,0)),"")</f>
        <v/>
      </c>
      <c r="J2015" s="2">
        <f t="shared" ca="1" si="624"/>
        <v>7223.8060588405569</v>
      </c>
      <c r="K2015" s="3">
        <f ca="1">J2015/MAX(J$2:J2015)-1</f>
        <v>-0.28833194563876463</v>
      </c>
      <c r="L2015" s="8">
        <f>L2014*(参数!$B$6-1)/(参数!$B$6+1)+E2015*2/(参数!$B$6+1)</f>
        <v>2506.1163268990108</v>
      </c>
      <c r="M2015" s="8">
        <f>M2014*(参数!$B$7-1)/(参数!$B$7+1)+E2015*2/(参数!$B$7+1)</f>
        <v>2514.3747661273851</v>
      </c>
      <c r="N2015" s="8">
        <f t="shared" si="616"/>
        <v>-8.2584392283743</v>
      </c>
      <c r="O2015" s="8">
        <f>O2014*(参数!$B$8-1)/(参数!$B$8+1)+N2015*2/(参数!$B$8+1)</f>
        <v>-0.97872707316017871</v>
      </c>
      <c r="P2015" s="9" t="str">
        <f t="shared" si="625"/>
        <v>卖</v>
      </c>
      <c r="Q2015" s="7" t="str">
        <f>IF(P2014="买",$E2015/$E2014-1-IF(P2013="卖",参数!$B$3-IF(P2015="卖",参数!$B$3+参数!$B$4,0)),"")</f>
        <v/>
      </c>
      <c r="R2015" s="8">
        <f t="shared" si="626"/>
        <v>6036.4039977070324</v>
      </c>
      <c r="S2015" s="3">
        <f>R2015/MAX(R$2:R2015)-1</f>
        <v>-0.17263361747846984</v>
      </c>
      <c r="T2015" s="10">
        <f ca="1">IFERROR(AVERAGE(OFFSET(E2015,0,0,-参数!B$10,1)),"")</f>
        <v>2505.9380000000001</v>
      </c>
      <c r="U2015" s="10">
        <f ca="1">IFERROR(AVERAGE(OFFSET(E2015,0,0,-参数!B$11,1)),"")</f>
        <v>2498.5122222222221</v>
      </c>
      <c r="V2015" s="10">
        <f t="shared" ca="1" si="617"/>
        <v>7.4257777777779665</v>
      </c>
      <c r="W2015" s="10">
        <f ca="1">IFERROR(AVERAGE(OFFSET(V2015,0,0,-参数!B$12,1)),"")</f>
        <v>21.360370931537503</v>
      </c>
      <c r="X2015" s="11" t="str">
        <f t="shared" ca="1" si="615"/>
        <v>卖</v>
      </c>
      <c r="Y2015" s="12" t="str">
        <f ca="1">IF(X2014="买",$E2015/$E2014-1-IF(X2013="卖",参数!$B$3-IF(X2015="卖",参数!$B$3+参数!$B$4,0)),"")</f>
        <v/>
      </c>
      <c r="Z2015" s="10">
        <f t="shared" ca="1" si="627"/>
        <v>6768.0484591539416</v>
      </c>
      <c r="AA2015" s="3">
        <f ca="1">Z2015/MAX(Z$2:Z2015)-1</f>
        <v>-0.13033122972943378</v>
      </c>
      <c r="AB2015" s="8">
        <f ca="1">IFERROR(AVERAGE(OFFSET(E2015,0,0,-参数!B$14,1)),"")</f>
        <v>2478.0275000000001</v>
      </c>
      <c r="AC2015" s="8">
        <f ca="1">IFERROR(AVERAGE(OFFSET(E2015,0,0,-参数!B$15,1)),"")</f>
        <v>2521.4182758620691</v>
      </c>
      <c r="AD2015" s="9" t="str">
        <f ca="1">IFERROR(IF(OR(AND(AB2015/AC2015-1&lt;参数!B$16,AB2015/AC2015-1&gt;参数!B$17),AB2015/AC2015-1&lt;参数!B$18),"买","卖"),"买")</f>
        <v>卖</v>
      </c>
      <c r="AE2015" s="7" t="str">
        <f ca="1">IF(AD2014="买",$E2015/$E2014-1-IF(AD2013="卖",参数!$B$3-IF(AD2015="卖",参数!$B$3+参数!$B$4,0)),"")</f>
        <v/>
      </c>
      <c r="AF2015" s="8">
        <f t="shared" ca="1" si="628"/>
        <v>7739.2775226702743</v>
      </c>
      <c r="AG2015" s="3">
        <f ca="1">AF2015/MAX(AF$2:AF2015)-1</f>
        <v>-0.1342743404429696</v>
      </c>
      <c r="AH2015">
        <f t="shared" ca="1" si="618"/>
        <v>0</v>
      </c>
      <c r="AI2015">
        <f t="shared" si="619"/>
        <v>0</v>
      </c>
      <c r="AJ2015">
        <f t="shared" ca="1" si="620"/>
        <v>0</v>
      </c>
      <c r="AK2015">
        <f t="shared" ca="1" si="621"/>
        <v>0</v>
      </c>
      <c r="AL2015">
        <f t="shared" ca="1" si="622"/>
        <v>1</v>
      </c>
      <c r="AM2015">
        <f t="shared" ca="1" si="623"/>
        <v>0</v>
      </c>
      <c r="AO2015" s="9">
        <f t="shared" si="629"/>
        <v>3.1599999999998545</v>
      </c>
      <c r="AP2015" s="15">
        <f ca="1">IFERROR(ABS(E2015-OFFSET(E2015,-参数!B$20,0,1,1))/SUM(OFFSET(AO2015,0,0,-参数!B$20,1)),0)</f>
        <v>2.7433340559288911E-2</v>
      </c>
      <c r="AQ2015" s="16">
        <f ca="1">(参数!B$21+参数!B$22*'000300'!AP2015)^(参数!B$23)</f>
        <v>4.4731736397137997E-3</v>
      </c>
      <c r="AR2015" s="17">
        <f t="shared" ca="1" si="630"/>
        <v>2540.3536406021885</v>
      </c>
      <c r="AS2015" s="9" t="str">
        <f ca="1">IF(E2015+参数!B$24&gt;=AR2015,"买","卖")</f>
        <v>买</v>
      </c>
      <c r="AT2015" s="7">
        <f ca="1">IF(AS2014="买",$E2015/$E2014-1-IF(AS2013="卖",参数!$B$3-IF(AS2015="卖",参数!$B$3+参数!$B$4,0)),"")</f>
        <v>-1.4971239191262917E-3</v>
      </c>
      <c r="AU2015" s="8">
        <f t="shared" ca="1" si="631"/>
        <v>5643.273456652837</v>
      </c>
      <c r="AV2015" s="7">
        <f ca="1">AU2015/MAX(AU$2:AU2015)-1</f>
        <v>-0.13086988997769611</v>
      </c>
      <c r="AW2015" s="3">
        <f t="shared" ca="1" si="634"/>
        <v>-1.7127731061439277E-5</v>
      </c>
      <c r="AX2015" s="11" t="str">
        <f ca="1">IFERROR(IF(E2015&gt;MAX(OFFSET(C2015,-1,0,-参数!B$27,1)),"买",IF(E2015&lt;MIN(OFFSET(D2015,-1,0,-参数!B$26,1)),"卖",AX2014)),"卖")</f>
        <v>卖</v>
      </c>
      <c r="AY2015" s="12" t="str">
        <f ca="1">IF(AX2014="买",$E2015/$E2014-1-IF(AX2013="卖",参数!$B$3-IF(AX2015="卖",参数!$B$3+参数!$B$4,0)),"")</f>
        <v/>
      </c>
      <c r="AZ2015" s="10">
        <f t="shared" ca="1" si="632"/>
        <v>6609.6865632187128</v>
      </c>
      <c r="BA2015" s="12">
        <f ca="1">AZ2015/MAX(AZ$2:AZ2015)-1</f>
        <v>-0.15065356524119544</v>
      </c>
    </row>
    <row r="2016" spans="1:53" x14ac:dyDescent="0.15">
      <c r="A2016" s="1">
        <v>41387</v>
      </c>
      <c r="B2016" s="6">
        <v>2532.1999999999998</v>
      </c>
      <c r="C2016" s="6">
        <v>2532.1999999999998</v>
      </c>
      <c r="D2016" s="6">
        <v>2448.1999999999998</v>
      </c>
      <c r="E2016" s="2">
        <v>2449.4699999999998</v>
      </c>
      <c r="F2016" s="3">
        <f>E2016/MAX(E$2:E2016)-1</f>
        <v>-0.58322500510447162</v>
      </c>
      <c r="G2016" s="2">
        <f ca="1">IFERROR(AVERAGE(OFFSET(E2016,0,0,-参数!B$2,1)),"")</f>
        <v>2587.5621428571435</v>
      </c>
      <c r="H2016" t="str">
        <f t="shared" ca="1" si="633"/>
        <v>卖</v>
      </c>
      <c r="I2016" s="3" t="str">
        <f ca="1">IF(H2015="买",$E2016/$E2015-1-IF(H2014="卖",参数!$B$3-IF(H2016="卖",参数!$B$3+参数!$B$4,0)),"")</f>
        <v/>
      </c>
      <c r="J2016" s="2">
        <f t="shared" ca="1" si="624"/>
        <v>7223.8060588405569</v>
      </c>
      <c r="K2016" s="3">
        <f ca="1">J2016/MAX(J$2:J2016)-1</f>
        <v>-0.28833194563876463</v>
      </c>
      <c r="L2016" s="8">
        <f>L2015*(参数!$B$6-1)/(参数!$B$6+1)+E2016*2/(参数!$B$6+1)</f>
        <v>2500.7214386229148</v>
      </c>
      <c r="M2016" s="8">
        <f>M2015*(参数!$B$7-1)/(参数!$B$7+1)+E2016*2/(参数!$B$7+1)</f>
        <v>2512.8107958592554</v>
      </c>
      <c r="N2016" s="8">
        <f t="shared" si="616"/>
        <v>-12.089357236340675</v>
      </c>
      <c r="O2016" s="8">
        <f>O2015*(参数!$B$8-1)/(参数!$B$8+1)+N2016*2/(参数!$B$8+1)</f>
        <v>-3.2008531057962779</v>
      </c>
      <c r="P2016" s="9" t="str">
        <f t="shared" si="625"/>
        <v>卖</v>
      </c>
      <c r="Q2016" s="7" t="str">
        <f>IF(P2015="买",$E2016/$E2015-1-IF(P2014="卖",参数!$B$3-IF(P2016="卖",参数!$B$3+参数!$B$4,0)),"")</f>
        <v/>
      </c>
      <c r="R2016" s="8">
        <f t="shared" si="626"/>
        <v>6036.4039977070324</v>
      </c>
      <c r="S2016" s="3">
        <f>R2016/MAX(R$2:R2016)-1</f>
        <v>-0.17263361747846984</v>
      </c>
      <c r="T2016" s="10">
        <f ca="1">IFERROR(AVERAGE(OFFSET(E2016,0,0,-参数!B$10,1)),"")</f>
        <v>2497.4960000000001</v>
      </c>
      <c r="U2016" s="10">
        <f ca="1">IFERROR(AVERAGE(OFFSET(E2016,0,0,-参数!B$11,1)),"")</f>
        <v>2497.434345679012</v>
      </c>
      <c r="V2016" s="10">
        <f t="shared" ca="1" si="617"/>
        <v>6.1654320988054678E-2</v>
      </c>
      <c r="W2016" s="10">
        <f ca="1">IFERROR(AVERAGE(OFFSET(V2016,0,0,-参数!B$12,1)),"")</f>
        <v>17.902625701458916</v>
      </c>
      <c r="X2016" s="11" t="str">
        <f t="shared" ca="1" si="615"/>
        <v>卖</v>
      </c>
      <c r="Y2016" s="12" t="str">
        <f ca="1">IF(X2015="买",$E2016/$E2015-1-IF(X2014="卖",参数!$B$3-IF(X2016="卖",参数!$B$3+参数!$B$4,0)),"")</f>
        <v/>
      </c>
      <c r="Z2016" s="10">
        <f t="shared" ca="1" si="627"/>
        <v>6768.0484591539416</v>
      </c>
      <c r="AA2016" s="3">
        <f ca="1">Z2016/MAX(Z$2:Z2016)-1</f>
        <v>-0.13033122972943378</v>
      </c>
      <c r="AB2016" s="8">
        <f ca="1">IFERROR(AVERAGE(OFFSET(E2016,0,0,-参数!B$14,1)),"")</f>
        <v>2474.4762500000002</v>
      </c>
      <c r="AC2016" s="8">
        <f ca="1">IFERROR(AVERAGE(OFFSET(E2016,0,0,-参数!B$15,1)),"")</f>
        <v>2516.4906896551724</v>
      </c>
      <c r="AD2016" s="9" t="str">
        <f ca="1">IFERROR(IF(OR(AND(AB2016/AC2016-1&lt;参数!B$16,AB2016/AC2016-1&gt;参数!B$17),AB2016/AC2016-1&lt;参数!B$18),"买","卖"),"买")</f>
        <v>卖</v>
      </c>
      <c r="AE2016" s="7" t="str">
        <f ca="1">IF(AD2015="买",$E2016/$E2015-1-IF(AD2014="卖",参数!$B$3-IF(AD2016="卖",参数!$B$3+参数!$B$4,0)),"")</f>
        <v/>
      </c>
      <c r="AF2016" s="8">
        <f t="shared" ca="1" si="628"/>
        <v>7739.2775226702743</v>
      </c>
      <c r="AG2016" s="3">
        <f ca="1">AF2016/MAX(AF$2:AF2016)-1</f>
        <v>-0.1342743404429696</v>
      </c>
      <c r="AH2016">
        <f t="shared" ca="1" si="618"/>
        <v>0</v>
      </c>
      <c r="AI2016">
        <f t="shared" si="619"/>
        <v>0</v>
      </c>
      <c r="AJ2016">
        <f t="shared" ca="1" si="620"/>
        <v>0</v>
      </c>
      <c r="AK2016">
        <f t="shared" ca="1" si="621"/>
        <v>0</v>
      </c>
      <c r="AL2016">
        <f t="shared" ca="1" si="622"/>
        <v>0</v>
      </c>
      <c r="AM2016">
        <f t="shared" ca="1" si="623"/>
        <v>0</v>
      </c>
      <c r="AO2016" s="9">
        <f t="shared" si="629"/>
        <v>81.200000000000273</v>
      </c>
      <c r="AP2016" s="15">
        <f ca="1">IFERROR(ABS(E2016-OFFSET(E2016,-参数!B$20,0,1,1))/SUM(OFFSET(AO2016,0,0,-参数!B$20,1)),0)</f>
        <v>3.9012476771967085E-2</v>
      </c>
      <c r="AQ2016" s="16">
        <f ca="1">(参数!B$21+参数!B$22*'000300'!AP2016)^(参数!B$23)</f>
        <v>1.5647040084948237E-2</v>
      </c>
      <c r="AR2016" s="17">
        <f t="shared" ca="1" si="630"/>
        <v>2538.9315806346203</v>
      </c>
      <c r="AS2016" s="9" t="str">
        <f ca="1">IF(E2016+参数!B$24&gt;=AR2016,"买","卖")</f>
        <v>卖</v>
      </c>
      <c r="AT2016" s="7">
        <f ca="1">IF(AS2015="买",$E2016/$E2015-1-IF(AS2014="卖",参数!$B$3-IF(AS2016="卖",参数!$B$3+参数!$B$4,0)),"")</f>
        <v>-3.2086364480552687E-2</v>
      </c>
      <c r="AU2016" s="8">
        <f t="shared" ca="1" si="631"/>
        <v>5462.2013276592461</v>
      </c>
      <c r="AV2016" s="7">
        <f ca="1">AU2016/MAX(AU$2:AU2016)-1</f>
        <v>-0.15875711546889448</v>
      </c>
      <c r="AW2016" s="3">
        <f t="shared" ca="1" si="634"/>
        <v>-5.5978819044699701E-4</v>
      </c>
      <c r="AX2016" s="11" t="str">
        <f ca="1">IFERROR(IF(E2016&gt;MAX(OFFSET(C2016,-1,0,-参数!B$27,1)),"买",IF(E2016&lt;MIN(OFFSET(D2016,-1,0,-参数!B$26,1)),"卖",AX2015)),"卖")</f>
        <v>卖</v>
      </c>
      <c r="AY2016" s="12" t="str">
        <f ca="1">IF(AX2015="买",$E2016/$E2015-1-IF(AX2014="卖",参数!$B$3-IF(AX2016="卖",参数!$B$3+参数!$B$4,0)),"")</f>
        <v/>
      </c>
      <c r="AZ2016" s="10">
        <f t="shared" ca="1" si="632"/>
        <v>6609.6865632187128</v>
      </c>
      <c r="BA2016" s="12">
        <f ca="1">AZ2016/MAX(AZ$2:AZ2016)-1</f>
        <v>-0.15065356524119544</v>
      </c>
    </row>
    <row r="2017" spans="1:53" x14ac:dyDescent="0.15">
      <c r="A2017" s="1">
        <v>41388</v>
      </c>
      <c r="B2017" s="6">
        <v>2452.7800000000002</v>
      </c>
      <c r="C2017" s="6">
        <v>2511.1999999999998</v>
      </c>
      <c r="D2017" s="6">
        <v>2446.59</v>
      </c>
      <c r="E2017" s="2">
        <v>2495.58</v>
      </c>
      <c r="F2017" s="3">
        <f>E2017/MAX(E$2:E2017)-1</f>
        <v>-0.57537943238276723</v>
      </c>
      <c r="G2017" s="2">
        <f ca="1">IFERROR(AVERAGE(OFFSET(E2017,0,0,-参数!B$2,1)),"")</f>
        <v>2586.2033928571432</v>
      </c>
      <c r="H2017" t="str">
        <f t="shared" ca="1" si="633"/>
        <v>卖</v>
      </c>
      <c r="I2017" s="3" t="str">
        <f ca="1">IF(H2016="买",$E2017/$E2016-1-IF(H2015="卖",参数!$B$3-IF(H2017="卖",参数!$B$3+参数!$B$4,0)),"")</f>
        <v/>
      </c>
      <c r="J2017" s="2">
        <f t="shared" ca="1" si="624"/>
        <v>7223.8060588405569</v>
      </c>
      <c r="K2017" s="3">
        <f ca="1">J2017/MAX(J$2:J2017)-1</f>
        <v>-0.28833194563876463</v>
      </c>
      <c r="L2017" s="8">
        <f>L2016*(参数!$B$6-1)/(参数!$B$6+1)+E2017*2/(参数!$B$6+1)</f>
        <v>2500.231777801685</v>
      </c>
      <c r="M2017" s="8">
        <f>M2016*(参数!$B$7-1)/(参数!$B$7+1)+E2017*2/(参数!$B$7+1)</f>
        <v>2512.3955959590321</v>
      </c>
      <c r="N2017" s="8">
        <f t="shared" si="616"/>
        <v>-12.163818157347123</v>
      </c>
      <c r="O2017" s="8">
        <f>O2016*(参数!$B$8-1)/(参数!$B$8+1)+N2017*2/(参数!$B$8+1)</f>
        <v>-4.9934461161064476</v>
      </c>
      <c r="P2017" s="9" t="str">
        <f t="shared" si="625"/>
        <v>卖</v>
      </c>
      <c r="Q2017" s="7" t="str">
        <f>IF(P2016="买",$E2017/$E2016-1-IF(P2015="卖",参数!$B$3-IF(P2017="卖",参数!$B$3+参数!$B$4,0)),"")</f>
        <v/>
      </c>
      <c r="R2017" s="8">
        <f t="shared" si="626"/>
        <v>6036.4039977070324</v>
      </c>
      <c r="S2017" s="3">
        <f>R2017/MAX(R$2:R2017)-1</f>
        <v>-0.17263361747846984</v>
      </c>
      <c r="T2017" s="10">
        <f ca="1">IFERROR(AVERAGE(OFFSET(E2017,0,0,-参数!B$10,1)),"")</f>
        <v>2491.62</v>
      </c>
      <c r="U2017" s="10">
        <f ca="1">IFERROR(AVERAGE(OFFSET(E2017,0,0,-参数!B$11,1)),"")</f>
        <v>2496.5981234567898</v>
      </c>
      <c r="V2017" s="10">
        <f t="shared" ca="1" si="617"/>
        <v>-4.9781234567899446</v>
      </c>
      <c r="W2017" s="10">
        <f ca="1">IFERROR(AVERAGE(OFFSET(V2017,0,0,-参数!B$12,1)),"")</f>
        <v>14.41633389450044</v>
      </c>
      <c r="X2017" s="11" t="str">
        <f t="shared" ca="1" si="615"/>
        <v>卖</v>
      </c>
      <c r="Y2017" s="12" t="str">
        <f ca="1">IF(X2016="买",$E2017/$E2016-1-IF(X2015="卖",参数!$B$3-IF(X2017="卖",参数!$B$3+参数!$B$4,0)),"")</f>
        <v/>
      </c>
      <c r="Z2017" s="10">
        <f t="shared" ca="1" si="627"/>
        <v>6768.0484591539416</v>
      </c>
      <c r="AA2017" s="3">
        <f ca="1">Z2017/MAX(Z$2:Z2017)-1</f>
        <v>-0.13033122972943378</v>
      </c>
      <c r="AB2017" s="8">
        <f ca="1">IFERROR(AVERAGE(OFFSET(E2017,0,0,-参数!B$14,1)),"")</f>
        <v>2478.66</v>
      </c>
      <c r="AC2017" s="8">
        <f ca="1">IFERROR(AVERAGE(OFFSET(E2017,0,0,-参数!B$15,1)),"")</f>
        <v>2514.4203448275862</v>
      </c>
      <c r="AD2017" s="9" t="str">
        <f ca="1">IFERROR(IF(OR(AND(AB2017/AC2017-1&lt;参数!B$16,AB2017/AC2017-1&gt;参数!B$17),AB2017/AC2017-1&lt;参数!B$18),"买","卖"),"买")</f>
        <v>卖</v>
      </c>
      <c r="AE2017" s="7" t="str">
        <f ca="1">IF(AD2016="买",$E2017/$E2016-1-IF(AD2015="卖",参数!$B$3-IF(AD2017="卖",参数!$B$3+参数!$B$4,0)),"")</f>
        <v/>
      </c>
      <c r="AF2017" s="8">
        <f t="shared" ca="1" si="628"/>
        <v>7739.2775226702743</v>
      </c>
      <c r="AG2017" s="3">
        <f ca="1">AF2017/MAX(AF$2:AF2017)-1</f>
        <v>-0.1342743404429696</v>
      </c>
      <c r="AH2017">
        <f t="shared" ca="1" si="618"/>
        <v>0</v>
      </c>
      <c r="AI2017">
        <f t="shared" si="619"/>
        <v>0</v>
      </c>
      <c r="AJ2017">
        <f t="shared" ca="1" si="620"/>
        <v>0</v>
      </c>
      <c r="AK2017">
        <f t="shared" ca="1" si="621"/>
        <v>0</v>
      </c>
      <c r="AL2017">
        <f t="shared" ca="1" si="622"/>
        <v>0</v>
      </c>
      <c r="AM2017">
        <f t="shared" ca="1" si="623"/>
        <v>0</v>
      </c>
      <c r="AO2017" s="9">
        <f t="shared" si="629"/>
        <v>46.110000000000127</v>
      </c>
      <c r="AP2017" s="15">
        <f ca="1">IFERROR(ABS(E2017-OFFSET(E2017,-参数!B$20,0,1,1))/SUM(OFFSET(AO2017,0,0,-参数!B$20,1)),0)</f>
        <v>1.4952156211912931E-2</v>
      </c>
      <c r="AQ2017" s="16">
        <f ca="1">(参数!B$21+参数!B$22*'000300'!AP2017)^(参数!B$23)</f>
        <v>-7.5711692555040198E-3</v>
      </c>
      <c r="AR2017" s="17">
        <f t="shared" ca="1" si="630"/>
        <v>2539.2598027890986</v>
      </c>
      <c r="AS2017" s="9" t="str">
        <f ca="1">IF(E2017+参数!B$24&gt;=AR2017,"买","卖")</f>
        <v>卖</v>
      </c>
      <c r="AT2017" s="7" t="str">
        <f ca="1">IF(AS2016="买",$E2017/$E2016-1-IF(AS2015="卖",参数!$B$3-IF(AS2017="卖",参数!$B$3+参数!$B$4,0)),"")</f>
        <v/>
      </c>
      <c r="AU2017" s="8">
        <f t="shared" ca="1" si="631"/>
        <v>5462.2013276592461</v>
      </c>
      <c r="AV2017" s="7">
        <f ca="1">AU2017/MAX(AU$2:AU2017)-1</f>
        <v>-0.15875711546889448</v>
      </c>
      <c r="AW2017" s="3">
        <f t="shared" ca="1" si="634"/>
        <v>1.2927569887333235E-4</v>
      </c>
      <c r="AX2017" s="11" t="str">
        <f ca="1">IFERROR(IF(E2017&gt;MAX(OFFSET(C2017,-1,0,-参数!B$27,1)),"买",IF(E2017&lt;MIN(OFFSET(D2017,-1,0,-参数!B$26,1)),"卖",AX2016)),"卖")</f>
        <v>卖</v>
      </c>
      <c r="AY2017" s="12" t="str">
        <f ca="1">IF(AX2016="买",$E2017/$E2016-1-IF(AX2015="卖",参数!$B$3-IF(AX2017="卖",参数!$B$3+参数!$B$4,0)),"")</f>
        <v/>
      </c>
      <c r="AZ2017" s="10">
        <f t="shared" ca="1" si="632"/>
        <v>6609.6865632187128</v>
      </c>
      <c r="BA2017" s="12">
        <f ca="1">AZ2017/MAX(AZ$2:AZ2017)-1</f>
        <v>-0.15065356524119544</v>
      </c>
    </row>
    <row r="2018" spans="1:53" x14ac:dyDescent="0.15">
      <c r="A2018" s="1">
        <v>41389</v>
      </c>
      <c r="B2018" s="6">
        <v>2486.86</v>
      </c>
      <c r="C2018" s="6">
        <v>2505.48</v>
      </c>
      <c r="D2018" s="6">
        <v>2456.5700000000002</v>
      </c>
      <c r="E2018" s="2">
        <v>2467.88</v>
      </c>
      <c r="F2018" s="3">
        <f>E2018/MAX(E$2:E2018)-1</f>
        <v>-0.58009256108350904</v>
      </c>
      <c r="G2018" s="2">
        <f ca="1">IFERROR(AVERAGE(OFFSET(E2018,0,0,-参数!B$2,1)),"")</f>
        <v>2582.9180357142864</v>
      </c>
      <c r="H2018" t="str">
        <f t="shared" ca="1" si="633"/>
        <v>卖</v>
      </c>
      <c r="I2018" s="3" t="str">
        <f ca="1">IF(H2017="买",$E2018/$E2017-1-IF(H2016="卖",参数!$B$3-IF(H2018="卖",参数!$B$3+参数!$B$4,0)),"")</f>
        <v/>
      </c>
      <c r="J2018" s="2">
        <f t="shared" ca="1" si="624"/>
        <v>7223.8060588405569</v>
      </c>
      <c r="K2018" s="3">
        <f ca="1">J2018/MAX(J$2:J2018)-1</f>
        <v>-0.28833194563876463</v>
      </c>
      <c r="L2018" s="8">
        <f>L2017*(参数!$B$6-1)/(参数!$B$6+1)+E2018*2/(参数!$B$6+1)</f>
        <v>2497.1506561062861</v>
      </c>
      <c r="M2018" s="8">
        <f>M2017*(参数!$B$7-1)/(参数!$B$7+1)+E2018*2/(参数!$B$7+1)</f>
        <v>2511.3229309961639</v>
      </c>
      <c r="N2018" s="8">
        <f t="shared" si="616"/>
        <v>-14.172274889877826</v>
      </c>
      <c r="O2018" s="8">
        <f>O2017*(参数!$B$8-1)/(参数!$B$8+1)+N2018*2/(参数!$B$8+1)</f>
        <v>-6.829211870860723</v>
      </c>
      <c r="P2018" s="9" t="str">
        <f t="shared" si="625"/>
        <v>卖</v>
      </c>
      <c r="Q2018" s="7" t="str">
        <f>IF(P2017="买",$E2018/$E2017-1-IF(P2016="卖",参数!$B$3-IF(P2018="卖",参数!$B$3+参数!$B$4,0)),"")</f>
        <v/>
      </c>
      <c r="R2018" s="8">
        <f t="shared" si="626"/>
        <v>6036.4039977070324</v>
      </c>
      <c r="S2018" s="3">
        <f>R2018/MAX(R$2:R2018)-1</f>
        <v>-0.17263361747846984</v>
      </c>
      <c r="T2018" s="10">
        <f ca="1">IFERROR(AVERAGE(OFFSET(E2018,0,0,-参数!B$10,1)),"")</f>
        <v>2486.2615000000001</v>
      </c>
      <c r="U2018" s="10">
        <f ca="1">IFERROR(AVERAGE(OFFSET(E2018,0,0,-参数!B$11,1)),"")</f>
        <v>2495.7591604938266</v>
      </c>
      <c r="V2018" s="10">
        <f t="shared" ca="1" si="617"/>
        <v>-9.4976604938265154</v>
      </c>
      <c r="W2018" s="10">
        <f ca="1">IFERROR(AVERAGE(OFFSET(V2018,0,0,-参数!B$12,1)),"")</f>
        <v>10.899189674522942</v>
      </c>
      <c r="X2018" s="11" t="str">
        <f t="shared" ca="1" si="615"/>
        <v>卖</v>
      </c>
      <c r="Y2018" s="12" t="str">
        <f ca="1">IF(X2017="买",$E2018/$E2017-1-IF(X2016="卖",参数!$B$3-IF(X2018="卖",参数!$B$3+参数!$B$4,0)),"")</f>
        <v/>
      </c>
      <c r="Z2018" s="10">
        <f t="shared" ca="1" si="627"/>
        <v>6768.0484591539416</v>
      </c>
      <c r="AA2018" s="3">
        <f ca="1">Z2018/MAX(Z$2:Z2018)-1</f>
        <v>-0.13033122972943378</v>
      </c>
      <c r="AB2018" s="8">
        <f ca="1">IFERROR(AVERAGE(OFFSET(E2018,0,0,-参数!B$14,1)),"")</f>
        <v>2482.5425</v>
      </c>
      <c r="AC2018" s="8">
        <f ca="1">IFERROR(AVERAGE(OFFSET(E2018,0,0,-参数!B$15,1)),"")</f>
        <v>2512.364827586207</v>
      </c>
      <c r="AD2018" s="9" t="str">
        <f ca="1">IFERROR(IF(OR(AND(AB2018/AC2018-1&lt;参数!B$16,AB2018/AC2018-1&gt;参数!B$17),AB2018/AC2018-1&lt;参数!B$18),"买","卖"),"买")</f>
        <v>卖</v>
      </c>
      <c r="AE2018" s="7" t="str">
        <f ca="1">IF(AD2017="买",$E2018/$E2017-1-IF(AD2016="卖",参数!$B$3-IF(AD2018="卖",参数!$B$3+参数!$B$4,0)),"")</f>
        <v/>
      </c>
      <c r="AF2018" s="8">
        <f t="shared" ca="1" si="628"/>
        <v>7739.2775226702743</v>
      </c>
      <c r="AG2018" s="3">
        <f ca="1">AF2018/MAX(AF$2:AF2018)-1</f>
        <v>-0.1342743404429696</v>
      </c>
      <c r="AH2018">
        <f t="shared" ca="1" si="618"/>
        <v>0</v>
      </c>
      <c r="AI2018">
        <f t="shared" si="619"/>
        <v>0</v>
      </c>
      <c r="AJ2018">
        <f t="shared" ca="1" si="620"/>
        <v>0</v>
      </c>
      <c r="AK2018">
        <f t="shared" ca="1" si="621"/>
        <v>0</v>
      </c>
      <c r="AL2018">
        <f t="shared" ca="1" si="622"/>
        <v>0</v>
      </c>
      <c r="AM2018">
        <f t="shared" ca="1" si="623"/>
        <v>0</v>
      </c>
      <c r="AO2018" s="9">
        <f t="shared" si="629"/>
        <v>27.699999999999818</v>
      </c>
      <c r="AP2018" s="15">
        <f ca="1">IFERROR(ABS(E2018-OFFSET(E2018,-参数!B$20,0,1,1))/SUM(OFFSET(AO2018,0,0,-参数!B$20,1)),0)</f>
        <v>3.5031142793953342E-2</v>
      </c>
      <c r="AQ2018" s="16">
        <f ca="1">(参数!B$21+参数!B$22*'000300'!AP2018)^(参数!B$23)</f>
        <v>1.1805052796164978E-2</v>
      </c>
      <c r="AR2018" s="17">
        <f t="shared" ca="1" si="630"/>
        <v>2538.4171604485937</v>
      </c>
      <c r="AS2018" s="9" t="str">
        <f ca="1">IF(E2018+参数!B$24&gt;=AR2018,"买","卖")</f>
        <v>卖</v>
      </c>
      <c r="AT2018" s="7" t="str">
        <f ca="1">IF(AS2017="买",$E2018/$E2017-1-IF(AS2016="卖",参数!$B$3-IF(AS2018="卖",参数!$B$3+参数!$B$4,0)),"")</f>
        <v/>
      </c>
      <c r="AU2018" s="8">
        <f t="shared" ca="1" si="631"/>
        <v>5462.2013276592461</v>
      </c>
      <c r="AV2018" s="7">
        <f ca="1">AU2018/MAX(AU$2:AU2018)-1</f>
        <v>-0.15875711546889448</v>
      </c>
      <c r="AW2018" s="3">
        <f t="shared" ca="1" si="634"/>
        <v>-3.3184565816357647E-4</v>
      </c>
      <c r="AX2018" s="11" t="str">
        <f ca="1">IFERROR(IF(E2018&gt;MAX(OFFSET(C2018,-1,0,-参数!B$27,1)),"买",IF(E2018&lt;MIN(OFFSET(D2018,-1,0,-参数!B$26,1)),"卖",AX2017)),"卖")</f>
        <v>卖</v>
      </c>
      <c r="AY2018" s="12" t="str">
        <f ca="1">IF(AX2017="买",$E2018/$E2017-1-IF(AX2016="卖",参数!$B$3-IF(AX2018="卖",参数!$B$3+参数!$B$4,0)),"")</f>
        <v/>
      </c>
      <c r="AZ2018" s="10">
        <f t="shared" ca="1" si="632"/>
        <v>6609.6865632187128</v>
      </c>
      <c r="BA2018" s="12">
        <f ca="1">AZ2018/MAX(AZ$2:AZ2018)-1</f>
        <v>-0.15065356524119544</v>
      </c>
    </row>
    <row r="2019" spans="1:53" x14ac:dyDescent="0.15">
      <c r="A2019" s="1">
        <v>41390</v>
      </c>
      <c r="B2019" s="6">
        <v>2477.7199999999998</v>
      </c>
      <c r="C2019" s="6">
        <v>2488.58</v>
      </c>
      <c r="D2019" s="6">
        <v>2439.8000000000002</v>
      </c>
      <c r="E2019" s="2">
        <v>2447.31</v>
      </c>
      <c r="F2019" s="3">
        <f>E2019/MAX(E$2:E2019)-1</f>
        <v>-0.58359252705369902</v>
      </c>
      <c r="G2019" s="2">
        <f ca="1">IFERROR(AVERAGE(OFFSET(E2019,0,0,-参数!B$2,1)),"")</f>
        <v>2578.8366071428577</v>
      </c>
      <c r="H2019" t="str">
        <f t="shared" ca="1" si="633"/>
        <v>卖</v>
      </c>
      <c r="I2019" s="3" t="str">
        <f ca="1">IF(H2018="买",$E2019/$E2018-1-IF(H2017="卖",参数!$B$3-IF(H2019="卖",参数!$B$3+参数!$B$4,0)),"")</f>
        <v/>
      </c>
      <c r="J2019" s="2">
        <f t="shared" ca="1" si="624"/>
        <v>7223.8060588405569</v>
      </c>
      <c r="K2019" s="3">
        <f ca="1">J2019/MAX(J$2:J2019)-1</f>
        <v>-0.28833194563876463</v>
      </c>
      <c r="L2019" s="8">
        <f>L2018*(参数!$B$6-1)/(参数!$B$6+1)+E2019*2/(参数!$B$6+1)</f>
        <v>2492.4039269533064</v>
      </c>
      <c r="M2019" s="8">
        <f>M2018*(参数!$B$7-1)/(参数!$B$7+1)+E2019*2/(参数!$B$7+1)</f>
        <v>2509.7804507311957</v>
      </c>
      <c r="N2019" s="8">
        <f t="shared" si="616"/>
        <v>-17.376523777889361</v>
      </c>
      <c r="O2019" s="8">
        <f>O2018*(参数!$B$8-1)/(参数!$B$8+1)+N2019*2/(参数!$B$8+1)</f>
        <v>-8.9386742522664502</v>
      </c>
      <c r="P2019" s="9" t="str">
        <f t="shared" si="625"/>
        <v>卖</v>
      </c>
      <c r="Q2019" s="7" t="str">
        <f>IF(P2018="买",$E2019/$E2018-1-IF(P2017="卖",参数!$B$3-IF(P2019="卖",参数!$B$3+参数!$B$4,0)),"")</f>
        <v/>
      </c>
      <c r="R2019" s="8">
        <f t="shared" si="626"/>
        <v>6036.4039977070324</v>
      </c>
      <c r="S2019" s="3">
        <f>R2019/MAX(R$2:R2019)-1</f>
        <v>-0.17263361747846984</v>
      </c>
      <c r="T2019" s="10">
        <f ca="1">IFERROR(AVERAGE(OFFSET(E2019,0,0,-参数!B$10,1)),"")</f>
        <v>2479.4504999999999</v>
      </c>
      <c r="U2019" s="10">
        <f ca="1">IFERROR(AVERAGE(OFFSET(E2019,0,0,-参数!B$11,1)),"")</f>
        <v>2494.9431604938272</v>
      </c>
      <c r="V2019" s="10">
        <f t="shared" ca="1" si="617"/>
        <v>-15.492660493827316</v>
      </c>
      <c r="W2019" s="10">
        <f ca="1">IFERROR(AVERAGE(OFFSET(V2019,0,0,-参数!B$12,1)),"")</f>
        <v>7.0962362514028845</v>
      </c>
      <c r="X2019" s="11" t="str">
        <f t="shared" ca="1" si="615"/>
        <v>卖</v>
      </c>
      <c r="Y2019" s="12" t="str">
        <f ca="1">IF(X2018="买",$E2019/$E2018-1-IF(X2017="卖",参数!$B$3-IF(X2019="卖",参数!$B$3+参数!$B$4,0)),"")</f>
        <v/>
      </c>
      <c r="Z2019" s="10">
        <f t="shared" ca="1" si="627"/>
        <v>6768.0484591539416</v>
      </c>
      <c r="AA2019" s="3">
        <f ca="1">Z2019/MAX(Z$2:Z2019)-1</f>
        <v>-0.13033122972943378</v>
      </c>
      <c r="AB2019" s="8">
        <f ca="1">IFERROR(AVERAGE(OFFSET(E2019,0,0,-参数!B$14,1)),"")</f>
        <v>2481.0075000000002</v>
      </c>
      <c r="AC2019" s="8">
        <f ca="1">IFERROR(AVERAGE(OFFSET(E2019,0,0,-参数!B$15,1)),"")</f>
        <v>2509.3662068965514</v>
      </c>
      <c r="AD2019" s="9" t="str">
        <f ca="1">IFERROR(IF(OR(AND(AB2019/AC2019-1&lt;参数!B$16,AB2019/AC2019-1&gt;参数!B$17),AB2019/AC2019-1&lt;参数!B$18),"买","卖"),"买")</f>
        <v>卖</v>
      </c>
      <c r="AE2019" s="7" t="str">
        <f ca="1">IF(AD2018="买",$E2019/$E2018-1-IF(AD2017="卖",参数!$B$3-IF(AD2019="卖",参数!$B$3+参数!$B$4,0)),"")</f>
        <v/>
      </c>
      <c r="AF2019" s="8">
        <f t="shared" ca="1" si="628"/>
        <v>7739.2775226702743</v>
      </c>
      <c r="AG2019" s="3">
        <f ca="1">AF2019/MAX(AF$2:AF2019)-1</f>
        <v>-0.1342743404429696</v>
      </c>
      <c r="AH2019">
        <f t="shared" ca="1" si="618"/>
        <v>0</v>
      </c>
      <c r="AI2019">
        <f t="shared" si="619"/>
        <v>0</v>
      </c>
      <c r="AJ2019">
        <f t="shared" ca="1" si="620"/>
        <v>0</v>
      </c>
      <c r="AK2019">
        <f t="shared" ca="1" si="621"/>
        <v>0</v>
      </c>
      <c r="AL2019">
        <f t="shared" ca="1" si="622"/>
        <v>0</v>
      </c>
      <c r="AM2019">
        <f t="shared" ca="1" si="623"/>
        <v>0</v>
      </c>
      <c r="AO2019" s="9">
        <f t="shared" si="629"/>
        <v>20.570000000000164</v>
      </c>
      <c r="AP2019" s="15">
        <f ca="1">IFERROR(ABS(E2019-OFFSET(E2019,-参数!B$20,0,1,1))/SUM(OFFSET(AO2019,0,0,-参数!B$20,1)),0)</f>
        <v>3.9924674287936605E-2</v>
      </c>
      <c r="AQ2019" s="16">
        <f ca="1">(参数!B$21+参数!B$22*'000300'!AP2019)^(参数!B$23)</f>
        <v>1.6527310687858822E-2</v>
      </c>
      <c r="AR2019" s="17">
        <f t="shared" ca="1" si="630"/>
        <v>2536.9114041019711</v>
      </c>
      <c r="AS2019" s="9" t="str">
        <f ca="1">IF(E2019+参数!B$24&gt;=AR2019,"买","卖")</f>
        <v>卖</v>
      </c>
      <c r="AT2019" s="7" t="str">
        <f ca="1">IF(AS2018="买",$E2019/$E2018-1-IF(AS2017="卖",参数!$B$3-IF(AS2019="卖",参数!$B$3+参数!$B$4,0)),"")</f>
        <v/>
      </c>
      <c r="AU2019" s="8">
        <f t="shared" ca="1" si="631"/>
        <v>5462.2013276592461</v>
      </c>
      <c r="AV2019" s="7">
        <f ca="1">AU2019/MAX(AU$2:AU2019)-1</f>
        <v>-0.15875711546889448</v>
      </c>
      <c r="AW2019" s="3">
        <f t="shared" ca="1" si="634"/>
        <v>-5.9318711285283321E-4</v>
      </c>
      <c r="AX2019" s="11" t="str">
        <f ca="1">IFERROR(IF(E2019&gt;MAX(OFFSET(C2019,-1,0,-参数!B$27,1)),"买",IF(E2019&lt;MIN(OFFSET(D2019,-1,0,-参数!B$26,1)),"卖",AX2018)),"卖")</f>
        <v>卖</v>
      </c>
      <c r="AY2019" s="12" t="str">
        <f ca="1">IF(AX2018="买",$E2019/$E2018-1-IF(AX2017="卖",参数!$B$3-IF(AX2019="卖",参数!$B$3+参数!$B$4,0)),"")</f>
        <v/>
      </c>
      <c r="AZ2019" s="10">
        <f t="shared" ca="1" si="632"/>
        <v>6609.6865632187128</v>
      </c>
      <c r="BA2019" s="12">
        <f ca="1">AZ2019/MAX(AZ$2:AZ2019)-1</f>
        <v>-0.15065356524119544</v>
      </c>
    </row>
    <row r="2020" spans="1:53" x14ac:dyDescent="0.15">
      <c r="A2020" s="1">
        <v>41396</v>
      </c>
      <c r="B2020" s="6">
        <v>2434.6</v>
      </c>
      <c r="C2020" s="6">
        <v>2453.75</v>
      </c>
      <c r="D2020" s="6">
        <v>2423.08</v>
      </c>
      <c r="E2020" s="2">
        <v>2449.64</v>
      </c>
      <c r="F2020" s="3">
        <f>E2020/MAX(E$2:E2020)-1</f>
        <v>-0.58319607976587484</v>
      </c>
      <c r="G2020" s="2">
        <f ca="1">IFERROR(AVERAGE(OFFSET(E2020,0,0,-参数!B$2,1)),"")</f>
        <v>2574.567500000001</v>
      </c>
      <c r="H2020" t="str">
        <f t="shared" ca="1" si="633"/>
        <v>卖</v>
      </c>
      <c r="I2020" s="3" t="str">
        <f ca="1">IF(H2019="买",$E2020/$E2019-1-IF(H2018="卖",参数!$B$3-IF(H2020="卖",参数!$B$3+参数!$B$4,0)),"")</f>
        <v/>
      </c>
      <c r="J2020" s="2">
        <f t="shared" ca="1" si="624"/>
        <v>7223.8060588405569</v>
      </c>
      <c r="K2020" s="3">
        <f ca="1">J2020/MAX(J$2:J2020)-1</f>
        <v>-0.28833194563876463</v>
      </c>
      <c r="L2020" s="8">
        <f>L2019*(参数!$B$6-1)/(参数!$B$6+1)+E2020*2/(参数!$B$6+1)</f>
        <v>2488.3311720053725</v>
      </c>
      <c r="M2020" s="8">
        <f>M2019*(参数!$B$7-1)/(参数!$B$7+1)+E2020*2/(参数!$B$7+1)</f>
        <v>2508.3312832436968</v>
      </c>
      <c r="N2020" s="8">
        <f t="shared" si="616"/>
        <v>-20.00011123832428</v>
      </c>
      <c r="O2020" s="8">
        <f>O2019*(参数!$B$8-1)/(参数!$B$8+1)+N2020*2/(参数!$B$8+1)</f>
        <v>-11.150961649478017</v>
      </c>
      <c r="P2020" s="9" t="str">
        <f t="shared" si="625"/>
        <v>卖</v>
      </c>
      <c r="Q2020" s="7" t="str">
        <f>IF(P2019="买",$E2020/$E2019-1-IF(P2018="卖",参数!$B$3-IF(P2020="卖",参数!$B$3+参数!$B$4,0)),"")</f>
        <v/>
      </c>
      <c r="R2020" s="8">
        <f t="shared" si="626"/>
        <v>6036.4039977070324</v>
      </c>
      <c r="S2020" s="3">
        <f>R2020/MAX(R$2:R2020)-1</f>
        <v>-0.17263361747846984</v>
      </c>
      <c r="T2020" s="10">
        <f ca="1">IFERROR(AVERAGE(OFFSET(E2020,0,0,-参数!B$10,1)),"")</f>
        <v>2476.9674999999997</v>
      </c>
      <c r="U2020" s="10">
        <f ca="1">IFERROR(AVERAGE(OFFSET(E2020,0,0,-参数!B$11,1)),"")</f>
        <v>2494.0262222222223</v>
      </c>
      <c r="V2020" s="10">
        <f t="shared" ca="1" si="617"/>
        <v>-17.058722222222514</v>
      </c>
      <c r="W2020" s="10">
        <f ca="1">IFERROR(AVERAGE(OFFSET(V2020,0,0,-参数!B$12,1)),"")</f>
        <v>3.373619528619491</v>
      </c>
      <c r="X2020" s="11" t="str">
        <f t="shared" ca="1" si="615"/>
        <v>卖</v>
      </c>
      <c r="Y2020" s="12" t="str">
        <f ca="1">IF(X2019="买",$E2020/$E2019-1-IF(X2018="卖",参数!$B$3-IF(X2020="卖",参数!$B$3+参数!$B$4,0)),"")</f>
        <v/>
      </c>
      <c r="Z2020" s="10">
        <f t="shared" ca="1" si="627"/>
        <v>6768.0484591539416</v>
      </c>
      <c r="AA2020" s="3">
        <f ca="1">Z2020/MAX(Z$2:Z2020)-1</f>
        <v>-0.13033122972943378</v>
      </c>
      <c r="AB2020" s="8">
        <f ca="1">IFERROR(AVERAGE(OFFSET(E2020,0,0,-参数!B$14,1)),"")</f>
        <v>2479.9037499999999</v>
      </c>
      <c r="AC2020" s="8">
        <f ca="1">IFERROR(AVERAGE(OFFSET(E2020,0,0,-参数!B$15,1)),"")</f>
        <v>2506.2548275862064</v>
      </c>
      <c r="AD2020" s="9" t="str">
        <f ca="1">IFERROR(IF(OR(AND(AB2020/AC2020-1&lt;参数!B$16,AB2020/AC2020-1&gt;参数!B$17),AB2020/AC2020-1&lt;参数!B$18),"买","卖"),"买")</f>
        <v>卖</v>
      </c>
      <c r="AE2020" s="7" t="str">
        <f ca="1">IF(AD2019="买",$E2020/$E2019-1-IF(AD2018="卖",参数!$B$3-IF(AD2020="卖",参数!$B$3+参数!$B$4,0)),"")</f>
        <v/>
      </c>
      <c r="AF2020" s="8">
        <f t="shared" ca="1" si="628"/>
        <v>7739.2775226702743</v>
      </c>
      <c r="AG2020" s="3">
        <f ca="1">AF2020/MAX(AF$2:AF2020)-1</f>
        <v>-0.1342743404429696</v>
      </c>
      <c r="AH2020">
        <f t="shared" ca="1" si="618"/>
        <v>0</v>
      </c>
      <c r="AI2020">
        <f t="shared" si="619"/>
        <v>0</v>
      </c>
      <c r="AJ2020">
        <f t="shared" ca="1" si="620"/>
        <v>0</v>
      </c>
      <c r="AK2020">
        <f t="shared" ca="1" si="621"/>
        <v>0</v>
      </c>
      <c r="AL2020">
        <f t="shared" ca="1" si="622"/>
        <v>0</v>
      </c>
      <c r="AM2020">
        <f t="shared" ca="1" si="623"/>
        <v>0</v>
      </c>
      <c r="AO2020" s="9">
        <f t="shared" si="629"/>
        <v>2.3299999999999272</v>
      </c>
      <c r="AP2020" s="15">
        <f ca="1">IFERROR(ABS(E2020-OFFSET(E2020,-参数!B$20,0,1,1))/SUM(OFFSET(AO2020,0,0,-参数!B$20,1)),0)</f>
        <v>3.9111115656206806E-2</v>
      </c>
      <c r="AQ2020" s="16">
        <f ca="1">(参数!B$21+参数!B$22*'000300'!AP2020)^(参数!B$23)</f>
        <v>1.5742226608239568E-2</v>
      </c>
      <c r="AR2020" s="17">
        <f t="shared" ca="1" si="630"/>
        <v>2535.5375578821786</v>
      </c>
      <c r="AS2020" s="9" t="str">
        <f ca="1">IF(E2020+参数!B$24&gt;=AR2020,"买","卖")</f>
        <v>卖</v>
      </c>
      <c r="AT2020" s="7" t="str">
        <f ca="1">IF(AS2019="买",$E2020/$E2019-1-IF(AS2018="卖",参数!$B$3-IF(AS2020="卖",参数!$B$3+参数!$B$4,0)),"")</f>
        <v/>
      </c>
      <c r="AU2020" s="8">
        <f t="shared" ca="1" si="631"/>
        <v>5462.2013276592461</v>
      </c>
      <c r="AV2020" s="7">
        <f ca="1">AU2020/MAX(AU$2:AU2020)-1</f>
        <v>-0.15875711546889448</v>
      </c>
      <c r="AW2020" s="3">
        <f t="shared" ca="1" si="634"/>
        <v>-5.4154284519791762E-4</v>
      </c>
      <c r="AX2020" s="11" t="str">
        <f ca="1">IFERROR(IF(E2020&gt;MAX(OFFSET(C2020,-1,0,-参数!B$27,1)),"买",IF(E2020&lt;MIN(OFFSET(D2020,-1,0,-参数!B$26,1)),"卖",AX2019)),"卖")</f>
        <v>卖</v>
      </c>
      <c r="AY2020" s="12" t="str">
        <f ca="1">IF(AX2019="买",$E2020/$E2019-1-IF(AX2018="卖",参数!$B$3-IF(AX2020="卖",参数!$B$3+参数!$B$4,0)),"")</f>
        <v/>
      </c>
      <c r="AZ2020" s="10">
        <f t="shared" ca="1" si="632"/>
        <v>6609.6865632187128</v>
      </c>
      <c r="BA2020" s="12">
        <f ca="1">AZ2020/MAX(AZ$2:AZ2020)-1</f>
        <v>-0.15065356524119544</v>
      </c>
    </row>
    <row r="2021" spans="1:53" x14ac:dyDescent="0.15">
      <c r="A2021" s="1">
        <v>41397</v>
      </c>
      <c r="B2021" s="6">
        <v>2457.54</v>
      </c>
      <c r="C2021" s="6">
        <v>2521.12</v>
      </c>
      <c r="D2021" s="6">
        <v>2457.54</v>
      </c>
      <c r="E2021" s="2">
        <v>2492.91</v>
      </c>
      <c r="F2021" s="3">
        <f>E2021/MAX(E$2:E2021)-1</f>
        <v>-0.57583373034778473</v>
      </c>
      <c r="G2021" s="2">
        <f ca="1">IFERROR(AVERAGE(OFFSET(E2021,0,0,-参数!B$2,1)),"")</f>
        <v>2571.1037500000007</v>
      </c>
      <c r="H2021" t="str">
        <f t="shared" ca="1" si="633"/>
        <v>卖</v>
      </c>
      <c r="I2021" s="3" t="str">
        <f ca="1">IF(H2020="买",$E2021/$E2020-1-IF(H2019="卖",参数!$B$3-IF(H2021="卖",参数!$B$3+参数!$B$4,0)),"")</f>
        <v/>
      </c>
      <c r="J2021" s="2">
        <f t="shared" ca="1" si="624"/>
        <v>7223.8060588405569</v>
      </c>
      <c r="K2021" s="3">
        <f ca="1">J2021/MAX(J$2:J2021)-1</f>
        <v>-0.28833194563876463</v>
      </c>
      <c r="L2021" s="8">
        <f>L2020*(参数!$B$6-1)/(参数!$B$6+1)+E2021*2/(参数!$B$6+1)</f>
        <v>2488.7672508620039</v>
      </c>
      <c r="M2021" s="8">
        <f>M2020*(参数!$B$7-1)/(参数!$B$7+1)+E2021*2/(参数!$B$7+1)</f>
        <v>2507.9596860571019</v>
      </c>
      <c r="N2021" s="8">
        <f t="shared" si="616"/>
        <v>-19.192435195097914</v>
      </c>
      <c r="O2021" s="8">
        <f>O2020*(参数!$B$8-1)/(参数!$B$8+1)+N2021*2/(参数!$B$8+1)</f>
        <v>-12.759256358601997</v>
      </c>
      <c r="P2021" s="9" t="str">
        <f t="shared" si="625"/>
        <v>卖</v>
      </c>
      <c r="Q2021" s="7" t="str">
        <f>IF(P2020="买",$E2021/$E2020-1-IF(P2019="卖",参数!$B$3-IF(P2021="卖",参数!$B$3+参数!$B$4,0)),"")</f>
        <v/>
      </c>
      <c r="R2021" s="8">
        <f t="shared" si="626"/>
        <v>6036.4039977070324</v>
      </c>
      <c r="S2021" s="3">
        <f>R2021/MAX(R$2:R2021)-1</f>
        <v>-0.17263361747846984</v>
      </c>
      <c r="T2021" s="10">
        <f ca="1">IFERROR(AVERAGE(OFFSET(E2021,0,0,-参数!B$10,1)),"")</f>
        <v>2476.8589999999995</v>
      </c>
      <c r="U2021" s="10">
        <f ca="1">IFERROR(AVERAGE(OFFSET(E2021,0,0,-参数!B$11,1)),"")</f>
        <v>2493.2432345679017</v>
      </c>
      <c r="V2021" s="10">
        <f t="shared" ca="1" si="617"/>
        <v>-16.38423456790224</v>
      </c>
      <c r="W2021" s="10">
        <f ca="1">IFERROR(AVERAGE(OFFSET(V2021,0,0,-参数!B$12,1)),"")</f>
        <v>7.4158810325364102E-2</v>
      </c>
      <c r="X2021" s="11" t="str">
        <f t="shared" ca="1" si="615"/>
        <v>卖</v>
      </c>
      <c r="Y2021" s="12" t="str">
        <f ca="1">IF(X2020="买",$E2021/$E2020-1-IF(X2019="卖",参数!$B$3-IF(X2021="卖",参数!$B$3+参数!$B$4,0)),"")</f>
        <v/>
      </c>
      <c r="Z2021" s="10">
        <f t="shared" ca="1" si="627"/>
        <v>6768.0484591539416</v>
      </c>
      <c r="AA2021" s="3">
        <f ca="1">Z2021/MAX(Z$2:Z2021)-1</f>
        <v>-0.13033122972943378</v>
      </c>
      <c r="AB2021" s="8">
        <f ca="1">IFERROR(AVERAGE(OFFSET(E2021,0,0,-参数!B$14,1)),"")</f>
        <v>2483.4112500000001</v>
      </c>
      <c r="AC2021" s="8">
        <f ca="1">IFERROR(AVERAGE(OFFSET(E2021,0,0,-参数!B$15,1)),"")</f>
        <v>2505.9244827586208</v>
      </c>
      <c r="AD2021" s="9" t="str">
        <f ca="1">IFERROR(IF(OR(AND(AB2021/AC2021-1&lt;参数!B$16,AB2021/AC2021-1&gt;参数!B$17),AB2021/AC2021-1&lt;参数!B$18),"买","卖"),"买")</f>
        <v>卖</v>
      </c>
      <c r="AE2021" s="7" t="str">
        <f ca="1">IF(AD2020="买",$E2021/$E2020-1-IF(AD2019="卖",参数!$B$3-IF(AD2021="卖",参数!$B$3+参数!$B$4,0)),"")</f>
        <v/>
      </c>
      <c r="AF2021" s="8">
        <f t="shared" ca="1" si="628"/>
        <v>7739.2775226702743</v>
      </c>
      <c r="AG2021" s="3">
        <f ca="1">AF2021/MAX(AF$2:AF2021)-1</f>
        <v>-0.1342743404429696</v>
      </c>
      <c r="AH2021">
        <f t="shared" ca="1" si="618"/>
        <v>0</v>
      </c>
      <c r="AI2021">
        <f t="shared" si="619"/>
        <v>0</v>
      </c>
      <c r="AJ2021">
        <f t="shared" ca="1" si="620"/>
        <v>0</v>
      </c>
      <c r="AK2021">
        <f t="shared" ca="1" si="621"/>
        <v>0</v>
      </c>
      <c r="AL2021">
        <f t="shared" ca="1" si="622"/>
        <v>1</v>
      </c>
      <c r="AM2021">
        <f t="shared" ca="1" si="623"/>
        <v>0</v>
      </c>
      <c r="AO2021" s="9">
        <f t="shared" si="629"/>
        <v>43.269999999999982</v>
      </c>
      <c r="AP2021" s="15">
        <f ca="1">IFERROR(ABS(E2021-OFFSET(E2021,-参数!B$20,0,1,1))/SUM(OFFSET(AO2021,0,0,-参数!B$20,1)),0)</f>
        <v>1.8881546622278974E-2</v>
      </c>
      <c r="AQ2021" s="16">
        <f ca="1">(参数!B$21+参数!B$22*'000300'!AP2021)^(参数!B$23)</f>
        <v>-3.7793075095007879E-3</v>
      </c>
      <c r="AR2021" s="17">
        <f t="shared" ca="1" si="630"/>
        <v>2535.6986605317943</v>
      </c>
      <c r="AS2021" s="9" t="str">
        <f ca="1">IF(E2021+参数!B$24&gt;=AR2021,"买","卖")</f>
        <v>卖</v>
      </c>
      <c r="AT2021" s="7" t="str">
        <f ca="1">IF(AS2020="买",$E2021/$E2020-1-IF(AS2019="卖",参数!$B$3-IF(AS2021="卖",参数!$B$3+参数!$B$4,0)),"")</f>
        <v/>
      </c>
      <c r="AU2021" s="8">
        <f t="shared" ca="1" si="631"/>
        <v>5462.2013276592461</v>
      </c>
      <c r="AV2021" s="7">
        <f ca="1">AU2021/MAX(AU$2:AU2021)-1</f>
        <v>-0.15875711546889448</v>
      </c>
      <c r="AW2021" s="3">
        <f t="shared" ca="1" si="634"/>
        <v>6.3537867587504238E-5</v>
      </c>
      <c r="AX2021" s="11" t="str">
        <f ca="1">IFERROR(IF(E2021&gt;MAX(OFFSET(C2021,-1,0,-参数!B$27,1)),"买",IF(E2021&lt;MIN(OFFSET(D2021,-1,0,-参数!B$26,1)),"卖",AX2020)),"卖")</f>
        <v>卖</v>
      </c>
      <c r="AY2021" s="12" t="str">
        <f ca="1">IF(AX2020="买",$E2021/$E2020-1-IF(AX2019="卖",参数!$B$3-IF(AX2021="卖",参数!$B$3+参数!$B$4,0)),"")</f>
        <v/>
      </c>
      <c r="AZ2021" s="10">
        <f t="shared" ca="1" si="632"/>
        <v>6609.6865632187128</v>
      </c>
      <c r="BA2021" s="12">
        <f ca="1">AZ2021/MAX(AZ$2:AZ2021)-1</f>
        <v>-0.15065356524119544</v>
      </c>
    </row>
    <row r="2022" spans="1:53" x14ac:dyDescent="0.15">
      <c r="A2022" s="1">
        <v>41400</v>
      </c>
      <c r="B2022" s="6">
        <v>2502.98</v>
      </c>
      <c r="C2022" s="6">
        <v>2533.86</v>
      </c>
      <c r="D2022" s="6">
        <v>2500.46</v>
      </c>
      <c r="E2022" s="2">
        <v>2525.98</v>
      </c>
      <c r="F2022" s="3">
        <f>E2022/MAX(E$2:E2022)-1</f>
        <v>-0.57020690124549112</v>
      </c>
      <c r="G2022" s="2">
        <f ca="1">IFERROR(AVERAGE(OFFSET(E2022,0,0,-参数!B$2,1)),"")</f>
        <v>2567.2226785714297</v>
      </c>
      <c r="H2022" t="str">
        <f t="shared" ca="1" si="633"/>
        <v>卖</v>
      </c>
      <c r="I2022" s="3" t="str">
        <f ca="1">IF(H2021="买",$E2022/$E2021-1-IF(H2020="卖",参数!$B$3-IF(H2022="卖",参数!$B$3+参数!$B$4,0)),"")</f>
        <v/>
      </c>
      <c r="J2022" s="2">
        <f t="shared" ca="1" si="624"/>
        <v>7223.8060588405569</v>
      </c>
      <c r="K2022" s="3">
        <f ca="1">J2022/MAX(J$2:J2022)-1</f>
        <v>-0.28833194563876463</v>
      </c>
      <c r="L2022" s="8">
        <f>L2021*(参数!$B$6-1)/(参数!$B$6+1)+E2022*2/(参数!$B$6+1)</f>
        <v>2492.3113222084794</v>
      </c>
      <c r="M2022" s="8">
        <f>M2021*(参数!$B$7-1)/(参数!$B$7+1)+E2022*2/(参数!$B$7+1)</f>
        <v>2508.3939104894607</v>
      </c>
      <c r="N2022" s="8">
        <f t="shared" si="616"/>
        <v>-16.082588280981327</v>
      </c>
      <c r="O2022" s="8">
        <f>O2021*(参数!$B$8-1)/(参数!$B$8+1)+N2022*2/(参数!$B$8+1)</f>
        <v>-13.423922743077862</v>
      </c>
      <c r="P2022" s="9" t="str">
        <f t="shared" si="625"/>
        <v>卖</v>
      </c>
      <c r="Q2022" s="7" t="str">
        <f>IF(P2021="买",$E2022/$E2021-1-IF(P2020="卖",参数!$B$3-IF(P2022="卖",参数!$B$3+参数!$B$4,0)),"")</f>
        <v/>
      </c>
      <c r="R2022" s="8">
        <f t="shared" si="626"/>
        <v>6036.4039977070324</v>
      </c>
      <c r="S2022" s="3">
        <f>R2022/MAX(R$2:R2022)-1</f>
        <v>-0.17263361747846984</v>
      </c>
      <c r="T2022" s="10">
        <f ca="1">IFERROR(AVERAGE(OFFSET(E2022,0,0,-参数!B$10,1)),"")</f>
        <v>2478.4984999999997</v>
      </c>
      <c r="U2022" s="10">
        <f ca="1">IFERROR(AVERAGE(OFFSET(E2022,0,0,-参数!B$11,1)),"")</f>
        <v>2492.3102469135802</v>
      </c>
      <c r="V2022" s="10">
        <f t="shared" ca="1" si="617"/>
        <v>-13.811746913580464</v>
      </c>
      <c r="W2022" s="10">
        <f ca="1">IFERROR(AVERAGE(OFFSET(V2022,0,0,-参数!B$12,1)),"")</f>
        <v>-2.7083552188553104</v>
      </c>
      <c r="X2022" s="11" t="str">
        <f t="shared" ca="1" si="615"/>
        <v>卖</v>
      </c>
      <c r="Y2022" s="12" t="str">
        <f ca="1">IF(X2021="买",$E2022/$E2021-1-IF(X2020="卖",参数!$B$3-IF(X2022="卖",参数!$B$3+参数!$B$4,0)),"")</f>
        <v/>
      </c>
      <c r="Z2022" s="10">
        <f t="shared" ca="1" si="627"/>
        <v>6768.0484591539416</v>
      </c>
      <c r="AA2022" s="3">
        <f ca="1">Z2022/MAX(Z$2:Z2022)-1</f>
        <v>-0.13033122972943378</v>
      </c>
      <c r="AB2022" s="8">
        <f ca="1">IFERROR(AVERAGE(OFFSET(E2022,0,0,-参数!B$14,1)),"")</f>
        <v>2482.4299999999998</v>
      </c>
      <c r="AC2022" s="8">
        <f ca="1">IFERROR(AVERAGE(OFFSET(E2022,0,0,-参数!B$15,1)),"")</f>
        <v>2505.9548275862066</v>
      </c>
      <c r="AD2022" s="9" t="str">
        <f ca="1">IFERROR(IF(OR(AND(AB2022/AC2022-1&lt;参数!B$16,AB2022/AC2022-1&gt;参数!B$17),AB2022/AC2022-1&lt;参数!B$18),"买","卖"),"买")</f>
        <v>卖</v>
      </c>
      <c r="AE2022" s="7" t="str">
        <f ca="1">IF(AD2021="买",$E2022/$E2021-1-IF(AD2020="卖",参数!$B$3-IF(AD2022="卖",参数!$B$3+参数!$B$4,0)),"")</f>
        <v/>
      </c>
      <c r="AF2022" s="8">
        <f t="shared" ca="1" si="628"/>
        <v>7739.2775226702743</v>
      </c>
      <c r="AG2022" s="3">
        <f ca="1">AF2022/MAX(AF$2:AF2022)-1</f>
        <v>-0.1342743404429696</v>
      </c>
      <c r="AH2022">
        <f t="shared" ca="1" si="618"/>
        <v>0</v>
      </c>
      <c r="AI2022">
        <f t="shared" si="619"/>
        <v>0</v>
      </c>
      <c r="AJ2022">
        <f t="shared" ca="1" si="620"/>
        <v>0</v>
      </c>
      <c r="AK2022">
        <f t="shared" ca="1" si="621"/>
        <v>0</v>
      </c>
      <c r="AL2022">
        <f t="shared" ca="1" si="622"/>
        <v>0</v>
      </c>
      <c r="AM2022">
        <f t="shared" ca="1" si="623"/>
        <v>0</v>
      </c>
      <c r="AO2022" s="9">
        <f t="shared" si="629"/>
        <v>33.070000000000164</v>
      </c>
      <c r="AP2022" s="15">
        <f ca="1">IFERROR(ABS(E2022-OFFSET(E2022,-参数!B$20,0,1,1))/SUM(OFFSET(AO2022,0,0,-参数!B$20,1)),0)</f>
        <v>2.1587965277462158E-2</v>
      </c>
      <c r="AQ2022" s="16">
        <f ca="1">(参数!B$21+参数!B$22*'000300'!AP2022)^(参数!B$23)</f>
        <v>-1.1676135072490185E-3</v>
      </c>
      <c r="AR2022" s="17">
        <f t="shared" ca="1" si="630"/>
        <v>2535.7100081711037</v>
      </c>
      <c r="AS2022" s="9" t="str">
        <f ca="1">IF(E2022+参数!B$24&gt;=AR2022,"买","卖")</f>
        <v>买</v>
      </c>
      <c r="AT2022" s="7" t="str">
        <f ca="1">IF(AS2021="买",$E2022/$E2021-1-IF(AS2020="卖",参数!$B$3-IF(AS2022="卖",参数!$B$3+参数!$B$4,0)),"")</f>
        <v/>
      </c>
      <c r="AU2022" s="8">
        <f t="shared" ca="1" si="631"/>
        <v>5462.2013276592461</v>
      </c>
      <c r="AV2022" s="7">
        <f ca="1">AU2022/MAX(AU$2:AU2022)-1</f>
        <v>-0.15875711546889448</v>
      </c>
      <c r="AW2022" s="3">
        <f t="shared" ca="1" si="634"/>
        <v>4.4751529375552934E-6</v>
      </c>
      <c r="AX2022" s="11" t="str">
        <f ca="1">IFERROR(IF(E2022&gt;MAX(OFFSET(C2022,-1,0,-参数!B$27,1)),"买",IF(E2022&lt;MIN(OFFSET(D2022,-1,0,-参数!B$26,1)),"卖",AX2021)),"卖")</f>
        <v>卖</v>
      </c>
      <c r="AY2022" s="12" t="str">
        <f ca="1">IF(AX2021="买",$E2022/$E2021-1-IF(AX2020="卖",参数!$B$3-IF(AX2022="卖",参数!$B$3+参数!$B$4,0)),"")</f>
        <v/>
      </c>
      <c r="AZ2022" s="10">
        <f t="shared" ca="1" si="632"/>
        <v>6609.6865632187128</v>
      </c>
      <c r="BA2022" s="12">
        <f ca="1">AZ2022/MAX(AZ$2:AZ2022)-1</f>
        <v>-0.15065356524119544</v>
      </c>
    </row>
    <row r="2023" spans="1:53" x14ac:dyDescent="0.15">
      <c r="A2023" s="1">
        <v>41401</v>
      </c>
      <c r="B2023" s="6">
        <v>2519.36</v>
      </c>
      <c r="C2023" s="6">
        <v>2539.3000000000002</v>
      </c>
      <c r="D2023" s="6">
        <v>2507.7600000000002</v>
      </c>
      <c r="E2023" s="2">
        <v>2529.94</v>
      </c>
      <c r="F2023" s="3">
        <f>E2023/MAX(E$2:E2023)-1</f>
        <v>-0.56953311100524062</v>
      </c>
      <c r="G2023" s="2">
        <f ca="1">IFERROR(AVERAGE(OFFSET(E2023,0,0,-参数!B$2,1)),"")</f>
        <v>2563.3282142857156</v>
      </c>
      <c r="H2023" t="str">
        <f t="shared" ca="1" si="633"/>
        <v>卖</v>
      </c>
      <c r="I2023" s="3" t="str">
        <f ca="1">IF(H2022="买",$E2023/$E2022-1-IF(H2021="卖",参数!$B$3-IF(H2023="卖",参数!$B$3+参数!$B$4,0)),"")</f>
        <v/>
      </c>
      <c r="J2023" s="2">
        <f t="shared" ca="1" si="624"/>
        <v>7223.8060588405569</v>
      </c>
      <c r="K2023" s="3">
        <f ca="1">J2023/MAX(J$2:J2023)-1</f>
        <v>-0.28833194563876463</v>
      </c>
      <c r="L2023" s="8">
        <f>L2022*(参数!$B$6-1)/(参数!$B$6+1)+E2023*2/(参数!$B$6+1)</f>
        <v>2495.8950058076721</v>
      </c>
      <c r="M2023" s="8">
        <f>M2022*(参数!$B$7-1)/(参数!$B$7+1)+E2023*2/(参数!$B$7+1)</f>
        <v>2508.9130933692327</v>
      </c>
      <c r="N2023" s="8">
        <f t="shared" si="616"/>
        <v>-13.018087561560606</v>
      </c>
      <c r="O2023" s="8">
        <f>O2022*(参数!$B$8-1)/(参数!$B$8+1)+N2023*2/(参数!$B$8+1)</f>
        <v>-13.34275570677441</v>
      </c>
      <c r="P2023" s="9" t="str">
        <f t="shared" si="625"/>
        <v>卖</v>
      </c>
      <c r="Q2023" s="7" t="str">
        <f>IF(P2022="买",$E2023/$E2022-1-IF(P2021="卖",参数!$B$3-IF(P2023="卖",参数!$B$3+参数!$B$4,0)),"")</f>
        <v/>
      </c>
      <c r="R2023" s="8">
        <f t="shared" si="626"/>
        <v>6036.4039977070324</v>
      </c>
      <c r="S2023" s="3">
        <f>R2023/MAX(R$2:R2023)-1</f>
        <v>-0.17263361747846984</v>
      </c>
      <c r="T2023" s="10">
        <f ca="1">IFERROR(AVERAGE(OFFSET(E2023,0,0,-参数!B$10,1)),"")</f>
        <v>2480.6759999999999</v>
      </c>
      <c r="U2023" s="10">
        <f ca="1">IFERROR(AVERAGE(OFFSET(E2023,0,0,-参数!B$11,1)),"")</f>
        <v>2491.3935061728394</v>
      </c>
      <c r="V2023" s="10">
        <f t="shared" ca="1" si="617"/>
        <v>-10.717506172839421</v>
      </c>
      <c r="W2023" s="10">
        <f ca="1">IFERROR(AVERAGE(OFFSET(V2023,0,0,-参数!B$12,1)),"")</f>
        <v>-5.1011672278339741</v>
      </c>
      <c r="X2023" s="11" t="str">
        <f t="shared" ca="1" si="615"/>
        <v>卖</v>
      </c>
      <c r="Y2023" s="12" t="str">
        <f ca="1">IF(X2022="买",$E2023/$E2022-1-IF(X2021="卖",参数!$B$3-IF(X2023="卖",参数!$B$3+参数!$B$4,0)),"")</f>
        <v/>
      </c>
      <c r="Z2023" s="10">
        <f t="shared" ca="1" si="627"/>
        <v>6768.0484591539416</v>
      </c>
      <c r="AA2023" s="3">
        <f ca="1">Z2023/MAX(Z$2:Z2023)-1</f>
        <v>-0.13033122972943378</v>
      </c>
      <c r="AB2023" s="8">
        <f ca="1">IFERROR(AVERAGE(OFFSET(E2023,0,0,-参数!B$14,1)),"")</f>
        <v>2482.3387499999999</v>
      </c>
      <c r="AC2023" s="8">
        <f ca="1">IFERROR(AVERAGE(OFFSET(E2023,0,0,-参数!B$15,1)),"")</f>
        <v>2503.1882758620686</v>
      </c>
      <c r="AD2023" s="9" t="str">
        <f ca="1">IFERROR(IF(OR(AND(AB2023/AC2023-1&lt;参数!B$16,AB2023/AC2023-1&gt;参数!B$17),AB2023/AC2023-1&lt;参数!B$18),"买","卖"),"买")</f>
        <v>卖</v>
      </c>
      <c r="AE2023" s="7" t="str">
        <f ca="1">IF(AD2022="买",$E2023/$E2022-1-IF(AD2021="卖",参数!$B$3-IF(AD2023="卖",参数!$B$3+参数!$B$4,0)),"")</f>
        <v/>
      </c>
      <c r="AF2023" s="8">
        <f t="shared" ca="1" si="628"/>
        <v>7739.2775226702743</v>
      </c>
      <c r="AG2023" s="3">
        <f ca="1">AF2023/MAX(AF$2:AF2023)-1</f>
        <v>-0.1342743404429696</v>
      </c>
      <c r="AH2023">
        <f t="shared" ca="1" si="618"/>
        <v>0</v>
      </c>
      <c r="AI2023">
        <f t="shared" si="619"/>
        <v>0</v>
      </c>
      <c r="AJ2023">
        <f t="shared" ca="1" si="620"/>
        <v>0</v>
      </c>
      <c r="AK2023">
        <f t="shared" ca="1" si="621"/>
        <v>0</v>
      </c>
      <c r="AL2023">
        <f t="shared" ca="1" si="622"/>
        <v>0</v>
      </c>
      <c r="AM2023">
        <f t="shared" ca="1" si="623"/>
        <v>0</v>
      </c>
      <c r="AO2023" s="9">
        <f t="shared" si="629"/>
        <v>3.9600000000000364</v>
      </c>
      <c r="AP2023" s="15">
        <f ca="1">IFERROR(ABS(E2023-OFFSET(E2023,-参数!B$20,0,1,1))/SUM(OFFSET(AO2023,0,0,-参数!B$20,1)),0)</f>
        <v>2.5289327046720933E-2</v>
      </c>
      <c r="AQ2023" s="16">
        <f ca="1">(参数!B$21+参数!B$22*'000300'!AP2023)^(参数!B$23)</f>
        <v>2.404200600085702E-3</v>
      </c>
      <c r="AR2023" s="17">
        <f t="shared" ca="1" si="630"/>
        <v>2535.6961359139964</v>
      </c>
      <c r="AS2023" s="9" t="str">
        <f ca="1">IF(E2023+参数!B$24&gt;=AR2023,"买","卖")</f>
        <v>买</v>
      </c>
      <c r="AT2023" s="7">
        <f ca="1">IF(AS2022="买",$E2023/$E2022-1-IF(AS2021="卖",参数!$B$3-IF(AS2023="卖",参数!$B$3+参数!$B$4,0)),"")</f>
        <v>1.3177083745715414E-3</v>
      </c>
      <c r="AU2023" s="8">
        <f t="shared" ca="1" si="631"/>
        <v>5469.3989160922984</v>
      </c>
      <c r="AV2023" s="7">
        <f ca="1">AU2023/MAX(AU$2:AU2023)-1</f>
        <v>-0.15764860267489911</v>
      </c>
      <c r="AW2023" s="3">
        <f t="shared" ca="1" si="634"/>
        <v>-5.4707585105395751E-6</v>
      </c>
      <c r="AX2023" s="11" t="str">
        <f ca="1">IFERROR(IF(E2023&gt;MAX(OFFSET(C2023,-1,0,-参数!B$27,1)),"买",IF(E2023&lt;MIN(OFFSET(D2023,-1,0,-参数!B$26,1)),"卖",AX2022)),"卖")</f>
        <v>卖</v>
      </c>
      <c r="AY2023" s="12" t="str">
        <f ca="1">IF(AX2022="买",$E2023/$E2022-1-IF(AX2021="卖",参数!$B$3-IF(AX2023="卖",参数!$B$3+参数!$B$4,0)),"")</f>
        <v/>
      </c>
      <c r="AZ2023" s="10">
        <f t="shared" ca="1" si="632"/>
        <v>6609.6865632187128</v>
      </c>
      <c r="BA2023" s="12">
        <f ca="1">AZ2023/MAX(AZ$2:AZ2023)-1</f>
        <v>-0.15065356524119544</v>
      </c>
    </row>
    <row r="2024" spans="1:53" x14ac:dyDescent="0.15">
      <c r="A2024" s="1">
        <v>41402</v>
      </c>
      <c r="B2024" s="6">
        <v>2542.27</v>
      </c>
      <c r="C2024" s="6">
        <v>2562.0100000000002</v>
      </c>
      <c r="D2024" s="6">
        <v>2531.25</v>
      </c>
      <c r="E2024" s="2">
        <v>2542.8000000000002</v>
      </c>
      <c r="F2024" s="3">
        <f>E2024/MAX(E$2:E2024)-1</f>
        <v>-0.56734499421493223</v>
      </c>
      <c r="G2024" s="2">
        <f ca="1">IFERROR(AVERAGE(OFFSET(E2024,0,0,-参数!B$2,1)),"")</f>
        <v>2559.2410714285725</v>
      </c>
      <c r="H2024" t="str">
        <f t="shared" ca="1" si="633"/>
        <v>卖</v>
      </c>
      <c r="I2024" s="3" t="str">
        <f ca="1">IF(H2023="买",$E2024/$E2023-1-IF(H2022="卖",参数!$B$3-IF(H2024="卖",参数!$B$3+参数!$B$4,0)),"")</f>
        <v/>
      </c>
      <c r="J2024" s="2">
        <f t="shared" ca="1" si="624"/>
        <v>7223.8060588405569</v>
      </c>
      <c r="K2024" s="3">
        <f ca="1">J2024/MAX(J$2:J2024)-1</f>
        <v>-0.28833194563876463</v>
      </c>
      <c r="L2024" s="8">
        <f>L2023*(参数!$B$6-1)/(参数!$B$6+1)+E2024*2/(参数!$B$6+1)</f>
        <v>2500.3621481117034</v>
      </c>
      <c r="M2024" s="8">
        <f>M2023*(参数!$B$7-1)/(参数!$B$7+1)+E2024*2/(参数!$B$7+1)</f>
        <v>2509.7296453362392</v>
      </c>
      <c r="N2024" s="8">
        <f t="shared" si="616"/>
        <v>-9.3674972245357822</v>
      </c>
      <c r="O2024" s="8">
        <f>O2023*(参数!$B$8-1)/(参数!$B$8+1)+N2024*2/(参数!$B$8+1)</f>
        <v>-12.547704010326685</v>
      </c>
      <c r="P2024" s="9" t="str">
        <f t="shared" si="625"/>
        <v>卖</v>
      </c>
      <c r="Q2024" s="7" t="str">
        <f>IF(P2023="买",$E2024/$E2023-1-IF(P2022="卖",参数!$B$3-IF(P2024="卖",参数!$B$3+参数!$B$4,0)),"")</f>
        <v/>
      </c>
      <c r="R2024" s="8">
        <f t="shared" si="626"/>
        <v>6036.4039977070324</v>
      </c>
      <c r="S2024" s="3">
        <f>R2024/MAX(R$2:R2024)-1</f>
        <v>-0.17263361747846984</v>
      </c>
      <c r="T2024" s="10">
        <f ca="1">IFERROR(AVERAGE(OFFSET(E2024,0,0,-参数!B$10,1)),"")</f>
        <v>2483.6385</v>
      </c>
      <c r="U2024" s="10">
        <f ca="1">IFERROR(AVERAGE(OFFSET(E2024,0,0,-参数!B$11,1)),"")</f>
        <v>2490.6280493827157</v>
      </c>
      <c r="V2024" s="10">
        <f t="shared" ca="1" si="617"/>
        <v>-6.9895493827157225</v>
      </c>
      <c r="W2024" s="10">
        <f ca="1">IFERROR(AVERAGE(OFFSET(V2024,0,0,-参数!B$12,1)),"")</f>
        <v>-6.9733585858586018</v>
      </c>
      <c r="X2024" s="11" t="str">
        <f t="shared" ca="1" si="615"/>
        <v>卖</v>
      </c>
      <c r="Y2024" s="12" t="str">
        <f ca="1">IF(X2023="买",$E2024/$E2023-1-IF(X2022="卖",参数!$B$3-IF(X2024="卖",参数!$B$3+参数!$B$4,0)),"")</f>
        <v/>
      </c>
      <c r="Z2024" s="10">
        <f t="shared" ca="1" si="627"/>
        <v>6768.0484591539416</v>
      </c>
      <c r="AA2024" s="3">
        <f ca="1">Z2024/MAX(Z$2:Z2024)-1</f>
        <v>-0.13033122972943378</v>
      </c>
      <c r="AB2024" s="8">
        <f ca="1">IFERROR(AVERAGE(OFFSET(E2024,0,0,-参数!B$14,1)),"")</f>
        <v>2494.0049999999997</v>
      </c>
      <c r="AC2024" s="8">
        <f ca="1">IFERROR(AVERAGE(OFFSET(E2024,0,0,-参数!B$15,1)),"")</f>
        <v>2500.6989655172415</v>
      </c>
      <c r="AD2024" s="9" t="str">
        <f ca="1">IFERROR(IF(OR(AND(AB2024/AC2024-1&lt;参数!B$16,AB2024/AC2024-1&gt;参数!B$17),AB2024/AC2024-1&lt;参数!B$18),"买","卖"),"买")</f>
        <v>卖</v>
      </c>
      <c r="AE2024" s="7" t="str">
        <f ca="1">IF(AD2023="买",$E2024/$E2023-1-IF(AD2022="卖",参数!$B$3-IF(AD2024="卖",参数!$B$3+参数!$B$4,0)),"")</f>
        <v/>
      </c>
      <c r="AF2024" s="8">
        <f t="shared" ca="1" si="628"/>
        <v>7739.2775226702743</v>
      </c>
      <c r="AG2024" s="3">
        <f ca="1">AF2024/MAX(AF$2:AF2024)-1</f>
        <v>-0.1342743404429696</v>
      </c>
      <c r="AH2024">
        <f t="shared" ca="1" si="618"/>
        <v>0</v>
      </c>
      <c r="AI2024">
        <f t="shared" si="619"/>
        <v>0</v>
      </c>
      <c r="AJ2024">
        <f t="shared" ca="1" si="620"/>
        <v>1</v>
      </c>
      <c r="AK2024">
        <f t="shared" ca="1" si="621"/>
        <v>1</v>
      </c>
      <c r="AL2024">
        <f t="shared" ca="1" si="622"/>
        <v>0</v>
      </c>
      <c r="AM2024">
        <f t="shared" ca="1" si="623"/>
        <v>0</v>
      </c>
      <c r="AO2024" s="9">
        <f t="shared" si="629"/>
        <v>12.860000000000127</v>
      </c>
      <c r="AP2024" s="15">
        <f ca="1">IFERROR(ABS(E2024-OFFSET(E2024,-参数!B$20,0,1,1))/SUM(OFFSET(AO2024,0,0,-参数!B$20,1)),0)</f>
        <v>2.8156607197817905E-2</v>
      </c>
      <c r="AQ2024" s="16">
        <f ca="1">(参数!B$21+参数!B$22*'000300'!AP2024)^(参数!B$23)</f>
        <v>5.1711259458942782E-3</v>
      </c>
      <c r="AR2024" s="17">
        <f t="shared" ca="1" si="630"/>
        <v>2535.7328708898876</v>
      </c>
      <c r="AS2024" s="9" t="str">
        <f ca="1">IF(E2024+参数!B$24&gt;=AR2024,"买","卖")</f>
        <v>买</v>
      </c>
      <c r="AT2024" s="7">
        <f ca="1">IF(AS2023="买",$E2024/$E2023-1-IF(AS2022="卖",参数!$B$3-IF(AS2024="卖",参数!$B$3+参数!$B$4,0)),"")</f>
        <v>5.0831245009763659E-3</v>
      </c>
      <c r="AU2024" s="8">
        <f t="shared" ca="1" si="631"/>
        <v>5497.2005517283005</v>
      </c>
      <c r="AV2024" s="7">
        <f ca="1">AU2024/MAX(AU$2:AU2024)-1</f>
        <v>-0.15336682564872428</v>
      </c>
      <c r="AW2024" s="3">
        <f t="shared" ca="1" si="634"/>
        <v>1.448713644003341E-5</v>
      </c>
      <c r="AX2024" s="11" t="str">
        <f ca="1">IFERROR(IF(E2024&gt;MAX(OFFSET(C2024,-1,0,-参数!B$27,1)),"买",IF(E2024&lt;MIN(OFFSET(D2024,-1,0,-参数!B$26,1)),"卖",AX2023)),"卖")</f>
        <v>卖</v>
      </c>
      <c r="AY2024" s="12" t="str">
        <f ca="1">IF(AX2023="买",$E2024/$E2023-1-IF(AX2022="卖",参数!$B$3-IF(AX2024="卖",参数!$B$3+参数!$B$4,0)),"")</f>
        <v/>
      </c>
      <c r="AZ2024" s="10">
        <f t="shared" ca="1" si="632"/>
        <v>6609.6865632187128</v>
      </c>
      <c r="BA2024" s="12">
        <f ca="1">AZ2024/MAX(AZ$2:AZ2024)-1</f>
        <v>-0.15065356524119544</v>
      </c>
    </row>
    <row r="2025" spans="1:53" x14ac:dyDescent="0.15">
      <c r="A2025" s="1">
        <v>41403</v>
      </c>
      <c r="B2025" s="6">
        <v>2542.37</v>
      </c>
      <c r="C2025" s="6">
        <v>2543.3000000000002</v>
      </c>
      <c r="D2025" s="6">
        <v>2507.79</v>
      </c>
      <c r="E2025" s="2">
        <v>2527.79</v>
      </c>
      <c r="F2025" s="3">
        <f>E2025/MAX(E$2:E2025)-1</f>
        <v>-0.56989893146396242</v>
      </c>
      <c r="G2025" s="2">
        <f ca="1">IFERROR(AVERAGE(OFFSET(E2025,0,0,-参数!B$2,1)),"")</f>
        <v>2554.8116071428572</v>
      </c>
      <c r="H2025" t="str">
        <f t="shared" ca="1" si="633"/>
        <v>卖</v>
      </c>
      <c r="I2025" s="3" t="str">
        <f ca="1">IF(H2024="买",$E2025/$E2024-1-IF(H2023="卖",参数!$B$3-IF(H2025="卖",参数!$B$3+参数!$B$4,0)),"")</f>
        <v/>
      </c>
      <c r="J2025" s="2">
        <f t="shared" ca="1" si="624"/>
        <v>7223.8060588405569</v>
      </c>
      <c r="K2025" s="3">
        <f ca="1">J2025/MAX(J$2:J2025)-1</f>
        <v>-0.28833194563876463</v>
      </c>
      <c r="L2025" s="8">
        <f>L2024*(参数!$B$6-1)/(参数!$B$6+1)+E2025*2/(参数!$B$6+1)</f>
        <v>2502.974324482017</v>
      </c>
      <c r="M2025" s="8">
        <f>M2024*(参数!$B$7-1)/(参数!$B$7+1)+E2025*2/(参数!$B$7+1)</f>
        <v>2510.1648346052452</v>
      </c>
      <c r="N2025" s="8">
        <f t="shared" si="616"/>
        <v>-7.1905101232282504</v>
      </c>
      <c r="O2025" s="8">
        <f>O2024*(参数!$B$8-1)/(参数!$B$8+1)+N2025*2/(参数!$B$8+1)</f>
        <v>-11.476265232906998</v>
      </c>
      <c r="P2025" s="9" t="str">
        <f t="shared" si="625"/>
        <v>卖</v>
      </c>
      <c r="Q2025" s="7" t="str">
        <f>IF(P2024="买",$E2025/$E2024-1-IF(P2023="卖",参数!$B$3-IF(P2025="卖",参数!$B$3+参数!$B$4,0)),"")</f>
        <v/>
      </c>
      <c r="R2025" s="8">
        <f t="shared" si="626"/>
        <v>6036.4039977070324</v>
      </c>
      <c r="S2025" s="3">
        <f>R2025/MAX(R$2:R2025)-1</f>
        <v>-0.17263361747846984</v>
      </c>
      <c r="T2025" s="10">
        <f ca="1">IFERROR(AVERAGE(OFFSET(E2025,0,0,-参数!B$10,1)),"")</f>
        <v>2486.4130000000005</v>
      </c>
      <c r="U2025" s="10">
        <f ca="1">IFERROR(AVERAGE(OFFSET(E2025,0,0,-参数!B$11,1)),"")</f>
        <v>2489.8528641975308</v>
      </c>
      <c r="V2025" s="10">
        <f t="shared" ca="1" si="617"/>
        <v>-3.439864197530369</v>
      </c>
      <c r="W2025" s="10">
        <f ca="1">IFERROR(AVERAGE(OFFSET(V2025,0,0,-参数!B$12,1)),"")</f>
        <v>-8.2620578002244081</v>
      </c>
      <c r="X2025" s="11" t="str">
        <f t="shared" ca="1" si="615"/>
        <v>买</v>
      </c>
      <c r="Y2025" s="12" t="str">
        <f ca="1">IF(X2024="买",$E2025/$E2024-1-IF(X2023="卖",参数!$B$3-IF(X2025="卖",参数!$B$3+参数!$B$4,0)),"")</f>
        <v/>
      </c>
      <c r="Z2025" s="10">
        <f t="shared" ca="1" si="627"/>
        <v>6768.0484591539416</v>
      </c>
      <c r="AA2025" s="3">
        <f ca="1">Z2025/MAX(Z$2:Z2025)-1</f>
        <v>-0.13033122972943378</v>
      </c>
      <c r="AB2025" s="8">
        <f ca="1">IFERROR(AVERAGE(OFFSET(E2025,0,0,-参数!B$14,1)),"")</f>
        <v>2498.03125</v>
      </c>
      <c r="AC2025" s="8">
        <f ca="1">IFERROR(AVERAGE(OFFSET(E2025,0,0,-参数!B$15,1)),"")</f>
        <v>2497.5775862068967</v>
      </c>
      <c r="AD2025" s="9" t="str">
        <f ca="1">IFERROR(IF(OR(AND(AB2025/AC2025-1&lt;参数!B$16,AB2025/AC2025-1&gt;参数!B$17),AB2025/AC2025-1&lt;参数!B$18),"买","卖"),"买")</f>
        <v>买</v>
      </c>
      <c r="AE2025" s="7" t="str">
        <f ca="1">IF(AD2024="买",$E2025/$E2024-1-IF(AD2023="卖",参数!$B$3-IF(AD2025="卖",参数!$B$3+参数!$B$4,0)),"")</f>
        <v/>
      </c>
      <c r="AF2025" s="8">
        <f t="shared" ca="1" si="628"/>
        <v>7739.2775226702743</v>
      </c>
      <c r="AG2025" s="3">
        <f ca="1">AF2025/MAX(AF$2:AF2025)-1</f>
        <v>-0.1342743404429696</v>
      </c>
      <c r="AH2025">
        <f t="shared" ca="1" si="618"/>
        <v>0</v>
      </c>
      <c r="AI2025">
        <f t="shared" si="619"/>
        <v>0</v>
      </c>
      <c r="AJ2025">
        <f t="shared" ca="1" si="620"/>
        <v>0</v>
      </c>
      <c r="AK2025">
        <f t="shared" ca="1" si="621"/>
        <v>0</v>
      </c>
      <c r="AL2025">
        <f t="shared" ca="1" si="622"/>
        <v>0</v>
      </c>
      <c r="AM2025">
        <f t="shared" ca="1" si="623"/>
        <v>0</v>
      </c>
      <c r="AO2025" s="9">
        <f t="shared" si="629"/>
        <v>15.010000000000218</v>
      </c>
      <c r="AP2025" s="15">
        <f ca="1">IFERROR(ABS(E2025-OFFSET(E2025,-参数!B$20,0,1,1))/SUM(OFFSET(AO2025,0,0,-参数!B$20,1)),0)</f>
        <v>2.6213643856011146E-2</v>
      </c>
      <c r="AQ2025" s="16">
        <f ca="1">(参数!B$21+参数!B$22*'000300'!AP2025)^(参数!B$23)</f>
        <v>3.2961663210507551E-3</v>
      </c>
      <c r="AR2025" s="17">
        <f t="shared" ca="1" si="630"/>
        <v>2535.7066898663675</v>
      </c>
      <c r="AS2025" s="9" t="str">
        <f ca="1">IF(E2025+参数!B$24&gt;=AR2025,"买","卖")</f>
        <v>买</v>
      </c>
      <c r="AT2025" s="7">
        <f ca="1">IF(AS2024="买",$E2025/$E2024-1-IF(AS2023="卖",参数!$B$3-IF(AS2025="卖",参数!$B$3+参数!$B$4,0)),"")</f>
        <v>-5.9029416391380707E-3</v>
      </c>
      <c r="AU2025" s="8">
        <f t="shared" ca="1" si="631"/>
        <v>5464.7508976928111</v>
      </c>
      <c r="AV2025" s="7">
        <f ca="1">AU2025/MAX(AU$2:AU2025)-1</f>
        <v>-0.15836445186667802</v>
      </c>
      <c r="AW2025" s="3">
        <f t="shared" ca="1" si="634"/>
        <v>-1.0324835009511979E-5</v>
      </c>
      <c r="AX2025" s="11" t="str">
        <f ca="1">IFERROR(IF(E2025&gt;MAX(OFFSET(C2025,-1,0,-参数!B$27,1)),"买",IF(E2025&lt;MIN(OFFSET(D2025,-1,0,-参数!B$26,1)),"卖",AX2024)),"卖")</f>
        <v>卖</v>
      </c>
      <c r="AY2025" s="12" t="str">
        <f ca="1">IF(AX2024="买",$E2025/$E2024-1-IF(AX2023="卖",参数!$B$3-IF(AX2025="卖",参数!$B$3+参数!$B$4,0)),"")</f>
        <v/>
      </c>
      <c r="AZ2025" s="10">
        <f t="shared" ca="1" si="632"/>
        <v>6609.6865632187128</v>
      </c>
      <c r="BA2025" s="12">
        <f ca="1">AZ2025/MAX(AZ$2:AZ2025)-1</f>
        <v>-0.15065356524119544</v>
      </c>
    </row>
    <row r="2026" spans="1:53" x14ac:dyDescent="0.15">
      <c r="A2026" s="1">
        <v>41404</v>
      </c>
      <c r="B2026" s="6">
        <v>2519.52</v>
      </c>
      <c r="C2026" s="6">
        <v>2546.9699999999998</v>
      </c>
      <c r="D2026" s="6">
        <v>2515.16</v>
      </c>
      <c r="E2026" s="2">
        <v>2540.84</v>
      </c>
      <c r="F2026" s="3">
        <f>E2026/MAX(E$2:E2026)-1</f>
        <v>-0.56767848635404605</v>
      </c>
      <c r="G2026" s="2">
        <f ca="1">IFERROR(AVERAGE(OFFSET(E2026,0,0,-参数!B$2,1)),"")</f>
        <v>2550.900357142858</v>
      </c>
      <c r="H2026" t="str">
        <f t="shared" ca="1" si="633"/>
        <v>卖</v>
      </c>
      <c r="I2026" s="3" t="str">
        <f ca="1">IF(H2025="买",$E2026/$E2025-1-IF(H2024="卖",参数!$B$3-IF(H2026="卖",参数!$B$3+参数!$B$4,0)),"")</f>
        <v/>
      </c>
      <c r="J2026" s="2">
        <f t="shared" ca="1" si="624"/>
        <v>7223.8060588405569</v>
      </c>
      <c r="K2026" s="3">
        <f ca="1">J2026/MAX(J$2:J2026)-1</f>
        <v>-0.28833194563876463</v>
      </c>
      <c r="L2026" s="8">
        <f>L2025*(参数!$B$6-1)/(参数!$B$6+1)+E2026*2/(参数!$B$6+1)</f>
        <v>2506.5805792932533</v>
      </c>
      <c r="M2026" s="8">
        <f>M2025*(参数!$B$7-1)/(参数!$B$7+1)+E2026*2/(参数!$B$7+1)</f>
        <v>2510.9039952171674</v>
      </c>
      <c r="N2026" s="8">
        <f t="shared" si="616"/>
        <v>-4.3234159239141263</v>
      </c>
      <c r="O2026" s="8">
        <f>O2025*(参数!$B$8-1)/(参数!$B$8+1)+N2026*2/(参数!$B$8+1)</f>
        <v>-10.045695371108424</v>
      </c>
      <c r="P2026" s="9" t="str">
        <f t="shared" si="625"/>
        <v>卖</v>
      </c>
      <c r="Q2026" s="7" t="str">
        <f>IF(P2025="买",$E2026/$E2025-1-IF(P2024="卖",参数!$B$3-IF(P2026="卖",参数!$B$3+参数!$B$4,0)),"")</f>
        <v/>
      </c>
      <c r="R2026" s="8">
        <f t="shared" si="626"/>
        <v>6036.4039977070324</v>
      </c>
      <c r="S2026" s="3">
        <f>R2026/MAX(R$2:R2026)-1</f>
        <v>-0.17263361747846984</v>
      </c>
      <c r="T2026" s="10">
        <f ca="1">IFERROR(AVERAGE(OFFSET(E2026,0,0,-参数!B$10,1)),"")</f>
        <v>2488.9835000000007</v>
      </c>
      <c r="U2026" s="10">
        <f ca="1">IFERROR(AVERAGE(OFFSET(E2026,0,0,-参数!B$11,1)),"")</f>
        <v>2489.097456790123</v>
      </c>
      <c r="V2026" s="10">
        <f t="shared" ca="1" si="617"/>
        <v>-0.11395679012230175</v>
      </c>
      <c r="W2026" s="10">
        <f ca="1">IFERROR(AVERAGE(OFFSET(V2026,0,0,-参数!B$12,1)),"")</f>
        <v>-8.9474882154880682</v>
      </c>
      <c r="X2026" s="11" t="str">
        <f t="shared" ca="1" si="615"/>
        <v>买</v>
      </c>
      <c r="Y2026" s="12">
        <f ca="1">IF(X2025="买",$E2026/$E2025-1-IF(X2024="卖",参数!$B$3-IF(X2026="卖",参数!$B$3+参数!$B$4,0)),"")</f>
        <v>4.9126124005554883E-3</v>
      </c>
      <c r="Z2026" s="10">
        <f t="shared" ca="1" si="627"/>
        <v>6801.2972579419411</v>
      </c>
      <c r="AA2026" s="3">
        <f ca="1">Z2026/MAX(Z$2:Z2026)-1</f>
        <v>-0.12605888414422683</v>
      </c>
      <c r="AB2026" s="8">
        <f ca="1">IFERROR(AVERAGE(OFFSET(E2026,0,0,-参数!B$14,1)),"")</f>
        <v>2507.1512500000003</v>
      </c>
      <c r="AC2026" s="8">
        <f ca="1">IFERROR(AVERAGE(OFFSET(E2026,0,0,-参数!B$15,1)),"")</f>
        <v>2495.0858620689651</v>
      </c>
      <c r="AD2026" s="9" t="str">
        <f ca="1">IFERROR(IF(OR(AND(AB2026/AC2026-1&lt;参数!B$16,AB2026/AC2026-1&gt;参数!B$17),AB2026/AC2026-1&lt;参数!B$18),"买","卖"),"买")</f>
        <v>买</v>
      </c>
      <c r="AE2026" s="7">
        <f ca="1">IF(AD2025="买",$E2026/$E2025-1-IF(AD2024="卖",参数!$B$3-IF(AD2026="卖",参数!$B$3+参数!$B$4,0)),"")</f>
        <v>4.9126124005554883E-3</v>
      </c>
      <c r="AF2026" s="8">
        <f t="shared" ca="1" si="628"/>
        <v>7777.297593399484</v>
      </c>
      <c r="AG2026" s="3">
        <f ca="1">AF2026/MAX(AF$2:AF2026)-1</f>
        <v>-0.1300213658323508</v>
      </c>
      <c r="AH2026">
        <f t="shared" ca="1" si="618"/>
        <v>0</v>
      </c>
      <c r="AI2026">
        <f t="shared" si="619"/>
        <v>0</v>
      </c>
      <c r="AJ2026">
        <f t="shared" ca="1" si="620"/>
        <v>0</v>
      </c>
      <c r="AK2026">
        <f t="shared" ca="1" si="621"/>
        <v>0</v>
      </c>
      <c r="AL2026">
        <f t="shared" ca="1" si="622"/>
        <v>0</v>
      </c>
      <c r="AM2026">
        <f t="shared" ca="1" si="623"/>
        <v>0</v>
      </c>
      <c r="AO2026" s="9">
        <f t="shared" si="629"/>
        <v>13.050000000000182</v>
      </c>
      <c r="AP2026" s="15">
        <f ca="1">IFERROR(ABS(E2026-OFFSET(E2026,-参数!B$20,0,1,1))/SUM(OFFSET(AO2026,0,0,-参数!B$20,1)),0)</f>
        <v>6.3763092296006607E-3</v>
      </c>
      <c r="AQ2026" s="16">
        <f ca="1">(参数!B$21+参数!B$22*'000300'!AP2026)^(参数!B$23)</f>
        <v>-1.584686159343536E-2</v>
      </c>
      <c r="AR2026" s="17">
        <f t="shared" ca="1" si="630"/>
        <v>2535.6253430111633</v>
      </c>
      <c r="AS2026" s="9" t="str">
        <f ca="1">IF(E2026+参数!B$24&gt;=AR2026,"买","卖")</f>
        <v>买</v>
      </c>
      <c r="AT2026" s="7">
        <f ca="1">IF(AS2025="买",$E2026/$E2025-1-IF(AS2024="卖",参数!$B$3-IF(AS2026="卖",参数!$B$3+参数!$B$4,0)),"")</f>
        <v>5.1626124005554885E-3</v>
      </c>
      <c r="AU2026" s="8">
        <f t="shared" ca="1" si="631"/>
        <v>5492.9632884431867</v>
      </c>
      <c r="AV2026" s="7">
        <f ca="1">AU2026/MAX(AU$2:AU2026)-1</f>
        <v>-0.15401941374913664</v>
      </c>
      <c r="AW2026" s="3">
        <f t="shared" ca="1" si="634"/>
        <v>-3.2080546038426583E-5</v>
      </c>
      <c r="AX2026" s="11" t="str">
        <f ca="1">IFERROR(IF(E2026&gt;MAX(OFFSET(C2026,-1,0,-参数!B$27,1)),"买",IF(E2026&lt;MIN(OFFSET(D2026,-1,0,-参数!B$26,1)),"卖",AX2025)),"卖")</f>
        <v>卖</v>
      </c>
      <c r="AY2026" s="12" t="str">
        <f ca="1">IF(AX2025="买",$E2026/$E2025-1-IF(AX2024="卖",参数!$B$3-IF(AX2026="卖",参数!$B$3+参数!$B$4,0)),"")</f>
        <v/>
      </c>
      <c r="AZ2026" s="10">
        <f t="shared" ca="1" si="632"/>
        <v>6609.6865632187128</v>
      </c>
      <c r="BA2026" s="12">
        <f ca="1">AZ2026/MAX(AZ$2:AZ2026)-1</f>
        <v>-0.15065356524119544</v>
      </c>
    </row>
    <row r="2027" spans="1:53" x14ac:dyDescent="0.15">
      <c r="A2027" s="1">
        <v>41407</v>
      </c>
      <c r="B2027" s="6">
        <v>2542.41</v>
      </c>
      <c r="C2027" s="6">
        <v>2547.6</v>
      </c>
      <c r="D2027" s="6">
        <v>2516.73</v>
      </c>
      <c r="E2027" s="2">
        <v>2530.77</v>
      </c>
      <c r="F2027" s="3">
        <f>E2027/MAX(E$2:E2027)-1</f>
        <v>-0.56939188729326884</v>
      </c>
      <c r="G2027" s="2">
        <f ca="1">IFERROR(AVERAGE(OFFSET(E2027,0,0,-参数!B$2,1)),"")</f>
        <v>2546.5974999999999</v>
      </c>
      <c r="H2027" t="str">
        <f t="shared" ca="1" si="633"/>
        <v>卖</v>
      </c>
      <c r="I2027" s="3" t="str">
        <f ca="1">IF(H2026="买",$E2027/$E2026-1-IF(H2025="卖",参数!$B$3-IF(H2027="卖",参数!$B$3+参数!$B$4,0)),"")</f>
        <v/>
      </c>
      <c r="J2027" s="2">
        <f t="shared" ca="1" si="624"/>
        <v>7223.8060588405569</v>
      </c>
      <c r="K2027" s="3">
        <f ca="1">J2027/MAX(J$2:J2027)-1</f>
        <v>-0.28833194563876463</v>
      </c>
      <c r="L2027" s="8">
        <f>L2026*(参数!$B$6-1)/(参数!$B$6+1)+E2027*2/(参数!$B$6+1)</f>
        <v>2508.8843336462769</v>
      </c>
      <c r="M2027" s="8">
        <f>M2026*(参数!$B$7-1)/(参数!$B$7+1)+E2027*2/(参数!$B$7+1)</f>
        <v>2511.3826941275975</v>
      </c>
      <c r="N2027" s="8">
        <f t="shared" si="616"/>
        <v>-2.4983604813205602</v>
      </c>
      <c r="O2027" s="8">
        <f>O2026*(参数!$B$8-1)/(参数!$B$8+1)+N2027*2/(参数!$B$8+1)</f>
        <v>-8.5362283931508518</v>
      </c>
      <c r="P2027" s="9" t="str">
        <f t="shared" si="625"/>
        <v>卖</v>
      </c>
      <c r="Q2027" s="7" t="str">
        <f>IF(P2026="买",$E2027/$E2026-1-IF(P2025="卖",参数!$B$3-IF(P2027="卖",参数!$B$3+参数!$B$4,0)),"")</f>
        <v/>
      </c>
      <c r="R2027" s="8">
        <f t="shared" si="626"/>
        <v>6036.4039977070324</v>
      </c>
      <c r="S2027" s="3">
        <f>R2027/MAX(R$2:R2027)-1</f>
        <v>-0.17263361747846984</v>
      </c>
      <c r="T2027" s="10">
        <f ca="1">IFERROR(AVERAGE(OFFSET(E2027,0,0,-参数!B$10,1)),"")</f>
        <v>2491.2565000000004</v>
      </c>
      <c r="U2027" s="10">
        <f ca="1">IFERROR(AVERAGE(OFFSET(E2027,0,0,-参数!B$11,1)),"")</f>
        <v>2488.3474074074074</v>
      </c>
      <c r="V2027" s="10">
        <f t="shared" ca="1" si="617"/>
        <v>2.9090925925929696</v>
      </c>
      <c r="W2027" s="10">
        <f ca="1">IFERROR(AVERAGE(OFFSET(V2027,0,0,-参数!B$12,1)),"")</f>
        <v>-8.6886301907967134</v>
      </c>
      <c r="X2027" s="11" t="str">
        <f t="shared" ca="1" si="615"/>
        <v>买</v>
      </c>
      <c r="Y2027" s="12">
        <f ca="1">IF(X2026="买",$E2027/$E2026-1-IF(X2025="卖",参数!$B$3-IF(X2027="卖",参数!$B$3+参数!$B$4,0)),"")</f>
        <v>-3.9632562459659404E-3</v>
      </c>
      <c r="Z2027" s="10">
        <f t="shared" ca="1" si="627"/>
        <v>6774.3419741037314</v>
      </c>
      <c r="AA2027" s="3">
        <f ca="1">Z2027/MAX(Z$2:Z2027)-1</f>
        <v>-0.12952253673024872</v>
      </c>
      <c r="AB2027" s="8">
        <f ca="1">IFERROR(AVERAGE(OFFSET(E2027,0,0,-参数!B$14,1)),"")</f>
        <v>2517.5837500000002</v>
      </c>
      <c r="AC2027" s="8">
        <f ca="1">IFERROR(AVERAGE(OFFSET(E2027,0,0,-参数!B$15,1)),"")</f>
        <v>2493.5589655172416</v>
      </c>
      <c r="AD2027" s="9" t="str">
        <f ca="1">IFERROR(IF(OR(AND(AB2027/AC2027-1&lt;参数!B$16,AB2027/AC2027-1&gt;参数!B$17),AB2027/AC2027-1&lt;参数!B$18),"买","卖"),"买")</f>
        <v>买</v>
      </c>
      <c r="AE2027" s="7">
        <f ca="1">IF(AD2026="买",$E2027/$E2026-1-IF(AD2025="卖",参数!$B$3-IF(AD2027="卖",参数!$B$3+参数!$B$4,0)),"")</f>
        <v>-3.9632562459659404E-3</v>
      </c>
      <c r="AF2027" s="8">
        <f t="shared" ca="1" si="628"/>
        <v>7746.4741701357079</v>
      </c>
      <c r="AG2027" s="3">
        <f ca="1">AF2027/MAX(AF$2:AF2027)-1</f>
        <v>-0.13346931408807261</v>
      </c>
      <c r="AH2027">
        <f t="shared" ca="1" si="618"/>
        <v>0</v>
      </c>
      <c r="AI2027">
        <f t="shared" si="619"/>
        <v>0</v>
      </c>
      <c r="AJ2027">
        <f t="shared" ca="1" si="620"/>
        <v>0</v>
      </c>
      <c r="AK2027">
        <f t="shared" ca="1" si="621"/>
        <v>0</v>
      </c>
      <c r="AL2027">
        <f t="shared" ca="1" si="622"/>
        <v>1</v>
      </c>
      <c r="AM2027">
        <f t="shared" ca="1" si="623"/>
        <v>0</v>
      </c>
      <c r="AO2027" s="9">
        <f t="shared" si="629"/>
        <v>10.070000000000164</v>
      </c>
      <c r="AP2027" s="15">
        <f ca="1">IFERROR(ABS(E2027-OFFSET(E2027,-参数!B$20,0,1,1))/SUM(OFFSET(AO2027,0,0,-参数!B$20,1)),0)</f>
        <v>3.5207778703295403E-2</v>
      </c>
      <c r="AQ2027" s="16">
        <f ca="1">(参数!B$21+参数!B$22*'000300'!AP2027)^(参数!B$23)</f>
        <v>1.1975506448680062E-2</v>
      </c>
      <c r="AR2027" s="17">
        <f t="shared" ca="1" si="630"/>
        <v>2535.5671978196228</v>
      </c>
      <c r="AS2027" s="9" t="str">
        <f ca="1">IF(E2027+参数!B$24&gt;=AR2027,"买","卖")</f>
        <v>买</v>
      </c>
      <c r="AT2027" s="7">
        <f ca="1">IF(AS2026="买",$E2027/$E2026-1-IF(AS2025="卖",参数!$B$3-IF(AS2027="卖",参数!$B$3+参数!$B$4,0)),"")</f>
        <v>-3.9632562459659404E-3</v>
      </c>
      <c r="AU2027" s="8">
        <f t="shared" ca="1" si="631"/>
        <v>5471.1932673814026</v>
      </c>
      <c r="AV2027" s="7">
        <f ca="1">AU2027/MAX(AU$2:AU2027)-1</f>
        <v>-0.15737225159156132</v>
      </c>
      <c r="AW2027" s="3">
        <f t="shared" ca="1" si="634"/>
        <v>-2.2931302410600374E-5</v>
      </c>
      <c r="AX2027" s="11" t="str">
        <f ca="1">IFERROR(IF(E2027&gt;MAX(OFFSET(C2027,-1,0,-参数!B$27,1)),"买",IF(E2027&lt;MIN(OFFSET(D2027,-1,0,-参数!B$26,1)),"卖",AX2026)),"卖")</f>
        <v>卖</v>
      </c>
      <c r="AY2027" s="12" t="str">
        <f ca="1">IF(AX2026="买",$E2027/$E2026-1-IF(AX2025="卖",参数!$B$3-IF(AX2027="卖",参数!$B$3+参数!$B$4,0)),"")</f>
        <v/>
      </c>
      <c r="AZ2027" s="10">
        <f t="shared" ca="1" si="632"/>
        <v>6609.6865632187128</v>
      </c>
      <c r="BA2027" s="12">
        <f ca="1">AZ2027/MAX(AZ$2:AZ2027)-1</f>
        <v>-0.15065356524119544</v>
      </c>
    </row>
    <row r="2028" spans="1:53" x14ac:dyDescent="0.15">
      <c r="A2028" s="1">
        <v>41408</v>
      </c>
      <c r="B2028" s="6">
        <v>2526</v>
      </c>
      <c r="C2028" s="6">
        <v>2526.14</v>
      </c>
      <c r="D2028" s="6">
        <v>2479.87</v>
      </c>
      <c r="E2028" s="2">
        <v>2493.34</v>
      </c>
      <c r="F2028" s="3">
        <f>E2028/MAX(E$2:E2028)-1</f>
        <v>-0.57576056625604033</v>
      </c>
      <c r="G2028" s="2">
        <f ca="1">IFERROR(AVERAGE(OFFSET(E2028,0,0,-参数!B$2,1)),"")</f>
        <v>2542.2380357142861</v>
      </c>
      <c r="H2028" t="str">
        <f t="shared" ca="1" si="633"/>
        <v>卖</v>
      </c>
      <c r="I2028" s="3" t="str">
        <f ca="1">IF(H2027="买",$E2028/$E2027-1-IF(H2026="卖",参数!$B$3-IF(H2028="卖",参数!$B$3+参数!$B$4,0)),"")</f>
        <v/>
      </c>
      <c r="J2028" s="2">
        <f t="shared" ca="1" si="624"/>
        <v>7223.8060588405569</v>
      </c>
      <c r="K2028" s="3">
        <f ca="1">J2028/MAX(J$2:J2028)-1</f>
        <v>-0.28833194563876463</v>
      </c>
      <c r="L2028" s="8">
        <f>L2027*(参数!$B$6-1)/(参数!$B$6+1)+E2028*2/(参数!$B$6+1)</f>
        <v>2507.4039209180601</v>
      </c>
      <c r="M2028" s="8">
        <f>M2027*(参数!$B$7-1)/(参数!$B$7+1)+E2028*2/(参数!$B$7+1)</f>
        <v>2510.9479304136798</v>
      </c>
      <c r="N2028" s="8">
        <f t="shared" si="616"/>
        <v>-3.5440094956197754</v>
      </c>
      <c r="O2028" s="8">
        <f>O2027*(参数!$B$8-1)/(参数!$B$8+1)+N2028*2/(参数!$B$8+1)</f>
        <v>-7.5377846136446367</v>
      </c>
      <c r="P2028" s="9" t="str">
        <f t="shared" si="625"/>
        <v>卖</v>
      </c>
      <c r="Q2028" s="7" t="str">
        <f>IF(P2027="买",$E2028/$E2027-1-IF(P2026="卖",参数!$B$3-IF(P2028="卖",参数!$B$3+参数!$B$4,0)),"")</f>
        <v/>
      </c>
      <c r="R2028" s="8">
        <f t="shared" si="626"/>
        <v>6036.4039977070324</v>
      </c>
      <c r="S2028" s="3">
        <f>R2028/MAX(R$2:R2028)-1</f>
        <v>-0.17263361747846984</v>
      </c>
      <c r="T2028" s="10">
        <f ca="1">IFERROR(AVERAGE(OFFSET(E2028,0,0,-参数!B$10,1)),"")</f>
        <v>2492.0295000000006</v>
      </c>
      <c r="U2028" s="10">
        <f ca="1">IFERROR(AVERAGE(OFFSET(E2028,0,0,-参数!B$11,1)),"")</f>
        <v>2487.5807160493828</v>
      </c>
      <c r="V2028" s="10">
        <f t="shared" ca="1" si="617"/>
        <v>4.4487839506177806</v>
      </c>
      <c r="W2028" s="10">
        <f ca="1">IFERROR(AVERAGE(OFFSET(V2028,0,0,-参数!B$12,1)),"")</f>
        <v>-7.8316386083051013</v>
      </c>
      <c r="X2028" s="11" t="str">
        <f t="shared" ca="1" si="615"/>
        <v>买</v>
      </c>
      <c r="Y2028" s="12">
        <f ca="1">IF(X2027="买",$E2028/$E2027-1-IF(X2026="卖",参数!$B$3-IF(X2028="卖",参数!$B$3+参数!$B$4,0)),"")</f>
        <v>-1.4789965109432979E-2</v>
      </c>
      <c r="Z2028" s="10">
        <f t="shared" ca="1" si="627"/>
        <v>6674.1496926673699</v>
      </c>
      <c r="AA2028" s="3">
        <f ca="1">Z2028/MAX(Z$2:Z2028)-1</f>
        <v>-0.14239686804055607</v>
      </c>
      <c r="AB2028" s="8">
        <f ca="1">IFERROR(AVERAGE(OFFSET(E2028,0,0,-参数!B$14,1)),"")</f>
        <v>2523.0462500000003</v>
      </c>
      <c r="AC2028" s="8">
        <f ca="1">IFERROR(AVERAGE(OFFSET(E2028,0,0,-参数!B$15,1)),"")</f>
        <v>2490.4489655172415</v>
      </c>
      <c r="AD2028" s="9" t="str">
        <f ca="1">IFERROR(IF(OR(AND(AB2028/AC2028-1&lt;参数!B$16,AB2028/AC2028-1&gt;参数!B$17),AB2028/AC2028-1&lt;参数!B$18),"买","卖"),"买")</f>
        <v>买</v>
      </c>
      <c r="AE2028" s="7">
        <f ca="1">IF(AD2027="买",$E2028/$E2027-1-IF(AD2026="卖",参数!$B$3-IF(AD2028="卖",参数!$B$3+参数!$B$4,0)),"")</f>
        <v>-1.4789965109432979E-2</v>
      </c>
      <c r="AF2028" s="8">
        <f t="shared" ca="1" si="628"/>
        <v>7631.9040874382772</v>
      </c>
      <c r="AG2028" s="3">
        <f ca="1">AF2028/MAX(AF$2:AF2028)-1</f>
        <v>-0.14628527269896296</v>
      </c>
      <c r="AH2028">
        <f t="shared" ca="1" si="618"/>
        <v>0</v>
      </c>
      <c r="AI2028">
        <f t="shared" si="619"/>
        <v>0</v>
      </c>
      <c r="AJ2028">
        <f t="shared" ca="1" si="620"/>
        <v>0</v>
      </c>
      <c r="AK2028">
        <f t="shared" ca="1" si="621"/>
        <v>0</v>
      </c>
      <c r="AL2028">
        <f t="shared" ca="1" si="622"/>
        <v>0</v>
      </c>
      <c r="AM2028">
        <f t="shared" ca="1" si="623"/>
        <v>0</v>
      </c>
      <c r="AO2028" s="9">
        <f t="shared" si="629"/>
        <v>37.429999999999836</v>
      </c>
      <c r="AP2028" s="15">
        <f ca="1">IFERROR(ABS(E2028-OFFSET(E2028,-参数!B$20,0,1,1))/SUM(OFFSET(AO2028,0,0,-参数!B$20,1)),0)</f>
        <v>6.3245784869645619E-2</v>
      </c>
      <c r="AQ2028" s="16">
        <f ca="1">(参数!B$21+参数!B$22*'000300'!AP2028)^(参数!B$23)</f>
        <v>3.9032182399208019E-2</v>
      </c>
      <c r="AR2028" s="17">
        <f t="shared" ca="1" si="630"/>
        <v>2533.9189781321202</v>
      </c>
      <c r="AS2028" s="9" t="str">
        <f ca="1">IF(E2028+参数!B$24&gt;=AR2028,"买","卖")</f>
        <v>卖</v>
      </c>
      <c r="AT2028" s="7">
        <f ca="1">IF(AS2027="买",$E2028/$E2027-1-IF(AS2026="卖",参数!$B$3-IF(AS2028="卖",参数!$B$3+参数!$B$4,0)),"")</f>
        <v>-1.4789965109432979E-2</v>
      </c>
      <c r="AU2028" s="8">
        <f t="shared" ca="1" si="631"/>
        <v>5390.2745098498672</v>
      </c>
      <c r="AV2028" s="7">
        <f ca="1">AU2028/MAX(AU$2:AU2028)-1</f>
        <v>-0.16983468659076217</v>
      </c>
      <c r="AW2028" s="3">
        <f t="shared" ca="1" si="634"/>
        <v>-6.5003983681444222E-4</v>
      </c>
      <c r="AX2028" s="11" t="str">
        <f ca="1">IFERROR(IF(E2028&gt;MAX(OFFSET(C2028,-1,0,-参数!B$27,1)),"买",IF(E2028&lt;MIN(OFFSET(D2028,-1,0,-参数!B$26,1)),"卖",AX2027)),"卖")</f>
        <v>卖</v>
      </c>
      <c r="AY2028" s="12" t="str">
        <f ca="1">IF(AX2027="买",$E2028/$E2027-1-IF(AX2026="卖",参数!$B$3-IF(AX2028="卖",参数!$B$3+参数!$B$4,0)),"")</f>
        <v/>
      </c>
      <c r="AZ2028" s="10">
        <f t="shared" ca="1" si="632"/>
        <v>6609.6865632187128</v>
      </c>
      <c r="BA2028" s="12">
        <f ca="1">AZ2028/MAX(AZ$2:AZ2028)-1</f>
        <v>-0.15065356524119544</v>
      </c>
    </row>
    <row r="2029" spans="1:53" x14ac:dyDescent="0.15">
      <c r="A2029" s="1">
        <v>41409</v>
      </c>
      <c r="B2029" s="6">
        <v>2493.9699999999998</v>
      </c>
      <c r="C2029" s="6">
        <v>2507.4299999999998</v>
      </c>
      <c r="D2029" s="6">
        <v>2491.9299999999998</v>
      </c>
      <c r="E2029" s="2">
        <v>2506.9299999999998</v>
      </c>
      <c r="F2029" s="3">
        <f>E2029/MAX(E$2:E2029)-1</f>
        <v>-0.57344824065881717</v>
      </c>
      <c r="G2029" s="2">
        <f ca="1">IFERROR(AVERAGE(OFFSET(E2029,0,0,-参数!B$2,1)),"")</f>
        <v>2539.0473214285712</v>
      </c>
      <c r="H2029" t="str">
        <f t="shared" ca="1" si="633"/>
        <v>卖</v>
      </c>
      <c r="I2029" s="3" t="str">
        <f ca="1">IF(H2028="买",$E2029/$E2028-1-IF(H2027="卖",参数!$B$3-IF(H2029="卖",参数!$B$3+参数!$B$4,0)),"")</f>
        <v/>
      </c>
      <c r="J2029" s="2">
        <f t="shared" ca="1" si="624"/>
        <v>7223.8060588405569</v>
      </c>
      <c r="K2029" s="3">
        <f ca="1">J2029/MAX(J$2:J2029)-1</f>
        <v>-0.28833194563876463</v>
      </c>
      <c r="L2029" s="8">
        <f>L2028*(参数!$B$6-1)/(参数!$B$6+1)+E2029*2/(参数!$B$6+1)</f>
        <v>2507.3587855925302</v>
      </c>
      <c r="M2029" s="8">
        <f>M2028*(参数!$B$7-1)/(参数!$B$7+1)+E2029*2/(参数!$B$7+1)</f>
        <v>2510.8511128133505</v>
      </c>
      <c r="N2029" s="8">
        <f t="shared" si="616"/>
        <v>-3.4923272208202434</v>
      </c>
      <c r="O2029" s="8">
        <f>O2028*(参数!$B$8-1)/(参数!$B$8+1)+N2029*2/(参数!$B$8+1)</f>
        <v>-6.7286931350797579</v>
      </c>
      <c r="P2029" s="9" t="str">
        <f t="shared" si="625"/>
        <v>卖</v>
      </c>
      <c r="Q2029" s="7" t="str">
        <f>IF(P2028="买",$E2029/$E2028-1-IF(P2027="卖",参数!$B$3-IF(P2029="卖",参数!$B$3+参数!$B$4,0)),"")</f>
        <v/>
      </c>
      <c r="R2029" s="8">
        <f t="shared" si="626"/>
        <v>6036.4039977070324</v>
      </c>
      <c r="S2029" s="3">
        <f>R2029/MAX(R$2:R2029)-1</f>
        <v>-0.17263361747846984</v>
      </c>
      <c r="T2029" s="10">
        <f ca="1">IFERROR(AVERAGE(OFFSET(E2029,0,0,-参数!B$10,1)),"")</f>
        <v>2494.2705000000005</v>
      </c>
      <c r="U2029" s="10">
        <f ca="1">IFERROR(AVERAGE(OFFSET(E2029,0,0,-参数!B$11,1)),"")</f>
        <v>2486.9958024691355</v>
      </c>
      <c r="V2029" s="10">
        <f t="shared" ca="1" si="617"/>
        <v>7.274697530865069</v>
      </c>
      <c r="W2029" s="10">
        <f ca="1">IFERROR(AVERAGE(OFFSET(V2029,0,0,-参数!B$12,1)),"")</f>
        <v>-6.3068787878785937</v>
      </c>
      <c r="X2029" s="11" t="str">
        <f t="shared" ca="1" si="615"/>
        <v>买</v>
      </c>
      <c r="Y2029" s="12">
        <f ca="1">IF(X2028="买",$E2029/$E2028-1-IF(X2027="卖",参数!$B$3-IF(X2029="卖",参数!$B$3+参数!$B$4,0)),"")</f>
        <v>5.4505201857748542E-3</v>
      </c>
      <c r="Z2029" s="10">
        <f t="shared" ca="1" si="627"/>
        <v>6710.5272802901363</v>
      </c>
      <c r="AA2029" s="3">
        <f ca="1">Z2029/MAX(Z$2:Z2029)-1</f>
        <v>-0.13772248485842742</v>
      </c>
      <c r="AB2029" s="8">
        <f ca="1">IFERROR(AVERAGE(OFFSET(E2029,0,0,-参数!B$14,1)),"")</f>
        <v>2524.7987499999999</v>
      </c>
      <c r="AC2029" s="8">
        <f ca="1">IFERROR(AVERAGE(OFFSET(E2029,0,0,-参数!B$15,1)),"")</f>
        <v>2490.7120689655171</v>
      </c>
      <c r="AD2029" s="9" t="str">
        <f ca="1">IFERROR(IF(OR(AND(AB2029/AC2029-1&lt;参数!B$16,AB2029/AC2029-1&gt;参数!B$17),AB2029/AC2029-1&lt;参数!B$18),"买","卖"),"买")</f>
        <v>买</v>
      </c>
      <c r="AE2029" s="7">
        <f ca="1">IF(AD2028="买",$E2029/$E2028-1-IF(AD2027="卖",参数!$B$3-IF(AD2029="卖",参数!$B$3+参数!$B$4,0)),"")</f>
        <v>5.4505201857748542E-3</v>
      </c>
      <c r="AF2029" s="8">
        <f t="shared" ca="1" si="628"/>
        <v>7673.5019347227571</v>
      </c>
      <c r="AG2029" s="3">
        <f ca="1">AF2029/MAX(AF$2:AF2029)-1</f>
        <v>-0.14163208334491539</v>
      </c>
      <c r="AH2029">
        <f t="shared" ca="1" si="618"/>
        <v>1</v>
      </c>
      <c r="AI2029">
        <f t="shared" si="619"/>
        <v>0</v>
      </c>
      <c r="AJ2029">
        <f t="shared" ca="1" si="620"/>
        <v>0</v>
      </c>
      <c r="AK2029">
        <f t="shared" ca="1" si="621"/>
        <v>0</v>
      </c>
      <c r="AL2029">
        <f t="shared" ca="1" si="622"/>
        <v>1</v>
      </c>
      <c r="AM2029">
        <f t="shared" ca="1" si="623"/>
        <v>0</v>
      </c>
      <c r="AO2029" s="9">
        <f t="shared" si="629"/>
        <v>13.589999999999691</v>
      </c>
      <c r="AP2029" s="15">
        <f ca="1">IFERROR(ABS(E2029-OFFSET(E2029,-参数!B$20,0,1,1))/SUM(OFFSET(AO2029,0,0,-参数!B$20,1)),0)</f>
        <v>4.8413394533919629E-2</v>
      </c>
      <c r="AQ2029" s="16">
        <f ca="1">(参数!B$21+参数!B$22*'000300'!AP2029)^(参数!B$23)</f>
        <v>2.4718925725232439E-2</v>
      </c>
      <c r="AR2029" s="17">
        <f t="shared" ca="1" si="630"/>
        <v>2533.2518395862726</v>
      </c>
      <c r="AS2029" s="9" t="str">
        <f ca="1">IF(E2029+参数!B$24&gt;=AR2029,"买","卖")</f>
        <v>卖</v>
      </c>
      <c r="AT2029" s="7" t="str">
        <f ca="1">IF(AS2028="买",$E2029/$E2028-1-IF(AS2027="卖",参数!$B$3-IF(AS2029="卖",参数!$B$3+参数!$B$4,0)),"")</f>
        <v/>
      </c>
      <c r="AU2029" s="8">
        <f t="shared" ca="1" si="631"/>
        <v>5390.2745098498672</v>
      </c>
      <c r="AV2029" s="7">
        <f ca="1">AU2029/MAX(AU$2:AU2029)-1</f>
        <v>-0.16983468659076217</v>
      </c>
      <c r="AW2029" s="3">
        <f t="shared" ca="1" si="634"/>
        <v>-2.6328329816582841E-4</v>
      </c>
      <c r="AX2029" s="11" t="str">
        <f ca="1">IFERROR(IF(E2029&gt;MAX(OFFSET(C2029,-1,0,-参数!B$27,1)),"买",IF(E2029&lt;MIN(OFFSET(D2029,-1,0,-参数!B$26,1)),"卖",AX2028)),"卖")</f>
        <v>卖</v>
      </c>
      <c r="AY2029" s="12" t="str">
        <f ca="1">IF(AX2028="买",$E2029/$E2028-1-IF(AX2027="卖",参数!$B$3-IF(AX2029="卖",参数!$B$3+参数!$B$4,0)),"")</f>
        <v/>
      </c>
      <c r="AZ2029" s="10">
        <f t="shared" ca="1" si="632"/>
        <v>6609.6865632187128</v>
      </c>
      <c r="BA2029" s="12">
        <f ca="1">AZ2029/MAX(AZ$2:AZ2029)-1</f>
        <v>-0.15065356524119544</v>
      </c>
    </row>
    <row r="2030" spans="1:53" x14ac:dyDescent="0.15">
      <c r="A2030" s="1">
        <v>41410</v>
      </c>
      <c r="B2030" s="6">
        <v>2501.12</v>
      </c>
      <c r="C2030" s="6">
        <v>2553.06</v>
      </c>
      <c r="D2030" s="6">
        <v>2487.7600000000002</v>
      </c>
      <c r="E2030" s="2">
        <v>2552.71</v>
      </c>
      <c r="F2030" s="3">
        <f>E2030/MAX(E$2:E2030)-1</f>
        <v>-0.56565881712380039</v>
      </c>
      <c r="G2030" s="2">
        <f ca="1">IFERROR(AVERAGE(OFFSET(E2030,0,0,-参数!B$2,1)),"")</f>
        <v>2536.3699999999994</v>
      </c>
      <c r="H2030" t="str">
        <f t="shared" ca="1" si="633"/>
        <v>买</v>
      </c>
      <c r="I2030" s="3" t="str">
        <f ca="1">IF(H2029="买",$E2030/$E2029-1-IF(H2028="卖",参数!$B$3-IF(H2030="卖",参数!$B$3+参数!$B$4,0)),"")</f>
        <v/>
      </c>
      <c r="J2030" s="2">
        <f t="shared" ca="1" si="624"/>
        <v>7223.8060588405569</v>
      </c>
      <c r="K2030" s="3">
        <f ca="1">J2030/MAX(J$2:J2030)-1</f>
        <v>-0.28833194563876463</v>
      </c>
      <c r="L2030" s="8">
        <f>L2029*(参数!$B$6-1)/(参数!$B$6+1)+E2030*2/(参数!$B$6+1)</f>
        <v>2511.6779488694324</v>
      </c>
      <c r="M2030" s="8">
        <f>M2029*(参数!$B$7-1)/(参数!$B$7+1)+E2030*2/(参数!$B$7+1)</f>
        <v>2511.8597606973663</v>
      </c>
      <c r="N2030" s="8">
        <f t="shared" si="616"/>
        <v>-0.18181182793387052</v>
      </c>
      <c r="O2030" s="8">
        <f>O2029*(参数!$B$8-1)/(参数!$B$8+1)+N2030*2/(参数!$B$8+1)</f>
        <v>-5.4193168736505797</v>
      </c>
      <c r="P2030" s="9" t="str">
        <f t="shared" si="625"/>
        <v>卖</v>
      </c>
      <c r="Q2030" s="7" t="str">
        <f>IF(P2029="买",$E2030/$E2029-1-IF(P2028="卖",参数!$B$3-IF(P2030="卖",参数!$B$3+参数!$B$4,0)),"")</f>
        <v/>
      </c>
      <c r="R2030" s="8">
        <f t="shared" si="626"/>
        <v>6036.4039977070324</v>
      </c>
      <c r="S2030" s="3">
        <f>R2030/MAX(R$2:R2030)-1</f>
        <v>-0.17263361747846984</v>
      </c>
      <c r="T2030" s="10">
        <f ca="1">IFERROR(AVERAGE(OFFSET(E2030,0,0,-参数!B$10,1)),"")</f>
        <v>2500.0650000000001</v>
      </c>
      <c r="U2030" s="10">
        <f ca="1">IFERROR(AVERAGE(OFFSET(E2030,0,0,-参数!B$11,1)),"")</f>
        <v>2486.5745925925926</v>
      </c>
      <c r="V2030" s="10">
        <f t="shared" ca="1" si="617"/>
        <v>13.490407407407474</v>
      </c>
      <c r="W2030" s="10">
        <f ca="1">IFERROR(AVERAGE(OFFSET(V2030,0,0,-参数!B$12,1)),"")</f>
        <v>-3.6720544332208855</v>
      </c>
      <c r="X2030" s="11" t="str">
        <f t="shared" ca="1" si="615"/>
        <v>买</v>
      </c>
      <c r="Y2030" s="12">
        <f ca="1">IF(X2029="买",$E2030/$E2029-1-IF(X2028="卖",参数!$B$3-IF(X2030="卖",参数!$B$3+参数!$B$4,0)),"")</f>
        <v>1.8261379456147697E-2</v>
      </c>
      <c r="Z2030" s="10">
        <f t="shared" ca="1" si="627"/>
        <v>6833.0707653063455</v>
      </c>
      <c r="AA2030" s="3">
        <f ca="1">Z2030/MAX(Z$2:Z2030)-1</f>
        <v>-0.12197610795792302</v>
      </c>
      <c r="AB2030" s="8">
        <f ca="1">IFERROR(AVERAGE(OFFSET(E2030,0,0,-参数!B$14,1)),"")</f>
        <v>2528.14</v>
      </c>
      <c r="AC2030" s="8">
        <f ca="1">IFERROR(AVERAGE(OFFSET(E2030,0,0,-参数!B$15,1)),"")</f>
        <v>2492.6993103448276</v>
      </c>
      <c r="AD2030" s="9" t="str">
        <f ca="1">IFERROR(IF(OR(AND(AB2030/AC2030-1&lt;参数!B$16,AB2030/AC2030-1&gt;参数!B$17),AB2030/AC2030-1&lt;参数!B$18),"买","卖"),"买")</f>
        <v>买</v>
      </c>
      <c r="AE2030" s="7">
        <f ca="1">IF(AD2029="买",$E2030/$E2029-1-IF(AD2028="卖",参数!$B$3-IF(AD2030="卖",参数!$B$3+参数!$B$4,0)),"")</f>
        <v>1.8261379456147697E-2</v>
      </c>
      <c r="AF2030" s="8">
        <f t="shared" ca="1" si="628"/>
        <v>7813.6306653102129</v>
      </c>
      <c r="AG2030" s="3">
        <f ca="1">AF2030/MAX(AF$2:AF2030)-1</f>
        <v>-0.12595710110589398</v>
      </c>
      <c r="AH2030">
        <f t="shared" ca="1" si="618"/>
        <v>0</v>
      </c>
      <c r="AI2030">
        <f t="shared" si="619"/>
        <v>0</v>
      </c>
      <c r="AJ2030">
        <f t="shared" ca="1" si="620"/>
        <v>0</v>
      </c>
      <c r="AK2030">
        <f t="shared" ca="1" si="621"/>
        <v>0</v>
      </c>
      <c r="AL2030">
        <f t="shared" ca="1" si="622"/>
        <v>0</v>
      </c>
      <c r="AM2030">
        <f t="shared" ca="1" si="623"/>
        <v>0</v>
      </c>
      <c r="AO2030" s="9">
        <f t="shared" si="629"/>
        <v>45.7800000000002</v>
      </c>
      <c r="AP2030" s="15">
        <f ca="1">IFERROR(ABS(E2030-OFFSET(E2030,-参数!B$20,0,1,1))/SUM(OFFSET(AO2030,0,0,-参数!B$20,1)),0)</f>
        <v>2.891333393184373E-2</v>
      </c>
      <c r="AQ2030" s="16">
        <f ca="1">(参数!B$21+参数!B$22*'000300'!AP2030)^(参数!B$23)</f>
        <v>5.9013672442292005E-3</v>
      </c>
      <c r="AR2030" s="17">
        <f t="shared" ca="1" si="630"/>
        <v>2533.3666693367713</v>
      </c>
      <c r="AS2030" s="9" t="str">
        <f ca="1">IF(E2030+参数!B$24&gt;=AR2030,"买","卖")</f>
        <v>买</v>
      </c>
      <c r="AT2030" s="7" t="str">
        <f ca="1">IF(AS2029="买",$E2030/$E2029-1-IF(AS2028="卖",参数!$B$3-IF(AS2030="卖",参数!$B$3+参数!$B$4,0)),"")</f>
        <v/>
      </c>
      <c r="AU2030" s="8">
        <f t="shared" ca="1" si="631"/>
        <v>5390.2745098498672</v>
      </c>
      <c r="AV2030" s="7">
        <f ca="1">AU2030/MAX(AU$2:AU2030)-1</f>
        <v>-0.16983468659076217</v>
      </c>
      <c r="AW2030" s="3">
        <f t="shared" ca="1" si="634"/>
        <v>4.5328991261195384E-5</v>
      </c>
      <c r="AX2030" s="11" t="str">
        <f ca="1">IFERROR(IF(E2030&gt;MAX(OFFSET(C2030,-1,0,-参数!B$27,1)),"买",IF(E2030&lt;MIN(OFFSET(D2030,-1,0,-参数!B$26,1)),"卖",AX2029)),"卖")</f>
        <v>卖</v>
      </c>
      <c r="AY2030" s="12" t="str">
        <f ca="1">IF(AX2029="买",$E2030/$E2029-1-IF(AX2028="卖",参数!$B$3-IF(AX2030="卖",参数!$B$3+参数!$B$4,0)),"")</f>
        <v/>
      </c>
      <c r="AZ2030" s="10">
        <f t="shared" ca="1" si="632"/>
        <v>6609.6865632187128</v>
      </c>
      <c r="BA2030" s="12">
        <f ca="1">AZ2030/MAX(AZ$2:AZ2030)-1</f>
        <v>-0.15065356524119544</v>
      </c>
    </row>
    <row r="2031" spans="1:53" x14ac:dyDescent="0.15">
      <c r="A2031" s="1">
        <v>41411</v>
      </c>
      <c r="B2031" s="6">
        <v>2550.4499999999998</v>
      </c>
      <c r="C2031" s="6">
        <v>2598.71</v>
      </c>
      <c r="D2031" s="6">
        <v>2547.7800000000002</v>
      </c>
      <c r="E2031" s="2">
        <v>2592.0500000000002</v>
      </c>
      <c r="F2031" s="3">
        <f>E2031/MAX(E$2:E2031)-1</f>
        <v>-0.55896515347444353</v>
      </c>
      <c r="G2031" s="2">
        <f ca="1">IFERROR(AVERAGE(OFFSET(E2031,0,0,-参数!B$2,1)),"")</f>
        <v>2536.0396428571426</v>
      </c>
      <c r="H2031" t="str">
        <f t="shared" ca="1" si="633"/>
        <v>买</v>
      </c>
      <c r="I2031" s="3">
        <f ca="1">IF(H2030="买",$E2031/$E2030-1-IF(H2029="卖",参数!$B$3-IF(H2031="卖",参数!$B$3+参数!$B$4,0)),"")</f>
        <v>1.5161072938171566E-2</v>
      </c>
      <c r="J2031" s="2">
        <f t="shared" ca="1" si="624"/>
        <v>7333.3267093898439</v>
      </c>
      <c r="K2031" s="3">
        <f ca="1">J2031/MAX(J$2:J2031)-1</f>
        <v>-0.27754229435882727</v>
      </c>
      <c r="L2031" s="8">
        <f>L2030*(参数!$B$6-1)/(参数!$B$6+1)+E2031*2/(参数!$B$6+1)</f>
        <v>2519.3324299294868</v>
      </c>
      <c r="M2031" s="8">
        <f>M2030*(参数!$B$7-1)/(参数!$B$7+1)+E2031*2/(参数!$B$7+1)</f>
        <v>2513.7920556203212</v>
      </c>
      <c r="N2031" s="8">
        <f t="shared" si="616"/>
        <v>5.5403743091655997</v>
      </c>
      <c r="O2031" s="8">
        <f>O2030*(参数!$B$8-1)/(参数!$B$8+1)+N2031*2/(参数!$B$8+1)</f>
        <v>-3.2273786370873436</v>
      </c>
      <c r="P2031" s="9" t="str">
        <f t="shared" si="625"/>
        <v>卖</v>
      </c>
      <c r="Q2031" s="7" t="str">
        <f>IF(P2030="买",$E2031/$E2030-1-IF(P2029="卖",参数!$B$3-IF(P2031="卖",参数!$B$3+参数!$B$4,0)),"")</f>
        <v/>
      </c>
      <c r="R2031" s="8">
        <f t="shared" si="626"/>
        <v>6036.4039977070324</v>
      </c>
      <c r="S2031" s="3">
        <f>R2031/MAX(R$2:R2031)-1</f>
        <v>-0.17263361747846984</v>
      </c>
      <c r="T2031" s="10">
        <f ca="1">IFERROR(AVERAGE(OFFSET(E2031,0,0,-参数!B$10,1)),"")</f>
        <v>2506.6879999999996</v>
      </c>
      <c r="U2031" s="10">
        <f ca="1">IFERROR(AVERAGE(OFFSET(E2031,0,0,-参数!B$11,1)),"")</f>
        <v>2486.1127654320985</v>
      </c>
      <c r="V2031" s="10">
        <f t="shared" ca="1" si="617"/>
        <v>20.575234567901134</v>
      </c>
      <c r="W2031" s="10">
        <f ca="1">IFERROR(AVERAGE(OFFSET(V2031,0,0,-参数!B$12,1)),"")</f>
        <v>-0.25078563411873556</v>
      </c>
      <c r="X2031" s="11" t="str">
        <f t="shared" ca="1" si="615"/>
        <v>买</v>
      </c>
      <c r="Y2031" s="12">
        <f ca="1">IF(X2030="买",$E2031/$E2030-1-IF(X2029="卖",参数!$B$3-IF(X2031="卖",参数!$B$3+参数!$B$4,0)),"")</f>
        <v>1.5411072938171566E-2</v>
      </c>
      <c r="Z2031" s="10">
        <f t="shared" ca="1" si="627"/>
        <v>6938.375717262169</v>
      </c>
      <c r="AA2031" s="3">
        <f ca="1">Z2031/MAX(Z$2:Z2031)-1</f>
        <v>-0.10844481771620529</v>
      </c>
      <c r="AB2031" s="8">
        <f ca="1">IFERROR(AVERAGE(OFFSET(E2031,0,0,-参数!B$14,1)),"")</f>
        <v>2535.9037499999999</v>
      </c>
      <c r="AC2031" s="8">
        <f ca="1">IFERROR(AVERAGE(OFFSET(E2031,0,0,-参数!B$15,1)),"")</f>
        <v>2496.1082758620691</v>
      </c>
      <c r="AD2031" s="9" t="str">
        <f ca="1">IFERROR(IF(OR(AND(AB2031/AC2031-1&lt;参数!B$16,AB2031/AC2031-1&gt;参数!B$17),AB2031/AC2031-1&lt;参数!B$18),"买","卖"),"买")</f>
        <v>买</v>
      </c>
      <c r="AE2031" s="7">
        <f ca="1">IF(AD2030="买",$E2031/$E2030-1-IF(AD2029="卖",参数!$B$3-IF(AD2031="卖",参数!$B$3+参数!$B$4,0)),"")</f>
        <v>1.5411072938171566E-2</v>
      </c>
      <c r="AF2031" s="8">
        <f t="shared" ca="1" si="628"/>
        <v>7934.0470974052423</v>
      </c>
      <c r="AG2031" s="3">
        <f ca="1">AF2031/MAX(AF$2:AF2031)-1</f>
        <v>-0.11248716223994604</v>
      </c>
      <c r="AH2031">
        <f t="shared" ca="1" si="618"/>
        <v>0</v>
      </c>
      <c r="AI2031">
        <f t="shared" si="619"/>
        <v>0</v>
      </c>
      <c r="AJ2031">
        <f t="shared" ca="1" si="620"/>
        <v>0</v>
      </c>
      <c r="AK2031">
        <f t="shared" ca="1" si="621"/>
        <v>0</v>
      </c>
      <c r="AL2031">
        <f t="shared" ca="1" si="622"/>
        <v>0</v>
      </c>
      <c r="AM2031">
        <f t="shared" ca="1" si="623"/>
        <v>0</v>
      </c>
      <c r="AO2031" s="9">
        <f t="shared" si="629"/>
        <v>39.340000000000146</v>
      </c>
      <c r="AP2031" s="15">
        <f ca="1">IFERROR(ABS(E2031-OFFSET(E2031,-参数!B$20,0,1,1))/SUM(OFFSET(AO2031,0,0,-参数!B$20,1)),0)</f>
        <v>4.8736518850028701E-3</v>
      </c>
      <c r="AQ2031" s="16">
        <f ca="1">(参数!B$21+参数!B$22*'000300'!AP2031)^(参数!B$23)</f>
        <v>-1.7296925930972228E-2</v>
      </c>
      <c r="AR2031" s="17">
        <f t="shared" ca="1" si="630"/>
        <v>2532.3516281129068</v>
      </c>
      <c r="AS2031" s="9" t="str">
        <f ca="1">IF(E2031+参数!B$24&gt;=AR2031,"买","卖")</f>
        <v>买</v>
      </c>
      <c r="AT2031" s="7">
        <f ca="1">IF(AS2030="买",$E2031/$E2030-1-IF(AS2029="卖",参数!$B$3-IF(AS2031="卖",参数!$B$3+参数!$B$4,0)),"")</f>
        <v>1.5161072938171566E-2</v>
      </c>
      <c r="AU2031" s="8">
        <f t="shared" ca="1" si="631"/>
        <v>5471.9968548504676</v>
      </c>
      <c r="AV2031" s="7">
        <f ca="1">AU2031/MAX(AU$2:AU2031)-1</f>
        <v>-0.15724848972342464</v>
      </c>
      <c r="AW2031" s="3">
        <f t="shared" ca="1" si="634"/>
        <v>-4.006688949335091E-4</v>
      </c>
      <c r="AX2031" s="11" t="str">
        <f ca="1">IFERROR(IF(E2031&gt;MAX(OFFSET(C2031,-1,0,-参数!B$27,1)),"买",IF(E2031&lt;MIN(OFFSET(D2031,-1,0,-参数!B$26,1)),"卖",AX2030)),"卖")</f>
        <v>卖</v>
      </c>
      <c r="AY2031" s="12" t="str">
        <f ca="1">IF(AX2030="买",$E2031/$E2030-1-IF(AX2029="卖",参数!$B$3-IF(AX2031="卖",参数!$B$3+参数!$B$4,0)),"")</f>
        <v/>
      </c>
      <c r="AZ2031" s="10">
        <f t="shared" ca="1" si="632"/>
        <v>6609.6865632187128</v>
      </c>
      <c r="BA2031" s="12">
        <f ca="1">AZ2031/MAX(AZ$2:AZ2031)-1</f>
        <v>-0.15065356524119544</v>
      </c>
    </row>
    <row r="2032" spans="1:53" x14ac:dyDescent="0.15">
      <c r="A2032" s="1">
        <v>41414</v>
      </c>
      <c r="B2032" s="6">
        <v>2597.15</v>
      </c>
      <c r="C2032" s="6">
        <v>2627.62</v>
      </c>
      <c r="D2032" s="6">
        <v>2590.0500000000002</v>
      </c>
      <c r="E2032" s="2">
        <v>2609.61</v>
      </c>
      <c r="F2032" s="3">
        <f>E2032/MAX(E$2:E2032)-1</f>
        <v>-0.55597733614646427</v>
      </c>
      <c r="G2032" s="2">
        <f ca="1">IFERROR(AVERAGE(OFFSET(E2032,0,0,-参数!B$2,1)),"")</f>
        <v>2536.2719642857141</v>
      </c>
      <c r="H2032" t="str">
        <f t="shared" ca="1" si="633"/>
        <v>买</v>
      </c>
      <c r="I2032" s="3">
        <f ca="1">IF(H2031="买",$E2032/$E2031-1-IF(H2030="卖",参数!$B$3-IF(H2032="卖",参数!$B$3+参数!$B$4,0)),"")</f>
        <v>6.7745606759128663E-3</v>
      </c>
      <c r="J2032" s="2">
        <f t="shared" ca="1" si="624"/>
        <v>7383.0067761388982</v>
      </c>
      <c r="K2032" s="3">
        <f ca="1">J2032/MAX(J$2:J2032)-1</f>
        <v>-0.27264796079618037</v>
      </c>
      <c r="L2032" s="8">
        <f>L2031*(参数!$B$6-1)/(参数!$B$6+1)+E2032*2/(参数!$B$6+1)</f>
        <v>2527.930293745726</v>
      </c>
      <c r="M2032" s="8">
        <f>M2031*(参数!$B$7-1)/(参数!$B$7+1)+E2032*2/(参数!$B$7+1)</f>
        <v>2516.1009217499518</v>
      </c>
      <c r="N2032" s="8">
        <f t="shared" si="616"/>
        <v>11.829371995774181</v>
      </c>
      <c r="O2032" s="8">
        <f>O2031*(参数!$B$8-1)/(参数!$B$8+1)+N2032*2/(参数!$B$8+1)</f>
        <v>-0.2160285105150388</v>
      </c>
      <c r="P2032" s="9" t="str">
        <f t="shared" si="625"/>
        <v>卖</v>
      </c>
      <c r="Q2032" s="7" t="str">
        <f>IF(P2031="买",$E2032/$E2031-1-IF(P2030="卖",参数!$B$3-IF(P2032="卖",参数!$B$3+参数!$B$4,0)),"")</f>
        <v/>
      </c>
      <c r="R2032" s="8">
        <f t="shared" si="626"/>
        <v>6036.4039977070324</v>
      </c>
      <c r="S2032" s="3">
        <f>R2032/MAX(R$2:R2032)-1</f>
        <v>-0.17263361747846984</v>
      </c>
      <c r="T2032" s="10">
        <f ca="1">IFERROR(AVERAGE(OFFSET(E2032,0,0,-参数!B$10,1)),"")</f>
        <v>2514.2449999999999</v>
      </c>
      <c r="U2032" s="10">
        <f ca="1">IFERROR(AVERAGE(OFFSET(E2032,0,0,-参数!B$11,1)),"")</f>
        <v>2485.7510370370373</v>
      </c>
      <c r="V2032" s="10">
        <f t="shared" ca="1" si="617"/>
        <v>28.493962962962541</v>
      </c>
      <c r="W2032" s="10">
        <f ca="1">IFERROR(AVERAGE(OFFSET(V2032,0,0,-参数!B$12,1)),"")</f>
        <v>3.8290505050507901</v>
      </c>
      <c r="X2032" s="11" t="str">
        <f t="shared" ca="1" si="615"/>
        <v>买</v>
      </c>
      <c r="Y2032" s="12">
        <f ca="1">IF(X2031="买",$E2032/$E2031-1-IF(X2030="卖",参数!$B$3-IF(X2032="卖",参数!$B$3+参数!$B$4,0)),"")</f>
        <v>6.7745606759128663E-3</v>
      </c>
      <c r="Z2032" s="10">
        <f t="shared" ca="1" si="627"/>
        <v>6985.3801645510421</v>
      </c>
      <c r="AA2032" s="3">
        <f ca="1">Z2032/MAX(Z$2:Z2032)-1</f>
        <v>-0.10240492303789916</v>
      </c>
      <c r="AB2032" s="8">
        <f ca="1">IFERROR(AVERAGE(OFFSET(E2032,0,0,-参数!B$14,1)),"")</f>
        <v>2544.2550000000001</v>
      </c>
      <c r="AC2032" s="8">
        <f ca="1">IFERROR(AVERAGE(OFFSET(E2032,0,0,-参数!B$15,1)),"")</f>
        <v>2500.3572413793104</v>
      </c>
      <c r="AD2032" s="9" t="str">
        <f ca="1">IFERROR(IF(OR(AND(AB2032/AC2032-1&lt;参数!B$16,AB2032/AC2032-1&gt;参数!B$17),AB2032/AC2032-1&lt;参数!B$18),"买","卖"),"买")</f>
        <v>买</v>
      </c>
      <c r="AE2032" s="7">
        <f ca="1">IF(AD2031="买",$E2032/$E2031-1-IF(AD2030="卖",参数!$B$3-IF(AD2032="卖",参数!$B$3+参数!$B$4,0)),"")</f>
        <v>6.7745606759128663E-3</v>
      </c>
      <c r="AF2032" s="8">
        <f t="shared" ca="1" si="628"/>
        <v>7987.7967808721642</v>
      </c>
      <c r="AG2032" s="3">
        <f ca="1">AF2032/MAX(AF$2:AF2032)-1</f>
        <v>-0.10647465266988898</v>
      </c>
      <c r="AH2032">
        <f t="shared" ca="1" si="618"/>
        <v>0</v>
      </c>
      <c r="AI2032">
        <f t="shared" si="619"/>
        <v>0</v>
      </c>
      <c r="AJ2032">
        <f t="shared" ca="1" si="620"/>
        <v>0</v>
      </c>
      <c r="AK2032">
        <f t="shared" ca="1" si="621"/>
        <v>0</v>
      </c>
      <c r="AL2032">
        <f t="shared" ca="1" si="622"/>
        <v>0</v>
      </c>
      <c r="AM2032">
        <f t="shared" ca="1" si="623"/>
        <v>0</v>
      </c>
      <c r="AO2032" s="9">
        <f t="shared" si="629"/>
        <v>17.559999999999945</v>
      </c>
      <c r="AP2032" s="15">
        <f ca="1">IFERROR(ABS(E2032-OFFSET(E2032,-参数!B$20,0,1,1))/SUM(OFFSET(AO2032,0,0,-参数!B$20,1)),0)</f>
        <v>1.9815114639369108E-2</v>
      </c>
      <c r="AQ2032" s="16">
        <f ca="1">(参数!B$21+参数!B$22*'000300'!AP2032)^(参数!B$23)</f>
        <v>-2.8784143730088106E-3</v>
      </c>
      <c r="AR2032" s="17">
        <f t="shared" ca="1" si="630"/>
        <v>2532.1292465048314</v>
      </c>
      <c r="AS2032" s="9" t="str">
        <f ca="1">IF(E2032+参数!B$24&gt;=AR2032,"买","卖")</f>
        <v>买</v>
      </c>
      <c r="AT2032" s="7">
        <f ca="1">IF(AS2031="买",$E2032/$E2031-1-IF(AS2030="卖",参数!$B$3-IF(AS2032="卖",参数!$B$3+参数!$B$4,0)),"")</f>
        <v>6.7745606759128663E-3</v>
      </c>
      <c r="AU2032" s="8">
        <f t="shared" ca="1" si="631"/>
        <v>5509.0672295620561</v>
      </c>
      <c r="AV2032" s="7">
        <f ca="1">AU2032/MAX(AU$2:AU2032)-1</f>
        <v>-0.15153921848233887</v>
      </c>
      <c r="AW2032" s="3">
        <f t="shared" ca="1" si="634"/>
        <v>-8.7816243844907049E-5</v>
      </c>
      <c r="AX2032" s="11" t="str">
        <f ca="1">IFERROR(IF(E2032&gt;MAX(OFFSET(C2032,-1,0,-参数!B$27,1)),"买",IF(E2032&lt;MIN(OFFSET(D2032,-1,0,-参数!B$26,1)),"卖",AX2031)),"卖")</f>
        <v>卖</v>
      </c>
      <c r="AY2032" s="12" t="str">
        <f ca="1">IF(AX2031="买",$E2032/$E2031-1-IF(AX2030="卖",参数!$B$3-IF(AX2032="卖",参数!$B$3+参数!$B$4,0)),"")</f>
        <v/>
      </c>
      <c r="AZ2032" s="10">
        <f t="shared" ca="1" si="632"/>
        <v>6609.6865632187128</v>
      </c>
      <c r="BA2032" s="12">
        <f ca="1">AZ2032/MAX(AZ$2:AZ2032)-1</f>
        <v>-0.15065356524119544</v>
      </c>
    </row>
    <row r="2033" spans="1:53" x14ac:dyDescent="0.15">
      <c r="A2033" s="1">
        <v>41415</v>
      </c>
      <c r="B2033" s="6">
        <v>2607.39</v>
      </c>
      <c r="C2033" s="6">
        <v>2617.4</v>
      </c>
      <c r="D2033" s="6">
        <v>2594.25</v>
      </c>
      <c r="E2033" s="2">
        <v>2614.85</v>
      </c>
      <c r="F2033" s="3">
        <f>E2033/MAX(E$2:E2033)-1</f>
        <v>-0.5550857551214865</v>
      </c>
      <c r="G2033" s="2">
        <f ca="1">IFERROR(AVERAGE(OFFSET(E2033,0,0,-参数!B$2,1)),"")</f>
        <v>2536.4485714285715</v>
      </c>
      <c r="H2033" t="str">
        <f t="shared" ca="1" si="633"/>
        <v>买</v>
      </c>
      <c r="I2033" s="3">
        <f ca="1">IF(H2032="买",$E2033/$E2032-1-IF(H2031="卖",参数!$B$3-IF(H2033="卖",参数!$B$3+参数!$B$4,0)),"")</f>
        <v>2.007962875678615E-3</v>
      </c>
      <c r="J2033" s="2">
        <f t="shared" ca="1" si="624"/>
        <v>7397.8315796562683</v>
      </c>
      <c r="K2033" s="3">
        <f ca="1">J2033/MAX(J$2:J2033)-1</f>
        <v>-0.27118746490390999</v>
      </c>
      <c r="L2033" s="8">
        <f>L2032*(参数!$B$6-1)/(参数!$B$6+1)+E2033*2/(参数!$B$6+1)</f>
        <v>2536.2083610080376</v>
      </c>
      <c r="M2033" s="8">
        <f>M2032*(参数!$B$7-1)/(参数!$B$7+1)+E2033*2/(参数!$B$7+1)</f>
        <v>2518.4804176113989</v>
      </c>
      <c r="N2033" s="8">
        <f t="shared" si="616"/>
        <v>17.727943396638693</v>
      </c>
      <c r="O2033" s="8">
        <f>O2032*(参数!$B$8-1)/(参数!$B$8+1)+N2033*2/(参数!$B$8+1)</f>
        <v>3.3727658709157073</v>
      </c>
      <c r="P2033" s="9" t="str">
        <f t="shared" si="625"/>
        <v>卖</v>
      </c>
      <c r="Q2033" s="7" t="str">
        <f>IF(P2032="买",$E2033/$E2032-1-IF(P2031="卖",参数!$B$3-IF(P2033="卖",参数!$B$3+参数!$B$4,0)),"")</f>
        <v/>
      </c>
      <c r="R2033" s="8">
        <f t="shared" si="626"/>
        <v>6036.4039977070324</v>
      </c>
      <c r="S2033" s="3">
        <f>R2033/MAX(R$2:R2033)-1</f>
        <v>-0.17263361747846984</v>
      </c>
      <c r="T2033" s="10">
        <f ca="1">IFERROR(AVERAGE(OFFSET(E2033,0,0,-参数!B$10,1)),"")</f>
        <v>2521.7449999999999</v>
      </c>
      <c r="U2033" s="10">
        <f ca="1">IFERROR(AVERAGE(OFFSET(E2033,0,0,-参数!B$11,1)),"")</f>
        <v>2485.4146172839505</v>
      </c>
      <c r="V2033" s="10">
        <f t="shared" ca="1" si="617"/>
        <v>36.330382716049371</v>
      </c>
      <c r="W2033" s="10">
        <f ca="1">IFERROR(AVERAGE(OFFSET(V2033,0,0,-参数!B$12,1)),"")</f>
        <v>8.3874259259262303</v>
      </c>
      <c r="X2033" s="11" t="str">
        <f t="shared" ca="1" si="615"/>
        <v>买</v>
      </c>
      <c r="Y2033" s="12">
        <f ca="1">IF(X2032="买",$E2033/$E2032-1-IF(X2031="卖",参数!$B$3-IF(X2033="卖",参数!$B$3+参数!$B$4,0)),"")</f>
        <v>2.007962875678615E-3</v>
      </c>
      <c r="Z2033" s="10">
        <f t="shared" ca="1" si="627"/>
        <v>6999.4065485939627</v>
      </c>
      <c r="AA2033" s="3">
        <f ca="1">Z2033/MAX(Z$2:Z2033)-1</f>
        <v>-0.10060258544596734</v>
      </c>
      <c r="AB2033" s="8">
        <f ca="1">IFERROR(AVERAGE(OFFSET(E2033,0,0,-参数!B$14,1)),"")</f>
        <v>2555.1374999999998</v>
      </c>
      <c r="AC2033" s="8">
        <f ca="1">IFERROR(AVERAGE(OFFSET(E2033,0,0,-参数!B$15,1)),"")</f>
        <v>2504.8848275862069</v>
      </c>
      <c r="AD2033" s="9" t="str">
        <f ca="1">IFERROR(IF(OR(AND(AB2033/AC2033-1&lt;参数!B$16,AB2033/AC2033-1&gt;参数!B$17),AB2033/AC2033-1&lt;参数!B$18),"买","卖"),"买")</f>
        <v>买</v>
      </c>
      <c r="AE2033" s="7">
        <f ca="1">IF(AD2032="买",$E2033/$E2032-1-IF(AD2031="卖",参数!$B$3-IF(AD2033="卖",参数!$B$3+参数!$B$4,0)),"")</f>
        <v>2.007962875678615E-3</v>
      </c>
      <c r="AF2033" s="8">
        <f t="shared" ca="1" si="628"/>
        <v>8003.8359802666209</v>
      </c>
      <c r="AG2033" s="3">
        <f ca="1">AF2033/MAX(AF$2:AF2033)-1</f>
        <v>-0.10468048694397214</v>
      </c>
      <c r="AH2033">
        <f t="shared" ca="1" si="618"/>
        <v>0</v>
      </c>
      <c r="AI2033">
        <f t="shared" si="619"/>
        <v>0</v>
      </c>
      <c r="AJ2033">
        <f t="shared" ca="1" si="620"/>
        <v>0</v>
      </c>
      <c r="AK2033">
        <f t="shared" ca="1" si="621"/>
        <v>0</v>
      </c>
      <c r="AL2033">
        <f t="shared" ca="1" si="622"/>
        <v>0</v>
      </c>
      <c r="AM2033">
        <f t="shared" ca="1" si="623"/>
        <v>0</v>
      </c>
      <c r="AO2033" s="9">
        <f t="shared" si="629"/>
        <v>5.2399999999997817</v>
      </c>
      <c r="AP2033" s="15">
        <f ca="1">IFERROR(ABS(E2033-OFFSET(E2033,-参数!B$20,0,1,1))/SUM(OFFSET(AO2033,0,0,-参数!B$20,1)),0)</f>
        <v>2.011686370430776E-2</v>
      </c>
      <c r="AQ2033" s="16">
        <f ca="1">(参数!B$21+参数!B$22*'000300'!AP2033)^(参数!B$23)</f>
        <v>-2.5872265253430102E-3</v>
      </c>
      <c r="AR2033" s="17">
        <f t="shared" ca="1" si="630"/>
        <v>2531.9152291771925</v>
      </c>
      <c r="AS2033" s="9" t="str">
        <f ca="1">IF(E2033+参数!B$24&gt;=AR2033,"买","卖")</f>
        <v>买</v>
      </c>
      <c r="AT2033" s="7">
        <f ca="1">IF(AS2032="买",$E2033/$E2032-1-IF(AS2031="卖",参数!$B$3-IF(AS2033="卖",参数!$B$3+参数!$B$4,0)),"")</f>
        <v>2.007962875678615E-3</v>
      </c>
      <c r="AU2033" s="8">
        <f t="shared" ca="1" si="631"/>
        <v>5520.1292320386347</v>
      </c>
      <c r="AV2033" s="7">
        <f ca="1">AU2033/MAX(AU$2:AU2033)-1</f>
        <v>-0.14983554073158212</v>
      </c>
      <c r="AW2033" s="3">
        <f t="shared" ca="1" si="634"/>
        <v>-8.4520696537970785E-5</v>
      </c>
      <c r="AX2033" s="11" t="str">
        <f ca="1">IFERROR(IF(E2033&gt;MAX(OFFSET(C2033,-1,0,-参数!B$27,1)),"买",IF(E2033&lt;MIN(OFFSET(D2033,-1,0,-参数!B$26,1)),"卖",AX2032)),"卖")</f>
        <v>卖</v>
      </c>
      <c r="AY2033" s="12" t="str">
        <f ca="1">IF(AX2032="买",$E2033/$E2032-1-IF(AX2031="卖",参数!$B$3-IF(AX2033="卖",参数!$B$3+参数!$B$4,0)),"")</f>
        <v/>
      </c>
      <c r="AZ2033" s="10">
        <f t="shared" ca="1" si="632"/>
        <v>6609.6865632187128</v>
      </c>
      <c r="BA2033" s="12">
        <f ca="1">AZ2033/MAX(AZ$2:AZ2033)-1</f>
        <v>-0.15065356524119544</v>
      </c>
    </row>
    <row r="2034" spans="1:53" x14ac:dyDescent="0.15">
      <c r="A2034" s="1">
        <v>41416</v>
      </c>
      <c r="B2034" s="6">
        <v>2613.41</v>
      </c>
      <c r="C2034" s="6">
        <v>2630.07</v>
      </c>
      <c r="D2034" s="6">
        <v>2603.75</v>
      </c>
      <c r="E2034" s="2">
        <v>2618.0300000000002</v>
      </c>
      <c r="F2034" s="3">
        <f>E2034/MAX(E$2:E2034)-1</f>
        <v>-0.55454468114067912</v>
      </c>
      <c r="G2034" s="2">
        <f ca="1">IFERROR(AVERAGE(OFFSET(E2034,0,0,-参数!B$2,1)),"")</f>
        <v>2537.3491071428566</v>
      </c>
      <c r="H2034" t="str">
        <f t="shared" ca="1" si="633"/>
        <v>买</v>
      </c>
      <c r="I2034" s="3">
        <f ca="1">IF(H2033="买",$E2034/$E2033-1-IF(H2032="卖",参数!$B$3-IF(H2034="卖",参数!$B$3+参数!$B$4,0)),"")</f>
        <v>1.2161309444136403E-3</v>
      </c>
      <c r="J2034" s="2">
        <f t="shared" ca="1" si="624"/>
        <v>7406.8283115618487</v>
      </c>
      <c r="K2034" s="3">
        <f ca="1">J2034/MAX(J$2:J2034)-1</f>
        <v>-0.27030113342730311</v>
      </c>
      <c r="L2034" s="8">
        <f>L2033*(参数!$B$6-1)/(参数!$B$6+1)+E2034*2/(参数!$B$6+1)</f>
        <v>2544.000898054891</v>
      </c>
      <c r="M2034" s="8">
        <f>M2033*(参数!$B$7-1)/(参数!$B$7+1)+E2034*2/(参数!$B$7+1)</f>
        <v>2520.8792027291965</v>
      </c>
      <c r="N2034" s="8">
        <f t="shared" si="616"/>
        <v>23.121695325694418</v>
      </c>
      <c r="O2034" s="8">
        <f>O2033*(参数!$B$8-1)/(参数!$B$8+1)+N2034*2/(参数!$B$8+1)</f>
        <v>7.3225517618714493</v>
      </c>
      <c r="P2034" s="9" t="str">
        <f t="shared" si="625"/>
        <v>卖</v>
      </c>
      <c r="Q2034" s="7" t="str">
        <f>IF(P2033="买",$E2034/$E2033-1-IF(P2032="卖",参数!$B$3-IF(P2034="卖",参数!$B$3+参数!$B$4,0)),"")</f>
        <v/>
      </c>
      <c r="R2034" s="8">
        <f t="shared" si="626"/>
        <v>6036.4039977070324</v>
      </c>
      <c r="S2034" s="3">
        <f>R2034/MAX(R$2:R2034)-1</f>
        <v>-0.17263361747846984</v>
      </c>
      <c r="T2034" s="10">
        <f ca="1">IFERROR(AVERAGE(OFFSET(E2034,0,0,-参数!B$10,1)),"")</f>
        <v>2525.9549999999999</v>
      </c>
      <c r="U2034" s="10">
        <f ca="1">IFERROR(AVERAGE(OFFSET(E2034,0,0,-参数!B$11,1)),"")</f>
        <v>2485.1621481481484</v>
      </c>
      <c r="V2034" s="10">
        <f t="shared" ca="1" si="617"/>
        <v>40.792851851851538</v>
      </c>
      <c r="W2034" s="10">
        <f ca="1">IFERROR(AVERAGE(OFFSET(V2034,0,0,-参数!B$12,1)),"")</f>
        <v>13.07018574635268</v>
      </c>
      <c r="X2034" s="11" t="str">
        <f t="shared" ca="1" si="615"/>
        <v>买</v>
      </c>
      <c r="Y2034" s="12">
        <f ca="1">IF(X2033="买",$E2034/$E2033-1-IF(X2032="卖",参数!$B$3-IF(X2034="卖",参数!$B$3+参数!$B$4,0)),"")</f>
        <v>1.2161309444136403E-3</v>
      </c>
      <c r="Z2034" s="10">
        <f t="shared" ca="1" si="627"/>
        <v>7007.9187434902396</v>
      </c>
      <c r="AA2034" s="3">
        <f ca="1">Z2034/MAX(Z$2:Z2034)-1</f>
        <v>-9.9508800418802501E-2</v>
      </c>
      <c r="AB2034" s="8">
        <f ca="1">IFERROR(AVERAGE(OFFSET(E2034,0,0,-参数!B$14,1)),"")</f>
        <v>2564.7862499999997</v>
      </c>
      <c r="AC2034" s="8">
        <f ca="1">IFERROR(AVERAGE(OFFSET(E2034,0,0,-参数!B$15,1)),"")</f>
        <v>2509.9100000000003</v>
      </c>
      <c r="AD2034" s="9" t="str">
        <f ca="1">IFERROR(IF(OR(AND(AB2034/AC2034-1&lt;参数!B$16,AB2034/AC2034-1&gt;参数!B$17),AB2034/AC2034-1&lt;参数!B$18),"买","卖"),"买")</f>
        <v>买</v>
      </c>
      <c r="AE2034" s="7">
        <f ca="1">IF(AD2033="买",$E2034/$E2033-1-IF(AD2032="卖",参数!$B$3-IF(AD2034="卖",参数!$B$3+参数!$B$4,0)),"")</f>
        <v>1.2161309444136403E-3</v>
      </c>
      <c r="AF2034" s="8">
        <f t="shared" ca="1" si="628"/>
        <v>8013.5696928762345</v>
      </c>
      <c r="AG2034" s="3">
        <f ca="1">AF2034/MAX(AF$2:AF2034)-1</f>
        <v>-0.10359166117900742</v>
      </c>
      <c r="AH2034">
        <f t="shared" ca="1" si="618"/>
        <v>0</v>
      </c>
      <c r="AI2034">
        <f t="shared" si="619"/>
        <v>0</v>
      </c>
      <c r="AJ2034">
        <f t="shared" ca="1" si="620"/>
        <v>0</v>
      </c>
      <c r="AK2034">
        <f t="shared" ca="1" si="621"/>
        <v>0</v>
      </c>
      <c r="AL2034">
        <f t="shared" ca="1" si="622"/>
        <v>0</v>
      </c>
      <c r="AM2034">
        <f t="shared" ca="1" si="623"/>
        <v>0</v>
      </c>
      <c r="AO2034" s="9">
        <f t="shared" si="629"/>
        <v>3.180000000000291</v>
      </c>
      <c r="AP2034" s="15">
        <f ca="1">IFERROR(ABS(E2034-OFFSET(E2034,-参数!B$20,0,1,1))/SUM(OFFSET(AO2034,0,0,-参数!B$20,1)),0)</f>
        <v>3.1799089569634537E-2</v>
      </c>
      <c r="AQ2034" s="16">
        <f ca="1">(参数!B$21+参数!B$22*'000300'!AP2034)^(参数!B$23)</f>
        <v>8.6861214346973283E-3</v>
      </c>
      <c r="AR2034" s="17">
        <f t="shared" ca="1" si="630"/>
        <v>2532.6632325338801</v>
      </c>
      <c r="AS2034" s="9" t="str">
        <f ca="1">IF(E2034+参数!B$24&gt;=AR2034,"买","卖")</f>
        <v>买</v>
      </c>
      <c r="AT2034" s="7">
        <f ca="1">IF(AS2033="买",$E2034/$E2033-1-IF(AS2032="卖",参数!$B$3-IF(AS2034="卖",参数!$B$3+参数!$B$4,0)),"")</f>
        <v>1.2161309444136403E-3</v>
      </c>
      <c r="AU2034" s="8">
        <f t="shared" ca="1" si="631"/>
        <v>5526.8424320148788</v>
      </c>
      <c r="AV2034" s="7">
        <f ca="1">AU2034/MAX(AU$2:AU2034)-1</f>
        <v>-0.14880162942482511</v>
      </c>
      <c r="AW2034" s="3">
        <f t="shared" ca="1" si="634"/>
        <v>2.9542985802510913E-4</v>
      </c>
      <c r="AX2034" s="11" t="str">
        <f ca="1">IFERROR(IF(E2034&gt;MAX(OFFSET(C2034,-1,0,-参数!B$27,1)),"买",IF(E2034&lt;MIN(OFFSET(D2034,-1,0,-参数!B$26,1)),"卖",AX2033)),"卖")</f>
        <v>卖</v>
      </c>
      <c r="AY2034" s="12" t="str">
        <f ca="1">IF(AX2033="买",$E2034/$E2033-1-IF(AX2032="卖",参数!$B$3-IF(AX2034="卖",参数!$B$3+参数!$B$4,0)),"")</f>
        <v/>
      </c>
      <c r="AZ2034" s="10">
        <f t="shared" ca="1" si="632"/>
        <v>6609.6865632187128</v>
      </c>
      <c r="BA2034" s="12">
        <f ca="1">AZ2034/MAX(AZ$2:AZ2034)-1</f>
        <v>-0.15065356524119544</v>
      </c>
    </row>
    <row r="2035" spans="1:53" x14ac:dyDescent="0.15">
      <c r="A2035" s="1">
        <v>41417</v>
      </c>
      <c r="B2035" s="6">
        <v>2604.9299999999998</v>
      </c>
      <c r="C2035" s="6">
        <v>2624.08</v>
      </c>
      <c r="D2035" s="6">
        <v>2579.35</v>
      </c>
      <c r="E2035" s="2">
        <v>2582.85</v>
      </c>
      <c r="F2035" s="3">
        <f>E2035/MAX(E$2:E2035)-1</f>
        <v>-0.56053052473967191</v>
      </c>
      <c r="G2035" s="2">
        <f ca="1">IFERROR(AVERAGE(OFFSET(E2035,0,0,-参数!B$2,1)),"")</f>
        <v>2537.1378571428572</v>
      </c>
      <c r="H2035" t="str">
        <f t="shared" ca="1" si="633"/>
        <v>买</v>
      </c>
      <c r="I2035" s="3">
        <f ca="1">IF(H2034="买",$E2035/$E2034-1-IF(H2033="卖",参数!$B$3-IF(H2035="卖",参数!$B$3+参数!$B$4,0)),"")</f>
        <v>-1.3437584748837939E-2</v>
      </c>
      <c r="J2035" s="2">
        <f t="shared" ca="1" si="624"/>
        <v>7307.2984284051445</v>
      </c>
      <c r="K2035" s="3">
        <f ca="1">J2035/MAX(J$2:J2035)-1</f>
        <v>-0.2801065237880046</v>
      </c>
      <c r="L2035" s="8">
        <f>L2034*(参数!$B$6-1)/(参数!$B$6+1)+E2035*2/(参数!$B$6+1)</f>
        <v>2547.7008125258535</v>
      </c>
      <c r="M2035" s="8">
        <f>M2034*(参数!$B$7-1)/(参数!$B$7+1)+E2035*2/(参数!$B$7+1)</f>
        <v>2522.3724749525895</v>
      </c>
      <c r="N2035" s="8">
        <f t="shared" si="616"/>
        <v>25.32833757326398</v>
      </c>
      <c r="O2035" s="8">
        <f>O2034*(参数!$B$8-1)/(参数!$B$8+1)+N2035*2/(参数!$B$8+1)</f>
        <v>10.923708924149956</v>
      </c>
      <c r="P2035" s="9" t="str">
        <f t="shared" si="625"/>
        <v>卖</v>
      </c>
      <c r="Q2035" s="7" t="str">
        <f>IF(P2034="买",$E2035/$E2034-1-IF(P2033="卖",参数!$B$3-IF(P2035="卖",参数!$B$3+参数!$B$4,0)),"")</f>
        <v/>
      </c>
      <c r="R2035" s="8">
        <f t="shared" si="626"/>
        <v>6036.4039977070324</v>
      </c>
      <c r="S2035" s="3">
        <f>R2035/MAX(R$2:R2035)-1</f>
        <v>-0.17263361747846984</v>
      </c>
      <c r="T2035" s="10">
        <f ca="1">IFERROR(AVERAGE(OFFSET(E2035,0,0,-参数!B$10,1)),"")</f>
        <v>2528.5639999999999</v>
      </c>
      <c r="U2035" s="10">
        <f ca="1">IFERROR(AVERAGE(OFFSET(E2035,0,0,-参数!B$11,1)),"")</f>
        <v>2484.7911358024694</v>
      </c>
      <c r="V2035" s="10">
        <f t="shared" ca="1" si="617"/>
        <v>43.772864197530453</v>
      </c>
      <c r="W2035" s="10">
        <f ca="1">IFERROR(AVERAGE(OFFSET(V2035,0,0,-参数!B$12,1)),"")</f>
        <v>17.684950617284152</v>
      </c>
      <c r="X2035" s="11" t="str">
        <f t="shared" ca="1" si="615"/>
        <v>买</v>
      </c>
      <c r="Y2035" s="12">
        <f ca="1">IF(X2034="买",$E2035/$E2034-1-IF(X2033="卖",参数!$B$3-IF(X2035="卖",参数!$B$3+参数!$B$4,0)),"")</f>
        <v>-1.3437584748837939E-2</v>
      </c>
      <c r="Z2035" s="10">
        <f t="shared" ca="1" si="627"/>
        <v>6913.7492414616199</v>
      </c>
      <c r="AA2035" s="3">
        <f ca="1">Z2035/MAX(Z$2:Z2035)-1</f>
        <v>-0.11160922722875755</v>
      </c>
      <c r="AB2035" s="8">
        <f ca="1">IFERROR(AVERAGE(OFFSET(E2035,0,0,-参数!B$14,1)),"")</f>
        <v>2571.2962499999999</v>
      </c>
      <c r="AC2035" s="8">
        <f ca="1">IFERROR(AVERAGE(OFFSET(E2035,0,0,-参数!B$15,1)),"")</f>
        <v>2513.1313793103459</v>
      </c>
      <c r="AD2035" s="9" t="str">
        <f ca="1">IFERROR(IF(OR(AND(AB2035/AC2035-1&lt;参数!B$16,AB2035/AC2035-1&gt;参数!B$17),AB2035/AC2035-1&lt;参数!B$18),"买","卖"),"买")</f>
        <v>买</v>
      </c>
      <c r="AE2035" s="7">
        <f ca="1">IF(AD2034="买",$E2035/$E2034-1-IF(AD2033="卖",参数!$B$3-IF(AD2035="卖",参数!$B$3+参数!$B$4,0)),"")</f>
        <v>-1.3437584748837939E-2</v>
      </c>
      <c r="AF2035" s="8">
        <f t="shared" ca="1" si="628"/>
        <v>7905.886670987491</v>
      </c>
      <c r="AG2035" s="3">
        <f ca="1">AF2035/MAX(AF$2:AF2035)-1</f>
        <v>-0.11563722420147948</v>
      </c>
      <c r="AH2035">
        <f t="shared" ca="1" si="618"/>
        <v>0</v>
      </c>
      <c r="AI2035">
        <f t="shared" si="619"/>
        <v>0</v>
      </c>
      <c r="AJ2035">
        <f t="shared" ca="1" si="620"/>
        <v>0</v>
      </c>
      <c r="AK2035">
        <f t="shared" ca="1" si="621"/>
        <v>0</v>
      </c>
      <c r="AL2035">
        <f t="shared" ca="1" si="622"/>
        <v>0</v>
      </c>
      <c r="AM2035">
        <f t="shared" ca="1" si="623"/>
        <v>0</v>
      </c>
      <c r="AO2035" s="9">
        <f t="shared" si="629"/>
        <v>35.180000000000291</v>
      </c>
      <c r="AP2035" s="15">
        <f ca="1">IFERROR(ABS(E2035-OFFSET(E2035,-参数!B$20,0,1,1))/SUM(OFFSET(AO2035,0,0,-参数!B$20,1)),0)</f>
        <v>5.7493238325929001E-2</v>
      </c>
      <c r="AQ2035" s="16">
        <f ca="1">(参数!B$21+参数!B$22*'000300'!AP2035)^(参数!B$23)</f>
        <v>3.3480974984521489E-2</v>
      </c>
      <c r="AR2035" s="17">
        <f t="shared" ca="1" si="630"/>
        <v>2534.3435344399672</v>
      </c>
      <c r="AS2035" s="9" t="str">
        <f ca="1">IF(E2035+参数!B$24&gt;=AR2035,"买","卖")</f>
        <v>买</v>
      </c>
      <c r="AT2035" s="7">
        <f ca="1">IF(AS2034="买",$E2035/$E2034-1-IF(AS2033="卖",参数!$B$3-IF(AS2035="卖",参数!$B$3+参数!$B$4,0)),"")</f>
        <v>-1.3437584748837939E-2</v>
      </c>
      <c r="AU2035" s="8">
        <f t="shared" ca="1" si="631"/>
        <v>5452.5750184412054</v>
      </c>
      <c r="AV2035" s="7">
        <f ca="1">AU2035/MAX(AU$2:AU2035)-1</f>
        <v>-0.16023967966750186</v>
      </c>
      <c r="AW2035" s="3">
        <f t="shared" ca="1" si="634"/>
        <v>6.6345256033351063E-4</v>
      </c>
      <c r="AX2035" s="11" t="str">
        <f ca="1">IFERROR(IF(E2035&gt;MAX(OFFSET(C2035,-1,0,-参数!B$27,1)),"买",IF(E2035&lt;MIN(OFFSET(D2035,-1,0,-参数!B$26,1)),"卖",AX2034)),"卖")</f>
        <v>卖</v>
      </c>
      <c r="AY2035" s="12" t="str">
        <f ca="1">IF(AX2034="买",$E2035/$E2034-1-IF(AX2033="卖",参数!$B$3-IF(AX2035="卖",参数!$B$3+参数!$B$4,0)),"")</f>
        <v/>
      </c>
      <c r="AZ2035" s="10">
        <f t="shared" ca="1" si="632"/>
        <v>6609.6865632187128</v>
      </c>
      <c r="BA2035" s="12">
        <f ca="1">AZ2035/MAX(AZ$2:AZ2035)-1</f>
        <v>-0.15065356524119544</v>
      </c>
    </row>
    <row r="2036" spans="1:53" x14ac:dyDescent="0.15">
      <c r="A2036" s="1">
        <v>41418</v>
      </c>
      <c r="B2036" s="6">
        <v>2591.42</v>
      </c>
      <c r="C2036" s="6">
        <v>2608.35</v>
      </c>
      <c r="D2036" s="6">
        <v>2572.88</v>
      </c>
      <c r="E2036" s="2">
        <v>2597.23</v>
      </c>
      <c r="F2036" s="3">
        <f>E2036/MAX(E$2:E2036)-1</f>
        <v>-0.55808378139249981</v>
      </c>
      <c r="G2036" s="2">
        <f ca="1">IFERROR(AVERAGE(OFFSET(E2036,0,0,-参数!B$2,1)),"")</f>
        <v>2535.7789285714289</v>
      </c>
      <c r="H2036" t="str">
        <f t="shared" ca="1" si="633"/>
        <v>买</v>
      </c>
      <c r="I2036" s="3">
        <f ca="1">IF(H2035="买",$E2036/$E2035-1-IF(H2034="卖",参数!$B$3-IF(H2036="卖",参数!$B$3+参数!$B$4,0)),"")</f>
        <v>5.5674932729350424E-3</v>
      </c>
      <c r="J2036" s="2">
        <f t="shared" ca="1" si="624"/>
        <v>7347.9817632486192</v>
      </c>
      <c r="K2036" s="3">
        <f ca="1">J2036/MAX(J$2:J2036)-1</f>
        <v>-0.27609852170196447</v>
      </c>
      <c r="L2036" s="8">
        <f>L2035*(参数!$B$6-1)/(参数!$B$6+1)+E2036*2/(参数!$B$6+1)</f>
        <v>2552.4178779995818</v>
      </c>
      <c r="M2036" s="8">
        <f>M2035*(参数!$B$7-1)/(参数!$B$7+1)+E2036*2/(参数!$B$7+1)</f>
        <v>2524.1762707368644</v>
      </c>
      <c r="N2036" s="8">
        <f t="shared" si="616"/>
        <v>28.24160726271748</v>
      </c>
      <c r="O2036" s="8">
        <f>O2035*(参数!$B$8-1)/(参数!$B$8+1)+N2036*2/(参数!$B$8+1)</f>
        <v>14.387288591863459</v>
      </c>
      <c r="P2036" s="9" t="str">
        <f t="shared" si="625"/>
        <v>卖</v>
      </c>
      <c r="Q2036" s="7" t="str">
        <f>IF(P2035="买",$E2036/$E2035-1-IF(P2034="卖",参数!$B$3-IF(P2036="卖",参数!$B$3+参数!$B$4,0)),"")</f>
        <v/>
      </c>
      <c r="R2036" s="8">
        <f t="shared" si="626"/>
        <v>6036.4039977070324</v>
      </c>
      <c r="S2036" s="3">
        <f>R2036/MAX(R$2:R2036)-1</f>
        <v>-0.17263361747846984</v>
      </c>
      <c r="T2036" s="10">
        <f ca="1">IFERROR(AVERAGE(OFFSET(E2036,0,0,-参数!B$10,1)),"")</f>
        <v>2535.9520000000002</v>
      </c>
      <c r="U2036" s="10">
        <f ca="1">IFERROR(AVERAGE(OFFSET(E2036,0,0,-参数!B$11,1)),"")</f>
        <v>2484.4656543209881</v>
      </c>
      <c r="V2036" s="10">
        <f t="shared" ca="1" si="617"/>
        <v>51.486345679012175</v>
      </c>
      <c r="W2036" s="10">
        <f ca="1">IFERROR(AVERAGE(OFFSET(V2036,0,0,-参数!B$12,1)),"")</f>
        <v>22.678242424242566</v>
      </c>
      <c r="X2036" s="11" t="str">
        <f t="shared" ref="X2036:X2099" ca="1" si="635">IF(AND(V2036&gt;V2035,V2036&gt;W2036,V2035&lt;W2035),"买",IF(AND(V2036&lt;V2035,V2036&lt;W2036,V2035&gt;W2035),"卖",X2035))</f>
        <v>买</v>
      </c>
      <c r="Y2036" s="12">
        <f ca="1">IF(X2035="买",$E2036/$E2035-1-IF(X2034="卖",参数!$B$3-IF(X2036="卖",参数!$B$3+参数!$B$4,0)),"")</f>
        <v>5.5674932729350424E-3</v>
      </c>
      <c r="Z2036" s="10">
        <f t="shared" ca="1" si="627"/>
        <v>6952.241493854217</v>
      </c>
      <c r="AA2036" s="3">
        <f ca="1">Z2036/MAX(Z$2:Z2036)-1</f>
        <v>-0.10666311757761615</v>
      </c>
      <c r="AB2036" s="8">
        <f ca="1">IFERROR(AVERAGE(OFFSET(E2036,0,0,-参数!B$14,1)),"")</f>
        <v>2584.2824999999998</v>
      </c>
      <c r="AC2036" s="8">
        <f ca="1">IFERROR(AVERAGE(OFFSET(E2036,0,0,-参数!B$15,1)),"")</f>
        <v>2516.9906896551734</v>
      </c>
      <c r="AD2036" s="9" t="str">
        <f ca="1">IFERROR(IF(OR(AND(AB2036/AC2036-1&lt;参数!B$16,AB2036/AC2036-1&gt;参数!B$17),AB2036/AC2036-1&lt;参数!B$18),"买","卖"),"买")</f>
        <v>买</v>
      </c>
      <c r="AE2036" s="7">
        <f ca="1">IF(AD2035="买",$E2036/$E2035-1-IF(AD2034="卖",参数!$B$3-IF(AD2036="卖",参数!$B$3+参数!$B$4,0)),"")</f>
        <v>5.5674932729350424E-3</v>
      </c>
      <c r="AF2036" s="8">
        <f t="shared" ca="1" si="628"/>
        <v>7949.9026418448011</v>
      </c>
      <c r="AG2036" s="3">
        <f ca="1">AF2036/MAX(AF$2:AF2036)-1</f>
        <v>-0.11071354039638703</v>
      </c>
      <c r="AH2036">
        <f t="shared" ca="1" si="618"/>
        <v>0</v>
      </c>
      <c r="AI2036">
        <f t="shared" si="619"/>
        <v>0</v>
      </c>
      <c r="AJ2036">
        <f t="shared" ca="1" si="620"/>
        <v>0</v>
      </c>
      <c r="AK2036">
        <f t="shared" ca="1" si="621"/>
        <v>0</v>
      </c>
      <c r="AL2036">
        <f t="shared" ca="1" si="622"/>
        <v>0</v>
      </c>
      <c r="AM2036">
        <f t="shared" ca="1" si="623"/>
        <v>0</v>
      </c>
      <c r="AO2036" s="9">
        <f t="shared" si="629"/>
        <v>14.380000000000109</v>
      </c>
      <c r="AP2036" s="15">
        <f ca="1">IFERROR(ABS(E2036-OFFSET(E2036,-参数!B$20,0,1,1))/SUM(OFFSET(AO2036,0,0,-参数!B$20,1)),0)</f>
        <v>4.8359864279510847E-2</v>
      </c>
      <c r="AQ2036" s="16">
        <f ca="1">(参数!B$21+参数!B$22*'000300'!AP2036)^(参数!B$23)</f>
        <v>2.4667269029727969E-2</v>
      </c>
      <c r="AR2036" s="17">
        <f t="shared" ca="1" si="630"/>
        <v>2535.894771804265</v>
      </c>
      <c r="AS2036" s="9" t="str">
        <f ca="1">IF(E2036+参数!B$24&gt;=AR2036,"买","卖")</f>
        <v>买</v>
      </c>
      <c r="AT2036" s="7">
        <f ca="1">IF(AS2035="买",$E2036/$E2035-1-IF(AS2034="卖",参数!$B$3-IF(AS2036="卖",参数!$B$3+参数!$B$4,0)),"")</f>
        <v>5.5674932729350424E-3</v>
      </c>
      <c r="AU2036" s="8">
        <f t="shared" ca="1" si="631"/>
        <v>5482.9321931765508</v>
      </c>
      <c r="AV2036" s="7">
        <f ca="1">AU2036/MAX(AU$2:AU2036)-1</f>
        <v>-0.15556431973317275</v>
      </c>
      <c r="AW2036" s="3">
        <f t="shared" ca="1" si="634"/>
        <v>6.1208646074129014E-4</v>
      </c>
      <c r="AX2036" s="11" t="str">
        <f ca="1">IFERROR(IF(E2036&gt;MAX(OFFSET(C2036,-1,0,-参数!B$27,1)),"买",IF(E2036&lt;MIN(OFFSET(D2036,-1,0,-参数!B$26,1)),"卖",AX2035)),"卖")</f>
        <v>卖</v>
      </c>
      <c r="AY2036" s="12" t="str">
        <f ca="1">IF(AX2035="买",$E2036/$E2035-1-IF(AX2034="卖",参数!$B$3-IF(AX2036="卖",参数!$B$3+参数!$B$4,0)),"")</f>
        <v/>
      </c>
      <c r="AZ2036" s="10">
        <f t="shared" ca="1" si="632"/>
        <v>6609.6865632187128</v>
      </c>
      <c r="BA2036" s="12">
        <f ca="1">AZ2036/MAX(AZ$2:AZ2036)-1</f>
        <v>-0.15065356524119544</v>
      </c>
    </row>
    <row r="2037" spans="1:53" x14ac:dyDescent="0.15">
      <c r="A2037" s="1">
        <v>41421</v>
      </c>
      <c r="B2037" s="6">
        <v>2593.52</v>
      </c>
      <c r="C2037" s="6">
        <v>2611.9699999999998</v>
      </c>
      <c r="D2037" s="6">
        <v>2589.7399999999998</v>
      </c>
      <c r="E2037" s="2">
        <v>2599.59</v>
      </c>
      <c r="F2037" s="3">
        <f>E2037/MAX(E$2:E2037)-1</f>
        <v>-0.55768222963315861</v>
      </c>
      <c r="G2037" s="2">
        <f ca="1">IFERROR(AVERAGE(OFFSET(E2037,0,0,-参数!B$2,1)),"")</f>
        <v>2534.542321428572</v>
      </c>
      <c r="H2037" t="str">
        <f t="shared" ca="1" si="633"/>
        <v>买</v>
      </c>
      <c r="I2037" s="3">
        <f ca="1">IF(H2036="买",$E2037/$E2036-1-IF(H2035="卖",参数!$B$3-IF(H2037="卖",参数!$B$3+参数!$B$4,0)),"")</f>
        <v>9.0866038048242892E-4</v>
      </c>
      <c r="J2037" s="2">
        <f t="shared" ca="1" si="624"/>
        <v>7354.6585831533903</v>
      </c>
      <c r="K2037" s="3">
        <f ca="1">J2037/MAX(J$2:J2037)-1</f>
        <v>-0.27544074110926242</v>
      </c>
      <c r="L2037" s="8">
        <f>L2036*(参数!$B$6-1)/(参数!$B$6+1)+E2037*2/(参数!$B$6+1)</f>
        <v>2556.9104610472405</v>
      </c>
      <c r="M2037" s="8">
        <f>M2036*(参数!$B$7-1)/(参数!$B$7+1)+E2037*2/(参数!$B$7+1)</f>
        <v>2525.9934690323616</v>
      </c>
      <c r="N2037" s="8">
        <f t="shared" si="616"/>
        <v>30.916992014878815</v>
      </c>
      <c r="O2037" s="8">
        <f>O2036*(参数!$B$8-1)/(参数!$B$8+1)+N2037*2/(参数!$B$8+1)</f>
        <v>17.693229276466532</v>
      </c>
      <c r="P2037" s="9" t="str">
        <f t="shared" si="625"/>
        <v>卖</v>
      </c>
      <c r="Q2037" s="7" t="str">
        <f>IF(P2036="买",$E2037/$E2036-1-IF(P2035="卖",参数!$B$3-IF(P2037="卖",参数!$B$3+参数!$B$4,0)),"")</f>
        <v/>
      </c>
      <c r="R2037" s="8">
        <f t="shared" si="626"/>
        <v>6036.4039977070324</v>
      </c>
      <c r="S2037" s="3">
        <f>R2037/MAX(R$2:R2037)-1</f>
        <v>-0.17263361747846984</v>
      </c>
      <c r="T2037" s="10">
        <f ca="1">IFERROR(AVERAGE(OFFSET(E2037,0,0,-参数!B$10,1)),"")</f>
        <v>2541.1525000000001</v>
      </c>
      <c r="U2037" s="10">
        <f ca="1">IFERROR(AVERAGE(OFFSET(E2037,0,0,-参数!B$11,1)),"")</f>
        <v>2484.1338024691358</v>
      </c>
      <c r="V2037" s="10">
        <f t="shared" ca="1" si="617"/>
        <v>57.018697530864301</v>
      </c>
      <c r="W2037" s="10">
        <f ca="1">IFERROR(AVERAGE(OFFSET(V2037,0,0,-参数!B$12,1)),"")</f>
        <v>27.872120089786801</v>
      </c>
      <c r="X2037" s="11" t="str">
        <f t="shared" ca="1" si="635"/>
        <v>买</v>
      </c>
      <c r="Y2037" s="12">
        <f ca="1">IF(X2036="买",$E2037/$E2036-1-IF(X2035="卖",参数!$B$3-IF(X2037="卖",参数!$B$3+参数!$B$4,0)),"")</f>
        <v>9.0866038048242892E-4</v>
      </c>
      <c r="Z2037" s="10">
        <f t="shared" ca="1" si="627"/>
        <v>6958.5587202552279</v>
      </c>
      <c r="AA2037" s="3">
        <f ca="1">Z2037/MAX(Z$2:Z2037)-1</f>
        <v>-0.10585137774613529</v>
      </c>
      <c r="AB2037" s="8">
        <f ca="1">IFERROR(AVERAGE(OFFSET(E2037,0,0,-参数!B$14,1)),"")</f>
        <v>2595.8650000000002</v>
      </c>
      <c r="AC2037" s="8">
        <f ca="1">IFERROR(AVERAGE(OFFSET(E2037,0,0,-参数!B$15,1)),"")</f>
        <v>2521.1875862068964</v>
      </c>
      <c r="AD2037" s="9" t="str">
        <f ca="1">IFERROR(IF(OR(AND(AB2037/AC2037-1&lt;参数!B$16,AB2037/AC2037-1&gt;参数!B$17),AB2037/AC2037-1&lt;参数!B$18),"买","卖"),"买")</f>
        <v>买</v>
      </c>
      <c r="AE2037" s="7">
        <f ca="1">IF(AD2036="买",$E2037/$E2036-1-IF(AD2035="卖",参数!$B$3-IF(AD2037="卖",参数!$B$3+参数!$B$4,0)),"")</f>
        <v>9.0866038048242892E-4</v>
      </c>
      <c r="AF2037" s="8">
        <f t="shared" ca="1" si="628"/>
        <v>7957.1264034041378</v>
      </c>
      <c r="AG2037" s="3">
        <f ca="1">AF2037/MAX(AF$2:AF2037)-1</f>
        <v>-0.10990548102364572</v>
      </c>
      <c r="AH2037">
        <f t="shared" ca="1" si="618"/>
        <v>0</v>
      </c>
      <c r="AI2037">
        <f t="shared" si="619"/>
        <v>0</v>
      </c>
      <c r="AJ2037">
        <f t="shared" ca="1" si="620"/>
        <v>0</v>
      </c>
      <c r="AK2037">
        <f t="shared" ca="1" si="621"/>
        <v>0</v>
      </c>
      <c r="AL2037">
        <f t="shared" ca="1" si="622"/>
        <v>0</v>
      </c>
      <c r="AM2037">
        <f t="shared" ca="1" si="623"/>
        <v>0</v>
      </c>
      <c r="AO2037" s="9">
        <f t="shared" si="629"/>
        <v>2.3600000000001273</v>
      </c>
      <c r="AP2037" s="15">
        <f ca="1">IFERROR(ABS(E2037-OFFSET(E2037,-参数!B$20,0,1,1))/SUM(OFFSET(AO2037,0,0,-参数!B$20,1)),0)</f>
        <v>7.9861979296894467E-2</v>
      </c>
      <c r="AQ2037" s="16">
        <f ca="1">(参数!B$21+参数!B$22*'000300'!AP2037)^(参数!B$23)</f>
        <v>5.5066810021503161E-2</v>
      </c>
      <c r="AR2037" s="17">
        <f t="shared" ca="1" si="630"/>
        <v>2539.4022648345958</v>
      </c>
      <c r="AS2037" s="9" t="str">
        <f ca="1">IF(E2037+参数!B$24&gt;=AR2037,"买","卖")</f>
        <v>买</v>
      </c>
      <c r="AT2037" s="7">
        <f ca="1">IF(AS2036="买",$E2037/$E2036-1-IF(AS2035="卖",参数!$B$3-IF(AS2037="卖",参数!$B$3+参数!$B$4,0)),"")</f>
        <v>9.0866038048242892E-4</v>
      </c>
      <c r="AU2037" s="8">
        <f t="shared" ca="1" si="631"/>
        <v>5487.9143164293619</v>
      </c>
      <c r="AV2037" s="7">
        <f ca="1">AU2037/MAX(AU$2:AU2037)-1</f>
        <v>-0.15479701448664862</v>
      </c>
      <c r="AW2037" s="3">
        <f t="shared" ca="1" si="634"/>
        <v>1.3831382395395053E-3</v>
      </c>
      <c r="AX2037" s="11" t="str">
        <f ca="1">IFERROR(IF(E2037&gt;MAX(OFFSET(C2037,-1,0,-参数!B$27,1)),"买",IF(E2037&lt;MIN(OFFSET(D2037,-1,0,-参数!B$26,1)),"卖",AX2036)),"卖")</f>
        <v>卖</v>
      </c>
      <c r="AY2037" s="12" t="str">
        <f ca="1">IF(AX2036="买",$E2037/$E2036-1-IF(AX2035="卖",参数!$B$3-IF(AX2037="卖",参数!$B$3+参数!$B$4,0)),"")</f>
        <v/>
      </c>
      <c r="AZ2037" s="10">
        <f t="shared" ca="1" si="632"/>
        <v>6609.6865632187128</v>
      </c>
      <c r="BA2037" s="12">
        <f ca="1">AZ2037/MAX(AZ$2:AZ2037)-1</f>
        <v>-0.15065356524119544</v>
      </c>
    </row>
    <row r="2038" spans="1:53" x14ac:dyDescent="0.15">
      <c r="A2038" s="1">
        <v>41422</v>
      </c>
      <c r="B2038" s="6">
        <v>2600.63</v>
      </c>
      <c r="C2038" s="6">
        <v>2644.36</v>
      </c>
      <c r="D2038" s="6">
        <v>2585.9</v>
      </c>
      <c r="E2038" s="2">
        <v>2644.36</v>
      </c>
      <c r="F2038" s="3">
        <f>E2038/MAX(E$2:E2038)-1</f>
        <v>-0.550064656639216</v>
      </c>
      <c r="G2038" s="2">
        <f ca="1">IFERROR(AVERAGE(OFFSET(E2038,0,0,-参数!B$2,1)),"")</f>
        <v>2536.3037500000005</v>
      </c>
      <c r="H2038" t="str">
        <f t="shared" ca="1" si="633"/>
        <v>买</v>
      </c>
      <c r="I2038" s="3">
        <f ca="1">IF(H2037="买",$E2038/$E2037-1-IF(H2036="卖",参数!$B$3-IF(H2038="卖",参数!$B$3+参数!$B$4,0)),"")</f>
        <v>1.7221946537723243E-2</v>
      </c>
      <c r="J2038" s="2">
        <f t="shared" ca="1" si="624"/>
        <v>7481.3201200756657</v>
      </c>
      <c r="K2038" s="3">
        <f ca="1">J2038/MAX(J$2:J2038)-1</f>
        <v>-0.26296242028923378</v>
      </c>
      <c r="L2038" s="8">
        <f>L2037*(参数!$B$6-1)/(参数!$B$6+1)+E2038*2/(参数!$B$6+1)</f>
        <v>2565.2389885665507</v>
      </c>
      <c r="M2038" s="8">
        <f>M2037*(参数!$B$7-1)/(参数!$B$7+1)+E2038*2/(参数!$B$7+1)</f>
        <v>2528.8456745978469</v>
      </c>
      <c r="N2038" s="8">
        <f t="shared" si="616"/>
        <v>36.393313968703751</v>
      </c>
      <c r="O2038" s="8">
        <f>O2037*(参数!$B$8-1)/(参数!$B$8+1)+N2038*2/(参数!$B$8+1)</f>
        <v>21.433246214913975</v>
      </c>
      <c r="P2038" s="9" t="str">
        <f t="shared" si="625"/>
        <v>卖</v>
      </c>
      <c r="Q2038" s="7" t="str">
        <f>IF(P2037="买",$E2038/$E2037-1-IF(P2036="卖",参数!$B$3-IF(P2038="卖",参数!$B$3+参数!$B$4,0)),"")</f>
        <v/>
      </c>
      <c r="R2038" s="8">
        <f t="shared" si="626"/>
        <v>6036.4039977070324</v>
      </c>
      <c r="S2038" s="3">
        <f>R2038/MAX(R$2:R2038)-1</f>
        <v>-0.17263361747846984</v>
      </c>
      <c r="T2038" s="10">
        <f ca="1">IFERROR(AVERAGE(OFFSET(E2038,0,0,-参数!B$10,1)),"")</f>
        <v>2549.9764999999998</v>
      </c>
      <c r="U2038" s="10">
        <f ca="1">IFERROR(AVERAGE(OFFSET(E2038,0,0,-参数!B$11,1)),"")</f>
        <v>2484.0476049382719</v>
      </c>
      <c r="V2038" s="10">
        <f t="shared" ca="1" si="617"/>
        <v>65.928895061727872</v>
      </c>
      <c r="W2038" s="10">
        <f ca="1">IFERROR(AVERAGE(OFFSET(V2038,0,0,-参数!B$12,1)),"")</f>
        <v>33.601193041526336</v>
      </c>
      <c r="X2038" s="11" t="str">
        <f t="shared" ca="1" si="635"/>
        <v>买</v>
      </c>
      <c r="Y2038" s="12">
        <f ca="1">IF(X2037="买",$E2038/$E2037-1-IF(X2036="卖",参数!$B$3-IF(X2038="卖",参数!$B$3+参数!$B$4,0)),"")</f>
        <v>1.7221946537723243E-2</v>
      </c>
      <c r="Z2038" s="10">
        <f t="shared" ca="1" si="627"/>
        <v>7078.3986465150711</v>
      </c>
      <c r="AA2038" s="3">
        <f ca="1">Z2038/MAX(Z$2:Z2038)-1</f>
        <v>-9.0452397976900412E-2</v>
      </c>
      <c r="AB2038" s="8">
        <f ca="1">IFERROR(AVERAGE(OFFSET(E2038,0,0,-参数!B$14,1)),"")</f>
        <v>2607.32125</v>
      </c>
      <c r="AC2038" s="8">
        <f ca="1">IFERROR(AVERAGE(OFFSET(E2038,0,0,-参数!B$15,1)),"")</f>
        <v>2527.4720689655173</v>
      </c>
      <c r="AD2038" s="9" t="str">
        <f ca="1">IFERROR(IF(OR(AND(AB2038/AC2038-1&lt;参数!B$16,AB2038/AC2038-1&gt;参数!B$17),AB2038/AC2038-1&lt;参数!B$18),"买","卖"),"买")</f>
        <v>买</v>
      </c>
      <c r="AE2038" s="7">
        <f ca="1">IF(AD2037="买",$E2038/$E2037-1-IF(AD2036="卖",参数!$B$3-IF(AD2038="卖",参数!$B$3+参数!$B$4,0)),"")</f>
        <v>1.7221946537723243E-2</v>
      </c>
      <c r="AF2038" s="8">
        <f t="shared" ca="1" si="628"/>
        <v>8094.1636089174699</v>
      </c>
      <c r="AG2038" s="3">
        <f ca="1">AF2038/MAX(AF$2:AF2038)-1</f>
        <v>-9.4576320804314551E-2</v>
      </c>
      <c r="AH2038">
        <f t="shared" ca="1" si="618"/>
        <v>0</v>
      </c>
      <c r="AI2038">
        <f t="shared" si="619"/>
        <v>0</v>
      </c>
      <c r="AJ2038">
        <f t="shared" ca="1" si="620"/>
        <v>0</v>
      </c>
      <c r="AK2038">
        <f t="shared" ca="1" si="621"/>
        <v>0</v>
      </c>
      <c r="AL2038">
        <f t="shared" ca="1" si="622"/>
        <v>0</v>
      </c>
      <c r="AM2038">
        <f t="shared" ca="1" si="623"/>
        <v>0</v>
      </c>
      <c r="AO2038" s="9">
        <f t="shared" si="629"/>
        <v>44.769999999999982</v>
      </c>
      <c r="AP2038" s="15">
        <f ca="1">IFERROR(ABS(E2038-OFFSET(E2038,-参数!B$20,0,1,1))/SUM(OFFSET(AO2038,0,0,-参数!B$20,1)),0)</f>
        <v>5.6348822419950088E-2</v>
      </c>
      <c r="AQ2038" s="16">
        <f ca="1">(参数!B$21+参数!B$22*'000300'!AP2038)^(参数!B$23)</f>
        <v>3.2376613635251836E-2</v>
      </c>
      <c r="AR2038" s="17">
        <f t="shared" ca="1" si="630"/>
        <v>2542.8004408740776</v>
      </c>
      <c r="AS2038" s="9" t="str">
        <f ca="1">IF(E2038+参数!B$24&gt;=AR2038,"买","卖")</f>
        <v>买</v>
      </c>
      <c r="AT2038" s="7">
        <f ca="1">IF(AS2037="买",$E2038/$E2037-1-IF(AS2036="卖",参数!$B$3-IF(AS2038="卖",参数!$B$3+参数!$B$4,0)),"")</f>
        <v>1.7221946537723243E-2</v>
      </c>
      <c r="AU2038" s="8">
        <f t="shared" ca="1" si="631"/>
        <v>5582.4268833905144</v>
      </c>
      <c r="AV2038" s="7">
        <f ca="1">AU2038/MAX(AU$2:AU2038)-1</f>
        <v>-0.1402409738566136</v>
      </c>
      <c r="AW2038" s="3">
        <f t="shared" ca="1" si="634"/>
        <v>1.3381794946547565E-3</v>
      </c>
      <c r="AX2038" s="11" t="str">
        <f ca="1">IFERROR(IF(E2038&gt;MAX(OFFSET(C2038,-1,0,-参数!B$27,1)),"买",IF(E2038&lt;MIN(OFFSET(D2038,-1,0,-参数!B$26,1)),"卖",AX2037)),"卖")</f>
        <v>卖</v>
      </c>
      <c r="AY2038" s="12" t="str">
        <f ca="1">IF(AX2037="买",$E2038/$E2037-1-IF(AX2036="卖",参数!$B$3-IF(AX2038="卖",参数!$B$3+参数!$B$4,0)),"")</f>
        <v/>
      </c>
      <c r="AZ2038" s="10">
        <f t="shared" ca="1" si="632"/>
        <v>6609.6865632187128</v>
      </c>
      <c r="BA2038" s="12">
        <f ca="1">AZ2038/MAX(AZ$2:AZ2038)-1</f>
        <v>-0.15065356524119544</v>
      </c>
    </row>
    <row r="2039" spans="1:53" x14ac:dyDescent="0.15">
      <c r="A2039" s="1">
        <v>41423</v>
      </c>
      <c r="B2039" s="6">
        <v>2648.93</v>
      </c>
      <c r="C2039" s="6">
        <v>2661.23</v>
      </c>
      <c r="D2039" s="6">
        <v>2640.88</v>
      </c>
      <c r="E2039" s="2">
        <v>2642.56</v>
      </c>
      <c r="F2039" s="3">
        <f>E2039/MAX(E$2:E2039)-1</f>
        <v>-0.55037092493023887</v>
      </c>
      <c r="G2039" s="2">
        <f ca="1">IFERROR(AVERAGE(OFFSET(E2039,0,0,-参数!B$2,1)),"")</f>
        <v>2536.6564285714289</v>
      </c>
      <c r="H2039" t="str">
        <f t="shared" ca="1" si="633"/>
        <v>买</v>
      </c>
      <c r="I2039" s="3">
        <f ca="1">IF(H2038="买",$E2039/$E2038-1-IF(H2037="卖",参数!$B$3-IF(H2039="卖",参数!$B$3+参数!$B$4,0)),"")</f>
        <v>-6.8069400535486491E-4</v>
      </c>
      <c r="J2039" s="2">
        <f t="shared" ca="1" si="624"/>
        <v>7476.2276303177896</v>
      </c>
      <c r="K2039" s="3">
        <f ca="1">J2039/MAX(J$2:J2039)-1</f>
        <v>-0.26346411735146413</v>
      </c>
      <c r="L2039" s="8">
        <f>L2038*(参数!$B$6-1)/(参数!$B$6+1)+E2039*2/(参数!$B$6+1)</f>
        <v>2572.6028944173554</v>
      </c>
      <c r="M2039" s="8">
        <f>M2038*(参数!$B$7-1)/(参数!$B$7+1)+E2039*2/(参数!$B$7+1)</f>
        <v>2531.5857788244048</v>
      </c>
      <c r="N2039" s="8">
        <f t="shared" si="616"/>
        <v>41.017115592950631</v>
      </c>
      <c r="O2039" s="8">
        <f>O2038*(参数!$B$8-1)/(参数!$B$8+1)+N2039*2/(参数!$B$8+1)</f>
        <v>25.350020090521308</v>
      </c>
      <c r="P2039" s="9" t="str">
        <f t="shared" si="625"/>
        <v>卖</v>
      </c>
      <c r="Q2039" s="7" t="str">
        <f>IF(P2038="买",$E2039/$E2038-1-IF(P2037="卖",参数!$B$3-IF(P2039="卖",参数!$B$3+参数!$B$4,0)),"")</f>
        <v/>
      </c>
      <c r="R2039" s="8">
        <f t="shared" si="626"/>
        <v>6036.4039977070324</v>
      </c>
      <c r="S2039" s="3">
        <f>R2039/MAX(R$2:R2039)-1</f>
        <v>-0.17263361747846984</v>
      </c>
      <c r="T2039" s="10">
        <f ca="1">IFERROR(AVERAGE(OFFSET(E2039,0,0,-参数!B$10,1)),"")</f>
        <v>2559.739</v>
      </c>
      <c r="U2039" s="10">
        <f ca="1">IFERROR(AVERAGE(OFFSET(E2039,0,0,-参数!B$11,1)),"")</f>
        <v>2483.930839506173</v>
      </c>
      <c r="V2039" s="10">
        <f t="shared" ca="1" si="617"/>
        <v>75.808160493827017</v>
      </c>
      <c r="W2039" s="10">
        <f ca="1">IFERROR(AVERAGE(OFFSET(V2039,0,0,-参数!B$12,1)),"")</f>
        <v>40.088409090908996</v>
      </c>
      <c r="X2039" s="11" t="str">
        <f t="shared" ca="1" si="635"/>
        <v>买</v>
      </c>
      <c r="Y2039" s="12">
        <f ca="1">IF(X2038="买",$E2039/$E2038-1-IF(X2037="卖",参数!$B$3-IF(X2039="卖",参数!$B$3+参数!$B$4,0)),"")</f>
        <v>-6.8069400535486491E-4</v>
      </c>
      <c r="Z2039" s="10">
        <f t="shared" ca="1" si="627"/>
        <v>7073.5804229888763</v>
      </c>
      <c r="AA2039" s="3">
        <f ca="1">Z2039/MAX(Z$2:Z2039)-1</f>
        <v>-9.1071521577182346E-2</v>
      </c>
      <c r="AB2039" s="8">
        <f ca="1">IFERROR(AVERAGE(OFFSET(E2039,0,0,-参数!B$14,1)),"")</f>
        <v>2613.6350000000002</v>
      </c>
      <c r="AC2039" s="8">
        <f ca="1">IFERROR(AVERAGE(OFFSET(E2039,0,0,-参数!B$15,1)),"")</f>
        <v>2534.5665517241378</v>
      </c>
      <c r="AD2039" s="9" t="str">
        <f ca="1">IFERROR(IF(OR(AND(AB2039/AC2039-1&lt;参数!B$16,AB2039/AC2039-1&gt;参数!B$17),AB2039/AC2039-1&lt;参数!B$18),"买","卖"),"买")</f>
        <v>买</v>
      </c>
      <c r="AE2039" s="7">
        <f ca="1">IF(AD2038="买",$E2039/$E2038-1-IF(AD2037="卖",参数!$B$3-IF(AD2039="卖",参数!$B$3+参数!$B$4,0)),"")</f>
        <v>-6.8069400535486491E-4</v>
      </c>
      <c r="AF2039" s="8">
        <f t="shared" ca="1" si="628"/>
        <v>8088.6539602705179</v>
      </c>
      <c r="AG2039" s="3">
        <f ca="1">AF2039/MAX(AF$2:AF2039)-1</f>
        <v>-9.5192637275049452E-2</v>
      </c>
      <c r="AH2039">
        <f t="shared" ca="1" si="618"/>
        <v>0</v>
      </c>
      <c r="AI2039">
        <f t="shared" si="619"/>
        <v>0</v>
      </c>
      <c r="AJ2039">
        <f t="shared" ca="1" si="620"/>
        <v>0</v>
      </c>
      <c r="AK2039">
        <f t="shared" ca="1" si="621"/>
        <v>0</v>
      </c>
      <c r="AL2039">
        <f t="shared" ca="1" si="622"/>
        <v>0</v>
      </c>
      <c r="AM2039">
        <f t="shared" ca="1" si="623"/>
        <v>0</v>
      </c>
      <c r="AO2039" s="9">
        <f t="shared" si="629"/>
        <v>1.8000000000001819</v>
      </c>
      <c r="AP2039" s="15">
        <f ca="1">IFERROR(ABS(E2039-OFFSET(E2039,-参数!B$20,0,1,1))/SUM(OFFSET(AO2039,0,0,-参数!B$20,1)),0)</f>
        <v>7.1025446384368973E-2</v>
      </c>
      <c r="AQ2039" s="16">
        <f ca="1">(参数!B$21+参数!B$22*'000300'!AP2039)^(参数!B$23)</f>
        <v>4.6539555760916056E-2</v>
      </c>
      <c r="AR2039" s="17">
        <f t="shared" ca="1" si="630"/>
        <v>2547.4432064387029</v>
      </c>
      <c r="AS2039" s="9" t="str">
        <f ca="1">IF(E2039+参数!B$24&gt;=AR2039,"买","卖")</f>
        <v>买</v>
      </c>
      <c r="AT2039" s="7">
        <f ca="1">IF(AS2038="买",$E2039/$E2038-1-IF(AS2037="卖",参数!$B$3-IF(AS2039="卖",参数!$B$3+参数!$B$4,0)),"")</f>
        <v>-6.8069400535486491E-4</v>
      </c>
      <c r="AU2039" s="8">
        <f t="shared" ca="1" si="631"/>
        <v>5578.6269588756586</v>
      </c>
      <c r="AV2039" s="7">
        <f ca="1">AU2039/MAX(AU$2:AU2039)-1</f>
        <v>-0.14082620667175916</v>
      </c>
      <c r="AW2039" s="3">
        <f t="shared" ca="1" si="634"/>
        <v>1.8258473964356536E-3</v>
      </c>
      <c r="AX2039" s="11" t="str">
        <f ca="1">IFERROR(IF(E2039&gt;MAX(OFFSET(C2039,-1,0,-参数!B$27,1)),"买",IF(E2039&lt;MIN(OFFSET(D2039,-1,0,-参数!B$26,1)),"卖",AX2038)),"卖")</f>
        <v>卖</v>
      </c>
      <c r="AY2039" s="12" t="str">
        <f ca="1">IF(AX2038="买",$E2039/$E2038-1-IF(AX2037="卖",参数!$B$3-IF(AX2039="卖",参数!$B$3+参数!$B$4,0)),"")</f>
        <v/>
      </c>
      <c r="AZ2039" s="10">
        <f t="shared" ca="1" si="632"/>
        <v>6609.6865632187128</v>
      </c>
      <c r="BA2039" s="12">
        <f ca="1">AZ2039/MAX(AZ$2:AZ2039)-1</f>
        <v>-0.15065356524119544</v>
      </c>
    </row>
    <row r="2040" spans="1:53" x14ac:dyDescent="0.15">
      <c r="A2040" s="1">
        <v>41424</v>
      </c>
      <c r="B2040" s="6">
        <v>2633.95</v>
      </c>
      <c r="C2040" s="6">
        <v>2647.44</v>
      </c>
      <c r="D2040" s="6">
        <v>2623.58</v>
      </c>
      <c r="E2040" s="2">
        <v>2634.32</v>
      </c>
      <c r="F2040" s="3">
        <f>E2040/MAX(E$2:E2040)-1</f>
        <v>-0.55177295310692165</v>
      </c>
      <c r="G2040" s="2">
        <f ca="1">IFERROR(AVERAGE(OFFSET(E2040,0,0,-参数!B$2,1)),"")</f>
        <v>2536.3728571428574</v>
      </c>
      <c r="H2040" t="str">
        <f t="shared" ca="1" si="633"/>
        <v>买</v>
      </c>
      <c r="I2040" s="3">
        <f ca="1">IF(H2039="买",$E2040/$E2039-1-IF(H2038="卖",参数!$B$3-IF(H2040="卖",参数!$B$3+参数!$B$4,0)),"")</f>
        <v>-3.1181884233469903E-3</v>
      </c>
      <c r="J2040" s="2">
        <f t="shared" ca="1" si="624"/>
        <v>7452.9153438706262</v>
      </c>
      <c r="K2040" s="3">
        <f ca="1">J2040/MAX(J$2:J2040)-1</f>
        <v>-0.26576077501411843</v>
      </c>
      <c r="L2040" s="8">
        <f>L2039*(参数!$B$6-1)/(参数!$B$6+1)+E2040*2/(参数!$B$6+1)</f>
        <v>2578.4807139966547</v>
      </c>
      <c r="M2040" s="8">
        <f>M2039*(参数!$B$7-1)/(参数!$B$7+1)+E2040*2/(参数!$B$7+1)</f>
        <v>2534.0613022262264</v>
      </c>
      <c r="N2040" s="8">
        <f t="shared" si="616"/>
        <v>44.419411770428269</v>
      </c>
      <c r="O2040" s="8">
        <f>O2039*(参数!$B$8-1)/(参数!$B$8+1)+N2040*2/(参数!$B$8+1)</f>
        <v>29.163898426502701</v>
      </c>
      <c r="P2040" s="9" t="str">
        <f t="shared" si="625"/>
        <v>卖</v>
      </c>
      <c r="Q2040" s="7" t="str">
        <f>IF(P2039="买",$E2040/$E2039-1-IF(P2038="卖",参数!$B$3-IF(P2040="卖",参数!$B$3+参数!$B$4,0)),"")</f>
        <v/>
      </c>
      <c r="R2040" s="8">
        <f t="shared" si="626"/>
        <v>6036.4039977070324</v>
      </c>
      <c r="S2040" s="3">
        <f>R2040/MAX(R$2:R2040)-1</f>
        <v>-0.17263361747846984</v>
      </c>
      <c r="T2040" s="10">
        <f ca="1">IFERROR(AVERAGE(OFFSET(E2040,0,0,-参数!B$10,1)),"")</f>
        <v>2568.973</v>
      </c>
      <c r="U2040" s="10">
        <f ca="1">IFERROR(AVERAGE(OFFSET(E2040,0,0,-参数!B$11,1)),"")</f>
        <v>2483.5933333333332</v>
      </c>
      <c r="V2040" s="10">
        <f t="shared" ca="1" si="617"/>
        <v>85.379666666666708</v>
      </c>
      <c r="W2040" s="10">
        <f ca="1">IFERROR(AVERAGE(OFFSET(V2040,0,0,-参数!B$12,1)),"")</f>
        <v>47.188860830527325</v>
      </c>
      <c r="X2040" s="11" t="str">
        <f t="shared" ca="1" si="635"/>
        <v>买</v>
      </c>
      <c r="Y2040" s="12">
        <f ca="1">IF(X2039="买",$E2040/$E2039-1-IF(X2038="卖",参数!$B$3-IF(X2040="卖",参数!$B$3+参数!$B$4,0)),"")</f>
        <v>-3.1181884233469903E-3</v>
      </c>
      <c r="Z2040" s="10">
        <f t="shared" ca="1" si="627"/>
        <v>7051.5236664022987</v>
      </c>
      <c r="AA2040" s="3">
        <f ca="1">Z2040/MAX(Z$2:Z2040)-1</f>
        <v>-9.3905731836250839E-2</v>
      </c>
      <c r="AB2040" s="8">
        <f ca="1">IFERROR(AVERAGE(OFFSET(E2040,0,0,-参数!B$14,1)),"")</f>
        <v>2616.7237500000001</v>
      </c>
      <c r="AC2040" s="8">
        <f ca="1">IFERROR(AVERAGE(OFFSET(E2040,0,0,-参数!B$15,1)),"")</f>
        <v>2540.5917241379311</v>
      </c>
      <c r="AD2040" s="9" t="str">
        <f ca="1">IFERROR(IF(OR(AND(AB2040/AC2040-1&lt;参数!B$16,AB2040/AC2040-1&gt;参数!B$17),AB2040/AC2040-1&lt;参数!B$18),"买","卖"),"买")</f>
        <v>买</v>
      </c>
      <c r="AE2040" s="7">
        <f ca="1">IF(AD2039="买",$E2040/$E2039-1-IF(AD2038="卖",参数!$B$3-IF(AD2040="卖",参数!$B$3+参数!$B$4,0)),"")</f>
        <v>-3.1181884233469903E-3</v>
      </c>
      <c r="AF2040" s="8">
        <f t="shared" ca="1" si="628"/>
        <v>8063.4320131311424</v>
      </c>
      <c r="AG2040" s="3">
        <f ca="1">AF2040/MAX(AF$2:AF2040)-1</f>
        <v>-9.8013997118857499E-2</v>
      </c>
      <c r="AH2040">
        <f t="shared" ca="1" si="618"/>
        <v>0</v>
      </c>
      <c r="AI2040">
        <f t="shared" si="619"/>
        <v>0</v>
      </c>
      <c r="AJ2040">
        <f t="shared" ca="1" si="620"/>
        <v>0</v>
      </c>
      <c r="AK2040">
        <f t="shared" ca="1" si="621"/>
        <v>0</v>
      </c>
      <c r="AL2040">
        <f t="shared" ca="1" si="622"/>
        <v>0</v>
      </c>
      <c r="AM2040">
        <f t="shared" ca="1" si="623"/>
        <v>0</v>
      </c>
      <c r="AO2040" s="9">
        <f t="shared" si="629"/>
        <v>8.2399999999997817</v>
      </c>
      <c r="AP2040" s="15">
        <f ca="1">IFERROR(ABS(E2040-OFFSET(E2040,-参数!B$20,0,1,1))/SUM(OFFSET(AO2040,0,0,-参数!B$20,1)),0)</f>
        <v>7.7672034335517628E-2</v>
      </c>
      <c r="AQ2040" s="16">
        <f ca="1">(参数!B$21+参数!B$22*'000300'!AP2040)^(参数!B$23)</f>
        <v>5.2953513133774506E-2</v>
      </c>
      <c r="AR2040" s="17">
        <f t="shared" ca="1" si="630"/>
        <v>2552.0436378675713</v>
      </c>
      <c r="AS2040" s="9" t="str">
        <f ca="1">IF(E2040+参数!B$24&gt;=AR2040,"买","卖")</f>
        <v>买</v>
      </c>
      <c r="AT2040" s="7">
        <f ca="1">IF(AS2039="买",$E2040/$E2039-1-IF(AS2038="卖",参数!$B$3-IF(AS2040="卖",参数!$B$3+参数!$B$4,0)),"")</f>
        <v>-3.1181884233469903E-3</v>
      </c>
      <c r="AU2040" s="8">
        <f t="shared" ca="1" si="631"/>
        <v>5561.2317488743211</v>
      </c>
      <c r="AV2040" s="7">
        <f ca="1">AU2040/MAX(AU$2:AU2040)-1</f>
        <v>-0.14350527244775835</v>
      </c>
      <c r="AW2040" s="3">
        <f t="shared" ca="1" si="634"/>
        <v>1.8059014690654518E-3</v>
      </c>
      <c r="AX2040" s="11" t="str">
        <f ca="1">IFERROR(IF(E2040&gt;MAX(OFFSET(C2040,-1,0,-参数!B$27,1)),"买",IF(E2040&lt;MIN(OFFSET(D2040,-1,0,-参数!B$26,1)),"卖",AX2039)),"卖")</f>
        <v>卖</v>
      </c>
      <c r="AY2040" s="12" t="str">
        <f ca="1">IF(AX2039="买",$E2040/$E2039-1-IF(AX2038="卖",参数!$B$3-IF(AX2040="卖",参数!$B$3+参数!$B$4,0)),"")</f>
        <v/>
      </c>
      <c r="AZ2040" s="10">
        <f t="shared" ca="1" si="632"/>
        <v>6609.6865632187128</v>
      </c>
      <c r="BA2040" s="12">
        <f ca="1">AZ2040/MAX(AZ$2:AZ2040)-1</f>
        <v>-0.15065356524119544</v>
      </c>
    </row>
    <row r="2041" spans="1:53" x14ac:dyDescent="0.15">
      <c r="A2041" s="1">
        <v>41425</v>
      </c>
      <c r="B2041" s="6">
        <v>2638.71</v>
      </c>
      <c r="C2041" s="6">
        <v>2645.57</v>
      </c>
      <c r="D2041" s="6">
        <v>2604.75</v>
      </c>
      <c r="E2041" s="2">
        <v>2606.4299999999998</v>
      </c>
      <c r="F2041" s="3">
        <f>E2041/MAX(E$2:E2041)-1</f>
        <v>-0.55651841012727155</v>
      </c>
      <c r="G2041" s="2">
        <f ca="1">IFERROR(AVERAGE(OFFSET(E2041,0,0,-参数!B$2,1)),"")</f>
        <v>2536.1398214285718</v>
      </c>
      <c r="H2041" t="str">
        <f t="shared" ca="1" si="633"/>
        <v>买</v>
      </c>
      <c r="I2041" s="3">
        <f ca="1">IF(H2040="买",$E2041/$E2040-1-IF(H2039="卖",参数!$B$3-IF(H2041="卖",参数!$B$3+参数!$B$4,0)),"")</f>
        <v>-1.0587172401226974E-2</v>
      </c>
      <c r="J2041" s="2">
        <f t="shared" ca="1" si="624"/>
        <v>7374.0100442333178</v>
      </c>
      <c r="K2041" s="3">
        <f ca="1">J2041/MAX(J$2:J2041)-1</f>
        <v>-0.27353429227278725</v>
      </c>
      <c r="L2041" s="8">
        <f>L2040*(参数!$B$6-1)/(参数!$B$6+1)+E2041*2/(参数!$B$6+1)</f>
        <v>2581.1425507588783</v>
      </c>
      <c r="M2041" s="8">
        <f>M2040*(参数!$B$7-1)/(参数!$B$7+1)+E2041*2/(参数!$B$7+1)</f>
        <v>2535.8051262689678</v>
      </c>
      <c r="N2041" s="8">
        <f t="shared" si="616"/>
        <v>45.337424489910518</v>
      </c>
      <c r="O2041" s="8">
        <f>O2040*(参数!$B$8-1)/(参数!$B$8+1)+N2041*2/(参数!$B$8+1)</f>
        <v>32.398603639184266</v>
      </c>
      <c r="P2041" s="9" t="str">
        <f t="shared" si="625"/>
        <v>卖</v>
      </c>
      <c r="Q2041" s="7" t="str">
        <f>IF(P2040="买",$E2041/$E2040-1-IF(P2039="卖",参数!$B$3-IF(P2041="卖",参数!$B$3+参数!$B$4,0)),"")</f>
        <v/>
      </c>
      <c r="R2041" s="8">
        <f t="shared" si="626"/>
        <v>6036.4039977070324</v>
      </c>
      <c r="S2041" s="3">
        <f>R2041/MAX(R$2:R2041)-1</f>
        <v>-0.17263361747846984</v>
      </c>
      <c r="T2041" s="10">
        <f ca="1">IFERROR(AVERAGE(OFFSET(E2041,0,0,-参数!B$10,1)),"")</f>
        <v>2574.6489999999999</v>
      </c>
      <c r="U2041" s="10">
        <f ca="1">IFERROR(AVERAGE(OFFSET(E2041,0,0,-参数!B$11,1)),"")</f>
        <v>2483.3976296296296</v>
      </c>
      <c r="V2041" s="10">
        <f t="shared" ca="1" si="617"/>
        <v>91.251370370370296</v>
      </c>
      <c r="W2041" s="10">
        <f ca="1">IFERROR(AVERAGE(OFFSET(V2041,0,0,-参数!B$12,1)),"")</f>
        <v>54.258039281705763</v>
      </c>
      <c r="X2041" s="11" t="str">
        <f t="shared" ca="1" si="635"/>
        <v>买</v>
      </c>
      <c r="Y2041" s="12">
        <f ca="1">IF(X2040="买",$E2041/$E2040-1-IF(X2039="卖",参数!$B$3-IF(X2041="卖",参数!$B$3+参数!$B$4,0)),"")</f>
        <v>-1.0587172401226974E-2</v>
      </c>
      <c r="Z2041" s="10">
        <f t="shared" ca="1" si="627"/>
        <v>6976.8679696547651</v>
      </c>
      <c r="AA2041" s="3">
        <f ca="1">Z2041/MAX(Z$2:Z2041)-1</f>
        <v>-0.103498708065064</v>
      </c>
      <c r="AB2041" s="8">
        <f ca="1">IFERROR(AVERAGE(OFFSET(E2041,0,0,-参数!B$14,1)),"")</f>
        <v>2615.6712500000003</v>
      </c>
      <c r="AC2041" s="8">
        <f ca="1">IFERROR(AVERAGE(OFFSET(E2041,0,0,-参数!B$15,1)),"")</f>
        <v>2545.6937931034481</v>
      </c>
      <c r="AD2041" s="9" t="str">
        <f ca="1">IFERROR(IF(OR(AND(AB2041/AC2041-1&lt;参数!B$16,AB2041/AC2041-1&gt;参数!B$17),AB2041/AC2041-1&lt;参数!B$18),"买","卖"),"买")</f>
        <v>买</v>
      </c>
      <c r="AE2041" s="7">
        <f ca="1">IF(AD2040="买",$E2041/$E2040-1-IF(AD2039="卖",参数!$B$3-IF(AD2041="卖",参数!$B$3+参数!$B$4,0)),"")</f>
        <v>-1.0587172401226974E-2</v>
      </c>
      <c r="AF2041" s="8">
        <f t="shared" ca="1" si="628"/>
        <v>7978.0630682625506</v>
      </c>
      <c r="AG2041" s="3">
        <f ca="1">AF2041/MAX(AF$2:AF2041)-1</f>
        <v>-0.1075634784348537</v>
      </c>
      <c r="AH2041">
        <f t="shared" ca="1" si="618"/>
        <v>0</v>
      </c>
      <c r="AI2041">
        <f t="shared" si="619"/>
        <v>0</v>
      </c>
      <c r="AJ2041">
        <f t="shared" ca="1" si="620"/>
        <v>0</v>
      </c>
      <c r="AK2041">
        <f t="shared" ca="1" si="621"/>
        <v>0</v>
      </c>
      <c r="AL2041">
        <f t="shared" ca="1" si="622"/>
        <v>0</v>
      </c>
      <c r="AM2041">
        <f t="shared" ca="1" si="623"/>
        <v>0</v>
      </c>
      <c r="AO2041" s="9">
        <f t="shared" si="629"/>
        <v>27.890000000000327</v>
      </c>
      <c r="AP2041" s="15">
        <f ca="1">IFERROR(ABS(E2041-OFFSET(E2041,-参数!B$20,0,1,1))/SUM(OFFSET(AO2041,0,0,-参数!B$20,1)),0)</f>
        <v>8.3666859330185223E-2</v>
      </c>
      <c r="AQ2041" s="16">
        <f ca="1">(参数!B$21+参数!B$22*'000300'!AP2041)^(参数!B$23)</f>
        <v>5.8738519253628739E-2</v>
      </c>
      <c r="AR2041" s="17">
        <f t="shared" ca="1" si="630"/>
        <v>2555.2382122468221</v>
      </c>
      <c r="AS2041" s="9" t="str">
        <f ca="1">IF(E2041+参数!B$24&gt;=AR2041,"买","卖")</f>
        <v>买</v>
      </c>
      <c r="AT2041" s="7">
        <f ca="1">IF(AS2040="买",$E2041/$E2040-1-IF(AS2039="卖",参数!$B$3-IF(AS2041="卖",参数!$B$3+参数!$B$4,0)),"")</f>
        <v>-1.0587172401226974E-2</v>
      </c>
      <c r="AU2041" s="8">
        <f t="shared" ca="1" si="631"/>
        <v>5502.354029585812</v>
      </c>
      <c r="AV2041" s="7">
        <f ca="1">AU2041/MAX(AU$2:AU2041)-1</f>
        <v>-0.15257312978909587</v>
      </c>
      <c r="AW2041" s="3">
        <f t="shared" ca="1" si="634"/>
        <v>1.2517710637267587E-3</v>
      </c>
      <c r="AX2041" s="11" t="str">
        <f ca="1">IFERROR(IF(E2041&gt;MAX(OFFSET(C2041,-1,0,-参数!B$27,1)),"买",IF(E2041&lt;MIN(OFFSET(D2041,-1,0,-参数!B$26,1)),"卖",AX2040)),"卖")</f>
        <v>卖</v>
      </c>
      <c r="AY2041" s="12" t="str">
        <f ca="1">IF(AX2040="买",$E2041/$E2040-1-IF(AX2039="卖",参数!$B$3-IF(AX2041="卖",参数!$B$3+参数!$B$4,0)),"")</f>
        <v/>
      </c>
      <c r="AZ2041" s="10">
        <f t="shared" ca="1" si="632"/>
        <v>6609.6865632187128</v>
      </c>
      <c r="BA2041" s="12">
        <f ca="1">AZ2041/MAX(AZ$2:AZ2041)-1</f>
        <v>-0.15065356524119544</v>
      </c>
    </row>
    <row r="2042" spans="1:53" x14ac:dyDescent="0.15">
      <c r="A2042" s="1">
        <v>41428</v>
      </c>
      <c r="B2042" s="6">
        <v>2605.9699999999998</v>
      </c>
      <c r="C2042" s="6">
        <v>2625.94</v>
      </c>
      <c r="D2042" s="6">
        <v>2596.0500000000002</v>
      </c>
      <c r="E2042" s="2">
        <v>2602.62</v>
      </c>
      <c r="F2042" s="3">
        <f>E2042/MAX(E$2:E2042)-1</f>
        <v>-0.55716667800993669</v>
      </c>
      <c r="G2042" s="2">
        <f ca="1">IFERROR(AVERAGE(OFFSET(E2042,0,0,-参数!B$2,1)),"")</f>
        <v>2536.062857142857</v>
      </c>
      <c r="H2042" t="str">
        <f t="shared" ca="1" si="633"/>
        <v>买</v>
      </c>
      <c r="I2042" s="3">
        <f ca="1">IF(H2041="买",$E2042/$E2041-1-IF(H2040="卖",参数!$B$3-IF(H2042="卖",参数!$B$3+参数!$B$4,0)),"")</f>
        <v>-1.4617695468513991E-3</v>
      </c>
      <c r="J2042" s="2">
        <f t="shared" ca="1" si="624"/>
        <v>7363.2309409124809</v>
      </c>
      <c r="K2042" s="3">
        <f ca="1">J2042/MAX(J$2:J2042)-1</f>
        <v>-0.27459621772117471</v>
      </c>
      <c r="L2042" s="8">
        <f>L2041*(参数!$B$6-1)/(参数!$B$6+1)+E2042*2/(参数!$B$6+1)</f>
        <v>2583.188022115176</v>
      </c>
      <c r="M2042" s="8">
        <f>M2041*(参数!$B$7-1)/(参数!$B$7+1)+E2042*2/(参数!$B$7+1)</f>
        <v>2537.4151232263421</v>
      </c>
      <c r="N2042" s="8">
        <f t="shared" si="616"/>
        <v>45.772898888833879</v>
      </c>
      <c r="O2042" s="8">
        <f>O2041*(参数!$B$8-1)/(参数!$B$8+1)+N2042*2/(参数!$B$8+1)</f>
        <v>35.073462689114187</v>
      </c>
      <c r="P2042" s="9" t="str">
        <f t="shared" si="625"/>
        <v>卖</v>
      </c>
      <c r="Q2042" s="7" t="str">
        <f>IF(P2041="买",$E2042/$E2041-1-IF(P2040="卖",参数!$B$3-IF(P2042="卖",参数!$B$3+参数!$B$4,0)),"")</f>
        <v/>
      </c>
      <c r="R2042" s="8">
        <f t="shared" si="626"/>
        <v>6036.4039977070324</v>
      </c>
      <c r="S2042" s="3">
        <f>R2042/MAX(R$2:R2042)-1</f>
        <v>-0.17263361747846984</v>
      </c>
      <c r="T2042" s="10">
        <f ca="1">IFERROR(AVERAGE(OFFSET(E2042,0,0,-参数!B$10,1)),"")</f>
        <v>2578.4810000000002</v>
      </c>
      <c r="U2042" s="10">
        <f ca="1">IFERROR(AVERAGE(OFFSET(E2042,0,0,-参数!B$11,1)),"")</f>
        <v>2483.2325432098769</v>
      </c>
      <c r="V2042" s="10">
        <f t="shared" ca="1" si="617"/>
        <v>95.248456790123328</v>
      </c>
      <c r="W2042" s="10">
        <f ca="1">IFERROR(AVERAGE(OFFSET(V2042,0,0,-参数!B$12,1)),"")</f>
        <v>61.046514029180507</v>
      </c>
      <c r="X2042" s="11" t="str">
        <f t="shared" ca="1" si="635"/>
        <v>买</v>
      </c>
      <c r="Y2042" s="12">
        <f ca="1">IF(X2041="买",$E2042/$E2041-1-IF(X2040="卖",参数!$B$3-IF(X2042="卖",参数!$B$3+参数!$B$4,0)),"")</f>
        <v>-1.4617695468513991E-3</v>
      </c>
      <c r="Z2042" s="10">
        <f t="shared" ca="1" si="627"/>
        <v>6966.6693965243212</v>
      </c>
      <c r="AA2042" s="3">
        <f ca="1">Z2042/MAX(Z$2:Z2042)-1</f>
        <v>-0.10480918635232739</v>
      </c>
      <c r="AB2042" s="8">
        <f ca="1">IFERROR(AVERAGE(OFFSET(E2042,0,0,-参数!B$14,1)),"")</f>
        <v>2613.7449999999999</v>
      </c>
      <c r="AC2042" s="8">
        <f ca="1">IFERROR(AVERAGE(OFFSET(E2042,0,0,-参数!B$15,1)),"")</f>
        <v>2550.4444827586208</v>
      </c>
      <c r="AD2042" s="9" t="str">
        <f ca="1">IFERROR(IF(OR(AND(AB2042/AC2042-1&lt;参数!B$16,AB2042/AC2042-1&gt;参数!B$17),AB2042/AC2042-1&lt;参数!B$18),"买","卖"),"买")</f>
        <v>买</v>
      </c>
      <c r="AE2042" s="7">
        <f ca="1">IF(AD2041="买",$E2042/$E2041-1-IF(AD2040="卖",参数!$B$3-IF(AD2042="卖",参数!$B$3+参数!$B$4,0)),"")</f>
        <v>-1.4617695468513991E-3</v>
      </c>
      <c r="AF2042" s="8">
        <f t="shared" ca="1" si="628"/>
        <v>7966.4009786265042</v>
      </c>
      <c r="AG2042" s="3">
        <f ca="1">AF2042/MAX(AF$2:AF2042)-1</f>
        <v>-0.10886801496457565</v>
      </c>
      <c r="AH2042">
        <f t="shared" ca="1" si="618"/>
        <v>0</v>
      </c>
      <c r="AI2042">
        <f t="shared" si="619"/>
        <v>0</v>
      </c>
      <c r="AJ2042">
        <f t="shared" ca="1" si="620"/>
        <v>0</v>
      </c>
      <c r="AK2042">
        <f t="shared" ca="1" si="621"/>
        <v>0</v>
      </c>
      <c r="AL2042">
        <f t="shared" ca="1" si="622"/>
        <v>0</v>
      </c>
      <c r="AM2042">
        <f t="shared" ca="1" si="623"/>
        <v>0</v>
      </c>
      <c r="AO2042" s="9">
        <f t="shared" si="629"/>
        <v>3.8099999999999454</v>
      </c>
      <c r="AP2042" s="15">
        <f ca="1">IFERROR(ABS(E2042-OFFSET(E2042,-参数!B$20,0,1,1))/SUM(OFFSET(AO2042,0,0,-参数!B$20,1)),0)</f>
        <v>9.2617846639173204E-2</v>
      </c>
      <c r="AQ2042" s="16">
        <f ca="1">(参数!B$21+参数!B$22*'000300'!AP2042)^(参数!B$23)</f>
        <v>6.7376222006802128E-2</v>
      </c>
      <c r="AR2042" s="17">
        <f t="shared" ca="1" si="630"/>
        <v>2558.4306180975591</v>
      </c>
      <c r="AS2042" s="9" t="str">
        <f ca="1">IF(E2042+参数!B$24&gt;=AR2042,"买","卖")</f>
        <v>买</v>
      </c>
      <c r="AT2042" s="7">
        <f ca="1">IF(AS2041="买",$E2042/$E2041-1-IF(AS2040="卖",参数!$B$3-IF(AS2042="卖",参数!$B$3+参数!$B$4,0)),"")</f>
        <v>-1.4617695468513991E-3</v>
      </c>
      <c r="AU2042" s="8">
        <f t="shared" ca="1" si="631"/>
        <v>5494.3108560293686</v>
      </c>
      <c r="AV2042" s="7">
        <f ca="1">AU2042/MAX(AU$2:AU2042)-1</f>
        <v>-0.1538118725811537</v>
      </c>
      <c r="AW2042" s="3">
        <f t="shared" ca="1" si="634"/>
        <v>1.2493574318968026E-3</v>
      </c>
      <c r="AX2042" s="11" t="str">
        <f ca="1">IFERROR(IF(E2042&gt;MAX(OFFSET(C2042,-1,0,-参数!B$27,1)),"买",IF(E2042&lt;MIN(OFFSET(D2042,-1,0,-参数!B$26,1)),"卖",AX2041)),"卖")</f>
        <v>卖</v>
      </c>
      <c r="AY2042" s="12" t="str">
        <f ca="1">IF(AX2041="买",$E2042/$E2041-1-IF(AX2040="卖",参数!$B$3-IF(AX2042="卖",参数!$B$3+参数!$B$4,0)),"")</f>
        <v/>
      </c>
      <c r="AZ2042" s="10">
        <f t="shared" ca="1" si="632"/>
        <v>6609.6865632187128</v>
      </c>
      <c r="BA2042" s="12">
        <f ca="1">AZ2042/MAX(AZ$2:AZ2042)-1</f>
        <v>-0.15065356524119544</v>
      </c>
    </row>
    <row r="2043" spans="1:53" x14ac:dyDescent="0.15">
      <c r="A2043" s="1">
        <v>41429</v>
      </c>
      <c r="B2043" s="6">
        <v>2600.5</v>
      </c>
      <c r="C2043" s="6">
        <v>2600.5</v>
      </c>
      <c r="D2043" s="6">
        <v>2556.06</v>
      </c>
      <c r="E2043" s="2">
        <v>2565.67</v>
      </c>
      <c r="F2043" s="3">
        <f>E2043/MAX(E$2:E2043)-1</f>
        <v>-0.56345368542843532</v>
      </c>
      <c r="G2043" s="2">
        <f ca="1">IFERROR(AVERAGE(OFFSET(E2043,0,0,-参数!B$2,1)),"")</f>
        <v>2535.5860714285714</v>
      </c>
      <c r="H2043" t="str">
        <f t="shared" ca="1" si="633"/>
        <v>买</v>
      </c>
      <c r="I2043" s="3">
        <f ca="1">IF(H2042="买",$E2043/$E2042-1-IF(H2041="卖",参数!$B$3-IF(H2043="卖",参数!$B$3+参数!$B$4,0)),"")</f>
        <v>-1.4197232020041306E-2</v>
      </c>
      <c r="J2043" s="2">
        <f t="shared" ca="1" si="624"/>
        <v>7258.6934428271998</v>
      </c>
      <c r="K2043" s="3">
        <f ca="1">J2043/MAX(J$2:J2043)-1</f>
        <v>-0.28489494352640277</v>
      </c>
      <c r="L2043" s="8">
        <f>L2042*(参数!$B$6-1)/(参数!$B$6+1)+E2043*2/(参数!$B$6+1)</f>
        <v>2581.5196390565879</v>
      </c>
      <c r="M2043" s="8">
        <f>M2042*(参数!$B$7-1)/(参数!$B$7+1)+E2043*2/(参数!$B$7+1)</f>
        <v>2538.0959636305265</v>
      </c>
      <c r="N2043" s="8">
        <f t="shared" si="616"/>
        <v>43.423675426061436</v>
      </c>
      <c r="O2043" s="8">
        <f>O2042*(参数!$B$8-1)/(参数!$B$8+1)+N2043*2/(参数!$B$8+1)</f>
        <v>36.743505236503637</v>
      </c>
      <c r="P2043" s="9" t="str">
        <f t="shared" si="625"/>
        <v>卖</v>
      </c>
      <c r="Q2043" s="7" t="str">
        <f>IF(P2042="买",$E2043/$E2042-1-IF(P2041="卖",参数!$B$3-IF(P2043="卖",参数!$B$3+参数!$B$4,0)),"")</f>
        <v/>
      </c>
      <c r="R2043" s="8">
        <f t="shared" si="626"/>
        <v>6036.4039977070324</v>
      </c>
      <c r="S2043" s="3">
        <f>R2043/MAX(R$2:R2043)-1</f>
        <v>-0.17263361747846984</v>
      </c>
      <c r="T2043" s="10">
        <f ca="1">IFERROR(AVERAGE(OFFSET(E2043,0,0,-参数!B$10,1)),"")</f>
        <v>2580.2674999999999</v>
      </c>
      <c r="U2043" s="10">
        <f ca="1">IFERROR(AVERAGE(OFFSET(E2043,0,0,-参数!B$11,1)),"")</f>
        <v>2483.1208148148148</v>
      </c>
      <c r="V2043" s="10">
        <f t="shared" ca="1" si="617"/>
        <v>97.146685185185106</v>
      </c>
      <c r="W2043" s="10">
        <f ca="1">IFERROR(AVERAGE(OFFSET(V2043,0,0,-参数!B$12,1)),"")</f>
        <v>67.28767059483711</v>
      </c>
      <c r="X2043" s="11" t="str">
        <f t="shared" ca="1" si="635"/>
        <v>买</v>
      </c>
      <c r="Y2043" s="12">
        <f ca="1">IF(X2042="买",$E2043/$E2042-1-IF(X2041="卖",参数!$B$3-IF(X2043="卖",参数!$B$3+参数!$B$4,0)),"")</f>
        <v>-1.4197232020041306E-2</v>
      </c>
      <c r="Z2043" s="10">
        <f t="shared" ca="1" si="627"/>
        <v>6867.761974694944</v>
      </c>
      <c r="AA2043" s="3">
        <f ca="1">Z2043/MAX(Z$2:Z2043)-1</f>
        <v>-0.11751841803589302</v>
      </c>
      <c r="AB2043" s="8">
        <f ca="1">IFERROR(AVERAGE(OFFSET(E2043,0,0,-参数!B$14,1)),"")</f>
        <v>2611.5974999999999</v>
      </c>
      <c r="AC2043" s="8">
        <f ca="1">IFERROR(AVERAGE(OFFSET(E2043,0,0,-参数!B$15,1)),"")</f>
        <v>2551.5424137931032</v>
      </c>
      <c r="AD2043" s="9" t="str">
        <f ca="1">IFERROR(IF(OR(AND(AB2043/AC2043-1&lt;参数!B$16,AB2043/AC2043-1&gt;参数!B$17),AB2043/AC2043-1&lt;参数!B$18),"买","卖"),"买")</f>
        <v>买</v>
      </c>
      <c r="AE2043" s="7">
        <f ca="1">IF(AD2042="买",$E2043/$E2042-1-IF(AD2041="卖",参数!$B$3-IF(AD2043="卖",参数!$B$3+参数!$B$4,0)),"")</f>
        <v>-1.4197232020041306E-2</v>
      </c>
      <c r="AF2043" s="8">
        <f t="shared" ca="1" si="628"/>
        <v>7853.30013556826</v>
      </c>
      <c r="AG2043" s="3">
        <f ca="1">AF2043/MAX(AF$2:AF2043)-1</f>
        <v>-0.12151962251660353</v>
      </c>
      <c r="AH2043">
        <f t="shared" ca="1" si="618"/>
        <v>0</v>
      </c>
      <c r="AI2043">
        <f t="shared" si="619"/>
        <v>0</v>
      </c>
      <c r="AJ2043">
        <f t="shared" ca="1" si="620"/>
        <v>0</v>
      </c>
      <c r="AK2043">
        <f t="shared" ca="1" si="621"/>
        <v>0</v>
      </c>
      <c r="AL2043">
        <f t="shared" ca="1" si="622"/>
        <v>0</v>
      </c>
      <c r="AM2043">
        <f t="shared" ca="1" si="623"/>
        <v>0</v>
      </c>
      <c r="AO2043" s="9">
        <f t="shared" si="629"/>
        <v>36.949999999999818</v>
      </c>
      <c r="AP2043" s="15">
        <f ca="1">IFERROR(ABS(E2043-OFFSET(E2043,-参数!B$20,0,1,1))/SUM(OFFSET(AO2043,0,0,-参数!B$20,1)),0)</f>
        <v>9.3952684596790736E-2</v>
      </c>
      <c r="AQ2043" s="16">
        <f ca="1">(参数!B$21+参数!B$22*'000300'!AP2043)^(参数!B$23)</f>
        <v>6.8664340635903071E-2</v>
      </c>
      <c r="AR2043" s="17">
        <f t="shared" ca="1" si="630"/>
        <v>2558.9277054825016</v>
      </c>
      <c r="AS2043" s="9" t="str">
        <f ca="1">IF(E2043+参数!B$24&gt;=AR2043,"买","卖")</f>
        <v>买</v>
      </c>
      <c r="AT2043" s="7">
        <f ca="1">IF(AS2042="买",$E2043/$E2042-1-IF(AS2041="卖",参数!$B$3-IF(AS2043="卖",参数!$B$3+参数!$B$4,0)),"")</f>
        <v>-1.4197232020041306E-2</v>
      </c>
      <c r="AU2043" s="8">
        <f t="shared" ca="1" si="631"/>
        <v>5416.306850016088</v>
      </c>
      <c r="AV2043" s="7">
        <f ca="1">AU2043/MAX(AU$2:AU2043)-1</f>
        <v>-0.16582540175872329</v>
      </c>
      <c r="AW2043" s="3">
        <f t="shared" ca="1" si="634"/>
        <v>1.9429386961911099E-4</v>
      </c>
      <c r="AX2043" s="11" t="str">
        <f ca="1">IFERROR(IF(E2043&gt;MAX(OFFSET(C2043,-1,0,-参数!B$27,1)),"买",IF(E2043&lt;MIN(OFFSET(D2043,-1,0,-参数!B$26,1)),"卖",AX2042)),"卖")</f>
        <v>卖</v>
      </c>
      <c r="AY2043" s="12" t="str">
        <f ca="1">IF(AX2042="买",$E2043/$E2042-1-IF(AX2041="卖",参数!$B$3-IF(AX2043="卖",参数!$B$3+参数!$B$4,0)),"")</f>
        <v/>
      </c>
      <c r="AZ2043" s="10">
        <f t="shared" ca="1" si="632"/>
        <v>6609.6865632187128</v>
      </c>
      <c r="BA2043" s="12">
        <f ca="1">AZ2043/MAX(AZ$2:AZ2043)-1</f>
        <v>-0.15065356524119544</v>
      </c>
    </row>
    <row r="2044" spans="1:53" x14ac:dyDescent="0.15">
      <c r="A2044" s="1">
        <v>41430</v>
      </c>
      <c r="B2044" s="6">
        <v>2565.33</v>
      </c>
      <c r="C2044" s="6">
        <v>2570.0300000000002</v>
      </c>
      <c r="D2044" s="6">
        <v>2545.19</v>
      </c>
      <c r="E2044" s="2">
        <v>2560.54</v>
      </c>
      <c r="F2044" s="3">
        <f>E2044/MAX(E$2:E2044)-1</f>
        <v>-0.56432655005785071</v>
      </c>
      <c r="G2044" s="2">
        <f ca="1">IFERROR(AVERAGE(OFFSET(E2044,0,0,-参数!B$2,1)),"")</f>
        <v>2535.6739285714289</v>
      </c>
      <c r="H2044" t="str">
        <f t="shared" ca="1" si="633"/>
        <v>买</v>
      </c>
      <c r="I2044" s="3">
        <f ca="1">IF(H2043="买",$E2044/$E2043-1-IF(H2042="卖",参数!$B$3-IF(H2044="卖",参数!$B$3+参数!$B$4,0)),"")</f>
        <v>-1.9994777192702262E-3</v>
      </c>
      <c r="J2044" s="2">
        <f t="shared" ca="1" si="624"/>
        <v>7244.1798470172535</v>
      </c>
      <c r="K2044" s="3">
        <f ca="1">J2044/MAX(J$2:J2044)-1</f>
        <v>-0.28632478015375917</v>
      </c>
      <c r="L2044" s="8">
        <f>L2043*(参数!$B$6-1)/(参数!$B$6+1)+E2044*2/(参数!$B$6+1)</f>
        <v>2579.5215781940556</v>
      </c>
      <c r="M2044" s="8">
        <f>M2043*(参数!$B$7-1)/(参数!$B$7+1)+E2044*2/(参数!$B$7+1)</f>
        <v>2538.636783784008</v>
      </c>
      <c r="N2044" s="8">
        <f t="shared" si="616"/>
        <v>40.884794410047562</v>
      </c>
      <c r="O2044" s="8">
        <f>O2043*(参数!$B$8-1)/(参数!$B$8+1)+N2044*2/(参数!$B$8+1)</f>
        <v>37.571763071212416</v>
      </c>
      <c r="P2044" s="9" t="str">
        <f t="shared" si="625"/>
        <v>卖</v>
      </c>
      <c r="Q2044" s="7" t="str">
        <f>IF(P2043="买",$E2044/$E2043-1-IF(P2042="卖",参数!$B$3-IF(P2044="卖",参数!$B$3+参数!$B$4,0)),"")</f>
        <v/>
      </c>
      <c r="R2044" s="8">
        <f t="shared" si="626"/>
        <v>6036.4039977070324</v>
      </c>
      <c r="S2044" s="3">
        <f>R2044/MAX(R$2:R2044)-1</f>
        <v>-0.17263361747846984</v>
      </c>
      <c r="T2044" s="10">
        <f ca="1">IFERROR(AVERAGE(OFFSET(E2044,0,0,-参数!B$10,1)),"")</f>
        <v>2581.1544999999996</v>
      </c>
      <c r="U2044" s="10">
        <f ca="1">IFERROR(AVERAGE(OFFSET(E2044,0,0,-参数!B$11,1)),"")</f>
        <v>2482.9298518518522</v>
      </c>
      <c r="V2044" s="10">
        <f t="shared" ca="1" si="617"/>
        <v>98.22464814814748</v>
      </c>
      <c r="W2044" s="10">
        <f ca="1">IFERROR(AVERAGE(OFFSET(V2044,0,0,-参数!B$12,1)),"")</f>
        <v>72.914421997755113</v>
      </c>
      <c r="X2044" s="11" t="str">
        <f t="shared" ca="1" si="635"/>
        <v>买</v>
      </c>
      <c r="Y2044" s="12">
        <f ca="1">IF(X2043="买",$E2044/$E2043-1-IF(X2042="卖",参数!$B$3-IF(X2044="卖",参数!$B$3+参数!$B$4,0)),"")</f>
        <v>-1.9994777192702262E-3</v>
      </c>
      <c r="Z2044" s="10">
        <f t="shared" ca="1" si="627"/>
        <v>6854.0300376452906</v>
      </c>
      <c r="AA2044" s="3">
        <f ca="1">Z2044/MAX(Z$2:Z2044)-1</f>
        <v>-0.11928292029669652</v>
      </c>
      <c r="AB2044" s="8">
        <f ca="1">IFERROR(AVERAGE(OFFSET(E2044,0,0,-参数!B$14,1)),"")</f>
        <v>2607.0112500000005</v>
      </c>
      <c r="AC2044" s="8">
        <f ca="1">IFERROR(AVERAGE(OFFSET(E2044,0,0,-参数!B$15,1)),"")</f>
        <v>2552.5724137931034</v>
      </c>
      <c r="AD2044" s="9" t="str">
        <f ca="1">IFERROR(IF(OR(AND(AB2044/AC2044-1&lt;参数!B$16,AB2044/AC2044-1&gt;参数!B$17),AB2044/AC2044-1&lt;参数!B$18),"买","卖"),"买")</f>
        <v>买</v>
      </c>
      <c r="AE2044" s="7">
        <f ca="1">IF(AD2043="买",$E2044/$E2043-1-IF(AD2042="卖",参数!$B$3-IF(AD2044="卖",参数!$B$3+参数!$B$4,0)),"")</f>
        <v>-1.9994777192702262E-3</v>
      </c>
      <c r="AF2044" s="8">
        <f t="shared" ca="1" si="628"/>
        <v>7837.597636924449</v>
      </c>
      <c r="AG2044" s="3">
        <f ca="1">AF2044/MAX(AF$2:AF2044)-1</f>
        <v>-0.12327612445819769</v>
      </c>
      <c r="AH2044">
        <f t="shared" ca="1" si="618"/>
        <v>1</v>
      </c>
      <c r="AI2044">
        <f t="shared" si="619"/>
        <v>0</v>
      </c>
      <c r="AJ2044">
        <f t="shared" ca="1" si="620"/>
        <v>0</v>
      </c>
      <c r="AK2044">
        <f t="shared" ca="1" si="621"/>
        <v>0</v>
      </c>
      <c r="AL2044">
        <f t="shared" ca="1" si="622"/>
        <v>1</v>
      </c>
      <c r="AM2044">
        <f t="shared" ca="1" si="623"/>
        <v>0</v>
      </c>
      <c r="AO2044" s="9">
        <f t="shared" si="629"/>
        <v>5.1300000000001091</v>
      </c>
      <c r="AP2044" s="15">
        <f ca="1">IFERROR(ABS(E2044-OFFSET(E2044,-参数!B$20,0,1,1))/SUM(OFFSET(AO2044,0,0,-参数!B$20,1)),0)</f>
        <v>7.0191093526391135E-2</v>
      </c>
      <c r="AQ2044" s="16">
        <f ca="1">(参数!B$21+参数!B$22*'000300'!AP2044)^(参数!B$23)</f>
        <v>4.5734405252967451E-2</v>
      </c>
      <c r="AR2044" s="17">
        <f t="shared" ca="1" si="630"/>
        <v>2559.0014428133522</v>
      </c>
      <c r="AS2044" s="9" t="str">
        <f ca="1">IF(E2044+参数!B$24&gt;=AR2044,"买","卖")</f>
        <v>买</v>
      </c>
      <c r="AT2044" s="7">
        <f ca="1">IF(AS2043="买",$E2044/$E2043-1-IF(AS2042="卖",参数!$B$3-IF(AS2044="卖",参数!$B$3+参数!$B$4,0)),"")</f>
        <v>-1.9994777192702262E-3</v>
      </c>
      <c r="AU2044" s="8">
        <f t="shared" ca="1" si="631"/>
        <v>5405.4770651487497</v>
      </c>
      <c r="AV2044" s="7">
        <f ca="1">AU2044/MAX(AU$2:AU2044)-1</f>
        <v>-0.16749331528188804</v>
      </c>
      <c r="AW2044" s="3">
        <f t="shared" ca="1" si="634"/>
        <v>2.881571475921163E-5</v>
      </c>
      <c r="AX2044" s="11" t="str">
        <f ca="1">IFERROR(IF(E2044&gt;MAX(OFFSET(C2044,-1,0,-参数!B$27,1)),"买",IF(E2044&lt;MIN(OFFSET(D2044,-1,0,-参数!B$26,1)),"卖",AX2043)),"卖")</f>
        <v>卖</v>
      </c>
      <c r="AY2044" s="12" t="str">
        <f ca="1">IF(AX2043="买",$E2044/$E2043-1-IF(AX2042="卖",参数!$B$3-IF(AX2044="卖",参数!$B$3+参数!$B$4,0)),"")</f>
        <v/>
      </c>
      <c r="AZ2044" s="10">
        <f t="shared" ca="1" si="632"/>
        <v>6609.6865632187128</v>
      </c>
      <c r="BA2044" s="12">
        <f ca="1">AZ2044/MAX(AZ$2:AZ2044)-1</f>
        <v>-0.15065356524119544</v>
      </c>
    </row>
    <row r="2045" spans="1:53" x14ac:dyDescent="0.15">
      <c r="A2045" s="1">
        <v>41431</v>
      </c>
      <c r="B2045" s="6">
        <v>2552.8200000000002</v>
      </c>
      <c r="C2045" s="6">
        <v>2557.6799999999998</v>
      </c>
      <c r="D2045" s="6">
        <v>2525.31</v>
      </c>
      <c r="E2045" s="2">
        <v>2527.84</v>
      </c>
      <c r="F2045" s="3">
        <f>E2045/MAX(E$2:E2045)-1</f>
        <v>-0.56989042401143397</v>
      </c>
      <c r="G2045" s="2">
        <f ca="1">IFERROR(AVERAGE(OFFSET(E2045,0,0,-参数!B$2,1)),"")</f>
        <v>2535.6801785714292</v>
      </c>
      <c r="H2045" t="str">
        <f t="shared" ca="1" si="633"/>
        <v>卖</v>
      </c>
      <c r="I2045" s="3">
        <f ca="1">IF(H2044="买",$E2045/$E2044-1-IF(H2043="卖",参数!$B$3-IF(H2045="卖",参数!$B$3+参数!$B$4,0)),"")</f>
        <v>-1.2770743671256746E-2</v>
      </c>
      <c r="J2045" s="2">
        <f t="shared" ca="1" si="624"/>
        <v>7151.6662830825126</v>
      </c>
      <c r="K2045" s="3">
        <f ca="1">J2045/MAX(J$2:J2045)-1</f>
        <v>-0.29543894345094335</v>
      </c>
      <c r="L2045" s="8">
        <f>L2044*(参数!$B$6-1)/(参数!$B$6+1)+E2045*2/(参数!$B$6+1)</f>
        <v>2574.5995231279549</v>
      </c>
      <c r="M2045" s="8">
        <f>M2044*(参数!$B$7-1)/(参数!$B$7+1)+E2045*2/(参数!$B$7+1)</f>
        <v>2538.3766203193331</v>
      </c>
      <c r="N2045" s="8">
        <f t="shared" si="616"/>
        <v>36.222902808621711</v>
      </c>
      <c r="O2045" s="8">
        <f>O2044*(参数!$B$8-1)/(参数!$B$8+1)+N2045*2/(参数!$B$8+1)</f>
        <v>37.301991018694274</v>
      </c>
      <c r="P2045" s="9" t="str">
        <f t="shared" si="625"/>
        <v>卖</v>
      </c>
      <c r="Q2045" s="7" t="str">
        <f>IF(P2044="买",$E2045/$E2044-1-IF(P2043="卖",参数!$B$3-IF(P2045="卖",参数!$B$3+参数!$B$4,0)),"")</f>
        <v/>
      </c>
      <c r="R2045" s="8">
        <f t="shared" si="626"/>
        <v>6036.4039977070324</v>
      </c>
      <c r="S2045" s="3">
        <f>R2045/MAX(R$2:R2045)-1</f>
        <v>-0.17263361747846984</v>
      </c>
      <c r="T2045" s="10">
        <f ca="1">IFERROR(AVERAGE(OFFSET(E2045,0,0,-参数!B$10,1)),"")</f>
        <v>2581.1570000000002</v>
      </c>
      <c r="U2045" s="10">
        <f ca="1">IFERROR(AVERAGE(OFFSET(E2045,0,0,-参数!B$11,1)),"")</f>
        <v>2482.7255308641975</v>
      </c>
      <c r="V2045" s="10">
        <f t="shared" ca="1" si="617"/>
        <v>98.431469135802672</v>
      </c>
      <c r="W2045" s="10">
        <f ca="1">IFERROR(AVERAGE(OFFSET(V2045,0,0,-参数!B$12,1)),"")</f>
        <v>78.154296296296124</v>
      </c>
      <c r="X2045" s="11" t="str">
        <f t="shared" ca="1" si="635"/>
        <v>买</v>
      </c>
      <c r="Y2045" s="12">
        <f ca="1">IF(X2044="买",$E2045/$E2044-1-IF(X2043="卖",参数!$B$3-IF(X2045="卖",参数!$B$3+参数!$B$4,0)),"")</f>
        <v>-1.2770743671256746E-2</v>
      </c>
      <c r="Z2045" s="10">
        <f t="shared" ca="1" si="627"/>
        <v>6766.4989769194281</v>
      </c>
      <c r="AA2045" s="3">
        <f ca="1">Z2045/MAX(Z$2:Z2045)-1</f>
        <v>-0.13053033236848521</v>
      </c>
      <c r="AB2045" s="8">
        <f ca="1">IFERROR(AVERAGE(OFFSET(E2045,0,0,-参数!B$14,1)),"")</f>
        <v>2598.0425</v>
      </c>
      <c r="AC2045" s="8">
        <f ca="1">IFERROR(AVERAGE(OFFSET(E2045,0,0,-参数!B$15,1)),"")</f>
        <v>2555.2748275862064</v>
      </c>
      <c r="AD2045" s="9" t="str">
        <f ca="1">IFERROR(IF(OR(AND(AB2045/AC2045-1&lt;参数!B$16,AB2045/AC2045-1&gt;参数!B$17),AB2045/AC2045-1&lt;参数!B$18),"买","卖"),"买")</f>
        <v>买</v>
      </c>
      <c r="AE2045" s="7">
        <f ca="1">IF(AD2044="买",$E2045/$E2044-1-IF(AD2043="卖",参数!$B$3-IF(AD2045="卖",参数!$B$3+参数!$B$4,0)),"")</f>
        <v>-1.2770743671256746E-2</v>
      </c>
      <c r="AF2045" s="8">
        <f t="shared" ca="1" si="628"/>
        <v>7737.5056865048391</v>
      </c>
      <c r="AG2045" s="3">
        <f ca="1">AF2045/MAX(AF$2:AF2045)-1</f>
        <v>-0.13447254034321288</v>
      </c>
      <c r="AH2045">
        <f t="shared" ca="1" si="618"/>
        <v>0</v>
      </c>
      <c r="AI2045">
        <f t="shared" si="619"/>
        <v>0</v>
      </c>
      <c r="AJ2045">
        <f t="shared" ca="1" si="620"/>
        <v>0</v>
      </c>
      <c r="AK2045">
        <f t="shared" ca="1" si="621"/>
        <v>0</v>
      </c>
      <c r="AL2045">
        <f t="shared" ca="1" si="622"/>
        <v>0</v>
      </c>
      <c r="AM2045">
        <f t="shared" ca="1" si="623"/>
        <v>0</v>
      </c>
      <c r="AO2045" s="9">
        <f t="shared" si="629"/>
        <v>32.699999999999818</v>
      </c>
      <c r="AP2045" s="15">
        <f ca="1">IFERROR(ABS(E2045-OFFSET(E2045,-参数!B$20,0,1,1))/SUM(OFFSET(AO2045,0,0,-参数!B$20,1)),0)</f>
        <v>9.7245093239574282E-2</v>
      </c>
      <c r="AQ2045" s="16">
        <f ca="1">(参数!B$21+参数!B$22*'000300'!AP2045)^(参数!B$23)</f>
        <v>7.184151497618918E-2</v>
      </c>
      <c r="AR2045" s="17">
        <f t="shared" ca="1" si="630"/>
        <v>2556.7627575527972</v>
      </c>
      <c r="AS2045" s="9" t="str">
        <f ca="1">IF(E2045+参数!B$24&gt;=AR2045,"买","卖")</f>
        <v>卖</v>
      </c>
      <c r="AT2045" s="7">
        <f ca="1">IF(AS2044="买",$E2045/$E2044-1-IF(AS2043="卖",参数!$B$3-IF(AS2045="卖",参数!$B$3+参数!$B$4,0)),"")</f>
        <v>-1.2770743671256746E-2</v>
      </c>
      <c r="AU2045" s="8">
        <f t="shared" ca="1" si="631"/>
        <v>5336.4451031288781</v>
      </c>
      <c r="AV2045" s="7">
        <f ca="1">AU2045/MAX(AU$2:AU2045)-1</f>
        <v>-0.17812504475703073</v>
      </c>
      <c r="AW2045" s="3">
        <f t="shared" ca="1" si="634"/>
        <v>-8.7482766640956111E-4</v>
      </c>
      <c r="AX2045" s="11" t="str">
        <f ca="1">IFERROR(IF(E2045&gt;MAX(OFFSET(C2045,-1,0,-参数!B$27,1)),"买",IF(E2045&lt;MIN(OFFSET(D2045,-1,0,-参数!B$26,1)),"卖",AX2044)),"卖")</f>
        <v>卖</v>
      </c>
      <c r="AY2045" s="12" t="str">
        <f ca="1">IF(AX2044="买",$E2045/$E2044-1-IF(AX2043="卖",参数!$B$3-IF(AX2045="卖",参数!$B$3+参数!$B$4,0)),"")</f>
        <v/>
      </c>
      <c r="AZ2045" s="10">
        <f t="shared" ca="1" si="632"/>
        <v>6609.6865632187128</v>
      </c>
      <c r="BA2045" s="12">
        <f ca="1">AZ2045/MAX(AZ$2:AZ2045)-1</f>
        <v>-0.15065356524119544</v>
      </c>
    </row>
    <row r="2046" spans="1:53" x14ac:dyDescent="0.15">
      <c r="A2046" s="1">
        <v>41432</v>
      </c>
      <c r="B2046" s="6">
        <v>2526.91</v>
      </c>
      <c r="C2046" s="6">
        <v>2538.89</v>
      </c>
      <c r="D2046" s="6">
        <v>2475.69</v>
      </c>
      <c r="E2046" s="2">
        <v>2484.16</v>
      </c>
      <c r="F2046" s="3">
        <f>E2046/MAX(E$2:E2046)-1</f>
        <v>-0.57732253454025728</v>
      </c>
      <c r="G2046" s="2">
        <f ca="1">IFERROR(AVERAGE(OFFSET(E2046,0,0,-参数!B$2,1)),"")</f>
        <v>2534.7853571428573</v>
      </c>
      <c r="H2046" t="str">
        <f t="shared" ca="1" si="633"/>
        <v>卖</v>
      </c>
      <c r="I2046" s="3" t="str">
        <f ca="1">IF(H2045="买",$E2046/$E2045-1-IF(H2044="卖",参数!$B$3-IF(H2046="卖",参数!$B$3+参数!$B$4,0)),"")</f>
        <v/>
      </c>
      <c r="J2046" s="2">
        <f t="shared" ca="1" si="624"/>
        <v>7151.6662830825126</v>
      </c>
      <c r="K2046" s="3">
        <f ca="1">J2046/MAX(J$2:J2046)-1</f>
        <v>-0.29543894345094335</v>
      </c>
      <c r="L2046" s="8">
        <f>L2045*(参数!$B$6-1)/(参数!$B$6+1)+E2046*2/(参数!$B$6+1)</f>
        <v>2565.9862352110067</v>
      </c>
      <c r="M2046" s="8">
        <f>M2045*(参数!$B$7-1)/(参数!$B$7+1)+E2046*2/(参数!$B$7+1)</f>
        <v>2537.0701957333249</v>
      </c>
      <c r="N2046" s="8">
        <f t="shared" si="616"/>
        <v>28.916039477681807</v>
      </c>
      <c r="O2046" s="8">
        <f>O2045*(参数!$B$8-1)/(参数!$B$8+1)+N2046*2/(参数!$B$8+1)</f>
        <v>35.624800710491783</v>
      </c>
      <c r="P2046" s="9" t="str">
        <f t="shared" si="625"/>
        <v>卖</v>
      </c>
      <c r="Q2046" s="7" t="str">
        <f>IF(P2045="买",$E2046/$E2045-1-IF(P2044="卖",参数!$B$3-IF(P2046="卖",参数!$B$3+参数!$B$4,0)),"")</f>
        <v/>
      </c>
      <c r="R2046" s="8">
        <f t="shared" si="626"/>
        <v>6036.4039977070324</v>
      </c>
      <c r="S2046" s="3">
        <f>R2046/MAX(R$2:R2046)-1</f>
        <v>-0.17263361747846984</v>
      </c>
      <c r="T2046" s="10">
        <f ca="1">IFERROR(AVERAGE(OFFSET(E2046,0,0,-参数!B$10,1)),"")</f>
        <v>2578.3230000000003</v>
      </c>
      <c r="U2046" s="10">
        <f ca="1">IFERROR(AVERAGE(OFFSET(E2046,0,0,-参数!B$11,1)),"")</f>
        <v>2482.4686666666666</v>
      </c>
      <c r="V2046" s="10">
        <f t="shared" ca="1" si="617"/>
        <v>95.85433333333367</v>
      </c>
      <c r="W2046" s="10">
        <f ca="1">IFERROR(AVERAGE(OFFSET(V2046,0,0,-参数!B$12,1)),"")</f>
        <v>82.888975308641875</v>
      </c>
      <c r="X2046" s="11" t="str">
        <f t="shared" ca="1" si="635"/>
        <v>买</v>
      </c>
      <c r="Y2046" s="12">
        <f ca="1">IF(X2045="买",$E2046/$E2045-1-IF(X2044="卖",参数!$B$3-IF(X2046="卖",参数!$B$3+参数!$B$4,0)),"")</f>
        <v>-1.7279574656623997E-2</v>
      </c>
      <c r="Z2046" s="10">
        <f t="shared" ca="1" si="627"/>
        <v>6649.576752683779</v>
      </c>
      <c r="AA2046" s="3">
        <f ca="1">Z2046/MAX(Z$2:Z2046)-1</f>
        <v>-0.14555439840199402</v>
      </c>
      <c r="AB2046" s="8">
        <f ca="1">IFERROR(AVERAGE(OFFSET(E2046,0,0,-参数!B$14,1)),"")</f>
        <v>2578.0174999999999</v>
      </c>
      <c r="AC2046" s="8">
        <f ca="1">IFERROR(AVERAGE(OFFSET(E2046,0,0,-参数!B$15,1)),"")</f>
        <v>2554.8810344827589</v>
      </c>
      <c r="AD2046" s="9" t="str">
        <f ca="1">IFERROR(IF(OR(AND(AB2046/AC2046-1&lt;参数!B$16,AB2046/AC2046-1&gt;参数!B$17),AB2046/AC2046-1&lt;参数!B$18),"买","卖"),"买")</f>
        <v>买</v>
      </c>
      <c r="AE2046" s="7">
        <f ca="1">IF(AD2045="买",$E2046/$E2045-1-IF(AD2044="卖",参数!$B$3-IF(AD2046="卖",参数!$B$3+参数!$B$4,0)),"")</f>
        <v>-1.7279574656623997E-2</v>
      </c>
      <c r="AF2046" s="8">
        <f t="shared" ca="1" si="628"/>
        <v>7603.8048793388261</v>
      </c>
      <c r="AG2046" s="3">
        <f ca="1">AF2046/MAX(AF$2:AF2046)-1</f>
        <v>-0.14942848669971043</v>
      </c>
      <c r="AH2046">
        <f t="shared" ca="1" si="618"/>
        <v>0</v>
      </c>
      <c r="AI2046">
        <f t="shared" si="619"/>
        <v>0</v>
      </c>
      <c r="AJ2046">
        <f t="shared" ca="1" si="620"/>
        <v>0</v>
      </c>
      <c r="AK2046">
        <f t="shared" ca="1" si="621"/>
        <v>1</v>
      </c>
      <c r="AL2046">
        <f t="shared" ca="1" si="622"/>
        <v>0</v>
      </c>
      <c r="AM2046">
        <f t="shared" ca="1" si="623"/>
        <v>0</v>
      </c>
      <c r="AO2046" s="9">
        <f t="shared" si="629"/>
        <v>43.680000000000291</v>
      </c>
      <c r="AP2046" s="15">
        <f ca="1">IFERROR(ABS(E2046-OFFSET(E2046,-参数!B$20,0,1,1))/SUM(OFFSET(AO2046,0,0,-参数!B$20,1)),0)</f>
        <v>7.2259606314068386E-2</v>
      </c>
      <c r="AQ2046" s="16">
        <f ca="1">(参数!B$21+参数!B$22*'000300'!AP2046)^(参数!B$23)</f>
        <v>4.7730520093075997E-2</v>
      </c>
      <c r="AR2046" s="17">
        <f t="shared" ca="1" si="630"/>
        <v>2553.2973901746109</v>
      </c>
      <c r="AS2046" s="9" t="str">
        <f ca="1">IF(E2046+参数!B$24&gt;=AR2046,"买","卖")</f>
        <v>卖</v>
      </c>
      <c r="AT2046" s="7" t="str">
        <f ca="1">IF(AS2045="买",$E2046/$E2045-1-IF(AS2044="卖",参数!$B$3-IF(AS2046="卖",参数!$B$3+参数!$B$4,0)),"")</f>
        <v/>
      </c>
      <c r="AU2046" s="8">
        <f t="shared" ca="1" si="631"/>
        <v>5336.4451031288781</v>
      </c>
      <c r="AV2046" s="7">
        <f ca="1">AU2046/MAX(AU$2:AU2046)-1</f>
        <v>-0.17812504475703073</v>
      </c>
      <c r="AW2046" s="3">
        <f t="shared" ca="1" si="634"/>
        <v>-1.3553730661749475E-3</v>
      </c>
      <c r="AX2046" s="11" t="str">
        <f ca="1">IFERROR(IF(E2046&gt;MAX(OFFSET(C2046,-1,0,-参数!B$27,1)),"买",IF(E2046&lt;MIN(OFFSET(D2046,-1,0,-参数!B$26,1)),"卖",AX2045)),"卖")</f>
        <v>卖</v>
      </c>
      <c r="AY2046" s="12" t="str">
        <f ca="1">IF(AX2045="买",$E2046/$E2045-1-IF(AX2044="卖",参数!$B$3-IF(AX2046="卖",参数!$B$3+参数!$B$4,0)),"")</f>
        <v/>
      </c>
      <c r="AZ2046" s="10">
        <f t="shared" ca="1" si="632"/>
        <v>6609.6865632187128</v>
      </c>
      <c r="BA2046" s="12">
        <f ca="1">AZ2046/MAX(AZ$2:AZ2046)-1</f>
        <v>-0.15065356524119544</v>
      </c>
    </row>
    <row r="2047" spans="1:53" x14ac:dyDescent="0.15">
      <c r="A2047" s="1">
        <v>41438</v>
      </c>
      <c r="B2047" s="6">
        <v>2448.7199999999998</v>
      </c>
      <c r="C2047" s="6">
        <v>2448.7199999999998</v>
      </c>
      <c r="D2047" s="6">
        <v>2375.1999999999998</v>
      </c>
      <c r="E2047" s="2">
        <v>2399.94</v>
      </c>
      <c r="F2047" s="3">
        <f>E2047/MAX(E$2:E2047)-1</f>
        <v>-0.59165248757911937</v>
      </c>
      <c r="G2047" s="2">
        <f ca="1">IFERROR(AVERAGE(OFFSET(E2047,0,0,-参数!B$2,1)),"")</f>
        <v>2532.2866071428571</v>
      </c>
      <c r="H2047" t="str">
        <f t="shared" ca="1" si="633"/>
        <v>卖</v>
      </c>
      <c r="I2047" s="3" t="str">
        <f ca="1">IF(H2046="买",$E2047/$E2046-1-IF(H2045="卖",参数!$B$3-IF(H2047="卖",参数!$B$3+参数!$B$4,0)),"")</f>
        <v/>
      </c>
      <c r="J2047" s="2">
        <f t="shared" ca="1" si="624"/>
        <v>7151.6662830825126</v>
      </c>
      <c r="K2047" s="3">
        <f ca="1">J2047/MAX(J$2:J2047)-1</f>
        <v>-0.29543894345094335</v>
      </c>
      <c r="L2047" s="8">
        <f>L2046*(参数!$B$6-1)/(参数!$B$6+1)+E2047*2/(参数!$B$6+1)</f>
        <v>2550.1723080480538</v>
      </c>
      <c r="M2047" s="8">
        <f>M2046*(参数!$B$7-1)/(参数!$B$7+1)+E2047*2/(参数!$B$7+1)</f>
        <v>2533.7658536674617</v>
      </c>
      <c r="N2047" s="8">
        <f t="shared" si="616"/>
        <v>16.406454380592095</v>
      </c>
      <c r="O2047" s="8">
        <f>O2046*(参数!$B$8-1)/(参数!$B$8+1)+N2047*2/(参数!$B$8+1)</f>
        <v>31.781131444511846</v>
      </c>
      <c r="P2047" s="9" t="str">
        <f t="shared" si="625"/>
        <v>卖</v>
      </c>
      <c r="Q2047" s="7" t="str">
        <f>IF(P2046="买",$E2047/$E2046-1-IF(P2045="卖",参数!$B$3-IF(P2047="卖",参数!$B$3+参数!$B$4,0)),"")</f>
        <v/>
      </c>
      <c r="R2047" s="8">
        <f t="shared" si="626"/>
        <v>6036.4039977070324</v>
      </c>
      <c r="S2047" s="3">
        <f>R2047/MAX(R$2:R2047)-1</f>
        <v>-0.17263361747846984</v>
      </c>
      <c r="T2047" s="10">
        <f ca="1">IFERROR(AVERAGE(OFFSET(E2047,0,0,-参数!B$10,1)),"")</f>
        <v>2571.7815000000001</v>
      </c>
      <c r="U2047" s="10">
        <f ca="1">IFERROR(AVERAGE(OFFSET(E2047,0,0,-参数!B$11,1)),"")</f>
        <v>2482.0207407407406</v>
      </c>
      <c r="V2047" s="10">
        <f t="shared" ca="1" si="617"/>
        <v>89.76075925925943</v>
      </c>
      <c r="W2047" s="10">
        <f ca="1">IFERROR(AVERAGE(OFFSET(V2047,0,0,-参数!B$12,1)),"")</f>
        <v>86.36846745230072</v>
      </c>
      <c r="X2047" s="11" t="str">
        <f t="shared" ca="1" si="635"/>
        <v>买</v>
      </c>
      <c r="Y2047" s="12">
        <f ca="1">IF(X2046="买",$E2047/$E2046-1-IF(X2045="卖",参数!$B$3-IF(X2047="卖",参数!$B$3+参数!$B$4,0)),"")</f>
        <v>-3.3902808192708966E-2</v>
      </c>
      <c r="Z2047" s="10">
        <f t="shared" ca="1" si="627"/>
        <v>6424.1374274748441</v>
      </c>
      <c r="AA2047" s="3">
        <f ca="1">Z2047/MAX(Z$2:Z2047)-1</f>
        <v>-0.17452250374407507</v>
      </c>
      <c r="AB2047" s="8">
        <f ca="1">IFERROR(AVERAGE(OFFSET(E2047,0,0,-参数!B$14,1)),"")</f>
        <v>2547.69</v>
      </c>
      <c r="AC2047" s="8">
        <f ca="1">IFERROR(AVERAGE(OFFSET(E2047,0,0,-参数!B$15,1)),"")</f>
        <v>2552.538275862069</v>
      </c>
      <c r="AD2047" s="9" t="str">
        <f ca="1">IFERROR(IF(OR(AND(AB2047/AC2047-1&lt;参数!B$16,AB2047/AC2047-1&gt;参数!B$17),AB2047/AC2047-1&lt;参数!B$18),"买","卖"),"买")</f>
        <v>卖</v>
      </c>
      <c r="AE2047" s="7">
        <f ca="1">IF(AD2046="买",$E2047/$E2046-1-IF(AD2045="卖",参数!$B$3-IF(AD2047="卖",参数!$B$3+参数!$B$4,0)),"")</f>
        <v>-3.3902808192708966E-2</v>
      </c>
      <c r="AF2047" s="8">
        <f t="shared" ca="1" si="628"/>
        <v>7346.014540979817</v>
      </c>
      <c r="AG2047" s="3">
        <f ca="1">AF2047/MAX(AF$2:AF2047)-1</f>
        <v>-0.17826524956931245</v>
      </c>
      <c r="AH2047">
        <f t="shared" ca="1" si="618"/>
        <v>0</v>
      </c>
      <c r="AI2047">
        <f t="shared" si="619"/>
        <v>0</v>
      </c>
      <c r="AJ2047">
        <f t="shared" ca="1" si="620"/>
        <v>1</v>
      </c>
      <c r="AK2047">
        <f t="shared" ca="1" si="621"/>
        <v>0</v>
      </c>
      <c r="AL2047">
        <f t="shared" ca="1" si="622"/>
        <v>0</v>
      </c>
      <c r="AM2047">
        <f t="shared" ca="1" si="623"/>
        <v>0</v>
      </c>
      <c r="AO2047" s="9">
        <f t="shared" si="629"/>
        <v>84.2199999999998</v>
      </c>
      <c r="AP2047" s="15">
        <f ca="1">IFERROR(ABS(E2047-OFFSET(E2047,-参数!B$20,0,1,1))/SUM(OFFSET(AO2047,0,0,-参数!B$20,1)),0)</f>
        <v>0.10809176752520069</v>
      </c>
      <c r="AQ2047" s="16">
        <f ca="1">(参数!B$21+参数!B$22*'000300'!AP2047)^(参数!B$23)</f>
        <v>8.2308555661818661E-2</v>
      </c>
      <c r="AR2047" s="17">
        <f t="shared" ca="1" si="630"/>
        <v>2540.6747648892729</v>
      </c>
      <c r="AS2047" s="9" t="str">
        <f ca="1">IF(E2047+参数!B$24&gt;=AR2047,"买","卖")</f>
        <v>卖</v>
      </c>
      <c r="AT2047" s="7" t="str">
        <f ca="1">IF(AS2046="买",$E2047/$E2046-1-IF(AS2045="卖",参数!$B$3-IF(AS2047="卖",参数!$B$3+参数!$B$4,0)),"")</f>
        <v/>
      </c>
      <c r="AU2047" s="8">
        <f t="shared" ca="1" si="631"/>
        <v>5336.4451031288781</v>
      </c>
      <c r="AV2047" s="7">
        <f ca="1">AU2047/MAX(AU$2:AU2047)-1</f>
        <v>-0.17812504475703073</v>
      </c>
      <c r="AW2047" s="3">
        <f t="shared" ca="1" si="634"/>
        <v>-4.9436565180034364E-3</v>
      </c>
      <c r="AX2047" s="11" t="str">
        <f ca="1">IFERROR(IF(E2047&gt;MAX(OFFSET(C2047,-1,0,-参数!B$27,1)),"买",IF(E2047&lt;MIN(OFFSET(D2047,-1,0,-参数!B$26,1)),"卖",AX2046)),"卖")</f>
        <v>卖</v>
      </c>
      <c r="AY2047" s="12" t="str">
        <f ca="1">IF(AX2046="买",$E2047/$E2046-1-IF(AX2045="卖",参数!$B$3-IF(AX2047="卖",参数!$B$3+参数!$B$4,0)),"")</f>
        <v/>
      </c>
      <c r="AZ2047" s="10">
        <f t="shared" ca="1" si="632"/>
        <v>6609.6865632187128</v>
      </c>
      <c r="BA2047" s="12">
        <f ca="1">AZ2047/MAX(AZ$2:AZ2047)-1</f>
        <v>-0.15065356524119544</v>
      </c>
    </row>
    <row r="2048" spans="1:53" x14ac:dyDescent="0.15">
      <c r="A2048" s="1">
        <v>41439</v>
      </c>
      <c r="B2048" s="6">
        <v>2404.42</v>
      </c>
      <c r="C2048" s="6">
        <v>2420.36</v>
      </c>
      <c r="D2048" s="6">
        <v>2396.4899999999998</v>
      </c>
      <c r="E2048" s="2">
        <v>2416.77</v>
      </c>
      <c r="F2048" s="3">
        <f>E2048/MAX(E$2:E2048)-1</f>
        <v>-0.58878887905805488</v>
      </c>
      <c r="G2048" s="2">
        <f ca="1">IFERROR(AVERAGE(OFFSET(E2048,0,0,-参数!B$2,1)),"")</f>
        <v>2530.7558928571425</v>
      </c>
      <c r="H2048" t="str">
        <f t="shared" ca="1" si="633"/>
        <v>卖</v>
      </c>
      <c r="I2048" s="3" t="str">
        <f ca="1">IF(H2047="买",$E2048/$E2047-1-IF(H2046="卖",参数!$B$3-IF(H2048="卖",参数!$B$3+参数!$B$4,0)),"")</f>
        <v/>
      </c>
      <c r="J2048" s="2">
        <f t="shared" ca="1" si="624"/>
        <v>7151.6662830825126</v>
      </c>
      <c r="K2048" s="3">
        <f ca="1">J2048/MAX(J$2:J2048)-1</f>
        <v>-0.29543894345094335</v>
      </c>
      <c r="L2048" s="8">
        <f>L2047*(参数!$B$6-1)/(参数!$B$6+1)+E2048*2/(参数!$B$6+1)</f>
        <v>2537.4673263291916</v>
      </c>
      <c r="M2048" s="8">
        <f>M2047*(参数!$B$7-1)/(参数!$B$7+1)+E2048*2/(参数!$B$7+1)</f>
        <v>2530.9466764706553</v>
      </c>
      <c r="N2048" s="8">
        <f t="shared" si="616"/>
        <v>6.5206498585362169</v>
      </c>
      <c r="O2048" s="8">
        <f>O2047*(参数!$B$8-1)/(参数!$B$8+1)+N2048*2/(参数!$B$8+1)</f>
        <v>26.72903512731672</v>
      </c>
      <c r="P2048" s="9" t="str">
        <f t="shared" si="625"/>
        <v>卖</v>
      </c>
      <c r="Q2048" s="7" t="str">
        <f>IF(P2047="买",$E2048/$E2047-1-IF(P2046="卖",参数!$B$3-IF(P2048="卖",参数!$B$3+参数!$B$4,0)),"")</f>
        <v/>
      </c>
      <c r="R2048" s="8">
        <f t="shared" si="626"/>
        <v>6036.4039977070324</v>
      </c>
      <c r="S2048" s="3">
        <f>R2048/MAX(R$2:R2048)-1</f>
        <v>-0.17263361747846984</v>
      </c>
      <c r="T2048" s="10">
        <f ca="1">IFERROR(AVERAGE(OFFSET(E2048,0,0,-参数!B$10,1)),"")</f>
        <v>2567.9530000000004</v>
      </c>
      <c r="U2048" s="10">
        <f ca="1">IFERROR(AVERAGE(OFFSET(E2048,0,0,-参数!B$11,1)),"")</f>
        <v>2481.6742962962962</v>
      </c>
      <c r="V2048" s="10">
        <f t="shared" ca="1" si="617"/>
        <v>86.278703703704196</v>
      </c>
      <c r="W2048" s="10">
        <f ca="1">IFERROR(AVERAGE(OFFSET(V2048,0,0,-参数!B$12,1)),"")</f>
        <v>89.028468013467986</v>
      </c>
      <c r="X2048" s="11" t="str">
        <f t="shared" ca="1" si="635"/>
        <v>卖</v>
      </c>
      <c r="Y2048" s="12">
        <f ca="1">IF(X2047="买",$E2048/$E2047-1-IF(X2046="卖",参数!$B$3-IF(X2048="卖",参数!$B$3+参数!$B$4,0)),"")</f>
        <v>7.012675316882877E-3</v>
      </c>
      <c r="Z2048" s="10">
        <f t="shared" ca="1" si="627"/>
        <v>6469.1878174447602</v>
      </c>
      <c r="AA2048" s="3">
        <f ca="1">Z2048/MAX(Z$2:Z2048)-1</f>
        <v>-0.1687336980814389</v>
      </c>
      <c r="AB2048" s="8">
        <f ca="1">IFERROR(AVERAGE(OFFSET(E2048,0,0,-参数!B$14,1)),"")</f>
        <v>2520.4962499999997</v>
      </c>
      <c r="AC2048" s="8">
        <f ca="1">IFERROR(AVERAGE(OFFSET(E2048,0,0,-参数!B$15,1)),"")</f>
        <v>2551.4851724137934</v>
      </c>
      <c r="AD2048" s="9" t="str">
        <f ca="1">IFERROR(IF(OR(AND(AB2048/AC2048-1&lt;参数!B$16,AB2048/AC2048-1&gt;参数!B$17),AB2048/AC2048-1&lt;参数!B$18),"买","卖"),"买")</f>
        <v>卖</v>
      </c>
      <c r="AE2048" s="7" t="str">
        <f ca="1">IF(AD2047="买",$E2048/$E2047-1-IF(AD2046="卖",参数!$B$3-IF(AD2048="卖",参数!$B$3+参数!$B$4,0)),"")</f>
        <v/>
      </c>
      <c r="AF2048" s="8">
        <f t="shared" ca="1" si="628"/>
        <v>7346.014540979817</v>
      </c>
      <c r="AG2048" s="3">
        <f ca="1">AF2048/MAX(AF$2:AF2048)-1</f>
        <v>-0.17826524956931245</v>
      </c>
      <c r="AH2048">
        <f t="shared" ca="1" si="618"/>
        <v>0</v>
      </c>
      <c r="AI2048">
        <f t="shared" si="619"/>
        <v>0</v>
      </c>
      <c r="AJ2048">
        <f t="shared" ca="1" si="620"/>
        <v>0</v>
      </c>
      <c r="AK2048">
        <f t="shared" ca="1" si="621"/>
        <v>0</v>
      </c>
      <c r="AL2048">
        <f t="shared" ca="1" si="622"/>
        <v>0</v>
      </c>
      <c r="AM2048">
        <f t="shared" ca="1" si="623"/>
        <v>0</v>
      </c>
      <c r="AO2048" s="9">
        <f t="shared" si="629"/>
        <v>16.829999999999927</v>
      </c>
      <c r="AP2048" s="15">
        <f ca="1">IFERROR(ABS(E2048-OFFSET(E2048,-参数!B$20,0,1,1))/SUM(OFFSET(AO2048,0,0,-参数!B$20,1)),0)</f>
        <v>0.10295702601416959</v>
      </c>
      <c r="AQ2048" s="16">
        <f ca="1">(参数!B$21+参数!B$22*'000300'!AP2048)^(参数!B$23)</f>
        <v>7.7353530103673657E-2</v>
      </c>
      <c r="AR2048" s="17">
        <f t="shared" ca="1" si="630"/>
        <v>2531.0902939284219</v>
      </c>
      <c r="AS2048" s="9" t="str">
        <f ca="1">IF(E2048+参数!B$24&gt;=AR2048,"买","卖")</f>
        <v>卖</v>
      </c>
      <c r="AT2048" s="7" t="str">
        <f ca="1">IF(AS2047="买",$E2048/$E2047-1-IF(AS2046="卖",参数!$B$3-IF(AS2048="卖",参数!$B$3+参数!$B$4,0)),"")</f>
        <v/>
      </c>
      <c r="AU2048" s="8">
        <f t="shared" ca="1" si="631"/>
        <v>5336.4451031288781</v>
      </c>
      <c r="AV2048" s="7">
        <f ca="1">AU2048/MAX(AU$2:AU2048)-1</f>
        <v>-0.17812504475703073</v>
      </c>
      <c r="AW2048" s="3">
        <f t="shared" ca="1" si="634"/>
        <v>-3.7724116023439835E-3</v>
      </c>
      <c r="AX2048" s="11" t="str">
        <f ca="1">IFERROR(IF(E2048&gt;MAX(OFFSET(C2048,-1,0,-参数!B$27,1)),"买",IF(E2048&lt;MIN(OFFSET(D2048,-1,0,-参数!B$26,1)),"卖",AX2047)),"卖")</f>
        <v>卖</v>
      </c>
      <c r="AY2048" s="12" t="str">
        <f ca="1">IF(AX2047="买",$E2048/$E2047-1-IF(AX2046="卖",参数!$B$3-IF(AX2048="卖",参数!$B$3+参数!$B$4,0)),"")</f>
        <v/>
      </c>
      <c r="AZ2048" s="10">
        <f t="shared" ca="1" si="632"/>
        <v>6609.6865632187128</v>
      </c>
      <c r="BA2048" s="12">
        <f ca="1">AZ2048/MAX(AZ$2:AZ2048)-1</f>
        <v>-0.15065356524119544</v>
      </c>
    </row>
    <row r="2049" spans="1:53" x14ac:dyDescent="0.15">
      <c r="A2049" s="1">
        <v>41442</v>
      </c>
      <c r="B2049" s="6">
        <v>2422.7600000000002</v>
      </c>
      <c r="C2049" s="6">
        <v>2427.5300000000002</v>
      </c>
      <c r="D2049" s="6">
        <v>2394.39</v>
      </c>
      <c r="E2049" s="2">
        <v>2403.84</v>
      </c>
      <c r="F2049" s="3">
        <f>E2049/MAX(E$2:E2049)-1</f>
        <v>-0.59098890628190293</v>
      </c>
      <c r="G2049" s="2">
        <f ca="1">IFERROR(AVERAGE(OFFSET(E2049,0,0,-参数!B$2,1)),"")</f>
        <v>2528.5905357142851</v>
      </c>
      <c r="H2049" t="str">
        <f t="shared" ca="1" si="633"/>
        <v>卖</v>
      </c>
      <c r="I2049" s="3" t="str">
        <f ca="1">IF(H2048="买",$E2049/$E2048-1-IF(H2047="卖",参数!$B$3-IF(H2049="卖",参数!$B$3+参数!$B$4,0)),"")</f>
        <v/>
      </c>
      <c r="J2049" s="2">
        <f t="shared" ca="1" si="624"/>
        <v>7151.6662830825126</v>
      </c>
      <c r="K2049" s="3">
        <f ca="1">J2049/MAX(J$2:J2049)-1</f>
        <v>-0.29543894345094335</v>
      </c>
      <c r="L2049" s="8">
        <f>L2048*(参数!$B$6-1)/(参数!$B$6+1)+E2049*2/(参数!$B$6+1)</f>
        <v>2524.7409142978404</v>
      </c>
      <c r="M2049" s="8">
        <f>M2048*(参数!$B$7-1)/(参数!$B$7+1)+E2049*2/(参数!$B$7+1)</f>
        <v>2527.8838649894351</v>
      </c>
      <c r="N2049" s="8">
        <f t="shared" si="616"/>
        <v>-3.1429506915947059</v>
      </c>
      <c r="O2049" s="8">
        <f>O2048*(参数!$B$8-1)/(参数!$B$8+1)+N2049*2/(参数!$B$8+1)</f>
        <v>20.754637963534435</v>
      </c>
      <c r="P2049" s="9" t="str">
        <f t="shared" si="625"/>
        <v>卖</v>
      </c>
      <c r="Q2049" s="7" t="str">
        <f>IF(P2048="买",$E2049/$E2048-1-IF(P2047="卖",参数!$B$3-IF(P2049="卖",参数!$B$3+参数!$B$4,0)),"")</f>
        <v/>
      </c>
      <c r="R2049" s="8">
        <f t="shared" si="626"/>
        <v>6036.4039977070324</v>
      </c>
      <c r="S2049" s="3">
        <f>R2049/MAX(R$2:R2049)-1</f>
        <v>-0.17263361747846984</v>
      </c>
      <c r="T2049" s="10">
        <f ca="1">IFERROR(AVERAGE(OFFSET(E2049,0,0,-参数!B$10,1)),"")</f>
        <v>2562.7985000000008</v>
      </c>
      <c r="U2049" s="10">
        <f ca="1">IFERROR(AVERAGE(OFFSET(E2049,0,0,-参数!B$11,1)),"")</f>
        <v>2481.3084938271604</v>
      </c>
      <c r="V2049" s="10">
        <f t="shared" ca="1" si="617"/>
        <v>81.490006172840367</v>
      </c>
      <c r="W2049" s="10">
        <f ca="1">IFERROR(AVERAGE(OFFSET(V2049,0,0,-参数!B$12,1)),"")</f>
        <v>90.443114478114566</v>
      </c>
      <c r="X2049" s="11" t="str">
        <f t="shared" ca="1" si="635"/>
        <v>卖</v>
      </c>
      <c r="Y2049" s="12" t="str">
        <f ca="1">IF(X2048="买",$E2049/$E2048-1-IF(X2047="卖",参数!$B$3-IF(X2049="卖",参数!$B$3+参数!$B$4,0)),"")</f>
        <v/>
      </c>
      <c r="Z2049" s="10">
        <f t="shared" ca="1" si="627"/>
        <v>6469.1878174447602</v>
      </c>
      <c r="AA2049" s="3">
        <f ca="1">Z2049/MAX(Z$2:Z2049)-1</f>
        <v>-0.1687336980814389</v>
      </c>
      <c r="AB2049" s="8">
        <f ca="1">IFERROR(AVERAGE(OFFSET(E2049,0,0,-参数!B$14,1)),"")</f>
        <v>2495.1725000000001</v>
      </c>
      <c r="AC2049" s="8">
        <f ca="1">IFERROR(AVERAGE(OFFSET(E2049,0,0,-参数!B$15,1)),"")</f>
        <v>2549.9058620689657</v>
      </c>
      <c r="AD2049" s="9" t="str">
        <f ca="1">IFERROR(IF(OR(AND(AB2049/AC2049-1&lt;参数!B$16,AB2049/AC2049-1&gt;参数!B$17),AB2049/AC2049-1&lt;参数!B$18),"买","卖"),"买")</f>
        <v>卖</v>
      </c>
      <c r="AE2049" s="7" t="str">
        <f ca="1">IF(AD2048="买",$E2049/$E2048-1-IF(AD2047="卖",参数!$B$3-IF(AD2049="卖",参数!$B$3+参数!$B$4,0)),"")</f>
        <v/>
      </c>
      <c r="AF2049" s="8">
        <f t="shared" ca="1" si="628"/>
        <v>7346.014540979817</v>
      </c>
      <c r="AG2049" s="3">
        <f ca="1">AF2049/MAX(AF$2:AF2049)-1</f>
        <v>-0.17826524956931245</v>
      </c>
      <c r="AH2049">
        <f t="shared" ca="1" si="618"/>
        <v>0</v>
      </c>
      <c r="AI2049">
        <f t="shared" si="619"/>
        <v>0</v>
      </c>
      <c r="AJ2049">
        <f t="shared" ca="1" si="620"/>
        <v>0</v>
      </c>
      <c r="AK2049">
        <f t="shared" ca="1" si="621"/>
        <v>0</v>
      </c>
      <c r="AL2049">
        <f t="shared" ca="1" si="622"/>
        <v>0</v>
      </c>
      <c r="AM2049">
        <f t="shared" ca="1" si="623"/>
        <v>0</v>
      </c>
      <c r="AO2049" s="9">
        <f t="shared" si="629"/>
        <v>12.929999999999836</v>
      </c>
      <c r="AP2049" s="15">
        <f ca="1">IFERROR(ABS(E2049-OFFSET(E2049,-参数!B$20,0,1,1))/SUM(OFFSET(AO2049,0,0,-参数!B$20,1)),0)</f>
        <v>9.0805247806944378E-2</v>
      </c>
      <c r="AQ2049" s="16">
        <f ca="1">(参数!B$21+参数!B$22*'000300'!AP2049)^(参数!B$23)</f>
        <v>6.5627064133701313E-2</v>
      </c>
      <c r="AR2049" s="17">
        <f t="shared" ca="1" si="630"/>
        <v>2522.7392307277491</v>
      </c>
      <c r="AS2049" s="9" t="str">
        <f ca="1">IF(E2049+参数!B$24&gt;=AR2049,"买","卖")</f>
        <v>卖</v>
      </c>
      <c r="AT2049" s="7" t="str">
        <f ca="1">IF(AS2048="买",$E2049/$E2048-1-IF(AS2047="卖",参数!$B$3-IF(AS2049="卖",参数!$B$3+参数!$B$4,0)),"")</f>
        <v/>
      </c>
      <c r="AU2049" s="8">
        <f t="shared" ca="1" si="631"/>
        <v>5336.4451031288781</v>
      </c>
      <c r="AV2049" s="7">
        <f ca="1">AU2049/MAX(AU$2:AU2049)-1</f>
        <v>-0.17812504475703073</v>
      </c>
      <c r="AW2049" s="3">
        <f t="shared" ca="1" si="634"/>
        <v>-3.2993936331332518E-3</v>
      </c>
      <c r="AX2049" s="11" t="str">
        <f ca="1">IFERROR(IF(E2049&gt;MAX(OFFSET(C2049,-1,0,-参数!B$27,1)),"买",IF(E2049&lt;MIN(OFFSET(D2049,-1,0,-参数!B$26,1)),"卖",AX2048)),"卖")</f>
        <v>卖</v>
      </c>
      <c r="AY2049" s="12" t="str">
        <f ca="1">IF(AX2048="买",$E2049/$E2048-1-IF(AX2047="卖",参数!$B$3-IF(AX2049="卖",参数!$B$3+参数!$B$4,0)),"")</f>
        <v/>
      </c>
      <c r="AZ2049" s="10">
        <f t="shared" ca="1" si="632"/>
        <v>6609.6865632187128</v>
      </c>
      <c r="BA2049" s="12">
        <f ca="1">AZ2049/MAX(AZ$2:AZ2049)-1</f>
        <v>-0.15065356524119544</v>
      </c>
    </row>
    <row r="2050" spans="1:53" x14ac:dyDescent="0.15">
      <c r="A2050" s="1">
        <v>41443</v>
      </c>
      <c r="B2050" s="6">
        <v>2413.09</v>
      </c>
      <c r="C2050" s="6">
        <v>2424.1999999999998</v>
      </c>
      <c r="D2050" s="6">
        <v>2393.3200000000002</v>
      </c>
      <c r="E2050" s="2">
        <v>2418.75</v>
      </c>
      <c r="F2050" s="3">
        <f>E2050/MAX(E$2:E2050)-1</f>
        <v>-0.58845198393792963</v>
      </c>
      <c r="G2050" s="2">
        <f ca="1">IFERROR(AVERAGE(OFFSET(E2050,0,0,-参数!B$2,1)),"")</f>
        <v>2525.1723214285707</v>
      </c>
      <c r="H2050" t="str">
        <f t="shared" ca="1" si="633"/>
        <v>卖</v>
      </c>
      <c r="I2050" s="3" t="str">
        <f ca="1">IF(H2049="买",$E2050/$E2049-1-IF(H2048="卖",参数!$B$3-IF(H2050="卖",参数!$B$3+参数!$B$4,0)),"")</f>
        <v/>
      </c>
      <c r="J2050" s="2">
        <f t="shared" ca="1" si="624"/>
        <v>7151.6662830825126</v>
      </c>
      <c r="K2050" s="3">
        <f ca="1">J2050/MAX(J$2:J2050)-1</f>
        <v>-0.29543894345094335</v>
      </c>
      <c r="L2050" s="8">
        <f>L2049*(参数!$B$6-1)/(参数!$B$6+1)+E2050*2/(参数!$B$6+1)</f>
        <v>2514.6465415075695</v>
      </c>
      <c r="M2050" s="8">
        <f>M2049*(参数!$B$7-1)/(参数!$B$7+1)+E2050*2/(参数!$B$7+1)</f>
        <v>2525.2541333029426</v>
      </c>
      <c r="N2050" s="8">
        <f t="shared" si="616"/>
        <v>-10.607591795373082</v>
      </c>
      <c r="O2050" s="8">
        <f>O2049*(参数!$B$8-1)/(参数!$B$8+1)+N2050*2/(参数!$B$8+1)</f>
        <v>14.482192011752932</v>
      </c>
      <c r="P2050" s="9" t="str">
        <f t="shared" si="625"/>
        <v>卖</v>
      </c>
      <c r="Q2050" s="7" t="str">
        <f>IF(P2049="买",$E2050/$E2049-1-IF(P2048="卖",参数!$B$3-IF(P2050="卖",参数!$B$3+参数!$B$4,0)),"")</f>
        <v/>
      </c>
      <c r="R2050" s="8">
        <f t="shared" si="626"/>
        <v>6036.4039977070324</v>
      </c>
      <c r="S2050" s="3">
        <f>R2050/MAX(R$2:R2050)-1</f>
        <v>-0.17263361747846984</v>
      </c>
      <c r="T2050" s="10">
        <f ca="1">IFERROR(AVERAGE(OFFSET(E2050,0,0,-参数!B$10,1)),"")</f>
        <v>2556.1005000000005</v>
      </c>
      <c r="U2050" s="10">
        <f ca="1">IFERROR(AVERAGE(OFFSET(E2050,0,0,-参数!B$11,1)),"")</f>
        <v>2480.7504444444444</v>
      </c>
      <c r="V2050" s="10">
        <f t="shared" ca="1" si="617"/>
        <v>75.350055555556082</v>
      </c>
      <c r="W2050" s="10">
        <f ca="1">IFERROR(AVERAGE(OFFSET(V2050,0,0,-参数!B$12,1)),"")</f>
        <v>90.401468574635388</v>
      </c>
      <c r="X2050" s="11" t="str">
        <f t="shared" ca="1" si="635"/>
        <v>卖</v>
      </c>
      <c r="Y2050" s="12" t="str">
        <f ca="1">IF(X2049="买",$E2050/$E2049-1-IF(X2048="卖",参数!$B$3-IF(X2050="卖",参数!$B$3+参数!$B$4,0)),"")</f>
        <v/>
      </c>
      <c r="Z2050" s="10">
        <f t="shared" ca="1" si="627"/>
        <v>6469.1878174447602</v>
      </c>
      <c r="AA2050" s="3">
        <f ca="1">Z2050/MAX(Z$2:Z2050)-1</f>
        <v>-0.1687336980814389</v>
      </c>
      <c r="AB2050" s="8">
        <f ca="1">IFERROR(AVERAGE(OFFSET(E2050,0,0,-参数!B$14,1)),"")</f>
        <v>2472.1887500000003</v>
      </c>
      <c r="AC2050" s="8">
        <f ca="1">IFERROR(AVERAGE(OFFSET(E2050,0,0,-参数!B$15,1)),"")</f>
        <v>2547.348620689655</v>
      </c>
      <c r="AD2050" s="9" t="str">
        <f ca="1">IFERROR(IF(OR(AND(AB2050/AC2050-1&lt;参数!B$16,AB2050/AC2050-1&gt;参数!B$17),AB2050/AC2050-1&lt;参数!B$18),"买","卖"),"买")</f>
        <v>卖</v>
      </c>
      <c r="AE2050" s="7" t="str">
        <f ca="1">IF(AD2049="买",$E2050/$E2049-1-IF(AD2048="卖",参数!$B$3-IF(AD2050="卖",参数!$B$3+参数!$B$4,0)),"")</f>
        <v/>
      </c>
      <c r="AF2050" s="8">
        <f t="shared" ca="1" si="628"/>
        <v>7346.014540979817</v>
      </c>
      <c r="AG2050" s="3">
        <f ca="1">AF2050/MAX(AF$2:AF2050)-1</f>
        <v>-0.17826524956931245</v>
      </c>
      <c r="AH2050">
        <f t="shared" ca="1" si="618"/>
        <v>0</v>
      </c>
      <c r="AI2050">
        <f t="shared" si="619"/>
        <v>0</v>
      </c>
      <c r="AJ2050">
        <f t="shared" ca="1" si="620"/>
        <v>0</v>
      </c>
      <c r="AK2050">
        <f t="shared" ca="1" si="621"/>
        <v>0</v>
      </c>
      <c r="AL2050">
        <f t="shared" ca="1" si="622"/>
        <v>0</v>
      </c>
      <c r="AM2050">
        <f t="shared" ca="1" si="623"/>
        <v>0</v>
      </c>
      <c r="AO2050" s="9">
        <f t="shared" si="629"/>
        <v>14.909999999999854</v>
      </c>
      <c r="AP2050" s="15">
        <f ca="1">IFERROR(ABS(E2050-OFFSET(E2050,-参数!B$20,0,1,1))/SUM(OFFSET(AO2050,0,0,-参数!B$20,1)),0)</f>
        <v>9.821632937892516E-2</v>
      </c>
      <c r="AQ2050" s="16">
        <f ca="1">(参数!B$21+参数!B$22*'000300'!AP2050)^(参数!B$23)</f>
        <v>7.277875785066279E-2</v>
      </c>
      <c r="AR2050" s="17">
        <f t="shared" ca="1" si="630"/>
        <v>2515.1710236855379</v>
      </c>
      <c r="AS2050" s="9" t="str">
        <f ca="1">IF(E2050+参数!B$24&gt;=AR2050,"买","卖")</f>
        <v>卖</v>
      </c>
      <c r="AT2050" s="7" t="str">
        <f ca="1">IF(AS2049="买",$E2050/$E2049-1-IF(AS2048="卖",参数!$B$3-IF(AS2050="卖",参数!$B$3+参数!$B$4,0)),"")</f>
        <v/>
      </c>
      <c r="AU2050" s="8">
        <f t="shared" ca="1" si="631"/>
        <v>5336.4451031288781</v>
      </c>
      <c r="AV2050" s="7">
        <f ca="1">AU2050/MAX(AU$2:AU2050)-1</f>
        <v>-0.17812504475703073</v>
      </c>
      <c r="AW2050" s="3">
        <f t="shared" ca="1" si="634"/>
        <v>-2.9999957784094811E-3</v>
      </c>
      <c r="AX2050" s="11" t="str">
        <f ca="1">IFERROR(IF(E2050&gt;MAX(OFFSET(C2050,-1,0,-参数!B$27,1)),"买",IF(E2050&lt;MIN(OFFSET(D2050,-1,0,-参数!B$26,1)),"卖",AX2049)),"卖")</f>
        <v>卖</v>
      </c>
      <c r="AY2050" s="12" t="str">
        <f ca="1">IF(AX2049="买",$E2050/$E2049-1-IF(AX2048="卖",参数!$B$3-IF(AX2050="卖",参数!$B$3+参数!$B$4,0)),"")</f>
        <v/>
      </c>
      <c r="AZ2050" s="10">
        <f t="shared" ca="1" si="632"/>
        <v>6609.6865632187128</v>
      </c>
      <c r="BA2050" s="12">
        <f ca="1">AZ2050/MAX(AZ$2:AZ2050)-1</f>
        <v>-0.15065356524119544</v>
      </c>
    </row>
    <row r="2051" spans="1:53" x14ac:dyDescent="0.15">
      <c r="A2051" s="1">
        <v>41444</v>
      </c>
      <c r="B2051" s="6">
        <v>2408.2800000000002</v>
      </c>
      <c r="C2051" s="6">
        <v>2408.2800000000002</v>
      </c>
      <c r="D2051" s="6">
        <v>2366.35</v>
      </c>
      <c r="E2051" s="2">
        <v>2400.77</v>
      </c>
      <c r="F2051" s="3">
        <f>E2051/MAX(E$2:E2051)-1</f>
        <v>-0.59151126386714759</v>
      </c>
      <c r="G2051" s="2">
        <f ca="1">IFERROR(AVERAGE(OFFSET(E2051,0,0,-参数!B$2,1)),"")</f>
        <v>2521.3469642857135</v>
      </c>
      <c r="H2051" t="str">
        <f t="shared" ca="1" si="633"/>
        <v>卖</v>
      </c>
      <c r="I2051" s="3" t="str">
        <f ca="1">IF(H2050="买",$E2051/$E2050-1-IF(H2049="卖",参数!$B$3-IF(H2051="卖",参数!$B$3+参数!$B$4,0)),"")</f>
        <v/>
      </c>
      <c r="J2051" s="2">
        <f t="shared" ca="1" si="624"/>
        <v>7151.6662830825126</v>
      </c>
      <c r="K2051" s="3">
        <f ca="1">J2051/MAX(J$2:J2051)-1</f>
        <v>-0.29543894345094335</v>
      </c>
      <c r="L2051" s="8">
        <f>L2050*(参数!$B$6-1)/(参数!$B$6+1)+E2051*2/(参数!$B$6+1)</f>
        <v>2503.8011566020864</v>
      </c>
      <c r="M2051" s="8">
        <f>M2050*(参数!$B$7-1)/(参数!$B$7+1)+E2051*2/(参数!$B$7+1)</f>
        <v>2522.254515632992</v>
      </c>
      <c r="N2051" s="8">
        <f t="shared" ref="N2051:N2114" si="636">L2051-M2051</f>
        <v>-18.453359030905631</v>
      </c>
      <c r="O2051" s="8">
        <f>O2050*(参数!$B$8-1)/(参数!$B$8+1)+N2051*2/(参数!$B$8+1)</f>
        <v>7.8950818032212196</v>
      </c>
      <c r="P2051" s="9" t="str">
        <f t="shared" si="625"/>
        <v>卖</v>
      </c>
      <c r="Q2051" s="7" t="str">
        <f>IF(P2050="买",$E2051/$E2050-1-IF(P2049="卖",参数!$B$3-IF(P2051="卖",参数!$B$3+参数!$B$4,0)),"")</f>
        <v/>
      </c>
      <c r="R2051" s="8">
        <f t="shared" si="626"/>
        <v>6036.4039977070324</v>
      </c>
      <c r="S2051" s="3">
        <f>R2051/MAX(R$2:R2051)-1</f>
        <v>-0.17263361747846984</v>
      </c>
      <c r="T2051" s="10">
        <f ca="1">IFERROR(AVERAGE(OFFSET(E2051,0,0,-参数!B$10,1)),"")</f>
        <v>2546.5365000000002</v>
      </c>
      <c r="U2051" s="10">
        <f ca="1">IFERROR(AVERAGE(OFFSET(E2051,0,0,-参数!B$11,1)),"")</f>
        <v>2480.1039506172838</v>
      </c>
      <c r="V2051" s="10">
        <f t="shared" ref="V2051:V2114" ca="1" si="637">IFERROR(T2051-U2051,"")</f>
        <v>66.432549382716388</v>
      </c>
      <c r="W2051" s="10">
        <f ca="1">IFERROR(AVERAGE(OFFSET(V2051,0,0,-参数!B$12,1)),"")</f>
        <v>88.679003367003546</v>
      </c>
      <c r="X2051" s="11" t="str">
        <f t="shared" ca="1" si="635"/>
        <v>卖</v>
      </c>
      <c r="Y2051" s="12" t="str">
        <f ca="1">IF(X2050="买",$E2051/$E2050-1-IF(X2049="卖",参数!$B$3-IF(X2051="卖",参数!$B$3+参数!$B$4,0)),"")</f>
        <v/>
      </c>
      <c r="Z2051" s="10">
        <f t="shared" ca="1" si="627"/>
        <v>6469.1878174447602</v>
      </c>
      <c r="AA2051" s="3">
        <f ca="1">Z2051/MAX(Z$2:Z2051)-1</f>
        <v>-0.1687336980814389</v>
      </c>
      <c r="AB2051" s="8">
        <f ca="1">IFERROR(AVERAGE(OFFSET(E2051,0,0,-参数!B$14,1)),"")</f>
        <v>2451.5762500000001</v>
      </c>
      <c r="AC2051" s="8">
        <f ca="1">IFERROR(AVERAGE(OFFSET(E2051,0,0,-参数!B$15,1)),"")</f>
        <v>2543.031034482759</v>
      </c>
      <c r="AD2051" s="9" t="str">
        <f ca="1">IFERROR(IF(OR(AND(AB2051/AC2051-1&lt;参数!B$16,AB2051/AC2051-1&gt;参数!B$17),AB2051/AC2051-1&lt;参数!B$18),"买","卖"),"买")</f>
        <v>卖</v>
      </c>
      <c r="AE2051" s="7" t="str">
        <f ca="1">IF(AD2050="买",$E2051/$E2050-1-IF(AD2049="卖",参数!$B$3-IF(AD2051="卖",参数!$B$3+参数!$B$4,0)),"")</f>
        <v/>
      </c>
      <c r="AF2051" s="8">
        <f t="shared" ca="1" si="628"/>
        <v>7346.014540979817</v>
      </c>
      <c r="AG2051" s="3">
        <f ca="1">AF2051/MAX(AF$2:AF2051)-1</f>
        <v>-0.17826524956931245</v>
      </c>
      <c r="AH2051">
        <f t="shared" ref="AH2051:AH2114" ca="1" si="638">IF(H2051&lt;&gt;H2052,1,0)</f>
        <v>0</v>
      </c>
      <c r="AI2051">
        <f t="shared" ref="AI2051:AI2114" si="639">IF(P2051&lt;&gt;P2052,1,0)</f>
        <v>0</v>
      </c>
      <c r="AJ2051">
        <f t="shared" ref="AJ2051:AJ2114" ca="1" si="640">IF(X2051&lt;&gt;X2052,1,0)</f>
        <v>0</v>
      </c>
      <c r="AK2051">
        <f t="shared" ref="AK2051:AK2114" ca="1" si="641">IF(AD2051&lt;&gt;AD2052,1,0)</f>
        <v>0</v>
      </c>
      <c r="AL2051">
        <f t="shared" ref="AL2051:AL2114" ca="1" si="642">IF(AS2051&lt;&gt;AS2052,1,0)</f>
        <v>0</v>
      </c>
      <c r="AM2051">
        <f t="shared" ref="AM2051:AM2114" ca="1" si="643">IF(AX2051&lt;&gt;AX2052,1,0)</f>
        <v>0</v>
      </c>
      <c r="AO2051" s="9">
        <f t="shared" si="629"/>
        <v>17.980000000000018</v>
      </c>
      <c r="AP2051" s="15">
        <f ca="1">IFERROR(ABS(E2051-OFFSET(E2051,-参数!B$20,0,1,1))/SUM(OFFSET(AO2051,0,0,-参数!B$20,1)),0)</f>
        <v>0.15749633070993524</v>
      </c>
      <c r="AQ2051" s="16">
        <f ca="1">(参数!B$21+参数!B$22*'000300'!AP2051)^(参数!B$23)</f>
        <v>0.12998395913508751</v>
      </c>
      <c r="AR2051" s="17">
        <f t="shared" ca="1" si="630"/>
        <v>2500.3007256977849</v>
      </c>
      <c r="AS2051" s="9" t="str">
        <f ca="1">IF(E2051+参数!B$24&gt;=AR2051,"买","卖")</f>
        <v>卖</v>
      </c>
      <c r="AT2051" s="7" t="str">
        <f ca="1">IF(AS2050="买",$E2051/$E2050-1-IF(AS2049="卖",参数!$B$3-IF(AS2051="卖",参数!$B$3+参数!$B$4,0)),"")</f>
        <v/>
      </c>
      <c r="AU2051" s="8">
        <f t="shared" ca="1" si="631"/>
        <v>5336.4451031288781</v>
      </c>
      <c r="AV2051" s="7">
        <f ca="1">AU2051/MAX(AU$2:AU2051)-1</f>
        <v>-0.17812504475703073</v>
      </c>
      <c r="AW2051" s="3">
        <f t="shared" ca="1" si="634"/>
        <v>-5.912241294018683E-3</v>
      </c>
      <c r="AX2051" s="11" t="str">
        <f ca="1">IFERROR(IF(E2051&gt;MAX(OFFSET(C2051,-1,0,-参数!B$27,1)),"买",IF(E2051&lt;MIN(OFFSET(D2051,-1,0,-参数!B$26,1)),"卖",AX2050)),"卖")</f>
        <v>卖</v>
      </c>
      <c r="AY2051" s="12" t="str">
        <f ca="1">IF(AX2050="买",$E2051/$E2050-1-IF(AX2049="卖",参数!$B$3-IF(AX2051="卖",参数!$B$3+参数!$B$4,0)),"")</f>
        <v/>
      </c>
      <c r="AZ2051" s="10">
        <f t="shared" ca="1" si="632"/>
        <v>6609.6865632187128</v>
      </c>
      <c r="BA2051" s="12">
        <f ca="1">AZ2051/MAX(AZ$2:AZ2051)-1</f>
        <v>-0.15065356524119544</v>
      </c>
    </row>
    <row r="2052" spans="1:53" x14ac:dyDescent="0.15">
      <c r="A2052" s="1">
        <v>41445</v>
      </c>
      <c r="B2052" s="6">
        <v>2386.1</v>
      </c>
      <c r="C2052" s="6">
        <v>2386.1</v>
      </c>
      <c r="D2052" s="6">
        <v>2320.23</v>
      </c>
      <c r="E2052" s="2">
        <v>2321.4699999999998</v>
      </c>
      <c r="F2052" s="3">
        <f>E2052/MAX(E$2:E2052)-1</f>
        <v>-0.60500408357721369</v>
      </c>
      <c r="G2052" s="2">
        <f ca="1">IFERROR(AVERAGE(OFFSET(E2052,0,0,-参数!B$2,1)),"")</f>
        <v>2516.0462499999994</v>
      </c>
      <c r="H2052" t="str">
        <f t="shared" ca="1" si="633"/>
        <v>卖</v>
      </c>
      <c r="I2052" s="3" t="str">
        <f ca="1">IF(H2051="买",$E2052/$E2051-1-IF(H2050="卖",参数!$B$3-IF(H2052="卖",参数!$B$3+参数!$B$4,0)),"")</f>
        <v/>
      </c>
      <c r="J2052" s="2">
        <f t="shared" ref="J2052:J2115" ca="1" si="644">IFERROR(J2051*(1+I2052),J2051)</f>
        <v>7151.6662830825126</v>
      </c>
      <c r="K2052" s="3">
        <f ca="1">J2052/MAX(J$2:J2052)-1</f>
        <v>-0.29543894345094335</v>
      </c>
      <c r="L2052" s="8">
        <f>L2051*(参数!$B$6-1)/(参数!$B$6+1)+E2052*2/(参数!$B$6+1)</f>
        <v>2486.4362845447449</v>
      </c>
      <c r="M2052" s="8">
        <f>M2051*(参数!$B$7-1)/(参数!$B$7+1)+E2052*2/(参数!$B$7+1)</f>
        <v>2517.4163345334023</v>
      </c>
      <c r="N2052" s="8">
        <f t="shared" si="636"/>
        <v>-30.980049988657356</v>
      </c>
      <c r="O2052" s="8">
        <f>O2051*(参数!$B$8-1)/(参数!$B$8+1)+N2052*2/(参数!$B$8+1)</f>
        <v>0.12005544484550512</v>
      </c>
      <c r="P2052" s="9" t="str">
        <f t="shared" ref="P2052:P2115" si="645">IF(AND(N2052&gt;N2051,N2052&gt;O2052,N2051&lt;O2051,N2052&gt;0),"买",IF(AND(N2052&lt;N2051,N2052&lt;O2052,N2051&gt;O2051,N2052&lt;0),"卖",P2051))</f>
        <v>卖</v>
      </c>
      <c r="Q2052" s="7" t="str">
        <f>IF(P2051="买",$E2052/$E2051-1-IF(P2050="卖",参数!$B$3-IF(P2052="卖",参数!$B$3+参数!$B$4,0)),"")</f>
        <v/>
      </c>
      <c r="R2052" s="8">
        <f t="shared" ref="R2052:R2115" si="646">IFERROR(R2051*(1+Q2052),R2051)</f>
        <v>6036.4039977070324</v>
      </c>
      <c r="S2052" s="3">
        <f>R2052/MAX(R$2:R2052)-1</f>
        <v>-0.17263361747846984</v>
      </c>
      <c r="T2052" s="10">
        <f ca="1">IFERROR(AVERAGE(OFFSET(E2052,0,0,-参数!B$10,1)),"")</f>
        <v>2532.1295</v>
      </c>
      <c r="U2052" s="10">
        <f ca="1">IFERROR(AVERAGE(OFFSET(E2052,0,0,-参数!B$11,1)),"")</f>
        <v>2479.2834320987649</v>
      </c>
      <c r="V2052" s="10">
        <f t="shared" ca="1" si="637"/>
        <v>52.846067901235074</v>
      </c>
      <c r="W2052" s="10">
        <f ca="1">IFERROR(AVERAGE(OFFSET(V2052,0,0,-参数!B$12,1)),"")</f>
        <v>85.187612233445805</v>
      </c>
      <c r="X2052" s="11" t="str">
        <f t="shared" ca="1" si="635"/>
        <v>卖</v>
      </c>
      <c r="Y2052" s="12" t="str">
        <f ca="1">IF(X2051="买",$E2052/$E2051-1-IF(X2050="卖",参数!$B$3-IF(X2052="卖",参数!$B$3+参数!$B$4,0)),"")</f>
        <v/>
      </c>
      <c r="Z2052" s="10">
        <f t="shared" ref="Z2052:Z2115" ca="1" si="647">IFERROR(Z2051*(1+Y2052),Z2051)</f>
        <v>6469.1878174447602</v>
      </c>
      <c r="AA2052" s="3">
        <f ca="1">Z2052/MAX(Z$2:Z2052)-1</f>
        <v>-0.1687336980814389</v>
      </c>
      <c r="AB2052" s="8">
        <f ca="1">IFERROR(AVERAGE(OFFSET(E2052,0,0,-参数!B$14,1)),"")</f>
        <v>2421.6925000000001</v>
      </c>
      <c r="AC2052" s="8">
        <f ca="1">IFERROR(AVERAGE(OFFSET(E2052,0,0,-参数!B$15,1)),"")</f>
        <v>2535.8424137931038</v>
      </c>
      <c r="AD2052" s="9" t="str">
        <f ca="1">IFERROR(IF(OR(AND(AB2052/AC2052-1&lt;参数!B$16,AB2052/AC2052-1&gt;参数!B$17),AB2052/AC2052-1&lt;参数!B$18),"买","卖"),"买")</f>
        <v>卖</v>
      </c>
      <c r="AE2052" s="7" t="str">
        <f ca="1">IF(AD2051="买",$E2052/$E2051-1-IF(AD2050="卖",参数!$B$3-IF(AD2052="卖",参数!$B$3+参数!$B$4,0)),"")</f>
        <v/>
      </c>
      <c r="AF2052" s="8">
        <f t="shared" ref="AF2052:AF2115" ca="1" si="648">IFERROR(AF2051*(1+AE2052),AF2051)</f>
        <v>7346.014540979817</v>
      </c>
      <c r="AG2052" s="3">
        <f ca="1">AF2052/MAX(AF$2:AF2052)-1</f>
        <v>-0.17826524956931245</v>
      </c>
      <c r="AH2052">
        <f t="shared" ca="1" si="638"/>
        <v>0</v>
      </c>
      <c r="AI2052">
        <f t="shared" si="639"/>
        <v>0</v>
      </c>
      <c r="AJ2052">
        <f t="shared" ca="1" si="640"/>
        <v>0</v>
      </c>
      <c r="AK2052">
        <f t="shared" ca="1" si="641"/>
        <v>0</v>
      </c>
      <c r="AL2052">
        <f t="shared" ca="1" si="642"/>
        <v>0</v>
      </c>
      <c r="AM2052">
        <f t="shared" ca="1" si="643"/>
        <v>0</v>
      </c>
      <c r="AO2052" s="9">
        <f t="shared" ref="AO2052:AO2115" si="649">ABS(E2052-E2051)</f>
        <v>79.300000000000182</v>
      </c>
      <c r="AP2052" s="15">
        <f ca="1">IFERROR(ABS(E2052-OFFSET(E2052,-参数!B$20,0,1,1))/SUM(OFFSET(AO2052,0,0,-参数!B$20,1)),0)</f>
        <v>0.19240718071995525</v>
      </c>
      <c r="AQ2052" s="16">
        <f ca="1">(参数!B$21+参数!B$22*'000300'!AP2052)^(参数!B$23)</f>
        <v>0.16367292939475681</v>
      </c>
      <c r="AR2052" s="17">
        <f t="shared" ref="AR2052:AR2115" ca="1" si="650">AQ2052*E2052+(1-AQ2052)*AR2051</f>
        <v>2471.0309769570381</v>
      </c>
      <c r="AS2052" s="9" t="str">
        <f ca="1">IF(E2052+参数!B$24&gt;=AR2052,"买","卖")</f>
        <v>卖</v>
      </c>
      <c r="AT2052" s="7" t="str">
        <f ca="1">IF(AS2051="买",$E2052/$E2051-1-IF(AS2050="卖",参数!$B$3-IF(AS2052="卖",参数!$B$3+参数!$B$4,0)),"")</f>
        <v/>
      </c>
      <c r="AU2052" s="8">
        <f t="shared" ref="AU2052:AU2115" ca="1" si="651">IFERROR(AU2051*(1+AT2052),AU2051)</f>
        <v>5336.4451031288781</v>
      </c>
      <c r="AV2052" s="7">
        <f ca="1">AU2052/MAX(AU$2:AU2052)-1</f>
        <v>-0.17812504475703073</v>
      </c>
      <c r="AW2052" s="3">
        <f t="shared" ca="1" si="634"/>
        <v>-1.1706491319190437E-2</v>
      </c>
      <c r="AX2052" s="11" t="str">
        <f ca="1">IFERROR(IF(E2052&gt;MAX(OFFSET(C2052,-1,0,-参数!B$27,1)),"买",IF(E2052&lt;MIN(OFFSET(D2052,-1,0,-参数!B$26,1)),"卖",AX2051)),"卖")</f>
        <v>卖</v>
      </c>
      <c r="AY2052" s="12" t="str">
        <f ca="1">IF(AX2051="买",$E2052/$E2051-1-IF(AX2050="卖",参数!$B$3-IF(AX2052="卖",参数!$B$3+参数!$B$4,0)),"")</f>
        <v/>
      </c>
      <c r="AZ2052" s="10">
        <f t="shared" ref="AZ2052:AZ2115" ca="1" si="652">IFERROR(AZ2051*(1+AY2052),AZ2051)</f>
        <v>6609.6865632187128</v>
      </c>
      <c r="BA2052" s="12">
        <f ca="1">AZ2052/MAX(AZ$2:AZ2052)-1</f>
        <v>-0.15065356524119544</v>
      </c>
    </row>
    <row r="2053" spans="1:53" x14ac:dyDescent="0.15">
      <c r="A2053" s="1">
        <v>41446</v>
      </c>
      <c r="B2053" s="6">
        <v>2283.15</v>
      </c>
      <c r="C2053" s="6">
        <v>2332.84</v>
      </c>
      <c r="D2053" s="6">
        <v>2269.5700000000002</v>
      </c>
      <c r="E2053" s="2">
        <v>2317.39</v>
      </c>
      <c r="F2053" s="3">
        <f>E2053/MAX(E$2:E2053)-1</f>
        <v>-0.60569829170353229</v>
      </c>
      <c r="G2053" s="2">
        <f ca="1">IFERROR(AVERAGE(OFFSET(E2053,0,0,-参数!B$2,1)),"")</f>
        <v>2510.7657142857142</v>
      </c>
      <c r="H2053" t="str">
        <f t="shared" ca="1" si="633"/>
        <v>卖</v>
      </c>
      <c r="I2053" s="3" t="str">
        <f ca="1">IF(H2052="买",$E2053/$E2052-1-IF(H2051="卖",参数!$B$3-IF(H2053="卖",参数!$B$3+参数!$B$4,0)),"")</f>
        <v/>
      </c>
      <c r="J2053" s="2">
        <f t="shared" ca="1" si="644"/>
        <v>7151.6662830825126</v>
      </c>
      <c r="K2053" s="3">
        <f ca="1">J2053/MAX(J$2:J2053)-1</f>
        <v>-0.29543894345094335</v>
      </c>
      <c r="L2053" s="8">
        <f>L2052*(参数!$B$6-1)/(参数!$B$6+1)+E2053*2/(参数!$B$6+1)</f>
        <v>2470.3366383976263</v>
      </c>
      <c r="M2053" s="8">
        <f>M2052*(参数!$B$7-1)/(参数!$B$7+1)+E2053*2/(参数!$B$7+1)</f>
        <v>2512.5964228578987</v>
      </c>
      <c r="N2053" s="8">
        <f t="shared" si="636"/>
        <v>-42.259784460272385</v>
      </c>
      <c r="O2053" s="8">
        <f>O2052*(参数!$B$8-1)/(参数!$B$8+1)+N2053*2/(参数!$B$8+1)</f>
        <v>-8.3559125361780726</v>
      </c>
      <c r="P2053" s="9" t="str">
        <f t="shared" si="645"/>
        <v>卖</v>
      </c>
      <c r="Q2053" s="7" t="str">
        <f>IF(P2052="买",$E2053/$E2052-1-IF(P2051="卖",参数!$B$3-IF(P2053="卖",参数!$B$3+参数!$B$4,0)),"")</f>
        <v/>
      </c>
      <c r="R2053" s="8">
        <f t="shared" si="646"/>
        <v>6036.4039977070324</v>
      </c>
      <c r="S2053" s="3">
        <f>R2053/MAX(R$2:R2053)-1</f>
        <v>-0.17263361747846984</v>
      </c>
      <c r="T2053" s="10">
        <f ca="1">IFERROR(AVERAGE(OFFSET(E2053,0,0,-参数!B$10,1)),"")</f>
        <v>2517.2565</v>
      </c>
      <c r="U2053" s="10">
        <f ca="1">IFERROR(AVERAGE(OFFSET(E2053,0,0,-参数!B$11,1)),"")</f>
        <v>2478.4203209876537</v>
      </c>
      <c r="V2053" s="10">
        <f t="shared" ca="1" si="637"/>
        <v>38.836179012346292</v>
      </c>
      <c r="W2053" s="10">
        <f ca="1">IFERROR(AVERAGE(OFFSET(V2053,0,0,-参数!B$12,1)),"")</f>
        <v>80.059223344556983</v>
      </c>
      <c r="X2053" s="11" t="str">
        <f t="shared" ca="1" si="635"/>
        <v>卖</v>
      </c>
      <c r="Y2053" s="12" t="str">
        <f ca="1">IF(X2052="买",$E2053/$E2052-1-IF(X2051="卖",参数!$B$3-IF(X2053="卖",参数!$B$3+参数!$B$4,0)),"")</f>
        <v/>
      </c>
      <c r="Z2053" s="10">
        <f t="shared" ca="1" si="647"/>
        <v>6469.1878174447602</v>
      </c>
      <c r="AA2053" s="3">
        <f ca="1">Z2053/MAX(Z$2:Z2053)-1</f>
        <v>-0.1687336980814389</v>
      </c>
      <c r="AB2053" s="8">
        <f ca="1">IFERROR(AVERAGE(OFFSET(E2053,0,0,-参数!B$14,1)),"")</f>
        <v>2395.38625</v>
      </c>
      <c r="AC2053" s="8">
        <f ca="1">IFERROR(AVERAGE(OFFSET(E2053,0,0,-参数!B$15,1)),"")</f>
        <v>2528.0696551724141</v>
      </c>
      <c r="AD2053" s="9" t="str">
        <f ca="1">IFERROR(IF(OR(AND(AB2053/AC2053-1&lt;参数!B$16,AB2053/AC2053-1&gt;参数!B$17),AB2053/AC2053-1&lt;参数!B$18),"买","卖"),"买")</f>
        <v>卖</v>
      </c>
      <c r="AE2053" s="7" t="str">
        <f ca="1">IF(AD2052="买",$E2053/$E2052-1-IF(AD2051="卖",参数!$B$3-IF(AD2053="卖",参数!$B$3+参数!$B$4,0)),"")</f>
        <v/>
      </c>
      <c r="AF2053" s="8">
        <f t="shared" ca="1" si="648"/>
        <v>7346.014540979817</v>
      </c>
      <c r="AG2053" s="3">
        <f ca="1">AF2053/MAX(AF$2:AF2053)-1</f>
        <v>-0.17826524956931245</v>
      </c>
      <c r="AH2053">
        <f t="shared" ca="1" si="638"/>
        <v>0</v>
      </c>
      <c r="AI2053">
        <f t="shared" si="639"/>
        <v>0</v>
      </c>
      <c r="AJ2053">
        <f t="shared" ca="1" si="640"/>
        <v>0</v>
      </c>
      <c r="AK2053">
        <f t="shared" ca="1" si="641"/>
        <v>0</v>
      </c>
      <c r="AL2053">
        <f t="shared" ca="1" si="642"/>
        <v>0</v>
      </c>
      <c r="AM2053">
        <f t="shared" ca="1" si="643"/>
        <v>0</v>
      </c>
      <c r="AO2053" s="9">
        <f t="shared" si="649"/>
        <v>4.0799999999999272</v>
      </c>
      <c r="AP2053" s="15">
        <f ca="1">IFERROR(ABS(E2053-OFFSET(E2053,-参数!B$20,0,1,1))/SUM(OFFSET(AO2053,0,0,-参数!B$20,1)),0)</f>
        <v>0.13539893853589097</v>
      </c>
      <c r="AQ2053" s="16">
        <f ca="1">(参数!B$21+参数!B$22*'000300'!AP2053)^(参数!B$23)</f>
        <v>0.10865997568713479</v>
      </c>
      <c r="AR2053" s="17">
        <f t="shared" ca="1" si="650"/>
        <v>2454.3363521363385</v>
      </c>
      <c r="AS2053" s="9" t="str">
        <f ca="1">IF(E2053+参数!B$24&gt;=AR2053,"买","卖")</f>
        <v>卖</v>
      </c>
      <c r="AT2053" s="7" t="str">
        <f ca="1">IF(AS2052="买",$E2053/$E2052-1-IF(AS2051="卖",参数!$B$3-IF(AS2053="卖",参数!$B$3+参数!$B$4,0)),"")</f>
        <v/>
      </c>
      <c r="AU2053" s="8">
        <f t="shared" ca="1" si="651"/>
        <v>5336.4451031288781</v>
      </c>
      <c r="AV2053" s="7">
        <f ca="1">AU2053/MAX(AU$2:AU2053)-1</f>
        <v>-0.17812504475703073</v>
      </c>
      <c r="AW2053" s="3">
        <f t="shared" ca="1" si="634"/>
        <v>-6.756137408385765E-3</v>
      </c>
      <c r="AX2053" s="11" t="str">
        <f ca="1">IFERROR(IF(E2053&gt;MAX(OFFSET(C2053,-1,0,-参数!B$27,1)),"买",IF(E2053&lt;MIN(OFFSET(D2053,-1,0,-参数!B$26,1)),"卖",AX2052)),"卖")</f>
        <v>卖</v>
      </c>
      <c r="AY2053" s="12" t="str">
        <f ca="1">IF(AX2052="买",$E2053/$E2052-1-IF(AX2051="卖",参数!$B$3-IF(AX2053="卖",参数!$B$3+参数!$B$4,0)),"")</f>
        <v/>
      </c>
      <c r="AZ2053" s="10">
        <f t="shared" ca="1" si="652"/>
        <v>6609.6865632187128</v>
      </c>
      <c r="BA2053" s="12">
        <f ca="1">AZ2053/MAX(AZ$2:AZ2053)-1</f>
        <v>-0.15065356524119544</v>
      </c>
    </row>
    <row r="2054" spans="1:53" x14ac:dyDescent="0.15">
      <c r="A2054" s="1">
        <v>41449</v>
      </c>
      <c r="B2054" s="6">
        <v>2308.0700000000002</v>
      </c>
      <c r="C2054" s="6">
        <v>2308.0700000000002</v>
      </c>
      <c r="D2054" s="6">
        <v>2164.3200000000002</v>
      </c>
      <c r="E2054" s="2">
        <v>2171.21</v>
      </c>
      <c r="F2054" s="3">
        <f>E2054/MAX(E$2:E2054)-1</f>
        <v>-0.63057067991560611</v>
      </c>
      <c r="G2054" s="2">
        <f ca="1">IFERROR(AVERAGE(OFFSET(E2054,0,0,-参数!B$2,1)),"")</f>
        <v>2503.5542857142859</v>
      </c>
      <c r="H2054" t="str">
        <f t="shared" ca="1" si="633"/>
        <v>卖</v>
      </c>
      <c r="I2054" s="3" t="str">
        <f ca="1">IF(H2053="买",$E2054/$E2053-1-IF(H2052="卖",参数!$B$3-IF(H2054="卖",参数!$B$3+参数!$B$4,0)),"")</f>
        <v/>
      </c>
      <c r="J2054" s="2">
        <f t="shared" ca="1" si="644"/>
        <v>7151.6662830825126</v>
      </c>
      <c r="K2054" s="3">
        <f ca="1">J2054/MAX(J$2:J2054)-1</f>
        <v>-0.29543894345094335</v>
      </c>
      <c r="L2054" s="8">
        <f>L2053*(参数!$B$6-1)/(参数!$B$6+1)+E2054*2/(参数!$B$6+1)</f>
        <v>2441.8483871216617</v>
      </c>
      <c r="M2054" s="8">
        <f>M2053*(参数!$B$7-1)/(参数!$B$7+1)+E2054*2/(参数!$B$7+1)</f>
        <v>2504.3702439938529</v>
      </c>
      <c r="N2054" s="8">
        <f t="shared" si="636"/>
        <v>-62.521856872191165</v>
      </c>
      <c r="O2054" s="8">
        <f>O2053*(参数!$B$8-1)/(参数!$B$8+1)+N2054*2/(参数!$B$8+1)</f>
        <v>-19.18910140338069</v>
      </c>
      <c r="P2054" s="9" t="str">
        <f t="shared" si="645"/>
        <v>卖</v>
      </c>
      <c r="Q2054" s="7" t="str">
        <f>IF(P2053="买",$E2054/$E2053-1-IF(P2052="卖",参数!$B$3-IF(P2054="卖",参数!$B$3+参数!$B$4,0)),"")</f>
        <v/>
      </c>
      <c r="R2054" s="8">
        <f t="shared" si="646"/>
        <v>6036.4039977070324</v>
      </c>
      <c r="S2054" s="3">
        <f>R2054/MAX(R$2:R2054)-1</f>
        <v>-0.17263361747846984</v>
      </c>
      <c r="T2054" s="10">
        <f ca="1">IFERROR(AVERAGE(OFFSET(E2054,0,0,-参数!B$10,1)),"")</f>
        <v>2494.9155000000001</v>
      </c>
      <c r="U2054" s="10">
        <f ca="1">IFERROR(AVERAGE(OFFSET(E2054,0,0,-参数!B$11,1)),"")</f>
        <v>2477.3808148148146</v>
      </c>
      <c r="V2054" s="10">
        <f t="shared" ca="1" si="637"/>
        <v>17.534685185185481</v>
      </c>
      <c r="W2054" s="10">
        <f ca="1">IFERROR(AVERAGE(OFFSET(V2054,0,0,-参数!B$12,1)),"")</f>
        <v>72.821768799102472</v>
      </c>
      <c r="X2054" s="11" t="str">
        <f t="shared" ca="1" si="635"/>
        <v>卖</v>
      </c>
      <c r="Y2054" s="12" t="str">
        <f ca="1">IF(X2053="买",$E2054/$E2053-1-IF(X2052="卖",参数!$B$3-IF(X2054="卖",参数!$B$3+参数!$B$4,0)),"")</f>
        <v/>
      </c>
      <c r="Z2054" s="10">
        <f t="shared" ca="1" si="647"/>
        <v>6469.1878174447602</v>
      </c>
      <c r="AA2054" s="3">
        <f ca="1">Z2054/MAX(Z$2:Z2054)-1</f>
        <v>-0.1687336980814389</v>
      </c>
      <c r="AB2054" s="8">
        <f ca="1">IFERROR(AVERAGE(OFFSET(E2054,0,0,-参数!B$14,1)),"")</f>
        <v>2356.2674999999999</v>
      </c>
      <c r="AC2054" s="8">
        <f ca="1">IFERROR(AVERAGE(OFFSET(E2054,0,0,-参数!B$15,1)),"")</f>
        <v>2515.773793103449</v>
      </c>
      <c r="AD2054" s="9" t="str">
        <f ca="1">IFERROR(IF(OR(AND(AB2054/AC2054-1&lt;参数!B$16,AB2054/AC2054-1&gt;参数!B$17),AB2054/AC2054-1&lt;参数!B$18),"买","卖"),"买")</f>
        <v>卖</v>
      </c>
      <c r="AE2054" s="7" t="str">
        <f ca="1">IF(AD2053="买",$E2054/$E2053-1-IF(AD2052="卖",参数!$B$3-IF(AD2054="卖",参数!$B$3+参数!$B$4,0)),"")</f>
        <v/>
      </c>
      <c r="AF2054" s="8">
        <f t="shared" ca="1" si="648"/>
        <v>7346.014540979817</v>
      </c>
      <c r="AG2054" s="3">
        <f ca="1">AF2054/MAX(AF$2:AF2054)-1</f>
        <v>-0.17826524956931245</v>
      </c>
      <c r="AH2054">
        <f t="shared" ca="1" si="638"/>
        <v>0</v>
      </c>
      <c r="AI2054">
        <f t="shared" si="639"/>
        <v>0</v>
      </c>
      <c r="AJ2054">
        <f t="shared" ca="1" si="640"/>
        <v>0</v>
      </c>
      <c r="AK2054">
        <f t="shared" ca="1" si="641"/>
        <v>0</v>
      </c>
      <c r="AL2054">
        <f t="shared" ca="1" si="642"/>
        <v>0</v>
      </c>
      <c r="AM2054">
        <f t="shared" ca="1" si="643"/>
        <v>0</v>
      </c>
      <c r="AO2054" s="9">
        <f t="shared" si="649"/>
        <v>146.17999999999984</v>
      </c>
      <c r="AP2054" s="15">
        <f ca="1">IFERROR(ABS(E2054-OFFSET(E2054,-参数!B$20,0,1,1))/SUM(OFFSET(AO2054,0,0,-参数!B$20,1)),0)</f>
        <v>0.25725743973020987</v>
      </c>
      <c r="AQ2054" s="16">
        <f ca="1">(参数!B$21+参数!B$22*'000300'!AP2054)^(参数!B$23)</f>
        <v>0.22625342933965253</v>
      </c>
      <c r="AR2054" s="17">
        <f t="shared" ca="1" si="650"/>
        <v>2390.2780440290658</v>
      </c>
      <c r="AS2054" s="9" t="str">
        <f ca="1">IF(E2054+参数!B$24&gt;=AR2054,"买","卖")</f>
        <v>卖</v>
      </c>
      <c r="AT2054" s="7" t="str">
        <f ca="1">IF(AS2053="买",$E2054/$E2053-1-IF(AS2052="卖",参数!$B$3-IF(AS2054="卖",参数!$B$3+参数!$B$4,0)),"")</f>
        <v/>
      </c>
      <c r="AU2054" s="8">
        <f t="shared" ca="1" si="651"/>
        <v>5336.4451031288781</v>
      </c>
      <c r="AV2054" s="7">
        <f ca="1">AU2054/MAX(AU$2:AU2054)-1</f>
        <v>-0.17812504475703073</v>
      </c>
      <c r="AW2054" s="3">
        <f t="shared" ca="1" si="634"/>
        <v>-2.6100052688994402E-2</v>
      </c>
      <c r="AX2054" s="11" t="str">
        <f ca="1">IFERROR(IF(E2054&gt;MAX(OFFSET(C2054,-1,0,-参数!B$27,1)),"买",IF(E2054&lt;MIN(OFFSET(D2054,-1,0,-参数!B$26,1)),"卖",AX2053)),"卖")</f>
        <v>卖</v>
      </c>
      <c r="AY2054" s="12" t="str">
        <f ca="1">IF(AX2053="买",$E2054/$E2053-1-IF(AX2052="卖",参数!$B$3-IF(AX2054="卖",参数!$B$3+参数!$B$4,0)),"")</f>
        <v/>
      </c>
      <c r="AZ2054" s="10">
        <f t="shared" ca="1" si="652"/>
        <v>6609.6865632187128</v>
      </c>
      <c r="BA2054" s="12">
        <f ca="1">AZ2054/MAX(AZ$2:AZ2054)-1</f>
        <v>-0.15065356524119544</v>
      </c>
    </row>
    <row r="2055" spans="1:53" x14ac:dyDescent="0.15">
      <c r="A2055" s="1">
        <v>41450</v>
      </c>
      <c r="B2055" s="6">
        <v>2146.0500000000002</v>
      </c>
      <c r="C2055" s="6">
        <v>2169.21</v>
      </c>
      <c r="D2055" s="6">
        <v>2023.17</v>
      </c>
      <c r="E2055" s="2">
        <v>2165.42</v>
      </c>
      <c r="F2055" s="3">
        <f>E2055/MAX(E$2:E2055)-1</f>
        <v>-0.6315558429183965</v>
      </c>
      <c r="G2055" s="2">
        <f ca="1">IFERROR(AVERAGE(OFFSET(E2055,0,0,-参数!B$2,1)),"")</f>
        <v>2496.088035714286</v>
      </c>
      <c r="H2055" t="str">
        <f t="shared" ca="1" si="633"/>
        <v>卖</v>
      </c>
      <c r="I2055" s="3" t="str">
        <f ca="1">IF(H2054="买",$E2055/$E2054-1-IF(H2053="卖",参数!$B$3-IF(H2055="卖",参数!$B$3+参数!$B$4,0)),"")</f>
        <v/>
      </c>
      <c r="J2055" s="2">
        <f t="shared" ca="1" si="644"/>
        <v>7151.6662830825126</v>
      </c>
      <c r="K2055" s="3">
        <f ca="1">J2055/MAX(J$2:J2055)-1</f>
        <v>-0.29543894345094335</v>
      </c>
      <c r="L2055" s="8">
        <f>L2054*(参数!$B$6-1)/(参数!$B$6+1)+E2055*2/(参数!$B$6+1)</f>
        <v>2415.5218740624559</v>
      </c>
      <c r="M2055" s="8">
        <f>M2054*(参数!$B$7-1)/(参数!$B$7+1)+E2055*2/(参数!$B$7+1)</f>
        <v>2496.2027682349649</v>
      </c>
      <c r="N2055" s="8">
        <f t="shared" si="636"/>
        <v>-80.680894172508943</v>
      </c>
      <c r="O2055" s="8">
        <f>O2054*(参数!$B$8-1)/(参数!$B$8+1)+N2055*2/(参数!$B$8+1)</f>
        <v>-31.48745995720634</v>
      </c>
      <c r="P2055" s="9" t="str">
        <f t="shared" si="645"/>
        <v>卖</v>
      </c>
      <c r="Q2055" s="7" t="str">
        <f>IF(P2054="买",$E2055/$E2054-1-IF(P2053="卖",参数!$B$3-IF(P2055="卖",参数!$B$3+参数!$B$4,0)),"")</f>
        <v/>
      </c>
      <c r="R2055" s="8">
        <f t="shared" si="646"/>
        <v>6036.4039977070324</v>
      </c>
      <c r="S2055" s="3">
        <f>R2055/MAX(R$2:R2055)-1</f>
        <v>-0.17263361747846984</v>
      </c>
      <c r="T2055" s="10">
        <f ca="1">IFERROR(AVERAGE(OFFSET(E2055,0,0,-参数!B$10,1)),"")</f>
        <v>2474.0439999999994</v>
      </c>
      <c r="U2055" s="10">
        <f ca="1">IFERROR(AVERAGE(OFFSET(E2055,0,0,-参数!B$11,1)),"")</f>
        <v>2476.3495555555555</v>
      </c>
      <c r="V2055" s="10">
        <f t="shared" ca="1" si="637"/>
        <v>-2.3055555555561114</v>
      </c>
      <c r="W2055" s="10">
        <f ca="1">IFERROR(AVERAGE(OFFSET(V2055,0,0,-参数!B$12,1)),"")</f>
        <v>63.682659371493052</v>
      </c>
      <c r="X2055" s="11" t="str">
        <f t="shared" ca="1" si="635"/>
        <v>卖</v>
      </c>
      <c r="Y2055" s="12" t="str">
        <f ca="1">IF(X2054="买",$E2055/$E2054-1-IF(X2053="卖",参数!$B$3-IF(X2055="卖",参数!$B$3+参数!$B$4,0)),"")</f>
        <v/>
      </c>
      <c r="Z2055" s="10">
        <f t="shared" ca="1" si="647"/>
        <v>6469.1878174447602</v>
      </c>
      <c r="AA2055" s="3">
        <f ca="1">Z2055/MAX(Z$2:Z2055)-1</f>
        <v>-0.1687336980814389</v>
      </c>
      <c r="AB2055" s="8">
        <f ca="1">IFERROR(AVERAGE(OFFSET(E2055,0,0,-参数!B$14,1)),"")</f>
        <v>2326.9525000000003</v>
      </c>
      <c r="AC2055" s="8">
        <f ca="1">IFERROR(AVERAGE(OFFSET(E2055,0,0,-参数!B$15,1)),"")</f>
        <v>2502.8282758620689</v>
      </c>
      <c r="AD2055" s="9" t="str">
        <f ca="1">IFERROR(IF(OR(AND(AB2055/AC2055-1&lt;参数!B$16,AB2055/AC2055-1&gt;参数!B$17),AB2055/AC2055-1&lt;参数!B$18),"买","卖"),"买")</f>
        <v>卖</v>
      </c>
      <c r="AE2055" s="7" t="str">
        <f ca="1">IF(AD2054="买",$E2055/$E2054-1-IF(AD2053="卖",参数!$B$3-IF(AD2055="卖",参数!$B$3+参数!$B$4,0)),"")</f>
        <v/>
      </c>
      <c r="AF2055" s="8">
        <f t="shared" ca="1" si="648"/>
        <v>7346.014540979817</v>
      </c>
      <c r="AG2055" s="3">
        <f ca="1">AF2055/MAX(AF$2:AF2055)-1</f>
        <v>-0.17826524956931245</v>
      </c>
      <c r="AH2055">
        <f t="shared" ca="1" si="638"/>
        <v>0</v>
      </c>
      <c r="AI2055">
        <f t="shared" si="639"/>
        <v>0</v>
      </c>
      <c r="AJ2055">
        <f t="shared" ca="1" si="640"/>
        <v>0</v>
      </c>
      <c r="AK2055">
        <f t="shared" ca="1" si="641"/>
        <v>0</v>
      </c>
      <c r="AL2055">
        <f t="shared" ca="1" si="642"/>
        <v>0</v>
      </c>
      <c r="AM2055">
        <f t="shared" ca="1" si="643"/>
        <v>0</v>
      </c>
      <c r="AO2055" s="9">
        <f t="shared" si="649"/>
        <v>5.7899999999999636</v>
      </c>
      <c r="AP2055" s="15">
        <f ca="1">IFERROR(ABS(E2055-OFFSET(E2055,-参数!B$20,0,1,1))/SUM(OFFSET(AO2055,0,0,-参数!B$20,1)),0)</f>
        <v>0.27959904028053306</v>
      </c>
      <c r="AQ2055" s="16">
        <f ca="1">(参数!B$21+参数!B$22*'000300'!AP2055)^(参数!B$23)</f>
        <v>0.24781307387071441</v>
      </c>
      <c r="AR2055" s="17">
        <f t="shared" ca="1" si="650"/>
        <v>2334.5552809536666</v>
      </c>
      <c r="AS2055" s="9" t="str">
        <f ca="1">IF(E2055+参数!B$24&gt;=AR2055,"买","卖")</f>
        <v>卖</v>
      </c>
      <c r="AT2055" s="7" t="str">
        <f ca="1">IF(AS2054="买",$E2055/$E2054-1-IF(AS2053="卖",参数!$B$3-IF(AS2055="卖",参数!$B$3+参数!$B$4,0)),"")</f>
        <v/>
      </c>
      <c r="AU2055" s="8">
        <f t="shared" ca="1" si="651"/>
        <v>5336.4451031288781</v>
      </c>
      <c r="AV2055" s="7">
        <f ca="1">AU2055/MAX(AU$2:AU2055)-1</f>
        <v>-0.17812504475703073</v>
      </c>
      <c r="AW2055" s="3">
        <f t="shared" ca="1" si="634"/>
        <v>-2.3312251566128483E-2</v>
      </c>
      <c r="AX2055" s="11" t="str">
        <f ca="1">IFERROR(IF(E2055&gt;MAX(OFFSET(C2055,-1,0,-参数!B$27,1)),"买",IF(E2055&lt;MIN(OFFSET(D2055,-1,0,-参数!B$26,1)),"卖",AX2054)),"卖")</f>
        <v>卖</v>
      </c>
      <c r="AY2055" s="12" t="str">
        <f ca="1">IF(AX2054="买",$E2055/$E2054-1-IF(AX2053="卖",参数!$B$3-IF(AX2055="卖",参数!$B$3+参数!$B$4,0)),"")</f>
        <v/>
      </c>
      <c r="AZ2055" s="10">
        <f t="shared" ca="1" si="652"/>
        <v>6609.6865632187128</v>
      </c>
      <c r="BA2055" s="12">
        <f ca="1">AZ2055/MAX(AZ$2:AZ2055)-1</f>
        <v>-0.15065356524119544</v>
      </c>
    </row>
    <row r="2056" spans="1:53" x14ac:dyDescent="0.15">
      <c r="A2056" s="1">
        <v>41451</v>
      </c>
      <c r="B2056" s="6">
        <v>2170.33</v>
      </c>
      <c r="C2056" s="6">
        <v>2181.02</v>
      </c>
      <c r="D2056" s="6">
        <v>2131.86</v>
      </c>
      <c r="E2056" s="2">
        <v>2168.3000000000002</v>
      </c>
      <c r="F2056" s="3">
        <f>E2056/MAX(E$2:E2056)-1</f>
        <v>-0.63106581365275982</v>
      </c>
      <c r="G2056" s="2">
        <f ca="1">IFERROR(AVERAGE(OFFSET(E2056,0,0,-参数!B$2,1)),"")</f>
        <v>2490.1773214285713</v>
      </c>
      <c r="H2056" t="str">
        <f t="shared" ca="1" si="633"/>
        <v>卖</v>
      </c>
      <c r="I2056" s="3" t="str">
        <f ca="1">IF(H2055="买",$E2056/$E2055-1-IF(H2054="卖",参数!$B$3-IF(H2056="卖",参数!$B$3+参数!$B$4,0)),"")</f>
        <v/>
      </c>
      <c r="J2056" s="2">
        <f t="shared" ca="1" si="644"/>
        <v>7151.6662830825126</v>
      </c>
      <c r="K2056" s="3">
        <f ca="1">J2056/MAX(J$2:J2056)-1</f>
        <v>-0.29543894345094335</v>
      </c>
      <c r="L2056" s="8">
        <f>L2055*(参数!$B$6-1)/(参数!$B$6+1)+E2056*2/(参数!$B$6+1)</f>
        <v>2391.9769336755553</v>
      </c>
      <c r="M2056" s="8">
        <f>M2055*(参数!$B$7-1)/(参数!$B$7+1)+E2056*2/(参数!$B$7+1)</f>
        <v>2488.3014967112304</v>
      </c>
      <c r="N2056" s="8">
        <f t="shared" si="636"/>
        <v>-96.324563035675055</v>
      </c>
      <c r="O2056" s="8">
        <f>O2055*(参数!$B$8-1)/(参数!$B$8+1)+N2056*2/(参数!$B$8+1)</f>
        <v>-44.45488057290008</v>
      </c>
      <c r="P2056" s="9" t="str">
        <f t="shared" si="645"/>
        <v>卖</v>
      </c>
      <c r="Q2056" s="7" t="str">
        <f>IF(P2055="买",$E2056/$E2055-1-IF(P2054="卖",参数!$B$3-IF(P2056="卖",参数!$B$3+参数!$B$4,0)),"")</f>
        <v/>
      </c>
      <c r="R2056" s="8">
        <f t="shared" si="646"/>
        <v>6036.4039977070324</v>
      </c>
      <c r="S2056" s="3">
        <f>R2056/MAX(R$2:R2056)-1</f>
        <v>-0.17263361747846984</v>
      </c>
      <c r="T2056" s="10">
        <f ca="1">IFERROR(AVERAGE(OFFSET(E2056,0,0,-参数!B$10,1)),"")</f>
        <v>2452.5974999999999</v>
      </c>
      <c r="U2056" s="10">
        <f ca="1">IFERROR(AVERAGE(OFFSET(E2056,0,0,-参数!B$11,1)),"")</f>
        <v>2475.4798518518519</v>
      </c>
      <c r="V2056" s="10">
        <f t="shared" ca="1" si="637"/>
        <v>-22.882351851852036</v>
      </c>
      <c r="W2056" s="10">
        <f ca="1">IFERROR(AVERAGE(OFFSET(V2056,0,0,-参数!B$12,1)),"")</f>
        <v>52.654130190797169</v>
      </c>
      <c r="X2056" s="11" t="str">
        <f t="shared" ca="1" si="635"/>
        <v>卖</v>
      </c>
      <c r="Y2056" s="12" t="str">
        <f ca="1">IF(X2055="买",$E2056/$E2055-1-IF(X2054="卖",参数!$B$3-IF(X2056="卖",参数!$B$3+参数!$B$4,0)),"")</f>
        <v/>
      </c>
      <c r="Z2056" s="10">
        <f t="shared" ca="1" si="647"/>
        <v>6469.1878174447602</v>
      </c>
      <c r="AA2056" s="3">
        <f ca="1">Z2056/MAX(Z$2:Z2056)-1</f>
        <v>-0.1687336980814389</v>
      </c>
      <c r="AB2056" s="8">
        <f ca="1">IFERROR(AVERAGE(OFFSET(E2056,0,0,-参数!B$14,1)),"")</f>
        <v>2295.8937500000002</v>
      </c>
      <c r="AC2056" s="8">
        <f ca="1">IFERROR(AVERAGE(OFFSET(E2056,0,0,-参数!B$15,1)),"")</f>
        <v>2490.3293103448282</v>
      </c>
      <c r="AD2056" s="9" t="str">
        <f ca="1">IFERROR(IF(OR(AND(AB2056/AC2056-1&lt;参数!B$16,AB2056/AC2056-1&gt;参数!B$17),AB2056/AC2056-1&lt;参数!B$18),"买","卖"),"买")</f>
        <v>卖</v>
      </c>
      <c r="AE2056" s="7" t="str">
        <f ca="1">IF(AD2055="买",$E2056/$E2055-1-IF(AD2054="卖",参数!$B$3-IF(AD2056="卖",参数!$B$3+参数!$B$4,0)),"")</f>
        <v/>
      </c>
      <c r="AF2056" s="8">
        <f t="shared" ca="1" si="648"/>
        <v>7346.014540979817</v>
      </c>
      <c r="AG2056" s="3">
        <f ca="1">AF2056/MAX(AF$2:AF2056)-1</f>
        <v>-0.17826524956931245</v>
      </c>
      <c r="AH2056">
        <f t="shared" ca="1" si="638"/>
        <v>0</v>
      </c>
      <c r="AI2056">
        <f t="shared" si="639"/>
        <v>0</v>
      </c>
      <c r="AJ2056">
        <f t="shared" ca="1" si="640"/>
        <v>0</v>
      </c>
      <c r="AK2056">
        <f t="shared" ca="1" si="641"/>
        <v>0</v>
      </c>
      <c r="AL2056">
        <f t="shared" ca="1" si="642"/>
        <v>0</v>
      </c>
      <c r="AM2056">
        <f t="shared" ca="1" si="643"/>
        <v>0</v>
      </c>
      <c r="AO2056" s="9">
        <f t="shared" si="649"/>
        <v>2.8800000000001091</v>
      </c>
      <c r="AP2056" s="15">
        <f ca="1">IFERROR(ABS(E2056-OFFSET(E2056,-参数!B$20,0,1,1))/SUM(OFFSET(AO2056,0,0,-参数!B$20,1)),0)</f>
        <v>0.26446658851113686</v>
      </c>
      <c r="AQ2056" s="16">
        <f ca="1">(参数!B$21+参数!B$22*'000300'!AP2056)^(参数!B$23)</f>
        <v>0.23321025791324709</v>
      </c>
      <c r="AR2056" s="17">
        <f t="shared" ca="1" si="650"/>
        <v>2295.7828440030225</v>
      </c>
      <c r="AS2056" s="9" t="str">
        <f ca="1">IF(E2056+参数!B$24&gt;=AR2056,"买","卖")</f>
        <v>卖</v>
      </c>
      <c r="AT2056" s="7" t="str">
        <f ca="1">IF(AS2055="买",$E2056/$E2055-1-IF(AS2054="卖",参数!$B$3-IF(AS2056="卖",参数!$B$3+参数!$B$4,0)),"")</f>
        <v/>
      </c>
      <c r="AU2056" s="8">
        <f t="shared" ca="1" si="651"/>
        <v>5336.4451031288781</v>
      </c>
      <c r="AV2056" s="7">
        <f ca="1">AU2056/MAX(AU$2:AU2056)-1</f>
        <v>-0.17812504475703073</v>
      </c>
      <c r="AW2056" s="3">
        <f t="shared" ca="1" si="634"/>
        <v>-1.6608061187056378E-2</v>
      </c>
      <c r="AX2056" s="11" t="str">
        <f ca="1">IFERROR(IF(E2056&gt;MAX(OFFSET(C2056,-1,0,-参数!B$27,1)),"买",IF(E2056&lt;MIN(OFFSET(D2056,-1,0,-参数!B$26,1)),"卖",AX2055)),"卖")</f>
        <v>卖</v>
      </c>
      <c r="AY2056" s="12" t="str">
        <f ca="1">IF(AX2055="买",$E2056/$E2055-1-IF(AX2054="卖",参数!$B$3-IF(AX2056="卖",参数!$B$3+参数!$B$4,0)),"")</f>
        <v/>
      </c>
      <c r="AZ2056" s="10">
        <f t="shared" ca="1" si="652"/>
        <v>6609.6865632187128</v>
      </c>
      <c r="BA2056" s="12">
        <f ca="1">AZ2056/MAX(AZ$2:AZ2056)-1</f>
        <v>-0.15065356524119544</v>
      </c>
    </row>
    <row r="2057" spans="1:53" x14ac:dyDescent="0.15">
      <c r="A2057" s="1">
        <v>41452</v>
      </c>
      <c r="B2057" s="6">
        <v>2172.85</v>
      </c>
      <c r="C2057" s="6">
        <v>2200.21</v>
      </c>
      <c r="D2057" s="6">
        <v>2153.17</v>
      </c>
      <c r="E2057" s="2">
        <v>2160.7399999999998</v>
      </c>
      <c r="F2057" s="3">
        <f>E2057/MAX(E$2:E2057)-1</f>
        <v>-0.63235214047505617</v>
      </c>
      <c r="G2057" s="2">
        <f ca="1">IFERROR(AVERAGE(OFFSET(E2057,0,0,-参数!B$2,1)),"")</f>
        <v>2484.2069642857141</v>
      </c>
      <c r="H2057" t="str">
        <f t="shared" ca="1" si="633"/>
        <v>卖</v>
      </c>
      <c r="I2057" s="3" t="str">
        <f ca="1">IF(H2056="买",$E2057/$E2056-1-IF(H2055="卖",参数!$B$3-IF(H2057="卖",参数!$B$3+参数!$B$4,0)),"")</f>
        <v/>
      </c>
      <c r="J2057" s="2">
        <f t="shared" ca="1" si="644"/>
        <v>7151.6662830825126</v>
      </c>
      <c r="K2057" s="3">
        <f ca="1">J2057/MAX(J$2:J2057)-1</f>
        <v>-0.29543894345094335</v>
      </c>
      <c r="L2057" s="8">
        <f>L2056*(参数!$B$6-1)/(参数!$B$6+1)+E2057*2/(参数!$B$6+1)</f>
        <v>2369.9543685635981</v>
      </c>
      <c r="M2057" s="8">
        <f>M2056*(参数!$B$7-1)/(参数!$B$7+1)+E2057*2/(参数!$B$7+1)</f>
        <v>2480.4084485977069</v>
      </c>
      <c r="N2057" s="8">
        <f t="shared" si="636"/>
        <v>-110.45408003410876</v>
      </c>
      <c r="O2057" s="8">
        <f>O2056*(参数!$B$8-1)/(参数!$B$8+1)+N2057*2/(参数!$B$8+1)</f>
        <v>-57.654720465141821</v>
      </c>
      <c r="P2057" s="9" t="str">
        <f t="shared" si="645"/>
        <v>卖</v>
      </c>
      <c r="Q2057" s="7" t="str">
        <f>IF(P2056="买",$E2057/$E2056-1-IF(P2055="卖",参数!$B$3-IF(P2057="卖",参数!$B$3+参数!$B$4,0)),"")</f>
        <v/>
      </c>
      <c r="R2057" s="8">
        <f t="shared" si="646"/>
        <v>6036.4039977070324</v>
      </c>
      <c r="S2057" s="3">
        <f>R2057/MAX(R$2:R2057)-1</f>
        <v>-0.17263361747846984</v>
      </c>
      <c r="T2057" s="10">
        <f ca="1">IFERROR(AVERAGE(OFFSET(E2057,0,0,-参数!B$10,1)),"")</f>
        <v>2430.6549999999997</v>
      </c>
      <c r="U2057" s="10">
        <f ca="1">IFERROR(AVERAGE(OFFSET(E2057,0,0,-参数!B$11,1)),"")</f>
        <v>2474.6227160493827</v>
      </c>
      <c r="V2057" s="10">
        <f t="shared" ca="1" si="637"/>
        <v>-43.967716049382943</v>
      </c>
      <c r="W2057" s="10">
        <f ca="1">IFERROR(AVERAGE(OFFSET(V2057,0,0,-参数!B$12,1)),"")</f>
        <v>39.943034792368387</v>
      </c>
      <c r="X2057" s="11" t="str">
        <f t="shared" ca="1" si="635"/>
        <v>卖</v>
      </c>
      <c r="Y2057" s="12" t="str">
        <f ca="1">IF(X2056="买",$E2057/$E2056-1-IF(X2055="卖",参数!$B$3-IF(X2057="卖",参数!$B$3+参数!$B$4,0)),"")</f>
        <v/>
      </c>
      <c r="Z2057" s="10">
        <f t="shared" ca="1" si="647"/>
        <v>6469.1878174447602</v>
      </c>
      <c r="AA2057" s="3">
        <f ca="1">Z2057/MAX(Z$2:Z2057)-1</f>
        <v>-0.1687336980814389</v>
      </c>
      <c r="AB2057" s="8">
        <f ca="1">IFERROR(AVERAGE(OFFSET(E2057,0,0,-参数!B$14,1)),"")</f>
        <v>2265.5062500000004</v>
      </c>
      <c r="AC2057" s="8">
        <f ca="1">IFERROR(AVERAGE(OFFSET(E2057,0,0,-参数!B$15,1)),"")</f>
        <v>2478.8603448275867</v>
      </c>
      <c r="AD2057" s="9" t="str">
        <f ca="1">IFERROR(IF(OR(AND(AB2057/AC2057-1&lt;参数!B$16,AB2057/AC2057-1&gt;参数!B$17),AB2057/AC2057-1&lt;参数!B$18),"买","卖"),"买")</f>
        <v>卖</v>
      </c>
      <c r="AE2057" s="7" t="str">
        <f ca="1">IF(AD2056="买",$E2057/$E2056-1-IF(AD2055="卖",参数!$B$3-IF(AD2057="卖",参数!$B$3+参数!$B$4,0)),"")</f>
        <v/>
      </c>
      <c r="AF2057" s="8">
        <f t="shared" ca="1" si="648"/>
        <v>7346.014540979817</v>
      </c>
      <c r="AG2057" s="3">
        <f ca="1">AF2057/MAX(AF$2:AF2057)-1</f>
        <v>-0.17826524956931245</v>
      </c>
      <c r="AH2057">
        <f t="shared" ca="1" si="638"/>
        <v>0</v>
      </c>
      <c r="AI2057">
        <f t="shared" si="639"/>
        <v>0</v>
      </c>
      <c r="AJ2057">
        <f t="shared" ca="1" si="640"/>
        <v>0</v>
      </c>
      <c r="AK2057">
        <f t="shared" ca="1" si="641"/>
        <v>0</v>
      </c>
      <c r="AL2057">
        <f t="shared" ca="1" si="642"/>
        <v>0</v>
      </c>
      <c r="AM2057">
        <f t="shared" ca="1" si="643"/>
        <v>0</v>
      </c>
      <c r="AO2057" s="9">
        <f t="shared" si="649"/>
        <v>7.5600000000004002</v>
      </c>
      <c r="AP2057" s="15">
        <f ca="1">IFERROR(ABS(E2057-OFFSET(E2057,-参数!B$20,0,1,1))/SUM(OFFSET(AO2057,0,0,-参数!B$20,1)),0)</f>
        <v>0.26230886355753325</v>
      </c>
      <c r="AQ2057" s="16">
        <f ca="1">(参数!B$21+参数!B$22*'000300'!AP2057)^(参数!B$23)</f>
        <v>0.23112805333301958</v>
      </c>
      <c r="AR2057" s="17">
        <f t="shared" ca="1" si="650"/>
        <v>2264.5706543520491</v>
      </c>
      <c r="AS2057" s="9" t="str">
        <f ca="1">IF(E2057+参数!B$24&gt;=AR2057,"买","卖")</f>
        <v>卖</v>
      </c>
      <c r="AT2057" s="7" t="str">
        <f ca="1">IF(AS2056="买",$E2057/$E2056-1-IF(AS2055="卖",参数!$B$3-IF(AS2057="卖",参数!$B$3+参数!$B$4,0)),"")</f>
        <v/>
      </c>
      <c r="AU2057" s="8">
        <f t="shared" ca="1" si="651"/>
        <v>5336.4451031288781</v>
      </c>
      <c r="AV2057" s="7">
        <f ca="1">AU2057/MAX(AU$2:AU2057)-1</f>
        <v>-0.17812504475703073</v>
      </c>
      <c r="AW2057" s="3">
        <f t="shared" ca="1" si="634"/>
        <v>-1.3595445114726323E-2</v>
      </c>
      <c r="AX2057" s="11" t="str">
        <f ca="1">IFERROR(IF(E2057&gt;MAX(OFFSET(C2057,-1,0,-参数!B$27,1)),"买",IF(E2057&lt;MIN(OFFSET(D2057,-1,0,-参数!B$26,1)),"卖",AX2056)),"卖")</f>
        <v>卖</v>
      </c>
      <c r="AY2057" s="12" t="str">
        <f ca="1">IF(AX2056="买",$E2057/$E2056-1-IF(AX2055="卖",参数!$B$3-IF(AX2057="卖",参数!$B$3+参数!$B$4,0)),"")</f>
        <v/>
      </c>
      <c r="AZ2057" s="10">
        <f t="shared" ca="1" si="652"/>
        <v>6609.6865632187128</v>
      </c>
      <c r="BA2057" s="12">
        <f ca="1">AZ2057/MAX(AZ$2:AZ2057)-1</f>
        <v>-0.15065356524119544</v>
      </c>
    </row>
    <row r="2058" spans="1:53" x14ac:dyDescent="0.15">
      <c r="A2058" s="1">
        <v>41453</v>
      </c>
      <c r="B2058" s="6">
        <v>2149.0300000000002</v>
      </c>
      <c r="C2058" s="6">
        <v>2227.46</v>
      </c>
      <c r="D2058" s="6">
        <v>2139.37</v>
      </c>
      <c r="E2058" s="2">
        <v>2200.64</v>
      </c>
      <c r="F2058" s="3">
        <f>E2058/MAX(E$2:E2058)-1</f>
        <v>-0.62556319335738109</v>
      </c>
      <c r="G2058" s="2">
        <f ca="1">IFERROR(AVERAGE(OFFSET(E2058,0,0,-参数!B$2,1)),"")</f>
        <v>2478.9828571428575</v>
      </c>
      <c r="H2058" t="str">
        <f t="shared" ca="1" si="633"/>
        <v>卖</v>
      </c>
      <c r="I2058" s="3" t="str">
        <f ca="1">IF(H2057="买",$E2058/$E2057-1-IF(H2056="卖",参数!$B$3-IF(H2058="卖",参数!$B$3+参数!$B$4,0)),"")</f>
        <v/>
      </c>
      <c r="J2058" s="2">
        <f t="shared" ca="1" si="644"/>
        <v>7151.6662830825126</v>
      </c>
      <c r="K2058" s="3">
        <f ca="1">J2058/MAX(J$2:J2058)-1</f>
        <v>-0.29543894345094335</v>
      </c>
      <c r="L2058" s="8">
        <f>L2057*(参数!$B$6-1)/(参数!$B$6+1)+E2058*2/(参数!$B$6+1)</f>
        <v>2353.82919060516</v>
      </c>
      <c r="M2058" s="8">
        <f>M2057*(参数!$B$7-1)/(参数!$B$7+1)+E2058*2/(参数!$B$7+1)</f>
        <v>2473.6670401977622</v>
      </c>
      <c r="N2058" s="8">
        <f t="shared" si="636"/>
        <v>-119.8378495926022</v>
      </c>
      <c r="O2058" s="8">
        <f>O2057*(参数!$B$8-1)/(参数!$B$8+1)+N2058*2/(参数!$B$8+1)</f>
        <v>-70.091346290633894</v>
      </c>
      <c r="P2058" s="9" t="str">
        <f t="shared" si="645"/>
        <v>卖</v>
      </c>
      <c r="Q2058" s="7" t="str">
        <f>IF(P2057="买",$E2058/$E2057-1-IF(P2056="卖",参数!$B$3-IF(P2058="卖",参数!$B$3+参数!$B$4,0)),"")</f>
        <v/>
      </c>
      <c r="R2058" s="8">
        <f t="shared" si="646"/>
        <v>6036.4039977070324</v>
      </c>
      <c r="S2058" s="3">
        <f>R2058/MAX(R$2:R2058)-1</f>
        <v>-0.17263361747846984</v>
      </c>
      <c r="T2058" s="10">
        <f ca="1">IFERROR(AVERAGE(OFFSET(E2058,0,0,-参数!B$10,1)),"")</f>
        <v>2408.4690000000001</v>
      </c>
      <c r="U2058" s="10">
        <f ca="1">IFERROR(AVERAGE(OFFSET(E2058,0,0,-参数!B$11,1)),"")</f>
        <v>2473.6942469135802</v>
      </c>
      <c r="V2058" s="10">
        <f t="shared" ca="1" si="637"/>
        <v>-65.225246913580122</v>
      </c>
      <c r="W2058" s="10">
        <f ca="1">IFERROR(AVERAGE(OFFSET(V2058,0,0,-参数!B$12,1)),"")</f>
        <v>25.853397867564787</v>
      </c>
      <c r="X2058" s="11" t="str">
        <f t="shared" ca="1" si="635"/>
        <v>卖</v>
      </c>
      <c r="Y2058" s="12" t="str">
        <f ca="1">IF(X2057="买",$E2058/$E2057-1-IF(X2056="卖",参数!$B$3-IF(X2058="卖",参数!$B$3+参数!$B$4,0)),"")</f>
        <v/>
      </c>
      <c r="Z2058" s="10">
        <f t="shared" ca="1" si="647"/>
        <v>6469.1878174447602</v>
      </c>
      <c r="AA2058" s="3">
        <f ca="1">Z2058/MAX(Z$2:Z2058)-1</f>
        <v>-0.1687336980814389</v>
      </c>
      <c r="AB2058" s="8">
        <f ca="1">IFERROR(AVERAGE(OFFSET(E2058,0,0,-参数!B$14,1)),"")</f>
        <v>2238.2425000000003</v>
      </c>
      <c r="AC2058" s="8">
        <f ca="1">IFERROR(AVERAGE(OFFSET(E2058,0,0,-参数!B$15,1)),"")</f>
        <v>2468.2986206896558</v>
      </c>
      <c r="AD2058" s="9" t="str">
        <f ca="1">IFERROR(IF(OR(AND(AB2058/AC2058-1&lt;参数!B$16,AB2058/AC2058-1&gt;参数!B$17),AB2058/AC2058-1&lt;参数!B$18),"买","卖"),"买")</f>
        <v>卖</v>
      </c>
      <c r="AE2058" s="7" t="str">
        <f ca="1">IF(AD2057="买",$E2058/$E2057-1-IF(AD2056="卖",参数!$B$3-IF(AD2058="卖",参数!$B$3+参数!$B$4,0)),"")</f>
        <v/>
      </c>
      <c r="AF2058" s="8">
        <f t="shared" ca="1" si="648"/>
        <v>7346.014540979817</v>
      </c>
      <c r="AG2058" s="3">
        <f ca="1">AF2058/MAX(AF$2:AF2058)-1</f>
        <v>-0.17826524956931245</v>
      </c>
      <c r="AH2058">
        <f t="shared" ca="1" si="638"/>
        <v>0</v>
      </c>
      <c r="AI2058">
        <f t="shared" si="639"/>
        <v>0</v>
      </c>
      <c r="AJ2058">
        <f t="shared" ca="1" si="640"/>
        <v>0</v>
      </c>
      <c r="AK2058">
        <f t="shared" ca="1" si="641"/>
        <v>0</v>
      </c>
      <c r="AL2058">
        <f t="shared" ca="1" si="642"/>
        <v>0</v>
      </c>
      <c r="AM2058">
        <f t="shared" ca="1" si="643"/>
        <v>0</v>
      </c>
      <c r="AO2058" s="9">
        <f t="shared" si="649"/>
        <v>39.900000000000091</v>
      </c>
      <c r="AP2058" s="15">
        <f ca="1">IFERROR(ABS(E2058-OFFSET(E2058,-参数!B$20,0,1,1))/SUM(OFFSET(AO2058,0,0,-参数!B$20,1)),0)</f>
        <v>0.22691227155559396</v>
      </c>
      <c r="AQ2058" s="16">
        <f ca="1">(参数!B$21+参数!B$22*'000300'!AP2058)^(参数!B$23)</f>
        <v>0.19697034205114816</v>
      </c>
      <c r="AR2058" s="17">
        <f t="shared" ca="1" si="650"/>
        <v>2251.9782114967725</v>
      </c>
      <c r="AS2058" s="9" t="str">
        <f ca="1">IF(E2058+参数!B$24&gt;=AR2058,"买","卖")</f>
        <v>卖</v>
      </c>
      <c r="AT2058" s="7" t="str">
        <f ca="1">IF(AS2057="买",$E2058/$E2057-1-IF(AS2056="卖",参数!$B$3-IF(AS2058="卖",参数!$B$3+参数!$B$4,0)),"")</f>
        <v/>
      </c>
      <c r="AU2058" s="8">
        <f t="shared" ca="1" si="651"/>
        <v>5336.4451031288781</v>
      </c>
      <c r="AV2058" s="7">
        <f ca="1">AU2058/MAX(AU$2:AU2058)-1</f>
        <v>-0.17812504475703073</v>
      </c>
      <c r="AW2058" s="3">
        <f t="shared" ca="1" si="634"/>
        <v>-5.5606314738189111E-3</v>
      </c>
      <c r="AX2058" s="11" t="str">
        <f ca="1">IFERROR(IF(E2058&gt;MAX(OFFSET(C2058,-1,0,-参数!B$27,1)),"买",IF(E2058&lt;MIN(OFFSET(D2058,-1,0,-参数!B$26,1)),"卖",AX2057)),"卖")</f>
        <v>卖</v>
      </c>
      <c r="AY2058" s="12" t="str">
        <f ca="1">IF(AX2057="买",$E2058/$E2057-1-IF(AX2056="卖",参数!$B$3-IF(AX2058="卖",参数!$B$3+参数!$B$4,0)),"")</f>
        <v/>
      </c>
      <c r="AZ2058" s="10">
        <f t="shared" ca="1" si="652"/>
        <v>6609.6865632187128</v>
      </c>
      <c r="BA2058" s="12">
        <f ca="1">AZ2058/MAX(AZ$2:AZ2058)-1</f>
        <v>-0.15065356524119544</v>
      </c>
    </row>
    <row r="2059" spans="1:53" x14ac:dyDescent="0.15">
      <c r="A2059" s="1">
        <v>41456</v>
      </c>
      <c r="B2059" s="6">
        <v>2187.09</v>
      </c>
      <c r="C2059" s="6">
        <v>2213.96</v>
      </c>
      <c r="D2059" s="6">
        <v>2166.35</v>
      </c>
      <c r="E2059" s="2">
        <v>2213.3200000000002</v>
      </c>
      <c r="F2059" s="3">
        <f>E2059/MAX(E$2:E2059)-1</f>
        <v>-0.62340570339617507</v>
      </c>
      <c r="G2059" s="2">
        <f ca="1">IFERROR(AVERAGE(OFFSET(E2059,0,0,-参数!B$2,1)),"")</f>
        <v>2474.1066071428572</v>
      </c>
      <c r="H2059" t="str">
        <f t="shared" ca="1" si="633"/>
        <v>卖</v>
      </c>
      <c r="I2059" s="3" t="str">
        <f ca="1">IF(H2058="买",$E2059/$E2058-1-IF(H2057="卖",参数!$B$3-IF(H2059="卖",参数!$B$3+参数!$B$4,0)),"")</f>
        <v/>
      </c>
      <c r="J2059" s="2">
        <f t="shared" ca="1" si="644"/>
        <v>7151.6662830825126</v>
      </c>
      <c r="K2059" s="3">
        <f ca="1">J2059/MAX(J$2:J2059)-1</f>
        <v>-0.29543894345094335</v>
      </c>
      <c r="L2059" s="8">
        <f>L2058*(参数!$B$6-1)/(参数!$B$6+1)+E2059*2/(参数!$B$6+1)</f>
        <v>2340.447362928478</v>
      </c>
      <c r="M2059" s="8">
        <f>M2058*(参数!$B$7-1)/(参数!$B$7+1)+E2059*2/(参数!$B$7+1)</f>
        <v>2467.3936175423946</v>
      </c>
      <c r="N2059" s="8">
        <f t="shared" si="636"/>
        <v>-126.94625461391661</v>
      </c>
      <c r="O2059" s="8">
        <f>O2058*(参数!$B$8-1)/(参数!$B$8+1)+N2059*2/(参数!$B$8+1)</f>
        <v>-81.462327955290434</v>
      </c>
      <c r="P2059" s="9" t="str">
        <f t="shared" si="645"/>
        <v>卖</v>
      </c>
      <c r="Q2059" s="7" t="str">
        <f>IF(P2058="买",$E2059/$E2058-1-IF(P2057="卖",参数!$B$3-IF(P2059="卖",参数!$B$3+参数!$B$4,0)),"")</f>
        <v/>
      </c>
      <c r="R2059" s="8">
        <f t="shared" si="646"/>
        <v>6036.4039977070324</v>
      </c>
      <c r="S2059" s="3">
        <f>R2059/MAX(R$2:R2059)-1</f>
        <v>-0.17263361747846984</v>
      </c>
      <c r="T2059" s="10">
        <f ca="1">IFERROR(AVERAGE(OFFSET(E2059,0,0,-参数!B$10,1)),"")</f>
        <v>2387.0070000000001</v>
      </c>
      <c r="U2059" s="10">
        <f ca="1">IFERROR(AVERAGE(OFFSET(E2059,0,0,-参数!B$11,1)),"")</f>
        <v>2472.6766913580245</v>
      </c>
      <c r="V2059" s="10">
        <f t="shared" ca="1" si="637"/>
        <v>-85.669691358024465</v>
      </c>
      <c r="W2059" s="10">
        <f ca="1">IFERROR(AVERAGE(OFFSET(V2059,0,0,-参数!B$12,1)),"")</f>
        <v>10.221725589225819</v>
      </c>
      <c r="X2059" s="11" t="str">
        <f t="shared" ca="1" si="635"/>
        <v>卖</v>
      </c>
      <c r="Y2059" s="12" t="str">
        <f ca="1">IF(X2058="买",$E2059/$E2058-1-IF(X2057="卖",参数!$B$3-IF(X2059="卖",参数!$B$3+参数!$B$4,0)),"")</f>
        <v/>
      </c>
      <c r="Z2059" s="10">
        <f t="shared" ca="1" si="647"/>
        <v>6469.1878174447602</v>
      </c>
      <c r="AA2059" s="3">
        <f ca="1">Z2059/MAX(Z$2:Z2059)-1</f>
        <v>-0.1687336980814389</v>
      </c>
      <c r="AB2059" s="8">
        <f ca="1">IFERROR(AVERAGE(OFFSET(E2059,0,0,-参数!B$14,1)),"")</f>
        <v>2214.8112500000002</v>
      </c>
      <c r="AC2059" s="8">
        <f ca="1">IFERROR(AVERAGE(OFFSET(E2059,0,0,-参数!B$15,1)),"")</f>
        <v>2456.5955172413801</v>
      </c>
      <c r="AD2059" s="9" t="str">
        <f ca="1">IFERROR(IF(OR(AND(AB2059/AC2059-1&lt;参数!B$16,AB2059/AC2059-1&gt;参数!B$17),AB2059/AC2059-1&lt;参数!B$18),"买","卖"),"买")</f>
        <v>卖</v>
      </c>
      <c r="AE2059" s="7" t="str">
        <f ca="1">IF(AD2058="买",$E2059/$E2058-1-IF(AD2057="卖",参数!$B$3-IF(AD2059="卖",参数!$B$3+参数!$B$4,0)),"")</f>
        <v/>
      </c>
      <c r="AF2059" s="8">
        <f t="shared" ca="1" si="648"/>
        <v>7346.014540979817</v>
      </c>
      <c r="AG2059" s="3">
        <f ca="1">AF2059/MAX(AF$2:AF2059)-1</f>
        <v>-0.17826524956931245</v>
      </c>
      <c r="AH2059">
        <f t="shared" ca="1" si="638"/>
        <v>0</v>
      </c>
      <c r="AI2059">
        <f t="shared" si="639"/>
        <v>0</v>
      </c>
      <c r="AJ2059">
        <f t="shared" ca="1" si="640"/>
        <v>0</v>
      </c>
      <c r="AK2059">
        <f t="shared" ca="1" si="641"/>
        <v>0</v>
      </c>
      <c r="AL2059">
        <f t="shared" ca="1" si="642"/>
        <v>0</v>
      </c>
      <c r="AM2059">
        <f t="shared" ca="1" si="643"/>
        <v>0</v>
      </c>
      <c r="AO2059" s="9">
        <f t="shared" si="649"/>
        <v>12.680000000000291</v>
      </c>
      <c r="AP2059" s="15">
        <f ca="1">IFERROR(ABS(E2059-OFFSET(E2059,-参数!B$20,0,1,1))/SUM(OFFSET(AO2059,0,0,-参数!B$20,1)),0)</f>
        <v>0.20108325304885172</v>
      </c>
      <c r="AQ2059" s="16">
        <f ca="1">(参数!B$21+参数!B$22*'000300'!AP2059)^(参数!B$23)</f>
        <v>0.17204533919214191</v>
      </c>
      <c r="AR2059" s="17">
        <f t="shared" ca="1" si="650"/>
        <v>2245.3272463872486</v>
      </c>
      <c r="AS2059" s="9" t="str">
        <f ca="1">IF(E2059+参数!B$24&gt;=AR2059,"买","卖")</f>
        <v>卖</v>
      </c>
      <c r="AT2059" s="7" t="str">
        <f ca="1">IF(AS2058="买",$E2059/$E2058-1-IF(AS2057="卖",参数!$B$3-IF(AS2059="卖",参数!$B$3+参数!$B$4,0)),"")</f>
        <v/>
      </c>
      <c r="AU2059" s="8">
        <f t="shared" ca="1" si="651"/>
        <v>5336.4451031288781</v>
      </c>
      <c r="AV2059" s="7">
        <f ca="1">AU2059/MAX(AU$2:AU2059)-1</f>
        <v>-0.17812504475703073</v>
      </c>
      <c r="AW2059" s="3">
        <f t="shared" ca="1" si="634"/>
        <v>-2.9533878594248941E-3</v>
      </c>
      <c r="AX2059" s="11" t="str">
        <f ca="1">IFERROR(IF(E2059&gt;MAX(OFFSET(C2059,-1,0,-参数!B$27,1)),"买",IF(E2059&lt;MIN(OFFSET(D2059,-1,0,-参数!B$26,1)),"卖",AX2058)),"卖")</f>
        <v>卖</v>
      </c>
      <c r="AY2059" s="12" t="str">
        <f ca="1">IF(AX2058="买",$E2059/$E2058-1-IF(AX2057="卖",参数!$B$3-IF(AX2059="卖",参数!$B$3+参数!$B$4,0)),"")</f>
        <v/>
      </c>
      <c r="AZ2059" s="10">
        <f t="shared" ca="1" si="652"/>
        <v>6609.6865632187128</v>
      </c>
      <c r="BA2059" s="12">
        <f ca="1">AZ2059/MAX(AZ$2:AZ2059)-1</f>
        <v>-0.15065356524119544</v>
      </c>
    </row>
    <row r="2060" spans="1:53" x14ac:dyDescent="0.15">
      <c r="A2060" s="1">
        <v>41457</v>
      </c>
      <c r="B2060" s="6">
        <v>2211.8000000000002</v>
      </c>
      <c r="C2060" s="6">
        <v>2226.11</v>
      </c>
      <c r="D2060" s="6">
        <v>2191.8000000000002</v>
      </c>
      <c r="E2060" s="2">
        <v>2221.98</v>
      </c>
      <c r="F2060" s="3">
        <f>E2060/MAX(E$2:E2060)-1</f>
        <v>-0.6219322126182536</v>
      </c>
      <c r="G2060" s="2">
        <f ca="1">IFERROR(AVERAGE(OFFSET(E2060,0,0,-参数!B$2,1)),"")</f>
        <v>2469.4357142857148</v>
      </c>
      <c r="H2060" t="str">
        <f t="shared" ref="H2060:H2123" ca="1" si="653">IF(E2060&gt;G2060,"买","卖")</f>
        <v>卖</v>
      </c>
      <c r="I2060" s="3" t="str">
        <f ca="1">IF(H2059="买",$E2060/$E2059-1-IF(H2058="卖",参数!$B$3-IF(H2060="卖",参数!$B$3+参数!$B$4,0)),"")</f>
        <v/>
      </c>
      <c r="J2060" s="2">
        <f t="shared" ca="1" si="644"/>
        <v>7151.6662830825126</v>
      </c>
      <c r="K2060" s="3">
        <f ca="1">J2060/MAX(J$2:J2060)-1</f>
        <v>-0.29543894345094335</v>
      </c>
      <c r="L2060" s="8">
        <f>L2059*(参数!$B$6-1)/(参数!$B$6+1)+E2060*2/(参数!$B$6+1)</f>
        <v>2329.1647569352899</v>
      </c>
      <c r="M2060" s="8">
        <f>M2059*(参数!$B$7-1)/(参数!$B$7+1)+E2060*2/(参数!$B$7+1)</f>
        <v>2461.4800363967947</v>
      </c>
      <c r="N2060" s="8">
        <f t="shared" si="636"/>
        <v>-132.31527946150482</v>
      </c>
      <c r="O2060" s="8">
        <f>O2059*(参数!$B$8-1)/(参数!$B$8+1)+N2060*2/(参数!$B$8+1)</f>
        <v>-91.632918256533316</v>
      </c>
      <c r="P2060" s="9" t="str">
        <f t="shared" si="645"/>
        <v>卖</v>
      </c>
      <c r="Q2060" s="7" t="str">
        <f>IF(P2059="买",$E2060/$E2059-1-IF(P2058="卖",参数!$B$3-IF(P2060="卖",参数!$B$3+参数!$B$4,0)),"")</f>
        <v/>
      </c>
      <c r="R2060" s="8">
        <f t="shared" si="646"/>
        <v>6036.4039977070324</v>
      </c>
      <c r="S2060" s="3">
        <f>R2060/MAX(R$2:R2060)-1</f>
        <v>-0.17263361747846984</v>
      </c>
      <c r="T2060" s="10">
        <f ca="1">IFERROR(AVERAGE(OFFSET(E2060,0,0,-参数!B$10,1)),"")</f>
        <v>2366.3900000000003</v>
      </c>
      <c r="U2060" s="10">
        <f ca="1">IFERROR(AVERAGE(OFFSET(E2060,0,0,-参数!B$11,1)),"")</f>
        <v>2471.6157777777776</v>
      </c>
      <c r="V2060" s="10">
        <f t="shared" ca="1" si="637"/>
        <v>-105.22577777777724</v>
      </c>
      <c r="W2060" s="10">
        <f ca="1">IFERROR(AVERAGE(OFFSET(V2060,0,0,-参数!B$12,1)),"")</f>
        <v>-6.7524365881030546</v>
      </c>
      <c r="X2060" s="11" t="str">
        <f t="shared" ca="1" si="635"/>
        <v>卖</v>
      </c>
      <c r="Y2060" s="12" t="str">
        <f ca="1">IF(X2059="买",$E2060/$E2059-1-IF(X2058="卖",参数!$B$3-IF(X2060="卖",参数!$B$3+参数!$B$4,0)),"")</f>
        <v/>
      </c>
      <c r="Z2060" s="10">
        <f t="shared" ca="1" si="647"/>
        <v>6469.1878174447602</v>
      </c>
      <c r="AA2060" s="3">
        <f ca="1">Z2060/MAX(Z$2:Z2060)-1</f>
        <v>-0.1687336980814389</v>
      </c>
      <c r="AB2060" s="8">
        <f ca="1">IFERROR(AVERAGE(OFFSET(E2060,0,0,-参数!B$14,1)),"")</f>
        <v>2202.375</v>
      </c>
      <c r="AC2060" s="8">
        <f ca="1">IFERROR(AVERAGE(OFFSET(E2060,0,0,-参数!B$15,1)),"")</f>
        <v>2443.8344827586211</v>
      </c>
      <c r="AD2060" s="9" t="str">
        <f ca="1">IFERROR(IF(OR(AND(AB2060/AC2060-1&lt;参数!B$16,AB2060/AC2060-1&gt;参数!B$17),AB2060/AC2060-1&lt;参数!B$18),"买","卖"),"买")</f>
        <v>卖</v>
      </c>
      <c r="AE2060" s="7" t="str">
        <f ca="1">IF(AD2059="买",$E2060/$E2059-1-IF(AD2058="卖",参数!$B$3-IF(AD2060="卖",参数!$B$3+参数!$B$4,0)),"")</f>
        <v/>
      </c>
      <c r="AF2060" s="8">
        <f t="shared" ca="1" si="648"/>
        <v>7346.014540979817</v>
      </c>
      <c r="AG2060" s="3">
        <f ca="1">AF2060/MAX(AF$2:AF2060)-1</f>
        <v>-0.17826524956931245</v>
      </c>
      <c r="AH2060">
        <f t="shared" ca="1" si="638"/>
        <v>0</v>
      </c>
      <c r="AI2060">
        <f t="shared" si="639"/>
        <v>0</v>
      </c>
      <c r="AJ2060">
        <f t="shared" ca="1" si="640"/>
        <v>0</v>
      </c>
      <c r="AK2060">
        <f t="shared" ca="1" si="641"/>
        <v>0</v>
      </c>
      <c r="AL2060">
        <f t="shared" ca="1" si="642"/>
        <v>0</v>
      </c>
      <c r="AM2060">
        <f t="shared" ca="1" si="643"/>
        <v>0</v>
      </c>
      <c r="AO2060" s="9">
        <f t="shared" si="649"/>
        <v>8.6599999999998545</v>
      </c>
      <c r="AP2060" s="15">
        <f ca="1">IFERROR(ABS(E2060-OFFSET(E2060,-参数!B$20,0,1,1))/SUM(OFFSET(AO2060,0,0,-参数!B$20,1)),0)</f>
        <v>0.18154753061842957</v>
      </c>
      <c r="AQ2060" s="16">
        <f ca="1">(参数!B$21+参数!B$22*'000300'!AP2060)^(参数!B$23)</f>
        <v>0.15319336704678455</v>
      </c>
      <c r="AR2060" s="17">
        <f t="shared" ca="1" si="650"/>
        <v>2241.7506031019152</v>
      </c>
      <c r="AS2060" s="9" t="str">
        <f ca="1">IF(E2060+参数!B$24&gt;=AR2060,"买","卖")</f>
        <v>卖</v>
      </c>
      <c r="AT2060" s="7" t="str">
        <f ca="1">IF(AS2059="买",$E2060/$E2059-1-IF(AS2058="卖",参数!$B$3-IF(AS2060="卖",参数!$B$3+参数!$B$4,0)),"")</f>
        <v/>
      </c>
      <c r="AU2060" s="8">
        <f t="shared" ca="1" si="651"/>
        <v>5336.4451031288781</v>
      </c>
      <c r="AV2060" s="7">
        <f ca="1">AU2060/MAX(AU$2:AU2060)-1</f>
        <v>-0.17812504475703073</v>
      </c>
      <c r="AW2060" s="3">
        <f t="shared" ca="1" si="634"/>
        <v>-1.5929273967026925E-3</v>
      </c>
      <c r="AX2060" s="11" t="str">
        <f ca="1">IFERROR(IF(E2060&gt;MAX(OFFSET(C2060,-1,0,-参数!B$27,1)),"买",IF(E2060&lt;MIN(OFFSET(D2060,-1,0,-参数!B$26,1)),"卖",AX2059)),"卖")</f>
        <v>卖</v>
      </c>
      <c r="AY2060" s="12" t="str">
        <f ca="1">IF(AX2059="买",$E2060/$E2059-1-IF(AX2058="卖",参数!$B$3-IF(AX2060="卖",参数!$B$3+参数!$B$4,0)),"")</f>
        <v/>
      </c>
      <c r="AZ2060" s="10">
        <f t="shared" ca="1" si="652"/>
        <v>6609.6865632187128</v>
      </c>
      <c r="BA2060" s="12">
        <f ca="1">AZ2060/MAX(AZ$2:AZ2060)-1</f>
        <v>-0.15065356524119544</v>
      </c>
    </row>
    <row r="2061" spans="1:53" x14ac:dyDescent="0.15">
      <c r="A2061" s="1">
        <v>41458</v>
      </c>
      <c r="B2061" s="6">
        <v>2211.04</v>
      </c>
      <c r="C2061" s="6">
        <v>2211.04</v>
      </c>
      <c r="D2061" s="6">
        <v>2169.14</v>
      </c>
      <c r="E2061" s="2">
        <v>2203.83</v>
      </c>
      <c r="F2061" s="3">
        <f>E2061/MAX(E$2:E2061)-1</f>
        <v>-0.62502041788606821</v>
      </c>
      <c r="G2061" s="2">
        <f ca="1">IFERROR(AVERAGE(OFFSET(E2061,0,0,-参数!B$2,1)),"")</f>
        <v>2464.6416071428575</v>
      </c>
      <c r="H2061" t="str">
        <f t="shared" ca="1" si="653"/>
        <v>卖</v>
      </c>
      <c r="I2061" s="3" t="str">
        <f ca="1">IF(H2060="买",$E2061/$E2060-1-IF(H2059="卖",参数!$B$3-IF(H2061="卖",参数!$B$3+参数!$B$4,0)),"")</f>
        <v/>
      </c>
      <c r="J2061" s="2">
        <f t="shared" ca="1" si="644"/>
        <v>7151.6662830825126</v>
      </c>
      <c r="K2061" s="3">
        <f ca="1">J2061/MAX(J$2:J2061)-1</f>
        <v>-0.29543894345094335</v>
      </c>
      <c r="L2061" s="8">
        <f>L2060*(参数!$B$6-1)/(参数!$B$6+1)+E2061*2/(参数!$B$6+1)</f>
        <v>2317.2281134176433</v>
      </c>
      <c r="M2061" s="8">
        <f>M2060*(参数!$B$7-1)/(参数!$B$7+1)+E2061*2/(参数!$B$7+1)</f>
        <v>2455.2716017848238</v>
      </c>
      <c r="N2061" s="8">
        <f t="shared" si="636"/>
        <v>-138.04348836718054</v>
      </c>
      <c r="O2061" s="8">
        <f>O2060*(参数!$B$8-1)/(参数!$B$8+1)+N2061*2/(参数!$B$8+1)</f>
        <v>-100.91503227866276</v>
      </c>
      <c r="P2061" s="9" t="str">
        <f t="shared" si="645"/>
        <v>卖</v>
      </c>
      <c r="Q2061" s="7" t="str">
        <f>IF(P2060="买",$E2061/$E2060-1-IF(P2059="卖",参数!$B$3-IF(P2061="卖",参数!$B$3+参数!$B$4,0)),"")</f>
        <v/>
      </c>
      <c r="R2061" s="8">
        <f t="shared" si="646"/>
        <v>6036.4039977070324</v>
      </c>
      <c r="S2061" s="3">
        <f>R2061/MAX(R$2:R2061)-1</f>
        <v>-0.17263361747846984</v>
      </c>
      <c r="T2061" s="10">
        <f ca="1">IFERROR(AVERAGE(OFFSET(E2061,0,0,-参数!B$10,1)),"")</f>
        <v>2346.2600000000002</v>
      </c>
      <c r="U2061" s="10">
        <f ca="1">IFERROR(AVERAGE(OFFSET(E2061,0,0,-参数!B$11,1)),"")</f>
        <v>2470.4956543209869</v>
      </c>
      <c r="V2061" s="10">
        <f t="shared" ca="1" si="637"/>
        <v>-124.23565432098667</v>
      </c>
      <c r="W2061" s="10">
        <f ca="1">IFERROR(AVERAGE(OFFSET(V2061,0,0,-参数!B$12,1)),"")</f>
        <v>-24.896592031425122</v>
      </c>
      <c r="X2061" s="11" t="str">
        <f t="shared" ca="1" si="635"/>
        <v>卖</v>
      </c>
      <c r="Y2061" s="12" t="str">
        <f ca="1">IF(X2060="买",$E2061/$E2060-1-IF(X2059="卖",参数!$B$3-IF(X2061="卖",参数!$B$3+参数!$B$4,0)),"")</f>
        <v/>
      </c>
      <c r="Z2061" s="10">
        <f t="shared" ca="1" si="647"/>
        <v>6469.1878174447602</v>
      </c>
      <c r="AA2061" s="3">
        <f ca="1">Z2061/MAX(Z$2:Z2061)-1</f>
        <v>-0.1687336980814389</v>
      </c>
      <c r="AB2061" s="8">
        <f ca="1">IFERROR(AVERAGE(OFFSET(E2061,0,0,-参数!B$14,1)),"")</f>
        <v>2188.1799999999998</v>
      </c>
      <c r="AC2061" s="8">
        <f ca="1">IFERROR(AVERAGE(OFFSET(E2061,0,0,-参数!B$15,1)),"")</f>
        <v>2429.8420689655172</v>
      </c>
      <c r="AD2061" s="9" t="str">
        <f ca="1">IFERROR(IF(OR(AND(AB2061/AC2061-1&lt;参数!B$16,AB2061/AC2061-1&gt;参数!B$17),AB2061/AC2061-1&lt;参数!B$18),"买","卖"),"买")</f>
        <v>卖</v>
      </c>
      <c r="AE2061" s="7" t="str">
        <f ca="1">IF(AD2060="买",$E2061/$E2060-1-IF(AD2059="卖",参数!$B$3-IF(AD2061="卖",参数!$B$3+参数!$B$4,0)),"")</f>
        <v/>
      </c>
      <c r="AF2061" s="8">
        <f t="shared" ca="1" si="648"/>
        <v>7346.014540979817</v>
      </c>
      <c r="AG2061" s="3">
        <f ca="1">AF2061/MAX(AF$2:AF2061)-1</f>
        <v>-0.17826524956931245</v>
      </c>
      <c r="AH2061">
        <f t="shared" ca="1" si="638"/>
        <v>0</v>
      </c>
      <c r="AI2061">
        <f t="shared" si="639"/>
        <v>0</v>
      </c>
      <c r="AJ2061">
        <f t="shared" ca="1" si="640"/>
        <v>0</v>
      </c>
      <c r="AK2061">
        <f t="shared" ca="1" si="641"/>
        <v>0</v>
      </c>
      <c r="AL2061">
        <f t="shared" ca="1" si="642"/>
        <v>1</v>
      </c>
      <c r="AM2061">
        <f t="shared" ca="1" si="643"/>
        <v>0</v>
      </c>
      <c r="AO2061" s="9">
        <f t="shared" si="649"/>
        <v>18.150000000000091</v>
      </c>
      <c r="AP2061" s="15">
        <f ca="1">IFERROR(ABS(E2061-OFFSET(E2061,-参数!B$20,0,1,1))/SUM(OFFSET(AO2061,0,0,-参数!B$20,1)),0)</f>
        <v>0.19504421017837523</v>
      </c>
      <c r="AQ2061" s="16">
        <f ca="1">(参数!B$21+参数!B$22*'000300'!AP2061)^(参数!B$23)</f>
        <v>0.1662176628221321</v>
      </c>
      <c r="AR2061" s="17">
        <f t="shared" ca="1" si="650"/>
        <v>2235.4475290815089</v>
      </c>
      <c r="AS2061" s="9" t="str">
        <f ca="1">IF(E2061+参数!B$24&gt;=AR2061,"买","卖")</f>
        <v>卖</v>
      </c>
      <c r="AT2061" s="7" t="str">
        <f ca="1">IF(AS2060="买",$E2061/$E2060-1-IF(AS2059="卖",参数!$B$3-IF(AS2061="卖",参数!$B$3+参数!$B$4,0)),"")</f>
        <v/>
      </c>
      <c r="AU2061" s="8">
        <f t="shared" ca="1" si="651"/>
        <v>5336.4451031288781</v>
      </c>
      <c r="AV2061" s="7">
        <f ca="1">AU2061/MAX(AU$2:AU2061)-1</f>
        <v>-0.17812504475703073</v>
      </c>
      <c r="AW2061" s="3">
        <f t="shared" ca="1" si="634"/>
        <v>-2.8116749524611517E-3</v>
      </c>
      <c r="AX2061" s="11" t="str">
        <f ca="1">IFERROR(IF(E2061&gt;MAX(OFFSET(C2061,-1,0,-参数!B$27,1)),"买",IF(E2061&lt;MIN(OFFSET(D2061,-1,0,-参数!B$26,1)),"卖",AX2060)),"卖")</f>
        <v>卖</v>
      </c>
      <c r="AY2061" s="12" t="str">
        <f ca="1">IF(AX2060="买",$E2061/$E2060-1-IF(AX2059="卖",参数!$B$3-IF(AX2061="卖",参数!$B$3+参数!$B$4,0)),"")</f>
        <v/>
      </c>
      <c r="AZ2061" s="10">
        <f t="shared" ca="1" si="652"/>
        <v>6609.6865632187128</v>
      </c>
      <c r="BA2061" s="12">
        <f ca="1">AZ2061/MAX(AZ$2:AZ2061)-1</f>
        <v>-0.15065356524119544</v>
      </c>
    </row>
    <row r="2062" spans="1:53" x14ac:dyDescent="0.15">
      <c r="A2062" s="1">
        <v>41459</v>
      </c>
      <c r="B2062" s="6">
        <v>2187.1799999999998</v>
      </c>
      <c r="C2062" s="6">
        <v>2245.91</v>
      </c>
      <c r="D2062" s="6">
        <v>2176.08</v>
      </c>
      <c r="E2062" s="2">
        <v>2221.98</v>
      </c>
      <c r="F2062" s="3">
        <f>E2062/MAX(E$2:E2062)-1</f>
        <v>-0.6219322126182536</v>
      </c>
      <c r="G2062" s="2">
        <f ca="1">IFERROR(AVERAGE(OFFSET(E2062,0,0,-参数!B$2,1)),"")</f>
        <v>2459.8657142857151</v>
      </c>
      <c r="H2062" t="str">
        <f t="shared" ca="1" si="653"/>
        <v>卖</v>
      </c>
      <c r="I2062" s="3" t="str">
        <f ca="1">IF(H2061="买",$E2062/$E2061-1-IF(H2060="卖",参数!$B$3-IF(H2062="卖",参数!$B$3+参数!$B$4,0)),"")</f>
        <v/>
      </c>
      <c r="J2062" s="2">
        <f t="shared" ca="1" si="644"/>
        <v>7151.6662830825126</v>
      </c>
      <c r="K2062" s="3">
        <f ca="1">J2062/MAX(J$2:J2062)-1</f>
        <v>-0.29543894345094335</v>
      </c>
      <c r="L2062" s="8">
        <f>L2061*(参数!$B$6-1)/(参数!$B$6+1)+E2062*2/(参数!$B$6+1)</f>
        <v>2308.1568645207249</v>
      </c>
      <c r="M2062" s="8">
        <f>M2061*(参数!$B$7-1)/(参数!$B$7+1)+E2062*2/(参数!$B$7+1)</f>
        <v>2449.6501174044665</v>
      </c>
      <c r="N2062" s="8">
        <f t="shared" si="636"/>
        <v>-141.49325288374166</v>
      </c>
      <c r="O2062" s="8">
        <f>O2061*(参数!$B$8-1)/(参数!$B$8+1)+N2062*2/(参数!$B$8+1)</f>
        <v>-109.03067639967854</v>
      </c>
      <c r="P2062" s="9" t="str">
        <f t="shared" si="645"/>
        <v>卖</v>
      </c>
      <c r="Q2062" s="7" t="str">
        <f>IF(P2061="买",$E2062/$E2061-1-IF(P2060="卖",参数!$B$3-IF(P2062="卖",参数!$B$3+参数!$B$4,0)),"")</f>
        <v/>
      </c>
      <c r="R2062" s="8">
        <f t="shared" si="646"/>
        <v>6036.4039977070324</v>
      </c>
      <c r="S2062" s="3">
        <f>R2062/MAX(R$2:R2062)-1</f>
        <v>-0.17263361747846984</v>
      </c>
      <c r="T2062" s="10">
        <f ca="1">IFERROR(AVERAGE(OFFSET(E2062,0,0,-参数!B$10,1)),"")</f>
        <v>2327.2280000000005</v>
      </c>
      <c r="U2062" s="10">
        <f ca="1">IFERROR(AVERAGE(OFFSET(E2062,0,0,-参数!B$11,1)),"")</f>
        <v>2469.2930864197524</v>
      </c>
      <c r="V2062" s="10">
        <f t="shared" ca="1" si="637"/>
        <v>-142.06508641975188</v>
      </c>
      <c r="W2062" s="10">
        <f ca="1">IFERROR(AVERAGE(OFFSET(V2062,0,0,-参数!B$12,1)),"")</f>
        <v>-43.850922558922235</v>
      </c>
      <c r="X2062" s="11" t="str">
        <f t="shared" ca="1" si="635"/>
        <v>卖</v>
      </c>
      <c r="Y2062" s="12" t="str">
        <f ca="1">IF(X2061="买",$E2062/$E2061-1-IF(X2060="卖",参数!$B$3-IF(X2062="卖",参数!$B$3+参数!$B$4,0)),"")</f>
        <v/>
      </c>
      <c r="Z2062" s="10">
        <f t="shared" ca="1" si="647"/>
        <v>6469.1878174447602</v>
      </c>
      <c r="AA2062" s="3">
        <f ca="1">Z2062/MAX(Z$2:Z2062)-1</f>
        <v>-0.1687336980814389</v>
      </c>
      <c r="AB2062" s="8">
        <f ca="1">IFERROR(AVERAGE(OFFSET(E2062,0,0,-参数!B$14,1)),"")</f>
        <v>2194.5262499999999</v>
      </c>
      <c r="AC2062" s="8">
        <f ca="1">IFERROR(AVERAGE(OFFSET(E2062,0,0,-参数!B$15,1)),"")</f>
        <v>2416.2948275862063</v>
      </c>
      <c r="AD2062" s="9" t="str">
        <f ca="1">IFERROR(IF(OR(AND(AB2062/AC2062-1&lt;参数!B$16,AB2062/AC2062-1&gt;参数!B$17),AB2062/AC2062-1&lt;参数!B$18),"买","卖"),"买")</f>
        <v>卖</v>
      </c>
      <c r="AE2062" s="7" t="str">
        <f ca="1">IF(AD2061="买",$E2062/$E2061-1-IF(AD2060="卖",参数!$B$3-IF(AD2062="卖",参数!$B$3+参数!$B$4,0)),"")</f>
        <v/>
      </c>
      <c r="AF2062" s="8">
        <f t="shared" ca="1" si="648"/>
        <v>7346.014540979817</v>
      </c>
      <c r="AG2062" s="3">
        <f ca="1">AF2062/MAX(AF$2:AF2062)-1</f>
        <v>-0.17826524956931245</v>
      </c>
      <c r="AH2062">
        <f t="shared" ca="1" si="638"/>
        <v>0</v>
      </c>
      <c r="AI2062">
        <f t="shared" si="639"/>
        <v>0</v>
      </c>
      <c r="AJ2062">
        <f t="shared" ca="1" si="640"/>
        <v>0</v>
      </c>
      <c r="AK2062">
        <f t="shared" ca="1" si="641"/>
        <v>0</v>
      </c>
      <c r="AL2062">
        <f t="shared" ca="1" si="642"/>
        <v>0</v>
      </c>
      <c r="AM2062">
        <f t="shared" ca="1" si="643"/>
        <v>0</v>
      </c>
      <c r="AO2062" s="9">
        <f t="shared" si="649"/>
        <v>18.150000000000091</v>
      </c>
      <c r="AP2062" s="15">
        <f ca="1">IFERROR(ABS(E2062-OFFSET(E2062,-参数!B$20,0,1,1))/SUM(OFFSET(AO2062,0,0,-参数!B$20,1)),0)</f>
        <v>0.18625676000304647</v>
      </c>
      <c r="AQ2062" s="16">
        <f ca="1">(参数!B$21+参数!B$22*'000300'!AP2062)^(参数!B$23)</f>
        <v>0.15773777340293985</v>
      </c>
      <c r="AR2062" s="17">
        <f t="shared" ca="1" si="650"/>
        <v>2233.3231910309523</v>
      </c>
      <c r="AS2062" s="9" t="str">
        <f ca="1">IF(E2062+参数!B$24&gt;=AR2062,"买","卖")</f>
        <v>买</v>
      </c>
      <c r="AT2062" s="7" t="str">
        <f ca="1">IF(AS2061="买",$E2062/$E2061-1-IF(AS2060="卖",参数!$B$3-IF(AS2062="卖",参数!$B$3+参数!$B$4,0)),"")</f>
        <v/>
      </c>
      <c r="AU2062" s="8">
        <f t="shared" ca="1" si="651"/>
        <v>5336.4451031288781</v>
      </c>
      <c r="AV2062" s="7">
        <f ca="1">AU2062/MAX(AU$2:AU2062)-1</f>
        <v>-0.17812504475703073</v>
      </c>
      <c r="AW2062" s="3">
        <f t="shared" ca="1" si="634"/>
        <v>-9.5029653924794122E-4</v>
      </c>
      <c r="AX2062" s="11" t="str">
        <f ca="1">IFERROR(IF(E2062&gt;MAX(OFFSET(C2062,-1,0,-参数!B$27,1)),"买",IF(E2062&lt;MIN(OFFSET(D2062,-1,0,-参数!B$26,1)),"卖",AX2061)),"卖")</f>
        <v>卖</v>
      </c>
      <c r="AY2062" s="12" t="str">
        <f ca="1">IF(AX2061="买",$E2062/$E2061-1-IF(AX2060="卖",参数!$B$3-IF(AX2062="卖",参数!$B$3+参数!$B$4,0)),"")</f>
        <v/>
      </c>
      <c r="AZ2062" s="10">
        <f t="shared" ca="1" si="652"/>
        <v>6609.6865632187128</v>
      </c>
      <c r="BA2062" s="12">
        <f ca="1">AZ2062/MAX(AZ$2:AZ2062)-1</f>
        <v>-0.15065356524119544</v>
      </c>
    </row>
    <row r="2063" spans="1:53" x14ac:dyDescent="0.15">
      <c r="A2063" s="1">
        <v>41460</v>
      </c>
      <c r="B2063" s="6">
        <v>2227.35</v>
      </c>
      <c r="C2063" s="6">
        <v>2252.0300000000002</v>
      </c>
      <c r="D2063" s="6">
        <v>2225.0500000000002</v>
      </c>
      <c r="E2063" s="2">
        <v>2226.85</v>
      </c>
      <c r="F2063" s="3">
        <f>E2063/MAX(E$2:E2063)-1</f>
        <v>-0.62110358674198596</v>
      </c>
      <c r="G2063" s="2">
        <f ca="1">IFERROR(AVERAGE(OFFSET(E2063,0,0,-参数!B$2,1)),"")</f>
        <v>2455.2503571428579</v>
      </c>
      <c r="H2063" t="str">
        <f t="shared" ca="1" si="653"/>
        <v>卖</v>
      </c>
      <c r="I2063" s="3" t="str">
        <f ca="1">IF(H2062="买",$E2063/$E2062-1-IF(H2061="卖",参数!$B$3-IF(H2063="卖",参数!$B$3+参数!$B$4,0)),"")</f>
        <v/>
      </c>
      <c r="J2063" s="2">
        <f t="shared" ca="1" si="644"/>
        <v>7151.6662830825126</v>
      </c>
      <c r="K2063" s="3">
        <f ca="1">J2063/MAX(J$2:J2063)-1</f>
        <v>-0.29543894345094335</v>
      </c>
      <c r="L2063" s="8">
        <f>L2062*(参数!$B$6-1)/(参数!$B$6+1)+E2063*2/(参数!$B$6+1)</f>
        <v>2300.4133536139893</v>
      </c>
      <c r="M2063" s="8">
        <f>M2062*(参数!$B$7-1)/(参数!$B$7+1)+E2063*2/(参数!$B$7+1)</f>
        <v>2444.2814398766482</v>
      </c>
      <c r="N2063" s="8">
        <f t="shared" si="636"/>
        <v>-143.86808626265884</v>
      </c>
      <c r="O2063" s="8">
        <f>O2062*(参数!$B$8-1)/(参数!$B$8+1)+N2063*2/(参数!$B$8+1)</f>
        <v>-115.9981583722746</v>
      </c>
      <c r="P2063" s="9" t="str">
        <f t="shared" si="645"/>
        <v>卖</v>
      </c>
      <c r="Q2063" s="7" t="str">
        <f>IF(P2062="买",$E2063/$E2062-1-IF(P2061="卖",参数!$B$3-IF(P2063="卖",参数!$B$3+参数!$B$4,0)),"")</f>
        <v/>
      </c>
      <c r="R2063" s="8">
        <f t="shared" si="646"/>
        <v>6036.4039977070324</v>
      </c>
      <c r="S2063" s="3">
        <f>R2063/MAX(R$2:R2063)-1</f>
        <v>-0.17263361747846984</v>
      </c>
      <c r="T2063" s="10">
        <f ca="1">IFERROR(AVERAGE(OFFSET(E2063,0,0,-参数!B$10,1)),"")</f>
        <v>2310.2870000000003</v>
      </c>
      <c r="U2063" s="10">
        <f ca="1">IFERROR(AVERAGE(OFFSET(E2063,0,0,-参数!B$11,1)),"")</f>
        <v>2468.1363950617274</v>
      </c>
      <c r="V2063" s="10">
        <f t="shared" ca="1" si="637"/>
        <v>-157.84939506172714</v>
      </c>
      <c r="W2063" s="10">
        <f ca="1">IFERROR(AVERAGE(OFFSET(V2063,0,0,-参数!B$12,1)),"")</f>
        <v>-63.005055555555167</v>
      </c>
      <c r="X2063" s="11" t="str">
        <f t="shared" ca="1" si="635"/>
        <v>卖</v>
      </c>
      <c r="Y2063" s="12" t="str">
        <f ca="1">IF(X2062="买",$E2063/$E2062-1-IF(X2061="卖",参数!$B$3-IF(X2063="卖",参数!$B$3+参数!$B$4,0)),"")</f>
        <v/>
      </c>
      <c r="Z2063" s="10">
        <f t="shared" ca="1" si="647"/>
        <v>6469.1878174447602</v>
      </c>
      <c r="AA2063" s="3">
        <f ca="1">Z2063/MAX(Z$2:Z2063)-1</f>
        <v>-0.1687336980814389</v>
      </c>
      <c r="AB2063" s="8">
        <f ca="1">IFERROR(AVERAGE(OFFSET(E2063,0,0,-参数!B$14,1)),"")</f>
        <v>2202.2049999999999</v>
      </c>
      <c r="AC2063" s="8">
        <f ca="1">IFERROR(AVERAGE(OFFSET(E2063,0,0,-参数!B$15,1)),"")</f>
        <v>2402.8058620689658</v>
      </c>
      <c r="AD2063" s="9" t="str">
        <f ca="1">IFERROR(IF(OR(AND(AB2063/AC2063-1&lt;参数!B$16,AB2063/AC2063-1&gt;参数!B$17),AB2063/AC2063-1&lt;参数!B$18),"买","卖"),"买")</f>
        <v>卖</v>
      </c>
      <c r="AE2063" s="7" t="str">
        <f ca="1">IF(AD2062="买",$E2063/$E2062-1-IF(AD2061="卖",参数!$B$3-IF(AD2063="卖",参数!$B$3+参数!$B$4,0)),"")</f>
        <v/>
      </c>
      <c r="AF2063" s="8">
        <f t="shared" ca="1" si="648"/>
        <v>7346.014540979817</v>
      </c>
      <c r="AG2063" s="3">
        <f ca="1">AF2063/MAX(AF$2:AF2063)-1</f>
        <v>-0.17826524956931245</v>
      </c>
      <c r="AH2063">
        <f t="shared" ca="1" si="638"/>
        <v>0</v>
      </c>
      <c r="AI2063">
        <f t="shared" si="639"/>
        <v>0</v>
      </c>
      <c r="AJ2063">
        <f t="shared" ca="1" si="640"/>
        <v>0</v>
      </c>
      <c r="AK2063">
        <f t="shared" ca="1" si="641"/>
        <v>0</v>
      </c>
      <c r="AL2063">
        <f t="shared" ca="1" si="642"/>
        <v>1</v>
      </c>
      <c r="AM2063">
        <f t="shared" ca="1" si="643"/>
        <v>0</v>
      </c>
      <c r="AO2063" s="9">
        <f t="shared" si="649"/>
        <v>4.8699999999998909</v>
      </c>
      <c r="AP2063" s="15">
        <f ca="1">IFERROR(ABS(E2063-OFFSET(E2063,-参数!B$20,0,1,1))/SUM(OFFSET(AO2063,0,0,-参数!B$20,1)),0)</f>
        <v>0.16463786121298252</v>
      </c>
      <c r="AQ2063" s="16">
        <f ca="1">(参数!B$21+参数!B$22*'000300'!AP2063)^(参数!B$23)</f>
        <v>0.13687553607052813</v>
      </c>
      <c r="AR2063" s="17">
        <f t="shared" ca="1" si="650"/>
        <v>2232.4371695385039</v>
      </c>
      <c r="AS2063" s="9" t="str">
        <f ca="1">IF(E2063+参数!B$24&gt;=AR2063,"买","卖")</f>
        <v>买</v>
      </c>
      <c r="AT2063" s="7">
        <f ca="1">IF(AS2062="买",$E2063/$E2062-1-IF(AS2061="卖",参数!$B$3-IF(AS2063="卖",参数!$B$3+参数!$B$4,0)),"")</f>
        <v>1.9417388995400522E-3</v>
      </c>
      <c r="AU2063" s="8">
        <f t="shared" ca="1" si="651"/>
        <v>5346.8070861708829</v>
      </c>
      <c r="AV2063" s="7">
        <f ca="1">AU2063/MAX(AU$2:AU2063)-1</f>
        <v>-0.17652917818587777</v>
      </c>
      <c r="AW2063" s="3">
        <f t="shared" ca="1" si="634"/>
        <v>-3.9672784306665765E-4</v>
      </c>
      <c r="AX2063" s="11" t="str">
        <f ca="1">IFERROR(IF(E2063&gt;MAX(OFFSET(C2063,-1,0,-参数!B$27,1)),"买",IF(E2063&lt;MIN(OFFSET(D2063,-1,0,-参数!B$26,1)),"卖",AX2062)),"卖")</f>
        <v>卖</v>
      </c>
      <c r="AY2063" s="12" t="str">
        <f ca="1">IF(AX2062="买",$E2063/$E2062-1-IF(AX2061="卖",参数!$B$3-IF(AX2063="卖",参数!$B$3+参数!$B$4,0)),"")</f>
        <v/>
      </c>
      <c r="AZ2063" s="10">
        <f t="shared" ca="1" si="652"/>
        <v>6609.6865632187128</v>
      </c>
      <c r="BA2063" s="12">
        <f ca="1">AZ2063/MAX(AZ$2:AZ2063)-1</f>
        <v>-0.15065356524119544</v>
      </c>
    </row>
    <row r="2064" spans="1:53" x14ac:dyDescent="0.15">
      <c r="A2064" s="1">
        <v>41463</v>
      </c>
      <c r="B2064" s="6">
        <v>2194.42</v>
      </c>
      <c r="C2064" s="6">
        <v>2205.21</v>
      </c>
      <c r="D2064" s="6">
        <v>2162.19</v>
      </c>
      <c r="E2064" s="2">
        <v>2163.62</v>
      </c>
      <c r="F2064" s="3">
        <f>E2064/MAX(E$2:E2064)-1</f>
        <v>-0.63186211120941949</v>
      </c>
      <c r="G2064" s="2">
        <f ca="1">IFERROR(AVERAGE(OFFSET(E2064,0,0,-参数!B$2,1)),"")</f>
        <v>2449.6385714285716</v>
      </c>
      <c r="H2064" t="str">
        <f t="shared" ca="1" si="653"/>
        <v>卖</v>
      </c>
      <c r="I2064" s="3" t="str">
        <f ca="1">IF(H2063="买",$E2064/$E2063-1-IF(H2062="卖",参数!$B$3-IF(H2064="卖",参数!$B$3+参数!$B$4,0)),"")</f>
        <v/>
      </c>
      <c r="J2064" s="2">
        <f t="shared" ca="1" si="644"/>
        <v>7151.6662830825126</v>
      </c>
      <c r="K2064" s="3">
        <f ca="1">J2064/MAX(J$2:J2064)-1</f>
        <v>-0.29543894345094335</v>
      </c>
      <c r="L2064" s="8">
        <f>L2063*(参数!$B$6-1)/(参数!$B$6+1)+E2064*2/(参数!$B$6+1)</f>
        <v>2287.3854151745622</v>
      </c>
      <c r="M2064" s="8">
        <f>M2063*(参数!$B$7-1)/(参数!$B$7+1)+E2064*2/(参数!$B$7+1)</f>
        <v>2437.5185136145601</v>
      </c>
      <c r="N2064" s="8">
        <f t="shared" si="636"/>
        <v>-150.13309843999787</v>
      </c>
      <c r="O2064" s="8">
        <f>O2063*(参数!$B$8-1)/(参数!$B$8+1)+N2064*2/(参数!$B$8+1)</f>
        <v>-122.82514638581925</v>
      </c>
      <c r="P2064" s="9" t="str">
        <f t="shared" si="645"/>
        <v>卖</v>
      </c>
      <c r="Q2064" s="7" t="str">
        <f>IF(P2063="买",$E2064/$E2063-1-IF(P2062="卖",参数!$B$3-IF(P2064="卖",参数!$B$3+参数!$B$4,0)),"")</f>
        <v/>
      </c>
      <c r="R2064" s="8">
        <f t="shared" si="646"/>
        <v>6036.4039977070324</v>
      </c>
      <c r="S2064" s="3">
        <f>R2064/MAX(R$2:R2064)-1</f>
        <v>-0.17263361747846984</v>
      </c>
      <c r="T2064" s="10">
        <f ca="1">IFERROR(AVERAGE(OFFSET(E2064,0,0,-参数!B$10,1)),"")</f>
        <v>2290.4410000000003</v>
      </c>
      <c r="U2064" s="10">
        <f ca="1">IFERROR(AVERAGE(OFFSET(E2064,0,0,-参数!B$11,1)),"")</f>
        <v>2466.8180987654309</v>
      </c>
      <c r="V2064" s="10">
        <f t="shared" ca="1" si="637"/>
        <v>-176.37709876543067</v>
      </c>
      <c r="W2064" s="10">
        <f ca="1">IFERROR(AVERAGE(OFFSET(V2064,0,0,-参数!B$12,1)),"")</f>
        <v>-82.569898989898533</v>
      </c>
      <c r="X2064" s="11" t="str">
        <f t="shared" ca="1" si="635"/>
        <v>卖</v>
      </c>
      <c r="Y2064" s="12" t="str">
        <f ca="1">IF(X2063="买",$E2064/$E2063-1-IF(X2062="卖",参数!$B$3-IF(X2064="卖",参数!$B$3+参数!$B$4,0)),"")</f>
        <v/>
      </c>
      <c r="Z2064" s="10">
        <f t="shared" ca="1" si="647"/>
        <v>6469.1878174447602</v>
      </c>
      <c r="AA2064" s="3">
        <f ca="1">Z2064/MAX(Z$2:Z2064)-1</f>
        <v>-0.1687336980814389</v>
      </c>
      <c r="AB2064" s="8">
        <f ca="1">IFERROR(AVERAGE(OFFSET(E2064,0,0,-参数!B$14,1)),"")</f>
        <v>2201.62</v>
      </c>
      <c r="AC2064" s="8">
        <f ca="1">IFERROR(AVERAGE(OFFSET(E2064,0,0,-参数!B$15,1)),"")</f>
        <v>2388.3496551724138</v>
      </c>
      <c r="AD2064" s="9" t="str">
        <f ca="1">IFERROR(IF(OR(AND(AB2064/AC2064-1&lt;参数!B$16,AB2064/AC2064-1&gt;参数!B$17),AB2064/AC2064-1&lt;参数!B$18),"买","卖"),"买")</f>
        <v>卖</v>
      </c>
      <c r="AE2064" s="7" t="str">
        <f ca="1">IF(AD2063="买",$E2064/$E2063-1-IF(AD2062="卖",参数!$B$3-IF(AD2064="卖",参数!$B$3+参数!$B$4,0)),"")</f>
        <v/>
      </c>
      <c r="AF2064" s="8">
        <f t="shared" ca="1" si="648"/>
        <v>7346.014540979817</v>
      </c>
      <c r="AG2064" s="3">
        <f ca="1">AF2064/MAX(AF$2:AF2064)-1</f>
        <v>-0.17826524956931245</v>
      </c>
      <c r="AH2064">
        <f t="shared" ca="1" si="638"/>
        <v>0</v>
      </c>
      <c r="AI2064">
        <f t="shared" si="639"/>
        <v>0</v>
      </c>
      <c r="AJ2064">
        <f t="shared" ca="1" si="640"/>
        <v>0</v>
      </c>
      <c r="AK2064">
        <f t="shared" ca="1" si="641"/>
        <v>0</v>
      </c>
      <c r="AL2064">
        <f t="shared" ca="1" si="642"/>
        <v>0</v>
      </c>
      <c r="AM2064">
        <f t="shared" ca="1" si="643"/>
        <v>0</v>
      </c>
      <c r="AO2064" s="9">
        <f t="shared" si="649"/>
        <v>63.230000000000018</v>
      </c>
      <c r="AP2064" s="15">
        <f ca="1">IFERROR(ABS(E2064-OFFSET(E2064,-参数!B$20,0,1,1))/SUM(OFFSET(AO2064,0,0,-参数!B$20,1)),0)</f>
        <v>0.2107951762263533</v>
      </c>
      <c r="AQ2064" s="16">
        <f ca="1">(参数!B$21+参数!B$22*'000300'!AP2064)^(参数!B$23)</f>
        <v>0.18141734505843093</v>
      </c>
      <c r="AR2064" s="17">
        <f t="shared" ca="1" si="650"/>
        <v>2219.9525413463925</v>
      </c>
      <c r="AS2064" s="9" t="str">
        <f ca="1">IF(E2064+参数!B$24&gt;=AR2064,"买","卖")</f>
        <v>卖</v>
      </c>
      <c r="AT2064" s="7">
        <f ca="1">IF(AS2063="买",$E2064/$E2063-1-IF(AS2062="卖",参数!$B$3-IF(AS2064="卖",参数!$B$3+参数!$B$4,0)),"")</f>
        <v>-2.8394368727125752E-2</v>
      </c>
      <c r="AU2064" s="8">
        <f t="shared" ca="1" si="651"/>
        <v>5194.9878742533383</v>
      </c>
      <c r="AV2064" s="7">
        <f ca="1">AU2064/MAX(AU$2:AU2064)-1</f>
        <v>-0.19991111233649717</v>
      </c>
      <c r="AW2064" s="3">
        <f t="shared" ca="1" si="634"/>
        <v>-5.592376064358473E-3</v>
      </c>
      <c r="AX2064" s="11" t="str">
        <f ca="1">IFERROR(IF(E2064&gt;MAX(OFFSET(C2064,-1,0,-参数!B$27,1)),"买",IF(E2064&lt;MIN(OFFSET(D2064,-1,0,-参数!B$26,1)),"卖",AX2063)),"卖")</f>
        <v>卖</v>
      </c>
      <c r="AY2064" s="12" t="str">
        <f ca="1">IF(AX2063="买",$E2064/$E2063-1-IF(AX2062="卖",参数!$B$3-IF(AX2064="卖",参数!$B$3+参数!$B$4,0)),"")</f>
        <v/>
      </c>
      <c r="AZ2064" s="10">
        <f t="shared" ca="1" si="652"/>
        <v>6609.6865632187128</v>
      </c>
      <c r="BA2064" s="12">
        <f ca="1">AZ2064/MAX(AZ$2:AZ2064)-1</f>
        <v>-0.15065356524119544</v>
      </c>
    </row>
    <row r="2065" spans="1:53" x14ac:dyDescent="0.15">
      <c r="A2065" s="1">
        <v>41464</v>
      </c>
      <c r="B2065" s="6">
        <v>2160.6999999999998</v>
      </c>
      <c r="C2065" s="6">
        <v>2174.79</v>
      </c>
      <c r="D2065" s="6">
        <v>2149.79</v>
      </c>
      <c r="E2065" s="2">
        <v>2162.67</v>
      </c>
      <c r="F2065" s="3">
        <f>E2065/MAX(E$2:E2065)-1</f>
        <v>-0.63202375280745926</v>
      </c>
      <c r="G2065" s="2">
        <f ca="1">IFERROR(AVERAGE(OFFSET(E2065,0,0,-参数!B$2,1)),"")</f>
        <v>2444.2914285714287</v>
      </c>
      <c r="H2065" t="str">
        <f t="shared" ca="1" si="653"/>
        <v>卖</v>
      </c>
      <c r="I2065" s="3" t="str">
        <f ca="1">IF(H2064="买",$E2065/$E2064-1-IF(H2063="卖",参数!$B$3-IF(H2065="卖",参数!$B$3+参数!$B$4,0)),"")</f>
        <v/>
      </c>
      <c r="J2065" s="2">
        <f t="shared" ca="1" si="644"/>
        <v>7151.6662830825126</v>
      </c>
      <c r="K2065" s="3">
        <f ca="1">J2065/MAX(J$2:J2065)-1</f>
        <v>-0.29543894345094335</v>
      </c>
      <c r="L2065" s="8">
        <f>L2064*(参数!$B$6-1)/(参数!$B$6+1)+E2065*2/(参数!$B$6+1)</f>
        <v>2275.5077565865085</v>
      </c>
      <c r="M2065" s="8">
        <f>M2064*(参数!$B$7-1)/(参数!$B$7+1)+E2065*2/(参数!$B$7+1)</f>
        <v>2430.8956578648117</v>
      </c>
      <c r="N2065" s="8">
        <f t="shared" si="636"/>
        <v>-155.38790127830316</v>
      </c>
      <c r="O2065" s="8">
        <f>O2064*(参数!$B$8-1)/(参数!$B$8+1)+N2065*2/(参数!$B$8+1)</f>
        <v>-129.33769736431603</v>
      </c>
      <c r="P2065" s="9" t="str">
        <f t="shared" si="645"/>
        <v>卖</v>
      </c>
      <c r="Q2065" s="7" t="str">
        <f>IF(P2064="买",$E2065/$E2064-1-IF(P2063="卖",参数!$B$3-IF(P2065="卖",参数!$B$3+参数!$B$4,0)),"")</f>
        <v/>
      </c>
      <c r="R2065" s="8">
        <f t="shared" si="646"/>
        <v>6036.4039977070324</v>
      </c>
      <c r="S2065" s="3">
        <f>R2065/MAX(R$2:R2065)-1</f>
        <v>-0.17263361747846984</v>
      </c>
      <c r="T2065" s="10">
        <f ca="1">IFERROR(AVERAGE(OFFSET(E2065,0,0,-参数!B$10,1)),"")</f>
        <v>2272.1825000000003</v>
      </c>
      <c r="U2065" s="10">
        <f ca="1">IFERROR(AVERAGE(OFFSET(E2065,0,0,-参数!B$11,1)),"")</f>
        <v>2465.3866913580237</v>
      </c>
      <c r="V2065" s="10">
        <f t="shared" ca="1" si="637"/>
        <v>-193.20419135802331</v>
      </c>
      <c r="W2065" s="10">
        <f ca="1">IFERROR(AVERAGE(OFFSET(V2065,0,0,-参数!B$12,1)),"")</f>
        <v>-101.72797867564478</v>
      </c>
      <c r="X2065" s="11" t="str">
        <f t="shared" ca="1" si="635"/>
        <v>卖</v>
      </c>
      <c r="Y2065" s="12" t="str">
        <f ca="1">IF(X2064="买",$E2065/$E2064-1-IF(X2063="卖",参数!$B$3-IF(X2065="卖",参数!$B$3+参数!$B$4,0)),"")</f>
        <v/>
      </c>
      <c r="Z2065" s="10">
        <f t="shared" ca="1" si="647"/>
        <v>6469.1878174447602</v>
      </c>
      <c r="AA2065" s="3">
        <f ca="1">Z2065/MAX(Z$2:Z2065)-1</f>
        <v>-0.1687336980814389</v>
      </c>
      <c r="AB2065" s="8">
        <f ca="1">IFERROR(AVERAGE(OFFSET(E2065,0,0,-参数!B$14,1)),"")</f>
        <v>2201.8612499999999</v>
      </c>
      <c r="AC2065" s="8">
        <f ca="1">IFERROR(AVERAGE(OFFSET(E2065,0,0,-参数!B$15,1)),"")</f>
        <v>2373.364827586207</v>
      </c>
      <c r="AD2065" s="9" t="str">
        <f ca="1">IFERROR(IF(OR(AND(AB2065/AC2065-1&lt;参数!B$16,AB2065/AC2065-1&gt;参数!B$17),AB2065/AC2065-1&lt;参数!B$18),"买","卖"),"买")</f>
        <v>卖</v>
      </c>
      <c r="AE2065" s="7" t="str">
        <f ca="1">IF(AD2064="买",$E2065/$E2064-1-IF(AD2063="卖",参数!$B$3-IF(AD2065="卖",参数!$B$3+参数!$B$4,0)),"")</f>
        <v/>
      </c>
      <c r="AF2065" s="8">
        <f t="shared" ca="1" si="648"/>
        <v>7346.014540979817</v>
      </c>
      <c r="AG2065" s="3">
        <f ca="1">AF2065/MAX(AF$2:AF2065)-1</f>
        <v>-0.17826524956931245</v>
      </c>
      <c r="AH2065">
        <f t="shared" ca="1" si="638"/>
        <v>0</v>
      </c>
      <c r="AI2065">
        <f t="shared" si="639"/>
        <v>0</v>
      </c>
      <c r="AJ2065">
        <f t="shared" ca="1" si="640"/>
        <v>0</v>
      </c>
      <c r="AK2065">
        <f t="shared" ca="1" si="641"/>
        <v>0</v>
      </c>
      <c r="AL2065">
        <f t="shared" ca="1" si="642"/>
        <v>1</v>
      </c>
      <c r="AM2065">
        <f t="shared" ca="1" si="643"/>
        <v>0</v>
      </c>
      <c r="AO2065" s="9">
        <f t="shared" si="649"/>
        <v>0.9499999999998181</v>
      </c>
      <c r="AP2065" s="15">
        <f ca="1">IFERROR(ABS(E2065-OFFSET(E2065,-参数!B$20,0,1,1))/SUM(OFFSET(AO2065,0,0,-参数!B$20,1)),0)</f>
        <v>0.27441866169544721</v>
      </c>
      <c r="AQ2065" s="16">
        <f ca="1">(参数!B$21+参数!B$22*'000300'!AP2065)^(参数!B$23)</f>
        <v>0.24281400853610655</v>
      </c>
      <c r="AR2065" s="17">
        <f t="shared" ca="1" si="650"/>
        <v>2206.0435378629395</v>
      </c>
      <c r="AS2065" s="9" t="str">
        <f ca="1">IF(E2065+参数!B$24&gt;=AR2065,"买","卖")</f>
        <v>卖</v>
      </c>
      <c r="AT2065" s="7" t="str">
        <f ca="1">IF(AS2064="买",$E2065/$E2064-1-IF(AS2063="卖",参数!$B$3-IF(AS2065="卖",参数!$B$3+参数!$B$4,0)),"")</f>
        <v/>
      </c>
      <c r="AU2065" s="8">
        <f t="shared" ca="1" si="651"/>
        <v>5194.9878742533383</v>
      </c>
      <c r="AV2065" s="7">
        <f ca="1">AU2065/MAX(AU$2:AU2065)-1</f>
        <v>-0.19991111233649717</v>
      </c>
      <c r="AW2065" s="3">
        <f t="shared" ca="1" si="634"/>
        <v>-6.2654508258168651E-3</v>
      </c>
      <c r="AX2065" s="11" t="str">
        <f ca="1">IFERROR(IF(E2065&gt;MAX(OFFSET(C2065,-1,0,-参数!B$27,1)),"买",IF(E2065&lt;MIN(OFFSET(D2065,-1,0,-参数!B$26,1)),"卖",AX2064)),"卖")</f>
        <v>卖</v>
      </c>
      <c r="AY2065" s="12" t="str">
        <f ca="1">IF(AX2064="买",$E2065/$E2064-1-IF(AX2063="卖",参数!$B$3-IF(AX2065="卖",参数!$B$3+参数!$B$4,0)),"")</f>
        <v/>
      </c>
      <c r="AZ2065" s="10">
        <f t="shared" ca="1" si="652"/>
        <v>6609.6865632187128</v>
      </c>
      <c r="BA2065" s="12">
        <f ca="1">AZ2065/MAX(AZ$2:AZ2065)-1</f>
        <v>-0.15065356524119544</v>
      </c>
    </row>
    <row r="2066" spans="1:53" x14ac:dyDescent="0.15">
      <c r="A2066" s="1">
        <v>41465</v>
      </c>
      <c r="B2066" s="6">
        <v>2163.1</v>
      </c>
      <c r="C2066" s="6">
        <v>2224.14</v>
      </c>
      <c r="D2066" s="6">
        <v>2157.4699999999998</v>
      </c>
      <c r="E2066" s="2">
        <v>2224.0700000000002</v>
      </c>
      <c r="F2066" s="3">
        <f>E2066/MAX(E$2:E2066)-1</f>
        <v>-0.62157660110256585</v>
      </c>
      <c r="G2066" s="2">
        <f ca="1">IFERROR(AVERAGE(OFFSET(E2066,0,0,-参数!B$2,1)),"")</f>
        <v>2440.4923214285723</v>
      </c>
      <c r="H2066" t="str">
        <f t="shared" ca="1" si="653"/>
        <v>卖</v>
      </c>
      <c r="I2066" s="3" t="str">
        <f ca="1">IF(H2065="买",$E2066/$E2065-1-IF(H2064="卖",参数!$B$3-IF(H2066="卖",参数!$B$3+参数!$B$4,0)),"")</f>
        <v/>
      </c>
      <c r="J2066" s="2">
        <f t="shared" ca="1" si="644"/>
        <v>7151.6662830825126</v>
      </c>
      <c r="K2066" s="3">
        <f ca="1">J2066/MAX(J$2:J2066)-1</f>
        <v>-0.29543894345094335</v>
      </c>
      <c r="L2066" s="8">
        <f>L2065*(参数!$B$6-1)/(参数!$B$6+1)+E2066*2/(参数!$B$6+1)</f>
        <v>2270.6089226258887</v>
      </c>
      <c r="M2066" s="8">
        <f>M2065*(参数!$B$7-1)/(参数!$B$7+1)+E2066*2/(参数!$B$7+1)</f>
        <v>2425.9119070728884</v>
      </c>
      <c r="N2066" s="8">
        <f t="shared" si="636"/>
        <v>-155.30298444699974</v>
      </c>
      <c r="O2066" s="8">
        <f>O2065*(参数!$B$8-1)/(参数!$B$8+1)+N2066*2/(参数!$B$8+1)</f>
        <v>-134.53075478085279</v>
      </c>
      <c r="P2066" s="9" t="str">
        <f t="shared" si="645"/>
        <v>卖</v>
      </c>
      <c r="Q2066" s="7" t="str">
        <f>IF(P2065="买",$E2066/$E2065-1-IF(P2064="卖",参数!$B$3-IF(P2066="卖",参数!$B$3+参数!$B$4,0)),"")</f>
        <v/>
      </c>
      <c r="R2066" s="8">
        <f t="shared" si="646"/>
        <v>6036.4039977070324</v>
      </c>
      <c r="S2066" s="3">
        <f>R2066/MAX(R$2:R2066)-1</f>
        <v>-0.17263361747846984</v>
      </c>
      <c r="T2066" s="10">
        <f ca="1">IFERROR(AVERAGE(OFFSET(E2066,0,0,-参数!B$10,1)),"")</f>
        <v>2259.1779999999999</v>
      </c>
      <c r="U2066" s="10">
        <f ca="1">IFERROR(AVERAGE(OFFSET(E2066,0,0,-参数!B$11,1)),"")</f>
        <v>2464.1021728395049</v>
      </c>
      <c r="V2066" s="10">
        <f t="shared" ca="1" si="637"/>
        <v>-204.92417283950499</v>
      </c>
      <c r="W2066" s="10">
        <f ca="1">IFERROR(AVERAGE(OFFSET(V2066,0,0,-参数!B$12,1)),"")</f>
        <v>-120.14785297418558</v>
      </c>
      <c r="X2066" s="11" t="str">
        <f t="shared" ca="1" si="635"/>
        <v>卖</v>
      </c>
      <c r="Y2066" s="12" t="str">
        <f ca="1">IF(X2065="买",$E2066/$E2065-1-IF(X2064="卖",参数!$B$3-IF(X2066="卖",参数!$B$3+参数!$B$4,0)),"")</f>
        <v/>
      </c>
      <c r="Z2066" s="10">
        <f t="shared" ca="1" si="647"/>
        <v>6469.1878174447602</v>
      </c>
      <c r="AA2066" s="3">
        <f ca="1">Z2066/MAX(Z$2:Z2066)-1</f>
        <v>-0.1687336980814389</v>
      </c>
      <c r="AB2066" s="8">
        <f ca="1">IFERROR(AVERAGE(OFFSET(E2066,0,0,-参数!B$14,1)),"")</f>
        <v>2204.7900000000004</v>
      </c>
      <c r="AC2066" s="8">
        <f ca="1">IFERROR(AVERAGE(OFFSET(E2066,0,0,-参数!B$15,1)),"")</f>
        <v>2360.4158620689659</v>
      </c>
      <c r="AD2066" s="9" t="str">
        <f ca="1">IFERROR(IF(OR(AND(AB2066/AC2066-1&lt;参数!B$16,AB2066/AC2066-1&gt;参数!B$17),AB2066/AC2066-1&lt;参数!B$18),"买","卖"),"买")</f>
        <v>卖</v>
      </c>
      <c r="AE2066" s="7" t="str">
        <f ca="1">IF(AD2065="买",$E2066/$E2065-1-IF(AD2064="卖",参数!$B$3-IF(AD2066="卖",参数!$B$3+参数!$B$4,0)),"")</f>
        <v/>
      </c>
      <c r="AF2066" s="8">
        <f t="shared" ca="1" si="648"/>
        <v>7346.014540979817</v>
      </c>
      <c r="AG2066" s="3">
        <f ca="1">AF2066/MAX(AF$2:AF2066)-1</f>
        <v>-0.17826524956931245</v>
      </c>
      <c r="AH2066">
        <f t="shared" ca="1" si="638"/>
        <v>0</v>
      </c>
      <c r="AI2066">
        <f t="shared" si="639"/>
        <v>0</v>
      </c>
      <c r="AJ2066">
        <f t="shared" ca="1" si="640"/>
        <v>0</v>
      </c>
      <c r="AK2066">
        <f t="shared" ca="1" si="641"/>
        <v>0</v>
      </c>
      <c r="AL2066">
        <f t="shared" ca="1" si="642"/>
        <v>0</v>
      </c>
      <c r="AM2066">
        <f t="shared" ca="1" si="643"/>
        <v>0</v>
      </c>
      <c r="AO2066" s="9">
        <f t="shared" si="649"/>
        <v>61.400000000000091</v>
      </c>
      <c r="AP2066" s="15">
        <f ca="1">IFERROR(ABS(E2066-OFFSET(E2066,-参数!B$20,0,1,1))/SUM(OFFSET(AO2066,0,0,-参数!B$20,1)),0)</f>
        <v>0.23168375511171652</v>
      </c>
      <c r="AQ2066" s="16">
        <f ca="1">(参数!B$21+参数!B$22*'000300'!AP2066)^(参数!B$23)</f>
        <v>0.20157482368280644</v>
      </c>
      <c r="AR2066" s="17">
        <f t="shared" ca="1" si="650"/>
        <v>2209.6772187898423</v>
      </c>
      <c r="AS2066" s="9" t="str">
        <f ca="1">IF(E2066+参数!B$24&gt;=AR2066,"买","卖")</f>
        <v>买</v>
      </c>
      <c r="AT2066" s="7" t="str">
        <f ca="1">IF(AS2065="买",$E2066/$E2065-1-IF(AS2064="卖",参数!$B$3-IF(AS2066="卖",参数!$B$3+参数!$B$4,0)),"")</f>
        <v/>
      </c>
      <c r="AU2066" s="8">
        <f t="shared" ca="1" si="651"/>
        <v>5194.9878742533383</v>
      </c>
      <c r="AV2066" s="7">
        <f ca="1">AU2066/MAX(AU$2:AU2066)-1</f>
        <v>-0.19991111233649717</v>
      </c>
      <c r="AW2066" s="3">
        <f t="shared" ca="1" si="634"/>
        <v>1.6471483289142164E-3</v>
      </c>
      <c r="AX2066" s="11" t="str">
        <f ca="1">IFERROR(IF(E2066&gt;MAX(OFFSET(C2066,-1,0,-参数!B$27,1)),"买",IF(E2066&lt;MIN(OFFSET(D2066,-1,0,-参数!B$26,1)),"卖",AX2065)),"卖")</f>
        <v>卖</v>
      </c>
      <c r="AY2066" s="12" t="str">
        <f ca="1">IF(AX2065="买",$E2066/$E2065-1-IF(AX2064="卖",参数!$B$3-IF(AX2066="卖",参数!$B$3+参数!$B$4,0)),"")</f>
        <v/>
      </c>
      <c r="AZ2066" s="10">
        <f t="shared" ca="1" si="652"/>
        <v>6609.6865632187128</v>
      </c>
      <c r="BA2066" s="12">
        <f ca="1">AZ2066/MAX(AZ$2:AZ2066)-1</f>
        <v>-0.15065356524119544</v>
      </c>
    </row>
    <row r="2067" spans="1:53" x14ac:dyDescent="0.15">
      <c r="A2067" s="1">
        <v>41466</v>
      </c>
      <c r="B2067" s="6">
        <v>2232.16</v>
      </c>
      <c r="C2067" s="6">
        <v>2351.2199999999998</v>
      </c>
      <c r="D2067" s="6">
        <v>2232.16</v>
      </c>
      <c r="E2067" s="2">
        <v>2326.69</v>
      </c>
      <c r="F2067" s="3">
        <f>E2067/MAX(E$2:E2067)-1</f>
        <v>-0.60411590553324712</v>
      </c>
      <c r="G2067" s="2">
        <f ca="1">IFERROR(AVERAGE(OFFSET(E2067,0,0,-参数!B$2,1)),"")</f>
        <v>2438.1191071428575</v>
      </c>
      <c r="H2067" t="str">
        <f t="shared" ca="1" si="653"/>
        <v>卖</v>
      </c>
      <c r="I2067" s="3" t="str">
        <f ca="1">IF(H2066="买",$E2067/$E2066-1-IF(H2065="卖",参数!$B$3-IF(H2067="卖",参数!$B$3+参数!$B$4,0)),"")</f>
        <v/>
      </c>
      <c r="J2067" s="2">
        <f t="shared" ca="1" si="644"/>
        <v>7151.6662830825126</v>
      </c>
      <c r="K2067" s="3">
        <f ca="1">J2067/MAX(J$2:J2067)-1</f>
        <v>-0.29543894345094335</v>
      </c>
      <c r="L2067" s="8">
        <f>L2066*(参数!$B$6-1)/(参数!$B$6+1)+E2067*2/(参数!$B$6+1)</f>
        <v>2275.9499776138991</v>
      </c>
      <c r="M2067" s="8">
        <f>M2066*(参数!$B$7-1)/(参数!$B$7+1)+E2067*2/(参数!$B$7+1)</f>
        <v>2423.5210177458312</v>
      </c>
      <c r="N2067" s="8">
        <f t="shared" si="636"/>
        <v>-147.57104013193202</v>
      </c>
      <c r="O2067" s="8">
        <f>O2066*(参数!$B$8-1)/(参数!$B$8+1)+N2067*2/(参数!$B$8+1)</f>
        <v>-137.13881185106862</v>
      </c>
      <c r="P2067" s="9" t="str">
        <f t="shared" si="645"/>
        <v>卖</v>
      </c>
      <c r="Q2067" s="7" t="str">
        <f>IF(P2066="买",$E2067/$E2066-1-IF(P2065="卖",参数!$B$3-IF(P2067="卖",参数!$B$3+参数!$B$4,0)),"")</f>
        <v/>
      </c>
      <c r="R2067" s="8">
        <f t="shared" si="646"/>
        <v>6036.4039977070324</v>
      </c>
      <c r="S2067" s="3">
        <f>R2067/MAX(R$2:R2067)-1</f>
        <v>-0.17263361747846984</v>
      </c>
      <c r="T2067" s="10">
        <f ca="1">IFERROR(AVERAGE(OFFSET(E2067,0,0,-参数!B$10,1)),"")</f>
        <v>2255.5155000000004</v>
      </c>
      <c r="U2067" s="10">
        <f ca="1">IFERROR(AVERAGE(OFFSET(E2067,0,0,-参数!B$11,1)),"")</f>
        <v>2463.0230123456781</v>
      </c>
      <c r="V2067" s="10">
        <f t="shared" ca="1" si="637"/>
        <v>-207.5075123456777</v>
      </c>
      <c r="W2067" s="10">
        <f ca="1">IFERROR(AVERAGE(OFFSET(V2067,0,0,-参数!B$12,1)),"")</f>
        <v>-136.93195847362429</v>
      </c>
      <c r="X2067" s="11" t="str">
        <f t="shared" ca="1" si="635"/>
        <v>卖</v>
      </c>
      <c r="Y2067" s="12" t="str">
        <f ca="1">IF(X2066="买",$E2067/$E2066-1-IF(X2065="卖",参数!$B$3-IF(X2067="卖",参数!$B$3+参数!$B$4,0)),"")</f>
        <v/>
      </c>
      <c r="Z2067" s="10">
        <f t="shared" ca="1" si="647"/>
        <v>6469.1878174447602</v>
      </c>
      <c r="AA2067" s="3">
        <f ca="1">Z2067/MAX(Z$2:Z2067)-1</f>
        <v>-0.1687336980814389</v>
      </c>
      <c r="AB2067" s="8">
        <f ca="1">IFERROR(AVERAGE(OFFSET(E2067,0,0,-参数!B$14,1)),"")</f>
        <v>2218.9612499999998</v>
      </c>
      <c r="AC2067" s="8">
        <f ca="1">IFERROR(AVERAGE(OFFSET(E2067,0,0,-参数!B$15,1)),"")</f>
        <v>2349.4617241379315</v>
      </c>
      <c r="AD2067" s="9" t="str">
        <f ca="1">IFERROR(IF(OR(AND(AB2067/AC2067-1&lt;参数!B$16,AB2067/AC2067-1&gt;参数!B$17),AB2067/AC2067-1&lt;参数!B$18),"买","卖"),"买")</f>
        <v>卖</v>
      </c>
      <c r="AE2067" s="7" t="str">
        <f ca="1">IF(AD2066="买",$E2067/$E2066-1-IF(AD2065="卖",参数!$B$3-IF(AD2067="卖",参数!$B$3+参数!$B$4,0)),"")</f>
        <v/>
      </c>
      <c r="AF2067" s="8">
        <f t="shared" ca="1" si="648"/>
        <v>7346.014540979817</v>
      </c>
      <c r="AG2067" s="3">
        <f ca="1">AF2067/MAX(AF$2:AF2067)-1</f>
        <v>-0.17826524956931245</v>
      </c>
      <c r="AH2067">
        <f t="shared" ca="1" si="638"/>
        <v>0</v>
      </c>
      <c r="AI2067">
        <f t="shared" si="639"/>
        <v>0</v>
      </c>
      <c r="AJ2067">
        <f t="shared" ca="1" si="640"/>
        <v>0</v>
      </c>
      <c r="AK2067">
        <f t="shared" ca="1" si="641"/>
        <v>0</v>
      </c>
      <c r="AL2067">
        <f t="shared" ca="1" si="642"/>
        <v>0</v>
      </c>
      <c r="AM2067">
        <f t="shared" ca="1" si="643"/>
        <v>0</v>
      </c>
      <c r="AO2067" s="9">
        <f t="shared" si="649"/>
        <v>102.61999999999989</v>
      </c>
      <c r="AP2067" s="15">
        <f ca="1">IFERROR(ABS(E2067-OFFSET(E2067,-参数!B$20,0,1,1))/SUM(OFFSET(AO2067,0,0,-参数!B$20,1)),0)</f>
        <v>0.16322623978506642</v>
      </c>
      <c r="AQ2067" s="16">
        <f ca="1">(参数!B$21+参数!B$22*'000300'!AP2067)^(参数!B$23)</f>
        <v>0.13551332139258909</v>
      </c>
      <c r="AR2067" s="17">
        <f t="shared" ca="1" si="650"/>
        <v>2225.5340094170151</v>
      </c>
      <c r="AS2067" s="9" t="str">
        <f ca="1">IF(E2067+参数!B$24&gt;=AR2067,"买","卖")</f>
        <v>买</v>
      </c>
      <c r="AT2067" s="7">
        <f ca="1">IF(AS2066="买",$E2067/$E2066-1-IF(AS2065="卖",参数!$B$3-IF(AS2067="卖",参数!$B$3+参数!$B$4,0)),"")</f>
        <v>4.5890634062776797E-2</v>
      </c>
      <c r="AU2067" s="8">
        <f t="shared" ca="1" si="651"/>
        <v>5433.3891617512609</v>
      </c>
      <c r="AV2067" s="7">
        <f ca="1">AU2067/MAX(AU$2:AU2067)-1</f>
        <v>-0.16319452597503725</v>
      </c>
      <c r="AW2067" s="3">
        <f t="shared" ref="AW2067:AW2130" ca="1" si="654">AR2067/AR2066-1</f>
        <v>7.1760664826228115E-3</v>
      </c>
      <c r="AX2067" s="11" t="str">
        <f ca="1">IFERROR(IF(E2067&gt;MAX(OFFSET(C2067,-1,0,-参数!B$27,1)),"买",IF(E2067&lt;MIN(OFFSET(D2067,-1,0,-参数!B$26,1)),"卖",AX2066)),"卖")</f>
        <v>卖</v>
      </c>
      <c r="AY2067" s="12" t="str">
        <f ca="1">IF(AX2066="买",$E2067/$E2066-1-IF(AX2065="卖",参数!$B$3-IF(AX2067="卖",参数!$B$3+参数!$B$4,0)),"")</f>
        <v/>
      </c>
      <c r="AZ2067" s="10">
        <f t="shared" ca="1" si="652"/>
        <v>6609.6865632187128</v>
      </c>
      <c r="BA2067" s="12">
        <f ca="1">AZ2067/MAX(AZ$2:AZ2067)-1</f>
        <v>-0.15065356524119544</v>
      </c>
    </row>
    <row r="2068" spans="1:53" x14ac:dyDescent="0.15">
      <c r="A2068" s="1">
        <v>41467</v>
      </c>
      <c r="B2068" s="6">
        <v>2319.02</v>
      </c>
      <c r="C2068" s="6">
        <v>2331.9899999999998</v>
      </c>
      <c r="D2068" s="6">
        <v>2274.0700000000002</v>
      </c>
      <c r="E2068" s="2">
        <v>2275.37</v>
      </c>
      <c r="F2068" s="3">
        <f>E2068/MAX(E$2:E2068)-1</f>
        <v>-0.61284795480841225</v>
      </c>
      <c r="G2068" s="2">
        <f ca="1">IFERROR(AVERAGE(OFFSET(E2068,0,0,-参数!B$2,1)),"")</f>
        <v>2434.8494642857145</v>
      </c>
      <c r="H2068" t="str">
        <f t="shared" ca="1" si="653"/>
        <v>卖</v>
      </c>
      <c r="I2068" s="3" t="str">
        <f ca="1">IF(H2067="买",$E2068/$E2067-1-IF(H2066="卖",参数!$B$3-IF(H2068="卖",参数!$B$3+参数!$B$4,0)),"")</f>
        <v/>
      </c>
      <c r="J2068" s="2">
        <f t="shared" ca="1" si="644"/>
        <v>7151.6662830825126</v>
      </c>
      <c r="K2068" s="3">
        <f ca="1">J2068/MAX(J$2:J2068)-1</f>
        <v>-0.29543894345094335</v>
      </c>
      <c r="L2068" s="8">
        <f>L2067*(参数!$B$6-1)/(参数!$B$6+1)+E2068*2/(参数!$B$6+1)</f>
        <v>2275.8947416506703</v>
      </c>
      <c r="M2068" s="8">
        <f>M2067*(参数!$B$7-1)/(参数!$B$7+1)+E2068*2/(参数!$B$7+1)</f>
        <v>2419.9511137037625</v>
      </c>
      <c r="N2068" s="8">
        <f t="shared" si="636"/>
        <v>-144.05637205309222</v>
      </c>
      <c r="O2068" s="8">
        <f>O2067*(参数!$B$8-1)/(参数!$B$8+1)+N2068*2/(参数!$B$8+1)</f>
        <v>-138.52232389147335</v>
      </c>
      <c r="P2068" s="9" t="str">
        <f t="shared" si="645"/>
        <v>卖</v>
      </c>
      <c r="Q2068" s="7" t="str">
        <f>IF(P2067="买",$E2068/$E2067-1-IF(P2066="卖",参数!$B$3-IF(P2068="卖",参数!$B$3+参数!$B$4,0)),"")</f>
        <v/>
      </c>
      <c r="R2068" s="8">
        <f t="shared" si="646"/>
        <v>6036.4039977070324</v>
      </c>
      <c r="S2068" s="3">
        <f>R2068/MAX(R$2:R2068)-1</f>
        <v>-0.17263361747846984</v>
      </c>
      <c r="T2068" s="10">
        <f ca="1">IFERROR(AVERAGE(OFFSET(E2068,0,0,-参数!B$10,1)),"")</f>
        <v>2248.4455000000003</v>
      </c>
      <c r="U2068" s="10">
        <f ca="1">IFERROR(AVERAGE(OFFSET(E2068,0,0,-参数!B$11,1)),"")</f>
        <v>2461.885037037036</v>
      </c>
      <c r="V2068" s="10">
        <f t="shared" ca="1" si="637"/>
        <v>-213.43953703703573</v>
      </c>
      <c r="W2068" s="10">
        <f ca="1">IFERROR(AVERAGE(OFFSET(V2068,0,0,-参数!B$12,1)),"")</f>
        <v>-152.33848765432001</v>
      </c>
      <c r="X2068" s="11" t="str">
        <f t="shared" ca="1" si="635"/>
        <v>卖</v>
      </c>
      <c r="Y2068" s="12" t="str">
        <f ca="1">IF(X2067="买",$E2068/$E2067-1-IF(X2066="卖",参数!$B$3-IF(X2068="卖",参数!$B$3+参数!$B$4,0)),"")</f>
        <v/>
      </c>
      <c r="Z2068" s="10">
        <f t="shared" ca="1" si="647"/>
        <v>6469.1878174447602</v>
      </c>
      <c r="AA2068" s="3">
        <f ca="1">Z2068/MAX(Z$2:Z2068)-1</f>
        <v>-0.1687336980814389</v>
      </c>
      <c r="AB2068" s="8">
        <f ca="1">IFERROR(AVERAGE(OFFSET(E2068,0,0,-参数!B$14,1)),"")</f>
        <v>2225.6349999999998</v>
      </c>
      <c r="AC2068" s="8">
        <f ca="1">IFERROR(AVERAGE(OFFSET(E2068,0,0,-参数!B$15,1)),"")</f>
        <v>2336.8000000000002</v>
      </c>
      <c r="AD2068" s="9" t="str">
        <f ca="1">IFERROR(IF(OR(AND(AB2068/AC2068-1&lt;参数!B$16,AB2068/AC2068-1&gt;参数!B$17),AB2068/AC2068-1&lt;参数!B$18),"买","卖"),"买")</f>
        <v>卖</v>
      </c>
      <c r="AE2068" s="7" t="str">
        <f ca="1">IF(AD2067="买",$E2068/$E2067-1-IF(AD2066="卖",参数!$B$3-IF(AD2068="卖",参数!$B$3+参数!$B$4,0)),"")</f>
        <v/>
      </c>
      <c r="AF2068" s="8">
        <f t="shared" ca="1" si="648"/>
        <v>7346.014540979817</v>
      </c>
      <c r="AG2068" s="3">
        <f ca="1">AF2068/MAX(AF$2:AF2068)-1</f>
        <v>-0.17826524956931245</v>
      </c>
      <c r="AH2068">
        <f t="shared" ca="1" si="638"/>
        <v>0</v>
      </c>
      <c r="AI2068">
        <f t="shared" si="639"/>
        <v>0</v>
      </c>
      <c r="AJ2068">
        <f t="shared" ca="1" si="640"/>
        <v>0</v>
      </c>
      <c r="AK2068">
        <f t="shared" ca="1" si="641"/>
        <v>0</v>
      </c>
      <c r="AL2068">
        <f t="shared" ca="1" si="642"/>
        <v>0</v>
      </c>
      <c r="AM2068">
        <f t="shared" ca="1" si="643"/>
        <v>0</v>
      </c>
      <c r="AO2068" s="9">
        <f t="shared" si="649"/>
        <v>51.320000000000164</v>
      </c>
      <c r="AP2068" s="15">
        <f ca="1">IFERROR(ABS(E2068-OFFSET(E2068,-参数!B$20,0,1,1))/SUM(OFFSET(AO2068,0,0,-参数!B$20,1)),0)</f>
        <v>0.18427901850265441</v>
      </c>
      <c r="AQ2068" s="16">
        <f ca="1">(参数!B$21+参数!B$22*'000300'!AP2068)^(参数!B$23)</f>
        <v>0.1558292528550615</v>
      </c>
      <c r="AR2068" s="17">
        <f t="shared" ca="1" si="650"/>
        <v>2233.2999145948534</v>
      </c>
      <c r="AS2068" s="9" t="str">
        <f ca="1">IF(E2068+参数!B$24&gt;=AR2068,"买","卖")</f>
        <v>买</v>
      </c>
      <c r="AT2068" s="7">
        <f ca="1">IF(AS2067="买",$E2068/$E2067-1-IF(AS2066="卖",参数!$B$3-IF(AS2068="卖",参数!$B$3+参数!$B$4,0)),"")</f>
        <v>-2.2057085387395925E-2</v>
      </c>
      <c r="AU2068" s="8">
        <f t="shared" ca="1" si="651"/>
        <v>5313.5444330675618</v>
      </c>
      <c r="AV2068" s="7">
        <f ca="1">AU2068/MAX(AU$2:AU2068)-1</f>
        <v>-0.18165201576824619</v>
      </c>
      <c r="AW2068" s="3">
        <f t="shared" ca="1" si="654"/>
        <v>3.4894569775065776E-3</v>
      </c>
      <c r="AX2068" s="11" t="str">
        <f ca="1">IFERROR(IF(E2068&gt;MAX(OFFSET(C2068,-1,0,-参数!B$27,1)),"买",IF(E2068&lt;MIN(OFFSET(D2068,-1,0,-参数!B$26,1)),"卖",AX2067)),"卖")</f>
        <v>卖</v>
      </c>
      <c r="AY2068" s="12" t="str">
        <f ca="1">IF(AX2067="买",$E2068/$E2067-1-IF(AX2066="卖",参数!$B$3-IF(AX2068="卖",参数!$B$3+参数!$B$4,0)),"")</f>
        <v/>
      </c>
      <c r="AZ2068" s="10">
        <f t="shared" ca="1" si="652"/>
        <v>6609.6865632187128</v>
      </c>
      <c r="BA2068" s="12">
        <f ca="1">AZ2068/MAX(AZ$2:AZ2068)-1</f>
        <v>-0.15065356524119544</v>
      </c>
    </row>
    <row r="2069" spans="1:53" x14ac:dyDescent="0.15">
      <c r="A2069" s="1">
        <v>41470</v>
      </c>
      <c r="B2069" s="6">
        <v>2289.7600000000002</v>
      </c>
      <c r="C2069" s="6">
        <v>2336.04</v>
      </c>
      <c r="D2069" s="6">
        <v>2274.67</v>
      </c>
      <c r="E2069" s="2">
        <v>2307.3000000000002</v>
      </c>
      <c r="F2069" s="3">
        <f>E2069/MAX(E$2:E2069)-1</f>
        <v>-0.60741509562376639</v>
      </c>
      <c r="G2069" s="2">
        <f ca="1">IFERROR(AVERAGE(OFFSET(E2069,0,0,-参数!B$2,1)),"")</f>
        <v>2432.0360714285712</v>
      </c>
      <c r="H2069" t="str">
        <f t="shared" ca="1" si="653"/>
        <v>卖</v>
      </c>
      <c r="I2069" s="3" t="str">
        <f ca="1">IF(H2068="买",$E2069/$E2068-1-IF(H2067="卖",参数!$B$3-IF(H2069="卖",参数!$B$3+参数!$B$4,0)),"")</f>
        <v/>
      </c>
      <c r="J2069" s="2">
        <f t="shared" ca="1" si="644"/>
        <v>7151.6662830825126</v>
      </c>
      <c r="K2069" s="3">
        <f ca="1">J2069/MAX(J$2:J2069)-1</f>
        <v>-0.29543894345094335</v>
      </c>
      <c r="L2069" s="8">
        <f>L2068*(参数!$B$6-1)/(参数!$B$6+1)+E2069*2/(参数!$B$6+1)</f>
        <v>2278.8857186363211</v>
      </c>
      <c r="M2069" s="8">
        <f>M2068*(参数!$B$7-1)/(参数!$B$7+1)+E2069*2/(参数!$B$7+1)</f>
        <v>2417.236629036202</v>
      </c>
      <c r="N2069" s="8">
        <f t="shared" si="636"/>
        <v>-138.35091039988083</v>
      </c>
      <c r="O2069" s="8">
        <f>O2068*(参数!$B$8-1)/(参数!$B$8+1)+N2069*2/(参数!$B$8+1)</f>
        <v>-138.48804119315486</v>
      </c>
      <c r="P2069" s="9" t="str">
        <f t="shared" si="645"/>
        <v>卖</v>
      </c>
      <c r="Q2069" s="7" t="str">
        <f>IF(P2068="买",$E2069/$E2068-1-IF(P2067="卖",参数!$B$3-IF(P2069="卖",参数!$B$3+参数!$B$4,0)),"")</f>
        <v/>
      </c>
      <c r="R2069" s="8">
        <f t="shared" si="646"/>
        <v>6036.4039977070324</v>
      </c>
      <c r="S2069" s="3">
        <f>R2069/MAX(R$2:R2069)-1</f>
        <v>-0.17263361747846984</v>
      </c>
      <c r="T2069" s="10">
        <f ca="1">IFERROR(AVERAGE(OFFSET(E2069,0,0,-参数!B$10,1)),"")</f>
        <v>2243.6185</v>
      </c>
      <c r="U2069" s="10">
        <f ca="1">IFERROR(AVERAGE(OFFSET(E2069,0,0,-参数!B$11,1)),"")</f>
        <v>2460.8469876543204</v>
      </c>
      <c r="V2069" s="10">
        <f t="shared" ca="1" si="637"/>
        <v>-217.22848765432036</v>
      </c>
      <c r="W2069" s="10">
        <f ca="1">IFERROR(AVERAGE(OFFSET(V2069,0,0,-参数!B$12,1)),"")</f>
        <v>-166.15696408529638</v>
      </c>
      <c r="X2069" s="11" t="str">
        <f t="shared" ca="1" si="635"/>
        <v>卖</v>
      </c>
      <c r="Y2069" s="12" t="str">
        <f ca="1">IF(X2068="买",$E2069/$E2068-1-IF(X2067="卖",参数!$B$3-IF(X2069="卖",参数!$B$3+参数!$B$4,0)),"")</f>
        <v/>
      </c>
      <c r="Z2069" s="10">
        <f t="shared" ca="1" si="647"/>
        <v>6469.1878174447602</v>
      </c>
      <c r="AA2069" s="3">
        <f ca="1">Z2069/MAX(Z$2:Z2069)-1</f>
        <v>-0.1687336980814389</v>
      </c>
      <c r="AB2069" s="8">
        <f ca="1">IFERROR(AVERAGE(OFFSET(E2069,0,0,-参数!B$14,1)),"")</f>
        <v>2238.5687499999999</v>
      </c>
      <c r="AC2069" s="8">
        <f ca="1">IFERROR(AVERAGE(OFFSET(E2069,0,0,-参数!B$15,1)),"")</f>
        <v>2325.5234482758624</v>
      </c>
      <c r="AD2069" s="9" t="str">
        <f ca="1">IFERROR(IF(OR(AND(AB2069/AC2069-1&lt;参数!B$16,AB2069/AC2069-1&gt;参数!B$17),AB2069/AC2069-1&lt;参数!B$18),"买","卖"),"买")</f>
        <v>卖</v>
      </c>
      <c r="AE2069" s="7" t="str">
        <f ca="1">IF(AD2068="买",$E2069/$E2068-1-IF(AD2067="卖",参数!$B$3-IF(AD2069="卖",参数!$B$3+参数!$B$4,0)),"")</f>
        <v/>
      </c>
      <c r="AF2069" s="8">
        <f t="shared" ca="1" si="648"/>
        <v>7346.014540979817</v>
      </c>
      <c r="AG2069" s="3">
        <f ca="1">AF2069/MAX(AF$2:AF2069)-1</f>
        <v>-0.17826524956931245</v>
      </c>
      <c r="AH2069">
        <f t="shared" ca="1" si="638"/>
        <v>0</v>
      </c>
      <c r="AI2069">
        <f t="shared" si="639"/>
        <v>0</v>
      </c>
      <c r="AJ2069">
        <f t="shared" ca="1" si="640"/>
        <v>0</v>
      </c>
      <c r="AK2069">
        <f t="shared" ca="1" si="641"/>
        <v>0</v>
      </c>
      <c r="AL2069">
        <f t="shared" ca="1" si="642"/>
        <v>0</v>
      </c>
      <c r="AM2069">
        <f t="shared" ca="1" si="643"/>
        <v>0</v>
      </c>
      <c r="AO2069" s="9">
        <f t="shared" si="649"/>
        <v>31.930000000000291</v>
      </c>
      <c r="AP2069" s="15">
        <f ca="1">IFERROR(ABS(E2069-OFFSET(E2069,-参数!B$20,0,1,1))/SUM(OFFSET(AO2069,0,0,-参数!B$20,1)),0)</f>
        <v>0.14658461942745757</v>
      </c>
      <c r="AQ2069" s="16">
        <f ca="1">(参数!B$21+参数!B$22*'000300'!AP2069)^(参数!B$23)</f>
        <v>0.11945415774749657</v>
      </c>
      <c r="AR2069" s="17">
        <f t="shared" ca="1" si="650"/>
        <v>2242.139532470168</v>
      </c>
      <c r="AS2069" s="9" t="str">
        <f ca="1">IF(E2069+参数!B$24&gt;=AR2069,"买","卖")</f>
        <v>买</v>
      </c>
      <c r="AT2069" s="7">
        <f ca="1">IF(AS2068="买",$E2069/$E2068-1-IF(AS2067="卖",参数!$B$3-IF(AS2069="卖",参数!$B$3+参数!$B$4,0)),"")</f>
        <v>1.403288256415447E-2</v>
      </c>
      <c r="AU2069" s="8">
        <f t="shared" ca="1" si="651"/>
        <v>5388.1087780962152</v>
      </c>
      <c r="AV2069" s="7">
        <f ca="1">AU2069/MAX(AU$2:AU2069)-1</f>
        <v>-0.17016823460890951</v>
      </c>
      <c r="AW2069" s="3">
        <f t="shared" ca="1" si="654"/>
        <v>3.9580970820563E-3</v>
      </c>
      <c r="AX2069" s="11" t="str">
        <f ca="1">IFERROR(IF(E2069&gt;MAX(OFFSET(C2069,-1,0,-参数!B$27,1)),"买",IF(E2069&lt;MIN(OFFSET(D2069,-1,0,-参数!B$26,1)),"卖",AX2068)),"卖")</f>
        <v>卖</v>
      </c>
      <c r="AY2069" s="12" t="str">
        <f ca="1">IF(AX2068="买",$E2069/$E2068-1-IF(AX2067="卖",参数!$B$3-IF(AX2069="卖",参数!$B$3+参数!$B$4,0)),"")</f>
        <v/>
      </c>
      <c r="AZ2069" s="10">
        <f t="shared" ca="1" si="652"/>
        <v>6609.6865632187128</v>
      </c>
      <c r="BA2069" s="12">
        <f ca="1">AZ2069/MAX(AZ$2:AZ2069)-1</f>
        <v>-0.15065356524119544</v>
      </c>
    </row>
    <row r="2070" spans="1:53" x14ac:dyDescent="0.15">
      <c r="A2070" s="1">
        <v>41471</v>
      </c>
      <c r="B2070" s="6">
        <v>2300.83</v>
      </c>
      <c r="C2070" s="6">
        <v>2317.85</v>
      </c>
      <c r="D2070" s="6">
        <v>2281.94</v>
      </c>
      <c r="E2070" s="2">
        <v>2317.85</v>
      </c>
      <c r="F2070" s="3">
        <f>E2070/MAX(E$2:E2070)-1</f>
        <v>-0.60562002314027086</v>
      </c>
      <c r="G2070" s="2">
        <f ca="1">IFERROR(AVERAGE(OFFSET(E2070,0,0,-参数!B$2,1)),"")</f>
        <v>2428.1792857142859</v>
      </c>
      <c r="H2070" t="str">
        <f t="shared" ca="1" si="653"/>
        <v>卖</v>
      </c>
      <c r="I2070" s="3" t="str">
        <f ca="1">IF(H2069="买",$E2070/$E2069-1-IF(H2068="卖",参数!$B$3-IF(H2070="卖",参数!$B$3+参数!$B$4,0)),"")</f>
        <v/>
      </c>
      <c r="J2070" s="2">
        <f t="shared" ca="1" si="644"/>
        <v>7151.6662830825126</v>
      </c>
      <c r="K2070" s="3">
        <f ca="1">J2070/MAX(J$2:J2070)-1</f>
        <v>-0.29543894345094335</v>
      </c>
      <c r="L2070" s="8">
        <f>L2069*(参数!$B$6-1)/(参数!$B$6+1)+E2070*2/(参数!$B$6+1)</f>
        <v>2282.5966025757193</v>
      </c>
      <c r="M2070" s="8">
        <f>M2069*(参数!$B$7-1)/(参数!$B$7+1)+E2070*2/(参数!$B$7+1)</f>
        <v>2414.8417705052093</v>
      </c>
      <c r="N2070" s="8">
        <f t="shared" si="636"/>
        <v>-132.24516792948998</v>
      </c>
      <c r="O2070" s="8">
        <f>O2069*(参数!$B$8-1)/(参数!$B$8+1)+N2070*2/(参数!$B$8+1)</f>
        <v>-137.23946654042189</v>
      </c>
      <c r="P2070" s="9" t="str">
        <f t="shared" si="645"/>
        <v>卖</v>
      </c>
      <c r="Q2070" s="7" t="str">
        <f>IF(P2069="买",$E2070/$E2069-1-IF(P2068="卖",参数!$B$3-IF(P2070="卖",参数!$B$3+参数!$B$4,0)),"")</f>
        <v/>
      </c>
      <c r="R2070" s="8">
        <f t="shared" si="646"/>
        <v>6036.4039977070324</v>
      </c>
      <c r="S2070" s="3">
        <f>R2070/MAX(R$2:R2070)-1</f>
        <v>-0.17263361747846984</v>
      </c>
      <c r="T2070" s="10">
        <f ca="1">IFERROR(AVERAGE(OFFSET(E2070,0,0,-参数!B$10,1)),"")</f>
        <v>2238.5735</v>
      </c>
      <c r="U2070" s="10">
        <f ca="1">IFERROR(AVERAGE(OFFSET(E2070,0,0,-参数!B$11,1)),"")</f>
        <v>2459.7758765432091</v>
      </c>
      <c r="V2070" s="10">
        <f t="shared" ca="1" si="637"/>
        <v>-221.20237654320908</v>
      </c>
      <c r="W2070" s="10">
        <f ca="1">IFERROR(AVERAGE(OFFSET(V2070,0,0,-参数!B$12,1)),"")</f>
        <v>-178.47811728394953</v>
      </c>
      <c r="X2070" s="11" t="str">
        <f t="shared" ca="1" si="635"/>
        <v>卖</v>
      </c>
      <c r="Y2070" s="12" t="str">
        <f ca="1">IF(X2069="买",$E2070/$E2069-1-IF(X2068="卖",参数!$B$3-IF(X2070="卖",参数!$B$3+参数!$B$4,0)),"")</f>
        <v/>
      </c>
      <c r="Z2070" s="10">
        <f t="shared" ca="1" si="647"/>
        <v>6469.1878174447602</v>
      </c>
      <c r="AA2070" s="3">
        <f ca="1">Z2070/MAX(Z$2:Z2070)-1</f>
        <v>-0.1687336980814389</v>
      </c>
      <c r="AB2070" s="8">
        <f ca="1">IFERROR(AVERAGE(OFFSET(E2070,0,0,-参数!B$14,1)),"")</f>
        <v>2250.5524999999998</v>
      </c>
      <c r="AC2070" s="8">
        <f ca="1">IFERROR(AVERAGE(OFFSET(E2070,0,0,-参数!B$15,1)),"")</f>
        <v>2315.5724137931043</v>
      </c>
      <c r="AD2070" s="9" t="str">
        <f ca="1">IFERROR(IF(OR(AND(AB2070/AC2070-1&lt;参数!B$16,AB2070/AC2070-1&gt;参数!B$17),AB2070/AC2070-1&lt;参数!B$18),"买","卖"),"买")</f>
        <v>卖</v>
      </c>
      <c r="AE2070" s="7" t="str">
        <f ca="1">IF(AD2069="买",$E2070/$E2069-1-IF(AD2068="卖",参数!$B$3-IF(AD2070="卖",参数!$B$3+参数!$B$4,0)),"")</f>
        <v/>
      </c>
      <c r="AF2070" s="8">
        <f t="shared" ca="1" si="648"/>
        <v>7346.014540979817</v>
      </c>
      <c r="AG2070" s="3">
        <f ca="1">AF2070/MAX(AF$2:AF2070)-1</f>
        <v>-0.17826524956931245</v>
      </c>
      <c r="AH2070">
        <f t="shared" ca="1" si="638"/>
        <v>0</v>
      </c>
      <c r="AI2070">
        <f t="shared" si="639"/>
        <v>0</v>
      </c>
      <c r="AJ2070">
        <f t="shared" ca="1" si="640"/>
        <v>0</v>
      </c>
      <c r="AK2070">
        <f t="shared" ca="1" si="641"/>
        <v>0</v>
      </c>
      <c r="AL2070">
        <f t="shared" ca="1" si="642"/>
        <v>0</v>
      </c>
      <c r="AM2070">
        <f t="shared" ca="1" si="643"/>
        <v>0</v>
      </c>
      <c r="AO2070" s="9">
        <f t="shared" si="649"/>
        <v>10.549999999999727</v>
      </c>
      <c r="AP2070" s="15">
        <f ca="1">IFERROR(ABS(E2070-OFFSET(E2070,-参数!B$20,0,1,1))/SUM(OFFSET(AO2070,0,0,-参数!B$20,1)),0)</f>
        <v>0.14528671267485485</v>
      </c>
      <c r="AQ2070" s="16">
        <f ca="1">(参数!B$21+参数!B$22*'000300'!AP2070)^(参数!B$23)</f>
        <v>0.11820167773123494</v>
      </c>
      <c r="AR2070" s="17">
        <f t="shared" ca="1" si="650"/>
        <v>2251.0886367540102</v>
      </c>
      <c r="AS2070" s="9" t="str">
        <f ca="1">IF(E2070+参数!B$24&gt;=AR2070,"买","卖")</f>
        <v>买</v>
      </c>
      <c r="AT2070" s="7">
        <f ca="1">IF(AS2069="买",$E2070/$E2069-1-IF(AS2068="卖",参数!$B$3-IF(AS2070="卖",参数!$B$3+参数!$B$4,0)),"")</f>
        <v>4.5724439821435148E-3</v>
      </c>
      <c r="AU2070" s="8">
        <f t="shared" ca="1" si="651"/>
        <v>5412.745603653756</v>
      </c>
      <c r="AV2070" s="7">
        <f ca="1">AU2070/MAX(AU$2:AU2070)-1</f>
        <v>-0.1663738753470555</v>
      </c>
      <c r="AW2070" s="3">
        <f t="shared" ca="1" si="654"/>
        <v>3.9913235346165088E-3</v>
      </c>
      <c r="AX2070" s="11" t="str">
        <f ca="1">IFERROR(IF(E2070&gt;MAX(OFFSET(C2070,-1,0,-参数!B$27,1)),"买",IF(E2070&lt;MIN(OFFSET(D2070,-1,0,-参数!B$26,1)),"卖",AX2069)),"卖")</f>
        <v>卖</v>
      </c>
      <c r="AY2070" s="12" t="str">
        <f ca="1">IF(AX2069="买",$E2070/$E2069-1-IF(AX2068="卖",参数!$B$3-IF(AX2070="卖",参数!$B$3+参数!$B$4,0)),"")</f>
        <v/>
      </c>
      <c r="AZ2070" s="10">
        <f t="shared" ca="1" si="652"/>
        <v>6609.6865632187128</v>
      </c>
      <c r="BA2070" s="12">
        <f ca="1">AZ2070/MAX(AZ$2:AZ2070)-1</f>
        <v>-0.15065356524119544</v>
      </c>
    </row>
    <row r="2071" spans="1:53" x14ac:dyDescent="0.15">
      <c r="A2071" s="1">
        <v>41472</v>
      </c>
      <c r="B2071" s="6">
        <v>2311.44</v>
      </c>
      <c r="C2071" s="6">
        <v>2326.92</v>
      </c>
      <c r="D2071" s="6">
        <v>2281.61</v>
      </c>
      <c r="E2071" s="2">
        <v>2282.84</v>
      </c>
      <c r="F2071" s="3">
        <f>E2071/MAX(E$2:E2071)-1</f>
        <v>-0.61157694140066687</v>
      </c>
      <c r="G2071" s="2">
        <f ca="1">IFERROR(AVERAGE(OFFSET(E2071,0,0,-参数!B$2,1)),"")</f>
        <v>2423.7537500000003</v>
      </c>
      <c r="H2071" t="str">
        <f t="shared" ca="1" si="653"/>
        <v>卖</v>
      </c>
      <c r="I2071" s="3" t="str">
        <f ca="1">IF(H2070="买",$E2071/$E2070-1-IF(H2069="卖",参数!$B$3-IF(H2071="卖",参数!$B$3+参数!$B$4,0)),"")</f>
        <v/>
      </c>
      <c r="J2071" s="2">
        <f t="shared" ca="1" si="644"/>
        <v>7151.6662830825126</v>
      </c>
      <c r="K2071" s="3">
        <f ca="1">J2071/MAX(J$2:J2071)-1</f>
        <v>-0.29543894345094335</v>
      </c>
      <c r="L2071" s="8">
        <f>L2070*(参数!$B$6-1)/(参数!$B$6+1)+E2071*2/(参数!$B$6+1)</f>
        <v>2282.6197832827938</v>
      </c>
      <c r="M2071" s="8">
        <f>M2070*(参数!$B$7-1)/(参数!$B$7+1)+E2071*2/(参数!$B$7+1)</f>
        <v>2411.6610049508668</v>
      </c>
      <c r="N2071" s="8">
        <f t="shared" si="636"/>
        <v>-129.04122166807292</v>
      </c>
      <c r="O2071" s="8">
        <f>O2070*(参数!$B$8-1)/(参数!$B$8+1)+N2071*2/(参数!$B$8+1)</f>
        <v>-135.59981756595209</v>
      </c>
      <c r="P2071" s="9" t="str">
        <f t="shared" si="645"/>
        <v>卖</v>
      </c>
      <c r="Q2071" s="7" t="str">
        <f>IF(P2070="买",$E2071/$E2070-1-IF(P2069="卖",参数!$B$3-IF(P2071="卖",参数!$B$3+参数!$B$4,0)),"")</f>
        <v/>
      </c>
      <c r="R2071" s="8">
        <f t="shared" si="646"/>
        <v>6036.4039977070324</v>
      </c>
      <c r="S2071" s="3">
        <f>R2071/MAX(R$2:R2071)-1</f>
        <v>-0.17263361747846984</v>
      </c>
      <c r="T2071" s="10">
        <f ca="1">IFERROR(AVERAGE(OFFSET(E2071,0,0,-参数!B$10,1)),"")</f>
        <v>2232.6770000000006</v>
      </c>
      <c r="U2071" s="10">
        <f ca="1">IFERROR(AVERAGE(OFFSET(E2071,0,0,-参数!B$11,1)),"")</f>
        <v>2458.7468641975302</v>
      </c>
      <c r="V2071" s="10">
        <f t="shared" ca="1" si="637"/>
        <v>-226.06986419752957</v>
      </c>
      <c r="W2071" s="10">
        <f ca="1">IFERROR(AVERAGE(OFFSET(V2071,0,0,-参数!B$12,1)),"")</f>
        <v>-189.46394332210883</v>
      </c>
      <c r="X2071" s="11" t="str">
        <f t="shared" ca="1" si="635"/>
        <v>卖</v>
      </c>
      <c r="Y2071" s="12" t="str">
        <f ca="1">IF(X2070="买",$E2071/$E2070-1-IF(X2069="卖",参数!$B$3-IF(X2071="卖",参数!$B$3+参数!$B$4,0)),"")</f>
        <v/>
      </c>
      <c r="Z2071" s="10">
        <f t="shared" ca="1" si="647"/>
        <v>6469.1878174447602</v>
      </c>
      <c r="AA2071" s="3">
        <f ca="1">Z2071/MAX(Z$2:Z2071)-1</f>
        <v>-0.1687336980814389</v>
      </c>
      <c r="AB2071" s="8">
        <f ca="1">IFERROR(AVERAGE(OFFSET(E2071,0,0,-参数!B$14,1)),"")</f>
        <v>2257.5512500000004</v>
      </c>
      <c r="AC2071" s="8">
        <f ca="1">IFERROR(AVERAGE(OFFSET(E2071,0,0,-参数!B$15,1)),"")</f>
        <v>2304.5455172413799</v>
      </c>
      <c r="AD2071" s="9" t="str">
        <f ca="1">IFERROR(IF(OR(AND(AB2071/AC2071-1&lt;参数!B$16,AB2071/AC2071-1&gt;参数!B$17),AB2071/AC2071-1&lt;参数!B$18),"买","卖"),"买")</f>
        <v>卖</v>
      </c>
      <c r="AE2071" s="7" t="str">
        <f ca="1">IF(AD2070="买",$E2071/$E2070-1-IF(AD2069="卖",参数!$B$3-IF(AD2071="卖",参数!$B$3+参数!$B$4,0)),"")</f>
        <v/>
      </c>
      <c r="AF2071" s="8">
        <f t="shared" ca="1" si="648"/>
        <v>7346.014540979817</v>
      </c>
      <c r="AG2071" s="3">
        <f ca="1">AF2071/MAX(AF$2:AF2071)-1</f>
        <v>-0.17826524956931245</v>
      </c>
      <c r="AH2071">
        <f t="shared" ca="1" si="638"/>
        <v>0</v>
      </c>
      <c r="AI2071">
        <f t="shared" si="639"/>
        <v>0</v>
      </c>
      <c r="AJ2071">
        <f t="shared" ca="1" si="640"/>
        <v>0</v>
      </c>
      <c r="AK2071">
        <f t="shared" ca="1" si="641"/>
        <v>0</v>
      </c>
      <c r="AL2071">
        <f t="shared" ca="1" si="642"/>
        <v>0</v>
      </c>
      <c r="AM2071">
        <f t="shared" ca="1" si="643"/>
        <v>0</v>
      </c>
      <c r="AO2071" s="9">
        <f t="shared" si="649"/>
        <v>35.009999999999764</v>
      </c>
      <c r="AP2071" s="15">
        <f ca="1">IFERROR(ABS(E2071-OFFSET(E2071,-参数!B$20,0,1,1))/SUM(OFFSET(AO2071,0,0,-参数!B$20,1)),0)</f>
        <v>0.12164501191386047</v>
      </c>
      <c r="AQ2071" s="16">
        <f ca="1">(参数!B$21+参数!B$22*'000300'!AP2071)^(参数!B$23)</f>
        <v>9.5387436496875339E-2</v>
      </c>
      <c r="AR2071" s="17">
        <f t="shared" ca="1" si="650"/>
        <v>2254.1173178993263</v>
      </c>
      <c r="AS2071" s="9" t="str">
        <f ca="1">IF(E2071+参数!B$24&gt;=AR2071,"买","卖")</f>
        <v>买</v>
      </c>
      <c r="AT2071" s="7">
        <f ca="1">IF(AS2070="买",$E2071/$E2070-1-IF(AS2069="卖",参数!$B$3-IF(AS2071="卖",参数!$B$3+参数!$B$4,0)),"")</f>
        <v>-1.5104514959984328E-2</v>
      </c>
      <c r="AU2071" s="8">
        <f t="shared" ca="1" si="651"/>
        <v>5330.9887067087784</v>
      </c>
      <c r="AV2071" s="7">
        <f ca="1">AU2071/MAX(AU$2:AU2071)-1</f>
        <v>-0.17896539361790964</v>
      </c>
      <c r="AW2071" s="3">
        <f t="shared" ca="1" si="654"/>
        <v>1.3454295383426018E-3</v>
      </c>
      <c r="AX2071" s="11" t="str">
        <f ca="1">IFERROR(IF(E2071&gt;MAX(OFFSET(C2071,-1,0,-参数!B$27,1)),"买",IF(E2071&lt;MIN(OFFSET(D2071,-1,0,-参数!B$26,1)),"卖",AX2070)),"卖")</f>
        <v>卖</v>
      </c>
      <c r="AY2071" s="12" t="str">
        <f ca="1">IF(AX2070="买",$E2071/$E2070-1-IF(AX2069="卖",参数!$B$3-IF(AX2071="卖",参数!$B$3+参数!$B$4,0)),"")</f>
        <v/>
      </c>
      <c r="AZ2071" s="10">
        <f t="shared" ca="1" si="652"/>
        <v>6609.6865632187128</v>
      </c>
      <c r="BA2071" s="12">
        <f ca="1">AZ2071/MAX(AZ$2:AZ2071)-1</f>
        <v>-0.15065356524119544</v>
      </c>
    </row>
    <row r="2072" spans="1:53" x14ac:dyDescent="0.15">
      <c r="A2072" s="1">
        <v>41473</v>
      </c>
      <c r="B2072" s="6">
        <v>2272.9499999999998</v>
      </c>
      <c r="C2072" s="6">
        <v>2282.4299999999998</v>
      </c>
      <c r="D2072" s="6">
        <v>2241.9299999999998</v>
      </c>
      <c r="E2072" s="2">
        <v>2245.33</v>
      </c>
      <c r="F2072" s="3">
        <f>E2072/MAX(E$2:E2072)-1</f>
        <v>-0.61795923228748384</v>
      </c>
      <c r="G2072" s="2">
        <f ca="1">IFERROR(AVERAGE(OFFSET(E2072,0,0,-参数!B$2,1)),"")</f>
        <v>2420.1083928571429</v>
      </c>
      <c r="H2072" t="str">
        <f t="shared" ca="1" si="653"/>
        <v>卖</v>
      </c>
      <c r="I2072" s="3" t="str">
        <f ca="1">IF(H2071="买",$E2072/$E2071-1-IF(H2070="卖",参数!$B$3-IF(H2072="卖",参数!$B$3+参数!$B$4,0)),"")</f>
        <v/>
      </c>
      <c r="J2072" s="2">
        <f t="shared" ca="1" si="644"/>
        <v>7151.6662830825126</v>
      </c>
      <c r="K2072" s="3">
        <f ca="1">J2072/MAX(J$2:J2072)-1</f>
        <v>-0.29543894345094335</v>
      </c>
      <c r="L2072" s="8">
        <f>L2071*(参数!$B$6-1)/(参数!$B$6+1)+E2072*2/(参数!$B$6+1)</f>
        <v>2279.0683753510993</v>
      </c>
      <c r="M2072" s="8">
        <f>M2071*(参数!$B$7-1)/(参数!$B$7+1)+E2072*2/(参数!$B$7+1)</f>
        <v>2407.653028927954</v>
      </c>
      <c r="N2072" s="8">
        <f t="shared" si="636"/>
        <v>-128.58465357685463</v>
      </c>
      <c r="O2072" s="8">
        <f>O2071*(参数!$B$8-1)/(参数!$B$8+1)+N2072*2/(参数!$B$8+1)</f>
        <v>-134.1967847681326</v>
      </c>
      <c r="P2072" s="9" t="str">
        <f t="shared" si="645"/>
        <v>卖</v>
      </c>
      <c r="Q2072" s="7" t="str">
        <f>IF(P2071="买",$E2072/$E2071-1-IF(P2070="卖",参数!$B$3-IF(P2072="卖",参数!$B$3+参数!$B$4,0)),"")</f>
        <v/>
      </c>
      <c r="R2072" s="8">
        <f t="shared" si="646"/>
        <v>6036.4039977070324</v>
      </c>
      <c r="S2072" s="3">
        <f>R2072/MAX(R$2:R2072)-1</f>
        <v>-0.17263361747846984</v>
      </c>
      <c r="T2072" s="10">
        <f ca="1">IFERROR(AVERAGE(OFFSET(E2072,0,0,-参数!B$10,1)),"")</f>
        <v>2228.8700000000003</v>
      </c>
      <c r="U2072" s="10">
        <f ca="1">IFERROR(AVERAGE(OFFSET(E2072,0,0,-参数!B$11,1)),"")</f>
        <v>2457.6365679012338</v>
      </c>
      <c r="V2072" s="10">
        <f t="shared" ca="1" si="637"/>
        <v>-228.76656790123343</v>
      </c>
      <c r="W2072" s="10">
        <f ca="1">IFERROR(AVERAGE(OFFSET(V2072,0,0,-参数!B$12,1)),"")</f>
        <v>-198.96675364758582</v>
      </c>
      <c r="X2072" s="11" t="str">
        <f t="shared" ca="1" si="635"/>
        <v>卖</v>
      </c>
      <c r="Y2072" s="12" t="str">
        <f ca="1">IF(X2071="买",$E2072/$E2071-1-IF(X2070="卖",参数!$B$3-IF(X2072="卖",参数!$B$3+参数!$B$4,0)),"")</f>
        <v/>
      </c>
      <c r="Z2072" s="10">
        <f t="shared" ca="1" si="647"/>
        <v>6469.1878174447602</v>
      </c>
      <c r="AA2072" s="3">
        <f ca="1">Z2072/MAX(Z$2:Z2072)-1</f>
        <v>-0.1687336980814389</v>
      </c>
      <c r="AB2072" s="8">
        <f ca="1">IFERROR(AVERAGE(OFFSET(E2072,0,0,-参数!B$14,1)),"")</f>
        <v>2267.7649999999999</v>
      </c>
      <c r="AC2072" s="8">
        <f ca="1">IFERROR(AVERAGE(OFFSET(E2072,0,0,-参数!B$15,1)),"")</f>
        <v>2293.4993103448278</v>
      </c>
      <c r="AD2072" s="9" t="str">
        <f ca="1">IFERROR(IF(OR(AND(AB2072/AC2072-1&lt;参数!B$16,AB2072/AC2072-1&gt;参数!B$17),AB2072/AC2072-1&lt;参数!B$18),"买","卖"),"买")</f>
        <v>卖</v>
      </c>
      <c r="AE2072" s="7" t="str">
        <f ca="1">IF(AD2071="买",$E2072/$E2071-1-IF(AD2070="卖",参数!$B$3-IF(AD2072="卖",参数!$B$3+参数!$B$4,0)),"")</f>
        <v/>
      </c>
      <c r="AF2072" s="8">
        <f t="shared" ca="1" si="648"/>
        <v>7346.014540979817</v>
      </c>
      <c r="AG2072" s="3">
        <f ca="1">AF2072/MAX(AF$2:AF2072)-1</f>
        <v>-0.17826524956931245</v>
      </c>
      <c r="AH2072">
        <f t="shared" ca="1" si="638"/>
        <v>0</v>
      </c>
      <c r="AI2072">
        <f t="shared" si="639"/>
        <v>0</v>
      </c>
      <c r="AJ2072">
        <f t="shared" ca="1" si="640"/>
        <v>0</v>
      </c>
      <c r="AK2072">
        <f t="shared" ca="1" si="641"/>
        <v>0</v>
      </c>
      <c r="AL2072">
        <f t="shared" ca="1" si="642"/>
        <v>1</v>
      </c>
      <c r="AM2072">
        <f t="shared" ca="1" si="643"/>
        <v>0</v>
      </c>
      <c r="AO2072" s="9">
        <f t="shared" si="649"/>
        <v>37.510000000000218</v>
      </c>
      <c r="AP2072" s="15">
        <f ca="1">IFERROR(ABS(E2072-OFFSET(E2072,-参数!B$20,0,1,1))/SUM(OFFSET(AO2072,0,0,-参数!B$20,1)),0)</f>
        <v>0.13777562019716108</v>
      </c>
      <c r="AQ2072" s="16">
        <f ca="1">(参数!B$21+参数!B$22*'000300'!AP2072)^(参数!B$23)</f>
        <v>0.11095347349026044</v>
      </c>
      <c r="AR2072" s="17">
        <f t="shared" ca="1" si="650"/>
        <v>2253.1423344557329</v>
      </c>
      <c r="AS2072" s="9" t="str">
        <f ca="1">IF(E2072+参数!B$24&gt;=AR2072,"买","卖")</f>
        <v>买</v>
      </c>
      <c r="AT2072" s="7">
        <f ca="1">IF(AS2071="买",$E2072/$E2071-1-IF(AS2070="卖",参数!$B$3-IF(AS2072="卖",参数!$B$3+参数!$B$4,0)),"")</f>
        <v>-1.6431287343834922E-2</v>
      </c>
      <c r="AU2072" s="8">
        <f t="shared" ca="1" si="651"/>
        <v>5243.3936994421074</v>
      </c>
      <c r="AV2072" s="7">
        <f ca="1">AU2072/MAX(AU$2:AU2072)-1</f>
        <v>-0.19245604915460623</v>
      </c>
      <c r="AW2072" s="3">
        <f t="shared" ca="1" si="654"/>
        <v>-4.3253447185342964E-4</v>
      </c>
      <c r="AX2072" s="11" t="str">
        <f ca="1">IFERROR(IF(E2072&gt;MAX(OFFSET(C2072,-1,0,-参数!B$27,1)),"买",IF(E2072&lt;MIN(OFFSET(D2072,-1,0,-参数!B$26,1)),"卖",AX2071)),"卖")</f>
        <v>卖</v>
      </c>
      <c r="AY2072" s="12" t="str">
        <f ca="1">IF(AX2071="买",$E2072/$E2071-1-IF(AX2070="卖",参数!$B$3-IF(AX2072="卖",参数!$B$3+参数!$B$4,0)),"")</f>
        <v/>
      </c>
      <c r="AZ2072" s="10">
        <f t="shared" ca="1" si="652"/>
        <v>6609.6865632187128</v>
      </c>
      <c r="BA2072" s="12">
        <f ca="1">AZ2072/MAX(AZ$2:AZ2072)-1</f>
        <v>-0.15065356524119544</v>
      </c>
    </row>
    <row r="2073" spans="1:53" x14ac:dyDescent="0.15">
      <c r="A2073" s="1">
        <v>41474</v>
      </c>
      <c r="B2073" s="6">
        <v>2248.13</v>
      </c>
      <c r="C2073" s="6">
        <v>2257.92</v>
      </c>
      <c r="D2073" s="6">
        <v>2188.75</v>
      </c>
      <c r="E2073" s="2">
        <v>2190.48</v>
      </c>
      <c r="F2073" s="3">
        <f>E2073/MAX(E$2:E2073)-1</f>
        <v>-0.62729190771115495</v>
      </c>
      <c r="G2073" s="2">
        <f ca="1">IFERROR(AVERAGE(OFFSET(E2073,0,0,-参数!B$2,1)),"")</f>
        <v>2414.6601785714292</v>
      </c>
      <c r="H2073" t="str">
        <f t="shared" ca="1" si="653"/>
        <v>卖</v>
      </c>
      <c r="I2073" s="3" t="str">
        <f ca="1">IF(H2072="买",$E2073/$E2072-1-IF(H2071="卖",参数!$B$3-IF(H2073="卖",参数!$B$3+参数!$B$4,0)),"")</f>
        <v/>
      </c>
      <c r="J2073" s="2">
        <f t="shared" ca="1" si="644"/>
        <v>7151.6662830825126</v>
      </c>
      <c r="K2073" s="3">
        <f ca="1">J2073/MAX(J$2:J2073)-1</f>
        <v>-0.29543894345094335</v>
      </c>
      <c r="L2073" s="8">
        <f>L2072*(参数!$B$6-1)/(参数!$B$6+1)+E2073*2/(参数!$B$6+1)</f>
        <v>2270.6313872224232</v>
      </c>
      <c r="M2073" s="8">
        <f>M2072*(参数!$B$7-1)/(参数!$B$7+1)+E2073*2/(参数!$B$7+1)</f>
        <v>2402.4199438935457</v>
      </c>
      <c r="N2073" s="8">
        <f t="shared" si="636"/>
        <v>-131.78855667112248</v>
      </c>
      <c r="O2073" s="8">
        <f>O2072*(参数!$B$8-1)/(参数!$B$8+1)+N2073*2/(参数!$B$8+1)</f>
        <v>-133.71513914873057</v>
      </c>
      <c r="P2073" s="9" t="str">
        <f t="shared" si="645"/>
        <v>卖</v>
      </c>
      <c r="Q2073" s="7" t="str">
        <f>IF(P2072="买",$E2073/$E2072-1-IF(P2071="卖",参数!$B$3-IF(P2073="卖",参数!$B$3+参数!$B$4,0)),"")</f>
        <v/>
      </c>
      <c r="R2073" s="8">
        <f t="shared" si="646"/>
        <v>6036.4039977070324</v>
      </c>
      <c r="S2073" s="3">
        <f>R2073/MAX(R$2:R2073)-1</f>
        <v>-0.17263361747846984</v>
      </c>
      <c r="T2073" s="10">
        <f ca="1">IFERROR(AVERAGE(OFFSET(E2073,0,0,-参数!B$10,1)),"")</f>
        <v>2222.5245</v>
      </c>
      <c r="U2073" s="10">
        <f ca="1">IFERROR(AVERAGE(OFFSET(E2073,0,0,-参数!B$11,1)),"")</f>
        <v>2456.2545432098755</v>
      </c>
      <c r="V2073" s="10">
        <f t="shared" ca="1" si="637"/>
        <v>-233.73004320987548</v>
      </c>
      <c r="W2073" s="10">
        <f ca="1">IFERROR(AVERAGE(OFFSET(V2073,0,0,-参数!B$12,1)),"")</f>
        <v>-207.29993153759705</v>
      </c>
      <c r="X2073" s="11" t="str">
        <f t="shared" ca="1" si="635"/>
        <v>卖</v>
      </c>
      <c r="Y2073" s="12" t="str">
        <f ca="1">IF(X2072="买",$E2073/$E2072-1-IF(X2071="卖",参数!$B$3-IF(X2073="卖",参数!$B$3+参数!$B$4,0)),"")</f>
        <v/>
      </c>
      <c r="Z2073" s="10">
        <f t="shared" ca="1" si="647"/>
        <v>6469.1878174447602</v>
      </c>
      <c r="AA2073" s="3">
        <f ca="1">Z2073/MAX(Z$2:Z2073)-1</f>
        <v>-0.1687336980814389</v>
      </c>
      <c r="AB2073" s="8">
        <f ca="1">IFERROR(AVERAGE(OFFSET(E2073,0,0,-参数!B$14,1)),"")</f>
        <v>2271.24125</v>
      </c>
      <c r="AC2073" s="8">
        <f ca="1">IFERROR(AVERAGE(OFFSET(E2073,0,0,-参数!B$15,1)),"")</f>
        <v>2280.7386206896558</v>
      </c>
      <c r="AD2073" s="9" t="str">
        <f ca="1">IFERROR(IF(OR(AND(AB2073/AC2073-1&lt;参数!B$16,AB2073/AC2073-1&gt;参数!B$17),AB2073/AC2073-1&lt;参数!B$18),"买","卖"),"买")</f>
        <v>卖</v>
      </c>
      <c r="AE2073" s="7" t="str">
        <f ca="1">IF(AD2072="买",$E2073/$E2072-1-IF(AD2071="卖",参数!$B$3-IF(AD2073="卖",参数!$B$3+参数!$B$4,0)),"")</f>
        <v/>
      </c>
      <c r="AF2073" s="8">
        <f t="shared" ca="1" si="648"/>
        <v>7346.014540979817</v>
      </c>
      <c r="AG2073" s="3">
        <f ca="1">AF2073/MAX(AF$2:AF2073)-1</f>
        <v>-0.17826524956931245</v>
      </c>
      <c r="AH2073">
        <f t="shared" ca="1" si="638"/>
        <v>0</v>
      </c>
      <c r="AI2073">
        <f t="shared" si="639"/>
        <v>0</v>
      </c>
      <c r="AJ2073">
        <f t="shared" ca="1" si="640"/>
        <v>0</v>
      </c>
      <c r="AK2073">
        <f t="shared" ca="1" si="641"/>
        <v>0</v>
      </c>
      <c r="AL2073">
        <f t="shared" ca="1" si="642"/>
        <v>0</v>
      </c>
      <c r="AM2073">
        <f t="shared" ca="1" si="643"/>
        <v>0</v>
      </c>
      <c r="AO2073" s="9">
        <f t="shared" si="649"/>
        <v>54.849999999999909</v>
      </c>
      <c r="AP2073" s="15">
        <f ca="1">IFERROR(ABS(E2073-OFFSET(E2073,-参数!B$20,0,1,1))/SUM(OFFSET(AO2073,0,0,-参数!B$20,1)),0)</f>
        <v>0.16225096345051954</v>
      </c>
      <c r="AQ2073" s="16">
        <f ca="1">(参数!B$21+参数!B$22*'000300'!AP2073)^(参数!B$23)</f>
        <v>0.13457217972975136</v>
      </c>
      <c r="AR2073" s="17">
        <f t="shared" ca="1" si="650"/>
        <v>2244.7097275210704</v>
      </c>
      <c r="AS2073" s="9" t="str">
        <f ca="1">IF(E2073+参数!B$24&gt;=AR2073,"买","卖")</f>
        <v>卖</v>
      </c>
      <c r="AT2073" s="7">
        <f ca="1">IF(AS2072="买",$E2073/$E2072-1-IF(AS2071="卖",参数!$B$3-IF(AS2073="卖",参数!$B$3+参数!$B$4,0)),"")</f>
        <v>-2.4428480446081369E-2</v>
      </c>
      <c r="AU2073" s="8">
        <f t="shared" ca="1" si="651"/>
        <v>5115.3055589841797</v>
      </c>
      <c r="AV2073" s="7">
        <f ca="1">AU2073/MAX(AU$2:AU2073)-1</f>
        <v>-0.21218312076718415</v>
      </c>
      <c r="AW2073" s="3">
        <f t="shared" ca="1" si="654"/>
        <v>-3.7425984172009263E-3</v>
      </c>
      <c r="AX2073" s="11" t="str">
        <f ca="1">IFERROR(IF(E2073&gt;MAX(OFFSET(C2073,-1,0,-参数!B$27,1)),"买",IF(E2073&lt;MIN(OFFSET(D2073,-1,0,-参数!B$26,1)),"卖",AX2072)),"卖")</f>
        <v>卖</v>
      </c>
      <c r="AY2073" s="12" t="str">
        <f ca="1">IF(AX2072="买",$E2073/$E2072-1-IF(AX2071="卖",参数!$B$3-IF(AX2073="卖",参数!$B$3+参数!$B$4,0)),"")</f>
        <v/>
      </c>
      <c r="AZ2073" s="10">
        <f t="shared" ca="1" si="652"/>
        <v>6609.6865632187128</v>
      </c>
      <c r="BA2073" s="12">
        <f ca="1">AZ2073/MAX(AZ$2:AZ2073)-1</f>
        <v>-0.15065356524119544</v>
      </c>
    </row>
    <row r="2074" spans="1:53" x14ac:dyDescent="0.15">
      <c r="A2074" s="1">
        <v>41477</v>
      </c>
      <c r="B2074" s="6">
        <v>2170.09</v>
      </c>
      <c r="C2074" s="6">
        <v>2203.06</v>
      </c>
      <c r="D2074" s="6">
        <v>2159.81</v>
      </c>
      <c r="E2074" s="2">
        <v>2202.19</v>
      </c>
      <c r="F2074" s="3">
        <f>E2074/MAX(E$2:E2074)-1</f>
        <v>-0.62529946232900024</v>
      </c>
      <c r="G2074" s="2">
        <f ca="1">IFERROR(AVERAGE(OFFSET(E2074,0,0,-参数!B$2,1)),"")</f>
        <v>2409.9157142857148</v>
      </c>
      <c r="H2074" t="str">
        <f t="shared" ca="1" si="653"/>
        <v>卖</v>
      </c>
      <c r="I2074" s="3" t="str">
        <f ca="1">IF(H2073="买",$E2074/$E2073-1-IF(H2072="卖",参数!$B$3-IF(H2074="卖",参数!$B$3+参数!$B$4,0)),"")</f>
        <v/>
      </c>
      <c r="J2074" s="2">
        <f t="shared" ca="1" si="644"/>
        <v>7151.6662830825126</v>
      </c>
      <c r="K2074" s="3">
        <f ca="1">J2074/MAX(J$2:J2074)-1</f>
        <v>-0.29543894345094335</v>
      </c>
      <c r="L2074" s="8">
        <f>L2073*(参数!$B$6-1)/(参数!$B$6+1)+E2074*2/(参数!$B$6+1)</f>
        <v>2264.1131598679067</v>
      </c>
      <c r="M2074" s="8">
        <f>M2073*(参数!$B$7-1)/(参数!$B$7+1)+E2074*2/(参数!$B$7+1)</f>
        <v>2397.5951259684002</v>
      </c>
      <c r="N2074" s="8">
        <f t="shared" si="636"/>
        <v>-133.48196610049354</v>
      </c>
      <c r="O2074" s="8">
        <f>O2073*(参数!$B$8-1)/(参数!$B$8+1)+N2074*2/(参数!$B$8+1)</f>
        <v>-133.66850453908316</v>
      </c>
      <c r="P2074" s="9" t="str">
        <f t="shared" si="645"/>
        <v>卖</v>
      </c>
      <c r="Q2074" s="7" t="str">
        <f>IF(P2073="买",$E2074/$E2073-1-IF(P2072="卖",参数!$B$3-IF(P2074="卖",参数!$B$3+参数!$B$4,0)),"")</f>
        <v/>
      </c>
      <c r="R2074" s="8">
        <f t="shared" si="646"/>
        <v>6036.4039977070324</v>
      </c>
      <c r="S2074" s="3">
        <f>R2074/MAX(R$2:R2074)-1</f>
        <v>-0.17263361747846984</v>
      </c>
      <c r="T2074" s="10">
        <f ca="1">IFERROR(AVERAGE(OFFSET(E2074,0,0,-参数!B$10,1)),"")</f>
        <v>2224.0735000000004</v>
      </c>
      <c r="U2074" s="10">
        <f ca="1">IFERROR(AVERAGE(OFFSET(E2074,0,0,-参数!B$11,1)),"")</f>
        <v>2454.915061728394</v>
      </c>
      <c r="V2074" s="10">
        <f t="shared" ca="1" si="637"/>
        <v>-230.84156172839357</v>
      </c>
      <c r="W2074" s="10">
        <f ca="1">IFERROR(AVERAGE(OFFSET(V2074,0,0,-参数!B$12,1)),"")</f>
        <v>-213.93558305274854</v>
      </c>
      <c r="X2074" s="11" t="str">
        <f t="shared" ca="1" si="635"/>
        <v>卖</v>
      </c>
      <c r="Y2074" s="12" t="str">
        <f ca="1">IF(X2073="买",$E2074/$E2073-1-IF(X2072="卖",参数!$B$3-IF(X2074="卖",参数!$B$3+参数!$B$4,0)),"")</f>
        <v/>
      </c>
      <c r="Z2074" s="10">
        <f t="shared" ca="1" si="647"/>
        <v>6469.1878174447602</v>
      </c>
      <c r="AA2074" s="3">
        <f ca="1">Z2074/MAX(Z$2:Z2074)-1</f>
        <v>-0.1687336980814389</v>
      </c>
      <c r="AB2074" s="8">
        <f ca="1">IFERROR(AVERAGE(OFFSET(E2074,0,0,-参数!B$14,1)),"")</f>
        <v>2268.5062499999999</v>
      </c>
      <c r="AC2074" s="8">
        <f ca="1">IFERROR(AVERAGE(OFFSET(E2074,0,0,-参数!B$15,1)),"")</f>
        <v>2269.509310344828</v>
      </c>
      <c r="AD2074" s="9" t="str">
        <f ca="1">IFERROR(IF(OR(AND(AB2074/AC2074-1&lt;参数!B$16,AB2074/AC2074-1&gt;参数!B$17),AB2074/AC2074-1&lt;参数!B$18),"买","卖"),"买")</f>
        <v>卖</v>
      </c>
      <c r="AE2074" s="7" t="str">
        <f ca="1">IF(AD2073="买",$E2074/$E2073-1-IF(AD2072="卖",参数!$B$3-IF(AD2074="卖",参数!$B$3+参数!$B$4,0)),"")</f>
        <v/>
      </c>
      <c r="AF2074" s="8">
        <f t="shared" ca="1" si="648"/>
        <v>7346.014540979817</v>
      </c>
      <c r="AG2074" s="3">
        <f ca="1">AF2074/MAX(AF$2:AF2074)-1</f>
        <v>-0.17826524956931245</v>
      </c>
      <c r="AH2074">
        <f t="shared" ca="1" si="638"/>
        <v>0</v>
      </c>
      <c r="AI2074">
        <f t="shared" si="639"/>
        <v>0</v>
      </c>
      <c r="AJ2074">
        <f t="shared" ca="1" si="640"/>
        <v>0</v>
      </c>
      <c r="AK2074">
        <f t="shared" ca="1" si="641"/>
        <v>0</v>
      </c>
      <c r="AL2074">
        <f t="shared" ca="1" si="642"/>
        <v>1</v>
      </c>
      <c r="AM2074">
        <f t="shared" ca="1" si="643"/>
        <v>0</v>
      </c>
      <c r="AO2074" s="9">
        <f t="shared" si="649"/>
        <v>11.710000000000036</v>
      </c>
      <c r="AP2074" s="15">
        <f ca="1">IFERROR(ABS(E2074-OFFSET(E2074,-参数!B$20,0,1,1))/SUM(OFFSET(AO2074,0,0,-参数!B$20,1)),0)</f>
        <v>0.15192986207633893</v>
      </c>
      <c r="AQ2074" s="16">
        <f ca="1">(参数!B$21+参数!B$22*'000300'!AP2074)^(参数!B$23)</f>
        <v>0.12461231690366709</v>
      </c>
      <c r="AR2074" s="17">
        <f t="shared" ca="1" si="650"/>
        <v>2239.4112457605574</v>
      </c>
      <c r="AS2074" s="9" t="str">
        <f ca="1">IF(E2074+参数!B$24&gt;=AR2074,"买","卖")</f>
        <v>卖</v>
      </c>
      <c r="AT2074" s="7" t="str">
        <f ca="1">IF(AS2073="买",$E2074/$E2073-1-IF(AS2072="卖",参数!$B$3-IF(AS2074="卖",参数!$B$3+参数!$B$4,0)),"")</f>
        <v/>
      </c>
      <c r="AU2074" s="8">
        <f t="shared" ca="1" si="651"/>
        <v>5115.3055589841797</v>
      </c>
      <c r="AV2074" s="7">
        <f ca="1">AU2074/MAX(AU$2:AU2074)-1</f>
        <v>-0.21218312076718415</v>
      </c>
      <c r="AW2074" s="3">
        <f t="shared" ca="1" si="654"/>
        <v>-2.3604307031556138E-3</v>
      </c>
      <c r="AX2074" s="11" t="str">
        <f ca="1">IFERROR(IF(E2074&gt;MAX(OFFSET(C2074,-1,0,-参数!B$27,1)),"买",IF(E2074&lt;MIN(OFFSET(D2074,-1,0,-参数!B$26,1)),"卖",AX2073)),"卖")</f>
        <v>卖</v>
      </c>
      <c r="AY2074" s="12" t="str">
        <f ca="1">IF(AX2073="买",$E2074/$E2073-1-IF(AX2072="卖",参数!$B$3-IF(AX2074="卖",参数!$B$3+参数!$B$4,0)),"")</f>
        <v/>
      </c>
      <c r="AZ2074" s="10">
        <f t="shared" ca="1" si="652"/>
        <v>6609.6865632187128</v>
      </c>
      <c r="BA2074" s="12">
        <f ca="1">AZ2074/MAX(AZ$2:AZ2074)-1</f>
        <v>-0.15065356524119544</v>
      </c>
    </row>
    <row r="2075" spans="1:53" x14ac:dyDescent="0.15">
      <c r="A2075" s="1">
        <v>41478</v>
      </c>
      <c r="B2075" s="6">
        <v>2211.59</v>
      </c>
      <c r="C2075" s="6">
        <v>2276.7399999999998</v>
      </c>
      <c r="D2075" s="6">
        <v>2206.7600000000002</v>
      </c>
      <c r="E2075" s="2">
        <v>2265.85</v>
      </c>
      <c r="F2075" s="3">
        <f>E2075/MAX(E$2:E2075)-1</f>
        <v>-0.61446777376982231</v>
      </c>
      <c r="G2075" s="2">
        <f ca="1">IFERROR(AVERAGE(OFFSET(E2075,0,0,-参数!B$2,1)),"")</f>
        <v>2406.6753571428576</v>
      </c>
      <c r="H2075" t="str">
        <f t="shared" ca="1" si="653"/>
        <v>卖</v>
      </c>
      <c r="I2075" s="3" t="str">
        <f ca="1">IF(H2074="买",$E2075/$E2074-1-IF(H2073="卖",参数!$B$3-IF(H2075="卖",参数!$B$3+参数!$B$4,0)),"")</f>
        <v/>
      </c>
      <c r="J2075" s="2">
        <f t="shared" ca="1" si="644"/>
        <v>7151.6662830825126</v>
      </c>
      <c r="K2075" s="3">
        <f ca="1">J2075/MAX(J$2:J2075)-1</f>
        <v>-0.29543894345094335</v>
      </c>
      <c r="L2075" s="8">
        <f>L2074*(参数!$B$6-1)/(参数!$B$6+1)+E2075*2/(参数!$B$6+1)</f>
        <v>2264.27857321382</v>
      </c>
      <c r="M2075" s="8">
        <f>M2074*(参数!$B$7-1)/(参数!$B$7+1)+E2075*2/(参数!$B$7+1)</f>
        <v>2394.4205446197639</v>
      </c>
      <c r="N2075" s="8">
        <f t="shared" si="636"/>
        <v>-130.14197140594388</v>
      </c>
      <c r="O2075" s="8">
        <f>O2074*(参数!$B$8-1)/(参数!$B$8+1)+N2075*2/(参数!$B$8+1)</f>
        <v>-132.96319791245531</v>
      </c>
      <c r="P2075" s="9" t="str">
        <f t="shared" si="645"/>
        <v>卖</v>
      </c>
      <c r="Q2075" s="7" t="str">
        <f>IF(P2074="买",$E2075/$E2074-1-IF(P2073="卖",参数!$B$3-IF(P2075="卖",参数!$B$3+参数!$B$4,0)),"")</f>
        <v/>
      </c>
      <c r="R2075" s="8">
        <f t="shared" si="646"/>
        <v>6036.4039977070324</v>
      </c>
      <c r="S2075" s="3">
        <f>R2075/MAX(R$2:R2075)-1</f>
        <v>-0.17263361747846984</v>
      </c>
      <c r="T2075" s="10">
        <f ca="1">IFERROR(AVERAGE(OFFSET(E2075,0,0,-参数!B$10,1)),"")</f>
        <v>2229.0950000000003</v>
      </c>
      <c r="U2075" s="10">
        <f ca="1">IFERROR(AVERAGE(OFFSET(E2075,0,0,-参数!B$11,1)),"")</f>
        <v>2453.9168641975298</v>
      </c>
      <c r="V2075" s="10">
        <f t="shared" ca="1" si="637"/>
        <v>-224.82186419752952</v>
      </c>
      <c r="W2075" s="10">
        <f ca="1">IFERROR(AVERAGE(OFFSET(V2075,0,0,-参数!B$12,1)),"")</f>
        <v>-218.33965263748479</v>
      </c>
      <c r="X2075" s="11" t="str">
        <f t="shared" ca="1" si="635"/>
        <v>卖</v>
      </c>
      <c r="Y2075" s="12" t="str">
        <f ca="1">IF(X2074="买",$E2075/$E2074-1-IF(X2073="卖",参数!$B$3-IF(X2075="卖",参数!$B$3+参数!$B$4,0)),"")</f>
        <v/>
      </c>
      <c r="Z2075" s="10">
        <f t="shared" ca="1" si="647"/>
        <v>6469.1878174447602</v>
      </c>
      <c r="AA2075" s="3">
        <f ca="1">Z2075/MAX(Z$2:Z2075)-1</f>
        <v>-0.1687336980814389</v>
      </c>
      <c r="AB2075" s="8">
        <f ca="1">IFERROR(AVERAGE(OFFSET(E2075,0,0,-参数!B$14,1)),"")</f>
        <v>2260.9012499999999</v>
      </c>
      <c r="AC2075" s="8">
        <f ca="1">IFERROR(AVERAGE(OFFSET(E2075,0,0,-参数!B$15,1)),"")</f>
        <v>2261.9813793103449</v>
      </c>
      <c r="AD2075" s="9" t="str">
        <f ca="1">IFERROR(IF(OR(AND(AB2075/AC2075-1&lt;参数!B$16,AB2075/AC2075-1&gt;参数!B$17),AB2075/AC2075-1&lt;参数!B$18),"买","卖"),"买")</f>
        <v>卖</v>
      </c>
      <c r="AE2075" s="7" t="str">
        <f ca="1">IF(AD2074="买",$E2075/$E2074-1-IF(AD2073="卖",参数!$B$3-IF(AD2075="卖",参数!$B$3+参数!$B$4,0)),"")</f>
        <v/>
      </c>
      <c r="AF2075" s="8">
        <f t="shared" ca="1" si="648"/>
        <v>7346.014540979817</v>
      </c>
      <c r="AG2075" s="3">
        <f ca="1">AF2075/MAX(AF$2:AF2075)-1</f>
        <v>-0.17826524956931245</v>
      </c>
      <c r="AH2075">
        <f t="shared" ca="1" si="638"/>
        <v>0</v>
      </c>
      <c r="AI2075">
        <f t="shared" si="639"/>
        <v>0</v>
      </c>
      <c r="AJ2075">
        <f t="shared" ca="1" si="640"/>
        <v>1</v>
      </c>
      <c r="AK2075">
        <f t="shared" ca="1" si="641"/>
        <v>1</v>
      </c>
      <c r="AL2075">
        <f t="shared" ca="1" si="642"/>
        <v>0</v>
      </c>
      <c r="AM2075">
        <f t="shared" ca="1" si="643"/>
        <v>0</v>
      </c>
      <c r="AO2075" s="9">
        <f t="shared" si="649"/>
        <v>63.659999999999854</v>
      </c>
      <c r="AP2075" s="15">
        <f ca="1">IFERROR(ABS(E2075-OFFSET(E2075,-参数!B$20,0,1,1))/SUM(OFFSET(AO2075,0,0,-参数!B$20,1)),0)</f>
        <v>0.11271499725590504</v>
      </c>
      <c r="AQ2075" s="16">
        <f ca="1">(参数!B$21+参数!B$22*'000300'!AP2075)^(参数!B$23)</f>
        <v>8.676997235194836E-2</v>
      </c>
      <c r="AR2075" s="17">
        <f t="shared" ca="1" si="650"/>
        <v>2241.7053357349337</v>
      </c>
      <c r="AS2075" s="9" t="str">
        <f ca="1">IF(E2075+参数!B$24&gt;=AR2075,"买","卖")</f>
        <v>买</v>
      </c>
      <c r="AT2075" s="7" t="str">
        <f ca="1">IF(AS2074="买",$E2075/$E2074-1-IF(AS2073="卖",参数!$B$3-IF(AS2075="卖",参数!$B$3+参数!$B$4,0)),"")</f>
        <v/>
      </c>
      <c r="AU2075" s="8">
        <f t="shared" ca="1" si="651"/>
        <v>5115.3055589841797</v>
      </c>
      <c r="AV2075" s="7">
        <f ca="1">AU2075/MAX(AU$2:AU2075)-1</f>
        <v>-0.21218312076718415</v>
      </c>
      <c r="AW2075" s="3">
        <f t="shared" ca="1" si="654"/>
        <v>1.0244165642729897E-3</v>
      </c>
      <c r="AX2075" s="11" t="str">
        <f ca="1">IFERROR(IF(E2075&gt;MAX(OFFSET(C2075,-1,0,-参数!B$27,1)),"买",IF(E2075&lt;MIN(OFFSET(D2075,-1,0,-参数!B$26,1)),"卖",AX2074)),"卖")</f>
        <v>卖</v>
      </c>
      <c r="AY2075" s="12" t="str">
        <f ca="1">IF(AX2074="买",$E2075/$E2074-1-IF(AX2073="卖",参数!$B$3-IF(AX2075="卖",参数!$B$3+参数!$B$4,0)),"")</f>
        <v/>
      </c>
      <c r="AZ2075" s="10">
        <f t="shared" ca="1" si="652"/>
        <v>6609.6865632187128</v>
      </c>
      <c r="BA2075" s="12">
        <f ca="1">AZ2075/MAX(AZ$2:AZ2075)-1</f>
        <v>-0.15065356524119544</v>
      </c>
    </row>
    <row r="2076" spans="1:53" x14ac:dyDescent="0.15">
      <c r="A2076" s="1">
        <v>41479</v>
      </c>
      <c r="B2076" s="6">
        <v>2253.38</v>
      </c>
      <c r="C2076" s="6">
        <v>2265.58</v>
      </c>
      <c r="D2076" s="6">
        <v>2217.19</v>
      </c>
      <c r="E2076" s="2">
        <v>2249.15</v>
      </c>
      <c r="F2076" s="3">
        <f>E2076/MAX(E$2:E2076)-1</f>
        <v>-0.61730926291431287</v>
      </c>
      <c r="G2076" s="2">
        <f ca="1">IFERROR(AVERAGE(OFFSET(E2076,0,0,-参数!B$2,1)),"")</f>
        <v>2403.0951785714287</v>
      </c>
      <c r="H2076" t="str">
        <f t="shared" ca="1" si="653"/>
        <v>卖</v>
      </c>
      <c r="I2076" s="3" t="str">
        <f ca="1">IF(H2075="买",$E2076/$E2075-1-IF(H2074="卖",参数!$B$3-IF(H2076="卖",参数!$B$3+参数!$B$4,0)),"")</f>
        <v/>
      </c>
      <c r="J2076" s="2">
        <f t="shared" ca="1" si="644"/>
        <v>7151.6662830825126</v>
      </c>
      <c r="K2076" s="3">
        <f ca="1">J2076/MAX(J$2:J2076)-1</f>
        <v>-0.29543894345094335</v>
      </c>
      <c r="L2076" s="8">
        <f>L2075*(参数!$B$6-1)/(参数!$B$6+1)+E2076*2/(参数!$B$6+1)</f>
        <v>2262.8377567172656</v>
      </c>
      <c r="M2076" s="8">
        <f>M2075*(参数!$B$7-1)/(参数!$B$7+1)+E2076*2/(参数!$B$7+1)</f>
        <v>2390.9200495686855</v>
      </c>
      <c r="N2076" s="8">
        <f t="shared" si="636"/>
        <v>-128.08229285141988</v>
      </c>
      <c r="O2076" s="8">
        <f>O2075*(参数!$B$8-1)/(参数!$B$8+1)+N2076*2/(参数!$B$8+1)</f>
        <v>-131.98701690024822</v>
      </c>
      <c r="P2076" s="9" t="str">
        <f t="shared" si="645"/>
        <v>卖</v>
      </c>
      <c r="Q2076" s="7" t="str">
        <f>IF(P2075="买",$E2076/$E2075-1-IF(P2074="卖",参数!$B$3-IF(P2076="卖",参数!$B$3+参数!$B$4,0)),"")</f>
        <v/>
      </c>
      <c r="R2076" s="8">
        <f t="shared" si="646"/>
        <v>6036.4039977070324</v>
      </c>
      <c r="S2076" s="3">
        <f>R2076/MAX(R$2:R2076)-1</f>
        <v>-0.17263361747846984</v>
      </c>
      <c r="T2076" s="10">
        <f ca="1">IFERROR(AVERAGE(OFFSET(E2076,0,0,-参数!B$10,1)),"")</f>
        <v>2233.1374999999998</v>
      </c>
      <c r="U2076" s="10">
        <f ca="1">IFERROR(AVERAGE(OFFSET(E2076,0,0,-参数!B$11,1)),"")</f>
        <v>2452.8974320987645</v>
      </c>
      <c r="V2076" s="10">
        <f t="shared" ca="1" si="637"/>
        <v>-219.75993209876469</v>
      </c>
      <c r="W2076" s="10">
        <f ca="1">IFERROR(AVERAGE(OFFSET(V2076,0,0,-参数!B$12,1)),"")</f>
        <v>-220.75381088664309</v>
      </c>
      <c r="X2076" s="11" t="str">
        <f t="shared" ca="1" si="635"/>
        <v>买</v>
      </c>
      <c r="Y2076" s="12" t="str">
        <f ca="1">IF(X2075="买",$E2076/$E2075-1-IF(X2074="卖",参数!$B$3-IF(X2076="卖",参数!$B$3+参数!$B$4,0)),"")</f>
        <v/>
      </c>
      <c r="Z2076" s="10">
        <f t="shared" ca="1" si="647"/>
        <v>6469.1878174447602</v>
      </c>
      <c r="AA2076" s="3">
        <f ca="1">Z2076/MAX(Z$2:Z2076)-1</f>
        <v>-0.1687336980814389</v>
      </c>
      <c r="AB2076" s="8">
        <f ca="1">IFERROR(AVERAGE(OFFSET(E2076,0,0,-参数!B$14,1)),"")</f>
        <v>2257.6237500000002</v>
      </c>
      <c r="AC2076" s="8">
        <f ca="1">IFERROR(AVERAGE(OFFSET(E2076,0,0,-参数!B$15,1)),"")</f>
        <v>2256.7817241379316</v>
      </c>
      <c r="AD2076" s="9" t="str">
        <f ca="1">IFERROR(IF(OR(AND(AB2076/AC2076-1&lt;参数!B$16,AB2076/AC2076-1&gt;参数!B$17),AB2076/AC2076-1&lt;参数!B$18),"买","卖"),"买")</f>
        <v>买</v>
      </c>
      <c r="AE2076" s="7" t="str">
        <f ca="1">IF(AD2075="买",$E2076/$E2075-1-IF(AD2074="卖",参数!$B$3-IF(AD2076="卖",参数!$B$3+参数!$B$4,0)),"")</f>
        <v/>
      </c>
      <c r="AF2076" s="8">
        <f t="shared" ca="1" si="648"/>
        <v>7346.014540979817</v>
      </c>
      <c r="AG2076" s="3">
        <f ca="1">AF2076/MAX(AF$2:AF2076)-1</f>
        <v>-0.17826524956931245</v>
      </c>
      <c r="AH2076">
        <f t="shared" ca="1" si="638"/>
        <v>0</v>
      </c>
      <c r="AI2076">
        <f t="shared" si="639"/>
        <v>0</v>
      </c>
      <c r="AJ2076">
        <f t="shared" ca="1" si="640"/>
        <v>0</v>
      </c>
      <c r="AK2076">
        <f t="shared" ca="1" si="641"/>
        <v>1</v>
      </c>
      <c r="AL2076">
        <f t="shared" ca="1" si="642"/>
        <v>0</v>
      </c>
      <c r="AM2076">
        <f t="shared" ca="1" si="643"/>
        <v>0</v>
      </c>
      <c r="AO2076" s="9">
        <f t="shared" si="649"/>
        <v>16.699999999999818</v>
      </c>
      <c r="AP2076" s="15">
        <f ca="1">IFERROR(ABS(E2076-OFFSET(E2076,-参数!B$20,0,1,1))/SUM(OFFSET(AO2076,0,0,-参数!B$20,1)),0)</f>
        <v>0.11521165591908591</v>
      </c>
      <c r="AQ2076" s="16">
        <f ca="1">(参数!B$21+参数!B$22*'000300'!AP2076)^(参数!B$23)</f>
        <v>8.9179247961917896E-2</v>
      </c>
      <c r="AR2076" s="17">
        <f t="shared" ca="1" si="650"/>
        <v>2242.3692452954215</v>
      </c>
      <c r="AS2076" s="9" t="str">
        <f ca="1">IF(E2076+参数!B$24&gt;=AR2076,"买","卖")</f>
        <v>买</v>
      </c>
      <c r="AT2076" s="7">
        <f ca="1">IF(AS2075="买",$E2076/$E2075-1-IF(AS2074="卖",参数!$B$3-IF(AS2076="卖",参数!$B$3+参数!$B$4,0)),"")</f>
        <v>-7.6203025354722176E-3</v>
      </c>
      <c r="AU2076" s="8">
        <f t="shared" ca="1" si="651"/>
        <v>5076.3253830633375</v>
      </c>
      <c r="AV2076" s="7">
        <f ca="1">AU2076/MAX(AU$2:AU2076)-1</f>
        <v>-0.21818652372948977</v>
      </c>
      <c r="AW2076" s="3">
        <f t="shared" ca="1" si="654"/>
        <v>2.9616272482591022E-4</v>
      </c>
      <c r="AX2076" s="11" t="str">
        <f ca="1">IFERROR(IF(E2076&gt;MAX(OFFSET(C2076,-1,0,-参数!B$27,1)),"买",IF(E2076&lt;MIN(OFFSET(D2076,-1,0,-参数!B$26,1)),"卖",AX2075)),"卖")</f>
        <v>卖</v>
      </c>
      <c r="AY2076" s="12" t="str">
        <f ca="1">IF(AX2075="买",$E2076/$E2075-1-IF(AX2074="卖",参数!$B$3-IF(AX2076="卖",参数!$B$3+参数!$B$4,0)),"")</f>
        <v/>
      </c>
      <c r="AZ2076" s="10">
        <f t="shared" ca="1" si="652"/>
        <v>6609.6865632187128</v>
      </c>
      <c r="BA2076" s="12">
        <f ca="1">AZ2076/MAX(AZ$2:AZ2076)-1</f>
        <v>-0.15065356524119544</v>
      </c>
    </row>
    <row r="2077" spans="1:53" x14ac:dyDescent="0.15">
      <c r="A2077" s="1">
        <v>41480</v>
      </c>
      <c r="B2077" s="6">
        <v>2255.2199999999998</v>
      </c>
      <c r="C2077" s="6">
        <v>2268.84</v>
      </c>
      <c r="D2077" s="6">
        <v>2227.85</v>
      </c>
      <c r="E2077" s="2">
        <v>2237.6799999999998</v>
      </c>
      <c r="F2077" s="3">
        <f>E2077/MAX(E$2:E2077)-1</f>
        <v>-0.61926087252433137</v>
      </c>
      <c r="G2077" s="2">
        <f ca="1">IFERROR(AVERAGE(OFFSET(E2077,0,0,-参数!B$2,1)),"")</f>
        <v>2398.5375000000008</v>
      </c>
      <c r="H2077" t="str">
        <f t="shared" ca="1" si="653"/>
        <v>卖</v>
      </c>
      <c r="I2077" s="3" t="str">
        <f ca="1">IF(H2076="买",$E2077/$E2076-1-IF(H2075="卖",参数!$B$3-IF(H2077="卖",参数!$B$3+参数!$B$4,0)),"")</f>
        <v/>
      </c>
      <c r="J2077" s="2">
        <f t="shared" ca="1" si="644"/>
        <v>7151.6662830825126</v>
      </c>
      <c r="K2077" s="3">
        <f ca="1">J2077/MAX(J$2:J2077)-1</f>
        <v>-0.29543894345094335</v>
      </c>
      <c r="L2077" s="8">
        <f>L2076*(参数!$B$6-1)/(参数!$B$6+1)+E2077*2/(参数!$B$6+1)</f>
        <v>2260.4417798870495</v>
      </c>
      <c r="M2077" s="8">
        <f>M2076*(参数!$B$7-1)/(参数!$B$7+1)+E2077*2/(参数!$B$7+1)</f>
        <v>2387.2275182537778</v>
      </c>
      <c r="N2077" s="8">
        <f t="shared" si="636"/>
        <v>-126.78573836672831</v>
      </c>
      <c r="O2077" s="8">
        <f>O2076*(参数!$B$8-1)/(参数!$B$8+1)+N2077*2/(参数!$B$8+1)</f>
        <v>-130.94676119354423</v>
      </c>
      <c r="P2077" s="9" t="str">
        <f t="shared" si="645"/>
        <v>卖</v>
      </c>
      <c r="Q2077" s="7" t="str">
        <f>IF(P2076="买",$E2077/$E2076-1-IF(P2075="卖",参数!$B$3-IF(P2077="卖",参数!$B$3+参数!$B$4,0)),"")</f>
        <v/>
      </c>
      <c r="R2077" s="8">
        <f t="shared" si="646"/>
        <v>6036.4039977070324</v>
      </c>
      <c r="S2077" s="3">
        <f>R2077/MAX(R$2:R2077)-1</f>
        <v>-0.17263361747846984</v>
      </c>
      <c r="T2077" s="10">
        <f ca="1">IFERROR(AVERAGE(OFFSET(E2077,0,0,-参数!B$10,1)),"")</f>
        <v>2236.9845</v>
      </c>
      <c r="U2077" s="10">
        <f ca="1">IFERROR(AVERAGE(OFFSET(E2077,0,0,-参数!B$11,1)),"")</f>
        <v>2451.9867654320979</v>
      </c>
      <c r="V2077" s="10">
        <f t="shared" ca="1" si="637"/>
        <v>-215.00226543209783</v>
      </c>
      <c r="W2077" s="10">
        <f ca="1">IFERROR(AVERAGE(OFFSET(V2077,0,0,-参数!B$12,1)),"")</f>
        <v>-221.67000112233336</v>
      </c>
      <c r="X2077" s="11" t="str">
        <f t="shared" ca="1" si="635"/>
        <v>买</v>
      </c>
      <c r="Y2077" s="12">
        <f ca="1">IF(X2076="买",$E2077/$E2076-1-IF(X2075="卖",参数!$B$3-IF(X2077="卖",参数!$B$3+参数!$B$4,0)),"")</f>
        <v>-5.3497043327480898E-3</v>
      </c>
      <c r="Z2077" s="10">
        <f t="shared" ca="1" si="647"/>
        <v>6434.5795753484153</v>
      </c>
      <c r="AA2077" s="3">
        <f ca="1">Z2077/MAX(Z$2:Z2077)-1</f>
        <v>-0.17318072701848009</v>
      </c>
      <c r="AB2077" s="8">
        <f ca="1">IFERROR(AVERAGE(OFFSET(E2077,0,0,-参数!B$14,1)),"")</f>
        <v>2248.9212499999999</v>
      </c>
      <c r="AC2077" s="8">
        <f ca="1">IFERROR(AVERAGE(OFFSET(E2077,0,0,-参数!B$15,1)),"")</f>
        <v>2250.6062068965521</v>
      </c>
      <c r="AD2077" s="9" t="str">
        <f ca="1">IFERROR(IF(OR(AND(AB2077/AC2077-1&lt;参数!B$16,AB2077/AC2077-1&gt;参数!B$17),AB2077/AC2077-1&lt;参数!B$18),"买","卖"),"买")</f>
        <v>卖</v>
      </c>
      <c r="AE2077" s="7">
        <f ca="1">IF(AD2076="买",$E2077/$E2076-1-IF(AD2075="卖",参数!$B$3-IF(AD2077="卖",参数!$B$3+参数!$B$4,0)),"")</f>
        <v>-4.0997043327480895E-3</v>
      </c>
      <c r="AF2077" s="8">
        <f t="shared" ca="1" si="648"/>
        <v>7315.8980533377317</v>
      </c>
      <c r="AG2077" s="3">
        <f ca="1">AF2077/MAX(AF$2:AF2077)-1</f>
        <v>-0.18163411908602278</v>
      </c>
      <c r="AH2077">
        <f t="shared" ca="1" si="638"/>
        <v>0</v>
      </c>
      <c r="AI2077">
        <f t="shared" si="639"/>
        <v>0</v>
      </c>
      <c r="AJ2077">
        <f t="shared" ca="1" si="640"/>
        <v>0</v>
      </c>
      <c r="AK2077">
        <f t="shared" ca="1" si="641"/>
        <v>0</v>
      </c>
      <c r="AL2077">
        <f t="shared" ca="1" si="642"/>
        <v>1</v>
      </c>
      <c r="AM2077">
        <f t="shared" ca="1" si="643"/>
        <v>0</v>
      </c>
      <c r="AO2077" s="9">
        <f t="shared" si="649"/>
        <v>11.470000000000255</v>
      </c>
      <c r="AP2077" s="15">
        <f ca="1">IFERROR(ABS(E2077-OFFSET(E2077,-参数!B$20,0,1,1))/SUM(OFFSET(AO2077,0,0,-参数!B$20,1)),0)</f>
        <v>0.13035868704076706</v>
      </c>
      <c r="AQ2077" s="16">
        <f ca="1">(参数!B$21+参数!B$22*'000300'!AP2077)^(参数!B$23)</f>
        <v>0.10379613299434021</v>
      </c>
      <c r="AR2077" s="17">
        <f t="shared" ca="1" si="650"/>
        <v>2241.8825197670949</v>
      </c>
      <c r="AS2077" s="9" t="str">
        <f ca="1">IF(E2077+参数!B$24&gt;=AR2077,"买","卖")</f>
        <v>买</v>
      </c>
      <c r="AT2077" s="7">
        <f ca="1">IF(AS2076="买",$E2077/$E2076-1-IF(AS2075="卖",参数!$B$3-IF(AS2077="卖",参数!$B$3+参数!$B$4,0)),"")</f>
        <v>-5.0997043327480895E-3</v>
      </c>
      <c r="AU2077" s="8">
        <f t="shared" ca="1" si="651"/>
        <v>5050.4376245128906</v>
      </c>
      <c r="AV2077" s="7">
        <f ca="1">AU2077/MAX(AU$2:AU2077)-1</f>
        <v>-0.22217354130182732</v>
      </c>
      <c r="AW2077" s="3">
        <f t="shared" ca="1" si="654"/>
        <v>-2.1705859966980601E-4</v>
      </c>
      <c r="AX2077" s="11" t="str">
        <f ca="1">IFERROR(IF(E2077&gt;MAX(OFFSET(C2077,-1,0,-参数!B$27,1)),"买",IF(E2077&lt;MIN(OFFSET(D2077,-1,0,-参数!B$26,1)),"卖",AX2076)),"卖")</f>
        <v>卖</v>
      </c>
      <c r="AY2077" s="12" t="str">
        <f ca="1">IF(AX2076="买",$E2077/$E2076-1-IF(AX2075="卖",参数!$B$3-IF(AX2077="卖",参数!$B$3+参数!$B$4,0)),"")</f>
        <v/>
      </c>
      <c r="AZ2077" s="10">
        <f t="shared" ca="1" si="652"/>
        <v>6609.6865632187128</v>
      </c>
      <c r="BA2077" s="12">
        <f ca="1">AZ2077/MAX(AZ$2:AZ2077)-1</f>
        <v>-0.15065356524119544</v>
      </c>
    </row>
    <row r="2078" spans="1:53" x14ac:dyDescent="0.15">
      <c r="A2078" s="1">
        <v>41481</v>
      </c>
      <c r="B2078" s="6">
        <v>2226.4299999999998</v>
      </c>
      <c r="C2078" s="6">
        <v>2238.42</v>
      </c>
      <c r="D2078" s="6">
        <v>2209.81</v>
      </c>
      <c r="E2078" s="2">
        <v>2224.0100000000002</v>
      </c>
      <c r="F2078" s="3">
        <f>E2078/MAX(E$2:E2078)-1</f>
        <v>-0.6215868100455999</v>
      </c>
      <c r="G2078" s="2">
        <f ca="1">IFERROR(AVERAGE(OFFSET(E2078,0,0,-参数!B$2,1)),"")</f>
        <v>2393.1451785714294</v>
      </c>
      <c r="H2078" t="str">
        <f t="shared" ca="1" si="653"/>
        <v>卖</v>
      </c>
      <c r="I2078" s="3" t="str">
        <f ca="1">IF(H2077="买",$E2078/$E2077-1-IF(H2076="卖",参数!$B$3-IF(H2078="卖",参数!$B$3+参数!$B$4,0)),"")</f>
        <v/>
      </c>
      <c r="J2078" s="2">
        <f t="shared" ca="1" si="644"/>
        <v>7151.6662830825126</v>
      </c>
      <c r="K2078" s="3">
        <f ca="1">J2078/MAX(J$2:J2078)-1</f>
        <v>-0.29543894345094335</v>
      </c>
      <c r="L2078" s="8">
        <f>L2077*(参数!$B$6-1)/(参数!$B$6+1)+E2078*2/(参数!$B$6+1)</f>
        <v>2256.9720865644731</v>
      </c>
      <c r="M2078" s="8">
        <f>M2077*(参数!$B$7-1)/(参数!$B$7+1)+E2078*2/(参数!$B$7+1)</f>
        <v>2383.2945660066989</v>
      </c>
      <c r="N2078" s="8">
        <f t="shared" si="636"/>
        <v>-126.32247944222581</v>
      </c>
      <c r="O2078" s="8">
        <f>O2077*(参数!$B$8-1)/(参数!$B$8+1)+N2078*2/(参数!$B$8+1)</f>
        <v>-130.02190484328054</v>
      </c>
      <c r="P2078" s="9" t="str">
        <f t="shared" si="645"/>
        <v>卖</v>
      </c>
      <c r="Q2078" s="7" t="str">
        <f>IF(P2077="买",$E2078/$E2077-1-IF(P2076="卖",参数!$B$3-IF(P2078="卖",参数!$B$3+参数!$B$4,0)),"")</f>
        <v/>
      </c>
      <c r="R2078" s="8">
        <f t="shared" si="646"/>
        <v>6036.4039977070324</v>
      </c>
      <c r="S2078" s="3">
        <f>R2078/MAX(R$2:R2078)-1</f>
        <v>-0.17263361747846984</v>
      </c>
      <c r="T2078" s="10">
        <f ca="1">IFERROR(AVERAGE(OFFSET(E2078,0,0,-参数!B$10,1)),"")</f>
        <v>2238.1530000000002</v>
      </c>
      <c r="U2078" s="10">
        <f ca="1">IFERROR(AVERAGE(OFFSET(E2078,0,0,-参数!B$11,1)),"")</f>
        <v>2451.0344691358014</v>
      </c>
      <c r="V2078" s="10">
        <f t="shared" ca="1" si="637"/>
        <v>-212.88146913580113</v>
      </c>
      <c r="W2078" s="10">
        <f ca="1">IFERROR(AVERAGE(OFFSET(V2078,0,0,-参数!B$12,1)),"")</f>
        <v>-222.15854264870822</v>
      </c>
      <c r="X2078" s="11" t="str">
        <f t="shared" ca="1" si="635"/>
        <v>买</v>
      </c>
      <c r="Y2078" s="12">
        <f ca="1">IF(X2077="买",$E2078/$E2077-1-IF(X2076="卖",参数!$B$3-IF(X2078="卖",参数!$B$3+参数!$B$4,0)),"")</f>
        <v>-6.1090057559614053E-3</v>
      </c>
      <c r="Z2078" s="10">
        <f t="shared" ca="1" si="647"/>
        <v>6395.2706916854204</v>
      </c>
      <c r="AA2078" s="3">
        <f ca="1">Z2078/MAX(Z$2:Z2078)-1</f>
        <v>-0.17823177071626395</v>
      </c>
      <c r="AB2078" s="8">
        <f ca="1">IFERROR(AVERAGE(OFFSET(E2078,0,0,-参数!B$14,1)),"")</f>
        <v>2237.1912499999999</v>
      </c>
      <c r="AC2078" s="8">
        <f ca="1">IFERROR(AVERAGE(OFFSET(E2078,0,0,-参数!B$15,1)),"")</f>
        <v>2244.4051724137935</v>
      </c>
      <c r="AD2078" s="9" t="str">
        <f ca="1">IFERROR(IF(OR(AND(AB2078/AC2078-1&lt;参数!B$16,AB2078/AC2078-1&gt;参数!B$17),AB2078/AC2078-1&lt;参数!B$18),"买","卖"),"买")</f>
        <v>卖</v>
      </c>
      <c r="AE2078" s="7" t="str">
        <f ca="1">IF(AD2077="买",$E2078/$E2077-1-IF(AD2076="卖",参数!$B$3-IF(AD2078="卖",参数!$B$3+参数!$B$4,0)),"")</f>
        <v/>
      </c>
      <c r="AF2078" s="8">
        <f t="shared" ca="1" si="648"/>
        <v>7315.8980533377317</v>
      </c>
      <c r="AG2078" s="3">
        <f ca="1">AF2078/MAX(AF$2:AF2078)-1</f>
        <v>-0.18163411908602278</v>
      </c>
      <c r="AH2078">
        <f t="shared" ca="1" si="638"/>
        <v>0</v>
      </c>
      <c r="AI2078">
        <f t="shared" si="639"/>
        <v>0</v>
      </c>
      <c r="AJ2078">
        <f t="shared" ca="1" si="640"/>
        <v>0</v>
      </c>
      <c r="AK2078">
        <f t="shared" ca="1" si="641"/>
        <v>0</v>
      </c>
      <c r="AL2078">
        <f t="shared" ca="1" si="642"/>
        <v>0</v>
      </c>
      <c r="AM2078">
        <f t="shared" ca="1" si="643"/>
        <v>0</v>
      </c>
      <c r="AO2078" s="9">
        <f t="shared" si="649"/>
        <v>13.669999999999618</v>
      </c>
      <c r="AP2078" s="15">
        <f ca="1">IFERROR(ABS(E2078-OFFSET(E2078,-参数!B$20,0,1,1))/SUM(OFFSET(AO2078,0,0,-参数!B$20,1)),0)</f>
        <v>0.1346379768750384</v>
      </c>
      <c r="AQ2078" s="16">
        <f ca="1">(参数!B$21+参数!B$22*'000300'!AP2078)^(参数!B$23)</f>
        <v>0.10792564768441207</v>
      </c>
      <c r="AR2078" s="17">
        <f t="shared" ca="1" si="650"/>
        <v>2239.9536164954789</v>
      </c>
      <c r="AS2078" s="9" t="str">
        <f ca="1">IF(E2078+参数!B$24&gt;=AR2078,"买","卖")</f>
        <v>卖</v>
      </c>
      <c r="AT2078" s="7">
        <f ca="1">IF(AS2077="买",$E2078/$E2077-1-IF(AS2076="卖",参数!$B$3-IF(AS2078="卖",参数!$B$3+参数!$B$4,0)),"")</f>
        <v>-6.1090057559614053E-3</v>
      </c>
      <c r="AU2078" s="8">
        <f t="shared" ca="1" si="651"/>
        <v>5019.5844719946172</v>
      </c>
      <c r="AV2078" s="7">
        <f ca="1">AU2078/MAX(AU$2:AU2078)-1</f>
        <v>-0.22692528761515363</v>
      </c>
      <c r="AW2078" s="3">
        <f t="shared" ca="1" si="654"/>
        <v>-8.6039444734886672E-4</v>
      </c>
      <c r="AX2078" s="11" t="str">
        <f ca="1">IFERROR(IF(E2078&gt;MAX(OFFSET(C2078,-1,0,-参数!B$27,1)),"买",IF(E2078&lt;MIN(OFFSET(D2078,-1,0,-参数!B$26,1)),"卖",AX2077)),"卖")</f>
        <v>卖</v>
      </c>
      <c r="AY2078" s="12" t="str">
        <f ca="1">IF(AX2077="买",$E2078/$E2077-1-IF(AX2076="卖",参数!$B$3-IF(AX2078="卖",参数!$B$3+参数!$B$4,0)),"")</f>
        <v/>
      </c>
      <c r="AZ2078" s="10">
        <f t="shared" ca="1" si="652"/>
        <v>6609.6865632187128</v>
      </c>
      <c r="BA2078" s="12">
        <f ca="1">AZ2078/MAX(AZ$2:AZ2078)-1</f>
        <v>-0.15065356524119544</v>
      </c>
    </row>
    <row r="2079" spans="1:53" x14ac:dyDescent="0.15">
      <c r="A2079" s="1">
        <v>41484</v>
      </c>
      <c r="B2079" s="6">
        <v>2205.08</v>
      </c>
      <c r="C2079" s="6">
        <v>2205.08</v>
      </c>
      <c r="D2079" s="6">
        <v>2169.02</v>
      </c>
      <c r="E2079" s="2">
        <v>2175.9699999999998</v>
      </c>
      <c r="F2079" s="3">
        <f>E2079/MAX(E$2:E2079)-1</f>
        <v>-0.62976077043490097</v>
      </c>
      <c r="G2079" s="2">
        <f ca="1">IFERROR(AVERAGE(OFFSET(E2079,0,0,-参数!B$2,1)),"")</f>
        <v>2386.8242857142864</v>
      </c>
      <c r="H2079" t="str">
        <f t="shared" ca="1" si="653"/>
        <v>卖</v>
      </c>
      <c r="I2079" s="3" t="str">
        <f ca="1">IF(H2078="买",$E2079/$E2078-1-IF(H2077="卖",参数!$B$3-IF(H2079="卖",参数!$B$3+参数!$B$4,0)),"")</f>
        <v/>
      </c>
      <c r="J2079" s="2">
        <f t="shared" ca="1" si="644"/>
        <v>7151.6662830825126</v>
      </c>
      <c r="K2079" s="3">
        <f ca="1">J2079/MAX(J$2:J2079)-1</f>
        <v>-0.29543894345094335</v>
      </c>
      <c r="L2079" s="8">
        <f>L2078*(参数!$B$6-1)/(参数!$B$6+1)+E2079*2/(参数!$B$6+1)</f>
        <v>2249.2576021297614</v>
      </c>
      <c r="M2079" s="8">
        <f>M2078*(参数!$B$7-1)/(参数!$B$7+1)+E2079*2/(参数!$B$7+1)</f>
        <v>2378.2987933318386</v>
      </c>
      <c r="N2079" s="8">
        <f t="shared" si="636"/>
        <v>-129.04119120207724</v>
      </c>
      <c r="O2079" s="8">
        <f>O2078*(参数!$B$8-1)/(参数!$B$8+1)+N2079*2/(参数!$B$8+1)</f>
        <v>-129.82576211503988</v>
      </c>
      <c r="P2079" s="9" t="str">
        <f t="shared" si="645"/>
        <v>卖</v>
      </c>
      <c r="Q2079" s="7" t="str">
        <f>IF(P2078="买",$E2079/$E2078-1-IF(P2077="卖",参数!$B$3-IF(P2079="卖",参数!$B$3+参数!$B$4,0)),"")</f>
        <v/>
      </c>
      <c r="R2079" s="8">
        <f t="shared" si="646"/>
        <v>6036.4039977070324</v>
      </c>
      <c r="S2079" s="3">
        <f>R2079/MAX(R$2:R2079)-1</f>
        <v>-0.17263361747846984</v>
      </c>
      <c r="T2079" s="10">
        <f ca="1">IFERROR(AVERAGE(OFFSET(E2079,0,0,-参数!B$10,1)),"")</f>
        <v>2236.2855</v>
      </c>
      <c r="U2079" s="10">
        <f ca="1">IFERROR(AVERAGE(OFFSET(E2079,0,0,-参数!B$11,1)),"")</f>
        <v>2449.9640740740733</v>
      </c>
      <c r="V2079" s="10">
        <f t="shared" ca="1" si="637"/>
        <v>-213.67857407407337</v>
      </c>
      <c r="W2079" s="10">
        <f ca="1">IFERROR(AVERAGE(OFFSET(V2079,0,0,-参数!B$12,1)),"")</f>
        <v>-222.18027328843891</v>
      </c>
      <c r="X2079" s="11" t="str">
        <f t="shared" ca="1" si="635"/>
        <v>买</v>
      </c>
      <c r="Y2079" s="12">
        <f ca="1">IF(X2078="买",$E2079/$E2078-1-IF(X2077="卖",参数!$B$3-IF(X2079="卖",参数!$B$3+参数!$B$4,0)),"")</f>
        <v>-2.1600622299360328E-2</v>
      </c>
      <c r="Z2079" s="10">
        <f t="shared" ca="1" si="647"/>
        <v>6257.1288649721546</v>
      </c>
      <c r="AA2079" s="3">
        <f ca="1">Z2079/MAX(Z$2:Z2079)-1</f>
        <v>-0.19598247585463613</v>
      </c>
      <c r="AB2079" s="8">
        <f ca="1">IFERROR(AVERAGE(OFFSET(E2079,0,0,-参数!B$14,1)),"")</f>
        <v>2223.8325</v>
      </c>
      <c r="AC2079" s="8">
        <f ca="1">IFERROR(AVERAGE(OFFSET(E2079,0,0,-参数!B$15,1)),"")</f>
        <v>2236.0334482758622</v>
      </c>
      <c r="AD2079" s="9" t="str">
        <f ca="1">IFERROR(IF(OR(AND(AB2079/AC2079-1&lt;参数!B$16,AB2079/AC2079-1&gt;参数!B$17),AB2079/AC2079-1&lt;参数!B$18),"买","卖"),"买")</f>
        <v>卖</v>
      </c>
      <c r="AE2079" s="7" t="str">
        <f ca="1">IF(AD2078="买",$E2079/$E2078-1-IF(AD2077="卖",参数!$B$3-IF(AD2079="卖",参数!$B$3+参数!$B$4,0)),"")</f>
        <v/>
      </c>
      <c r="AF2079" s="8">
        <f t="shared" ca="1" si="648"/>
        <v>7315.8980533377317</v>
      </c>
      <c r="AG2079" s="3">
        <f ca="1">AF2079/MAX(AF$2:AF2079)-1</f>
        <v>-0.18163411908602278</v>
      </c>
      <c r="AH2079">
        <f t="shared" ca="1" si="638"/>
        <v>0</v>
      </c>
      <c r="AI2079">
        <f t="shared" si="639"/>
        <v>0</v>
      </c>
      <c r="AJ2079">
        <f t="shared" ca="1" si="640"/>
        <v>0</v>
      </c>
      <c r="AK2079">
        <f t="shared" ca="1" si="641"/>
        <v>0</v>
      </c>
      <c r="AL2079">
        <f t="shared" ca="1" si="642"/>
        <v>0</v>
      </c>
      <c r="AM2079">
        <f t="shared" ca="1" si="643"/>
        <v>0</v>
      </c>
      <c r="AO2079" s="9">
        <f t="shared" si="649"/>
        <v>48.040000000000418</v>
      </c>
      <c r="AP2079" s="15">
        <f ca="1">IFERROR(ABS(E2079-OFFSET(E2079,-参数!B$20,0,1,1))/SUM(OFFSET(AO2079,0,0,-参数!B$20,1)),0)</f>
        <v>0.15237436723075445</v>
      </c>
      <c r="AQ2079" s="16">
        <f ca="1">(参数!B$21+参数!B$22*'000300'!AP2079)^(参数!B$23)</f>
        <v>0.12504126437767804</v>
      </c>
      <c r="AR2079" s="17">
        <f t="shared" ca="1" si="650"/>
        <v>2231.9530241894277</v>
      </c>
      <c r="AS2079" s="9" t="str">
        <f ca="1">IF(E2079+参数!B$24&gt;=AR2079,"买","卖")</f>
        <v>卖</v>
      </c>
      <c r="AT2079" s="7" t="str">
        <f ca="1">IF(AS2078="买",$E2079/$E2078-1-IF(AS2077="卖",参数!$B$3-IF(AS2079="卖",参数!$B$3+参数!$B$4,0)),"")</f>
        <v/>
      </c>
      <c r="AU2079" s="8">
        <f t="shared" ca="1" si="651"/>
        <v>5019.5844719946172</v>
      </c>
      <c r="AV2079" s="7">
        <f ca="1">AU2079/MAX(AU$2:AU2079)-1</f>
        <v>-0.22692528761515363</v>
      </c>
      <c r="AW2079" s="3">
        <f t="shared" ca="1" si="654"/>
        <v>-3.5717669540713537E-3</v>
      </c>
      <c r="AX2079" s="11" t="str">
        <f ca="1">IFERROR(IF(E2079&gt;MAX(OFFSET(C2079,-1,0,-参数!B$27,1)),"买",IF(E2079&lt;MIN(OFFSET(D2079,-1,0,-参数!B$26,1)),"卖",AX2078)),"卖")</f>
        <v>卖</v>
      </c>
      <c r="AY2079" s="12" t="str">
        <f ca="1">IF(AX2078="买",$E2079/$E2078-1-IF(AX2077="卖",参数!$B$3-IF(AX2079="卖",参数!$B$3+参数!$B$4,0)),"")</f>
        <v/>
      </c>
      <c r="AZ2079" s="10">
        <f t="shared" ca="1" si="652"/>
        <v>6609.6865632187128</v>
      </c>
      <c r="BA2079" s="12">
        <f ca="1">AZ2079/MAX(AZ$2:AZ2079)-1</f>
        <v>-0.15065356524119544</v>
      </c>
    </row>
    <row r="2080" spans="1:53" x14ac:dyDescent="0.15">
      <c r="A2080" s="1">
        <v>41485</v>
      </c>
      <c r="B2080" s="6">
        <v>2184.0100000000002</v>
      </c>
      <c r="C2080" s="6">
        <v>2221.59</v>
      </c>
      <c r="D2080" s="6">
        <v>2162.98</v>
      </c>
      <c r="E2080" s="2">
        <v>2189.39</v>
      </c>
      <c r="F2080" s="3">
        <f>E2080/MAX(E$2:E2080)-1</f>
        <v>-0.62747737017627436</v>
      </c>
      <c r="G2080" s="2">
        <f ca="1">IFERROR(AVERAGE(OFFSET(E2080,0,0,-参数!B$2,1)),"")</f>
        <v>2380.5133928571436</v>
      </c>
      <c r="H2080" t="str">
        <f t="shared" ca="1" si="653"/>
        <v>卖</v>
      </c>
      <c r="I2080" s="3" t="str">
        <f ca="1">IF(H2079="买",$E2080/$E2079-1-IF(H2078="卖",参数!$B$3-IF(H2080="卖",参数!$B$3+参数!$B$4,0)),"")</f>
        <v/>
      </c>
      <c r="J2080" s="2">
        <f t="shared" ca="1" si="644"/>
        <v>7151.6662830825126</v>
      </c>
      <c r="K2080" s="3">
        <f ca="1">J2080/MAX(J$2:J2080)-1</f>
        <v>-0.29543894345094335</v>
      </c>
      <c r="L2080" s="8">
        <f>L2079*(参数!$B$6-1)/(参数!$B$6+1)+E2080*2/(参数!$B$6+1)</f>
        <v>2243.5559257364512</v>
      </c>
      <c r="M2080" s="8">
        <f>M2079*(参数!$B$7-1)/(参数!$B$7+1)+E2080*2/(参数!$B$7+1)</f>
        <v>2373.7467742154085</v>
      </c>
      <c r="N2080" s="8">
        <f t="shared" si="636"/>
        <v>-130.19084847895738</v>
      </c>
      <c r="O2080" s="8">
        <f>O2079*(参数!$B$8-1)/(参数!$B$8+1)+N2080*2/(参数!$B$8+1)</f>
        <v>-129.89877938782337</v>
      </c>
      <c r="P2080" s="9" t="str">
        <f t="shared" si="645"/>
        <v>卖</v>
      </c>
      <c r="Q2080" s="7" t="str">
        <f>IF(P2079="买",$E2080/$E2079-1-IF(P2078="卖",参数!$B$3-IF(P2080="卖",参数!$B$3+参数!$B$4,0)),"")</f>
        <v/>
      </c>
      <c r="R2080" s="8">
        <f t="shared" si="646"/>
        <v>6036.4039977070324</v>
      </c>
      <c r="S2080" s="3">
        <f>R2080/MAX(R$2:R2080)-1</f>
        <v>-0.17263361747846984</v>
      </c>
      <c r="T2080" s="10">
        <f ca="1">IFERROR(AVERAGE(OFFSET(E2080,0,0,-参数!B$10,1)),"")</f>
        <v>2234.6559999999999</v>
      </c>
      <c r="U2080" s="10">
        <f ca="1">IFERROR(AVERAGE(OFFSET(E2080,0,0,-参数!B$11,1)),"")</f>
        <v>2448.9897037037026</v>
      </c>
      <c r="V2080" s="10">
        <f t="shared" ca="1" si="637"/>
        <v>-214.33370370370267</v>
      </c>
      <c r="W2080" s="10">
        <f ca="1">IFERROR(AVERAGE(OFFSET(V2080,0,0,-参数!B$12,1)),"")</f>
        <v>-221.91711111111002</v>
      </c>
      <c r="X2080" s="11" t="str">
        <f t="shared" ca="1" si="635"/>
        <v>买</v>
      </c>
      <c r="Y2080" s="12">
        <f ca="1">IF(X2079="买",$E2080/$E2079-1-IF(X2078="卖",参数!$B$3-IF(X2080="卖",参数!$B$3+参数!$B$4,0)),"")</f>
        <v>6.1673644397670646E-3</v>
      </c>
      <c r="Z2080" s="10">
        <f t="shared" ca="1" si="647"/>
        <v>6295.7188590290243</v>
      </c>
      <c r="AA2080" s="3">
        <f ca="1">Z2080/MAX(Z$2:Z2080)-1</f>
        <v>-0.19102380676727237</v>
      </c>
      <c r="AB2080" s="8">
        <f ca="1">IFERROR(AVERAGE(OFFSET(E2080,0,0,-参数!B$14,1)),"")</f>
        <v>2216.84</v>
      </c>
      <c r="AC2080" s="8">
        <f ca="1">IFERROR(AVERAGE(OFFSET(E2080,0,0,-参数!B$15,1)),"")</f>
        <v>2228.7444827586214</v>
      </c>
      <c r="AD2080" s="9" t="str">
        <f ca="1">IFERROR(IF(OR(AND(AB2080/AC2080-1&lt;参数!B$16,AB2080/AC2080-1&gt;参数!B$17),AB2080/AC2080-1&lt;参数!B$18),"买","卖"),"买")</f>
        <v>卖</v>
      </c>
      <c r="AE2080" s="7" t="str">
        <f ca="1">IF(AD2079="买",$E2080/$E2079-1-IF(AD2078="卖",参数!$B$3-IF(AD2080="卖",参数!$B$3+参数!$B$4,0)),"")</f>
        <v/>
      </c>
      <c r="AF2080" s="8">
        <f t="shared" ca="1" si="648"/>
        <v>7315.8980533377317</v>
      </c>
      <c r="AG2080" s="3">
        <f ca="1">AF2080/MAX(AF$2:AF2080)-1</f>
        <v>-0.18163411908602278</v>
      </c>
      <c r="AH2080">
        <f t="shared" ca="1" si="638"/>
        <v>0</v>
      </c>
      <c r="AI2080">
        <f t="shared" si="639"/>
        <v>0</v>
      </c>
      <c r="AJ2080">
        <f t="shared" ca="1" si="640"/>
        <v>0</v>
      </c>
      <c r="AK2080">
        <f t="shared" ca="1" si="641"/>
        <v>0</v>
      </c>
      <c r="AL2080">
        <f t="shared" ca="1" si="642"/>
        <v>0</v>
      </c>
      <c r="AM2080">
        <f t="shared" ca="1" si="643"/>
        <v>0</v>
      </c>
      <c r="AO2080" s="9">
        <f t="shared" si="649"/>
        <v>13.420000000000073</v>
      </c>
      <c r="AP2080" s="15">
        <f ca="1">IFERROR(ABS(E2080-OFFSET(E2080,-参数!B$20,0,1,1))/SUM(OFFSET(AO2080,0,0,-参数!B$20,1)),0)</f>
        <v>0.13780558053986314</v>
      </c>
      <c r="AQ2080" s="16">
        <f ca="1">(参数!B$21+参数!B$22*'000300'!AP2080)^(参数!B$23)</f>
        <v>0.11098238522096793</v>
      </c>
      <c r="AR2080" s="17">
        <f t="shared" ca="1" si="650"/>
        <v>2227.2292782426671</v>
      </c>
      <c r="AS2080" s="9" t="str">
        <f ca="1">IF(E2080+参数!B$24&gt;=AR2080,"买","卖")</f>
        <v>卖</v>
      </c>
      <c r="AT2080" s="7" t="str">
        <f ca="1">IF(AS2079="买",$E2080/$E2079-1-IF(AS2078="卖",参数!$B$3-IF(AS2080="卖",参数!$B$3+参数!$B$4,0)),"")</f>
        <v/>
      </c>
      <c r="AU2080" s="8">
        <f t="shared" ca="1" si="651"/>
        <v>5019.5844719946172</v>
      </c>
      <c r="AV2080" s="7">
        <f ca="1">AU2080/MAX(AU$2:AU2080)-1</f>
        <v>-0.22692528761515363</v>
      </c>
      <c r="AW2080" s="3">
        <f t="shared" ca="1" si="654"/>
        <v>-2.1164181752777456E-3</v>
      </c>
      <c r="AX2080" s="11" t="str">
        <f ca="1">IFERROR(IF(E2080&gt;MAX(OFFSET(C2080,-1,0,-参数!B$27,1)),"买",IF(E2080&lt;MIN(OFFSET(D2080,-1,0,-参数!B$26,1)),"卖",AX2079)),"卖")</f>
        <v>卖</v>
      </c>
      <c r="AY2080" s="12" t="str">
        <f ca="1">IF(AX2079="买",$E2080/$E2079-1-IF(AX2078="卖",参数!$B$3-IF(AX2080="卖",参数!$B$3+参数!$B$4,0)),"")</f>
        <v/>
      </c>
      <c r="AZ2080" s="10">
        <f t="shared" ca="1" si="652"/>
        <v>6609.6865632187128</v>
      </c>
      <c r="BA2080" s="12">
        <f ca="1">AZ2080/MAX(AZ$2:AZ2080)-1</f>
        <v>-0.15065356524119544</v>
      </c>
    </row>
    <row r="2081" spans="1:53" x14ac:dyDescent="0.15">
      <c r="A2081" s="1">
        <v>41486</v>
      </c>
      <c r="B2081" s="6">
        <v>2211.75</v>
      </c>
      <c r="C2081" s="6">
        <v>2235.38</v>
      </c>
      <c r="D2081" s="6">
        <v>2187.21</v>
      </c>
      <c r="E2081" s="2">
        <v>2193.02</v>
      </c>
      <c r="F2081" s="3">
        <f>E2081/MAX(E$2:E2081)-1</f>
        <v>-0.62685972912271148</v>
      </c>
      <c r="G2081" s="2">
        <f ca="1">IFERROR(AVERAGE(OFFSET(E2081,0,0,-参数!B$2,1)),"")</f>
        <v>2374.5353571428573</v>
      </c>
      <c r="H2081" t="str">
        <f t="shared" ca="1" si="653"/>
        <v>卖</v>
      </c>
      <c r="I2081" s="3" t="str">
        <f ca="1">IF(H2080="买",$E2081/$E2080-1-IF(H2079="卖",参数!$B$3-IF(H2081="卖",参数!$B$3+参数!$B$4,0)),"")</f>
        <v/>
      </c>
      <c r="J2081" s="2">
        <f t="shared" ca="1" si="644"/>
        <v>7151.6662830825126</v>
      </c>
      <c r="K2081" s="3">
        <f ca="1">J2081/MAX(J$2:J2081)-1</f>
        <v>-0.29543894345094335</v>
      </c>
      <c r="L2081" s="8">
        <f>L2080*(参数!$B$6-1)/(参数!$B$6+1)+E2081*2/(参数!$B$6+1)</f>
        <v>2238.7429804282178</v>
      </c>
      <c r="M2081" s="8">
        <f>M2080*(参数!$B$7-1)/(参数!$B$7+1)+E2081*2/(参数!$B$7+1)</f>
        <v>2369.3919121861218</v>
      </c>
      <c r="N2081" s="8">
        <f t="shared" si="636"/>
        <v>-130.64893175790394</v>
      </c>
      <c r="O2081" s="8">
        <f>O2080*(参数!$B$8-1)/(参数!$B$8+1)+N2081*2/(参数!$B$8+1)</f>
        <v>-130.04880986183949</v>
      </c>
      <c r="P2081" s="9" t="str">
        <f t="shared" si="645"/>
        <v>卖</v>
      </c>
      <c r="Q2081" s="7" t="str">
        <f>IF(P2080="买",$E2081/$E2080-1-IF(P2079="卖",参数!$B$3-IF(P2081="卖",参数!$B$3+参数!$B$4,0)),"")</f>
        <v/>
      </c>
      <c r="R2081" s="8">
        <f t="shared" si="646"/>
        <v>6036.4039977070324</v>
      </c>
      <c r="S2081" s="3">
        <f>R2081/MAX(R$2:R2081)-1</f>
        <v>-0.17263361747846984</v>
      </c>
      <c r="T2081" s="10">
        <f ca="1">IFERROR(AVERAGE(OFFSET(E2081,0,0,-参数!B$10,1)),"")</f>
        <v>2234.1154999999999</v>
      </c>
      <c r="U2081" s="10">
        <f ca="1">IFERROR(AVERAGE(OFFSET(E2081,0,0,-参数!B$11,1)),"")</f>
        <v>2448.0121728395047</v>
      </c>
      <c r="V2081" s="10">
        <f t="shared" ca="1" si="637"/>
        <v>-213.89667283950484</v>
      </c>
      <c r="W2081" s="10">
        <f ca="1">IFERROR(AVERAGE(OFFSET(V2081,0,0,-参数!B$12,1)),"")</f>
        <v>-221.2529562289551</v>
      </c>
      <c r="X2081" s="11" t="str">
        <f t="shared" ca="1" si="635"/>
        <v>买</v>
      </c>
      <c r="Y2081" s="12">
        <f ca="1">IF(X2080="买",$E2081/$E2080-1-IF(X2079="卖",参数!$B$3-IF(X2081="卖",参数!$B$3+参数!$B$4,0)),"")</f>
        <v>1.6579960628302359E-3</v>
      </c>
      <c r="Z2081" s="10">
        <f t="shared" ca="1" si="647"/>
        <v>6306.1571361099805</v>
      </c>
      <c r="AA2081" s="3">
        <f ca="1">Z2081/MAX(Z$2:Z2081)-1</f>
        <v>-0.18968252742396907</v>
      </c>
      <c r="AB2081" s="8">
        <f ca="1">IFERROR(AVERAGE(OFFSET(E2081,0,0,-参数!B$14,1)),"")</f>
        <v>2217.1574999999998</v>
      </c>
      <c r="AC2081" s="8">
        <f ca="1">IFERROR(AVERAGE(OFFSET(E2081,0,0,-参数!B$15,1)),"")</f>
        <v>2224.3151724137938</v>
      </c>
      <c r="AD2081" s="9" t="str">
        <f ca="1">IFERROR(IF(OR(AND(AB2081/AC2081-1&lt;参数!B$16,AB2081/AC2081-1&gt;参数!B$17),AB2081/AC2081-1&lt;参数!B$18),"买","卖"),"买")</f>
        <v>卖</v>
      </c>
      <c r="AE2081" s="7" t="str">
        <f ca="1">IF(AD2080="买",$E2081/$E2080-1-IF(AD2079="卖",参数!$B$3-IF(AD2081="卖",参数!$B$3+参数!$B$4,0)),"")</f>
        <v/>
      </c>
      <c r="AF2081" s="8">
        <f t="shared" ca="1" si="648"/>
        <v>7315.8980533377317</v>
      </c>
      <c r="AG2081" s="3">
        <f ca="1">AF2081/MAX(AF$2:AF2081)-1</f>
        <v>-0.18163411908602278</v>
      </c>
      <c r="AH2081">
        <f t="shared" ca="1" si="638"/>
        <v>0</v>
      </c>
      <c r="AI2081">
        <f t="shared" si="639"/>
        <v>0</v>
      </c>
      <c r="AJ2081">
        <f t="shared" ca="1" si="640"/>
        <v>0</v>
      </c>
      <c r="AK2081">
        <f t="shared" ca="1" si="641"/>
        <v>1</v>
      </c>
      <c r="AL2081">
        <f t="shared" ca="1" si="642"/>
        <v>1</v>
      </c>
      <c r="AM2081">
        <f t="shared" ca="1" si="643"/>
        <v>0</v>
      </c>
      <c r="AO2081" s="9">
        <f t="shared" si="649"/>
        <v>3.6300000000001091</v>
      </c>
      <c r="AP2081" s="15">
        <f ca="1">IFERROR(ABS(E2081-OFFSET(E2081,-参数!B$20,0,1,1))/SUM(OFFSET(AO2081,0,0,-参数!B$20,1)),0)</f>
        <v>0.12455552376670612</v>
      </c>
      <c r="AQ2081" s="16">
        <f ca="1">(参数!B$21+参数!B$22*'000300'!AP2081)^(参数!B$23)</f>
        <v>9.8196080434871408E-2</v>
      </c>
      <c r="AR2081" s="17">
        <f t="shared" ca="1" si="650"/>
        <v>2223.8700612047314</v>
      </c>
      <c r="AS2081" s="9" t="str">
        <f ca="1">IF(E2081+参数!B$24&gt;=AR2081,"买","卖")</f>
        <v>卖</v>
      </c>
      <c r="AT2081" s="7" t="str">
        <f ca="1">IF(AS2080="买",$E2081/$E2080-1-IF(AS2079="卖",参数!$B$3-IF(AS2081="卖",参数!$B$3+参数!$B$4,0)),"")</f>
        <v/>
      </c>
      <c r="AU2081" s="8">
        <f t="shared" ca="1" si="651"/>
        <v>5019.5844719946172</v>
      </c>
      <c r="AV2081" s="7">
        <f ca="1">AU2081/MAX(AU$2:AU2081)-1</f>
        <v>-0.22692528761515363</v>
      </c>
      <c r="AW2081" s="3">
        <f t="shared" ca="1" si="654"/>
        <v>-1.5082493171004741E-3</v>
      </c>
      <c r="AX2081" s="11" t="str">
        <f ca="1">IFERROR(IF(E2081&gt;MAX(OFFSET(C2081,-1,0,-参数!B$27,1)),"买",IF(E2081&lt;MIN(OFFSET(D2081,-1,0,-参数!B$26,1)),"卖",AX2080)),"卖")</f>
        <v>卖</v>
      </c>
      <c r="AY2081" s="12" t="str">
        <f ca="1">IF(AX2080="买",$E2081/$E2080-1-IF(AX2079="卖",参数!$B$3-IF(AX2081="卖",参数!$B$3+参数!$B$4,0)),"")</f>
        <v/>
      </c>
      <c r="AZ2081" s="10">
        <f t="shared" ca="1" si="652"/>
        <v>6609.6865632187128</v>
      </c>
      <c r="BA2081" s="12">
        <f ca="1">AZ2081/MAX(AZ$2:AZ2081)-1</f>
        <v>-0.15065356524119544</v>
      </c>
    </row>
    <row r="2082" spans="1:53" x14ac:dyDescent="0.15">
      <c r="A2082" s="1">
        <v>41487</v>
      </c>
      <c r="B2082" s="6">
        <v>2206</v>
      </c>
      <c r="C2082" s="6">
        <v>2245.56</v>
      </c>
      <c r="D2082" s="6">
        <v>2200.63</v>
      </c>
      <c r="E2082" s="2">
        <v>2245.36</v>
      </c>
      <c r="F2082" s="3">
        <f>E2082/MAX(E$2:E2082)-1</f>
        <v>-0.61795412781596681</v>
      </c>
      <c r="G2082" s="2">
        <f ca="1">IFERROR(AVERAGE(OFFSET(E2082,0,0,-参数!B$2,1)),"")</f>
        <v>2369.2589285714284</v>
      </c>
      <c r="H2082" t="str">
        <f t="shared" ca="1" si="653"/>
        <v>卖</v>
      </c>
      <c r="I2082" s="3" t="str">
        <f ca="1">IF(H2081="买",$E2082/$E2081-1-IF(H2080="卖",参数!$B$3-IF(H2082="卖",参数!$B$3+参数!$B$4,0)),"")</f>
        <v/>
      </c>
      <c r="J2082" s="2">
        <f t="shared" ca="1" si="644"/>
        <v>7151.6662830825126</v>
      </c>
      <c r="K2082" s="3">
        <f ca="1">J2082/MAX(J$2:J2082)-1</f>
        <v>-0.29543894345094335</v>
      </c>
      <c r="L2082" s="8">
        <f>L2081*(参数!$B$6-1)/(参数!$B$6+1)+E2082*2/(参数!$B$6+1)</f>
        <v>2239.3731727683876</v>
      </c>
      <c r="M2082" s="8">
        <f>M2081*(参数!$B$7-1)/(参数!$B$7+1)+E2082*2/(参数!$B$7+1)</f>
        <v>2366.4031914105522</v>
      </c>
      <c r="N2082" s="8">
        <f t="shared" si="636"/>
        <v>-127.03001864216458</v>
      </c>
      <c r="O2082" s="8">
        <f>O2081*(参数!$B$8-1)/(参数!$B$8+1)+N2082*2/(参数!$B$8+1)</f>
        <v>-129.44505161790451</v>
      </c>
      <c r="P2082" s="9" t="str">
        <f t="shared" si="645"/>
        <v>卖</v>
      </c>
      <c r="Q2082" s="7" t="str">
        <f>IF(P2081="买",$E2082/$E2081-1-IF(P2080="卖",参数!$B$3-IF(P2082="卖",参数!$B$3+参数!$B$4,0)),"")</f>
        <v/>
      </c>
      <c r="R2082" s="8">
        <f t="shared" si="646"/>
        <v>6036.4039977070324</v>
      </c>
      <c r="S2082" s="3">
        <f>R2082/MAX(R$2:R2082)-1</f>
        <v>-0.17263361747846984</v>
      </c>
      <c r="T2082" s="10">
        <f ca="1">IFERROR(AVERAGE(OFFSET(E2082,0,0,-参数!B$10,1)),"")</f>
        <v>2235.2844999999998</v>
      </c>
      <c r="U2082" s="10">
        <f ca="1">IFERROR(AVERAGE(OFFSET(E2082,0,0,-参数!B$11,1)),"")</f>
        <v>2447.2106666666655</v>
      </c>
      <c r="V2082" s="10">
        <f t="shared" ca="1" si="637"/>
        <v>-211.92616666666572</v>
      </c>
      <c r="W2082" s="10">
        <f ca="1">IFERROR(AVERAGE(OFFSET(V2082,0,0,-参数!B$12,1)),"")</f>
        <v>-219.96716554433112</v>
      </c>
      <c r="X2082" s="11" t="str">
        <f t="shared" ca="1" si="635"/>
        <v>买</v>
      </c>
      <c r="Y2082" s="12">
        <f ca="1">IF(X2081="买",$E2082/$E2081-1-IF(X2080="卖",参数!$B$3-IF(X2082="卖",参数!$B$3+参数!$B$4,0)),"")</f>
        <v>2.38666314032705E-2</v>
      </c>
      <c r="Z2082" s="10">
        <f t="shared" ca="1" si="647"/>
        <v>6456.6638640486217</v>
      </c>
      <c r="AA2082" s="3">
        <f ca="1">Z2082/MAX(Z$2:Z2082)-1</f>
        <v>-0.17034297898636719</v>
      </c>
      <c r="AB2082" s="8">
        <f ca="1">IFERROR(AVERAGE(OFFSET(E2082,0,0,-参数!B$14,1)),"")</f>
        <v>2222.55375</v>
      </c>
      <c r="AC2082" s="8">
        <f ca="1">IFERROR(AVERAGE(OFFSET(E2082,0,0,-参数!B$15,1)),"")</f>
        <v>2221.8313793103448</v>
      </c>
      <c r="AD2082" s="9" t="str">
        <f ca="1">IFERROR(IF(OR(AND(AB2082/AC2082-1&lt;参数!B$16,AB2082/AC2082-1&gt;参数!B$17),AB2082/AC2082-1&lt;参数!B$18),"买","卖"),"买")</f>
        <v>买</v>
      </c>
      <c r="AE2082" s="7" t="str">
        <f ca="1">IF(AD2081="买",$E2082/$E2081-1-IF(AD2080="卖",参数!$B$3-IF(AD2082="卖",参数!$B$3+参数!$B$4,0)),"")</f>
        <v/>
      </c>
      <c r="AF2082" s="8">
        <f t="shared" ca="1" si="648"/>
        <v>7315.8980533377317</v>
      </c>
      <c r="AG2082" s="3">
        <f ca="1">AF2082/MAX(AF$2:AF2082)-1</f>
        <v>-0.18163411908602278</v>
      </c>
      <c r="AH2082">
        <f t="shared" ca="1" si="638"/>
        <v>0</v>
      </c>
      <c r="AI2082">
        <f t="shared" si="639"/>
        <v>0</v>
      </c>
      <c r="AJ2082">
        <f t="shared" ca="1" si="640"/>
        <v>0</v>
      </c>
      <c r="AK2082">
        <f t="shared" ca="1" si="641"/>
        <v>1</v>
      </c>
      <c r="AL2082">
        <f t="shared" ca="1" si="642"/>
        <v>0</v>
      </c>
      <c r="AM2082">
        <f t="shared" ca="1" si="643"/>
        <v>0</v>
      </c>
      <c r="AO2082" s="9">
        <f t="shared" si="649"/>
        <v>52.340000000000146</v>
      </c>
      <c r="AP2082" s="15">
        <f ca="1">IFERROR(ABS(E2082-OFFSET(E2082,-参数!B$20,0,1,1))/SUM(OFFSET(AO2082,0,0,-参数!B$20,1)),0)</f>
        <v>0.10781960109314356</v>
      </c>
      <c r="AQ2082" s="16">
        <f ca="1">(参数!B$21+参数!B$22*'000300'!AP2082)^(参数!B$23)</f>
        <v>8.2045915054883539E-2</v>
      </c>
      <c r="AR2082" s="17">
        <f t="shared" ca="1" si="650"/>
        <v>2225.6332228976626</v>
      </c>
      <c r="AS2082" s="9" t="str">
        <f ca="1">IF(E2082+参数!B$24&gt;=AR2082,"买","卖")</f>
        <v>买</v>
      </c>
      <c r="AT2082" s="7" t="str">
        <f ca="1">IF(AS2081="买",$E2082/$E2081-1-IF(AS2080="卖",参数!$B$3-IF(AS2082="卖",参数!$B$3+参数!$B$4,0)),"")</f>
        <v/>
      </c>
      <c r="AU2082" s="8">
        <f t="shared" ca="1" si="651"/>
        <v>5019.5844719946172</v>
      </c>
      <c r="AV2082" s="7">
        <f ca="1">AU2082/MAX(AU$2:AU2082)-1</f>
        <v>-0.22692528761515363</v>
      </c>
      <c r="AW2082" s="3">
        <f t="shared" ca="1" si="654"/>
        <v>7.9283485293912825E-4</v>
      </c>
      <c r="AX2082" s="11" t="str">
        <f ca="1">IFERROR(IF(E2082&gt;MAX(OFFSET(C2082,-1,0,-参数!B$27,1)),"买",IF(E2082&lt;MIN(OFFSET(D2082,-1,0,-参数!B$26,1)),"卖",AX2081)),"卖")</f>
        <v>卖</v>
      </c>
      <c r="AY2082" s="12" t="str">
        <f ca="1">IF(AX2081="买",$E2082/$E2081-1-IF(AX2080="卖",参数!$B$3-IF(AX2082="卖",参数!$B$3+参数!$B$4,0)),"")</f>
        <v/>
      </c>
      <c r="AZ2082" s="10">
        <f t="shared" ca="1" si="652"/>
        <v>6609.6865632187128</v>
      </c>
      <c r="BA2082" s="12">
        <f ca="1">AZ2082/MAX(AZ$2:AZ2082)-1</f>
        <v>-0.15065356524119544</v>
      </c>
    </row>
    <row r="2083" spans="1:53" x14ac:dyDescent="0.15">
      <c r="A2083" s="1">
        <v>41488</v>
      </c>
      <c r="B2083" s="6">
        <v>2263.4899999999998</v>
      </c>
      <c r="C2083" s="6">
        <v>2274.71</v>
      </c>
      <c r="D2083" s="6">
        <v>2244.25</v>
      </c>
      <c r="E2083" s="2">
        <v>2247.2600000000002</v>
      </c>
      <c r="F2083" s="3">
        <f>E2083/MAX(E$2:E2083)-1</f>
        <v>-0.61763084461988704</v>
      </c>
      <c r="G2083" s="2">
        <f ca="1">IFERROR(AVERAGE(OFFSET(E2083,0,0,-参数!B$2,1)),"")</f>
        <v>2364.1962500000004</v>
      </c>
      <c r="H2083" t="str">
        <f t="shared" ca="1" si="653"/>
        <v>卖</v>
      </c>
      <c r="I2083" s="3" t="str">
        <f ca="1">IF(H2082="买",$E2083/$E2082-1-IF(H2081="卖",参数!$B$3-IF(H2083="卖",参数!$B$3+参数!$B$4,0)),"")</f>
        <v/>
      </c>
      <c r="J2083" s="2">
        <f t="shared" ca="1" si="644"/>
        <v>7151.6662830825126</v>
      </c>
      <c r="K2083" s="3">
        <f ca="1">J2083/MAX(J$2:J2083)-1</f>
        <v>-0.29543894345094335</v>
      </c>
      <c r="L2083" s="8">
        <f>L2082*(参数!$B$6-1)/(参数!$B$6+1)+E2083*2/(参数!$B$6+1)</f>
        <v>2240.124299171398</v>
      </c>
      <c r="M2083" s="8">
        <f>M2082*(参数!$B$7-1)/(参数!$B$7+1)+E2083*2/(参数!$B$7+1)</f>
        <v>2363.5322711355993</v>
      </c>
      <c r="N2083" s="8">
        <f t="shared" si="636"/>
        <v>-123.40797196420135</v>
      </c>
      <c r="O2083" s="8">
        <f>O2082*(参数!$B$8-1)/(参数!$B$8+1)+N2083*2/(参数!$B$8+1)</f>
        <v>-128.23763568716387</v>
      </c>
      <c r="P2083" s="9" t="str">
        <f t="shared" si="645"/>
        <v>卖</v>
      </c>
      <c r="Q2083" s="7" t="str">
        <f>IF(P2082="买",$E2083/$E2082-1-IF(P2081="卖",参数!$B$3-IF(P2083="卖",参数!$B$3+参数!$B$4,0)),"")</f>
        <v/>
      </c>
      <c r="R2083" s="8">
        <f t="shared" si="646"/>
        <v>6036.4039977070324</v>
      </c>
      <c r="S2083" s="3">
        <f>R2083/MAX(R$2:R2083)-1</f>
        <v>-0.17263361747846984</v>
      </c>
      <c r="T2083" s="10">
        <f ca="1">IFERROR(AVERAGE(OFFSET(E2083,0,0,-参数!B$10,1)),"")</f>
        <v>2236.3050000000003</v>
      </c>
      <c r="U2083" s="10">
        <f ca="1">IFERROR(AVERAGE(OFFSET(E2083,0,0,-参数!B$11,1)),"")</f>
        <v>2446.4055802469125</v>
      </c>
      <c r="V2083" s="10">
        <f t="shared" ca="1" si="637"/>
        <v>-210.10058024691216</v>
      </c>
      <c r="W2083" s="10">
        <f ca="1">IFERROR(AVERAGE(OFFSET(V2083,0,0,-参数!B$12,1)),"")</f>
        <v>-218.27025757575646</v>
      </c>
      <c r="X2083" s="11" t="str">
        <f t="shared" ca="1" si="635"/>
        <v>买</v>
      </c>
      <c r="Y2083" s="12">
        <f ca="1">IF(X2082="买",$E2083/$E2082-1-IF(X2081="卖",参数!$B$3-IF(X2083="卖",参数!$B$3+参数!$B$4,0)),"")</f>
        <v>8.4618947518433352E-4</v>
      </c>
      <c r="Z2083" s="10">
        <f t="shared" ca="1" si="647"/>
        <v>6462.1274250551824</v>
      </c>
      <c r="AA2083" s="3">
        <f ca="1">Z2083/MAX(Z$2:Z2083)-1</f>
        <v>-0.16964093194717267</v>
      </c>
      <c r="AB2083" s="8">
        <f ca="1">IFERROR(AVERAGE(OFFSET(E2083,0,0,-参数!B$14,1)),"")</f>
        <v>2220.23</v>
      </c>
      <c r="AC2083" s="8">
        <f ca="1">IFERROR(AVERAGE(OFFSET(E2083,0,0,-参数!B$15,1)),"")</f>
        <v>2224.4537931034488</v>
      </c>
      <c r="AD2083" s="9" t="str">
        <f ca="1">IFERROR(IF(OR(AND(AB2083/AC2083-1&lt;参数!B$16,AB2083/AC2083-1&gt;参数!B$17),AB2083/AC2083-1&lt;参数!B$18),"买","卖"),"买")</f>
        <v>卖</v>
      </c>
      <c r="AE2083" s="7">
        <f ca="1">IF(AD2082="买",$E2083/$E2082-1-IF(AD2081="卖",参数!$B$3-IF(AD2083="卖",参数!$B$3+参数!$B$4,0)),"")</f>
        <v>1.8461894751843335E-3</v>
      </c>
      <c r="AF2083" s="8">
        <f t="shared" ca="1" si="648"/>
        <v>7329.4045873253244</v>
      </c>
      <c r="AG2083" s="3">
        <f ca="1">AF2083/MAX(AF$2:AF2083)-1</f>
        <v>-0.18012326060982953</v>
      </c>
      <c r="AH2083">
        <f t="shared" ca="1" si="638"/>
        <v>0</v>
      </c>
      <c r="AI2083">
        <f t="shared" si="639"/>
        <v>0</v>
      </c>
      <c r="AJ2083">
        <f t="shared" ca="1" si="640"/>
        <v>0</v>
      </c>
      <c r="AK2083">
        <f t="shared" ca="1" si="641"/>
        <v>0</v>
      </c>
      <c r="AL2083">
        <f t="shared" ca="1" si="642"/>
        <v>0</v>
      </c>
      <c r="AM2083">
        <f t="shared" ca="1" si="643"/>
        <v>0</v>
      </c>
      <c r="AO2083" s="9">
        <f t="shared" si="649"/>
        <v>1.9000000000000909</v>
      </c>
      <c r="AP2083" s="15">
        <f ca="1">IFERROR(ABS(E2083-OFFSET(E2083,-参数!B$20,0,1,1))/SUM(OFFSET(AO2083,0,0,-参数!B$20,1)),0)</f>
        <v>0.10625795513429995</v>
      </c>
      <c r="AQ2083" s="16">
        <f ca="1">(参数!B$21+参数!B$22*'000300'!AP2083)^(参数!B$23)</f>
        <v>8.0538926704599445E-2</v>
      </c>
      <c r="AR2083" s="17">
        <f t="shared" ca="1" si="650"/>
        <v>2227.3750203135642</v>
      </c>
      <c r="AS2083" s="9" t="str">
        <f ca="1">IF(E2083+参数!B$24&gt;=AR2083,"买","卖")</f>
        <v>买</v>
      </c>
      <c r="AT2083" s="7">
        <f ca="1">IF(AS2082="买",$E2083/$E2082-1-IF(AS2081="卖",参数!$B$3-IF(AS2083="卖",参数!$B$3+参数!$B$4,0)),"")</f>
        <v>5.9618947518433351E-4</v>
      </c>
      <c r="AU2083" s="8">
        <f t="shared" ca="1" si="651"/>
        <v>5022.5770954266191</v>
      </c>
      <c r="AV2083" s="7">
        <f ca="1">AU2083/MAX(AU$2:AU2083)-1</f>
        <v>-0.22646438860809859</v>
      </c>
      <c r="AW2083" s="3">
        <f t="shared" ca="1" si="654"/>
        <v>7.826075734229665E-4</v>
      </c>
      <c r="AX2083" s="11" t="str">
        <f ca="1">IFERROR(IF(E2083&gt;MAX(OFFSET(C2083,-1,0,-参数!B$27,1)),"买",IF(E2083&lt;MIN(OFFSET(D2083,-1,0,-参数!B$26,1)),"卖",AX2082)),"卖")</f>
        <v>卖</v>
      </c>
      <c r="AY2083" s="12" t="str">
        <f ca="1">IF(AX2082="买",$E2083/$E2082-1-IF(AX2081="卖",参数!$B$3-IF(AX2083="卖",参数!$B$3+参数!$B$4,0)),"")</f>
        <v/>
      </c>
      <c r="AZ2083" s="10">
        <f t="shared" ca="1" si="652"/>
        <v>6609.6865632187128</v>
      </c>
      <c r="BA2083" s="12">
        <f ca="1">AZ2083/MAX(AZ$2:AZ2083)-1</f>
        <v>-0.15065356524119544</v>
      </c>
    </row>
    <row r="2084" spans="1:53" x14ac:dyDescent="0.15">
      <c r="A2084" s="1">
        <v>41491</v>
      </c>
      <c r="B2084" s="6">
        <v>2249.98</v>
      </c>
      <c r="C2084" s="6">
        <v>2278.33</v>
      </c>
      <c r="D2084" s="6">
        <v>2243.2199999999998</v>
      </c>
      <c r="E2084" s="2">
        <v>2278.33</v>
      </c>
      <c r="F2084" s="3">
        <f>E2084/MAX(E$2:E2084)-1</f>
        <v>-0.61234431361872999</v>
      </c>
      <c r="G2084" s="2">
        <f ca="1">IFERROR(AVERAGE(OFFSET(E2084,0,0,-参数!B$2,1)),"")</f>
        <v>2360.3567857142857</v>
      </c>
      <c r="H2084" t="str">
        <f t="shared" ca="1" si="653"/>
        <v>卖</v>
      </c>
      <c r="I2084" s="3" t="str">
        <f ca="1">IF(H2083="买",$E2084/$E2083-1-IF(H2082="卖",参数!$B$3-IF(H2084="卖",参数!$B$3+参数!$B$4,0)),"")</f>
        <v/>
      </c>
      <c r="J2084" s="2">
        <f t="shared" ca="1" si="644"/>
        <v>7151.6662830825126</v>
      </c>
      <c r="K2084" s="3">
        <f ca="1">J2084/MAX(J$2:J2084)-1</f>
        <v>-0.29543894345094335</v>
      </c>
      <c r="L2084" s="8">
        <f>L2083*(参数!$B$6-1)/(参数!$B$6+1)+E2084*2/(参数!$B$6+1)</f>
        <v>2243.7629373455507</v>
      </c>
      <c r="M2084" s="8">
        <f>M2083*(参数!$B$7-1)/(参数!$B$7+1)+E2084*2/(参数!$B$7+1)</f>
        <v>2361.4792043612474</v>
      </c>
      <c r="N2084" s="8">
        <f t="shared" si="636"/>
        <v>-117.71626701569676</v>
      </c>
      <c r="O2084" s="8">
        <f>O2083*(参数!$B$8-1)/(参数!$B$8+1)+N2084*2/(参数!$B$8+1)</f>
        <v>-126.13336195287044</v>
      </c>
      <c r="P2084" s="9" t="str">
        <f t="shared" si="645"/>
        <v>卖</v>
      </c>
      <c r="Q2084" s="7" t="str">
        <f>IF(P2083="买",$E2084/$E2083-1-IF(P2082="卖",参数!$B$3-IF(P2084="卖",参数!$B$3+参数!$B$4,0)),"")</f>
        <v/>
      </c>
      <c r="R2084" s="8">
        <f t="shared" si="646"/>
        <v>6036.4039977070324</v>
      </c>
      <c r="S2084" s="3">
        <f>R2084/MAX(R$2:R2084)-1</f>
        <v>-0.17263361747846984</v>
      </c>
      <c r="T2084" s="10">
        <f ca="1">IFERROR(AVERAGE(OFFSET(E2084,0,0,-参数!B$10,1)),"")</f>
        <v>2242.0405000000001</v>
      </c>
      <c r="U2084" s="10">
        <f ca="1">IFERROR(AVERAGE(OFFSET(E2084,0,0,-参数!B$11,1)),"")</f>
        <v>2445.5901728395047</v>
      </c>
      <c r="V2084" s="10">
        <f t="shared" ca="1" si="637"/>
        <v>-203.54967283950464</v>
      </c>
      <c r="W2084" s="10">
        <f ca="1">IFERROR(AVERAGE(OFFSET(V2084,0,0,-参数!B$12,1)),"")</f>
        <v>-215.52658754208639</v>
      </c>
      <c r="X2084" s="11" t="str">
        <f t="shared" ca="1" si="635"/>
        <v>买</v>
      </c>
      <c r="Y2084" s="12">
        <f ca="1">IF(X2083="买",$E2084/$E2083-1-IF(X2082="卖",参数!$B$3-IF(X2084="卖",参数!$B$3+参数!$B$4,0)),"")</f>
        <v>1.3825725550225432E-2</v>
      </c>
      <c r="Z2084" s="10">
        <f t="shared" ca="1" si="647"/>
        <v>6551.4710253045805</v>
      </c>
      <c r="AA2084" s="3">
        <f ca="1">Z2084/MAX(Z$2:Z2084)-1</f>
        <v>-0.15816061536413328</v>
      </c>
      <c r="AB2084" s="8">
        <f ca="1">IFERROR(AVERAGE(OFFSET(E2084,0,0,-参数!B$14,1)),"")</f>
        <v>2223.8775000000001</v>
      </c>
      <c r="AC2084" s="8">
        <f ca="1">IFERROR(AVERAGE(OFFSET(E2084,0,0,-参数!B$15,1)),"")</f>
        <v>2228.3472413793106</v>
      </c>
      <c r="AD2084" s="9" t="str">
        <f ca="1">IFERROR(IF(OR(AND(AB2084/AC2084-1&lt;参数!B$16,AB2084/AC2084-1&gt;参数!B$17),AB2084/AC2084-1&lt;参数!B$18),"买","卖"),"买")</f>
        <v>卖</v>
      </c>
      <c r="AE2084" s="7" t="str">
        <f ca="1">IF(AD2083="买",$E2084/$E2083-1-IF(AD2082="卖",参数!$B$3-IF(AD2084="卖",参数!$B$3+参数!$B$4,0)),"")</f>
        <v/>
      </c>
      <c r="AF2084" s="8">
        <f t="shared" ca="1" si="648"/>
        <v>7329.4045873253244</v>
      </c>
      <c r="AG2084" s="3">
        <f ca="1">AF2084/MAX(AF$2:AF2084)-1</f>
        <v>-0.18012326060982953</v>
      </c>
      <c r="AH2084">
        <f t="shared" ca="1" si="638"/>
        <v>0</v>
      </c>
      <c r="AI2084">
        <f t="shared" si="639"/>
        <v>0</v>
      </c>
      <c r="AJ2084">
        <f t="shared" ca="1" si="640"/>
        <v>0</v>
      </c>
      <c r="AK2084">
        <f t="shared" ca="1" si="641"/>
        <v>0</v>
      </c>
      <c r="AL2084">
        <f t="shared" ca="1" si="642"/>
        <v>0</v>
      </c>
      <c r="AM2084">
        <f t="shared" ca="1" si="643"/>
        <v>0</v>
      </c>
      <c r="AO2084" s="9">
        <f t="shared" si="649"/>
        <v>31.069999999999709</v>
      </c>
      <c r="AP2084" s="15">
        <f ca="1">IFERROR(ABS(E2084-OFFSET(E2084,-参数!B$20,0,1,1))/SUM(OFFSET(AO2084,0,0,-参数!B$20,1)),0)</f>
        <v>9.2685350824885618E-2</v>
      </c>
      <c r="AQ2084" s="16">
        <f ca="1">(参数!B$21+参数!B$22*'000300'!AP2084)^(参数!B$23)</f>
        <v>6.7441363546014627E-2</v>
      </c>
      <c r="AR2084" s="17">
        <f t="shared" ca="1" si="650"/>
        <v>2230.8114936230772</v>
      </c>
      <c r="AS2084" s="9" t="str">
        <f ca="1">IF(E2084+参数!B$24&gt;=AR2084,"买","卖")</f>
        <v>买</v>
      </c>
      <c r="AT2084" s="7">
        <f ca="1">IF(AS2083="买",$E2084/$E2083-1-IF(AS2082="卖",参数!$B$3-IF(AS2084="卖",参数!$B$3+参数!$B$4,0)),"")</f>
        <v>1.3825725550225432E-2</v>
      </c>
      <c r="AU2084" s="8">
        <f t="shared" ca="1" si="651"/>
        <v>5092.0178679028359</v>
      </c>
      <c r="AV2084" s="7">
        <f ca="1">AU2084/MAX(AU$2:AU2084)-1</f>
        <v>-0.2157696975416683</v>
      </c>
      <c r="AW2084" s="3">
        <f t="shared" ca="1" si="654"/>
        <v>1.542835525303321E-3</v>
      </c>
      <c r="AX2084" s="11" t="str">
        <f ca="1">IFERROR(IF(E2084&gt;MAX(OFFSET(C2084,-1,0,-参数!B$27,1)),"买",IF(E2084&lt;MIN(OFFSET(D2084,-1,0,-参数!B$26,1)),"卖",AX2083)),"卖")</f>
        <v>卖</v>
      </c>
      <c r="AY2084" s="12" t="str">
        <f ca="1">IF(AX2083="买",$E2084/$E2083-1-IF(AX2082="卖",参数!$B$3-IF(AX2084="卖",参数!$B$3+参数!$B$4,0)),"")</f>
        <v/>
      </c>
      <c r="AZ2084" s="10">
        <f t="shared" ca="1" si="652"/>
        <v>6609.6865632187128</v>
      </c>
      <c r="BA2084" s="12">
        <f ca="1">AZ2084/MAX(AZ$2:AZ2084)-1</f>
        <v>-0.15065356524119544</v>
      </c>
    </row>
    <row r="2085" spans="1:53" x14ac:dyDescent="0.15">
      <c r="A2085" s="1">
        <v>41492</v>
      </c>
      <c r="B2085" s="6">
        <v>2270.67</v>
      </c>
      <c r="C2085" s="6">
        <v>2302.48</v>
      </c>
      <c r="D2085" s="6">
        <v>2256.7199999999998</v>
      </c>
      <c r="E2085" s="2">
        <v>2293.64</v>
      </c>
      <c r="F2085" s="3">
        <f>E2085/MAX(E$2:E2085)-1</f>
        <v>-0.60973933165452943</v>
      </c>
      <c r="G2085" s="2">
        <f ca="1">IFERROR(AVERAGE(OFFSET(E2085,0,0,-参数!B$2,1)),"")</f>
        <v>2356.5480357142865</v>
      </c>
      <c r="H2085" t="str">
        <f t="shared" ca="1" si="653"/>
        <v>卖</v>
      </c>
      <c r="I2085" s="3" t="str">
        <f ca="1">IF(H2084="买",$E2085/$E2084-1-IF(H2083="卖",参数!$B$3-IF(H2085="卖",参数!$B$3+参数!$B$4,0)),"")</f>
        <v/>
      </c>
      <c r="J2085" s="2">
        <f t="shared" ca="1" si="644"/>
        <v>7151.6662830825126</v>
      </c>
      <c r="K2085" s="3">
        <f ca="1">J2085/MAX(J$2:J2085)-1</f>
        <v>-0.29543894345094335</v>
      </c>
      <c r="L2085" s="8">
        <f>L2084*(参数!$B$6-1)/(参数!$B$6+1)+E2085*2/(参数!$B$6+1)</f>
        <v>2248.5131337888315</v>
      </c>
      <c r="M2085" s="8">
        <f>M2084*(参数!$B$7-1)/(参数!$B$7+1)+E2085*2/(参数!$B$7+1)</f>
        <v>2359.8445247380851</v>
      </c>
      <c r="N2085" s="8">
        <f t="shared" si="636"/>
        <v>-111.33139094925355</v>
      </c>
      <c r="O2085" s="8">
        <f>O2084*(参数!$B$8-1)/(参数!$B$8+1)+N2085*2/(参数!$B$8+1)</f>
        <v>-123.17296775214706</v>
      </c>
      <c r="P2085" s="9" t="str">
        <f t="shared" si="645"/>
        <v>卖</v>
      </c>
      <c r="Q2085" s="7" t="str">
        <f>IF(P2084="买",$E2085/$E2084-1-IF(P2083="卖",参数!$B$3-IF(P2085="卖",参数!$B$3+参数!$B$4,0)),"")</f>
        <v/>
      </c>
      <c r="R2085" s="8">
        <f t="shared" si="646"/>
        <v>6036.4039977070324</v>
      </c>
      <c r="S2085" s="3">
        <f>R2085/MAX(R$2:R2085)-1</f>
        <v>-0.17263361747846984</v>
      </c>
      <c r="T2085" s="10">
        <f ca="1">IFERROR(AVERAGE(OFFSET(E2085,0,0,-参数!B$10,1)),"")</f>
        <v>2248.5889999999999</v>
      </c>
      <c r="U2085" s="10">
        <f ca="1">IFERROR(AVERAGE(OFFSET(E2085,0,0,-参数!B$11,1)),"")</f>
        <v>2445.027506172838</v>
      </c>
      <c r="V2085" s="10">
        <f t="shared" ca="1" si="637"/>
        <v>-196.43850617283806</v>
      </c>
      <c r="W2085" s="10">
        <f ca="1">IFERROR(AVERAGE(OFFSET(V2085,0,0,-参数!B$12,1)),"")</f>
        <v>-212.39903703703587</v>
      </c>
      <c r="X2085" s="11" t="str">
        <f t="shared" ca="1" si="635"/>
        <v>买</v>
      </c>
      <c r="Y2085" s="12">
        <f ca="1">IF(X2084="买",$E2085/$E2084-1-IF(X2083="卖",参数!$B$3-IF(X2085="卖",参数!$B$3+参数!$B$4,0)),"")</f>
        <v>6.7198342645709008E-3</v>
      </c>
      <c r="Z2085" s="10">
        <f t="shared" ca="1" si="647"/>
        <v>6595.4958247837658</v>
      </c>
      <c r="AA2085" s="3">
        <f ca="1">Z2085/MAX(Z$2:Z2085)-1</f>
        <v>-0.15250359422199189</v>
      </c>
      <c r="AB2085" s="8">
        <f ca="1">IFERROR(AVERAGE(OFFSET(E2085,0,0,-参数!B$14,1)),"")</f>
        <v>2230.8724999999999</v>
      </c>
      <c r="AC2085" s="8">
        <f ca="1">IFERROR(AVERAGE(OFFSET(E2085,0,0,-参数!B$15,1)),"")</f>
        <v>2232.6693103448279</v>
      </c>
      <c r="AD2085" s="9" t="str">
        <f ca="1">IFERROR(IF(OR(AND(AB2085/AC2085-1&lt;参数!B$16,AB2085/AC2085-1&gt;参数!B$17),AB2085/AC2085-1&lt;参数!B$18),"买","卖"),"买")</f>
        <v>卖</v>
      </c>
      <c r="AE2085" s="7" t="str">
        <f ca="1">IF(AD2084="买",$E2085/$E2084-1-IF(AD2083="卖",参数!$B$3-IF(AD2085="卖",参数!$B$3+参数!$B$4,0)),"")</f>
        <v/>
      </c>
      <c r="AF2085" s="8">
        <f t="shared" ca="1" si="648"/>
        <v>7329.4045873253244</v>
      </c>
      <c r="AG2085" s="3">
        <f ca="1">AF2085/MAX(AF$2:AF2085)-1</f>
        <v>-0.18012326060982953</v>
      </c>
      <c r="AH2085">
        <f t="shared" ca="1" si="638"/>
        <v>0</v>
      </c>
      <c r="AI2085">
        <f t="shared" si="639"/>
        <v>0</v>
      </c>
      <c r="AJ2085">
        <f t="shared" ca="1" si="640"/>
        <v>0</v>
      </c>
      <c r="AK2085">
        <f t="shared" ca="1" si="641"/>
        <v>1</v>
      </c>
      <c r="AL2085">
        <f t="shared" ca="1" si="642"/>
        <v>0</v>
      </c>
      <c r="AM2085">
        <f t="shared" ca="1" si="643"/>
        <v>0</v>
      </c>
      <c r="AO2085" s="9">
        <f t="shared" si="649"/>
        <v>15.309999999999945</v>
      </c>
      <c r="AP2085" s="15">
        <f ca="1">IFERROR(ABS(E2085-OFFSET(E2085,-参数!B$20,0,1,1))/SUM(OFFSET(AO2085,0,0,-参数!B$20,1)),0)</f>
        <v>0.12262537460497354</v>
      </c>
      <c r="AQ2085" s="16">
        <f ca="1">(参数!B$21+参数!B$22*'000300'!AP2085)^(参数!B$23)</f>
        <v>9.6333486493799469E-2</v>
      </c>
      <c r="AR2085" s="17">
        <f t="shared" ca="1" si="650"/>
        <v>2236.8639826935641</v>
      </c>
      <c r="AS2085" s="9" t="str">
        <f ca="1">IF(E2085+参数!B$24&gt;=AR2085,"买","卖")</f>
        <v>买</v>
      </c>
      <c r="AT2085" s="7">
        <f ca="1">IF(AS2084="买",$E2085/$E2084-1-IF(AS2083="卖",参数!$B$3-IF(AS2085="卖",参数!$B$3+参数!$B$4,0)),"")</f>
        <v>6.7198342645709008E-3</v>
      </c>
      <c r="AU2085" s="8">
        <f t="shared" ca="1" si="651"/>
        <v>5126.235384047377</v>
      </c>
      <c r="AV2085" s="7">
        <f ca="1">AU2085/MAX(AU$2:AU2085)-1</f>
        <v>-0.210499799883894</v>
      </c>
      <c r="AW2085" s="3">
        <f t="shared" ca="1" si="654"/>
        <v>2.7131333542920189E-3</v>
      </c>
      <c r="AX2085" s="11" t="str">
        <f ca="1">IFERROR(IF(E2085&gt;MAX(OFFSET(C2085,-1,0,-参数!B$27,1)),"买",IF(E2085&lt;MIN(OFFSET(D2085,-1,0,-参数!B$26,1)),"卖",AX2084)),"卖")</f>
        <v>卖</v>
      </c>
      <c r="AY2085" s="12" t="str">
        <f ca="1">IF(AX2084="买",$E2085/$E2084-1-IF(AX2083="卖",参数!$B$3-IF(AX2085="卖",参数!$B$3+参数!$B$4,0)),"")</f>
        <v/>
      </c>
      <c r="AZ2085" s="10">
        <f t="shared" ca="1" si="652"/>
        <v>6609.6865632187128</v>
      </c>
      <c r="BA2085" s="12">
        <f ca="1">AZ2085/MAX(AZ$2:AZ2085)-1</f>
        <v>-0.15065356524119544</v>
      </c>
    </row>
    <row r="2086" spans="1:53" x14ac:dyDescent="0.15">
      <c r="A2086" s="1">
        <v>41493</v>
      </c>
      <c r="B2086" s="6">
        <v>2292.38</v>
      </c>
      <c r="C2086" s="6">
        <v>2313.88</v>
      </c>
      <c r="D2086" s="6">
        <v>2276.86</v>
      </c>
      <c r="E2086" s="2">
        <v>2280.62</v>
      </c>
      <c r="F2086" s="3">
        <f>E2086/MAX(E$2:E2086)-1</f>
        <v>-0.61195467229292855</v>
      </c>
      <c r="G2086" s="2">
        <f ca="1">IFERROR(AVERAGE(OFFSET(E2086,0,0,-参数!B$2,1)),"")</f>
        <v>2351.6892857142857</v>
      </c>
      <c r="H2086" t="str">
        <f t="shared" ca="1" si="653"/>
        <v>卖</v>
      </c>
      <c r="I2086" s="3" t="str">
        <f ca="1">IF(H2085="买",$E2086/$E2085-1-IF(H2084="卖",参数!$B$3-IF(H2086="卖",参数!$B$3+参数!$B$4,0)),"")</f>
        <v/>
      </c>
      <c r="J2086" s="2">
        <f t="shared" ca="1" si="644"/>
        <v>7151.6662830825126</v>
      </c>
      <c r="K2086" s="3">
        <f ca="1">J2086/MAX(J$2:J2086)-1</f>
        <v>-0.29543894345094335</v>
      </c>
      <c r="L2086" s="8">
        <f>L2085*(参数!$B$6-1)/(参数!$B$6+1)+E2086*2/(参数!$B$6+1)</f>
        <v>2251.5709305708474</v>
      </c>
      <c r="M2086" s="8">
        <f>M2085*(参数!$B$7-1)/(参数!$B$7+1)+E2086*2/(参数!$B$7+1)</f>
        <v>2357.9355000456012</v>
      </c>
      <c r="N2086" s="8">
        <f t="shared" si="636"/>
        <v>-106.36456947475381</v>
      </c>
      <c r="O2086" s="8">
        <f>O2085*(参数!$B$8-1)/(参数!$B$8+1)+N2086*2/(参数!$B$8+1)</f>
        <v>-119.81128809666841</v>
      </c>
      <c r="P2086" s="9" t="str">
        <f t="shared" si="645"/>
        <v>卖</v>
      </c>
      <c r="Q2086" s="7" t="str">
        <f>IF(P2085="买",$E2086/$E2085-1-IF(P2084="卖",参数!$B$3-IF(P2086="卖",参数!$B$3+参数!$B$4,0)),"")</f>
        <v/>
      </c>
      <c r="R2086" s="8">
        <f t="shared" si="646"/>
        <v>6036.4039977070324</v>
      </c>
      <c r="S2086" s="3">
        <f>R2086/MAX(R$2:R2086)-1</f>
        <v>-0.17263361747846984</v>
      </c>
      <c r="T2086" s="10">
        <f ca="1">IFERROR(AVERAGE(OFFSET(E2086,0,0,-参数!B$10,1)),"")</f>
        <v>2251.4165000000003</v>
      </c>
      <c r="U2086" s="10">
        <f ca="1">IFERROR(AVERAGE(OFFSET(E2086,0,0,-参数!B$11,1)),"")</f>
        <v>2444.2793827160481</v>
      </c>
      <c r="V2086" s="10">
        <f t="shared" ca="1" si="637"/>
        <v>-192.86288271604781</v>
      </c>
      <c r="W2086" s="10">
        <f ca="1">IFERROR(AVERAGE(OFFSET(V2086,0,0,-参数!B$12,1)),"")</f>
        <v>-209.4936750841739</v>
      </c>
      <c r="X2086" s="11" t="str">
        <f t="shared" ca="1" si="635"/>
        <v>买</v>
      </c>
      <c r="Y2086" s="12">
        <f ca="1">IF(X2085="买",$E2086/$E2085-1-IF(X2084="卖",参数!$B$3-IF(X2086="卖",参数!$B$3+参数!$B$4,0)),"")</f>
        <v>-5.6765665056416337E-3</v>
      </c>
      <c r="Z2086" s="10">
        <f t="shared" ca="1" si="647"/>
        <v>6558.056054096699</v>
      </c>
      <c r="AA2086" s="3">
        <f ca="1">Z2086/MAX(Z$2:Z2086)-1</f>
        <v>-0.157314463932683</v>
      </c>
      <c r="AB2086" s="8">
        <f ca="1">IFERROR(AVERAGE(OFFSET(E2086,0,0,-参数!B$14,1)),"")</f>
        <v>2237.94875</v>
      </c>
      <c r="AC2086" s="8">
        <f ca="1">IFERROR(AVERAGE(OFFSET(E2086,0,0,-参数!B$15,1)),"")</f>
        <v>2236.803103448276</v>
      </c>
      <c r="AD2086" s="9" t="str">
        <f ca="1">IFERROR(IF(OR(AND(AB2086/AC2086-1&lt;参数!B$16,AB2086/AC2086-1&gt;参数!B$17),AB2086/AC2086-1&lt;参数!B$18),"买","卖"),"买")</f>
        <v>买</v>
      </c>
      <c r="AE2086" s="7" t="str">
        <f ca="1">IF(AD2085="买",$E2086/$E2085-1-IF(AD2084="卖",参数!$B$3-IF(AD2086="卖",参数!$B$3+参数!$B$4,0)),"")</f>
        <v/>
      </c>
      <c r="AF2086" s="8">
        <f t="shared" ca="1" si="648"/>
        <v>7329.4045873253244</v>
      </c>
      <c r="AG2086" s="3">
        <f ca="1">AF2086/MAX(AF$2:AF2086)-1</f>
        <v>-0.18012326060982953</v>
      </c>
      <c r="AH2086">
        <f t="shared" ca="1" si="638"/>
        <v>0</v>
      </c>
      <c r="AI2086">
        <f t="shared" si="639"/>
        <v>0</v>
      </c>
      <c r="AJ2086">
        <f t="shared" ca="1" si="640"/>
        <v>0</v>
      </c>
      <c r="AK2086">
        <f t="shared" ca="1" si="641"/>
        <v>0</v>
      </c>
      <c r="AL2086">
        <f t="shared" ca="1" si="642"/>
        <v>0</v>
      </c>
      <c r="AM2086">
        <f t="shared" ca="1" si="643"/>
        <v>0</v>
      </c>
      <c r="AO2086" s="9">
        <f t="shared" si="649"/>
        <v>13.019999999999982</v>
      </c>
      <c r="AP2086" s="15">
        <f ca="1">IFERROR(ABS(E2086-OFFSET(E2086,-参数!B$20,0,1,1))/SUM(OFFSET(AO2086,0,0,-参数!B$20,1)),0)</f>
        <v>0.12701984669230257</v>
      </c>
      <c r="AQ2086" s="16">
        <f ca="1">(参数!B$21+参数!B$22*'000300'!AP2086)^(参数!B$23)</f>
        <v>0.10057415205807196</v>
      </c>
      <c r="AR2086" s="17">
        <f t="shared" ca="1" si="650"/>
        <v>2241.2647070315975</v>
      </c>
      <c r="AS2086" s="9" t="str">
        <f ca="1">IF(E2086+参数!B$24&gt;=AR2086,"买","卖")</f>
        <v>买</v>
      </c>
      <c r="AT2086" s="7">
        <f ca="1">IF(AS2085="买",$E2086/$E2085-1-IF(AS2084="卖",参数!$B$3-IF(AS2086="卖",参数!$B$3+参数!$B$4,0)),"")</f>
        <v>-5.6765665056416337E-3</v>
      </c>
      <c r="AU2086" s="8">
        <f t="shared" ca="1" si="651"/>
        <v>5097.1359679662582</v>
      </c>
      <c r="AV2086" s="7">
        <f ca="1">AU2086/MAX(AU$2:AU2086)-1</f>
        <v>-0.21498145027607052</v>
      </c>
      <c r="AW2086" s="3">
        <f t="shared" ca="1" si="654"/>
        <v>1.9673634034440557E-3</v>
      </c>
      <c r="AX2086" s="11" t="str">
        <f ca="1">IFERROR(IF(E2086&gt;MAX(OFFSET(C2086,-1,0,-参数!B$27,1)),"买",IF(E2086&lt;MIN(OFFSET(D2086,-1,0,-参数!B$26,1)),"卖",AX2085)),"卖")</f>
        <v>卖</v>
      </c>
      <c r="AY2086" s="12" t="str">
        <f ca="1">IF(AX2085="买",$E2086/$E2085-1-IF(AX2084="卖",参数!$B$3-IF(AX2086="卖",参数!$B$3+参数!$B$4,0)),"")</f>
        <v/>
      </c>
      <c r="AZ2086" s="10">
        <f t="shared" ca="1" si="652"/>
        <v>6609.6865632187128</v>
      </c>
      <c r="BA2086" s="12">
        <f ca="1">AZ2086/MAX(AZ$2:AZ2086)-1</f>
        <v>-0.15065356524119544</v>
      </c>
    </row>
    <row r="2087" spans="1:53" x14ac:dyDescent="0.15">
      <c r="A2087" s="1">
        <v>41494</v>
      </c>
      <c r="B2087" s="6">
        <v>2277.25</v>
      </c>
      <c r="C2087" s="6">
        <v>2297.63</v>
      </c>
      <c r="D2087" s="6">
        <v>2267.0700000000002</v>
      </c>
      <c r="E2087" s="2">
        <v>2276.7800000000002</v>
      </c>
      <c r="F2087" s="3">
        <f>E2087/MAX(E$2:E2087)-1</f>
        <v>-0.61260804464711083</v>
      </c>
      <c r="G2087" s="2">
        <f ca="1">IFERROR(AVERAGE(OFFSET(E2087,0,0,-参数!B$2,1)),"")</f>
        <v>2346.0594642857145</v>
      </c>
      <c r="H2087" t="str">
        <f t="shared" ca="1" si="653"/>
        <v>卖</v>
      </c>
      <c r="I2087" s="3" t="str">
        <f ca="1">IF(H2086="买",$E2087/$E2086-1-IF(H2085="卖",参数!$B$3-IF(H2087="卖",参数!$B$3+参数!$B$4,0)),"")</f>
        <v/>
      </c>
      <c r="J2087" s="2">
        <f t="shared" ca="1" si="644"/>
        <v>7151.6662830825126</v>
      </c>
      <c r="K2087" s="3">
        <f ca="1">J2087/MAX(J$2:J2087)-1</f>
        <v>-0.29543894345094335</v>
      </c>
      <c r="L2087" s="8">
        <f>L2086*(参数!$B$6-1)/(参数!$B$6+1)+E2087*2/(参数!$B$6+1)</f>
        <v>2253.9717943260048</v>
      </c>
      <c r="M2087" s="8">
        <f>M2086*(参数!$B$7-1)/(参数!$B$7+1)+E2087*2/(参数!$B$7+1)</f>
        <v>2355.9799458276348</v>
      </c>
      <c r="N2087" s="8">
        <f t="shared" si="636"/>
        <v>-102.00815150162998</v>
      </c>
      <c r="O2087" s="8">
        <f>O2086*(参数!$B$8-1)/(参数!$B$8+1)+N2087*2/(参数!$B$8+1)</f>
        <v>-116.25066077766073</v>
      </c>
      <c r="P2087" s="9" t="str">
        <f t="shared" si="645"/>
        <v>卖</v>
      </c>
      <c r="Q2087" s="7" t="str">
        <f>IF(P2086="买",$E2087/$E2086-1-IF(P2085="卖",参数!$B$3-IF(P2087="卖",参数!$B$3+参数!$B$4,0)),"")</f>
        <v/>
      </c>
      <c r="R2087" s="8">
        <f t="shared" si="646"/>
        <v>6036.4039977070324</v>
      </c>
      <c r="S2087" s="3">
        <f>R2087/MAX(R$2:R2087)-1</f>
        <v>-0.17263361747846984</v>
      </c>
      <c r="T2087" s="10">
        <f ca="1">IFERROR(AVERAGE(OFFSET(E2087,0,0,-参数!B$10,1)),"")</f>
        <v>2248.9210000000003</v>
      </c>
      <c r="U2087" s="10">
        <f ca="1">IFERROR(AVERAGE(OFFSET(E2087,0,0,-参数!B$11,1)),"")</f>
        <v>2443.5867160493817</v>
      </c>
      <c r="V2087" s="10">
        <f t="shared" ca="1" si="637"/>
        <v>-194.66571604938144</v>
      </c>
      <c r="W2087" s="10">
        <f ca="1">IFERROR(AVERAGE(OFFSET(V2087,0,0,-参数!B$12,1)),"")</f>
        <v>-207.21238271604815</v>
      </c>
      <c r="X2087" s="11" t="str">
        <f t="shared" ca="1" si="635"/>
        <v>买</v>
      </c>
      <c r="Y2087" s="12">
        <f ca="1">IF(X2086="买",$E2087/$E2086-1-IF(X2085="卖",参数!$B$3-IF(X2087="卖",参数!$B$3+参数!$B$4,0)),"")</f>
        <v>-1.6837526637492051E-3</v>
      </c>
      <c r="Z2087" s="10">
        <f t="shared" ca="1" si="647"/>
        <v>6547.0139097465972</v>
      </c>
      <c r="AA2087" s="3">
        <f ca="1">Z2087/MAX(Z$2:Z2087)-1</f>
        <v>-0.15873333794873934</v>
      </c>
      <c r="AB2087" s="8">
        <f ca="1">IFERROR(AVERAGE(OFFSET(E2087,0,0,-参数!B$14,1)),"")</f>
        <v>2250.5499999999997</v>
      </c>
      <c r="AC2087" s="8">
        <f ca="1">IFERROR(AVERAGE(OFFSET(E2087,0,0,-参数!B$15,1)),"")</f>
        <v>2239.4286206896554</v>
      </c>
      <c r="AD2087" s="9" t="str">
        <f ca="1">IFERROR(IF(OR(AND(AB2087/AC2087-1&lt;参数!B$16,AB2087/AC2087-1&gt;参数!B$17),AB2087/AC2087-1&lt;参数!B$18),"买","卖"),"买")</f>
        <v>买</v>
      </c>
      <c r="AE2087" s="7">
        <f ca="1">IF(AD2086="买",$E2087/$E2086-1-IF(AD2085="卖",参数!$B$3-IF(AD2087="卖",参数!$B$3+参数!$B$4,0)),"")</f>
        <v>-1.9337526637492051E-3</v>
      </c>
      <c r="AF2087" s="8">
        <f t="shared" ca="1" si="648"/>
        <v>7315.2313316808886</v>
      </c>
      <c r="AG2087" s="3">
        <f ca="1">AF2087/MAX(AF$2:AF2087)-1</f>
        <v>-0.18170869943857126</v>
      </c>
      <c r="AH2087">
        <f t="shared" ca="1" si="638"/>
        <v>0</v>
      </c>
      <c r="AI2087">
        <f t="shared" si="639"/>
        <v>0</v>
      </c>
      <c r="AJ2087">
        <f t="shared" ca="1" si="640"/>
        <v>0</v>
      </c>
      <c r="AK2087">
        <f t="shared" ca="1" si="641"/>
        <v>0</v>
      </c>
      <c r="AL2087">
        <f t="shared" ca="1" si="642"/>
        <v>0</v>
      </c>
      <c r="AM2087">
        <f t="shared" ca="1" si="643"/>
        <v>0</v>
      </c>
      <c r="AO2087" s="9">
        <f t="shared" si="649"/>
        <v>3.8399999999996908</v>
      </c>
      <c r="AP2087" s="15">
        <f ca="1">IFERROR(ABS(E2087-OFFSET(E2087,-参数!B$20,0,1,1))/SUM(OFFSET(AO2087,0,0,-参数!B$20,1)),0)</f>
        <v>9.1310945786604203E-2</v>
      </c>
      <c r="AQ2087" s="16">
        <f ca="1">(参数!B$21+参数!B$22*'000300'!AP2087)^(参数!B$23)</f>
        <v>6.611506268407305E-2</v>
      </c>
      <c r="AR2087" s="17">
        <f t="shared" ca="1" si="650"/>
        <v>2243.6128028524467</v>
      </c>
      <c r="AS2087" s="9" t="str">
        <f ca="1">IF(E2087+参数!B$24&gt;=AR2087,"买","卖")</f>
        <v>买</v>
      </c>
      <c r="AT2087" s="7">
        <f ca="1">IF(AS2086="买",$E2087/$E2086-1-IF(AS2085="卖",参数!$B$3-IF(AS2087="卖",参数!$B$3+参数!$B$4,0)),"")</f>
        <v>-1.6837526637492051E-3</v>
      </c>
      <c r="AU2087" s="8">
        <f t="shared" ca="1" si="651"/>
        <v>5088.5536517027031</v>
      </c>
      <c r="AV2087" s="7">
        <f ca="1">AU2087/MAX(AU$2:AU2087)-1</f>
        <v>-0.21630322735026075</v>
      </c>
      <c r="AW2087" s="3">
        <f t="shared" ca="1" si="654"/>
        <v>1.0476655494919829E-3</v>
      </c>
      <c r="AX2087" s="11" t="str">
        <f ca="1">IFERROR(IF(E2087&gt;MAX(OFFSET(C2087,-1,0,-参数!B$27,1)),"买",IF(E2087&lt;MIN(OFFSET(D2087,-1,0,-参数!B$26,1)),"卖",AX2086)),"卖")</f>
        <v>卖</v>
      </c>
      <c r="AY2087" s="12" t="str">
        <f ca="1">IF(AX2086="买",$E2087/$E2086-1-IF(AX2085="卖",参数!$B$3-IF(AX2087="卖",参数!$B$3+参数!$B$4,0)),"")</f>
        <v/>
      </c>
      <c r="AZ2087" s="10">
        <f t="shared" ca="1" si="652"/>
        <v>6609.6865632187128</v>
      </c>
      <c r="BA2087" s="12">
        <f ca="1">AZ2087/MAX(AZ$2:AZ2087)-1</f>
        <v>-0.15065356524119544</v>
      </c>
    </row>
    <row r="2088" spans="1:53" x14ac:dyDescent="0.15">
      <c r="A2088" s="1">
        <v>41495</v>
      </c>
      <c r="B2088" s="6">
        <v>2288.5100000000002</v>
      </c>
      <c r="C2088" s="6">
        <v>2301.59</v>
      </c>
      <c r="D2088" s="6">
        <v>2258.33</v>
      </c>
      <c r="E2088" s="2">
        <v>2286.0100000000002</v>
      </c>
      <c r="F2088" s="3">
        <f>E2088/MAX(E$2:E2088)-1</f>
        <v>-0.61103756891036543</v>
      </c>
      <c r="G2088" s="2">
        <f ca="1">IFERROR(AVERAGE(OFFSET(E2088,0,0,-参数!B$2,1)),"")</f>
        <v>2340.2808928571426</v>
      </c>
      <c r="H2088" t="str">
        <f t="shared" ca="1" si="653"/>
        <v>卖</v>
      </c>
      <c r="I2088" s="3" t="str">
        <f ca="1">IF(H2087="买",$E2088/$E2087-1-IF(H2086="卖",参数!$B$3-IF(H2088="卖",参数!$B$3+参数!$B$4,0)),"")</f>
        <v/>
      </c>
      <c r="J2088" s="2">
        <f t="shared" ca="1" si="644"/>
        <v>7151.6662830825126</v>
      </c>
      <c r="K2088" s="3">
        <f ca="1">J2088/MAX(J$2:J2088)-1</f>
        <v>-0.29543894345094335</v>
      </c>
      <c r="L2088" s="8">
        <f>L2087*(参数!$B$6-1)/(参数!$B$6+1)+E2088*2/(参数!$B$6+1)</f>
        <v>2257.0230520092423</v>
      </c>
      <c r="M2088" s="8">
        <f>M2087*(参数!$B$7-1)/(参数!$B$7+1)+E2088*2/(参数!$B$7+1)</f>
        <v>2354.2939230366078</v>
      </c>
      <c r="N2088" s="8">
        <f t="shared" si="636"/>
        <v>-97.270871027365502</v>
      </c>
      <c r="O2088" s="8">
        <f>O2087*(参数!$B$8-1)/(参数!$B$8+1)+N2088*2/(参数!$B$8+1)</f>
        <v>-112.45470282760169</v>
      </c>
      <c r="P2088" s="9" t="str">
        <f t="shared" si="645"/>
        <v>卖</v>
      </c>
      <c r="Q2088" s="7" t="str">
        <f>IF(P2087="买",$E2088/$E2087-1-IF(P2086="卖",参数!$B$3-IF(P2088="卖",参数!$B$3+参数!$B$4,0)),"")</f>
        <v/>
      </c>
      <c r="R2088" s="8">
        <f t="shared" si="646"/>
        <v>6036.4039977070324</v>
      </c>
      <c r="S2088" s="3">
        <f>R2088/MAX(R$2:R2088)-1</f>
        <v>-0.17263361747846984</v>
      </c>
      <c r="T2088" s="10">
        <f ca="1">IFERROR(AVERAGE(OFFSET(E2088,0,0,-参数!B$10,1)),"")</f>
        <v>2249.4530000000004</v>
      </c>
      <c r="U2088" s="10">
        <f ca="1">IFERROR(AVERAGE(OFFSET(E2088,0,0,-参数!B$11,1)),"")</f>
        <v>2443.0055308641963</v>
      </c>
      <c r="V2088" s="10">
        <f t="shared" ca="1" si="637"/>
        <v>-193.55253086419589</v>
      </c>
      <c r="W2088" s="10">
        <f ca="1">IFERROR(AVERAGE(OFFSET(V2088,0,0,-参数!B$12,1)),"")</f>
        <v>-205.26240684623889</v>
      </c>
      <c r="X2088" s="11" t="str">
        <f t="shared" ca="1" si="635"/>
        <v>买</v>
      </c>
      <c r="Y2088" s="12">
        <f ca="1">IF(X2087="买",$E2088/$E2087-1-IF(X2086="卖",参数!$B$3-IF(X2088="卖",参数!$B$3+参数!$B$4,0)),"")</f>
        <v>4.053970958985964E-3</v>
      </c>
      <c r="Z2088" s="10">
        <f t="shared" ca="1" si="647"/>
        <v>6573.5553140047869</v>
      </c>
      <c r="AA2088" s="3">
        <f ca="1">Z2088/MAX(Z$2:Z2088)-1</f>
        <v>-0.1553228673320205</v>
      </c>
      <c r="AB2088" s="8">
        <f ca="1">IFERROR(AVERAGE(OFFSET(E2088,0,0,-参数!B$14,1)),"")</f>
        <v>2262.6275000000001</v>
      </c>
      <c r="AC2088" s="8">
        <f ca="1">IFERROR(AVERAGE(OFFSET(E2088,0,0,-参数!B$15,1)),"")</f>
        <v>2241.9351724137932</v>
      </c>
      <c r="AD2088" s="9" t="str">
        <f ca="1">IFERROR(IF(OR(AND(AB2088/AC2088-1&lt;参数!B$16,AB2088/AC2088-1&gt;参数!B$17),AB2088/AC2088-1&lt;参数!B$18),"买","卖"),"买")</f>
        <v>买</v>
      </c>
      <c r="AE2088" s="7">
        <f ca="1">IF(AD2087="买",$E2088/$E2087-1-IF(AD2086="卖",参数!$B$3-IF(AD2088="卖",参数!$B$3+参数!$B$4,0)),"")</f>
        <v>4.053970958985964E-3</v>
      </c>
      <c r="AF2088" s="8">
        <f t="shared" ca="1" si="648"/>
        <v>7344.8870670577871</v>
      </c>
      <c r="AG2088" s="3">
        <f ca="1">AF2088/MAX(AF$2:AF2088)-1</f>
        <v>-0.17839137027010443</v>
      </c>
      <c r="AH2088">
        <f t="shared" ca="1" si="638"/>
        <v>1</v>
      </c>
      <c r="AI2088">
        <f t="shared" si="639"/>
        <v>0</v>
      </c>
      <c r="AJ2088">
        <f t="shared" ca="1" si="640"/>
        <v>0</v>
      </c>
      <c r="AK2088">
        <f t="shared" ca="1" si="641"/>
        <v>0</v>
      </c>
      <c r="AL2088">
        <f t="shared" ca="1" si="642"/>
        <v>0</v>
      </c>
      <c r="AM2088">
        <f t="shared" ca="1" si="643"/>
        <v>0</v>
      </c>
      <c r="AO2088" s="9">
        <f t="shared" si="649"/>
        <v>9.2300000000000182</v>
      </c>
      <c r="AP2088" s="15">
        <f ca="1">IFERROR(ABS(E2088-OFFSET(E2088,-参数!B$20,0,1,1))/SUM(OFFSET(AO2088,0,0,-参数!B$20,1)),0)</f>
        <v>0.11301534230323271</v>
      </c>
      <c r="AQ2088" s="16">
        <f ca="1">(参数!B$21+参数!B$22*'000300'!AP2088)^(参数!B$23)</f>
        <v>8.705980532261956E-2</v>
      </c>
      <c r="AR2088" s="17">
        <f t="shared" ca="1" si="650"/>
        <v>2247.3038945823373</v>
      </c>
      <c r="AS2088" s="9" t="str">
        <f ca="1">IF(E2088+参数!B$24&gt;=AR2088,"买","卖")</f>
        <v>买</v>
      </c>
      <c r="AT2088" s="7">
        <f ca="1">IF(AS2087="买",$E2088/$E2087-1-IF(AS2086="卖",参数!$B$3-IF(AS2088="卖",参数!$B$3+参数!$B$4,0)),"")</f>
        <v>4.053970958985964E-3</v>
      </c>
      <c r="AU2088" s="8">
        <f t="shared" ca="1" si="651"/>
        <v>5109.182500429948</v>
      </c>
      <c r="AV2088" s="7">
        <f ca="1">AU2088/MAX(AU$2:AU2088)-1</f>
        <v>-0.21312614339328761</v>
      </c>
      <c r="AW2088" s="3">
        <f t="shared" ca="1" si="654"/>
        <v>1.6451554052454576E-3</v>
      </c>
      <c r="AX2088" s="11" t="str">
        <f ca="1">IFERROR(IF(E2088&gt;MAX(OFFSET(C2088,-1,0,-参数!B$27,1)),"买",IF(E2088&lt;MIN(OFFSET(D2088,-1,0,-参数!B$26,1)),"卖",AX2087)),"卖")</f>
        <v>卖</v>
      </c>
      <c r="AY2088" s="12" t="str">
        <f ca="1">IF(AX2087="买",$E2088/$E2087-1-IF(AX2086="卖",参数!$B$3-IF(AX2088="卖",参数!$B$3+参数!$B$4,0)),"")</f>
        <v/>
      </c>
      <c r="AZ2088" s="10">
        <f t="shared" ca="1" si="652"/>
        <v>6609.6865632187128</v>
      </c>
      <c r="BA2088" s="12">
        <f ca="1">AZ2088/MAX(AZ$2:AZ2088)-1</f>
        <v>-0.15065356524119544</v>
      </c>
    </row>
    <row r="2089" spans="1:53" x14ac:dyDescent="0.15">
      <c r="A2089" s="1">
        <v>41498</v>
      </c>
      <c r="B2089" s="6">
        <v>2296.2199999999998</v>
      </c>
      <c r="C2089" s="6">
        <v>2352.89</v>
      </c>
      <c r="D2089" s="6">
        <v>2293.1799999999998</v>
      </c>
      <c r="E2089" s="2">
        <v>2352.79</v>
      </c>
      <c r="F2089" s="3">
        <f>E2089/MAX(E$2:E2089)-1</f>
        <v>-0.59967501531341449</v>
      </c>
      <c r="G2089" s="2">
        <f ca="1">IFERROR(AVERAGE(OFFSET(E2089,0,0,-参数!B$2,1)),"")</f>
        <v>2335.6012499999993</v>
      </c>
      <c r="H2089" t="str">
        <f t="shared" ca="1" si="653"/>
        <v>买</v>
      </c>
      <c r="I2089" s="3" t="str">
        <f ca="1">IF(H2088="买",$E2089/$E2088-1-IF(H2087="卖",参数!$B$3-IF(H2089="卖",参数!$B$3+参数!$B$4,0)),"")</f>
        <v/>
      </c>
      <c r="J2089" s="2">
        <f t="shared" ca="1" si="644"/>
        <v>7151.6662830825126</v>
      </c>
      <c r="K2089" s="3">
        <f ca="1">J2089/MAX(J$2:J2089)-1</f>
        <v>-0.29543894345094335</v>
      </c>
      <c r="L2089" s="8">
        <f>L2088*(参数!$B$6-1)/(参数!$B$6+1)+E2089*2/(参数!$B$6+1)</f>
        <v>2266.1437137226476</v>
      </c>
      <c r="M2089" s="8">
        <f>M2088*(参数!$B$7-1)/(参数!$B$7+1)+E2089*2/(参数!$B$7+1)</f>
        <v>2354.257683927292</v>
      </c>
      <c r="N2089" s="8">
        <f t="shared" si="636"/>
        <v>-88.113970204644374</v>
      </c>
      <c r="O2089" s="8">
        <f>O2088*(参数!$B$8-1)/(参数!$B$8+1)+N2089*2/(参数!$B$8+1)</f>
        <v>-107.58655630301024</v>
      </c>
      <c r="P2089" s="9" t="str">
        <f t="shared" si="645"/>
        <v>卖</v>
      </c>
      <c r="Q2089" s="7" t="str">
        <f>IF(P2088="买",$E2089/$E2088-1-IF(P2087="卖",参数!$B$3-IF(P2089="卖",参数!$B$3+参数!$B$4,0)),"")</f>
        <v/>
      </c>
      <c r="R2089" s="8">
        <f t="shared" si="646"/>
        <v>6036.4039977070324</v>
      </c>
      <c r="S2089" s="3">
        <f>R2089/MAX(R$2:R2089)-1</f>
        <v>-0.17263361747846984</v>
      </c>
      <c r="T2089" s="10">
        <f ca="1">IFERROR(AVERAGE(OFFSET(E2089,0,0,-参数!B$10,1)),"")</f>
        <v>2251.7275</v>
      </c>
      <c r="U2089" s="10">
        <f ca="1">IFERROR(AVERAGE(OFFSET(E2089,0,0,-参数!B$11,1)),"")</f>
        <v>2442.6017037037027</v>
      </c>
      <c r="V2089" s="10">
        <f t="shared" ca="1" si="637"/>
        <v>-190.87420370370273</v>
      </c>
      <c r="W2089" s="10">
        <f ca="1">IFERROR(AVERAGE(OFFSET(V2089,0,0,-参数!B$12,1)),"")</f>
        <v>-203.26174635241176</v>
      </c>
      <c r="X2089" s="11" t="str">
        <f t="shared" ca="1" si="635"/>
        <v>买</v>
      </c>
      <c r="Y2089" s="12">
        <f ca="1">IF(X2088="买",$E2089/$E2088-1-IF(X2087="卖",参数!$B$3-IF(X2089="卖",参数!$B$3+参数!$B$4,0)),"")</f>
        <v>2.9212470636611254E-2</v>
      </c>
      <c r="Z2089" s="10">
        <f t="shared" ca="1" si="647"/>
        <v>6765.5851055932917</v>
      </c>
      <c r="AA2089" s="3">
        <f ca="1">Z2089/MAX(Z$2:Z2089)-1</f>
        <v>-0.13064776139654011</v>
      </c>
      <c r="AB2089" s="8">
        <f ca="1">IFERROR(AVERAGE(OFFSET(E2089,0,0,-参数!B$14,1)),"")</f>
        <v>2282.5987500000001</v>
      </c>
      <c r="AC2089" s="8">
        <f ca="1">IFERROR(AVERAGE(OFFSET(E2089,0,0,-参数!B$15,1)),"")</f>
        <v>2246.4458620689657</v>
      </c>
      <c r="AD2089" s="9" t="str">
        <f ca="1">IFERROR(IF(OR(AND(AB2089/AC2089-1&lt;参数!B$16,AB2089/AC2089-1&gt;参数!B$17),AB2089/AC2089-1&lt;参数!B$18),"买","卖"),"买")</f>
        <v>买</v>
      </c>
      <c r="AE2089" s="7">
        <f ca="1">IF(AD2088="买",$E2089/$E2088-1-IF(AD2087="卖",参数!$B$3-IF(AD2089="卖",参数!$B$3+参数!$B$4,0)),"")</f>
        <v>2.9212470636611254E-2</v>
      </c>
      <c r="AF2089" s="8">
        <f t="shared" ca="1" si="648"/>
        <v>7559.4493648334383</v>
      </c>
      <c r="AG2089" s="3">
        <f ca="1">AF2089/MAX(AF$2:AF2089)-1</f>
        <v>-0.15439015229933339</v>
      </c>
      <c r="AH2089">
        <f t="shared" ca="1" si="638"/>
        <v>0</v>
      </c>
      <c r="AI2089">
        <f t="shared" si="639"/>
        <v>0</v>
      </c>
      <c r="AJ2089">
        <f t="shared" ca="1" si="640"/>
        <v>0</v>
      </c>
      <c r="AK2089">
        <f t="shared" ca="1" si="641"/>
        <v>0</v>
      </c>
      <c r="AL2089">
        <f t="shared" ca="1" si="642"/>
        <v>0</v>
      </c>
      <c r="AM2089">
        <f t="shared" ca="1" si="643"/>
        <v>0</v>
      </c>
      <c r="AO2089" s="9">
        <f t="shared" si="649"/>
        <v>66.779999999999745</v>
      </c>
      <c r="AP2089" s="15">
        <f ca="1">IFERROR(ABS(E2089-OFFSET(E2089,-参数!B$20,0,1,1))/SUM(OFFSET(AO2089,0,0,-参数!B$20,1)),0)</f>
        <v>6.078386842925277E-2</v>
      </c>
      <c r="AQ2089" s="16">
        <f ca="1">(参数!B$21+参数!B$22*'000300'!AP2089)^(参数!B$23)</f>
        <v>3.665643303422892E-2</v>
      </c>
      <c r="AR2089" s="17">
        <f t="shared" ca="1" si="650"/>
        <v>2251.1706389416217</v>
      </c>
      <c r="AS2089" s="9" t="str">
        <f ca="1">IF(E2089+参数!B$24&gt;=AR2089,"买","卖")</f>
        <v>买</v>
      </c>
      <c r="AT2089" s="7">
        <f ca="1">IF(AS2088="买",$E2089/$E2088-1-IF(AS2087="卖",参数!$B$3-IF(AS2089="卖",参数!$B$3+参数!$B$4,0)),"")</f>
        <v>2.9212470636611254E-2</v>
      </c>
      <c r="AU2089" s="8">
        <f t="shared" ca="1" si="651"/>
        <v>5258.4343442008458</v>
      </c>
      <c r="AV2089" s="7">
        <f ca="1">AU2089/MAX(AU$2:AU2089)-1</f>
        <v>-0.19013961396244694</v>
      </c>
      <c r="AW2089" s="3">
        <f t="shared" ca="1" si="654"/>
        <v>1.7206148080846084E-3</v>
      </c>
      <c r="AX2089" s="11" t="str">
        <f ca="1">IFERROR(IF(E2089&gt;MAX(OFFSET(C2089,-1,0,-参数!B$27,1)),"买",IF(E2089&lt;MIN(OFFSET(D2089,-1,0,-参数!B$26,1)),"卖",AX2088)),"卖")</f>
        <v>卖</v>
      </c>
      <c r="AY2089" s="12" t="str">
        <f ca="1">IF(AX2088="买",$E2089/$E2088-1-IF(AX2087="卖",参数!$B$3-IF(AX2089="卖",参数!$B$3+参数!$B$4,0)),"")</f>
        <v/>
      </c>
      <c r="AZ2089" s="10">
        <f t="shared" ca="1" si="652"/>
        <v>6609.6865632187128</v>
      </c>
      <c r="BA2089" s="12">
        <f ca="1">AZ2089/MAX(AZ$2:AZ2089)-1</f>
        <v>-0.15065356524119544</v>
      </c>
    </row>
    <row r="2090" spans="1:53" x14ac:dyDescent="0.15">
      <c r="A2090" s="1">
        <v>41499</v>
      </c>
      <c r="B2090" s="6">
        <v>2352.88</v>
      </c>
      <c r="C2090" s="6">
        <v>2360.83</v>
      </c>
      <c r="D2090" s="6">
        <v>2340.73</v>
      </c>
      <c r="E2090" s="2">
        <v>2359.0700000000002</v>
      </c>
      <c r="F2090" s="3">
        <f>E2090/MAX(E$2:E2090)-1</f>
        <v>-0.59860647927584565</v>
      </c>
      <c r="G2090" s="2">
        <f ca="1">IFERROR(AVERAGE(OFFSET(E2090,0,0,-参数!B$2,1)),"")</f>
        <v>2330.9769642857141</v>
      </c>
      <c r="H2090" t="str">
        <f t="shared" ca="1" si="653"/>
        <v>买</v>
      </c>
      <c r="I2090" s="3">
        <f ca="1">IF(H2089="买",$E2090/$E2089-1-IF(H2088="卖",参数!$B$3-IF(H2090="卖",参数!$B$3+参数!$B$4,0)),"")</f>
        <v>2.419171494268596E-3</v>
      </c>
      <c r="J2090" s="2">
        <f t="shared" ca="1" si="644"/>
        <v>7168.9673902910672</v>
      </c>
      <c r="K2090" s="3">
        <f ca="1">J2090/MAX(J$2:J2090)-1</f>
        <v>-0.29373448942696812</v>
      </c>
      <c r="L2090" s="8">
        <f>L2089*(参数!$B$6-1)/(参数!$B$6+1)+E2090*2/(参数!$B$6+1)</f>
        <v>2274.9938362252524</v>
      </c>
      <c r="M2090" s="8">
        <f>M2089*(参数!$B$7-1)/(参数!$B$7+1)+E2090*2/(参数!$B$7+1)</f>
        <v>2354.3736433507311</v>
      </c>
      <c r="N2090" s="8">
        <f t="shared" si="636"/>
        <v>-79.379807125478692</v>
      </c>
      <c r="O2090" s="8">
        <f>O2089*(参数!$B$8-1)/(参数!$B$8+1)+N2090*2/(参数!$B$8+1)</f>
        <v>-101.94520646750394</v>
      </c>
      <c r="P2090" s="9" t="str">
        <f t="shared" si="645"/>
        <v>卖</v>
      </c>
      <c r="Q2090" s="7" t="str">
        <f>IF(P2089="买",$E2090/$E2089-1-IF(P2088="卖",参数!$B$3-IF(P2090="卖",参数!$B$3+参数!$B$4,0)),"")</f>
        <v/>
      </c>
      <c r="R2090" s="8">
        <f t="shared" si="646"/>
        <v>6036.4039977070324</v>
      </c>
      <c r="S2090" s="3">
        <f>R2090/MAX(R$2:R2090)-1</f>
        <v>-0.17263361747846984</v>
      </c>
      <c r="T2090" s="10">
        <f ca="1">IFERROR(AVERAGE(OFFSET(E2090,0,0,-参数!B$10,1)),"")</f>
        <v>2253.7885000000001</v>
      </c>
      <c r="U2090" s="10">
        <f ca="1">IFERROR(AVERAGE(OFFSET(E2090,0,0,-参数!B$11,1)),"")</f>
        <v>2442.1840246913566</v>
      </c>
      <c r="V2090" s="10">
        <f t="shared" ca="1" si="637"/>
        <v>-188.39552469135651</v>
      </c>
      <c r="W2090" s="10">
        <f ca="1">IFERROR(AVERAGE(OFFSET(V2090,0,0,-参数!B$12,1)),"")</f>
        <v>-200.96328731761932</v>
      </c>
      <c r="X2090" s="11" t="str">
        <f t="shared" ca="1" si="635"/>
        <v>买</v>
      </c>
      <c r="Y2090" s="12">
        <f ca="1">IF(X2089="买",$E2090/$E2089-1-IF(X2088="卖",参数!$B$3-IF(X2090="卖",参数!$B$3+参数!$B$4,0)),"")</f>
        <v>2.6691714942685962E-3</v>
      </c>
      <c r="Z2090" s="10">
        <f t="shared" ca="1" si="647"/>
        <v>6783.6436124991897</v>
      </c>
      <c r="AA2090" s="3">
        <f ca="1">Z2090/MAX(Z$2:Z2090)-1</f>
        <v>-0.12832731118278118</v>
      </c>
      <c r="AB2090" s="8">
        <f ca="1">IFERROR(AVERAGE(OFFSET(E2090,0,0,-参数!B$14,1)),"")</f>
        <v>2296.8125</v>
      </c>
      <c r="AC2090" s="8">
        <f ca="1">IFERROR(AVERAGE(OFFSET(E2090,0,0,-参数!B$15,1)),"")</f>
        <v>2251.7989655172414</v>
      </c>
      <c r="AD2090" s="9" t="str">
        <f ca="1">IFERROR(IF(OR(AND(AB2090/AC2090-1&lt;参数!B$16,AB2090/AC2090-1&gt;参数!B$17),AB2090/AC2090-1&lt;参数!B$18),"买","卖"),"买")</f>
        <v>买</v>
      </c>
      <c r="AE2090" s="7">
        <f ca="1">IF(AD2089="买",$E2090/$E2089-1-IF(AD2088="卖",参数!$B$3-IF(AD2090="卖",参数!$B$3+参数!$B$4,0)),"")</f>
        <v>2.6691714942685962E-3</v>
      </c>
      <c r="AF2090" s="8">
        <f t="shared" ca="1" si="648"/>
        <v>7579.6268315904181</v>
      </c>
      <c r="AG2090" s="3">
        <f ca="1">AF2090/MAX(AF$2:AF2090)-1</f>
        <v>-0.15213307459857806</v>
      </c>
      <c r="AH2090">
        <f t="shared" ca="1" si="638"/>
        <v>0</v>
      </c>
      <c r="AI2090">
        <f t="shared" si="639"/>
        <v>0</v>
      </c>
      <c r="AJ2090">
        <f t="shared" ca="1" si="640"/>
        <v>0</v>
      </c>
      <c r="AK2090">
        <f t="shared" ca="1" si="641"/>
        <v>0</v>
      </c>
      <c r="AL2090">
        <f t="shared" ca="1" si="642"/>
        <v>0</v>
      </c>
      <c r="AM2090">
        <f t="shared" ca="1" si="643"/>
        <v>0</v>
      </c>
      <c r="AO2090" s="9">
        <f t="shared" si="649"/>
        <v>6.2800000000002001</v>
      </c>
      <c r="AP2090" s="15">
        <f ca="1">IFERROR(ABS(E2090-OFFSET(E2090,-参数!B$20,0,1,1))/SUM(OFFSET(AO2090,0,0,-参数!B$20,1)),0)</f>
        <v>4.6957650840277851E-2</v>
      </c>
      <c r="AQ2090" s="16">
        <f ca="1">(参数!B$21+参数!B$22*'000300'!AP2090)^(参数!B$23)</f>
        <v>2.3314133060868124E-2</v>
      </c>
      <c r="AR2090" s="17">
        <f t="shared" ca="1" si="650"/>
        <v>2253.6862190025195</v>
      </c>
      <c r="AS2090" s="9" t="str">
        <f ca="1">IF(E2090+参数!B$24&gt;=AR2090,"买","卖")</f>
        <v>买</v>
      </c>
      <c r="AT2090" s="7">
        <f ca="1">IF(AS2089="买",$E2090/$E2089-1-IF(AS2088="卖",参数!$B$3-IF(AS2090="卖",参数!$B$3+参数!$B$4,0)),"")</f>
        <v>2.6691714942685962E-3</v>
      </c>
      <c r="AU2090" s="8">
        <f t="shared" ca="1" si="651"/>
        <v>5272.4700072568694</v>
      </c>
      <c r="AV2090" s="7">
        <f ca="1">AU2090/MAX(AU$2:AU2090)-1</f>
        <v>-0.18797795770569825</v>
      </c>
      <c r="AW2090" s="3">
        <f t="shared" ca="1" si="654"/>
        <v>1.1174541891147971E-3</v>
      </c>
      <c r="AX2090" s="11" t="str">
        <f ca="1">IFERROR(IF(E2090&gt;MAX(OFFSET(C2090,-1,0,-参数!B$27,1)),"买",IF(E2090&lt;MIN(OFFSET(D2090,-1,0,-参数!B$26,1)),"卖",AX2089)),"卖")</f>
        <v>卖</v>
      </c>
      <c r="AY2090" s="12" t="str">
        <f ca="1">IF(AX2089="买",$E2090/$E2089-1-IF(AX2088="卖",参数!$B$3-IF(AX2090="卖",参数!$B$3+参数!$B$4,0)),"")</f>
        <v/>
      </c>
      <c r="AZ2090" s="10">
        <f t="shared" ca="1" si="652"/>
        <v>6609.6865632187128</v>
      </c>
      <c r="BA2090" s="12">
        <f ca="1">AZ2090/MAX(AZ$2:AZ2090)-1</f>
        <v>-0.15065356524119544</v>
      </c>
    </row>
    <row r="2091" spans="1:53" x14ac:dyDescent="0.15">
      <c r="A2091" s="1">
        <v>41500</v>
      </c>
      <c r="B2091" s="6">
        <v>2362.62</v>
      </c>
      <c r="C2091" s="6">
        <v>2386.6</v>
      </c>
      <c r="D2091" s="6">
        <v>2340.83</v>
      </c>
      <c r="E2091" s="2">
        <v>2349.08</v>
      </c>
      <c r="F2091" s="3">
        <f>E2091/MAX(E$2:E2091)-1</f>
        <v>-0.60030626829102296</v>
      </c>
      <c r="G2091" s="2">
        <f ca="1">IFERROR(AVERAGE(OFFSET(E2091,0,0,-参数!B$2,1)),"")</f>
        <v>2326.8024999999998</v>
      </c>
      <c r="H2091" t="str">
        <f t="shared" ca="1" si="653"/>
        <v>买</v>
      </c>
      <c r="I2091" s="3">
        <f ca="1">IF(H2090="买",$E2091/$E2090-1-IF(H2089="卖",参数!$B$3-IF(H2091="卖",参数!$B$3+参数!$B$4,0)),"")</f>
        <v>-4.2347196140852805E-3</v>
      </c>
      <c r="J2091" s="2">
        <f t="shared" ca="1" si="644"/>
        <v>7138.608823470664</v>
      </c>
      <c r="K2091" s="3">
        <f ca="1">J2091/MAX(J$2:J2091)-1</f>
        <v>-0.29672532583734368</v>
      </c>
      <c r="L2091" s="8">
        <f>L2090*(参数!$B$6-1)/(参数!$B$6+1)+E2091*2/(参数!$B$6+1)</f>
        <v>2282.0496613466566</v>
      </c>
      <c r="M2091" s="8">
        <f>M2090*(参数!$B$7-1)/(参数!$B$7+1)+E2091*2/(参数!$B$7+1)</f>
        <v>2354.2460856796292</v>
      </c>
      <c r="N2091" s="8">
        <f t="shared" si="636"/>
        <v>-72.196424332972583</v>
      </c>
      <c r="O2091" s="8">
        <f>O2090*(参数!$B$8-1)/(参数!$B$8+1)+N2091*2/(参数!$B$8+1)</f>
        <v>-95.995450040597675</v>
      </c>
      <c r="P2091" s="9" t="str">
        <f t="shared" si="645"/>
        <v>卖</v>
      </c>
      <c r="Q2091" s="7" t="str">
        <f>IF(P2090="买",$E2091/$E2090-1-IF(P2089="卖",参数!$B$3-IF(P2091="卖",参数!$B$3+参数!$B$4,0)),"")</f>
        <v/>
      </c>
      <c r="R2091" s="8">
        <f t="shared" si="646"/>
        <v>6036.4039977070324</v>
      </c>
      <c r="S2091" s="3">
        <f>R2091/MAX(R$2:R2091)-1</f>
        <v>-0.17263361747846984</v>
      </c>
      <c r="T2091" s="10">
        <f ca="1">IFERROR(AVERAGE(OFFSET(E2091,0,0,-参数!B$10,1)),"")</f>
        <v>2257.1005000000005</v>
      </c>
      <c r="U2091" s="10">
        <f ca="1">IFERROR(AVERAGE(OFFSET(E2091,0,0,-参数!B$11,1)),"")</f>
        <v>2441.7496543209863</v>
      </c>
      <c r="V2091" s="10">
        <f t="shared" ca="1" si="637"/>
        <v>-184.64915432098587</v>
      </c>
      <c r="W2091" s="10">
        <f ca="1">IFERROR(AVERAGE(OFFSET(V2091,0,0,-参数!B$12,1)),"")</f>
        <v>-198.26469191919051</v>
      </c>
      <c r="X2091" s="11" t="str">
        <f t="shared" ca="1" si="635"/>
        <v>买</v>
      </c>
      <c r="Y2091" s="12">
        <f ca="1">IF(X2090="买",$E2091/$E2090-1-IF(X2089="卖",参数!$B$3-IF(X2091="卖",参数!$B$3+参数!$B$4,0)),"")</f>
        <v>-4.2347196140852805E-3</v>
      </c>
      <c r="Z2091" s="10">
        <f t="shared" ca="1" si="647"/>
        <v>6754.9167838383746</v>
      </c>
      <c r="AA2091" s="3">
        <f ca="1">Z2091/MAX(Z$2:Z2091)-1</f>
        <v>-0.13201860061517789</v>
      </c>
      <c r="AB2091" s="8">
        <f ca="1">IFERROR(AVERAGE(OFFSET(E2091,0,0,-参数!B$14,1)),"")</f>
        <v>2309.54</v>
      </c>
      <c r="AC2091" s="8">
        <f ca="1">IFERROR(AVERAGE(OFFSET(E2091,0,0,-参数!B$15,1)),"")</f>
        <v>2256.1817241379313</v>
      </c>
      <c r="AD2091" s="9" t="str">
        <f ca="1">IFERROR(IF(OR(AND(AB2091/AC2091-1&lt;参数!B$16,AB2091/AC2091-1&gt;参数!B$17),AB2091/AC2091-1&lt;参数!B$18),"买","卖"),"买")</f>
        <v>买</v>
      </c>
      <c r="AE2091" s="7">
        <f ca="1">IF(AD2090="买",$E2091/$E2090-1-IF(AD2089="卖",参数!$B$3-IF(AD2091="卖",参数!$B$3+参数!$B$4,0)),"")</f>
        <v>-4.2347196140852805E-3</v>
      </c>
      <c r="AF2091" s="8">
        <f t="shared" ca="1" si="648"/>
        <v>7547.5292371792348</v>
      </c>
      <c r="AG2091" s="3">
        <f ca="1">AF2091/MAX(AF$2:AF2091)-1</f>
        <v>-0.1557235532977097</v>
      </c>
      <c r="AH2091">
        <f t="shared" ca="1" si="638"/>
        <v>1</v>
      </c>
      <c r="AI2091">
        <f t="shared" si="639"/>
        <v>0</v>
      </c>
      <c r="AJ2091">
        <f t="shared" ca="1" si="640"/>
        <v>0</v>
      </c>
      <c r="AK2091">
        <f t="shared" ca="1" si="641"/>
        <v>0</v>
      </c>
      <c r="AL2091">
        <f t="shared" ca="1" si="642"/>
        <v>0</v>
      </c>
      <c r="AM2091">
        <f t="shared" ca="1" si="643"/>
        <v>0</v>
      </c>
      <c r="AO2091" s="9">
        <f t="shared" si="649"/>
        <v>9.9900000000002365</v>
      </c>
      <c r="AP2091" s="15">
        <f ca="1">IFERROR(ABS(E2091-OFFSET(E2091,-参数!B$20,0,1,1))/SUM(OFFSET(AO2091,0,0,-参数!B$20,1)),0)</f>
        <v>5.3296586813652673E-2</v>
      </c>
      <c r="AQ2091" s="16">
        <f ca="1">(参数!B$21+参数!B$22*'000300'!AP2091)^(参数!B$23)</f>
        <v>2.9431206275174829E-2</v>
      </c>
      <c r="AR2091" s="17">
        <f t="shared" ca="1" si="650"/>
        <v>2256.4937730484253</v>
      </c>
      <c r="AS2091" s="9" t="str">
        <f ca="1">IF(E2091+参数!B$24&gt;=AR2091,"买","卖")</f>
        <v>买</v>
      </c>
      <c r="AT2091" s="7">
        <f ca="1">IF(AS2090="买",$E2091/$E2090-1-IF(AS2089="卖",参数!$B$3-IF(AS2091="卖",参数!$B$3+参数!$B$4,0)),"")</f>
        <v>-4.2347196140852805E-3</v>
      </c>
      <c r="AU2091" s="8">
        <f t="shared" ca="1" si="651"/>
        <v>5250.1425751024626</v>
      </c>
      <c r="AV2091" s="7">
        <f ca="1">AU2091/MAX(AU$2:AU2091)-1</f>
        <v>-0.19141664337527142</v>
      </c>
      <c r="AW2091" s="3">
        <f t="shared" ca="1" si="654"/>
        <v>1.2457608438269929E-3</v>
      </c>
      <c r="AX2091" s="11" t="str">
        <f ca="1">IFERROR(IF(E2091&gt;MAX(OFFSET(C2091,-1,0,-参数!B$27,1)),"买",IF(E2091&lt;MIN(OFFSET(D2091,-1,0,-参数!B$26,1)),"卖",AX2090)),"卖")</f>
        <v>卖</v>
      </c>
      <c r="AY2091" s="12" t="str">
        <f ca="1">IF(AX2090="买",$E2091/$E2090-1-IF(AX2089="卖",参数!$B$3-IF(AX2091="卖",参数!$B$3+参数!$B$4,0)),"")</f>
        <v/>
      </c>
      <c r="AZ2091" s="10">
        <f t="shared" ca="1" si="652"/>
        <v>6609.6865632187128</v>
      </c>
      <c r="BA2091" s="12">
        <f ca="1">AZ2091/MAX(AZ$2:AZ2091)-1</f>
        <v>-0.15065356524119544</v>
      </c>
    </row>
    <row r="2092" spans="1:53" x14ac:dyDescent="0.15">
      <c r="A2092" s="1">
        <v>41501</v>
      </c>
      <c r="B2092" s="6">
        <v>2348.84</v>
      </c>
      <c r="C2092" s="6">
        <v>2362.09</v>
      </c>
      <c r="D2092" s="6">
        <v>2319.7800000000002</v>
      </c>
      <c r="E2092" s="2">
        <v>2321.58</v>
      </c>
      <c r="F2092" s="3">
        <f>E2092/MAX(E$2:E2092)-1</f>
        <v>-0.60498536718165119</v>
      </c>
      <c r="G2092" s="2">
        <f ca="1">IFERROR(AVERAGE(OFFSET(E2092,0,0,-参数!B$2,1)),"")</f>
        <v>2321.8801785714286</v>
      </c>
      <c r="H2092" t="str">
        <f t="shared" ca="1" si="653"/>
        <v>卖</v>
      </c>
      <c r="I2092" s="3">
        <f ca="1">IF(H2091="买",$E2092/$E2091-1-IF(H2090="卖",参数!$B$3-IF(H2092="卖",参数!$B$3+参数!$B$4,0)),"")</f>
        <v>-1.1706710712278801E-2</v>
      </c>
      <c r="J2092" s="2">
        <f t="shared" ca="1" si="644"/>
        <v>7055.0391950861722</v>
      </c>
      <c r="K2092" s="3">
        <f ca="1">J2092/MAX(J$2:J2092)-1</f>
        <v>-0.304958358999038</v>
      </c>
      <c r="L2092" s="8">
        <f>L2091*(参数!$B$6-1)/(参数!$B$6+1)+E2092*2/(参数!$B$6+1)</f>
        <v>2285.8144555041181</v>
      </c>
      <c r="M2092" s="8">
        <f>M2091*(参数!$B$7-1)/(参数!$B$7+1)+E2092*2/(参数!$B$7+1)</f>
        <v>2353.4589510849396</v>
      </c>
      <c r="N2092" s="8">
        <f t="shared" si="636"/>
        <v>-67.644495580821513</v>
      </c>
      <c r="O2092" s="8">
        <f>O2091*(参数!$B$8-1)/(参数!$B$8+1)+N2092*2/(参数!$B$8+1)</f>
        <v>-90.325259148642431</v>
      </c>
      <c r="P2092" s="9" t="str">
        <f t="shared" si="645"/>
        <v>卖</v>
      </c>
      <c r="Q2092" s="7" t="str">
        <f>IF(P2091="买",$E2092/$E2091-1-IF(P2090="卖",参数!$B$3-IF(P2092="卖",参数!$B$3+参数!$B$4,0)),"")</f>
        <v/>
      </c>
      <c r="R2092" s="8">
        <f t="shared" si="646"/>
        <v>6036.4039977070324</v>
      </c>
      <c r="S2092" s="3">
        <f>R2092/MAX(R$2:R2092)-1</f>
        <v>-0.17263361747846984</v>
      </c>
      <c r="T2092" s="10">
        <f ca="1">IFERROR(AVERAGE(OFFSET(E2092,0,0,-参数!B$10,1)),"")</f>
        <v>2260.9130000000005</v>
      </c>
      <c r="U2092" s="10">
        <f ca="1">IFERROR(AVERAGE(OFFSET(E2092,0,0,-参数!B$11,1)),"")</f>
        <v>2441.3005679012326</v>
      </c>
      <c r="V2092" s="10">
        <f t="shared" ca="1" si="637"/>
        <v>-180.38756790123216</v>
      </c>
      <c r="W2092" s="10">
        <f ca="1">IFERROR(AVERAGE(OFFSET(V2092,0,0,-参数!B$12,1)),"")</f>
        <v>-195.21840965207483</v>
      </c>
      <c r="X2092" s="11" t="str">
        <f t="shared" ca="1" si="635"/>
        <v>买</v>
      </c>
      <c r="Y2092" s="12">
        <f ca="1">IF(X2091="买",$E2092/$E2091-1-IF(X2090="卖",参数!$B$3-IF(X2092="卖",参数!$B$3+参数!$B$4,0)),"")</f>
        <v>-1.1706710712278801E-2</v>
      </c>
      <c r="Z2092" s="10">
        <f t="shared" ca="1" si="647"/>
        <v>6675.8389271644619</v>
      </c>
      <c r="AA2092" s="3">
        <f ca="1">Z2092/MAX(Z$2:Z2092)-1</f>
        <v>-0.14217980776141492</v>
      </c>
      <c r="AB2092" s="8">
        <f ca="1">IFERROR(AVERAGE(OFFSET(E2092,0,0,-参数!B$14,1)),"")</f>
        <v>2314.94625</v>
      </c>
      <c r="AC2092" s="8">
        <f ca="1">IFERROR(AVERAGE(OFFSET(E2092,0,0,-参数!B$15,1)),"")</f>
        <v>2259.4482758620693</v>
      </c>
      <c r="AD2092" s="9" t="str">
        <f ca="1">IFERROR(IF(OR(AND(AB2092/AC2092-1&lt;参数!B$16,AB2092/AC2092-1&gt;参数!B$17),AB2092/AC2092-1&lt;参数!B$18),"买","卖"),"买")</f>
        <v>买</v>
      </c>
      <c r="AE2092" s="7">
        <f ca="1">IF(AD2091="买",$E2092/$E2091-1-IF(AD2090="卖",参数!$B$3-IF(AD2092="卖",参数!$B$3+参数!$B$4,0)),"")</f>
        <v>-1.1706710712278801E-2</v>
      </c>
      <c r="AF2092" s="8">
        <f t="shared" ca="1" si="648"/>
        <v>7459.1724958071109</v>
      </c>
      <c r="AG2092" s="3">
        <f ca="1">AF2092/MAX(AF$2:AF2092)-1</f>
        <v>-0.16560725342044413</v>
      </c>
      <c r="AH2092">
        <f t="shared" ca="1" si="638"/>
        <v>0</v>
      </c>
      <c r="AI2092">
        <f t="shared" si="639"/>
        <v>0</v>
      </c>
      <c r="AJ2092">
        <f t="shared" ca="1" si="640"/>
        <v>0</v>
      </c>
      <c r="AK2092">
        <f t="shared" ca="1" si="641"/>
        <v>0</v>
      </c>
      <c r="AL2092">
        <f t="shared" ca="1" si="642"/>
        <v>0</v>
      </c>
      <c r="AM2092">
        <f t="shared" ca="1" si="643"/>
        <v>0</v>
      </c>
      <c r="AO2092" s="9">
        <f t="shared" si="649"/>
        <v>27.5</v>
      </c>
      <c r="AP2092" s="15">
        <f ca="1">IFERROR(ABS(E2092-OFFSET(E2092,-参数!B$20,0,1,1))/SUM(OFFSET(AO2092,0,0,-参数!B$20,1)),0)</f>
        <v>9.1569883967654059E-2</v>
      </c>
      <c r="AQ2092" s="16">
        <f ca="1">(参数!B$21+参数!B$22*'000300'!AP2092)^(参数!B$23)</f>
        <v>6.6364938028786152E-2</v>
      </c>
      <c r="AR2092" s="17">
        <f t="shared" ca="1" si="650"/>
        <v>2260.813216466594</v>
      </c>
      <c r="AS2092" s="9" t="str">
        <f ca="1">IF(E2092+参数!B$24&gt;=AR2092,"买","卖")</f>
        <v>买</v>
      </c>
      <c r="AT2092" s="7">
        <f ca="1">IF(AS2091="买",$E2092/$E2091-1-IF(AS2090="卖",参数!$B$3-IF(AS2092="卖",参数!$B$3+参数!$B$4,0)),"")</f>
        <v>-1.1706710712278801E-2</v>
      </c>
      <c r="AU2092" s="8">
        <f t="shared" ca="1" si="651"/>
        <v>5188.6806747775199</v>
      </c>
      <c r="AV2092" s="7">
        <f ca="1">AU2092/MAX(AU$2:AU2092)-1</f>
        <v>-0.20088249481804044</v>
      </c>
      <c r="AW2092" s="3">
        <f t="shared" ca="1" si="654"/>
        <v>1.9142279361725745E-3</v>
      </c>
      <c r="AX2092" s="11" t="str">
        <f ca="1">IFERROR(IF(E2092&gt;MAX(OFFSET(C2092,-1,0,-参数!B$27,1)),"买",IF(E2092&lt;MIN(OFFSET(D2092,-1,0,-参数!B$26,1)),"卖",AX2091)),"卖")</f>
        <v>卖</v>
      </c>
      <c r="AY2092" s="12" t="str">
        <f ca="1">IF(AX2091="买",$E2092/$E2091-1-IF(AX2090="卖",参数!$B$3-IF(AX2092="卖",参数!$B$3+参数!$B$4,0)),"")</f>
        <v/>
      </c>
      <c r="AZ2092" s="10">
        <f t="shared" ca="1" si="652"/>
        <v>6609.6865632187128</v>
      </c>
      <c r="BA2092" s="12">
        <f ca="1">AZ2092/MAX(AZ$2:AZ2092)-1</f>
        <v>-0.15065356524119544</v>
      </c>
    </row>
    <row r="2093" spans="1:53" x14ac:dyDescent="0.15">
      <c r="A2093" s="1">
        <v>41502</v>
      </c>
      <c r="B2093" s="6">
        <v>2314.2600000000002</v>
      </c>
      <c r="C2093" s="6">
        <v>2423.08</v>
      </c>
      <c r="D2093" s="6">
        <v>2295.02</v>
      </c>
      <c r="E2093" s="2">
        <v>2304.14</v>
      </c>
      <c r="F2093" s="3">
        <f>E2093/MAX(E$2:E2093)-1</f>
        <v>-0.60795276662356224</v>
      </c>
      <c r="G2093" s="2">
        <f ca="1">IFERROR(AVERAGE(OFFSET(E2093,0,0,-参数!B$2,1)),"")</f>
        <v>2316.6042857142857</v>
      </c>
      <c r="H2093" t="str">
        <f t="shared" ca="1" si="653"/>
        <v>卖</v>
      </c>
      <c r="I2093" s="3" t="str">
        <f ca="1">IF(H2092="买",$E2093/$E2092-1-IF(H2091="卖",参数!$B$3-IF(H2093="卖",参数!$B$3+参数!$B$4,0)),"")</f>
        <v/>
      </c>
      <c r="J2093" s="2">
        <f t="shared" ca="1" si="644"/>
        <v>7055.0391950861722</v>
      </c>
      <c r="K2093" s="3">
        <f ca="1">J2093/MAX(J$2:J2093)-1</f>
        <v>-0.304958358999038</v>
      </c>
      <c r="L2093" s="8">
        <f>L2092*(参数!$B$6-1)/(参数!$B$6+1)+E2093*2/(参数!$B$6+1)</f>
        <v>2287.5597454561066</v>
      </c>
      <c r="M2093" s="8">
        <f>M2092*(参数!$B$7-1)/(参数!$B$7+1)+E2093*2/(参数!$B$7+1)</f>
        <v>2352.2705426250614</v>
      </c>
      <c r="N2093" s="8">
        <f t="shared" si="636"/>
        <v>-64.710797168954741</v>
      </c>
      <c r="O2093" s="8">
        <f>O2092*(参数!$B$8-1)/(参数!$B$8+1)+N2093*2/(参数!$B$8+1)</f>
        <v>-85.20236675270489</v>
      </c>
      <c r="P2093" s="9" t="str">
        <f t="shared" si="645"/>
        <v>卖</v>
      </c>
      <c r="Q2093" s="7" t="str">
        <f>IF(P2092="买",$E2093/$E2092-1-IF(P2091="卖",参数!$B$3-IF(P2093="卖",参数!$B$3+参数!$B$4,0)),"")</f>
        <v/>
      </c>
      <c r="R2093" s="8">
        <f t="shared" si="646"/>
        <v>6036.4039977070324</v>
      </c>
      <c r="S2093" s="3">
        <f>R2093/MAX(R$2:R2093)-1</f>
        <v>-0.17263361747846984</v>
      </c>
      <c r="T2093" s="10">
        <f ca="1">IFERROR(AVERAGE(OFFSET(E2093,0,0,-参数!B$10,1)),"")</f>
        <v>2266.596</v>
      </c>
      <c r="U2093" s="10">
        <f ca="1">IFERROR(AVERAGE(OFFSET(E2093,0,0,-参数!B$11,1)),"")</f>
        <v>2440.8720493827145</v>
      </c>
      <c r="V2093" s="10">
        <f t="shared" ca="1" si="637"/>
        <v>-174.27604938271452</v>
      </c>
      <c r="W2093" s="10">
        <f ca="1">IFERROR(AVERAGE(OFFSET(V2093,0,0,-参数!B$12,1)),"")</f>
        <v>-191.79567171717017</v>
      </c>
      <c r="X2093" s="11" t="str">
        <f t="shared" ca="1" si="635"/>
        <v>买</v>
      </c>
      <c r="Y2093" s="12">
        <f ca="1">IF(X2092="买",$E2093/$E2092-1-IF(X2091="卖",参数!$B$3-IF(X2093="卖",参数!$B$3+参数!$B$4,0)),"")</f>
        <v>-7.5121253628994689E-3</v>
      </c>
      <c r="Z2093" s="10">
        <f t="shared" ca="1" si="647"/>
        <v>6625.6891882410782</v>
      </c>
      <c r="AA2093" s="3">
        <f ca="1">Z2093/MAX(Z$2:Z2093)-1</f>
        <v>-0.14862386058433774</v>
      </c>
      <c r="AB2093" s="8">
        <f ca="1">IFERROR(AVERAGE(OFFSET(E2093,0,0,-参数!B$14,1)),"")</f>
        <v>2316.25875</v>
      </c>
      <c r="AC2093" s="8">
        <f ca="1">IFERROR(AVERAGE(OFFSET(E2093,0,0,-参数!B$15,1)),"")</f>
        <v>2264.2937931034485</v>
      </c>
      <c r="AD2093" s="9" t="str">
        <f ca="1">IFERROR(IF(OR(AND(AB2093/AC2093-1&lt;参数!B$16,AB2093/AC2093-1&gt;参数!B$17),AB2093/AC2093-1&lt;参数!B$18),"买","卖"),"买")</f>
        <v>买</v>
      </c>
      <c r="AE2093" s="7">
        <f ca="1">IF(AD2092="买",$E2093/$E2092-1-IF(AD2091="卖",参数!$B$3-IF(AD2093="卖",参数!$B$3+参数!$B$4,0)),"")</f>
        <v>-7.5121253628994689E-3</v>
      </c>
      <c r="AF2093" s="8">
        <f t="shared" ca="1" si="648"/>
        <v>7403.1382569151165</v>
      </c>
      <c r="AG2093" s="3">
        <f ca="1">AF2093/MAX(AF$2:AF2093)-1</f>
        <v>-0.1718753163346437</v>
      </c>
      <c r="AH2093">
        <f t="shared" ca="1" si="638"/>
        <v>1</v>
      </c>
      <c r="AI2093">
        <f t="shared" si="639"/>
        <v>0</v>
      </c>
      <c r="AJ2093">
        <f t="shared" ca="1" si="640"/>
        <v>0</v>
      </c>
      <c r="AK2093">
        <f t="shared" ca="1" si="641"/>
        <v>0</v>
      </c>
      <c r="AL2093">
        <f t="shared" ca="1" si="642"/>
        <v>0</v>
      </c>
      <c r="AM2093">
        <f t="shared" ca="1" si="643"/>
        <v>0</v>
      </c>
      <c r="AO2093" s="9">
        <f t="shared" si="649"/>
        <v>17.440000000000055</v>
      </c>
      <c r="AP2093" s="15">
        <f ca="1">IFERROR(ABS(E2093-OFFSET(E2093,-参数!B$20,0,1,1))/SUM(OFFSET(AO2093,0,0,-参数!B$20,1)),0)</f>
        <v>0.11956451439042792</v>
      </c>
      <c r="AQ2093" s="16">
        <f ca="1">(参数!B$21+参数!B$22*'000300'!AP2093)^(参数!B$23)</f>
        <v>9.3379756386762935E-2</v>
      </c>
      <c r="AR2093" s="17">
        <f t="shared" ca="1" si="650"/>
        <v>2264.8590609579655</v>
      </c>
      <c r="AS2093" s="9" t="str">
        <f ca="1">IF(E2093+参数!B$24&gt;=AR2093,"买","卖")</f>
        <v>买</v>
      </c>
      <c r="AT2093" s="7">
        <f ca="1">IF(AS2092="买",$E2093/$E2092-1-IF(AS2091="卖",参数!$B$3-IF(AS2093="卖",参数!$B$3+参数!$B$4,0)),"")</f>
        <v>-7.5121253628994689E-3</v>
      </c>
      <c r="AU2093" s="8">
        <f t="shared" ca="1" si="651"/>
        <v>5149.7026550805376</v>
      </c>
      <c r="AV2093" s="7">
        <f ca="1">AU2093/MAX(AU$2:AU2093)-1</f>
        <v>-0.20688556569665473</v>
      </c>
      <c r="AW2093" s="3">
        <f t="shared" ca="1" si="654"/>
        <v>1.7895527423068547E-3</v>
      </c>
      <c r="AX2093" s="11" t="str">
        <f ca="1">IFERROR(IF(E2093&gt;MAX(OFFSET(C2093,-1,0,-参数!B$27,1)),"买",IF(E2093&lt;MIN(OFFSET(D2093,-1,0,-参数!B$26,1)),"卖",AX2092)),"卖")</f>
        <v>卖</v>
      </c>
      <c r="AY2093" s="12" t="str">
        <f ca="1">IF(AX2092="买",$E2093/$E2092-1-IF(AX2091="卖",参数!$B$3-IF(AX2093="卖",参数!$B$3+参数!$B$4,0)),"")</f>
        <v/>
      </c>
      <c r="AZ2093" s="10">
        <f t="shared" ca="1" si="652"/>
        <v>6609.6865632187128</v>
      </c>
      <c r="BA2093" s="12">
        <f ca="1">AZ2093/MAX(AZ$2:AZ2093)-1</f>
        <v>-0.15065356524119544</v>
      </c>
    </row>
    <row r="2094" spans="1:53" x14ac:dyDescent="0.15">
      <c r="A2094" s="1">
        <v>41505</v>
      </c>
      <c r="B2094" s="6">
        <v>2286.1999999999998</v>
      </c>
      <c r="C2094" s="6">
        <v>2340.19</v>
      </c>
      <c r="D2094" s="6">
        <v>2284.08</v>
      </c>
      <c r="E2094" s="2">
        <v>2331.4299999999998</v>
      </c>
      <c r="F2094" s="3">
        <f>E2094/MAX(E$2:E2094)-1</f>
        <v>-0.60330939903355341</v>
      </c>
      <c r="G2094" s="2">
        <f ca="1">IFERROR(AVERAGE(OFFSET(E2094,0,0,-参数!B$2,1)),"")</f>
        <v>2311.0162499999997</v>
      </c>
      <c r="H2094" t="str">
        <f t="shared" ca="1" si="653"/>
        <v>买</v>
      </c>
      <c r="I2094" s="3" t="str">
        <f ca="1">IF(H2093="买",$E2094/$E2093-1-IF(H2092="卖",参数!$B$3-IF(H2094="卖",参数!$B$3+参数!$B$4,0)),"")</f>
        <v/>
      </c>
      <c r="J2094" s="2">
        <f t="shared" ca="1" si="644"/>
        <v>7055.0391950861722</v>
      </c>
      <c r="K2094" s="3">
        <f ca="1">J2094/MAX(J$2:J2094)-1</f>
        <v>-0.304958358999038</v>
      </c>
      <c r="L2094" s="8">
        <f>L2093*(参数!$B$6-1)/(参数!$B$6+1)+E2094*2/(参数!$B$6+1)</f>
        <v>2291.7378649364773</v>
      </c>
      <c r="M2094" s="8">
        <f>M2093*(参数!$B$7-1)/(参数!$B$7+1)+E2094*2/(参数!$B$7+1)</f>
        <v>2351.7683608750594</v>
      </c>
      <c r="N2094" s="8">
        <f t="shared" si="636"/>
        <v>-60.030495938582135</v>
      </c>
      <c r="O2094" s="8">
        <f>O2093*(参数!$B$8-1)/(参数!$B$8+1)+N2094*2/(参数!$B$8+1)</f>
        <v>-80.167992589880342</v>
      </c>
      <c r="P2094" s="9" t="str">
        <f t="shared" si="645"/>
        <v>卖</v>
      </c>
      <c r="Q2094" s="7" t="str">
        <f>IF(P2093="买",$E2094/$E2093-1-IF(P2092="卖",参数!$B$3-IF(P2094="卖",参数!$B$3+参数!$B$4,0)),"")</f>
        <v/>
      </c>
      <c r="R2094" s="8">
        <f t="shared" si="646"/>
        <v>6036.4039977070324</v>
      </c>
      <c r="S2094" s="3">
        <f>R2094/MAX(R$2:R2094)-1</f>
        <v>-0.17263361747846984</v>
      </c>
      <c r="T2094" s="10">
        <f ca="1">IFERROR(AVERAGE(OFFSET(E2094,0,0,-参数!B$10,1)),"")</f>
        <v>2273.058</v>
      </c>
      <c r="U2094" s="10">
        <f ca="1">IFERROR(AVERAGE(OFFSET(E2094,0,0,-参数!B$11,1)),"")</f>
        <v>2440.6485925925913</v>
      </c>
      <c r="V2094" s="10">
        <f t="shared" ca="1" si="637"/>
        <v>-167.59059259259129</v>
      </c>
      <c r="W2094" s="10">
        <f ca="1">IFERROR(AVERAGE(OFFSET(V2094,0,0,-参数!B$12,1)),"")</f>
        <v>-187.93112738495918</v>
      </c>
      <c r="X2094" s="11" t="str">
        <f t="shared" ca="1" si="635"/>
        <v>买</v>
      </c>
      <c r="Y2094" s="12">
        <f ca="1">IF(X2093="买",$E2094/$E2093-1-IF(X2092="卖",参数!$B$3-IF(X2094="卖",参数!$B$3+参数!$B$4,0)),"")</f>
        <v>1.184389837423061E-2</v>
      </c>
      <c r="Z2094" s="10">
        <f t="shared" ca="1" si="647"/>
        <v>6704.1631776458444</v>
      </c>
      <c r="AA2094" s="3">
        <f ca="1">Z2094/MAX(Z$2:Z2094)-1</f>
        <v>-0.13854024811085375</v>
      </c>
      <c r="AB2094" s="8">
        <f ca="1">IFERROR(AVERAGE(OFFSET(E2094,0,0,-参数!B$14,1)),"")</f>
        <v>2322.61</v>
      </c>
      <c r="AC2094" s="8">
        <f ca="1">IFERROR(AVERAGE(OFFSET(E2094,0,0,-参数!B$15,1)),"")</f>
        <v>2270.113103448276</v>
      </c>
      <c r="AD2094" s="9" t="str">
        <f ca="1">IFERROR(IF(OR(AND(AB2094/AC2094-1&lt;参数!B$16,AB2094/AC2094-1&gt;参数!B$17),AB2094/AC2094-1&lt;参数!B$18),"买","卖"),"买")</f>
        <v>买</v>
      </c>
      <c r="AE2094" s="7">
        <f ca="1">IF(AD2093="买",$E2094/$E2093-1-IF(AD2092="卖",参数!$B$3-IF(AD2094="卖",参数!$B$3+参数!$B$4,0)),"")</f>
        <v>1.184389837423061E-2</v>
      </c>
      <c r="AF2094" s="8">
        <f t="shared" ca="1" si="648"/>
        <v>7490.8202740803981</v>
      </c>
      <c r="AG2094" s="3">
        <f ca="1">AF2094/MAX(AF$2:AF2094)-1</f>
        <v>-0.16206709174011935</v>
      </c>
      <c r="AH2094">
        <f t="shared" ca="1" si="638"/>
        <v>0</v>
      </c>
      <c r="AI2094">
        <f t="shared" si="639"/>
        <v>0</v>
      </c>
      <c r="AJ2094">
        <f t="shared" ca="1" si="640"/>
        <v>0</v>
      </c>
      <c r="AK2094">
        <f t="shared" ca="1" si="641"/>
        <v>0</v>
      </c>
      <c r="AL2094">
        <f t="shared" ca="1" si="642"/>
        <v>0</v>
      </c>
      <c r="AM2094">
        <f t="shared" ca="1" si="643"/>
        <v>0</v>
      </c>
      <c r="AO2094" s="9">
        <f t="shared" si="649"/>
        <v>27.289999999999964</v>
      </c>
      <c r="AP2094" s="15">
        <f ca="1">IFERROR(ABS(E2094-OFFSET(E2094,-参数!B$20,0,1,1))/SUM(OFFSET(AO2094,0,0,-参数!B$20,1)),0)</f>
        <v>0.1056618034523322</v>
      </c>
      <c r="AQ2094" s="16">
        <f ca="1">(参数!B$21+参数!B$22*'000300'!AP2094)^(参数!B$23)</f>
        <v>7.9963640331500579E-2</v>
      </c>
      <c r="AR2094" s="17">
        <f t="shared" ca="1" si="650"/>
        <v>2270.182315584053</v>
      </c>
      <c r="AS2094" s="9" t="str">
        <f ca="1">IF(E2094+参数!B$24&gt;=AR2094,"买","卖")</f>
        <v>买</v>
      </c>
      <c r="AT2094" s="7">
        <f ca="1">IF(AS2093="买",$E2094/$E2093-1-IF(AS2092="卖",参数!$B$3-IF(AS2094="卖",参数!$B$3+参数!$B$4,0)),"")</f>
        <v>1.184389837423061E-2</v>
      </c>
      <c r="AU2094" s="8">
        <f t="shared" ca="1" si="651"/>
        <v>5210.6952099848168</v>
      </c>
      <c r="AV2094" s="7">
        <f ca="1">AU2094/MAX(AU$2:AU2094)-1</f>
        <v>-0.19749199893763059</v>
      </c>
      <c r="AW2094" s="3">
        <f t="shared" ca="1" si="654"/>
        <v>2.3503690440833669E-3</v>
      </c>
      <c r="AX2094" s="11" t="str">
        <f ca="1">IFERROR(IF(E2094&gt;MAX(OFFSET(C2094,-1,0,-参数!B$27,1)),"买",IF(E2094&lt;MIN(OFFSET(D2094,-1,0,-参数!B$26,1)),"卖",AX2093)),"卖")</f>
        <v>卖</v>
      </c>
      <c r="AY2094" s="12" t="str">
        <f ca="1">IF(AX2093="买",$E2094/$E2093-1-IF(AX2092="卖",参数!$B$3-IF(AX2094="卖",参数!$B$3+参数!$B$4,0)),"")</f>
        <v/>
      </c>
      <c r="AZ2094" s="10">
        <f t="shared" ca="1" si="652"/>
        <v>6609.6865632187128</v>
      </c>
      <c r="BA2094" s="12">
        <f ca="1">AZ2094/MAX(AZ$2:AZ2094)-1</f>
        <v>-0.15065356524119544</v>
      </c>
    </row>
    <row r="2095" spans="1:53" x14ac:dyDescent="0.15">
      <c r="A2095" s="1">
        <v>41506</v>
      </c>
      <c r="B2095" s="6">
        <v>2325.86</v>
      </c>
      <c r="C2095" s="6">
        <v>2353.41</v>
      </c>
      <c r="D2095" s="6">
        <v>2303.67</v>
      </c>
      <c r="E2095" s="2">
        <v>2312.4699999999998</v>
      </c>
      <c r="F2095" s="3">
        <f>E2095/MAX(E$2:E2095)-1</f>
        <v>-0.60653542503232827</v>
      </c>
      <c r="G2095" s="2">
        <f ca="1">IFERROR(AVERAGE(OFFSET(E2095,0,0,-参数!B$2,1)),"")</f>
        <v>2305.1217857142856</v>
      </c>
      <c r="H2095" t="str">
        <f t="shared" ca="1" si="653"/>
        <v>买</v>
      </c>
      <c r="I2095" s="3">
        <f ca="1">IF(H2094="买",$E2095/$E2094-1-IF(H2093="卖",参数!$B$3-IF(H2095="卖",参数!$B$3+参数!$B$4,0)),"")</f>
        <v>-8.3823479581201232E-3</v>
      </c>
      <c r="J2095" s="2">
        <f t="shared" ca="1" si="644"/>
        <v>6995.901401694784</v>
      </c>
      <c r="K2095" s="3">
        <f ca="1">J2095/MAX(J$2:J2095)-1</f>
        <v>-0.31078443987929094</v>
      </c>
      <c r="L2095" s="8">
        <f>L2094*(参数!$B$6-1)/(参数!$B$6+1)+E2095*2/(参数!$B$6+1)</f>
        <v>2293.7123539901459</v>
      </c>
      <c r="M2095" s="8">
        <f>M2094*(参数!$B$7-1)/(参数!$B$7+1)+E2095*2/(参数!$B$7+1)</f>
        <v>2350.8214124202386</v>
      </c>
      <c r="N2095" s="8">
        <f t="shared" si="636"/>
        <v>-57.109058430092773</v>
      </c>
      <c r="O2095" s="8">
        <f>O2094*(参数!$B$8-1)/(参数!$B$8+1)+N2095*2/(参数!$B$8+1)</f>
        <v>-75.556205757922825</v>
      </c>
      <c r="P2095" s="9" t="str">
        <f t="shared" si="645"/>
        <v>卖</v>
      </c>
      <c r="Q2095" s="7" t="str">
        <f>IF(P2094="买",$E2095/$E2094-1-IF(P2093="卖",参数!$B$3-IF(P2095="卖",参数!$B$3+参数!$B$4,0)),"")</f>
        <v/>
      </c>
      <c r="R2095" s="8">
        <f t="shared" si="646"/>
        <v>6036.4039977070324</v>
      </c>
      <c r="S2095" s="3">
        <f>R2095/MAX(R$2:R2095)-1</f>
        <v>-0.17263361747846984</v>
      </c>
      <c r="T2095" s="10">
        <f ca="1">IFERROR(AVERAGE(OFFSET(E2095,0,0,-参数!B$10,1)),"")</f>
        <v>2275.3890000000001</v>
      </c>
      <c r="U2095" s="10">
        <f ca="1">IFERROR(AVERAGE(OFFSET(E2095,0,0,-参数!B$11,1)),"")</f>
        <v>2440.4386913580233</v>
      </c>
      <c r="V2095" s="10">
        <f t="shared" ca="1" si="637"/>
        <v>-165.04969135802321</v>
      </c>
      <c r="W2095" s="10">
        <f ca="1">IFERROR(AVERAGE(OFFSET(V2095,0,0,-参数!B$12,1)),"")</f>
        <v>-184.43112906846088</v>
      </c>
      <c r="X2095" s="11" t="str">
        <f t="shared" ca="1" si="635"/>
        <v>买</v>
      </c>
      <c r="Y2095" s="12">
        <f ca="1">IF(X2094="买",$E2095/$E2094-1-IF(X2093="卖",参数!$B$3-IF(X2095="卖",参数!$B$3+参数!$B$4,0)),"")</f>
        <v>-8.132347958120123E-3</v>
      </c>
      <c r="Z2095" s="10">
        <f t="shared" ca="1" si="647"/>
        <v>6649.6425899172118</v>
      </c>
      <c r="AA2095" s="3">
        <f ca="1">Z2095/MAX(Z$2:Z2095)-1</f>
        <v>-0.1455459385651322</v>
      </c>
      <c r="AB2095" s="8">
        <f ca="1">IFERROR(AVERAGE(OFFSET(E2095,0,0,-参数!B$14,1)),"")</f>
        <v>2327.07125</v>
      </c>
      <c r="AC2095" s="8">
        <f ca="1">IFERROR(AVERAGE(OFFSET(E2095,0,0,-参数!B$15,1)),"")</f>
        <v>2273.1613793103452</v>
      </c>
      <c r="AD2095" s="9" t="str">
        <f ca="1">IFERROR(IF(OR(AND(AB2095/AC2095-1&lt;参数!B$16,AB2095/AC2095-1&gt;参数!B$17),AB2095/AC2095-1&lt;参数!B$18),"买","卖"),"买")</f>
        <v>买</v>
      </c>
      <c r="AE2095" s="7">
        <f ca="1">IF(AD2094="买",$E2095/$E2094-1-IF(AD2093="卖",参数!$B$3-IF(AD2095="卖",参数!$B$3+参数!$B$4,0)),"")</f>
        <v>-8.132347958120123E-3</v>
      </c>
      <c r="AF2095" s="8">
        <f t="shared" ca="1" si="648"/>
        <v>7429.902317119836</v>
      </c>
      <c r="AG2095" s="3">
        <f ca="1">AF2095/MAX(AF$2:AF2095)-1</f>
        <v>-0.16888145371564811</v>
      </c>
      <c r="AH2095">
        <f t="shared" ca="1" si="638"/>
        <v>0</v>
      </c>
      <c r="AI2095">
        <f t="shared" si="639"/>
        <v>0</v>
      </c>
      <c r="AJ2095">
        <f t="shared" ca="1" si="640"/>
        <v>0</v>
      </c>
      <c r="AK2095">
        <f t="shared" ca="1" si="641"/>
        <v>0</v>
      </c>
      <c r="AL2095">
        <f t="shared" ca="1" si="642"/>
        <v>0</v>
      </c>
      <c r="AM2095">
        <f t="shared" ca="1" si="643"/>
        <v>0</v>
      </c>
      <c r="AO2095" s="9">
        <f t="shared" si="649"/>
        <v>18.960000000000036</v>
      </c>
      <c r="AP2095" s="15">
        <f ca="1">IFERROR(ABS(E2095-OFFSET(E2095,-参数!B$20,0,1,1))/SUM(OFFSET(AO2095,0,0,-参数!B$20,1)),0)</f>
        <v>0.12220200230259505</v>
      </c>
      <c r="AQ2095" s="16">
        <f ca="1">(参数!B$21+参数!B$22*'000300'!AP2095)^(参数!B$23)</f>
        <v>9.5924932222004211E-2</v>
      </c>
      <c r="AR2095" s="17">
        <f t="shared" ca="1" si="650"/>
        <v>2274.2387588454785</v>
      </c>
      <c r="AS2095" s="9" t="str">
        <f ca="1">IF(E2095+参数!B$24&gt;=AR2095,"买","卖")</f>
        <v>买</v>
      </c>
      <c r="AT2095" s="7">
        <f ca="1">IF(AS2094="买",$E2095/$E2094-1-IF(AS2093="卖",参数!$B$3-IF(AS2095="卖",参数!$B$3+参数!$B$4,0)),"")</f>
        <v>-8.132347958120123E-3</v>
      </c>
      <c r="AU2095" s="8">
        <f t="shared" ca="1" si="651"/>
        <v>5168.3200234335109</v>
      </c>
      <c r="AV2095" s="7">
        <f ca="1">AU2095/MAX(AU$2:AU2095)-1</f>
        <v>-0.20401827324144517</v>
      </c>
      <c r="AW2095" s="3">
        <f t="shared" ca="1" si="654"/>
        <v>1.786835900174033E-3</v>
      </c>
      <c r="AX2095" s="11" t="str">
        <f ca="1">IFERROR(IF(E2095&gt;MAX(OFFSET(C2095,-1,0,-参数!B$27,1)),"买",IF(E2095&lt;MIN(OFFSET(D2095,-1,0,-参数!B$26,1)),"卖",AX2094)),"卖")</f>
        <v>卖</v>
      </c>
      <c r="AY2095" s="12" t="str">
        <f ca="1">IF(AX2094="买",$E2095/$E2094-1-IF(AX2093="卖",参数!$B$3-IF(AX2095="卖",参数!$B$3+参数!$B$4,0)),"")</f>
        <v/>
      </c>
      <c r="AZ2095" s="10">
        <f t="shared" ca="1" si="652"/>
        <v>6609.6865632187128</v>
      </c>
      <c r="BA2095" s="12">
        <f ca="1">AZ2095/MAX(AZ$2:AZ2095)-1</f>
        <v>-0.15065356524119544</v>
      </c>
    </row>
    <row r="2096" spans="1:53" x14ac:dyDescent="0.15">
      <c r="A2096" s="1">
        <v>41507</v>
      </c>
      <c r="B2096" s="6">
        <v>2320.58</v>
      </c>
      <c r="C2096" s="6">
        <v>2321.64</v>
      </c>
      <c r="D2096" s="6">
        <v>2291.0500000000002</v>
      </c>
      <c r="E2096" s="2">
        <v>2308.59</v>
      </c>
      <c r="F2096" s="3">
        <f>E2096/MAX(E$2:E2096)-1</f>
        <v>-0.60719560334853329</v>
      </c>
      <c r="G2096" s="2">
        <f ca="1">IFERROR(AVERAGE(OFFSET(E2096,0,0,-参数!B$2,1)),"")</f>
        <v>2299.3051785714283</v>
      </c>
      <c r="H2096" t="str">
        <f t="shared" ca="1" si="653"/>
        <v>买</v>
      </c>
      <c r="I2096" s="3">
        <f ca="1">IF(H2095="买",$E2096/$E2095-1-IF(H2094="卖",参数!$B$3-IF(H2096="卖",参数!$B$3+参数!$B$4,0)),"")</f>
        <v>-1.677859604665044E-3</v>
      </c>
      <c r="J2096" s="2">
        <f t="shared" ca="1" si="644"/>
        <v>6984.163261334661</v>
      </c>
      <c r="K2096" s="3">
        <f ca="1">J2096/MAX(J$2:J2096)-1</f>
        <v>-0.31194084682652401</v>
      </c>
      <c r="L2096" s="8">
        <f>L2095*(参数!$B$6-1)/(参数!$B$6+1)+E2096*2/(参数!$B$6+1)</f>
        <v>2295.1292726577508</v>
      </c>
      <c r="M2096" s="8">
        <f>M2095*(参数!$B$7-1)/(参数!$B$7+1)+E2096*2/(参数!$B$7+1)</f>
        <v>2349.8037880245706</v>
      </c>
      <c r="N2096" s="8">
        <f t="shared" si="636"/>
        <v>-54.674515366819833</v>
      </c>
      <c r="O2096" s="8">
        <f>O2095*(参数!$B$8-1)/(参数!$B$8+1)+N2096*2/(参数!$B$8+1)</f>
        <v>-71.37986767970223</v>
      </c>
      <c r="P2096" s="9" t="str">
        <f t="shared" si="645"/>
        <v>卖</v>
      </c>
      <c r="Q2096" s="7" t="str">
        <f>IF(P2095="买",$E2096/$E2095-1-IF(P2094="卖",参数!$B$3-IF(P2096="卖",参数!$B$3+参数!$B$4,0)),"")</f>
        <v/>
      </c>
      <c r="R2096" s="8">
        <f t="shared" si="646"/>
        <v>6036.4039977070324</v>
      </c>
      <c r="S2096" s="3">
        <f>R2096/MAX(R$2:R2096)-1</f>
        <v>-0.17263361747846984</v>
      </c>
      <c r="T2096" s="10">
        <f ca="1">IFERROR(AVERAGE(OFFSET(E2096,0,0,-参数!B$10,1)),"")</f>
        <v>2278.3609999999999</v>
      </c>
      <c r="U2096" s="10">
        <f ca="1">IFERROR(AVERAGE(OFFSET(E2096,0,0,-参数!B$11,1)),"")</f>
        <v>2440.3591851851838</v>
      </c>
      <c r="V2096" s="10">
        <f t="shared" ca="1" si="637"/>
        <v>-161.99818518518396</v>
      </c>
      <c r="W2096" s="10">
        <f ca="1">IFERROR(AVERAGE(OFFSET(V2096,0,0,-参数!B$12,1)),"")</f>
        <v>-181.30019079685596</v>
      </c>
      <c r="X2096" s="11" t="str">
        <f t="shared" ca="1" si="635"/>
        <v>买</v>
      </c>
      <c r="Y2096" s="12">
        <f ca="1">IF(X2095="买",$E2096/$E2095-1-IF(X2094="卖",参数!$B$3-IF(X2096="卖",参数!$B$3+参数!$B$4,0)),"")</f>
        <v>-1.677859604665044E-3</v>
      </c>
      <c r="Z2096" s="10">
        <f t="shared" ca="1" si="647"/>
        <v>6638.4854232301295</v>
      </c>
      <c r="AA2096" s="3">
        <f ca="1">Z2096/MAX(Z$2:Z2096)-1</f>
        <v>-0.14697959251885573</v>
      </c>
      <c r="AB2096" s="8">
        <f ca="1">IFERROR(AVERAGE(OFFSET(E2096,0,0,-参数!B$14,1)),"")</f>
        <v>2329.8937500000002</v>
      </c>
      <c r="AC2096" s="8">
        <f ca="1">IFERROR(AVERAGE(OFFSET(E2096,0,0,-参数!B$15,1)),"")</f>
        <v>2272.5372413793111</v>
      </c>
      <c r="AD2096" s="9" t="str">
        <f ca="1">IFERROR(IF(OR(AND(AB2096/AC2096-1&lt;参数!B$16,AB2096/AC2096-1&gt;参数!B$17),AB2096/AC2096-1&lt;参数!B$18),"买","卖"),"买")</f>
        <v>买</v>
      </c>
      <c r="AE2096" s="7">
        <f ca="1">IF(AD2095="买",$E2096/$E2095-1-IF(AD2094="卖",参数!$B$3-IF(AD2096="卖",参数!$B$3+参数!$B$4,0)),"")</f>
        <v>-1.677859604665044E-3</v>
      </c>
      <c r="AF2096" s="8">
        <f t="shared" ca="1" si="648"/>
        <v>7417.4359841553332</v>
      </c>
      <c r="AG2096" s="3">
        <f ca="1">AF2096/MAX(AF$2:AF2096)-1</f>
        <v>-0.17027595395114659</v>
      </c>
      <c r="AH2096">
        <f t="shared" ca="1" si="638"/>
        <v>0</v>
      </c>
      <c r="AI2096">
        <f t="shared" si="639"/>
        <v>0</v>
      </c>
      <c r="AJ2096">
        <f t="shared" ca="1" si="640"/>
        <v>0</v>
      </c>
      <c r="AK2096">
        <f t="shared" ca="1" si="641"/>
        <v>0</v>
      </c>
      <c r="AL2096">
        <f t="shared" ca="1" si="642"/>
        <v>0</v>
      </c>
      <c r="AM2096">
        <f t="shared" ca="1" si="643"/>
        <v>0</v>
      </c>
      <c r="AO2096" s="9">
        <f t="shared" si="649"/>
        <v>3.8799999999996544</v>
      </c>
      <c r="AP2096" s="15">
        <f ca="1">IFERROR(ABS(E2096-OFFSET(E2096,-参数!B$20,0,1,1))/SUM(OFFSET(AO2096,0,0,-参数!B$20,1)),0)</f>
        <v>0.11698777819288025</v>
      </c>
      <c r="AQ2096" s="16">
        <f ca="1">(参数!B$21+参数!B$22*'000300'!AP2096)^(参数!B$23)</f>
        <v>9.089320595612943E-2</v>
      </c>
      <c r="AR2096" s="17">
        <f t="shared" ca="1" si="650"/>
        <v>2277.3610532825855</v>
      </c>
      <c r="AS2096" s="9" t="str">
        <f ca="1">IF(E2096+参数!B$24&gt;=AR2096,"买","卖")</f>
        <v>买</v>
      </c>
      <c r="AT2096" s="7">
        <f ca="1">IF(AS2095="买",$E2096/$E2095-1-IF(AS2094="卖",参数!$B$3-IF(AS2096="卖",参数!$B$3+参数!$B$4,0)),"")</f>
        <v>-1.677859604665044E-3</v>
      </c>
      <c r="AU2096" s="8">
        <f t="shared" ca="1" si="651"/>
        <v>5159.6483080422104</v>
      </c>
      <c r="AV2096" s="7">
        <f ca="1">AU2096/MAX(AU$2:AU2096)-1</f>
        <v>-0.20535381882682491</v>
      </c>
      <c r="AW2096" s="3">
        <f t="shared" ca="1" si="654"/>
        <v>1.3728965021650996E-3</v>
      </c>
      <c r="AX2096" s="11" t="str">
        <f ca="1">IFERROR(IF(E2096&gt;MAX(OFFSET(C2096,-1,0,-参数!B$27,1)),"买",IF(E2096&lt;MIN(OFFSET(D2096,-1,0,-参数!B$26,1)),"卖",AX2095)),"卖")</f>
        <v>卖</v>
      </c>
      <c r="AY2096" s="12" t="str">
        <f ca="1">IF(AX2095="买",$E2096/$E2095-1-IF(AX2094="卖",参数!$B$3-IF(AX2096="卖",参数!$B$3+参数!$B$4,0)),"")</f>
        <v/>
      </c>
      <c r="AZ2096" s="10">
        <f t="shared" ca="1" si="652"/>
        <v>6609.6865632187128</v>
      </c>
      <c r="BA2096" s="12">
        <f ca="1">AZ2096/MAX(AZ$2:AZ2096)-1</f>
        <v>-0.15065356524119544</v>
      </c>
    </row>
    <row r="2097" spans="1:53" x14ac:dyDescent="0.15">
      <c r="A2097" s="1">
        <v>41508</v>
      </c>
      <c r="B2097" s="6">
        <v>2302.67</v>
      </c>
      <c r="C2097" s="6">
        <v>2329.14</v>
      </c>
      <c r="D2097" s="6">
        <v>2297.02</v>
      </c>
      <c r="E2097" s="2">
        <v>2303.9299999999998</v>
      </c>
      <c r="F2097" s="3">
        <f>E2097/MAX(E$2:E2097)-1</f>
        <v>-0.60798849792418164</v>
      </c>
      <c r="G2097" s="2">
        <f ca="1">IFERROR(AVERAGE(OFFSET(E2097,0,0,-参数!B$2,1)),"")</f>
        <v>2293.9033928571425</v>
      </c>
      <c r="H2097" t="str">
        <f t="shared" ca="1" si="653"/>
        <v>买</v>
      </c>
      <c r="I2097" s="3">
        <f ca="1">IF(H2096="买",$E2097/$E2096-1-IF(H2095="卖",参数!$B$3-IF(H2097="卖",参数!$B$3+参数!$B$4,0)),"")</f>
        <v>-2.0185481181155263E-3</v>
      </c>
      <c r="J2097" s="2">
        <f t="shared" ca="1" si="644"/>
        <v>6970.0653917268819</v>
      </c>
      <c r="K2097" s="3">
        <f ca="1">J2097/MAX(J$2:J2097)-1</f>
        <v>-0.3133297273353145</v>
      </c>
      <c r="L2097" s="8">
        <f>L2096*(参数!$B$6-1)/(参数!$B$6+1)+E2097*2/(参数!$B$6+1)</f>
        <v>2295.9674371665365</v>
      </c>
      <c r="M2097" s="8">
        <f>M2096*(参数!$B$7-1)/(参数!$B$7+1)+E2097*2/(参数!$B$7+1)</f>
        <v>2348.698395542051</v>
      </c>
      <c r="N2097" s="8">
        <f t="shared" si="636"/>
        <v>-52.730958375514547</v>
      </c>
      <c r="O2097" s="8">
        <f>O2096*(参数!$B$8-1)/(参数!$B$8+1)+N2097*2/(参数!$B$8+1)</f>
        <v>-67.650085818864696</v>
      </c>
      <c r="P2097" s="9" t="str">
        <f t="shared" si="645"/>
        <v>卖</v>
      </c>
      <c r="Q2097" s="7" t="str">
        <f>IF(P2096="买",$E2097/$E2096-1-IF(P2095="卖",参数!$B$3-IF(P2097="卖",参数!$B$3+参数!$B$4,0)),"")</f>
        <v/>
      </c>
      <c r="R2097" s="8">
        <f t="shared" si="646"/>
        <v>6036.4039977070324</v>
      </c>
      <c r="S2097" s="3">
        <f>R2097/MAX(R$2:R2097)-1</f>
        <v>-0.17263361747846984</v>
      </c>
      <c r="T2097" s="10">
        <f ca="1">IFERROR(AVERAGE(OFFSET(E2097,0,0,-参数!B$10,1)),"")</f>
        <v>2281.6735000000003</v>
      </c>
      <c r="U2097" s="10">
        <f ca="1">IFERROR(AVERAGE(OFFSET(E2097,0,0,-参数!B$11,1)),"")</f>
        <v>2440.1463456790111</v>
      </c>
      <c r="V2097" s="10">
        <f t="shared" ca="1" si="637"/>
        <v>-158.47284567901079</v>
      </c>
      <c r="W2097" s="10">
        <f ca="1">IFERROR(AVERAGE(OFFSET(V2097,0,0,-参数!B$12,1)),"")</f>
        <v>-178.17382379348894</v>
      </c>
      <c r="X2097" s="11" t="str">
        <f t="shared" ca="1" si="635"/>
        <v>买</v>
      </c>
      <c r="Y2097" s="12">
        <f ca="1">IF(X2096="买",$E2097/$E2096-1-IF(X2095="卖",参数!$B$3-IF(X2097="卖",参数!$B$3+参数!$B$4,0)),"")</f>
        <v>-2.0185481181155263E-3</v>
      </c>
      <c r="Z2097" s="10">
        <f t="shared" ca="1" si="647"/>
        <v>6625.0853209719307</v>
      </c>
      <c r="AA2097" s="3">
        <f ca="1">Z2097/MAX(Z$2:Z2097)-1</f>
        <v>-0.148701455257091</v>
      </c>
      <c r="AB2097" s="8">
        <f ca="1">IFERROR(AVERAGE(OFFSET(E2097,0,0,-参数!B$14,1)),"")</f>
        <v>2323.7862499999997</v>
      </c>
      <c r="AC2097" s="8">
        <f ca="1">IFERROR(AVERAGE(OFFSET(E2097,0,0,-参数!B$15,1)),"")</f>
        <v>2273.5220689655171</v>
      </c>
      <c r="AD2097" s="9" t="str">
        <f ca="1">IFERROR(IF(OR(AND(AB2097/AC2097-1&lt;参数!B$16,AB2097/AC2097-1&gt;参数!B$17),AB2097/AC2097-1&lt;参数!B$18),"买","卖"),"买")</f>
        <v>买</v>
      </c>
      <c r="AE2097" s="7">
        <f ca="1">IF(AD2096="买",$E2097/$E2096-1-IF(AD2095="卖",参数!$B$3-IF(AD2097="卖",参数!$B$3+参数!$B$4,0)),"")</f>
        <v>-2.0185481181155263E-3</v>
      </c>
      <c r="AF2097" s="8">
        <f t="shared" ca="1" si="648"/>
        <v>7402.4635327082742</v>
      </c>
      <c r="AG2097" s="3">
        <f ca="1">AF2097/MAX(AF$2:AF2097)-1</f>
        <v>-0.17195079186285367</v>
      </c>
      <c r="AH2097">
        <f t="shared" ca="1" si="638"/>
        <v>1</v>
      </c>
      <c r="AI2097">
        <f t="shared" si="639"/>
        <v>0</v>
      </c>
      <c r="AJ2097">
        <f t="shared" ca="1" si="640"/>
        <v>0</v>
      </c>
      <c r="AK2097">
        <f t="shared" ca="1" si="641"/>
        <v>0</v>
      </c>
      <c r="AL2097">
        <f t="shared" ca="1" si="642"/>
        <v>0</v>
      </c>
      <c r="AM2097">
        <f t="shared" ca="1" si="643"/>
        <v>0</v>
      </c>
      <c r="AO2097" s="9">
        <f t="shared" si="649"/>
        <v>4.6600000000003092</v>
      </c>
      <c r="AP2097" s="15">
        <f ca="1">IFERROR(ABS(E2097-OFFSET(E2097,-参数!B$20,0,1,1))/SUM(OFFSET(AO2097,0,0,-参数!B$20,1)),0)</f>
        <v>0.12700837930424444</v>
      </c>
      <c r="AQ2097" s="16">
        <f ca="1">(参数!B$21+参数!B$22*'000300'!AP2097)^(参数!B$23)</f>
        <v>0.10056308602859587</v>
      </c>
      <c r="AR2097" s="17">
        <f t="shared" ca="1" si="650"/>
        <v>2280.0329085570179</v>
      </c>
      <c r="AS2097" s="9" t="str">
        <f ca="1">IF(E2097+参数!B$24&gt;=AR2097,"买","卖")</f>
        <v>买</v>
      </c>
      <c r="AT2097" s="7">
        <f ca="1">IF(AS2096="买",$E2097/$E2096-1-IF(AS2095="卖",参数!$B$3-IF(AS2097="卖",参数!$B$3+参数!$B$4,0)),"")</f>
        <v>-2.0185481181155263E-3</v>
      </c>
      <c r="AU2097" s="8">
        <f t="shared" ca="1" si="651"/>
        <v>5149.2333096598741</v>
      </c>
      <c r="AV2097" s="7">
        <f ca="1">AU2097/MAX(AU$2:AU2097)-1</f>
        <v>-0.2069578503803996</v>
      </c>
      <c r="AW2097" s="3">
        <f t="shared" ca="1" si="654"/>
        <v>1.173224276660445E-3</v>
      </c>
      <c r="AX2097" s="11" t="str">
        <f ca="1">IFERROR(IF(E2097&gt;MAX(OFFSET(C2097,-1,0,-参数!B$27,1)),"买",IF(E2097&lt;MIN(OFFSET(D2097,-1,0,-参数!B$26,1)),"卖",AX2096)),"卖")</f>
        <v>卖</v>
      </c>
      <c r="AY2097" s="12" t="str">
        <f ca="1">IF(AX2096="买",$E2097/$E2096-1-IF(AX2095="卖",参数!$B$3-IF(AX2097="卖",参数!$B$3+参数!$B$4,0)),"")</f>
        <v/>
      </c>
      <c r="AZ2097" s="10">
        <f t="shared" ca="1" si="652"/>
        <v>6609.6865632187128</v>
      </c>
      <c r="BA2097" s="12">
        <f ca="1">AZ2097/MAX(AZ$2:AZ2097)-1</f>
        <v>-0.15065356524119544</v>
      </c>
    </row>
    <row r="2098" spans="1:53" x14ac:dyDescent="0.15">
      <c r="A2098" s="1">
        <v>41509</v>
      </c>
      <c r="B2098" s="6">
        <v>2314.87</v>
      </c>
      <c r="C2098" s="6">
        <v>2321.04</v>
      </c>
      <c r="D2098" s="6">
        <v>2251.92</v>
      </c>
      <c r="E2098" s="2">
        <v>2286.9299999999998</v>
      </c>
      <c r="F2098" s="3">
        <f>E2098/MAX(E$2:E2098)-1</f>
        <v>-0.61088103178384268</v>
      </c>
      <c r="G2098" s="2">
        <f ca="1">IFERROR(AVERAGE(OFFSET(E2098,0,0,-参数!B$2,1)),"")</f>
        <v>2288.2660714285712</v>
      </c>
      <c r="H2098" t="str">
        <f t="shared" ca="1" si="653"/>
        <v>卖</v>
      </c>
      <c r="I2098" s="3">
        <f ca="1">IF(H2097="买",$E2098/$E2097-1-IF(H2096="卖",参数!$B$3-IF(H2098="卖",参数!$B$3+参数!$B$4,0)),"")</f>
        <v>-7.378696401366347E-3</v>
      </c>
      <c r="J2098" s="2">
        <f t="shared" ca="1" si="644"/>
        <v>6918.6353953036587</v>
      </c>
      <c r="K2098" s="3">
        <f ca="1">J2098/MAX(J$2:J2098)-1</f>
        <v>-0.31839645880515066</v>
      </c>
      <c r="L2098" s="8">
        <f>L2097*(参数!$B$6-1)/(参数!$B$6+1)+E2098*2/(参数!$B$6+1)</f>
        <v>2295.1067288649615</v>
      </c>
      <c r="M2098" s="8">
        <f>M2097*(参数!$B$7-1)/(参数!$B$7+1)+E2098*2/(参数!$B$7+1)</f>
        <v>2347.2100004687486</v>
      </c>
      <c r="N2098" s="8">
        <f t="shared" si="636"/>
        <v>-52.103271603787107</v>
      </c>
      <c r="O2098" s="8">
        <f>O2097*(参数!$B$8-1)/(参数!$B$8+1)+N2098*2/(参数!$B$8+1)</f>
        <v>-64.540722975849178</v>
      </c>
      <c r="P2098" s="9" t="str">
        <f t="shared" si="645"/>
        <v>卖</v>
      </c>
      <c r="Q2098" s="7" t="str">
        <f>IF(P2097="买",$E2098/$E2097-1-IF(P2096="卖",参数!$B$3-IF(P2098="卖",参数!$B$3+参数!$B$4,0)),"")</f>
        <v/>
      </c>
      <c r="R2098" s="8">
        <f t="shared" si="646"/>
        <v>6036.4039977070324</v>
      </c>
      <c r="S2098" s="3">
        <f>R2098/MAX(R$2:R2098)-1</f>
        <v>-0.17263361747846984</v>
      </c>
      <c r="T2098" s="10">
        <f ca="1">IFERROR(AVERAGE(OFFSET(E2098,0,0,-参数!B$10,1)),"")</f>
        <v>2284.8195000000001</v>
      </c>
      <c r="U2098" s="10">
        <f ca="1">IFERROR(AVERAGE(OFFSET(E2098,0,0,-参数!B$11,1)),"")</f>
        <v>2439.9056543209867</v>
      </c>
      <c r="V2098" s="10">
        <f t="shared" ca="1" si="637"/>
        <v>-155.08615432098668</v>
      </c>
      <c r="W2098" s="10">
        <f ca="1">IFERROR(AVERAGE(OFFSET(V2098,0,0,-参数!B$12,1)),"")</f>
        <v>-174.57568181818033</v>
      </c>
      <c r="X2098" s="11" t="str">
        <f t="shared" ca="1" si="635"/>
        <v>买</v>
      </c>
      <c r="Y2098" s="12">
        <f ca="1">IF(X2097="买",$E2098/$E2097-1-IF(X2096="卖",参数!$B$3-IF(X2098="卖",参数!$B$3+参数!$B$4,0)),"")</f>
        <v>-7.378696401366347E-3</v>
      </c>
      <c r="Z2098" s="10">
        <f t="shared" ca="1" si="647"/>
        <v>6576.2008277553305</v>
      </c>
      <c r="AA2098" s="3">
        <f ca="1">Z2098/MAX(Z$2:Z2098)-1</f>
        <v>-0.15498292876567388</v>
      </c>
      <c r="AB2098" s="8">
        <f ca="1">IFERROR(AVERAGE(OFFSET(E2098,0,0,-参数!B$14,1)),"")</f>
        <v>2314.7687499999997</v>
      </c>
      <c r="AC2098" s="8">
        <f ca="1">IFERROR(AVERAGE(OFFSET(E2098,0,0,-参数!B$15,1)),"")</f>
        <v>2272.8196551724141</v>
      </c>
      <c r="AD2098" s="9" t="str">
        <f ca="1">IFERROR(IF(OR(AND(AB2098/AC2098-1&lt;参数!B$16,AB2098/AC2098-1&gt;参数!B$17),AB2098/AC2098-1&lt;参数!B$18),"买","卖"),"买")</f>
        <v>买</v>
      </c>
      <c r="AE2098" s="7">
        <f ca="1">IF(AD2097="买",$E2098/$E2097-1-IF(AD2096="卖",参数!$B$3-IF(AD2098="卖",参数!$B$3+参数!$B$4,0)),"")</f>
        <v>-7.378696401366347E-3</v>
      </c>
      <c r="AF2098" s="8">
        <f t="shared" ca="1" si="648"/>
        <v>7347.843001678234</v>
      </c>
      <c r="AG2098" s="3">
        <f ca="1">AF2098/MAX(AF$2:AF2098)-1</f>
        <v>-0.17806071557508951</v>
      </c>
      <c r="AH2098">
        <f t="shared" ca="1" si="638"/>
        <v>1</v>
      </c>
      <c r="AI2098">
        <f t="shared" si="639"/>
        <v>0</v>
      </c>
      <c r="AJ2098">
        <f t="shared" ca="1" si="640"/>
        <v>0</v>
      </c>
      <c r="AK2098">
        <f t="shared" ca="1" si="641"/>
        <v>0</v>
      </c>
      <c r="AL2098">
        <f t="shared" ca="1" si="642"/>
        <v>0</v>
      </c>
      <c r="AM2098">
        <f t="shared" ca="1" si="643"/>
        <v>0</v>
      </c>
      <c r="AO2098" s="9">
        <f t="shared" si="649"/>
        <v>17</v>
      </c>
      <c r="AP2098" s="15">
        <f ca="1">IFERROR(ABS(E2098-OFFSET(E2098,-参数!B$20,0,1,1))/SUM(OFFSET(AO2098,0,0,-参数!B$20,1)),0)</f>
        <v>0.13023971285732602</v>
      </c>
      <c r="AQ2098" s="16">
        <f ca="1">(参数!B$21+参数!B$22*'000300'!AP2098)^(参数!B$23)</f>
        <v>0.10368132290731963</v>
      </c>
      <c r="AR2098" s="17">
        <f t="shared" ca="1" si="650"/>
        <v>2280.7480081220388</v>
      </c>
      <c r="AS2098" s="9" t="str">
        <f ca="1">IF(E2098+参数!B$24&gt;=AR2098,"买","卖")</f>
        <v>买</v>
      </c>
      <c r="AT2098" s="7">
        <f ca="1">IF(AS2097="买",$E2098/$E2097-1-IF(AS2096="卖",参数!$B$3-IF(AS2098="卖",参数!$B$3+参数!$B$4,0)),"")</f>
        <v>-7.378696401366347E-3</v>
      </c>
      <c r="AU2098" s="8">
        <f t="shared" ca="1" si="651"/>
        <v>5111.2386803680911</v>
      </c>
      <c r="AV2098" s="7">
        <f ca="1">AU2098/MAX(AU$2:AU2098)-1</f>
        <v>-0.21280946763592956</v>
      </c>
      <c r="AW2098" s="3">
        <f t="shared" ca="1" si="654"/>
        <v>3.1363563321251675E-4</v>
      </c>
      <c r="AX2098" s="11" t="str">
        <f ca="1">IFERROR(IF(E2098&gt;MAX(OFFSET(C2098,-1,0,-参数!B$27,1)),"买",IF(E2098&lt;MIN(OFFSET(D2098,-1,0,-参数!B$26,1)),"卖",AX2097)),"卖")</f>
        <v>卖</v>
      </c>
      <c r="AY2098" s="12" t="str">
        <f ca="1">IF(AX2097="买",$E2098/$E2097-1-IF(AX2096="卖",参数!$B$3-IF(AX2098="卖",参数!$B$3+参数!$B$4,0)),"")</f>
        <v/>
      </c>
      <c r="AZ2098" s="10">
        <f t="shared" ca="1" si="652"/>
        <v>6609.6865632187128</v>
      </c>
      <c r="BA2098" s="12">
        <f ca="1">AZ2098/MAX(AZ$2:AZ2098)-1</f>
        <v>-0.15065356524119544</v>
      </c>
    </row>
    <row r="2099" spans="1:53" x14ac:dyDescent="0.15">
      <c r="A2099" s="1">
        <v>41512</v>
      </c>
      <c r="B2099" s="6">
        <v>2294.7600000000002</v>
      </c>
      <c r="C2099" s="6">
        <v>2336.38</v>
      </c>
      <c r="D2099" s="6">
        <v>2288.5</v>
      </c>
      <c r="E2099" s="2">
        <v>2335.62</v>
      </c>
      <c r="F2099" s="3">
        <f>E2099/MAX(E$2:E2099)-1</f>
        <v>-0.60259647451167231</v>
      </c>
      <c r="G2099" s="2">
        <f ca="1">IFERROR(AVERAGE(OFFSET(E2099,0,0,-参数!B$2,1)),"")</f>
        <v>2284.1580357142852</v>
      </c>
      <c r="H2099" t="str">
        <f t="shared" ca="1" si="653"/>
        <v>买</v>
      </c>
      <c r="I2099" s="3" t="str">
        <f ca="1">IF(H2098="买",$E2099/$E2098-1-IF(H2097="卖",参数!$B$3-IF(H2099="卖",参数!$B$3+参数!$B$4,0)),"")</f>
        <v/>
      </c>
      <c r="J2099" s="2">
        <f t="shared" ca="1" si="644"/>
        <v>6918.6353953036587</v>
      </c>
      <c r="K2099" s="3">
        <f ca="1">J2099/MAX(J$2:J2099)-1</f>
        <v>-0.31839645880515066</v>
      </c>
      <c r="L2099" s="8">
        <f>L2098*(参数!$B$6-1)/(参数!$B$6+1)+E2099*2/(参数!$B$6+1)</f>
        <v>2298.9651356397271</v>
      </c>
      <c r="M2099" s="8">
        <f>M2098*(参数!$B$7-1)/(参数!$B$7+1)+E2099*2/(参数!$B$7+1)</f>
        <v>2346.9307233490199</v>
      </c>
      <c r="N2099" s="8">
        <f t="shared" si="636"/>
        <v>-47.965587709292777</v>
      </c>
      <c r="O2099" s="8">
        <f>O2098*(参数!$B$8-1)/(参数!$B$8+1)+N2099*2/(参数!$B$8+1)</f>
        <v>-61.225695922537895</v>
      </c>
      <c r="P2099" s="9" t="str">
        <f t="shared" si="645"/>
        <v>卖</v>
      </c>
      <c r="Q2099" s="7" t="str">
        <f>IF(P2098="买",$E2099/$E2098-1-IF(P2097="卖",参数!$B$3-IF(P2099="卖",参数!$B$3+参数!$B$4,0)),"")</f>
        <v/>
      </c>
      <c r="R2099" s="8">
        <f t="shared" si="646"/>
        <v>6036.4039977070324</v>
      </c>
      <c r="S2099" s="3">
        <f>R2099/MAX(R$2:R2099)-1</f>
        <v>-0.17263361747846984</v>
      </c>
      <c r="T2099" s="10">
        <f ca="1">IFERROR(AVERAGE(OFFSET(E2099,0,0,-参数!B$10,1)),"")</f>
        <v>2292.8020000000001</v>
      </c>
      <c r="U2099" s="10">
        <f ca="1">IFERROR(AVERAGE(OFFSET(E2099,0,0,-参数!B$11,1)),"")</f>
        <v>2439.8033086419741</v>
      </c>
      <c r="V2099" s="10">
        <f t="shared" ca="1" si="637"/>
        <v>-147.00130864197399</v>
      </c>
      <c r="W2099" s="10">
        <f ca="1">IFERROR(AVERAGE(OFFSET(V2099,0,0,-参数!B$12,1)),"")</f>
        <v>-170.34375252525106</v>
      </c>
      <c r="X2099" s="11" t="str">
        <f t="shared" ca="1" si="635"/>
        <v>买</v>
      </c>
      <c r="Y2099" s="12">
        <f ca="1">IF(X2098="买",$E2099/$E2098-1-IF(X2097="卖",参数!$B$3-IF(X2099="卖",参数!$B$3+参数!$B$4,0)),"")</f>
        <v>2.1290551088140042E-2</v>
      </c>
      <c r="Z2099" s="10">
        <f t="shared" ca="1" si="647"/>
        <v>6716.2117674445244</v>
      </c>
      <c r="AA2099" s="3">
        <f ca="1">Z2099/MAX(Z$2:Z2099)-1</f>
        <v>-0.13699204964020895</v>
      </c>
      <c r="AB2099" s="8">
        <f ca="1">IFERROR(AVERAGE(OFFSET(E2099,0,0,-参数!B$14,1)),"")</f>
        <v>2313.0862499999998</v>
      </c>
      <c r="AC2099" s="8">
        <f ca="1">IFERROR(AVERAGE(OFFSET(E2099,0,0,-参数!B$15,1)),"")</f>
        <v>2273.4324137931039</v>
      </c>
      <c r="AD2099" s="9" t="str">
        <f ca="1">IFERROR(IF(OR(AND(AB2099/AC2099-1&lt;参数!B$16,AB2099/AC2099-1&gt;参数!B$17),AB2099/AC2099-1&lt;参数!B$18),"买","卖"),"买")</f>
        <v>买</v>
      </c>
      <c r="AE2099" s="7">
        <f ca="1">IF(AD2098="买",$E2099/$E2098-1-IF(AD2097="卖",参数!$B$3-IF(AD2099="卖",参数!$B$3+参数!$B$4,0)),"")</f>
        <v>2.1290551088140042E-2</v>
      </c>
      <c r="AF2099" s="8">
        <f t="shared" ca="1" si="648"/>
        <v>7504.282628493097</v>
      </c>
      <c r="AG2099" s="3">
        <f ca="1">AF2099/MAX(AF$2:AF2099)-1</f>
        <v>-0.16056117524869162</v>
      </c>
      <c r="AH2099">
        <f t="shared" ca="1" si="638"/>
        <v>0</v>
      </c>
      <c r="AI2099">
        <f t="shared" si="639"/>
        <v>0</v>
      </c>
      <c r="AJ2099">
        <f t="shared" ca="1" si="640"/>
        <v>0</v>
      </c>
      <c r="AK2099">
        <f t="shared" ca="1" si="641"/>
        <v>0</v>
      </c>
      <c r="AL2099">
        <f t="shared" ca="1" si="642"/>
        <v>0</v>
      </c>
      <c r="AM2099">
        <f t="shared" ca="1" si="643"/>
        <v>0</v>
      </c>
      <c r="AO2099" s="9">
        <f t="shared" si="649"/>
        <v>48.690000000000055</v>
      </c>
      <c r="AP2099" s="15">
        <f ca="1">IFERROR(ABS(E2099-OFFSET(E2099,-参数!B$20,0,1,1))/SUM(OFFSET(AO2099,0,0,-参数!B$20,1)),0)</f>
        <v>8.3737722325458022E-2</v>
      </c>
      <c r="AQ2099" s="16">
        <f ca="1">(参数!B$21+参数!B$22*'000300'!AP2099)^(参数!B$23)</f>
        <v>5.8806902044066987E-2</v>
      </c>
      <c r="AR2099" s="17">
        <f t="shared" ca="1" si="650"/>
        <v>2283.9748599733684</v>
      </c>
      <c r="AS2099" s="9" t="str">
        <f ca="1">IF(E2099+参数!B$24&gt;=AR2099,"买","卖")</f>
        <v>买</v>
      </c>
      <c r="AT2099" s="7">
        <f ca="1">IF(AS2098="买",$E2099/$E2098-1-IF(AS2097="卖",参数!$B$3-IF(AS2099="卖",参数!$B$3+参数!$B$4,0)),"")</f>
        <v>2.1290551088140042E-2</v>
      </c>
      <c r="AU2099" s="8">
        <f t="shared" ca="1" si="651"/>
        <v>5220.0597686161454</v>
      </c>
      <c r="AV2099" s="7">
        <f ca="1">AU2099/MAX(AU$2:AU2099)-1</f>
        <v>-0.19604974739053216</v>
      </c>
      <c r="AW2099" s="3">
        <f t="shared" ca="1" si="654"/>
        <v>1.4148217338516567E-3</v>
      </c>
      <c r="AX2099" s="11" t="str">
        <f ca="1">IFERROR(IF(E2099&gt;MAX(OFFSET(C2099,-1,0,-参数!B$27,1)),"买",IF(E2099&lt;MIN(OFFSET(D2099,-1,0,-参数!B$26,1)),"卖",AX2098)),"卖")</f>
        <v>卖</v>
      </c>
      <c r="AY2099" s="12" t="str">
        <f ca="1">IF(AX2098="买",$E2099/$E2098-1-IF(AX2097="卖",参数!$B$3-IF(AX2099="卖",参数!$B$3+参数!$B$4,0)),"")</f>
        <v/>
      </c>
      <c r="AZ2099" s="10">
        <f t="shared" ca="1" si="652"/>
        <v>6609.6865632187128</v>
      </c>
      <c r="BA2099" s="12">
        <f ca="1">AZ2099/MAX(AZ$2:AZ2099)-1</f>
        <v>-0.15065356524119544</v>
      </c>
    </row>
    <row r="2100" spans="1:53" x14ac:dyDescent="0.15">
      <c r="A2100" s="1">
        <v>41513</v>
      </c>
      <c r="B2100" s="6">
        <v>2332.8000000000002</v>
      </c>
      <c r="C2100" s="6">
        <v>2345.11</v>
      </c>
      <c r="D2100" s="6">
        <v>2322.46</v>
      </c>
      <c r="E2100" s="2">
        <v>2340.88</v>
      </c>
      <c r="F2100" s="3">
        <f>E2100/MAX(E$2:E2100)-1</f>
        <v>-0.601701490505683</v>
      </c>
      <c r="G2100" s="2">
        <f ca="1">IFERROR(AVERAGE(OFFSET(E2100,0,0,-参数!B$2,1)),"")</f>
        <v>2280.2355357142851</v>
      </c>
      <c r="H2100" t="str">
        <f t="shared" ca="1" si="653"/>
        <v>买</v>
      </c>
      <c r="I2100" s="3">
        <f ca="1">IF(H2099="买",$E2100/$E2099-1-IF(H2098="卖",参数!$B$3-IF(H2100="卖",参数!$B$3+参数!$B$4,0)),"")</f>
        <v>2.0020786771822452E-3</v>
      </c>
      <c r="J2100" s="2">
        <f t="shared" ca="1" si="644"/>
        <v>6932.4870477037939</v>
      </c>
      <c r="K2100" s="3">
        <f ca="1">J2100/MAX(J$2:J2100)-1</f>
        <v>-0.31703183488903264</v>
      </c>
      <c r="L2100" s="8">
        <f>L2099*(参数!$B$6-1)/(参数!$B$6+1)+E2100*2/(参数!$B$6+1)</f>
        <v>2302.9570274835623</v>
      </c>
      <c r="M2100" s="8">
        <f>M2099*(参数!$B$7-1)/(参数!$B$7+1)+E2100*2/(参数!$B$7+1)</f>
        <v>2346.7849227863931</v>
      </c>
      <c r="N2100" s="8">
        <f t="shared" si="636"/>
        <v>-43.827895302830711</v>
      </c>
      <c r="O2100" s="8">
        <f>O2099*(参数!$B$8-1)/(参数!$B$8+1)+N2100*2/(参数!$B$8+1)</f>
        <v>-57.746135798596455</v>
      </c>
      <c r="P2100" s="9" t="str">
        <f t="shared" si="645"/>
        <v>卖</v>
      </c>
      <c r="Q2100" s="7" t="str">
        <f>IF(P2099="买",$E2100/$E2099-1-IF(P2098="卖",参数!$B$3-IF(P2100="卖",参数!$B$3+参数!$B$4,0)),"")</f>
        <v/>
      </c>
      <c r="R2100" s="8">
        <f t="shared" si="646"/>
        <v>6036.4039977070324</v>
      </c>
      <c r="S2100" s="3">
        <f>R2100/MAX(R$2:R2100)-1</f>
        <v>-0.17263361747846984</v>
      </c>
      <c r="T2100" s="10">
        <f ca="1">IFERROR(AVERAGE(OFFSET(E2100,0,0,-参数!B$10,1)),"")</f>
        <v>2300.3764999999999</v>
      </c>
      <c r="U2100" s="10">
        <f ca="1">IFERROR(AVERAGE(OFFSET(E2100,0,0,-参数!B$11,1)),"")</f>
        <v>2439.8076790123446</v>
      </c>
      <c r="V2100" s="10">
        <f t="shared" ca="1" si="637"/>
        <v>-139.43117901234473</v>
      </c>
      <c r="W2100" s="10">
        <f ca="1">IFERROR(AVERAGE(OFFSET(V2100,0,0,-参数!B$12,1)),"")</f>
        <v>-165.66711391694579</v>
      </c>
      <c r="X2100" s="11" t="str">
        <f t="shared" ref="X2100:X2163" ca="1" si="655">IF(AND(V2100&gt;V2099,V2100&gt;W2100,V2099&lt;W2099),"买",IF(AND(V2100&lt;V2099,V2100&lt;W2100,V2099&gt;W2099),"卖",X2099))</f>
        <v>买</v>
      </c>
      <c r="Y2100" s="12">
        <f ca="1">IF(X2099="买",$E2100/$E2099-1-IF(X2098="卖",参数!$B$3-IF(X2100="卖",参数!$B$3+参数!$B$4,0)),"")</f>
        <v>2.2520786771822454E-3</v>
      </c>
      <c r="Z2100" s="10">
        <f t="shared" ca="1" si="647"/>
        <v>6731.3372047574267</v>
      </c>
      <c r="AA2100" s="3">
        <f ca="1">Z2100/MAX(Z$2:Z2100)-1</f>
        <v>-0.13504848783696488</v>
      </c>
      <c r="AB2100" s="8">
        <f ca="1">IFERROR(AVERAGE(OFFSET(E2100,0,0,-参数!B$14,1)),"")</f>
        <v>2315.4987500000002</v>
      </c>
      <c r="AC2100" s="8">
        <f ca="1">IFERROR(AVERAGE(OFFSET(E2100,0,0,-参数!B$15,1)),"")</f>
        <v>2275.4337931034488</v>
      </c>
      <c r="AD2100" s="9" t="str">
        <f ca="1">IFERROR(IF(OR(AND(AB2100/AC2100-1&lt;参数!B$16,AB2100/AC2100-1&gt;参数!B$17),AB2100/AC2100-1&lt;参数!B$18),"买","卖"),"买")</f>
        <v>买</v>
      </c>
      <c r="AE2100" s="7">
        <f ca="1">IF(AD2099="买",$E2100/$E2099-1-IF(AD2098="卖",参数!$B$3-IF(AD2100="卖",参数!$B$3+参数!$B$4,0)),"")</f>
        <v>2.2520786771822454E-3</v>
      </c>
      <c r="AF2100" s="8">
        <f t="shared" ca="1" si="648"/>
        <v>7521.1828633882751</v>
      </c>
      <c r="AG2100" s="3">
        <f ca="1">AF2100/MAX(AF$2:AF2100)-1</f>
        <v>-0.15867069297067038</v>
      </c>
      <c r="AH2100">
        <f t="shared" ca="1" si="638"/>
        <v>0</v>
      </c>
      <c r="AI2100">
        <f t="shared" si="639"/>
        <v>0</v>
      </c>
      <c r="AJ2100">
        <f t="shared" ca="1" si="640"/>
        <v>0</v>
      </c>
      <c r="AK2100">
        <f t="shared" ca="1" si="641"/>
        <v>0</v>
      </c>
      <c r="AL2100">
        <f t="shared" ca="1" si="642"/>
        <v>0</v>
      </c>
      <c r="AM2100">
        <f t="shared" ca="1" si="643"/>
        <v>0</v>
      </c>
      <c r="AO2100" s="9">
        <f t="shared" si="649"/>
        <v>5.2600000000002183</v>
      </c>
      <c r="AP2100" s="15">
        <f ca="1">IFERROR(ABS(E2100-OFFSET(E2100,-参数!B$20,0,1,1))/SUM(OFFSET(AO2100,0,0,-参数!B$20,1)),0)</f>
        <v>8.8551971287936349E-2</v>
      </c>
      <c r="AQ2100" s="16">
        <f ca="1">(参数!B$21+参数!B$22*'000300'!AP2100)^(参数!B$23)</f>
        <v>6.3452652292858569E-2</v>
      </c>
      <c r="AR2100" s="17">
        <f t="shared" ca="1" si="650"/>
        <v>2287.5856420371547</v>
      </c>
      <c r="AS2100" s="9" t="str">
        <f ca="1">IF(E2100+参数!B$24&gt;=AR2100,"买","卖")</f>
        <v>买</v>
      </c>
      <c r="AT2100" s="7">
        <f ca="1">IF(AS2099="买",$E2100/$E2099-1-IF(AS2098="卖",参数!$B$3-IF(AS2100="卖",参数!$B$3+参数!$B$4,0)),"")</f>
        <v>2.2520786771822454E-3</v>
      </c>
      <c r="AU2100" s="8">
        <f t="shared" ca="1" si="651"/>
        <v>5231.8157539146623</v>
      </c>
      <c r="AV2100" s="7">
        <f ca="1">AU2100/MAX(AU$2:AU2100)-1</f>
        <v>-0.19423918816911523</v>
      </c>
      <c r="AW2100" s="3">
        <f t="shared" ca="1" si="654"/>
        <v>1.5809202312446757E-3</v>
      </c>
      <c r="AX2100" s="11" t="str">
        <f ca="1">IFERROR(IF(E2100&gt;MAX(OFFSET(C2100,-1,0,-参数!B$27,1)),"买",IF(E2100&lt;MIN(OFFSET(D2100,-1,0,-参数!B$26,1)),"卖",AX2099)),"卖")</f>
        <v>卖</v>
      </c>
      <c r="AY2100" s="12" t="str">
        <f ca="1">IF(AX2099="买",$E2100/$E2099-1-IF(AX2098="卖",参数!$B$3-IF(AX2100="卖",参数!$B$3+参数!$B$4,0)),"")</f>
        <v/>
      </c>
      <c r="AZ2100" s="10">
        <f t="shared" ca="1" si="652"/>
        <v>6609.6865632187128</v>
      </c>
      <c r="BA2100" s="12">
        <f ca="1">AZ2100/MAX(AZ$2:AZ2100)-1</f>
        <v>-0.15065356524119544</v>
      </c>
    </row>
    <row r="2101" spans="1:53" x14ac:dyDescent="0.15">
      <c r="A2101" s="1">
        <v>41514</v>
      </c>
      <c r="B2101" s="6">
        <v>2326.1</v>
      </c>
      <c r="C2101" s="6">
        <v>2345.36</v>
      </c>
      <c r="D2101" s="6">
        <v>2307.04</v>
      </c>
      <c r="E2101" s="2">
        <v>2328.06</v>
      </c>
      <c r="F2101" s="3">
        <f>E2101/MAX(E$2:E2101)-1</f>
        <v>-0.60388280133396854</v>
      </c>
      <c r="G2101" s="2">
        <f ca="1">IFERROR(AVERAGE(OFFSET(E2101,0,0,-参数!B$2,1)),"")</f>
        <v>2276.6680357142855</v>
      </c>
      <c r="H2101" t="str">
        <f t="shared" ca="1" si="653"/>
        <v>买</v>
      </c>
      <c r="I2101" s="3">
        <f ca="1">IF(H2100="买",$E2101/$E2100-1-IF(H2099="卖",参数!$B$3-IF(H2101="卖",参数!$B$3+参数!$B$4,0)),"")</f>
        <v>-5.4765729127508322E-3</v>
      </c>
      <c r="J2101" s="2">
        <f t="shared" ca="1" si="644"/>
        <v>6894.5207769203435</v>
      </c>
      <c r="K2101" s="3">
        <f ca="1">J2101/MAX(J$2:J2101)-1</f>
        <v>-0.32077215984235052</v>
      </c>
      <c r="L2101" s="8">
        <f>L2100*(参数!$B$6-1)/(参数!$B$6+1)+E2101*2/(参数!$B$6+1)</f>
        <v>2305.347786770842</v>
      </c>
      <c r="M2101" s="8">
        <f>M2100*(参数!$B$7-1)/(参数!$B$7+1)+E2101*2/(参数!$B$7+1)</f>
        <v>2346.3337198276849</v>
      </c>
      <c r="N2101" s="8">
        <f t="shared" si="636"/>
        <v>-40.985933056842896</v>
      </c>
      <c r="O2101" s="8">
        <f>O2100*(参数!$B$8-1)/(参数!$B$8+1)+N2101*2/(参数!$B$8+1)</f>
        <v>-54.394095250245741</v>
      </c>
      <c r="P2101" s="9" t="str">
        <f t="shared" si="645"/>
        <v>卖</v>
      </c>
      <c r="Q2101" s="7" t="str">
        <f>IF(P2100="买",$E2101/$E2100-1-IF(P2099="卖",参数!$B$3-IF(P2101="卖",参数!$B$3+参数!$B$4,0)),"")</f>
        <v/>
      </c>
      <c r="R2101" s="8">
        <f t="shared" si="646"/>
        <v>6036.4039977070324</v>
      </c>
      <c r="S2101" s="3">
        <f>R2101/MAX(R$2:R2101)-1</f>
        <v>-0.17263361747846984</v>
      </c>
      <c r="T2101" s="10">
        <f ca="1">IFERROR(AVERAGE(OFFSET(E2101,0,0,-参数!B$10,1)),"")</f>
        <v>2307.1285000000003</v>
      </c>
      <c r="U2101" s="10">
        <f ca="1">IFERROR(AVERAGE(OFFSET(E2101,0,0,-参数!B$11,1)),"")</f>
        <v>2439.7748888888877</v>
      </c>
      <c r="V2101" s="10">
        <f t="shared" ca="1" si="637"/>
        <v>-132.64638888888749</v>
      </c>
      <c r="W2101" s="10">
        <f ca="1">IFERROR(AVERAGE(OFFSET(V2101,0,0,-参数!B$12,1)),"")</f>
        <v>-160.59901066217589</v>
      </c>
      <c r="X2101" s="11" t="str">
        <f t="shared" ca="1" si="655"/>
        <v>买</v>
      </c>
      <c r="Y2101" s="12">
        <f ca="1">IF(X2100="买",$E2101/$E2100-1-IF(X2099="卖",参数!$B$3-IF(X2101="卖",参数!$B$3+参数!$B$4,0)),"")</f>
        <v>-5.4765729127508322E-3</v>
      </c>
      <c r="Z2101" s="10">
        <f t="shared" ca="1" si="647"/>
        <v>6694.4725457552604</v>
      </c>
      <c r="AA2101" s="3">
        <f ca="1">Z2101/MAX(Z$2:Z2101)-1</f>
        <v>-0.13978545785931984</v>
      </c>
      <c r="AB2101" s="8">
        <f ca="1">IFERROR(AVERAGE(OFFSET(E2101,0,0,-参数!B$14,1)),"")</f>
        <v>2318.4887500000004</v>
      </c>
      <c r="AC2101" s="8">
        <f ca="1">IFERROR(AVERAGE(OFFSET(E2101,0,0,-参数!B$15,1)),"")</f>
        <v>2278.2865517241385</v>
      </c>
      <c r="AD2101" s="9" t="str">
        <f ca="1">IFERROR(IF(OR(AND(AB2101/AC2101-1&lt;参数!B$16,AB2101/AC2101-1&gt;参数!B$17),AB2101/AC2101-1&lt;参数!B$18),"买","卖"),"买")</f>
        <v>买</v>
      </c>
      <c r="AE2101" s="7">
        <f ca="1">IF(AD2100="买",$E2101/$E2100-1-IF(AD2099="卖",参数!$B$3-IF(AD2101="卖",参数!$B$3+参数!$B$4,0)),"")</f>
        <v>-5.4765729127508322E-3</v>
      </c>
      <c r="AF2101" s="8">
        <f t="shared" ca="1" si="648"/>
        <v>7479.9925570467967</v>
      </c>
      <c r="AG2101" s="3">
        <f ca="1">AF2101/MAX(AF$2:AF2101)-1</f>
        <v>-0.16327829426425067</v>
      </c>
      <c r="AH2101">
        <f t="shared" ca="1" si="638"/>
        <v>0</v>
      </c>
      <c r="AI2101">
        <f t="shared" si="639"/>
        <v>0</v>
      </c>
      <c r="AJ2101">
        <f t="shared" ca="1" si="640"/>
        <v>0</v>
      </c>
      <c r="AK2101">
        <f t="shared" ca="1" si="641"/>
        <v>0</v>
      </c>
      <c r="AL2101">
        <f t="shared" ca="1" si="642"/>
        <v>0</v>
      </c>
      <c r="AM2101">
        <f t="shared" ca="1" si="643"/>
        <v>0</v>
      </c>
      <c r="AO2101" s="9">
        <f t="shared" si="649"/>
        <v>12.820000000000164</v>
      </c>
      <c r="AP2101" s="15">
        <f ca="1">IFERROR(ABS(E2101-OFFSET(E2101,-参数!B$20,0,1,1))/SUM(OFFSET(AO2101,0,0,-参数!B$20,1)),0)</f>
        <v>0.12194592364605551</v>
      </c>
      <c r="AQ2101" s="16">
        <f ca="1">(参数!B$21+参数!B$22*'000300'!AP2101)^(参数!B$23)</f>
        <v>9.5677816318443576E-2</v>
      </c>
      <c r="AR2101" s="17">
        <f t="shared" ca="1" si="650"/>
        <v>2291.458140223931</v>
      </c>
      <c r="AS2101" s="9" t="str">
        <f ca="1">IF(E2101+参数!B$24&gt;=AR2101,"买","卖")</f>
        <v>买</v>
      </c>
      <c r="AT2101" s="7">
        <f ca="1">IF(AS2100="买",$E2101/$E2100-1-IF(AS2099="卖",参数!$B$3-IF(AS2101="卖",参数!$B$3+参数!$B$4,0)),"")</f>
        <v>-5.4765729127508322E-3</v>
      </c>
      <c r="AU2101" s="8">
        <f t="shared" ca="1" si="651"/>
        <v>5203.1633334722701</v>
      </c>
      <c r="AV2101" s="7">
        <f ca="1">AU2101/MAX(AU$2:AU2101)-1</f>
        <v>-0.19865199600534433</v>
      </c>
      <c r="AW2101" s="3">
        <f t="shared" ca="1" si="654"/>
        <v>1.6928320040197065E-3</v>
      </c>
      <c r="AX2101" s="11" t="str">
        <f ca="1">IFERROR(IF(E2101&gt;MAX(OFFSET(C2101,-1,0,-参数!B$27,1)),"买",IF(E2101&lt;MIN(OFFSET(D2101,-1,0,-参数!B$26,1)),"卖",AX2100)),"卖")</f>
        <v>卖</v>
      </c>
      <c r="AY2101" s="12" t="str">
        <f ca="1">IF(AX2100="买",$E2101/$E2100-1-IF(AX2099="卖",参数!$B$3-IF(AX2101="卖",参数!$B$3+参数!$B$4,0)),"")</f>
        <v/>
      </c>
      <c r="AZ2101" s="10">
        <f t="shared" ca="1" si="652"/>
        <v>6609.6865632187128</v>
      </c>
      <c r="BA2101" s="12">
        <f ca="1">AZ2101/MAX(AZ$2:AZ2101)-1</f>
        <v>-0.15065356524119544</v>
      </c>
    </row>
    <row r="2102" spans="1:53" x14ac:dyDescent="0.15">
      <c r="A2102" s="1">
        <v>41515</v>
      </c>
      <c r="B2102" s="6">
        <v>2338.56</v>
      </c>
      <c r="C2102" s="6">
        <v>2342.3200000000002</v>
      </c>
      <c r="D2102" s="6">
        <v>2308.15</v>
      </c>
      <c r="E2102" s="2">
        <v>2318.31</v>
      </c>
      <c r="F2102" s="3">
        <f>E2102/MAX(E$2:E2102)-1</f>
        <v>-0.60554175457700943</v>
      </c>
      <c r="G2102" s="2">
        <f ca="1">IFERROR(AVERAGE(OFFSET(E2102,0,0,-参数!B$2,1)),"")</f>
        <v>2273.7064285714278</v>
      </c>
      <c r="H2102" t="str">
        <f t="shared" ca="1" si="653"/>
        <v>买</v>
      </c>
      <c r="I2102" s="3">
        <f ca="1">IF(H2101="买",$E2102/$E2101-1-IF(H2100="卖",参数!$B$3-IF(H2102="卖",参数!$B$3+参数!$B$4,0)),"")</f>
        <v>-4.1880363908146645E-3</v>
      </c>
      <c r="J2102" s="2">
        <f t="shared" ca="1" si="644"/>
        <v>6865.6462730093735</v>
      </c>
      <c r="K2102" s="3">
        <f ca="1">J2102/MAX(J$2:J2102)-1</f>
        <v>-0.32361679075458516</v>
      </c>
      <c r="L2102" s="8">
        <f>L2101*(参数!$B$6-1)/(参数!$B$6+1)+E2102*2/(参数!$B$6+1)</f>
        <v>2306.5822832688573</v>
      </c>
      <c r="M2102" s="8">
        <f>M2101*(参数!$B$7-1)/(参数!$B$7+1)+E2102*2/(参数!$B$7+1)</f>
        <v>2345.6584494703916</v>
      </c>
      <c r="N2102" s="8">
        <f t="shared" si="636"/>
        <v>-39.076166201534306</v>
      </c>
      <c r="O2102" s="8">
        <f>O2101*(参数!$B$8-1)/(参数!$B$8+1)+N2102*2/(参数!$B$8+1)</f>
        <v>-51.330509440503455</v>
      </c>
      <c r="P2102" s="9" t="str">
        <f t="shared" si="645"/>
        <v>卖</v>
      </c>
      <c r="Q2102" s="7" t="str">
        <f>IF(P2101="买",$E2102/$E2101-1-IF(P2100="卖",参数!$B$3-IF(P2102="卖",参数!$B$3+参数!$B$4,0)),"")</f>
        <v/>
      </c>
      <c r="R2102" s="8">
        <f t="shared" si="646"/>
        <v>6036.4039977070324</v>
      </c>
      <c r="S2102" s="3">
        <f>R2102/MAX(R$2:R2102)-1</f>
        <v>-0.17263361747846984</v>
      </c>
      <c r="T2102" s="10">
        <f ca="1">IFERROR(AVERAGE(OFFSET(E2102,0,0,-参数!B$10,1)),"")</f>
        <v>2310.7759999999998</v>
      </c>
      <c r="U2102" s="10">
        <f ca="1">IFERROR(AVERAGE(OFFSET(E2102,0,0,-参数!B$11,1)),"")</f>
        <v>2439.6740246913573</v>
      </c>
      <c r="V2102" s="10">
        <f t="shared" ca="1" si="637"/>
        <v>-128.89802469135748</v>
      </c>
      <c r="W2102" s="10">
        <f ca="1">IFERROR(AVERAGE(OFFSET(V2102,0,0,-参数!B$12,1)),"")</f>
        <v>-155.53072615039147</v>
      </c>
      <c r="X2102" s="11" t="str">
        <f t="shared" ca="1" si="655"/>
        <v>买</v>
      </c>
      <c r="Y2102" s="12">
        <f ca="1">IF(X2101="买",$E2102/$E2101-1-IF(X2100="卖",参数!$B$3-IF(X2102="卖",参数!$B$3+参数!$B$4,0)),"")</f>
        <v>-4.1880363908146645E-3</v>
      </c>
      <c r="Z2102" s="10">
        <f t="shared" ca="1" si="647"/>
        <v>6666.4358511163273</v>
      </c>
      <c r="AA2102" s="3">
        <f ca="1">Z2102/MAX(Z$2:Z2102)-1</f>
        <v>-0.14338806766571299</v>
      </c>
      <c r="AB2102" s="8">
        <f ca="1">IFERROR(AVERAGE(OFFSET(E2102,0,0,-参数!B$14,1)),"")</f>
        <v>2316.8487500000001</v>
      </c>
      <c r="AC2102" s="8">
        <f ca="1">IFERROR(AVERAGE(OFFSET(E2102,0,0,-参数!B$15,1)),"")</f>
        <v>2282.6944827586208</v>
      </c>
      <c r="AD2102" s="9" t="str">
        <f ca="1">IFERROR(IF(OR(AND(AB2102/AC2102-1&lt;参数!B$16,AB2102/AC2102-1&gt;参数!B$17),AB2102/AC2102-1&lt;参数!B$18),"买","卖"),"买")</f>
        <v>买</v>
      </c>
      <c r="AE2102" s="7">
        <f ca="1">IF(AD2101="买",$E2102/$E2101-1-IF(AD2100="卖",参数!$B$3-IF(AD2102="卖",参数!$B$3+参数!$B$4,0)),"")</f>
        <v>-4.1880363908146645E-3</v>
      </c>
      <c r="AF2102" s="8">
        <f t="shared" ca="1" si="648"/>
        <v>7448.6660760148616</v>
      </c>
      <c r="AG2102" s="3">
        <f ca="1">AF2102/MAX(AF$2:AF2102)-1</f>
        <v>-0.1667825152168565</v>
      </c>
      <c r="AH2102">
        <f t="shared" ca="1" si="638"/>
        <v>0</v>
      </c>
      <c r="AI2102">
        <f t="shared" si="639"/>
        <v>0</v>
      </c>
      <c r="AJ2102">
        <f t="shared" ca="1" si="640"/>
        <v>0</v>
      </c>
      <c r="AK2102">
        <f t="shared" ca="1" si="641"/>
        <v>0</v>
      </c>
      <c r="AL2102">
        <f t="shared" ca="1" si="642"/>
        <v>0</v>
      </c>
      <c r="AM2102">
        <f t="shared" ca="1" si="643"/>
        <v>0</v>
      </c>
      <c r="AO2102" s="9">
        <f t="shared" si="649"/>
        <v>9.75</v>
      </c>
      <c r="AP2102" s="15">
        <f ca="1">IFERROR(ABS(E2102-OFFSET(E2102,-参数!B$20,0,1,1))/SUM(OFFSET(AO2102,0,0,-参数!B$20,1)),0)</f>
        <v>0.15101896702011455</v>
      </c>
      <c r="AQ2102" s="16">
        <f ca="1">(参数!B$21+参数!B$22*'000300'!AP2102)^(参数!B$23)</f>
        <v>0.12373330317441056</v>
      </c>
      <c r="AR2102" s="17">
        <f t="shared" ca="1" si="650"/>
        <v>2294.7806095303999</v>
      </c>
      <c r="AS2102" s="9" t="str">
        <f ca="1">IF(E2102+参数!B$24&gt;=AR2102,"买","卖")</f>
        <v>买</v>
      </c>
      <c r="AT2102" s="7">
        <f ca="1">IF(AS2101="买",$E2102/$E2101-1-IF(AS2100="卖",参数!$B$3-IF(AS2102="卖",参数!$B$3+参数!$B$4,0)),"")</f>
        <v>-4.1880363908146645E-3</v>
      </c>
      <c r="AU2102" s="8">
        <f t="shared" ca="1" si="651"/>
        <v>5181.3722960843361</v>
      </c>
      <c r="AV2102" s="7">
        <f ca="1">AU2102/MAX(AU$2:AU2102)-1</f>
        <v>-0.20200807060778059</v>
      </c>
      <c r="AW2102" s="3">
        <f t="shared" ca="1" si="654"/>
        <v>1.4499367228870685E-3</v>
      </c>
      <c r="AX2102" s="11" t="str">
        <f ca="1">IFERROR(IF(E2102&gt;MAX(OFFSET(C2102,-1,0,-参数!B$27,1)),"买",IF(E2102&lt;MIN(OFFSET(D2102,-1,0,-参数!B$26,1)),"卖",AX2101)),"卖")</f>
        <v>卖</v>
      </c>
      <c r="AY2102" s="12" t="str">
        <f ca="1">IF(AX2101="买",$E2102/$E2101-1-IF(AX2100="卖",参数!$B$3-IF(AX2102="卖",参数!$B$3+参数!$B$4,0)),"")</f>
        <v/>
      </c>
      <c r="AZ2102" s="10">
        <f t="shared" ca="1" si="652"/>
        <v>6609.6865632187128</v>
      </c>
      <c r="BA2102" s="12">
        <f ca="1">AZ2102/MAX(AZ$2:AZ2102)-1</f>
        <v>-0.15065356524119544</v>
      </c>
    </row>
    <row r="2103" spans="1:53" x14ac:dyDescent="0.15">
      <c r="A2103" s="1">
        <v>41516</v>
      </c>
      <c r="B2103" s="6">
        <v>2315.91</v>
      </c>
      <c r="C2103" s="6">
        <v>2334.41</v>
      </c>
      <c r="D2103" s="6">
        <v>2303.61</v>
      </c>
      <c r="E2103" s="2">
        <v>2313.91</v>
      </c>
      <c r="F2103" s="3">
        <f>E2103/MAX(E$2:E2103)-1</f>
        <v>-0.60629041039950993</v>
      </c>
      <c r="G2103" s="2">
        <f ca="1">IFERROR(AVERAGE(OFFSET(E2103,0,0,-参数!B$2,1)),"")</f>
        <v>2272.1701785714281</v>
      </c>
      <c r="H2103" t="str">
        <f t="shared" ca="1" si="653"/>
        <v>买</v>
      </c>
      <c r="I2103" s="3">
        <f ca="1">IF(H2102="买",$E2103/$E2102-1-IF(H2101="卖",参数!$B$3-IF(H2103="卖",参数!$B$3+参数!$B$4,0)),"")</f>
        <v>-1.8979342710854219E-3</v>
      </c>
      <c r="J2103" s="2">
        <f t="shared" ca="1" si="644"/>
        <v>6852.6157276546792</v>
      </c>
      <c r="K2103" s="3">
        <f ca="1">J2103/MAX(J$2:J2103)-1</f>
        <v>-0.3249005216277987</v>
      </c>
      <c r="L2103" s="8">
        <f>L2102*(参数!$B$6-1)/(参数!$B$6+1)+E2103*2/(参数!$B$6+1)</f>
        <v>2307.2801610527754</v>
      </c>
      <c r="M2103" s="8">
        <f>M2102*(参数!$B$7-1)/(参数!$B$7+1)+E2103*2/(参数!$B$7+1)</f>
        <v>2344.8934265915868</v>
      </c>
      <c r="N2103" s="8">
        <f t="shared" si="636"/>
        <v>-37.613265538811447</v>
      </c>
      <c r="O2103" s="8">
        <f>O2102*(参数!$B$8-1)/(参数!$B$8+1)+N2103*2/(参数!$B$8+1)</f>
        <v>-48.587060660165051</v>
      </c>
      <c r="P2103" s="9" t="str">
        <f t="shared" si="645"/>
        <v>卖</v>
      </c>
      <c r="Q2103" s="7" t="str">
        <f>IF(P2102="买",$E2103/$E2102-1-IF(P2101="卖",参数!$B$3-IF(P2103="卖",参数!$B$3+参数!$B$4,0)),"")</f>
        <v/>
      </c>
      <c r="R2103" s="8">
        <f t="shared" si="646"/>
        <v>6036.4039977070324</v>
      </c>
      <c r="S2103" s="3">
        <f>R2103/MAX(R$2:R2103)-1</f>
        <v>-0.17263361747846984</v>
      </c>
      <c r="T2103" s="10">
        <f ca="1">IFERROR(AVERAGE(OFFSET(E2103,0,0,-参数!B$10,1)),"")</f>
        <v>2314.1084999999998</v>
      </c>
      <c r="U2103" s="10">
        <f ca="1">IFERROR(AVERAGE(OFFSET(E2103,0,0,-参数!B$11,1)),"")</f>
        <v>2439.6202222222219</v>
      </c>
      <c r="V2103" s="10">
        <f t="shared" ca="1" si="637"/>
        <v>-125.51172222222203</v>
      </c>
      <c r="W2103" s="10">
        <f ca="1">IFERROR(AVERAGE(OFFSET(V2103,0,0,-参数!B$12,1)),"")</f>
        <v>-150.54201290684512</v>
      </c>
      <c r="X2103" s="11" t="str">
        <f t="shared" ca="1" si="655"/>
        <v>买</v>
      </c>
      <c r="Y2103" s="12">
        <f ca="1">IF(X2102="买",$E2103/$E2102-1-IF(X2101="卖",参数!$B$3-IF(X2103="卖",参数!$B$3+参数!$B$4,0)),"")</f>
        <v>-1.8979342710854219E-3</v>
      </c>
      <c r="Z2103" s="10">
        <f t="shared" ca="1" si="647"/>
        <v>6653.7833940485007</v>
      </c>
      <c r="AA2103" s="3">
        <f ca="1">Z2103/MAX(Z$2:Z2103)-1</f>
        <v>-0.14501386080911105</v>
      </c>
      <c r="AB2103" s="8">
        <f ca="1">IFERROR(AVERAGE(OFFSET(E2103,0,0,-参数!B$14,1)),"")</f>
        <v>2317.0287499999999</v>
      </c>
      <c r="AC2103" s="8">
        <f ca="1">IFERROR(AVERAGE(OFFSET(E2103,0,0,-参数!B$15,1)),"")</f>
        <v>2286.5468965517243</v>
      </c>
      <c r="AD2103" s="9" t="str">
        <f ca="1">IFERROR(IF(OR(AND(AB2103/AC2103-1&lt;参数!B$16,AB2103/AC2103-1&gt;参数!B$17),AB2103/AC2103-1&lt;参数!B$18),"买","卖"),"买")</f>
        <v>买</v>
      </c>
      <c r="AE2103" s="7">
        <f ca="1">IF(AD2102="买",$E2103/$E2102-1-IF(AD2101="卖",参数!$B$3-IF(AD2103="卖",参数!$B$3+参数!$B$4,0)),"")</f>
        <v>-1.8979342710854219E-3</v>
      </c>
      <c r="AF2103" s="8">
        <f t="shared" ca="1" si="648"/>
        <v>7434.5289973953213</v>
      </c>
      <c r="AG2103" s="3">
        <f ca="1">AF2103/MAX(AF$2:AF2103)-1</f>
        <v>-0.16836390723649408</v>
      </c>
      <c r="AH2103">
        <f t="shared" ca="1" si="638"/>
        <v>0</v>
      </c>
      <c r="AI2103">
        <f t="shared" si="639"/>
        <v>0</v>
      </c>
      <c r="AJ2103">
        <f t="shared" ca="1" si="640"/>
        <v>0</v>
      </c>
      <c r="AK2103">
        <f t="shared" ca="1" si="641"/>
        <v>0</v>
      </c>
      <c r="AL2103">
        <f t="shared" ca="1" si="642"/>
        <v>0</v>
      </c>
      <c r="AM2103">
        <f t="shared" ca="1" si="643"/>
        <v>0</v>
      </c>
      <c r="AO2103" s="9">
        <f t="shared" si="649"/>
        <v>4.4000000000000909</v>
      </c>
      <c r="AP2103" s="15">
        <f ca="1">IFERROR(ABS(E2103-OFFSET(E2103,-参数!B$20,0,1,1))/SUM(OFFSET(AO2103,0,0,-参数!B$20,1)),0)</f>
        <v>0.16432707590054796</v>
      </c>
      <c r="AQ2103" s="16">
        <f ca="1">(参数!B$21+参数!B$22*'000300'!AP2103)^(参数!B$23)</f>
        <v>0.13657562824402877</v>
      </c>
      <c r="AR2103" s="17">
        <f t="shared" ca="1" si="650"/>
        <v>2297.3932180517108</v>
      </c>
      <c r="AS2103" s="9" t="str">
        <f ca="1">IF(E2103+参数!B$24&gt;=AR2103,"买","卖")</f>
        <v>买</v>
      </c>
      <c r="AT2103" s="7">
        <f ca="1">IF(AS2102="买",$E2103/$E2102-1-IF(AS2101="卖",参数!$B$3-IF(AS2103="卖",参数!$B$3+参数!$B$4,0)),"")</f>
        <v>-1.8979342710854219E-3</v>
      </c>
      <c r="AU2103" s="8">
        <f t="shared" ca="1" si="651"/>
        <v>5171.5383920323447</v>
      </c>
      <c r="AV2103" s="7">
        <f ca="1">AU2103/MAX(AU$2:AU2103)-1</f>
        <v>-0.20352260683862378</v>
      </c>
      <c r="AW2103" s="3">
        <f t="shared" ca="1" si="654"/>
        <v>1.1385003474670974E-3</v>
      </c>
      <c r="AX2103" s="11" t="str">
        <f ca="1">IFERROR(IF(E2103&gt;MAX(OFFSET(C2103,-1,0,-参数!B$27,1)),"买",IF(E2103&lt;MIN(OFFSET(D2103,-1,0,-参数!B$26,1)),"卖",AX2102)),"卖")</f>
        <v>卖</v>
      </c>
      <c r="AY2103" s="12" t="str">
        <f ca="1">IF(AX2102="买",$E2103/$E2102-1-IF(AX2101="卖",参数!$B$3-IF(AX2103="卖",参数!$B$3+参数!$B$4,0)),"")</f>
        <v/>
      </c>
      <c r="AZ2103" s="10">
        <f t="shared" ca="1" si="652"/>
        <v>6609.6865632187128</v>
      </c>
      <c r="BA2103" s="12">
        <f ca="1">AZ2103/MAX(AZ$2:AZ2103)-1</f>
        <v>-0.15065356524119544</v>
      </c>
    </row>
    <row r="2104" spans="1:53" x14ac:dyDescent="0.15">
      <c r="A2104" s="1">
        <v>41519</v>
      </c>
      <c r="B2104" s="6">
        <v>2319.96</v>
      </c>
      <c r="C2104" s="6">
        <v>2329.87</v>
      </c>
      <c r="D2104" s="6">
        <v>2297.4499999999998</v>
      </c>
      <c r="E2104" s="2">
        <v>2320.34</v>
      </c>
      <c r="F2104" s="3">
        <f>E2104/MAX(E$2:E2104)-1</f>
        <v>-0.60519635200435573</v>
      </c>
      <c r="G2104" s="2">
        <f ca="1">IFERROR(AVERAGE(OFFSET(E2104,0,0,-参数!B$2,1)),"")</f>
        <v>2270.4482142857137</v>
      </c>
      <c r="H2104" t="str">
        <f t="shared" ca="1" si="653"/>
        <v>买</v>
      </c>
      <c r="I2104" s="3">
        <f ca="1">IF(H2103="买",$E2104/$E2103-1-IF(H2102="卖",参数!$B$3-IF(H2104="卖",参数!$B$3+参数!$B$4,0)),"")</f>
        <v>2.7788461954010302E-3</v>
      </c>
      <c r="J2104" s="2">
        <f t="shared" ca="1" si="644"/>
        <v>6871.6580927980176</v>
      </c>
      <c r="K2104" s="3">
        <f ca="1">J2104/MAX(J$2:J2104)-1</f>
        <v>-0.32302452401080695</v>
      </c>
      <c r="L2104" s="8">
        <f>L2103*(参数!$B$6-1)/(参数!$B$6+1)+E2104*2/(参数!$B$6+1)</f>
        <v>2308.5239552382254</v>
      </c>
      <c r="M2104" s="8">
        <f>M2103*(参数!$B$7-1)/(参数!$B$7+1)+E2104*2/(参数!$B$7+1)</f>
        <v>2344.3017777580549</v>
      </c>
      <c r="N2104" s="8">
        <f t="shared" si="636"/>
        <v>-35.777822519829442</v>
      </c>
      <c r="O2104" s="8">
        <f>O2103*(参数!$B$8-1)/(参数!$B$8+1)+N2104*2/(参数!$B$8+1)</f>
        <v>-46.02521303209793</v>
      </c>
      <c r="P2104" s="9" t="str">
        <f t="shared" si="645"/>
        <v>卖</v>
      </c>
      <c r="Q2104" s="7" t="str">
        <f>IF(P2103="买",$E2104/$E2103-1-IF(P2102="卖",参数!$B$3-IF(P2104="卖",参数!$B$3+参数!$B$4,0)),"")</f>
        <v/>
      </c>
      <c r="R2104" s="8">
        <f t="shared" si="646"/>
        <v>6036.4039977070324</v>
      </c>
      <c r="S2104" s="3">
        <f>R2104/MAX(R$2:R2104)-1</f>
        <v>-0.17263361747846984</v>
      </c>
      <c r="T2104" s="10">
        <f ca="1">IFERROR(AVERAGE(OFFSET(E2104,0,0,-参数!B$10,1)),"")</f>
        <v>2316.2089999999998</v>
      </c>
      <c r="U2104" s="10">
        <f ca="1">IFERROR(AVERAGE(OFFSET(E2104,0,0,-参数!B$11,1)),"")</f>
        <v>2439.6579999999994</v>
      </c>
      <c r="V2104" s="10">
        <f t="shared" ca="1" si="637"/>
        <v>-123.44899999999961</v>
      </c>
      <c r="W2104" s="10">
        <f ca="1">IFERROR(AVERAGE(OFFSET(V2104,0,0,-参数!B$12,1)),"")</f>
        <v>-145.92137205387101</v>
      </c>
      <c r="X2104" s="11" t="str">
        <f t="shared" ca="1" si="655"/>
        <v>买</v>
      </c>
      <c r="Y2104" s="12">
        <f ca="1">IF(X2103="买",$E2104/$E2103-1-IF(X2102="卖",参数!$B$3-IF(X2104="卖",参数!$B$3+参数!$B$4,0)),"")</f>
        <v>2.7788461954010302E-3</v>
      </c>
      <c r="Z2104" s="10">
        <f t="shared" ca="1" si="647"/>
        <v>6672.2732347180745</v>
      </c>
      <c r="AA2104" s="3">
        <f ca="1">Z2104/MAX(Z$2:Z2104)-1</f>
        <v>-0.14263798582909981</v>
      </c>
      <c r="AB2104" s="8">
        <f ca="1">IFERROR(AVERAGE(OFFSET(E2104,0,0,-参数!B$14,1)),"")</f>
        <v>2318.4974999999999</v>
      </c>
      <c r="AC2104" s="8">
        <f ca="1">IFERROR(AVERAGE(OFFSET(E2104,0,0,-参数!B$15,1)),"")</f>
        <v>2288.4258620689652</v>
      </c>
      <c r="AD2104" s="9" t="str">
        <f ca="1">IFERROR(IF(OR(AND(AB2104/AC2104-1&lt;参数!B$16,AB2104/AC2104-1&gt;参数!B$17),AB2104/AC2104-1&lt;参数!B$18),"买","卖"),"买")</f>
        <v>买</v>
      </c>
      <c r="AE2104" s="7">
        <f ca="1">IF(AD2103="买",$E2104/$E2103-1-IF(AD2102="卖",参数!$B$3-IF(AD2104="卖",参数!$B$3+参数!$B$4,0)),"")</f>
        <v>2.7788461954010302E-3</v>
      </c>
      <c r="AF2104" s="8">
        <f t="shared" ca="1" si="648"/>
        <v>7455.1884100143316</v>
      </c>
      <c r="AG2104" s="3">
        <f ca="1">AF2104/MAX(AF$2:AF2104)-1</f>
        <v>-0.16605291844416015</v>
      </c>
      <c r="AH2104">
        <f t="shared" ca="1" si="638"/>
        <v>0</v>
      </c>
      <c r="AI2104">
        <f t="shared" si="639"/>
        <v>0</v>
      </c>
      <c r="AJ2104">
        <f t="shared" ca="1" si="640"/>
        <v>0</v>
      </c>
      <c r="AK2104">
        <f t="shared" ca="1" si="641"/>
        <v>0</v>
      </c>
      <c r="AL2104">
        <f t="shared" ca="1" si="642"/>
        <v>0</v>
      </c>
      <c r="AM2104">
        <f t="shared" ca="1" si="643"/>
        <v>0</v>
      </c>
      <c r="AO2104" s="9">
        <f t="shared" si="649"/>
        <v>6.430000000000291</v>
      </c>
      <c r="AP2104" s="15">
        <f ca="1">IFERROR(ABS(E2104-OFFSET(E2104,-参数!B$20,0,1,1))/SUM(OFFSET(AO2104,0,0,-参数!B$20,1)),0)</f>
        <v>0.16355760419848359</v>
      </c>
      <c r="AQ2104" s="16">
        <f ca="1">(参数!B$21+参数!B$22*'000300'!AP2104)^(参数!B$23)</f>
        <v>0.13583308805153665</v>
      </c>
      <c r="AR2104" s="17">
        <f t="shared" ca="1" si="650"/>
        <v>2300.5101503045926</v>
      </c>
      <c r="AS2104" s="9" t="str">
        <f ca="1">IF(E2104+参数!B$24&gt;=AR2104,"买","卖")</f>
        <v>买</v>
      </c>
      <c r="AT2104" s="7">
        <f ca="1">IF(AS2103="买",$E2104/$E2103-1-IF(AS2102="卖",参数!$B$3-IF(AS2104="卖",参数!$B$3+参数!$B$4,0)),"")</f>
        <v>2.7788461954010302E-3</v>
      </c>
      <c r="AU2104" s="8">
        <f t="shared" ca="1" si="651"/>
        <v>5185.9093018174144</v>
      </c>
      <c r="AV2104" s="7">
        <f ca="1">AU2104/MAX(AU$2:AU2104)-1</f>
        <v>-0.20130931866491431</v>
      </c>
      <c r="AW2104" s="3">
        <f t="shared" ca="1" si="654"/>
        <v>1.3567256264146454E-3</v>
      </c>
      <c r="AX2104" s="11" t="str">
        <f ca="1">IFERROR(IF(E2104&gt;MAX(OFFSET(C2104,-1,0,-参数!B$27,1)),"买",IF(E2104&lt;MIN(OFFSET(D2104,-1,0,-参数!B$26,1)),"卖",AX2103)),"卖")</f>
        <v>卖</v>
      </c>
      <c r="AY2104" s="12" t="str">
        <f ca="1">IF(AX2103="买",$E2104/$E2103-1-IF(AX2102="卖",参数!$B$3-IF(AX2104="卖",参数!$B$3+参数!$B$4,0)),"")</f>
        <v/>
      </c>
      <c r="AZ2104" s="10">
        <f t="shared" ca="1" si="652"/>
        <v>6609.6865632187128</v>
      </c>
      <c r="BA2104" s="12">
        <f ca="1">AZ2104/MAX(AZ$2:AZ2104)-1</f>
        <v>-0.15065356524119544</v>
      </c>
    </row>
    <row r="2105" spans="1:53" x14ac:dyDescent="0.15">
      <c r="A2105" s="1">
        <v>41520</v>
      </c>
      <c r="B2105" s="6">
        <v>2326.23</v>
      </c>
      <c r="C2105" s="6">
        <v>2354.86</v>
      </c>
      <c r="D2105" s="6">
        <v>2321.3000000000002</v>
      </c>
      <c r="E2105" s="2">
        <v>2354.5</v>
      </c>
      <c r="F2105" s="3">
        <f>E2105/MAX(E$2:E2105)-1</f>
        <v>-0.5993840604369427</v>
      </c>
      <c r="G2105" s="2">
        <f ca="1">IFERROR(AVERAGE(OFFSET(E2105,0,0,-参数!B$2,1)),"")</f>
        <v>2269.5671428571422</v>
      </c>
      <c r="H2105" t="str">
        <f t="shared" ca="1" si="653"/>
        <v>买</v>
      </c>
      <c r="I2105" s="3">
        <f ca="1">IF(H2104="买",$E2105/$E2104-1-IF(H2103="卖",参数!$B$3-IF(H2105="卖",参数!$B$3+参数!$B$4,0)),"")</f>
        <v>1.4721980399424073E-2</v>
      </c>
      <c r="J2105" s="2">
        <f t="shared" ca="1" si="644"/>
        <v>6972.8225085517342</v>
      </c>
      <c r="K2105" s="3">
        <f ca="1">J2105/MAX(J$2:J2105)-1</f>
        <v>-0.31305810432240322</v>
      </c>
      <c r="L2105" s="8">
        <f>L2104*(参数!$B$6-1)/(参数!$B$6+1)+E2105*2/(参数!$B$6+1)</f>
        <v>2312.9026261679187</v>
      </c>
      <c r="M2105" s="8">
        <f>M2104*(参数!$B$7-1)/(参数!$B$7+1)+E2105*2/(参数!$B$7+1)</f>
        <v>2344.5475180530416</v>
      </c>
      <c r="N2105" s="8">
        <f t="shared" si="636"/>
        <v>-31.644891885122888</v>
      </c>
      <c r="O2105" s="8">
        <f>O2104*(参数!$B$8-1)/(参数!$B$8+1)+N2105*2/(参数!$B$8+1)</f>
        <v>-43.149148802702918</v>
      </c>
      <c r="P2105" s="9" t="str">
        <f t="shared" si="645"/>
        <v>卖</v>
      </c>
      <c r="Q2105" s="7" t="str">
        <f>IF(P2104="买",$E2105/$E2104-1-IF(P2103="卖",参数!$B$3-IF(P2105="卖",参数!$B$3+参数!$B$4,0)),"")</f>
        <v/>
      </c>
      <c r="R2105" s="8">
        <f t="shared" si="646"/>
        <v>6036.4039977070324</v>
      </c>
      <c r="S2105" s="3">
        <f>R2105/MAX(R$2:R2105)-1</f>
        <v>-0.17263361747846984</v>
      </c>
      <c r="T2105" s="10">
        <f ca="1">IFERROR(AVERAGE(OFFSET(E2105,0,0,-参数!B$10,1)),"")</f>
        <v>2319.2519999999995</v>
      </c>
      <c r="U2105" s="10">
        <f ca="1">IFERROR(AVERAGE(OFFSET(E2105,0,0,-参数!B$11,1)),"")</f>
        <v>2439.7729876543203</v>
      </c>
      <c r="V2105" s="10">
        <f t="shared" ca="1" si="637"/>
        <v>-120.52098765432083</v>
      </c>
      <c r="W2105" s="10">
        <f ca="1">IFERROR(AVERAGE(OFFSET(V2105,0,0,-参数!B$12,1)),"")</f>
        <v>-141.64231705948279</v>
      </c>
      <c r="X2105" s="11" t="str">
        <f t="shared" ca="1" si="655"/>
        <v>买</v>
      </c>
      <c r="Y2105" s="12">
        <f ca="1">IF(X2104="买",$E2105/$E2104-1-IF(X2103="卖",参数!$B$3-IF(X2105="卖",参数!$B$3+参数!$B$4,0)),"")</f>
        <v>1.4721980399424073E-2</v>
      </c>
      <c r="Z2105" s="10">
        <f t="shared" ca="1" si="647"/>
        <v>6770.502310499196</v>
      </c>
      <c r="AA2105" s="3">
        <f ca="1">Z2105/MAX(Z$2:Z2105)-1</f>
        <v>-0.13001591906126508</v>
      </c>
      <c r="AB2105" s="8">
        <f ca="1">IFERROR(AVERAGE(OFFSET(E2105,0,0,-参数!B$14,1)),"")</f>
        <v>2324.8187499999999</v>
      </c>
      <c r="AC2105" s="8">
        <f ca="1">IFERROR(AVERAGE(OFFSET(E2105,0,0,-参数!B$15,1)),"")</f>
        <v>2292.0586206896551</v>
      </c>
      <c r="AD2105" s="9" t="str">
        <f ca="1">IFERROR(IF(OR(AND(AB2105/AC2105-1&lt;参数!B$16,AB2105/AC2105-1&gt;参数!B$17),AB2105/AC2105-1&lt;参数!B$18),"买","卖"),"买")</f>
        <v>买</v>
      </c>
      <c r="AE2105" s="7">
        <f ca="1">IF(AD2104="买",$E2105/$E2104-1-IF(AD2103="卖",参数!$B$3-IF(AD2105="卖",参数!$B$3+参数!$B$4,0)),"")</f>
        <v>1.4721980399424073E-2</v>
      </c>
      <c r="AF2105" s="8">
        <f t="shared" ca="1" si="648"/>
        <v>7564.9435476605759</v>
      </c>
      <c r="AG2105" s="3">
        <f ca="1">AF2105/MAX(AF$2:AF2105)-1</f>
        <v>-0.15377556585533814</v>
      </c>
      <c r="AH2105">
        <f t="shared" ca="1" si="638"/>
        <v>0</v>
      </c>
      <c r="AI2105">
        <f t="shared" si="639"/>
        <v>0</v>
      </c>
      <c r="AJ2105">
        <f t="shared" ca="1" si="640"/>
        <v>0</v>
      </c>
      <c r="AK2105">
        <f t="shared" ca="1" si="641"/>
        <v>0</v>
      </c>
      <c r="AL2105">
        <f t="shared" ca="1" si="642"/>
        <v>0</v>
      </c>
      <c r="AM2105">
        <f t="shared" ca="1" si="643"/>
        <v>0</v>
      </c>
      <c r="AO2105" s="9">
        <f t="shared" si="649"/>
        <v>34.159999999999854</v>
      </c>
      <c r="AP2105" s="15">
        <f ca="1">IFERROR(ABS(E2105-OFFSET(E2105,-参数!B$20,0,1,1))/SUM(OFFSET(AO2105,0,0,-参数!B$20,1)),0)</f>
        <v>0.14387731146574362</v>
      </c>
      <c r="AQ2105" s="16">
        <f ca="1">(参数!B$21+参数!B$22*'000300'!AP2105)^(参数!B$23)</f>
        <v>0.11684160556444259</v>
      </c>
      <c r="AR2105" s="17">
        <f t="shared" ca="1" si="650"/>
        <v>2306.8184110271868</v>
      </c>
      <c r="AS2105" s="9" t="str">
        <f ca="1">IF(E2105+参数!B$24&gt;=AR2105,"买","卖")</f>
        <v>买</v>
      </c>
      <c r="AT2105" s="7">
        <f ca="1">IF(AS2104="买",$E2105/$E2104-1-IF(AS2103="卖",参数!$B$3-IF(AS2105="卖",参数!$B$3+参数!$B$4,0)),"")</f>
        <v>1.4721980399424073E-2</v>
      </c>
      <c r="AU2105" s="8">
        <f t="shared" ca="1" si="651"/>
        <v>5262.2561569119616</v>
      </c>
      <c r="AV2105" s="7">
        <f ca="1">AU2105/MAX(AU$2:AU2105)-1</f>
        <v>-0.18955101010909647</v>
      </c>
      <c r="AW2105" s="3">
        <f t="shared" ca="1" si="654"/>
        <v>2.7421138401666489E-3</v>
      </c>
      <c r="AX2105" s="11" t="str">
        <f ca="1">IFERROR(IF(E2105&gt;MAX(OFFSET(C2105,-1,0,-参数!B$27,1)),"买",IF(E2105&lt;MIN(OFFSET(D2105,-1,0,-参数!B$26,1)),"卖",AX2104)),"卖")</f>
        <v>卖</v>
      </c>
      <c r="AY2105" s="12" t="str">
        <f ca="1">IF(AX2104="买",$E2105/$E2104-1-IF(AX2103="卖",参数!$B$3-IF(AX2105="卖",参数!$B$3+参数!$B$4,0)),"")</f>
        <v/>
      </c>
      <c r="AZ2105" s="10">
        <f t="shared" ca="1" si="652"/>
        <v>6609.6865632187128</v>
      </c>
      <c r="BA2105" s="12">
        <f ca="1">AZ2105/MAX(AZ$2:AZ2105)-1</f>
        <v>-0.15065356524119544</v>
      </c>
    </row>
    <row r="2106" spans="1:53" x14ac:dyDescent="0.15">
      <c r="A2106" s="1">
        <v>41521</v>
      </c>
      <c r="B2106" s="6">
        <v>2352.54</v>
      </c>
      <c r="C2106" s="6">
        <v>2360.66</v>
      </c>
      <c r="D2106" s="6">
        <v>2345.44</v>
      </c>
      <c r="E2106" s="2">
        <v>2350.6999999999998</v>
      </c>
      <c r="F2106" s="3">
        <f>E2106/MAX(E$2:E2106)-1</f>
        <v>-0.60003062682910224</v>
      </c>
      <c r="G2106" s="2">
        <f ca="1">IFERROR(AVERAGE(OFFSET(E2106,0,0,-参数!B$2,1)),"")</f>
        <v>2268.3519642857141</v>
      </c>
      <c r="H2106" t="str">
        <f t="shared" ca="1" si="653"/>
        <v>买</v>
      </c>
      <c r="I2106" s="3">
        <f ca="1">IF(H2105="买",$E2106/$E2105-1-IF(H2104="卖",参数!$B$3-IF(H2106="卖",参数!$B$3+参数!$B$4,0)),"")</f>
        <v>-1.613930770864358E-3</v>
      </c>
      <c r="J2106" s="2">
        <f t="shared" ca="1" si="644"/>
        <v>6961.5688557454068</v>
      </c>
      <c r="K2106" s="3">
        <f ca="1">J2106/MAX(J$2:J2106)-1</f>
        <v>-0.31416678098563322</v>
      </c>
      <c r="L2106" s="8">
        <f>L2105*(参数!$B$6-1)/(参数!$B$6+1)+E2106*2/(参数!$B$6+1)</f>
        <v>2316.5023760566883</v>
      </c>
      <c r="M2106" s="8">
        <f>M2105*(参数!$B$7-1)/(参数!$B$7+1)+E2106*2/(参数!$B$7+1)</f>
        <v>2344.6957706300768</v>
      </c>
      <c r="N2106" s="8">
        <f t="shared" si="636"/>
        <v>-28.193394573388559</v>
      </c>
      <c r="O2106" s="8">
        <f>O2105*(参数!$B$8-1)/(参数!$B$8+1)+N2106*2/(参数!$B$8+1)</f>
        <v>-40.157997956840049</v>
      </c>
      <c r="P2106" s="9" t="str">
        <f t="shared" si="645"/>
        <v>卖</v>
      </c>
      <c r="Q2106" s="7" t="str">
        <f>IF(P2105="买",$E2106/$E2105-1-IF(P2104="卖",参数!$B$3-IF(P2106="卖",参数!$B$3+参数!$B$4,0)),"")</f>
        <v/>
      </c>
      <c r="R2106" s="8">
        <f t="shared" si="646"/>
        <v>6036.4039977070324</v>
      </c>
      <c r="S2106" s="3">
        <f>R2106/MAX(R$2:R2106)-1</f>
        <v>-0.17263361747846984</v>
      </c>
      <c r="T2106" s="10">
        <f ca="1">IFERROR(AVERAGE(OFFSET(E2106,0,0,-参数!B$10,1)),"")</f>
        <v>2322.7559999999999</v>
      </c>
      <c r="U2106" s="10">
        <f ca="1">IFERROR(AVERAGE(OFFSET(E2106,0,0,-参数!B$11,1)),"")</f>
        <v>2439.8701234567889</v>
      </c>
      <c r="V2106" s="10">
        <f t="shared" ca="1" si="637"/>
        <v>-117.114123456789</v>
      </c>
      <c r="W2106" s="10">
        <f ca="1">IFERROR(AVERAGE(OFFSET(V2106,0,0,-参数!B$12,1)),"")</f>
        <v>-137.28453815937061</v>
      </c>
      <c r="X2106" s="11" t="str">
        <f t="shared" ca="1" si="655"/>
        <v>买</v>
      </c>
      <c r="Y2106" s="12">
        <f ca="1">IF(X2105="买",$E2106/$E2105-1-IF(X2104="卖",参数!$B$3-IF(X2106="卖",参数!$B$3+参数!$B$4,0)),"")</f>
        <v>-1.613930770864358E-3</v>
      </c>
      <c r="Z2106" s="10">
        <f t="shared" ca="1" si="647"/>
        <v>6759.5751884860729</v>
      </c>
      <c r="AA2106" s="3">
        <f ca="1">Z2106/MAX(Z$2:Z2106)-1</f>
        <v>-0.13142001313965435</v>
      </c>
      <c r="AB2106" s="8">
        <f ca="1">IFERROR(AVERAGE(OFFSET(E2106,0,0,-参数!B$14,1)),"")</f>
        <v>2332.79</v>
      </c>
      <c r="AC2106" s="8">
        <f ca="1">IFERROR(AVERAGE(OFFSET(E2106,0,0,-参数!B$15,1)),"")</f>
        <v>2295.9558620689654</v>
      </c>
      <c r="AD2106" s="9" t="str">
        <f ca="1">IFERROR(IF(OR(AND(AB2106/AC2106-1&lt;参数!B$16,AB2106/AC2106-1&gt;参数!B$17),AB2106/AC2106-1&lt;参数!B$18),"买","卖"),"买")</f>
        <v>买</v>
      </c>
      <c r="AE2106" s="7">
        <f ca="1">IF(AD2105="买",$E2106/$E2105-1-IF(AD2104="卖",参数!$B$3-IF(AD2106="卖",参数!$B$3+参数!$B$4,0)),"")</f>
        <v>-1.613930770864358E-3</v>
      </c>
      <c r="AF2106" s="8">
        <f t="shared" ca="1" si="648"/>
        <v>7552.7342524891546</v>
      </c>
      <c r="AG2106" s="3">
        <f ca="1">AF2106/MAX(AF$2:AF2106)-1</f>
        <v>-0.15514131350866145</v>
      </c>
      <c r="AH2106">
        <f t="shared" ca="1" si="638"/>
        <v>0</v>
      </c>
      <c r="AI2106">
        <f t="shared" si="639"/>
        <v>0</v>
      </c>
      <c r="AJ2106">
        <f t="shared" ca="1" si="640"/>
        <v>0</v>
      </c>
      <c r="AK2106">
        <f t="shared" ca="1" si="641"/>
        <v>0</v>
      </c>
      <c r="AL2106">
        <f t="shared" ca="1" si="642"/>
        <v>0</v>
      </c>
      <c r="AM2106">
        <f t="shared" ca="1" si="643"/>
        <v>0</v>
      </c>
      <c r="AO2106" s="9">
        <f t="shared" si="649"/>
        <v>3.8000000000001819</v>
      </c>
      <c r="AP2106" s="15">
        <f ca="1">IFERROR(ABS(E2106-OFFSET(E2106,-参数!B$20,0,1,1))/SUM(OFFSET(AO2106,0,0,-参数!B$20,1)),0)</f>
        <v>0.1289543119011248</v>
      </c>
      <c r="AQ2106" s="16">
        <f ca="1">(参数!B$21+参数!B$22*'000300'!AP2106)^(参数!B$23)</f>
        <v>0.10244091098458544</v>
      </c>
      <c r="AR2106" s="17">
        <f t="shared" ca="1" si="650"/>
        <v>2311.3136809770126</v>
      </c>
      <c r="AS2106" s="9" t="str">
        <f ca="1">IF(E2106+参数!B$24&gt;=AR2106,"买","卖")</f>
        <v>买</v>
      </c>
      <c r="AT2106" s="7">
        <f ca="1">IF(AS2105="买",$E2106/$E2105-1-IF(AS2104="卖",参数!$B$3-IF(AS2106="卖",参数!$B$3+参数!$B$4,0)),"")</f>
        <v>-1.613930770864358E-3</v>
      </c>
      <c r="AU2106" s="8">
        <f t="shared" ca="1" si="651"/>
        <v>5253.7632397761508</v>
      </c>
      <c r="AV2106" s="7">
        <f ca="1">AU2106/MAX(AU$2:AU2106)-1</f>
        <v>-0.19085901867209731</v>
      </c>
      <c r="AW2106" s="3">
        <f t="shared" ca="1" si="654"/>
        <v>1.9486882575312503E-3</v>
      </c>
      <c r="AX2106" s="11" t="str">
        <f ca="1">IFERROR(IF(E2106&gt;MAX(OFFSET(C2106,-1,0,-参数!B$27,1)),"买",IF(E2106&lt;MIN(OFFSET(D2106,-1,0,-参数!B$26,1)),"卖",AX2105)),"卖")</f>
        <v>卖</v>
      </c>
      <c r="AY2106" s="12" t="str">
        <f ca="1">IF(AX2105="买",$E2106/$E2105-1-IF(AX2104="卖",参数!$B$3-IF(AX2106="卖",参数!$B$3+参数!$B$4,0)),"")</f>
        <v/>
      </c>
      <c r="AZ2106" s="10">
        <f t="shared" ca="1" si="652"/>
        <v>6609.6865632187128</v>
      </c>
      <c r="BA2106" s="12">
        <f ca="1">AZ2106/MAX(AZ$2:AZ2106)-1</f>
        <v>-0.15065356524119544</v>
      </c>
    </row>
    <row r="2107" spans="1:53" x14ac:dyDescent="0.15">
      <c r="A2107" s="1">
        <v>41522</v>
      </c>
      <c r="B2107" s="6">
        <v>2350.9299999999998</v>
      </c>
      <c r="C2107" s="6">
        <v>2351.2199999999998</v>
      </c>
      <c r="D2107" s="6">
        <v>2336.75</v>
      </c>
      <c r="E2107" s="2">
        <v>2341.7399999999998</v>
      </c>
      <c r="F2107" s="3">
        <f>E2107/MAX(E$2:E2107)-1</f>
        <v>-0.60155516232219419</v>
      </c>
      <c r="G2107" s="2">
        <f ca="1">IFERROR(AVERAGE(OFFSET(E2107,0,0,-参数!B$2,1)),"")</f>
        <v>2267.2978571428566</v>
      </c>
      <c r="H2107" t="str">
        <f t="shared" ca="1" si="653"/>
        <v>买</v>
      </c>
      <c r="I2107" s="3">
        <f ca="1">IF(H2106="买",$E2107/$E2106-1-IF(H2105="卖",参数!$B$3-IF(H2107="卖",参数!$B$3+参数!$B$4,0)),"")</f>
        <v>-3.8116305781257243E-3</v>
      </c>
      <c r="J2107" s="2">
        <f t="shared" ca="1" si="644"/>
        <v>6935.0339270231198</v>
      </c>
      <c r="K2107" s="3">
        <f ca="1">J2107/MAX(J$2:J2107)-1</f>
        <v>-0.31678092385472278</v>
      </c>
      <c r="L2107" s="8">
        <f>L2106*(参数!$B$6-1)/(参数!$B$6+1)+E2107*2/(参数!$B$6+1)</f>
        <v>2318.9059592893846</v>
      </c>
      <c r="M2107" s="8">
        <f>M2106*(参数!$B$7-1)/(参数!$B$7+1)+E2107*2/(参数!$B$7+1)</f>
        <v>2344.6245472414003</v>
      </c>
      <c r="N2107" s="8">
        <f t="shared" si="636"/>
        <v>-25.718587952015696</v>
      </c>
      <c r="O2107" s="8">
        <f>O2106*(参数!$B$8-1)/(参数!$B$8+1)+N2107*2/(参数!$B$8+1)</f>
        <v>-37.270115955875184</v>
      </c>
      <c r="P2107" s="9" t="str">
        <f t="shared" si="645"/>
        <v>卖</v>
      </c>
      <c r="Q2107" s="7" t="str">
        <f>IF(P2106="买",$E2107/$E2106-1-IF(P2105="卖",参数!$B$3-IF(P2107="卖",参数!$B$3+参数!$B$4,0)),"")</f>
        <v/>
      </c>
      <c r="R2107" s="8">
        <f t="shared" si="646"/>
        <v>6036.4039977070324</v>
      </c>
      <c r="S2107" s="3">
        <f>R2107/MAX(R$2:R2107)-1</f>
        <v>-0.17263361747846984</v>
      </c>
      <c r="T2107" s="10">
        <f ca="1">IFERROR(AVERAGE(OFFSET(E2107,0,0,-参数!B$10,1)),"")</f>
        <v>2326.0039999999999</v>
      </c>
      <c r="U2107" s="10">
        <f ca="1">IFERROR(AVERAGE(OFFSET(E2107,0,0,-参数!B$11,1)),"")</f>
        <v>2439.860246913579</v>
      </c>
      <c r="V2107" s="10">
        <f t="shared" ca="1" si="637"/>
        <v>-113.85624691357907</v>
      </c>
      <c r="W2107" s="10">
        <f ca="1">IFERROR(AVERAGE(OFFSET(V2107,0,0,-参数!B$12,1)),"")</f>
        <v>-132.90799831649744</v>
      </c>
      <c r="X2107" s="11" t="str">
        <f t="shared" ca="1" si="655"/>
        <v>买</v>
      </c>
      <c r="Y2107" s="12">
        <f ca="1">IF(X2106="买",$E2107/$E2106-1-IF(X2105="卖",参数!$B$3-IF(X2107="卖",参数!$B$3+参数!$B$4,0)),"")</f>
        <v>-3.8116305781257243E-3</v>
      </c>
      <c r="Z2107" s="10">
        <f t="shared" ca="1" si="647"/>
        <v>6733.8101850024996</v>
      </c>
      <c r="AA2107" s="3">
        <f ca="1">Z2107/MAX(Z$2:Z2107)-1</f>
        <v>-0.13473071917711921</v>
      </c>
      <c r="AB2107" s="8">
        <f ca="1">IFERROR(AVERAGE(OFFSET(E2107,0,0,-参数!B$14,1)),"")</f>
        <v>2333.5550000000003</v>
      </c>
      <c r="AC2107" s="8">
        <f ca="1">IFERROR(AVERAGE(OFFSET(E2107,0,0,-参数!B$15,1)),"")</f>
        <v>2300.0155172413793</v>
      </c>
      <c r="AD2107" s="9" t="str">
        <f ca="1">IFERROR(IF(OR(AND(AB2107/AC2107-1&lt;参数!B$16,AB2107/AC2107-1&gt;参数!B$17),AB2107/AC2107-1&lt;参数!B$18),"买","卖"),"买")</f>
        <v>买</v>
      </c>
      <c r="AE2107" s="7">
        <f ca="1">IF(AD2106="买",$E2107/$E2106-1-IF(AD2105="卖",参数!$B$3-IF(AD2107="卖",参数!$B$3+参数!$B$4,0)),"")</f>
        <v>-3.8116305781257243E-3</v>
      </c>
      <c r="AF2107" s="8">
        <f t="shared" ca="1" si="648"/>
        <v>7523.9460196639093</v>
      </c>
      <c r="AG2107" s="3">
        <f ca="1">AF2107/MAX(AF$2:AF2107)-1</f>
        <v>-0.15836160271228705</v>
      </c>
      <c r="AH2107">
        <f t="shared" ca="1" si="638"/>
        <v>0</v>
      </c>
      <c r="AI2107">
        <f t="shared" si="639"/>
        <v>0</v>
      </c>
      <c r="AJ2107">
        <f t="shared" ca="1" si="640"/>
        <v>0</v>
      </c>
      <c r="AK2107">
        <f t="shared" ca="1" si="641"/>
        <v>0</v>
      </c>
      <c r="AL2107">
        <f t="shared" ca="1" si="642"/>
        <v>0</v>
      </c>
      <c r="AM2107">
        <f t="shared" ca="1" si="643"/>
        <v>0</v>
      </c>
      <c r="AO2107" s="9">
        <f t="shared" si="649"/>
        <v>8.9600000000000364</v>
      </c>
      <c r="AP2107" s="15">
        <f ca="1">IFERROR(ABS(E2107-OFFSET(E2107,-参数!B$20,0,1,1))/SUM(OFFSET(AO2107,0,0,-参数!B$20,1)),0)</f>
        <v>0.14234774324030691</v>
      </c>
      <c r="AQ2107" s="16">
        <f ca="1">(参数!B$21+参数!B$22*'000300'!AP2107)^(参数!B$23)</f>
        <v>0.11536557222689617</v>
      </c>
      <c r="AR2107" s="17">
        <f t="shared" ca="1" si="650"/>
        <v>2314.8238306818575</v>
      </c>
      <c r="AS2107" s="9" t="str">
        <f ca="1">IF(E2107+参数!B$24&gt;=AR2107,"买","卖")</f>
        <v>买</v>
      </c>
      <c r="AT2107" s="7">
        <f ca="1">IF(AS2106="买",$E2107/$E2106-1-IF(AS2105="卖",参数!$B$3-IF(AS2107="卖",参数!$B$3+参数!$B$4,0)),"")</f>
        <v>-3.8116305781257243E-3</v>
      </c>
      <c r="AU2107" s="8">
        <f t="shared" ca="1" si="651"/>
        <v>5233.7378351611869</v>
      </c>
      <c r="AV2107" s="7">
        <f ca="1">AU2107/MAX(AU$2:AU2107)-1</f>
        <v>-0.19394316517854149</v>
      </c>
      <c r="AW2107" s="3">
        <f t="shared" ca="1" si="654"/>
        <v>1.5186816630450295E-3</v>
      </c>
      <c r="AX2107" s="11" t="str">
        <f ca="1">IFERROR(IF(E2107&gt;MAX(OFFSET(C2107,-1,0,-参数!B$27,1)),"买",IF(E2107&lt;MIN(OFFSET(D2107,-1,0,-参数!B$26,1)),"卖",AX2106)),"卖")</f>
        <v>卖</v>
      </c>
      <c r="AY2107" s="12" t="str">
        <f ca="1">IF(AX2106="买",$E2107/$E2106-1-IF(AX2105="卖",参数!$B$3-IF(AX2107="卖",参数!$B$3+参数!$B$4,0)),"")</f>
        <v/>
      </c>
      <c r="AZ2107" s="10">
        <f t="shared" ca="1" si="652"/>
        <v>6609.6865632187128</v>
      </c>
      <c r="BA2107" s="12">
        <f ca="1">AZ2107/MAX(AZ$2:AZ2107)-1</f>
        <v>-0.15065356524119544</v>
      </c>
    </row>
    <row r="2108" spans="1:53" x14ac:dyDescent="0.15">
      <c r="A2108" s="1">
        <v>41523</v>
      </c>
      <c r="B2108" s="6">
        <v>2336.77</v>
      </c>
      <c r="C2108" s="6">
        <v>2361.1799999999998</v>
      </c>
      <c r="D2108" s="6">
        <v>2335.9299999999998</v>
      </c>
      <c r="E2108" s="2">
        <v>2357.7800000000002</v>
      </c>
      <c r="F2108" s="3">
        <f>E2108/MAX(E$2:E2108)-1</f>
        <v>-0.59882597155107864</v>
      </c>
      <c r="G2108" s="2">
        <f ca="1">IFERROR(AVERAGE(OFFSET(E2108,0,0,-参数!B$2,1)),"")</f>
        <v>2267.9462499999995</v>
      </c>
      <c r="H2108" t="str">
        <f t="shared" ca="1" si="653"/>
        <v>买</v>
      </c>
      <c r="I2108" s="3">
        <f ca="1">IF(H2107="买",$E2108/$E2107-1-IF(H2106="卖",参数!$B$3-IF(H2108="卖",参数!$B$3+参数!$B$4,0)),"")</f>
        <v>6.8496075567741066E-3</v>
      </c>
      <c r="J2108" s="2">
        <f t="shared" ca="1" si="644"/>
        <v>6982.536187816142</v>
      </c>
      <c r="K2108" s="3">
        <f ca="1">J2108/MAX(J$2:J2108)-1</f>
        <v>-0.31210114130782585</v>
      </c>
      <c r="L2108" s="8">
        <f>L2107*(参数!$B$6-1)/(参数!$B$6+1)+E2108*2/(参数!$B$6+1)</f>
        <v>2322.608248880872</v>
      </c>
      <c r="M2108" s="8">
        <f>M2107*(参数!$B$7-1)/(参数!$B$7+1)+E2108*2/(参数!$B$7+1)</f>
        <v>2344.941546103053</v>
      </c>
      <c r="N2108" s="8">
        <f t="shared" si="636"/>
        <v>-22.333297222181045</v>
      </c>
      <c r="O2108" s="8">
        <f>O2107*(参数!$B$8-1)/(参数!$B$8+1)+N2108*2/(参数!$B$8+1)</f>
        <v>-34.282752209136355</v>
      </c>
      <c r="P2108" s="9" t="str">
        <f t="shared" si="645"/>
        <v>卖</v>
      </c>
      <c r="Q2108" s="7" t="str">
        <f>IF(P2107="买",$E2108/$E2107-1-IF(P2106="卖",参数!$B$3-IF(P2108="卖",参数!$B$3+参数!$B$4,0)),"")</f>
        <v/>
      </c>
      <c r="R2108" s="8">
        <f t="shared" si="646"/>
        <v>6036.4039977070324</v>
      </c>
      <c r="S2108" s="3">
        <f>R2108/MAX(R$2:R2108)-1</f>
        <v>-0.17263361747846984</v>
      </c>
      <c r="T2108" s="10">
        <f ca="1">IFERROR(AVERAGE(OFFSET(E2108,0,0,-参数!B$10,1)),"")</f>
        <v>2329.5924999999997</v>
      </c>
      <c r="U2108" s="10">
        <f ca="1">IFERROR(AVERAGE(OFFSET(E2108,0,0,-参数!B$11,1)),"")</f>
        <v>2440.0059999999985</v>
      </c>
      <c r="V2108" s="10">
        <f t="shared" ca="1" si="637"/>
        <v>-110.41349999999875</v>
      </c>
      <c r="W2108" s="10">
        <f ca="1">IFERROR(AVERAGE(OFFSET(V2108,0,0,-参数!B$12,1)),"")</f>
        <v>-128.5389668911327</v>
      </c>
      <c r="X2108" s="11" t="str">
        <f t="shared" ca="1" si="655"/>
        <v>买</v>
      </c>
      <c r="Y2108" s="12">
        <f ca="1">IF(X2107="买",$E2108/$E2107-1-IF(X2106="卖",参数!$B$3-IF(X2108="卖",参数!$B$3+参数!$B$4,0)),"")</f>
        <v>6.8496075567741066E-3</v>
      </c>
      <c r="Z2108" s="10">
        <f t="shared" ca="1" si="647"/>
        <v>6779.9341421315748</v>
      </c>
      <c r="AA2108" s="3">
        <f ca="1">Z2108/MAX(Z$2:Z2108)-1</f>
        <v>-0.12880396417255036</v>
      </c>
      <c r="AB2108" s="8">
        <f ca="1">IFERROR(AVERAGE(OFFSET(E2108,0,0,-参数!B$14,1)),"")</f>
        <v>2335.6675</v>
      </c>
      <c r="AC2108" s="8">
        <f ca="1">IFERROR(AVERAGE(OFFSET(E2108,0,0,-参数!B$15,1)),"")</f>
        <v>2306.2848275862066</v>
      </c>
      <c r="AD2108" s="9" t="str">
        <f ca="1">IFERROR(IF(OR(AND(AB2108/AC2108-1&lt;参数!B$16,AB2108/AC2108-1&gt;参数!B$17),AB2108/AC2108-1&lt;参数!B$18),"买","卖"),"买")</f>
        <v>买</v>
      </c>
      <c r="AE2108" s="7">
        <f ca="1">IF(AD2107="买",$E2108/$E2107-1-IF(AD2106="卖",参数!$B$3-IF(AD2108="卖",参数!$B$3+参数!$B$4,0)),"")</f>
        <v>6.8496075567741066E-3</v>
      </c>
      <c r="AF2108" s="8">
        <f t="shared" ca="1" si="648"/>
        <v>7575.4820971769595</v>
      </c>
      <c r="AG2108" s="3">
        <f ca="1">AF2108/MAX(AF$2:AF2108)-1</f>
        <v>-0.15259670998615382</v>
      </c>
      <c r="AH2108">
        <f t="shared" ca="1" si="638"/>
        <v>0</v>
      </c>
      <c r="AI2108">
        <f t="shared" si="639"/>
        <v>0</v>
      </c>
      <c r="AJ2108">
        <f t="shared" ca="1" si="640"/>
        <v>0</v>
      </c>
      <c r="AK2108">
        <f t="shared" ca="1" si="641"/>
        <v>0</v>
      </c>
      <c r="AL2108">
        <f t="shared" ca="1" si="642"/>
        <v>0</v>
      </c>
      <c r="AM2108">
        <f t="shared" ca="1" si="643"/>
        <v>0</v>
      </c>
      <c r="AO2108" s="9">
        <f t="shared" si="649"/>
        <v>16.040000000000418</v>
      </c>
      <c r="AP2108" s="15">
        <f ca="1">IFERROR(ABS(E2108-OFFSET(E2108,-参数!B$20,0,1,1))/SUM(OFFSET(AO2108,0,0,-参数!B$20,1)),0)</f>
        <v>0.13370675307297153</v>
      </c>
      <c r="AQ2108" s="16">
        <f ca="1">(参数!B$21+参数!B$22*'000300'!AP2108)^(参数!B$23)</f>
        <v>0.10702701671541753</v>
      </c>
      <c r="AR2108" s="17">
        <f t="shared" ca="1" si="650"/>
        <v>2319.4213013335007</v>
      </c>
      <c r="AS2108" s="9" t="str">
        <f ca="1">IF(E2108+参数!B$24&gt;=AR2108,"买","卖")</f>
        <v>买</v>
      </c>
      <c r="AT2108" s="7">
        <f ca="1">IF(AS2107="买",$E2108/$E2107-1-IF(AS2106="卖",参数!$B$3-IF(AS2108="卖",参数!$B$3+参数!$B$4,0)),"")</f>
        <v>6.8496075567741066E-3</v>
      </c>
      <c r="AU2108" s="8">
        <f t="shared" ca="1" si="651"/>
        <v>5269.5868853870816</v>
      </c>
      <c r="AV2108" s="7">
        <f ca="1">AU2108/MAX(AU$2:AU2108)-1</f>
        <v>-0.18842199219155897</v>
      </c>
      <c r="AW2108" s="3">
        <f t="shared" ca="1" si="654"/>
        <v>1.9860995859408703E-3</v>
      </c>
      <c r="AX2108" s="11" t="str">
        <f ca="1">IFERROR(IF(E2108&gt;MAX(OFFSET(C2108,-1,0,-参数!B$27,1)),"买",IF(E2108&lt;MIN(OFFSET(D2108,-1,0,-参数!B$26,1)),"卖",AX2107)),"卖")</f>
        <v>卖</v>
      </c>
      <c r="AY2108" s="12" t="str">
        <f ca="1">IF(AX2107="买",$E2108/$E2107-1-IF(AX2106="卖",参数!$B$3-IF(AX2108="卖",参数!$B$3+参数!$B$4,0)),"")</f>
        <v/>
      </c>
      <c r="AZ2108" s="10">
        <f t="shared" ca="1" si="652"/>
        <v>6609.6865632187128</v>
      </c>
      <c r="BA2108" s="12">
        <f ca="1">AZ2108/MAX(AZ$2:AZ2108)-1</f>
        <v>-0.15065356524119544</v>
      </c>
    </row>
    <row r="2109" spans="1:53" x14ac:dyDescent="0.15">
      <c r="A2109" s="1">
        <v>41526</v>
      </c>
      <c r="B2109" s="6">
        <v>2374.2600000000002</v>
      </c>
      <c r="C2109" s="6">
        <v>2449.25</v>
      </c>
      <c r="D2109" s="6">
        <v>2372.69</v>
      </c>
      <c r="E2109" s="2">
        <v>2440.61</v>
      </c>
      <c r="F2109" s="3">
        <f>E2109/MAX(E$2:E2109)-1</f>
        <v>-0.58473252569250667</v>
      </c>
      <c r="G2109" s="2">
        <f ca="1">IFERROR(AVERAGE(OFFSET(E2109,0,0,-参数!B$2,1)),"")</f>
        <v>2270.1466071428563</v>
      </c>
      <c r="H2109" t="str">
        <f t="shared" ca="1" si="653"/>
        <v>买</v>
      </c>
      <c r="I2109" s="3">
        <f ca="1">IF(H2108="买",$E2109/$E2108-1-IF(H2107="卖",参数!$B$3-IF(H2109="卖",参数!$B$3+参数!$B$4,0)),"")</f>
        <v>3.5130504118280781E-2</v>
      </c>
      <c r="J2109" s="2">
        <f t="shared" ca="1" si="644"/>
        <v>7227.8362041182618</v>
      </c>
      <c r="K2109" s="3">
        <f ca="1">J2109/MAX(J$2:J2109)-1</f>
        <v>-0.28793490761957974</v>
      </c>
      <c r="L2109" s="8">
        <f>L2108*(参数!$B$6-1)/(参数!$B$6+1)+E2109*2/(参数!$B$6+1)</f>
        <v>2333.8465108922173</v>
      </c>
      <c r="M2109" s="8">
        <f>M2108*(参数!$B$7-1)/(参数!$B$7+1)+E2109*2/(参数!$B$7+1)</f>
        <v>2347.246810052377</v>
      </c>
      <c r="N2109" s="8">
        <f t="shared" si="636"/>
        <v>-13.400299160159648</v>
      </c>
      <c r="O2109" s="8">
        <f>O2108*(参数!$B$8-1)/(参数!$B$8+1)+N2109*2/(参数!$B$8+1)</f>
        <v>-30.106261599341014</v>
      </c>
      <c r="P2109" s="9" t="str">
        <f t="shared" si="645"/>
        <v>卖</v>
      </c>
      <c r="Q2109" s="7" t="str">
        <f>IF(P2108="买",$E2109/$E2108-1-IF(P2107="卖",参数!$B$3-IF(P2109="卖",参数!$B$3+参数!$B$4,0)),"")</f>
        <v/>
      </c>
      <c r="R2109" s="8">
        <f t="shared" si="646"/>
        <v>6036.4039977070324</v>
      </c>
      <c r="S2109" s="3">
        <f>R2109/MAX(R$2:R2109)-1</f>
        <v>-0.17263361747846984</v>
      </c>
      <c r="T2109" s="10">
        <f ca="1">IFERROR(AVERAGE(OFFSET(E2109,0,0,-参数!B$10,1)),"")</f>
        <v>2333.9834999999994</v>
      </c>
      <c r="U2109" s="10">
        <f ca="1">IFERROR(AVERAGE(OFFSET(E2109,0,0,-参数!B$11,1)),"")</f>
        <v>2440.4114814814802</v>
      </c>
      <c r="V2109" s="10">
        <f t="shared" ca="1" si="637"/>
        <v>-106.42798148148086</v>
      </c>
      <c r="W2109" s="10">
        <f ca="1">IFERROR(AVERAGE(OFFSET(V2109,0,0,-参数!B$12,1)),"")</f>
        <v>-124.1154966329958</v>
      </c>
      <c r="X2109" s="11" t="str">
        <f t="shared" ca="1" si="655"/>
        <v>买</v>
      </c>
      <c r="Y2109" s="12">
        <f ca="1">IF(X2108="买",$E2109/$E2108-1-IF(X2107="卖",参数!$B$3-IF(X2109="卖",参数!$B$3+参数!$B$4,0)),"")</f>
        <v>3.5130504118280781E-2</v>
      </c>
      <c r="Z2109" s="10">
        <f t="shared" ca="1" si="647"/>
        <v>7018.116646433401</v>
      </c>
      <c r="AA2109" s="3">
        <f ca="1">Z2109/MAX(Z$2:Z2109)-1</f>
        <v>-9.8198408248084235E-2</v>
      </c>
      <c r="AB2109" s="8">
        <f ca="1">IFERROR(AVERAGE(OFFSET(E2109,0,0,-参数!B$14,1)),"")</f>
        <v>2349.7362499999999</v>
      </c>
      <c r="AC2109" s="8">
        <f ca="1">IFERROR(AVERAGE(OFFSET(E2109,0,0,-参数!B$15,1)),"")</f>
        <v>2314.9475862068957</v>
      </c>
      <c r="AD2109" s="9" t="str">
        <f ca="1">IFERROR(IF(OR(AND(AB2109/AC2109-1&lt;参数!B$16,AB2109/AC2109-1&gt;参数!B$17),AB2109/AC2109-1&lt;参数!B$18),"买","卖"),"买")</f>
        <v>买</v>
      </c>
      <c r="AE2109" s="7">
        <f ca="1">IF(AD2108="买",$E2109/$E2108-1-IF(AD2107="卖",参数!$B$3-IF(AD2109="卖",参数!$B$3+参数!$B$4,0)),"")</f>
        <v>3.5130504118280781E-2</v>
      </c>
      <c r="AF2109" s="8">
        <f t="shared" ca="1" si="648"/>
        <v>7841.6126021897971</v>
      </c>
      <c r="AG2109" s="3">
        <f ca="1">AF2109/MAX(AF$2:AF2109)-1</f>
        <v>-0.12282700521647771</v>
      </c>
      <c r="AH2109">
        <f t="shared" ca="1" si="638"/>
        <v>0</v>
      </c>
      <c r="AI2109">
        <f t="shared" si="639"/>
        <v>0</v>
      </c>
      <c r="AJ2109">
        <f t="shared" ca="1" si="640"/>
        <v>0</v>
      </c>
      <c r="AK2109">
        <f t="shared" ca="1" si="641"/>
        <v>0</v>
      </c>
      <c r="AL2109">
        <f t="shared" ca="1" si="642"/>
        <v>0</v>
      </c>
      <c r="AM2109">
        <f t="shared" ca="1" si="643"/>
        <v>0</v>
      </c>
      <c r="AO2109" s="9">
        <f t="shared" si="649"/>
        <v>82.829999999999927</v>
      </c>
      <c r="AP2109" s="15">
        <f ca="1">IFERROR(ABS(E2109-OFFSET(E2109,-参数!B$20,0,1,1))/SUM(OFFSET(AO2109,0,0,-参数!B$20,1)),0)</f>
        <v>0.1103397109234959</v>
      </c>
      <c r="AQ2109" s="16">
        <f ca="1">(参数!B$21+参数!B$22*'000300'!AP2109)^(参数!B$23)</f>
        <v>8.4477821041173545E-2</v>
      </c>
      <c r="AR2109" s="17">
        <f t="shared" ca="1" si="650"/>
        <v>2329.6590585316621</v>
      </c>
      <c r="AS2109" s="9" t="str">
        <f ca="1">IF(E2109+参数!B$24&gt;=AR2109,"买","卖")</f>
        <v>买</v>
      </c>
      <c r="AT2109" s="7">
        <f ca="1">IF(AS2108="买",$E2109/$E2108-1-IF(AS2107="卖",参数!$B$3-IF(AS2109="卖",参数!$B$3+参数!$B$4,0)),"")</f>
        <v>3.5130504118280781E-2</v>
      </c>
      <c r="AU2109" s="8">
        <f t="shared" ca="1" si="651"/>
        <v>5454.7101291658109</v>
      </c>
      <c r="AV2109" s="7">
        <f ca="1">AU2109/MAX(AU$2:AU2109)-1</f>
        <v>-0.15991084764593844</v>
      </c>
      <c r="AW2109" s="3">
        <f t="shared" ca="1" si="654"/>
        <v>4.4139273845056337E-3</v>
      </c>
      <c r="AX2109" s="11" t="str">
        <f ca="1">IFERROR(IF(E2109&gt;MAX(OFFSET(C2109,-1,0,-参数!B$27,1)),"买",IF(E2109&lt;MIN(OFFSET(D2109,-1,0,-参数!B$26,1)),"卖",AX2108)),"卖")</f>
        <v>卖</v>
      </c>
      <c r="AY2109" s="12" t="str">
        <f ca="1">IF(AX2108="买",$E2109/$E2108-1-IF(AX2107="卖",参数!$B$3-IF(AX2109="卖",参数!$B$3+参数!$B$4,0)),"")</f>
        <v/>
      </c>
      <c r="AZ2109" s="10">
        <f t="shared" ca="1" si="652"/>
        <v>6609.6865632187128</v>
      </c>
      <c r="BA2109" s="12">
        <f ca="1">AZ2109/MAX(AZ$2:AZ2109)-1</f>
        <v>-0.15065356524119544</v>
      </c>
    </row>
    <row r="2110" spans="1:53" x14ac:dyDescent="0.15">
      <c r="A2110" s="1">
        <v>41527</v>
      </c>
      <c r="B2110" s="6">
        <v>2446.4499999999998</v>
      </c>
      <c r="C2110" s="6">
        <v>2475.19</v>
      </c>
      <c r="D2110" s="6">
        <v>2435.83</v>
      </c>
      <c r="E2110" s="2">
        <v>2474.89</v>
      </c>
      <c r="F2110" s="3">
        <f>E2110/MAX(E$2:E2110)-1</f>
        <v>-0.57889981623902542</v>
      </c>
      <c r="G2110" s="2">
        <f ca="1">IFERROR(AVERAGE(OFFSET(E2110,0,0,-参数!B$2,1)),"")</f>
        <v>2275.5694642857138</v>
      </c>
      <c r="H2110" t="str">
        <f t="shared" ca="1" si="653"/>
        <v>买</v>
      </c>
      <c r="I2110" s="3">
        <f ca="1">IF(H2109="买",$E2110/$E2109-1-IF(H2108="卖",参数!$B$3-IF(H2110="卖",参数!$B$3+参数!$B$4,0)),"")</f>
        <v>1.4045668910641185E-2</v>
      </c>
      <c r="J2110" s="2">
        <f t="shared" ca="1" si="644"/>
        <v>7329.3559983816522</v>
      </c>
      <c r="K2110" s="3">
        <f ca="1">J2110/MAX(J$2:J2110)-1</f>
        <v>-0.27793347708917926</v>
      </c>
      <c r="L2110" s="8">
        <f>L2109*(参数!$B$6-1)/(参数!$B$6+1)+E2110*2/(参数!$B$6+1)</f>
        <v>2347.2792241405778</v>
      </c>
      <c r="M2110" s="8">
        <f>M2109*(参数!$B$7-1)/(参数!$B$7+1)+E2110*2/(参数!$B$7+1)</f>
        <v>2350.3225495691872</v>
      </c>
      <c r="N2110" s="8">
        <f t="shared" si="636"/>
        <v>-3.043325428609478</v>
      </c>
      <c r="O2110" s="8">
        <f>O2109*(参数!$B$8-1)/(参数!$B$8+1)+N2110*2/(参数!$B$8+1)</f>
        <v>-24.693674365194706</v>
      </c>
      <c r="P2110" s="9" t="str">
        <f t="shared" si="645"/>
        <v>卖</v>
      </c>
      <c r="Q2110" s="7" t="str">
        <f>IF(P2109="买",$E2110/$E2109-1-IF(P2108="卖",参数!$B$3-IF(P2110="卖",参数!$B$3+参数!$B$4,0)),"")</f>
        <v/>
      </c>
      <c r="R2110" s="8">
        <f t="shared" si="646"/>
        <v>6036.4039977070324</v>
      </c>
      <c r="S2110" s="3">
        <f>R2110/MAX(R$2:R2110)-1</f>
        <v>-0.17263361747846984</v>
      </c>
      <c r="T2110" s="10">
        <f ca="1">IFERROR(AVERAGE(OFFSET(E2110,0,0,-参数!B$10,1)),"")</f>
        <v>2339.7745</v>
      </c>
      <c r="U2110" s="10">
        <f ca="1">IFERROR(AVERAGE(OFFSET(E2110,0,0,-参数!B$11,1)),"")</f>
        <v>2440.8665185185173</v>
      </c>
      <c r="V2110" s="10">
        <f t="shared" ca="1" si="637"/>
        <v>-101.09201851851731</v>
      </c>
      <c r="W2110" s="10">
        <f ca="1">IFERROR(AVERAGE(OFFSET(V2110,0,0,-参数!B$12,1)),"")</f>
        <v>-119.94192480359065</v>
      </c>
      <c r="X2110" s="11" t="str">
        <f t="shared" ca="1" si="655"/>
        <v>买</v>
      </c>
      <c r="Y2110" s="12">
        <f ca="1">IF(X2109="买",$E2110/$E2109-1-IF(X2108="卖",参数!$B$3-IF(X2110="卖",参数!$B$3+参数!$B$4,0)),"")</f>
        <v>1.4045668910641185E-2</v>
      </c>
      <c r="Z2110" s="10">
        <f t="shared" ca="1" si="647"/>
        <v>7116.690789225464</v>
      </c>
      <c r="AA2110" s="3">
        <f ca="1">Z2110/MAX(Z$2:Z2110)-1</f>
        <v>-8.5532001667247615E-2</v>
      </c>
      <c r="AB2110" s="8">
        <f ca="1">IFERROR(AVERAGE(OFFSET(E2110,0,0,-参数!B$14,1)),"")</f>
        <v>2369.3087500000001</v>
      </c>
      <c r="AC2110" s="8">
        <f ca="1">IFERROR(AVERAGE(OFFSET(E2110,0,0,-参数!B$15,1)),"")</f>
        <v>2324.6672413793103</v>
      </c>
      <c r="AD2110" s="9" t="str">
        <f ca="1">IFERROR(IF(OR(AND(AB2110/AC2110-1&lt;参数!B$16,AB2110/AC2110-1&gt;参数!B$17),AB2110/AC2110-1&lt;参数!B$18),"买","卖"),"买")</f>
        <v>买</v>
      </c>
      <c r="AE2110" s="7">
        <f ca="1">IF(AD2109="买",$E2110/$E2109-1-IF(AD2108="卖",参数!$B$3-IF(AD2110="卖",参数!$B$3+参数!$B$4,0)),"")</f>
        <v>1.4045668910641185E-2</v>
      </c>
      <c r="AF2110" s="8">
        <f t="shared" ca="1" si="648"/>
        <v>7951.7532965256669</v>
      </c>
      <c r="AG2110" s="3">
        <f ca="1">AF2110/MAX(AF$2:AF2110)-1</f>
        <v>-0.11050652375439274</v>
      </c>
      <c r="AH2110">
        <f t="shared" ca="1" si="638"/>
        <v>0</v>
      </c>
      <c r="AI2110">
        <f t="shared" si="639"/>
        <v>0</v>
      </c>
      <c r="AJ2110">
        <f t="shared" ca="1" si="640"/>
        <v>0</v>
      </c>
      <c r="AK2110">
        <f t="shared" ca="1" si="641"/>
        <v>0</v>
      </c>
      <c r="AL2110">
        <f t="shared" ca="1" si="642"/>
        <v>0</v>
      </c>
      <c r="AM2110">
        <f t="shared" ca="1" si="643"/>
        <v>0</v>
      </c>
      <c r="AO2110" s="9">
        <f t="shared" si="649"/>
        <v>34.279999999999745</v>
      </c>
      <c r="AP2110" s="15">
        <f ca="1">IFERROR(ABS(E2110-OFFSET(E2110,-参数!B$20,0,1,1))/SUM(OFFSET(AO2110,0,0,-参数!B$20,1)),0)</f>
        <v>8.9231260477368873E-2</v>
      </c>
      <c r="AQ2110" s="16">
        <f ca="1">(参数!B$21+参数!B$22*'000300'!AP2110)^(参数!B$23)</f>
        <v>6.4108166360660968E-2</v>
      </c>
      <c r="AR2110" s="17">
        <f t="shared" ca="1" si="650"/>
        <v>2338.9695478880299</v>
      </c>
      <c r="AS2110" s="9" t="str">
        <f ca="1">IF(E2110+参数!B$24&gt;=AR2110,"买","卖")</f>
        <v>买</v>
      </c>
      <c r="AT2110" s="7">
        <f ca="1">IF(AS2109="买",$E2110/$E2109-1-IF(AS2108="卖",参数!$B$3-IF(AS2110="卖",参数!$B$3+参数!$B$4,0)),"")</f>
        <v>1.4045668910641185E-2</v>
      </c>
      <c r="AU2110" s="8">
        <f t="shared" ca="1" si="651"/>
        <v>5531.325181643595</v>
      </c>
      <c r="AV2110" s="7">
        <f ca="1">AU2110/MAX(AU$2:AU2110)-1</f>
        <v>-0.14811123355655198</v>
      </c>
      <c r="AW2110" s="3">
        <f t="shared" ca="1" si="654"/>
        <v>3.9965029742317082E-3</v>
      </c>
      <c r="AX2110" s="11" t="str">
        <f ca="1">IFERROR(IF(E2110&gt;MAX(OFFSET(C2110,-1,0,-参数!B$27,1)),"买",IF(E2110&lt;MIN(OFFSET(D2110,-1,0,-参数!B$26,1)),"卖",AX2109)),"卖")</f>
        <v>卖</v>
      </c>
      <c r="AY2110" s="12" t="str">
        <f ca="1">IF(AX2109="买",$E2110/$E2109-1-IF(AX2108="卖",参数!$B$3-IF(AX2110="卖",参数!$B$3+参数!$B$4,0)),"")</f>
        <v/>
      </c>
      <c r="AZ2110" s="10">
        <f t="shared" ca="1" si="652"/>
        <v>6609.6865632187128</v>
      </c>
      <c r="BA2110" s="12">
        <f ca="1">AZ2110/MAX(AZ$2:AZ2110)-1</f>
        <v>-0.15065356524119544</v>
      </c>
    </row>
    <row r="2111" spans="1:53" x14ac:dyDescent="0.15">
      <c r="A2111" s="1">
        <v>41528</v>
      </c>
      <c r="B2111" s="6">
        <v>2483.79</v>
      </c>
      <c r="C2111" s="6">
        <v>2504.4699999999998</v>
      </c>
      <c r="D2111" s="6">
        <v>2471.62</v>
      </c>
      <c r="E2111" s="2">
        <v>2482.89</v>
      </c>
      <c r="F2111" s="3">
        <f>E2111/MAX(E$2:E2111)-1</f>
        <v>-0.57753862383447907</v>
      </c>
      <c r="G2111" s="2">
        <f ca="1">IFERROR(AVERAGE(OFFSET(E2111,0,0,-参数!B$2,1)),"")</f>
        <v>2281.238571428571</v>
      </c>
      <c r="H2111" t="str">
        <f t="shared" ca="1" si="653"/>
        <v>买</v>
      </c>
      <c r="I2111" s="3">
        <f ca="1">IF(H2110="买",$E2111/$E2110-1-IF(H2109="卖",参数!$B$3-IF(H2111="卖",参数!$B$3+参数!$B$4,0)),"")</f>
        <v>3.2324668975187709E-3</v>
      </c>
      <c r="J2111" s="2">
        <f t="shared" ca="1" si="644"/>
        <v>7353.0478990265519</v>
      </c>
      <c r="K2111" s="3">
        <f ca="1">J2111/MAX(J$2:J2111)-1</f>
        <v>-0.27559942095606349</v>
      </c>
      <c r="L2111" s="8">
        <f>L2110*(参数!$B$6-1)/(参数!$B$6+1)+E2111*2/(参数!$B$6+1)</f>
        <v>2360.1945361271892</v>
      </c>
      <c r="M2111" s="8">
        <f>M2110*(参数!$B$7-1)/(参数!$B$7+1)+E2111*2/(参数!$B$7+1)</f>
        <v>2353.5169459651106</v>
      </c>
      <c r="N2111" s="8">
        <f t="shared" si="636"/>
        <v>6.6775901620785589</v>
      </c>
      <c r="O2111" s="8">
        <f>O2110*(参数!$B$8-1)/(参数!$B$8+1)+N2111*2/(参数!$B$8+1)</f>
        <v>-18.41942145974005</v>
      </c>
      <c r="P2111" s="9" t="str">
        <f t="shared" si="645"/>
        <v>卖</v>
      </c>
      <c r="Q2111" s="7" t="str">
        <f>IF(P2110="买",$E2111/$E2110-1-IF(P2109="卖",参数!$B$3-IF(P2111="卖",参数!$B$3+参数!$B$4,0)),"")</f>
        <v/>
      </c>
      <c r="R2111" s="8">
        <f t="shared" si="646"/>
        <v>6036.4039977070324</v>
      </c>
      <c r="S2111" s="3">
        <f>R2111/MAX(R$2:R2111)-1</f>
        <v>-0.17263361747846984</v>
      </c>
      <c r="T2111" s="10">
        <f ca="1">IFERROR(AVERAGE(OFFSET(E2111,0,0,-参数!B$10,1)),"")</f>
        <v>2346.4649999999997</v>
      </c>
      <c r="U2111" s="10">
        <f ca="1">IFERROR(AVERAGE(OFFSET(E2111,0,0,-参数!B$11,1)),"")</f>
        <v>2441.1487901234555</v>
      </c>
      <c r="V2111" s="10">
        <f t="shared" ca="1" si="637"/>
        <v>-94.683790123455765</v>
      </c>
      <c r="W2111" s="10">
        <f ca="1">IFERROR(AVERAGE(OFFSET(V2111,0,0,-参数!B$12,1)),"")</f>
        <v>-115.8739803591462</v>
      </c>
      <c r="X2111" s="11" t="str">
        <f t="shared" ca="1" si="655"/>
        <v>买</v>
      </c>
      <c r="Y2111" s="12">
        <f ca="1">IF(X2110="买",$E2111/$E2110-1-IF(X2109="卖",参数!$B$3-IF(X2111="卖",参数!$B$3+参数!$B$4,0)),"")</f>
        <v>3.2324668975187709E-3</v>
      </c>
      <c r="Z2111" s="10">
        <f t="shared" ca="1" si="647"/>
        <v>7139.6952566215123</v>
      </c>
      <c r="AA2111" s="3">
        <f ca="1">Z2111/MAX(Z$2:Z2111)-1</f>
        <v>-8.2576014133796671E-2</v>
      </c>
      <c r="AB2111" s="8">
        <f ca="1">IFERROR(AVERAGE(OFFSET(E2111,0,0,-参数!B$14,1)),"")</f>
        <v>2390.4312500000001</v>
      </c>
      <c r="AC2111" s="8">
        <f ca="1">IFERROR(AVERAGE(OFFSET(E2111,0,0,-参数!B$15,1)),"")</f>
        <v>2332.8579310344826</v>
      </c>
      <c r="AD2111" s="9" t="str">
        <f ca="1">IFERROR(IF(OR(AND(AB2111/AC2111-1&lt;参数!B$16,AB2111/AC2111-1&gt;参数!B$17),AB2111/AC2111-1&lt;参数!B$18),"买","卖"),"买")</f>
        <v>买</v>
      </c>
      <c r="AE2111" s="7">
        <f ca="1">IF(AD2110="买",$E2111/$E2110-1-IF(AD2109="卖",参数!$B$3-IF(AD2111="卖",参数!$B$3+参数!$B$4,0)),"")</f>
        <v>3.2324668975187709E-3</v>
      </c>
      <c r="AF2111" s="8">
        <f t="shared" ca="1" si="648"/>
        <v>7977.4570758339223</v>
      </c>
      <c r="AG2111" s="3">
        <f ca="1">AF2111/MAX(AF$2:AF2111)-1</f>
        <v>-0.10763126553686986</v>
      </c>
      <c r="AH2111">
        <f t="shared" ca="1" si="638"/>
        <v>0</v>
      </c>
      <c r="AI2111">
        <f t="shared" si="639"/>
        <v>0</v>
      </c>
      <c r="AJ2111">
        <f t="shared" ca="1" si="640"/>
        <v>0</v>
      </c>
      <c r="AK2111">
        <f t="shared" ca="1" si="641"/>
        <v>0</v>
      </c>
      <c r="AL2111">
        <f t="shared" ca="1" si="642"/>
        <v>0</v>
      </c>
      <c r="AM2111">
        <f t="shared" ca="1" si="643"/>
        <v>0</v>
      </c>
      <c r="AO2111" s="9">
        <f t="shared" si="649"/>
        <v>8</v>
      </c>
      <c r="AP2111" s="15">
        <f ca="1">IFERROR(ABS(E2111-OFFSET(E2111,-参数!B$20,0,1,1))/SUM(OFFSET(AO2111,0,0,-参数!B$20,1)),0)</f>
        <v>8.0598889722750131E-2</v>
      </c>
      <c r="AQ2111" s="16">
        <f ca="1">(参数!B$21+参数!B$22*'000300'!AP2111)^(参数!B$23)</f>
        <v>5.5777928582453874E-2</v>
      </c>
      <c r="AR2111" s="17">
        <f t="shared" ca="1" si="650"/>
        <v>2346.9971325874858</v>
      </c>
      <c r="AS2111" s="9" t="str">
        <f ca="1">IF(E2111+参数!B$24&gt;=AR2111,"买","卖")</f>
        <v>买</v>
      </c>
      <c r="AT2111" s="7">
        <f ca="1">IF(AS2110="买",$E2111/$E2110-1-IF(AS2109="卖",参数!$B$3-IF(AS2111="卖",参数!$B$3+参数!$B$4,0)),"")</f>
        <v>3.2324668975187709E-3</v>
      </c>
      <c r="AU2111" s="8">
        <f t="shared" ca="1" si="651"/>
        <v>5549.2050071926697</v>
      </c>
      <c r="AV2111" s="7">
        <f ca="1">AU2111/MAX(AU$2:AU2111)-1</f>
        <v>-0.14535753131865548</v>
      </c>
      <c r="AW2111" s="3">
        <f t="shared" ca="1" si="654"/>
        <v>3.4321031270818647E-3</v>
      </c>
      <c r="AX2111" s="11" t="str">
        <f ca="1">IFERROR(IF(E2111&gt;MAX(OFFSET(C2111,-1,0,-参数!B$27,1)),"买",IF(E2111&lt;MIN(OFFSET(D2111,-1,0,-参数!B$26,1)),"卖",AX2110)),"卖")</f>
        <v>卖</v>
      </c>
      <c r="AY2111" s="12" t="str">
        <f ca="1">IF(AX2110="买",$E2111/$E2110-1-IF(AX2109="卖",参数!$B$3-IF(AX2111="卖",参数!$B$3+参数!$B$4,0)),"")</f>
        <v/>
      </c>
      <c r="AZ2111" s="10">
        <f t="shared" ca="1" si="652"/>
        <v>6609.6865632187128</v>
      </c>
      <c r="BA2111" s="12">
        <f ca="1">AZ2111/MAX(AZ$2:AZ2111)-1</f>
        <v>-0.15065356524119544</v>
      </c>
    </row>
    <row r="2112" spans="1:53" x14ac:dyDescent="0.15">
      <c r="A2112" s="1">
        <v>41529</v>
      </c>
      <c r="B2112" s="6">
        <v>2480.4699999999998</v>
      </c>
      <c r="C2112" s="6">
        <v>2527.38</v>
      </c>
      <c r="D2112" s="6">
        <v>2469.7199999999998</v>
      </c>
      <c r="E2112" s="2">
        <v>2507.4499999999998</v>
      </c>
      <c r="F2112" s="3">
        <f>E2112/MAX(E$2:E2112)-1</f>
        <v>-0.57335976315252157</v>
      </c>
      <c r="G2112" s="2">
        <f ca="1">IFERROR(AVERAGE(OFFSET(E2112,0,0,-参数!B$2,1)),"")</f>
        <v>2287.2948214285707</v>
      </c>
      <c r="H2112" t="str">
        <f t="shared" ca="1" si="653"/>
        <v>买</v>
      </c>
      <c r="I2112" s="3">
        <f ca="1">IF(H2111="买",$E2112/$E2111-1-IF(H2110="卖",参数!$B$3-IF(H2112="卖",参数!$B$3+参数!$B$4,0)),"")</f>
        <v>9.8916987864947625E-3</v>
      </c>
      <c r="J2112" s="2">
        <f t="shared" ca="1" si="644"/>
        <v>7425.7820340063909</v>
      </c>
      <c r="K2112" s="3">
        <f ca="1">J2112/MAX(J$2:J2112)-1</f>
        <v>-0.26843386862739849</v>
      </c>
      <c r="L2112" s="8">
        <f>L2111*(参数!$B$6-1)/(参数!$B$6+1)+E2112*2/(参数!$B$6+1)</f>
        <v>2374.2188660198381</v>
      </c>
      <c r="M2112" s="8">
        <f>M2111*(参数!$B$7-1)/(参数!$B$7+1)+E2112*2/(参数!$B$7+1)</f>
        <v>2357.2261761828186</v>
      </c>
      <c r="N2112" s="8">
        <f t="shared" si="636"/>
        <v>16.992689837019498</v>
      </c>
      <c r="O2112" s="8">
        <f>O2111*(参数!$B$8-1)/(参数!$B$8+1)+N2112*2/(参数!$B$8+1)</f>
        <v>-11.336999200388142</v>
      </c>
      <c r="P2112" s="9" t="str">
        <f t="shared" si="645"/>
        <v>卖</v>
      </c>
      <c r="Q2112" s="7" t="str">
        <f>IF(P2111="买",$E2112/$E2111-1-IF(P2110="卖",参数!$B$3-IF(P2112="卖",参数!$B$3+参数!$B$4,0)),"")</f>
        <v/>
      </c>
      <c r="R2112" s="8">
        <f t="shared" si="646"/>
        <v>6036.4039977070324</v>
      </c>
      <c r="S2112" s="3">
        <f>R2112/MAX(R$2:R2112)-1</f>
        <v>-0.17263361747846984</v>
      </c>
      <c r="T2112" s="10">
        <f ca="1">IFERROR(AVERAGE(OFFSET(E2112,0,0,-参数!B$10,1)),"")</f>
        <v>2355.7584999999999</v>
      </c>
      <c r="U2112" s="10">
        <f ca="1">IFERROR(AVERAGE(OFFSET(E2112,0,0,-参数!B$11,1)),"")</f>
        <v>2441.2971851851839</v>
      </c>
      <c r="V2112" s="10">
        <f t="shared" ca="1" si="637"/>
        <v>-85.538685185184022</v>
      </c>
      <c r="W2112" s="10">
        <f ca="1">IFERROR(AVERAGE(OFFSET(V2112,0,0,-参数!B$12,1)),"")</f>
        <v>-111.5914618406277</v>
      </c>
      <c r="X2112" s="11" t="str">
        <f t="shared" ca="1" si="655"/>
        <v>买</v>
      </c>
      <c r="Y2112" s="12">
        <f ca="1">IF(X2111="买",$E2112/$E2111-1-IF(X2110="卖",参数!$B$3-IF(X2112="卖",参数!$B$3+参数!$B$4,0)),"")</f>
        <v>9.8916987864947625E-3</v>
      </c>
      <c r="Z2112" s="10">
        <f t="shared" ca="1" si="647"/>
        <v>7210.3189715273775</v>
      </c>
      <c r="AA2112" s="3">
        <f ca="1">Z2112/MAX(Z$2:Z2112)-1</f>
        <v>-7.3501132406102787E-2</v>
      </c>
      <c r="AB2112" s="8">
        <f ca="1">IFERROR(AVERAGE(OFFSET(E2112,0,0,-参数!B$14,1)),"")</f>
        <v>2413.8200000000002</v>
      </c>
      <c r="AC2112" s="8">
        <f ca="1">IFERROR(AVERAGE(OFFSET(E2112,0,0,-参数!B$15,1)),"")</f>
        <v>2341.83</v>
      </c>
      <c r="AD2112" s="9" t="str">
        <f ca="1">IFERROR(IF(OR(AND(AB2112/AC2112-1&lt;参数!B$16,AB2112/AC2112-1&gt;参数!B$17),AB2112/AC2112-1&lt;参数!B$18),"买","卖"),"买")</f>
        <v>买</v>
      </c>
      <c r="AE2112" s="7">
        <f ca="1">IF(AD2111="买",$E2112/$E2111-1-IF(AD2110="卖",参数!$B$3-IF(AD2112="卖",参数!$B$3+参数!$B$4,0)),"")</f>
        <v>9.8916987864947625E-3</v>
      </c>
      <c r="AF2112" s="8">
        <f t="shared" ca="1" si="648"/>
        <v>8056.3676783102628</v>
      </c>
      <c r="AG2112" s="3">
        <f ca="1">AF2112/MAX(AF$2:AF2112)-1</f>
        <v>-9.8804222809075082E-2</v>
      </c>
      <c r="AH2112">
        <f t="shared" ca="1" si="638"/>
        <v>0</v>
      </c>
      <c r="AI2112">
        <f t="shared" si="639"/>
        <v>0</v>
      </c>
      <c r="AJ2112">
        <f t="shared" ca="1" si="640"/>
        <v>0</v>
      </c>
      <c r="AK2112">
        <f t="shared" ca="1" si="641"/>
        <v>0</v>
      </c>
      <c r="AL2112">
        <f t="shared" ca="1" si="642"/>
        <v>0</v>
      </c>
      <c r="AM2112">
        <f t="shared" ca="1" si="643"/>
        <v>0</v>
      </c>
      <c r="AO2112" s="9">
        <f t="shared" si="649"/>
        <v>24.559999999999945</v>
      </c>
      <c r="AP2112" s="15">
        <f ca="1">IFERROR(ABS(E2112-OFFSET(E2112,-参数!B$20,0,1,1))/SUM(OFFSET(AO2112,0,0,-参数!B$20,1)),0)</f>
        <v>5.2775822722716303E-2</v>
      </c>
      <c r="AQ2112" s="16">
        <f ca="1">(参数!B$21+参数!B$22*'000300'!AP2112)^(参数!B$23)</f>
        <v>2.8928668927421235E-2</v>
      </c>
      <c r="AR2112" s="17">
        <f t="shared" ca="1" si="650"/>
        <v>2351.6388204673181</v>
      </c>
      <c r="AS2112" s="9" t="str">
        <f ca="1">IF(E2112+参数!B$24&gt;=AR2112,"买","卖")</f>
        <v>买</v>
      </c>
      <c r="AT2112" s="7">
        <f ca="1">IF(AS2111="买",$E2112/$E2111-1-IF(AS2110="卖",参数!$B$3-IF(AS2112="卖",参数!$B$3+参数!$B$4,0)),"")</f>
        <v>9.8916987864947625E-3</v>
      </c>
      <c r="AU2112" s="8">
        <f t="shared" ca="1" si="651"/>
        <v>5604.096071628328</v>
      </c>
      <c r="AV2112" s="7">
        <f ca="1">AU2112/MAX(AU$2:AU2112)-1</f>
        <v>-0.13690366544831334</v>
      </c>
      <c r="AW2112" s="3">
        <f t="shared" ca="1" si="654"/>
        <v>1.9777134856211465E-3</v>
      </c>
      <c r="AX2112" s="11" t="str">
        <f ca="1">IFERROR(IF(E2112&gt;MAX(OFFSET(C2112,-1,0,-参数!B$27,1)),"买",IF(E2112&lt;MIN(OFFSET(D2112,-1,0,-参数!B$26,1)),"卖",AX2111)),"卖")</f>
        <v>卖</v>
      </c>
      <c r="AY2112" s="12" t="str">
        <f ca="1">IF(AX2111="买",$E2112/$E2111-1-IF(AX2110="卖",参数!$B$3-IF(AX2112="卖",参数!$B$3+参数!$B$4,0)),"")</f>
        <v/>
      </c>
      <c r="AZ2112" s="10">
        <f t="shared" ca="1" si="652"/>
        <v>6609.6865632187128</v>
      </c>
      <c r="BA2112" s="12">
        <f ca="1">AZ2112/MAX(AZ$2:AZ2112)-1</f>
        <v>-0.15065356524119544</v>
      </c>
    </row>
    <row r="2113" spans="1:53" x14ac:dyDescent="0.15">
      <c r="A2113" s="1">
        <v>41530</v>
      </c>
      <c r="B2113" s="6">
        <v>2502.54</v>
      </c>
      <c r="C2113" s="6">
        <v>2515.7800000000002</v>
      </c>
      <c r="D2113" s="6">
        <v>2481.4499999999998</v>
      </c>
      <c r="E2113" s="2">
        <v>2488.9</v>
      </c>
      <c r="F2113" s="3">
        <f>E2113/MAX(E$2:E2113)-1</f>
        <v>-0.57651602804056346</v>
      </c>
      <c r="G2113" s="2">
        <f ca="1">IFERROR(AVERAGE(OFFSET(E2113,0,0,-参数!B$2,1)),"")</f>
        <v>2293.1548214285708</v>
      </c>
      <c r="H2113" t="str">
        <f t="shared" ca="1" si="653"/>
        <v>买</v>
      </c>
      <c r="I2113" s="3">
        <f ca="1">IF(H2112="买",$E2113/$E2112-1-IF(H2111="卖",参数!$B$3-IF(H2113="卖",参数!$B$3+参数!$B$4,0)),"")</f>
        <v>-7.3979540967914481E-3</v>
      </c>
      <c r="J2113" s="2">
        <f t="shared" ca="1" si="644"/>
        <v>7370.8464393860331</v>
      </c>
      <c r="K2113" s="3">
        <f ca="1">J2113/MAX(J$2:J2113)-1</f>
        <v>-0.27384596128606031</v>
      </c>
      <c r="L2113" s="8">
        <f>L2112*(参数!$B$6-1)/(参数!$B$6+1)+E2113*2/(参数!$B$6+1)</f>
        <v>2385.1408787798532</v>
      </c>
      <c r="M2113" s="8">
        <f>M2112*(参数!$B$7-1)/(参数!$B$7+1)+E2113*2/(参数!$B$7+1)</f>
        <v>2360.3990394073289</v>
      </c>
      <c r="N2113" s="8">
        <f t="shared" si="636"/>
        <v>24.741839372524282</v>
      </c>
      <c r="O2113" s="8">
        <f>O2112*(参数!$B$8-1)/(参数!$B$8+1)+N2113*2/(参数!$B$8+1)</f>
        <v>-4.1212314858056578</v>
      </c>
      <c r="P2113" s="9" t="str">
        <f t="shared" si="645"/>
        <v>卖</v>
      </c>
      <c r="Q2113" s="7" t="str">
        <f>IF(P2112="买",$E2113/$E2112-1-IF(P2111="卖",参数!$B$3-IF(P2113="卖",参数!$B$3+参数!$B$4,0)),"")</f>
        <v/>
      </c>
      <c r="R2113" s="8">
        <f t="shared" si="646"/>
        <v>6036.4039977070324</v>
      </c>
      <c r="S2113" s="3">
        <f>R2113/MAX(R$2:R2113)-1</f>
        <v>-0.17263361747846984</v>
      </c>
      <c r="T2113" s="10">
        <f ca="1">IFERROR(AVERAGE(OFFSET(E2113,0,0,-参数!B$10,1)),"")</f>
        <v>2364.9965000000002</v>
      </c>
      <c r="U2113" s="10">
        <f ca="1">IFERROR(AVERAGE(OFFSET(E2113,0,0,-参数!B$11,1)),"")</f>
        <v>2441.428765432097</v>
      </c>
      <c r="V2113" s="10">
        <f t="shared" ca="1" si="637"/>
        <v>-76.432265432096756</v>
      </c>
      <c r="W2113" s="10">
        <f ca="1">IFERROR(AVERAGE(OFFSET(V2113,0,0,-参数!B$12,1)),"")</f>
        <v>-106.8218473625131</v>
      </c>
      <c r="X2113" s="11" t="str">
        <f t="shared" ca="1" si="655"/>
        <v>买</v>
      </c>
      <c r="Y2113" s="12">
        <f ca="1">IF(X2112="买",$E2113/$E2112-1-IF(X2111="卖",参数!$B$3-IF(X2113="卖",参数!$B$3+参数!$B$4,0)),"")</f>
        <v>-7.3979540967914481E-3</v>
      </c>
      <c r="Z2113" s="10">
        <f t="shared" ca="1" si="647"/>
        <v>7156.9773627527939</v>
      </c>
      <c r="AA2113" s="3">
        <f ca="1">Z2113/MAX(Z$2:Z2113)-1</f>
        <v>-8.0355328499291612E-2</v>
      </c>
      <c r="AB2113" s="8">
        <f ca="1">IFERROR(AVERAGE(OFFSET(E2113,0,0,-参数!B$14,1)),"")</f>
        <v>2430.62</v>
      </c>
      <c r="AC2113" s="8">
        <f ca="1">IFERROR(AVERAGE(OFFSET(E2113,0,0,-参数!B$15,1)),"")</f>
        <v>2349.091034482758</v>
      </c>
      <c r="AD2113" s="9" t="str">
        <f ca="1">IFERROR(IF(OR(AND(AB2113/AC2113-1&lt;参数!B$16,AB2113/AC2113-1&gt;参数!B$17),AB2113/AC2113-1&lt;参数!B$18),"买","卖"),"买")</f>
        <v>买</v>
      </c>
      <c r="AE2113" s="7">
        <f ca="1">IF(AD2112="买",$E2113/$E2112-1-IF(AD2111="卖",参数!$B$3-IF(AD2113="卖",参数!$B$3+参数!$B$4,0)),"")</f>
        <v>-7.3979540967914481E-3</v>
      </c>
      <c r="AF2113" s="8">
        <f t="shared" ca="1" si="648"/>
        <v>7996.767040039249</v>
      </c>
      <c r="AG2113" s="3">
        <f ca="1">AF2113/MAX(AF$2:AF2113)-1</f>
        <v>-0.10547122780095586</v>
      </c>
      <c r="AH2113">
        <f t="shared" ca="1" si="638"/>
        <v>0</v>
      </c>
      <c r="AI2113">
        <f t="shared" si="639"/>
        <v>0</v>
      </c>
      <c r="AJ2113">
        <f t="shared" ca="1" si="640"/>
        <v>0</v>
      </c>
      <c r="AK2113">
        <f t="shared" ca="1" si="641"/>
        <v>0</v>
      </c>
      <c r="AL2113">
        <f t="shared" ca="1" si="642"/>
        <v>0</v>
      </c>
      <c r="AM2113">
        <f t="shared" ca="1" si="643"/>
        <v>0</v>
      </c>
      <c r="AO2113" s="9">
        <f t="shared" si="649"/>
        <v>18.549999999999727</v>
      </c>
      <c r="AP2113" s="15">
        <f ca="1">IFERROR(ABS(E2113-OFFSET(E2113,-参数!B$20,0,1,1))/SUM(OFFSET(AO2113,0,0,-参数!B$20,1)),0)</f>
        <v>6.0162309149199435E-2</v>
      </c>
      <c r="AQ2113" s="16">
        <f ca="1">(参数!B$21+参数!B$22*'000300'!AP2113)^(参数!B$23)</f>
        <v>3.6056628328977457E-2</v>
      </c>
      <c r="AR2113" s="17">
        <f t="shared" ca="1" si="650"/>
        <v>2356.5879958017249</v>
      </c>
      <c r="AS2113" s="9" t="str">
        <f ca="1">IF(E2113+参数!B$24&gt;=AR2113,"买","卖")</f>
        <v>买</v>
      </c>
      <c r="AT2113" s="7">
        <f ca="1">IF(AS2112="买",$E2113/$E2112-1-IF(AS2111="卖",参数!$B$3-IF(AS2113="卖",参数!$B$3+参数!$B$4,0)),"")</f>
        <v>-7.3979540967914481E-3</v>
      </c>
      <c r="AU2113" s="8">
        <f t="shared" ca="1" si="651"/>
        <v>5562.6372261364122</v>
      </c>
      <c r="AV2113" s="7">
        <f ca="1">AU2113/MAX(AU$2:AU2113)-1</f>
        <v>-0.14328881251243575</v>
      </c>
      <c r="AW2113" s="3">
        <f t="shared" ca="1" si="654"/>
        <v>2.1045643962551708E-3</v>
      </c>
      <c r="AX2113" s="11" t="str">
        <f ca="1">IFERROR(IF(E2113&gt;MAX(OFFSET(C2113,-1,0,-参数!B$27,1)),"买",IF(E2113&lt;MIN(OFFSET(D2113,-1,0,-参数!B$26,1)),"卖",AX2112)),"卖")</f>
        <v>卖</v>
      </c>
      <c r="AY2113" s="12" t="str">
        <f ca="1">IF(AX2112="买",$E2113/$E2112-1-IF(AX2111="卖",参数!$B$3-IF(AX2113="卖",参数!$B$3+参数!$B$4,0)),"")</f>
        <v/>
      </c>
      <c r="AZ2113" s="10">
        <f t="shared" ca="1" si="652"/>
        <v>6609.6865632187128</v>
      </c>
      <c r="BA2113" s="12">
        <f ca="1">AZ2113/MAX(AZ$2:AZ2113)-1</f>
        <v>-0.15065356524119544</v>
      </c>
    </row>
    <row r="2114" spans="1:53" x14ac:dyDescent="0.15">
      <c r="A2114" s="1">
        <v>41533</v>
      </c>
      <c r="B2114" s="6">
        <v>2501.08</v>
      </c>
      <c r="C2114" s="6">
        <v>2503.69</v>
      </c>
      <c r="D2114" s="6">
        <v>2467.13</v>
      </c>
      <c r="E2114" s="2">
        <v>2478.39</v>
      </c>
      <c r="F2114" s="3">
        <f>E2114/MAX(E$2:E2114)-1</f>
        <v>-0.57830429456203636</v>
      </c>
      <c r="G2114" s="2">
        <f ca="1">IFERROR(AVERAGE(OFFSET(E2114,0,0,-参数!B$2,1)),"")</f>
        <v>2298.1146428571424</v>
      </c>
      <c r="H2114" t="str">
        <f t="shared" ca="1" si="653"/>
        <v>买</v>
      </c>
      <c r="I2114" s="3">
        <f ca="1">IF(H2113="买",$E2114/$E2113-1-IF(H2112="卖",参数!$B$3-IF(H2114="卖",参数!$B$3+参数!$B$4,0)),"")</f>
        <v>-4.222749005584836E-3</v>
      </c>
      <c r="J2114" s="2">
        <f t="shared" ca="1" si="644"/>
        <v>7339.721204913797</v>
      </c>
      <c r="K2114" s="3">
        <f ca="1">J2114/MAX(J$2:J2114)-1</f>
        <v>-0.27691232753094108</v>
      </c>
      <c r="L2114" s="8">
        <f>L2113*(参数!$B$6-1)/(参数!$B$6+1)+E2114*2/(参数!$B$6+1)</f>
        <v>2394.0217474674864</v>
      </c>
      <c r="M2114" s="8">
        <f>M2113*(参数!$B$7-1)/(参数!$B$7+1)+E2114*2/(参数!$B$7+1)</f>
        <v>2363.2421950842609</v>
      </c>
      <c r="N2114" s="8">
        <f t="shared" si="636"/>
        <v>30.779552383225564</v>
      </c>
      <c r="O2114" s="8">
        <f>O2113*(参数!$B$8-1)/(参数!$B$8+1)+N2114*2/(参数!$B$8+1)</f>
        <v>2.8589252880005871</v>
      </c>
      <c r="P2114" s="9" t="str">
        <f t="shared" si="645"/>
        <v>卖</v>
      </c>
      <c r="Q2114" s="7" t="str">
        <f>IF(P2113="买",$E2114/$E2113-1-IF(P2112="卖",参数!$B$3-IF(P2114="卖",参数!$B$3+参数!$B$4,0)),"")</f>
        <v/>
      </c>
      <c r="R2114" s="8">
        <f t="shared" si="646"/>
        <v>6036.4039977070324</v>
      </c>
      <c r="S2114" s="3">
        <f>R2114/MAX(R$2:R2114)-1</f>
        <v>-0.17263361747846984</v>
      </c>
      <c r="T2114" s="10">
        <f ca="1">IFERROR(AVERAGE(OFFSET(E2114,0,0,-参数!B$10,1)),"")</f>
        <v>2372.3445000000002</v>
      </c>
      <c r="U2114" s="10">
        <f ca="1">IFERROR(AVERAGE(OFFSET(E2114,0,0,-参数!B$11,1)),"")</f>
        <v>2441.5353580246897</v>
      </c>
      <c r="V2114" s="10">
        <f t="shared" ca="1" si="637"/>
        <v>-69.190858024689533</v>
      </c>
      <c r="W2114" s="10">
        <f ca="1">IFERROR(AVERAGE(OFFSET(V2114,0,0,-参数!B$12,1)),"")</f>
        <v>-101.70176879910105</v>
      </c>
      <c r="X2114" s="11" t="str">
        <f t="shared" ca="1" si="655"/>
        <v>买</v>
      </c>
      <c r="Y2114" s="12">
        <f ca="1">IF(X2113="买",$E2114/$E2113-1-IF(X2112="卖",参数!$B$3-IF(X2114="卖",参数!$B$3+参数!$B$4,0)),"")</f>
        <v>-4.222749005584836E-3</v>
      </c>
      <c r="Z2114" s="10">
        <f t="shared" ca="1" si="647"/>
        <v>7126.7552437112363</v>
      </c>
      <c r="AA2114" s="3">
        <f ca="1">Z2114/MAX(Z$2:Z2114)-1</f>
        <v>-8.423875712136264E-2</v>
      </c>
      <c r="AB2114" s="8">
        <f ca="1">IFERROR(AVERAGE(OFFSET(E2114,0,0,-参数!B$14,1)),"")</f>
        <v>2446.5812500000002</v>
      </c>
      <c r="AC2114" s="8">
        <f ca="1">IFERROR(AVERAGE(OFFSET(E2114,0,0,-参数!B$15,1)),"")</f>
        <v>2355.4617241379306</v>
      </c>
      <c r="AD2114" s="9" t="str">
        <f ca="1">IFERROR(IF(OR(AND(AB2114/AC2114-1&lt;参数!B$16,AB2114/AC2114-1&gt;参数!B$17),AB2114/AC2114-1&lt;参数!B$18),"买","卖"),"买")</f>
        <v>买</v>
      </c>
      <c r="AE2114" s="7">
        <f ca="1">IF(AD2113="买",$E2114/$E2113-1-IF(AD2112="卖",参数!$B$3-IF(AD2114="卖",参数!$B$3+参数!$B$4,0)),"")</f>
        <v>-4.222749005584836E-3</v>
      </c>
      <c r="AF2114" s="8">
        <f t="shared" ca="1" si="648"/>
        <v>7962.9986999730299</v>
      </c>
      <c r="AG2114" s="3">
        <f ca="1">AF2114/MAX(AF$2:AF2114)-1</f>
        <v>-0.10924859828422639</v>
      </c>
      <c r="AH2114">
        <f t="shared" ca="1" si="638"/>
        <v>0</v>
      </c>
      <c r="AI2114">
        <f t="shared" si="639"/>
        <v>0</v>
      </c>
      <c r="AJ2114">
        <f t="shared" ca="1" si="640"/>
        <v>0</v>
      </c>
      <c r="AK2114">
        <f t="shared" ca="1" si="641"/>
        <v>0</v>
      </c>
      <c r="AL2114">
        <f t="shared" ca="1" si="642"/>
        <v>0</v>
      </c>
      <c r="AM2114">
        <f t="shared" ca="1" si="643"/>
        <v>0</v>
      </c>
      <c r="AO2114" s="9">
        <f t="shared" si="649"/>
        <v>10.510000000000218</v>
      </c>
      <c r="AP2114" s="15">
        <f ca="1">IFERROR(ABS(E2114-OFFSET(E2114,-参数!B$20,0,1,1))/SUM(OFFSET(AO2114,0,0,-参数!B$20,1)),0)</f>
        <v>4.6829561428924096E-2</v>
      </c>
      <c r="AQ2114" s="16">
        <f ca="1">(参数!B$21+参数!B$22*'000300'!AP2114)^(参数!B$23)</f>
        <v>2.3190526778911751E-2</v>
      </c>
      <c r="AR2114" s="17">
        <f t="shared" ca="1" si="650"/>
        <v>2359.4126484418102</v>
      </c>
      <c r="AS2114" s="9" t="str">
        <f ca="1">IF(E2114+参数!B$24&gt;=AR2114,"买","卖")</f>
        <v>买</v>
      </c>
      <c r="AT2114" s="7">
        <f ca="1">IF(AS2113="买",$E2114/$E2113-1-IF(AS2112="卖",参数!$B$3-IF(AS2114="卖",参数!$B$3+参数!$B$4,0)),"")</f>
        <v>-4.222749005584836E-3</v>
      </c>
      <c r="AU2114" s="8">
        <f t="shared" ca="1" si="651"/>
        <v>5539.1476053213155</v>
      </c>
      <c r="AV2114" s="7">
        <f ca="1">AU2114/MAX(AU$2:AU2114)-1</f>
        <v>-0.14690648882747226</v>
      </c>
      <c r="AW2114" s="3">
        <f t="shared" ca="1" si="654"/>
        <v>1.1986196336049026E-3</v>
      </c>
      <c r="AX2114" s="11" t="str">
        <f ca="1">IFERROR(IF(E2114&gt;MAX(OFFSET(C2114,-1,0,-参数!B$27,1)),"买",IF(E2114&lt;MIN(OFFSET(D2114,-1,0,-参数!B$26,1)),"卖",AX2113)),"卖")</f>
        <v>卖</v>
      </c>
      <c r="AY2114" s="12" t="str">
        <f ca="1">IF(AX2113="买",$E2114/$E2113-1-IF(AX2112="卖",参数!$B$3-IF(AX2114="卖",参数!$B$3+参数!$B$4,0)),"")</f>
        <v/>
      </c>
      <c r="AZ2114" s="10">
        <f t="shared" ca="1" si="652"/>
        <v>6609.6865632187128</v>
      </c>
      <c r="BA2114" s="12">
        <f ca="1">AZ2114/MAX(AZ$2:AZ2114)-1</f>
        <v>-0.15065356524119544</v>
      </c>
    </row>
    <row r="2115" spans="1:53" x14ac:dyDescent="0.15">
      <c r="A2115" s="1">
        <v>41534</v>
      </c>
      <c r="B2115" s="6">
        <v>2480.81</v>
      </c>
      <c r="C2115" s="6">
        <v>2481.71</v>
      </c>
      <c r="D2115" s="6">
        <v>2426.46</v>
      </c>
      <c r="E2115" s="2">
        <v>2427.3200000000002</v>
      </c>
      <c r="F2115" s="3">
        <f>E2115/MAX(E$2:E2115)-1</f>
        <v>-0.58699380657455924</v>
      </c>
      <c r="G2115" s="2">
        <f ca="1">IFERROR(AVERAGE(OFFSET(E2115,0,0,-参数!B$2,1)),"")</f>
        <v>2301.9360714285713</v>
      </c>
      <c r="H2115" t="str">
        <f t="shared" ca="1" si="653"/>
        <v>买</v>
      </c>
      <c r="I2115" s="3">
        <f ca="1">IF(H2114="买",$E2115/$E2114-1-IF(H2113="卖",参数!$B$3-IF(H2115="卖",参数!$B$3+参数!$B$4,0)),"")</f>
        <v>-2.0606119295187519E-2</v>
      </c>
      <c r="J2115" s="2">
        <f t="shared" ca="1" si="644"/>
        <v>7188.4780341719261</v>
      </c>
      <c r="K2115" s="3">
        <f ca="1">J2115/MAX(J$2:J2115)-1</f>
        <v>-0.29181235837071795</v>
      </c>
      <c r="L2115" s="8">
        <f>L2114*(参数!$B$6-1)/(参数!$B$6+1)+E2115*2/(参数!$B$6+1)</f>
        <v>2397.1930096134402</v>
      </c>
      <c r="M2115" s="8">
        <f>M2114*(参数!$B$7-1)/(参数!$B$7+1)+E2115*2/(参数!$B$7+1)</f>
        <v>2364.7862385762064</v>
      </c>
      <c r="N2115" s="8">
        <f t="shared" ref="N2115:N2178" si="656">L2115-M2115</f>
        <v>32.406771037233739</v>
      </c>
      <c r="O2115" s="8">
        <f>O2114*(参数!$B$8-1)/(参数!$B$8+1)+N2115*2/(参数!$B$8+1)</f>
        <v>8.7684944378472167</v>
      </c>
      <c r="P2115" s="9" t="str">
        <f t="shared" si="645"/>
        <v>卖</v>
      </c>
      <c r="Q2115" s="7" t="str">
        <f>IF(P2114="买",$E2115/$E2114-1-IF(P2113="卖",参数!$B$3-IF(P2115="卖",参数!$B$3+参数!$B$4,0)),"")</f>
        <v/>
      </c>
      <c r="R2115" s="8">
        <f t="shared" si="646"/>
        <v>6036.4039977070324</v>
      </c>
      <c r="S2115" s="3">
        <f>R2115/MAX(R$2:R2115)-1</f>
        <v>-0.17263361747846984</v>
      </c>
      <c r="T2115" s="10">
        <f ca="1">IFERROR(AVERAGE(OFFSET(E2115,0,0,-参数!B$10,1)),"")</f>
        <v>2378.087</v>
      </c>
      <c r="U2115" s="10">
        <f ca="1">IFERROR(AVERAGE(OFFSET(E2115,0,0,-参数!B$11,1)),"")</f>
        <v>2441.6168148148131</v>
      </c>
      <c r="V2115" s="10">
        <f t="shared" ref="V2115:V2178" ca="1" si="657">IFERROR(T2115-U2115,"")</f>
        <v>-63.529814814813108</v>
      </c>
      <c r="W2115" s="10">
        <f ca="1">IFERROR(AVERAGE(OFFSET(V2115,0,0,-参数!B$12,1)),"")</f>
        <v>-96.254570145902278</v>
      </c>
      <c r="X2115" s="11" t="str">
        <f t="shared" ca="1" si="655"/>
        <v>买</v>
      </c>
      <c r="Y2115" s="12">
        <f ca="1">IF(X2114="买",$E2115/$E2114-1-IF(X2113="卖",参数!$B$3-IF(X2115="卖",参数!$B$3+参数!$B$4,0)),"")</f>
        <v>-2.0606119295187519E-2</v>
      </c>
      <c r="Z2115" s="10">
        <f t="shared" ca="1" si="647"/>
        <v>6979.9004749717196</v>
      </c>
      <c r="AA2115" s="3">
        <f ca="1">Z2115/MAX(Z$2:Z2115)-1</f>
        <v>-0.10310904253802899</v>
      </c>
      <c r="AB2115" s="8">
        <f ca="1">IFERROR(AVERAGE(OFFSET(E2115,0,0,-参数!B$14,1)),"")</f>
        <v>2457.2787499999999</v>
      </c>
      <c r="AC2115" s="8">
        <f ca="1">IFERROR(AVERAGE(OFFSET(E2115,0,0,-参数!B$15,1)),"")</f>
        <v>2360.5203448275861</v>
      </c>
      <c r="AD2115" s="9" t="str">
        <f ca="1">IFERROR(IF(OR(AND(AB2115/AC2115-1&lt;参数!B$16,AB2115/AC2115-1&gt;参数!B$17),AB2115/AC2115-1&lt;参数!B$18),"买","卖"),"买")</f>
        <v>买</v>
      </c>
      <c r="AE2115" s="7">
        <f ca="1">IF(AD2114="买",$E2115/$E2114-1-IF(AD2113="卖",参数!$B$3-IF(AD2115="卖",参数!$B$3+参数!$B$4,0)),"")</f>
        <v>-2.0606119295187519E-2</v>
      </c>
      <c r="AF2115" s="8">
        <f t="shared" ca="1" si="648"/>
        <v>7798.9121988139623</v>
      </c>
      <c r="AG2115" s="3">
        <f ca="1">AF2115/MAX(AF$2:AF2115)-1</f>
        <v>-0.12760352793033714</v>
      </c>
      <c r="AH2115">
        <f t="shared" ref="AH2115:AH2178" ca="1" si="658">IF(H2115&lt;&gt;H2116,1,0)</f>
        <v>0</v>
      </c>
      <c r="AI2115">
        <f t="shared" ref="AI2115:AI2178" si="659">IF(P2115&lt;&gt;P2116,1,0)</f>
        <v>0</v>
      </c>
      <c r="AJ2115">
        <f t="shared" ref="AJ2115:AJ2178" ca="1" si="660">IF(X2115&lt;&gt;X2116,1,0)</f>
        <v>0</v>
      </c>
      <c r="AK2115">
        <f t="shared" ref="AK2115:AK2178" ca="1" si="661">IF(AD2115&lt;&gt;AD2116,1,0)</f>
        <v>0</v>
      </c>
      <c r="AL2115">
        <f t="shared" ref="AL2115:AL2178" ca="1" si="662">IF(AS2115&lt;&gt;AS2116,1,0)</f>
        <v>0</v>
      </c>
      <c r="AM2115">
        <f t="shared" ref="AM2115:AM2178" ca="1" si="663">IF(AX2115&lt;&gt;AX2116,1,0)</f>
        <v>0</v>
      </c>
      <c r="AO2115" s="9">
        <f t="shared" si="649"/>
        <v>51.069999999999709</v>
      </c>
      <c r="AP2115" s="15">
        <f ca="1">IFERROR(ABS(E2115-OFFSET(E2115,-参数!B$20,0,1,1))/SUM(OFFSET(AO2115,0,0,-参数!B$20,1)),0)</f>
        <v>6.9758917537649373E-2</v>
      </c>
      <c r="AQ2115" s="16">
        <f ca="1">(参数!B$21+参数!B$22*'000300'!AP2115)^(参数!B$23)</f>
        <v>4.5317355423831647E-2</v>
      </c>
      <c r="AR2115" s="17">
        <f t="shared" ca="1" si="650"/>
        <v>2362.4900300282638</v>
      </c>
      <c r="AS2115" s="9" t="str">
        <f ca="1">IF(E2115+参数!B$24&gt;=AR2115,"买","卖")</f>
        <v>买</v>
      </c>
      <c r="AT2115" s="7">
        <f ca="1">IF(AS2114="买",$E2115/$E2114-1-IF(AS2113="卖",参数!$B$3-IF(AS2115="卖",参数!$B$3+参数!$B$4,0)),"")</f>
        <v>-2.0606119295187519E-2</v>
      </c>
      <c r="AU2115" s="8">
        <f t="shared" ca="1" si="651"/>
        <v>5425.007268972412</v>
      </c>
      <c r="AV2115" s="7">
        <f ca="1">AU2115/MAX(AU$2:AU2115)-1</f>
        <v>-0.16448543548864381</v>
      </c>
      <c r="AW2115" s="3">
        <f t="shared" ca="1" si="654"/>
        <v>1.3042998597494471E-3</v>
      </c>
      <c r="AX2115" s="11" t="str">
        <f ca="1">IFERROR(IF(E2115&gt;MAX(OFFSET(C2115,-1,0,-参数!B$27,1)),"买",IF(E2115&lt;MIN(OFFSET(D2115,-1,0,-参数!B$26,1)),"卖",AX2114)),"卖")</f>
        <v>卖</v>
      </c>
      <c r="AY2115" s="12" t="str">
        <f ca="1">IF(AX2114="买",$E2115/$E2114-1-IF(AX2113="卖",参数!$B$3-IF(AX2115="卖",参数!$B$3+参数!$B$4,0)),"")</f>
        <v/>
      </c>
      <c r="AZ2115" s="10">
        <f t="shared" ca="1" si="652"/>
        <v>6609.6865632187128</v>
      </c>
      <c r="BA2115" s="12">
        <f ca="1">AZ2115/MAX(AZ$2:AZ2115)-1</f>
        <v>-0.15065356524119544</v>
      </c>
    </row>
    <row r="2116" spans="1:53" x14ac:dyDescent="0.15">
      <c r="A2116" s="1">
        <v>41535</v>
      </c>
      <c r="B2116" s="6">
        <v>2426.04</v>
      </c>
      <c r="C2116" s="6">
        <v>2439.63</v>
      </c>
      <c r="D2116" s="6">
        <v>2407.2399999999998</v>
      </c>
      <c r="E2116" s="2">
        <v>2432.5100000000002</v>
      </c>
      <c r="F2116" s="3">
        <f>E2116/MAX(E$2:E2116)-1</f>
        <v>-0.58611073300210981</v>
      </c>
      <c r="G2116" s="2">
        <f ca="1">IFERROR(AVERAGE(OFFSET(E2116,0,0,-参数!B$2,1)),"")</f>
        <v>2305.6955357142851</v>
      </c>
      <c r="H2116" t="str">
        <f t="shared" ca="1" si="653"/>
        <v>买</v>
      </c>
      <c r="I2116" s="3">
        <f ca="1">IF(H2115="买",$E2116/$E2115-1-IF(H2114="卖",参数!$B$3-IF(H2116="卖",参数!$B$3+参数!$B$4,0)),"")</f>
        <v>2.1381606051118496E-3</v>
      </c>
      <c r="J2116" s="2">
        <f t="shared" ref="J2116:J2179" ca="1" si="664">IFERROR(J2115*(1+I2116),J2115)</f>
        <v>7203.8481547153042</v>
      </c>
      <c r="K2116" s="3">
        <f ca="1">J2116/MAX(J$2:J2116)-1</f>
        <v>-0.29029813945435912</v>
      </c>
      <c r="L2116" s="8">
        <f>L2115*(参数!$B$6-1)/(参数!$B$6+1)+E2116*2/(参数!$B$6+1)</f>
        <v>2400.5565325073985</v>
      </c>
      <c r="M2116" s="8">
        <f>M2115*(参数!$B$7-1)/(参数!$B$7+1)+E2116*2/(参数!$B$7+1)</f>
        <v>2366.41813644184</v>
      </c>
      <c r="N2116" s="8">
        <f t="shared" si="656"/>
        <v>34.138396065558481</v>
      </c>
      <c r="O2116" s="8">
        <f>O2115*(参数!$B$8-1)/(参数!$B$8+1)+N2116*2/(参数!$B$8+1)</f>
        <v>13.842474763389468</v>
      </c>
      <c r="P2116" s="9" t="str">
        <f t="shared" ref="P2116:P2179" si="665">IF(AND(N2116&gt;N2115,N2116&gt;O2116,N2115&lt;O2115,N2116&gt;0),"买",IF(AND(N2116&lt;N2115,N2116&lt;O2116,N2115&gt;O2115,N2116&lt;0),"卖",P2115))</f>
        <v>卖</v>
      </c>
      <c r="Q2116" s="7" t="str">
        <f>IF(P2115="买",$E2116/$E2115-1-IF(P2114="卖",参数!$B$3-IF(P2116="卖",参数!$B$3+参数!$B$4,0)),"")</f>
        <v/>
      </c>
      <c r="R2116" s="8">
        <f t="shared" ref="R2116:R2179" si="666">IFERROR(R2115*(1+Q2116),R2115)</f>
        <v>6036.4039977070324</v>
      </c>
      <c r="S2116" s="3">
        <f>R2116/MAX(R$2:R2116)-1</f>
        <v>-0.17263361747846984</v>
      </c>
      <c r="T2116" s="10">
        <f ca="1">IFERROR(AVERAGE(OFFSET(E2116,0,0,-参数!B$10,1)),"")</f>
        <v>2384.2829999999999</v>
      </c>
      <c r="U2116" s="10">
        <f ca="1">IFERROR(AVERAGE(OFFSET(E2116,0,0,-参数!B$11,1)),"")</f>
        <v>2441.8312839506152</v>
      </c>
      <c r="V2116" s="10">
        <f t="shared" ca="1" si="657"/>
        <v>-57.548283950615314</v>
      </c>
      <c r="W2116" s="10">
        <f ca="1">IFERROR(AVERAGE(OFFSET(V2116,0,0,-参数!B$12,1)),"")</f>
        <v>-90.529778900110855</v>
      </c>
      <c r="X2116" s="11" t="str">
        <f t="shared" ca="1" si="655"/>
        <v>买</v>
      </c>
      <c r="Y2116" s="12">
        <f ca="1">IF(X2115="买",$E2116/$E2115-1-IF(X2114="卖",参数!$B$3-IF(X2116="卖",参数!$B$3+参数!$B$4,0)),"")</f>
        <v>2.1381606051118496E-3</v>
      </c>
      <c r="Z2116" s="10">
        <f t="shared" ref="Z2116:Z2179" ca="1" si="667">IFERROR(Z2115*(1+Y2116),Z2115)</f>
        <v>6994.8246231949061</v>
      </c>
      <c r="AA2116" s="3">
        <f ca="1">Z2116/MAX(Z$2:Z2116)-1</f>
        <v>-0.10119134562570276</v>
      </c>
      <c r="AB2116" s="8">
        <f ca="1">IFERROR(AVERAGE(OFFSET(E2116,0,0,-参数!B$14,1)),"")</f>
        <v>2466.62</v>
      </c>
      <c r="AC2116" s="8">
        <f ca="1">IFERROR(AVERAGE(OFFSET(E2116,0,0,-参数!B$15,1)),"")</f>
        <v>2365.890344827586</v>
      </c>
      <c r="AD2116" s="9" t="str">
        <f ca="1">IFERROR(IF(OR(AND(AB2116/AC2116-1&lt;参数!B$16,AB2116/AC2116-1&gt;参数!B$17),AB2116/AC2116-1&lt;参数!B$18),"买","卖"),"买")</f>
        <v>买</v>
      </c>
      <c r="AE2116" s="7">
        <f ca="1">IF(AD2115="买",$E2116/$E2115-1-IF(AD2114="卖",参数!$B$3-IF(AD2116="卖",参数!$B$3+参数!$B$4,0)),"")</f>
        <v>2.1381606051118496E-3</v>
      </c>
      <c r="AF2116" s="8">
        <f t="shared" ref="AF2116:AF2179" ca="1" si="668">IFERROR(AF2115*(1+AE2116),AF2115)</f>
        <v>7815.5875256401923</v>
      </c>
      <c r="AG2116" s="3">
        <f ca="1">AF2116/MAX(AF$2:AF2116)-1</f>
        <v>-0.12573820416171921</v>
      </c>
      <c r="AH2116">
        <f t="shared" ca="1" si="658"/>
        <v>0</v>
      </c>
      <c r="AI2116">
        <f t="shared" si="659"/>
        <v>0</v>
      </c>
      <c r="AJ2116">
        <f t="shared" ca="1" si="660"/>
        <v>0</v>
      </c>
      <c r="AK2116">
        <f t="shared" ca="1" si="661"/>
        <v>0</v>
      </c>
      <c r="AL2116">
        <f t="shared" ca="1" si="662"/>
        <v>0</v>
      </c>
      <c r="AM2116">
        <f t="shared" ca="1" si="663"/>
        <v>0</v>
      </c>
      <c r="AO2116" s="9">
        <f t="shared" ref="AO2116:AO2179" si="669">ABS(E2116-E2115)</f>
        <v>5.1900000000000546</v>
      </c>
      <c r="AP2116" s="15">
        <f ca="1">IFERROR(ABS(E2116-OFFSET(E2116,-参数!B$20,0,1,1))/SUM(OFFSET(AO2116,0,0,-参数!B$20,1)),0)</f>
        <v>5.0647908575557392E-2</v>
      </c>
      <c r="AQ2116" s="16">
        <f ca="1">(参数!B$21+参数!B$22*'000300'!AP2116)^(参数!B$23)</f>
        <v>2.6875231775412886E-2</v>
      </c>
      <c r="AR2116" s="17">
        <f t="shared" ref="AR2116:AR2179" ca="1" si="670">AQ2116*E2116+(1-AQ2116)*AR2115</f>
        <v>2364.3718329501621</v>
      </c>
      <c r="AS2116" s="9" t="str">
        <f ca="1">IF(E2116+参数!B$24&gt;=AR2116,"买","卖")</f>
        <v>买</v>
      </c>
      <c r="AT2116" s="7">
        <f ca="1">IF(AS2115="买",$E2116/$E2115-1-IF(AS2114="卖",参数!$B$3-IF(AS2116="卖",参数!$B$3+参数!$B$4,0)),"")</f>
        <v>2.1381606051118496E-3</v>
      </c>
      <c r="AU2116" s="8">
        <f t="shared" ref="AU2116:AU2179" ca="1" si="671">IFERROR(AU2115*(1+AT2116),AU2115)</f>
        <v>5436.6068057973744</v>
      </c>
      <c r="AV2116" s="7">
        <f ca="1">AU2116/MAX(AU$2:AU2116)-1</f>
        <v>-0.16269897116180843</v>
      </c>
      <c r="AW2116" s="3">
        <f t="shared" ca="1" si="654"/>
        <v>7.9653369875831714E-4</v>
      </c>
      <c r="AX2116" s="11" t="str">
        <f ca="1">IFERROR(IF(E2116&gt;MAX(OFFSET(C2116,-1,0,-参数!B$27,1)),"买",IF(E2116&lt;MIN(OFFSET(D2116,-1,0,-参数!B$26,1)),"卖",AX2115)),"卖")</f>
        <v>卖</v>
      </c>
      <c r="AY2116" s="12" t="str">
        <f ca="1">IF(AX2115="买",$E2116/$E2115-1-IF(AX2114="卖",参数!$B$3-IF(AX2116="卖",参数!$B$3+参数!$B$4,0)),"")</f>
        <v/>
      </c>
      <c r="AZ2116" s="10">
        <f t="shared" ref="AZ2116:AZ2179" ca="1" si="672">IFERROR(AZ2115*(1+AY2116),AZ2115)</f>
        <v>6609.6865632187128</v>
      </c>
      <c r="BA2116" s="12">
        <f ca="1">AZ2116/MAX(AZ$2:AZ2116)-1</f>
        <v>-0.15065356524119544</v>
      </c>
    </row>
    <row r="2117" spans="1:53" x14ac:dyDescent="0.15">
      <c r="A2117" s="1">
        <v>41540</v>
      </c>
      <c r="B2117" s="6">
        <v>2441.52</v>
      </c>
      <c r="C2117" s="6">
        <v>2473.16</v>
      </c>
      <c r="D2117" s="6">
        <v>2439.9899999999998</v>
      </c>
      <c r="E2117" s="2">
        <v>2472.29</v>
      </c>
      <c r="F2117" s="3">
        <f>E2117/MAX(E$2:E2117)-1</f>
        <v>-0.57934220377050294</v>
      </c>
      <c r="G2117" s="2">
        <f ca="1">IFERROR(AVERAGE(OFFSET(E2117,0,0,-参数!B$2,1)),"")</f>
        <v>2310.4894642857134</v>
      </c>
      <c r="H2117" t="str">
        <f t="shared" ca="1" si="653"/>
        <v>买</v>
      </c>
      <c r="I2117" s="3">
        <f ca="1">IF(H2116="买",$E2117/$E2116-1-IF(H2115="卖",参数!$B$3-IF(H2117="卖",参数!$B$3+参数!$B$4,0)),"")</f>
        <v>1.635347850574087E-2</v>
      </c>
      <c r="J2117" s="2">
        <f t="shared" ca="1" si="664"/>
        <v>7321.6561306720623</v>
      </c>
      <c r="K2117" s="3">
        <f ca="1">J2117/MAX(J$2:J2117)-1</f>
        <v>-0.27869204533244163</v>
      </c>
      <c r="L2117" s="8">
        <f>L2116*(参数!$B$6-1)/(参数!$B$6+1)+E2117*2/(参数!$B$6+1)</f>
        <v>2407.3882913162174</v>
      </c>
      <c r="M2117" s="8">
        <f>M2116*(参数!$B$7-1)/(参数!$B$7+1)+E2117*2/(参数!$B$7+1)</f>
        <v>2368.9692656842053</v>
      </c>
      <c r="N2117" s="8">
        <f t="shared" si="656"/>
        <v>38.419025632012108</v>
      </c>
      <c r="O2117" s="8">
        <f>O2116*(参数!$B$8-1)/(参数!$B$8+1)+N2117*2/(参数!$B$8+1)</f>
        <v>18.757784937113996</v>
      </c>
      <c r="P2117" s="9" t="str">
        <f t="shared" si="665"/>
        <v>卖</v>
      </c>
      <c r="Q2117" s="7" t="str">
        <f>IF(P2116="买",$E2117/$E2116-1-IF(P2115="卖",参数!$B$3-IF(P2117="卖",参数!$B$3+参数!$B$4,0)),"")</f>
        <v/>
      </c>
      <c r="R2117" s="8">
        <f t="shared" si="666"/>
        <v>6036.4039977070324</v>
      </c>
      <c r="S2117" s="3">
        <f>R2117/MAX(R$2:R2117)-1</f>
        <v>-0.17263361747846984</v>
      </c>
      <c r="T2117" s="10">
        <f ca="1">IFERROR(AVERAGE(OFFSET(E2117,0,0,-参数!B$10,1)),"")</f>
        <v>2392.701</v>
      </c>
      <c r="U2117" s="10">
        <f ca="1">IFERROR(AVERAGE(OFFSET(E2117,0,0,-参数!B$11,1)),"")</f>
        <v>2441.8601481481464</v>
      </c>
      <c r="V2117" s="10">
        <f t="shared" ca="1" si="657"/>
        <v>-49.159148148146414</v>
      </c>
      <c r="W2117" s="10">
        <f ca="1">IFERROR(AVERAGE(OFFSET(V2117,0,0,-参数!B$12,1)),"")</f>
        <v>-84.352053872052451</v>
      </c>
      <c r="X2117" s="11" t="str">
        <f t="shared" ca="1" si="655"/>
        <v>买</v>
      </c>
      <c r="Y2117" s="12">
        <f ca="1">IF(X2116="买",$E2117/$E2116-1-IF(X2115="卖",参数!$B$3-IF(X2117="卖",参数!$B$3+参数!$B$4,0)),"")</f>
        <v>1.635347850574087E-2</v>
      </c>
      <c r="Z2117" s="10">
        <f t="shared" ca="1" si="667"/>
        <v>7109.2143373217514</v>
      </c>
      <c r="AA2117" s="3">
        <f ca="1">Z2117/MAX(Z$2:Z2117)-1</f>
        <v>-8.649269761561873E-2</v>
      </c>
      <c r="AB2117" s="8">
        <f ca="1">IFERROR(AVERAGE(OFFSET(E2117,0,0,-参数!B$14,1)),"")</f>
        <v>2470.58</v>
      </c>
      <c r="AC2117" s="8">
        <f ca="1">IFERROR(AVERAGE(OFFSET(E2117,0,0,-参数!B$15,1)),"")</f>
        <v>2372.313793103448</v>
      </c>
      <c r="AD2117" s="9" t="str">
        <f ca="1">IFERROR(IF(OR(AND(AB2117/AC2117-1&lt;参数!B$16,AB2117/AC2117-1&gt;参数!B$17),AB2117/AC2117-1&lt;参数!B$18),"买","卖"),"买")</f>
        <v>买</v>
      </c>
      <c r="AE2117" s="7">
        <f ca="1">IF(AD2116="买",$E2117/$E2116-1-IF(AD2115="卖",参数!$B$3-IF(AD2117="卖",参数!$B$3+参数!$B$4,0)),"")</f>
        <v>1.635347850574087E-2</v>
      </c>
      <c r="AF2117" s="8">
        <f t="shared" ca="1" si="668"/>
        <v>7943.3995682504856</v>
      </c>
      <c r="AG2117" s="3">
        <f ca="1">AF2117/MAX(AF$2:AF2117)-1</f>
        <v>-0.11144098267508751</v>
      </c>
      <c r="AH2117">
        <f t="shared" ca="1" si="658"/>
        <v>0</v>
      </c>
      <c r="AI2117">
        <f t="shared" si="659"/>
        <v>0</v>
      </c>
      <c r="AJ2117">
        <f t="shared" ca="1" si="660"/>
        <v>0</v>
      </c>
      <c r="AK2117">
        <f t="shared" ca="1" si="661"/>
        <v>0</v>
      </c>
      <c r="AL2117">
        <f t="shared" ca="1" si="662"/>
        <v>0</v>
      </c>
      <c r="AM2117">
        <f t="shared" ca="1" si="663"/>
        <v>0</v>
      </c>
      <c r="AO2117" s="9">
        <f t="shared" si="669"/>
        <v>39.779999999999745</v>
      </c>
      <c r="AP2117" s="15">
        <f ca="1">IFERROR(ABS(E2117-OFFSET(E2117,-参数!B$20,0,1,1))/SUM(OFFSET(AO2117,0,0,-参数!B$20,1)),0)</f>
        <v>6.3195106239118609E-3</v>
      </c>
      <c r="AQ2117" s="16">
        <f ca="1">(参数!B$21+参数!B$22*'000300'!AP2117)^(参数!B$23)</f>
        <v>-1.5901672247925054E-2</v>
      </c>
      <c r="AR2117" s="17">
        <f t="shared" ca="1" si="670"/>
        <v>2362.6557536281384</v>
      </c>
      <c r="AS2117" s="9" t="str">
        <f ca="1">IF(E2117+参数!B$24&gt;=AR2117,"买","卖")</f>
        <v>买</v>
      </c>
      <c r="AT2117" s="7">
        <f ca="1">IF(AS2116="买",$E2117/$E2116-1-IF(AS2115="卖",参数!$B$3-IF(AS2117="卖",参数!$B$3+参数!$B$4,0)),"")</f>
        <v>1.635347850574087E-2</v>
      </c>
      <c r="AU2117" s="8">
        <f t="shared" ca="1" si="671"/>
        <v>5525.5142383401462</v>
      </c>
      <c r="AV2117" s="7">
        <f ca="1">AU2117/MAX(AU$2:AU2117)-1</f>
        <v>-0.14900618678386834</v>
      </c>
      <c r="AW2117" s="3">
        <f t="shared" ca="1" si="654"/>
        <v>-7.258077169201016E-4</v>
      </c>
      <c r="AX2117" s="11" t="str">
        <f ca="1">IFERROR(IF(E2117&gt;MAX(OFFSET(C2117,-1,0,-参数!B$27,1)),"买",IF(E2117&lt;MIN(OFFSET(D2117,-1,0,-参数!B$26,1)),"卖",AX2116)),"卖")</f>
        <v>卖</v>
      </c>
      <c r="AY2117" s="12" t="str">
        <f ca="1">IF(AX2116="买",$E2117/$E2116-1-IF(AX2115="卖",参数!$B$3-IF(AX2117="卖",参数!$B$3+参数!$B$4,0)),"")</f>
        <v/>
      </c>
      <c r="AZ2117" s="10">
        <f t="shared" ca="1" si="672"/>
        <v>6609.6865632187128</v>
      </c>
      <c r="BA2117" s="12">
        <f ca="1">AZ2117/MAX(AZ$2:AZ2117)-1</f>
        <v>-0.15065356524119544</v>
      </c>
    </row>
    <row r="2118" spans="1:53" x14ac:dyDescent="0.15">
      <c r="A2118" s="1">
        <v>41541</v>
      </c>
      <c r="B2118" s="6">
        <v>2470.71</v>
      </c>
      <c r="C2118" s="6">
        <v>2470.75</v>
      </c>
      <c r="D2118" s="6">
        <v>2420.09</v>
      </c>
      <c r="E2118" s="2">
        <v>2443.89</v>
      </c>
      <c r="F2118" s="3">
        <f>E2118/MAX(E$2:E2118)-1</f>
        <v>-0.58417443680664261</v>
      </c>
      <c r="G2118" s="2">
        <f ca="1">IFERROR(AVERAGE(OFFSET(E2118,0,0,-参数!B$2,1)),"")</f>
        <v>2314.452142857142</v>
      </c>
      <c r="H2118" t="str">
        <f t="shared" ca="1" si="653"/>
        <v>买</v>
      </c>
      <c r="I2118" s="3">
        <f ca="1">IF(H2117="买",$E2118/$E2117-1-IF(H2116="卖",参数!$B$3-IF(H2118="卖",参数!$B$3+参数!$B$4,0)),"")</f>
        <v>-1.1487325516019609E-2</v>
      </c>
      <c r="J2118" s="2">
        <f t="shared" ca="1" si="664"/>
        <v>7237.5498833826714</v>
      </c>
      <c r="K2118" s="3">
        <f ca="1">J2118/MAX(J$2:J2118)-1</f>
        <v>-0.28697794460500226</v>
      </c>
      <c r="L2118" s="8">
        <f>L2117*(参数!$B$6-1)/(参数!$B$6+1)+E2118*2/(参数!$B$6+1)</f>
        <v>2410.864644524197</v>
      </c>
      <c r="M2118" s="8">
        <f>M2117*(参数!$B$7-1)/(参数!$B$7+1)+E2118*2/(参数!$B$7+1)</f>
        <v>2370.7745845833811</v>
      </c>
      <c r="N2118" s="8">
        <f t="shared" si="656"/>
        <v>40.090059940815991</v>
      </c>
      <c r="O2118" s="8">
        <f>O2117*(参数!$B$8-1)/(参数!$B$8+1)+N2118*2/(参数!$B$8+1)</f>
        <v>23.024239937854396</v>
      </c>
      <c r="P2118" s="9" t="str">
        <f t="shared" si="665"/>
        <v>卖</v>
      </c>
      <c r="Q2118" s="7" t="str">
        <f>IF(P2117="买",$E2118/$E2117-1-IF(P2116="卖",参数!$B$3-IF(P2118="卖",参数!$B$3+参数!$B$4,0)),"")</f>
        <v/>
      </c>
      <c r="R2118" s="8">
        <f t="shared" si="666"/>
        <v>6036.4039977070324</v>
      </c>
      <c r="S2118" s="3">
        <f>R2118/MAX(R$2:R2118)-1</f>
        <v>-0.17263361747846984</v>
      </c>
      <c r="T2118" s="10">
        <f ca="1">IFERROR(AVERAGE(OFFSET(E2118,0,0,-参数!B$10,1)),"")</f>
        <v>2400.549</v>
      </c>
      <c r="U2118" s="10">
        <f ca="1">IFERROR(AVERAGE(OFFSET(E2118,0,0,-参数!B$11,1)),"")</f>
        <v>2441.9137283950599</v>
      </c>
      <c r="V2118" s="10">
        <f t="shared" ca="1" si="657"/>
        <v>-41.364728395059956</v>
      </c>
      <c r="W2118" s="10">
        <f ca="1">IFERROR(AVERAGE(OFFSET(V2118,0,0,-参数!B$12,1)),"")</f>
        <v>-77.76191582491434</v>
      </c>
      <c r="X2118" s="11" t="str">
        <f t="shared" ca="1" si="655"/>
        <v>买</v>
      </c>
      <c r="Y2118" s="12">
        <f ca="1">IF(X2117="买",$E2118/$E2117-1-IF(X2116="卖",参数!$B$3-IF(X2118="卖",参数!$B$3+参数!$B$4,0)),"")</f>
        <v>-1.1487325516019609E-2</v>
      </c>
      <c r="Z2118" s="10">
        <f t="shared" ca="1" si="667"/>
        <v>7027.5484780657825</v>
      </c>
      <c r="AA2118" s="3">
        <f ca="1">Z2118/MAX(Z$2:Z2118)-1</f>
        <v>-9.6986453359369063E-2</v>
      </c>
      <c r="AB2118" s="8">
        <f ca="1">IFERROR(AVERAGE(OFFSET(E2118,0,0,-参数!B$14,1)),"")</f>
        <v>2466.7049999999999</v>
      </c>
      <c r="AC2118" s="8">
        <f ca="1">IFERROR(AVERAGE(OFFSET(E2118,0,0,-参数!B$15,1)),"")</f>
        <v>2375.4551724137923</v>
      </c>
      <c r="AD2118" s="9" t="str">
        <f ca="1">IFERROR(IF(OR(AND(AB2118/AC2118-1&lt;参数!B$16,AB2118/AC2118-1&gt;参数!B$17),AB2118/AC2118-1&lt;参数!B$18),"买","卖"),"买")</f>
        <v>买</v>
      </c>
      <c r="AE2118" s="7">
        <f ca="1">IF(AD2117="买",$E2118/$E2117-1-IF(AD2116="卖",参数!$B$3-IF(AD2118="卖",参数!$B$3+参数!$B$4,0)),"")</f>
        <v>-1.1487325516019609E-2</v>
      </c>
      <c r="AF2118" s="8">
        <f t="shared" ca="1" si="668"/>
        <v>7852.1511517061826</v>
      </c>
      <c r="AG2118" s="3">
        <f ca="1">AF2118/MAX(AF$2:AF2118)-1</f>
        <v>-0.12164814934729329</v>
      </c>
      <c r="AH2118">
        <f t="shared" ca="1" si="658"/>
        <v>0</v>
      </c>
      <c r="AI2118">
        <f t="shared" si="659"/>
        <v>0</v>
      </c>
      <c r="AJ2118">
        <f t="shared" ca="1" si="660"/>
        <v>0</v>
      </c>
      <c r="AK2118">
        <f t="shared" ca="1" si="661"/>
        <v>0</v>
      </c>
      <c r="AL2118">
        <f t="shared" ca="1" si="662"/>
        <v>0</v>
      </c>
      <c r="AM2118">
        <f t="shared" ca="1" si="663"/>
        <v>0</v>
      </c>
      <c r="AO2118" s="9">
        <f t="shared" si="669"/>
        <v>28.400000000000091</v>
      </c>
      <c r="AP2118" s="15">
        <f ca="1">IFERROR(ABS(E2118-OFFSET(E2118,-参数!B$20,0,1,1))/SUM(OFFSET(AO2118,0,0,-参数!B$20,1)),0)</f>
        <v>2.4115358657660565E-2</v>
      </c>
      <c r="AQ2118" s="16">
        <f ca="1">(参数!B$21+参数!B$22*'000300'!AP2118)^(参数!B$23)</f>
        <v>1.2713211046424464E-3</v>
      </c>
      <c r="AR2118" s="17">
        <f t="shared" ca="1" si="670"/>
        <v>2362.7590284399707</v>
      </c>
      <c r="AS2118" s="9" t="str">
        <f ca="1">IF(E2118+参数!B$24&gt;=AR2118,"买","卖")</f>
        <v>买</v>
      </c>
      <c r="AT2118" s="7">
        <f ca="1">IF(AS2117="买",$E2118/$E2117-1-IF(AS2116="卖",参数!$B$3-IF(AS2118="卖",参数!$B$3+参数!$B$4,0)),"")</f>
        <v>-1.1487325516019609E-2</v>
      </c>
      <c r="AU2118" s="8">
        <f t="shared" ca="1" si="671"/>
        <v>5462.0408576409318</v>
      </c>
      <c r="AV2118" s="7">
        <f ca="1">AU2118/MAX(AU$2:AU2118)-1</f>
        <v>-0.15878182972840083</v>
      </c>
      <c r="AW2118" s="3">
        <f t="shared" ca="1" si="654"/>
        <v>4.3711324289930076E-5</v>
      </c>
      <c r="AX2118" s="11" t="str">
        <f ca="1">IFERROR(IF(E2118&gt;MAX(OFFSET(C2118,-1,0,-参数!B$27,1)),"买",IF(E2118&lt;MIN(OFFSET(D2118,-1,0,-参数!B$26,1)),"卖",AX2117)),"卖")</f>
        <v>卖</v>
      </c>
      <c r="AY2118" s="12" t="str">
        <f ca="1">IF(AX2117="买",$E2118/$E2117-1-IF(AX2116="卖",参数!$B$3-IF(AX2118="卖",参数!$B$3+参数!$B$4,0)),"")</f>
        <v/>
      </c>
      <c r="AZ2118" s="10">
        <f t="shared" ca="1" si="672"/>
        <v>6609.6865632187128</v>
      </c>
      <c r="BA2118" s="12">
        <f ca="1">AZ2118/MAX(AZ$2:AZ2118)-1</f>
        <v>-0.15065356524119544</v>
      </c>
    </row>
    <row r="2119" spans="1:53" x14ac:dyDescent="0.15">
      <c r="A2119" s="1">
        <v>41542</v>
      </c>
      <c r="B2119" s="6">
        <v>2440.84</v>
      </c>
      <c r="C2119" s="6">
        <v>2455.04</v>
      </c>
      <c r="D2119" s="6">
        <v>2423.2800000000002</v>
      </c>
      <c r="E2119" s="2">
        <v>2429.0300000000002</v>
      </c>
      <c r="F2119" s="3">
        <f>E2119/MAX(E$2:E2119)-1</f>
        <v>-0.58670285169808745</v>
      </c>
      <c r="G2119" s="2">
        <f ca="1">IFERROR(AVERAGE(OFFSET(E2119,0,0,-参数!B$2,1)),"")</f>
        <v>2318.0624999999995</v>
      </c>
      <c r="H2119" t="str">
        <f t="shared" ca="1" si="653"/>
        <v>买</v>
      </c>
      <c r="I2119" s="3">
        <f ca="1">IF(H2118="买",$E2119/$E2118-1-IF(H2117="卖",参数!$B$3-IF(H2119="卖",参数!$B$3+参数!$B$4,0)),"")</f>
        <v>-6.0804700702566938E-3</v>
      </c>
      <c r="J2119" s="2">
        <f t="shared" ca="1" si="664"/>
        <v>7193.5421779347735</v>
      </c>
      <c r="K2119" s="3">
        <f ca="1">J2119/MAX(J$2:J2119)-1</f>
        <v>-0.29131345387226437</v>
      </c>
      <c r="L2119" s="8">
        <f>L2118*(参数!$B$6-1)/(参数!$B$6+1)+E2119*2/(参数!$B$6+1)</f>
        <v>2412.5946783790355</v>
      </c>
      <c r="M2119" s="8">
        <f>M2118*(参数!$B$7-1)/(参数!$B$7+1)+E2119*2/(参数!$B$7+1)</f>
        <v>2372.1783295331793</v>
      </c>
      <c r="N2119" s="8">
        <f t="shared" si="656"/>
        <v>40.416348845856191</v>
      </c>
      <c r="O2119" s="8">
        <f>O2118*(参数!$B$8-1)/(参数!$B$8+1)+N2119*2/(参数!$B$8+1)</f>
        <v>26.502661719454757</v>
      </c>
      <c r="P2119" s="9" t="str">
        <f t="shared" si="665"/>
        <v>卖</v>
      </c>
      <c r="Q2119" s="7" t="str">
        <f>IF(P2118="买",$E2119/$E2118-1-IF(P2117="卖",参数!$B$3-IF(P2119="卖",参数!$B$3+参数!$B$4,0)),"")</f>
        <v/>
      </c>
      <c r="R2119" s="8">
        <f t="shared" si="666"/>
        <v>6036.4039977070324</v>
      </c>
      <c r="S2119" s="3">
        <f>R2119/MAX(R$2:R2119)-1</f>
        <v>-0.17263361747846984</v>
      </c>
      <c r="T2119" s="10">
        <f ca="1">IFERROR(AVERAGE(OFFSET(E2119,0,0,-参数!B$10,1)),"")</f>
        <v>2405.2195000000002</v>
      </c>
      <c r="U2119" s="10">
        <f ca="1">IFERROR(AVERAGE(OFFSET(E2119,0,0,-参数!B$11,1)),"")</f>
        <v>2441.816641975307</v>
      </c>
      <c r="V2119" s="10">
        <f t="shared" ca="1" si="657"/>
        <v>-36.59714197530684</v>
      </c>
      <c r="W2119" s="10">
        <f ca="1">IFERROR(AVERAGE(OFFSET(V2119,0,0,-参数!B$12,1)),"")</f>
        <v>-71.051337822669623</v>
      </c>
      <c r="X2119" s="11" t="str">
        <f t="shared" ca="1" si="655"/>
        <v>买</v>
      </c>
      <c r="Y2119" s="12">
        <f ca="1">IF(X2118="买",$E2119/$E2118-1-IF(X2117="卖",参数!$B$3-IF(X2119="卖",参数!$B$3+参数!$B$4,0)),"")</f>
        <v>-6.0804700702566938E-3</v>
      </c>
      <c r="Z2119" s="10">
        <f t="shared" ca="1" si="667"/>
        <v>6984.8176798776258</v>
      </c>
      <c r="AA2119" s="3">
        <f ca="1">Z2119/MAX(Z$2:Z2119)-1</f>
        <v>-0.10247720020275375</v>
      </c>
      <c r="AB2119" s="8">
        <f ca="1">IFERROR(AVERAGE(OFFSET(E2119,0,0,-参数!B$14,1)),"")</f>
        <v>2459.9724999999999</v>
      </c>
      <c r="AC2119" s="8">
        <f ca="1">IFERROR(AVERAGE(OFFSET(E2119,0,0,-参数!B$15,1)),"")</f>
        <v>2377.8675862068967</v>
      </c>
      <c r="AD2119" s="9" t="str">
        <f ca="1">IFERROR(IF(OR(AND(AB2119/AC2119-1&lt;参数!B$16,AB2119/AC2119-1&gt;参数!B$17),AB2119/AC2119-1&lt;参数!B$18),"买","卖"),"买")</f>
        <v>买</v>
      </c>
      <c r="AE2119" s="7">
        <f ca="1">IF(AD2118="买",$E2119/$E2118-1-IF(AD2117="卖",参数!$B$3-IF(AD2119="卖",参数!$B$3+参数!$B$4,0)),"")</f>
        <v>-6.0804700702566938E-3</v>
      </c>
      <c r="AF2119" s="8">
        <f t="shared" ca="1" si="668"/>
        <v>7804.4063816411017</v>
      </c>
      <c r="AG2119" s="3">
        <f ca="1">AF2119/MAX(AF$2:AF2119)-1</f>
        <v>-0.12698894148634166</v>
      </c>
      <c r="AH2119">
        <f t="shared" ca="1" si="658"/>
        <v>0</v>
      </c>
      <c r="AI2119">
        <f t="shared" si="659"/>
        <v>0</v>
      </c>
      <c r="AJ2119">
        <f t="shared" ca="1" si="660"/>
        <v>0</v>
      </c>
      <c r="AK2119">
        <f t="shared" ca="1" si="661"/>
        <v>0</v>
      </c>
      <c r="AL2119">
        <f t="shared" ca="1" si="662"/>
        <v>0</v>
      </c>
      <c r="AM2119">
        <f t="shared" ca="1" si="663"/>
        <v>0</v>
      </c>
      <c r="AO2119" s="9">
        <f t="shared" si="669"/>
        <v>14.859999999999673</v>
      </c>
      <c r="AP2119" s="15">
        <f ca="1">IFERROR(ABS(E2119-OFFSET(E2119,-参数!B$20,0,1,1))/SUM(OFFSET(AO2119,0,0,-参数!B$20,1)),0)</f>
        <v>6.7343396392240762E-3</v>
      </c>
      <c r="AQ2119" s="16">
        <f ca="1">(参数!B$21+参数!B$22*'000300'!AP2119)^(参数!B$23)</f>
        <v>-1.5501362248148767E-2</v>
      </c>
      <c r="AR2119" s="17">
        <f t="shared" ca="1" si="670"/>
        <v>2361.7317381032822</v>
      </c>
      <c r="AS2119" s="9" t="str">
        <f ca="1">IF(E2119+参数!B$24&gt;=AR2119,"买","卖")</f>
        <v>买</v>
      </c>
      <c r="AT2119" s="7">
        <f ca="1">IF(AS2118="买",$E2119/$E2118-1-IF(AS2117="卖",参数!$B$3-IF(AS2119="卖",参数!$B$3+参数!$B$4,0)),"")</f>
        <v>-6.0804700702566938E-3</v>
      </c>
      <c r="AU2119" s="8">
        <f t="shared" ca="1" si="671"/>
        <v>5428.829081683527</v>
      </c>
      <c r="AV2119" s="7">
        <f ca="1">AU2119/MAX(AU$2:AU2119)-1</f>
        <v>-0.16389683163529334</v>
      </c>
      <c r="AW2119" s="3">
        <f t="shared" ca="1" si="654"/>
        <v>-4.347842180786321E-4</v>
      </c>
      <c r="AX2119" s="11" t="str">
        <f ca="1">IFERROR(IF(E2119&gt;MAX(OFFSET(C2119,-1,0,-参数!B$27,1)),"买",IF(E2119&lt;MIN(OFFSET(D2119,-1,0,-参数!B$26,1)),"卖",AX2118)),"卖")</f>
        <v>卖</v>
      </c>
      <c r="AY2119" s="12" t="str">
        <f ca="1">IF(AX2118="买",$E2119/$E2118-1-IF(AX2117="卖",参数!$B$3-IF(AX2119="卖",参数!$B$3+参数!$B$4,0)),"")</f>
        <v/>
      </c>
      <c r="AZ2119" s="10">
        <f t="shared" ca="1" si="672"/>
        <v>6609.6865632187128</v>
      </c>
      <c r="BA2119" s="12">
        <f ca="1">AZ2119/MAX(AZ$2:AZ2119)-1</f>
        <v>-0.15065356524119544</v>
      </c>
    </row>
    <row r="2120" spans="1:53" x14ac:dyDescent="0.15">
      <c r="A2120" s="1">
        <v>41543</v>
      </c>
      <c r="B2120" s="6">
        <v>2422.63</v>
      </c>
      <c r="C2120" s="6">
        <v>2422.63</v>
      </c>
      <c r="D2120" s="6">
        <v>2382.54</v>
      </c>
      <c r="E2120" s="2">
        <v>2384.44</v>
      </c>
      <c r="F2120" s="3">
        <f>E2120/MAX(E$2:E2120)-1</f>
        <v>-0.5942897978629279</v>
      </c>
      <c r="G2120" s="2">
        <f ca="1">IFERROR(AVERAGE(OFFSET(E2120,0,0,-参数!B$2,1)),"")</f>
        <v>2322.0057142857136</v>
      </c>
      <c r="H2120" t="str">
        <f t="shared" ca="1" si="653"/>
        <v>买</v>
      </c>
      <c r="I2120" s="3">
        <f ca="1">IF(H2119="买",$E2120/$E2119-1-IF(H2118="卖",参数!$B$3-IF(H2120="卖",参数!$B$3+参数!$B$4,0)),"")</f>
        <v>-1.8357121978732294E-2</v>
      </c>
      <c r="J2120" s="2">
        <f t="shared" ca="1" si="664"/>
        <v>7061.489446715269</v>
      </c>
      <c r="K2120" s="3">
        <f ca="1">J2120/MAX(J$2:J2120)-1</f>
        <v>-0.30432289924421774</v>
      </c>
      <c r="L2120" s="8">
        <f>L2119*(参数!$B$6-1)/(参数!$B$6+1)+E2120*2/(参数!$B$6+1)</f>
        <v>2409.9132804381752</v>
      </c>
      <c r="M2120" s="8">
        <f>M2119*(参数!$B$7-1)/(参数!$B$7+1)+E2120*2/(参数!$B$7+1)</f>
        <v>2372.4737914721391</v>
      </c>
      <c r="N2120" s="8">
        <f t="shared" si="656"/>
        <v>37.439488966036151</v>
      </c>
      <c r="O2120" s="8">
        <f>O2119*(参数!$B$8-1)/(参数!$B$8+1)+N2120*2/(参数!$B$8+1)</f>
        <v>28.690027168771039</v>
      </c>
      <c r="P2120" s="9" t="str">
        <f t="shared" si="665"/>
        <v>卖</v>
      </c>
      <c r="Q2120" s="7" t="str">
        <f>IF(P2119="买",$E2120/$E2119-1-IF(P2118="卖",参数!$B$3-IF(P2120="卖",参数!$B$3+参数!$B$4,0)),"")</f>
        <v/>
      </c>
      <c r="R2120" s="8">
        <f t="shared" si="666"/>
        <v>6036.4039977070324</v>
      </c>
      <c r="S2120" s="3">
        <f>R2120/MAX(R$2:R2120)-1</f>
        <v>-0.17263361747846984</v>
      </c>
      <c r="T2120" s="10">
        <f ca="1">IFERROR(AVERAGE(OFFSET(E2120,0,0,-参数!B$10,1)),"")</f>
        <v>2407.3975</v>
      </c>
      <c r="U2120" s="10">
        <f ca="1">IFERROR(AVERAGE(OFFSET(E2120,0,0,-参数!B$11,1)),"")</f>
        <v>2441.521209876541</v>
      </c>
      <c r="V2120" s="10">
        <f t="shared" ca="1" si="657"/>
        <v>-34.123709876540943</v>
      </c>
      <c r="W2120" s="10">
        <f ca="1">IFERROR(AVERAGE(OFFSET(V2120,0,0,-参数!B$12,1)),"")</f>
        <v>-64.478222222220538</v>
      </c>
      <c r="X2120" s="11" t="str">
        <f t="shared" ca="1" si="655"/>
        <v>买</v>
      </c>
      <c r="Y2120" s="12">
        <f ca="1">IF(X2119="买",$E2120/$E2119-1-IF(X2118="卖",参数!$B$3-IF(X2120="卖",参数!$B$3+参数!$B$4,0)),"")</f>
        <v>-1.8357121978732294E-2</v>
      </c>
      <c r="Z2120" s="10">
        <f t="shared" ca="1" si="667"/>
        <v>6856.5965297289067</v>
      </c>
      <c r="AA2120" s="3">
        <f ca="1">Z2120/MAX(Z$2:Z2120)-1</f>
        <v>-0.11895313571732513</v>
      </c>
      <c r="AB2120" s="8">
        <f ca="1">IFERROR(AVERAGE(OFFSET(E2120,0,0,-参数!B$14,1)),"")</f>
        <v>2444.5962499999996</v>
      </c>
      <c r="AC2120" s="8">
        <f ca="1">IFERROR(AVERAGE(OFFSET(E2120,0,0,-参数!B$15,1)),"")</f>
        <v>2379.0868965517243</v>
      </c>
      <c r="AD2120" s="9" t="str">
        <f ca="1">IFERROR(IF(OR(AND(AB2120/AC2120-1&lt;参数!B$16,AB2120/AC2120-1&gt;参数!B$17),AB2120/AC2120-1&lt;参数!B$18),"买","卖"),"买")</f>
        <v>买</v>
      </c>
      <c r="AE2120" s="7">
        <f ca="1">IF(AD2119="买",$E2120/$E2119-1-IF(AD2118="卖",参数!$B$3-IF(AD2120="卖",参数!$B$3+参数!$B$4,0)),"")</f>
        <v>-1.8357121978732294E-2</v>
      </c>
      <c r="AF2120" s="8">
        <f t="shared" ca="1" si="668"/>
        <v>7661.139941721719</v>
      </c>
      <c r="AG2120" s="3">
        <f ca="1">AF2120/MAX(AF$2:AF2120)-1</f>
        <v>-0.14301491197625915</v>
      </c>
      <c r="AH2120">
        <f t="shared" ca="1" si="658"/>
        <v>0</v>
      </c>
      <c r="AI2120">
        <f t="shared" si="659"/>
        <v>0</v>
      </c>
      <c r="AJ2120">
        <f t="shared" ca="1" si="660"/>
        <v>0</v>
      </c>
      <c r="AK2120">
        <f t="shared" ca="1" si="661"/>
        <v>0</v>
      </c>
      <c r="AL2120">
        <f t="shared" ca="1" si="662"/>
        <v>0</v>
      </c>
      <c r="AM2120">
        <f t="shared" ca="1" si="663"/>
        <v>0</v>
      </c>
      <c r="AO2120" s="9">
        <f t="shared" si="669"/>
        <v>44.590000000000146</v>
      </c>
      <c r="AP2120" s="15">
        <f ca="1">IFERROR(ABS(E2120-OFFSET(E2120,-参数!B$20,0,1,1))/SUM(OFFSET(AO2120,0,0,-参数!B$20,1)),0)</f>
        <v>1.0474143981686491E-2</v>
      </c>
      <c r="AQ2120" s="16">
        <f ca="1">(参数!B$21+参数!B$22*'000300'!AP2120)^(参数!B$23)</f>
        <v>-1.1892451057672535E-2</v>
      </c>
      <c r="AR2120" s="17">
        <f t="shared" ca="1" si="670"/>
        <v>2361.4616812100708</v>
      </c>
      <c r="AS2120" s="9" t="str">
        <f ca="1">IF(E2120+参数!B$24&gt;=AR2120,"买","卖")</f>
        <v>买</v>
      </c>
      <c r="AT2120" s="7">
        <f ca="1">IF(AS2119="买",$E2120/$E2119-1-IF(AS2118="卖",参数!$B$3-IF(AS2120="卖",参数!$B$3+参数!$B$4,0)),"")</f>
        <v>-1.8357121978732294E-2</v>
      </c>
      <c r="AU2120" s="8">
        <f t="shared" ca="1" si="671"/>
        <v>5329.1714040293737</v>
      </c>
      <c r="AV2120" s="7">
        <f ca="1">AU2120/MAX(AU$2:AU2120)-1</f>
        <v>-0.17924527948376878</v>
      </c>
      <c r="AW2120" s="3">
        <f t="shared" ca="1" si="654"/>
        <v>-1.1434698058820914E-4</v>
      </c>
      <c r="AX2120" s="11" t="str">
        <f ca="1">IFERROR(IF(E2120&gt;MAX(OFFSET(C2120,-1,0,-参数!B$27,1)),"买",IF(E2120&lt;MIN(OFFSET(D2120,-1,0,-参数!B$26,1)),"卖",AX2119)),"卖")</f>
        <v>卖</v>
      </c>
      <c r="AY2120" s="12" t="str">
        <f ca="1">IF(AX2119="买",$E2120/$E2119-1-IF(AX2118="卖",参数!$B$3-IF(AX2120="卖",参数!$B$3+参数!$B$4,0)),"")</f>
        <v/>
      </c>
      <c r="AZ2120" s="10">
        <f t="shared" ca="1" si="672"/>
        <v>6609.6865632187128</v>
      </c>
      <c r="BA2120" s="12">
        <f ca="1">AZ2120/MAX(AZ$2:AZ2120)-1</f>
        <v>-0.15065356524119544</v>
      </c>
    </row>
    <row r="2121" spans="1:53" x14ac:dyDescent="0.15">
      <c r="A2121" s="1">
        <v>41544</v>
      </c>
      <c r="B2121" s="6">
        <v>2382.2199999999998</v>
      </c>
      <c r="C2121" s="6">
        <v>2402.1999999999998</v>
      </c>
      <c r="D2121" s="6">
        <v>2379.86</v>
      </c>
      <c r="E2121" s="2">
        <v>2394.9699999999998</v>
      </c>
      <c r="F2121" s="3">
        <f>E2121/MAX(E$2:E2121)-1</f>
        <v>-0.5924981283604438</v>
      </c>
      <c r="G2121" s="2">
        <f ca="1">IFERROR(AVERAGE(OFFSET(E2121,0,0,-参数!B$2,1)),"")</f>
        <v>2326.153928571428</v>
      </c>
      <c r="H2121" t="str">
        <f t="shared" ca="1" si="653"/>
        <v>买</v>
      </c>
      <c r="I2121" s="3">
        <f ca="1">IF(H2120="买",$E2121/$E2120-1-IF(H2119="卖",参数!$B$3-IF(H2121="卖",参数!$B$3+参数!$B$4,0)),"")</f>
        <v>4.4161312509434225E-3</v>
      </c>
      <c r="J2121" s="2">
        <f t="shared" ca="1" si="664"/>
        <v>7092.6739109391156</v>
      </c>
      <c r="K2121" s="3">
        <f ca="1">J2121/MAX(J$2:J2121)-1</f>
        <v>-0.30125069785900449</v>
      </c>
      <c r="L2121" s="8">
        <f>L2120*(参数!$B$6-1)/(参数!$B$6+1)+E2121*2/(参数!$B$6+1)</f>
        <v>2408.4901108726349</v>
      </c>
      <c r="M2121" s="8">
        <f>M2120*(参数!$B$7-1)/(参数!$B$7+1)+E2121*2/(参数!$B$7+1)</f>
        <v>2373.0158687860635</v>
      </c>
      <c r="N2121" s="8">
        <f t="shared" si="656"/>
        <v>35.474242086571394</v>
      </c>
      <c r="O2121" s="8">
        <f>O2120*(参数!$B$8-1)/(参数!$B$8+1)+N2121*2/(参数!$B$8+1)</f>
        <v>30.04687015233111</v>
      </c>
      <c r="P2121" s="9" t="str">
        <f t="shared" si="665"/>
        <v>卖</v>
      </c>
      <c r="Q2121" s="7" t="str">
        <f>IF(P2120="买",$E2121/$E2120-1-IF(P2119="卖",参数!$B$3-IF(P2121="卖",参数!$B$3+参数!$B$4,0)),"")</f>
        <v/>
      </c>
      <c r="R2121" s="8">
        <f t="shared" si="666"/>
        <v>6036.4039977070324</v>
      </c>
      <c r="S2121" s="3">
        <f>R2121/MAX(R$2:R2121)-1</f>
        <v>-0.17263361747846984</v>
      </c>
      <c r="T2121" s="10">
        <f ca="1">IFERROR(AVERAGE(OFFSET(E2121,0,0,-参数!B$10,1)),"")</f>
        <v>2410.7430000000004</v>
      </c>
      <c r="U2121" s="10">
        <f ca="1">IFERROR(AVERAGE(OFFSET(E2121,0,0,-参数!B$11,1)),"")</f>
        <v>2441.3588641975289</v>
      </c>
      <c r="V2121" s="10">
        <f t="shared" ca="1" si="657"/>
        <v>-30.615864197528481</v>
      </c>
      <c r="W2121" s="10">
        <f ca="1">IFERROR(AVERAGE(OFFSET(V2121,0,0,-参数!B$12,1)),"")</f>
        <v>-58.071299102130645</v>
      </c>
      <c r="X2121" s="11" t="str">
        <f t="shared" ca="1" si="655"/>
        <v>买</v>
      </c>
      <c r="Y2121" s="12">
        <f ca="1">IF(X2120="买",$E2121/$E2120-1-IF(X2119="卖",参数!$B$3-IF(X2121="卖",参数!$B$3+参数!$B$4,0)),"")</f>
        <v>4.4161312509434225E-3</v>
      </c>
      <c r="Z2121" s="10">
        <f t="shared" ca="1" si="667"/>
        <v>6886.8761599389527</v>
      </c>
      <c r="AA2121" s="3">
        <f ca="1">Z2121/MAX(Z$2:Z2121)-1</f>
        <v>-0.11506231712642068</v>
      </c>
      <c r="AB2121" s="8">
        <f ca="1">IFERROR(AVERAGE(OFFSET(E2121,0,0,-参数!B$14,1)),"")</f>
        <v>2432.855</v>
      </c>
      <c r="AC2121" s="8">
        <f ca="1">IFERROR(AVERAGE(OFFSET(E2121,0,0,-参数!B$15,1)),"")</f>
        <v>2381.6175862068967</v>
      </c>
      <c r="AD2121" s="9" t="str">
        <f ca="1">IFERROR(IF(OR(AND(AB2121/AC2121-1&lt;参数!B$16,AB2121/AC2121-1&gt;参数!B$17),AB2121/AC2121-1&lt;参数!B$18),"买","卖"),"买")</f>
        <v>买</v>
      </c>
      <c r="AE2121" s="7">
        <f ca="1">IF(AD2120="买",$E2121/$E2120-1-IF(AD2119="卖",参数!$B$3-IF(AD2121="卖",参数!$B$3+参数!$B$4,0)),"")</f>
        <v>4.4161312509434225E-3</v>
      </c>
      <c r="AF2121" s="8">
        <f t="shared" ca="1" si="668"/>
        <v>7694.9725412362068</v>
      </c>
      <c r="AG2121" s="3">
        <f ca="1">AF2121/MAX(AF$2:AF2121)-1</f>
        <v>-0.13923035334744505</v>
      </c>
      <c r="AH2121">
        <f t="shared" ca="1" si="658"/>
        <v>0</v>
      </c>
      <c r="AI2121">
        <f t="shared" si="659"/>
        <v>0</v>
      </c>
      <c r="AJ2121">
        <f t="shared" ca="1" si="660"/>
        <v>0</v>
      </c>
      <c r="AK2121">
        <f t="shared" ca="1" si="661"/>
        <v>0</v>
      </c>
      <c r="AL2121">
        <f t="shared" ca="1" si="662"/>
        <v>0</v>
      </c>
      <c r="AM2121">
        <f t="shared" ca="1" si="663"/>
        <v>0</v>
      </c>
      <c r="AO2121" s="9">
        <f t="shared" si="669"/>
        <v>10.529999999999745</v>
      </c>
      <c r="AP2121" s="15">
        <f ca="1">IFERROR(ABS(E2121-OFFSET(E2121,-参数!B$20,0,1,1))/SUM(OFFSET(AO2121,0,0,-参数!B$20,1)),0)</f>
        <v>1.2869358155644654E-2</v>
      </c>
      <c r="AQ2121" s="16">
        <f ca="1">(参数!B$21+参数!B$22*'000300'!AP2121)^(参数!B$23)</f>
        <v>-9.5810693798029072E-3</v>
      </c>
      <c r="AR2121" s="17">
        <f t="shared" ca="1" si="670"/>
        <v>2361.1406356829439</v>
      </c>
      <c r="AS2121" s="9" t="str">
        <f ca="1">IF(E2121+参数!B$24&gt;=AR2121,"买","卖")</f>
        <v>买</v>
      </c>
      <c r="AT2121" s="7">
        <f ca="1">IF(AS2120="买",$E2121/$E2120-1-IF(AS2119="卖",参数!$B$3-IF(AS2121="卖",参数!$B$3+参数!$B$4,0)),"")</f>
        <v>4.4161312509434225E-3</v>
      </c>
      <c r="AU2121" s="8">
        <f t="shared" ca="1" si="671"/>
        <v>5352.7057244083417</v>
      </c>
      <c r="AV2121" s="7">
        <f ca="1">AU2121/MAX(AU$2:AU2121)-1</f>
        <v>-0.17562071891313769</v>
      </c>
      <c r="AW2121" s="3">
        <f t="shared" ca="1" si="654"/>
        <v>-1.3595203753735685E-4</v>
      </c>
      <c r="AX2121" s="11" t="str">
        <f ca="1">IFERROR(IF(E2121&gt;MAX(OFFSET(C2121,-1,0,-参数!B$27,1)),"买",IF(E2121&lt;MIN(OFFSET(D2121,-1,0,-参数!B$26,1)),"卖",AX2120)),"卖")</f>
        <v>卖</v>
      </c>
      <c r="AY2121" s="12" t="str">
        <f ca="1">IF(AX2120="买",$E2121/$E2120-1-IF(AX2119="卖",参数!$B$3-IF(AX2121="卖",参数!$B$3+参数!$B$4,0)),"")</f>
        <v/>
      </c>
      <c r="AZ2121" s="10">
        <f t="shared" ca="1" si="672"/>
        <v>6609.6865632187128</v>
      </c>
      <c r="BA2121" s="12">
        <f ca="1">AZ2121/MAX(AZ$2:AZ2121)-1</f>
        <v>-0.15065356524119544</v>
      </c>
    </row>
    <row r="2122" spans="1:53" x14ac:dyDescent="0.15">
      <c r="A2122" s="1">
        <v>41547</v>
      </c>
      <c r="B2122" s="6">
        <v>2406.21</v>
      </c>
      <c r="C2122" s="6">
        <v>2415.0700000000002</v>
      </c>
      <c r="D2122" s="6">
        <v>2397.2199999999998</v>
      </c>
      <c r="E2122" s="2">
        <v>2409.04</v>
      </c>
      <c r="F2122" s="3">
        <f>E2122/MAX(E$2:E2122)-1</f>
        <v>-0.59010413121894778</v>
      </c>
      <c r="G2122" s="2">
        <f ca="1">IFERROR(AVERAGE(OFFSET(E2122,0,0,-参数!B$2,1)),"")</f>
        <v>2329.4569642857136</v>
      </c>
      <c r="H2122" t="str">
        <f t="shared" ca="1" si="653"/>
        <v>买</v>
      </c>
      <c r="I2122" s="3">
        <f ca="1">IF(H2121="买",$E2122/$E2121-1-IF(H2120="卖",参数!$B$3-IF(H2122="卖",参数!$B$3+参数!$B$4,0)),"")</f>
        <v>5.8748126281331636E-3</v>
      </c>
      <c r="J2122" s="2">
        <f t="shared" ca="1" si="664"/>
        <v>7134.3420411983316</v>
      </c>
      <c r="K2122" s="3">
        <f ca="1">J2122/MAX(J$2:J2122)-1</f>
        <v>-0.29714567663488722</v>
      </c>
      <c r="L2122" s="8">
        <f>L2121*(参数!$B$6-1)/(参数!$B$6+1)+E2122*2/(参数!$B$6+1)</f>
        <v>2408.542481265717</v>
      </c>
      <c r="M2122" s="8">
        <f>M2121*(参数!$B$7-1)/(参数!$B$7+1)+E2122*2/(参数!$B$7+1)</f>
        <v>2373.8839201406158</v>
      </c>
      <c r="N2122" s="8">
        <f t="shared" si="656"/>
        <v>34.658561125101187</v>
      </c>
      <c r="O2122" s="8">
        <f>O2121*(参数!$B$8-1)/(参数!$B$8+1)+N2122*2/(参数!$B$8+1)</f>
        <v>30.969208346885125</v>
      </c>
      <c r="P2122" s="9" t="str">
        <f t="shared" si="665"/>
        <v>卖</v>
      </c>
      <c r="Q2122" s="7" t="str">
        <f>IF(P2121="买",$E2122/$E2121-1-IF(P2120="卖",参数!$B$3-IF(P2122="卖",参数!$B$3+参数!$B$4,0)),"")</f>
        <v/>
      </c>
      <c r="R2122" s="8">
        <f t="shared" si="666"/>
        <v>6036.4039977070324</v>
      </c>
      <c r="S2122" s="3">
        <f>R2122/MAX(R$2:R2122)-1</f>
        <v>-0.17263361747846984</v>
      </c>
      <c r="T2122" s="10">
        <f ca="1">IFERROR(AVERAGE(OFFSET(E2122,0,0,-参数!B$10,1)),"")</f>
        <v>2415.2795000000001</v>
      </c>
      <c r="U2122" s="10">
        <f ca="1">IFERROR(AVERAGE(OFFSET(E2122,0,0,-参数!B$11,1)),"")</f>
        <v>2441.2225185185166</v>
      </c>
      <c r="V2122" s="10">
        <f t="shared" ca="1" si="657"/>
        <v>-25.94301851851651</v>
      </c>
      <c r="W2122" s="10">
        <f ca="1">IFERROR(AVERAGE(OFFSET(V2122,0,0,-参数!B$12,1)),"")</f>
        <v>-51.822138047136171</v>
      </c>
      <c r="X2122" s="11" t="str">
        <f t="shared" ca="1" si="655"/>
        <v>买</v>
      </c>
      <c r="Y2122" s="12">
        <f ca="1">IF(X2121="买",$E2122/$E2121-1-IF(X2120="卖",参数!$B$3-IF(X2122="卖",参数!$B$3+参数!$B$4,0)),"")</f>
        <v>5.8748126281331636E-3</v>
      </c>
      <c r="Z2122" s="10">
        <f t="shared" ca="1" si="667"/>
        <v>6927.3352669717515</v>
      </c>
      <c r="AA2122" s="3">
        <f ca="1">Z2122/MAX(Z$2:Z2122)-1</f>
        <v>-0.10986347405196406</v>
      </c>
      <c r="AB2122" s="8">
        <f ca="1">IFERROR(AVERAGE(OFFSET(E2122,0,0,-参数!B$14,1)),"")</f>
        <v>2424.1862500000002</v>
      </c>
      <c r="AC2122" s="8">
        <f ca="1">IFERROR(AVERAGE(OFFSET(E2122,0,0,-参数!B$15,1)),"")</f>
        <v>2385.2348275862068</v>
      </c>
      <c r="AD2122" s="9" t="str">
        <f ca="1">IFERROR(IF(OR(AND(AB2122/AC2122-1&lt;参数!B$16,AB2122/AC2122-1&gt;参数!B$17),AB2122/AC2122-1&lt;参数!B$18),"买","卖"),"买")</f>
        <v>买</v>
      </c>
      <c r="AE2122" s="7">
        <f ca="1">IF(AD2121="买",$E2122/$E2121-1-IF(AD2120="卖",参数!$B$3-IF(AD2122="卖",参数!$B$3+参数!$B$4,0)),"")</f>
        <v>5.8748126281331636E-3</v>
      </c>
      <c r="AF2122" s="8">
        <f t="shared" ca="1" si="668"/>
        <v>7740.1790630945989</v>
      </c>
      <c r="AG2122" s="3">
        <f ca="1">AF2122/MAX(AF$2:AF2122)-1</f>
        <v>-0.13417349295737691</v>
      </c>
      <c r="AH2122">
        <f t="shared" ca="1" si="658"/>
        <v>0</v>
      </c>
      <c r="AI2122">
        <f t="shared" si="659"/>
        <v>0</v>
      </c>
      <c r="AJ2122">
        <f t="shared" ca="1" si="660"/>
        <v>0</v>
      </c>
      <c r="AK2122">
        <f t="shared" ca="1" si="661"/>
        <v>0</v>
      </c>
      <c r="AL2122">
        <f t="shared" ca="1" si="662"/>
        <v>0</v>
      </c>
      <c r="AM2122">
        <f t="shared" ca="1" si="663"/>
        <v>0</v>
      </c>
      <c r="AO2122" s="9">
        <f t="shared" si="669"/>
        <v>14.070000000000164</v>
      </c>
      <c r="AP2122" s="15">
        <f ca="1">IFERROR(ABS(E2122-OFFSET(E2122,-参数!B$20,0,1,1))/SUM(OFFSET(AO2122,0,0,-参数!B$20,1)),0)</f>
        <v>4.4850831665663232E-3</v>
      </c>
      <c r="AQ2122" s="16">
        <f ca="1">(参数!B$21+参数!B$22*'000300'!AP2122)^(参数!B$23)</f>
        <v>-1.7671894744263499E-2</v>
      </c>
      <c r="AR2122" s="17">
        <f t="shared" ca="1" si="670"/>
        <v>2360.2941631584163</v>
      </c>
      <c r="AS2122" s="9" t="str">
        <f ca="1">IF(E2122+参数!B$24&gt;=AR2122,"买","卖")</f>
        <v>买</v>
      </c>
      <c r="AT2122" s="7">
        <f ca="1">IF(AS2121="买",$E2122/$E2121-1-IF(AS2120="卖",参数!$B$3-IF(AS2122="卖",参数!$B$3+参数!$B$4,0)),"")</f>
        <v>5.8748126281331636E-3</v>
      </c>
      <c r="AU2122" s="8">
        <f t="shared" ca="1" si="671"/>
        <v>5384.1518675927764</v>
      </c>
      <c r="AV2122" s="7">
        <f ca="1">AU2122/MAX(AU$2:AU2122)-1</f>
        <v>-0.17077764510223725</v>
      </c>
      <c r="AW2122" s="3">
        <f t="shared" ca="1" si="654"/>
        <v>-3.585015274970571E-4</v>
      </c>
      <c r="AX2122" s="11" t="str">
        <f ca="1">IFERROR(IF(E2122&gt;MAX(OFFSET(C2122,-1,0,-参数!B$27,1)),"买",IF(E2122&lt;MIN(OFFSET(D2122,-1,0,-参数!B$26,1)),"卖",AX2121)),"卖")</f>
        <v>卖</v>
      </c>
      <c r="AY2122" s="12" t="str">
        <f ca="1">IF(AX2121="买",$E2122/$E2121-1-IF(AX2120="卖",参数!$B$3-IF(AX2122="卖",参数!$B$3+参数!$B$4,0)),"")</f>
        <v/>
      </c>
      <c r="AZ2122" s="10">
        <f t="shared" ca="1" si="672"/>
        <v>6609.6865632187128</v>
      </c>
      <c r="BA2122" s="12">
        <f ca="1">AZ2122/MAX(AZ$2:AZ2122)-1</f>
        <v>-0.15065356524119544</v>
      </c>
    </row>
    <row r="2123" spans="1:53" x14ac:dyDescent="0.15">
      <c r="A2123" s="1">
        <v>41555</v>
      </c>
      <c r="B2123" s="6">
        <v>2406.42</v>
      </c>
      <c r="C2123" s="6">
        <v>2446.6999999999998</v>
      </c>
      <c r="D2123" s="6">
        <v>2392.5700000000002</v>
      </c>
      <c r="E2123" s="2">
        <v>2441.81</v>
      </c>
      <c r="F2123" s="3">
        <f>E2123/MAX(E$2:E2123)-1</f>
        <v>-0.58452834683182475</v>
      </c>
      <c r="G2123" s="2">
        <f ca="1">IFERROR(AVERAGE(OFFSET(E2123,0,0,-参数!B$2,1)),"")</f>
        <v>2331.5126785714283</v>
      </c>
      <c r="H2123" t="str">
        <f t="shared" ca="1" si="653"/>
        <v>买</v>
      </c>
      <c r="I2123" s="3">
        <f ca="1">IF(H2122="买",$E2123/$E2122-1-IF(H2121="卖",参数!$B$3-IF(H2123="卖",参数!$B$3+参数!$B$4,0)),"")</f>
        <v>1.3602928967555439E-2</v>
      </c>
      <c r="J2123" s="2">
        <f t="shared" ca="1" si="664"/>
        <v>7231.3899892149966</v>
      </c>
      <c r="K2123" s="3">
        <f ca="1">J2123/MAX(J$2:J2123)-1</f>
        <v>-0.28758479919961244</v>
      </c>
      <c r="L2123" s="8">
        <f>L2122*(参数!$B$6-1)/(参数!$B$6+1)+E2123*2/(参数!$B$6+1)</f>
        <v>2411.7108163832677</v>
      </c>
      <c r="M2123" s="8">
        <f>M2122*(参数!$B$7-1)/(参数!$B$7+1)+E2123*2/(参数!$B$7+1)</f>
        <v>2375.5206931492758</v>
      </c>
      <c r="N2123" s="8">
        <f t="shared" si="656"/>
        <v>36.190123233991926</v>
      </c>
      <c r="O2123" s="8">
        <f>O2122*(参数!$B$8-1)/(参数!$B$8+1)+N2123*2/(参数!$B$8+1)</f>
        <v>32.013391324306482</v>
      </c>
      <c r="P2123" s="9" t="str">
        <f t="shared" si="665"/>
        <v>卖</v>
      </c>
      <c r="Q2123" s="7" t="str">
        <f>IF(P2122="买",$E2123/$E2122-1-IF(P2121="卖",参数!$B$3-IF(P2123="卖",参数!$B$3+参数!$B$4,0)),"")</f>
        <v/>
      </c>
      <c r="R2123" s="8">
        <f t="shared" si="666"/>
        <v>6036.4039977070324</v>
      </c>
      <c r="S2123" s="3">
        <f>R2123/MAX(R$2:R2123)-1</f>
        <v>-0.17263361747846984</v>
      </c>
      <c r="T2123" s="10">
        <f ca="1">IFERROR(AVERAGE(OFFSET(E2123,0,0,-参数!B$10,1)),"")</f>
        <v>2421.6745000000001</v>
      </c>
      <c r="U2123" s="10">
        <f ca="1">IFERROR(AVERAGE(OFFSET(E2123,0,0,-参数!B$11,1)),"")</f>
        <v>2441.2541728395045</v>
      </c>
      <c r="V2123" s="10">
        <f t="shared" ca="1" si="657"/>
        <v>-19.579672839504383</v>
      </c>
      <c r="W2123" s="10">
        <f ca="1">IFERROR(AVERAGE(OFFSET(V2123,0,0,-参数!B$12,1)),"")</f>
        <v>-45.825864197528929</v>
      </c>
      <c r="X2123" s="11" t="str">
        <f t="shared" ca="1" si="655"/>
        <v>买</v>
      </c>
      <c r="Y2123" s="12">
        <f ca="1">IF(X2122="买",$E2123/$E2122-1-IF(X2121="卖",参数!$B$3-IF(X2123="卖",参数!$B$3+参数!$B$4,0)),"")</f>
        <v>1.3602928967555439E-2</v>
      </c>
      <c r="Z2123" s="10">
        <f t="shared" ca="1" si="667"/>
        <v>7021.5673165428097</v>
      </c>
      <c r="AA2123" s="3">
        <f ca="1">Z2123/MAX(Z$2:Z2123)-1</f>
        <v>-9.775501011806631E-2</v>
      </c>
      <c r="AB2123" s="8">
        <f ca="1">IFERROR(AVERAGE(OFFSET(E2123,0,0,-参数!B$14,1)),"")</f>
        <v>2425.9975000000004</v>
      </c>
      <c r="AC2123" s="8">
        <f ca="1">IFERROR(AVERAGE(OFFSET(E2123,0,0,-参数!B$15,1)),"")</f>
        <v>2389.0410344827587</v>
      </c>
      <c r="AD2123" s="9" t="str">
        <f ca="1">IFERROR(IF(OR(AND(AB2123/AC2123-1&lt;参数!B$16,AB2123/AC2123-1&gt;参数!B$17),AB2123/AC2123-1&lt;参数!B$18),"买","卖"),"买")</f>
        <v>买</v>
      </c>
      <c r="AE2123" s="7">
        <f ca="1">IF(AD2122="买",$E2123/$E2122-1-IF(AD2121="卖",参数!$B$3-IF(AD2123="卖",参数!$B$3+参数!$B$4,0)),"")</f>
        <v>1.3602928967555439E-2</v>
      </c>
      <c r="AF2123" s="8">
        <f t="shared" ca="1" si="668"/>
        <v>7845.4681690860343</v>
      </c>
      <c r="AG2123" s="3">
        <f ca="1">AF2123/MAX(AF$2:AF2123)-1</f>
        <v>-0.1223957164838495</v>
      </c>
      <c r="AH2123">
        <f t="shared" ca="1" si="658"/>
        <v>0</v>
      </c>
      <c r="AI2123">
        <f t="shared" si="659"/>
        <v>0</v>
      </c>
      <c r="AJ2123">
        <f t="shared" ca="1" si="660"/>
        <v>0</v>
      </c>
      <c r="AK2123">
        <f t="shared" ca="1" si="661"/>
        <v>0</v>
      </c>
      <c r="AL2123">
        <f t="shared" ca="1" si="662"/>
        <v>0</v>
      </c>
      <c r="AM2123">
        <f t="shared" ca="1" si="663"/>
        <v>0</v>
      </c>
      <c r="AO2123" s="9">
        <f t="shared" si="669"/>
        <v>32.769999999999982</v>
      </c>
      <c r="AP2123" s="15">
        <f ca="1">IFERROR(ABS(E2123-OFFSET(E2123,-参数!B$20,0,1,1))/SUM(OFFSET(AO2123,0,0,-参数!B$20,1)),0)</f>
        <v>6.6953754395335435E-2</v>
      </c>
      <c r="AQ2123" s="16">
        <f ca="1">(参数!B$21+参数!B$22*'000300'!AP2123)^(参数!B$23)</f>
        <v>4.2610372991498689E-2</v>
      </c>
      <c r="AR2123" s="17">
        <f t="shared" ca="1" si="670"/>
        <v>2363.76758337095</v>
      </c>
      <c r="AS2123" s="9" t="str">
        <f ca="1">IF(E2123+参数!B$24&gt;=AR2123,"买","卖")</f>
        <v>买</v>
      </c>
      <c r="AT2123" s="7">
        <f ca="1">IF(AS2122="买",$E2123/$E2122-1-IF(AS2121="卖",参数!$B$3-IF(AS2123="卖",参数!$B$3+参数!$B$4,0)),"")</f>
        <v>1.3602928967555439E-2</v>
      </c>
      <c r="AU2123" s="8">
        <f t="shared" ca="1" si="671"/>
        <v>5457.392102998172</v>
      </c>
      <c r="AV2123" s="7">
        <f ca="1">AU2123/MAX(AU$2:AU2123)-1</f>
        <v>-0.15949779231025396</v>
      </c>
      <c r="AW2123" s="3">
        <f t="shared" ca="1" si="654"/>
        <v>1.4716047968723611E-3</v>
      </c>
      <c r="AX2123" s="11" t="str">
        <f ca="1">IFERROR(IF(E2123&gt;MAX(OFFSET(C2123,-1,0,-参数!B$27,1)),"买",IF(E2123&lt;MIN(OFFSET(D2123,-1,0,-参数!B$26,1)),"卖",AX2122)),"卖")</f>
        <v>卖</v>
      </c>
      <c r="AY2123" s="12" t="str">
        <f ca="1">IF(AX2122="买",$E2123/$E2122-1-IF(AX2121="卖",参数!$B$3-IF(AX2123="卖",参数!$B$3+参数!$B$4,0)),"")</f>
        <v/>
      </c>
      <c r="AZ2123" s="10">
        <f t="shared" ca="1" si="672"/>
        <v>6609.6865632187128</v>
      </c>
      <c r="BA2123" s="12">
        <f ca="1">AZ2123/MAX(AZ$2:AZ2123)-1</f>
        <v>-0.15065356524119544</v>
      </c>
    </row>
    <row r="2124" spans="1:53" x14ac:dyDescent="0.15">
      <c r="A2124" s="1">
        <v>41556</v>
      </c>
      <c r="B2124" s="6">
        <v>2432.94</v>
      </c>
      <c r="C2124" s="6">
        <v>2453.75</v>
      </c>
      <c r="D2124" s="6">
        <v>2424.77</v>
      </c>
      <c r="E2124" s="2">
        <v>2453.58</v>
      </c>
      <c r="F2124" s="3">
        <f>E2124/MAX(E$2:E2124)-1</f>
        <v>-0.58252569250663577</v>
      </c>
      <c r="G2124" s="2">
        <f ca="1">IFERROR(AVERAGE(OFFSET(E2124,0,0,-参数!B$2,1)),"")</f>
        <v>2334.6949999999993</v>
      </c>
      <c r="H2124" t="str">
        <f t="shared" ref="H2124:H2187" ca="1" si="673">IF(E2124&gt;G2124,"买","卖")</f>
        <v>买</v>
      </c>
      <c r="I2124" s="3">
        <f ca="1">IF(H2123="买",$E2124/$E2123-1-IF(H2122="卖",参数!$B$3-IF(H2124="卖",参数!$B$3+参数!$B$4,0)),"")</f>
        <v>4.8201948554555951E-3</v>
      </c>
      <c r="J2124" s="2">
        <f t="shared" ca="1" si="664"/>
        <v>7266.2466980388035</v>
      </c>
      <c r="K2124" s="3">
        <f ca="1">J2124/MAX(J$2:J2124)-1</f>
        <v>-0.28415081911376605</v>
      </c>
      <c r="L2124" s="8">
        <f>L2123*(参数!$B$6-1)/(参数!$B$6+1)+E2124*2/(参数!$B$6+1)</f>
        <v>2415.6983576800994</v>
      </c>
      <c r="M2124" s="8">
        <f>M2123*(参数!$B$7-1)/(参数!$B$7+1)+E2124*2/(参数!$B$7+1)</f>
        <v>2377.4016403023052</v>
      </c>
      <c r="N2124" s="8">
        <f t="shared" si="656"/>
        <v>38.296717377794266</v>
      </c>
      <c r="O2124" s="8">
        <f>O2123*(参数!$B$8-1)/(参数!$B$8+1)+N2124*2/(参数!$B$8+1)</f>
        <v>33.270056535004038</v>
      </c>
      <c r="P2124" s="9" t="str">
        <f t="shared" si="665"/>
        <v>卖</v>
      </c>
      <c r="Q2124" s="7" t="str">
        <f>IF(P2123="买",$E2124/$E2123-1-IF(P2122="卖",参数!$B$3-IF(P2124="卖",参数!$B$3+参数!$B$4,0)),"")</f>
        <v/>
      </c>
      <c r="R2124" s="8">
        <f t="shared" si="666"/>
        <v>6036.4039977070324</v>
      </c>
      <c r="S2124" s="3">
        <f>R2124/MAX(R$2:R2124)-1</f>
        <v>-0.17263361747846984</v>
      </c>
      <c r="T2124" s="10">
        <f ca="1">IFERROR(AVERAGE(OFFSET(E2124,0,0,-参数!B$10,1)),"")</f>
        <v>2428.3365000000003</v>
      </c>
      <c r="U2124" s="10">
        <f ca="1">IFERROR(AVERAGE(OFFSET(E2124,0,0,-参数!B$11,1)),"")</f>
        <v>2441.173530864196</v>
      </c>
      <c r="V2124" s="10">
        <f t="shared" ca="1" si="657"/>
        <v>-12.83703086419564</v>
      </c>
      <c r="W2124" s="10">
        <f ca="1">IFERROR(AVERAGE(OFFSET(V2124,0,0,-参数!B$12,1)),"")</f>
        <v>-40.044479236810645</v>
      </c>
      <c r="X2124" s="11" t="str">
        <f t="shared" ca="1" si="655"/>
        <v>买</v>
      </c>
      <c r="Y2124" s="12">
        <f ca="1">IF(X2123="买",$E2124/$E2123-1-IF(X2122="卖",参数!$B$3-IF(X2124="卖",参数!$B$3+参数!$B$4,0)),"")</f>
        <v>4.8201948554555951E-3</v>
      </c>
      <c r="Z2124" s="10">
        <f t="shared" ca="1" si="667"/>
        <v>7055.4126391992449</v>
      </c>
      <c r="AA2124" s="3">
        <f ca="1">Z2124/MAX(Z$2:Z2124)-1</f>
        <v>-9.3406013459476855E-2</v>
      </c>
      <c r="AB2124" s="8">
        <f ca="1">IFERROR(AVERAGE(OFFSET(E2124,0,0,-参数!B$14,1)),"")</f>
        <v>2428.6312500000004</v>
      </c>
      <c r="AC2124" s="8">
        <f ca="1">IFERROR(AVERAGE(OFFSET(E2124,0,0,-参数!B$15,1)),"")</f>
        <v>2393.9068965517245</v>
      </c>
      <c r="AD2124" s="9" t="str">
        <f ca="1">IFERROR(IF(OR(AND(AB2124/AC2124-1&lt;参数!B$16,AB2124/AC2124-1&gt;参数!B$17),AB2124/AC2124-1&lt;参数!B$18),"买","卖"),"买")</f>
        <v>买</v>
      </c>
      <c r="AE2124" s="7">
        <f ca="1">IF(AD2123="买",$E2124/$E2123-1-IF(AD2122="卖",参数!$B$3-IF(AD2124="卖",参数!$B$3+参数!$B$4,0)),"")</f>
        <v>4.8201948554555951E-3</v>
      </c>
      <c r="AF2124" s="8">
        <f t="shared" ca="1" si="668"/>
        <v>7883.2848543933032</v>
      </c>
      <c r="AG2124" s="3">
        <f ca="1">AF2124/MAX(AF$2:AF2124)-1</f>
        <v>-0.11816549283131916</v>
      </c>
      <c r="AH2124">
        <f t="shared" ca="1" si="658"/>
        <v>0</v>
      </c>
      <c r="AI2124">
        <f t="shared" si="659"/>
        <v>0</v>
      </c>
      <c r="AJ2124">
        <f t="shared" ca="1" si="660"/>
        <v>0</v>
      </c>
      <c r="AK2124">
        <f t="shared" ca="1" si="661"/>
        <v>0</v>
      </c>
      <c r="AL2124">
        <f t="shared" ca="1" si="662"/>
        <v>0</v>
      </c>
      <c r="AM2124">
        <f t="shared" ca="1" si="663"/>
        <v>0</v>
      </c>
      <c r="AO2124" s="9">
        <f t="shared" si="669"/>
        <v>11.769999999999982</v>
      </c>
      <c r="AP2124" s="15">
        <f ca="1">IFERROR(ABS(E2124-OFFSET(E2124,-参数!B$20,0,1,1))/SUM(OFFSET(AO2124,0,0,-参数!B$20,1)),0)</f>
        <v>7.5449433533697124E-2</v>
      </c>
      <c r="AQ2124" s="16">
        <f ca="1">(参数!B$21+参数!B$22*'000300'!AP2124)^(参数!B$23)</f>
        <v>5.0808703360017728E-2</v>
      </c>
      <c r="AR2124" s="17">
        <f t="shared" ca="1" si="670"/>
        <v>2368.3308358055019</v>
      </c>
      <c r="AS2124" s="9" t="str">
        <f ca="1">IF(E2124+参数!B$24&gt;=AR2124,"买","卖")</f>
        <v>买</v>
      </c>
      <c r="AT2124" s="7">
        <f ca="1">IF(AS2123="买",$E2124/$E2123-1-IF(AS2122="卖",参数!$B$3-IF(AS2124="卖",参数!$B$3+参数!$B$4,0)),"")</f>
        <v>4.8201948554555951E-3</v>
      </c>
      <c r="AU2124" s="8">
        <f t="shared" ca="1" si="671"/>
        <v>5483.6977963372474</v>
      </c>
      <c r="AV2124" s="7">
        <f ca="1">AU2124/MAX(AU$2:AU2124)-1</f>
        <v>-0.15544640789274888</v>
      </c>
      <c r="AW2124" s="3">
        <f t="shared" ca="1" si="654"/>
        <v>1.9304996255360418E-3</v>
      </c>
      <c r="AX2124" s="11" t="str">
        <f ca="1">IFERROR(IF(E2124&gt;MAX(OFFSET(C2124,-1,0,-参数!B$27,1)),"买",IF(E2124&lt;MIN(OFFSET(D2124,-1,0,-参数!B$26,1)),"卖",AX2123)),"卖")</f>
        <v>卖</v>
      </c>
      <c r="AY2124" s="12" t="str">
        <f ca="1">IF(AX2123="买",$E2124/$E2123-1-IF(AX2122="卖",参数!$B$3-IF(AX2124="卖",参数!$B$3+参数!$B$4,0)),"")</f>
        <v/>
      </c>
      <c r="AZ2124" s="10">
        <f t="shared" ca="1" si="672"/>
        <v>6609.6865632187128</v>
      </c>
      <c r="BA2124" s="12">
        <f ca="1">AZ2124/MAX(AZ$2:AZ2124)-1</f>
        <v>-0.15065356524119544</v>
      </c>
    </row>
    <row r="2125" spans="1:53" x14ac:dyDescent="0.15">
      <c r="A2125" s="1">
        <v>41557</v>
      </c>
      <c r="B2125" s="6">
        <v>2455.64</v>
      </c>
      <c r="C2125" s="6">
        <v>2455.98</v>
      </c>
      <c r="D2125" s="6">
        <v>2422.02</v>
      </c>
      <c r="E2125" s="2">
        <v>2429.3200000000002</v>
      </c>
      <c r="F2125" s="3">
        <f>E2125/MAX(E$2:E2125)-1</f>
        <v>-0.58665350847342268</v>
      </c>
      <c r="G2125" s="2">
        <f ca="1">IFERROR(AVERAGE(OFFSET(E2125,0,0,-参数!B$2,1)),"")</f>
        <v>2336.8739285714282</v>
      </c>
      <c r="H2125" t="str">
        <f t="shared" ca="1" si="673"/>
        <v>买</v>
      </c>
      <c r="I2125" s="3">
        <f ca="1">IF(H2124="买",$E2125/$E2124-1-IF(H2123="卖",参数!$B$3-IF(H2125="卖",参数!$B$3+参数!$B$4,0)),"")</f>
        <v>-9.8875928235475641E-3</v>
      </c>
      <c r="J2125" s="2">
        <f t="shared" ca="1" si="664"/>
        <v>7194.401009333149</v>
      </c>
      <c r="K2125" s="3">
        <f ca="1">J2125/MAX(J$2:J2125)-1</f>
        <v>-0.29122884433743923</v>
      </c>
      <c r="L2125" s="8">
        <f>L2124*(参数!$B$6-1)/(参数!$B$6+1)+E2125*2/(参数!$B$6+1)</f>
        <v>2416.9956569486612</v>
      </c>
      <c r="M2125" s="8">
        <f>M2124*(参数!$B$7-1)/(参数!$B$7+1)+E2125*2/(参数!$B$7+1)</f>
        <v>2378.652685114298</v>
      </c>
      <c r="N2125" s="8">
        <f t="shared" si="656"/>
        <v>38.342971834363198</v>
      </c>
      <c r="O2125" s="8">
        <f>O2124*(参数!$B$8-1)/(参数!$B$8+1)+N2125*2/(参数!$B$8+1)</f>
        <v>34.28463959487587</v>
      </c>
      <c r="P2125" s="9" t="str">
        <f t="shared" si="665"/>
        <v>卖</v>
      </c>
      <c r="Q2125" s="7" t="str">
        <f>IF(P2124="买",$E2125/$E2124-1-IF(P2123="卖",参数!$B$3-IF(P2125="卖",参数!$B$3+参数!$B$4,0)),"")</f>
        <v/>
      </c>
      <c r="R2125" s="8">
        <f t="shared" si="666"/>
        <v>6036.4039977070324</v>
      </c>
      <c r="S2125" s="3">
        <f>R2125/MAX(R$2:R2125)-1</f>
        <v>-0.17263361747846984</v>
      </c>
      <c r="T2125" s="10">
        <f ca="1">IFERROR(AVERAGE(OFFSET(E2125,0,0,-参数!B$10,1)),"")</f>
        <v>2432.0775000000003</v>
      </c>
      <c r="U2125" s="10">
        <f ca="1">IFERROR(AVERAGE(OFFSET(E2125,0,0,-参数!B$11,1)),"")</f>
        <v>2440.9839753086403</v>
      </c>
      <c r="V2125" s="10">
        <f t="shared" ca="1" si="657"/>
        <v>-8.9064753086399833</v>
      </c>
      <c r="W2125" s="10">
        <f ca="1">IFERROR(AVERAGE(OFFSET(V2125,0,0,-参数!B$12,1)),"")</f>
        <v>-34.56408080807887</v>
      </c>
      <c r="X2125" s="11" t="str">
        <f t="shared" ca="1" si="655"/>
        <v>买</v>
      </c>
      <c r="Y2125" s="12">
        <f ca="1">IF(X2124="买",$E2125/$E2124-1-IF(X2123="卖",参数!$B$3-IF(X2125="卖",参数!$B$3+参数!$B$4,0)),"")</f>
        <v>-9.8875928235475641E-3</v>
      </c>
      <c r="Z2125" s="10">
        <f t="shared" ca="1" si="667"/>
        <v>6985.6515918207315</v>
      </c>
      <c r="AA2125" s="3">
        <f ca="1">Z2125/MAX(Z$2:Z2125)-1</f>
        <v>-0.10237004565466634</v>
      </c>
      <c r="AB2125" s="8">
        <f ca="1">IFERROR(AVERAGE(OFFSET(E2125,0,0,-参数!B$14,1)),"")</f>
        <v>2423.2599999999998</v>
      </c>
      <c r="AC2125" s="8">
        <f ca="1">IFERROR(AVERAGE(OFFSET(E2125,0,0,-参数!B$15,1)),"")</f>
        <v>2398.0700000000002</v>
      </c>
      <c r="AD2125" s="9" t="str">
        <f ca="1">IFERROR(IF(OR(AND(AB2125/AC2125-1&lt;参数!B$16,AB2125/AC2125-1&gt;参数!B$17),AB2125/AC2125-1&lt;参数!B$18),"买","卖"),"买")</f>
        <v>买</v>
      </c>
      <c r="AE2125" s="7">
        <f ca="1">IF(AD2124="买",$E2125/$E2124-1-IF(AD2123="卖",参数!$B$3-IF(AD2125="卖",参数!$B$3+参数!$B$4,0)),"")</f>
        <v>-9.8875928235475641E-3</v>
      </c>
      <c r="AF2125" s="8">
        <f t="shared" ca="1" si="668"/>
        <v>7805.3381436410227</v>
      </c>
      <c r="AG2125" s="3">
        <f ca="1">AF2125/MAX(AF$2:AF2125)-1</f>
        <v>-0.12688471337595675</v>
      </c>
      <c r="AH2125">
        <f t="shared" ca="1" si="658"/>
        <v>0</v>
      </c>
      <c r="AI2125">
        <f t="shared" si="659"/>
        <v>0</v>
      </c>
      <c r="AJ2125">
        <f t="shared" ca="1" si="660"/>
        <v>0</v>
      </c>
      <c r="AK2125">
        <f t="shared" ca="1" si="661"/>
        <v>0</v>
      </c>
      <c r="AL2125">
        <f t="shared" ca="1" si="662"/>
        <v>0</v>
      </c>
      <c r="AM2125">
        <f t="shared" ca="1" si="663"/>
        <v>0</v>
      </c>
      <c r="AO2125" s="9">
        <f t="shared" si="669"/>
        <v>24.259999999999764</v>
      </c>
      <c r="AP2125" s="15">
        <f ca="1">IFERROR(ABS(E2125-OFFSET(E2125,-参数!B$20,0,1,1))/SUM(OFFSET(AO2125,0,0,-参数!B$20,1)),0)</f>
        <v>0.15335119687724658</v>
      </c>
      <c r="AQ2125" s="16">
        <f ca="1">(参数!B$21+参数!B$22*'000300'!AP2125)^(参数!B$23)</f>
        <v>0.12598390498654294</v>
      </c>
      <c r="AR2125" s="17">
        <f t="shared" ca="1" si="670"/>
        <v>2376.0144888725904</v>
      </c>
      <c r="AS2125" s="9" t="str">
        <f ca="1">IF(E2125+参数!B$24&gt;=AR2125,"买","卖")</f>
        <v>买</v>
      </c>
      <c r="AT2125" s="7">
        <f ca="1">IF(AS2124="买",$E2125/$E2124-1-IF(AS2123="卖",参数!$B$3-IF(AS2125="卖",参数!$B$3+参数!$B$4,0)),"")</f>
        <v>-9.8875928235475641E-3</v>
      </c>
      <c r="AU2125" s="8">
        <f t="shared" ca="1" si="671"/>
        <v>5429.4772253596793</v>
      </c>
      <c r="AV2125" s="7">
        <f ca="1">AU2125/MAX(AU$2:AU2125)-1</f>
        <v>-0.1637970099291699</v>
      </c>
      <c r="AW2125" s="3">
        <f t="shared" ca="1" si="654"/>
        <v>3.2443326544262518E-3</v>
      </c>
      <c r="AX2125" s="11" t="str">
        <f ca="1">IFERROR(IF(E2125&gt;MAX(OFFSET(C2125,-1,0,-参数!B$27,1)),"买",IF(E2125&lt;MIN(OFFSET(D2125,-1,0,-参数!B$26,1)),"卖",AX2124)),"卖")</f>
        <v>卖</v>
      </c>
      <c r="AY2125" s="12" t="str">
        <f ca="1">IF(AX2124="买",$E2125/$E2124-1-IF(AX2123="卖",参数!$B$3-IF(AX2125="卖",参数!$B$3+参数!$B$4,0)),"")</f>
        <v/>
      </c>
      <c r="AZ2125" s="10">
        <f t="shared" ca="1" si="672"/>
        <v>6609.6865632187128</v>
      </c>
      <c r="BA2125" s="12">
        <f ca="1">AZ2125/MAX(AZ$2:AZ2125)-1</f>
        <v>-0.15065356524119544</v>
      </c>
    </row>
    <row r="2126" spans="1:53" x14ac:dyDescent="0.15">
      <c r="A2126" s="1">
        <v>41558</v>
      </c>
      <c r="B2126" s="6">
        <v>2442.36</v>
      </c>
      <c r="C2126" s="6">
        <v>2471.16</v>
      </c>
      <c r="D2126" s="6">
        <v>2439.63</v>
      </c>
      <c r="E2126" s="2">
        <v>2468.5100000000002</v>
      </c>
      <c r="F2126" s="3">
        <f>E2126/MAX(E$2:E2126)-1</f>
        <v>-0.57998536718165106</v>
      </c>
      <c r="G2126" s="2">
        <f ca="1">IFERROR(AVERAGE(OFFSET(E2126,0,0,-参数!B$2,1)),"")</f>
        <v>2339.5642857142857</v>
      </c>
      <c r="H2126" t="str">
        <f t="shared" ca="1" si="673"/>
        <v>买</v>
      </c>
      <c r="I2126" s="3">
        <f ca="1">IF(H2125="买",$E2126/$E2125-1-IF(H2124="卖",参数!$B$3-IF(H2126="卖",参数!$B$3+参数!$B$4,0)),"")</f>
        <v>1.6132086345150176E-2</v>
      </c>
      <c r="J2126" s="2">
        <f t="shared" ca="1" si="664"/>
        <v>7310.4617076173472</v>
      </c>
      <c r="K2126" s="3">
        <f ca="1">J2126/MAX(J$2:J2126)-1</f>
        <v>-0.27979488685533882</v>
      </c>
      <c r="L2126" s="8">
        <f>L2125*(参数!$B$6-1)/(参数!$B$6+1)+E2126*2/(参数!$B$6+1)</f>
        <v>2421.9017848583126</v>
      </c>
      <c r="M2126" s="8">
        <f>M2125*(参数!$B$7-1)/(参数!$B$7+1)+E2126*2/(参数!$B$7+1)</f>
        <v>2380.8179216175677</v>
      </c>
      <c r="N2126" s="8">
        <f t="shared" si="656"/>
        <v>41.083863240744904</v>
      </c>
      <c r="O2126" s="8">
        <f>O2125*(参数!$B$8-1)/(参数!$B$8+1)+N2126*2/(参数!$B$8+1)</f>
        <v>35.644484324049678</v>
      </c>
      <c r="P2126" s="9" t="str">
        <f t="shared" si="665"/>
        <v>卖</v>
      </c>
      <c r="Q2126" s="7" t="str">
        <f>IF(P2125="买",$E2126/$E2125-1-IF(P2124="卖",参数!$B$3-IF(P2126="卖",参数!$B$3+参数!$B$4,0)),"")</f>
        <v/>
      </c>
      <c r="R2126" s="8">
        <f t="shared" si="666"/>
        <v>6036.4039977070324</v>
      </c>
      <c r="S2126" s="3">
        <f>R2126/MAX(R$2:R2126)-1</f>
        <v>-0.17263361747846984</v>
      </c>
      <c r="T2126" s="10">
        <f ca="1">IFERROR(AVERAGE(OFFSET(E2126,0,0,-参数!B$10,1)),"")</f>
        <v>2437.9680000000003</v>
      </c>
      <c r="U2126" s="10">
        <f ca="1">IFERROR(AVERAGE(OFFSET(E2126,0,0,-参数!B$11,1)),"")</f>
        <v>2440.895555555554</v>
      </c>
      <c r="V2126" s="10">
        <f t="shared" ca="1" si="657"/>
        <v>-2.9275555555536812</v>
      </c>
      <c r="W2126" s="10">
        <f ca="1">IFERROR(AVERAGE(OFFSET(V2126,0,0,-参数!B$12,1)),"")</f>
        <v>-29.054784511782557</v>
      </c>
      <c r="X2126" s="11" t="str">
        <f t="shared" ca="1" si="655"/>
        <v>买</v>
      </c>
      <c r="Y2126" s="12">
        <f ca="1">IF(X2125="买",$E2126/$E2125-1-IF(X2124="卖",参数!$B$3-IF(X2126="卖",参数!$B$3+参数!$B$4,0)),"")</f>
        <v>1.6132086345150176E-2</v>
      </c>
      <c r="Z2126" s="10">
        <f t="shared" ca="1" si="667"/>
        <v>7098.3447264771194</v>
      </c>
      <c r="AA2126" s="3">
        <f ca="1">Z2126/MAX(Z$2:Z2126)-1</f>
        <v>-8.7889401725174121E-2</v>
      </c>
      <c r="AB2126" s="8">
        <f ca="1">IFERROR(AVERAGE(OFFSET(E2126,0,0,-参数!B$14,1)),"")</f>
        <v>2426.3374999999996</v>
      </c>
      <c r="AC2126" s="8">
        <f ca="1">IFERROR(AVERAGE(OFFSET(E2126,0,0,-参数!B$15,1)),"")</f>
        <v>2403.7451724137932</v>
      </c>
      <c r="AD2126" s="9" t="str">
        <f ca="1">IFERROR(IF(OR(AND(AB2126/AC2126-1&lt;参数!B$16,AB2126/AC2126-1&gt;参数!B$17),AB2126/AC2126-1&lt;参数!B$18),"买","卖"),"买")</f>
        <v>买</v>
      </c>
      <c r="AE2126" s="7">
        <f ca="1">IF(AD2125="买",$E2126/$E2125-1-IF(AD2124="卖",参数!$B$3-IF(AD2126="卖",参数!$B$3+参数!$B$4,0)),"")</f>
        <v>1.6132086345150176E-2</v>
      </c>
      <c r="AF2126" s="8">
        <f t="shared" ca="1" si="668"/>
        <v>7931.254532527334</v>
      </c>
      <c r="AG2126" s="3">
        <f ca="1">AF2126/MAX(AF$2:AF2126)-1</f>
        <v>-0.11279954218286714</v>
      </c>
      <c r="AH2126">
        <f t="shared" ca="1" si="658"/>
        <v>0</v>
      </c>
      <c r="AI2126">
        <f t="shared" si="659"/>
        <v>0</v>
      </c>
      <c r="AJ2126">
        <f t="shared" ca="1" si="660"/>
        <v>0</v>
      </c>
      <c r="AK2126">
        <f t="shared" ca="1" si="661"/>
        <v>0</v>
      </c>
      <c r="AL2126">
        <f t="shared" ca="1" si="662"/>
        <v>0</v>
      </c>
      <c r="AM2126">
        <f t="shared" ca="1" si="663"/>
        <v>0</v>
      </c>
      <c r="AO2126" s="9">
        <f t="shared" si="669"/>
        <v>39.190000000000055</v>
      </c>
      <c r="AP2126" s="15">
        <f ca="1">IFERROR(ABS(E2126-OFFSET(E2126,-参数!B$20,0,1,1))/SUM(OFFSET(AO2126,0,0,-参数!B$20,1)),0)</f>
        <v>0.17657133868909955</v>
      </c>
      <c r="AQ2126" s="16">
        <f ca="1">(参数!B$21+参数!B$22*'000300'!AP2126)^(参数!B$23)</f>
        <v>0.14839134183498107</v>
      </c>
      <c r="AR2126" s="17">
        <f t="shared" ca="1" si="670"/>
        <v>2389.7400218824991</v>
      </c>
      <c r="AS2126" s="9" t="str">
        <f ca="1">IF(E2126+参数!B$24&gt;=AR2126,"买","卖")</f>
        <v>买</v>
      </c>
      <c r="AT2126" s="7">
        <f ca="1">IF(AS2125="买",$E2126/$E2125-1-IF(AS2124="卖",参数!$B$3-IF(AS2126="卖",参数!$B$3+参数!$B$4,0)),"")</f>
        <v>1.6132086345150176E-2</v>
      </c>
      <c r="AU2126" s="8">
        <f t="shared" ca="1" si="671"/>
        <v>5517.0660207682076</v>
      </c>
      <c r="AV2126" s="7">
        <f ca="1">AU2126/MAX(AU$2:AU2126)-1</f>
        <v>-0.15030731109127449</v>
      </c>
      <c r="AW2126" s="3">
        <f t="shared" ca="1" si="654"/>
        <v>5.7767042558825032E-3</v>
      </c>
      <c r="AX2126" s="11" t="str">
        <f ca="1">IFERROR(IF(E2126&gt;MAX(OFFSET(C2126,-1,0,-参数!B$27,1)),"买",IF(E2126&lt;MIN(OFFSET(D2126,-1,0,-参数!B$26,1)),"卖",AX2125)),"卖")</f>
        <v>卖</v>
      </c>
      <c r="AY2126" s="12" t="str">
        <f ca="1">IF(AX2125="买",$E2126/$E2125-1-IF(AX2124="卖",参数!$B$3-IF(AX2126="卖",参数!$B$3+参数!$B$4,0)),"")</f>
        <v/>
      </c>
      <c r="AZ2126" s="10">
        <f t="shared" ca="1" si="672"/>
        <v>6609.6865632187128</v>
      </c>
      <c r="BA2126" s="12">
        <f ca="1">AZ2126/MAX(AZ$2:AZ2126)-1</f>
        <v>-0.15065356524119544</v>
      </c>
    </row>
    <row r="2127" spans="1:53" x14ac:dyDescent="0.15">
      <c r="A2127" s="1">
        <v>41561</v>
      </c>
      <c r="B2127" s="6">
        <v>2472.27</v>
      </c>
      <c r="C2127" s="6">
        <v>2483.13</v>
      </c>
      <c r="D2127" s="6">
        <v>2462.5500000000002</v>
      </c>
      <c r="E2127" s="2">
        <v>2472.54</v>
      </c>
      <c r="F2127" s="3">
        <f>E2127/MAX(E$2:E2127)-1</f>
        <v>-0.57929966650786091</v>
      </c>
      <c r="G2127" s="2">
        <f ca="1">IFERROR(AVERAGE(OFFSET(E2127,0,0,-参数!B$2,1)),"")</f>
        <v>2342.9517857142855</v>
      </c>
      <c r="H2127" t="str">
        <f t="shared" ca="1" si="673"/>
        <v>买</v>
      </c>
      <c r="I2127" s="3">
        <f ca="1">IF(H2126="买",$E2127/$E2126-1-IF(H2125="卖",参数!$B$3-IF(H2127="卖",参数!$B$3+参数!$B$4,0)),"")</f>
        <v>1.6325637732881315E-3</v>
      </c>
      <c r="J2127" s="2">
        <f t="shared" ca="1" si="664"/>
        <v>7322.3965025672132</v>
      </c>
      <c r="K2127" s="3">
        <f ca="1">J2127/MAX(J$2:J2127)-1</f>
        <v>-0.278619106078282</v>
      </c>
      <c r="L2127" s="8">
        <f>L2126*(参数!$B$6-1)/(参数!$B$6+1)+E2127*2/(参数!$B$6+1)</f>
        <v>2426.7244720146637</v>
      </c>
      <c r="M2127" s="8">
        <f>M2126*(参数!$B$7-1)/(参数!$B$7+1)+E2127*2/(参数!$B$7+1)</f>
        <v>2383.0280921809999</v>
      </c>
      <c r="N2127" s="8">
        <f t="shared" si="656"/>
        <v>43.696379833663741</v>
      </c>
      <c r="O2127" s="8">
        <f>O2126*(参数!$B$8-1)/(参数!$B$8+1)+N2127*2/(参数!$B$8+1)</f>
        <v>37.254863425972488</v>
      </c>
      <c r="P2127" s="9" t="str">
        <f t="shared" si="665"/>
        <v>卖</v>
      </c>
      <c r="Q2127" s="7" t="str">
        <f>IF(P2126="买",$E2127/$E2126-1-IF(P2125="卖",参数!$B$3-IF(P2127="卖",参数!$B$3+参数!$B$4,0)),"")</f>
        <v/>
      </c>
      <c r="R2127" s="8">
        <f t="shared" si="666"/>
        <v>6036.4039977070324</v>
      </c>
      <c r="S2127" s="3">
        <f>R2127/MAX(R$2:R2127)-1</f>
        <v>-0.17263361747846984</v>
      </c>
      <c r="T2127" s="10">
        <f ca="1">IFERROR(AVERAGE(OFFSET(E2127,0,0,-参数!B$10,1)),"")</f>
        <v>2444.5079999999998</v>
      </c>
      <c r="U2127" s="10">
        <f ca="1">IFERROR(AVERAGE(OFFSET(E2127,0,0,-参数!B$11,1)),"")</f>
        <v>2440.9315802469118</v>
      </c>
      <c r="V2127" s="10">
        <f t="shared" ca="1" si="657"/>
        <v>3.5764197530879756</v>
      </c>
      <c r="W2127" s="10">
        <f ca="1">IFERROR(AVERAGE(OFFSET(V2127,0,0,-参数!B$12,1)),"")</f>
        <v>-23.497993265991351</v>
      </c>
      <c r="X2127" s="11" t="str">
        <f t="shared" ca="1" si="655"/>
        <v>买</v>
      </c>
      <c r="Y2127" s="12">
        <f ca="1">IF(X2126="买",$E2127/$E2126-1-IF(X2125="卖",参数!$B$3-IF(X2127="卖",参数!$B$3+参数!$B$4,0)),"")</f>
        <v>1.6325637732881315E-3</v>
      </c>
      <c r="Z2127" s="10">
        <f t="shared" ca="1" si="667"/>
        <v>7109.9332269278766</v>
      </c>
      <c r="AA2127" s="3">
        <f ca="1">Z2127/MAX(Z$2:Z2127)-1</f>
        <v>-8.6400323005198509E-2</v>
      </c>
      <c r="AB2127" s="8">
        <f ca="1">IFERROR(AVERAGE(OFFSET(E2127,0,0,-参数!B$14,1)),"")</f>
        <v>2431.7762499999999</v>
      </c>
      <c r="AC2127" s="8">
        <f ca="1">IFERROR(AVERAGE(OFFSET(E2127,0,0,-参数!B$15,1)),"")</f>
        <v>2410.1455172413789</v>
      </c>
      <c r="AD2127" s="9" t="str">
        <f ca="1">IFERROR(IF(OR(AND(AB2127/AC2127-1&lt;参数!B$16,AB2127/AC2127-1&gt;参数!B$17),AB2127/AC2127-1&lt;参数!B$18),"买","卖"),"买")</f>
        <v>买</v>
      </c>
      <c r="AE2127" s="7">
        <f ca="1">IF(AD2126="买",$E2127/$E2126-1-IF(AD2125="卖",参数!$B$3-IF(AD2127="卖",参数!$B$3+参数!$B$4,0)),"")</f>
        <v>1.6325637732881315E-3</v>
      </c>
      <c r="AF2127" s="8">
        <f t="shared" ca="1" si="668"/>
        <v>7944.2028113538654</v>
      </c>
      <c r="AG2127" s="3">
        <f ca="1">AF2127/MAX(AF$2:AF2127)-1</f>
        <v>-0.11135113085579029</v>
      </c>
      <c r="AH2127">
        <f t="shared" ca="1" si="658"/>
        <v>0</v>
      </c>
      <c r="AI2127">
        <f t="shared" si="659"/>
        <v>0</v>
      </c>
      <c r="AJ2127">
        <f t="shared" ca="1" si="660"/>
        <v>0</v>
      </c>
      <c r="AK2127">
        <f t="shared" ca="1" si="661"/>
        <v>0</v>
      </c>
      <c r="AL2127">
        <f t="shared" ca="1" si="662"/>
        <v>0</v>
      </c>
      <c r="AM2127">
        <f t="shared" ca="1" si="663"/>
        <v>0</v>
      </c>
      <c r="AO2127" s="9">
        <f t="shared" si="669"/>
        <v>4.0299999999997453</v>
      </c>
      <c r="AP2127" s="15">
        <f ca="1">IFERROR(ABS(E2127-OFFSET(E2127,-参数!B$20,0,1,1))/SUM(OFFSET(AO2127,0,0,-参数!B$20,1)),0)</f>
        <v>0.17712263052489388</v>
      </c>
      <c r="AQ2127" s="16">
        <f ca="1">(参数!B$21+参数!B$22*'000300'!AP2127)^(参数!B$23)</f>
        <v>0.14892333845652259</v>
      </c>
      <c r="AR2127" s="17">
        <f t="shared" ca="1" si="670"/>
        <v>2402.0708710478843</v>
      </c>
      <c r="AS2127" s="9" t="str">
        <f ca="1">IF(E2127+参数!B$24&gt;=AR2127,"买","卖")</f>
        <v>买</v>
      </c>
      <c r="AT2127" s="7">
        <f ca="1">IF(AS2126="买",$E2127/$E2126-1-IF(AS2125="卖",参数!$B$3-IF(AS2127="卖",参数!$B$3+参数!$B$4,0)),"")</f>
        <v>1.6325637732881315E-3</v>
      </c>
      <c r="AU2127" s="8">
        <f t="shared" ca="1" si="671"/>
        <v>5526.0729828885524</v>
      </c>
      <c r="AV2127" s="7">
        <f ca="1">AU2127/MAX(AU$2:AU2127)-1</f>
        <v>-0.14892013358893441</v>
      </c>
      <c r="AW2127" s="3">
        <f t="shared" ca="1" si="654"/>
        <v>5.159912397362687E-3</v>
      </c>
      <c r="AX2127" s="11" t="str">
        <f ca="1">IFERROR(IF(E2127&gt;MAX(OFFSET(C2127,-1,0,-参数!B$27,1)),"买",IF(E2127&lt;MIN(OFFSET(D2127,-1,0,-参数!B$26,1)),"卖",AX2126)),"卖")</f>
        <v>卖</v>
      </c>
      <c r="AY2127" s="12" t="str">
        <f ca="1">IF(AX2126="买",$E2127/$E2126-1-IF(AX2125="卖",参数!$B$3-IF(AX2127="卖",参数!$B$3+参数!$B$4,0)),"")</f>
        <v/>
      </c>
      <c r="AZ2127" s="10">
        <f t="shared" ca="1" si="672"/>
        <v>6609.6865632187128</v>
      </c>
      <c r="BA2127" s="12">
        <f ca="1">AZ2127/MAX(AZ$2:AZ2127)-1</f>
        <v>-0.15065356524119544</v>
      </c>
    </row>
    <row r="2128" spans="1:53" x14ac:dyDescent="0.15">
      <c r="A2128" s="1">
        <v>41562</v>
      </c>
      <c r="B2128" s="6">
        <v>2475.3200000000002</v>
      </c>
      <c r="C2128" s="6">
        <v>2479.13</v>
      </c>
      <c r="D2128" s="6">
        <v>2449.42</v>
      </c>
      <c r="E2128" s="2">
        <v>2467.52</v>
      </c>
      <c r="F2128" s="3">
        <f>E2128/MAX(E$2:E2128)-1</f>
        <v>-0.58015381474171379</v>
      </c>
      <c r="G2128" s="2">
        <f ca="1">IFERROR(AVERAGE(OFFSET(E2128,0,0,-参数!B$2,1)),"")</f>
        <v>2346.9194642857142</v>
      </c>
      <c r="H2128" t="str">
        <f t="shared" ca="1" si="673"/>
        <v>买</v>
      </c>
      <c r="I2128" s="3">
        <f ca="1">IF(H2127="买",$E2128/$E2127-1-IF(H2126="卖",参数!$B$3-IF(H2128="卖",参数!$B$3+参数!$B$4,0)),"")</f>
        <v>-2.0303008242535947E-3</v>
      </c>
      <c r="J2128" s="2">
        <f t="shared" ca="1" si="664"/>
        <v>7307.5298349125396</v>
      </c>
      <c r="K2128" s="3">
        <f ca="1">J2128/MAX(J$2:J2128)-1</f>
        <v>-0.280083726301812</v>
      </c>
      <c r="L2128" s="8">
        <f>L2127*(参数!$B$6-1)/(参数!$B$6+1)+E2128*2/(参数!$B$6+1)</f>
        <v>2430.6097603942194</v>
      </c>
      <c r="M2128" s="8">
        <f>M2127*(参数!$B$7-1)/(参数!$B$7+1)+E2128*2/(参数!$B$7+1)</f>
        <v>2385.0640417669997</v>
      </c>
      <c r="N2128" s="8">
        <f t="shared" si="656"/>
        <v>45.545718627219685</v>
      </c>
      <c r="O2128" s="8">
        <f>O2127*(参数!$B$8-1)/(参数!$B$8+1)+N2128*2/(参数!$B$8+1)</f>
        <v>38.91303446622193</v>
      </c>
      <c r="P2128" s="9" t="str">
        <f t="shared" si="665"/>
        <v>卖</v>
      </c>
      <c r="Q2128" s="7" t="str">
        <f>IF(P2127="买",$E2128/$E2127-1-IF(P2126="卖",参数!$B$3-IF(P2128="卖",参数!$B$3+参数!$B$4,0)),"")</f>
        <v/>
      </c>
      <c r="R2128" s="8">
        <f t="shared" si="666"/>
        <v>6036.4039977070324</v>
      </c>
      <c r="S2128" s="3">
        <f>R2128/MAX(R$2:R2128)-1</f>
        <v>-0.17263361747846984</v>
      </c>
      <c r="T2128" s="10">
        <f ca="1">IFERROR(AVERAGE(OFFSET(E2128,0,0,-参数!B$10,1)),"")</f>
        <v>2449.9949999999999</v>
      </c>
      <c r="U2128" s="10">
        <f ca="1">IFERROR(AVERAGE(OFFSET(E2128,0,0,-参数!B$11,1)),"")</f>
        <v>2440.7816543209865</v>
      </c>
      <c r="V2128" s="10">
        <f t="shared" ca="1" si="657"/>
        <v>9.2133456790134005</v>
      </c>
      <c r="W2128" s="10">
        <f ca="1">IFERROR(AVERAGE(OFFSET(V2128,0,0,-参数!B$12,1)),"")</f>
        <v>-18.19140291806773</v>
      </c>
      <c r="X2128" s="11" t="str">
        <f t="shared" ca="1" si="655"/>
        <v>买</v>
      </c>
      <c r="Y2128" s="12">
        <f ca="1">IF(X2127="买",$E2128/$E2127-1-IF(X2126="卖",参数!$B$3-IF(X2128="卖",参数!$B$3+参数!$B$4,0)),"")</f>
        <v>-2.0303008242535947E-3</v>
      </c>
      <c r="Z2128" s="10">
        <f t="shared" ca="1" si="667"/>
        <v>7095.4979236368572</v>
      </c>
      <c r="AA2128" s="3">
        <f ca="1">Z2128/MAX(Z$2:Z2128)-1</f>
        <v>-8.8255205182438901E-2</v>
      </c>
      <c r="AB2128" s="8">
        <f ca="1">IFERROR(AVERAGE(OFFSET(E2128,0,0,-参数!B$14,1)),"")</f>
        <v>2442.1612500000001</v>
      </c>
      <c r="AC2128" s="8">
        <f ca="1">IFERROR(AVERAGE(OFFSET(E2128,0,0,-参数!B$15,1)),"")</f>
        <v>2414.6937931034486</v>
      </c>
      <c r="AD2128" s="9" t="str">
        <f ca="1">IFERROR(IF(OR(AND(AB2128/AC2128-1&lt;参数!B$16,AB2128/AC2128-1&gt;参数!B$17),AB2128/AC2128-1&lt;参数!B$18),"买","卖"),"买")</f>
        <v>买</v>
      </c>
      <c r="AE2128" s="7">
        <f ca="1">IF(AD2127="买",$E2128/$E2127-1-IF(AD2126="卖",参数!$B$3-IF(AD2128="卖",参数!$B$3+参数!$B$4,0)),"")</f>
        <v>-2.0303008242535947E-3</v>
      </c>
      <c r="AF2128" s="8">
        <f t="shared" ca="1" si="668"/>
        <v>7928.0736898379355</v>
      </c>
      <c r="AG2128" s="3">
        <f ca="1">AF2128/MAX(AF$2:AF2128)-1</f>
        <v>-0.11315535538728583</v>
      </c>
      <c r="AH2128">
        <f t="shared" ca="1" si="658"/>
        <v>0</v>
      </c>
      <c r="AI2128">
        <f t="shared" si="659"/>
        <v>0</v>
      </c>
      <c r="AJ2128">
        <f t="shared" ca="1" si="660"/>
        <v>0</v>
      </c>
      <c r="AK2128">
        <f t="shared" ca="1" si="661"/>
        <v>0</v>
      </c>
      <c r="AL2128">
        <f t="shared" ca="1" si="662"/>
        <v>0</v>
      </c>
      <c r="AM2128">
        <f t="shared" ca="1" si="663"/>
        <v>0</v>
      </c>
      <c r="AO2128" s="9">
        <f t="shared" si="669"/>
        <v>5.0199999999999818</v>
      </c>
      <c r="AP2128" s="15">
        <f ca="1">IFERROR(ABS(E2128-OFFSET(E2128,-参数!B$20,0,1,1))/SUM(OFFSET(AO2128,0,0,-参数!B$20,1)),0)</f>
        <v>0.17886586517718683</v>
      </c>
      <c r="AQ2128" s="16">
        <f ca="1">(参数!B$21+参数!B$22*'000300'!AP2128)^(参数!B$23)</f>
        <v>0.15060555989598529</v>
      </c>
      <c r="AR2128" s="17">
        <f t="shared" ca="1" si="670"/>
        <v>2411.9278737584227</v>
      </c>
      <c r="AS2128" s="9" t="str">
        <f ca="1">IF(E2128+参数!B$24&gt;=AR2128,"买","卖")</f>
        <v>买</v>
      </c>
      <c r="AT2128" s="7">
        <f ca="1">IF(AS2127="买",$E2128/$E2127-1-IF(AS2126="卖",参数!$B$3-IF(AS2128="卖",参数!$B$3+参数!$B$4,0)),"")</f>
        <v>-2.0303008242535947E-3</v>
      </c>
      <c r="AU2128" s="8">
        <f t="shared" ca="1" si="671"/>
        <v>5514.8533923565083</v>
      </c>
      <c r="AV2128" s="7">
        <f ca="1">AU2128/MAX(AU$2:AU2128)-1</f>
        <v>-0.15064808174321442</v>
      </c>
      <c r="AW2128" s="3">
        <f t="shared" ca="1" si="654"/>
        <v>4.1035436669853986E-3</v>
      </c>
      <c r="AX2128" s="11" t="str">
        <f ca="1">IFERROR(IF(E2128&gt;MAX(OFFSET(C2128,-1,0,-参数!B$27,1)),"买",IF(E2128&lt;MIN(OFFSET(D2128,-1,0,-参数!B$26,1)),"卖",AX2127)),"卖")</f>
        <v>卖</v>
      </c>
      <c r="AY2128" s="12" t="str">
        <f ca="1">IF(AX2127="买",$E2128/$E2127-1-IF(AX2126="卖",参数!$B$3-IF(AX2128="卖",参数!$B$3+参数!$B$4,0)),"")</f>
        <v/>
      </c>
      <c r="AZ2128" s="10">
        <f t="shared" ca="1" si="672"/>
        <v>6609.6865632187128</v>
      </c>
      <c r="BA2128" s="12">
        <f ca="1">AZ2128/MAX(AZ$2:AZ2128)-1</f>
        <v>-0.15065356524119544</v>
      </c>
    </row>
    <row r="2129" spans="1:53" x14ac:dyDescent="0.15">
      <c r="A2129" s="1">
        <v>41563</v>
      </c>
      <c r="B2129" s="6">
        <v>2459.08</v>
      </c>
      <c r="C2129" s="6">
        <v>2459.08</v>
      </c>
      <c r="D2129" s="6">
        <v>2409.7199999999998</v>
      </c>
      <c r="E2129" s="2">
        <v>2421.37</v>
      </c>
      <c r="F2129" s="3">
        <f>E2129/MAX(E$2:E2129)-1</f>
        <v>-0.58800619342544069</v>
      </c>
      <c r="G2129" s="2">
        <f ca="1">IFERROR(AVERAGE(OFFSET(E2129,0,0,-参数!B$2,1)),"")</f>
        <v>2351.0424999999996</v>
      </c>
      <c r="H2129" t="str">
        <f t="shared" ca="1" si="673"/>
        <v>买</v>
      </c>
      <c r="I2129" s="3">
        <f ca="1">IF(H2128="买",$E2129/$E2128-1-IF(H2127="卖",参数!$B$3-IF(H2129="卖",参数!$B$3+参数!$B$4,0)),"")</f>
        <v>-1.8702989236156209E-2</v>
      </c>
      <c r="J2129" s="2">
        <f t="shared" ca="1" si="664"/>
        <v>7170.8571830672799</v>
      </c>
      <c r="K2129" s="3">
        <f ca="1">J2129/MAX(J$2:J2129)-1</f>
        <v>-0.29354831261972292</v>
      </c>
      <c r="L2129" s="8">
        <f>L2128*(参数!$B$6-1)/(参数!$B$6+1)+E2129*2/(参数!$B$6+1)</f>
        <v>2429.7297832138174</v>
      </c>
      <c r="M2129" s="8">
        <f>M2128*(参数!$B$7-1)/(参数!$B$7+1)+E2129*2/(参数!$B$7+1)</f>
        <v>2385.9388841340597</v>
      </c>
      <c r="N2129" s="8">
        <f t="shared" si="656"/>
        <v>43.790899079757764</v>
      </c>
      <c r="O2129" s="8">
        <f>O2128*(参数!$B$8-1)/(参数!$B$8+1)+N2129*2/(参数!$B$8+1)</f>
        <v>39.888607388929103</v>
      </c>
      <c r="P2129" s="9" t="str">
        <f t="shared" si="665"/>
        <v>卖</v>
      </c>
      <c r="Q2129" s="7" t="str">
        <f>IF(P2128="买",$E2129/$E2128-1-IF(P2127="卖",参数!$B$3-IF(P2129="卖",参数!$B$3+参数!$B$4,0)),"")</f>
        <v/>
      </c>
      <c r="R2129" s="8">
        <f t="shared" si="666"/>
        <v>6036.4039977070324</v>
      </c>
      <c r="S2129" s="3">
        <f>R2129/MAX(R$2:R2129)-1</f>
        <v>-0.17263361747846984</v>
      </c>
      <c r="T2129" s="10">
        <f ca="1">IFERROR(AVERAGE(OFFSET(E2129,0,0,-参数!B$10,1)),"")</f>
        <v>2449.0330000000004</v>
      </c>
      <c r="U2129" s="10">
        <f ca="1">IFERROR(AVERAGE(OFFSET(E2129,0,0,-参数!B$11,1)),"")</f>
        <v>2440.5153333333319</v>
      </c>
      <c r="V2129" s="10">
        <f t="shared" ca="1" si="657"/>
        <v>8.5176666666684469</v>
      </c>
      <c r="W2129" s="10">
        <f ca="1">IFERROR(AVERAGE(OFFSET(V2129,0,0,-参数!B$12,1)),"")</f>
        <v>-13.656639730637876</v>
      </c>
      <c r="X2129" s="11" t="str">
        <f t="shared" ca="1" si="655"/>
        <v>买</v>
      </c>
      <c r="Y2129" s="12">
        <f ca="1">IF(X2128="买",$E2129/$E2128-1-IF(X2127="卖",参数!$B$3-IF(X2129="卖",参数!$B$3+参数!$B$4,0)),"")</f>
        <v>-1.8702989236156209E-2</v>
      </c>
      <c r="Z2129" s="10">
        <f t="shared" ca="1" si="667"/>
        <v>6962.7909023459088</v>
      </c>
      <c r="AA2129" s="3">
        <f ca="1">Z2129/MAX(Z$2:Z2129)-1</f>
        <v>-0.10530755826603311</v>
      </c>
      <c r="AB2129" s="8">
        <f ca="1">IFERROR(AVERAGE(OFFSET(E2129,0,0,-参数!B$14,1)),"")</f>
        <v>2445.4612499999998</v>
      </c>
      <c r="AC2129" s="8">
        <f ca="1">IFERROR(AVERAGE(OFFSET(E2129,0,0,-参数!B$15,1)),"")</f>
        <v>2417.4693103448276</v>
      </c>
      <c r="AD2129" s="9" t="str">
        <f ca="1">IFERROR(IF(OR(AND(AB2129/AC2129-1&lt;参数!B$16,AB2129/AC2129-1&gt;参数!B$17),AB2129/AC2129-1&lt;参数!B$18),"买","卖"),"买")</f>
        <v>买</v>
      </c>
      <c r="AE2129" s="7">
        <f ca="1">IF(AD2128="买",$E2129/$E2128-1-IF(AD2127="卖",参数!$B$3-IF(AD2129="卖",参数!$B$3+参数!$B$4,0)),"")</f>
        <v>-1.8702989236156209E-2</v>
      </c>
      <c r="AF2129" s="8">
        <f t="shared" ca="1" si="668"/>
        <v>7779.7950129534429</v>
      </c>
      <c r="AG2129" s="3">
        <f ca="1">AF2129/MAX(AF$2:AF2129)-1</f>
        <v>-0.12974200122962032</v>
      </c>
      <c r="AH2129">
        <f t="shared" ca="1" si="658"/>
        <v>0</v>
      </c>
      <c r="AI2129">
        <f t="shared" si="659"/>
        <v>0</v>
      </c>
      <c r="AJ2129">
        <f t="shared" ca="1" si="660"/>
        <v>0</v>
      </c>
      <c r="AK2129">
        <f t="shared" ca="1" si="661"/>
        <v>0</v>
      </c>
      <c r="AL2129">
        <f t="shared" ca="1" si="662"/>
        <v>0</v>
      </c>
      <c r="AM2129">
        <f t="shared" ca="1" si="663"/>
        <v>0</v>
      </c>
      <c r="AO2129" s="9">
        <f t="shared" si="669"/>
        <v>46.150000000000091</v>
      </c>
      <c r="AP2129" s="15">
        <f ca="1">IFERROR(ABS(E2129-OFFSET(E2129,-参数!B$20,0,1,1))/SUM(OFFSET(AO2129,0,0,-参数!B$20,1)),0)</f>
        <v>0.12822776941889985</v>
      </c>
      <c r="AQ2129" s="16">
        <f ca="1">(参数!B$21+参数!B$22*'000300'!AP2129)^(参数!B$23)</f>
        <v>0.10173979748923836</v>
      </c>
      <c r="AR2129" s="17">
        <f t="shared" ca="1" si="670"/>
        <v>2412.8885137701086</v>
      </c>
      <c r="AS2129" s="9" t="str">
        <f ca="1">IF(E2129+参数!B$24&gt;=AR2129,"买","卖")</f>
        <v>买</v>
      </c>
      <c r="AT2129" s="7">
        <f ca="1">IF(AS2128="买",$E2129/$E2128-1-IF(AS2127="卖",参数!$B$3-IF(AS2129="卖",参数!$B$3+参数!$B$4,0)),"")</f>
        <v>-1.8702989236156209E-2</v>
      </c>
      <c r="AU2129" s="8">
        <f t="shared" ca="1" si="671"/>
        <v>5411.7091487202852</v>
      </c>
      <c r="AV2129" s="7">
        <f ca="1">AU2129/MAX(AU$2:AU2129)-1</f>
        <v>-0.16653350152807966</v>
      </c>
      <c r="AW2129" s="3">
        <f t="shared" ca="1" si="654"/>
        <v>3.9828720507673054E-4</v>
      </c>
      <c r="AX2129" s="11" t="str">
        <f ca="1">IFERROR(IF(E2129&gt;MAX(OFFSET(C2129,-1,0,-参数!B$27,1)),"买",IF(E2129&lt;MIN(OFFSET(D2129,-1,0,-参数!B$26,1)),"卖",AX2128)),"卖")</f>
        <v>卖</v>
      </c>
      <c r="AY2129" s="12" t="str">
        <f ca="1">IF(AX2128="买",$E2129/$E2128-1-IF(AX2127="卖",参数!$B$3-IF(AX2129="卖",参数!$B$3+参数!$B$4,0)),"")</f>
        <v/>
      </c>
      <c r="AZ2129" s="10">
        <f t="shared" ca="1" si="672"/>
        <v>6609.6865632187128</v>
      </c>
      <c r="BA2129" s="12">
        <f ca="1">AZ2129/MAX(AZ$2:AZ2129)-1</f>
        <v>-0.15065356524119544</v>
      </c>
    </row>
    <row r="2130" spans="1:53" x14ac:dyDescent="0.15">
      <c r="A2130" s="1">
        <v>41564</v>
      </c>
      <c r="B2130" s="6">
        <v>2432.64</v>
      </c>
      <c r="C2130" s="6">
        <v>2440.92</v>
      </c>
      <c r="D2130" s="6">
        <v>2407.7800000000002</v>
      </c>
      <c r="E2130" s="2">
        <v>2413.33</v>
      </c>
      <c r="F2130" s="3">
        <f>E2130/MAX(E$2:E2130)-1</f>
        <v>-0.58937419179200978</v>
      </c>
      <c r="G2130" s="2">
        <f ca="1">IFERROR(AVERAGE(OFFSET(E2130,0,0,-参数!B$2,1)),"")</f>
        <v>2354.8128571428565</v>
      </c>
      <c r="H2130" t="str">
        <f t="shared" ca="1" si="673"/>
        <v>买</v>
      </c>
      <c r="I2130" s="3">
        <f ca="1">IF(H2129="买",$E2130/$E2129-1-IF(H2128="卖",参数!$B$3-IF(H2130="卖",参数!$B$3+参数!$B$4,0)),"")</f>
        <v>-3.3204342995907243E-3</v>
      </c>
      <c r="J2130" s="2">
        <f t="shared" ca="1" si="664"/>
        <v>7147.0468229191565</v>
      </c>
      <c r="K2130" s="3">
        <f ca="1">J2130/MAX(J$2:J2130)-1</f>
        <v>-0.2958940390335042</v>
      </c>
      <c r="L2130" s="8">
        <f>L2129*(参数!$B$6-1)/(参数!$B$6+1)+E2130*2/(参数!$B$6+1)</f>
        <v>2428.1678990982159</v>
      </c>
      <c r="M2130" s="8">
        <f>M2129*(参数!$B$7-1)/(参数!$B$7+1)+E2130*2/(参数!$B$7+1)</f>
        <v>2386.5989110223959</v>
      </c>
      <c r="N2130" s="8">
        <f t="shared" si="656"/>
        <v>41.568988075820016</v>
      </c>
      <c r="O2130" s="8">
        <f>O2129*(参数!$B$8-1)/(参数!$B$8+1)+N2130*2/(参数!$B$8+1)</f>
        <v>40.224683526307288</v>
      </c>
      <c r="P2130" s="9" t="str">
        <f t="shared" si="665"/>
        <v>卖</v>
      </c>
      <c r="Q2130" s="7" t="str">
        <f>IF(P2129="买",$E2130/$E2129-1-IF(P2128="卖",参数!$B$3-IF(P2130="卖",参数!$B$3+参数!$B$4,0)),"")</f>
        <v/>
      </c>
      <c r="R2130" s="8">
        <f t="shared" si="666"/>
        <v>6036.4039977070324</v>
      </c>
      <c r="S2130" s="3">
        <f>R2130/MAX(R$2:R2130)-1</f>
        <v>-0.17263361747846984</v>
      </c>
      <c r="T2130" s="10">
        <f ca="1">IFERROR(AVERAGE(OFFSET(E2130,0,0,-参数!B$10,1)),"")</f>
        <v>2445.9550000000004</v>
      </c>
      <c r="U2130" s="10">
        <f ca="1">IFERROR(AVERAGE(OFFSET(E2130,0,0,-参数!B$11,1)),"")</f>
        <v>2440.2183209876525</v>
      </c>
      <c r="V2130" s="10">
        <f t="shared" ca="1" si="657"/>
        <v>5.7366790123478495</v>
      </c>
      <c r="W2130" s="10">
        <f ca="1">IFERROR(AVERAGE(OFFSET(V2130,0,0,-参数!B$12,1)),"")</f>
        <v>-9.8081105499419952</v>
      </c>
      <c r="X2130" s="11" t="str">
        <f t="shared" ca="1" si="655"/>
        <v>买</v>
      </c>
      <c r="Y2130" s="12">
        <f ca="1">IF(X2129="买",$E2130/$E2129-1-IF(X2128="卖",参数!$B$3-IF(X2130="卖",参数!$B$3+参数!$B$4,0)),"")</f>
        <v>-3.3204342995907243E-3</v>
      </c>
      <c r="Z2130" s="10">
        <f t="shared" ca="1" si="667"/>
        <v>6939.6714126128809</v>
      </c>
      <c r="AA2130" s="3">
        <f ca="1">Z2130/MAX(Z$2:Z2130)-1</f>
        <v>-0.10827832573715113</v>
      </c>
      <c r="AB2130" s="8">
        <f ca="1">IFERROR(AVERAGE(OFFSET(E2130,0,0,-参数!B$14,1)),"")</f>
        <v>2445.9974999999995</v>
      </c>
      <c r="AC2130" s="8">
        <f ca="1">IFERROR(AVERAGE(OFFSET(E2130,0,0,-参数!B$15,1)),"")</f>
        <v>2420.4096551724137</v>
      </c>
      <c r="AD2130" s="9" t="str">
        <f ca="1">IFERROR(IF(OR(AND(AB2130/AC2130-1&lt;参数!B$16,AB2130/AC2130-1&gt;参数!B$17),AB2130/AC2130-1&lt;参数!B$18),"买","卖"),"买")</f>
        <v>买</v>
      </c>
      <c r="AE2130" s="7">
        <f ca="1">IF(AD2129="买",$E2130/$E2129-1-IF(AD2128="卖",参数!$B$3-IF(AD2130="卖",参数!$B$3+参数!$B$4,0)),"")</f>
        <v>-3.3204342995907243E-3</v>
      </c>
      <c r="AF2130" s="8">
        <f t="shared" ca="1" si="668"/>
        <v>7753.9627147486472</v>
      </c>
      <c r="AG2130" s="3">
        <f ca="1">AF2130/MAX(AF$2:AF2130)-1</f>
        <v>-0.13263163573823067</v>
      </c>
      <c r="AH2130">
        <f t="shared" ca="1" si="658"/>
        <v>0</v>
      </c>
      <c r="AI2130">
        <f t="shared" si="659"/>
        <v>0</v>
      </c>
      <c r="AJ2130">
        <f t="shared" ca="1" si="660"/>
        <v>0</v>
      </c>
      <c r="AK2130">
        <f t="shared" ca="1" si="661"/>
        <v>0</v>
      </c>
      <c r="AL2130">
        <f t="shared" ca="1" si="662"/>
        <v>0</v>
      </c>
      <c r="AM2130">
        <f t="shared" ca="1" si="663"/>
        <v>0</v>
      </c>
      <c r="AO2130" s="9">
        <f t="shared" si="669"/>
        <v>8.0399999999999636</v>
      </c>
      <c r="AP2130" s="15">
        <f ca="1">IFERROR(ABS(E2130-OFFSET(E2130,-参数!B$20,0,1,1))/SUM(OFFSET(AO2130,0,0,-参数!B$20,1)),0)</f>
        <v>0.1165050240279597</v>
      </c>
      <c r="AQ2130" s="16">
        <f ca="1">(参数!B$21+参数!B$22*'000300'!AP2130)^(参数!B$23)</f>
        <v>9.0427348186981116E-2</v>
      </c>
      <c r="AR2130" s="17">
        <f t="shared" ca="1" si="670"/>
        <v>2412.928436199139</v>
      </c>
      <c r="AS2130" s="9" t="str">
        <f ca="1">IF(E2130+参数!B$24&gt;=AR2130,"买","卖")</f>
        <v>买</v>
      </c>
      <c r="AT2130" s="7">
        <f ca="1">IF(AS2129="买",$E2130/$E2129-1-IF(AS2128="卖",参数!$B$3-IF(AS2130="卖",参数!$B$3+参数!$B$4,0)),"")</f>
        <v>-3.3204342995907243E-3</v>
      </c>
      <c r="AU2130" s="8">
        <f t="shared" ca="1" si="671"/>
        <v>5393.7399240434652</v>
      </c>
      <c r="AV2130" s="7">
        <f ca="1">AU2130/MAX(AU$2:AU2130)-1</f>
        <v>-0.16930097227716567</v>
      </c>
      <c r="AW2130" s="3">
        <f t="shared" ca="1" si="654"/>
        <v>1.6545492592223709E-5</v>
      </c>
      <c r="AX2130" s="11" t="str">
        <f ca="1">IFERROR(IF(E2130&gt;MAX(OFFSET(C2130,-1,0,-参数!B$27,1)),"买",IF(E2130&lt;MIN(OFFSET(D2130,-1,0,-参数!B$26,1)),"卖",AX2129)),"卖")</f>
        <v>卖</v>
      </c>
      <c r="AY2130" s="12" t="str">
        <f ca="1">IF(AX2129="买",$E2130/$E2129-1-IF(AX2128="卖",参数!$B$3-IF(AX2130="卖",参数!$B$3+参数!$B$4,0)),"")</f>
        <v/>
      </c>
      <c r="AZ2130" s="10">
        <f t="shared" ca="1" si="672"/>
        <v>6609.6865632187128</v>
      </c>
      <c r="BA2130" s="12">
        <f ca="1">AZ2130/MAX(AZ$2:AZ2130)-1</f>
        <v>-0.15065356524119544</v>
      </c>
    </row>
    <row r="2131" spans="1:53" x14ac:dyDescent="0.15">
      <c r="A2131" s="1">
        <v>41565</v>
      </c>
      <c r="B2131" s="6">
        <v>2415.12</v>
      </c>
      <c r="C2131" s="6">
        <v>2435.71</v>
      </c>
      <c r="D2131" s="6">
        <v>2410.6</v>
      </c>
      <c r="E2131" s="2">
        <v>2426.0500000000002</v>
      </c>
      <c r="F2131" s="3">
        <f>E2131/MAX(E$2:E2131)-1</f>
        <v>-0.58720989586878103</v>
      </c>
      <c r="G2131" s="2">
        <f ca="1">IFERROR(AVERAGE(OFFSET(E2131,0,0,-参数!B$2,1)),"")</f>
        <v>2357.673571428571</v>
      </c>
      <c r="H2131" t="str">
        <f t="shared" ca="1" si="673"/>
        <v>买</v>
      </c>
      <c r="I2131" s="3">
        <f ca="1">IF(H2130="买",$E2131/$E2130-1-IF(H2129="卖",参数!$B$3-IF(H2131="卖",参数!$B$3+参数!$B$4,0)),"")</f>
        <v>5.270725512051877E-3</v>
      </c>
      <c r="J2131" s="2">
        <f t="shared" ca="1" si="664"/>
        <v>7184.7169449445455</v>
      </c>
      <c r="K2131" s="3">
        <f ca="1">J2131/MAX(J$2:J2131)-1</f>
        <v>-0.29218288978185036</v>
      </c>
      <c r="L2131" s="8">
        <f>L2130*(参数!$B$6-1)/(参数!$B$6+1)+E2131*2/(参数!$B$6+1)</f>
        <v>2427.9661944221953</v>
      </c>
      <c r="M2131" s="8">
        <f>M2130*(参数!$B$7-1)/(参数!$B$7+1)+E2131*2/(参数!$B$7+1)</f>
        <v>2387.5495396724586</v>
      </c>
      <c r="N2131" s="8">
        <f t="shared" si="656"/>
        <v>40.416654749736608</v>
      </c>
      <c r="O2131" s="8">
        <f>O2130*(参数!$B$8-1)/(参数!$B$8+1)+N2131*2/(参数!$B$8+1)</f>
        <v>40.263077770993149</v>
      </c>
      <c r="P2131" s="9" t="str">
        <f t="shared" si="665"/>
        <v>卖</v>
      </c>
      <c r="Q2131" s="7" t="str">
        <f>IF(P2130="买",$E2131/$E2130-1-IF(P2129="卖",参数!$B$3-IF(P2131="卖",参数!$B$3+参数!$B$4,0)),"")</f>
        <v/>
      </c>
      <c r="R2131" s="8">
        <f t="shared" si="666"/>
        <v>6036.4039977070324</v>
      </c>
      <c r="S2131" s="3">
        <f>R2131/MAX(R$2:R2131)-1</f>
        <v>-0.17263361747846984</v>
      </c>
      <c r="T2131" s="10">
        <f ca="1">IFERROR(AVERAGE(OFFSET(E2131,0,0,-参数!B$10,1)),"")</f>
        <v>2443.1130000000003</v>
      </c>
      <c r="U2131" s="10">
        <f ca="1">IFERROR(AVERAGE(OFFSET(E2131,0,0,-参数!B$11,1)),"")</f>
        <v>2439.9567654320972</v>
      </c>
      <c r="V2131" s="10">
        <f t="shared" ca="1" si="657"/>
        <v>3.1562345679030841</v>
      </c>
      <c r="W2131" s="10">
        <f ca="1">IFERROR(AVERAGE(OFFSET(V2131,0,0,-参数!B$12,1)),"")</f>
        <v>-6.4190246913561744</v>
      </c>
      <c r="X2131" s="11" t="str">
        <f t="shared" ca="1" si="655"/>
        <v>买</v>
      </c>
      <c r="Y2131" s="12">
        <f ca="1">IF(X2130="买",$E2131/$E2130-1-IF(X2129="卖",参数!$B$3-IF(X2131="卖",参数!$B$3+参数!$B$4,0)),"")</f>
        <v>5.270725512051877E-3</v>
      </c>
      <c r="Z2131" s="10">
        <f t="shared" ca="1" si="667"/>
        <v>6976.2485157725969</v>
      </c>
      <c r="AA2131" s="3">
        <f ca="1">Z2131/MAX(Z$2:Z2131)-1</f>
        <v>-0.1035783055589643</v>
      </c>
      <c r="AB2131" s="8">
        <f ca="1">IFERROR(AVERAGE(OFFSET(E2131,0,0,-参数!B$14,1)),"")</f>
        <v>2444.0274999999997</v>
      </c>
      <c r="AC2131" s="8">
        <f ca="1">IFERROR(AVERAGE(OFFSET(E2131,0,0,-参数!B$15,1)),"")</f>
        <v>2424.1248275862072</v>
      </c>
      <c r="AD2131" s="9" t="str">
        <f ca="1">IFERROR(IF(OR(AND(AB2131/AC2131-1&lt;参数!B$16,AB2131/AC2131-1&gt;参数!B$17),AB2131/AC2131-1&lt;参数!B$18),"买","卖"),"买")</f>
        <v>买</v>
      </c>
      <c r="AE2131" s="7">
        <f ca="1">IF(AD2130="买",$E2131/$E2130-1-IF(AD2129="卖",参数!$B$3-IF(AD2131="卖",参数!$B$3+参数!$B$4,0)),"")</f>
        <v>5.270725512051877E-3</v>
      </c>
      <c r="AF2131" s="8">
        <f t="shared" ca="1" si="668"/>
        <v>7794.8317238487716</v>
      </c>
      <c r="AG2131" s="3">
        <f ca="1">AF2131/MAX(AF$2:AF2131)-1</f>
        <v>-0.12805997517236944</v>
      </c>
      <c r="AH2131">
        <f t="shared" ca="1" si="658"/>
        <v>0</v>
      </c>
      <c r="AI2131">
        <f t="shared" si="659"/>
        <v>0</v>
      </c>
      <c r="AJ2131">
        <f t="shared" ca="1" si="660"/>
        <v>0</v>
      </c>
      <c r="AK2131">
        <f t="shared" ca="1" si="661"/>
        <v>0</v>
      </c>
      <c r="AL2131">
        <f t="shared" ca="1" si="662"/>
        <v>0</v>
      </c>
      <c r="AM2131">
        <f t="shared" ca="1" si="663"/>
        <v>0</v>
      </c>
      <c r="AO2131" s="9">
        <f t="shared" si="669"/>
        <v>12.720000000000255</v>
      </c>
      <c r="AP2131" s="15">
        <f ca="1">IFERROR(ABS(E2131-OFFSET(E2131,-参数!B$20,0,1,1))/SUM(OFFSET(AO2131,0,0,-参数!B$20,1)),0)</f>
        <v>0.11858950145570991</v>
      </c>
      <c r="AQ2131" s="16">
        <f ca="1">(参数!B$21+参数!B$22*'000300'!AP2131)^(参数!B$23)</f>
        <v>9.2438868904760052E-2</v>
      </c>
      <c r="AR2131" s="17">
        <f t="shared" ca="1" si="670"/>
        <v>2414.1413787151523</v>
      </c>
      <c r="AS2131" s="9" t="str">
        <f ca="1">IF(E2131+参数!B$24&gt;=AR2131,"买","卖")</f>
        <v>买</v>
      </c>
      <c r="AT2131" s="7">
        <f ca="1">IF(AS2130="买",$E2131/$E2130-1-IF(AS2129="卖",参数!$B$3-IF(AS2131="卖",参数!$B$3+参数!$B$4,0)),"")</f>
        <v>5.270725512051877E-3</v>
      </c>
      <c r="AU2131" s="8">
        <f t="shared" ca="1" si="671"/>
        <v>5422.1688466664937</v>
      </c>
      <c r="AV2131" s="7">
        <f ca="1">AU2131/MAX(AU$2:AU2131)-1</f>
        <v>-0.16492258571891028</v>
      </c>
      <c r="AW2131" s="3">
        <f t="shared" ref="AW2131:AW2194" ca="1" si="674">AR2131/AR2130-1</f>
        <v>5.0268482803583758E-4</v>
      </c>
      <c r="AX2131" s="11" t="str">
        <f ca="1">IFERROR(IF(E2131&gt;MAX(OFFSET(C2131,-1,0,-参数!B$27,1)),"买",IF(E2131&lt;MIN(OFFSET(D2131,-1,0,-参数!B$26,1)),"卖",AX2130)),"卖")</f>
        <v>卖</v>
      </c>
      <c r="AY2131" s="12" t="str">
        <f ca="1">IF(AX2130="买",$E2131/$E2130-1-IF(AX2129="卖",参数!$B$3-IF(AX2131="卖",参数!$B$3+参数!$B$4,0)),"")</f>
        <v/>
      </c>
      <c r="AZ2131" s="10">
        <f t="shared" ca="1" si="672"/>
        <v>6609.6865632187128</v>
      </c>
      <c r="BA2131" s="12">
        <f ca="1">AZ2131/MAX(AZ$2:AZ2131)-1</f>
        <v>-0.15065356524119544</v>
      </c>
    </row>
    <row r="2132" spans="1:53" x14ac:dyDescent="0.15">
      <c r="A2132" s="1">
        <v>41568</v>
      </c>
      <c r="B2132" s="6">
        <v>2431.92</v>
      </c>
      <c r="C2132" s="6">
        <v>2472.79</v>
      </c>
      <c r="D2132" s="6">
        <v>2423.56</v>
      </c>
      <c r="E2132" s="2">
        <v>2471.3200000000002</v>
      </c>
      <c r="F2132" s="3">
        <f>E2132/MAX(E$2:E2132)-1</f>
        <v>-0.57950724834955425</v>
      </c>
      <c r="G2132" s="2">
        <f ca="1">IFERROR(AVERAGE(OFFSET(E2132,0,0,-参数!B$2,1)),"")</f>
        <v>2361.6408928571427</v>
      </c>
      <c r="H2132" t="str">
        <f t="shared" ca="1" si="673"/>
        <v>买</v>
      </c>
      <c r="I2132" s="3">
        <f ca="1">IF(H2131="买",$E2132/$E2131-1-IF(H2130="卖",参数!$B$3-IF(H2132="卖",参数!$B$3+参数!$B$4,0)),"")</f>
        <v>1.8659961666082747E-2</v>
      </c>
      <c r="J2132" s="2">
        <f t="shared" ca="1" si="664"/>
        <v>7318.7834877188661</v>
      </c>
      <c r="K2132" s="3">
        <f ca="1">J2132/MAX(J$2:J2132)-1</f>
        <v>-0.27897504963858211</v>
      </c>
      <c r="L2132" s="8">
        <f>L2131*(参数!$B$6-1)/(参数!$B$6+1)+E2132*2/(参数!$B$6+1)</f>
        <v>2432.0951282867481</v>
      </c>
      <c r="M2132" s="8">
        <f>M2131*(参数!$B$7-1)/(参数!$B$7+1)+E2132*2/(参数!$B$7+1)</f>
        <v>2389.5681049815562</v>
      </c>
      <c r="N2132" s="8">
        <f t="shared" si="656"/>
        <v>42.52702330519196</v>
      </c>
      <c r="O2132" s="8">
        <f>O2131*(参数!$B$8-1)/(参数!$B$8+1)+N2132*2/(参数!$B$8+1)</f>
        <v>40.715866877832909</v>
      </c>
      <c r="P2132" s="9" t="str">
        <f t="shared" si="665"/>
        <v>卖</v>
      </c>
      <c r="Q2132" s="7" t="str">
        <f>IF(P2131="买",$E2132/$E2131-1-IF(P2130="卖",参数!$B$3-IF(P2132="卖",参数!$B$3+参数!$B$4,0)),"")</f>
        <v/>
      </c>
      <c r="R2132" s="8">
        <f t="shared" si="666"/>
        <v>6036.4039977070324</v>
      </c>
      <c r="S2132" s="3">
        <f>R2132/MAX(R$2:R2132)-1</f>
        <v>-0.17263361747846984</v>
      </c>
      <c r="T2132" s="10">
        <f ca="1">IFERROR(AVERAGE(OFFSET(E2132,0,0,-参数!B$10,1)),"")</f>
        <v>2441.3065000000001</v>
      </c>
      <c r="U2132" s="10">
        <f ca="1">IFERROR(AVERAGE(OFFSET(E2132,0,0,-参数!B$11,1)),"")</f>
        <v>2439.83135802469</v>
      </c>
      <c r="V2132" s="10">
        <f t="shared" ca="1" si="657"/>
        <v>1.47514197531018</v>
      </c>
      <c r="W2132" s="10">
        <f ca="1">IFERROR(AVERAGE(OFFSET(V2132,0,0,-参数!B$12,1)),"")</f>
        <v>-3.5016604938253875</v>
      </c>
      <c r="X2132" s="11" t="str">
        <f t="shared" ca="1" si="655"/>
        <v>买</v>
      </c>
      <c r="Y2132" s="12">
        <f ca="1">IF(X2131="买",$E2132/$E2131-1-IF(X2130="卖",参数!$B$3-IF(X2132="卖",参数!$B$3+参数!$B$4,0)),"")</f>
        <v>1.8659961666082747E-2</v>
      </c>
      <c r="Z2132" s="10">
        <f t="shared" ca="1" si="667"/>
        <v>7106.4250456499803</v>
      </c>
      <c r="AA2132" s="3">
        <f ca="1">Z2132/MAX(Z$2:Z2132)-1</f>
        <v>-8.6851111104049639E-2</v>
      </c>
      <c r="AB2132" s="8">
        <f ca="1">IFERROR(AVERAGE(OFFSET(E2132,0,0,-参数!B$14,1)),"")</f>
        <v>2446.2449999999999</v>
      </c>
      <c r="AC2132" s="8">
        <f ca="1">IFERROR(AVERAGE(OFFSET(E2132,0,0,-参数!B$15,1)),"")</f>
        <v>2429.5527586206899</v>
      </c>
      <c r="AD2132" s="9" t="str">
        <f ca="1">IFERROR(IF(OR(AND(AB2132/AC2132-1&lt;参数!B$16,AB2132/AC2132-1&gt;参数!B$17),AB2132/AC2132-1&lt;参数!B$18),"买","卖"),"买")</f>
        <v>买</v>
      </c>
      <c r="AE2132" s="7">
        <f ca="1">IF(AD2131="买",$E2132/$E2131-1-IF(AD2130="卖",参数!$B$3-IF(AD2132="卖",参数!$B$3+参数!$B$4,0)),"")</f>
        <v>1.8659961666082747E-2</v>
      </c>
      <c r="AF2132" s="8">
        <f t="shared" ca="1" si="668"/>
        <v>7940.2829850093558</v>
      </c>
      <c r="AG2132" s="3">
        <f ca="1">AF2132/MAX(AF$2:AF2132)-1</f>
        <v>-0.11178960773396263</v>
      </c>
      <c r="AH2132">
        <f t="shared" ca="1" si="658"/>
        <v>0</v>
      </c>
      <c r="AI2132">
        <f t="shared" si="659"/>
        <v>0</v>
      </c>
      <c r="AJ2132">
        <f t="shared" ca="1" si="660"/>
        <v>0</v>
      </c>
      <c r="AK2132">
        <f t="shared" ca="1" si="661"/>
        <v>0</v>
      </c>
      <c r="AL2132">
        <f t="shared" ca="1" si="662"/>
        <v>0</v>
      </c>
      <c r="AM2132">
        <f t="shared" ca="1" si="663"/>
        <v>0</v>
      </c>
      <c r="AO2132" s="9">
        <f t="shared" si="669"/>
        <v>45.269999999999982</v>
      </c>
      <c r="AP2132" s="15">
        <f ca="1">IFERROR(ABS(E2132-OFFSET(E2132,-参数!B$20,0,1,1))/SUM(OFFSET(AO2132,0,0,-参数!B$20,1)),0)</f>
        <v>0.15303244409101066</v>
      </c>
      <c r="AQ2132" s="16">
        <f ca="1">(参数!B$21+参数!B$22*'000300'!AP2132)^(参数!B$23)</f>
        <v>0.1256763085478253</v>
      </c>
      <c r="AR2132" s="17">
        <f t="shared" ca="1" si="670"/>
        <v>2421.3273767660862</v>
      </c>
      <c r="AS2132" s="9" t="str">
        <f ca="1">IF(E2132+参数!B$24&gt;=AR2132,"买","卖")</f>
        <v>买</v>
      </c>
      <c r="AT2132" s="7">
        <f ca="1">IF(AS2131="买",$E2132/$E2131-1-IF(AS2130="卖",参数!$B$3-IF(AS2132="卖",参数!$B$3+参数!$B$4,0)),"")</f>
        <v>1.8659961666082747E-2</v>
      </c>
      <c r="AU2132" s="8">
        <f t="shared" ca="1" si="671"/>
        <v>5523.3463094923181</v>
      </c>
      <c r="AV2132" s="7">
        <f ca="1">AU2132/MAX(AU$2:AU2132)-1</f>
        <v>-0.14934007318021369</v>
      </c>
      <c r="AW2132" s="3">
        <f t="shared" ca="1" si="674"/>
        <v>2.9766268513895522E-3</v>
      </c>
      <c r="AX2132" s="11" t="str">
        <f ca="1">IFERROR(IF(E2132&gt;MAX(OFFSET(C2132,-1,0,-参数!B$27,1)),"买",IF(E2132&lt;MIN(OFFSET(D2132,-1,0,-参数!B$26,1)),"卖",AX2131)),"卖")</f>
        <v>卖</v>
      </c>
      <c r="AY2132" s="12" t="str">
        <f ca="1">IF(AX2131="买",$E2132/$E2131-1-IF(AX2130="卖",参数!$B$3-IF(AX2132="卖",参数!$B$3+参数!$B$4,0)),"")</f>
        <v/>
      </c>
      <c r="AZ2132" s="10">
        <f t="shared" ca="1" si="672"/>
        <v>6609.6865632187128</v>
      </c>
      <c r="BA2132" s="12">
        <f ca="1">AZ2132/MAX(AZ$2:AZ2132)-1</f>
        <v>-0.15065356524119544</v>
      </c>
    </row>
    <row r="2133" spans="1:53" x14ac:dyDescent="0.15">
      <c r="A2133" s="1">
        <v>41569</v>
      </c>
      <c r="B2133" s="6">
        <v>2470.25</v>
      </c>
      <c r="C2133" s="6">
        <v>2470.25</v>
      </c>
      <c r="D2133" s="6">
        <v>2439.86</v>
      </c>
      <c r="E2133" s="2">
        <v>2445.89</v>
      </c>
      <c r="F2133" s="3">
        <f>E2133/MAX(E$2:E2133)-1</f>
        <v>-0.58383413870550604</v>
      </c>
      <c r="G2133" s="2">
        <f ca="1">IFERROR(AVERAGE(OFFSET(E2133,0,0,-参数!B$2,1)),"")</f>
        <v>2365.3589285714288</v>
      </c>
      <c r="H2133" t="str">
        <f t="shared" ca="1" si="673"/>
        <v>买</v>
      </c>
      <c r="I2133" s="3">
        <f ca="1">IF(H2132="买",$E2133/$E2132-1-IF(H2131="卖",参数!$B$3-IF(H2133="卖",参数!$B$3+参数!$B$4,0)),"")</f>
        <v>-1.029004742404882E-2</v>
      </c>
      <c r="J2133" s="2">
        <f t="shared" ca="1" si="664"/>
        <v>7243.4728585438934</v>
      </c>
      <c r="K2133" s="3">
        <f ca="1">J2133/MAX(J$2:J2133)-1</f>
        <v>-0.28639443057172365</v>
      </c>
      <c r="L2133" s="8">
        <f>L2132*(参数!$B$6-1)/(参数!$B$6+1)+E2133*2/(参数!$B$6+1)</f>
        <v>2433.4089255927724</v>
      </c>
      <c r="M2133" s="8">
        <f>M2132*(参数!$B$7-1)/(参数!$B$7+1)+E2133*2/(参数!$B$7+1)</f>
        <v>2390.9252590783863</v>
      </c>
      <c r="N2133" s="8">
        <f t="shared" si="656"/>
        <v>42.483666514386186</v>
      </c>
      <c r="O2133" s="8">
        <f>O2132*(参数!$B$8-1)/(参数!$B$8+1)+N2133*2/(参数!$B$8+1)</f>
        <v>41.069426805143564</v>
      </c>
      <c r="P2133" s="9" t="str">
        <f t="shared" si="665"/>
        <v>卖</v>
      </c>
      <c r="Q2133" s="7" t="str">
        <f>IF(P2132="买",$E2133/$E2132-1-IF(P2131="卖",参数!$B$3-IF(P2133="卖",参数!$B$3+参数!$B$4,0)),"")</f>
        <v/>
      </c>
      <c r="R2133" s="8">
        <f t="shared" si="666"/>
        <v>6036.4039977070324</v>
      </c>
      <c r="S2133" s="3">
        <f>R2133/MAX(R$2:R2133)-1</f>
        <v>-0.17263361747846984</v>
      </c>
      <c r="T2133" s="10">
        <f ca="1">IFERROR(AVERAGE(OFFSET(E2133,0,0,-参数!B$10,1)),"")</f>
        <v>2439.1560000000004</v>
      </c>
      <c r="U2133" s="10">
        <f ca="1">IFERROR(AVERAGE(OFFSET(E2133,0,0,-参数!B$11,1)),"")</f>
        <v>2439.5752592592576</v>
      </c>
      <c r="V2133" s="10">
        <f t="shared" ca="1" si="657"/>
        <v>-0.41925925925716001</v>
      </c>
      <c r="W2133" s="10">
        <f ca="1">IFERROR(AVERAGE(OFFSET(V2133,0,0,-参数!B$12,1)),"")</f>
        <v>-1.1813187429836283</v>
      </c>
      <c r="X2133" s="11" t="str">
        <f t="shared" ca="1" si="655"/>
        <v>买</v>
      </c>
      <c r="Y2133" s="12">
        <f ca="1">IF(X2132="买",$E2133/$E2132-1-IF(X2131="卖",参数!$B$3-IF(X2133="卖",参数!$B$3+参数!$B$4,0)),"")</f>
        <v>-1.029004742404882E-2</v>
      </c>
      <c r="Z2133" s="10">
        <f t="shared" ca="1" si="667"/>
        <v>7033.2995949147935</v>
      </c>
      <c r="AA2133" s="3">
        <f ca="1">Z2133/MAX(Z$2:Z2133)-1</f>
        <v>-9.6247456476006521E-2</v>
      </c>
      <c r="AB2133" s="8">
        <f ca="1">IFERROR(AVERAGE(OFFSET(E2133,0,0,-参数!B$14,1)),"")</f>
        <v>2448.3162499999999</v>
      </c>
      <c r="AC2133" s="8">
        <f ca="1">IFERROR(AVERAGE(OFFSET(E2133,0,0,-参数!B$15,1)),"")</f>
        <v>2433.8820689655176</v>
      </c>
      <c r="AD2133" s="9" t="str">
        <f ca="1">IFERROR(IF(OR(AND(AB2133/AC2133-1&lt;参数!B$16,AB2133/AC2133-1&gt;参数!B$17),AB2133/AC2133-1&lt;参数!B$18),"买","卖"),"买")</f>
        <v>买</v>
      </c>
      <c r="AE2133" s="7">
        <f ca="1">IF(AD2132="买",$E2133/$E2132-1-IF(AD2131="卖",参数!$B$3-IF(AD2133="卖",参数!$B$3+参数!$B$4,0)),"")</f>
        <v>-1.029004742404882E-2</v>
      </c>
      <c r="AF2133" s="8">
        <f t="shared" ca="1" si="668"/>
        <v>7858.5770965332413</v>
      </c>
      <c r="AG2133" s="3">
        <f ca="1">AF2133/MAX(AF$2:AF2133)-1</f>
        <v>-0.12092933479291312</v>
      </c>
      <c r="AH2133">
        <f t="shared" ca="1" si="658"/>
        <v>0</v>
      </c>
      <c r="AI2133">
        <f t="shared" si="659"/>
        <v>0</v>
      </c>
      <c r="AJ2133">
        <f t="shared" ca="1" si="660"/>
        <v>1</v>
      </c>
      <c r="AK2133">
        <f t="shared" ca="1" si="661"/>
        <v>0</v>
      </c>
      <c r="AL2133">
        <f t="shared" ca="1" si="662"/>
        <v>0</v>
      </c>
      <c r="AM2133">
        <f t="shared" ca="1" si="663"/>
        <v>0</v>
      </c>
      <c r="AO2133" s="9">
        <f t="shared" si="669"/>
        <v>25.430000000000291</v>
      </c>
      <c r="AP2133" s="15">
        <f ca="1">IFERROR(ABS(E2133-OFFSET(E2133,-参数!B$20,0,1,1))/SUM(OFFSET(AO2133,0,0,-参数!B$20,1)),0)</f>
        <v>0.1275687809435907</v>
      </c>
      <c r="AQ2133" s="16">
        <f ca="1">(参数!B$21+参数!B$22*'000300'!AP2133)^(参数!B$23)</f>
        <v>0.10110387361056503</v>
      </c>
      <c r="AR2133" s="17">
        <f t="shared" ca="1" si="670"/>
        <v>2423.8107531210717</v>
      </c>
      <c r="AS2133" s="9" t="str">
        <f ca="1">IF(E2133+参数!B$24&gt;=AR2133,"买","卖")</f>
        <v>买</v>
      </c>
      <c r="AT2133" s="7">
        <f ca="1">IF(AS2132="买",$E2133/$E2132-1-IF(AS2131="卖",参数!$B$3-IF(AS2133="卖",参数!$B$3+参数!$B$4,0)),"")</f>
        <v>-1.029004742404882E-2</v>
      </c>
      <c r="AU2133" s="8">
        <f t="shared" ca="1" si="671"/>
        <v>5466.5108140281973</v>
      </c>
      <c r="AV2133" s="7">
        <f ca="1">AU2133/MAX(AU$2:AU2133)-1</f>
        <v>-0.15809340416892714</v>
      </c>
      <c r="AW2133" s="3">
        <f t="shared" ca="1" si="674"/>
        <v>1.0256260177019527E-3</v>
      </c>
      <c r="AX2133" s="11" t="str">
        <f ca="1">IFERROR(IF(E2133&gt;MAX(OFFSET(C2133,-1,0,-参数!B$27,1)),"买",IF(E2133&lt;MIN(OFFSET(D2133,-1,0,-参数!B$26,1)),"卖",AX2132)),"卖")</f>
        <v>卖</v>
      </c>
      <c r="AY2133" s="12" t="str">
        <f ca="1">IF(AX2132="买",$E2133/$E2132-1-IF(AX2131="卖",参数!$B$3-IF(AX2133="卖",参数!$B$3+参数!$B$4,0)),"")</f>
        <v/>
      </c>
      <c r="AZ2133" s="10">
        <f t="shared" ca="1" si="672"/>
        <v>6609.6865632187128</v>
      </c>
      <c r="BA2133" s="12">
        <f ca="1">AZ2133/MAX(AZ$2:AZ2133)-1</f>
        <v>-0.15065356524119544</v>
      </c>
    </row>
    <row r="2134" spans="1:53" x14ac:dyDescent="0.15">
      <c r="A2134" s="1">
        <v>41570</v>
      </c>
      <c r="B2134" s="6">
        <v>2451.56</v>
      </c>
      <c r="C2134" s="6">
        <v>2474.37</v>
      </c>
      <c r="D2134" s="6">
        <v>2412.48</v>
      </c>
      <c r="E2134" s="2">
        <v>2418.4899999999998</v>
      </c>
      <c r="F2134" s="3">
        <f>E2134/MAX(E$2:E2134)-1</f>
        <v>-0.58849622269107749</v>
      </c>
      <c r="G2134" s="2">
        <f ca="1">IFERROR(AVERAGE(OFFSET(E2134,0,0,-参数!B$2,1)),"")</f>
        <v>2368.8317857142856</v>
      </c>
      <c r="H2134" t="str">
        <f t="shared" ca="1" si="673"/>
        <v>买</v>
      </c>
      <c r="I2134" s="3">
        <f ca="1">IF(H2133="买",$E2134/$E2133-1-IF(H2132="卖",参数!$B$3-IF(H2134="卖",参数!$B$3+参数!$B$4,0)),"")</f>
        <v>-1.1202466177955728E-2</v>
      </c>
      <c r="J2134" s="2">
        <f t="shared" ca="1" si="664"/>
        <v>7162.3280988351153</v>
      </c>
      <c r="K2134" s="3">
        <f ca="1">J2134/MAX(J$2:J2134)-1</f>
        <v>-0.29438857282764463</v>
      </c>
      <c r="L2134" s="8">
        <f>L2133*(参数!$B$6-1)/(参数!$B$6+1)+E2134*2/(参数!$B$6+1)</f>
        <v>2431.9880755363179</v>
      </c>
      <c r="M2134" s="8">
        <f>M2133*(参数!$B$7-1)/(参数!$B$7+1)+E2134*2/(参数!$B$7+1)</f>
        <v>2391.5894697030035</v>
      </c>
      <c r="N2134" s="8">
        <f t="shared" si="656"/>
        <v>40.398605833314377</v>
      </c>
      <c r="O2134" s="8">
        <f>O2133*(参数!$B$8-1)/(参数!$B$8+1)+N2134*2/(参数!$B$8+1)</f>
        <v>40.935262610777727</v>
      </c>
      <c r="P2134" s="9" t="str">
        <f t="shared" si="665"/>
        <v>卖</v>
      </c>
      <c r="Q2134" s="7" t="str">
        <f>IF(P2133="买",$E2134/$E2133-1-IF(P2132="卖",参数!$B$3-IF(P2134="卖",参数!$B$3+参数!$B$4,0)),"")</f>
        <v/>
      </c>
      <c r="R2134" s="8">
        <f t="shared" si="666"/>
        <v>6036.4039977070324</v>
      </c>
      <c r="S2134" s="3">
        <f>R2134/MAX(R$2:R2134)-1</f>
        <v>-0.17263361747846984</v>
      </c>
      <c r="T2134" s="10">
        <f ca="1">IFERROR(AVERAGE(OFFSET(E2134,0,0,-参数!B$10,1)),"")</f>
        <v>2436.1610000000005</v>
      </c>
      <c r="U2134" s="10">
        <f ca="1">IFERROR(AVERAGE(OFFSET(E2134,0,0,-参数!B$11,1)),"")</f>
        <v>2439.2849382716036</v>
      </c>
      <c r="V2134" s="10">
        <f t="shared" ca="1" si="657"/>
        <v>-3.1239382716030377</v>
      </c>
      <c r="W2134" s="10">
        <f ca="1">IFERROR(AVERAGE(OFFSET(V2134,0,0,-参数!B$12,1)),"")</f>
        <v>0.31465712682558494</v>
      </c>
      <c r="X2134" s="11" t="str">
        <f t="shared" ca="1" si="655"/>
        <v>卖</v>
      </c>
      <c r="Y2134" s="12">
        <f ca="1">IF(X2133="买",$E2134/$E2133-1-IF(X2132="卖",参数!$B$3-IF(X2134="卖",参数!$B$3+参数!$B$4,0)),"")</f>
        <v>-1.1202466177955728E-2</v>
      </c>
      <c r="Z2134" s="10">
        <f t="shared" ca="1" si="667"/>
        <v>6954.509294083331</v>
      </c>
      <c r="AA2134" s="3">
        <f ca="1">Z2134/MAX(Z$2:Z2134)-1</f>
        <v>-0.10637171377807553</v>
      </c>
      <c r="AB2134" s="8">
        <f ca="1">IFERROR(AVERAGE(OFFSET(E2134,0,0,-参数!B$14,1)),"")</f>
        <v>2442.0637499999993</v>
      </c>
      <c r="AC2134" s="8">
        <f ca="1">IFERROR(AVERAGE(OFFSET(E2134,0,0,-参数!B$15,1)),"")</f>
        <v>2436.0886206896557</v>
      </c>
      <c r="AD2134" s="9" t="str">
        <f ca="1">IFERROR(IF(OR(AND(AB2134/AC2134-1&lt;参数!B$16,AB2134/AC2134-1&gt;参数!B$17),AB2134/AC2134-1&lt;参数!B$18),"买","卖"),"买")</f>
        <v>买</v>
      </c>
      <c r="AE2134" s="7">
        <f ca="1">IF(AD2133="买",$E2134/$E2133-1-IF(AD2132="卖",参数!$B$3-IF(AD2134="卖",参数!$B$3+参数!$B$4,0)),"")</f>
        <v>-1.1202466177955728E-2</v>
      </c>
      <c r="AF2134" s="8">
        <f t="shared" ca="1" si="668"/>
        <v>7770.5416524024704</v>
      </c>
      <c r="AG2134" s="3">
        <f ca="1">AF2134/MAX(AF$2:AF2134)-1</f>
        <v>-0.1307770941879286</v>
      </c>
      <c r="AH2134">
        <f t="shared" ca="1" si="658"/>
        <v>0</v>
      </c>
      <c r="AI2134">
        <f t="shared" si="659"/>
        <v>0</v>
      </c>
      <c r="AJ2134">
        <f t="shared" ca="1" si="660"/>
        <v>0</v>
      </c>
      <c r="AK2134">
        <f t="shared" ca="1" si="661"/>
        <v>1</v>
      </c>
      <c r="AL2134">
        <f t="shared" ca="1" si="662"/>
        <v>1</v>
      </c>
      <c r="AM2134">
        <f t="shared" ca="1" si="663"/>
        <v>0</v>
      </c>
      <c r="AO2134" s="9">
        <f t="shared" si="669"/>
        <v>27.400000000000091</v>
      </c>
      <c r="AP2134" s="15">
        <f ca="1">IFERROR(ABS(E2134-OFFSET(E2134,-参数!B$20,0,1,1))/SUM(OFFSET(AO2134,0,0,-参数!B$20,1)),0)</f>
        <v>0.10779979074555325</v>
      </c>
      <c r="AQ2134" s="16">
        <f ca="1">(参数!B$21+参数!B$22*'000300'!AP2134)^(参数!B$23)</f>
        <v>8.2026798069458895E-2</v>
      </c>
      <c r="AR2134" s="17">
        <f t="shared" ca="1" si="670"/>
        <v>2423.3743087792318</v>
      </c>
      <c r="AS2134" s="9" t="str">
        <f ca="1">IF(E2134+参数!B$24&gt;=AR2134,"买","卖")</f>
        <v>买</v>
      </c>
      <c r="AT2134" s="7">
        <f ca="1">IF(AS2133="买",$E2134/$E2133-1-IF(AS2132="卖",参数!$B$3-IF(AS2134="卖",参数!$B$3+参数!$B$4,0)),"")</f>
        <v>-1.1202466177955728E-2</v>
      </c>
      <c r="AU2134" s="8">
        <f t="shared" ca="1" si="671"/>
        <v>5405.2724115226174</v>
      </c>
      <c r="AV2134" s="7">
        <f ca="1">AU2134/MAX(AU$2:AU2134)-1</f>
        <v>-0.16752483433372256</v>
      </c>
      <c r="AW2134" s="3">
        <f t="shared" ca="1" si="674"/>
        <v>-1.8006535422698811E-4</v>
      </c>
      <c r="AX2134" s="11" t="str">
        <f ca="1">IFERROR(IF(E2134&gt;MAX(OFFSET(C2134,-1,0,-参数!B$27,1)),"买",IF(E2134&lt;MIN(OFFSET(D2134,-1,0,-参数!B$26,1)),"卖",AX2133)),"卖")</f>
        <v>卖</v>
      </c>
      <c r="AY2134" s="12" t="str">
        <f ca="1">IF(AX2133="买",$E2134/$E2133-1-IF(AX2132="卖",参数!$B$3-IF(AX2134="卖",参数!$B$3+参数!$B$4,0)),"")</f>
        <v/>
      </c>
      <c r="AZ2134" s="10">
        <f t="shared" ca="1" si="672"/>
        <v>6609.6865632187128</v>
      </c>
      <c r="BA2134" s="12">
        <f ca="1">AZ2134/MAX(AZ$2:AZ2134)-1</f>
        <v>-0.15065356524119544</v>
      </c>
    </row>
    <row r="2135" spans="1:53" x14ac:dyDescent="0.15">
      <c r="A2135" s="1">
        <v>41571</v>
      </c>
      <c r="B2135" s="6">
        <v>2412.2399999999998</v>
      </c>
      <c r="C2135" s="6">
        <v>2422.94</v>
      </c>
      <c r="D2135" s="6">
        <v>2395.4699999999998</v>
      </c>
      <c r="E2135" s="2">
        <v>2400.5100000000002</v>
      </c>
      <c r="F2135" s="3">
        <f>E2135/MAX(E$2:E2135)-1</f>
        <v>-0.59155550262029533</v>
      </c>
      <c r="G2135" s="2">
        <f ca="1">IFERROR(AVERAGE(OFFSET(E2135,0,0,-参数!B$2,1)),"")</f>
        <v>2372.8414285714284</v>
      </c>
      <c r="H2135" t="str">
        <f t="shared" ca="1" si="673"/>
        <v>买</v>
      </c>
      <c r="I2135" s="3">
        <f ca="1">IF(H2134="买",$E2135/$E2134-1-IF(H2133="卖",参数!$B$3-IF(H2135="卖",参数!$B$3+参数!$B$4,0)),"")</f>
        <v>-7.4343908802597669E-3</v>
      </c>
      <c r="J2135" s="2">
        <f t="shared" ca="1" si="664"/>
        <v>7109.080552135707</v>
      </c>
      <c r="K2135" s="3">
        <f ca="1">J2135/MAX(J$2:J2135)-1</f>
        <v>-0.29963436398682197</v>
      </c>
      <c r="L2135" s="8">
        <f>L2134*(参数!$B$6-1)/(参数!$B$6+1)+E2135*2/(参数!$B$6+1)</f>
        <v>2428.9901635804777</v>
      </c>
      <c r="M2135" s="8">
        <f>M2134*(参数!$B$7-1)/(参数!$B$7+1)+E2135*2/(参数!$B$7+1)</f>
        <v>2391.8044222402805</v>
      </c>
      <c r="N2135" s="8">
        <f t="shared" si="656"/>
        <v>37.185741340197183</v>
      </c>
      <c r="O2135" s="8">
        <f>O2134*(参数!$B$8-1)/(参数!$B$8+1)+N2135*2/(参数!$B$8+1)</f>
        <v>40.185358356661617</v>
      </c>
      <c r="P2135" s="9" t="str">
        <f t="shared" si="665"/>
        <v>卖</v>
      </c>
      <c r="Q2135" s="7" t="str">
        <f>IF(P2134="买",$E2135/$E2134-1-IF(P2133="卖",参数!$B$3-IF(P2135="卖",参数!$B$3+参数!$B$4,0)),"")</f>
        <v/>
      </c>
      <c r="R2135" s="8">
        <f t="shared" si="666"/>
        <v>6036.4039977070324</v>
      </c>
      <c r="S2135" s="3">
        <f>R2135/MAX(R$2:R2135)-1</f>
        <v>-0.17263361747846984</v>
      </c>
      <c r="T2135" s="10">
        <f ca="1">IFERROR(AVERAGE(OFFSET(E2135,0,0,-参数!B$10,1)),"")</f>
        <v>2434.8205000000007</v>
      </c>
      <c r="U2135" s="10">
        <f ca="1">IFERROR(AVERAGE(OFFSET(E2135,0,0,-参数!B$11,1)),"")</f>
        <v>2438.9477037037022</v>
      </c>
      <c r="V2135" s="10">
        <f t="shared" ca="1" si="657"/>
        <v>-4.1272037037015252</v>
      </c>
      <c r="W2135" s="10">
        <f ca="1">IFERROR(AVERAGE(OFFSET(V2135,0,0,-参数!B$12,1)),"")</f>
        <v>1.1064595959614136</v>
      </c>
      <c r="X2135" s="11" t="str">
        <f t="shared" ca="1" si="655"/>
        <v>卖</v>
      </c>
      <c r="Y2135" s="12" t="str">
        <f ca="1">IF(X2134="买",$E2135/$E2134-1-IF(X2133="卖",参数!$B$3-IF(X2135="卖",参数!$B$3+参数!$B$4,0)),"")</f>
        <v/>
      </c>
      <c r="Z2135" s="10">
        <f t="shared" ca="1" si="667"/>
        <v>6954.509294083331</v>
      </c>
      <c r="AA2135" s="3">
        <f ca="1">Z2135/MAX(Z$2:Z2135)-1</f>
        <v>-0.10637171377807553</v>
      </c>
      <c r="AB2135" s="8">
        <f ca="1">IFERROR(AVERAGE(OFFSET(E2135,0,0,-参数!B$14,1)),"")</f>
        <v>2433.0600000000004</v>
      </c>
      <c r="AC2135" s="8">
        <f ca="1">IFERROR(AVERAGE(OFFSET(E2135,0,0,-参数!B$15,1)),"")</f>
        <v>2437.8062068965523</v>
      </c>
      <c r="AD2135" s="9" t="str">
        <f ca="1">IFERROR(IF(OR(AND(AB2135/AC2135-1&lt;参数!B$16,AB2135/AC2135-1&gt;参数!B$17),AB2135/AC2135-1&lt;参数!B$18),"买","卖"),"买")</f>
        <v>卖</v>
      </c>
      <c r="AE2135" s="7">
        <f ca="1">IF(AD2134="买",$E2135/$E2134-1-IF(AD2133="卖",参数!$B$3-IF(AD2135="卖",参数!$B$3+参数!$B$4,0)),"")</f>
        <v>-7.4343908802597669E-3</v>
      </c>
      <c r="AF2135" s="8">
        <f t="shared" ca="1" si="668"/>
        <v>7712.7724084071706</v>
      </c>
      <c r="AG2135" s="3">
        <f ca="1">AF2135/MAX(AF$2:AF2135)-1</f>
        <v>-0.13723923703181073</v>
      </c>
      <c r="AH2135">
        <f t="shared" ca="1" si="658"/>
        <v>1</v>
      </c>
      <c r="AI2135">
        <f t="shared" si="659"/>
        <v>0</v>
      </c>
      <c r="AJ2135">
        <f t="shared" ca="1" si="660"/>
        <v>0</v>
      </c>
      <c r="AK2135">
        <f t="shared" ca="1" si="661"/>
        <v>0</v>
      </c>
      <c r="AL2135">
        <f t="shared" ca="1" si="662"/>
        <v>0</v>
      </c>
      <c r="AM2135">
        <f t="shared" ca="1" si="663"/>
        <v>0</v>
      </c>
      <c r="AO2135" s="9">
        <f t="shared" si="669"/>
        <v>17.979999999999563</v>
      </c>
      <c r="AP2135" s="15">
        <f ca="1">IFERROR(ABS(E2135-OFFSET(E2135,-参数!B$20,0,1,1))/SUM(OFFSET(AO2135,0,0,-参数!B$20,1)),0)</f>
        <v>0.1367338339615238</v>
      </c>
      <c r="AQ2135" s="16">
        <f ca="1">(参数!B$21+参数!B$22*'000300'!AP2135)^(参数!B$23)</f>
        <v>0.10994814977287048</v>
      </c>
      <c r="AR2135" s="17">
        <f t="shared" ca="1" si="670"/>
        <v>2420.8604203331197</v>
      </c>
      <c r="AS2135" s="9" t="str">
        <f ca="1">IF(E2135+参数!B$24&gt;=AR2135,"买","卖")</f>
        <v>卖</v>
      </c>
      <c r="AT2135" s="7">
        <f ca="1">IF(AS2134="买",$E2135/$E2134-1-IF(AS2133="卖",参数!$B$3-IF(AS2135="卖",参数!$B$3+参数!$B$4,0)),"")</f>
        <v>-7.4343908802597669E-3</v>
      </c>
      <c r="AU2135" s="8">
        <f t="shared" ca="1" si="671"/>
        <v>5365.0875036010739</v>
      </c>
      <c r="AV2135" s="7">
        <f ca="1">AU2135/MAX(AU$2:AU2135)-1</f>
        <v>-0.17371378011339467</v>
      </c>
      <c r="AW2135" s="3">
        <f t="shared" ca="1" si="674"/>
        <v>-1.0373504567597891E-3</v>
      </c>
      <c r="AX2135" s="11" t="str">
        <f ca="1">IFERROR(IF(E2135&gt;MAX(OFFSET(C2135,-1,0,-参数!B$27,1)),"买",IF(E2135&lt;MIN(OFFSET(D2135,-1,0,-参数!B$26,1)),"卖",AX2134)),"卖")</f>
        <v>卖</v>
      </c>
      <c r="AY2135" s="12" t="str">
        <f ca="1">IF(AX2134="买",$E2135/$E2134-1-IF(AX2133="卖",参数!$B$3-IF(AX2135="卖",参数!$B$3+参数!$B$4,0)),"")</f>
        <v/>
      </c>
      <c r="AZ2135" s="10">
        <f t="shared" ca="1" si="672"/>
        <v>6609.6865632187128</v>
      </c>
      <c r="BA2135" s="12">
        <f ca="1">AZ2135/MAX(AZ$2:AZ2135)-1</f>
        <v>-0.15065356524119544</v>
      </c>
    </row>
    <row r="2136" spans="1:53" x14ac:dyDescent="0.15">
      <c r="A2136" s="1">
        <v>41572</v>
      </c>
      <c r="B2136" s="6">
        <v>2400.52</v>
      </c>
      <c r="C2136" s="6">
        <v>2413.33</v>
      </c>
      <c r="D2136" s="6">
        <v>2353.9899999999998</v>
      </c>
      <c r="E2136" s="2">
        <v>2368.56</v>
      </c>
      <c r="F2136" s="3">
        <f>E2136/MAX(E$2:E2136)-1</f>
        <v>-0.59699176478595251</v>
      </c>
      <c r="G2136" s="2">
        <f ca="1">IFERROR(AVERAGE(OFFSET(E2136,0,0,-参数!B$2,1)),"")</f>
        <v>2376.0408928571424</v>
      </c>
      <c r="H2136" t="str">
        <f t="shared" ca="1" si="673"/>
        <v>卖</v>
      </c>
      <c r="I2136" s="3">
        <f ca="1">IF(H2135="买",$E2136/$E2135-1-IF(H2134="卖",参数!$B$3-IF(H2136="卖",参数!$B$3+参数!$B$4,0)),"")</f>
        <v>-1.3309671694764935E-2</v>
      </c>
      <c r="J2136" s="2">
        <f t="shared" ca="1" si="664"/>
        <v>7014.4610239351423</v>
      </c>
      <c r="K2136" s="3">
        <f ca="1">J2136/MAX(J$2:J2136)-1</f>
        <v>-0.30895600066845263</v>
      </c>
      <c r="L2136" s="8">
        <f>L2135*(参数!$B$6-1)/(参数!$B$6+1)+E2136*2/(参数!$B$6+1)</f>
        <v>2423.2349099061466</v>
      </c>
      <c r="M2136" s="8">
        <f>M2135*(参数!$B$7-1)/(参数!$B$7+1)+E2136*2/(参数!$B$7+1)</f>
        <v>2391.2443156802738</v>
      </c>
      <c r="N2136" s="8">
        <f t="shared" si="656"/>
        <v>31.990594225872883</v>
      </c>
      <c r="O2136" s="8">
        <f>O2135*(参数!$B$8-1)/(参数!$B$8+1)+N2136*2/(参数!$B$8+1)</f>
        <v>38.546405530503876</v>
      </c>
      <c r="P2136" s="9" t="str">
        <f t="shared" si="665"/>
        <v>卖</v>
      </c>
      <c r="Q2136" s="7" t="str">
        <f>IF(P2135="买",$E2136/$E2135-1-IF(P2134="卖",参数!$B$3-IF(P2136="卖",参数!$B$3+参数!$B$4,0)),"")</f>
        <v/>
      </c>
      <c r="R2136" s="8">
        <f t="shared" si="666"/>
        <v>6036.4039977070324</v>
      </c>
      <c r="S2136" s="3">
        <f>R2136/MAX(R$2:R2136)-1</f>
        <v>-0.17263361747846984</v>
      </c>
      <c r="T2136" s="10">
        <f ca="1">IFERROR(AVERAGE(OFFSET(E2136,0,0,-参数!B$10,1)),"")</f>
        <v>2431.6230000000005</v>
      </c>
      <c r="U2136" s="10">
        <f ca="1">IFERROR(AVERAGE(OFFSET(E2136,0,0,-参数!B$11,1)),"")</f>
        <v>2438.5226419753071</v>
      </c>
      <c r="V2136" s="10">
        <f t="shared" ca="1" si="657"/>
        <v>-6.899641975306622</v>
      </c>
      <c r="W2136" s="10">
        <f ca="1">IFERROR(AVERAGE(OFFSET(V2136,0,0,-参数!B$12,1)),"")</f>
        <v>1.2888989899008101</v>
      </c>
      <c r="X2136" s="11" t="str">
        <f t="shared" ca="1" si="655"/>
        <v>卖</v>
      </c>
      <c r="Y2136" s="12" t="str">
        <f ca="1">IF(X2135="买",$E2136/$E2135-1-IF(X2134="卖",参数!$B$3-IF(X2136="卖",参数!$B$3+参数!$B$4,0)),"")</f>
        <v/>
      </c>
      <c r="Z2136" s="10">
        <f t="shared" ca="1" si="667"/>
        <v>6954.509294083331</v>
      </c>
      <c r="AA2136" s="3">
        <f ca="1">Z2136/MAX(Z$2:Z2136)-1</f>
        <v>-0.10637171377807553</v>
      </c>
      <c r="AB2136" s="8">
        <f ca="1">IFERROR(AVERAGE(OFFSET(E2136,0,0,-参数!B$14,1)),"")</f>
        <v>2420.69</v>
      </c>
      <c r="AC2136" s="8">
        <f ca="1">IFERROR(AVERAGE(OFFSET(E2136,0,0,-参数!B$15,1)),"")</f>
        <v>2438.7310344827583</v>
      </c>
      <c r="AD2136" s="9" t="str">
        <f ca="1">IFERROR(IF(OR(AND(AB2136/AC2136-1&lt;参数!B$16,AB2136/AC2136-1&gt;参数!B$17),AB2136/AC2136-1&lt;参数!B$18),"买","卖"),"买")</f>
        <v>卖</v>
      </c>
      <c r="AE2136" s="7" t="str">
        <f ca="1">IF(AD2135="买",$E2136/$E2135-1-IF(AD2134="卖",参数!$B$3-IF(AD2136="卖",参数!$B$3+参数!$B$4,0)),"")</f>
        <v/>
      </c>
      <c r="AF2136" s="8">
        <f t="shared" ca="1" si="668"/>
        <v>7712.7724084071706</v>
      </c>
      <c r="AG2136" s="3">
        <f ca="1">AF2136/MAX(AF$2:AF2136)-1</f>
        <v>-0.13723923703181073</v>
      </c>
      <c r="AH2136">
        <f t="shared" ca="1" si="658"/>
        <v>0</v>
      </c>
      <c r="AI2136">
        <f t="shared" si="659"/>
        <v>0</v>
      </c>
      <c r="AJ2136">
        <f t="shared" ca="1" si="660"/>
        <v>0</v>
      </c>
      <c r="AK2136">
        <f t="shared" ca="1" si="661"/>
        <v>0</v>
      </c>
      <c r="AL2136">
        <f t="shared" ca="1" si="662"/>
        <v>0</v>
      </c>
      <c r="AM2136">
        <f t="shared" ca="1" si="663"/>
        <v>0</v>
      </c>
      <c r="AO2136" s="9">
        <f t="shared" si="669"/>
        <v>31.950000000000273</v>
      </c>
      <c r="AP2136" s="15">
        <f ca="1">IFERROR(ABS(E2136-OFFSET(E2136,-参数!B$20,0,1,1))/SUM(OFFSET(AO2136,0,0,-参数!B$20,1)),0)</f>
        <v>0.11675144174336109</v>
      </c>
      <c r="AQ2136" s="16">
        <f ca="1">(参数!B$21+参数!B$22*'000300'!AP2136)^(参数!B$23)</f>
        <v>9.0665141282343459E-2</v>
      </c>
      <c r="AR2136" s="17">
        <f t="shared" ca="1" si="670"/>
        <v>2416.1185953344911</v>
      </c>
      <c r="AS2136" s="9" t="str">
        <f ca="1">IF(E2136+参数!B$24&gt;=AR2136,"买","卖")</f>
        <v>卖</v>
      </c>
      <c r="AT2136" s="7" t="str">
        <f ca="1">IF(AS2135="买",$E2136/$E2135-1-IF(AS2134="卖",参数!$B$3-IF(AS2136="卖",参数!$B$3+参数!$B$4,0)),"")</f>
        <v/>
      </c>
      <c r="AU2136" s="8">
        <f t="shared" ca="1" si="671"/>
        <v>5365.0875036010739</v>
      </c>
      <c r="AV2136" s="7">
        <f ca="1">AU2136/MAX(AU$2:AU2136)-1</f>
        <v>-0.17371378011339467</v>
      </c>
      <c r="AW2136" s="3">
        <f t="shared" ca="1" si="674"/>
        <v>-1.9587353978780531E-3</v>
      </c>
      <c r="AX2136" s="11" t="str">
        <f ca="1">IFERROR(IF(E2136&gt;MAX(OFFSET(C2136,-1,0,-参数!B$27,1)),"买",IF(E2136&lt;MIN(OFFSET(D2136,-1,0,-参数!B$26,1)),"卖",AX2135)),"卖")</f>
        <v>卖</v>
      </c>
      <c r="AY2136" s="12" t="str">
        <f ca="1">IF(AX2135="买",$E2136/$E2135-1-IF(AX2134="卖",参数!$B$3-IF(AX2136="卖",参数!$B$3+参数!$B$4,0)),"")</f>
        <v/>
      </c>
      <c r="AZ2136" s="10">
        <f t="shared" ca="1" si="672"/>
        <v>6609.6865632187128</v>
      </c>
      <c r="BA2136" s="12">
        <f ca="1">AZ2136/MAX(AZ$2:AZ2136)-1</f>
        <v>-0.15065356524119544</v>
      </c>
    </row>
    <row r="2137" spans="1:53" x14ac:dyDescent="0.15">
      <c r="A2137" s="1">
        <v>41575</v>
      </c>
      <c r="B2137" s="6">
        <v>2372.5700000000002</v>
      </c>
      <c r="C2137" s="6">
        <v>2377.25</v>
      </c>
      <c r="D2137" s="6">
        <v>2351.86</v>
      </c>
      <c r="E2137" s="2">
        <v>2365.9499999999998</v>
      </c>
      <c r="F2137" s="3">
        <f>E2137/MAX(E$2:E2137)-1</f>
        <v>-0.59743585380793585</v>
      </c>
      <c r="G2137" s="2">
        <f ca="1">IFERROR(AVERAGE(OFFSET(E2137,0,0,-参数!B$2,1)),"")</f>
        <v>2379.1289285714288</v>
      </c>
      <c r="H2137" t="str">
        <f t="shared" ca="1" si="673"/>
        <v>卖</v>
      </c>
      <c r="I2137" s="3" t="str">
        <f ca="1">IF(H2136="买",$E2137/$E2136-1-IF(H2135="卖",参数!$B$3-IF(H2137="卖",参数!$B$3+参数!$B$4,0)),"")</f>
        <v/>
      </c>
      <c r="J2137" s="2">
        <f t="shared" ca="1" si="664"/>
        <v>7014.4610239351423</v>
      </c>
      <c r="K2137" s="3">
        <f ca="1">J2137/MAX(J$2:J2137)-1</f>
        <v>-0.30895600066845263</v>
      </c>
      <c r="L2137" s="8">
        <f>L2136*(参数!$B$6-1)/(参数!$B$6+1)+E2137*2/(参数!$B$6+1)</f>
        <v>2417.7792042007995</v>
      </c>
      <c r="M2137" s="8">
        <f>M2136*(参数!$B$7-1)/(参数!$B$7+1)+E2137*2/(参数!$B$7+1)</f>
        <v>2390.6348140976165</v>
      </c>
      <c r="N2137" s="8">
        <f t="shared" si="656"/>
        <v>27.144390103183014</v>
      </c>
      <c r="O2137" s="8">
        <f>O2136*(参数!$B$8-1)/(参数!$B$8+1)+N2137*2/(参数!$B$8+1)</f>
        <v>36.266002445039703</v>
      </c>
      <c r="P2137" s="9" t="str">
        <f t="shared" si="665"/>
        <v>卖</v>
      </c>
      <c r="Q2137" s="7" t="str">
        <f>IF(P2136="买",$E2137/$E2136-1-IF(P2135="卖",参数!$B$3-IF(P2137="卖",参数!$B$3+参数!$B$4,0)),"")</f>
        <v/>
      </c>
      <c r="R2137" s="8">
        <f t="shared" si="666"/>
        <v>6036.4039977070324</v>
      </c>
      <c r="S2137" s="3">
        <f>R2137/MAX(R$2:R2137)-1</f>
        <v>-0.17263361747846984</v>
      </c>
      <c r="T2137" s="10">
        <f ca="1">IFERROR(AVERAGE(OFFSET(E2137,0,0,-参数!B$10,1)),"")</f>
        <v>2426.3059999999996</v>
      </c>
      <c r="U2137" s="10">
        <f ca="1">IFERROR(AVERAGE(OFFSET(E2137,0,0,-参数!B$11,1)),"")</f>
        <v>2438.0374567901222</v>
      </c>
      <c r="V2137" s="10">
        <f t="shared" ca="1" si="657"/>
        <v>-11.731456790122593</v>
      </c>
      <c r="W2137" s="10">
        <f ca="1">IFERROR(AVERAGE(OFFSET(V2137,0,0,-参数!B$12,1)),"")</f>
        <v>0.48854433221272714</v>
      </c>
      <c r="X2137" s="11" t="str">
        <f t="shared" ca="1" si="655"/>
        <v>卖</v>
      </c>
      <c r="Y2137" s="12" t="str">
        <f ca="1">IF(X2136="买",$E2137/$E2136-1-IF(X2135="卖",参数!$B$3-IF(X2137="卖",参数!$B$3+参数!$B$4,0)),"")</f>
        <v/>
      </c>
      <c r="Z2137" s="10">
        <f t="shared" ca="1" si="667"/>
        <v>6954.509294083331</v>
      </c>
      <c r="AA2137" s="3">
        <f ca="1">Z2137/MAX(Z$2:Z2137)-1</f>
        <v>-0.10637171377807553</v>
      </c>
      <c r="AB2137" s="8">
        <f ca="1">IFERROR(AVERAGE(OFFSET(E2137,0,0,-参数!B$14,1)),"")</f>
        <v>2413.7625000000003</v>
      </c>
      <c r="AC2137" s="8">
        <f ca="1">IFERROR(AVERAGE(OFFSET(E2137,0,0,-参数!B$15,1)),"")</f>
        <v>2439.0127586206895</v>
      </c>
      <c r="AD2137" s="9" t="str">
        <f ca="1">IFERROR(IF(OR(AND(AB2137/AC2137-1&lt;参数!B$16,AB2137/AC2137-1&gt;参数!B$17),AB2137/AC2137-1&lt;参数!B$18),"买","卖"),"买")</f>
        <v>卖</v>
      </c>
      <c r="AE2137" s="7" t="str">
        <f ca="1">IF(AD2136="买",$E2137/$E2136-1-IF(AD2135="卖",参数!$B$3-IF(AD2137="卖",参数!$B$3+参数!$B$4,0)),"")</f>
        <v/>
      </c>
      <c r="AF2137" s="8">
        <f t="shared" ca="1" si="668"/>
        <v>7712.7724084071706</v>
      </c>
      <c r="AG2137" s="3">
        <f ca="1">AF2137/MAX(AF$2:AF2137)-1</f>
        <v>-0.13723923703181073</v>
      </c>
      <c r="AH2137">
        <f t="shared" ca="1" si="658"/>
        <v>0</v>
      </c>
      <c r="AI2137">
        <f t="shared" si="659"/>
        <v>0</v>
      </c>
      <c r="AJ2137">
        <f t="shared" ca="1" si="660"/>
        <v>0</v>
      </c>
      <c r="AK2137">
        <f t="shared" ca="1" si="661"/>
        <v>0</v>
      </c>
      <c r="AL2137">
        <f t="shared" ca="1" si="662"/>
        <v>0</v>
      </c>
      <c r="AM2137">
        <f t="shared" ca="1" si="663"/>
        <v>0</v>
      </c>
      <c r="AO2137" s="9">
        <f t="shared" si="669"/>
        <v>2.6100000000001273</v>
      </c>
      <c r="AP2137" s="15">
        <f ca="1">IFERROR(ABS(E2137-OFFSET(E2137,-参数!B$20,0,1,1))/SUM(OFFSET(AO2137,0,0,-参数!B$20,1)),0)</f>
        <v>8.3228720595999076E-2</v>
      </c>
      <c r="AQ2137" s="16">
        <f ca="1">(参数!B$21+参数!B$22*'000300'!AP2137)^(参数!B$23)</f>
        <v>5.8315715375139111E-2</v>
      </c>
      <c r="AR2137" s="17">
        <f t="shared" ca="1" si="670"/>
        <v>2413.1929778081944</v>
      </c>
      <c r="AS2137" s="9" t="str">
        <f ca="1">IF(E2137+参数!B$24&gt;=AR2137,"买","卖")</f>
        <v>卖</v>
      </c>
      <c r="AT2137" s="7" t="str">
        <f ca="1">IF(AS2136="买",$E2137/$E2136-1-IF(AS2135="卖",参数!$B$3-IF(AS2137="卖",参数!$B$3+参数!$B$4,0)),"")</f>
        <v/>
      </c>
      <c r="AU2137" s="8">
        <f t="shared" ca="1" si="671"/>
        <v>5365.0875036010739</v>
      </c>
      <c r="AV2137" s="7">
        <f ca="1">AU2137/MAX(AU$2:AU2137)-1</f>
        <v>-0.17371378011339467</v>
      </c>
      <c r="AW2137" s="3">
        <f t="shared" ca="1" si="674"/>
        <v>-1.2108749677876007E-3</v>
      </c>
      <c r="AX2137" s="11" t="str">
        <f ca="1">IFERROR(IF(E2137&gt;MAX(OFFSET(C2137,-1,0,-参数!B$27,1)),"买",IF(E2137&lt;MIN(OFFSET(D2137,-1,0,-参数!B$26,1)),"卖",AX2136)),"卖")</f>
        <v>卖</v>
      </c>
      <c r="AY2137" s="12" t="str">
        <f ca="1">IF(AX2136="买",$E2137/$E2136-1-IF(AX2135="卖",参数!$B$3-IF(AX2137="卖",参数!$B$3+参数!$B$4,0)),"")</f>
        <v/>
      </c>
      <c r="AZ2137" s="10">
        <f t="shared" ca="1" si="672"/>
        <v>6609.6865632187128</v>
      </c>
      <c r="BA2137" s="12">
        <f ca="1">AZ2137/MAX(AZ$2:AZ2137)-1</f>
        <v>-0.15065356524119544</v>
      </c>
    </row>
    <row r="2138" spans="1:53" x14ac:dyDescent="0.15">
      <c r="A2138" s="1">
        <v>41576</v>
      </c>
      <c r="B2138" s="6">
        <v>2369.2199999999998</v>
      </c>
      <c r="C2138" s="6">
        <v>2408.62</v>
      </c>
      <c r="D2138" s="6">
        <v>2327.9</v>
      </c>
      <c r="E2138" s="2">
        <v>2372.0500000000002</v>
      </c>
      <c r="F2138" s="3">
        <f>E2138/MAX(E$2:E2138)-1</f>
        <v>-0.59639794459946915</v>
      </c>
      <c r="G2138" s="2">
        <f ca="1">IFERROR(AVERAGE(OFFSET(E2138,0,0,-参数!B$2,1)),"")</f>
        <v>2381.3912499999997</v>
      </c>
      <c r="H2138" t="str">
        <f t="shared" ca="1" si="673"/>
        <v>卖</v>
      </c>
      <c r="I2138" s="3" t="str">
        <f ca="1">IF(H2137="买",$E2138/$E2137-1-IF(H2136="卖",参数!$B$3-IF(H2138="卖",参数!$B$3+参数!$B$4,0)),"")</f>
        <v/>
      </c>
      <c r="J2138" s="2">
        <f t="shared" ca="1" si="664"/>
        <v>7014.4610239351423</v>
      </c>
      <c r="K2138" s="3">
        <f ca="1">J2138/MAX(J$2:J2138)-1</f>
        <v>-0.30895600066845263</v>
      </c>
      <c r="L2138" s="8">
        <f>L2137*(参数!$B$6-1)/(参数!$B$6+1)+E2138*2/(参数!$B$6+1)</f>
        <v>2413.4240418959616</v>
      </c>
      <c r="M2138" s="8">
        <f>M2137*(参数!$B$7-1)/(参数!$B$7+1)+E2138*2/(参数!$B$7+1)</f>
        <v>2390.186987251891</v>
      </c>
      <c r="N2138" s="8">
        <f t="shared" si="656"/>
        <v>23.237054644070668</v>
      </c>
      <c r="O2138" s="8">
        <f>O2137*(参数!$B$8-1)/(参数!$B$8+1)+N2138*2/(参数!$B$8+1)</f>
        <v>33.660212884845897</v>
      </c>
      <c r="P2138" s="9" t="str">
        <f t="shared" si="665"/>
        <v>卖</v>
      </c>
      <c r="Q2138" s="7" t="str">
        <f>IF(P2137="买",$E2138/$E2137-1-IF(P2136="卖",参数!$B$3-IF(P2138="卖",参数!$B$3+参数!$B$4,0)),"")</f>
        <v/>
      </c>
      <c r="R2138" s="8">
        <f t="shared" si="666"/>
        <v>6036.4039977070324</v>
      </c>
      <c r="S2138" s="3">
        <f>R2138/MAX(R$2:R2138)-1</f>
        <v>-0.17263361747846984</v>
      </c>
      <c r="T2138" s="10">
        <f ca="1">IFERROR(AVERAGE(OFFSET(E2138,0,0,-参数!B$10,1)),"")</f>
        <v>2422.7139999999999</v>
      </c>
      <c r="U2138" s="10">
        <f ca="1">IFERROR(AVERAGE(OFFSET(E2138,0,0,-参数!B$11,1)),"")</f>
        <v>2437.4808395061718</v>
      </c>
      <c r="V2138" s="10">
        <f t="shared" ca="1" si="657"/>
        <v>-14.766839506171891</v>
      </c>
      <c r="W2138" s="10">
        <f ca="1">IFERROR(AVERAGE(OFFSET(V2138,0,0,-参数!B$12,1)),"")</f>
        <v>-1.1790246913563516</v>
      </c>
      <c r="X2138" s="11" t="str">
        <f t="shared" ca="1" si="655"/>
        <v>卖</v>
      </c>
      <c r="Y2138" s="12" t="str">
        <f ca="1">IF(X2137="买",$E2138/$E2137-1-IF(X2136="卖",参数!$B$3-IF(X2138="卖",参数!$B$3+参数!$B$4,0)),"")</f>
        <v/>
      </c>
      <c r="Z2138" s="10">
        <f t="shared" ca="1" si="667"/>
        <v>6954.509294083331</v>
      </c>
      <c r="AA2138" s="3">
        <f ca="1">Z2138/MAX(Z$2:Z2138)-1</f>
        <v>-0.10637171377807553</v>
      </c>
      <c r="AB2138" s="8">
        <f ca="1">IFERROR(AVERAGE(OFFSET(E2138,0,0,-参数!B$14,1)),"")</f>
        <v>2408.6025</v>
      </c>
      <c r="AC2138" s="8">
        <f ca="1">IFERROR(AVERAGE(OFFSET(E2138,0,0,-参数!B$15,1)),"")</f>
        <v>2436.6486206896557</v>
      </c>
      <c r="AD2138" s="9" t="str">
        <f ca="1">IFERROR(IF(OR(AND(AB2138/AC2138-1&lt;参数!B$16,AB2138/AC2138-1&gt;参数!B$17),AB2138/AC2138-1&lt;参数!B$18),"买","卖"),"买")</f>
        <v>卖</v>
      </c>
      <c r="AE2138" s="7" t="str">
        <f ca="1">IF(AD2137="买",$E2138/$E2137-1-IF(AD2136="卖",参数!$B$3-IF(AD2138="卖",参数!$B$3+参数!$B$4,0)),"")</f>
        <v/>
      </c>
      <c r="AF2138" s="8">
        <f t="shared" ca="1" si="668"/>
        <v>7712.7724084071706</v>
      </c>
      <c r="AG2138" s="3">
        <f ca="1">AF2138/MAX(AF$2:AF2138)-1</f>
        <v>-0.13723923703181073</v>
      </c>
      <c r="AH2138">
        <f t="shared" ca="1" si="658"/>
        <v>1</v>
      </c>
      <c r="AI2138">
        <f t="shared" si="659"/>
        <v>0</v>
      </c>
      <c r="AJ2138">
        <f t="shared" ca="1" si="660"/>
        <v>0</v>
      </c>
      <c r="AK2138">
        <f t="shared" ca="1" si="661"/>
        <v>0</v>
      </c>
      <c r="AL2138">
        <f t="shared" ca="1" si="662"/>
        <v>1</v>
      </c>
      <c r="AM2138">
        <f t="shared" ca="1" si="663"/>
        <v>0</v>
      </c>
      <c r="AO2138" s="9">
        <f t="shared" si="669"/>
        <v>6.1000000000003638</v>
      </c>
      <c r="AP2138" s="15">
        <f ca="1">IFERROR(ABS(E2138-OFFSET(E2138,-参数!B$20,0,1,1))/SUM(OFFSET(AO2138,0,0,-参数!B$20,1)),0)</f>
        <v>2.8205797858448747E-2</v>
      </c>
      <c r="AQ2138" s="16">
        <f ca="1">(参数!B$21+参数!B$22*'000300'!AP2138)^(参数!B$23)</f>
        <v>5.2185949334030424E-3</v>
      </c>
      <c r="AR2138" s="17">
        <f t="shared" ca="1" si="670"/>
        <v>2412.9782692726594</v>
      </c>
      <c r="AS2138" s="9" t="str">
        <f ca="1">IF(E2138+参数!B$24&gt;=AR2138,"买","卖")</f>
        <v>卖</v>
      </c>
      <c r="AT2138" s="7" t="str">
        <f ca="1">IF(AS2137="买",$E2138/$E2137-1-IF(AS2136="卖",参数!$B$3-IF(AS2138="卖",参数!$B$3+参数!$B$4,0)),"")</f>
        <v/>
      </c>
      <c r="AU2138" s="8">
        <f t="shared" ca="1" si="671"/>
        <v>5365.0875036010739</v>
      </c>
      <c r="AV2138" s="7">
        <f ca="1">AU2138/MAX(AU$2:AU2138)-1</f>
        <v>-0.17371378011339467</v>
      </c>
      <c r="AW2138" s="3">
        <f t="shared" ca="1" si="674"/>
        <v>-8.8972799734410302E-5</v>
      </c>
      <c r="AX2138" s="11" t="str">
        <f ca="1">IFERROR(IF(E2138&gt;MAX(OFFSET(C2138,-1,0,-参数!B$27,1)),"买",IF(E2138&lt;MIN(OFFSET(D2138,-1,0,-参数!B$26,1)),"卖",AX2137)),"卖")</f>
        <v>卖</v>
      </c>
      <c r="AY2138" s="12" t="str">
        <f ca="1">IF(AX2137="买",$E2138/$E2137-1-IF(AX2136="卖",参数!$B$3-IF(AX2138="卖",参数!$B$3+参数!$B$4,0)),"")</f>
        <v/>
      </c>
      <c r="AZ2138" s="10">
        <f t="shared" ca="1" si="672"/>
        <v>6609.6865632187128</v>
      </c>
      <c r="BA2138" s="12">
        <f ca="1">AZ2138/MAX(AZ$2:AZ2138)-1</f>
        <v>-0.15065356524119544</v>
      </c>
    </row>
    <row r="2139" spans="1:53" x14ac:dyDescent="0.15">
      <c r="A2139" s="1">
        <v>41577</v>
      </c>
      <c r="B2139" s="6">
        <v>2371.85</v>
      </c>
      <c r="C2139" s="6">
        <v>2407.85</v>
      </c>
      <c r="D2139" s="6">
        <v>2365.5100000000002</v>
      </c>
      <c r="E2139" s="2">
        <v>2407.4699999999998</v>
      </c>
      <c r="F2139" s="3">
        <f>E2139/MAX(E$2:E2139)-1</f>
        <v>-0.59037126522834005</v>
      </c>
      <c r="G2139" s="2">
        <f ca="1">IFERROR(AVERAGE(OFFSET(E2139,0,0,-参数!B$2,1)),"")</f>
        <v>2384.2521428571422</v>
      </c>
      <c r="H2139" t="str">
        <f t="shared" ca="1" si="673"/>
        <v>买</v>
      </c>
      <c r="I2139" s="3" t="str">
        <f ca="1">IF(H2138="买",$E2139/$E2138-1-IF(H2137="卖",参数!$B$3-IF(H2139="卖",参数!$B$3+参数!$B$4,0)),"")</f>
        <v/>
      </c>
      <c r="J2139" s="2">
        <f t="shared" ca="1" si="664"/>
        <v>7014.4610239351423</v>
      </c>
      <c r="K2139" s="3">
        <f ca="1">J2139/MAX(J$2:J2139)-1</f>
        <v>-0.30895600066845263</v>
      </c>
      <c r="L2139" s="8">
        <f>L2138*(参数!$B$6-1)/(参数!$B$6+1)+E2139*2/(参数!$B$6+1)</f>
        <v>2412.8569902868226</v>
      </c>
      <c r="M2139" s="8">
        <f>M2138*(参数!$B$7-1)/(参数!$B$7+1)+E2139*2/(参数!$B$7+1)</f>
        <v>2390.6034453903999</v>
      </c>
      <c r="N2139" s="8">
        <f t="shared" si="656"/>
        <v>22.253544896422682</v>
      </c>
      <c r="O2139" s="8">
        <f>O2138*(参数!$B$8-1)/(参数!$B$8+1)+N2139*2/(参数!$B$8+1)</f>
        <v>31.378879287161254</v>
      </c>
      <c r="P2139" s="9" t="str">
        <f t="shared" si="665"/>
        <v>卖</v>
      </c>
      <c r="Q2139" s="7" t="str">
        <f>IF(P2138="买",$E2139/$E2138-1-IF(P2137="卖",参数!$B$3-IF(P2139="卖",参数!$B$3+参数!$B$4,0)),"")</f>
        <v/>
      </c>
      <c r="R2139" s="8">
        <f t="shared" si="666"/>
        <v>6036.4039977070324</v>
      </c>
      <c r="S2139" s="3">
        <f>R2139/MAX(R$2:R2139)-1</f>
        <v>-0.17263361747846984</v>
      </c>
      <c r="T2139" s="10">
        <f ca="1">IFERROR(AVERAGE(OFFSET(E2139,0,0,-参数!B$10,1)),"")</f>
        <v>2421.636</v>
      </c>
      <c r="U2139" s="10">
        <f ca="1">IFERROR(AVERAGE(OFFSET(E2139,0,0,-参数!B$11,1)),"")</f>
        <v>2436.9899999999989</v>
      </c>
      <c r="V2139" s="10">
        <f t="shared" ca="1" si="657"/>
        <v>-15.353999999998905</v>
      </c>
      <c r="W2139" s="10">
        <f ca="1">IFERROR(AVERAGE(OFFSET(V2139,0,0,-参数!B$12,1)),"")</f>
        <v>-3.4124197530847429</v>
      </c>
      <c r="X2139" s="11" t="str">
        <f t="shared" ca="1" si="655"/>
        <v>卖</v>
      </c>
      <c r="Y2139" s="12" t="str">
        <f ca="1">IF(X2138="买",$E2139/$E2138-1-IF(X2137="卖",参数!$B$3-IF(X2139="卖",参数!$B$3+参数!$B$4,0)),"")</f>
        <v/>
      </c>
      <c r="Z2139" s="10">
        <f t="shared" ca="1" si="667"/>
        <v>6954.509294083331</v>
      </c>
      <c r="AA2139" s="3">
        <f ca="1">Z2139/MAX(Z$2:Z2139)-1</f>
        <v>-0.10637171377807553</v>
      </c>
      <c r="AB2139" s="8">
        <f ca="1">IFERROR(AVERAGE(OFFSET(E2139,0,0,-参数!B$14,1)),"")</f>
        <v>2406.2799999999997</v>
      </c>
      <c r="AC2139" s="8">
        <f ca="1">IFERROR(AVERAGE(OFFSET(E2139,0,0,-参数!B$15,1)),"")</f>
        <v>2434.3237931034487</v>
      </c>
      <c r="AD2139" s="9" t="str">
        <f ca="1">IFERROR(IF(OR(AND(AB2139/AC2139-1&lt;参数!B$16,AB2139/AC2139-1&gt;参数!B$17),AB2139/AC2139-1&lt;参数!B$18),"买","卖"),"买")</f>
        <v>卖</v>
      </c>
      <c r="AE2139" s="7" t="str">
        <f ca="1">IF(AD2138="买",$E2139/$E2138-1-IF(AD2137="卖",参数!$B$3-IF(AD2139="卖",参数!$B$3+参数!$B$4,0)),"")</f>
        <v/>
      </c>
      <c r="AF2139" s="8">
        <f t="shared" ca="1" si="668"/>
        <v>7712.7724084071706</v>
      </c>
      <c r="AG2139" s="3">
        <f ca="1">AF2139/MAX(AF$2:AF2139)-1</f>
        <v>-0.13723923703181073</v>
      </c>
      <c r="AH2139">
        <f t="shared" ca="1" si="658"/>
        <v>1</v>
      </c>
      <c r="AI2139">
        <f t="shared" si="659"/>
        <v>0</v>
      </c>
      <c r="AJ2139">
        <f t="shared" ca="1" si="660"/>
        <v>0</v>
      </c>
      <c r="AK2139">
        <f t="shared" ca="1" si="661"/>
        <v>0</v>
      </c>
      <c r="AL2139">
        <f t="shared" ca="1" si="662"/>
        <v>1</v>
      </c>
      <c r="AM2139">
        <f t="shared" ca="1" si="663"/>
        <v>0</v>
      </c>
      <c r="AO2139" s="9">
        <f t="shared" si="669"/>
        <v>35.419999999999618</v>
      </c>
      <c r="AP2139" s="15">
        <f ca="1">IFERROR(ABS(E2139-OFFSET(E2139,-参数!B$20,0,1,1))/SUM(OFFSET(AO2139,0,0,-参数!B$20,1)),0)</f>
        <v>8.2962795488230642E-2</v>
      </c>
      <c r="AQ2139" s="16">
        <f ca="1">(参数!B$21+参数!B$22*'000300'!AP2139)^(参数!B$23)</f>
        <v>5.8059097646142567E-2</v>
      </c>
      <c r="AR2139" s="17">
        <f t="shared" ca="1" si="670"/>
        <v>2412.658464129097</v>
      </c>
      <c r="AS2139" s="9" t="str">
        <f ca="1">IF(E2139+参数!B$24&gt;=AR2139,"买","卖")</f>
        <v>买</v>
      </c>
      <c r="AT2139" s="7" t="str">
        <f ca="1">IF(AS2138="买",$E2139/$E2138-1-IF(AS2137="卖",参数!$B$3-IF(AS2139="卖",参数!$B$3+参数!$B$4,0)),"")</f>
        <v/>
      </c>
      <c r="AU2139" s="8">
        <f t="shared" ca="1" si="671"/>
        <v>5365.0875036010739</v>
      </c>
      <c r="AV2139" s="7">
        <f ca="1">AU2139/MAX(AU$2:AU2139)-1</f>
        <v>-0.17371378011339467</v>
      </c>
      <c r="AW2139" s="3">
        <f t="shared" ca="1" si="674"/>
        <v>-1.3253544287361585E-4</v>
      </c>
      <c r="AX2139" s="11" t="str">
        <f ca="1">IFERROR(IF(E2139&gt;MAX(OFFSET(C2139,-1,0,-参数!B$27,1)),"买",IF(E2139&lt;MIN(OFFSET(D2139,-1,0,-参数!B$26,1)),"卖",AX2138)),"卖")</f>
        <v>卖</v>
      </c>
      <c r="AY2139" s="12" t="str">
        <f ca="1">IF(AX2138="买",$E2139/$E2138-1-IF(AX2137="卖",参数!$B$3-IF(AX2139="卖",参数!$B$3+参数!$B$4,0)),"")</f>
        <v/>
      </c>
      <c r="AZ2139" s="10">
        <f t="shared" ca="1" si="672"/>
        <v>6609.6865632187128</v>
      </c>
      <c r="BA2139" s="12">
        <f ca="1">AZ2139/MAX(AZ$2:AZ2139)-1</f>
        <v>-0.15065356524119544</v>
      </c>
    </row>
    <row r="2140" spans="1:53" x14ac:dyDescent="0.15">
      <c r="A2140" s="1">
        <v>41578</v>
      </c>
      <c r="B2140" s="6">
        <v>2398.39</v>
      </c>
      <c r="C2140" s="6">
        <v>2398.39</v>
      </c>
      <c r="D2140" s="6">
        <v>2370.23</v>
      </c>
      <c r="E2140" s="2">
        <v>2373.7199999999998</v>
      </c>
      <c r="F2140" s="3">
        <f>E2140/MAX(E$2:E2140)-1</f>
        <v>-0.5961137956850201</v>
      </c>
      <c r="G2140" s="2">
        <f ca="1">IFERROR(AVERAGE(OFFSET(E2140,0,0,-参数!B$2,1)),"")</f>
        <v>2385.9555357142854</v>
      </c>
      <c r="H2140" t="str">
        <f t="shared" ca="1" si="673"/>
        <v>卖</v>
      </c>
      <c r="I2140" s="3">
        <f ca="1">IF(H2139="买",$E2140/$E2139-1-IF(H2138="卖",参数!$B$3-IF(H2140="卖",参数!$B$3+参数!$B$4,0)),"")</f>
        <v>-1.3018866278707519E-2</v>
      </c>
      <c r="J2140" s="2">
        <f t="shared" ca="1" si="664"/>
        <v>6923.1406938473247</v>
      </c>
      <c r="K2140" s="3">
        <f ca="1">J2140/MAX(J$2:J2140)-1</f>
        <v>-0.31795261008845332</v>
      </c>
      <c r="L2140" s="8">
        <f>L2139*(参数!$B$6-1)/(参数!$B$6+1)+E2140*2/(参数!$B$6+1)</f>
        <v>2409.1296578785536</v>
      </c>
      <c r="M2140" s="8">
        <f>M2139*(参数!$B$7-1)/(参数!$B$7+1)+E2140*2/(参数!$B$7+1)</f>
        <v>2390.1966153809926</v>
      </c>
      <c r="N2140" s="8">
        <f t="shared" si="656"/>
        <v>18.933042497561019</v>
      </c>
      <c r="O2140" s="8">
        <f>O2139*(参数!$B$8-1)/(参数!$B$8+1)+N2140*2/(参数!$B$8+1)</f>
        <v>28.889711929241209</v>
      </c>
      <c r="P2140" s="9" t="str">
        <f t="shared" si="665"/>
        <v>卖</v>
      </c>
      <c r="Q2140" s="7" t="str">
        <f>IF(P2139="买",$E2140/$E2139-1-IF(P2138="卖",参数!$B$3-IF(P2140="卖",参数!$B$3+参数!$B$4,0)),"")</f>
        <v/>
      </c>
      <c r="R2140" s="8">
        <f t="shared" si="666"/>
        <v>6036.4039977070324</v>
      </c>
      <c r="S2140" s="3">
        <f>R2140/MAX(R$2:R2140)-1</f>
        <v>-0.17263361747846984</v>
      </c>
      <c r="T2140" s="10">
        <f ca="1">IFERROR(AVERAGE(OFFSET(E2140,0,0,-参数!B$10,1)),"")</f>
        <v>2421.1</v>
      </c>
      <c r="U2140" s="10">
        <f ca="1">IFERROR(AVERAGE(OFFSET(E2140,0,0,-参数!B$11,1)),"")</f>
        <v>2436.3127160493818</v>
      </c>
      <c r="V2140" s="10">
        <f t="shared" ca="1" si="657"/>
        <v>-15.212716049381925</v>
      </c>
      <c r="W2140" s="10">
        <f ca="1">IFERROR(AVERAGE(OFFSET(V2140,0,0,-参数!B$12,1)),"")</f>
        <v>-5.5697272727256859</v>
      </c>
      <c r="X2140" s="11" t="str">
        <f t="shared" ca="1" si="655"/>
        <v>卖</v>
      </c>
      <c r="Y2140" s="12" t="str">
        <f ca="1">IF(X2139="买",$E2140/$E2139-1-IF(X2138="卖",参数!$B$3-IF(X2140="卖",参数!$B$3+参数!$B$4,0)),"")</f>
        <v/>
      </c>
      <c r="Z2140" s="10">
        <f t="shared" ca="1" si="667"/>
        <v>6954.509294083331</v>
      </c>
      <c r="AA2140" s="3">
        <f ca="1">Z2140/MAX(Z$2:Z2140)-1</f>
        <v>-0.10637171377807553</v>
      </c>
      <c r="AB2140" s="8">
        <f ca="1">IFERROR(AVERAGE(OFFSET(E2140,0,0,-参数!B$14,1)),"")</f>
        <v>2394.08</v>
      </c>
      <c r="AC2140" s="8">
        <f ca="1">IFERROR(AVERAGE(OFFSET(E2140,0,0,-参数!B$15,1)),"")</f>
        <v>2430.5593103448277</v>
      </c>
      <c r="AD2140" s="9" t="str">
        <f ca="1">IFERROR(IF(OR(AND(AB2140/AC2140-1&lt;参数!B$16,AB2140/AC2140-1&gt;参数!B$17),AB2140/AC2140-1&lt;参数!B$18),"买","卖"),"买")</f>
        <v>卖</v>
      </c>
      <c r="AE2140" s="7" t="str">
        <f ca="1">IF(AD2139="买",$E2140/$E2139-1-IF(AD2138="卖",参数!$B$3-IF(AD2140="卖",参数!$B$3+参数!$B$4,0)),"")</f>
        <v/>
      </c>
      <c r="AF2140" s="8">
        <f t="shared" ca="1" si="668"/>
        <v>7712.7724084071706</v>
      </c>
      <c r="AG2140" s="3">
        <f ca="1">AF2140/MAX(AF$2:AF2140)-1</f>
        <v>-0.13723923703181073</v>
      </c>
      <c r="AH2140">
        <f t="shared" ca="1" si="658"/>
        <v>0</v>
      </c>
      <c r="AI2140">
        <f t="shared" si="659"/>
        <v>0</v>
      </c>
      <c r="AJ2140">
        <f t="shared" ca="1" si="660"/>
        <v>0</v>
      </c>
      <c r="AK2140">
        <f t="shared" ca="1" si="661"/>
        <v>0</v>
      </c>
      <c r="AL2140">
        <f t="shared" ca="1" si="662"/>
        <v>0</v>
      </c>
      <c r="AM2140">
        <f t="shared" ca="1" si="663"/>
        <v>0</v>
      </c>
      <c r="AO2140" s="9">
        <f t="shared" si="669"/>
        <v>33.75</v>
      </c>
      <c r="AP2140" s="15">
        <f ca="1">IFERROR(ABS(E2140-OFFSET(E2140,-参数!B$20,0,1,1))/SUM(OFFSET(AO2140,0,0,-参数!B$20,1)),0)</f>
        <v>4.1666143905651855E-2</v>
      </c>
      <c r="AQ2140" s="16">
        <f ca="1">(参数!B$21+参数!B$22*'000300'!AP2140)^(参数!B$23)</f>
        <v>1.8207828868954043E-2</v>
      </c>
      <c r="AR2140" s="17">
        <f t="shared" ca="1" si="670"/>
        <v>2411.9494792378141</v>
      </c>
      <c r="AS2140" s="9" t="str">
        <f ca="1">IF(E2140+参数!B$24&gt;=AR2140,"买","卖")</f>
        <v>卖</v>
      </c>
      <c r="AT2140" s="7">
        <f ca="1">IF(AS2139="买",$E2140/$E2139-1-IF(AS2138="卖",参数!$B$3-IF(AS2140="卖",参数!$B$3+参数!$B$4,0)),"")</f>
        <v>-1.3018866278707519E-2</v>
      </c>
      <c r="AU2140" s="8">
        <f t="shared" ca="1" si="671"/>
        <v>5295.240146818127</v>
      </c>
      <c r="AV2140" s="7">
        <f ca="1">AU2140/MAX(AU$2:AU2140)-1</f>
        <v>-0.18447108991803707</v>
      </c>
      <c r="AW2140" s="3">
        <f t="shared" ca="1" si="674"/>
        <v>-2.9386044557233593E-4</v>
      </c>
      <c r="AX2140" s="11" t="str">
        <f ca="1">IFERROR(IF(E2140&gt;MAX(OFFSET(C2140,-1,0,-参数!B$27,1)),"买",IF(E2140&lt;MIN(OFFSET(D2140,-1,0,-参数!B$26,1)),"卖",AX2139)),"卖")</f>
        <v>卖</v>
      </c>
      <c r="AY2140" s="12" t="str">
        <f ca="1">IF(AX2139="买",$E2140/$E2139-1-IF(AX2138="卖",参数!$B$3-IF(AX2140="卖",参数!$B$3+参数!$B$4,0)),"")</f>
        <v/>
      </c>
      <c r="AZ2140" s="10">
        <f t="shared" ca="1" si="672"/>
        <v>6609.6865632187128</v>
      </c>
      <c r="BA2140" s="12">
        <f ca="1">AZ2140/MAX(AZ$2:AZ2140)-1</f>
        <v>-0.15065356524119544</v>
      </c>
    </row>
    <row r="2141" spans="1:53" x14ac:dyDescent="0.15">
      <c r="A2141" s="1">
        <v>41579</v>
      </c>
      <c r="B2141" s="6">
        <v>2373.96</v>
      </c>
      <c r="C2141" s="6">
        <v>2395</v>
      </c>
      <c r="D2141" s="6">
        <v>2365.15</v>
      </c>
      <c r="E2141" s="2">
        <v>2384.96</v>
      </c>
      <c r="F2141" s="3">
        <f>E2141/MAX(E$2:E2141)-1</f>
        <v>-0.59420132035663231</v>
      </c>
      <c r="G2141" s="2">
        <f ca="1">IFERROR(AVERAGE(OFFSET(E2141,0,0,-参数!B$2,1)),"")</f>
        <v>2387.5862499999994</v>
      </c>
      <c r="H2141" t="str">
        <f t="shared" ca="1" si="673"/>
        <v>卖</v>
      </c>
      <c r="I2141" s="3" t="str">
        <f ca="1">IF(H2140="买",$E2141/$E2140-1-IF(H2139="卖",参数!$B$3-IF(H2141="卖",参数!$B$3+参数!$B$4,0)),"")</f>
        <v/>
      </c>
      <c r="J2141" s="2">
        <f t="shared" ca="1" si="664"/>
        <v>6923.1406938473247</v>
      </c>
      <c r="K2141" s="3">
        <f ca="1">J2141/MAX(J$2:J2141)-1</f>
        <v>-0.31795261008845332</v>
      </c>
      <c r="L2141" s="8">
        <f>L2140*(参数!$B$6-1)/(参数!$B$6+1)+E2141*2/(参数!$B$6+1)</f>
        <v>2406.8277856996438</v>
      </c>
      <c r="M2141" s="8">
        <f>M2140*(参数!$B$7-1)/(参数!$B$7+1)+E2141*2/(参数!$B$7+1)</f>
        <v>2390.0704318778362</v>
      </c>
      <c r="N2141" s="8">
        <f t="shared" si="656"/>
        <v>16.757353821807556</v>
      </c>
      <c r="O2141" s="8">
        <f>O2140*(参数!$B$8-1)/(参数!$B$8+1)+N2141*2/(参数!$B$8+1)</f>
        <v>26.463240307754479</v>
      </c>
      <c r="P2141" s="9" t="str">
        <f t="shared" si="665"/>
        <v>卖</v>
      </c>
      <c r="Q2141" s="7" t="str">
        <f>IF(P2140="买",$E2141/$E2140-1-IF(P2139="卖",参数!$B$3-IF(P2141="卖",参数!$B$3+参数!$B$4,0)),"")</f>
        <v/>
      </c>
      <c r="R2141" s="8">
        <f t="shared" si="666"/>
        <v>6036.4039977070324</v>
      </c>
      <c r="S2141" s="3">
        <f>R2141/MAX(R$2:R2141)-1</f>
        <v>-0.17263361747846984</v>
      </c>
      <c r="T2141" s="10">
        <f ca="1">IFERROR(AVERAGE(OFFSET(E2141,0,0,-参数!B$10,1)),"")</f>
        <v>2420.5994999999998</v>
      </c>
      <c r="U2141" s="10">
        <f ca="1">IFERROR(AVERAGE(OFFSET(E2141,0,0,-参数!B$11,1)),"")</f>
        <v>2435.6420740740728</v>
      </c>
      <c r="V2141" s="10">
        <f t="shared" ca="1" si="657"/>
        <v>-15.042574074072945</v>
      </c>
      <c r="W2141" s="10">
        <f ca="1">IFERROR(AVERAGE(OFFSET(V2141,0,0,-参数!B$12,1)),"")</f>
        <v>-7.4587502805821222</v>
      </c>
      <c r="X2141" s="11" t="str">
        <f t="shared" ca="1" si="655"/>
        <v>卖</v>
      </c>
      <c r="Y2141" s="12" t="str">
        <f ca="1">IF(X2140="买",$E2141/$E2140-1-IF(X2139="卖",参数!$B$3-IF(X2141="卖",参数!$B$3+参数!$B$4,0)),"")</f>
        <v/>
      </c>
      <c r="Z2141" s="10">
        <f t="shared" ca="1" si="667"/>
        <v>6954.509294083331</v>
      </c>
      <c r="AA2141" s="3">
        <f ca="1">Z2141/MAX(Z$2:Z2141)-1</f>
        <v>-0.10637171377807553</v>
      </c>
      <c r="AB2141" s="8">
        <f ca="1">IFERROR(AVERAGE(OFFSET(E2141,0,0,-参数!B$14,1)),"")</f>
        <v>2386.4637499999994</v>
      </c>
      <c r="AC2141" s="8">
        <f ca="1">IFERROR(AVERAGE(OFFSET(E2141,0,0,-参数!B$15,1)),"")</f>
        <v>2426.3355172413799</v>
      </c>
      <c r="AD2141" s="9" t="str">
        <f ca="1">IFERROR(IF(OR(AND(AB2141/AC2141-1&lt;参数!B$16,AB2141/AC2141-1&gt;参数!B$17),AB2141/AC2141-1&lt;参数!B$18),"买","卖"),"买")</f>
        <v>卖</v>
      </c>
      <c r="AE2141" s="7" t="str">
        <f ca="1">IF(AD2140="买",$E2141/$E2140-1-IF(AD2139="卖",参数!$B$3-IF(AD2141="卖",参数!$B$3+参数!$B$4,0)),"")</f>
        <v/>
      </c>
      <c r="AF2141" s="8">
        <f t="shared" ca="1" si="668"/>
        <v>7712.7724084071706</v>
      </c>
      <c r="AG2141" s="3">
        <f ca="1">AF2141/MAX(AF$2:AF2141)-1</f>
        <v>-0.13723923703181073</v>
      </c>
      <c r="AH2141">
        <f t="shared" ca="1" si="658"/>
        <v>0</v>
      </c>
      <c r="AI2141">
        <f t="shared" si="659"/>
        <v>0</v>
      </c>
      <c r="AJ2141">
        <f t="shared" ca="1" si="660"/>
        <v>0</v>
      </c>
      <c r="AK2141">
        <f t="shared" ca="1" si="661"/>
        <v>0</v>
      </c>
      <c r="AL2141">
        <f t="shared" ca="1" si="662"/>
        <v>0</v>
      </c>
      <c r="AM2141">
        <f t="shared" ca="1" si="663"/>
        <v>0</v>
      </c>
      <c r="AO2141" s="9">
        <f t="shared" si="669"/>
        <v>11.240000000000236</v>
      </c>
      <c r="AP2141" s="15">
        <f ca="1">IFERROR(ABS(E2141-OFFSET(E2141,-参数!B$20,0,1,1))/SUM(OFFSET(AO2141,0,0,-参数!B$20,1)),0)</f>
        <v>4.2080775525304343E-2</v>
      </c>
      <c r="AQ2141" s="16">
        <f ca="1">(参数!B$21+参数!B$22*'000300'!AP2141)^(参数!B$23)</f>
        <v>1.860794838191869E-2</v>
      </c>
      <c r="AR2141" s="17">
        <f t="shared" ca="1" si="670"/>
        <v>2411.4472604013022</v>
      </c>
      <c r="AS2141" s="9" t="str">
        <f ca="1">IF(E2141+参数!B$24&gt;=AR2141,"买","卖")</f>
        <v>卖</v>
      </c>
      <c r="AT2141" s="7" t="str">
        <f ca="1">IF(AS2140="买",$E2141/$E2140-1-IF(AS2139="卖",参数!$B$3-IF(AS2141="卖",参数!$B$3+参数!$B$4,0)),"")</f>
        <v/>
      </c>
      <c r="AU2141" s="8">
        <f t="shared" ca="1" si="671"/>
        <v>5295.240146818127</v>
      </c>
      <c r="AV2141" s="7">
        <f ca="1">AU2141/MAX(AU$2:AU2141)-1</f>
        <v>-0.18447108991803707</v>
      </c>
      <c r="AW2141" s="3">
        <f t="shared" ca="1" si="674"/>
        <v>-2.0822112603724463E-4</v>
      </c>
      <c r="AX2141" s="11" t="str">
        <f ca="1">IFERROR(IF(E2141&gt;MAX(OFFSET(C2141,-1,0,-参数!B$27,1)),"买",IF(E2141&lt;MIN(OFFSET(D2141,-1,0,-参数!B$26,1)),"卖",AX2140)),"卖")</f>
        <v>卖</v>
      </c>
      <c r="AY2141" s="12" t="str">
        <f ca="1">IF(AX2140="买",$E2141/$E2140-1-IF(AX2139="卖",参数!$B$3-IF(AX2141="卖",参数!$B$3+参数!$B$4,0)),"")</f>
        <v/>
      </c>
      <c r="AZ2141" s="10">
        <f t="shared" ca="1" si="672"/>
        <v>6609.6865632187128</v>
      </c>
      <c r="BA2141" s="12">
        <f ca="1">AZ2141/MAX(AZ$2:AZ2141)-1</f>
        <v>-0.15065356524119544</v>
      </c>
    </row>
    <row r="2142" spans="1:53" x14ac:dyDescent="0.15">
      <c r="A2142" s="1">
        <v>41582</v>
      </c>
      <c r="B2142" s="6">
        <v>2397.21</v>
      </c>
      <c r="C2142" s="6">
        <v>2404.9</v>
      </c>
      <c r="D2142" s="6">
        <v>2376.36</v>
      </c>
      <c r="E2142" s="2">
        <v>2380.4499999999998</v>
      </c>
      <c r="F2142" s="3">
        <f>E2142/MAX(E$2:E2142)-1</f>
        <v>-0.59496869257469553</v>
      </c>
      <c r="G2142" s="2">
        <f ca="1">IFERROR(AVERAGE(OFFSET(E2142,0,0,-参数!B$2,1)),"")</f>
        <v>2389.3689285714286</v>
      </c>
      <c r="H2142" t="str">
        <f t="shared" ca="1" si="673"/>
        <v>卖</v>
      </c>
      <c r="I2142" s="3" t="str">
        <f ca="1">IF(H2141="买",$E2142/$E2141-1-IF(H2140="卖",参数!$B$3-IF(H2142="卖",参数!$B$3+参数!$B$4,0)),"")</f>
        <v/>
      </c>
      <c r="J2142" s="2">
        <f t="shared" ca="1" si="664"/>
        <v>6923.1406938473247</v>
      </c>
      <c r="K2142" s="3">
        <f ca="1">J2142/MAX(J$2:J2142)-1</f>
        <v>-0.31795261008845332</v>
      </c>
      <c r="L2142" s="8">
        <f>L2141*(参数!$B$6-1)/(参数!$B$6+1)+E2142*2/(参数!$B$6+1)</f>
        <v>2404.315615633011</v>
      </c>
      <c r="M2142" s="8">
        <f>M2141*(参数!$B$7-1)/(参数!$B$7+1)+E2142*2/(参数!$B$7+1)</f>
        <v>2389.838614242226</v>
      </c>
      <c r="N2142" s="8">
        <f t="shared" si="656"/>
        <v>14.477001390785063</v>
      </c>
      <c r="O2142" s="8">
        <f>O2141*(参数!$B$8-1)/(参数!$B$8+1)+N2142*2/(参数!$B$8+1)</f>
        <v>24.065992524360595</v>
      </c>
      <c r="P2142" s="9" t="str">
        <f t="shared" si="665"/>
        <v>卖</v>
      </c>
      <c r="Q2142" s="7" t="str">
        <f>IF(P2141="买",$E2142/$E2141-1-IF(P2140="卖",参数!$B$3-IF(P2142="卖",参数!$B$3+参数!$B$4,0)),"")</f>
        <v/>
      </c>
      <c r="R2142" s="8">
        <f t="shared" si="666"/>
        <v>6036.4039977070324</v>
      </c>
      <c r="S2142" s="3">
        <f>R2142/MAX(R$2:R2142)-1</f>
        <v>-0.17263361747846984</v>
      </c>
      <c r="T2142" s="10">
        <f ca="1">IFERROR(AVERAGE(OFFSET(E2142,0,0,-参数!B$10,1)),"")</f>
        <v>2419.1699999999996</v>
      </c>
      <c r="U2142" s="10">
        <f ca="1">IFERROR(AVERAGE(OFFSET(E2142,0,0,-参数!B$11,1)),"")</f>
        <v>2434.9457530864183</v>
      </c>
      <c r="V2142" s="10">
        <f t="shared" ca="1" si="657"/>
        <v>-15.775753086418717</v>
      </c>
      <c r="W2142" s="10">
        <f ca="1">IFERROR(AVERAGE(OFFSET(V2142,0,0,-参数!B$12,1)),"")</f>
        <v>-9.1798400673386489</v>
      </c>
      <c r="X2142" s="11" t="str">
        <f t="shared" ca="1" si="655"/>
        <v>卖</v>
      </c>
      <c r="Y2142" s="12" t="str">
        <f ca="1">IF(X2141="买",$E2142/$E2141-1-IF(X2140="卖",参数!$B$3-IF(X2142="卖",参数!$B$3+参数!$B$4,0)),"")</f>
        <v/>
      </c>
      <c r="Z2142" s="10">
        <f t="shared" ca="1" si="667"/>
        <v>6954.509294083331</v>
      </c>
      <c r="AA2142" s="3">
        <f ca="1">Z2142/MAX(Z$2:Z2142)-1</f>
        <v>-0.10637171377807553</v>
      </c>
      <c r="AB2142" s="8">
        <f ca="1">IFERROR(AVERAGE(OFFSET(E2142,0,0,-参数!B$14,1)),"")</f>
        <v>2381.7087499999998</v>
      </c>
      <c r="AC2142" s="8">
        <f ca="1">IFERROR(AVERAGE(OFFSET(E2142,0,0,-参数!B$15,1)),"")</f>
        <v>2422.5958620689662</v>
      </c>
      <c r="AD2142" s="9" t="str">
        <f ca="1">IFERROR(IF(OR(AND(AB2142/AC2142-1&lt;参数!B$16,AB2142/AC2142-1&gt;参数!B$17),AB2142/AC2142-1&lt;参数!B$18),"买","卖"),"买")</f>
        <v>卖</v>
      </c>
      <c r="AE2142" s="7" t="str">
        <f ca="1">IF(AD2141="买",$E2142/$E2141-1-IF(AD2140="卖",参数!$B$3-IF(AD2142="卖",参数!$B$3+参数!$B$4,0)),"")</f>
        <v/>
      </c>
      <c r="AF2142" s="8">
        <f t="shared" ca="1" si="668"/>
        <v>7712.7724084071706</v>
      </c>
      <c r="AG2142" s="3">
        <f ca="1">AF2142/MAX(AF$2:AF2142)-1</f>
        <v>-0.13723923703181073</v>
      </c>
      <c r="AH2142">
        <f t="shared" ca="1" si="658"/>
        <v>0</v>
      </c>
      <c r="AI2142">
        <f t="shared" si="659"/>
        <v>0</v>
      </c>
      <c r="AJ2142">
        <f t="shared" ca="1" si="660"/>
        <v>0</v>
      </c>
      <c r="AK2142">
        <f t="shared" ca="1" si="661"/>
        <v>0</v>
      </c>
      <c r="AL2142">
        <f t="shared" ca="1" si="662"/>
        <v>0</v>
      </c>
      <c r="AM2142">
        <f t="shared" ca="1" si="663"/>
        <v>0</v>
      </c>
      <c r="AO2142" s="9">
        <f t="shared" si="669"/>
        <v>4.5100000000002183</v>
      </c>
      <c r="AP2142" s="15">
        <f ca="1">IFERROR(ABS(E2142-OFFSET(E2142,-参数!B$20,0,1,1))/SUM(OFFSET(AO2142,0,0,-参数!B$20,1)),0)</f>
        <v>6.239891580205692E-2</v>
      </c>
      <c r="AQ2142" s="16">
        <f ca="1">(参数!B$21+参数!B$22*'000300'!AP2142)^(参数!B$23)</f>
        <v>3.8214953748984926E-2</v>
      </c>
      <c r="AR2142" s="17">
        <f t="shared" ca="1" si="670"/>
        <v>2410.2627015287212</v>
      </c>
      <c r="AS2142" s="9" t="str">
        <f ca="1">IF(E2142+参数!B$24&gt;=AR2142,"买","卖")</f>
        <v>卖</v>
      </c>
      <c r="AT2142" s="7" t="str">
        <f ca="1">IF(AS2141="买",$E2142/$E2141-1-IF(AS2140="卖",参数!$B$3-IF(AS2142="卖",参数!$B$3+参数!$B$4,0)),"")</f>
        <v/>
      </c>
      <c r="AU2142" s="8">
        <f t="shared" ca="1" si="671"/>
        <v>5295.240146818127</v>
      </c>
      <c r="AV2142" s="7">
        <f ca="1">AU2142/MAX(AU$2:AU2142)-1</f>
        <v>-0.18447108991803707</v>
      </c>
      <c r="AW2142" s="3">
        <f t="shared" ca="1" si="674"/>
        <v>-4.9122321355843379E-4</v>
      </c>
      <c r="AX2142" s="11" t="str">
        <f ca="1">IFERROR(IF(E2142&gt;MAX(OFFSET(C2142,-1,0,-参数!B$27,1)),"买",IF(E2142&lt;MIN(OFFSET(D2142,-1,0,-参数!B$26,1)),"卖",AX2141)),"卖")</f>
        <v>卖</v>
      </c>
      <c r="AY2142" s="12" t="str">
        <f ca="1">IF(AX2141="买",$E2142/$E2141-1-IF(AX2140="卖",参数!$B$3-IF(AX2142="卖",参数!$B$3+参数!$B$4,0)),"")</f>
        <v/>
      </c>
      <c r="AZ2142" s="10">
        <f t="shared" ca="1" si="672"/>
        <v>6609.6865632187128</v>
      </c>
      <c r="BA2142" s="12">
        <f ca="1">AZ2142/MAX(AZ$2:AZ2142)-1</f>
        <v>-0.15065356524119544</v>
      </c>
    </row>
    <row r="2143" spans="1:53" x14ac:dyDescent="0.15">
      <c r="A2143" s="1">
        <v>41583</v>
      </c>
      <c r="B2143" s="6">
        <v>2366.88</v>
      </c>
      <c r="C2143" s="6">
        <v>2385.69</v>
      </c>
      <c r="D2143" s="6">
        <v>2343.8000000000002</v>
      </c>
      <c r="E2143" s="2">
        <v>2383.77</v>
      </c>
      <c r="F2143" s="3">
        <f>E2143/MAX(E$2:E2143)-1</f>
        <v>-0.59440379772680862</v>
      </c>
      <c r="G2143" s="2">
        <f ca="1">IFERROR(AVERAGE(OFFSET(E2143,0,0,-参数!B$2,1)),"")</f>
        <v>2391.2794642857143</v>
      </c>
      <c r="H2143" t="str">
        <f t="shared" ca="1" si="673"/>
        <v>卖</v>
      </c>
      <c r="I2143" s="3" t="str">
        <f ca="1">IF(H2142="买",$E2143/$E2142-1-IF(H2141="卖",参数!$B$3-IF(H2143="卖",参数!$B$3+参数!$B$4,0)),"")</f>
        <v/>
      </c>
      <c r="J2143" s="2">
        <f t="shared" ca="1" si="664"/>
        <v>6923.1406938473247</v>
      </c>
      <c r="K2143" s="3">
        <f ca="1">J2143/MAX(J$2:J2143)-1</f>
        <v>-0.31795261008845332</v>
      </c>
      <c r="L2143" s="8">
        <f>L2142*(参数!$B$6-1)/(参数!$B$6+1)+E2143*2/(参数!$B$6+1)</f>
        <v>2402.358890334629</v>
      </c>
      <c r="M2143" s="8">
        <f>M2142*(参数!$B$7-1)/(参数!$B$7+1)+E2143*2/(参数!$B$7+1)</f>
        <v>2389.692382573739</v>
      </c>
      <c r="N2143" s="8">
        <f t="shared" si="656"/>
        <v>12.666507760889999</v>
      </c>
      <c r="O2143" s="8">
        <f>O2142*(参数!$B$8-1)/(参数!$B$8+1)+N2143*2/(参数!$B$8+1)</f>
        <v>21.786095571666475</v>
      </c>
      <c r="P2143" s="9" t="str">
        <f t="shared" si="665"/>
        <v>卖</v>
      </c>
      <c r="Q2143" s="7" t="str">
        <f>IF(P2142="买",$E2143/$E2142-1-IF(P2141="卖",参数!$B$3-IF(P2143="卖",参数!$B$3+参数!$B$4,0)),"")</f>
        <v/>
      </c>
      <c r="R2143" s="8">
        <f t="shared" si="666"/>
        <v>6036.4039977070324</v>
      </c>
      <c r="S2143" s="3">
        <f>R2143/MAX(R$2:R2143)-1</f>
        <v>-0.17263361747846984</v>
      </c>
      <c r="T2143" s="10">
        <f ca="1">IFERROR(AVERAGE(OFFSET(E2143,0,0,-参数!B$10,1)),"")</f>
        <v>2416.268</v>
      </c>
      <c r="U2143" s="10">
        <f ca="1">IFERROR(AVERAGE(OFFSET(E2143,0,0,-参数!B$11,1)),"")</f>
        <v>2434.3275555555542</v>
      </c>
      <c r="V2143" s="10">
        <f t="shared" ca="1" si="657"/>
        <v>-18.059555555554198</v>
      </c>
      <c r="W2143" s="10">
        <f ca="1">IFERROR(AVERAGE(OFFSET(V2143,0,0,-参数!B$12,1)),"")</f>
        <v>-10.955721661053593</v>
      </c>
      <c r="X2143" s="11" t="str">
        <f t="shared" ca="1" si="655"/>
        <v>卖</v>
      </c>
      <c r="Y2143" s="12" t="str">
        <f ca="1">IF(X2142="买",$E2143/$E2142-1-IF(X2141="卖",参数!$B$3-IF(X2143="卖",参数!$B$3+参数!$B$4,0)),"")</f>
        <v/>
      </c>
      <c r="Z2143" s="10">
        <f t="shared" ca="1" si="667"/>
        <v>6954.509294083331</v>
      </c>
      <c r="AA2143" s="3">
        <f ca="1">Z2143/MAX(Z$2:Z2143)-1</f>
        <v>-0.10637171377807553</v>
      </c>
      <c r="AB2143" s="8">
        <f ca="1">IFERROR(AVERAGE(OFFSET(E2143,0,0,-参数!B$14,1)),"")</f>
        <v>2379.61625</v>
      </c>
      <c r="AC2143" s="8">
        <f ca="1">IFERROR(AVERAGE(OFFSET(E2143,0,0,-参数!B$15,1)),"")</f>
        <v>2419.3331034482767</v>
      </c>
      <c r="AD2143" s="9" t="str">
        <f ca="1">IFERROR(IF(OR(AND(AB2143/AC2143-1&lt;参数!B$16,AB2143/AC2143-1&gt;参数!B$17),AB2143/AC2143-1&lt;参数!B$18),"买","卖"),"买")</f>
        <v>卖</v>
      </c>
      <c r="AE2143" s="7" t="str">
        <f ca="1">IF(AD2142="买",$E2143/$E2142-1-IF(AD2141="卖",参数!$B$3-IF(AD2143="卖",参数!$B$3+参数!$B$4,0)),"")</f>
        <v/>
      </c>
      <c r="AF2143" s="8">
        <f t="shared" ca="1" si="668"/>
        <v>7712.7724084071706</v>
      </c>
      <c r="AG2143" s="3">
        <f ca="1">AF2143/MAX(AF$2:AF2143)-1</f>
        <v>-0.13723923703181073</v>
      </c>
      <c r="AH2143">
        <f t="shared" ca="1" si="658"/>
        <v>0</v>
      </c>
      <c r="AI2143">
        <f t="shared" si="659"/>
        <v>0</v>
      </c>
      <c r="AJ2143">
        <f t="shared" ca="1" si="660"/>
        <v>0</v>
      </c>
      <c r="AK2143">
        <f t="shared" ca="1" si="661"/>
        <v>0</v>
      </c>
      <c r="AL2143">
        <f t="shared" ca="1" si="662"/>
        <v>0</v>
      </c>
      <c r="AM2143">
        <f t="shared" ca="1" si="663"/>
        <v>0</v>
      </c>
      <c r="AO2143" s="9">
        <f t="shared" si="669"/>
        <v>3.3200000000001637</v>
      </c>
      <c r="AP2143" s="15">
        <f ca="1">IFERROR(ABS(E2143-OFFSET(E2143,-参数!B$20,0,1,1))/SUM(OFFSET(AO2143,0,0,-参数!B$20,1)),0)</f>
        <v>9.0477746552512894E-2</v>
      </c>
      <c r="AQ2143" s="16">
        <f ca="1">(参数!B$21+参数!B$22*'000300'!AP2143)^(参数!B$23)</f>
        <v>6.5311025423174934E-2</v>
      </c>
      <c r="AR2143" s="17">
        <f t="shared" ca="1" si="670"/>
        <v>2408.53243602565</v>
      </c>
      <c r="AS2143" s="9" t="str">
        <f ca="1">IF(E2143+参数!B$24&gt;=AR2143,"买","卖")</f>
        <v>卖</v>
      </c>
      <c r="AT2143" s="7" t="str">
        <f ca="1">IF(AS2142="买",$E2143/$E2142-1-IF(AS2141="卖",参数!$B$3-IF(AS2143="卖",参数!$B$3+参数!$B$4,0)),"")</f>
        <v/>
      </c>
      <c r="AU2143" s="8">
        <f t="shared" ca="1" si="671"/>
        <v>5295.240146818127</v>
      </c>
      <c r="AV2143" s="7">
        <f ca="1">AU2143/MAX(AU$2:AU2143)-1</f>
        <v>-0.18447108991803707</v>
      </c>
      <c r="AW2143" s="3">
        <f t="shared" ca="1" si="674"/>
        <v>-7.1787423917479831E-4</v>
      </c>
      <c r="AX2143" s="11" t="str">
        <f ca="1">IFERROR(IF(E2143&gt;MAX(OFFSET(C2143,-1,0,-参数!B$27,1)),"买",IF(E2143&lt;MIN(OFFSET(D2143,-1,0,-参数!B$26,1)),"卖",AX2142)),"卖")</f>
        <v>卖</v>
      </c>
      <c r="AY2143" s="12" t="str">
        <f ca="1">IF(AX2142="买",$E2143/$E2142-1-IF(AX2141="卖",参数!$B$3-IF(AX2143="卖",参数!$B$3+参数!$B$4,0)),"")</f>
        <v/>
      </c>
      <c r="AZ2143" s="10">
        <f t="shared" ca="1" si="672"/>
        <v>6609.6865632187128</v>
      </c>
      <c r="BA2143" s="12">
        <f ca="1">AZ2143/MAX(AZ$2:AZ2143)-1</f>
        <v>-0.15065356524119544</v>
      </c>
    </row>
    <row r="2144" spans="1:53" x14ac:dyDescent="0.15">
      <c r="A2144" s="1">
        <v>41584</v>
      </c>
      <c r="B2144" s="6">
        <v>2371.3200000000002</v>
      </c>
      <c r="C2144" s="6">
        <v>2383.54</v>
      </c>
      <c r="D2144" s="6">
        <v>2352.79</v>
      </c>
      <c r="E2144" s="2">
        <v>2353.5700000000002</v>
      </c>
      <c r="F2144" s="3">
        <f>E2144/MAX(E$2:E2144)-1</f>
        <v>-0.59954229905397116</v>
      </c>
      <c r="G2144" s="2">
        <f ca="1">IFERROR(AVERAGE(OFFSET(E2144,0,0,-参数!B$2,1)),"")</f>
        <v>2392.4858928571425</v>
      </c>
      <c r="H2144" t="str">
        <f t="shared" ca="1" si="673"/>
        <v>卖</v>
      </c>
      <c r="I2144" s="3" t="str">
        <f ca="1">IF(H2143="买",$E2144/$E2143-1-IF(H2142="卖",参数!$B$3-IF(H2144="卖",参数!$B$3+参数!$B$4,0)),"")</f>
        <v/>
      </c>
      <c r="J2144" s="2">
        <f t="shared" ca="1" si="664"/>
        <v>6923.1406938473247</v>
      </c>
      <c r="K2144" s="3">
        <f ca="1">J2144/MAX(J$2:J2144)-1</f>
        <v>-0.31795261008845332</v>
      </c>
      <c r="L2144" s="8">
        <f>L2143*(参数!$B$6-1)/(参数!$B$6+1)+E2144*2/(参数!$B$6+1)</f>
        <v>2397.7123293503787</v>
      </c>
      <c r="M2144" s="8">
        <f>M2143*(参数!$B$7-1)/(参数!$B$7+1)+E2144*2/(参数!$B$7+1)</f>
        <v>2388.8219637165403</v>
      </c>
      <c r="N2144" s="8">
        <f t="shared" si="656"/>
        <v>8.890365633838428</v>
      </c>
      <c r="O2144" s="8">
        <f>O2143*(参数!$B$8-1)/(参数!$B$8+1)+N2144*2/(参数!$B$8+1)</f>
        <v>19.206949584100869</v>
      </c>
      <c r="P2144" s="9" t="str">
        <f t="shared" si="665"/>
        <v>卖</v>
      </c>
      <c r="Q2144" s="7" t="str">
        <f>IF(P2143="买",$E2144/$E2143-1-IF(P2142="卖",参数!$B$3-IF(P2144="卖",参数!$B$3+参数!$B$4,0)),"")</f>
        <v/>
      </c>
      <c r="R2144" s="8">
        <f t="shared" si="666"/>
        <v>6036.4039977070324</v>
      </c>
      <c r="S2144" s="3">
        <f>R2144/MAX(R$2:R2144)-1</f>
        <v>-0.17263361747846984</v>
      </c>
      <c r="T2144" s="10">
        <f ca="1">IFERROR(AVERAGE(OFFSET(E2144,0,0,-参数!B$10,1)),"")</f>
        <v>2411.2674999999999</v>
      </c>
      <c r="U2144" s="10">
        <f ca="1">IFERROR(AVERAGE(OFFSET(E2144,0,0,-参数!B$11,1)),"")</f>
        <v>2433.6367407407397</v>
      </c>
      <c r="V2144" s="10">
        <f t="shared" ca="1" si="657"/>
        <v>-22.36924074073977</v>
      </c>
      <c r="W2144" s="10">
        <f ca="1">IFERROR(AVERAGE(OFFSET(V2144,0,0,-参数!B$12,1)),"")</f>
        <v>-12.951174523006557</v>
      </c>
      <c r="X2144" s="11" t="str">
        <f t="shared" ca="1" si="655"/>
        <v>卖</v>
      </c>
      <c r="Y2144" s="12" t="str">
        <f ca="1">IF(X2143="买",$E2144/$E2143-1-IF(X2142="卖",参数!$B$3-IF(X2144="卖",参数!$B$3+参数!$B$4,0)),"")</f>
        <v/>
      </c>
      <c r="Z2144" s="10">
        <f t="shared" ca="1" si="667"/>
        <v>6954.509294083331</v>
      </c>
      <c r="AA2144" s="3">
        <f ca="1">Z2144/MAX(Z$2:Z2144)-1</f>
        <v>-0.10637171377807553</v>
      </c>
      <c r="AB2144" s="8">
        <f ca="1">IFERROR(AVERAGE(OFFSET(E2144,0,0,-参数!B$14,1)),"")</f>
        <v>2377.7424999999998</v>
      </c>
      <c r="AC2144" s="8">
        <f ca="1">IFERROR(AVERAGE(OFFSET(E2144,0,0,-参数!B$15,1)),"")</f>
        <v>2416.7900000000004</v>
      </c>
      <c r="AD2144" s="9" t="str">
        <f ca="1">IFERROR(IF(OR(AND(AB2144/AC2144-1&lt;参数!B$16,AB2144/AC2144-1&gt;参数!B$17),AB2144/AC2144-1&lt;参数!B$18),"买","卖"),"买")</f>
        <v>卖</v>
      </c>
      <c r="AE2144" s="7" t="str">
        <f ca="1">IF(AD2143="买",$E2144/$E2143-1-IF(AD2142="卖",参数!$B$3-IF(AD2144="卖",参数!$B$3+参数!$B$4,0)),"")</f>
        <v/>
      </c>
      <c r="AF2144" s="8">
        <f t="shared" ca="1" si="668"/>
        <v>7712.7724084071706</v>
      </c>
      <c r="AG2144" s="3">
        <f ca="1">AF2144/MAX(AF$2:AF2144)-1</f>
        <v>-0.13723923703181073</v>
      </c>
      <c r="AH2144">
        <f t="shared" ca="1" si="658"/>
        <v>0</v>
      </c>
      <c r="AI2144">
        <f t="shared" si="659"/>
        <v>0</v>
      </c>
      <c r="AJ2144">
        <f t="shared" ca="1" si="660"/>
        <v>0</v>
      </c>
      <c r="AK2144">
        <f t="shared" ca="1" si="661"/>
        <v>0</v>
      </c>
      <c r="AL2144">
        <f t="shared" ca="1" si="662"/>
        <v>0</v>
      </c>
      <c r="AM2144">
        <f t="shared" ca="1" si="663"/>
        <v>0</v>
      </c>
      <c r="AO2144" s="9">
        <f t="shared" si="669"/>
        <v>30.199999999999818</v>
      </c>
      <c r="AP2144" s="15">
        <f ca="1">IFERROR(ABS(E2144-OFFSET(E2144,-参数!B$20,0,1,1))/SUM(OFFSET(AO2144,0,0,-参数!B$20,1)),0)</f>
        <v>0.10833305656116116</v>
      </c>
      <c r="AQ2144" s="16">
        <f ca="1">(参数!B$21+参数!B$22*'000300'!AP2144)^(参数!B$23)</f>
        <v>8.2541399581520514E-2</v>
      </c>
      <c r="AR2144" s="17">
        <f t="shared" ca="1" si="670"/>
        <v>2403.9957596316831</v>
      </c>
      <c r="AS2144" s="9" t="str">
        <f ca="1">IF(E2144+参数!B$24&gt;=AR2144,"买","卖")</f>
        <v>卖</v>
      </c>
      <c r="AT2144" s="7" t="str">
        <f ca="1">IF(AS2143="买",$E2144/$E2143-1-IF(AS2142="卖",参数!$B$3-IF(AS2144="卖",参数!$B$3+参数!$B$4,0)),"")</f>
        <v/>
      </c>
      <c r="AU2144" s="8">
        <f t="shared" ca="1" si="671"/>
        <v>5295.240146818127</v>
      </c>
      <c r="AV2144" s="7">
        <f ca="1">AU2144/MAX(AU$2:AU2144)-1</f>
        <v>-0.18447108991803707</v>
      </c>
      <c r="AW2144" s="3">
        <f t="shared" ca="1" si="674"/>
        <v>-1.8835853427213722E-3</v>
      </c>
      <c r="AX2144" s="11" t="str">
        <f ca="1">IFERROR(IF(E2144&gt;MAX(OFFSET(C2144,-1,0,-参数!B$27,1)),"买",IF(E2144&lt;MIN(OFFSET(D2144,-1,0,-参数!B$26,1)),"卖",AX2143)),"卖")</f>
        <v>卖</v>
      </c>
      <c r="AY2144" s="12" t="str">
        <f ca="1">IF(AX2143="买",$E2144/$E2143-1-IF(AX2142="卖",参数!$B$3-IF(AX2144="卖",参数!$B$3+参数!$B$4,0)),"")</f>
        <v/>
      </c>
      <c r="AZ2144" s="10">
        <f t="shared" ca="1" si="672"/>
        <v>6609.6865632187128</v>
      </c>
      <c r="BA2144" s="12">
        <f ca="1">AZ2144/MAX(AZ$2:AZ2144)-1</f>
        <v>-0.15065356524119544</v>
      </c>
    </row>
    <row r="2145" spans="1:53" x14ac:dyDescent="0.15">
      <c r="A2145" s="1">
        <v>41585</v>
      </c>
      <c r="B2145" s="6">
        <v>2351.87</v>
      </c>
      <c r="C2145" s="6">
        <v>2356.67</v>
      </c>
      <c r="D2145" s="6">
        <v>2328.25</v>
      </c>
      <c r="E2145" s="2">
        <v>2340.5500000000002</v>
      </c>
      <c r="F2145" s="3">
        <f>E2145/MAX(E$2:E2145)-1</f>
        <v>-0.60175763969237051</v>
      </c>
      <c r="G2145" s="2">
        <f ca="1">IFERROR(AVERAGE(OFFSET(E2145,0,0,-参数!B$2,1)),"")</f>
        <v>2392.267321428571</v>
      </c>
      <c r="H2145" t="str">
        <f t="shared" ca="1" si="673"/>
        <v>卖</v>
      </c>
      <c r="I2145" s="3" t="str">
        <f ca="1">IF(H2144="买",$E2145/$E2144-1-IF(H2143="卖",参数!$B$3-IF(H2145="卖",参数!$B$3+参数!$B$4,0)),"")</f>
        <v/>
      </c>
      <c r="J2145" s="2">
        <f t="shared" ca="1" si="664"/>
        <v>6923.1406938473247</v>
      </c>
      <c r="K2145" s="3">
        <f ca="1">J2145/MAX(J$2:J2145)-1</f>
        <v>-0.31795261008845332</v>
      </c>
      <c r="L2145" s="8">
        <f>L2144*(参数!$B$6-1)/(参数!$B$6+1)+E2145*2/(参数!$B$6+1)</f>
        <v>2392.2682979836759</v>
      </c>
      <c r="M2145" s="8">
        <f>M2144*(参数!$B$7-1)/(参数!$B$7+1)+E2145*2/(参数!$B$7+1)</f>
        <v>2387.6587838679488</v>
      </c>
      <c r="N2145" s="8">
        <f t="shared" si="656"/>
        <v>4.6095141157270518</v>
      </c>
      <c r="O2145" s="8">
        <f>O2144*(参数!$B$8-1)/(参数!$B$8+1)+N2145*2/(参数!$B$8+1)</f>
        <v>16.287462490426105</v>
      </c>
      <c r="P2145" s="9" t="str">
        <f t="shared" si="665"/>
        <v>卖</v>
      </c>
      <c r="Q2145" s="7" t="str">
        <f>IF(P2144="买",$E2145/$E2144-1-IF(P2143="卖",参数!$B$3-IF(P2145="卖",参数!$B$3+参数!$B$4,0)),"")</f>
        <v/>
      </c>
      <c r="R2145" s="8">
        <f t="shared" si="666"/>
        <v>6036.4039977070324</v>
      </c>
      <c r="S2145" s="3">
        <f>R2145/MAX(R$2:R2145)-1</f>
        <v>-0.17263361747846984</v>
      </c>
      <c r="T2145" s="10">
        <f ca="1">IFERROR(AVERAGE(OFFSET(E2145,0,0,-参数!B$10,1)),"")</f>
        <v>2406.8289999999997</v>
      </c>
      <c r="U2145" s="10">
        <f ca="1">IFERROR(AVERAGE(OFFSET(E2145,0,0,-参数!B$11,1)),"")</f>
        <v>2432.7987654320978</v>
      </c>
      <c r="V2145" s="10">
        <f t="shared" ca="1" si="657"/>
        <v>-25.969765432098029</v>
      </c>
      <c r="W2145" s="10">
        <f ca="1">IFERROR(AVERAGE(OFFSET(V2145,0,0,-参数!B$12,1)),"")</f>
        <v>-15.028067901233374</v>
      </c>
      <c r="X2145" s="11" t="str">
        <f t="shared" ca="1" si="655"/>
        <v>卖</v>
      </c>
      <c r="Y2145" s="12" t="str">
        <f ca="1">IF(X2144="买",$E2145/$E2144-1-IF(X2143="卖",参数!$B$3-IF(X2145="卖",参数!$B$3+参数!$B$4,0)),"")</f>
        <v/>
      </c>
      <c r="Z2145" s="10">
        <f t="shared" ca="1" si="667"/>
        <v>6954.509294083331</v>
      </c>
      <c r="AA2145" s="3">
        <f ca="1">Z2145/MAX(Z$2:Z2145)-1</f>
        <v>-0.10637171377807553</v>
      </c>
      <c r="AB2145" s="8">
        <f ca="1">IFERROR(AVERAGE(OFFSET(E2145,0,0,-参数!B$14,1)),"")</f>
        <v>2374.5675000000001</v>
      </c>
      <c r="AC2145" s="8">
        <f ca="1">IFERROR(AVERAGE(OFFSET(E2145,0,0,-参数!B$15,1)),"")</f>
        <v>2413.6189655172416</v>
      </c>
      <c r="AD2145" s="9" t="str">
        <f ca="1">IFERROR(IF(OR(AND(AB2145/AC2145-1&lt;参数!B$16,AB2145/AC2145-1&gt;参数!B$17),AB2145/AC2145-1&lt;参数!B$18),"买","卖"),"买")</f>
        <v>卖</v>
      </c>
      <c r="AE2145" s="7" t="str">
        <f ca="1">IF(AD2144="买",$E2145/$E2144-1-IF(AD2143="卖",参数!$B$3-IF(AD2145="卖",参数!$B$3+参数!$B$4,0)),"")</f>
        <v/>
      </c>
      <c r="AF2145" s="8">
        <f t="shared" ca="1" si="668"/>
        <v>7712.7724084071706</v>
      </c>
      <c r="AG2145" s="3">
        <f ca="1">AF2145/MAX(AF$2:AF2145)-1</f>
        <v>-0.13723923703181073</v>
      </c>
      <c r="AH2145">
        <f t="shared" ca="1" si="658"/>
        <v>0</v>
      </c>
      <c r="AI2145">
        <f t="shared" si="659"/>
        <v>0</v>
      </c>
      <c r="AJ2145">
        <f t="shared" ca="1" si="660"/>
        <v>0</v>
      </c>
      <c r="AK2145">
        <f t="shared" ca="1" si="661"/>
        <v>0</v>
      </c>
      <c r="AL2145">
        <f t="shared" ca="1" si="662"/>
        <v>0</v>
      </c>
      <c r="AM2145">
        <f t="shared" ca="1" si="663"/>
        <v>0</v>
      </c>
      <c r="AO2145" s="9">
        <f t="shared" si="669"/>
        <v>13.019999999999982</v>
      </c>
      <c r="AP2145" s="15">
        <f ca="1">IFERROR(ABS(E2145-OFFSET(E2145,-参数!B$20,0,1,1))/SUM(OFFSET(AO2145,0,0,-参数!B$20,1)),0)</f>
        <v>9.1826170060261794E-2</v>
      </c>
      <c r="AQ2145" s="16">
        <f ca="1">(参数!B$21+参数!B$22*'000300'!AP2145)^(参数!B$23)</f>
        <v>6.6612254108152635E-2</v>
      </c>
      <c r="AR2145" s="17">
        <f t="shared" ca="1" si="670"/>
        <v>2399.7694945690127</v>
      </c>
      <c r="AS2145" s="9" t="str">
        <f ca="1">IF(E2145+参数!B$24&gt;=AR2145,"买","卖")</f>
        <v>卖</v>
      </c>
      <c r="AT2145" s="7" t="str">
        <f ca="1">IF(AS2144="买",$E2145/$E2144-1-IF(AS2143="卖",参数!$B$3-IF(AS2145="卖",参数!$B$3+参数!$B$4,0)),"")</f>
        <v/>
      </c>
      <c r="AU2145" s="8">
        <f t="shared" ca="1" si="671"/>
        <v>5295.240146818127</v>
      </c>
      <c r="AV2145" s="7">
        <f ca="1">AU2145/MAX(AU$2:AU2145)-1</f>
        <v>-0.18447108991803707</v>
      </c>
      <c r="AW2145" s="3">
        <f t="shared" ca="1" si="674"/>
        <v>-1.7580168541220242E-3</v>
      </c>
      <c r="AX2145" s="11" t="str">
        <f ca="1">IFERROR(IF(E2145&gt;MAX(OFFSET(C2145,-1,0,-参数!B$27,1)),"买",IF(E2145&lt;MIN(OFFSET(D2145,-1,0,-参数!B$26,1)),"卖",AX2144)),"卖")</f>
        <v>卖</v>
      </c>
      <c r="AY2145" s="12" t="str">
        <f ca="1">IF(AX2144="买",$E2145/$E2144-1-IF(AX2143="卖",参数!$B$3-IF(AX2145="卖",参数!$B$3+参数!$B$4,0)),"")</f>
        <v/>
      </c>
      <c r="AZ2145" s="10">
        <f t="shared" ca="1" si="672"/>
        <v>6609.6865632187128</v>
      </c>
      <c r="BA2145" s="12">
        <f ca="1">AZ2145/MAX(AZ$2:AZ2145)-1</f>
        <v>-0.15065356524119544</v>
      </c>
    </row>
    <row r="2146" spans="1:53" x14ac:dyDescent="0.15">
      <c r="A2146" s="1">
        <v>41586</v>
      </c>
      <c r="B2146" s="6">
        <v>2329.08</v>
      </c>
      <c r="C2146" s="6">
        <v>2342.67</v>
      </c>
      <c r="D2146" s="6">
        <v>2306.04</v>
      </c>
      <c r="E2146" s="2">
        <v>2307.9499999999998</v>
      </c>
      <c r="F2146" s="3">
        <f>E2146/MAX(E$2:E2146)-1</f>
        <v>-0.60730449874089709</v>
      </c>
      <c r="G2146" s="2">
        <f ca="1">IFERROR(AVERAGE(OFFSET(E2146,0,0,-参数!B$2,1)),"")</f>
        <v>2391.354464285715</v>
      </c>
      <c r="H2146" t="str">
        <f t="shared" ca="1" si="673"/>
        <v>卖</v>
      </c>
      <c r="I2146" s="3" t="str">
        <f ca="1">IF(H2145="买",$E2146/$E2145-1-IF(H2144="卖",参数!$B$3-IF(H2146="卖",参数!$B$3+参数!$B$4,0)),"")</f>
        <v/>
      </c>
      <c r="J2146" s="2">
        <f t="shared" ca="1" si="664"/>
        <v>6923.1406938473247</v>
      </c>
      <c r="K2146" s="3">
        <f ca="1">J2146/MAX(J$2:J2146)-1</f>
        <v>-0.31795261008845332</v>
      </c>
      <c r="L2146" s="8">
        <f>L2145*(参数!$B$6-1)/(参数!$B$6+1)+E2146*2/(参数!$B$6+1)</f>
        <v>2384.2379838899924</v>
      </c>
      <c r="M2146" s="8">
        <f>M2145*(参数!$B$7-1)/(参数!$B$7+1)+E2146*2/(参数!$B$7+1)</f>
        <v>2385.738090280769</v>
      </c>
      <c r="N2146" s="8">
        <f t="shared" si="656"/>
        <v>-1.5001063907766365</v>
      </c>
      <c r="O2146" s="8">
        <f>O2145*(参数!$B$8-1)/(参数!$B$8+1)+N2146*2/(参数!$B$8+1)</f>
        <v>12.729948714185557</v>
      </c>
      <c r="P2146" s="9" t="str">
        <f t="shared" si="665"/>
        <v>卖</v>
      </c>
      <c r="Q2146" s="7" t="str">
        <f>IF(P2145="买",$E2146/$E2145-1-IF(P2144="卖",参数!$B$3-IF(P2146="卖",参数!$B$3+参数!$B$4,0)),"")</f>
        <v/>
      </c>
      <c r="R2146" s="8">
        <f t="shared" si="666"/>
        <v>6036.4039977070324</v>
      </c>
      <c r="S2146" s="3">
        <f>R2146/MAX(R$2:R2146)-1</f>
        <v>-0.17263361747846984</v>
      </c>
      <c r="T2146" s="10">
        <f ca="1">IFERROR(AVERAGE(OFFSET(E2146,0,0,-参数!B$10,1)),"")</f>
        <v>2398.8009999999995</v>
      </c>
      <c r="U2146" s="10">
        <f ca="1">IFERROR(AVERAGE(OFFSET(E2146,0,0,-参数!B$11,1)),"")</f>
        <v>2431.9228395061718</v>
      </c>
      <c r="V2146" s="10">
        <f t="shared" ca="1" si="657"/>
        <v>-33.121839506172364</v>
      </c>
      <c r="W2146" s="10">
        <f ca="1">IFERROR(AVERAGE(OFFSET(V2146,0,0,-参数!B$12,1)),"")</f>
        <v>-17.663943883276179</v>
      </c>
      <c r="X2146" s="11" t="str">
        <f t="shared" ca="1" si="655"/>
        <v>卖</v>
      </c>
      <c r="Y2146" s="12" t="str">
        <f ca="1">IF(X2145="买",$E2146/$E2145-1-IF(X2144="卖",参数!$B$3-IF(X2146="卖",参数!$B$3+参数!$B$4,0)),"")</f>
        <v/>
      </c>
      <c r="Z2146" s="10">
        <f t="shared" ca="1" si="667"/>
        <v>6954.509294083331</v>
      </c>
      <c r="AA2146" s="3">
        <f ca="1">Z2146/MAX(Z$2:Z2146)-1</f>
        <v>-0.10637171377807553</v>
      </c>
      <c r="AB2146" s="8">
        <f ca="1">IFERROR(AVERAGE(OFFSET(E2146,0,0,-参数!B$14,1)),"")</f>
        <v>2366.5549999999998</v>
      </c>
      <c r="AC2146" s="8">
        <f ca="1">IFERROR(AVERAGE(OFFSET(E2146,0,0,-参数!B$15,1)),"")</f>
        <v>2407.9520689655169</v>
      </c>
      <c r="AD2146" s="9" t="str">
        <f ca="1">IFERROR(IF(OR(AND(AB2146/AC2146-1&lt;参数!B$16,AB2146/AC2146-1&gt;参数!B$17),AB2146/AC2146-1&lt;参数!B$18),"买","卖"),"买")</f>
        <v>卖</v>
      </c>
      <c r="AE2146" s="7" t="str">
        <f ca="1">IF(AD2145="买",$E2146/$E2145-1-IF(AD2144="卖",参数!$B$3-IF(AD2146="卖",参数!$B$3+参数!$B$4,0)),"")</f>
        <v/>
      </c>
      <c r="AF2146" s="8">
        <f t="shared" ca="1" si="668"/>
        <v>7712.7724084071706</v>
      </c>
      <c r="AG2146" s="3">
        <f ca="1">AF2146/MAX(AF$2:AF2146)-1</f>
        <v>-0.13723923703181073</v>
      </c>
      <c r="AH2146">
        <f t="shared" ca="1" si="658"/>
        <v>0</v>
      </c>
      <c r="AI2146">
        <f t="shared" si="659"/>
        <v>0</v>
      </c>
      <c r="AJ2146">
        <f t="shared" ca="1" si="660"/>
        <v>0</v>
      </c>
      <c r="AK2146">
        <f t="shared" ca="1" si="661"/>
        <v>0</v>
      </c>
      <c r="AL2146">
        <f t="shared" ca="1" si="662"/>
        <v>0</v>
      </c>
      <c r="AM2146">
        <f t="shared" ca="1" si="663"/>
        <v>0</v>
      </c>
      <c r="AO2146" s="9">
        <f t="shared" si="669"/>
        <v>32.600000000000364</v>
      </c>
      <c r="AP2146" s="15">
        <f ca="1">IFERROR(ABS(E2146-OFFSET(E2146,-参数!B$20,0,1,1))/SUM(OFFSET(AO2146,0,0,-参数!B$20,1)),0)</f>
        <v>2.8528833773802179E-2</v>
      </c>
      <c r="AQ2146" s="16">
        <f ca="1">(参数!B$21+参数!B$22*'000300'!AP2146)^(参数!B$23)</f>
        <v>5.5303245917191039E-3</v>
      </c>
      <c r="AR2146" s="17">
        <f t="shared" ca="1" si="670"/>
        <v>2399.2617029601984</v>
      </c>
      <c r="AS2146" s="9" t="str">
        <f ca="1">IF(E2146+参数!B$24&gt;=AR2146,"买","卖")</f>
        <v>卖</v>
      </c>
      <c r="AT2146" s="7" t="str">
        <f ca="1">IF(AS2145="买",$E2146/$E2145-1-IF(AS2144="卖",参数!$B$3-IF(AS2146="卖",参数!$B$3+参数!$B$4,0)),"")</f>
        <v/>
      </c>
      <c r="AU2146" s="8">
        <f t="shared" ca="1" si="671"/>
        <v>5295.240146818127</v>
      </c>
      <c r="AV2146" s="7">
        <f ca="1">AU2146/MAX(AU$2:AU2146)-1</f>
        <v>-0.18447108991803707</v>
      </c>
      <c r="AW2146" s="3">
        <f t="shared" ca="1" si="674"/>
        <v>-2.1160015991683601E-4</v>
      </c>
      <c r="AX2146" s="11" t="str">
        <f ca="1">IFERROR(IF(E2146&gt;MAX(OFFSET(C2146,-1,0,-参数!B$27,1)),"买",IF(E2146&lt;MIN(OFFSET(D2146,-1,0,-参数!B$26,1)),"卖",AX2145)),"卖")</f>
        <v>卖</v>
      </c>
      <c r="AY2146" s="12" t="str">
        <f ca="1">IF(AX2145="买",$E2146/$E2145-1-IF(AX2144="卖",参数!$B$3-IF(AX2146="卖",参数!$B$3+参数!$B$4,0)),"")</f>
        <v/>
      </c>
      <c r="AZ2146" s="10">
        <f t="shared" ca="1" si="672"/>
        <v>6609.6865632187128</v>
      </c>
      <c r="BA2146" s="12">
        <f ca="1">AZ2146/MAX(AZ$2:AZ2146)-1</f>
        <v>-0.15065356524119544</v>
      </c>
    </row>
    <row r="2147" spans="1:53" x14ac:dyDescent="0.15">
      <c r="A2147" s="1">
        <v>41589</v>
      </c>
      <c r="B2147" s="6">
        <v>2305.94</v>
      </c>
      <c r="C2147" s="6">
        <v>2325.23</v>
      </c>
      <c r="D2147" s="6">
        <v>2295</v>
      </c>
      <c r="E2147" s="2">
        <v>2315.89</v>
      </c>
      <c r="F2147" s="3">
        <f>E2147/MAX(E$2:E2147)-1</f>
        <v>-0.60595351527938468</v>
      </c>
      <c r="G2147" s="2">
        <f ca="1">IFERROR(AVERAGE(OFFSET(E2147,0,0,-参数!B$2,1)),"")</f>
        <v>2390.7617857142864</v>
      </c>
      <c r="H2147" t="str">
        <f t="shared" ca="1" si="673"/>
        <v>卖</v>
      </c>
      <c r="I2147" s="3" t="str">
        <f ca="1">IF(H2146="买",$E2147/$E2146-1-IF(H2145="卖",参数!$B$3-IF(H2147="卖",参数!$B$3+参数!$B$4,0)),"")</f>
        <v/>
      </c>
      <c r="J2147" s="2">
        <f t="shared" ca="1" si="664"/>
        <v>6923.1406938473247</v>
      </c>
      <c r="K2147" s="3">
        <f ca="1">J2147/MAX(J$2:J2147)-1</f>
        <v>-0.31795261008845332</v>
      </c>
      <c r="L2147" s="8">
        <f>L2146*(参数!$B$6-1)/(参数!$B$6+1)+E2147*2/(参数!$B$6+1)</f>
        <v>2377.7286520909456</v>
      </c>
      <c r="M2147" s="8">
        <f>M2146*(参数!$B$7-1)/(参数!$B$7+1)+E2147*2/(参数!$B$7+1)</f>
        <v>2384.0550037679791</v>
      </c>
      <c r="N2147" s="8">
        <f t="shared" si="656"/>
        <v>-6.3263516770334718</v>
      </c>
      <c r="O2147" s="8">
        <f>O2146*(参数!$B$8-1)/(参数!$B$8+1)+N2147*2/(参数!$B$8+1)</f>
        <v>8.9186886359417521</v>
      </c>
      <c r="P2147" s="9" t="str">
        <f t="shared" si="665"/>
        <v>卖</v>
      </c>
      <c r="Q2147" s="7" t="str">
        <f>IF(P2146="买",$E2147/$E2146-1-IF(P2145="卖",参数!$B$3-IF(P2147="卖",参数!$B$3+参数!$B$4,0)),"")</f>
        <v/>
      </c>
      <c r="R2147" s="8">
        <f t="shared" si="666"/>
        <v>6036.4039977070324</v>
      </c>
      <c r="S2147" s="3">
        <f>R2147/MAX(R$2:R2147)-1</f>
        <v>-0.17263361747846984</v>
      </c>
      <c r="T2147" s="10">
        <f ca="1">IFERROR(AVERAGE(OFFSET(E2147,0,0,-参数!B$10,1)),"")</f>
        <v>2390.9684999999999</v>
      </c>
      <c r="U2147" s="10">
        <f ca="1">IFERROR(AVERAGE(OFFSET(E2147,0,0,-参数!B$11,1)),"")</f>
        <v>2431.1693580246906</v>
      </c>
      <c r="V2147" s="10">
        <f t="shared" ca="1" si="657"/>
        <v>-40.20085802469066</v>
      </c>
      <c r="W2147" s="10">
        <f ca="1">IFERROR(AVERAGE(OFFSET(V2147,0,0,-参数!B$12,1)),"")</f>
        <v>-20.691327160492907</v>
      </c>
      <c r="X2147" s="11" t="str">
        <f t="shared" ca="1" si="655"/>
        <v>卖</v>
      </c>
      <c r="Y2147" s="12" t="str">
        <f ca="1">IF(X2146="买",$E2147/$E2146-1-IF(X2145="卖",参数!$B$3-IF(X2147="卖",参数!$B$3+参数!$B$4,0)),"")</f>
        <v/>
      </c>
      <c r="Z2147" s="10">
        <f t="shared" ca="1" si="667"/>
        <v>6954.509294083331</v>
      </c>
      <c r="AA2147" s="3">
        <f ca="1">Z2147/MAX(Z$2:Z2147)-1</f>
        <v>-0.10637171377807553</v>
      </c>
      <c r="AB2147" s="8">
        <f ca="1">IFERROR(AVERAGE(OFFSET(E2147,0,0,-参数!B$14,1)),"")</f>
        <v>2355.1075000000001</v>
      </c>
      <c r="AC2147" s="8">
        <f ca="1">IFERROR(AVERAGE(OFFSET(E2147,0,0,-参数!B$15,1)),"")</f>
        <v>2403.538275862069</v>
      </c>
      <c r="AD2147" s="9" t="str">
        <f ca="1">IFERROR(IF(OR(AND(AB2147/AC2147-1&lt;参数!B$16,AB2147/AC2147-1&gt;参数!B$17),AB2147/AC2147-1&lt;参数!B$18),"买","卖"),"买")</f>
        <v>卖</v>
      </c>
      <c r="AE2147" s="7" t="str">
        <f ca="1">IF(AD2146="买",$E2147/$E2146-1-IF(AD2145="卖",参数!$B$3-IF(AD2147="卖",参数!$B$3+参数!$B$4,0)),"")</f>
        <v/>
      </c>
      <c r="AF2147" s="8">
        <f t="shared" ca="1" si="668"/>
        <v>7712.7724084071706</v>
      </c>
      <c r="AG2147" s="3">
        <f ca="1">AF2147/MAX(AF$2:AF2147)-1</f>
        <v>-0.13723923703181073</v>
      </c>
      <c r="AH2147">
        <f t="shared" ca="1" si="658"/>
        <v>0</v>
      </c>
      <c r="AI2147">
        <f t="shared" si="659"/>
        <v>0</v>
      </c>
      <c r="AJ2147">
        <f t="shared" ca="1" si="660"/>
        <v>0</v>
      </c>
      <c r="AK2147">
        <f t="shared" ca="1" si="661"/>
        <v>0</v>
      </c>
      <c r="AL2147">
        <f t="shared" ca="1" si="662"/>
        <v>0</v>
      </c>
      <c r="AM2147">
        <f t="shared" ca="1" si="663"/>
        <v>0</v>
      </c>
      <c r="AO2147" s="9">
        <f t="shared" si="669"/>
        <v>7.9400000000000546</v>
      </c>
      <c r="AP2147" s="15">
        <f ca="1">IFERROR(ABS(E2147-OFFSET(E2147,-参数!B$20,0,1,1))/SUM(OFFSET(AO2147,0,0,-参数!B$20,1)),0)</f>
        <v>4.549606664212559E-2</v>
      </c>
      <c r="AQ2147" s="16">
        <f ca="1">(参数!B$21+参数!B$22*'000300'!AP2147)^(参数!B$23)</f>
        <v>2.1903704309651197E-2</v>
      </c>
      <c r="AR2147" s="17">
        <f t="shared" ca="1" si="670"/>
        <v>2397.4355538307659</v>
      </c>
      <c r="AS2147" s="9" t="str">
        <f ca="1">IF(E2147+参数!B$24&gt;=AR2147,"买","卖")</f>
        <v>卖</v>
      </c>
      <c r="AT2147" s="7" t="str">
        <f ca="1">IF(AS2146="买",$E2147/$E2146-1-IF(AS2145="卖",参数!$B$3-IF(AS2147="卖",参数!$B$3+参数!$B$4,0)),"")</f>
        <v/>
      </c>
      <c r="AU2147" s="8">
        <f t="shared" ca="1" si="671"/>
        <v>5295.240146818127</v>
      </c>
      <c r="AV2147" s="7">
        <f ca="1">AU2147/MAX(AU$2:AU2147)-1</f>
        <v>-0.18447108991803707</v>
      </c>
      <c r="AW2147" s="3">
        <f t="shared" ca="1" si="674"/>
        <v>-7.611296121550204E-4</v>
      </c>
      <c r="AX2147" s="11" t="str">
        <f ca="1">IFERROR(IF(E2147&gt;MAX(OFFSET(C2147,-1,0,-参数!B$27,1)),"买",IF(E2147&lt;MIN(OFFSET(D2147,-1,0,-参数!B$26,1)),"卖",AX2146)),"卖")</f>
        <v>卖</v>
      </c>
      <c r="AY2147" s="12" t="str">
        <f ca="1">IF(AX2146="买",$E2147/$E2146-1-IF(AX2145="卖",参数!$B$3-IF(AX2147="卖",参数!$B$3+参数!$B$4,0)),"")</f>
        <v/>
      </c>
      <c r="AZ2147" s="10">
        <f t="shared" ca="1" si="672"/>
        <v>6609.6865632187128</v>
      </c>
      <c r="BA2147" s="12">
        <f ca="1">AZ2147/MAX(AZ$2:AZ2147)-1</f>
        <v>-0.15065356524119544</v>
      </c>
    </row>
    <row r="2148" spans="1:53" x14ac:dyDescent="0.15">
      <c r="A2148" s="1">
        <v>41590</v>
      </c>
      <c r="B2148" s="6">
        <v>2319.36</v>
      </c>
      <c r="C2148" s="6">
        <v>2342.5300000000002</v>
      </c>
      <c r="D2148" s="6">
        <v>2316.6</v>
      </c>
      <c r="E2148" s="2">
        <v>2340</v>
      </c>
      <c r="F2148" s="3">
        <f>E2148/MAX(E$2:E2148)-1</f>
        <v>-0.60185122167018301</v>
      </c>
      <c r="G2148" s="2">
        <f ca="1">IFERROR(AVERAGE(OFFSET(E2148,0,0,-参数!B$2,1)),"")</f>
        <v>2391.0907142857145</v>
      </c>
      <c r="H2148" t="str">
        <f t="shared" ca="1" si="673"/>
        <v>卖</v>
      </c>
      <c r="I2148" s="3" t="str">
        <f ca="1">IF(H2147="买",$E2148/$E2147-1-IF(H2146="卖",参数!$B$3-IF(H2148="卖",参数!$B$3+参数!$B$4,0)),"")</f>
        <v/>
      </c>
      <c r="J2148" s="2">
        <f t="shared" ca="1" si="664"/>
        <v>6923.1406938473247</v>
      </c>
      <c r="K2148" s="3">
        <f ca="1">J2148/MAX(J$2:J2148)-1</f>
        <v>-0.31795261008845332</v>
      </c>
      <c r="L2148" s="8">
        <f>L2147*(参数!$B$6-1)/(参数!$B$6+1)+E2148*2/(参数!$B$6+1)</f>
        <v>2374.1354471299028</v>
      </c>
      <c r="M2148" s="8">
        <f>M2147*(参数!$B$7-1)/(参数!$B$7+1)+E2148*2/(参数!$B$7+1)</f>
        <v>2382.9934374121244</v>
      </c>
      <c r="N2148" s="8">
        <f t="shared" si="656"/>
        <v>-8.8579902822216354</v>
      </c>
      <c r="O2148" s="8">
        <f>O2147*(参数!$B$8-1)/(参数!$B$8+1)+N2148*2/(参数!$B$8+1)</f>
        <v>5.3633528523090739</v>
      </c>
      <c r="P2148" s="9" t="str">
        <f t="shared" si="665"/>
        <v>卖</v>
      </c>
      <c r="Q2148" s="7" t="str">
        <f>IF(P2147="买",$E2148/$E2147-1-IF(P2146="卖",参数!$B$3-IF(P2148="卖",参数!$B$3+参数!$B$4,0)),"")</f>
        <v/>
      </c>
      <c r="R2148" s="8">
        <f t="shared" si="666"/>
        <v>6036.4039977070324</v>
      </c>
      <c r="S2148" s="3">
        <f>R2148/MAX(R$2:R2148)-1</f>
        <v>-0.17263361747846984</v>
      </c>
      <c r="T2148" s="10">
        <f ca="1">IFERROR(AVERAGE(OFFSET(E2148,0,0,-参数!B$10,1)),"")</f>
        <v>2384.5924999999997</v>
      </c>
      <c r="U2148" s="10">
        <f ca="1">IFERROR(AVERAGE(OFFSET(E2148,0,0,-参数!B$11,1)),"")</f>
        <v>2430.5199753086408</v>
      </c>
      <c r="V2148" s="10">
        <f t="shared" ca="1" si="657"/>
        <v>-45.927475308641078</v>
      </c>
      <c r="W2148" s="10">
        <f ca="1">IFERROR(AVERAGE(OFFSET(V2148,0,0,-参数!B$12,1)),"")</f>
        <v>-23.800056116721862</v>
      </c>
      <c r="X2148" s="11" t="str">
        <f t="shared" ca="1" si="655"/>
        <v>卖</v>
      </c>
      <c r="Y2148" s="12" t="str">
        <f ca="1">IF(X2147="买",$E2148/$E2147-1-IF(X2146="卖",参数!$B$3-IF(X2148="卖",参数!$B$3+参数!$B$4,0)),"")</f>
        <v/>
      </c>
      <c r="Z2148" s="10">
        <f t="shared" ca="1" si="667"/>
        <v>6954.509294083331</v>
      </c>
      <c r="AA2148" s="3">
        <f ca="1">Z2148/MAX(Z$2:Z2148)-1</f>
        <v>-0.10637171377807553</v>
      </c>
      <c r="AB2148" s="8">
        <f ca="1">IFERROR(AVERAGE(OFFSET(E2148,0,0,-参数!B$14,1)),"")</f>
        <v>2350.8924999999999</v>
      </c>
      <c r="AC2148" s="8">
        <f ca="1">IFERROR(AVERAGE(OFFSET(E2148,0,0,-参数!B$15,1)),"")</f>
        <v>2400.4682758620688</v>
      </c>
      <c r="AD2148" s="9" t="str">
        <f ca="1">IFERROR(IF(OR(AND(AB2148/AC2148-1&lt;参数!B$16,AB2148/AC2148-1&gt;参数!B$17),AB2148/AC2148-1&lt;参数!B$18),"买","卖"),"买")</f>
        <v>卖</v>
      </c>
      <c r="AE2148" s="7" t="str">
        <f ca="1">IF(AD2147="买",$E2148/$E2147-1-IF(AD2146="卖",参数!$B$3-IF(AD2148="卖",参数!$B$3+参数!$B$4,0)),"")</f>
        <v/>
      </c>
      <c r="AF2148" s="8">
        <f t="shared" ca="1" si="668"/>
        <v>7712.7724084071706</v>
      </c>
      <c r="AG2148" s="3">
        <f ca="1">AF2148/MAX(AF$2:AF2148)-1</f>
        <v>-0.13723923703181073</v>
      </c>
      <c r="AH2148">
        <f t="shared" ca="1" si="658"/>
        <v>0</v>
      </c>
      <c r="AI2148">
        <f t="shared" si="659"/>
        <v>0</v>
      </c>
      <c r="AJ2148">
        <f t="shared" ca="1" si="660"/>
        <v>0</v>
      </c>
      <c r="AK2148">
        <f t="shared" ca="1" si="661"/>
        <v>0</v>
      </c>
      <c r="AL2148">
        <f t="shared" ca="1" si="662"/>
        <v>0</v>
      </c>
      <c r="AM2148">
        <f t="shared" ca="1" si="663"/>
        <v>0</v>
      </c>
      <c r="AO2148" s="9">
        <f t="shared" si="669"/>
        <v>24.110000000000127</v>
      </c>
      <c r="AP2148" s="15">
        <f ca="1">IFERROR(ABS(E2148-OFFSET(E2148,-参数!B$20,0,1,1))/SUM(OFFSET(AO2148,0,0,-参数!B$20,1)),0)</f>
        <v>6.9154760134632856E-2</v>
      </c>
      <c r="AQ2148" s="16">
        <f ca="1">(参数!B$21+参数!B$22*'000300'!AP2148)^(参数!B$23)</f>
        <v>4.4734343529920707E-2</v>
      </c>
      <c r="AR2148" s="17">
        <f t="shared" ca="1" si="670"/>
        <v>2394.8662120348695</v>
      </c>
      <c r="AS2148" s="9" t="str">
        <f ca="1">IF(E2148+参数!B$24&gt;=AR2148,"买","卖")</f>
        <v>卖</v>
      </c>
      <c r="AT2148" s="7" t="str">
        <f ca="1">IF(AS2147="买",$E2148/$E2147-1-IF(AS2146="卖",参数!$B$3-IF(AS2148="卖",参数!$B$3+参数!$B$4,0)),"")</f>
        <v/>
      </c>
      <c r="AU2148" s="8">
        <f t="shared" ca="1" si="671"/>
        <v>5295.240146818127</v>
      </c>
      <c r="AV2148" s="7">
        <f ca="1">AU2148/MAX(AU$2:AU2148)-1</f>
        <v>-0.18447108991803707</v>
      </c>
      <c r="AW2148" s="3">
        <f t="shared" ca="1" si="674"/>
        <v>-1.0717042181972447E-3</v>
      </c>
      <c r="AX2148" s="11" t="str">
        <f ca="1">IFERROR(IF(E2148&gt;MAX(OFFSET(C2148,-1,0,-参数!B$27,1)),"买",IF(E2148&lt;MIN(OFFSET(D2148,-1,0,-参数!B$26,1)),"卖",AX2147)),"卖")</f>
        <v>卖</v>
      </c>
      <c r="AY2148" s="12" t="str">
        <f ca="1">IF(AX2147="买",$E2148/$E2147-1-IF(AX2146="卖",参数!$B$3-IF(AX2148="卖",参数!$B$3+参数!$B$4,0)),"")</f>
        <v/>
      </c>
      <c r="AZ2148" s="10">
        <f t="shared" ca="1" si="672"/>
        <v>6609.6865632187128</v>
      </c>
      <c r="BA2148" s="12">
        <f ca="1">AZ2148/MAX(AZ$2:AZ2148)-1</f>
        <v>-0.15065356524119544</v>
      </c>
    </row>
    <row r="2149" spans="1:53" x14ac:dyDescent="0.15">
      <c r="A2149" s="1">
        <v>41591</v>
      </c>
      <c r="B2149" s="6">
        <v>2325.36</v>
      </c>
      <c r="C2149" s="6">
        <v>2325.56</v>
      </c>
      <c r="D2149" s="6">
        <v>2287.5500000000002</v>
      </c>
      <c r="E2149" s="2">
        <v>2288.12</v>
      </c>
      <c r="F2149" s="3">
        <f>E2149/MAX(E$2:E2149)-1</f>
        <v>-0.61067855441366636</v>
      </c>
      <c r="G2149" s="2">
        <f ca="1">IFERROR(AVERAGE(OFFSET(E2149,0,0,-参数!B$2,1)),"")</f>
        <v>2390.8046428571429</v>
      </c>
      <c r="H2149" t="str">
        <f t="shared" ca="1" si="673"/>
        <v>卖</v>
      </c>
      <c r="I2149" s="3" t="str">
        <f ca="1">IF(H2148="买",$E2149/$E2148-1-IF(H2147="卖",参数!$B$3-IF(H2149="卖",参数!$B$3+参数!$B$4,0)),"")</f>
        <v/>
      </c>
      <c r="J2149" s="2">
        <f t="shared" ca="1" si="664"/>
        <v>6923.1406938473247</v>
      </c>
      <c r="K2149" s="3">
        <f ca="1">J2149/MAX(J$2:J2149)-1</f>
        <v>-0.31795261008845332</v>
      </c>
      <c r="L2149" s="8">
        <f>L2148*(参数!$B$6-1)/(参数!$B$6+1)+E2149*2/(参数!$B$6+1)</f>
        <v>2365.9434997841977</v>
      </c>
      <c r="M2149" s="8">
        <f>M2148*(参数!$B$7-1)/(参数!$B$7+1)+E2149*2/(参数!$B$7+1)</f>
        <v>2380.7073304865312</v>
      </c>
      <c r="N2149" s="8">
        <f t="shared" si="656"/>
        <v>-14.763830702333507</v>
      </c>
      <c r="O2149" s="8">
        <f>O2148*(参数!$B$8-1)/(参数!$B$8+1)+N2149*2/(参数!$B$8+1)</f>
        <v>1.3379161413805574</v>
      </c>
      <c r="P2149" s="9" t="str">
        <f t="shared" si="665"/>
        <v>卖</v>
      </c>
      <c r="Q2149" s="7" t="str">
        <f>IF(P2148="买",$E2149/$E2148-1-IF(P2147="卖",参数!$B$3-IF(P2149="卖",参数!$B$3+参数!$B$4,0)),"")</f>
        <v/>
      </c>
      <c r="R2149" s="8">
        <f t="shared" si="666"/>
        <v>6036.4039977070324</v>
      </c>
      <c r="S2149" s="3">
        <f>R2149/MAX(R$2:R2149)-1</f>
        <v>-0.17263361747846984</v>
      </c>
      <c r="T2149" s="10">
        <f ca="1">IFERROR(AVERAGE(OFFSET(E2149,0,0,-参数!B$10,1)),"")</f>
        <v>2377.9300000000003</v>
      </c>
      <c r="U2149" s="10">
        <f ca="1">IFERROR(AVERAGE(OFFSET(E2149,0,0,-参数!B$11,1)),"")</f>
        <v>2429.6615308641963</v>
      </c>
      <c r="V2149" s="10">
        <f t="shared" ca="1" si="657"/>
        <v>-51.731530864195975</v>
      </c>
      <c r="W2149" s="10">
        <f ca="1">IFERROR(AVERAGE(OFFSET(V2149,0,0,-参数!B$12,1)),"")</f>
        <v>-27.160482603814959</v>
      </c>
      <c r="X2149" s="11" t="str">
        <f t="shared" ca="1" si="655"/>
        <v>卖</v>
      </c>
      <c r="Y2149" s="12" t="str">
        <f ca="1">IF(X2148="买",$E2149/$E2148-1-IF(X2147="卖",参数!$B$3-IF(X2149="卖",参数!$B$3+参数!$B$4,0)),"")</f>
        <v/>
      </c>
      <c r="Z2149" s="10">
        <f t="shared" ca="1" si="667"/>
        <v>6954.509294083331</v>
      </c>
      <c r="AA2149" s="3">
        <f ca="1">Z2149/MAX(Z$2:Z2149)-1</f>
        <v>-0.10637171377807553</v>
      </c>
      <c r="AB2149" s="8">
        <f ca="1">IFERROR(AVERAGE(OFFSET(E2149,0,0,-参数!B$14,1)),"")</f>
        <v>2338.7874999999999</v>
      </c>
      <c r="AC2149" s="8">
        <f ca="1">IFERROR(AVERAGE(OFFSET(E2149,0,0,-参数!B$15,1)),"")</f>
        <v>2397.1468965517233</v>
      </c>
      <c r="AD2149" s="9" t="str">
        <f ca="1">IFERROR(IF(OR(AND(AB2149/AC2149-1&lt;参数!B$16,AB2149/AC2149-1&gt;参数!B$17),AB2149/AC2149-1&lt;参数!B$18),"买","卖"),"买")</f>
        <v>卖</v>
      </c>
      <c r="AE2149" s="7" t="str">
        <f ca="1">IF(AD2148="买",$E2149/$E2148-1-IF(AD2147="卖",参数!$B$3-IF(AD2149="卖",参数!$B$3+参数!$B$4,0)),"")</f>
        <v/>
      </c>
      <c r="AF2149" s="8">
        <f t="shared" ca="1" si="668"/>
        <v>7712.7724084071706</v>
      </c>
      <c r="AG2149" s="3">
        <f ca="1">AF2149/MAX(AF$2:AF2149)-1</f>
        <v>-0.13723923703181073</v>
      </c>
      <c r="AH2149">
        <f t="shared" ca="1" si="658"/>
        <v>0</v>
      </c>
      <c r="AI2149">
        <f t="shared" si="659"/>
        <v>0</v>
      </c>
      <c r="AJ2149">
        <f t="shared" ca="1" si="660"/>
        <v>0</v>
      </c>
      <c r="AK2149">
        <f t="shared" ca="1" si="661"/>
        <v>0</v>
      </c>
      <c r="AL2149">
        <f t="shared" ca="1" si="662"/>
        <v>0</v>
      </c>
      <c r="AM2149">
        <f t="shared" ca="1" si="663"/>
        <v>0</v>
      </c>
      <c r="AO2149" s="9">
        <f t="shared" si="669"/>
        <v>51.880000000000109</v>
      </c>
      <c r="AP2149" s="15">
        <f ca="1">IFERROR(ABS(E2149-OFFSET(E2149,-参数!B$20,0,1,1))/SUM(OFFSET(AO2149,0,0,-参数!B$20,1)),0)</f>
        <v>4.2239044927163572E-2</v>
      </c>
      <c r="AQ2149" s="16">
        <f ca="1">(参数!B$21+参数!B$22*'000300'!AP2149)^(参数!B$23)</f>
        <v>1.8760678354712845E-2</v>
      </c>
      <c r="AR2149" s="17">
        <f t="shared" ca="1" si="670"/>
        <v>2392.863580685299</v>
      </c>
      <c r="AS2149" s="9" t="str">
        <f ca="1">IF(E2149+参数!B$24&gt;=AR2149,"买","卖")</f>
        <v>卖</v>
      </c>
      <c r="AT2149" s="7" t="str">
        <f ca="1">IF(AS2148="买",$E2149/$E2148-1-IF(AS2147="卖",参数!$B$3-IF(AS2149="卖",参数!$B$3+参数!$B$4,0)),"")</f>
        <v/>
      </c>
      <c r="AU2149" s="8">
        <f t="shared" ca="1" si="671"/>
        <v>5295.240146818127</v>
      </c>
      <c r="AV2149" s="7">
        <f ca="1">AU2149/MAX(AU$2:AU2149)-1</f>
        <v>-0.18447108991803707</v>
      </c>
      <c r="AW2149" s="3">
        <f t="shared" ca="1" si="674"/>
        <v>-8.3621846577763836E-4</v>
      </c>
      <c r="AX2149" s="11" t="str">
        <f ca="1">IFERROR(IF(E2149&gt;MAX(OFFSET(C2149,-1,0,-参数!B$27,1)),"买",IF(E2149&lt;MIN(OFFSET(D2149,-1,0,-参数!B$26,1)),"卖",AX2148)),"卖")</f>
        <v>卖</v>
      </c>
      <c r="AY2149" s="12" t="str">
        <f ca="1">IF(AX2148="买",$E2149/$E2148-1-IF(AX2147="卖",参数!$B$3-IF(AX2149="卖",参数!$B$3+参数!$B$4,0)),"")</f>
        <v/>
      </c>
      <c r="AZ2149" s="10">
        <f t="shared" ca="1" si="672"/>
        <v>6609.6865632187128</v>
      </c>
      <c r="BA2149" s="12">
        <f ca="1">AZ2149/MAX(AZ$2:AZ2149)-1</f>
        <v>-0.15065356524119544</v>
      </c>
    </row>
    <row r="2150" spans="1:53" x14ac:dyDescent="0.15">
      <c r="A2150" s="1">
        <v>41592</v>
      </c>
      <c r="B2150" s="6">
        <v>2291.27</v>
      </c>
      <c r="C2150" s="6">
        <v>2305.6999999999998</v>
      </c>
      <c r="D2150" s="6">
        <v>2279.0100000000002</v>
      </c>
      <c r="E2150" s="2">
        <v>2304.5</v>
      </c>
      <c r="F2150" s="3">
        <f>E2150/MAX(E$2:E2150)-1</f>
        <v>-0.60789151296535771</v>
      </c>
      <c r="G2150" s="2">
        <f ca="1">IFERROR(AVERAGE(OFFSET(E2150,0,0,-参数!B$2,1)),"")</f>
        <v>2390.3237500000005</v>
      </c>
      <c r="H2150" t="str">
        <f t="shared" ca="1" si="673"/>
        <v>卖</v>
      </c>
      <c r="I2150" s="3" t="str">
        <f ca="1">IF(H2149="买",$E2150/$E2149-1-IF(H2148="卖",参数!$B$3-IF(H2150="卖",参数!$B$3+参数!$B$4,0)),"")</f>
        <v/>
      </c>
      <c r="J2150" s="2">
        <f t="shared" ca="1" si="664"/>
        <v>6923.1406938473247</v>
      </c>
      <c r="K2150" s="3">
        <f ca="1">J2150/MAX(J$2:J2150)-1</f>
        <v>-0.31795261008845332</v>
      </c>
      <c r="L2150" s="8">
        <f>L2149*(参数!$B$6-1)/(参数!$B$6+1)+E2150*2/(参数!$B$6+1)</f>
        <v>2360.0917378999884</v>
      </c>
      <c r="M2150" s="8">
        <f>M2149*(参数!$B$7-1)/(参数!$B$7+1)+E2150*2/(参数!$B$7+1)</f>
        <v>2378.871009269988</v>
      </c>
      <c r="N2150" s="8">
        <f t="shared" si="656"/>
        <v>-18.779271369999606</v>
      </c>
      <c r="O2150" s="8">
        <f>O2149*(参数!$B$8-1)/(参数!$B$8+1)+N2150*2/(参数!$B$8+1)</f>
        <v>-2.6855213608954753</v>
      </c>
      <c r="P2150" s="9" t="str">
        <f t="shared" si="665"/>
        <v>卖</v>
      </c>
      <c r="Q2150" s="7" t="str">
        <f>IF(P2149="买",$E2150/$E2149-1-IF(P2148="卖",参数!$B$3-IF(P2150="卖",参数!$B$3+参数!$B$4,0)),"")</f>
        <v/>
      </c>
      <c r="R2150" s="8">
        <f t="shared" si="666"/>
        <v>6036.4039977070324</v>
      </c>
      <c r="S2150" s="3">
        <f>R2150/MAX(R$2:R2150)-1</f>
        <v>-0.17263361747846984</v>
      </c>
      <c r="T2150" s="10">
        <f ca="1">IFERROR(AVERAGE(OFFSET(E2150,0,0,-参数!B$10,1)),"")</f>
        <v>2372.4885000000004</v>
      </c>
      <c r="U2150" s="10">
        <f ca="1">IFERROR(AVERAGE(OFFSET(E2150,0,0,-参数!B$11,1)),"")</f>
        <v>2428.773135802468</v>
      </c>
      <c r="V2150" s="10">
        <f t="shared" ca="1" si="657"/>
        <v>-56.284635802467619</v>
      </c>
      <c r="W2150" s="10">
        <f ca="1">IFERROR(AVERAGE(OFFSET(V2150,0,0,-参数!B$12,1)),"")</f>
        <v>-30.88144949494848</v>
      </c>
      <c r="X2150" s="11" t="str">
        <f t="shared" ca="1" si="655"/>
        <v>卖</v>
      </c>
      <c r="Y2150" s="12" t="str">
        <f ca="1">IF(X2149="买",$E2150/$E2149-1-IF(X2148="卖",参数!$B$3-IF(X2150="卖",参数!$B$3+参数!$B$4,0)),"")</f>
        <v/>
      </c>
      <c r="Z2150" s="10">
        <f t="shared" ca="1" si="667"/>
        <v>6954.509294083331</v>
      </c>
      <c r="AA2150" s="3">
        <f ca="1">Z2150/MAX(Z$2:Z2150)-1</f>
        <v>-0.10637171377807553</v>
      </c>
      <c r="AB2150" s="8">
        <f ca="1">IFERROR(AVERAGE(OFFSET(E2150,0,0,-参数!B$14,1)),"")</f>
        <v>2329.2937499999998</v>
      </c>
      <c r="AC2150" s="8">
        <f ca="1">IFERROR(AVERAGE(OFFSET(E2150,0,0,-参数!B$15,1)),"")</f>
        <v>2394.02724137931</v>
      </c>
      <c r="AD2150" s="9" t="str">
        <f ca="1">IFERROR(IF(OR(AND(AB2150/AC2150-1&lt;参数!B$16,AB2150/AC2150-1&gt;参数!B$17),AB2150/AC2150-1&lt;参数!B$18),"买","卖"),"买")</f>
        <v>卖</v>
      </c>
      <c r="AE2150" s="7" t="str">
        <f ca="1">IF(AD2149="买",$E2150/$E2149-1-IF(AD2148="卖",参数!$B$3-IF(AD2150="卖",参数!$B$3+参数!$B$4,0)),"")</f>
        <v/>
      </c>
      <c r="AF2150" s="8">
        <f t="shared" ca="1" si="668"/>
        <v>7712.7724084071706</v>
      </c>
      <c r="AG2150" s="3">
        <f ca="1">AF2150/MAX(AF$2:AF2150)-1</f>
        <v>-0.13723923703181073</v>
      </c>
      <c r="AH2150">
        <f t="shared" ca="1" si="658"/>
        <v>0</v>
      </c>
      <c r="AI2150">
        <f t="shared" si="659"/>
        <v>0</v>
      </c>
      <c r="AJ2150">
        <f t="shared" ca="1" si="660"/>
        <v>0</v>
      </c>
      <c r="AK2150">
        <f t="shared" ca="1" si="661"/>
        <v>0</v>
      </c>
      <c r="AL2150">
        <f t="shared" ca="1" si="662"/>
        <v>0</v>
      </c>
      <c r="AM2150">
        <f t="shared" ca="1" si="663"/>
        <v>0</v>
      </c>
      <c r="AO2150" s="9">
        <f t="shared" si="669"/>
        <v>16.380000000000109</v>
      </c>
      <c r="AP2150" s="15">
        <f ca="1">IFERROR(ABS(E2150-OFFSET(E2150,-参数!B$20,0,1,1))/SUM(OFFSET(AO2150,0,0,-参数!B$20,1)),0)</f>
        <v>8.6486377369409187E-2</v>
      </c>
      <c r="AQ2150" s="16">
        <f ca="1">(参数!B$21+参数!B$22*'000300'!AP2150)^(参数!B$23)</f>
        <v>6.1459354161479858E-2</v>
      </c>
      <c r="AR2150" s="17">
        <f t="shared" ca="1" si="670"/>
        <v>2387.4328120849846</v>
      </c>
      <c r="AS2150" s="9" t="str">
        <f ca="1">IF(E2150+参数!B$24&gt;=AR2150,"买","卖")</f>
        <v>卖</v>
      </c>
      <c r="AT2150" s="7" t="str">
        <f ca="1">IF(AS2149="买",$E2150/$E2149-1-IF(AS2148="卖",参数!$B$3-IF(AS2150="卖",参数!$B$3+参数!$B$4,0)),"")</f>
        <v/>
      </c>
      <c r="AU2150" s="8">
        <f t="shared" ca="1" si="671"/>
        <v>5295.240146818127</v>
      </c>
      <c r="AV2150" s="7">
        <f ca="1">AU2150/MAX(AU$2:AU2150)-1</f>
        <v>-0.18447108991803707</v>
      </c>
      <c r="AW2150" s="3">
        <f t="shared" ca="1" si="674"/>
        <v>-2.2695688313159046E-3</v>
      </c>
      <c r="AX2150" s="11" t="str">
        <f ca="1">IFERROR(IF(E2150&gt;MAX(OFFSET(C2150,-1,0,-参数!B$27,1)),"买",IF(E2150&lt;MIN(OFFSET(D2150,-1,0,-参数!B$26,1)),"卖",AX2149)),"卖")</f>
        <v>卖</v>
      </c>
      <c r="AY2150" s="12" t="str">
        <f ca="1">IF(AX2149="买",$E2150/$E2149-1-IF(AX2148="卖",参数!$B$3-IF(AX2150="卖",参数!$B$3+参数!$B$4,0)),"")</f>
        <v/>
      </c>
      <c r="AZ2150" s="10">
        <f t="shared" ca="1" si="672"/>
        <v>6609.6865632187128</v>
      </c>
      <c r="BA2150" s="12">
        <f ca="1">AZ2150/MAX(AZ$2:AZ2150)-1</f>
        <v>-0.15065356524119544</v>
      </c>
    </row>
    <row r="2151" spans="1:53" x14ac:dyDescent="0.15">
      <c r="A2151" s="1">
        <v>41593</v>
      </c>
      <c r="B2151" s="6">
        <v>2306.5500000000002</v>
      </c>
      <c r="C2151" s="6">
        <v>2377.21</v>
      </c>
      <c r="D2151" s="6">
        <v>2306.5500000000002</v>
      </c>
      <c r="E2151" s="2">
        <v>2350.73</v>
      </c>
      <c r="F2151" s="3">
        <f>E2151/MAX(E$2:E2151)-1</f>
        <v>-0.60002552235758522</v>
      </c>
      <c r="G2151" s="2">
        <f ca="1">IFERROR(AVERAGE(OFFSET(E2151,0,0,-参数!B$2,1)),"")</f>
        <v>2391.0069642857152</v>
      </c>
      <c r="H2151" t="str">
        <f t="shared" ca="1" si="673"/>
        <v>卖</v>
      </c>
      <c r="I2151" s="3" t="str">
        <f ca="1">IF(H2150="买",$E2151/$E2150-1-IF(H2149="卖",参数!$B$3-IF(H2151="卖",参数!$B$3+参数!$B$4,0)),"")</f>
        <v/>
      </c>
      <c r="J2151" s="2">
        <f t="shared" ca="1" si="664"/>
        <v>6923.1406938473247</v>
      </c>
      <c r="K2151" s="3">
        <f ca="1">J2151/MAX(J$2:J2151)-1</f>
        <v>-0.31795261008845332</v>
      </c>
      <c r="L2151" s="8">
        <f>L2150*(参数!$B$6-1)/(参数!$B$6+1)+E2151*2/(参数!$B$6+1)</f>
        <v>2359.2001438142747</v>
      </c>
      <c r="M2151" s="8">
        <f>M2150*(参数!$B$7-1)/(参数!$B$7+1)+E2151*2/(参数!$B$7+1)</f>
        <v>2378.1929126610726</v>
      </c>
      <c r="N2151" s="8">
        <f t="shared" si="656"/>
        <v>-18.992768846797844</v>
      </c>
      <c r="O2151" s="8">
        <f>O2150*(参数!$B$8-1)/(参数!$B$8+1)+N2151*2/(参数!$B$8+1)</f>
        <v>-5.9469708580759493</v>
      </c>
      <c r="P2151" s="9" t="str">
        <f t="shared" si="665"/>
        <v>卖</v>
      </c>
      <c r="Q2151" s="7" t="str">
        <f>IF(P2150="买",$E2151/$E2150-1-IF(P2149="卖",参数!$B$3-IF(P2151="卖",参数!$B$3+参数!$B$4,0)),"")</f>
        <v/>
      </c>
      <c r="R2151" s="8">
        <f t="shared" si="666"/>
        <v>6036.4039977070324</v>
      </c>
      <c r="S2151" s="3">
        <f>R2151/MAX(R$2:R2151)-1</f>
        <v>-0.17263361747846984</v>
      </c>
      <c r="T2151" s="10">
        <f ca="1">IFERROR(AVERAGE(OFFSET(E2151,0,0,-参数!B$10,1)),"")</f>
        <v>2368.7225000000003</v>
      </c>
      <c r="U2151" s="10">
        <f ca="1">IFERROR(AVERAGE(OFFSET(E2151,0,0,-参数!B$11,1)),"")</f>
        <v>2428.0233333333322</v>
      </c>
      <c r="V2151" s="10">
        <f t="shared" ca="1" si="657"/>
        <v>-59.300833333331866</v>
      </c>
      <c r="W2151" s="10">
        <f ca="1">IFERROR(AVERAGE(OFFSET(V2151,0,0,-参数!B$12,1)),"")</f>
        <v>-34.889460157125747</v>
      </c>
      <c r="X2151" s="11" t="str">
        <f t="shared" ca="1" si="655"/>
        <v>卖</v>
      </c>
      <c r="Y2151" s="12" t="str">
        <f ca="1">IF(X2150="买",$E2151/$E2150-1-IF(X2149="卖",参数!$B$3-IF(X2151="卖",参数!$B$3+参数!$B$4,0)),"")</f>
        <v/>
      </c>
      <c r="Z2151" s="10">
        <f t="shared" ca="1" si="667"/>
        <v>6954.509294083331</v>
      </c>
      <c r="AA2151" s="3">
        <f ca="1">Z2151/MAX(Z$2:Z2151)-1</f>
        <v>-0.10637171377807553</v>
      </c>
      <c r="AB2151" s="8">
        <f ca="1">IFERROR(AVERAGE(OFFSET(E2151,0,0,-参数!B$14,1)),"")</f>
        <v>2325.1637500000002</v>
      </c>
      <c r="AC2151" s="8">
        <f ca="1">IFERROR(AVERAGE(OFFSET(E2151,0,0,-参数!B$15,1)),"")</f>
        <v>2392.0165517241376</v>
      </c>
      <c r="AD2151" s="9" t="str">
        <f ca="1">IFERROR(IF(OR(AND(AB2151/AC2151-1&lt;参数!B$16,AB2151/AC2151-1&gt;参数!B$17),AB2151/AC2151-1&lt;参数!B$18),"买","卖"),"买")</f>
        <v>卖</v>
      </c>
      <c r="AE2151" s="7" t="str">
        <f ca="1">IF(AD2150="买",$E2151/$E2150-1-IF(AD2149="卖",参数!$B$3-IF(AD2151="卖",参数!$B$3+参数!$B$4,0)),"")</f>
        <v/>
      </c>
      <c r="AF2151" s="8">
        <f t="shared" ca="1" si="668"/>
        <v>7712.7724084071706</v>
      </c>
      <c r="AG2151" s="3">
        <f ca="1">AF2151/MAX(AF$2:AF2151)-1</f>
        <v>-0.13723923703181073</v>
      </c>
      <c r="AH2151">
        <f t="shared" ca="1" si="658"/>
        <v>1</v>
      </c>
      <c r="AI2151">
        <f t="shared" si="659"/>
        <v>0</v>
      </c>
      <c r="AJ2151">
        <f t="shared" ca="1" si="660"/>
        <v>0</v>
      </c>
      <c r="AK2151">
        <f t="shared" ca="1" si="661"/>
        <v>0</v>
      </c>
      <c r="AL2151">
        <f t="shared" ca="1" si="662"/>
        <v>1</v>
      </c>
      <c r="AM2151">
        <f t="shared" ca="1" si="663"/>
        <v>0</v>
      </c>
      <c r="AO2151" s="9">
        <f t="shared" si="669"/>
        <v>46.230000000000018</v>
      </c>
      <c r="AP2151" s="15">
        <f ca="1">IFERROR(ABS(E2151-OFFSET(E2151,-参数!B$20,0,1,1))/SUM(OFFSET(AO2151,0,0,-参数!B$20,1)),0)</f>
        <v>0.10621881048626015</v>
      </c>
      <c r="AQ2151" s="16">
        <f ca="1">(参数!B$21+参数!B$22*'000300'!AP2151)^(参数!B$23)</f>
        <v>8.0501152119241054E-2</v>
      </c>
      <c r="AR2151" s="17">
        <f t="shared" ca="1" si="670"/>
        <v>2384.4781934261273</v>
      </c>
      <c r="AS2151" s="9" t="str">
        <f ca="1">IF(E2151+参数!B$24&gt;=AR2151,"买","卖")</f>
        <v>卖</v>
      </c>
      <c r="AT2151" s="7" t="str">
        <f ca="1">IF(AS2150="买",$E2151/$E2150-1-IF(AS2149="卖",参数!$B$3-IF(AS2151="卖",参数!$B$3+参数!$B$4,0)),"")</f>
        <v/>
      </c>
      <c r="AU2151" s="8">
        <f t="shared" ca="1" si="671"/>
        <v>5295.240146818127</v>
      </c>
      <c r="AV2151" s="7">
        <f ca="1">AU2151/MAX(AU$2:AU2151)-1</f>
        <v>-0.18447108991803707</v>
      </c>
      <c r="AW2151" s="3">
        <f t="shared" ca="1" si="674"/>
        <v>-1.2375714381996916E-3</v>
      </c>
      <c r="AX2151" s="11" t="str">
        <f ca="1">IFERROR(IF(E2151&gt;MAX(OFFSET(C2151,-1,0,-参数!B$27,1)),"买",IF(E2151&lt;MIN(OFFSET(D2151,-1,0,-参数!B$26,1)),"卖",AX2150)),"卖")</f>
        <v>卖</v>
      </c>
      <c r="AY2151" s="12" t="str">
        <f ca="1">IF(AX2150="买",$E2151/$E2150-1-IF(AX2149="卖",参数!$B$3-IF(AX2151="卖",参数!$B$3+参数!$B$4,0)),"")</f>
        <v/>
      </c>
      <c r="AZ2151" s="10">
        <f t="shared" ca="1" si="672"/>
        <v>6609.6865632187128</v>
      </c>
      <c r="BA2151" s="12">
        <f ca="1">AZ2151/MAX(AZ$2:AZ2151)-1</f>
        <v>-0.15065356524119544</v>
      </c>
    </row>
    <row r="2152" spans="1:53" x14ac:dyDescent="0.15">
      <c r="A2152" s="1">
        <v>41596</v>
      </c>
      <c r="B2152" s="6">
        <v>2367.88</v>
      </c>
      <c r="C2152" s="6">
        <v>2429.5700000000002</v>
      </c>
      <c r="D2152" s="6">
        <v>2361.04</v>
      </c>
      <c r="E2152" s="2">
        <v>2428.9</v>
      </c>
      <c r="F2152" s="3">
        <f>E2152/MAX(E$2:E2152)-1</f>
        <v>-0.58672497107466137</v>
      </c>
      <c r="G2152" s="2">
        <f ca="1">IFERROR(AVERAGE(OFFSET(E2152,0,0,-参数!B$2,1)),"")</f>
        <v>2393.1553571428572</v>
      </c>
      <c r="H2152" t="str">
        <f t="shared" ca="1" si="673"/>
        <v>买</v>
      </c>
      <c r="I2152" s="3" t="str">
        <f ca="1">IF(H2151="买",$E2152/$E2151-1-IF(H2150="卖",参数!$B$3-IF(H2152="卖",参数!$B$3+参数!$B$4,0)),"")</f>
        <v/>
      </c>
      <c r="J2152" s="2">
        <f t="shared" ca="1" si="664"/>
        <v>6923.1406938473247</v>
      </c>
      <c r="K2152" s="3">
        <f ca="1">J2152/MAX(J$2:J2152)-1</f>
        <v>-0.31795261008845332</v>
      </c>
      <c r="L2152" s="8">
        <f>L2151*(参数!$B$6-1)/(参数!$B$6+1)+E2152*2/(参数!$B$6+1)</f>
        <v>2365.838225355772</v>
      </c>
      <c r="M2152" s="8">
        <f>M2151*(参数!$B$7-1)/(参数!$B$7+1)+E2152*2/(参数!$B$7+1)</f>
        <v>2379.4147701873117</v>
      </c>
      <c r="N2152" s="8">
        <f t="shared" si="656"/>
        <v>-13.57654483153965</v>
      </c>
      <c r="O2152" s="8">
        <f>O2151*(参数!$B$8-1)/(参数!$B$8+1)+N2152*2/(参数!$B$8+1)</f>
        <v>-7.4728856527686895</v>
      </c>
      <c r="P2152" s="9" t="str">
        <f t="shared" si="665"/>
        <v>卖</v>
      </c>
      <c r="Q2152" s="7" t="str">
        <f>IF(P2151="买",$E2152/$E2151-1-IF(P2150="卖",参数!$B$3-IF(P2152="卖",参数!$B$3+参数!$B$4,0)),"")</f>
        <v/>
      </c>
      <c r="R2152" s="8">
        <f t="shared" si="666"/>
        <v>6036.4039977070324</v>
      </c>
      <c r="S2152" s="3">
        <f>R2152/MAX(R$2:R2152)-1</f>
        <v>-0.17263361747846984</v>
      </c>
      <c r="T2152" s="10">
        <f ca="1">IFERROR(AVERAGE(OFFSET(E2152,0,0,-参数!B$10,1)),"")</f>
        <v>2366.6015000000002</v>
      </c>
      <c r="U2152" s="10">
        <f ca="1">IFERROR(AVERAGE(OFFSET(E2152,0,0,-参数!B$11,1)),"")</f>
        <v>2427.4006913580238</v>
      </c>
      <c r="V2152" s="10">
        <f t="shared" ca="1" si="657"/>
        <v>-60.799191358023563</v>
      </c>
      <c r="W2152" s="10">
        <f ca="1">IFERROR(AVERAGE(OFFSET(V2152,0,0,-参数!B$12,1)),"")</f>
        <v>-39.049152637484895</v>
      </c>
      <c r="X2152" s="11" t="str">
        <f t="shared" ca="1" si="655"/>
        <v>卖</v>
      </c>
      <c r="Y2152" s="12" t="str">
        <f ca="1">IF(X2151="买",$E2152/$E2151-1-IF(X2150="卖",参数!$B$3-IF(X2152="卖",参数!$B$3+参数!$B$4,0)),"")</f>
        <v/>
      </c>
      <c r="Z2152" s="10">
        <f t="shared" ca="1" si="667"/>
        <v>6954.509294083331</v>
      </c>
      <c r="AA2152" s="3">
        <f ca="1">Z2152/MAX(Z$2:Z2152)-1</f>
        <v>-0.10637171377807553</v>
      </c>
      <c r="AB2152" s="8">
        <f ca="1">IFERROR(AVERAGE(OFFSET(E2152,0,0,-参数!B$14,1)),"")</f>
        <v>2334.58</v>
      </c>
      <c r="AC2152" s="8">
        <f ca="1">IFERROR(AVERAGE(OFFSET(E2152,0,0,-参数!B$15,1)),"")</f>
        <v>2391.5713793103446</v>
      </c>
      <c r="AD2152" s="9" t="str">
        <f ca="1">IFERROR(IF(OR(AND(AB2152/AC2152-1&lt;参数!B$16,AB2152/AC2152-1&gt;参数!B$17),AB2152/AC2152-1&lt;参数!B$18),"买","卖"),"买")</f>
        <v>卖</v>
      </c>
      <c r="AE2152" s="7" t="str">
        <f ca="1">IF(AD2151="买",$E2152/$E2151-1-IF(AD2150="卖",参数!$B$3-IF(AD2152="卖",参数!$B$3+参数!$B$4,0)),"")</f>
        <v/>
      </c>
      <c r="AF2152" s="8">
        <f t="shared" ca="1" si="668"/>
        <v>7712.7724084071706</v>
      </c>
      <c r="AG2152" s="3">
        <f ca="1">AF2152/MAX(AF$2:AF2152)-1</f>
        <v>-0.13723923703181073</v>
      </c>
      <c r="AH2152">
        <f t="shared" ca="1" si="658"/>
        <v>0</v>
      </c>
      <c r="AI2152">
        <f t="shared" si="659"/>
        <v>0</v>
      </c>
      <c r="AJ2152">
        <f t="shared" ca="1" si="660"/>
        <v>0</v>
      </c>
      <c r="AK2152">
        <f t="shared" ca="1" si="661"/>
        <v>0</v>
      </c>
      <c r="AL2152">
        <f t="shared" ca="1" si="662"/>
        <v>0</v>
      </c>
      <c r="AM2152">
        <f t="shared" ca="1" si="663"/>
        <v>0</v>
      </c>
      <c r="AO2152" s="9">
        <f t="shared" si="669"/>
        <v>78.170000000000073</v>
      </c>
      <c r="AP2152" s="15">
        <f ca="1">IFERROR(ABS(E2152-OFFSET(E2152,-参数!B$20,0,1,1))/SUM(OFFSET(AO2152,0,0,-参数!B$20,1)),0)</f>
        <v>0.14802821497602725</v>
      </c>
      <c r="AQ2152" s="16">
        <f ca="1">(参数!B$21+参数!B$22*'000300'!AP2152)^(参数!B$23)</f>
        <v>0.1208472274518663</v>
      </c>
      <c r="AR2152" s="17">
        <f t="shared" ca="1" si="670"/>
        <v>2389.846445588983</v>
      </c>
      <c r="AS2152" s="9" t="str">
        <f ca="1">IF(E2152+参数!B$24&gt;=AR2152,"买","卖")</f>
        <v>买</v>
      </c>
      <c r="AT2152" s="7" t="str">
        <f ca="1">IF(AS2151="买",$E2152/$E2151-1-IF(AS2150="卖",参数!$B$3-IF(AS2152="卖",参数!$B$3+参数!$B$4,0)),"")</f>
        <v/>
      </c>
      <c r="AU2152" s="8">
        <f t="shared" ca="1" si="671"/>
        <v>5295.240146818127</v>
      </c>
      <c r="AV2152" s="7">
        <f ca="1">AU2152/MAX(AU$2:AU2152)-1</f>
        <v>-0.18447108991803707</v>
      </c>
      <c r="AW2152" s="3">
        <f t="shared" ca="1" si="674"/>
        <v>2.2513320430674888E-3</v>
      </c>
      <c r="AX2152" s="11" t="str">
        <f ca="1">IFERROR(IF(E2152&gt;MAX(OFFSET(C2152,-1,0,-参数!B$27,1)),"买",IF(E2152&lt;MIN(OFFSET(D2152,-1,0,-参数!B$26,1)),"卖",AX2151)),"卖")</f>
        <v>卖</v>
      </c>
      <c r="AY2152" s="12" t="str">
        <f ca="1">IF(AX2151="买",$E2152/$E2151-1-IF(AX2150="卖",参数!$B$3-IF(AX2152="卖",参数!$B$3+参数!$B$4,0)),"")</f>
        <v/>
      </c>
      <c r="AZ2152" s="10">
        <f t="shared" ca="1" si="672"/>
        <v>6609.6865632187128</v>
      </c>
      <c r="BA2152" s="12">
        <f ca="1">AZ2152/MAX(AZ$2:AZ2152)-1</f>
        <v>-0.15065356524119544</v>
      </c>
    </row>
    <row r="2153" spans="1:53" x14ac:dyDescent="0.15">
      <c r="A2153" s="1">
        <v>41597</v>
      </c>
      <c r="B2153" s="6">
        <v>2427.9299999999998</v>
      </c>
      <c r="C2153" s="6">
        <v>2427.9299999999998</v>
      </c>
      <c r="D2153" s="6">
        <v>2405.08</v>
      </c>
      <c r="E2153" s="2">
        <v>2412.16</v>
      </c>
      <c r="F2153" s="3">
        <f>E2153/MAX(E$2:E2153)-1</f>
        <v>-0.58957326618117478</v>
      </c>
      <c r="G2153" s="2">
        <f ca="1">IFERROR(AVERAGE(OFFSET(E2153,0,0,-参数!B$2,1)),"")</f>
        <v>2395.088035714286</v>
      </c>
      <c r="H2153" t="str">
        <f t="shared" ca="1" si="673"/>
        <v>买</v>
      </c>
      <c r="I2153" s="3">
        <f ca="1">IF(H2152="买",$E2153/$E2152-1-IF(H2151="卖",参数!$B$3-IF(H2153="卖",参数!$B$3+参数!$B$4,0)),"")</f>
        <v>-7.1420087282310363E-3</v>
      </c>
      <c r="J2153" s="2">
        <f t="shared" ca="1" si="664"/>
        <v>6873.695562585096</v>
      </c>
      <c r="K2153" s="3">
        <f ca="1">J2153/MAX(J$2:J2153)-1</f>
        <v>-0.32282379850026865</v>
      </c>
      <c r="L2153" s="8">
        <f>L2152*(参数!$B$6-1)/(参数!$B$6+1)+E2153*2/(参数!$B$6+1)</f>
        <v>2370.2498229409366</v>
      </c>
      <c r="M2153" s="8">
        <f>M2152*(参数!$B$7-1)/(参数!$B$7+1)+E2153*2/(参数!$B$7+1)</f>
        <v>2380.203811869545</v>
      </c>
      <c r="N2153" s="8">
        <f t="shared" si="656"/>
        <v>-9.9539889286083962</v>
      </c>
      <c r="O2153" s="8">
        <f>O2152*(参数!$B$8-1)/(参数!$B$8+1)+N2153*2/(参数!$B$8+1)</f>
        <v>-7.9691063079366309</v>
      </c>
      <c r="P2153" s="9" t="str">
        <f t="shared" si="665"/>
        <v>卖</v>
      </c>
      <c r="Q2153" s="7" t="str">
        <f>IF(P2152="买",$E2153/$E2152-1-IF(P2151="卖",参数!$B$3-IF(P2153="卖",参数!$B$3+参数!$B$4,0)),"")</f>
        <v/>
      </c>
      <c r="R2153" s="8">
        <f t="shared" si="666"/>
        <v>6036.4039977070324</v>
      </c>
      <c r="S2153" s="3">
        <f>R2153/MAX(R$2:R2153)-1</f>
        <v>-0.17263361747846984</v>
      </c>
      <c r="T2153" s="10">
        <f ca="1">IFERROR(AVERAGE(OFFSET(E2153,0,0,-参数!B$10,1)),"")</f>
        <v>2364.915</v>
      </c>
      <c r="U2153" s="10">
        <f ca="1">IFERROR(AVERAGE(OFFSET(E2153,0,0,-参数!B$11,1)),"")</f>
        <v>2426.9242716049375</v>
      </c>
      <c r="V2153" s="10">
        <f t="shared" ca="1" si="657"/>
        <v>-62.009271604937567</v>
      </c>
      <c r="W2153" s="10">
        <f ca="1">IFERROR(AVERAGE(OFFSET(V2153,0,0,-参数!B$12,1)),"")</f>
        <v>-43.252199775532063</v>
      </c>
      <c r="X2153" s="11" t="str">
        <f t="shared" ca="1" si="655"/>
        <v>卖</v>
      </c>
      <c r="Y2153" s="12" t="str">
        <f ca="1">IF(X2152="买",$E2153/$E2152-1-IF(X2151="卖",参数!$B$3-IF(X2153="卖",参数!$B$3+参数!$B$4,0)),"")</f>
        <v/>
      </c>
      <c r="Z2153" s="10">
        <f t="shared" ca="1" si="667"/>
        <v>6954.509294083331</v>
      </c>
      <c r="AA2153" s="3">
        <f ca="1">Z2153/MAX(Z$2:Z2153)-1</f>
        <v>-0.10637171377807553</v>
      </c>
      <c r="AB2153" s="8">
        <f ca="1">IFERROR(AVERAGE(OFFSET(E2153,0,0,-参数!B$14,1)),"")</f>
        <v>2343.53125</v>
      </c>
      <c r="AC2153" s="8">
        <f ca="1">IFERROR(AVERAGE(OFFSET(E2153,0,0,-参数!B$15,1)),"")</f>
        <v>2390.1431034482762</v>
      </c>
      <c r="AD2153" s="9" t="str">
        <f ca="1">IFERROR(IF(OR(AND(AB2153/AC2153-1&lt;参数!B$16,AB2153/AC2153-1&gt;参数!B$17),AB2153/AC2153-1&lt;参数!B$18),"买","卖"),"买")</f>
        <v>卖</v>
      </c>
      <c r="AE2153" s="7" t="str">
        <f ca="1">IF(AD2152="买",$E2153/$E2152-1-IF(AD2151="卖",参数!$B$3-IF(AD2153="卖",参数!$B$3+参数!$B$4,0)),"")</f>
        <v/>
      </c>
      <c r="AF2153" s="8">
        <f t="shared" ca="1" si="668"/>
        <v>7712.7724084071706</v>
      </c>
      <c r="AG2153" s="3">
        <f ca="1">AF2153/MAX(AF$2:AF2153)-1</f>
        <v>-0.13723923703181073</v>
      </c>
      <c r="AH2153">
        <f t="shared" ca="1" si="658"/>
        <v>0</v>
      </c>
      <c r="AI2153">
        <f t="shared" si="659"/>
        <v>0</v>
      </c>
      <c r="AJ2153">
        <f t="shared" ca="1" si="660"/>
        <v>0</v>
      </c>
      <c r="AK2153">
        <f t="shared" ca="1" si="661"/>
        <v>0</v>
      </c>
      <c r="AL2153">
        <f t="shared" ca="1" si="662"/>
        <v>0</v>
      </c>
      <c r="AM2153">
        <f t="shared" ca="1" si="663"/>
        <v>0</v>
      </c>
      <c r="AO2153" s="9">
        <f t="shared" si="669"/>
        <v>16.740000000000236</v>
      </c>
      <c r="AP2153" s="15">
        <f ca="1">IFERROR(ABS(E2153-OFFSET(E2153,-参数!B$20,0,1,1))/SUM(OFFSET(AO2153,0,0,-参数!B$20,1)),0)</f>
        <v>0.10706858037846276</v>
      </c>
      <c r="AQ2153" s="16">
        <f ca="1">(参数!B$21+参数!B$22*'000300'!AP2153)^(参数!B$23)</f>
        <v>8.1321180065216547E-2</v>
      </c>
      <c r="AR2153" s="17">
        <f t="shared" ca="1" si="670"/>
        <v>2391.6610101651363</v>
      </c>
      <c r="AS2153" s="9" t="str">
        <f ca="1">IF(E2153+参数!B$24&gt;=AR2153,"买","卖")</f>
        <v>买</v>
      </c>
      <c r="AT2153" s="7">
        <f ca="1">IF(AS2152="买",$E2153/$E2152-1-IF(AS2151="卖",参数!$B$3-IF(AS2153="卖",参数!$B$3+参数!$B$4,0)),"")</f>
        <v>-7.1420087282310363E-3</v>
      </c>
      <c r="AU2153" s="8">
        <f t="shared" ca="1" si="671"/>
        <v>5257.4214954714726</v>
      </c>
      <c r="AV2153" s="7">
        <f ca="1">AU2153/MAX(AU$2:AU2153)-1</f>
        <v>-0.19029560451196725</v>
      </c>
      <c r="AW2153" s="3">
        <f t="shared" ca="1" si="674"/>
        <v>7.5928082304299593E-4</v>
      </c>
      <c r="AX2153" s="11" t="str">
        <f ca="1">IFERROR(IF(E2153&gt;MAX(OFFSET(C2153,-1,0,-参数!B$27,1)),"买",IF(E2153&lt;MIN(OFFSET(D2153,-1,0,-参数!B$26,1)),"卖",AX2152)),"卖")</f>
        <v>卖</v>
      </c>
      <c r="AY2153" s="12" t="str">
        <f ca="1">IF(AX2152="买",$E2153/$E2152-1-IF(AX2151="卖",参数!$B$3-IF(AX2153="卖",参数!$B$3+参数!$B$4,0)),"")</f>
        <v/>
      </c>
      <c r="AZ2153" s="10">
        <f t="shared" ca="1" si="672"/>
        <v>6609.6865632187128</v>
      </c>
      <c r="BA2153" s="12">
        <f ca="1">AZ2153/MAX(AZ$2:AZ2153)-1</f>
        <v>-0.15065356524119544</v>
      </c>
    </row>
    <row r="2154" spans="1:53" x14ac:dyDescent="0.15">
      <c r="A2154" s="1">
        <v>41598</v>
      </c>
      <c r="B2154" s="6">
        <v>2428.77</v>
      </c>
      <c r="C2154" s="6">
        <v>2435.4299999999998</v>
      </c>
      <c r="D2154" s="6">
        <v>2406.42</v>
      </c>
      <c r="E2154" s="2">
        <v>2424.85</v>
      </c>
      <c r="F2154" s="3">
        <f>E2154/MAX(E$2:E2154)-1</f>
        <v>-0.58741407472946294</v>
      </c>
      <c r="G2154" s="2">
        <f ca="1">IFERROR(AVERAGE(OFFSET(E2154,0,0,-参数!B$2,1)),"")</f>
        <v>2397.550892857143</v>
      </c>
      <c r="H2154" t="str">
        <f t="shared" ca="1" si="673"/>
        <v>买</v>
      </c>
      <c r="I2154" s="3">
        <f ca="1">IF(H2153="买",$E2154/$E2153-1-IF(H2152="卖",参数!$B$3-IF(H2154="卖",参数!$B$3+参数!$B$4,0)),"")</f>
        <v>5.2608450517379612E-3</v>
      </c>
      <c r="J2154" s="2">
        <f t="shared" ca="1" si="664"/>
        <v>6909.857009872675</v>
      </c>
      <c r="K2154" s="3">
        <f ca="1">J2154/MAX(J$2:J2154)-1</f>
        <v>-0.3192612794314541</v>
      </c>
      <c r="L2154" s="8">
        <f>L2153*(参数!$B$6-1)/(参数!$B$6+1)+E2154*2/(参数!$B$6+1)</f>
        <v>2375.4498398037044</v>
      </c>
      <c r="M2154" s="8">
        <f>M2153*(参数!$B$7-1)/(参数!$B$7+1)+E2154*2/(参数!$B$7+1)</f>
        <v>2381.2796236317245</v>
      </c>
      <c r="N2154" s="8">
        <f t="shared" si="656"/>
        <v>-5.8297838280200267</v>
      </c>
      <c r="O2154" s="8">
        <f>O2153*(参数!$B$8-1)/(参数!$B$8+1)+N2154*2/(参数!$B$8+1)</f>
        <v>-7.5412418119533102</v>
      </c>
      <c r="P2154" s="9" t="str">
        <f t="shared" si="665"/>
        <v>卖</v>
      </c>
      <c r="Q2154" s="7" t="str">
        <f>IF(P2153="买",$E2154/$E2153-1-IF(P2152="卖",参数!$B$3-IF(P2154="卖",参数!$B$3+参数!$B$4,0)),"")</f>
        <v/>
      </c>
      <c r="R2154" s="8">
        <f t="shared" si="666"/>
        <v>6036.4039977070324</v>
      </c>
      <c r="S2154" s="3">
        <f>R2154/MAX(R$2:R2154)-1</f>
        <v>-0.17263361747846984</v>
      </c>
      <c r="T2154" s="10">
        <f ca="1">IFERROR(AVERAGE(OFFSET(E2154,0,0,-参数!B$10,1)),"")</f>
        <v>2365.2329999999997</v>
      </c>
      <c r="U2154" s="10">
        <f ca="1">IFERROR(AVERAGE(OFFSET(E2154,0,0,-参数!B$11,1)),"")</f>
        <v>2426.5274814814807</v>
      </c>
      <c r="V2154" s="10">
        <f t="shared" ca="1" si="657"/>
        <v>-61.294481481480943</v>
      </c>
      <c r="W2154" s="10">
        <f ca="1">IFERROR(AVERAGE(OFFSET(V2154,0,0,-参数!B$12,1)),"")</f>
        <v>-47.182647586979947</v>
      </c>
      <c r="X2154" s="11" t="str">
        <f t="shared" ca="1" si="655"/>
        <v>卖</v>
      </c>
      <c r="Y2154" s="12" t="str">
        <f ca="1">IF(X2153="买",$E2154/$E2153-1-IF(X2152="卖",参数!$B$3-IF(X2154="卖",参数!$B$3+参数!$B$4,0)),"")</f>
        <v/>
      </c>
      <c r="Z2154" s="10">
        <f t="shared" ca="1" si="667"/>
        <v>6954.509294083331</v>
      </c>
      <c r="AA2154" s="3">
        <f ca="1">Z2154/MAX(Z$2:Z2154)-1</f>
        <v>-0.10637171377807553</v>
      </c>
      <c r="AB2154" s="8">
        <f ca="1">IFERROR(AVERAGE(OFFSET(E2154,0,0,-参数!B$14,1)),"")</f>
        <v>2358.1437499999993</v>
      </c>
      <c r="AC2154" s="8">
        <f ca="1">IFERROR(AVERAGE(OFFSET(E2154,0,0,-参数!B$15,1)),"")</f>
        <v>2389.9889655172415</v>
      </c>
      <c r="AD2154" s="9" t="str">
        <f ca="1">IFERROR(IF(OR(AND(AB2154/AC2154-1&lt;参数!B$16,AB2154/AC2154-1&gt;参数!B$17),AB2154/AC2154-1&lt;参数!B$18),"买","卖"),"买")</f>
        <v>卖</v>
      </c>
      <c r="AE2154" s="7" t="str">
        <f ca="1">IF(AD2153="买",$E2154/$E2153-1-IF(AD2152="卖",参数!$B$3-IF(AD2154="卖",参数!$B$3+参数!$B$4,0)),"")</f>
        <v/>
      </c>
      <c r="AF2154" s="8">
        <f t="shared" ca="1" si="668"/>
        <v>7712.7724084071706</v>
      </c>
      <c r="AG2154" s="3">
        <f ca="1">AF2154/MAX(AF$2:AF2154)-1</f>
        <v>-0.13723923703181073</v>
      </c>
      <c r="AH2154">
        <f t="shared" ca="1" si="658"/>
        <v>0</v>
      </c>
      <c r="AI2154">
        <f t="shared" si="659"/>
        <v>0</v>
      </c>
      <c r="AJ2154">
        <f t="shared" ca="1" si="660"/>
        <v>0</v>
      </c>
      <c r="AK2154">
        <f t="shared" ca="1" si="661"/>
        <v>0</v>
      </c>
      <c r="AL2154">
        <f t="shared" ca="1" si="662"/>
        <v>0</v>
      </c>
      <c r="AM2154">
        <f t="shared" ca="1" si="663"/>
        <v>0</v>
      </c>
      <c r="AO2154" s="9">
        <f t="shared" si="669"/>
        <v>12.690000000000055</v>
      </c>
      <c r="AP2154" s="15">
        <f ca="1">IFERROR(ABS(E2154-OFFSET(E2154,-参数!B$20,0,1,1))/SUM(OFFSET(AO2154,0,0,-参数!B$20,1)),0)</f>
        <v>0.113210554163718</v>
      </c>
      <c r="AQ2154" s="16">
        <f ca="1">(参数!B$21+参数!B$22*'000300'!AP2154)^(参数!B$23)</f>
        <v>8.7248184767987874E-2</v>
      </c>
      <c r="AR2154" s="17">
        <f t="shared" ca="1" si="670"/>
        <v>2394.5566892825113</v>
      </c>
      <c r="AS2154" s="9" t="str">
        <f ca="1">IF(E2154+参数!B$24&gt;=AR2154,"买","卖")</f>
        <v>买</v>
      </c>
      <c r="AT2154" s="7">
        <f ca="1">IF(AS2153="买",$E2154/$E2153-1-IF(AS2152="卖",参数!$B$3-IF(AS2154="卖",参数!$B$3+参数!$B$4,0)),"")</f>
        <v>5.2608450517379612E-3</v>
      </c>
      <c r="AU2154" s="8">
        <f t="shared" ca="1" si="671"/>
        <v>5285.0799753308247</v>
      </c>
      <c r="AV2154" s="7">
        <f ca="1">AU2154/MAX(AU$2:AU2154)-1</f>
        <v>-0.18603587514959352</v>
      </c>
      <c r="AW2154" s="3">
        <f t="shared" ca="1" si="674"/>
        <v>1.2107397766940586E-3</v>
      </c>
      <c r="AX2154" s="11" t="str">
        <f ca="1">IFERROR(IF(E2154&gt;MAX(OFFSET(C2154,-1,0,-参数!B$27,1)),"买",IF(E2154&lt;MIN(OFFSET(D2154,-1,0,-参数!B$26,1)),"卖",AX2153)),"卖")</f>
        <v>卖</v>
      </c>
      <c r="AY2154" s="12" t="str">
        <f ca="1">IF(AX2153="买",$E2154/$E2153-1-IF(AX2152="卖",参数!$B$3-IF(AX2154="卖",参数!$B$3+参数!$B$4,0)),"")</f>
        <v/>
      </c>
      <c r="AZ2154" s="10">
        <f t="shared" ca="1" si="672"/>
        <v>6609.6865632187128</v>
      </c>
      <c r="BA2154" s="12">
        <f ca="1">AZ2154/MAX(AZ$2:AZ2154)-1</f>
        <v>-0.15065356524119544</v>
      </c>
    </row>
    <row r="2155" spans="1:53" x14ac:dyDescent="0.15">
      <c r="A2155" s="1">
        <v>41599</v>
      </c>
      <c r="B2155" s="6">
        <v>2412.4499999999998</v>
      </c>
      <c r="C2155" s="6">
        <v>2415.38</v>
      </c>
      <c r="D2155" s="6">
        <v>2382.88</v>
      </c>
      <c r="E2155" s="2">
        <v>2409.9899999999998</v>
      </c>
      <c r="F2155" s="3">
        <f>E2155/MAX(E$2:E2155)-1</f>
        <v>-0.58994248962090801</v>
      </c>
      <c r="G2155" s="2">
        <f ca="1">IFERROR(AVERAGE(OFFSET(E2155,0,0,-参数!B$2,1)),"")</f>
        <v>2398.8789285714288</v>
      </c>
      <c r="H2155" t="str">
        <f t="shared" ca="1" si="673"/>
        <v>买</v>
      </c>
      <c r="I2155" s="3">
        <f ca="1">IF(H2154="买",$E2155/$E2154-1-IF(H2153="卖",参数!$B$3-IF(H2155="卖",参数!$B$3+参数!$B$4,0)),"")</f>
        <v>-6.1282141163371273E-3</v>
      </c>
      <c r="J2155" s="2">
        <f t="shared" ca="1" si="664"/>
        <v>6867.5119266029023</v>
      </c>
      <c r="K2155" s="3">
        <f ca="1">J2155/MAX(J$2:J2155)-1</f>
        <v>-0.32343299206837961</v>
      </c>
      <c r="L2155" s="8">
        <f>L2154*(参数!$B$6-1)/(参数!$B$6+1)+E2155*2/(参数!$B$6+1)</f>
        <v>2378.7393788700183</v>
      </c>
      <c r="M2155" s="8">
        <f>M2154*(参数!$B$7-1)/(参数!$B$7+1)+E2155*2/(参数!$B$7+1)</f>
        <v>2381.9714399297554</v>
      </c>
      <c r="N2155" s="8">
        <f t="shared" si="656"/>
        <v>-3.2320610597371342</v>
      </c>
      <c r="O2155" s="8">
        <f>O2154*(参数!$B$8-1)/(参数!$B$8+1)+N2155*2/(参数!$B$8+1)</f>
        <v>-6.6794056615100743</v>
      </c>
      <c r="P2155" s="9" t="str">
        <f t="shared" si="665"/>
        <v>卖</v>
      </c>
      <c r="Q2155" s="7" t="str">
        <f>IF(P2154="买",$E2155/$E2154-1-IF(P2153="卖",参数!$B$3-IF(P2155="卖",参数!$B$3+参数!$B$4,0)),"")</f>
        <v/>
      </c>
      <c r="R2155" s="8">
        <f t="shared" si="666"/>
        <v>6036.4039977070324</v>
      </c>
      <c r="S2155" s="3">
        <f>R2155/MAX(R$2:R2155)-1</f>
        <v>-0.17263361747846984</v>
      </c>
      <c r="T2155" s="10">
        <f ca="1">IFERROR(AVERAGE(OFFSET(E2155,0,0,-参数!B$10,1)),"")</f>
        <v>2365.7069999999999</v>
      </c>
      <c r="U2155" s="10">
        <f ca="1">IFERROR(AVERAGE(OFFSET(E2155,0,0,-参数!B$11,1)),"")</f>
        <v>2426.0002469135793</v>
      </c>
      <c r="V2155" s="10">
        <f t="shared" ca="1" si="657"/>
        <v>-60.293246913579424</v>
      </c>
      <c r="W2155" s="10">
        <f ca="1">IFERROR(AVERAGE(OFFSET(V2155,0,0,-参数!B$12,1)),"")</f>
        <v>-50.63028451178355</v>
      </c>
      <c r="X2155" s="11" t="str">
        <f t="shared" ca="1" si="655"/>
        <v>卖</v>
      </c>
      <c r="Y2155" s="12" t="str">
        <f ca="1">IF(X2154="买",$E2155/$E2154-1-IF(X2153="卖",参数!$B$3-IF(X2155="卖",参数!$B$3+参数!$B$4,0)),"")</f>
        <v/>
      </c>
      <c r="Z2155" s="10">
        <f t="shared" ca="1" si="667"/>
        <v>6954.509294083331</v>
      </c>
      <c r="AA2155" s="3">
        <f ca="1">Z2155/MAX(Z$2:Z2155)-1</f>
        <v>-0.10637171377807553</v>
      </c>
      <c r="AB2155" s="8">
        <f ca="1">IFERROR(AVERAGE(OFFSET(E2155,0,0,-参数!B$14,1)),"")</f>
        <v>2369.90625</v>
      </c>
      <c r="AC2155" s="8">
        <f ca="1">IFERROR(AVERAGE(OFFSET(E2155,0,0,-参数!B$15,1)),"")</f>
        <v>2387.9710344827586</v>
      </c>
      <c r="AD2155" s="9" t="str">
        <f ca="1">IFERROR(IF(OR(AND(AB2155/AC2155-1&lt;参数!B$16,AB2155/AC2155-1&gt;参数!B$17),AB2155/AC2155-1&lt;参数!B$18),"买","卖"),"买")</f>
        <v>卖</v>
      </c>
      <c r="AE2155" s="7" t="str">
        <f ca="1">IF(AD2154="买",$E2155/$E2154-1-IF(AD2153="卖",参数!$B$3-IF(AD2155="卖",参数!$B$3+参数!$B$4,0)),"")</f>
        <v/>
      </c>
      <c r="AF2155" s="8">
        <f t="shared" ca="1" si="668"/>
        <v>7712.7724084071706</v>
      </c>
      <c r="AG2155" s="3">
        <f ca="1">AF2155/MAX(AF$2:AF2155)-1</f>
        <v>-0.13723923703181073</v>
      </c>
      <c r="AH2155">
        <f t="shared" ca="1" si="658"/>
        <v>1</v>
      </c>
      <c r="AI2155">
        <f t="shared" si="659"/>
        <v>0</v>
      </c>
      <c r="AJ2155">
        <f t="shared" ca="1" si="660"/>
        <v>0</v>
      </c>
      <c r="AK2155">
        <f t="shared" ca="1" si="661"/>
        <v>0</v>
      </c>
      <c r="AL2155">
        <f t="shared" ca="1" si="662"/>
        <v>0</v>
      </c>
      <c r="AM2155">
        <f t="shared" ca="1" si="663"/>
        <v>0</v>
      </c>
      <c r="AO2155" s="9">
        <f t="shared" si="669"/>
        <v>14.860000000000127</v>
      </c>
      <c r="AP2155" s="15">
        <f ca="1">IFERROR(ABS(E2155-OFFSET(E2155,-参数!B$20,0,1,1))/SUM(OFFSET(AO2155,0,0,-参数!B$20,1)),0)</f>
        <v>8.4807338031253426E-2</v>
      </c>
      <c r="AQ2155" s="16">
        <f ca="1">(参数!B$21+参数!B$22*'000300'!AP2155)^(参数!B$23)</f>
        <v>5.9839081200159551E-2</v>
      </c>
      <c r="AR2155" s="17">
        <f t="shared" ca="1" si="670"/>
        <v>2395.4802044157223</v>
      </c>
      <c r="AS2155" s="9" t="str">
        <f ca="1">IF(E2155+参数!B$24&gt;=AR2155,"买","卖")</f>
        <v>买</v>
      </c>
      <c r="AT2155" s="7">
        <f ca="1">IF(AS2154="买",$E2155/$E2154-1-IF(AS2153="卖",参数!$B$3-IF(AS2155="卖",参数!$B$3+参数!$B$4,0)),"")</f>
        <v>-6.1282141163371273E-3</v>
      </c>
      <c r="AU2155" s="8">
        <f t="shared" ca="1" si="671"/>
        <v>5252.6918736200314</v>
      </c>
      <c r="AV2155" s="7">
        <f ca="1">AU2155/MAX(AU$2:AU2155)-1</f>
        <v>-0.19102402158969378</v>
      </c>
      <c r="AW2155" s="3">
        <f t="shared" ca="1" si="674"/>
        <v>3.8567269563682949E-4</v>
      </c>
      <c r="AX2155" s="11" t="str">
        <f ca="1">IFERROR(IF(E2155&gt;MAX(OFFSET(C2155,-1,0,-参数!B$27,1)),"买",IF(E2155&lt;MIN(OFFSET(D2155,-1,0,-参数!B$26,1)),"卖",AX2154)),"卖")</f>
        <v>卖</v>
      </c>
      <c r="AY2155" s="12" t="str">
        <f ca="1">IF(AX2154="买",$E2155/$E2154-1-IF(AX2153="卖",参数!$B$3-IF(AX2155="卖",参数!$B$3+参数!$B$4,0)),"")</f>
        <v/>
      </c>
      <c r="AZ2155" s="10">
        <f t="shared" ca="1" si="672"/>
        <v>6609.6865632187128</v>
      </c>
      <c r="BA2155" s="12">
        <f ca="1">AZ2155/MAX(AZ$2:AZ2155)-1</f>
        <v>-0.15065356524119544</v>
      </c>
    </row>
    <row r="2156" spans="1:53" x14ac:dyDescent="0.15">
      <c r="A2156" s="1">
        <v>41600</v>
      </c>
      <c r="B2156" s="6">
        <v>2415.29</v>
      </c>
      <c r="C2156" s="6">
        <v>2419</v>
      </c>
      <c r="D2156" s="6">
        <v>2393.58</v>
      </c>
      <c r="E2156" s="2">
        <v>2397.96</v>
      </c>
      <c r="F2156" s="3">
        <f>E2156/MAX(E$2:E2156)-1</f>
        <v>-0.5919893826992445</v>
      </c>
      <c r="G2156" s="2">
        <f ca="1">IFERROR(AVERAGE(OFFSET(E2156,0,0,-参数!B$2,1)),"")</f>
        <v>2399.8982142857144</v>
      </c>
      <c r="H2156" t="str">
        <f t="shared" ca="1" si="673"/>
        <v>卖</v>
      </c>
      <c r="I2156" s="3">
        <f ca="1">IF(H2155="买",$E2156/$E2155-1-IF(H2154="卖",参数!$B$3-IF(H2156="卖",参数!$B$3+参数!$B$4,0)),"")</f>
        <v>-4.9917219573524241E-3</v>
      </c>
      <c r="J2156" s="2">
        <f t="shared" ca="1" si="664"/>
        <v>6833.2312165264993</v>
      </c>
      <c r="K2156" s="3">
        <f ca="1">J2156/MAX(J$2:J2156)-1</f>
        <v>-0.32681022645749203</v>
      </c>
      <c r="L2156" s="8">
        <f>L2155*(参数!$B$6-1)/(参数!$B$6+1)+E2156*2/(参数!$B$6+1)</f>
        <v>2380.5699142157309</v>
      </c>
      <c r="M2156" s="8">
        <f>M2155*(参数!$B$7-1)/(参数!$B$7+1)+E2156*2/(参数!$B$7+1)</f>
        <v>2382.3567064374724</v>
      </c>
      <c r="N2156" s="8">
        <f t="shared" si="656"/>
        <v>-1.7867922217415071</v>
      </c>
      <c r="O2156" s="8">
        <f>O2155*(参数!$B$8-1)/(参数!$B$8+1)+N2156*2/(参数!$B$8+1)</f>
        <v>-5.7008829735563609</v>
      </c>
      <c r="P2156" s="9" t="str">
        <f t="shared" si="665"/>
        <v>卖</v>
      </c>
      <c r="Q2156" s="7" t="str">
        <f>IF(P2155="买",$E2156/$E2155-1-IF(P2154="卖",参数!$B$3-IF(P2156="卖",参数!$B$3+参数!$B$4,0)),"")</f>
        <v/>
      </c>
      <c r="R2156" s="8">
        <f t="shared" si="666"/>
        <v>6036.4039977070324</v>
      </c>
      <c r="S2156" s="3">
        <f>R2156/MAX(R$2:R2156)-1</f>
        <v>-0.17263361747846984</v>
      </c>
      <c r="T2156" s="10">
        <f ca="1">IFERROR(AVERAGE(OFFSET(E2156,0,0,-参数!B$10,1)),"")</f>
        <v>2367.1770000000001</v>
      </c>
      <c r="U2156" s="10">
        <f ca="1">IFERROR(AVERAGE(OFFSET(E2156,0,0,-参数!B$11,1)),"")</f>
        <v>2425.4272839506161</v>
      </c>
      <c r="V2156" s="10">
        <f t="shared" ca="1" si="657"/>
        <v>-58.250283950615994</v>
      </c>
      <c r="W2156" s="10">
        <f ca="1">IFERROR(AVERAGE(OFFSET(V2156,0,0,-参数!B$12,1)),"")</f>
        <v>-53.564877104376095</v>
      </c>
      <c r="X2156" s="11" t="str">
        <f t="shared" ca="1" si="655"/>
        <v>卖</v>
      </c>
      <c r="Y2156" s="12" t="str">
        <f ca="1">IF(X2155="买",$E2156/$E2155-1-IF(X2154="卖",参数!$B$3-IF(X2156="卖",参数!$B$3+参数!$B$4,0)),"")</f>
        <v/>
      </c>
      <c r="Z2156" s="10">
        <f t="shared" ca="1" si="667"/>
        <v>6954.509294083331</v>
      </c>
      <c r="AA2156" s="3">
        <f ca="1">Z2156/MAX(Z$2:Z2156)-1</f>
        <v>-0.10637171377807553</v>
      </c>
      <c r="AB2156" s="8">
        <f ca="1">IFERROR(AVERAGE(OFFSET(E2156,0,0,-参数!B$14,1)),"")</f>
        <v>2377.1512499999999</v>
      </c>
      <c r="AC2156" s="8">
        <f ca="1">IFERROR(AVERAGE(OFFSET(E2156,0,0,-参数!B$15,1)),"")</f>
        <v>2385.3993103448283</v>
      </c>
      <c r="AD2156" s="9" t="str">
        <f ca="1">IFERROR(IF(OR(AND(AB2156/AC2156-1&lt;参数!B$16,AB2156/AC2156-1&gt;参数!B$17),AB2156/AC2156-1&lt;参数!B$18),"买","卖"),"买")</f>
        <v>卖</v>
      </c>
      <c r="AE2156" s="7" t="str">
        <f ca="1">IF(AD2155="买",$E2156/$E2155-1-IF(AD2154="卖",参数!$B$3-IF(AD2156="卖",参数!$B$3+参数!$B$4,0)),"")</f>
        <v/>
      </c>
      <c r="AF2156" s="8">
        <f t="shared" ca="1" si="668"/>
        <v>7712.7724084071706</v>
      </c>
      <c r="AG2156" s="3">
        <f ca="1">AF2156/MAX(AF$2:AF2156)-1</f>
        <v>-0.13723923703181073</v>
      </c>
      <c r="AH2156">
        <f t="shared" ca="1" si="658"/>
        <v>0</v>
      </c>
      <c r="AI2156">
        <f t="shared" si="659"/>
        <v>0</v>
      </c>
      <c r="AJ2156">
        <f t="shared" ca="1" si="660"/>
        <v>0</v>
      </c>
      <c r="AK2156">
        <f t="shared" ca="1" si="661"/>
        <v>1</v>
      </c>
      <c r="AL2156">
        <f t="shared" ca="1" si="662"/>
        <v>0</v>
      </c>
      <c r="AM2156">
        <f t="shared" ca="1" si="663"/>
        <v>0</v>
      </c>
      <c r="AO2156" s="9">
        <f t="shared" si="669"/>
        <v>12.029999999999745</v>
      </c>
      <c r="AP2156" s="15">
        <f ca="1">IFERROR(ABS(E2156-OFFSET(E2156,-参数!B$20,0,1,1))/SUM(OFFSET(AO2156,0,0,-参数!B$20,1)),0)</f>
        <v>6.733885023044453E-2</v>
      </c>
      <c r="AQ2156" s="16">
        <f ca="1">(参数!B$21+参数!B$22*'000300'!AP2156)^(参数!B$23)</f>
        <v>4.2981990472378974E-2</v>
      </c>
      <c r="AR2156" s="17">
        <f t="shared" ca="1" si="670"/>
        <v>2395.5867909658991</v>
      </c>
      <c r="AS2156" s="9" t="str">
        <f ca="1">IF(E2156+参数!B$24&gt;=AR2156,"买","卖")</f>
        <v>买</v>
      </c>
      <c r="AT2156" s="7">
        <f ca="1">IF(AS2155="买",$E2156/$E2155-1-IF(AS2154="卖",参数!$B$3-IF(AS2156="卖",参数!$B$3+参数!$B$4,0)),"")</f>
        <v>-4.9917219573524241E-3</v>
      </c>
      <c r="AU2156" s="8">
        <f t="shared" ca="1" si="671"/>
        <v>5226.471896259276</v>
      </c>
      <c r="AV2156" s="7">
        <f ca="1">AU2156/MAX(AU$2:AU2156)-1</f>
        <v>-0.19506220474409508</v>
      </c>
      <c r="AW2156" s="3">
        <f t="shared" ca="1" si="674"/>
        <v>4.4494857432075818E-5</v>
      </c>
      <c r="AX2156" s="11" t="str">
        <f ca="1">IFERROR(IF(E2156&gt;MAX(OFFSET(C2156,-1,0,-参数!B$27,1)),"买",IF(E2156&lt;MIN(OFFSET(D2156,-1,0,-参数!B$26,1)),"卖",AX2155)),"卖")</f>
        <v>卖</v>
      </c>
      <c r="AY2156" s="12" t="str">
        <f ca="1">IF(AX2155="买",$E2156/$E2155-1-IF(AX2154="卖",参数!$B$3-IF(AX2156="卖",参数!$B$3+参数!$B$4,0)),"")</f>
        <v/>
      </c>
      <c r="AZ2156" s="10">
        <f t="shared" ca="1" si="672"/>
        <v>6609.6865632187128</v>
      </c>
      <c r="BA2156" s="12">
        <f ca="1">AZ2156/MAX(AZ$2:AZ2156)-1</f>
        <v>-0.15065356524119544</v>
      </c>
    </row>
    <row r="2157" spans="1:53" x14ac:dyDescent="0.15">
      <c r="A2157" s="1">
        <v>41603</v>
      </c>
      <c r="B2157" s="6">
        <v>2385.7800000000002</v>
      </c>
      <c r="C2157" s="6">
        <v>2418.85</v>
      </c>
      <c r="D2157" s="6">
        <v>2380.69</v>
      </c>
      <c r="E2157" s="2">
        <v>2388.63</v>
      </c>
      <c r="F2157" s="3">
        <f>E2157/MAX(E$2:E2157)-1</f>
        <v>-0.5935768733410467</v>
      </c>
      <c r="G2157" s="2">
        <f ca="1">IFERROR(AVERAGE(OFFSET(E2157,0,0,-参数!B$2,1)),"")</f>
        <v>2400.979821428572</v>
      </c>
      <c r="H2157" t="str">
        <f t="shared" ca="1" si="673"/>
        <v>卖</v>
      </c>
      <c r="I2157" s="3" t="str">
        <f ca="1">IF(H2156="买",$E2157/$E2156-1-IF(H2155="卖",参数!$B$3-IF(H2157="卖",参数!$B$3+参数!$B$4,0)),"")</f>
        <v/>
      </c>
      <c r="J2157" s="2">
        <f t="shared" ca="1" si="664"/>
        <v>6833.2312165264993</v>
      </c>
      <c r="K2157" s="3">
        <f ca="1">J2157/MAX(J$2:J2157)-1</f>
        <v>-0.32681022645749203</v>
      </c>
      <c r="L2157" s="8">
        <f>L2156*(参数!$B$6-1)/(参数!$B$6+1)+E2157*2/(参数!$B$6+1)</f>
        <v>2381.3375414332804</v>
      </c>
      <c r="M2157" s="8">
        <f>M2156*(参数!$B$7-1)/(参数!$B$7+1)+E2157*2/(参数!$B$7+1)</f>
        <v>2382.5078701377743</v>
      </c>
      <c r="N2157" s="8">
        <f t="shared" si="656"/>
        <v>-1.1703287044938406</v>
      </c>
      <c r="O2157" s="8">
        <f>O2156*(参数!$B$8-1)/(参数!$B$8+1)+N2157*2/(参数!$B$8+1)</f>
        <v>-4.7947721197438566</v>
      </c>
      <c r="P2157" s="9" t="str">
        <f t="shared" si="665"/>
        <v>卖</v>
      </c>
      <c r="Q2157" s="7" t="str">
        <f>IF(P2156="买",$E2157/$E2156-1-IF(P2155="卖",参数!$B$3-IF(P2157="卖",参数!$B$3+参数!$B$4,0)),"")</f>
        <v/>
      </c>
      <c r="R2157" s="8">
        <f t="shared" si="666"/>
        <v>6036.4039977070324</v>
      </c>
      <c r="S2157" s="3">
        <f>R2157/MAX(R$2:R2157)-1</f>
        <v>-0.17263361747846984</v>
      </c>
      <c r="T2157" s="10">
        <f ca="1">IFERROR(AVERAGE(OFFSET(E2157,0,0,-参数!B$10,1)),"")</f>
        <v>2368.3110000000001</v>
      </c>
      <c r="U2157" s="10">
        <f ca="1">IFERROR(AVERAGE(OFFSET(E2157,0,0,-参数!B$11,1)),"")</f>
        <v>2424.9437777777771</v>
      </c>
      <c r="V2157" s="10">
        <f t="shared" ca="1" si="657"/>
        <v>-56.632777777776937</v>
      </c>
      <c r="W2157" s="10">
        <f ca="1">IFERROR(AVERAGE(OFFSET(V2157,0,0,-参数!B$12,1)),"")</f>
        <v>-55.702235129067418</v>
      </c>
      <c r="X2157" s="11" t="str">
        <f t="shared" ca="1" si="655"/>
        <v>卖</v>
      </c>
      <c r="Y2157" s="12" t="str">
        <f ca="1">IF(X2156="买",$E2157/$E2156-1-IF(X2155="卖",参数!$B$3-IF(X2157="卖",参数!$B$3+参数!$B$4,0)),"")</f>
        <v/>
      </c>
      <c r="Z2157" s="10">
        <f t="shared" ca="1" si="667"/>
        <v>6954.509294083331</v>
      </c>
      <c r="AA2157" s="3">
        <f ca="1">Z2157/MAX(Z$2:Z2157)-1</f>
        <v>-0.10637171377807553</v>
      </c>
      <c r="AB2157" s="8">
        <f ca="1">IFERROR(AVERAGE(OFFSET(E2157,0,0,-参数!B$14,1)),"")</f>
        <v>2389.7150000000001</v>
      </c>
      <c r="AC2157" s="8">
        <f ca="1">IFERROR(AVERAGE(OFFSET(E2157,0,0,-参数!B$15,1)),"")</f>
        <v>2382.678965517242</v>
      </c>
      <c r="AD2157" s="9" t="str">
        <f ca="1">IFERROR(IF(OR(AND(AB2157/AC2157-1&lt;参数!B$16,AB2157/AC2157-1&gt;参数!B$17),AB2157/AC2157-1&lt;参数!B$18),"买","卖"),"买")</f>
        <v>买</v>
      </c>
      <c r="AE2157" s="7" t="str">
        <f ca="1">IF(AD2156="买",$E2157/$E2156-1-IF(AD2155="卖",参数!$B$3-IF(AD2157="卖",参数!$B$3+参数!$B$4,0)),"")</f>
        <v/>
      </c>
      <c r="AF2157" s="8">
        <f t="shared" ca="1" si="668"/>
        <v>7712.7724084071706</v>
      </c>
      <c r="AG2157" s="3">
        <f ca="1">AF2157/MAX(AF$2:AF2157)-1</f>
        <v>-0.13723923703181073</v>
      </c>
      <c r="AH2157">
        <f t="shared" ca="1" si="658"/>
        <v>0</v>
      </c>
      <c r="AI2157">
        <f t="shared" si="659"/>
        <v>0</v>
      </c>
      <c r="AJ2157">
        <f t="shared" ca="1" si="660"/>
        <v>1</v>
      </c>
      <c r="AK2157">
        <f t="shared" ca="1" si="661"/>
        <v>0</v>
      </c>
      <c r="AL2157">
        <f t="shared" ca="1" si="662"/>
        <v>0</v>
      </c>
      <c r="AM2157">
        <f t="shared" ca="1" si="663"/>
        <v>0</v>
      </c>
      <c r="AO2157" s="9">
        <f t="shared" si="669"/>
        <v>9.3299999999999272</v>
      </c>
      <c r="AP2157" s="15">
        <f ca="1">IFERROR(ABS(E2157-OFFSET(E2157,-参数!B$20,0,1,1))/SUM(OFFSET(AO2157,0,0,-参数!B$20,1)),0)</f>
        <v>6.9887220234359393E-2</v>
      </c>
      <c r="AQ2157" s="16">
        <f ca="1">(参数!B$21+参数!B$22*'000300'!AP2157)^(参数!B$23)</f>
        <v>4.544116752615681E-2</v>
      </c>
      <c r="AR2157" s="17">
        <f t="shared" ca="1" si="670"/>
        <v>2395.2706662621731</v>
      </c>
      <c r="AS2157" s="9" t="str">
        <f ca="1">IF(E2157+参数!B$24&gt;=AR2157,"买","卖")</f>
        <v>买</v>
      </c>
      <c r="AT2157" s="7">
        <f ca="1">IF(AS2156="买",$E2157/$E2156-1-IF(AS2155="卖",参数!$B$3-IF(AS2157="卖",参数!$B$3+参数!$B$4,0)),"")</f>
        <v>-3.890807186108125E-3</v>
      </c>
      <c r="AU2157" s="8">
        <f t="shared" ca="1" si="671"/>
        <v>5206.1367018473184</v>
      </c>
      <c r="AV2157" s="7">
        <f ca="1">AU2157/MAX(AU$2:AU2157)-1</f>
        <v>-0.1981940625022468</v>
      </c>
      <c r="AW2157" s="3">
        <f t="shared" ca="1" si="674"/>
        <v>-1.3196128185299916E-4</v>
      </c>
      <c r="AX2157" s="11" t="str">
        <f ca="1">IFERROR(IF(E2157&gt;MAX(OFFSET(C2157,-1,0,-参数!B$27,1)),"买",IF(E2157&lt;MIN(OFFSET(D2157,-1,0,-参数!B$26,1)),"卖",AX2156)),"卖")</f>
        <v>卖</v>
      </c>
      <c r="AY2157" s="12" t="str">
        <f ca="1">IF(AX2156="买",$E2157/$E2156-1-IF(AX2155="卖",参数!$B$3-IF(AX2157="卖",参数!$B$3+参数!$B$4,0)),"")</f>
        <v/>
      </c>
      <c r="AZ2157" s="10">
        <f t="shared" ca="1" si="672"/>
        <v>6609.6865632187128</v>
      </c>
      <c r="BA2157" s="12">
        <f ca="1">AZ2157/MAX(AZ$2:AZ2157)-1</f>
        <v>-0.15065356524119544</v>
      </c>
    </row>
    <row r="2158" spans="1:53" x14ac:dyDescent="0.15">
      <c r="A2158" s="1">
        <v>41604</v>
      </c>
      <c r="B2158" s="6">
        <v>2387.83</v>
      </c>
      <c r="C2158" s="6">
        <v>2399.02</v>
      </c>
      <c r="D2158" s="6">
        <v>2380.41</v>
      </c>
      <c r="E2158" s="2">
        <v>2387.42</v>
      </c>
      <c r="F2158" s="3">
        <f>E2158/MAX(E$2:E2158)-1</f>
        <v>-0.59378275369223443</v>
      </c>
      <c r="G2158" s="2">
        <f ca="1">IFERROR(AVERAGE(OFFSET(E2158,0,0,-参数!B$2,1)),"")</f>
        <v>2402.2139285714293</v>
      </c>
      <c r="H2158" t="str">
        <f t="shared" ca="1" si="673"/>
        <v>卖</v>
      </c>
      <c r="I2158" s="3" t="str">
        <f ca="1">IF(H2157="买",$E2158/$E2157-1-IF(H2156="卖",参数!$B$3-IF(H2158="卖",参数!$B$3+参数!$B$4,0)),"")</f>
        <v/>
      </c>
      <c r="J2158" s="2">
        <f t="shared" ca="1" si="664"/>
        <v>6833.2312165264993</v>
      </c>
      <c r="K2158" s="3">
        <f ca="1">J2158/MAX(J$2:J2158)-1</f>
        <v>-0.32681022645749203</v>
      </c>
      <c r="L2158" s="8">
        <f>L2157*(参数!$B$6-1)/(参数!$B$6+1)+E2158*2/(参数!$B$6+1)</f>
        <v>2381.9168232015395</v>
      </c>
      <c r="M2158" s="8">
        <f>M2157*(参数!$B$7-1)/(参数!$B$7+1)+E2158*2/(参数!$B$7+1)</f>
        <v>2382.6262347127677</v>
      </c>
      <c r="N2158" s="8">
        <f t="shared" si="656"/>
        <v>-0.70941151122815427</v>
      </c>
      <c r="O2158" s="8">
        <f>O2157*(参数!$B$8-1)/(参数!$B$8+1)+N2158*2/(参数!$B$8+1)</f>
        <v>-3.9776999980407162</v>
      </c>
      <c r="P2158" s="9" t="str">
        <f t="shared" si="665"/>
        <v>卖</v>
      </c>
      <c r="Q2158" s="7" t="str">
        <f>IF(P2157="买",$E2158/$E2157-1-IF(P2156="卖",参数!$B$3-IF(P2158="卖",参数!$B$3+参数!$B$4,0)),"")</f>
        <v/>
      </c>
      <c r="R2158" s="8">
        <f t="shared" si="666"/>
        <v>6036.4039977070324</v>
      </c>
      <c r="S2158" s="3">
        <f>R2158/MAX(R$2:R2158)-1</f>
        <v>-0.17263361747846984</v>
      </c>
      <c r="T2158" s="10">
        <f ca="1">IFERROR(AVERAGE(OFFSET(E2158,0,0,-参数!B$10,1)),"")</f>
        <v>2369.0794999999989</v>
      </c>
      <c r="U2158" s="10">
        <f ca="1">IFERROR(AVERAGE(OFFSET(E2158,0,0,-参数!B$11,1)),"")</f>
        <v>2424.4490370370363</v>
      </c>
      <c r="V2158" s="10">
        <f t="shared" ca="1" si="657"/>
        <v>-55.369537037037389</v>
      </c>
      <c r="W2158" s="10">
        <f ca="1">IFERROR(AVERAGE(OFFSET(V2158,0,0,-参数!B$12,1)),"")</f>
        <v>-57.081205948371668</v>
      </c>
      <c r="X2158" s="11" t="str">
        <f t="shared" ca="1" si="655"/>
        <v>买</v>
      </c>
      <c r="Y2158" s="12" t="str">
        <f ca="1">IF(X2157="买",$E2158/$E2157-1-IF(X2156="卖",参数!$B$3-IF(X2158="卖",参数!$B$3+参数!$B$4,0)),"")</f>
        <v/>
      </c>
      <c r="Z2158" s="10">
        <f t="shared" ca="1" si="667"/>
        <v>6954.509294083331</v>
      </c>
      <c r="AA2158" s="3">
        <f ca="1">Z2158/MAX(Z$2:Z2158)-1</f>
        <v>-0.10637171377807553</v>
      </c>
      <c r="AB2158" s="8">
        <f ca="1">IFERROR(AVERAGE(OFFSET(E2158,0,0,-参数!B$14,1)),"")</f>
        <v>2400.08</v>
      </c>
      <c r="AC2158" s="8">
        <f ca="1">IFERROR(AVERAGE(OFFSET(E2158,0,0,-参数!B$15,1)),"")</f>
        <v>2381.5082758620692</v>
      </c>
      <c r="AD2158" s="9" t="str">
        <f ca="1">IFERROR(IF(OR(AND(AB2158/AC2158-1&lt;参数!B$16,AB2158/AC2158-1&gt;参数!B$17),AB2158/AC2158-1&lt;参数!B$18),"买","卖"),"买")</f>
        <v>买</v>
      </c>
      <c r="AE2158" s="7">
        <f ca="1">IF(AD2157="买",$E2158/$E2157-1-IF(AD2156="卖",参数!$B$3-IF(AD2158="卖",参数!$B$3+参数!$B$4,0)),"")</f>
        <v>-7.5656652558167537E-4</v>
      </c>
      <c r="AF2158" s="8">
        <f t="shared" ca="1" si="668"/>
        <v>7706.93718298354</v>
      </c>
      <c r="AG2158" s="3">
        <f ca="1">AF2158/MAX(AF$2:AF2158)-1</f>
        <v>-0.13789197294465771</v>
      </c>
      <c r="AH2158">
        <f t="shared" ca="1" si="658"/>
        <v>1</v>
      </c>
      <c r="AI2158">
        <f t="shared" si="659"/>
        <v>0</v>
      </c>
      <c r="AJ2158">
        <f t="shared" ca="1" si="660"/>
        <v>0</v>
      </c>
      <c r="AK2158">
        <f t="shared" ca="1" si="661"/>
        <v>0</v>
      </c>
      <c r="AL2158">
        <f t="shared" ca="1" si="662"/>
        <v>0</v>
      </c>
      <c r="AM2158">
        <f t="shared" ca="1" si="663"/>
        <v>0</v>
      </c>
      <c r="AO2158" s="9">
        <f t="shared" si="669"/>
        <v>1.2100000000000364</v>
      </c>
      <c r="AP2158" s="15">
        <f ca="1">IFERROR(ABS(E2158-OFFSET(E2158,-参数!B$20,0,1,1))/SUM(OFFSET(AO2158,0,0,-参数!B$20,1)),0)</f>
        <v>7.1710978313002952E-2</v>
      </c>
      <c r="AQ2158" s="16">
        <f ca="1">(参数!B$21+参数!B$22*'000300'!AP2158)^(参数!B$23)</f>
        <v>4.7201094072047846E-2</v>
      </c>
      <c r="AR2158" s="17">
        <f t="shared" ca="1" si="670"/>
        <v>2394.9001062254042</v>
      </c>
      <c r="AS2158" s="9" t="str">
        <f ca="1">IF(E2158+参数!B$24&gt;=AR2158,"买","卖")</f>
        <v>买</v>
      </c>
      <c r="AT2158" s="7">
        <f ca="1">IF(AS2157="买",$E2158/$E2157-1-IF(AS2156="卖",参数!$B$3-IF(AS2158="卖",参数!$B$3+参数!$B$4,0)),"")</f>
        <v>-5.0656652558167536E-4</v>
      </c>
      <c r="AU2158" s="8">
        <f t="shared" ca="1" si="671"/>
        <v>5203.4994472665603</v>
      </c>
      <c r="AV2158" s="7">
        <f ca="1">AU2158/MAX(AU$2:AU2158)-1</f>
        <v>-0.19860023055019582</v>
      </c>
      <c r="AW2158" s="3">
        <f t="shared" ca="1" si="674"/>
        <v>-1.5470486988722332E-4</v>
      </c>
      <c r="AX2158" s="11" t="str">
        <f ca="1">IFERROR(IF(E2158&gt;MAX(OFFSET(C2158,-1,0,-参数!B$27,1)),"买",IF(E2158&lt;MIN(OFFSET(D2158,-1,0,-参数!B$26,1)),"卖",AX2157)),"卖")</f>
        <v>卖</v>
      </c>
      <c r="AY2158" s="12" t="str">
        <f ca="1">IF(AX2157="买",$E2158/$E2157-1-IF(AX2156="卖",参数!$B$3-IF(AX2158="卖",参数!$B$3+参数!$B$4,0)),"")</f>
        <v/>
      </c>
      <c r="AZ2158" s="10">
        <f t="shared" ca="1" si="672"/>
        <v>6609.6865632187128</v>
      </c>
      <c r="BA2158" s="12">
        <f ca="1">AZ2158/MAX(AZ$2:AZ2158)-1</f>
        <v>-0.15065356524119544</v>
      </c>
    </row>
    <row r="2159" spans="1:53" x14ac:dyDescent="0.15">
      <c r="A2159" s="1">
        <v>41605</v>
      </c>
      <c r="B2159" s="6">
        <v>2386.36</v>
      </c>
      <c r="C2159" s="6">
        <v>2422.81</v>
      </c>
      <c r="D2159" s="6">
        <v>2383.7800000000002</v>
      </c>
      <c r="E2159" s="2">
        <v>2414.48</v>
      </c>
      <c r="F2159" s="3">
        <f>E2159/MAX(E$2:E2159)-1</f>
        <v>-0.58917852038385621</v>
      </c>
      <c r="G2159" s="2">
        <f ca="1">IFERROR(AVERAGE(OFFSET(E2159,0,0,-参数!B$2,1)),"")</f>
        <v>2404.0098214285722</v>
      </c>
      <c r="H2159" t="str">
        <f t="shared" ca="1" si="673"/>
        <v>买</v>
      </c>
      <c r="I2159" s="3" t="str">
        <f ca="1">IF(H2158="买",$E2159/$E2158-1-IF(H2157="卖",参数!$B$3-IF(H2159="卖",参数!$B$3+参数!$B$4,0)),"")</f>
        <v/>
      </c>
      <c r="J2159" s="2">
        <f t="shared" ca="1" si="664"/>
        <v>6833.2312165264993</v>
      </c>
      <c r="K2159" s="3">
        <f ca="1">J2159/MAX(J$2:J2159)-1</f>
        <v>-0.32681022645749203</v>
      </c>
      <c r="L2159" s="8">
        <f>L2158*(参数!$B$6-1)/(参数!$B$6+1)+E2159*2/(参数!$B$6+1)</f>
        <v>2385.0180781347262</v>
      </c>
      <c r="M2159" s="8">
        <f>M2158*(参数!$B$7-1)/(参数!$B$7+1)+E2159*2/(参数!$B$7+1)</f>
        <v>2383.3937953220984</v>
      </c>
      <c r="N2159" s="8">
        <f t="shared" si="656"/>
        <v>1.6242828126278255</v>
      </c>
      <c r="O2159" s="8">
        <f>O2158*(参数!$B$8-1)/(参数!$B$8+1)+N2159*2/(参数!$B$8+1)</f>
        <v>-2.8573034359070077</v>
      </c>
      <c r="P2159" s="9" t="str">
        <f t="shared" si="665"/>
        <v>卖</v>
      </c>
      <c r="Q2159" s="7" t="str">
        <f>IF(P2158="买",$E2159/$E2158-1-IF(P2157="卖",参数!$B$3-IF(P2159="卖",参数!$B$3+参数!$B$4,0)),"")</f>
        <v/>
      </c>
      <c r="R2159" s="8">
        <f t="shared" si="666"/>
        <v>6036.4039977070324</v>
      </c>
      <c r="S2159" s="3">
        <f>R2159/MAX(R$2:R2159)-1</f>
        <v>-0.17263361747846984</v>
      </c>
      <c r="T2159" s="10">
        <f ca="1">IFERROR(AVERAGE(OFFSET(E2159,0,0,-参数!B$10,1)),"")</f>
        <v>2369.4299999999998</v>
      </c>
      <c r="U2159" s="10">
        <f ca="1">IFERROR(AVERAGE(OFFSET(E2159,0,0,-参数!B$11,1)),"")</f>
        <v>2424.0310864197522</v>
      </c>
      <c r="V2159" s="10">
        <f t="shared" ca="1" si="657"/>
        <v>-54.601086419752392</v>
      </c>
      <c r="W2159" s="10">
        <f ca="1">IFERROR(AVERAGE(OFFSET(V2159,0,0,-参数!B$12,1)),"")</f>
        <v>-57.869716049381786</v>
      </c>
      <c r="X2159" s="11" t="str">
        <f t="shared" ca="1" si="655"/>
        <v>买</v>
      </c>
      <c r="Y2159" s="12">
        <f ca="1">IF(X2158="买",$E2159/$E2158-1-IF(X2157="卖",参数!$B$3-IF(X2159="卖",参数!$B$3+参数!$B$4,0)),"")</f>
        <v>1.1084411205401684E-2</v>
      </c>
      <c r="Z2159" s="10">
        <f t="shared" ca="1" si="667"/>
        <v>7031.5959348307379</v>
      </c>
      <c r="AA2159" s="3">
        <f ca="1">Z2159/MAX(Z$2:Z2159)-1</f>
        <v>-9.6466370388813338E-2</v>
      </c>
      <c r="AB2159" s="8">
        <f ca="1">IFERROR(AVERAGE(OFFSET(E2159,0,0,-参数!B$14,1)),"")</f>
        <v>2408.0487500000004</v>
      </c>
      <c r="AC2159" s="8">
        <f ca="1">IFERROR(AVERAGE(OFFSET(E2159,0,0,-参数!B$15,1)),"")</f>
        <v>2381.5479310344826</v>
      </c>
      <c r="AD2159" s="9" t="str">
        <f ca="1">IFERROR(IF(OR(AND(AB2159/AC2159-1&lt;参数!B$16,AB2159/AC2159-1&gt;参数!B$17),AB2159/AC2159-1&lt;参数!B$18),"买","卖"),"买")</f>
        <v>买</v>
      </c>
      <c r="AE2159" s="7">
        <f ca="1">IF(AD2158="买",$E2159/$E2158-1-IF(AD2157="卖",参数!$B$3-IF(AD2159="卖",参数!$B$3+参数!$B$4,0)),"")</f>
        <v>1.1334411205401684E-2</v>
      </c>
      <c r="AF2159" s="8">
        <f t="shared" ca="1" si="668"/>
        <v>7794.2907781496751</v>
      </c>
      <c r="AG2159" s="3">
        <f ca="1">AF2159/MAX(AF$2:AF2159)-1</f>
        <v>-0.12812048606253501</v>
      </c>
      <c r="AH2159">
        <f t="shared" ca="1" si="658"/>
        <v>0</v>
      </c>
      <c r="AI2159">
        <f t="shared" si="659"/>
        <v>0</v>
      </c>
      <c r="AJ2159">
        <f t="shared" ca="1" si="660"/>
        <v>0</v>
      </c>
      <c r="AK2159">
        <f t="shared" ca="1" si="661"/>
        <v>0</v>
      </c>
      <c r="AL2159">
        <f t="shared" ca="1" si="662"/>
        <v>0</v>
      </c>
      <c r="AM2159">
        <f t="shared" ca="1" si="663"/>
        <v>0</v>
      </c>
      <c r="AO2159" s="9">
        <f t="shared" si="669"/>
        <v>27.059999999999945</v>
      </c>
      <c r="AP2159" s="15">
        <f ca="1">IFERROR(ABS(E2159-OFFSET(E2159,-参数!B$20,0,1,1))/SUM(OFFSET(AO2159,0,0,-参数!B$20,1)),0)</f>
        <v>8.2316155033991145E-2</v>
      </c>
      <c r="AQ2159" s="16">
        <f ca="1">(参数!B$21+参数!B$22*'000300'!AP2159)^(参数!B$23)</f>
        <v>5.743508960780145E-2</v>
      </c>
      <c r="AR2159" s="17">
        <f t="shared" ca="1" si="670"/>
        <v>2396.0246791788591</v>
      </c>
      <c r="AS2159" s="9" t="str">
        <f ca="1">IF(E2159+参数!B$24&gt;=AR2159,"买","卖")</f>
        <v>买</v>
      </c>
      <c r="AT2159" s="7">
        <f ca="1">IF(AS2158="买",$E2159/$E2158-1-IF(AS2157="卖",参数!$B$3-IF(AS2159="卖",参数!$B$3+参数!$B$4,0)),"")</f>
        <v>1.1334411205401684E-2</v>
      </c>
      <c r="AU2159" s="8">
        <f t="shared" ca="1" si="671"/>
        <v>5262.4780497089596</v>
      </c>
      <c r="AV2159" s="7">
        <f ca="1">AU2159/MAX(AU$2:AU2159)-1</f>
        <v>-0.18951683602333769</v>
      </c>
      <c r="AW2159" s="3">
        <f t="shared" ca="1" si="674"/>
        <v>4.6956987914925641E-4</v>
      </c>
      <c r="AX2159" s="11" t="str">
        <f ca="1">IFERROR(IF(E2159&gt;MAX(OFFSET(C2159,-1,0,-参数!B$27,1)),"买",IF(E2159&lt;MIN(OFFSET(D2159,-1,0,-参数!B$26,1)),"卖",AX2158)),"卖")</f>
        <v>卖</v>
      </c>
      <c r="AY2159" s="12" t="str">
        <f ca="1">IF(AX2158="买",$E2159/$E2158-1-IF(AX2157="卖",参数!$B$3-IF(AX2159="卖",参数!$B$3+参数!$B$4,0)),"")</f>
        <v/>
      </c>
      <c r="AZ2159" s="10">
        <f t="shared" ca="1" si="672"/>
        <v>6609.6865632187128</v>
      </c>
      <c r="BA2159" s="12">
        <f ca="1">AZ2159/MAX(AZ$2:AZ2159)-1</f>
        <v>-0.15065356524119544</v>
      </c>
    </row>
    <row r="2160" spans="1:53" x14ac:dyDescent="0.15">
      <c r="A2160" s="1">
        <v>41606</v>
      </c>
      <c r="B2160" s="6">
        <v>2419.15</v>
      </c>
      <c r="C2160" s="6">
        <v>2460.56</v>
      </c>
      <c r="D2160" s="6">
        <v>2417.2399999999998</v>
      </c>
      <c r="E2160" s="2">
        <v>2439.5300000000002</v>
      </c>
      <c r="F2160" s="3">
        <f>E2160/MAX(E$2:E2160)-1</f>
        <v>-0.58491628666712037</v>
      </c>
      <c r="G2160" s="2">
        <f ca="1">IFERROR(AVERAGE(OFFSET(E2160,0,0,-参数!B$2,1)),"")</f>
        <v>2406.1382142857151</v>
      </c>
      <c r="H2160" t="str">
        <f t="shared" ca="1" si="673"/>
        <v>买</v>
      </c>
      <c r="I2160" s="3">
        <f ca="1">IF(H2159="买",$E2160/$E2159-1-IF(H2158="卖",参数!$B$3-IF(H2160="卖",参数!$B$3+参数!$B$4,0)),"")</f>
        <v>1.0124904741393687E-2</v>
      </c>
      <c r="J2160" s="2">
        <f t="shared" ca="1" si="664"/>
        <v>6902.4170316697473</v>
      </c>
      <c r="K2160" s="3">
        <f ca="1">J2160/MAX(J$2:J2160)-1</f>
        <v>-0.31999424412749378</v>
      </c>
      <c r="L2160" s="8">
        <f>L2159*(参数!$B$6-1)/(参数!$B$6+1)+E2160*2/(参数!$B$6+1)</f>
        <v>2390.2096897409428</v>
      </c>
      <c r="M2160" s="8">
        <f>M2159*(参数!$B$7-1)/(参数!$B$7+1)+E2160*2/(参数!$B$7+1)</f>
        <v>2384.7464749528913</v>
      </c>
      <c r="N2160" s="8">
        <f t="shared" si="656"/>
        <v>5.4632147880515731</v>
      </c>
      <c r="O2160" s="8">
        <f>O2159*(参数!$B$8-1)/(参数!$B$8+1)+N2160*2/(参数!$B$8+1)</f>
        <v>-1.1931997911152914</v>
      </c>
      <c r="P2160" s="9" t="str">
        <f t="shared" si="665"/>
        <v>卖</v>
      </c>
      <c r="Q2160" s="7" t="str">
        <f>IF(P2159="买",$E2160/$E2159-1-IF(P2158="卖",参数!$B$3-IF(P2160="卖",参数!$B$3+参数!$B$4,0)),"")</f>
        <v/>
      </c>
      <c r="R2160" s="8">
        <f t="shared" si="666"/>
        <v>6036.4039977070324</v>
      </c>
      <c r="S2160" s="3">
        <f>R2160/MAX(R$2:R2160)-1</f>
        <v>-0.17263361747846984</v>
      </c>
      <c r="T2160" s="10">
        <f ca="1">IFERROR(AVERAGE(OFFSET(E2160,0,0,-参数!B$10,1)),"")</f>
        <v>2372.7204999999999</v>
      </c>
      <c r="U2160" s="10">
        <f ca="1">IFERROR(AVERAGE(OFFSET(E2160,0,0,-参数!B$11,1)),"")</f>
        <v>2423.7510617283942</v>
      </c>
      <c r="V2160" s="10">
        <f t="shared" ca="1" si="657"/>
        <v>-51.030561728394332</v>
      </c>
      <c r="W2160" s="10">
        <f ca="1">IFERROR(AVERAGE(OFFSET(V2160,0,0,-参数!B$12,1)),"")</f>
        <v>-57.805991582490726</v>
      </c>
      <c r="X2160" s="11" t="str">
        <f t="shared" ca="1" si="655"/>
        <v>买</v>
      </c>
      <c r="Y2160" s="12">
        <f ca="1">IF(X2159="买",$E2160/$E2159-1-IF(X2158="卖",参数!$B$3-IF(X2160="卖",参数!$B$3+参数!$B$4,0)),"")</f>
        <v>1.0374904741393687E-2</v>
      </c>
      <c r="Z2160" s="10">
        <f t="shared" ca="1" si="667"/>
        <v>7104.5480728345783</v>
      </c>
      <c r="AA2160" s="3">
        <f ca="1">Z2160/MAX(Z$2:Z2160)-1</f>
        <v>-8.7092295050951507E-2</v>
      </c>
      <c r="AB2160" s="8">
        <f ca="1">IFERROR(AVERAGE(OFFSET(E2160,0,0,-参数!B$14,1)),"")</f>
        <v>2409.3775000000001</v>
      </c>
      <c r="AC2160" s="8">
        <f ca="1">IFERROR(AVERAGE(OFFSET(E2160,0,0,-参数!B$15,1)),"")</f>
        <v>2382.0127586206895</v>
      </c>
      <c r="AD2160" s="9" t="str">
        <f ca="1">IFERROR(IF(OR(AND(AB2160/AC2160-1&lt;参数!B$16,AB2160/AC2160-1&gt;参数!B$17),AB2160/AC2160-1&lt;参数!B$18),"买","卖"),"买")</f>
        <v>买</v>
      </c>
      <c r="AE2160" s="7">
        <f ca="1">IF(AD2159="买",$E2160/$E2159-1-IF(AD2158="卖",参数!$B$3-IF(AD2160="卖",参数!$B$3+参数!$B$4,0)),"")</f>
        <v>1.0374904741393687E-2</v>
      </c>
      <c r="AF2160" s="8">
        <f t="shared" ca="1" si="668"/>
        <v>7875.1558024997012</v>
      </c>
      <c r="AG2160" s="3">
        <f ca="1">AF2160/MAX(AF$2:AF2160)-1</f>
        <v>-0.11907481915946116</v>
      </c>
      <c r="AH2160">
        <f t="shared" ca="1" si="658"/>
        <v>0</v>
      </c>
      <c r="AI2160">
        <f t="shared" si="659"/>
        <v>0</v>
      </c>
      <c r="AJ2160">
        <f t="shared" ca="1" si="660"/>
        <v>0</v>
      </c>
      <c r="AK2160">
        <f t="shared" ca="1" si="661"/>
        <v>0</v>
      </c>
      <c r="AL2160">
        <f t="shared" ca="1" si="662"/>
        <v>0</v>
      </c>
      <c r="AM2160">
        <f t="shared" ca="1" si="663"/>
        <v>0</v>
      </c>
      <c r="AO2160" s="9">
        <f t="shared" si="669"/>
        <v>25.050000000000182</v>
      </c>
      <c r="AP2160" s="15">
        <f ca="1">IFERROR(ABS(E2160-OFFSET(E2160,-参数!B$20,0,1,1))/SUM(OFFSET(AO2160,0,0,-参数!B$20,1)),0)</f>
        <v>5.7104861220835378E-2</v>
      </c>
      <c r="AQ2160" s="16">
        <f ca="1">(参数!B$21+参数!B$22*'000300'!AP2160)^(参数!B$23)</f>
        <v>3.310619107810614E-2</v>
      </c>
      <c r="AR2160" s="17">
        <f t="shared" ca="1" si="670"/>
        <v>2397.4649746428781</v>
      </c>
      <c r="AS2160" s="9" t="str">
        <f ca="1">IF(E2160+参数!B$24&gt;=AR2160,"买","卖")</f>
        <v>买</v>
      </c>
      <c r="AT2160" s="7">
        <f ca="1">IF(AS2159="买",$E2160/$E2159-1-IF(AS2158="卖",参数!$B$3-IF(AS2160="卖",参数!$B$3+参数!$B$4,0)),"")</f>
        <v>1.0374904741393687E-2</v>
      </c>
      <c r="AU2160" s="8">
        <f t="shared" ca="1" si="671"/>
        <v>5317.0757581783655</v>
      </c>
      <c r="AV2160" s="7">
        <f ca="1">AU2160/MAX(AU$2:AU2160)-1</f>
        <v>-0.18110815040257633</v>
      </c>
      <c r="AW2160" s="3">
        <f t="shared" ca="1" si="674"/>
        <v>6.0111879336433027E-4</v>
      </c>
      <c r="AX2160" s="11" t="str">
        <f ca="1">IFERROR(IF(E2160&gt;MAX(OFFSET(C2160,-1,0,-参数!B$27,1)),"买",IF(E2160&lt;MIN(OFFSET(D2160,-1,0,-参数!B$26,1)),"卖",AX2159)),"卖")</f>
        <v>卖</v>
      </c>
      <c r="AY2160" s="12" t="str">
        <f ca="1">IF(AX2159="买",$E2160/$E2159-1-IF(AX2158="卖",参数!$B$3-IF(AX2160="卖",参数!$B$3+参数!$B$4,0)),"")</f>
        <v/>
      </c>
      <c r="AZ2160" s="10">
        <f t="shared" ca="1" si="672"/>
        <v>6609.6865632187128</v>
      </c>
      <c r="BA2160" s="12">
        <f ca="1">AZ2160/MAX(AZ$2:AZ2160)-1</f>
        <v>-0.15065356524119544</v>
      </c>
    </row>
    <row r="2161" spans="1:53" x14ac:dyDescent="0.15">
      <c r="A2161" s="1">
        <v>41607</v>
      </c>
      <c r="B2161" s="6">
        <v>2442.6799999999998</v>
      </c>
      <c r="C2161" s="6">
        <v>2446.39</v>
      </c>
      <c r="D2161" s="6">
        <v>2432.39</v>
      </c>
      <c r="E2161" s="2">
        <v>2438.94</v>
      </c>
      <c r="F2161" s="3">
        <f>E2161/MAX(E$2:E2161)-1</f>
        <v>-0.58501667460695561</v>
      </c>
      <c r="G2161" s="2">
        <f ca="1">IFERROR(AVERAGE(OFFSET(E2161,0,0,-参数!B$2,1)),"")</f>
        <v>2407.6460714285722</v>
      </c>
      <c r="H2161" t="str">
        <f t="shared" ca="1" si="673"/>
        <v>买</v>
      </c>
      <c r="I2161" s="3">
        <f ca="1">IF(H2160="买",$E2161/$E2160-1-IF(H2159="卖",参数!$B$3-IF(H2161="卖",参数!$B$3+参数!$B$4,0)),"")</f>
        <v>-2.4184986452313595E-4</v>
      </c>
      <c r="J2161" s="2">
        <f t="shared" ca="1" si="664"/>
        <v>6900.7476830457554</v>
      </c>
      <c r="K2161" s="3">
        <f ca="1">J2161/MAX(J$2:J2161)-1</f>
        <v>-0.32015870342742658</v>
      </c>
      <c r="L2161" s="8">
        <f>L2160*(参数!$B$6-1)/(参数!$B$6+1)+E2161*2/(参数!$B$6+1)</f>
        <v>2394.8506716703769</v>
      </c>
      <c r="M2161" s="8">
        <f>M2160*(参数!$B$7-1)/(参数!$B$7+1)+E2161*2/(参数!$B$7+1)</f>
        <v>2386.0523430263152</v>
      </c>
      <c r="N2161" s="8">
        <f t="shared" si="656"/>
        <v>8.7983286440617121</v>
      </c>
      <c r="O2161" s="8">
        <f>O2160*(参数!$B$8-1)/(参数!$B$8+1)+N2161*2/(参数!$B$8+1)</f>
        <v>0.80510589592010939</v>
      </c>
      <c r="P2161" s="9" t="str">
        <f t="shared" si="665"/>
        <v>卖</v>
      </c>
      <c r="Q2161" s="7" t="str">
        <f>IF(P2160="买",$E2161/$E2160-1-IF(P2159="卖",参数!$B$3-IF(P2161="卖",参数!$B$3+参数!$B$4,0)),"")</f>
        <v/>
      </c>
      <c r="R2161" s="8">
        <f t="shared" si="666"/>
        <v>6036.4039977070324</v>
      </c>
      <c r="S2161" s="3">
        <f>R2161/MAX(R$2:R2161)-1</f>
        <v>-0.17263361747846984</v>
      </c>
      <c r="T2161" s="10">
        <f ca="1">IFERROR(AVERAGE(OFFSET(E2161,0,0,-参数!B$10,1)),"")</f>
        <v>2375.4195</v>
      </c>
      <c r="U2161" s="10">
        <f ca="1">IFERROR(AVERAGE(OFFSET(E2161,0,0,-参数!B$11,1)),"")</f>
        <v>2423.4634074074065</v>
      </c>
      <c r="V2161" s="10">
        <f t="shared" ca="1" si="657"/>
        <v>-48.04390740740655</v>
      </c>
      <c r="W2161" s="10">
        <f ca="1">IFERROR(AVERAGE(OFFSET(V2161,0,0,-参数!B$12,1)),"")</f>
        <v>-57.056834455666994</v>
      </c>
      <c r="X2161" s="11" t="str">
        <f t="shared" ca="1" si="655"/>
        <v>买</v>
      </c>
      <c r="Y2161" s="12">
        <f ca="1">IF(X2160="买",$E2161/$E2160-1-IF(X2159="卖",参数!$B$3-IF(X2161="卖",参数!$B$3+参数!$B$4,0)),"")</f>
        <v>-2.4184986452313595E-4</v>
      </c>
      <c r="Z2161" s="10">
        <f t="shared" ca="1" si="667"/>
        <v>7102.8298388456651</v>
      </c>
      <c r="AA2161" s="3">
        <f ca="1">Z2161/MAX(Z$2:Z2161)-1</f>
        <v>-8.7313081655715608E-2</v>
      </c>
      <c r="AB2161" s="8">
        <f ca="1">IFERROR(AVERAGE(OFFSET(E2161,0,0,-参数!B$14,1)),"")</f>
        <v>2412.7249999999999</v>
      </c>
      <c r="AC2161" s="8">
        <f ca="1">IFERROR(AVERAGE(OFFSET(E2161,0,0,-参数!B$15,1)),"")</f>
        <v>2380.896206896552</v>
      </c>
      <c r="AD2161" s="9" t="str">
        <f ca="1">IFERROR(IF(OR(AND(AB2161/AC2161-1&lt;参数!B$16,AB2161/AC2161-1&gt;参数!B$17),AB2161/AC2161-1&lt;参数!B$18),"买","卖"),"买")</f>
        <v>买</v>
      </c>
      <c r="AE2161" s="7">
        <f ca="1">IF(AD2160="买",$E2161/$E2160-1-IF(AD2159="卖",参数!$B$3-IF(AD2161="卖",参数!$B$3+参数!$B$4,0)),"")</f>
        <v>-2.4184986452313595E-4</v>
      </c>
      <c r="AF2161" s="8">
        <f t="shared" ca="1" si="668"/>
        <v>7873.2511971357681</v>
      </c>
      <c r="AG2161" s="3">
        <f ca="1">AF2161/MAX(AF$2:AF2161)-1</f>
        <v>-0.1192878707951025</v>
      </c>
      <c r="AH2161">
        <f t="shared" ca="1" si="658"/>
        <v>0</v>
      </c>
      <c r="AI2161">
        <f t="shared" si="659"/>
        <v>0</v>
      </c>
      <c r="AJ2161">
        <f t="shared" ca="1" si="660"/>
        <v>0</v>
      </c>
      <c r="AK2161">
        <f t="shared" ca="1" si="661"/>
        <v>0</v>
      </c>
      <c r="AL2161">
        <f t="shared" ca="1" si="662"/>
        <v>0</v>
      </c>
      <c r="AM2161">
        <f t="shared" ca="1" si="663"/>
        <v>0</v>
      </c>
      <c r="AO2161" s="9">
        <f t="shared" si="669"/>
        <v>0.59000000000014552</v>
      </c>
      <c r="AP2161" s="15">
        <f ca="1">IFERROR(ABS(E2161-OFFSET(E2161,-参数!B$20,0,1,1))/SUM(OFFSET(AO2161,0,0,-参数!B$20,1)),0)</f>
        <v>5.2779741883470746E-2</v>
      </c>
      <c r="AQ2161" s="16">
        <f ca="1">(参数!B$21+参数!B$22*'000300'!AP2161)^(参数!B$23)</f>
        <v>2.8932450917549271E-2</v>
      </c>
      <c r="AR2161" s="17">
        <f t="shared" ca="1" si="670"/>
        <v>2398.664948778327</v>
      </c>
      <c r="AS2161" s="9" t="str">
        <f ca="1">IF(E2161+参数!B$24&gt;=AR2161,"买","卖")</f>
        <v>买</v>
      </c>
      <c r="AT2161" s="7">
        <f ca="1">IF(AS2160="买",$E2161/$E2160-1-IF(AS2159="卖",参数!$B$3-IF(AS2161="卖",参数!$B$3+参数!$B$4,0)),"")</f>
        <v>-2.4184986452313595E-4</v>
      </c>
      <c r="AU2161" s="8">
        <f t="shared" ca="1" si="671"/>
        <v>5315.7898241265912</v>
      </c>
      <c r="AV2161" s="7">
        <f ca="1">AU2161/MAX(AU$2:AU2161)-1</f>
        <v>-0.18130619928546055</v>
      </c>
      <c r="AW2161" s="3">
        <f t="shared" ca="1" si="674"/>
        <v>5.005179004242688E-4</v>
      </c>
      <c r="AX2161" s="11" t="str">
        <f ca="1">IFERROR(IF(E2161&gt;MAX(OFFSET(C2161,-1,0,-参数!B$27,1)),"买",IF(E2161&lt;MIN(OFFSET(D2161,-1,0,-参数!B$26,1)),"卖",AX2160)),"卖")</f>
        <v>卖</v>
      </c>
      <c r="AY2161" s="12" t="str">
        <f ca="1">IF(AX2160="买",$E2161/$E2160-1-IF(AX2159="卖",参数!$B$3-IF(AX2161="卖",参数!$B$3+参数!$B$4,0)),"")</f>
        <v/>
      </c>
      <c r="AZ2161" s="10">
        <f t="shared" ca="1" si="672"/>
        <v>6609.6865632187128</v>
      </c>
      <c r="BA2161" s="12">
        <f ca="1">AZ2161/MAX(AZ$2:AZ2161)-1</f>
        <v>-0.15065356524119544</v>
      </c>
    </row>
    <row r="2162" spans="1:53" x14ac:dyDescent="0.15">
      <c r="A2162" s="1">
        <v>41610</v>
      </c>
      <c r="B2162" s="6">
        <v>2423.9699999999998</v>
      </c>
      <c r="C2162" s="6">
        <v>2464.86</v>
      </c>
      <c r="D2162" s="6">
        <v>2397.0100000000002</v>
      </c>
      <c r="E2162" s="2">
        <v>2418.79</v>
      </c>
      <c r="F2162" s="3">
        <f>E2162/MAX(E$2:E2162)-1</f>
        <v>-0.5884451779759069</v>
      </c>
      <c r="G2162" s="2">
        <f ca="1">IFERROR(AVERAGE(OFFSET(E2162,0,0,-参数!B$2,1)),"")</f>
        <v>2408.8619642857152</v>
      </c>
      <c r="H2162" t="str">
        <f t="shared" ca="1" si="673"/>
        <v>买</v>
      </c>
      <c r="I2162" s="3">
        <f ca="1">IF(H2161="买",$E2162/$E2161-1-IF(H2160="卖",参数!$B$3-IF(H2162="卖",参数!$B$3+参数!$B$4,0)),"")</f>
        <v>-8.2617858577906933E-3</v>
      </c>
      <c r="J2162" s="2">
        <f t="shared" ca="1" si="664"/>
        <v>6843.735183429786</v>
      </c>
      <c r="K2162" s="3">
        <f ca="1">J2162/MAX(J$2:J2162)-1</f>
        <v>-0.32577540663699189</v>
      </c>
      <c r="L2162" s="8">
        <f>L2161*(参数!$B$6-1)/(参数!$B$6+1)+E2162*2/(参数!$B$6+1)</f>
        <v>2397.1306077017698</v>
      </c>
      <c r="M2162" s="8">
        <f>M2161*(参数!$B$7-1)/(参数!$B$7+1)+E2162*2/(参数!$B$7+1)</f>
        <v>2386.8412022305001</v>
      </c>
      <c r="N2162" s="8">
        <f t="shared" si="656"/>
        <v>10.289405471269674</v>
      </c>
      <c r="O2162" s="8">
        <f>O2161*(参数!$B$8-1)/(参数!$B$8+1)+N2162*2/(参数!$B$8+1)</f>
        <v>2.7019658109900222</v>
      </c>
      <c r="P2162" s="9" t="str">
        <f t="shared" si="665"/>
        <v>卖</v>
      </c>
      <c r="Q2162" s="7" t="str">
        <f>IF(P2161="买",$E2162/$E2161-1-IF(P2160="卖",参数!$B$3-IF(P2162="卖",参数!$B$3+参数!$B$4,0)),"")</f>
        <v/>
      </c>
      <c r="R2162" s="8">
        <f t="shared" si="666"/>
        <v>6036.4039977070324</v>
      </c>
      <c r="S2162" s="3">
        <f>R2162/MAX(R$2:R2162)-1</f>
        <v>-0.17263361747846984</v>
      </c>
      <c r="T2162" s="10">
        <f ca="1">IFERROR(AVERAGE(OFFSET(E2162,0,0,-参数!B$10,1)),"")</f>
        <v>2377.3364999999999</v>
      </c>
      <c r="U2162" s="10">
        <f ca="1">IFERROR(AVERAGE(OFFSET(E2162,0,0,-参数!B$11,1)),"")</f>
        <v>2423.1464938271597</v>
      </c>
      <c r="V2162" s="10">
        <f t="shared" ca="1" si="657"/>
        <v>-45.809993827159815</v>
      </c>
      <c r="W2162" s="10">
        <f ca="1">IFERROR(AVERAGE(OFFSET(V2162,0,0,-参数!B$12,1)),"")</f>
        <v>-55.830394500560445</v>
      </c>
      <c r="X2162" s="11" t="str">
        <f t="shared" ca="1" si="655"/>
        <v>买</v>
      </c>
      <c r="Y2162" s="12">
        <f ca="1">IF(X2161="买",$E2162/$E2161-1-IF(X2160="卖",参数!$B$3-IF(X2162="卖",参数!$B$3+参数!$B$4,0)),"")</f>
        <v>-8.2617858577906933E-3</v>
      </c>
      <c r="Z2162" s="10">
        <f t="shared" ca="1" si="667"/>
        <v>7044.1477797327962</v>
      </c>
      <c r="AA2162" s="3">
        <f ca="1">Z2162/MAX(Z$2:Z2162)-1</f>
        <v>-9.4853505530283044E-2</v>
      </c>
      <c r="AB2162" s="8">
        <f ca="1">IFERROR(AVERAGE(OFFSET(E2162,0,0,-参数!B$14,1)),"")</f>
        <v>2411.9675000000002</v>
      </c>
      <c r="AC2162" s="8">
        <f ca="1">IFERROR(AVERAGE(OFFSET(E2162,0,0,-参数!B$15,1)),"")</f>
        <v>2379.9617241379306</v>
      </c>
      <c r="AD2162" s="9" t="str">
        <f ca="1">IFERROR(IF(OR(AND(AB2162/AC2162-1&lt;参数!B$16,AB2162/AC2162-1&gt;参数!B$17),AB2162/AC2162-1&lt;参数!B$18),"买","卖"),"买")</f>
        <v>买</v>
      </c>
      <c r="AE2162" s="7">
        <f ca="1">IF(AD2161="买",$E2162/$E2161-1-IF(AD2160="卖",参数!$B$3-IF(AD2162="卖",参数!$B$3+参数!$B$4,0)),"")</f>
        <v>-8.2617858577906933E-3</v>
      </c>
      <c r="AF2162" s="8">
        <f t="shared" ca="1" si="668"/>
        <v>7808.2040817404377</v>
      </c>
      <c r="AG2162" s="3">
        <f ca="1">AF2162/MAX(AF$2:AF2162)-1</f>
        <v>-0.12656412580895227</v>
      </c>
      <c r="AH2162">
        <f t="shared" ca="1" si="658"/>
        <v>0</v>
      </c>
      <c r="AI2162">
        <f t="shared" si="659"/>
        <v>0</v>
      </c>
      <c r="AJ2162">
        <f t="shared" ca="1" si="660"/>
        <v>0</v>
      </c>
      <c r="AK2162">
        <f t="shared" ca="1" si="661"/>
        <v>0</v>
      </c>
      <c r="AL2162">
        <f t="shared" ca="1" si="662"/>
        <v>0</v>
      </c>
      <c r="AM2162">
        <f t="shared" ca="1" si="663"/>
        <v>0</v>
      </c>
      <c r="AO2162" s="9">
        <f t="shared" si="669"/>
        <v>20.150000000000091</v>
      </c>
      <c r="AP2162" s="15">
        <f ca="1">IFERROR(ABS(E2162-OFFSET(E2162,-参数!B$20,0,1,1))/SUM(OFFSET(AO2162,0,0,-参数!B$20,1)),0)</f>
        <v>4.5758584247389072E-2</v>
      </c>
      <c r="AQ2162" s="16">
        <f ca="1">(参数!B$21+参数!B$22*'000300'!AP2162)^(参数!B$23)</f>
        <v>2.2157033798730456E-2</v>
      </c>
      <c r="AR2162" s="17">
        <f t="shared" ca="1" si="670"/>
        <v>2399.1108602184468</v>
      </c>
      <c r="AS2162" s="9" t="str">
        <f ca="1">IF(E2162+参数!B$24&gt;=AR2162,"买","卖")</f>
        <v>买</v>
      </c>
      <c r="AT2162" s="7">
        <f ca="1">IF(AS2161="买",$E2162/$E2161-1-IF(AS2160="卖",参数!$B$3-IF(AS2162="卖",参数!$B$3+参数!$B$4,0)),"")</f>
        <v>-8.2617858577906933E-3</v>
      </c>
      <c r="AU2162" s="8">
        <f t="shared" ca="1" si="671"/>
        <v>5271.8719069346344</v>
      </c>
      <c r="AV2162" s="7">
        <f ca="1">AU2162/MAX(AU$2:AU2162)-1</f>
        <v>-0.18807007215006488</v>
      </c>
      <c r="AW2162" s="3">
        <f t="shared" ca="1" si="674"/>
        <v>1.8589984413908134E-4</v>
      </c>
      <c r="AX2162" s="11" t="str">
        <f ca="1">IFERROR(IF(E2162&gt;MAX(OFFSET(C2162,-1,0,-参数!B$27,1)),"买",IF(E2162&lt;MIN(OFFSET(D2162,-1,0,-参数!B$26,1)),"卖",AX2161)),"卖")</f>
        <v>卖</v>
      </c>
      <c r="AY2162" s="12" t="str">
        <f ca="1">IF(AX2161="买",$E2162/$E2161-1-IF(AX2160="卖",参数!$B$3-IF(AX2162="卖",参数!$B$3+参数!$B$4,0)),"")</f>
        <v/>
      </c>
      <c r="AZ2162" s="10">
        <f t="shared" ca="1" si="672"/>
        <v>6609.6865632187128</v>
      </c>
      <c r="BA2162" s="12">
        <f ca="1">AZ2162/MAX(AZ$2:AZ2162)-1</f>
        <v>-0.15065356524119544</v>
      </c>
    </row>
    <row r="2163" spans="1:53" x14ac:dyDescent="0.15">
      <c r="A2163" s="1">
        <v>41611</v>
      </c>
      <c r="B2163" s="6">
        <v>2410.69</v>
      </c>
      <c r="C2163" s="6">
        <v>2448.33</v>
      </c>
      <c r="D2163" s="6">
        <v>2406.66</v>
      </c>
      <c r="E2163" s="2">
        <v>2442.7800000000002</v>
      </c>
      <c r="F2163" s="3">
        <f>E2163/MAX(E$2:E2163)-1</f>
        <v>-0.58436330225277344</v>
      </c>
      <c r="G2163" s="2">
        <f ca="1">IFERROR(AVERAGE(OFFSET(E2163,0,0,-参数!B$2,1)),"")</f>
        <v>2410.6662500000007</v>
      </c>
      <c r="H2163" t="str">
        <f t="shared" ca="1" si="673"/>
        <v>买</v>
      </c>
      <c r="I2163" s="3">
        <f ca="1">IF(H2162="买",$E2163/$E2162-1-IF(H2161="卖",参数!$B$3-IF(H2163="卖",参数!$B$3+参数!$B$4,0)),"")</f>
        <v>9.9181822316116719E-3</v>
      </c>
      <c r="J2163" s="2">
        <f t="shared" ca="1" si="664"/>
        <v>6911.612596123935</v>
      </c>
      <c r="K2163" s="3">
        <f ca="1">J2163/MAX(J$2:J2163)-1</f>
        <v>-0.31908832425498335</v>
      </c>
      <c r="L2163" s="8">
        <f>L2162*(参数!$B$6-1)/(参数!$B$6+1)+E2163*2/(参数!$B$6+1)</f>
        <v>2401.47816887303</v>
      </c>
      <c r="M2163" s="8">
        <f>M2162*(参数!$B$7-1)/(参数!$B$7+1)+E2163*2/(参数!$B$7+1)</f>
        <v>2388.1891250683193</v>
      </c>
      <c r="N2163" s="8">
        <f t="shared" si="656"/>
        <v>13.289043804710673</v>
      </c>
      <c r="O2163" s="8">
        <f>O2162*(参数!$B$8-1)/(参数!$B$8+1)+N2163*2/(参数!$B$8+1)</f>
        <v>4.8193814097341523</v>
      </c>
      <c r="P2163" s="9" t="str">
        <f t="shared" si="665"/>
        <v>卖</v>
      </c>
      <c r="Q2163" s="7" t="str">
        <f>IF(P2162="买",$E2163/$E2162-1-IF(P2161="卖",参数!$B$3-IF(P2163="卖",参数!$B$3+参数!$B$4,0)),"")</f>
        <v/>
      </c>
      <c r="R2163" s="8">
        <f t="shared" si="666"/>
        <v>6036.4039977070324</v>
      </c>
      <c r="S2163" s="3">
        <f>R2163/MAX(R$2:R2163)-1</f>
        <v>-0.17263361747846984</v>
      </c>
      <c r="T2163" s="10">
        <f ca="1">IFERROR(AVERAGE(OFFSET(E2163,0,0,-参数!B$10,1)),"")</f>
        <v>2380.2869999999998</v>
      </c>
      <c r="U2163" s="10">
        <f ca="1">IFERROR(AVERAGE(OFFSET(E2163,0,0,-参数!B$11,1)),"")</f>
        <v>2423.0671851851844</v>
      </c>
      <c r="V2163" s="10">
        <f t="shared" ca="1" si="657"/>
        <v>-42.780185185184564</v>
      </c>
      <c r="W2163" s="10">
        <f ca="1">IFERROR(AVERAGE(OFFSET(V2163,0,0,-参数!B$12,1)),"")</f>
        <v>-54.192303030302355</v>
      </c>
      <c r="X2163" s="11" t="str">
        <f t="shared" ca="1" si="655"/>
        <v>买</v>
      </c>
      <c r="Y2163" s="12">
        <f ca="1">IF(X2162="买",$E2163/$E2162-1-IF(X2161="卖",参数!$B$3-IF(X2163="卖",参数!$B$3+参数!$B$4,0)),"")</f>
        <v>9.9181822316116719E-3</v>
      </c>
      <c r="Z2163" s="10">
        <f t="shared" ca="1" si="667"/>
        <v>7114.012921078589</v>
      </c>
      <c r="AA2163" s="3">
        <f ca="1">Z2163/MAX(Z$2:Z2163)-1</f>
        <v>-8.5876097651827799E-2</v>
      </c>
      <c r="AB2163" s="8">
        <f ca="1">IFERROR(AVERAGE(OFFSET(E2163,0,0,-参数!B$14,1)),"")</f>
        <v>2416.0662499999999</v>
      </c>
      <c r="AC2163" s="8">
        <f ca="1">IFERROR(AVERAGE(OFFSET(E2163,0,0,-参数!B$15,1)),"")</f>
        <v>2380.7993103448275</v>
      </c>
      <c r="AD2163" s="9" t="str">
        <f ca="1">IFERROR(IF(OR(AND(AB2163/AC2163-1&lt;参数!B$16,AB2163/AC2163-1&gt;参数!B$17),AB2163/AC2163-1&lt;参数!B$18),"买","卖"),"买")</f>
        <v>买</v>
      </c>
      <c r="AE2163" s="7">
        <f ca="1">IF(AD2162="买",$E2163/$E2162-1-IF(AD2161="卖",参数!$B$3-IF(AD2163="卖",参数!$B$3+参数!$B$4,0)),"")</f>
        <v>9.9181822316116719E-3</v>
      </c>
      <c r="AF2163" s="8">
        <f t="shared" ca="1" si="668"/>
        <v>7885.6472727247537</v>
      </c>
      <c r="AG2163" s="3">
        <f ca="1">AF2163/MAX(AF$2:AF2163)-1</f>
        <v>-0.11790122964109839</v>
      </c>
      <c r="AH2163">
        <f t="shared" ca="1" si="658"/>
        <v>0</v>
      </c>
      <c r="AI2163">
        <f t="shared" si="659"/>
        <v>0</v>
      </c>
      <c r="AJ2163">
        <f t="shared" ca="1" si="660"/>
        <v>0</v>
      </c>
      <c r="AK2163">
        <f t="shared" ca="1" si="661"/>
        <v>0</v>
      </c>
      <c r="AL2163">
        <f t="shared" ca="1" si="662"/>
        <v>0</v>
      </c>
      <c r="AM2163">
        <f t="shared" ca="1" si="663"/>
        <v>0</v>
      </c>
      <c r="AO2163" s="9">
        <f t="shared" si="669"/>
        <v>23.990000000000236</v>
      </c>
      <c r="AP2163" s="15">
        <f ca="1">IFERROR(ABS(E2163-OFFSET(E2163,-参数!B$20,0,1,1))/SUM(OFFSET(AO2163,0,0,-参数!B$20,1)),0)</f>
        <v>7.9741039002052802E-2</v>
      </c>
      <c r="AQ2163" s="16">
        <f ca="1">(参数!B$21+参数!B$22*'000300'!AP2163)^(参数!B$23)</f>
        <v>5.4950102636980948E-2</v>
      </c>
      <c r="AR2163" s="17">
        <f t="shared" ca="1" si="670"/>
        <v>2401.5104839315118</v>
      </c>
      <c r="AS2163" s="9" t="str">
        <f ca="1">IF(E2163+参数!B$24&gt;=AR2163,"买","卖")</f>
        <v>买</v>
      </c>
      <c r="AT2163" s="7">
        <f ca="1">IF(AS2162="买",$E2163/$E2162-1-IF(AS2161="卖",参数!$B$3-IF(AS2163="卖",参数!$B$3+参数!$B$4,0)),"")</f>
        <v>9.9181822316116719E-3</v>
      </c>
      <c r="AU2163" s="8">
        <f t="shared" ca="1" si="671"/>
        <v>5324.1592932093263</v>
      </c>
      <c r="AV2163" s="7">
        <f ca="1">AU2163/MAX(AU$2:AU2163)-1</f>
        <v>-0.18001720316634984</v>
      </c>
      <c r="AW2163" s="3">
        <f t="shared" ca="1" si="674"/>
        <v>1.0002137678817302E-3</v>
      </c>
      <c r="AX2163" s="11" t="str">
        <f ca="1">IFERROR(IF(E2163&gt;MAX(OFFSET(C2163,-1,0,-参数!B$27,1)),"买",IF(E2163&lt;MIN(OFFSET(D2163,-1,0,-参数!B$26,1)),"卖",AX2162)),"卖")</f>
        <v>卖</v>
      </c>
      <c r="AY2163" s="12" t="str">
        <f ca="1">IF(AX2162="买",$E2163/$E2162-1-IF(AX2161="卖",参数!$B$3-IF(AX2163="卖",参数!$B$3+参数!$B$4,0)),"")</f>
        <v/>
      </c>
      <c r="AZ2163" s="10">
        <f t="shared" ca="1" si="672"/>
        <v>6609.6865632187128</v>
      </c>
      <c r="BA2163" s="12">
        <f ca="1">AZ2163/MAX(AZ$2:AZ2163)-1</f>
        <v>-0.15065356524119544</v>
      </c>
    </row>
    <row r="2164" spans="1:53" x14ac:dyDescent="0.15">
      <c r="A2164" s="1">
        <v>41612</v>
      </c>
      <c r="B2164" s="6">
        <v>2439.8200000000002</v>
      </c>
      <c r="C2164" s="6">
        <v>2486.64</v>
      </c>
      <c r="D2164" s="6">
        <v>2434.69</v>
      </c>
      <c r="E2164" s="2">
        <v>2475.14</v>
      </c>
      <c r="F2164" s="3">
        <f>E2164/MAX(E$2:E2164)-1</f>
        <v>-0.57885727897638328</v>
      </c>
      <c r="G2164" s="2">
        <f ca="1">IFERROR(AVERAGE(OFFSET(E2164,0,0,-参数!B$2,1)),"")</f>
        <v>2412.7619642857148</v>
      </c>
      <c r="H2164" t="str">
        <f t="shared" ca="1" si="673"/>
        <v>买</v>
      </c>
      <c r="I2164" s="3">
        <f ca="1">IF(H2163="买",$E2164/$E2163-1-IF(H2162="卖",参数!$B$3-IF(H2164="卖",参数!$B$3+参数!$B$4,0)),"")</f>
        <v>1.3247201958424215E-2</v>
      </c>
      <c r="J2164" s="2">
        <f t="shared" ca="1" si="664"/>
        <v>7003.1721240431771</v>
      </c>
      <c r="K2164" s="3">
        <f ca="1">J2164/MAX(J$2:J2164)-1</f>
        <v>-0.31006814977054009</v>
      </c>
      <c r="L2164" s="8">
        <f>L2163*(参数!$B$6-1)/(参数!$B$6+1)+E2164*2/(参数!$B$6+1)</f>
        <v>2408.4935813613129</v>
      </c>
      <c r="M2164" s="8">
        <f>M2163*(参数!$B$7-1)/(参数!$B$7+1)+E2164*2/(参数!$B$7+1)</f>
        <v>2390.284326873902</v>
      </c>
      <c r="N2164" s="8">
        <f t="shared" si="656"/>
        <v>18.209254487410817</v>
      </c>
      <c r="O2164" s="8">
        <f>O2163*(参数!$B$8-1)/(参数!$B$8+1)+N2164*2/(参数!$B$8+1)</f>
        <v>7.497356025269486</v>
      </c>
      <c r="P2164" s="9" t="str">
        <f t="shared" si="665"/>
        <v>卖</v>
      </c>
      <c r="Q2164" s="7" t="str">
        <f>IF(P2163="买",$E2164/$E2163-1-IF(P2162="卖",参数!$B$3-IF(P2164="卖",参数!$B$3+参数!$B$4,0)),"")</f>
        <v/>
      </c>
      <c r="R2164" s="8">
        <f t="shared" si="666"/>
        <v>6036.4039977070324</v>
      </c>
      <c r="S2164" s="3">
        <f>R2164/MAX(R$2:R2164)-1</f>
        <v>-0.17263361747846984</v>
      </c>
      <c r="T2164" s="10">
        <f ca="1">IFERROR(AVERAGE(OFFSET(E2164,0,0,-参数!B$10,1)),"")</f>
        <v>2386.3655000000003</v>
      </c>
      <c r="U2164" s="10">
        <f ca="1">IFERROR(AVERAGE(OFFSET(E2164,0,0,-参数!B$11,1)),"")</f>
        <v>2423.1462469135795</v>
      </c>
      <c r="V2164" s="10">
        <f t="shared" ca="1" si="657"/>
        <v>-36.780746913579151</v>
      </c>
      <c r="W2164" s="10">
        <f ca="1">IFERROR(AVERAGE(OFFSET(V2164,0,0,-参数!B$12,1)),"")</f>
        <v>-51.898800785633405</v>
      </c>
      <c r="X2164" s="11" t="str">
        <f t="shared" ref="X2164:X2227" ca="1" si="675">IF(AND(V2164&gt;V2163,V2164&gt;W2164,V2163&lt;W2163),"买",IF(AND(V2164&lt;V2163,V2164&lt;W2164,V2163&gt;W2163),"卖",X2163))</f>
        <v>买</v>
      </c>
      <c r="Y2164" s="12">
        <f ca="1">IF(X2163="买",$E2164/$E2163-1-IF(X2162="卖",参数!$B$3-IF(X2164="卖",参数!$B$3+参数!$B$4,0)),"")</f>
        <v>1.3247201958424215E-2</v>
      </c>
      <c r="Z2164" s="10">
        <f t="shared" ca="1" si="667"/>
        <v>7208.2536869789565</v>
      </c>
      <c r="AA2164" s="3">
        <f ca="1">Z2164/MAX(Z$2:Z2164)-1</f>
        <v>-7.3766513702398728E-2</v>
      </c>
      <c r="AB2164" s="8">
        <f ca="1">IFERROR(AVERAGE(OFFSET(E2164,0,0,-参数!B$14,1)),"")</f>
        <v>2425.7137499999999</v>
      </c>
      <c r="AC2164" s="8">
        <f ca="1">IFERROR(AVERAGE(OFFSET(E2164,0,0,-参数!B$15,1)),"")</f>
        <v>2383.3727586206896</v>
      </c>
      <c r="AD2164" s="9" t="str">
        <f ca="1">IFERROR(IF(OR(AND(AB2164/AC2164-1&lt;参数!B$16,AB2164/AC2164-1&gt;参数!B$17),AB2164/AC2164-1&lt;参数!B$18),"买","卖"),"买")</f>
        <v>买</v>
      </c>
      <c r="AE2164" s="7">
        <f ca="1">IF(AD2163="买",$E2164/$E2163-1-IF(AD2162="卖",参数!$B$3-IF(AD2164="卖",参数!$B$3+参数!$B$4,0)),"")</f>
        <v>1.3247201958424215E-2</v>
      </c>
      <c r="AF2164" s="8">
        <f t="shared" ca="1" si="668"/>
        <v>7990.110034719436</v>
      </c>
      <c r="AG2164" s="3">
        <f ca="1">AF2164/MAX(AF$2:AF2164)-1</f>
        <v>-0.10621588908287627</v>
      </c>
      <c r="AH2164">
        <f t="shared" ca="1" si="658"/>
        <v>0</v>
      </c>
      <c r="AI2164">
        <f t="shared" si="659"/>
        <v>0</v>
      </c>
      <c r="AJ2164">
        <f t="shared" ca="1" si="660"/>
        <v>0</v>
      </c>
      <c r="AK2164">
        <f t="shared" ca="1" si="661"/>
        <v>0</v>
      </c>
      <c r="AL2164">
        <f t="shared" ca="1" si="662"/>
        <v>0</v>
      </c>
      <c r="AM2164">
        <f t="shared" ca="1" si="663"/>
        <v>0</v>
      </c>
      <c r="AO2164" s="9">
        <f t="shared" si="669"/>
        <v>32.359999999999673</v>
      </c>
      <c r="AP2164" s="15">
        <f ca="1">IFERROR(ABS(E2164-OFFSET(E2164,-参数!B$20,0,1,1))/SUM(OFFSET(AO2164,0,0,-参数!B$20,1)),0)</f>
        <v>0.11141226447056357</v>
      </c>
      <c r="AQ2164" s="16">
        <f ca="1">(参数!B$21+参数!B$22*'000300'!AP2164)^(参数!B$23)</f>
        <v>8.5512835214093835E-2</v>
      </c>
      <c r="AR2164" s="17">
        <f t="shared" ca="1" si="670"/>
        <v>2407.8067526059699</v>
      </c>
      <c r="AS2164" s="9" t="str">
        <f ca="1">IF(E2164+参数!B$24&gt;=AR2164,"买","卖")</f>
        <v>买</v>
      </c>
      <c r="AT2164" s="7">
        <f ca="1">IF(AS2163="买",$E2164/$E2163-1-IF(AS2162="卖",参数!$B$3-IF(AS2164="卖",参数!$B$3+参数!$B$4,0)),"")</f>
        <v>1.3247201958424215E-2</v>
      </c>
      <c r="AU2164" s="8">
        <f t="shared" ca="1" si="671"/>
        <v>5394.689506625291</v>
      </c>
      <c r="AV2164" s="7">
        <f ca="1">AU2164/MAX(AU$2:AU2164)-1</f>
        <v>-0.16915472545426102</v>
      </c>
      <c r="AW2164" s="3">
        <f t="shared" ca="1" si="674"/>
        <v>2.6217952062197458E-3</v>
      </c>
      <c r="AX2164" s="11" t="str">
        <f ca="1">IFERROR(IF(E2164&gt;MAX(OFFSET(C2164,-1,0,-参数!B$27,1)),"买",IF(E2164&lt;MIN(OFFSET(D2164,-1,0,-参数!B$26,1)),"卖",AX2163)),"卖")</f>
        <v>卖</v>
      </c>
      <c r="AY2164" s="12" t="str">
        <f ca="1">IF(AX2163="买",$E2164/$E2163-1-IF(AX2162="卖",参数!$B$3-IF(AX2164="卖",参数!$B$3+参数!$B$4,0)),"")</f>
        <v/>
      </c>
      <c r="AZ2164" s="10">
        <f t="shared" ca="1" si="672"/>
        <v>6609.6865632187128</v>
      </c>
      <c r="BA2164" s="12">
        <f ca="1">AZ2164/MAX(AZ$2:AZ2164)-1</f>
        <v>-0.15065356524119544</v>
      </c>
    </row>
    <row r="2165" spans="1:53" x14ac:dyDescent="0.15">
      <c r="A2165" s="1">
        <v>41613</v>
      </c>
      <c r="B2165" s="6">
        <v>2476.4499999999998</v>
      </c>
      <c r="C2165" s="6">
        <v>2481.75</v>
      </c>
      <c r="D2165" s="6">
        <v>2460.58</v>
      </c>
      <c r="E2165" s="2">
        <v>2468.1999999999998</v>
      </c>
      <c r="F2165" s="3">
        <f>E2165/MAX(E$2:E2165)-1</f>
        <v>-0.58003811338732736</v>
      </c>
      <c r="G2165" s="2">
        <f ca="1">IFERROR(AVERAGE(OFFSET(E2165,0,0,-参数!B$2,1)),"")</f>
        <v>2413.2546428571436</v>
      </c>
      <c r="H2165" t="str">
        <f t="shared" ca="1" si="673"/>
        <v>买</v>
      </c>
      <c r="I2165" s="3">
        <f ca="1">IF(H2164="买",$E2165/$E2164-1-IF(H2163="卖",参数!$B$3-IF(H2165="卖",参数!$B$3+参数!$B$4,0)),"")</f>
        <v>-2.8038818006254074E-3</v>
      </c>
      <c r="J2165" s="2">
        <f t="shared" ca="1" si="664"/>
        <v>6983.5360571779256</v>
      </c>
      <c r="K2165" s="3">
        <f ca="1">J2165/MAX(J$2:J2165)-1</f>
        <v>-0.31200263712907028</v>
      </c>
      <c r="L2165" s="8">
        <f>L2164*(参数!$B$6-1)/(参数!$B$6+1)+E2165*2/(参数!$B$6+1)</f>
        <v>2414.1799069459494</v>
      </c>
      <c r="M2165" s="8">
        <f>M2164*(参数!$B$7-1)/(参数!$B$7+1)+E2165*2/(参数!$B$7+1)</f>
        <v>2392.1618129733265</v>
      </c>
      <c r="N2165" s="8">
        <f t="shared" si="656"/>
        <v>22.018093972622864</v>
      </c>
      <c r="O2165" s="8">
        <f>O2164*(参数!$B$8-1)/(参数!$B$8+1)+N2165*2/(参数!$B$8+1)</f>
        <v>10.401503614740161</v>
      </c>
      <c r="P2165" s="9" t="str">
        <f t="shared" si="665"/>
        <v>卖</v>
      </c>
      <c r="Q2165" s="7" t="str">
        <f>IF(P2164="买",$E2165/$E2164-1-IF(P2163="卖",参数!$B$3-IF(P2165="卖",参数!$B$3+参数!$B$4,0)),"")</f>
        <v/>
      </c>
      <c r="R2165" s="8">
        <f t="shared" si="666"/>
        <v>6036.4039977070324</v>
      </c>
      <c r="S2165" s="3">
        <f>R2165/MAX(R$2:R2165)-1</f>
        <v>-0.17263361747846984</v>
      </c>
      <c r="T2165" s="10">
        <f ca="1">IFERROR(AVERAGE(OFFSET(E2165,0,0,-参数!B$10,1)),"")</f>
        <v>2392.748</v>
      </c>
      <c r="U2165" s="10">
        <f ca="1">IFERROR(AVERAGE(OFFSET(E2165,0,0,-参数!B$11,1)),"")</f>
        <v>2423.1790864197524</v>
      </c>
      <c r="V2165" s="10">
        <f t="shared" ca="1" si="657"/>
        <v>-30.431086419752319</v>
      </c>
      <c r="W2165" s="10">
        <f ca="1">IFERROR(AVERAGE(OFFSET(V2165,0,0,-参数!B$12,1)),"")</f>
        <v>-49.09303759820353</v>
      </c>
      <c r="X2165" s="11" t="str">
        <f t="shared" ca="1" si="675"/>
        <v>买</v>
      </c>
      <c r="Y2165" s="12">
        <f ca="1">IF(X2164="买",$E2165/$E2164-1-IF(X2163="卖",参数!$B$3-IF(X2165="卖",参数!$B$3+参数!$B$4,0)),"")</f>
        <v>-2.8038818006254074E-3</v>
      </c>
      <c r="Z2165" s="10">
        <f t="shared" ca="1" si="667"/>
        <v>7188.0425956517456</v>
      </c>
      <c r="AA2165" s="3">
        <f ca="1">Z2165/MAX(Z$2:Z2165)-1</f>
        <v>-7.6363562917758365E-2</v>
      </c>
      <c r="AB2165" s="8">
        <f ca="1">IFERROR(AVERAGE(OFFSET(E2165,0,0,-参数!B$14,1)),"")</f>
        <v>2435.6600000000003</v>
      </c>
      <c r="AC2165" s="8">
        <f ca="1">IFERROR(AVERAGE(OFFSET(E2165,0,0,-参数!B$15,1)),"")</f>
        <v>2386.8086206896551</v>
      </c>
      <c r="AD2165" s="9" t="str">
        <f ca="1">IFERROR(IF(OR(AND(AB2165/AC2165-1&lt;参数!B$16,AB2165/AC2165-1&gt;参数!B$17),AB2165/AC2165-1&lt;参数!B$18),"买","卖"),"买")</f>
        <v>买</v>
      </c>
      <c r="AE2165" s="7">
        <f ca="1">IF(AD2164="买",$E2165/$E2164-1-IF(AD2163="卖",参数!$B$3-IF(AD2165="卖",参数!$B$3+参数!$B$4,0)),"")</f>
        <v>-2.8038818006254074E-3</v>
      </c>
      <c r="AF2165" s="8">
        <f t="shared" ca="1" si="668"/>
        <v>7967.7067106080922</v>
      </c>
      <c r="AG2165" s="3">
        <f ca="1">AF2165/MAX(AF$2:AF2165)-1</f>
        <v>-0.10872195408516494</v>
      </c>
      <c r="AH2165">
        <f t="shared" ca="1" si="658"/>
        <v>0</v>
      </c>
      <c r="AI2165">
        <f t="shared" si="659"/>
        <v>0</v>
      </c>
      <c r="AJ2165">
        <f t="shared" ca="1" si="660"/>
        <v>0</v>
      </c>
      <c r="AK2165">
        <f t="shared" ca="1" si="661"/>
        <v>0</v>
      </c>
      <c r="AL2165">
        <f t="shared" ca="1" si="662"/>
        <v>0</v>
      </c>
      <c r="AM2165">
        <f t="shared" ca="1" si="663"/>
        <v>0</v>
      </c>
      <c r="AO2165" s="9">
        <f t="shared" si="669"/>
        <v>6.9400000000000546</v>
      </c>
      <c r="AP2165" s="15">
        <f ca="1">IFERROR(ABS(E2165-OFFSET(E2165,-参数!B$20,0,1,1))/SUM(OFFSET(AO2165,0,0,-参数!B$20,1)),0)</f>
        <v>9.0307628310520235E-2</v>
      </c>
      <c r="AQ2165" s="16">
        <f ca="1">(参数!B$21+参数!B$22*'000300'!AP2165)^(参数!B$23)</f>
        <v>6.5146861319652027E-2</v>
      </c>
      <c r="AR2165" s="17">
        <f t="shared" ca="1" si="670"/>
        <v>2411.7411831185923</v>
      </c>
      <c r="AS2165" s="9" t="str">
        <f ca="1">IF(E2165+参数!B$24&gt;=AR2165,"买","卖")</f>
        <v>买</v>
      </c>
      <c r="AT2165" s="7">
        <f ca="1">IF(AS2164="买",$E2165/$E2164-1-IF(AS2163="卖",参数!$B$3-IF(AS2165="卖",参数!$B$3+参数!$B$4,0)),"")</f>
        <v>-2.8038818006254074E-3</v>
      </c>
      <c r="AU2165" s="8">
        <f t="shared" ca="1" si="671"/>
        <v>5379.5634348976391</v>
      </c>
      <c r="AV2165" s="7">
        <f ca="1">AU2165/MAX(AU$2:AU2165)-1</f>
        <v>-0.17148431739869552</v>
      </c>
      <c r="AW2165" s="3">
        <f t="shared" ca="1" si="674"/>
        <v>1.6340308491802347E-3</v>
      </c>
      <c r="AX2165" s="11" t="str">
        <f ca="1">IFERROR(IF(E2165&gt;MAX(OFFSET(C2165,-1,0,-参数!B$27,1)),"买",IF(E2165&lt;MIN(OFFSET(D2165,-1,0,-参数!B$26,1)),"卖",AX2164)),"卖")</f>
        <v>卖</v>
      </c>
      <c r="AY2165" s="12" t="str">
        <f ca="1">IF(AX2164="买",$E2165/$E2164-1-IF(AX2163="卖",参数!$B$3-IF(AX2165="卖",参数!$B$3+参数!$B$4,0)),"")</f>
        <v/>
      </c>
      <c r="AZ2165" s="10">
        <f t="shared" ca="1" si="672"/>
        <v>6609.6865632187128</v>
      </c>
      <c r="BA2165" s="12">
        <f ca="1">AZ2165/MAX(AZ$2:AZ2165)-1</f>
        <v>-0.15065356524119544</v>
      </c>
    </row>
    <row r="2166" spans="1:53" x14ac:dyDescent="0.15">
      <c r="A2166" s="1">
        <v>41614</v>
      </c>
      <c r="B2166" s="6">
        <v>2463.04</v>
      </c>
      <c r="C2166" s="6">
        <v>2470.81</v>
      </c>
      <c r="D2166" s="6">
        <v>2445.62</v>
      </c>
      <c r="E2166" s="2">
        <v>2452.29</v>
      </c>
      <c r="F2166" s="3">
        <f>E2166/MAX(E$2:E2166)-1</f>
        <v>-0.58274518478186899</v>
      </c>
      <c r="G2166" s="2">
        <f ca="1">IFERROR(AVERAGE(OFFSET(E2166,0,0,-参数!B$2,1)),"")</f>
        <v>2412.8510714285721</v>
      </c>
      <c r="H2166" t="str">
        <f t="shared" ca="1" si="673"/>
        <v>买</v>
      </c>
      <c r="I2166" s="3">
        <f ca="1">IF(H2165="买",$E2166/$E2165-1-IF(H2164="卖",参数!$B$3-IF(H2166="卖",参数!$B$3+参数!$B$4,0)),"")</f>
        <v>-6.4459930313588432E-3</v>
      </c>
      <c r="J2166" s="2">
        <f t="shared" ca="1" si="664"/>
        <v>6938.5202324191132</v>
      </c>
      <c r="K2166" s="3">
        <f ca="1">J2166/MAX(J$2:J2166)-1</f>
        <v>-0.31643746333572953</v>
      </c>
      <c r="L2166" s="8">
        <f>L2165*(参数!$B$6-1)/(参数!$B$6+1)+E2166*2/(参数!$B$6+1)</f>
        <v>2417.8094396177635</v>
      </c>
      <c r="M2166" s="8">
        <f>M2165*(参数!$B$7-1)/(参数!$B$7+1)+E2166*2/(参数!$B$7+1)</f>
        <v>2393.6106849498728</v>
      </c>
      <c r="N2166" s="8">
        <f t="shared" si="656"/>
        <v>24.198754667890626</v>
      </c>
      <c r="O2166" s="8">
        <f>O2165*(参数!$B$8-1)/(参数!$B$8+1)+N2166*2/(参数!$B$8+1)</f>
        <v>13.160953825370255</v>
      </c>
      <c r="P2166" s="9" t="str">
        <f t="shared" si="665"/>
        <v>卖</v>
      </c>
      <c r="Q2166" s="7" t="str">
        <f>IF(P2165="买",$E2166/$E2165-1-IF(P2164="卖",参数!$B$3-IF(P2166="卖",参数!$B$3+参数!$B$4,0)),"")</f>
        <v/>
      </c>
      <c r="R2166" s="8">
        <f t="shared" si="666"/>
        <v>6036.4039977070324</v>
      </c>
      <c r="S2166" s="3">
        <f>R2166/MAX(R$2:R2166)-1</f>
        <v>-0.17263361747846984</v>
      </c>
      <c r="T2166" s="10">
        <f ca="1">IFERROR(AVERAGE(OFFSET(E2166,0,0,-参数!B$10,1)),"")</f>
        <v>2399.9649999999997</v>
      </c>
      <c r="U2166" s="10">
        <f ca="1">IFERROR(AVERAGE(OFFSET(E2166,0,0,-参数!B$11,1)),"")</f>
        <v>2423.0296049382709</v>
      </c>
      <c r="V2166" s="10">
        <f t="shared" ca="1" si="657"/>
        <v>-23.064604938271259</v>
      </c>
      <c r="W2166" s="10">
        <f ca="1">IFERROR(AVERAGE(OFFSET(V2166,0,0,-参数!B$12,1)),"")</f>
        <v>-45.708615600448248</v>
      </c>
      <c r="X2166" s="11" t="str">
        <f t="shared" ca="1" si="675"/>
        <v>买</v>
      </c>
      <c r="Y2166" s="12">
        <f ca="1">IF(X2165="买",$E2166/$E2165-1-IF(X2164="卖",参数!$B$3-IF(X2166="卖",参数!$B$3+参数!$B$4,0)),"")</f>
        <v>-6.4459930313588432E-3</v>
      </c>
      <c r="Z2166" s="10">
        <f t="shared" ca="1" si="667"/>
        <v>7141.7085231710644</v>
      </c>
      <c r="AA2166" s="3">
        <f ca="1">Z2166/MAX(Z$2:Z2166)-1</f>
        <v>-8.2317316954699571E-2</v>
      </c>
      <c r="AB2166" s="8">
        <f ca="1">IFERROR(AVERAGE(OFFSET(E2166,0,0,-参数!B$14,1)),"")</f>
        <v>2443.7687500000002</v>
      </c>
      <c r="AC2166" s="8">
        <f ca="1">IFERROR(AVERAGE(OFFSET(E2166,0,0,-参数!B$15,1)),"")</f>
        <v>2389.7858620689653</v>
      </c>
      <c r="AD2166" s="9" t="str">
        <f ca="1">IFERROR(IF(OR(AND(AB2166/AC2166-1&lt;参数!B$16,AB2166/AC2166-1&gt;参数!B$17),AB2166/AC2166-1&lt;参数!B$18),"买","卖"),"买")</f>
        <v>买</v>
      </c>
      <c r="AE2166" s="7">
        <f ca="1">IF(AD2165="买",$E2166/$E2165-1-IF(AD2164="卖",参数!$B$3-IF(AD2166="卖",参数!$B$3+参数!$B$4,0)),"")</f>
        <v>-6.4459930313588432E-3</v>
      </c>
      <c r="AF2166" s="8">
        <f t="shared" ca="1" si="668"/>
        <v>7916.3469286756017</v>
      </c>
      <c r="AG2166" s="3">
        <f ca="1">AF2166/MAX(AF$2:AF2166)-1</f>
        <v>-0.11446712615813504</v>
      </c>
      <c r="AH2166">
        <f t="shared" ca="1" si="658"/>
        <v>0</v>
      </c>
      <c r="AI2166">
        <f t="shared" si="659"/>
        <v>0</v>
      </c>
      <c r="AJ2166">
        <f t="shared" ca="1" si="660"/>
        <v>0</v>
      </c>
      <c r="AK2166">
        <f t="shared" ca="1" si="661"/>
        <v>0</v>
      </c>
      <c r="AL2166">
        <f t="shared" ca="1" si="662"/>
        <v>0</v>
      </c>
      <c r="AM2166">
        <f t="shared" ca="1" si="663"/>
        <v>0</v>
      </c>
      <c r="AO2166" s="9">
        <f t="shared" si="669"/>
        <v>15.909999999999854</v>
      </c>
      <c r="AP2166" s="15">
        <f ca="1">IFERROR(ABS(E2166-OFFSET(E2166,-参数!B$20,0,1,1))/SUM(OFFSET(AO2166,0,0,-参数!B$20,1)),0)</f>
        <v>9.2507807124331751E-2</v>
      </c>
      <c r="AQ2166" s="16">
        <f ca="1">(参数!B$21+参数!B$22*'000300'!AP2166)^(参数!B$23)</f>
        <v>6.7270033874980151E-2</v>
      </c>
      <c r="AR2166" s="17">
        <f t="shared" ca="1" si="670"/>
        <v>2414.4689034037947</v>
      </c>
      <c r="AS2166" s="9" t="str">
        <f ca="1">IF(E2166+参数!B$24&gt;=AR2166,"买","卖")</f>
        <v>买</v>
      </c>
      <c r="AT2166" s="7">
        <f ca="1">IF(AS2165="买",$E2166/$E2165-1-IF(AS2164="卖",参数!$B$3-IF(AS2166="卖",参数!$B$3+参数!$B$4,0)),"")</f>
        <v>-6.4459930313588432E-3</v>
      </c>
      <c r="AU2166" s="8">
        <f t="shared" ca="1" si="671"/>
        <v>5344.8868064845365</v>
      </c>
      <c r="AV2166" s="7">
        <f ca="1">AU2166/MAX(AU$2:AU2166)-1</f>
        <v>-0.17682492371511493</v>
      </c>
      <c r="AW2166" s="3">
        <f t="shared" ca="1" si="674"/>
        <v>1.1310170031078037E-3</v>
      </c>
      <c r="AX2166" s="11" t="str">
        <f ca="1">IFERROR(IF(E2166&gt;MAX(OFFSET(C2166,-1,0,-参数!B$27,1)),"买",IF(E2166&lt;MIN(OFFSET(D2166,-1,0,-参数!B$26,1)),"卖",AX2165)),"卖")</f>
        <v>卖</v>
      </c>
      <c r="AY2166" s="12" t="str">
        <f ca="1">IF(AX2165="买",$E2166/$E2165-1-IF(AX2164="卖",参数!$B$3-IF(AX2166="卖",参数!$B$3+参数!$B$4,0)),"")</f>
        <v/>
      </c>
      <c r="AZ2166" s="10">
        <f t="shared" ca="1" si="672"/>
        <v>6609.6865632187128</v>
      </c>
      <c r="BA2166" s="12">
        <f ca="1">AZ2166/MAX(AZ$2:AZ2166)-1</f>
        <v>-0.15065356524119544</v>
      </c>
    </row>
    <row r="2167" spans="1:53" x14ac:dyDescent="0.15">
      <c r="A2167" s="1">
        <v>41617</v>
      </c>
      <c r="B2167" s="6">
        <v>2460.0300000000002</v>
      </c>
      <c r="C2167" s="6">
        <v>2468.9499999999998</v>
      </c>
      <c r="D2167" s="6">
        <v>2445.94</v>
      </c>
      <c r="E2167" s="2">
        <v>2450.87</v>
      </c>
      <c r="F2167" s="3">
        <f>E2167/MAX(E$2:E2167)-1</f>
        <v>-0.5829867964336759</v>
      </c>
      <c r="G2167" s="2">
        <f ca="1">IFERROR(AVERAGE(OFFSET(E2167,0,0,-参数!B$2,1)),"")</f>
        <v>2412.2792857142858</v>
      </c>
      <c r="H2167" t="str">
        <f t="shared" ca="1" si="673"/>
        <v>买</v>
      </c>
      <c r="I2167" s="3">
        <f ca="1">IF(H2166="买",$E2167/$E2166-1-IF(H2165="卖",参数!$B$3-IF(H2167="卖",参数!$B$3+参数!$B$4,0)),"")</f>
        <v>-5.7905060168250699E-4</v>
      </c>
      <c r="J2167" s="2">
        <f t="shared" ca="1" si="664"/>
        <v>6934.5024781037446</v>
      </c>
      <c r="K2167" s="3">
        <f ca="1">J2167/MAX(J$2:J2167)-1</f>
        <v>-0.31683328063387262</v>
      </c>
      <c r="L2167" s="8">
        <f>L2166*(参数!$B$6-1)/(参数!$B$6+1)+E2167*2/(参数!$B$6+1)</f>
        <v>2420.9580644160719</v>
      </c>
      <c r="M2167" s="8">
        <f>M2166*(参数!$B$7-1)/(参数!$B$7+1)+E2167*2/(参数!$B$7+1)</f>
        <v>2394.9904274812011</v>
      </c>
      <c r="N2167" s="8">
        <f t="shared" si="656"/>
        <v>25.967636934870825</v>
      </c>
      <c r="O2167" s="8">
        <f>O2166*(参数!$B$8-1)/(参数!$B$8+1)+N2167*2/(参数!$B$8+1)</f>
        <v>15.722290447270368</v>
      </c>
      <c r="P2167" s="9" t="str">
        <f t="shared" si="665"/>
        <v>卖</v>
      </c>
      <c r="Q2167" s="7" t="str">
        <f>IF(P2166="买",$E2167/$E2166-1-IF(P2165="卖",参数!$B$3-IF(P2167="卖",参数!$B$3+参数!$B$4,0)),"")</f>
        <v/>
      </c>
      <c r="R2167" s="8">
        <f t="shared" si="666"/>
        <v>6036.4039977070324</v>
      </c>
      <c r="S2167" s="3">
        <f>R2167/MAX(R$2:R2167)-1</f>
        <v>-0.17263361747846984</v>
      </c>
      <c r="T2167" s="10">
        <f ca="1">IFERROR(AVERAGE(OFFSET(E2167,0,0,-参数!B$10,1)),"")</f>
        <v>2406.7139999999999</v>
      </c>
      <c r="U2167" s="10">
        <f ca="1">IFERROR(AVERAGE(OFFSET(E2167,0,0,-参数!B$11,1)),"")</f>
        <v>2422.8593333333324</v>
      </c>
      <c r="V2167" s="10">
        <f t="shared" ca="1" si="657"/>
        <v>-16.145333333332474</v>
      </c>
      <c r="W2167" s="10">
        <f ca="1">IFERROR(AVERAGE(OFFSET(V2167,0,0,-参数!B$12,1)),"")</f>
        <v>-41.880892817058836</v>
      </c>
      <c r="X2167" s="11" t="str">
        <f t="shared" ca="1" si="675"/>
        <v>买</v>
      </c>
      <c r="Y2167" s="12">
        <f ca="1">IF(X2166="买",$E2167/$E2166-1-IF(X2165="卖",参数!$B$3-IF(X2167="卖",参数!$B$3+参数!$B$4,0)),"")</f>
        <v>-5.7905060168250699E-4</v>
      </c>
      <c r="Z2167" s="10">
        <f t="shared" ca="1" si="667"/>
        <v>7137.5731125536813</v>
      </c>
      <c r="AA2167" s="3">
        <f ca="1">Z2167/MAX(Z$2:Z2167)-1</f>
        <v>-8.2848701664470448E-2</v>
      </c>
      <c r="AB2167" s="8">
        <f ca="1">IFERROR(AVERAGE(OFFSET(E2167,0,0,-参数!B$14,1)),"")</f>
        <v>2448.3175000000001</v>
      </c>
      <c r="AC2167" s="8">
        <f ca="1">IFERROR(AVERAGE(OFFSET(E2167,0,0,-参数!B$15,1)),"")</f>
        <v>2392.5037931034472</v>
      </c>
      <c r="AD2167" s="9" t="str">
        <f ca="1">IFERROR(IF(OR(AND(AB2167/AC2167-1&lt;参数!B$16,AB2167/AC2167-1&gt;参数!B$17),AB2167/AC2167-1&lt;参数!B$18),"买","卖"),"买")</f>
        <v>买</v>
      </c>
      <c r="AE2167" s="7">
        <f ca="1">IF(AD2166="买",$E2167/$E2166-1-IF(AD2165="卖",参数!$B$3-IF(AD2167="卖",参数!$B$3+参数!$B$4,0)),"")</f>
        <v>-5.7905060168250699E-4</v>
      </c>
      <c r="AF2167" s="8">
        <f t="shared" ca="1" si="668"/>
        <v>7911.7629632234248</v>
      </c>
      <c r="AG2167" s="3">
        <f ca="1">AF2167/MAX(AF$2:AF2167)-1</f>
        <v>-0.11497989450154278</v>
      </c>
      <c r="AH2167">
        <f t="shared" ca="1" si="658"/>
        <v>0</v>
      </c>
      <c r="AI2167">
        <f t="shared" si="659"/>
        <v>0</v>
      </c>
      <c r="AJ2167">
        <f t="shared" ca="1" si="660"/>
        <v>0</v>
      </c>
      <c r="AK2167">
        <f t="shared" ca="1" si="661"/>
        <v>0</v>
      </c>
      <c r="AL2167">
        <f t="shared" ca="1" si="662"/>
        <v>0</v>
      </c>
      <c r="AM2167">
        <f t="shared" ca="1" si="663"/>
        <v>0</v>
      </c>
      <c r="AO2167" s="9">
        <f t="shared" si="669"/>
        <v>1.4200000000000728</v>
      </c>
      <c r="AP2167" s="15">
        <f ca="1">IFERROR(ABS(E2167-OFFSET(E2167,-参数!B$20,0,1,1))/SUM(OFFSET(AO2167,0,0,-参数!B$20,1)),0)</f>
        <v>9.4288857373854881E-2</v>
      </c>
      <c r="AQ2167" s="16">
        <f ca="1">(参数!B$21+参数!B$22*'000300'!AP2167)^(参数!B$23)</f>
        <v>6.8988747365769959E-2</v>
      </c>
      <c r="AR2167" s="17">
        <f t="shared" ca="1" si="670"/>
        <v>2416.9801694607072</v>
      </c>
      <c r="AS2167" s="9" t="str">
        <f ca="1">IF(E2167+参数!B$24&gt;=AR2167,"买","卖")</f>
        <v>买</v>
      </c>
      <c r="AT2167" s="7">
        <f ca="1">IF(AS2166="买",$E2167/$E2166-1-IF(AS2165="卖",参数!$B$3-IF(AS2167="卖",参数!$B$3+参数!$B$4,0)),"")</f>
        <v>-5.7905060168250699E-4</v>
      </c>
      <c r="AU2167" s="8">
        <f t="shared" ca="1" si="671"/>
        <v>5341.7918465633165</v>
      </c>
      <c r="AV2167" s="7">
        <f ca="1">AU2167/MAX(AU$2:AU2167)-1</f>
        <v>-0.17730158373832783</v>
      </c>
      <c r="AW2167" s="3">
        <f t="shared" ca="1" si="674"/>
        <v>1.0400904535867728E-3</v>
      </c>
      <c r="AX2167" s="11" t="str">
        <f ca="1">IFERROR(IF(E2167&gt;MAX(OFFSET(C2167,-1,0,-参数!B$27,1)),"买",IF(E2167&lt;MIN(OFFSET(D2167,-1,0,-参数!B$26,1)),"卖",AX2166)),"卖")</f>
        <v>卖</v>
      </c>
      <c r="AY2167" s="12" t="str">
        <f ca="1">IF(AX2166="买",$E2167/$E2166-1-IF(AX2165="卖",参数!$B$3-IF(AX2167="卖",参数!$B$3+参数!$B$4,0)),"")</f>
        <v/>
      </c>
      <c r="AZ2167" s="10">
        <f t="shared" ca="1" si="672"/>
        <v>6609.6865632187128</v>
      </c>
      <c r="BA2167" s="12">
        <f ca="1">AZ2167/MAX(AZ$2:AZ2167)-1</f>
        <v>-0.15065356524119544</v>
      </c>
    </row>
    <row r="2168" spans="1:53" x14ac:dyDescent="0.15">
      <c r="A2168" s="1">
        <v>41618</v>
      </c>
      <c r="B2168" s="6">
        <v>2456.23</v>
      </c>
      <c r="C2168" s="6">
        <v>2466.66</v>
      </c>
      <c r="D2168" s="6">
        <v>2444.5300000000002</v>
      </c>
      <c r="E2168" s="2">
        <v>2453.3200000000002</v>
      </c>
      <c r="F2168" s="3">
        <f>E2168/MAX(E$2:E2168)-1</f>
        <v>-0.58256993125978351</v>
      </c>
      <c r="G2168" s="2">
        <f ca="1">IFERROR(AVERAGE(OFFSET(E2168,0,0,-参数!B$2,1)),"")</f>
        <v>2411.3126785714289</v>
      </c>
      <c r="H2168" t="str">
        <f t="shared" ca="1" si="673"/>
        <v>买</v>
      </c>
      <c r="I2168" s="3">
        <f ca="1">IF(H2167="买",$E2168/$E2167-1-IF(H2166="卖",参数!$B$3-IF(H2168="卖",参数!$B$3+参数!$B$4,0)),"")</f>
        <v>9.9964502401195254E-4</v>
      </c>
      <c r="J2168" s="2">
        <f t="shared" ca="1" si="664"/>
        <v>6941.4345189999794</v>
      </c>
      <c r="K2168" s="3">
        <f ca="1">J2168/MAX(J$2:J2168)-1</f>
        <v>-0.31615035642228773</v>
      </c>
      <c r="L2168" s="8">
        <f>L2167*(参数!$B$6-1)/(参数!$B$6+1)+E2168*2/(参数!$B$6+1)</f>
        <v>2424.0401535193032</v>
      </c>
      <c r="M2168" s="8">
        <f>M2167*(参数!$B$7-1)/(参数!$B$7+1)+E2168*2/(参数!$B$7+1)</f>
        <v>2396.3959593491236</v>
      </c>
      <c r="N2168" s="8">
        <f t="shared" si="656"/>
        <v>27.644194170179617</v>
      </c>
      <c r="O2168" s="8">
        <f>O2167*(参数!$B$8-1)/(参数!$B$8+1)+N2168*2/(参数!$B$8+1)</f>
        <v>18.106671191852218</v>
      </c>
      <c r="P2168" s="9" t="str">
        <f t="shared" si="665"/>
        <v>卖</v>
      </c>
      <c r="Q2168" s="7" t="str">
        <f>IF(P2167="买",$E2168/$E2167-1-IF(P2166="卖",参数!$B$3-IF(P2168="卖",参数!$B$3+参数!$B$4,0)),"")</f>
        <v/>
      </c>
      <c r="R2168" s="8">
        <f t="shared" si="666"/>
        <v>6036.4039977070324</v>
      </c>
      <c r="S2168" s="3">
        <f>R2168/MAX(R$2:R2168)-1</f>
        <v>-0.17263361747846984</v>
      </c>
      <c r="T2168" s="10">
        <f ca="1">IFERROR(AVERAGE(OFFSET(E2168,0,0,-参数!B$10,1)),"")</f>
        <v>2412.38</v>
      </c>
      <c r="U2168" s="10">
        <f ca="1">IFERROR(AVERAGE(OFFSET(E2168,0,0,-参数!B$11,1)),"")</f>
        <v>2422.7560493827154</v>
      </c>
      <c r="V2168" s="10">
        <f t="shared" ca="1" si="657"/>
        <v>-10.376049382715337</v>
      </c>
      <c r="W2168" s="10">
        <f ca="1">IFERROR(AVERAGE(OFFSET(V2168,0,0,-参数!B$12,1)),"")</f>
        <v>-37.675735690235051</v>
      </c>
      <c r="X2168" s="11" t="str">
        <f t="shared" ca="1" si="675"/>
        <v>买</v>
      </c>
      <c r="Y2168" s="12">
        <f ca="1">IF(X2167="买",$E2168/$E2167-1-IF(X2166="卖",参数!$B$3-IF(X2168="卖",参数!$B$3+参数!$B$4,0)),"")</f>
        <v>9.9964502401195254E-4</v>
      </c>
      <c r="Z2168" s="10">
        <f t="shared" ca="1" si="667"/>
        <v>7144.7081519991671</v>
      </c>
      <c r="AA2168" s="3">
        <f ca="1">Z2168/MAX(Z$2:Z2168)-1</f>
        <v>-8.193187593282325E-2</v>
      </c>
      <c r="AB2168" s="8">
        <f ca="1">IFERROR(AVERAGE(OFFSET(E2168,0,0,-参数!B$14,1)),"")</f>
        <v>2450.0412499999998</v>
      </c>
      <c r="AC2168" s="8">
        <f ca="1">IFERROR(AVERAGE(OFFSET(E2168,0,0,-参数!B$15,1)),"")</f>
        <v>2394.0848275862072</v>
      </c>
      <c r="AD2168" s="9" t="str">
        <f ca="1">IFERROR(IF(OR(AND(AB2168/AC2168-1&lt;参数!B$16,AB2168/AC2168-1&gt;参数!B$17),AB2168/AC2168-1&lt;参数!B$18),"买","卖"),"买")</f>
        <v>买</v>
      </c>
      <c r="AE2168" s="7">
        <f ca="1">IF(AD2167="买",$E2168/$E2167-1-IF(AD2166="卖",参数!$B$3-IF(AD2168="卖",参数!$B$3+参数!$B$4,0)),"")</f>
        <v>9.9964502401195254E-4</v>
      </c>
      <c r="AF2168" s="8">
        <f t="shared" ca="1" si="668"/>
        <v>7919.6719177007735</v>
      </c>
      <c r="AG2168" s="3">
        <f ca="1">AF2168/MAX(AF$2:AF2168)-1</f>
        <v>-0.11409518855693068</v>
      </c>
      <c r="AH2168">
        <f t="shared" ca="1" si="658"/>
        <v>0</v>
      </c>
      <c r="AI2168">
        <f t="shared" si="659"/>
        <v>0</v>
      </c>
      <c r="AJ2168">
        <f t="shared" ca="1" si="660"/>
        <v>0</v>
      </c>
      <c r="AK2168">
        <f t="shared" ca="1" si="661"/>
        <v>0</v>
      </c>
      <c r="AL2168">
        <f t="shared" ca="1" si="662"/>
        <v>0</v>
      </c>
      <c r="AM2168">
        <f t="shared" ca="1" si="663"/>
        <v>0</v>
      </c>
      <c r="AO2168" s="9">
        <f t="shared" si="669"/>
        <v>2.4500000000002728</v>
      </c>
      <c r="AP2168" s="15">
        <f ca="1">IFERROR(ABS(E2168-OFFSET(E2168,-参数!B$20,0,1,1))/SUM(OFFSET(AO2168,0,0,-参数!B$20,1)),0)</f>
        <v>9.9145855040915401E-2</v>
      </c>
      <c r="AQ2168" s="16">
        <f ca="1">(参数!B$21+参数!B$22*'000300'!AP2168)^(参数!B$23)</f>
        <v>7.3675750114483352E-2</v>
      </c>
      <c r="AR2168" s="17">
        <f t="shared" ca="1" si="670"/>
        <v>2419.6575337347231</v>
      </c>
      <c r="AS2168" s="9" t="str">
        <f ca="1">IF(E2168+参数!B$24&gt;=AR2168,"买","卖")</f>
        <v>买</v>
      </c>
      <c r="AT2168" s="7">
        <f ca="1">IF(AS2167="买",$E2168/$E2167-1-IF(AS2166="卖",参数!$B$3-IF(AS2168="卖",参数!$B$3+参数!$B$4,0)),"")</f>
        <v>9.9964502401195254E-4</v>
      </c>
      <c r="AU2168" s="8">
        <f t="shared" ca="1" si="671"/>
        <v>5347.1317422020411</v>
      </c>
      <c r="AV2168" s="7">
        <f ca="1">AU2168/MAX(AU$2:AU2168)-1</f>
        <v>-0.17647917736024932</v>
      </c>
      <c r="AW2168" s="3">
        <f t="shared" ca="1" si="674"/>
        <v>1.1077311712546223E-3</v>
      </c>
      <c r="AX2168" s="11" t="str">
        <f ca="1">IFERROR(IF(E2168&gt;MAX(OFFSET(C2168,-1,0,-参数!B$27,1)),"买",IF(E2168&lt;MIN(OFFSET(D2168,-1,0,-参数!B$26,1)),"卖",AX2167)),"卖")</f>
        <v>卖</v>
      </c>
      <c r="AY2168" s="12" t="str">
        <f ca="1">IF(AX2167="买",$E2168/$E2167-1-IF(AX2166="卖",参数!$B$3-IF(AX2168="卖",参数!$B$3+参数!$B$4,0)),"")</f>
        <v/>
      </c>
      <c r="AZ2168" s="10">
        <f t="shared" ca="1" si="672"/>
        <v>6609.6865632187128</v>
      </c>
      <c r="BA2168" s="12">
        <f ca="1">AZ2168/MAX(AZ$2:AZ2168)-1</f>
        <v>-0.15065356524119544</v>
      </c>
    </row>
    <row r="2169" spans="1:53" x14ac:dyDescent="0.15">
      <c r="A2169" s="1">
        <v>41619</v>
      </c>
      <c r="B2169" s="6">
        <v>2440.5</v>
      </c>
      <c r="C2169" s="6">
        <v>2440.5</v>
      </c>
      <c r="D2169" s="6">
        <v>2400.7399999999998</v>
      </c>
      <c r="E2169" s="2">
        <v>2412.7600000000002</v>
      </c>
      <c r="F2169" s="3">
        <f>E2169/MAX(E$2:E2169)-1</f>
        <v>-0.5894711767508336</v>
      </c>
      <c r="G2169" s="2">
        <f ca="1">IFERROR(AVERAGE(OFFSET(E2169,0,0,-参数!B$2,1)),"")</f>
        <v>2409.9530357142862</v>
      </c>
      <c r="H2169" t="str">
        <f t="shared" ca="1" si="673"/>
        <v>买</v>
      </c>
      <c r="I2169" s="3">
        <f ca="1">IF(H2168="买",$E2169/$E2168-1-IF(H2167="卖",参数!$B$3-IF(H2169="卖",参数!$B$3+参数!$B$4,0)),"")</f>
        <v>-1.6532698547274682E-2</v>
      </c>
      <c r="J2169" s="2">
        <f t="shared" ca="1" si="664"/>
        <v>6826.6738746117062</v>
      </c>
      <c r="K2169" s="3">
        <f ca="1">J2169/MAX(J$2:J2169)-1</f>
        <v>-0.32745623643121924</v>
      </c>
      <c r="L2169" s="8">
        <f>L2168*(参数!$B$6-1)/(参数!$B$6+1)+E2169*2/(参数!$B$6+1)</f>
        <v>2422.9658531841319</v>
      </c>
      <c r="M2169" s="8">
        <f>M2168*(参数!$B$7-1)/(参数!$B$7+1)+E2169*2/(参数!$B$7+1)</f>
        <v>2396.7902735816747</v>
      </c>
      <c r="N2169" s="8">
        <f t="shared" si="656"/>
        <v>26.175579602457219</v>
      </c>
      <c r="O2169" s="8">
        <f>O2168*(参数!$B$8-1)/(参数!$B$8+1)+N2169*2/(参数!$B$8+1)</f>
        <v>19.720452873973215</v>
      </c>
      <c r="P2169" s="9" t="str">
        <f t="shared" si="665"/>
        <v>卖</v>
      </c>
      <c r="Q2169" s="7" t="str">
        <f>IF(P2168="买",$E2169/$E2168-1-IF(P2167="卖",参数!$B$3-IF(P2169="卖",参数!$B$3+参数!$B$4,0)),"")</f>
        <v/>
      </c>
      <c r="R2169" s="8">
        <f t="shared" si="666"/>
        <v>6036.4039977070324</v>
      </c>
      <c r="S2169" s="3">
        <f>R2169/MAX(R$2:R2169)-1</f>
        <v>-0.17263361747846984</v>
      </c>
      <c r="T2169" s="10">
        <f ca="1">IFERROR(AVERAGE(OFFSET(E2169,0,0,-参数!B$10,1)),"")</f>
        <v>2418.6120000000001</v>
      </c>
      <c r="U2169" s="10">
        <f ca="1">IFERROR(AVERAGE(OFFSET(E2169,0,0,-参数!B$11,1)),"")</f>
        <v>2422.4917777777769</v>
      </c>
      <c r="V2169" s="10">
        <f t="shared" ca="1" si="657"/>
        <v>-3.8797777777767806</v>
      </c>
      <c r="W2169" s="10">
        <f ca="1">IFERROR(AVERAGE(OFFSET(V2169,0,0,-参数!B$12,1)),"")</f>
        <v>-32.994848484847722</v>
      </c>
      <c r="X2169" s="11" t="str">
        <f t="shared" ca="1" si="675"/>
        <v>买</v>
      </c>
      <c r="Y2169" s="12">
        <f ca="1">IF(X2168="买",$E2169/$E2168-1-IF(X2167="卖",参数!$B$3-IF(X2169="卖",参数!$B$3+参数!$B$4,0)),"")</f>
        <v>-1.6532698547274682E-2</v>
      </c>
      <c r="Z2169" s="10">
        <f t="shared" ca="1" si="667"/>
        <v>7026.5868459139092</v>
      </c>
      <c r="AA2169" s="3">
        <f ca="1">Z2169/MAX(Z$2:Z2169)-1</f>
        <v>-9.7110019473887865E-2</v>
      </c>
      <c r="AB2169" s="8">
        <f ca="1">IFERROR(AVERAGE(OFFSET(E2169,0,0,-参数!B$14,1)),"")</f>
        <v>2446.7687500000002</v>
      </c>
      <c r="AC2169" s="8">
        <f ca="1">IFERROR(AVERAGE(OFFSET(E2169,0,0,-参数!B$15,1)),"")</f>
        <v>2395.4310344827586</v>
      </c>
      <c r="AD2169" s="9" t="str">
        <f ca="1">IFERROR(IF(OR(AND(AB2169/AC2169-1&lt;参数!B$16,AB2169/AC2169-1&gt;参数!B$17),AB2169/AC2169-1&lt;参数!B$18),"买","卖"),"买")</f>
        <v>买</v>
      </c>
      <c r="AE2169" s="7">
        <f ca="1">IF(AD2168="买",$E2169/$E2168-1-IF(AD2167="卖",参数!$B$3-IF(AD2169="卖",参数!$B$3+参数!$B$4,0)),"")</f>
        <v>-1.6532698547274682E-2</v>
      </c>
      <c r="AF2169" s="8">
        <f t="shared" ca="1" si="668"/>
        <v>7788.7383692921103</v>
      </c>
      <c r="AG2169" s="3">
        <f ca="1">AF2169/MAX(AF$2:AF2169)-1</f>
        <v>-0.12874158574609917</v>
      </c>
      <c r="AH2169">
        <f t="shared" ca="1" si="658"/>
        <v>0</v>
      </c>
      <c r="AI2169">
        <f t="shared" si="659"/>
        <v>0</v>
      </c>
      <c r="AJ2169">
        <f t="shared" ca="1" si="660"/>
        <v>0</v>
      </c>
      <c r="AK2169">
        <f t="shared" ca="1" si="661"/>
        <v>0</v>
      </c>
      <c r="AL2169">
        <f t="shared" ca="1" si="662"/>
        <v>0</v>
      </c>
      <c r="AM2169">
        <f t="shared" ca="1" si="663"/>
        <v>0</v>
      </c>
      <c r="AO2169" s="9">
        <f t="shared" si="669"/>
        <v>40.559999999999945</v>
      </c>
      <c r="AP2169" s="15">
        <f ca="1">IFERROR(ABS(E2169-OFFSET(E2169,-参数!B$20,0,1,1))/SUM(OFFSET(AO2169,0,0,-参数!B$20,1)),0)</f>
        <v>8.2224095456535654E-2</v>
      </c>
      <c r="AQ2169" s="16">
        <f ca="1">(参数!B$21+参数!B$22*'000300'!AP2169)^(参数!B$23)</f>
        <v>5.7346252115556905E-2</v>
      </c>
      <c r="AR2169" s="17">
        <f t="shared" ca="1" si="670"/>
        <v>2419.2619860261962</v>
      </c>
      <c r="AS2169" s="9" t="str">
        <f ca="1">IF(E2169+参数!B$24&gt;=AR2169,"买","卖")</f>
        <v>买</v>
      </c>
      <c r="AT2169" s="7">
        <f ca="1">IF(AS2168="买",$E2169/$E2168-1-IF(AS2167="卖",参数!$B$3-IF(AS2169="卖",参数!$B$3+参数!$B$4,0)),"")</f>
        <v>-1.6532698547274682E-2</v>
      </c>
      <c r="AU2169" s="8">
        <f t="shared" ca="1" si="671"/>
        <v>5258.7292250156506</v>
      </c>
      <c r="AV2169" s="7">
        <f ca="1">AU2169/MAX(AU$2:AU2169)-1</f>
        <v>-0.1900941988683561</v>
      </c>
      <c r="AW2169" s="3">
        <f t="shared" ca="1" si="674"/>
        <v>-1.6347260015614484E-4</v>
      </c>
      <c r="AX2169" s="11" t="str">
        <f ca="1">IFERROR(IF(E2169&gt;MAX(OFFSET(C2169,-1,0,-参数!B$27,1)),"买",IF(E2169&lt;MIN(OFFSET(D2169,-1,0,-参数!B$26,1)),"卖",AX2168)),"卖")</f>
        <v>卖</v>
      </c>
      <c r="AY2169" s="12" t="str">
        <f ca="1">IF(AX2168="买",$E2169/$E2168-1-IF(AX2167="卖",参数!$B$3-IF(AX2169="卖",参数!$B$3+参数!$B$4,0)),"")</f>
        <v/>
      </c>
      <c r="AZ2169" s="10">
        <f t="shared" ca="1" si="672"/>
        <v>6609.6865632187128</v>
      </c>
      <c r="BA2169" s="12">
        <f ca="1">AZ2169/MAX(AZ$2:AZ2169)-1</f>
        <v>-0.15065356524119544</v>
      </c>
    </row>
    <row r="2170" spans="1:53" x14ac:dyDescent="0.15">
      <c r="A2170" s="1">
        <v>41620</v>
      </c>
      <c r="B2170" s="6">
        <v>2406.77</v>
      </c>
      <c r="C2170" s="6">
        <v>2423.31</v>
      </c>
      <c r="D2170" s="6">
        <v>2402.77</v>
      </c>
      <c r="E2170" s="2">
        <v>2410.02</v>
      </c>
      <c r="F2170" s="3">
        <f>E2170/MAX(E$2:E2170)-1</f>
        <v>-0.58993738514939087</v>
      </c>
      <c r="G2170" s="2">
        <f ca="1">IFERROR(AVERAGE(OFFSET(E2170,0,0,-参数!B$2,1)),"")</f>
        <v>2408.7321428571427</v>
      </c>
      <c r="H2170" t="str">
        <f t="shared" ca="1" si="673"/>
        <v>买</v>
      </c>
      <c r="I2170" s="3">
        <f ca="1">IF(H2169="买",$E2170/$E2169-1-IF(H2168="卖",参数!$B$3-IF(H2170="卖",参数!$B$3+参数!$B$4,0)),"")</f>
        <v>-1.1356289063149116E-3</v>
      </c>
      <c r="J2170" s="2">
        <f t="shared" ca="1" si="664"/>
        <v>6818.9213064257119</v>
      </c>
      <c r="K2170" s="3">
        <f ca="1">J2170/MAX(J$2:J2170)-1</f>
        <v>-0.32821999656988987</v>
      </c>
      <c r="L2170" s="8">
        <f>L2169*(参数!$B$6-1)/(参数!$B$6+1)+E2170*2/(参数!$B$6+1)</f>
        <v>2421.7329147856435</v>
      </c>
      <c r="M2170" s="8">
        <f>M2169*(参数!$B$7-1)/(参数!$B$7+1)+E2170*2/(参数!$B$7+1)</f>
        <v>2397.1090621700682</v>
      </c>
      <c r="N2170" s="8">
        <f t="shared" si="656"/>
        <v>24.623852615575288</v>
      </c>
      <c r="O2170" s="8">
        <f>O2169*(参数!$B$8-1)/(参数!$B$8+1)+N2170*2/(参数!$B$8+1)</f>
        <v>20.70113282229363</v>
      </c>
      <c r="P2170" s="9" t="str">
        <f t="shared" si="665"/>
        <v>卖</v>
      </c>
      <c r="Q2170" s="7" t="str">
        <f>IF(P2169="买",$E2170/$E2169-1-IF(P2168="卖",参数!$B$3-IF(P2170="卖",参数!$B$3+参数!$B$4,0)),"")</f>
        <v/>
      </c>
      <c r="R2170" s="8">
        <f t="shared" si="666"/>
        <v>6036.4039977070324</v>
      </c>
      <c r="S2170" s="3">
        <f>R2170/MAX(R$2:R2170)-1</f>
        <v>-0.17263361747846984</v>
      </c>
      <c r="T2170" s="10">
        <f ca="1">IFERROR(AVERAGE(OFFSET(E2170,0,0,-参数!B$10,1)),"")</f>
        <v>2423.8879999999999</v>
      </c>
      <c r="U2170" s="10">
        <f ca="1">IFERROR(AVERAGE(OFFSET(E2170,0,0,-参数!B$11,1)),"")</f>
        <v>2422.2201234567897</v>
      </c>
      <c r="V2170" s="10">
        <f t="shared" ca="1" si="657"/>
        <v>1.6678765432102409</v>
      </c>
      <c r="W2170" s="10">
        <f ca="1">IFERROR(AVERAGE(OFFSET(V2170,0,0,-参数!B$12,1)),"")</f>
        <v>-27.879488215487484</v>
      </c>
      <c r="X2170" s="11" t="str">
        <f t="shared" ca="1" si="675"/>
        <v>买</v>
      </c>
      <c r="Y2170" s="12">
        <f ca="1">IF(X2169="买",$E2170/$E2169-1-IF(X2168="卖",参数!$B$3-IF(X2170="卖",参数!$B$3+参数!$B$4,0)),"")</f>
        <v>-1.1356289063149116E-3</v>
      </c>
      <c r="Z2170" s="10">
        <f t="shared" ca="1" si="667"/>
        <v>7018.6072507789577</v>
      </c>
      <c r="AA2170" s="3">
        <f ca="1">Z2170/MAX(Z$2:Z2170)-1</f>
        <v>-9.8135367434995402E-2</v>
      </c>
      <c r="AB2170" s="8">
        <f ca="1">IFERROR(AVERAGE(OFFSET(E2170,0,0,-参数!B$14,1)),"")</f>
        <v>2445.6725000000001</v>
      </c>
      <c r="AC2170" s="8">
        <f ca="1">IFERROR(AVERAGE(OFFSET(E2170,0,0,-参数!B$15,1)),"")</f>
        <v>2396.2951724137929</v>
      </c>
      <c r="AD2170" s="9" t="str">
        <f ca="1">IFERROR(IF(OR(AND(AB2170/AC2170-1&lt;参数!B$16,AB2170/AC2170-1&gt;参数!B$17),AB2170/AC2170-1&lt;参数!B$18),"买","卖"),"买")</f>
        <v>买</v>
      </c>
      <c r="AE2170" s="7">
        <f ca="1">IF(AD2169="买",$E2170/$E2169-1-IF(AD2168="卖",参数!$B$3-IF(AD2170="卖",参数!$B$3+参数!$B$4,0)),"")</f>
        <v>-1.1356289063149116E-3</v>
      </c>
      <c r="AF2170" s="8">
        <f t="shared" ca="1" si="668"/>
        <v>7779.8932528562182</v>
      </c>
      <c r="AG2170" s="3">
        <f ca="1">AF2170/MAX(AF$2:AF2170)-1</f>
        <v>-0.12973101198619597</v>
      </c>
      <c r="AH2170">
        <f t="shared" ca="1" si="658"/>
        <v>1</v>
      </c>
      <c r="AI2170">
        <f t="shared" si="659"/>
        <v>0</v>
      </c>
      <c r="AJ2170">
        <f t="shared" ca="1" si="660"/>
        <v>0</v>
      </c>
      <c r="AK2170">
        <f t="shared" ca="1" si="661"/>
        <v>0</v>
      </c>
      <c r="AL2170">
        <f t="shared" ca="1" si="662"/>
        <v>1</v>
      </c>
      <c r="AM2170">
        <f t="shared" ca="1" si="663"/>
        <v>0</v>
      </c>
      <c r="AO2170" s="9">
        <f t="shared" si="669"/>
        <v>2.7400000000002365</v>
      </c>
      <c r="AP2170" s="15">
        <f ca="1">IFERROR(ABS(E2170-OFFSET(E2170,-参数!B$20,0,1,1))/SUM(OFFSET(AO2170,0,0,-参数!B$20,1)),0)</f>
        <v>5.0121936431371999E-2</v>
      </c>
      <c r="AQ2170" s="16">
        <f ca="1">(参数!B$21+参数!B$22*'000300'!AP2170)^(参数!B$23)</f>
        <v>2.6367668656273976E-2</v>
      </c>
      <c r="AR2170" s="17">
        <f t="shared" ca="1" si="670"/>
        <v>2419.0182964009314</v>
      </c>
      <c r="AS2170" s="9" t="str">
        <f ca="1">IF(E2170+参数!B$24&gt;=AR2170,"买","卖")</f>
        <v>买</v>
      </c>
      <c r="AT2170" s="7">
        <f ca="1">IF(AS2169="买",$E2170/$E2169-1-IF(AS2168="卖",参数!$B$3-IF(AS2170="卖",参数!$B$3+参数!$B$4,0)),"")</f>
        <v>-1.1356289063149116E-3</v>
      </c>
      <c r="AU2170" s="8">
        <f t="shared" ca="1" si="671"/>
        <v>5252.7572600972399</v>
      </c>
      <c r="AV2170" s="7">
        <f ca="1">AU2170/MAX(AU$2:AU2170)-1</f>
        <v>-0.19101395130751331</v>
      </c>
      <c r="AW2170" s="3">
        <f t="shared" ca="1" si="674"/>
        <v>-1.007289109953291E-4</v>
      </c>
      <c r="AX2170" s="11" t="str">
        <f ca="1">IFERROR(IF(E2170&gt;MAX(OFFSET(C2170,-1,0,-参数!B$27,1)),"买",IF(E2170&lt;MIN(OFFSET(D2170,-1,0,-参数!B$26,1)),"卖",AX2169)),"卖")</f>
        <v>卖</v>
      </c>
      <c r="AY2170" s="12" t="str">
        <f ca="1">IF(AX2169="买",$E2170/$E2169-1-IF(AX2168="卖",参数!$B$3-IF(AX2170="卖",参数!$B$3+参数!$B$4,0)),"")</f>
        <v/>
      </c>
      <c r="AZ2170" s="10">
        <f t="shared" ca="1" si="672"/>
        <v>6609.6865632187128</v>
      </c>
      <c r="BA2170" s="12">
        <f ca="1">AZ2170/MAX(AZ$2:AZ2170)-1</f>
        <v>-0.15065356524119544</v>
      </c>
    </row>
    <row r="2171" spans="1:53" x14ac:dyDescent="0.15">
      <c r="A2171" s="1">
        <v>41621</v>
      </c>
      <c r="B2171" s="6">
        <v>2388.66</v>
      </c>
      <c r="C2171" s="6">
        <v>2416.2600000000002</v>
      </c>
      <c r="D2171" s="6">
        <v>2386.25</v>
      </c>
      <c r="E2171" s="2">
        <v>2406.64</v>
      </c>
      <c r="F2171" s="3">
        <f>E2171/MAX(E$2:E2171)-1</f>
        <v>-0.59051248894031172</v>
      </c>
      <c r="G2171" s="2">
        <f ca="1">IFERROR(AVERAGE(OFFSET(E2171,0,0,-参数!B$2,1)),"")</f>
        <v>2408.3628571428571</v>
      </c>
      <c r="H2171" t="str">
        <f t="shared" ca="1" si="673"/>
        <v>卖</v>
      </c>
      <c r="I2171" s="3">
        <f ca="1">IF(H2170="买",$E2171/$E2170-1-IF(H2169="卖",参数!$B$3-IF(H2171="卖",参数!$B$3+参数!$B$4,0)),"")</f>
        <v>-1.4024779877346294E-3</v>
      </c>
      <c r="J2171" s="2">
        <f t="shared" ca="1" si="664"/>
        <v>6809.3579193933556</v>
      </c>
      <c r="K2171" s="3">
        <f ca="1">J2171/MAX(J$2:J2171)-1</f>
        <v>-0.3291621532373008</v>
      </c>
      <c r="L2171" s="8">
        <f>L2170*(参数!$B$6-1)/(参数!$B$6+1)+E2171*2/(参数!$B$6+1)</f>
        <v>2420.2954943298678</v>
      </c>
      <c r="M2171" s="8">
        <f>M2170*(参数!$B$7-1)/(参数!$B$7+1)+E2171*2/(参数!$B$7+1)</f>
        <v>2397.3387233225967</v>
      </c>
      <c r="N2171" s="8">
        <f t="shared" si="656"/>
        <v>22.956771007271072</v>
      </c>
      <c r="O2171" s="8">
        <f>O2170*(参数!$B$8-1)/(参数!$B$8+1)+N2171*2/(参数!$B$8+1)</f>
        <v>21.152260459289117</v>
      </c>
      <c r="P2171" s="9" t="str">
        <f t="shared" si="665"/>
        <v>卖</v>
      </c>
      <c r="Q2171" s="7" t="str">
        <f>IF(P2170="买",$E2171/$E2170-1-IF(P2169="卖",参数!$B$3-IF(P2171="卖",参数!$B$3+参数!$B$4,0)),"")</f>
        <v/>
      </c>
      <c r="R2171" s="8">
        <f t="shared" si="666"/>
        <v>6036.4039977070324</v>
      </c>
      <c r="S2171" s="3">
        <f>R2171/MAX(R$2:R2171)-1</f>
        <v>-0.17263361747846984</v>
      </c>
      <c r="T2171" s="10">
        <f ca="1">IFERROR(AVERAGE(OFFSET(E2171,0,0,-参数!B$10,1)),"")</f>
        <v>2426.6835000000001</v>
      </c>
      <c r="U2171" s="10">
        <f ca="1">IFERROR(AVERAGE(OFFSET(E2171,0,0,-参数!B$11,1)),"")</f>
        <v>2421.8156790123453</v>
      </c>
      <c r="V2171" s="10">
        <f t="shared" ca="1" si="657"/>
        <v>4.8678209876547953</v>
      </c>
      <c r="W2171" s="10">
        <f ca="1">IFERROR(AVERAGE(OFFSET(V2171,0,0,-参数!B$12,1)),"")</f>
        <v>-22.79781705948302</v>
      </c>
      <c r="X2171" s="11" t="str">
        <f t="shared" ca="1" si="675"/>
        <v>买</v>
      </c>
      <c r="Y2171" s="12">
        <f ca="1">IF(X2170="买",$E2171/$E2170-1-IF(X2169="卖",参数!$B$3-IF(X2171="卖",参数!$B$3+参数!$B$4,0)),"")</f>
        <v>-1.4024779877346294E-3</v>
      </c>
      <c r="Z2171" s="10">
        <f t="shared" ca="1" si="667"/>
        <v>7008.7638086051857</v>
      </c>
      <c r="AA2171" s="3">
        <f ca="1">Z2171/MAX(Z$2:Z2171)-1</f>
        <v>-9.9400212730084148E-2</v>
      </c>
      <c r="AB2171" s="8">
        <f ca="1">IFERROR(AVERAGE(OFFSET(E2171,0,0,-参数!B$14,1)),"")</f>
        <v>2441.1549999999997</v>
      </c>
      <c r="AC2171" s="8">
        <f ca="1">IFERROR(AVERAGE(OFFSET(E2171,0,0,-参数!B$15,1)),"")</f>
        <v>2397.1982758620688</v>
      </c>
      <c r="AD2171" s="9" t="str">
        <f ca="1">IFERROR(IF(OR(AND(AB2171/AC2171-1&lt;参数!B$16,AB2171/AC2171-1&gt;参数!B$17),AB2171/AC2171-1&lt;参数!B$18),"买","卖"),"买")</f>
        <v>买</v>
      </c>
      <c r="AE2171" s="7">
        <f ca="1">IF(AD2170="买",$E2171/$E2170-1-IF(AD2169="卖",参数!$B$3-IF(AD2171="卖",参数!$B$3+参数!$B$4,0)),"")</f>
        <v>-1.4024779877346294E-3</v>
      </c>
      <c r="AF2171" s="8">
        <f t="shared" ca="1" si="668"/>
        <v>7768.9821238221621</v>
      </c>
      <c r="AG2171" s="3">
        <f ca="1">AF2171/MAX(AF$2:AF2171)-1</f>
        <v>-0.13095154508529339</v>
      </c>
      <c r="AH2171">
        <f t="shared" ca="1" si="658"/>
        <v>0</v>
      </c>
      <c r="AI2171">
        <f t="shared" si="659"/>
        <v>0</v>
      </c>
      <c r="AJ2171">
        <f t="shared" ca="1" si="660"/>
        <v>0</v>
      </c>
      <c r="AK2171">
        <f t="shared" ca="1" si="661"/>
        <v>0</v>
      </c>
      <c r="AL2171">
        <f t="shared" ca="1" si="662"/>
        <v>0</v>
      </c>
      <c r="AM2171">
        <f t="shared" ca="1" si="663"/>
        <v>0</v>
      </c>
      <c r="AO2171" s="9">
        <f t="shared" si="669"/>
        <v>3.3800000000001091</v>
      </c>
      <c r="AP2171" s="15">
        <f ca="1">IFERROR(ABS(E2171-OFFSET(E2171,-参数!B$20,0,1,1))/SUM(OFFSET(AO2171,0,0,-参数!B$20,1)),0)</f>
        <v>4.4357504215851377E-2</v>
      </c>
      <c r="AQ2171" s="16">
        <f ca="1">(参数!B$21+参数!B$22*'000300'!AP2171)^(参数!B$23)</f>
        <v>2.0804991568296578E-2</v>
      </c>
      <c r="AR2171" s="17">
        <f t="shared" ca="1" si="670"/>
        <v>2418.7607660486801</v>
      </c>
      <c r="AS2171" s="9" t="str">
        <f ca="1">IF(E2171+参数!B$24&gt;=AR2171,"买","卖")</f>
        <v>卖</v>
      </c>
      <c r="AT2171" s="7">
        <f ca="1">IF(AS2170="买",$E2171/$E2170-1-IF(AS2169="卖",参数!$B$3-IF(AS2171="卖",参数!$B$3+参数!$B$4,0)),"")</f>
        <v>-1.4024779877346294E-3</v>
      </c>
      <c r="AU2171" s="8">
        <f t="shared" ca="1" si="671"/>
        <v>5245.3903836650406</v>
      </c>
      <c r="AV2171" s="7">
        <f ca="1">AU2171/MAX(AU$2:AU2171)-1</f>
        <v>-0.19214853643318885</v>
      </c>
      <c r="AW2171" s="3">
        <f t="shared" ca="1" si="674"/>
        <v>-1.0646068805453268E-4</v>
      </c>
      <c r="AX2171" s="11" t="str">
        <f ca="1">IFERROR(IF(E2171&gt;MAX(OFFSET(C2171,-1,0,-参数!B$27,1)),"买",IF(E2171&lt;MIN(OFFSET(D2171,-1,0,-参数!B$26,1)),"卖",AX2170)),"卖")</f>
        <v>卖</v>
      </c>
      <c r="AY2171" s="12" t="str">
        <f ca="1">IF(AX2170="买",$E2171/$E2170-1-IF(AX2169="卖",参数!$B$3-IF(AX2171="卖",参数!$B$3+参数!$B$4,0)),"")</f>
        <v/>
      </c>
      <c r="AZ2171" s="10">
        <f t="shared" ca="1" si="672"/>
        <v>6609.6865632187128</v>
      </c>
      <c r="BA2171" s="12">
        <f ca="1">AZ2171/MAX(AZ$2:AZ2171)-1</f>
        <v>-0.15065356524119544</v>
      </c>
    </row>
    <row r="2172" spans="1:53" x14ac:dyDescent="0.15">
      <c r="A2172" s="1">
        <v>41624</v>
      </c>
      <c r="B2172" s="6">
        <v>2408.6799999999998</v>
      </c>
      <c r="C2172" s="6">
        <v>2412.73</v>
      </c>
      <c r="D2172" s="6">
        <v>2367.4299999999998</v>
      </c>
      <c r="E2172" s="2">
        <v>2367.92</v>
      </c>
      <c r="F2172" s="3">
        <f>E2172/MAX(E$2:E2172)-1</f>
        <v>-0.5971006601783162</v>
      </c>
      <c r="G2172" s="2">
        <f ca="1">IFERROR(AVERAGE(OFFSET(E2172,0,0,-参数!B$2,1)),"")</f>
        <v>2407.2094642857146</v>
      </c>
      <c r="H2172" t="str">
        <f t="shared" ca="1" si="673"/>
        <v>卖</v>
      </c>
      <c r="I2172" s="3" t="str">
        <f ca="1">IF(H2171="买",$E2172/$E2171-1-IF(H2170="卖",参数!$B$3-IF(H2172="卖",参数!$B$3+参数!$B$4,0)),"")</f>
        <v/>
      </c>
      <c r="J2172" s="2">
        <f t="shared" ca="1" si="664"/>
        <v>6809.3579193933556</v>
      </c>
      <c r="K2172" s="3">
        <f ca="1">J2172/MAX(J$2:J2172)-1</f>
        <v>-0.3291621532373008</v>
      </c>
      <c r="L2172" s="8">
        <f>L2171*(参数!$B$6-1)/(参数!$B$6+1)+E2172*2/(参数!$B$6+1)</f>
        <v>2415.3073520127373</v>
      </c>
      <c r="M2172" s="8">
        <f>M2171*(参数!$B$7-1)/(参数!$B$7+1)+E2172*2/(参数!$B$7+1)</f>
        <v>2396.6298384232568</v>
      </c>
      <c r="N2172" s="8">
        <f t="shared" si="656"/>
        <v>18.677513589480441</v>
      </c>
      <c r="O2172" s="8">
        <f>O2171*(参数!$B$8-1)/(参数!$B$8+1)+N2172*2/(参数!$B$8+1)</f>
        <v>20.657311085327382</v>
      </c>
      <c r="P2172" s="9" t="str">
        <f t="shared" si="665"/>
        <v>卖</v>
      </c>
      <c r="Q2172" s="7" t="str">
        <f>IF(P2171="买",$E2172/$E2171-1-IF(P2170="卖",参数!$B$3-IF(P2172="卖",参数!$B$3+参数!$B$4,0)),"")</f>
        <v/>
      </c>
      <c r="R2172" s="8">
        <f t="shared" si="666"/>
        <v>6036.4039977070324</v>
      </c>
      <c r="S2172" s="3">
        <f>R2172/MAX(R$2:R2172)-1</f>
        <v>-0.17263361747846984</v>
      </c>
      <c r="T2172" s="10">
        <f ca="1">IFERROR(AVERAGE(OFFSET(E2172,0,0,-参数!B$10,1)),"")</f>
        <v>2423.6344999999997</v>
      </c>
      <c r="U2172" s="10">
        <f ca="1">IFERROR(AVERAGE(OFFSET(E2172,0,0,-参数!B$11,1)),"")</f>
        <v>2421.2909135802465</v>
      </c>
      <c r="V2172" s="10">
        <f t="shared" ca="1" si="657"/>
        <v>2.3435864197531373</v>
      </c>
      <c r="W2172" s="10">
        <f ca="1">IFERROR(AVERAGE(OFFSET(V2172,0,0,-参数!B$12,1)),"")</f>
        <v>-18.217135802468501</v>
      </c>
      <c r="X2172" s="11" t="str">
        <f t="shared" ca="1" si="675"/>
        <v>买</v>
      </c>
      <c r="Y2172" s="12">
        <f ca="1">IF(X2171="买",$E2172/$E2171-1-IF(X2170="卖",参数!$B$3-IF(X2172="卖",参数!$B$3+参数!$B$4,0)),"")</f>
        <v>-1.6088820928763625E-2</v>
      </c>
      <c r="Z2172" s="10">
        <f t="shared" ca="1" si="667"/>
        <v>6896.0010627565371</v>
      </c>
      <c r="AA2172" s="3">
        <f ca="1">Z2172/MAX(Z$2:Z2172)-1</f>
        <v>-0.11388980143595251</v>
      </c>
      <c r="AB2172" s="8">
        <f ca="1">IFERROR(AVERAGE(OFFSET(E2172,0,0,-参数!B$14,1)),"")</f>
        <v>2427.7525000000005</v>
      </c>
      <c r="AC2172" s="8">
        <f ca="1">IFERROR(AVERAGE(OFFSET(E2172,0,0,-参数!B$15,1)),"")</f>
        <v>2396.6517241379306</v>
      </c>
      <c r="AD2172" s="9" t="str">
        <f ca="1">IFERROR(IF(OR(AND(AB2172/AC2172-1&lt;参数!B$16,AB2172/AC2172-1&gt;参数!B$17),AB2172/AC2172-1&lt;参数!B$18),"买","卖"),"买")</f>
        <v>买</v>
      </c>
      <c r="AE2172" s="7">
        <f ca="1">IF(AD2171="买",$E2172/$E2171-1-IF(AD2170="卖",参数!$B$3-IF(AD2172="卖",参数!$B$3+参数!$B$4,0)),"")</f>
        <v>-1.6088820928763625E-2</v>
      </c>
      <c r="AF2172" s="8">
        <f t="shared" ca="1" si="668"/>
        <v>7643.9883616332218</v>
      </c>
      <c r="AG2172" s="3">
        <f ca="1">AF2172/MAX(AF$2:AF2172)-1</f>
        <v>-0.14493351005483479</v>
      </c>
      <c r="AH2172">
        <f t="shared" ca="1" si="658"/>
        <v>0</v>
      </c>
      <c r="AI2172">
        <f t="shared" si="659"/>
        <v>0</v>
      </c>
      <c r="AJ2172">
        <f t="shared" ca="1" si="660"/>
        <v>0</v>
      </c>
      <c r="AK2172">
        <f t="shared" ca="1" si="661"/>
        <v>0</v>
      </c>
      <c r="AL2172">
        <f t="shared" ca="1" si="662"/>
        <v>0</v>
      </c>
      <c r="AM2172">
        <f t="shared" ca="1" si="663"/>
        <v>0</v>
      </c>
      <c r="AO2172" s="9">
        <f t="shared" si="669"/>
        <v>38.7199999999998</v>
      </c>
      <c r="AP2172" s="15">
        <f ca="1">IFERROR(ABS(E2172-OFFSET(E2172,-参数!B$20,0,1,1))/SUM(OFFSET(AO2172,0,0,-参数!B$20,1)),0)</f>
        <v>2.6425351365685544E-2</v>
      </c>
      <c r="AQ2172" s="16">
        <f ca="1">(参数!B$21+参数!B$22*'000300'!AP2172)^(参数!B$23)</f>
        <v>3.5004640678865488E-3</v>
      </c>
      <c r="AR2172" s="17">
        <f t="shared" ca="1" si="670"/>
        <v>2418.5827997739434</v>
      </c>
      <c r="AS2172" s="9" t="str">
        <f ca="1">IF(E2172+参数!B$24&gt;=AR2172,"买","卖")</f>
        <v>卖</v>
      </c>
      <c r="AT2172" s="7" t="str">
        <f ca="1">IF(AS2171="买",$E2172/$E2171-1-IF(AS2170="卖",参数!$B$3-IF(AS2172="卖",参数!$B$3+参数!$B$4,0)),"")</f>
        <v/>
      </c>
      <c r="AU2172" s="8">
        <f t="shared" ca="1" si="671"/>
        <v>5245.3903836650406</v>
      </c>
      <c r="AV2172" s="7">
        <f ca="1">AU2172/MAX(AU$2:AU2172)-1</f>
        <v>-0.19214853643318885</v>
      </c>
      <c r="AW2172" s="3">
        <f t="shared" ca="1" si="674"/>
        <v>-7.3577460505735992E-5</v>
      </c>
      <c r="AX2172" s="11" t="str">
        <f ca="1">IFERROR(IF(E2172&gt;MAX(OFFSET(C2172,-1,0,-参数!B$27,1)),"买",IF(E2172&lt;MIN(OFFSET(D2172,-1,0,-参数!B$26,1)),"卖",AX2171)),"卖")</f>
        <v>卖</v>
      </c>
      <c r="AY2172" s="12" t="str">
        <f ca="1">IF(AX2171="买",$E2172/$E2171-1-IF(AX2170="卖",参数!$B$3-IF(AX2172="卖",参数!$B$3+参数!$B$4,0)),"")</f>
        <v/>
      </c>
      <c r="AZ2172" s="10">
        <f t="shared" ca="1" si="672"/>
        <v>6609.6865632187128</v>
      </c>
      <c r="BA2172" s="12">
        <f ca="1">AZ2172/MAX(AZ$2:AZ2172)-1</f>
        <v>-0.15065356524119544</v>
      </c>
    </row>
    <row r="2173" spans="1:53" x14ac:dyDescent="0.15">
      <c r="A2173" s="1">
        <v>41625</v>
      </c>
      <c r="B2173" s="6">
        <v>2369.2600000000002</v>
      </c>
      <c r="C2173" s="6">
        <v>2373.29</v>
      </c>
      <c r="D2173" s="6">
        <v>2351.1799999999998</v>
      </c>
      <c r="E2173" s="2">
        <v>2356.38</v>
      </c>
      <c r="F2173" s="3">
        <f>E2173/MAX(E$2:E2173)-1</f>
        <v>-0.59906418022187435</v>
      </c>
      <c r="G2173" s="2">
        <f ca="1">IFERROR(AVERAGE(OFFSET(E2173,0,0,-参数!B$2,1)),"")</f>
        <v>2405.1396428571425</v>
      </c>
      <c r="H2173" t="str">
        <f t="shared" ca="1" si="673"/>
        <v>卖</v>
      </c>
      <c r="I2173" s="3" t="str">
        <f ca="1">IF(H2172="买",$E2173/$E2172-1-IF(H2171="卖",参数!$B$3-IF(H2173="卖",参数!$B$3+参数!$B$4,0)),"")</f>
        <v/>
      </c>
      <c r="J2173" s="2">
        <f t="shared" ca="1" si="664"/>
        <v>6809.3579193933556</v>
      </c>
      <c r="K2173" s="3">
        <f ca="1">J2173/MAX(J$2:J2173)-1</f>
        <v>-0.3291621532373008</v>
      </c>
      <c r="L2173" s="8">
        <f>L2172*(参数!$B$6-1)/(参数!$B$6+1)+E2173*2/(参数!$B$6+1)</f>
        <v>2409.6952232496196</v>
      </c>
      <c r="M2173" s="8">
        <f>M2172*(参数!$B$7-1)/(参数!$B$7+1)+E2173*2/(参数!$B$7+1)</f>
        <v>2395.6599627986002</v>
      </c>
      <c r="N2173" s="8">
        <f t="shared" si="656"/>
        <v>14.03526045101944</v>
      </c>
      <c r="O2173" s="8">
        <f>O2172*(参数!$B$8-1)/(参数!$B$8+1)+N2173*2/(参数!$B$8+1)</f>
        <v>19.332900958465796</v>
      </c>
      <c r="P2173" s="9" t="str">
        <f t="shared" si="665"/>
        <v>卖</v>
      </c>
      <c r="Q2173" s="7" t="str">
        <f>IF(P2172="买",$E2173/$E2172-1-IF(P2171="卖",参数!$B$3-IF(P2173="卖",参数!$B$3+参数!$B$4,0)),"")</f>
        <v/>
      </c>
      <c r="R2173" s="8">
        <f t="shared" si="666"/>
        <v>6036.4039977070324</v>
      </c>
      <c r="S2173" s="3">
        <f>R2173/MAX(R$2:R2173)-1</f>
        <v>-0.17263361747846984</v>
      </c>
      <c r="T2173" s="10">
        <f ca="1">IFERROR(AVERAGE(OFFSET(E2173,0,0,-参数!B$10,1)),"")</f>
        <v>2420.8454999999999</v>
      </c>
      <c r="U2173" s="10">
        <f ca="1">IFERROR(AVERAGE(OFFSET(E2173,0,0,-参数!B$11,1)),"")</f>
        <v>2420.7534814814808</v>
      </c>
      <c r="V2173" s="10">
        <f t="shared" ca="1" si="657"/>
        <v>9.2018518519125791E-2</v>
      </c>
      <c r="W2173" s="10">
        <f ca="1">IFERROR(AVERAGE(OFFSET(V2173,0,0,-参数!B$12,1)),"")</f>
        <v>-14.044225589224963</v>
      </c>
      <c r="X2173" s="11" t="str">
        <f t="shared" ca="1" si="675"/>
        <v>买</v>
      </c>
      <c r="Y2173" s="12">
        <f ca="1">IF(X2172="买",$E2173/$E2172-1-IF(X2171="卖",参数!$B$3-IF(X2173="卖",参数!$B$3+参数!$B$4,0)),"")</f>
        <v>-4.8734754552518522E-3</v>
      </c>
      <c r="Z2173" s="10">
        <f t="shared" ca="1" si="667"/>
        <v>6862.3935708378021</v>
      </c>
      <c r="AA2173" s="3">
        <f ca="1">Z2173/MAX(Z$2:Z2173)-1</f>
        <v>-0.11820823773930278</v>
      </c>
      <c r="AB2173" s="8">
        <f ca="1">IFERROR(AVERAGE(OFFSET(E2173,0,0,-参数!B$14,1)),"")</f>
        <v>2413.7750000000001</v>
      </c>
      <c r="AC2173" s="8">
        <f ca="1">IFERROR(AVERAGE(OFFSET(E2173,0,0,-参数!B$15,1)),"")</f>
        <v>2396.7486206896556</v>
      </c>
      <c r="AD2173" s="9" t="str">
        <f ca="1">IFERROR(IF(OR(AND(AB2173/AC2173-1&lt;参数!B$16,AB2173/AC2173-1&gt;参数!B$17),AB2173/AC2173-1&lt;参数!B$18),"买","卖"),"买")</f>
        <v>买</v>
      </c>
      <c r="AE2173" s="7">
        <f ca="1">IF(AD2172="买",$E2173/$E2172-1-IF(AD2171="卖",参数!$B$3-IF(AD2173="卖",参数!$B$3+参数!$B$4,0)),"")</f>
        <v>-4.8734754552518522E-3</v>
      </c>
      <c r="AF2173" s="8">
        <f t="shared" ca="1" si="668"/>
        <v>7606.7355719725711</v>
      </c>
      <c r="AG2173" s="3">
        <f ca="1">AF2173/MAX(AF$2:AF2173)-1</f>
        <v>-0.14910065560619101</v>
      </c>
      <c r="AH2173">
        <f t="shared" ca="1" si="658"/>
        <v>0</v>
      </c>
      <c r="AI2173">
        <f t="shared" si="659"/>
        <v>0</v>
      </c>
      <c r="AJ2173">
        <f t="shared" ca="1" si="660"/>
        <v>0</v>
      </c>
      <c r="AK2173">
        <f t="shared" ca="1" si="661"/>
        <v>0</v>
      </c>
      <c r="AL2173">
        <f t="shared" ca="1" si="662"/>
        <v>0</v>
      </c>
      <c r="AM2173">
        <f t="shared" ca="1" si="663"/>
        <v>0</v>
      </c>
      <c r="AO2173" s="9">
        <f t="shared" si="669"/>
        <v>11.539999999999964</v>
      </c>
      <c r="AP2173" s="15">
        <f ca="1">IFERROR(ABS(E2173-OFFSET(E2173,-参数!B$20,0,1,1))/SUM(OFFSET(AO2173,0,0,-参数!B$20,1)),0)</f>
        <v>2.5208748568061049E-2</v>
      </c>
      <c r="AQ2173" s="16">
        <f ca="1">(参数!B$21+参数!B$22*'000300'!AP2173)^(参数!B$23)</f>
        <v>2.3264423681789125E-3</v>
      </c>
      <c r="AR2173" s="17">
        <f t="shared" ca="1" si="670"/>
        <v>2418.4380885451301</v>
      </c>
      <c r="AS2173" s="9" t="str">
        <f ca="1">IF(E2173+参数!B$24&gt;=AR2173,"买","卖")</f>
        <v>卖</v>
      </c>
      <c r="AT2173" s="7" t="str">
        <f ca="1">IF(AS2172="买",$E2173/$E2172-1-IF(AS2171="卖",参数!$B$3-IF(AS2173="卖",参数!$B$3+参数!$B$4,0)),"")</f>
        <v/>
      </c>
      <c r="AU2173" s="8">
        <f t="shared" ca="1" si="671"/>
        <v>5245.3903836650406</v>
      </c>
      <c r="AV2173" s="7">
        <f ca="1">AU2173/MAX(AU$2:AU2173)-1</f>
        <v>-0.19214853643318885</v>
      </c>
      <c r="AW2173" s="3">
        <f t="shared" ca="1" si="674"/>
        <v>-5.9833067872161472E-5</v>
      </c>
      <c r="AX2173" s="11" t="str">
        <f ca="1">IFERROR(IF(E2173&gt;MAX(OFFSET(C2173,-1,0,-参数!B$27,1)),"买",IF(E2173&lt;MIN(OFFSET(D2173,-1,0,-参数!B$26,1)),"卖",AX2172)),"卖")</f>
        <v>卖</v>
      </c>
      <c r="AY2173" s="12" t="str">
        <f ca="1">IF(AX2172="买",$E2173/$E2172-1-IF(AX2171="卖",参数!$B$3-IF(AX2173="卖",参数!$B$3+参数!$B$4,0)),"")</f>
        <v/>
      </c>
      <c r="AZ2173" s="10">
        <f t="shared" ca="1" si="672"/>
        <v>6609.6865632187128</v>
      </c>
      <c r="BA2173" s="12">
        <f ca="1">AZ2173/MAX(AZ$2:AZ2173)-1</f>
        <v>-0.15065356524119544</v>
      </c>
    </row>
    <row r="2174" spans="1:53" x14ac:dyDescent="0.15">
      <c r="A2174" s="1">
        <v>41626</v>
      </c>
      <c r="B2174" s="6">
        <v>2356.6999999999998</v>
      </c>
      <c r="C2174" s="6">
        <v>2368.58</v>
      </c>
      <c r="D2174" s="6">
        <v>2350.4499999999998</v>
      </c>
      <c r="E2174" s="2">
        <v>2357.23</v>
      </c>
      <c r="F2174" s="3">
        <f>E2174/MAX(E$2:E2174)-1</f>
        <v>-0.59891955352889137</v>
      </c>
      <c r="G2174" s="2">
        <f ca="1">IFERROR(AVERAGE(OFFSET(E2174,0,0,-参数!B$2,1)),"")</f>
        <v>2403.5921428571428</v>
      </c>
      <c r="H2174" t="str">
        <f t="shared" ca="1" si="673"/>
        <v>卖</v>
      </c>
      <c r="I2174" s="3" t="str">
        <f ca="1">IF(H2173="买",$E2174/$E2173-1-IF(H2172="卖",参数!$B$3-IF(H2174="卖",参数!$B$3+参数!$B$4,0)),"")</f>
        <v/>
      </c>
      <c r="J2174" s="2">
        <f t="shared" ca="1" si="664"/>
        <v>6809.3579193933556</v>
      </c>
      <c r="K2174" s="3">
        <f ca="1">J2174/MAX(J$2:J2174)-1</f>
        <v>-0.3291621532373008</v>
      </c>
      <c r="L2174" s="8">
        <f>L2173*(参数!$B$6-1)/(参数!$B$6+1)+E2174*2/(参数!$B$6+1)</f>
        <v>2404.6985353210844</v>
      </c>
      <c r="M2174" s="8">
        <f>M2173*(参数!$B$7-1)/(参数!$B$7+1)+E2174*2/(参数!$B$7+1)</f>
        <v>2394.7339395986342</v>
      </c>
      <c r="N2174" s="8">
        <f t="shared" si="656"/>
        <v>9.9645957224502126</v>
      </c>
      <c r="O2174" s="8">
        <f>O2173*(参数!$B$8-1)/(参数!$B$8+1)+N2174*2/(参数!$B$8+1)</f>
        <v>17.459239911262678</v>
      </c>
      <c r="P2174" s="9" t="str">
        <f t="shared" si="665"/>
        <v>卖</v>
      </c>
      <c r="Q2174" s="7" t="str">
        <f>IF(P2173="买",$E2174/$E2173-1-IF(P2172="卖",参数!$B$3-IF(P2174="卖",参数!$B$3+参数!$B$4,0)),"")</f>
        <v/>
      </c>
      <c r="R2174" s="8">
        <f t="shared" si="666"/>
        <v>6036.4039977070324</v>
      </c>
      <c r="S2174" s="3">
        <f>R2174/MAX(R$2:R2174)-1</f>
        <v>-0.17263361747846984</v>
      </c>
      <c r="T2174" s="10">
        <f ca="1">IFERROR(AVERAGE(OFFSET(E2174,0,0,-参数!B$10,1)),"")</f>
        <v>2417.4645</v>
      </c>
      <c r="U2174" s="10">
        <f ca="1">IFERROR(AVERAGE(OFFSET(E2174,0,0,-参数!B$11,1)),"")</f>
        <v>2420.2975555555554</v>
      </c>
      <c r="V2174" s="10">
        <f t="shared" ca="1" si="657"/>
        <v>-2.8330555555553474</v>
      </c>
      <c r="W2174" s="10">
        <f ca="1">IFERROR(AVERAGE(OFFSET(V2174,0,0,-参数!B$12,1)),"")</f>
        <v>-10.412668350167761</v>
      </c>
      <c r="X2174" s="11" t="str">
        <f t="shared" ca="1" si="675"/>
        <v>买</v>
      </c>
      <c r="Y2174" s="12">
        <f ca="1">IF(X2173="买",$E2174/$E2173-1-IF(X2172="卖",参数!$B$3-IF(X2174="卖",参数!$B$3+参数!$B$4,0)),"")</f>
        <v>3.6072280362242637E-4</v>
      </c>
      <c r="Z2174" s="10">
        <f t="shared" ca="1" si="667"/>
        <v>6864.8689926862353</v>
      </c>
      <c r="AA2174" s="3">
        <f ca="1">Z2174/MAX(Z$2:Z2174)-1</f>
        <v>-0.11789015534260894</v>
      </c>
      <c r="AB2174" s="8">
        <f ca="1">IFERROR(AVERAGE(OFFSET(E2174,0,0,-参数!B$14,1)),"")</f>
        <v>2401.8924999999999</v>
      </c>
      <c r="AC2174" s="8">
        <f ca="1">IFERROR(AVERAGE(OFFSET(E2174,0,0,-参数!B$15,1)),"")</f>
        <v>2397.3237931034482</v>
      </c>
      <c r="AD2174" s="9" t="str">
        <f ca="1">IFERROR(IF(OR(AND(AB2174/AC2174-1&lt;参数!B$16,AB2174/AC2174-1&gt;参数!B$17),AB2174/AC2174-1&lt;参数!B$18),"买","卖"),"买")</f>
        <v>买</v>
      </c>
      <c r="AE2174" s="7">
        <f ca="1">IF(AD2173="买",$E2174/$E2173-1-IF(AD2172="卖",参数!$B$3-IF(AD2174="卖",参数!$B$3+参数!$B$4,0)),"")</f>
        <v>3.6072280362242637E-4</v>
      </c>
      <c r="AF2174" s="8">
        <f t="shared" ca="1" si="668"/>
        <v>7609.4794949545076</v>
      </c>
      <c r="AG2174" s="3">
        <f ca="1">AF2174/MAX(AF$2:AF2174)-1</f>
        <v>-0.14879371680908071</v>
      </c>
      <c r="AH2174">
        <f t="shared" ca="1" si="658"/>
        <v>0</v>
      </c>
      <c r="AI2174">
        <f t="shared" si="659"/>
        <v>0</v>
      </c>
      <c r="AJ2174">
        <f t="shared" ca="1" si="660"/>
        <v>0</v>
      </c>
      <c r="AK2174">
        <f t="shared" ca="1" si="661"/>
        <v>1</v>
      </c>
      <c r="AL2174">
        <f t="shared" ca="1" si="662"/>
        <v>0</v>
      </c>
      <c r="AM2174">
        <f t="shared" ca="1" si="663"/>
        <v>0</v>
      </c>
      <c r="AO2174" s="9">
        <f t="shared" si="669"/>
        <v>0.84999999999990905</v>
      </c>
      <c r="AP2174" s="15">
        <f ca="1">IFERROR(ABS(E2174-OFFSET(E2174,-参数!B$20,0,1,1))/SUM(OFFSET(AO2174,0,0,-参数!B$20,1)),0)</f>
        <v>2.8752721287102503E-2</v>
      </c>
      <c r="AQ2174" s="16">
        <f ca="1">(参数!B$21+参数!B$22*'000300'!AP2174)^(参数!B$23)</f>
        <v>5.7463760420539169E-3</v>
      </c>
      <c r="AR2174" s="17">
        <f t="shared" ca="1" si="670"/>
        <v>2418.0863638515343</v>
      </c>
      <c r="AS2174" s="9" t="str">
        <f ca="1">IF(E2174+参数!B$24&gt;=AR2174,"买","卖")</f>
        <v>卖</v>
      </c>
      <c r="AT2174" s="7" t="str">
        <f ca="1">IF(AS2173="买",$E2174/$E2173-1-IF(AS2172="卖",参数!$B$3-IF(AS2174="卖",参数!$B$3+参数!$B$4,0)),"")</f>
        <v/>
      </c>
      <c r="AU2174" s="8">
        <f t="shared" ca="1" si="671"/>
        <v>5245.3903836650406</v>
      </c>
      <c r="AV2174" s="7">
        <f ca="1">AU2174/MAX(AU$2:AU2174)-1</f>
        <v>-0.19214853643318885</v>
      </c>
      <c r="AW2174" s="3">
        <f t="shared" ca="1" si="674"/>
        <v>-1.4543464861127564E-4</v>
      </c>
      <c r="AX2174" s="11" t="str">
        <f ca="1">IFERROR(IF(E2174&gt;MAX(OFFSET(C2174,-1,0,-参数!B$27,1)),"买",IF(E2174&lt;MIN(OFFSET(D2174,-1,0,-参数!B$26,1)),"卖",AX2173)),"卖")</f>
        <v>卖</v>
      </c>
      <c r="AY2174" s="12" t="str">
        <f ca="1">IF(AX2173="买",$E2174/$E2173-1-IF(AX2172="卖",参数!$B$3-IF(AX2174="卖",参数!$B$3+参数!$B$4,0)),"")</f>
        <v/>
      </c>
      <c r="AZ2174" s="10">
        <f t="shared" ca="1" si="672"/>
        <v>6609.6865632187128</v>
      </c>
      <c r="BA2174" s="12">
        <f ca="1">AZ2174/MAX(AZ$2:AZ2174)-1</f>
        <v>-0.15065356524119544</v>
      </c>
    </row>
    <row r="2175" spans="1:53" x14ac:dyDescent="0.15">
      <c r="A2175" s="1">
        <v>41627</v>
      </c>
      <c r="B2175" s="6">
        <v>2366.1999999999998</v>
      </c>
      <c r="C2175" s="6">
        <v>2370.9899999999998</v>
      </c>
      <c r="D2175" s="6">
        <v>2331.19</v>
      </c>
      <c r="E2175" s="2">
        <v>2332.41</v>
      </c>
      <c r="F2175" s="3">
        <f>E2175/MAX(E$2:E2175)-1</f>
        <v>-0.6031426529639965</v>
      </c>
      <c r="G2175" s="2">
        <f ca="1">IFERROR(AVERAGE(OFFSET(E2175,0,0,-参数!B$2,1)),"")</f>
        <v>2401.8667857142859</v>
      </c>
      <c r="H2175" t="str">
        <f t="shared" ca="1" si="673"/>
        <v>卖</v>
      </c>
      <c r="I2175" s="3" t="str">
        <f ca="1">IF(H2174="买",$E2175/$E2174-1-IF(H2173="卖",参数!$B$3-IF(H2175="卖",参数!$B$3+参数!$B$4,0)),"")</f>
        <v/>
      </c>
      <c r="J2175" s="2">
        <f t="shared" ca="1" si="664"/>
        <v>6809.3579193933556</v>
      </c>
      <c r="K2175" s="3">
        <f ca="1">J2175/MAX(J$2:J2175)-1</f>
        <v>-0.3291621532373008</v>
      </c>
      <c r="L2175" s="8">
        <f>L2174*(参数!$B$6-1)/(参数!$B$6+1)+E2175*2/(参数!$B$6+1)</f>
        <v>2397.8139129095525</v>
      </c>
      <c r="M2175" s="8">
        <f>M2174*(参数!$B$7-1)/(参数!$B$7+1)+E2175*2/(参数!$B$7+1)</f>
        <v>2393.2321579215586</v>
      </c>
      <c r="N2175" s="8">
        <f t="shared" si="656"/>
        <v>4.5817549879939179</v>
      </c>
      <c r="O2175" s="8">
        <f>O2174*(参数!$B$8-1)/(参数!$B$8+1)+N2175*2/(参数!$B$8+1)</f>
        <v>14.883742926608926</v>
      </c>
      <c r="P2175" s="9" t="str">
        <f t="shared" si="665"/>
        <v>卖</v>
      </c>
      <c r="Q2175" s="7" t="str">
        <f>IF(P2174="买",$E2175/$E2174-1-IF(P2173="卖",参数!$B$3-IF(P2175="卖",参数!$B$3+参数!$B$4,0)),"")</f>
        <v/>
      </c>
      <c r="R2175" s="8">
        <f t="shared" si="666"/>
        <v>6036.4039977070324</v>
      </c>
      <c r="S2175" s="3">
        <f>R2175/MAX(R$2:R2175)-1</f>
        <v>-0.17263361747846984</v>
      </c>
      <c r="T2175" s="10">
        <f ca="1">IFERROR(AVERAGE(OFFSET(E2175,0,0,-参数!B$10,1)),"")</f>
        <v>2413.5854999999997</v>
      </c>
      <c r="U2175" s="10">
        <f ca="1">IFERROR(AVERAGE(OFFSET(E2175,0,0,-参数!B$11,1)),"")</f>
        <v>2419.6370617283947</v>
      </c>
      <c r="V2175" s="10">
        <f t="shared" ca="1" si="657"/>
        <v>-6.0515617283949723</v>
      </c>
      <c r="W2175" s="10">
        <f ca="1">IFERROR(AVERAGE(OFFSET(V2175,0,0,-参数!B$12,1)),"")</f>
        <v>-7.6191060606055627</v>
      </c>
      <c r="X2175" s="11" t="str">
        <f t="shared" ca="1" si="675"/>
        <v>买</v>
      </c>
      <c r="Y2175" s="12">
        <f ca="1">IF(X2174="买",$E2175/$E2174-1-IF(X2173="卖",参数!$B$3-IF(X2175="卖",参数!$B$3+参数!$B$4,0)),"")</f>
        <v>-1.0529307704381874E-2</v>
      </c>
      <c r="Z2175" s="10">
        <f t="shared" ca="1" si="667"/>
        <v>6792.5866747119717</v>
      </c>
      <c r="AA2175" s="3">
        <f ca="1">Z2175/MAX(Z$2:Z2175)-1</f>
        <v>-0.12717816132607107</v>
      </c>
      <c r="AB2175" s="8">
        <f ca="1">IFERROR(AVERAGE(OFFSET(E2175,0,0,-参数!B$14,1)),"")</f>
        <v>2387.085</v>
      </c>
      <c r="AC2175" s="8">
        <f ca="1">IFERROR(AVERAGE(OFFSET(E2175,0,0,-参数!B$15,1)),"")</f>
        <v>2398.1672413793099</v>
      </c>
      <c r="AD2175" s="9" t="str">
        <f ca="1">IFERROR(IF(OR(AND(AB2175/AC2175-1&lt;参数!B$16,AB2175/AC2175-1&gt;参数!B$17),AB2175/AC2175-1&lt;参数!B$18),"买","卖"),"买")</f>
        <v>卖</v>
      </c>
      <c r="AE2175" s="7">
        <f ca="1">IF(AD2174="买",$E2175/$E2174-1-IF(AD2173="卖",参数!$B$3-IF(AD2175="卖",参数!$B$3+参数!$B$4,0)),"")</f>
        <v>-1.0529307704381874E-2</v>
      </c>
      <c r="AF2175" s="8">
        <f t="shared" ca="1" si="668"/>
        <v>7529.3569438819468</v>
      </c>
      <c r="AG2175" s="3">
        <f ca="1">AF2175/MAX(AF$2:AF2175)-1</f>
        <v>-0.15775632968470121</v>
      </c>
      <c r="AH2175">
        <f t="shared" ca="1" si="658"/>
        <v>0</v>
      </c>
      <c r="AI2175">
        <f t="shared" si="659"/>
        <v>0</v>
      </c>
      <c r="AJ2175">
        <f t="shared" ca="1" si="660"/>
        <v>1</v>
      </c>
      <c r="AK2175">
        <f t="shared" ca="1" si="661"/>
        <v>0</v>
      </c>
      <c r="AL2175">
        <f t="shared" ca="1" si="662"/>
        <v>0</v>
      </c>
      <c r="AM2175">
        <f t="shared" ca="1" si="663"/>
        <v>0</v>
      </c>
      <c r="AO2175" s="9">
        <f t="shared" si="669"/>
        <v>24.820000000000164</v>
      </c>
      <c r="AP2175" s="15">
        <f ca="1">IFERROR(ABS(E2175-OFFSET(E2175,-参数!B$20,0,1,1))/SUM(OFFSET(AO2175,0,0,-参数!B$20,1)),0)</f>
        <v>7.9145984013427248E-3</v>
      </c>
      <c r="AQ2175" s="16">
        <f ca="1">(参数!B$21+参数!B$22*'000300'!AP2175)^(参数!B$23)</f>
        <v>-1.4362412542704268E-2</v>
      </c>
      <c r="AR2175" s="17">
        <f t="shared" ca="1" si="670"/>
        <v>2419.3168831343287</v>
      </c>
      <c r="AS2175" s="9" t="str">
        <f ca="1">IF(E2175+参数!B$24&gt;=AR2175,"买","卖")</f>
        <v>卖</v>
      </c>
      <c r="AT2175" s="7" t="str">
        <f ca="1">IF(AS2174="买",$E2175/$E2174-1-IF(AS2173="卖",参数!$B$3-IF(AS2175="卖",参数!$B$3+参数!$B$4,0)),"")</f>
        <v/>
      </c>
      <c r="AU2175" s="8">
        <f t="shared" ca="1" si="671"/>
        <v>5245.3903836650406</v>
      </c>
      <c r="AV2175" s="7">
        <f ca="1">AU2175/MAX(AU$2:AU2175)-1</f>
        <v>-0.19214853643318885</v>
      </c>
      <c r="AW2175" s="3">
        <f t="shared" ca="1" si="674"/>
        <v>5.0888144492677867E-4</v>
      </c>
      <c r="AX2175" s="11" t="str">
        <f ca="1">IFERROR(IF(E2175&gt;MAX(OFFSET(C2175,-1,0,-参数!B$27,1)),"买",IF(E2175&lt;MIN(OFFSET(D2175,-1,0,-参数!B$26,1)),"卖",AX2174)),"卖")</f>
        <v>卖</v>
      </c>
      <c r="AY2175" s="12" t="str">
        <f ca="1">IF(AX2174="买",$E2175/$E2174-1-IF(AX2173="卖",参数!$B$3-IF(AX2175="卖",参数!$B$3+参数!$B$4,0)),"")</f>
        <v/>
      </c>
      <c r="AZ2175" s="10">
        <f t="shared" ca="1" si="672"/>
        <v>6609.6865632187128</v>
      </c>
      <c r="BA2175" s="12">
        <f ca="1">AZ2175/MAX(AZ$2:AZ2175)-1</f>
        <v>-0.15065356524119544</v>
      </c>
    </row>
    <row r="2176" spans="1:53" x14ac:dyDescent="0.15">
      <c r="A2176" s="1">
        <v>41628</v>
      </c>
      <c r="B2176" s="6">
        <v>2335.0500000000002</v>
      </c>
      <c r="C2176" s="6">
        <v>2338.88</v>
      </c>
      <c r="D2176" s="6">
        <v>2278.1</v>
      </c>
      <c r="E2176" s="2">
        <v>2278.14</v>
      </c>
      <c r="F2176" s="3">
        <f>E2176/MAX(E$2:E2176)-1</f>
        <v>-0.61237664193833807</v>
      </c>
      <c r="G2176" s="2">
        <f ca="1">IFERROR(AVERAGE(OFFSET(E2176,0,0,-参数!B$2,1)),"")</f>
        <v>2399.9685714285711</v>
      </c>
      <c r="H2176" t="str">
        <f t="shared" ca="1" si="673"/>
        <v>卖</v>
      </c>
      <c r="I2176" s="3" t="str">
        <f ca="1">IF(H2175="买",$E2176/$E2175-1-IF(H2174="卖",参数!$B$3-IF(H2176="卖",参数!$B$3+参数!$B$4,0)),"")</f>
        <v/>
      </c>
      <c r="J2176" s="2">
        <f t="shared" ca="1" si="664"/>
        <v>6809.3579193933556</v>
      </c>
      <c r="K2176" s="3">
        <f ca="1">J2176/MAX(J$2:J2176)-1</f>
        <v>-0.3291621532373008</v>
      </c>
      <c r="L2176" s="8">
        <f>L2175*(参数!$B$6-1)/(参数!$B$6+1)+E2176*2/(参数!$B$6+1)</f>
        <v>2386.4163973943569</v>
      </c>
      <c r="M2176" s="8">
        <f>M2175*(参数!$B$7-1)/(参数!$B$7+1)+E2176*2/(参数!$B$7+1)</f>
        <v>2390.4588529114008</v>
      </c>
      <c r="N2176" s="8">
        <f t="shared" si="656"/>
        <v>-4.0424555170438907</v>
      </c>
      <c r="O2176" s="8">
        <f>O2175*(参数!$B$8-1)/(参数!$B$8+1)+N2176*2/(参数!$B$8+1)</f>
        <v>11.098503237878363</v>
      </c>
      <c r="P2176" s="9" t="str">
        <f t="shared" si="665"/>
        <v>卖</v>
      </c>
      <c r="Q2176" s="7" t="str">
        <f>IF(P2175="买",$E2176/$E2175-1-IF(P2174="卖",参数!$B$3-IF(P2176="卖",参数!$B$3+参数!$B$4,0)),"")</f>
        <v/>
      </c>
      <c r="R2176" s="8">
        <f t="shared" si="666"/>
        <v>6036.4039977070324</v>
      </c>
      <c r="S2176" s="3">
        <f>R2176/MAX(R$2:R2176)-1</f>
        <v>-0.17263361747846984</v>
      </c>
      <c r="T2176" s="10">
        <f ca="1">IFERROR(AVERAGE(OFFSET(E2176,0,0,-参数!B$10,1)),"")</f>
        <v>2407.5945000000002</v>
      </c>
      <c r="U2176" s="10">
        <f ca="1">IFERROR(AVERAGE(OFFSET(E2176,0,0,-参数!B$11,1)),"")</f>
        <v>2418.8520740740737</v>
      </c>
      <c r="V2176" s="10">
        <f t="shared" ca="1" si="657"/>
        <v>-11.257574074073545</v>
      </c>
      <c r="W2176" s="10">
        <f ca="1">IFERROR(AVERAGE(OFFSET(V2176,0,0,-参数!B$12,1)),"")</f>
        <v>-5.8760594837256743</v>
      </c>
      <c r="X2176" s="11" t="str">
        <f t="shared" ca="1" si="675"/>
        <v>卖</v>
      </c>
      <c r="Y2176" s="12">
        <f ca="1">IF(X2175="买",$E2176/$E2175-1-IF(X2174="卖",参数!$B$3-IF(X2176="卖",参数!$B$3+参数!$B$4,0)),"")</f>
        <v>-2.3267778821047802E-2</v>
      </c>
      <c r="Z2176" s="10">
        <f t="shared" ca="1" si="667"/>
        <v>6634.5382703419773</v>
      </c>
      <c r="AA2176" s="3">
        <f ca="1">Z2176/MAX(Z$2:Z2176)-1</f>
        <v>-0.14748678681851635</v>
      </c>
      <c r="AB2176" s="8">
        <f ca="1">IFERROR(AVERAGE(OFFSET(E2176,0,0,-参数!B$14,1)),"")</f>
        <v>2365.1875</v>
      </c>
      <c r="AC2176" s="8">
        <f ca="1">IFERROR(AVERAGE(OFFSET(E2176,0,0,-参数!B$15,1)),"")</f>
        <v>2396.8655172413792</v>
      </c>
      <c r="AD2176" s="9" t="str">
        <f ca="1">IFERROR(IF(OR(AND(AB2176/AC2176-1&lt;参数!B$16,AB2176/AC2176-1&gt;参数!B$17),AB2176/AC2176-1&lt;参数!B$18),"买","卖"),"买")</f>
        <v>卖</v>
      </c>
      <c r="AE2176" s="7" t="str">
        <f ca="1">IF(AD2175="买",$E2176/$E2175-1-IF(AD2174="卖",参数!$B$3-IF(AD2176="卖",参数!$B$3+参数!$B$4,0)),"")</f>
        <v/>
      </c>
      <c r="AF2176" s="8">
        <f t="shared" ca="1" si="668"/>
        <v>7529.3569438819468</v>
      </c>
      <c r="AG2176" s="3">
        <f ca="1">AF2176/MAX(AF$2:AF2176)-1</f>
        <v>-0.15775632968470121</v>
      </c>
      <c r="AH2176">
        <f t="shared" ca="1" si="658"/>
        <v>0</v>
      </c>
      <c r="AI2176">
        <f t="shared" si="659"/>
        <v>0</v>
      </c>
      <c r="AJ2176">
        <f t="shared" ca="1" si="660"/>
        <v>0</v>
      </c>
      <c r="AK2176">
        <f t="shared" ca="1" si="661"/>
        <v>0</v>
      </c>
      <c r="AL2176">
        <f t="shared" ca="1" si="662"/>
        <v>0</v>
      </c>
      <c r="AM2176">
        <f t="shared" ca="1" si="663"/>
        <v>0</v>
      </c>
      <c r="AO2176" s="9">
        <f t="shared" si="669"/>
        <v>54.269999999999982</v>
      </c>
      <c r="AP2176" s="15">
        <f ca="1">IFERROR(ABS(E2176-OFFSET(E2176,-参数!B$20,0,1,1))/SUM(OFFSET(AO2176,0,0,-参数!B$20,1)),0)</f>
        <v>4.9419470080381091E-2</v>
      </c>
      <c r="AQ2176" s="16">
        <f ca="1">(参数!B$21+参数!B$22*'000300'!AP2176)^(参数!B$23)</f>
        <v>2.5689788627567753E-2</v>
      </c>
      <c r="AR2176" s="17">
        <f t="shared" ca="1" si="670"/>
        <v>2415.6900788475086</v>
      </c>
      <c r="AS2176" s="9" t="str">
        <f ca="1">IF(E2176+参数!B$24&gt;=AR2176,"买","卖")</f>
        <v>卖</v>
      </c>
      <c r="AT2176" s="7" t="str">
        <f ca="1">IF(AS2175="买",$E2176/$E2175-1-IF(AS2174="卖",参数!$B$3-IF(AS2176="卖",参数!$B$3+参数!$B$4,0)),"")</f>
        <v/>
      </c>
      <c r="AU2176" s="8">
        <f t="shared" ca="1" si="671"/>
        <v>5245.3903836650406</v>
      </c>
      <c r="AV2176" s="7">
        <f ca="1">AU2176/MAX(AU$2:AU2176)-1</f>
        <v>-0.19214853643318885</v>
      </c>
      <c r="AW2176" s="3">
        <f t="shared" ca="1" si="674"/>
        <v>-1.4991026235973148E-3</v>
      </c>
      <c r="AX2176" s="11" t="str">
        <f ca="1">IFERROR(IF(E2176&gt;MAX(OFFSET(C2176,-1,0,-参数!B$27,1)),"买",IF(E2176&lt;MIN(OFFSET(D2176,-1,0,-参数!B$26,1)),"卖",AX2175)),"卖")</f>
        <v>卖</v>
      </c>
      <c r="AY2176" s="12" t="str">
        <f ca="1">IF(AX2175="买",$E2176/$E2175-1-IF(AX2174="卖",参数!$B$3-IF(AX2176="卖",参数!$B$3+参数!$B$4,0)),"")</f>
        <v/>
      </c>
      <c r="AZ2176" s="10">
        <f t="shared" ca="1" si="672"/>
        <v>6609.6865632187128</v>
      </c>
      <c r="BA2176" s="12">
        <f ca="1">AZ2176/MAX(AZ$2:AZ2176)-1</f>
        <v>-0.15065356524119544</v>
      </c>
    </row>
    <row r="2177" spans="1:53" x14ac:dyDescent="0.15">
      <c r="A2177" s="1">
        <v>41631</v>
      </c>
      <c r="B2177" s="6">
        <v>2283.8000000000002</v>
      </c>
      <c r="C2177" s="6">
        <v>2295.7600000000002</v>
      </c>
      <c r="D2177" s="6">
        <v>2259.5700000000002</v>
      </c>
      <c r="E2177" s="2">
        <v>2284.6</v>
      </c>
      <c r="F2177" s="3">
        <f>E2177/MAX(E$2:E2177)-1</f>
        <v>-0.61127747907166685</v>
      </c>
      <c r="G2177" s="2">
        <f ca="1">IFERROR(AVERAGE(OFFSET(E2177,0,0,-参数!B$2,1)),"")</f>
        <v>2397.9976785714284</v>
      </c>
      <c r="H2177" t="str">
        <f t="shared" ca="1" si="673"/>
        <v>卖</v>
      </c>
      <c r="I2177" s="3" t="str">
        <f ca="1">IF(H2176="买",$E2177/$E2176-1-IF(H2175="卖",参数!$B$3-IF(H2177="卖",参数!$B$3+参数!$B$4,0)),"")</f>
        <v/>
      </c>
      <c r="J2177" s="2">
        <f t="shared" ca="1" si="664"/>
        <v>6809.3579193933556</v>
      </c>
      <c r="K2177" s="3">
        <f ca="1">J2177/MAX(J$2:J2177)-1</f>
        <v>-0.3291621532373008</v>
      </c>
      <c r="L2177" s="8">
        <f>L2176*(参数!$B$6-1)/(参数!$B$6+1)+E2177*2/(参数!$B$6+1)</f>
        <v>2376.7195976425137</v>
      </c>
      <c r="M2177" s="8">
        <f>M2176*(参数!$B$7-1)/(参数!$B$7+1)+E2177*2/(参数!$B$7+1)</f>
        <v>2387.9080371785958</v>
      </c>
      <c r="N2177" s="8">
        <f t="shared" si="656"/>
        <v>-11.188439536082115</v>
      </c>
      <c r="O2177" s="8">
        <f>O2176*(参数!$B$8-1)/(参数!$B$8+1)+N2177*2/(参数!$B$8+1)</f>
        <v>6.6411146830862675</v>
      </c>
      <c r="P2177" s="9" t="str">
        <f t="shared" si="665"/>
        <v>卖</v>
      </c>
      <c r="Q2177" s="7" t="str">
        <f>IF(P2176="买",$E2177/$E2176-1-IF(P2175="卖",参数!$B$3-IF(P2177="卖",参数!$B$3+参数!$B$4,0)),"")</f>
        <v/>
      </c>
      <c r="R2177" s="8">
        <f t="shared" si="666"/>
        <v>6036.4039977070324</v>
      </c>
      <c r="S2177" s="3">
        <f>R2177/MAX(R$2:R2177)-1</f>
        <v>-0.17263361747846984</v>
      </c>
      <c r="T2177" s="10">
        <f ca="1">IFERROR(AVERAGE(OFFSET(E2177,0,0,-参数!B$10,1)),"")</f>
        <v>2402.3930000000005</v>
      </c>
      <c r="U2177" s="10">
        <f ca="1">IFERROR(AVERAGE(OFFSET(E2177,0,0,-参数!B$11,1)),"")</f>
        <v>2418.0070370370368</v>
      </c>
      <c r="V2177" s="10">
        <f t="shared" ca="1" si="657"/>
        <v>-15.614037037036269</v>
      </c>
      <c r="W2177" s="10">
        <f ca="1">IFERROR(AVERAGE(OFFSET(V2177,0,0,-参数!B$12,1)),"")</f>
        <v>-5.1987351290679475</v>
      </c>
      <c r="X2177" s="11" t="str">
        <f t="shared" ca="1" si="675"/>
        <v>卖</v>
      </c>
      <c r="Y2177" s="12" t="str">
        <f ca="1">IF(X2176="买",$E2177/$E2176-1-IF(X2175="卖",参数!$B$3-IF(X2177="卖",参数!$B$3+参数!$B$4,0)),"")</f>
        <v/>
      </c>
      <c r="Z2177" s="10">
        <f t="shared" ca="1" si="667"/>
        <v>6634.5382703419773</v>
      </c>
      <c r="AA2177" s="3">
        <f ca="1">Z2177/MAX(Z$2:Z2177)-1</f>
        <v>-0.14748678681851635</v>
      </c>
      <c r="AB2177" s="8">
        <f ca="1">IFERROR(AVERAGE(OFFSET(E2177,0,0,-参数!B$14,1)),"")</f>
        <v>2349.1674999999996</v>
      </c>
      <c r="AC2177" s="8">
        <f ca="1">IFERROR(AVERAGE(OFFSET(E2177,0,0,-参数!B$15,1)),"")</f>
        <v>2394.9551724137932</v>
      </c>
      <c r="AD2177" s="9" t="str">
        <f ca="1">IFERROR(IF(OR(AND(AB2177/AC2177-1&lt;参数!B$16,AB2177/AC2177-1&gt;参数!B$17),AB2177/AC2177-1&lt;参数!B$18),"买","卖"),"买")</f>
        <v>卖</v>
      </c>
      <c r="AE2177" s="7" t="str">
        <f ca="1">IF(AD2176="买",$E2177/$E2176-1-IF(AD2175="卖",参数!$B$3-IF(AD2177="卖",参数!$B$3+参数!$B$4,0)),"")</f>
        <v/>
      </c>
      <c r="AF2177" s="8">
        <f t="shared" ca="1" si="668"/>
        <v>7529.3569438819468</v>
      </c>
      <c r="AG2177" s="3">
        <f ca="1">AF2177/MAX(AF$2:AF2177)-1</f>
        <v>-0.15775632968470121</v>
      </c>
      <c r="AH2177">
        <f t="shared" ca="1" si="658"/>
        <v>0</v>
      </c>
      <c r="AI2177">
        <f t="shared" si="659"/>
        <v>0</v>
      </c>
      <c r="AJ2177">
        <f t="shared" ca="1" si="660"/>
        <v>0</v>
      </c>
      <c r="AK2177">
        <f t="shared" ca="1" si="661"/>
        <v>0</v>
      </c>
      <c r="AL2177">
        <f t="shared" ca="1" si="662"/>
        <v>0</v>
      </c>
      <c r="AM2177">
        <f t="shared" ca="1" si="663"/>
        <v>0</v>
      </c>
      <c r="AO2177" s="9">
        <f t="shared" si="669"/>
        <v>6.4600000000000364</v>
      </c>
      <c r="AP2177" s="15">
        <f ca="1">IFERROR(ABS(E2177-OFFSET(E2177,-参数!B$20,0,1,1))/SUM(OFFSET(AO2177,0,0,-参数!B$20,1)),0)</f>
        <v>4.2705775940043829E-2</v>
      </c>
      <c r="AQ2177" s="16">
        <f ca="1">(参数!B$21+参数!B$22*'000300'!AP2177)^(参数!B$23)</f>
        <v>1.9211073782142297E-2</v>
      </c>
      <c r="AR2177" s="17">
        <f t="shared" ca="1" si="670"/>
        <v>2413.1716976706625</v>
      </c>
      <c r="AS2177" s="9" t="str">
        <f ca="1">IF(E2177+参数!B$24&gt;=AR2177,"买","卖")</f>
        <v>卖</v>
      </c>
      <c r="AT2177" s="7" t="str">
        <f ca="1">IF(AS2176="买",$E2177/$E2176-1-IF(AS2175="卖",参数!$B$3-IF(AS2177="卖",参数!$B$3+参数!$B$4,0)),"")</f>
        <v/>
      </c>
      <c r="AU2177" s="8">
        <f t="shared" ca="1" si="671"/>
        <v>5245.3903836650406</v>
      </c>
      <c r="AV2177" s="7">
        <f ca="1">AU2177/MAX(AU$2:AU2177)-1</f>
        <v>-0.19214853643318885</v>
      </c>
      <c r="AW2177" s="3">
        <f t="shared" ca="1" si="674"/>
        <v>-1.0425100466726622E-3</v>
      </c>
      <c r="AX2177" s="11" t="str">
        <f ca="1">IFERROR(IF(E2177&gt;MAX(OFFSET(C2177,-1,0,-参数!B$27,1)),"买",IF(E2177&lt;MIN(OFFSET(D2177,-1,0,-参数!B$26,1)),"卖",AX2176)),"卖")</f>
        <v>卖</v>
      </c>
      <c r="AY2177" s="12" t="str">
        <f ca="1">IF(AX2176="买",$E2177/$E2176-1-IF(AX2175="卖",参数!$B$3-IF(AX2177="卖",参数!$B$3+参数!$B$4,0)),"")</f>
        <v/>
      </c>
      <c r="AZ2177" s="10">
        <f t="shared" ca="1" si="672"/>
        <v>6609.6865632187128</v>
      </c>
      <c r="BA2177" s="12">
        <f ca="1">AZ2177/MAX(AZ$2:AZ2177)-1</f>
        <v>-0.15065356524119544</v>
      </c>
    </row>
    <row r="2178" spans="1:53" x14ac:dyDescent="0.15">
      <c r="A2178" s="1">
        <v>41632</v>
      </c>
      <c r="B2178" s="6">
        <v>2291.13</v>
      </c>
      <c r="C2178" s="6">
        <v>2312.83</v>
      </c>
      <c r="D2178" s="6">
        <v>2270.2399999999998</v>
      </c>
      <c r="E2178" s="2">
        <v>2288.25</v>
      </c>
      <c r="F2178" s="3">
        <f>E2178/MAX(E$2:E2178)-1</f>
        <v>-0.61065643503709244</v>
      </c>
      <c r="G2178" s="2">
        <f ca="1">IFERROR(AVERAGE(OFFSET(E2178,0,0,-参数!B$2,1)),"")</f>
        <v>2395.8407142857141</v>
      </c>
      <c r="H2178" t="str">
        <f t="shared" ca="1" si="673"/>
        <v>卖</v>
      </c>
      <c r="I2178" s="3" t="str">
        <f ca="1">IF(H2177="买",$E2178/$E2177-1-IF(H2176="卖",参数!$B$3-IF(H2178="卖",参数!$B$3+参数!$B$4,0)),"")</f>
        <v/>
      </c>
      <c r="J2178" s="2">
        <f t="shared" ca="1" si="664"/>
        <v>6809.3579193933556</v>
      </c>
      <c r="K2178" s="3">
        <f ca="1">J2178/MAX(J$2:J2178)-1</f>
        <v>-0.3291621532373008</v>
      </c>
      <c r="L2178" s="8">
        <f>L2177*(参数!$B$6-1)/(参数!$B$6+1)+E2178*2/(参数!$B$6+1)</f>
        <v>2368.2939216765603</v>
      </c>
      <c r="M2178" s="8">
        <f>M2177*(参数!$B$7-1)/(参数!$B$7+1)+E2178*2/(参数!$B$7+1)</f>
        <v>2385.506638692364</v>
      </c>
      <c r="N2178" s="8">
        <f t="shared" si="656"/>
        <v>-17.212717015803719</v>
      </c>
      <c r="O2178" s="8">
        <f>O2177*(参数!$B$8-1)/(参数!$B$8+1)+N2178*2/(参数!$B$8+1)</f>
        <v>1.8703483433082706</v>
      </c>
      <c r="P2178" s="9" t="str">
        <f t="shared" si="665"/>
        <v>卖</v>
      </c>
      <c r="Q2178" s="7" t="str">
        <f>IF(P2177="买",$E2178/$E2177-1-IF(P2176="卖",参数!$B$3-IF(P2178="卖",参数!$B$3+参数!$B$4,0)),"")</f>
        <v/>
      </c>
      <c r="R2178" s="8">
        <f t="shared" si="666"/>
        <v>6036.4039977070324</v>
      </c>
      <c r="S2178" s="3">
        <f>R2178/MAX(R$2:R2178)-1</f>
        <v>-0.17263361747846984</v>
      </c>
      <c r="T2178" s="10">
        <f ca="1">IFERROR(AVERAGE(OFFSET(E2178,0,0,-参数!B$10,1)),"")</f>
        <v>2397.4344999999998</v>
      </c>
      <c r="U2178" s="10">
        <f ca="1">IFERROR(AVERAGE(OFFSET(E2178,0,0,-参数!B$11,1)),"")</f>
        <v>2417.2223703703698</v>
      </c>
      <c r="V2178" s="10">
        <f t="shared" ca="1" si="657"/>
        <v>-19.787870370370001</v>
      </c>
      <c r="W2178" s="10">
        <f ca="1">IFERROR(AVERAGE(OFFSET(V2178,0,0,-参数!B$12,1)),"")</f>
        <v>-5.5298748597077232</v>
      </c>
      <c r="X2178" s="11" t="str">
        <f t="shared" ca="1" si="675"/>
        <v>卖</v>
      </c>
      <c r="Y2178" s="12" t="str">
        <f ca="1">IF(X2177="买",$E2178/$E2177-1-IF(X2176="卖",参数!$B$3-IF(X2178="卖",参数!$B$3+参数!$B$4,0)),"")</f>
        <v/>
      </c>
      <c r="Z2178" s="10">
        <f t="shared" ca="1" si="667"/>
        <v>6634.5382703419773</v>
      </c>
      <c r="AA2178" s="3">
        <f ca="1">Z2178/MAX(Z$2:Z2178)-1</f>
        <v>-0.14748678681851635</v>
      </c>
      <c r="AB2178" s="8">
        <f ca="1">IFERROR(AVERAGE(OFFSET(E2178,0,0,-参数!B$14,1)),"")</f>
        <v>2333.94625</v>
      </c>
      <c r="AC2178" s="8">
        <f ca="1">IFERROR(AVERAGE(OFFSET(E2178,0,0,-参数!B$15,1)),"")</f>
        <v>2394.9596551724139</v>
      </c>
      <c r="AD2178" s="9" t="str">
        <f ca="1">IFERROR(IF(OR(AND(AB2178/AC2178-1&lt;参数!B$16,AB2178/AC2178-1&gt;参数!B$17),AB2178/AC2178-1&lt;参数!B$18),"买","卖"),"买")</f>
        <v>卖</v>
      </c>
      <c r="AE2178" s="7" t="str">
        <f ca="1">IF(AD2177="买",$E2178/$E2177-1-IF(AD2176="卖",参数!$B$3-IF(AD2178="卖",参数!$B$3+参数!$B$4,0)),"")</f>
        <v/>
      </c>
      <c r="AF2178" s="8">
        <f t="shared" ca="1" si="668"/>
        <v>7529.3569438819468</v>
      </c>
      <c r="AG2178" s="3">
        <f ca="1">AF2178/MAX(AF$2:AF2178)-1</f>
        <v>-0.15775632968470121</v>
      </c>
      <c r="AH2178">
        <f t="shared" ca="1" si="658"/>
        <v>0</v>
      </c>
      <c r="AI2178">
        <f t="shared" si="659"/>
        <v>0</v>
      </c>
      <c r="AJ2178">
        <f t="shared" ca="1" si="660"/>
        <v>0</v>
      </c>
      <c r="AK2178">
        <f t="shared" ca="1" si="661"/>
        <v>0</v>
      </c>
      <c r="AL2178">
        <f t="shared" ca="1" si="662"/>
        <v>0</v>
      </c>
      <c r="AM2178">
        <f t="shared" ca="1" si="663"/>
        <v>0</v>
      </c>
      <c r="AO2178" s="9">
        <f t="shared" si="669"/>
        <v>3.6500000000000909</v>
      </c>
      <c r="AP2178" s="15">
        <f ca="1">IFERROR(ABS(E2178-OFFSET(E2178,-参数!B$20,0,1,1))/SUM(OFFSET(AO2178,0,0,-参数!B$20,1)),0)</f>
        <v>3.4677696451840677E-2</v>
      </c>
      <c r="AQ2178" s="16">
        <f ca="1">(参数!B$21+参数!B$22*'000300'!AP2178)^(参数!B$23)</f>
        <v>1.1463977076026255E-2</v>
      </c>
      <c r="AR2178" s="17">
        <f t="shared" ca="1" si="670"/>
        <v>2411.7395981922677</v>
      </c>
      <c r="AS2178" s="9" t="str">
        <f ca="1">IF(E2178+参数!B$24&gt;=AR2178,"买","卖")</f>
        <v>卖</v>
      </c>
      <c r="AT2178" s="7" t="str">
        <f ca="1">IF(AS2177="买",$E2178/$E2177-1-IF(AS2176="卖",参数!$B$3-IF(AS2178="卖",参数!$B$3+参数!$B$4,0)),"")</f>
        <v/>
      </c>
      <c r="AU2178" s="8">
        <f t="shared" ca="1" si="671"/>
        <v>5245.3903836650406</v>
      </c>
      <c r="AV2178" s="7">
        <f ca="1">AU2178/MAX(AU$2:AU2178)-1</f>
        <v>-0.19214853643318885</v>
      </c>
      <c r="AW2178" s="3">
        <f t="shared" ca="1" si="674"/>
        <v>-5.9345113311959352E-4</v>
      </c>
      <c r="AX2178" s="11" t="str">
        <f ca="1">IFERROR(IF(E2178&gt;MAX(OFFSET(C2178,-1,0,-参数!B$27,1)),"买",IF(E2178&lt;MIN(OFFSET(D2178,-1,0,-参数!B$26,1)),"卖",AX2177)),"卖")</f>
        <v>卖</v>
      </c>
      <c r="AY2178" s="12" t="str">
        <f ca="1">IF(AX2177="买",$E2178/$E2177-1-IF(AX2176="卖",参数!$B$3-IF(AX2178="卖",参数!$B$3+参数!$B$4,0)),"")</f>
        <v/>
      </c>
      <c r="AZ2178" s="10">
        <f t="shared" ca="1" si="672"/>
        <v>6609.6865632187128</v>
      </c>
      <c r="BA2178" s="12">
        <f ca="1">AZ2178/MAX(AZ$2:AZ2178)-1</f>
        <v>-0.15065356524119544</v>
      </c>
    </row>
    <row r="2179" spans="1:53" x14ac:dyDescent="0.15">
      <c r="A2179" s="1">
        <v>41633</v>
      </c>
      <c r="B2179" s="6">
        <v>2291.75</v>
      </c>
      <c r="C2179" s="6">
        <v>2305.61</v>
      </c>
      <c r="D2179" s="6">
        <v>2281.6</v>
      </c>
      <c r="E2179" s="2">
        <v>2305.11</v>
      </c>
      <c r="F2179" s="3">
        <f>E2179/MAX(E$2:E2179)-1</f>
        <v>-0.60778772204451093</v>
      </c>
      <c r="G2179" s="2">
        <f ca="1">IFERROR(AVERAGE(OFFSET(E2179,0,0,-参数!B$2,1)),"")</f>
        <v>2393.3996428571431</v>
      </c>
      <c r="H2179" t="str">
        <f t="shared" ca="1" si="673"/>
        <v>卖</v>
      </c>
      <c r="I2179" s="3" t="str">
        <f ca="1">IF(H2178="买",$E2179/$E2178-1-IF(H2177="卖",参数!$B$3-IF(H2179="卖",参数!$B$3+参数!$B$4,0)),"")</f>
        <v/>
      </c>
      <c r="J2179" s="2">
        <f t="shared" ca="1" si="664"/>
        <v>6809.3579193933556</v>
      </c>
      <c r="K2179" s="3">
        <f ca="1">J2179/MAX(J$2:J2179)-1</f>
        <v>-0.3291621532373008</v>
      </c>
      <c r="L2179" s="8">
        <f>L2178*(参数!$B$6-1)/(参数!$B$6+1)+E2179*2/(参数!$B$6+1)</f>
        <v>2362.2764053264118</v>
      </c>
      <c r="M2179" s="8">
        <f>M2178*(参数!$B$7-1)/(参数!$B$7+1)+E2179*2/(参数!$B$7+1)</f>
        <v>2383.5693702901381</v>
      </c>
      <c r="N2179" s="8">
        <f t="shared" ref="N2179:N2242" si="676">L2179-M2179</f>
        <v>-21.292964963726263</v>
      </c>
      <c r="O2179" s="8">
        <f>O2178*(参数!$B$8-1)/(参数!$B$8+1)+N2179*2/(参数!$B$8+1)</f>
        <v>-2.7623143180986358</v>
      </c>
      <c r="P2179" s="9" t="str">
        <f t="shared" si="665"/>
        <v>卖</v>
      </c>
      <c r="Q2179" s="7" t="str">
        <f>IF(P2178="买",$E2179/$E2178-1-IF(P2177="卖",参数!$B$3-IF(P2179="卖",参数!$B$3+参数!$B$4,0)),"")</f>
        <v/>
      </c>
      <c r="R2179" s="8">
        <f t="shared" si="666"/>
        <v>6036.4039977070324</v>
      </c>
      <c r="S2179" s="3">
        <f>R2179/MAX(R$2:R2179)-1</f>
        <v>-0.17263361747846984</v>
      </c>
      <c r="T2179" s="10">
        <f ca="1">IFERROR(AVERAGE(OFFSET(E2179,0,0,-参数!B$10,1)),"")</f>
        <v>2391.9659999999999</v>
      </c>
      <c r="U2179" s="10">
        <f ca="1">IFERROR(AVERAGE(OFFSET(E2179,0,0,-参数!B$11,1)),"")</f>
        <v>2416.4822222222215</v>
      </c>
      <c r="V2179" s="10">
        <f t="shared" ref="V2179:V2242" ca="1" si="677">IFERROR(T2179-U2179,"")</f>
        <v>-24.516222222221586</v>
      </c>
      <c r="W2179" s="10">
        <f ca="1">IFERROR(AVERAGE(OFFSET(V2179,0,0,-参数!B$12,1)),"")</f>
        <v>-6.8153451178446547</v>
      </c>
      <c r="X2179" s="11" t="str">
        <f t="shared" ca="1" si="675"/>
        <v>卖</v>
      </c>
      <c r="Y2179" s="12" t="str">
        <f ca="1">IF(X2178="买",$E2179/$E2178-1-IF(X2177="卖",参数!$B$3-IF(X2179="卖",参数!$B$3+参数!$B$4,0)),"")</f>
        <v/>
      </c>
      <c r="Z2179" s="10">
        <f t="shared" ca="1" si="667"/>
        <v>6634.5382703419773</v>
      </c>
      <c r="AA2179" s="3">
        <f ca="1">Z2179/MAX(Z$2:Z2179)-1</f>
        <v>-0.14748678681851635</v>
      </c>
      <c r="AB2179" s="8">
        <f ca="1">IFERROR(AVERAGE(OFFSET(E2179,0,0,-参数!B$14,1)),"")</f>
        <v>2321.2550000000001</v>
      </c>
      <c r="AC2179" s="8">
        <f ca="1">IFERROR(AVERAGE(OFFSET(E2179,0,0,-参数!B$15,1)),"")</f>
        <v>2394.9806896551718</v>
      </c>
      <c r="AD2179" s="9" t="str">
        <f ca="1">IFERROR(IF(OR(AND(AB2179/AC2179-1&lt;参数!B$16,AB2179/AC2179-1&gt;参数!B$17),AB2179/AC2179-1&lt;参数!B$18),"买","卖"),"买")</f>
        <v>卖</v>
      </c>
      <c r="AE2179" s="7" t="str">
        <f ca="1">IF(AD2178="买",$E2179/$E2178-1-IF(AD2177="卖",参数!$B$3-IF(AD2179="卖",参数!$B$3+参数!$B$4,0)),"")</f>
        <v/>
      </c>
      <c r="AF2179" s="8">
        <f t="shared" ca="1" si="668"/>
        <v>7529.3569438819468</v>
      </c>
      <c r="AG2179" s="3">
        <f ca="1">AF2179/MAX(AF$2:AF2179)-1</f>
        <v>-0.15775632968470121</v>
      </c>
      <c r="AH2179">
        <f t="shared" ref="AH2179:AH2242" ca="1" si="678">IF(H2179&lt;&gt;H2180,1,0)</f>
        <v>0</v>
      </c>
      <c r="AI2179">
        <f t="shared" ref="AI2179:AI2242" si="679">IF(P2179&lt;&gt;P2180,1,0)</f>
        <v>0</v>
      </c>
      <c r="AJ2179">
        <f t="shared" ref="AJ2179:AJ2242" ca="1" si="680">IF(X2179&lt;&gt;X2180,1,0)</f>
        <v>0</v>
      </c>
      <c r="AK2179">
        <f t="shared" ref="AK2179:AK2242" ca="1" si="681">IF(AD2179&lt;&gt;AD2180,1,0)</f>
        <v>0</v>
      </c>
      <c r="AL2179">
        <f t="shared" ref="AL2179:AL2242" ca="1" si="682">IF(AS2179&lt;&gt;AS2180,1,0)</f>
        <v>0</v>
      </c>
      <c r="AM2179">
        <f t="shared" ref="AM2179:AM2242" ca="1" si="683">IF(AX2179&lt;&gt;AX2180,1,0)</f>
        <v>0</v>
      </c>
      <c r="AO2179" s="9">
        <f t="shared" si="669"/>
        <v>16.860000000000127</v>
      </c>
      <c r="AP2179" s="15">
        <f ca="1">IFERROR(ABS(E2179-OFFSET(E2179,-参数!B$20,0,1,1))/SUM(OFFSET(AO2179,0,0,-参数!B$20,1)),0)</f>
        <v>3.4127945778877886E-2</v>
      </c>
      <c r="AQ2179" s="16">
        <f ca="1">(参数!B$21+参数!B$22*'000300'!AP2179)^(参数!B$23)</f>
        <v>1.093346767661716E-2</v>
      </c>
      <c r="AR2179" s="17">
        <f t="shared" ca="1" si="670"/>
        <v>2410.5737669270616</v>
      </c>
      <c r="AS2179" s="9" t="str">
        <f ca="1">IF(E2179+参数!B$24&gt;=AR2179,"买","卖")</f>
        <v>卖</v>
      </c>
      <c r="AT2179" s="7" t="str">
        <f ca="1">IF(AS2178="买",$E2179/$E2178-1-IF(AS2177="卖",参数!$B$3-IF(AS2179="卖",参数!$B$3+参数!$B$4,0)),"")</f>
        <v/>
      </c>
      <c r="AU2179" s="8">
        <f t="shared" ca="1" si="671"/>
        <v>5245.3903836650406</v>
      </c>
      <c r="AV2179" s="7">
        <f ca="1">AU2179/MAX(AU$2:AU2179)-1</f>
        <v>-0.19214853643318885</v>
      </c>
      <c r="AW2179" s="3">
        <f t="shared" ca="1" si="674"/>
        <v>-4.8339848384959527E-4</v>
      </c>
      <c r="AX2179" s="11" t="str">
        <f ca="1">IFERROR(IF(E2179&gt;MAX(OFFSET(C2179,-1,0,-参数!B$27,1)),"买",IF(E2179&lt;MIN(OFFSET(D2179,-1,0,-参数!B$26,1)),"卖",AX2178)),"卖")</f>
        <v>卖</v>
      </c>
      <c r="AY2179" s="12" t="str">
        <f ca="1">IF(AX2178="买",$E2179/$E2178-1-IF(AX2177="卖",参数!$B$3-IF(AX2179="卖",参数!$B$3+参数!$B$4,0)),"")</f>
        <v/>
      </c>
      <c r="AZ2179" s="10">
        <f t="shared" ca="1" si="672"/>
        <v>6609.6865632187128</v>
      </c>
      <c r="BA2179" s="12">
        <f ca="1">AZ2179/MAX(AZ$2:AZ2179)-1</f>
        <v>-0.15065356524119544</v>
      </c>
    </row>
    <row r="2180" spans="1:53" x14ac:dyDescent="0.15">
      <c r="A2180" s="1">
        <v>41634</v>
      </c>
      <c r="B2180" s="6">
        <v>2299.9699999999998</v>
      </c>
      <c r="C2180" s="6">
        <v>2301.4899999999998</v>
      </c>
      <c r="D2180" s="6">
        <v>2263.92</v>
      </c>
      <c r="E2180" s="2">
        <v>2265.33</v>
      </c>
      <c r="F2180" s="3">
        <f>E2180/MAX(E$2:E2180)-1</f>
        <v>-0.6145562512761179</v>
      </c>
      <c r="G2180" s="2">
        <f ca="1">IFERROR(AVERAGE(OFFSET(E2180,0,0,-参数!B$2,1)),"")</f>
        <v>2390.0380357142858</v>
      </c>
      <c r="H2180" t="str">
        <f t="shared" ca="1" si="673"/>
        <v>卖</v>
      </c>
      <c r="I2180" s="3" t="str">
        <f ca="1">IF(H2179="买",$E2180/$E2179-1-IF(H2178="卖",参数!$B$3-IF(H2180="卖",参数!$B$3+参数!$B$4,0)),"")</f>
        <v/>
      </c>
      <c r="J2180" s="2">
        <f t="shared" ref="J2180:J2243" ca="1" si="684">IFERROR(J2179*(1+I2180),J2179)</f>
        <v>6809.3579193933556</v>
      </c>
      <c r="K2180" s="3">
        <f ca="1">J2180/MAX(J$2:J2180)-1</f>
        <v>-0.3291621532373008</v>
      </c>
      <c r="L2180" s="8">
        <f>L2179*(参数!$B$6-1)/(参数!$B$6+1)+E2180*2/(参数!$B$6+1)</f>
        <v>2353.0434143429438</v>
      </c>
      <c r="M2180" s="8">
        <f>M2179*(参数!$B$7-1)/(参数!$B$7+1)+E2180*2/(参数!$B$7+1)</f>
        <v>2380.7202288373633</v>
      </c>
      <c r="N2180" s="8">
        <f t="shared" si="676"/>
        <v>-27.676814494419432</v>
      </c>
      <c r="O2180" s="8">
        <f>O2179*(参数!$B$8-1)/(参数!$B$8+1)+N2180*2/(参数!$B$8+1)</f>
        <v>-7.7452143533627957</v>
      </c>
      <c r="P2180" s="9" t="str">
        <f t="shared" ref="P2180:P2243" si="685">IF(AND(N2180&gt;N2179,N2180&gt;O2180,N2179&lt;O2179,N2180&gt;0),"买",IF(AND(N2180&lt;N2179,N2180&lt;O2180,N2179&gt;O2179,N2180&lt;0),"卖",P2179))</f>
        <v>卖</v>
      </c>
      <c r="Q2180" s="7" t="str">
        <f>IF(P2179="买",$E2180/$E2179-1-IF(P2178="卖",参数!$B$3-IF(P2180="卖",参数!$B$3+参数!$B$4,0)),"")</f>
        <v/>
      </c>
      <c r="R2180" s="8">
        <f t="shared" ref="R2180:R2243" si="686">IFERROR(R2179*(1+Q2180),R2179)</f>
        <v>6036.4039977070324</v>
      </c>
      <c r="S2180" s="3">
        <f>R2180/MAX(R$2:R2180)-1</f>
        <v>-0.17263361747846984</v>
      </c>
      <c r="T2180" s="10">
        <f ca="1">IFERROR(AVERAGE(OFFSET(E2180,0,0,-参数!B$10,1)),"")</f>
        <v>2383.2560000000003</v>
      </c>
      <c r="U2180" s="10">
        <f ca="1">IFERROR(AVERAGE(OFFSET(E2180,0,0,-参数!B$11,1)),"")</f>
        <v>2415.5917037037034</v>
      </c>
      <c r="V2180" s="10">
        <f t="shared" ca="1" si="677"/>
        <v>-32.335703703703075</v>
      </c>
      <c r="W2180" s="10">
        <f ca="1">IFERROR(AVERAGE(OFFSET(V2180,0,0,-参数!B$12,1)),"")</f>
        <v>-9.4022474747470444</v>
      </c>
      <c r="X2180" s="11" t="str">
        <f t="shared" ca="1" si="675"/>
        <v>卖</v>
      </c>
      <c r="Y2180" s="12" t="str">
        <f ca="1">IF(X2179="买",$E2180/$E2179-1-IF(X2178="卖",参数!$B$3-IF(X2180="卖",参数!$B$3+参数!$B$4,0)),"")</f>
        <v/>
      </c>
      <c r="Z2180" s="10">
        <f t="shared" ref="Z2180:Z2243" ca="1" si="687">IFERROR(Z2179*(1+Y2180),Z2179)</f>
        <v>6634.5382703419773</v>
      </c>
      <c r="AA2180" s="3">
        <f ca="1">Z2180/MAX(Z$2:Z2180)-1</f>
        <v>-0.14748678681851635</v>
      </c>
      <c r="AB2180" s="8">
        <f ca="1">IFERROR(AVERAGE(OFFSET(E2180,0,0,-参数!B$14,1)),"")</f>
        <v>2308.4312500000001</v>
      </c>
      <c r="AC2180" s="8">
        <f ca="1">IFERROR(AVERAGE(OFFSET(E2180,0,0,-参数!B$15,1)),"")</f>
        <v>2392.0358620689653</v>
      </c>
      <c r="AD2180" s="9" t="str">
        <f ca="1">IFERROR(IF(OR(AND(AB2180/AC2180-1&lt;参数!B$16,AB2180/AC2180-1&gt;参数!B$17),AB2180/AC2180-1&lt;参数!B$18),"买","卖"),"买")</f>
        <v>卖</v>
      </c>
      <c r="AE2180" s="7" t="str">
        <f ca="1">IF(AD2179="买",$E2180/$E2179-1-IF(AD2178="卖",参数!$B$3-IF(AD2180="卖",参数!$B$3+参数!$B$4,0)),"")</f>
        <v/>
      </c>
      <c r="AF2180" s="8">
        <f t="shared" ref="AF2180:AF2243" ca="1" si="688">IFERROR(AF2179*(1+AE2180),AF2179)</f>
        <v>7529.3569438819468</v>
      </c>
      <c r="AG2180" s="3">
        <f ca="1">AF2180/MAX(AF$2:AF2180)-1</f>
        <v>-0.15775632968470121</v>
      </c>
      <c r="AH2180">
        <f t="shared" ca="1" si="678"/>
        <v>0</v>
      </c>
      <c r="AI2180">
        <f t="shared" si="679"/>
        <v>0</v>
      </c>
      <c r="AJ2180">
        <f t="shared" ca="1" si="680"/>
        <v>0</v>
      </c>
      <c r="AK2180">
        <f t="shared" ca="1" si="681"/>
        <v>0</v>
      </c>
      <c r="AL2180">
        <f t="shared" ca="1" si="682"/>
        <v>0</v>
      </c>
      <c r="AM2180">
        <f t="shared" ca="1" si="683"/>
        <v>0</v>
      </c>
      <c r="AO2180" s="9">
        <f t="shared" ref="AO2180:AO2243" si="689">ABS(E2180-E2179)</f>
        <v>39.7800000000002</v>
      </c>
      <c r="AP2180" s="15">
        <f ca="1">IFERROR(ABS(E2180-OFFSET(E2180,-参数!B$20,0,1,1))/SUM(OFFSET(AO2180,0,0,-参数!B$20,1)),0)</f>
        <v>0.11683308226574061</v>
      </c>
      <c r="AQ2180" s="16">
        <f ca="1">(参数!B$21+参数!B$22*'000300'!AP2180)^(参数!B$23)</f>
        <v>9.0743924386439689E-2</v>
      </c>
      <c r="AR2180" s="17">
        <f t="shared" ref="AR2180:AR2243" ca="1" si="690">AQ2180*E2180+(1-AQ2180)*AR2179</f>
        <v>2397.3937775234308</v>
      </c>
      <c r="AS2180" s="9" t="str">
        <f ca="1">IF(E2180+参数!B$24&gt;=AR2180,"买","卖")</f>
        <v>卖</v>
      </c>
      <c r="AT2180" s="7" t="str">
        <f ca="1">IF(AS2179="买",$E2180/$E2179-1-IF(AS2178="卖",参数!$B$3-IF(AS2180="卖",参数!$B$3+参数!$B$4,0)),"")</f>
        <v/>
      </c>
      <c r="AU2180" s="8">
        <f t="shared" ref="AU2180:AU2243" ca="1" si="691">IFERROR(AU2179*(1+AT2180),AU2179)</f>
        <v>5245.3903836650406</v>
      </c>
      <c r="AV2180" s="7">
        <f ca="1">AU2180/MAX(AU$2:AU2180)-1</f>
        <v>-0.19214853643318885</v>
      </c>
      <c r="AW2180" s="3">
        <f t="shared" ca="1" si="674"/>
        <v>-5.4675735646257939E-3</v>
      </c>
      <c r="AX2180" s="11" t="str">
        <f ca="1">IFERROR(IF(E2180&gt;MAX(OFFSET(C2180,-1,0,-参数!B$27,1)),"买",IF(E2180&lt;MIN(OFFSET(D2180,-1,0,-参数!B$26,1)),"卖",AX2179)),"卖")</f>
        <v>卖</v>
      </c>
      <c r="AY2180" s="12" t="str">
        <f ca="1">IF(AX2179="买",$E2180/$E2179-1-IF(AX2178="卖",参数!$B$3-IF(AX2180="卖",参数!$B$3+参数!$B$4,0)),"")</f>
        <v/>
      </c>
      <c r="AZ2180" s="10">
        <f t="shared" ref="AZ2180:AZ2243" ca="1" si="692">IFERROR(AZ2179*(1+AY2180),AZ2179)</f>
        <v>6609.6865632187128</v>
      </c>
      <c r="BA2180" s="12">
        <f ca="1">AZ2180/MAX(AZ$2:AZ2180)-1</f>
        <v>-0.15065356524119544</v>
      </c>
    </row>
    <row r="2181" spans="1:53" x14ac:dyDescent="0.15">
      <c r="A2181" s="1">
        <v>41635</v>
      </c>
      <c r="B2181" s="6">
        <v>2268.5300000000002</v>
      </c>
      <c r="C2181" s="6">
        <v>2315.1799999999998</v>
      </c>
      <c r="D2181" s="6">
        <v>2264.39</v>
      </c>
      <c r="E2181" s="2">
        <v>2303.48</v>
      </c>
      <c r="F2181" s="3">
        <f>E2181/MAX(E$2:E2181)-1</f>
        <v>-0.60806506499693724</v>
      </c>
      <c r="G2181" s="2">
        <f ca="1">IFERROR(AVERAGE(OFFSET(E2181,0,0,-参数!B$2,1)),"")</f>
        <v>2387.7908928571428</v>
      </c>
      <c r="H2181" t="str">
        <f t="shared" ca="1" si="673"/>
        <v>卖</v>
      </c>
      <c r="I2181" s="3" t="str">
        <f ca="1">IF(H2180="买",$E2181/$E2180-1-IF(H2179="卖",参数!$B$3-IF(H2181="卖",参数!$B$3+参数!$B$4,0)),"")</f>
        <v/>
      </c>
      <c r="J2181" s="2">
        <f t="shared" ca="1" si="684"/>
        <v>6809.3579193933556</v>
      </c>
      <c r="K2181" s="3">
        <f ca="1">J2181/MAX(J$2:J2181)-1</f>
        <v>-0.3291621532373008</v>
      </c>
      <c r="L2181" s="8">
        <f>L2180*(参数!$B$6-1)/(参数!$B$6+1)+E2181*2/(参数!$B$6+1)</f>
        <v>2348.3230891674252</v>
      </c>
      <c r="M2181" s="8">
        <f>M2180*(参数!$B$7-1)/(参数!$B$7+1)+E2181*2/(参数!$B$7+1)</f>
        <v>2378.8590185039329</v>
      </c>
      <c r="N2181" s="8">
        <f t="shared" si="676"/>
        <v>-30.535929336507706</v>
      </c>
      <c r="O2181" s="8">
        <f>O2180*(参数!$B$8-1)/(参数!$B$8+1)+N2181*2/(参数!$B$8+1)</f>
        <v>-12.303357349991778</v>
      </c>
      <c r="P2181" s="9" t="str">
        <f t="shared" si="685"/>
        <v>卖</v>
      </c>
      <c r="Q2181" s="7" t="str">
        <f>IF(P2180="买",$E2181/$E2180-1-IF(P2179="卖",参数!$B$3-IF(P2181="卖",参数!$B$3+参数!$B$4,0)),"")</f>
        <v/>
      </c>
      <c r="R2181" s="8">
        <f t="shared" si="686"/>
        <v>6036.4039977070324</v>
      </c>
      <c r="S2181" s="3">
        <f>R2181/MAX(R$2:R2181)-1</f>
        <v>-0.17263361747846984</v>
      </c>
      <c r="T2181" s="10">
        <f ca="1">IFERROR(AVERAGE(OFFSET(E2181,0,0,-参数!B$10,1)),"")</f>
        <v>2376.4830000000002</v>
      </c>
      <c r="U2181" s="10">
        <f ca="1">IFERROR(AVERAGE(OFFSET(E2181,0,0,-参数!B$11,1)),"")</f>
        <v>2414.7818024691351</v>
      </c>
      <c r="V2181" s="10">
        <f t="shared" ca="1" si="677"/>
        <v>-38.298802469134898</v>
      </c>
      <c r="W2181" s="10">
        <f ca="1">IFERROR(AVERAGE(OFFSET(V2181,0,0,-参数!B$12,1)),"")</f>
        <v>-13.035581930414786</v>
      </c>
      <c r="X2181" s="11" t="str">
        <f t="shared" ca="1" si="675"/>
        <v>卖</v>
      </c>
      <c r="Y2181" s="12" t="str">
        <f ca="1">IF(X2180="买",$E2181/$E2180-1-IF(X2179="卖",参数!$B$3-IF(X2181="卖",参数!$B$3+参数!$B$4,0)),"")</f>
        <v/>
      </c>
      <c r="Z2181" s="10">
        <f t="shared" ca="1" si="687"/>
        <v>6634.5382703419773</v>
      </c>
      <c r="AA2181" s="3">
        <f ca="1">Z2181/MAX(Z$2:Z2181)-1</f>
        <v>-0.14748678681851635</v>
      </c>
      <c r="AB2181" s="8">
        <f ca="1">IFERROR(AVERAGE(OFFSET(E2181,0,0,-参数!B$14,1)),"")</f>
        <v>2301.8187499999999</v>
      </c>
      <c r="AC2181" s="8">
        <f ca="1">IFERROR(AVERAGE(OFFSET(E2181,0,0,-参数!B$15,1)),"")</f>
        <v>2387.7110344827579</v>
      </c>
      <c r="AD2181" s="9" t="str">
        <f ca="1">IFERROR(IF(OR(AND(AB2181/AC2181-1&lt;参数!B$16,AB2181/AC2181-1&gt;参数!B$17),AB2181/AC2181-1&lt;参数!B$18),"买","卖"),"买")</f>
        <v>卖</v>
      </c>
      <c r="AE2181" s="7" t="str">
        <f ca="1">IF(AD2180="买",$E2181/$E2180-1-IF(AD2179="卖",参数!$B$3-IF(AD2181="卖",参数!$B$3+参数!$B$4,0)),"")</f>
        <v/>
      </c>
      <c r="AF2181" s="8">
        <f t="shared" ca="1" si="688"/>
        <v>7529.3569438819468</v>
      </c>
      <c r="AG2181" s="3">
        <f ca="1">AF2181/MAX(AF$2:AF2181)-1</f>
        <v>-0.15775632968470121</v>
      </c>
      <c r="AH2181">
        <f t="shared" ca="1" si="678"/>
        <v>0</v>
      </c>
      <c r="AI2181">
        <f t="shared" si="679"/>
        <v>0</v>
      </c>
      <c r="AJ2181">
        <f t="shared" ca="1" si="680"/>
        <v>0</v>
      </c>
      <c r="AK2181">
        <f t="shared" ca="1" si="681"/>
        <v>0</v>
      </c>
      <c r="AL2181">
        <f t="shared" ca="1" si="682"/>
        <v>0</v>
      </c>
      <c r="AM2181">
        <f t="shared" ca="1" si="683"/>
        <v>0</v>
      </c>
      <c r="AO2181" s="9">
        <f t="shared" si="689"/>
        <v>38.150000000000091</v>
      </c>
      <c r="AP2181" s="15">
        <f ca="1">IFERROR(ABS(E2181-OFFSET(E2181,-参数!B$20,0,1,1))/SUM(OFFSET(AO2181,0,0,-参数!B$20,1)),0)</f>
        <v>0.11395956466528799</v>
      </c>
      <c r="AQ2181" s="16">
        <f ca="1">(参数!B$21+参数!B$22*'000300'!AP2181)^(参数!B$23)</f>
        <v>8.7970979902002922E-2</v>
      </c>
      <c r="AR2181" s="17">
        <f t="shared" ca="1" si="690"/>
        <v>2389.1320904883955</v>
      </c>
      <c r="AS2181" s="9" t="str">
        <f ca="1">IF(E2181+参数!B$24&gt;=AR2181,"买","卖")</f>
        <v>卖</v>
      </c>
      <c r="AT2181" s="7" t="str">
        <f ca="1">IF(AS2180="买",$E2181/$E2180-1-IF(AS2179="卖",参数!$B$3-IF(AS2181="卖",参数!$B$3+参数!$B$4,0)),"")</f>
        <v/>
      </c>
      <c r="AU2181" s="8">
        <f t="shared" ca="1" si="691"/>
        <v>5245.3903836650406</v>
      </c>
      <c r="AV2181" s="7">
        <f ca="1">AU2181/MAX(AU$2:AU2181)-1</f>
        <v>-0.19214853643318885</v>
      </c>
      <c r="AW2181" s="3">
        <f t="shared" ca="1" si="674"/>
        <v>-3.4461118204660579E-3</v>
      </c>
      <c r="AX2181" s="11" t="str">
        <f ca="1">IFERROR(IF(E2181&gt;MAX(OFFSET(C2181,-1,0,-参数!B$27,1)),"买",IF(E2181&lt;MIN(OFFSET(D2181,-1,0,-参数!B$26,1)),"卖",AX2180)),"卖")</f>
        <v>卖</v>
      </c>
      <c r="AY2181" s="12" t="str">
        <f ca="1">IF(AX2180="买",$E2181/$E2180-1-IF(AX2179="卖",参数!$B$3-IF(AX2181="卖",参数!$B$3+参数!$B$4,0)),"")</f>
        <v/>
      </c>
      <c r="AZ2181" s="10">
        <f t="shared" ca="1" si="692"/>
        <v>6609.6865632187128</v>
      </c>
      <c r="BA2181" s="12">
        <f ca="1">AZ2181/MAX(AZ$2:AZ2181)-1</f>
        <v>-0.15065356524119544</v>
      </c>
    </row>
    <row r="2182" spans="1:53" x14ac:dyDescent="0.15">
      <c r="A2182" s="1">
        <v>41638</v>
      </c>
      <c r="B2182" s="6">
        <v>2313.38</v>
      </c>
      <c r="C2182" s="6">
        <v>2316.62</v>
      </c>
      <c r="D2182" s="6">
        <v>2295.64</v>
      </c>
      <c r="E2182" s="2">
        <v>2299.46</v>
      </c>
      <c r="F2182" s="3">
        <f>E2182/MAX(E$2:E2182)-1</f>
        <v>-0.60874906418022179</v>
      </c>
      <c r="G2182" s="2">
        <f ca="1">IFERROR(AVERAGE(OFFSET(E2182,0,0,-参数!B$2,1)),"")</f>
        <v>2384.7721428571426</v>
      </c>
      <c r="H2182" t="str">
        <f t="shared" ca="1" si="673"/>
        <v>卖</v>
      </c>
      <c r="I2182" s="3" t="str">
        <f ca="1">IF(H2181="买",$E2182/$E2181-1-IF(H2180="卖",参数!$B$3-IF(H2182="卖",参数!$B$3+参数!$B$4,0)),"")</f>
        <v/>
      </c>
      <c r="J2182" s="2">
        <f t="shared" ca="1" si="684"/>
        <v>6809.3579193933556</v>
      </c>
      <c r="K2182" s="3">
        <f ca="1">J2182/MAX(J$2:J2182)-1</f>
        <v>-0.3291621532373008</v>
      </c>
      <c r="L2182" s="8">
        <f>L2181*(参数!$B$6-1)/(参数!$B$6+1)+E2182*2/(参数!$B$6+1)</f>
        <v>2343.6694616276704</v>
      </c>
      <c r="M2182" s="8">
        <f>M2181*(参数!$B$7-1)/(参数!$B$7+1)+E2182*2/(参数!$B$7+1)</f>
        <v>2376.9457891423922</v>
      </c>
      <c r="N2182" s="8">
        <f t="shared" si="676"/>
        <v>-33.276327514721743</v>
      </c>
      <c r="O2182" s="8">
        <f>O2181*(参数!$B$8-1)/(参数!$B$8+1)+N2182*2/(参数!$B$8+1)</f>
        <v>-16.497951382937771</v>
      </c>
      <c r="P2182" s="9" t="str">
        <f t="shared" si="685"/>
        <v>卖</v>
      </c>
      <c r="Q2182" s="7" t="str">
        <f>IF(P2181="买",$E2182/$E2181-1-IF(P2180="卖",参数!$B$3-IF(P2182="卖",参数!$B$3+参数!$B$4,0)),"")</f>
        <v/>
      </c>
      <c r="R2182" s="8">
        <f t="shared" si="686"/>
        <v>6036.4039977070324</v>
      </c>
      <c r="S2182" s="3">
        <f>R2182/MAX(R$2:R2182)-1</f>
        <v>-0.17263361747846984</v>
      </c>
      <c r="T2182" s="10">
        <f ca="1">IFERROR(AVERAGE(OFFSET(E2182,0,0,-参数!B$10,1)),"")</f>
        <v>2370.5165000000006</v>
      </c>
      <c r="U2182" s="10">
        <f ca="1">IFERROR(AVERAGE(OFFSET(E2182,0,0,-参数!B$11,1)),"")</f>
        <v>2413.9751358024682</v>
      </c>
      <c r="V2182" s="10">
        <f t="shared" ca="1" si="677"/>
        <v>-43.458635802467597</v>
      </c>
      <c r="W2182" s="10">
        <f ca="1">IFERROR(AVERAGE(OFFSET(V2182,0,0,-参数!B$12,1)),"")</f>
        <v>-17.428896184062275</v>
      </c>
      <c r="X2182" s="11" t="str">
        <f t="shared" ca="1" si="675"/>
        <v>卖</v>
      </c>
      <c r="Y2182" s="12" t="str">
        <f ca="1">IF(X2181="买",$E2182/$E2181-1-IF(X2180="卖",参数!$B$3-IF(X2182="卖",参数!$B$3+参数!$B$4,0)),"")</f>
        <v/>
      </c>
      <c r="Z2182" s="10">
        <f t="shared" ca="1" si="687"/>
        <v>6634.5382703419773</v>
      </c>
      <c r="AA2182" s="3">
        <f ca="1">Z2182/MAX(Z$2:Z2182)-1</f>
        <v>-0.14748678681851635</v>
      </c>
      <c r="AB2182" s="8">
        <f ca="1">IFERROR(AVERAGE(OFFSET(E2182,0,0,-参数!B$14,1)),"")</f>
        <v>2294.5974999999999</v>
      </c>
      <c r="AC2182" s="8">
        <f ca="1">IFERROR(AVERAGE(OFFSET(E2182,0,0,-参数!B$15,1)),"")</f>
        <v>2383.8248275862074</v>
      </c>
      <c r="AD2182" s="9" t="str">
        <f ca="1">IFERROR(IF(OR(AND(AB2182/AC2182-1&lt;参数!B$16,AB2182/AC2182-1&gt;参数!B$17),AB2182/AC2182-1&lt;参数!B$18),"买","卖"),"买")</f>
        <v>卖</v>
      </c>
      <c r="AE2182" s="7" t="str">
        <f ca="1">IF(AD2181="买",$E2182/$E2181-1-IF(AD2180="卖",参数!$B$3-IF(AD2182="卖",参数!$B$3+参数!$B$4,0)),"")</f>
        <v/>
      </c>
      <c r="AF2182" s="8">
        <f t="shared" ca="1" si="688"/>
        <v>7529.3569438819468</v>
      </c>
      <c r="AG2182" s="3">
        <f ca="1">AF2182/MAX(AF$2:AF2182)-1</f>
        <v>-0.15775632968470121</v>
      </c>
      <c r="AH2182">
        <f t="shared" ca="1" si="678"/>
        <v>0</v>
      </c>
      <c r="AI2182">
        <f t="shared" si="679"/>
        <v>0</v>
      </c>
      <c r="AJ2182">
        <f t="shared" ca="1" si="680"/>
        <v>0</v>
      </c>
      <c r="AK2182">
        <f t="shared" ca="1" si="681"/>
        <v>0</v>
      </c>
      <c r="AL2182">
        <f t="shared" ca="1" si="682"/>
        <v>0</v>
      </c>
      <c r="AM2182">
        <f t="shared" ca="1" si="683"/>
        <v>0</v>
      </c>
      <c r="AO2182" s="9">
        <f t="shared" si="689"/>
        <v>4.0199999999999818</v>
      </c>
      <c r="AP2182" s="15">
        <f ca="1">IFERROR(ABS(E2182-OFFSET(E2182,-参数!B$20,0,1,1))/SUM(OFFSET(AO2182,0,0,-参数!B$20,1)),0)</f>
        <v>0.12227443922274413</v>
      </c>
      <c r="AQ2182" s="16">
        <f ca="1">(参数!B$21+参数!B$22*'000300'!AP2182)^(参数!B$23)</f>
        <v>9.5994833849948086E-2</v>
      </c>
      <c r="AR2182" s="17">
        <f t="shared" ca="1" si="690"/>
        <v>2380.5240330609845</v>
      </c>
      <c r="AS2182" s="9" t="str">
        <f ca="1">IF(E2182+参数!B$24&gt;=AR2182,"买","卖")</f>
        <v>卖</v>
      </c>
      <c r="AT2182" s="7" t="str">
        <f ca="1">IF(AS2181="买",$E2182/$E2181-1-IF(AS2180="卖",参数!$B$3-IF(AS2182="卖",参数!$B$3+参数!$B$4,0)),"")</f>
        <v/>
      </c>
      <c r="AU2182" s="8">
        <f t="shared" ca="1" si="691"/>
        <v>5245.3903836650406</v>
      </c>
      <c r="AV2182" s="7">
        <f ca="1">AU2182/MAX(AU$2:AU2182)-1</f>
        <v>-0.19214853643318885</v>
      </c>
      <c r="AW2182" s="3">
        <f t="shared" ca="1" si="674"/>
        <v>-3.6030060714019596E-3</v>
      </c>
      <c r="AX2182" s="11" t="str">
        <f ca="1">IFERROR(IF(E2182&gt;MAX(OFFSET(C2182,-1,0,-参数!B$27,1)),"买",IF(E2182&lt;MIN(OFFSET(D2182,-1,0,-参数!B$26,1)),"卖",AX2181)),"卖")</f>
        <v>卖</v>
      </c>
      <c r="AY2182" s="12" t="str">
        <f ca="1">IF(AX2181="买",$E2182/$E2181-1-IF(AX2180="卖",参数!$B$3-IF(AX2182="卖",参数!$B$3+参数!$B$4,0)),"")</f>
        <v/>
      </c>
      <c r="AZ2182" s="10">
        <f t="shared" ca="1" si="692"/>
        <v>6609.6865632187128</v>
      </c>
      <c r="BA2182" s="12">
        <f ca="1">AZ2182/MAX(AZ$2:AZ2182)-1</f>
        <v>-0.15065356524119544</v>
      </c>
    </row>
    <row r="2183" spans="1:53" x14ac:dyDescent="0.15">
      <c r="A2183" s="1">
        <v>41639</v>
      </c>
      <c r="B2183" s="6">
        <v>2289.0100000000002</v>
      </c>
      <c r="C2183" s="6">
        <v>2333.0700000000002</v>
      </c>
      <c r="D2183" s="6">
        <v>2287.12</v>
      </c>
      <c r="E2183" s="2">
        <v>2330.0300000000002</v>
      </c>
      <c r="F2183" s="3">
        <f>E2183/MAX(E$2:E2183)-1</f>
        <v>-0.6035476077043489</v>
      </c>
      <c r="G2183" s="2">
        <f ca="1">IFERROR(AVERAGE(OFFSET(E2183,0,0,-参数!B$2,1)),"")</f>
        <v>2382.2273214285715</v>
      </c>
      <c r="H2183" t="str">
        <f t="shared" ca="1" si="673"/>
        <v>卖</v>
      </c>
      <c r="I2183" s="3" t="str">
        <f ca="1">IF(H2182="买",$E2183/$E2182-1-IF(H2181="卖",参数!$B$3-IF(H2183="卖",参数!$B$3+参数!$B$4,0)),"")</f>
        <v/>
      </c>
      <c r="J2183" s="2">
        <f t="shared" ca="1" si="684"/>
        <v>6809.3579193933556</v>
      </c>
      <c r="K2183" s="3">
        <f ca="1">J2183/MAX(J$2:J2183)-1</f>
        <v>-0.3291621532373008</v>
      </c>
      <c r="L2183" s="8">
        <f>L2182*(参数!$B$6-1)/(参数!$B$6+1)+E2183*2/(参数!$B$6+1)</f>
        <v>2342.370465282178</v>
      </c>
      <c r="M2183" s="8">
        <f>M2182*(参数!$B$7-1)/(参数!$B$7+1)+E2183*2/(参数!$B$7+1)</f>
        <v>2375.8152881992019</v>
      </c>
      <c r="N2183" s="8">
        <f t="shared" si="676"/>
        <v>-33.444822917023885</v>
      </c>
      <c r="O2183" s="8">
        <f>O2182*(参数!$B$8-1)/(参数!$B$8+1)+N2183*2/(参数!$B$8+1)</f>
        <v>-19.887325689754995</v>
      </c>
      <c r="P2183" s="9" t="str">
        <f t="shared" si="685"/>
        <v>卖</v>
      </c>
      <c r="Q2183" s="7" t="str">
        <f>IF(P2182="买",$E2183/$E2182-1-IF(P2181="卖",参数!$B$3-IF(P2183="卖",参数!$B$3+参数!$B$4,0)),"")</f>
        <v/>
      </c>
      <c r="R2183" s="8">
        <f t="shared" si="686"/>
        <v>6036.4039977070324</v>
      </c>
      <c r="S2183" s="3">
        <f>R2183/MAX(R$2:R2183)-1</f>
        <v>-0.17263361747846984</v>
      </c>
      <c r="T2183" s="10">
        <f ca="1">IFERROR(AVERAGE(OFFSET(E2183,0,0,-参数!B$10,1)),"")</f>
        <v>2364.8789999999999</v>
      </c>
      <c r="U2183" s="10">
        <f ca="1">IFERROR(AVERAGE(OFFSET(E2183,0,0,-参数!B$11,1)),"")</f>
        <v>2413.1023950617277</v>
      </c>
      <c r="V2183" s="10">
        <f t="shared" ca="1" si="677"/>
        <v>-48.223395061727842</v>
      </c>
      <c r="W2183" s="10">
        <f ca="1">IFERROR(AVERAGE(OFFSET(V2183,0,0,-参数!B$12,1)),"")</f>
        <v>-22.025894500560547</v>
      </c>
      <c r="X2183" s="11" t="str">
        <f t="shared" ca="1" si="675"/>
        <v>卖</v>
      </c>
      <c r="Y2183" s="12" t="str">
        <f ca="1">IF(X2182="买",$E2183/$E2182-1-IF(X2181="卖",参数!$B$3-IF(X2183="卖",参数!$B$3+参数!$B$4,0)),"")</f>
        <v/>
      </c>
      <c r="Z2183" s="10">
        <f t="shared" ca="1" si="687"/>
        <v>6634.5382703419773</v>
      </c>
      <c r="AA2183" s="3">
        <f ca="1">Z2183/MAX(Z$2:Z2183)-1</f>
        <v>-0.14748678681851635</v>
      </c>
      <c r="AB2183" s="8">
        <f ca="1">IFERROR(AVERAGE(OFFSET(E2183,0,0,-参数!B$14,1)),"")</f>
        <v>2294.2999999999997</v>
      </c>
      <c r="AC2183" s="8">
        <f ca="1">IFERROR(AVERAGE(OFFSET(E2183,0,0,-参数!B$15,1)),"")</f>
        <v>2380.5551724137931</v>
      </c>
      <c r="AD2183" s="9" t="str">
        <f ca="1">IFERROR(IF(OR(AND(AB2183/AC2183-1&lt;参数!B$16,AB2183/AC2183-1&gt;参数!B$17),AB2183/AC2183-1&lt;参数!B$18),"买","卖"),"买")</f>
        <v>卖</v>
      </c>
      <c r="AE2183" s="7" t="str">
        <f ca="1">IF(AD2182="买",$E2183/$E2182-1-IF(AD2181="卖",参数!$B$3-IF(AD2183="卖",参数!$B$3+参数!$B$4,0)),"")</f>
        <v/>
      </c>
      <c r="AF2183" s="8">
        <f t="shared" ca="1" si="688"/>
        <v>7529.3569438819468</v>
      </c>
      <c r="AG2183" s="3">
        <f ca="1">AF2183/MAX(AF$2:AF2183)-1</f>
        <v>-0.15775632968470121</v>
      </c>
      <c r="AH2183">
        <f t="shared" ca="1" si="678"/>
        <v>0</v>
      </c>
      <c r="AI2183">
        <f t="shared" si="679"/>
        <v>0</v>
      </c>
      <c r="AJ2183">
        <f t="shared" ca="1" si="680"/>
        <v>0</v>
      </c>
      <c r="AK2183">
        <f t="shared" ca="1" si="681"/>
        <v>0</v>
      </c>
      <c r="AL2183">
        <f t="shared" ca="1" si="682"/>
        <v>0</v>
      </c>
      <c r="AM2183">
        <f t="shared" ca="1" si="683"/>
        <v>0</v>
      </c>
      <c r="AO2183" s="9">
        <f t="shared" si="689"/>
        <v>30.570000000000164</v>
      </c>
      <c r="AP2183" s="15">
        <f ca="1">IFERROR(ABS(E2183-OFFSET(E2183,-参数!B$20,0,1,1))/SUM(OFFSET(AO2183,0,0,-参数!B$20,1)),0)</f>
        <v>0.11779625006639359</v>
      </c>
      <c r="AQ2183" s="16">
        <f ca="1">(参数!B$21+参数!B$22*'000300'!AP2183)^(参数!B$23)</f>
        <v>9.1673381314069824E-2</v>
      </c>
      <c r="AR2183" s="17">
        <f t="shared" ca="1" si="690"/>
        <v>2375.8950743140999</v>
      </c>
      <c r="AS2183" s="9" t="str">
        <f ca="1">IF(E2183+参数!B$24&gt;=AR2183,"买","卖")</f>
        <v>卖</v>
      </c>
      <c r="AT2183" s="7" t="str">
        <f ca="1">IF(AS2182="买",$E2183/$E2182-1-IF(AS2181="卖",参数!$B$3-IF(AS2183="卖",参数!$B$3+参数!$B$4,0)),"")</f>
        <v/>
      </c>
      <c r="AU2183" s="8">
        <f t="shared" ca="1" si="691"/>
        <v>5245.3903836650406</v>
      </c>
      <c r="AV2183" s="7">
        <f ca="1">AU2183/MAX(AU$2:AU2183)-1</f>
        <v>-0.19214853643318885</v>
      </c>
      <c r="AW2183" s="3">
        <f t="shared" ca="1" si="674"/>
        <v>-1.9445125033803468E-3</v>
      </c>
      <c r="AX2183" s="11" t="str">
        <f ca="1">IFERROR(IF(E2183&gt;MAX(OFFSET(C2183,-1,0,-参数!B$27,1)),"买",IF(E2183&lt;MIN(OFFSET(D2183,-1,0,-参数!B$26,1)),"卖",AX2182)),"卖")</f>
        <v>卖</v>
      </c>
      <c r="AY2183" s="12" t="str">
        <f ca="1">IF(AX2182="买",$E2183/$E2182-1-IF(AX2181="卖",参数!$B$3-IF(AX2183="卖",参数!$B$3+参数!$B$4,0)),"")</f>
        <v/>
      </c>
      <c r="AZ2183" s="10">
        <f t="shared" ca="1" si="692"/>
        <v>6609.6865632187128</v>
      </c>
      <c r="BA2183" s="12">
        <f ca="1">AZ2183/MAX(AZ$2:AZ2183)-1</f>
        <v>-0.15065356524119544</v>
      </c>
    </row>
    <row r="2184" spans="1:53" x14ac:dyDescent="0.15">
      <c r="A2184" s="1">
        <v>41641</v>
      </c>
      <c r="B2184" s="6">
        <v>2323.4299999999998</v>
      </c>
      <c r="C2184" s="6">
        <v>2325.9899999999998</v>
      </c>
      <c r="D2184" s="6">
        <v>2310.65</v>
      </c>
      <c r="E2184" s="2">
        <v>2321.98</v>
      </c>
      <c r="F2184" s="3">
        <f>E2184/MAX(E$2:E2184)-1</f>
        <v>-0.60491730756142381</v>
      </c>
      <c r="G2184" s="2">
        <f ca="1">IFERROR(AVERAGE(OFFSET(E2184,0,0,-参数!B$2,1)),"")</f>
        <v>2379.6283928571429</v>
      </c>
      <c r="H2184" t="str">
        <f t="shared" ca="1" si="673"/>
        <v>卖</v>
      </c>
      <c r="I2184" s="3" t="str">
        <f ca="1">IF(H2183="买",$E2184/$E2183-1-IF(H2182="卖",参数!$B$3-IF(H2184="卖",参数!$B$3+参数!$B$4,0)),"")</f>
        <v/>
      </c>
      <c r="J2184" s="2">
        <f t="shared" ca="1" si="684"/>
        <v>6809.3579193933556</v>
      </c>
      <c r="K2184" s="3">
        <f ca="1">J2184/MAX(J$2:J2184)-1</f>
        <v>-0.3291621532373008</v>
      </c>
      <c r="L2184" s="8">
        <f>L2183*(参数!$B$6-1)/(参数!$B$6+1)+E2184*2/(参数!$B$6+1)</f>
        <v>2340.4285162076849</v>
      </c>
      <c r="M2184" s="8">
        <f>M2183*(参数!$B$7-1)/(参数!$B$7+1)+E2184*2/(参数!$B$7+1)</f>
        <v>2374.5180523389799</v>
      </c>
      <c r="N2184" s="8">
        <f t="shared" si="676"/>
        <v>-34.089536131295063</v>
      </c>
      <c r="O2184" s="8">
        <f>O2183*(参数!$B$8-1)/(参数!$B$8+1)+N2184*2/(参数!$B$8+1)</f>
        <v>-22.727767778063008</v>
      </c>
      <c r="P2184" s="9" t="str">
        <f t="shared" si="685"/>
        <v>卖</v>
      </c>
      <c r="Q2184" s="7" t="str">
        <f>IF(P2183="买",$E2184/$E2183-1-IF(P2182="卖",参数!$B$3-IF(P2184="卖",参数!$B$3+参数!$B$4,0)),"")</f>
        <v/>
      </c>
      <c r="R2184" s="8">
        <f t="shared" si="686"/>
        <v>6036.4039977070324</v>
      </c>
      <c r="S2184" s="3">
        <f>R2184/MAX(R$2:R2184)-1</f>
        <v>-0.17263361747846984</v>
      </c>
      <c r="T2184" s="10">
        <f ca="1">IFERROR(AVERAGE(OFFSET(E2184,0,0,-参数!B$10,1)),"")</f>
        <v>2357.2210000000005</v>
      </c>
      <c r="U2184" s="10">
        <f ca="1">IFERROR(AVERAGE(OFFSET(E2184,0,0,-参数!B$11,1)),"")</f>
        <v>2412.1899506172831</v>
      </c>
      <c r="V2184" s="10">
        <f t="shared" ca="1" si="677"/>
        <v>-54.968950617282644</v>
      </c>
      <c r="W2184" s="10">
        <f ca="1">IFERROR(AVERAGE(OFFSET(V2184,0,0,-参数!B$12,1)),"")</f>
        <v>-27.031437149269799</v>
      </c>
      <c r="X2184" s="11" t="str">
        <f t="shared" ca="1" si="675"/>
        <v>卖</v>
      </c>
      <c r="Y2184" s="12" t="str">
        <f ca="1">IF(X2183="买",$E2184/$E2183-1-IF(X2182="卖",参数!$B$3-IF(X2184="卖",参数!$B$3+参数!$B$4,0)),"")</f>
        <v/>
      </c>
      <c r="Z2184" s="10">
        <f t="shared" ca="1" si="687"/>
        <v>6634.5382703419773</v>
      </c>
      <c r="AA2184" s="3">
        <f ca="1">Z2184/MAX(Z$2:Z2184)-1</f>
        <v>-0.14748678681851635</v>
      </c>
      <c r="AB2184" s="8">
        <f ca="1">IFERROR(AVERAGE(OFFSET(E2184,0,0,-参数!B$14,1)),"")</f>
        <v>2299.7800000000002</v>
      </c>
      <c r="AC2184" s="8">
        <f ca="1">IFERROR(AVERAGE(OFFSET(E2184,0,0,-参数!B$15,1)),"")</f>
        <v>2377.5203448275861</v>
      </c>
      <c r="AD2184" s="9" t="str">
        <f ca="1">IFERROR(IF(OR(AND(AB2184/AC2184-1&lt;参数!B$16,AB2184/AC2184-1&gt;参数!B$17),AB2184/AC2184-1&lt;参数!B$18),"买","卖"),"买")</f>
        <v>卖</v>
      </c>
      <c r="AE2184" s="7" t="str">
        <f ca="1">IF(AD2183="买",$E2184/$E2183-1-IF(AD2182="卖",参数!$B$3-IF(AD2184="卖",参数!$B$3+参数!$B$4,0)),"")</f>
        <v/>
      </c>
      <c r="AF2184" s="8">
        <f t="shared" ca="1" si="688"/>
        <v>7529.3569438819468</v>
      </c>
      <c r="AG2184" s="3">
        <f ca="1">AF2184/MAX(AF$2:AF2184)-1</f>
        <v>-0.15775632968470121</v>
      </c>
      <c r="AH2184">
        <f t="shared" ca="1" si="678"/>
        <v>0</v>
      </c>
      <c r="AI2184">
        <f t="shared" si="679"/>
        <v>0</v>
      </c>
      <c r="AJ2184">
        <f t="shared" ca="1" si="680"/>
        <v>0</v>
      </c>
      <c r="AK2184">
        <f t="shared" ca="1" si="681"/>
        <v>0</v>
      </c>
      <c r="AL2184">
        <f t="shared" ca="1" si="682"/>
        <v>0</v>
      </c>
      <c r="AM2184">
        <f t="shared" ca="1" si="683"/>
        <v>0</v>
      </c>
      <c r="AO2184" s="9">
        <f t="shared" si="689"/>
        <v>8.0500000000001819</v>
      </c>
      <c r="AP2184" s="15">
        <f ca="1">IFERROR(ABS(E2184-OFFSET(E2184,-参数!B$20,0,1,1))/SUM(OFFSET(AO2184,0,0,-参数!B$20,1)),0)</f>
        <v>0.11160290440340705</v>
      </c>
      <c r="AQ2184" s="16">
        <f ca="1">(参数!B$21+参数!B$22*'000300'!AP2184)^(参数!B$23)</f>
        <v>8.5696802749287787E-2</v>
      </c>
      <c r="AR2184" s="17">
        <f t="shared" ca="1" si="690"/>
        <v>2371.2747248253913</v>
      </c>
      <c r="AS2184" s="9" t="str">
        <f ca="1">IF(E2184+参数!B$24&gt;=AR2184,"买","卖")</f>
        <v>卖</v>
      </c>
      <c r="AT2184" s="7" t="str">
        <f ca="1">IF(AS2183="买",$E2184/$E2183-1-IF(AS2182="卖",参数!$B$3-IF(AS2184="卖",参数!$B$3+参数!$B$4,0)),"")</f>
        <v/>
      </c>
      <c r="AU2184" s="8">
        <f t="shared" ca="1" si="691"/>
        <v>5245.3903836650406</v>
      </c>
      <c r="AV2184" s="7">
        <f ca="1">AU2184/MAX(AU$2:AU2184)-1</f>
        <v>-0.19214853643318885</v>
      </c>
      <c r="AW2184" s="3">
        <f t="shared" ca="1" si="674"/>
        <v>-1.9446774138552891E-3</v>
      </c>
      <c r="AX2184" s="11" t="str">
        <f ca="1">IFERROR(IF(E2184&gt;MAX(OFFSET(C2184,-1,0,-参数!B$27,1)),"买",IF(E2184&lt;MIN(OFFSET(D2184,-1,0,-参数!B$26,1)),"卖",AX2183)),"卖")</f>
        <v>卖</v>
      </c>
      <c r="AY2184" s="12" t="str">
        <f ca="1">IF(AX2183="买",$E2184/$E2183-1-IF(AX2182="卖",参数!$B$3-IF(AX2184="卖",参数!$B$3+参数!$B$4,0)),"")</f>
        <v/>
      </c>
      <c r="AZ2184" s="10">
        <f t="shared" ca="1" si="692"/>
        <v>6609.6865632187128</v>
      </c>
      <c r="BA2184" s="12">
        <f ca="1">AZ2184/MAX(AZ$2:AZ2184)-1</f>
        <v>-0.15065356524119544</v>
      </c>
    </row>
    <row r="2185" spans="1:53" x14ac:dyDescent="0.15">
      <c r="A2185" s="1">
        <v>41642</v>
      </c>
      <c r="B2185" s="6">
        <v>2311.9699999999998</v>
      </c>
      <c r="C2185" s="6">
        <v>2314.84</v>
      </c>
      <c r="D2185" s="6">
        <v>2280.89</v>
      </c>
      <c r="E2185" s="2">
        <v>2290.7800000000002</v>
      </c>
      <c r="F2185" s="3">
        <f>E2185/MAX(E$2:E2185)-1</f>
        <v>-0.61022595793915468</v>
      </c>
      <c r="G2185" s="2">
        <f ca="1">IFERROR(AVERAGE(OFFSET(E2185,0,0,-参数!B$2,1)),"")</f>
        <v>2377.2964285714288</v>
      </c>
      <c r="H2185" t="str">
        <f t="shared" ca="1" si="673"/>
        <v>卖</v>
      </c>
      <c r="I2185" s="3" t="str">
        <f ca="1">IF(H2184="买",$E2185/$E2184-1-IF(H2183="卖",参数!$B$3-IF(H2185="卖",参数!$B$3+参数!$B$4,0)),"")</f>
        <v/>
      </c>
      <c r="J2185" s="2">
        <f t="shared" ca="1" si="684"/>
        <v>6809.3579193933556</v>
      </c>
      <c r="K2185" s="3">
        <f ca="1">J2185/MAX(J$2:J2185)-1</f>
        <v>-0.3291621532373008</v>
      </c>
      <c r="L2185" s="8">
        <f>L2184*(参数!$B$6-1)/(参数!$B$6+1)+E2185*2/(参数!$B$6+1)</f>
        <v>2335.7000860926673</v>
      </c>
      <c r="M2185" s="8">
        <f>M2184*(参数!$B$7-1)/(参数!$B$7+1)+E2185*2/(参数!$B$7+1)</f>
        <v>2372.5002679452696</v>
      </c>
      <c r="N2185" s="8">
        <f t="shared" si="676"/>
        <v>-36.800181852602236</v>
      </c>
      <c r="O2185" s="8">
        <f>O2184*(参数!$B$8-1)/(参数!$B$8+1)+N2185*2/(参数!$B$8+1)</f>
        <v>-25.542250592970852</v>
      </c>
      <c r="P2185" s="9" t="str">
        <f t="shared" si="685"/>
        <v>卖</v>
      </c>
      <c r="Q2185" s="7" t="str">
        <f>IF(P2184="买",$E2185/$E2184-1-IF(P2183="卖",参数!$B$3-IF(P2185="卖",参数!$B$3+参数!$B$4,0)),"")</f>
        <v/>
      </c>
      <c r="R2185" s="8">
        <f t="shared" si="686"/>
        <v>6036.4039977070324</v>
      </c>
      <c r="S2185" s="3">
        <f>R2185/MAX(R$2:R2185)-1</f>
        <v>-0.17263361747846984</v>
      </c>
      <c r="T2185" s="10">
        <f ca="1">IFERROR(AVERAGE(OFFSET(E2185,0,0,-参数!B$10,1)),"")</f>
        <v>2348.35</v>
      </c>
      <c r="U2185" s="10">
        <f ca="1">IFERROR(AVERAGE(OFFSET(E2185,0,0,-参数!B$11,1)),"")</f>
        <v>2411.1403209876535</v>
      </c>
      <c r="V2185" s="10">
        <f t="shared" ca="1" si="677"/>
        <v>-62.790320987653558</v>
      </c>
      <c r="W2185" s="10">
        <f ca="1">IFERROR(AVERAGE(OFFSET(V2185,0,0,-参数!B$12,1)),"")</f>
        <v>-32.482097643096907</v>
      </c>
      <c r="X2185" s="11" t="str">
        <f t="shared" ca="1" si="675"/>
        <v>卖</v>
      </c>
      <c r="Y2185" s="12" t="str">
        <f ca="1">IF(X2184="买",$E2185/$E2184-1-IF(X2183="卖",参数!$B$3-IF(X2185="卖",参数!$B$3+参数!$B$4,0)),"")</f>
        <v/>
      </c>
      <c r="Z2185" s="10">
        <f t="shared" ca="1" si="687"/>
        <v>6634.5382703419773</v>
      </c>
      <c r="AA2185" s="3">
        <f ca="1">Z2185/MAX(Z$2:Z2185)-1</f>
        <v>-0.14748678681851635</v>
      </c>
      <c r="AB2185" s="8">
        <f ca="1">IFERROR(AVERAGE(OFFSET(E2185,0,0,-参数!B$14,1)),"")</f>
        <v>2300.5525000000002</v>
      </c>
      <c r="AC2185" s="8">
        <f ca="1">IFERROR(AVERAGE(OFFSET(E2185,0,0,-参数!B$15,1)),"")</f>
        <v>2373.8244827586209</v>
      </c>
      <c r="AD2185" s="9" t="str">
        <f ca="1">IFERROR(IF(OR(AND(AB2185/AC2185-1&lt;参数!B$16,AB2185/AC2185-1&gt;参数!B$17),AB2185/AC2185-1&lt;参数!B$18),"买","卖"),"买")</f>
        <v>卖</v>
      </c>
      <c r="AE2185" s="7" t="str">
        <f ca="1">IF(AD2184="买",$E2185/$E2184-1-IF(AD2183="卖",参数!$B$3-IF(AD2185="卖",参数!$B$3+参数!$B$4,0)),"")</f>
        <v/>
      </c>
      <c r="AF2185" s="8">
        <f t="shared" ca="1" si="688"/>
        <v>7529.3569438819468</v>
      </c>
      <c r="AG2185" s="3">
        <f ca="1">AF2185/MAX(AF$2:AF2185)-1</f>
        <v>-0.15775632968470121</v>
      </c>
      <c r="AH2185">
        <f t="shared" ca="1" si="678"/>
        <v>0</v>
      </c>
      <c r="AI2185">
        <f t="shared" si="679"/>
        <v>0</v>
      </c>
      <c r="AJ2185">
        <f t="shared" ca="1" si="680"/>
        <v>0</v>
      </c>
      <c r="AK2185">
        <f t="shared" ca="1" si="681"/>
        <v>0</v>
      </c>
      <c r="AL2185">
        <f t="shared" ca="1" si="682"/>
        <v>0</v>
      </c>
      <c r="AM2185">
        <f t="shared" ca="1" si="683"/>
        <v>0</v>
      </c>
      <c r="AO2185" s="9">
        <f t="shared" si="689"/>
        <v>31.199999999999818</v>
      </c>
      <c r="AP2185" s="15">
        <f ca="1">IFERROR(ABS(E2185-OFFSET(E2185,-参数!B$20,0,1,1))/SUM(OFFSET(AO2185,0,0,-参数!B$20,1)),0)</f>
        <v>0.12372473373561474</v>
      </c>
      <c r="AQ2185" s="16">
        <f ca="1">(参数!B$21+参数!B$22*'000300'!AP2185)^(参数!B$23)</f>
        <v>9.739436805486823E-2</v>
      </c>
      <c r="AR2185" s="17">
        <f t="shared" ca="1" si="690"/>
        <v>2363.4349919692718</v>
      </c>
      <c r="AS2185" s="9" t="str">
        <f ca="1">IF(E2185+参数!B$24&gt;=AR2185,"买","卖")</f>
        <v>卖</v>
      </c>
      <c r="AT2185" s="7" t="str">
        <f ca="1">IF(AS2184="买",$E2185/$E2184-1-IF(AS2183="卖",参数!$B$3-IF(AS2185="卖",参数!$B$3+参数!$B$4,0)),"")</f>
        <v/>
      </c>
      <c r="AU2185" s="8">
        <f t="shared" ca="1" si="691"/>
        <v>5245.3903836650406</v>
      </c>
      <c r="AV2185" s="7">
        <f ca="1">AU2185/MAX(AU$2:AU2185)-1</f>
        <v>-0.19214853643318885</v>
      </c>
      <c r="AW2185" s="3">
        <f t="shared" ca="1" si="674"/>
        <v>-3.306125930514825E-3</v>
      </c>
      <c r="AX2185" s="11" t="str">
        <f ca="1">IFERROR(IF(E2185&gt;MAX(OFFSET(C2185,-1,0,-参数!B$27,1)),"买",IF(E2185&lt;MIN(OFFSET(D2185,-1,0,-参数!B$26,1)),"卖",AX2184)),"卖")</f>
        <v>卖</v>
      </c>
      <c r="AY2185" s="12" t="str">
        <f ca="1">IF(AX2184="买",$E2185/$E2184-1-IF(AX2183="卖",参数!$B$3-IF(AX2185="卖",参数!$B$3+参数!$B$4,0)),"")</f>
        <v/>
      </c>
      <c r="AZ2185" s="10">
        <f t="shared" ca="1" si="692"/>
        <v>6609.6865632187128</v>
      </c>
      <c r="BA2185" s="12">
        <f ca="1">AZ2185/MAX(AZ$2:AZ2185)-1</f>
        <v>-0.15065356524119544</v>
      </c>
    </row>
    <row r="2186" spans="1:53" x14ac:dyDescent="0.15">
      <c r="A2186" s="1">
        <v>41645</v>
      </c>
      <c r="B2186" s="6">
        <v>2286.37</v>
      </c>
      <c r="C2186" s="6">
        <v>2286.37</v>
      </c>
      <c r="D2186" s="6">
        <v>2229.33</v>
      </c>
      <c r="E2186" s="2">
        <v>2238.64</v>
      </c>
      <c r="F2186" s="3">
        <f>E2186/MAX(E$2:E2186)-1</f>
        <v>-0.61909752943578578</v>
      </c>
      <c r="G2186" s="2">
        <f ca="1">IFERROR(AVERAGE(OFFSET(E2186,0,0,-参数!B$2,1)),"")</f>
        <v>2374.1769642857143</v>
      </c>
      <c r="H2186" t="str">
        <f t="shared" ca="1" si="673"/>
        <v>卖</v>
      </c>
      <c r="I2186" s="3" t="str">
        <f ca="1">IF(H2185="买",$E2186/$E2185-1-IF(H2184="卖",参数!$B$3-IF(H2186="卖",参数!$B$3+参数!$B$4,0)),"")</f>
        <v/>
      </c>
      <c r="J2186" s="2">
        <f t="shared" ca="1" si="684"/>
        <v>6809.3579193933556</v>
      </c>
      <c r="K2186" s="3">
        <f ca="1">J2186/MAX(J$2:J2186)-1</f>
        <v>-0.3291621532373008</v>
      </c>
      <c r="L2186" s="8">
        <f>L2185*(参数!$B$6-1)/(参数!$B$6+1)+E2186*2/(参数!$B$6+1)</f>
        <v>2326.4562683695563</v>
      </c>
      <c r="M2186" s="8">
        <f>M2185*(参数!$B$7-1)/(参数!$B$7+1)+E2186*2/(参数!$B$7+1)</f>
        <v>2369.2747193200826</v>
      </c>
      <c r="N2186" s="8">
        <f t="shared" si="676"/>
        <v>-42.818450950526312</v>
      </c>
      <c r="O2186" s="8">
        <f>O2185*(参数!$B$8-1)/(参数!$B$8+1)+N2186*2/(参数!$B$8+1)</f>
        <v>-28.997490664481944</v>
      </c>
      <c r="P2186" s="9" t="str">
        <f t="shared" si="685"/>
        <v>卖</v>
      </c>
      <c r="Q2186" s="7" t="str">
        <f>IF(P2185="买",$E2186/$E2185-1-IF(P2184="卖",参数!$B$3-IF(P2186="卖",参数!$B$3+参数!$B$4,0)),"")</f>
        <v/>
      </c>
      <c r="R2186" s="8">
        <f t="shared" si="686"/>
        <v>6036.4039977070324</v>
      </c>
      <c r="S2186" s="3">
        <f>R2186/MAX(R$2:R2186)-1</f>
        <v>-0.17263361747846984</v>
      </c>
      <c r="T2186" s="10">
        <f ca="1">IFERROR(AVERAGE(OFFSET(E2186,0,0,-参数!B$10,1)),"")</f>
        <v>2337.6675</v>
      </c>
      <c r="U2186" s="10">
        <f ca="1">IFERROR(AVERAGE(OFFSET(E2186,0,0,-参数!B$11,1)),"")</f>
        <v>2409.9572592592581</v>
      </c>
      <c r="V2186" s="10">
        <f t="shared" ca="1" si="677"/>
        <v>-72.289759259258062</v>
      </c>
      <c r="W2186" s="10">
        <f ca="1">IFERROR(AVERAGE(OFFSET(V2186,0,0,-参数!B$12,1)),"")</f>
        <v>-38.503751964084465</v>
      </c>
      <c r="X2186" s="11" t="str">
        <f t="shared" ca="1" si="675"/>
        <v>卖</v>
      </c>
      <c r="Y2186" s="12" t="str">
        <f ca="1">IF(X2185="买",$E2186/$E2185-1-IF(X2184="卖",参数!$B$3-IF(X2186="卖",参数!$B$3+参数!$B$4,0)),"")</f>
        <v/>
      </c>
      <c r="Z2186" s="10">
        <f t="shared" ca="1" si="687"/>
        <v>6634.5382703419773</v>
      </c>
      <c r="AA2186" s="3">
        <f ca="1">Z2186/MAX(Z$2:Z2186)-1</f>
        <v>-0.14748678681851635</v>
      </c>
      <c r="AB2186" s="8">
        <f ca="1">IFERROR(AVERAGE(OFFSET(E2186,0,0,-参数!B$14,1)),"")</f>
        <v>2294.3512500000002</v>
      </c>
      <c r="AC2186" s="8">
        <f ca="1">IFERROR(AVERAGE(OFFSET(E2186,0,0,-参数!B$15,1)),"")</f>
        <v>2368.6524137931037</v>
      </c>
      <c r="AD2186" s="9" t="str">
        <f ca="1">IFERROR(IF(OR(AND(AB2186/AC2186-1&lt;参数!B$16,AB2186/AC2186-1&gt;参数!B$17),AB2186/AC2186-1&lt;参数!B$18),"买","卖"),"买")</f>
        <v>卖</v>
      </c>
      <c r="AE2186" s="7" t="str">
        <f ca="1">IF(AD2185="买",$E2186/$E2185-1-IF(AD2184="卖",参数!$B$3-IF(AD2186="卖",参数!$B$3+参数!$B$4,0)),"")</f>
        <v/>
      </c>
      <c r="AF2186" s="8">
        <f t="shared" ca="1" si="688"/>
        <v>7529.3569438819468</v>
      </c>
      <c r="AG2186" s="3">
        <f ca="1">AF2186/MAX(AF$2:AF2186)-1</f>
        <v>-0.15775632968470121</v>
      </c>
      <c r="AH2186">
        <f t="shared" ca="1" si="678"/>
        <v>0</v>
      </c>
      <c r="AI2186">
        <f t="shared" si="679"/>
        <v>0</v>
      </c>
      <c r="AJ2186">
        <f t="shared" ca="1" si="680"/>
        <v>0</v>
      </c>
      <c r="AK2186">
        <f t="shared" ca="1" si="681"/>
        <v>0</v>
      </c>
      <c r="AL2186">
        <f t="shared" ca="1" si="682"/>
        <v>0</v>
      </c>
      <c r="AM2186">
        <f t="shared" ca="1" si="683"/>
        <v>0</v>
      </c>
      <c r="AO2186" s="9">
        <f t="shared" si="689"/>
        <v>52.140000000000327</v>
      </c>
      <c r="AP2186" s="15">
        <f ca="1">IFERROR(ABS(E2186-OFFSET(E2186,-参数!B$20,0,1,1))/SUM(OFFSET(AO2186,0,0,-参数!B$20,1)),0)</f>
        <v>0.12434263420806364</v>
      </c>
      <c r="AQ2186" s="16">
        <f ca="1">(参数!B$21+参数!B$22*'000300'!AP2186)^(参数!B$23)</f>
        <v>9.799064201078142E-2</v>
      </c>
      <c r="AR2186" s="17">
        <f t="shared" ca="1" si="690"/>
        <v>2351.2062505864724</v>
      </c>
      <c r="AS2186" s="9" t="str">
        <f ca="1">IF(E2186+参数!B$24&gt;=AR2186,"买","卖")</f>
        <v>卖</v>
      </c>
      <c r="AT2186" s="7" t="str">
        <f ca="1">IF(AS2185="买",$E2186/$E2185-1-IF(AS2184="卖",参数!$B$3-IF(AS2186="卖",参数!$B$3+参数!$B$4,0)),"")</f>
        <v/>
      </c>
      <c r="AU2186" s="8">
        <f t="shared" ca="1" si="691"/>
        <v>5245.3903836650406</v>
      </c>
      <c r="AV2186" s="7">
        <f ca="1">AU2186/MAX(AU$2:AU2186)-1</f>
        <v>-0.19214853643318885</v>
      </c>
      <c r="AW2186" s="3">
        <f t="shared" ca="1" si="674"/>
        <v>-5.174139091767449E-3</v>
      </c>
      <c r="AX2186" s="11" t="str">
        <f ca="1">IFERROR(IF(E2186&gt;MAX(OFFSET(C2186,-1,0,-参数!B$27,1)),"买",IF(E2186&lt;MIN(OFFSET(D2186,-1,0,-参数!B$26,1)),"卖",AX2185)),"卖")</f>
        <v>卖</v>
      </c>
      <c r="AY2186" s="12" t="str">
        <f ca="1">IF(AX2185="买",$E2186/$E2185-1-IF(AX2184="卖",参数!$B$3-IF(AX2186="卖",参数!$B$3+参数!$B$4,0)),"")</f>
        <v/>
      </c>
      <c r="AZ2186" s="10">
        <f t="shared" ca="1" si="692"/>
        <v>6609.6865632187128</v>
      </c>
      <c r="BA2186" s="12">
        <f ca="1">AZ2186/MAX(AZ$2:AZ2186)-1</f>
        <v>-0.15065356524119544</v>
      </c>
    </row>
    <row r="2187" spans="1:53" x14ac:dyDescent="0.15">
      <c r="A2187" s="1">
        <v>41646</v>
      </c>
      <c r="B2187" s="6">
        <v>2222.31</v>
      </c>
      <c r="C2187" s="6">
        <v>2246.79</v>
      </c>
      <c r="D2187" s="6">
        <v>2218.65</v>
      </c>
      <c r="E2187" s="2">
        <v>2238</v>
      </c>
      <c r="F2187" s="3">
        <f>E2187/MAX(E$2:E2187)-1</f>
        <v>-0.61920642482814947</v>
      </c>
      <c r="G2187" s="2">
        <f ca="1">IFERROR(AVERAGE(OFFSET(E2187,0,0,-参数!B$2,1)),"")</f>
        <v>2370.8189285714284</v>
      </c>
      <c r="H2187" t="str">
        <f t="shared" ca="1" si="673"/>
        <v>卖</v>
      </c>
      <c r="I2187" s="3" t="str">
        <f ca="1">IF(H2186="买",$E2187/$E2186-1-IF(H2185="卖",参数!$B$3-IF(H2187="卖",参数!$B$3+参数!$B$4,0)),"")</f>
        <v/>
      </c>
      <c r="J2187" s="2">
        <f t="shared" ca="1" si="684"/>
        <v>6809.3579193933556</v>
      </c>
      <c r="K2187" s="3">
        <f ca="1">J2187/MAX(J$2:J2187)-1</f>
        <v>-0.3291621532373008</v>
      </c>
      <c r="L2187" s="8">
        <f>L2186*(参数!$B$6-1)/(参数!$B$6+1)+E2187*2/(参数!$B$6+1)</f>
        <v>2318.0318618581705</v>
      </c>
      <c r="M2187" s="8">
        <f>M2186*(参数!$B$7-1)/(参数!$B$7+1)+E2187*2/(参数!$B$7+1)</f>
        <v>2366.1114730714057</v>
      </c>
      <c r="N2187" s="8">
        <f t="shared" si="676"/>
        <v>-48.079611213235239</v>
      </c>
      <c r="O2187" s="8">
        <f>O2186*(参数!$B$8-1)/(参数!$B$8+1)+N2187*2/(参数!$B$8+1)</f>
        <v>-32.8139147742326</v>
      </c>
      <c r="P2187" s="9" t="str">
        <f t="shared" si="685"/>
        <v>卖</v>
      </c>
      <c r="Q2187" s="7" t="str">
        <f>IF(P2186="买",$E2187/$E2186-1-IF(P2185="卖",参数!$B$3-IF(P2187="卖",参数!$B$3+参数!$B$4,0)),"")</f>
        <v/>
      </c>
      <c r="R2187" s="8">
        <f t="shared" si="686"/>
        <v>6036.4039977070324</v>
      </c>
      <c r="S2187" s="3">
        <f>R2187/MAX(R$2:R2187)-1</f>
        <v>-0.17263361747846984</v>
      </c>
      <c r="T2187" s="10">
        <f ca="1">IFERROR(AVERAGE(OFFSET(E2187,0,0,-参数!B$10,1)),"")</f>
        <v>2327.0240000000003</v>
      </c>
      <c r="U2187" s="10">
        <f ca="1">IFERROR(AVERAGE(OFFSET(E2187,0,0,-参数!B$11,1)),"")</f>
        <v>2408.7939999999985</v>
      </c>
      <c r="V2187" s="10">
        <f t="shared" ca="1" si="677"/>
        <v>-81.769999999998163</v>
      </c>
      <c r="W2187" s="10">
        <f ca="1">IFERROR(AVERAGE(OFFSET(V2187,0,0,-参数!B$12,1)),"")</f>
        <v>-44.913972502804882</v>
      </c>
      <c r="X2187" s="11" t="str">
        <f t="shared" ca="1" si="675"/>
        <v>卖</v>
      </c>
      <c r="Y2187" s="12" t="str">
        <f ca="1">IF(X2186="买",$E2187/$E2186-1-IF(X2185="卖",参数!$B$3-IF(X2187="卖",参数!$B$3+参数!$B$4,0)),"")</f>
        <v/>
      </c>
      <c r="Z2187" s="10">
        <f t="shared" ca="1" si="687"/>
        <v>6634.5382703419773</v>
      </c>
      <c r="AA2187" s="3">
        <f ca="1">Z2187/MAX(Z$2:Z2187)-1</f>
        <v>-0.14748678681851635</v>
      </c>
      <c r="AB2187" s="8">
        <f ca="1">IFERROR(AVERAGE(OFFSET(E2187,0,0,-参数!B$14,1)),"")</f>
        <v>2285.9624999999996</v>
      </c>
      <c r="AC2187" s="8">
        <f ca="1">IFERROR(AVERAGE(OFFSET(E2187,0,0,-参数!B$15,1)),"")</f>
        <v>2363.5</v>
      </c>
      <c r="AD2187" s="9" t="str">
        <f ca="1">IFERROR(IF(OR(AND(AB2187/AC2187-1&lt;参数!B$16,AB2187/AC2187-1&gt;参数!B$17),AB2187/AC2187-1&lt;参数!B$18),"买","卖"),"买")</f>
        <v>卖</v>
      </c>
      <c r="AE2187" s="7" t="str">
        <f ca="1">IF(AD2186="买",$E2187/$E2186-1-IF(AD2185="卖",参数!$B$3-IF(AD2187="卖",参数!$B$3+参数!$B$4,0)),"")</f>
        <v/>
      </c>
      <c r="AF2187" s="8">
        <f t="shared" ca="1" si="688"/>
        <v>7529.3569438819468</v>
      </c>
      <c r="AG2187" s="3">
        <f ca="1">AF2187/MAX(AF$2:AF2187)-1</f>
        <v>-0.15775632968470121</v>
      </c>
      <c r="AH2187">
        <f t="shared" ca="1" si="678"/>
        <v>0</v>
      </c>
      <c r="AI2187">
        <f t="shared" si="679"/>
        <v>0</v>
      </c>
      <c r="AJ2187">
        <f t="shared" ca="1" si="680"/>
        <v>0</v>
      </c>
      <c r="AK2187">
        <f t="shared" ca="1" si="681"/>
        <v>0</v>
      </c>
      <c r="AL2187">
        <f t="shared" ca="1" si="682"/>
        <v>0</v>
      </c>
      <c r="AM2187">
        <f t="shared" ca="1" si="683"/>
        <v>0</v>
      </c>
      <c r="AO2187" s="9">
        <f t="shared" si="689"/>
        <v>0.63999999999987267</v>
      </c>
      <c r="AP2187" s="15">
        <f ca="1">IFERROR(ABS(E2187-OFFSET(E2187,-参数!B$20,0,1,1))/SUM(OFFSET(AO2187,0,0,-参数!B$20,1)),0)</f>
        <v>0.1285702010086788</v>
      </c>
      <c r="AQ2187" s="16">
        <f ca="1">(参数!B$21+参数!B$22*'000300'!AP2187)^(参数!B$23)</f>
        <v>0.10207024397337505</v>
      </c>
      <c r="AR2187" s="17">
        <f t="shared" ca="1" si="690"/>
        <v>2339.6512609698002</v>
      </c>
      <c r="AS2187" s="9" t="str">
        <f ca="1">IF(E2187+参数!B$24&gt;=AR2187,"买","卖")</f>
        <v>卖</v>
      </c>
      <c r="AT2187" s="7" t="str">
        <f ca="1">IF(AS2186="买",$E2187/$E2186-1-IF(AS2185="卖",参数!$B$3-IF(AS2187="卖",参数!$B$3+参数!$B$4,0)),"")</f>
        <v/>
      </c>
      <c r="AU2187" s="8">
        <f t="shared" ca="1" si="691"/>
        <v>5245.3903836650406</v>
      </c>
      <c r="AV2187" s="7">
        <f ca="1">AU2187/MAX(AU$2:AU2187)-1</f>
        <v>-0.19214853643318885</v>
      </c>
      <c r="AW2187" s="3">
        <f t="shared" ca="1" si="674"/>
        <v>-4.914494257485913E-3</v>
      </c>
      <c r="AX2187" s="11" t="str">
        <f ca="1">IFERROR(IF(E2187&gt;MAX(OFFSET(C2187,-1,0,-参数!B$27,1)),"买",IF(E2187&lt;MIN(OFFSET(D2187,-1,0,-参数!B$26,1)),"卖",AX2186)),"卖")</f>
        <v>卖</v>
      </c>
      <c r="AY2187" s="12" t="str">
        <f ca="1">IF(AX2186="买",$E2187/$E2186-1-IF(AX2185="卖",参数!$B$3-IF(AX2187="卖",参数!$B$3+参数!$B$4,0)),"")</f>
        <v/>
      </c>
      <c r="AZ2187" s="10">
        <f t="shared" ca="1" si="692"/>
        <v>6609.6865632187128</v>
      </c>
      <c r="BA2187" s="12">
        <f ca="1">AZ2187/MAX(AZ$2:AZ2187)-1</f>
        <v>-0.15065356524119544</v>
      </c>
    </row>
    <row r="2188" spans="1:53" x14ac:dyDescent="0.15">
      <c r="A2188" s="1">
        <v>41647</v>
      </c>
      <c r="B2188" s="6">
        <v>2240.64</v>
      </c>
      <c r="C2188" s="6">
        <v>2262.58</v>
      </c>
      <c r="D2188" s="6">
        <v>2228.42</v>
      </c>
      <c r="E2188" s="2">
        <v>2241.91</v>
      </c>
      <c r="F2188" s="3">
        <f>E2188/MAX(E$2:E2188)-1</f>
        <v>-0.61854114204042743</v>
      </c>
      <c r="G2188" s="2">
        <f ca="1">IFERROR(AVERAGE(OFFSET(E2188,0,0,-参数!B$2,1)),"")</f>
        <v>2366.7223214285709</v>
      </c>
      <c r="H2188" t="str">
        <f t="shared" ref="H2188:H2251" ca="1" si="693">IF(E2188&gt;G2188,"买","卖")</f>
        <v>卖</v>
      </c>
      <c r="I2188" s="3" t="str">
        <f ca="1">IF(H2187="买",$E2188/$E2187-1-IF(H2186="卖",参数!$B$3-IF(H2188="卖",参数!$B$3+参数!$B$4,0)),"")</f>
        <v/>
      </c>
      <c r="J2188" s="2">
        <f t="shared" ca="1" si="684"/>
        <v>6809.3579193933556</v>
      </c>
      <c r="K2188" s="3">
        <f ca="1">J2188/MAX(J$2:J2188)-1</f>
        <v>-0.3291621532373008</v>
      </c>
      <c r="L2188" s="8">
        <f>L2187*(参数!$B$6-1)/(参数!$B$6+1)+E2188*2/(参数!$B$6+1)</f>
        <v>2310.7821607288211</v>
      </c>
      <c r="M2188" s="8">
        <f>M2187*(参数!$B$7-1)/(参数!$B$7+1)+E2188*2/(参数!$B$7+1)</f>
        <v>2363.1186664913721</v>
      </c>
      <c r="N2188" s="8">
        <f t="shared" si="676"/>
        <v>-52.336505762551042</v>
      </c>
      <c r="O2188" s="8">
        <f>O2187*(参数!$B$8-1)/(参数!$B$8+1)+N2188*2/(参数!$B$8+1)</f>
        <v>-36.718432971896291</v>
      </c>
      <c r="P2188" s="9" t="str">
        <f t="shared" si="685"/>
        <v>卖</v>
      </c>
      <c r="Q2188" s="7" t="str">
        <f>IF(P2187="买",$E2188/$E2187-1-IF(P2186="卖",参数!$B$3-IF(P2188="卖",参数!$B$3+参数!$B$4,0)),"")</f>
        <v/>
      </c>
      <c r="R2188" s="8">
        <f t="shared" si="686"/>
        <v>6036.4039977070324</v>
      </c>
      <c r="S2188" s="3">
        <f>R2188/MAX(R$2:R2188)-1</f>
        <v>-0.17263361747846984</v>
      </c>
      <c r="T2188" s="10">
        <f ca="1">IFERROR(AVERAGE(OFFSET(E2188,0,0,-参数!B$10,1)),"")</f>
        <v>2316.4535000000005</v>
      </c>
      <c r="U2188" s="10">
        <f ca="1">IFERROR(AVERAGE(OFFSET(E2188,0,0,-参数!B$11,1)),"")</f>
        <v>2407.7678271604927</v>
      </c>
      <c r="V2188" s="10">
        <f t="shared" ca="1" si="677"/>
        <v>-91.314327160492212</v>
      </c>
      <c r="W2188" s="10">
        <f ca="1">IFERROR(AVERAGE(OFFSET(V2188,0,0,-参数!B$12,1)),"")</f>
        <v>-51.795817059482694</v>
      </c>
      <c r="X2188" s="11" t="str">
        <f t="shared" ca="1" si="675"/>
        <v>卖</v>
      </c>
      <c r="Y2188" s="12" t="str">
        <f ca="1">IF(X2187="买",$E2188/$E2187-1-IF(X2186="卖",参数!$B$3-IF(X2188="卖",参数!$B$3+参数!$B$4,0)),"")</f>
        <v/>
      </c>
      <c r="Z2188" s="10">
        <f t="shared" ca="1" si="687"/>
        <v>6634.5382703419773</v>
      </c>
      <c r="AA2188" s="3">
        <f ca="1">Z2188/MAX(Z$2:Z2188)-1</f>
        <v>-0.14748678681851635</v>
      </c>
      <c r="AB2188" s="8">
        <f ca="1">IFERROR(AVERAGE(OFFSET(E2188,0,0,-参数!B$14,1)),"")</f>
        <v>2283.0349999999999</v>
      </c>
      <c r="AC2188" s="8">
        <f ca="1">IFERROR(AVERAGE(OFFSET(E2188,0,0,-参数!B$15,1)),"")</f>
        <v>2357.549310344828</v>
      </c>
      <c r="AD2188" s="9" t="str">
        <f ca="1">IFERROR(IF(OR(AND(AB2188/AC2188-1&lt;参数!B$16,AB2188/AC2188-1&gt;参数!B$17),AB2188/AC2188-1&lt;参数!B$18),"买","卖"),"买")</f>
        <v>卖</v>
      </c>
      <c r="AE2188" s="7" t="str">
        <f ca="1">IF(AD2187="买",$E2188/$E2187-1-IF(AD2186="卖",参数!$B$3-IF(AD2188="卖",参数!$B$3+参数!$B$4,0)),"")</f>
        <v/>
      </c>
      <c r="AF2188" s="8">
        <f t="shared" ca="1" si="688"/>
        <v>7529.3569438819468</v>
      </c>
      <c r="AG2188" s="3">
        <f ca="1">AF2188/MAX(AF$2:AF2188)-1</f>
        <v>-0.15775632968470121</v>
      </c>
      <c r="AH2188">
        <f t="shared" ca="1" si="678"/>
        <v>0</v>
      </c>
      <c r="AI2188">
        <f t="shared" si="679"/>
        <v>0</v>
      </c>
      <c r="AJ2188">
        <f t="shared" ca="1" si="680"/>
        <v>0</v>
      </c>
      <c r="AK2188">
        <f t="shared" ca="1" si="681"/>
        <v>0</v>
      </c>
      <c r="AL2188">
        <f t="shared" ca="1" si="682"/>
        <v>0</v>
      </c>
      <c r="AM2188">
        <f t="shared" ca="1" si="683"/>
        <v>0</v>
      </c>
      <c r="AO2188" s="9">
        <f t="shared" si="689"/>
        <v>3.9099999999998545</v>
      </c>
      <c r="AP2188" s="15">
        <f ca="1">IFERROR(ABS(E2188-OFFSET(E2188,-参数!B$20,0,1,1))/SUM(OFFSET(AO2188,0,0,-参数!B$20,1)),0)</f>
        <v>0.15597833446174658</v>
      </c>
      <c r="AQ2188" s="16">
        <f ca="1">(参数!B$21+参数!B$22*'000300'!AP2188)^(参数!B$23)</f>
        <v>0.12851909275558546</v>
      </c>
      <c r="AR2188" s="17">
        <f t="shared" ca="1" si="690"/>
        <v>2327.0896427851744</v>
      </c>
      <c r="AS2188" s="9" t="str">
        <f ca="1">IF(E2188+参数!B$24&gt;=AR2188,"买","卖")</f>
        <v>卖</v>
      </c>
      <c r="AT2188" s="7" t="str">
        <f ca="1">IF(AS2187="买",$E2188/$E2187-1-IF(AS2186="卖",参数!$B$3-IF(AS2188="卖",参数!$B$3+参数!$B$4,0)),"")</f>
        <v/>
      </c>
      <c r="AU2188" s="8">
        <f t="shared" ca="1" si="691"/>
        <v>5245.3903836650406</v>
      </c>
      <c r="AV2188" s="7">
        <f ca="1">AU2188/MAX(AU$2:AU2188)-1</f>
        <v>-0.19214853643318885</v>
      </c>
      <c r="AW2188" s="3">
        <f t="shared" ca="1" si="674"/>
        <v>-5.3690130636900868E-3</v>
      </c>
      <c r="AX2188" s="11" t="str">
        <f ca="1">IFERROR(IF(E2188&gt;MAX(OFFSET(C2188,-1,0,-参数!B$27,1)),"买",IF(E2188&lt;MIN(OFFSET(D2188,-1,0,-参数!B$26,1)),"卖",AX2187)),"卖")</f>
        <v>卖</v>
      </c>
      <c r="AY2188" s="12" t="str">
        <f ca="1">IF(AX2187="买",$E2188/$E2187-1-IF(AX2186="卖",参数!$B$3-IF(AX2188="卖",参数!$B$3+参数!$B$4,0)),"")</f>
        <v/>
      </c>
      <c r="AZ2188" s="10">
        <f t="shared" ca="1" si="692"/>
        <v>6609.6865632187128</v>
      </c>
      <c r="BA2188" s="12">
        <f ca="1">AZ2188/MAX(AZ$2:AZ2188)-1</f>
        <v>-0.15065356524119544</v>
      </c>
    </row>
    <row r="2189" spans="1:53" x14ac:dyDescent="0.15">
      <c r="A2189" s="1">
        <v>41648</v>
      </c>
      <c r="B2189" s="6">
        <v>2236.9699999999998</v>
      </c>
      <c r="C2189" s="6">
        <v>2258.89</v>
      </c>
      <c r="D2189" s="6">
        <v>2220.8000000000002</v>
      </c>
      <c r="E2189" s="2">
        <v>2222.2199999999998</v>
      </c>
      <c r="F2189" s="3">
        <f>E2189/MAX(E$2:E2189)-1</f>
        <v>-0.62189137684611717</v>
      </c>
      <c r="G2189" s="2">
        <f ca="1">IFERROR(AVERAGE(OFFSET(E2189,0,0,-参数!B$2,1)),"")</f>
        <v>2362.7282142857139</v>
      </c>
      <c r="H2189" t="str">
        <f t="shared" ca="1" si="693"/>
        <v>卖</v>
      </c>
      <c r="I2189" s="3" t="str">
        <f ca="1">IF(H2188="买",$E2189/$E2188-1-IF(H2187="卖",参数!$B$3-IF(H2189="卖",参数!$B$3+参数!$B$4,0)),"")</f>
        <v/>
      </c>
      <c r="J2189" s="2">
        <f t="shared" ca="1" si="684"/>
        <v>6809.3579193933556</v>
      </c>
      <c r="K2189" s="3">
        <f ca="1">J2189/MAX(J$2:J2189)-1</f>
        <v>-0.3291621532373008</v>
      </c>
      <c r="L2189" s="8">
        <f>L2188*(参数!$B$6-1)/(参数!$B$6+1)+E2189*2/(参数!$B$6+1)</f>
        <v>2302.3476692308377</v>
      </c>
      <c r="M2189" s="8">
        <f>M2188*(参数!$B$7-1)/(参数!$B$7+1)+E2189*2/(参数!$B$7+1)</f>
        <v>2359.7235179012182</v>
      </c>
      <c r="N2189" s="8">
        <f t="shared" si="676"/>
        <v>-57.375848670380492</v>
      </c>
      <c r="O2189" s="8">
        <f>O2188*(参数!$B$8-1)/(参数!$B$8+1)+N2189*2/(参数!$B$8+1)</f>
        <v>-40.849916111593132</v>
      </c>
      <c r="P2189" s="9" t="str">
        <f t="shared" si="685"/>
        <v>卖</v>
      </c>
      <c r="Q2189" s="7" t="str">
        <f>IF(P2188="买",$E2189/$E2188-1-IF(P2187="卖",参数!$B$3-IF(P2189="卖",参数!$B$3+参数!$B$4,0)),"")</f>
        <v/>
      </c>
      <c r="R2189" s="8">
        <f t="shared" si="686"/>
        <v>6036.4039977070324</v>
      </c>
      <c r="S2189" s="3">
        <f>R2189/MAX(R$2:R2189)-1</f>
        <v>-0.17263361747846984</v>
      </c>
      <c r="T2189" s="10">
        <f ca="1">IFERROR(AVERAGE(OFFSET(E2189,0,0,-参数!B$10,1)),"")</f>
        <v>2306.9265</v>
      </c>
      <c r="U2189" s="10">
        <f ca="1">IFERROR(AVERAGE(OFFSET(E2189,0,0,-参数!B$11,1)),"")</f>
        <v>2406.6937777777766</v>
      </c>
      <c r="V2189" s="10">
        <f t="shared" ca="1" si="677"/>
        <v>-99.767277777776599</v>
      </c>
      <c r="W2189" s="10">
        <f ca="1">IFERROR(AVERAGE(OFFSET(V2189,0,0,-参数!B$12,1)),"")</f>
        <v>-59.06667227833784</v>
      </c>
      <c r="X2189" s="11" t="str">
        <f t="shared" ca="1" si="675"/>
        <v>卖</v>
      </c>
      <c r="Y2189" s="12" t="str">
        <f ca="1">IF(X2188="买",$E2189/$E2188-1-IF(X2187="卖",参数!$B$3-IF(X2189="卖",参数!$B$3+参数!$B$4,0)),"")</f>
        <v/>
      </c>
      <c r="Z2189" s="10">
        <f t="shared" ca="1" si="687"/>
        <v>6634.5382703419773</v>
      </c>
      <c r="AA2189" s="3">
        <f ca="1">Z2189/MAX(Z$2:Z2189)-1</f>
        <v>-0.14748678681851635</v>
      </c>
      <c r="AB2189" s="8">
        <f ca="1">IFERROR(AVERAGE(OFFSET(E2189,0,0,-参数!B$14,1)),"")</f>
        <v>2272.8775000000001</v>
      </c>
      <c r="AC2189" s="8">
        <f ca="1">IFERROR(AVERAGE(OFFSET(E2189,0,0,-参数!B$15,1)),"")</f>
        <v>2350.0558620689658</v>
      </c>
      <c r="AD2189" s="9" t="str">
        <f ca="1">IFERROR(IF(OR(AND(AB2189/AC2189-1&lt;参数!B$16,AB2189/AC2189-1&gt;参数!B$17),AB2189/AC2189-1&lt;参数!B$18),"买","卖"),"买")</f>
        <v>卖</v>
      </c>
      <c r="AE2189" s="7" t="str">
        <f ca="1">IF(AD2188="买",$E2189/$E2188-1-IF(AD2187="卖",参数!$B$3-IF(AD2189="卖",参数!$B$3+参数!$B$4,0)),"")</f>
        <v/>
      </c>
      <c r="AF2189" s="8">
        <f t="shared" ca="1" si="688"/>
        <v>7529.3569438819468</v>
      </c>
      <c r="AG2189" s="3">
        <f ca="1">AF2189/MAX(AF$2:AF2189)-1</f>
        <v>-0.15775632968470121</v>
      </c>
      <c r="AH2189">
        <f t="shared" ca="1" si="678"/>
        <v>0</v>
      </c>
      <c r="AI2189">
        <f t="shared" si="679"/>
        <v>0</v>
      </c>
      <c r="AJ2189">
        <f t="shared" ca="1" si="680"/>
        <v>0</v>
      </c>
      <c r="AK2189">
        <f t="shared" ca="1" si="681"/>
        <v>0</v>
      </c>
      <c r="AL2189">
        <f t="shared" ca="1" si="682"/>
        <v>0</v>
      </c>
      <c r="AM2189">
        <f t="shared" ca="1" si="683"/>
        <v>0</v>
      </c>
      <c r="AO2189" s="9">
        <f t="shared" si="689"/>
        <v>19.690000000000055</v>
      </c>
      <c r="AP2189" s="15">
        <f ca="1">IFERROR(ABS(E2189-OFFSET(E2189,-参数!B$20,0,1,1))/SUM(OFFSET(AO2189,0,0,-参数!B$20,1)),0)</f>
        <v>0.15097153832008639</v>
      </c>
      <c r="AQ2189" s="16">
        <f ca="1">(参数!B$21+参数!B$22*'000300'!AP2189)^(参数!B$23)</f>
        <v>0.12368753447888337</v>
      </c>
      <c r="AR2189" s="17">
        <f t="shared" ca="1" si="690"/>
        <v>2314.118575227395</v>
      </c>
      <c r="AS2189" s="9" t="str">
        <f ca="1">IF(E2189+参数!B$24&gt;=AR2189,"买","卖")</f>
        <v>卖</v>
      </c>
      <c r="AT2189" s="7" t="str">
        <f ca="1">IF(AS2188="买",$E2189/$E2188-1-IF(AS2187="卖",参数!$B$3-IF(AS2189="卖",参数!$B$3+参数!$B$4,0)),"")</f>
        <v/>
      </c>
      <c r="AU2189" s="8">
        <f t="shared" ca="1" si="691"/>
        <v>5245.3903836650406</v>
      </c>
      <c r="AV2189" s="7">
        <f ca="1">AU2189/MAX(AU$2:AU2189)-1</f>
        <v>-0.19214853643318885</v>
      </c>
      <c r="AW2189" s="3">
        <f t="shared" ca="1" si="674"/>
        <v>-5.5739440884859937E-3</v>
      </c>
      <c r="AX2189" s="11" t="str">
        <f ca="1">IFERROR(IF(E2189&gt;MAX(OFFSET(C2189,-1,0,-参数!B$27,1)),"买",IF(E2189&lt;MIN(OFFSET(D2189,-1,0,-参数!B$26,1)),"卖",AX2188)),"卖")</f>
        <v>卖</v>
      </c>
      <c r="AY2189" s="12" t="str">
        <f ca="1">IF(AX2188="买",$E2189/$E2188-1-IF(AX2187="卖",参数!$B$3-IF(AX2189="卖",参数!$B$3+参数!$B$4,0)),"")</f>
        <v/>
      </c>
      <c r="AZ2189" s="10">
        <f t="shared" ca="1" si="692"/>
        <v>6609.6865632187128</v>
      </c>
      <c r="BA2189" s="12">
        <f ca="1">AZ2189/MAX(AZ$2:AZ2189)-1</f>
        <v>-0.15065356524119544</v>
      </c>
    </row>
    <row r="2190" spans="1:53" x14ac:dyDescent="0.15">
      <c r="A2190" s="1">
        <v>41649</v>
      </c>
      <c r="B2190" s="6">
        <v>2216.52</v>
      </c>
      <c r="C2190" s="6">
        <v>2224.4899999999998</v>
      </c>
      <c r="D2190" s="6">
        <v>2200.2199999999998</v>
      </c>
      <c r="E2190" s="2">
        <v>2204.85</v>
      </c>
      <c r="F2190" s="3">
        <f>E2190/MAX(E$2:E2190)-1</f>
        <v>-0.62484686585448856</v>
      </c>
      <c r="G2190" s="2">
        <f ca="1">IFERROR(AVERAGE(OFFSET(E2190,0,0,-参数!B$2,1)),"")</f>
        <v>2358.9132142857138</v>
      </c>
      <c r="H2190" t="str">
        <f t="shared" ca="1" si="693"/>
        <v>卖</v>
      </c>
      <c r="I2190" s="3" t="str">
        <f ca="1">IF(H2189="买",$E2190/$E2189-1-IF(H2188="卖",参数!$B$3-IF(H2190="卖",参数!$B$3+参数!$B$4,0)),"")</f>
        <v/>
      </c>
      <c r="J2190" s="2">
        <f t="shared" ca="1" si="684"/>
        <v>6809.3579193933556</v>
      </c>
      <c r="K2190" s="3">
        <f ca="1">J2190/MAX(J$2:J2190)-1</f>
        <v>-0.3291621532373008</v>
      </c>
      <c r="L2190" s="8">
        <f>L2189*(参数!$B$6-1)/(参数!$B$6+1)+E2190*2/(参数!$B$6+1)</f>
        <v>2293.0621769231384</v>
      </c>
      <c r="M2190" s="8">
        <f>M2189*(参数!$B$7-1)/(参数!$B$7+1)+E2190*2/(参数!$B$7+1)</f>
        <v>2355.9916259035986</v>
      </c>
      <c r="N2190" s="8">
        <f t="shared" si="676"/>
        <v>-62.929448980460165</v>
      </c>
      <c r="O2190" s="8">
        <f>O2189*(参数!$B$8-1)/(参数!$B$8+1)+N2190*2/(参数!$B$8+1)</f>
        <v>-45.265822685366537</v>
      </c>
      <c r="P2190" s="9" t="str">
        <f t="shared" si="685"/>
        <v>卖</v>
      </c>
      <c r="Q2190" s="7" t="str">
        <f>IF(P2189="买",$E2190/$E2189-1-IF(P2188="卖",参数!$B$3-IF(P2190="卖",参数!$B$3+参数!$B$4,0)),"")</f>
        <v/>
      </c>
      <c r="R2190" s="8">
        <f t="shared" si="686"/>
        <v>6036.4039977070324</v>
      </c>
      <c r="S2190" s="3">
        <f>R2190/MAX(R$2:R2190)-1</f>
        <v>-0.17263361747846984</v>
      </c>
      <c r="T2190" s="10">
        <f ca="1">IFERROR(AVERAGE(OFFSET(E2190,0,0,-参数!B$10,1)),"")</f>
        <v>2296.6679999999997</v>
      </c>
      <c r="U2190" s="10">
        <f ca="1">IFERROR(AVERAGE(OFFSET(E2190,0,0,-参数!B$11,1)),"")</f>
        <v>2405.6269382716036</v>
      </c>
      <c r="V2190" s="10">
        <f t="shared" ca="1" si="677"/>
        <v>-108.95893827160398</v>
      </c>
      <c r="W2190" s="10">
        <f ca="1">IFERROR(AVERAGE(OFFSET(V2190,0,0,-参数!B$12,1)),"")</f>
        <v>-66.743282828281693</v>
      </c>
      <c r="X2190" s="11" t="str">
        <f t="shared" ca="1" si="675"/>
        <v>卖</v>
      </c>
      <c r="Y2190" s="12" t="str">
        <f ca="1">IF(X2189="买",$E2190/$E2189-1-IF(X2188="卖",参数!$B$3-IF(X2190="卖",参数!$B$3+参数!$B$4,0)),"")</f>
        <v/>
      </c>
      <c r="Z2190" s="10">
        <f t="shared" ca="1" si="687"/>
        <v>6634.5382703419773</v>
      </c>
      <c r="AA2190" s="3">
        <f ca="1">Z2190/MAX(Z$2:Z2190)-1</f>
        <v>-0.14748678681851635</v>
      </c>
      <c r="AB2190" s="8">
        <f ca="1">IFERROR(AVERAGE(OFFSET(E2190,0,0,-参数!B$14,1)),"")</f>
        <v>2261.05125</v>
      </c>
      <c r="AC2190" s="8">
        <f ca="1">IFERROR(AVERAGE(OFFSET(E2190,0,0,-参数!B$15,1)),"")</f>
        <v>2341.9837931034485</v>
      </c>
      <c r="AD2190" s="9" t="str">
        <f ca="1">IFERROR(IF(OR(AND(AB2190/AC2190-1&lt;参数!B$16,AB2190/AC2190-1&gt;参数!B$17),AB2190/AC2190-1&lt;参数!B$18),"买","卖"),"买")</f>
        <v>卖</v>
      </c>
      <c r="AE2190" s="7" t="str">
        <f ca="1">IF(AD2189="买",$E2190/$E2189-1-IF(AD2188="卖",参数!$B$3-IF(AD2190="卖",参数!$B$3+参数!$B$4,0)),"")</f>
        <v/>
      </c>
      <c r="AF2190" s="8">
        <f t="shared" ca="1" si="688"/>
        <v>7529.3569438819468</v>
      </c>
      <c r="AG2190" s="3">
        <f ca="1">AF2190/MAX(AF$2:AF2190)-1</f>
        <v>-0.15775632968470121</v>
      </c>
      <c r="AH2190">
        <f t="shared" ca="1" si="678"/>
        <v>0</v>
      </c>
      <c r="AI2190">
        <f t="shared" si="679"/>
        <v>0</v>
      </c>
      <c r="AJ2190">
        <f t="shared" ca="1" si="680"/>
        <v>0</v>
      </c>
      <c r="AK2190">
        <f t="shared" ca="1" si="681"/>
        <v>0</v>
      </c>
      <c r="AL2190">
        <f t="shared" ca="1" si="682"/>
        <v>0</v>
      </c>
      <c r="AM2190">
        <f t="shared" ca="1" si="683"/>
        <v>0</v>
      </c>
      <c r="AO2190" s="9">
        <f t="shared" si="689"/>
        <v>17.369999999999891</v>
      </c>
      <c r="AP2190" s="15">
        <f ca="1">IFERROR(ABS(E2190-OFFSET(E2190,-参数!B$20,0,1,1))/SUM(OFFSET(AO2190,0,0,-参数!B$20,1)),0)</f>
        <v>0.15242045145499039</v>
      </c>
      <c r="AQ2190" s="16">
        <f ca="1">(参数!B$21+参数!B$22*'000300'!AP2190)^(参数!B$23)</f>
        <v>0.12508573565406572</v>
      </c>
      <c r="AR2190" s="17">
        <f t="shared" ca="1" si="690"/>
        <v>2300.4506351112045</v>
      </c>
      <c r="AS2190" s="9" t="str">
        <f ca="1">IF(E2190+参数!B$24&gt;=AR2190,"买","卖")</f>
        <v>卖</v>
      </c>
      <c r="AT2190" s="7" t="str">
        <f ca="1">IF(AS2189="买",$E2190/$E2189-1-IF(AS2188="卖",参数!$B$3-IF(AS2190="卖",参数!$B$3+参数!$B$4,0)),"")</f>
        <v/>
      </c>
      <c r="AU2190" s="8">
        <f t="shared" ca="1" si="691"/>
        <v>5245.3903836650406</v>
      </c>
      <c r="AV2190" s="7">
        <f ca="1">AU2190/MAX(AU$2:AU2190)-1</f>
        <v>-0.19214853643318885</v>
      </c>
      <c r="AW2190" s="3">
        <f t="shared" ca="1" si="674"/>
        <v>-5.9063266085436217E-3</v>
      </c>
      <c r="AX2190" s="11" t="str">
        <f ca="1">IFERROR(IF(E2190&gt;MAX(OFFSET(C2190,-1,0,-参数!B$27,1)),"买",IF(E2190&lt;MIN(OFFSET(D2190,-1,0,-参数!B$26,1)),"卖",AX2189)),"卖")</f>
        <v>卖</v>
      </c>
      <c r="AY2190" s="12" t="str">
        <f ca="1">IF(AX2189="买",$E2190/$E2189-1-IF(AX2188="卖",参数!$B$3-IF(AX2190="卖",参数!$B$3+参数!$B$4,0)),"")</f>
        <v/>
      </c>
      <c r="AZ2190" s="10">
        <f t="shared" ca="1" si="692"/>
        <v>6609.6865632187128</v>
      </c>
      <c r="BA2190" s="12">
        <f ca="1">AZ2190/MAX(AZ$2:AZ2190)-1</f>
        <v>-0.15065356524119544</v>
      </c>
    </row>
    <row r="2191" spans="1:53" x14ac:dyDescent="0.15">
      <c r="A2191" s="1">
        <v>41652</v>
      </c>
      <c r="B2191" s="6">
        <v>2207</v>
      </c>
      <c r="C2191" s="6">
        <v>2222.0700000000002</v>
      </c>
      <c r="D2191" s="6">
        <v>2183.6</v>
      </c>
      <c r="E2191" s="2">
        <v>2193.6799999999998</v>
      </c>
      <c r="F2191" s="3">
        <f>E2191/MAX(E$2:E2191)-1</f>
        <v>-0.62674743074933636</v>
      </c>
      <c r="G2191" s="2">
        <f ca="1">IFERROR(AVERAGE(OFFSET(E2191,0,0,-参数!B$2,1)),"")</f>
        <v>2355.2198214285713</v>
      </c>
      <c r="H2191" t="str">
        <f t="shared" ca="1" si="693"/>
        <v>卖</v>
      </c>
      <c r="I2191" s="3" t="str">
        <f ca="1">IF(H2190="买",$E2191/$E2190-1-IF(H2189="卖",参数!$B$3-IF(H2191="卖",参数!$B$3+参数!$B$4,0)),"")</f>
        <v/>
      </c>
      <c r="J2191" s="2">
        <f t="shared" ca="1" si="684"/>
        <v>6809.3579193933556</v>
      </c>
      <c r="K2191" s="3">
        <f ca="1">J2191/MAX(J$2:J2191)-1</f>
        <v>-0.3291621532373008</v>
      </c>
      <c r="L2191" s="8">
        <f>L2190*(参数!$B$6-1)/(参数!$B$6+1)+E2191*2/(参数!$B$6+1)</f>
        <v>2283.5972076923636</v>
      </c>
      <c r="M2191" s="8">
        <f>M2190*(参数!$B$7-1)/(参数!$B$7+1)+E2191*2/(参数!$B$7+1)</f>
        <v>2352.0805023878493</v>
      </c>
      <c r="N2191" s="8">
        <f t="shared" si="676"/>
        <v>-68.483294695485711</v>
      </c>
      <c r="O2191" s="8">
        <f>O2190*(参数!$B$8-1)/(参数!$B$8+1)+N2191*2/(参数!$B$8+1)</f>
        <v>-49.90931708739037</v>
      </c>
      <c r="P2191" s="9" t="str">
        <f t="shared" si="685"/>
        <v>卖</v>
      </c>
      <c r="Q2191" s="7" t="str">
        <f>IF(P2190="买",$E2191/$E2190-1-IF(P2189="卖",参数!$B$3-IF(P2191="卖",参数!$B$3+参数!$B$4,0)),"")</f>
        <v/>
      </c>
      <c r="R2191" s="8">
        <f t="shared" si="686"/>
        <v>6036.4039977070324</v>
      </c>
      <c r="S2191" s="3">
        <f>R2191/MAX(R$2:R2191)-1</f>
        <v>-0.17263361747846984</v>
      </c>
      <c r="T2191" s="10">
        <f ca="1">IFERROR(AVERAGE(OFFSET(E2191,0,0,-参数!B$10,1)),"")</f>
        <v>2286.0199999999995</v>
      </c>
      <c r="U2191" s="10">
        <f ca="1">IFERROR(AVERAGE(OFFSET(E2191,0,0,-参数!B$11,1)),"")</f>
        <v>2404.5853333333325</v>
      </c>
      <c r="V2191" s="10">
        <f t="shared" ca="1" si="677"/>
        <v>-118.565333333333</v>
      </c>
      <c r="W2191" s="10">
        <f ca="1">IFERROR(AVERAGE(OFFSET(V2191,0,0,-参数!B$12,1)),"")</f>
        <v>-74.582340067338961</v>
      </c>
      <c r="X2191" s="11" t="str">
        <f t="shared" ca="1" si="675"/>
        <v>卖</v>
      </c>
      <c r="Y2191" s="12" t="str">
        <f ca="1">IF(X2190="买",$E2191/$E2190-1-IF(X2189="卖",参数!$B$3-IF(X2191="卖",参数!$B$3+参数!$B$4,0)),"")</f>
        <v/>
      </c>
      <c r="Z2191" s="10">
        <f t="shared" ca="1" si="687"/>
        <v>6634.5382703419773</v>
      </c>
      <c r="AA2191" s="3">
        <f ca="1">Z2191/MAX(Z$2:Z2191)-1</f>
        <v>-0.14748678681851635</v>
      </c>
      <c r="AB2191" s="8">
        <f ca="1">IFERROR(AVERAGE(OFFSET(E2191,0,0,-参数!B$14,1)),"")</f>
        <v>2244.0074999999997</v>
      </c>
      <c r="AC2191" s="8">
        <f ca="1">IFERROR(AVERAGE(OFFSET(E2191,0,0,-参数!B$15,1)),"")</f>
        <v>2334.2213793103451</v>
      </c>
      <c r="AD2191" s="9" t="str">
        <f ca="1">IFERROR(IF(OR(AND(AB2191/AC2191-1&lt;参数!B$16,AB2191/AC2191-1&gt;参数!B$17),AB2191/AC2191-1&lt;参数!B$18),"买","卖"),"买")</f>
        <v>卖</v>
      </c>
      <c r="AE2191" s="7" t="str">
        <f ca="1">IF(AD2190="买",$E2191/$E2190-1-IF(AD2189="卖",参数!$B$3-IF(AD2191="卖",参数!$B$3+参数!$B$4,0)),"")</f>
        <v/>
      </c>
      <c r="AF2191" s="8">
        <f t="shared" ca="1" si="688"/>
        <v>7529.3569438819468</v>
      </c>
      <c r="AG2191" s="3">
        <f ca="1">AF2191/MAX(AF$2:AF2191)-1</f>
        <v>-0.15775632968470121</v>
      </c>
      <c r="AH2191">
        <f t="shared" ca="1" si="678"/>
        <v>0</v>
      </c>
      <c r="AI2191">
        <f t="shared" si="679"/>
        <v>0</v>
      </c>
      <c r="AJ2191">
        <f t="shared" ca="1" si="680"/>
        <v>0</v>
      </c>
      <c r="AK2191">
        <f t="shared" ca="1" si="681"/>
        <v>0</v>
      </c>
      <c r="AL2191">
        <f t="shared" ca="1" si="682"/>
        <v>0</v>
      </c>
      <c r="AM2191">
        <f t="shared" ca="1" si="683"/>
        <v>0</v>
      </c>
      <c r="AO2191" s="9">
        <f t="shared" si="689"/>
        <v>11.170000000000073</v>
      </c>
      <c r="AP2191" s="15">
        <f ca="1">IFERROR(ABS(E2191-OFFSET(E2191,-参数!B$20,0,1,1))/SUM(OFFSET(AO2191,0,0,-参数!B$20,1)),0)</f>
        <v>0.13271368740347009</v>
      </c>
      <c r="AQ2191" s="16">
        <f ca="1">(参数!B$21+参数!B$22*'000300'!AP2191)^(参数!B$23)</f>
        <v>0.10606870834434864</v>
      </c>
      <c r="AR2191" s="17">
        <f t="shared" ca="1" si="690"/>
        <v>2289.1256117558532</v>
      </c>
      <c r="AS2191" s="9" t="str">
        <f ca="1">IF(E2191+参数!B$24&gt;=AR2191,"买","卖")</f>
        <v>卖</v>
      </c>
      <c r="AT2191" s="7" t="str">
        <f ca="1">IF(AS2190="买",$E2191/$E2190-1-IF(AS2189="卖",参数!$B$3-IF(AS2191="卖",参数!$B$3+参数!$B$4,0)),"")</f>
        <v/>
      </c>
      <c r="AU2191" s="8">
        <f t="shared" ca="1" si="691"/>
        <v>5245.3903836650406</v>
      </c>
      <c r="AV2191" s="7">
        <f ca="1">AU2191/MAX(AU$2:AU2191)-1</f>
        <v>-0.19214853643318885</v>
      </c>
      <c r="AW2191" s="3">
        <f t="shared" ca="1" si="674"/>
        <v>-4.9229586510139978E-3</v>
      </c>
      <c r="AX2191" s="11" t="str">
        <f ca="1">IFERROR(IF(E2191&gt;MAX(OFFSET(C2191,-1,0,-参数!B$27,1)),"买",IF(E2191&lt;MIN(OFFSET(D2191,-1,0,-参数!B$26,1)),"卖",AX2190)),"卖")</f>
        <v>卖</v>
      </c>
      <c r="AY2191" s="12" t="str">
        <f ca="1">IF(AX2190="买",$E2191/$E2190-1-IF(AX2189="卖",参数!$B$3-IF(AX2191="卖",参数!$B$3+参数!$B$4,0)),"")</f>
        <v/>
      </c>
      <c r="AZ2191" s="10">
        <f t="shared" ca="1" si="692"/>
        <v>6609.6865632187128</v>
      </c>
      <c r="BA2191" s="12">
        <f ca="1">AZ2191/MAX(AZ$2:AZ2191)-1</f>
        <v>-0.15065356524119544</v>
      </c>
    </row>
    <row r="2192" spans="1:53" x14ac:dyDescent="0.15">
      <c r="A2192" s="1">
        <v>41653</v>
      </c>
      <c r="B2192" s="6">
        <v>2192.84</v>
      </c>
      <c r="C2192" s="6">
        <v>2214.12</v>
      </c>
      <c r="D2192" s="6">
        <v>2179.91</v>
      </c>
      <c r="E2192" s="2">
        <v>2212.85</v>
      </c>
      <c r="F2192" s="3">
        <f>E2192/MAX(E$2:E2192)-1</f>
        <v>-0.6234856734499421</v>
      </c>
      <c r="G2192" s="2">
        <f ca="1">IFERROR(AVERAGE(OFFSET(E2192,0,0,-参数!B$2,1)),"")</f>
        <v>2352.4392857142857</v>
      </c>
      <c r="H2192" t="str">
        <f t="shared" ca="1" si="693"/>
        <v>卖</v>
      </c>
      <c r="I2192" s="3" t="str">
        <f ca="1">IF(H2191="买",$E2192/$E2191-1-IF(H2190="卖",参数!$B$3-IF(H2192="卖",参数!$B$3+参数!$B$4,0)),"")</f>
        <v/>
      </c>
      <c r="J2192" s="2">
        <f t="shared" ca="1" si="684"/>
        <v>6809.3579193933556</v>
      </c>
      <c r="K2192" s="3">
        <f ca="1">J2192/MAX(J$2:J2192)-1</f>
        <v>-0.3291621532373008</v>
      </c>
      <c r="L2192" s="8">
        <f>L2191*(参数!$B$6-1)/(参数!$B$6+1)+E2192*2/(参数!$B$6+1)</f>
        <v>2276.8593783883289</v>
      </c>
      <c r="M2192" s="8">
        <f>M2191*(参数!$B$7-1)/(参数!$B$7+1)+E2192*2/(参数!$B$7+1)</f>
        <v>2348.7255505230814</v>
      </c>
      <c r="N2192" s="8">
        <f t="shared" si="676"/>
        <v>-71.86617213475256</v>
      </c>
      <c r="O2192" s="8">
        <f>O2191*(参数!$B$8-1)/(参数!$B$8+1)+N2192*2/(参数!$B$8+1)</f>
        <v>-54.300688096862807</v>
      </c>
      <c r="P2192" s="9" t="str">
        <f t="shared" si="685"/>
        <v>卖</v>
      </c>
      <c r="Q2192" s="7" t="str">
        <f>IF(P2191="买",$E2192/$E2191-1-IF(P2190="卖",参数!$B$3-IF(P2192="卖",参数!$B$3+参数!$B$4,0)),"")</f>
        <v/>
      </c>
      <c r="R2192" s="8">
        <f t="shared" si="686"/>
        <v>6036.4039977070324</v>
      </c>
      <c r="S2192" s="3">
        <f>R2192/MAX(R$2:R2192)-1</f>
        <v>-0.17263361747846984</v>
      </c>
      <c r="T2192" s="10">
        <f ca="1">IFERROR(AVERAGE(OFFSET(E2192,0,0,-参数!B$10,1)),"")</f>
        <v>2278.2664999999997</v>
      </c>
      <c r="U2192" s="10">
        <f ca="1">IFERROR(AVERAGE(OFFSET(E2192,0,0,-参数!B$11,1)),"")</f>
        <v>2403.5865185185176</v>
      </c>
      <c r="V2192" s="10">
        <f t="shared" ca="1" si="677"/>
        <v>-125.32001851851783</v>
      </c>
      <c r="W2192" s="10">
        <f ca="1">IFERROR(AVERAGE(OFFSET(V2192,0,0,-参数!B$12,1)),"")</f>
        <v>-82.49335970819196</v>
      </c>
      <c r="X2192" s="11" t="str">
        <f t="shared" ca="1" si="675"/>
        <v>卖</v>
      </c>
      <c r="Y2192" s="12" t="str">
        <f ca="1">IF(X2191="买",$E2192/$E2191-1-IF(X2190="卖",参数!$B$3-IF(X2192="卖",参数!$B$3+参数!$B$4,0)),"")</f>
        <v/>
      </c>
      <c r="Z2192" s="10">
        <f t="shared" ca="1" si="687"/>
        <v>6634.5382703419773</v>
      </c>
      <c r="AA2192" s="3">
        <f ca="1">Z2192/MAX(Z$2:Z2192)-1</f>
        <v>-0.14748678681851635</v>
      </c>
      <c r="AB2192" s="8">
        <f ca="1">IFERROR(AVERAGE(OFFSET(E2192,0,0,-参数!B$14,1)),"")</f>
        <v>2230.36625</v>
      </c>
      <c r="AC2192" s="8">
        <f ca="1">IFERROR(AVERAGE(OFFSET(E2192,0,0,-参数!B$15,1)),"")</f>
        <v>2326.2927586206897</v>
      </c>
      <c r="AD2192" s="9" t="str">
        <f ca="1">IFERROR(IF(OR(AND(AB2192/AC2192-1&lt;参数!B$16,AB2192/AC2192-1&gt;参数!B$17),AB2192/AC2192-1&lt;参数!B$18),"买","卖"),"买")</f>
        <v>卖</v>
      </c>
      <c r="AE2192" s="7" t="str">
        <f ca="1">IF(AD2191="买",$E2192/$E2191-1-IF(AD2190="卖",参数!$B$3-IF(AD2192="卖",参数!$B$3+参数!$B$4,0)),"")</f>
        <v/>
      </c>
      <c r="AF2192" s="8">
        <f t="shared" ca="1" si="688"/>
        <v>7529.3569438819468</v>
      </c>
      <c r="AG2192" s="3">
        <f ca="1">AF2192/MAX(AF$2:AF2192)-1</f>
        <v>-0.15775632968470121</v>
      </c>
      <c r="AH2192">
        <f t="shared" ca="1" si="678"/>
        <v>0</v>
      </c>
      <c r="AI2192">
        <f t="shared" si="679"/>
        <v>0</v>
      </c>
      <c r="AJ2192">
        <f t="shared" ca="1" si="680"/>
        <v>0</v>
      </c>
      <c r="AK2192">
        <f t="shared" ca="1" si="681"/>
        <v>0</v>
      </c>
      <c r="AL2192">
        <f t="shared" ca="1" si="682"/>
        <v>0</v>
      </c>
      <c r="AM2192">
        <f t="shared" ca="1" si="683"/>
        <v>0</v>
      </c>
      <c r="AO2192" s="9">
        <f t="shared" si="689"/>
        <v>19.170000000000073</v>
      </c>
      <c r="AP2192" s="15">
        <f ca="1">IFERROR(ABS(E2192-OFFSET(E2192,-参数!B$20,0,1,1))/SUM(OFFSET(AO2192,0,0,-参数!B$20,1)),0)</f>
        <v>0.12594569922960919</v>
      </c>
      <c r="AQ2192" s="16">
        <f ca="1">(参数!B$21+参数!B$22*'000300'!AP2192)^(参数!B$23)</f>
        <v>9.9537599756572864E-2</v>
      </c>
      <c r="AR2192" s="17">
        <f t="shared" ca="1" si="690"/>
        <v>2281.5333204417116</v>
      </c>
      <c r="AS2192" s="9" t="str">
        <f ca="1">IF(E2192+参数!B$24&gt;=AR2192,"买","卖")</f>
        <v>卖</v>
      </c>
      <c r="AT2192" s="7" t="str">
        <f ca="1">IF(AS2191="买",$E2192/$E2191-1-IF(AS2190="卖",参数!$B$3-IF(AS2192="卖",参数!$B$3+参数!$B$4,0)),"")</f>
        <v/>
      </c>
      <c r="AU2192" s="8">
        <f t="shared" ca="1" si="691"/>
        <v>5245.3903836650406</v>
      </c>
      <c r="AV2192" s="7">
        <f ca="1">AU2192/MAX(AU$2:AU2192)-1</f>
        <v>-0.19214853643318885</v>
      </c>
      <c r="AW2192" s="3">
        <f t="shared" ca="1" si="674"/>
        <v>-3.316677457607109E-3</v>
      </c>
      <c r="AX2192" s="11" t="str">
        <f ca="1">IFERROR(IF(E2192&gt;MAX(OFFSET(C2192,-1,0,-参数!B$27,1)),"买",IF(E2192&lt;MIN(OFFSET(D2192,-1,0,-参数!B$26,1)),"卖",AX2191)),"卖")</f>
        <v>卖</v>
      </c>
      <c r="AY2192" s="12" t="str">
        <f ca="1">IF(AX2191="买",$E2192/$E2191-1-IF(AX2190="卖",参数!$B$3-IF(AX2192="卖",参数!$B$3+参数!$B$4,0)),"")</f>
        <v/>
      </c>
      <c r="AZ2192" s="10">
        <f t="shared" ca="1" si="692"/>
        <v>6609.6865632187128</v>
      </c>
      <c r="BA2192" s="12">
        <f ca="1">AZ2192/MAX(AZ$2:AZ2192)-1</f>
        <v>-0.15065356524119544</v>
      </c>
    </row>
    <row r="2193" spans="1:53" x14ac:dyDescent="0.15">
      <c r="A2193" s="1">
        <v>41654</v>
      </c>
      <c r="B2193" s="6">
        <v>2210.02</v>
      </c>
      <c r="C2193" s="6">
        <v>2215.9</v>
      </c>
      <c r="D2193" s="6">
        <v>2193.8000000000002</v>
      </c>
      <c r="E2193" s="2">
        <v>2208.94</v>
      </c>
      <c r="F2193" s="3">
        <f>E2193/MAX(E$2:E2193)-1</f>
        <v>-0.62415095623766415</v>
      </c>
      <c r="G2193" s="2">
        <f ca="1">IFERROR(AVERAGE(OFFSET(E2193,0,0,-参数!B$2,1)),"")</f>
        <v>2349.6355357142857</v>
      </c>
      <c r="H2193" t="str">
        <f t="shared" ca="1" si="693"/>
        <v>卖</v>
      </c>
      <c r="I2193" s="3" t="str">
        <f ca="1">IF(H2192="买",$E2193/$E2192-1-IF(H2191="卖",参数!$B$3-IF(H2193="卖",参数!$B$3+参数!$B$4,0)),"")</f>
        <v/>
      </c>
      <c r="J2193" s="2">
        <f t="shared" ca="1" si="684"/>
        <v>6809.3579193933556</v>
      </c>
      <c r="K2193" s="3">
        <f ca="1">J2193/MAX(J$2:J2193)-1</f>
        <v>-0.3291621532373008</v>
      </c>
      <c r="L2193" s="8">
        <f>L2192*(参数!$B$6-1)/(参数!$B$6+1)+E2193*2/(参数!$B$6+1)</f>
        <v>2270.3908661608693</v>
      </c>
      <c r="M2193" s="8">
        <f>M2192*(参数!$B$7-1)/(参数!$B$7+1)+E2193*2/(参数!$B$7+1)</f>
        <v>2345.3572240044527</v>
      </c>
      <c r="N2193" s="8">
        <f t="shared" si="676"/>
        <v>-74.96635784358341</v>
      </c>
      <c r="O2193" s="8">
        <f>O2192*(参数!$B$8-1)/(参数!$B$8+1)+N2193*2/(参数!$B$8+1)</f>
        <v>-58.433822046206927</v>
      </c>
      <c r="P2193" s="9" t="str">
        <f t="shared" si="685"/>
        <v>卖</v>
      </c>
      <c r="Q2193" s="7" t="str">
        <f>IF(P2192="买",$E2193/$E2192-1-IF(P2191="卖",参数!$B$3-IF(P2193="卖",参数!$B$3+参数!$B$4,0)),"")</f>
        <v/>
      </c>
      <c r="R2193" s="8">
        <f t="shared" si="686"/>
        <v>6036.4039977070324</v>
      </c>
      <c r="S2193" s="3">
        <f>R2193/MAX(R$2:R2193)-1</f>
        <v>-0.17263361747846984</v>
      </c>
      <c r="T2193" s="10">
        <f ca="1">IFERROR(AVERAGE(OFFSET(E2193,0,0,-参数!B$10,1)),"")</f>
        <v>2270.8944999999994</v>
      </c>
      <c r="U2193" s="10">
        <f ca="1">IFERROR(AVERAGE(OFFSET(E2193,0,0,-参数!B$11,1)),"")</f>
        <v>2402.6835308641962</v>
      </c>
      <c r="V2193" s="10">
        <f t="shared" ca="1" si="677"/>
        <v>-131.78903086419677</v>
      </c>
      <c r="W2193" s="10">
        <f ca="1">IFERROR(AVERAGE(OFFSET(V2193,0,0,-参数!B$12,1)),"")</f>
        <v>-90.523395622894611</v>
      </c>
      <c r="X2193" s="11" t="str">
        <f t="shared" ca="1" si="675"/>
        <v>卖</v>
      </c>
      <c r="Y2193" s="12" t="str">
        <f ca="1">IF(X2192="买",$E2193/$E2192-1-IF(X2191="卖",参数!$B$3-IF(X2193="卖",参数!$B$3+参数!$B$4,0)),"")</f>
        <v/>
      </c>
      <c r="Z2193" s="10">
        <f t="shared" ca="1" si="687"/>
        <v>6634.5382703419773</v>
      </c>
      <c r="AA2193" s="3">
        <f ca="1">Z2193/MAX(Z$2:Z2193)-1</f>
        <v>-0.14748678681851635</v>
      </c>
      <c r="AB2193" s="8">
        <f ca="1">IFERROR(AVERAGE(OFFSET(E2193,0,0,-参数!B$14,1)),"")</f>
        <v>2220.13625</v>
      </c>
      <c r="AC2193" s="8">
        <f ca="1">IFERROR(AVERAGE(OFFSET(E2193,0,0,-参数!B$15,1)),"")</f>
        <v>2317.1134482758616</v>
      </c>
      <c r="AD2193" s="9" t="str">
        <f ca="1">IFERROR(IF(OR(AND(AB2193/AC2193-1&lt;参数!B$16,AB2193/AC2193-1&gt;参数!B$17),AB2193/AC2193-1&lt;参数!B$18),"买","卖"),"买")</f>
        <v>卖</v>
      </c>
      <c r="AE2193" s="7" t="str">
        <f ca="1">IF(AD2192="买",$E2193/$E2192-1-IF(AD2191="卖",参数!$B$3-IF(AD2193="卖",参数!$B$3+参数!$B$4,0)),"")</f>
        <v/>
      </c>
      <c r="AF2193" s="8">
        <f t="shared" ca="1" si="688"/>
        <v>7529.3569438819468</v>
      </c>
      <c r="AG2193" s="3">
        <f ca="1">AF2193/MAX(AF$2:AF2193)-1</f>
        <v>-0.15775632968470121</v>
      </c>
      <c r="AH2193">
        <f t="shared" ca="1" si="678"/>
        <v>0</v>
      </c>
      <c r="AI2193">
        <f t="shared" si="679"/>
        <v>0</v>
      </c>
      <c r="AJ2193">
        <f t="shared" ca="1" si="680"/>
        <v>0</v>
      </c>
      <c r="AK2193">
        <f t="shared" ca="1" si="681"/>
        <v>0</v>
      </c>
      <c r="AL2193">
        <f t="shared" ca="1" si="682"/>
        <v>0</v>
      </c>
      <c r="AM2193">
        <f t="shared" ca="1" si="683"/>
        <v>0</v>
      </c>
      <c r="AO2193" s="9">
        <f t="shared" si="689"/>
        <v>3.9099999999998545</v>
      </c>
      <c r="AP2193" s="15">
        <f ca="1">IFERROR(ABS(E2193-OFFSET(E2193,-参数!B$20,0,1,1))/SUM(OFFSET(AO2193,0,0,-参数!B$20,1)),0)</f>
        <v>0.13935899043082162</v>
      </c>
      <c r="AQ2193" s="16">
        <f ca="1">(参数!B$21+参数!B$22*'000300'!AP2193)^(参数!B$23)</f>
        <v>0.11248142576574285</v>
      </c>
      <c r="AR2193" s="17">
        <f t="shared" ca="1" si="690"/>
        <v>2273.3679202573585</v>
      </c>
      <c r="AS2193" s="9" t="str">
        <f ca="1">IF(E2193+参数!B$24&gt;=AR2193,"买","卖")</f>
        <v>卖</v>
      </c>
      <c r="AT2193" s="7" t="str">
        <f ca="1">IF(AS2192="买",$E2193/$E2192-1-IF(AS2191="卖",参数!$B$3-IF(AS2193="卖",参数!$B$3+参数!$B$4,0)),"")</f>
        <v/>
      </c>
      <c r="AU2193" s="8">
        <f t="shared" ca="1" si="691"/>
        <v>5245.3903836650406</v>
      </c>
      <c r="AV2193" s="7">
        <f ca="1">AU2193/MAX(AU$2:AU2193)-1</f>
        <v>-0.19214853643318885</v>
      </c>
      <c r="AW2193" s="3">
        <f t="shared" ca="1" si="674"/>
        <v>-3.5789090219258135E-3</v>
      </c>
      <c r="AX2193" s="11" t="str">
        <f ca="1">IFERROR(IF(E2193&gt;MAX(OFFSET(C2193,-1,0,-参数!B$27,1)),"买",IF(E2193&lt;MIN(OFFSET(D2193,-1,0,-参数!B$26,1)),"卖",AX2192)),"卖")</f>
        <v>卖</v>
      </c>
      <c r="AY2193" s="12" t="str">
        <f ca="1">IF(AX2192="买",$E2193/$E2192-1-IF(AX2191="卖",参数!$B$3-IF(AX2193="卖",参数!$B$3+参数!$B$4,0)),"")</f>
        <v/>
      </c>
      <c r="AZ2193" s="10">
        <f t="shared" ca="1" si="692"/>
        <v>6609.6865632187128</v>
      </c>
      <c r="BA2193" s="12">
        <f ca="1">AZ2193/MAX(AZ$2:AZ2193)-1</f>
        <v>-0.15065356524119544</v>
      </c>
    </row>
    <row r="2194" spans="1:53" x14ac:dyDescent="0.15">
      <c r="A2194" s="1">
        <v>41655</v>
      </c>
      <c r="B2194" s="6">
        <v>2209.4499999999998</v>
      </c>
      <c r="C2194" s="6">
        <v>2227.2600000000002</v>
      </c>
      <c r="D2194" s="6">
        <v>2201.56</v>
      </c>
      <c r="E2194" s="2">
        <v>2211.84</v>
      </c>
      <c r="F2194" s="3">
        <f>E2194/MAX(E$2:E2194)-1</f>
        <v>-0.62365752399101604</v>
      </c>
      <c r="G2194" s="2">
        <f ca="1">IFERROR(AVERAGE(OFFSET(E2194,0,0,-参数!B$2,1)),"")</f>
        <v>2346.7746428571431</v>
      </c>
      <c r="H2194" t="str">
        <f t="shared" ca="1" si="693"/>
        <v>卖</v>
      </c>
      <c r="I2194" s="3" t="str">
        <f ca="1">IF(H2193="买",$E2194/$E2193-1-IF(H2192="卖",参数!$B$3-IF(H2194="卖",参数!$B$3+参数!$B$4,0)),"")</f>
        <v/>
      </c>
      <c r="J2194" s="2">
        <f t="shared" ca="1" si="684"/>
        <v>6809.3579193933556</v>
      </c>
      <c r="K2194" s="3">
        <f ca="1">J2194/MAX(J$2:J2194)-1</f>
        <v>-0.3291621532373008</v>
      </c>
      <c r="L2194" s="8">
        <f>L2193*(参数!$B$6-1)/(参数!$B$6+1)+E2194*2/(参数!$B$6+1)</f>
        <v>2264.8145931931676</v>
      </c>
      <c r="M2194" s="8">
        <f>M2193*(参数!$B$7-1)/(参数!$B$7+1)+E2194*2/(参数!$B$7+1)</f>
        <v>2342.1399414983216</v>
      </c>
      <c r="N2194" s="8">
        <f t="shared" si="676"/>
        <v>-77.325348305153966</v>
      </c>
      <c r="O2194" s="8">
        <f>O2193*(参数!$B$8-1)/(参数!$B$8+1)+N2194*2/(参数!$B$8+1)</f>
        <v>-62.212127297996332</v>
      </c>
      <c r="P2194" s="9" t="str">
        <f t="shared" si="685"/>
        <v>卖</v>
      </c>
      <c r="Q2194" s="7" t="str">
        <f>IF(P2193="买",$E2194/$E2193-1-IF(P2192="卖",参数!$B$3-IF(P2194="卖",参数!$B$3+参数!$B$4,0)),"")</f>
        <v/>
      </c>
      <c r="R2194" s="8">
        <f t="shared" si="686"/>
        <v>6036.4039977070324</v>
      </c>
      <c r="S2194" s="3">
        <f>R2194/MAX(R$2:R2194)-1</f>
        <v>-0.17263361747846984</v>
      </c>
      <c r="T2194" s="10">
        <f ca="1">IFERROR(AVERAGE(OFFSET(E2194,0,0,-参数!B$10,1)),"")</f>
        <v>2263.625</v>
      </c>
      <c r="U2194" s="10">
        <f ca="1">IFERROR(AVERAGE(OFFSET(E2194,0,0,-参数!B$11,1)),"")</f>
        <v>2401.6906913580233</v>
      </c>
      <c r="V2194" s="10">
        <f t="shared" ca="1" si="677"/>
        <v>-138.06569135802329</v>
      </c>
      <c r="W2194" s="10">
        <f ca="1">IFERROR(AVERAGE(OFFSET(V2194,0,0,-参数!B$12,1)),"")</f>
        <v>-98.690877104376014</v>
      </c>
      <c r="X2194" s="11" t="str">
        <f t="shared" ca="1" si="675"/>
        <v>卖</v>
      </c>
      <c r="Y2194" s="12" t="str">
        <f ca="1">IF(X2193="买",$E2194/$E2193-1-IF(X2192="卖",参数!$B$3-IF(X2194="卖",参数!$B$3+参数!$B$4,0)),"")</f>
        <v/>
      </c>
      <c r="Z2194" s="10">
        <f t="shared" ca="1" si="687"/>
        <v>6634.5382703419773</v>
      </c>
      <c r="AA2194" s="3">
        <f ca="1">Z2194/MAX(Z$2:Z2194)-1</f>
        <v>-0.14748678681851635</v>
      </c>
      <c r="AB2194" s="8">
        <f ca="1">IFERROR(AVERAGE(OFFSET(E2194,0,0,-参数!B$14,1)),"")</f>
        <v>2216.7862500000001</v>
      </c>
      <c r="AC2194" s="8">
        <f ca="1">IFERROR(AVERAGE(OFFSET(E2194,0,0,-参数!B$15,1)),"")</f>
        <v>2308.2734482758624</v>
      </c>
      <c r="AD2194" s="9" t="str">
        <f ca="1">IFERROR(IF(OR(AND(AB2194/AC2194-1&lt;参数!B$16,AB2194/AC2194-1&gt;参数!B$17),AB2194/AC2194-1&lt;参数!B$18),"买","卖"),"买")</f>
        <v>卖</v>
      </c>
      <c r="AE2194" s="7" t="str">
        <f ca="1">IF(AD2193="买",$E2194/$E2193-1-IF(AD2192="卖",参数!$B$3-IF(AD2194="卖",参数!$B$3+参数!$B$4,0)),"")</f>
        <v/>
      </c>
      <c r="AF2194" s="8">
        <f t="shared" ca="1" si="688"/>
        <v>7529.3569438819468</v>
      </c>
      <c r="AG2194" s="3">
        <f ca="1">AF2194/MAX(AF$2:AF2194)-1</f>
        <v>-0.15775632968470121</v>
      </c>
      <c r="AH2194">
        <f t="shared" ca="1" si="678"/>
        <v>0</v>
      </c>
      <c r="AI2194">
        <f t="shared" si="679"/>
        <v>0</v>
      </c>
      <c r="AJ2194">
        <f t="shared" ca="1" si="680"/>
        <v>0</v>
      </c>
      <c r="AK2194">
        <f t="shared" ca="1" si="681"/>
        <v>0</v>
      </c>
      <c r="AL2194">
        <f t="shared" ca="1" si="682"/>
        <v>0</v>
      </c>
      <c r="AM2194">
        <f t="shared" ca="1" si="683"/>
        <v>0</v>
      </c>
      <c r="AO2194" s="9">
        <f t="shared" si="689"/>
        <v>2.9000000000000909</v>
      </c>
      <c r="AP2194" s="15">
        <f ca="1">IFERROR(ABS(E2194-OFFSET(E2194,-参数!B$20,0,1,1))/SUM(OFFSET(AO2194,0,0,-参数!B$20,1)),0)</f>
        <v>0.16356446347413517</v>
      </c>
      <c r="AQ2194" s="16">
        <f ca="1">(参数!B$21+参数!B$22*'000300'!AP2194)^(参数!B$23)</f>
        <v>0.13583970725254044</v>
      </c>
      <c r="AR2194" s="17">
        <f t="shared" ca="1" si="690"/>
        <v>2265.0099855817411</v>
      </c>
      <c r="AS2194" s="9" t="str">
        <f ca="1">IF(E2194+参数!B$24&gt;=AR2194,"买","卖")</f>
        <v>卖</v>
      </c>
      <c r="AT2194" s="7" t="str">
        <f ca="1">IF(AS2193="买",$E2194/$E2193-1-IF(AS2192="卖",参数!$B$3-IF(AS2194="卖",参数!$B$3+参数!$B$4,0)),"")</f>
        <v/>
      </c>
      <c r="AU2194" s="8">
        <f t="shared" ca="1" si="691"/>
        <v>5245.3903836650406</v>
      </c>
      <c r="AV2194" s="7">
        <f ca="1">AU2194/MAX(AU$2:AU2194)-1</f>
        <v>-0.19214853643318885</v>
      </c>
      <c r="AW2194" s="3">
        <f t="shared" ca="1" si="674"/>
        <v>-3.6764549200954955E-3</v>
      </c>
      <c r="AX2194" s="11" t="str">
        <f ca="1">IFERROR(IF(E2194&gt;MAX(OFFSET(C2194,-1,0,-参数!B$27,1)),"买",IF(E2194&lt;MIN(OFFSET(D2194,-1,0,-参数!B$26,1)),"卖",AX2193)),"卖")</f>
        <v>卖</v>
      </c>
      <c r="AY2194" s="12" t="str">
        <f ca="1">IF(AX2193="买",$E2194/$E2193-1-IF(AX2192="卖",参数!$B$3-IF(AX2194="卖",参数!$B$3+参数!$B$4,0)),"")</f>
        <v/>
      </c>
      <c r="AZ2194" s="10">
        <f t="shared" ca="1" si="692"/>
        <v>6609.6865632187128</v>
      </c>
      <c r="BA2194" s="12">
        <f ca="1">AZ2194/MAX(AZ$2:AZ2194)-1</f>
        <v>-0.15065356524119544</v>
      </c>
    </row>
    <row r="2195" spans="1:53" x14ac:dyDescent="0.15">
      <c r="A2195" s="1">
        <v>41656</v>
      </c>
      <c r="B2195" s="6">
        <v>2203.8200000000002</v>
      </c>
      <c r="C2195" s="6">
        <v>2205.9699999999998</v>
      </c>
      <c r="D2195" s="6">
        <v>2175.88</v>
      </c>
      <c r="E2195" s="2">
        <v>2178.4899999999998</v>
      </c>
      <c r="F2195" s="3">
        <f>E2195/MAX(E$2:E2195)-1</f>
        <v>-0.62933199482746893</v>
      </c>
      <c r="G2195" s="2">
        <f ca="1">IFERROR(AVERAGE(OFFSET(E2195,0,0,-参数!B$2,1)),"")</f>
        <v>2342.6857142857148</v>
      </c>
      <c r="H2195" t="str">
        <f t="shared" ca="1" si="693"/>
        <v>卖</v>
      </c>
      <c r="I2195" s="3" t="str">
        <f ca="1">IF(H2194="买",$E2195/$E2194-1-IF(H2193="卖",参数!$B$3-IF(H2195="卖",参数!$B$3+参数!$B$4,0)),"")</f>
        <v/>
      </c>
      <c r="J2195" s="2">
        <f t="shared" ca="1" si="684"/>
        <v>6809.3579193933556</v>
      </c>
      <c r="K2195" s="3">
        <f ca="1">J2195/MAX(J$2:J2195)-1</f>
        <v>-0.3291621532373008</v>
      </c>
      <c r="L2195" s="8">
        <f>L2194*(参数!$B$6-1)/(参数!$B$6+1)+E2195*2/(参数!$B$6+1)</f>
        <v>2256.5932033652471</v>
      </c>
      <c r="M2195" s="8">
        <f>M2194*(参数!$B$7-1)/(参数!$B$7+1)+E2195*2/(参数!$B$7+1)</f>
        <v>2338.1965694140249</v>
      </c>
      <c r="N2195" s="8">
        <f t="shared" si="676"/>
        <v>-81.603366048777843</v>
      </c>
      <c r="O2195" s="8">
        <f>O2194*(参数!$B$8-1)/(参数!$B$8+1)+N2195*2/(参数!$B$8+1)</f>
        <v>-66.090375048152637</v>
      </c>
      <c r="P2195" s="9" t="str">
        <f t="shared" si="685"/>
        <v>卖</v>
      </c>
      <c r="Q2195" s="7" t="str">
        <f>IF(P2194="买",$E2195/$E2194-1-IF(P2193="卖",参数!$B$3-IF(P2195="卖",参数!$B$3+参数!$B$4,0)),"")</f>
        <v/>
      </c>
      <c r="R2195" s="8">
        <f t="shared" si="686"/>
        <v>6036.4039977070324</v>
      </c>
      <c r="S2195" s="3">
        <f>R2195/MAX(R$2:R2195)-1</f>
        <v>-0.17263361747846984</v>
      </c>
      <c r="T2195" s="10">
        <f ca="1">IFERROR(AVERAGE(OFFSET(E2195,0,0,-参数!B$10,1)),"")</f>
        <v>2255.9289999999996</v>
      </c>
      <c r="U2195" s="10">
        <f ca="1">IFERROR(AVERAGE(OFFSET(E2195,0,0,-参数!B$11,1)),"")</f>
        <v>2400.7141728395045</v>
      </c>
      <c r="V2195" s="10">
        <f t="shared" ca="1" si="677"/>
        <v>-144.78517283950487</v>
      </c>
      <c r="W2195" s="10">
        <f ca="1">IFERROR(AVERAGE(OFFSET(V2195,0,0,-参数!B$12,1)),"")</f>
        <v>-106.85598821548712</v>
      </c>
      <c r="X2195" s="11" t="str">
        <f t="shared" ca="1" si="675"/>
        <v>卖</v>
      </c>
      <c r="Y2195" s="12" t="str">
        <f ca="1">IF(X2194="买",$E2195/$E2194-1-IF(X2193="卖",参数!$B$3-IF(X2195="卖",参数!$B$3+参数!$B$4,0)),"")</f>
        <v/>
      </c>
      <c r="Z2195" s="10">
        <f t="shared" ca="1" si="687"/>
        <v>6634.5382703419773</v>
      </c>
      <c r="AA2195" s="3">
        <f ca="1">Z2195/MAX(Z$2:Z2195)-1</f>
        <v>-0.14748678681851635</v>
      </c>
      <c r="AB2195" s="8">
        <f ca="1">IFERROR(AVERAGE(OFFSET(E2195,0,0,-参数!B$14,1)),"")</f>
        <v>2209.3474999999999</v>
      </c>
      <c r="AC2195" s="8">
        <f ca="1">IFERROR(AVERAGE(OFFSET(E2195,0,0,-参数!B$15,1)),"")</f>
        <v>2298.8320689655175</v>
      </c>
      <c r="AD2195" s="9" t="str">
        <f ca="1">IFERROR(IF(OR(AND(AB2195/AC2195-1&lt;参数!B$16,AB2195/AC2195-1&gt;参数!B$17),AB2195/AC2195-1&lt;参数!B$18),"买","卖"),"买")</f>
        <v>卖</v>
      </c>
      <c r="AE2195" s="7" t="str">
        <f ca="1">IF(AD2194="买",$E2195/$E2194-1-IF(AD2193="卖",参数!$B$3-IF(AD2195="卖",参数!$B$3+参数!$B$4,0)),"")</f>
        <v/>
      </c>
      <c r="AF2195" s="8">
        <f t="shared" ca="1" si="688"/>
        <v>7529.3569438819468</v>
      </c>
      <c r="AG2195" s="3">
        <f ca="1">AF2195/MAX(AF$2:AF2195)-1</f>
        <v>-0.15775632968470121</v>
      </c>
      <c r="AH2195">
        <f t="shared" ca="1" si="678"/>
        <v>0</v>
      </c>
      <c r="AI2195">
        <f t="shared" si="679"/>
        <v>0</v>
      </c>
      <c r="AJ2195">
        <f t="shared" ca="1" si="680"/>
        <v>0</v>
      </c>
      <c r="AK2195">
        <f t="shared" ca="1" si="681"/>
        <v>0</v>
      </c>
      <c r="AL2195">
        <f t="shared" ca="1" si="682"/>
        <v>0</v>
      </c>
      <c r="AM2195">
        <f t="shared" ca="1" si="683"/>
        <v>0</v>
      </c>
      <c r="AO2195" s="9">
        <f t="shared" si="689"/>
        <v>33.350000000000364</v>
      </c>
      <c r="AP2195" s="15">
        <f ca="1">IFERROR(ABS(E2195-OFFSET(E2195,-参数!B$20,0,1,1))/SUM(OFFSET(AO2195,0,0,-参数!B$20,1)),0)</f>
        <v>0.19269808135502953</v>
      </c>
      <c r="AQ2195" s="16">
        <f ca="1">(参数!B$21+参数!B$22*'000300'!AP2195)^(参数!B$23)</f>
        <v>0.16395364850760349</v>
      </c>
      <c r="AR2195" s="17">
        <f t="shared" ca="1" si="690"/>
        <v>2250.8247182767896</v>
      </c>
      <c r="AS2195" s="9" t="str">
        <f ca="1">IF(E2195+参数!B$24&gt;=AR2195,"买","卖")</f>
        <v>卖</v>
      </c>
      <c r="AT2195" s="7" t="str">
        <f ca="1">IF(AS2194="买",$E2195/$E2194-1-IF(AS2193="卖",参数!$B$3-IF(AS2195="卖",参数!$B$3+参数!$B$4,0)),"")</f>
        <v/>
      </c>
      <c r="AU2195" s="8">
        <f t="shared" ca="1" si="691"/>
        <v>5245.3903836650406</v>
      </c>
      <c r="AV2195" s="7">
        <f ca="1">AU2195/MAX(AU$2:AU2195)-1</f>
        <v>-0.19214853643318885</v>
      </c>
      <c r="AW2195" s="3">
        <f t="shared" ref="AW2195:AW2258" ca="1" si="694">AR2195/AR2194-1</f>
        <v>-6.2627835617723449E-3</v>
      </c>
      <c r="AX2195" s="11" t="str">
        <f ca="1">IFERROR(IF(E2195&gt;MAX(OFFSET(C2195,-1,0,-参数!B$27,1)),"买",IF(E2195&lt;MIN(OFFSET(D2195,-1,0,-参数!B$26,1)),"卖",AX2194)),"卖")</f>
        <v>卖</v>
      </c>
      <c r="AY2195" s="12" t="str">
        <f ca="1">IF(AX2194="买",$E2195/$E2194-1-IF(AX2193="卖",参数!$B$3-IF(AX2195="卖",参数!$B$3+参数!$B$4,0)),"")</f>
        <v/>
      </c>
      <c r="AZ2195" s="10">
        <f t="shared" ca="1" si="692"/>
        <v>6609.6865632187128</v>
      </c>
      <c r="BA2195" s="12">
        <f ca="1">AZ2195/MAX(AZ$2:AZ2195)-1</f>
        <v>-0.15065356524119544</v>
      </c>
    </row>
    <row r="2196" spans="1:53" x14ac:dyDescent="0.15">
      <c r="A2196" s="1">
        <v>41659</v>
      </c>
      <c r="B2196" s="6">
        <v>2173.65</v>
      </c>
      <c r="C2196" s="6">
        <v>2182.46</v>
      </c>
      <c r="D2196" s="6">
        <v>2156.46</v>
      </c>
      <c r="E2196" s="2">
        <v>2165.9899999999998</v>
      </c>
      <c r="F2196" s="3">
        <f>E2196/MAX(E$2:E2196)-1</f>
        <v>-0.63145885795957257</v>
      </c>
      <c r="G2196" s="2">
        <f ca="1">IFERROR(AVERAGE(OFFSET(E2196,0,0,-参数!B$2,1)),"")</f>
        <v>2338.9762500000006</v>
      </c>
      <c r="H2196" t="str">
        <f t="shared" ca="1" si="693"/>
        <v>卖</v>
      </c>
      <c r="I2196" s="3" t="str">
        <f ca="1">IF(H2195="买",$E2196/$E2195-1-IF(H2194="卖",参数!$B$3-IF(H2196="卖",参数!$B$3+参数!$B$4,0)),"")</f>
        <v/>
      </c>
      <c r="J2196" s="2">
        <f t="shared" ca="1" si="684"/>
        <v>6809.3579193933556</v>
      </c>
      <c r="K2196" s="3">
        <f ca="1">J2196/MAX(J$2:J2196)-1</f>
        <v>-0.3291621532373008</v>
      </c>
      <c r="L2196" s="8">
        <f>L2195*(参数!$B$6-1)/(参数!$B$6+1)+E2196*2/(参数!$B$6+1)</f>
        <v>2247.9643268542713</v>
      </c>
      <c r="M2196" s="8">
        <f>M2195*(参数!$B$7-1)/(参数!$B$7+1)+E2196*2/(参数!$B$7+1)</f>
        <v>2334.0470135245305</v>
      </c>
      <c r="N2196" s="8">
        <f t="shared" si="676"/>
        <v>-86.082686670259136</v>
      </c>
      <c r="O2196" s="8">
        <f>O2195*(参数!$B$8-1)/(参数!$B$8+1)+N2196*2/(参数!$B$8+1)</f>
        <v>-70.088837372573948</v>
      </c>
      <c r="P2196" s="9" t="str">
        <f t="shared" si="685"/>
        <v>卖</v>
      </c>
      <c r="Q2196" s="7" t="str">
        <f>IF(P2195="买",$E2196/$E2195-1-IF(P2194="卖",参数!$B$3-IF(P2196="卖",参数!$B$3+参数!$B$4,0)),"")</f>
        <v/>
      </c>
      <c r="R2196" s="8">
        <f t="shared" si="686"/>
        <v>6036.4039977070324</v>
      </c>
      <c r="S2196" s="3">
        <f>R2196/MAX(R$2:R2196)-1</f>
        <v>-0.17263361747846984</v>
      </c>
      <c r="T2196" s="10">
        <f ca="1">IFERROR(AVERAGE(OFFSET(E2196,0,0,-参数!B$10,1)),"")</f>
        <v>2250.3214999999996</v>
      </c>
      <c r="U2196" s="10">
        <f ca="1">IFERROR(AVERAGE(OFFSET(E2196,0,0,-参数!B$11,1)),"")</f>
        <v>2399.6740740740725</v>
      </c>
      <c r="V2196" s="10">
        <f t="shared" ca="1" si="677"/>
        <v>-149.35257407407289</v>
      </c>
      <c r="W2196" s="10">
        <f ca="1">IFERROR(AVERAGE(OFFSET(V2196,0,0,-参数!B$12,1)),"")</f>
        <v>-114.72528395061615</v>
      </c>
      <c r="X2196" s="11" t="str">
        <f t="shared" ca="1" si="675"/>
        <v>卖</v>
      </c>
      <c r="Y2196" s="12" t="str">
        <f ca="1">IF(X2195="买",$E2196/$E2195-1-IF(X2194="卖",参数!$B$3-IF(X2196="卖",参数!$B$3+参数!$B$4,0)),"")</f>
        <v/>
      </c>
      <c r="Z2196" s="10">
        <f t="shared" ca="1" si="687"/>
        <v>6634.5382703419773</v>
      </c>
      <c r="AA2196" s="3">
        <f ca="1">Z2196/MAX(Z$2:Z2196)-1</f>
        <v>-0.14748678681851635</v>
      </c>
      <c r="AB2196" s="8">
        <f ca="1">IFERROR(AVERAGE(OFFSET(E2196,0,0,-参数!B$14,1)),"")</f>
        <v>2199.8575000000001</v>
      </c>
      <c r="AC2196" s="8">
        <f ca="1">IFERROR(AVERAGE(OFFSET(E2196,0,0,-参数!B$15,1)),"")</f>
        <v>2289.0086206896553</v>
      </c>
      <c r="AD2196" s="9" t="str">
        <f ca="1">IFERROR(IF(OR(AND(AB2196/AC2196-1&lt;参数!B$16,AB2196/AC2196-1&gt;参数!B$17),AB2196/AC2196-1&lt;参数!B$18),"买","卖"),"买")</f>
        <v>卖</v>
      </c>
      <c r="AE2196" s="7" t="str">
        <f ca="1">IF(AD2195="买",$E2196/$E2195-1-IF(AD2194="卖",参数!$B$3-IF(AD2196="卖",参数!$B$3+参数!$B$4,0)),"")</f>
        <v/>
      </c>
      <c r="AF2196" s="8">
        <f t="shared" ca="1" si="688"/>
        <v>7529.3569438819468</v>
      </c>
      <c r="AG2196" s="3">
        <f ca="1">AF2196/MAX(AF$2:AF2196)-1</f>
        <v>-0.15775632968470121</v>
      </c>
      <c r="AH2196">
        <f t="shared" ca="1" si="678"/>
        <v>0</v>
      </c>
      <c r="AI2196">
        <f t="shared" si="679"/>
        <v>0</v>
      </c>
      <c r="AJ2196">
        <f t="shared" ca="1" si="680"/>
        <v>0</v>
      </c>
      <c r="AK2196">
        <f t="shared" ca="1" si="681"/>
        <v>0</v>
      </c>
      <c r="AL2196">
        <f t="shared" ca="1" si="682"/>
        <v>0</v>
      </c>
      <c r="AM2196">
        <f t="shared" ca="1" si="683"/>
        <v>0</v>
      </c>
      <c r="AO2196" s="9">
        <f t="shared" si="689"/>
        <v>12.5</v>
      </c>
      <c r="AP2196" s="15">
        <f ca="1">IFERROR(ABS(E2196-OFFSET(E2196,-参数!B$20,0,1,1))/SUM(OFFSET(AO2196,0,0,-参数!B$20,1)),0)</f>
        <v>0.18599247074113032</v>
      </c>
      <c r="AQ2196" s="16">
        <f ca="1">(参数!B$21+参数!B$22*'000300'!AP2196)^(参数!B$23)</f>
        <v>0.15748273426519077</v>
      </c>
      <c r="AR2196" s="17">
        <f t="shared" ca="1" si="690"/>
        <v>2237.4647148819436</v>
      </c>
      <c r="AS2196" s="9" t="str">
        <f ca="1">IF(E2196+参数!B$24&gt;=AR2196,"买","卖")</f>
        <v>卖</v>
      </c>
      <c r="AT2196" s="7" t="str">
        <f ca="1">IF(AS2195="买",$E2196/$E2195-1-IF(AS2194="卖",参数!$B$3-IF(AS2196="卖",参数!$B$3+参数!$B$4,0)),"")</f>
        <v/>
      </c>
      <c r="AU2196" s="8">
        <f t="shared" ca="1" si="691"/>
        <v>5245.3903836650406</v>
      </c>
      <c r="AV2196" s="7">
        <f ca="1">AU2196/MAX(AU$2:AU2196)-1</f>
        <v>-0.19214853643318885</v>
      </c>
      <c r="AW2196" s="3">
        <f t="shared" ca="1" si="694"/>
        <v>-5.9356036417950175E-3</v>
      </c>
      <c r="AX2196" s="11" t="str">
        <f ca="1">IFERROR(IF(E2196&gt;MAX(OFFSET(C2196,-1,0,-参数!B$27,1)),"买",IF(E2196&lt;MIN(OFFSET(D2196,-1,0,-参数!B$26,1)),"卖",AX2195)),"卖")</f>
        <v>卖</v>
      </c>
      <c r="AY2196" s="12" t="str">
        <f ca="1">IF(AX2195="买",$E2196/$E2195-1-IF(AX2194="卖",参数!$B$3-IF(AX2196="卖",参数!$B$3+参数!$B$4,0)),"")</f>
        <v/>
      </c>
      <c r="AZ2196" s="10">
        <f t="shared" ca="1" si="692"/>
        <v>6609.6865632187128</v>
      </c>
      <c r="BA2196" s="12">
        <f ca="1">AZ2196/MAX(AZ$2:AZ2196)-1</f>
        <v>-0.15065356524119544</v>
      </c>
    </row>
    <row r="2197" spans="1:53" x14ac:dyDescent="0.15">
      <c r="A2197" s="1">
        <v>41660</v>
      </c>
      <c r="B2197" s="6">
        <v>2168.42</v>
      </c>
      <c r="C2197" s="6">
        <v>2197.92</v>
      </c>
      <c r="D2197" s="6">
        <v>2168.42</v>
      </c>
      <c r="E2197" s="2">
        <v>2187.41</v>
      </c>
      <c r="F2197" s="3">
        <f>E2197/MAX(E$2:E2197)-1</f>
        <v>-0.62781426529639961</v>
      </c>
      <c r="G2197" s="2">
        <f ca="1">IFERROR(AVERAGE(OFFSET(E2197,0,0,-参数!B$2,1)),"")</f>
        <v>2335.448571428572</v>
      </c>
      <c r="H2197" t="str">
        <f t="shared" ca="1" si="693"/>
        <v>卖</v>
      </c>
      <c r="I2197" s="3" t="str">
        <f ca="1">IF(H2196="买",$E2197/$E2196-1-IF(H2195="卖",参数!$B$3-IF(H2197="卖",参数!$B$3+参数!$B$4,0)),"")</f>
        <v/>
      </c>
      <c r="J2197" s="2">
        <f t="shared" ca="1" si="684"/>
        <v>6809.3579193933556</v>
      </c>
      <c r="K2197" s="3">
        <f ca="1">J2197/MAX(J$2:J2197)-1</f>
        <v>-0.3291621532373008</v>
      </c>
      <c r="L2197" s="8">
        <f>L2196*(参数!$B$6-1)/(参数!$B$6+1)+E2197*2/(参数!$B$6+1)</f>
        <v>2242.1972481062453</v>
      </c>
      <c r="M2197" s="8">
        <f>M2196*(参数!$B$7-1)/(参数!$B$7+1)+E2197*2/(参数!$B$7+1)</f>
        <v>2330.5135915118913</v>
      </c>
      <c r="N2197" s="8">
        <f t="shared" si="676"/>
        <v>-88.316343405645966</v>
      </c>
      <c r="O2197" s="8">
        <f>O2196*(参数!$B$8-1)/(参数!$B$8+1)+N2197*2/(参数!$B$8+1)</f>
        <v>-73.734338579188346</v>
      </c>
      <c r="P2197" s="9" t="str">
        <f t="shared" si="685"/>
        <v>卖</v>
      </c>
      <c r="Q2197" s="7" t="str">
        <f>IF(P2196="买",$E2197/$E2196-1-IF(P2195="卖",参数!$B$3-IF(P2197="卖",参数!$B$3+参数!$B$4,0)),"")</f>
        <v/>
      </c>
      <c r="R2197" s="8">
        <f t="shared" si="686"/>
        <v>6036.4039977070324</v>
      </c>
      <c r="S2197" s="3">
        <f>R2197/MAX(R$2:R2197)-1</f>
        <v>-0.17263361747846984</v>
      </c>
      <c r="T2197" s="10">
        <f ca="1">IFERROR(AVERAGE(OFFSET(E2197,0,0,-参数!B$10,1)),"")</f>
        <v>2245.4620000000004</v>
      </c>
      <c r="U2197" s="10">
        <f ca="1">IFERROR(AVERAGE(OFFSET(E2197,0,0,-参数!B$11,1)),"")</f>
        <v>2398.5873827160476</v>
      </c>
      <c r="V2197" s="10">
        <f t="shared" ca="1" si="677"/>
        <v>-153.12538271604717</v>
      </c>
      <c r="W2197" s="10">
        <f ca="1">IFERROR(AVERAGE(OFFSET(V2197,0,0,-参数!B$12,1)),"")</f>
        <v>-122.07397699214243</v>
      </c>
      <c r="X2197" s="11" t="str">
        <f t="shared" ca="1" si="675"/>
        <v>卖</v>
      </c>
      <c r="Y2197" s="12" t="str">
        <f ca="1">IF(X2196="买",$E2197/$E2196-1-IF(X2195="卖",参数!$B$3-IF(X2197="卖",参数!$B$3+参数!$B$4,0)),"")</f>
        <v/>
      </c>
      <c r="Z2197" s="10">
        <f t="shared" ca="1" si="687"/>
        <v>6634.5382703419773</v>
      </c>
      <c r="AA2197" s="3">
        <f ca="1">Z2197/MAX(Z$2:Z2197)-1</f>
        <v>-0.14748678681851635</v>
      </c>
      <c r="AB2197" s="8">
        <f ca="1">IFERROR(AVERAGE(OFFSET(E2197,0,0,-参数!B$14,1)),"")</f>
        <v>2195.5062499999999</v>
      </c>
      <c r="AC2197" s="8">
        <f ca="1">IFERROR(AVERAGE(OFFSET(E2197,0,0,-参数!B$15,1)),"")</f>
        <v>2279.8393103448279</v>
      </c>
      <c r="AD2197" s="9" t="str">
        <f ca="1">IFERROR(IF(OR(AND(AB2197/AC2197-1&lt;参数!B$16,AB2197/AC2197-1&gt;参数!B$17),AB2197/AC2197-1&lt;参数!B$18),"买","卖"),"买")</f>
        <v>卖</v>
      </c>
      <c r="AE2197" s="7" t="str">
        <f ca="1">IF(AD2196="买",$E2197/$E2196-1-IF(AD2195="卖",参数!$B$3-IF(AD2197="卖",参数!$B$3+参数!$B$4,0)),"")</f>
        <v/>
      </c>
      <c r="AF2197" s="8">
        <f t="shared" ca="1" si="688"/>
        <v>7529.3569438819468</v>
      </c>
      <c r="AG2197" s="3">
        <f ca="1">AF2197/MAX(AF$2:AF2197)-1</f>
        <v>-0.15775632968470121</v>
      </c>
      <c r="AH2197">
        <f t="shared" ca="1" si="678"/>
        <v>0</v>
      </c>
      <c r="AI2197">
        <f t="shared" si="679"/>
        <v>0</v>
      </c>
      <c r="AJ2197">
        <f t="shared" ca="1" si="680"/>
        <v>0</v>
      </c>
      <c r="AK2197">
        <f t="shared" ca="1" si="681"/>
        <v>0</v>
      </c>
      <c r="AL2197">
        <f t="shared" ca="1" si="682"/>
        <v>1</v>
      </c>
      <c r="AM2197">
        <f t="shared" ca="1" si="683"/>
        <v>0</v>
      </c>
      <c r="AO2197" s="9">
        <f t="shared" si="689"/>
        <v>21.420000000000073</v>
      </c>
      <c r="AP2197" s="15">
        <f ca="1">IFERROR(ABS(E2197-OFFSET(E2197,-参数!B$20,0,1,1))/SUM(OFFSET(AO2197,0,0,-参数!B$20,1)),0)</f>
        <v>0.20106720837744244</v>
      </c>
      <c r="AQ2197" s="16">
        <f ca="1">(参数!B$21+参数!B$22*'000300'!AP2197)^(参数!B$23)</f>
        <v>0.17202985608423196</v>
      </c>
      <c r="AR2197" s="17">
        <f t="shared" ca="1" si="690"/>
        <v>2228.8538094844657</v>
      </c>
      <c r="AS2197" s="9" t="str">
        <f ca="1">IF(E2197+参数!B$24&gt;=AR2197,"买","卖")</f>
        <v>卖</v>
      </c>
      <c r="AT2197" s="7" t="str">
        <f ca="1">IF(AS2196="买",$E2197/$E2196-1-IF(AS2195="卖",参数!$B$3-IF(AS2197="卖",参数!$B$3+参数!$B$4,0)),"")</f>
        <v/>
      </c>
      <c r="AU2197" s="8">
        <f t="shared" ca="1" si="691"/>
        <v>5245.3903836650406</v>
      </c>
      <c r="AV2197" s="7">
        <f ca="1">AU2197/MAX(AU$2:AU2197)-1</f>
        <v>-0.19214853643318885</v>
      </c>
      <c r="AW2197" s="3">
        <f t="shared" ca="1" si="694"/>
        <v>-3.8485100302161346E-3</v>
      </c>
      <c r="AX2197" s="11" t="str">
        <f ca="1">IFERROR(IF(E2197&gt;MAX(OFFSET(C2197,-1,0,-参数!B$27,1)),"买",IF(E2197&lt;MIN(OFFSET(D2197,-1,0,-参数!B$26,1)),"卖",AX2196)),"卖")</f>
        <v>卖</v>
      </c>
      <c r="AY2197" s="12" t="str">
        <f ca="1">IF(AX2196="买",$E2197/$E2196-1-IF(AX2195="卖",参数!$B$3-IF(AX2197="卖",参数!$B$3+参数!$B$4,0)),"")</f>
        <v/>
      </c>
      <c r="AZ2197" s="10">
        <f t="shared" ca="1" si="692"/>
        <v>6609.6865632187128</v>
      </c>
      <c r="BA2197" s="12">
        <f ca="1">AZ2197/MAX(AZ$2:AZ2197)-1</f>
        <v>-0.15065356524119544</v>
      </c>
    </row>
    <row r="2198" spans="1:53" x14ac:dyDescent="0.15">
      <c r="A2198" s="1">
        <v>41661</v>
      </c>
      <c r="B2198" s="6">
        <v>2190.4299999999998</v>
      </c>
      <c r="C2198" s="6">
        <v>2244.13</v>
      </c>
      <c r="D2198" s="6">
        <v>2187.5300000000002</v>
      </c>
      <c r="E2198" s="2">
        <v>2243.8000000000002</v>
      </c>
      <c r="F2198" s="3">
        <f>E2198/MAX(E$2:E2198)-1</f>
        <v>-0.61821956033485326</v>
      </c>
      <c r="G2198" s="2">
        <f ca="1">IFERROR(AVERAGE(OFFSET(E2198,0,0,-参数!B$2,1)),"")</f>
        <v>2333.0083928571435</v>
      </c>
      <c r="H2198" t="str">
        <f t="shared" ca="1" si="693"/>
        <v>卖</v>
      </c>
      <c r="I2198" s="3" t="str">
        <f ca="1">IF(H2197="买",$E2198/$E2197-1-IF(H2196="卖",参数!$B$3-IF(H2198="卖",参数!$B$3+参数!$B$4,0)),"")</f>
        <v/>
      </c>
      <c r="J2198" s="2">
        <f t="shared" ca="1" si="684"/>
        <v>6809.3579193933556</v>
      </c>
      <c r="K2198" s="3">
        <f ca="1">J2198/MAX(J$2:J2198)-1</f>
        <v>-0.3291621532373008</v>
      </c>
      <c r="L2198" s="8">
        <f>L2197*(参数!$B$6-1)/(参数!$B$6+1)+E2198*2/(参数!$B$6+1)</f>
        <v>2242.3498911437459</v>
      </c>
      <c r="M2198" s="8">
        <f>M2197*(参数!$B$7-1)/(参数!$B$7+1)+E2198*2/(参数!$B$7+1)</f>
        <v>2328.4241073790745</v>
      </c>
      <c r="N2198" s="8">
        <f t="shared" si="676"/>
        <v>-86.074216235328549</v>
      </c>
      <c r="O2198" s="8">
        <f>O2197*(参数!$B$8-1)/(参数!$B$8+1)+N2198*2/(参数!$B$8+1)</f>
        <v>-76.202314110416381</v>
      </c>
      <c r="P2198" s="9" t="str">
        <f t="shared" si="685"/>
        <v>卖</v>
      </c>
      <c r="Q2198" s="7" t="str">
        <f>IF(P2197="买",$E2198/$E2197-1-IF(P2196="卖",参数!$B$3-IF(P2198="卖",参数!$B$3+参数!$B$4,0)),"")</f>
        <v/>
      </c>
      <c r="R2198" s="8">
        <f t="shared" si="686"/>
        <v>6036.4039977070324</v>
      </c>
      <c r="S2198" s="3">
        <f>R2198/MAX(R$2:R2198)-1</f>
        <v>-0.17263361747846984</v>
      </c>
      <c r="T2198" s="10">
        <f ca="1">IFERROR(AVERAGE(OFFSET(E2198,0,0,-参数!B$10,1)),"")</f>
        <v>2243.2395000000006</v>
      </c>
      <c r="U2198" s="10">
        <f ca="1">IFERROR(AVERAGE(OFFSET(E2198,0,0,-参数!B$11,1)),"")</f>
        <v>2397.6662222222208</v>
      </c>
      <c r="V2198" s="10">
        <f t="shared" ca="1" si="677"/>
        <v>-154.42672222222018</v>
      </c>
      <c r="W2198" s="10">
        <f ca="1">IFERROR(AVERAGE(OFFSET(V2198,0,0,-参数!B$12,1)),"")</f>
        <v>-128.67913355779899</v>
      </c>
      <c r="X2198" s="11" t="str">
        <f t="shared" ca="1" si="675"/>
        <v>卖</v>
      </c>
      <c r="Y2198" s="12" t="str">
        <f ca="1">IF(X2197="买",$E2198/$E2197-1-IF(X2196="卖",参数!$B$3-IF(X2198="卖",参数!$B$3+参数!$B$4,0)),"")</f>
        <v/>
      </c>
      <c r="Z2198" s="10">
        <f t="shared" ca="1" si="687"/>
        <v>6634.5382703419773</v>
      </c>
      <c r="AA2198" s="3">
        <f ca="1">Z2198/MAX(Z$2:Z2198)-1</f>
        <v>-0.14748678681851635</v>
      </c>
      <c r="AB2198" s="8">
        <f ca="1">IFERROR(AVERAGE(OFFSET(E2198,0,0,-参数!B$14,1)),"")</f>
        <v>2200.375</v>
      </c>
      <c r="AC2198" s="8">
        <f ca="1">IFERROR(AVERAGE(OFFSET(E2198,0,0,-参数!B$15,1)),"")</f>
        <v>2274.0131034482761</v>
      </c>
      <c r="AD2198" s="9" t="str">
        <f ca="1">IFERROR(IF(OR(AND(AB2198/AC2198-1&lt;参数!B$16,AB2198/AC2198-1&gt;参数!B$17),AB2198/AC2198-1&lt;参数!B$18),"买","卖"),"买")</f>
        <v>卖</v>
      </c>
      <c r="AE2198" s="7" t="str">
        <f ca="1">IF(AD2197="买",$E2198/$E2197-1-IF(AD2196="卖",参数!$B$3-IF(AD2198="卖",参数!$B$3+参数!$B$4,0)),"")</f>
        <v/>
      </c>
      <c r="AF2198" s="8">
        <f t="shared" ca="1" si="688"/>
        <v>7529.3569438819468</v>
      </c>
      <c r="AG2198" s="3">
        <f ca="1">AF2198/MAX(AF$2:AF2198)-1</f>
        <v>-0.15775632968470121</v>
      </c>
      <c r="AH2198">
        <f t="shared" ca="1" si="678"/>
        <v>0</v>
      </c>
      <c r="AI2198">
        <f t="shared" si="679"/>
        <v>0</v>
      </c>
      <c r="AJ2198">
        <f t="shared" ca="1" si="680"/>
        <v>0</v>
      </c>
      <c r="AK2198">
        <f t="shared" ca="1" si="681"/>
        <v>0</v>
      </c>
      <c r="AL2198">
        <f t="shared" ca="1" si="682"/>
        <v>0</v>
      </c>
      <c r="AM2198">
        <f t="shared" ca="1" si="683"/>
        <v>0</v>
      </c>
      <c r="AO2198" s="9">
        <f t="shared" si="689"/>
        <v>56.390000000000327</v>
      </c>
      <c r="AP2198" s="15">
        <f ca="1">IFERROR(ABS(E2198-OFFSET(E2198,-参数!B$20,0,1,1))/SUM(OFFSET(AO2198,0,0,-参数!B$20,1)),0)</f>
        <v>0.15770821842250354</v>
      </c>
      <c r="AQ2198" s="16">
        <f ca="1">(参数!B$21+参数!B$22*'000300'!AP2198)^(参数!B$23)</f>
        <v>0.13018843077771591</v>
      </c>
      <c r="AR2198" s="17">
        <f t="shared" ca="1" si="690"/>
        <v>2230.7996305737879</v>
      </c>
      <c r="AS2198" s="9" t="str">
        <f ca="1">IF(E2198+参数!B$24&gt;=AR2198,"买","卖")</f>
        <v>买</v>
      </c>
      <c r="AT2198" s="7" t="str">
        <f ca="1">IF(AS2197="买",$E2198/$E2197-1-IF(AS2196="卖",参数!$B$3-IF(AS2198="卖",参数!$B$3+参数!$B$4,0)),"")</f>
        <v/>
      </c>
      <c r="AU2198" s="8">
        <f t="shared" ca="1" si="691"/>
        <v>5245.3903836650406</v>
      </c>
      <c r="AV2198" s="7">
        <f ca="1">AU2198/MAX(AU$2:AU2198)-1</f>
        <v>-0.19214853643318885</v>
      </c>
      <c r="AW2198" s="3">
        <f t="shared" ca="1" si="694"/>
        <v>8.7301422867769318E-4</v>
      </c>
      <c r="AX2198" s="11" t="str">
        <f ca="1">IFERROR(IF(E2198&gt;MAX(OFFSET(C2198,-1,0,-参数!B$27,1)),"买",IF(E2198&lt;MIN(OFFSET(D2198,-1,0,-参数!B$26,1)),"卖",AX2197)),"卖")</f>
        <v>卖</v>
      </c>
      <c r="AY2198" s="12" t="str">
        <f ca="1">IF(AX2197="买",$E2198/$E2197-1-IF(AX2196="卖",参数!$B$3-IF(AX2198="卖",参数!$B$3+参数!$B$4,0)),"")</f>
        <v/>
      </c>
      <c r="AZ2198" s="10">
        <f t="shared" ca="1" si="692"/>
        <v>6609.6865632187128</v>
      </c>
      <c r="BA2198" s="12">
        <f ca="1">AZ2198/MAX(AZ$2:AZ2198)-1</f>
        <v>-0.15065356524119544</v>
      </c>
    </row>
    <row r="2199" spans="1:53" x14ac:dyDescent="0.15">
      <c r="A2199" s="1">
        <v>41662</v>
      </c>
      <c r="B2199" s="6">
        <v>2242.2399999999998</v>
      </c>
      <c r="C2199" s="6">
        <v>2248.92</v>
      </c>
      <c r="D2199" s="6">
        <v>2228.06</v>
      </c>
      <c r="E2199" s="2">
        <v>2231.89</v>
      </c>
      <c r="F2199" s="3">
        <f>E2199/MAX(E$2:E2199)-1</f>
        <v>-0.62024603552712176</v>
      </c>
      <c r="G2199" s="2">
        <f ca="1">IFERROR(AVERAGE(OFFSET(E2199,0,0,-参数!B$2,1)),"")</f>
        <v>2330.2962500000003</v>
      </c>
      <c r="H2199" t="str">
        <f t="shared" ca="1" si="693"/>
        <v>卖</v>
      </c>
      <c r="I2199" s="3" t="str">
        <f ca="1">IF(H2198="买",$E2199/$E2198-1-IF(H2197="卖",参数!$B$3-IF(H2199="卖",参数!$B$3+参数!$B$4,0)),"")</f>
        <v/>
      </c>
      <c r="J2199" s="2">
        <f t="shared" ca="1" si="684"/>
        <v>6809.3579193933556</v>
      </c>
      <c r="K2199" s="3">
        <f ca="1">J2199/MAX(J$2:J2199)-1</f>
        <v>-0.3291621532373008</v>
      </c>
      <c r="L2199" s="8">
        <f>L2198*(参数!$B$6-1)/(参数!$B$6+1)+E2199*2/(参数!$B$6+1)</f>
        <v>2241.3537110348179</v>
      </c>
      <c r="M2199" s="8">
        <f>M2198*(参数!$B$7-1)/(参数!$B$7+1)+E2199*2/(参数!$B$7+1)</f>
        <v>2326.0979843096993</v>
      </c>
      <c r="N2199" s="8">
        <f t="shared" si="676"/>
        <v>-84.74427327488138</v>
      </c>
      <c r="O2199" s="8">
        <f>O2198*(参数!$B$8-1)/(参数!$B$8+1)+N2199*2/(参数!$B$8+1)</f>
        <v>-77.910705943309381</v>
      </c>
      <c r="P2199" s="9" t="str">
        <f t="shared" si="685"/>
        <v>卖</v>
      </c>
      <c r="Q2199" s="7" t="str">
        <f>IF(P2198="买",$E2199/$E2198-1-IF(P2197="卖",参数!$B$3-IF(P2199="卖",参数!$B$3+参数!$B$4,0)),"")</f>
        <v/>
      </c>
      <c r="R2199" s="8">
        <f t="shared" si="686"/>
        <v>6036.4039977070324</v>
      </c>
      <c r="S2199" s="3">
        <f>R2199/MAX(R$2:R2199)-1</f>
        <v>-0.17263361747846984</v>
      </c>
      <c r="T2199" s="10">
        <f ca="1">IFERROR(AVERAGE(OFFSET(E2199,0,0,-参数!B$10,1)),"")</f>
        <v>2239.5784999999996</v>
      </c>
      <c r="U2199" s="10">
        <f ca="1">IFERROR(AVERAGE(OFFSET(E2199,0,0,-参数!B$11,1)),"")</f>
        <v>2396.7690123456778</v>
      </c>
      <c r="V2199" s="10">
        <f t="shared" ca="1" si="677"/>
        <v>-157.19051234567814</v>
      </c>
      <c r="W2199" s="10">
        <f ca="1">IFERROR(AVERAGE(OFFSET(V2199,0,0,-参数!B$12,1)),"")</f>
        <v>-134.66787766554316</v>
      </c>
      <c r="X2199" s="11" t="str">
        <f t="shared" ca="1" si="675"/>
        <v>卖</v>
      </c>
      <c r="Y2199" s="12" t="str">
        <f ca="1">IF(X2198="买",$E2199/$E2198-1-IF(X2197="卖",参数!$B$3-IF(X2199="卖",参数!$B$3+参数!$B$4,0)),"")</f>
        <v/>
      </c>
      <c r="Z2199" s="10">
        <f t="shared" ca="1" si="687"/>
        <v>6634.5382703419773</v>
      </c>
      <c r="AA2199" s="3">
        <f ca="1">Z2199/MAX(Z$2:Z2199)-1</f>
        <v>-0.14748678681851635</v>
      </c>
      <c r="AB2199" s="8">
        <f ca="1">IFERROR(AVERAGE(OFFSET(E2199,0,0,-参数!B$14,1)),"")</f>
        <v>2205.1512499999999</v>
      </c>
      <c r="AC2199" s="8">
        <f ca="1">IFERROR(AVERAGE(OFFSET(E2199,0,0,-参数!B$15,1)),"")</f>
        <v>2267.8706896551726</v>
      </c>
      <c r="AD2199" s="9" t="str">
        <f ca="1">IFERROR(IF(OR(AND(AB2199/AC2199-1&lt;参数!B$16,AB2199/AC2199-1&gt;参数!B$17),AB2199/AC2199-1&lt;参数!B$18),"买","卖"),"买")</f>
        <v>卖</v>
      </c>
      <c r="AE2199" s="7" t="str">
        <f ca="1">IF(AD2198="买",$E2199/$E2198-1-IF(AD2197="卖",参数!$B$3-IF(AD2199="卖",参数!$B$3+参数!$B$4,0)),"")</f>
        <v/>
      </c>
      <c r="AF2199" s="8">
        <f t="shared" ca="1" si="688"/>
        <v>7529.3569438819468</v>
      </c>
      <c r="AG2199" s="3">
        <f ca="1">AF2199/MAX(AF$2:AF2199)-1</f>
        <v>-0.15775632968470121</v>
      </c>
      <c r="AH2199">
        <f t="shared" ca="1" si="678"/>
        <v>0</v>
      </c>
      <c r="AI2199">
        <f t="shared" si="679"/>
        <v>0</v>
      </c>
      <c r="AJ2199">
        <f t="shared" ca="1" si="680"/>
        <v>0</v>
      </c>
      <c r="AK2199">
        <f t="shared" ca="1" si="681"/>
        <v>0</v>
      </c>
      <c r="AL2199">
        <f t="shared" ca="1" si="682"/>
        <v>0</v>
      </c>
      <c r="AM2199">
        <f t="shared" ca="1" si="683"/>
        <v>0</v>
      </c>
      <c r="AO2199" s="9">
        <f t="shared" si="689"/>
        <v>11.910000000000309</v>
      </c>
      <c r="AP2199" s="15">
        <f ca="1">IFERROR(ABS(E2199-OFFSET(E2199,-参数!B$20,0,1,1))/SUM(OFFSET(AO2199,0,0,-参数!B$20,1)),0)</f>
        <v>0.16169053517144794</v>
      </c>
      <c r="AQ2199" s="16">
        <f ca="1">(参数!B$21+参数!B$22*'000300'!AP2199)^(参数!B$23)</f>
        <v>0.13403136644044725</v>
      </c>
      <c r="AR2199" s="17">
        <f t="shared" ca="1" si="690"/>
        <v>2230.9457742779077</v>
      </c>
      <c r="AS2199" s="9" t="str">
        <f ca="1">IF(E2199+参数!B$24&gt;=AR2199,"买","卖")</f>
        <v>买</v>
      </c>
      <c r="AT2199" s="7">
        <f ca="1">IF(AS2198="买",$E2199/$E2198-1-IF(AS2197="卖",参数!$B$3-IF(AS2199="卖",参数!$B$3+参数!$B$4,0)),"")</f>
        <v>-5.5579597112043466E-3</v>
      </c>
      <c r="AU2199" s="8">
        <f t="shared" ca="1" si="691"/>
        <v>5216.2367152430916</v>
      </c>
      <c r="AV2199" s="7">
        <f ca="1">AU2199/MAX(AU$2:AU2199)-1</f>
        <v>-0.19663854232033062</v>
      </c>
      <c r="AW2199" s="3">
        <f t="shared" ca="1" si="694"/>
        <v>6.5511802188167323E-5</v>
      </c>
      <c r="AX2199" s="11" t="str">
        <f ca="1">IFERROR(IF(E2199&gt;MAX(OFFSET(C2199,-1,0,-参数!B$27,1)),"买",IF(E2199&lt;MIN(OFFSET(D2199,-1,0,-参数!B$26,1)),"卖",AX2198)),"卖")</f>
        <v>卖</v>
      </c>
      <c r="AY2199" s="12" t="str">
        <f ca="1">IF(AX2198="买",$E2199/$E2198-1-IF(AX2197="卖",参数!$B$3-IF(AX2199="卖",参数!$B$3+参数!$B$4,0)),"")</f>
        <v/>
      </c>
      <c r="AZ2199" s="10">
        <f t="shared" ca="1" si="692"/>
        <v>6609.6865632187128</v>
      </c>
      <c r="BA2199" s="12">
        <f ca="1">AZ2199/MAX(AZ$2:AZ2199)-1</f>
        <v>-0.15065356524119544</v>
      </c>
    </row>
    <row r="2200" spans="1:53" x14ac:dyDescent="0.15">
      <c r="A2200" s="1">
        <v>41663</v>
      </c>
      <c r="B2200" s="6">
        <v>2225.7600000000002</v>
      </c>
      <c r="C2200" s="6">
        <v>2257.36</v>
      </c>
      <c r="D2200" s="6">
        <v>2222.89</v>
      </c>
      <c r="E2200" s="2">
        <v>2245.6799999999998</v>
      </c>
      <c r="F2200" s="3">
        <f>E2200/MAX(E$2:E2200)-1</f>
        <v>-0.61789968011978491</v>
      </c>
      <c r="G2200" s="2">
        <f ca="1">IFERROR(AVERAGE(OFFSET(E2200,0,0,-参数!B$2,1)),"")</f>
        <v>2328.3696428571434</v>
      </c>
      <c r="H2200" t="str">
        <f t="shared" ca="1" si="693"/>
        <v>卖</v>
      </c>
      <c r="I2200" s="3" t="str">
        <f ca="1">IF(H2199="买",$E2200/$E2199-1-IF(H2198="卖",参数!$B$3-IF(H2200="卖",参数!$B$3+参数!$B$4,0)),"")</f>
        <v/>
      </c>
      <c r="J2200" s="2">
        <f t="shared" ca="1" si="684"/>
        <v>6809.3579193933556</v>
      </c>
      <c r="K2200" s="3">
        <f ca="1">J2200/MAX(J$2:J2200)-1</f>
        <v>-0.3291621532373008</v>
      </c>
      <c r="L2200" s="8">
        <f>L2199*(参数!$B$6-1)/(参数!$B$6+1)+E2200*2/(参数!$B$6+1)</f>
        <v>2241.7657385553116</v>
      </c>
      <c r="M2200" s="8">
        <f>M2199*(参数!$B$7-1)/(参数!$B$7+1)+E2200*2/(参数!$B$7+1)</f>
        <v>2324.1602015552489</v>
      </c>
      <c r="N2200" s="8">
        <f t="shared" si="676"/>
        <v>-82.394462999937332</v>
      </c>
      <c r="O2200" s="8">
        <f>O2199*(参数!$B$8-1)/(参数!$B$8+1)+N2200*2/(参数!$B$8+1)</f>
        <v>-78.807457354634977</v>
      </c>
      <c r="P2200" s="9" t="str">
        <f t="shared" si="685"/>
        <v>卖</v>
      </c>
      <c r="Q2200" s="7" t="str">
        <f>IF(P2199="买",$E2200/$E2199-1-IF(P2198="卖",参数!$B$3-IF(P2200="卖",参数!$B$3+参数!$B$4,0)),"")</f>
        <v/>
      </c>
      <c r="R2200" s="8">
        <f t="shared" si="686"/>
        <v>6036.4039977070324</v>
      </c>
      <c r="S2200" s="3">
        <f>R2200/MAX(R$2:R2200)-1</f>
        <v>-0.17263361747846984</v>
      </c>
      <c r="T2200" s="10">
        <f ca="1">IFERROR(AVERAGE(OFFSET(E2200,0,0,-参数!B$10,1)),"")</f>
        <v>2238.5959999999995</v>
      </c>
      <c r="U2200" s="10">
        <f ca="1">IFERROR(AVERAGE(OFFSET(E2200,0,0,-参数!B$11,1)),"")</f>
        <v>2395.9605679012334</v>
      </c>
      <c r="V2200" s="10">
        <f t="shared" ca="1" si="677"/>
        <v>-157.36456790123384</v>
      </c>
      <c r="W2200" s="10">
        <f ca="1">IFERROR(AVERAGE(OFFSET(V2200,0,0,-参数!B$12,1)),"")</f>
        <v>-139.90399494949381</v>
      </c>
      <c r="X2200" s="11" t="str">
        <f t="shared" ca="1" si="675"/>
        <v>卖</v>
      </c>
      <c r="Y2200" s="12" t="str">
        <f ca="1">IF(X2199="买",$E2200/$E2199-1-IF(X2198="卖",参数!$B$3-IF(X2200="卖",参数!$B$3+参数!$B$4,0)),"")</f>
        <v/>
      </c>
      <c r="Z2200" s="10">
        <f t="shared" ca="1" si="687"/>
        <v>6634.5382703419773</v>
      </c>
      <c r="AA2200" s="3">
        <f ca="1">Z2200/MAX(Z$2:Z2200)-1</f>
        <v>-0.14748678681851635</v>
      </c>
      <c r="AB2200" s="8">
        <f ca="1">IFERROR(AVERAGE(OFFSET(E2200,0,0,-参数!B$14,1)),"")</f>
        <v>2209.2550000000001</v>
      </c>
      <c r="AC2200" s="8">
        <f ca="1">IFERROR(AVERAGE(OFFSET(E2200,0,0,-参数!B$15,1)),"")</f>
        <v>2262.3203448275858</v>
      </c>
      <c r="AD2200" s="9" t="str">
        <f ca="1">IFERROR(IF(OR(AND(AB2200/AC2200-1&lt;参数!B$16,AB2200/AC2200-1&gt;参数!B$17),AB2200/AC2200-1&lt;参数!B$18),"买","卖"),"买")</f>
        <v>卖</v>
      </c>
      <c r="AE2200" s="7" t="str">
        <f ca="1">IF(AD2199="买",$E2200/$E2199-1-IF(AD2198="卖",参数!$B$3-IF(AD2200="卖",参数!$B$3+参数!$B$4,0)),"")</f>
        <v/>
      </c>
      <c r="AF2200" s="8">
        <f t="shared" ca="1" si="688"/>
        <v>7529.3569438819468</v>
      </c>
      <c r="AG2200" s="3">
        <f ca="1">AF2200/MAX(AF$2:AF2200)-1</f>
        <v>-0.15775632968470121</v>
      </c>
      <c r="AH2200">
        <f t="shared" ca="1" si="678"/>
        <v>0</v>
      </c>
      <c r="AI2200">
        <f t="shared" si="679"/>
        <v>0</v>
      </c>
      <c r="AJ2200">
        <f t="shared" ca="1" si="680"/>
        <v>0</v>
      </c>
      <c r="AK2200">
        <f t="shared" ca="1" si="681"/>
        <v>0</v>
      </c>
      <c r="AL2200">
        <f t="shared" ca="1" si="682"/>
        <v>1</v>
      </c>
      <c r="AM2200">
        <f t="shared" ca="1" si="683"/>
        <v>0</v>
      </c>
      <c r="AO2200" s="9">
        <f t="shared" si="689"/>
        <v>13.789999999999964</v>
      </c>
      <c r="AP2200" s="15">
        <f ca="1">IFERROR(ABS(E2200-OFFSET(E2200,-参数!B$20,0,1,1))/SUM(OFFSET(AO2200,0,0,-参数!B$20,1)),0)</f>
        <v>0.12329728477890108</v>
      </c>
      <c r="AQ2200" s="16">
        <f ca="1">(参数!B$21+参数!B$22*'000300'!AP2200)^(参数!B$23)</f>
        <v>9.6981879811639526E-2</v>
      </c>
      <c r="AR2200" s="17">
        <f t="shared" ca="1" si="690"/>
        <v>2232.3747271860052</v>
      </c>
      <c r="AS2200" s="9" t="str">
        <f ca="1">IF(E2200+参数!B$24&gt;=AR2200,"买","卖")</f>
        <v>买</v>
      </c>
      <c r="AT2200" s="7">
        <f ca="1">IF(AS2199="买",$E2200/$E2199-1-IF(AS2198="卖",参数!$B$3-IF(AS2200="卖",参数!$B$3+参数!$B$4,0)),"")</f>
        <v>6.1786199140638765E-3</v>
      </c>
      <c r="AU2200" s="8">
        <f t="shared" ca="1" si="691"/>
        <v>5248.4658592883634</v>
      </c>
      <c r="AV2200" s="7">
        <f ca="1">AU2200/MAX(AU$2:AU2200)-1</f>
        <v>-0.19167487721971965</v>
      </c>
      <c r="AW2200" s="3">
        <f t="shared" ca="1" si="694"/>
        <v>6.4051440629930845E-4</v>
      </c>
      <c r="AX2200" s="11" t="str">
        <f ca="1">IFERROR(IF(E2200&gt;MAX(OFFSET(C2200,-1,0,-参数!B$27,1)),"买",IF(E2200&lt;MIN(OFFSET(D2200,-1,0,-参数!B$26,1)),"卖",AX2199)),"卖")</f>
        <v>卖</v>
      </c>
      <c r="AY2200" s="12" t="str">
        <f ca="1">IF(AX2199="买",$E2200/$E2199-1-IF(AX2198="卖",参数!$B$3-IF(AX2200="卖",参数!$B$3+参数!$B$4,0)),"")</f>
        <v/>
      </c>
      <c r="AZ2200" s="10">
        <f t="shared" ca="1" si="692"/>
        <v>6609.6865632187128</v>
      </c>
      <c r="BA2200" s="12">
        <f ca="1">AZ2200/MAX(AZ$2:AZ2200)-1</f>
        <v>-0.15065356524119544</v>
      </c>
    </row>
    <row r="2201" spans="1:53" x14ac:dyDescent="0.15">
      <c r="A2201" s="1">
        <v>41666</v>
      </c>
      <c r="B2201" s="6">
        <v>2233.0100000000002</v>
      </c>
      <c r="C2201" s="6">
        <v>2233.23</v>
      </c>
      <c r="D2201" s="6">
        <v>2211.8000000000002</v>
      </c>
      <c r="E2201" s="2">
        <v>2215.92</v>
      </c>
      <c r="F2201" s="3">
        <f>E2201/MAX(E$2:E2201)-1</f>
        <v>-0.62296331586469744</v>
      </c>
      <c r="G2201" s="2">
        <f ca="1">IFERROR(AVERAGE(OFFSET(E2201,0,0,-参数!B$2,1)),"")</f>
        <v>2326.1441071428576</v>
      </c>
      <c r="H2201" t="str">
        <f t="shared" ca="1" si="693"/>
        <v>卖</v>
      </c>
      <c r="I2201" s="3" t="str">
        <f ca="1">IF(H2200="买",$E2201/$E2200-1-IF(H2199="卖",参数!$B$3-IF(H2201="卖",参数!$B$3+参数!$B$4,0)),"")</f>
        <v/>
      </c>
      <c r="J2201" s="2">
        <f t="shared" ca="1" si="684"/>
        <v>6809.3579193933556</v>
      </c>
      <c r="K2201" s="3">
        <f ca="1">J2201/MAX(J$2:J2201)-1</f>
        <v>-0.3291621532373008</v>
      </c>
      <c r="L2201" s="8">
        <f>L2200*(参数!$B$6-1)/(参数!$B$6+1)+E2201*2/(参数!$B$6+1)</f>
        <v>2239.304239645282</v>
      </c>
      <c r="M2201" s="8">
        <f>M2200*(参数!$B$7-1)/(参数!$B$7+1)+E2201*2/(参数!$B$7+1)</f>
        <v>2321.5520039274115</v>
      </c>
      <c r="N2201" s="8">
        <f t="shared" si="676"/>
        <v>-82.247764282129538</v>
      </c>
      <c r="O2201" s="8">
        <f>O2200*(参数!$B$8-1)/(参数!$B$8+1)+N2201*2/(参数!$B$8+1)</f>
        <v>-79.495518740133889</v>
      </c>
      <c r="P2201" s="9" t="str">
        <f t="shared" si="685"/>
        <v>卖</v>
      </c>
      <c r="Q2201" s="7" t="str">
        <f>IF(P2200="买",$E2201/$E2200-1-IF(P2199="卖",参数!$B$3-IF(P2201="卖",参数!$B$3+参数!$B$4,0)),"")</f>
        <v/>
      </c>
      <c r="R2201" s="8">
        <f t="shared" si="686"/>
        <v>6036.4039977070324</v>
      </c>
      <c r="S2201" s="3">
        <f>R2201/MAX(R$2:R2201)-1</f>
        <v>-0.17263361747846984</v>
      </c>
      <c r="T2201" s="10">
        <f ca="1">IFERROR(AVERAGE(OFFSET(E2201,0,0,-参数!B$10,1)),"")</f>
        <v>2234.2179999999998</v>
      </c>
      <c r="U2201" s="10">
        <f ca="1">IFERROR(AVERAGE(OFFSET(E2201,0,0,-参数!B$11,1)),"")</f>
        <v>2394.9759506172827</v>
      </c>
      <c r="V2201" s="10">
        <f t="shared" ca="1" si="677"/>
        <v>-160.75795061728286</v>
      </c>
      <c r="W2201" s="10">
        <f ca="1">IFERROR(AVERAGE(OFFSET(V2201,0,0,-参数!B$12,1)),"")</f>
        <v>-144.61299607182826</v>
      </c>
      <c r="X2201" s="11" t="str">
        <f t="shared" ca="1" si="675"/>
        <v>卖</v>
      </c>
      <c r="Y2201" s="12" t="str">
        <f ca="1">IF(X2200="买",$E2201/$E2200-1-IF(X2199="卖",参数!$B$3-IF(X2201="卖",参数!$B$3+参数!$B$4,0)),"")</f>
        <v/>
      </c>
      <c r="Z2201" s="10">
        <f t="shared" ca="1" si="687"/>
        <v>6634.5382703419773</v>
      </c>
      <c r="AA2201" s="3">
        <f ca="1">Z2201/MAX(Z$2:Z2201)-1</f>
        <v>-0.14748678681851635</v>
      </c>
      <c r="AB2201" s="8">
        <f ca="1">IFERROR(AVERAGE(OFFSET(E2201,0,0,-参数!B$14,1)),"")</f>
        <v>2210.1274999999996</v>
      </c>
      <c r="AC2201" s="8">
        <f ca="1">IFERROR(AVERAGE(OFFSET(E2201,0,0,-参数!B$15,1)),"")</f>
        <v>2257.0789655172416</v>
      </c>
      <c r="AD2201" s="9" t="str">
        <f ca="1">IFERROR(IF(OR(AND(AB2201/AC2201-1&lt;参数!B$16,AB2201/AC2201-1&gt;参数!B$17),AB2201/AC2201-1&lt;参数!B$18),"买","卖"),"买")</f>
        <v>卖</v>
      </c>
      <c r="AE2201" s="7" t="str">
        <f ca="1">IF(AD2200="买",$E2201/$E2200-1-IF(AD2199="卖",参数!$B$3-IF(AD2201="卖",参数!$B$3+参数!$B$4,0)),"")</f>
        <v/>
      </c>
      <c r="AF2201" s="8">
        <f t="shared" ca="1" si="688"/>
        <v>7529.3569438819468</v>
      </c>
      <c r="AG2201" s="3">
        <f ca="1">AF2201/MAX(AF$2:AF2201)-1</f>
        <v>-0.15775632968470121</v>
      </c>
      <c r="AH2201">
        <f t="shared" ca="1" si="678"/>
        <v>0</v>
      </c>
      <c r="AI2201">
        <f t="shared" si="679"/>
        <v>0</v>
      </c>
      <c r="AJ2201">
        <f t="shared" ca="1" si="680"/>
        <v>0</v>
      </c>
      <c r="AK2201">
        <f t="shared" ca="1" si="681"/>
        <v>0</v>
      </c>
      <c r="AL2201">
        <f t="shared" ca="1" si="682"/>
        <v>1</v>
      </c>
      <c r="AM2201">
        <f t="shared" ca="1" si="683"/>
        <v>0</v>
      </c>
      <c r="AO2201" s="9">
        <f t="shared" si="689"/>
        <v>29.759999999999764</v>
      </c>
      <c r="AP2201" s="15">
        <f ca="1">IFERROR(ABS(E2201-OFFSET(E2201,-参数!B$20,0,1,1))/SUM(OFFSET(AO2201,0,0,-参数!B$20,1)),0)</f>
        <v>0.13646009746656018</v>
      </c>
      <c r="AQ2201" s="16">
        <f ca="1">(参数!B$21+参数!B$22*'000300'!AP2201)^(参数!B$23)</f>
        <v>0.10968399405523058</v>
      </c>
      <c r="AR2201" s="17">
        <f t="shared" ca="1" si="690"/>
        <v>2230.5699069871548</v>
      </c>
      <c r="AS2201" s="9" t="str">
        <f ca="1">IF(E2201+参数!B$24&gt;=AR2201,"买","卖")</f>
        <v>卖</v>
      </c>
      <c r="AT2201" s="7">
        <f ca="1">IF(AS2200="买",$E2201/$E2200-1-IF(AS2199="卖",参数!$B$3-IF(AS2201="卖",参数!$B$3+参数!$B$4,0)),"")</f>
        <v>-1.3252110719247479E-2</v>
      </c>
      <c r="AU2201" s="8">
        <f t="shared" ca="1" si="691"/>
        <v>5178.9126086148835</v>
      </c>
      <c r="AV2201" s="7">
        <f ca="1">AU2201/MAX(AU$2:AU2201)-1</f>
        <v>-0.20238689124395326</v>
      </c>
      <c r="AW2201" s="3">
        <f t="shared" ca="1" si="694"/>
        <v>-8.0847546644891022E-4</v>
      </c>
      <c r="AX2201" s="11" t="str">
        <f ca="1">IFERROR(IF(E2201&gt;MAX(OFFSET(C2201,-1,0,-参数!B$27,1)),"买",IF(E2201&lt;MIN(OFFSET(D2201,-1,0,-参数!B$26,1)),"卖",AX2200)),"卖")</f>
        <v>卖</v>
      </c>
      <c r="AY2201" s="12" t="str">
        <f ca="1">IF(AX2200="买",$E2201/$E2200-1-IF(AX2199="卖",参数!$B$3-IF(AX2201="卖",参数!$B$3+参数!$B$4,0)),"")</f>
        <v/>
      </c>
      <c r="AZ2201" s="10">
        <f t="shared" ca="1" si="692"/>
        <v>6609.6865632187128</v>
      </c>
      <c r="BA2201" s="12">
        <f ca="1">AZ2201/MAX(AZ$2:AZ2201)-1</f>
        <v>-0.15065356524119544</v>
      </c>
    </row>
    <row r="2202" spans="1:53" x14ac:dyDescent="0.15">
      <c r="A2202" s="1">
        <v>41667</v>
      </c>
      <c r="B2202" s="6">
        <v>2220.7800000000002</v>
      </c>
      <c r="C2202" s="6">
        <v>2233.2600000000002</v>
      </c>
      <c r="D2202" s="6">
        <v>2205.9699999999998</v>
      </c>
      <c r="E2202" s="2">
        <v>2219.86</v>
      </c>
      <c r="F2202" s="3">
        <f>E2202/MAX(E$2:E2202)-1</f>
        <v>-0.62229292860545837</v>
      </c>
      <c r="G2202" s="2">
        <f ca="1">IFERROR(AVERAGE(OFFSET(E2202,0,0,-参数!B$2,1)),"")</f>
        <v>2324.5710714285715</v>
      </c>
      <c r="H2202" t="str">
        <f t="shared" ca="1" si="693"/>
        <v>卖</v>
      </c>
      <c r="I2202" s="3" t="str">
        <f ca="1">IF(H2201="买",$E2202/$E2201-1-IF(H2200="卖",参数!$B$3-IF(H2202="卖",参数!$B$3+参数!$B$4,0)),"")</f>
        <v/>
      </c>
      <c r="J2202" s="2">
        <f t="shared" ca="1" si="684"/>
        <v>6809.3579193933556</v>
      </c>
      <c r="K2202" s="3">
        <f ca="1">J2202/MAX(J$2:J2202)-1</f>
        <v>-0.3291621532373008</v>
      </c>
      <c r="L2202" s="8">
        <f>L2201*(参数!$B$6-1)/(参数!$B$6+1)+E2202*2/(参数!$B$6+1)</f>
        <v>2237.4524072981126</v>
      </c>
      <c r="M2202" s="8">
        <f>M2201*(参数!$B$7-1)/(参数!$B$7+1)+E2202*2/(参数!$B$7+1)</f>
        <v>2319.1015941942205</v>
      </c>
      <c r="N2202" s="8">
        <f t="shared" si="676"/>
        <v>-81.649186896107949</v>
      </c>
      <c r="O2202" s="8">
        <f>O2201*(参数!$B$8-1)/(参数!$B$8+1)+N2202*2/(参数!$B$8+1)</f>
        <v>-79.926252371328701</v>
      </c>
      <c r="P2202" s="9" t="str">
        <f t="shared" si="685"/>
        <v>卖</v>
      </c>
      <c r="Q2202" s="7" t="str">
        <f>IF(P2201="买",$E2202/$E2201-1-IF(P2200="卖",参数!$B$3-IF(P2202="卖",参数!$B$3+参数!$B$4,0)),"")</f>
        <v/>
      </c>
      <c r="R2202" s="8">
        <f t="shared" si="686"/>
        <v>6036.4039977070324</v>
      </c>
      <c r="S2202" s="3">
        <f>R2202/MAX(R$2:R2202)-1</f>
        <v>-0.17263361747846984</v>
      </c>
      <c r="T2202" s="10">
        <f ca="1">IFERROR(AVERAGE(OFFSET(E2202,0,0,-参数!B$10,1)),"")</f>
        <v>2230.2380000000003</v>
      </c>
      <c r="U2202" s="10">
        <f ca="1">IFERROR(AVERAGE(OFFSET(E2202,0,0,-参数!B$11,1)),"")</f>
        <v>2393.9117777777765</v>
      </c>
      <c r="V2202" s="10">
        <f t="shared" ca="1" si="677"/>
        <v>-163.67377777777619</v>
      </c>
      <c r="W2202" s="10">
        <f ca="1">IFERROR(AVERAGE(OFFSET(V2202,0,0,-参数!B$12,1)),"")</f>
        <v>-148.71376374859582</v>
      </c>
      <c r="X2202" s="11" t="str">
        <f t="shared" ca="1" si="675"/>
        <v>卖</v>
      </c>
      <c r="Y2202" s="12" t="str">
        <f ca="1">IF(X2201="买",$E2202/$E2201-1-IF(X2200="卖",参数!$B$3-IF(X2202="卖",参数!$B$3+参数!$B$4,0)),"")</f>
        <v/>
      </c>
      <c r="Z2202" s="10">
        <f t="shared" ca="1" si="687"/>
        <v>6634.5382703419773</v>
      </c>
      <c r="AA2202" s="3">
        <f ca="1">Z2202/MAX(Z$2:Z2202)-1</f>
        <v>-0.14748678681851635</v>
      </c>
      <c r="AB2202" s="8">
        <f ca="1">IFERROR(AVERAGE(OFFSET(E2202,0,0,-参数!B$14,1)),"")</f>
        <v>2211.1299999999997</v>
      </c>
      <c r="AC2202" s="8">
        <f ca="1">IFERROR(AVERAGE(OFFSET(E2202,0,0,-参数!B$15,1)),"")</f>
        <v>2252.3713793103448</v>
      </c>
      <c r="AD2202" s="9" t="str">
        <f ca="1">IFERROR(IF(OR(AND(AB2202/AC2202-1&lt;参数!B$16,AB2202/AC2202-1&gt;参数!B$17),AB2202/AC2202-1&lt;参数!B$18),"买","卖"),"买")</f>
        <v>卖</v>
      </c>
      <c r="AE2202" s="7" t="str">
        <f ca="1">IF(AD2201="买",$E2202/$E2201-1-IF(AD2200="卖",参数!$B$3-IF(AD2202="卖",参数!$B$3+参数!$B$4,0)),"")</f>
        <v/>
      </c>
      <c r="AF2202" s="8">
        <f t="shared" ca="1" si="688"/>
        <v>7529.3569438819468</v>
      </c>
      <c r="AG2202" s="3">
        <f ca="1">AF2202/MAX(AF$2:AF2202)-1</f>
        <v>-0.15775632968470121</v>
      </c>
      <c r="AH2202">
        <f t="shared" ca="1" si="678"/>
        <v>0</v>
      </c>
      <c r="AI2202">
        <f t="shared" si="679"/>
        <v>0</v>
      </c>
      <c r="AJ2202">
        <f t="shared" ca="1" si="680"/>
        <v>0</v>
      </c>
      <c r="AK2202">
        <f t="shared" ca="1" si="681"/>
        <v>0</v>
      </c>
      <c r="AL2202">
        <f t="shared" ca="1" si="682"/>
        <v>0</v>
      </c>
      <c r="AM2202">
        <f t="shared" ca="1" si="683"/>
        <v>0</v>
      </c>
      <c r="AO2202" s="9">
        <f t="shared" si="689"/>
        <v>3.9400000000000546</v>
      </c>
      <c r="AP2202" s="15">
        <f ca="1">IFERROR(ABS(E2202-OFFSET(E2202,-参数!B$20,0,1,1))/SUM(OFFSET(AO2202,0,0,-参数!B$20,1)),0)</f>
        <v>0.14339961192597347</v>
      </c>
      <c r="AQ2202" s="16">
        <f ca="1">(参数!B$21+参数!B$22*'000300'!AP2202)^(参数!B$23)</f>
        <v>0.1163806255085644</v>
      </c>
      <c r="AR2202" s="17">
        <f t="shared" ca="1" si="690"/>
        <v>2229.3234813128511</v>
      </c>
      <c r="AS2202" s="9" t="str">
        <f ca="1">IF(E2202+参数!B$24&gt;=AR2202,"买","卖")</f>
        <v>买</v>
      </c>
      <c r="AT2202" s="7" t="str">
        <f ca="1">IF(AS2201="买",$E2202/$E2201-1-IF(AS2200="卖",参数!$B$3-IF(AS2202="卖",参数!$B$3+参数!$B$4,0)),"")</f>
        <v/>
      </c>
      <c r="AU2202" s="8">
        <f t="shared" ca="1" si="691"/>
        <v>5178.9126086148835</v>
      </c>
      <c r="AV2202" s="7">
        <f ca="1">AU2202/MAX(AU$2:AU2202)-1</f>
        <v>-0.20238689124395326</v>
      </c>
      <c r="AW2202" s="3">
        <f t="shared" ca="1" si="694"/>
        <v>-5.5879247290091527E-4</v>
      </c>
      <c r="AX2202" s="11" t="str">
        <f ca="1">IFERROR(IF(E2202&gt;MAX(OFFSET(C2202,-1,0,-参数!B$27,1)),"买",IF(E2202&lt;MIN(OFFSET(D2202,-1,0,-参数!B$26,1)),"卖",AX2201)),"卖")</f>
        <v>卖</v>
      </c>
      <c r="AY2202" s="12" t="str">
        <f ca="1">IF(AX2201="买",$E2202/$E2201-1-IF(AX2200="卖",参数!$B$3-IF(AX2202="卖",参数!$B$3+参数!$B$4,0)),"")</f>
        <v/>
      </c>
      <c r="AZ2202" s="10">
        <f t="shared" ca="1" si="692"/>
        <v>6609.6865632187128</v>
      </c>
      <c r="BA2202" s="12">
        <f ca="1">AZ2202/MAX(AZ$2:AZ2202)-1</f>
        <v>-0.15065356524119544</v>
      </c>
    </row>
    <row r="2203" spans="1:53" x14ac:dyDescent="0.15">
      <c r="A2203" s="1">
        <v>41668</v>
      </c>
      <c r="B2203" s="6">
        <v>2225.71</v>
      </c>
      <c r="C2203" s="6">
        <v>2233.06</v>
      </c>
      <c r="D2203" s="6">
        <v>2219.9299999999998</v>
      </c>
      <c r="E2203" s="2">
        <v>2227.7800000000002</v>
      </c>
      <c r="F2203" s="3">
        <f>E2203/MAX(E$2:E2203)-1</f>
        <v>-0.62094534812495739</v>
      </c>
      <c r="G2203" s="2">
        <f ca="1">IFERROR(AVERAGE(OFFSET(E2203,0,0,-参数!B$2,1)),"")</f>
        <v>2322.9976785714289</v>
      </c>
      <c r="H2203" t="str">
        <f t="shared" ca="1" si="693"/>
        <v>卖</v>
      </c>
      <c r="I2203" s="3" t="str">
        <f ca="1">IF(H2202="买",$E2203/$E2202-1-IF(H2201="卖",参数!$B$3-IF(H2203="卖",参数!$B$3+参数!$B$4,0)),"")</f>
        <v/>
      </c>
      <c r="J2203" s="2">
        <f t="shared" ca="1" si="684"/>
        <v>6809.3579193933556</v>
      </c>
      <c r="K2203" s="3">
        <f ca="1">J2203/MAX(J$2:J2203)-1</f>
        <v>-0.3291621532373008</v>
      </c>
      <c r="L2203" s="8">
        <f>L2202*(参数!$B$6-1)/(参数!$B$6+1)+E2203*2/(参数!$B$6+1)</f>
        <v>2236.5312256506732</v>
      </c>
      <c r="M2203" s="8">
        <f>M2202*(参数!$B$7-1)/(参数!$B$7+1)+E2203*2/(参数!$B$7+1)</f>
        <v>2316.9010738521911</v>
      </c>
      <c r="N2203" s="8">
        <f t="shared" si="676"/>
        <v>-80.369848201517925</v>
      </c>
      <c r="O2203" s="8">
        <f>O2202*(参数!$B$8-1)/(参数!$B$8+1)+N2203*2/(参数!$B$8+1)</f>
        <v>-80.014971537366549</v>
      </c>
      <c r="P2203" s="9" t="str">
        <f t="shared" si="685"/>
        <v>卖</v>
      </c>
      <c r="Q2203" s="7" t="str">
        <f>IF(P2202="买",$E2203/$E2202-1-IF(P2201="卖",参数!$B$3-IF(P2203="卖",参数!$B$3+参数!$B$4,0)),"")</f>
        <v/>
      </c>
      <c r="R2203" s="8">
        <f t="shared" si="686"/>
        <v>6036.4039977070324</v>
      </c>
      <c r="S2203" s="3">
        <f>R2203/MAX(R$2:R2203)-1</f>
        <v>-0.17263361747846984</v>
      </c>
      <c r="T2203" s="10">
        <f ca="1">IFERROR(AVERAGE(OFFSET(E2203,0,0,-参数!B$10,1)),"")</f>
        <v>2225.1254999999992</v>
      </c>
      <c r="U2203" s="10">
        <f ca="1">IFERROR(AVERAGE(OFFSET(E2203,0,0,-参数!B$11,1)),"")</f>
        <v>2392.8883703703696</v>
      </c>
      <c r="V2203" s="10">
        <f t="shared" ca="1" si="677"/>
        <v>-167.76287037037036</v>
      </c>
      <c r="W2203" s="10">
        <f ca="1">IFERROR(AVERAGE(OFFSET(V2203,0,0,-参数!B$12,1)),"")</f>
        <v>-152.57220482603697</v>
      </c>
      <c r="X2203" s="11" t="str">
        <f t="shared" ca="1" si="675"/>
        <v>卖</v>
      </c>
      <c r="Y2203" s="12" t="str">
        <f ca="1">IF(X2202="买",$E2203/$E2202-1-IF(X2201="卖",参数!$B$3-IF(X2203="卖",参数!$B$3+参数!$B$4,0)),"")</f>
        <v/>
      </c>
      <c r="Z2203" s="10">
        <f t="shared" ca="1" si="687"/>
        <v>6634.5382703419773</v>
      </c>
      <c r="AA2203" s="3">
        <f ca="1">Z2203/MAX(Z$2:Z2203)-1</f>
        <v>-0.14748678681851635</v>
      </c>
      <c r="AB2203" s="8">
        <f ca="1">IFERROR(AVERAGE(OFFSET(E2203,0,0,-参数!B$14,1)),"")</f>
        <v>2217.2912500000002</v>
      </c>
      <c r="AC2203" s="8">
        <f ca="1">IFERROR(AVERAGE(OFFSET(E2203,0,0,-参数!B$15,1)),"")</f>
        <v>2247.9075862068967</v>
      </c>
      <c r="AD2203" s="9" t="str">
        <f ca="1">IFERROR(IF(OR(AND(AB2203/AC2203-1&lt;参数!B$16,AB2203/AC2203-1&gt;参数!B$17),AB2203/AC2203-1&lt;参数!B$18),"买","卖"),"买")</f>
        <v>卖</v>
      </c>
      <c r="AE2203" s="7" t="str">
        <f ca="1">IF(AD2202="买",$E2203/$E2202-1-IF(AD2201="卖",参数!$B$3-IF(AD2203="卖",参数!$B$3+参数!$B$4,0)),"")</f>
        <v/>
      </c>
      <c r="AF2203" s="8">
        <f t="shared" ca="1" si="688"/>
        <v>7529.3569438819468</v>
      </c>
      <c r="AG2203" s="3">
        <f ca="1">AF2203/MAX(AF$2:AF2203)-1</f>
        <v>-0.15775632968470121</v>
      </c>
      <c r="AH2203">
        <f t="shared" ca="1" si="678"/>
        <v>0</v>
      </c>
      <c r="AI2203">
        <f t="shared" si="679"/>
        <v>0</v>
      </c>
      <c r="AJ2203">
        <f t="shared" ca="1" si="680"/>
        <v>0</v>
      </c>
      <c r="AK2203">
        <f t="shared" ca="1" si="681"/>
        <v>0</v>
      </c>
      <c r="AL2203">
        <f t="shared" ca="1" si="682"/>
        <v>1</v>
      </c>
      <c r="AM2203">
        <f t="shared" ca="1" si="683"/>
        <v>0</v>
      </c>
      <c r="AO2203" s="9">
        <f t="shared" si="689"/>
        <v>7.9200000000000728</v>
      </c>
      <c r="AP2203" s="15">
        <f ca="1">IFERROR(ABS(E2203-OFFSET(E2203,-参数!B$20,0,1,1))/SUM(OFFSET(AO2203,0,0,-参数!B$20,1)),0)</f>
        <v>0.17389255419415592</v>
      </c>
      <c r="AQ2203" s="16">
        <f ca="1">(参数!B$21+参数!B$22*'000300'!AP2203)^(参数!B$23)</f>
        <v>0.14580631479736048</v>
      </c>
      <c r="AR2203" s="17">
        <f t="shared" ca="1" si="690"/>
        <v>2229.0984319906656</v>
      </c>
      <c r="AS2203" s="9" t="str">
        <f ca="1">IF(E2203+参数!B$24&gt;=AR2203,"买","卖")</f>
        <v>买</v>
      </c>
      <c r="AT2203" s="7">
        <f ca="1">IF(AS2202="买",$E2203/$E2202-1-IF(AS2201="卖",参数!$B$3-IF(AS2203="卖",参数!$B$3+参数!$B$4,0)),"")</f>
        <v>3.3177925634949312E-3</v>
      </c>
      <c r="AU2203" s="8">
        <f t="shared" ca="1" si="691"/>
        <v>5196.0951663547357</v>
      </c>
      <c r="AV2203" s="7">
        <f ca="1">AU2203/MAX(AU$2:AU2203)-1</f>
        <v>-0.19974057640317644</v>
      </c>
      <c r="AW2203" s="3">
        <f t="shared" ca="1" si="694"/>
        <v>-1.0094960380213625E-4</v>
      </c>
      <c r="AX2203" s="11" t="str">
        <f ca="1">IFERROR(IF(E2203&gt;MAX(OFFSET(C2203,-1,0,-参数!B$27,1)),"买",IF(E2203&lt;MIN(OFFSET(D2203,-1,0,-参数!B$26,1)),"卖",AX2202)),"卖")</f>
        <v>卖</v>
      </c>
      <c r="AY2203" s="12" t="str">
        <f ca="1">IF(AX2202="买",$E2203/$E2202-1-IF(AX2201="卖",参数!$B$3-IF(AX2203="卖",参数!$B$3+参数!$B$4,0)),"")</f>
        <v/>
      </c>
      <c r="AZ2203" s="10">
        <f t="shared" ca="1" si="692"/>
        <v>6609.6865632187128</v>
      </c>
      <c r="BA2203" s="12">
        <f ca="1">AZ2203/MAX(AZ$2:AZ2203)-1</f>
        <v>-0.15065356524119544</v>
      </c>
    </row>
    <row r="2204" spans="1:53" x14ac:dyDescent="0.15">
      <c r="A2204" s="1">
        <v>41669</v>
      </c>
      <c r="B2204" s="6">
        <v>2223.16</v>
      </c>
      <c r="C2204" s="6">
        <v>2223.16</v>
      </c>
      <c r="D2204" s="6">
        <v>2200.2199999999998</v>
      </c>
      <c r="E2204" s="2">
        <v>2202.4499999999998</v>
      </c>
      <c r="F2204" s="3">
        <f>E2204/MAX(E$2:E2204)-1</f>
        <v>-0.62525522357585239</v>
      </c>
      <c r="G2204" s="2">
        <f ca="1">IFERROR(AVERAGE(OFFSET(E2204,0,0,-参数!B$2,1)),"")</f>
        <v>2320.5414285714287</v>
      </c>
      <c r="H2204" t="str">
        <f t="shared" ca="1" si="693"/>
        <v>卖</v>
      </c>
      <c r="I2204" s="3" t="str">
        <f ca="1">IF(H2203="买",$E2204/$E2203-1-IF(H2202="卖",参数!$B$3-IF(H2204="卖",参数!$B$3+参数!$B$4,0)),"")</f>
        <v/>
      </c>
      <c r="J2204" s="2">
        <f t="shared" ca="1" si="684"/>
        <v>6809.3579193933556</v>
      </c>
      <c r="K2204" s="3">
        <f ca="1">J2204/MAX(J$2:J2204)-1</f>
        <v>-0.3291621532373008</v>
      </c>
      <c r="L2204" s="8">
        <f>L2203*(参数!$B$6-1)/(参数!$B$6+1)+E2204*2/(参数!$B$6+1)</f>
        <v>2233.2853946363234</v>
      </c>
      <c r="M2204" s="8">
        <f>M2203*(参数!$B$7-1)/(参数!$B$7+1)+E2204*2/(参数!$B$7+1)</f>
        <v>2314.1432166509335</v>
      </c>
      <c r="N2204" s="8">
        <f t="shared" si="676"/>
        <v>-80.857822014610065</v>
      </c>
      <c r="O2204" s="8">
        <f>O2203*(参数!$B$8-1)/(参数!$B$8+1)+N2204*2/(参数!$B$8+1)</f>
        <v>-80.183541632815249</v>
      </c>
      <c r="P2204" s="9" t="str">
        <f t="shared" si="685"/>
        <v>卖</v>
      </c>
      <c r="Q2204" s="7" t="str">
        <f>IF(P2203="买",$E2204/$E2203-1-IF(P2202="卖",参数!$B$3-IF(P2204="卖",参数!$B$3+参数!$B$4,0)),"")</f>
        <v/>
      </c>
      <c r="R2204" s="8">
        <f t="shared" si="686"/>
        <v>6036.4039977070324</v>
      </c>
      <c r="S2204" s="3">
        <f>R2204/MAX(R$2:R2204)-1</f>
        <v>-0.17263361747846984</v>
      </c>
      <c r="T2204" s="10">
        <f ca="1">IFERROR(AVERAGE(OFFSET(E2204,0,0,-参数!B$10,1)),"")</f>
        <v>2219.1489999999994</v>
      </c>
      <c r="U2204" s="10">
        <f ca="1">IFERROR(AVERAGE(OFFSET(E2204,0,0,-参数!B$11,1)),"")</f>
        <v>2391.8276543209868</v>
      </c>
      <c r="V2204" s="10">
        <f t="shared" ca="1" si="677"/>
        <v>-172.67865432098733</v>
      </c>
      <c r="W2204" s="10">
        <f ca="1">IFERROR(AVERAGE(OFFSET(V2204,0,0,-参数!B$12,1)),"")</f>
        <v>-156.28944332210884</v>
      </c>
      <c r="X2204" s="11" t="str">
        <f t="shared" ca="1" si="675"/>
        <v>卖</v>
      </c>
      <c r="Y2204" s="12" t="str">
        <f ca="1">IF(X2203="买",$E2204/$E2203-1-IF(X2202="卖",参数!$B$3-IF(X2204="卖",参数!$B$3+参数!$B$4,0)),"")</f>
        <v/>
      </c>
      <c r="Z2204" s="10">
        <f t="shared" ca="1" si="687"/>
        <v>6634.5382703419773</v>
      </c>
      <c r="AA2204" s="3">
        <f ca="1">Z2204/MAX(Z$2:Z2204)-1</f>
        <v>-0.14748678681851635</v>
      </c>
      <c r="AB2204" s="8">
        <f ca="1">IFERROR(AVERAGE(OFFSET(E2204,0,0,-参数!B$14,1)),"")</f>
        <v>2221.8487500000001</v>
      </c>
      <c r="AC2204" s="8">
        <f ca="1">IFERROR(AVERAGE(OFFSET(E2204,0,0,-参数!B$15,1)),"")</f>
        <v>2243.4262068965513</v>
      </c>
      <c r="AD2204" s="9" t="str">
        <f ca="1">IFERROR(IF(OR(AND(AB2204/AC2204-1&lt;参数!B$16,AB2204/AC2204-1&gt;参数!B$17),AB2204/AC2204-1&lt;参数!B$18),"买","卖"),"买")</f>
        <v>卖</v>
      </c>
      <c r="AE2204" s="7" t="str">
        <f ca="1">IF(AD2203="买",$E2204/$E2203-1-IF(AD2202="卖",参数!$B$3-IF(AD2204="卖",参数!$B$3+参数!$B$4,0)),"")</f>
        <v/>
      </c>
      <c r="AF2204" s="8">
        <f t="shared" ca="1" si="688"/>
        <v>7529.3569438819468</v>
      </c>
      <c r="AG2204" s="3">
        <f ca="1">AF2204/MAX(AF$2:AF2204)-1</f>
        <v>-0.15775632968470121</v>
      </c>
      <c r="AH2204">
        <f t="shared" ca="1" si="678"/>
        <v>0</v>
      </c>
      <c r="AI2204">
        <f t="shared" si="679"/>
        <v>0</v>
      </c>
      <c r="AJ2204">
        <f t="shared" ca="1" si="680"/>
        <v>0</v>
      </c>
      <c r="AK2204">
        <f t="shared" ca="1" si="681"/>
        <v>0</v>
      </c>
      <c r="AL2204">
        <f t="shared" ca="1" si="682"/>
        <v>1</v>
      </c>
      <c r="AM2204">
        <f t="shared" ca="1" si="683"/>
        <v>0</v>
      </c>
      <c r="AO2204" s="9">
        <f t="shared" si="689"/>
        <v>25.330000000000382</v>
      </c>
      <c r="AP2204" s="15">
        <f ca="1">IFERROR(ABS(E2204-OFFSET(E2204,-参数!B$20,0,1,1))/SUM(OFFSET(AO2204,0,0,-参数!B$20,1)),0)</f>
        <v>0.17383356421644888</v>
      </c>
      <c r="AQ2204" s="16">
        <f ca="1">(参数!B$21+参数!B$22*'000300'!AP2204)^(参数!B$23)</f>
        <v>0.14574938946887317</v>
      </c>
      <c r="AR2204" s="17">
        <f t="shared" ca="1" si="690"/>
        <v>2225.2144392977234</v>
      </c>
      <c r="AS2204" s="9" t="str">
        <f ca="1">IF(E2204+参数!B$24&gt;=AR2204,"买","卖")</f>
        <v>卖</v>
      </c>
      <c r="AT2204" s="7">
        <f ca="1">IF(AS2203="买",$E2204/$E2203-1-IF(AS2202="卖",参数!$B$3-IF(AS2204="卖",参数!$B$3+参数!$B$4,0)),"")</f>
        <v>-1.1370063471258574E-2</v>
      </c>
      <c r="AU2204" s="8">
        <f t="shared" ca="1" si="691"/>
        <v>5137.0152345105826</v>
      </c>
      <c r="AV2204" s="7">
        <f ca="1">AU2204/MAX(AU$2:AU2204)-1</f>
        <v>-0.20883957684294518</v>
      </c>
      <c r="AW2204" s="3">
        <f t="shared" ca="1" si="694"/>
        <v>-1.7424051971871579E-3</v>
      </c>
      <c r="AX2204" s="11" t="str">
        <f ca="1">IFERROR(IF(E2204&gt;MAX(OFFSET(C2204,-1,0,-参数!B$27,1)),"买",IF(E2204&lt;MIN(OFFSET(D2204,-1,0,-参数!B$26,1)),"卖",AX2203)),"卖")</f>
        <v>卖</v>
      </c>
      <c r="AY2204" s="12" t="str">
        <f ca="1">IF(AX2203="买",$E2204/$E2203-1-IF(AX2202="卖",参数!$B$3-IF(AX2204="卖",参数!$B$3+参数!$B$4,0)),"")</f>
        <v/>
      </c>
      <c r="AZ2204" s="10">
        <f t="shared" ca="1" si="692"/>
        <v>6609.6865632187128</v>
      </c>
      <c r="BA2204" s="12">
        <f ca="1">AZ2204/MAX(AZ$2:AZ2204)-1</f>
        <v>-0.15065356524119544</v>
      </c>
    </row>
    <row r="2205" spans="1:53" x14ac:dyDescent="0.15">
      <c r="A2205" s="1">
        <v>41677</v>
      </c>
      <c r="B2205" s="6">
        <v>2187.34</v>
      </c>
      <c r="C2205" s="6">
        <v>2212.5</v>
      </c>
      <c r="D2205" s="6">
        <v>2177.12</v>
      </c>
      <c r="E2205" s="2">
        <v>2212.48</v>
      </c>
      <c r="F2205" s="3">
        <f>E2205/MAX(E$2:E2205)-1</f>
        <v>-0.62354862859865245</v>
      </c>
      <c r="G2205" s="2">
        <f ca="1">IFERROR(AVERAGE(OFFSET(E2205,0,0,-参数!B$2,1)),"")</f>
        <v>2319.1907142857144</v>
      </c>
      <c r="H2205" t="str">
        <f t="shared" ca="1" si="693"/>
        <v>卖</v>
      </c>
      <c r="I2205" s="3" t="str">
        <f ca="1">IF(H2204="买",$E2205/$E2204-1-IF(H2203="卖",参数!$B$3-IF(H2205="卖",参数!$B$3+参数!$B$4,0)),"")</f>
        <v/>
      </c>
      <c r="J2205" s="2">
        <f t="shared" ca="1" si="684"/>
        <v>6809.3579193933556</v>
      </c>
      <c r="K2205" s="3">
        <f ca="1">J2205/MAX(J$2:J2205)-1</f>
        <v>-0.3291621532373008</v>
      </c>
      <c r="L2205" s="8">
        <f>L2204*(参数!$B$6-1)/(参数!$B$6+1)+E2205*2/(参数!$B$6+1)</f>
        <v>2231.3039284804827</v>
      </c>
      <c r="M2205" s="8">
        <f>M2204*(参数!$B$7-1)/(参数!$B$7+1)+E2205*2/(参数!$B$7+1)</f>
        <v>2311.6935005870555</v>
      </c>
      <c r="N2205" s="8">
        <f t="shared" si="676"/>
        <v>-80.389572106572814</v>
      </c>
      <c r="O2205" s="8">
        <f>O2204*(参数!$B$8-1)/(参数!$B$8+1)+N2205*2/(参数!$B$8+1)</f>
        <v>-80.224747727566765</v>
      </c>
      <c r="P2205" s="9" t="str">
        <f t="shared" si="685"/>
        <v>卖</v>
      </c>
      <c r="Q2205" s="7" t="str">
        <f>IF(P2204="买",$E2205/$E2204-1-IF(P2203="卖",参数!$B$3-IF(P2205="卖",参数!$B$3+参数!$B$4,0)),"")</f>
        <v/>
      </c>
      <c r="R2205" s="8">
        <f t="shared" si="686"/>
        <v>6036.4039977070324</v>
      </c>
      <c r="S2205" s="3">
        <f>R2205/MAX(R$2:R2205)-1</f>
        <v>-0.17263361747846984</v>
      </c>
      <c r="T2205" s="10">
        <f ca="1">IFERROR(AVERAGE(OFFSET(E2205,0,0,-参数!B$10,1)),"")</f>
        <v>2215.2339999999995</v>
      </c>
      <c r="U2205" s="10">
        <f ca="1">IFERROR(AVERAGE(OFFSET(E2205,0,0,-参数!B$11,1)),"")</f>
        <v>2390.7893333333323</v>
      </c>
      <c r="V2205" s="10">
        <f t="shared" ca="1" si="677"/>
        <v>-175.55533333333278</v>
      </c>
      <c r="W2205" s="10">
        <f ca="1">IFERROR(AVERAGE(OFFSET(V2205,0,0,-参数!B$12,1)),"")</f>
        <v>-159.69759259259152</v>
      </c>
      <c r="X2205" s="11" t="str">
        <f t="shared" ca="1" si="675"/>
        <v>卖</v>
      </c>
      <c r="Y2205" s="12" t="str">
        <f ca="1">IF(X2204="买",$E2205/$E2204-1-IF(X2203="卖",参数!$B$3-IF(X2205="卖",参数!$B$3+参数!$B$4,0)),"")</f>
        <v/>
      </c>
      <c r="Z2205" s="10">
        <f t="shared" ca="1" si="687"/>
        <v>6634.5382703419773</v>
      </c>
      <c r="AA2205" s="3">
        <f ca="1">Z2205/MAX(Z$2:Z2205)-1</f>
        <v>-0.14748678681851635</v>
      </c>
      <c r="AB2205" s="8">
        <f ca="1">IFERROR(AVERAGE(OFFSET(E2205,0,0,-参数!B$14,1)),"")</f>
        <v>2224.9825000000001</v>
      </c>
      <c r="AC2205" s="8">
        <f ca="1">IFERROR(AVERAGE(OFFSET(E2205,0,0,-参数!B$15,1)),"")</f>
        <v>2241.1620689655169</v>
      </c>
      <c r="AD2205" s="9" t="str">
        <f ca="1">IFERROR(IF(OR(AND(AB2205/AC2205-1&lt;参数!B$16,AB2205/AC2205-1&gt;参数!B$17),AB2205/AC2205-1&lt;参数!B$18),"买","卖"),"买")</f>
        <v>卖</v>
      </c>
      <c r="AE2205" s="7" t="str">
        <f ca="1">IF(AD2204="买",$E2205/$E2204-1-IF(AD2203="卖",参数!$B$3-IF(AD2205="卖",参数!$B$3+参数!$B$4,0)),"")</f>
        <v/>
      </c>
      <c r="AF2205" s="8">
        <f t="shared" ca="1" si="688"/>
        <v>7529.3569438819468</v>
      </c>
      <c r="AG2205" s="3">
        <f ca="1">AF2205/MAX(AF$2:AF2205)-1</f>
        <v>-0.15775632968470121</v>
      </c>
      <c r="AH2205">
        <f t="shared" ca="1" si="678"/>
        <v>0</v>
      </c>
      <c r="AI2205">
        <f t="shared" si="679"/>
        <v>0</v>
      </c>
      <c r="AJ2205">
        <f t="shared" ca="1" si="680"/>
        <v>0</v>
      </c>
      <c r="AK2205">
        <f t="shared" ca="1" si="681"/>
        <v>0</v>
      </c>
      <c r="AL2205">
        <f t="shared" ca="1" si="682"/>
        <v>0</v>
      </c>
      <c r="AM2205">
        <f t="shared" ca="1" si="683"/>
        <v>0</v>
      </c>
      <c r="AO2205" s="9">
        <f t="shared" si="689"/>
        <v>10.0300000000002</v>
      </c>
      <c r="AP2205" s="15">
        <f ca="1">IFERROR(ABS(E2205-OFFSET(E2205,-参数!B$20,0,1,1))/SUM(OFFSET(AO2205,0,0,-参数!B$20,1)),0)</f>
        <v>0.14895340009399452</v>
      </c>
      <c r="AQ2205" s="16">
        <f ca="1">(参数!B$21+参数!B$22*'000300'!AP2205)^(参数!B$23)</f>
        <v>0.12174003109070472</v>
      </c>
      <c r="AR2205" s="17">
        <f t="shared" ca="1" si="690"/>
        <v>2223.664148261696</v>
      </c>
      <c r="AS2205" s="9" t="str">
        <f ca="1">IF(E2205+参数!B$24&gt;=AR2205,"买","卖")</f>
        <v>买</v>
      </c>
      <c r="AT2205" s="7" t="str">
        <f ca="1">IF(AS2204="买",$E2205/$E2204-1-IF(AS2203="卖",参数!$B$3-IF(AS2205="卖",参数!$B$3+参数!$B$4,0)),"")</f>
        <v/>
      </c>
      <c r="AU2205" s="8">
        <f t="shared" ca="1" si="691"/>
        <v>5137.0152345105826</v>
      </c>
      <c r="AV2205" s="7">
        <f ca="1">AU2205/MAX(AU$2:AU2205)-1</f>
        <v>-0.20883957684294518</v>
      </c>
      <c r="AW2205" s="3">
        <f t="shared" ca="1" si="694"/>
        <v>-6.9669287087525955E-4</v>
      </c>
      <c r="AX2205" s="11" t="str">
        <f ca="1">IFERROR(IF(E2205&gt;MAX(OFFSET(C2205,-1,0,-参数!B$27,1)),"买",IF(E2205&lt;MIN(OFFSET(D2205,-1,0,-参数!B$26,1)),"卖",AX2204)),"卖")</f>
        <v>卖</v>
      </c>
      <c r="AY2205" s="12" t="str">
        <f ca="1">IF(AX2204="买",$E2205/$E2204-1-IF(AX2203="卖",参数!$B$3-IF(AX2205="卖",参数!$B$3+参数!$B$4,0)),"")</f>
        <v/>
      </c>
      <c r="AZ2205" s="10">
        <f t="shared" ca="1" si="692"/>
        <v>6609.6865632187128</v>
      </c>
      <c r="BA2205" s="12">
        <f ca="1">AZ2205/MAX(AZ$2:AZ2205)-1</f>
        <v>-0.15065356524119544</v>
      </c>
    </row>
    <row r="2206" spans="1:53" x14ac:dyDescent="0.15">
      <c r="A2206" s="1">
        <v>41680</v>
      </c>
      <c r="B2206" s="6">
        <v>2221.54</v>
      </c>
      <c r="C2206" s="6">
        <v>2270.19</v>
      </c>
      <c r="D2206" s="6">
        <v>2221.54</v>
      </c>
      <c r="E2206" s="2">
        <v>2267.5300000000002</v>
      </c>
      <c r="F2206" s="3">
        <f>E2206/MAX(E$2:E2206)-1</f>
        <v>-0.61418192336486754</v>
      </c>
      <c r="G2206" s="2">
        <f ca="1">IFERROR(AVERAGE(OFFSET(E2206,0,0,-参数!B$2,1)),"")</f>
        <v>2318.5305357142856</v>
      </c>
      <c r="H2206" t="str">
        <f t="shared" ca="1" si="693"/>
        <v>卖</v>
      </c>
      <c r="I2206" s="3" t="str">
        <f ca="1">IF(H2205="买",$E2206/$E2205-1-IF(H2204="卖",参数!$B$3-IF(H2206="卖",参数!$B$3+参数!$B$4,0)),"")</f>
        <v/>
      </c>
      <c r="J2206" s="2">
        <f t="shared" ca="1" si="684"/>
        <v>6809.3579193933556</v>
      </c>
      <c r="K2206" s="3">
        <f ca="1">J2206/MAX(J$2:J2206)-1</f>
        <v>-0.3291621532373008</v>
      </c>
      <c r="L2206" s="8">
        <f>L2205*(参数!$B$6-1)/(参数!$B$6+1)+E2206*2/(参数!$B$6+1)</f>
        <v>2234.7540305299608</v>
      </c>
      <c r="M2206" s="8">
        <f>M2205*(参数!$B$7-1)/(参数!$B$7+1)+E2206*2/(参数!$B$7+1)</f>
        <v>2310.629319850018</v>
      </c>
      <c r="N2206" s="8">
        <f t="shared" si="676"/>
        <v>-75.875289320057163</v>
      </c>
      <c r="O2206" s="8">
        <f>O2205*(参数!$B$8-1)/(参数!$B$8+1)+N2206*2/(参数!$B$8+1)</f>
        <v>-79.354856046064853</v>
      </c>
      <c r="P2206" s="9" t="str">
        <f t="shared" si="685"/>
        <v>卖</v>
      </c>
      <c r="Q2206" s="7" t="str">
        <f>IF(P2205="买",$E2206/$E2205-1-IF(P2204="卖",参数!$B$3-IF(P2206="卖",参数!$B$3+参数!$B$4,0)),"")</f>
        <v/>
      </c>
      <c r="R2206" s="8">
        <f t="shared" si="686"/>
        <v>6036.4039977070324</v>
      </c>
      <c r="S2206" s="3">
        <f>R2206/MAX(R$2:R2206)-1</f>
        <v>-0.17263361747846984</v>
      </c>
      <c r="T2206" s="10">
        <f ca="1">IFERROR(AVERAGE(OFFSET(E2206,0,0,-参数!B$10,1)),"")</f>
        <v>2216.6784999999995</v>
      </c>
      <c r="U2206" s="10">
        <f ca="1">IFERROR(AVERAGE(OFFSET(E2206,0,0,-参数!B$11,1)),"")</f>
        <v>2390.0695802469127</v>
      </c>
      <c r="V2206" s="10">
        <f t="shared" ca="1" si="677"/>
        <v>-173.39108024691313</v>
      </c>
      <c r="W2206" s="10">
        <f ca="1">IFERROR(AVERAGE(OFFSET(V2206,0,0,-参数!B$12,1)),"")</f>
        <v>-162.29812962962862</v>
      </c>
      <c r="X2206" s="11" t="str">
        <f t="shared" ca="1" si="675"/>
        <v>卖</v>
      </c>
      <c r="Y2206" s="12" t="str">
        <f ca="1">IF(X2205="买",$E2206/$E2205-1-IF(X2204="卖",参数!$B$3-IF(X2206="卖",参数!$B$3+参数!$B$4,0)),"")</f>
        <v/>
      </c>
      <c r="Z2206" s="10">
        <f t="shared" ca="1" si="687"/>
        <v>6634.5382703419773</v>
      </c>
      <c r="AA2206" s="3">
        <f ca="1">Z2206/MAX(Z$2:Z2206)-1</f>
        <v>-0.14748678681851635</v>
      </c>
      <c r="AB2206" s="8">
        <f ca="1">IFERROR(AVERAGE(OFFSET(E2206,0,0,-参数!B$14,1)),"")</f>
        <v>2227.94875</v>
      </c>
      <c r="AC2206" s="8">
        <f ca="1">IFERROR(AVERAGE(OFFSET(E2206,0,0,-参数!B$15,1)),"")</f>
        <v>2240.5734482758621</v>
      </c>
      <c r="AD2206" s="9" t="str">
        <f ca="1">IFERROR(IF(OR(AND(AB2206/AC2206-1&lt;参数!B$16,AB2206/AC2206-1&gt;参数!B$17),AB2206/AC2206-1&lt;参数!B$18),"买","卖"),"买")</f>
        <v>卖</v>
      </c>
      <c r="AE2206" s="7" t="str">
        <f ca="1">IF(AD2205="买",$E2206/$E2205-1-IF(AD2204="卖",参数!$B$3-IF(AD2206="卖",参数!$B$3+参数!$B$4,0)),"")</f>
        <v/>
      </c>
      <c r="AF2206" s="8">
        <f t="shared" ca="1" si="688"/>
        <v>7529.3569438819468</v>
      </c>
      <c r="AG2206" s="3">
        <f ca="1">AF2206/MAX(AF$2:AF2206)-1</f>
        <v>-0.15775632968470121</v>
      </c>
      <c r="AH2206">
        <f t="shared" ca="1" si="678"/>
        <v>0</v>
      </c>
      <c r="AI2206">
        <f t="shared" si="679"/>
        <v>0</v>
      </c>
      <c r="AJ2206">
        <f t="shared" ca="1" si="680"/>
        <v>0</v>
      </c>
      <c r="AK2206">
        <f t="shared" ca="1" si="681"/>
        <v>0</v>
      </c>
      <c r="AL2206">
        <f t="shared" ca="1" si="682"/>
        <v>0</v>
      </c>
      <c r="AM2206">
        <f t="shared" ca="1" si="683"/>
        <v>0</v>
      </c>
      <c r="AO2206" s="9">
        <f t="shared" si="689"/>
        <v>55.050000000000182</v>
      </c>
      <c r="AP2206" s="15">
        <f ca="1">IFERROR(ABS(E2206-OFFSET(E2206,-参数!B$20,0,1,1))/SUM(OFFSET(AO2206,0,0,-参数!B$20,1)),0)</f>
        <v>9.3639974086696595E-2</v>
      </c>
      <c r="AQ2206" s="16">
        <f ca="1">(参数!B$21+参数!B$22*'000300'!AP2206)^(参数!B$23)</f>
        <v>6.8362574993662217E-2</v>
      </c>
      <c r="AR2206" s="17">
        <f t="shared" ca="1" si="690"/>
        <v>2226.6629308408164</v>
      </c>
      <c r="AS2206" s="9" t="str">
        <f ca="1">IF(E2206+参数!B$24&gt;=AR2206,"买","卖")</f>
        <v>买</v>
      </c>
      <c r="AT2206" s="7">
        <f ca="1">IF(AS2205="买",$E2206/$E2205-1-IF(AS2204="卖",参数!$B$3-IF(AS2206="卖",参数!$B$3+参数!$B$4,0)),"")</f>
        <v>2.4631580850448337E-2</v>
      </c>
      <c r="AU2206" s="8">
        <f t="shared" ca="1" si="691"/>
        <v>5263.5480405894141</v>
      </c>
      <c r="AV2206" s="7">
        <f ca="1">AU2206/MAX(AU$2:AU2206)-1</f>
        <v>-0.18935204491427737</v>
      </c>
      <c r="AW2206" s="3">
        <f t="shared" ca="1" si="694"/>
        <v>1.3485771137986546E-3</v>
      </c>
      <c r="AX2206" s="11" t="str">
        <f ca="1">IFERROR(IF(E2206&gt;MAX(OFFSET(C2206,-1,0,-参数!B$27,1)),"买",IF(E2206&lt;MIN(OFFSET(D2206,-1,0,-参数!B$26,1)),"卖",AX2205)),"卖")</f>
        <v>卖</v>
      </c>
      <c r="AY2206" s="12" t="str">
        <f ca="1">IF(AX2205="买",$E2206/$E2205-1-IF(AX2204="卖",参数!$B$3-IF(AX2206="卖",参数!$B$3+参数!$B$4,0)),"")</f>
        <v/>
      </c>
      <c r="AZ2206" s="10">
        <f t="shared" ca="1" si="692"/>
        <v>6609.6865632187128</v>
      </c>
      <c r="BA2206" s="12">
        <f ca="1">AZ2206/MAX(AZ$2:AZ2206)-1</f>
        <v>-0.15065356524119544</v>
      </c>
    </row>
    <row r="2207" spans="1:53" x14ac:dyDescent="0.15">
      <c r="A2207" s="1">
        <v>41681</v>
      </c>
      <c r="B2207" s="6">
        <v>2267.7399999999998</v>
      </c>
      <c r="C2207" s="6">
        <v>2296.52</v>
      </c>
      <c r="D2207" s="6">
        <v>2262.6</v>
      </c>
      <c r="E2207" s="2">
        <v>2285.56</v>
      </c>
      <c r="F2207" s="3">
        <f>E2207/MAX(E$2:E2207)-1</f>
        <v>-0.61111413598312114</v>
      </c>
      <c r="G2207" s="2">
        <f ca="1">IFERROR(AVERAGE(OFFSET(E2207,0,0,-参数!B$2,1)),"")</f>
        <v>2317.3667857142855</v>
      </c>
      <c r="H2207" t="str">
        <f t="shared" ca="1" si="693"/>
        <v>卖</v>
      </c>
      <c r="I2207" s="3" t="str">
        <f ca="1">IF(H2206="买",$E2207/$E2206-1-IF(H2205="卖",参数!$B$3-IF(H2207="卖",参数!$B$3+参数!$B$4,0)),"")</f>
        <v/>
      </c>
      <c r="J2207" s="2">
        <f t="shared" ca="1" si="684"/>
        <v>6809.3579193933556</v>
      </c>
      <c r="K2207" s="3">
        <f ca="1">J2207/MAX(J$2:J2207)-1</f>
        <v>-0.3291621532373008</v>
      </c>
      <c r="L2207" s="8">
        <f>L2206*(参数!$B$6-1)/(参数!$B$6+1)+E2207*2/(参数!$B$6+1)</f>
        <v>2239.5926942890119</v>
      </c>
      <c r="M2207" s="8">
        <f>M2206*(参数!$B$7-1)/(参数!$B$7+1)+E2207*2/(参数!$B$7+1)</f>
        <v>2310.0252398536322</v>
      </c>
      <c r="N2207" s="8">
        <f t="shared" si="676"/>
        <v>-70.432545564620341</v>
      </c>
      <c r="O2207" s="8">
        <f>O2206*(参数!$B$8-1)/(参数!$B$8+1)+N2207*2/(参数!$B$8+1)</f>
        <v>-77.570393949775948</v>
      </c>
      <c r="P2207" s="9" t="str">
        <f t="shared" si="685"/>
        <v>卖</v>
      </c>
      <c r="Q2207" s="7" t="str">
        <f>IF(P2206="买",$E2207/$E2206-1-IF(P2205="卖",参数!$B$3-IF(P2207="卖",参数!$B$3+参数!$B$4,0)),"")</f>
        <v/>
      </c>
      <c r="R2207" s="8">
        <f t="shared" si="686"/>
        <v>6036.4039977070324</v>
      </c>
      <c r="S2207" s="3">
        <f>R2207/MAX(R$2:R2207)-1</f>
        <v>-0.17263361747846984</v>
      </c>
      <c r="T2207" s="10">
        <f ca="1">IFERROR(AVERAGE(OFFSET(E2207,0,0,-参数!B$10,1)),"")</f>
        <v>2219.0564999999997</v>
      </c>
      <c r="U2207" s="10">
        <f ca="1">IFERROR(AVERAGE(OFFSET(E2207,0,0,-参数!B$11,1)),"")</f>
        <v>2389.3948148148138</v>
      </c>
      <c r="V2207" s="10">
        <f t="shared" ca="1" si="677"/>
        <v>-170.33831481481411</v>
      </c>
      <c r="W2207" s="10">
        <f ca="1">IFERROR(AVERAGE(OFFSET(V2207,0,0,-参数!B$12,1)),"")</f>
        <v>-164.20592424242329</v>
      </c>
      <c r="X2207" s="11" t="str">
        <f t="shared" ca="1" si="675"/>
        <v>卖</v>
      </c>
      <c r="Y2207" s="12" t="str">
        <f ca="1">IF(X2206="买",$E2207/$E2206-1-IF(X2205="卖",参数!$B$3-IF(X2207="卖",参数!$B$3+参数!$B$4,0)),"")</f>
        <v/>
      </c>
      <c r="Z2207" s="10">
        <f t="shared" ca="1" si="687"/>
        <v>6634.5382703419773</v>
      </c>
      <c r="AA2207" s="3">
        <f ca="1">Z2207/MAX(Z$2:Z2207)-1</f>
        <v>-0.14748678681851635</v>
      </c>
      <c r="AB2207" s="8">
        <f ca="1">IFERROR(AVERAGE(OFFSET(E2207,0,0,-参数!B$14,1)),"")</f>
        <v>2234.6575000000003</v>
      </c>
      <c r="AC2207" s="8">
        <f ca="1">IFERROR(AVERAGE(OFFSET(E2207,0,0,-参数!B$15,1)),"")</f>
        <v>2240.4806896551727</v>
      </c>
      <c r="AD2207" s="9" t="str">
        <f ca="1">IFERROR(IF(OR(AND(AB2207/AC2207-1&lt;参数!B$16,AB2207/AC2207-1&gt;参数!B$17),AB2207/AC2207-1&lt;参数!B$18),"买","卖"),"买")</f>
        <v>卖</v>
      </c>
      <c r="AE2207" s="7" t="str">
        <f ca="1">IF(AD2206="买",$E2207/$E2206-1-IF(AD2205="卖",参数!$B$3-IF(AD2207="卖",参数!$B$3+参数!$B$4,0)),"")</f>
        <v/>
      </c>
      <c r="AF2207" s="8">
        <f t="shared" ca="1" si="688"/>
        <v>7529.3569438819468</v>
      </c>
      <c r="AG2207" s="3">
        <f ca="1">AF2207/MAX(AF$2:AF2207)-1</f>
        <v>-0.15775632968470121</v>
      </c>
      <c r="AH2207">
        <f t="shared" ca="1" si="678"/>
        <v>0</v>
      </c>
      <c r="AI2207">
        <f t="shared" si="679"/>
        <v>0</v>
      </c>
      <c r="AJ2207">
        <f t="shared" ca="1" si="680"/>
        <v>0</v>
      </c>
      <c r="AK2207">
        <f t="shared" ca="1" si="681"/>
        <v>1</v>
      </c>
      <c r="AL2207">
        <f t="shared" ca="1" si="682"/>
        <v>0</v>
      </c>
      <c r="AM2207">
        <f t="shared" ca="1" si="683"/>
        <v>0</v>
      </c>
      <c r="AO2207" s="9">
        <f t="shared" si="689"/>
        <v>18.029999999999745</v>
      </c>
      <c r="AP2207" s="15">
        <f ca="1">IFERROR(ABS(E2207-OFFSET(E2207,-参数!B$20,0,1,1))/SUM(OFFSET(AO2207,0,0,-参数!B$20,1)),0)</f>
        <v>5.9024320864741672E-2</v>
      </c>
      <c r="AQ2207" s="16">
        <f ca="1">(参数!B$21+参数!B$22*'000300'!AP2207)^(参数!B$23)</f>
        <v>3.4958469634475714E-2</v>
      </c>
      <c r="AR2207" s="17">
        <f t="shared" ca="1" si="690"/>
        <v>2228.7218822445775</v>
      </c>
      <c r="AS2207" s="9" t="str">
        <f ca="1">IF(E2207+参数!B$24&gt;=AR2207,"买","卖")</f>
        <v>买</v>
      </c>
      <c r="AT2207" s="7">
        <f ca="1">IF(AS2206="买",$E2207/$E2206-1-IF(AS2205="卖",参数!$B$3-IF(AS2207="卖",参数!$B$3+参数!$B$4,0)),"")</f>
        <v>7.9513832231545845E-3</v>
      </c>
      <c r="AU2207" s="8">
        <f t="shared" ca="1" si="691"/>
        <v>5305.4005281736254</v>
      </c>
      <c r="AV2207" s="7">
        <f ca="1">AU2207/MAX(AU$2:AU2207)-1</f>
        <v>-0.18290627236432411</v>
      </c>
      <c r="AW2207" s="3">
        <f t="shared" ca="1" si="694"/>
        <v>9.2468032554138269E-4</v>
      </c>
      <c r="AX2207" s="11" t="str">
        <f ca="1">IFERROR(IF(E2207&gt;MAX(OFFSET(C2207,-1,0,-参数!B$27,1)),"买",IF(E2207&lt;MIN(OFFSET(D2207,-1,0,-参数!B$26,1)),"卖",AX2206)),"卖")</f>
        <v>卖</v>
      </c>
      <c r="AY2207" s="12" t="str">
        <f ca="1">IF(AX2206="买",$E2207/$E2206-1-IF(AX2205="卖",参数!$B$3-IF(AX2207="卖",参数!$B$3+参数!$B$4,0)),"")</f>
        <v/>
      </c>
      <c r="AZ2207" s="10">
        <f t="shared" ca="1" si="692"/>
        <v>6609.6865632187128</v>
      </c>
      <c r="BA2207" s="12">
        <f ca="1">AZ2207/MAX(AZ$2:AZ2207)-1</f>
        <v>-0.15065356524119544</v>
      </c>
    </row>
    <row r="2208" spans="1:53" x14ac:dyDescent="0.15">
      <c r="A2208" s="1">
        <v>41682</v>
      </c>
      <c r="B2208" s="6">
        <v>2286.19</v>
      </c>
      <c r="C2208" s="6">
        <v>2294.3200000000002</v>
      </c>
      <c r="D2208" s="6">
        <v>2276.44</v>
      </c>
      <c r="E2208" s="2">
        <v>2291.25</v>
      </c>
      <c r="F2208" s="3">
        <f>E2208/MAX(E$2:E2208)-1</f>
        <v>-0.61014598788538765</v>
      </c>
      <c r="G2208" s="2">
        <f ca="1">IFERROR(AVERAGE(OFFSET(E2208,0,0,-参数!B$2,1)),"")</f>
        <v>2314.9087499999996</v>
      </c>
      <c r="H2208" t="str">
        <f t="shared" ca="1" si="693"/>
        <v>卖</v>
      </c>
      <c r="I2208" s="3" t="str">
        <f ca="1">IF(H2207="买",$E2208/$E2207-1-IF(H2206="卖",参数!$B$3-IF(H2208="卖",参数!$B$3+参数!$B$4,0)),"")</f>
        <v/>
      </c>
      <c r="J2208" s="2">
        <f t="shared" ca="1" si="684"/>
        <v>6809.3579193933556</v>
      </c>
      <c r="K2208" s="3">
        <f ca="1">J2208/MAX(J$2:J2208)-1</f>
        <v>-0.3291621532373008</v>
      </c>
      <c r="L2208" s="8">
        <f>L2207*(参数!$B$6-1)/(参数!$B$6+1)+E2208*2/(参数!$B$6+1)</f>
        <v>2244.5124376900585</v>
      </c>
      <c r="M2208" s="8">
        <f>M2207*(参数!$B$7-1)/(参数!$B$7+1)+E2208*2/(参数!$B$7+1)</f>
        <v>2309.5728244354723</v>
      </c>
      <c r="N2208" s="8">
        <f t="shared" si="676"/>
        <v>-65.06038674541378</v>
      </c>
      <c r="O2208" s="8">
        <f>O2207*(参数!$B$8-1)/(参数!$B$8+1)+N2208*2/(参数!$B$8+1)</f>
        <v>-75.068392508903514</v>
      </c>
      <c r="P2208" s="9" t="str">
        <f t="shared" si="685"/>
        <v>卖</v>
      </c>
      <c r="Q2208" s="7" t="str">
        <f>IF(P2207="买",$E2208/$E2207-1-IF(P2206="卖",参数!$B$3-IF(P2208="卖",参数!$B$3+参数!$B$4,0)),"")</f>
        <v/>
      </c>
      <c r="R2208" s="8">
        <f t="shared" si="686"/>
        <v>6036.4039977070324</v>
      </c>
      <c r="S2208" s="3">
        <f>R2208/MAX(R$2:R2208)-1</f>
        <v>-0.17263361747846984</v>
      </c>
      <c r="T2208" s="10">
        <f ca="1">IFERROR(AVERAGE(OFFSET(E2208,0,0,-参数!B$10,1)),"")</f>
        <v>2221.5234999999998</v>
      </c>
      <c r="U2208" s="10">
        <f ca="1">IFERROR(AVERAGE(OFFSET(E2208,0,0,-参数!B$11,1)),"")</f>
        <v>2388.7376543209866</v>
      </c>
      <c r="V2208" s="10">
        <f t="shared" ca="1" si="677"/>
        <v>-167.21415432098684</v>
      </c>
      <c r="W2208" s="10">
        <f ca="1">IFERROR(AVERAGE(OFFSET(V2208,0,0,-参数!B$12,1)),"")</f>
        <v>-165.48672166105416</v>
      </c>
      <c r="X2208" s="11" t="str">
        <f t="shared" ca="1" si="675"/>
        <v>卖</v>
      </c>
      <c r="Y2208" s="12" t="str">
        <f ca="1">IF(X2207="买",$E2208/$E2207-1-IF(X2206="卖",参数!$B$3-IF(X2208="卖",参数!$B$3+参数!$B$4,0)),"")</f>
        <v/>
      </c>
      <c r="Z2208" s="10">
        <f t="shared" ca="1" si="687"/>
        <v>6634.5382703419773</v>
      </c>
      <c r="AA2208" s="3">
        <f ca="1">Z2208/MAX(Z$2:Z2208)-1</f>
        <v>-0.14748678681851635</v>
      </c>
      <c r="AB2208" s="8">
        <f ca="1">IFERROR(AVERAGE(OFFSET(E2208,0,0,-参数!B$14,1)),"")</f>
        <v>2240.3537500000002</v>
      </c>
      <c r="AC2208" s="8">
        <f ca="1">IFERROR(AVERAGE(OFFSET(E2208,0,0,-参数!B$15,1)),"")</f>
        <v>2240.0027586206893</v>
      </c>
      <c r="AD2208" s="9" t="str">
        <f ca="1">IFERROR(IF(OR(AND(AB2208/AC2208-1&lt;参数!B$16,AB2208/AC2208-1&gt;参数!B$17),AB2208/AC2208-1&lt;参数!B$18),"买","卖"),"买")</f>
        <v>买</v>
      </c>
      <c r="AE2208" s="7" t="str">
        <f ca="1">IF(AD2207="买",$E2208/$E2207-1-IF(AD2206="卖",参数!$B$3-IF(AD2208="卖",参数!$B$3+参数!$B$4,0)),"")</f>
        <v/>
      </c>
      <c r="AF2208" s="8">
        <f t="shared" ca="1" si="688"/>
        <v>7529.3569438819468</v>
      </c>
      <c r="AG2208" s="3">
        <f ca="1">AF2208/MAX(AF$2:AF2208)-1</f>
        <v>-0.15775632968470121</v>
      </c>
      <c r="AH2208">
        <f t="shared" ca="1" si="678"/>
        <v>0</v>
      </c>
      <c r="AI2208">
        <f t="shared" si="679"/>
        <v>0</v>
      </c>
      <c r="AJ2208">
        <f t="shared" ca="1" si="680"/>
        <v>1</v>
      </c>
      <c r="AK2208">
        <f t="shared" ca="1" si="681"/>
        <v>0</v>
      </c>
      <c r="AL2208">
        <f t="shared" ca="1" si="682"/>
        <v>0</v>
      </c>
      <c r="AM2208">
        <f t="shared" ca="1" si="683"/>
        <v>0</v>
      </c>
      <c r="AO2208" s="9">
        <f t="shared" si="689"/>
        <v>5.6900000000000546</v>
      </c>
      <c r="AP2208" s="15">
        <f ca="1">IFERROR(ABS(E2208-OFFSET(E2208,-参数!B$20,0,1,1))/SUM(OFFSET(AO2208,0,0,-参数!B$20,1)),0)</f>
        <v>5.3005790190735404E-2</v>
      </c>
      <c r="AQ2208" s="16">
        <f ca="1">(参数!B$21+参数!B$22*'000300'!AP2208)^(参数!B$23)</f>
        <v>2.9150587534059663E-2</v>
      </c>
      <c r="AR2208" s="17">
        <f t="shared" ca="1" si="690"/>
        <v>2230.544613614547</v>
      </c>
      <c r="AS2208" s="9" t="str">
        <f ca="1">IF(E2208+参数!B$24&gt;=AR2208,"买","卖")</f>
        <v>买</v>
      </c>
      <c r="AT2208" s="7">
        <f ca="1">IF(AS2207="买",$E2208/$E2207-1-IF(AS2206="卖",参数!$B$3-IF(AS2208="卖",参数!$B$3+参数!$B$4,0)),"")</f>
        <v>2.4895430441556066E-3</v>
      </c>
      <c r="AU2208" s="8">
        <f t="shared" ca="1" si="691"/>
        <v>5318.6085511549991</v>
      </c>
      <c r="AV2208" s="7">
        <f ca="1">AU2208/MAX(AU$2:AU2208)-1</f>
        <v>-0.18087208235826557</v>
      </c>
      <c r="AW2208" s="3">
        <f t="shared" ca="1" si="694"/>
        <v>8.1783706818261415E-4</v>
      </c>
      <c r="AX2208" s="11" t="str">
        <f ca="1">IFERROR(IF(E2208&gt;MAX(OFFSET(C2208,-1,0,-参数!B$27,1)),"买",IF(E2208&lt;MIN(OFFSET(D2208,-1,0,-参数!B$26,1)),"卖",AX2207)),"卖")</f>
        <v>卖</v>
      </c>
      <c r="AY2208" s="12" t="str">
        <f ca="1">IF(AX2207="买",$E2208/$E2207-1-IF(AX2206="卖",参数!$B$3-IF(AX2208="卖",参数!$B$3+参数!$B$4,0)),"")</f>
        <v/>
      </c>
      <c r="AZ2208" s="10">
        <f t="shared" ca="1" si="692"/>
        <v>6609.6865632187128</v>
      </c>
      <c r="BA2208" s="12">
        <f ca="1">AZ2208/MAX(AZ$2:AZ2208)-1</f>
        <v>-0.15065356524119544</v>
      </c>
    </row>
    <row r="2209" spans="1:53" x14ac:dyDescent="0.15">
      <c r="A2209" s="1">
        <v>41683</v>
      </c>
      <c r="B2209" s="6">
        <v>2288.4499999999998</v>
      </c>
      <c r="C2209" s="6">
        <v>2307.4699999999998</v>
      </c>
      <c r="D2209" s="6">
        <v>2278.2600000000002</v>
      </c>
      <c r="E2209" s="2">
        <v>2279.5500000000002</v>
      </c>
      <c r="F2209" s="3">
        <f>E2209/MAX(E$2:E2209)-1</f>
        <v>-0.61213673177703665</v>
      </c>
      <c r="G2209" s="2">
        <f ca="1">IFERROR(AVERAGE(OFFSET(E2209,0,0,-参数!B$2,1)),"")</f>
        <v>2312.5407142857143</v>
      </c>
      <c r="H2209" t="str">
        <f t="shared" ca="1" si="693"/>
        <v>卖</v>
      </c>
      <c r="I2209" s="3" t="str">
        <f ca="1">IF(H2208="买",$E2209/$E2208-1-IF(H2207="卖",参数!$B$3-IF(H2209="卖",参数!$B$3+参数!$B$4,0)),"")</f>
        <v/>
      </c>
      <c r="J2209" s="2">
        <f t="shared" ca="1" si="684"/>
        <v>6809.3579193933556</v>
      </c>
      <c r="K2209" s="3">
        <f ca="1">J2209/MAX(J$2:J2209)-1</f>
        <v>-0.3291621532373008</v>
      </c>
      <c r="L2209" s="8">
        <f>L2208*(参数!$B$6-1)/(参数!$B$6+1)+E2209*2/(参数!$B$6+1)</f>
        <v>2247.8493483862435</v>
      </c>
      <c r="M2209" s="8">
        <f>M2208*(参数!$B$7-1)/(参数!$B$7+1)+E2209*2/(参数!$B$7+1)</f>
        <v>2308.8493828828105</v>
      </c>
      <c r="N2209" s="8">
        <f t="shared" si="676"/>
        <v>-61.000034496566968</v>
      </c>
      <c r="O2209" s="8">
        <f>O2208*(参数!$B$8-1)/(参数!$B$8+1)+N2209*2/(参数!$B$8+1)</f>
        <v>-72.254720906436205</v>
      </c>
      <c r="P2209" s="9" t="str">
        <f t="shared" si="685"/>
        <v>卖</v>
      </c>
      <c r="Q2209" s="7" t="str">
        <f>IF(P2208="买",$E2209/$E2208-1-IF(P2207="卖",参数!$B$3-IF(P2209="卖",参数!$B$3+参数!$B$4,0)),"")</f>
        <v/>
      </c>
      <c r="R2209" s="8">
        <f t="shared" si="686"/>
        <v>6036.4039977070324</v>
      </c>
      <c r="S2209" s="3">
        <f>R2209/MAX(R$2:R2209)-1</f>
        <v>-0.17263361747846984</v>
      </c>
      <c r="T2209" s="10">
        <f ca="1">IFERROR(AVERAGE(OFFSET(E2209,0,0,-参数!B$10,1)),"")</f>
        <v>2224.39</v>
      </c>
      <c r="U2209" s="10">
        <f ca="1">IFERROR(AVERAGE(OFFSET(E2209,0,0,-参数!B$11,1)),"")</f>
        <v>2388.0891851851843</v>
      </c>
      <c r="V2209" s="10">
        <f t="shared" ca="1" si="677"/>
        <v>-163.69918518518443</v>
      </c>
      <c r="W2209" s="10">
        <f ca="1">IFERROR(AVERAGE(OFFSET(V2209,0,0,-参数!B$12,1)),"")</f>
        <v>-166.32967283950546</v>
      </c>
      <c r="X2209" s="11" t="str">
        <f t="shared" ca="1" si="675"/>
        <v>买</v>
      </c>
      <c r="Y2209" s="12" t="str">
        <f ca="1">IF(X2208="买",$E2209/$E2208-1-IF(X2207="卖",参数!$B$3-IF(X2209="卖",参数!$B$3+参数!$B$4,0)),"")</f>
        <v/>
      </c>
      <c r="Z2209" s="10">
        <f t="shared" ca="1" si="687"/>
        <v>6634.5382703419773</v>
      </c>
      <c r="AA2209" s="3">
        <f ca="1">Z2209/MAX(Z$2:Z2209)-1</f>
        <v>-0.14748678681851635</v>
      </c>
      <c r="AB2209" s="8">
        <f ca="1">IFERROR(AVERAGE(OFFSET(E2209,0,0,-参数!B$14,1)),"")</f>
        <v>2248.3074999999999</v>
      </c>
      <c r="AC2209" s="8">
        <f ca="1">IFERROR(AVERAGE(OFFSET(E2209,0,0,-参数!B$15,1)),"")</f>
        <v>2240.4931034482756</v>
      </c>
      <c r="AD2209" s="9" t="str">
        <f ca="1">IFERROR(IF(OR(AND(AB2209/AC2209-1&lt;参数!B$16,AB2209/AC2209-1&gt;参数!B$17),AB2209/AC2209-1&lt;参数!B$18),"买","卖"),"买")</f>
        <v>买</v>
      </c>
      <c r="AE2209" s="7">
        <f ca="1">IF(AD2208="买",$E2209/$E2208-1-IF(AD2207="卖",参数!$B$3-IF(AD2209="卖",参数!$B$3+参数!$B$4,0)),"")</f>
        <v>-5.3563829787233452E-3</v>
      </c>
      <c r="AF2209" s="8">
        <f t="shared" ca="1" si="688"/>
        <v>7489.0268245070056</v>
      </c>
      <c r="AG2209" s="3">
        <f ca="1">AF2209/MAX(AF$2:AF2209)-1</f>
        <v>-0.16226770934431545</v>
      </c>
      <c r="AH2209">
        <f t="shared" ca="1" si="678"/>
        <v>0</v>
      </c>
      <c r="AI2209">
        <f t="shared" si="679"/>
        <v>0</v>
      </c>
      <c r="AJ2209">
        <f t="shared" ca="1" si="680"/>
        <v>0</v>
      </c>
      <c r="AK2209">
        <f t="shared" ca="1" si="681"/>
        <v>0</v>
      </c>
      <c r="AL2209">
        <f t="shared" ca="1" si="682"/>
        <v>0</v>
      </c>
      <c r="AM2209">
        <f t="shared" ca="1" si="683"/>
        <v>0</v>
      </c>
      <c r="AO2209" s="9">
        <f t="shared" si="689"/>
        <v>11.699999999999818</v>
      </c>
      <c r="AP2209" s="15">
        <f ca="1">IFERROR(ABS(E2209-OFFSET(E2209,-参数!B$20,0,1,1))/SUM(OFFSET(AO2209,0,0,-参数!B$20,1)),0)</f>
        <v>6.5376569037656734E-2</v>
      </c>
      <c r="AQ2209" s="16">
        <f ca="1">(参数!B$21+参数!B$22*'000300'!AP2209)^(参数!B$23)</f>
        <v>4.1088389121338754E-2</v>
      </c>
      <c r="AR2209" s="17">
        <f t="shared" ca="1" si="690"/>
        <v>2232.5581659993941</v>
      </c>
      <c r="AS2209" s="9" t="str">
        <f ca="1">IF(E2209+参数!B$24&gt;=AR2209,"买","卖")</f>
        <v>买</v>
      </c>
      <c r="AT2209" s="7">
        <f ca="1">IF(AS2208="买",$E2209/$E2208-1-IF(AS2207="卖",参数!$B$3-IF(AS2209="卖",参数!$B$3+参数!$B$4,0)),"")</f>
        <v>-5.106382978723345E-3</v>
      </c>
      <c r="AU2209" s="8">
        <f t="shared" ca="1" si="691"/>
        <v>5291.4496989788886</v>
      </c>
      <c r="AV2209" s="7">
        <f ca="1">AU2209/MAX(AU$2:AU2209)-1</f>
        <v>-0.18505486321430842</v>
      </c>
      <c r="AW2209" s="3">
        <f t="shared" ca="1" si="694"/>
        <v>9.027178262013269E-4</v>
      </c>
      <c r="AX2209" s="11" t="str">
        <f ca="1">IFERROR(IF(E2209&gt;MAX(OFFSET(C2209,-1,0,-参数!B$27,1)),"买",IF(E2209&lt;MIN(OFFSET(D2209,-1,0,-参数!B$26,1)),"卖",AX2208)),"卖")</f>
        <v>卖</v>
      </c>
      <c r="AY2209" s="12" t="str">
        <f ca="1">IF(AX2208="买",$E2209/$E2208-1-IF(AX2207="卖",参数!$B$3-IF(AX2209="卖",参数!$B$3+参数!$B$4,0)),"")</f>
        <v/>
      </c>
      <c r="AZ2209" s="10">
        <f t="shared" ca="1" si="692"/>
        <v>6609.6865632187128</v>
      </c>
      <c r="BA2209" s="12">
        <f ca="1">AZ2209/MAX(AZ$2:AZ2209)-1</f>
        <v>-0.15065356524119544</v>
      </c>
    </row>
    <row r="2210" spans="1:53" x14ac:dyDescent="0.15">
      <c r="A2210" s="1">
        <v>41684</v>
      </c>
      <c r="B2210" s="6">
        <v>2278.4</v>
      </c>
      <c r="C2210" s="6">
        <v>2295.85</v>
      </c>
      <c r="D2210" s="6">
        <v>2274.4299999999998</v>
      </c>
      <c r="E2210" s="2">
        <v>2295.5700000000002</v>
      </c>
      <c r="F2210" s="3">
        <f>E2210/MAX(E$2:E2210)-1</f>
        <v>-0.60941094398693252</v>
      </c>
      <c r="G2210" s="2">
        <f ca="1">IFERROR(AVERAGE(OFFSET(E2210,0,0,-参数!B$2,1)),"")</f>
        <v>2310.2321428571431</v>
      </c>
      <c r="H2210" t="str">
        <f t="shared" ca="1" si="693"/>
        <v>卖</v>
      </c>
      <c r="I2210" s="3" t="str">
        <f ca="1">IF(H2209="买",$E2210/$E2209-1-IF(H2208="卖",参数!$B$3-IF(H2210="卖",参数!$B$3+参数!$B$4,0)),"")</f>
        <v/>
      </c>
      <c r="J2210" s="2">
        <f t="shared" ca="1" si="684"/>
        <v>6809.3579193933556</v>
      </c>
      <c r="K2210" s="3">
        <f ca="1">J2210/MAX(J$2:J2210)-1</f>
        <v>-0.3291621532373008</v>
      </c>
      <c r="L2210" s="8">
        <f>L2209*(参数!$B$6-1)/(参数!$B$6+1)+E2210*2/(参数!$B$6+1)</f>
        <v>2252.3941723494581</v>
      </c>
      <c r="M2210" s="8">
        <f>M2209*(参数!$B$7-1)/(参数!$B$7+1)+E2210*2/(参数!$B$7+1)</f>
        <v>2308.5293977531041</v>
      </c>
      <c r="N2210" s="8">
        <f t="shared" si="676"/>
        <v>-56.135225403646018</v>
      </c>
      <c r="O2210" s="8">
        <f>O2209*(参数!$B$8-1)/(参数!$B$8+1)+N2210*2/(参数!$B$8+1)</f>
        <v>-69.030821805878162</v>
      </c>
      <c r="P2210" s="9" t="str">
        <f t="shared" si="685"/>
        <v>卖</v>
      </c>
      <c r="Q2210" s="7" t="str">
        <f>IF(P2209="买",$E2210/$E2209-1-IF(P2208="卖",参数!$B$3-IF(P2210="卖",参数!$B$3+参数!$B$4,0)),"")</f>
        <v/>
      </c>
      <c r="R2210" s="8">
        <f t="shared" si="686"/>
        <v>6036.4039977070324</v>
      </c>
      <c r="S2210" s="3">
        <f>R2210/MAX(R$2:R2210)-1</f>
        <v>-0.17263361747846984</v>
      </c>
      <c r="T2210" s="10">
        <f ca="1">IFERROR(AVERAGE(OFFSET(E2210,0,0,-参数!B$10,1)),"")</f>
        <v>2228.9259999999999</v>
      </c>
      <c r="U2210" s="10">
        <f ca="1">IFERROR(AVERAGE(OFFSET(E2210,0,0,-参数!B$11,1)),"")</f>
        <v>2387.5243456790113</v>
      </c>
      <c r="V2210" s="10">
        <f t="shared" ca="1" si="677"/>
        <v>-158.59834567901135</v>
      </c>
      <c r="W2210" s="10">
        <f ca="1">IFERROR(AVERAGE(OFFSET(V2210,0,0,-参数!B$12,1)),"")</f>
        <v>-166.45765768799029</v>
      </c>
      <c r="X2210" s="11" t="str">
        <f t="shared" ca="1" si="675"/>
        <v>买</v>
      </c>
      <c r="Y2210" s="12">
        <f ca="1">IF(X2209="买",$E2210/$E2209-1-IF(X2208="卖",参数!$B$3-IF(X2210="卖",参数!$B$3+参数!$B$4,0)),"")</f>
        <v>6.7777028360861136E-3</v>
      </c>
      <c r="Z2210" s="10">
        <f t="shared" ca="1" si="687"/>
        <v>6679.5051991929959</v>
      </c>
      <c r="AA2210" s="3">
        <f ca="1">Z2210/MAX(Z$2:Z2210)-1</f>
        <v>-0.14170870559573523</v>
      </c>
      <c r="AB2210" s="8">
        <f ca="1">IFERROR(AVERAGE(OFFSET(E2210,0,0,-参数!B$14,1)),"")</f>
        <v>2257.7712499999998</v>
      </c>
      <c r="AC2210" s="8">
        <f ca="1">IFERROR(AVERAGE(OFFSET(E2210,0,0,-参数!B$15,1)),"")</f>
        <v>2240.2203448275859</v>
      </c>
      <c r="AD2210" s="9" t="str">
        <f ca="1">IFERROR(IF(OR(AND(AB2210/AC2210-1&lt;参数!B$16,AB2210/AC2210-1&gt;参数!B$17),AB2210/AC2210-1&lt;参数!B$18),"买","卖"),"买")</f>
        <v>买</v>
      </c>
      <c r="AE2210" s="7">
        <f ca="1">IF(AD2209="买",$E2210/$E2209-1-IF(AD2208="卖",参数!$B$3-IF(AD2210="卖",参数!$B$3+参数!$B$4,0)),"")</f>
        <v>7.0277028360861138E-3</v>
      </c>
      <c r="AF2210" s="8">
        <f t="shared" ca="1" si="688"/>
        <v>7541.6574795611186</v>
      </c>
      <c r="AG2210" s="3">
        <f ca="1">AF2210/MAX(AF$2:AF2210)-1</f>
        <v>-0.15638037574939356</v>
      </c>
      <c r="AH2210">
        <f t="shared" ca="1" si="678"/>
        <v>1</v>
      </c>
      <c r="AI2210">
        <f t="shared" si="679"/>
        <v>0</v>
      </c>
      <c r="AJ2210">
        <f t="shared" ca="1" si="680"/>
        <v>0</v>
      </c>
      <c r="AK2210">
        <f t="shared" ca="1" si="681"/>
        <v>0</v>
      </c>
      <c r="AL2210">
        <f t="shared" ca="1" si="682"/>
        <v>0</v>
      </c>
      <c r="AM2210">
        <f t="shared" ca="1" si="683"/>
        <v>0</v>
      </c>
      <c r="AO2210" s="9">
        <f t="shared" si="689"/>
        <v>16.019999999999982</v>
      </c>
      <c r="AP2210" s="15">
        <f ca="1">IFERROR(ABS(E2210-OFFSET(E2210,-参数!B$20,0,1,1))/SUM(OFFSET(AO2210,0,0,-参数!B$20,1)),0)</f>
        <v>8.0187462378535926E-2</v>
      </c>
      <c r="AQ2210" s="16">
        <f ca="1">(参数!B$21+参数!B$22*'000300'!AP2210)^(参数!B$23)</f>
        <v>5.5380901195287165E-2</v>
      </c>
      <c r="AR2210" s="17">
        <f t="shared" ca="1" si="690"/>
        <v>2236.0478181523154</v>
      </c>
      <c r="AS2210" s="9" t="str">
        <f ca="1">IF(E2210+参数!B$24&gt;=AR2210,"买","卖")</f>
        <v>买</v>
      </c>
      <c r="AT2210" s="7">
        <f ca="1">IF(AS2209="买",$E2210/$E2209-1-IF(AS2208="卖",参数!$B$3-IF(AS2210="卖",参数!$B$3+参数!$B$4,0)),"")</f>
        <v>7.0277028360861138E-3</v>
      </c>
      <c r="AU2210" s="8">
        <f t="shared" ca="1" si="691"/>
        <v>5328.6364350354097</v>
      </c>
      <c r="AV2210" s="7">
        <f ca="1">AU2210/MAX(AU$2:AU2210)-1</f>
        <v>-0.17932767096526503</v>
      </c>
      <c r="AW2210" s="3">
        <f t="shared" ca="1" si="694"/>
        <v>1.5630733416340803E-3</v>
      </c>
      <c r="AX2210" s="11" t="str">
        <f ca="1">IFERROR(IF(E2210&gt;MAX(OFFSET(C2210,-1,0,-参数!B$27,1)),"买",IF(E2210&lt;MIN(OFFSET(D2210,-1,0,-参数!B$26,1)),"卖",AX2209)),"卖")</f>
        <v>卖</v>
      </c>
      <c r="AY2210" s="12" t="str">
        <f ca="1">IF(AX2209="买",$E2210/$E2209-1-IF(AX2208="卖",参数!$B$3-IF(AX2210="卖",参数!$B$3+参数!$B$4,0)),"")</f>
        <v/>
      </c>
      <c r="AZ2210" s="10">
        <f t="shared" ca="1" si="692"/>
        <v>6609.6865632187128</v>
      </c>
      <c r="BA2210" s="12">
        <f ca="1">AZ2210/MAX(AZ$2:AZ2210)-1</f>
        <v>-0.15065356524119544</v>
      </c>
    </row>
    <row r="2211" spans="1:53" x14ac:dyDescent="0.15">
      <c r="A2211" s="1">
        <v>41687</v>
      </c>
      <c r="B2211" s="6">
        <v>2308.79</v>
      </c>
      <c r="C2211" s="6">
        <v>2315.58</v>
      </c>
      <c r="D2211" s="6">
        <v>2293.5500000000002</v>
      </c>
      <c r="E2211" s="2">
        <v>2311.65</v>
      </c>
      <c r="F2211" s="3">
        <f>E2211/MAX(E$2:E2211)-1</f>
        <v>-0.60667494725379423</v>
      </c>
      <c r="G2211" s="2">
        <f ca="1">IFERROR(AVERAGE(OFFSET(E2211,0,0,-参数!B$2,1)),"")</f>
        <v>2308.4760714285717</v>
      </c>
      <c r="H2211" t="str">
        <f t="shared" ca="1" si="693"/>
        <v>买</v>
      </c>
      <c r="I2211" s="3" t="str">
        <f ca="1">IF(H2210="买",$E2211/$E2210-1-IF(H2209="卖",参数!$B$3-IF(H2211="卖",参数!$B$3+参数!$B$4,0)),"")</f>
        <v/>
      </c>
      <c r="J2211" s="2">
        <f t="shared" ca="1" si="684"/>
        <v>6809.3579193933556</v>
      </c>
      <c r="K2211" s="3">
        <f ca="1">J2211/MAX(J$2:J2211)-1</f>
        <v>-0.3291621532373008</v>
      </c>
      <c r="L2211" s="8">
        <f>L2210*(参数!$B$6-1)/(参数!$B$6+1)+E2211*2/(参数!$B$6+1)</f>
        <v>2258.0375845066524</v>
      </c>
      <c r="M2211" s="8">
        <f>M2210*(参数!$B$7-1)/(参数!$B$7+1)+E2211*2/(参数!$B$7+1)</f>
        <v>2308.6045929879697</v>
      </c>
      <c r="N2211" s="8">
        <f t="shared" si="676"/>
        <v>-50.567008481317316</v>
      </c>
      <c r="O2211" s="8">
        <f>O2210*(参数!$B$8-1)/(参数!$B$8+1)+N2211*2/(参数!$B$8+1)</f>
        <v>-65.338059140965996</v>
      </c>
      <c r="P2211" s="9" t="str">
        <f t="shared" si="685"/>
        <v>卖</v>
      </c>
      <c r="Q2211" s="7" t="str">
        <f>IF(P2210="买",$E2211/$E2210-1-IF(P2209="卖",参数!$B$3-IF(P2211="卖",参数!$B$3+参数!$B$4,0)),"")</f>
        <v/>
      </c>
      <c r="R2211" s="8">
        <f t="shared" si="686"/>
        <v>6036.4039977070324</v>
      </c>
      <c r="S2211" s="3">
        <f>R2211/MAX(R$2:R2211)-1</f>
        <v>-0.17263361747846984</v>
      </c>
      <c r="T2211" s="10">
        <f ca="1">IFERROR(AVERAGE(OFFSET(E2211,0,0,-参数!B$10,1)),"")</f>
        <v>2234.8244999999997</v>
      </c>
      <c r="U2211" s="10">
        <f ca="1">IFERROR(AVERAGE(OFFSET(E2211,0,0,-参数!B$11,1)),"")</f>
        <v>2386.9154320987641</v>
      </c>
      <c r="V2211" s="10">
        <f t="shared" ca="1" si="677"/>
        <v>-152.09093209876437</v>
      </c>
      <c r="W2211" s="10">
        <f ca="1">IFERROR(AVERAGE(OFFSET(V2211,0,0,-参数!B$12,1)),"")</f>
        <v>-165.97823625140217</v>
      </c>
      <c r="X2211" s="11" t="str">
        <f t="shared" ca="1" si="675"/>
        <v>买</v>
      </c>
      <c r="Y2211" s="12">
        <f ca="1">IF(X2210="买",$E2211/$E2210-1-IF(X2209="卖",参数!$B$3-IF(X2211="卖",参数!$B$3+参数!$B$4,0)),"")</f>
        <v>7.0047961944093018E-3</v>
      </c>
      <c r="Z2211" s="10">
        <f t="shared" ca="1" si="687"/>
        <v>6726.2937717928398</v>
      </c>
      <c r="AA2211" s="3">
        <f ca="1">Z2211/MAX(Z$2:Z2211)-1</f>
        <v>-0.13569655000299774</v>
      </c>
      <c r="AB2211" s="8">
        <f ca="1">IFERROR(AVERAGE(OFFSET(E2211,0,0,-参数!B$14,1)),"")</f>
        <v>2268.2550000000001</v>
      </c>
      <c r="AC2211" s="8">
        <f ca="1">IFERROR(AVERAGE(OFFSET(E2211,0,0,-参数!B$15,1)),"")</f>
        <v>2240.6406896551725</v>
      </c>
      <c r="AD2211" s="9" t="str">
        <f ca="1">IFERROR(IF(OR(AND(AB2211/AC2211-1&lt;参数!B$16,AB2211/AC2211-1&gt;参数!B$17),AB2211/AC2211-1&lt;参数!B$18),"买","卖"),"买")</f>
        <v>买</v>
      </c>
      <c r="AE2211" s="7">
        <f ca="1">IF(AD2210="买",$E2211/$E2210-1-IF(AD2209="卖",参数!$B$3-IF(AD2211="卖",参数!$B$3+参数!$B$4,0)),"")</f>
        <v>7.0047961944093018E-3</v>
      </c>
      <c r="AF2211" s="8">
        <f t="shared" ca="1" si="688"/>
        <v>7594.4852531734869</v>
      </c>
      <c r="AG2211" s="3">
        <f ca="1">AF2211/MAX(AF$2:AF2211)-1</f>
        <v>-0.15047099221591398</v>
      </c>
      <c r="AH2211">
        <f t="shared" ca="1" si="678"/>
        <v>1</v>
      </c>
      <c r="AI2211">
        <f t="shared" si="679"/>
        <v>0</v>
      </c>
      <c r="AJ2211">
        <f t="shared" ca="1" si="680"/>
        <v>0</v>
      </c>
      <c r="AK2211">
        <f t="shared" ca="1" si="681"/>
        <v>0</v>
      </c>
      <c r="AL2211">
        <f t="shared" ca="1" si="682"/>
        <v>0</v>
      </c>
      <c r="AM2211">
        <f t="shared" ca="1" si="683"/>
        <v>0</v>
      </c>
      <c r="AO2211" s="9">
        <f t="shared" si="689"/>
        <v>16.079999999999927</v>
      </c>
      <c r="AP2211" s="15">
        <f ca="1">IFERROR(ABS(E2211-OFFSET(E2211,-参数!B$20,0,1,1))/SUM(OFFSET(AO2211,0,0,-参数!B$20,1)),0)</f>
        <v>4.5049752868682569E-2</v>
      </c>
      <c r="AQ2211" s="16">
        <f ca="1">(参数!B$21+参数!B$22*'000300'!AP2211)^(参数!B$23)</f>
        <v>2.1473011518278677E-2</v>
      </c>
      <c r="AR2211" s="17">
        <f t="shared" ca="1" si="690"/>
        <v>2237.671224673938</v>
      </c>
      <c r="AS2211" s="9" t="str">
        <f ca="1">IF(E2211+参数!B$24&gt;=AR2211,"买","卖")</f>
        <v>买</v>
      </c>
      <c r="AT2211" s="7">
        <f ca="1">IF(AS2210="买",$E2211/$E2210-1-IF(AS2209="卖",参数!$B$3-IF(AS2211="卖",参数!$B$3+参数!$B$4,0)),"")</f>
        <v>7.0047961944093018E-3</v>
      </c>
      <c r="AU2211" s="8">
        <f t="shared" ca="1" si="691"/>
        <v>5365.9624472569367</v>
      </c>
      <c r="AV2211" s="7">
        <f ca="1">AU2211/MAX(AU$2:AU2211)-1</f>
        <v>-0.17357902855798546</v>
      </c>
      <c r="AW2211" s="3">
        <f t="shared" ca="1" si="694"/>
        <v>7.2601601291522044E-4</v>
      </c>
      <c r="AX2211" s="11" t="str">
        <f ca="1">IFERROR(IF(E2211&gt;MAX(OFFSET(C2211,-1,0,-参数!B$27,1)),"买",IF(E2211&lt;MIN(OFFSET(D2211,-1,0,-参数!B$26,1)),"卖",AX2210)),"卖")</f>
        <v>卖</v>
      </c>
      <c r="AY2211" s="12" t="str">
        <f ca="1">IF(AX2210="买",$E2211/$E2210-1-IF(AX2209="卖",参数!$B$3-IF(AX2211="卖",参数!$B$3+参数!$B$4,0)),"")</f>
        <v/>
      </c>
      <c r="AZ2211" s="10">
        <f t="shared" ca="1" si="692"/>
        <v>6609.6865632187128</v>
      </c>
      <c r="BA2211" s="12">
        <f ca="1">AZ2211/MAX(AZ$2:AZ2211)-1</f>
        <v>-0.15065356524119544</v>
      </c>
    </row>
    <row r="2212" spans="1:53" x14ac:dyDescent="0.15">
      <c r="A2212" s="1">
        <v>41688</v>
      </c>
      <c r="B2212" s="6">
        <v>2310.31</v>
      </c>
      <c r="C2212" s="6">
        <v>2310.31</v>
      </c>
      <c r="D2212" s="6">
        <v>2276.11</v>
      </c>
      <c r="E2212" s="2">
        <v>2282.44</v>
      </c>
      <c r="F2212" s="3">
        <f>E2212/MAX(E$2:E2212)-1</f>
        <v>-0.61164500102089425</v>
      </c>
      <c r="G2212" s="2">
        <f ca="1">IFERROR(AVERAGE(OFFSET(E2212,0,0,-参数!B$2,1)),"")</f>
        <v>2306.4132142857147</v>
      </c>
      <c r="H2212" t="str">
        <f t="shared" ca="1" si="693"/>
        <v>卖</v>
      </c>
      <c r="I2212" s="3">
        <f ca="1">IF(H2211="买",$E2212/$E2211-1-IF(H2210="卖",参数!$B$3-IF(H2212="卖",参数!$B$3+参数!$B$4,0)),"")</f>
        <v>-1.1635995933640508E-2</v>
      </c>
      <c r="J2212" s="2">
        <f t="shared" ca="1" si="684"/>
        <v>6730.124258332592</v>
      </c>
      <c r="K2212" s="3">
        <f ca="1">J2212/MAX(J$2:J2212)-1</f>
        <v>-0.33696801969436374</v>
      </c>
      <c r="L2212" s="8">
        <f>L2211*(参数!$B$6-1)/(参数!$B$6+1)+E2212*2/(参数!$B$6+1)</f>
        <v>2260.3616240774472</v>
      </c>
      <c r="M2212" s="8">
        <f>M2211*(参数!$B$7-1)/(参数!$B$7+1)+E2212*2/(参数!$B$7+1)</f>
        <v>2307.9741208677774</v>
      </c>
      <c r="N2212" s="8">
        <f t="shared" si="676"/>
        <v>-47.612496790330169</v>
      </c>
      <c r="O2212" s="8">
        <f>O2211*(参数!$B$8-1)/(参数!$B$8+1)+N2212*2/(参数!$B$8+1)</f>
        <v>-61.79294667083883</v>
      </c>
      <c r="P2212" s="9" t="str">
        <f t="shared" si="685"/>
        <v>卖</v>
      </c>
      <c r="Q2212" s="7" t="str">
        <f>IF(P2211="买",$E2212/$E2211-1-IF(P2210="卖",参数!$B$3-IF(P2212="卖",参数!$B$3+参数!$B$4,0)),"")</f>
        <v/>
      </c>
      <c r="R2212" s="8">
        <f t="shared" si="686"/>
        <v>6036.4039977070324</v>
      </c>
      <c r="S2212" s="3">
        <f>R2212/MAX(R$2:R2212)-1</f>
        <v>-0.17263361747846984</v>
      </c>
      <c r="T2212" s="10">
        <f ca="1">IFERROR(AVERAGE(OFFSET(E2212,0,0,-参数!B$10,1)),"")</f>
        <v>2238.3040000000001</v>
      </c>
      <c r="U2212" s="10">
        <f ca="1">IFERROR(AVERAGE(OFFSET(E2212,0,0,-参数!B$11,1)),"")</f>
        <v>2386.2790370370358</v>
      </c>
      <c r="V2212" s="10">
        <f t="shared" ca="1" si="677"/>
        <v>-147.97503703703569</v>
      </c>
      <c r="W2212" s="10">
        <f ca="1">IFERROR(AVERAGE(OFFSET(V2212,0,0,-参数!B$12,1)),"")</f>
        <v>-164.81615319865242</v>
      </c>
      <c r="X2212" s="11" t="str">
        <f t="shared" ca="1" si="675"/>
        <v>买</v>
      </c>
      <c r="Y2212" s="12">
        <f ca="1">IF(X2211="买",$E2212/$E2211-1-IF(X2210="卖",参数!$B$3-IF(X2212="卖",参数!$B$3+参数!$B$4,0)),"")</f>
        <v>-1.2635995933640509E-2</v>
      </c>
      <c r="Z2212" s="10">
        <f t="shared" ca="1" si="687"/>
        <v>6641.3003510439939</v>
      </c>
      <c r="AA2212" s="3">
        <f ca="1">Z2212/MAX(Z$2:Z2212)-1</f>
        <v>-0.14661788488259131</v>
      </c>
      <c r="AB2212" s="8">
        <f ca="1">IFERROR(AVERAGE(OFFSET(E2212,0,0,-参数!B$14,1)),"")</f>
        <v>2278.2537499999999</v>
      </c>
      <c r="AC2212" s="8">
        <f ca="1">IFERROR(AVERAGE(OFFSET(E2212,0,0,-参数!B$15,1)),"")</f>
        <v>2238.9996551724134</v>
      </c>
      <c r="AD2212" s="9" t="str">
        <f ca="1">IFERROR(IF(OR(AND(AB2212/AC2212-1&lt;参数!B$16,AB2212/AC2212-1&gt;参数!B$17),AB2212/AC2212-1&lt;参数!B$18),"买","卖"),"买")</f>
        <v>买</v>
      </c>
      <c r="AE2212" s="7">
        <f ca="1">IF(AD2211="买",$E2212/$E2211-1-IF(AD2210="卖",参数!$B$3-IF(AD2212="卖",参数!$B$3+参数!$B$4,0)),"")</f>
        <v>-1.2635995933640509E-2</v>
      </c>
      <c r="AF2212" s="8">
        <f t="shared" ca="1" si="688"/>
        <v>7498.5213683962938</v>
      </c>
      <c r="AG2212" s="3">
        <f ca="1">AF2212/MAX(AF$2:AF2212)-1</f>
        <v>-0.16120563730378334</v>
      </c>
      <c r="AH2212">
        <f t="shared" ca="1" si="678"/>
        <v>1</v>
      </c>
      <c r="AI2212">
        <f t="shared" si="679"/>
        <v>0</v>
      </c>
      <c r="AJ2212">
        <f t="shared" ca="1" si="680"/>
        <v>0</v>
      </c>
      <c r="AK2212">
        <f t="shared" ca="1" si="681"/>
        <v>0</v>
      </c>
      <c r="AL2212">
        <f t="shared" ca="1" si="682"/>
        <v>0</v>
      </c>
      <c r="AM2212">
        <f t="shared" ca="1" si="683"/>
        <v>0</v>
      </c>
      <c r="AO2212" s="9">
        <f t="shared" si="689"/>
        <v>29.210000000000036</v>
      </c>
      <c r="AP2212" s="15">
        <f ca="1">IFERROR(ABS(E2212-OFFSET(E2212,-参数!B$20,0,1,1))/SUM(OFFSET(AO2212,0,0,-参数!B$20,1)),0)</f>
        <v>7.34499706257431E-2</v>
      </c>
      <c r="AQ2212" s="16">
        <f ca="1">(参数!B$21+参数!B$22*'000300'!AP2212)^(参数!B$23)</f>
        <v>4.8879221653842085E-2</v>
      </c>
      <c r="AR2212" s="17">
        <f t="shared" ca="1" si="690"/>
        <v>2239.8594875662716</v>
      </c>
      <c r="AS2212" s="9" t="str">
        <f ca="1">IF(E2212+参数!B$24&gt;=AR2212,"买","卖")</f>
        <v>买</v>
      </c>
      <c r="AT2212" s="7">
        <f ca="1">IF(AS2211="买",$E2212/$E2211-1-IF(AS2210="卖",参数!$B$3-IF(AS2212="卖",参数!$B$3+参数!$B$4,0)),"")</f>
        <v>-1.2635995933640509E-2</v>
      </c>
      <c r="AU2212" s="8">
        <f t="shared" ca="1" si="691"/>
        <v>5298.1581675933303</v>
      </c>
      <c r="AV2212" s="7">
        <f ca="1">AU2212/MAX(AU$2:AU2212)-1</f>
        <v>-0.18402168059260204</v>
      </c>
      <c r="AW2212" s="3">
        <f t="shared" ca="1" si="694"/>
        <v>9.7791975344918569E-4</v>
      </c>
      <c r="AX2212" s="11" t="str">
        <f ca="1">IFERROR(IF(E2212&gt;MAX(OFFSET(C2212,-1,0,-参数!B$27,1)),"买",IF(E2212&lt;MIN(OFFSET(D2212,-1,0,-参数!B$26,1)),"卖",AX2211)),"卖")</f>
        <v>卖</v>
      </c>
      <c r="AY2212" s="12" t="str">
        <f ca="1">IF(AX2211="买",$E2212/$E2211-1-IF(AX2210="卖",参数!$B$3-IF(AX2212="卖",参数!$B$3+参数!$B$4,0)),"")</f>
        <v/>
      </c>
      <c r="AZ2212" s="10">
        <f t="shared" ca="1" si="692"/>
        <v>6609.6865632187128</v>
      </c>
      <c r="BA2212" s="12">
        <f ca="1">AZ2212/MAX(AZ$2:AZ2212)-1</f>
        <v>-0.15065356524119544</v>
      </c>
    </row>
    <row r="2213" spans="1:53" x14ac:dyDescent="0.15">
      <c r="A2213" s="1">
        <v>41689</v>
      </c>
      <c r="B2213" s="6">
        <v>2280.9299999999998</v>
      </c>
      <c r="C2213" s="6">
        <v>2317.42</v>
      </c>
      <c r="D2213" s="6">
        <v>2274.15</v>
      </c>
      <c r="E2213" s="2">
        <v>2308.66</v>
      </c>
      <c r="F2213" s="3">
        <f>E2213/MAX(E$2:E2213)-1</f>
        <v>-0.60718369291499352</v>
      </c>
      <c r="G2213" s="2">
        <f ca="1">IFERROR(AVERAGE(OFFSET(E2213,0,0,-参数!B$2,1)),"")</f>
        <v>2304.9851785714291</v>
      </c>
      <c r="H2213" t="str">
        <f t="shared" ca="1" si="693"/>
        <v>买</v>
      </c>
      <c r="I2213" s="3" t="str">
        <f ca="1">IF(H2212="买",$E2213/$E2212-1-IF(H2211="卖",参数!$B$3-IF(H2213="卖",参数!$B$3+参数!$B$4,0)),"")</f>
        <v/>
      </c>
      <c r="J2213" s="2">
        <f t="shared" ca="1" si="684"/>
        <v>6730.124258332592</v>
      </c>
      <c r="K2213" s="3">
        <f ca="1">J2213/MAX(J$2:J2213)-1</f>
        <v>-0.33696801969436374</v>
      </c>
      <c r="L2213" s="8">
        <f>L2212*(参数!$B$6-1)/(参数!$B$6+1)+E2213*2/(参数!$B$6+1)</f>
        <v>2264.9614694034049</v>
      </c>
      <c r="M2213" s="8">
        <f>M2212*(参数!$B$7-1)/(参数!$B$7+1)+E2213*2/(参数!$B$7+1)</f>
        <v>2307.9906480757827</v>
      </c>
      <c r="N2213" s="8">
        <f t="shared" si="676"/>
        <v>-43.029178672377839</v>
      </c>
      <c r="O2213" s="8">
        <f>O2212*(参数!$B$8-1)/(参数!$B$8+1)+N2213*2/(参数!$B$8+1)</f>
        <v>-58.040193071146632</v>
      </c>
      <c r="P2213" s="9" t="str">
        <f t="shared" si="685"/>
        <v>卖</v>
      </c>
      <c r="Q2213" s="7" t="str">
        <f>IF(P2212="买",$E2213/$E2212-1-IF(P2211="卖",参数!$B$3-IF(P2213="卖",参数!$B$3+参数!$B$4,0)),"")</f>
        <v/>
      </c>
      <c r="R2213" s="8">
        <f t="shared" si="686"/>
        <v>6036.4039977070324</v>
      </c>
      <c r="S2213" s="3">
        <f>R2213/MAX(R$2:R2213)-1</f>
        <v>-0.17263361747846984</v>
      </c>
      <c r="T2213" s="10">
        <f ca="1">IFERROR(AVERAGE(OFFSET(E2213,0,0,-参数!B$10,1)),"")</f>
        <v>2243.29</v>
      </c>
      <c r="U2213" s="10">
        <f ca="1">IFERROR(AVERAGE(OFFSET(E2213,0,0,-参数!B$11,1)),"")</f>
        <v>2385.6074814814801</v>
      </c>
      <c r="V2213" s="10">
        <f t="shared" ca="1" si="677"/>
        <v>-142.31748148148017</v>
      </c>
      <c r="W2213" s="10">
        <f ca="1">IFERROR(AVERAGE(OFFSET(V2213,0,0,-参数!B$12,1)),"")</f>
        <v>-162.87467171717097</v>
      </c>
      <c r="X2213" s="11" t="str">
        <f t="shared" ca="1" si="675"/>
        <v>买</v>
      </c>
      <c r="Y2213" s="12">
        <f ca="1">IF(X2212="买",$E2213/$E2212-1-IF(X2211="卖",参数!$B$3-IF(X2213="卖",参数!$B$3+参数!$B$4,0)),"")</f>
        <v>1.1487706139044151E-2</v>
      </c>
      <c r="Z2213" s="10">
        <f t="shared" ca="1" si="687"/>
        <v>6717.5936578579185</v>
      </c>
      <c r="AA2213" s="3">
        <f ca="1">Z2213/MAX(Z$2:Z2213)-1</f>
        <v>-0.1368144819198065</v>
      </c>
      <c r="AB2213" s="8">
        <f ca="1">IFERROR(AVERAGE(OFFSET(E2213,0,0,-参数!B$14,1)),"")</f>
        <v>2290.2762499999999</v>
      </c>
      <c r="AC2213" s="8">
        <f ca="1">IFERROR(AVERAGE(OFFSET(E2213,0,0,-参数!B$15,1)),"")</f>
        <v>2238.5403448275861</v>
      </c>
      <c r="AD2213" s="9" t="str">
        <f ca="1">IFERROR(IF(OR(AND(AB2213/AC2213-1&lt;参数!B$16,AB2213/AC2213-1&gt;参数!B$17),AB2213/AC2213-1&lt;参数!B$18),"买","卖"),"买")</f>
        <v>买</v>
      </c>
      <c r="AE2213" s="7">
        <f ca="1">IF(AD2212="买",$E2213/$E2212-1-IF(AD2211="卖",参数!$B$3-IF(AD2213="卖",参数!$B$3+参数!$B$4,0)),"")</f>
        <v>1.1487706139044151E-2</v>
      </c>
      <c r="AF2213" s="8">
        <f t="shared" ca="1" si="688"/>
        <v>7584.6621783537739</v>
      </c>
      <c r="AG2213" s="3">
        <f ca="1">AF2213/MAX(AF$2:AF2213)-1</f>
        <v>-0.15156981415404236</v>
      </c>
      <c r="AH2213">
        <f t="shared" ca="1" si="678"/>
        <v>1</v>
      </c>
      <c r="AI2213">
        <f t="shared" si="679"/>
        <v>0</v>
      </c>
      <c r="AJ2213">
        <f t="shared" ca="1" si="680"/>
        <v>0</v>
      </c>
      <c r="AK2213">
        <f t="shared" ca="1" si="681"/>
        <v>0</v>
      </c>
      <c r="AL2213">
        <f t="shared" ca="1" si="682"/>
        <v>0</v>
      </c>
      <c r="AM2213">
        <f t="shared" ca="1" si="683"/>
        <v>0</v>
      </c>
      <c r="AO2213" s="9">
        <f t="shared" si="689"/>
        <v>26.2199999999998</v>
      </c>
      <c r="AP2213" s="15">
        <f ca="1">IFERROR(ABS(E2213-OFFSET(E2213,-参数!B$20,0,1,1))/SUM(OFFSET(AO2213,0,0,-参数!B$20,1)),0)</f>
        <v>5.0645859935519677E-2</v>
      </c>
      <c r="AQ2213" s="16">
        <f ca="1">(参数!B$21+参数!B$22*'000300'!AP2213)^(参数!B$23)</f>
        <v>2.6873254837776486E-2</v>
      </c>
      <c r="AR2213" s="17">
        <f t="shared" ca="1" si="690"/>
        <v>2241.7083812698725</v>
      </c>
      <c r="AS2213" s="9" t="str">
        <f ca="1">IF(E2213+参数!B$24&gt;=AR2213,"买","卖")</f>
        <v>买</v>
      </c>
      <c r="AT2213" s="7">
        <f ca="1">IF(AS2212="买",$E2213/$E2212-1-IF(AS2211="卖",参数!$B$3-IF(AS2213="卖",参数!$B$3+参数!$B$4,0)),"")</f>
        <v>1.1487706139044151E-2</v>
      </c>
      <c r="AU2213" s="8">
        <f t="shared" ca="1" si="691"/>
        <v>5359.0218517008188</v>
      </c>
      <c r="AV2213" s="7">
        <f ca="1">AU2213/MAX(AU$2:AU2213)-1</f>
        <v>-0.17464796144341876</v>
      </c>
      <c r="AW2213" s="3">
        <f t="shared" ca="1" si="694"/>
        <v>8.2545075432816084E-4</v>
      </c>
      <c r="AX2213" s="11" t="str">
        <f ca="1">IFERROR(IF(E2213&gt;MAX(OFFSET(C2213,-1,0,-参数!B$27,1)),"买",IF(E2213&lt;MIN(OFFSET(D2213,-1,0,-参数!B$26,1)),"卖",AX2212)),"卖")</f>
        <v>卖</v>
      </c>
      <c r="AY2213" s="12" t="str">
        <f ca="1">IF(AX2212="买",$E2213/$E2212-1-IF(AX2211="卖",参数!$B$3-IF(AX2213="卖",参数!$B$3+参数!$B$4,0)),"")</f>
        <v/>
      </c>
      <c r="AZ2213" s="10">
        <f t="shared" ca="1" si="692"/>
        <v>6609.6865632187128</v>
      </c>
      <c r="BA2213" s="12">
        <f ca="1">AZ2213/MAX(AZ$2:AZ2213)-1</f>
        <v>-0.15065356524119544</v>
      </c>
    </row>
    <row r="2214" spans="1:53" x14ac:dyDescent="0.15">
      <c r="A2214" s="1">
        <v>41690</v>
      </c>
      <c r="B2214" s="6">
        <v>2314.09</v>
      </c>
      <c r="C2214" s="6">
        <v>2331.6999999999998</v>
      </c>
      <c r="D2214" s="6">
        <v>2286.1999999999998</v>
      </c>
      <c r="E2214" s="2">
        <v>2287.44</v>
      </c>
      <c r="F2214" s="3">
        <f>E2214/MAX(E$2:E2214)-1</f>
        <v>-0.6107942557680528</v>
      </c>
      <c r="G2214" s="2">
        <f ca="1">IFERROR(AVERAGE(OFFSET(E2214,0,0,-参数!B$2,1)),"")</f>
        <v>2303.1998214285718</v>
      </c>
      <c r="H2214" t="str">
        <f t="shared" ca="1" si="693"/>
        <v>卖</v>
      </c>
      <c r="I2214" s="3">
        <f ca="1">IF(H2213="买",$E2214/$E2213-1-IF(H2212="卖",参数!$B$3-IF(H2214="卖",参数!$B$3+参数!$B$4,0)),"")</f>
        <v>-8.191479039789229E-3</v>
      </c>
      <c r="J2214" s="2">
        <f t="shared" ca="1" si="684"/>
        <v>6674.9945865352838</v>
      </c>
      <c r="K2214" s="3">
        <f ca="1">J2214/MAX(J$2:J2214)-1</f>
        <v>-0.34239923226374724</v>
      </c>
      <c r="L2214" s="8">
        <f>L2213*(参数!$B$6-1)/(参数!$B$6+1)+E2214*2/(参数!$B$6+1)</f>
        <v>2267.1022818411761</v>
      </c>
      <c r="M2214" s="8">
        <f>M2213*(参数!$B$7-1)/(参数!$B$7+1)+E2214*2/(参数!$B$7+1)</f>
        <v>2307.4954517366073</v>
      </c>
      <c r="N2214" s="8">
        <f t="shared" si="676"/>
        <v>-40.393169895431129</v>
      </c>
      <c r="O2214" s="8">
        <f>O2213*(参数!$B$8-1)/(参数!$B$8+1)+N2214*2/(参数!$B$8+1)</f>
        <v>-54.51078843600353</v>
      </c>
      <c r="P2214" s="9" t="str">
        <f t="shared" si="685"/>
        <v>卖</v>
      </c>
      <c r="Q2214" s="7" t="str">
        <f>IF(P2213="买",$E2214/$E2213-1-IF(P2212="卖",参数!$B$3-IF(P2214="卖",参数!$B$3+参数!$B$4,0)),"")</f>
        <v/>
      </c>
      <c r="R2214" s="8">
        <f t="shared" si="686"/>
        <v>6036.4039977070324</v>
      </c>
      <c r="S2214" s="3">
        <f>R2214/MAX(R$2:R2214)-1</f>
        <v>-0.17263361747846984</v>
      </c>
      <c r="T2214" s="10">
        <f ca="1">IFERROR(AVERAGE(OFFSET(E2214,0,0,-参数!B$10,1)),"")</f>
        <v>2247.0700000000006</v>
      </c>
      <c r="U2214" s="10">
        <f ca="1">IFERROR(AVERAGE(OFFSET(E2214,0,0,-参数!B$11,1)),"")</f>
        <v>2384.9334567901219</v>
      </c>
      <c r="V2214" s="10">
        <f t="shared" ca="1" si="677"/>
        <v>-137.86345679012129</v>
      </c>
      <c r="W2214" s="10">
        <f ca="1">IFERROR(AVERAGE(OFFSET(V2214,0,0,-参数!B$12,1)),"")</f>
        <v>-160.15654320987559</v>
      </c>
      <c r="X2214" s="11" t="str">
        <f t="shared" ca="1" si="675"/>
        <v>买</v>
      </c>
      <c r="Y2214" s="12">
        <f ca="1">IF(X2213="买",$E2214/$E2213-1-IF(X2212="卖",参数!$B$3-IF(X2214="卖",参数!$B$3+参数!$B$4,0)),"")</f>
        <v>-9.1914790397892299E-3</v>
      </c>
      <c r="Z2214" s="10">
        <f t="shared" ca="1" si="687"/>
        <v>6655.8490365538964</v>
      </c>
      <c r="AA2214" s="3">
        <f ca="1">Z2214/MAX(Z$2:Z2214)-1</f>
        <v>-0.1447484335166902</v>
      </c>
      <c r="AB2214" s="8">
        <f ca="1">IFERROR(AVERAGE(OFFSET(E2214,0,0,-参数!B$14,1)),"")</f>
        <v>2292.7649999999999</v>
      </c>
      <c r="AC2214" s="8">
        <f ca="1">IFERROR(AVERAGE(OFFSET(E2214,0,0,-参数!B$15,1)),"")</f>
        <v>2238.425172413793</v>
      </c>
      <c r="AD2214" s="9" t="str">
        <f ca="1">IFERROR(IF(OR(AND(AB2214/AC2214-1&lt;参数!B$16,AB2214/AC2214-1&gt;参数!B$17),AB2214/AC2214-1&lt;参数!B$18),"买","卖"),"买")</f>
        <v>买</v>
      </c>
      <c r="AE2214" s="7">
        <f ca="1">IF(AD2213="买",$E2214/$E2213-1-IF(AD2212="卖",参数!$B$3-IF(AD2214="卖",参数!$B$3+参数!$B$4,0)),"")</f>
        <v>-9.1914790397892299E-3</v>
      </c>
      <c r="AF2214" s="8">
        <f t="shared" ca="1" si="688"/>
        <v>7514.9479149175531</v>
      </c>
      <c r="AG2214" s="3">
        <f ca="1">AF2214/MAX(AF$2:AF2214)-1</f>
        <v>-0.15936814242396991</v>
      </c>
      <c r="AH2214">
        <f t="shared" ca="1" si="678"/>
        <v>0</v>
      </c>
      <c r="AI2214">
        <f t="shared" si="679"/>
        <v>0</v>
      </c>
      <c r="AJ2214">
        <f t="shared" ca="1" si="680"/>
        <v>0</v>
      </c>
      <c r="AK2214">
        <f t="shared" ca="1" si="681"/>
        <v>0</v>
      </c>
      <c r="AL2214">
        <f t="shared" ca="1" si="682"/>
        <v>0</v>
      </c>
      <c r="AM2214">
        <f t="shared" ca="1" si="683"/>
        <v>0</v>
      </c>
      <c r="AO2214" s="9">
        <f t="shared" si="689"/>
        <v>21.2199999999998</v>
      </c>
      <c r="AP2214" s="15">
        <f ca="1">IFERROR(ABS(E2214-OFFSET(E2214,-参数!B$20,0,1,1))/SUM(OFFSET(AO2214,0,0,-参数!B$20,1)),0)</f>
        <v>6.7110680720918858E-2</v>
      </c>
      <c r="AQ2214" s="16">
        <f ca="1">(参数!B$21+参数!B$22*'000300'!AP2214)^(参数!B$23)</f>
        <v>4.2761806895686698E-2</v>
      </c>
      <c r="AR2214" s="17">
        <f t="shared" ca="1" si="690"/>
        <v>2243.6639479190376</v>
      </c>
      <c r="AS2214" s="9" t="str">
        <f ca="1">IF(E2214+参数!B$24&gt;=AR2214,"买","卖")</f>
        <v>买</v>
      </c>
      <c r="AT2214" s="7">
        <f ca="1">IF(AS2213="买",$E2214/$E2213-1-IF(AS2212="卖",参数!$B$3-IF(AS2214="卖",参数!$B$3+参数!$B$4,0)),"")</f>
        <v>-9.1914790397892299E-3</v>
      </c>
      <c r="AU2214" s="8">
        <f t="shared" ca="1" si="691"/>
        <v>5309.7645146771383</v>
      </c>
      <c r="AV2214" s="7">
        <f ca="1">AU2214/MAX(AU$2:AU2214)-1</f>
        <v>-0.18223416740625886</v>
      </c>
      <c r="AW2214" s="3">
        <f t="shared" ca="1" si="694"/>
        <v>8.7235550596331812E-4</v>
      </c>
      <c r="AX2214" s="11" t="str">
        <f ca="1">IFERROR(IF(E2214&gt;MAX(OFFSET(C2214,-1,0,-参数!B$27,1)),"买",IF(E2214&lt;MIN(OFFSET(D2214,-1,0,-参数!B$26,1)),"卖",AX2213)),"卖")</f>
        <v>卖</v>
      </c>
      <c r="AY2214" s="12" t="str">
        <f ca="1">IF(AX2213="买",$E2214/$E2213-1-IF(AX2212="卖",参数!$B$3-IF(AX2214="卖",参数!$B$3+参数!$B$4,0)),"")</f>
        <v/>
      </c>
      <c r="AZ2214" s="10">
        <f t="shared" ca="1" si="692"/>
        <v>6609.6865632187128</v>
      </c>
      <c r="BA2214" s="12">
        <f ca="1">AZ2214/MAX(AZ$2:AZ2214)-1</f>
        <v>-0.15065356524119544</v>
      </c>
    </row>
    <row r="2215" spans="1:53" x14ac:dyDescent="0.15">
      <c r="A2215" s="1">
        <v>41691</v>
      </c>
      <c r="B2215" s="6">
        <v>2284.0300000000002</v>
      </c>
      <c r="C2215" s="6">
        <v>2287.87</v>
      </c>
      <c r="D2215" s="6">
        <v>2250.65</v>
      </c>
      <c r="E2215" s="2">
        <v>2264.29</v>
      </c>
      <c r="F2215" s="3">
        <f>E2215/MAX(E$2:E2215)-1</f>
        <v>-0.61473320628870898</v>
      </c>
      <c r="G2215" s="2">
        <f ca="1">IFERROR(AVERAGE(OFFSET(E2215,0,0,-参数!B$2,1)),"")</f>
        <v>2300.5178571428573</v>
      </c>
      <c r="H2215" t="str">
        <f t="shared" ca="1" si="693"/>
        <v>卖</v>
      </c>
      <c r="I2215" s="3" t="str">
        <f ca="1">IF(H2214="买",$E2215/$E2214-1-IF(H2213="卖",参数!$B$3-IF(H2215="卖",参数!$B$3+参数!$B$4,0)),"")</f>
        <v/>
      </c>
      <c r="J2215" s="2">
        <f t="shared" ca="1" si="684"/>
        <v>6674.9945865352838</v>
      </c>
      <c r="K2215" s="3">
        <f ca="1">J2215/MAX(J$2:J2215)-1</f>
        <v>-0.34239923226374724</v>
      </c>
      <c r="L2215" s="8">
        <f>L2214*(参数!$B$6-1)/(参数!$B$6+1)+E2215*2/(参数!$B$6+1)</f>
        <v>2266.8344454753496</v>
      </c>
      <c r="M2215" s="8">
        <f>M2214*(参数!$B$7-1)/(参数!$B$7+1)+E2215*2/(参数!$B$7+1)</f>
        <v>2306.4543565140384</v>
      </c>
      <c r="N2215" s="8">
        <f t="shared" si="676"/>
        <v>-39.61991103868877</v>
      </c>
      <c r="O2215" s="8">
        <f>O2214*(参数!$B$8-1)/(参数!$B$8+1)+N2215*2/(参数!$B$8+1)</f>
        <v>-51.532612956540575</v>
      </c>
      <c r="P2215" s="9" t="str">
        <f t="shared" si="685"/>
        <v>卖</v>
      </c>
      <c r="Q2215" s="7" t="str">
        <f>IF(P2214="买",$E2215/$E2214-1-IF(P2213="卖",参数!$B$3-IF(P2215="卖",参数!$B$3+参数!$B$4,0)),"")</f>
        <v/>
      </c>
      <c r="R2215" s="8">
        <f t="shared" si="686"/>
        <v>6036.4039977070324</v>
      </c>
      <c r="S2215" s="3">
        <f>R2215/MAX(R$2:R2215)-1</f>
        <v>-0.17263361747846984</v>
      </c>
      <c r="T2215" s="10">
        <f ca="1">IFERROR(AVERAGE(OFFSET(E2215,0,0,-参数!B$10,1)),"")</f>
        <v>2251.36</v>
      </c>
      <c r="U2215" s="10">
        <f ca="1">IFERROR(AVERAGE(OFFSET(E2215,0,0,-参数!B$11,1)),"")</f>
        <v>2384.1834320987646</v>
      </c>
      <c r="V2215" s="10">
        <f t="shared" ca="1" si="677"/>
        <v>-132.82343209876444</v>
      </c>
      <c r="W2215" s="10">
        <f ca="1">IFERROR(AVERAGE(OFFSET(V2215,0,0,-参数!B$12,1)),"")</f>
        <v>-156.53334118967351</v>
      </c>
      <c r="X2215" s="11" t="str">
        <f t="shared" ca="1" si="675"/>
        <v>买</v>
      </c>
      <c r="Y2215" s="12">
        <f ca="1">IF(X2214="买",$E2215/$E2214-1-IF(X2213="卖",参数!$B$3-IF(X2215="卖",参数!$B$3+参数!$B$4,0)),"")</f>
        <v>-1.01204840345539E-2</v>
      </c>
      <c r="Z2215" s="10">
        <f t="shared" ca="1" si="687"/>
        <v>6588.4886226430517</v>
      </c>
      <c r="AA2215" s="3">
        <f ca="1">Z2215/MAX(Z$2:Z2215)-1</f>
        <v>-0.15340399334081178</v>
      </c>
      <c r="AB2215" s="8">
        <f ca="1">IFERROR(AVERAGE(OFFSET(E2215,0,0,-参数!B$14,1)),"")</f>
        <v>2290.1062500000003</v>
      </c>
      <c r="AC2215" s="8">
        <f ca="1">IFERROR(AVERAGE(OFFSET(E2215,0,0,-参数!B$15,1)),"")</f>
        <v>2239.3096551724138</v>
      </c>
      <c r="AD2215" s="9" t="str">
        <f ca="1">IFERROR(IF(OR(AND(AB2215/AC2215-1&lt;参数!B$16,AB2215/AC2215-1&gt;参数!B$17),AB2215/AC2215-1&lt;参数!B$18),"买","卖"),"买")</f>
        <v>买</v>
      </c>
      <c r="AE2215" s="7">
        <f ca="1">IF(AD2214="买",$E2215/$E2214-1-IF(AD2213="卖",参数!$B$3-IF(AD2215="卖",参数!$B$3+参数!$B$4,0)),"")</f>
        <v>-1.01204840345539E-2</v>
      </c>
      <c r="AF2215" s="8">
        <f t="shared" ca="1" si="688"/>
        <v>7438.8930045241259</v>
      </c>
      <c r="AG2215" s="3">
        <f ca="1">AF2215/MAX(AF$2:AF2215)-1</f>
        <v>-0.16787574371750558</v>
      </c>
      <c r="AH2215">
        <f t="shared" ca="1" si="678"/>
        <v>0</v>
      </c>
      <c r="AI2215">
        <f t="shared" si="679"/>
        <v>0</v>
      </c>
      <c r="AJ2215">
        <f t="shared" ca="1" si="680"/>
        <v>0</v>
      </c>
      <c r="AK2215">
        <f t="shared" ca="1" si="681"/>
        <v>0</v>
      </c>
      <c r="AL2215">
        <f t="shared" ca="1" si="682"/>
        <v>1</v>
      </c>
      <c r="AM2215">
        <f t="shared" ca="1" si="683"/>
        <v>0</v>
      </c>
      <c r="AO2215" s="9">
        <f t="shared" si="689"/>
        <v>23.150000000000091</v>
      </c>
      <c r="AP2215" s="15">
        <f ca="1">IFERROR(ABS(E2215-OFFSET(E2215,-参数!B$20,0,1,1))/SUM(OFFSET(AO2215,0,0,-参数!B$20,1)),0)</f>
        <v>6.250612599241076E-2</v>
      </c>
      <c r="AQ2215" s="16">
        <f ca="1">(参数!B$21+参数!B$22*'000300'!AP2215)^(参数!B$23)</f>
        <v>3.8318411582676383E-2</v>
      </c>
      <c r="AR2215" s="17">
        <f t="shared" ca="1" si="690"/>
        <v>2244.4543054720016</v>
      </c>
      <c r="AS2215" s="9" t="str">
        <f ca="1">IF(E2215+参数!B$24&gt;=AR2215,"买","卖")</f>
        <v>买</v>
      </c>
      <c r="AT2215" s="7">
        <f ca="1">IF(AS2214="买",$E2215/$E2214-1-IF(AS2213="卖",参数!$B$3-IF(AS2215="卖",参数!$B$3+参数!$B$4,0)),"")</f>
        <v>-1.01204840345539E-2</v>
      </c>
      <c r="AU2215" s="8">
        <f t="shared" ca="1" si="691"/>
        <v>5256.0271276791073</v>
      </c>
      <c r="AV2215" s="7">
        <f ca="1">AU2215/MAX(AU$2:AU2215)-1</f>
        <v>-0.19051035345902756</v>
      </c>
      <c r="AW2215" s="3">
        <f t="shared" ca="1" si="694"/>
        <v>3.522620014895228E-4</v>
      </c>
      <c r="AX2215" s="11" t="str">
        <f ca="1">IFERROR(IF(E2215&gt;MAX(OFFSET(C2215,-1,0,-参数!B$27,1)),"买",IF(E2215&lt;MIN(OFFSET(D2215,-1,0,-参数!B$26,1)),"卖",AX2214)),"卖")</f>
        <v>卖</v>
      </c>
      <c r="AY2215" s="12" t="str">
        <f ca="1">IF(AX2214="买",$E2215/$E2214-1-IF(AX2213="卖",参数!$B$3-IF(AX2215="卖",参数!$B$3+参数!$B$4,0)),"")</f>
        <v/>
      </c>
      <c r="AZ2215" s="10">
        <f t="shared" ca="1" si="692"/>
        <v>6609.6865632187128</v>
      </c>
      <c r="BA2215" s="12">
        <f ca="1">AZ2215/MAX(AZ$2:AZ2215)-1</f>
        <v>-0.15065356524119544</v>
      </c>
    </row>
    <row r="2216" spans="1:53" x14ac:dyDescent="0.15">
      <c r="A2216" s="1">
        <v>41694</v>
      </c>
      <c r="B2216" s="6">
        <v>2246.7199999999998</v>
      </c>
      <c r="C2216" s="6">
        <v>2246.7199999999998</v>
      </c>
      <c r="D2216" s="6">
        <v>2194.16</v>
      </c>
      <c r="E2216" s="2">
        <v>2214.5100000000002</v>
      </c>
      <c r="F2216" s="3">
        <f>E2216/MAX(E$2:E2216)-1</f>
        <v>-0.62320322602599876</v>
      </c>
      <c r="G2216" s="2">
        <f ca="1">IFERROR(AVERAGE(OFFSET(E2216,0,0,-参数!B$2,1)),"")</f>
        <v>2296.499642857143</v>
      </c>
      <c r="H2216" t="str">
        <f t="shared" ca="1" si="693"/>
        <v>卖</v>
      </c>
      <c r="I2216" s="3" t="str">
        <f ca="1">IF(H2215="买",$E2216/$E2215-1-IF(H2214="卖",参数!$B$3-IF(H2216="卖",参数!$B$3+参数!$B$4,0)),"")</f>
        <v/>
      </c>
      <c r="J2216" s="2">
        <f t="shared" ca="1" si="684"/>
        <v>6674.9945865352838</v>
      </c>
      <c r="K2216" s="3">
        <f ca="1">J2216/MAX(J$2:J2216)-1</f>
        <v>-0.34239923226374724</v>
      </c>
      <c r="L2216" s="8">
        <f>L2215*(参数!$B$6-1)/(参数!$B$6+1)+E2216*2/(参数!$B$6+1)</f>
        <v>2261.8511649538873</v>
      </c>
      <c r="M2216" s="8">
        <f>M2215*(参数!$B$7-1)/(参数!$B$7+1)+E2216*2/(参数!$B$7+1)</f>
        <v>2304.2388298510496</v>
      </c>
      <c r="N2216" s="8">
        <f t="shared" si="676"/>
        <v>-42.387664897162267</v>
      </c>
      <c r="O2216" s="8">
        <f>O2215*(参数!$B$8-1)/(参数!$B$8+1)+N2216*2/(参数!$B$8+1)</f>
        <v>-49.703623344664912</v>
      </c>
      <c r="P2216" s="9" t="str">
        <f t="shared" si="685"/>
        <v>卖</v>
      </c>
      <c r="Q2216" s="7" t="str">
        <f>IF(P2215="买",$E2216/$E2215-1-IF(P2214="卖",参数!$B$3-IF(P2216="卖",参数!$B$3+参数!$B$4,0)),"")</f>
        <v/>
      </c>
      <c r="R2216" s="8">
        <f t="shared" si="686"/>
        <v>6036.4039977070324</v>
      </c>
      <c r="S2216" s="3">
        <f>R2216/MAX(R$2:R2216)-1</f>
        <v>-0.17263361747846984</v>
      </c>
      <c r="T2216" s="10">
        <f ca="1">IFERROR(AVERAGE(OFFSET(E2216,0,0,-参数!B$10,1)),"")</f>
        <v>2253.7860000000001</v>
      </c>
      <c r="U2216" s="10">
        <f ca="1">IFERROR(AVERAGE(OFFSET(E2216,0,0,-参数!B$11,1)),"")</f>
        <v>2383.2779999999989</v>
      </c>
      <c r="V2216" s="10">
        <f t="shared" ca="1" si="677"/>
        <v>-129.49199999999882</v>
      </c>
      <c r="W2216" s="10">
        <f ca="1">IFERROR(AVERAGE(OFFSET(V2216,0,0,-参数!B$12,1)),"")</f>
        <v>-152.34576543209769</v>
      </c>
      <c r="X2216" s="11" t="str">
        <f t="shared" ca="1" si="675"/>
        <v>买</v>
      </c>
      <c r="Y2216" s="12">
        <f ca="1">IF(X2215="买",$E2216/$E2215-1-IF(X2214="卖",参数!$B$3-IF(X2216="卖",参数!$B$3+参数!$B$4,0)),"")</f>
        <v>-2.1984816432524035E-2</v>
      </c>
      <c r="Z2216" s="10">
        <f t="shared" ca="1" si="687"/>
        <v>6443.6419097064709</v>
      </c>
      <c r="AA2216" s="3">
        <f ca="1">Z2216/MAX(Z$2:Z2216)-1</f>
        <v>-0.17201625113972197</v>
      </c>
      <c r="AB2216" s="8">
        <f ca="1">IFERROR(AVERAGE(OFFSET(E2216,0,0,-参数!B$14,1)),"")</f>
        <v>2280.5137500000001</v>
      </c>
      <c r="AC2216" s="8">
        <f ca="1">IFERROR(AVERAGE(OFFSET(E2216,0,0,-参数!B$15,1)),"")</f>
        <v>2238.4996551724139</v>
      </c>
      <c r="AD2216" s="9" t="str">
        <f ca="1">IFERROR(IF(OR(AND(AB2216/AC2216-1&lt;参数!B$16,AB2216/AC2216-1&gt;参数!B$17),AB2216/AC2216-1&lt;参数!B$18),"买","卖"),"买")</f>
        <v>买</v>
      </c>
      <c r="AE2216" s="7">
        <f ca="1">IF(AD2215="买",$E2216/$E2215-1-IF(AD2214="卖",参数!$B$3-IF(AD2216="卖",参数!$B$3+参数!$B$4,0)),"")</f>
        <v>-2.1984816432524035E-2</v>
      </c>
      <c r="AF2216" s="8">
        <f t="shared" ca="1" si="688"/>
        <v>7275.3503073584761</v>
      </c>
      <c r="AG2216" s="3">
        <f ca="1">AF2216/MAX(AF$2:AF2216)-1</f>
        <v>-0.18616984274092674</v>
      </c>
      <c r="AH2216">
        <f t="shared" ca="1" si="678"/>
        <v>0</v>
      </c>
      <c r="AI2216">
        <f t="shared" si="679"/>
        <v>0</v>
      </c>
      <c r="AJ2216">
        <f t="shared" ca="1" si="680"/>
        <v>0</v>
      </c>
      <c r="AK2216">
        <f t="shared" ca="1" si="681"/>
        <v>0</v>
      </c>
      <c r="AL2216">
        <f t="shared" ca="1" si="682"/>
        <v>0</v>
      </c>
      <c r="AM2216">
        <f t="shared" ca="1" si="683"/>
        <v>0</v>
      </c>
      <c r="AO2216" s="9">
        <f t="shared" si="689"/>
        <v>49.779999999999745</v>
      </c>
      <c r="AP2216" s="15">
        <f ca="1">IFERROR(ABS(E2216-OFFSET(E2216,-参数!B$20,0,1,1))/SUM(OFFSET(AO2216,0,0,-参数!B$20,1)),0)</f>
        <v>8.6028257456828683E-2</v>
      </c>
      <c r="AQ2216" s="16">
        <f ca="1">(参数!B$21+参数!B$22*'000300'!AP2216)^(参数!B$23)</f>
        <v>6.1017268445839677E-2</v>
      </c>
      <c r="AR2216" s="17">
        <f t="shared" ca="1" si="690"/>
        <v>2242.6271857465922</v>
      </c>
      <c r="AS2216" s="9" t="str">
        <f ca="1">IF(E2216+参数!B$24&gt;=AR2216,"买","卖")</f>
        <v>卖</v>
      </c>
      <c r="AT2216" s="7">
        <f ca="1">IF(AS2215="买",$E2216/$E2215-1-IF(AS2214="卖",参数!$B$3-IF(AS2216="卖",参数!$B$3+参数!$B$4,0)),"")</f>
        <v>-2.1984816432524035E-2</v>
      </c>
      <c r="AU2216" s="8">
        <f t="shared" ca="1" si="691"/>
        <v>5140.4743361127157</v>
      </c>
      <c r="AV2216" s="7">
        <f ca="1">AU2216/MAX(AU$2:AU2216)-1</f>
        <v>-0.20830683474225964</v>
      </c>
      <c r="AW2216" s="3">
        <f t="shared" ca="1" si="694"/>
        <v>-8.1405966740100144E-4</v>
      </c>
      <c r="AX2216" s="11" t="str">
        <f ca="1">IFERROR(IF(E2216&gt;MAX(OFFSET(C2216,-1,0,-参数!B$27,1)),"买",IF(E2216&lt;MIN(OFFSET(D2216,-1,0,-参数!B$26,1)),"卖",AX2215)),"卖")</f>
        <v>卖</v>
      </c>
      <c r="AY2216" s="12" t="str">
        <f ca="1">IF(AX2215="买",$E2216/$E2215-1-IF(AX2214="卖",参数!$B$3-IF(AX2216="卖",参数!$B$3+参数!$B$4,0)),"")</f>
        <v/>
      </c>
      <c r="AZ2216" s="10">
        <f t="shared" ca="1" si="692"/>
        <v>6609.6865632187128</v>
      </c>
      <c r="BA2216" s="12">
        <f ca="1">AZ2216/MAX(AZ$2:AZ2216)-1</f>
        <v>-0.15065356524119544</v>
      </c>
    </row>
    <row r="2217" spans="1:53" x14ac:dyDescent="0.15">
      <c r="A2217" s="1">
        <v>41695</v>
      </c>
      <c r="B2217" s="6">
        <v>2216.5100000000002</v>
      </c>
      <c r="C2217" s="6">
        <v>2225.21</v>
      </c>
      <c r="D2217" s="6">
        <v>2150.09</v>
      </c>
      <c r="E2217" s="2">
        <v>2157.91</v>
      </c>
      <c r="F2217" s="3">
        <f>E2217/MAX(E$2:E2217)-1</f>
        <v>-0.63283366228816451</v>
      </c>
      <c r="G2217" s="2">
        <f ca="1">IFERROR(AVERAGE(OFFSET(E2217,0,0,-参数!B$2,1)),"")</f>
        <v>2291.4812500000003</v>
      </c>
      <c r="H2217" t="str">
        <f t="shared" ca="1" si="693"/>
        <v>卖</v>
      </c>
      <c r="I2217" s="3" t="str">
        <f ca="1">IF(H2216="买",$E2217/$E2216-1-IF(H2215="卖",参数!$B$3-IF(H2217="卖",参数!$B$3+参数!$B$4,0)),"")</f>
        <v/>
      </c>
      <c r="J2217" s="2">
        <f t="shared" ca="1" si="684"/>
        <v>6674.9945865352838</v>
      </c>
      <c r="K2217" s="3">
        <f ca="1">J2217/MAX(J$2:J2217)-1</f>
        <v>-0.34239923226374724</v>
      </c>
      <c r="L2217" s="8">
        <f>L2216*(参数!$B$6-1)/(参数!$B$6+1)+E2217*2/(参数!$B$6+1)</f>
        <v>2251.9520063868504</v>
      </c>
      <c r="M2217" s="8">
        <f>M2216*(参数!$B$7-1)/(参数!$B$7+1)+E2217*2/(参数!$B$7+1)</f>
        <v>2300.7128339510245</v>
      </c>
      <c r="N2217" s="8">
        <f t="shared" si="676"/>
        <v>-48.760827564174178</v>
      </c>
      <c r="O2217" s="8">
        <f>O2216*(参数!$B$8-1)/(参数!$B$8+1)+N2217*2/(参数!$B$8+1)</f>
        <v>-49.515064188566768</v>
      </c>
      <c r="P2217" s="9" t="str">
        <f t="shared" si="685"/>
        <v>卖</v>
      </c>
      <c r="Q2217" s="7" t="str">
        <f>IF(P2216="买",$E2217/$E2216-1-IF(P2215="卖",参数!$B$3-IF(P2217="卖",参数!$B$3+参数!$B$4,0)),"")</f>
        <v/>
      </c>
      <c r="R2217" s="8">
        <f t="shared" si="686"/>
        <v>6036.4039977070324</v>
      </c>
      <c r="S2217" s="3">
        <f>R2217/MAX(R$2:R2217)-1</f>
        <v>-0.17263361747846984</v>
      </c>
      <c r="T2217" s="10">
        <f ca="1">IFERROR(AVERAGE(OFFSET(E2217,0,0,-参数!B$10,1)),"")</f>
        <v>2252.3110000000006</v>
      </c>
      <c r="U2217" s="10">
        <f ca="1">IFERROR(AVERAGE(OFFSET(E2217,0,0,-参数!B$11,1)),"")</f>
        <v>2382.2885925925916</v>
      </c>
      <c r="V2217" s="10">
        <f t="shared" ca="1" si="677"/>
        <v>-129.97759259259101</v>
      </c>
      <c r="W2217" s="10">
        <f ca="1">IFERROR(AVERAGE(OFFSET(V2217,0,0,-参数!B$12,1)),"")</f>
        <v>-148.39908473625022</v>
      </c>
      <c r="X2217" s="11" t="str">
        <f t="shared" ca="1" si="675"/>
        <v>买</v>
      </c>
      <c r="Y2217" s="12">
        <f ca="1">IF(X2216="买",$E2217/$E2216-1-IF(X2215="卖",参数!$B$3-IF(X2217="卖",参数!$B$3+参数!$B$4,0)),"")</f>
        <v>-2.5558701473463841E-2</v>
      </c>
      <c r="Z2217" s="10">
        <f t="shared" ca="1" si="687"/>
        <v>6278.9507897343829</v>
      </c>
      <c r="AA2217" s="3">
        <f ca="1">Z2217/MAX(Z$2:Z2217)-1</f>
        <v>-0.19317844060172118</v>
      </c>
      <c r="AB2217" s="8">
        <f ca="1">IFERROR(AVERAGE(OFFSET(E2217,0,0,-参数!B$14,1)),"")</f>
        <v>2265.3087500000001</v>
      </c>
      <c r="AC2217" s="8">
        <f ca="1">IFERROR(AVERAGE(OFFSET(E2217,0,0,-参数!B$15,1)),"")</f>
        <v>2235.6031034482762</v>
      </c>
      <c r="AD2217" s="9" t="str">
        <f ca="1">IFERROR(IF(OR(AND(AB2217/AC2217-1&lt;参数!B$16,AB2217/AC2217-1&gt;参数!B$17),AB2217/AC2217-1&lt;参数!B$18),"买","卖"),"买")</f>
        <v>买</v>
      </c>
      <c r="AE2217" s="7">
        <f ca="1">IF(AD2216="买",$E2217/$E2216-1-IF(AD2215="卖",参数!$B$3-IF(AD2217="卖",参数!$B$3+参数!$B$4,0)),"")</f>
        <v>-2.5558701473463841E-2</v>
      </c>
      <c r="AF2217" s="8">
        <f t="shared" ca="1" si="688"/>
        <v>7089.4018007378272</v>
      </c>
      <c r="AG2217" s="3">
        <f ca="1">AF2217/MAX(AF$2:AF2217)-1</f>
        <v>-0.20697028478041357</v>
      </c>
      <c r="AH2217">
        <f t="shared" ca="1" si="678"/>
        <v>0</v>
      </c>
      <c r="AI2217">
        <f t="shared" si="679"/>
        <v>0</v>
      </c>
      <c r="AJ2217">
        <f t="shared" ca="1" si="680"/>
        <v>0</v>
      </c>
      <c r="AK2217">
        <f t="shared" ca="1" si="681"/>
        <v>0</v>
      </c>
      <c r="AL2217">
        <f t="shared" ca="1" si="682"/>
        <v>0</v>
      </c>
      <c r="AM2217">
        <f t="shared" ca="1" si="683"/>
        <v>0</v>
      </c>
      <c r="AO2217" s="9">
        <f t="shared" si="689"/>
        <v>56.600000000000364</v>
      </c>
      <c r="AP2217" s="15">
        <f ca="1">IFERROR(ABS(E2217-OFFSET(E2217,-参数!B$20,0,1,1))/SUM(OFFSET(AO2217,0,0,-参数!B$20,1)),0)</f>
        <v>0.10075884762608263</v>
      </c>
      <c r="AQ2217" s="16">
        <f ca="1">(参数!B$21+参数!B$22*'000300'!AP2217)^(参数!B$23)</f>
        <v>7.5232287959169725E-2</v>
      </c>
      <c r="AR2217" s="17">
        <f t="shared" ca="1" si="690"/>
        <v>2236.2537180334139</v>
      </c>
      <c r="AS2217" s="9" t="str">
        <f ca="1">IF(E2217+参数!B$24&gt;=AR2217,"买","卖")</f>
        <v>卖</v>
      </c>
      <c r="AT2217" s="7" t="str">
        <f ca="1">IF(AS2216="买",$E2217/$E2216-1-IF(AS2215="卖",参数!$B$3-IF(AS2217="卖",参数!$B$3+参数!$B$4,0)),"")</f>
        <v/>
      </c>
      <c r="AU2217" s="8">
        <f t="shared" ca="1" si="691"/>
        <v>5140.4743361127157</v>
      </c>
      <c r="AV2217" s="7">
        <f ca="1">AU2217/MAX(AU$2:AU2217)-1</f>
        <v>-0.20830683474225964</v>
      </c>
      <c r="AW2217" s="3">
        <f t="shared" ca="1" si="694"/>
        <v>-2.8419648855083635E-3</v>
      </c>
      <c r="AX2217" s="11" t="str">
        <f ca="1">IFERROR(IF(E2217&gt;MAX(OFFSET(C2217,-1,0,-参数!B$27,1)),"买",IF(E2217&lt;MIN(OFFSET(D2217,-1,0,-参数!B$26,1)),"卖",AX2216)),"卖")</f>
        <v>卖</v>
      </c>
      <c r="AY2217" s="12" t="str">
        <f ca="1">IF(AX2216="买",$E2217/$E2216-1-IF(AX2215="卖",参数!$B$3-IF(AX2217="卖",参数!$B$3+参数!$B$4,0)),"")</f>
        <v/>
      </c>
      <c r="AZ2217" s="10">
        <f t="shared" ca="1" si="692"/>
        <v>6609.6865632187128</v>
      </c>
      <c r="BA2217" s="12">
        <f ca="1">AZ2217/MAX(AZ$2:AZ2217)-1</f>
        <v>-0.15065356524119544</v>
      </c>
    </row>
    <row r="2218" spans="1:53" x14ac:dyDescent="0.15">
      <c r="A2218" s="1">
        <v>41696</v>
      </c>
      <c r="B2218" s="6">
        <v>2147.7399999999998</v>
      </c>
      <c r="C2218" s="6">
        <v>2164.6999999999998</v>
      </c>
      <c r="D2218" s="6">
        <v>2137.08</v>
      </c>
      <c r="E2218" s="2">
        <v>2163.4</v>
      </c>
      <c r="F2218" s="3">
        <f>E2218/MAX(E$2:E2218)-1</f>
        <v>-0.63189954400054438</v>
      </c>
      <c r="G2218" s="2">
        <f ca="1">IFERROR(AVERAGE(OFFSET(E2218,0,0,-参数!B$2,1)),"")</f>
        <v>2286.9207142857144</v>
      </c>
      <c r="H2218" t="str">
        <f t="shared" ca="1" si="693"/>
        <v>卖</v>
      </c>
      <c r="I2218" s="3" t="str">
        <f ca="1">IF(H2217="买",$E2218/$E2217-1-IF(H2216="卖",参数!$B$3-IF(H2218="卖",参数!$B$3+参数!$B$4,0)),"")</f>
        <v/>
      </c>
      <c r="J2218" s="2">
        <f t="shared" ca="1" si="684"/>
        <v>6674.9945865352838</v>
      </c>
      <c r="K2218" s="3">
        <f ca="1">J2218/MAX(J$2:J2218)-1</f>
        <v>-0.34239923226374724</v>
      </c>
      <c r="L2218" s="8">
        <f>L2217*(参数!$B$6-1)/(参数!$B$6+1)+E2218*2/(参数!$B$6+1)</f>
        <v>2243.5184819690548</v>
      </c>
      <c r="M2218" s="8">
        <f>M2217*(参数!$B$7-1)/(参数!$B$7+1)+E2218*2/(参数!$B$7+1)</f>
        <v>2297.4040909642531</v>
      </c>
      <c r="N2218" s="8">
        <f t="shared" si="676"/>
        <v>-53.885608995198254</v>
      </c>
      <c r="O2218" s="8">
        <f>O2217*(参数!$B$8-1)/(参数!$B$8+1)+N2218*2/(参数!$B$8+1)</f>
        <v>-50.389173149893068</v>
      </c>
      <c r="P2218" s="9" t="str">
        <f t="shared" si="685"/>
        <v>卖</v>
      </c>
      <c r="Q2218" s="7" t="str">
        <f>IF(P2217="买",$E2218/$E2217-1-IF(P2216="卖",参数!$B$3-IF(P2218="卖",参数!$B$3+参数!$B$4,0)),"")</f>
        <v/>
      </c>
      <c r="R2218" s="8">
        <f t="shared" si="686"/>
        <v>6036.4039977070324</v>
      </c>
      <c r="S2218" s="3">
        <f>R2218/MAX(R$2:R2218)-1</f>
        <v>-0.17263361747846984</v>
      </c>
      <c r="T2218" s="10">
        <f ca="1">IFERROR(AVERAGE(OFFSET(E2218,0,0,-参数!B$10,1)),"")</f>
        <v>2248.2910000000006</v>
      </c>
      <c r="U2218" s="10">
        <f ca="1">IFERROR(AVERAGE(OFFSET(E2218,0,0,-参数!B$11,1)),"")</f>
        <v>2381.3275802469129</v>
      </c>
      <c r="V2218" s="10">
        <f t="shared" ca="1" si="677"/>
        <v>-133.03658024691231</v>
      </c>
      <c r="W2218" s="10">
        <f ca="1">IFERROR(AVERAGE(OFFSET(V2218,0,0,-参数!B$12,1)),"")</f>
        <v>-145.00801795735006</v>
      </c>
      <c r="X2218" s="11" t="str">
        <f t="shared" ca="1" si="675"/>
        <v>买</v>
      </c>
      <c r="Y2218" s="12">
        <f ca="1">IF(X2217="买",$E2218/$E2217-1-IF(X2216="卖",参数!$B$3-IF(X2218="卖",参数!$B$3+参数!$B$4,0)),"")</f>
        <v>2.54412834640938E-3</v>
      </c>
      <c r="Z2218" s="10">
        <f t="shared" ca="1" si="687"/>
        <v>6294.9252464242554</v>
      </c>
      <c r="AA2218" s="3">
        <f ca="1">Z2218/MAX(Z$2:Z2218)-1</f>
        <v>-0.19112578300196181</v>
      </c>
      <c r="AB2218" s="8">
        <f ca="1">IFERROR(AVERAGE(OFFSET(E2218,0,0,-参数!B$14,1)),"")</f>
        <v>2248.7874999999999</v>
      </c>
      <c r="AC2218" s="8">
        <f ca="1">IFERROR(AVERAGE(OFFSET(E2218,0,0,-参数!B$15,1)),"")</f>
        <v>2233.574827586207</v>
      </c>
      <c r="AD2218" s="9" t="str">
        <f ca="1">IFERROR(IF(OR(AND(AB2218/AC2218-1&lt;参数!B$16,AB2218/AC2218-1&gt;参数!B$17),AB2218/AC2218-1&lt;参数!B$18),"买","卖"),"买")</f>
        <v>买</v>
      </c>
      <c r="AE2218" s="7">
        <f ca="1">IF(AD2217="买",$E2218/$E2217-1-IF(AD2216="卖",参数!$B$3-IF(AD2218="卖",参数!$B$3+参数!$B$4,0)),"")</f>
        <v>2.54412834640938E-3</v>
      </c>
      <c r="AF2218" s="8">
        <f t="shared" ca="1" si="688"/>
        <v>7107.4381488181698</v>
      </c>
      <c r="AG2218" s="3">
        <f ca="1">AF2218/MAX(AF$2:AF2218)-1</f>
        <v>-0.20495271540237847</v>
      </c>
      <c r="AH2218">
        <f t="shared" ca="1" si="678"/>
        <v>0</v>
      </c>
      <c r="AI2218">
        <f t="shared" si="679"/>
        <v>0</v>
      </c>
      <c r="AJ2218">
        <f t="shared" ca="1" si="680"/>
        <v>0</v>
      </c>
      <c r="AK2218">
        <f t="shared" ca="1" si="681"/>
        <v>1</v>
      </c>
      <c r="AL2218">
        <f t="shared" ca="1" si="682"/>
        <v>0</v>
      </c>
      <c r="AM2218">
        <f t="shared" ca="1" si="683"/>
        <v>0</v>
      </c>
      <c r="AO2218" s="9">
        <f t="shared" si="689"/>
        <v>5.4900000000002365</v>
      </c>
      <c r="AP2218" s="15">
        <f ca="1">IFERROR(ABS(E2218-OFFSET(E2218,-参数!B$20,0,1,1))/SUM(OFFSET(AO2218,0,0,-参数!B$20,1)),0)</f>
        <v>0.10257289879931353</v>
      </c>
      <c r="AQ2218" s="16">
        <f ca="1">(参数!B$21+参数!B$22*'000300'!AP2218)^(参数!B$23)</f>
        <v>7.6982847341337562E-2</v>
      </c>
      <c r="AR2218" s="17">
        <f t="shared" ca="1" si="690"/>
        <v>2230.645231379799</v>
      </c>
      <c r="AS2218" s="9" t="str">
        <f ca="1">IF(E2218+参数!B$24&gt;=AR2218,"买","卖")</f>
        <v>卖</v>
      </c>
      <c r="AT2218" s="7" t="str">
        <f ca="1">IF(AS2217="买",$E2218/$E2217-1-IF(AS2216="卖",参数!$B$3-IF(AS2218="卖",参数!$B$3+参数!$B$4,0)),"")</f>
        <v/>
      </c>
      <c r="AU2218" s="8">
        <f t="shared" ca="1" si="691"/>
        <v>5140.4743361127157</v>
      </c>
      <c r="AV2218" s="7">
        <f ca="1">AU2218/MAX(AU$2:AU2218)-1</f>
        <v>-0.20830683474225964</v>
      </c>
      <c r="AW2218" s="3">
        <f t="shared" ca="1" si="694"/>
        <v>-2.5079831543206588E-3</v>
      </c>
      <c r="AX2218" s="11" t="str">
        <f ca="1">IFERROR(IF(E2218&gt;MAX(OFFSET(C2218,-1,0,-参数!B$27,1)),"买",IF(E2218&lt;MIN(OFFSET(D2218,-1,0,-参数!B$26,1)),"卖",AX2217)),"卖")</f>
        <v>卖</v>
      </c>
      <c r="AY2218" s="12" t="str">
        <f ca="1">IF(AX2217="买",$E2218/$E2217-1-IF(AX2216="卖",参数!$B$3-IF(AX2218="卖",参数!$B$3+参数!$B$4,0)),"")</f>
        <v/>
      </c>
      <c r="AZ2218" s="10">
        <f t="shared" ca="1" si="692"/>
        <v>6609.6865632187128</v>
      </c>
      <c r="BA2218" s="12">
        <f ca="1">AZ2218/MAX(AZ$2:AZ2218)-1</f>
        <v>-0.15065356524119544</v>
      </c>
    </row>
    <row r="2219" spans="1:53" x14ac:dyDescent="0.15">
      <c r="A2219" s="1">
        <v>41697</v>
      </c>
      <c r="B2219" s="6">
        <v>2170.81</v>
      </c>
      <c r="C2219" s="6">
        <v>2180.06</v>
      </c>
      <c r="D2219" s="6">
        <v>2150.14</v>
      </c>
      <c r="E2219" s="2">
        <v>2154.11</v>
      </c>
      <c r="F2219" s="3">
        <f>E2219/MAX(E$2:E2219)-1</f>
        <v>-0.63348022868032394</v>
      </c>
      <c r="G2219" s="2">
        <f ca="1">IFERROR(AVERAGE(OFFSET(E2219,0,0,-参数!B$2,1)),"")</f>
        <v>2281.7658928571427</v>
      </c>
      <c r="H2219" t="str">
        <f t="shared" ca="1" si="693"/>
        <v>卖</v>
      </c>
      <c r="I2219" s="3" t="str">
        <f ca="1">IF(H2218="买",$E2219/$E2218-1-IF(H2217="卖",参数!$B$3-IF(H2219="卖",参数!$B$3+参数!$B$4,0)),"")</f>
        <v/>
      </c>
      <c r="J2219" s="2">
        <f t="shared" ca="1" si="684"/>
        <v>6674.9945865352838</v>
      </c>
      <c r="K2219" s="3">
        <f ca="1">J2219/MAX(J$2:J2219)-1</f>
        <v>-0.34239923226374724</v>
      </c>
      <c r="L2219" s="8">
        <f>L2218*(参数!$B$6-1)/(参数!$B$6+1)+E2219*2/(参数!$B$6+1)</f>
        <v>2235.0033884481923</v>
      </c>
      <c r="M2219" s="8">
        <f>M2218*(参数!$B$7-1)/(参数!$B$7+1)+E2219*2/(参数!$B$7+1)</f>
        <v>2293.9512213024636</v>
      </c>
      <c r="N2219" s="8">
        <f t="shared" si="676"/>
        <v>-58.947832854271383</v>
      </c>
      <c r="O2219" s="8">
        <f>O2218*(参数!$B$8-1)/(参数!$B$8+1)+N2219*2/(参数!$B$8+1)</f>
        <v>-52.100905090768734</v>
      </c>
      <c r="P2219" s="9" t="str">
        <f t="shared" si="685"/>
        <v>卖</v>
      </c>
      <c r="Q2219" s="7" t="str">
        <f>IF(P2218="买",$E2219/$E2218-1-IF(P2217="卖",参数!$B$3-IF(P2219="卖",参数!$B$3+参数!$B$4,0)),"")</f>
        <v/>
      </c>
      <c r="R2219" s="8">
        <f t="shared" si="686"/>
        <v>6036.4039977070324</v>
      </c>
      <c r="S2219" s="3">
        <f>R2219/MAX(R$2:R2219)-1</f>
        <v>-0.17263361747846984</v>
      </c>
      <c r="T2219" s="10">
        <f ca="1">IFERROR(AVERAGE(OFFSET(E2219,0,0,-参数!B$10,1)),"")</f>
        <v>2244.402</v>
      </c>
      <c r="U2219" s="10">
        <f ca="1">IFERROR(AVERAGE(OFFSET(E2219,0,0,-参数!B$11,1)),"")</f>
        <v>2380.4434320987648</v>
      </c>
      <c r="V2219" s="10">
        <f t="shared" ca="1" si="677"/>
        <v>-136.04143209876474</v>
      </c>
      <c r="W2219" s="10">
        <f ca="1">IFERROR(AVERAGE(OFFSET(V2219,0,0,-参数!B$12,1)),"")</f>
        <v>-142.17413411896624</v>
      </c>
      <c r="X2219" s="11" t="str">
        <f t="shared" ca="1" si="675"/>
        <v>买</v>
      </c>
      <c r="Y2219" s="12">
        <f ca="1">IF(X2218="买",$E2219/$E2218-1-IF(X2217="卖",参数!$B$3-IF(X2219="卖",参数!$B$3+参数!$B$4,0)),"")</f>
        <v>-4.2941665896274461E-3</v>
      </c>
      <c r="Z2219" s="10">
        <f t="shared" ca="1" si="687"/>
        <v>6267.8937887468583</v>
      </c>
      <c r="AA2219" s="3">
        <f ca="1">Z2219/MAX(Z$2:Z2219)-1</f>
        <v>-0.19459922363980586</v>
      </c>
      <c r="AB2219" s="8">
        <f ca="1">IFERROR(AVERAGE(OFFSET(E2219,0,0,-参数!B$14,1)),"")</f>
        <v>2229.0950000000003</v>
      </c>
      <c r="AC2219" s="8">
        <f ca="1">IFERROR(AVERAGE(OFFSET(E2219,0,0,-参数!B$15,1)),"")</f>
        <v>2231.8251724137936</v>
      </c>
      <c r="AD2219" s="9" t="str">
        <f ca="1">IFERROR(IF(OR(AND(AB2219/AC2219-1&lt;参数!B$16,AB2219/AC2219-1&gt;参数!B$17),AB2219/AC2219-1&lt;参数!B$18),"买","卖"),"买")</f>
        <v>卖</v>
      </c>
      <c r="AE2219" s="7">
        <f ca="1">IF(AD2218="买",$E2219/$E2218-1-IF(AD2217="卖",参数!$B$3-IF(AD2219="卖",参数!$B$3+参数!$B$4,0)),"")</f>
        <v>-4.2941665896274461E-3</v>
      </c>
      <c r="AF2219" s="8">
        <f t="shared" ca="1" si="688"/>
        <v>7076.9176253816713</v>
      </c>
      <c r="AG2219" s="3">
        <f ca="1">AF2219/MAX(AF$2:AF2219)-1</f>
        <v>-0.20836678088907157</v>
      </c>
      <c r="AH2219">
        <f t="shared" ca="1" si="678"/>
        <v>0</v>
      </c>
      <c r="AI2219">
        <f t="shared" si="679"/>
        <v>0</v>
      </c>
      <c r="AJ2219">
        <f t="shared" ca="1" si="680"/>
        <v>0</v>
      </c>
      <c r="AK2219">
        <f t="shared" ca="1" si="681"/>
        <v>0</v>
      </c>
      <c r="AL2219">
        <f t="shared" ca="1" si="682"/>
        <v>0</v>
      </c>
      <c r="AM2219">
        <f t="shared" ca="1" si="683"/>
        <v>0</v>
      </c>
      <c r="AO2219" s="9">
        <f t="shared" si="689"/>
        <v>9.2899999999999636</v>
      </c>
      <c r="AP2219" s="15">
        <f ca="1">IFERROR(ABS(E2219-OFFSET(E2219,-参数!B$20,0,1,1))/SUM(OFFSET(AO2219,0,0,-参数!B$20,1)),0)</f>
        <v>0.12629855350142305</v>
      </c>
      <c r="AQ2219" s="16">
        <f ca="1">(参数!B$21+参数!B$22*'000300'!AP2219)^(参数!B$23)</f>
        <v>9.9878104128873241E-2</v>
      </c>
      <c r="AR2219" s="17">
        <f t="shared" ca="1" si="690"/>
        <v>2223.0010375705201</v>
      </c>
      <c r="AS2219" s="9" t="str">
        <f ca="1">IF(E2219+参数!B$24&gt;=AR2219,"买","卖")</f>
        <v>卖</v>
      </c>
      <c r="AT2219" s="7" t="str">
        <f ca="1">IF(AS2218="买",$E2219/$E2218-1-IF(AS2217="卖",参数!$B$3-IF(AS2219="卖",参数!$B$3+参数!$B$4,0)),"")</f>
        <v/>
      </c>
      <c r="AU2219" s="8">
        <f t="shared" ca="1" si="691"/>
        <v>5140.4743361127157</v>
      </c>
      <c r="AV2219" s="7">
        <f ca="1">AU2219/MAX(AU$2:AU2219)-1</f>
        <v>-0.20830683474225964</v>
      </c>
      <c r="AW2219" s="3">
        <f t="shared" ca="1" si="694"/>
        <v>-3.426898057003247E-3</v>
      </c>
      <c r="AX2219" s="11" t="str">
        <f ca="1">IFERROR(IF(E2219&gt;MAX(OFFSET(C2219,-1,0,-参数!B$27,1)),"买",IF(E2219&lt;MIN(OFFSET(D2219,-1,0,-参数!B$26,1)),"卖",AX2218)),"卖")</f>
        <v>卖</v>
      </c>
      <c r="AY2219" s="12" t="str">
        <f ca="1">IF(AX2218="买",$E2219/$E2218-1-IF(AX2217="卖",参数!$B$3-IF(AX2219="卖",参数!$B$3+参数!$B$4,0)),"")</f>
        <v/>
      </c>
      <c r="AZ2219" s="10">
        <f t="shared" ca="1" si="692"/>
        <v>6609.6865632187128</v>
      </c>
      <c r="BA2219" s="12">
        <f ca="1">AZ2219/MAX(AZ$2:AZ2219)-1</f>
        <v>-0.15065356524119544</v>
      </c>
    </row>
    <row r="2220" spans="1:53" x14ac:dyDescent="0.15">
      <c r="A2220" s="1">
        <v>41698</v>
      </c>
      <c r="B2220" s="6">
        <v>2149.4499999999998</v>
      </c>
      <c r="C2220" s="6">
        <v>2180.4699999999998</v>
      </c>
      <c r="D2220" s="6">
        <v>2133.5500000000002</v>
      </c>
      <c r="E2220" s="2">
        <v>2178.9699999999998</v>
      </c>
      <c r="F2220" s="3">
        <f>E2220/MAX(E$2:E2220)-1</f>
        <v>-0.62925032328319608</v>
      </c>
      <c r="G2220" s="2">
        <f ca="1">IFERROR(AVERAGE(OFFSET(E2220,0,0,-参数!B$2,1)),"")</f>
        <v>2276.4771428571426</v>
      </c>
      <c r="H2220" t="str">
        <f t="shared" ca="1" si="693"/>
        <v>卖</v>
      </c>
      <c r="I2220" s="3" t="str">
        <f ca="1">IF(H2219="买",$E2220/$E2219-1-IF(H2218="卖",参数!$B$3-IF(H2220="卖",参数!$B$3+参数!$B$4,0)),"")</f>
        <v/>
      </c>
      <c r="J2220" s="2">
        <f t="shared" ca="1" si="684"/>
        <v>6674.9945865352838</v>
      </c>
      <c r="K2220" s="3">
        <f ca="1">J2220/MAX(J$2:J2220)-1</f>
        <v>-0.34239923226374724</v>
      </c>
      <c r="L2220" s="8">
        <f>L2219*(参数!$B$6-1)/(参数!$B$6+1)+E2220*2/(参数!$B$6+1)</f>
        <v>2229.6668752626501</v>
      </c>
      <c r="M2220" s="8">
        <f>M2219*(参数!$B$7-1)/(参数!$B$7+1)+E2220*2/(参数!$B$7+1)</f>
        <v>2291.1805894638501</v>
      </c>
      <c r="N2220" s="8">
        <f t="shared" si="676"/>
        <v>-61.513714201199946</v>
      </c>
      <c r="O2220" s="8">
        <f>O2219*(参数!$B$8-1)/(参数!$B$8+1)+N2220*2/(参数!$B$8+1)</f>
        <v>-53.983466912854979</v>
      </c>
      <c r="P2220" s="9" t="str">
        <f t="shared" si="685"/>
        <v>卖</v>
      </c>
      <c r="Q2220" s="7" t="str">
        <f>IF(P2219="买",$E2220/$E2219-1-IF(P2218="卖",参数!$B$3-IF(P2220="卖",参数!$B$3+参数!$B$4,0)),"")</f>
        <v/>
      </c>
      <c r="R2220" s="8">
        <f t="shared" si="686"/>
        <v>6036.4039977070324</v>
      </c>
      <c r="S2220" s="3">
        <f>R2220/MAX(R$2:R2220)-1</f>
        <v>-0.17263361747846984</v>
      </c>
      <c r="T2220" s="10">
        <f ca="1">IFERROR(AVERAGE(OFFSET(E2220,0,0,-参数!B$10,1)),"")</f>
        <v>2241.0665000000004</v>
      </c>
      <c r="U2220" s="10">
        <f ca="1">IFERROR(AVERAGE(OFFSET(E2220,0,0,-参数!B$11,1)),"")</f>
        <v>2379.7581234567892</v>
      </c>
      <c r="V2220" s="10">
        <f t="shared" ca="1" si="677"/>
        <v>-138.69162345678888</v>
      </c>
      <c r="W2220" s="10">
        <f ca="1">IFERROR(AVERAGE(OFFSET(V2220,0,0,-参数!B$12,1)),"")</f>
        <v>-139.90071941638482</v>
      </c>
      <c r="X2220" s="11" t="str">
        <f t="shared" ca="1" si="675"/>
        <v>买</v>
      </c>
      <c r="Y2220" s="12">
        <f ca="1">IF(X2219="买",$E2220/$E2219-1-IF(X2218="卖",参数!$B$3-IF(X2220="卖",参数!$B$3+参数!$B$4,0)),"")</f>
        <v>1.1540729117825776E-2</v>
      </c>
      <c r="Z2220" s="10">
        <f t="shared" ca="1" si="687"/>
        <v>6340.2298531020888</v>
      </c>
      <c r="AA2220" s="3">
        <f ca="1">Z2220/MAX(Z$2:Z2220)-1</f>
        <v>-0.18530431144854631</v>
      </c>
      <c r="AB2220" s="8">
        <f ca="1">IFERROR(AVERAGE(OFFSET(E2220,0,0,-参数!B$14,1)),"")</f>
        <v>2216.1612500000001</v>
      </c>
      <c r="AC2220" s="8">
        <f ca="1">IFERROR(AVERAGE(OFFSET(E2220,0,0,-参数!B$15,1)),"")</f>
        <v>2231.3179310344831</v>
      </c>
      <c r="AD2220" s="9" t="str">
        <f ca="1">IFERROR(IF(OR(AND(AB2220/AC2220-1&lt;参数!B$16,AB2220/AC2220-1&gt;参数!B$17),AB2220/AC2220-1&lt;参数!B$18),"买","卖"),"买")</f>
        <v>卖</v>
      </c>
      <c r="AE2220" s="7" t="str">
        <f ca="1">IF(AD2219="买",$E2220/$E2219-1-IF(AD2218="卖",参数!$B$3-IF(AD2220="卖",参数!$B$3+参数!$B$4,0)),"")</f>
        <v/>
      </c>
      <c r="AF2220" s="8">
        <f t="shared" ca="1" si="688"/>
        <v>7076.9176253816713</v>
      </c>
      <c r="AG2220" s="3">
        <f ca="1">AF2220/MAX(AF$2:AF2220)-1</f>
        <v>-0.20836678088907157</v>
      </c>
      <c r="AH2220">
        <f t="shared" ca="1" si="678"/>
        <v>0</v>
      </c>
      <c r="AI2220">
        <f t="shared" si="679"/>
        <v>0</v>
      </c>
      <c r="AJ2220">
        <f t="shared" ca="1" si="680"/>
        <v>1</v>
      </c>
      <c r="AK2220">
        <f t="shared" ca="1" si="681"/>
        <v>0</v>
      </c>
      <c r="AL2220">
        <f t="shared" ca="1" si="682"/>
        <v>0</v>
      </c>
      <c r="AM2220">
        <f t="shared" ca="1" si="683"/>
        <v>0</v>
      </c>
      <c r="AO2220" s="9">
        <f t="shared" si="689"/>
        <v>24.859999999999673</v>
      </c>
      <c r="AP2220" s="15">
        <f ca="1">IFERROR(ABS(E2220-OFFSET(E2220,-参数!B$20,0,1,1))/SUM(OFFSET(AO2220,0,0,-参数!B$20,1)),0)</f>
        <v>7.5546265598936804E-2</v>
      </c>
      <c r="AQ2220" s="16">
        <f ca="1">(参数!B$21+参数!B$22*'000300'!AP2220)^(参数!B$23)</f>
        <v>5.0902146302974009E-2</v>
      </c>
      <c r="AR2220" s="17">
        <f t="shared" ca="1" si="690"/>
        <v>2220.7597632542338</v>
      </c>
      <c r="AS2220" s="9" t="str">
        <f ca="1">IF(E2220+参数!B$24&gt;=AR2220,"买","卖")</f>
        <v>卖</v>
      </c>
      <c r="AT2220" s="7" t="str">
        <f ca="1">IF(AS2219="买",$E2220/$E2219-1-IF(AS2218="卖",参数!$B$3-IF(AS2220="卖",参数!$B$3+参数!$B$4,0)),"")</f>
        <v/>
      </c>
      <c r="AU2220" s="8">
        <f t="shared" ca="1" si="691"/>
        <v>5140.4743361127157</v>
      </c>
      <c r="AV2220" s="7">
        <f ca="1">AU2220/MAX(AU$2:AU2220)-1</f>
        <v>-0.20830683474225964</v>
      </c>
      <c r="AW2220" s="3">
        <f t="shared" ca="1" si="694"/>
        <v>-1.0082200945510378E-3</v>
      </c>
      <c r="AX2220" s="11" t="str">
        <f ca="1">IFERROR(IF(E2220&gt;MAX(OFFSET(C2220,-1,0,-参数!B$27,1)),"买",IF(E2220&lt;MIN(OFFSET(D2220,-1,0,-参数!B$26,1)),"卖",AX2219)),"卖")</f>
        <v>卖</v>
      </c>
      <c r="AY2220" s="12" t="str">
        <f ca="1">IF(AX2219="买",$E2220/$E2219-1-IF(AX2218="卖",参数!$B$3-IF(AX2220="卖",参数!$B$3+参数!$B$4,0)),"")</f>
        <v/>
      </c>
      <c r="AZ2220" s="10">
        <f t="shared" ca="1" si="692"/>
        <v>6609.6865632187128</v>
      </c>
      <c r="BA2220" s="12">
        <f ca="1">AZ2220/MAX(AZ$2:AZ2220)-1</f>
        <v>-0.15065356524119544</v>
      </c>
    </row>
    <row r="2221" spans="1:53" x14ac:dyDescent="0.15">
      <c r="A2221" s="1">
        <v>41701</v>
      </c>
      <c r="B2221" s="6">
        <v>2173.91</v>
      </c>
      <c r="C2221" s="6">
        <v>2194.2199999999998</v>
      </c>
      <c r="D2221" s="6">
        <v>2167.91</v>
      </c>
      <c r="E2221" s="2">
        <v>2190.37</v>
      </c>
      <c r="F2221" s="3">
        <f>E2221/MAX(E$2:E2221)-1</f>
        <v>-0.62731062410671745</v>
      </c>
      <c r="G2221" s="2">
        <f ca="1">IFERROR(AVERAGE(OFFSET(E2221,0,0,-参数!B$2,1)),"")</f>
        <v>2271.5158928571427</v>
      </c>
      <c r="H2221" t="str">
        <f t="shared" ca="1" si="693"/>
        <v>卖</v>
      </c>
      <c r="I2221" s="3" t="str">
        <f ca="1">IF(H2220="买",$E2221/$E2220-1-IF(H2219="卖",参数!$B$3-IF(H2221="卖",参数!$B$3+参数!$B$4,0)),"")</f>
        <v/>
      </c>
      <c r="J2221" s="2">
        <f t="shared" ca="1" si="684"/>
        <v>6674.9945865352838</v>
      </c>
      <c r="K2221" s="3">
        <f ca="1">J2221/MAX(J$2:J2221)-1</f>
        <v>-0.34239923226374724</v>
      </c>
      <c r="L2221" s="8">
        <f>L2220*(参数!$B$6-1)/(参数!$B$6+1)+E2221*2/(参数!$B$6+1)</f>
        <v>2225.9243157138262</v>
      </c>
      <c r="M2221" s="8">
        <f>M2220*(参数!$B$7-1)/(参数!$B$7+1)+E2221*2/(参数!$B$7+1)</f>
        <v>2288.751418633396</v>
      </c>
      <c r="N2221" s="8">
        <f t="shared" si="676"/>
        <v>-62.827102919569825</v>
      </c>
      <c r="O2221" s="8">
        <f>O2220*(参数!$B$8-1)/(参数!$B$8+1)+N2221*2/(参数!$B$8+1)</f>
        <v>-55.752194114197948</v>
      </c>
      <c r="P2221" s="9" t="str">
        <f t="shared" si="685"/>
        <v>卖</v>
      </c>
      <c r="Q2221" s="7" t="str">
        <f>IF(P2220="买",$E2221/$E2220-1-IF(P2219="卖",参数!$B$3-IF(P2221="卖",参数!$B$3+参数!$B$4,0)),"")</f>
        <v/>
      </c>
      <c r="R2221" s="8">
        <f t="shared" si="686"/>
        <v>6036.4039977070324</v>
      </c>
      <c r="S2221" s="3">
        <f>R2221/MAX(R$2:R2221)-1</f>
        <v>-0.17263361747846984</v>
      </c>
      <c r="T2221" s="10">
        <f ca="1">IFERROR(AVERAGE(OFFSET(E2221,0,0,-参数!B$10,1)),"")</f>
        <v>2239.7889999999998</v>
      </c>
      <c r="U2221" s="10">
        <f ca="1">IFERROR(AVERAGE(OFFSET(E2221,0,0,-参数!B$11,1)),"")</f>
        <v>2379.1049135802459</v>
      </c>
      <c r="V2221" s="10">
        <f t="shared" ca="1" si="677"/>
        <v>-139.31591358024616</v>
      </c>
      <c r="W2221" s="10">
        <f ca="1">IFERROR(AVERAGE(OFFSET(V2221,0,0,-参数!B$12,1)),"")</f>
        <v>-138.14777104376981</v>
      </c>
      <c r="X2221" s="11" t="str">
        <f t="shared" ca="1" si="675"/>
        <v>卖</v>
      </c>
      <c r="Y2221" s="12">
        <f ca="1">IF(X2220="买",$E2221/$E2220-1-IF(X2219="卖",参数!$B$3-IF(X2221="卖",参数!$B$3+参数!$B$4,0)),"")</f>
        <v>5.2318297177107453E-3</v>
      </c>
      <c r="Z2221" s="10">
        <f t="shared" ca="1" si="687"/>
        <v>6373.4008560646653</v>
      </c>
      <c r="AA2221" s="3">
        <f ca="1">Z2221/MAX(Z$2:Z2221)-1</f>
        <v>-0.18104196233429193</v>
      </c>
      <c r="AB2221" s="8">
        <f ca="1">IFERROR(AVERAGE(OFFSET(E2221,0,0,-参数!B$14,1)),"")</f>
        <v>2201.375</v>
      </c>
      <c r="AC2221" s="8">
        <f ca="1">IFERROR(AVERAGE(OFFSET(E2221,0,0,-参数!B$15,1)),"")</f>
        <v>2230.5427586206902</v>
      </c>
      <c r="AD2221" s="9" t="str">
        <f ca="1">IFERROR(IF(OR(AND(AB2221/AC2221-1&lt;参数!B$16,AB2221/AC2221-1&gt;参数!B$17),AB2221/AC2221-1&lt;参数!B$18),"买","卖"),"买")</f>
        <v>卖</v>
      </c>
      <c r="AE2221" s="7" t="str">
        <f ca="1">IF(AD2220="买",$E2221/$E2220-1-IF(AD2219="卖",参数!$B$3-IF(AD2221="卖",参数!$B$3+参数!$B$4,0)),"")</f>
        <v/>
      </c>
      <c r="AF2221" s="8">
        <f t="shared" ca="1" si="688"/>
        <v>7076.9176253816713</v>
      </c>
      <c r="AG2221" s="3">
        <f ca="1">AF2221/MAX(AF$2:AF2221)-1</f>
        <v>-0.20836678088907157</v>
      </c>
      <c r="AH2221">
        <f t="shared" ca="1" si="678"/>
        <v>0</v>
      </c>
      <c r="AI2221">
        <f t="shared" si="679"/>
        <v>0</v>
      </c>
      <c r="AJ2221">
        <f t="shared" ca="1" si="680"/>
        <v>0</v>
      </c>
      <c r="AK2221">
        <f t="shared" ca="1" si="681"/>
        <v>0</v>
      </c>
      <c r="AL2221">
        <f t="shared" ca="1" si="682"/>
        <v>0</v>
      </c>
      <c r="AM2221">
        <f t="shared" ca="1" si="683"/>
        <v>0</v>
      </c>
      <c r="AO2221" s="9">
        <f t="shared" si="689"/>
        <v>11.400000000000091</v>
      </c>
      <c r="AP2221" s="15">
        <f ca="1">IFERROR(ABS(E2221-OFFSET(E2221,-参数!B$20,0,1,1))/SUM(OFFSET(AO2221,0,0,-参数!B$20,1)),0)</f>
        <v>7.9266302271795902E-2</v>
      </c>
      <c r="AQ2221" s="16">
        <f ca="1">(参数!B$21+参数!B$22*'000300'!AP2221)^(参数!B$23)</f>
        <v>5.4491981692283038E-2</v>
      </c>
      <c r="AR2221" s="17">
        <f t="shared" ca="1" si="690"/>
        <v>2219.1037648313509</v>
      </c>
      <c r="AS2221" s="9" t="str">
        <f ca="1">IF(E2221+参数!B$24&gt;=AR2221,"买","卖")</f>
        <v>卖</v>
      </c>
      <c r="AT2221" s="7" t="str">
        <f ca="1">IF(AS2220="买",$E2221/$E2220-1-IF(AS2219="卖",参数!$B$3-IF(AS2221="卖",参数!$B$3+参数!$B$4,0)),"")</f>
        <v/>
      </c>
      <c r="AU2221" s="8">
        <f t="shared" ca="1" si="691"/>
        <v>5140.4743361127157</v>
      </c>
      <c r="AV2221" s="7">
        <f ca="1">AU2221/MAX(AU$2:AU2221)-1</f>
        <v>-0.20830683474225964</v>
      </c>
      <c r="AW2221" s="3">
        <f t="shared" ca="1" si="694"/>
        <v>-7.456900337821093E-4</v>
      </c>
      <c r="AX2221" s="11" t="str">
        <f ca="1">IFERROR(IF(E2221&gt;MAX(OFFSET(C2221,-1,0,-参数!B$27,1)),"买",IF(E2221&lt;MIN(OFFSET(D2221,-1,0,-参数!B$26,1)),"卖",AX2220)),"卖")</f>
        <v>卖</v>
      </c>
      <c r="AY2221" s="12" t="str">
        <f ca="1">IF(AX2220="买",$E2221/$E2220-1-IF(AX2219="卖",参数!$B$3-IF(AX2221="卖",参数!$B$3+参数!$B$4,0)),"")</f>
        <v/>
      </c>
      <c r="AZ2221" s="10">
        <f t="shared" ca="1" si="692"/>
        <v>6609.6865632187128</v>
      </c>
      <c r="BA2221" s="12">
        <f ca="1">AZ2221/MAX(AZ$2:AZ2221)-1</f>
        <v>-0.15065356524119544</v>
      </c>
    </row>
    <row r="2222" spans="1:53" x14ac:dyDescent="0.15">
      <c r="A2222" s="1">
        <v>41702</v>
      </c>
      <c r="B2222" s="6">
        <v>2183.86</v>
      </c>
      <c r="C2222" s="6">
        <v>2188.6</v>
      </c>
      <c r="D2222" s="6">
        <v>2161.59</v>
      </c>
      <c r="E2222" s="2">
        <v>2184.27</v>
      </c>
      <c r="F2222" s="3">
        <f>E2222/MAX(E$2:E2222)-1</f>
        <v>-0.62834853331518414</v>
      </c>
      <c r="G2222" s="2">
        <f ca="1">IFERROR(AVERAGE(OFFSET(E2222,0,0,-参数!B$2,1)),"")</f>
        <v>2266.7298214285715</v>
      </c>
      <c r="H2222" t="str">
        <f t="shared" ca="1" si="693"/>
        <v>卖</v>
      </c>
      <c r="I2222" s="3" t="str">
        <f ca="1">IF(H2221="买",$E2222/$E2221-1-IF(H2220="卖",参数!$B$3-IF(H2222="卖",参数!$B$3+参数!$B$4,0)),"")</f>
        <v/>
      </c>
      <c r="J2222" s="2">
        <f t="shared" ca="1" si="684"/>
        <v>6674.9945865352838</v>
      </c>
      <c r="K2222" s="3">
        <f ca="1">J2222/MAX(J$2:J2222)-1</f>
        <v>-0.34239923226374724</v>
      </c>
      <c r="L2222" s="8">
        <f>L2221*(参数!$B$6-1)/(参数!$B$6+1)+E2222*2/(参数!$B$6+1)</f>
        <v>2221.957238026795</v>
      </c>
      <c r="M2222" s="8">
        <f>M2221*(参数!$B$7-1)/(参数!$B$7+1)+E2222*2/(参数!$B$7+1)</f>
        <v>2286.2337940880134</v>
      </c>
      <c r="N2222" s="8">
        <f t="shared" si="676"/>
        <v>-64.276556061218344</v>
      </c>
      <c r="O2222" s="8">
        <f>O2221*(参数!$B$8-1)/(参数!$B$8+1)+N2222*2/(参数!$B$8+1)</f>
        <v>-57.457066503602029</v>
      </c>
      <c r="P2222" s="9" t="str">
        <f t="shared" si="685"/>
        <v>卖</v>
      </c>
      <c r="Q2222" s="7" t="str">
        <f>IF(P2221="买",$E2222/$E2221-1-IF(P2220="卖",参数!$B$3-IF(P2222="卖",参数!$B$3+参数!$B$4,0)),"")</f>
        <v/>
      </c>
      <c r="R2222" s="8">
        <f t="shared" si="686"/>
        <v>6036.4039977070324</v>
      </c>
      <c r="S2222" s="3">
        <f>R2222/MAX(R$2:R2222)-1</f>
        <v>-0.17263361747846984</v>
      </c>
      <c r="T2222" s="10">
        <f ca="1">IFERROR(AVERAGE(OFFSET(E2222,0,0,-参数!B$10,1)),"")</f>
        <v>2238.0094999999997</v>
      </c>
      <c r="U2222" s="10">
        <f ca="1">IFERROR(AVERAGE(OFFSET(E2222,0,0,-参数!B$11,1)),"")</f>
        <v>2378.455703703703</v>
      </c>
      <c r="V2222" s="10">
        <f t="shared" ca="1" si="677"/>
        <v>-140.4462037037033</v>
      </c>
      <c r="W2222" s="10">
        <f ca="1">IFERROR(AVERAGE(OFFSET(V2222,0,0,-参数!B$12,1)),"")</f>
        <v>-137.08915937149152</v>
      </c>
      <c r="X2222" s="11" t="str">
        <f t="shared" ca="1" si="675"/>
        <v>卖</v>
      </c>
      <c r="Y2222" s="12" t="str">
        <f ca="1">IF(X2221="买",$E2222/$E2221-1-IF(X2220="卖",参数!$B$3-IF(X2222="卖",参数!$B$3+参数!$B$4,0)),"")</f>
        <v/>
      </c>
      <c r="Z2222" s="10">
        <f t="shared" ca="1" si="687"/>
        <v>6373.4008560646653</v>
      </c>
      <c r="AA2222" s="3">
        <f ca="1">Z2222/MAX(Z$2:Z2222)-1</f>
        <v>-0.18104196233429193</v>
      </c>
      <c r="AB2222" s="8">
        <f ca="1">IFERROR(AVERAGE(OFFSET(E2222,0,0,-参数!B$14,1)),"")</f>
        <v>2188.4787500000002</v>
      </c>
      <c r="AC2222" s="8">
        <f ca="1">IFERROR(AVERAGE(OFFSET(E2222,0,0,-参数!B$15,1)),"")</f>
        <v>2229.6920689655176</v>
      </c>
      <c r="AD2222" s="9" t="str">
        <f ca="1">IFERROR(IF(OR(AND(AB2222/AC2222-1&lt;参数!B$16,AB2222/AC2222-1&gt;参数!B$17),AB2222/AC2222-1&lt;参数!B$18),"买","卖"),"买")</f>
        <v>卖</v>
      </c>
      <c r="AE2222" s="7" t="str">
        <f ca="1">IF(AD2221="买",$E2222/$E2221-1-IF(AD2220="卖",参数!$B$3-IF(AD2222="卖",参数!$B$3+参数!$B$4,0)),"")</f>
        <v/>
      </c>
      <c r="AF2222" s="8">
        <f t="shared" ca="1" si="688"/>
        <v>7076.9176253816713</v>
      </c>
      <c r="AG2222" s="3">
        <f ca="1">AF2222/MAX(AF$2:AF2222)-1</f>
        <v>-0.20836678088907157</v>
      </c>
      <c r="AH2222">
        <f t="shared" ca="1" si="678"/>
        <v>0</v>
      </c>
      <c r="AI2222">
        <f t="shared" si="679"/>
        <v>0</v>
      </c>
      <c r="AJ2222">
        <f t="shared" ca="1" si="680"/>
        <v>0</v>
      </c>
      <c r="AK2222">
        <f t="shared" ca="1" si="681"/>
        <v>0</v>
      </c>
      <c r="AL2222">
        <f t="shared" ca="1" si="682"/>
        <v>0</v>
      </c>
      <c r="AM2222">
        <f t="shared" ca="1" si="683"/>
        <v>0</v>
      </c>
      <c r="AO2222" s="9">
        <f t="shared" si="689"/>
        <v>6.0999999999999091</v>
      </c>
      <c r="AP2222" s="15">
        <f ca="1">IFERROR(ABS(E2222-OFFSET(E2222,-参数!B$20,0,1,1))/SUM(OFFSET(AO2222,0,0,-参数!B$20,1)),0)</f>
        <v>0.11892548403229244</v>
      </c>
      <c r="AQ2222" s="16">
        <f ca="1">(参数!B$21+参数!B$22*'000300'!AP2222)^(参数!B$23)</f>
        <v>9.2763092091162208E-2</v>
      </c>
      <c r="AR2222" s="17">
        <f t="shared" ca="1" si="690"/>
        <v>2215.8724770964186</v>
      </c>
      <c r="AS2222" s="9" t="str">
        <f ca="1">IF(E2222+参数!B$24&gt;=AR2222,"买","卖")</f>
        <v>卖</v>
      </c>
      <c r="AT2222" s="7" t="str">
        <f ca="1">IF(AS2221="买",$E2222/$E2221-1-IF(AS2220="卖",参数!$B$3-IF(AS2222="卖",参数!$B$3+参数!$B$4,0)),"")</f>
        <v/>
      </c>
      <c r="AU2222" s="8">
        <f t="shared" ca="1" si="691"/>
        <v>5140.4743361127157</v>
      </c>
      <c r="AV2222" s="7">
        <f ca="1">AU2222/MAX(AU$2:AU2222)-1</f>
        <v>-0.20830683474225964</v>
      </c>
      <c r="AW2222" s="3">
        <f t="shared" ca="1" si="694"/>
        <v>-1.4561228664211612E-3</v>
      </c>
      <c r="AX2222" s="11" t="str">
        <f ca="1">IFERROR(IF(E2222&gt;MAX(OFFSET(C2222,-1,0,-参数!B$27,1)),"买",IF(E2222&lt;MIN(OFFSET(D2222,-1,0,-参数!B$26,1)),"卖",AX2221)),"卖")</f>
        <v>卖</v>
      </c>
      <c r="AY2222" s="12" t="str">
        <f ca="1">IF(AX2221="买",$E2222/$E2221-1-IF(AX2220="卖",参数!$B$3-IF(AX2222="卖",参数!$B$3+参数!$B$4,0)),"")</f>
        <v/>
      </c>
      <c r="AZ2222" s="10">
        <f t="shared" ca="1" si="692"/>
        <v>6609.6865632187128</v>
      </c>
      <c r="BA2222" s="12">
        <f ca="1">AZ2222/MAX(AZ$2:AZ2222)-1</f>
        <v>-0.15065356524119544</v>
      </c>
    </row>
    <row r="2223" spans="1:53" x14ac:dyDescent="0.15">
      <c r="A2223" s="1">
        <v>41703</v>
      </c>
      <c r="B2223" s="6">
        <v>2187.35</v>
      </c>
      <c r="C2223" s="6">
        <v>2189.09</v>
      </c>
      <c r="D2223" s="6">
        <v>2159.59</v>
      </c>
      <c r="E2223" s="2">
        <v>2163.98</v>
      </c>
      <c r="F2223" s="3">
        <f>E2223/MAX(E$2:E2223)-1</f>
        <v>-0.63180085755121485</v>
      </c>
      <c r="G2223" s="2">
        <f ca="1">IFERROR(AVERAGE(OFFSET(E2223,0,0,-参数!B$2,1)),"")</f>
        <v>2261.6067857142853</v>
      </c>
      <c r="H2223" t="str">
        <f t="shared" ca="1" si="693"/>
        <v>卖</v>
      </c>
      <c r="I2223" s="3" t="str">
        <f ca="1">IF(H2222="买",$E2223/$E2222-1-IF(H2221="卖",参数!$B$3-IF(H2223="卖",参数!$B$3+参数!$B$4,0)),"")</f>
        <v/>
      </c>
      <c r="J2223" s="2">
        <f t="shared" ca="1" si="684"/>
        <v>6674.9945865352838</v>
      </c>
      <c r="K2223" s="3">
        <f ca="1">J2223/MAX(J$2:J2223)-1</f>
        <v>-0.34239923226374724</v>
      </c>
      <c r="L2223" s="8">
        <f>L2222*(参数!$B$6-1)/(参数!$B$6+1)+E2223*2/(参数!$B$6+1)</f>
        <v>2216.4355963099574</v>
      </c>
      <c r="M2223" s="8">
        <f>M2222*(参数!$B$7-1)/(参数!$B$7+1)+E2223*2/(参数!$B$7+1)</f>
        <v>2283.2879195316755</v>
      </c>
      <c r="N2223" s="8">
        <f t="shared" si="676"/>
        <v>-66.852323221718052</v>
      </c>
      <c r="O2223" s="8">
        <f>O2222*(参数!$B$8-1)/(参数!$B$8+1)+N2223*2/(参数!$B$8+1)</f>
        <v>-59.336117847225239</v>
      </c>
      <c r="P2223" s="9" t="str">
        <f t="shared" si="685"/>
        <v>卖</v>
      </c>
      <c r="Q2223" s="7" t="str">
        <f>IF(P2222="买",$E2223/$E2222-1-IF(P2221="卖",参数!$B$3-IF(P2223="卖",参数!$B$3+参数!$B$4,0)),"")</f>
        <v/>
      </c>
      <c r="R2223" s="8">
        <f t="shared" si="686"/>
        <v>6036.4039977070324</v>
      </c>
      <c r="S2223" s="3">
        <f>R2223/MAX(R$2:R2223)-1</f>
        <v>-0.17263361747846984</v>
      </c>
      <c r="T2223" s="10">
        <f ca="1">IFERROR(AVERAGE(OFFSET(E2223,0,0,-参数!B$10,1)),"")</f>
        <v>2234.8195000000001</v>
      </c>
      <c r="U2223" s="10">
        <f ca="1">IFERROR(AVERAGE(OFFSET(E2223,0,0,-参数!B$11,1)),"")</f>
        <v>2377.8094074074065</v>
      </c>
      <c r="V2223" s="10">
        <f t="shared" ca="1" si="677"/>
        <v>-142.98990740740646</v>
      </c>
      <c r="W2223" s="10">
        <f ca="1">IFERROR(AVERAGE(OFFSET(V2223,0,0,-参数!B$12,1)),"")</f>
        <v>-136.63596576879797</v>
      </c>
      <c r="X2223" s="11" t="str">
        <f t="shared" ca="1" si="675"/>
        <v>卖</v>
      </c>
      <c r="Y2223" s="12" t="str">
        <f ca="1">IF(X2222="买",$E2223/$E2222-1-IF(X2221="卖",参数!$B$3-IF(X2223="卖",参数!$B$3+参数!$B$4,0)),"")</f>
        <v/>
      </c>
      <c r="Z2223" s="10">
        <f t="shared" ca="1" si="687"/>
        <v>6373.4008560646653</v>
      </c>
      <c r="AA2223" s="3">
        <f ca="1">Z2223/MAX(Z$2:Z2223)-1</f>
        <v>-0.18104196233429193</v>
      </c>
      <c r="AB2223" s="8">
        <f ca="1">IFERROR(AVERAGE(OFFSET(E2223,0,0,-参数!B$14,1)),"")</f>
        <v>2175.94</v>
      </c>
      <c r="AC2223" s="8">
        <f ca="1">IFERROR(AVERAGE(OFFSET(E2223,0,0,-参数!B$15,1)),"")</f>
        <v>2228.0417241379319</v>
      </c>
      <c r="AD2223" s="9" t="str">
        <f ca="1">IFERROR(IF(OR(AND(AB2223/AC2223-1&lt;参数!B$16,AB2223/AC2223-1&gt;参数!B$17),AB2223/AC2223-1&lt;参数!B$18),"买","卖"),"买")</f>
        <v>卖</v>
      </c>
      <c r="AE2223" s="7" t="str">
        <f ca="1">IF(AD2222="买",$E2223/$E2222-1-IF(AD2221="卖",参数!$B$3-IF(AD2223="卖",参数!$B$3+参数!$B$4,0)),"")</f>
        <v/>
      </c>
      <c r="AF2223" s="8">
        <f t="shared" ca="1" si="688"/>
        <v>7076.9176253816713</v>
      </c>
      <c r="AG2223" s="3">
        <f ca="1">AF2223/MAX(AF$2:AF2223)-1</f>
        <v>-0.20836678088907157</v>
      </c>
      <c r="AH2223">
        <f t="shared" ca="1" si="678"/>
        <v>0</v>
      </c>
      <c r="AI2223">
        <f t="shared" si="679"/>
        <v>0</v>
      </c>
      <c r="AJ2223">
        <f t="shared" ca="1" si="680"/>
        <v>0</v>
      </c>
      <c r="AK2223">
        <f t="shared" ca="1" si="681"/>
        <v>0</v>
      </c>
      <c r="AL2223">
        <f t="shared" ca="1" si="682"/>
        <v>0</v>
      </c>
      <c r="AM2223">
        <f t="shared" ca="1" si="683"/>
        <v>0</v>
      </c>
      <c r="AO2223" s="9">
        <f t="shared" si="689"/>
        <v>20.289999999999964</v>
      </c>
      <c r="AP2223" s="15">
        <f ca="1">IFERROR(ABS(E2223-OFFSET(E2223,-参数!B$20,0,1,1))/SUM(OFFSET(AO2223,0,0,-参数!B$20,1)),0)</f>
        <v>0.19743333681119643</v>
      </c>
      <c r="AQ2223" s="16">
        <f ca="1">(参数!B$21+参数!B$22*'000300'!AP2223)^(参数!B$23)</f>
        <v>0.16852317002280456</v>
      </c>
      <c r="AR2223" s="17">
        <f t="shared" ca="1" si="690"/>
        <v>2207.1273923557942</v>
      </c>
      <c r="AS2223" s="9" t="str">
        <f ca="1">IF(E2223+参数!B$24&gt;=AR2223,"买","卖")</f>
        <v>卖</v>
      </c>
      <c r="AT2223" s="7" t="str">
        <f ca="1">IF(AS2222="买",$E2223/$E2222-1-IF(AS2221="卖",参数!$B$3-IF(AS2223="卖",参数!$B$3+参数!$B$4,0)),"")</f>
        <v/>
      </c>
      <c r="AU2223" s="8">
        <f t="shared" ca="1" si="691"/>
        <v>5140.4743361127157</v>
      </c>
      <c r="AV2223" s="7">
        <f ca="1">AU2223/MAX(AU$2:AU2223)-1</f>
        <v>-0.20830683474225964</v>
      </c>
      <c r="AW2223" s="3">
        <f t="shared" ca="1" si="694"/>
        <v>-3.9465649900952693E-3</v>
      </c>
      <c r="AX2223" s="11" t="str">
        <f ca="1">IFERROR(IF(E2223&gt;MAX(OFFSET(C2223,-1,0,-参数!B$27,1)),"买",IF(E2223&lt;MIN(OFFSET(D2223,-1,0,-参数!B$26,1)),"卖",AX2222)),"卖")</f>
        <v>卖</v>
      </c>
      <c r="AY2223" s="12" t="str">
        <f ca="1">IF(AX2222="买",$E2223/$E2222-1-IF(AX2221="卖",参数!$B$3-IF(AX2223="卖",参数!$B$3+参数!$B$4,0)),"")</f>
        <v/>
      </c>
      <c r="AZ2223" s="10">
        <f t="shared" ca="1" si="692"/>
        <v>6609.6865632187128</v>
      </c>
      <c r="BA2223" s="12">
        <f ca="1">AZ2223/MAX(AZ$2:AZ2223)-1</f>
        <v>-0.15065356524119544</v>
      </c>
    </row>
    <row r="2224" spans="1:53" x14ac:dyDescent="0.15">
      <c r="A2224" s="1">
        <v>41704</v>
      </c>
      <c r="B2224" s="6">
        <v>2159.4</v>
      </c>
      <c r="C2224" s="6">
        <v>2181.4299999999998</v>
      </c>
      <c r="D2224" s="6">
        <v>2136.4499999999998</v>
      </c>
      <c r="E2224" s="2">
        <v>2173.63</v>
      </c>
      <c r="F2224" s="3">
        <f>E2224/MAX(E$2:E2224)-1</f>
        <v>-0.63015891921323075</v>
      </c>
      <c r="G2224" s="2">
        <f ca="1">IFERROR(AVERAGE(OFFSET(E2224,0,0,-参数!B$2,1)),"")</f>
        <v>2256.6123214285712</v>
      </c>
      <c r="H2224" t="str">
        <f t="shared" ca="1" si="693"/>
        <v>卖</v>
      </c>
      <c r="I2224" s="3" t="str">
        <f ca="1">IF(H2223="买",$E2224/$E2223-1-IF(H2222="卖",参数!$B$3-IF(H2224="卖",参数!$B$3+参数!$B$4,0)),"")</f>
        <v/>
      </c>
      <c r="J2224" s="2">
        <f t="shared" ca="1" si="684"/>
        <v>6674.9945865352838</v>
      </c>
      <c r="K2224" s="3">
        <f ca="1">J2224/MAX(J$2:J2224)-1</f>
        <v>-0.34239923226374724</v>
      </c>
      <c r="L2224" s="8">
        <f>L2223*(参数!$B$6-1)/(参数!$B$6+1)+E2224*2/(参数!$B$6+1)</f>
        <v>2212.3588728518662</v>
      </c>
      <c r="M2224" s="8">
        <f>M2223*(参数!$B$7-1)/(参数!$B$7+1)+E2224*2/(参数!$B$7+1)</f>
        <v>2280.6455600248878</v>
      </c>
      <c r="N2224" s="8">
        <f t="shared" si="676"/>
        <v>-68.286687173021619</v>
      </c>
      <c r="O2224" s="8">
        <f>O2223*(参数!$B$8-1)/(参数!$B$8+1)+N2224*2/(参数!$B$8+1)</f>
        <v>-61.126231712384516</v>
      </c>
      <c r="P2224" s="9" t="str">
        <f t="shared" si="685"/>
        <v>卖</v>
      </c>
      <c r="Q2224" s="7" t="str">
        <f>IF(P2223="买",$E2224/$E2223-1-IF(P2222="卖",参数!$B$3-IF(P2224="卖",参数!$B$3+参数!$B$4,0)),"")</f>
        <v/>
      </c>
      <c r="R2224" s="8">
        <f t="shared" si="686"/>
        <v>6036.4039977070324</v>
      </c>
      <c r="S2224" s="3">
        <f>R2224/MAX(R$2:R2224)-1</f>
        <v>-0.17263361747846984</v>
      </c>
      <c r="T2224" s="10">
        <f ca="1">IFERROR(AVERAGE(OFFSET(E2224,0,0,-参数!B$10,1)),"")</f>
        <v>2233.3784999999998</v>
      </c>
      <c r="U2224" s="10">
        <f ca="1">IFERROR(AVERAGE(OFFSET(E2224,0,0,-参数!B$11,1)),"")</f>
        <v>2377.0983456790113</v>
      </c>
      <c r="V2224" s="10">
        <f t="shared" ca="1" si="677"/>
        <v>-143.71984567901154</v>
      </c>
      <c r="W2224" s="10">
        <f ca="1">IFERROR(AVERAGE(OFFSET(V2224,0,0,-参数!B$12,1)),"")</f>
        <v>-136.76345342311899</v>
      </c>
      <c r="X2224" s="11" t="str">
        <f t="shared" ca="1" si="675"/>
        <v>卖</v>
      </c>
      <c r="Y2224" s="12" t="str">
        <f ca="1">IF(X2223="买",$E2224/$E2223-1-IF(X2222="卖",参数!$B$3-IF(X2224="卖",参数!$B$3+参数!$B$4,0)),"")</f>
        <v/>
      </c>
      <c r="Z2224" s="10">
        <f t="shared" ca="1" si="687"/>
        <v>6373.4008560646653</v>
      </c>
      <c r="AA2224" s="3">
        <f ca="1">Z2224/MAX(Z$2:Z2224)-1</f>
        <v>-0.18104196233429193</v>
      </c>
      <c r="AB2224" s="8">
        <f ca="1">IFERROR(AVERAGE(OFFSET(E2224,0,0,-参数!B$14,1)),"")</f>
        <v>2170.83</v>
      </c>
      <c r="AC2224" s="8">
        <f ca="1">IFERROR(AVERAGE(OFFSET(E2224,0,0,-参数!B$15,1)),"")</f>
        <v>2227.874137931035</v>
      </c>
      <c r="AD2224" s="9" t="str">
        <f ca="1">IFERROR(IF(OR(AND(AB2224/AC2224-1&lt;参数!B$16,AB2224/AC2224-1&gt;参数!B$17),AB2224/AC2224-1&lt;参数!B$18),"买","卖"),"买")</f>
        <v>卖</v>
      </c>
      <c r="AE2224" s="7" t="str">
        <f ca="1">IF(AD2223="买",$E2224/$E2223-1-IF(AD2222="卖",参数!$B$3-IF(AD2224="卖",参数!$B$3+参数!$B$4,0)),"")</f>
        <v/>
      </c>
      <c r="AF2224" s="8">
        <f t="shared" ca="1" si="688"/>
        <v>7076.9176253816713</v>
      </c>
      <c r="AG2224" s="3">
        <f ca="1">AF2224/MAX(AF$2:AF2224)-1</f>
        <v>-0.20836678088907157</v>
      </c>
      <c r="AH2224">
        <f t="shared" ca="1" si="678"/>
        <v>0</v>
      </c>
      <c r="AI2224">
        <f t="shared" si="679"/>
        <v>0</v>
      </c>
      <c r="AJ2224">
        <f t="shared" ca="1" si="680"/>
        <v>0</v>
      </c>
      <c r="AK2224">
        <f t="shared" ca="1" si="681"/>
        <v>0</v>
      </c>
      <c r="AL2224">
        <f t="shared" ca="1" si="682"/>
        <v>0</v>
      </c>
      <c r="AM2224">
        <f t="shared" ca="1" si="683"/>
        <v>0</v>
      </c>
      <c r="AO2224" s="9">
        <f t="shared" si="689"/>
        <v>9.6500000000000909</v>
      </c>
      <c r="AP2224" s="15">
        <f ca="1">IFERROR(ABS(E2224-OFFSET(E2224,-参数!B$20,0,1,1))/SUM(OFFSET(AO2224,0,0,-参数!B$20,1)),0)</f>
        <v>0.17871030095974416</v>
      </c>
      <c r="AQ2224" s="16">
        <f ca="1">(参数!B$21+参数!B$22*'000300'!AP2224)^(参数!B$23)</f>
        <v>0.15045544042615311</v>
      </c>
      <c r="AR2224" s="17">
        <f t="shared" ca="1" si="690"/>
        <v>2202.0875274357754</v>
      </c>
      <c r="AS2224" s="9" t="str">
        <f ca="1">IF(E2224+参数!B$24&gt;=AR2224,"买","卖")</f>
        <v>卖</v>
      </c>
      <c r="AT2224" s="7" t="str">
        <f ca="1">IF(AS2223="买",$E2224/$E2223-1-IF(AS2222="卖",参数!$B$3-IF(AS2224="卖",参数!$B$3+参数!$B$4,0)),"")</f>
        <v/>
      </c>
      <c r="AU2224" s="8">
        <f t="shared" ca="1" si="691"/>
        <v>5140.4743361127157</v>
      </c>
      <c r="AV2224" s="7">
        <f ca="1">AU2224/MAX(AU$2:AU2224)-1</f>
        <v>-0.20830683474225964</v>
      </c>
      <c r="AW2224" s="3">
        <f t="shared" ca="1" si="694"/>
        <v>-2.2834499437929257E-3</v>
      </c>
      <c r="AX2224" s="11" t="str">
        <f ca="1">IFERROR(IF(E2224&gt;MAX(OFFSET(C2224,-1,0,-参数!B$27,1)),"买",IF(E2224&lt;MIN(OFFSET(D2224,-1,0,-参数!B$26,1)),"卖",AX2223)),"卖")</f>
        <v>卖</v>
      </c>
      <c r="AY2224" s="12" t="str">
        <f ca="1">IF(AX2223="买",$E2224/$E2223-1-IF(AX2222="卖",参数!$B$3-IF(AX2224="卖",参数!$B$3+参数!$B$4,0)),"")</f>
        <v/>
      </c>
      <c r="AZ2224" s="10">
        <f t="shared" ca="1" si="692"/>
        <v>6609.6865632187128</v>
      </c>
      <c r="BA2224" s="12">
        <f ca="1">AZ2224/MAX(AZ$2:AZ2224)-1</f>
        <v>-0.15065356524119544</v>
      </c>
    </row>
    <row r="2225" spans="1:53" x14ac:dyDescent="0.15">
      <c r="A2225" s="1">
        <v>41705</v>
      </c>
      <c r="B2225" s="6">
        <v>2170.04</v>
      </c>
      <c r="C2225" s="6">
        <v>2189.39</v>
      </c>
      <c r="D2225" s="6">
        <v>2161.44</v>
      </c>
      <c r="E2225" s="2">
        <v>2168.36</v>
      </c>
      <c r="F2225" s="3">
        <f>E2225/MAX(E$2:E2225)-1</f>
        <v>-0.63105560470972566</v>
      </c>
      <c r="G2225" s="2">
        <f ca="1">IFERROR(AVERAGE(OFFSET(E2225,0,0,-参数!B$2,1)),"")</f>
        <v>2252.2480357142854</v>
      </c>
      <c r="H2225" t="str">
        <f t="shared" ca="1" si="693"/>
        <v>卖</v>
      </c>
      <c r="I2225" s="3" t="str">
        <f ca="1">IF(H2224="买",$E2225/$E2224-1-IF(H2223="卖",参数!$B$3-IF(H2225="卖",参数!$B$3+参数!$B$4,0)),"")</f>
        <v/>
      </c>
      <c r="J2225" s="2">
        <f t="shared" ca="1" si="684"/>
        <v>6674.9945865352838</v>
      </c>
      <c r="K2225" s="3">
        <f ca="1">J2225/MAX(J$2:J2225)-1</f>
        <v>-0.34239923226374724</v>
      </c>
      <c r="L2225" s="8">
        <f>L2224*(参数!$B$6-1)/(参数!$B$6+1)+E2225*2/(参数!$B$6+1)</f>
        <v>2208.1685040088314</v>
      </c>
      <c r="M2225" s="8">
        <f>M2224*(参数!$B$7-1)/(参数!$B$7+1)+E2225*2/(参数!$B$7+1)</f>
        <v>2277.9398838797097</v>
      </c>
      <c r="N2225" s="8">
        <f t="shared" si="676"/>
        <v>-69.771379870878263</v>
      </c>
      <c r="O2225" s="8">
        <f>O2224*(参数!$B$8-1)/(参数!$B$8+1)+N2225*2/(参数!$B$8+1)</f>
        <v>-62.855261344083267</v>
      </c>
      <c r="P2225" s="9" t="str">
        <f t="shared" si="685"/>
        <v>卖</v>
      </c>
      <c r="Q2225" s="7" t="str">
        <f>IF(P2224="买",$E2225/$E2224-1-IF(P2223="卖",参数!$B$3-IF(P2225="卖",参数!$B$3+参数!$B$4,0)),"")</f>
        <v/>
      </c>
      <c r="R2225" s="8">
        <f t="shared" si="686"/>
        <v>6036.4039977070324</v>
      </c>
      <c r="S2225" s="3">
        <f>R2225/MAX(R$2:R2225)-1</f>
        <v>-0.17263361747846984</v>
      </c>
      <c r="T2225" s="10">
        <f ca="1">IFERROR(AVERAGE(OFFSET(E2225,0,0,-参数!B$10,1)),"")</f>
        <v>2231.1724999999997</v>
      </c>
      <c r="U2225" s="10">
        <f ca="1">IFERROR(AVERAGE(OFFSET(E2225,0,0,-参数!B$11,1)),"")</f>
        <v>2376.3653086419745</v>
      </c>
      <c r="V2225" s="10">
        <f t="shared" ca="1" si="677"/>
        <v>-145.19280864197481</v>
      </c>
      <c r="W2225" s="10">
        <f ca="1">IFERROR(AVERAGE(OFFSET(V2225,0,0,-参数!B$12,1)),"")</f>
        <v>-137.42975813692385</v>
      </c>
      <c r="X2225" s="11" t="str">
        <f t="shared" ca="1" si="675"/>
        <v>卖</v>
      </c>
      <c r="Y2225" s="12" t="str">
        <f ca="1">IF(X2224="买",$E2225/$E2224-1-IF(X2223="卖",参数!$B$3-IF(X2225="卖",参数!$B$3+参数!$B$4,0)),"")</f>
        <v/>
      </c>
      <c r="Z2225" s="10">
        <f t="shared" ca="1" si="687"/>
        <v>6373.4008560646653</v>
      </c>
      <c r="AA2225" s="3">
        <f ca="1">Z2225/MAX(Z$2:Z2225)-1</f>
        <v>-0.18104196233429193</v>
      </c>
      <c r="AB2225" s="8">
        <f ca="1">IFERROR(AVERAGE(OFFSET(E2225,0,0,-参数!B$14,1)),"")</f>
        <v>2172.13625</v>
      </c>
      <c r="AC2225" s="8">
        <f ca="1">IFERROR(AVERAGE(OFFSET(E2225,0,0,-参数!B$15,1)),"")</f>
        <v>2227.9558620689659</v>
      </c>
      <c r="AD2225" s="9" t="str">
        <f ca="1">IFERROR(IF(OR(AND(AB2225/AC2225-1&lt;参数!B$16,AB2225/AC2225-1&gt;参数!B$17),AB2225/AC2225-1&lt;参数!B$18),"买","卖"),"买")</f>
        <v>卖</v>
      </c>
      <c r="AE2225" s="7" t="str">
        <f ca="1">IF(AD2224="买",$E2225/$E2224-1-IF(AD2223="卖",参数!$B$3-IF(AD2225="卖",参数!$B$3+参数!$B$4,0)),"")</f>
        <v/>
      </c>
      <c r="AF2225" s="8">
        <f t="shared" ca="1" si="688"/>
        <v>7076.9176253816713</v>
      </c>
      <c r="AG2225" s="3">
        <f ca="1">AF2225/MAX(AF$2:AF2225)-1</f>
        <v>-0.20836678088907157</v>
      </c>
      <c r="AH2225">
        <f t="shared" ca="1" si="678"/>
        <v>0</v>
      </c>
      <c r="AI2225">
        <f t="shared" si="679"/>
        <v>0</v>
      </c>
      <c r="AJ2225">
        <f t="shared" ca="1" si="680"/>
        <v>0</v>
      </c>
      <c r="AK2225">
        <f t="shared" ca="1" si="681"/>
        <v>0</v>
      </c>
      <c r="AL2225">
        <f t="shared" ca="1" si="682"/>
        <v>0</v>
      </c>
      <c r="AM2225">
        <f t="shared" ca="1" si="683"/>
        <v>0</v>
      </c>
      <c r="AO2225" s="9">
        <f t="shared" si="689"/>
        <v>5.2699999999999818</v>
      </c>
      <c r="AP2225" s="15">
        <f ca="1">IFERROR(ABS(E2225-OFFSET(E2225,-参数!B$20,0,1,1))/SUM(OFFSET(AO2225,0,0,-参数!B$20,1)),0)</f>
        <v>0.1932404637951943</v>
      </c>
      <c r="AQ2225" s="16">
        <f ca="1">(参数!B$21+参数!B$22*'000300'!AP2225)^(参数!B$23)</f>
        <v>0.16447704756236251</v>
      </c>
      <c r="AR2225" s="17">
        <f t="shared" ca="1" si="690"/>
        <v>2196.5401233015605</v>
      </c>
      <c r="AS2225" s="9" t="str">
        <f ca="1">IF(E2225+参数!B$24&gt;=AR2225,"买","卖")</f>
        <v>卖</v>
      </c>
      <c r="AT2225" s="7" t="str">
        <f ca="1">IF(AS2224="买",$E2225/$E2224-1-IF(AS2223="卖",参数!$B$3-IF(AS2225="卖",参数!$B$3+参数!$B$4,0)),"")</f>
        <v/>
      </c>
      <c r="AU2225" s="8">
        <f t="shared" ca="1" si="691"/>
        <v>5140.4743361127157</v>
      </c>
      <c r="AV2225" s="7">
        <f ca="1">AU2225/MAX(AU$2:AU2225)-1</f>
        <v>-0.20830683474225964</v>
      </c>
      <c r="AW2225" s="3">
        <f t="shared" ca="1" si="694"/>
        <v>-2.5191569658788993E-3</v>
      </c>
      <c r="AX2225" s="11" t="str">
        <f ca="1">IFERROR(IF(E2225&gt;MAX(OFFSET(C2225,-1,0,-参数!B$27,1)),"买",IF(E2225&lt;MIN(OFFSET(D2225,-1,0,-参数!B$26,1)),"卖",AX2224)),"卖")</f>
        <v>卖</v>
      </c>
      <c r="AY2225" s="12" t="str">
        <f ca="1">IF(AX2224="买",$E2225/$E2224-1-IF(AX2223="卖",参数!$B$3-IF(AX2225="卖",参数!$B$3+参数!$B$4,0)),"")</f>
        <v/>
      </c>
      <c r="AZ2225" s="10">
        <f t="shared" ca="1" si="692"/>
        <v>6609.6865632187128</v>
      </c>
      <c r="BA2225" s="12">
        <f ca="1">AZ2225/MAX(AZ$2:AZ2225)-1</f>
        <v>-0.15065356524119544</v>
      </c>
    </row>
    <row r="2226" spans="1:53" x14ac:dyDescent="0.15">
      <c r="A2226" s="1">
        <v>41708</v>
      </c>
      <c r="B2226" s="6">
        <v>2149.6799999999998</v>
      </c>
      <c r="C2226" s="6">
        <v>2149.6799999999998</v>
      </c>
      <c r="D2226" s="6">
        <v>2095.0700000000002</v>
      </c>
      <c r="E2226" s="2">
        <v>2097.79</v>
      </c>
      <c r="F2226" s="3">
        <f>E2226/MAX(E$2:E2226)-1</f>
        <v>-0.64306302320833053</v>
      </c>
      <c r="G2226" s="2">
        <f ca="1">IFERROR(AVERAGE(OFFSET(E2226,0,0,-参数!B$2,1)),"")</f>
        <v>2246.6724999999997</v>
      </c>
      <c r="H2226" t="str">
        <f t="shared" ca="1" si="693"/>
        <v>卖</v>
      </c>
      <c r="I2226" s="3" t="str">
        <f ca="1">IF(H2225="买",$E2226/$E2225-1-IF(H2224="卖",参数!$B$3-IF(H2226="卖",参数!$B$3+参数!$B$4,0)),"")</f>
        <v/>
      </c>
      <c r="J2226" s="2">
        <f t="shared" ca="1" si="684"/>
        <v>6674.9945865352838</v>
      </c>
      <c r="K2226" s="3">
        <f ca="1">J2226/MAX(J$2:J2226)-1</f>
        <v>-0.34239923226374724</v>
      </c>
      <c r="L2226" s="8">
        <f>L2225*(参数!$B$6-1)/(参数!$B$6+1)+E2226*2/(参数!$B$6+1)</f>
        <v>2197.6562655317998</v>
      </c>
      <c r="M2226" s="8">
        <f>M2225*(参数!$B$7-1)/(参数!$B$7+1)+E2226*2/(参数!$B$7+1)</f>
        <v>2273.5989228223671</v>
      </c>
      <c r="N2226" s="8">
        <f t="shared" si="676"/>
        <v>-75.94265729056724</v>
      </c>
      <c r="O2226" s="8">
        <f>O2225*(参数!$B$8-1)/(参数!$B$8+1)+N2226*2/(参数!$B$8+1)</f>
        <v>-65.472740533380062</v>
      </c>
      <c r="P2226" s="9" t="str">
        <f t="shared" si="685"/>
        <v>卖</v>
      </c>
      <c r="Q2226" s="7" t="str">
        <f>IF(P2225="买",$E2226/$E2225-1-IF(P2224="卖",参数!$B$3-IF(P2226="卖",参数!$B$3+参数!$B$4,0)),"")</f>
        <v/>
      </c>
      <c r="R2226" s="8">
        <f t="shared" si="686"/>
        <v>6036.4039977070324</v>
      </c>
      <c r="S2226" s="3">
        <f>R2226/MAX(R$2:R2226)-1</f>
        <v>-0.17263361747846984</v>
      </c>
      <c r="T2226" s="10">
        <f ca="1">IFERROR(AVERAGE(OFFSET(E2226,0,0,-参数!B$10,1)),"")</f>
        <v>2222.6855</v>
      </c>
      <c r="U2226" s="10">
        <f ca="1">IFERROR(AVERAGE(OFFSET(E2226,0,0,-参数!B$11,1)),"")</f>
        <v>2375.4494320987651</v>
      </c>
      <c r="V2226" s="10">
        <f t="shared" ca="1" si="677"/>
        <v>-152.76393209876505</v>
      </c>
      <c r="W2226" s="10">
        <f ca="1">IFERROR(AVERAGE(OFFSET(V2226,0,0,-参数!B$12,1)),"")</f>
        <v>-139.24253086419665</v>
      </c>
      <c r="X2226" s="11" t="str">
        <f t="shared" ca="1" si="675"/>
        <v>卖</v>
      </c>
      <c r="Y2226" s="12" t="str">
        <f ca="1">IF(X2225="买",$E2226/$E2225-1-IF(X2224="卖",参数!$B$3-IF(X2226="卖",参数!$B$3+参数!$B$4,0)),"")</f>
        <v/>
      </c>
      <c r="Z2226" s="10">
        <f t="shared" ca="1" si="687"/>
        <v>6373.4008560646653</v>
      </c>
      <c r="AA2226" s="3">
        <f ca="1">Z2226/MAX(Z$2:Z2226)-1</f>
        <v>-0.18104196233429193</v>
      </c>
      <c r="AB2226" s="8">
        <f ca="1">IFERROR(AVERAGE(OFFSET(E2226,0,0,-参数!B$14,1)),"")</f>
        <v>2163.9349999999999</v>
      </c>
      <c r="AC2226" s="8">
        <f ca="1">IFERROR(AVERAGE(OFFSET(E2226,0,0,-参数!B$15,1)),"")</f>
        <v>2224.8655172413801</v>
      </c>
      <c r="AD2226" s="9" t="str">
        <f ca="1">IFERROR(IF(OR(AND(AB2226/AC2226-1&lt;参数!B$16,AB2226/AC2226-1&gt;参数!B$17),AB2226/AC2226-1&lt;参数!B$18),"买","卖"),"买")</f>
        <v>卖</v>
      </c>
      <c r="AE2226" s="7" t="str">
        <f ca="1">IF(AD2225="买",$E2226/$E2225-1-IF(AD2224="卖",参数!$B$3-IF(AD2226="卖",参数!$B$3+参数!$B$4,0)),"")</f>
        <v/>
      </c>
      <c r="AF2226" s="8">
        <f t="shared" ca="1" si="688"/>
        <v>7076.9176253816713</v>
      </c>
      <c r="AG2226" s="3">
        <f ca="1">AF2226/MAX(AF$2:AF2226)-1</f>
        <v>-0.20836678088907157</v>
      </c>
      <c r="AH2226">
        <f t="shared" ca="1" si="678"/>
        <v>0</v>
      </c>
      <c r="AI2226">
        <f t="shared" si="679"/>
        <v>0</v>
      </c>
      <c r="AJ2226">
        <f t="shared" ca="1" si="680"/>
        <v>0</v>
      </c>
      <c r="AK2226">
        <f t="shared" ca="1" si="681"/>
        <v>0</v>
      </c>
      <c r="AL2226">
        <f t="shared" ca="1" si="682"/>
        <v>0</v>
      </c>
      <c r="AM2226">
        <f t="shared" ca="1" si="683"/>
        <v>0</v>
      </c>
      <c r="AO2226" s="9">
        <f t="shared" si="689"/>
        <v>70.570000000000164</v>
      </c>
      <c r="AP2226" s="15">
        <f ca="1">IFERROR(ABS(E2226-OFFSET(E2226,-参数!B$20,0,1,1))/SUM(OFFSET(AO2226,0,0,-参数!B$20,1)),0)</f>
        <v>0.22573787797717987</v>
      </c>
      <c r="AQ2226" s="16">
        <f ca="1">(参数!B$21+参数!B$22*'000300'!AP2226)^(参数!B$23)</f>
        <v>0.19583705224797857</v>
      </c>
      <c r="AR2226" s="17">
        <f t="shared" ca="1" si="690"/>
        <v>2177.2011902450586</v>
      </c>
      <c r="AS2226" s="9" t="str">
        <f ca="1">IF(E2226+参数!B$24&gt;=AR2226,"买","卖")</f>
        <v>卖</v>
      </c>
      <c r="AT2226" s="7" t="str">
        <f ca="1">IF(AS2225="买",$E2226/$E2225-1-IF(AS2224="卖",参数!$B$3-IF(AS2226="卖",参数!$B$3+参数!$B$4,0)),"")</f>
        <v/>
      </c>
      <c r="AU2226" s="8">
        <f t="shared" ca="1" si="691"/>
        <v>5140.4743361127157</v>
      </c>
      <c r="AV2226" s="7">
        <f ca="1">AU2226/MAX(AU$2:AU2226)-1</f>
        <v>-0.20830683474225964</v>
      </c>
      <c r="AW2226" s="3">
        <f t="shared" ca="1" si="694"/>
        <v>-8.8042703392251509E-3</v>
      </c>
      <c r="AX2226" s="11" t="str">
        <f ca="1">IFERROR(IF(E2226&gt;MAX(OFFSET(C2226,-1,0,-参数!B$27,1)),"买",IF(E2226&lt;MIN(OFFSET(D2226,-1,0,-参数!B$26,1)),"卖",AX2225)),"卖")</f>
        <v>卖</v>
      </c>
      <c r="AY2226" s="12" t="str">
        <f ca="1">IF(AX2225="买",$E2226/$E2225-1-IF(AX2224="卖",参数!$B$3-IF(AX2226="卖",参数!$B$3+参数!$B$4,0)),"")</f>
        <v/>
      </c>
      <c r="AZ2226" s="10">
        <f t="shared" ca="1" si="692"/>
        <v>6609.6865632187128</v>
      </c>
      <c r="BA2226" s="12">
        <f ca="1">AZ2226/MAX(AZ$2:AZ2226)-1</f>
        <v>-0.15065356524119544</v>
      </c>
    </row>
    <row r="2227" spans="1:53" x14ac:dyDescent="0.15">
      <c r="A2227" s="1">
        <v>41709</v>
      </c>
      <c r="B2227" s="6">
        <v>2092.61</v>
      </c>
      <c r="C2227" s="6">
        <v>2118.79</v>
      </c>
      <c r="D2227" s="6">
        <v>2088.73</v>
      </c>
      <c r="E2227" s="2">
        <v>2108.66</v>
      </c>
      <c r="F2227" s="3">
        <f>E2227/MAX(E$2:E2227)-1</f>
        <v>-0.6412135030286531</v>
      </c>
      <c r="G2227" s="2">
        <f ca="1">IFERROR(AVERAGE(OFFSET(E2227,0,0,-参数!B$2,1)),"")</f>
        <v>2241.3514285714282</v>
      </c>
      <c r="H2227" t="str">
        <f t="shared" ca="1" si="693"/>
        <v>卖</v>
      </c>
      <c r="I2227" s="3" t="str">
        <f ca="1">IF(H2226="买",$E2227/$E2226-1-IF(H2225="卖",参数!$B$3-IF(H2227="卖",参数!$B$3+参数!$B$4,0)),"")</f>
        <v/>
      </c>
      <c r="J2227" s="2">
        <f t="shared" ca="1" si="684"/>
        <v>6674.9945865352838</v>
      </c>
      <c r="K2227" s="3">
        <f ca="1">J2227/MAX(J$2:J2227)-1</f>
        <v>-0.34239923226374724</v>
      </c>
      <c r="L2227" s="8">
        <f>L2226*(参数!$B$6-1)/(参数!$B$6+1)+E2227*2/(参数!$B$6+1)</f>
        <v>2189.1804307192474</v>
      </c>
      <c r="M2227" s="8">
        <f>M2226*(参数!$B$7-1)/(参数!$B$7+1)+E2227*2/(参数!$B$7+1)</f>
        <v>2269.6244909471293</v>
      </c>
      <c r="N2227" s="8">
        <f t="shared" si="676"/>
        <v>-80.444060227881891</v>
      </c>
      <c r="O2227" s="8">
        <f>O2226*(参数!$B$8-1)/(参数!$B$8+1)+N2227*2/(参数!$B$8+1)</f>
        <v>-68.467004472280422</v>
      </c>
      <c r="P2227" s="9" t="str">
        <f t="shared" si="685"/>
        <v>卖</v>
      </c>
      <c r="Q2227" s="7" t="str">
        <f>IF(P2226="买",$E2227/$E2226-1-IF(P2225="卖",参数!$B$3-IF(P2227="卖",参数!$B$3+参数!$B$4,0)),"")</f>
        <v/>
      </c>
      <c r="R2227" s="8">
        <f t="shared" si="686"/>
        <v>6036.4039977070324</v>
      </c>
      <c r="S2227" s="3">
        <f>R2227/MAX(R$2:R2227)-1</f>
        <v>-0.17263361747846984</v>
      </c>
      <c r="T2227" s="10">
        <f ca="1">IFERROR(AVERAGE(OFFSET(E2227,0,0,-参数!B$10,1)),"")</f>
        <v>2213.8404999999998</v>
      </c>
      <c r="U2227" s="10">
        <f ca="1">IFERROR(AVERAGE(OFFSET(E2227,0,0,-参数!B$11,1)),"")</f>
        <v>2374.5697777777773</v>
      </c>
      <c r="V2227" s="10">
        <f t="shared" ca="1" si="677"/>
        <v>-160.7292777777775</v>
      </c>
      <c r="W2227" s="10">
        <f ca="1">IFERROR(AVERAGE(OFFSET(V2227,0,0,-参数!B$12,1)),"")</f>
        <v>-142.08228338944926</v>
      </c>
      <c r="X2227" s="11" t="str">
        <f t="shared" ca="1" si="675"/>
        <v>卖</v>
      </c>
      <c r="Y2227" s="12" t="str">
        <f ca="1">IF(X2226="买",$E2227/$E2226-1-IF(X2225="卖",参数!$B$3-IF(X2227="卖",参数!$B$3+参数!$B$4,0)),"")</f>
        <v/>
      </c>
      <c r="Z2227" s="10">
        <f t="shared" ca="1" si="687"/>
        <v>6373.4008560646653</v>
      </c>
      <c r="AA2227" s="3">
        <f ca="1">Z2227/MAX(Z$2:Z2227)-1</f>
        <v>-0.18104196233429193</v>
      </c>
      <c r="AB2227" s="8">
        <f ca="1">IFERROR(AVERAGE(OFFSET(E2227,0,0,-参数!B$14,1)),"")</f>
        <v>2158.2537500000003</v>
      </c>
      <c r="AC2227" s="8">
        <f ca="1">IFERROR(AVERAGE(OFFSET(E2227,0,0,-参数!B$15,1)),"")</f>
        <v>2220.2055172413802</v>
      </c>
      <c r="AD2227" s="9" t="str">
        <f ca="1">IFERROR(IF(OR(AND(AB2227/AC2227-1&lt;参数!B$16,AB2227/AC2227-1&gt;参数!B$17),AB2227/AC2227-1&lt;参数!B$18),"买","卖"),"买")</f>
        <v>卖</v>
      </c>
      <c r="AE2227" s="7" t="str">
        <f ca="1">IF(AD2226="买",$E2227/$E2226-1-IF(AD2225="卖",参数!$B$3-IF(AD2227="卖",参数!$B$3+参数!$B$4,0)),"")</f>
        <v/>
      </c>
      <c r="AF2227" s="8">
        <f t="shared" ca="1" si="688"/>
        <v>7076.9176253816713</v>
      </c>
      <c r="AG2227" s="3">
        <f ca="1">AF2227/MAX(AF$2:AF2227)-1</f>
        <v>-0.20836678088907157</v>
      </c>
      <c r="AH2227">
        <f t="shared" ca="1" si="678"/>
        <v>0</v>
      </c>
      <c r="AI2227">
        <f t="shared" si="679"/>
        <v>0</v>
      </c>
      <c r="AJ2227">
        <f t="shared" ca="1" si="680"/>
        <v>0</v>
      </c>
      <c r="AK2227">
        <f t="shared" ca="1" si="681"/>
        <v>0</v>
      </c>
      <c r="AL2227">
        <f t="shared" ca="1" si="682"/>
        <v>0</v>
      </c>
      <c r="AM2227">
        <f t="shared" ca="1" si="683"/>
        <v>0</v>
      </c>
      <c r="AO2227" s="9">
        <f t="shared" si="689"/>
        <v>10.869999999999891</v>
      </c>
      <c r="AP2227" s="15">
        <f ca="1">IFERROR(ABS(E2227-OFFSET(E2227,-参数!B$20,0,1,1))/SUM(OFFSET(AO2227,0,0,-参数!B$20,1)),0)</f>
        <v>0.20935550634651823</v>
      </c>
      <c r="AQ2227" s="16">
        <f ca="1">(参数!B$21+参数!B$22*'000300'!AP2227)^(参数!B$23)</f>
        <v>0.18002806362439008</v>
      </c>
      <c r="AR2227" s="17">
        <f t="shared" ca="1" si="690"/>
        <v>2164.8618524867297</v>
      </c>
      <c r="AS2227" s="9" t="str">
        <f ca="1">IF(E2227+参数!B$24&gt;=AR2227,"买","卖")</f>
        <v>卖</v>
      </c>
      <c r="AT2227" s="7" t="str">
        <f ca="1">IF(AS2226="买",$E2227/$E2226-1-IF(AS2225="卖",参数!$B$3-IF(AS2227="卖",参数!$B$3+参数!$B$4,0)),"")</f>
        <v/>
      </c>
      <c r="AU2227" s="8">
        <f t="shared" ca="1" si="691"/>
        <v>5140.4743361127157</v>
      </c>
      <c r="AV2227" s="7">
        <f ca="1">AU2227/MAX(AU$2:AU2227)-1</f>
        <v>-0.20830683474225964</v>
      </c>
      <c r="AW2227" s="3">
        <f t="shared" ca="1" si="694"/>
        <v>-5.6675229710581032E-3</v>
      </c>
      <c r="AX2227" s="11" t="str">
        <f ca="1">IFERROR(IF(E2227&gt;MAX(OFFSET(C2227,-1,0,-参数!B$27,1)),"买",IF(E2227&lt;MIN(OFFSET(D2227,-1,0,-参数!B$26,1)),"卖",AX2226)),"卖")</f>
        <v>卖</v>
      </c>
      <c r="AY2227" s="12" t="str">
        <f ca="1">IF(AX2226="买",$E2227/$E2226-1-IF(AX2225="卖",参数!$B$3-IF(AX2227="卖",参数!$B$3+参数!$B$4,0)),"")</f>
        <v/>
      </c>
      <c r="AZ2227" s="10">
        <f t="shared" ca="1" si="692"/>
        <v>6609.6865632187128</v>
      </c>
      <c r="BA2227" s="12">
        <f ca="1">AZ2227/MAX(AZ$2:AZ2227)-1</f>
        <v>-0.15065356524119544</v>
      </c>
    </row>
    <row r="2228" spans="1:53" x14ac:dyDescent="0.15">
      <c r="A2228" s="1">
        <v>41710</v>
      </c>
      <c r="B2228" s="6">
        <v>2102.8000000000002</v>
      </c>
      <c r="C2228" s="6">
        <v>2130.59</v>
      </c>
      <c r="D2228" s="6">
        <v>2090.7600000000002</v>
      </c>
      <c r="E2228" s="2">
        <v>2114.13</v>
      </c>
      <c r="F2228" s="3">
        <f>E2228/MAX(E$2:E2228)-1</f>
        <v>-0.6402827877220445</v>
      </c>
      <c r="G2228" s="2">
        <f ca="1">IFERROR(AVERAGE(OFFSET(E2228,0,0,-参数!B$2,1)),"")</f>
        <v>2236.8194642857138</v>
      </c>
      <c r="H2228" t="str">
        <f t="shared" ca="1" si="693"/>
        <v>卖</v>
      </c>
      <c r="I2228" s="3" t="str">
        <f ca="1">IF(H2227="买",$E2228/$E2227-1-IF(H2226="卖",参数!$B$3-IF(H2228="卖",参数!$B$3+参数!$B$4,0)),"")</f>
        <v/>
      </c>
      <c r="J2228" s="2">
        <f t="shared" ca="1" si="684"/>
        <v>6674.9945865352838</v>
      </c>
      <c r="K2228" s="3">
        <f ca="1">J2228/MAX(J$2:J2228)-1</f>
        <v>-0.34239923226374724</v>
      </c>
      <c r="L2228" s="8">
        <f>L2227*(参数!$B$6-1)/(参数!$B$6+1)+E2228*2/(参数!$B$6+1)</f>
        <v>2182.0327706507478</v>
      </c>
      <c r="M2228" s="8">
        <f>M2227*(参数!$B$7-1)/(参数!$B$7+1)+E2228*2/(参数!$B$7+1)</f>
        <v>2265.8776357435841</v>
      </c>
      <c r="N2228" s="8">
        <f t="shared" si="676"/>
        <v>-83.844865092836244</v>
      </c>
      <c r="O2228" s="8">
        <f>O2227*(参数!$B$8-1)/(参数!$B$8+1)+N2228*2/(参数!$B$8+1)</f>
        <v>-71.542576596391584</v>
      </c>
      <c r="P2228" s="9" t="str">
        <f t="shared" si="685"/>
        <v>卖</v>
      </c>
      <c r="Q2228" s="7" t="str">
        <f>IF(P2227="买",$E2228/$E2227-1-IF(P2226="卖",参数!$B$3-IF(P2228="卖",参数!$B$3+参数!$B$4,0)),"")</f>
        <v/>
      </c>
      <c r="R2228" s="8">
        <f t="shared" si="686"/>
        <v>6036.4039977070324</v>
      </c>
      <c r="S2228" s="3">
        <f>R2228/MAX(R$2:R2228)-1</f>
        <v>-0.17263361747846984</v>
      </c>
      <c r="T2228" s="10">
        <f ca="1">IFERROR(AVERAGE(OFFSET(E2228,0,0,-参数!B$10,1)),"")</f>
        <v>2204.9844999999996</v>
      </c>
      <c r="U2228" s="10">
        <f ca="1">IFERROR(AVERAGE(OFFSET(E2228,0,0,-参数!B$11,1)),"")</f>
        <v>2373.7889382716039</v>
      </c>
      <c r="V2228" s="10">
        <f t="shared" ca="1" si="677"/>
        <v>-168.80443827160434</v>
      </c>
      <c r="W2228" s="10">
        <f ca="1">IFERROR(AVERAGE(OFFSET(V2228,0,0,-参数!B$12,1)),"")</f>
        <v>-145.61199663299593</v>
      </c>
      <c r="X2228" s="11" t="str">
        <f t="shared" ref="X2228:X2291" ca="1" si="695">IF(AND(V2228&gt;V2227,V2228&gt;W2228,V2227&lt;W2227),"买",IF(AND(V2228&lt;V2227,V2228&lt;W2228,V2227&gt;W2227),"卖",X2227))</f>
        <v>卖</v>
      </c>
      <c r="Y2228" s="12" t="str">
        <f ca="1">IF(X2227="买",$E2228/$E2227-1-IF(X2226="卖",参数!$B$3-IF(X2228="卖",参数!$B$3+参数!$B$4,0)),"")</f>
        <v/>
      </c>
      <c r="Z2228" s="10">
        <f t="shared" ca="1" si="687"/>
        <v>6373.4008560646653</v>
      </c>
      <c r="AA2228" s="3">
        <f ca="1">Z2228/MAX(Z$2:Z2228)-1</f>
        <v>-0.18104196233429193</v>
      </c>
      <c r="AB2228" s="8">
        <f ca="1">IFERROR(AVERAGE(OFFSET(E2228,0,0,-参数!B$14,1)),"")</f>
        <v>2150.1487500000003</v>
      </c>
      <c r="AC2228" s="8">
        <f ca="1">IFERROR(AVERAGE(OFFSET(E2228,0,0,-参数!B$15,1)),"")</f>
        <v>2216.1448275862072</v>
      </c>
      <c r="AD2228" s="9" t="str">
        <f ca="1">IFERROR(IF(OR(AND(AB2228/AC2228-1&lt;参数!B$16,AB2228/AC2228-1&gt;参数!B$17),AB2228/AC2228-1&lt;参数!B$18),"买","卖"),"买")</f>
        <v>卖</v>
      </c>
      <c r="AE2228" s="7" t="str">
        <f ca="1">IF(AD2227="买",$E2228/$E2227-1-IF(AD2226="卖",参数!$B$3-IF(AD2228="卖",参数!$B$3+参数!$B$4,0)),"")</f>
        <v/>
      </c>
      <c r="AF2228" s="8">
        <f t="shared" ca="1" si="688"/>
        <v>7076.9176253816713</v>
      </c>
      <c r="AG2228" s="3">
        <f ca="1">AF2228/MAX(AF$2:AF2228)-1</f>
        <v>-0.20836678088907157</v>
      </c>
      <c r="AH2228">
        <f t="shared" ca="1" si="678"/>
        <v>0</v>
      </c>
      <c r="AI2228">
        <f t="shared" si="679"/>
        <v>0</v>
      </c>
      <c r="AJ2228">
        <f t="shared" ca="1" si="680"/>
        <v>0</v>
      </c>
      <c r="AK2228">
        <f t="shared" ca="1" si="681"/>
        <v>0</v>
      </c>
      <c r="AL2228">
        <f t="shared" ca="1" si="682"/>
        <v>0</v>
      </c>
      <c r="AM2228">
        <f t="shared" ca="1" si="683"/>
        <v>0</v>
      </c>
      <c r="AO2228" s="9">
        <f t="shared" si="689"/>
        <v>5.4700000000002547</v>
      </c>
      <c r="AP2228" s="15">
        <f ca="1">IFERROR(ABS(E2228-OFFSET(E2228,-参数!B$20,0,1,1))/SUM(OFFSET(AO2228,0,0,-参数!B$20,1)),0)</f>
        <v>0.19920174165457144</v>
      </c>
      <c r="AQ2228" s="16">
        <f ca="1">(参数!B$21+参数!B$22*'000300'!AP2228)^(参数!B$23)</f>
        <v>0.17022968069666145</v>
      </c>
      <c r="AR2228" s="17">
        <f t="shared" ca="1" si="690"/>
        <v>2156.2257854367635</v>
      </c>
      <c r="AS2228" s="9" t="str">
        <f ca="1">IF(E2228+参数!B$24&gt;=AR2228,"买","卖")</f>
        <v>卖</v>
      </c>
      <c r="AT2228" s="7" t="str">
        <f ca="1">IF(AS2227="买",$E2228/$E2227-1-IF(AS2226="卖",参数!$B$3-IF(AS2228="卖",参数!$B$3+参数!$B$4,0)),"")</f>
        <v/>
      </c>
      <c r="AU2228" s="8">
        <f t="shared" ca="1" si="691"/>
        <v>5140.4743361127157</v>
      </c>
      <c r="AV2228" s="7">
        <f ca="1">AU2228/MAX(AU$2:AU2228)-1</f>
        <v>-0.20830683474225964</v>
      </c>
      <c r="AW2228" s="3">
        <f t="shared" ca="1" si="694"/>
        <v>-3.9892000683766637E-3</v>
      </c>
      <c r="AX2228" s="11" t="str">
        <f ca="1">IFERROR(IF(E2228&gt;MAX(OFFSET(C2228,-1,0,-参数!B$27,1)),"买",IF(E2228&lt;MIN(OFFSET(D2228,-1,0,-参数!B$26,1)),"卖",AX2227)),"卖")</f>
        <v>卖</v>
      </c>
      <c r="AY2228" s="12" t="str">
        <f ca="1">IF(AX2227="买",$E2228/$E2227-1-IF(AX2226="卖",参数!$B$3-IF(AX2228="卖",参数!$B$3+参数!$B$4,0)),"")</f>
        <v/>
      </c>
      <c r="AZ2228" s="10">
        <f t="shared" ca="1" si="692"/>
        <v>6609.6865632187128</v>
      </c>
      <c r="BA2228" s="12">
        <f ca="1">AZ2228/MAX(AZ$2:AZ2228)-1</f>
        <v>-0.15065356524119544</v>
      </c>
    </row>
    <row r="2229" spans="1:53" x14ac:dyDescent="0.15">
      <c r="A2229" s="1">
        <v>41711</v>
      </c>
      <c r="B2229" s="6">
        <v>2119.5500000000002</v>
      </c>
      <c r="C2229" s="6">
        <v>2149.44</v>
      </c>
      <c r="D2229" s="6">
        <v>2115.9899999999998</v>
      </c>
      <c r="E2229" s="2">
        <v>2140.33</v>
      </c>
      <c r="F2229" s="3">
        <f>E2229/MAX(E$2:E2229)-1</f>
        <v>-0.63582488259715508</v>
      </c>
      <c r="G2229" s="2">
        <f ca="1">IFERROR(AVERAGE(OFFSET(E2229,0,0,-参数!B$2,1)),"")</f>
        <v>2232.9614285714283</v>
      </c>
      <c r="H2229" t="str">
        <f t="shared" ca="1" si="693"/>
        <v>卖</v>
      </c>
      <c r="I2229" s="3" t="str">
        <f ca="1">IF(H2228="买",$E2229/$E2228-1-IF(H2227="卖",参数!$B$3-IF(H2229="卖",参数!$B$3+参数!$B$4,0)),"")</f>
        <v/>
      </c>
      <c r="J2229" s="2">
        <f t="shared" ca="1" si="684"/>
        <v>6674.9945865352838</v>
      </c>
      <c r="K2229" s="3">
        <f ca="1">J2229/MAX(J$2:J2229)-1</f>
        <v>-0.34239923226374724</v>
      </c>
      <c r="L2229" s="8">
        <f>L2228*(参数!$B$6-1)/(参数!$B$6+1)+E2229*2/(参数!$B$6+1)</f>
        <v>2178.0610782078193</v>
      </c>
      <c r="M2229" s="8">
        <f>M2228*(参数!$B$7-1)/(参数!$B$7+1)+E2229*2/(参数!$B$7+1)</f>
        <v>2262.8523915087985</v>
      </c>
      <c r="N2229" s="8">
        <f t="shared" si="676"/>
        <v>-84.791313300979255</v>
      </c>
      <c r="O2229" s="8">
        <f>O2228*(参数!$B$8-1)/(参数!$B$8+1)+N2229*2/(参数!$B$8+1)</f>
        <v>-74.192323937309112</v>
      </c>
      <c r="P2229" s="9" t="str">
        <f t="shared" si="685"/>
        <v>卖</v>
      </c>
      <c r="Q2229" s="7" t="str">
        <f>IF(P2228="买",$E2229/$E2228-1-IF(P2227="卖",参数!$B$3-IF(P2229="卖",参数!$B$3+参数!$B$4,0)),"")</f>
        <v/>
      </c>
      <c r="R2229" s="8">
        <f t="shared" si="686"/>
        <v>6036.4039977070324</v>
      </c>
      <c r="S2229" s="3">
        <f>R2229/MAX(R$2:R2229)-1</f>
        <v>-0.17263361747846984</v>
      </c>
      <c r="T2229" s="10">
        <f ca="1">IFERROR(AVERAGE(OFFSET(E2229,0,0,-参数!B$10,1)),"")</f>
        <v>2198.0235000000002</v>
      </c>
      <c r="U2229" s="10">
        <f ca="1">IFERROR(AVERAGE(OFFSET(E2229,0,0,-参数!B$11,1)),"")</f>
        <v>2372.9684938271598</v>
      </c>
      <c r="V2229" s="10">
        <f t="shared" ca="1" si="677"/>
        <v>-174.94499382715958</v>
      </c>
      <c r="W2229" s="10">
        <f ca="1">IFERROR(AVERAGE(OFFSET(V2229,0,0,-参数!B$12,1)),"")</f>
        <v>-149.4218524130184</v>
      </c>
      <c r="X2229" s="11" t="str">
        <f t="shared" ca="1" si="695"/>
        <v>卖</v>
      </c>
      <c r="Y2229" s="12" t="str">
        <f ca="1">IF(X2228="买",$E2229/$E2228-1-IF(X2227="卖",参数!$B$3-IF(X2229="卖",参数!$B$3+参数!$B$4,0)),"")</f>
        <v/>
      </c>
      <c r="Z2229" s="10">
        <f t="shared" ca="1" si="687"/>
        <v>6373.4008560646653</v>
      </c>
      <c r="AA2229" s="3">
        <f ca="1">Z2229/MAX(Z$2:Z2229)-1</f>
        <v>-0.18104196233429193</v>
      </c>
      <c r="AB2229" s="8">
        <f ca="1">IFERROR(AVERAGE(OFFSET(E2229,0,0,-参数!B$14,1)),"")</f>
        <v>2143.8937500000002</v>
      </c>
      <c r="AC2229" s="8">
        <f ca="1">IFERROR(AVERAGE(OFFSET(E2229,0,0,-参数!B$15,1)),"")</f>
        <v>2212.5120689655178</v>
      </c>
      <c r="AD2229" s="9" t="str">
        <f ca="1">IFERROR(IF(OR(AND(AB2229/AC2229-1&lt;参数!B$16,AB2229/AC2229-1&gt;参数!B$17),AB2229/AC2229-1&lt;参数!B$18),"买","卖"),"买")</f>
        <v>卖</v>
      </c>
      <c r="AE2229" s="7" t="str">
        <f ca="1">IF(AD2228="买",$E2229/$E2228-1-IF(AD2227="卖",参数!$B$3-IF(AD2229="卖",参数!$B$3+参数!$B$4,0)),"")</f>
        <v/>
      </c>
      <c r="AF2229" s="8">
        <f t="shared" ca="1" si="688"/>
        <v>7076.9176253816713</v>
      </c>
      <c r="AG2229" s="3">
        <f ca="1">AF2229/MAX(AF$2:AF2229)-1</f>
        <v>-0.20836678088907157</v>
      </c>
      <c r="AH2229">
        <f t="shared" ca="1" si="678"/>
        <v>0</v>
      </c>
      <c r="AI2229">
        <f t="shared" si="679"/>
        <v>0</v>
      </c>
      <c r="AJ2229">
        <f t="shared" ca="1" si="680"/>
        <v>0</v>
      </c>
      <c r="AK2229">
        <f t="shared" ca="1" si="681"/>
        <v>0</v>
      </c>
      <c r="AL2229">
        <f t="shared" ca="1" si="682"/>
        <v>0</v>
      </c>
      <c r="AM2229">
        <f t="shared" ca="1" si="683"/>
        <v>0</v>
      </c>
      <c r="AO2229" s="9">
        <f t="shared" si="689"/>
        <v>26.199999999999818</v>
      </c>
      <c r="AP2229" s="15">
        <f ca="1">IFERROR(ABS(E2229-OFFSET(E2229,-参数!B$20,0,1,1))/SUM(OFFSET(AO2229,0,0,-参数!B$20,1)),0)</f>
        <v>0.17611672214342206</v>
      </c>
      <c r="AQ2229" s="16">
        <f ca="1">(参数!B$21+参数!B$22*'000300'!AP2229)^(参数!B$23)</f>
        <v>0.14795263686840229</v>
      </c>
      <c r="AR2229" s="17">
        <f t="shared" ca="1" si="690"/>
        <v>2153.8739620663</v>
      </c>
      <c r="AS2229" s="9" t="str">
        <f ca="1">IF(E2229+参数!B$24&gt;=AR2229,"买","卖")</f>
        <v>卖</v>
      </c>
      <c r="AT2229" s="7" t="str">
        <f ca="1">IF(AS2228="买",$E2229/$E2228-1-IF(AS2227="卖",参数!$B$3-IF(AS2229="卖",参数!$B$3+参数!$B$4,0)),"")</f>
        <v/>
      </c>
      <c r="AU2229" s="8">
        <f t="shared" ca="1" si="691"/>
        <v>5140.4743361127157</v>
      </c>
      <c r="AV2229" s="7">
        <f ca="1">AU2229/MAX(AU$2:AU2229)-1</f>
        <v>-0.20830683474225964</v>
      </c>
      <c r="AW2229" s="3">
        <f t="shared" ca="1" si="694"/>
        <v>-1.0907129421917627E-3</v>
      </c>
      <c r="AX2229" s="11" t="str">
        <f ca="1">IFERROR(IF(E2229&gt;MAX(OFFSET(C2229,-1,0,-参数!B$27,1)),"买",IF(E2229&lt;MIN(OFFSET(D2229,-1,0,-参数!B$26,1)),"卖",AX2228)),"卖")</f>
        <v>卖</v>
      </c>
      <c r="AY2229" s="12" t="str">
        <f ca="1">IF(AX2228="买",$E2229/$E2228-1-IF(AX2227="卖",参数!$B$3-IF(AX2229="卖",参数!$B$3+参数!$B$4,0)),"")</f>
        <v/>
      </c>
      <c r="AZ2229" s="10">
        <f t="shared" ca="1" si="692"/>
        <v>6609.6865632187128</v>
      </c>
      <c r="BA2229" s="12">
        <f ca="1">AZ2229/MAX(AZ$2:AZ2229)-1</f>
        <v>-0.15065356524119544</v>
      </c>
    </row>
    <row r="2230" spans="1:53" x14ac:dyDescent="0.15">
      <c r="A2230" s="1">
        <v>41712</v>
      </c>
      <c r="B2230" s="6">
        <v>2129.87</v>
      </c>
      <c r="C2230" s="6">
        <v>2140.38</v>
      </c>
      <c r="D2230" s="6">
        <v>2109.5700000000002</v>
      </c>
      <c r="E2230" s="2">
        <v>2122.84</v>
      </c>
      <c r="F2230" s="3">
        <f>E2230/MAX(E$2:E2230)-1</f>
        <v>-0.63880078949159458</v>
      </c>
      <c r="G2230" s="2">
        <f ca="1">IFERROR(AVERAGE(OFFSET(E2230,0,0,-参数!B$2,1)),"")</f>
        <v>2228.7758928571429</v>
      </c>
      <c r="H2230" t="str">
        <f t="shared" ca="1" si="693"/>
        <v>卖</v>
      </c>
      <c r="I2230" s="3" t="str">
        <f ca="1">IF(H2229="买",$E2230/$E2229-1-IF(H2228="卖",参数!$B$3-IF(H2230="卖",参数!$B$3+参数!$B$4,0)),"")</f>
        <v/>
      </c>
      <c r="J2230" s="2">
        <f t="shared" ca="1" si="684"/>
        <v>6674.9945865352838</v>
      </c>
      <c r="K2230" s="3">
        <f ca="1">J2230/MAX(J$2:J2230)-1</f>
        <v>-0.34239923226374724</v>
      </c>
      <c r="L2230" s="8">
        <f>L2229*(参数!$B$6-1)/(参数!$B$6+1)+E2230*2/(参数!$B$6+1)</f>
        <v>2172.8019279023129</v>
      </c>
      <c r="M2230" s="8">
        <f>M2229*(参数!$B$7-1)/(参数!$B$7+1)+E2230*2/(参数!$B$7+1)</f>
        <v>2259.4785989423217</v>
      </c>
      <c r="N2230" s="8">
        <f t="shared" si="676"/>
        <v>-86.676671040008841</v>
      </c>
      <c r="O2230" s="8">
        <f>O2229*(参数!$B$8-1)/(参数!$B$8+1)+N2230*2/(参数!$B$8+1)</f>
        <v>-76.689193357849064</v>
      </c>
      <c r="P2230" s="9" t="str">
        <f t="shared" si="685"/>
        <v>卖</v>
      </c>
      <c r="Q2230" s="7" t="str">
        <f>IF(P2229="买",$E2230/$E2229-1-IF(P2228="卖",参数!$B$3-IF(P2230="卖",参数!$B$3+参数!$B$4,0)),"")</f>
        <v/>
      </c>
      <c r="R2230" s="8">
        <f t="shared" si="686"/>
        <v>6036.4039977070324</v>
      </c>
      <c r="S2230" s="3">
        <f>R2230/MAX(R$2:R2230)-1</f>
        <v>-0.17263361747846984</v>
      </c>
      <c r="T2230" s="10">
        <f ca="1">IFERROR(AVERAGE(OFFSET(E2230,0,0,-参数!B$10,1)),"")</f>
        <v>2189.3870000000002</v>
      </c>
      <c r="U2230" s="10">
        <f ca="1">IFERROR(AVERAGE(OFFSET(E2230,0,0,-参数!B$11,1)),"")</f>
        <v>2372.2445432098757</v>
      </c>
      <c r="V2230" s="10">
        <f t="shared" ca="1" si="677"/>
        <v>-182.85754320987553</v>
      </c>
      <c r="W2230" s="10">
        <f ca="1">IFERROR(AVERAGE(OFFSET(V2230,0,0,-参数!B$12,1)),"")</f>
        <v>-153.67786251402848</v>
      </c>
      <c r="X2230" s="11" t="str">
        <f t="shared" ca="1" si="695"/>
        <v>卖</v>
      </c>
      <c r="Y2230" s="12" t="str">
        <f ca="1">IF(X2229="买",$E2230/$E2229-1-IF(X2228="卖",参数!$B$3-IF(X2230="卖",参数!$B$3+参数!$B$4,0)),"")</f>
        <v/>
      </c>
      <c r="Z2230" s="10">
        <f t="shared" ca="1" si="687"/>
        <v>6373.4008560646653</v>
      </c>
      <c r="AA2230" s="3">
        <f ca="1">Z2230/MAX(Z$2:Z2230)-1</f>
        <v>-0.18104196233429193</v>
      </c>
      <c r="AB2230" s="8">
        <f ca="1">IFERROR(AVERAGE(OFFSET(E2230,0,0,-参数!B$14,1)),"")</f>
        <v>2136.2150000000001</v>
      </c>
      <c r="AC2230" s="8">
        <f ca="1">IFERROR(AVERAGE(OFFSET(E2230,0,0,-参数!B$15,1)),"")</f>
        <v>2209.3024137931034</v>
      </c>
      <c r="AD2230" s="9" t="str">
        <f ca="1">IFERROR(IF(OR(AND(AB2230/AC2230-1&lt;参数!B$16,AB2230/AC2230-1&gt;参数!B$17),AB2230/AC2230-1&lt;参数!B$18),"买","卖"),"买")</f>
        <v>卖</v>
      </c>
      <c r="AE2230" s="7" t="str">
        <f ca="1">IF(AD2229="买",$E2230/$E2229-1-IF(AD2228="卖",参数!$B$3-IF(AD2230="卖",参数!$B$3+参数!$B$4,0)),"")</f>
        <v/>
      </c>
      <c r="AF2230" s="8">
        <f t="shared" ca="1" si="688"/>
        <v>7076.9176253816713</v>
      </c>
      <c r="AG2230" s="3">
        <f ca="1">AF2230/MAX(AF$2:AF2230)-1</f>
        <v>-0.20836678088907157</v>
      </c>
      <c r="AH2230">
        <f t="shared" ca="1" si="678"/>
        <v>0</v>
      </c>
      <c r="AI2230">
        <f t="shared" si="679"/>
        <v>0</v>
      </c>
      <c r="AJ2230">
        <f t="shared" ca="1" si="680"/>
        <v>0</v>
      </c>
      <c r="AK2230">
        <f t="shared" ca="1" si="681"/>
        <v>0</v>
      </c>
      <c r="AL2230">
        <f t="shared" ca="1" si="682"/>
        <v>1</v>
      </c>
      <c r="AM2230">
        <f t="shared" ca="1" si="683"/>
        <v>0</v>
      </c>
      <c r="AO2230" s="9">
        <f t="shared" si="689"/>
        <v>17.489999999999782</v>
      </c>
      <c r="AP2230" s="15">
        <f ca="1">IFERROR(ABS(E2230-OFFSET(E2230,-参数!B$20,0,1,1))/SUM(OFFSET(AO2230,0,0,-参数!B$20,1)),0)</f>
        <v>0.20929798624965867</v>
      </c>
      <c r="AQ2230" s="16">
        <f ca="1">(参数!B$21+参数!B$22*'000300'!AP2230)^(参数!B$23)</f>
        <v>0.17997255673092064</v>
      </c>
      <c r="AR2230" s="17">
        <f t="shared" ca="1" si="690"/>
        <v>2148.2887005677376</v>
      </c>
      <c r="AS2230" s="9" t="str">
        <f ca="1">IF(E2230+参数!B$24&gt;=AR2230,"买","卖")</f>
        <v>卖</v>
      </c>
      <c r="AT2230" s="7" t="str">
        <f ca="1">IF(AS2229="买",$E2230/$E2229-1-IF(AS2228="卖",参数!$B$3-IF(AS2230="卖",参数!$B$3+参数!$B$4,0)),"")</f>
        <v/>
      </c>
      <c r="AU2230" s="8">
        <f t="shared" ca="1" si="691"/>
        <v>5140.4743361127157</v>
      </c>
      <c r="AV2230" s="7">
        <f ca="1">AU2230/MAX(AU$2:AU2230)-1</f>
        <v>-0.20830683474225964</v>
      </c>
      <c r="AW2230" s="3">
        <f t="shared" ca="1" si="694"/>
        <v>-2.5931236446186112E-3</v>
      </c>
      <c r="AX2230" s="11" t="str">
        <f ca="1">IFERROR(IF(E2230&gt;MAX(OFFSET(C2230,-1,0,-参数!B$27,1)),"买",IF(E2230&lt;MIN(OFFSET(D2230,-1,0,-参数!B$26,1)),"卖",AX2229)),"卖")</f>
        <v>卖</v>
      </c>
      <c r="AY2230" s="12" t="str">
        <f ca="1">IF(AX2229="买",$E2230/$E2229-1-IF(AX2228="卖",参数!$B$3-IF(AX2230="卖",参数!$B$3+参数!$B$4,0)),"")</f>
        <v/>
      </c>
      <c r="AZ2230" s="10">
        <f t="shared" ca="1" si="692"/>
        <v>6609.6865632187128</v>
      </c>
      <c r="BA2230" s="12">
        <f ca="1">AZ2230/MAX(AZ$2:AZ2230)-1</f>
        <v>-0.15065356524119544</v>
      </c>
    </row>
    <row r="2231" spans="1:53" x14ac:dyDescent="0.15">
      <c r="A2231" s="1">
        <v>41715</v>
      </c>
      <c r="B2231" s="6">
        <v>2132.79</v>
      </c>
      <c r="C2231" s="6">
        <v>2143.1999999999998</v>
      </c>
      <c r="D2231" s="6">
        <v>2118.9499999999998</v>
      </c>
      <c r="E2231" s="2">
        <v>2143.04</v>
      </c>
      <c r="F2231" s="3">
        <f>E2231/MAX(E$2:E2231)-1</f>
        <v>-0.63536377867011495</v>
      </c>
      <c r="G2231" s="2">
        <f ca="1">IFERROR(AVERAGE(OFFSET(E2231,0,0,-参数!B$2,1)),"")</f>
        <v>2225.3942857142856</v>
      </c>
      <c r="H2231" t="str">
        <f t="shared" ca="1" si="693"/>
        <v>卖</v>
      </c>
      <c r="I2231" s="3" t="str">
        <f ca="1">IF(H2230="买",$E2231/$E2230-1-IF(H2229="卖",参数!$B$3-IF(H2231="卖",参数!$B$3+参数!$B$4,0)),"")</f>
        <v/>
      </c>
      <c r="J2231" s="2">
        <f t="shared" ca="1" si="684"/>
        <v>6674.9945865352838</v>
      </c>
      <c r="K2231" s="3">
        <f ca="1">J2231/MAX(J$2:J2231)-1</f>
        <v>-0.34239923226374724</v>
      </c>
      <c r="L2231" s="8">
        <f>L2230*(参数!$B$6-1)/(参数!$B$6+1)+E2231*2/(参数!$B$6+1)</f>
        <v>2169.9674585782832</v>
      </c>
      <c r="M2231" s="8">
        <f>M2230*(参数!$B$7-1)/(参数!$B$7+1)+E2231*2/(参数!$B$7+1)</f>
        <v>2256.6728495702177</v>
      </c>
      <c r="N2231" s="8">
        <f t="shared" si="676"/>
        <v>-86.705390991934564</v>
      </c>
      <c r="O2231" s="8">
        <f>O2230*(参数!$B$8-1)/(参数!$B$8+1)+N2231*2/(参数!$B$8+1)</f>
        <v>-78.692432884666161</v>
      </c>
      <c r="P2231" s="9" t="str">
        <f t="shared" si="685"/>
        <v>卖</v>
      </c>
      <c r="Q2231" s="7" t="str">
        <f>IF(P2230="买",$E2231/$E2230-1-IF(P2229="卖",参数!$B$3-IF(P2231="卖",参数!$B$3+参数!$B$4,0)),"")</f>
        <v/>
      </c>
      <c r="R2231" s="8">
        <f t="shared" si="686"/>
        <v>6036.4039977070324</v>
      </c>
      <c r="S2231" s="3">
        <f>R2231/MAX(R$2:R2231)-1</f>
        <v>-0.17263361747846984</v>
      </c>
      <c r="T2231" s="10">
        <f ca="1">IFERROR(AVERAGE(OFFSET(E2231,0,0,-参数!B$10,1)),"")</f>
        <v>2180.9565000000007</v>
      </c>
      <c r="U2231" s="10">
        <f ca="1">IFERROR(AVERAGE(OFFSET(E2231,0,0,-参数!B$11,1)),"")</f>
        <v>2371.5935061728387</v>
      </c>
      <c r="V2231" s="10">
        <f t="shared" ca="1" si="677"/>
        <v>-190.63700617283803</v>
      </c>
      <c r="W2231" s="10">
        <f ca="1">IFERROR(AVERAGE(OFFSET(V2231,0,0,-参数!B$12,1)),"")</f>
        <v>-158.4001700336693</v>
      </c>
      <c r="X2231" s="11" t="str">
        <f t="shared" ca="1" si="695"/>
        <v>卖</v>
      </c>
      <c r="Y2231" s="12" t="str">
        <f ca="1">IF(X2230="买",$E2231/$E2230-1-IF(X2229="卖",参数!$B$3-IF(X2231="卖",参数!$B$3+参数!$B$4,0)),"")</f>
        <v/>
      </c>
      <c r="Z2231" s="10">
        <f t="shared" ca="1" si="687"/>
        <v>6373.4008560646653</v>
      </c>
      <c r="AA2231" s="3">
        <f ca="1">Z2231/MAX(Z$2:Z2231)-1</f>
        <v>-0.18104196233429193</v>
      </c>
      <c r="AB2231" s="8">
        <f ca="1">IFERROR(AVERAGE(OFFSET(E2231,0,0,-参数!B$14,1)),"")</f>
        <v>2133.5974999999999</v>
      </c>
      <c r="AC2231" s="8">
        <f ca="1">IFERROR(AVERAGE(OFFSET(E2231,0,0,-参数!B$15,1)),"")</f>
        <v>2206.653448275862</v>
      </c>
      <c r="AD2231" s="9" t="str">
        <f ca="1">IFERROR(IF(OR(AND(AB2231/AC2231-1&lt;参数!B$16,AB2231/AC2231-1&gt;参数!B$17),AB2231/AC2231-1&lt;参数!B$18),"买","卖"),"买")</f>
        <v>卖</v>
      </c>
      <c r="AE2231" s="7" t="str">
        <f ca="1">IF(AD2230="买",$E2231/$E2230-1-IF(AD2229="卖",参数!$B$3-IF(AD2231="卖",参数!$B$3+参数!$B$4,0)),"")</f>
        <v/>
      </c>
      <c r="AF2231" s="8">
        <f t="shared" ca="1" si="688"/>
        <v>7076.9176253816713</v>
      </c>
      <c r="AG2231" s="3">
        <f ca="1">AF2231/MAX(AF$2:AF2231)-1</f>
        <v>-0.20836678088907157</v>
      </c>
      <c r="AH2231">
        <f t="shared" ca="1" si="678"/>
        <v>0</v>
      </c>
      <c r="AI2231">
        <f t="shared" si="679"/>
        <v>0</v>
      </c>
      <c r="AJ2231">
        <f t="shared" ca="1" si="680"/>
        <v>0</v>
      </c>
      <c r="AK2231">
        <f t="shared" ca="1" si="681"/>
        <v>0</v>
      </c>
      <c r="AL2231">
        <f t="shared" ca="1" si="682"/>
        <v>0</v>
      </c>
      <c r="AM2231">
        <f t="shared" ca="1" si="683"/>
        <v>0</v>
      </c>
      <c r="AO2231" s="9">
        <f t="shared" si="689"/>
        <v>20.199999999999818</v>
      </c>
      <c r="AP2231" s="15">
        <f ca="1">IFERROR(ABS(E2231-OFFSET(E2231,-参数!B$20,0,1,1))/SUM(OFFSET(AO2231,0,0,-参数!B$20,1)),0)</f>
        <v>0.21352182461093053</v>
      </c>
      <c r="AQ2231" s="16">
        <f ca="1">(参数!B$21+参数!B$22*'000300'!AP2231)^(参数!B$23)</f>
        <v>0.18404856074954795</v>
      </c>
      <c r="AR2231" s="17">
        <f t="shared" ca="1" si="690"/>
        <v>2147.3226847824403</v>
      </c>
      <c r="AS2231" s="9" t="str">
        <f ca="1">IF(E2231+参数!B$24&gt;=AR2231,"买","卖")</f>
        <v>买</v>
      </c>
      <c r="AT2231" s="7" t="str">
        <f ca="1">IF(AS2230="买",$E2231/$E2230-1-IF(AS2229="卖",参数!$B$3-IF(AS2231="卖",参数!$B$3+参数!$B$4,0)),"")</f>
        <v/>
      </c>
      <c r="AU2231" s="8">
        <f t="shared" ca="1" si="691"/>
        <v>5140.4743361127157</v>
      </c>
      <c r="AV2231" s="7">
        <f ca="1">AU2231/MAX(AU$2:AU2231)-1</f>
        <v>-0.20830683474225964</v>
      </c>
      <c r="AW2231" s="3">
        <f t="shared" ca="1" si="694"/>
        <v>-4.4966758194187051E-4</v>
      </c>
      <c r="AX2231" s="11" t="str">
        <f ca="1">IFERROR(IF(E2231&gt;MAX(OFFSET(C2231,-1,0,-参数!B$27,1)),"买",IF(E2231&lt;MIN(OFFSET(D2231,-1,0,-参数!B$26,1)),"卖",AX2230)),"卖")</f>
        <v>卖</v>
      </c>
      <c r="AY2231" s="12" t="str">
        <f ca="1">IF(AX2230="买",$E2231/$E2230-1-IF(AX2229="卖",参数!$B$3-IF(AX2231="卖",参数!$B$3+参数!$B$4,0)),"")</f>
        <v/>
      </c>
      <c r="AZ2231" s="10">
        <f t="shared" ca="1" si="692"/>
        <v>6609.6865632187128</v>
      </c>
      <c r="BA2231" s="12">
        <f ca="1">AZ2231/MAX(AZ$2:AZ2231)-1</f>
        <v>-0.15065356524119544</v>
      </c>
    </row>
    <row r="2232" spans="1:53" x14ac:dyDescent="0.15">
      <c r="A2232" s="1">
        <v>41716</v>
      </c>
      <c r="B2232" s="6">
        <v>2146.12</v>
      </c>
      <c r="C2232" s="6">
        <v>2152.46</v>
      </c>
      <c r="D2232" s="6">
        <v>2134.92</v>
      </c>
      <c r="E2232" s="2">
        <v>2138.13</v>
      </c>
      <c r="F2232" s="3">
        <f>E2232/MAX(E$2:E2232)-1</f>
        <v>-0.63619921050840533</v>
      </c>
      <c r="G2232" s="2">
        <f ca="1">IFERROR(AVERAGE(OFFSET(E2232,0,0,-参数!B$2,1)),"")</f>
        <v>2222.8941071428571</v>
      </c>
      <c r="H2232" t="str">
        <f t="shared" ca="1" si="693"/>
        <v>卖</v>
      </c>
      <c r="I2232" s="3" t="str">
        <f ca="1">IF(H2231="买",$E2232/$E2231-1-IF(H2230="卖",参数!$B$3-IF(H2232="卖",参数!$B$3+参数!$B$4,0)),"")</f>
        <v/>
      </c>
      <c r="J2232" s="2">
        <f t="shared" ca="1" si="684"/>
        <v>6674.9945865352838</v>
      </c>
      <c r="K2232" s="3">
        <f ca="1">J2232/MAX(J$2:J2232)-1</f>
        <v>-0.34239923226374724</v>
      </c>
      <c r="L2232" s="8">
        <f>L2231*(参数!$B$6-1)/(参数!$B$6+1)+E2232*2/(参数!$B$6+1)</f>
        <v>2166.9353196660654</v>
      </c>
      <c r="M2232" s="8">
        <f>M2231*(参数!$B$7-1)/(参数!$B$7+1)+E2232*2/(参数!$B$7+1)</f>
        <v>2253.8163953637063</v>
      </c>
      <c r="N2232" s="8">
        <f t="shared" si="676"/>
        <v>-86.881075697640881</v>
      </c>
      <c r="O2232" s="8">
        <f>O2231*(参数!$B$8-1)/(参数!$B$8+1)+N2232*2/(参数!$B$8+1)</f>
        <v>-80.330161447261105</v>
      </c>
      <c r="P2232" s="9" t="str">
        <f t="shared" si="685"/>
        <v>卖</v>
      </c>
      <c r="Q2232" s="7" t="str">
        <f>IF(P2231="买",$E2232/$E2231-1-IF(P2230="卖",参数!$B$3-IF(P2232="卖",参数!$B$3+参数!$B$4,0)),"")</f>
        <v/>
      </c>
      <c r="R2232" s="8">
        <f t="shared" si="686"/>
        <v>6036.4039977070324</v>
      </c>
      <c r="S2232" s="3">
        <f>R2232/MAX(R$2:R2232)-1</f>
        <v>-0.17263361747846984</v>
      </c>
      <c r="T2232" s="10">
        <f ca="1">IFERROR(AVERAGE(OFFSET(E2232,0,0,-参数!B$10,1)),"")</f>
        <v>2173.7410000000004</v>
      </c>
      <c r="U2232" s="10">
        <f ca="1">IFERROR(AVERAGE(OFFSET(E2232,0,0,-参数!B$11,1)),"")</f>
        <v>2370.8837777777767</v>
      </c>
      <c r="V2232" s="10">
        <f t="shared" ca="1" si="677"/>
        <v>-197.14277777777625</v>
      </c>
      <c r="W2232" s="10">
        <f ca="1">IFERROR(AVERAGE(OFFSET(V2232,0,0,-参数!B$12,1)),"")</f>
        <v>-163.65715768799021</v>
      </c>
      <c r="X2232" s="11" t="str">
        <f t="shared" ca="1" si="695"/>
        <v>卖</v>
      </c>
      <c r="Y2232" s="12" t="str">
        <f ca="1">IF(X2231="买",$E2232/$E2231-1-IF(X2230="卖",参数!$B$3-IF(X2232="卖",参数!$B$3+参数!$B$4,0)),"")</f>
        <v/>
      </c>
      <c r="Z2232" s="10">
        <f t="shared" ca="1" si="687"/>
        <v>6373.4008560646653</v>
      </c>
      <c r="AA2232" s="3">
        <f ca="1">Z2232/MAX(Z$2:Z2232)-1</f>
        <v>-0.18104196233429193</v>
      </c>
      <c r="AB2232" s="8">
        <f ca="1">IFERROR(AVERAGE(OFFSET(E2232,0,0,-参数!B$14,1)),"")</f>
        <v>2129.16</v>
      </c>
      <c r="AC2232" s="8">
        <f ca="1">IFERROR(AVERAGE(OFFSET(E2232,0,0,-参数!B$15,1)),"")</f>
        <v>2203.5620689655175</v>
      </c>
      <c r="AD2232" s="9" t="str">
        <f ca="1">IFERROR(IF(OR(AND(AB2232/AC2232-1&lt;参数!B$16,AB2232/AC2232-1&gt;参数!B$17),AB2232/AC2232-1&lt;参数!B$18),"买","卖"),"买")</f>
        <v>卖</v>
      </c>
      <c r="AE2232" s="7" t="str">
        <f ca="1">IF(AD2231="买",$E2232/$E2231-1-IF(AD2230="卖",参数!$B$3-IF(AD2232="卖",参数!$B$3+参数!$B$4,0)),"")</f>
        <v/>
      </c>
      <c r="AF2232" s="8">
        <f t="shared" ca="1" si="688"/>
        <v>7076.9176253816713</v>
      </c>
      <c r="AG2232" s="3">
        <f ca="1">AF2232/MAX(AF$2:AF2232)-1</f>
        <v>-0.20836678088907157</v>
      </c>
      <c r="AH2232">
        <f t="shared" ca="1" si="678"/>
        <v>0</v>
      </c>
      <c r="AI2232">
        <f t="shared" si="679"/>
        <v>0</v>
      </c>
      <c r="AJ2232">
        <f t="shared" ca="1" si="680"/>
        <v>0</v>
      </c>
      <c r="AK2232">
        <f t="shared" ca="1" si="681"/>
        <v>0</v>
      </c>
      <c r="AL2232">
        <f t="shared" ca="1" si="682"/>
        <v>1</v>
      </c>
      <c r="AM2232">
        <f t="shared" ca="1" si="683"/>
        <v>0</v>
      </c>
      <c r="AO2232" s="9">
        <f t="shared" si="689"/>
        <v>4.9099999999998545</v>
      </c>
      <c r="AP2232" s="15">
        <f ca="1">IFERROR(ABS(E2232-OFFSET(E2232,-参数!B$20,0,1,1))/SUM(OFFSET(AO2232,0,0,-参数!B$20,1)),0)</f>
        <v>0.2159610593801374</v>
      </c>
      <c r="AQ2232" s="16">
        <f ca="1">(参数!B$21+参数!B$22*'000300'!AP2232)^(参数!B$23)</f>
        <v>0.1864024223018326</v>
      </c>
      <c r="AR2232" s="17">
        <f t="shared" ca="1" si="690"/>
        <v>2145.6091460715361</v>
      </c>
      <c r="AS2232" s="9" t="str">
        <f ca="1">IF(E2232+参数!B$24&gt;=AR2232,"买","卖")</f>
        <v>买</v>
      </c>
      <c r="AT2232" s="7">
        <f ca="1">IF(AS2231="买",$E2232/$E2231-1-IF(AS2230="卖",参数!$B$3-IF(AS2232="卖",参数!$B$3+参数!$B$4,0)),"")</f>
        <v>-2.5411378229056869E-3</v>
      </c>
      <c r="AU2232" s="8">
        <f t="shared" ca="1" si="691"/>
        <v>5127.4116823495442</v>
      </c>
      <c r="AV2232" s="7">
        <f ca="1">AU2232/MAX(AU$2:AU2232)-1</f>
        <v>-0.21031863618863189</v>
      </c>
      <c r="AW2232" s="3">
        <f t="shared" ca="1" si="694"/>
        <v>-7.9798845466849677E-4</v>
      </c>
      <c r="AX2232" s="11" t="str">
        <f ca="1">IFERROR(IF(E2232&gt;MAX(OFFSET(C2232,-1,0,-参数!B$27,1)),"买",IF(E2232&lt;MIN(OFFSET(D2232,-1,0,-参数!B$26,1)),"卖",AX2231)),"卖")</f>
        <v>卖</v>
      </c>
      <c r="AY2232" s="12" t="str">
        <f ca="1">IF(AX2231="买",$E2232/$E2231-1-IF(AX2230="卖",参数!$B$3-IF(AX2232="卖",参数!$B$3+参数!$B$4,0)),"")</f>
        <v/>
      </c>
      <c r="AZ2232" s="10">
        <f t="shared" ca="1" si="692"/>
        <v>6609.6865632187128</v>
      </c>
      <c r="BA2232" s="12">
        <f ca="1">AZ2232/MAX(AZ$2:AZ2232)-1</f>
        <v>-0.15065356524119544</v>
      </c>
    </row>
    <row r="2233" spans="1:53" x14ac:dyDescent="0.15">
      <c r="A2233" s="1">
        <v>41717</v>
      </c>
      <c r="B2233" s="6">
        <v>2131.2800000000002</v>
      </c>
      <c r="C2233" s="6">
        <v>2131.2800000000002</v>
      </c>
      <c r="D2233" s="6">
        <v>2101.29</v>
      </c>
      <c r="E2233" s="2">
        <v>2120.87</v>
      </c>
      <c r="F2233" s="3">
        <f>E2233/MAX(E$2:E2233)-1</f>
        <v>-0.63913598312121422</v>
      </c>
      <c r="G2233" s="2">
        <f ca="1">IFERROR(AVERAGE(OFFSET(E2233,0,0,-参数!B$2,1)),"")</f>
        <v>2219.9703571428572</v>
      </c>
      <c r="H2233" t="str">
        <f t="shared" ca="1" si="693"/>
        <v>卖</v>
      </c>
      <c r="I2233" s="3" t="str">
        <f ca="1">IF(H2232="买",$E2233/$E2232-1-IF(H2231="卖",参数!$B$3-IF(H2233="卖",参数!$B$3+参数!$B$4,0)),"")</f>
        <v/>
      </c>
      <c r="J2233" s="2">
        <f t="shared" ca="1" si="684"/>
        <v>6674.9945865352838</v>
      </c>
      <c r="K2233" s="3">
        <f ca="1">J2233/MAX(J$2:J2233)-1</f>
        <v>-0.34239923226374724</v>
      </c>
      <c r="L2233" s="8">
        <f>L2232*(参数!$B$6-1)/(参数!$B$6+1)+E2233*2/(参数!$B$6+1)</f>
        <v>2162.5481463645351</v>
      </c>
      <c r="M2233" s="8">
        <f>M2232*(参数!$B$7-1)/(参数!$B$7+1)+E2233*2/(参数!$B$7+1)</f>
        <v>2250.6128677645811</v>
      </c>
      <c r="N2233" s="8">
        <f t="shared" si="676"/>
        <v>-88.064721400045983</v>
      </c>
      <c r="O2233" s="8">
        <f>O2232*(参数!$B$8-1)/(参数!$B$8+1)+N2233*2/(参数!$B$8+1)</f>
        <v>-81.877073437818069</v>
      </c>
      <c r="P2233" s="9" t="str">
        <f t="shared" si="685"/>
        <v>卖</v>
      </c>
      <c r="Q2233" s="7" t="str">
        <f>IF(P2232="买",$E2233/$E2232-1-IF(P2231="卖",参数!$B$3-IF(P2233="卖",参数!$B$3+参数!$B$4,0)),"")</f>
        <v/>
      </c>
      <c r="R2233" s="8">
        <f t="shared" si="686"/>
        <v>6036.4039977070324</v>
      </c>
      <c r="S2233" s="3">
        <f>R2233/MAX(R$2:R2233)-1</f>
        <v>-0.17263361747846984</v>
      </c>
      <c r="T2233" s="10">
        <f ca="1">IFERROR(AVERAGE(OFFSET(E2233,0,0,-参数!B$10,1)),"")</f>
        <v>2164.3515000000002</v>
      </c>
      <c r="U2233" s="10">
        <f ca="1">IFERROR(AVERAGE(OFFSET(E2233,0,0,-参数!B$11,1)),"")</f>
        <v>2370.0731358024682</v>
      </c>
      <c r="V2233" s="10">
        <f t="shared" ca="1" si="677"/>
        <v>-205.72163580246797</v>
      </c>
      <c r="W2233" s="10">
        <f ca="1">IFERROR(AVERAGE(OFFSET(V2233,0,0,-参数!B$12,1)),"")</f>
        <v>-169.591287878787</v>
      </c>
      <c r="X2233" s="11" t="str">
        <f t="shared" ca="1" si="695"/>
        <v>卖</v>
      </c>
      <c r="Y2233" s="12" t="str">
        <f ca="1">IF(X2232="买",$E2233/$E2232-1-IF(X2231="卖",参数!$B$3-IF(X2233="卖",参数!$B$3+参数!$B$4,0)),"")</f>
        <v/>
      </c>
      <c r="Z2233" s="10">
        <f t="shared" ca="1" si="687"/>
        <v>6373.4008560646653</v>
      </c>
      <c r="AA2233" s="3">
        <f ca="1">Z2233/MAX(Z$2:Z2233)-1</f>
        <v>-0.18104196233429193</v>
      </c>
      <c r="AB2233" s="8">
        <f ca="1">IFERROR(AVERAGE(OFFSET(E2233,0,0,-参数!B$14,1)),"")</f>
        <v>2123.2237500000001</v>
      </c>
      <c r="AC2233" s="8">
        <f ca="1">IFERROR(AVERAGE(OFFSET(E2233,0,0,-参数!B$15,1)),"")</f>
        <v>2200.7489655172417</v>
      </c>
      <c r="AD2233" s="9" t="str">
        <f ca="1">IFERROR(IF(OR(AND(AB2233/AC2233-1&lt;参数!B$16,AB2233/AC2233-1&gt;参数!B$17),AB2233/AC2233-1&lt;参数!B$18),"买","卖"),"买")</f>
        <v>卖</v>
      </c>
      <c r="AE2233" s="7" t="str">
        <f ca="1">IF(AD2232="买",$E2233/$E2232-1-IF(AD2231="卖",参数!$B$3-IF(AD2233="卖",参数!$B$3+参数!$B$4,0)),"")</f>
        <v/>
      </c>
      <c r="AF2233" s="8">
        <f t="shared" ca="1" si="688"/>
        <v>7076.9176253816713</v>
      </c>
      <c r="AG2233" s="3">
        <f ca="1">AF2233/MAX(AF$2:AF2233)-1</f>
        <v>-0.20836678088907157</v>
      </c>
      <c r="AH2233">
        <f t="shared" ca="1" si="678"/>
        <v>0</v>
      </c>
      <c r="AI2233">
        <f t="shared" si="679"/>
        <v>0</v>
      </c>
      <c r="AJ2233">
        <f t="shared" ca="1" si="680"/>
        <v>0</v>
      </c>
      <c r="AK2233">
        <f t="shared" ca="1" si="681"/>
        <v>0</v>
      </c>
      <c r="AL2233">
        <f t="shared" ca="1" si="682"/>
        <v>0</v>
      </c>
      <c r="AM2233">
        <f t="shared" ca="1" si="683"/>
        <v>0</v>
      </c>
      <c r="AO2233" s="9">
        <f t="shared" si="689"/>
        <v>17.260000000000218</v>
      </c>
      <c r="AP2233" s="15">
        <f ca="1">IFERROR(ABS(E2233-OFFSET(E2233,-参数!B$20,0,1,1))/SUM(OFFSET(AO2233,0,0,-参数!B$20,1)),0)</f>
        <v>0.21433093525179833</v>
      </c>
      <c r="AQ2233" s="16">
        <f ca="1">(参数!B$21+参数!B$22*'000300'!AP2233)^(参数!B$23)</f>
        <v>0.18482935251798538</v>
      </c>
      <c r="AR2233" s="17">
        <f t="shared" ca="1" si="690"/>
        <v>2141.0366257212863</v>
      </c>
      <c r="AS2233" s="9" t="str">
        <f ca="1">IF(E2233+参数!B$24&gt;=AR2233,"买","卖")</f>
        <v>卖</v>
      </c>
      <c r="AT2233" s="7">
        <f ca="1">IF(AS2232="买",$E2233/$E2232-1-IF(AS2231="卖",参数!$B$3-IF(AS2233="卖",参数!$B$3+参数!$B$4,0)),"")</f>
        <v>-8.0724745455141855E-3</v>
      </c>
      <c r="AU2233" s="8">
        <f t="shared" ca="1" si="691"/>
        <v>5086.0207820594051</v>
      </c>
      <c r="AV2233" s="7">
        <f ca="1">AU2233/MAX(AU$2:AU2233)-1</f>
        <v>-0.21669331889706611</v>
      </c>
      <c r="AW2233" s="3">
        <f t="shared" ca="1" si="694"/>
        <v>-2.131105918625309E-3</v>
      </c>
      <c r="AX2233" s="11" t="str">
        <f ca="1">IFERROR(IF(E2233&gt;MAX(OFFSET(C2233,-1,0,-参数!B$27,1)),"买",IF(E2233&lt;MIN(OFFSET(D2233,-1,0,-参数!B$26,1)),"卖",AX2232)),"卖")</f>
        <v>卖</v>
      </c>
      <c r="AY2233" s="12" t="str">
        <f ca="1">IF(AX2232="买",$E2233/$E2232-1-IF(AX2231="卖",参数!$B$3-IF(AX2233="卖",参数!$B$3+参数!$B$4,0)),"")</f>
        <v/>
      </c>
      <c r="AZ2233" s="10">
        <f t="shared" ca="1" si="692"/>
        <v>6609.6865632187128</v>
      </c>
      <c r="BA2233" s="12">
        <f ca="1">AZ2233/MAX(AZ$2:AZ2233)-1</f>
        <v>-0.15065356524119544</v>
      </c>
    </row>
    <row r="2234" spans="1:53" x14ac:dyDescent="0.15">
      <c r="A2234" s="1">
        <v>41718</v>
      </c>
      <c r="B2234" s="6">
        <v>2116.19</v>
      </c>
      <c r="C2234" s="6">
        <v>2134.79</v>
      </c>
      <c r="D2234" s="6">
        <v>2086.5</v>
      </c>
      <c r="E2234" s="2">
        <v>2086.9699999999998</v>
      </c>
      <c r="F2234" s="3">
        <f>E2234/MAX(E$2:E2234)-1</f>
        <v>-0.64490403593547951</v>
      </c>
      <c r="G2234" s="2">
        <f ca="1">IFERROR(AVERAGE(OFFSET(E2234,0,0,-参数!B$2,1)),"")</f>
        <v>2216.3760714285713</v>
      </c>
      <c r="H2234" t="str">
        <f t="shared" ca="1" si="693"/>
        <v>卖</v>
      </c>
      <c r="I2234" s="3" t="str">
        <f ca="1">IF(H2233="买",$E2234/$E2233-1-IF(H2232="卖",参数!$B$3-IF(H2234="卖",参数!$B$3+参数!$B$4,0)),"")</f>
        <v/>
      </c>
      <c r="J2234" s="2">
        <f t="shared" ca="1" si="684"/>
        <v>6674.9945865352838</v>
      </c>
      <c r="K2234" s="3">
        <f ca="1">J2234/MAX(J$2:J2234)-1</f>
        <v>-0.34239923226374724</v>
      </c>
      <c r="L2234" s="8">
        <f>L2233*(参数!$B$6-1)/(参数!$B$6+1)+E2234*2/(参数!$B$6+1)</f>
        <v>2155.3502276631511</v>
      </c>
      <c r="M2234" s="8">
        <f>M2233*(参数!$B$7-1)/(参数!$B$7+1)+E2234*2/(参数!$B$7+1)</f>
        <v>2246.6696661316996</v>
      </c>
      <c r="N2234" s="8">
        <f t="shared" si="676"/>
        <v>-91.319438468548469</v>
      </c>
      <c r="O2234" s="8">
        <f>O2233*(参数!$B$8-1)/(参数!$B$8+1)+N2234*2/(参数!$B$8+1)</f>
        <v>-83.765546443964141</v>
      </c>
      <c r="P2234" s="9" t="str">
        <f t="shared" si="685"/>
        <v>卖</v>
      </c>
      <c r="Q2234" s="7" t="str">
        <f>IF(P2233="买",$E2234/$E2233-1-IF(P2232="卖",参数!$B$3-IF(P2234="卖",参数!$B$3+参数!$B$4,0)),"")</f>
        <v/>
      </c>
      <c r="R2234" s="8">
        <f t="shared" si="686"/>
        <v>6036.4039977070324</v>
      </c>
      <c r="S2234" s="3">
        <f>R2234/MAX(R$2:R2234)-1</f>
        <v>-0.17263361747846984</v>
      </c>
      <c r="T2234" s="10">
        <f ca="1">IFERROR(AVERAGE(OFFSET(E2234,0,0,-参数!B$10,1)),"")</f>
        <v>2154.3280000000004</v>
      </c>
      <c r="U2234" s="10">
        <f ca="1">IFERROR(AVERAGE(OFFSET(E2234,0,0,-参数!B$11,1)),"")</f>
        <v>2369.1752098765423</v>
      </c>
      <c r="V2234" s="10">
        <f t="shared" ca="1" si="677"/>
        <v>-214.84720987654191</v>
      </c>
      <c r="W2234" s="10">
        <f ca="1">IFERROR(AVERAGE(OFFSET(V2234,0,0,-参数!B$12,1)),"")</f>
        <v>-176.1237699214357</v>
      </c>
      <c r="X2234" s="11" t="str">
        <f t="shared" ca="1" si="695"/>
        <v>卖</v>
      </c>
      <c r="Y2234" s="12" t="str">
        <f ca="1">IF(X2233="买",$E2234/$E2233-1-IF(X2232="卖",参数!$B$3-IF(X2234="卖",参数!$B$3+参数!$B$4,0)),"")</f>
        <v/>
      </c>
      <c r="Z2234" s="10">
        <f t="shared" ca="1" si="687"/>
        <v>6373.4008560646653</v>
      </c>
      <c r="AA2234" s="3">
        <f ca="1">Z2234/MAX(Z$2:Z2234)-1</f>
        <v>-0.18104196233429193</v>
      </c>
      <c r="AB2234" s="8">
        <f ca="1">IFERROR(AVERAGE(OFFSET(E2234,0,0,-参数!B$14,1)),"")</f>
        <v>2121.8712500000001</v>
      </c>
      <c r="AC2234" s="8">
        <f ca="1">IFERROR(AVERAGE(OFFSET(E2234,0,0,-参数!B$15,1)),"")</f>
        <v>2196.4210344827584</v>
      </c>
      <c r="AD2234" s="9" t="str">
        <f ca="1">IFERROR(IF(OR(AND(AB2234/AC2234-1&lt;参数!B$16,AB2234/AC2234-1&gt;参数!B$17),AB2234/AC2234-1&lt;参数!B$18),"买","卖"),"买")</f>
        <v>卖</v>
      </c>
      <c r="AE2234" s="7" t="str">
        <f ca="1">IF(AD2233="买",$E2234/$E2233-1-IF(AD2232="卖",参数!$B$3-IF(AD2234="卖",参数!$B$3+参数!$B$4,0)),"")</f>
        <v/>
      </c>
      <c r="AF2234" s="8">
        <f t="shared" ca="1" si="688"/>
        <v>7076.9176253816713</v>
      </c>
      <c r="AG2234" s="3">
        <f ca="1">AF2234/MAX(AF$2:AF2234)-1</f>
        <v>-0.20836678088907157</v>
      </c>
      <c r="AH2234">
        <f t="shared" ca="1" si="678"/>
        <v>0</v>
      </c>
      <c r="AI2234">
        <f t="shared" si="679"/>
        <v>0</v>
      </c>
      <c r="AJ2234">
        <f t="shared" ca="1" si="680"/>
        <v>0</v>
      </c>
      <c r="AK2234">
        <f t="shared" ca="1" si="681"/>
        <v>0</v>
      </c>
      <c r="AL2234">
        <f t="shared" ca="1" si="682"/>
        <v>1</v>
      </c>
      <c r="AM2234">
        <f t="shared" ca="1" si="683"/>
        <v>0</v>
      </c>
      <c r="AO2234" s="9">
        <f t="shared" si="689"/>
        <v>33.900000000000091</v>
      </c>
      <c r="AP2234" s="15">
        <f ca="1">IFERROR(ABS(E2234-OFFSET(E2234,-参数!B$20,0,1,1))/SUM(OFFSET(AO2234,0,0,-参数!B$20,1)),0)</f>
        <v>0.25416633926466697</v>
      </c>
      <c r="AQ2234" s="16">
        <f ca="1">(参数!B$21+参数!B$22*'000300'!AP2234)^(参数!B$23)</f>
        <v>0.22327051739040363</v>
      </c>
      <c r="AR2234" s="17">
        <f t="shared" ca="1" si="690"/>
        <v>2128.9651422229413</v>
      </c>
      <c r="AS2234" s="9" t="str">
        <f ca="1">IF(E2234+参数!B$24&gt;=AR2234,"买","卖")</f>
        <v>卖</v>
      </c>
      <c r="AT2234" s="7" t="str">
        <f ca="1">IF(AS2233="买",$E2234/$E2233-1-IF(AS2232="卖",参数!$B$3-IF(AS2234="卖",参数!$B$3+参数!$B$4,0)),"")</f>
        <v/>
      </c>
      <c r="AU2234" s="8">
        <f t="shared" ca="1" si="691"/>
        <v>5086.0207820594051</v>
      </c>
      <c r="AV2234" s="7">
        <f ca="1">AU2234/MAX(AU$2:AU2234)-1</f>
        <v>-0.21669331889706611</v>
      </c>
      <c r="AW2234" s="3">
        <f t="shared" ca="1" si="694"/>
        <v>-5.6381489944284935E-3</v>
      </c>
      <c r="AX2234" s="11" t="str">
        <f ca="1">IFERROR(IF(E2234&gt;MAX(OFFSET(C2234,-1,0,-参数!B$27,1)),"买",IF(E2234&lt;MIN(OFFSET(D2234,-1,0,-参数!B$26,1)),"卖",AX2233)),"卖")</f>
        <v>卖</v>
      </c>
      <c r="AY2234" s="12" t="str">
        <f ca="1">IF(AX2233="买",$E2234/$E2233-1-IF(AX2232="卖",参数!$B$3-IF(AX2234="卖",参数!$B$3+参数!$B$4,0)),"")</f>
        <v/>
      </c>
      <c r="AZ2234" s="10">
        <f t="shared" ca="1" si="692"/>
        <v>6609.6865632187128</v>
      </c>
      <c r="BA2234" s="12">
        <f ca="1">AZ2234/MAX(AZ$2:AZ2234)-1</f>
        <v>-0.15065356524119544</v>
      </c>
    </row>
    <row r="2235" spans="1:53" x14ac:dyDescent="0.15">
      <c r="A2235" s="1">
        <v>41719</v>
      </c>
      <c r="B2235" s="6">
        <v>2079.87</v>
      </c>
      <c r="C2235" s="6">
        <v>2163.23</v>
      </c>
      <c r="D2235" s="6">
        <v>2077.7600000000002</v>
      </c>
      <c r="E2235" s="2">
        <v>2158.8000000000002</v>
      </c>
      <c r="F2235" s="3">
        <f>E2235/MAX(E$2:E2235)-1</f>
        <v>-0.63268222963315868</v>
      </c>
      <c r="G2235" s="2">
        <f ca="1">IFERROR(AVERAGE(OFFSET(E2235,0,0,-参数!B$2,1)),"")</f>
        <v>2213.7633928571427</v>
      </c>
      <c r="H2235" t="str">
        <f t="shared" ca="1" si="693"/>
        <v>卖</v>
      </c>
      <c r="I2235" s="3" t="str">
        <f ca="1">IF(H2234="买",$E2235/$E2234-1-IF(H2233="卖",参数!$B$3-IF(H2235="卖",参数!$B$3+参数!$B$4,0)),"")</f>
        <v/>
      </c>
      <c r="J2235" s="2">
        <f t="shared" ca="1" si="684"/>
        <v>6674.9945865352838</v>
      </c>
      <c r="K2235" s="3">
        <f ca="1">J2235/MAX(J$2:J2235)-1</f>
        <v>-0.34239923226374724</v>
      </c>
      <c r="L2235" s="8">
        <f>L2234*(参数!$B$6-1)/(参数!$B$6+1)+E2235*2/(参数!$B$6+1)</f>
        <v>2155.6787774095178</v>
      </c>
      <c r="M2235" s="8">
        <f>M2234*(参数!$B$7-1)/(参数!$B$7+1)+E2235*2/(参数!$B$7+1)</f>
        <v>2244.5523247791289</v>
      </c>
      <c r="N2235" s="8">
        <f t="shared" si="676"/>
        <v>-88.87354736961106</v>
      </c>
      <c r="O2235" s="8">
        <f>O2234*(参数!$B$8-1)/(参数!$B$8+1)+N2235*2/(参数!$B$8+1)</f>
        <v>-84.787146629093527</v>
      </c>
      <c r="P2235" s="9" t="str">
        <f t="shared" si="685"/>
        <v>卖</v>
      </c>
      <c r="Q2235" s="7" t="str">
        <f>IF(P2234="买",$E2235/$E2234-1-IF(P2233="卖",参数!$B$3-IF(P2235="卖",参数!$B$3+参数!$B$4,0)),"")</f>
        <v/>
      </c>
      <c r="R2235" s="8">
        <f t="shared" si="686"/>
        <v>6036.4039977070324</v>
      </c>
      <c r="S2235" s="3">
        <f>R2235/MAX(R$2:R2235)-1</f>
        <v>-0.17263361747846984</v>
      </c>
      <c r="T2235" s="10">
        <f ca="1">IFERROR(AVERAGE(OFFSET(E2235,0,0,-参数!B$10,1)),"")</f>
        <v>2149.0535000000004</v>
      </c>
      <c r="U2235" s="10">
        <f ca="1">IFERROR(AVERAGE(OFFSET(E2235,0,0,-参数!B$11,1)),"")</f>
        <v>2368.5803209876531</v>
      </c>
      <c r="V2235" s="10">
        <f t="shared" ca="1" si="677"/>
        <v>-219.52682098765263</v>
      </c>
      <c r="W2235" s="10">
        <f ca="1">IFERROR(AVERAGE(OFFSET(V2235,0,0,-参数!B$12,1)),"")</f>
        <v>-183.01531313131215</v>
      </c>
      <c r="X2235" s="11" t="str">
        <f t="shared" ca="1" si="695"/>
        <v>卖</v>
      </c>
      <c r="Y2235" s="12" t="str">
        <f ca="1">IF(X2234="买",$E2235/$E2234-1-IF(X2233="卖",参数!$B$3-IF(X2235="卖",参数!$B$3+参数!$B$4,0)),"")</f>
        <v/>
      </c>
      <c r="Z2235" s="10">
        <f t="shared" ca="1" si="687"/>
        <v>6373.4008560646653</v>
      </c>
      <c r="AA2235" s="3">
        <f ca="1">Z2235/MAX(Z$2:Z2235)-1</f>
        <v>-0.18104196233429193</v>
      </c>
      <c r="AB2235" s="8">
        <f ca="1">IFERROR(AVERAGE(OFFSET(E2235,0,0,-参数!B$14,1)),"")</f>
        <v>2128.1387500000001</v>
      </c>
      <c r="AC2235" s="8">
        <f ca="1">IFERROR(AVERAGE(OFFSET(E2235,0,0,-参数!B$15,1)),"")</f>
        <v>2192.6717241379311</v>
      </c>
      <c r="AD2235" s="9" t="str">
        <f ca="1">IFERROR(IF(OR(AND(AB2235/AC2235-1&lt;参数!B$16,AB2235/AC2235-1&gt;参数!B$17),AB2235/AC2235-1&lt;参数!B$18),"买","卖"),"买")</f>
        <v>卖</v>
      </c>
      <c r="AE2235" s="7" t="str">
        <f ca="1">IF(AD2234="买",$E2235/$E2234-1-IF(AD2233="卖",参数!$B$3-IF(AD2235="卖",参数!$B$3+参数!$B$4,0)),"")</f>
        <v/>
      </c>
      <c r="AF2235" s="8">
        <f t="shared" ca="1" si="688"/>
        <v>7076.9176253816713</v>
      </c>
      <c r="AG2235" s="3">
        <f ca="1">AF2235/MAX(AF$2:AF2235)-1</f>
        <v>-0.20836678088907157</v>
      </c>
      <c r="AH2235">
        <f t="shared" ca="1" si="678"/>
        <v>0</v>
      </c>
      <c r="AI2235">
        <f t="shared" si="679"/>
        <v>0</v>
      </c>
      <c r="AJ2235">
        <f t="shared" ca="1" si="680"/>
        <v>0</v>
      </c>
      <c r="AK2235">
        <f t="shared" ca="1" si="681"/>
        <v>0</v>
      </c>
      <c r="AL2235">
        <f t="shared" ca="1" si="682"/>
        <v>0</v>
      </c>
      <c r="AM2235">
        <f t="shared" ca="1" si="683"/>
        <v>0</v>
      </c>
      <c r="AO2235" s="9">
        <f t="shared" si="689"/>
        <v>71.830000000000382</v>
      </c>
      <c r="AP2235" s="15">
        <f ca="1">IFERROR(ABS(E2235-OFFSET(E2235,-参数!B$20,0,1,1))/SUM(OFFSET(AO2235,0,0,-参数!B$20,1)),0)</f>
        <v>0.21977518098069945</v>
      </c>
      <c r="AQ2235" s="16">
        <f ca="1">(参数!B$21+参数!B$22*'000300'!AP2235)^(参数!B$23)</f>
        <v>0.19008304964637499</v>
      </c>
      <c r="AR2235" s="17">
        <f t="shared" ca="1" si="690"/>
        <v>2134.6362429749706</v>
      </c>
      <c r="AS2235" s="9" t="str">
        <f ca="1">IF(E2235+参数!B$24&gt;=AR2235,"买","卖")</f>
        <v>买</v>
      </c>
      <c r="AT2235" s="7" t="str">
        <f ca="1">IF(AS2234="买",$E2235/$E2234-1-IF(AS2233="卖",参数!$B$3-IF(AS2235="卖",参数!$B$3+参数!$B$4,0)),"")</f>
        <v/>
      </c>
      <c r="AU2235" s="8">
        <f t="shared" ca="1" si="691"/>
        <v>5086.0207820594051</v>
      </c>
      <c r="AV2235" s="7">
        <f ca="1">AU2235/MAX(AU$2:AU2235)-1</f>
        <v>-0.21669331889706611</v>
      </c>
      <c r="AW2235" s="3">
        <f t="shared" ca="1" si="694"/>
        <v>2.6637828114497442E-3</v>
      </c>
      <c r="AX2235" s="11" t="str">
        <f ca="1">IFERROR(IF(E2235&gt;MAX(OFFSET(C2235,-1,0,-参数!B$27,1)),"买",IF(E2235&lt;MIN(OFFSET(D2235,-1,0,-参数!B$26,1)),"卖",AX2234)),"卖")</f>
        <v>卖</v>
      </c>
      <c r="AY2235" s="12" t="str">
        <f ca="1">IF(AX2234="买",$E2235/$E2234-1-IF(AX2233="卖",参数!$B$3-IF(AX2235="卖",参数!$B$3+参数!$B$4,0)),"")</f>
        <v/>
      </c>
      <c r="AZ2235" s="10">
        <f t="shared" ca="1" si="692"/>
        <v>6609.6865632187128</v>
      </c>
      <c r="BA2235" s="12">
        <f ca="1">AZ2235/MAX(AZ$2:AZ2235)-1</f>
        <v>-0.15065356524119544</v>
      </c>
    </row>
    <row r="2236" spans="1:53" x14ac:dyDescent="0.15">
      <c r="A2236" s="1">
        <v>41722</v>
      </c>
      <c r="B2236" s="6">
        <v>2161.9</v>
      </c>
      <c r="C2236" s="6">
        <v>2186.73</v>
      </c>
      <c r="D2236" s="6">
        <v>2150.87</v>
      </c>
      <c r="E2236" s="2">
        <v>2176.5500000000002</v>
      </c>
      <c r="F2236" s="3">
        <f>E2236/MAX(E$2:E2236)-1</f>
        <v>-0.62966208398557133</v>
      </c>
      <c r="G2236" s="2">
        <f ca="1">IFERROR(AVERAGE(OFFSET(E2236,0,0,-参数!B$2,1)),"")</f>
        <v>2212.1780357142857</v>
      </c>
      <c r="H2236" t="str">
        <f t="shared" ca="1" si="693"/>
        <v>卖</v>
      </c>
      <c r="I2236" s="3" t="str">
        <f ca="1">IF(H2235="买",$E2236/$E2235-1-IF(H2234="卖",参数!$B$3-IF(H2236="卖",参数!$B$3+参数!$B$4,0)),"")</f>
        <v/>
      </c>
      <c r="J2236" s="2">
        <f t="shared" ca="1" si="684"/>
        <v>6674.9945865352838</v>
      </c>
      <c r="K2236" s="3">
        <f ca="1">J2236/MAX(J$2:J2236)-1</f>
        <v>-0.34239923226374724</v>
      </c>
      <c r="L2236" s="8">
        <f>L2235*(参数!$B$6-1)/(参数!$B$6+1)+E2236*2/(参数!$B$6+1)</f>
        <v>2157.6665128943259</v>
      </c>
      <c r="M2236" s="8">
        <f>M2235*(参数!$B$7-1)/(参数!$B$7+1)+E2236*2/(参数!$B$7+1)</f>
        <v>2242.9137145434875</v>
      </c>
      <c r="N2236" s="8">
        <f t="shared" si="676"/>
        <v>-85.247201649161525</v>
      </c>
      <c r="O2236" s="8">
        <f>O2235*(参数!$B$8-1)/(参数!$B$8+1)+N2236*2/(参数!$B$8+1)</f>
        <v>-84.879157633107127</v>
      </c>
      <c r="P2236" s="9" t="str">
        <f t="shared" si="685"/>
        <v>卖</v>
      </c>
      <c r="Q2236" s="7" t="str">
        <f>IF(P2235="买",$E2236/$E2235-1-IF(P2234="卖",参数!$B$3-IF(P2236="卖",参数!$B$3+参数!$B$4,0)),"")</f>
        <v/>
      </c>
      <c r="R2236" s="8">
        <f t="shared" si="686"/>
        <v>6036.4039977070324</v>
      </c>
      <c r="S2236" s="3">
        <f>R2236/MAX(R$2:R2236)-1</f>
        <v>-0.17263361747846984</v>
      </c>
      <c r="T2236" s="10">
        <f ca="1">IFERROR(AVERAGE(OFFSET(E2236,0,0,-参数!B$10,1)),"")</f>
        <v>2147.1555000000008</v>
      </c>
      <c r="U2236" s="10">
        <f ca="1">IFERROR(AVERAGE(OFFSET(E2236,0,0,-参数!B$11,1)),"")</f>
        <v>2367.9935308641966</v>
      </c>
      <c r="V2236" s="10">
        <f t="shared" ca="1" si="677"/>
        <v>-220.83803086419584</v>
      </c>
      <c r="W2236" s="10">
        <f ca="1">IFERROR(AVERAGE(OFFSET(V2236,0,0,-参数!B$12,1)),"")</f>
        <v>-189.89215151515043</v>
      </c>
      <c r="X2236" s="11" t="str">
        <f t="shared" ca="1" si="695"/>
        <v>卖</v>
      </c>
      <c r="Y2236" s="12" t="str">
        <f ca="1">IF(X2235="买",$E2236/$E2235-1-IF(X2234="卖",参数!$B$3-IF(X2236="卖",参数!$B$3+参数!$B$4,0)),"")</f>
        <v/>
      </c>
      <c r="Z2236" s="10">
        <f t="shared" ca="1" si="687"/>
        <v>6373.4008560646653</v>
      </c>
      <c r="AA2236" s="3">
        <f ca="1">Z2236/MAX(Z$2:Z2236)-1</f>
        <v>-0.18104196233429193</v>
      </c>
      <c r="AB2236" s="8">
        <f ca="1">IFERROR(AVERAGE(OFFSET(E2236,0,0,-参数!B$14,1)),"")</f>
        <v>2135.9412499999999</v>
      </c>
      <c r="AC2236" s="8">
        <f ca="1">IFERROR(AVERAGE(OFFSET(E2236,0,0,-参数!B$15,1)),"")</f>
        <v>2188.9127586206901</v>
      </c>
      <c r="AD2236" s="9" t="str">
        <f ca="1">IFERROR(IF(OR(AND(AB2236/AC2236-1&lt;参数!B$16,AB2236/AC2236-1&gt;参数!B$17),AB2236/AC2236-1&lt;参数!B$18),"买","卖"),"买")</f>
        <v>卖</v>
      </c>
      <c r="AE2236" s="7" t="str">
        <f ca="1">IF(AD2235="买",$E2236/$E2235-1-IF(AD2234="卖",参数!$B$3-IF(AD2236="卖",参数!$B$3+参数!$B$4,0)),"")</f>
        <v/>
      </c>
      <c r="AF2236" s="8">
        <f t="shared" ca="1" si="688"/>
        <v>7076.9176253816713</v>
      </c>
      <c r="AG2236" s="3">
        <f ca="1">AF2236/MAX(AF$2:AF2236)-1</f>
        <v>-0.20836678088907157</v>
      </c>
      <c r="AH2236">
        <f t="shared" ca="1" si="678"/>
        <v>0</v>
      </c>
      <c r="AI2236">
        <f t="shared" si="679"/>
        <v>0</v>
      </c>
      <c r="AJ2236">
        <f t="shared" ca="1" si="680"/>
        <v>0</v>
      </c>
      <c r="AK2236">
        <f t="shared" ca="1" si="681"/>
        <v>0</v>
      </c>
      <c r="AL2236">
        <f t="shared" ca="1" si="682"/>
        <v>0</v>
      </c>
      <c r="AM2236">
        <f t="shared" ca="1" si="683"/>
        <v>0</v>
      </c>
      <c r="AO2236" s="9">
        <f t="shared" si="689"/>
        <v>17.75</v>
      </c>
      <c r="AP2236" s="15">
        <f ca="1">IFERROR(ABS(E2236-OFFSET(E2236,-参数!B$20,0,1,1))/SUM(OFFSET(AO2236,0,0,-参数!B$20,1)),0)</f>
        <v>0.20111157848281891</v>
      </c>
      <c r="AQ2236" s="16">
        <f ca="1">(参数!B$21+参数!B$22*'000300'!AP2236)^(参数!B$23)</f>
        <v>0.17207267323592024</v>
      </c>
      <c r="AR2236" s="17">
        <f t="shared" ca="1" si="690"/>
        <v>2141.8484551916281</v>
      </c>
      <c r="AS2236" s="9" t="str">
        <f ca="1">IF(E2236+参数!B$24&gt;=AR2236,"买","卖")</f>
        <v>买</v>
      </c>
      <c r="AT2236" s="7">
        <f ca="1">IF(AS2235="买",$E2236/$E2235-1-IF(AS2234="卖",参数!$B$3-IF(AS2236="卖",参数!$B$3+参数!$B$4,0)),"")</f>
        <v>7.9721604595145157E-3</v>
      </c>
      <c r="AU2236" s="8">
        <f t="shared" ca="1" si="691"/>
        <v>5126.5673558344079</v>
      </c>
      <c r="AV2236" s="7">
        <f ca="1">AU2236/MAX(AU$2:AU2236)-1</f>
        <v>-0.21044867234630382</v>
      </c>
      <c r="AW2236" s="3">
        <f t="shared" ca="1" si="694"/>
        <v>3.378660996876004E-3</v>
      </c>
      <c r="AX2236" s="11" t="str">
        <f ca="1">IFERROR(IF(E2236&gt;MAX(OFFSET(C2236,-1,0,-参数!B$27,1)),"买",IF(E2236&lt;MIN(OFFSET(D2236,-1,0,-参数!B$26,1)),"卖",AX2235)),"卖")</f>
        <v>卖</v>
      </c>
      <c r="AY2236" s="12" t="str">
        <f ca="1">IF(AX2235="买",$E2236/$E2235-1-IF(AX2234="卖",参数!$B$3-IF(AX2236="卖",参数!$B$3+参数!$B$4,0)),"")</f>
        <v/>
      </c>
      <c r="AZ2236" s="10">
        <f t="shared" ca="1" si="692"/>
        <v>6609.6865632187128</v>
      </c>
      <c r="BA2236" s="12">
        <f ca="1">AZ2236/MAX(AZ$2:AZ2236)-1</f>
        <v>-0.15065356524119544</v>
      </c>
    </row>
    <row r="2237" spans="1:53" x14ac:dyDescent="0.15">
      <c r="A2237" s="1">
        <v>41723</v>
      </c>
      <c r="B2237" s="6">
        <v>2170.7800000000002</v>
      </c>
      <c r="C2237" s="6">
        <v>2191.4899999999998</v>
      </c>
      <c r="D2237" s="6">
        <v>2164.67</v>
      </c>
      <c r="E2237" s="2">
        <v>2174.44</v>
      </c>
      <c r="F2237" s="3">
        <f>E2237/MAX(E$2:E2237)-1</f>
        <v>-0.6300210984822705</v>
      </c>
      <c r="G2237" s="2">
        <f ca="1">IFERROR(AVERAGE(OFFSET(E2237,0,0,-参数!B$2,1)),"")</f>
        <v>2209.8737499999997</v>
      </c>
      <c r="H2237" t="str">
        <f t="shared" ca="1" si="693"/>
        <v>卖</v>
      </c>
      <c r="I2237" s="3" t="str">
        <f ca="1">IF(H2236="买",$E2237/$E2236-1-IF(H2235="卖",参数!$B$3-IF(H2237="卖",参数!$B$3+参数!$B$4,0)),"")</f>
        <v/>
      </c>
      <c r="J2237" s="2">
        <f t="shared" ca="1" si="684"/>
        <v>6674.9945865352838</v>
      </c>
      <c r="K2237" s="3">
        <f ca="1">J2237/MAX(J$2:J2237)-1</f>
        <v>-0.34239923226374724</v>
      </c>
      <c r="L2237" s="8">
        <f>L2236*(参数!$B$6-1)/(参数!$B$6+1)+E2237*2/(参数!$B$6+1)</f>
        <v>2159.2639878567711</v>
      </c>
      <c r="M2237" s="8">
        <f>M2236*(参数!$B$7-1)/(参数!$B$7+1)+E2237*2/(参数!$B$7+1)</f>
        <v>2241.2637455183435</v>
      </c>
      <c r="N2237" s="8">
        <f t="shared" si="676"/>
        <v>-81.999757661572403</v>
      </c>
      <c r="O2237" s="8">
        <f>O2236*(参数!$B$8-1)/(参数!$B$8+1)+N2237*2/(参数!$B$8+1)</f>
        <v>-84.303277638800182</v>
      </c>
      <c r="P2237" s="9" t="str">
        <f t="shared" si="685"/>
        <v>卖</v>
      </c>
      <c r="Q2237" s="7" t="str">
        <f>IF(P2236="买",$E2237/$E2236-1-IF(P2235="卖",参数!$B$3-IF(P2237="卖",参数!$B$3+参数!$B$4,0)),"")</f>
        <v/>
      </c>
      <c r="R2237" s="8">
        <f t="shared" si="686"/>
        <v>6036.4039977070324</v>
      </c>
      <c r="S2237" s="3">
        <f>R2237/MAX(R$2:R2237)-1</f>
        <v>-0.17263361747846984</v>
      </c>
      <c r="T2237" s="10">
        <f ca="1">IFERROR(AVERAGE(OFFSET(E2237,0,0,-参数!B$10,1)),"")</f>
        <v>2147.9820000000009</v>
      </c>
      <c r="U2237" s="10">
        <f ca="1">IFERROR(AVERAGE(OFFSET(E2237,0,0,-参数!B$11,1)),"")</f>
        <v>2367.4012098765425</v>
      </c>
      <c r="V2237" s="10">
        <f t="shared" ca="1" si="677"/>
        <v>-219.41920987654157</v>
      </c>
      <c r="W2237" s="10">
        <f ca="1">IFERROR(AVERAGE(OFFSET(V2237,0,0,-参数!B$12,1)),"")</f>
        <v>-195.95172222222101</v>
      </c>
      <c r="X2237" s="11" t="str">
        <f t="shared" ca="1" si="695"/>
        <v>卖</v>
      </c>
      <c r="Y2237" s="12" t="str">
        <f ca="1">IF(X2236="买",$E2237/$E2236-1-IF(X2235="卖",参数!$B$3-IF(X2237="卖",参数!$B$3+参数!$B$4,0)),"")</f>
        <v/>
      </c>
      <c r="Z2237" s="10">
        <f t="shared" ca="1" si="687"/>
        <v>6373.4008560646653</v>
      </c>
      <c r="AA2237" s="3">
        <f ca="1">Z2237/MAX(Z$2:Z2237)-1</f>
        <v>-0.18104196233429193</v>
      </c>
      <c r="AB2237" s="8">
        <f ca="1">IFERROR(AVERAGE(OFFSET(E2237,0,0,-参数!B$14,1)),"")</f>
        <v>2140.2049999999999</v>
      </c>
      <c r="AC2237" s="8">
        <f ca="1">IFERROR(AVERAGE(OFFSET(E2237,0,0,-参数!B$15,1)),"")</f>
        <v>2184.8848275862074</v>
      </c>
      <c r="AD2237" s="9" t="str">
        <f ca="1">IFERROR(IF(OR(AND(AB2237/AC2237-1&lt;参数!B$16,AB2237/AC2237-1&gt;参数!B$17),AB2237/AC2237-1&lt;参数!B$18),"买","卖"),"买")</f>
        <v>卖</v>
      </c>
      <c r="AE2237" s="7" t="str">
        <f ca="1">IF(AD2236="买",$E2237/$E2236-1-IF(AD2235="卖",参数!$B$3-IF(AD2237="卖",参数!$B$3+参数!$B$4,0)),"")</f>
        <v/>
      </c>
      <c r="AF2237" s="8">
        <f t="shared" ca="1" si="688"/>
        <v>7076.9176253816713</v>
      </c>
      <c r="AG2237" s="3">
        <f ca="1">AF2237/MAX(AF$2:AF2237)-1</f>
        <v>-0.20836678088907157</v>
      </c>
      <c r="AH2237">
        <f t="shared" ca="1" si="678"/>
        <v>0</v>
      </c>
      <c r="AI2237">
        <f t="shared" si="679"/>
        <v>0</v>
      </c>
      <c r="AJ2237">
        <f t="shared" ca="1" si="680"/>
        <v>0</v>
      </c>
      <c r="AK2237">
        <f t="shared" ca="1" si="681"/>
        <v>0</v>
      </c>
      <c r="AL2237">
        <f t="shared" ca="1" si="682"/>
        <v>0</v>
      </c>
      <c r="AM2237">
        <f t="shared" ca="1" si="683"/>
        <v>0</v>
      </c>
      <c r="AO2237" s="9">
        <f t="shared" si="689"/>
        <v>2.1100000000001273</v>
      </c>
      <c r="AP2237" s="15">
        <f ca="1">IFERROR(ABS(E2237-OFFSET(E2237,-参数!B$20,0,1,1))/SUM(OFFSET(AO2237,0,0,-参数!B$20,1)),0)</f>
        <v>0.19343632300419761</v>
      </c>
      <c r="AQ2237" s="16">
        <f ca="1">(参数!B$21+参数!B$22*'000300'!AP2237)^(参数!B$23)</f>
        <v>0.16466605169905069</v>
      </c>
      <c r="AR2237" s="17">
        <f t="shared" ca="1" si="690"/>
        <v>2147.2151761939954</v>
      </c>
      <c r="AS2237" s="9" t="str">
        <f ca="1">IF(E2237+参数!B$24&gt;=AR2237,"买","卖")</f>
        <v>买</v>
      </c>
      <c r="AT2237" s="7">
        <f ca="1">IF(AS2236="买",$E2237/$E2236-1-IF(AS2235="卖",参数!$B$3-IF(AS2237="卖",参数!$B$3+参数!$B$4,0)),"")</f>
        <v>-9.6942408858058382E-4</v>
      </c>
      <c r="AU2237" s="8">
        <f t="shared" ca="1" si="691"/>
        <v>5121.5975379479314</v>
      </c>
      <c r="AV2237" s="7">
        <f ca="1">AU2237/MAX(AU$2:AU2237)-1</f>
        <v>-0.21121408242250206</v>
      </c>
      <c r="AW2237" s="3">
        <f t="shared" ca="1" si="694"/>
        <v>2.5056492626072124E-3</v>
      </c>
      <c r="AX2237" s="11" t="str">
        <f ca="1">IFERROR(IF(E2237&gt;MAX(OFFSET(C2237,-1,0,-参数!B$27,1)),"买",IF(E2237&lt;MIN(OFFSET(D2237,-1,0,-参数!B$26,1)),"卖",AX2236)),"卖")</f>
        <v>卖</v>
      </c>
      <c r="AY2237" s="12" t="str">
        <f ca="1">IF(AX2236="买",$E2237/$E2236-1-IF(AX2235="卖",参数!$B$3-IF(AX2237="卖",参数!$B$3+参数!$B$4,0)),"")</f>
        <v/>
      </c>
      <c r="AZ2237" s="10">
        <f t="shared" ca="1" si="692"/>
        <v>6609.6865632187128</v>
      </c>
      <c r="BA2237" s="12">
        <f ca="1">AZ2237/MAX(AZ$2:AZ2237)-1</f>
        <v>-0.15065356524119544</v>
      </c>
    </row>
    <row r="2238" spans="1:53" x14ac:dyDescent="0.15">
      <c r="A2238" s="1">
        <v>41724</v>
      </c>
      <c r="B2238" s="6">
        <v>2181.23</v>
      </c>
      <c r="C2238" s="6">
        <v>2186.08</v>
      </c>
      <c r="D2238" s="6">
        <v>2165.2199999999998</v>
      </c>
      <c r="E2238" s="2">
        <v>2171.0500000000002</v>
      </c>
      <c r="F2238" s="3">
        <f>E2238/MAX(E$2:E2238)-1</f>
        <v>-0.63059790376369695</v>
      </c>
      <c r="G2238" s="2">
        <f ca="1">IFERROR(AVERAGE(OFFSET(E2238,0,0,-参数!B$2,1)),"")</f>
        <v>2207.5807142857143</v>
      </c>
      <c r="H2238" t="str">
        <f t="shared" ca="1" si="693"/>
        <v>卖</v>
      </c>
      <c r="I2238" s="3" t="str">
        <f ca="1">IF(H2237="买",$E2238/$E2237-1-IF(H2236="卖",参数!$B$3-IF(H2238="卖",参数!$B$3+参数!$B$4,0)),"")</f>
        <v/>
      </c>
      <c r="J2238" s="2">
        <f t="shared" ca="1" si="684"/>
        <v>6674.9945865352838</v>
      </c>
      <c r="K2238" s="3">
        <f ca="1">J2238/MAX(J$2:J2238)-1</f>
        <v>-0.34239923226374724</v>
      </c>
      <c r="L2238" s="8">
        <f>L2237*(参数!$B$6-1)/(参数!$B$6+1)+E2238*2/(参数!$B$6+1)</f>
        <v>2160.3864652037455</v>
      </c>
      <c r="M2238" s="8">
        <f>M2237*(参数!$B$7-1)/(参数!$B$7+1)+E2238*2/(参数!$B$7+1)</f>
        <v>2239.5718480359737</v>
      </c>
      <c r="N2238" s="8">
        <f t="shared" si="676"/>
        <v>-79.185382832228242</v>
      </c>
      <c r="O2238" s="8">
        <f>O2237*(参数!$B$8-1)/(参数!$B$8+1)+N2238*2/(参数!$B$8+1)</f>
        <v>-83.279698677485797</v>
      </c>
      <c r="P2238" s="9" t="str">
        <f t="shared" si="685"/>
        <v>卖</v>
      </c>
      <c r="Q2238" s="7" t="str">
        <f>IF(P2237="买",$E2238/$E2237-1-IF(P2236="卖",参数!$B$3-IF(P2238="卖",参数!$B$3+参数!$B$4,0)),"")</f>
        <v/>
      </c>
      <c r="R2238" s="8">
        <f t="shared" si="686"/>
        <v>6036.4039977070324</v>
      </c>
      <c r="S2238" s="3">
        <f>R2238/MAX(R$2:R2238)-1</f>
        <v>-0.17263361747846984</v>
      </c>
      <c r="T2238" s="10">
        <f ca="1">IFERROR(AVERAGE(OFFSET(E2238,0,0,-参数!B$10,1)),"")</f>
        <v>2148.3645000000006</v>
      </c>
      <c r="U2238" s="10">
        <f ca="1">IFERROR(AVERAGE(OFFSET(E2238,0,0,-参数!B$11,1)),"")</f>
        <v>2366.7758518518513</v>
      </c>
      <c r="V2238" s="10">
        <f t="shared" ca="1" si="677"/>
        <v>-218.41135185185067</v>
      </c>
      <c r="W2238" s="10">
        <f ca="1">IFERROR(AVERAGE(OFFSET(V2238,0,0,-参数!B$12,1)),"")</f>
        <v>-201.19554713804584</v>
      </c>
      <c r="X2238" s="11" t="str">
        <f t="shared" ca="1" si="695"/>
        <v>卖</v>
      </c>
      <c r="Y2238" s="12" t="str">
        <f ca="1">IF(X2237="买",$E2238/$E2237-1-IF(X2236="卖",参数!$B$3-IF(X2238="卖",参数!$B$3+参数!$B$4,0)),"")</f>
        <v/>
      </c>
      <c r="Z2238" s="10">
        <f t="shared" ca="1" si="687"/>
        <v>6373.4008560646653</v>
      </c>
      <c r="AA2238" s="3">
        <f ca="1">Z2238/MAX(Z$2:Z2238)-1</f>
        <v>-0.18104196233429193</v>
      </c>
      <c r="AB2238" s="8">
        <f ca="1">IFERROR(AVERAGE(OFFSET(E2238,0,0,-参数!B$14,1)),"")</f>
        <v>2146.2312500000003</v>
      </c>
      <c r="AC2238" s="8">
        <f ca="1">IFERROR(AVERAGE(OFFSET(E2238,0,0,-参数!B$15,1)),"")</f>
        <v>2181.1434482758627</v>
      </c>
      <c r="AD2238" s="9" t="str">
        <f ca="1">IFERROR(IF(OR(AND(AB2238/AC2238-1&lt;参数!B$16,AB2238/AC2238-1&gt;参数!B$17),AB2238/AC2238-1&lt;参数!B$18),"买","卖"),"买")</f>
        <v>卖</v>
      </c>
      <c r="AE2238" s="7" t="str">
        <f ca="1">IF(AD2237="买",$E2238/$E2237-1-IF(AD2236="卖",参数!$B$3-IF(AD2238="卖",参数!$B$3+参数!$B$4,0)),"")</f>
        <v/>
      </c>
      <c r="AF2238" s="8">
        <f t="shared" ca="1" si="688"/>
        <v>7076.9176253816713</v>
      </c>
      <c r="AG2238" s="3">
        <f ca="1">AF2238/MAX(AF$2:AF2238)-1</f>
        <v>-0.20836678088907157</v>
      </c>
      <c r="AH2238">
        <f t="shared" ca="1" si="678"/>
        <v>0</v>
      </c>
      <c r="AI2238">
        <f t="shared" si="679"/>
        <v>0</v>
      </c>
      <c r="AJ2238">
        <f t="shared" ca="1" si="680"/>
        <v>0</v>
      </c>
      <c r="AK2238">
        <f t="shared" ca="1" si="681"/>
        <v>0</v>
      </c>
      <c r="AL2238">
        <f t="shared" ca="1" si="682"/>
        <v>0</v>
      </c>
      <c r="AM2238">
        <f t="shared" ca="1" si="683"/>
        <v>0</v>
      </c>
      <c r="AO2238" s="9">
        <f t="shared" si="689"/>
        <v>3.3899999999998727</v>
      </c>
      <c r="AP2238" s="15">
        <f ca="1">IFERROR(ABS(E2238-OFFSET(E2238,-参数!B$20,0,1,1))/SUM(OFFSET(AO2238,0,0,-参数!B$20,1)),0)</f>
        <v>0.19454100503350985</v>
      </c>
      <c r="AQ2238" s="16">
        <f ca="1">(参数!B$21+参数!B$22*'000300'!AP2238)^(参数!B$23)</f>
        <v>0.16573206985733702</v>
      </c>
      <c r="AR2238" s="17">
        <f t="shared" ca="1" si="690"/>
        <v>2151.1653708780495</v>
      </c>
      <c r="AS2238" s="9" t="str">
        <f ca="1">IF(E2238+参数!B$24&gt;=AR2238,"买","卖")</f>
        <v>买</v>
      </c>
      <c r="AT2238" s="7">
        <f ca="1">IF(AS2237="买",$E2238/$E2237-1-IF(AS2236="卖",参数!$B$3-IF(AS2238="卖",参数!$B$3+参数!$B$4,0)),"")</f>
        <v>-1.559022093044593E-3</v>
      </c>
      <c r="AU2238" s="8">
        <f t="shared" ca="1" si="691"/>
        <v>5113.6128542345878</v>
      </c>
      <c r="AV2238" s="7">
        <f ca="1">AU2238/MAX(AU$2:AU2238)-1</f>
        <v>-0.21244381709468785</v>
      </c>
      <c r="AW2238" s="3">
        <f t="shared" ca="1" si="694"/>
        <v>1.8396827331743637E-3</v>
      </c>
      <c r="AX2238" s="11" t="str">
        <f ca="1">IFERROR(IF(E2238&gt;MAX(OFFSET(C2238,-1,0,-参数!B$27,1)),"买",IF(E2238&lt;MIN(OFFSET(D2238,-1,0,-参数!B$26,1)),"卖",AX2237)),"卖")</f>
        <v>卖</v>
      </c>
      <c r="AY2238" s="12" t="str">
        <f ca="1">IF(AX2237="买",$E2238/$E2237-1-IF(AX2236="卖",参数!$B$3-IF(AX2238="卖",参数!$B$3+参数!$B$4,0)),"")</f>
        <v/>
      </c>
      <c r="AZ2238" s="10">
        <f t="shared" ca="1" si="692"/>
        <v>6609.6865632187128</v>
      </c>
      <c r="BA2238" s="12">
        <f ca="1">AZ2238/MAX(AZ$2:AZ2238)-1</f>
        <v>-0.15065356524119544</v>
      </c>
    </row>
    <row r="2239" spans="1:53" x14ac:dyDescent="0.15">
      <c r="A2239" s="1">
        <v>41725</v>
      </c>
      <c r="B2239" s="6">
        <v>2168.34</v>
      </c>
      <c r="C2239" s="6">
        <v>2186.89</v>
      </c>
      <c r="D2239" s="6">
        <v>2146.92</v>
      </c>
      <c r="E2239" s="2">
        <v>2155.71</v>
      </c>
      <c r="F2239" s="3">
        <f>E2239/MAX(E$2:E2239)-1</f>
        <v>-0.63320799019941465</v>
      </c>
      <c r="G2239" s="2">
        <f ca="1">IFERROR(AVERAGE(OFFSET(E2239,0,0,-参数!B$2,1)),"")</f>
        <v>2204.4678571428572</v>
      </c>
      <c r="H2239" t="str">
        <f t="shared" ca="1" si="693"/>
        <v>卖</v>
      </c>
      <c r="I2239" s="3" t="str">
        <f ca="1">IF(H2238="买",$E2239/$E2238-1-IF(H2237="卖",参数!$B$3-IF(H2239="卖",参数!$B$3+参数!$B$4,0)),"")</f>
        <v/>
      </c>
      <c r="J2239" s="2">
        <f t="shared" ca="1" si="684"/>
        <v>6674.9945865352838</v>
      </c>
      <c r="K2239" s="3">
        <f ca="1">J2239/MAX(J$2:J2239)-1</f>
        <v>-0.34239923226374724</v>
      </c>
      <c r="L2239" s="8">
        <f>L2238*(参数!$B$6-1)/(参数!$B$6+1)+E2239*2/(参数!$B$6+1)</f>
        <v>2159.9410875652934</v>
      </c>
      <c r="M2239" s="8">
        <f>M2238*(参数!$B$7-1)/(参数!$B$7+1)+E2239*2/(参数!$B$7+1)</f>
        <v>2237.5510806134198</v>
      </c>
      <c r="N2239" s="8">
        <f t="shared" si="676"/>
        <v>-77.609993048126398</v>
      </c>
      <c r="O2239" s="8">
        <f>O2238*(参数!$B$8-1)/(参数!$B$8+1)+N2239*2/(参数!$B$8+1)</f>
        <v>-82.145757551613926</v>
      </c>
      <c r="P2239" s="9" t="str">
        <f t="shared" si="685"/>
        <v>卖</v>
      </c>
      <c r="Q2239" s="7" t="str">
        <f>IF(P2238="买",$E2239/$E2238-1-IF(P2237="卖",参数!$B$3-IF(P2239="卖",参数!$B$3+参数!$B$4,0)),"")</f>
        <v/>
      </c>
      <c r="R2239" s="8">
        <f t="shared" si="686"/>
        <v>6036.4039977070324</v>
      </c>
      <c r="S2239" s="3">
        <f>R2239/MAX(R$2:R2239)-1</f>
        <v>-0.17263361747846984</v>
      </c>
      <c r="T2239" s="10">
        <f ca="1">IFERROR(AVERAGE(OFFSET(E2239,0,0,-参数!B$10,1)),"")</f>
        <v>2148.4445000000005</v>
      </c>
      <c r="U2239" s="10">
        <f ca="1">IFERROR(AVERAGE(OFFSET(E2239,0,0,-参数!B$11,1)),"")</f>
        <v>2366.1764691358017</v>
      </c>
      <c r="V2239" s="10">
        <f t="shared" ca="1" si="677"/>
        <v>-217.73196913580114</v>
      </c>
      <c r="W2239" s="10">
        <f ca="1">IFERROR(AVERAGE(OFFSET(V2239,0,0,-参数!B$12,1)),"")</f>
        <v>-205.64350448933646</v>
      </c>
      <c r="X2239" s="11" t="str">
        <f t="shared" ca="1" si="695"/>
        <v>卖</v>
      </c>
      <c r="Y2239" s="12" t="str">
        <f ca="1">IF(X2238="买",$E2239/$E2238-1-IF(X2237="卖",参数!$B$3-IF(X2239="卖",参数!$B$3+参数!$B$4,0)),"")</f>
        <v/>
      </c>
      <c r="Z2239" s="10">
        <f t="shared" ca="1" si="687"/>
        <v>6373.4008560646653</v>
      </c>
      <c r="AA2239" s="3">
        <f ca="1">Z2239/MAX(Z$2:Z2239)-1</f>
        <v>-0.18104196233429193</v>
      </c>
      <c r="AB2239" s="8">
        <f ca="1">IFERROR(AVERAGE(OFFSET(E2239,0,0,-参数!B$14,1)),"")</f>
        <v>2147.8150000000001</v>
      </c>
      <c r="AC2239" s="8">
        <f ca="1">IFERROR(AVERAGE(OFFSET(E2239,0,0,-参数!B$15,1)),"")</f>
        <v>2176.3206896551728</v>
      </c>
      <c r="AD2239" s="9" t="str">
        <f ca="1">IFERROR(IF(OR(AND(AB2239/AC2239-1&lt;参数!B$16,AB2239/AC2239-1&gt;参数!B$17),AB2239/AC2239-1&lt;参数!B$18),"买","卖"),"买")</f>
        <v>卖</v>
      </c>
      <c r="AE2239" s="7" t="str">
        <f ca="1">IF(AD2238="买",$E2239/$E2238-1-IF(AD2237="卖",参数!$B$3-IF(AD2239="卖",参数!$B$3+参数!$B$4,0)),"")</f>
        <v/>
      </c>
      <c r="AF2239" s="8">
        <f t="shared" ca="1" si="688"/>
        <v>7076.9176253816713</v>
      </c>
      <c r="AG2239" s="3">
        <f ca="1">AF2239/MAX(AF$2:AF2239)-1</f>
        <v>-0.20836678088907157</v>
      </c>
      <c r="AH2239">
        <f t="shared" ca="1" si="678"/>
        <v>0</v>
      </c>
      <c r="AI2239">
        <f t="shared" si="679"/>
        <v>0</v>
      </c>
      <c r="AJ2239">
        <f t="shared" ca="1" si="680"/>
        <v>0</v>
      </c>
      <c r="AK2239">
        <f t="shared" ca="1" si="681"/>
        <v>0</v>
      </c>
      <c r="AL2239">
        <f t="shared" ca="1" si="682"/>
        <v>0</v>
      </c>
      <c r="AM2239">
        <f t="shared" ca="1" si="683"/>
        <v>0</v>
      </c>
      <c r="AO2239" s="9">
        <f t="shared" si="689"/>
        <v>15.340000000000146</v>
      </c>
      <c r="AP2239" s="15">
        <f ca="1">IFERROR(ABS(E2239-OFFSET(E2239,-参数!B$20,0,1,1))/SUM(OFFSET(AO2239,0,0,-参数!B$20,1)),0)</f>
        <v>0.20507149009474568</v>
      </c>
      <c r="AQ2239" s="16">
        <f ca="1">(参数!B$21+参数!B$22*'000300'!AP2239)^(参数!B$23)</f>
        <v>0.17589398794142957</v>
      </c>
      <c r="AR2239" s="17">
        <f t="shared" ca="1" si="690"/>
        <v>2151.9647438180241</v>
      </c>
      <c r="AS2239" s="9" t="str">
        <f ca="1">IF(E2239+参数!B$24&gt;=AR2239,"买","卖")</f>
        <v>买</v>
      </c>
      <c r="AT2239" s="7">
        <f ca="1">IF(AS2238="买",$E2239/$E2238-1-IF(AS2237="卖",参数!$B$3-IF(AS2239="卖",参数!$B$3+参数!$B$4,0)),"")</f>
        <v>-7.0657055341886155E-3</v>
      </c>
      <c r="AU2239" s="8">
        <f t="shared" ca="1" si="691"/>
        <v>5077.4815715907243</v>
      </c>
      <c r="AV2239" s="7">
        <f ca="1">AU2239/MAX(AU$2:AU2239)-1</f>
        <v>-0.21800845717472639</v>
      </c>
      <c r="AW2239" s="3">
        <f t="shared" ca="1" si="694"/>
        <v>3.7159994800783913E-4</v>
      </c>
      <c r="AX2239" s="11" t="str">
        <f ca="1">IFERROR(IF(E2239&gt;MAX(OFFSET(C2239,-1,0,-参数!B$27,1)),"买",IF(E2239&lt;MIN(OFFSET(D2239,-1,0,-参数!B$26,1)),"卖",AX2238)),"卖")</f>
        <v>卖</v>
      </c>
      <c r="AY2239" s="12" t="str">
        <f ca="1">IF(AX2238="买",$E2239/$E2238-1-IF(AX2237="卖",参数!$B$3-IF(AX2239="卖",参数!$B$3+参数!$B$4,0)),"")</f>
        <v/>
      </c>
      <c r="AZ2239" s="10">
        <f t="shared" ca="1" si="692"/>
        <v>6609.6865632187128</v>
      </c>
      <c r="BA2239" s="12">
        <f ca="1">AZ2239/MAX(AZ$2:AZ2239)-1</f>
        <v>-0.15065356524119544</v>
      </c>
    </row>
    <row r="2240" spans="1:53" x14ac:dyDescent="0.15">
      <c r="A2240" s="1">
        <v>41726</v>
      </c>
      <c r="B2240" s="6">
        <v>2154.5100000000002</v>
      </c>
      <c r="C2240" s="6">
        <v>2172.67</v>
      </c>
      <c r="D2240" s="6">
        <v>2144.58</v>
      </c>
      <c r="E2240" s="2">
        <v>2151.96</v>
      </c>
      <c r="F2240" s="3">
        <f>E2240/MAX(E$2:E2240)-1</f>
        <v>-0.63384604913904585</v>
      </c>
      <c r="G2240" s="2">
        <f ca="1">IFERROR(AVERAGE(OFFSET(E2240,0,0,-参数!B$2,1)),"")</f>
        <v>2201.431785714286</v>
      </c>
      <c r="H2240" t="str">
        <f t="shared" ca="1" si="693"/>
        <v>卖</v>
      </c>
      <c r="I2240" s="3" t="str">
        <f ca="1">IF(H2239="买",$E2240/$E2239-1-IF(H2238="卖",参数!$B$3-IF(H2240="卖",参数!$B$3+参数!$B$4,0)),"")</f>
        <v/>
      </c>
      <c r="J2240" s="2">
        <f t="shared" ca="1" si="684"/>
        <v>6674.9945865352838</v>
      </c>
      <c r="K2240" s="3">
        <f ca="1">J2240/MAX(J$2:J2240)-1</f>
        <v>-0.34239923226374724</v>
      </c>
      <c r="L2240" s="8">
        <f>L2239*(参数!$B$6-1)/(参数!$B$6+1)+E2240*2/(参数!$B$6+1)</f>
        <v>2159.1809839876464</v>
      </c>
      <c r="M2240" s="8">
        <f>M2239*(参数!$B$7-1)/(参数!$B$7+1)+E2240*2/(参数!$B$7+1)</f>
        <v>2235.4886449359878</v>
      </c>
      <c r="N2240" s="8">
        <f t="shared" si="676"/>
        <v>-76.307660948341436</v>
      </c>
      <c r="O2240" s="8">
        <f>O2239*(参数!$B$8-1)/(参数!$B$8+1)+N2240*2/(参数!$B$8+1)</f>
        <v>-80.978138230959431</v>
      </c>
      <c r="P2240" s="9" t="str">
        <f t="shared" si="685"/>
        <v>卖</v>
      </c>
      <c r="Q2240" s="7" t="str">
        <f>IF(P2239="买",$E2240/$E2239-1-IF(P2238="卖",参数!$B$3-IF(P2240="卖",参数!$B$3+参数!$B$4,0)),"")</f>
        <v/>
      </c>
      <c r="R2240" s="8">
        <f t="shared" si="686"/>
        <v>6036.4039977070324</v>
      </c>
      <c r="S2240" s="3">
        <f>R2240/MAX(R$2:R2240)-1</f>
        <v>-0.17263361747846984</v>
      </c>
      <c r="T2240" s="10">
        <f ca="1">IFERROR(AVERAGE(OFFSET(E2240,0,0,-参数!B$10,1)),"")</f>
        <v>2147.0940000000005</v>
      </c>
      <c r="U2240" s="10">
        <f ca="1">IFERROR(AVERAGE(OFFSET(E2240,0,0,-参数!B$11,1)),"")</f>
        <v>2365.6493827160489</v>
      </c>
      <c r="V2240" s="10">
        <f t="shared" ca="1" si="677"/>
        <v>-218.55538271604837</v>
      </c>
      <c r="W2240" s="10">
        <f ca="1">IFERROR(AVERAGE(OFFSET(V2240,0,0,-参数!B$12,1)),"")</f>
        <v>-209.60808529741726</v>
      </c>
      <c r="X2240" s="11" t="str">
        <f t="shared" ca="1" si="695"/>
        <v>卖</v>
      </c>
      <c r="Y2240" s="12" t="str">
        <f ca="1">IF(X2239="买",$E2240/$E2239-1-IF(X2238="卖",参数!$B$3-IF(X2240="卖",参数!$B$3+参数!$B$4,0)),"")</f>
        <v/>
      </c>
      <c r="Z2240" s="10">
        <f t="shared" ca="1" si="687"/>
        <v>6373.4008560646653</v>
      </c>
      <c r="AA2240" s="3">
        <f ca="1">Z2240/MAX(Z$2:Z2240)-1</f>
        <v>-0.18104196233429193</v>
      </c>
      <c r="AB2240" s="8">
        <f ca="1">IFERROR(AVERAGE(OFFSET(E2240,0,0,-参数!B$14,1)),"")</f>
        <v>2149.5437499999998</v>
      </c>
      <c r="AC2240" s="8">
        <f ca="1">IFERROR(AVERAGE(OFFSET(E2240,0,0,-参数!B$15,1)),"")</f>
        <v>2170.8141379310355</v>
      </c>
      <c r="AD2240" s="9" t="str">
        <f ca="1">IFERROR(IF(OR(AND(AB2240/AC2240-1&lt;参数!B$16,AB2240/AC2240-1&gt;参数!B$17),AB2240/AC2240-1&lt;参数!B$18),"买","卖"),"买")</f>
        <v>卖</v>
      </c>
      <c r="AE2240" s="7" t="str">
        <f ca="1">IF(AD2239="买",$E2240/$E2239-1-IF(AD2238="卖",参数!$B$3-IF(AD2240="卖",参数!$B$3+参数!$B$4,0)),"")</f>
        <v/>
      </c>
      <c r="AF2240" s="8">
        <f t="shared" ca="1" si="688"/>
        <v>7076.9176253816713</v>
      </c>
      <c r="AG2240" s="3">
        <f ca="1">AF2240/MAX(AF$2:AF2240)-1</f>
        <v>-0.20836678088907157</v>
      </c>
      <c r="AH2240">
        <f t="shared" ca="1" si="678"/>
        <v>0</v>
      </c>
      <c r="AI2240">
        <f t="shared" si="679"/>
        <v>0</v>
      </c>
      <c r="AJ2240">
        <f t="shared" ca="1" si="680"/>
        <v>0</v>
      </c>
      <c r="AK2240">
        <f t="shared" ca="1" si="681"/>
        <v>0</v>
      </c>
      <c r="AL2240">
        <f t="shared" ca="1" si="682"/>
        <v>0</v>
      </c>
      <c r="AM2240">
        <f t="shared" ca="1" si="683"/>
        <v>0</v>
      </c>
      <c r="AO2240" s="9">
        <f t="shared" si="689"/>
        <v>3.75</v>
      </c>
      <c r="AP2240" s="15">
        <f ca="1">IFERROR(ABS(E2240-OFFSET(E2240,-参数!B$20,0,1,1))/SUM(OFFSET(AO2240,0,0,-参数!B$20,1)),0)</f>
        <v>0.18438392579395363</v>
      </c>
      <c r="AQ2240" s="16">
        <f ca="1">(参数!B$21+参数!B$22*'000300'!AP2240)^(参数!B$23)</f>
        <v>0.15593048839116525</v>
      </c>
      <c r="AR2240" s="17">
        <f t="shared" ca="1" si="690"/>
        <v>2151.9640041121629</v>
      </c>
      <c r="AS2240" s="9" t="str">
        <f ca="1">IF(E2240+参数!B$24&gt;=AR2240,"买","卖")</f>
        <v>买</v>
      </c>
      <c r="AT2240" s="7">
        <f ca="1">IF(AS2239="买",$E2240/$E2239-1-IF(AS2238="卖",参数!$B$3-IF(AS2240="卖",参数!$B$3+参数!$B$4,0)),"")</f>
        <v>-1.7395660826363679E-3</v>
      </c>
      <c r="AU2240" s="8">
        <f t="shared" ca="1" si="691"/>
        <v>5068.6489568635743</v>
      </c>
      <c r="AV2240" s="7">
        <f ca="1">AU2240/MAX(AU$2:AU2240)-1</f>
        <v>-0.21936878313953367</v>
      </c>
      <c r="AW2240" s="3">
        <f t="shared" ca="1" si="694"/>
        <v>-3.4373512081131707E-7</v>
      </c>
      <c r="AX2240" s="11" t="str">
        <f ca="1">IFERROR(IF(E2240&gt;MAX(OFFSET(C2240,-1,0,-参数!B$27,1)),"买",IF(E2240&lt;MIN(OFFSET(D2240,-1,0,-参数!B$26,1)),"卖",AX2239)),"卖")</f>
        <v>卖</v>
      </c>
      <c r="AY2240" s="12" t="str">
        <f ca="1">IF(AX2239="买",$E2240/$E2239-1-IF(AX2238="卖",参数!$B$3-IF(AX2240="卖",参数!$B$3+参数!$B$4,0)),"")</f>
        <v/>
      </c>
      <c r="AZ2240" s="10">
        <f t="shared" ca="1" si="692"/>
        <v>6609.6865632187128</v>
      </c>
      <c r="BA2240" s="12">
        <f ca="1">AZ2240/MAX(AZ$2:AZ2240)-1</f>
        <v>-0.15065356524119544</v>
      </c>
    </row>
    <row r="2241" spans="1:53" x14ac:dyDescent="0.15">
      <c r="A2241" s="1">
        <v>41729</v>
      </c>
      <c r="B2241" s="6">
        <v>2156.0500000000002</v>
      </c>
      <c r="C2241" s="6">
        <v>2165.25</v>
      </c>
      <c r="D2241" s="6">
        <v>2134.42</v>
      </c>
      <c r="E2241" s="2">
        <v>2146.3000000000002</v>
      </c>
      <c r="F2241" s="3">
        <f>E2241/MAX(E$2:E2241)-1</f>
        <v>-0.63480909276526232</v>
      </c>
      <c r="G2241" s="2">
        <f ca="1">IFERROR(AVERAGE(OFFSET(E2241,0,0,-参数!B$2,1)),"")</f>
        <v>2198.8517857142861</v>
      </c>
      <c r="H2241" t="str">
        <f t="shared" ca="1" si="693"/>
        <v>卖</v>
      </c>
      <c r="I2241" s="3" t="str">
        <f ca="1">IF(H2240="买",$E2241/$E2240-1-IF(H2239="卖",参数!$B$3-IF(H2241="卖",参数!$B$3+参数!$B$4,0)),"")</f>
        <v/>
      </c>
      <c r="J2241" s="2">
        <f t="shared" ca="1" si="684"/>
        <v>6674.9945865352838</v>
      </c>
      <c r="K2241" s="3">
        <f ca="1">J2241/MAX(J$2:J2241)-1</f>
        <v>-0.34239923226374724</v>
      </c>
      <c r="L2241" s="8">
        <f>L2240*(参数!$B$6-1)/(参数!$B$6+1)+E2241*2/(参数!$B$6+1)</f>
        <v>2157.9542236078705</v>
      </c>
      <c r="M2241" s="8">
        <f>M2240*(参数!$B$7-1)/(参数!$B$7+1)+E2241*2/(参数!$B$7+1)</f>
        <v>2233.3395209616269</v>
      </c>
      <c r="N2241" s="8">
        <f t="shared" si="676"/>
        <v>-75.385297353756414</v>
      </c>
      <c r="O2241" s="8">
        <f>O2240*(参数!$B$8-1)/(参数!$B$8+1)+N2241*2/(参数!$B$8+1)</f>
        <v>-79.85957005551883</v>
      </c>
      <c r="P2241" s="9" t="str">
        <f t="shared" si="685"/>
        <v>卖</v>
      </c>
      <c r="Q2241" s="7" t="str">
        <f>IF(P2240="买",$E2241/$E2240-1-IF(P2239="卖",参数!$B$3-IF(P2241="卖",参数!$B$3+参数!$B$4,0)),"")</f>
        <v/>
      </c>
      <c r="R2241" s="8">
        <f t="shared" si="686"/>
        <v>6036.4039977070324</v>
      </c>
      <c r="S2241" s="3">
        <f>R2241/MAX(R$2:R2241)-1</f>
        <v>-0.17263361747846984</v>
      </c>
      <c r="T2241" s="10">
        <f ca="1">IFERROR(AVERAGE(OFFSET(E2241,0,0,-参数!B$10,1)),"")</f>
        <v>2144.8905000000004</v>
      </c>
      <c r="U2241" s="10">
        <f ca="1">IFERROR(AVERAGE(OFFSET(E2241,0,0,-参数!B$11,1)),"")</f>
        <v>2365.0822469135796</v>
      </c>
      <c r="V2241" s="10">
        <f t="shared" ca="1" si="677"/>
        <v>-220.19174691357921</v>
      </c>
      <c r="W2241" s="10">
        <f ca="1">IFERROR(AVERAGE(OFFSET(V2241,0,0,-参数!B$12,1)),"")</f>
        <v>-213.00210381593578</v>
      </c>
      <c r="X2241" s="11" t="str">
        <f t="shared" ca="1" si="695"/>
        <v>卖</v>
      </c>
      <c r="Y2241" s="12" t="str">
        <f ca="1">IF(X2240="买",$E2241/$E2240-1-IF(X2239="卖",参数!$B$3-IF(X2241="卖",参数!$B$3+参数!$B$4,0)),"")</f>
        <v/>
      </c>
      <c r="Z2241" s="10">
        <f t="shared" ca="1" si="687"/>
        <v>6373.4008560646653</v>
      </c>
      <c r="AA2241" s="3">
        <f ca="1">Z2241/MAX(Z$2:Z2241)-1</f>
        <v>-0.18104196233429193</v>
      </c>
      <c r="AB2241" s="8">
        <f ca="1">IFERROR(AVERAGE(OFFSET(E2241,0,0,-参数!B$14,1)),"")</f>
        <v>2152.7224999999999</v>
      </c>
      <c r="AC2241" s="8">
        <f ca="1">IFERROR(AVERAGE(OFFSET(E2241,0,0,-参数!B$15,1)),"")</f>
        <v>2166.1196551724147</v>
      </c>
      <c r="AD2241" s="9" t="str">
        <f ca="1">IFERROR(IF(OR(AND(AB2241/AC2241-1&lt;参数!B$16,AB2241/AC2241-1&gt;参数!B$17),AB2241/AC2241-1&lt;参数!B$18),"买","卖"),"买")</f>
        <v>卖</v>
      </c>
      <c r="AE2241" s="7" t="str">
        <f ca="1">IF(AD2240="买",$E2241/$E2240-1-IF(AD2239="卖",参数!$B$3-IF(AD2241="卖",参数!$B$3+参数!$B$4,0)),"")</f>
        <v/>
      </c>
      <c r="AF2241" s="8">
        <f t="shared" ca="1" si="688"/>
        <v>7076.9176253816713</v>
      </c>
      <c r="AG2241" s="3">
        <f ca="1">AF2241/MAX(AF$2:AF2241)-1</f>
        <v>-0.20836678088907157</v>
      </c>
      <c r="AH2241">
        <f t="shared" ca="1" si="678"/>
        <v>0</v>
      </c>
      <c r="AI2241">
        <f t="shared" si="679"/>
        <v>0</v>
      </c>
      <c r="AJ2241">
        <f t="shared" ca="1" si="680"/>
        <v>0</v>
      </c>
      <c r="AK2241">
        <f t="shared" ca="1" si="681"/>
        <v>1</v>
      </c>
      <c r="AL2241">
        <f t="shared" ca="1" si="682"/>
        <v>0</v>
      </c>
      <c r="AM2241">
        <f t="shared" ca="1" si="683"/>
        <v>0</v>
      </c>
      <c r="AO2241" s="9">
        <f t="shared" si="689"/>
        <v>5.6599999999998545</v>
      </c>
      <c r="AP2241" s="15">
        <f ca="1">IFERROR(ABS(E2241-OFFSET(E2241,-参数!B$20,0,1,1))/SUM(OFFSET(AO2241,0,0,-参数!B$20,1)),0)</f>
        <v>0.18606423209346915</v>
      </c>
      <c r="AQ2241" s="16">
        <f ca="1">(参数!B$21+参数!B$22*'000300'!AP2241)^(参数!B$23)</f>
        <v>0.15755198397019773</v>
      </c>
      <c r="AR2241" s="17">
        <f t="shared" ca="1" si="690"/>
        <v>2151.0716290270761</v>
      </c>
      <c r="AS2241" s="9" t="str">
        <f ca="1">IF(E2241+参数!B$24&gt;=AR2241,"买","卖")</f>
        <v>买</v>
      </c>
      <c r="AT2241" s="7">
        <f ca="1">IF(AS2240="买",$E2241/$E2240-1-IF(AS2239="卖",参数!$B$3-IF(AS2241="卖",参数!$B$3+参数!$B$4,0)),"")</f>
        <v>-2.6301604119034483E-3</v>
      </c>
      <c r="AU2241" s="8">
        <f t="shared" ca="1" si="691"/>
        <v>5055.3175970353959</v>
      </c>
      <c r="AV2241" s="7">
        <f ca="1">AU2241/MAX(AU$2:AU2241)-1</f>
        <v>-0.22142196846241602</v>
      </c>
      <c r="AW2241" s="3">
        <f t="shared" ca="1" si="694"/>
        <v>-4.1467937353112383E-4</v>
      </c>
      <c r="AX2241" s="11" t="str">
        <f ca="1">IFERROR(IF(E2241&gt;MAX(OFFSET(C2241,-1,0,-参数!B$27,1)),"买",IF(E2241&lt;MIN(OFFSET(D2241,-1,0,-参数!B$26,1)),"卖",AX2240)),"卖")</f>
        <v>卖</v>
      </c>
      <c r="AY2241" s="12" t="str">
        <f ca="1">IF(AX2240="买",$E2241/$E2240-1-IF(AX2239="卖",参数!$B$3-IF(AX2241="卖",参数!$B$3+参数!$B$4,0)),"")</f>
        <v/>
      </c>
      <c r="AZ2241" s="10">
        <f t="shared" ca="1" si="692"/>
        <v>6609.6865632187128</v>
      </c>
      <c r="BA2241" s="12">
        <f ca="1">AZ2241/MAX(AZ$2:AZ2241)-1</f>
        <v>-0.15065356524119544</v>
      </c>
    </row>
    <row r="2242" spans="1:53" x14ac:dyDescent="0.15">
      <c r="A2242" s="1">
        <v>41730</v>
      </c>
      <c r="B2242" s="6">
        <v>2143.7199999999998</v>
      </c>
      <c r="C2242" s="6">
        <v>2170.1</v>
      </c>
      <c r="D2242" s="6">
        <v>2141.15</v>
      </c>
      <c r="E2242" s="2">
        <v>2163.11</v>
      </c>
      <c r="F2242" s="3">
        <f>E2242/MAX(E$2:E2242)-1</f>
        <v>-0.63194888722520925</v>
      </c>
      <c r="G2242" s="2">
        <f ca="1">IFERROR(AVERAGE(OFFSET(E2242,0,0,-参数!B$2,1)),"")</f>
        <v>2197.5030357142864</v>
      </c>
      <c r="H2242" t="str">
        <f t="shared" ca="1" si="693"/>
        <v>卖</v>
      </c>
      <c r="I2242" s="3" t="str">
        <f ca="1">IF(H2241="买",$E2242/$E2241-1-IF(H2240="卖",参数!$B$3-IF(H2242="卖",参数!$B$3+参数!$B$4,0)),"")</f>
        <v/>
      </c>
      <c r="J2242" s="2">
        <f t="shared" ca="1" si="684"/>
        <v>6674.9945865352838</v>
      </c>
      <c r="K2242" s="3">
        <f ca="1">J2242/MAX(J$2:J2242)-1</f>
        <v>-0.34239923226374724</v>
      </c>
      <c r="L2242" s="8">
        <f>L2241*(参数!$B$6-1)/(参数!$B$6+1)+E2242*2/(参数!$B$6+1)</f>
        <v>2158.4452499309305</v>
      </c>
      <c r="M2242" s="8">
        <f>M2241*(参数!$B$7-1)/(参数!$B$7+1)+E2242*2/(参数!$B$7+1)</f>
        <v>2231.6472433480935</v>
      </c>
      <c r="N2242" s="8">
        <f t="shared" si="676"/>
        <v>-73.201993417163067</v>
      </c>
      <c r="O2242" s="8">
        <f>O2241*(参数!$B$8-1)/(参数!$B$8+1)+N2242*2/(参数!$B$8+1)</f>
        <v>-78.528054727847675</v>
      </c>
      <c r="P2242" s="9" t="str">
        <f t="shared" si="685"/>
        <v>卖</v>
      </c>
      <c r="Q2242" s="7" t="str">
        <f>IF(P2241="买",$E2242/$E2241-1-IF(P2240="卖",参数!$B$3-IF(P2242="卖",参数!$B$3+参数!$B$4,0)),"")</f>
        <v/>
      </c>
      <c r="R2242" s="8">
        <f t="shared" si="686"/>
        <v>6036.4039977070324</v>
      </c>
      <c r="S2242" s="3">
        <f>R2242/MAX(R$2:R2242)-1</f>
        <v>-0.17263361747846984</v>
      </c>
      <c r="T2242" s="10">
        <f ca="1">IFERROR(AVERAGE(OFFSET(E2242,0,0,-参数!B$10,1)),"")</f>
        <v>2143.8325</v>
      </c>
      <c r="U2242" s="10">
        <f ca="1">IFERROR(AVERAGE(OFFSET(E2242,0,0,-参数!B$11,1)),"")</f>
        <v>2364.5959012345675</v>
      </c>
      <c r="V2242" s="10">
        <f t="shared" ca="1" si="677"/>
        <v>-220.76340123456748</v>
      </c>
      <c r="W2242" s="10">
        <f ca="1">IFERROR(AVERAGE(OFFSET(V2242,0,0,-参数!B$12,1)),"")</f>
        <v>-215.74086700336574</v>
      </c>
      <c r="X2242" s="11" t="str">
        <f t="shared" ca="1" si="695"/>
        <v>卖</v>
      </c>
      <c r="Y2242" s="12" t="str">
        <f ca="1">IF(X2241="买",$E2242/$E2241-1-IF(X2240="卖",参数!$B$3-IF(X2242="卖",参数!$B$3+参数!$B$4,0)),"")</f>
        <v/>
      </c>
      <c r="Z2242" s="10">
        <f t="shared" ca="1" si="687"/>
        <v>6373.4008560646653</v>
      </c>
      <c r="AA2242" s="3">
        <f ca="1">Z2242/MAX(Z$2:Z2242)-1</f>
        <v>-0.18104196233429193</v>
      </c>
      <c r="AB2242" s="8">
        <f ca="1">IFERROR(AVERAGE(OFFSET(E2242,0,0,-参数!B$14,1)),"")</f>
        <v>2162.2399999999998</v>
      </c>
      <c r="AC2242" s="8">
        <f ca="1">IFERROR(AVERAGE(OFFSET(E2242,0,0,-参数!B$15,1)),"")</f>
        <v>2161.100689655173</v>
      </c>
      <c r="AD2242" s="9" t="str">
        <f ca="1">IFERROR(IF(OR(AND(AB2242/AC2242-1&lt;参数!B$16,AB2242/AC2242-1&gt;参数!B$17),AB2242/AC2242-1&lt;参数!B$18),"买","卖"),"买")</f>
        <v>买</v>
      </c>
      <c r="AE2242" s="7" t="str">
        <f ca="1">IF(AD2241="买",$E2242/$E2241-1-IF(AD2240="卖",参数!$B$3-IF(AD2242="卖",参数!$B$3+参数!$B$4,0)),"")</f>
        <v/>
      </c>
      <c r="AF2242" s="8">
        <f t="shared" ca="1" si="688"/>
        <v>7076.9176253816713</v>
      </c>
      <c r="AG2242" s="3">
        <f ca="1">AF2242/MAX(AF$2:AF2242)-1</f>
        <v>-0.20836678088907157</v>
      </c>
      <c r="AH2242">
        <f t="shared" ca="1" si="678"/>
        <v>0</v>
      </c>
      <c r="AI2242">
        <f t="shared" si="679"/>
        <v>0</v>
      </c>
      <c r="AJ2242">
        <f t="shared" ca="1" si="680"/>
        <v>0</v>
      </c>
      <c r="AK2242">
        <f t="shared" ca="1" si="681"/>
        <v>0</v>
      </c>
      <c r="AL2242">
        <f t="shared" ca="1" si="682"/>
        <v>0</v>
      </c>
      <c r="AM2242">
        <f t="shared" ca="1" si="683"/>
        <v>0</v>
      </c>
      <c r="AO2242" s="9">
        <f t="shared" si="689"/>
        <v>16.809999999999945</v>
      </c>
      <c r="AP2242" s="15">
        <f ca="1">IFERROR(ABS(E2242-OFFSET(E2242,-参数!B$20,0,1,1))/SUM(OFFSET(AO2242,0,0,-参数!B$20,1)),0)</f>
        <v>0.17020666904297588</v>
      </c>
      <c r="AQ2242" s="16">
        <f ca="1">(参数!B$21+参数!B$22*'000300'!AP2242)^(参数!B$23)</f>
        <v>0.14224943562647172</v>
      </c>
      <c r="AR2242" s="17">
        <f t="shared" ca="1" si="690"/>
        <v>2152.7840805038368</v>
      </c>
      <c r="AS2242" s="9" t="str">
        <f ca="1">IF(E2242+参数!B$24&gt;=AR2242,"买","卖")</f>
        <v>买</v>
      </c>
      <c r="AT2242" s="7">
        <f ca="1">IF(AS2241="买",$E2242/$E2241-1-IF(AS2240="卖",参数!$B$3-IF(AS2242="卖",参数!$B$3+参数!$B$4,0)),"")</f>
        <v>7.8320831197875584E-3</v>
      </c>
      <c r="AU2242" s="8">
        <f t="shared" ca="1" si="691"/>
        <v>5094.9112646523017</v>
      </c>
      <c r="AV2242" s="7">
        <f ca="1">AU2242/MAX(AU$2:AU2242)-1</f>
        <v>-0.21532408060417318</v>
      </c>
      <c r="AW2242" s="3">
        <f t="shared" ca="1" si="694"/>
        <v>7.9609226101640118E-4</v>
      </c>
      <c r="AX2242" s="11" t="str">
        <f ca="1">IFERROR(IF(E2242&gt;MAX(OFFSET(C2242,-1,0,-参数!B$27,1)),"买",IF(E2242&lt;MIN(OFFSET(D2242,-1,0,-参数!B$26,1)),"卖",AX2241)),"卖")</f>
        <v>卖</v>
      </c>
      <c r="AY2242" s="12" t="str">
        <f ca="1">IF(AX2241="买",$E2242/$E2241-1-IF(AX2240="卖",参数!$B$3-IF(AX2242="卖",参数!$B$3+参数!$B$4,0)),"")</f>
        <v/>
      </c>
      <c r="AZ2242" s="10">
        <f t="shared" ca="1" si="692"/>
        <v>6609.6865632187128</v>
      </c>
      <c r="BA2242" s="12">
        <f ca="1">AZ2242/MAX(AZ$2:AZ2242)-1</f>
        <v>-0.15065356524119544</v>
      </c>
    </row>
    <row r="2243" spans="1:53" x14ac:dyDescent="0.15">
      <c r="A2243" s="1">
        <v>41731</v>
      </c>
      <c r="B2243" s="6">
        <v>2166.0700000000002</v>
      </c>
      <c r="C2243" s="6">
        <v>2182.6799999999998</v>
      </c>
      <c r="D2243" s="6">
        <v>2164.0100000000002</v>
      </c>
      <c r="E2243" s="2">
        <v>2180.73</v>
      </c>
      <c r="F2243" s="3">
        <f>E2243/MAX(E$2:E2243)-1</f>
        <v>-0.62895086095419583</v>
      </c>
      <c r="G2243" s="2">
        <f ca="1">IFERROR(AVERAGE(OFFSET(E2243,0,0,-参数!B$2,1)),"")</f>
        <v>2196.4803571428574</v>
      </c>
      <c r="H2243" t="str">
        <f t="shared" ca="1" si="693"/>
        <v>卖</v>
      </c>
      <c r="I2243" s="3" t="str">
        <f ca="1">IF(H2242="买",$E2243/$E2242-1-IF(H2241="卖",参数!$B$3-IF(H2243="卖",参数!$B$3+参数!$B$4,0)),"")</f>
        <v/>
      </c>
      <c r="J2243" s="2">
        <f t="shared" ca="1" si="684"/>
        <v>6674.9945865352838</v>
      </c>
      <c r="K2243" s="3">
        <f ca="1">J2243/MAX(J$2:J2243)-1</f>
        <v>-0.34239923226374724</v>
      </c>
      <c r="L2243" s="8">
        <f>L2242*(参数!$B$6-1)/(参数!$B$6+1)+E2243*2/(参数!$B$6+1)</f>
        <v>2160.5676070803656</v>
      </c>
      <c r="M2243" s="8">
        <f>M2242*(参数!$B$7-1)/(参数!$B$7+1)+E2243*2/(参数!$B$7+1)</f>
        <v>2230.4203218216335</v>
      </c>
      <c r="N2243" s="8">
        <f t="shared" ref="N2243:N2306" si="696">L2243-M2243</f>
        <v>-69.852714741267846</v>
      </c>
      <c r="O2243" s="8">
        <f>O2242*(参数!$B$8-1)/(参数!$B$8+1)+N2243*2/(参数!$B$8+1)</f>
        <v>-76.792986730531709</v>
      </c>
      <c r="P2243" s="9" t="str">
        <f t="shared" si="685"/>
        <v>卖</v>
      </c>
      <c r="Q2243" s="7" t="str">
        <f>IF(P2242="买",$E2243/$E2242-1-IF(P2241="卖",参数!$B$3-IF(P2243="卖",参数!$B$3+参数!$B$4,0)),"")</f>
        <v/>
      </c>
      <c r="R2243" s="8">
        <f t="shared" si="686"/>
        <v>6036.4039977070324</v>
      </c>
      <c r="S2243" s="3">
        <f>R2243/MAX(R$2:R2243)-1</f>
        <v>-0.17263361747846984</v>
      </c>
      <c r="T2243" s="10">
        <f ca="1">IFERROR(AVERAGE(OFFSET(E2243,0,0,-参数!B$10,1)),"")</f>
        <v>2144.67</v>
      </c>
      <c r="U2243" s="10">
        <f ca="1">IFERROR(AVERAGE(OFFSET(E2243,0,0,-参数!B$11,1)),"")</f>
        <v>2364.1841481481479</v>
      </c>
      <c r="V2243" s="10">
        <f t="shared" ref="V2243:V2306" ca="1" si="697">IFERROR(T2243-U2243,"")</f>
        <v>-219.5141481481478</v>
      </c>
      <c r="W2243" s="10">
        <f ca="1">IFERROR(AVERAGE(OFFSET(V2243,0,0,-参数!B$12,1)),"")</f>
        <v>-217.77462794612677</v>
      </c>
      <c r="X2243" s="11" t="str">
        <f t="shared" ca="1" si="695"/>
        <v>卖</v>
      </c>
      <c r="Y2243" s="12" t="str">
        <f ca="1">IF(X2242="买",$E2243/$E2242-1-IF(X2241="卖",参数!$B$3-IF(X2243="卖",参数!$B$3+参数!$B$4,0)),"")</f>
        <v/>
      </c>
      <c r="Z2243" s="10">
        <f t="shared" ca="1" si="687"/>
        <v>6373.4008560646653</v>
      </c>
      <c r="AA2243" s="3">
        <f ca="1">Z2243/MAX(Z$2:Z2243)-1</f>
        <v>-0.18104196233429193</v>
      </c>
      <c r="AB2243" s="8">
        <f ca="1">IFERROR(AVERAGE(OFFSET(E2243,0,0,-参数!B$14,1)),"")</f>
        <v>2164.9812499999998</v>
      </c>
      <c r="AC2243" s="8">
        <f ca="1">IFERROR(AVERAGE(OFFSET(E2243,0,0,-参数!B$15,1)),"")</f>
        <v>2157.4210344827593</v>
      </c>
      <c r="AD2243" s="9" t="str">
        <f ca="1">IFERROR(IF(OR(AND(AB2243/AC2243-1&lt;参数!B$16,AB2243/AC2243-1&gt;参数!B$17),AB2243/AC2243-1&lt;参数!B$18),"买","卖"),"买")</f>
        <v>买</v>
      </c>
      <c r="AE2243" s="7">
        <f ca="1">IF(AD2242="买",$E2243/$E2242-1-IF(AD2241="卖",参数!$B$3-IF(AD2243="卖",参数!$B$3+参数!$B$4,0)),"")</f>
        <v>7.8956791379079794E-3</v>
      </c>
      <c r="AF2243" s="8">
        <f t="shared" ca="1" si="688"/>
        <v>7132.7946962370897</v>
      </c>
      <c r="AG2243" s="3">
        <f ca="1">AF2243/MAX(AF$2:AF2243)-1</f>
        <v>-0.20211629899606254</v>
      </c>
      <c r="AH2243">
        <f t="shared" ref="AH2243:AH2306" ca="1" si="698">IF(H2243&lt;&gt;H2244,1,0)</f>
        <v>0</v>
      </c>
      <c r="AI2243">
        <f t="shared" ref="AI2243:AI2306" si="699">IF(P2243&lt;&gt;P2244,1,0)</f>
        <v>0</v>
      </c>
      <c r="AJ2243">
        <f t="shared" ref="AJ2243:AJ2306" ca="1" si="700">IF(X2243&lt;&gt;X2244,1,0)</f>
        <v>0</v>
      </c>
      <c r="AK2243">
        <f t="shared" ref="AK2243:AK2306" ca="1" si="701">IF(AD2243&lt;&gt;AD2244,1,0)</f>
        <v>0</v>
      </c>
      <c r="AL2243">
        <f t="shared" ref="AL2243:AL2306" ca="1" si="702">IF(AS2243&lt;&gt;AS2244,1,0)</f>
        <v>0</v>
      </c>
      <c r="AM2243">
        <f t="shared" ref="AM2243:AM2306" ca="1" si="703">IF(AX2243&lt;&gt;AX2244,1,0)</f>
        <v>0</v>
      </c>
      <c r="AO2243" s="9">
        <f t="shared" si="689"/>
        <v>17.619999999999891</v>
      </c>
      <c r="AP2243" s="15">
        <f ca="1">IFERROR(ABS(E2243-OFFSET(E2243,-参数!B$20,0,1,1))/SUM(OFFSET(AO2243,0,0,-参数!B$20,1)),0)</f>
        <v>0.13278805978619398</v>
      </c>
      <c r="AQ2243" s="16">
        <f ca="1">(参数!B$21+参数!B$22*'000300'!AP2243)^(参数!B$23)</f>
        <v>0.10614047769367721</v>
      </c>
      <c r="AR2243" s="17">
        <f t="shared" ca="1" si="690"/>
        <v>2155.7502737487484</v>
      </c>
      <c r="AS2243" s="9" t="str">
        <f ca="1">IF(E2243+参数!B$24&gt;=AR2243,"买","卖")</f>
        <v>买</v>
      </c>
      <c r="AT2243" s="7">
        <f ca="1">IF(AS2242="买",$E2243/$E2242-1-IF(AS2241="卖",参数!$B$3-IF(AS2243="卖",参数!$B$3+参数!$B$4,0)),"")</f>
        <v>8.1456791379079796E-3</v>
      </c>
      <c r="AU2243" s="8">
        <f t="shared" ca="1" si="691"/>
        <v>5136.4127770502728</v>
      </c>
      <c r="AV2243" s="7">
        <f ca="1">AU2243/MAX(AU$2:AU2243)-1</f>
        <v>-0.20893236233753176</v>
      </c>
      <c r="AW2243" s="3">
        <f t="shared" ca="1" si="694"/>
        <v>1.3778405701594387E-3</v>
      </c>
      <c r="AX2243" s="11" t="str">
        <f ca="1">IFERROR(IF(E2243&gt;MAX(OFFSET(C2243,-1,0,-参数!B$27,1)),"买",IF(E2243&lt;MIN(OFFSET(D2243,-1,0,-参数!B$26,1)),"卖",AX2242)),"卖")</f>
        <v>卖</v>
      </c>
      <c r="AY2243" s="12" t="str">
        <f ca="1">IF(AX2242="买",$E2243/$E2242-1-IF(AX2241="卖",参数!$B$3-IF(AX2243="卖",参数!$B$3+参数!$B$4,0)),"")</f>
        <v/>
      </c>
      <c r="AZ2243" s="10">
        <f t="shared" ca="1" si="692"/>
        <v>6609.6865632187128</v>
      </c>
      <c r="BA2243" s="12">
        <f ca="1">AZ2243/MAX(AZ$2:AZ2243)-1</f>
        <v>-0.15065356524119544</v>
      </c>
    </row>
    <row r="2244" spans="1:53" x14ac:dyDescent="0.15">
      <c r="A2244" s="1">
        <v>41732</v>
      </c>
      <c r="B2244" s="6">
        <v>2188.64</v>
      </c>
      <c r="C2244" s="6">
        <v>2196.14</v>
      </c>
      <c r="D2244" s="6">
        <v>2160.75</v>
      </c>
      <c r="E2244" s="2">
        <v>2165.0100000000002</v>
      </c>
      <c r="F2244" s="3">
        <f>E2244/MAX(E$2:E2244)-1</f>
        <v>-0.63162560402912948</v>
      </c>
      <c r="G2244" s="2">
        <f ca="1">IFERROR(AVERAGE(OFFSET(E2244,0,0,-参数!B$2,1)),"")</f>
        <v>2195.1071428571431</v>
      </c>
      <c r="H2244" t="str">
        <f t="shared" ca="1" si="693"/>
        <v>卖</v>
      </c>
      <c r="I2244" s="3" t="str">
        <f ca="1">IF(H2243="买",$E2244/$E2243-1-IF(H2242="卖",参数!$B$3-IF(H2244="卖",参数!$B$3+参数!$B$4,0)),"")</f>
        <v/>
      </c>
      <c r="J2244" s="2">
        <f t="shared" ref="J2244:J2307" ca="1" si="704">IFERROR(J2243*(1+I2244),J2243)</f>
        <v>6674.9945865352838</v>
      </c>
      <c r="K2244" s="3">
        <f ca="1">J2244/MAX(J$2:J2244)-1</f>
        <v>-0.34239923226374724</v>
      </c>
      <c r="L2244" s="8">
        <f>L2243*(参数!$B$6-1)/(参数!$B$6+1)+E2244*2/(参数!$B$6+1)</f>
        <v>2160.990692120331</v>
      </c>
      <c r="M2244" s="8">
        <f>M2243*(参数!$B$7-1)/(参数!$B$7+1)+E2244*2/(参数!$B$7+1)</f>
        <v>2228.8441694885823</v>
      </c>
      <c r="N2244" s="8">
        <f t="shared" si="696"/>
        <v>-67.853477368251333</v>
      </c>
      <c r="O2244" s="8">
        <f>O2243*(参数!$B$8-1)/(参数!$B$8+1)+N2244*2/(参数!$B$8+1)</f>
        <v>-75.005084858075634</v>
      </c>
      <c r="P2244" s="9" t="str">
        <f t="shared" ref="P2244:P2307" si="705">IF(AND(N2244&gt;N2243,N2244&gt;O2244,N2243&lt;O2243,N2244&gt;0),"买",IF(AND(N2244&lt;N2243,N2244&lt;O2244,N2243&gt;O2243,N2244&lt;0),"卖",P2243))</f>
        <v>卖</v>
      </c>
      <c r="Q2244" s="7" t="str">
        <f>IF(P2243="买",$E2244/$E2243-1-IF(P2242="卖",参数!$B$3-IF(P2244="卖",参数!$B$3+参数!$B$4,0)),"")</f>
        <v/>
      </c>
      <c r="R2244" s="8">
        <f t="shared" ref="R2244:R2307" si="706">IFERROR(R2243*(1+Q2244),R2243)</f>
        <v>6036.4039977070324</v>
      </c>
      <c r="S2244" s="3">
        <f>R2244/MAX(R$2:R2244)-1</f>
        <v>-0.17263361747846984</v>
      </c>
      <c r="T2244" s="10">
        <f ca="1">IFERROR(AVERAGE(OFFSET(E2244,0,0,-参数!B$10,1)),"")</f>
        <v>2144.2390000000005</v>
      </c>
      <c r="U2244" s="10">
        <f ca="1">IFERROR(AVERAGE(OFFSET(E2244,0,0,-参数!B$11,1)),"")</f>
        <v>2363.729580246913</v>
      </c>
      <c r="V2244" s="10">
        <f t="shared" ca="1" si="697"/>
        <v>-219.49058024691249</v>
      </c>
      <c r="W2244" s="10">
        <f ca="1">IFERROR(AVERAGE(OFFSET(V2244,0,0,-参数!B$12,1)),"")</f>
        <v>-219.02635016834901</v>
      </c>
      <c r="X2244" s="11" t="str">
        <f t="shared" ca="1" si="695"/>
        <v>卖</v>
      </c>
      <c r="Y2244" s="12" t="str">
        <f ca="1">IF(X2243="买",$E2244/$E2243-1-IF(X2242="卖",参数!$B$3-IF(X2244="卖",参数!$B$3+参数!$B$4,0)),"")</f>
        <v/>
      </c>
      <c r="Z2244" s="10">
        <f t="shared" ref="Z2244:Z2307" ca="1" si="707">IFERROR(Z2243*(1+Y2244),Z2243)</f>
        <v>6373.4008560646653</v>
      </c>
      <c r="AA2244" s="3">
        <f ca="1">Z2244/MAX(Z$2:Z2244)-1</f>
        <v>-0.18104196233429193</v>
      </c>
      <c r="AB2244" s="8">
        <f ca="1">IFERROR(AVERAGE(OFFSET(E2244,0,0,-参数!B$14,1)),"")</f>
        <v>2163.5387499999997</v>
      </c>
      <c r="AC2244" s="8">
        <f ca="1">IFERROR(AVERAGE(OFFSET(E2244,0,0,-参数!B$15,1)),"")</f>
        <v>2153.9975862068973</v>
      </c>
      <c r="AD2244" s="9" t="str">
        <f ca="1">IFERROR(IF(OR(AND(AB2244/AC2244-1&lt;参数!B$16,AB2244/AC2244-1&gt;参数!B$17),AB2244/AC2244-1&lt;参数!B$18),"买","卖"),"买")</f>
        <v>买</v>
      </c>
      <c r="AE2244" s="7">
        <f ca="1">IF(AD2243="买",$E2244/$E2243-1-IF(AD2242="卖",参数!$B$3-IF(AD2244="卖",参数!$B$3+参数!$B$4,0)),"")</f>
        <v>-7.2085952868992109E-3</v>
      </c>
      <c r="AF2244" s="8">
        <f t="shared" ref="AF2244:AF2307" ca="1" si="708">IFERROR(AF2243*(1+AE2244),AF2243)</f>
        <v>7081.3772660073755</v>
      </c>
      <c r="AG2244" s="3">
        <f ca="1">AF2244/MAX(AF$2:AF2244)-1</f>
        <v>-0.2078679196826132</v>
      </c>
      <c r="AH2244">
        <f t="shared" ca="1" si="698"/>
        <v>0</v>
      </c>
      <c r="AI2244">
        <f t="shared" si="699"/>
        <v>0</v>
      </c>
      <c r="AJ2244">
        <f t="shared" ca="1" si="700"/>
        <v>1</v>
      </c>
      <c r="AK2244">
        <f t="shared" ca="1" si="701"/>
        <v>0</v>
      </c>
      <c r="AL2244">
        <f t="shared" ca="1" si="702"/>
        <v>0</v>
      </c>
      <c r="AM2244">
        <f t="shared" ca="1" si="703"/>
        <v>0</v>
      </c>
      <c r="AO2244" s="9">
        <f t="shared" ref="AO2244:AO2307" si="709">ABS(E2244-E2243)</f>
        <v>15.7199999999998</v>
      </c>
      <c r="AP2244" s="15">
        <f ca="1">IFERROR(ABS(E2244-OFFSET(E2244,-参数!B$20,0,1,1))/SUM(OFFSET(AO2244,0,0,-参数!B$20,1)),0)</f>
        <v>0.13535190646947715</v>
      </c>
      <c r="AQ2244" s="16">
        <f ca="1">(参数!B$21+参数!B$22*'000300'!AP2244)^(参数!B$23)</f>
        <v>0.10861458974304544</v>
      </c>
      <c r="AR2244" s="17">
        <f t="shared" ref="AR2244:AR2307" ca="1" si="710">AQ2244*E2244+(1-AQ2244)*AR2243</f>
        <v>2156.7560151166608</v>
      </c>
      <c r="AS2244" s="9" t="str">
        <f ca="1">IF(E2244+参数!B$24&gt;=AR2244,"买","卖")</f>
        <v>买</v>
      </c>
      <c r="AT2244" s="7">
        <f ca="1">IF(AS2243="买",$E2244/$E2243-1-IF(AS2242="卖",参数!$B$3-IF(AS2244="卖",参数!$B$3+参数!$B$4,0)),"")</f>
        <v>-7.2085952868992109E-3</v>
      </c>
      <c r="AU2244" s="8">
        <f t="shared" ref="AU2244:AU2307" ca="1" si="711">IFERROR(AU2243*(1+AT2244),AU2243)</f>
        <v>5099.386456114059</v>
      </c>
      <c r="AV2244" s="7">
        <f ca="1">AU2244/MAX(AU$2:AU2244)-1</f>
        <v>-0.2146348487820039</v>
      </c>
      <c r="AW2244" s="3">
        <f t="shared" ca="1" si="694"/>
        <v>4.6653890302583712E-4</v>
      </c>
      <c r="AX2244" s="11" t="str">
        <f ca="1">IFERROR(IF(E2244&gt;MAX(OFFSET(C2244,-1,0,-参数!B$27,1)),"买",IF(E2244&lt;MIN(OFFSET(D2244,-1,0,-参数!B$26,1)),"卖",AX2243)),"卖")</f>
        <v>卖</v>
      </c>
      <c r="AY2244" s="12" t="str">
        <f ca="1">IF(AX2243="买",$E2244/$E2243-1-IF(AX2242="卖",参数!$B$3-IF(AX2244="卖",参数!$B$3+参数!$B$4,0)),"")</f>
        <v/>
      </c>
      <c r="AZ2244" s="10">
        <f t="shared" ref="AZ2244:AZ2307" ca="1" si="712">IFERROR(AZ2243*(1+AY2244),AZ2243)</f>
        <v>6609.6865632187128</v>
      </c>
      <c r="BA2244" s="12">
        <f ca="1">AZ2244/MAX(AZ$2:AZ2244)-1</f>
        <v>-0.15065356524119544</v>
      </c>
    </row>
    <row r="2245" spans="1:53" x14ac:dyDescent="0.15">
      <c r="A2245" s="1">
        <v>41733</v>
      </c>
      <c r="B2245" s="6">
        <v>2157.98</v>
      </c>
      <c r="C2245" s="6">
        <v>2186.15</v>
      </c>
      <c r="D2245" s="6">
        <v>2155.2800000000002</v>
      </c>
      <c r="E2245" s="2">
        <v>2185.4699999999998</v>
      </c>
      <c r="F2245" s="3">
        <f>E2245/MAX(E$2:E2245)-1</f>
        <v>-0.62814435445450223</v>
      </c>
      <c r="G2245" s="2">
        <f ca="1">IFERROR(AVERAGE(OFFSET(E2245,0,0,-参数!B$2,1)),"")</f>
        <v>2194.4508928571431</v>
      </c>
      <c r="H2245" t="str">
        <f t="shared" ca="1" si="693"/>
        <v>卖</v>
      </c>
      <c r="I2245" s="3" t="str">
        <f ca="1">IF(H2244="买",$E2245/$E2244-1-IF(H2243="卖",参数!$B$3-IF(H2245="卖",参数!$B$3+参数!$B$4,0)),"")</f>
        <v/>
      </c>
      <c r="J2245" s="2">
        <f t="shared" ca="1" si="704"/>
        <v>6674.9945865352838</v>
      </c>
      <c r="K2245" s="3">
        <f ca="1">J2245/MAX(J$2:J2245)-1</f>
        <v>-0.34239923226374724</v>
      </c>
      <c r="L2245" s="8">
        <f>L2244*(参数!$B$6-1)/(参数!$B$6+1)+E2245*2/(参数!$B$6+1)</f>
        <v>2163.3220547755377</v>
      </c>
      <c r="M2245" s="8">
        <f>M2244*(参数!$B$7-1)/(参数!$B$7+1)+E2245*2/(参数!$B$7+1)</f>
        <v>2227.799008778014</v>
      </c>
      <c r="N2245" s="8">
        <f t="shared" si="696"/>
        <v>-64.476954002476305</v>
      </c>
      <c r="O2245" s="8">
        <f>O2244*(参数!$B$8-1)/(参数!$B$8+1)+N2245*2/(参数!$B$8+1)</f>
        <v>-72.899458686955768</v>
      </c>
      <c r="P2245" s="9" t="str">
        <f t="shared" si="705"/>
        <v>卖</v>
      </c>
      <c r="Q2245" s="7" t="str">
        <f>IF(P2244="买",$E2245/$E2244-1-IF(P2243="卖",参数!$B$3-IF(P2245="卖",参数!$B$3+参数!$B$4,0)),"")</f>
        <v/>
      </c>
      <c r="R2245" s="8">
        <f t="shared" si="706"/>
        <v>6036.4039977070324</v>
      </c>
      <c r="S2245" s="3">
        <f>R2245/MAX(R$2:R2245)-1</f>
        <v>-0.17263361747846984</v>
      </c>
      <c r="T2245" s="10">
        <f ca="1">IFERROR(AVERAGE(OFFSET(E2245,0,0,-参数!B$10,1)),"")</f>
        <v>2145.0945000000002</v>
      </c>
      <c r="U2245" s="10">
        <f ca="1">IFERROR(AVERAGE(OFFSET(E2245,0,0,-参数!B$11,1)),"")</f>
        <v>2363.3584197530859</v>
      </c>
      <c r="V2245" s="10">
        <f t="shared" ca="1" si="697"/>
        <v>-218.2639197530857</v>
      </c>
      <c r="W2245" s="10">
        <f ca="1">IFERROR(AVERAGE(OFFSET(V2245,0,0,-参数!B$12,1)),"")</f>
        <v>-219.33696015712573</v>
      </c>
      <c r="X2245" s="11" t="str">
        <f t="shared" ca="1" si="695"/>
        <v>买</v>
      </c>
      <c r="Y2245" s="12" t="str">
        <f ca="1">IF(X2244="买",$E2245/$E2244-1-IF(X2243="卖",参数!$B$3-IF(X2245="卖",参数!$B$3+参数!$B$4,0)),"")</f>
        <v/>
      </c>
      <c r="Z2245" s="10">
        <f t="shared" ca="1" si="707"/>
        <v>6373.4008560646653</v>
      </c>
      <c r="AA2245" s="3">
        <f ca="1">Z2245/MAX(Z$2:Z2245)-1</f>
        <v>-0.18104196233429193</v>
      </c>
      <c r="AB2245" s="8">
        <f ca="1">IFERROR(AVERAGE(OFFSET(E2245,0,0,-参数!B$14,1)),"")</f>
        <v>2164.9175</v>
      </c>
      <c r="AC2245" s="8">
        <f ca="1">IFERROR(AVERAGE(OFFSET(E2245,0,0,-参数!B$15,1)),"")</f>
        <v>2152.9962068965528</v>
      </c>
      <c r="AD2245" s="9" t="str">
        <f ca="1">IFERROR(IF(OR(AND(AB2245/AC2245-1&lt;参数!B$16,AB2245/AC2245-1&gt;参数!B$17),AB2245/AC2245-1&lt;参数!B$18),"买","卖"),"买")</f>
        <v>买</v>
      </c>
      <c r="AE2245" s="7">
        <f ca="1">IF(AD2244="买",$E2245/$E2244-1-IF(AD2243="卖",参数!$B$3-IF(AD2245="卖",参数!$B$3+参数!$B$4,0)),"")</f>
        <v>9.4503027699639475E-3</v>
      </c>
      <c r="AF2245" s="8">
        <f t="shared" ca="1" si="708"/>
        <v>7148.2984251994849</v>
      </c>
      <c r="AG2245" s="3">
        <f ca="1">AF2245/MAX(AF$2:AF2245)-1</f>
        <v>-0.2003820316898125</v>
      </c>
      <c r="AH2245">
        <f t="shared" ca="1" si="698"/>
        <v>1</v>
      </c>
      <c r="AI2245">
        <f t="shared" si="699"/>
        <v>0</v>
      </c>
      <c r="AJ2245">
        <f t="shared" ca="1" si="700"/>
        <v>0</v>
      </c>
      <c r="AK2245">
        <f t="shared" ca="1" si="701"/>
        <v>0</v>
      </c>
      <c r="AL2245">
        <f t="shared" ca="1" si="702"/>
        <v>0</v>
      </c>
      <c r="AM2245">
        <f t="shared" ca="1" si="703"/>
        <v>0</v>
      </c>
      <c r="AO2245" s="9">
        <f t="shared" si="709"/>
        <v>20.459999999999582</v>
      </c>
      <c r="AP2245" s="15">
        <f ca="1">IFERROR(ABS(E2245-OFFSET(E2245,-参数!B$20,0,1,1))/SUM(OFFSET(AO2245,0,0,-参数!B$20,1)),0)</f>
        <v>0.11982029745793457</v>
      </c>
      <c r="AQ2245" s="16">
        <f ca="1">(参数!B$21+参数!B$22*'000300'!AP2245)^(参数!B$23)</f>
        <v>9.3626587046906851E-2</v>
      </c>
      <c r="AR2245" s="17">
        <f t="shared" ca="1" si="710"/>
        <v>2159.4444075218044</v>
      </c>
      <c r="AS2245" s="9" t="str">
        <f ca="1">IF(E2245+参数!B$24&gt;=AR2245,"买","卖")</f>
        <v>买</v>
      </c>
      <c r="AT2245" s="7">
        <f ca="1">IF(AS2244="买",$E2245/$E2244-1-IF(AS2243="卖",参数!$B$3-IF(AS2245="卖",参数!$B$3+参数!$B$4,0)),"")</f>
        <v>9.4503027699639475E-3</v>
      </c>
      <c r="AU2245" s="8">
        <f t="shared" ca="1" si="711"/>
        <v>5147.5772020653903</v>
      </c>
      <c r="AV2245" s="7">
        <f ca="1">AU2245/MAX(AU$2:AU2245)-1</f>
        <v>-0.20721291031801536</v>
      </c>
      <c r="AW2245" s="3">
        <f t="shared" ca="1" si="694"/>
        <v>1.2464981603392822E-3</v>
      </c>
      <c r="AX2245" s="11" t="str">
        <f ca="1">IFERROR(IF(E2245&gt;MAX(OFFSET(C2245,-1,0,-参数!B$27,1)),"买",IF(E2245&lt;MIN(OFFSET(D2245,-1,0,-参数!B$26,1)),"卖",AX2244)),"卖")</f>
        <v>卖</v>
      </c>
      <c r="AY2245" s="12" t="str">
        <f ca="1">IF(AX2244="买",$E2245/$E2244-1-IF(AX2243="卖",参数!$B$3-IF(AX2245="卖",参数!$B$3+参数!$B$4,0)),"")</f>
        <v/>
      </c>
      <c r="AZ2245" s="10">
        <f t="shared" ca="1" si="712"/>
        <v>6609.6865632187128</v>
      </c>
      <c r="BA2245" s="12">
        <f ca="1">AZ2245/MAX(AZ$2:AZ2245)-1</f>
        <v>-0.15065356524119544</v>
      </c>
    </row>
    <row r="2246" spans="1:53" x14ac:dyDescent="0.15">
      <c r="A2246" s="1">
        <v>41737</v>
      </c>
      <c r="B2246" s="6">
        <v>2179.92</v>
      </c>
      <c r="C2246" s="6">
        <v>2243.9699999999998</v>
      </c>
      <c r="D2246" s="6">
        <v>2178.9</v>
      </c>
      <c r="E2246" s="2">
        <v>2237.3200000000002</v>
      </c>
      <c r="F2246" s="3">
        <f>E2246/MAX(E$2:E2246)-1</f>
        <v>-0.6193221261825359</v>
      </c>
      <c r="G2246" s="2">
        <f ca="1">IFERROR(AVERAGE(OFFSET(E2246,0,0,-参数!B$2,1)),"")</f>
        <v>2195.030714285715</v>
      </c>
      <c r="H2246" t="str">
        <f t="shared" ca="1" si="693"/>
        <v>买</v>
      </c>
      <c r="I2246" s="3" t="str">
        <f ca="1">IF(H2245="买",$E2246/$E2245-1-IF(H2244="卖",参数!$B$3-IF(H2246="卖",参数!$B$3+参数!$B$4,0)),"")</f>
        <v/>
      </c>
      <c r="J2246" s="2">
        <f t="shared" ca="1" si="704"/>
        <v>6674.9945865352838</v>
      </c>
      <c r="K2246" s="3">
        <f ca="1">J2246/MAX(J$2:J2246)-1</f>
        <v>-0.34239923226374724</v>
      </c>
      <c r="L2246" s="8">
        <f>L2245*(参数!$B$6-1)/(参数!$B$6+1)+E2246*2/(参数!$B$6+1)</f>
        <v>2170.3694781302484</v>
      </c>
      <c r="M2246" s="8">
        <f>M2245*(参数!$B$7-1)/(参数!$B$7+1)+E2246*2/(参数!$B$7+1)</f>
        <v>2228.0284302532423</v>
      </c>
      <c r="N2246" s="8">
        <f t="shared" si="696"/>
        <v>-57.658952122993924</v>
      </c>
      <c r="O2246" s="8">
        <f>O2245*(参数!$B$8-1)/(参数!$B$8+1)+N2246*2/(参数!$B$8+1)</f>
        <v>-69.851357374163399</v>
      </c>
      <c r="P2246" s="9" t="str">
        <f t="shared" si="705"/>
        <v>卖</v>
      </c>
      <c r="Q2246" s="7" t="str">
        <f>IF(P2245="买",$E2246/$E2245-1-IF(P2244="卖",参数!$B$3-IF(P2246="卖",参数!$B$3+参数!$B$4,0)),"")</f>
        <v/>
      </c>
      <c r="R2246" s="8">
        <f t="shared" si="706"/>
        <v>6036.4039977070324</v>
      </c>
      <c r="S2246" s="3">
        <f>R2246/MAX(R$2:R2246)-1</f>
        <v>-0.17263361747846984</v>
      </c>
      <c r="T2246" s="10">
        <f ca="1">IFERROR(AVERAGE(OFFSET(E2246,0,0,-参数!B$10,1)),"")</f>
        <v>2152.0709999999999</v>
      </c>
      <c r="U2246" s="10">
        <f ca="1">IFERROR(AVERAGE(OFFSET(E2246,0,0,-参数!B$11,1)),"")</f>
        <v>2363.1223703703695</v>
      </c>
      <c r="V2246" s="10">
        <f t="shared" ca="1" si="697"/>
        <v>-211.05137037036957</v>
      </c>
      <c r="W2246" s="10">
        <f ca="1">IFERROR(AVERAGE(OFFSET(V2246,0,0,-参数!B$12,1)),"")</f>
        <v>-218.56646464646363</v>
      </c>
      <c r="X2246" s="11" t="str">
        <f t="shared" ca="1" si="695"/>
        <v>买</v>
      </c>
      <c r="Y2246" s="12">
        <f ca="1">IF(X2245="买",$E2246/$E2245-1-IF(X2244="卖",参数!$B$3-IF(X2246="卖",参数!$B$3+参数!$B$4,0)),"")</f>
        <v>2.34748738257676E-2</v>
      </c>
      <c r="Z2246" s="10">
        <f t="shared" ca="1" si="707"/>
        <v>6523.0156370018221</v>
      </c>
      <c r="AA2246" s="3">
        <f ca="1">Z2246/MAX(Z$2:Z2246)-1</f>
        <v>-0.16181702573149126</v>
      </c>
      <c r="AB2246" s="8">
        <f ca="1">IFERROR(AVERAGE(OFFSET(E2246,0,0,-参数!B$14,1)),"")</f>
        <v>2173.2012500000001</v>
      </c>
      <c r="AC2246" s="8">
        <f ca="1">IFERROR(AVERAGE(OFFSET(E2246,0,0,-参数!B$15,1)),"")</f>
        <v>2155.7344827586217</v>
      </c>
      <c r="AD2246" s="9" t="str">
        <f ca="1">IFERROR(IF(OR(AND(AB2246/AC2246-1&lt;参数!B$16,AB2246/AC2246-1&gt;参数!B$17),AB2246/AC2246-1&lt;参数!B$18),"买","卖"),"买")</f>
        <v>买</v>
      </c>
      <c r="AE2246" s="7">
        <f ca="1">IF(AD2245="买",$E2246/$E2245-1-IF(AD2244="卖",参数!$B$3-IF(AD2246="卖",参数!$B$3+参数!$B$4,0)),"")</f>
        <v>2.3724873825767601E-2</v>
      </c>
      <c r="AF2246" s="8">
        <f t="shared" ca="1" si="708"/>
        <v>7317.8909034062763</v>
      </c>
      <c r="AG2246" s="3">
        <f ca="1">AF2246/MAX(AF$2:AF2246)-1</f>
        <v>-0.18141119628283664</v>
      </c>
      <c r="AH2246">
        <f t="shared" ca="1" si="698"/>
        <v>0</v>
      </c>
      <c r="AI2246">
        <f t="shared" si="699"/>
        <v>0</v>
      </c>
      <c r="AJ2246">
        <f t="shared" ca="1" si="700"/>
        <v>0</v>
      </c>
      <c r="AK2246">
        <f t="shared" ca="1" si="701"/>
        <v>0</v>
      </c>
      <c r="AL2246">
        <f t="shared" ca="1" si="702"/>
        <v>0</v>
      </c>
      <c r="AM2246">
        <f t="shared" ca="1" si="703"/>
        <v>0</v>
      </c>
      <c r="AO2246" s="9">
        <f t="shared" si="709"/>
        <v>51.850000000000364</v>
      </c>
      <c r="AP2246" s="15">
        <f ca="1">IFERROR(ABS(E2246-OFFSET(E2246,-参数!B$20,0,1,1))/SUM(OFFSET(AO2246,0,0,-参数!B$20,1)),0)</f>
        <v>6.5107393992509185E-2</v>
      </c>
      <c r="AQ2246" s="16">
        <f ca="1">(参数!B$21+参数!B$22*'000300'!AP2246)^(参数!B$23)</f>
        <v>4.0828635202771364E-2</v>
      </c>
      <c r="AR2246" s="17">
        <f t="shared" ca="1" si="710"/>
        <v>2162.6239616782964</v>
      </c>
      <c r="AS2246" s="9" t="str">
        <f ca="1">IF(E2246+参数!B$24&gt;=AR2246,"买","卖")</f>
        <v>买</v>
      </c>
      <c r="AT2246" s="7">
        <f ca="1">IF(AS2245="买",$E2246/$E2245-1-IF(AS2244="卖",参数!$B$3-IF(AS2246="卖",参数!$B$3+参数!$B$4,0)),"")</f>
        <v>2.3724873825767601E-2</v>
      </c>
      <c r="AU2246" s="8">
        <f t="shared" ca="1" si="711"/>
        <v>5269.7028216927893</v>
      </c>
      <c r="AV2246" s="7">
        <f ca="1">AU2246/MAX(AU$2:AU2246)-1</f>
        <v>-0.18840413664461286</v>
      </c>
      <c r="AW2246" s="3">
        <f t="shared" ca="1" si="694"/>
        <v>1.4723945406591721E-3</v>
      </c>
      <c r="AX2246" s="11" t="str">
        <f ca="1">IFERROR(IF(E2246&gt;MAX(OFFSET(C2246,-1,0,-参数!B$27,1)),"买",IF(E2246&lt;MIN(OFFSET(D2246,-1,0,-参数!B$26,1)),"卖",AX2245)),"卖")</f>
        <v>卖</v>
      </c>
      <c r="AY2246" s="12" t="str">
        <f ca="1">IF(AX2245="买",$E2246/$E2245-1-IF(AX2244="卖",参数!$B$3-IF(AX2246="卖",参数!$B$3+参数!$B$4,0)),"")</f>
        <v/>
      </c>
      <c r="AZ2246" s="10">
        <f t="shared" ca="1" si="712"/>
        <v>6609.6865632187128</v>
      </c>
      <c r="BA2246" s="12">
        <f ca="1">AZ2246/MAX(AZ$2:AZ2246)-1</f>
        <v>-0.15065356524119544</v>
      </c>
    </row>
    <row r="2247" spans="1:53" x14ac:dyDescent="0.15">
      <c r="A2247" s="1">
        <v>41738</v>
      </c>
      <c r="B2247" s="6">
        <v>2239.79</v>
      </c>
      <c r="C2247" s="6">
        <v>2246.79</v>
      </c>
      <c r="D2247" s="6">
        <v>2228.9899999999998</v>
      </c>
      <c r="E2247" s="2">
        <v>2238.62</v>
      </c>
      <c r="F2247" s="3">
        <f>E2247/MAX(E$2:E2247)-1</f>
        <v>-0.61910093241679709</v>
      </c>
      <c r="G2247" s="2">
        <f ca="1">IFERROR(AVERAGE(OFFSET(E2247,0,0,-参数!B$2,1)),"")</f>
        <v>2195.8332142857148</v>
      </c>
      <c r="H2247" t="str">
        <f t="shared" ca="1" si="693"/>
        <v>买</v>
      </c>
      <c r="I2247" s="3">
        <f ca="1">IF(H2246="买",$E2247/$E2246-1-IF(H2245="卖",参数!$B$3-IF(H2247="卖",参数!$B$3+参数!$B$4,0)),"")</f>
        <v>3.3105233046679138E-4</v>
      </c>
      <c r="J2247" s="2">
        <f t="shared" ca="1" si="704"/>
        <v>6677.2043590490093</v>
      </c>
      <c r="K2247" s="3">
        <f ca="1">J2247/MAX(J$2:J2247)-1</f>
        <v>-0.34218153199707146</v>
      </c>
      <c r="L2247" s="8">
        <f>L2246*(参数!$B$6-1)/(参数!$B$6+1)+E2247*2/(参数!$B$6+1)</f>
        <v>2176.8695278321293</v>
      </c>
      <c r="M2247" s="8">
        <f>M2246*(参数!$B$7-1)/(参数!$B$7+1)+E2247*2/(参数!$B$7+1)</f>
        <v>2228.2836488013568</v>
      </c>
      <c r="N2247" s="8">
        <f t="shared" si="696"/>
        <v>-51.414120969227497</v>
      </c>
      <c r="O2247" s="8">
        <f>O2246*(参数!$B$8-1)/(参数!$B$8+1)+N2247*2/(参数!$B$8+1)</f>
        <v>-66.163910093176213</v>
      </c>
      <c r="P2247" s="9" t="str">
        <f t="shared" si="705"/>
        <v>卖</v>
      </c>
      <c r="Q2247" s="7" t="str">
        <f>IF(P2246="买",$E2247/$E2246-1-IF(P2245="卖",参数!$B$3-IF(P2247="卖",参数!$B$3+参数!$B$4,0)),"")</f>
        <v/>
      </c>
      <c r="R2247" s="8">
        <f t="shared" si="706"/>
        <v>6036.4039977070324</v>
      </c>
      <c r="S2247" s="3">
        <f>R2247/MAX(R$2:R2247)-1</f>
        <v>-0.17263361747846984</v>
      </c>
      <c r="T2247" s="10">
        <f ca="1">IFERROR(AVERAGE(OFFSET(E2247,0,0,-参数!B$10,1)),"")</f>
        <v>2158.5690000000004</v>
      </c>
      <c r="U2247" s="10">
        <f ca="1">IFERROR(AVERAGE(OFFSET(E2247,0,0,-参数!B$11,1)),"")</f>
        <v>2362.8259999999991</v>
      </c>
      <c r="V2247" s="10">
        <f t="shared" ca="1" si="697"/>
        <v>-204.2569999999987</v>
      </c>
      <c r="W2247" s="10">
        <f ca="1">IFERROR(AVERAGE(OFFSET(V2247,0,0,-参数!B$12,1)),"")</f>
        <v>-217.05909820426388</v>
      </c>
      <c r="X2247" s="11" t="str">
        <f t="shared" ca="1" si="695"/>
        <v>买</v>
      </c>
      <c r="Y2247" s="12">
        <f ca="1">IF(X2246="买",$E2247/$E2246-1-IF(X2245="卖",参数!$B$3-IF(X2247="卖",参数!$B$3+参数!$B$4,0)),"")</f>
        <v>5.8105233046679139E-4</v>
      </c>
      <c r="Z2247" s="10">
        <f t="shared" ca="1" si="707"/>
        <v>6526.805850439373</v>
      </c>
      <c r="AA2247" s="3">
        <f ca="1">Z2247/MAX(Z$2:Z2247)-1</f>
        <v>-0.16132999756093502</v>
      </c>
      <c r="AB2247" s="8">
        <f ca="1">IFERROR(AVERAGE(OFFSET(E2247,0,0,-参数!B$14,1)),"")</f>
        <v>2183.5650000000001</v>
      </c>
      <c r="AC2247" s="8">
        <f ca="1">IFERROR(AVERAGE(OFFSET(E2247,0,0,-参数!B$15,1)),"")</f>
        <v>2158.3282758620694</v>
      </c>
      <c r="AD2247" s="9" t="str">
        <f ca="1">IFERROR(IF(OR(AND(AB2247/AC2247-1&lt;参数!B$16,AB2247/AC2247-1&gt;参数!B$17),AB2247/AC2247-1&lt;参数!B$18),"买","卖"),"买")</f>
        <v>买</v>
      </c>
      <c r="AE2247" s="7">
        <f ca="1">IF(AD2246="买",$E2247/$E2246-1-IF(AD2245="卖",参数!$B$3-IF(AD2247="卖",参数!$B$3+参数!$B$4,0)),"")</f>
        <v>5.8105233046679139E-4</v>
      </c>
      <c r="AF2247" s="8">
        <f t="shared" ca="1" si="708"/>
        <v>7322.142980969802</v>
      </c>
      <c r="AG2247" s="3">
        <f ca="1">AF2247/MAX(AF$2:AF2247)-1</f>
        <v>-0.18093555335074274</v>
      </c>
      <c r="AH2247">
        <f t="shared" ca="1" si="698"/>
        <v>0</v>
      </c>
      <c r="AI2247">
        <f t="shared" si="699"/>
        <v>0</v>
      </c>
      <c r="AJ2247">
        <f t="shared" ca="1" si="700"/>
        <v>0</v>
      </c>
      <c r="AK2247">
        <f t="shared" ca="1" si="701"/>
        <v>0</v>
      </c>
      <c r="AL2247">
        <f t="shared" ca="1" si="702"/>
        <v>0</v>
      </c>
      <c r="AM2247">
        <f t="shared" ca="1" si="703"/>
        <v>0</v>
      </c>
      <c r="AO2247" s="9">
        <f t="shared" si="709"/>
        <v>1.2999999999997272</v>
      </c>
      <c r="AP2247" s="15">
        <f ca="1">IFERROR(ABS(E2247-OFFSET(E2247,-参数!B$20,0,1,1))/SUM(OFFSET(AO2247,0,0,-参数!B$20,1)),0)</f>
        <v>2.8077354817625036E-2</v>
      </c>
      <c r="AQ2247" s="16">
        <f ca="1">(参数!B$21+参数!B$22*'000300'!AP2247)^(参数!B$23)</f>
        <v>5.0946473990081606E-3</v>
      </c>
      <c r="AR2247" s="17">
        <f t="shared" ca="1" si="710"/>
        <v>2163.0111346972672</v>
      </c>
      <c r="AS2247" s="9" t="str">
        <f ca="1">IF(E2247+参数!B$24&gt;=AR2247,"买","卖")</f>
        <v>买</v>
      </c>
      <c r="AT2247" s="7">
        <f ca="1">IF(AS2246="买",$E2247/$E2246-1-IF(AS2245="卖",参数!$B$3-IF(AS2247="卖",参数!$B$3+参数!$B$4,0)),"")</f>
        <v>5.8105233046679139E-4</v>
      </c>
      <c r="AU2247" s="8">
        <f t="shared" ca="1" si="711"/>
        <v>5272.7647947982014</v>
      </c>
      <c r="AV2247" s="7">
        <f ca="1">AU2247/MAX(AU$2:AU2247)-1</f>
        <v>-0.18793255697681299</v>
      </c>
      <c r="AW2247" s="3">
        <f t="shared" ca="1" si="694"/>
        <v>1.7902928379198713E-4</v>
      </c>
      <c r="AX2247" s="11" t="str">
        <f ca="1">IFERROR(IF(E2247&gt;MAX(OFFSET(C2247,-1,0,-参数!B$27,1)),"买",IF(E2247&lt;MIN(OFFSET(D2247,-1,0,-参数!B$26,1)),"卖",AX2246)),"卖")</f>
        <v>卖</v>
      </c>
      <c r="AY2247" s="12" t="str">
        <f ca="1">IF(AX2246="买",$E2247/$E2246-1-IF(AX2245="卖",参数!$B$3-IF(AX2247="卖",参数!$B$3+参数!$B$4,0)),"")</f>
        <v/>
      </c>
      <c r="AZ2247" s="10">
        <f t="shared" ca="1" si="712"/>
        <v>6609.6865632187128</v>
      </c>
      <c r="BA2247" s="12">
        <f ca="1">AZ2247/MAX(AZ$2:AZ2247)-1</f>
        <v>-0.15065356524119544</v>
      </c>
    </row>
    <row r="2248" spans="1:53" x14ac:dyDescent="0.15">
      <c r="A2248" s="1">
        <v>41739</v>
      </c>
      <c r="B2248" s="6">
        <v>2241.4499999999998</v>
      </c>
      <c r="C2248" s="6">
        <v>2290.7399999999998</v>
      </c>
      <c r="D2248" s="6">
        <v>2229.5100000000002</v>
      </c>
      <c r="E2248" s="2">
        <v>2273.7600000000002</v>
      </c>
      <c r="F2248" s="3">
        <f>E2248/MAX(E$2:E2248)-1</f>
        <v>-0.61312189477982715</v>
      </c>
      <c r="G2248" s="2">
        <f ca="1">IFERROR(AVERAGE(OFFSET(E2248,0,0,-参数!B$2,1)),"")</f>
        <v>2196.9208928571434</v>
      </c>
      <c r="H2248" t="str">
        <f t="shared" ca="1" si="693"/>
        <v>买</v>
      </c>
      <c r="I2248" s="3">
        <f ca="1">IF(H2247="买",$E2248/$E2247-1-IF(H2246="卖",参数!$B$3-IF(H2248="卖",参数!$B$3+参数!$B$4,0)),"")</f>
        <v>1.5697170578302888E-2</v>
      </c>
      <c r="J2248" s="2">
        <f t="shared" ca="1" si="704"/>
        <v>6782.0175748591892</v>
      </c>
      <c r="K2248" s="3">
        <f ca="1">J2248/MAX(J$2:J2248)-1</f>
        <v>-0.33185564329527162</v>
      </c>
      <c r="L2248" s="8">
        <f>L2247*(参数!$B$6-1)/(参数!$B$6+1)+E2248*2/(参数!$B$6+1)</f>
        <v>2186.0971918481173</v>
      </c>
      <c r="M2248" s="8">
        <f>M2247*(参数!$B$7-1)/(参数!$B$7+1)+E2248*2/(参数!$B$7+1)</f>
        <v>2229.3794644928903</v>
      </c>
      <c r="N2248" s="8">
        <f t="shared" si="696"/>
        <v>-43.282272644773002</v>
      </c>
      <c r="O2248" s="8">
        <f>O2247*(参数!$B$8-1)/(参数!$B$8+1)+N2248*2/(参数!$B$8+1)</f>
        <v>-61.587582603495576</v>
      </c>
      <c r="P2248" s="9" t="str">
        <f t="shared" si="705"/>
        <v>卖</v>
      </c>
      <c r="Q2248" s="7" t="str">
        <f>IF(P2247="买",$E2248/$E2247-1-IF(P2246="卖",参数!$B$3-IF(P2248="卖",参数!$B$3+参数!$B$4,0)),"")</f>
        <v/>
      </c>
      <c r="R2248" s="8">
        <f t="shared" si="706"/>
        <v>6036.4039977070324</v>
      </c>
      <c r="S2248" s="3">
        <f>R2248/MAX(R$2:R2248)-1</f>
        <v>-0.17263361747846984</v>
      </c>
      <c r="T2248" s="10">
        <f ca="1">IFERROR(AVERAGE(OFFSET(E2248,0,0,-参数!B$10,1)),"")</f>
        <v>2166.5505000000003</v>
      </c>
      <c r="U2248" s="10">
        <f ca="1">IFERROR(AVERAGE(OFFSET(E2248,0,0,-参数!B$11,1)),"")</f>
        <v>2362.6750864197525</v>
      </c>
      <c r="V2248" s="10">
        <f t="shared" ca="1" si="697"/>
        <v>-196.12458641975218</v>
      </c>
      <c r="W2248" s="10">
        <f ca="1">IFERROR(AVERAGE(OFFSET(V2248,0,0,-参数!B$12,1)),"")</f>
        <v>-214.94140516273757</v>
      </c>
      <c r="X2248" s="11" t="str">
        <f t="shared" ca="1" si="695"/>
        <v>买</v>
      </c>
      <c r="Y2248" s="12">
        <f ca="1">IF(X2247="买",$E2248/$E2247-1-IF(X2246="卖",参数!$B$3-IF(X2248="卖",参数!$B$3+参数!$B$4,0)),"")</f>
        <v>1.5697170578302888E-2</v>
      </c>
      <c r="Z2248" s="10">
        <f t="shared" ca="1" si="707"/>
        <v>6629.258235205185</v>
      </c>
      <c r="AA2248" s="3">
        <f ca="1">Z2248/MAX(Z$2:Z2248)-1</f>
        <v>-0.14816525147374326</v>
      </c>
      <c r="AB2248" s="8">
        <f ca="1">IFERROR(AVERAGE(OFFSET(E2248,0,0,-参数!B$14,1)),"")</f>
        <v>2198.79</v>
      </c>
      <c r="AC2248" s="8">
        <f ca="1">IFERROR(AVERAGE(OFFSET(E2248,0,0,-参数!B$15,1)),"")</f>
        <v>2162.4541379310353</v>
      </c>
      <c r="AD2248" s="9" t="str">
        <f ca="1">IFERROR(IF(OR(AND(AB2248/AC2248-1&lt;参数!B$16,AB2248/AC2248-1&gt;参数!B$17),AB2248/AC2248-1&lt;参数!B$18),"买","卖"),"买")</f>
        <v>买</v>
      </c>
      <c r="AE2248" s="7">
        <f ca="1">IF(AD2247="买",$E2248/$E2247-1-IF(AD2246="卖",参数!$B$3-IF(AD2248="卖",参数!$B$3+参数!$B$4,0)),"")</f>
        <v>1.5697170578302888E-2</v>
      </c>
      <c r="AF2248" s="8">
        <f t="shared" ca="1" si="708"/>
        <v>7437.0799083408083</v>
      </c>
      <c r="AG2248" s="3">
        <f ca="1">AF2248/MAX(AF$2:AF2248)-1</f>
        <v>-0.16807855901706614</v>
      </c>
      <c r="AH2248">
        <f t="shared" ca="1" si="698"/>
        <v>0</v>
      </c>
      <c r="AI2248">
        <f t="shared" si="699"/>
        <v>0</v>
      </c>
      <c r="AJ2248">
        <f t="shared" ca="1" si="700"/>
        <v>0</v>
      </c>
      <c r="AK2248">
        <f t="shared" ca="1" si="701"/>
        <v>0</v>
      </c>
      <c r="AL2248">
        <f t="shared" ca="1" si="702"/>
        <v>0</v>
      </c>
      <c r="AM2248">
        <f t="shared" ca="1" si="703"/>
        <v>0</v>
      </c>
      <c r="AO2248" s="9">
        <f t="shared" si="709"/>
        <v>35.140000000000327</v>
      </c>
      <c r="AP2248" s="15">
        <f ca="1">IFERROR(ABS(E2248-OFFSET(E2248,-参数!B$20,0,1,1))/SUM(OFFSET(AO2248,0,0,-参数!B$20,1)),0)</f>
        <v>7.547590202057957E-3</v>
      </c>
      <c r="AQ2248" s="16">
        <f ca="1">(参数!B$21+参数!B$22*'000300'!AP2248)^(参数!B$23)</f>
        <v>-1.4716575455014071E-2</v>
      </c>
      <c r="AR2248" s="17">
        <f t="shared" ca="1" si="710"/>
        <v>2161.3812906644825</v>
      </c>
      <c r="AS2248" s="9" t="str">
        <f ca="1">IF(E2248+参数!B$24&gt;=AR2248,"买","卖")</f>
        <v>买</v>
      </c>
      <c r="AT2248" s="7">
        <f ca="1">IF(AS2247="买",$E2248/$E2247-1-IF(AS2246="卖",参数!$B$3-IF(AS2248="卖",参数!$B$3+参数!$B$4,0)),"")</f>
        <v>1.5697170578302888E-2</v>
      </c>
      <c r="AU2248" s="8">
        <f t="shared" ca="1" si="711"/>
        <v>5355.532283201419</v>
      </c>
      <c r="AV2248" s="7">
        <f ca="1">AU2248/MAX(AU$2:AU2248)-1</f>
        <v>-0.17518539580259174</v>
      </c>
      <c r="AW2248" s="3">
        <f t="shared" ca="1" si="694"/>
        <v>-7.5350700079157562E-4</v>
      </c>
      <c r="AX2248" s="11" t="str">
        <f ca="1">IFERROR(IF(E2248&gt;MAX(OFFSET(C2248,-1,0,-参数!B$27,1)),"买",IF(E2248&lt;MIN(OFFSET(D2248,-1,0,-参数!B$26,1)),"卖",AX2247)),"卖")</f>
        <v>卖</v>
      </c>
      <c r="AY2248" s="12" t="str">
        <f ca="1">IF(AX2247="买",$E2248/$E2247-1-IF(AX2246="卖",参数!$B$3-IF(AX2248="卖",参数!$B$3+参数!$B$4,0)),"")</f>
        <v/>
      </c>
      <c r="AZ2248" s="10">
        <f t="shared" ca="1" si="712"/>
        <v>6609.6865632187128</v>
      </c>
      <c r="BA2248" s="12">
        <f ca="1">AZ2248/MAX(AZ$2:AZ2248)-1</f>
        <v>-0.15065356524119544</v>
      </c>
    </row>
    <row r="2249" spans="1:53" x14ac:dyDescent="0.15">
      <c r="A2249" s="1">
        <v>41740</v>
      </c>
      <c r="B2249" s="6">
        <v>2269.56</v>
      </c>
      <c r="C2249" s="6">
        <v>2281.1</v>
      </c>
      <c r="D2249" s="6">
        <v>2261.13</v>
      </c>
      <c r="E2249" s="2">
        <v>2270.67</v>
      </c>
      <c r="F2249" s="3">
        <f>E2249/MAX(E$2:E2249)-1</f>
        <v>-0.61364765534608312</v>
      </c>
      <c r="G2249" s="2">
        <f ca="1">IFERROR(AVERAGE(OFFSET(E2249,0,0,-参数!B$2,1)),"")</f>
        <v>2198.0232142857149</v>
      </c>
      <c r="H2249" t="str">
        <f t="shared" ca="1" si="693"/>
        <v>买</v>
      </c>
      <c r="I2249" s="3">
        <f ca="1">IF(H2248="买",$E2249/$E2248-1-IF(H2247="卖",参数!$B$3-IF(H2249="卖",参数!$B$3+参数!$B$4,0)),"")</f>
        <v>-1.3589824783618587E-3</v>
      </c>
      <c r="J2249" s="2">
        <f t="shared" ca="1" si="704"/>
        <v>6772.8009318070135</v>
      </c>
      <c r="K2249" s="3">
        <f ca="1">J2249/MAX(J$2:J2249)-1</f>
        <v>-0.33276363976904966</v>
      </c>
      <c r="L2249" s="8">
        <f>L2248*(参数!$B$6-1)/(参数!$B$6+1)+E2249*2/(参数!$B$6+1)</f>
        <v>2194.1517450054394</v>
      </c>
      <c r="M2249" s="8">
        <f>M2248*(参数!$B$7-1)/(参数!$B$7+1)+E2249*2/(参数!$B$7+1)</f>
        <v>2230.3744171557119</v>
      </c>
      <c r="N2249" s="8">
        <f t="shared" si="696"/>
        <v>-36.222672150272501</v>
      </c>
      <c r="O2249" s="8">
        <f>O2248*(参数!$B$8-1)/(参数!$B$8+1)+N2249*2/(参数!$B$8+1)</f>
        <v>-56.514600512850961</v>
      </c>
      <c r="P2249" s="9" t="str">
        <f t="shared" si="705"/>
        <v>卖</v>
      </c>
      <c r="Q2249" s="7" t="str">
        <f>IF(P2248="买",$E2249/$E2248-1-IF(P2247="卖",参数!$B$3-IF(P2249="卖",参数!$B$3+参数!$B$4,0)),"")</f>
        <v/>
      </c>
      <c r="R2249" s="8">
        <f t="shared" si="706"/>
        <v>6036.4039977070324</v>
      </c>
      <c r="S2249" s="3">
        <f>R2249/MAX(R$2:R2249)-1</f>
        <v>-0.17263361747846984</v>
      </c>
      <c r="T2249" s="10">
        <f ca="1">IFERROR(AVERAGE(OFFSET(E2249,0,0,-参数!B$10,1)),"")</f>
        <v>2173.0675000000001</v>
      </c>
      <c r="U2249" s="10">
        <f ca="1">IFERROR(AVERAGE(OFFSET(E2249,0,0,-参数!B$11,1)),"")</f>
        <v>2362.4699753086416</v>
      </c>
      <c r="V2249" s="10">
        <f t="shared" ca="1" si="697"/>
        <v>-189.40247530864144</v>
      </c>
      <c r="W2249" s="10">
        <f ca="1">IFERROR(AVERAGE(OFFSET(V2249,0,0,-参数!B$12,1)),"")</f>
        <v>-212.30423456790038</v>
      </c>
      <c r="X2249" s="11" t="str">
        <f t="shared" ca="1" si="695"/>
        <v>买</v>
      </c>
      <c r="Y2249" s="12">
        <f ca="1">IF(X2248="买",$E2249/$E2248-1-IF(X2247="卖",参数!$B$3-IF(X2249="卖",参数!$B$3+参数!$B$4,0)),"")</f>
        <v>-1.3589824783618587E-3</v>
      </c>
      <c r="Z2249" s="10">
        <f t="shared" ca="1" si="707"/>
        <v>6620.2491894190052</v>
      </c>
      <c r="AA2249" s="3">
        <f ca="1">Z2249/MAX(Z$2:Z2249)-1</f>
        <v>-0.14932287997145022</v>
      </c>
      <c r="AB2249" s="8">
        <f ca="1">IFERROR(AVERAGE(OFFSET(E2249,0,0,-参数!B$14,1)),"")</f>
        <v>2214.3362499999998</v>
      </c>
      <c r="AC2249" s="8">
        <f ca="1">IFERROR(AVERAGE(OFFSET(E2249,0,0,-参数!B$15,1)),"")</f>
        <v>2165.6162068965527</v>
      </c>
      <c r="AD2249" s="9" t="str">
        <f ca="1">IFERROR(IF(OR(AND(AB2249/AC2249-1&lt;参数!B$16,AB2249/AC2249-1&gt;参数!B$17),AB2249/AC2249-1&lt;参数!B$18),"买","卖"),"买")</f>
        <v>买</v>
      </c>
      <c r="AE2249" s="7">
        <f ca="1">IF(AD2248="买",$E2249/$E2248-1-IF(AD2247="卖",参数!$B$3-IF(AD2249="卖",参数!$B$3+参数!$B$4,0)),"")</f>
        <v>-1.3589824783618587E-3</v>
      </c>
      <c r="AF2249" s="8">
        <f t="shared" ca="1" si="708"/>
        <v>7426.9730470551958</v>
      </c>
      <c r="AG2249" s="3">
        <f ca="1">AF2249/MAX(AF$2:AF2249)-1</f>
        <v>-0.16920912567873547</v>
      </c>
      <c r="AH2249">
        <f t="shared" ca="1" si="698"/>
        <v>0</v>
      </c>
      <c r="AI2249">
        <f t="shared" si="699"/>
        <v>0</v>
      </c>
      <c r="AJ2249">
        <f t="shared" ca="1" si="700"/>
        <v>0</v>
      </c>
      <c r="AK2249">
        <f t="shared" ca="1" si="701"/>
        <v>0</v>
      </c>
      <c r="AL2249">
        <f t="shared" ca="1" si="702"/>
        <v>0</v>
      </c>
      <c r="AM2249">
        <f t="shared" ca="1" si="703"/>
        <v>0</v>
      </c>
      <c r="AO2249" s="9">
        <f t="shared" si="709"/>
        <v>3.0900000000001455</v>
      </c>
      <c r="AP2249" s="15">
        <f ca="1">IFERROR(ABS(E2249-OFFSET(E2249,-参数!B$20,0,1,1))/SUM(OFFSET(AO2249,0,0,-参数!B$20,1)),0)</f>
        <v>1.224523912346928E-2</v>
      </c>
      <c r="AQ2249" s="16">
        <f ca="1">(参数!B$21+参数!B$22*'000300'!AP2249)^(参数!B$23)</f>
        <v>-1.0183344245852145E-2</v>
      </c>
      <c r="AR2249" s="17">
        <f t="shared" ca="1" si="710"/>
        <v>2160.2683661151341</v>
      </c>
      <c r="AS2249" s="9" t="str">
        <f ca="1">IF(E2249+参数!B$24&gt;=AR2249,"买","卖")</f>
        <v>买</v>
      </c>
      <c r="AT2249" s="7">
        <f ca="1">IF(AS2248="买",$E2249/$E2248-1-IF(AS2247="卖",参数!$B$3-IF(AS2249="卖",参数!$B$3+参数!$B$4,0)),"")</f>
        <v>-1.3589824783618587E-3</v>
      </c>
      <c r="AU2249" s="8">
        <f t="shared" ca="1" si="711"/>
        <v>5348.254208666247</v>
      </c>
      <c r="AV2249" s="7">
        <f ca="1">AU2249/MAX(AU$2:AU2249)-1</f>
        <v>-0.17630630439759298</v>
      </c>
      <c r="AW2249" s="3">
        <f t="shared" ca="1" si="694"/>
        <v>-5.1491356668786903E-4</v>
      </c>
      <c r="AX2249" s="11" t="str">
        <f ca="1">IFERROR(IF(E2249&gt;MAX(OFFSET(C2249,-1,0,-参数!B$27,1)),"买",IF(E2249&lt;MIN(OFFSET(D2249,-1,0,-参数!B$26,1)),"卖",AX2248)),"卖")</f>
        <v>卖</v>
      </c>
      <c r="AY2249" s="12" t="str">
        <f ca="1">IF(AX2248="买",$E2249/$E2248-1-IF(AX2247="卖",参数!$B$3-IF(AX2249="卖",参数!$B$3+参数!$B$4,0)),"")</f>
        <v/>
      </c>
      <c r="AZ2249" s="10">
        <f t="shared" ca="1" si="712"/>
        <v>6609.6865632187128</v>
      </c>
      <c r="BA2249" s="12">
        <f ca="1">AZ2249/MAX(AZ$2:AZ2249)-1</f>
        <v>-0.15065356524119544</v>
      </c>
    </row>
    <row r="2250" spans="1:53" x14ac:dyDescent="0.15">
      <c r="A2250" s="1">
        <v>41743</v>
      </c>
      <c r="B2250" s="6">
        <v>2267.94</v>
      </c>
      <c r="C2250" s="6">
        <v>2275.83</v>
      </c>
      <c r="D2250" s="6">
        <v>2255.46</v>
      </c>
      <c r="E2250" s="2">
        <v>2268.61</v>
      </c>
      <c r="F2250" s="3">
        <f>E2250/MAX(E$2:E2250)-1</f>
        <v>-0.61399816239025384</v>
      </c>
      <c r="G2250" s="2">
        <f ca="1">IFERROR(AVERAGE(OFFSET(E2250,0,0,-参数!B$2,1)),"")</f>
        <v>2199.0369642857149</v>
      </c>
      <c r="H2250" t="str">
        <f t="shared" ca="1" si="693"/>
        <v>买</v>
      </c>
      <c r="I2250" s="3">
        <f ca="1">IF(H2249="买",$E2250/$E2249-1-IF(H2248="卖",参数!$B$3-IF(H2250="卖",参数!$B$3+参数!$B$4,0)),"")</f>
        <v>-9.072212166453264E-4</v>
      </c>
      <c r="J2250" s="2">
        <f t="shared" ca="1" si="704"/>
        <v>6766.6565031055634</v>
      </c>
      <c r="K2250" s="3">
        <f ca="1">J2250/MAX(J$2:J2250)-1</f>
        <v>-0.33336897075156835</v>
      </c>
      <c r="L2250" s="8">
        <f>L2249*(参数!$B$6-1)/(参数!$B$6+1)+E2250*2/(参数!$B$6+1)</f>
        <v>2201.2430073858736</v>
      </c>
      <c r="M2250" s="8">
        <f>M2249*(参数!$B$7-1)/(参数!$B$7+1)+E2250*2/(参数!$B$7+1)</f>
        <v>2231.2957565013571</v>
      </c>
      <c r="N2250" s="8">
        <f t="shared" si="696"/>
        <v>-30.052749115483493</v>
      </c>
      <c r="O2250" s="8">
        <f>O2249*(参数!$B$8-1)/(参数!$B$8+1)+N2250*2/(参数!$B$8+1)</f>
        <v>-51.222230233377466</v>
      </c>
      <c r="P2250" s="9" t="str">
        <f t="shared" si="705"/>
        <v>卖</v>
      </c>
      <c r="Q2250" s="7" t="str">
        <f>IF(P2249="买",$E2250/$E2249-1-IF(P2248="卖",参数!$B$3-IF(P2250="卖",参数!$B$3+参数!$B$4,0)),"")</f>
        <v/>
      </c>
      <c r="R2250" s="8">
        <f t="shared" si="706"/>
        <v>6036.4039977070324</v>
      </c>
      <c r="S2250" s="3">
        <f>R2250/MAX(R$2:R2250)-1</f>
        <v>-0.17263361747846984</v>
      </c>
      <c r="T2250" s="10">
        <f ca="1">IFERROR(AVERAGE(OFFSET(E2250,0,0,-参数!B$10,1)),"")</f>
        <v>2180.3560000000002</v>
      </c>
      <c r="U2250" s="10">
        <f ca="1">IFERROR(AVERAGE(OFFSET(E2250,0,0,-参数!B$11,1)),"")</f>
        <v>2362.1810864197523</v>
      </c>
      <c r="V2250" s="10">
        <f t="shared" ca="1" si="697"/>
        <v>-181.8250864197521</v>
      </c>
      <c r="W2250" s="10">
        <f ca="1">IFERROR(AVERAGE(OFFSET(V2250,0,0,-参数!B$12,1)),"")</f>
        <v>-209.039972502805</v>
      </c>
      <c r="X2250" s="11" t="str">
        <f t="shared" ca="1" si="695"/>
        <v>买</v>
      </c>
      <c r="Y2250" s="12">
        <f ca="1">IF(X2249="买",$E2250/$E2249-1-IF(X2248="卖",参数!$B$3-IF(X2250="卖",参数!$B$3+参数!$B$4,0)),"")</f>
        <v>-9.072212166453264E-4</v>
      </c>
      <c r="Z2250" s="10">
        <f t="shared" ca="1" si="707"/>
        <v>6614.2431588948857</v>
      </c>
      <c r="AA2250" s="3">
        <f ca="1">Z2250/MAX(Z$2:Z2250)-1</f>
        <v>-0.15009463230325482</v>
      </c>
      <c r="AB2250" s="8">
        <f ca="1">IFERROR(AVERAGE(OFFSET(E2250,0,0,-参数!B$14,1)),"")</f>
        <v>2227.5237499999998</v>
      </c>
      <c r="AC2250" s="8">
        <f ca="1">IFERROR(AVERAGE(OFFSET(E2250,0,0,-参数!B$15,1)),"")</f>
        <v>2168.314137931035</v>
      </c>
      <c r="AD2250" s="9" t="str">
        <f ca="1">IFERROR(IF(OR(AND(AB2250/AC2250-1&lt;参数!B$16,AB2250/AC2250-1&gt;参数!B$17),AB2250/AC2250-1&lt;参数!B$18),"买","卖"),"买")</f>
        <v>买</v>
      </c>
      <c r="AE2250" s="7">
        <f ca="1">IF(AD2249="买",$E2250/$E2249-1-IF(AD2248="卖",参数!$B$3-IF(AD2250="卖",参数!$B$3+参数!$B$4,0)),"")</f>
        <v>-9.072212166453264E-4</v>
      </c>
      <c r="AF2250" s="8">
        <f t="shared" ca="1" si="708"/>
        <v>7420.2351395314545</v>
      </c>
      <c r="AG2250" s="3">
        <f ca="1">AF2250/MAX(AF$2:AF2250)-1</f>
        <v>-0.16996283678651503</v>
      </c>
      <c r="AH2250">
        <f t="shared" ca="1" si="698"/>
        <v>0</v>
      </c>
      <c r="AI2250">
        <f t="shared" si="699"/>
        <v>0</v>
      </c>
      <c r="AJ2250">
        <f t="shared" ca="1" si="700"/>
        <v>0</v>
      </c>
      <c r="AK2250">
        <f t="shared" ca="1" si="701"/>
        <v>0</v>
      </c>
      <c r="AL2250">
        <f t="shared" ca="1" si="702"/>
        <v>0</v>
      </c>
      <c r="AM2250">
        <f t="shared" ca="1" si="703"/>
        <v>0</v>
      </c>
      <c r="AO2250" s="9">
        <f t="shared" si="709"/>
        <v>2.0599999999999454</v>
      </c>
      <c r="AP2250" s="15">
        <f ca="1">IFERROR(ABS(E2250-OFFSET(E2250,-参数!B$20,0,1,1))/SUM(OFFSET(AO2250,0,0,-参数!B$20,1)),0)</f>
        <v>2.5688667426769677E-2</v>
      </c>
      <c r="AQ2250" s="16">
        <f ca="1">(参数!B$21+参数!B$22*'000300'!AP2250)^(参数!B$23)</f>
        <v>2.7895640668327386E-3</v>
      </c>
      <c r="AR2250" s="17">
        <f t="shared" ca="1" si="710"/>
        <v>2160.5705920439614</v>
      </c>
      <c r="AS2250" s="9" t="str">
        <f ca="1">IF(E2250+参数!B$24&gt;=AR2250,"买","卖")</f>
        <v>买</v>
      </c>
      <c r="AT2250" s="7">
        <f ca="1">IF(AS2249="买",$E2250/$E2249-1-IF(AS2248="卖",参数!$B$3-IF(AS2250="卖",参数!$B$3+参数!$B$4,0)),"")</f>
        <v>-9.072212166453264E-4</v>
      </c>
      <c r="AU2250" s="8">
        <f t="shared" ca="1" si="711"/>
        <v>5343.4021589761323</v>
      </c>
      <c r="AV2250" s="7">
        <f ca="1">AU2250/MAX(AU$2:AU2250)-1</f>
        <v>-0.17705357679426048</v>
      </c>
      <c r="AW2250" s="3">
        <f t="shared" ca="1" si="694"/>
        <v>1.3990202956626341E-4</v>
      </c>
      <c r="AX2250" s="11" t="str">
        <f ca="1">IFERROR(IF(E2250&gt;MAX(OFFSET(C2250,-1,0,-参数!B$27,1)),"买",IF(E2250&lt;MIN(OFFSET(D2250,-1,0,-参数!B$26,1)),"卖",AX2249)),"卖")</f>
        <v>卖</v>
      </c>
      <c r="AY2250" s="12" t="str">
        <f ca="1">IF(AX2249="买",$E2250/$E2249-1-IF(AX2248="卖",参数!$B$3-IF(AX2250="卖",参数!$B$3+参数!$B$4,0)),"")</f>
        <v/>
      </c>
      <c r="AZ2250" s="10">
        <f t="shared" ca="1" si="712"/>
        <v>6609.6865632187128</v>
      </c>
      <c r="BA2250" s="12">
        <f ca="1">AZ2250/MAX(AZ$2:AZ2250)-1</f>
        <v>-0.15065356524119544</v>
      </c>
    </row>
    <row r="2251" spans="1:53" x14ac:dyDescent="0.15">
      <c r="A2251" s="1">
        <v>41744</v>
      </c>
      <c r="B2251" s="6">
        <v>2261.41</v>
      </c>
      <c r="C2251" s="6">
        <v>2261.4699999999998</v>
      </c>
      <c r="D2251" s="6">
        <v>2225.6799999999998</v>
      </c>
      <c r="E2251" s="2">
        <v>2229.46</v>
      </c>
      <c r="F2251" s="3">
        <f>E2251/MAX(E$2:E2251)-1</f>
        <v>-0.62065949772000273</v>
      </c>
      <c r="G2251" s="2">
        <f ca="1">IFERROR(AVERAGE(OFFSET(E2251,0,0,-参数!B$2,1)),"")</f>
        <v>2199.9471428571433</v>
      </c>
      <c r="H2251" t="str">
        <f t="shared" ca="1" si="693"/>
        <v>买</v>
      </c>
      <c r="I2251" s="3">
        <f ca="1">IF(H2250="买",$E2251/$E2250-1-IF(H2249="卖",参数!$B$3-IF(H2251="卖",参数!$B$3+参数!$B$4,0)),"")</f>
        <v>-1.7257263258118494E-2</v>
      </c>
      <c r="J2251" s="2">
        <f t="shared" ca="1" si="704"/>
        <v>6649.8825304542115</v>
      </c>
      <c r="K2251" s="3">
        <f ca="1">J2251/MAX(J$2:J2251)-1</f>
        <v>-0.34487319791933901</v>
      </c>
      <c r="L2251" s="8">
        <f>L2250*(参数!$B$6-1)/(参数!$B$6+1)+E2251*2/(参数!$B$6+1)</f>
        <v>2203.9303400157901</v>
      </c>
      <c r="M2251" s="8">
        <f>M2250*(参数!$B$7-1)/(参数!$B$7+1)+E2251*2/(参数!$B$7+1)</f>
        <v>2231.251521404939</v>
      </c>
      <c r="N2251" s="8">
        <f t="shared" si="696"/>
        <v>-27.321181389148933</v>
      </c>
      <c r="O2251" s="8">
        <f>O2250*(参数!$B$8-1)/(参数!$B$8+1)+N2251*2/(参数!$B$8+1)</f>
        <v>-46.442020464531758</v>
      </c>
      <c r="P2251" s="9" t="str">
        <f t="shared" si="705"/>
        <v>卖</v>
      </c>
      <c r="Q2251" s="7" t="str">
        <f>IF(P2250="买",$E2251/$E2250-1-IF(P2249="卖",参数!$B$3-IF(P2251="卖",参数!$B$3+参数!$B$4,0)),"")</f>
        <v/>
      </c>
      <c r="R2251" s="8">
        <f t="shared" si="706"/>
        <v>6036.4039977070324</v>
      </c>
      <c r="S2251" s="3">
        <f>R2251/MAX(R$2:R2251)-1</f>
        <v>-0.17263361747846984</v>
      </c>
      <c r="T2251" s="10">
        <f ca="1">IFERROR(AVERAGE(OFFSET(E2251,0,0,-参数!B$10,1)),"")</f>
        <v>2184.6770000000001</v>
      </c>
      <c r="U2251" s="10">
        <f ca="1">IFERROR(AVERAGE(OFFSET(E2251,0,0,-参数!B$11,1)),"")</f>
        <v>2361.7874814814809</v>
      </c>
      <c r="V2251" s="10">
        <f t="shared" ca="1" si="697"/>
        <v>-177.11048148148075</v>
      </c>
      <c r="W2251" s="10">
        <f ca="1">IFERROR(AVERAGE(OFFSET(V2251,0,0,-参数!B$12,1)),"")</f>
        <v>-205.2722542087534</v>
      </c>
      <c r="X2251" s="11" t="str">
        <f t="shared" ca="1" si="695"/>
        <v>买</v>
      </c>
      <c r="Y2251" s="12">
        <f ca="1">IF(X2250="买",$E2251/$E2250-1-IF(X2249="卖",参数!$B$3-IF(X2251="卖",参数!$B$3+参数!$B$4,0)),"")</f>
        <v>-1.7257263258118494E-2</v>
      </c>
      <c r="Z2251" s="10">
        <f t="shared" ca="1" si="707"/>
        <v>6500.099423448627</v>
      </c>
      <c r="AA2251" s="3">
        <f ca="1">Z2251/MAX(Z$2:Z2251)-1</f>
        <v>-0.16476167297808564</v>
      </c>
      <c r="AB2251" s="8">
        <f ca="1">IFERROR(AVERAGE(OFFSET(E2251,0,0,-参数!B$14,1)),"")</f>
        <v>2233.6149999999998</v>
      </c>
      <c r="AC2251" s="8">
        <f ca="1">IFERROR(AVERAGE(OFFSET(E2251,0,0,-参数!B$15,1)),"")</f>
        <v>2169.872413793104</v>
      </c>
      <c r="AD2251" s="9" t="str">
        <f ca="1">IFERROR(IF(OR(AND(AB2251/AC2251-1&lt;参数!B$16,AB2251/AC2251-1&gt;参数!B$17),AB2251/AC2251-1&lt;参数!B$18),"买","卖"),"买")</f>
        <v>买</v>
      </c>
      <c r="AE2251" s="7">
        <f ca="1">IF(AD2250="买",$E2251/$E2250-1-IF(AD2249="卖",参数!$B$3-IF(AD2251="卖",参数!$B$3+参数!$B$4,0)),"")</f>
        <v>-1.7257263258118494E-2</v>
      </c>
      <c r="AF2251" s="8">
        <f t="shared" ca="1" si="708"/>
        <v>7292.1821882914182</v>
      </c>
      <c r="AG2251" s="3">
        <f ca="1">AF2251/MAX(AF$2:AF2251)-1</f>
        <v>-0.18428700662611208</v>
      </c>
      <c r="AH2251">
        <f t="shared" ca="1" si="698"/>
        <v>0</v>
      </c>
      <c r="AI2251">
        <f t="shared" si="699"/>
        <v>0</v>
      </c>
      <c r="AJ2251">
        <f t="shared" ca="1" si="700"/>
        <v>0</v>
      </c>
      <c r="AK2251">
        <f t="shared" ca="1" si="701"/>
        <v>0</v>
      </c>
      <c r="AL2251">
        <f t="shared" ca="1" si="702"/>
        <v>0</v>
      </c>
      <c r="AM2251">
        <f t="shared" ca="1" si="703"/>
        <v>0</v>
      </c>
      <c r="AO2251" s="9">
        <f t="shared" si="709"/>
        <v>39.150000000000091</v>
      </c>
      <c r="AP2251" s="15">
        <f ca="1">IFERROR(ABS(E2251-OFFSET(E2251,-参数!B$20,0,1,1))/SUM(OFFSET(AO2251,0,0,-参数!B$20,1)),0)</f>
        <v>2.5256472543179524E-2</v>
      </c>
      <c r="AQ2251" s="16">
        <f ca="1">(参数!B$21+参数!B$22*'000300'!AP2251)^(参数!B$23)</f>
        <v>2.3724960041682404E-3</v>
      </c>
      <c r="AR2251" s="17">
        <f t="shared" ca="1" si="710"/>
        <v>2160.734031889067</v>
      </c>
      <c r="AS2251" s="9" t="str">
        <f ca="1">IF(E2251+参数!B$24&gt;=AR2251,"买","卖")</f>
        <v>买</v>
      </c>
      <c r="AT2251" s="7">
        <f ca="1">IF(AS2250="买",$E2251/$E2250-1-IF(AS2249="卖",参数!$B$3-IF(AS2251="卖",参数!$B$3+参数!$B$4,0)),"")</f>
        <v>-1.7257263258118494E-2</v>
      </c>
      <c r="AU2251" s="8">
        <f t="shared" ca="1" si="711"/>
        <v>5251.1896612246828</v>
      </c>
      <c r="AV2251" s="7">
        <f ca="1">AU2251/MAX(AU$2:AU2251)-1</f>
        <v>-0.19125537986684882</v>
      </c>
      <c r="AW2251" s="3">
        <f t="shared" ca="1" si="694"/>
        <v>7.5646611921609264E-5</v>
      </c>
      <c r="AX2251" s="11" t="str">
        <f ca="1">IFERROR(IF(E2251&gt;MAX(OFFSET(C2251,-1,0,-参数!B$27,1)),"买",IF(E2251&lt;MIN(OFFSET(D2251,-1,0,-参数!B$26,1)),"卖",AX2250)),"卖")</f>
        <v>卖</v>
      </c>
      <c r="AY2251" s="12" t="str">
        <f ca="1">IF(AX2250="买",$E2251/$E2250-1-IF(AX2249="卖",参数!$B$3-IF(AX2251="卖",参数!$B$3+参数!$B$4,0)),"")</f>
        <v/>
      </c>
      <c r="AZ2251" s="10">
        <f t="shared" ca="1" si="712"/>
        <v>6609.6865632187128</v>
      </c>
      <c r="BA2251" s="12">
        <f ca="1">AZ2251/MAX(AZ$2:AZ2251)-1</f>
        <v>-0.15065356524119544</v>
      </c>
    </row>
    <row r="2252" spans="1:53" x14ac:dyDescent="0.15">
      <c r="A2252" s="1">
        <v>41745</v>
      </c>
      <c r="B2252" s="6">
        <v>2223.4699999999998</v>
      </c>
      <c r="C2252" s="6">
        <v>2245.31</v>
      </c>
      <c r="D2252" s="6">
        <v>2221.15</v>
      </c>
      <c r="E2252" s="2">
        <v>2232.5300000000002</v>
      </c>
      <c r="F2252" s="3">
        <f>E2252/MAX(E$2:E2252)-1</f>
        <v>-0.62013714013475796</v>
      </c>
      <c r="G2252" s="2">
        <f ca="1">IFERROR(AVERAGE(OFFSET(E2252,0,0,-参数!B$2,1)),"")</f>
        <v>2201.1353571428576</v>
      </c>
      <c r="H2252" t="str">
        <f t="shared" ref="H2252:H2315" ca="1" si="713">IF(E2252&gt;G2252,"买","卖")</f>
        <v>买</v>
      </c>
      <c r="I2252" s="3">
        <f ca="1">IF(H2251="买",$E2252/$E2251-1-IF(H2250="卖",参数!$B$3-IF(H2252="卖",参数!$B$3+参数!$B$4,0)),"")</f>
        <v>1.3770150619434318E-3</v>
      </c>
      <c r="J2252" s="2">
        <f t="shared" ca="1" si="704"/>
        <v>6659.0395188588018</v>
      </c>
      <c r="K2252" s="3">
        <f ca="1">J2252/MAX(J$2:J2252)-1</f>
        <v>-0.34397107844539099</v>
      </c>
      <c r="L2252" s="8">
        <f>L2251*(参数!$B$6-1)/(参数!$B$6+1)+E2252*2/(参数!$B$6+1)</f>
        <v>2206.6541171571434</v>
      </c>
      <c r="M2252" s="8">
        <f>M2251*(参数!$B$7-1)/(参数!$B$7+1)+E2252*2/(参数!$B$7+1)</f>
        <v>2231.2823281180731</v>
      </c>
      <c r="N2252" s="8">
        <f t="shared" si="696"/>
        <v>-24.628210960929664</v>
      </c>
      <c r="O2252" s="8">
        <f>O2251*(参数!$B$8-1)/(参数!$B$8+1)+N2252*2/(参数!$B$8+1)</f>
        <v>-42.079258563811337</v>
      </c>
      <c r="P2252" s="9" t="str">
        <f t="shared" si="705"/>
        <v>卖</v>
      </c>
      <c r="Q2252" s="7" t="str">
        <f>IF(P2251="买",$E2252/$E2251-1-IF(P2250="卖",参数!$B$3-IF(P2252="卖",参数!$B$3+参数!$B$4,0)),"")</f>
        <v/>
      </c>
      <c r="R2252" s="8">
        <f t="shared" si="706"/>
        <v>6036.4039977070324</v>
      </c>
      <c r="S2252" s="3">
        <f>R2252/MAX(R$2:R2252)-1</f>
        <v>-0.17263361747846984</v>
      </c>
      <c r="T2252" s="10">
        <f ca="1">IFERROR(AVERAGE(OFFSET(E2252,0,0,-参数!B$10,1)),"")</f>
        <v>2189.3969999999999</v>
      </c>
      <c r="U2252" s="10">
        <f ca="1">IFERROR(AVERAGE(OFFSET(E2252,0,0,-参数!B$11,1)),"")</f>
        <v>2361.3991851851843</v>
      </c>
      <c r="V2252" s="10">
        <f t="shared" ca="1" si="697"/>
        <v>-172.00218518518432</v>
      </c>
      <c r="W2252" s="10">
        <f ca="1">IFERROR(AVERAGE(OFFSET(V2252,0,0,-参数!B$12,1)),"")</f>
        <v>-200.89138496071749</v>
      </c>
      <c r="X2252" s="11" t="str">
        <f t="shared" ca="1" si="695"/>
        <v>买</v>
      </c>
      <c r="Y2252" s="12">
        <f ca="1">IF(X2251="买",$E2252/$E2251-1-IF(X2250="卖",参数!$B$3-IF(X2252="卖",参数!$B$3+参数!$B$4,0)),"")</f>
        <v>1.3770150619434318E-3</v>
      </c>
      <c r="Z2252" s="10">
        <f t="shared" ca="1" si="707"/>
        <v>6509.0501582588458</v>
      </c>
      <c r="AA2252" s="3">
        <f ca="1">Z2252/MAX(Z$2:Z2252)-1</f>
        <v>-0.16361153722146393</v>
      </c>
      <c r="AB2252" s="8">
        <f ca="1">IFERROR(AVERAGE(OFFSET(E2252,0,0,-参数!B$14,1)),"")</f>
        <v>2242.0549999999998</v>
      </c>
      <c r="AC2252" s="8">
        <f ca="1">IFERROR(AVERAGE(OFFSET(E2252,0,0,-参数!B$15,1)),"")</f>
        <v>2172.2362068965517</v>
      </c>
      <c r="AD2252" s="9" t="str">
        <f ca="1">IFERROR(IF(OR(AND(AB2252/AC2252-1&lt;参数!B$16,AB2252/AC2252-1&gt;参数!B$17),AB2252/AC2252-1&lt;参数!B$18),"买","卖"),"买")</f>
        <v>买</v>
      </c>
      <c r="AE2252" s="7">
        <f ca="1">IF(AD2251="买",$E2252/$E2251-1-IF(AD2250="卖",参数!$B$3-IF(AD2252="卖",参数!$B$3+参数!$B$4,0)),"")</f>
        <v>1.3770150619434318E-3</v>
      </c>
      <c r="AF2252" s="8">
        <f t="shared" ca="1" si="708"/>
        <v>7302.223632999131</v>
      </c>
      <c r="AG2252" s="3">
        <f ca="1">AF2252/MAX(AF$2:AF2252)-1</f>
        <v>-0.18316375754801328</v>
      </c>
      <c r="AH2252">
        <f t="shared" ca="1" si="698"/>
        <v>0</v>
      </c>
      <c r="AI2252">
        <f t="shared" si="699"/>
        <v>0</v>
      </c>
      <c r="AJ2252">
        <f t="shared" ca="1" si="700"/>
        <v>0</v>
      </c>
      <c r="AK2252">
        <f t="shared" ca="1" si="701"/>
        <v>0</v>
      </c>
      <c r="AL2252">
        <f t="shared" ca="1" si="702"/>
        <v>0</v>
      </c>
      <c r="AM2252">
        <f t="shared" ca="1" si="703"/>
        <v>0</v>
      </c>
      <c r="AO2252" s="9">
        <f t="shared" si="709"/>
        <v>3.0700000000001637</v>
      </c>
      <c r="AP2252" s="15">
        <f ca="1">IFERROR(ABS(E2252-OFFSET(E2252,-参数!B$20,0,1,1))/SUM(OFFSET(AO2252,0,0,-参数!B$20,1)),0)</f>
        <v>5.1221889326065584E-2</v>
      </c>
      <c r="AQ2252" s="16">
        <f ca="1">(参数!B$21+参数!B$22*'000300'!AP2252)^(参数!B$23)</f>
        <v>2.7429123199653287E-2</v>
      </c>
      <c r="AR2252" s="17">
        <f t="shared" ca="1" si="710"/>
        <v>2162.7033323436199</v>
      </c>
      <c r="AS2252" s="9" t="str">
        <f ca="1">IF(E2252+参数!B$24&gt;=AR2252,"买","卖")</f>
        <v>买</v>
      </c>
      <c r="AT2252" s="7">
        <f ca="1">IF(AS2251="买",$E2252/$E2251-1-IF(AS2250="卖",参数!$B$3-IF(AS2252="卖",参数!$B$3+参数!$B$4,0)),"")</f>
        <v>1.3770150619434318E-3</v>
      </c>
      <c r="AU2252" s="8">
        <f t="shared" ca="1" si="711"/>
        <v>5258.4206284813108</v>
      </c>
      <c r="AV2252" s="7">
        <f ca="1">AU2252/MAX(AU$2:AU2252)-1</f>
        <v>-0.19014172634365978</v>
      </c>
      <c r="AW2252" s="3">
        <f t="shared" ca="1" si="694"/>
        <v>9.1140345155360514E-4</v>
      </c>
      <c r="AX2252" s="11" t="str">
        <f ca="1">IFERROR(IF(E2252&gt;MAX(OFFSET(C2252,-1,0,-参数!B$27,1)),"买",IF(E2252&lt;MIN(OFFSET(D2252,-1,0,-参数!B$26,1)),"卖",AX2251)),"卖")</f>
        <v>卖</v>
      </c>
      <c r="AY2252" s="12" t="str">
        <f ca="1">IF(AX2251="买",$E2252/$E2251-1-IF(AX2250="卖",参数!$B$3-IF(AX2252="卖",参数!$B$3+参数!$B$4,0)),"")</f>
        <v/>
      </c>
      <c r="AZ2252" s="10">
        <f t="shared" ca="1" si="712"/>
        <v>6609.6865632187128</v>
      </c>
      <c r="BA2252" s="12">
        <f ca="1">AZ2252/MAX(AZ$2:AZ2252)-1</f>
        <v>-0.15065356524119544</v>
      </c>
    </row>
    <row r="2253" spans="1:53" x14ac:dyDescent="0.15">
      <c r="A2253" s="1">
        <v>41746</v>
      </c>
      <c r="B2253" s="6">
        <v>2238.7800000000002</v>
      </c>
      <c r="C2253" s="6">
        <v>2241.62</v>
      </c>
      <c r="D2253" s="6">
        <v>2221.9499999999998</v>
      </c>
      <c r="E2253" s="2">
        <v>2224.8000000000002</v>
      </c>
      <c r="F2253" s="3">
        <f>E2253/MAX(E$2:E2253)-1</f>
        <v>-0.62145239229565097</v>
      </c>
      <c r="G2253" s="2">
        <f ca="1">IFERROR(AVERAGE(OFFSET(E2253,0,0,-参数!B$2,1)),"")</f>
        <v>2201.8030357142866</v>
      </c>
      <c r="H2253" t="str">
        <f t="shared" ca="1" si="713"/>
        <v>买</v>
      </c>
      <c r="I2253" s="3">
        <f ca="1">IF(H2252="买",$E2253/$E2252-1-IF(H2251="卖",参数!$B$3-IF(H2253="卖",参数!$B$3+参数!$B$4,0)),"")</f>
        <v>-3.4624394744975362E-3</v>
      </c>
      <c r="J2253" s="2">
        <f t="shared" ca="1" si="704"/>
        <v>6635.9829975664661</v>
      </c>
      <c r="K2253" s="3">
        <f ca="1">J2253/MAX(J$2:J2253)-1</f>
        <v>-0.34624253887979373</v>
      </c>
      <c r="L2253" s="8">
        <f>L2252*(参数!$B$6-1)/(参数!$B$6+1)+E2253*2/(参数!$B$6+1)</f>
        <v>2208.3822964755109</v>
      </c>
      <c r="M2253" s="8">
        <f>M2252*(参数!$B$7-1)/(参数!$B$7+1)+E2253*2/(参数!$B$7+1)</f>
        <v>2231.1261274405292</v>
      </c>
      <c r="N2253" s="8">
        <f t="shared" si="696"/>
        <v>-22.743830965018333</v>
      </c>
      <c r="O2253" s="8">
        <f>O2252*(参数!$B$8-1)/(参数!$B$8+1)+N2253*2/(参数!$B$8+1)</f>
        <v>-38.212173044052733</v>
      </c>
      <c r="P2253" s="9" t="str">
        <f t="shared" si="705"/>
        <v>卖</v>
      </c>
      <c r="Q2253" s="7" t="str">
        <f>IF(P2252="买",$E2253/$E2252-1-IF(P2251="卖",参数!$B$3-IF(P2253="卖",参数!$B$3+参数!$B$4,0)),"")</f>
        <v/>
      </c>
      <c r="R2253" s="8">
        <f t="shared" si="706"/>
        <v>6036.4039977070324</v>
      </c>
      <c r="S2253" s="3">
        <f>R2253/MAX(R$2:R2253)-1</f>
        <v>-0.17263361747846984</v>
      </c>
      <c r="T2253" s="10">
        <f ca="1">IFERROR(AVERAGE(OFFSET(E2253,0,0,-参数!B$10,1)),"")</f>
        <v>2194.5934999999999</v>
      </c>
      <c r="U2253" s="10">
        <f ca="1">IFERROR(AVERAGE(OFFSET(E2253,0,0,-参数!B$11,1)),"")</f>
        <v>2360.9377037037034</v>
      </c>
      <c r="V2253" s="10">
        <f t="shared" ca="1" si="697"/>
        <v>-166.34420370370344</v>
      </c>
      <c r="W2253" s="10">
        <f ca="1">IFERROR(AVERAGE(OFFSET(V2253,0,0,-参数!B$12,1)),"")</f>
        <v>-195.94418518518441</v>
      </c>
      <c r="X2253" s="11" t="str">
        <f t="shared" ca="1" si="695"/>
        <v>买</v>
      </c>
      <c r="Y2253" s="12">
        <f ca="1">IF(X2252="买",$E2253/$E2252-1-IF(X2251="卖",参数!$B$3-IF(X2253="卖",参数!$B$3+参数!$B$4,0)),"")</f>
        <v>-3.4624394744975362E-3</v>
      </c>
      <c r="Z2253" s="10">
        <f t="shared" ca="1" si="707"/>
        <v>6486.5129660494058</v>
      </c>
      <c r="AA2253" s="3">
        <f ca="1">Z2253/MAX(Z$2:Z2253)-1</f>
        <v>-0.16650748165100271</v>
      </c>
      <c r="AB2253" s="8">
        <f ca="1">IFERROR(AVERAGE(OFFSET(E2253,0,0,-参数!B$14,1)),"")</f>
        <v>2246.9712500000005</v>
      </c>
      <c r="AC2253" s="8">
        <f ca="1">IFERROR(AVERAGE(OFFSET(E2253,0,0,-参数!B$15,1)),"")</f>
        <v>2174.0006896551727</v>
      </c>
      <c r="AD2253" s="9" t="str">
        <f ca="1">IFERROR(IF(OR(AND(AB2253/AC2253-1&lt;参数!B$16,AB2253/AC2253-1&gt;参数!B$17),AB2253/AC2253-1&lt;参数!B$18),"买","卖"),"买")</f>
        <v>买</v>
      </c>
      <c r="AE2253" s="7">
        <f ca="1">IF(AD2252="买",$E2253/$E2252-1-IF(AD2251="卖",参数!$B$3-IF(AD2253="卖",参数!$B$3+参数!$B$4,0)),"")</f>
        <v>-3.4624394744975362E-3</v>
      </c>
      <c r="AF2253" s="8">
        <f t="shared" ca="1" si="708"/>
        <v>7276.9401256406263</v>
      </c>
      <c r="AG2253" s="3">
        <f ca="1">AF2253/MAX(AF$2:AF2253)-1</f>
        <v>-0.18599200359807921</v>
      </c>
      <c r="AH2253">
        <f t="shared" ca="1" si="698"/>
        <v>0</v>
      </c>
      <c r="AI2253">
        <f t="shared" si="699"/>
        <v>0</v>
      </c>
      <c r="AJ2253">
        <f t="shared" ca="1" si="700"/>
        <v>0</v>
      </c>
      <c r="AK2253">
        <f t="shared" ca="1" si="701"/>
        <v>0</v>
      </c>
      <c r="AL2253">
        <f t="shared" ca="1" si="702"/>
        <v>0</v>
      </c>
      <c r="AM2253">
        <f t="shared" ca="1" si="703"/>
        <v>0</v>
      </c>
      <c r="AO2253" s="9">
        <f t="shared" si="709"/>
        <v>7.7300000000000182</v>
      </c>
      <c r="AP2253" s="15">
        <f ca="1">IFERROR(ABS(E2253-OFFSET(E2253,-参数!B$20,0,1,1))/SUM(OFFSET(AO2253,0,0,-参数!B$20,1)),0)</f>
        <v>5.3756318131416972E-2</v>
      </c>
      <c r="AQ2253" s="16">
        <f ca="1">(参数!B$21+参数!B$22*'000300'!AP2253)^(参数!B$23)</f>
        <v>2.9874846996817375E-2</v>
      </c>
      <c r="AR2253" s="17">
        <f t="shared" ca="1" si="710"/>
        <v>2164.5584607888663</v>
      </c>
      <c r="AS2253" s="9" t="str">
        <f ca="1">IF(E2253+参数!B$24&gt;=AR2253,"买","卖")</f>
        <v>买</v>
      </c>
      <c r="AT2253" s="7">
        <f ca="1">IF(AS2252="买",$E2253/$E2252-1-IF(AS2251="卖",参数!$B$3-IF(AS2253="卖",参数!$B$3+参数!$B$4,0)),"")</f>
        <v>-3.4624394744975362E-3</v>
      </c>
      <c r="AU2253" s="8">
        <f t="shared" ca="1" si="711"/>
        <v>5240.2136653237449</v>
      </c>
      <c r="AV2253" s="7">
        <f ca="1">AU2253/MAX(AU$2:AU2253)-1</f>
        <v>-0.19294581159911595</v>
      </c>
      <c r="AW2253" s="3">
        <f t="shared" ca="1" si="694"/>
        <v>8.577822105799715E-4</v>
      </c>
      <c r="AX2253" s="11" t="str">
        <f ca="1">IFERROR(IF(E2253&gt;MAX(OFFSET(C2253,-1,0,-参数!B$27,1)),"买",IF(E2253&lt;MIN(OFFSET(D2253,-1,0,-参数!B$26,1)),"卖",AX2252)),"卖")</f>
        <v>卖</v>
      </c>
      <c r="AY2253" s="12" t="str">
        <f ca="1">IF(AX2252="买",$E2253/$E2252-1-IF(AX2251="卖",参数!$B$3-IF(AX2253="卖",参数!$B$3+参数!$B$4,0)),"")</f>
        <v/>
      </c>
      <c r="AZ2253" s="10">
        <f t="shared" ca="1" si="712"/>
        <v>6609.6865632187128</v>
      </c>
      <c r="BA2253" s="12">
        <f ca="1">AZ2253/MAX(AZ$2:AZ2253)-1</f>
        <v>-0.15065356524119544</v>
      </c>
    </row>
    <row r="2254" spans="1:53" x14ac:dyDescent="0.15">
      <c r="A2254" s="1">
        <v>41747</v>
      </c>
      <c r="B2254" s="6">
        <v>2215.88</v>
      </c>
      <c r="C2254" s="6">
        <v>2228.77</v>
      </c>
      <c r="D2254" s="6">
        <v>2203.0500000000002</v>
      </c>
      <c r="E2254" s="2">
        <v>2224.48</v>
      </c>
      <c r="F2254" s="3">
        <f>E2254/MAX(E$2:E2254)-1</f>
        <v>-0.62150683999183287</v>
      </c>
      <c r="G2254" s="2">
        <f ca="1">IFERROR(AVERAGE(OFFSET(E2254,0,0,-参数!B$2,1)),"")</f>
        <v>2201.4580357142863</v>
      </c>
      <c r="H2254" t="str">
        <f t="shared" ca="1" si="713"/>
        <v>买</v>
      </c>
      <c r="I2254" s="3">
        <f ca="1">IF(H2253="买",$E2254/$E2253-1-IF(H2252="卖",参数!$B$3-IF(H2254="卖",参数!$B$3+参数!$B$4,0)),"")</f>
        <v>-1.4383315354193904E-4</v>
      </c>
      <c r="J2254" s="2">
        <f t="shared" ca="1" si="704"/>
        <v>6635.0285232050755</v>
      </c>
      <c r="K2254" s="3">
        <f ca="1">J2254/MAX(J$2:J2254)-1</f>
        <v>-0.34633657087707825</v>
      </c>
      <c r="L2254" s="8">
        <f>L2253*(参数!$B$6-1)/(参数!$B$6+1)+E2254*2/(参数!$B$6+1)</f>
        <v>2209.9154110968911</v>
      </c>
      <c r="M2254" s="8">
        <f>M2253*(参数!$B$7-1)/(参数!$B$7+1)+E2254*2/(参数!$B$7+1)</f>
        <v>2230.96597979136</v>
      </c>
      <c r="N2254" s="8">
        <f t="shared" si="696"/>
        <v>-21.050568694468893</v>
      </c>
      <c r="O2254" s="8">
        <f>O2253*(参数!$B$8-1)/(参数!$B$8+1)+N2254*2/(参数!$B$8+1)</f>
        <v>-34.779852174135968</v>
      </c>
      <c r="P2254" s="9" t="str">
        <f t="shared" si="705"/>
        <v>卖</v>
      </c>
      <c r="Q2254" s="7" t="str">
        <f>IF(P2253="买",$E2254/$E2253-1-IF(P2252="卖",参数!$B$3-IF(P2254="卖",参数!$B$3+参数!$B$4,0)),"")</f>
        <v/>
      </c>
      <c r="R2254" s="8">
        <f t="shared" si="706"/>
        <v>6036.4039977070324</v>
      </c>
      <c r="S2254" s="3">
        <f>R2254/MAX(R$2:R2254)-1</f>
        <v>-0.17263361747846984</v>
      </c>
      <c r="T2254" s="10">
        <f ca="1">IFERROR(AVERAGE(OFFSET(E2254,0,0,-参数!B$10,1)),"")</f>
        <v>2201.4690000000001</v>
      </c>
      <c r="U2254" s="10">
        <f ca="1">IFERROR(AVERAGE(OFFSET(E2254,0,0,-参数!B$11,1)),"")</f>
        <v>2360.5049382716047</v>
      </c>
      <c r="V2254" s="10">
        <f t="shared" ca="1" si="697"/>
        <v>-159.03593827160466</v>
      </c>
      <c r="W2254" s="10">
        <f ca="1">IFERROR(AVERAGE(OFFSET(V2254,0,0,-参数!B$12,1)),"")</f>
        <v>-190.44616610549866</v>
      </c>
      <c r="X2254" s="11" t="str">
        <f t="shared" ca="1" si="695"/>
        <v>买</v>
      </c>
      <c r="Y2254" s="12">
        <f ca="1">IF(X2253="买",$E2254/$E2253-1-IF(X2252="卖",参数!$B$3-IF(X2254="卖",参数!$B$3+参数!$B$4,0)),"")</f>
        <v>-1.4383315354193904E-4</v>
      </c>
      <c r="Z2254" s="10">
        <f t="shared" ca="1" si="707"/>
        <v>6485.5799904340083</v>
      </c>
      <c r="AA2254" s="3">
        <f ca="1">Z2254/MAX(Z$2:Z2254)-1</f>
        <v>-0.16662736550837043</v>
      </c>
      <c r="AB2254" s="8">
        <f ca="1">IFERROR(AVERAGE(OFFSET(E2254,0,0,-参数!B$14,1)),"")</f>
        <v>2245.36625</v>
      </c>
      <c r="AC2254" s="8">
        <f ca="1">IFERROR(AVERAGE(OFFSET(E2254,0,0,-参数!B$15,1)),"")</f>
        <v>2175.9358620689659</v>
      </c>
      <c r="AD2254" s="9" t="str">
        <f ca="1">IFERROR(IF(OR(AND(AB2254/AC2254-1&lt;参数!B$16,AB2254/AC2254-1&gt;参数!B$17),AB2254/AC2254-1&lt;参数!B$18),"买","卖"),"买")</f>
        <v>买</v>
      </c>
      <c r="AE2254" s="7">
        <f ca="1">IF(AD2253="买",$E2254/$E2253-1-IF(AD2252="卖",参数!$B$3-IF(AD2254="卖",参数!$B$3+参数!$B$4,0)),"")</f>
        <v>-1.4383315354193904E-4</v>
      </c>
      <c r="AF2254" s="8">
        <f t="shared" ca="1" si="708"/>
        <v>7275.8934603942198</v>
      </c>
      <c r="AG2254" s="3">
        <f ca="1">AF2254/MAX(AF$2:AF2254)-1</f>
        <v>-0.18610908493521006</v>
      </c>
      <c r="AH2254">
        <f t="shared" ca="1" si="698"/>
        <v>1</v>
      </c>
      <c r="AI2254">
        <f t="shared" si="699"/>
        <v>0</v>
      </c>
      <c r="AJ2254">
        <f t="shared" ca="1" si="700"/>
        <v>0</v>
      </c>
      <c r="AK2254">
        <f t="shared" ca="1" si="701"/>
        <v>0</v>
      </c>
      <c r="AL2254">
        <f t="shared" ca="1" si="702"/>
        <v>0</v>
      </c>
      <c r="AM2254">
        <f t="shared" ca="1" si="703"/>
        <v>0</v>
      </c>
      <c r="AO2254" s="9">
        <f t="shared" si="709"/>
        <v>0.32000000000016371</v>
      </c>
      <c r="AP2254" s="15">
        <f ca="1">IFERROR(ABS(E2254-OFFSET(E2254,-参数!B$20,0,1,1))/SUM(OFFSET(AO2254,0,0,-参数!B$20,1)),0)</f>
        <v>7.7689697558534138E-2</v>
      </c>
      <c r="AQ2254" s="16">
        <f ca="1">(参数!B$21+参数!B$22*'000300'!AP2254)^(参数!B$23)</f>
        <v>5.2970558143985443E-2</v>
      </c>
      <c r="AR2254" s="17">
        <f t="shared" ca="1" si="710"/>
        <v>2167.732538165727</v>
      </c>
      <c r="AS2254" s="9" t="str">
        <f ca="1">IF(E2254+参数!B$24&gt;=AR2254,"买","卖")</f>
        <v>买</v>
      </c>
      <c r="AT2254" s="7">
        <f ca="1">IF(AS2253="买",$E2254/$E2253-1-IF(AS2252="卖",参数!$B$3-IF(AS2254="卖",参数!$B$3+参数!$B$4,0)),"")</f>
        <v>-1.4383315354193904E-4</v>
      </c>
      <c r="AU2254" s="8">
        <f t="shared" ca="1" si="711"/>
        <v>5239.4599488670274</v>
      </c>
      <c r="AV2254" s="7">
        <f ca="1">AU2254/MAX(AU$2:AU2254)-1</f>
        <v>-0.19306189274811292</v>
      </c>
      <c r="AW2254" s="3">
        <f t="shared" ca="1" si="694"/>
        <v>1.4663856090557648E-3</v>
      </c>
      <c r="AX2254" s="11" t="str">
        <f ca="1">IFERROR(IF(E2254&gt;MAX(OFFSET(C2254,-1,0,-参数!B$27,1)),"买",IF(E2254&lt;MIN(OFFSET(D2254,-1,0,-参数!B$26,1)),"卖",AX2253)),"卖")</f>
        <v>卖</v>
      </c>
      <c r="AY2254" s="12" t="str">
        <f ca="1">IF(AX2253="买",$E2254/$E2253-1-IF(AX2252="卖",参数!$B$3-IF(AX2254="卖",参数!$B$3+参数!$B$4,0)),"")</f>
        <v/>
      </c>
      <c r="AZ2254" s="10">
        <f t="shared" ca="1" si="712"/>
        <v>6609.6865632187128</v>
      </c>
      <c r="BA2254" s="12">
        <f ca="1">AZ2254/MAX(AZ$2:AZ2254)-1</f>
        <v>-0.15065356524119544</v>
      </c>
    </row>
    <row r="2255" spans="1:53" x14ac:dyDescent="0.15">
      <c r="A2255" s="1">
        <v>41750</v>
      </c>
      <c r="B2255" s="6">
        <v>2209.94</v>
      </c>
      <c r="C2255" s="6">
        <v>2231.71</v>
      </c>
      <c r="D2255" s="6">
        <v>2186.7600000000002</v>
      </c>
      <c r="E2255" s="2">
        <v>2187.25</v>
      </c>
      <c r="F2255" s="3">
        <f>E2255/MAX(E$2:E2255)-1</f>
        <v>-0.62784148914449056</v>
      </c>
      <c r="G2255" s="2">
        <f ca="1">IFERROR(AVERAGE(OFFSET(E2255,0,0,-参数!B$2,1)),"")</f>
        <v>2200.6608928571432</v>
      </c>
      <c r="H2255" t="str">
        <f t="shared" ca="1" si="713"/>
        <v>卖</v>
      </c>
      <c r="I2255" s="3">
        <f ca="1">IF(H2254="买",$E2255/$E2254-1-IF(H2253="卖",参数!$B$3-IF(H2255="卖",参数!$B$3+参数!$B$4,0)),"")</f>
        <v>-1.6736495720348188E-2</v>
      </c>
      <c r="J2255" s="2">
        <f t="shared" ca="1" si="704"/>
        <v>6523.9813967220653</v>
      </c>
      <c r="K2255" s="3">
        <f ca="1">J2255/MAX(J$2:J2255)-1</f>
        <v>-0.3572766060611422</v>
      </c>
      <c r="L2255" s="8">
        <f>L2254*(参数!$B$6-1)/(参数!$B$6+1)+E2255*2/(参数!$B$6+1)</f>
        <v>2207.7568005162348</v>
      </c>
      <c r="M2255" s="8">
        <f>M2254*(参数!$B$7-1)/(参数!$B$7+1)+E2255*2/(参数!$B$7+1)</f>
        <v>2229.9125826879535</v>
      </c>
      <c r="N2255" s="8">
        <f t="shared" si="696"/>
        <v>-22.155782171718784</v>
      </c>
      <c r="O2255" s="8">
        <f>O2254*(参数!$B$8-1)/(参数!$B$8+1)+N2255*2/(参数!$B$8+1)</f>
        <v>-32.25503817365253</v>
      </c>
      <c r="P2255" s="9" t="str">
        <f t="shared" si="705"/>
        <v>卖</v>
      </c>
      <c r="Q2255" s="7" t="str">
        <f>IF(P2254="买",$E2255/$E2254-1-IF(P2253="卖",参数!$B$3-IF(P2255="卖",参数!$B$3+参数!$B$4,0)),"")</f>
        <v/>
      </c>
      <c r="R2255" s="8">
        <f t="shared" si="706"/>
        <v>6036.4039977070324</v>
      </c>
      <c r="S2255" s="3">
        <f>R2255/MAX(R$2:R2255)-1</f>
        <v>-0.17263361747846984</v>
      </c>
      <c r="T2255" s="10">
        <f ca="1">IFERROR(AVERAGE(OFFSET(E2255,0,0,-参数!B$10,1)),"")</f>
        <v>2202.8915000000002</v>
      </c>
      <c r="U2255" s="10">
        <f ca="1">IFERROR(AVERAGE(OFFSET(E2255,0,0,-参数!B$11,1)),"")</f>
        <v>2360.098320987654</v>
      </c>
      <c r="V2255" s="10">
        <f t="shared" ca="1" si="697"/>
        <v>-157.20682098765383</v>
      </c>
      <c r="W2255" s="10">
        <f ca="1">IFERROR(AVERAGE(OFFSET(V2255,0,0,-参数!B$12,1)),"")</f>
        <v>-184.78400617283879</v>
      </c>
      <c r="X2255" s="11" t="str">
        <f t="shared" ca="1" si="695"/>
        <v>买</v>
      </c>
      <c r="Y2255" s="12">
        <f ca="1">IF(X2254="买",$E2255/$E2254-1-IF(X2253="卖",参数!$B$3-IF(X2255="卖",参数!$B$3+参数!$B$4,0)),"")</f>
        <v>-1.6736495720348188E-2</v>
      </c>
      <c r="Z2255" s="10">
        <f t="shared" ca="1" si="707"/>
        <v>6377.0341086801336</v>
      </c>
      <c r="AA2255" s="3">
        <f ca="1">Z2255/MAX(Z$2:Z2255)-1</f>
        <v>-0.18057510303899493</v>
      </c>
      <c r="AB2255" s="8">
        <f ca="1">IFERROR(AVERAGE(OFFSET(E2255,0,0,-参数!B$14,1)),"")</f>
        <v>2238.9450000000002</v>
      </c>
      <c r="AC2255" s="8">
        <f ca="1">IFERROR(AVERAGE(OFFSET(E2255,0,0,-参数!B$15,1)),"")</f>
        <v>2179.0206896551726</v>
      </c>
      <c r="AD2255" s="9" t="str">
        <f ca="1">IFERROR(IF(OR(AND(AB2255/AC2255-1&lt;参数!B$16,AB2255/AC2255-1&gt;参数!B$17),AB2255/AC2255-1&lt;参数!B$18),"买","卖"),"买")</f>
        <v>买</v>
      </c>
      <c r="AE2255" s="7">
        <f ca="1">IF(AD2254="买",$E2255/$E2254-1-IF(AD2253="卖",参数!$B$3-IF(AD2255="卖",参数!$B$3+参数!$B$4,0)),"")</f>
        <v>-1.6736495720348188E-2</v>
      </c>
      <c r="AF2255" s="8">
        <f t="shared" ca="1" si="708"/>
        <v>7154.1205006326227</v>
      </c>
      <c r="AG2255" s="3">
        <f ca="1">AF2255/MAX(AF$2:AF2255)-1</f>
        <v>-0.19973076675202217</v>
      </c>
      <c r="AH2255">
        <f t="shared" ca="1" si="698"/>
        <v>0</v>
      </c>
      <c r="AI2255">
        <f t="shared" si="699"/>
        <v>0</v>
      </c>
      <c r="AJ2255">
        <f t="shared" ca="1" si="700"/>
        <v>0</v>
      </c>
      <c r="AK2255">
        <f t="shared" ca="1" si="701"/>
        <v>0</v>
      </c>
      <c r="AL2255">
        <f t="shared" ca="1" si="702"/>
        <v>0</v>
      </c>
      <c r="AM2255">
        <f t="shared" ca="1" si="703"/>
        <v>0</v>
      </c>
      <c r="AO2255" s="9">
        <f t="shared" si="709"/>
        <v>37.230000000000018</v>
      </c>
      <c r="AP2255" s="15">
        <f ca="1">IFERROR(ABS(E2255-OFFSET(E2255,-参数!B$20,0,1,1))/SUM(OFFSET(AO2255,0,0,-参数!B$20,1)),0)</f>
        <v>9.7082411604061059E-2</v>
      </c>
      <c r="AQ2255" s="16">
        <f ca="1">(参数!B$21+参数!B$22*'000300'!AP2255)^(参数!B$23)</f>
        <v>7.1684527197918929E-2</v>
      </c>
      <c r="AR2255" s="17">
        <f t="shared" ca="1" si="710"/>
        <v>2169.1316381894203</v>
      </c>
      <c r="AS2255" s="9" t="str">
        <f ca="1">IF(E2255+参数!B$24&gt;=AR2255,"买","卖")</f>
        <v>买</v>
      </c>
      <c r="AT2255" s="7">
        <f ca="1">IF(AS2254="买",$E2255/$E2254-1-IF(AS2253="卖",参数!$B$3-IF(AS2255="卖",参数!$B$3+参数!$B$4,0)),"")</f>
        <v>-1.6736495720348188E-2</v>
      </c>
      <c r="AU2255" s="8">
        <f t="shared" ca="1" si="711"/>
        <v>5151.7697498558782</v>
      </c>
      <c r="AV2255" s="7">
        <f ca="1">AU2255/MAX(AU$2:AU2255)-1</f>
        <v>-0.20656720892672009</v>
      </c>
      <c r="AW2255" s="3">
        <f t="shared" ca="1" si="694"/>
        <v>6.4542096363839896E-4</v>
      </c>
      <c r="AX2255" s="11" t="str">
        <f ca="1">IFERROR(IF(E2255&gt;MAX(OFFSET(C2255,-1,0,-参数!B$27,1)),"买",IF(E2255&lt;MIN(OFFSET(D2255,-1,0,-参数!B$26,1)),"卖",AX2254)),"卖")</f>
        <v>卖</v>
      </c>
      <c r="AY2255" s="12" t="str">
        <f ca="1">IF(AX2254="买",$E2255/$E2254-1-IF(AX2253="卖",参数!$B$3-IF(AX2255="卖",参数!$B$3+参数!$B$4,0)),"")</f>
        <v/>
      </c>
      <c r="AZ2255" s="10">
        <f t="shared" ca="1" si="712"/>
        <v>6609.6865632187128</v>
      </c>
      <c r="BA2255" s="12">
        <f ca="1">AZ2255/MAX(AZ$2:AZ2255)-1</f>
        <v>-0.15065356524119544</v>
      </c>
    </row>
    <row r="2256" spans="1:53" x14ac:dyDescent="0.15">
      <c r="A2256" s="1">
        <v>41751</v>
      </c>
      <c r="B2256" s="6">
        <v>2184.02</v>
      </c>
      <c r="C2256" s="6">
        <v>2196.85</v>
      </c>
      <c r="D2256" s="6">
        <v>2165.0700000000002</v>
      </c>
      <c r="E2256" s="2">
        <v>2196.8000000000002</v>
      </c>
      <c r="F2256" s="3">
        <f>E2256/MAX(E$2:E2256)-1</f>
        <v>-0.62621656571156326</v>
      </c>
      <c r="G2256" s="2">
        <f ca="1">IFERROR(AVERAGE(OFFSET(E2256,0,0,-参数!B$2,1)),"")</f>
        <v>2199.7880357142863</v>
      </c>
      <c r="H2256" t="str">
        <f t="shared" ca="1" si="713"/>
        <v>卖</v>
      </c>
      <c r="I2256" s="3" t="str">
        <f ca="1">IF(H2255="买",$E2256/$E2255-1-IF(H2254="卖",参数!$B$3-IF(H2256="卖",参数!$B$3+参数!$B$4,0)),"")</f>
        <v/>
      </c>
      <c r="J2256" s="2">
        <f t="shared" ca="1" si="704"/>
        <v>6523.9813967220653</v>
      </c>
      <c r="K2256" s="3">
        <f ca="1">J2256/MAX(J$2:J2256)-1</f>
        <v>-0.3572766060611422</v>
      </c>
      <c r="L2256" s="8">
        <f>L2255*(参数!$B$6-1)/(参数!$B$6+1)+E2256*2/(参数!$B$6+1)</f>
        <v>2206.7132957051649</v>
      </c>
      <c r="M2256" s="8">
        <f>M2255*(参数!$B$7-1)/(参数!$B$7+1)+E2256*2/(参数!$B$7+1)</f>
        <v>2229.1146891292078</v>
      </c>
      <c r="N2256" s="8">
        <f t="shared" si="696"/>
        <v>-22.401393424042908</v>
      </c>
      <c r="O2256" s="8">
        <f>O2255*(参数!$B$8-1)/(参数!$B$8+1)+N2256*2/(参数!$B$8+1)</f>
        <v>-30.284309223730606</v>
      </c>
      <c r="P2256" s="9" t="str">
        <f t="shared" si="705"/>
        <v>卖</v>
      </c>
      <c r="Q2256" s="7" t="str">
        <f>IF(P2255="买",$E2256/$E2255-1-IF(P2254="卖",参数!$B$3-IF(P2256="卖",参数!$B$3+参数!$B$4,0)),"")</f>
        <v/>
      </c>
      <c r="R2256" s="8">
        <f t="shared" si="706"/>
        <v>6036.4039977070324</v>
      </c>
      <c r="S2256" s="3">
        <f>R2256/MAX(R$2:R2256)-1</f>
        <v>-0.17263361747846984</v>
      </c>
      <c r="T2256" s="10">
        <f ca="1">IFERROR(AVERAGE(OFFSET(E2256,0,0,-参数!B$10,1)),"")</f>
        <v>2203.904</v>
      </c>
      <c r="U2256" s="10">
        <f ca="1">IFERROR(AVERAGE(OFFSET(E2256,0,0,-参数!B$11,1)),"")</f>
        <v>2359.7027160493822</v>
      </c>
      <c r="V2256" s="10">
        <f t="shared" ca="1" si="697"/>
        <v>-155.79871604938216</v>
      </c>
      <c r="W2256" s="10">
        <f ca="1">IFERROR(AVERAGE(OFFSET(V2256,0,0,-参数!B$12,1)),"")</f>
        <v>-179.10535129068393</v>
      </c>
      <c r="X2256" s="11" t="str">
        <f t="shared" ca="1" si="695"/>
        <v>买</v>
      </c>
      <c r="Y2256" s="12">
        <f ca="1">IF(X2255="买",$E2256/$E2255-1-IF(X2254="卖",参数!$B$3-IF(X2256="卖",参数!$B$3+参数!$B$4,0)),"")</f>
        <v>4.3662132815178722E-3</v>
      </c>
      <c r="Z2256" s="10">
        <f t="shared" ca="1" si="707"/>
        <v>6404.8775997021457</v>
      </c>
      <c r="AA2256" s="3">
        <f ca="1">Z2256/MAX(Z$2:Z2256)-1</f>
        <v>-0.17699731917067729</v>
      </c>
      <c r="AB2256" s="8">
        <f ca="1">IFERROR(AVERAGE(OFFSET(E2256,0,0,-参数!B$14,1)),"")</f>
        <v>2229.3249999999998</v>
      </c>
      <c r="AC2256" s="8">
        <f ca="1">IFERROR(AVERAGE(OFFSET(E2256,0,0,-参数!B$15,1)),"")</f>
        <v>2182.0600000000004</v>
      </c>
      <c r="AD2256" s="9" t="str">
        <f ca="1">IFERROR(IF(OR(AND(AB2256/AC2256-1&lt;参数!B$16,AB2256/AC2256-1&gt;参数!B$17),AB2256/AC2256-1&lt;参数!B$18),"买","卖"),"买")</f>
        <v>买</v>
      </c>
      <c r="AE2256" s="7">
        <f ca="1">IF(AD2255="买",$E2256/$E2255-1-IF(AD2254="卖",参数!$B$3-IF(AD2256="卖",参数!$B$3+参数!$B$4,0)),"")</f>
        <v>4.3662132815178722E-3</v>
      </c>
      <c r="AF2256" s="8">
        <f t="shared" ca="1" si="708"/>
        <v>7185.3569165800645</v>
      </c>
      <c r="AG2256" s="3">
        <f ca="1">AF2256/MAX(AF$2:AF2256)-1</f>
        <v>-0.19623662059702474</v>
      </c>
      <c r="AH2256">
        <f t="shared" ca="1" si="698"/>
        <v>0</v>
      </c>
      <c r="AI2256">
        <f t="shared" si="699"/>
        <v>0</v>
      </c>
      <c r="AJ2256">
        <f t="shared" ca="1" si="700"/>
        <v>0</v>
      </c>
      <c r="AK2256">
        <f t="shared" ca="1" si="701"/>
        <v>0</v>
      </c>
      <c r="AL2256">
        <f t="shared" ca="1" si="702"/>
        <v>0</v>
      </c>
      <c r="AM2256">
        <f t="shared" ca="1" si="703"/>
        <v>0</v>
      </c>
      <c r="AO2256" s="9">
        <f t="shared" si="709"/>
        <v>9.5500000000001819</v>
      </c>
      <c r="AP2256" s="15">
        <f ca="1">IFERROR(ABS(E2256-OFFSET(E2256,-参数!B$20,0,1,1))/SUM(OFFSET(AO2256,0,0,-参数!B$20,1)),0)</f>
        <v>6.8792363886570854E-2</v>
      </c>
      <c r="AQ2256" s="16">
        <f ca="1">(参数!B$21+参数!B$22*'000300'!AP2256)^(参数!B$23)</f>
        <v>4.4384631150540872E-2</v>
      </c>
      <c r="AR2256" s="17">
        <f t="shared" ca="1" si="710"/>
        <v>2170.3596882229222</v>
      </c>
      <c r="AS2256" s="9" t="str">
        <f ca="1">IF(E2256+参数!B$24&gt;=AR2256,"买","卖")</f>
        <v>买</v>
      </c>
      <c r="AT2256" s="7">
        <f ca="1">IF(AS2255="买",$E2256/$E2255-1-IF(AS2254="卖",参数!$B$3-IF(AS2256="卖",参数!$B$3+参数!$B$4,0)),"")</f>
        <v>4.3662132815178722E-3</v>
      </c>
      <c r="AU2256" s="8">
        <f t="shared" ca="1" si="711"/>
        <v>5174.2634753610209</v>
      </c>
      <c r="AV2256" s="7">
        <f ca="1">AU2256/MAX(AU$2:AU2256)-1</f>
        <v>-0.20310291213634413</v>
      </c>
      <c r="AW2256" s="3">
        <f t="shared" ca="1" si="694"/>
        <v>5.6614822811162924E-4</v>
      </c>
      <c r="AX2256" s="11" t="str">
        <f ca="1">IFERROR(IF(E2256&gt;MAX(OFFSET(C2256,-1,0,-参数!B$27,1)),"买",IF(E2256&lt;MIN(OFFSET(D2256,-1,0,-参数!B$26,1)),"卖",AX2255)),"卖")</f>
        <v>卖</v>
      </c>
      <c r="AY2256" s="12" t="str">
        <f ca="1">IF(AX2255="买",$E2256/$E2255-1-IF(AX2254="卖",参数!$B$3-IF(AX2256="卖",参数!$B$3+参数!$B$4,0)),"")</f>
        <v/>
      </c>
      <c r="AZ2256" s="10">
        <f t="shared" ca="1" si="712"/>
        <v>6609.6865632187128</v>
      </c>
      <c r="BA2256" s="12">
        <f ca="1">AZ2256/MAX(AZ$2:AZ2256)-1</f>
        <v>-0.15065356524119544</v>
      </c>
    </row>
    <row r="2257" spans="1:53" x14ac:dyDescent="0.15">
      <c r="A2257" s="1">
        <v>41752</v>
      </c>
      <c r="B2257" s="6">
        <v>2191.23</v>
      </c>
      <c r="C2257" s="6">
        <v>2205.59</v>
      </c>
      <c r="D2257" s="6">
        <v>2187.39</v>
      </c>
      <c r="E2257" s="2">
        <v>2194.67</v>
      </c>
      <c r="F2257" s="3">
        <f>E2257/MAX(E$2:E2257)-1</f>
        <v>-0.62657898318927385</v>
      </c>
      <c r="G2257" s="2">
        <f ca="1">IFERROR(AVERAGE(OFFSET(E2257,0,0,-参数!B$2,1)),"")</f>
        <v>2199.4085714285716</v>
      </c>
      <c r="H2257" t="str">
        <f t="shared" ca="1" si="713"/>
        <v>卖</v>
      </c>
      <c r="I2257" s="3" t="str">
        <f ca="1">IF(H2256="买",$E2257/$E2256-1-IF(H2255="卖",参数!$B$3-IF(H2257="卖",参数!$B$3+参数!$B$4,0)),"")</f>
        <v/>
      </c>
      <c r="J2257" s="2">
        <f t="shared" ca="1" si="704"/>
        <v>6523.9813967220653</v>
      </c>
      <c r="K2257" s="3">
        <f ca="1">J2257/MAX(J$2:J2257)-1</f>
        <v>-0.3572766060611422</v>
      </c>
      <c r="L2257" s="8">
        <f>L2256*(参数!$B$6-1)/(参数!$B$6+1)+E2257*2/(参数!$B$6+1)</f>
        <v>2205.566315161816</v>
      </c>
      <c r="M2257" s="8">
        <f>M2256*(参数!$B$7-1)/(参数!$B$7+1)+E2257*2/(参数!$B$7+1)</f>
        <v>2228.2846966200705</v>
      </c>
      <c r="N2257" s="8">
        <f t="shared" si="696"/>
        <v>-22.718381458254498</v>
      </c>
      <c r="O2257" s="8">
        <f>O2256*(参数!$B$8-1)/(参数!$B$8+1)+N2257*2/(参数!$B$8+1)</f>
        <v>-28.771123670635387</v>
      </c>
      <c r="P2257" s="9" t="str">
        <f t="shared" si="705"/>
        <v>卖</v>
      </c>
      <c r="Q2257" s="7" t="str">
        <f>IF(P2256="买",$E2257/$E2256-1-IF(P2255="卖",参数!$B$3-IF(P2257="卖",参数!$B$3+参数!$B$4,0)),"")</f>
        <v/>
      </c>
      <c r="R2257" s="8">
        <f t="shared" si="706"/>
        <v>6036.4039977070324</v>
      </c>
      <c r="S2257" s="3">
        <f>R2257/MAX(R$2:R2257)-1</f>
        <v>-0.17263361747846984</v>
      </c>
      <c r="T2257" s="10">
        <f ca="1">IFERROR(AVERAGE(OFFSET(E2257,0,0,-参数!B$10,1)),"")</f>
        <v>2204.9155000000001</v>
      </c>
      <c r="U2257" s="10">
        <f ca="1">IFERROR(AVERAGE(OFFSET(E2257,0,0,-参数!B$11,1)),"")</f>
        <v>2359.3645679012338</v>
      </c>
      <c r="V2257" s="10">
        <f t="shared" ca="1" si="697"/>
        <v>-154.44906790123378</v>
      </c>
      <c r="W2257" s="10">
        <f ca="1">IFERROR(AVERAGE(OFFSET(V2257,0,0,-参数!B$12,1)),"")</f>
        <v>-173.9596874298534</v>
      </c>
      <c r="X2257" s="11" t="str">
        <f t="shared" ca="1" si="695"/>
        <v>买</v>
      </c>
      <c r="Y2257" s="12">
        <f ca="1">IF(X2256="买",$E2257/$E2256-1-IF(X2255="卖",参数!$B$3-IF(X2257="卖",参数!$B$3+参数!$B$4,0)),"")</f>
        <v>-9.6959213401315303E-4</v>
      </c>
      <c r="Z2257" s="10">
        <f t="shared" ca="1" si="707"/>
        <v>6398.6674807621575</v>
      </c>
      <c r="AA2257" s="3">
        <f ca="1">Z2257/MAX(Z$2:Z2257)-1</f>
        <v>-0.17779529609628109</v>
      </c>
      <c r="AB2257" s="8">
        <f ca="1">IFERROR(AVERAGE(OFFSET(E2257,0,0,-参数!B$14,1)),"")</f>
        <v>2219.8249999999998</v>
      </c>
      <c r="AC2257" s="8">
        <f ca="1">IFERROR(AVERAGE(OFFSET(E2257,0,0,-参数!B$15,1)),"")</f>
        <v>2184.8372413793104</v>
      </c>
      <c r="AD2257" s="9" t="str">
        <f ca="1">IFERROR(IF(OR(AND(AB2257/AC2257-1&lt;参数!B$16,AB2257/AC2257-1&gt;参数!B$17),AB2257/AC2257-1&lt;参数!B$18),"买","卖"),"买")</f>
        <v>买</v>
      </c>
      <c r="AE2257" s="7">
        <f ca="1">IF(AD2256="买",$E2257/$E2256-1-IF(AD2255="卖",参数!$B$3-IF(AD2257="卖",参数!$B$3+参数!$B$4,0)),"")</f>
        <v>-9.6959213401315303E-4</v>
      </c>
      <c r="AF2257" s="8">
        <f t="shared" ca="1" si="708"/>
        <v>7178.3900510336716</v>
      </c>
      <c r="AG2257" s="3">
        <f ca="1">AF2257/MAX(AF$2:AF2257)-1</f>
        <v>-0.19701594324730165</v>
      </c>
      <c r="AH2257">
        <f t="shared" ca="1" si="698"/>
        <v>0</v>
      </c>
      <c r="AI2257">
        <f t="shared" si="699"/>
        <v>0</v>
      </c>
      <c r="AJ2257">
        <f t="shared" ca="1" si="700"/>
        <v>0</v>
      </c>
      <c r="AK2257">
        <f t="shared" ca="1" si="701"/>
        <v>0</v>
      </c>
      <c r="AL2257">
        <f t="shared" ca="1" si="702"/>
        <v>0</v>
      </c>
      <c r="AM2257">
        <f t="shared" ca="1" si="703"/>
        <v>0</v>
      </c>
      <c r="AO2257" s="9">
        <f t="shared" si="709"/>
        <v>2.1300000000001091</v>
      </c>
      <c r="AP2257" s="15">
        <f ca="1">IFERROR(ABS(E2257-OFFSET(E2257,-参数!B$20,0,1,1))/SUM(OFFSET(AO2257,0,0,-参数!B$20,1)),0)</f>
        <v>3.3408553866259225E-2</v>
      </c>
      <c r="AQ2257" s="16">
        <f ca="1">(参数!B$21+参数!B$22*'000300'!AP2257)^(参数!B$23)</f>
        <v>1.0239254480940152E-2</v>
      </c>
      <c r="AR2257" s="17">
        <f t="shared" ca="1" si="710"/>
        <v>2170.6086076917186</v>
      </c>
      <c r="AS2257" s="9" t="str">
        <f ca="1">IF(E2257+参数!B$24&gt;=AR2257,"买","卖")</f>
        <v>买</v>
      </c>
      <c r="AT2257" s="7">
        <f ca="1">IF(AS2256="买",$E2257/$E2256-1-IF(AS2255="卖",参数!$B$3-IF(AS2257="卖",参数!$B$3+参数!$B$4,0)),"")</f>
        <v>-9.6959213401315303E-4</v>
      </c>
      <c r="AU2257" s="8">
        <f t="shared" ca="1" si="711"/>
        <v>5169.2465501959996</v>
      </c>
      <c r="AV2257" s="7">
        <f ca="1">AU2257/MAX(AU$2:AU2257)-1</f>
        <v>-0.20387557728435468</v>
      </c>
      <c r="AW2257" s="3">
        <f t="shared" ca="1" si="694"/>
        <v>1.1469042212097769E-4</v>
      </c>
      <c r="AX2257" s="11" t="str">
        <f ca="1">IFERROR(IF(E2257&gt;MAX(OFFSET(C2257,-1,0,-参数!B$27,1)),"买",IF(E2257&lt;MIN(OFFSET(D2257,-1,0,-参数!B$26,1)),"卖",AX2256)),"卖")</f>
        <v>卖</v>
      </c>
      <c r="AY2257" s="12" t="str">
        <f ca="1">IF(AX2256="买",$E2257/$E2256-1-IF(AX2255="卖",参数!$B$3-IF(AX2257="卖",参数!$B$3+参数!$B$4,0)),"")</f>
        <v/>
      </c>
      <c r="AZ2257" s="10">
        <f t="shared" ca="1" si="712"/>
        <v>6609.6865632187128</v>
      </c>
      <c r="BA2257" s="12">
        <f ca="1">AZ2257/MAX(AZ$2:AZ2257)-1</f>
        <v>-0.15065356524119544</v>
      </c>
    </row>
    <row r="2258" spans="1:53" x14ac:dyDescent="0.15">
      <c r="A2258" s="1">
        <v>41753</v>
      </c>
      <c r="B2258" s="6">
        <v>2192.77</v>
      </c>
      <c r="C2258" s="6">
        <v>2209.4499999999998</v>
      </c>
      <c r="D2258" s="6">
        <v>2186.7600000000002</v>
      </c>
      <c r="E2258" s="2">
        <v>2190.4699999999998</v>
      </c>
      <c r="F2258" s="3">
        <f>E2258/MAX(E$2:E2258)-1</f>
        <v>-0.62729360920166066</v>
      </c>
      <c r="G2258" s="2">
        <f ca="1">IFERROR(AVERAGE(OFFSET(E2258,0,0,-参数!B$2,1)),"")</f>
        <v>2198.8837500000004</v>
      </c>
      <c r="H2258" t="str">
        <f t="shared" ca="1" si="713"/>
        <v>卖</v>
      </c>
      <c r="I2258" s="3" t="str">
        <f ca="1">IF(H2257="买",$E2258/$E2257-1-IF(H2256="卖",参数!$B$3-IF(H2258="卖",参数!$B$3+参数!$B$4,0)),"")</f>
        <v/>
      </c>
      <c r="J2258" s="2">
        <f t="shared" ca="1" si="704"/>
        <v>6523.9813967220653</v>
      </c>
      <c r="K2258" s="3">
        <f ca="1">J2258/MAX(J$2:J2258)-1</f>
        <v>-0.3572766060611422</v>
      </c>
      <c r="L2258" s="8">
        <f>L2257*(参数!$B$6-1)/(参数!$B$6+1)+E2258*2/(参数!$B$6+1)</f>
        <v>2204.1285708606906</v>
      </c>
      <c r="M2258" s="8">
        <f>M2257*(参数!$B$7-1)/(参数!$B$7+1)+E2258*2/(参数!$B$7+1)</f>
        <v>2227.3734991111533</v>
      </c>
      <c r="N2258" s="8">
        <f t="shared" si="696"/>
        <v>-23.244928250462635</v>
      </c>
      <c r="O2258" s="8">
        <f>O2257*(参数!$B$8-1)/(参数!$B$8+1)+N2258*2/(参数!$B$8+1)</f>
        <v>-27.665884586600836</v>
      </c>
      <c r="P2258" s="9" t="str">
        <f t="shared" si="705"/>
        <v>卖</v>
      </c>
      <c r="Q2258" s="7" t="str">
        <f>IF(P2257="买",$E2258/$E2257-1-IF(P2256="卖",参数!$B$3-IF(P2258="卖",参数!$B$3+参数!$B$4,0)),"")</f>
        <v/>
      </c>
      <c r="R2258" s="8">
        <f t="shared" si="706"/>
        <v>6036.4039977070324</v>
      </c>
      <c r="S2258" s="3">
        <f>R2258/MAX(R$2:R2258)-1</f>
        <v>-0.17263361747846984</v>
      </c>
      <c r="T2258" s="10">
        <f ca="1">IFERROR(AVERAGE(OFFSET(E2258,0,0,-参数!B$10,1)),"")</f>
        <v>2205.8865000000001</v>
      </c>
      <c r="U2258" s="10">
        <f ca="1">IFERROR(AVERAGE(OFFSET(E2258,0,0,-参数!B$11,1)),"")</f>
        <v>2359.045555555555</v>
      </c>
      <c r="V2258" s="10">
        <f t="shared" ca="1" si="697"/>
        <v>-153.15905555555491</v>
      </c>
      <c r="W2258" s="10">
        <f ca="1">IFERROR(AVERAGE(OFFSET(V2258,0,0,-参数!B$12,1)),"")</f>
        <v>-169.31441975308579</v>
      </c>
      <c r="X2258" s="11" t="str">
        <f t="shared" ca="1" si="695"/>
        <v>买</v>
      </c>
      <c r="Y2258" s="12">
        <f ca="1">IF(X2257="买",$E2258/$E2257-1-IF(X2256="卖",参数!$B$3-IF(X2258="卖",参数!$B$3+参数!$B$4,0)),"")</f>
        <v>-1.9137273485309025E-3</v>
      </c>
      <c r="Z2258" s="10">
        <f t="shared" ca="1" si="707"/>
        <v>6386.4221758100675</v>
      </c>
      <c r="AA2258" s="3">
        <f ca="1">Z2258/MAX(Z$2:Z2258)-1</f>
        <v>-0.17936877172423249</v>
      </c>
      <c r="AB2258" s="8">
        <f ca="1">IFERROR(AVERAGE(OFFSET(E2258,0,0,-参数!B$14,1)),"")</f>
        <v>2210.0574999999999</v>
      </c>
      <c r="AC2258" s="8">
        <f ca="1">IFERROR(AVERAGE(OFFSET(E2258,0,0,-参数!B$15,1)),"")</f>
        <v>2186.5662068965521</v>
      </c>
      <c r="AD2258" s="9" t="str">
        <f ca="1">IFERROR(IF(OR(AND(AB2258/AC2258-1&lt;参数!B$16,AB2258/AC2258-1&gt;参数!B$17),AB2258/AC2258-1&lt;参数!B$18),"买","卖"),"买")</f>
        <v>买</v>
      </c>
      <c r="AE2258" s="7">
        <f ca="1">IF(AD2257="买",$E2258/$E2257-1-IF(AD2256="卖",参数!$B$3-IF(AD2258="卖",参数!$B$3+参数!$B$4,0)),"")</f>
        <v>-1.9137273485309025E-3</v>
      </c>
      <c r="AF2258" s="8">
        <f t="shared" ca="1" si="708"/>
        <v>7164.6525696745866</v>
      </c>
      <c r="AG2258" s="3">
        <f ca="1">AF2258/MAX(AF$2:AF2258)-1</f>
        <v>-0.19855263579714355</v>
      </c>
      <c r="AH2258">
        <f t="shared" ca="1" si="698"/>
        <v>0</v>
      </c>
      <c r="AI2258">
        <f t="shared" si="699"/>
        <v>0</v>
      </c>
      <c r="AJ2258">
        <f t="shared" ca="1" si="700"/>
        <v>0</v>
      </c>
      <c r="AK2258">
        <f t="shared" ca="1" si="701"/>
        <v>0</v>
      </c>
      <c r="AL2258">
        <f t="shared" ca="1" si="702"/>
        <v>0</v>
      </c>
      <c r="AM2258">
        <f t="shared" ca="1" si="703"/>
        <v>0</v>
      </c>
      <c r="AO2258" s="9">
        <f t="shared" si="709"/>
        <v>4.2000000000002728</v>
      </c>
      <c r="AP2258" s="15">
        <f ca="1">IFERROR(ABS(E2258-OFFSET(E2258,-参数!B$20,0,1,1))/SUM(OFFSET(AO2258,0,0,-参数!B$20,1)),0)</f>
        <v>3.6016034068607122E-2</v>
      </c>
      <c r="AQ2258" s="16">
        <f ca="1">(参数!B$21+参数!B$22*'000300'!AP2258)^(参数!B$23)</f>
        <v>1.2755472876205876E-2</v>
      </c>
      <c r="AR2258" s="17">
        <f t="shared" ca="1" si="710"/>
        <v>2170.8619491425907</v>
      </c>
      <c r="AS2258" s="9" t="str">
        <f ca="1">IF(E2258+参数!B$24&gt;=AR2258,"买","卖")</f>
        <v>买</v>
      </c>
      <c r="AT2258" s="7">
        <f ca="1">IF(AS2257="买",$E2258/$E2257-1-IF(AS2256="卖",参数!$B$3-IF(AS2258="卖",参数!$B$3+参数!$B$4,0)),"")</f>
        <v>-1.9137273485309025E-3</v>
      </c>
      <c r="AU2258" s="8">
        <f t="shared" ca="1" si="711"/>
        <v>5159.3540217015907</v>
      </c>
      <c r="AV2258" s="7">
        <f ca="1">AU2258/MAX(AU$2:AU2258)-1</f>
        <v>-0.20539914236493895</v>
      </c>
      <c r="AW2258" s="3">
        <f t="shared" ca="1" si="694"/>
        <v>1.1671447813044189E-4</v>
      </c>
      <c r="AX2258" s="11" t="str">
        <f ca="1">IFERROR(IF(E2258&gt;MAX(OFFSET(C2258,-1,0,-参数!B$27,1)),"买",IF(E2258&lt;MIN(OFFSET(D2258,-1,0,-参数!B$26,1)),"卖",AX2257)),"卖")</f>
        <v>卖</v>
      </c>
      <c r="AY2258" s="12" t="str">
        <f ca="1">IF(AX2257="买",$E2258/$E2257-1-IF(AX2256="卖",参数!$B$3-IF(AX2258="卖",参数!$B$3+参数!$B$4,0)),"")</f>
        <v/>
      </c>
      <c r="AZ2258" s="10">
        <f t="shared" ca="1" si="712"/>
        <v>6609.6865632187128</v>
      </c>
      <c r="BA2258" s="12">
        <f ca="1">AZ2258/MAX(AZ$2:AZ2258)-1</f>
        <v>-0.15065356524119544</v>
      </c>
    </row>
    <row r="2259" spans="1:53" x14ac:dyDescent="0.15">
      <c r="A2259" s="1">
        <v>41754</v>
      </c>
      <c r="B2259" s="6">
        <v>2195.81</v>
      </c>
      <c r="C2259" s="6">
        <v>2201.71</v>
      </c>
      <c r="D2259" s="6">
        <v>2167.64</v>
      </c>
      <c r="E2259" s="2">
        <v>2167.83</v>
      </c>
      <c r="F2259" s="3">
        <f>E2259/MAX(E$2:E2259)-1</f>
        <v>-0.63114578370652685</v>
      </c>
      <c r="G2259" s="2">
        <f ca="1">IFERROR(AVERAGE(OFFSET(E2259,0,0,-参数!B$2,1)),"")</f>
        <v>2197.8132142857148</v>
      </c>
      <c r="H2259" t="str">
        <f t="shared" ca="1" si="713"/>
        <v>卖</v>
      </c>
      <c r="I2259" s="3" t="str">
        <f ca="1">IF(H2258="买",$E2259/$E2258-1-IF(H2257="卖",参数!$B$3-IF(H2259="卖",参数!$B$3+参数!$B$4,0)),"")</f>
        <v/>
      </c>
      <c r="J2259" s="2">
        <f t="shared" ca="1" si="704"/>
        <v>6523.9813967220653</v>
      </c>
      <c r="K2259" s="3">
        <f ca="1">J2259/MAX(J$2:J2259)-1</f>
        <v>-0.3572766060611422</v>
      </c>
      <c r="L2259" s="8">
        <f>L2258*(参数!$B$6-1)/(参数!$B$6+1)+E2259*2/(参数!$B$6+1)</f>
        <v>2200.6715641120531</v>
      </c>
      <c r="M2259" s="8">
        <f>M2258*(参数!$B$7-1)/(参数!$B$7+1)+E2259*2/(参数!$B$7+1)</f>
        <v>2225.938716000041</v>
      </c>
      <c r="N2259" s="8">
        <f t="shared" si="696"/>
        <v>-25.267151887987893</v>
      </c>
      <c r="O2259" s="8">
        <f>O2258*(参数!$B$8-1)/(参数!$B$8+1)+N2259*2/(参数!$B$8+1)</f>
        <v>-27.186138046878249</v>
      </c>
      <c r="P2259" s="9" t="str">
        <f t="shared" si="705"/>
        <v>卖</v>
      </c>
      <c r="Q2259" s="7" t="str">
        <f>IF(P2258="买",$E2259/$E2258-1-IF(P2257="卖",参数!$B$3-IF(P2259="卖",参数!$B$3+参数!$B$4,0)),"")</f>
        <v/>
      </c>
      <c r="R2259" s="8">
        <f t="shared" si="706"/>
        <v>6036.4039977070324</v>
      </c>
      <c r="S2259" s="3">
        <f>R2259/MAX(R$2:R2259)-1</f>
        <v>-0.17263361747846984</v>
      </c>
      <c r="T2259" s="10">
        <f ca="1">IFERROR(AVERAGE(OFFSET(E2259,0,0,-参数!B$10,1)),"")</f>
        <v>2206.4924999999998</v>
      </c>
      <c r="U2259" s="10">
        <f ca="1">IFERROR(AVERAGE(OFFSET(E2259,0,0,-参数!B$11,1)),"")</f>
        <v>2358.6859259259254</v>
      </c>
      <c r="V2259" s="10">
        <f t="shared" ca="1" si="697"/>
        <v>-152.19342592592557</v>
      </c>
      <c r="W2259" s="10">
        <f ca="1">IFERROR(AVERAGE(OFFSET(V2259,0,0,-参数!B$12,1)),"")</f>
        <v>-165.32067789001064</v>
      </c>
      <c r="X2259" s="11" t="str">
        <f t="shared" ca="1" si="695"/>
        <v>买</v>
      </c>
      <c r="Y2259" s="12">
        <f ca="1">IF(X2258="买",$E2259/$E2258-1-IF(X2257="卖",参数!$B$3-IF(X2259="卖",参数!$B$3+参数!$B$4,0)),"")</f>
        <v>-1.0335681383447315E-2</v>
      </c>
      <c r="Z2259" s="10">
        <f t="shared" ca="1" si="707"/>
        <v>6320.4141510207119</v>
      </c>
      <c r="AA2259" s="3">
        <f ca="1">Z2259/MAX(Z$2:Z2259)-1</f>
        <v>-0.18785055463299782</v>
      </c>
      <c r="AB2259" s="8">
        <f ca="1">IFERROR(AVERAGE(OFFSET(E2259,0,0,-参数!B$14,1)),"")</f>
        <v>2202.3537500000002</v>
      </c>
      <c r="AC2259" s="8">
        <f ca="1">IFERROR(AVERAGE(OFFSET(E2259,0,0,-参数!B$15,1)),"")</f>
        <v>2188.1175862068967</v>
      </c>
      <c r="AD2259" s="9" t="str">
        <f ca="1">IFERROR(IF(OR(AND(AB2259/AC2259-1&lt;参数!B$16,AB2259/AC2259-1&gt;参数!B$17),AB2259/AC2259-1&lt;参数!B$18),"买","卖"),"买")</f>
        <v>买</v>
      </c>
      <c r="AE2259" s="7">
        <f ca="1">IF(AD2258="买",$E2259/$E2258-1-IF(AD2257="卖",参数!$B$3-IF(AD2259="卖",参数!$B$3+参数!$B$4,0)),"")</f>
        <v>-1.0335681383447315E-2</v>
      </c>
      <c r="AF2259" s="8">
        <f t="shared" ca="1" si="708"/>
        <v>7090.6010034913334</v>
      </c>
      <c r="AG2259" s="3">
        <f ca="1">AF2259/MAX(AF$2:AF2259)-1</f>
        <v>-0.20683614039914788</v>
      </c>
      <c r="AH2259">
        <f t="shared" ca="1" si="698"/>
        <v>0</v>
      </c>
      <c r="AI2259">
        <f t="shared" si="699"/>
        <v>0</v>
      </c>
      <c r="AJ2259">
        <f t="shared" ca="1" si="700"/>
        <v>0</v>
      </c>
      <c r="AK2259">
        <f t="shared" ca="1" si="701"/>
        <v>0</v>
      </c>
      <c r="AL2259">
        <f t="shared" ca="1" si="702"/>
        <v>1</v>
      </c>
      <c r="AM2259">
        <f t="shared" ca="1" si="703"/>
        <v>0</v>
      </c>
      <c r="AO2259" s="9">
        <f t="shared" si="709"/>
        <v>22.639999999999873</v>
      </c>
      <c r="AP2259" s="15">
        <f ca="1">IFERROR(ABS(E2259-OFFSET(E2259,-参数!B$20,0,1,1))/SUM(OFFSET(AO2259,0,0,-参数!B$20,1)),0)</f>
        <v>5.5348844159531257E-2</v>
      </c>
      <c r="AQ2259" s="16">
        <f ca="1">(参数!B$21+参数!B$22*'000300'!AP2259)^(参数!B$23)</f>
        <v>3.1411634613947664E-2</v>
      </c>
      <c r="AR2259" s="17">
        <f t="shared" ca="1" si="710"/>
        <v>2170.7667106639556</v>
      </c>
      <c r="AS2259" s="9" t="str">
        <f ca="1">IF(E2259+参数!B$24&gt;=AR2259,"买","卖")</f>
        <v>买</v>
      </c>
      <c r="AT2259" s="7">
        <f ca="1">IF(AS2258="买",$E2259/$E2258-1-IF(AS2257="卖",参数!$B$3-IF(AS2259="卖",参数!$B$3+参数!$B$4,0)),"")</f>
        <v>-1.0335681383447315E-2</v>
      </c>
      <c r="AU2259" s="8">
        <f t="shared" ca="1" si="711"/>
        <v>5106.0285823888753</v>
      </c>
      <c r="AV2259" s="7">
        <f ca="1">AU2259/MAX(AU$2:AU2259)-1</f>
        <v>-0.21361188365646899</v>
      </c>
      <c r="AW2259" s="3">
        <f t="shared" ref="AW2259:AW2322" ca="1" si="714">AR2259/AR2258-1</f>
        <v>-4.3871273653683929E-5</v>
      </c>
      <c r="AX2259" s="11" t="str">
        <f ca="1">IFERROR(IF(E2259&gt;MAX(OFFSET(C2259,-1,0,-参数!B$27,1)),"买",IF(E2259&lt;MIN(OFFSET(D2259,-1,0,-参数!B$26,1)),"卖",AX2258)),"卖")</f>
        <v>卖</v>
      </c>
      <c r="AY2259" s="12" t="str">
        <f ca="1">IF(AX2258="买",$E2259/$E2258-1-IF(AX2257="卖",参数!$B$3-IF(AX2259="卖",参数!$B$3+参数!$B$4,0)),"")</f>
        <v/>
      </c>
      <c r="AZ2259" s="10">
        <f t="shared" ca="1" si="712"/>
        <v>6609.6865632187128</v>
      </c>
      <c r="BA2259" s="12">
        <f ca="1">AZ2259/MAX(AZ$2:AZ2259)-1</f>
        <v>-0.15065356524119544</v>
      </c>
    </row>
    <row r="2260" spans="1:53" x14ac:dyDescent="0.15">
      <c r="A2260" s="1">
        <v>41757</v>
      </c>
      <c r="B2260" s="6">
        <v>2165.77</v>
      </c>
      <c r="C2260" s="6">
        <v>2171.39</v>
      </c>
      <c r="D2260" s="6">
        <v>2132.69</v>
      </c>
      <c r="E2260" s="2">
        <v>2134.9699999999998</v>
      </c>
      <c r="F2260" s="3">
        <f>E2260/MAX(E$2:E2260)-1</f>
        <v>-0.63673688150820118</v>
      </c>
      <c r="G2260" s="2">
        <f ca="1">IFERROR(AVERAGE(OFFSET(E2260,0,0,-参数!B$2,1)),"")</f>
        <v>2196.6082142857149</v>
      </c>
      <c r="H2260" t="str">
        <f t="shared" ca="1" si="713"/>
        <v>卖</v>
      </c>
      <c r="I2260" s="3" t="str">
        <f ca="1">IF(H2259="买",$E2260/$E2259-1-IF(H2258="卖",参数!$B$3-IF(H2260="卖",参数!$B$3+参数!$B$4,0)),"")</f>
        <v/>
      </c>
      <c r="J2260" s="2">
        <f t="shared" ca="1" si="704"/>
        <v>6523.9813967220653</v>
      </c>
      <c r="K2260" s="3">
        <f ca="1">J2260/MAX(J$2:J2260)-1</f>
        <v>-0.3572766060611422</v>
      </c>
      <c r="L2260" s="8">
        <f>L2259*(参数!$B$6-1)/(参数!$B$6+1)+E2260*2/(参数!$B$6+1)</f>
        <v>2194.4142722918577</v>
      </c>
      <c r="M2260" s="8">
        <f>M2259*(参数!$B$7-1)/(参数!$B$7+1)+E2260*2/(参数!$B$7+1)</f>
        <v>2223.7466987470279</v>
      </c>
      <c r="N2260" s="8">
        <f t="shared" si="696"/>
        <v>-29.332426455170207</v>
      </c>
      <c r="O2260" s="8">
        <f>O2259*(参数!$B$8-1)/(参数!$B$8+1)+N2260*2/(参数!$B$8+1)</f>
        <v>-27.61539572853664</v>
      </c>
      <c r="P2260" s="9" t="str">
        <f t="shared" si="705"/>
        <v>卖</v>
      </c>
      <c r="Q2260" s="7" t="str">
        <f>IF(P2259="买",$E2260/$E2259-1-IF(P2258="卖",参数!$B$3-IF(P2260="卖",参数!$B$3+参数!$B$4,0)),"")</f>
        <v/>
      </c>
      <c r="R2260" s="8">
        <f t="shared" si="706"/>
        <v>6036.4039977070324</v>
      </c>
      <c r="S2260" s="3">
        <f>R2260/MAX(R$2:R2260)-1</f>
        <v>-0.17263361747846984</v>
      </c>
      <c r="T2260" s="10">
        <f ca="1">IFERROR(AVERAGE(OFFSET(E2260,0,0,-参数!B$10,1)),"")</f>
        <v>2205.643</v>
      </c>
      <c r="U2260" s="10">
        <f ca="1">IFERROR(AVERAGE(OFFSET(E2260,0,0,-参数!B$11,1)),"")</f>
        <v>2358.2740246913577</v>
      </c>
      <c r="V2260" s="10">
        <f t="shared" ca="1" si="697"/>
        <v>-152.63102469135765</v>
      </c>
      <c r="W2260" s="10">
        <f ca="1">IFERROR(AVERAGE(OFFSET(V2260,0,0,-参数!B$12,1)),"")</f>
        <v>-161.97781874298482</v>
      </c>
      <c r="X2260" s="11" t="str">
        <f t="shared" ca="1" si="695"/>
        <v>买</v>
      </c>
      <c r="Y2260" s="12">
        <f ca="1">IF(X2259="买",$E2260/$E2259-1-IF(X2258="卖",参数!$B$3-IF(X2260="卖",参数!$B$3+参数!$B$4,0)),"")</f>
        <v>-1.5158015158015181E-2</v>
      </c>
      <c r="Z2260" s="10">
        <f t="shared" ca="1" si="707"/>
        <v>6224.6092175146059</v>
      </c>
      <c r="AA2260" s="3">
        <f ca="1">Z2260/MAX(Z$2:Z2260)-1</f>
        <v>-0.20016112823644461</v>
      </c>
      <c r="AB2260" s="8">
        <f ca="1">IFERROR(AVERAGE(OFFSET(E2260,0,0,-参数!B$14,1)),"")</f>
        <v>2190.1587500000001</v>
      </c>
      <c r="AC2260" s="8">
        <f ca="1">IFERROR(AVERAGE(OFFSET(E2260,0,0,-参数!B$15,1)),"")</f>
        <v>2187.8393103448279</v>
      </c>
      <c r="AD2260" s="9" t="str">
        <f ca="1">IFERROR(IF(OR(AND(AB2260/AC2260-1&lt;参数!B$16,AB2260/AC2260-1&gt;参数!B$17),AB2260/AC2260-1&lt;参数!B$18),"买","卖"),"买")</f>
        <v>买</v>
      </c>
      <c r="AE2260" s="7">
        <f ca="1">IF(AD2259="买",$E2260/$E2259-1-IF(AD2258="卖",参数!$B$3-IF(AD2260="卖",参数!$B$3+参数!$B$4,0)),"")</f>
        <v>-1.5158015158015181E-2</v>
      </c>
      <c r="AF2260" s="8">
        <f t="shared" ca="1" si="708"/>
        <v>6983.1215660009739</v>
      </c>
      <c r="AG2260" s="3">
        <f ca="1">AF2260/MAX(AF$2:AF2260)-1</f>
        <v>-0.21885893020576741</v>
      </c>
      <c r="AH2260">
        <f t="shared" ca="1" si="698"/>
        <v>0</v>
      </c>
      <c r="AI2260">
        <f t="shared" si="699"/>
        <v>0</v>
      </c>
      <c r="AJ2260">
        <f t="shared" ca="1" si="700"/>
        <v>0</v>
      </c>
      <c r="AK2260">
        <f t="shared" ca="1" si="701"/>
        <v>1</v>
      </c>
      <c r="AL2260">
        <f t="shared" ca="1" si="702"/>
        <v>1</v>
      </c>
      <c r="AM2260">
        <f t="shared" ca="1" si="703"/>
        <v>0</v>
      </c>
      <c r="AO2260" s="9">
        <f t="shared" si="709"/>
        <v>32.860000000000127</v>
      </c>
      <c r="AP2260" s="15">
        <f ca="1">IFERROR(ABS(E2260-OFFSET(E2260,-参数!B$20,0,1,1))/SUM(OFFSET(AO2260,0,0,-参数!B$20,1)),0)</f>
        <v>6.4553599834269171E-2</v>
      </c>
      <c r="AQ2260" s="16">
        <f ca="1">(参数!B$21+参数!B$22*'000300'!AP2260)^(参数!B$23)</f>
        <v>4.0294223840069747E-2</v>
      </c>
      <c r="AR2260" s="17">
        <f t="shared" ca="1" si="710"/>
        <v>2169.3243099917236</v>
      </c>
      <c r="AS2260" s="9" t="str">
        <f ca="1">IF(E2260+参数!B$24&gt;=AR2260,"买","卖")</f>
        <v>卖</v>
      </c>
      <c r="AT2260" s="7">
        <f ca="1">IF(AS2259="买",$E2260/$E2259-1-IF(AS2258="卖",参数!$B$3-IF(AS2260="卖",参数!$B$3+参数!$B$4,0)),"")</f>
        <v>-1.5158015158015181E-2</v>
      </c>
      <c r="AU2260" s="8">
        <f t="shared" ca="1" si="711"/>
        <v>5028.6313237397662</v>
      </c>
      <c r="AV2260" s="7">
        <f ca="1">AU2260/MAX(AU$2:AU2260)-1</f>
        <v>-0.22553196664408715</v>
      </c>
      <c r="AW2260" s="3">
        <f t="shared" ca="1" si="714"/>
        <v>-6.6446599956881958E-4</v>
      </c>
      <c r="AX2260" s="11" t="str">
        <f ca="1">IFERROR(IF(E2260&gt;MAX(OFFSET(C2260,-1,0,-参数!B$27,1)),"买",IF(E2260&lt;MIN(OFFSET(D2260,-1,0,-参数!B$26,1)),"卖",AX2259)),"卖")</f>
        <v>卖</v>
      </c>
      <c r="AY2260" s="12" t="str">
        <f ca="1">IF(AX2259="买",$E2260/$E2259-1-IF(AX2258="卖",参数!$B$3-IF(AX2260="卖",参数!$B$3+参数!$B$4,0)),"")</f>
        <v/>
      </c>
      <c r="AZ2260" s="10">
        <f t="shared" ca="1" si="712"/>
        <v>6609.6865632187128</v>
      </c>
      <c r="BA2260" s="12">
        <f ca="1">AZ2260/MAX(AZ$2:AZ2260)-1</f>
        <v>-0.15065356524119544</v>
      </c>
    </row>
    <row r="2261" spans="1:53" x14ac:dyDescent="0.15">
      <c r="A2261" s="1">
        <v>41758</v>
      </c>
      <c r="B2261" s="6">
        <v>2134.41</v>
      </c>
      <c r="C2261" s="6">
        <v>2159.38</v>
      </c>
      <c r="D2261" s="6">
        <v>2131.7800000000002</v>
      </c>
      <c r="E2261" s="2">
        <v>2158.4699999999998</v>
      </c>
      <c r="F2261" s="3">
        <f>E2261/MAX(E$2:E2261)-1</f>
        <v>-0.63273837881984618</v>
      </c>
      <c r="G2261" s="2">
        <f ca="1">IFERROR(AVERAGE(OFFSET(E2261,0,0,-参数!B$2,1)),"")</f>
        <v>2195.6437500000002</v>
      </c>
      <c r="H2261" t="str">
        <f t="shared" ca="1" si="713"/>
        <v>卖</v>
      </c>
      <c r="I2261" s="3" t="str">
        <f ca="1">IF(H2260="买",$E2261/$E2260-1-IF(H2259="卖",参数!$B$3-IF(H2261="卖",参数!$B$3+参数!$B$4,0)),"")</f>
        <v/>
      </c>
      <c r="J2261" s="2">
        <f t="shared" ca="1" si="704"/>
        <v>6523.9813967220653</v>
      </c>
      <c r="K2261" s="3">
        <f ca="1">J2261/MAX(J$2:J2261)-1</f>
        <v>-0.3572766060611422</v>
      </c>
      <c r="L2261" s="8">
        <f>L2260*(参数!$B$6-1)/(参数!$B$6+1)+E2261*2/(参数!$B$6+1)</f>
        <v>2190.9910082640617</v>
      </c>
      <c r="M2261" s="8">
        <f>M2260*(参数!$B$7-1)/(参数!$B$7+1)+E2261*2/(参数!$B$7+1)</f>
        <v>2222.1737662470996</v>
      </c>
      <c r="N2261" s="8">
        <f t="shared" si="696"/>
        <v>-31.182757983037845</v>
      </c>
      <c r="O2261" s="8">
        <f>O2260*(参数!$B$8-1)/(参数!$B$8+1)+N2261*2/(参数!$B$8+1)</f>
        <v>-28.328868179436881</v>
      </c>
      <c r="P2261" s="9" t="str">
        <f t="shared" si="705"/>
        <v>卖</v>
      </c>
      <c r="Q2261" s="7" t="str">
        <f>IF(P2260="买",$E2261/$E2260-1-IF(P2259="卖",参数!$B$3-IF(P2261="卖",参数!$B$3+参数!$B$4,0)),"")</f>
        <v/>
      </c>
      <c r="R2261" s="8">
        <f t="shared" si="706"/>
        <v>6036.4039977070324</v>
      </c>
      <c r="S2261" s="3">
        <f>R2261/MAX(R$2:R2261)-1</f>
        <v>-0.17263361747846984</v>
      </c>
      <c r="T2261" s="10">
        <f ca="1">IFERROR(AVERAGE(OFFSET(E2261,0,0,-参数!B$10,1)),"")</f>
        <v>2206.2514999999999</v>
      </c>
      <c r="U2261" s="10">
        <f ca="1">IFERROR(AVERAGE(OFFSET(E2261,0,0,-参数!B$11,1)),"")</f>
        <v>2357.8907407407401</v>
      </c>
      <c r="V2261" s="10">
        <f t="shared" ca="1" si="697"/>
        <v>-151.63924074074021</v>
      </c>
      <c r="W2261" s="10">
        <f ca="1">IFERROR(AVERAGE(OFFSET(V2261,0,0,-参数!B$12,1)),"")</f>
        <v>-159.23365095398376</v>
      </c>
      <c r="X2261" s="11" t="str">
        <f t="shared" ca="1" si="695"/>
        <v>买</v>
      </c>
      <c r="Y2261" s="12">
        <f ca="1">IF(X2260="买",$E2261/$E2260-1-IF(X2259="卖",参数!$B$3-IF(X2261="卖",参数!$B$3+参数!$B$4,0)),"")</f>
        <v>1.1007180428764807E-2</v>
      </c>
      <c r="Z2261" s="10">
        <f t="shared" ca="1" si="707"/>
        <v>6293.1246142703421</v>
      </c>
      <c r="AA2261" s="3">
        <f ca="1">Z2261/MAX(Z$2:Z2261)-1</f>
        <v>-0.19135715746100335</v>
      </c>
      <c r="AB2261" s="8">
        <f ca="1">IFERROR(AVERAGE(OFFSET(E2261,0,0,-参数!B$14,1)),"")</f>
        <v>2181.8674999999998</v>
      </c>
      <c r="AC2261" s="8">
        <f ca="1">IFERROR(AVERAGE(OFFSET(E2261,0,0,-参数!B$15,1)),"")</f>
        <v>2188.5406896551726</v>
      </c>
      <c r="AD2261" s="9" t="str">
        <f ca="1">IFERROR(IF(OR(AND(AB2261/AC2261-1&lt;参数!B$16,AB2261/AC2261-1&gt;参数!B$17),AB2261/AC2261-1&lt;参数!B$18),"买","卖"),"买")</f>
        <v>卖</v>
      </c>
      <c r="AE2261" s="7">
        <f ca="1">IF(AD2260="买",$E2261/$E2260-1-IF(AD2259="卖",参数!$B$3-IF(AD2261="卖",参数!$B$3+参数!$B$4,0)),"")</f>
        <v>1.1007180428764807E-2</v>
      </c>
      <c r="AF2261" s="8">
        <f t="shared" ca="1" si="708"/>
        <v>7059.9860450339456</v>
      </c>
      <c r="AG2261" s="3">
        <f ca="1">AF2261/MAX(AF$2:AF2261)-1</f>
        <v>-0.21026076951022388</v>
      </c>
      <c r="AH2261">
        <f t="shared" ca="1" si="698"/>
        <v>0</v>
      </c>
      <c r="AI2261">
        <f t="shared" si="699"/>
        <v>0</v>
      </c>
      <c r="AJ2261">
        <f t="shared" ca="1" si="700"/>
        <v>0</v>
      </c>
      <c r="AK2261">
        <f t="shared" ca="1" si="701"/>
        <v>0</v>
      </c>
      <c r="AL2261">
        <f t="shared" ca="1" si="702"/>
        <v>0</v>
      </c>
      <c r="AM2261">
        <f t="shared" ca="1" si="703"/>
        <v>0</v>
      </c>
      <c r="AO2261" s="9">
        <f t="shared" si="709"/>
        <v>23.5</v>
      </c>
      <c r="AP2261" s="15">
        <f ca="1">IFERROR(ABS(E2261-OFFSET(E2261,-参数!B$20,0,1,1))/SUM(OFFSET(AO2261,0,0,-参数!B$20,1)),0)</f>
        <v>3.4160209763426951E-2</v>
      </c>
      <c r="AQ2261" s="16">
        <f ca="1">(参数!B$21+参数!B$22*'000300'!AP2261)^(参数!B$23)</f>
        <v>1.0964602421707006E-2</v>
      </c>
      <c r="AR2261" s="17">
        <f t="shared" ca="1" si="710"/>
        <v>2169.2052967981022</v>
      </c>
      <c r="AS2261" s="9" t="str">
        <f ca="1">IF(E2261+参数!B$24&gt;=AR2261,"买","卖")</f>
        <v>买</v>
      </c>
      <c r="AT2261" s="7" t="str">
        <f ca="1">IF(AS2260="买",$E2261/$E2260-1-IF(AS2259="卖",参数!$B$3-IF(AS2261="卖",参数!$B$3+参数!$B$4,0)),"")</f>
        <v/>
      </c>
      <c r="AU2261" s="8">
        <f t="shared" ca="1" si="711"/>
        <v>5028.6313237397662</v>
      </c>
      <c r="AV2261" s="7">
        <f ca="1">AU2261/MAX(AU$2:AU2261)-1</f>
        <v>-0.22553196664408715</v>
      </c>
      <c r="AW2261" s="3">
        <f t="shared" ca="1" si="714"/>
        <v>-5.4861872461064998E-5</v>
      </c>
      <c r="AX2261" s="11" t="str">
        <f ca="1">IFERROR(IF(E2261&gt;MAX(OFFSET(C2261,-1,0,-参数!B$27,1)),"买",IF(E2261&lt;MIN(OFFSET(D2261,-1,0,-参数!B$26,1)),"卖",AX2260)),"卖")</f>
        <v>卖</v>
      </c>
      <c r="AY2261" s="12" t="str">
        <f ca="1">IF(AX2260="买",$E2261/$E2260-1-IF(AX2259="卖",参数!$B$3-IF(AX2261="卖",参数!$B$3+参数!$B$4,0)),"")</f>
        <v/>
      </c>
      <c r="AZ2261" s="10">
        <f t="shared" ca="1" si="712"/>
        <v>6609.6865632187128</v>
      </c>
      <c r="BA2261" s="12">
        <f ca="1">AZ2261/MAX(AZ$2:AZ2261)-1</f>
        <v>-0.15065356524119544</v>
      </c>
    </row>
    <row r="2262" spans="1:53" x14ac:dyDescent="0.15">
      <c r="A2262" s="1">
        <v>41759</v>
      </c>
      <c r="B2262" s="6">
        <v>2158.7600000000002</v>
      </c>
      <c r="C2262" s="6">
        <v>2164.17</v>
      </c>
      <c r="D2262" s="6">
        <v>2153.12</v>
      </c>
      <c r="E2262" s="2">
        <v>2158.66</v>
      </c>
      <c r="F2262" s="3">
        <f>E2262/MAX(E$2:E2262)-1</f>
        <v>-0.6327060505002382</v>
      </c>
      <c r="G2262" s="2">
        <f ca="1">IFERROR(AVERAGE(OFFSET(E2262,0,0,-参数!B$2,1)),"")</f>
        <v>2193.6996428571433</v>
      </c>
      <c r="H2262" t="str">
        <f t="shared" ca="1" si="713"/>
        <v>卖</v>
      </c>
      <c r="I2262" s="3" t="str">
        <f ca="1">IF(H2261="买",$E2262/$E2261-1-IF(H2260="卖",参数!$B$3-IF(H2262="卖",参数!$B$3+参数!$B$4,0)),"")</f>
        <v/>
      </c>
      <c r="J2262" s="2">
        <f t="shared" ca="1" si="704"/>
        <v>6523.9813967220653</v>
      </c>
      <c r="K2262" s="3">
        <f ca="1">J2262/MAX(J$2:J2262)-1</f>
        <v>-0.3572766060611422</v>
      </c>
      <c r="L2262" s="8">
        <f>L2261*(参数!$B$6-1)/(参数!$B$6+1)+E2262*2/(参数!$B$6+1)</f>
        <v>2187.9118646198654</v>
      </c>
      <c r="M2262" s="8">
        <f>M2261*(参数!$B$7-1)/(参数!$B$7+1)+E2262*2/(参数!$B$7+1)</f>
        <v>2220.6433140483741</v>
      </c>
      <c r="N2262" s="8">
        <f t="shared" si="696"/>
        <v>-32.731449428508768</v>
      </c>
      <c r="O2262" s="8">
        <f>O2261*(参数!$B$8-1)/(参数!$B$8+1)+N2262*2/(参数!$B$8+1)</f>
        <v>-29.209384429251259</v>
      </c>
      <c r="P2262" s="9" t="str">
        <f t="shared" si="705"/>
        <v>卖</v>
      </c>
      <c r="Q2262" s="7" t="str">
        <f>IF(P2261="买",$E2262/$E2261-1-IF(P2260="卖",参数!$B$3-IF(P2262="卖",参数!$B$3+参数!$B$4,0)),"")</f>
        <v/>
      </c>
      <c r="R2262" s="8">
        <f t="shared" si="706"/>
        <v>6036.4039977070324</v>
      </c>
      <c r="S2262" s="3">
        <f>R2262/MAX(R$2:R2262)-1</f>
        <v>-0.17263361747846984</v>
      </c>
      <c r="T2262" s="10">
        <f ca="1">IFERROR(AVERAGE(OFFSET(E2262,0,0,-参数!B$10,1)),"")</f>
        <v>2206.029</v>
      </c>
      <c r="U2262" s="10">
        <f ca="1">IFERROR(AVERAGE(OFFSET(E2262,0,0,-参数!B$11,1)),"")</f>
        <v>2357.5526419753087</v>
      </c>
      <c r="V2262" s="10">
        <f t="shared" ca="1" si="697"/>
        <v>-151.52364197530869</v>
      </c>
      <c r="W2262" s="10">
        <f ca="1">IFERROR(AVERAGE(OFFSET(V2262,0,0,-参数!B$12,1)),"")</f>
        <v>-156.90757463524085</v>
      </c>
      <c r="X2262" s="11" t="str">
        <f t="shared" ca="1" si="695"/>
        <v>买</v>
      </c>
      <c r="Y2262" s="12">
        <f ca="1">IF(X2261="买",$E2262/$E2261-1-IF(X2260="卖",参数!$B$3-IF(X2262="卖",参数!$B$3+参数!$B$4,0)),"")</f>
        <v>8.8025314227246909E-5</v>
      </c>
      <c r="Z2262" s="10">
        <f t="shared" ca="1" si="707"/>
        <v>6293.6785685419845</v>
      </c>
      <c r="AA2262" s="3">
        <f ca="1">Z2262/MAX(Z$2:Z2262)-1</f>
        <v>-0.19128597642069123</v>
      </c>
      <c r="AB2262" s="8">
        <f ca="1">IFERROR(AVERAGE(OFFSET(E2262,0,0,-参数!B$14,1)),"")</f>
        <v>2173.64</v>
      </c>
      <c r="AC2262" s="8">
        <f ca="1">IFERROR(AVERAGE(OFFSET(E2262,0,0,-参数!B$15,1)),"")</f>
        <v>2189.8437931034482</v>
      </c>
      <c r="AD2262" s="9" t="str">
        <f ca="1">IFERROR(IF(OR(AND(AB2262/AC2262-1&lt;参数!B$16,AB2262/AC2262-1&gt;参数!B$17),AB2262/AC2262-1&lt;参数!B$18),"买","卖"),"买")</f>
        <v>卖</v>
      </c>
      <c r="AE2262" s="7" t="str">
        <f ca="1">IF(AD2261="买",$E2262/$E2261-1-IF(AD2260="卖",参数!$B$3-IF(AD2262="卖",参数!$B$3+参数!$B$4,0)),"")</f>
        <v/>
      </c>
      <c r="AF2262" s="8">
        <f t="shared" ca="1" si="708"/>
        <v>7059.9860450339456</v>
      </c>
      <c r="AG2262" s="3">
        <f ca="1">AF2262/MAX(AF$2:AF2262)-1</f>
        <v>-0.21026076951022388</v>
      </c>
      <c r="AH2262">
        <f t="shared" ca="1" si="698"/>
        <v>0</v>
      </c>
      <c r="AI2262">
        <f t="shared" si="699"/>
        <v>0</v>
      </c>
      <c r="AJ2262">
        <f t="shared" ca="1" si="700"/>
        <v>0</v>
      </c>
      <c r="AK2262">
        <f t="shared" ca="1" si="701"/>
        <v>0</v>
      </c>
      <c r="AL2262">
        <f t="shared" ca="1" si="702"/>
        <v>1</v>
      </c>
      <c r="AM2262">
        <f t="shared" ca="1" si="703"/>
        <v>0</v>
      </c>
      <c r="AO2262" s="9">
        <f t="shared" si="709"/>
        <v>0.19000000000005457</v>
      </c>
      <c r="AP2262" s="15">
        <f ca="1">IFERROR(ABS(E2262-OFFSET(E2262,-参数!B$20,0,1,1))/SUM(OFFSET(AO2262,0,0,-参数!B$20,1)),0)</f>
        <v>2.6003534460994644E-2</v>
      </c>
      <c r="AQ2262" s="16">
        <f ca="1">(参数!B$21+参数!B$22*'000300'!AP2262)^(参数!B$23)</f>
        <v>3.0934107548598322E-3</v>
      </c>
      <c r="AR2262" s="17">
        <f t="shared" ca="1" si="710"/>
        <v>2169.1726758635741</v>
      </c>
      <c r="AS2262" s="9" t="str">
        <f ca="1">IF(E2262+参数!B$24&gt;=AR2262,"买","卖")</f>
        <v>买</v>
      </c>
      <c r="AT2262" s="7">
        <f ca="1">IF(AS2261="买",$E2262/$E2261-1-IF(AS2260="卖",参数!$B$3-IF(AS2262="卖",参数!$B$3+参数!$B$4,0)),"")</f>
        <v>-1.619746857727531E-4</v>
      </c>
      <c r="AU2262" s="8">
        <f t="shared" ca="1" si="711"/>
        <v>5027.8168127612362</v>
      </c>
      <c r="AV2262" s="7">
        <f ca="1">AU2262/MAX(AU$2:AU2262)-1</f>
        <v>-0.22565741086043112</v>
      </c>
      <c r="AW2262" s="3">
        <f t="shared" ca="1" si="714"/>
        <v>-1.5038196050976005E-5</v>
      </c>
      <c r="AX2262" s="11" t="str">
        <f ca="1">IFERROR(IF(E2262&gt;MAX(OFFSET(C2262,-1,0,-参数!B$27,1)),"买",IF(E2262&lt;MIN(OFFSET(D2262,-1,0,-参数!B$26,1)),"卖",AX2261)),"卖")</f>
        <v>卖</v>
      </c>
      <c r="AY2262" s="12" t="str">
        <f ca="1">IF(AX2261="买",$E2262/$E2261-1-IF(AX2260="卖",参数!$B$3-IF(AX2262="卖",参数!$B$3+参数!$B$4,0)),"")</f>
        <v/>
      </c>
      <c r="AZ2262" s="10">
        <f t="shared" ca="1" si="712"/>
        <v>6609.6865632187128</v>
      </c>
      <c r="BA2262" s="12">
        <f ca="1">AZ2262/MAX(AZ$2:AZ2262)-1</f>
        <v>-0.15065356524119544</v>
      </c>
    </row>
    <row r="2263" spans="1:53" x14ac:dyDescent="0.15">
      <c r="A2263" s="1">
        <v>41764</v>
      </c>
      <c r="B2263" s="6">
        <v>2152.59</v>
      </c>
      <c r="C2263" s="6">
        <v>2161.6999999999998</v>
      </c>
      <c r="D2263" s="6">
        <v>2131.23</v>
      </c>
      <c r="E2263" s="2">
        <v>2156.4699999999998</v>
      </c>
      <c r="F2263" s="3">
        <f>E2263/MAX(E$2:E2263)-1</f>
        <v>-0.63307867692098285</v>
      </c>
      <c r="G2263" s="2">
        <f ca="1">IFERROR(AVERAGE(OFFSET(E2263,0,0,-参数!B$2,1)),"")</f>
        <v>2191.3944642857145</v>
      </c>
      <c r="H2263" t="str">
        <f t="shared" ca="1" si="713"/>
        <v>卖</v>
      </c>
      <c r="I2263" s="3" t="str">
        <f ca="1">IF(H2262="买",$E2263/$E2262-1-IF(H2261="卖",参数!$B$3-IF(H2263="卖",参数!$B$3+参数!$B$4,0)),"")</f>
        <v/>
      </c>
      <c r="J2263" s="2">
        <f t="shared" ca="1" si="704"/>
        <v>6523.9813967220653</v>
      </c>
      <c r="K2263" s="3">
        <f ca="1">J2263/MAX(J$2:J2263)-1</f>
        <v>-0.3572766060611422</v>
      </c>
      <c r="L2263" s="8">
        <f>L2262*(参数!$B$6-1)/(参数!$B$6+1)+E2263*2/(参数!$B$6+1)</f>
        <v>2184.9174013227353</v>
      </c>
      <c r="M2263" s="8">
        <f>M2262*(参数!$B$7-1)/(参数!$B$7+1)+E2263*2/(参数!$B$7+1)</f>
        <v>2219.0969691315458</v>
      </c>
      <c r="N2263" s="8">
        <f t="shared" si="696"/>
        <v>-34.179567808810589</v>
      </c>
      <c r="O2263" s="8">
        <f>O2262*(参数!$B$8-1)/(参数!$B$8+1)+N2263*2/(参数!$B$8+1)</f>
        <v>-30.203421105163123</v>
      </c>
      <c r="P2263" s="9" t="str">
        <f t="shared" si="705"/>
        <v>卖</v>
      </c>
      <c r="Q2263" s="7" t="str">
        <f>IF(P2262="买",$E2263/$E2262-1-IF(P2261="卖",参数!$B$3-IF(P2263="卖",参数!$B$3+参数!$B$4,0)),"")</f>
        <v/>
      </c>
      <c r="R2263" s="8">
        <f t="shared" si="706"/>
        <v>6036.4039977070324</v>
      </c>
      <c r="S2263" s="3">
        <f>R2263/MAX(R$2:R2263)-1</f>
        <v>-0.17263361747846984</v>
      </c>
      <c r="T2263" s="10">
        <f ca="1">IFERROR(AVERAGE(OFFSET(E2263,0,0,-参数!B$10,1)),"")</f>
        <v>2204.8160000000003</v>
      </c>
      <c r="U2263" s="10">
        <f ca="1">IFERROR(AVERAGE(OFFSET(E2263,0,0,-参数!B$11,1)),"")</f>
        <v>2357.1928148148145</v>
      </c>
      <c r="V2263" s="10">
        <f t="shared" ca="1" si="697"/>
        <v>-152.37681481481422</v>
      </c>
      <c r="W2263" s="10">
        <f ca="1">IFERROR(AVERAGE(OFFSET(V2263,0,0,-参数!B$12,1)),"")</f>
        <v>-155.1234500561163</v>
      </c>
      <c r="X2263" s="11" t="str">
        <f t="shared" ca="1" si="695"/>
        <v>买</v>
      </c>
      <c r="Y2263" s="12">
        <f ca="1">IF(X2262="买",$E2263/$E2262-1-IF(X2261="卖",参数!$B$3-IF(X2263="卖",参数!$B$3+参数!$B$4,0)),"")</f>
        <v>-1.0145182659613283E-3</v>
      </c>
      <c r="Z2263" s="10">
        <f t="shared" ca="1" si="707"/>
        <v>6287.293516674109</v>
      </c>
      <c r="AA2263" s="3">
        <f ca="1">Z2263/MAX(Z$2:Z2263)-1</f>
        <v>-0.19210643156955154</v>
      </c>
      <c r="AB2263" s="8">
        <f ca="1">IFERROR(AVERAGE(OFFSET(E2263,0,0,-参数!B$14,1)),"")</f>
        <v>2169.7925</v>
      </c>
      <c r="AC2263" s="8">
        <f ca="1">IFERROR(AVERAGE(OFFSET(E2263,0,0,-参数!B$15,1)),"")</f>
        <v>2192.2403448275863</v>
      </c>
      <c r="AD2263" s="9" t="str">
        <f ca="1">IFERROR(IF(OR(AND(AB2263/AC2263-1&lt;参数!B$16,AB2263/AC2263-1&gt;参数!B$17),AB2263/AC2263-1&lt;参数!B$18),"买","卖"),"买")</f>
        <v>卖</v>
      </c>
      <c r="AE2263" s="7" t="str">
        <f ca="1">IF(AD2262="买",$E2263/$E2262-1-IF(AD2261="卖",参数!$B$3-IF(AD2263="卖",参数!$B$3+参数!$B$4,0)),"")</f>
        <v/>
      </c>
      <c r="AF2263" s="8">
        <f t="shared" ca="1" si="708"/>
        <v>7059.9860450339456</v>
      </c>
      <c r="AG2263" s="3">
        <f ca="1">AF2263/MAX(AF$2:AF2263)-1</f>
        <v>-0.21026076951022388</v>
      </c>
      <c r="AH2263">
        <f t="shared" ca="1" si="698"/>
        <v>0</v>
      </c>
      <c r="AI2263">
        <f t="shared" si="699"/>
        <v>0</v>
      </c>
      <c r="AJ2263">
        <f t="shared" ca="1" si="700"/>
        <v>0</v>
      </c>
      <c r="AK2263">
        <f t="shared" ca="1" si="701"/>
        <v>0</v>
      </c>
      <c r="AL2263">
        <f t="shared" ca="1" si="702"/>
        <v>1</v>
      </c>
      <c r="AM2263">
        <f t="shared" ca="1" si="703"/>
        <v>0</v>
      </c>
      <c r="AO2263" s="9">
        <f t="shared" si="709"/>
        <v>2.1900000000000546</v>
      </c>
      <c r="AP2263" s="15">
        <f ca="1">IFERROR(ABS(E2263-OFFSET(E2263,-参数!B$20,0,1,1))/SUM(OFFSET(AO2263,0,0,-参数!B$20,1)),0)</f>
        <v>4.2398628323908089E-2</v>
      </c>
      <c r="AQ2263" s="16">
        <f ca="1">(参数!B$21+参数!B$22*'000300'!AP2263)^(参数!B$23)</f>
        <v>1.8914676332571302E-2</v>
      </c>
      <c r="AR2263" s="17">
        <f t="shared" ca="1" si="710"/>
        <v>2168.932408861057</v>
      </c>
      <c r="AS2263" s="9" t="str">
        <f ca="1">IF(E2263+参数!B$24&gt;=AR2263,"买","卖")</f>
        <v>卖</v>
      </c>
      <c r="AT2263" s="7">
        <f ca="1">IF(AS2262="买",$E2263/$E2262-1-IF(AS2261="卖",参数!$B$3-IF(AS2263="卖",参数!$B$3+参数!$B$4,0)),"")</f>
        <v>-1.0145182659613283E-3</v>
      </c>
      <c r="AU2263" s="8">
        <f t="shared" ca="1" si="711"/>
        <v>5022.7160007667826</v>
      </c>
      <c r="AV2263" s="7">
        <f ca="1">AU2263/MAX(AU$2:AU2263)-1</f>
        <v>-0.22644299556122494</v>
      </c>
      <c r="AW2263" s="3">
        <f t="shared" ca="1" si="714"/>
        <v>-1.1076435047818745E-4</v>
      </c>
      <c r="AX2263" s="11" t="str">
        <f ca="1">IFERROR(IF(E2263&gt;MAX(OFFSET(C2263,-1,0,-参数!B$27,1)),"买",IF(E2263&lt;MIN(OFFSET(D2263,-1,0,-参数!B$26,1)),"卖",AX2262)),"卖")</f>
        <v>卖</v>
      </c>
      <c r="AY2263" s="12" t="str">
        <f ca="1">IF(AX2262="买",$E2263/$E2262-1-IF(AX2261="卖",参数!$B$3-IF(AX2263="卖",参数!$B$3+参数!$B$4,0)),"")</f>
        <v/>
      </c>
      <c r="AZ2263" s="10">
        <f t="shared" ca="1" si="712"/>
        <v>6609.6865632187128</v>
      </c>
      <c r="BA2263" s="12">
        <f ca="1">AZ2263/MAX(AZ$2:AZ2263)-1</f>
        <v>-0.15065356524119544</v>
      </c>
    </row>
    <row r="2264" spans="1:53" x14ac:dyDescent="0.15">
      <c r="A2264" s="1">
        <v>41765</v>
      </c>
      <c r="B2264" s="6">
        <v>2151.39</v>
      </c>
      <c r="C2264" s="6">
        <v>2173.62</v>
      </c>
      <c r="D2264" s="6">
        <v>2150.11</v>
      </c>
      <c r="E2264" s="2">
        <v>2157.33</v>
      </c>
      <c r="F2264" s="3">
        <f>E2264/MAX(E$2:E2264)-1</f>
        <v>-0.63293234873749404</v>
      </c>
      <c r="G2264" s="2">
        <f ca="1">IFERROR(AVERAGE(OFFSET(E2264,0,0,-参数!B$2,1)),"")</f>
        <v>2189.0030357142864</v>
      </c>
      <c r="H2264" t="str">
        <f t="shared" ca="1" si="713"/>
        <v>卖</v>
      </c>
      <c r="I2264" s="3" t="str">
        <f ca="1">IF(H2263="买",$E2264/$E2263-1-IF(H2262="卖",参数!$B$3-IF(H2264="卖",参数!$B$3+参数!$B$4,0)),"")</f>
        <v/>
      </c>
      <c r="J2264" s="2">
        <f t="shared" ca="1" si="704"/>
        <v>6523.9813967220653</v>
      </c>
      <c r="K2264" s="3">
        <f ca="1">J2264/MAX(J$2:J2264)-1</f>
        <v>-0.3572766060611422</v>
      </c>
      <c r="L2264" s="8">
        <f>L2263*(参数!$B$6-1)/(参数!$B$6+1)+E2264*2/(参数!$B$6+1)</f>
        <v>2182.290029768189</v>
      </c>
      <c r="M2264" s="8">
        <f>M2263*(参数!$B$7-1)/(参数!$B$7+1)+E2264*2/(参数!$B$7+1)</f>
        <v>2217.6086084295812</v>
      </c>
      <c r="N2264" s="8">
        <f t="shared" si="696"/>
        <v>-35.318578661392166</v>
      </c>
      <c r="O2264" s="8">
        <f>O2263*(参数!$B$8-1)/(参数!$B$8+1)+N2264*2/(参数!$B$8+1)</f>
        <v>-31.226452616408935</v>
      </c>
      <c r="P2264" s="9" t="str">
        <f t="shared" si="705"/>
        <v>卖</v>
      </c>
      <c r="Q2264" s="7" t="str">
        <f>IF(P2263="买",$E2264/$E2263-1-IF(P2262="卖",参数!$B$3-IF(P2264="卖",参数!$B$3+参数!$B$4,0)),"")</f>
        <v/>
      </c>
      <c r="R2264" s="8">
        <f t="shared" si="706"/>
        <v>6036.4039977070324</v>
      </c>
      <c r="S2264" s="3">
        <f>R2264/MAX(R$2:R2264)-1</f>
        <v>-0.17263361747846984</v>
      </c>
      <c r="T2264" s="10">
        <f ca="1">IFERROR(AVERAGE(OFFSET(E2264,0,0,-参数!B$10,1)),"")</f>
        <v>2204.4319999999998</v>
      </c>
      <c r="U2264" s="10">
        <f ca="1">IFERROR(AVERAGE(OFFSET(E2264,0,0,-参数!B$11,1)),"")</f>
        <v>2356.9005925925921</v>
      </c>
      <c r="V2264" s="10">
        <f t="shared" ca="1" si="697"/>
        <v>-152.46859259259236</v>
      </c>
      <c r="W2264" s="10">
        <f ca="1">IFERROR(AVERAGE(OFFSET(V2264,0,0,-参数!B$12,1)),"")</f>
        <v>-153.8620308641971</v>
      </c>
      <c r="X2264" s="11" t="str">
        <f t="shared" ca="1" si="695"/>
        <v>买</v>
      </c>
      <c r="Y2264" s="12">
        <f ca="1">IF(X2263="买",$E2264/$E2263-1-IF(X2262="卖",参数!$B$3-IF(X2264="卖",参数!$B$3+参数!$B$4,0)),"")</f>
        <v>3.9879989056190723E-4</v>
      </c>
      <c r="Z2264" s="10">
        <f t="shared" ca="1" si="707"/>
        <v>6289.8008886404896</v>
      </c>
      <c r="AA2264" s="3">
        <f ca="1">Z2264/MAX(Z$2:Z2264)-1</f>
        <v>-0.19178424370287583</v>
      </c>
      <c r="AB2264" s="8">
        <f ca="1">IFERROR(AVERAGE(OFFSET(E2264,0,0,-参数!B$14,1)),"")</f>
        <v>2164.8587499999994</v>
      </c>
      <c r="AC2264" s="8">
        <f ca="1">IFERROR(AVERAGE(OFFSET(E2264,0,0,-参数!B$15,1)),"")</f>
        <v>2192.1896551724144</v>
      </c>
      <c r="AD2264" s="9" t="str">
        <f ca="1">IFERROR(IF(OR(AND(AB2264/AC2264-1&lt;参数!B$16,AB2264/AC2264-1&gt;参数!B$17),AB2264/AC2264-1&lt;参数!B$18),"买","卖"),"买")</f>
        <v>卖</v>
      </c>
      <c r="AE2264" s="7" t="str">
        <f ca="1">IF(AD2263="买",$E2264/$E2263-1-IF(AD2262="卖",参数!$B$3-IF(AD2264="卖",参数!$B$3+参数!$B$4,0)),"")</f>
        <v/>
      </c>
      <c r="AF2264" s="8">
        <f t="shared" ca="1" si="708"/>
        <v>7059.9860450339456</v>
      </c>
      <c r="AG2264" s="3">
        <f ca="1">AF2264/MAX(AF$2:AF2264)-1</f>
        <v>-0.21026076951022388</v>
      </c>
      <c r="AH2264">
        <f t="shared" ca="1" si="698"/>
        <v>0</v>
      </c>
      <c r="AI2264">
        <f t="shared" si="699"/>
        <v>0</v>
      </c>
      <c r="AJ2264">
        <f t="shared" ca="1" si="700"/>
        <v>1</v>
      </c>
      <c r="AK2264">
        <f t="shared" ca="1" si="701"/>
        <v>0</v>
      </c>
      <c r="AL2264">
        <f t="shared" ca="1" si="702"/>
        <v>1</v>
      </c>
      <c r="AM2264">
        <f t="shared" ca="1" si="703"/>
        <v>0</v>
      </c>
      <c r="AO2264" s="9">
        <f t="shared" si="709"/>
        <v>0.86000000000012733</v>
      </c>
      <c r="AP2264" s="15">
        <f ca="1">IFERROR(ABS(E2264-OFFSET(E2264,-参数!B$20,0,1,1))/SUM(OFFSET(AO2264,0,0,-参数!B$20,1)),0)</f>
        <v>3.8900739423084196E-2</v>
      </c>
      <c r="AQ2264" s="16">
        <f ca="1">(参数!B$21+参数!B$22*'000300'!AP2264)^(参数!B$23)</f>
        <v>1.5539213543276247E-2</v>
      </c>
      <c r="AR2264" s="17">
        <f t="shared" ca="1" si="710"/>
        <v>2168.7521165521489</v>
      </c>
      <c r="AS2264" s="9" t="str">
        <f ca="1">IF(E2264+参数!B$24&gt;=AR2264,"买","卖")</f>
        <v>买</v>
      </c>
      <c r="AT2264" s="7" t="str">
        <f ca="1">IF(AS2263="买",$E2264/$E2263-1-IF(AS2262="卖",参数!$B$3-IF(AS2264="卖",参数!$B$3+参数!$B$4,0)),"")</f>
        <v/>
      </c>
      <c r="AU2264" s="8">
        <f t="shared" ca="1" si="711"/>
        <v>5022.7160007667826</v>
      </c>
      <c r="AV2264" s="7">
        <f ca="1">AU2264/MAX(AU$2:AU2264)-1</f>
        <v>-0.22644299556122494</v>
      </c>
      <c r="AW2264" s="3">
        <f t="shared" ca="1" si="714"/>
        <v>-8.3124908905163331E-5</v>
      </c>
      <c r="AX2264" s="11" t="str">
        <f ca="1">IFERROR(IF(E2264&gt;MAX(OFFSET(C2264,-1,0,-参数!B$27,1)),"买",IF(E2264&lt;MIN(OFFSET(D2264,-1,0,-参数!B$26,1)),"卖",AX2263)),"卖")</f>
        <v>卖</v>
      </c>
      <c r="AY2264" s="12" t="str">
        <f ca="1">IF(AX2263="买",$E2264/$E2263-1-IF(AX2262="卖",参数!$B$3-IF(AX2264="卖",参数!$B$3+参数!$B$4,0)),"")</f>
        <v/>
      </c>
      <c r="AZ2264" s="10">
        <f t="shared" ca="1" si="712"/>
        <v>6609.6865632187128</v>
      </c>
      <c r="BA2264" s="12">
        <f ca="1">AZ2264/MAX(AZ$2:AZ2264)-1</f>
        <v>-0.15065356524119544</v>
      </c>
    </row>
    <row r="2265" spans="1:53" x14ac:dyDescent="0.15">
      <c r="A2265" s="1">
        <v>41766</v>
      </c>
      <c r="B2265" s="6">
        <v>2151.4699999999998</v>
      </c>
      <c r="C2265" s="6">
        <v>2153.7199999999998</v>
      </c>
      <c r="D2265" s="6">
        <v>2136.9899999999998</v>
      </c>
      <c r="E2265" s="2">
        <v>2137.3200000000002</v>
      </c>
      <c r="F2265" s="3">
        <f>E2265/MAX(E$2:E2265)-1</f>
        <v>-0.63633703123936569</v>
      </c>
      <c r="G2265" s="2">
        <f ca="1">IFERROR(AVERAGE(OFFSET(E2265,0,0,-参数!B$2,1)),"")</f>
        <v>2186.4632142857149</v>
      </c>
      <c r="H2265" t="str">
        <f t="shared" ca="1" si="713"/>
        <v>卖</v>
      </c>
      <c r="I2265" s="3" t="str">
        <f ca="1">IF(H2264="买",$E2265/$E2264-1-IF(H2263="卖",参数!$B$3-IF(H2265="卖",参数!$B$3+参数!$B$4,0)),"")</f>
        <v/>
      </c>
      <c r="J2265" s="2">
        <f t="shared" ca="1" si="704"/>
        <v>6523.9813967220653</v>
      </c>
      <c r="K2265" s="3">
        <f ca="1">J2265/MAX(J$2:J2265)-1</f>
        <v>-0.3572766060611422</v>
      </c>
      <c r="L2265" s="8">
        <f>L2264*(参数!$B$6-1)/(参数!$B$6+1)+E2265*2/(参数!$B$6+1)</f>
        <v>2178.0071697902663</v>
      </c>
      <c r="M2265" s="8">
        <f>M2264*(参数!$B$7-1)/(参数!$B$7+1)+E2265*2/(参数!$B$7+1)</f>
        <v>2215.6739431662177</v>
      </c>
      <c r="N2265" s="8">
        <f t="shared" si="696"/>
        <v>-37.666773375951379</v>
      </c>
      <c r="O2265" s="8">
        <f>O2264*(参数!$B$8-1)/(参数!$B$8+1)+N2265*2/(参数!$B$8+1)</f>
        <v>-32.514516768317421</v>
      </c>
      <c r="P2265" s="9" t="str">
        <f t="shared" si="705"/>
        <v>卖</v>
      </c>
      <c r="Q2265" s="7" t="str">
        <f>IF(P2264="买",$E2265/$E2264-1-IF(P2263="卖",参数!$B$3-IF(P2265="卖",参数!$B$3+参数!$B$4,0)),"")</f>
        <v/>
      </c>
      <c r="R2265" s="8">
        <f t="shared" si="706"/>
        <v>6036.4039977070324</v>
      </c>
      <c r="S2265" s="3">
        <f>R2265/MAX(R$2:R2265)-1</f>
        <v>-0.17263361747846984</v>
      </c>
      <c r="T2265" s="10">
        <f ca="1">IFERROR(AVERAGE(OFFSET(E2265,0,0,-参数!B$10,1)),"")</f>
        <v>2202.0245000000004</v>
      </c>
      <c r="U2265" s="10">
        <f ca="1">IFERROR(AVERAGE(OFFSET(E2265,0,0,-参数!B$11,1)),"")</f>
        <v>2356.6761975308636</v>
      </c>
      <c r="V2265" s="10">
        <f t="shared" ca="1" si="697"/>
        <v>-154.6516975308632</v>
      </c>
      <c r="W2265" s="10">
        <f ca="1">IFERROR(AVERAGE(OFFSET(V2265,0,0,-参数!B$12,1)),"")</f>
        <v>-153.46346352412968</v>
      </c>
      <c r="X2265" s="11" t="str">
        <f t="shared" ca="1" si="695"/>
        <v>卖</v>
      </c>
      <c r="Y2265" s="12">
        <f ca="1">IF(X2264="买",$E2265/$E2264-1-IF(X2263="卖",参数!$B$3-IF(X2265="卖",参数!$B$3+参数!$B$4,0)),"")</f>
        <v>-9.2753542573458247E-3</v>
      </c>
      <c r="Z2265" s="10">
        <f t="shared" ca="1" si="707"/>
        <v>6231.4607571901806</v>
      </c>
      <c r="AA2265" s="3">
        <f ca="1">Z2265/MAX(Z$2:Z2265)-1</f>
        <v>-0.19928073115890033</v>
      </c>
      <c r="AB2265" s="8">
        <f ca="1">IFERROR(AVERAGE(OFFSET(E2265,0,0,-参数!B$14,1)),"")</f>
        <v>2157.6899999999996</v>
      </c>
      <c r="AC2265" s="8">
        <f ca="1">IFERROR(AVERAGE(OFFSET(E2265,0,0,-参数!B$15,1)),"")</f>
        <v>2190.8368965517247</v>
      </c>
      <c r="AD2265" s="9" t="str">
        <f ca="1">IFERROR(IF(OR(AND(AB2265/AC2265-1&lt;参数!B$16,AB2265/AC2265-1&gt;参数!B$17),AB2265/AC2265-1&lt;参数!B$18),"买","卖"),"买")</f>
        <v>卖</v>
      </c>
      <c r="AE2265" s="7" t="str">
        <f ca="1">IF(AD2264="买",$E2265/$E2264-1-IF(AD2263="卖",参数!$B$3-IF(AD2265="卖",参数!$B$3+参数!$B$4,0)),"")</f>
        <v/>
      </c>
      <c r="AF2265" s="8">
        <f t="shared" ca="1" si="708"/>
        <v>7059.9860450339456</v>
      </c>
      <c r="AG2265" s="3">
        <f ca="1">AF2265/MAX(AF$2:AF2265)-1</f>
        <v>-0.21026076951022388</v>
      </c>
      <c r="AH2265">
        <f t="shared" ca="1" si="698"/>
        <v>0</v>
      </c>
      <c r="AI2265">
        <f t="shared" si="699"/>
        <v>0</v>
      </c>
      <c r="AJ2265">
        <f t="shared" ca="1" si="700"/>
        <v>0</v>
      </c>
      <c r="AK2265">
        <f t="shared" ca="1" si="701"/>
        <v>0</v>
      </c>
      <c r="AL2265">
        <f t="shared" ca="1" si="702"/>
        <v>0</v>
      </c>
      <c r="AM2265">
        <f t="shared" ca="1" si="703"/>
        <v>0</v>
      </c>
      <c r="AO2265" s="9">
        <f t="shared" si="709"/>
        <v>20.009999999999764</v>
      </c>
      <c r="AP2265" s="15">
        <f ca="1">IFERROR(ABS(E2265-OFFSET(E2265,-参数!B$20,0,1,1))/SUM(OFFSET(AO2265,0,0,-参数!B$20,1)),0)</f>
        <v>5.5453855427066032E-2</v>
      </c>
      <c r="AQ2265" s="16">
        <f ca="1">(参数!B$21+参数!B$22*'000300'!AP2265)^(参数!B$23)</f>
        <v>3.1512970487118722E-2</v>
      </c>
      <c r="AR2265" s="17">
        <f t="shared" ca="1" si="710"/>
        <v>2167.7615971908931</v>
      </c>
      <c r="AS2265" s="9" t="str">
        <f ca="1">IF(E2265+参数!B$24&gt;=AR2265,"买","卖")</f>
        <v>卖</v>
      </c>
      <c r="AT2265" s="7">
        <f ca="1">IF(AS2264="买",$E2265/$E2264-1-IF(AS2263="卖",参数!$B$3-IF(AS2265="卖",参数!$B$3+参数!$B$4,0)),"")</f>
        <v>-8.2753542573458239E-3</v>
      </c>
      <c r="AU2265" s="8">
        <f t="shared" ca="1" si="711"/>
        <v>4981.1512465263986</v>
      </c>
      <c r="AV2265" s="7">
        <f ca="1">AU2265/MAX(AU$2:AU2265)-1</f>
        <v>-0.232844453811207</v>
      </c>
      <c r="AW2265" s="3">
        <f t="shared" ca="1" si="714"/>
        <v>-4.5672317905587345E-4</v>
      </c>
      <c r="AX2265" s="11" t="str">
        <f ca="1">IFERROR(IF(E2265&gt;MAX(OFFSET(C2265,-1,0,-参数!B$27,1)),"买",IF(E2265&lt;MIN(OFFSET(D2265,-1,0,-参数!B$26,1)),"卖",AX2264)),"卖")</f>
        <v>卖</v>
      </c>
      <c r="AY2265" s="12" t="str">
        <f ca="1">IF(AX2264="买",$E2265/$E2264-1-IF(AX2263="卖",参数!$B$3-IF(AX2265="卖",参数!$B$3+参数!$B$4,0)),"")</f>
        <v/>
      </c>
      <c r="AZ2265" s="10">
        <f t="shared" ca="1" si="712"/>
        <v>6609.6865632187128</v>
      </c>
      <c r="BA2265" s="12">
        <f ca="1">AZ2265/MAX(AZ$2:AZ2265)-1</f>
        <v>-0.15065356524119544</v>
      </c>
    </row>
    <row r="2266" spans="1:53" x14ac:dyDescent="0.15">
      <c r="A2266" s="1">
        <v>41767</v>
      </c>
      <c r="B2266" s="6">
        <v>2132.04</v>
      </c>
      <c r="C2266" s="6">
        <v>2168.21</v>
      </c>
      <c r="D2266" s="6">
        <v>2128.3200000000002</v>
      </c>
      <c r="E2266" s="2">
        <v>2135.5</v>
      </c>
      <c r="F2266" s="3">
        <f>E2266/MAX(E$2:E2266)-1</f>
        <v>-0.63664670251139999</v>
      </c>
      <c r="G2266" s="2">
        <f ca="1">IFERROR(AVERAGE(OFFSET(E2266,0,0,-参数!B$2,1)),"")</f>
        <v>2183.604821428572</v>
      </c>
      <c r="H2266" t="str">
        <f t="shared" ca="1" si="713"/>
        <v>卖</v>
      </c>
      <c r="I2266" s="3" t="str">
        <f ca="1">IF(H2265="买",$E2266/$E2265-1-IF(H2264="卖",参数!$B$3-IF(H2266="卖",参数!$B$3+参数!$B$4,0)),"")</f>
        <v/>
      </c>
      <c r="J2266" s="2">
        <f t="shared" ca="1" si="704"/>
        <v>6523.9813967220653</v>
      </c>
      <c r="K2266" s="3">
        <f ca="1">J2266/MAX(J$2:J2266)-1</f>
        <v>-0.3572766060611422</v>
      </c>
      <c r="L2266" s="8">
        <f>L2265*(参数!$B$6-1)/(参数!$B$6+1)+E2266*2/(参数!$B$6+1)</f>
        <v>2173.9588679054791</v>
      </c>
      <c r="M2266" s="8">
        <f>M2265*(参数!$B$7-1)/(参数!$B$7+1)+E2266*2/(参数!$B$7+1)</f>
        <v>2213.7420409212486</v>
      </c>
      <c r="N2266" s="8">
        <f t="shared" si="696"/>
        <v>-39.783173015769535</v>
      </c>
      <c r="O2266" s="8">
        <f>O2265*(参数!$B$8-1)/(参数!$B$8+1)+N2266*2/(参数!$B$8+1)</f>
        <v>-33.968248017807845</v>
      </c>
      <c r="P2266" s="9" t="str">
        <f t="shared" si="705"/>
        <v>卖</v>
      </c>
      <c r="Q2266" s="7" t="str">
        <f>IF(P2265="买",$E2266/$E2265-1-IF(P2264="卖",参数!$B$3-IF(P2266="卖",参数!$B$3+参数!$B$4,0)),"")</f>
        <v/>
      </c>
      <c r="R2266" s="8">
        <f t="shared" si="706"/>
        <v>6036.4039977070324</v>
      </c>
      <c r="S2266" s="3">
        <f>R2266/MAX(R$2:R2266)-1</f>
        <v>-0.17263361747846984</v>
      </c>
      <c r="T2266" s="10">
        <f ca="1">IFERROR(AVERAGE(OFFSET(E2266,0,0,-参数!B$10,1)),"")</f>
        <v>2196.9335000000001</v>
      </c>
      <c r="U2266" s="10">
        <f ca="1">IFERROR(AVERAGE(OFFSET(E2266,0,0,-参数!B$11,1)),"")</f>
        <v>2356.4220987654317</v>
      </c>
      <c r="V2266" s="10">
        <f t="shared" ca="1" si="697"/>
        <v>-159.48859876543156</v>
      </c>
      <c r="W2266" s="10">
        <f ca="1">IFERROR(AVERAGE(OFFSET(V2266,0,0,-参数!B$12,1)),"")</f>
        <v>-153.67089786756404</v>
      </c>
      <c r="X2266" s="11" t="str">
        <f t="shared" ca="1" si="695"/>
        <v>卖</v>
      </c>
      <c r="Y2266" s="12" t="str">
        <f ca="1">IF(X2265="买",$E2266/$E2265-1-IF(X2264="卖",参数!$B$3-IF(X2266="卖",参数!$B$3+参数!$B$4,0)),"")</f>
        <v/>
      </c>
      <c r="Z2266" s="10">
        <f t="shared" ca="1" si="707"/>
        <v>6231.4607571901806</v>
      </c>
      <c r="AA2266" s="3">
        <f ca="1">Z2266/MAX(Z$2:Z2266)-1</f>
        <v>-0.19928073115890033</v>
      </c>
      <c r="AB2266" s="8">
        <f ca="1">IFERROR(AVERAGE(OFFSET(E2266,0,0,-参数!B$14,1)),"")</f>
        <v>2150.8187499999995</v>
      </c>
      <c r="AC2266" s="8">
        <f ca="1">IFERROR(AVERAGE(OFFSET(E2266,0,0,-参数!B$15,1)),"")</f>
        <v>2189.4941379310349</v>
      </c>
      <c r="AD2266" s="9" t="str">
        <f ca="1">IFERROR(IF(OR(AND(AB2266/AC2266-1&lt;参数!B$16,AB2266/AC2266-1&gt;参数!B$17),AB2266/AC2266-1&lt;参数!B$18),"买","卖"),"买")</f>
        <v>卖</v>
      </c>
      <c r="AE2266" s="7" t="str">
        <f ca="1">IF(AD2265="买",$E2266/$E2265-1-IF(AD2264="卖",参数!$B$3-IF(AD2266="卖",参数!$B$3+参数!$B$4,0)),"")</f>
        <v/>
      </c>
      <c r="AF2266" s="8">
        <f t="shared" ca="1" si="708"/>
        <v>7059.9860450339456</v>
      </c>
      <c r="AG2266" s="3">
        <f ca="1">AF2266/MAX(AF$2:AF2266)-1</f>
        <v>-0.21026076951022388</v>
      </c>
      <c r="AH2266">
        <f t="shared" ca="1" si="698"/>
        <v>0</v>
      </c>
      <c r="AI2266">
        <f t="shared" si="699"/>
        <v>0</v>
      </c>
      <c r="AJ2266">
        <f t="shared" ca="1" si="700"/>
        <v>0</v>
      </c>
      <c r="AK2266">
        <f t="shared" ca="1" si="701"/>
        <v>0</v>
      </c>
      <c r="AL2266">
        <f t="shared" ca="1" si="702"/>
        <v>0</v>
      </c>
      <c r="AM2266">
        <f t="shared" ca="1" si="703"/>
        <v>0</v>
      </c>
      <c r="AO2266" s="9">
        <f t="shared" si="709"/>
        <v>1.8200000000001637</v>
      </c>
      <c r="AP2266" s="15">
        <f ca="1">IFERROR(ABS(E2266-OFFSET(E2266,-参数!B$20,0,1,1))/SUM(OFFSET(AO2266,0,0,-参数!B$20,1)),0)</f>
        <v>3.2759527238643685E-2</v>
      </c>
      <c r="AQ2266" s="16">
        <f ca="1">(参数!B$21+参数!B$22*'000300'!AP2266)^(参数!B$23)</f>
        <v>9.6129437852911573E-3</v>
      </c>
      <c r="AR2266" s="17">
        <f t="shared" ca="1" si="710"/>
        <v>2167.4514682706736</v>
      </c>
      <c r="AS2266" s="9" t="str">
        <f ca="1">IF(E2266+参数!B$24&gt;=AR2266,"买","卖")</f>
        <v>卖</v>
      </c>
      <c r="AT2266" s="7" t="str">
        <f ca="1">IF(AS2265="买",$E2266/$E2265-1-IF(AS2264="卖",参数!$B$3-IF(AS2266="卖",参数!$B$3+参数!$B$4,0)),"")</f>
        <v/>
      </c>
      <c r="AU2266" s="8">
        <f t="shared" ca="1" si="711"/>
        <v>4981.1512465263986</v>
      </c>
      <c r="AV2266" s="7">
        <f ca="1">AU2266/MAX(AU$2:AU2266)-1</f>
        <v>-0.232844453811207</v>
      </c>
      <c r="AW2266" s="3">
        <f t="shared" ca="1" si="714"/>
        <v>-1.4306412689546466E-4</v>
      </c>
      <c r="AX2266" s="11" t="str">
        <f ca="1">IFERROR(IF(E2266&gt;MAX(OFFSET(C2266,-1,0,-参数!B$27,1)),"买",IF(E2266&lt;MIN(OFFSET(D2266,-1,0,-参数!B$26,1)),"卖",AX2265)),"卖")</f>
        <v>卖</v>
      </c>
      <c r="AY2266" s="12" t="str">
        <f ca="1">IF(AX2265="买",$E2266/$E2265-1-IF(AX2264="卖",参数!$B$3-IF(AX2266="卖",参数!$B$3+参数!$B$4,0)),"")</f>
        <v/>
      </c>
      <c r="AZ2266" s="10">
        <f t="shared" ca="1" si="712"/>
        <v>6609.6865632187128</v>
      </c>
      <c r="BA2266" s="12">
        <f ca="1">AZ2266/MAX(AZ$2:AZ2266)-1</f>
        <v>-0.15065356524119544</v>
      </c>
    </row>
    <row r="2267" spans="1:53" x14ac:dyDescent="0.15">
      <c r="A2267" s="1">
        <v>41768</v>
      </c>
      <c r="B2267" s="6">
        <v>2138.84</v>
      </c>
      <c r="C2267" s="6">
        <v>2141.56</v>
      </c>
      <c r="D2267" s="6">
        <v>2120.6</v>
      </c>
      <c r="E2267" s="2">
        <v>2133.91</v>
      </c>
      <c r="F2267" s="3">
        <f>E2267/MAX(E$2:E2267)-1</f>
        <v>-0.63691723950180357</v>
      </c>
      <c r="G2267" s="2">
        <f ca="1">IFERROR(AVERAGE(OFFSET(E2267,0,0,-参数!B$2,1)),"")</f>
        <v>2180.4308928571436</v>
      </c>
      <c r="H2267" t="str">
        <f t="shared" ca="1" si="713"/>
        <v>卖</v>
      </c>
      <c r="I2267" s="3" t="str">
        <f ca="1">IF(H2266="买",$E2267/$E2266-1-IF(H2265="卖",参数!$B$3-IF(H2267="卖",参数!$B$3+参数!$B$4,0)),"")</f>
        <v/>
      </c>
      <c r="J2267" s="2">
        <f t="shared" ca="1" si="704"/>
        <v>6523.9813967220653</v>
      </c>
      <c r="K2267" s="3">
        <f ca="1">J2267/MAX(J$2:J2267)-1</f>
        <v>-0.3572766060611422</v>
      </c>
      <c r="L2267" s="8">
        <f>L2266*(参数!$B$6-1)/(参数!$B$6+1)+E2267*2/(参数!$B$6+1)</f>
        <v>2170.1446900097194</v>
      </c>
      <c r="M2267" s="8">
        <f>M2266*(参数!$B$7-1)/(参数!$B$7+1)+E2267*2/(参数!$B$7+1)</f>
        <v>2211.8183772845919</v>
      </c>
      <c r="N2267" s="8">
        <f t="shared" si="696"/>
        <v>-41.673687274872464</v>
      </c>
      <c r="O2267" s="8">
        <f>O2266*(参数!$B$8-1)/(参数!$B$8+1)+N2267*2/(参数!$B$8+1)</f>
        <v>-35.50933586922077</v>
      </c>
      <c r="P2267" s="9" t="str">
        <f t="shared" si="705"/>
        <v>卖</v>
      </c>
      <c r="Q2267" s="7" t="str">
        <f>IF(P2266="买",$E2267/$E2266-1-IF(P2265="卖",参数!$B$3-IF(P2267="卖",参数!$B$3+参数!$B$4,0)),"")</f>
        <v/>
      </c>
      <c r="R2267" s="8">
        <f t="shared" si="706"/>
        <v>6036.4039977070324</v>
      </c>
      <c r="S2267" s="3">
        <f>R2267/MAX(R$2:R2267)-1</f>
        <v>-0.17263361747846984</v>
      </c>
      <c r="T2267" s="10">
        <f ca="1">IFERROR(AVERAGE(OFFSET(E2267,0,0,-参数!B$10,1)),"")</f>
        <v>2191.6980000000003</v>
      </c>
      <c r="U2267" s="10">
        <f ca="1">IFERROR(AVERAGE(OFFSET(E2267,0,0,-参数!B$11,1)),"")</f>
        <v>2356.2223456790121</v>
      </c>
      <c r="V2267" s="10">
        <f t="shared" ca="1" si="697"/>
        <v>-164.52434567901173</v>
      </c>
      <c r="W2267" s="10">
        <f ca="1">IFERROR(AVERAGE(OFFSET(V2267,0,0,-参数!B$12,1)),"")</f>
        <v>-154.46413692480309</v>
      </c>
      <c r="X2267" s="11" t="str">
        <f t="shared" ca="1" si="695"/>
        <v>卖</v>
      </c>
      <c r="Y2267" s="12" t="str">
        <f ca="1">IF(X2266="买",$E2267/$E2266-1-IF(X2265="卖",参数!$B$3-IF(X2267="卖",参数!$B$3+参数!$B$4,0)),"")</f>
        <v/>
      </c>
      <c r="Z2267" s="10">
        <f t="shared" ca="1" si="707"/>
        <v>6231.4607571901806</v>
      </c>
      <c r="AA2267" s="3">
        <f ca="1">Z2267/MAX(Z$2:Z2267)-1</f>
        <v>-0.19928073115890033</v>
      </c>
      <c r="AB2267" s="8">
        <f ca="1">IFERROR(AVERAGE(OFFSET(E2267,0,0,-参数!B$14,1)),"")</f>
        <v>2146.5787499999997</v>
      </c>
      <c r="AC2267" s="8">
        <f ca="1">IFERROR(AVERAGE(OFFSET(E2267,0,0,-参数!B$15,1)),"")</f>
        <v>2188.213448275862</v>
      </c>
      <c r="AD2267" s="9" t="str">
        <f ca="1">IFERROR(IF(OR(AND(AB2267/AC2267-1&lt;参数!B$16,AB2267/AC2267-1&gt;参数!B$17),AB2267/AC2267-1&lt;参数!B$18),"买","卖"),"买")</f>
        <v>卖</v>
      </c>
      <c r="AE2267" s="7" t="str">
        <f ca="1">IF(AD2266="买",$E2267/$E2266-1-IF(AD2265="卖",参数!$B$3-IF(AD2267="卖",参数!$B$3+参数!$B$4,0)),"")</f>
        <v/>
      </c>
      <c r="AF2267" s="8">
        <f t="shared" ca="1" si="708"/>
        <v>7059.9860450339456</v>
      </c>
      <c r="AG2267" s="3">
        <f ca="1">AF2267/MAX(AF$2:AF2267)-1</f>
        <v>-0.21026076951022388</v>
      </c>
      <c r="AH2267">
        <f t="shared" ca="1" si="698"/>
        <v>1</v>
      </c>
      <c r="AI2267">
        <f t="shared" si="699"/>
        <v>0</v>
      </c>
      <c r="AJ2267">
        <f t="shared" ca="1" si="700"/>
        <v>0</v>
      </c>
      <c r="AK2267">
        <f t="shared" ca="1" si="701"/>
        <v>0</v>
      </c>
      <c r="AL2267">
        <f t="shared" ca="1" si="702"/>
        <v>1</v>
      </c>
      <c r="AM2267">
        <f t="shared" ca="1" si="703"/>
        <v>0</v>
      </c>
      <c r="AO2267" s="9">
        <f t="shared" si="709"/>
        <v>1.5900000000001455</v>
      </c>
      <c r="AP2267" s="15">
        <f ca="1">IFERROR(ABS(E2267-OFFSET(E2267,-参数!B$20,0,1,1))/SUM(OFFSET(AO2267,0,0,-参数!B$20,1)),0)</f>
        <v>2.4650755352010851E-2</v>
      </c>
      <c r="AQ2267" s="16">
        <f ca="1">(参数!B$21+参数!B$22*'000300'!AP2267)^(参数!B$23)</f>
        <v>1.7879789146904718E-3</v>
      </c>
      <c r="AR2267" s="17">
        <f t="shared" ca="1" si="710"/>
        <v>2167.3914968326376</v>
      </c>
      <c r="AS2267" s="9" t="str">
        <f ca="1">IF(E2267+参数!B$24&gt;=AR2267,"买","卖")</f>
        <v>卖</v>
      </c>
      <c r="AT2267" s="7" t="str">
        <f ca="1">IF(AS2266="买",$E2267/$E2266-1-IF(AS2265="卖",参数!$B$3-IF(AS2267="卖",参数!$B$3+参数!$B$4,0)),"")</f>
        <v/>
      </c>
      <c r="AU2267" s="8">
        <f t="shared" ca="1" si="711"/>
        <v>4981.1512465263986</v>
      </c>
      <c r="AV2267" s="7">
        <f ca="1">AU2267/MAX(AU$2:AU2267)-1</f>
        <v>-0.232844453811207</v>
      </c>
      <c r="AW2267" s="3">
        <f t="shared" ca="1" si="714"/>
        <v>-2.7669103052074817E-5</v>
      </c>
      <c r="AX2267" s="11" t="str">
        <f ca="1">IFERROR(IF(E2267&gt;MAX(OFFSET(C2267,-1,0,-参数!B$27,1)),"买",IF(E2267&lt;MIN(OFFSET(D2267,-1,0,-参数!B$26,1)),"卖",AX2266)),"卖")</f>
        <v>卖</v>
      </c>
      <c r="AY2267" s="12" t="str">
        <f ca="1">IF(AX2266="买",$E2267/$E2266-1-IF(AX2265="卖",参数!$B$3-IF(AX2267="卖",参数!$B$3+参数!$B$4,0)),"")</f>
        <v/>
      </c>
      <c r="AZ2267" s="10">
        <f t="shared" ca="1" si="712"/>
        <v>6609.6865632187128</v>
      </c>
      <c r="BA2267" s="12">
        <f ca="1">AZ2267/MAX(AZ$2:AZ2267)-1</f>
        <v>-0.15065356524119544</v>
      </c>
    </row>
    <row r="2268" spans="1:53" x14ac:dyDescent="0.15">
      <c r="A2268" s="1">
        <v>41771</v>
      </c>
      <c r="B2268" s="6">
        <v>2150.31</v>
      </c>
      <c r="C2268" s="6">
        <v>2184.33</v>
      </c>
      <c r="D2268" s="6">
        <v>2139.48</v>
      </c>
      <c r="E2268" s="2">
        <v>2180.0500000000002</v>
      </c>
      <c r="F2268" s="3">
        <f>E2268/MAX(E$2:E2268)-1</f>
        <v>-0.62906656230858227</v>
      </c>
      <c r="G2268" s="2">
        <f ca="1">IFERROR(AVERAGE(OFFSET(E2268,0,0,-参数!B$2,1)),"")</f>
        <v>2178.6025000000009</v>
      </c>
      <c r="H2268" t="str">
        <f t="shared" ca="1" si="713"/>
        <v>买</v>
      </c>
      <c r="I2268" s="3" t="str">
        <f ca="1">IF(H2267="买",$E2268/$E2267-1-IF(H2266="卖",参数!$B$3-IF(H2268="卖",参数!$B$3+参数!$B$4,0)),"")</f>
        <v/>
      </c>
      <c r="J2268" s="2">
        <f t="shared" ca="1" si="704"/>
        <v>6523.9813967220653</v>
      </c>
      <c r="K2268" s="3">
        <f ca="1">J2268/MAX(J$2:J2268)-1</f>
        <v>-0.3572766060611422</v>
      </c>
      <c r="L2268" s="8">
        <f>L2267*(参数!$B$6-1)/(参数!$B$6+1)+E2268*2/(参数!$B$6+1)</f>
        <v>2171.0880528659363</v>
      </c>
      <c r="M2268" s="8">
        <f>M2267*(参数!$B$7-1)/(参数!$B$7+1)+E2268*2/(参数!$B$7+1)</f>
        <v>2211.0528742174934</v>
      </c>
      <c r="N2268" s="8">
        <f t="shared" si="696"/>
        <v>-39.964821351557021</v>
      </c>
      <c r="O2268" s="8">
        <f>O2267*(参数!$B$8-1)/(参数!$B$8+1)+N2268*2/(参数!$B$8+1)</f>
        <v>-36.400432965688019</v>
      </c>
      <c r="P2268" s="9" t="str">
        <f t="shared" si="705"/>
        <v>卖</v>
      </c>
      <c r="Q2268" s="7" t="str">
        <f>IF(P2267="买",$E2268/$E2267-1-IF(P2266="卖",参数!$B$3-IF(P2268="卖",参数!$B$3+参数!$B$4,0)),"")</f>
        <v/>
      </c>
      <c r="R2268" s="8">
        <f t="shared" si="706"/>
        <v>6036.4039977070324</v>
      </c>
      <c r="S2268" s="3">
        <f>R2268/MAX(R$2:R2268)-1</f>
        <v>-0.17263361747846984</v>
      </c>
      <c r="T2268" s="10">
        <f ca="1">IFERROR(AVERAGE(OFFSET(E2268,0,0,-参数!B$10,1)),"")</f>
        <v>2187.0124999999998</v>
      </c>
      <c r="U2268" s="10">
        <f ca="1">IFERROR(AVERAGE(OFFSET(E2268,0,0,-参数!B$11,1)),"")</f>
        <v>2356.1450123456784</v>
      </c>
      <c r="V2268" s="10">
        <f t="shared" ca="1" si="697"/>
        <v>-169.13251234567861</v>
      </c>
      <c r="W2268" s="10">
        <f ca="1">IFERROR(AVERAGE(OFFSET(V2268,0,0,-参数!B$12,1)),"")</f>
        <v>-155.79899551066171</v>
      </c>
      <c r="X2268" s="11" t="str">
        <f t="shared" ca="1" si="695"/>
        <v>卖</v>
      </c>
      <c r="Y2268" s="12" t="str">
        <f ca="1">IF(X2267="买",$E2268/$E2267-1-IF(X2266="卖",参数!$B$3-IF(X2268="卖",参数!$B$3+参数!$B$4,0)),"")</f>
        <v/>
      </c>
      <c r="Z2268" s="10">
        <f t="shared" ca="1" si="707"/>
        <v>6231.4607571901806</v>
      </c>
      <c r="AA2268" s="3">
        <f ca="1">Z2268/MAX(Z$2:Z2268)-1</f>
        <v>-0.19928073115890033</v>
      </c>
      <c r="AB2268" s="8">
        <f ca="1">IFERROR(AVERAGE(OFFSET(E2268,0,0,-参数!B$14,1)),"")</f>
        <v>2152.2137499999999</v>
      </c>
      <c r="AC2268" s="8">
        <f ca="1">IFERROR(AVERAGE(OFFSET(E2268,0,0,-参数!B$15,1)),"")</f>
        <v>2189.0527586206895</v>
      </c>
      <c r="AD2268" s="9" t="str">
        <f ca="1">IFERROR(IF(OR(AND(AB2268/AC2268-1&lt;参数!B$16,AB2268/AC2268-1&gt;参数!B$17),AB2268/AC2268-1&lt;参数!B$18),"买","卖"),"买")</f>
        <v>卖</v>
      </c>
      <c r="AE2268" s="7" t="str">
        <f ca="1">IF(AD2267="买",$E2268/$E2267-1-IF(AD2266="卖",参数!$B$3-IF(AD2268="卖",参数!$B$3+参数!$B$4,0)),"")</f>
        <v/>
      </c>
      <c r="AF2268" s="8">
        <f t="shared" ca="1" si="708"/>
        <v>7059.9860450339456</v>
      </c>
      <c r="AG2268" s="3">
        <f ca="1">AF2268/MAX(AF$2:AF2268)-1</f>
        <v>-0.21026076951022388</v>
      </c>
      <c r="AH2268">
        <f t="shared" ca="1" si="698"/>
        <v>1</v>
      </c>
      <c r="AI2268">
        <f t="shared" si="699"/>
        <v>0</v>
      </c>
      <c r="AJ2268">
        <f t="shared" ca="1" si="700"/>
        <v>0</v>
      </c>
      <c r="AK2268">
        <f t="shared" ca="1" si="701"/>
        <v>0</v>
      </c>
      <c r="AL2268">
        <f t="shared" ca="1" si="702"/>
        <v>0</v>
      </c>
      <c r="AM2268">
        <f t="shared" ca="1" si="703"/>
        <v>0</v>
      </c>
      <c r="AO2268" s="9">
        <f t="shared" si="709"/>
        <v>46.140000000000327</v>
      </c>
      <c r="AP2268" s="15">
        <f ca="1">IFERROR(ABS(E2268-OFFSET(E2268,-参数!B$20,0,1,1))/SUM(OFFSET(AO2268,0,0,-参数!B$20,1)),0)</f>
        <v>5.5501093431865323E-3</v>
      </c>
      <c r="AQ2268" s="16">
        <f ca="1">(参数!B$21+参数!B$22*'000300'!AP2268)^(参数!B$23)</f>
        <v>-1.6644144483824994E-2</v>
      </c>
      <c r="AR2268" s="17">
        <f t="shared" ca="1" si="710"/>
        <v>2167.180806876971</v>
      </c>
      <c r="AS2268" s="9" t="str">
        <f ca="1">IF(E2268+参数!B$24&gt;=AR2268,"买","卖")</f>
        <v>买</v>
      </c>
      <c r="AT2268" s="7" t="str">
        <f ca="1">IF(AS2267="买",$E2268/$E2267-1-IF(AS2266="卖",参数!$B$3-IF(AS2268="卖",参数!$B$3+参数!$B$4,0)),"")</f>
        <v/>
      </c>
      <c r="AU2268" s="8">
        <f t="shared" ca="1" si="711"/>
        <v>4981.1512465263986</v>
      </c>
      <c r="AV2268" s="7">
        <f ca="1">AU2268/MAX(AU$2:AU2268)-1</f>
        <v>-0.232844453811207</v>
      </c>
      <c r="AW2268" s="3">
        <f t="shared" ca="1" si="714"/>
        <v>-9.7208997993369906E-5</v>
      </c>
      <c r="AX2268" s="11" t="str">
        <f ca="1">IFERROR(IF(E2268&gt;MAX(OFFSET(C2268,-1,0,-参数!B$27,1)),"买",IF(E2268&lt;MIN(OFFSET(D2268,-1,0,-参数!B$26,1)),"卖",AX2267)),"卖")</f>
        <v>卖</v>
      </c>
      <c r="AY2268" s="12" t="str">
        <f ca="1">IF(AX2267="买",$E2268/$E2267-1-IF(AX2266="卖",参数!$B$3-IF(AX2268="卖",参数!$B$3+参数!$B$4,0)),"")</f>
        <v/>
      </c>
      <c r="AZ2268" s="10">
        <f t="shared" ca="1" si="712"/>
        <v>6609.6865632187128</v>
      </c>
      <c r="BA2268" s="12">
        <f ca="1">AZ2268/MAX(AZ$2:AZ2268)-1</f>
        <v>-0.15065356524119544</v>
      </c>
    </row>
    <row r="2269" spans="1:53" x14ac:dyDescent="0.15">
      <c r="A2269" s="1">
        <v>41772</v>
      </c>
      <c r="B2269" s="6">
        <v>2180.06</v>
      </c>
      <c r="C2269" s="6">
        <v>2185.0500000000002</v>
      </c>
      <c r="D2269" s="6">
        <v>2167.77</v>
      </c>
      <c r="E2269" s="2">
        <v>2174.85</v>
      </c>
      <c r="F2269" s="3">
        <f>E2269/MAX(E$2:E2269)-1</f>
        <v>-0.62995133737153752</v>
      </c>
      <c r="G2269" s="2">
        <f ca="1">IFERROR(AVERAGE(OFFSET(E2269,0,0,-参数!B$2,1)),"")</f>
        <v>2176.2130357142864</v>
      </c>
      <c r="H2269" t="str">
        <f t="shared" ca="1" si="713"/>
        <v>卖</v>
      </c>
      <c r="I2269" s="3">
        <f ca="1">IF(H2268="买",$E2269/$E2268-1-IF(H2267="卖",参数!$B$3-IF(H2269="卖",参数!$B$3+参数!$B$4,0)),"")</f>
        <v>-1.3852663929727624E-3</v>
      </c>
      <c r="J2269" s="2">
        <f t="shared" ca="1" si="704"/>
        <v>6514.943944544807</v>
      </c>
      <c r="K2269" s="3">
        <f ca="1">J2269/MAX(J$2:J2269)-1</f>
        <v>-0.35816694917874303</v>
      </c>
      <c r="L2269" s="8">
        <f>L2268*(参数!$B$6-1)/(参数!$B$6+1)+E2269*2/(参数!$B$6+1)</f>
        <v>2171.4463335453711</v>
      </c>
      <c r="M2269" s="8">
        <f>M2268*(参数!$B$7-1)/(参数!$B$7+1)+E2269*2/(参数!$B$7+1)</f>
        <v>2210.1805158026136</v>
      </c>
      <c r="N2269" s="8">
        <f t="shared" si="696"/>
        <v>-38.734182257242537</v>
      </c>
      <c r="O2269" s="8">
        <f>O2268*(参数!$B$8-1)/(参数!$B$8+1)+N2269*2/(参数!$B$8+1)</f>
        <v>-36.867182823998924</v>
      </c>
      <c r="P2269" s="9" t="str">
        <f t="shared" si="705"/>
        <v>卖</v>
      </c>
      <c r="Q2269" s="7" t="str">
        <f>IF(P2268="买",$E2269/$E2268-1-IF(P2267="卖",参数!$B$3-IF(P2269="卖",参数!$B$3+参数!$B$4,0)),"")</f>
        <v/>
      </c>
      <c r="R2269" s="8">
        <f t="shared" si="706"/>
        <v>6036.4039977070324</v>
      </c>
      <c r="S2269" s="3">
        <f>R2269/MAX(R$2:R2269)-1</f>
        <v>-0.17263361747846984</v>
      </c>
      <c r="T2269" s="10">
        <f ca="1">IFERROR(AVERAGE(OFFSET(E2269,0,0,-参数!B$10,1)),"")</f>
        <v>2182.2215000000001</v>
      </c>
      <c r="U2269" s="10">
        <f ca="1">IFERROR(AVERAGE(OFFSET(E2269,0,0,-参数!B$11,1)),"")</f>
        <v>2356.0708888888885</v>
      </c>
      <c r="V2269" s="10">
        <f t="shared" ca="1" si="697"/>
        <v>-173.84938888888837</v>
      </c>
      <c r="W2269" s="10">
        <f ca="1">IFERROR(AVERAGE(OFFSET(V2269,0,0,-参数!B$12,1)),"")</f>
        <v>-157.67993490460111</v>
      </c>
      <c r="X2269" s="11" t="str">
        <f t="shared" ca="1" si="695"/>
        <v>卖</v>
      </c>
      <c r="Y2269" s="12" t="str">
        <f ca="1">IF(X2268="买",$E2269/$E2268-1-IF(X2267="卖",参数!$B$3-IF(X2269="卖",参数!$B$3+参数!$B$4,0)),"")</f>
        <v/>
      </c>
      <c r="Z2269" s="10">
        <f t="shared" ca="1" si="707"/>
        <v>6231.4607571901806</v>
      </c>
      <c r="AA2269" s="3">
        <f ca="1">Z2269/MAX(Z$2:Z2269)-1</f>
        <v>-0.19928073115890033</v>
      </c>
      <c r="AB2269" s="8">
        <f ca="1">IFERROR(AVERAGE(OFFSET(E2269,0,0,-参数!B$14,1)),"")</f>
        <v>2154.2612499999996</v>
      </c>
      <c r="AC2269" s="8">
        <f ca="1">IFERROR(AVERAGE(OFFSET(E2269,0,0,-参数!B$15,1)),"")</f>
        <v>2189.8420689655172</v>
      </c>
      <c r="AD2269" s="9" t="str">
        <f ca="1">IFERROR(IF(OR(AND(AB2269/AC2269-1&lt;参数!B$16,AB2269/AC2269-1&gt;参数!B$17),AB2269/AC2269-1&lt;参数!B$18),"买","卖"),"买")</f>
        <v>卖</v>
      </c>
      <c r="AE2269" s="7" t="str">
        <f ca="1">IF(AD2268="买",$E2269/$E2268-1-IF(AD2267="卖",参数!$B$3-IF(AD2269="卖",参数!$B$3+参数!$B$4,0)),"")</f>
        <v/>
      </c>
      <c r="AF2269" s="8">
        <f t="shared" ca="1" si="708"/>
        <v>7059.9860450339456</v>
      </c>
      <c r="AG2269" s="3">
        <f ca="1">AF2269/MAX(AF$2:AF2269)-1</f>
        <v>-0.21026076951022388</v>
      </c>
      <c r="AH2269">
        <f t="shared" ca="1" si="698"/>
        <v>0</v>
      </c>
      <c r="AI2269">
        <f t="shared" si="699"/>
        <v>0</v>
      </c>
      <c r="AJ2269">
        <f t="shared" ca="1" si="700"/>
        <v>0</v>
      </c>
      <c r="AK2269">
        <f t="shared" ca="1" si="701"/>
        <v>0</v>
      </c>
      <c r="AL2269">
        <f t="shared" ca="1" si="702"/>
        <v>0</v>
      </c>
      <c r="AM2269">
        <f t="shared" ca="1" si="703"/>
        <v>0</v>
      </c>
      <c r="AO2269" s="9">
        <f t="shared" si="709"/>
        <v>5.2000000000002728</v>
      </c>
      <c r="AP2269" s="15">
        <f ca="1">IFERROR(ABS(E2269-OFFSET(E2269,-参数!B$20,0,1,1))/SUM(OFFSET(AO2269,0,0,-参数!B$20,1)),0)</f>
        <v>5.4082248943062773E-2</v>
      </c>
      <c r="AQ2269" s="16">
        <f ca="1">(参数!B$21+参数!B$22*'000300'!AP2269)^(参数!B$23)</f>
        <v>3.0189370230055579E-2</v>
      </c>
      <c r="AR2269" s="17">
        <f t="shared" ca="1" si="710"/>
        <v>2167.4123349875281</v>
      </c>
      <c r="AS2269" s="9" t="str">
        <f ca="1">IF(E2269+参数!B$24&gt;=AR2269,"买","卖")</f>
        <v>买</v>
      </c>
      <c r="AT2269" s="7">
        <f ca="1">IF(AS2268="买",$E2269/$E2268-1-IF(AS2267="卖",参数!$B$3-IF(AS2269="卖",参数!$B$3+参数!$B$4,0)),"")</f>
        <v>-2.6352663929727627E-3</v>
      </c>
      <c r="AU2269" s="8">
        <f t="shared" ca="1" si="711"/>
        <v>4968.0245860481136</v>
      </c>
      <c r="AV2269" s="7">
        <f ca="1">AU2269/MAX(AU$2:AU2269)-1</f>
        <v>-0.23486611304026084</v>
      </c>
      <c r="AW2269" s="3">
        <f t="shared" ca="1" si="714"/>
        <v>1.0683377677689343E-4</v>
      </c>
      <c r="AX2269" s="11" t="str">
        <f ca="1">IFERROR(IF(E2269&gt;MAX(OFFSET(C2269,-1,0,-参数!B$27,1)),"买",IF(E2269&lt;MIN(OFFSET(D2269,-1,0,-参数!B$26,1)),"卖",AX2268)),"卖")</f>
        <v>卖</v>
      </c>
      <c r="AY2269" s="12" t="str">
        <f ca="1">IF(AX2268="买",$E2269/$E2268-1-IF(AX2267="卖",参数!$B$3-IF(AX2269="卖",参数!$B$3+参数!$B$4,0)),"")</f>
        <v/>
      </c>
      <c r="AZ2269" s="10">
        <f t="shared" ca="1" si="712"/>
        <v>6609.6865632187128</v>
      </c>
      <c r="BA2269" s="12">
        <f ca="1">AZ2269/MAX(AZ$2:AZ2269)-1</f>
        <v>-0.15065356524119544</v>
      </c>
    </row>
    <row r="2270" spans="1:53" x14ac:dyDescent="0.15">
      <c r="A2270" s="1">
        <v>41773</v>
      </c>
      <c r="B2270" s="6">
        <v>2175.09</v>
      </c>
      <c r="C2270" s="6">
        <v>2184.2199999999998</v>
      </c>
      <c r="D2270" s="6">
        <v>2169</v>
      </c>
      <c r="E2270" s="2">
        <v>2172.37</v>
      </c>
      <c r="F2270" s="3">
        <f>E2270/MAX(E$2:E2270)-1</f>
        <v>-0.63037330701694683</v>
      </c>
      <c r="G2270" s="2">
        <f ca="1">IFERROR(AVERAGE(OFFSET(E2270,0,0,-参数!B$2,1)),"")</f>
        <v>2174.1582142857151</v>
      </c>
      <c r="H2270" t="str">
        <f t="shared" ca="1" si="713"/>
        <v>卖</v>
      </c>
      <c r="I2270" s="3" t="str">
        <f ca="1">IF(H2269="买",$E2270/$E2269-1-IF(H2268="卖",参数!$B$3-IF(H2270="卖",参数!$B$3+参数!$B$4,0)),"")</f>
        <v/>
      </c>
      <c r="J2270" s="2">
        <f t="shared" ca="1" si="704"/>
        <v>6514.943944544807</v>
      </c>
      <c r="K2270" s="3">
        <f ca="1">J2270/MAX(J$2:J2270)-1</f>
        <v>-0.35816694917874303</v>
      </c>
      <c r="L2270" s="8">
        <f>L2269*(参数!$B$6-1)/(参数!$B$6+1)+E2270*2/(参数!$B$6+1)</f>
        <v>2171.5343017791452</v>
      </c>
      <c r="M2270" s="8">
        <f>M2269*(参数!$B$7-1)/(参数!$B$7+1)+E2270*2/(参数!$B$7+1)</f>
        <v>2209.2694190362859</v>
      </c>
      <c r="N2270" s="8">
        <f t="shared" si="696"/>
        <v>-37.735117257140701</v>
      </c>
      <c r="O2270" s="8">
        <f>O2269*(参数!$B$8-1)/(参数!$B$8+1)+N2270*2/(参数!$B$8+1)</f>
        <v>-37.040769710627281</v>
      </c>
      <c r="P2270" s="9" t="str">
        <f t="shared" si="705"/>
        <v>卖</v>
      </c>
      <c r="Q2270" s="7" t="str">
        <f>IF(P2269="买",$E2270/$E2269-1-IF(P2268="卖",参数!$B$3-IF(P2270="卖",参数!$B$3+参数!$B$4,0)),"")</f>
        <v/>
      </c>
      <c r="R2270" s="8">
        <f t="shared" si="706"/>
        <v>6036.4039977070324</v>
      </c>
      <c r="S2270" s="3">
        <f>R2270/MAX(R$2:R2270)-1</f>
        <v>-0.17263361747846984</v>
      </c>
      <c r="T2270" s="10">
        <f ca="1">IFERROR(AVERAGE(OFFSET(E2270,0,0,-参数!B$10,1)),"")</f>
        <v>2177.4095000000002</v>
      </c>
      <c r="U2270" s="10">
        <f ca="1">IFERROR(AVERAGE(OFFSET(E2270,0,0,-参数!B$11,1)),"")</f>
        <v>2355.9326172839501</v>
      </c>
      <c r="V2270" s="10">
        <f t="shared" ca="1" si="697"/>
        <v>-178.52311728394989</v>
      </c>
      <c r="W2270" s="10">
        <f ca="1">IFERROR(AVERAGE(OFFSET(V2270,0,0,-参数!B$12,1)),"")</f>
        <v>-160.07354320987605</v>
      </c>
      <c r="X2270" s="11" t="str">
        <f t="shared" ca="1" si="695"/>
        <v>卖</v>
      </c>
      <c r="Y2270" s="12" t="str">
        <f ca="1">IF(X2269="买",$E2270/$E2269-1-IF(X2268="卖",参数!$B$3-IF(X2270="卖",参数!$B$3+参数!$B$4,0)),"")</f>
        <v/>
      </c>
      <c r="Z2270" s="10">
        <f t="shared" ca="1" si="707"/>
        <v>6231.4607571901806</v>
      </c>
      <c r="AA2270" s="3">
        <f ca="1">Z2270/MAX(Z$2:Z2270)-1</f>
        <v>-0.19928073115890033</v>
      </c>
      <c r="AB2270" s="8">
        <f ca="1">IFERROR(AVERAGE(OFFSET(E2270,0,0,-参数!B$14,1)),"")</f>
        <v>2155.9749999999999</v>
      </c>
      <c r="AC2270" s="8">
        <f ca="1">IFERROR(AVERAGE(OFFSET(E2270,0,0,-参数!B$15,1)),"")</f>
        <v>2190.741034482759</v>
      </c>
      <c r="AD2270" s="9" t="str">
        <f ca="1">IFERROR(IF(OR(AND(AB2270/AC2270-1&lt;参数!B$16,AB2270/AC2270-1&gt;参数!B$17),AB2270/AC2270-1&lt;参数!B$18),"买","卖"),"买")</f>
        <v>卖</v>
      </c>
      <c r="AE2270" s="7" t="str">
        <f ca="1">IF(AD2269="买",$E2270/$E2269-1-IF(AD2268="卖",参数!$B$3-IF(AD2270="卖",参数!$B$3+参数!$B$4,0)),"")</f>
        <v/>
      </c>
      <c r="AF2270" s="8">
        <f t="shared" ca="1" si="708"/>
        <v>7059.9860450339456</v>
      </c>
      <c r="AG2270" s="3">
        <f ca="1">AF2270/MAX(AF$2:AF2270)-1</f>
        <v>-0.21026076951022388</v>
      </c>
      <c r="AH2270">
        <f t="shared" ca="1" si="698"/>
        <v>0</v>
      </c>
      <c r="AI2270">
        <f t="shared" si="699"/>
        <v>0</v>
      </c>
      <c r="AJ2270">
        <f t="shared" ca="1" si="700"/>
        <v>0</v>
      </c>
      <c r="AK2270">
        <f t="shared" ca="1" si="701"/>
        <v>0</v>
      </c>
      <c r="AL2270">
        <f t="shared" ca="1" si="702"/>
        <v>1</v>
      </c>
      <c r="AM2270">
        <f t="shared" ca="1" si="703"/>
        <v>0</v>
      </c>
      <c r="AO2270" s="9">
        <f t="shared" si="709"/>
        <v>2.4800000000000182</v>
      </c>
      <c r="AP2270" s="15">
        <f ca="1">IFERROR(ABS(E2270-OFFSET(E2270,-参数!B$20,0,1,1))/SUM(OFFSET(AO2270,0,0,-参数!B$20,1)),0)</f>
        <v>4.703353668173333E-2</v>
      </c>
      <c r="AQ2270" s="16">
        <f ca="1">(参数!B$21+参数!B$22*'000300'!AP2270)^(参数!B$23)</f>
        <v>2.3387362897872667E-2</v>
      </c>
      <c r="AR2270" s="17">
        <f t="shared" ca="1" si="710"/>
        <v>2167.5282816983008</v>
      </c>
      <c r="AS2270" s="9" t="str">
        <f ca="1">IF(E2270+参数!B$24&gt;=AR2270,"买","卖")</f>
        <v>买</v>
      </c>
      <c r="AT2270" s="7">
        <f ca="1">IF(AS2269="买",$E2270/$E2269-1-IF(AS2268="卖",参数!$B$3-IF(AS2270="卖",参数!$B$3+参数!$B$4,0)),"")</f>
        <v>-1.140308527024847E-3</v>
      </c>
      <c r="AU2270" s="8">
        <f t="shared" ca="1" si="711"/>
        <v>4962.3595052501742</v>
      </c>
      <c r="AV2270" s="7">
        <f ca="1">AU2270/MAX(AU$2:AU2270)-1</f>
        <v>-0.23573860173587668</v>
      </c>
      <c r="AW2270" s="3">
        <f t="shared" ca="1" si="714"/>
        <v>5.3495455802687886E-5</v>
      </c>
      <c r="AX2270" s="11" t="str">
        <f ca="1">IFERROR(IF(E2270&gt;MAX(OFFSET(C2270,-1,0,-参数!B$27,1)),"买",IF(E2270&lt;MIN(OFFSET(D2270,-1,0,-参数!B$26,1)),"卖",AX2269)),"卖")</f>
        <v>卖</v>
      </c>
      <c r="AY2270" s="12" t="str">
        <f ca="1">IF(AX2269="买",$E2270/$E2269-1-IF(AX2268="卖",参数!$B$3-IF(AX2270="卖",参数!$B$3+参数!$B$4,0)),"")</f>
        <v/>
      </c>
      <c r="AZ2270" s="10">
        <f t="shared" ca="1" si="712"/>
        <v>6609.6865632187128</v>
      </c>
      <c r="BA2270" s="12">
        <f ca="1">AZ2270/MAX(AZ$2:AZ2270)-1</f>
        <v>-0.15065356524119544</v>
      </c>
    </row>
    <row r="2271" spans="1:53" x14ac:dyDescent="0.15">
      <c r="A2271" s="1">
        <v>41774</v>
      </c>
      <c r="B2271" s="6">
        <v>2169.2800000000002</v>
      </c>
      <c r="C2271" s="6">
        <v>2171.4499999999998</v>
      </c>
      <c r="D2271" s="6">
        <v>2142.34</v>
      </c>
      <c r="E2271" s="2">
        <v>2144.08</v>
      </c>
      <c r="F2271" s="3">
        <f>E2271/MAX(E$2:E2271)-1</f>
        <v>-0.63518682365752399</v>
      </c>
      <c r="G2271" s="2">
        <f ca="1">IFERROR(AVERAGE(OFFSET(E2271,0,0,-参数!B$2,1)),"")</f>
        <v>2172.0116071428579</v>
      </c>
      <c r="H2271" t="str">
        <f t="shared" ca="1" si="713"/>
        <v>卖</v>
      </c>
      <c r="I2271" s="3" t="str">
        <f ca="1">IF(H2270="买",$E2271/$E2270-1-IF(H2269="卖",参数!$B$3-IF(H2271="卖",参数!$B$3+参数!$B$4,0)),"")</f>
        <v/>
      </c>
      <c r="J2271" s="2">
        <f t="shared" ca="1" si="704"/>
        <v>6514.943944544807</v>
      </c>
      <c r="K2271" s="3">
        <f ca="1">J2271/MAX(J$2:J2271)-1</f>
        <v>-0.35816694917874303</v>
      </c>
      <c r="L2271" s="8">
        <f>L2270*(参数!$B$6-1)/(参数!$B$6+1)+E2271*2/(参数!$B$6+1)</f>
        <v>2168.9196063716076</v>
      </c>
      <c r="M2271" s="8">
        <f>M2270*(参数!$B$7-1)/(参数!$B$7+1)+E2271*2/(参数!$B$7+1)</f>
        <v>2207.6985896619176</v>
      </c>
      <c r="N2271" s="8">
        <f t="shared" si="696"/>
        <v>-38.778983290309952</v>
      </c>
      <c r="O2271" s="8">
        <f>O2270*(参数!$B$8-1)/(参数!$B$8+1)+N2271*2/(参数!$B$8+1)</f>
        <v>-37.388412426563818</v>
      </c>
      <c r="P2271" s="9" t="str">
        <f t="shared" si="705"/>
        <v>卖</v>
      </c>
      <c r="Q2271" s="7" t="str">
        <f>IF(P2270="买",$E2271/$E2270-1-IF(P2269="卖",参数!$B$3-IF(P2271="卖",参数!$B$3+参数!$B$4,0)),"")</f>
        <v/>
      </c>
      <c r="R2271" s="8">
        <f t="shared" si="706"/>
        <v>6036.4039977070324</v>
      </c>
      <c r="S2271" s="3">
        <f>R2271/MAX(R$2:R2271)-1</f>
        <v>-0.17263361747846984</v>
      </c>
      <c r="T2271" s="10">
        <f ca="1">IFERROR(AVERAGE(OFFSET(E2271,0,0,-参数!B$10,1)),"")</f>
        <v>2173.1405000000004</v>
      </c>
      <c r="U2271" s="10">
        <f ca="1">IFERROR(AVERAGE(OFFSET(E2271,0,0,-参数!B$11,1)),"")</f>
        <v>2355.7836543209869</v>
      </c>
      <c r="V2271" s="10">
        <f t="shared" ca="1" si="697"/>
        <v>-182.64315432098647</v>
      </c>
      <c r="W2271" s="10">
        <f ca="1">IFERROR(AVERAGE(OFFSET(V2271,0,0,-参数!B$12,1)),"")</f>
        <v>-162.8019186307514</v>
      </c>
      <c r="X2271" s="11" t="str">
        <f t="shared" ca="1" si="695"/>
        <v>卖</v>
      </c>
      <c r="Y2271" s="12" t="str">
        <f ca="1">IF(X2270="买",$E2271/$E2270-1-IF(X2269="卖",参数!$B$3-IF(X2271="卖",参数!$B$3+参数!$B$4,0)),"")</f>
        <v/>
      </c>
      <c r="Z2271" s="10">
        <f t="shared" ca="1" si="707"/>
        <v>6231.4607571901806</v>
      </c>
      <c r="AA2271" s="3">
        <f ca="1">Z2271/MAX(Z$2:Z2271)-1</f>
        <v>-0.19928073115890033</v>
      </c>
      <c r="AB2271" s="8">
        <f ca="1">IFERROR(AVERAGE(OFFSET(E2271,0,0,-参数!B$14,1)),"")</f>
        <v>2154.4262500000004</v>
      </c>
      <c r="AC2271" s="8">
        <f ca="1">IFERROR(AVERAGE(OFFSET(E2271,0,0,-参数!B$15,1)),"")</f>
        <v>2190.0848275862072</v>
      </c>
      <c r="AD2271" s="9" t="str">
        <f ca="1">IFERROR(IF(OR(AND(AB2271/AC2271-1&lt;参数!B$16,AB2271/AC2271-1&gt;参数!B$17),AB2271/AC2271-1&lt;参数!B$18),"买","卖"),"买")</f>
        <v>卖</v>
      </c>
      <c r="AE2271" s="7" t="str">
        <f ca="1">IF(AD2270="买",$E2271/$E2270-1-IF(AD2269="卖",参数!$B$3-IF(AD2271="卖",参数!$B$3+参数!$B$4,0)),"")</f>
        <v/>
      </c>
      <c r="AF2271" s="8">
        <f t="shared" ca="1" si="708"/>
        <v>7059.9860450339456</v>
      </c>
      <c r="AG2271" s="3">
        <f ca="1">AF2271/MAX(AF$2:AF2271)-1</f>
        <v>-0.21026076951022388</v>
      </c>
      <c r="AH2271">
        <f t="shared" ca="1" si="698"/>
        <v>0</v>
      </c>
      <c r="AI2271">
        <f t="shared" si="699"/>
        <v>0</v>
      </c>
      <c r="AJ2271">
        <f t="shared" ca="1" si="700"/>
        <v>0</v>
      </c>
      <c r="AK2271">
        <f t="shared" ca="1" si="701"/>
        <v>0</v>
      </c>
      <c r="AL2271">
        <f t="shared" ca="1" si="702"/>
        <v>0</v>
      </c>
      <c r="AM2271">
        <f t="shared" ca="1" si="703"/>
        <v>0</v>
      </c>
      <c r="AO2271" s="9">
        <f t="shared" si="709"/>
        <v>28.289999999999964</v>
      </c>
      <c r="AP2271" s="15">
        <f ca="1">IFERROR(ABS(E2271-OFFSET(E2271,-参数!B$20,0,1,1))/SUM(OFFSET(AO2271,0,0,-参数!B$20,1)),0)</f>
        <v>7.9376240253753783E-2</v>
      </c>
      <c r="AQ2271" s="16">
        <f ca="1">(参数!B$21+参数!B$22*'000300'!AP2271)^(参数!B$23)</f>
        <v>5.4598071844872399E-2</v>
      </c>
      <c r="AR2271" s="17">
        <f t="shared" ca="1" si="710"/>
        <v>2166.2480507294981</v>
      </c>
      <c r="AS2271" s="9" t="str">
        <f ca="1">IF(E2271+参数!B$24&gt;=AR2271,"买","卖")</f>
        <v>卖</v>
      </c>
      <c r="AT2271" s="7">
        <f ca="1">IF(AS2270="买",$E2271/$E2270-1-IF(AS2269="卖",参数!$B$3-IF(AS2271="卖",参数!$B$3+参数!$B$4,0)),"")</f>
        <v>-1.3022643472336615E-2</v>
      </c>
      <c r="AU2271" s="8">
        <f t="shared" ca="1" si="711"/>
        <v>4897.7364666317408</v>
      </c>
      <c r="AV2271" s="7">
        <f ca="1">AU2271/MAX(AU$2:AU2271)-1</f>
        <v>-0.24569130544513984</v>
      </c>
      <c r="AW2271" s="3">
        <f t="shared" ca="1" si="714"/>
        <v>-5.906409524675249E-4</v>
      </c>
      <c r="AX2271" s="11" t="str">
        <f ca="1">IFERROR(IF(E2271&gt;MAX(OFFSET(C2271,-1,0,-参数!B$27,1)),"买",IF(E2271&lt;MIN(OFFSET(D2271,-1,0,-参数!B$26,1)),"卖",AX2270)),"卖")</f>
        <v>卖</v>
      </c>
      <c r="AY2271" s="12" t="str">
        <f ca="1">IF(AX2270="买",$E2271/$E2270-1-IF(AX2269="卖",参数!$B$3-IF(AX2271="卖",参数!$B$3+参数!$B$4,0)),"")</f>
        <v/>
      </c>
      <c r="AZ2271" s="10">
        <f t="shared" ca="1" si="712"/>
        <v>6609.6865632187128</v>
      </c>
      <c r="BA2271" s="12">
        <f ca="1">AZ2271/MAX(AZ$2:AZ2271)-1</f>
        <v>-0.15065356524119544</v>
      </c>
    </row>
    <row r="2272" spans="1:53" x14ac:dyDescent="0.15">
      <c r="A2272" s="1">
        <v>41775</v>
      </c>
      <c r="B2272" s="6">
        <v>2143.9299999999998</v>
      </c>
      <c r="C2272" s="6">
        <v>2150.5</v>
      </c>
      <c r="D2272" s="6">
        <v>2132.19</v>
      </c>
      <c r="E2272" s="2">
        <v>2145.9499999999998</v>
      </c>
      <c r="F2272" s="3">
        <f>E2272/MAX(E$2:E2272)-1</f>
        <v>-0.63486864493296125</v>
      </c>
      <c r="G2272" s="2">
        <f ca="1">IFERROR(AVERAGE(OFFSET(E2272,0,0,-参数!B$2,1)),"")</f>
        <v>2170.7873214285723</v>
      </c>
      <c r="H2272" t="str">
        <f t="shared" ca="1" si="713"/>
        <v>卖</v>
      </c>
      <c r="I2272" s="3" t="str">
        <f ca="1">IF(H2271="买",$E2272/$E2271-1-IF(H2270="卖",参数!$B$3-IF(H2272="卖",参数!$B$3+参数!$B$4,0)),"")</f>
        <v/>
      </c>
      <c r="J2272" s="2">
        <f t="shared" ca="1" si="704"/>
        <v>6514.943944544807</v>
      </c>
      <c r="K2272" s="3">
        <f ca="1">J2272/MAX(J$2:J2272)-1</f>
        <v>-0.35816694917874303</v>
      </c>
      <c r="L2272" s="8">
        <f>L2271*(参数!$B$6-1)/(参数!$B$6+1)+E2272*2/(参数!$B$6+1)</f>
        <v>2166.732024812407</v>
      </c>
      <c r="M2272" s="8">
        <f>M2271*(参数!$B$7-1)/(参数!$B$7+1)+E2272*2/(参数!$B$7+1)</f>
        <v>2206.2106718387386</v>
      </c>
      <c r="N2272" s="8">
        <f t="shared" si="696"/>
        <v>-39.478647026331601</v>
      </c>
      <c r="O2272" s="8">
        <f>O2271*(参数!$B$8-1)/(参数!$B$8+1)+N2272*2/(参数!$B$8+1)</f>
        <v>-37.806459346517379</v>
      </c>
      <c r="P2272" s="9" t="str">
        <f t="shared" si="705"/>
        <v>卖</v>
      </c>
      <c r="Q2272" s="7" t="str">
        <f>IF(P2271="买",$E2272/$E2271-1-IF(P2270="卖",参数!$B$3-IF(P2272="卖",参数!$B$3+参数!$B$4,0)),"")</f>
        <v/>
      </c>
      <c r="R2272" s="8">
        <f t="shared" si="706"/>
        <v>6036.4039977070324</v>
      </c>
      <c r="S2272" s="3">
        <f>R2272/MAX(R$2:R2272)-1</f>
        <v>-0.17263361747846984</v>
      </c>
      <c r="T2272" s="10">
        <f ca="1">IFERROR(AVERAGE(OFFSET(E2272,0,0,-参数!B$10,1)),"")</f>
        <v>2168.8115000000003</v>
      </c>
      <c r="U2272" s="10">
        <f ca="1">IFERROR(AVERAGE(OFFSET(E2272,0,0,-参数!B$11,1)),"")</f>
        <v>2355.6504938271601</v>
      </c>
      <c r="V2272" s="10">
        <f t="shared" ca="1" si="697"/>
        <v>-186.83899382715981</v>
      </c>
      <c r="W2272" s="10">
        <f ca="1">IFERROR(AVERAGE(OFFSET(V2272,0,0,-参数!B$12,1)),"")</f>
        <v>-166.00189618406228</v>
      </c>
      <c r="X2272" s="11" t="str">
        <f t="shared" ca="1" si="695"/>
        <v>卖</v>
      </c>
      <c r="Y2272" s="12" t="str">
        <f ca="1">IF(X2271="买",$E2272/$E2271-1-IF(X2270="卖",参数!$B$3-IF(X2272="卖",参数!$B$3+参数!$B$4,0)),"")</f>
        <v/>
      </c>
      <c r="Z2272" s="10">
        <f t="shared" ca="1" si="707"/>
        <v>6231.4607571901806</v>
      </c>
      <c r="AA2272" s="3">
        <f ca="1">Z2272/MAX(Z$2:Z2272)-1</f>
        <v>-0.19928073115890033</v>
      </c>
      <c r="AB2272" s="8">
        <f ca="1">IFERROR(AVERAGE(OFFSET(E2272,0,0,-参数!B$14,1)),"")</f>
        <v>2153.0037499999999</v>
      </c>
      <c r="AC2272" s="8">
        <f ca="1">IFERROR(AVERAGE(OFFSET(E2272,0,0,-参数!B$15,1)),"")</f>
        <v>2188.8855172413796</v>
      </c>
      <c r="AD2272" s="9" t="str">
        <f ca="1">IFERROR(IF(OR(AND(AB2272/AC2272-1&lt;参数!B$16,AB2272/AC2272-1&gt;参数!B$17),AB2272/AC2272-1&lt;参数!B$18),"买","卖"),"买")</f>
        <v>卖</v>
      </c>
      <c r="AE2272" s="7" t="str">
        <f ca="1">IF(AD2271="买",$E2272/$E2271-1-IF(AD2270="卖",参数!$B$3-IF(AD2272="卖",参数!$B$3+参数!$B$4,0)),"")</f>
        <v/>
      </c>
      <c r="AF2272" s="8">
        <f t="shared" ca="1" si="708"/>
        <v>7059.9860450339456</v>
      </c>
      <c r="AG2272" s="3">
        <f ca="1">AF2272/MAX(AF$2:AF2272)-1</f>
        <v>-0.21026076951022388</v>
      </c>
      <c r="AH2272">
        <f t="shared" ca="1" si="698"/>
        <v>0</v>
      </c>
      <c r="AI2272">
        <f t="shared" si="699"/>
        <v>0</v>
      </c>
      <c r="AJ2272">
        <f t="shared" ca="1" si="700"/>
        <v>0</v>
      </c>
      <c r="AK2272">
        <f t="shared" ca="1" si="701"/>
        <v>0</v>
      </c>
      <c r="AL2272">
        <f t="shared" ca="1" si="702"/>
        <v>0</v>
      </c>
      <c r="AM2272">
        <f t="shared" ca="1" si="703"/>
        <v>0</v>
      </c>
      <c r="AO2272" s="9">
        <f t="shared" si="709"/>
        <v>1.8699999999998909</v>
      </c>
      <c r="AP2272" s="15">
        <f ca="1">IFERROR(ABS(E2272-OFFSET(E2272,-参数!B$20,0,1,1))/SUM(OFFSET(AO2272,0,0,-参数!B$20,1)),0)</f>
        <v>5.5882564352402901E-2</v>
      </c>
      <c r="AQ2272" s="16">
        <f ca="1">(参数!B$21+参数!B$22*'000300'!AP2272)^(参数!B$23)</f>
        <v>3.1926674600068802E-2</v>
      </c>
      <c r="AR2272" s="17">
        <f t="shared" ca="1" si="710"/>
        <v>2165.6000014688416</v>
      </c>
      <c r="AS2272" s="9" t="str">
        <f ca="1">IF(E2272+参数!B$24&gt;=AR2272,"买","卖")</f>
        <v>卖</v>
      </c>
      <c r="AT2272" s="7" t="str">
        <f ca="1">IF(AS2271="买",$E2272/$E2271-1-IF(AS2270="卖",参数!$B$3-IF(AS2272="卖",参数!$B$3+参数!$B$4,0)),"")</f>
        <v/>
      </c>
      <c r="AU2272" s="8">
        <f t="shared" ca="1" si="711"/>
        <v>4897.7364666317408</v>
      </c>
      <c r="AV2272" s="7">
        <f ca="1">AU2272/MAX(AU$2:AU2272)-1</f>
        <v>-0.24569130544513984</v>
      </c>
      <c r="AW2272" s="3">
        <f t="shared" ca="1" si="714"/>
        <v>-2.9915745818598349E-4</v>
      </c>
      <c r="AX2272" s="11" t="str">
        <f ca="1">IFERROR(IF(E2272&gt;MAX(OFFSET(C2272,-1,0,-参数!B$27,1)),"买",IF(E2272&lt;MIN(OFFSET(D2272,-1,0,-参数!B$26,1)),"卖",AX2271)),"卖")</f>
        <v>卖</v>
      </c>
      <c r="AY2272" s="12" t="str">
        <f ca="1">IF(AX2271="买",$E2272/$E2271-1-IF(AX2270="卖",参数!$B$3-IF(AX2272="卖",参数!$B$3+参数!$B$4,0)),"")</f>
        <v/>
      </c>
      <c r="AZ2272" s="10">
        <f t="shared" ca="1" si="712"/>
        <v>6609.6865632187128</v>
      </c>
      <c r="BA2272" s="12">
        <f ca="1">AZ2272/MAX(AZ$2:AZ2272)-1</f>
        <v>-0.15065356524119544</v>
      </c>
    </row>
    <row r="2273" spans="1:53" x14ac:dyDescent="0.15">
      <c r="A2273" s="1">
        <v>41778</v>
      </c>
      <c r="B2273" s="6">
        <v>2139.36</v>
      </c>
      <c r="C2273" s="6">
        <v>2139.36</v>
      </c>
      <c r="D2273" s="6">
        <v>2105.71</v>
      </c>
      <c r="E2273" s="2">
        <v>2115.14</v>
      </c>
      <c r="F2273" s="3">
        <f>E2273/MAX(E$2:E2273)-1</f>
        <v>-0.64011093718097056</v>
      </c>
      <c r="G2273" s="2">
        <f ca="1">IFERROR(AVERAGE(OFFSET(E2273,0,0,-参数!B$2,1)),"")</f>
        <v>2170.0235714285723</v>
      </c>
      <c r="H2273" t="str">
        <f t="shared" ca="1" si="713"/>
        <v>卖</v>
      </c>
      <c r="I2273" s="3" t="str">
        <f ca="1">IF(H2272="买",$E2273/$E2272-1-IF(H2271="卖",参数!$B$3-IF(H2273="卖",参数!$B$3+参数!$B$4,0)),"")</f>
        <v/>
      </c>
      <c r="J2273" s="2">
        <f t="shared" ca="1" si="704"/>
        <v>6514.943944544807</v>
      </c>
      <c r="K2273" s="3">
        <f ca="1">J2273/MAX(J$2:J2273)-1</f>
        <v>-0.35816694917874303</v>
      </c>
      <c r="L2273" s="8">
        <f>L2272*(参数!$B$6-1)/(参数!$B$6+1)+E2273*2/(参数!$B$6+1)</f>
        <v>2161.8184986397969</v>
      </c>
      <c r="M2273" s="8">
        <f>M2272*(参数!$B$7-1)/(参数!$B$7+1)+E2273*2/(参数!$B$7+1)</f>
        <v>2204.0161978185279</v>
      </c>
      <c r="N2273" s="8">
        <f t="shared" si="696"/>
        <v>-42.197699178731</v>
      </c>
      <c r="O2273" s="8">
        <f>O2272*(参数!$B$8-1)/(参数!$B$8+1)+N2273*2/(参数!$B$8+1)</f>
        <v>-38.6847073129601</v>
      </c>
      <c r="P2273" s="9" t="str">
        <f t="shared" si="705"/>
        <v>卖</v>
      </c>
      <c r="Q2273" s="7" t="str">
        <f>IF(P2272="买",$E2273/$E2272-1-IF(P2271="卖",参数!$B$3-IF(P2273="卖",参数!$B$3+参数!$B$4,0)),"")</f>
        <v/>
      </c>
      <c r="R2273" s="8">
        <f t="shared" si="706"/>
        <v>6036.4039977070324</v>
      </c>
      <c r="S2273" s="3">
        <f>R2273/MAX(R$2:R2273)-1</f>
        <v>-0.17263361747846984</v>
      </c>
      <c r="T2273" s="10">
        <f ca="1">IFERROR(AVERAGE(OFFSET(E2273,0,0,-参数!B$10,1)),"")</f>
        <v>2163.3285000000001</v>
      </c>
      <c r="U2273" s="10">
        <f ca="1">IFERROR(AVERAGE(OFFSET(E2273,0,0,-参数!B$11,1)),"")</f>
        <v>2355.3969629629628</v>
      </c>
      <c r="V2273" s="10">
        <f t="shared" ca="1" si="697"/>
        <v>-192.06846296296271</v>
      </c>
      <c r="W2273" s="10">
        <f ca="1">IFERROR(AVERAGE(OFFSET(V2273,0,0,-参数!B$12,1)),"")</f>
        <v>-169.68778900112173</v>
      </c>
      <c r="X2273" s="11" t="str">
        <f t="shared" ca="1" si="695"/>
        <v>卖</v>
      </c>
      <c r="Y2273" s="12" t="str">
        <f ca="1">IF(X2272="买",$E2273/$E2272-1-IF(X2271="卖",参数!$B$3-IF(X2273="卖",参数!$B$3+参数!$B$4,0)),"")</f>
        <v/>
      </c>
      <c r="Z2273" s="10">
        <f t="shared" ca="1" si="707"/>
        <v>6231.4607571901806</v>
      </c>
      <c r="AA2273" s="3">
        <f ca="1">Z2273/MAX(Z$2:Z2273)-1</f>
        <v>-0.19928073115890033</v>
      </c>
      <c r="AB2273" s="8">
        <f ca="1">IFERROR(AVERAGE(OFFSET(E2273,0,0,-参数!B$14,1)),"")</f>
        <v>2150.2312499999998</v>
      </c>
      <c r="AC2273" s="8">
        <f ca="1">IFERROR(AVERAGE(OFFSET(E2273,0,0,-参数!B$15,1)),"")</f>
        <v>2187.1658620689655</v>
      </c>
      <c r="AD2273" s="9" t="str">
        <f ca="1">IFERROR(IF(OR(AND(AB2273/AC2273-1&lt;参数!B$16,AB2273/AC2273-1&gt;参数!B$17),AB2273/AC2273-1&lt;参数!B$18),"买","卖"),"买")</f>
        <v>卖</v>
      </c>
      <c r="AE2273" s="7" t="str">
        <f ca="1">IF(AD2272="买",$E2273/$E2272-1-IF(AD2271="卖",参数!$B$3-IF(AD2273="卖",参数!$B$3+参数!$B$4,0)),"")</f>
        <v/>
      </c>
      <c r="AF2273" s="8">
        <f t="shared" ca="1" si="708"/>
        <v>7059.9860450339456</v>
      </c>
      <c r="AG2273" s="3">
        <f ca="1">AF2273/MAX(AF$2:AF2273)-1</f>
        <v>-0.21026076951022388</v>
      </c>
      <c r="AH2273">
        <f t="shared" ca="1" si="698"/>
        <v>0</v>
      </c>
      <c r="AI2273">
        <f t="shared" si="699"/>
        <v>0</v>
      </c>
      <c r="AJ2273">
        <f t="shared" ca="1" si="700"/>
        <v>0</v>
      </c>
      <c r="AK2273">
        <f t="shared" ca="1" si="701"/>
        <v>0</v>
      </c>
      <c r="AL2273">
        <f t="shared" ca="1" si="702"/>
        <v>0</v>
      </c>
      <c r="AM2273">
        <f t="shared" ca="1" si="703"/>
        <v>0</v>
      </c>
      <c r="AO2273" s="9">
        <f t="shared" si="709"/>
        <v>30.809999999999945</v>
      </c>
      <c r="AP2273" s="15">
        <f ca="1">IFERROR(ABS(E2273-OFFSET(E2273,-参数!B$20,0,1,1))/SUM(OFFSET(AO2273,0,0,-参数!B$20,1)),0)</f>
        <v>8.1879026709201302E-2</v>
      </c>
      <c r="AQ2273" s="16">
        <f ca="1">(参数!B$21+参数!B$22*'000300'!AP2273)^(参数!B$23)</f>
        <v>5.7013260774379258E-2</v>
      </c>
      <c r="AR2273" s="17">
        <f t="shared" ca="1" si="710"/>
        <v>2162.7231122464227</v>
      </c>
      <c r="AS2273" s="9" t="str">
        <f ca="1">IF(E2273+参数!B$24&gt;=AR2273,"买","卖")</f>
        <v>卖</v>
      </c>
      <c r="AT2273" s="7" t="str">
        <f ca="1">IF(AS2272="买",$E2273/$E2272-1-IF(AS2271="卖",参数!$B$3-IF(AS2273="卖",参数!$B$3+参数!$B$4,0)),"")</f>
        <v/>
      </c>
      <c r="AU2273" s="8">
        <f t="shared" ca="1" si="711"/>
        <v>4897.7364666317408</v>
      </c>
      <c r="AV2273" s="7">
        <f ca="1">AU2273/MAX(AU$2:AU2273)-1</f>
        <v>-0.24569130544513984</v>
      </c>
      <c r="AW2273" s="3">
        <f t="shared" ca="1" si="714"/>
        <v>-1.3284490305077723E-3</v>
      </c>
      <c r="AX2273" s="11" t="str">
        <f ca="1">IFERROR(IF(E2273&gt;MAX(OFFSET(C2273,-1,0,-参数!B$27,1)),"买",IF(E2273&lt;MIN(OFFSET(D2273,-1,0,-参数!B$26,1)),"卖",AX2272)),"卖")</f>
        <v>卖</v>
      </c>
      <c r="AY2273" s="12" t="str">
        <f ca="1">IF(AX2272="买",$E2273/$E2272-1-IF(AX2271="卖",参数!$B$3-IF(AX2273="卖",参数!$B$3+参数!$B$4,0)),"")</f>
        <v/>
      </c>
      <c r="AZ2273" s="10">
        <f t="shared" ca="1" si="712"/>
        <v>6609.6865632187128</v>
      </c>
      <c r="BA2273" s="12">
        <f ca="1">AZ2273/MAX(AZ$2:AZ2273)-1</f>
        <v>-0.15065356524119544</v>
      </c>
    </row>
    <row r="2274" spans="1:53" x14ac:dyDescent="0.15">
      <c r="A2274" s="1">
        <v>41779</v>
      </c>
      <c r="B2274" s="6">
        <v>2124.71</v>
      </c>
      <c r="C2274" s="6">
        <v>2131.5700000000002</v>
      </c>
      <c r="D2274" s="6">
        <v>2110.7199999999998</v>
      </c>
      <c r="E2274" s="2">
        <v>2115.77</v>
      </c>
      <c r="F2274" s="3">
        <f>E2274/MAX(E$2:E2274)-1</f>
        <v>-0.64000374327911247</v>
      </c>
      <c r="G2274" s="2">
        <f ca="1">IFERROR(AVERAGE(OFFSET(E2274,0,0,-参数!B$2,1)),"")</f>
        <v>2169.1730357142869</v>
      </c>
      <c r="H2274" t="str">
        <f t="shared" ca="1" si="713"/>
        <v>卖</v>
      </c>
      <c r="I2274" s="3" t="str">
        <f ca="1">IF(H2273="买",$E2274/$E2273-1-IF(H2272="卖",参数!$B$3-IF(H2274="卖",参数!$B$3+参数!$B$4,0)),"")</f>
        <v/>
      </c>
      <c r="J2274" s="2">
        <f t="shared" ca="1" si="704"/>
        <v>6514.943944544807</v>
      </c>
      <c r="K2274" s="3">
        <f ca="1">J2274/MAX(J$2:J2274)-1</f>
        <v>-0.35816694917874303</v>
      </c>
      <c r="L2274" s="8">
        <f>L2273*(参数!$B$6-1)/(参数!$B$6+1)+E2274*2/(参数!$B$6+1)</f>
        <v>2157.4329273407684</v>
      </c>
      <c r="M2274" s="8">
        <f>M2273*(参数!$B$7-1)/(参数!$B$7+1)+E2274*2/(参数!$B$7+1)</f>
        <v>2201.8897834132622</v>
      </c>
      <c r="N2274" s="8">
        <f t="shared" si="696"/>
        <v>-44.456856072493792</v>
      </c>
      <c r="O2274" s="8">
        <f>O2273*(参数!$B$8-1)/(参数!$B$8+1)+N2274*2/(参数!$B$8+1)</f>
        <v>-39.839137064866833</v>
      </c>
      <c r="P2274" s="9" t="str">
        <f t="shared" si="705"/>
        <v>卖</v>
      </c>
      <c r="Q2274" s="7" t="str">
        <f>IF(P2273="买",$E2274/$E2273-1-IF(P2272="卖",参数!$B$3-IF(P2274="卖",参数!$B$3+参数!$B$4,0)),"")</f>
        <v/>
      </c>
      <c r="R2274" s="8">
        <f t="shared" si="706"/>
        <v>6036.4039977070324</v>
      </c>
      <c r="S2274" s="3">
        <f>R2274/MAX(R$2:R2274)-1</f>
        <v>-0.17263361747846984</v>
      </c>
      <c r="T2274" s="10">
        <f ca="1">IFERROR(AVERAGE(OFFSET(E2274,0,0,-参数!B$10,1)),"")</f>
        <v>2157.8929999999996</v>
      </c>
      <c r="U2274" s="10">
        <f ca="1">IFERROR(AVERAGE(OFFSET(E2274,0,0,-参数!B$11,1)),"")</f>
        <v>2354.8996543209873</v>
      </c>
      <c r="V2274" s="10">
        <f t="shared" ca="1" si="697"/>
        <v>-197.00665432098776</v>
      </c>
      <c r="W2274" s="10">
        <f ca="1">IFERROR(AVERAGE(OFFSET(V2274,0,0,-参数!B$12,1)),"")</f>
        <v>-173.7450471380466</v>
      </c>
      <c r="X2274" s="11" t="str">
        <f t="shared" ca="1" si="695"/>
        <v>卖</v>
      </c>
      <c r="Y2274" s="12" t="str">
        <f ca="1">IF(X2273="买",$E2274/$E2273-1-IF(X2272="卖",参数!$B$3-IF(X2274="卖",参数!$B$3+参数!$B$4,0)),"")</f>
        <v/>
      </c>
      <c r="Z2274" s="10">
        <f t="shared" ca="1" si="707"/>
        <v>6231.4607571901806</v>
      </c>
      <c r="AA2274" s="3">
        <f ca="1">Z2274/MAX(Z$2:Z2274)-1</f>
        <v>-0.19928073115890033</v>
      </c>
      <c r="AB2274" s="8">
        <f ca="1">IFERROR(AVERAGE(OFFSET(E2274,0,0,-参数!B$14,1)),"")</f>
        <v>2147.7649999999999</v>
      </c>
      <c r="AC2274" s="8">
        <f ca="1">IFERROR(AVERAGE(OFFSET(E2274,0,0,-参数!B$15,1)),"")</f>
        <v>2184.7624137931039</v>
      </c>
      <c r="AD2274" s="9" t="str">
        <f ca="1">IFERROR(IF(OR(AND(AB2274/AC2274-1&lt;参数!B$16,AB2274/AC2274-1&gt;参数!B$17),AB2274/AC2274-1&lt;参数!B$18),"买","卖"),"买")</f>
        <v>卖</v>
      </c>
      <c r="AE2274" s="7" t="str">
        <f ca="1">IF(AD2273="买",$E2274/$E2273-1-IF(AD2272="卖",参数!$B$3-IF(AD2274="卖",参数!$B$3+参数!$B$4,0)),"")</f>
        <v/>
      </c>
      <c r="AF2274" s="8">
        <f t="shared" ca="1" si="708"/>
        <v>7059.9860450339456</v>
      </c>
      <c r="AG2274" s="3">
        <f ca="1">AF2274/MAX(AF$2:AF2274)-1</f>
        <v>-0.21026076951022388</v>
      </c>
      <c r="AH2274">
        <f t="shared" ca="1" si="698"/>
        <v>0</v>
      </c>
      <c r="AI2274">
        <f t="shared" si="699"/>
        <v>0</v>
      </c>
      <c r="AJ2274">
        <f t="shared" ca="1" si="700"/>
        <v>0</v>
      </c>
      <c r="AK2274">
        <f t="shared" ca="1" si="701"/>
        <v>0</v>
      </c>
      <c r="AL2274">
        <f t="shared" ca="1" si="702"/>
        <v>0</v>
      </c>
      <c r="AM2274">
        <f t="shared" ca="1" si="703"/>
        <v>0</v>
      </c>
      <c r="AO2274" s="9">
        <f t="shared" si="709"/>
        <v>0.63000000000010914</v>
      </c>
      <c r="AP2274" s="15">
        <f ca="1">IFERROR(ABS(E2274-OFFSET(E2274,-参数!B$20,0,1,1))/SUM(OFFSET(AO2274,0,0,-参数!B$20,1)),0)</f>
        <v>8.8081027310544444E-2</v>
      </c>
      <c r="AQ2274" s="16">
        <f ca="1">(参数!B$21+参数!B$22*'000300'!AP2274)^(参数!B$23)</f>
        <v>6.2998191354675381E-2</v>
      </c>
      <c r="AR2274" s="17">
        <f t="shared" ca="1" si="710"/>
        <v>2159.7651510964251</v>
      </c>
      <c r="AS2274" s="9" t="str">
        <f ca="1">IF(E2274+参数!B$24&gt;=AR2274,"买","卖")</f>
        <v>卖</v>
      </c>
      <c r="AT2274" s="7" t="str">
        <f ca="1">IF(AS2273="买",$E2274/$E2273-1-IF(AS2272="卖",参数!$B$3-IF(AS2274="卖",参数!$B$3+参数!$B$4,0)),"")</f>
        <v/>
      </c>
      <c r="AU2274" s="8">
        <f t="shared" ca="1" si="711"/>
        <v>4897.7364666317408</v>
      </c>
      <c r="AV2274" s="7">
        <f ca="1">AU2274/MAX(AU$2:AU2274)-1</f>
        <v>-0.24569130544513984</v>
      </c>
      <c r="AW2274" s="3">
        <f t="shared" ca="1" si="714"/>
        <v>-1.3677021960176727E-3</v>
      </c>
      <c r="AX2274" s="11" t="str">
        <f ca="1">IFERROR(IF(E2274&gt;MAX(OFFSET(C2274,-1,0,-参数!B$27,1)),"买",IF(E2274&lt;MIN(OFFSET(D2274,-1,0,-参数!B$26,1)),"卖",AX2273)),"卖")</f>
        <v>卖</v>
      </c>
      <c r="AY2274" s="12" t="str">
        <f ca="1">IF(AX2273="买",$E2274/$E2273-1-IF(AX2272="卖",参数!$B$3-IF(AX2274="卖",参数!$B$3+参数!$B$4,0)),"")</f>
        <v/>
      </c>
      <c r="AZ2274" s="10">
        <f t="shared" ca="1" si="712"/>
        <v>6609.6865632187128</v>
      </c>
      <c r="BA2274" s="12">
        <f ca="1">AZ2274/MAX(AZ$2:AZ2274)-1</f>
        <v>-0.15065356524119544</v>
      </c>
    </row>
    <row r="2275" spans="1:53" x14ac:dyDescent="0.15">
      <c r="A2275" s="1">
        <v>41780</v>
      </c>
      <c r="B2275" s="6">
        <v>2106.7600000000002</v>
      </c>
      <c r="C2275" s="6">
        <v>2136.1</v>
      </c>
      <c r="D2275" s="6">
        <v>2096.5100000000002</v>
      </c>
      <c r="E2275" s="2">
        <v>2135.9</v>
      </c>
      <c r="F2275" s="3">
        <f>E2275/MAX(E$2:E2275)-1</f>
        <v>-0.63657864289117261</v>
      </c>
      <c r="G2275" s="2">
        <f ca="1">IFERROR(AVERAGE(OFFSET(E2275,0,0,-参数!B$2,1)),"")</f>
        <v>2168.8478571428582</v>
      </c>
      <c r="H2275" t="str">
        <f t="shared" ca="1" si="713"/>
        <v>卖</v>
      </c>
      <c r="I2275" s="3" t="str">
        <f ca="1">IF(H2274="买",$E2275/$E2274-1-IF(H2273="卖",参数!$B$3-IF(H2275="卖",参数!$B$3+参数!$B$4,0)),"")</f>
        <v/>
      </c>
      <c r="J2275" s="2">
        <f t="shared" ca="1" si="704"/>
        <v>6514.943944544807</v>
      </c>
      <c r="K2275" s="3">
        <f ca="1">J2275/MAX(J$2:J2275)-1</f>
        <v>-0.35816694917874303</v>
      </c>
      <c r="L2275" s="8">
        <f>L2274*(参数!$B$6-1)/(参数!$B$6+1)+E2275*2/(参数!$B$6+1)</f>
        <v>2155.3821723559331</v>
      </c>
      <c r="M2275" s="8">
        <f>M2274*(参数!$B$7-1)/(参数!$B$7+1)+E2275*2/(参数!$B$7+1)</f>
        <v>2200.2996681502918</v>
      </c>
      <c r="N2275" s="8">
        <f t="shared" si="696"/>
        <v>-44.917495794358729</v>
      </c>
      <c r="O2275" s="8">
        <f>O2274*(参数!$B$8-1)/(参数!$B$8+1)+N2275*2/(参数!$B$8+1)</f>
        <v>-40.854808810765213</v>
      </c>
      <c r="P2275" s="9" t="str">
        <f t="shared" si="705"/>
        <v>卖</v>
      </c>
      <c r="Q2275" s="7" t="str">
        <f>IF(P2274="买",$E2275/$E2274-1-IF(P2273="卖",参数!$B$3-IF(P2275="卖",参数!$B$3+参数!$B$4,0)),"")</f>
        <v/>
      </c>
      <c r="R2275" s="8">
        <f t="shared" si="706"/>
        <v>6036.4039977070324</v>
      </c>
      <c r="S2275" s="3">
        <f>R2275/MAX(R$2:R2275)-1</f>
        <v>-0.17263361747846984</v>
      </c>
      <c r="T2275" s="10">
        <f ca="1">IFERROR(AVERAGE(OFFSET(E2275,0,0,-参数!B$10,1)),"")</f>
        <v>2155.3254999999995</v>
      </c>
      <c r="U2275" s="10">
        <f ca="1">IFERROR(AVERAGE(OFFSET(E2275,0,0,-参数!B$11,1)),"")</f>
        <v>2354.4286172839502</v>
      </c>
      <c r="V2275" s="10">
        <f t="shared" ca="1" si="697"/>
        <v>-199.10311728395072</v>
      </c>
      <c r="W2275" s="10">
        <f ca="1">IFERROR(AVERAGE(OFFSET(V2275,0,0,-参数!B$12,1)),"")</f>
        <v>-177.98454938271553</v>
      </c>
      <c r="X2275" s="11" t="str">
        <f t="shared" ca="1" si="695"/>
        <v>卖</v>
      </c>
      <c r="Y2275" s="12" t="str">
        <f ca="1">IF(X2274="买",$E2275/$E2274-1-IF(X2273="卖",参数!$B$3-IF(X2275="卖",参数!$B$3+参数!$B$4,0)),"")</f>
        <v/>
      </c>
      <c r="Z2275" s="10">
        <f t="shared" ca="1" si="707"/>
        <v>6231.4607571901806</v>
      </c>
      <c r="AA2275" s="3">
        <f ca="1">Z2275/MAX(Z$2:Z2275)-1</f>
        <v>-0.19928073115890033</v>
      </c>
      <c r="AB2275" s="8">
        <f ca="1">IFERROR(AVERAGE(OFFSET(E2275,0,0,-参数!B$14,1)),"")</f>
        <v>2148.0137500000001</v>
      </c>
      <c r="AC2275" s="8">
        <f ca="1">IFERROR(AVERAGE(OFFSET(E2275,0,0,-参数!B$15,1)),"")</f>
        <v>2181.2651724137932</v>
      </c>
      <c r="AD2275" s="9" t="str">
        <f ca="1">IFERROR(IF(OR(AND(AB2275/AC2275-1&lt;参数!B$16,AB2275/AC2275-1&gt;参数!B$17),AB2275/AC2275-1&lt;参数!B$18),"买","卖"),"买")</f>
        <v>卖</v>
      </c>
      <c r="AE2275" s="7" t="str">
        <f ca="1">IF(AD2274="买",$E2275/$E2274-1-IF(AD2273="卖",参数!$B$3-IF(AD2275="卖",参数!$B$3+参数!$B$4,0)),"")</f>
        <v/>
      </c>
      <c r="AF2275" s="8">
        <f t="shared" ca="1" si="708"/>
        <v>7059.9860450339456</v>
      </c>
      <c r="AG2275" s="3">
        <f ca="1">AF2275/MAX(AF$2:AF2275)-1</f>
        <v>-0.21026076951022388</v>
      </c>
      <c r="AH2275">
        <f t="shared" ca="1" si="698"/>
        <v>0</v>
      </c>
      <c r="AI2275">
        <f t="shared" si="699"/>
        <v>0</v>
      </c>
      <c r="AJ2275">
        <f t="shared" ca="1" si="700"/>
        <v>0</v>
      </c>
      <c r="AK2275">
        <f t="shared" ca="1" si="701"/>
        <v>0</v>
      </c>
      <c r="AL2275">
        <f t="shared" ca="1" si="702"/>
        <v>0</v>
      </c>
      <c r="AM2275">
        <f t="shared" ca="1" si="703"/>
        <v>0</v>
      </c>
      <c r="AO2275" s="9">
        <f t="shared" si="709"/>
        <v>20.130000000000109</v>
      </c>
      <c r="AP2275" s="15">
        <f ca="1">IFERROR(ABS(E2275-OFFSET(E2275,-参数!B$20,0,1,1))/SUM(OFFSET(AO2275,0,0,-参数!B$20,1)),0)</f>
        <v>5.254763239555587E-2</v>
      </c>
      <c r="AQ2275" s="16">
        <f ca="1">(参数!B$21+参数!B$22*'000300'!AP2275)^(参数!B$23)</f>
        <v>2.8708465261711412E-2</v>
      </c>
      <c r="AR2275" s="17">
        <f t="shared" ca="1" si="710"/>
        <v>2159.0800192352081</v>
      </c>
      <c r="AS2275" s="9" t="str">
        <f ca="1">IF(E2275+参数!B$24&gt;=AR2275,"买","卖")</f>
        <v>卖</v>
      </c>
      <c r="AT2275" s="7" t="str">
        <f ca="1">IF(AS2274="买",$E2275/$E2274-1-IF(AS2273="卖",参数!$B$3-IF(AS2275="卖",参数!$B$3+参数!$B$4,0)),"")</f>
        <v/>
      </c>
      <c r="AU2275" s="8">
        <f t="shared" ca="1" si="711"/>
        <v>4897.7364666317408</v>
      </c>
      <c r="AV2275" s="7">
        <f ca="1">AU2275/MAX(AU$2:AU2275)-1</f>
        <v>-0.24569130544513984</v>
      </c>
      <c r="AW2275" s="3">
        <f t="shared" ca="1" si="714"/>
        <v>-3.1722516722210159E-4</v>
      </c>
      <c r="AX2275" s="11" t="str">
        <f ca="1">IFERROR(IF(E2275&gt;MAX(OFFSET(C2275,-1,0,-参数!B$27,1)),"买",IF(E2275&lt;MIN(OFFSET(D2275,-1,0,-参数!B$26,1)),"卖",AX2274)),"卖")</f>
        <v>卖</v>
      </c>
      <c r="AY2275" s="12" t="str">
        <f ca="1">IF(AX2274="买",$E2275/$E2274-1-IF(AX2273="卖",参数!$B$3-IF(AX2275="卖",参数!$B$3+参数!$B$4,0)),"")</f>
        <v/>
      </c>
      <c r="AZ2275" s="10">
        <f t="shared" ca="1" si="712"/>
        <v>6609.6865632187128</v>
      </c>
      <c r="BA2275" s="12">
        <f ca="1">AZ2275/MAX(AZ$2:AZ2275)-1</f>
        <v>-0.15065356524119544</v>
      </c>
    </row>
    <row r="2276" spans="1:53" x14ac:dyDescent="0.15">
      <c r="A2276" s="1">
        <v>41781</v>
      </c>
      <c r="B2276" s="6">
        <v>2134.09</v>
      </c>
      <c r="C2276" s="6">
        <v>2160.91</v>
      </c>
      <c r="D2276" s="6">
        <v>2128.86</v>
      </c>
      <c r="E2276" s="2">
        <v>2130.87</v>
      </c>
      <c r="F2276" s="3">
        <f>E2276/MAX(E$2:E2276)-1</f>
        <v>-0.6374344926155312</v>
      </c>
      <c r="G2276" s="2">
        <f ca="1">IFERROR(AVERAGE(OFFSET(E2276,0,0,-参数!B$2,1)),"")</f>
        <v>2167.9889285714294</v>
      </c>
      <c r="H2276" t="str">
        <f t="shared" ca="1" si="713"/>
        <v>卖</v>
      </c>
      <c r="I2276" s="3" t="str">
        <f ca="1">IF(H2275="买",$E2276/$E2275-1-IF(H2274="卖",参数!$B$3-IF(H2276="卖",参数!$B$3+参数!$B$4,0)),"")</f>
        <v/>
      </c>
      <c r="J2276" s="2">
        <f t="shared" ca="1" si="704"/>
        <v>6514.943944544807</v>
      </c>
      <c r="K2276" s="3">
        <f ca="1">J2276/MAX(J$2:J2276)-1</f>
        <v>-0.35816694917874303</v>
      </c>
      <c r="L2276" s="8">
        <f>L2275*(参数!$B$6-1)/(参数!$B$6+1)+E2276*2/(参数!$B$6+1)</f>
        <v>2153.0476797506062</v>
      </c>
      <c r="M2276" s="8">
        <f>M2275*(参数!$B$7-1)/(参数!$B$7+1)+E2276*2/(参数!$B$7+1)</f>
        <v>2198.6266640984777</v>
      </c>
      <c r="N2276" s="8">
        <f t="shared" si="696"/>
        <v>-45.578984347871483</v>
      </c>
      <c r="O2276" s="8">
        <f>O2275*(参数!$B$8-1)/(参数!$B$8+1)+N2276*2/(参数!$B$8+1)</f>
        <v>-41.799643918186469</v>
      </c>
      <c r="P2276" s="9" t="str">
        <f t="shared" si="705"/>
        <v>卖</v>
      </c>
      <c r="Q2276" s="7" t="str">
        <f>IF(P2275="买",$E2276/$E2275-1-IF(P2274="卖",参数!$B$3-IF(P2276="卖",参数!$B$3+参数!$B$4,0)),"")</f>
        <v/>
      </c>
      <c r="R2276" s="8">
        <f t="shared" si="706"/>
        <v>6036.4039977070324</v>
      </c>
      <c r="S2276" s="3">
        <f>R2276/MAX(R$2:R2276)-1</f>
        <v>-0.17263361747846984</v>
      </c>
      <c r="T2276" s="10">
        <f ca="1">IFERROR(AVERAGE(OFFSET(E2276,0,0,-参数!B$10,1)),"")</f>
        <v>2152.0289999999995</v>
      </c>
      <c r="U2276" s="10">
        <f ca="1">IFERROR(AVERAGE(OFFSET(E2276,0,0,-参数!B$11,1)),"")</f>
        <v>2353.9816543209872</v>
      </c>
      <c r="V2276" s="10">
        <f t="shared" ca="1" si="697"/>
        <v>-201.95265432098768</v>
      </c>
      <c r="W2276" s="10">
        <f ca="1">IFERROR(AVERAGE(OFFSET(V2276,0,0,-参数!B$12,1)),"")</f>
        <v>-182.28463636363594</v>
      </c>
      <c r="X2276" s="11" t="str">
        <f t="shared" ca="1" si="695"/>
        <v>卖</v>
      </c>
      <c r="Y2276" s="12" t="str">
        <f ca="1">IF(X2275="买",$E2276/$E2275-1-IF(X2274="卖",参数!$B$3-IF(X2276="卖",参数!$B$3+参数!$B$4,0)),"")</f>
        <v/>
      </c>
      <c r="Z2276" s="10">
        <f t="shared" ca="1" si="707"/>
        <v>6231.4607571901806</v>
      </c>
      <c r="AA2276" s="3">
        <f ca="1">Z2276/MAX(Z$2:Z2276)-1</f>
        <v>-0.19928073115890033</v>
      </c>
      <c r="AB2276" s="8">
        <f ca="1">IFERROR(AVERAGE(OFFSET(E2276,0,0,-参数!B$14,1)),"")</f>
        <v>2141.86625</v>
      </c>
      <c r="AC2276" s="8">
        <f ca="1">IFERROR(AVERAGE(OFFSET(E2276,0,0,-参数!B$15,1)),"")</f>
        <v>2177.5496551724141</v>
      </c>
      <c r="AD2276" s="9" t="str">
        <f ca="1">IFERROR(IF(OR(AND(AB2276/AC2276-1&lt;参数!B$16,AB2276/AC2276-1&gt;参数!B$17),AB2276/AC2276-1&lt;参数!B$18),"买","卖"),"买")</f>
        <v>卖</v>
      </c>
      <c r="AE2276" s="7" t="str">
        <f ca="1">IF(AD2275="买",$E2276/$E2275-1-IF(AD2274="卖",参数!$B$3-IF(AD2276="卖",参数!$B$3+参数!$B$4,0)),"")</f>
        <v/>
      </c>
      <c r="AF2276" s="8">
        <f t="shared" ca="1" si="708"/>
        <v>7059.9860450339456</v>
      </c>
      <c r="AG2276" s="3">
        <f ca="1">AF2276/MAX(AF$2:AF2276)-1</f>
        <v>-0.21026076951022388</v>
      </c>
      <c r="AH2276">
        <f t="shared" ca="1" si="698"/>
        <v>0</v>
      </c>
      <c r="AI2276">
        <f t="shared" si="699"/>
        <v>0</v>
      </c>
      <c r="AJ2276">
        <f t="shared" ca="1" si="700"/>
        <v>0</v>
      </c>
      <c r="AK2276">
        <f t="shared" ca="1" si="701"/>
        <v>0</v>
      </c>
      <c r="AL2276">
        <f t="shared" ca="1" si="702"/>
        <v>1</v>
      </c>
      <c r="AM2276">
        <f t="shared" ca="1" si="703"/>
        <v>0</v>
      </c>
      <c r="AO2276" s="9">
        <f t="shared" si="709"/>
        <v>5.0300000000002001</v>
      </c>
      <c r="AP2276" s="15">
        <f ca="1">IFERROR(ABS(E2276-OFFSET(E2276,-参数!B$20,0,1,1))/SUM(OFFSET(AO2276,0,0,-参数!B$20,1)),0)</f>
        <v>6.4694364511244842E-2</v>
      </c>
      <c r="AQ2276" s="16">
        <f ca="1">(参数!B$21+参数!B$22*'000300'!AP2276)^(参数!B$23)</f>
        <v>4.0430061753351274E-2</v>
      </c>
      <c r="AR2276" s="17">
        <f t="shared" ca="1" si="710"/>
        <v>2157.9394864154651</v>
      </c>
      <c r="AS2276" s="9" t="str">
        <f ca="1">IF(E2276+参数!B$24&gt;=AR2276,"买","卖")</f>
        <v>卖</v>
      </c>
      <c r="AT2276" s="7" t="str">
        <f ca="1">IF(AS2275="买",$E2276/$E2275-1-IF(AS2274="卖",参数!$B$3-IF(AS2276="卖",参数!$B$3+参数!$B$4,0)),"")</f>
        <v/>
      </c>
      <c r="AU2276" s="8">
        <f t="shared" ca="1" si="711"/>
        <v>4897.7364666317408</v>
      </c>
      <c r="AV2276" s="7">
        <f ca="1">AU2276/MAX(AU$2:AU2276)-1</f>
        <v>-0.24569130544513984</v>
      </c>
      <c r="AW2276" s="3">
        <f t="shared" ca="1" si="714"/>
        <v>-5.2824944401408391E-4</v>
      </c>
      <c r="AX2276" s="11" t="str">
        <f ca="1">IFERROR(IF(E2276&gt;MAX(OFFSET(C2276,-1,0,-参数!B$27,1)),"买",IF(E2276&lt;MIN(OFFSET(D2276,-1,0,-参数!B$26,1)),"卖",AX2275)),"卖")</f>
        <v>卖</v>
      </c>
      <c r="AY2276" s="12" t="str">
        <f ca="1">IF(AX2275="买",$E2276/$E2275-1-IF(AX2274="卖",参数!$B$3-IF(AX2276="卖",参数!$B$3+参数!$B$4,0)),"")</f>
        <v/>
      </c>
      <c r="AZ2276" s="10">
        <f t="shared" ca="1" si="712"/>
        <v>6609.6865632187128</v>
      </c>
      <c r="BA2276" s="12">
        <f ca="1">AZ2276/MAX(AZ$2:AZ2276)-1</f>
        <v>-0.15065356524119544</v>
      </c>
    </row>
    <row r="2277" spans="1:53" x14ac:dyDescent="0.15">
      <c r="A2277" s="1">
        <v>41782</v>
      </c>
      <c r="B2277" s="6">
        <v>2130.77</v>
      </c>
      <c r="C2277" s="6">
        <v>2148.58</v>
      </c>
      <c r="D2277" s="6">
        <v>2128.66</v>
      </c>
      <c r="E2277" s="2">
        <v>2148.41</v>
      </c>
      <c r="F2277" s="3">
        <f>E2277/MAX(E$2:E2277)-1</f>
        <v>-0.63445007826856326</v>
      </c>
      <c r="G2277" s="2">
        <f ca="1">IFERROR(AVERAGE(OFFSET(E2277,0,0,-参数!B$2,1)),"")</f>
        <v>2167.2396428571437</v>
      </c>
      <c r="H2277" t="str">
        <f t="shared" ca="1" si="713"/>
        <v>卖</v>
      </c>
      <c r="I2277" s="3" t="str">
        <f ca="1">IF(H2276="买",$E2277/$E2276-1-IF(H2275="卖",参数!$B$3-IF(H2277="卖",参数!$B$3+参数!$B$4,0)),"")</f>
        <v/>
      </c>
      <c r="J2277" s="2">
        <f t="shared" ca="1" si="704"/>
        <v>6514.943944544807</v>
      </c>
      <c r="K2277" s="3">
        <f ca="1">J2277/MAX(J$2:J2277)-1</f>
        <v>-0.35816694917874303</v>
      </c>
      <c r="L2277" s="8">
        <f>L2276*(参数!$B$6-1)/(参数!$B$6+1)+E2277*2/(参数!$B$6+1)</f>
        <v>2152.6059959648342</v>
      </c>
      <c r="M2277" s="8">
        <f>M2276*(参数!$B$7-1)/(参数!$B$7+1)+E2277*2/(参数!$B$7+1)</f>
        <v>2197.4166239997194</v>
      </c>
      <c r="N2277" s="8">
        <f t="shared" si="696"/>
        <v>-44.810628034885212</v>
      </c>
      <c r="O2277" s="8">
        <f>O2276*(参数!$B$8-1)/(参数!$B$8+1)+N2277*2/(参数!$B$8+1)</f>
        <v>-42.401840741526215</v>
      </c>
      <c r="P2277" s="9" t="str">
        <f t="shared" si="705"/>
        <v>卖</v>
      </c>
      <c r="Q2277" s="7" t="str">
        <f>IF(P2276="买",$E2277/$E2276-1-IF(P2275="卖",参数!$B$3-IF(P2277="卖",参数!$B$3+参数!$B$4,0)),"")</f>
        <v/>
      </c>
      <c r="R2277" s="8">
        <f t="shared" si="706"/>
        <v>6036.4039977070324</v>
      </c>
      <c r="S2277" s="3">
        <f>R2277/MAX(R$2:R2277)-1</f>
        <v>-0.17263361747846984</v>
      </c>
      <c r="T2277" s="10">
        <f ca="1">IFERROR(AVERAGE(OFFSET(E2277,0,0,-参数!B$10,1)),"")</f>
        <v>2149.7159999999994</v>
      </c>
      <c r="U2277" s="10">
        <f ca="1">IFERROR(AVERAGE(OFFSET(E2277,0,0,-参数!B$11,1)),"")</f>
        <v>2353.5578024691354</v>
      </c>
      <c r="V2277" s="10">
        <f t="shared" ca="1" si="697"/>
        <v>-203.84180246913593</v>
      </c>
      <c r="W2277" s="10">
        <f ca="1">IFERROR(AVERAGE(OFFSET(V2277,0,0,-参数!B$12,1)),"")</f>
        <v>-186.31674579124544</v>
      </c>
      <c r="X2277" s="11" t="str">
        <f t="shared" ca="1" si="695"/>
        <v>卖</v>
      </c>
      <c r="Y2277" s="12" t="str">
        <f ca="1">IF(X2276="买",$E2277/$E2276-1-IF(X2275="卖",参数!$B$3-IF(X2277="卖",参数!$B$3+参数!$B$4,0)),"")</f>
        <v/>
      </c>
      <c r="Z2277" s="10">
        <f t="shared" ca="1" si="707"/>
        <v>6231.4607571901806</v>
      </c>
      <c r="AA2277" s="3">
        <f ca="1">Z2277/MAX(Z$2:Z2277)-1</f>
        <v>-0.19928073115890033</v>
      </c>
      <c r="AB2277" s="8">
        <f ca="1">IFERROR(AVERAGE(OFFSET(E2277,0,0,-参数!B$14,1)),"")</f>
        <v>2138.5612499999997</v>
      </c>
      <c r="AC2277" s="8">
        <f ca="1">IFERROR(AVERAGE(OFFSET(E2277,0,0,-参数!B$15,1)),"")</f>
        <v>2173.2272413793103</v>
      </c>
      <c r="AD2277" s="9" t="str">
        <f ca="1">IFERROR(IF(OR(AND(AB2277/AC2277-1&lt;参数!B$16,AB2277/AC2277-1&gt;参数!B$17),AB2277/AC2277-1&lt;参数!B$18),"买","卖"),"买")</f>
        <v>卖</v>
      </c>
      <c r="AE2277" s="7" t="str">
        <f ca="1">IF(AD2276="买",$E2277/$E2276-1-IF(AD2275="卖",参数!$B$3-IF(AD2277="卖",参数!$B$3+参数!$B$4,0)),"")</f>
        <v/>
      </c>
      <c r="AF2277" s="8">
        <f t="shared" ca="1" si="708"/>
        <v>7059.9860450339456</v>
      </c>
      <c r="AG2277" s="3">
        <f ca="1">AF2277/MAX(AF$2:AF2277)-1</f>
        <v>-0.21026076951022388</v>
      </c>
      <c r="AH2277">
        <f t="shared" ca="1" si="698"/>
        <v>0</v>
      </c>
      <c r="AI2277">
        <f t="shared" si="699"/>
        <v>0</v>
      </c>
      <c r="AJ2277">
        <f t="shared" ca="1" si="700"/>
        <v>0</v>
      </c>
      <c r="AK2277">
        <f t="shared" ca="1" si="701"/>
        <v>0</v>
      </c>
      <c r="AL2277">
        <f t="shared" ca="1" si="702"/>
        <v>0</v>
      </c>
      <c r="AM2277">
        <f t="shared" ca="1" si="703"/>
        <v>0</v>
      </c>
      <c r="AO2277" s="9">
        <f t="shared" si="709"/>
        <v>17.539999999999964</v>
      </c>
      <c r="AP2277" s="15">
        <f ca="1">IFERROR(ABS(E2277-OFFSET(E2277,-参数!B$20,0,1,1))/SUM(OFFSET(AO2277,0,0,-参数!B$20,1)),0)</f>
        <v>9.7323441942547315E-2</v>
      </c>
      <c r="AQ2277" s="16">
        <f ca="1">(参数!B$21+参数!B$22*'000300'!AP2277)^(参数!B$23)</f>
        <v>7.1917121474558143E-2</v>
      </c>
      <c r="AR2277" s="17">
        <f t="shared" ca="1" si="710"/>
        <v>2157.254153183334</v>
      </c>
      <c r="AS2277" s="9" t="str">
        <f ca="1">IF(E2277+参数!B$24&gt;=AR2277,"买","卖")</f>
        <v>买</v>
      </c>
      <c r="AT2277" s="7" t="str">
        <f ca="1">IF(AS2276="买",$E2277/$E2276-1-IF(AS2275="卖",参数!$B$3-IF(AS2277="卖",参数!$B$3+参数!$B$4,0)),"")</f>
        <v/>
      </c>
      <c r="AU2277" s="8">
        <f t="shared" ca="1" si="711"/>
        <v>4897.7364666317408</v>
      </c>
      <c r="AV2277" s="7">
        <f ca="1">AU2277/MAX(AU$2:AU2277)-1</f>
        <v>-0.24569130544513984</v>
      </c>
      <c r="AW2277" s="3">
        <f t="shared" ca="1" si="714"/>
        <v>-3.1758686304472761E-4</v>
      </c>
      <c r="AX2277" s="11" t="str">
        <f ca="1">IFERROR(IF(E2277&gt;MAX(OFFSET(C2277,-1,0,-参数!B$27,1)),"买",IF(E2277&lt;MIN(OFFSET(D2277,-1,0,-参数!B$26,1)),"卖",AX2276)),"卖")</f>
        <v>卖</v>
      </c>
      <c r="AY2277" s="12" t="str">
        <f ca="1">IF(AX2276="买",$E2277/$E2276-1-IF(AX2275="卖",参数!$B$3-IF(AX2277="卖",参数!$B$3+参数!$B$4,0)),"")</f>
        <v/>
      </c>
      <c r="AZ2277" s="10">
        <f t="shared" ca="1" si="712"/>
        <v>6609.6865632187128</v>
      </c>
      <c r="BA2277" s="12">
        <f ca="1">AZ2277/MAX(AZ$2:AZ2277)-1</f>
        <v>-0.15065356524119544</v>
      </c>
    </row>
    <row r="2278" spans="1:53" x14ac:dyDescent="0.15">
      <c r="A2278" s="1">
        <v>41785</v>
      </c>
      <c r="B2278" s="6">
        <v>2161.89</v>
      </c>
      <c r="C2278" s="6">
        <v>2165.42</v>
      </c>
      <c r="D2278" s="6">
        <v>2147.4499999999998</v>
      </c>
      <c r="E2278" s="2">
        <v>2155.98</v>
      </c>
      <c r="F2278" s="3">
        <f>E2278/MAX(E$2:E2278)-1</f>
        <v>-0.63316204995576131</v>
      </c>
      <c r="G2278" s="2">
        <f ca="1">IFERROR(AVERAGE(OFFSET(E2278,0,0,-参数!B$2,1)),"")</f>
        <v>2166.7344642857147</v>
      </c>
      <c r="H2278" t="str">
        <f t="shared" ca="1" si="713"/>
        <v>卖</v>
      </c>
      <c r="I2278" s="3" t="str">
        <f ca="1">IF(H2277="买",$E2278/$E2277-1-IF(H2276="卖",参数!$B$3-IF(H2278="卖",参数!$B$3+参数!$B$4,0)),"")</f>
        <v/>
      </c>
      <c r="J2278" s="2">
        <f t="shared" ca="1" si="704"/>
        <v>6514.943944544807</v>
      </c>
      <c r="K2278" s="3">
        <f ca="1">J2278/MAX(J$2:J2278)-1</f>
        <v>-0.35816694917874303</v>
      </c>
      <c r="L2278" s="8">
        <f>L2277*(参数!$B$6-1)/(参数!$B$6+1)+E2278*2/(参数!$B$6+1)</f>
        <v>2152.927329682469</v>
      </c>
      <c r="M2278" s="8">
        <f>M2277*(参数!$B$7-1)/(参数!$B$7+1)+E2278*2/(参数!$B$7+1)</f>
        <v>2196.4181511322558</v>
      </c>
      <c r="N2278" s="8">
        <f t="shared" si="696"/>
        <v>-43.490821449786836</v>
      </c>
      <c r="O2278" s="8">
        <f>O2277*(参数!$B$8-1)/(参数!$B$8+1)+N2278*2/(参数!$B$8+1)</f>
        <v>-42.619636883178337</v>
      </c>
      <c r="P2278" s="9" t="str">
        <f t="shared" si="705"/>
        <v>卖</v>
      </c>
      <c r="Q2278" s="7" t="str">
        <f>IF(P2277="买",$E2278/$E2277-1-IF(P2276="卖",参数!$B$3-IF(P2278="卖",参数!$B$3+参数!$B$4,0)),"")</f>
        <v/>
      </c>
      <c r="R2278" s="8">
        <f t="shared" si="706"/>
        <v>6036.4039977070324</v>
      </c>
      <c r="S2278" s="3">
        <f>R2278/MAX(R$2:R2278)-1</f>
        <v>-0.17263361747846984</v>
      </c>
      <c r="T2278" s="10">
        <f ca="1">IFERROR(AVERAGE(OFFSET(E2278,0,0,-参数!B$10,1)),"")</f>
        <v>2147.9914999999996</v>
      </c>
      <c r="U2278" s="10">
        <f ca="1">IFERROR(AVERAGE(OFFSET(E2278,0,0,-参数!B$11,1)),"")</f>
        <v>2353.2059999999997</v>
      </c>
      <c r="V2278" s="10">
        <f t="shared" ca="1" si="697"/>
        <v>-205.21450000000004</v>
      </c>
      <c r="W2278" s="10">
        <f ca="1">IFERROR(AVERAGE(OFFSET(V2278,0,0,-参数!B$12,1)),"")</f>
        <v>-190.0158507295171</v>
      </c>
      <c r="X2278" s="11" t="str">
        <f t="shared" ca="1" si="695"/>
        <v>卖</v>
      </c>
      <c r="Y2278" s="12" t="str">
        <f ca="1">IF(X2277="买",$E2278/$E2277-1-IF(X2276="卖",参数!$B$3-IF(X2278="卖",参数!$B$3+参数!$B$4,0)),"")</f>
        <v/>
      </c>
      <c r="Z2278" s="10">
        <f t="shared" ca="1" si="707"/>
        <v>6231.4607571901806</v>
      </c>
      <c r="AA2278" s="3">
        <f ca="1">Z2278/MAX(Z$2:Z2278)-1</f>
        <v>-0.19928073115890033</v>
      </c>
      <c r="AB2278" s="8">
        <f ca="1">IFERROR(AVERAGE(OFFSET(E2278,0,0,-参数!B$14,1)),"")</f>
        <v>2136.5124999999998</v>
      </c>
      <c r="AC2278" s="8">
        <f ca="1">IFERROR(AVERAGE(OFFSET(E2278,0,0,-参数!B$15,1)),"")</f>
        <v>2169.2724137931036</v>
      </c>
      <c r="AD2278" s="9" t="str">
        <f ca="1">IFERROR(IF(OR(AND(AB2278/AC2278-1&lt;参数!B$16,AB2278/AC2278-1&gt;参数!B$17),AB2278/AC2278-1&lt;参数!B$18),"买","卖"),"买")</f>
        <v>卖</v>
      </c>
      <c r="AE2278" s="7" t="str">
        <f ca="1">IF(AD2277="买",$E2278/$E2277-1-IF(AD2276="卖",参数!$B$3-IF(AD2278="卖",参数!$B$3+参数!$B$4,0)),"")</f>
        <v/>
      </c>
      <c r="AF2278" s="8">
        <f t="shared" ca="1" si="708"/>
        <v>7059.9860450339456</v>
      </c>
      <c r="AG2278" s="3">
        <f ca="1">AF2278/MAX(AF$2:AF2278)-1</f>
        <v>-0.21026076951022388</v>
      </c>
      <c r="AH2278">
        <f t="shared" ca="1" si="698"/>
        <v>0</v>
      </c>
      <c r="AI2278">
        <f t="shared" si="699"/>
        <v>0</v>
      </c>
      <c r="AJ2278">
        <f t="shared" ca="1" si="700"/>
        <v>0</v>
      </c>
      <c r="AK2278">
        <f t="shared" ca="1" si="701"/>
        <v>0</v>
      </c>
      <c r="AL2278">
        <f t="shared" ca="1" si="702"/>
        <v>0</v>
      </c>
      <c r="AM2278">
        <f t="shared" ca="1" si="703"/>
        <v>0</v>
      </c>
      <c r="AO2278" s="9">
        <f t="shared" si="709"/>
        <v>7.5700000000001637</v>
      </c>
      <c r="AP2278" s="15">
        <f ca="1">IFERROR(ABS(E2278-OFFSET(E2278,-参数!B$20,0,1,1))/SUM(OFFSET(AO2278,0,0,-参数!B$20,1)),0)</f>
        <v>0.10678203543469282</v>
      </c>
      <c r="AQ2278" s="16">
        <f ca="1">(参数!B$21+参数!B$22*'000300'!AP2278)^(参数!B$23)</f>
        <v>8.1044664194478561E-2</v>
      </c>
      <c r="AR2278" s="17">
        <f t="shared" ca="1" si="710"/>
        <v>2157.1508898664583</v>
      </c>
      <c r="AS2278" s="9" t="str">
        <f ca="1">IF(E2278+参数!B$24&gt;=AR2278,"买","卖")</f>
        <v>买</v>
      </c>
      <c r="AT2278" s="7">
        <f ca="1">IF(AS2277="买",$E2278/$E2277-1-IF(AS2276="卖",参数!$B$3-IF(AS2278="卖",参数!$B$3+参数!$B$4,0)),"")</f>
        <v>3.2735360103518241E-3</v>
      </c>
      <c r="AU2278" s="8">
        <f t="shared" ca="1" si="711"/>
        <v>4913.769383324473</v>
      </c>
      <c r="AV2278" s="7">
        <f ca="1">AU2278/MAX(AU$2:AU2278)-1</f>
        <v>-0.24322204877059295</v>
      </c>
      <c r="AW2278" s="3">
        <f t="shared" ca="1" si="714"/>
        <v>-4.7867942088886117E-5</v>
      </c>
      <c r="AX2278" s="11" t="str">
        <f ca="1">IFERROR(IF(E2278&gt;MAX(OFFSET(C2278,-1,0,-参数!B$27,1)),"买",IF(E2278&lt;MIN(OFFSET(D2278,-1,0,-参数!B$26,1)),"卖",AX2277)),"卖")</f>
        <v>卖</v>
      </c>
      <c r="AY2278" s="12" t="str">
        <f ca="1">IF(AX2277="买",$E2278/$E2277-1-IF(AX2276="卖",参数!$B$3-IF(AX2278="卖",参数!$B$3+参数!$B$4,0)),"")</f>
        <v/>
      </c>
      <c r="AZ2278" s="10">
        <f t="shared" ca="1" si="712"/>
        <v>6609.6865632187128</v>
      </c>
      <c r="BA2278" s="12">
        <f ca="1">AZ2278/MAX(AZ$2:AZ2278)-1</f>
        <v>-0.15065356524119544</v>
      </c>
    </row>
    <row r="2279" spans="1:53" x14ac:dyDescent="0.15">
      <c r="A2279" s="1">
        <v>41786</v>
      </c>
      <c r="B2279" s="6">
        <v>2154.4</v>
      </c>
      <c r="C2279" s="6">
        <v>2160.0300000000002</v>
      </c>
      <c r="D2279" s="6">
        <v>2145.75</v>
      </c>
      <c r="E2279" s="2">
        <v>2147.2800000000002</v>
      </c>
      <c r="F2279" s="3">
        <f>E2279/MAX(E$2:E2279)-1</f>
        <v>-0.63464234669570541</v>
      </c>
      <c r="G2279" s="2">
        <f ca="1">IFERROR(AVERAGE(OFFSET(E2279,0,0,-参数!B$2,1)),"")</f>
        <v>2166.4362500000002</v>
      </c>
      <c r="H2279" t="str">
        <f t="shared" ca="1" si="713"/>
        <v>卖</v>
      </c>
      <c r="I2279" s="3" t="str">
        <f ca="1">IF(H2278="买",$E2279/$E2278-1-IF(H2277="卖",参数!$B$3-IF(H2279="卖",参数!$B$3+参数!$B$4,0)),"")</f>
        <v/>
      </c>
      <c r="J2279" s="2">
        <f t="shared" ca="1" si="704"/>
        <v>6514.943944544807</v>
      </c>
      <c r="K2279" s="3">
        <f ca="1">J2279/MAX(J$2:J2279)-1</f>
        <v>-0.35816694917874303</v>
      </c>
      <c r="L2279" s="8">
        <f>L2278*(参数!$B$6-1)/(参数!$B$6+1)+E2279*2/(参数!$B$6+1)</f>
        <v>2152.3894887603292</v>
      </c>
      <c r="M2279" s="8">
        <f>M2278*(参数!$B$7-1)/(参数!$B$7+1)+E2279*2/(参数!$B$7+1)</f>
        <v>2195.2340992977433</v>
      </c>
      <c r="N2279" s="8">
        <f t="shared" si="696"/>
        <v>-42.844610537414155</v>
      </c>
      <c r="O2279" s="8">
        <f>O2278*(参数!$B$8-1)/(参数!$B$8+1)+N2279*2/(参数!$B$8+1)</f>
        <v>-42.664631614025495</v>
      </c>
      <c r="P2279" s="9" t="str">
        <f t="shared" si="705"/>
        <v>卖</v>
      </c>
      <c r="Q2279" s="7" t="str">
        <f>IF(P2278="买",$E2279/$E2278-1-IF(P2277="卖",参数!$B$3-IF(P2279="卖",参数!$B$3+参数!$B$4,0)),"")</f>
        <v/>
      </c>
      <c r="R2279" s="8">
        <f t="shared" si="706"/>
        <v>6036.4039977070324</v>
      </c>
      <c r="S2279" s="3">
        <f>R2279/MAX(R$2:R2279)-1</f>
        <v>-0.17263361747846984</v>
      </c>
      <c r="T2279" s="10">
        <f ca="1">IFERROR(AVERAGE(OFFSET(E2279,0,0,-参数!B$10,1)),"")</f>
        <v>2146.9640000000004</v>
      </c>
      <c r="U2279" s="10">
        <f ca="1">IFERROR(AVERAGE(OFFSET(E2279,0,0,-参数!B$11,1)),"")</f>
        <v>2352.7905432098764</v>
      </c>
      <c r="V2279" s="10">
        <f t="shared" ca="1" si="697"/>
        <v>-205.82654320987604</v>
      </c>
      <c r="W2279" s="10">
        <f ca="1">IFERROR(AVERAGE(OFFSET(V2279,0,0,-参数!B$12,1)),"")</f>
        <v>-193.3516717171714</v>
      </c>
      <c r="X2279" s="11" t="str">
        <f t="shared" ca="1" si="695"/>
        <v>卖</v>
      </c>
      <c r="Y2279" s="12" t="str">
        <f ca="1">IF(X2278="买",$E2279/$E2278-1-IF(X2277="卖",参数!$B$3-IF(X2279="卖",参数!$B$3+参数!$B$4,0)),"")</f>
        <v/>
      </c>
      <c r="Z2279" s="10">
        <f t="shared" ca="1" si="707"/>
        <v>6231.4607571901806</v>
      </c>
      <c r="AA2279" s="3">
        <f ca="1">Z2279/MAX(Z$2:Z2279)-1</f>
        <v>-0.19928073115890033</v>
      </c>
      <c r="AB2279" s="8">
        <f ca="1">IFERROR(AVERAGE(OFFSET(E2279,0,0,-参数!B$14,1)),"")</f>
        <v>2136.9124999999999</v>
      </c>
      <c r="AC2279" s="8">
        <f ca="1">IFERROR(AVERAGE(OFFSET(E2279,0,0,-参数!B$15,1)),"")</f>
        <v>2165.0886206896553</v>
      </c>
      <c r="AD2279" s="9" t="str">
        <f ca="1">IFERROR(IF(OR(AND(AB2279/AC2279-1&lt;参数!B$16,AB2279/AC2279-1&gt;参数!B$17),AB2279/AC2279-1&lt;参数!B$18),"买","卖"),"买")</f>
        <v>卖</v>
      </c>
      <c r="AE2279" s="7" t="str">
        <f ca="1">IF(AD2278="买",$E2279/$E2278-1-IF(AD2277="卖",参数!$B$3-IF(AD2279="卖",参数!$B$3+参数!$B$4,0)),"")</f>
        <v/>
      </c>
      <c r="AF2279" s="8">
        <f t="shared" ca="1" si="708"/>
        <v>7059.9860450339456</v>
      </c>
      <c r="AG2279" s="3">
        <f ca="1">AF2279/MAX(AF$2:AF2279)-1</f>
        <v>-0.21026076951022388</v>
      </c>
      <c r="AH2279">
        <f t="shared" ca="1" si="698"/>
        <v>1</v>
      </c>
      <c r="AI2279">
        <f t="shared" si="699"/>
        <v>0</v>
      </c>
      <c r="AJ2279">
        <f t="shared" ca="1" si="700"/>
        <v>0</v>
      </c>
      <c r="AK2279">
        <f t="shared" ca="1" si="701"/>
        <v>0</v>
      </c>
      <c r="AL2279">
        <f t="shared" ca="1" si="702"/>
        <v>0</v>
      </c>
      <c r="AM2279">
        <f t="shared" ca="1" si="703"/>
        <v>0</v>
      </c>
      <c r="AO2279" s="9">
        <f t="shared" si="709"/>
        <v>8.6999999999998181</v>
      </c>
      <c r="AP2279" s="15">
        <f ca="1">IFERROR(ABS(E2279-OFFSET(E2279,-参数!B$20,0,1,1))/SUM(OFFSET(AO2279,0,0,-参数!B$20,1)),0)</f>
        <v>0.11834674601935012</v>
      </c>
      <c r="AQ2279" s="16">
        <f ca="1">(参数!B$21+参数!B$22*'000300'!AP2279)^(参数!B$23)</f>
        <v>9.2204609908672852E-2</v>
      </c>
      <c r="AR2279" s="17">
        <f t="shared" ca="1" si="710"/>
        <v>2156.2407483168699</v>
      </c>
      <c r="AS2279" s="9" t="str">
        <f ca="1">IF(E2279+参数!B$24&gt;=AR2279,"买","卖")</f>
        <v>买</v>
      </c>
      <c r="AT2279" s="7">
        <f ca="1">IF(AS2278="买",$E2279/$E2278-1-IF(AS2277="卖",参数!$B$3-IF(AS2279="卖",参数!$B$3+参数!$B$4,0)),"")</f>
        <v>-4.0352878969192041E-3</v>
      </c>
      <c r="AU2279" s="8">
        <f t="shared" ca="1" si="711"/>
        <v>4893.9409092036913</v>
      </c>
      <c r="AV2279" s="7">
        <f ca="1">AU2279/MAX(AU$2:AU2279)-1</f>
        <v>-0.24627586567784443</v>
      </c>
      <c r="AW2279" s="3">
        <f t="shared" ca="1" si="714"/>
        <v>-4.2191835251947918E-4</v>
      </c>
      <c r="AX2279" s="11" t="str">
        <f ca="1">IFERROR(IF(E2279&gt;MAX(OFFSET(C2279,-1,0,-参数!B$27,1)),"买",IF(E2279&lt;MIN(OFFSET(D2279,-1,0,-参数!B$26,1)),"卖",AX2278)),"卖")</f>
        <v>卖</v>
      </c>
      <c r="AY2279" s="12" t="str">
        <f ca="1">IF(AX2278="买",$E2279/$E2278-1-IF(AX2277="卖",参数!$B$3-IF(AX2279="卖",参数!$B$3+参数!$B$4,0)),"")</f>
        <v/>
      </c>
      <c r="AZ2279" s="10">
        <f t="shared" ca="1" si="712"/>
        <v>6609.6865632187128</v>
      </c>
      <c r="BA2279" s="12">
        <f ca="1">AZ2279/MAX(AZ$2:AZ2279)-1</f>
        <v>-0.15065356524119544</v>
      </c>
    </row>
    <row r="2280" spans="1:53" x14ac:dyDescent="0.15">
      <c r="A2280" s="1">
        <v>41787</v>
      </c>
      <c r="B2280" s="6">
        <v>2147.4699999999998</v>
      </c>
      <c r="C2280" s="6">
        <v>2171.17</v>
      </c>
      <c r="D2280" s="6">
        <v>2142.0100000000002</v>
      </c>
      <c r="E2280" s="2">
        <v>2169.35</v>
      </c>
      <c r="F2280" s="3">
        <f>E2280/MAX(E$2:E2280)-1</f>
        <v>-0.63088715714966304</v>
      </c>
      <c r="G2280" s="2">
        <f ca="1">IFERROR(AVERAGE(OFFSET(E2280,0,0,-参数!B$2,1)),"")</f>
        <v>2166.3598214285721</v>
      </c>
      <c r="H2280" t="str">
        <f t="shared" ca="1" si="713"/>
        <v>买</v>
      </c>
      <c r="I2280" s="3" t="str">
        <f ca="1">IF(H2279="买",$E2280/$E2279-1-IF(H2278="卖",参数!$B$3-IF(H2280="卖",参数!$B$3+参数!$B$4,0)),"")</f>
        <v/>
      </c>
      <c r="J2280" s="2">
        <f t="shared" ca="1" si="704"/>
        <v>6514.943944544807</v>
      </c>
      <c r="K2280" s="3">
        <f ca="1">J2280/MAX(J$2:J2280)-1</f>
        <v>-0.35816694917874303</v>
      </c>
      <c r="L2280" s="8">
        <f>L2279*(参数!$B$6-1)/(参数!$B$6+1)+E2280*2/(参数!$B$6+1)</f>
        <v>2154.0047755450596</v>
      </c>
      <c r="M2280" s="8">
        <f>M2279*(参数!$B$7-1)/(参数!$B$7+1)+E2280*2/(参数!$B$7+1)</f>
        <v>2194.6103860616531</v>
      </c>
      <c r="N2280" s="8">
        <f t="shared" si="696"/>
        <v>-40.605610516593515</v>
      </c>
      <c r="O2280" s="8">
        <f>O2279*(参数!$B$8-1)/(参数!$B$8+1)+N2280*2/(参数!$B$8+1)</f>
        <v>-42.252827394539104</v>
      </c>
      <c r="P2280" s="9" t="str">
        <f t="shared" si="705"/>
        <v>卖</v>
      </c>
      <c r="Q2280" s="7" t="str">
        <f>IF(P2279="买",$E2280/$E2279-1-IF(P2278="卖",参数!$B$3-IF(P2280="卖",参数!$B$3+参数!$B$4,0)),"")</f>
        <v/>
      </c>
      <c r="R2280" s="8">
        <f t="shared" si="706"/>
        <v>6036.4039977070324</v>
      </c>
      <c r="S2280" s="3">
        <f>R2280/MAX(R$2:R2280)-1</f>
        <v>-0.17263361747846984</v>
      </c>
      <c r="T2280" s="10">
        <f ca="1">IFERROR(AVERAGE(OFFSET(E2280,0,0,-参数!B$10,1)),"")</f>
        <v>2148.683</v>
      </c>
      <c r="U2280" s="10">
        <f ca="1">IFERROR(AVERAGE(OFFSET(E2280,0,0,-参数!B$11,1)),"")</f>
        <v>2352.5699012345676</v>
      </c>
      <c r="V2280" s="10">
        <f t="shared" ca="1" si="697"/>
        <v>-203.88690123456763</v>
      </c>
      <c r="W2280" s="10">
        <f ca="1">IFERROR(AVERAGE(OFFSET(V2280,0,0,-参数!B$12,1)),"")</f>
        <v>-196.08235465768769</v>
      </c>
      <c r="X2280" s="11" t="str">
        <f t="shared" ca="1" si="695"/>
        <v>卖</v>
      </c>
      <c r="Y2280" s="12" t="str">
        <f ca="1">IF(X2279="买",$E2280/$E2279-1-IF(X2278="卖",参数!$B$3-IF(X2280="卖",参数!$B$3+参数!$B$4,0)),"")</f>
        <v/>
      </c>
      <c r="Z2280" s="10">
        <f t="shared" ca="1" si="707"/>
        <v>6231.4607571901806</v>
      </c>
      <c r="AA2280" s="3">
        <f ca="1">Z2280/MAX(Z$2:Z2280)-1</f>
        <v>-0.19928073115890033</v>
      </c>
      <c r="AB2280" s="8">
        <f ca="1">IFERROR(AVERAGE(OFFSET(E2280,0,0,-参数!B$14,1)),"")</f>
        <v>2139.8375000000001</v>
      </c>
      <c r="AC2280" s="8">
        <f ca="1">IFERROR(AVERAGE(OFFSET(E2280,0,0,-参数!B$15,1)),"")</f>
        <v>2163.0158620689658</v>
      </c>
      <c r="AD2280" s="9" t="str">
        <f ca="1">IFERROR(IF(OR(AND(AB2280/AC2280-1&lt;参数!B$16,AB2280/AC2280-1&gt;参数!B$17),AB2280/AC2280-1&lt;参数!B$18),"买","卖"),"买")</f>
        <v>卖</v>
      </c>
      <c r="AE2280" s="7" t="str">
        <f ca="1">IF(AD2279="买",$E2280/$E2279-1-IF(AD2278="卖",参数!$B$3-IF(AD2280="卖",参数!$B$3+参数!$B$4,0)),"")</f>
        <v/>
      </c>
      <c r="AF2280" s="8">
        <f t="shared" ca="1" si="708"/>
        <v>7059.9860450339456</v>
      </c>
      <c r="AG2280" s="3">
        <f ca="1">AF2280/MAX(AF$2:AF2280)-1</f>
        <v>-0.21026076951022388</v>
      </c>
      <c r="AH2280">
        <f t="shared" ca="1" si="698"/>
        <v>1</v>
      </c>
      <c r="AI2280">
        <f t="shared" si="699"/>
        <v>0</v>
      </c>
      <c r="AJ2280">
        <f t="shared" ca="1" si="700"/>
        <v>0</v>
      </c>
      <c r="AK2280">
        <f t="shared" ca="1" si="701"/>
        <v>0</v>
      </c>
      <c r="AL2280">
        <f t="shared" ca="1" si="702"/>
        <v>0</v>
      </c>
      <c r="AM2280">
        <f t="shared" ca="1" si="703"/>
        <v>0</v>
      </c>
      <c r="AO2280" s="9">
        <f t="shared" si="709"/>
        <v>22.069999999999709</v>
      </c>
      <c r="AP2280" s="15">
        <f ca="1">IFERROR(ABS(E2280-OFFSET(E2280,-参数!B$20,0,1,1))/SUM(OFFSET(AO2280,0,0,-参数!B$20,1)),0)</f>
        <v>8.9821335419927081E-2</v>
      </c>
      <c r="AQ2280" s="16">
        <f ca="1">(参数!B$21+参数!B$22*'000300'!AP2280)^(参数!B$23)</f>
        <v>6.4677588680229631E-2</v>
      </c>
      <c r="AR2280" s="17">
        <f t="shared" ca="1" si="710"/>
        <v>2157.0886231051368</v>
      </c>
      <c r="AS2280" s="9" t="str">
        <f ca="1">IF(E2280+参数!B$24&gt;=AR2280,"买","卖")</f>
        <v>买</v>
      </c>
      <c r="AT2280" s="7">
        <f ca="1">IF(AS2279="买",$E2280/$E2279-1-IF(AS2278="卖",参数!$B$3-IF(AS2280="卖",参数!$B$3+参数!$B$4,0)),"")</f>
        <v>1.0278119295108024E-2</v>
      </c>
      <c r="AU2280" s="8">
        <f t="shared" ca="1" si="711"/>
        <v>4944.2414176916964</v>
      </c>
      <c r="AV2280" s="7">
        <f ca="1">AU2280/MAX(AU$2:AU2280)-1</f>
        <v>-0.23852899910967917</v>
      </c>
      <c r="AW2280" s="3">
        <f t="shared" ca="1" si="714"/>
        <v>3.9321898026867252E-4</v>
      </c>
      <c r="AX2280" s="11" t="str">
        <f ca="1">IFERROR(IF(E2280&gt;MAX(OFFSET(C2280,-1,0,-参数!B$27,1)),"买",IF(E2280&lt;MIN(OFFSET(D2280,-1,0,-参数!B$26,1)),"卖",AX2279)),"卖")</f>
        <v>卖</v>
      </c>
      <c r="AY2280" s="12" t="str">
        <f ca="1">IF(AX2279="买",$E2280/$E2279-1-IF(AX2278="卖",参数!$B$3-IF(AX2280="卖",参数!$B$3+参数!$B$4,0)),"")</f>
        <v/>
      </c>
      <c r="AZ2280" s="10">
        <f t="shared" ca="1" si="712"/>
        <v>6609.6865632187128</v>
      </c>
      <c r="BA2280" s="12">
        <f ca="1">AZ2280/MAX(AZ$2:AZ2280)-1</f>
        <v>-0.15065356524119544</v>
      </c>
    </row>
    <row r="2281" spans="1:53" x14ac:dyDescent="0.15">
      <c r="A2281" s="1">
        <v>41788</v>
      </c>
      <c r="B2281" s="6">
        <v>2171.2600000000002</v>
      </c>
      <c r="C2281" s="6">
        <v>2178.09</v>
      </c>
      <c r="D2281" s="6">
        <v>2154.92</v>
      </c>
      <c r="E2281" s="2">
        <v>2155.16</v>
      </c>
      <c r="F2281" s="3">
        <f>E2281/MAX(E$2:E2281)-1</f>
        <v>-0.63330157217722727</v>
      </c>
      <c r="G2281" s="2">
        <f ca="1">IFERROR(AVERAGE(OFFSET(E2281,0,0,-参数!B$2,1)),"")</f>
        <v>2166.1241071428581</v>
      </c>
      <c r="H2281" t="str">
        <f t="shared" ca="1" si="713"/>
        <v>卖</v>
      </c>
      <c r="I2281" s="3">
        <f ca="1">IF(H2280="买",$E2281/$E2280-1-IF(H2279="卖",参数!$B$3-IF(H2281="卖",参数!$B$3+参数!$B$4,0)),"")</f>
        <v>-5.5411298315163346E-3</v>
      </c>
      <c r="J2281" s="2">
        <f t="shared" ca="1" si="704"/>
        <v>6478.8437943030331</v>
      </c>
      <c r="K2281" s="3">
        <f ca="1">J2281/MAX(J$2:J2281)-1</f>
        <v>-0.36172342944350189</v>
      </c>
      <c r="L2281" s="8">
        <f>L2280*(参数!$B$6-1)/(参数!$B$6+1)+E2281*2/(参数!$B$6+1)</f>
        <v>2154.1147969217209</v>
      </c>
      <c r="M2281" s="8">
        <f>M2280*(参数!$B$7-1)/(参数!$B$7+1)+E2281*2/(参数!$B$7+1)</f>
        <v>2193.6597743493239</v>
      </c>
      <c r="N2281" s="8">
        <f t="shared" si="696"/>
        <v>-39.544977427603044</v>
      </c>
      <c r="O2281" s="8">
        <f>O2280*(参数!$B$8-1)/(参数!$B$8+1)+N2281*2/(参数!$B$8+1)</f>
        <v>-41.71125740115189</v>
      </c>
      <c r="P2281" s="9" t="str">
        <f t="shared" si="705"/>
        <v>卖</v>
      </c>
      <c r="Q2281" s="7" t="str">
        <f>IF(P2280="买",$E2281/$E2280-1-IF(P2279="卖",参数!$B$3-IF(P2281="卖",参数!$B$3+参数!$B$4,0)),"")</f>
        <v/>
      </c>
      <c r="R2281" s="8">
        <f t="shared" si="706"/>
        <v>6036.4039977070324</v>
      </c>
      <c r="S2281" s="3">
        <f>R2281/MAX(R$2:R2281)-1</f>
        <v>-0.17263361747846984</v>
      </c>
      <c r="T2281" s="10">
        <f ca="1">IFERROR(AVERAGE(OFFSET(E2281,0,0,-参数!B$10,1)),"")</f>
        <v>2148.5174999999995</v>
      </c>
      <c r="U2281" s="10">
        <f ca="1">IFERROR(AVERAGE(OFFSET(E2281,0,0,-参数!B$11,1)),"")</f>
        <v>2352.3721728395062</v>
      </c>
      <c r="V2281" s="10">
        <f t="shared" ca="1" si="697"/>
        <v>-203.85467283950675</v>
      </c>
      <c r="W2281" s="10">
        <f ca="1">IFERROR(AVERAGE(OFFSET(V2281,0,0,-参数!B$12,1)),"")</f>
        <v>-198.38522334455649</v>
      </c>
      <c r="X2281" s="11" t="str">
        <f t="shared" ca="1" si="695"/>
        <v>卖</v>
      </c>
      <c r="Y2281" s="12" t="str">
        <f ca="1">IF(X2280="买",$E2281/$E2280-1-IF(X2279="卖",参数!$B$3-IF(X2281="卖",参数!$B$3+参数!$B$4,0)),"")</f>
        <v/>
      </c>
      <c r="Z2281" s="10">
        <f t="shared" ca="1" si="707"/>
        <v>6231.4607571901806</v>
      </c>
      <c r="AA2281" s="3">
        <f ca="1">Z2281/MAX(Z$2:Z2281)-1</f>
        <v>-0.19928073115890033</v>
      </c>
      <c r="AB2281" s="8">
        <f ca="1">IFERROR(AVERAGE(OFFSET(E2281,0,0,-参数!B$14,1)),"")</f>
        <v>2144.84</v>
      </c>
      <c r="AC2281" s="8">
        <f ca="1">IFERROR(AVERAGE(OFFSET(E2281,0,0,-参数!B$15,1)),"")</f>
        <v>2160.3479310344833</v>
      </c>
      <c r="AD2281" s="9" t="str">
        <f ca="1">IFERROR(IF(OR(AND(AB2281/AC2281-1&lt;参数!B$16,AB2281/AC2281-1&gt;参数!B$17),AB2281/AC2281-1&lt;参数!B$18),"买","卖"),"买")</f>
        <v>卖</v>
      </c>
      <c r="AE2281" s="7" t="str">
        <f ca="1">IF(AD2280="买",$E2281/$E2280-1-IF(AD2279="卖",参数!$B$3-IF(AD2281="卖",参数!$B$3+参数!$B$4,0)),"")</f>
        <v/>
      </c>
      <c r="AF2281" s="8">
        <f t="shared" ca="1" si="708"/>
        <v>7059.9860450339456</v>
      </c>
      <c r="AG2281" s="3">
        <f ca="1">AF2281/MAX(AF$2:AF2281)-1</f>
        <v>-0.21026076951022388</v>
      </c>
      <c r="AH2281">
        <f t="shared" ca="1" si="698"/>
        <v>0</v>
      </c>
      <c r="AI2281">
        <f t="shared" si="699"/>
        <v>0</v>
      </c>
      <c r="AJ2281">
        <f t="shared" ca="1" si="700"/>
        <v>0</v>
      </c>
      <c r="AK2281">
        <f t="shared" ca="1" si="701"/>
        <v>0</v>
      </c>
      <c r="AL2281">
        <f t="shared" ca="1" si="702"/>
        <v>0</v>
      </c>
      <c r="AM2281">
        <f t="shared" ca="1" si="703"/>
        <v>0</v>
      </c>
      <c r="AO2281" s="9">
        <f t="shared" si="709"/>
        <v>14.190000000000055</v>
      </c>
      <c r="AP2281" s="15">
        <f ca="1">IFERROR(ABS(E2281-OFFSET(E2281,-参数!B$20,0,1,1))/SUM(OFFSET(AO2281,0,0,-参数!B$20,1)),0)</f>
        <v>0.1146157299702054</v>
      </c>
      <c r="AQ2281" s="16">
        <f ca="1">(参数!B$21+参数!B$22*'000300'!AP2281)^(参数!B$23)</f>
        <v>8.8604179421248208E-2</v>
      </c>
      <c r="AR2281" s="17">
        <f t="shared" ca="1" si="710"/>
        <v>2156.917739037493</v>
      </c>
      <c r="AS2281" s="9" t="str">
        <f ca="1">IF(E2281+参数!B$24&gt;=AR2281,"买","卖")</f>
        <v>买</v>
      </c>
      <c r="AT2281" s="7">
        <f ca="1">IF(AS2280="买",$E2281/$E2280-1-IF(AS2279="卖",参数!$B$3-IF(AS2281="卖",参数!$B$3+参数!$B$4,0)),"")</f>
        <v>-6.5411298315163346E-3</v>
      </c>
      <c r="AU2281" s="8">
        <f t="shared" ca="1" si="711"/>
        <v>4911.9004926602147</v>
      </c>
      <c r="AV2281" s="7">
        <f ca="1">AU2281/MAX(AU$2:AU2281)-1</f>
        <v>-0.2435098797894375</v>
      </c>
      <c r="AW2281" s="3">
        <f t="shared" ca="1" si="714"/>
        <v>-7.9219771414784645E-5</v>
      </c>
      <c r="AX2281" s="11" t="str">
        <f ca="1">IFERROR(IF(E2281&gt;MAX(OFFSET(C2281,-1,0,-参数!B$27,1)),"买",IF(E2281&lt;MIN(OFFSET(D2281,-1,0,-参数!B$26,1)),"卖",AX2280)),"卖")</f>
        <v>卖</v>
      </c>
      <c r="AY2281" s="12" t="str">
        <f ca="1">IF(AX2280="买",$E2281/$E2280-1-IF(AX2279="卖",参数!$B$3-IF(AX2281="卖",参数!$B$3+参数!$B$4,0)),"")</f>
        <v/>
      </c>
      <c r="AZ2281" s="10">
        <f t="shared" ca="1" si="712"/>
        <v>6609.6865632187128</v>
      </c>
      <c r="BA2281" s="12">
        <f ca="1">AZ2281/MAX(AZ$2:AZ2281)-1</f>
        <v>-0.15065356524119544</v>
      </c>
    </row>
    <row r="2282" spans="1:53" x14ac:dyDescent="0.15">
      <c r="A2282" s="1">
        <v>41789</v>
      </c>
      <c r="B2282" s="6">
        <v>2156.38</v>
      </c>
      <c r="C2282" s="6">
        <v>2166.91</v>
      </c>
      <c r="D2282" s="6">
        <v>2146.2199999999998</v>
      </c>
      <c r="E2282" s="2">
        <v>2156.46</v>
      </c>
      <c r="F2282" s="3">
        <f>E2282/MAX(E$2:E2282)-1</f>
        <v>-0.63308037841148845</v>
      </c>
      <c r="G2282" s="2">
        <f ca="1">IFERROR(AVERAGE(OFFSET(E2282,0,0,-参数!B$2,1)),"")</f>
        <v>2167.1717857142862</v>
      </c>
      <c r="H2282" t="str">
        <f t="shared" ca="1" si="713"/>
        <v>卖</v>
      </c>
      <c r="I2282" s="3" t="str">
        <f ca="1">IF(H2281="买",$E2282/$E2281-1-IF(H2280="卖",参数!$B$3-IF(H2282="卖",参数!$B$3+参数!$B$4,0)),"")</f>
        <v/>
      </c>
      <c r="J2282" s="2">
        <f t="shared" ca="1" si="704"/>
        <v>6478.8437943030331</v>
      </c>
      <c r="K2282" s="3">
        <f ca="1">J2282/MAX(J$2:J2282)-1</f>
        <v>-0.36172342944350189</v>
      </c>
      <c r="L2282" s="8">
        <f>L2281*(参数!$B$6-1)/(参数!$B$6+1)+E2282*2/(参数!$B$6+1)</f>
        <v>2154.3381495958429</v>
      </c>
      <c r="M2282" s="8">
        <f>M2281*(参数!$B$7-1)/(参数!$B$7+1)+E2282*2/(参数!$B$7+1)</f>
        <v>2192.7633942445214</v>
      </c>
      <c r="N2282" s="8">
        <f t="shared" si="696"/>
        <v>-38.425244648678472</v>
      </c>
      <c r="O2282" s="8">
        <f>O2281*(参数!$B$8-1)/(参数!$B$8+1)+N2282*2/(参数!$B$8+1)</f>
        <v>-41.054054850657202</v>
      </c>
      <c r="P2282" s="9" t="str">
        <f t="shared" si="705"/>
        <v>卖</v>
      </c>
      <c r="Q2282" s="7" t="str">
        <f>IF(P2281="买",$E2282/$E2281-1-IF(P2280="卖",参数!$B$3-IF(P2282="卖",参数!$B$3+参数!$B$4,0)),"")</f>
        <v/>
      </c>
      <c r="R2282" s="8">
        <f t="shared" si="706"/>
        <v>6036.4039977070324</v>
      </c>
      <c r="S2282" s="3">
        <f>R2282/MAX(R$2:R2282)-1</f>
        <v>-0.17263361747846984</v>
      </c>
      <c r="T2282" s="10">
        <f ca="1">IFERROR(AVERAGE(OFFSET(E2282,0,0,-参数!B$10,1)),"")</f>
        <v>2148.4075000000003</v>
      </c>
      <c r="U2282" s="10">
        <f ca="1">IFERROR(AVERAGE(OFFSET(E2282,0,0,-参数!B$11,1)),"")</f>
        <v>2352.1504938271605</v>
      </c>
      <c r="V2282" s="10">
        <f t="shared" ca="1" si="697"/>
        <v>-203.74299382716026</v>
      </c>
      <c r="W2282" s="10">
        <f ca="1">IFERROR(AVERAGE(OFFSET(V2282,0,0,-参数!B$12,1)),"")</f>
        <v>-200.3033905723905</v>
      </c>
      <c r="X2282" s="11" t="str">
        <f t="shared" ca="1" si="695"/>
        <v>卖</v>
      </c>
      <c r="Y2282" s="12" t="str">
        <f ca="1">IF(X2281="买",$E2282/$E2281-1-IF(X2280="卖",参数!$B$3-IF(X2282="卖",参数!$B$3+参数!$B$4,0)),"")</f>
        <v/>
      </c>
      <c r="Z2282" s="10">
        <f t="shared" ca="1" si="707"/>
        <v>6231.4607571901806</v>
      </c>
      <c r="AA2282" s="3">
        <f ca="1">Z2282/MAX(Z$2:Z2282)-1</f>
        <v>-0.19928073115890033</v>
      </c>
      <c r="AB2282" s="8">
        <f ca="1">IFERROR(AVERAGE(OFFSET(E2282,0,0,-参数!B$14,1)),"")</f>
        <v>2149.92625</v>
      </c>
      <c r="AC2282" s="8">
        <f ca="1">IFERROR(AVERAGE(OFFSET(E2282,0,0,-参数!B$15,1)),"")</f>
        <v>2157.9913793103451</v>
      </c>
      <c r="AD2282" s="9" t="str">
        <f ca="1">IFERROR(IF(OR(AND(AB2282/AC2282-1&lt;参数!B$16,AB2282/AC2282-1&gt;参数!B$17),AB2282/AC2282-1&lt;参数!B$18),"买","卖"),"买")</f>
        <v>卖</v>
      </c>
      <c r="AE2282" s="7" t="str">
        <f ca="1">IF(AD2281="买",$E2282/$E2281-1-IF(AD2280="卖",参数!$B$3-IF(AD2282="卖",参数!$B$3+参数!$B$4,0)),"")</f>
        <v/>
      </c>
      <c r="AF2282" s="8">
        <f t="shared" ca="1" si="708"/>
        <v>7059.9860450339456</v>
      </c>
      <c r="AG2282" s="3">
        <f ca="1">AF2282/MAX(AF$2:AF2282)-1</f>
        <v>-0.21026076951022388</v>
      </c>
      <c r="AH2282">
        <f t="shared" ca="1" si="698"/>
        <v>0</v>
      </c>
      <c r="AI2282">
        <f t="shared" si="699"/>
        <v>0</v>
      </c>
      <c r="AJ2282">
        <f t="shared" ca="1" si="700"/>
        <v>0</v>
      </c>
      <c r="AK2282">
        <f t="shared" ca="1" si="701"/>
        <v>0</v>
      </c>
      <c r="AL2282">
        <f t="shared" ca="1" si="702"/>
        <v>0</v>
      </c>
      <c r="AM2282">
        <f t="shared" ca="1" si="703"/>
        <v>0</v>
      </c>
      <c r="AO2282" s="9">
        <f t="shared" si="709"/>
        <v>1.3000000000001819</v>
      </c>
      <c r="AP2282" s="15">
        <f ca="1">IFERROR(ABS(E2282-OFFSET(E2282,-参数!B$20,0,1,1))/SUM(OFFSET(AO2282,0,0,-参数!B$20,1)),0)</f>
        <v>0.12822758558007702</v>
      </c>
      <c r="AQ2282" s="16">
        <f ca="1">(参数!B$21+参数!B$22*'000300'!AP2282)^(参数!B$23)</f>
        <v>0.10173962008477433</v>
      </c>
      <c r="AR2282" s="17">
        <f t="shared" ca="1" si="710"/>
        <v>2156.8711688417206</v>
      </c>
      <c r="AS2282" s="9" t="str">
        <f ca="1">IF(E2282+参数!B$24&gt;=AR2282,"买","卖")</f>
        <v>买</v>
      </c>
      <c r="AT2282" s="7">
        <f ca="1">IF(AS2281="买",$E2282/$E2281-1-IF(AS2280="卖",参数!$B$3-IF(AS2282="卖",参数!$B$3+参数!$B$4,0)),"")</f>
        <v>6.0320347445208533E-4</v>
      </c>
      <c r="AU2282" s="8">
        <f t="shared" ca="1" si="711"/>
        <v>4914.8633681035499</v>
      </c>
      <c r="AV2282" s="7">
        <f ca="1">AU2282/MAX(AU$2:AU2282)-1</f>
        <v>-0.24305356232053787</v>
      </c>
      <c r="AW2282" s="3">
        <f t="shared" ca="1" si="714"/>
        <v>-2.1591085709760094E-5</v>
      </c>
      <c r="AX2282" s="11" t="str">
        <f ca="1">IFERROR(IF(E2282&gt;MAX(OFFSET(C2282,-1,0,-参数!B$27,1)),"买",IF(E2282&lt;MIN(OFFSET(D2282,-1,0,-参数!B$26,1)),"卖",AX2281)),"卖")</f>
        <v>卖</v>
      </c>
      <c r="AY2282" s="12" t="str">
        <f ca="1">IF(AX2281="买",$E2282/$E2281-1-IF(AX2280="卖",参数!$B$3-IF(AX2282="卖",参数!$B$3+参数!$B$4,0)),"")</f>
        <v/>
      </c>
      <c r="AZ2282" s="10">
        <f t="shared" ca="1" si="712"/>
        <v>6609.6865632187128</v>
      </c>
      <c r="BA2282" s="12">
        <f ca="1">AZ2282/MAX(AZ$2:AZ2282)-1</f>
        <v>-0.15065356524119544</v>
      </c>
    </row>
    <row r="2283" spans="1:53" x14ac:dyDescent="0.15">
      <c r="A2283" s="1">
        <v>41793</v>
      </c>
      <c r="B2283" s="6">
        <v>2157.64</v>
      </c>
      <c r="C2283" s="6">
        <v>2168.9899999999998</v>
      </c>
      <c r="D2283" s="6">
        <v>2149.29</v>
      </c>
      <c r="E2283" s="2">
        <v>2149.92</v>
      </c>
      <c r="F2283" s="3">
        <f>E2283/MAX(E$2:E2283)-1</f>
        <v>-0.63419315320220515</v>
      </c>
      <c r="G2283" s="2">
        <f ca="1">IFERROR(AVERAGE(OFFSET(E2283,0,0,-参数!B$2,1)),"")</f>
        <v>2167.908571428572</v>
      </c>
      <c r="H2283" t="str">
        <f t="shared" ca="1" si="713"/>
        <v>卖</v>
      </c>
      <c r="I2283" s="3" t="str">
        <f ca="1">IF(H2282="买",$E2283/$E2282-1-IF(H2281="卖",参数!$B$3-IF(H2283="卖",参数!$B$3+参数!$B$4,0)),"")</f>
        <v/>
      </c>
      <c r="J2283" s="2">
        <f t="shared" ca="1" si="704"/>
        <v>6478.8437943030331</v>
      </c>
      <c r="K2283" s="3">
        <f ca="1">J2283/MAX(J$2:J2283)-1</f>
        <v>-0.36172342944350189</v>
      </c>
      <c r="L2283" s="8">
        <f>L2282*(参数!$B$6-1)/(参数!$B$6+1)+E2283*2/(参数!$B$6+1)</f>
        <v>2153.9173734438577</v>
      </c>
      <c r="M2283" s="8">
        <f>M2282*(参数!$B$7-1)/(参数!$B$7+1)+E2283*2/(参数!$B$7+1)</f>
        <v>2191.7310232988707</v>
      </c>
      <c r="N2283" s="8">
        <f t="shared" si="696"/>
        <v>-37.813649855012955</v>
      </c>
      <c r="O2283" s="8">
        <f>O2282*(参数!$B$8-1)/(参数!$B$8+1)+N2283*2/(参数!$B$8+1)</f>
        <v>-40.405973851528351</v>
      </c>
      <c r="P2283" s="9" t="str">
        <f t="shared" si="705"/>
        <v>卖</v>
      </c>
      <c r="Q2283" s="7" t="str">
        <f>IF(P2282="买",$E2283/$E2282-1-IF(P2281="卖",参数!$B$3-IF(P2283="卖",参数!$B$3+参数!$B$4,0)),"")</f>
        <v/>
      </c>
      <c r="R2283" s="8">
        <f t="shared" si="706"/>
        <v>6036.4039977070324</v>
      </c>
      <c r="S2283" s="3">
        <f>R2283/MAX(R$2:R2283)-1</f>
        <v>-0.17263361747846984</v>
      </c>
      <c r="T2283" s="10">
        <f ca="1">IFERROR(AVERAGE(OFFSET(E2283,0,0,-参数!B$10,1)),"")</f>
        <v>2148.08</v>
      </c>
      <c r="U2283" s="10">
        <f ca="1">IFERROR(AVERAGE(OFFSET(E2283,0,0,-参数!B$11,1)),"")</f>
        <v>2352.0368395061728</v>
      </c>
      <c r="V2283" s="10">
        <f t="shared" ca="1" si="697"/>
        <v>-203.95683950617286</v>
      </c>
      <c r="W2283" s="10">
        <f ca="1">IFERROR(AVERAGE(OFFSET(V2283,0,0,-参数!B$12,1)),"")</f>
        <v>-201.85955836139166</v>
      </c>
      <c r="X2283" s="11" t="str">
        <f t="shared" ca="1" si="695"/>
        <v>卖</v>
      </c>
      <c r="Y2283" s="12" t="str">
        <f ca="1">IF(X2282="买",$E2283/$E2282-1-IF(X2281="卖",参数!$B$3-IF(X2283="卖",参数!$B$3+参数!$B$4,0)),"")</f>
        <v/>
      </c>
      <c r="Z2283" s="10">
        <f t="shared" ca="1" si="707"/>
        <v>6231.4607571901806</v>
      </c>
      <c r="AA2283" s="3">
        <f ca="1">Z2283/MAX(Z$2:Z2283)-1</f>
        <v>-0.19928073115890033</v>
      </c>
      <c r="AB2283" s="8">
        <f ca="1">IFERROR(AVERAGE(OFFSET(E2283,0,0,-参数!B$14,1)),"")</f>
        <v>2151.67875</v>
      </c>
      <c r="AC2283" s="8">
        <f ca="1">IFERROR(AVERAGE(OFFSET(E2283,0,0,-参数!B$15,1)),"")</f>
        <v>2155.4203448275862</v>
      </c>
      <c r="AD2283" s="9" t="str">
        <f ca="1">IFERROR(IF(OR(AND(AB2283/AC2283-1&lt;参数!B$16,AB2283/AC2283-1&gt;参数!B$17),AB2283/AC2283-1&lt;参数!B$18),"买","卖"),"买")</f>
        <v>卖</v>
      </c>
      <c r="AE2283" s="7" t="str">
        <f ca="1">IF(AD2282="买",$E2283/$E2282-1-IF(AD2281="卖",参数!$B$3-IF(AD2283="卖",参数!$B$3+参数!$B$4,0)),"")</f>
        <v/>
      </c>
      <c r="AF2283" s="8">
        <f t="shared" ca="1" si="708"/>
        <v>7059.9860450339456</v>
      </c>
      <c r="AG2283" s="3">
        <f ca="1">AF2283/MAX(AF$2:AF2283)-1</f>
        <v>-0.21026076951022388</v>
      </c>
      <c r="AH2283">
        <f t="shared" ca="1" si="698"/>
        <v>0</v>
      </c>
      <c r="AI2283">
        <f t="shared" si="699"/>
        <v>0</v>
      </c>
      <c r="AJ2283">
        <f t="shared" ca="1" si="700"/>
        <v>0</v>
      </c>
      <c r="AK2283">
        <f t="shared" ca="1" si="701"/>
        <v>0</v>
      </c>
      <c r="AL2283">
        <f t="shared" ca="1" si="702"/>
        <v>1</v>
      </c>
      <c r="AM2283">
        <f t="shared" ca="1" si="703"/>
        <v>0</v>
      </c>
      <c r="AO2283" s="9">
        <f t="shared" si="709"/>
        <v>6.5399999999999636</v>
      </c>
      <c r="AP2283" s="15">
        <f ca="1">IFERROR(ABS(E2283-OFFSET(E2283,-参数!B$20,0,1,1))/SUM(OFFSET(AO2283,0,0,-参数!B$20,1)),0)</f>
        <v>0.111586392724823</v>
      </c>
      <c r="AQ2283" s="16">
        <f ca="1">(参数!B$21+参数!B$22*'000300'!AP2283)^(参数!B$23)</f>
        <v>8.5680868979454206E-2</v>
      </c>
      <c r="AR2283" s="17">
        <f t="shared" ca="1" si="710"/>
        <v>2156.2755866549392</v>
      </c>
      <c r="AS2283" s="9" t="str">
        <f ca="1">IF(E2283+参数!B$24&gt;=AR2283,"买","卖")</f>
        <v>买</v>
      </c>
      <c r="AT2283" s="7">
        <f ca="1">IF(AS2282="买",$E2283/$E2282-1-IF(AS2281="卖",参数!$B$3-IF(AS2283="卖",参数!$B$3+参数!$B$4,0)),"")</f>
        <v>-3.0327481149662328E-3</v>
      </c>
      <c r="AU2283" s="8">
        <f t="shared" ca="1" si="711"/>
        <v>4899.9578254886173</v>
      </c>
      <c r="AV2283" s="7">
        <f ca="1">AU2283/MAX(AU$2:AU2283)-1</f>
        <v>-0.24534919020254065</v>
      </c>
      <c r="AW2283" s="3">
        <f t="shared" ca="1" si="714"/>
        <v>-2.7613248087565712E-4</v>
      </c>
      <c r="AX2283" s="11" t="str">
        <f ca="1">IFERROR(IF(E2283&gt;MAX(OFFSET(C2283,-1,0,-参数!B$27,1)),"买",IF(E2283&lt;MIN(OFFSET(D2283,-1,0,-参数!B$26,1)),"卖",AX2282)),"卖")</f>
        <v>卖</v>
      </c>
      <c r="AY2283" s="12" t="str">
        <f ca="1">IF(AX2282="买",$E2283/$E2282-1-IF(AX2281="卖",参数!$B$3-IF(AX2283="卖",参数!$B$3+参数!$B$4,0)),"")</f>
        <v/>
      </c>
      <c r="AZ2283" s="10">
        <f t="shared" ca="1" si="712"/>
        <v>6609.6865632187128</v>
      </c>
      <c r="BA2283" s="12">
        <f ca="1">AZ2283/MAX(AZ$2:AZ2283)-1</f>
        <v>-0.15065356524119544</v>
      </c>
    </row>
    <row r="2284" spans="1:53" x14ac:dyDescent="0.15">
      <c r="A2284" s="1">
        <v>41794</v>
      </c>
      <c r="B2284" s="6">
        <v>2149.41</v>
      </c>
      <c r="C2284" s="6">
        <v>2149.4499999999998</v>
      </c>
      <c r="D2284" s="6">
        <v>2117.31</v>
      </c>
      <c r="E2284" s="2">
        <v>2128.27</v>
      </c>
      <c r="F2284" s="3">
        <f>E2284/MAX(E$2:E2284)-1</f>
        <v>-0.63787688014700872</v>
      </c>
      <c r="G2284" s="2">
        <f ca="1">IFERROR(AVERAGE(OFFSET(E2284,0,0,-参数!B$2,1)),"")</f>
        <v>2168.1610714285721</v>
      </c>
      <c r="H2284" t="str">
        <f t="shared" ca="1" si="713"/>
        <v>卖</v>
      </c>
      <c r="I2284" s="3" t="str">
        <f ca="1">IF(H2283="买",$E2284/$E2283-1-IF(H2282="卖",参数!$B$3-IF(H2284="卖",参数!$B$3+参数!$B$4,0)),"")</f>
        <v/>
      </c>
      <c r="J2284" s="2">
        <f t="shared" ca="1" si="704"/>
        <v>6478.8437943030331</v>
      </c>
      <c r="K2284" s="3">
        <f ca="1">J2284/MAX(J$2:J2284)-1</f>
        <v>-0.36172342944350189</v>
      </c>
      <c r="L2284" s="8">
        <f>L2283*(参数!$B$6-1)/(参数!$B$6+1)+E2284*2/(参数!$B$6+1)</f>
        <v>2151.4747664492043</v>
      </c>
      <c r="M2284" s="8">
        <f>M2283*(参数!$B$7-1)/(参数!$B$7+1)+E2284*2/(参数!$B$7+1)</f>
        <v>2190.2018420145605</v>
      </c>
      <c r="N2284" s="8">
        <f t="shared" si="696"/>
        <v>-38.727075565356245</v>
      </c>
      <c r="O2284" s="8">
        <f>O2283*(参数!$B$8-1)/(参数!$B$8+1)+N2284*2/(参数!$B$8+1)</f>
        <v>-40.070194194293926</v>
      </c>
      <c r="P2284" s="9" t="str">
        <f t="shared" si="705"/>
        <v>卖</v>
      </c>
      <c r="Q2284" s="7" t="str">
        <f>IF(P2283="买",$E2284/$E2283-1-IF(P2282="卖",参数!$B$3-IF(P2284="卖",参数!$B$3+参数!$B$4,0)),"")</f>
        <v/>
      </c>
      <c r="R2284" s="8">
        <f t="shared" si="706"/>
        <v>6036.4039977070324</v>
      </c>
      <c r="S2284" s="3">
        <f>R2284/MAX(R$2:R2284)-1</f>
        <v>-0.17263361747846984</v>
      </c>
      <c r="T2284" s="10">
        <f ca="1">IFERROR(AVERAGE(OFFSET(E2284,0,0,-参数!B$10,1)),"")</f>
        <v>2146.6269999999995</v>
      </c>
      <c r="U2284" s="10">
        <f ca="1">IFERROR(AVERAGE(OFFSET(E2284,0,0,-参数!B$11,1)),"")</f>
        <v>2351.8620493827161</v>
      </c>
      <c r="V2284" s="10">
        <f t="shared" ca="1" si="697"/>
        <v>-205.23504938271662</v>
      </c>
      <c r="W2284" s="10">
        <f ca="1">IFERROR(AVERAGE(OFFSET(V2284,0,0,-参数!B$12,1)),"")</f>
        <v>-203.05652076318748</v>
      </c>
      <c r="X2284" s="11" t="str">
        <f t="shared" ca="1" si="695"/>
        <v>卖</v>
      </c>
      <c r="Y2284" s="12" t="str">
        <f ca="1">IF(X2283="买",$E2284/$E2283-1-IF(X2282="卖",参数!$B$3-IF(X2284="卖",参数!$B$3+参数!$B$4,0)),"")</f>
        <v/>
      </c>
      <c r="Z2284" s="10">
        <f t="shared" ca="1" si="707"/>
        <v>6231.4607571901806</v>
      </c>
      <c r="AA2284" s="3">
        <f ca="1">Z2284/MAX(Z$2:Z2284)-1</f>
        <v>-0.19928073115890033</v>
      </c>
      <c r="AB2284" s="8">
        <f ca="1">IFERROR(AVERAGE(OFFSET(E2284,0,0,-参数!B$14,1)),"")</f>
        <v>2151.3537499999998</v>
      </c>
      <c r="AC2284" s="8">
        <f ca="1">IFERROR(AVERAGE(OFFSET(E2284,0,0,-参数!B$15,1)),"")</f>
        <v>2153.3865517241375</v>
      </c>
      <c r="AD2284" s="9" t="str">
        <f ca="1">IFERROR(IF(OR(AND(AB2284/AC2284-1&lt;参数!B$16,AB2284/AC2284-1&gt;参数!B$17),AB2284/AC2284-1&lt;参数!B$18),"买","卖"),"买")</f>
        <v>卖</v>
      </c>
      <c r="AE2284" s="7" t="str">
        <f ca="1">IF(AD2283="买",$E2284/$E2283-1-IF(AD2282="卖",参数!$B$3-IF(AD2284="卖",参数!$B$3+参数!$B$4,0)),"")</f>
        <v/>
      </c>
      <c r="AF2284" s="8">
        <f t="shared" ca="1" si="708"/>
        <v>7059.9860450339456</v>
      </c>
      <c r="AG2284" s="3">
        <f ca="1">AF2284/MAX(AF$2:AF2284)-1</f>
        <v>-0.21026076951022388</v>
      </c>
      <c r="AH2284">
        <f t="shared" ca="1" si="698"/>
        <v>0</v>
      </c>
      <c r="AI2284">
        <f t="shared" si="699"/>
        <v>0</v>
      </c>
      <c r="AJ2284">
        <f t="shared" ca="1" si="700"/>
        <v>0</v>
      </c>
      <c r="AK2284">
        <f t="shared" ca="1" si="701"/>
        <v>0</v>
      </c>
      <c r="AL2284">
        <f t="shared" ca="1" si="702"/>
        <v>1</v>
      </c>
      <c r="AM2284">
        <f t="shared" ca="1" si="703"/>
        <v>0</v>
      </c>
      <c r="AO2284" s="9">
        <f t="shared" si="709"/>
        <v>21.650000000000091</v>
      </c>
      <c r="AP2284" s="15">
        <f ca="1">IFERROR(ABS(E2284-OFFSET(E2284,-参数!B$20,0,1,1))/SUM(OFFSET(AO2284,0,0,-参数!B$20,1)),0)</f>
        <v>0.15248134028722818</v>
      </c>
      <c r="AQ2284" s="16">
        <f ca="1">(参数!B$21+参数!B$22*'000300'!AP2284)^(参数!B$23)</f>
        <v>0.1251444933771752</v>
      </c>
      <c r="AR2284" s="17">
        <f t="shared" ca="1" si="710"/>
        <v>2152.7708417012759</v>
      </c>
      <c r="AS2284" s="9" t="str">
        <f ca="1">IF(E2284+参数!B$24&gt;=AR2284,"买","卖")</f>
        <v>卖</v>
      </c>
      <c r="AT2284" s="7">
        <f ca="1">IF(AS2283="买",$E2284/$E2283-1-IF(AS2282="卖",参数!$B$3-IF(AS2284="卖",参数!$B$3+参数!$B$4,0)),"")</f>
        <v>-1.0070142144824046E-2</v>
      </c>
      <c r="AU2284" s="8">
        <f t="shared" ca="1" si="711"/>
        <v>4850.6145536823042</v>
      </c>
      <c r="AV2284" s="7">
        <f ca="1">AU2284/MAX(AU$2:AU2284)-1</f>
        <v>-0.25294863112690757</v>
      </c>
      <c r="AW2284" s="3">
        <f t="shared" ca="1" si="714"/>
        <v>-1.6253696769346071E-3</v>
      </c>
      <c r="AX2284" s="11" t="str">
        <f ca="1">IFERROR(IF(E2284&gt;MAX(OFFSET(C2284,-1,0,-参数!B$27,1)),"买",IF(E2284&lt;MIN(OFFSET(D2284,-1,0,-参数!B$26,1)),"卖",AX2283)),"卖")</f>
        <v>卖</v>
      </c>
      <c r="AY2284" s="12" t="str">
        <f ca="1">IF(AX2283="买",$E2284/$E2283-1-IF(AX2282="卖",参数!$B$3-IF(AX2284="卖",参数!$B$3+参数!$B$4,0)),"")</f>
        <v/>
      </c>
      <c r="AZ2284" s="10">
        <f t="shared" ca="1" si="712"/>
        <v>6609.6865632187128</v>
      </c>
      <c r="BA2284" s="12">
        <f ca="1">AZ2284/MAX(AZ$2:AZ2284)-1</f>
        <v>-0.15065356524119544</v>
      </c>
    </row>
    <row r="2285" spans="1:53" x14ac:dyDescent="0.15">
      <c r="A2285" s="1">
        <v>41795</v>
      </c>
      <c r="B2285" s="6">
        <v>2126.61</v>
      </c>
      <c r="C2285" s="6">
        <v>2150.9299999999998</v>
      </c>
      <c r="D2285" s="6">
        <v>2123.52</v>
      </c>
      <c r="E2285" s="2">
        <v>2150.6</v>
      </c>
      <c r="F2285" s="3">
        <f>E2285/MAX(E$2:E2285)-1</f>
        <v>-0.63407745184781872</v>
      </c>
      <c r="G2285" s="2">
        <f ca="1">IFERROR(AVERAGE(OFFSET(E2285,0,0,-参数!B$2,1)),"")</f>
        <v>2168.3444642857148</v>
      </c>
      <c r="H2285" t="str">
        <f t="shared" ca="1" si="713"/>
        <v>卖</v>
      </c>
      <c r="I2285" s="3" t="str">
        <f ca="1">IF(H2284="买",$E2285/$E2284-1-IF(H2283="卖",参数!$B$3-IF(H2285="卖",参数!$B$3+参数!$B$4,0)),"")</f>
        <v/>
      </c>
      <c r="J2285" s="2">
        <f t="shared" ca="1" si="704"/>
        <v>6478.8437943030331</v>
      </c>
      <c r="K2285" s="3">
        <f ca="1">J2285/MAX(J$2:J2285)-1</f>
        <v>-0.36172342944350189</v>
      </c>
      <c r="L2285" s="8">
        <f>L2284*(参数!$B$6-1)/(参数!$B$6+1)+E2285*2/(参数!$B$6+1)</f>
        <v>2151.3914553588038</v>
      </c>
      <c r="M2285" s="8">
        <f>M2284*(参数!$B$7-1)/(参数!$B$7+1)+E2285*2/(参数!$B$7+1)</f>
        <v>2189.2475807611972</v>
      </c>
      <c r="N2285" s="8">
        <f t="shared" si="696"/>
        <v>-37.856125402393445</v>
      </c>
      <c r="O2285" s="8">
        <f>O2284*(参数!$B$8-1)/(参数!$B$8+1)+N2285*2/(参数!$B$8+1)</f>
        <v>-39.627380435913828</v>
      </c>
      <c r="P2285" s="9" t="str">
        <f t="shared" si="705"/>
        <v>卖</v>
      </c>
      <c r="Q2285" s="7" t="str">
        <f>IF(P2284="买",$E2285/$E2284-1-IF(P2283="卖",参数!$B$3-IF(P2285="卖",参数!$B$3+参数!$B$4,0)),"")</f>
        <v/>
      </c>
      <c r="R2285" s="8">
        <f t="shared" si="706"/>
        <v>6036.4039977070324</v>
      </c>
      <c r="S2285" s="3">
        <f>R2285/MAX(R$2:R2285)-1</f>
        <v>-0.17263361747846984</v>
      </c>
      <c r="T2285" s="10">
        <f ca="1">IFERROR(AVERAGE(OFFSET(E2285,0,0,-参数!B$10,1)),"")</f>
        <v>2147.2909999999993</v>
      </c>
      <c r="U2285" s="10">
        <f ca="1">IFERROR(AVERAGE(OFFSET(E2285,0,0,-参数!B$11,1)),"")</f>
        <v>2351.7017530864196</v>
      </c>
      <c r="V2285" s="10">
        <f t="shared" ca="1" si="697"/>
        <v>-204.4107530864203</v>
      </c>
      <c r="W2285" s="10">
        <f ca="1">IFERROR(AVERAGE(OFFSET(V2285,0,0,-参数!B$12,1)),"")</f>
        <v>-203.72962065095408</v>
      </c>
      <c r="X2285" s="11" t="str">
        <f t="shared" ca="1" si="695"/>
        <v>卖</v>
      </c>
      <c r="Y2285" s="12" t="str">
        <f ca="1">IF(X2284="买",$E2285/$E2284-1-IF(X2283="卖",参数!$B$3-IF(X2285="卖",参数!$B$3+参数!$B$4,0)),"")</f>
        <v/>
      </c>
      <c r="Z2285" s="10">
        <f t="shared" ca="1" si="707"/>
        <v>6231.4607571901806</v>
      </c>
      <c r="AA2285" s="3">
        <f ca="1">Z2285/MAX(Z$2:Z2285)-1</f>
        <v>-0.19928073115890033</v>
      </c>
      <c r="AB2285" s="8">
        <f ca="1">IFERROR(AVERAGE(OFFSET(E2285,0,0,-参数!B$14,1)),"")</f>
        <v>2151.6275000000001</v>
      </c>
      <c r="AC2285" s="8">
        <f ca="1">IFERROR(AVERAGE(OFFSET(E2285,0,0,-参数!B$15,1)),"")</f>
        <v>2151.7934482758615</v>
      </c>
      <c r="AD2285" s="9" t="str">
        <f ca="1">IFERROR(IF(OR(AND(AB2285/AC2285-1&lt;参数!B$16,AB2285/AC2285-1&gt;参数!B$17),AB2285/AC2285-1&lt;参数!B$18),"买","卖"),"买")</f>
        <v>卖</v>
      </c>
      <c r="AE2285" s="7" t="str">
        <f ca="1">IF(AD2284="买",$E2285/$E2284-1-IF(AD2283="卖",参数!$B$3-IF(AD2285="卖",参数!$B$3+参数!$B$4,0)),"")</f>
        <v/>
      </c>
      <c r="AF2285" s="8">
        <f t="shared" ca="1" si="708"/>
        <v>7059.9860450339456</v>
      </c>
      <c r="AG2285" s="3">
        <f ca="1">AF2285/MAX(AF$2:AF2285)-1</f>
        <v>-0.21026076951022388</v>
      </c>
      <c r="AH2285">
        <f t="shared" ca="1" si="698"/>
        <v>0</v>
      </c>
      <c r="AI2285">
        <f t="shared" si="699"/>
        <v>0</v>
      </c>
      <c r="AJ2285">
        <f t="shared" ca="1" si="700"/>
        <v>0</v>
      </c>
      <c r="AK2285">
        <f t="shared" ca="1" si="701"/>
        <v>0</v>
      </c>
      <c r="AL2285">
        <f t="shared" ca="1" si="702"/>
        <v>1</v>
      </c>
      <c r="AM2285">
        <f t="shared" ca="1" si="703"/>
        <v>0</v>
      </c>
      <c r="AO2285" s="9">
        <f t="shared" si="709"/>
        <v>22.329999999999927</v>
      </c>
      <c r="AP2285" s="15">
        <f ca="1">IFERROR(ABS(E2285-OFFSET(E2285,-参数!B$20,0,1,1))/SUM(OFFSET(AO2285,0,0,-参数!B$20,1)),0)</f>
        <v>0.11556066005708776</v>
      </c>
      <c r="AQ2285" s="16">
        <f ca="1">(参数!B$21+参数!B$22*'000300'!AP2285)^(参数!B$23)</f>
        <v>8.9516036955089695E-2</v>
      </c>
      <c r="AR2285" s="17">
        <f t="shared" ca="1" si="710"/>
        <v>2152.5765165553207</v>
      </c>
      <c r="AS2285" s="9" t="str">
        <f ca="1">IF(E2285+参数!B$24&gt;=AR2285,"买","卖")</f>
        <v>买</v>
      </c>
      <c r="AT2285" s="7" t="str">
        <f ca="1">IF(AS2284="买",$E2285/$E2284-1-IF(AS2283="卖",参数!$B$3-IF(AS2285="卖",参数!$B$3+参数!$B$4,0)),"")</f>
        <v/>
      </c>
      <c r="AU2285" s="8">
        <f t="shared" ca="1" si="711"/>
        <v>4850.6145536823042</v>
      </c>
      <c r="AV2285" s="7">
        <f ca="1">AU2285/MAX(AU$2:AU2285)-1</f>
        <v>-0.25294863112690757</v>
      </c>
      <c r="AW2285" s="3">
        <f t="shared" ca="1" si="714"/>
        <v>-9.0267455407189168E-5</v>
      </c>
      <c r="AX2285" s="11" t="str">
        <f ca="1">IFERROR(IF(E2285&gt;MAX(OFFSET(C2285,-1,0,-参数!B$27,1)),"买",IF(E2285&lt;MIN(OFFSET(D2285,-1,0,-参数!B$26,1)),"卖",AX2284)),"卖")</f>
        <v>卖</v>
      </c>
      <c r="AY2285" s="12" t="str">
        <f ca="1">IF(AX2284="买",$E2285/$E2284-1-IF(AX2283="卖",参数!$B$3-IF(AX2285="卖",参数!$B$3+参数!$B$4,0)),"")</f>
        <v/>
      </c>
      <c r="AZ2285" s="10">
        <f t="shared" ca="1" si="712"/>
        <v>6609.6865632187128</v>
      </c>
      <c r="BA2285" s="12">
        <f ca="1">AZ2285/MAX(AZ$2:AZ2285)-1</f>
        <v>-0.15065356524119544</v>
      </c>
    </row>
    <row r="2286" spans="1:53" x14ac:dyDescent="0.15">
      <c r="A2286" s="1">
        <v>41796</v>
      </c>
      <c r="B2286" s="6">
        <v>2149.21</v>
      </c>
      <c r="C2286" s="6">
        <v>2149.7800000000002</v>
      </c>
      <c r="D2286" s="6">
        <v>2123.98</v>
      </c>
      <c r="E2286" s="2">
        <v>2134.7199999999998</v>
      </c>
      <c r="F2286" s="3">
        <f>E2286/MAX(E$2:E2286)-1</f>
        <v>-0.63677941877084332</v>
      </c>
      <c r="G2286" s="2">
        <f ca="1">IFERROR(AVERAGE(OFFSET(E2286,0,0,-参数!B$2,1)),"")</f>
        <v>2168.556607142858</v>
      </c>
      <c r="H2286" t="str">
        <f t="shared" ca="1" si="713"/>
        <v>卖</v>
      </c>
      <c r="I2286" s="3" t="str">
        <f ca="1">IF(H2285="买",$E2286/$E2285-1-IF(H2284="卖",参数!$B$3-IF(H2286="卖",参数!$B$3+参数!$B$4,0)),"")</f>
        <v/>
      </c>
      <c r="J2286" s="2">
        <f t="shared" ca="1" si="704"/>
        <v>6478.8437943030331</v>
      </c>
      <c r="K2286" s="3">
        <f ca="1">J2286/MAX(J$2:J2286)-1</f>
        <v>-0.36172342944350189</v>
      </c>
      <c r="L2286" s="8">
        <f>L2285*(参数!$B$6-1)/(参数!$B$6+1)+E2286*2/(参数!$B$6+1)</f>
        <v>2149.8036977055845</v>
      </c>
      <c r="M2286" s="8">
        <f>M2285*(参数!$B$7-1)/(参数!$B$7+1)+E2286*2/(参数!$B$7+1)</f>
        <v>2187.9336631524939</v>
      </c>
      <c r="N2286" s="8">
        <f t="shared" si="696"/>
        <v>-38.129965446909409</v>
      </c>
      <c r="O2286" s="8">
        <f>O2285*(参数!$B$8-1)/(参数!$B$8+1)+N2286*2/(参数!$B$8+1)</f>
        <v>-39.327897438112942</v>
      </c>
      <c r="P2286" s="9" t="str">
        <f t="shared" si="705"/>
        <v>卖</v>
      </c>
      <c r="Q2286" s="7" t="str">
        <f>IF(P2285="买",$E2286/$E2285-1-IF(P2284="卖",参数!$B$3-IF(P2286="卖",参数!$B$3+参数!$B$4,0)),"")</f>
        <v/>
      </c>
      <c r="R2286" s="8">
        <f t="shared" si="706"/>
        <v>6036.4039977070324</v>
      </c>
      <c r="S2286" s="3">
        <f>R2286/MAX(R$2:R2286)-1</f>
        <v>-0.17263361747846984</v>
      </c>
      <c r="T2286" s="10">
        <f ca="1">IFERROR(AVERAGE(OFFSET(E2286,0,0,-参数!B$10,1)),"")</f>
        <v>2147.2519999999995</v>
      </c>
      <c r="U2286" s="10">
        <f ca="1">IFERROR(AVERAGE(OFFSET(E2286,0,0,-参数!B$11,1)),"")</f>
        <v>2351.5155061728392</v>
      </c>
      <c r="V2286" s="10">
        <f t="shared" ca="1" si="697"/>
        <v>-204.2635061728397</v>
      </c>
      <c r="W2286" s="10">
        <f ca="1">IFERROR(AVERAGE(OFFSET(V2286,0,0,-参数!B$12,1)),"")</f>
        <v>-204.19874691358035</v>
      </c>
      <c r="X2286" s="11" t="str">
        <f t="shared" ca="1" si="695"/>
        <v>卖</v>
      </c>
      <c r="Y2286" s="12" t="str">
        <f ca="1">IF(X2285="买",$E2286/$E2285-1-IF(X2284="卖",参数!$B$3-IF(X2286="卖",参数!$B$3+参数!$B$4,0)),"")</f>
        <v/>
      </c>
      <c r="Z2286" s="10">
        <f t="shared" ca="1" si="707"/>
        <v>6231.4607571901806</v>
      </c>
      <c r="AA2286" s="3">
        <f ca="1">Z2286/MAX(Z$2:Z2286)-1</f>
        <v>-0.19928073115890033</v>
      </c>
      <c r="AB2286" s="8">
        <f ca="1">IFERROR(AVERAGE(OFFSET(E2286,0,0,-参数!B$14,1)),"")</f>
        <v>2148.9700000000003</v>
      </c>
      <c r="AC2286" s="8">
        <f ca="1">IFERROR(AVERAGE(OFFSET(E2286,0,0,-参数!B$15,1)),"")</f>
        <v>2149.7262068965515</v>
      </c>
      <c r="AD2286" s="9" t="str">
        <f ca="1">IFERROR(IF(OR(AND(AB2286/AC2286-1&lt;参数!B$16,AB2286/AC2286-1&gt;参数!B$17),AB2286/AC2286-1&lt;参数!B$18),"买","卖"),"买")</f>
        <v>卖</v>
      </c>
      <c r="AE2286" s="7" t="str">
        <f ca="1">IF(AD2285="买",$E2286/$E2285-1-IF(AD2284="卖",参数!$B$3-IF(AD2286="卖",参数!$B$3+参数!$B$4,0)),"")</f>
        <v/>
      </c>
      <c r="AF2286" s="8">
        <f t="shared" ca="1" si="708"/>
        <v>7059.9860450339456</v>
      </c>
      <c r="AG2286" s="3">
        <f ca="1">AF2286/MAX(AF$2:AF2286)-1</f>
        <v>-0.21026076951022388</v>
      </c>
      <c r="AH2286">
        <f t="shared" ca="1" si="698"/>
        <v>0</v>
      </c>
      <c r="AI2286">
        <f t="shared" si="699"/>
        <v>0</v>
      </c>
      <c r="AJ2286">
        <f t="shared" ca="1" si="700"/>
        <v>1</v>
      </c>
      <c r="AK2286">
        <f t="shared" ca="1" si="701"/>
        <v>0</v>
      </c>
      <c r="AL2286">
        <f t="shared" ca="1" si="702"/>
        <v>0</v>
      </c>
      <c r="AM2286">
        <f t="shared" ca="1" si="703"/>
        <v>0</v>
      </c>
      <c r="AO2286" s="9">
        <f t="shared" si="709"/>
        <v>15.880000000000109</v>
      </c>
      <c r="AP2286" s="15">
        <f ca="1">IFERROR(ABS(E2286-OFFSET(E2286,-参数!B$20,0,1,1))/SUM(OFFSET(AO2286,0,0,-参数!B$20,1)),0)</f>
        <v>0.11009712202707174</v>
      </c>
      <c r="AQ2286" s="16">
        <f ca="1">(参数!B$21+参数!B$22*'000300'!AP2286)^(参数!B$23)</f>
        <v>8.424372275612424E-2</v>
      </c>
      <c r="AR2286" s="17">
        <f t="shared" ca="1" si="710"/>
        <v>2151.0722171252442</v>
      </c>
      <c r="AS2286" s="9" t="str">
        <f ca="1">IF(E2286+参数!B$24&gt;=AR2286,"买","卖")</f>
        <v>卖</v>
      </c>
      <c r="AT2286" s="7">
        <f ca="1">IF(AS2285="买",$E2286/$E2285-1-IF(AS2284="卖",参数!$B$3-IF(AS2286="卖",参数!$B$3+参数!$B$4,0)),"")</f>
        <v>-6.3839858644100253E-3</v>
      </c>
      <c r="AU2286" s="8">
        <f t="shared" ca="1" si="711"/>
        <v>4819.6482989378947</v>
      </c>
      <c r="AV2286" s="7">
        <f ca="1">AU2286/MAX(AU$2:AU2286)-1</f>
        <v>-0.25771779650578164</v>
      </c>
      <c r="AW2286" s="3">
        <f t="shared" ca="1" si="714"/>
        <v>-6.9883668176584646E-4</v>
      </c>
      <c r="AX2286" s="11" t="str">
        <f ca="1">IFERROR(IF(E2286&gt;MAX(OFFSET(C2286,-1,0,-参数!B$27,1)),"买",IF(E2286&lt;MIN(OFFSET(D2286,-1,0,-参数!B$26,1)),"卖",AX2285)),"卖")</f>
        <v>卖</v>
      </c>
      <c r="AY2286" s="12" t="str">
        <f ca="1">IF(AX2285="买",$E2286/$E2285-1-IF(AX2284="卖",参数!$B$3-IF(AX2286="卖",参数!$B$3+参数!$B$4,0)),"")</f>
        <v/>
      </c>
      <c r="AZ2286" s="10">
        <f t="shared" ca="1" si="712"/>
        <v>6609.6865632187128</v>
      </c>
      <c r="BA2286" s="12">
        <f ca="1">AZ2286/MAX(AZ$2:AZ2286)-1</f>
        <v>-0.15065356524119544</v>
      </c>
    </row>
    <row r="2287" spans="1:53" x14ac:dyDescent="0.15">
      <c r="A2287" s="1">
        <v>41799</v>
      </c>
      <c r="B2287" s="6">
        <v>2128.2199999999998</v>
      </c>
      <c r="C2287" s="6">
        <v>2153.9</v>
      </c>
      <c r="D2287" s="6">
        <v>2126.67</v>
      </c>
      <c r="E2287" s="2">
        <v>2134.2800000000002</v>
      </c>
      <c r="F2287" s="3">
        <f>E2287/MAX(E$2:E2287)-1</f>
        <v>-0.63685428435309333</v>
      </c>
      <c r="G2287" s="2">
        <f ca="1">IFERROR(AVERAGE(OFFSET(E2287,0,0,-参数!B$2,1)),"")</f>
        <v>2168.4001785714295</v>
      </c>
      <c r="H2287" t="str">
        <f t="shared" ca="1" si="713"/>
        <v>卖</v>
      </c>
      <c r="I2287" s="3" t="str">
        <f ca="1">IF(H2286="买",$E2287/$E2286-1-IF(H2285="卖",参数!$B$3-IF(H2287="卖",参数!$B$3+参数!$B$4,0)),"")</f>
        <v/>
      </c>
      <c r="J2287" s="2">
        <f t="shared" ca="1" si="704"/>
        <v>6478.8437943030331</v>
      </c>
      <c r="K2287" s="3">
        <f ca="1">J2287/MAX(J$2:J2287)-1</f>
        <v>-0.36172342944350189</v>
      </c>
      <c r="L2287" s="8">
        <f>L2286*(参数!$B$6-1)/(参数!$B$6+1)+E2287*2/(参数!$B$6+1)</f>
        <v>2148.3252503050526</v>
      </c>
      <c r="M2287" s="8">
        <f>M2286*(参数!$B$7-1)/(参数!$B$7+1)+E2287*2/(参数!$B$7+1)</f>
        <v>2186.640803799422</v>
      </c>
      <c r="N2287" s="8">
        <f t="shared" si="696"/>
        <v>-38.315553494369397</v>
      </c>
      <c r="O2287" s="8">
        <f>O2286*(参数!$B$8-1)/(参数!$B$8+1)+N2287*2/(参数!$B$8+1)</f>
        <v>-39.125428649364231</v>
      </c>
      <c r="P2287" s="9" t="str">
        <f t="shared" si="705"/>
        <v>卖</v>
      </c>
      <c r="Q2287" s="7" t="str">
        <f>IF(P2286="买",$E2287/$E2286-1-IF(P2285="卖",参数!$B$3-IF(P2287="卖",参数!$B$3+参数!$B$4,0)),"")</f>
        <v/>
      </c>
      <c r="R2287" s="8">
        <f t="shared" si="706"/>
        <v>6036.4039977070324</v>
      </c>
      <c r="S2287" s="3">
        <f>R2287/MAX(R$2:R2287)-1</f>
        <v>-0.17263361747846984</v>
      </c>
      <c r="T2287" s="10">
        <f ca="1">IFERROR(AVERAGE(OFFSET(E2287,0,0,-参数!B$10,1)),"")</f>
        <v>2147.2704999999996</v>
      </c>
      <c r="U2287" s="10">
        <f ca="1">IFERROR(AVERAGE(OFFSET(E2287,0,0,-参数!B$11,1)),"")</f>
        <v>2351.3905432098759</v>
      </c>
      <c r="V2287" s="10">
        <f t="shared" ca="1" si="697"/>
        <v>-204.12004320987626</v>
      </c>
      <c r="W2287" s="10">
        <f ca="1">IFERROR(AVERAGE(OFFSET(V2287,0,0,-参数!B$12,1)),"")</f>
        <v>-204.39578226711566</v>
      </c>
      <c r="X2287" s="11" t="str">
        <f t="shared" ca="1" si="695"/>
        <v>买</v>
      </c>
      <c r="Y2287" s="12" t="str">
        <f ca="1">IF(X2286="买",$E2287/$E2286-1-IF(X2285="卖",参数!$B$3-IF(X2287="卖",参数!$B$3+参数!$B$4,0)),"")</f>
        <v/>
      </c>
      <c r="Z2287" s="10">
        <f t="shared" ca="1" si="707"/>
        <v>6231.4607571901806</v>
      </c>
      <c r="AA2287" s="3">
        <f ca="1">Z2287/MAX(Z$2:Z2287)-1</f>
        <v>-0.19928073115890033</v>
      </c>
      <c r="AB2287" s="8">
        <f ca="1">IFERROR(AVERAGE(OFFSET(E2287,0,0,-参数!B$14,1)),"")</f>
        <v>2147.3449999999998</v>
      </c>
      <c r="AC2287" s="8">
        <f ca="1">IFERROR(AVERAGE(OFFSET(E2287,0,0,-参数!B$15,1)),"")</f>
        <v>2147.7886206896546</v>
      </c>
      <c r="AD2287" s="9" t="str">
        <f ca="1">IFERROR(IF(OR(AND(AB2287/AC2287-1&lt;参数!B$16,AB2287/AC2287-1&gt;参数!B$17),AB2287/AC2287-1&lt;参数!B$18),"买","卖"),"买")</f>
        <v>卖</v>
      </c>
      <c r="AE2287" s="7" t="str">
        <f ca="1">IF(AD2286="买",$E2287/$E2286-1-IF(AD2285="卖",参数!$B$3-IF(AD2287="卖",参数!$B$3+参数!$B$4,0)),"")</f>
        <v/>
      </c>
      <c r="AF2287" s="8">
        <f t="shared" ca="1" si="708"/>
        <v>7059.9860450339456</v>
      </c>
      <c r="AG2287" s="3">
        <f ca="1">AF2287/MAX(AF$2:AF2287)-1</f>
        <v>-0.21026076951022388</v>
      </c>
      <c r="AH2287">
        <f t="shared" ca="1" si="698"/>
        <v>0</v>
      </c>
      <c r="AI2287">
        <f t="shared" si="699"/>
        <v>0</v>
      </c>
      <c r="AJ2287">
        <f t="shared" ca="1" si="700"/>
        <v>1</v>
      </c>
      <c r="AK2287">
        <f t="shared" ca="1" si="701"/>
        <v>0</v>
      </c>
      <c r="AL2287">
        <f t="shared" ca="1" si="702"/>
        <v>1</v>
      </c>
      <c r="AM2287">
        <f t="shared" ca="1" si="703"/>
        <v>0</v>
      </c>
      <c r="AO2287" s="9">
        <f t="shared" si="709"/>
        <v>0.43999999999959982</v>
      </c>
      <c r="AP2287" s="15">
        <f ca="1">IFERROR(ABS(E2287-OFFSET(E2287,-参数!B$20,0,1,1))/SUM(OFFSET(AO2287,0,0,-参数!B$20,1)),0)</f>
        <v>7.1155534664266024E-2</v>
      </c>
      <c r="AQ2287" s="16">
        <f ca="1">(参数!B$21+参数!B$22*'000300'!AP2287)^(参数!B$23)</f>
        <v>4.6665090951016709E-2</v>
      </c>
      <c r="AR2287" s="17">
        <f t="shared" ca="1" si="710"/>
        <v>2150.2886067858253</v>
      </c>
      <c r="AS2287" s="9" t="str">
        <f ca="1">IF(E2287+参数!B$24&gt;=AR2287,"买","卖")</f>
        <v>卖</v>
      </c>
      <c r="AT2287" s="7" t="str">
        <f ca="1">IF(AS2286="买",$E2287/$E2286-1-IF(AS2285="卖",参数!$B$3-IF(AS2287="卖",参数!$B$3+参数!$B$4,0)),"")</f>
        <v/>
      </c>
      <c r="AU2287" s="8">
        <f t="shared" ca="1" si="711"/>
        <v>4819.6482989378947</v>
      </c>
      <c r="AV2287" s="7">
        <f ca="1">AU2287/MAX(AU$2:AU2287)-1</f>
        <v>-0.25771779650578164</v>
      </c>
      <c r="AW2287" s="3">
        <f t="shared" ca="1" si="714"/>
        <v>-3.6428825270495846E-4</v>
      </c>
      <c r="AX2287" s="11" t="str">
        <f ca="1">IFERROR(IF(E2287&gt;MAX(OFFSET(C2287,-1,0,-参数!B$27,1)),"买",IF(E2287&lt;MIN(OFFSET(D2287,-1,0,-参数!B$26,1)),"卖",AX2286)),"卖")</f>
        <v>卖</v>
      </c>
      <c r="AY2287" s="12" t="str">
        <f ca="1">IF(AX2286="买",$E2287/$E2286-1-IF(AX2285="卖",参数!$B$3-IF(AX2287="卖",参数!$B$3+参数!$B$4,0)),"")</f>
        <v/>
      </c>
      <c r="AZ2287" s="10">
        <f t="shared" ca="1" si="712"/>
        <v>6609.6865632187128</v>
      </c>
      <c r="BA2287" s="12">
        <f ca="1">AZ2287/MAX(AZ$2:AZ2287)-1</f>
        <v>-0.15065356524119544</v>
      </c>
    </row>
    <row r="2288" spans="1:53" x14ac:dyDescent="0.15">
      <c r="A2288" s="1">
        <v>41800</v>
      </c>
      <c r="B2288" s="6">
        <v>2138.67</v>
      </c>
      <c r="C2288" s="6">
        <v>2161.5300000000002</v>
      </c>
      <c r="D2288" s="6">
        <v>2132.4499999999998</v>
      </c>
      <c r="E2288" s="2">
        <v>2161.27</v>
      </c>
      <c r="F2288" s="3">
        <f>E2288/MAX(E$2:E2288)-1</f>
        <v>-0.63226196147825497</v>
      </c>
      <c r="G2288" s="2">
        <f ca="1">IFERROR(AVERAGE(OFFSET(E2288,0,0,-参数!B$2,1)),"")</f>
        <v>2168.8133928571438</v>
      </c>
      <c r="H2288" t="str">
        <f t="shared" ca="1" si="713"/>
        <v>卖</v>
      </c>
      <c r="I2288" s="3" t="str">
        <f ca="1">IF(H2287="买",$E2288/$E2287-1-IF(H2286="卖",参数!$B$3-IF(H2288="卖",参数!$B$3+参数!$B$4,0)),"")</f>
        <v/>
      </c>
      <c r="J2288" s="2">
        <f t="shared" ca="1" si="704"/>
        <v>6478.8437943030331</v>
      </c>
      <c r="K2288" s="3">
        <f ca="1">J2288/MAX(J$2:J2288)-1</f>
        <v>-0.36172342944350189</v>
      </c>
      <c r="L2288" s="8">
        <f>L2287*(参数!$B$6-1)/(参数!$B$6+1)+E2288*2/(参数!$B$6+1)</f>
        <v>2149.5580836093332</v>
      </c>
      <c r="M2288" s="8">
        <f>M2287*(参数!$B$7-1)/(参数!$B$7+1)+E2288*2/(参数!$B$7+1)</f>
        <v>2186.0294591295565</v>
      </c>
      <c r="N2288" s="8">
        <f t="shared" si="696"/>
        <v>-36.471375520223319</v>
      </c>
      <c r="O2288" s="8">
        <f>O2287*(参数!$B$8-1)/(参数!$B$8+1)+N2288*2/(参数!$B$8+1)</f>
        <v>-38.59461802353605</v>
      </c>
      <c r="P2288" s="9" t="str">
        <f t="shared" si="705"/>
        <v>卖</v>
      </c>
      <c r="Q2288" s="7" t="str">
        <f>IF(P2287="买",$E2288/$E2287-1-IF(P2286="卖",参数!$B$3-IF(P2288="卖",参数!$B$3+参数!$B$4,0)),"")</f>
        <v/>
      </c>
      <c r="R2288" s="8">
        <f t="shared" si="706"/>
        <v>6036.4039977070324</v>
      </c>
      <c r="S2288" s="3">
        <f>R2288/MAX(R$2:R2288)-1</f>
        <v>-0.17263361747846984</v>
      </c>
      <c r="T2288" s="10">
        <f ca="1">IFERROR(AVERAGE(OFFSET(E2288,0,0,-参数!B$10,1)),"")</f>
        <v>2146.3314999999993</v>
      </c>
      <c r="U2288" s="10">
        <f ca="1">IFERROR(AVERAGE(OFFSET(E2288,0,0,-参数!B$11,1)),"")</f>
        <v>2351.167209876543</v>
      </c>
      <c r="V2288" s="10">
        <f t="shared" ca="1" si="697"/>
        <v>-204.83570987654366</v>
      </c>
      <c r="W2288" s="10">
        <f ca="1">IFERROR(AVERAGE(OFFSET(V2288,0,0,-参数!B$12,1)),"")</f>
        <v>-204.48613748597091</v>
      </c>
      <c r="X2288" s="11" t="str">
        <f t="shared" ca="1" si="695"/>
        <v>卖</v>
      </c>
      <c r="Y2288" s="12">
        <f ca="1">IF(X2287="买",$E2288/$E2287-1-IF(X2286="卖",参数!$B$3-IF(X2288="卖",参数!$B$3+参数!$B$4,0)),"")</f>
        <v>1.3645950859305978E-2</v>
      </c>
      <c r="Z2288" s="10">
        <f t="shared" ca="1" si="707"/>
        <v>6316.4949644644912</v>
      </c>
      <c r="AA2288" s="3">
        <f ca="1">Z2288/MAX(Z$2:Z2288)-1</f>
        <v>-0.18835415536419531</v>
      </c>
      <c r="AB2288" s="8">
        <f ca="1">IFERROR(AVERAGE(OFFSET(E2288,0,0,-参数!B$14,1)),"")</f>
        <v>2146.335</v>
      </c>
      <c r="AC2288" s="8">
        <f ca="1">IFERROR(AVERAGE(OFFSET(E2288,0,0,-参数!B$15,1)),"")</f>
        <v>2147.5624137931036</v>
      </c>
      <c r="AD2288" s="9" t="str">
        <f ca="1">IFERROR(IF(OR(AND(AB2288/AC2288-1&lt;参数!B$16,AB2288/AC2288-1&gt;参数!B$17),AB2288/AC2288-1&lt;参数!B$18),"买","卖"),"买")</f>
        <v>卖</v>
      </c>
      <c r="AE2288" s="7" t="str">
        <f ca="1">IF(AD2287="买",$E2288/$E2287-1-IF(AD2286="卖",参数!$B$3-IF(AD2288="卖",参数!$B$3+参数!$B$4,0)),"")</f>
        <v/>
      </c>
      <c r="AF2288" s="8">
        <f t="shared" ca="1" si="708"/>
        <v>7059.9860450339456</v>
      </c>
      <c r="AG2288" s="3">
        <f ca="1">AF2288/MAX(AF$2:AF2288)-1</f>
        <v>-0.21026076951022388</v>
      </c>
      <c r="AH2288">
        <f t="shared" ca="1" si="698"/>
        <v>0</v>
      </c>
      <c r="AI2288">
        <f t="shared" si="699"/>
        <v>0</v>
      </c>
      <c r="AJ2288">
        <f t="shared" ca="1" si="700"/>
        <v>0</v>
      </c>
      <c r="AK2288">
        <f t="shared" ca="1" si="701"/>
        <v>0</v>
      </c>
      <c r="AL2288">
        <f t="shared" ca="1" si="702"/>
        <v>0</v>
      </c>
      <c r="AM2288">
        <f t="shared" ca="1" si="703"/>
        <v>0</v>
      </c>
      <c r="AO2288" s="9">
        <f t="shared" si="709"/>
        <v>26.989999999999782</v>
      </c>
      <c r="AP2288" s="15">
        <f ca="1">IFERROR(ABS(E2288-OFFSET(E2288,-参数!B$20,0,1,1))/SUM(OFFSET(AO2288,0,0,-参数!B$20,1)),0)</f>
        <v>3.0603322646459877E-3</v>
      </c>
      <c r="AQ2288" s="16">
        <f ca="1">(参数!B$21+参数!B$22*'000300'!AP2288)^(参数!B$23)</f>
        <v>-1.9046779364616621E-2</v>
      </c>
      <c r="AR2288" s="17">
        <f t="shared" ca="1" si="710"/>
        <v>2150.0794466121588</v>
      </c>
      <c r="AS2288" s="9" t="str">
        <f ca="1">IF(E2288+参数!B$24&gt;=AR2288,"买","卖")</f>
        <v>买</v>
      </c>
      <c r="AT2288" s="7" t="str">
        <f ca="1">IF(AS2287="买",$E2288/$E2287-1-IF(AS2286="卖",参数!$B$3-IF(AS2288="卖",参数!$B$3+参数!$B$4,0)),"")</f>
        <v/>
      </c>
      <c r="AU2288" s="8">
        <f t="shared" ca="1" si="711"/>
        <v>4819.6482989378947</v>
      </c>
      <c r="AV2288" s="7">
        <f ca="1">AU2288/MAX(AU$2:AU2288)-1</f>
        <v>-0.25771779650578164</v>
      </c>
      <c r="AW2288" s="3">
        <f t="shared" ca="1" si="714"/>
        <v>-9.7270744497501838E-5</v>
      </c>
      <c r="AX2288" s="11" t="str">
        <f ca="1">IFERROR(IF(E2288&gt;MAX(OFFSET(C2288,-1,0,-参数!B$27,1)),"买",IF(E2288&lt;MIN(OFFSET(D2288,-1,0,-参数!B$26,1)),"卖",AX2287)),"卖")</f>
        <v>卖</v>
      </c>
      <c r="AY2288" s="12" t="str">
        <f ca="1">IF(AX2287="买",$E2288/$E2287-1-IF(AX2286="卖",参数!$B$3-IF(AX2288="卖",参数!$B$3+参数!$B$4,0)),"")</f>
        <v/>
      </c>
      <c r="AZ2288" s="10">
        <f t="shared" ca="1" si="712"/>
        <v>6609.6865632187128</v>
      </c>
      <c r="BA2288" s="12">
        <f ca="1">AZ2288/MAX(AZ$2:AZ2288)-1</f>
        <v>-0.15065356524119544</v>
      </c>
    </row>
    <row r="2289" spans="1:53" x14ac:dyDescent="0.15">
      <c r="A2289" s="1">
        <v>41801</v>
      </c>
      <c r="B2289" s="6">
        <v>2156.15</v>
      </c>
      <c r="C2289" s="6">
        <v>2163.61</v>
      </c>
      <c r="D2289" s="6">
        <v>2152.08</v>
      </c>
      <c r="E2289" s="2">
        <v>2160.77</v>
      </c>
      <c r="F2289" s="3">
        <f>E2289/MAX(E$2:E2289)-1</f>
        <v>-0.63234703600353903</v>
      </c>
      <c r="G2289" s="2">
        <f ca="1">IFERROR(AVERAGE(OFFSET(E2289,0,0,-参数!B$2,1)),"")</f>
        <v>2169.5258928571434</v>
      </c>
      <c r="H2289" t="str">
        <f t="shared" ca="1" si="713"/>
        <v>卖</v>
      </c>
      <c r="I2289" s="3" t="str">
        <f ca="1">IF(H2288="买",$E2289/$E2288-1-IF(H2287="卖",参数!$B$3-IF(H2289="卖",参数!$B$3+参数!$B$4,0)),"")</f>
        <v/>
      </c>
      <c r="J2289" s="2">
        <f t="shared" ca="1" si="704"/>
        <v>6478.8437943030331</v>
      </c>
      <c r="K2289" s="3">
        <f ca="1">J2289/MAX(J$2:J2289)-1</f>
        <v>-0.36172342944350189</v>
      </c>
      <c r="L2289" s="8">
        <f>L2288*(参数!$B$6-1)/(参数!$B$6+1)+E2289*2/(参数!$B$6+1)</f>
        <v>2150.6258851703492</v>
      </c>
      <c r="M2289" s="8">
        <f>M2288*(参数!$B$7-1)/(参数!$B$7+1)+E2289*2/(参数!$B$7+1)</f>
        <v>2185.4207974637839</v>
      </c>
      <c r="N2289" s="8">
        <f t="shared" si="696"/>
        <v>-34.794912293434663</v>
      </c>
      <c r="O2289" s="8">
        <f>O2288*(参数!$B$8-1)/(参数!$B$8+1)+N2289*2/(参数!$B$8+1)</f>
        <v>-37.834676877515776</v>
      </c>
      <c r="P2289" s="9" t="str">
        <f t="shared" si="705"/>
        <v>卖</v>
      </c>
      <c r="Q2289" s="7" t="str">
        <f>IF(P2288="买",$E2289/$E2288-1-IF(P2287="卖",参数!$B$3-IF(P2289="卖",参数!$B$3+参数!$B$4,0)),"")</f>
        <v/>
      </c>
      <c r="R2289" s="8">
        <f t="shared" si="706"/>
        <v>6036.4039977070324</v>
      </c>
      <c r="S2289" s="3">
        <f>R2289/MAX(R$2:R2289)-1</f>
        <v>-0.17263361747846984</v>
      </c>
      <c r="T2289" s="10">
        <f ca="1">IFERROR(AVERAGE(OFFSET(E2289,0,0,-参数!B$10,1)),"")</f>
        <v>2145.6274999999996</v>
      </c>
      <c r="U2289" s="10">
        <f ca="1">IFERROR(AVERAGE(OFFSET(E2289,0,0,-参数!B$11,1)),"")</f>
        <v>2350.8404444444441</v>
      </c>
      <c r="V2289" s="10">
        <f t="shared" ca="1" si="697"/>
        <v>-205.21294444444447</v>
      </c>
      <c r="W2289" s="10">
        <f ca="1">IFERROR(AVERAGE(OFFSET(V2289,0,0,-参数!B$12,1)),"")</f>
        <v>-204.4859960718295</v>
      </c>
      <c r="X2289" s="11" t="str">
        <f t="shared" ca="1" si="695"/>
        <v>卖</v>
      </c>
      <c r="Y2289" s="12" t="str">
        <f ca="1">IF(X2288="买",$E2289/$E2288-1-IF(X2287="卖",参数!$B$3-IF(X2289="卖",参数!$B$3+参数!$B$4,0)),"")</f>
        <v/>
      </c>
      <c r="Z2289" s="10">
        <f t="shared" ca="1" si="707"/>
        <v>6316.4949644644912</v>
      </c>
      <c r="AA2289" s="3">
        <f ca="1">Z2289/MAX(Z$2:Z2289)-1</f>
        <v>-0.18835415536419531</v>
      </c>
      <c r="AB2289" s="8">
        <f ca="1">IFERROR(AVERAGE(OFFSET(E2289,0,0,-参数!B$14,1)),"")</f>
        <v>2147.0362500000001</v>
      </c>
      <c r="AC2289" s="8">
        <f ca="1">IFERROR(AVERAGE(OFFSET(E2289,0,0,-参数!B$15,1)),"")</f>
        <v>2148.4520689655169</v>
      </c>
      <c r="AD2289" s="9" t="str">
        <f ca="1">IFERROR(IF(OR(AND(AB2289/AC2289-1&lt;参数!B$16,AB2289/AC2289-1&gt;参数!B$17),AB2289/AC2289-1&lt;参数!B$18),"买","卖"),"买")</f>
        <v>卖</v>
      </c>
      <c r="AE2289" s="7" t="str">
        <f ca="1">IF(AD2288="买",$E2289/$E2288-1-IF(AD2287="卖",参数!$B$3-IF(AD2289="卖",参数!$B$3+参数!$B$4,0)),"")</f>
        <v/>
      </c>
      <c r="AF2289" s="8">
        <f t="shared" ca="1" si="708"/>
        <v>7059.9860450339456</v>
      </c>
      <c r="AG2289" s="3">
        <f ca="1">AF2289/MAX(AF$2:AF2289)-1</f>
        <v>-0.21026076951022388</v>
      </c>
      <c r="AH2289">
        <f t="shared" ca="1" si="698"/>
        <v>0</v>
      </c>
      <c r="AI2289">
        <f t="shared" si="699"/>
        <v>0</v>
      </c>
      <c r="AJ2289">
        <f t="shared" ca="1" si="700"/>
        <v>0</v>
      </c>
      <c r="AK2289">
        <f t="shared" ca="1" si="701"/>
        <v>0</v>
      </c>
      <c r="AL2289">
        <f t="shared" ca="1" si="702"/>
        <v>0</v>
      </c>
      <c r="AM2289">
        <f t="shared" ca="1" si="703"/>
        <v>0</v>
      </c>
      <c r="AO2289" s="9">
        <f t="shared" si="709"/>
        <v>0.5</v>
      </c>
      <c r="AP2289" s="15">
        <f ca="1">IFERROR(ABS(E2289-OFFSET(E2289,-参数!B$20,0,1,1))/SUM(OFFSET(AO2289,0,0,-参数!B$20,1)),0)</f>
        <v>2.4063755226776703E-3</v>
      </c>
      <c r="AQ2289" s="16">
        <f ca="1">(参数!B$21+参数!B$22*'000300'!AP2289)^(参数!B$23)</f>
        <v>-1.9677847620616046E-2</v>
      </c>
      <c r="AR2289" s="17">
        <f t="shared" ca="1" si="710"/>
        <v>2149.8690795316129</v>
      </c>
      <c r="AS2289" s="9" t="str">
        <f ca="1">IF(E2289+参数!B$24&gt;=AR2289,"买","卖")</f>
        <v>买</v>
      </c>
      <c r="AT2289" s="7">
        <f ca="1">IF(AS2288="买",$E2289/$E2288-1-IF(AS2287="卖",参数!$B$3-IF(AS2289="卖",参数!$B$3+参数!$B$4,0)),"")</f>
        <v>-4.8134545892000702E-4</v>
      </c>
      <c r="AU2289" s="8">
        <f t="shared" ca="1" si="711"/>
        <v>4817.3283831156095</v>
      </c>
      <c r="AV2289" s="7">
        <f ca="1">AU2289/MAX(AU$2:AU2289)-1</f>
        <v>-0.25807509067367063</v>
      </c>
      <c r="AW2289" s="3">
        <f t="shared" ca="1" si="714"/>
        <v>-9.7841538310272647E-5</v>
      </c>
      <c r="AX2289" s="11" t="str">
        <f ca="1">IFERROR(IF(E2289&gt;MAX(OFFSET(C2289,-1,0,-参数!B$27,1)),"买",IF(E2289&lt;MIN(OFFSET(D2289,-1,0,-参数!B$26,1)),"卖",AX2288)),"卖")</f>
        <v>卖</v>
      </c>
      <c r="AY2289" s="12" t="str">
        <f ca="1">IF(AX2288="买",$E2289/$E2288-1-IF(AX2287="卖",参数!$B$3-IF(AX2289="卖",参数!$B$3+参数!$B$4,0)),"")</f>
        <v/>
      </c>
      <c r="AZ2289" s="10">
        <f t="shared" ca="1" si="712"/>
        <v>6609.6865632187128</v>
      </c>
      <c r="BA2289" s="12">
        <f ca="1">AZ2289/MAX(AZ$2:AZ2289)-1</f>
        <v>-0.15065356524119544</v>
      </c>
    </row>
    <row r="2290" spans="1:53" x14ac:dyDescent="0.15">
      <c r="A2290" s="1">
        <v>41802</v>
      </c>
      <c r="B2290" s="6">
        <v>2156.7600000000002</v>
      </c>
      <c r="C2290" s="6">
        <v>2160.9899999999998</v>
      </c>
      <c r="D2290" s="6">
        <v>2148.41</v>
      </c>
      <c r="E2290" s="2">
        <v>2153.41</v>
      </c>
      <c r="F2290" s="3">
        <f>E2290/MAX(E$2:E2290)-1</f>
        <v>-0.6335993330157218</v>
      </c>
      <c r="G2290" s="2">
        <f ca="1">IFERROR(AVERAGE(OFFSET(E2290,0,0,-参数!B$2,1)),"")</f>
        <v>2170.7123214285721</v>
      </c>
      <c r="H2290" t="str">
        <f t="shared" ca="1" si="713"/>
        <v>卖</v>
      </c>
      <c r="I2290" s="3" t="str">
        <f ca="1">IF(H2289="买",$E2290/$E2289-1-IF(H2288="卖",参数!$B$3-IF(H2290="卖",参数!$B$3+参数!$B$4,0)),"")</f>
        <v/>
      </c>
      <c r="J2290" s="2">
        <f t="shared" ca="1" si="704"/>
        <v>6478.8437943030331</v>
      </c>
      <c r="K2290" s="3">
        <f ca="1">J2290/MAX(J$2:J2290)-1</f>
        <v>-0.36172342944350189</v>
      </c>
      <c r="L2290" s="8">
        <f>L2289*(参数!$B$6-1)/(参数!$B$6+1)+E2290*2/(参数!$B$6+1)</f>
        <v>2150.8910389636494</v>
      </c>
      <c r="M2290" s="8">
        <f>M2289*(参数!$B$7-1)/(参数!$B$7+1)+E2290*2/(参数!$B$7+1)</f>
        <v>2184.6494529465845</v>
      </c>
      <c r="N2290" s="8">
        <f t="shared" si="696"/>
        <v>-33.758413982935053</v>
      </c>
      <c r="O2290" s="8">
        <f>O2289*(参数!$B$8-1)/(参数!$B$8+1)+N2290*2/(参数!$B$8+1)</f>
        <v>-37.019424298599631</v>
      </c>
      <c r="P2290" s="9" t="str">
        <f t="shared" si="705"/>
        <v>卖</v>
      </c>
      <c r="Q2290" s="7" t="str">
        <f>IF(P2289="买",$E2290/$E2289-1-IF(P2288="卖",参数!$B$3-IF(P2290="卖",参数!$B$3+参数!$B$4,0)),"")</f>
        <v/>
      </c>
      <c r="R2290" s="8">
        <f t="shared" si="706"/>
        <v>6036.4039977070324</v>
      </c>
      <c r="S2290" s="3">
        <f>R2290/MAX(R$2:R2290)-1</f>
        <v>-0.17263361747846984</v>
      </c>
      <c r="T2290" s="10">
        <f ca="1">IFERROR(AVERAGE(OFFSET(E2290,0,0,-参数!B$10,1)),"")</f>
        <v>2144.6794999999993</v>
      </c>
      <c r="U2290" s="10">
        <f ca="1">IFERROR(AVERAGE(OFFSET(E2290,0,0,-参数!B$11,1)),"")</f>
        <v>2350.5524444444441</v>
      </c>
      <c r="V2290" s="10">
        <f t="shared" ca="1" si="697"/>
        <v>-205.87294444444478</v>
      </c>
      <c r="W2290" s="10">
        <f ca="1">IFERROR(AVERAGE(OFFSET(V2290,0,0,-参数!B$12,1)),"")</f>
        <v>-204.4902143658812</v>
      </c>
      <c r="X2290" s="11" t="str">
        <f t="shared" ca="1" si="695"/>
        <v>卖</v>
      </c>
      <c r="Y2290" s="12" t="str">
        <f ca="1">IF(X2289="买",$E2290/$E2289-1-IF(X2288="卖",参数!$B$3-IF(X2290="卖",参数!$B$3+参数!$B$4,0)),"")</f>
        <v/>
      </c>
      <c r="Z2290" s="10">
        <f t="shared" ca="1" si="707"/>
        <v>6316.4949644644912</v>
      </c>
      <c r="AA2290" s="3">
        <f ca="1">Z2290/MAX(Z$2:Z2290)-1</f>
        <v>-0.18835415536419531</v>
      </c>
      <c r="AB2290" s="8">
        <f ca="1">IFERROR(AVERAGE(OFFSET(E2290,0,0,-参数!B$14,1)),"")</f>
        <v>2146.6550000000002</v>
      </c>
      <c r="AC2290" s="8">
        <f ca="1">IFERROR(AVERAGE(OFFSET(E2290,0,0,-参数!B$15,1)),"")</f>
        <v>2148.2775862068956</v>
      </c>
      <c r="AD2290" s="9" t="str">
        <f ca="1">IFERROR(IF(OR(AND(AB2290/AC2290-1&lt;参数!B$16,AB2290/AC2290-1&gt;参数!B$17),AB2290/AC2290-1&lt;参数!B$18),"买","卖"),"买")</f>
        <v>卖</v>
      </c>
      <c r="AE2290" s="7" t="str">
        <f ca="1">IF(AD2289="买",$E2290/$E2289-1-IF(AD2288="卖",参数!$B$3-IF(AD2290="卖",参数!$B$3+参数!$B$4,0)),"")</f>
        <v/>
      </c>
      <c r="AF2290" s="8">
        <f t="shared" ca="1" si="708"/>
        <v>7059.9860450339456</v>
      </c>
      <c r="AG2290" s="3">
        <f ca="1">AF2290/MAX(AF$2:AF2290)-1</f>
        <v>-0.21026076951022388</v>
      </c>
      <c r="AH2290">
        <f t="shared" ca="1" si="698"/>
        <v>1</v>
      </c>
      <c r="AI2290">
        <f t="shared" si="699"/>
        <v>0</v>
      </c>
      <c r="AJ2290">
        <f t="shared" ca="1" si="700"/>
        <v>1</v>
      </c>
      <c r="AK2290">
        <f t="shared" ca="1" si="701"/>
        <v>1</v>
      </c>
      <c r="AL2290">
        <f t="shared" ca="1" si="702"/>
        <v>0</v>
      </c>
      <c r="AM2290">
        <f t="shared" ca="1" si="703"/>
        <v>0</v>
      </c>
      <c r="AO2290" s="9">
        <f t="shared" si="709"/>
        <v>7.3600000000001273</v>
      </c>
      <c r="AP2290" s="15">
        <f ca="1">IFERROR(ABS(E2290-OFFSET(E2290,-参数!B$20,0,1,1))/SUM(OFFSET(AO2290,0,0,-参数!B$20,1)),0)</f>
        <v>6.4161319890034094E-4</v>
      </c>
      <c r="AQ2290" s="16">
        <f ca="1">(参数!B$21+参数!B$22*'000300'!AP2290)^(参数!B$23)</f>
        <v>-2.138084326306117E-2</v>
      </c>
      <c r="AR2290" s="17">
        <f t="shared" ca="1" si="710"/>
        <v>2149.7933716660709</v>
      </c>
      <c r="AS2290" s="9" t="str">
        <f ca="1">IF(E2290+参数!B$24&gt;=AR2290,"买","卖")</f>
        <v>买</v>
      </c>
      <c r="AT2290" s="7">
        <f ca="1">IF(AS2289="买",$E2290/$E2289-1-IF(AS2288="卖",参数!$B$3-IF(AS2290="卖",参数!$B$3+参数!$B$4,0)),"")</f>
        <v>-3.4061931626226949E-3</v>
      </c>
      <c r="AU2290" s="8">
        <f t="shared" ca="1" si="711"/>
        <v>4800.9196321149329</v>
      </c>
      <c r="AV2290" s="7">
        <f ca="1">AU2290/MAX(AU$2:AU2290)-1</f>
        <v>-0.26060223022699747</v>
      </c>
      <c r="AW2290" s="3">
        <f t="shared" ca="1" si="714"/>
        <v>-3.5215105079089426E-5</v>
      </c>
      <c r="AX2290" s="11" t="str">
        <f ca="1">IFERROR(IF(E2290&gt;MAX(OFFSET(C2290,-1,0,-参数!B$27,1)),"买",IF(E2290&lt;MIN(OFFSET(D2290,-1,0,-参数!B$26,1)),"卖",AX2289)),"卖")</f>
        <v>卖</v>
      </c>
      <c r="AY2290" s="12" t="str">
        <f ca="1">IF(AX2289="买",$E2290/$E2289-1-IF(AX2288="卖",参数!$B$3-IF(AX2290="卖",参数!$B$3+参数!$B$4,0)),"")</f>
        <v/>
      </c>
      <c r="AZ2290" s="10">
        <f t="shared" ca="1" si="712"/>
        <v>6609.6865632187128</v>
      </c>
      <c r="BA2290" s="12">
        <f ca="1">AZ2290/MAX(AZ$2:AZ2290)-1</f>
        <v>-0.15065356524119544</v>
      </c>
    </row>
    <row r="2291" spans="1:53" x14ac:dyDescent="0.15">
      <c r="A2291" s="1">
        <v>41803</v>
      </c>
      <c r="B2291" s="6">
        <v>2150.9899999999998</v>
      </c>
      <c r="C2291" s="6">
        <v>2183.64</v>
      </c>
      <c r="D2291" s="6">
        <v>2150.5700000000002</v>
      </c>
      <c r="E2291" s="2">
        <v>2176.2399999999998</v>
      </c>
      <c r="F2291" s="3">
        <f>E2291/MAX(E$2:E2291)-1</f>
        <v>-0.62971483019124763</v>
      </c>
      <c r="G2291" s="2">
        <f ca="1">IFERROR(AVERAGE(OFFSET(E2291,0,0,-参数!B$2,1)),"")</f>
        <v>2171.0237500000012</v>
      </c>
      <c r="H2291" t="str">
        <f t="shared" ca="1" si="713"/>
        <v>买</v>
      </c>
      <c r="I2291" s="3" t="str">
        <f ca="1">IF(H2290="买",$E2291/$E2290-1-IF(H2289="卖",参数!$B$3-IF(H2291="卖",参数!$B$3+参数!$B$4,0)),"")</f>
        <v/>
      </c>
      <c r="J2291" s="2">
        <f t="shared" ca="1" si="704"/>
        <v>6478.8437943030331</v>
      </c>
      <c r="K2291" s="3">
        <f ca="1">J2291/MAX(J$2:J2291)-1</f>
        <v>-0.36172342944350189</v>
      </c>
      <c r="L2291" s="8">
        <f>L2290*(参数!$B$6-1)/(参数!$B$6+1)+E2291*2/(参数!$B$6+1)</f>
        <v>2153.305225729016</v>
      </c>
      <c r="M2291" s="8">
        <f>M2290*(参数!$B$7-1)/(参数!$B$7+1)+E2291*2/(参数!$B$7+1)</f>
        <v>2184.4468155261848</v>
      </c>
      <c r="N2291" s="8">
        <f t="shared" si="696"/>
        <v>-31.141589797168763</v>
      </c>
      <c r="O2291" s="8">
        <f>O2290*(参数!$B$8-1)/(参数!$B$8+1)+N2291*2/(参数!$B$8+1)</f>
        <v>-35.84385739831346</v>
      </c>
      <c r="P2291" s="9" t="str">
        <f t="shared" si="705"/>
        <v>卖</v>
      </c>
      <c r="Q2291" s="7" t="str">
        <f>IF(P2290="买",$E2291/$E2290-1-IF(P2289="卖",参数!$B$3-IF(P2291="卖",参数!$B$3+参数!$B$4,0)),"")</f>
        <v/>
      </c>
      <c r="R2291" s="8">
        <f t="shared" si="706"/>
        <v>6036.4039977070324</v>
      </c>
      <c r="S2291" s="3">
        <f>R2291/MAX(R$2:R2291)-1</f>
        <v>-0.17263361747846984</v>
      </c>
      <c r="T2291" s="10">
        <f ca="1">IFERROR(AVERAGE(OFFSET(E2291,0,0,-参数!B$10,1)),"")</f>
        <v>2146.2874999999995</v>
      </c>
      <c r="U2291" s="10">
        <f ca="1">IFERROR(AVERAGE(OFFSET(E2291,0,0,-参数!B$11,1)),"")</f>
        <v>2350.1970864197528</v>
      </c>
      <c r="V2291" s="10">
        <f t="shared" ca="1" si="697"/>
        <v>-203.9095864197534</v>
      </c>
      <c r="W2291" s="10">
        <f ca="1">IFERROR(AVERAGE(OFFSET(V2291,0,0,-参数!B$12,1)),"")</f>
        <v>-204.49227665544356</v>
      </c>
      <c r="X2291" s="11" t="str">
        <f t="shared" ca="1" si="695"/>
        <v>买</v>
      </c>
      <c r="Y2291" s="12" t="str">
        <f ca="1">IF(X2290="买",$E2291/$E2290-1-IF(X2289="卖",参数!$B$3-IF(X2291="卖",参数!$B$3+参数!$B$4,0)),"")</f>
        <v/>
      </c>
      <c r="Z2291" s="10">
        <f t="shared" ca="1" si="707"/>
        <v>6316.4949644644912</v>
      </c>
      <c r="AA2291" s="3">
        <f ca="1">Z2291/MAX(Z$2:Z2291)-1</f>
        <v>-0.18835415536419531</v>
      </c>
      <c r="AB2291" s="8">
        <f ca="1">IFERROR(AVERAGE(OFFSET(E2291,0,0,-参数!B$14,1)),"")</f>
        <v>2149.9450000000002</v>
      </c>
      <c r="AC2291" s="8">
        <f ca="1">IFERROR(AVERAGE(OFFSET(E2291,0,0,-参数!B$15,1)),"")</f>
        <v>2148.8837931034477</v>
      </c>
      <c r="AD2291" s="9" t="str">
        <f ca="1">IFERROR(IF(OR(AND(AB2291/AC2291-1&lt;参数!B$16,AB2291/AC2291-1&gt;参数!B$17),AB2291/AC2291-1&lt;参数!B$18),"买","卖"),"买")</f>
        <v>买</v>
      </c>
      <c r="AE2291" s="7" t="str">
        <f ca="1">IF(AD2290="买",$E2291/$E2290-1-IF(AD2289="卖",参数!$B$3-IF(AD2291="卖",参数!$B$3+参数!$B$4,0)),"")</f>
        <v/>
      </c>
      <c r="AF2291" s="8">
        <f t="shared" ca="1" si="708"/>
        <v>7059.9860450339456</v>
      </c>
      <c r="AG2291" s="3">
        <f ca="1">AF2291/MAX(AF$2:AF2291)-1</f>
        <v>-0.21026076951022388</v>
      </c>
      <c r="AH2291">
        <f t="shared" ca="1" si="698"/>
        <v>0</v>
      </c>
      <c r="AI2291">
        <f t="shared" si="699"/>
        <v>0</v>
      </c>
      <c r="AJ2291">
        <f t="shared" ca="1" si="700"/>
        <v>0</v>
      </c>
      <c r="AK2291">
        <f t="shared" ca="1" si="701"/>
        <v>0</v>
      </c>
      <c r="AL2291">
        <f t="shared" ca="1" si="702"/>
        <v>0</v>
      </c>
      <c r="AM2291">
        <f t="shared" ca="1" si="703"/>
        <v>0</v>
      </c>
      <c r="AO2291" s="9">
        <f t="shared" si="709"/>
        <v>22.829999999999927</v>
      </c>
      <c r="AP2291" s="15">
        <f ca="1">IFERROR(ABS(E2291-OFFSET(E2291,-参数!B$20,0,1,1))/SUM(OFFSET(AO2291,0,0,-参数!B$20,1)),0)</f>
        <v>2.5069561144935252E-3</v>
      </c>
      <c r="AQ2291" s="16">
        <f ca="1">(参数!B$21+参数!B$22*'000300'!AP2291)^(参数!B$23)</f>
        <v>-1.9580787349513747E-2</v>
      </c>
      <c r="AR2291" s="17">
        <f t="shared" ca="1" si="710"/>
        <v>2149.2755258605525</v>
      </c>
      <c r="AS2291" s="9" t="str">
        <f ca="1">IF(E2291+参数!B$24&gt;=AR2291,"买","卖")</f>
        <v>买</v>
      </c>
      <c r="AT2291" s="7">
        <f ca="1">IF(AS2290="买",$E2291/$E2290-1-IF(AS2289="卖",参数!$B$3-IF(AS2291="卖",参数!$B$3+参数!$B$4,0)),"")</f>
        <v>1.0601789719560939E-2</v>
      </c>
      <c r="AU2291" s="8">
        <f t="shared" ca="1" si="711"/>
        <v>4851.8179725151276</v>
      </c>
      <c r="AV2291" s="7">
        <f ca="1">AU2291/MAX(AU$2:AU2291)-1</f>
        <v>-0.25276329055275171</v>
      </c>
      <c r="AW2291" s="3">
        <f t="shared" ca="1" si="714"/>
        <v>-2.4088166441649239E-4</v>
      </c>
      <c r="AX2291" s="11" t="str">
        <f ca="1">IFERROR(IF(E2291&gt;MAX(OFFSET(C2291,-1,0,-参数!B$27,1)),"买",IF(E2291&lt;MIN(OFFSET(D2291,-1,0,-参数!B$26,1)),"卖",AX2290)),"卖")</f>
        <v>卖</v>
      </c>
      <c r="AY2291" s="12" t="str">
        <f ca="1">IF(AX2290="买",$E2291/$E2290-1-IF(AX2289="卖",参数!$B$3-IF(AX2291="卖",参数!$B$3+参数!$B$4,0)),"")</f>
        <v/>
      </c>
      <c r="AZ2291" s="10">
        <f t="shared" ca="1" si="712"/>
        <v>6609.6865632187128</v>
      </c>
      <c r="BA2291" s="12">
        <f ca="1">AZ2291/MAX(AZ$2:AZ2291)-1</f>
        <v>-0.15065356524119544</v>
      </c>
    </row>
    <row r="2292" spans="1:53" x14ac:dyDescent="0.15">
      <c r="A2292" s="1">
        <v>41806</v>
      </c>
      <c r="B2292" s="6">
        <v>2176.44</v>
      </c>
      <c r="C2292" s="6">
        <v>2196.34</v>
      </c>
      <c r="D2292" s="6">
        <v>2174.2800000000002</v>
      </c>
      <c r="E2292" s="2">
        <v>2191.86</v>
      </c>
      <c r="F2292" s="3">
        <f>E2292/MAX(E$2:E2292)-1</f>
        <v>-0.62705710202137066</v>
      </c>
      <c r="G2292" s="2">
        <f ca="1">IFERROR(AVERAGE(OFFSET(E2292,0,0,-参数!B$2,1)),"")</f>
        <v>2171.2971428571441</v>
      </c>
      <c r="H2292" t="str">
        <f t="shared" ca="1" si="713"/>
        <v>买</v>
      </c>
      <c r="I2292" s="3">
        <f ca="1">IF(H2291="买",$E2292/$E2291-1-IF(H2290="卖",参数!$B$3-IF(H2292="卖",参数!$B$3+参数!$B$4,0)),"")</f>
        <v>6.9275171856047757E-3</v>
      </c>
      <c r="J2292" s="2">
        <f t="shared" ca="1" si="704"/>
        <v>6523.7260960309159</v>
      </c>
      <c r="K2292" s="3">
        <f ca="1">J2292/MAX(J$2:J2292)-1</f>
        <v>-0.35730175753180282</v>
      </c>
      <c r="L2292" s="8">
        <f>L2291*(参数!$B$6-1)/(参数!$B$6+1)+E2292*2/(参数!$B$6+1)</f>
        <v>2156.9771089929191</v>
      </c>
      <c r="M2292" s="8">
        <f>M2291*(参数!$B$7-1)/(参数!$B$7+1)+E2292*2/(参数!$B$7+1)</f>
        <v>2184.625446477361</v>
      </c>
      <c r="N2292" s="8">
        <f t="shared" si="696"/>
        <v>-27.648337484441981</v>
      </c>
      <c r="O2292" s="8">
        <f>O2291*(参数!$B$8-1)/(参数!$B$8+1)+N2292*2/(参数!$B$8+1)</f>
        <v>-34.204753415539166</v>
      </c>
      <c r="P2292" s="9" t="str">
        <f t="shared" si="705"/>
        <v>卖</v>
      </c>
      <c r="Q2292" s="7" t="str">
        <f>IF(P2291="买",$E2292/$E2291-1-IF(P2290="卖",参数!$B$3-IF(P2292="卖",参数!$B$3+参数!$B$4,0)),"")</f>
        <v/>
      </c>
      <c r="R2292" s="8">
        <f t="shared" si="706"/>
        <v>6036.4039977070324</v>
      </c>
      <c r="S2292" s="3">
        <f>R2292/MAX(R$2:R2292)-1</f>
        <v>-0.17263361747846984</v>
      </c>
      <c r="T2292" s="10">
        <f ca="1">IFERROR(AVERAGE(OFFSET(E2292,0,0,-参数!B$10,1)),"")</f>
        <v>2148.5829999999996</v>
      </c>
      <c r="U2292" s="10">
        <f ca="1">IFERROR(AVERAGE(OFFSET(E2292,0,0,-参数!B$11,1)),"")</f>
        <v>2349.8705185185181</v>
      </c>
      <c r="V2292" s="10">
        <f t="shared" ca="1" si="697"/>
        <v>-201.28751851851848</v>
      </c>
      <c r="W2292" s="10">
        <f ca="1">IFERROR(AVERAGE(OFFSET(V2292,0,0,-参数!B$12,1)),"")</f>
        <v>-204.25889898989917</v>
      </c>
      <c r="X2292" s="11" t="str">
        <f t="shared" ref="X2292:X2355" ca="1" si="715">IF(AND(V2292&gt;V2291,V2292&gt;W2292,V2291&lt;W2291),"买",IF(AND(V2292&lt;V2291,V2292&lt;W2292,V2291&gt;W2291),"卖",X2291))</f>
        <v>买</v>
      </c>
      <c r="Y2292" s="12">
        <f ca="1">IF(X2291="买",$E2292/$E2291-1-IF(X2290="卖",参数!$B$3-IF(X2292="卖",参数!$B$3+参数!$B$4,0)),"")</f>
        <v>6.9275171856047757E-3</v>
      </c>
      <c r="Z2292" s="10">
        <f t="shared" ca="1" si="707"/>
        <v>6360.2525918836045</v>
      </c>
      <c r="AA2292" s="3">
        <f ca="1">Z2292/MAX(Z$2:Z2292)-1</f>
        <v>-0.18273146482685609</v>
      </c>
      <c r="AB2292" s="8">
        <f ca="1">IFERROR(AVERAGE(OFFSET(E2292,0,0,-参数!B$14,1)),"")</f>
        <v>2157.8937500000002</v>
      </c>
      <c r="AC2292" s="8">
        <f ca="1">IFERROR(AVERAGE(OFFSET(E2292,0,0,-参数!B$15,1)),"")</f>
        <v>2150.1041379310341</v>
      </c>
      <c r="AD2292" s="9" t="str">
        <f ca="1">IFERROR(IF(OR(AND(AB2292/AC2292-1&lt;参数!B$16,AB2292/AC2292-1&gt;参数!B$17),AB2292/AC2292-1&lt;参数!B$18),"买","卖"),"买")</f>
        <v>买</v>
      </c>
      <c r="AE2292" s="7">
        <f ca="1">IF(AD2291="买",$E2292/$E2291-1-IF(AD2290="卖",参数!$B$3-IF(AD2292="卖",参数!$B$3+参数!$B$4,0)),"")</f>
        <v>6.9275171856047757E-3</v>
      </c>
      <c r="AF2292" s="8">
        <f t="shared" ca="1" si="708"/>
        <v>7108.8942196910475</v>
      </c>
      <c r="AG2292" s="3">
        <f ca="1">AF2292/MAX(AF$2:AF2292)-1</f>
        <v>-0.20478983741885981</v>
      </c>
      <c r="AH2292">
        <f t="shared" ca="1" si="698"/>
        <v>1</v>
      </c>
      <c r="AI2292">
        <f t="shared" si="699"/>
        <v>0</v>
      </c>
      <c r="AJ2292">
        <f t="shared" ca="1" si="700"/>
        <v>0</v>
      </c>
      <c r="AK2292">
        <f t="shared" ca="1" si="701"/>
        <v>0</v>
      </c>
      <c r="AL2292">
        <f t="shared" ca="1" si="702"/>
        <v>0</v>
      </c>
      <c r="AM2292">
        <f t="shared" ca="1" si="703"/>
        <v>0</v>
      </c>
      <c r="AO2292" s="9">
        <f t="shared" si="709"/>
        <v>15.620000000000346</v>
      </c>
      <c r="AP2292" s="15">
        <f ca="1">IFERROR(ABS(E2292-OFFSET(E2292,-参数!B$20,0,1,1))/SUM(OFFSET(AO2292,0,0,-参数!B$20,1)),0)</f>
        <v>1.3629835618696054E-3</v>
      </c>
      <c r="AQ2292" s="16">
        <f ca="1">(参数!B$21+参数!B$22*'000300'!AP2292)^(参数!B$23)</f>
        <v>-2.0684720862795828E-2</v>
      </c>
      <c r="AR2292" s="17">
        <f t="shared" ca="1" si="710"/>
        <v>2148.3946778998893</v>
      </c>
      <c r="AS2292" s="9" t="str">
        <f ca="1">IF(E2292+参数!B$24&gt;=AR2292,"买","卖")</f>
        <v>买</v>
      </c>
      <c r="AT2292" s="7">
        <f ca="1">IF(AS2291="买",$E2292/$E2291-1-IF(AS2290="卖",参数!$B$3-IF(AS2292="卖",参数!$B$3+参数!$B$4,0)),"")</f>
        <v>7.1775171856047759E-3</v>
      </c>
      <c r="AU2292" s="8">
        <f t="shared" ca="1" si="711"/>
        <v>4886.6419793942814</v>
      </c>
      <c r="AV2292" s="7">
        <f ca="1">AU2292/MAX(AU$2:AU2292)-1</f>
        <v>-0.2473999862289793</v>
      </c>
      <c r="AW2292" s="3">
        <f t="shared" ca="1" si="714"/>
        <v>-4.0983482576550934E-4</v>
      </c>
      <c r="AX2292" s="11" t="str">
        <f ca="1">IFERROR(IF(E2292&gt;MAX(OFFSET(C2292,-1,0,-参数!B$27,1)),"买",IF(E2292&lt;MIN(OFFSET(D2292,-1,0,-参数!B$26,1)),"卖",AX2291)),"卖")</f>
        <v>卖</v>
      </c>
      <c r="AY2292" s="12" t="str">
        <f ca="1">IF(AX2291="买",$E2292/$E2291-1-IF(AX2290="卖",参数!$B$3-IF(AX2292="卖",参数!$B$3+参数!$B$4,0)),"")</f>
        <v/>
      </c>
      <c r="AZ2292" s="10">
        <f t="shared" ca="1" si="712"/>
        <v>6609.6865632187128</v>
      </c>
      <c r="BA2292" s="12">
        <f ca="1">AZ2292/MAX(AZ$2:AZ2292)-1</f>
        <v>-0.15065356524119544</v>
      </c>
    </row>
    <row r="2293" spans="1:53" x14ac:dyDescent="0.15">
      <c r="A2293" s="1">
        <v>41807</v>
      </c>
      <c r="B2293" s="6">
        <v>2185.6799999999998</v>
      </c>
      <c r="C2293" s="6">
        <v>2185.6799999999998</v>
      </c>
      <c r="D2293" s="6">
        <v>2168.44</v>
      </c>
      <c r="E2293" s="2">
        <v>2169.67</v>
      </c>
      <c r="F2293" s="3">
        <f>E2293/MAX(E$2:E2293)-1</f>
        <v>-0.63083270945348124</v>
      </c>
      <c r="G2293" s="2">
        <f ca="1">IFERROR(AVERAGE(OFFSET(E2293,0,0,-参数!B$2,1)),"")</f>
        <v>2171.2119642857151</v>
      </c>
      <c r="H2293" t="str">
        <f t="shared" ca="1" si="713"/>
        <v>卖</v>
      </c>
      <c r="I2293" s="3">
        <f ca="1">IF(H2292="买",$E2293/$E2292-1-IF(H2291="卖",参数!$B$3-IF(H2293="卖",参数!$B$3+参数!$B$4,0)),"")</f>
        <v>-1.012382177693838E-2</v>
      </c>
      <c r="J2293" s="2">
        <f t="shared" ca="1" si="704"/>
        <v>6457.6810557131366</v>
      </c>
      <c r="K2293" s="3">
        <f ca="1">J2293/MAX(J$2:J2293)-1</f>
        <v>-0.36380831999490248</v>
      </c>
      <c r="L2293" s="8">
        <f>L2292*(参数!$B$6-1)/(参数!$B$6+1)+E2293*2/(参数!$B$6+1)</f>
        <v>2158.1859557554985</v>
      </c>
      <c r="M2293" s="8">
        <f>M2292*(参数!$B$7-1)/(参数!$B$7+1)+E2293*2/(参数!$B$7+1)</f>
        <v>2184.2650742730875</v>
      </c>
      <c r="N2293" s="8">
        <f t="shared" si="696"/>
        <v>-26.079118517588995</v>
      </c>
      <c r="O2293" s="8">
        <f>O2292*(参数!$B$8-1)/(参数!$B$8+1)+N2293*2/(参数!$B$8+1)</f>
        <v>-32.57962643594913</v>
      </c>
      <c r="P2293" s="9" t="str">
        <f t="shared" si="705"/>
        <v>卖</v>
      </c>
      <c r="Q2293" s="7" t="str">
        <f>IF(P2292="买",$E2293/$E2292-1-IF(P2291="卖",参数!$B$3-IF(P2293="卖",参数!$B$3+参数!$B$4,0)),"")</f>
        <v/>
      </c>
      <c r="R2293" s="8">
        <f t="shared" si="706"/>
        <v>6036.4039977070324</v>
      </c>
      <c r="S2293" s="3">
        <f>R2293/MAX(R$2:R2293)-1</f>
        <v>-0.17263361747846984</v>
      </c>
      <c r="T2293" s="10">
        <f ca="1">IFERROR(AVERAGE(OFFSET(E2293,0,0,-参数!B$10,1)),"")</f>
        <v>2151.3094999999998</v>
      </c>
      <c r="U2293" s="10">
        <f ca="1">IFERROR(AVERAGE(OFFSET(E2293,0,0,-参数!B$11,1)),"")</f>
        <v>2349.5424691358021</v>
      </c>
      <c r="V2293" s="10">
        <f t="shared" ca="1" si="697"/>
        <v>-198.23296913580225</v>
      </c>
      <c r="W2293" s="10">
        <f ca="1">IFERROR(AVERAGE(OFFSET(V2293,0,0,-参数!B$12,1)),"")</f>
        <v>-203.75798765432117</v>
      </c>
      <c r="X2293" s="11" t="str">
        <f t="shared" ca="1" si="715"/>
        <v>买</v>
      </c>
      <c r="Y2293" s="12">
        <f ca="1">IF(X2292="买",$E2293/$E2292-1-IF(X2291="卖",参数!$B$3-IF(X2293="卖",参数!$B$3+参数!$B$4,0)),"")</f>
        <v>-1.012382177693838E-2</v>
      </c>
      <c r="Z2293" s="10">
        <f t="shared" ca="1" si="707"/>
        <v>6295.8625281870645</v>
      </c>
      <c r="AA2293" s="3">
        <f ca="1">Z2293/MAX(Z$2:Z2293)-1</f>
        <v>-0.19100534582084849</v>
      </c>
      <c r="AB2293" s="8">
        <f ca="1">IFERROR(AVERAGE(OFFSET(E2293,0,0,-参数!B$14,1)),"")</f>
        <v>2160.2775000000001</v>
      </c>
      <c r="AC2293" s="8">
        <f ca="1">IFERROR(AVERAGE(OFFSET(E2293,0,0,-参数!B$15,1)),"")</f>
        <v>2150.5296551724132</v>
      </c>
      <c r="AD2293" s="9" t="str">
        <f ca="1">IFERROR(IF(OR(AND(AB2293/AC2293-1&lt;参数!B$16,AB2293/AC2293-1&gt;参数!B$17),AB2293/AC2293-1&lt;参数!B$18),"买","卖"),"买")</f>
        <v>买</v>
      </c>
      <c r="AE2293" s="7">
        <f ca="1">IF(AD2292="买",$E2293/$E2292-1-IF(AD2291="卖",参数!$B$3-IF(AD2293="卖",参数!$B$3+参数!$B$4,0)),"")</f>
        <v>-1.012382177693838E-2</v>
      </c>
      <c r="AF2293" s="8">
        <f t="shared" ca="1" si="708"/>
        <v>7036.9250415797878</v>
      </c>
      <c r="AG2293" s="3">
        <f ca="1">AF2293/MAX(AF$2:AF2293)-1</f>
        <v>-0.2128404033800414</v>
      </c>
      <c r="AH2293">
        <f t="shared" ca="1" si="698"/>
        <v>0</v>
      </c>
      <c r="AI2293">
        <f t="shared" si="699"/>
        <v>0</v>
      </c>
      <c r="AJ2293">
        <f t="shared" ca="1" si="700"/>
        <v>0</v>
      </c>
      <c r="AK2293">
        <f t="shared" ca="1" si="701"/>
        <v>0</v>
      </c>
      <c r="AL2293">
        <f t="shared" ca="1" si="702"/>
        <v>0</v>
      </c>
      <c r="AM2293">
        <f t="shared" ca="1" si="703"/>
        <v>0</v>
      </c>
      <c r="AO2293" s="9">
        <f t="shared" si="709"/>
        <v>22.190000000000055</v>
      </c>
      <c r="AP2293" s="15">
        <f ca="1">IFERROR(ABS(E2293-OFFSET(E2293,-参数!B$20,0,1,1))/SUM(OFFSET(AO2293,0,0,-参数!B$20,1)),0)</f>
        <v>1.3161690465887678E-2</v>
      </c>
      <c r="AQ2293" s="16">
        <f ca="1">(参数!B$21+参数!B$22*'000300'!AP2293)^(参数!B$23)</f>
        <v>-9.2989687004183894E-3</v>
      </c>
      <c r="AR2293" s="17">
        <f t="shared" ca="1" si="710"/>
        <v>2148.1968393455891</v>
      </c>
      <c r="AS2293" s="9" t="str">
        <f ca="1">IF(E2293+参数!B$24&gt;=AR2293,"买","卖")</f>
        <v>买</v>
      </c>
      <c r="AT2293" s="7">
        <f ca="1">IF(AS2292="买",$E2293/$E2292-1-IF(AS2291="卖",参数!$B$3-IF(AS2293="卖",参数!$B$3+参数!$B$4,0)),"")</f>
        <v>-1.012382177693838E-2</v>
      </c>
      <c r="AU2293" s="8">
        <f t="shared" ca="1" si="711"/>
        <v>4837.1704869071882</v>
      </c>
      <c r="AV2293" s="7">
        <f ca="1">AU2293/MAX(AU$2:AU2293)-1</f>
        <v>-0.2550191746377185</v>
      </c>
      <c r="AW2293" s="3">
        <f t="shared" ca="1" si="714"/>
        <v>-9.2086689813308809E-5</v>
      </c>
      <c r="AX2293" s="11" t="str">
        <f ca="1">IFERROR(IF(E2293&gt;MAX(OFFSET(C2293,-1,0,-参数!B$27,1)),"买",IF(E2293&lt;MIN(OFFSET(D2293,-1,0,-参数!B$26,1)),"卖",AX2292)),"卖")</f>
        <v>卖</v>
      </c>
      <c r="AY2293" s="12" t="str">
        <f ca="1">IF(AX2292="买",$E2293/$E2292-1-IF(AX2291="卖",参数!$B$3-IF(AX2293="卖",参数!$B$3+参数!$B$4,0)),"")</f>
        <v/>
      </c>
      <c r="AZ2293" s="10">
        <f t="shared" ca="1" si="712"/>
        <v>6609.6865632187128</v>
      </c>
      <c r="BA2293" s="12">
        <f ca="1">AZ2293/MAX(AZ$2:AZ2293)-1</f>
        <v>-0.15065356524119544</v>
      </c>
    </row>
    <row r="2294" spans="1:53" x14ac:dyDescent="0.15">
      <c r="A2294" s="1">
        <v>41808</v>
      </c>
      <c r="B2294" s="6">
        <v>2169.25</v>
      </c>
      <c r="C2294" s="6">
        <v>2172.5500000000002</v>
      </c>
      <c r="D2294" s="6">
        <v>2158.5</v>
      </c>
      <c r="E2294" s="2">
        <v>2160.2399999999998</v>
      </c>
      <c r="F2294" s="3">
        <f>E2294/MAX(E$2:E2294)-1</f>
        <v>-0.63243721500034034</v>
      </c>
      <c r="G2294" s="2">
        <f ca="1">IFERROR(AVERAGE(OFFSET(E2294,0,0,-参数!B$2,1)),"")</f>
        <v>2171.0189285714291</v>
      </c>
      <c r="H2294" t="str">
        <f t="shared" ca="1" si="713"/>
        <v>卖</v>
      </c>
      <c r="I2294" s="3" t="str">
        <f ca="1">IF(H2293="买",$E2294/$E2293-1-IF(H2292="卖",参数!$B$3-IF(H2294="卖",参数!$B$3+参数!$B$4,0)),"")</f>
        <v/>
      </c>
      <c r="J2294" s="2">
        <f t="shared" ca="1" si="704"/>
        <v>6457.6810557131366</v>
      </c>
      <c r="K2294" s="3">
        <f ca="1">J2294/MAX(J$2:J2294)-1</f>
        <v>-0.36380831999490248</v>
      </c>
      <c r="L2294" s="8">
        <f>L2293*(参数!$B$6-1)/(参数!$B$6+1)+E2294*2/(参数!$B$6+1)</f>
        <v>2158.3815790168796</v>
      </c>
      <c r="M2294" s="8">
        <f>M2293*(参数!$B$7-1)/(参数!$B$7+1)+E2294*2/(参数!$B$7+1)</f>
        <v>2183.6861568207241</v>
      </c>
      <c r="N2294" s="8">
        <f t="shared" si="696"/>
        <v>-25.304577803844495</v>
      </c>
      <c r="O2294" s="8">
        <f>O2293*(参数!$B$8-1)/(参数!$B$8+1)+N2294*2/(参数!$B$8+1)</f>
        <v>-31.124616709528205</v>
      </c>
      <c r="P2294" s="9" t="str">
        <f t="shared" si="705"/>
        <v>卖</v>
      </c>
      <c r="Q2294" s="7" t="str">
        <f>IF(P2293="买",$E2294/$E2293-1-IF(P2292="卖",参数!$B$3-IF(P2294="卖",参数!$B$3+参数!$B$4,0)),"")</f>
        <v/>
      </c>
      <c r="R2294" s="8">
        <f t="shared" si="706"/>
        <v>6036.4039977070324</v>
      </c>
      <c r="S2294" s="3">
        <f>R2294/MAX(R$2:R2294)-1</f>
        <v>-0.17263361747846984</v>
      </c>
      <c r="T2294" s="10">
        <f ca="1">IFERROR(AVERAGE(OFFSET(E2294,0,0,-参数!B$10,1)),"")</f>
        <v>2153.5329999999999</v>
      </c>
      <c r="U2294" s="10">
        <f ca="1">IFERROR(AVERAGE(OFFSET(E2294,0,0,-参数!B$11,1)),"")</f>
        <v>2349.1861975308639</v>
      </c>
      <c r="V2294" s="10">
        <f t="shared" ca="1" si="697"/>
        <v>-195.65319753086396</v>
      </c>
      <c r="W2294" s="10">
        <f ca="1">IFERROR(AVERAGE(OFFSET(V2294,0,0,-参数!B$12,1)),"")</f>
        <v>-203.00311111111125</v>
      </c>
      <c r="X2294" s="11" t="str">
        <f t="shared" ca="1" si="715"/>
        <v>买</v>
      </c>
      <c r="Y2294" s="12">
        <f ca="1">IF(X2293="买",$E2294/$E2293-1-IF(X2292="卖",参数!$B$3-IF(X2294="卖",参数!$B$3+参数!$B$4,0)),"")</f>
        <v>-4.3462830753064896E-3</v>
      </c>
      <c r="Z2294" s="10">
        <f t="shared" ca="1" si="707"/>
        <v>6268.4989274363488</v>
      </c>
      <c r="AA2294" s="3">
        <f ca="1">Z2294/MAX(Z$2:Z2294)-1</f>
        <v>-0.19452146559432071</v>
      </c>
      <c r="AB2294" s="8">
        <f ca="1">IFERROR(AVERAGE(OFFSET(E2294,0,0,-参数!B$14,1)),"")</f>
        <v>2163.4674999999997</v>
      </c>
      <c r="AC2294" s="8">
        <f ca="1">IFERROR(AVERAGE(OFFSET(E2294,0,0,-参数!B$15,1)),"")</f>
        <v>2151.3199999999988</v>
      </c>
      <c r="AD2294" s="9" t="str">
        <f ca="1">IFERROR(IF(OR(AND(AB2294/AC2294-1&lt;参数!B$16,AB2294/AC2294-1&gt;参数!B$17),AB2294/AC2294-1&lt;参数!B$18),"买","卖"),"买")</f>
        <v>买</v>
      </c>
      <c r="AE2294" s="7">
        <f ca="1">IF(AD2293="买",$E2294/$E2293-1-IF(AD2292="卖",参数!$B$3-IF(AD2294="卖",参数!$B$3+参数!$B$4,0)),"")</f>
        <v>-4.3462830753064896E-3</v>
      </c>
      <c r="AF2294" s="8">
        <f t="shared" ca="1" si="708"/>
        <v>7006.3405733693689</v>
      </c>
      <c r="AG2294" s="3">
        <f ca="1">AF2294/MAX(AF$2:AF2294)-1</f>
        <v>-0.21626162181239583</v>
      </c>
      <c r="AH2294">
        <f t="shared" ca="1" si="698"/>
        <v>0</v>
      </c>
      <c r="AI2294">
        <f t="shared" si="699"/>
        <v>0</v>
      </c>
      <c r="AJ2294">
        <f t="shared" ca="1" si="700"/>
        <v>0</v>
      </c>
      <c r="AK2294">
        <f t="shared" ca="1" si="701"/>
        <v>0</v>
      </c>
      <c r="AL2294">
        <f t="shared" ca="1" si="702"/>
        <v>1</v>
      </c>
      <c r="AM2294">
        <f t="shared" ca="1" si="703"/>
        <v>0</v>
      </c>
      <c r="AO2294" s="9">
        <f t="shared" si="709"/>
        <v>9.430000000000291</v>
      </c>
      <c r="AP2294" s="15">
        <f ca="1">IFERROR(ABS(E2294-OFFSET(E2294,-参数!B$20,0,1,1))/SUM(OFFSET(AO2294,0,0,-参数!B$20,1)),0)</f>
        <v>3.4048906611316514E-3</v>
      </c>
      <c r="AQ2294" s="16">
        <f ca="1">(参数!B$21+参数!B$22*'000300'!AP2294)^(参数!B$23)</f>
        <v>-1.8714280512007957E-2</v>
      </c>
      <c r="AR2294" s="17">
        <f t="shared" ca="1" si="710"/>
        <v>2147.9714602588515</v>
      </c>
      <c r="AS2294" s="9" t="str">
        <f ca="1">IF(E2294+参数!B$24&gt;=AR2294,"买","卖")</f>
        <v>买</v>
      </c>
      <c r="AT2294" s="7">
        <f ca="1">IF(AS2293="买",$E2294/$E2293-1-IF(AS2292="卖",参数!$B$3-IF(AS2294="卖",参数!$B$3+参数!$B$4,0)),"")</f>
        <v>-4.3462830753064896E-3</v>
      </c>
      <c r="AU2294" s="8">
        <f t="shared" ca="1" si="711"/>
        <v>4816.1467746875715</v>
      </c>
      <c r="AV2294" s="7">
        <f ca="1">AU2294/MAX(AU$2:AU2294)-1</f>
        <v>-0.25825707219041838</v>
      </c>
      <c r="AW2294" s="3">
        <f t="shared" ca="1" si="714"/>
        <v>-1.0491547264646073E-4</v>
      </c>
      <c r="AX2294" s="11" t="str">
        <f ca="1">IFERROR(IF(E2294&gt;MAX(OFFSET(C2294,-1,0,-参数!B$27,1)),"买",IF(E2294&lt;MIN(OFFSET(D2294,-1,0,-参数!B$26,1)),"卖",AX2293)),"卖")</f>
        <v>卖</v>
      </c>
      <c r="AY2294" s="12" t="str">
        <f ca="1">IF(AX2293="买",$E2294/$E2293-1-IF(AX2292="卖",参数!$B$3-IF(AX2294="卖",参数!$B$3+参数!$B$4,0)),"")</f>
        <v/>
      </c>
      <c r="AZ2294" s="10">
        <f t="shared" ca="1" si="712"/>
        <v>6609.6865632187128</v>
      </c>
      <c r="BA2294" s="12">
        <f ca="1">AZ2294/MAX(AZ$2:AZ2294)-1</f>
        <v>-0.15065356524119544</v>
      </c>
    </row>
    <row r="2295" spans="1:53" x14ac:dyDescent="0.15">
      <c r="A2295" s="1">
        <v>41809</v>
      </c>
      <c r="B2295" s="6">
        <v>2161.4299999999998</v>
      </c>
      <c r="C2295" s="6">
        <v>2166.41</v>
      </c>
      <c r="D2295" s="6">
        <v>2119.5</v>
      </c>
      <c r="E2295" s="2">
        <v>2126.91</v>
      </c>
      <c r="F2295" s="3">
        <f>E2295/MAX(E$2:E2295)-1</f>
        <v>-0.63810828285578169</v>
      </c>
      <c r="G2295" s="2">
        <f ca="1">IFERROR(AVERAGE(OFFSET(E2295,0,0,-参数!B$2,1)),"")</f>
        <v>2170.5046428571436</v>
      </c>
      <c r="H2295" t="str">
        <f t="shared" ca="1" si="713"/>
        <v>卖</v>
      </c>
      <c r="I2295" s="3" t="str">
        <f ca="1">IF(H2294="买",$E2295/$E2294-1-IF(H2293="卖",参数!$B$3-IF(H2295="卖",参数!$B$3+参数!$B$4,0)),"")</f>
        <v/>
      </c>
      <c r="J2295" s="2">
        <f t="shared" ca="1" si="704"/>
        <v>6457.6810557131366</v>
      </c>
      <c r="K2295" s="3">
        <f ca="1">J2295/MAX(J$2:J2295)-1</f>
        <v>-0.36380831999490248</v>
      </c>
      <c r="L2295" s="8">
        <f>L2294*(参数!$B$6-1)/(参数!$B$6+1)+E2295*2/(参数!$B$6+1)</f>
        <v>2155.3842857771765</v>
      </c>
      <c r="M2295" s="8">
        <f>M2294*(参数!$B$7-1)/(参数!$B$7+1)+E2295*2/(参数!$B$7+1)</f>
        <v>2182.3180566563692</v>
      </c>
      <c r="N2295" s="8">
        <f t="shared" si="696"/>
        <v>-26.933770879192707</v>
      </c>
      <c r="O2295" s="8">
        <f>O2294*(参数!$B$8-1)/(参数!$B$8+1)+N2295*2/(参数!$B$8+1)</f>
        <v>-30.286447543461108</v>
      </c>
      <c r="P2295" s="9" t="str">
        <f t="shared" si="705"/>
        <v>卖</v>
      </c>
      <c r="Q2295" s="7" t="str">
        <f>IF(P2294="买",$E2295/$E2294-1-IF(P2293="卖",参数!$B$3-IF(P2295="卖",参数!$B$3+参数!$B$4,0)),"")</f>
        <v/>
      </c>
      <c r="R2295" s="8">
        <f t="shared" si="706"/>
        <v>6036.4039977070324</v>
      </c>
      <c r="S2295" s="3">
        <f>R2295/MAX(R$2:R2295)-1</f>
        <v>-0.17263361747846984</v>
      </c>
      <c r="T2295" s="10">
        <f ca="1">IFERROR(AVERAGE(OFFSET(E2295,0,0,-参数!B$10,1)),"")</f>
        <v>2153.0834999999997</v>
      </c>
      <c r="U2295" s="10">
        <f ca="1">IFERROR(AVERAGE(OFFSET(E2295,0,0,-参数!B$11,1)),"")</f>
        <v>2348.7715061728395</v>
      </c>
      <c r="V2295" s="10">
        <f t="shared" ca="1" si="697"/>
        <v>-195.68800617283978</v>
      </c>
      <c r="W2295" s="10">
        <f ca="1">IFERROR(AVERAGE(OFFSET(V2295,0,0,-参数!B$12,1)),"")</f>
        <v>-202.13519809203154</v>
      </c>
      <c r="X2295" s="11" t="str">
        <f t="shared" ca="1" si="715"/>
        <v>买</v>
      </c>
      <c r="Y2295" s="12">
        <f ca="1">IF(X2294="买",$E2295/$E2294-1-IF(X2293="卖",参数!$B$3-IF(X2295="卖",参数!$B$3+参数!$B$4,0)),"")</f>
        <v>-1.5428841239862212E-2</v>
      </c>
      <c r="Z2295" s="10">
        <f t="shared" ca="1" si="707"/>
        <v>6171.783252672687</v>
      </c>
      <c r="AA2295" s="3">
        <f ca="1">Z2295/MAX(Z$2:Z2295)-1</f>
        <v>-0.20694906602378282</v>
      </c>
      <c r="AB2295" s="8">
        <f ca="1">IFERROR(AVERAGE(OFFSET(E2295,0,0,-参数!B$14,1)),"")</f>
        <v>2162.5462499999999</v>
      </c>
      <c r="AC2295" s="8">
        <f ca="1">IFERROR(AVERAGE(OFFSET(E2295,0,0,-参数!B$15,1)),"")</f>
        <v>2151.023793103448</v>
      </c>
      <c r="AD2295" s="9" t="str">
        <f ca="1">IFERROR(IF(OR(AND(AB2295/AC2295-1&lt;参数!B$16,AB2295/AC2295-1&gt;参数!B$17),AB2295/AC2295-1&lt;参数!B$18),"买","卖"),"买")</f>
        <v>买</v>
      </c>
      <c r="AE2295" s="7">
        <f ca="1">IF(AD2294="买",$E2295/$E2294-1-IF(AD2293="卖",参数!$B$3-IF(AD2295="卖",参数!$B$3+参数!$B$4,0)),"")</f>
        <v>-1.5428841239862212E-2</v>
      </c>
      <c r="AF2295" s="8">
        <f t="shared" ca="1" si="708"/>
        <v>6898.2408569904474</v>
      </c>
      <c r="AG2295" s="3">
        <f ca="1">AF2295/MAX(AF$2:AF2295)-1</f>
        <v>-0.22835379682303958</v>
      </c>
      <c r="AH2295">
        <f t="shared" ca="1" si="698"/>
        <v>0</v>
      </c>
      <c r="AI2295">
        <f t="shared" si="699"/>
        <v>0</v>
      </c>
      <c r="AJ2295">
        <f t="shared" ca="1" si="700"/>
        <v>0</v>
      </c>
      <c r="AK2295">
        <f t="shared" ca="1" si="701"/>
        <v>0</v>
      </c>
      <c r="AL2295">
        <f t="shared" ca="1" si="702"/>
        <v>1</v>
      </c>
      <c r="AM2295">
        <f t="shared" ca="1" si="703"/>
        <v>0</v>
      </c>
      <c r="AO2295" s="9">
        <f t="shared" si="709"/>
        <v>33.329999999999927</v>
      </c>
      <c r="AP2295" s="15">
        <f ca="1">IFERROR(ABS(E2295-OFFSET(E2295,-参数!B$20,0,1,1))/SUM(OFFSET(AO2295,0,0,-参数!B$20,1)),0)</f>
        <v>4.1636217805899801E-2</v>
      </c>
      <c r="AQ2295" s="16">
        <f ca="1">(参数!B$21+参数!B$22*'000300'!AP2295)^(参数!B$23)</f>
        <v>1.8178950182693311E-2</v>
      </c>
      <c r="AR2295" s="17">
        <f t="shared" ca="1" si="710"/>
        <v>2147.5885850220311</v>
      </c>
      <c r="AS2295" s="9" t="str">
        <f ca="1">IF(E2295+参数!B$24&gt;=AR2295,"买","卖")</f>
        <v>卖</v>
      </c>
      <c r="AT2295" s="7">
        <f ca="1">IF(AS2294="买",$E2295/$E2294-1-IF(AS2293="卖",参数!$B$3-IF(AS2295="卖",参数!$B$3+参数!$B$4,0)),"")</f>
        <v>-1.5428841239862212E-2</v>
      </c>
      <c r="AU2295" s="8">
        <f t="shared" ca="1" si="711"/>
        <v>4741.8392107130421</v>
      </c>
      <c r="AV2295" s="7">
        <f ca="1">AU2295/MAX(AU$2:AU2295)-1</f>
        <v>-0.26970130606438303</v>
      </c>
      <c r="AW2295" s="3">
        <f t="shared" ca="1" si="714"/>
        <v>-1.7824968529811525E-4</v>
      </c>
      <c r="AX2295" s="11" t="str">
        <f ca="1">IFERROR(IF(E2295&gt;MAX(OFFSET(C2295,-1,0,-参数!B$27,1)),"买",IF(E2295&lt;MIN(OFFSET(D2295,-1,0,-参数!B$26,1)),"卖",AX2294)),"卖")</f>
        <v>卖</v>
      </c>
      <c r="AY2295" s="12" t="str">
        <f ca="1">IF(AX2294="买",$E2295/$E2294-1-IF(AX2293="卖",参数!$B$3-IF(AX2295="卖",参数!$B$3+参数!$B$4,0)),"")</f>
        <v/>
      </c>
      <c r="AZ2295" s="10">
        <f t="shared" ca="1" si="712"/>
        <v>6609.6865632187128</v>
      </c>
      <c r="BA2295" s="12">
        <f ca="1">AZ2295/MAX(AZ$2:AZ2295)-1</f>
        <v>-0.15065356524119544</v>
      </c>
    </row>
    <row r="2296" spans="1:53" x14ac:dyDescent="0.15">
      <c r="A2296" s="1">
        <v>41810</v>
      </c>
      <c r="B2296" s="6">
        <v>2124.96</v>
      </c>
      <c r="C2296" s="6">
        <v>2137.0300000000002</v>
      </c>
      <c r="D2296" s="6">
        <v>2120.81</v>
      </c>
      <c r="E2296" s="2">
        <v>2136.73</v>
      </c>
      <c r="F2296" s="3">
        <f>E2296/MAX(E$2:E2296)-1</f>
        <v>-0.63643741917920105</v>
      </c>
      <c r="G2296" s="2">
        <f ca="1">IFERROR(AVERAGE(OFFSET(E2296,0,0,-参数!B$2,1)),"")</f>
        <v>2170.2326785714295</v>
      </c>
      <c r="H2296" t="str">
        <f t="shared" ca="1" si="713"/>
        <v>卖</v>
      </c>
      <c r="I2296" s="3" t="str">
        <f ca="1">IF(H2295="买",$E2296/$E2295-1-IF(H2294="卖",参数!$B$3-IF(H2296="卖",参数!$B$3+参数!$B$4,0)),"")</f>
        <v/>
      </c>
      <c r="J2296" s="2">
        <f t="shared" ca="1" si="704"/>
        <v>6457.6810557131366</v>
      </c>
      <c r="K2296" s="3">
        <f ca="1">J2296/MAX(J$2:J2296)-1</f>
        <v>-0.36380831999490248</v>
      </c>
      <c r="L2296" s="8">
        <f>L2295*(参数!$B$6-1)/(参数!$B$6+1)+E2296*2/(参数!$B$6+1)</f>
        <v>2153.6076871317314</v>
      </c>
      <c r="M2296" s="8">
        <f>M2295*(参数!$B$7-1)/(参数!$B$7+1)+E2296*2/(参数!$B$7+1)</f>
        <v>2181.2195492670589</v>
      </c>
      <c r="N2296" s="8">
        <f t="shared" si="696"/>
        <v>-27.611862135327556</v>
      </c>
      <c r="O2296" s="8">
        <f>O2295*(参数!$B$8-1)/(参数!$B$8+1)+N2296*2/(参数!$B$8+1)</f>
        <v>-29.751530461834399</v>
      </c>
      <c r="P2296" s="9" t="str">
        <f t="shared" si="705"/>
        <v>卖</v>
      </c>
      <c r="Q2296" s="7" t="str">
        <f>IF(P2295="买",$E2296/$E2295-1-IF(P2294="卖",参数!$B$3-IF(P2296="卖",参数!$B$3+参数!$B$4,0)),"")</f>
        <v/>
      </c>
      <c r="R2296" s="8">
        <f t="shared" si="706"/>
        <v>6036.4039977070324</v>
      </c>
      <c r="S2296" s="3">
        <f>R2296/MAX(R$2:R2296)-1</f>
        <v>-0.17263361747846984</v>
      </c>
      <c r="T2296" s="10">
        <f ca="1">IFERROR(AVERAGE(OFFSET(E2296,0,0,-参数!B$10,1)),"")</f>
        <v>2153.3764999999994</v>
      </c>
      <c r="U2296" s="10">
        <f ca="1">IFERROR(AVERAGE(OFFSET(E2296,0,0,-参数!B$11,1)),"")</f>
        <v>2348.3729135802469</v>
      </c>
      <c r="V2296" s="10">
        <f t="shared" ca="1" si="697"/>
        <v>-194.99641358024746</v>
      </c>
      <c r="W2296" s="10">
        <f ca="1">IFERROR(AVERAGE(OFFSET(V2296,0,0,-参数!B$12,1)),"")</f>
        <v>-201.27934904601582</v>
      </c>
      <c r="X2296" s="11" t="str">
        <f t="shared" ca="1" si="715"/>
        <v>买</v>
      </c>
      <c r="Y2296" s="12">
        <f ca="1">IF(X2295="买",$E2296/$E2295-1-IF(X2294="卖",参数!$B$3-IF(X2296="卖",参数!$B$3+参数!$B$4,0)),"")</f>
        <v>4.6170265784637454E-3</v>
      </c>
      <c r="Z2296" s="10">
        <f t="shared" ca="1" si="707"/>
        <v>6200.2785399867944</v>
      </c>
      <c r="AA2296" s="3">
        <f ca="1">Z2296/MAX(Z$2:Z2296)-1</f>
        <v>-0.20328752878353917</v>
      </c>
      <c r="AB2296" s="8">
        <f ca="1">IFERROR(AVERAGE(OFFSET(E2296,0,0,-参数!B$14,1)),"")</f>
        <v>2159.4787500000002</v>
      </c>
      <c r="AC2296" s="8">
        <f ca="1">IFERROR(AVERAGE(OFFSET(E2296,0,0,-参数!B$15,1)),"")</f>
        <v>2151.1210344827582</v>
      </c>
      <c r="AD2296" s="9" t="str">
        <f ca="1">IFERROR(IF(OR(AND(AB2296/AC2296-1&lt;参数!B$16,AB2296/AC2296-1&gt;参数!B$17),AB2296/AC2296-1&lt;参数!B$18),"买","卖"),"买")</f>
        <v>买</v>
      </c>
      <c r="AE2296" s="7">
        <f ca="1">IF(AD2295="买",$E2296/$E2295-1-IF(AD2294="卖",参数!$B$3-IF(AD2296="卖",参数!$B$3+参数!$B$4,0)),"")</f>
        <v>4.6170265784637454E-3</v>
      </c>
      <c r="AF2296" s="8">
        <f t="shared" ca="1" si="708"/>
        <v>6930.0902183718172</v>
      </c>
      <c r="AG2296" s="3">
        <f ca="1">AF2296/MAX(AF$2:AF2296)-1</f>
        <v>-0.2247910857938008</v>
      </c>
      <c r="AH2296">
        <f t="shared" ca="1" si="698"/>
        <v>0</v>
      </c>
      <c r="AI2296">
        <f t="shared" si="699"/>
        <v>0</v>
      </c>
      <c r="AJ2296">
        <f t="shared" ca="1" si="700"/>
        <v>0</v>
      </c>
      <c r="AK2296">
        <f t="shared" ca="1" si="701"/>
        <v>0</v>
      </c>
      <c r="AL2296">
        <f t="shared" ca="1" si="702"/>
        <v>1</v>
      </c>
      <c r="AM2296">
        <f t="shared" ca="1" si="703"/>
        <v>0</v>
      </c>
      <c r="AO2296" s="9">
        <f t="shared" si="709"/>
        <v>9.8200000000001637</v>
      </c>
      <c r="AP2296" s="15">
        <f ca="1">IFERROR(ABS(E2296-OFFSET(E2296,-参数!B$20,0,1,1))/SUM(OFFSET(AO2296,0,0,-参数!B$20,1)),0)</f>
        <v>2.8074379798517766E-2</v>
      </c>
      <c r="AQ2296" s="16">
        <f ca="1">(参数!B$21+参数!B$22*'000300'!AP2296)^(参数!B$23)</f>
        <v>5.0917765055696444E-3</v>
      </c>
      <c r="AR2296" s="17">
        <f t="shared" ca="1" si="710"/>
        <v>2147.5332955339318</v>
      </c>
      <c r="AS2296" s="9" t="str">
        <f ca="1">IF(E2296+参数!B$24&gt;=AR2296,"买","卖")</f>
        <v>买</v>
      </c>
      <c r="AT2296" s="7" t="str">
        <f ca="1">IF(AS2295="买",$E2296/$E2295-1-IF(AS2294="卖",参数!$B$3-IF(AS2296="卖",参数!$B$3+参数!$B$4,0)),"")</f>
        <v/>
      </c>
      <c r="AU2296" s="8">
        <f t="shared" ca="1" si="711"/>
        <v>4741.8392107130421</v>
      </c>
      <c r="AV2296" s="7">
        <f ca="1">AU2296/MAX(AU$2:AU2296)-1</f>
        <v>-0.26970130606438303</v>
      </c>
      <c r="AW2296" s="3">
        <f t="shared" ca="1" si="714"/>
        <v>-2.5744916174796906E-5</v>
      </c>
      <c r="AX2296" s="11" t="str">
        <f ca="1">IFERROR(IF(E2296&gt;MAX(OFFSET(C2296,-1,0,-参数!B$27,1)),"买",IF(E2296&lt;MIN(OFFSET(D2296,-1,0,-参数!B$26,1)),"卖",AX2295)),"卖")</f>
        <v>卖</v>
      </c>
      <c r="AY2296" s="12" t="str">
        <f ca="1">IF(AX2295="买",$E2296/$E2295-1-IF(AX2294="卖",参数!$B$3-IF(AX2296="卖",参数!$B$3+参数!$B$4,0)),"")</f>
        <v/>
      </c>
      <c r="AZ2296" s="10">
        <f t="shared" ca="1" si="712"/>
        <v>6609.6865632187128</v>
      </c>
      <c r="BA2296" s="12">
        <f ca="1">AZ2296/MAX(AZ$2:AZ2296)-1</f>
        <v>-0.15065356524119544</v>
      </c>
    </row>
    <row r="2297" spans="1:53" x14ac:dyDescent="0.15">
      <c r="A2297" s="1">
        <v>41813</v>
      </c>
      <c r="B2297" s="6">
        <v>2137.9299999999998</v>
      </c>
      <c r="C2297" s="6">
        <v>2147.23</v>
      </c>
      <c r="D2297" s="6">
        <v>2132.4499999999998</v>
      </c>
      <c r="E2297" s="2">
        <v>2134.11</v>
      </c>
      <c r="F2297" s="3">
        <f>E2297/MAX(E$2:E2297)-1</f>
        <v>-0.63688320969168988</v>
      </c>
      <c r="G2297" s="2">
        <f ca="1">IFERROR(AVERAGE(OFFSET(E2297,0,0,-参数!B$2,1)),"")</f>
        <v>2170.0150000000008</v>
      </c>
      <c r="H2297" t="str">
        <f t="shared" ca="1" si="713"/>
        <v>卖</v>
      </c>
      <c r="I2297" s="3" t="str">
        <f ca="1">IF(H2296="买",$E2297/$E2296-1-IF(H2295="卖",参数!$B$3-IF(H2297="卖",参数!$B$3+参数!$B$4,0)),"")</f>
        <v/>
      </c>
      <c r="J2297" s="2">
        <f t="shared" ca="1" si="704"/>
        <v>6457.6810557131366</v>
      </c>
      <c r="K2297" s="3">
        <f ca="1">J2297/MAX(J$2:J2297)-1</f>
        <v>-0.36380831999490248</v>
      </c>
      <c r="L2297" s="8">
        <f>L2296*(参数!$B$6-1)/(参数!$B$6+1)+E2297*2/(参数!$B$6+1)</f>
        <v>2151.7507645477572</v>
      </c>
      <c r="M2297" s="8">
        <f>M2296*(参数!$B$7-1)/(参数!$B$7+1)+E2297*2/(参数!$B$7+1)</f>
        <v>2180.0843794052025</v>
      </c>
      <c r="N2297" s="8">
        <f t="shared" si="696"/>
        <v>-28.333614857445355</v>
      </c>
      <c r="O2297" s="8">
        <f>O2296*(参数!$B$8-1)/(参数!$B$8+1)+N2297*2/(参数!$B$8+1)</f>
        <v>-29.467947340956592</v>
      </c>
      <c r="P2297" s="9" t="str">
        <f t="shared" si="705"/>
        <v>卖</v>
      </c>
      <c r="Q2297" s="7" t="str">
        <f>IF(P2296="买",$E2297/$E2296-1-IF(P2295="卖",参数!$B$3-IF(P2297="卖",参数!$B$3+参数!$B$4,0)),"")</f>
        <v/>
      </c>
      <c r="R2297" s="8">
        <f t="shared" si="706"/>
        <v>6036.4039977070324</v>
      </c>
      <c r="S2297" s="3">
        <f>R2297/MAX(R$2:R2297)-1</f>
        <v>-0.17263361747846984</v>
      </c>
      <c r="T2297" s="10">
        <f ca="1">IFERROR(AVERAGE(OFFSET(E2297,0,0,-参数!B$10,1)),"")</f>
        <v>2152.6615000000002</v>
      </c>
      <c r="U2297" s="10">
        <f ca="1">IFERROR(AVERAGE(OFFSET(E2297,0,0,-参数!B$11,1)),"")</f>
        <v>2347.9613333333332</v>
      </c>
      <c r="V2297" s="10">
        <f t="shared" ca="1" si="697"/>
        <v>-195.29983333333303</v>
      </c>
      <c r="W2297" s="10">
        <f ca="1">IFERROR(AVERAGE(OFFSET(V2297,0,0,-参数!B$12,1)),"")</f>
        <v>-200.46446969696979</v>
      </c>
      <c r="X2297" s="11" t="str">
        <f t="shared" ca="1" si="715"/>
        <v>买</v>
      </c>
      <c r="Y2297" s="12">
        <f ca="1">IF(X2296="买",$E2297/$E2296-1-IF(X2295="卖",参数!$B$3-IF(X2297="卖",参数!$B$3+参数!$B$4,0)),"")</f>
        <v>-1.2261727031491754E-3</v>
      </c>
      <c r="Z2297" s="10">
        <f t="shared" ca="1" si="707"/>
        <v>6192.6759276891407</v>
      </c>
      <c r="AA2297" s="3">
        <f ca="1">Z2297/MAX(Z$2:Z2297)-1</f>
        <v>-0.20426443586800336</v>
      </c>
      <c r="AB2297" s="8">
        <f ca="1">IFERROR(AVERAGE(OFFSET(E2297,0,0,-参数!B$14,1)),"")</f>
        <v>2156.1462499999998</v>
      </c>
      <c r="AC2297" s="8">
        <f ca="1">IFERROR(AVERAGE(OFFSET(E2297,0,0,-参数!B$15,1)),"")</f>
        <v>2149.5368965517237</v>
      </c>
      <c r="AD2297" s="9" t="str">
        <f ca="1">IFERROR(IF(OR(AND(AB2297/AC2297-1&lt;参数!B$16,AB2297/AC2297-1&gt;参数!B$17),AB2297/AC2297-1&lt;参数!B$18),"买","卖"),"买")</f>
        <v>买</v>
      </c>
      <c r="AE2297" s="7">
        <f ca="1">IF(AD2296="买",$E2297/$E2296-1-IF(AD2295="卖",参数!$B$3-IF(AD2297="卖",参数!$B$3+参数!$B$4,0)),"")</f>
        <v>-1.2261727031491754E-3</v>
      </c>
      <c r="AF2297" s="8">
        <f t="shared" ca="1" si="708"/>
        <v>6921.5927309156887</v>
      </c>
      <c r="AG2297" s="3">
        <f ca="1">AF2297/MAX(AF$2:AF2297)-1</f>
        <v>-0.22574162580363843</v>
      </c>
      <c r="AH2297">
        <f t="shared" ca="1" si="698"/>
        <v>0</v>
      </c>
      <c r="AI2297">
        <f t="shared" si="699"/>
        <v>0</v>
      </c>
      <c r="AJ2297">
        <f t="shared" ca="1" si="700"/>
        <v>0</v>
      </c>
      <c r="AK2297">
        <f t="shared" ca="1" si="701"/>
        <v>0</v>
      </c>
      <c r="AL2297">
        <f t="shared" ca="1" si="702"/>
        <v>1</v>
      </c>
      <c r="AM2297">
        <f t="shared" ca="1" si="703"/>
        <v>0</v>
      </c>
      <c r="AO2297" s="9">
        <f t="shared" si="709"/>
        <v>2.6199999999998909</v>
      </c>
      <c r="AP2297" s="15">
        <f ca="1">IFERROR(ABS(E2297-OFFSET(E2297,-参数!B$20,0,1,1))/SUM(OFFSET(AO2297,0,0,-参数!B$20,1)),0)</f>
        <v>3.4306224615094069E-2</v>
      </c>
      <c r="AQ2297" s="16">
        <f ca="1">(参数!B$21+参数!B$22*'000300'!AP2297)^(参数!B$23)</f>
        <v>1.110550675356578E-2</v>
      </c>
      <c r="AR2297" s="17">
        <f t="shared" ca="1" si="710"/>
        <v>2147.3842230347245</v>
      </c>
      <c r="AS2297" s="9" t="str">
        <f ca="1">IF(E2297+参数!B$24&gt;=AR2297,"买","卖")</f>
        <v>卖</v>
      </c>
      <c r="AT2297" s="7">
        <f ca="1">IF(AS2296="买",$E2297/$E2296-1-IF(AS2295="卖",参数!$B$3-IF(AS2297="卖",参数!$B$3+参数!$B$4,0)),"")</f>
        <v>-2.2617270314917535E-4</v>
      </c>
      <c r="AU2297" s="8">
        <f t="shared" ca="1" si="711"/>
        <v>4740.766736120856</v>
      </c>
      <c r="AV2297" s="7">
        <f ca="1">AU2297/MAX(AU$2:AU2297)-1</f>
        <v>-0.26986647969409683</v>
      </c>
      <c r="AW2297" s="3">
        <f t="shared" ca="1" si="714"/>
        <v>-6.941568706630985E-5</v>
      </c>
      <c r="AX2297" s="11" t="str">
        <f ca="1">IFERROR(IF(E2297&gt;MAX(OFFSET(C2297,-1,0,-参数!B$27,1)),"买",IF(E2297&lt;MIN(OFFSET(D2297,-1,0,-参数!B$26,1)),"卖",AX2296)),"卖")</f>
        <v>卖</v>
      </c>
      <c r="AY2297" s="12" t="str">
        <f ca="1">IF(AX2296="买",$E2297/$E2296-1-IF(AX2295="卖",参数!$B$3-IF(AX2297="卖",参数!$B$3+参数!$B$4,0)),"")</f>
        <v/>
      </c>
      <c r="AZ2297" s="10">
        <f t="shared" ca="1" si="712"/>
        <v>6609.6865632187128</v>
      </c>
      <c r="BA2297" s="12">
        <f ca="1">AZ2297/MAX(AZ$2:AZ2297)-1</f>
        <v>-0.15065356524119544</v>
      </c>
    </row>
    <row r="2298" spans="1:53" x14ac:dyDescent="0.15">
      <c r="A2298" s="1">
        <v>41814</v>
      </c>
      <c r="B2298" s="6">
        <v>2131.69</v>
      </c>
      <c r="C2298" s="6">
        <v>2145.21</v>
      </c>
      <c r="D2298" s="6">
        <v>2130.29</v>
      </c>
      <c r="E2298" s="2">
        <v>2144.8200000000002</v>
      </c>
      <c r="F2298" s="3">
        <f>E2298/MAX(E$2:E2298)-1</f>
        <v>-0.6350609133601034</v>
      </c>
      <c r="G2298" s="2">
        <f ca="1">IFERROR(AVERAGE(OFFSET(E2298,0,0,-参数!B$2,1)),"")</f>
        <v>2169.6883928571438</v>
      </c>
      <c r="H2298" t="str">
        <f t="shared" ca="1" si="713"/>
        <v>卖</v>
      </c>
      <c r="I2298" s="3" t="str">
        <f ca="1">IF(H2297="买",$E2298/$E2297-1-IF(H2296="卖",参数!$B$3-IF(H2298="卖",参数!$B$3+参数!$B$4,0)),"")</f>
        <v/>
      </c>
      <c r="J2298" s="2">
        <f t="shared" ca="1" si="704"/>
        <v>6457.6810557131366</v>
      </c>
      <c r="K2298" s="3">
        <f ca="1">J2298/MAX(J$2:J2298)-1</f>
        <v>-0.36380831999490248</v>
      </c>
      <c r="L2298" s="8">
        <f>L2297*(参数!$B$6-1)/(参数!$B$6+1)+E2298*2/(参数!$B$6+1)</f>
        <v>2151.0906917336852</v>
      </c>
      <c r="M2298" s="8">
        <f>M2297*(参数!$B$7-1)/(参数!$B$7+1)+E2298*2/(参数!$B$7+1)</f>
        <v>2179.2346353231496</v>
      </c>
      <c r="N2298" s="8">
        <f t="shared" si="696"/>
        <v>-28.14394358946447</v>
      </c>
      <c r="O2298" s="8">
        <f>O2297*(参数!$B$8-1)/(参数!$B$8+1)+N2298*2/(参数!$B$8+1)</f>
        <v>-29.203146590658164</v>
      </c>
      <c r="P2298" s="9" t="str">
        <f t="shared" si="705"/>
        <v>卖</v>
      </c>
      <c r="Q2298" s="7" t="str">
        <f>IF(P2297="买",$E2298/$E2297-1-IF(P2296="卖",参数!$B$3-IF(P2298="卖",参数!$B$3+参数!$B$4,0)),"")</f>
        <v/>
      </c>
      <c r="R2298" s="8">
        <f t="shared" si="706"/>
        <v>6036.4039977070324</v>
      </c>
      <c r="S2298" s="3">
        <f>R2298/MAX(R$2:R2298)-1</f>
        <v>-0.17263361747846984</v>
      </c>
      <c r="T2298" s="10">
        <f ca="1">IFERROR(AVERAGE(OFFSET(E2298,0,0,-参数!B$10,1)),"")</f>
        <v>2152.1035000000002</v>
      </c>
      <c r="U2298" s="10">
        <f ca="1">IFERROR(AVERAGE(OFFSET(E2298,0,0,-参数!B$11,1)),"")</f>
        <v>2347.4890864197528</v>
      </c>
      <c r="V2298" s="10">
        <f t="shared" ca="1" si="697"/>
        <v>-195.3855864197526</v>
      </c>
      <c r="W2298" s="10">
        <f ca="1">IFERROR(AVERAGE(OFFSET(V2298,0,0,-参数!B$12,1)),"")</f>
        <v>-199.6704281705949</v>
      </c>
      <c r="X2298" s="11" t="str">
        <f t="shared" ca="1" si="715"/>
        <v>买</v>
      </c>
      <c r="Y2298" s="12">
        <f ca="1">IF(X2297="买",$E2298/$E2297-1-IF(X2296="卖",参数!$B$3-IF(X2298="卖",参数!$B$3+参数!$B$4,0)),"")</f>
        <v>5.0184854576380555E-3</v>
      </c>
      <c r="Z2298" s="10">
        <f t="shared" ca="1" si="707"/>
        <v>6223.753781776114</v>
      </c>
      <c r="AA2298" s="3">
        <f ca="1">Z2298/MAX(Z$2:Z2298)-1</f>
        <v>-0.20027104851128152</v>
      </c>
      <c r="AB2298" s="8">
        <f ca="1">IFERROR(AVERAGE(OFFSET(E2298,0,0,-参数!B$14,1)),"")</f>
        <v>2155.0725000000002</v>
      </c>
      <c r="AC2298" s="8">
        <f ca="1">IFERROR(AVERAGE(OFFSET(E2298,0,0,-参数!B$15,1)),"")</f>
        <v>2148.5013793103444</v>
      </c>
      <c r="AD2298" s="9" t="str">
        <f ca="1">IFERROR(IF(OR(AND(AB2298/AC2298-1&lt;参数!B$16,AB2298/AC2298-1&gt;参数!B$17),AB2298/AC2298-1&lt;参数!B$18),"买","卖"),"买")</f>
        <v>买</v>
      </c>
      <c r="AE2298" s="7">
        <f ca="1">IF(AD2297="买",$E2298/$E2297-1-IF(AD2296="卖",参数!$B$3-IF(AD2298="卖",参数!$B$3+参数!$B$4,0)),"")</f>
        <v>5.0184854576380555E-3</v>
      </c>
      <c r="AF2298" s="8">
        <f t="shared" ca="1" si="708"/>
        <v>6956.3286433794819</v>
      </c>
      <c r="AG2298" s="3">
        <f ca="1">AF2298/MAX(AF$2:AF2298)-1</f>
        <v>-0.22185602141227956</v>
      </c>
      <c r="AH2298">
        <f t="shared" ca="1" si="698"/>
        <v>0</v>
      </c>
      <c r="AI2298">
        <f t="shared" si="699"/>
        <v>0</v>
      </c>
      <c r="AJ2298">
        <f t="shared" ca="1" si="700"/>
        <v>0</v>
      </c>
      <c r="AK2298">
        <f t="shared" ca="1" si="701"/>
        <v>0</v>
      </c>
      <c r="AL2298">
        <f t="shared" ca="1" si="702"/>
        <v>1</v>
      </c>
      <c r="AM2298">
        <f t="shared" ca="1" si="703"/>
        <v>0</v>
      </c>
      <c r="AO2298" s="9">
        <f t="shared" si="709"/>
        <v>10.710000000000036</v>
      </c>
      <c r="AP2298" s="15">
        <f ca="1">IFERROR(ABS(E2298-OFFSET(E2298,-参数!B$20,0,1,1))/SUM(OFFSET(AO2298,0,0,-参数!B$20,1)),0)</f>
        <v>3.4160258469212529E-2</v>
      </c>
      <c r="AQ2298" s="16">
        <f ca="1">(参数!B$21+参数!B$22*'000300'!AP2298)^(参数!B$23)</f>
        <v>1.0964649422790088E-2</v>
      </c>
      <c r="AR2298" s="17">
        <f t="shared" ca="1" si="710"/>
        <v>2147.3561072281068</v>
      </c>
      <c r="AS2298" s="9" t="str">
        <f ca="1">IF(E2298+参数!B$24&gt;=AR2298,"买","卖")</f>
        <v>买</v>
      </c>
      <c r="AT2298" s="7" t="str">
        <f ca="1">IF(AS2297="买",$E2298/$E2297-1-IF(AS2296="卖",参数!$B$3-IF(AS2298="卖",参数!$B$3+参数!$B$4,0)),"")</f>
        <v/>
      </c>
      <c r="AU2298" s="8">
        <f t="shared" ca="1" si="711"/>
        <v>4740.766736120856</v>
      </c>
      <c r="AV2298" s="7">
        <f ca="1">AU2298/MAX(AU$2:AU2298)-1</f>
        <v>-0.26986647969409683</v>
      </c>
      <c r="AW2298" s="3">
        <f t="shared" ca="1" si="714"/>
        <v>-1.3093048889967207E-5</v>
      </c>
      <c r="AX2298" s="11" t="str">
        <f ca="1">IFERROR(IF(E2298&gt;MAX(OFFSET(C2298,-1,0,-参数!B$27,1)),"买",IF(E2298&lt;MIN(OFFSET(D2298,-1,0,-参数!B$26,1)),"卖",AX2297)),"卖")</f>
        <v>卖</v>
      </c>
      <c r="AY2298" s="12" t="str">
        <f ca="1">IF(AX2297="买",$E2298/$E2297-1-IF(AX2296="卖",参数!$B$3-IF(AX2298="卖",参数!$B$3+参数!$B$4,0)),"")</f>
        <v/>
      </c>
      <c r="AZ2298" s="10">
        <f t="shared" ca="1" si="712"/>
        <v>6609.6865632187128</v>
      </c>
      <c r="BA2298" s="12">
        <f ca="1">AZ2298/MAX(AZ$2:AZ2298)-1</f>
        <v>-0.15065356524119544</v>
      </c>
    </row>
    <row r="2299" spans="1:53" x14ac:dyDescent="0.15">
      <c r="A2299" s="1">
        <v>41815</v>
      </c>
      <c r="B2299" s="6">
        <v>2141.73</v>
      </c>
      <c r="C2299" s="6">
        <v>2141.73</v>
      </c>
      <c r="D2299" s="6">
        <v>2126.0300000000002</v>
      </c>
      <c r="E2299" s="2">
        <v>2133.37</v>
      </c>
      <c r="F2299" s="3">
        <f>E2299/MAX(E$2:E2299)-1</f>
        <v>-0.63700911998911047</v>
      </c>
      <c r="G2299" s="2">
        <f ca="1">IFERROR(AVERAGE(OFFSET(E2299,0,0,-参数!B$2,1)),"")</f>
        <v>2168.8426785714296</v>
      </c>
      <c r="H2299" t="str">
        <f t="shared" ca="1" si="713"/>
        <v>卖</v>
      </c>
      <c r="I2299" s="3" t="str">
        <f ca="1">IF(H2298="买",$E2299/$E2298-1-IF(H2297="卖",参数!$B$3-IF(H2299="卖",参数!$B$3+参数!$B$4,0)),"")</f>
        <v/>
      </c>
      <c r="J2299" s="2">
        <f t="shared" ca="1" si="704"/>
        <v>6457.6810557131366</v>
      </c>
      <c r="K2299" s="3">
        <f ca="1">J2299/MAX(J$2:J2299)-1</f>
        <v>-0.36380831999490248</v>
      </c>
      <c r="L2299" s="8">
        <f>L2298*(参数!$B$6-1)/(参数!$B$6+1)+E2299*2/(参数!$B$6+1)</f>
        <v>2149.4030068066677</v>
      </c>
      <c r="M2299" s="8">
        <f>M2298*(参数!$B$7-1)/(参数!$B$7+1)+E2299*2/(参数!$B$7+1)</f>
        <v>2178.1294633876519</v>
      </c>
      <c r="N2299" s="8">
        <f t="shared" si="696"/>
        <v>-28.726456580984177</v>
      </c>
      <c r="O2299" s="8">
        <f>O2298*(参数!$B$8-1)/(参数!$B$8+1)+N2299*2/(参数!$B$8+1)</f>
        <v>-29.107808588723366</v>
      </c>
      <c r="P2299" s="9" t="str">
        <f t="shared" si="705"/>
        <v>卖</v>
      </c>
      <c r="Q2299" s="7" t="str">
        <f>IF(P2298="买",$E2299/$E2298-1-IF(P2297="卖",参数!$B$3-IF(P2299="卖",参数!$B$3+参数!$B$4,0)),"")</f>
        <v/>
      </c>
      <c r="R2299" s="8">
        <f t="shared" si="706"/>
        <v>6036.4039977070324</v>
      </c>
      <c r="S2299" s="3">
        <f>R2299/MAX(R$2:R2299)-1</f>
        <v>-0.17263361747846984</v>
      </c>
      <c r="T2299" s="10">
        <f ca="1">IFERROR(AVERAGE(OFFSET(E2299,0,0,-参数!B$10,1)),"")</f>
        <v>2151.4079999999999</v>
      </c>
      <c r="U2299" s="10">
        <f ca="1">IFERROR(AVERAGE(OFFSET(E2299,0,0,-参数!B$11,1)),"")</f>
        <v>2346.9974814814809</v>
      </c>
      <c r="V2299" s="10">
        <f t="shared" ca="1" si="697"/>
        <v>-195.58948148148102</v>
      </c>
      <c r="W2299" s="10">
        <f ca="1">IFERROR(AVERAGE(OFFSET(V2299,0,0,-参数!B$12,1)),"")</f>
        <v>-198.82986195286193</v>
      </c>
      <c r="X2299" s="11" t="str">
        <f t="shared" ca="1" si="715"/>
        <v>买</v>
      </c>
      <c r="Y2299" s="12">
        <f ca="1">IF(X2298="买",$E2299/$E2298-1-IF(X2297="卖",参数!$B$3-IF(X2299="卖",参数!$B$3+参数!$B$4,0)),"")</f>
        <v>-5.3384433192530389E-3</v>
      </c>
      <c r="Z2299" s="10">
        <f t="shared" ca="1" si="707"/>
        <v>6190.5286249791152</v>
      </c>
      <c r="AA2299" s="3">
        <f ca="1">Z2299/MAX(Z$2:Z2299)-1</f>
        <v>-0.20454035618956967</v>
      </c>
      <c r="AB2299" s="8">
        <f ca="1">IFERROR(AVERAGE(OFFSET(E2299,0,0,-参数!B$14,1)),"")</f>
        <v>2149.7137499999999</v>
      </c>
      <c r="AC2299" s="8">
        <f ca="1">IFERROR(AVERAGE(OFFSET(E2299,0,0,-参数!B$15,1)),"")</f>
        <v>2147.1565517241374</v>
      </c>
      <c r="AD2299" s="9" t="str">
        <f ca="1">IFERROR(IF(OR(AND(AB2299/AC2299-1&lt;参数!B$16,AB2299/AC2299-1&gt;参数!B$17),AB2299/AC2299-1&lt;参数!B$18),"买","卖"),"买")</f>
        <v>买</v>
      </c>
      <c r="AE2299" s="7">
        <f ca="1">IF(AD2298="买",$E2299/$E2298-1-IF(AD2297="卖",参数!$B$3-IF(AD2299="卖",参数!$B$3+参数!$B$4,0)),"")</f>
        <v>-5.3384433192530389E-3</v>
      </c>
      <c r="AF2299" s="8">
        <f t="shared" ca="1" si="708"/>
        <v>6919.1926772067045</v>
      </c>
      <c r="AG2299" s="3">
        <f ca="1">AF2299/MAX(AF$2:AF2299)-1</f>
        <v>-0.22601009893618806</v>
      </c>
      <c r="AH2299">
        <f t="shared" ca="1" si="698"/>
        <v>0</v>
      </c>
      <c r="AI2299">
        <f t="shared" si="699"/>
        <v>0</v>
      </c>
      <c r="AJ2299">
        <f t="shared" ca="1" si="700"/>
        <v>0</v>
      </c>
      <c r="AK2299">
        <f t="shared" ca="1" si="701"/>
        <v>1</v>
      </c>
      <c r="AL2299">
        <f t="shared" ca="1" si="702"/>
        <v>1</v>
      </c>
      <c r="AM2299">
        <f t="shared" ca="1" si="703"/>
        <v>0</v>
      </c>
      <c r="AO2299" s="9">
        <f t="shared" si="709"/>
        <v>11.450000000000273</v>
      </c>
      <c r="AP2299" s="15">
        <f ca="1">IFERROR(ABS(E2299-OFFSET(E2299,-参数!B$20,0,1,1))/SUM(OFFSET(AO2299,0,0,-参数!B$20,1)),0)</f>
        <v>1.8073873670762165E-2</v>
      </c>
      <c r="AQ2299" s="16">
        <f ca="1">(参数!B$21+参数!B$22*'000300'!AP2299)^(参数!B$23)</f>
        <v>-4.5587119077145112E-3</v>
      </c>
      <c r="AR2299" s="17">
        <f t="shared" ca="1" si="710"/>
        <v>2147.4198658616701</v>
      </c>
      <c r="AS2299" s="9" t="str">
        <f ca="1">IF(E2299+参数!B$24&gt;=AR2299,"买","卖")</f>
        <v>卖</v>
      </c>
      <c r="AT2299" s="7">
        <f ca="1">IF(AS2298="买",$E2299/$E2298-1-IF(AS2297="卖",参数!$B$3-IF(AS2299="卖",参数!$B$3+参数!$B$4,0)),"")</f>
        <v>-4.3384433192530389E-3</v>
      </c>
      <c r="AU2299" s="8">
        <f t="shared" ca="1" si="711"/>
        <v>4720.1991883463952</v>
      </c>
      <c r="AV2299" s="7">
        <f ca="1">AU2299/MAX(AU$2:AU2299)-1</f>
        <v>-0.27303412258743076</v>
      </c>
      <c r="AW2299" s="3">
        <f t="shared" ca="1" si="714"/>
        <v>2.9691690795363712E-5</v>
      </c>
      <c r="AX2299" s="11" t="str">
        <f ca="1">IFERROR(IF(E2299&gt;MAX(OFFSET(C2299,-1,0,-参数!B$27,1)),"买",IF(E2299&lt;MIN(OFFSET(D2299,-1,0,-参数!B$26,1)),"卖",AX2298)),"卖")</f>
        <v>卖</v>
      </c>
      <c r="AY2299" s="12" t="str">
        <f ca="1">IF(AX2298="买",$E2299/$E2298-1-IF(AX2297="卖",参数!$B$3-IF(AX2299="卖",参数!$B$3+参数!$B$4,0)),"")</f>
        <v/>
      </c>
      <c r="AZ2299" s="10">
        <f t="shared" ca="1" si="712"/>
        <v>6609.6865632187128</v>
      </c>
      <c r="BA2299" s="12">
        <f ca="1">AZ2299/MAX(AZ$2:AZ2299)-1</f>
        <v>-0.15065356524119544</v>
      </c>
    </row>
    <row r="2300" spans="1:53" x14ac:dyDescent="0.15">
      <c r="A2300" s="1">
        <v>41816</v>
      </c>
      <c r="B2300" s="6">
        <v>2135.16</v>
      </c>
      <c r="C2300" s="6">
        <v>2151.11</v>
      </c>
      <c r="D2300" s="6">
        <v>2134.89</v>
      </c>
      <c r="E2300" s="2">
        <v>2149.08</v>
      </c>
      <c r="F2300" s="3">
        <f>E2300/MAX(E$2:E2300)-1</f>
        <v>-0.63433607840468254</v>
      </c>
      <c r="G2300" s="2">
        <f ca="1">IFERROR(AVERAGE(OFFSET(E2300,0,0,-参数!B$2,1)),"")</f>
        <v>2168.5582142857152</v>
      </c>
      <c r="H2300" t="str">
        <f t="shared" ca="1" si="713"/>
        <v>卖</v>
      </c>
      <c r="I2300" s="3" t="str">
        <f ca="1">IF(H2299="买",$E2300/$E2299-1-IF(H2298="卖",参数!$B$3-IF(H2300="卖",参数!$B$3+参数!$B$4,0)),"")</f>
        <v/>
      </c>
      <c r="J2300" s="2">
        <f t="shared" ca="1" si="704"/>
        <v>6457.6810557131366</v>
      </c>
      <c r="K2300" s="3">
        <f ca="1">J2300/MAX(J$2:J2300)-1</f>
        <v>-0.36380831999490248</v>
      </c>
      <c r="L2300" s="8">
        <f>L2299*(参数!$B$6-1)/(参数!$B$6+1)+E2300*2/(参数!$B$6+1)</f>
        <v>2149.3722442536518</v>
      </c>
      <c r="M2300" s="8">
        <f>M2299*(参数!$B$7-1)/(参数!$B$7+1)+E2300*2/(参数!$B$7+1)</f>
        <v>2177.4294763180701</v>
      </c>
      <c r="N2300" s="8">
        <f t="shared" si="696"/>
        <v>-28.057232064418258</v>
      </c>
      <c r="O2300" s="8">
        <f>O2299*(参数!$B$8-1)/(参数!$B$8+1)+N2300*2/(参数!$B$8+1)</f>
        <v>-28.897693283862345</v>
      </c>
      <c r="P2300" s="9" t="str">
        <f t="shared" si="705"/>
        <v>卖</v>
      </c>
      <c r="Q2300" s="7" t="str">
        <f>IF(P2299="买",$E2300/$E2299-1-IF(P2298="卖",参数!$B$3-IF(P2300="卖",参数!$B$3+参数!$B$4,0)),"")</f>
        <v/>
      </c>
      <c r="R2300" s="8">
        <f t="shared" si="706"/>
        <v>6036.4039977070324</v>
      </c>
      <c r="S2300" s="3">
        <f>R2300/MAX(R$2:R2300)-1</f>
        <v>-0.17263361747846984</v>
      </c>
      <c r="T2300" s="10">
        <f ca="1">IFERROR(AVERAGE(OFFSET(E2300,0,0,-参数!B$10,1)),"")</f>
        <v>2150.3944999999999</v>
      </c>
      <c r="U2300" s="10">
        <f ca="1">IFERROR(AVERAGE(OFFSET(E2300,0,0,-参数!B$11,1)),"")</f>
        <v>2346.5221481481476</v>
      </c>
      <c r="V2300" s="10">
        <f t="shared" ca="1" si="697"/>
        <v>-196.12764814814773</v>
      </c>
      <c r="W2300" s="10">
        <f ca="1">IFERROR(AVERAGE(OFFSET(V2300,0,0,-参数!B$12,1)),"")</f>
        <v>-198.00392592592587</v>
      </c>
      <c r="X2300" s="11" t="str">
        <f t="shared" ca="1" si="715"/>
        <v>买</v>
      </c>
      <c r="Y2300" s="12">
        <f ca="1">IF(X2299="买",$E2300/$E2299-1-IF(X2298="卖",参数!$B$3-IF(X2300="卖",参数!$B$3+参数!$B$4,0)),"")</f>
        <v>7.3639359323511844E-3</v>
      </c>
      <c r="Z2300" s="10">
        <f t="shared" ca="1" si="707"/>
        <v>6236.1152811608472</v>
      </c>
      <c r="AA2300" s="3">
        <f ca="1">Z2300/MAX(Z$2:Z2300)-1</f>
        <v>-0.19868264233577881</v>
      </c>
      <c r="AB2300" s="8">
        <f ca="1">IFERROR(AVERAGE(OFFSET(E2300,0,0,-参数!B$14,1)),"")</f>
        <v>2144.36625</v>
      </c>
      <c r="AC2300" s="8">
        <f ca="1">IFERROR(AVERAGE(OFFSET(E2300,0,0,-参数!B$15,1)),"")</f>
        <v>2147.3289655172416</v>
      </c>
      <c r="AD2300" s="9" t="str">
        <f ca="1">IFERROR(IF(OR(AND(AB2300/AC2300-1&lt;参数!B$16,AB2300/AC2300-1&gt;参数!B$17),AB2300/AC2300-1&lt;参数!B$18),"买","卖"),"买")</f>
        <v>卖</v>
      </c>
      <c r="AE2300" s="7">
        <f ca="1">IF(AD2299="买",$E2300/$E2299-1-IF(AD2298="卖",参数!$B$3-IF(AD2300="卖",参数!$B$3+参数!$B$4,0)),"")</f>
        <v>7.3639359323511844E-3</v>
      </c>
      <c r="AF2300" s="8">
        <f t="shared" ca="1" si="708"/>
        <v>6970.1451687852477</v>
      </c>
      <c r="AG2300" s="3">
        <f ca="1">AF2300/MAX(AF$2:AF2300)-1</f>
        <v>-0.22031048689246735</v>
      </c>
      <c r="AH2300">
        <f t="shared" ca="1" si="698"/>
        <v>0</v>
      </c>
      <c r="AI2300">
        <f t="shared" si="699"/>
        <v>0</v>
      </c>
      <c r="AJ2300">
        <f t="shared" ca="1" si="700"/>
        <v>0</v>
      </c>
      <c r="AK2300">
        <f t="shared" ca="1" si="701"/>
        <v>0</v>
      </c>
      <c r="AL2300">
        <f t="shared" ca="1" si="702"/>
        <v>0</v>
      </c>
      <c r="AM2300">
        <f t="shared" ca="1" si="703"/>
        <v>0</v>
      </c>
      <c r="AO2300" s="9">
        <f t="shared" si="709"/>
        <v>15.710000000000036</v>
      </c>
      <c r="AP2300" s="15">
        <f ca="1">IFERROR(ABS(E2300-OFFSET(E2300,-参数!B$20,0,1,1))/SUM(OFFSET(AO2300,0,0,-参数!B$20,1)),0)</f>
        <v>8.3014714951187146E-3</v>
      </c>
      <c r="AQ2300" s="16">
        <f ca="1">(参数!B$21+参数!B$22*'000300'!AP2300)^(参数!B$23)</f>
        <v>-1.398908000721044E-2</v>
      </c>
      <c r="AR2300" s="17">
        <f t="shared" ca="1" si="710"/>
        <v>2147.3966421123864</v>
      </c>
      <c r="AS2300" s="9" t="str">
        <f ca="1">IF(E2300+参数!B$24&gt;=AR2300,"买","卖")</f>
        <v>买</v>
      </c>
      <c r="AT2300" s="7" t="str">
        <f ca="1">IF(AS2299="买",$E2300/$E2299-1-IF(AS2298="卖",参数!$B$3-IF(AS2300="卖",参数!$B$3+参数!$B$4,0)),"")</f>
        <v/>
      </c>
      <c r="AU2300" s="8">
        <f t="shared" ca="1" si="711"/>
        <v>4720.1991883463952</v>
      </c>
      <c r="AV2300" s="7">
        <f ca="1">AU2300/MAX(AU$2:AU2300)-1</f>
        <v>-0.27303412258743076</v>
      </c>
      <c r="AW2300" s="3">
        <f t="shared" ca="1" si="714"/>
        <v>-1.0814722194218973E-5</v>
      </c>
      <c r="AX2300" s="11" t="str">
        <f ca="1">IFERROR(IF(E2300&gt;MAX(OFFSET(C2300,-1,0,-参数!B$27,1)),"买",IF(E2300&lt;MIN(OFFSET(D2300,-1,0,-参数!B$26,1)),"卖",AX2299)),"卖")</f>
        <v>卖</v>
      </c>
      <c r="AY2300" s="12" t="str">
        <f ca="1">IF(AX2299="买",$E2300/$E2299-1-IF(AX2298="卖",参数!$B$3-IF(AX2300="卖",参数!$B$3+参数!$B$4,0)),"")</f>
        <v/>
      </c>
      <c r="AZ2300" s="10">
        <f t="shared" ca="1" si="712"/>
        <v>6609.6865632187128</v>
      </c>
      <c r="BA2300" s="12">
        <f ca="1">AZ2300/MAX(AZ$2:AZ2300)-1</f>
        <v>-0.15065356524119544</v>
      </c>
    </row>
    <row r="2301" spans="1:53" x14ac:dyDescent="0.15">
      <c r="A2301" s="1">
        <v>41817</v>
      </c>
      <c r="B2301" s="6">
        <v>2146.37</v>
      </c>
      <c r="C2301" s="6">
        <v>2159.5300000000002</v>
      </c>
      <c r="D2301" s="6">
        <v>2138.9299999999998</v>
      </c>
      <c r="E2301" s="2">
        <v>2150.2600000000002</v>
      </c>
      <c r="F2301" s="3">
        <f>E2301/MAX(E$2:E2301)-1</f>
        <v>-0.63413530252501182</v>
      </c>
      <c r="G2301" s="2">
        <f ca="1">IFERROR(AVERAGE(OFFSET(E2301,0,0,-参数!B$2,1)),"")</f>
        <v>2167.9294642857153</v>
      </c>
      <c r="H2301" t="str">
        <f t="shared" ca="1" si="713"/>
        <v>卖</v>
      </c>
      <c r="I2301" s="3" t="str">
        <f ca="1">IF(H2300="买",$E2301/$E2300-1-IF(H2299="卖",参数!$B$3-IF(H2301="卖",参数!$B$3+参数!$B$4,0)),"")</f>
        <v/>
      </c>
      <c r="J2301" s="2">
        <f t="shared" ca="1" si="704"/>
        <v>6457.6810557131366</v>
      </c>
      <c r="K2301" s="3">
        <f ca="1">J2301/MAX(J$2:J2301)-1</f>
        <v>-0.36380831999490248</v>
      </c>
      <c r="L2301" s="8">
        <f>L2300*(参数!$B$6-1)/(参数!$B$6+1)+E2301*2/(参数!$B$6+1)</f>
        <v>2149.456792419971</v>
      </c>
      <c r="M2301" s="8">
        <f>M2300*(参数!$B$7-1)/(参数!$B$7+1)+E2301*2/(参数!$B$7+1)</f>
        <v>2176.774790141731</v>
      </c>
      <c r="N2301" s="8">
        <f t="shared" si="696"/>
        <v>-27.317997721760094</v>
      </c>
      <c r="O2301" s="8">
        <f>O2300*(参数!$B$8-1)/(参数!$B$8+1)+N2301*2/(参数!$B$8+1)</f>
        <v>-28.581754171441894</v>
      </c>
      <c r="P2301" s="9" t="str">
        <f t="shared" si="705"/>
        <v>卖</v>
      </c>
      <c r="Q2301" s="7" t="str">
        <f>IF(P2300="买",$E2301/$E2300-1-IF(P2299="卖",参数!$B$3-IF(P2301="卖",参数!$B$3+参数!$B$4,0)),"")</f>
        <v/>
      </c>
      <c r="R2301" s="8">
        <f t="shared" si="706"/>
        <v>6036.4039977070324</v>
      </c>
      <c r="S2301" s="3">
        <f>R2301/MAX(R$2:R2301)-1</f>
        <v>-0.17263361747846984</v>
      </c>
      <c r="T2301" s="10">
        <f ca="1">IFERROR(AVERAGE(OFFSET(E2301,0,0,-参数!B$10,1)),"")</f>
        <v>2150.1495000000004</v>
      </c>
      <c r="U2301" s="10">
        <f ca="1">IFERROR(AVERAGE(OFFSET(E2301,0,0,-参数!B$11,1)),"")</f>
        <v>2346.1225925925919</v>
      </c>
      <c r="V2301" s="10">
        <f t="shared" ca="1" si="697"/>
        <v>-195.97309259259146</v>
      </c>
      <c r="W2301" s="10">
        <f ca="1">IFERROR(AVERAGE(OFFSET(V2301,0,0,-参数!B$12,1)),"")</f>
        <v>-197.10393939393919</v>
      </c>
      <c r="X2301" s="11" t="str">
        <f t="shared" ca="1" si="715"/>
        <v>买</v>
      </c>
      <c r="Y2301" s="12">
        <f ca="1">IF(X2300="买",$E2301/$E2300-1-IF(X2299="卖",参数!$B$3-IF(X2301="卖",参数!$B$3+参数!$B$4,0)),"")</f>
        <v>5.4907216111099721E-4</v>
      </c>
      <c r="Z2301" s="10">
        <f t="shared" ca="1" si="707"/>
        <v>6239.5393584552112</v>
      </c>
      <c r="AA2301" s="3">
        <f ca="1">Z2301/MAX(Z$2:Z2301)-1</f>
        <v>-0.19824266128247037</v>
      </c>
      <c r="AB2301" s="8">
        <f ca="1">IFERROR(AVERAGE(OFFSET(E2301,0,0,-参数!B$14,1)),"")</f>
        <v>2141.94</v>
      </c>
      <c r="AC2301" s="8">
        <f ca="1">IFERROR(AVERAGE(OFFSET(E2301,0,0,-参数!B$15,1)),"")</f>
        <v>2147.4775862068968</v>
      </c>
      <c r="AD2301" s="9" t="str">
        <f ca="1">IFERROR(IF(OR(AND(AB2301/AC2301-1&lt;参数!B$16,AB2301/AC2301-1&gt;参数!B$17),AB2301/AC2301-1&lt;参数!B$18),"买","卖"),"买")</f>
        <v>卖</v>
      </c>
      <c r="AE2301" s="7" t="str">
        <f ca="1">IF(AD2300="买",$E2301/$E2300-1-IF(AD2299="卖",参数!$B$3-IF(AD2301="卖",参数!$B$3+参数!$B$4,0)),"")</f>
        <v/>
      </c>
      <c r="AF2301" s="8">
        <f t="shared" ca="1" si="708"/>
        <v>6970.1451687852477</v>
      </c>
      <c r="AG2301" s="3">
        <f ca="1">AF2301/MAX(AF$2:AF2301)-1</f>
        <v>-0.22031048689246735</v>
      </c>
      <c r="AH2301">
        <f t="shared" ca="1" si="698"/>
        <v>0</v>
      </c>
      <c r="AI2301">
        <f t="shared" si="699"/>
        <v>0</v>
      </c>
      <c r="AJ2301">
        <f t="shared" ca="1" si="700"/>
        <v>0</v>
      </c>
      <c r="AK2301">
        <f t="shared" ca="1" si="701"/>
        <v>0</v>
      </c>
      <c r="AL2301">
        <f t="shared" ca="1" si="702"/>
        <v>0</v>
      </c>
      <c r="AM2301">
        <f t="shared" ca="1" si="703"/>
        <v>0</v>
      </c>
      <c r="AO2301" s="9">
        <f t="shared" si="709"/>
        <v>1.180000000000291</v>
      </c>
      <c r="AP2301" s="15">
        <f ca="1">IFERROR(ABS(E2301-OFFSET(E2301,-参数!B$20,0,1,1))/SUM(OFFSET(AO2301,0,0,-参数!B$20,1)),0)</f>
        <v>2.6423312646956784E-2</v>
      </c>
      <c r="AQ2301" s="16">
        <f ca="1">(参数!B$21+参数!B$22*'000300'!AP2301)^(参数!B$23)</f>
        <v>3.4984967043132989E-3</v>
      </c>
      <c r="AR2301" s="17">
        <f t="shared" ca="1" si="710"/>
        <v>2147.4066595605195</v>
      </c>
      <c r="AS2301" s="9" t="str">
        <f ca="1">IF(E2301+参数!B$24&gt;=AR2301,"买","卖")</f>
        <v>买</v>
      </c>
      <c r="AT2301" s="7">
        <f ca="1">IF(AS2300="买",$E2301/$E2300-1-IF(AS2299="卖",参数!$B$3-IF(AS2301="卖",参数!$B$3+参数!$B$4,0)),"")</f>
        <v>2.9907216111099721E-4</v>
      </c>
      <c r="AU2301" s="8">
        <f t="shared" ca="1" si="711"/>
        <v>4721.6108685185282</v>
      </c>
      <c r="AV2301" s="7">
        <f ca="1">AU2301/MAX(AU$2:AU2301)-1</f>
        <v>-0.27281670733141905</v>
      </c>
      <c r="AW2301" s="3">
        <f t="shared" ca="1" si="714"/>
        <v>4.664926793962465E-6</v>
      </c>
      <c r="AX2301" s="11" t="str">
        <f ca="1">IFERROR(IF(E2301&gt;MAX(OFFSET(C2301,-1,0,-参数!B$27,1)),"买",IF(E2301&lt;MIN(OFFSET(D2301,-1,0,-参数!B$26,1)),"卖",AX2300)),"卖")</f>
        <v>卖</v>
      </c>
      <c r="AY2301" s="12" t="str">
        <f ca="1">IF(AX2300="买",$E2301/$E2300-1-IF(AX2299="卖",参数!$B$3-IF(AX2301="卖",参数!$B$3+参数!$B$4,0)),"")</f>
        <v/>
      </c>
      <c r="AZ2301" s="10">
        <f t="shared" ca="1" si="712"/>
        <v>6609.6865632187128</v>
      </c>
      <c r="BA2301" s="12">
        <f ca="1">AZ2301/MAX(AZ$2:AZ2301)-1</f>
        <v>-0.15065356524119544</v>
      </c>
    </row>
    <row r="2302" spans="1:53" x14ac:dyDescent="0.15">
      <c r="A2302" s="1">
        <v>41820</v>
      </c>
      <c r="B2302" s="6">
        <v>2152.31</v>
      </c>
      <c r="C2302" s="6">
        <v>2168.2199999999998</v>
      </c>
      <c r="D2302" s="6">
        <v>2152.31</v>
      </c>
      <c r="E2302" s="2">
        <v>2165.12</v>
      </c>
      <c r="F2302" s="3">
        <f>E2302/MAX(E$2:E2302)-1</f>
        <v>-0.63160688763356698</v>
      </c>
      <c r="G2302" s="2">
        <f ca="1">IFERROR(AVERAGE(OFFSET(E2302,0,0,-参数!B$2,1)),"")</f>
        <v>2166.6401785714293</v>
      </c>
      <c r="H2302" t="str">
        <f t="shared" ca="1" si="713"/>
        <v>卖</v>
      </c>
      <c r="I2302" s="3" t="str">
        <f ca="1">IF(H2301="买",$E2302/$E2301-1-IF(H2300="卖",参数!$B$3-IF(H2302="卖",参数!$B$3+参数!$B$4,0)),"")</f>
        <v/>
      </c>
      <c r="J2302" s="2">
        <f t="shared" ca="1" si="704"/>
        <v>6457.6810557131366</v>
      </c>
      <c r="K2302" s="3">
        <f ca="1">J2302/MAX(J$2:J2302)-1</f>
        <v>-0.36380831999490248</v>
      </c>
      <c r="L2302" s="8">
        <f>L2301*(参数!$B$6-1)/(参数!$B$6+1)+E2302*2/(参数!$B$6+1)</f>
        <v>2150.9485264752116</v>
      </c>
      <c r="M2302" s="8">
        <f>M2301*(参数!$B$7-1)/(参数!$B$7+1)+E2302*2/(参数!$B$7+1)</f>
        <v>2176.493951825063</v>
      </c>
      <c r="N2302" s="8">
        <f t="shared" si="696"/>
        <v>-25.545425349851484</v>
      </c>
      <c r="O2302" s="8">
        <f>O2301*(参数!$B$8-1)/(参数!$B$8+1)+N2302*2/(参数!$B$8+1)</f>
        <v>-27.974488407123815</v>
      </c>
      <c r="P2302" s="9" t="str">
        <f t="shared" si="705"/>
        <v>卖</v>
      </c>
      <c r="Q2302" s="7" t="str">
        <f>IF(P2301="买",$E2302/$E2301-1-IF(P2300="卖",参数!$B$3-IF(P2302="卖",参数!$B$3+参数!$B$4,0)),"")</f>
        <v/>
      </c>
      <c r="R2302" s="8">
        <f t="shared" si="706"/>
        <v>6036.4039977070324</v>
      </c>
      <c r="S2302" s="3">
        <f>R2302/MAX(R$2:R2302)-1</f>
        <v>-0.17263361747846984</v>
      </c>
      <c r="T2302" s="10">
        <f ca="1">IFERROR(AVERAGE(OFFSET(E2302,0,0,-参数!B$10,1)),"")</f>
        <v>2150.5825000000004</v>
      </c>
      <c r="U2302" s="10">
        <f ca="1">IFERROR(AVERAGE(OFFSET(E2302,0,0,-参数!B$11,1)),"")</f>
        <v>2345.7703456790118</v>
      </c>
      <c r="V2302" s="10">
        <f t="shared" ca="1" si="697"/>
        <v>-195.18784567901139</v>
      </c>
      <c r="W2302" s="10">
        <f ca="1">IFERROR(AVERAGE(OFFSET(V2302,0,0,-参数!B$12,1)),"")</f>
        <v>-196.31105387205355</v>
      </c>
      <c r="X2302" s="11" t="str">
        <f t="shared" ca="1" si="715"/>
        <v>买</v>
      </c>
      <c r="Y2302" s="12">
        <f ca="1">IF(X2301="买",$E2302/$E2301-1-IF(X2300="卖",参数!$B$3-IF(X2302="卖",参数!$B$3+参数!$B$4,0)),"")</f>
        <v>6.9107921832707309E-3</v>
      </c>
      <c r="Z2302" s="10">
        <f t="shared" ca="1" si="707"/>
        <v>6282.6595182808333</v>
      </c>
      <c r="AA2302" s="3">
        <f ca="1">Z2302/MAX(Z$2:Z2302)-1</f>
        <v>-0.19270188293318136</v>
      </c>
      <c r="AB2302" s="8">
        <f ca="1">IFERROR(AVERAGE(OFFSET(E2302,0,0,-参数!B$14,1)),"")</f>
        <v>2142.5499999999997</v>
      </c>
      <c r="AC2302" s="8">
        <f ca="1">IFERROR(AVERAGE(OFFSET(E2302,0,0,-参数!B$15,1)),"")</f>
        <v>2149.201034482759</v>
      </c>
      <c r="AD2302" s="9" t="str">
        <f ca="1">IFERROR(IF(OR(AND(AB2302/AC2302-1&lt;参数!B$16,AB2302/AC2302-1&gt;参数!B$17),AB2302/AC2302-1&lt;参数!B$18),"买","卖"),"买")</f>
        <v>卖</v>
      </c>
      <c r="AE2302" s="7" t="str">
        <f ca="1">IF(AD2301="买",$E2302/$E2301-1-IF(AD2300="卖",参数!$B$3-IF(AD2302="卖",参数!$B$3+参数!$B$4,0)),"")</f>
        <v/>
      </c>
      <c r="AF2302" s="8">
        <f t="shared" ca="1" si="708"/>
        <v>6970.1451687852477</v>
      </c>
      <c r="AG2302" s="3">
        <f ca="1">AF2302/MAX(AF$2:AF2302)-1</f>
        <v>-0.22031048689246735</v>
      </c>
      <c r="AH2302">
        <f t="shared" ca="1" si="698"/>
        <v>0</v>
      </c>
      <c r="AI2302">
        <f t="shared" si="699"/>
        <v>0</v>
      </c>
      <c r="AJ2302">
        <f t="shared" ca="1" si="700"/>
        <v>0</v>
      </c>
      <c r="AK2302">
        <f t="shared" ca="1" si="701"/>
        <v>0</v>
      </c>
      <c r="AL2302">
        <f t="shared" ca="1" si="702"/>
        <v>0</v>
      </c>
      <c r="AM2302">
        <f t="shared" ca="1" si="703"/>
        <v>0</v>
      </c>
      <c r="AO2302" s="9">
        <f t="shared" si="709"/>
        <v>14.859999999999673</v>
      </c>
      <c r="AP2302" s="15">
        <f ca="1">IFERROR(ABS(E2302-OFFSET(E2302,-参数!B$20,0,1,1))/SUM(OFFSET(AO2302,0,0,-参数!B$20,1)),0)</f>
        <v>2.1387473604680317E-2</v>
      </c>
      <c r="AQ2302" s="16">
        <f ca="1">(参数!B$21+参数!B$22*'000300'!AP2302)^(参数!B$23)</f>
        <v>-1.3610879714834948E-3</v>
      </c>
      <c r="AR2302" s="17">
        <f t="shared" ca="1" si="710"/>
        <v>2147.3825501459128</v>
      </c>
      <c r="AS2302" s="9" t="str">
        <f ca="1">IF(E2302+参数!B$24&gt;=AR2302,"买","卖")</f>
        <v>买</v>
      </c>
      <c r="AT2302" s="7">
        <f ca="1">IF(AS2301="买",$E2302/$E2301-1-IF(AS2300="卖",参数!$B$3-IF(AS2302="卖",参数!$B$3+参数!$B$4,0)),"")</f>
        <v>6.9107921832707309E-3</v>
      </c>
      <c r="AU2302" s="8">
        <f t="shared" ca="1" si="711"/>
        <v>4754.240940001132</v>
      </c>
      <c r="AV2302" s="7">
        <f ca="1">AU2302/MAX(AU$2:AU2302)-1</f>
        <v>-0.26779129471663998</v>
      </c>
      <c r="AW2302" s="3">
        <f t="shared" ca="1" si="714"/>
        <v>-1.122722354396366E-5</v>
      </c>
      <c r="AX2302" s="11" t="str">
        <f ca="1">IFERROR(IF(E2302&gt;MAX(OFFSET(C2302,-1,0,-参数!B$27,1)),"买",IF(E2302&lt;MIN(OFFSET(D2302,-1,0,-参数!B$26,1)),"卖",AX2301)),"卖")</f>
        <v>卖</v>
      </c>
      <c r="AY2302" s="12" t="str">
        <f ca="1">IF(AX2301="买",$E2302/$E2301-1-IF(AX2300="卖",参数!$B$3-IF(AX2302="卖",参数!$B$3+参数!$B$4,0)),"")</f>
        <v/>
      </c>
      <c r="AZ2302" s="10">
        <f t="shared" ca="1" si="712"/>
        <v>6609.6865632187128</v>
      </c>
      <c r="BA2302" s="12">
        <f ca="1">AZ2302/MAX(AZ$2:AZ2302)-1</f>
        <v>-0.15065356524119544</v>
      </c>
    </row>
    <row r="2303" spans="1:53" x14ac:dyDescent="0.15">
      <c r="A2303" s="1">
        <v>41821</v>
      </c>
      <c r="B2303" s="6">
        <v>2169.1999999999998</v>
      </c>
      <c r="C2303" s="6">
        <v>2171.15</v>
      </c>
      <c r="D2303" s="6">
        <v>2157.13</v>
      </c>
      <c r="E2303" s="2">
        <v>2164.56</v>
      </c>
      <c r="F2303" s="3">
        <f>E2303/MAX(E$2:E2303)-1</f>
        <v>-0.63170217110188531</v>
      </c>
      <c r="G2303" s="2">
        <f ca="1">IFERROR(AVERAGE(OFFSET(E2303,0,0,-参数!B$2,1)),"")</f>
        <v>2165.317678571429</v>
      </c>
      <c r="H2303" t="str">
        <f t="shared" ca="1" si="713"/>
        <v>卖</v>
      </c>
      <c r="I2303" s="3" t="str">
        <f ca="1">IF(H2302="买",$E2303/$E2302-1-IF(H2301="卖",参数!$B$3-IF(H2303="卖",参数!$B$3+参数!$B$4,0)),"")</f>
        <v/>
      </c>
      <c r="J2303" s="2">
        <f t="shared" ca="1" si="704"/>
        <v>6457.6810557131366</v>
      </c>
      <c r="K2303" s="3">
        <f ca="1">J2303/MAX(J$2:J2303)-1</f>
        <v>-0.36380831999490248</v>
      </c>
      <c r="L2303" s="8">
        <f>L2302*(参数!$B$6-1)/(参数!$B$6+1)+E2303*2/(参数!$B$6+1)</f>
        <v>2152.2448572870962</v>
      </c>
      <c r="M2303" s="8">
        <f>M2302*(参数!$B$7-1)/(参数!$B$7+1)+E2303*2/(参数!$B$7+1)</f>
        <v>2176.2063867208449</v>
      </c>
      <c r="N2303" s="8">
        <f t="shared" si="696"/>
        <v>-23.961529433748638</v>
      </c>
      <c r="O2303" s="8">
        <f>O2302*(参数!$B$8-1)/(参数!$B$8+1)+N2303*2/(参数!$B$8+1)</f>
        <v>-27.17189661244878</v>
      </c>
      <c r="P2303" s="9" t="str">
        <f t="shared" si="705"/>
        <v>卖</v>
      </c>
      <c r="Q2303" s="7" t="str">
        <f>IF(P2302="买",$E2303/$E2302-1-IF(P2301="卖",参数!$B$3-IF(P2303="卖",参数!$B$3+参数!$B$4,0)),"")</f>
        <v/>
      </c>
      <c r="R2303" s="8">
        <f t="shared" si="706"/>
        <v>6036.4039977070324</v>
      </c>
      <c r="S2303" s="3">
        <f>R2303/MAX(R$2:R2303)-1</f>
        <v>-0.17263361747846984</v>
      </c>
      <c r="T2303" s="10">
        <f ca="1">IFERROR(AVERAGE(OFFSET(E2303,0,0,-参数!B$10,1)),"")</f>
        <v>2151.3145000000004</v>
      </c>
      <c r="U2303" s="10">
        <f ca="1">IFERROR(AVERAGE(OFFSET(E2303,0,0,-参数!B$11,1)),"")</f>
        <v>2345.4575555555552</v>
      </c>
      <c r="V2303" s="10">
        <f t="shared" ca="1" si="697"/>
        <v>-194.14305555555484</v>
      </c>
      <c r="W2303" s="10">
        <f ca="1">IFERROR(AVERAGE(OFFSET(V2303,0,0,-参数!B$12,1)),"")</f>
        <v>-195.66155723905686</v>
      </c>
      <c r="X2303" s="11" t="str">
        <f t="shared" ca="1" si="715"/>
        <v>买</v>
      </c>
      <c r="Y2303" s="12">
        <f ca="1">IF(X2302="买",$E2303/$E2302-1-IF(X2301="卖",参数!$B$3-IF(X2303="卖",参数!$B$3+参数!$B$4,0)),"")</f>
        <v>-2.586461720366362E-4</v>
      </c>
      <c r="Z2303" s="10">
        <f t="shared" ca="1" si="707"/>
        <v>6281.0345324462205</v>
      </c>
      <c r="AA2303" s="3">
        <f ca="1">Z2303/MAX(Z$2:Z2303)-1</f>
        <v>-0.19291068750085305</v>
      </c>
      <c r="AB2303" s="8">
        <f ca="1">IFERROR(AVERAGE(OFFSET(E2303,0,0,-参数!B$14,1)),"")</f>
        <v>2147.2562499999999</v>
      </c>
      <c r="AC2303" s="8">
        <f ca="1">IFERROR(AVERAGE(OFFSET(E2303,0,0,-参数!B$15,1)),"")</f>
        <v>2150.8834482758621</v>
      </c>
      <c r="AD2303" s="9" t="str">
        <f ca="1">IFERROR(IF(OR(AND(AB2303/AC2303-1&lt;参数!B$16,AB2303/AC2303-1&gt;参数!B$17),AB2303/AC2303-1&lt;参数!B$18),"买","卖"),"买")</f>
        <v>卖</v>
      </c>
      <c r="AE2303" s="7" t="str">
        <f ca="1">IF(AD2302="买",$E2303/$E2302-1-IF(AD2301="卖",参数!$B$3-IF(AD2303="卖",参数!$B$3+参数!$B$4,0)),"")</f>
        <v/>
      </c>
      <c r="AF2303" s="8">
        <f t="shared" ca="1" si="708"/>
        <v>6970.1451687852477</v>
      </c>
      <c r="AG2303" s="3">
        <f ca="1">AF2303/MAX(AF$2:AF2303)-1</f>
        <v>-0.22031048689246735</v>
      </c>
      <c r="AH2303">
        <f t="shared" ca="1" si="698"/>
        <v>1</v>
      </c>
      <c r="AI2303">
        <f t="shared" si="699"/>
        <v>0</v>
      </c>
      <c r="AJ2303">
        <f t="shared" ca="1" si="700"/>
        <v>0</v>
      </c>
      <c r="AK2303">
        <f t="shared" ca="1" si="701"/>
        <v>0</v>
      </c>
      <c r="AL2303">
        <f t="shared" ca="1" si="702"/>
        <v>0</v>
      </c>
      <c r="AM2303">
        <f t="shared" ca="1" si="703"/>
        <v>0</v>
      </c>
      <c r="AO2303" s="9">
        <f t="shared" si="709"/>
        <v>0.55999999999994543</v>
      </c>
      <c r="AP2303" s="15">
        <f ca="1">IFERROR(ABS(E2303-OFFSET(E2303,-参数!B$20,0,1,1))/SUM(OFFSET(AO2303,0,0,-参数!B$20,1)),0)</f>
        <v>2.570936645817706E-2</v>
      </c>
      <c r="AQ2303" s="16">
        <f ca="1">(参数!B$21+参数!B$22*'000300'!AP2303)^(参数!B$23)</f>
        <v>2.8095386321408643E-3</v>
      </c>
      <c r="AR2303" s="17">
        <f t="shared" ca="1" si="710"/>
        <v>2147.4308108548798</v>
      </c>
      <c r="AS2303" s="9" t="str">
        <f ca="1">IF(E2303+参数!B$24&gt;=AR2303,"买","卖")</f>
        <v>买</v>
      </c>
      <c r="AT2303" s="7">
        <f ca="1">IF(AS2302="买",$E2303/$E2302-1-IF(AS2301="卖",参数!$B$3-IF(AS2303="卖",参数!$B$3+参数!$B$4,0)),"")</f>
        <v>-2.586461720366362E-4</v>
      </c>
      <c r="AU2303" s="8">
        <f t="shared" ca="1" si="711"/>
        <v>4753.0112737810605</v>
      </c>
      <c r="AV2303" s="7">
        <f ca="1">AU2303/MAX(AU$2:AU2303)-1</f>
        <v>-0.26798067769539347</v>
      </c>
      <c r="AW2303" s="3">
        <f t="shared" ca="1" si="714"/>
        <v>2.2474201889943757E-5</v>
      </c>
      <c r="AX2303" s="11" t="str">
        <f ca="1">IFERROR(IF(E2303&gt;MAX(OFFSET(C2303,-1,0,-参数!B$27,1)),"买",IF(E2303&lt;MIN(OFFSET(D2303,-1,0,-参数!B$26,1)),"卖",AX2302)),"卖")</f>
        <v>卖</v>
      </c>
      <c r="AY2303" s="12" t="str">
        <f ca="1">IF(AX2302="买",$E2303/$E2302-1-IF(AX2301="卖",参数!$B$3-IF(AX2303="卖",参数!$B$3+参数!$B$4,0)),"")</f>
        <v/>
      </c>
      <c r="AZ2303" s="10">
        <f t="shared" ca="1" si="712"/>
        <v>6609.6865632187128</v>
      </c>
      <c r="BA2303" s="12">
        <f ca="1">AZ2303/MAX(AZ$2:AZ2303)-1</f>
        <v>-0.15065356524119544</v>
      </c>
    </row>
    <row r="2304" spans="1:53" x14ac:dyDescent="0.15">
      <c r="A2304" s="1">
        <v>41822</v>
      </c>
      <c r="B2304" s="6">
        <v>2164</v>
      </c>
      <c r="C2304" s="6">
        <v>2171.5100000000002</v>
      </c>
      <c r="D2304" s="6">
        <v>2155.61</v>
      </c>
      <c r="E2304" s="2">
        <v>2170.87</v>
      </c>
      <c r="F2304" s="3">
        <f>E2304/MAX(E$2:E2304)-1</f>
        <v>-0.63062853059279922</v>
      </c>
      <c r="G2304" s="2">
        <f ca="1">IFERROR(AVERAGE(OFFSET(E2304,0,0,-参数!B$2,1)),"")</f>
        <v>2163.4803571428579</v>
      </c>
      <c r="H2304" t="str">
        <f t="shared" ca="1" si="713"/>
        <v>买</v>
      </c>
      <c r="I2304" s="3" t="str">
        <f ca="1">IF(H2303="买",$E2304/$E2303-1-IF(H2302="卖",参数!$B$3-IF(H2304="卖",参数!$B$3+参数!$B$4,0)),"")</f>
        <v/>
      </c>
      <c r="J2304" s="2">
        <f t="shared" ca="1" si="704"/>
        <v>6457.6810557131366</v>
      </c>
      <c r="K2304" s="3">
        <f ca="1">J2304/MAX(J$2:J2304)-1</f>
        <v>-0.36380831999490248</v>
      </c>
      <c r="L2304" s="8">
        <f>L2303*(参数!$B$6-1)/(参数!$B$6+1)+E2304*2/(参数!$B$6+1)</f>
        <v>2154.0186804026112</v>
      </c>
      <c r="M2304" s="8">
        <f>M2303*(参数!$B$7-1)/(参数!$B$7+1)+E2304*2/(参数!$B$7+1)</f>
        <v>2176.0777990890174</v>
      </c>
      <c r="N2304" s="8">
        <f t="shared" si="696"/>
        <v>-22.059118686406237</v>
      </c>
      <c r="O2304" s="8">
        <f>O2303*(参数!$B$8-1)/(参数!$B$8+1)+N2304*2/(参数!$B$8+1)</f>
        <v>-26.149341027240268</v>
      </c>
      <c r="P2304" s="9" t="str">
        <f t="shared" si="705"/>
        <v>卖</v>
      </c>
      <c r="Q2304" s="7" t="str">
        <f>IF(P2303="买",$E2304/$E2303-1-IF(P2302="卖",参数!$B$3-IF(P2304="卖",参数!$B$3+参数!$B$4,0)),"")</f>
        <v/>
      </c>
      <c r="R2304" s="8">
        <f t="shared" si="706"/>
        <v>6036.4039977070324</v>
      </c>
      <c r="S2304" s="3">
        <f>R2304/MAX(R$2:R2304)-1</f>
        <v>-0.17263361747846984</v>
      </c>
      <c r="T2304" s="10">
        <f ca="1">IFERROR(AVERAGE(OFFSET(E2304,0,0,-参数!B$10,1)),"")</f>
        <v>2153.4445000000001</v>
      </c>
      <c r="U2304" s="10">
        <f ca="1">IFERROR(AVERAGE(OFFSET(E2304,0,0,-参数!B$11,1)),"")</f>
        <v>2345.2673333333332</v>
      </c>
      <c r="V2304" s="10">
        <f t="shared" ca="1" si="697"/>
        <v>-191.82283333333316</v>
      </c>
      <c r="W2304" s="10">
        <f ca="1">IFERROR(AVERAGE(OFFSET(V2304,0,0,-参数!B$12,1)),"")</f>
        <v>-195.0788176206506</v>
      </c>
      <c r="X2304" s="11" t="str">
        <f t="shared" ca="1" si="715"/>
        <v>买</v>
      </c>
      <c r="Y2304" s="12">
        <f ca="1">IF(X2303="买",$E2304/$E2303-1-IF(X2302="卖",参数!$B$3-IF(X2304="卖",参数!$B$3+参数!$B$4,0)),"")</f>
        <v>2.9151421074029571E-3</v>
      </c>
      <c r="Z2304" s="10">
        <f t="shared" ca="1" si="707"/>
        <v>6299.3446406898065</v>
      </c>
      <c r="AA2304" s="3">
        <f ca="1">Z2304/MAX(Z$2:Z2304)-1</f>
        <v>-0.19055790746155199</v>
      </c>
      <c r="AB2304" s="8">
        <f ca="1">IFERROR(AVERAGE(OFFSET(E2304,0,0,-参数!B$14,1)),"")</f>
        <v>2151.5237500000003</v>
      </c>
      <c r="AC2304" s="8">
        <f ca="1">IFERROR(AVERAGE(OFFSET(E2304,0,0,-参数!B$15,1)),"")</f>
        <v>2152.0893103448279</v>
      </c>
      <c r="AD2304" s="9" t="str">
        <f ca="1">IFERROR(IF(OR(AND(AB2304/AC2304-1&lt;参数!B$16,AB2304/AC2304-1&gt;参数!B$17),AB2304/AC2304-1&lt;参数!B$18),"买","卖"),"买")</f>
        <v>卖</v>
      </c>
      <c r="AE2304" s="7" t="str">
        <f ca="1">IF(AD2303="买",$E2304/$E2303-1-IF(AD2302="卖",参数!$B$3-IF(AD2304="卖",参数!$B$3+参数!$B$4,0)),"")</f>
        <v/>
      </c>
      <c r="AF2304" s="8">
        <f t="shared" ca="1" si="708"/>
        <v>6970.1451687852477</v>
      </c>
      <c r="AG2304" s="3">
        <f ca="1">AF2304/MAX(AF$2:AF2304)-1</f>
        <v>-0.22031048689246735</v>
      </c>
      <c r="AH2304">
        <f t="shared" ca="1" si="698"/>
        <v>0</v>
      </c>
      <c r="AI2304">
        <f t="shared" si="699"/>
        <v>0</v>
      </c>
      <c r="AJ2304">
        <f t="shared" ca="1" si="700"/>
        <v>0</v>
      </c>
      <c r="AK2304">
        <f t="shared" ca="1" si="701"/>
        <v>1</v>
      </c>
      <c r="AL2304">
        <f t="shared" ca="1" si="702"/>
        <v>0</v>
      </c>
      <c r="AM2304">
        <f t="shared" ca="1" si="703"/>
        <v>0</v>
      </c>
      <c r="AO2304" s="9">
        <f t="shared" si="709"/>
        <v>6.3099999999999454</v>
      </c>
      <c r="AP2304" s="15">
        <f ca="1">IFERROR(ABS(E2304-OFFSET(E2304,-参数!B$20,0,1,1))/SUM(OFFSET(AO2304,0,0,-参数!B$20,1)),0)</f>
        <v>4.9160341369410339E-2</v>
      </c>
      <c r="AQ2304" s="16">
        <f ca="1">(参数!B$21+参数!B$22*'000300'!AP2304)^(参数!B$23)</f>
        <v>2.5439729421480976E-2</v>
      </c>
      <c r="AR2304" s="17">
        <f t="shared" ca="1" si="710"/>
        <v>2148.0270974845907</v>
      </c>
      <c r="AS2304" s="9" t="str">
        <f ca="1">IF(E2304+参数!B$24&gt;=AR2304,"买","卖")</f>
        <v>买</v>
      </c>
      <c r="AT2304" s="7">
        <f ca="1">IF(AS2303="买",$E2304/$E2303-1-IF(AS2302="卖",参数!$B$3-IF(AS2304="卖",参数!$B$3+参数!$B$4,0)),"")</f>
        <v>2.9151421074029571E-3</v>
      </c>
      <c r="AU2304" s="8">
        <f t="shared" ca="1" si="711"/>
        <v>4766.8669770822207</v>
      </c>
      <c r="AV2304" s="7">
        <f ca="1">AU2304/MAX(AU$2:AU2304)-1</f>
        <v>-0.26584673734551068</v>
      </c>
      <c r="AW2304" s="3">
        <f t="shared" ca="1" si="714"/>
        <v>2.7767443155646276E-4</v>
      </c>
      <c r="AX2304" s="11" t="str">
        <f ca="1">IFERROR(IF(E2304&gt;MAX(OFFSET(C2304,-1,0,-参数!B$27,1)),"买",IF(E2304&lt;MIN(OFFSET(D2304,-1,0,-参数!B$26,1)),"卖",AX2303)),"卖")</f>
        <v>卖</v>
      </c>
      <c r="AY2304" s="12" t="str">
        <f ca="1">IF(AX2303="买",$E2304/$E2303-1-IF(AX2302="卖",参数!$B$3-IF(AX2304="卖",参数!$B$3+参数!$B$4,0)),"")</f>
        <v/>
      </c>
      <c r="AZ2304" s="10">
        <f t="shared" ca="1" si="712"/>
        <v>6609.6865632187128</v>
      </c>
      <c r="BA2304" s="12">
        <f ca="1">AZ2304/MAX(AZ$2:AZ2304)-1</f>
        <v>-0.15065356524119544</v>
      </c>
    </row>
    <row r="2305" spans="1:53" x14ac:dyDescent="0.15">
      <c r="A2305" s="1">
        <v>41823</v>
      </c>
      <c r="B2305" s="6">
        <v>2169</v>
      </c>
      <c r="C2305" s="6">
        <v>2184.96</v>
      </c>
      <c r="D2305" s="6">
        <v>2164.84</v>
      </c>
      <c r="E2305" s="2">
        <v>2180.19</v>
      </c>
      <c r="F2305" s="3">
        <f>E2305/MAX(E$2:E2305)-1</f>
        <v>-0.62904274144150274</v>
      </c>
      <c r="G2305" s="2">
        <f ca="1">IFERROR(AVERAGE(OFFSET(E2305,0,0,-参数!B$2,1)),"")</f>
        <v>2161.8646428571433</v>
      </c>
      <c r="H2305" t="str">
        <f t="shared" ca="1" si="713"/>
        <v>买</v>
      </c>
      <c r="I2305" s="3">
        <f ca="1">IF(H2304="买",$E2305/$E2304-1-IF(H2303="卖",参数!$B$3-IF(H2305="卖",参数!$B$3+参数!$B$4,0)),"")</f>
        <v>4.0432096348469171E-3</v>
      </c>
      <c r="J2305" s="2">
        <f t="shared" ca="1" si="704"/>
        <v>6483.790813976364</v>
      </c>
      <c r="K2305" s="3">
        <f ca="1">J2305/MAX(J$2:J2305)-1</f>
        <v>-0.36123606366469641</v>
      </c>
      <c r="L2305" s="8">
        <f>L2304*(参数!$B$6-1)/(参数!$B$6+1)+E2305*2/(参数!$B$6+1)</f>
        <v>2156.5111870309338</v>
      </c>
      <c r="M2305" s="8">
        <f>M2304*(参数!$B$7-1)/(参数!$B$7+1)+E2305*2/(参数!$B$7+1)</f>
        <v>2176.1768882675951</v>
      </c>
      <c r="N2305" s="8">
        <f t="shared" si="696"/>
        <v>-19.665701236661334</v>
      </c>
      <c r="O2305" s="8">
        <f>O2304*(参数!$B$8-1)/(参数!$B$8+1)+N2305*2/(参数!$B$8+1)</f>
        <v>-24.852613069124484</v>
      </c>
      <c r="P2305" s="9" t="str">
        <f t="shared" si="705"/>
        <v>卖</v>
      </c>
      <c r="Q2305" s="7" t="str">
        <f>IF(P2304="买",$E2305/$E2304-1-IF(P2303="卖",参数!$B$3-IF(P2305="卖",参数!$B$3+参数!$B$4,0)),"")</f>
        <v/>
      </c>
      <c r="R2305" s="8">
        <f t="shared" si="706"/>
        <v>6036.4039977070324</v>
      </c>
      <c r="S2305" s="3">
        <f>R2305/MAX(R$2:R2305)-1</f>
        <v>-0.17263361747846984</v>
      </c>
      <c r="T2305" s="10">
        <f ca="1">IFERROR(AVERAGE(OFFSET(E2305,0,0,-参数!B$10,1)),"")</f>
        <v>2154.924</v>
      </c>
      <c r="U2305" s="10">
        <f ca="1">IFERROR(AVERAGE(OFFSET(E2305,0,0,-参数!B$11,1)),"")</f>
        <v>2345.1299012345676</v>
      </c>
      <c r="V2305" s="10">
        <f t="shared" ca="1" si="697"/>
        <v>-190.20590123456759</v>
      </c>
      <c r="W2305" s="10">
        <f ca="1">IFERROR(AVERAGE(OFFSET(V2305,0,0,-参数!B$12,1)),"")</f>
        <v>-194.58360886644184</v>
      </c>
      <c r="X2305" s="11" t="str">
        <f t="shared" ca="1" si="715"/>
        <v>买</v>
      </c>
      <c r="Y2305" s="12">
        <f ca="1">IF(X2304="买",$E2305/$E2304-1-IF(X2303="卖",参数!$B$3-IF(X2305="卖",参数!$B$3+参数!$B$4,0)),"")</f>
        <v>4.2932096348469173E-3</v>
      </c>
      <c r="Z2305" s="10">
        <f t="shared" ca="1" si="707"/>
        <v>6326.3890477944369</v>
      </c>
      <c r="AA2305" s="3">
        <f ca="1">Z2305/MAX(Z$2:Z2305)-1</f>
        <v>-0.18708280287101531</v>
      </c>
      <c r="AB2305" s="8">
        <f ca="1">IFERROR(AVERAGE(OFFSET(E2305,0,0,-参数!B$14,1)),"")</f>
        <v>2157.2837500000001</v>
      </c>
      <c r="AC2305" s="8">
        <f ca="1">IFERROR(AVERAGE(OFFSET(E2305,0,0,-参数!B$15,1)),"")</f>
        <v>2153.79</v>
      </c>
      <c r="AD2305" s="9" t="str">
        <f ca="1">IFERROR(IF(OR(AND(AB2305/AC2305-1&lt;参数!B$16,AB2305/AC2305-1&gt;参数!B$17),AB2305/AC2305-1&lt;参数!B$18),"买","卖"),"买")</f>
        <v>买</v>
      </c>
      <c r="AE2305" s="7" t="str">
        <f ca="1">IF(AD2304="买",$E2305/$E2304-1-IF(AD2303="卖",参数!$B$3-IF(AD2305="卖",参数!$B$3+参数!$B$4,0)),"")</f>
        <v/>
      </c>
      <c r="AF2305" s="8">
        <f t="shared" ca="1" si="708"/>
        <v>6970.1451687852477</v>
      </c>
      <c r="AG2305" s="3">
        <f ca="1">AF2305/MAX(AF$2:AF2305)-1</f>
        <v>-0.22031048689246735</v>
      </c>
      <c r="AH2305">
        <f t="shared" ca="1" si="698"/>
        <v>0</v>
      </c>
      <c r="AI2305">
        <f t="shared" si="699"/>
        <v>0</v>
      </c>
      <c r="AJ2305">
        <f t="shared" ca="1" si="700"/>
        <v>0</v>
      </c>
      <c r="AK2305">
        <f t="shared" ca="1" si="701"/>
        <v>0</v>
      </c>
      <c r="AL2305">
        <f t="shared" ca="1" si="702"/>
        <v>0</v>
      </c>
      <c r="AM2305">
        <f t="shared" ca="1" si="703"/>
        <v>0</v>
      </c>
      <c r="AO2305" s="9">
        <f t="shared" si="709"/>
        <v>9.3200000000001637</v>
      </c>
      <c r="AP2305" s="15">
        <f ca="1">IFERROR(ABS(E2305-OFFSET(E2305,-参数!B$20,0,1,1))/SUM(OFFSET(AO2305,0,0,-参数!B$20,1)),0)</f>
        <v>9.3924433249370276E-2</v>
      </c>
      <c r="AQ2305" s="16">
        <f ca="1">(参数!B$21+参数!B$22*'000300'!AP2305)^(参数!B$23)</f>
        <v>6.8637078085642317E-2</v>
      </c>
      <c r="AR2305" s="17">
        <f t="shared" ca="1" si="710"/>
        <v>2150.2346651360017</v>
      </c>
      <c r="AS2305" s="9" t="str">
        <f ca="1">IF(E2305+参数!B$24&gt;=AR2305,"买","卖")</f>
        <v>买</v>
      </c>
      <c r="AT2305" s="7">
        <f ca="1">IF(AS2304="买",$E2305/$E2304-1-IF(AS2303="卖",参数!$B$3-IF(AS2305="卖",参数!$B$3+参数!$B$4,0)),"")</f>
        <v>4.2932096348469173E-3</v>
      </c>
      <c r="AU2305" s="8">
        <f t="shared" ca="1" si="711"/>
        <v>4787.332136316264</v>
      </c>
      <c r="AV2305" s="7">
        <f ca="1">AU2305/MAX(AU$2:AU2305)-1</f>
        <v>-0.26269486348482807</v>
      </c>
      <c r="AW2305" s="3">
        <f t="shared" ca="1" si="714"/>
        <v>1.0277187163960644E-3</v>
      </c>
      <c r="AX2305" s="11" t="str">
        <f ca="1">IFERROR(IF(E2305&gt;MAX(OFFSET(C2305,-1,0,-参数!B$27,1)),"买",IF(E2305&lt;MIN(OFFSET(D2305,-1,0,-参数!B$26,1)),"卖",AX2304)),"卖")</f>
        <v>卖</v>
      </c>
      <c r="AY2305" s="12" t="str">
        <f ca="1">IF(AX2304="买",$E2305/$E2304-1-IF(AX2303="卖",参数!$B$3-IF(AX2305="卖",参数!$B$3+参数!$B$4,0)),"")</f>
        <v/>
      </c>
      <c r="AZ2305" s="10">
        <f t="shared" ca="1" si="712"/>
        <v>6609.6865632187128</v>
      </c>
      <c r="BA2305" s="12">
        <f ca="1">AZ2305/MAX(AZ$2:AZ2305)-1</f>
        <v>-0.15065356524119544</v>
      </c>
    </row>
    <row r="2306" spans="1:53" x14ac:dyDescent="0.15">
      <c r="A2306" s="1">
        <v>41824</v>
      </c>
      <c r="B2306" s="6">
        <v>2180.44</v>
      </c>
      <c r="C2306" s="6">
        <v>2183.8000000000002</v>
      </c>
      <c r="D2306" s="6">
        <v>2174.0700000000002</v>
      </c>
      <c r="E2306" s="2">
        <v>2178.69</v>
      </c>
      <c r="F2306" s="3">
        <f>E2306/MAX(E$2:E2306)-1</f>
        <v>-0.62929796501735513</v>
      </c>
      <c r="G2306" s="2">
        <f ca="1">IFERROR(AVERAGE(OFFSET(E2306,0,0,-参数!B$2,1)),"")</f>
        <v>2160.2589285714289</v>
      </c>
      <c r="H2306" t="str">
        <f t="shared" ca="1" si="713"/>
        <v>买</v>
      </c>
      <c r="I2306" s="3">
        <f ca="1">IF(H2305="买",$E2306/$E2305-1-IF(H2304="卖",参数!$B$3-IF(H2306="卖",参数!$B$3+参数!$B$4,0)),"")</f>
        <v>-6.8801343002211635E-4</v>
      </c>
      <c r="J2306" s="2">
        <f t="shared" ca="1" si="704"/>
        <v>6479.329878818894</v>
      </c>
      <c r="K2306" s="3">
        <f ca="1">J2306/MAX(J$2:J2306)-1</f>
        <v>-0.36167554183150896</v>
      </c>
      <c r="L2306" s="8">
        <f>L2305*(参数!$B$6-1)/(参数!$B$6+1)+E2306*2/(参数!$B$6+1)</f>
        <v>2158.6234549327496</v>
      </c>
      <c r="M2306" s="8">
        <f>M2305*(参数!$B$7-1)/(参数!$B$7+1)+E2306*2/(参数!$B$7+1)</f>
        <v>2176.2374451768096</v>
      </c>
      <c r="N2306" s="8">
        <f t="shared" si="696"/>
        <v>-17.613990244060005</v>
      </c>
      <c r="O2306" s="8">
        <f>O2305*(参数!$B$8-1)/(参数!$B$8+1)+N2306*2/(参数!$B$8+1)</f>
        <v>-23.404888504111586</v>
      </c>
      <c r="P2306" s="9" t="str">
        <f t="shared" si="705"/>
        <v>卖</v>
      </c>
      <c r="Q2306" s="7" t="str">
        <f>IF(P2305="买",$E2306/$E2305-1-IF(P2304="卖",参数!$B$3-IF(P2306="卖",参数!$B$3+参数!$B$4,0)),"")</f>
        <v/>
      </c>
      <c r="R2306" s="8">
        <f t="shared" si="706"/>
        <v>6036.4039977070324</v>
      </c>
      <c r="S2306" s="3">
        <f>R2306/MAX(R$2:R2306)-1</f>
        <v>-0.17263361747846984</v>
      </c>
      <c r="T2306" s="10">
        <f ca="1">IFERROR(AVERAGE(OFFSET(E2306,0,0,-参数!B$10,1)),"")</f>
        <v>2157.1225000000004</v>
      </c>
      <c r="U2306" s="10">
        <f ca="1">IFERROR(AVERAGE(OFFSET(E2306,0,0,-参数!B$11,1)),"")</f>
        <v>2344.9788148148141</v>
      </c>
      <c r="V2306" s="10">
        <f t="shared" ca="1" si="697"/>
        <v>-187.85631481481369</v>
      </c>
      <c r="W2306" s="10">
        <f ca="1">IFERROR(AVERAGE(OFFSET(V2306,0,0,-参数!B$12,1)),"")</f>
        <v>-193.87163692480308</v>
      </c>
      <c r="X2306" s="11" t="str">
        <f t="shared" ca="1" si="715"/>
        <v>买</v>
      </c>
      <c r="Y2306" s="12">
        <f ca="1">IF(X2305="买",$E2306/$E2305-1-IF(X2304="卖",参数!$B$3-IF(X2306="卖",参数!$B$3+参数!$B$4,0)),"")</f>
        <v>-6.8801343002211635E-4</v>
      </c>
      <c r="Z2306" s="10">
        <f t="shared" ca="1" si="707"/>
        <v>6322.0364071660097</v>
      </c>
      <c r="AA2306" s="3">
        <f ca="1">Z2306/MAX(Z$2:Z2306)-1</f>
        <v>-0.18764210082013588</v>
      </c>
      <c r="AB2306" s="8">
        <f ca="1">IFERROR(AVERAGE(OFFSET(E2306,0,0,-参数!B$14,1)),"")</f>
        <v>2161.5174999999999</v>
      </c>
      <c r="AC2306" s="8">
        <f ca="1">IFERROR(AVERAGE(OFFSET(E2306,0,0,-参数!B$15,1)),"")</f>
        <v>2154.834137931035</v>
      </c>
      <c r="AD2306" s="9" t="str">
        <f ca="1">IFERROR(IF(OR(AND(AB2306/AC2306-1&lt;参数!B$16,AB2306/AC2306-1&gt;参数!B$17),AB2306/AC2306-1&lt;参数!B$18),"买","卖"),"买")</f>
        <v>买</v>
      </c>
      <c r="AE2306" s="7">
        <f ca="1">IF(AD2305="买",$E2306/$E2305-1-IF(AD2304="卖",参数!$B$3-IF(AD2306="卖",参数!$B$3+参数!$B$4,0)),"")</f>
        <v>-9.3801343002211635E-4</v>
      </c>
      <c r="AF2306" s="8">
        <f t="shared" ca="1" si="708"/>
        <v>6963.6070790077238</v>
      </c>
      <c r="AG2306" s="3">
        <f ca="1">AF2306/MAX(AF$2:AF2306)-1</f>
        <v>-0.22104184612700961</v>
      </c>
      <c r="AH2306">
        <f t="shared" ca="1" si="698"/>
        <v>0</v>
      </c>
      <c r="AI2306">
        <f t="shared" si="699"/>
        <v>0</v>
      </c>
      <c r="AJ2306">
        <f t="shared" ca="1" si="700"/>
        <v>0</v>
      </c>
      <c r="AK2306">
        <f t="shared" ca="1" si="701"/>
        <v>0</v>
      </c>
      <c r="AL2306">
        <f t="shared" ca="1" si="702"/>
        <v>0</v>
      </c>
      <c r="AM2306">
        <f t="shared" ca="1" si="703"/>
        <v>0</v>
      </c>
      <c r="AO2306" s="9">
        <f t="shared" si="709"/>
        <v>1.5</v>
      </c>
      <c r="AP2306" s="15">
        <f ca="1">IFERROR(ABS(E2306-OFFSET(E2306,-参数!B$20,0,1,1))/SUM(OFFSET(AO2306,0,0,-参数!B$20,1)),0)</f>
        <v>2.1568691239142266E-2</v>
      </c>
      <c r="AQ2306" s="16">
        <f ca="1">(参数!B$21+参数!B$22*'000300'!AP2306)^(参数!B$23)</f>
        <v>-1.1862129542277132E-3</v>
      </c>
      <c r="AR2306" s="17">
        <f t="shared" ca="1" si="710"/>
        <v>2150.200911049169</v>
      </c>
      <c r="AS2306" s="9" t="str">
        <f ca="1">IF(E2306+参数!B$24&gt;=AR2306,"买","卖")</f>
        <v>买</v>
      </c>
      <c r="AT2306" s="7">
        <f ca="1">IF(AS2305="买",$E2306/$E2305-1-IF(AS2304="卖",参数!$B$3-IF(AS2306="卖",参数!$B$3+参数!$B$4,0)),"")</f>
        <v>-6.8801343002211635E-4</v>
      </c>
      <c r="AU2306" s="8">
        <f t="shared" ca="1" si="711"/>
        <v>4784.0383875125017</v>
      </c>
      <c r="AV2306" s="7">
        <f ca="1">AU2306/MAX(AU$2:AU2306)-1</f>
        <v>-0.26320213932077485</v>
      </c>
      <c r="AW2306" s="3">
        <f t="shared" ca="1" si="714"/>
        <v>-1.5697861903141153E-5</v>
      </c>
      <c r="AX2306" s="11" t="str">
        <f ca="1">IFERROR(IF(E2306&gt;MAX(OFFSET(C2306,-1,0,-参数!B$27,1)),"买",IF(E2306&lt;MIN(OFFSET(D2306,-1,0,-参数!B$26,1)),"卖",AX2305)),"卖")</f>
        <v>卖</v>
      </c>
      <c r="AY2306" s="12" t="str">
        <f ca="1">IF(AX2305="买",$E2306/$E2305-1-IF(AX2304="卖",参数!$B$3-IF(AX2306="卖",参数!$B$3+参数!$B$4,0)),"")</f>
        <v/>
      </c>
      <c r="AZ2306" s="10">
        <f t="shared" ca="1" si="712"/>
        <v>6609.6865632187128</v>
      </c>
      <c r="BA2306" s="12">
        <f ca="1">AZ2306/MAX(AZ$2:AZ2306)-1</f>
        <v>-0.15065356524119544</v>
      </c>
    </row>
    <row r="2307" spans="1:53" x14ac:dyDescent="0.15">
      <c r="A2307" s="1">
        <v>41827</v>
      </c>
      <c r="B2307" s="6">
        <v>2178.5500000000002</v>
      </c>
      <c r="C2307" s="6">
        <v>2186.1999999999998</v>
      </c>
      <c r="D2307" s="6">
        <v>2171.08</v>
      </c>
      <c r="E2307" s="2">
        <v>2176.29</v>
      </c>
      <c r="F2307" s="3">
        <f>E2307/MAX(E$2:E2307)-1</f>
        <v>-0.62970632273871918</v>
      </c>
      <c r="G2307" s="2">
        <f ca="1">IFERROR(AVERAGE(OFFSET(E2307,0,0,-参数!B$2,1)),"")</f>
        <v>2159.309464285715</v>
      </c>
      <c r="H2307" t="str">
        <f t="shared" ca="1" si="713"/>
        <v>买</v>
      </c>
      <c r="I2307" s="3">
        <f ca="1">IF(H2306="买",$E2307/$E2306-1-IF(H2305="卖",参数!$B$3-IF(H2307="卖",参数!$B$3+参数!$B$4,0)),"")</f>
        <v>-1.1015793894496584E-3</v>
      </c>
      <c r="J2307" s="2">
        <f t="shared" ca="1" si="704"/>
        <v>6472.1923825669419</v>
      </c>
      <c r="K2307" s="3">
        <f ca="1">J2307/MAX(J$2:J2307)-1</f>
        <v>-0.3623787068984089</v>
      </c>
      <c r="L2307" s="8">
        <f>L2306*(参数!$B$6-1)/(参数!$B$6+1)+E2307*2/(参数!$B$6+1)</f>
        <v>2160.3059830343923</v>
      </c>
      <c r="M2307" s="8">
        <f>M2306*(参数!$B$7-1)/(参数!$B$7+1)+E2307*2/(参数!$B$7+1)</f>
        <v>2176.2387115580914</v>
      </c>
      <c r="N2307" s="8">
        <f t="shared" ref="N2307:N2370" si="716">L2307-M2307</f>
        <v>-15.932728523699097</v>
      </c>
      <c r="O2307" s="8">
        <f>O2306*(参数!$B$8-1)/(参数!$B$8+1)+N2307*2/(参数!$B$8+1)</f>
        <v>-21.910456508029089</v>
      </c>
      <c r="P2307" s="9" t="str">
        <f t="shared" si="705"/>
        <v>卖</v>
      </c>
      <c r="Q2307" s="7" t="str">
        <f>IF(P2306="买",$E2307/$E2306-1-IF(P2305="卖",参数!$B$3-IF(P2307="卖",参数!$B$3+参数!$B$4,0)),"")</f>
        <v/>
      </c>
      <c r="R2307" s="8">
        <f t="shared" si="706"/>
        <v>6036.4039977070324</v>
      </c>
      <c r="S2307" s="3">
        <f>R2307/MAX(R$2:R2307)-1</f>
        <v>-0.17263361747846984</v>
      </c>
      <c r="T2307" s="10">
        <f ca="1">IFERROR(AVERAGE(OFFSET(E2307,0,0,-参数!B$10,1)),"")</f>
        <v>2159.2230000000004</v>
      </c>
      <c r="U2307" s="10">
        <f ca="1">IFERROR(AVERAGE(OFFSET(E2307,0,0,-参数!B$11,1)),"")</f>
        <v>2344.7849135802462</v>
      </c>
      <c r="V2307" s="10">
        <f t="shared" ref="V2307:V2370" ca="1" si="717">IFERROR(T2307-U2307,"")</f>
        <v>-185.5619135802458</v>
      </c>
      <c r="W2307" s="10">
        <f ca="1">IFERROR(AVERAGE(OFFSET(V2307,0,0,-参数!B$12,1)),"")</f>
        <v>-193.01395510662113</v>
      </c>
      <c r="X2307" s="11" t="str">
        <f t="shared" ca="1" si="715"/>
        <v>买</v>
      </c>
      <c r="Y2307" s="12">
        <f ca="1">IF(X2306="买",$E2307/$E2306-1-IF(X2305="卖",参数!$B$3-IF(X2307="卖",参数!$B$3+参数!$B$4,0)),"")</f>
        <v>-1.1015793894496584E-3</v>
      </c>
      <c r="Z2307" s="10">
        <f t="shared" ca="1" si="707"/>
        <v>6315.0721821605248</v>
      </c>
      <c r="AA2307" s="3">
        <f ca="1">Z2307/MAX(Z$2:Z2307)-1</f>
        <v>-0.18853697753872911</v>
      </c>
      <c r="AB2307" s="8">
        <f ca="1">IFERROR(AVERAGE(OFFSET(E2307,0,0,-参数!B$14,1)),"")</f>
        <v>2166.8825000000002</v>
      </c>
      <c r="AC2307" s="8">
        <f ca="1">IFERROR(AVERAGE(OFFSET(E2307,0,0,-参数!B$15,1)),"")</f>
        <v>2155.5344827586214</v>
      </c>
      <c r="AD2307" s="9" t="str">
        <f ca="1">IFERROR(IF(OR(AND(AB2307/AC2307-1&lt;参数!B$16,AB2307/AC2307-1&gt;参数!B$17),AB2307/AC2307-1&lt;参数!B$18),"买","卖"),"买")</f>
        <v>买</v>
      </c>
      <c r="AE2307" s="7">
        <f ca="1">IF(AD2306="买",$E2307/$E2306-1-IF(AD2305="卖",参数!$B$3-IF(AD2307="卖",参数!$B$3+参数!$B$4,0)),"")</f>
        <v>-1.1015793894496584E-3</v>
      </c>
      <c r="AF2307" s="8">
        <f t="shared" ca="1" si="708"/>
        <v>6955.9361129732633</v>
      </c>
      <c r="AG2307" s="3">
        <f ca="1">AF2307/MAX(AF$2:AF2307)-1</f>
        <v>-0.2218999303745598</v>
      </c>
      <c r="AH2307">
        <f t="shared" ref="AH2307:AH2370" ca="1" si="718">IF(H2307&lt;&gt;H2308,1,0)</f>
        <v>0</v>
      </c>
      <c r="AI2307">
        <f t="shared" ref="AI2307:AI2370" si="719">IF(P2307&lt;&gt;P2308,1,0)</f>
        <v>0</v>
      </c>
      <c r="AJ2307">
        <f t="shared" ref="AJ2307:AJ2370" ca="1" si="720">IF(X2307&lt;&gt;X2308,1,0)</f>
        <v>0</v>
      </c>
      <c r="AK2307">
        <f t="shared" ref="AK2307:AK2370" ca="1" si="721">IF(AD2307&lt;&gt;AD2308,1,0)</f>
        <v>0</v>
      </c>
      <c r="AL2307">
        <f t="shared" ref="AL2307:AL2370" ca="1" si="722">IF(AS2307&lt;&gt;AS2308,1,0)</f>
        <v>0</v>
      </c>
      <c r="AM2307">
        <f t="shared" ref="AM2307:AM2370" ca="1" si="723">IF(AX2307&lt;&gt;AX2308,1,0)</f>
        <v>0</v>
      </c>
      <c r="AO2307" s="9">
        <f t="shared" si="709"/>
        <v>2.4000000000000909</v>
      </c>
      <c r="AP2307" s="15">
        <f ca="1">IFERROR(ABS(E2307-OFFSET(E2307,-参数!B$20,0,1,1))/SUM(OFFSET(AO2307,0,0,-参数!B$20,1)),0)</f>
        <v>2.8671621711058159E-4</v>
      </c>
      <c r="AQ2307" s="16">
        <f ca="1">(参数!B$21+参数!B$22*'000300'!AP2307)^(参数!B$23)</f>
        <v>-2.1723318850488286E-2</v>
      </c>
      <c r="AR2307" s="17">
        <f t="shared" ca="1" si="710"/>
        <v>2149.6341694513717</v>
      </c>
      <c r="AS2307" s="9" t="str">
        <f ca="1">IF(E2307+参数!B$24&gt;=AR2307,"买","卖")</f>
        <v>买</v>
      </c>
      <c r="AT2307" s="7">
        <f ca="1">IF(AS2306="买",$E2307/$E2306-1-IF(AS2305="卖",参数!$B$3-IF(AS2307="卖",参数!$B$3+参数!$B$4,0)),"")</f>
        <v>-1.1015793894496584E-3</v>
      </c>
      <c r="AU2307" s="8">
        <f t="shared" ca="1" si="711"/>
        <v>4778.7683894264819</v>
      </c>
      <c r="AV2307" s="7">
        <f ca="1">AU2307/MAX(AU$2:AU2307)-1</f>
        <v>-0.26401378065828973</v>
      </c>
      <c r="AW2307" s="3">
        <f t="shared" ca="1" si="714"/>
        <v>-2.6357611276461856E-4</v>
      </c>
      <c r="AX2307" s="11" t="str">
        <f ca="1">IFERROR(IF(E2307&gt;MAX(OFFSET(C2307,-1,0,-参数!B$27,1)),"买",IF(E2307&lt;MIN(OFFSET(D2307,-1,0,-参数!B$26,1)),"卖",AX2306)),"卖")</f>
        <v>卖</v>
      </c>
      <c r="AY2307" s="12" t="str">
        <f ca="1">IF(AX2306="买",$E2307/$E2306-1-IF(AX2305="卖",参数!$B$3-IF(AX2307="卖",参数!$B$3+参数!$B$4,0)),"")</f>
        <v/>
      </c>
      <c r="AZ2307" s="10">
        <f t="shared" ca="1" si="712"/>
        <v>6609.6865632187128</v>
      </c>
      <c r="BA2307" s="12">
        <f ca="1">AZ2307/MAX(AZ$2:AZ2307)-1</f>
        <v>-0.15065356524119544</v>
      </c>
    </row>
    <row r="2308" spans="1:53" x14ac:dyDescent="0.15">
      <c r="A2308" s="1">
        <v>41828</v>
      </c>
      <c r="B2308" s="6">
        <v>2174.83</v>
      </c>
      <c r="C2308" s="6">
        <v>2180.7800000000002</v>
      </c>
      <c r="D2308" s="6">
        <v>2163.36</v>
      </c>
      <c r="E2308" s="2">
        <v>2180.4699999999998</v>
      </c>
      <c r="F2308" s="3">
        <f>E2308/MAX(E$2:E2308)-1</f>
        <v>-0.62899509970734369</v>
      </c>
      <c r="G2308" s="2">
        <f ca="1">IFERROR(AVERAGE(OFFSET(E2308,0,0,-参数!B$2,1)),"")</f>
        <v>2158.3798214285721</v>
      </c>
      <c r="H2308" t="str">
        <f t="shared" ca="1" si="713"/>
        <v>买</v>
      </c>
      <c r="I2308" s="3">
        <f ca="1">IF(H2307="买",$E2308/$E2307-1-IF(H2306="卖",参数!$B$3-IF(H2308="卖",参数!$B$3+参数!$B$4,0)),"")</f>
        <v>1.9206999067218344E-3</v>
      </c>
      <c r="J2308" s="2">
        <f t="shared" ref="J2308:J2371" ca="1" si="724">IFERROR(J2307*(1+I2308),J2307)</f>
        <v>6484.6235218724241</v>
      </c>
      <c r="K2308" s="3">
        <f ca="1">J2308/MAX(J$2:J2308)-1</f>
        <v>-0.36115402774022487</v>
      </c>
      <c r="L2308" s="8">
        <f>L2307*(参数!$B$6-1)/(参数!$B$6+1)+E2308*2/(参数!$B$6+1)</f>
        <v>2162.2263656025452</v>
      </c>
      <c r="M2308" s="8">
        <f>M2307*(参数!$B$7-1)/(参数!$B$7+1)+E2308*2/(参数!$B$7+1)</f>
        <v>2176.3406703157275</v>
      </c>
      <c r="N2308" s="8">
        <f t="shared" si="716"/>
        <v>-14.114304713182264</v>
      </c>
      <c r="O2308" s="8">
        <f>O2307*(参数!$B$8-1)/(参数!$B$8+1)+N2308*2/(参数!$B$8+1)</f>
        <v>-20.351226149059723</v>
      </c>
      <c r="P2308" s="9" t="str">
        <f t="shared" ref="P2308:P2371" si="725">IF(AND(N2308&gt;N2307,N2308&gt;O2308,N2307&lt;O2307,N2308&gt;0),"买",IF(AND(N2308&lt;N2307,N2308&lt;O2308,N2307&gt;O2307,N2308&lt;0),"卖",P2307))</f>
        <v>卖</v>
      </c>
      <c r="Q2308" s="7" t="str">
        <f>IF(P2307="买",$E2308/$E2307-1-IF(P2306="卖",参数!$B$3-IF(P2308="卖",参数!$B$3+参数!$B$4,0)),"")</f>
        <v/>
      </c>
      <c r="R2308" s="8">
        <f t="shared" ref="R2308:R2371" si="726">IFERROR(R2307*(1+Q2308),R2307)</f>
        <v>6036.4039977070324</v>
      </c>
      <c r="S2308" s="3">
        <f>R2308/MAX(R$2:R2308)-1</f>
        <v>-0.17263361747846984</v>
      </c>
      <c r="T2308" s="10">
        <f ca="1">IFERROR(AVERAGE(OFFSET(E2308,0,0,-参数!B$10,1)),"")</f>
        <v>2160.1830000000004</v>
      </c>
      <c r="U2308" s="10">
        <f ca="1">IFERROR(AVERAGE(OFFSET(E2308,0,0,-参数!B$11,1)),"")</f>
        <v>2344.4950123456783</v>
      </c>
      <c r="V2308" s="10">
        <f t="shared" ca="1" si="717"/>
        <v>-184.31201234567789</v>
      </c>
      <c r="W2308" s="10">
        <f ca="1">IFERROR(AVERAGE(OFFSET(V2308,0,0,-参数!B$12,1)),"")</f>
        <v>-192.01506228956157</v>
      </c>
      <c r="X2308" s="11" t="str">
        <f t="shared" ca="1" si="715"/>
        <v>买</v>
      </c>
      <c r="Y2308" s="12">
        <f ca="1">IF(X2307="买",$E2308/$E2307-1-IF(X2306="卖",参数!$B$3-IF(X2308="卖",参数!$B$3+参数!$B$4,0)),"")</f>
        <v>1.9206999067218344E-3</v>
      </c>
      <c r="Z2308" s="10">
        <f t="shared" ref="Z2308:Z2371" ca="1" si="727">IFERROR(Z2307*(1+Y2308),Z2307)</f>
        <v>6327.2015407117424</v>
      </c>
      <c r="AA2308" s="3">
        <f ca="1">Z2308/MAX(Z$2:Z2308)-1</f>
        <v>-0.18697840058717952</v>
      </c>
      <c r="AB2308" s="8">
        <f ca="1">IFERROR(AVERAGE(OFFSET(E2308,0,0,-参数!B$14,1)),"")</f>
        <v>2170.8062500000005</v>
      </c>
      <c r="AC2308" s="8">
        <f ca="1">IFERROR(AVERAGE(OFFSET(E2308,0,0,-参数!B$15,1)),"")</f>
        <v>2156.6789655172415</v>
      </c>
      <c r="AD2308" s="9" t="str">
        <f ca="1">IFERROR(IF(OR(AND(AB2308/AC2308-1&lt;参数!B$16,AB2308/AC2308-1&gt;参数!B$17),AB2308/AC2308-1&lt;参数!B$18),"买","卖"),"买")</f>
        <v>买</v>
      </c>
      <c r="AE2308" s="7">
        <f ca="1">IF(AD2307="买",$E2308/$E2307-1-IF(AD2306="卖",参数!$B$3-IF(AD2308="卖",参数!$B$3+参数!$B$4,0)),"")</f>
        <v>1.9206999067218344E-3</v>
      </c>
      <c r="AF2308" s="8">
        <f t="shared" ref="AF2308:AF2371" ca="1" si="728">IFERROR(AF2307*(1+AE2308),AF2307)</f>
        <v>6969.2963788166144</v>
      </c>
      <c r="AG2308" s="3">
        <f ca="1">AF2308/MAX(AF$2:AF2308)-1</f>
        <v>-0.22040543364340992</v>
      </c>
      <c r="AH2308">
        <f t="shared" ca="1" si="718"/>
        <v>1</v>
      </c>
      <c r="AI2308">
        <f t="shared" si="719"/>
        <v>0</v>
      </c>
      <c r="AJ2308">
        <f t="shared" ca="1" si="720"/>
        <v>0</v>
      </c>
      <c r="AK2308">
        <f t="shared" ca="1" si="721"/>
        <v>0</v>
      </c>
      <c r="AL2308">
        <f t="shared" ca="1" si="722"/>
        <v>0</v>
      </c>
      <c r="AM2308">
        <f t="shared" ca="1" si="723"/>
        <v>0</v>
      </c>
      <c r="AO2308" s="9">
        <f t="shared" ref="AO2308:AO2371" si="729">ABS(E2308-E2307)</f>
        <v>4.1799999999998363</v>
      </c>
      <c r="AP2308" s="15">
        <f ca="1">IFERROR(ABS(E2308-OFFSET(E2308,-参数!B$20,0,1,1))/SUM(OFFSET(AO2308,0,0,-参数!B$20,1)),0)</f>
        <v>6.6344662170336683E-3</v>
      </c>
      <c r="AQ2308" s="16">
        <f ca="1">(参数!B$21+参数!B$22*'000300'!AP2308)^(参数!B$23)</f>
        <v>-1.5597740100562509E-2</v>
      </c>
      <c r="AR2308" s="17">
        <f t="shared" ref="AR2308:AR2371" ca="1" si="730">AQ2308*E2308+(1-AQ2308)*AR2307</f>
        <v>2149.1532001806891</v>
      </c>
      <c r="AS2308" s="9" t="str">
        <f ca="1">IF(E2308+参数!B$24&gt;=AR2308,"买","卖")</f>
        <v>买</v>
      </c>
      <c r="AT2308" s="7">
        <f ca="1">IF(AS2307="买",$E2308/$E2307-1-IF(AS2306="卖",参数!$B$3-IF(AS2308="卖",参数!$B$3+参数!$B$4,0)),"")</f>
        <v>1.9206999067218344E-3</v>
      </c>
      <c r="AU2308" s="8">
        <f t="shared" ref="AU2308:AU2371" ca="1" si="731">IFERROR(AU2307*(1+AT2308),AU2307)</f>
        <v>4787.9469694262989</v>
      </c>
      <c r="AV2308" s="7">
        <f ca="1">AU2308/MAX(AU$2:AU2308)-1</f>
        <v>-0.26260017199545149</v>
      </c>
      <c r="AW2308" s="3">
        <f t="shared" ca="1" si="714"/>
        <v>-2.2374470852659645E-4</v>
      </c>
      <c r="AX2308" s="11" t="str">
        <f ca="1">IFERROR(IF(E2308&gt;MAX(OFFSET(C2308,-1,0,-参数!B$27,1)),"买",IF(E2308&lt;MIN(OFFSET(D2308,-1,0,-参数!B$26,1)),"卖",AX2307)),"卖")</f>
        <v>卖</v>
      </c>
      <c r="AY2308" s="12" t="str">
        <f ca="1">IF(AX2307="买",$E2308/$E2307-1-IF(AX2306="卖",参数!$B$3-IF(AX2308="卖",参数!$B$3+参数!$B$4,0)),"")</f>
        <v/>
      </c>
      <c r="AZ2308" s="10">
        <f t="shared" ref="AZ2308:AZ2371" ca="1" si="732">IFERROR(AZ2307*(1+AY2308),AZ2307)</f>
        <v>6609.6865632187128</v>
      </c>
      <c r="BA2308" s="12">
        <f ca="1">AZ2308/MAX(AZ$2:AZ2308)-1</f>
        <v>-0.15065356524119544</v>
      </c>
    </row>
    <row r="2309" spans="1:53" x14ac:dyDescent="0.15">
      <c r="A2309" s="1">
        <v>41829</v>
      </c>
      <c r="B2309" s="6">
        <v>2178.14</v>
      </c>
      <c r="C2309" s="6">
        <v>2178.5100000000002</v>
      </c>
      <c r="D2309" s="6">
        <v>2148.2600000000002</v>
      </c>
      <c r="E2309" s="2">
        <v>2148.71</v>
      </c>
      <c r="F2309" s="3">
        <f>E2309/MAX(E$2:E2309)-1</f>
        <v>-0.63439903355339278</v>
      </c>
      <c r="G2309" s="2">
        <f ca="1">IFERROR(AVERAGE(OFFSET(E2309,0,0,-参数!B$2,1)),"")</f>
        <v>2157.0210714285718</v>
      </c>
      <c r="H2309" t="str">
        <f t="shared" ca="1" si="713"/>
        <v>卖</v>
      </c>
      <c r="I2309" s="3">
        <f ca="1">IF(H2308="买",$E2309/$E2308-1-IF(H2307="卖",参数!$B$3-IF(H2309="卖",参数!$B$3+参数!$B$4,0)),"")</f>
        <v>-1.4565667035088659E-2</v>
      </c>
      <c r="J2309" s="2">
        <f t="shared" ca="1" si="724"/>
        <v>6390.170654804926</v>
      </c>
      <c r="K2309" s="3">
        <f ca="1">J2309/MAX(J$2:J2309)-1</f>
        <v>-0.37045924545886821</v>
      </c>
      <c r="L2309" s="8">
        <f>L2308*(参数!$B$6-1)/(参数!$B$6+1)+E2309*2/(参数!$B$6+1)</f>
        <v>2160.9390926880174</v>
      </c>
      <c r="M2309" s="8">
        <f>M2308*(参数!$B$7-1)/(参数!$B$7+1)+E2309*2/(参数!$B$7+1)</f>
        <v>2175.6748710310108</v>
      </c>
      <c r="N2309" s="8">
        <f t="shared" si="716"/>
        <v>-14.735778342993399</v>
      </c>
      <c r="O2309" s="8">
        <f>O2308*(参数!$B$8-1)/(参数!$B$8+1)+N2309*2/(参数!$B$8+1)</f>
        <v>-19.228136587846457</v>
      </c>
      <c r="P2309" s="9" t="str">
        <f t="shared" si="725"/>
        <v>卖</v>
      </c>
      <c r="Q2309" s="7" t="str">
        <f>IF(P2308="买",$E2309/$E2308-1-IF(P2307="卖",参数!$B$3-IF(P2309="卖",参数!$B$3+参数!$B$4,0)),"")</f>
        <v/>
      </c>
      <c r="R2309" s="8">
        <f t="shared" si="726"/>
        <v>6036.4039977070324</v>
      </c>
      <c r="S2309" s="3">
        <f>R2309/MAX(R$2:R2309)-1</f>
        <v>-0.17263361747846984</v>
      </c>
      <c r="T2309" s="10">
        <f ca="1">IFERROR(AVERAGE(OFFSET(E2309,0,0,-参数!B$10,1)),"")</f>
        <v>2159.58</v>
      </c>
      <c r="U2309" s="10">
        <f ca="1">IFERROR(AVERAGE(OFFSET(E2309,0,0,-参数!B$11,1)),"")</f>
        <v>2344.1047407407405</v>
      </c>
      <c r="V2309" s="10">
        <f t="shared" ca="1" si="717"/>
        <v>-184.52474074074053</v>
      </c>
      <c r="W2309" s="10">
        <f ca="1">IFERROR(AVERAGE(OFFSET(V2309,0,0,-参数!B$12,1)),"")</f>
        <v>-191.02771268237865</v>
      </c>
      <c r="X2309" s="11" t="str">
        <f t="shared" ca="1" si="715"/>
        <v>买</v>
      </c>
      <c r="Y2309" s="12">
        <f ca="1">IF(X2308="买",$E2309/$E2308-1-IF(X2307="卖",参数!$B$3-IF(X2309="卖",参数!$B$3+参数!$B$4,0)),"")</f>
        <v>-1.4565667035088659E-2</v>
      </c>
      <c r="Z2309" s="10">
        <f t="shared" ca="1" si="727"/>
        <v>6235.0416298058353</v>
      </c>
      <c r="AA2309" s="3">
        <f ca="1">Z2309/MAX(Z$2:Z2309)-1</f>
        <v>-0.19882060249656186</v>
      </c>
      <c r="AB2309" s="8">
        <f ca="1">IFERROR(AVERAGE(OFFSET(E2309,0,0,-参数!B$14,1)),"")</f>
        <v>2170.6125000000002</v>
      </c>
      <c r="AC2309" s="8">
        <f ca="1">IFERROR(AVERAGE(OFFSET(E2309,0,0,-参数!B$15,1)),"")</f>
        <v>2155.9672413793105</v>
      </c>
      <c r="AD2309" s="9" t="str">
        <f ca="1">IFERROR(IF(OR(AND(AB2309/AC2309-1&lt;参数!B$16,AB2309/AC2309-1&gt;参数!B$17),AB2309/AC2309-1&lt;参数!B$18),"买","卖"),"买")</f>
        <v>买</v>
      </c>
      <c r="AE2309" s="7">
        <f ca="1">IF(AD2308="买",$E2309/$E2308-1-IF(AD2307="卖",参数!$B$3-IF(AD2309="卖",参数!$B$3+参数!$B$4,0)),"")</f>
        <v>-1.4565667035088659E-2</v>
      </c>
      <c r="AF2309" s="8">
        <f t="shared" ca="1" si="728"/>
        <v>6867.7839282939221</v>
      </c>
      <c r="AG2309" s="3">
        <f ca="1">AF2309/MAX(AF$2:AF2309)-1</f>
        <v>-0.23176074851932438</v>
      </c>
      <c r="AH2309">
        <f t="shared" ca="1" si="718"/>
        <v>0</v>
      </c>
      <c r="AI2309">
        <f t="shared" si="719"/>
        <v>0</v>
      </c>
      <c r="AJ2309">
        <f t="shared" ca="1" si="720"/>
        <v>0</v>
      </c>
      <c r="AK2309">
        <f t="shared" ca="1" si="721"/>
        <v>0</v>
      </c>
      <c r="AL2309">
        <f t="shared" ca="1" si="722"/>
        <v>0</v>
      </c>
      <c r="AM2309">
        <f t="shared" ca="1" si="723"/>
        <v>0</v>
      </c>
      <c r="AO2309" s="9">
        <f t="shared" si="729"/>
        <v>31.759999999999764</v>
      </c>
      <c r="AP2309" s="15">
        <f ca="1">IFERROR(ABS(E2309-OFFSET(E2309,-参数!B$20,0,1,1))/SUM(OFFSET(AO2309,0,0,-参数!B$20,1)),0)</f>
        <v>2.3835435204745851E-2</v>
      </c>
      <c r="AQ2309" s="16">
        <f ca="1">(参数!B$21+参数!B$22*'000300'!AP2309)^(参数!B$23)</f>
        <v>1.0011949725797463E-3</v>
      </c>
      <c r="AR2309" s="17">
        <f t="shared" ca="1" si="730"/>
        <v>2149.1527564508965</v>
      </c>
      <c r="AS2309" s="9" t="str">
        <f ca="1">IF(E2309+参数!B$24&gt;=AR2309,"买","卖")</f>
        <v>买</v>
      </c>
      <c r="AT2309" s="7">
        <f ca="1">IF(AS2308="买",$E2309/$E2308-1-IF(AS2307="卖",参数!$B$3-IF(AS2309="卖",参数!$B$3+参数!$B$4,0)),"")</f>
        <v>-1.4565667035088659E-2</v>
      </c>
      <c r="AU2309" s="8">
        <f t="shared" ca="1" si="731"/>
        <v>4718.207328087974</v>
      </c>
      <c r="AV2309" s="7">
        <f ca="1">AU2309/MAX(AU$2:AU2309)-1</f>
        <v>-0.27334089236189729</v>
      </c>
      <c r="AW2309" s="3">
        <f t="shared" ca="1" si="714"/>
        <v>-2.0646726928141845E-7</v>
      </c>
      <c r="AX2309" s="11" t="str">
        <f ca="1">IFERROR(IF(E2309&gt;MAX(OFFSET(C2309,-1,0,-参数!B$27,1)),"买",IF(E2309&lt;MIN(OFFSET(D2309,-1,0,-参数!B$26,1)),"卖",AX2308)),"卖")</f>
        <v>卖</v>
      </c>
      <c r="AY2309" s="12" t="str">
        <f ca="1">IF(AX2308="买",$E2309/$E2308-1-IF(AX2307="卖",参数!$B$3-IF(AX2309="卖",参数!$B$3+参数!$B$4,0)),"")</f>
        <v/>
      </c>
      <c r="AZ2309" s="10">
        <f t="shared" ca="1" si="732"/>
        <v>6609.6865632187128</v>
      </c>
      <c r="BA2309" s="12">
        <f ca="1">AZ2309/MAX(AZ$2:AZ2309)-1</f>
        <v>-0.15065356524119544</v>
      </c>
    </row>
    <row r="2310" spans="1:53" x14ac:dyDescent="0.15">
      <c r="A2310" s="1">
        <v>41830</v>
      </c>
      <c r="B2310" s="6">
        <v>2146.6</v>
      </c>
      <c r="C2310" s="6">
        <v>2151.77</v>
      </c>
      <c r="D2310" s="6">
        <v>2139.52</v>
      </c>
      <c r="E2310" s="2">
        <v>2142.85</v>
      </c>
      <c r="F2310" s="3">
        <f>E2310/MAX(E$2:E2310)-1</f>
        <v>-0.63539610698972293</v>
      </c>
      <c r="G2310" s="2">
        <f ca="1">IFERROR(AVERAGE(OFFSET(E2310,0,0,-参数!B$2,1)),"")</f>
        <v>2155.5633928571433</v>
      </c>
      <c r="H2310" t="str">
        <f t="shared" ca="1" si="713"/>
        <v>卖</v>
      </c>
      <c r="I2310" s="3" t="str">
        <f ca="1">IF(H2309="买",$E2310/$E2309-1-IF(H2308="卖",参数!$B$3-IF(H2310="卖",参数!$B$3+参数!$B$4,0)),"")</f>
        <v/>
      </c>
      <c r="J2310" s="2">
        <f t="shared" ca="1" si="724"/>
        <v>6390.170654804926</v>
      </c>
      <c r="K2310" s="3">
        <f ca="1">J2310/MAX(J$2:J2310)-1</f>
        <v>-0.37045924545886821</v>
      </c>
      <c r="L2310" s="8">
        <f>L2309*(参数!$B$6-1)/(参数!$B$6+1)+E2310*2/(参数!$B$6+1)</f>
        <v>2159.2163219558252</v>
      </c>
      <c r="M2310" s="8">
        <f>M2309*(参数!$B$7-1)/(参数!$B$7+1)+E2310*2/(参数!$B$7+1)</f>
        <v>2174.8839102832753</v>
      </c>
      <c r="N2310" s="8">
        <f t="shared" si="716"/>
        <v>-15.667588327450176</v>
      </c>
      <c r="O2310" s="8">
        <f>O2309*(参数!$B$8-1)/(参数!$B$8+1)+N2310*2/(参数!$B$8+1)</f>
        <v>-18.516026935767201</v>
      </c>
      <c r="P2310" s="9" t="str">
        <f t="shared" si="725"/>
        <v>卖</v>
      </c>
      <c r="Q2310" s="7" t="str">
        <f>IF(P2309="买",$E2310/$E2309-1-IF(P2308="卖",参数!$B$3-IF(P2310="卖",参数!$B$3+参数!$B$4,0)),"")</f>
        <v/>
      </c>
      <c r="R2310" s="8">
        <f t="shared" si="726"/>
        <v>6036.4039977070324</v>
      </c>
      <c r="S2310" s="3">
        <f>R2310/MAX(R$2:R2310)-1</f>
        <v>-0.17263361747846984</v>
      </c>
      <c r="T2310" s="10">
        <f ca="1">IFERROR(AVERAGE(OFFSET(E2310,0,0,-参数!B$10,1)),"")</f>
        <v>2159.0520000000001</v>
      </c>
      <c r="U2310" s="10">
        <f ca="1">IFERROR(AVERAGE(OFFSET(E2310,0,0,-参数!B$11,1)),"")</f>
        <v>2343.7120740740734</v>
      </c>
      <c r="V2310" s="10">
        <f t="shared" ca="1" si="717"/>
        <v>-184.66007407407324</v>
      </c>
      <c r="W2310" s="10">
        <f ca="1">IFERROR(AVERAGE(OFFSET(V2310,0,0,-参数!B$12,1)),"")</f>
        <v>-190.03413019079611</v>
      </c>
      <c r="X2310" s="11" t="str">
        <f t="shared" ca="1" si="715"/>
        <v>买</v>
      </c>
      <c r="Y2310" s="12">
        <f ca="1">IF(X2309="买",$E2310/$E2309-1-IF(X2308="卖",参数!$B$3-IF(X2310="卖",参数!$B$3+参数!$B$4,0)),"")</f>
        <v>-2.7272177259844987E-3</v>
      </c>
      <c r="Z2310" s="10">
        <f t="shared" ca="1" si="727"/>
        <v>6218.0373137507777</v>
      </c>
      <c r="AA2310" s="3">
        <f ca="1">Z2310/MAX(Z$2:Z2310)-1</f>
        <v>-0.20100559315112687</v>
      </c>
      <c r="AB2310" s="8">
        <f ca="1">IFERROR(AVERAGE(OFFSET(E2310,0,0,-参数!B$14,1)),"")</f>
        <v>2167.8287500000001</v>
      </c>
      <c r="AC2310" s="8">
        <f ca="1">IFERROR(AVERAGE(OFFSET(E2310,0,0,-参数!B$15,1)),"")</f>
        <v>2155.5427586206902</v>
      </c>
      <c r="AD2310" s="9" t="str">
        <f ca="1">IFERROR(IF(OR(AND(AB2310/AC2310-1&lt;参数!B$16,AB2310/AC2310-1&gt;参数!B$17),AB2310/AC2310-1&lt;参数!B$18),"买","卖"),"买")</f>
        <v>买</v>
      </c>
      <c r="AE2310" s="7">
        <f ca="1">IF(AD2309="买",$E2310/$E2309-1-IF(AD2308="卖",参数!$B$3-IF(AD2310="卖",参数!$B$3+参数!$B$4,0)),"")</f>
        <v>-2.7272177259844987E-3</v>
      </c>
      <c r="AF2310" s="8">
        <f t="shared" ca="1" si="728"/>
        <v>6849.0539862264477</v>
      </c>
      <c r="AG2310" s="3">
        <f ca="1">AF2310/MAX(AF$2:AF2310)-1</f>
        <v>-0.23385590422375957</v>
      </c>
      <c r="AH2310">
        <f t="shared" ca="1" si="718"/>
        <v>0</v>
      </c>
      <c r="AI2310">
        <f t="shared" si="719"/>
        <v>0</v>
      </c>
      <c r="AJ2310">
        <f t="shared" ca="1" si="720"/>
        <v>0</v>
      </c>
      <c r="AK2310">
        <f t="shared" ca="1" si="721"/>
        <v>0</v>
      </c>
      <c r="AL2310">
        <f t="shared" ca="1" si="722"/>
        <v>0</v>
      </c>
      <c r="AM2310">
        <f t="shared" ca="1" si="723"/>
        <v>0</v>
      </c>
      <c r="AO2310" s="9">
        <f t="shared" si="729"/>
        <v>5.8600000000001273</v>
      </c>
      <c r="AP2310" s="15">
        <f ca="1">IFERROR(ABS(E2310-OFFSET(E2310,-参数!B$20,0,1,1))/SUM(OFFSET(AO2310,0,0,-参数!B$20,1)),0)</f>
        <v>1.3861044644204552E-2</v>
      </c>
      <c r="AQ2310" s="16">
        <f ca="1">(参数!B$21+参数!B$22*'000300'!AP2310)^(参数!B$23)</f>
        <v>-8.6240919183426072E-3</v>
      </c>
      <c r="AR2310" s="17">
        <f t="shared" ca="1" si="730"/>
        <v>2149.2071120018682</v>
      </c>
      <c r="AS2310" s="9" t="str">
        <f ca="1">IF(E2310+参数!B$24&gt;=AR2310,"买","卖")</f>
        <v>买</v>
      </c>
      <c r="AT2310" s="7">
        <f ca="1">IF(AS2309="买",$E2310/$E2309-1-IF(AS2308="卖",参数!$B$3-IF(AS2310="卖",参数!$B$3+参数!$B$4,0)),"")</f>
        <v>-2.7272177259844987E-3</v>
      </c>
      <c r="AU2310" s="8">
        <f t="shared" ca="1" si="731"/>
        <v>4705.3397494279425</v>
      </c>
      <c r="AV2310" s="7">
        <f ca="1">AU2310/MAX(AU$2:AU2310)-1</f>
        <v>-0.27532264996099609</v>
      </c>
      <c r="AW2310" s="3">
        <f t="shared" ca="1" si="714"/>
        <v>2.5291618200862231E-5</v>
      </c>
      <c r="AX2310" s="11" t="str">
        <f ca="1">IFERROR(IF(E2310&gt;MAX(OFFSET(C2310,-1,0,-参数!B$27,1)),"买",IF(E2310&lt;MIN(OFFSET(D2310,-1,0,-参数!B$26,1)),"卖",AX2309)),"卖")</f>
        <v>卖</v>
      </c>
      <c r="AY2310" s="12" t="str">
        <f ca="1">IF(AX2309="买",$E2310/$E2309-1-IF(AX2308="卖",参数!$B$3-IF(AX2310="卖",参数!$B$3+参数!$B$4,0)),"")</f>
        <v/>
      </c>
      <c r="AZ2310" s="10">
        <f t="shared" ca="1" si="732"/>
        <v>6609.6865632187128</v>
      </c>
      <c r="BA2310" s="12">
        <f ca="1">AZ2310/MAX(AZ$2:AZ2310)-1</f>
        <v>-0.15065356524119544</v>
      </c>
    </row>
    <row r="2311" spans="1:53" x14ac:dyDescent="0.15">
      <c r="A2311" s="1">
        <v>41831</v>
      </c>
      <c r="B2311" s="6">
        <v>2136.3200000000002</v>
      </c>
      <c r="C2311" s="6">
        <v>2154.73</v>
      </c>
      <c r="D2311" s="6">
        <v>2134.79</v>
      </c>
      <c r="E2311" s="2">
        <v>2148.0100000000002</v>
      </c>
      <c r="F2311" s="3">
        <f>E2311/MAX(E$2:E2311)-1</f>
        <v>-0.63451813788879052</v>
      </c>
      <c r="G2311" s="2">
        <f ca="1">IFERROR(AVERAGE(OFFSET(E2311,0,0,-参数!B$2,1)),"")</f>
        <v>2154.8626785714287</v>
      </c>
      <c r="H2311" t="str">
        <f t="shared" ca="1" si="713"/>
        <v>卖</v>
      </c>
      <c r="I2311" s="3" t="str">
        <f ca="1">IF(H2310="买",$E2311/$E2310-1-IF(H2309="卖",参数!$B$3-IF(H2311="卖",参数!$B$3+参数!$B$4,0)),"")</f>
        <v/>
      </c>
      <c r="J2311" s="2">
        <f t="shared" ca="1" si="724"/>
        <v>6390.170654804926</v>
      </c>
      <c r="K2311" s="3">
        <f ca="1">J2311/MAX(J$2:J2311)-1</f>
        <v>-0.37045924545886821</v>
      </c>
      <c r="L2311" s="8">
        <f>L2310*(参数!$B$6-1)/(参数!$B$6+1)+E2311*2/(参数!$B$6+1)</f>
        <v>2158.1490531981276</v>
      </c>
      <c r="M2311" s="8">
        <f>M2310*(参数!$B$7-1)/(参数!$B$7+1)+E2311*2/(参数!$B$7+1)</f>
        <v>2174.2363461800637</v>
      </c>
      <c r="N2311" s="8">
        <f t="shared" si="716"/>
        <v>-16.087292981936116</v>
      </c>
      <c r="O2311" s="8">
        <f>O2310*(参数!$B$8-1)/(参数!$B$8+1)+N2311*2/(参数!$B$8+1)</f>
        <v>-18.030280145000983</v>
      </c>
      <c r="P2311" s="9" t="str">
        <f t="shared" si="725"/>
        <v>卖</v>
      </c>
      <c r="Q2311" s="7" t="str">
        <f>IF(P2310="买",$E2311/$E2310-1-IF(P2309="卖",参数!$B$3-IF(P2311="卖",参数!$B$3+参数!$B$4,0)),"")</f>
        <v/>
      </c>
      <c r="R2311" s="8">
        <f t="shared" si="726"/>
        <v>6036.4039977070324</v>
      </c>
      <c r="S2311" s="3">
        <f>R2311/MAX(R$2:R2311)-1</f>
        <v>-0.17263361747846984</v>
      </c>
      <c r="T2311" s="10">
        <f ca="1">IFERROR(AVERAGE(OFFSET(E2311,0,0,-参数!B$10,1)),"")</f>
        <v>2157.6405</v>
      </c>
      <c r="U2311" s="10">
        <f ca="1">IFERROR(AVERAGE(OFFSET(E2311,0,0,-参数!B$11,1)),"")</f>
        <v>2343.3560246913571</v>
      </c>
      <c r="V2311" s="10">
        <f t="shared" ca="1" si="717"/>
        <v>-185.71552469135713</v>
      </c>
      <c r="W2311" s="10">
        <f ca="1">IFERROR(AVERAGE(OFFSET(V2311,0,0,-参数!B$12,1)),"")</f>
        <v>-189.08757351290606</v>
      </c>
      <c r="X2311" s="11" t="str">
        <f t="shared" ca="1" si="715"/>
        <v>买</v>
      </c>
      <c r="Y2311" s="12">
        <f ca="1">IF(X2310="买",$E2311/$E2310-1-IF(X2309="卖",参数!$B$3-IF(X2311="卖",参数!$B$3+参数!$B$4,0)),"")</f>
        <v>2.4080080266934978E-3</v>
      </c>
      <c r="Z2311" s="10">
        <f t="shared" ca="1" si="727"/>
        <v>6233.0103975125694</v>
      </c>
      <c r="AA2311" s="3">
        <f ca="1">Z2311/MAX(Z$2:Z2311)-1</f>
        <v>-0.19908160820615151</v>
      </c>
      <c r="AB2311" s="8">
        <f ca="1">IFERROR(AVERAGE(OFFSET(E2311,0,0,-参数!B$14,1)),"")</f>
        <v>2165.7600000000002</v>
      </c>
      <c r="AC2311" s="8">
        <f ca="1">IFERROR(AVERAGE(OFFSET(E2311,0,0,-参数!B$15,1)),"")</f>
        <v>2155.2513793103453</v>
      </c>
      <c r="AD2311" s="9" t="str">
        <f ca="1">IFERROR(IF(OR(AND(AB2311/AC2311-1&lt;参数!B$16,AB2311/AC2311-1&gt;参数!B$17),AB2311/AC2311-1&lt;参数!B$18),"买","卖"),"买")</f>
        <v>买</v>
      </c>
      <c r="AE2311" s="7">
        <f ca="1">IF(AD2310="买",$E2311/$E2310-1-IF(AD2309="卖",参数!$B$3-IF(AD2311="卖",参数!$B$3+参数!$B$4,0)),"")</f>
        <v>2.4080080266934978E-3</v>
      </c>
      <c r="AF2311" s="8">
        <f t="shared" ca="1" si="728"/>
        <v>6865.546563200538</v>
      </c>
      <c r="AG2311" s="3">
        <f ca="1">AF2311/MAX(AF$2:AF2311)-1</f>
        <v>-0.23201102309152655</v>
      </c>
      <c r="AH2311">
        <f t="shared" ca="1" si="718"/>
        <v>1</v>
      </c>
      <c r="AI2311">
        <f t="shared" si="719"/>
        <v>0</v>
      </c>
      <c r="AJ2311">
        <f t="shared" ca="1" si="720"/>
        <v>0</v>
      </c>
      <c r="AK2311">
        <f t="shared" ca="1" si="721"/>
        <v>0</v>
      </c>
      <c r="AL2311">
        <f t="shared" ca="1" si="722"/>
        <v>0</v>
      </c>
      <c r="AM2311">
        <f t="shared" ca="1" si="723"/>
        <v>0</v>
      </c>
      <c r="AO2311" s="9">
        <f t="shared" si="729"/>
        <v>5.1600000000003092</v>
      </c>
      <c r="AP2311" s="15">
        <f ca="1">IFERROR(ABS(E2311-OFFSET(E2311,-参数!B$20,0,1,1))/SUM(OFFSET(AO2311,0,0,-参数!B$20,1)),0)</f>
        <v>4.2510143243037575E-3</v>
      </c>
      <c r="AQ2311" s="16">
        <f ca="1">(参数!B$21+参数!B$22*'000300'!AP2311)^(参数!B$23)</f>
        <v>-1.7897771177046874E-2</v>
      </c>
      <c r="AR2311" s="17">
        <f t="shared" ca="1" si="730"/>
        <v>2149.2285376385507</v>
      </c>
      <c r="AS2311" s="9" t="str">
        <f ca="1">IF(E2311+参数!B$24&gt;=AR2311,"买","卖")</f>
        <v>买</v>
      </c>
      <c r="AT2311" s="7">
        <f ca="1">IF(AS2310="买",$E2311/$E2310-1-IF(AS2309="卖",参数!$B$3-IF(AS2311="卖",参数!$B$3+参数!$B$4,0)),"")</f>
        <v>2.4080080266934978E-3</v>
      </c>
      <c r="AU2311" s="8">
        <f t="shared" ca="1" si="731"/>
        <v>4716.6702453128846</v>
      </c>
      <c r="AV2311" s="7">
        <f ca="1">AU2311/MAX(AU$2:AU2311)-1</f>
        <v>-0.27357762108533923</v>
      </c>
      <c r="AW2311" s="3">
        <f t="shared" ca="1" si="714"/>
        <v>9.9690888621939422E-6</v>
      </c>
      <c r="AX2311" s="11" t="str">
        <f ca="1">IFERROR(IF(E2311&gt;MAX(OFFSET(C2311,-1,0,-参数!B$27,1)),"买",IF(E2311&lt;MIN(OFFSET(D2311,-1,0,-参数!B$26,1)),"卖",AX2310)),"卖")</f>
        <v>卖</v>
      </c>
      <c r="AY2311" s="12" t="str">
        <f ca="1">IF(AX2310="买",$E2311/$E2310-1-IF(AX2309="卖",参数!$B$3-IF(AX2311="卖",参数!$B$3+参数!$B$4,0)),"")</f>
        <v/>
      </c>
      <c r="AZ2311" s="10">
        <f t="shared" ca="1" si="732"/>
        <v>6609.6865632187128</v>
      </c>
      <c r="BA2311" s="12">
        <f ca="1">AZ2311/MAX(AZ$2:AZ2311)-1</f>
        <v>-0.15065356524119544</v>
      </c>
    </row>
    <row r="2312" spans="1:53" x14ac:dyDescent="0.15">
      <c r="A2312" s="1">
        <v>41834</v>
      </c>
      <c r="B2312" s="6">
        <v>2149.54</v>
      </c>
      <c r="C2312" s="6">
        <v>2171.9</v>
      </c>
      <c r="D2312" s="6">
        <v>2145.2800000000002</v>
      </c>
      <c r="E2312" s="2">
        <v>2171.7600000000002</v>
      </c>
      <c r="F2312" s="3">
        <f>E2312/MAX(E$2:E2312)-1</f>
        <v>-0.63047709793779338</v>
      </c>
      <c r="G2312" s="2">
        <f ca="1">IFERROR(AVERAGE(OFFSET(E2312,0,0,-参数!B$2,1)),"")</f>
        <v>2154.4155357142859</v>
      </c>
      <c r="H2312" t="str">
        <f t="shared" ca="1" si="713"/>
        <v>买</v>
      </c>
      <c r="I2312" s="3" t="str">
        <f ca="1">IF(H2311="买",$E2312/$E2311-1-IF(H2310="卖",参数!$B$3-IF(H2312="卖",参数!$B$3+参数!$B$4,0)),"")</f>
        <v/>
      </c>
      <c r="J2312" s="2">
        <f t="shared" ca="1" si="724"/>
        <v>6390.170654804926</v>
      </c>
      <c r="K2312" s="3">
        <f ca="1">J2312/MAX(J$2:J2312)-1</f>
        <v>-0.37045924545886821</v>
      </c>
      <c r="L2312" s="8">
        <f>L2311*(参数!$B$6-1)/(参数!$B$6+1)+E2312*2/(参数!$B$6+1)</f>
        <v>2159.4453338459252</v>
      </c>
      <c r="M2312" s="8">
        <f>M2311*(参数!$B$7-1)/(参数!$B$7+1)+E2312*2/(参数!$B$7+1)</f>
        <v>2174.1766751877731</v>
      </c>
      <c r="N2312" s="8">
        <f t="shared" si="716"/>
        <v>-14.731341341847838</v>
      </c>
      <c r="O2312" s="8">
        <f>O2311*(参数!$B$8-1)/(参数!$B$8+1)+N2312*2/(参数!$B$8+1)</f>
        <v>-17.370492384370355</v>
      </c>
      <c r="P2312" s="9" t="str">
        <f t="shared" si="725"/>
        <v>卖</v>
      </c>
      <c r="Q2312" s="7" t="str">
        <f>IF(P2311="买",$E2312/$E2311-1-IF(P2310="卖",参数!$B$3-IF(P2312="卖",参数!$B$3+参数!$B$4,0)),"")</f>
        <v/>
      </c>
      <c r="R2312" s="8">
        <f t="shared" si="726"/>
        <v>6036.4039977070324</v>
      </c>
      <c r="S2312" s="3">
        <f>R2312/MAX(R$2:R2312)-1</f>
        <v>-0.17263361747846984</v>
      </c>
      <c r="T2312" s="10">
        <f ca="1">IFERROR(AVERAGE(OFFSET(E2312,0,0,-参数!B$10,1)),"")</f>
        <v>2156.6354999999999</v>
      </c>
      <c r="U2312" s="10">
        <f ca="1">IFERROR(AVERAGE(OFFSET(E2312,0,0,-参数!B$11,1)),"")</f>
        <v>2343.0702469135795</v>
      </c>
      <c r="V2312" s="10">
        <f t="shared" ca="1" si="717"/>
        <v>-186.4347469135796</v>
      </c>
      <c r="W2312" s="10">
        <f ca="1">IFERROR(AVERAGE(OFFSET(V2312,0,0,-参数!B$12,1)),"")</f>
        <v>-188.22045117845045</v>
      </c>
      <c r="X2312" s="11" t="str">
        <f t="shared" ca="1" si="715"/>
        <v>买</v>
      </c>
      <c r="Y2312" s="12">
        <f ca="1">IF(X2311="买",$E2312/$E2311-1-IF(X2310="卖",参数!$B$3-IF(X2312="卖",参数!$B$3+参数!$B$4,0)),"")</f>
        <v>1.1056745545877433E-2</v>
      </c>
      <c r="Z2312" s="10">
        <f t="shared" ca="1" si="727"/>
        <v>6301.9272074626742</v>
      </c>
      <c r="AA2312" s="3">
        <f ca="1">Z2312/MAX(Z$2:Z2312)-1</f>
        <v>-0.19022605734507358</v>
      </c>
      <c r="AB2312" s="8">
        <f ca="1">IFERROR(AVERAGE(OFFSET(E2312,0,0,-参数!B$14,1)),"")</f>
        <v>2165.8712500000001</v>
      </c>
      <c r="AC2312" s="8">
        <f ca="1">IFERROR(AVERAGE(OFFSET(E2312,0,0,-参数!B$15,1)),"")</f>
        <v>2156.0044827586212</v>
      </c>
      <c r="AD2312" s="9" t="str">
        <f ca="1">IFERROR(IF(OR(AND(AB2312/AC2312-1&lt;参数!B$16,AB2312/AC2312-1&gt;参数!B$17),AB2312/AC2312-1&lt;参数!B$18),"买","卖"),"买")</f>
        <v>买</v>
      </c>
      <c r="AE2312" s="7">
        <f ca="1">IF(AD2311="买",$E2312/$E2311-1-IF(AD2310="卖",参数!$B$3-IF(AD2312="卖",参数!$B$3+参数!$B$4,0)),"")</f>
        <v>1.1056745545877433E-2</v>
      </c>
      <c r="AF2312" s="8">
        <f t="shared" ca="1" si="728"/>
        <v>6941.4571645832193</v>
      </c>
      <c r="AG2312" s="3">
        <f ca="1">AF2312/MAX(AF$2:AF2312)-1</f>
        <v>-0.22351956439181087</v>
      </c>
      <c r="AH2312">
        <f t="shared" ca="1" si="718"/>
        <v>0</v>
      </c>
      <c r="AI2312">
        <f t="shared" si="719"/>
        <v>0</v>
      </c>
      <c r="AJ2312">
        <f t="shared" ca="1" si="720"/>
        <v>0</v>
      </c>
      <c r="AK2312">
        <f t="shared" ca="1" si="721"/>
        <v>0</v>
      </c>
      <c r="AL2312">
        <f t="shared" ca="1" si="722"/>
        <v>0</v>
      </c>
      <c r="AM2312">
        <f t="shared" ca="1" si="723"/>
        <v>0</v>
      </c>
      <c r="AO2312" s="9">
        <f t="shared" si="729"/>
        <v>23.75</v>
      </c>
      <c r="AP2312" s="15">
        <f ca="1">IFERROR(ABS(E2312-OFFSET(E2312,-参数!B$20,0,1,1))/SUM(OFFSET(AO2312,0,0,-参数!B$20,1)),0)</f>
        <v>2.6876952960054018E-2</v>
      </c>
      <c r="AQ2312" s="16">
        <f ca="1">(参数!B$21+参数!B$22*'000300'!AP2312)^(参数!B$23)</f>
        <v>3.9362596064521291E-3</v>
      </c>
      <c r="AR2312" s="17">
        <f t="shared" ca="1" si="730"/>
        <v>2149.3172273237183</v>
      </c>
      <c r="AS2312" s="9" t="str">
        <f ca="1">IF(E2312+参数!B$24&gt;=AR2312,"买","卖")</f>
        <v>买</v>
      </c>
      <c r="AT2312" s="7">
        <f ca="1">IF(AS2311="买",$E2312/$E2311-1-IF(AS2310="卖",参数!$B$3-IF(AS2312="卖",参数!$B$3+参数!$B$4,0)),"")</f>
        <v>1.1056745545877433E-2</v>
      </c>
      <c r="AU2312" s="8">
        <f t="shared" ca="1" si="731"/>
        <v>4768.8212680391207</v>
      </c>
      <c r="AV2312" s="7">
        <f ca="1">AU2312/MAX(AU$2:AU2312)-1</f>
        <v>-0.26554575368284883</v>
      </c>
      <c r="AW2312" s="3">
        <f t="shared" ca="1" si="714"/>
        <v>4.126582334751383E-5</v>
      </c>
      <c r="AX2312" s="11" t="str">
        <f ca="1">IFERROR(IF(E2312&gt;MAX(OFFSET(C2312,-1,0,-参数!B$27,1)),"买",IF(E2312&lt;MIN(OFFSET(D2312,-1,0,-参数!B$26,1)),"卖",AX2311)),"卖")</f>
        <v>卖</v>
      </c>
      <c r="AY2312" s="12" t="str">
        <f ca="1">IF(AX2311="买",$E2312/$E2311-1-IF(AX2310="卖",参数!$B$3-IF(AX2312="卖",参数!$B$3+参数!$B$4,0)),"")</f>
        <v/>
      </c>
      <c r="AZ2312" s="10">
        <f t="shared" ca="1" si="732"/>
        <v>6609.6865632187128</v>
      </c>
      <c r="BA2312" s="12">
        <f ca="1">AZ2312/MAX(AZ$2:AZ2312)-1</f>
        <v>-0.15065356524119544</v>
      </c>
    </row>
    <row r="2313" spans="1:53" x14ac:dyDescent="0.15">
      <c r="A2313" s="1">
        <v>41835</v>
      </c>
      <c r="B2313" s="6">
        <v>2170.09</v>
      </c>
      <c r="C2313" s="6">
        <v>2176.27</v>
      </c>
      <c r="D2313" s="6">
        <v>2165.21</v>
      </c>
      <c r="E2313" s="2">
        <v>2174.98</v>
      </c>
      <c r="F2313" s="3">
        <f>E2313/MAX(E$2:E2313)-1</f>
        <v>-0.6299292179949636</v>
      </c>
      <c r="G2313" s="2">
        <f ca="1">IFERROR(AVERAGE(OFFSET(E2313,0,0,-参数!B$2,1)),"")</f>
        <v>2154.0639285714283</v>
      </c>
      <c r="H2313" t="str">
        <f t="shared" ca="1" si="713"/>
        <v>买</v>
      </c>
      <c r="I2313" s="3">
        <f ca="1">IF(H2312="买",$E2313/$E2312-1-IF(H2311="卖",参数!$B$3-IF(H2313="卖",参数!$B$3+参数!$B$4,0)),"")</f>
        <v>1.2326684348177022E-3</v>
      </c>
      <c r="J2313" s="2">
        <f t="shared" ca="1" si="724"/>
        <v>6398.0476164642023</v>
      </c>
      <c r="K2313" s="3">
        <f ca="1">J2313/MAX(J$2:J2313)-1</f>
        <v>-0.3696832304423141</v>
      </c>
      <c r="L2313" s="8">
        <f>L2312*(参数!$B$6-1)/(参数!$B$6+1)+E2313*2/(参数!$B$6+1)</f>
        <v>2160.924825860599</v>
      </c>
      <c r="M2313" s="8">
        <f>M2312*(参数!$B$7-1)/(参数!$B$7+1)+E2313*2/(参数!$B$7+1)</f>
        <v>2174.1960324121642</v>
      </c>
      <c r="N2313" s="8">
        <f t="shared" si="716"/>
        <v>-13.271206551565228</v>
      </c>
      <c r="O2313" s="8">
        <f>O2312*(参数!$B$8-1)/(参数!$B$8+1)+N2313*2/(参数!$B$8+1)</f>
        <v>-16.550635217809329</v>
      </c>
      <c r="P2313" s="9" t="str">
        <f t="shared" si="725"/>
        <v>卖</v>
      </c>
      <c r="Q2313" s="7" t="str">
        <f>IF(P2312="买",$E2313/$E2312-1-IF(P2311="卖",参数!$B$3-IF(P2313="卖",参数!$B$3+参数!$B$4,0)),"")</f>
        <v/>
      </c>
      <c r="R2313" s="8">
        <f t="shared" si="726"/>
        <v>6036.4039977070324</v>
      </c>
      <c r="S2313" s="3">
        <f>R2313/MAX(R$2:R2313)-1</f>
        <v>-0.17263361747846984</v>
      </c>
      <c r="T2313" s="10">
        <f ca="1">IFERROR(AVERAGE(OFFSET(E2313,0,0,-参数!B$10,1)),"")</f>
        <v>2156.9010000000003</v>
      </c>
      <c r="U2313" s="10">
        <f ca="1">IFERROR(AVERAGE(OFFSET(E2313,0,0,-参数!B$11,1)),"")</f>
        <v>2342.896345679012</v>
      </c>
      <c r="V2313" s="10">
        <f t="shared" ca="1" si="717"/>
        <v>-185.99534567901173</v>
      </c>
      <c r="W2313" s="10">
        <f ca="1">IFERROR(AVERAGE(OFFSET(V2313,0,0,-参数!B$12,1)),"")</f>
        <v>-187.38476936026865</v>
      </c>
      <c r="X2313" s="11" t="str">
        <f t="shared" ca="1" si="715"/>
        <v>买</v>
      </c>
      <c r="Y2313" s="12">
        <f ca="1">IF(X2312="买",$E2313/$E2312-1-IF(X2311="卖",参数!$B$3-IF(X2313="卖",参数!$B$3+参数!$B$4,0)),"")</f>
        <v>1.4826684348177022E-3</v>
      </c>
      <c r="Z2313" s="10">
        <f t="shared" ca="1" si="727"/>
        <v>6311.2708760116984</v>
      </c>
      <c r="AA2313" s="3">
        <f ca="1">Z2313/MAX(Z$2:Z2313)-1</f>
        <v>-0.18902543108096115</v>
      </c>
      <c r="AB2313" s="8">
        <f ca="1">IFERROR(AVERAGE(OFFSET(E2313,0,0,-参数!B$14,1)),"")</f>
        <v>2165.2200000000003</v>
      </c>
      <c r="AC2313" s="8">
        <f ca="1">IFERROR(AVERAGE(OFFSET(E2313,0,0,-参数!B$15,1)),"")</f>
        <v>2157.6151724137935</v>
      </c>
      <c r="AD2313" s="9" t="str">
        <f ca="1">IFERROR(IF(OR(AND(AB2313/AC2313-1&lt;参数!B$16,AB2313/AC2313-1&gt;参数!B$17),AB2313/AC2313-1&lt;参数!B$18),"买","卖"),"买")</f>
        <v>买</v>
      </c>
      <c r="AE2313" s="7">
        <f ca="1">IF(AD2312="买",$E2313/$E2312-1-IF(AD2311="卖",参数!$B$3-IF(AD2313="卖",参数!$B$3+参数!$B$4,0)),"")</f>
        <v>1.4826684348177022E-3</v>
      </c>
      <c r="AF2313" s="8">
        <f t="shared" ca="1" si="728"/>
        <v>6951.7490440127858</v>
      </c>
      <c r="AG2313" s="3">
        <f ca="1">AF2313/MAX(AF$2:AF2313)-1</f>
        <v>-0.22236830135968111</v>
      </c>
      <c r="AH2313">
        <f t="shared" ca="1" si="718"/>
        <v>0</v>
      </c>
      <c r="AI2313">
        <f t="shared" si="719"/>
        <v>0</v>
      </c>
      <c r="AJ2313">
        <f t="shared" ca="1" si="720"/>
        <v>0</v>
      </c>
      <c r="AK2313">
        <f t="shared" ca="1" si="721"/>
        <v>0</v>
      </c>
      <c r="AL2313">
        <f t="shared" ca="1" si="722"/>
        <v>0</v>
      </c>
      <c r="AM2313">
        <f t="shared" ca="1" si="723"/>
        <v>0</v>
      </c>
      <c r="AO2313" s="9">
        <f t="shared" si="729"/>
        <v>3.2199999999997999</v>
      </c>
      <c r="AP2313" s="15">
        <f ca="1">IFERROR(ABS(E2313-OFFSET(E2313,-参数!B$20,0,1,1))/SUM(OFFSET(AO2313,0,0,-参数!B$20,1)),0)</f>
        <v>1.2712998961111142E-2</v>
      </c>
      <c r="AQ2313" s="16">
        <f ca="1">(参数!B$21+参数!B$22*'000300'!AP2313)^(参数!B$23)</f>
        <v>-9.731956002527747E-3</v>
      </c>
      <c r="AR2313" s="17">
        <f t="shared" ca="1" si="730"/>
        <v>2149.0674783491295</v>
      </c>
      <c r="AS2313" s="9" t="str">
        <f ca="1">IF(E2313+参数!B$24&gt;=AR2313,"买","卖")</f>
        <v>买</v>
      </c>
      <c r="AT2313" s="7">
        <f ca="1">IF(AS2312="买",$E2313/$E2312-1-IF(AS2311="卖",参数!$B$3-IF(AS2313="卖",参数!$B$3+参数!$B$4,0)),"")</f>
        <v>1.4826684348177022E-3</v>
      </c>
      <c r="AU2313" s="8">
        <f t="shared" ca="1" si="731"/>
        <v>4775.8918488045292</v>
      </c>
      <c r="AV2313" s="7">
        <f ca="1">AU2313/MAX(AU$2:AU2313)-1</f>
        <v>-0.26445680155501661</v>
      </c>
      <c r="AW2313" s="3">
        <f t="shared" ca="1" si="714"/>
        <v>-1.1619921499428365E-4</v>
      </c>
      <c r="AX2313" s="11" t="str">
        <f ca="1">IFERROR(IF(E2313&gt;MAX(OFFSET(C2313,-1,0,-参数!B$27,1)),"买",IF(E2313&lt;MIN(OFFSET(D2313,-1,0,-参数!B$26,1)),"卖",AX2312)),"卖")</f>
        <v>卖</v>
      </c>
      <c r="AY2313" s="12" t="str">
        <f ca="1">IF(AX2312="买",$E2313/$E2312-1-IF(AX2311="卖",参数!$B$3-IF(AX2313="卖",参数!$B$3+参数!$B$4,0)),"")</f>
        <v/>
      </c>
      <c r="AZ2313" s="10">
        <f t="shared" ca="1" si="732"/>
        <v>6609.6865632187128</v>
      </c>
      <c r="BA2313" s="12">
        <f ca="1">AZ2313/MAX(AZ$2:AZ2313)-1</f>
        <v>-0.15065356524119544</v>
      </c>
    </row>
    <row r="2314" spans="1:53" x14ac:dyDescent="0.15">
      <c r="A2314" s="1">
        <v>41836</v>
      </c>
      <c r="B2314" s="6">
        <v>2172.8200000000002</v>
      </c>
      <c r="C2314" s="6">
        <v>2183.25</v>
      </c>
      <c r="D2314" s="6">
        <v>2166.77</v>
      </c>
      <c r="E2314" s="2">
        <v>2170.87</v>
      </c>
      <c r="F2314" s="3">
        <f>E2314/MAX(E$2:E2314)-1</f>
        <v>-0.63062853059279922</v>
      </c>
      <c r="G2314" s="2">
        <f ca="1">IFERROR(AVERAGE(OFFSET(E2314,0,0,-参数!B$2,1)),"")</f>
        <v>2153.7139285714284</v>
      </c>
      <c r="H2314" t="str">
        <f t="shared" ca="1" si="713"/>
        <v>买</v>
      </c>
      <c r="I2314" s="3">
        <f ca="1">IF(H2313="买",$E2314/$E2313-1-IF(H2312="卖",参数!$B$3-IF(H2314="卖",参数!$B$3+参数!$B$4,0)),"")</f>
        <v>-1.8896725487131949E-3</v>
      </c>
      <c r="J2314" s="2">
        <f t="shared" ca="1" si="724"/>
        <v>6385.9574015180096</v>
      </c>
      <c r="K2314" s="3">
        <f ca="1">J2314/MAX(J$2:J2314)-1</f>
        <v>-0.37087432273874088</v>
      </c>
      <c r="L2314" s="8">
        <f>L2313*(参数!$B$6-1)/(参数!$B$6+1)+E2314*2/(参数!$B$6+1)</f>
        <v>2161.8719853024468</v>
      </c>
      <c r="M2314" s="8">
        <f>M2313*(参数!$B$7-1)/(参数!$B$7+1)+E2314*2/(参数!$B$7+1)</f>
        <v>2174.1158870528348</v>
      </c>
      <c r="N2314" s="8">
        <f t="shared" si="716"/>
        <v>-12.243901750387977</v>
      </c>
      <c r="O2314" s="8">
        <f>O2313*(参数!$B$8-1)/(参数!$B$8+1)+N2314*2/(参数!$B$8+1)</f>
        <v>-15.689288524325057</v>
      </c>
      <c r="P2314" s="9" t="str">
        <f t="shared" si="725"/>
        <v>卖</v>
      </c>
      <c r="Q2314" s="7" t="str">
        <f>IF(P2313="买",$E2314/$E2313-1-IF(P2312="卖",参数!$B$3-IF(P2314="卖",参数!$B$3+参数!$B$4,0)),"")</f>
        <v/>
      </c>
      <c r="R2314" s="8">
        <f t="shared" si="726"/>
        <v>6036.4039977070324</v>
      </c>
      <c r="S2314" s="3">
        <f>R2314/MAX(R$2:R2314)-1</f>
        <v>-0.17263361747846984</v>
      </c>
      <c r="T2314" s="10">
        <f ca="1">IFERROR(AVERAGE(OFFSET(E2314,0,0,-参数!B$10,1)),"")</f>
        <v>2157.4325000000003</v>
      </c>
      <c r="U2314" s="10">
        <f ca="1">IFERROR(AVERAGE(OFFSET(E2314,0,0,-参数!B$11,1)),"")</f>
        <v>2342.7233827160489</v>
      </c>
      <c r="V2314" s="10">
        <f t="shared" ca="1" si="717"/>
        <v>-185.2908827160486</v>
      </c>
      <c r="W2314" s="10">
        <f ca="1">IFERROR(AVERAGE(OFFSET(V2314,0,0,-参数!B$12,1)),"")</f>
        <v>-186.58002637485899</v>
      </c>
      <c r="X2314" s="11" t="str">
        <f t="shared" ca="1" si="715"/>
        <v>买</v>
      </c>
      <c r="Y2314" s="12">
        <f ca="1">IF(X2313="买",$E2314/$E2313-1-IF(X2312="卖",参数!$B$3-IF(X2314="卖",参数!$B$3+参数!$B$4,0)),"")</f>
        <v>-1.8896725487131949E-3</v>
      </c>
      <c r="Z2314" s="10">
        <f t="shared" ca="1" si="727"/>
        <v>6299.3446406898056</v>
      </c>
      <c r="AA2314" s="3">
        <f ca="1">Z2314/MAX(Z$2:Z2314)-1</f>
        <v>-0.1905579074615521</v>
      </c>
      <c r="AB2314" s="8">
        <f ca="1">IFERROR(AVERAGE(OFFSET(E2314,0,0,-参数!B$14,1)),"")</f>
        <v>2164.2424999999998</v>
      </c>
      <c r="AC2314" s="8">
        <f ca="1">IFERROR(AVERAGE(OFFSET(E2314,0,0,-参数!B$15,1)),"")</f>
        <v>2158.314137931035</v>
      </c>
      <c r="AD2314" s="9" t="str">
        <f ca="1">IFERROR(IF(OR(AND(AB2314/AC2314-1&lt;参数!B$16,AB2314/AC2314-1&gt;参数!B$17),AB2314/AC2314-1&lt;参数!B$18),"买","卖"),"买")</f>
        <v>买</v>
      </c>
      <c r="AE2314" s="7">
        <f ca="1">IF(AD2313="买",$E2314/$E2313-1-IF(AD2312="卖",参数!$B$3-IF(AD2314="卖",参数!$B$3+参数!$B$4,0)),"")</f>
        <v>-1.8896725487131949E-3</v>
      </c>
      <c r="AF2314" s="8">
        <f t="shared" ca="1" si="728"/>
        <v>6938.6125146787717</v>
      </c>
      <c r="AG2314" s="3">
        <f ca="1">AF2314/MAX(AF$2:AF2314)-1</f>
        <v>-0.22383777063361099</v>
      </c>
      <c r="AH2314">
        <f t="shared" ca="1" si="718"/>
        <v>0</v>
      </c>
      <c r="AI2314">
        <f t="shared" si="719"/>
        <v>0</v>
      </c>
      <c r="AJ2314">
        <f t="shared" ca="1" si="720"/>
        <v>0</v>
      </c>
      <c r="AK2314">
        <f t="shared" ca="1" si="721"/>
        <v>0</v>
      </c>
      <c r="AL2314">
        <f t="shared" ca="1" si="722"/>
        <v>0</v>
      </c>
      <c r="AM2314">
        <f t="shared" ca="1" si="723"/>
        <v>0</v>
      </c>
      <c r="AO2314" s="9">
        <f t="shared" si="729"/>
        <v>4.1100000000001273</v>
      </c>
      <c r="AP2314" s="15">
        <f ca="1">IFERROR(ABS(E2314-OFFSET(E2314,-参数!B$20,0,1,1))/SUM(OFFSET(AO2314,0,0,-参数!B$20,1)),0)</f>
        <v>1.0715294833619618E-2</v>
      </c>
      <c r="AQ2314" s="16">
        <f ca="1">(参数!B$21+参数!B$22*'000300'!AP2314)^(参数!B$23)</f>
        <v>-1.1659740485557069E-2</v>
      </c>
      <c r="AR2314" s="17">
        <f t="shared" ca="1" si="730"/>
        <v>2148.81326660475</v>
      </c>
      <c r="AS2314" s="9" t="str">
        <f ca="1">IF(E2314+参数!B$24&gt;=AR2314,"买","卖")</f>
        <v>买</v>
      </c>
      <c r="AT2314" s="7">
        <f ca="1">IF(AS2313="买",$E2314/$E2313-1-IF(AS2312="卖",参数!$B$3-IF(AS2314="卖",参数!$B$3+参数!$B$4,0)),"")</f>
        <v>-1.8896725487131949E-3</v>
      </c>
      <c r="AU2314" s="8">
        <f t="shared" ca="1" si="731"/>
        <v>4766.8669770822198</v>
      </c>
      <c r="AV2314" s="7">
        <f ca="1">AU2314/MAX(AU$2:AU2314)-1</f>
        <v>-0.2658467373455109</v>
      </c>
      <c r="AW2314" s="3">
        <f t="shared" ca="1" si="714"/>
        <v>-1.1828932638946466E-4</v>
      </c>
      <c r="AX2314" s="11" t="str">
        <f ca="1">IFERROR(IF(E2314&gt;MAX(OFFSET(C2314,-1,0,-参数!B$27,1)),"买",IF(E2314&lt;MIN(OFFSET(D2314,-1,0,-参数!B$26,1)),"卖",AX2313)),"卖")</f>
        <v>卖</v>
      </c>
      <c r="AY2314" s="12" t="str">
        <f ca="1">IF(AX2313="买",$E2314/$E2313-1-IF(AX2312="卖",参数!$B$3-IF(AX2314="卖",参数!$B$3+参数!$B$4,0)),"")</f>
        <v/>
      </c>
      <c r="AZ2314" s="10">
        <f t="shared" ca="1" si="732"/>
        <v>6609.6865632187128</v>
      </c>
      <c r="BA2314" s="12">
        <f ca="1">AZ2314/MAX(AZ$2:AZ2314)-1</f>
        <v>-0.15065356524119544</v>
      </c>
    </row>
    <row r="2315" spans="1:53" x14ac:dyDescent="0.15">
      <c r="A2315" s="1">
        <v>41837</v>
      </c>
      <c r="B2315" s="6">
        <v>2166.83</v>
      </c>
      <c r="C2315" s="6">
        <v>2166.9299999999998</v>
      </c>
      <c r="D2315" s="6">
        <v>2147.08</v>
      </c>
      <c r="E2315" s="2">
        <v>2157.0700000000002</v>
      </c>
      <c r="F2315" s="3">
        <f>E2315/MAX(E$2:E2315)-1</f>
        <v>-0.63297658749064178</v>
      </c>
      <c r="G2315" s="2">
        <f ca="1">IFERROR(AVERAGE(OFFSET(E2315,0,0,-参数!B$2,1)),"")</f>
        <v>2153.5217857142857</v>
      </c>
      <c r="H2315" t="str">
        <f t="shared" ca="1" si="713"/>
        <v>买</v>
      </c>
      <c r="I2315" s="3">
        <f ca="1">IF(H2314="买",$E2315/$E2314-1-IF(H2313="卖",参数!$B$3-IF(H2315="卖",参数!$B$3+参数!$B$4,0)),"")</f>
        <v>-6.3568983863611095E-3</v>
      </c>
      <c r="J2315" s="2">
        <f t="shared" ca="1" si="724"/>
        <v>6345.3625192169293</v>
      </c>
      <c r="K2315" s="3">
        <f ca="1">J2315/MAX(J$2:J2315)-1</f>
        <v>-0.37487361074134129</v>
      </c>
      <c r="L2315" s="8">
        <f>L2314*(参数!$B$6-1)/(参数!$B$6+1)+E2315*2/(参数!$B$6+1)</f>
        <v>2161.4146533688804</v>
      </c>
      <c r="M2315" s="8">
        <f>M2314*(参数!$B$7-1)/(参数!$B$7+1)+E2315*2/(参数!$B$7+1)</f>
        <v>2173.7051427865017</v>
      </c>
      <c r="N2315" s="8">
        <f t="shared" si="716"/>
        <v>-12.290489417621302</v>
      </c>
      <c r="O2315" s="8">
        <f>O2314*(参数!$B$8-1)/(参数!$B$8+1)+N2315*2/(参数!$B$8+1)</f>
        <v>-15.009528702984307</v>
      </c>
      <c r="P2315" s="9" t="str">
        <f t="shared" si="725"/>
        <v>卖</v>
      </c>
      <c r="Q2315" s="7" t="str">
        <f>IF(P2314="买",$E2315/$E2314-1-IF(P2313="卖",参数!$B$3-IF(P2315="卖",参数!$B$3+参数!$B$4,0)),"")</f>
        <v/>
      </c>
      <c r="R2315" s="8">
        <f t="shared" si="726"/>
        <v>6036.4039977070324</v>
      </c>
      <c r="S2315" s="3">
        <f>R2315/MAX(R$2:R2315)-1</f>
        <v>-0.17263361747846984</v>
      </c>
      <c r="T2315" s="10">
        <f ca="1">IFERROR(AVERAGE(OFFSET(E2315,0,0,-参数!B$10,1)),"")</f>
        <v>2158.9405000000002</v>
      </c>
      <c r="U2315" s="10">
        <f ca="1">IFERROR(AVERAGE(OFFSET(E2315,0,0,-参数!B$11,1)),"")</f>
        <v>2342.4893580246908</v>
      </c>
      <c r="V2315" s="10">
        <f t="shared" ca="1" si="717"/>
        <v>-183.54885802469062</v>
      </c>
      <c r="W2315" s="10">
        <f ca="1">IFERROR(AVERAGE(OFFSET(V2315,0,0,-参数!B$12,1)),"")</f>
        <v>-185.82784680134603</v>
      </c>
      <c r="X2315" s="11" t="str">
        <f t="shared" ca="1" si="715"/>
        <v>买</v>
      </c>
      <c r="Y2315" s="12">
        <f ca="1">IF(X2314="买",$E2315/$E2314-1-IF(X2313="卖",参数!$B$3-IF(X2315="卖",参数!$B$3+参数!$B$4,0)),"")</f>
        <v>-6.3568983863611095E-3</v>
      </c>
      <c r="Z2315" s="10">
        <f t="shared" ca="1" si="727"/>
        <v>6259.3003469082723</v>
      </c>
      <c r="AA2315" s="3">
        <f ca="1">Z2315/MAX(Z$2:Z2315)-1</f>
        <v>-0.19570344859346245</v>
      </c>
      <c r="AB2315" s="8">
        <f ca="1">IFERROR(AVERAGE(OFFSET(E2315,0,0,-参数!B$14,1)),"")</f>
        <v>2161.84</v>
      </c>
      <c r="AC2315" s="8">
        <f ca="1">IFERROR(AVERAGE(OFFSET(E2315,0,0,-参数!B$15,1)),"")</f>
        <v>2159.0848275862072</v>
      </c>
      <c r="AD2315" s="9" t="str">
        <f ca="1">IFERROR(IF(OR(AND(AB2315/AC2315-1&lt;参数!B$16,AB2315/AC2315-1&gt;参数!B$17),AB2315/AC2315-1&lt;参数!B$18),"买","卖"),"买")</f>
        <v>买</v>
      </c>
      <c r="AE2315" s="7">
        <f ca="1">IF(AD2314="买",$E2315/$E2314-1-IF(AD2313="卖",参数!$B$3-IF(AD2315="卖",参数!$B$3+参数!$B$4,0)),"")</f>
        <v>-6.3568983863611095E-3</v>
      </c>
      <c r="AF2315" s="8">
        <f t="shared" ca="1" si="728"/>
        <v>6894.5044599806251</v>
      </c>
      <c r="AG2315" s="3">
        <f ca="1">AF2315/MAX(AF$2:AF2315)-1</f>
        <v>-0.22877175505702463</v>
      </c>
      <c r="AH2315">
        <f t="shared" ca="1" si="718"/>
        <v>0</v>
      </c>
      <c r="AI2315">
        <f t="shared" si="719"/>
        <v>0</v>
      </c>
      <c r="AJ2315">
        <f t="shared" ca="1" si="720"/>
        <v>0</v>
      </c>
      <c r="AK2315">
        <f t="shared" ca="1" si="721"/>
        <v>1</v>
      </c>
      <c r="AL2315">
        <f t="shared" ca="1" si="722"/>
        <v>0</v>
      </c>
      <c r="AM2315">
        <f t="shared" ca="1" si="723"/>
        <v>0</v>
      </c>
      <c r="AO2315" s="9">
        <f t="shared" si="729"/>
        <v>13.799999999999727</v>
      </c>
      <c r="AP2315" s="15">
        <f ca="1">IFERROR(ABS(E2315-OFFSET(E2315,-参数!B$20,0,1,1))/SUM(OFFSET(AO2315,0,0,-参数!B$20,1)),0)</f>
        <v>8.6467884912770163E-3</v>
      </c>
      <c r="AQ2315" s="16">
        <f ca="1">(参数!B$21+参数!B$22*'000300'!AP2315)^(参数!B$23)</f>
        <v>-1.3655849105917679E-2</v>
      </c>
      <c r="AR2315" s="17">
        <f t="shared" ca="1" si="730"/>
        <v>2148.7005138993968</v>
      </c>
      <c r="AS2315" s="9" t="str">
        <f ca="1">IF(E2315+参数!B$24&gt;=AR2315,"买","卖")</f>
        <v>买</v>
      </c>
      <c r="AT2315" s="7">
        <f ca="1">IF(AS2314="买",$E2315/$E2314-1-IF(AS2313="卖",参数!$B$3-IF(AS2315="卖",参数!$B$3+参数!$B$4,0)),"")</f>
        <v>-6.3568983863611095E-3</v>
      </c>
      <c r="AU2315" s="8">
        <f t="shared" ca="1" si="731"/>
        <v>4736.564488087608</v>
      </c>
      <c r="AV2315" s="7">
        <f ca="1">AU2315/MAX(AU$2:AU2315)-1</f>
        <v>-0.27051367503622092</v>
      </c>
      <c r="AW2315" s="3">
        <f t="shared" ca="1" si="714"/>
        <v>-5.2472081732535258E-5</v>
      </c>
      <c r="AX2315" s="11" t="str">
        <f ca="1">IFERROR(IF(E2315&gt;MAX(OFFSET(C2315,-1,0,-参数!B$27,1)),"买",IF(E2315&lt;MIN(OFFSET(D2315,-1,0,-参数!B$26,1)),"卖",AX2314)),"卖")</f>
        <v>卖</v>
      </c>
      <c r="AY2315" s="12" t="str">
        <f ca="1">IF(AX2314="买",$E2315/$E2314-1-IF(AX2313="卖",参数!$B$3-IF(AX2315="卖",参数!$B$3+参数!$B$4,0)),"")</f>
        <v/>
      </c>
      <c r="AZ2315" s="10">
        <f t="shared" ca="1" si="732"/>
        <v>6609.6865632187128</v>
      </c>
      <c r="BA2315" s="12">
        <f ca="1">AZ2315/MAX(AZ$2:AZ2315)-1</f>
        <v>-0.15065356524119544</v>
      </c>
    </row>
    <row r="2316" spans="1:53" x14ac:dyDescent="0.15">
      <c r="A2316" s="1">
        <v>41838</v>
      </c>
      <c r="B2316" s="6">
        <v>2147.66</v>
      </c>
      <c r="C2316" s="6">
        <v>2176.3200000000002</v>
      </c>
      <c r="D2316" s="6">
        <v>2145.4499999999998</v>
      </c>
      <c r="E2316" s="2">
        <v>2164.14</v>
      </c>
      <c r="F2316" s="3">
        <f>E2316/MAX(E$2:E2316)-1</f>
        <v>-0.63177363370312389</v>
      </c>
      <c r="G2316" s="2">
        <f ca="1">IFERROR(AVERAGE(OFFSET(E2316,0,0,-参数!B$2,1)),"")</f>
        <v>2154.0426785714285</v>
      </c>
      <c r="H2316" t="str">
        <f t="shared" ref="H2316:H2379" ca="1" si="733">IF(E2316&gt;G2316,"买","卖")</f>
        <v>买</v>
      </c>
      <c r="I2316" s="3">
        <f ca="1">IF(H2315="买",$E2316/$E2315-1-IF(H2314="卖",参数!$B$3-IF(H2316="卖",参数!$B$3+参数!$B$4,0)),"")</f>
        <v>3.2775941439080469E-3</v>
      </c>
      <c r="J2316" s="2">
        <f t="shared" ca="1" si="724"/>
        <v>6366.1600422508882</v>
      </c>
      <c r="K2316" s="3">
        <f ca="1">J2316/MAX(J$2:J2316)-1</f>
        <v>-0.37282470014870472</v>
      </c>
      <c r="L2316" s="8">
        <f>L2315*(参数!$B$6-1)/(参数!$B$6+1)+E2316*2/(参数!$B$6+1)</f>
        <v>2161.6742101908922</v>
      </c>
      <c r="M2316" s="8">
        <f>M2315*(参数!$B$7-1)/(参数!$B$7+1)+E2316*2/(参数!$B$7+1)</f>
        <v>2173.4746574181522</v>
      </c>
      <c r="N2316" s="8">
        <f t="shared" si="716"/>
        <v>-11.800447227260065</v>
      </c>
      <c r="O2316" s="8">
        <f>O2315*(参数!$B$8-1)/(参数!$B$8+1)+N2316*2/(参数!$B$8+1)</f>
        <v>-14.367712407839459</v>
      </c>
      <c r="P2316" s="9" t="str">
        <f t="shared" si="725"/>
        <v>卖</v>
      </c>
      <c r="Q2316" s="7" t="str">
        <f>IF(P2315="买",$E2316/$E2315-1-IF(P2314="卖",参数!$B$3-IF(P2316="卖",参数!$B$3+参数!$B$4,0)),"")</f>
        <v/>
      </c>
      <c r="R2316" s="8">
        <f t="shared" si="726"/>
        <v>6036.4039977070324</v>
      </c>
      <c r="S2316" s="3">
        <f>R2316/MAX(R$2:R2316)-1</f>
        <v>-0.17263361747846984</v>
      </c>
      <c r="T2316" s="10">
        <f ca="1">IFERROR(AVERAGE(OFFSET(E2316,0,0,-参数!B$10,1)),"")</f>
        <v>2160.3110000000006</v>
      </c>
      <c r="U2316" s="10">
        <f ca="1">IFERROR(AVERAGE(OFFSET(E2316,0,0,-参数!B$11,1)),"")</f>
        <v>2342.3700987654315</v>
      </c>
      <c r="V2316" s="10">
        <f t="shared" ca="1" si="717"/>
        <v>-182.05909876543092</v>
      </c>
      <c r="W2316" s="10">
        <f ca="1">IFERROR(AVERAGE(OFFSET(V2316,0,0,-参数!B$12,1)),"")</f>
        <v>-185.08722839506089</v>
      </c>
      <c r="X2316" s="11" t="str">
        <f t="shared" ca="1" si="715"/>
        <v>买</v>
      </c>
      <c r="Y2316" s="12">
        <f ca="1">IF(X2315="买",$E2316/$E2315-1-IF(X2314="卖",参数!$B$3-IF(X2316="卖",参数!$B$3+参数!$B$4,0)),"")</f>
        <v>3.2775941439080469E-3</v>
      </c>
      <c r="Z2316" s="10">
        <f t="shared" ca="1" si="727"/>
        <v>6279.81579307026</v>
      </c>
      <c r="AA2316" s="3">
        <f ca="1">Z2316/MAX(Z$2:Z2316)-1</f>
        <v>-0.19306729092660702</v>
      </c>
      <c r="AB2316" s="8">
        <f ca="1">IFERROR(AVERAGE(OFFSET(E2316,0,0,-参数!B$14,1)),"")</f>
        <v>2159.7987499999999</v>
      </c>
      <c r="AC2316" s="8">
        <f ca="1">IFERROR(AVERAGE(OFFSET(E2316,0,0,-参数!B$15,1)),"")</f>
        <v>2160.1144827586213</v>
      </c>
      <c r="AD2316" s="9" t="str">
        <f ca="1">IFERROR(IF(OR(AND(AB2316/AC2316-1&lt;参数!B$16,AB2316/AC2316-1&gt;参数!B$17),AB2316/AC2316-1&lt;参数!B$18),"买","卖"),"买")</f>
        <v>卖</v>
      </c>
      <c r="AE2316" s="7">
        <f ca="1">IF(AD2315="买",$E2316/$E2315-1-IF(AD2314="卖",参数!$B$3-IF(AD2316="卖",参数!$B$3+参数!$B$4,0)),"")</f>
        <v>3.2775941439080469E-3</v>
      </c>
      <c r="AF2316" s="8">
        <f t="shared" ca="1" si="728"/>
        <v>6917.1018474238053</v>
      </c>
      <c r="AG2316" s="3">
        <f ca="1">AF2316/MAX(AF$2:AF2316)-1</f>
        <v>-0.22624398187778305</v>
      </c>
      <c r="AH2316">
        <f t="shared" ca="1" si="718"/>
        <v>0</v>
      </c>
      <c r="AI2316">
        <f t="shared" si="719"/>
        <v>0</v>
      </c>
      <c r="AJ2316">
        <f t="shared" ca="1" si="720"/>
        <v>0</v>
      </c>
      <c r="AK2316">
        <f t="shared" ca="1" si="721"/>
        <v>1</v>
      </c>
      <c r="AL2316">
        <f t="shared" ca="1" si="722"/>
        <v>0</v>
      </c>
      <c r="AM2316">
        <f t="shared" ca="1" si="723"/>
        <v>0</v>
      </c>
      <c r="AO2316" s="9">
        <f t="shared" si="729"/>
        <v>7.069999999999709</v>
      </c>
      <c r="AP2316" s="15">
        <f ca="1">IFERROR(ABS(E2316-OFFSET(E2316,-参数!B$20,0,1,1))/SUM(OFFSET(AO2316,0,0,-参数!B$20,1)),0)</f>
        <v>2.3572446870821075E-2</v>
      </c>
      <c r="AQ2316" s="16">
        <f ca="1">(参数!B$21+参数!B$22*'000300'!AP2316)^(参数!B$23)</f>
        <v>7.4741123034233886E-4</v>
      </c>
      <c r="AR2316" s="17">
        <f t="shared" ca="1" si="730"/>
        <v>2148.7120535446988</v>
      </c>
      <c r="AS2316" s="9" t="str">
        <f ca="1">IF(E2316+参数!B$24&gt;=AR2316,"买","卖")</f>
        <v>买</v>
      </c>
      <c r="AT2316" s="7">
        <f ca="1">IF(AS2315="买",$E2316/$E2315-1-IF(AS2314="卖",参数!$B$3-IF(AS2316="卖",参数!$B$3+参数!$B$4,0)),"")</f>
        <v>3.2775941439080469E-3</v>
      </c>
      <c r="AU2316" s="8">
        <f t="shared" ca="1" si="731"/>
        <v>4752.0890241160068</v>
      </c>
      <c r="AV2316" s="7">
        <f ca="1">AU2316/MAX(AU$2:AU2316)-1</f>
        <v>-0.26812271492945861</v>
      </c>
      <c r="AW2316" s="3">
        <f t="shared" ca="1" si="714"/>
        <v>5.3705228939548988E-6</v>
      </c>
      <c r="AX2316" s="11" t="str">
        <f ca="1">IFERROR(IF(E2316&gt;MAX(OFFSET(C2316,-1,0,-参数!B$27,1)),"买",IF(E2316&lt;MIN(OFFSET(D2316,-1,0,-参数!B$26,1)),"卖",AX2315)),"卖")</f>
        <v>卖</v>
      </c>
      <c r="AY2316" s="12" t="str">
        <f ca="1">IF(AX2315="买",$E2316/$E2315-1-IF(AX2314="卖",参数!$B$3-IF(AX2316="卖",参数!$B$3+参数!$B$4,0)),"")</f>
        <v/>
      </c>
      <c r="AZ2316" s="10">
        <f t="shared" ca="1" si="732"/>
        <v>6609.6865632187128</v>
      </c>
      <c r="BA2316" s="12">
        <f ca="1">AZ2316/MAX(AZ$2:AZ2316)-1</f>
        <v>-0.15065356524119544</v>
      </c>
    </row>
    <row r="2317" spans="1:53" x14ac:dyDescent="0.15">
      <c r="A2317" s="1">
        <v>41841</v>
      </c>
      <c r="B2317" s="6">
        <v>2164.2199999999998</v>
      </c>
      <c r="C2317" s="6">
        <v>2171.94</v>
      </c>
      <c r="D2317" s="6">
        <v>2158.96</v>
      </c>
      <c r="E2317" s="2">
        <v>2166.3000000000002</v>
      </c>
      <c r="F2317" s="3">
        <f>E2317/MAX(E$2:E2317)-1</f>
        <v>-0.63140611175389638</v>
      </c>
      <c r="G2317" s="2">
        <f ca="1">IFERROR(AVERAGE(OFFSET(E2317,0,0,-参数!B$2,1)),"")</f>
        <v>2154.1824999999994</v>
      </c>
      <c r="H2317" t="str">
        <f t="shared" ca="1" si="733"/>
        <v>买</v>
      </c>
      <c r="I2317" s="3">
        <f ca="1">IF(H2316="买",$E2317/$E2316-1-IF(H2315="卖",参数!$B$3-IF(H2317="卖",参数!$B$3+参数!$B$4,0)),"")</f>
        <v>9.9808699991688066E-4</v>
      </c>
      <c r="J2317" s="2">
        <f t="shared" ca="1" si="724"/>
        <v>6372.5140238284494</v>
      </c>
      <c r="K2317" s="3">
        <f ca="1">J2317/MAX(J$2:J2317)-1</f>
        <v>-0.37219872463525416</v>
      </c>
      <c r="L2317" s="8">
        <f>L2316*(参数!$B$6-1)/(参数!$B$6+1)+E2317*2/(参数!$B$6+1)</f>
        <v>2162.1147616012836</v>
      </c>
      <c r="M2317" s="8">
        <f>M2316*(参数!$B$7-1)/(参数!$B$7+1)+E2317*2/(参数!$B$7+1)</f>
        <v>2173.3017741068711</v>
      </c>
      <c r="N2317" s="8">
        <f t="shared" si="716"/>
        <v>-11.187012505587518</v>
      </c>
      <c r="O2317" s="8">
        <f>O2316*(参数!$B$8-1)/(参数!$B$8+1)+N2317*2/(参数!$B$8+1)</f>
        <v>-13.731572427389072</v>
      </c>
      <c r="P2317" s="9" t="str">
        <f t="shared" si="725"/>
        <v>卖</v>
      </c>
      <c r="Q2317" s="7" t="str">
        <f>IF(P2316="买",$E2317/$E2316-1-IF(P2315="卖",参数!$B$3-IF(P2317="卖",参数!$B$3+参数!$B$4,0)),"")</f>
        <v/>
      </c>
      <c r="R2317" s="8">
        <f t="shared" si="726"/>
        <v>6036.4039977070324</v>
      </c>
      <c r="S2317" s="3">
        <f>R2317/MAX(R$2:R2317)-1</f>
        <v>-0.17263361747846984</v>
      </c>
      <c r="T2317" s="10">
        <f ca="1">IFERROR(AVERAGE(OFFSET(E2317,0,0,-参数!B$10,1)),"")</f>
        <v>2161.9205000000006</v>
      </c>
      <c r="U2317" s="10">
        <f ca="1">IFERROR(AVERAGE(OFFSET(E2317,0,0,-参数!B$11,1)),"")</f>
        <v>2342.2298271604932</v>
      </c>
      <c r="V2317" s="10">
        <f t="shared" ca="1" si="717"/>
        <v>-180.30932716049256</v>
      </c>
      <c r="W2317" s="10">
        <f ca="1">IFERROR(AVERAGE(OFFSET(V2317,0,0,-参数!B$12,1)),"")</f>
        <v>-184.40113860830442</v>
      </c>
      <c r="X2317" s="11" t="str">
        <f t="shared" ca="1" si="715"/>
        <v>买</v>
      </c>
      <c r="Y2317" s="12">
        <f ca="1">IF(X2316="买",$E2317/$E2316-1-IF(X2315="卖",参数!$B$3-IF(X2317="卖",参数!$B$3+参数!$B$4,0)),"")</f>
        <v>9.9808699991688066E-4</v>
      </c>
      <c r="Z2317" s="10">
        <f t="shared" ca="1" si="727"/>
        <v>6286.0835955751963</v>
      </c>
      <c r="AA2317" s="3">
        <f ca="1">Z2317/MAX(Z$2:Z2317)-1</f>
        <v>-0.19226190187987313</v>
      </c>
      <c r="AB2317" s="8">
        <f ca="1">IFERROR(AVERAGE(OFFSET(E2317,0,0,-参数!B$14,1)),"")</f>
        <v>2161.9974999999999</v>
      </c>
      <c r="AC2317" s="8">
        <f ca="1">IFERROR(AVERAGE(OFFSET(E2317,0,0,-参数!B$15,1)),"")</f>
        <v>2160.2879310344833</v>
      </c>
      <c r="AD2317" s="9" t="str">
        <f ca="1">IFERROR(IF(OR(AND(AB2317/AC2317-1&lt;参数!B$16,AB2317/AC2317-1&gt;参数!B$17),AB2317/AC2317-1&lt;参数!B$18),"买","卖"),"买")</f>
        <v>买</v>
      </c>
      <c r="AE2317" s="7" t="str">
        <f ca="1">IF(AD2316="买",$E2317/$E2316-1-IF(AD2315="卖",参数!$B$3-IF(AD2317="卖",参数!$B$3+参数!$B$4,0)),"")</f>
        <v/>
      </c>
      <c r="AF2317" s="8">
        <f t="shared" ca="1" si="728"/>
        <v>6917.1018474238053</v>
      </c>
      <c r="AG2317" s="3">
        <f ca="1">AF2317/MAX(AF$2:AF2317)-1</f>
        <v>-0.22624398187778305</v>
      </c>
      <c r="AH2317">
        <f t="shared" ca="1" si="718"/>
        <v>0</v>
      </c>
      <c r="AI2317">
        <f t="shared" si="719"/>
        <v>0</v>
      </c>
      <c r="AJ2317">
        <f t="shared" ca="1" si="720"/>
        <v>0</v>
      </c>
      <c r="AK2317">
        <f t="shared" ca="1" si="721"/>
        <v>0</v>
      </c>
      <c r="AL2317">
        <f t="shared" ca="1" si="722"/>
        <v>0</v>
      </c>
      <c r="AM2317">
        <f t="shared" ca="1" si="723"/>
        <v>0</v>
      </c>
      <c r="AO2317" s="9">
        <f t="shared" si="729"/>
        <v>2.1600000000003092</v>
      </c>
      <c r="AP2317" s="15">
        <f ca="1">IFERROR(ABS(E2317-OFFSET(E2317,-参数!B$20,0,1,1))/SUM(OFFSET(AO2317,0,0,-参数!B$20,1)),0)</f>
        <v>8.3046843939287365E-2</v>
      </c>
      <c r="AQ2317" s="16">
        <f ca="1">(参数!B$21+参数!B$22*'000300'!AP2317)^(参数!B$23)</f>
        <v>5.81402044014123E-2</v>
      </c>
      <c r="AR2317" s="17">
        <f t="shared" ca="1" si="730"/>
        <v>2149.7346203466113</v>
      </c>
      <c r="AS2317" s="9" t="str">
        <f ca="1">IF(E2317+参数!B$24&gt;=AR2317,"买","卖")</f>
        <v>买</v>
      </c>
      <c r="AT2317" s="7">
        <f ca="1">IF(AS2316="买",$E2317/$E2316-1-IF(AS2315="卖",参数!$B$3-IF(AS2317="卖",参数!$B$3+参数!$B$4,0)),"")</f>
        <v>9.9808699991688066E-4</v>
      </c>
      <c r="AU2317" s="8">
        <f t="shared" ca="1" si="731"/>
        <v>4756.8320223934243</v>
      </c>
      <c r="AV2317" s="7">
        <f ca="1">AU2317/MAX(AU$2:AU2317)-1</f>
        <v>-0.26739223772569531</v>
      </c>
      <c r="AW2317" s="3">
        <f t="shared" ca="1" si="714"/>
        <v>4.7589754998833556E-4</v>
      </c>
      <c r="AX2317" s="11" t="str">
        <f ca="1">IFERROR(IF(E2317&gt;MAX(OFFSET(C2317,-1,0,-参数!B$27,1)),"买",IF(E2317&lt;MIN(OFFSET(D2317,-1,0,-参数!B$26,1)),"卖",AX2316)),"卖")</f>
        <v>卖</v>
      </c>
      <c r="AY2317" s="12" t="str">
        <f ca="1">IF(AX2316="买",$E2317/$E2316-1-IF(AX2315="卖",参数!$B$3-IF(AX2317="卖",参数!$B$3+参数!$B$4,0)),"")</f>
        <v/>
      </c>
      <c r="AZ2317" s="10">
        <f t="shared" ca="1" si="732"/>
        <v>6609.6865632187128</v>
      </c>
      <c r="BA2317" s="12">
        <f ca="1">AZ2317/MAX(AZ$2:AZ2317)-1</f>
        <v>-0.15065356524119544</v>
      </c>
    </row>
    <row r="2318" spans="1:53" x14ac:dyDescent="0.15">
      <c r="A2318" s="1">
        <v>41842</v>
      </c>
      <c r="B2318" s="6">
        <v>2162.44</v>
      </c>
      <c r="C2318" s="6">
        <v>2197.59</v>
      </c>
      <c r="D2318" s="6">
        <v>2162.2399999999998</v>
      </c>
      <c r="E2318" s="2">
        <v>2192.6999999999998</v>
      </c>
      <c r="F2318" s="3">
        <f>E2318/MAX(E$2:E2318)-1</f>
        <v>-0.62691417681889339</v>
      </c>
      <c r="G2318" s="2">
        <f ca="1">IFERROR(AVERAGE(OFFSET(E2318,0,0,-参数!B$2,1)),"")</f>
        <v>2154.7903571428569</v>
      </c>
      <c r="H2318" t="str">
        <f t="shared" ca="1" si="733"/>
        <v>买</v>
      </c>
      <c r="I2318" s="3">
        <f ca="1">IF(H2317="买",$E2318/$E2317-1-IF(H2316="卖",参数!$B$3-IF(H2318="卖",参数!$B$3+参数!$B$4,0)),"")</f>
        <v>1.2186677745464447E-2</v>
      </c>
      <c r="J2318" s="2">
        <f t="shared" ca="1" si="724"/>
        <v>6450.1737986652997</v>
      </c>
      <c r="K2318" s="3">
        <f ca="1">J2318/MAX(J$2:J2318)-1</f>
        <v>-0.36454791280419241</v>
      </c>
      <c r="L2318" s="8">
        <f>L2317*(参数!$B$6-1)/(参数!$B$6+1)+E2318*2/(参数!$B$6+1)</f>
        <v>2165.0276414487807</v>
      </c>
      <c r="M2318" s="8">
        <f>M2317*(参数!$B$7-1)/(参数!$B$7+1)+E2318*2/(参数!$B$7+1)</f>
        <v>2173.7692012368266</v>
      </c>
      <c r="N2318" s="8">
        <f t="shared" si="716"/>
        <v>-8.7415597880458336</v>
      </c>
      <c r="O2318" s="8">
        <f>O2317*(参数!$B$8-1)/(参数!$B$8+1)+N2318*2/(参数!$B$8+1)</f>
        <v>-12.733569899520424</v>
      </c>
      <c r="P2318" s="9" t="str">
        <f t="shared" si="725"/>
        <v>卖</v>
      </c>
      <c r="Q2318" s="7" t="str">
        <f>IF(P2317="买",$E2318/$E2317-1-IF(P2316="卖",参数!$B$3-IF(P2318="卖",参数!$B$3+参数!$B$4,0)),"")</f>
        <v/>
      </c>
      <c r="R2318" s="8">
        <f t="shared" si="726"/>
        <v>6036.4039977070324</v>
      </c>
      <c r="S2318" s="3">
        <f>R2318/MAX(R$2:R2318)-1</f>
        <v>-0.17263361747846984</v>
      </c>
      <c r="T2318" s="10">
        <f ca="1">IFERROR(AVERAGE(OFFSET(E2318,0,0,-参数!B$10,1)),"")</f>
        <v>2164.3145</v>
      </c>
      <c r="U2318" s="10">
        <f ca="1">IFERROR(AVERAGE(OFFSET(E2318,0,0,-参数!B$11,1)),"")</f>
        <v>2342.2275555555552</v>
      </c>
      <c r="V2318" s="10">
        <f t="shared" ca="1" si="717"/>
        <v>-177.91305555555527</v>
      </c>
      <c r="W2318" s="10">
        <f ca="1">IFERROR(AVERAGE(OFFSET(V2318,0,0,-参数!B$12,1)),"")</f>
        <v>-183.70578787878711</v>
      </c>
      <c r="X2318" s="11" t="str">
        <f t="shared" ca="1" si="715"/>
        <v>买</v>
      </c>
      <c r="Y2318" s="12">
        <f ca="1">IF(X2317="买",$E2318/$E2317-1-IF(X2316="卖",参数!$B$3-IF(X2318="卖",参数!$B$3+参数!$B$4,0)),"")</f>
        <v>1.2186677745464447E-2</v>
      </c>
      <c r="Z2318" s="10">
        <f t="shared" ca="1" si="727"/>
        <v>6362.6900706355218</v>
      </c>
      <c r="AA2318" s="3">
        <f ca="1">Z2318/MAX(Z$2:Z2318)-1</f>
        <v>-0.18241825797534883</v>
      </c>
      <c r="AB2318" s="8">
        <f ca="1">IFERROR(AVERAGE(OFFSET(E2318,0,0,-参数!B$14,1)),"")</f>
        <v>2168.2287499999998</v>
      </c>
      <c r="AC2318" s="8">
        <f ca="1">IFERROR(AVERAGE(OFFSET(E2318,0,0,-参数!B$15,1)),"")</f>
        <v>2161.3889655172416</v>
      </c>
      <c r="AD2318" s="9" t="str">
        <f ca="1">IFERROR(IF(OR(AND(AB2318/AC2318-1&lt;参数!B$16,AB2318/AC2318-1&gt;参数!B$17),AB2318/AC2318-1&lt;参数!B$18),"买","卖"),"买")</f>
        <v>买</v>
      </c>
      <c r="AE2318" s="7">
        <f ca="1">IF(AD2317="买",$E2318/$E2317-1-IF(AD2316="卖",参数!$B$3-IF(AD2318="卖",参数!$B$3+参数!$B$4,0)),"")</f>
        <v>1.1936677745464447E-2</v>
      </c>
      <c r="AF2318" s="8">
        <f t="shared" ca="1" si="728"/>
        <v>6999.6690631090596</v>
      </c>
      <c r="AG2318" s="3">
        <f ca="1">AF2318/MAX(AF$2:AF2318)-1</f>
        <v>-0.21700790563584438</v>
      </c>
      <c r="AH2318">
        <f t="shared" ca="1" si="718"/>
        <v>0</v>
      </c>
      <c r="AI2318">
        <f t="shared" si="719"/>
        <v>0</v>
      </c>
      <c r="AJ2318">
        <f t="shared" ca="1" si="720"/>
        <v>0</v>
      </c>
      <c r="AK2318">
        <f t="shared" ca="1" si="721"/>
        <v>0</v>
      </c>
      <c r="AL2318">
        <f t="shared" ca="1" si="722"/>
        <v>0</v>
      </c>
      <c r="AM2318">
        <f t="shared" ca="1" si="723"/>
        <v>0</v>
      </c>
      <c r="AO2318" s="9">
        <f t="shared" si="729"/>
        <v>26.399999999999636</v>
      </c>
      <c r="AP2318" s="15">
        <f ca="1">IFERROR(ABS(E2318-OFFSET(E2318,-参数!B$20,0,1,1))/SUM(OFFSET(AO2318,0,0,-参数!B$20,1)),0)</f>
        <v>5.2165220157222636E-2</v>
      </c>
      <c r="AQ2318" s="16">
        <f ca="1">(参数!B$21+参数!B$22*'000300'!AP2318)^(参数!B$23)</f>
        <v>2.8339437451719844E-2</v>
      </c>
      <c r="AR2318" s="17">
        <f t="shared" ca="1" si="730"/>
        <v>2150.952235035888</v>
      </c>
      <c r="AS2318" s="9" t="str">
        <f ca="1">IF(E2318+参数!B$24&gt;=AR2318,"买","卖")</f>
        <v>买</v>
      </c>
      <c r="AT2318" s="7">
        <f ca="1">IF(AS2317="买",$E2318/$E2317-1-IF(AS2316="卖",参数!$B$3-IF(AS2318="卖",参数!$B$3+参数!$B$4,0)),"")</f>
        <v>1.2186677745464447E-2</v>
      </c>
      <c r="AU2318" s="8">
        <f t="shared" ca="1" si="731"/>
        <v>4814.802001339639</v>
      </c>
      <c r="AV2318" s="7">
        <f ca="1">AU2318/MAX(AU$2:AU2318)-1</f>
        <v>-0.25846418301303253</v>
      </c>
      <c r="AW2318" s="3">
        <f t="shared" ca="1" si="714"/>
        <v>5.664023260136819E-4</v>
      </c>
      <c r="AX2318" s="11" t="str">
        <f ca="1">IFERROR(IF(E2318&gt;MAX(OFFSET(C2318,-1,0,-参数!B$27,1)),"买",IF(E2318&lt;MIN(OFFSET(D2318,-1,0,-参数!B$26,1)),"卖",AX2317)),"卖")</f>
        <v>卖</v>
      </c>
      <c r="AY2318" s="12" t="str">
        <f ca="1">IF(AX2317="买",$E2318/$E2317-1-IF(AX2316="卖",参数!$B$3-IF(AX2318="卖",参数!$B$3+参数!$B$4,0)),"")</f>
        <v/>
      </c>
      <c r="AZ2318" s="10">
        <f t="shared" ca="1" si="732"/>
        <v>6609.6865632187128</v>
      </c>
      <c r="BA2318" s="12">
        <f ca="1">AZ2318/MAX(AZ$2:AZ2318)-1</f>
        <v>-0.15065356524119544</v>
      </c>
    </row>
    <row r="2319" spans="1:53" x14ac:dyDescent="0.15">
      <c r="A2319" s="1">
        <v>41843</v>
      </c>
      <c r="B2319" s="6">
        <v>2191.39</v>
      </c>
      <c r="C2319" s="6">
        <v>2210.2800000000002</v>
      </c>
      <c r="D2319" s="6">
        <v>2190.5500000000002</v>
      </c>
      <c r="E2319" s="2">
        <v>2197.83</v>
      </c>
      <c r="F2319" s="3">
        <f>E2319/MAX(E$2:E2319)-1</f>
        <v>-0.62604131218947801</v>
      </c>
      <c r="G2319" s="2">
        <f ca="1">IFERROR(AVERAGE(OFFSET(E2319,0,0,-参数!B$2,1)),"")</f>
        <v>2155.528928571428</v>
      </c>
      <c r="H2319" t="str">
        <f t="shared" ca="1" si="733"/>
        <v>买</v>
      </c>
      <c r="I2319" s="3">
        <f ca="1">IF(H2318="买",$E2319/$E2318-1-IF(H2317="卖",参数!$B$3-IF(H2319="卖",参数!$B$3+参数!$B$4,0)),"")</f>
        <v>2.3395813380764352E-3</v>
      </c>
      <c r="J2319" s="2">
        <f t="shared" ca="1" si="724"/>
        <v>6465.2645049120065</v>
      </c>
      <c r="K2319" s="3">
        <f ca="1">J2319/MAX(J$2:J2319)-1</f>
        <v>-0.36306122095974735</v>
      </c>
      <c r="L2319" s="8">
        <f>L2318*(参数!$B$6-1)/(参数!$B$6+1)+E2319*2/(参数!$B$6+1)</f>
        <v>2168.1516755965158</v>
      </c>
      <c r="M2319" s="8">
        <f>M2318*(参数!$B$7-1)/(参数!$B$7+1)+E2319*2/(参数!$B$7+1)</f>
        <v>2174.3489795202763</v>
      </c>
      <c r="N2319" s="8">
        <f t="shared" si="716"/>
        <v>-6.1973039237605008</v>
      </c>
      <c r="O2319" s="8">
        <f>O2318*(参数!$B$8-1)/(参数!$B$8+1)+N2319*2/(参数!$B$8+1)</f>
        <v>-11.426316704368439</v>
      </c>
      <c r="P2319" s="9" t="str">
        <f t="shared" si="725"/>
        <v>卖</v>
      </c>
      <c r="Q2319" s="7" t="str">
        <f>IF(P2318="买",$E2319/$E2318-1-IF(P2317="卖",参数!$B$3-IF(P2319="卖",参数!$B$3+参数!$B$4,0)),"")</f>
        <v/>
      </c>
      <c r="R2319" s="8">
        <f t="shared" si="726"/>
        <v>6036.4039977070324</v>
      </c>
      <c r="S2319" s="3">
        <f>R2319/MAX(R$2:R2319)-1</f>
        <v>-0.17263361747846984</v>
      </c>
      <c r="T2319" s="10">
        <f ca="1">IFERROR(AVERAGE(OFFSET(E2319,0,0,-参数!B$10,1)),"")</f>
        <v>2167.5374999999999</v>
      </c>
      <c r="U2319" s="10">
        <f ca="1">IFERROR(AVERAGE(OFFSET(E2319,0,0,-参数!B$11,1)),"")</f>
        <v>2342.2783950617277</v>
      </c>
      <c r="V2319" s="10">
        <f t="shared" ca="1" si="717"/>
        <v>-174.74089506172777</v>
      </c>
      <c r="W2319" s="10">
        <f ca="1">IFERROR(AVERAGE(OFFSET(V2319,0,0,-参数!B$12,1)),"")</f>
        <v>-182.8356863075189</v>
      </c>
      <c r="X2319" s="11" t="str">
        <f t="shared" ca="1" si="715"/>
        <v>买</v>
      </c>
      <c r="Y2319" s="12">
        <f ca="1">IF(X2318="买",$E2319/$E2318-1-IF(X2317="卖",参数!$B$3-IF(X2319="卖",参数!$B$3+参数!$B$4,0)),"")</f>
        <v>2.3395813380764352E-3</v>
      </c>
      <c r="Z2319" s="10">
        <f t="shared" ca="1" si="727"/>
        <v>6377.5761015847447</v>
      </c>
      <c r="AA2319" s="3">
        <f ca="1">Z2319/MAX(Z$2:Z2319)-1</f>
        <v>-0.18050545898935588</v>
      </c>
      <c r="AB2319" s="8">
        <f ca="1">IFERROR(AVERAGE(OFFSET(E2319,0,0,-参数!B$14,1)),"")</f>
        <v>2174.4562500000002</v>
      </c>
      <c r="AC2319" s="8">
        <f ca="1">IFERROR(AVERAGE(OFFSET(E2319,0,0,-参数!B$15,1)),"")</f>
        <v>2162.9206896551727</v>
      </c>
      <c r="AD2319" s="9" t="str">
        <f ca="1">IFERROR(IF(OR(AND(AB2319/AC2319-1&lt;参数!B$16,AB2319/AC2319-1&gt;参数!B$17),AB2319/AC2319-1&lt;参数!B$18),"买","卖"),"买")</f>
        <v>买</v>
      </c>
      <c r="AE2319" s="7">
        <f ca="1">IF(AD2318="买",$E2319/$E2318-1-IF(AD2317="卖",参数!$B$3-IF(AD2319="卖",参数!$B$3+参数!$B$4,0)),"")</f>
        <v>2.3395813380764352E-3</v>
      </c>
      <c r="AF2319" s="8">
        <f t="shared" ca="1" si="728"/>
        <v>7016.0453582218206</v>
      </c>
      <c r="AG2319" s="3">
        <f ca="1">AF2319/MAX(AF$2:AF2319)-1</f>
        <v>-0.21517603194400869</v>
      </c>
      <c r="AH2319">
        <f t="shared" ca="1" si="718"/>
        <v>0</v>
      </c>
      <c r="AI2319">
        <f t="shared" si="719"/>
        <v>0</v>
      </c>
      <c r="AJ2319">
        <f t="shared" ca="1" si="720"/>
        <v>0</v>
      </c>
      <c r="AK2319">
        <f t="shared" ca="1" si="721"/>
        <v>0</v>
      </c>
      <c r="AL2319">
        <f t="shared" ca="1" si="722"/>
        <v>0</v>
      </c>
      <c r="AM2319">
        <f t="shared" ca="1" si="723"/>
        <v>0</v>
      </c>
      <c r="AO2319" s="9">
        <f t="shared" si="729"/>
        <v>5.1300000000001091</v>
      </c>
      <c r="AP2319" s="15">
        <f ca="1">IFERROR(ABS(E2319-OFFSET(E2319,-参数!B$20,0,1,1))/SUM(OFFSET(AO2319,0,0,-参数!B$20,1)),0)</f>
        <v>8.9301045550237088E-2</v>
      </c>
      <c r="AQ2319" s="16">
        <f ca="1">(参数!B$21+参数!B$22*'000300'!AP2319)^(参数!B$23)</f>
        <v>6.4175508955978788E-2</v>
      </c>
      <c r="AR2319" s="17">
        <f t="shared" ca="1" si="730"/>
        <v>2153.9606394611787</v>
      </c>
      <c r="AS2319" s="9" t="str">
        <f ca="1">IF(E2319+参数!B$24&gt;=AR2319,"买","卖")</f>
        <v>买</v>
      </c>
      <c r="AT2319" s="7">
        <f ca="1">IF(AS2318="买",$E2319/$E2318-1-IF(AS2317="卖",参数!$B$3-IF(AS2319="卖",参数!$B$3+参数!$B$4,0)),"")</f>
        <v>2.3395813380764352E-3</v>
      </c>
      <c r="AU2319" s="8">
        <f t="shared" ca="1" si="731"/>
        <v>4826.0666222485061</v>
      </c>
      <c r="AV2319" s="7">
        <f ca="1">AU2319/MAX(AU$2:AU2319)-1</f>
        <v>-0.25672929965409452</v>
      </c>
      <c r="AW2319" s="3">
        <f t="shared" ca="1" si="714"/>
        <v>1.3986384152508968E-3</v>
      </c>
      <c r="AX2319" s="11" t="str">
        <f ca="1">IFERROR(IF(E2319&gt;MAX(OFFSET(C2319,-1,0,-参数!B$27,1)),"买",IF(E2319&lt;MIN(OFFSET(D2319,-1,0,-参数!B$26,1)),"卖",AX2318)),"卖")</f>
        <v>卖</v>
      </c>
      <c r="AY2319" s="12" t="str">
        <f ca="1">IF(AX2318="买",$E2319/$E2318-1-IF(AX2317="卖",参数!$B$3-IF(AX2319="卖",参数!$B$3+参数!$B$4,0)),"")</f>
        <v/>
      </c>
      <c r="AZ2319" s="10">
        <f t="shared" ca="1" si="732"/>
        <v>6609.6865632187128</v>
      </c>
      <c r="BA2319" s="12">
        <f ca="1">AZ2319/MAX(AZ$2:AZ2319)-1</f>
        <v>-0.15065356524119544</v>
      </c>
    </row>
    <row r="2320" spans="1:53" x14ac:dyDescent="0.15">
      <c r="A2320" s="1">
        <v>41844</v>
      </c>
      <c r="B2320" s="6">
        <v>2199.83</v>
      </c>
      <c r="C2320" s="6">
        <v>2239.81</v>
      </c>
      <c r="D2320" s="6">
        <v>2199.83</v>
      </c>
      <c r="E2320" s="2">
        <v>2237.0100000000002</v>
      </c>
      <c r="F2320" s="3">
        <f>E2320/MAX(E$2:E2320)-1</f>
        <v>-0.61937487238821198</v>
      </c>
      <c r="G2320" s="2">
        <f ca="1">IFERROR(AVERAGE(OFFSET(E2320,0,0,-参数!B$2,1)),"")</f>
        <v>2156.9517857142851</v>
      </c>
      <c r="H2320" t="str">
        <f t="shared" ca="1" si="733"/>
        <v>买</v>
      </c>
      <c r="I2320" s="3">
        <f ca="1">IF(H2319="买",$E2320/$E2319-1-IF(H2318="卖",参数!$B$3-IF(H2320="卖",参数!$B$3+参数!$B$4,0)),"")</f>
        <v>1.7826674492567696E-2</v>
      </c>
      <c r="J2320" s="2">
        <f t="shared" ca="1" si="724"/>
        <v>6580.5186707494249</v>
      </c>
      <c r="K2320" s="3">
        <f ca="1">J2320/MAX(J$2:J2320)-1</f>
        <v>-0.35170672067410325</v>
      </c>
      <c r="L2320" s="8">
        <f>L2319*(参数!$B$6-1)/(参数!$B$6+1)+E2320*2/(参数!$B$6+1)</f>
        <v>2174.7096112539903</v>
      </c>
      <c r="M2320" s="8">
        <f>M2319*(参数!$B$7-1)/(参数!$B$7+1)+E2320*2/(参数!$B$7+1)</f>
        <v>2175.8588836282215</v>
      </c>
      <c r="N2320" s="8">
        <f t="shared" si="716"/>
        <v>-1.1492723742312592</v>
      </c>
      <c r="O2320" s="8">
        <f>O2319*(参数!$B$8-1)/(参数!$B$8+1)+N2320*2/(参数!$B$8+1)</f>
        <v>-9.3709078383410045</v>
      </c>
      <c r="P2320" s="9" t="str">
        <f t="shared" si="725"/>
        <v>卖</v>
      </c>
      <c r="Q2320" s="7" t="str">
        <f>IF(P2319="买",$E2320/$E2319-1-IF(P2318="卖",参数!$B$3-IF(P2320="卖",参数!$B$3+参数!$B$4,0)),"")</f>
        <v/>
      </c>
      <c r="R2320" s="8">
        <f t="shared" si="726"/>
        <v>6036.4039977070324</v>
      </c>
      <c r="S2320" s="3">
        <f>R2320/MAX(R$2:R2320)-1</f>
        <v>-0.17263361747846984</v>
      </c>
      <c r="T2320" s="10">
        <f ca="1">IFERROR(AVERAGE(OFFSET(E2320,0,0,-参数!B$10,1)),"")</f>
        <v>2171.9340000000002</v>
      </c>
      <c r="U2320" s="10">
        <f ca="1">IFERROR(AVERAGE(OFFSET(E2320,0,0,-参数!B$11,1)),"")</f>
        <v>2342.4315308641972</v>
      </c>
      <c r="V2320" s="10">
        <f t="shared" ca="1" si="717"/>
        <v>-170.49753086419696</v>
      </c>
      <c r="W2320" s="10">
        <f ca="1">IFERROR(AVERAGE(OFFSET(V2320,0,0,-参数!B$12,1)),"")</f>
        <v>-181.56048540965131</v>
      </c>
      <c r="X2320" s="11" t="str">
        <f t="shared" ca="1" si="715"/>
        <v>买</v>
      </c>
      <c r="Y2320" s="12">
        <f ca="1">IF(X2319="买",$E2320/$E2319-1-IF(X2318="卖",参数!$B$3-IF(X2320="卖",参数!$B$3+参数!$B$4,0)),"")</f>
        <v>1.7826674492567696E-2</v>
      </c>
      <c r="Z2320" s="10">
        <f t="shared" ca="1" si="727"/>
        <v>6491.2670747992752</v>
      </c>
      <c r="AA2320" s="3">
        <f ca="1">Z2320/MAX(Z$2:Z2320)-1</f>
        <v>-0.1658965965583229</v>
      </c>
      <c r="AB2320" s="8">
        <f ca="1">IFERROR(AVERAGE(OFFSET(E2320,0,0,-参数!B$14,1)),"")</f>
        <v>2182.6125000000002</v>
      </c>
      <c r="AC2320" s="8">
        <f ca="1">IFERROR(AVERAGE(OFFSET(E2320,0,0,-参数!B$15,1)),"")</f>
        <v>2165.0162068965519</v>
      </c>
      <c r="AD2320" s="9" t="str">
        <f ca="1">IFERROR(IF(OR(AND(AB2320/AC2320-1&lt;参数!B$16,AB2320/AC2320-1&gt;参数!B$17),AB2320/AC2320-1&lt;参数!B$18),"买","卖"),"买")</f>
        <v>买</v>
      </c>
      <c r="AE2320" s="7">
        <f ca="1">IF(AD2319="买",$E2320/$E2319-1-IF(AD2318="卖",参数!$B$3-IF(AD2320="卖",参数!$B$3+参数!$B$4,0)),"")</f>
        <v>1.7826674492567696E-2</v>
      </c>
      <c r="AF2320" s="8">
        <f t="shared" ca="1" si="728"/>
        <v>7141.1181150479315</v>
      </c>
      <c r="AG2320" s="3">
        <f ca="1">AF2320/MAX(AF$2:AF2320)-1</f>
        <v>-0.20118523053150916</v>
      </c>
      <c r="AH2320">
        <f t="shared" ca="1" si="718"/>
        <v>0</v>
      </c>
      <c r="AI2320">
        <f t="shared" si="719"/>
        <v>0</v>
      </c>
      <c r="AJ2320">
        <f t="shared" ca="1" si="720"/>
        <v>0</v>
      </c>
      <c r="AK2320">
        <f t="shared" ca="1" si="721"/>
        <v>0</v>
      </c>
      <c r="AL2320">
        <f t="shared" ca="1" si="722"/>
        <v>0</v>
      </c>
      <c r="AM2320">
        <f t="shared" ca="1" si="723"/>
        <v>0</v>
      </c>
      <c r="AO2320" s="9">
        <f t="shared" si="729"/>
        <v>39.180000000000291</v>
      </c>
      <c r="AP2320" s="15">
        <f ca="1">IFERROR(ABS(E2320-OFFSET(E2320,-参数!B$20,0,1,1))/SUM(OFFSET(AO2320,0,0,-参数!B$20,1)),0)</f>
        <v>3.7975540412473217E-2</v>
      </c>
      <c r="AQ2320" s="16">
        <f ca="1">(参数!B$21+参数!B$22*'000300'!AP2320)^(参数!B$23)</f>
        <v>1.4646396498036653E-2</v>
      </c>
      <c r="AR2320" s="17">
        <f t="shared" ca="1" si="730"/>
        <v>2155.1770133245386</v>
      </c>
      <c r="AS2320" s="9" t="str">
        <f ca="1">IF(E2320+参数!B$24&gt;=AR2320,"买","卖")</f>
        <v>买</v>
      </c>
      <c r="AT2320" s="7">
        <f ca="1">IF(AS2319="买",$E2320/$E2319-1-IF(AS2318="卖",参数!$B$3-IF(AS2320="卖",参数!$B$3+参数!$B$4,0)),"")</f>
        <v>1.7826674492567696E-2</v>
      </c>
      <c r="AU2320" s="8">
        <f t="shared" ca="1" si="731"/>
        <v>4912.0993410027759</v>
      </c>
      <c r="AV2320" s="7">
        <f ca="1">AU2320/MAX(AU$2:AU2320)-1</f>
        <v>-0.24347925481916532</v>
      </c>
      <c r="AW2320" s="3">
        <f t="shared" ca="1" si="714"/>
        <v>5.6471499110788415E-4</v>
      </c>
      <c r="AX2320" s="11" t="str">
        <f ca="1">IFERROR(IF(E2320&gt;MAX(OFFSET(C2320,-1,0,-参数!B$27,1)),"买",IF(E2320&lt;MIN(OFFSET(D2320,-1,0,-参数!B$26,1)),"卖",AX2319)),"卖")</f>
        <v>卖</v>
      </c>
      <c r="AY2320" s="12" t="str">
        <f ca="1">IF(AX2319="买",$E2320/$E2319-1-IF(AX2318="卖",参数!$B$3-IF(AX2320="卖",参数!$B$3+参数!$B$4,0)),"")</f>
        <v/>
      </c>
      <c r="AZ2320" s="10">
        <f t="shared" ca="1" si="732"/>
        <v>6609.6865632187128</v>
      </c>
      <c r="BA2320" s="12">
        <f ca="1">AZ2320/MAX(AZ$2:AZ2320)-1</f>
        <v>-0.15065356524119544</v>
      </c>
    </row>
    <row r="2321" spans="1:53" x14ac:dyDescent="0.15">
      <c r="A2321" s="1">
        <v>41845</v>
      </c>
      <c r="B2321" s="6">
        <v>2243.0700000000002</v>
      </c>
      <c r="C2321" s="6">
        <v>2260.89</v>
      </c>
      <c r="D2321" s="6">
        <v>2239.0700000000002</v>
      </c>
      <c r="E2321" s="2">
        <v>2260.4499999999998</v>
      </c>
      <c r="F2321" s="3">
        <f>E2321/MAX(E$2:E2321)-1</f>
        <v>-0.61538657864289115</v>
      </c>
      <c r="G2321" s="2">
        <f ca="1">IFERROR(AVERAGE(OFFSET(E2321,0,0,-参数!B$2,1)),"")</f>
        <v>2159.1505357142846</v>
      </c>
      <c r="H2321" t="str">
        <f t="shared" ca="1" si="733"/>
        <v>买</v>
      </c>
      <c r="I2321" s="3">
        <f ca="1">IF(H2320="买",$E2321/$E2320-1-IF(H2319="卖",参数!$B$3-IF(H2321="卖",参数!$B$3+参数!$B$4,0)),"")</f>
        <v>1.0478272336734928E-2</v>
      </c>
      <c r="J2321" s="2">
        <f t="shared" ca="1" si="724"/>
        <v>6649.4711374985063</v>
      </c>
      <c r="K2321" s="3">
        <f ca="1">J2321/MAX(J$2:J2321)-1</f>
        <v>-0.34491372713925161</v>
      </c>
      <c r="L2321" s="8">
        <f>L2320*(参数!$B$6-1)/(参数!$B$6+1)+E2321*2/(参数!$B$6+1)</f>
        <v>2182.8753625631339</v>
      </c>
      <c r="M2321" s="8">
        <f>M2320*(参数!$B$7-1)/(参数!$B$7+1)+E2321*2/(参数!$B$7+1)</f>
        <v>2177.8972237817579</v>
      </c>
      <c r="N2321" s="8">
        <f t="shared" si="716"/>
        <v>4.9781387813759466</v>
      </c>
      <c r="O2321" s="8">
        <f>O2320*(参数!$B$8-1)/(参数!$B$8+1)+N2321*2/(参数!$B$8+1)</f>
        <v>-6.501098514397615</v>
      </c>
      <c r="P2321" s="9" t="str">
        <f t="shared" si="725"/>
        <v>卖</v>
      </c>
      <c r="Q2321" s="7" t="str">
        <f>IF(P2320="买",$E2321/$E2320-1-IF(P2319="卖",参数!$B$3-IF(P2321="卖",参数!$B$3+参数!$B$4,0)),"")</f>
        <v/>
      </c>
      <c r="R2321" s="8">
        <f t="shared" si="726"/>
        <v>6036.4039977070324</v>
      </c>
      <c r="S2321" s="3">
        <f>R2321/MAX(R$2:R2321)-1</f>
        <v>-0.17263361747846984</v>
      </c>
      <c r="T2321" s="10">
        <f ca="1">IFERROR(AVERAGE(OFFSET(E2321,0,0,-参数!B$10,1)),"")</f>
        <v>2177.4435000000003</v>
      </c>
      <c r="U2321" s="10">
        <f ca="1">IFERROR(AVERAGE(OFFSET(E2321,0,0,-参数!B$11,1)),"")</f>
        <v>2342.6675061728388</v>
      </c>
      <c r="V2321" s="10">
        <f t="shared" ca="1" si="717"/>
        <v>-165.22400617283847</v>
      </c>
      <c r="W2321" s="10">
        <f ca="1">IFERROR(AVERAGE(OFFSET(V2321,0,0,-参数!B$12,1)),"")</f>
        <v>-179.79357014590269</v>
      </c>
      <c r="X2321" s="11" t="str">
        <f t="shared" ca="1" si="715"/>
        <v>买</v>
      </c>
      <c r="Y2321" s="12">
        <f ca="1">IF(X2320="买",$E2321/$E2320-1-IF(X2319="卖",参数!$B$3-IF(X2321="卖",参数!$B$3+参数!$B$4,0)),"")</f>
        <v>1.0478272336734928E-2</v>
      </c>
      <c r="Z2321" s="10">
        <f t="shared" ca="1" si="727"/>
        <v>6559.284339019503</v>
      </c>
      <c r="AA2321" s="3">
        <f ca="1">Z2321/MAX(Z$2:Z2321)-1</f>
        <v>-0.15715663394006352</v>
      </c>
      <c r="AB2321" s="8">
        <f ca="1">IFERROR(AVERAGE(OFFSET(E2321,0,0,-参数!B$14,1)),"")</f>
        <v>2193.2962500000003</v>
      </c>
      <c r="AC2321" s="8">
        <f ca="1">IFERROR(AVERAGE(OFFSET(E2321,0,0,-参数!B$15,1)),"")</f>
        <v>2167.381379310345</v>
      </c>
      <c r="AD2321" s="9" t="str">
        <f ca="1">IFERROR(IF(OR(AND(AB2321/AC2321-1&lt;参数!B$16,AB2321/AC2321-1&gt;参数!B$17),AB2321/AC2321-1&lt;参数!B$18),"买","卖"),"买")</f>
        <v>买</v>
      </c>
      <c r="AE2321" s="7">
        <f ca="1">IF(AD2320="买",$E2321/$E2320-1-IF(AD2319="卖",参数!$B$3-IF(AD2321="卖",参数!$B$3+参数!$B$4,0)),"")</f>
        <v>1.0478272336734928E-2</v>
      </c>
      <c r="AF2321" s="8">
        <f t="shared" ca="1" si="728"/>
        <v>7215.9446954461946</v>
      </c>
      <c r="AG2321" s="3">
        <f ca="1">AF2321/MAX(AF$2:AF2321)-1</f>
        <v>-0.19281503183041226</v>
      </c>
      <c r="AH2321">
        <f t="shared" ca="1" si="718"/>
        <v>0</v>
      </c>
      <c r="AI2321">
        <f t="shared" si="719"/>
        <v>0</v>
      </c>
      <c r="AJ2321">
        <f t="shared" ca="1" si="720"/>
        <v>0</v>
      </c>
      <c r="AK2321">
        <f t="shared" ca="1" si="721"/>
        <v>0</v>
      </c>
      <c r="AL2321">
        <f t="shared" ca="1" si="722"/>
        <v>0</v>
      </c>
      <c r="AM2321">
        <f t="shared" ca="1" si="723"/>
        <v>1</v>
      </c>
      <c r="AO2321" s="9">
        <f t="shared" si="729"/>
        <v>23.4399999999996</v>
      </c>
      <c r="AP2321" s="15">
        <f ca="1">IFERROR(ABS(E2321-OFFSET(E2321,-参数!B$20,0,1,1))/SUM(OFFSET(AO2321,0,0,-参数!B$20,1)),0)</f>
        <v>8.9893581862651104E-3</v>
      </c>
      <c r="AQ2321" s="16">
        <f ca="1">(参数!B$21+参数!B$22*'000300'!AP2321)^(参数!B$23)</f>
        <v>-1.3325269350254168E-2</v>
      </c>
      <c r="AR2321" s="17">
        <f t="shared" ca="1" si="730"/>
        <v>2153.7742224217823</v>
      </c>
      <c r="AS2321" s="9" t="str">
        <f ca="1">IF(E2321+参数!B$24&gt;=AR2321,"买","卖")</f>
        <v>买</v>
      </c>
      <c r="AT2321" s="7">
        <f ca="1">IF(AS2320="买",$E2321/$E2320-1-IF(AS2319="卖",参数!$B$3-IF(AS2321="卖",参数!$B$3+参数!$B$4,0)),"")</f>
        <v>1.0478272336734928E-2</v>
      </c>
      <c r="AU2321" s="8">
        <f t="shared" ca="1" si="731"/>
        <v>4963.5696556428993</v>
      </c>
      <c r="AV2321" s="7">
        <f ca="1">AU2321/MAX(AU$2:AU2321)-1</f>
        <v>-0.2355522244227708</v>
      </c>
      <c r="AW2321" s="3">
        <f t="shared" ca="1" si="714"/>
        <v>-6.5089358975323197E-4</v>
      </c>
      <c r="AX2321" s="11" t="str">
        <f ca="1">IFERROR(IF(E2321&gt;MAX(OFFSET(C2321,-1,0,-参数!B$27,1)),"买",IF(E2321&lt;MIN(OFFSET(D2321,-1,0,-参数!B$26,1)),"卖",AX2320)),"卖")</f>
        <v>卖</v>
      </c>
      <c r="AY2321" s="12" t="str">
        <f ca="1">IF(AX2320="买",$E2321/$E2320-1-IF(AX2319="卖",参数!$B$3-IF(AX2321="卖",参数!$B$3+参数!$B$4,0)),"")</f>
        <v/>
      </c>
      <c r="AZ2321" s="10">
        <f t="shared" ca="1" si="732"/>
        <v>6609.6865632187128</v>
      </c>
      <c r="BA2321" s="12">
        <f ca="1">AZ2321/MAX(AZ$2:AZ2321)-1</f>
        <v>-0.15065356524119544</v>
      </c>
    </row>
    <row r="2322" spans="1:53" x14ac:dyDescent="0.15">
      <c r="A2322" s="1">
        <v>41848</v>
      </c>
      <c r="B2322" s="6">
        <v>2272.38</v>
      </c>
      <c r="C2322" s="6">
        <v>2331.4699999999998</v>
      </c>
      <c r="D2322" s="6">
        <v>2272.38</v>
      </c>
      <c r="E2322" s="2">
        <v>2323.9</v>
      </c>
      <c r="F2322" s="3">
        <f>E2322/MAX(E$2:E2322)-1</f>
        <v>-0.60459062138433262</v>
      </c>
      <c r="G2322" s="2">
        <f ca="1">IFERROR(AVERAGE(OFFSET(E2322,0,0,-参数!B$2,1)),"")</f>
        <v>2162.5148214285705</v>
      </c>
      <c r="H2322" t="str">
        <f t="shared" ca="1" si="733"/>
        <v>买</v>
      </c>
      <c r="I2322" s="3">
        <f ca="1">IF(H2321="买",$E2322/$E2321-1-IF(H2320="卖",参数!$B$3-IF(H2322="卖",参数!$B$3+参数!$B$4,0)),"")</f>
        <v>2.8069632152889934E-2</v>
      </c>
      <c r="J2322" s="2">
        <f t="shared" ca="1" si="724"/>
        <v>6836.1193463393483</v>
      </c>
      <c r="K2322" s="3">
        <f ca="1">J2322/MAX(J$2:J2322)-1</f>
        <v>-0.32652569643164264</v>
      </c>
      <c r="L2322" s="8">
        <f>L2321*(参数!$B$6-1)/(参数!$B$6+1)+E2322*2/(参数!$B$6+1)</f>
        <v>2196.3062804142637</v>
      </c>
      <c r="M2322" s="8">
        <f>M2321*(参数!$B$7-1)/(参数!$B$7+1)+E2322*2/(参数!$B$7+1)</f>
        <v>2181.4153629677398</v>
      </c>
      <c r="N2322" s="8">
        <f t="shared" si="716"/>
        <v>14.890917446523872</v>
      </c>
      <c r="O2322" s="8">
        <f>O2321*(参数!$B$8-1)/(参数!$B$8+1)+N2322*2/(参数!$B$8+1)</f>
        <v>-2.2226953222133177</v>
      </c>
      <c r="P2322" s="9" t="str">
        <f t="shared" si="725"/>
        <v>卖</v>
      </c>
      <c r="Q2322" s="7" t="str">
        <f>IF(P2321="买",$E2322/$E2321-1-IF(P2320="卖",参数!$B$3-IF(P2322="卖",参数!$B$3+参数!$B$4,0)),"")</f>
        <v/>
      </c>
      <c r="R2322" s="8">
        <f t="shared" si="726"/>
        <v>6036.4039977070324</v>
      </c>
      <c r="S2322" s="3">
        <f>R2322/MAX(R$2:R2322)-1</f>
        <v>-0.17263361747846984</v>
      </c>
      <c r="T2322" s="10">
        <f ca="1">IFERROR(AVERAGE(OFFSET(E2322,0,0,-参数!B$10,1)),"")</f>
        <v>2185.3825000000002</v>
      </c>
      <c r="U2322" s="10">
        <f ca="1">IFERROR(AVERAGE(OFFSET(E2322,0,0,-参数!B$11,1)),"")</f>
        <v>2342.9860246913572</v>
      </c>
      <c r="V2322" s="10">
        <f t="shared" ca="1" si="717"/>
        <v>-157.60352469135705</v>
      </c>
      <c r="W2322" s="10">
        <f ca="1">IFERROR(AVERAGE(OFFSET(V2322,0,0,-参数!B$12,1)),"")</f>
        <v>-177.23793378226631</v>
      </c>
      <c r="X2322" s="11" t="str">
        <f t="shared" ca="1" si="715"/>
        <v>买</v>
      </c>
      <c r="Y2322" s="12">
        <f ca="1">IF(X2321="买",$E2322/$E2321-1-IF(X2320="卖",参数!$B$3-IF(X2322="卖",参数!$B$3+参数!$B$4,0)),"")</f>
        <v>2.8069632152889934E-2</v>
      </c>
      <c r="Z2322" s="10">
        <f t="shared" ca="1" si="727"/>
        <v>6743.4010376019924</v>
      </c>
      <c r="AA2322" s="3">
        <f ca="1">Z2322/MAX(Z$2:Z2322)-1</f>
        <v>-0.13349833069225747</v>
      </c>
      <c r="AB2322" s="8">
        <f ca="1">IFERROR(AVERAGE(OFFSET(E2322,0,0,-参数!B$14,1)),"")</f>
        <v>2212.4250000000002</v>
      </c>
      <c r="AC2322" s="8">
        <f ca="1">IFERROR(AVERAGE(OFFSET(E2322,0,0,-参数!B$15,1)),"")</f>
        <v>2172.6996551724142</v>
      </c>
      <c r="AD2322" s="9" t="str">
        <f ca="1">IFERROR(IF(OR(AND(AB2322/AC2322-1&lt;参数!B$16,AB2322/AC2322-1&gt;参数!B$17),AB2322/AC2322-1&lt;参数!B$18),"买","卖"),"买")</f>
        <v>买</v>
      </c>
      <c r="AE2322" s="7">
        <f ca="1">IF(AD2321="买",$E2322/$E2321-1-IF(AD2320="卖",参数!$B$3-IF(AD2322="卖",参数!$B$3+参数!$B$4,0)),"")</f>
        <v>2.8069632152889934E-2</v>
      </c>
      <c r="AF2322" s="8">
        <f t="shared" ca="1" si="728"/>
        <v>7418.4936086829666</v>
      </c>
      <c r="AG2322" s="3">
        <f ca="1">AF2322/MAX(AF$2:AF2322)-1</f>
        <v>-0.17015764669454969</v>
      </c>
      <c r="AH2322">
        <f t="shared" ca="1" si="718"/>
        <v>0</v>
      </c>
      <c r="AI2322">
        <f t="shared" si="719"/>
        <v>0</v>
      </c>
      <c r="AJ2322">
        <f t="shared" ca="1" si="720"/>
        <v>0</v>
      </c>
      <c r="AK2322">
        <f t="shared" ca="1" si="721"/>
        <v>0</v>
      </c>
      <c r="AL2322">
        <f t="shared" ca="1" si="722"/>
        <v>0</v>
      </c>
      <c r="AM2322">
        <f t="shared" ca="1" si="723"/>
        <v>0</v>
      </c>
      <c r="AO2322" s="9">
        <f t="shared" si="729"/>
        <v>63.450000000000273</v>
      </c>
      <c r="AP2322" s="15">
        <f ca="1">IFERROR(ABS(E2322-OFFSET(E2322,-参数!B$20,0,1,1))/SUM(OFFSET(AO2322,0,0,-参数!B$20,1)),0)</f>
        <v>0.10132612334234564</v>
      </c>
      <c r="AQ2322" s="16">
        <f ca="1">(参数!B$21+参数!B$22*'000300'!AP2322)^(参数!B$23)</f>
        <v>7.5779709025363545E-2</v>
      </c>
      <c r="AR2322" s="17">
        <f t="shared" ca="1" si="730"/>
        <v>2166.6663043443732</v>
      </c>
      <c r="AS2322" s="9" t="str">
        <f ca="1">IF(E2322+参数!B$24&gt;=AR2322,"买","卖")</f>
        <v>买</v>
      </c>
      <c r="AT2322" s="7">
        <f ca="1">IF(AS2321="买",$E2322/$E2321-1-IF(AS2320="卖",参数!$B$3-IF(AS2322="卖",参数!$B$3+参数!$B$4,0)),"")</f>
        <v>2.8069632152889934E-2</v>
      </c>
      <c r="AU2322" s="8">
        <f t="shared" ca="1" si="731"/>
        <v>5102.8952300420424</v>
      </c>
      <c r="AV2322" s="7">
        <f ca="1">AU2322/MAX(AU$2:AU2322)-1</f>
        <v>-0.21409445656222303</v>
      </c>
      <c r="AW2322" s="3">
        <f t="shared" ca="1" si="714"/>
        <v>5.9858093705358328E-3</v>
      </c>
      <c r="AX2322" s="11" t="str">
        <f ca="1">IFERROR(IF(E2322&gt;MAX(OFFSET(C2322,-1,0,-参数!B$27,1)),"买",IF(E2322&lt;MIN(OFFSET(D2322,-1,0,-参数!B$26,1)),"卖",AX2321)),"卖")</f>
        <v>买</v>
      </c>
      <c r="AY2322" s="12" t="str">
        <f ca="1">IF(AX2321="买",$E2322/$E2321-1-IF(AX2320="卖",参数!$B$3-IF(AX2322="卖",参数!$B$3+参数!$B$4,0)),"")</f>
        <v/>
      </c>
      <c r="AZ2322" s="10">
        <f t="shared" ca="1" si="732"/>
        <v>6609.6865632187128</v>
      </c>
      <c r="BA2322" s="12">
        <f ca="1">AZ2322/MAX(AZ$2:AZ2322)-1</f>
        <v>-0.15065356524119544</v>
      </c>
    </row>
    <row r="2323" spans="1:53" x14ac:dyDescent="0.15">
      <c r="A2323" s="1">
        <v>41849</v>
      </c>
      <c r="B2323" s="6">
        <v>2326.04</v>
      </c>
      <c r="C2323" s="6">
        <v>2342.77</v>
      </c>
      <c r="D2323" s="6">
        <v>2316.2199999999998</v>
      </c>
      <c r="E2323" s="2">
        <v>2331.37</v>
      </c>
      <c r="F2323" s="3">
        <f>E2323/MAX(E$2:E2323)-1</f>
        <v>-0.60331960797658746</v>
      </c>
      <c r="G2323" s="2">
        <f ca="1">IFERROR(AVERAGE(OFFSET(E2323,0,0,-参数!B$2,1)),"")</f>
        <v>2166.0408928571419</v>
      </c>
      <c r="H2323" t="str">
        <f t="shared" ca="1" si="733"/>
        <v>买</v>
      </c>
      <c r="I2323" s="3">
        <f ca="1">IF(H2322="买",$E2323/$E2322-1-IF(H2321="卖",参数!$B$3-IF(H2323="卖",参数!$B$3+参数!$B$4,0)),"")</f>
        <v>3.2144240285725267E-3</v>
      </c>
      <c r="J2323" s="2">
        <f t="shared" ca="1" si="724"/>
        <v>6858.0935326284107</v>
      </c>
      <c r="K2323" s="3">
        <f ca="1">J2323/MAX(J$2:J2323)-1</f>
        <v>-0.32436086444762635</v>
      </c>
      <c r="L2323" s="8">
        <f>L2322*(参数!$B$6-1)/(参数!$B$6+1)+E2323*2/(参数!$B$6+1)</f>
        <v>2209.1694918033813</v>
      </c>
      <c r="M2323" s="8">
        <f>M2322*(参数!$B$7-1)/(参数!$B$7+1)+E2323*2/(参数!$B$7+1)</f>
        <v>2185.0287277155048</v>
      </c>
      <c r="N2323" s="8">
        <f t="shared" si="716"/>
        <v>24.140764087876505</v>
      </c>
      <c r="O2323" s="8">
        <f>O2322*(参数!$B$8-1)/(参数!$B$8+1)+N2323*2/(参数!$B$8+1)</f>
        <v>3.0499965598046468</v>
      </c>
      <c r="P2323" s="9" t="str">
        <f t="shared" si="725"/>
        <v>卖</v>
      </c>
      <c r="Q2323" s="7" t="str">
        <f>IF(P2322="买",$E2323/$E2322-1-IF(P2321="卖",参数!$B$3-IF(P2323="卖",参数!$B$3+参数!$B$4,0)),"")</f>
        <v/>
      </c>
      <c r="R2323" s="8">
        <f t="shared" si="726"/>
        <v>6036.4039977070324</v>
      </c>
      <c r="S2323" s="3">
        <f>R2323/MAX(R$2:R2323)-1</f>
        <v>-0.17263361747846984</v>
      </c>
      <c r="T2323" s="10">
        <f ca="1">IFERROR(AVERAGE(OFFSET(E2323,0,0,-参数!B$10,1)),"")</f>
        <v>2193.7230000000004</v>
      </c>
      <c r="U2323" s="10">
        <f ca="1">IFERROR(AVERAGE(OFFSET(E2323,0,0,-参数!B$11,1)),"")</f>
        <v>2343.3658271604932</v>
      </c>
      <c r="V2323" s="10">
        <f t="shared" ca="1" si="717"/>
        <v>-149.64282716049274</v>
      </c>
      <c r="W2323" s="10">
        <f ca="1">IFERROR(AVERAGE(OFFSET(V2323,0,0,-参数!B$12,1)),"")</f>
        <v>-173.89321380471299</v>
      </c>
      <c r="X2323" s="11" t="str">
        <f t="shared" ca="1" si="715"/>
        <v>买</v>
      </c>
      <c r="Y2323" s="12">
        <f ca="1">IF(X2322="买",$E2323/$E2322-1-IF(X2321="卖",参数!$B$3-IF(X2323="卖",参数!$B$3+参数!$B$4,0)),"")</f>
        <v>3.2144240285725267E-3</v>
      </c>
      <c r="Z2323" s="10">
        <f t="shared" ca="1" si="727"/>
        <v>6765.0771879315607</v>
      </c>
      <c r="AA2323" s="3">
        <f ca="1">Z2323/MAX(Z$2:Z2323)-1</f>
        <v>-0.13071302690563658</v>
      </c>
      <c r="AB2323" s="8">
        <f ca="1">IFERROR(AVERAGE(OFFSET(E2323,0,0,-参数!B$14,1)),"")</f>
        <v>2234.2125000000001</v>
      </c>
      <c r="AC2323" s="8">
        <f ca="1">IFERROR(AVERAGE(OFFSET(E2323,0,0,-参数!B$15,1)),"")</f>
        <v>2178.600689655173</v>
      </c>
      <c r="AD2323" s="9" t="str">
        <f ca="1">IFERROR(IF(OR(AND(AB2323/AC2323-1&lt;参数!B$16,AB2323/AC2323-1&gt;参数!B$17),AB2323/AC2323-1&lt;参数!B$18),"买","卖"),"买")</f>
        <v>买</v>
      </c>
      <c r="AE2323" s="7">
        <f ca="1">IF(AD2322="买",$E2323/$E2322-1-IF(AD2321="卖",参数!$B$3-IF(AD2323="卖",参数!$B$3+参数!$B$4,0)),"")</f>
        <v>3.2144240285725267E-3</v>
      </c>
      <c r="AF2323" s="8">
        <f t="shared" ca="1" si="728"/>
        <v>7442.3397927945289</v>
      </c>
      <c r="AG2323" s="3">
        <f ca="1">AF2323/MAX(AF$2:AF2323)-1</f>
        <v>-0.16749018149415751</v>
      </c>
      <c r="AH2323">
        <f t="shared" ca="1" si="718"/>
        <v>0</v>
      </c>
      <c r="AI2323">
        <f t="shared" si="719"/>
        <v>0</v>
      </c>
      <c r="AJ2323">
        <f t="shared" ca="1" si="720"/>
        <v>0</v>
      </c>
      <c r="AK2323">
        <f t="shared" ca="1" si="721"/>
        <v>0</v>
      </c>
      <c r="AL2323">
        <f t="shared" ca="1" si="722"/>
        <v>0</v>
      </c>
      <c r="AM2323">
        <f t="shared" ca="1" si="723"/>
        <v>0</v>
      </c>
      <c r="AO2323" s="9">
        <f t="shared" si="729"/>
        <v>7.4699999999997999</v>
      </c>
      <c r="AP2323" s="15">
        <f ca="1">IFERROR(ABS(E2323-OFFSET(E2323,-参数!B$20,0,1,1))/SUM(OFFSET(AO2323,0,0,-参数!B$20,1)),0)</f>
        <v>0.10554867370039671</v>
      </c>
      <c r="AQ2323" s="16">
        <f ca="1">(参数!B$21+参数!B$22*'000300'!AP2323)^(参数!B$23)</f>
        <v>7.9854470120882814E-2</v>
      </c>
      <c r="AR2323" s="17">
        <f t="shared" ca="1" si="730"/>
        <v>2179.8186306879047</v>
      </c>
      <c r="AS2323" s="9" t="str">
        <f ca="1">IF(E2323+参数!B$24&gt;=AR2323,"买","卖")</f>
        <v>买</v>
      </c>
      <c r="AT2323" s="7">
        <f ca="1">IF(AS2322="买",$E2323/$E2322-1-IF(AS2321="卖",参数!$B$3-IF(AS2323="卖",参数!$B$3+参数!$B$4,0)),"")</f>
        <v>3.2144240285725267E-3</v>
      </c>
      <c r="AU2323" s="8">
        <f t="shared" ca="1" si="731"/>
        <v>5119.2980990847773</v>
      </c>
      <c r="AV2323" s="7">
        <f ca="1">AU2323/MAX(AU$2:AU2323)-1</f>
        <v>-0.21156822289920829</v>
      </c>
      <c r="AW2323" s="3">
        <f t="shared" ref="AW2323:AW2386" ca="1" si="734">AR2323/AR2322-1</f>
        <v>6.0703054813562307E-3</v>
      </c>
      <c r="AX2323" s="11" t="str">
        <f ca="1">IFERROR(IF(E2323&gt;MAX(OFFSET(C2323,-1,0,-参数!B$27,1)),"买",IF(E2323&lt;MIN(OFFSET(D2323,-1,0,-参数!B$26,1)),"卖",AX2322)),"卖")</f>
        <v>买</v>
      </c>
      <c r="AY2323" s="12">
        <f ca="1">IF(AX2322="买",$E2323/$E2322-1-IF(AX2321="卖",参数!$B$3-IF(AX2323="卖",参数!$B$3+参数!$B$4,0)),"")</f>
        <v>2.9644240285725265E-3</v>
      </c>
      <c r="AZ2323" s="10">
        <f t="shared" ca="1" si="732"/>
        <v>6629.2804768880505</v>
      </c>
      <c r="BA2323" s="12">
        <f ca="1">AZ2323/MAX(AZ$2:AZ2323)-1</f>
        <v>-0.14813574226141413</v>
      </c>
    </row>
    <row r="2324" spans="1:53" x14ac:dyDescent="0.15">
      <c r="A2324" s="1">
        <v>41850</v>
      </c>
      <c r="B2324" s="6">
        <v>2324.69</v>
      </c>
      <c r="C2324" s="6">
        <v>2339.04</v>
      </c>
      <c r="D2324" s="6">
        <v>2316.06</v>
      </c>
      <c r="E2324" s="2">
        <v>2322.0100000000002</v>
      </c>
      <c r="F2324" s="3">
        <f>E2324/MAX(E$2:E2324)-1</f>
        <v>-0.60491220308990679</v>
      </c>
      <c r="G2324" s="2">
        <f ca="1">IFERROR(AVERAGE(OFFSET(E2324,0,0,-参数!B$2,1)),"")</f>
        <v>2168.5758928571418</v>
      </c>
      <c r="H2324" t="str">
        <f t="shared" ca="1" si="733"/>
        <v>买</v>
      </c>
      <c r="I2324" s="3">
        <f ca="1">IF(H2323="买",$E2324/$E2323-1-IF(H2322="卖",参数!$B$3-IF(H2324="卖",参数!$B$3+参数!$B$4,0)),"")</f>
        <v>-4.014806744532029E-3</v>
      </c>
      <c r="J2324" s="2">
        <f t="shared" ca="1" si="724"/>
        <v>6830.5596124589829</v>
      </c>
      <c r="K2324" s="3">
        <f ca="1">J2324/MAX(J$2:J2324)-1</f>
        <v>-0.32707342500591186</v>
      </c>
      <c r="L2324" s="8">
        <f>L2323*(参数!$B$6-1)/(参数!$B$6+1)+E2324*2/(参数!$B$6+1)</f>
        <v>2219.916206869726</v>
      </c>
      <c r="M2324" s="8">
        <f>M2323*(参数!$B$7-1)/(参数!$B$7+1)+E2324*2/(参数!$B$7+1)</f>
        <v>2188.329481264529</v>
      </c>
      <c r="N2324" s="8">
        <f t="shared" si="716"/>
        <v>31.586725605196989</v>
      </c>
      <c r="O2324" s="8">
        <f>O2323*(参数!$B$8-1)/(参数!$B$8+1)+N2324*2/(参数!$B$8+1)</f>
        <v>8.7573423688831156</v>
      </c>
      <c r="P2324" s="9" t="str">
        <f t="shared" si="725"/>
        <v>卖</v>
      </c>
      <c r="Q2324" s="7" t="str">
        <f>IF(P2323="买",$E2324/$E2323-1-IF(P2322="卖",参数!$B$3-IF(P2324="卖",参数!$B$3+参数!$B$4,0)),"")</f>
        <v/>
      </c>
      <c r="R2324" s="8">
        <f t="shared" si="726"/>
        <v>6036.4039977070324</v>
      </c>
      <c r="S2324" s="3">
        <f>R2324/MAX(R$2:R2324)-1</f>
        <v>-0.17263361747846984</v>
      </c>
      <c r="T2324" s="10">
        <f ca="1">IFERROR(AVERAGE(OFFSET(E2324,0,0,-参数!B$10,1)),"")</f>
        <v>2201.2800000000002</v>
      </c>
      <c r="U2324" s="10">
        <f ca="1">IFERROR(AVERAGE(OFFSET(E2324,0,0,-参数!B$11,1)),"")</f>
        <v>2343.685160493827</v>
      </c>
      <c r="V2324" s="10">
        <f t="shared" ca="1" si="717"/>
        <v>-142.40516049382677</v>
      </c>
      <c r="W2324" s="10">
        <f ca="1">IFERROR(AVERAGE(OFFSET(V2324,0,0,-参数!B$12,1)),"")</f>
        <v>-169.93046969696888</v>
      </c>
      <c r="X2324" s="11" t="str">
        <f t="shared" ca="1" si="715"/>
        <v>买</v>
      </c>
      <c r="Y2324" s="12">
        <f ca="1">IF(X2323="买",$E2324/$E2323-1-IF(X2322="卖",参数!$B$3-IF(X2324="卖",参数!$B$3+参数!$B$4,0)),"")</f>
        <v>-4.014806744532029E-3</v>
      </c>
      <c r="Z2324" s="10">
        <f t="shared" ca="1" si="727"/>
        <v>6737.9167104101734</v>
      </c>
      <c r="AA2324" s="3">
        <f ca="1">Z2324/MAX(Z$2:Z2324)-1</f>
        <v>-0.13420304610814959</v>
      </c>
      <c r="AB2324" s="8">
        <f ca="1">IFERROR(AVERAGE(OFFSET(E2324,0,0,-参数!B$14,1)),"")</f>
        <v>2253.94625</v>
      </c>
      <c r="AC2324" s="8">
        <f ca="1">IFERROR(AVERAGE(OFFSET(E2324,0,0,-参数!B$15,1)),"")</f>
        <v>2185.3282758620694</v>
      </c>
      <c r="AD2324" s="9" t="str">
        <f ca="1">IFERROR(IF(OR(AND(AB2324/AC2324-1&lt;参数!B$16,AB2324/AC2324-1&gt;参数!B$17),AB2324/AC2324-1&lt;参数!B$18),"买","卖"),"买")</f>
        <v>买</v>
      </c>
      <c r="AE2324" s="7">
        <f ca="1">IF(AD2323="买",$E2324/$E2323-1-IF(AD2322="卖",参数!$B$3-IF(AD2324="卖",参数!$B$3+参数!$B$4,0)),"")</f>
        <v>-4.014806744532029E-3</v>
      </c>
      <c r="AF2324" s="8">
        <f t="shared" ca="1" si="728"/>
        <v>7412.4602367993184</v>
      </c>
      <c r="AG2324" s="3">
        <f ca="1">AF2324/MAX(AF$2:AF2324)-1</f>
        <v>-0.17083254752838384</v>
      </c>
      <c r="AH2324">
        <f t="shared" ca="1" si="718"/>
        <v>0</v>
      </c>
      <c r="AI2324">
        <f t="shared" si="719"/>
        <v>0</v>
      </c>
      <c r="AJ2324">
        <f t="shared" ca="1" si="720"/>
        <v>0</v>
      </c>
      <c r="AK2324">
        <f t="shared" ca="1" si="721"/>
        <v>0</v>
      </c>
      <c r="AL2324">
        <f t="shared" ca="1" si="722"/>
        <v>0</v>
      </c>
      <c r="AM2324">
        <f t="shared" ca="1" si="723"/>
        <v>0</v>
      </c>
      <c r="AO2324" s="9">
        <f t="shared" si="729"/>
        <v>9.3599999999996726</v>
      </c>
      <c r="AP2324" s="15">
        <f ca="1">IFERROR(ABS(E2324-OFFSET(E2324,-参数!B$20,0,1,1))/SUM(OFFSET(AO2324,0,0,-参数!B$20,1)),0)</f>
        <v>0.1036276610487489</v>
      </c>
      <c r="AQ2324" s="16">
        <f ca="1">(参数!B$21+参数!B$22*'000300'!AP2324)^(参数!B$23)</f>
        <v>7.8000692912042702E-2</v>
      </c>
      <c r="AR2324" s="17">
        <f t="shared" ca="1" si="730"/>
        <v>2190.9096560203602</v>
      </c>
      <c r="AS2324" s="9" t="str">
        <f ca="1">IF(E2324+参数!B$24&gt;=AR2324,"买","卖")</f>
        <v>买</v>
      </c>
      <c r="AT2324" s="7">
        <f ca="1">IF(AS2323="买",$E2324/$E2323-1-IF(AS2322="卖",参数!$B$3-IF(AS2324="卖",参数!$B$3+参数!$B$4,0)),"")</f>
        <v>-4.014806744532029E-3</v>
      </c>
      <c r="AU2324" s="8">
        <f t="shared" ca="1" si="731"/>
        <v>5098.7451065493015</v>
      </c>
      <c r="AV2324" s="7">
        <f ca="1">AU2324/MAX(AU$2:AU2324)-1</f>
        <v>-0.214733624115516</v>
      </c>
      <c r="AW2324" s="3">
        <f t="shared" ca="1" si="734"/>
        <v>5.0880496094096728E-3</v>
      </c>
      <c r="AX2324" s="11" t="str">
        <f ca="1">IFERROR(IF(E2324&gt;MAX(OFFSET(C2324,-1,0,-参数!B$27,1)),"买",IF(E2324&lt;MIN(OFFSET(D2324,-1,0,-参数!B$26,1)),"卖",AX2323)),"卖")</f>
        <v>买</v>
      </c>
      <c r="AY2324" s="12">
        <f ca="1">IF(AX2323="买",$E2324/$E2323-1-IF(AX2322="卖",参数!$B$3-IF(AX2324="卖",参数!$B$3+参数!$B$4,0)),"")</f>
        <v>-4.014806744532029E-3</v>
      </c>
      <c r="AZ2324" s="10">
        <f t="shared" ca="1" si="732"/>
        <v>6602.6651969180457</v>
      </c>
      <c r="BA2324" s="12">
        <f ca="1">AZ2324/MAX(AZ$2:AZ2324)-1</f>
        <v>-0.15155581262880879</v>
      </c>
    </row>
    <row r="2325" spans="1:53" x14ac:dyDescent="0.15">
      <c r="A2325" s="1">
        <v>41851</v>
      </c>
      <c r="B2325" s="6">
        <v>2321.9699999999998</v>
      </c>
      <c r="C2325" s="6">
        <v>2350.5500000000002</v>
      </c>
      <c r="D2325" s="6">
        <v>2316.58</v>
      </c>
      <c r="E2325" s="2">
        <v>2350.25</v>
      </c>
      <c r="F2325" s="3">
        <f>E2325/MAX(E$2:E2325)-1</f>
        <v>-0.60010719390185807</v>
      </c>
      <c r="G2325" s="2">
        <f ca="1">IFERROR(AVERAGE(OFFSET(E2325,0,0,-参数!B$2,1)),"")</f>
        <v>2171.708035714285</v>
      </c>
      <c r="H2325" t="str">
        <f t="shared" ca="1" si="733"/>
        <v>买</v>
      </c>
      <c r="I2325" s="3">
        <f ca="1">IF(H2324="买",$E2325/$E2324-1-IF(H2323="卖",参数!$B$3-IF(H2325="卖",参数!$B$3+参数!$B$4,0)),"")</f>
        <v>1.2161876994500442E-2</v>
      </c>
      <c r="J2325" s="2">
        <f t="shared" ca="1" si="724"/>
        <v>6913.632038269312</v>
      </c>
      <c r="K2325" s="3">
        <f ca="1">J2325/MAX(J$2:J2325)-1</f>
        <v>-0.31888937477450319</v>
      </c>
      <c r="L2325" s="8">
        <f>L2324*(参数!$B$6-1)/(参数!$B$6+1)+E2325*2/(参数!$B$6+1)</f>
        <v>2232.3289490726092</v>
      </c>
      <c r="M2325" s="8">
        <f>M2324*(参数!$B$7-1)/(参数!$B$7+1)+E2325*2/(参数!$B$7+1)</f>
        <v>2192.2311805111667</v>
      </c>
      <c r="N2325" s="8">
        <f t="shared" si="716"/>
        <v>40.097768561442535</v>
      </c>
      <c r="O2325" s="8">
        <f>O2324*(参数!$B$8-1)/(参数!$B$8+1)+N2325*2/(参数!$B$8+1)</f>
        <v>15.025427607394999</v>
      </c>
      <c r="P2325" s="9" t="str">
        <f t="shared" si="725"/>
        <v>卖</v>
      </c>
      <c r="Q2325" s="7" t="str">
        <f>IF(P2324="买",$E2325/$E2324-1-IF(P2323="卖",参数!$B$3-IF(P2325="卖",参数!$B$3+参数!$B$4,0)),"")</f>
        <v/>
      </c>
      <c r="R2325" s="8">
        <f t="shared" si="726"/>
        <v>6036.4039977070324</v>
      </c>
      <c r="S2325" s="3">
        <f>R2325/MAX(R$2:R2325)-1</f>
        <v>-0.17263361747846984</v>
      </c>
      <c r="T2325" s="10">
        <f ca="1">IFERROR(AVERAGE(OFFSET(E2325,0,0,-参数!B$10,1)),"")</f>
        <v>2209.7830000000004</v>
      </c>
      <c r="U2325" s="10">
        <f ca="1">IFERROR(AVERAGE(OFFSET(E2325,0,0,-参数!B$11,1)),"")</f>
        <v>2344.1163950617279</v>
      </c>
      <c r="V2325" s="10">
        <f t="shared" ca="1" si="717"/>
        <v>-134.33339506172751</v>
      </c>
      <c r="W2325" s="10">
        <f ca="1">IFERROR(AVERAGE(OFFSET(V2325,0,0,-参数!B$12,1)),"")</f>
        <v>-165.29797081930334</v>
      </c>
      <c r="X2325" s="11" t="str">
        <f t="shared" ca="1" si="715"/>
        <v>买</v>
      </c>
      <c r="Y2325" s="12">
        <f ca="1">IF(X2324="买",$E2325/$E2324-1-IF(X2323="卖",参数!$B$3-IF(X2325="卖",参数!$B$3+参数!$B$4,0)),"")</f>
        <v>1.2161876994500442E-2</v>
      </c>
      <c r="Z2325" s="10">
        <f t="shared" ca="1" si="727"/>
        <v>6819.862424641371</v>
      </c>
      <c r="AA2325" s="3">
        <f ca="1">Z2325/MAX(Z$2:Z2325)-1</f>
        <v>-0.12367333005270376</v>
      </c>
      <c r="AB2325" s="8">
        <f ca="1">IFERROR(AVERAGE(OFFSET(E2325,0,0,-参数!B$14,1)),"")</f>
        <v>2276.9399999999996</v>
      </c>
      <c r="AC2325" s="8">
        <f ca="1">IFERROR(AVERAGE(OFFSET(E2325,0,0,-参数!B$15,1)),"")</f>
        <v>2192.6910344827593</v>
      </c>
      <c r="AD2325" s="9" t="str">
        <f ca="1">IFERROR(IF(OR(AND(AB2325/AC2325-1&lt;参数!B$16,AB2325/AC2325-1&gt;参数!B$17),AB2325/AC2325-1&lt;参数!B$18),"买","卖"),"买")</f>
        <v>买</v>
      </c>
      <c r="AE2325" s="7">
        <f ca="1">IF(AD2324="买",$E2325/$E2324-1-IF(AD2323="卖",参数!$B$3-IF(AD2325="卖",参数!$B$3+参数!$B$4,0)),"")</f>
        <v>1.2161876994500442E-2</v>
      </c>
      <c r="AF2325" s="8">
        <f t="shared" ca="1" si="728"/>
        <v>7502.6096664258976</v>
      </c>
      <c r="AG2325" s="3">
        <f ca="1">AF2325/MAX(AF$2:AF2325)-1</f>
        <v>-0.16074831496358077</v>
      </c>
      <c r="AH2325">
        <f t="shared" ca="1" si="718"/>
        <v>0</v>
      </c>
      <c r="AI2325">
        <f t="shared" si="719"/>
        <v>0</v>
      </c>
      <c r="AJ2325">
        <f t="shared" ca="1" si="720"/>
        <v>0</v>
      </c>
      <c r="AK2325">
        <f t="shared" ca="1" si="721"/>
        <v>0</v>
      </c>
      <c r="AL2325">
        <f t="shared" ca="1" si="722"/>
        <v>0</v>
      </c>
      <c r="AM2325">
        <f t="shared" ca="1" si="723"/>
        <v>0</v>
      </c>
      <c r="AO2325" s="9">
        <f t="shared" si="729"/>
        <v>28.239999999999782</v>
      </c>
      <c r="AP2325" s="15">
        <f ca="1">IFERROR(ABS(E2325-OFFSET(E2325,-参数!B$20,0,1,1))/SUM(OFFSET(AO2325,0,0,-参数!B$20,1)),0)</f>
        <v>0.1301980351763474</v>
      </c>
      <c r="AQ2325" s="16">
        <f ca="1">(参数!B$21+参数!B$22*'000300'!AP2325)^(参数!B$23)</f>
        <v>0.10364110394517526</v>
      </c>
      <c r="AR2325" s="17">
        <f t="shared" ca="1" si="730"/>
        <v>2207.423865173414</v>
      </c>
      <c r="AS2325" s="9" t="str">
        <f ca="1">IF(E2325+参数!B$24&gt;=AR2325,"买","卖")</f>
        <v>买</v>
      </c>
      <c r="AT2325" s="7">
        <f ca="1">IF(AS2324="买",$E2325/$E2324-1-IF(AS2323="卖",参数!$B$3-IF(AS2325="卖",参数!$B$3+参数!$B$4,0)),"")</f>
        <v>1.2161876994500442E-2</v>
      </c>
      <c r="AU2325" s="8">
        <f t="shared" ca="1" si="731"/>
        <v>5160.7554173614653</v>
      </c>
      <c r="AV2325" s="7">
        <f ca="1">AU2325/MAX(AU$2:AU2325)-1</f>
        <v>-0.20518331104409171</v>
      </c>
      <c r="AW2325" s="3">
        <f t="shared" ca="1" si="734"/>
        <v>7.5376038932846168E-3</v>
      </c>
      <c r="AX2325" s="11" t="str">
        <f ca="1">IFERROR(IF(E2325&gt;MAX(OFFSET(C2325,-1,0,-参数!B$27,1)),"买",IF(E2325&lt;MIN(OFFSET(D2325,-1,0,-参数!B$26,1)),"卖",AX2324)),"卖")</f>
        <v>买</v>
      </c>
      <c r="AY2325" s="12">
        <f ca="1">IF(AX2324="买",$E2325/$E2324-1-IF(AX2323="卖",参数!$B$3-IF(AX2325="卖",参数!$B$3+参数!$B$4,0)),"")</f>
        <v>1.2161876994500442E-2</v>
      </c>
      <c r="AZ2325" s="10">
        <f t="shared" ca="1" si="732"/>
        <v>6682.9659988788317</v>
      </c>
      <c r="BA2325" s="12">
        <f ca="1">AZ2325/MAX(AZ$2:AZ2325)-1</f>
        <v>-0.14123713878530153</v>
      </c>
    </row>
    <row r="2326" spans="1:53" x14ac:dyDescent="0.15">
      <c r="A2326" s="1">
        <v>41852</v>
      </c>
      <c r="B2326" s="6">
        <v>2341.23</v>
      </c>
      <c r="C2326" s="6">
        <v>2371.5</v>
      </c>
      <c r="D2326" s="6">
        <v>2328.9699999999998</v>
      </c>
      <c r="E2326" s="2">
        <v>2329.4</v>
      </c>
      <c r="F2326" s="3">
        <f>E2326/MAX(E$2:E2326)-1</f>
        <v>-0.60365480160620699</v>
      </c>
      <c r="G2326" s="2">
        <f ca="1">IFERROR(AVERAGE(OFFSET(E2326,0,0,-参数!B$2,1)),"")</f>
        <v>2174.512142857142</v>
      </c>
      <c r="H2326" t="str">
        <f t="shared" ca="1" si="733"/>
        <v>买</v>
      </c>
      <c r="I2326" s="3">
        <f ca="1">IF(H2325="买",$E2326/$E2325-1-IF(H2324="卖",参数!$B$3-IF(H2326="卖",参数!$B$3+参数!$B$4,0)),"")</f>
        <v>-8.8713966599297533E-3</v>
      </c>
      <c r="J2326" s="2">
        <f t="shared" ca="1" si="724"/>
        <v>6852.298466097026</v>
      </c>
      <c r="K2326" s="3">
        <f ca="1">J2326/MAX(J$2:J2326)-1</f>
        <v>-0.32493177730017142</v>
      </c>
      <c r="L2326" s="8">
        <f>L2325*(参数!$B$6-1)/(参数!$B$6+1)+E2326*2/(参数!$B$6+1)</f>
        <v>2241.5738110656939</v>
      </c>
      <c r="M2326" s="8">
        <f>M2325*(参数!$B$7-1)/(参数!$B$7+1)+E2326*2/(参数!$B$7+1)</f>
        <v>2195.5364532699341</v>
      </c>
      <c r="N2326" s="8">
        <f t="shared" si="716"/>
        <v>46.037357795759817</v>
      </c>
      <c r="O2326" s="8">
        <f>O2325*(参数!$B$8-1)/(参数!$B$8+1)+N2326*2/(参数!$B$8+1)</f>
        <v>21.227813645067961</v>
      </c>
      <c r="P2326" s="9" t="str">
        <f t="shared" si="725"/>
        <v>卖</v>
      </c>
      <c r="Q2326" s="7" t="str">
        <f>IF(P2325="买",$E2326/$E2325-1-IF(P2324="卖",参数!$B$3-IF(P2326="卖",参数!$B$3+参数!$B$4,0)),"")</f>
        <v/>
      </c>
      <c r="R2326" s="8">
        <f t="shared" si="726"/>
        <v>6036.4039977070324</v>
      </c>
      <c r="S2326" s="3">
        <f>R2326/MAX(R$2:R2326)-1</f>
        <v>-0.17263361747846984</v>
      </c>
      <c r="T2326" s="10">
        <f ca="1">IFERROR(AVERAGE(OFFSET(E2326,0,0,-参数!B$10,1)),"")</f>
        <v>2217.3185000000003</v>
      </c>
      <c r="U2326" s="10">
        <f ca="1">IFERROR(AVERAGE(OFFSET(E2326,0,0,-参数!B$11,1)),"")</f>
        <v>2344.5577777777771</v>
      </c>
      <c r="V2326" s="10">
        <f t="shared" ca="1" si="717"/>
        <v>-127.23927777777681</v>
      </c>
      <c r="W2326" s="10">
        <f ca="1">IFERROR(AVERAGE(OFFSET(V2326,0,0,-参数!B$12,1)),"")</f>
        <v>-160.17891806958389</v>
      </c>
      <c r="X2326" s="11" t="str">
        <f t="shared" ca="1" si="715"/>
        <v>买</v>
      </c>
      <c r="Y2326" s="12">
        <f ca="1">IF(X2325="买",$E2326/$E2325-1-IF(X2324="卖",参数!$B$3-IF(X2326="卖",参数!$B$3+参数!$B$4,0)),"")</f>
        <v>-8.8713966599297533E-3</v>
      </c>
      <c r="Z2326" s="10">
        <f t="shared" ca="1" si="727"/>
        <v>6759.3607199062271</v>
      </c>
      <c r="AA2326" s="3">
        <f ca="1">Z2326/MAX(Z$2:Z2326)-1</f>
        <v>-0.13144757154548159</v>
      </c>
      <c r="AB2326" s="8">
        <f ca="1">IFERROR(AVERAGE(OFFSET(E2326,0,0,-参数!B$14,1)),"")</f>
        <v>2294.0275000000001</v>
      </c>
      <c r="AC2326" s="8">
        <f ca="1">IFERROR(AVERAGE(OFFSET(E2326,0,0,-参数!B$15,1)),"")</f>
        <v>2199.4251724137935</v>
      </c>
      <c r="AD2326" s="9" t="str">
        <f ca="1">IFERROR(IF(OR(AND(AB2326/AC2326-1&lt;参数!B$16,AB2326/AC2326-1&gt;参数!B$17),AB2326/AC2326-1&lt;参数!B$18),"买","卖"),"买")</f>
        <v>买</v>
      </c>
      <c r="AE2326" s="7">
        <f ca="1">IF(AD2325="买",$E2326/$E2325-1-IF(AD2324="卖",参数!$B$3-IF(AD2326="卖",参数!$B$3+参数!$B$4,0)),"")</f>
        <v>-8.8713966599297533E-3</v>
      </c>
      <c r="AF2326" s="8">
        <f t="shared" ca="1" si="728"/>
        <v>7436.0510400904104</v>
      </c>
      <c r="AG2326" s="3">
        <f ca="1">AF2326/MAX(AF$2:AF2326)-1</f>
        <v>-0.16819364955905325</v>
      </c>
      <c r="AH2326">
        <f t="shared" ca="1" si="718"/>
        <v>0</v>
      </c>
      <c r="AI2326">
        <f t="shared" si="719"/>
        <v>0</v>
      </c>
      <c r="AJ2326">
        <f t="shared" ca="1" si="720"/>
        <v>0</v>
      </c>
      <c r="AK2326">
        <f t="shared" ca="1" si="721"/>
        <v>0</v>
      </c>
      <c r="AL2326">
        <f t="shared" ca="1" si="722"/>
        <v>0</v>
      </c>
      <c r="AM2326">
        <f t="shared" ca="1" si="723"/>
        <v>0</v>
      </c>
      <c r="AO2326" s="9">
        <f t="shared" si="729"/>
        <v>20.849999999999909</v>
      </c>
      <c r="AP2326" s="15">
        <f ca="1">IFERROR(ABS(E2326-OFFSET(E2326,-参数!B$20,0,1,1))/SUM(OFFSET(AO2326,0,0,-参数!B$20,1)),0)</f>
        <v>0.14969303187624386</v>
      </c>
      <c r="AQ2326" s="16">
        <f ca="1">(参数!B$21+参数!B$22*'000300'!AP2326)^(参数!B$23)</f>
        <v>0.12245377576057534</v>
      </c>
      <c r="AR2326" s="17">
        <f t="shared" ca="1" si="730"/>
        <v>2222.3603034356101</v>
      </c>
      <c r="AS2326" s="9" t="str">
        <f ca="1">IF(E2326+参数!B$24&gt;=AR2326,"买","卖")</f>
        <v>买</v>
      </c>
      <c r="AT2326" s="7">
        <f ca="1">IF(AS2325="买",$E2326/$E2325-1-IF(AS2324="卖",参数!$B$3-IF(AS2326="卖",参数!$B$3+参数!$B$4,0)),"")</f>
        <v>-8.8713966599297533E-3</v>
      </c>
      <c r="AU2326" s="8">
        <f t="shared" ca="1" si="731"/>
        <v>5114.9723089891704</v>
      </c>
      <c r="AV2326" s="7">
        <f ca="1">AU2326/MAX(AU$2:AU2326)-1</f>
        <v>-0.21223444516375156</v>
      </c>
      <c r="AW2326" s="3">
        <f t="shared" ca="1" si="734"/>
        <v>6.7664568177632223E-3</v>
      </c>
      <c r="AX2326" s="11" t="str">
        <f ca="1">IFERROR(IF(E2326&gt;MAX(OFFSET(C2326,-1,0,-参数!B$27,1)),"买",IF(E2326&lt;MIN(OFFSET(D2326,-1,0,-参数!B$26,1)),"卖",AX2325)),"卖")</f>
        <v>买</v>
      </c>
      <c r="AY2326" s="12">
        <f ca="1">IF(AX2325="买",$E2326/$E2325-1-IF(AX2324="卖",参数!$B$3-IF(AX2326="卖",参数!$B$3+参数!$B$4,0)),"")</f>
        <v>-8.8713966599297533E-3</v>
      </c>
      <c r="AZ2326" s="10">
        <f t="shared" ca="1" si="732"/>
        <v>6623.6787566379535</v>
      </c>
      <c r="BA2326" s="12">
        <f ca="1">AZ2326/MAX(AZ$2:AZ2326)-1</f>
        <v>-0.14885556476395334</v>
      </c>
    </row>
    <row r="2327" spans="1:53" x14ac:dyDescent="0.15">
      <c r="A2327" s="1">
        <v>41855</v>
      </c>
      <c r="B2327" s="6">
        <v>2336.63</v>
      </c>
      <c r="C2327" s="6">
        <v>2375.62</v>
      </c>
      <c r="D2327" s="6">
        <v>2332.14</v>
      </c>
      <c r="E2327" s="2">
        <v>2375.62</v>
      </c>
      <c r="F2327" s="3">
        <f>E2327/MAX(E$2:E2327)-1</f>
        <v>-0.59579051248894033</v>
      </c>
      <c r="G2327" s="2">
        <f ca="1">IFERROR(AVERAGE(OFFSET(E2327,0,0,-参数!B$2,1)),"")</f>
        <v>2178.6467857142848</v>
      </c>
      <c r="H2327" t="str">
        <f t="shared" ca="1" si="733"/>
        <v>买</v>
      </c>
      <c r="I2327" s="3">
        <f ca="1">IF(H2326="买",$E2327/$E2326-1-IF(H2325="卖",参数!$B$3-IF(H2327="卖",参数!$B$3+参数!$B$4,0)),"")</f>
        <v>1.9842019404138211E-2</v>
      </c>
      <c r="J2327" s="2">
        <f t="shared" ca="1" si="724"/>
        <v>6988.2619052242699</v>
      </c>
      <c r="K2327" s="3">
        <f ca="1">J2327/MAX(J$2:J2327)-1</f>
        <v>-0.3115370605262443</v>
      </c>
      <c r="L2327" s="8">
        <f>L2326*(参数!$B$6-1)/(参数!$B$6+1)+E2327*2/(参数!$B$6+1)</f>
        <v>2254.3401147737231</v>
      </c>
      <c r="M2327" s="8">
        <f>M2326*(参数!$B$7-1)/(参数!$B$7+1)+E2327*2/(参数!$B$7+1)</f>
        <v>2199.8758158417431</v>
      </c>
      <c r="N2327" s="8">
        <f t="shared" si="716"/>
        <v>54.464298931980011</v>
      </c>
      <c r="O2327" s="8">
        <f>O2326*(参数!$B$8-1)/(参数!$B$8+1)+N2327*2/(参数!$B$8+1)</f>
        <v>27.875110702450371</v>
      </c>
      <c r="P2327" s="9" t="str">
        <f t="shared" si="725"/>
        <v>卖</v>
      </c>
      <c r="Q2327" s="7" t="str">
        <f>IF(P2326="买",$E2327/$E2326-1-IF(P2325="卖",参数!$B$3-IF(P2327="卖",参数!$B$3+参数!$B$4,0)),"")</f>
        <v/>
      </c>
      <c r="R2327" s="8">
        <f t="shared" si="726"/>
        <v>6036.4039977070324</v>
      </c>
      <c r="S2327" s="3">
        <f>R2327/MAX(R$2:R2327)-1</f>
        <v>-0.17263361747846984</v>
      </c>
      <c r="T2327" s="10">
        <f ca="1">IFERROR(AVERAGE(OFFSET(E2327,0,0,-参数!B$10,1)),"")</f>
        <v>2227.2850000000008</v>
      </c>
      <c r="U2327" s="10">
        <f ca="1">IFERROR(AVERAGE(OFFSET(E2327,0,0,-参数!B$11,1)),"")</f>
        <v>2345.1663209876538</v>
      </c>
      <c r="V2327" s="10">
        <f t="shared" ca="1" si="717"/>
        <v>-117.881320987653</v>
      </c>
      <c r="W2327" s="10">
        <f ca="1">IFERROR(AVERAGE(OFFSET(V2327,0,0,-参数!B$12,1)),"")</f>
        <v>-154.34457463524043</v>
      </c>
      <c r="X2327" s="11" t="str">
        <f t="shared" ca="1" si="715"/>
        <v>买</v>
      </c>
      <c r="Y2327" s="12">
        <f ca="1">IF(X2326="买",$E2327/$E2326-1-IF(X2325="卖",参数!$B$3-IF(X2327="卖",参数!$B$3+参数!$B$4,0)),"")</f>
        <v>1.9842019404138211E-2</v>
      </c>
      <c r="Z2327" s="10">
        <f t="shared" ca="1" si="727"/>
        <v>6893.4800864701765</v>
      </c>
      <c r="AA2327" s="3">
        <f ca="1">Z2327/MAX(Z$2:Z2327)-1</f>
        <v>-0.11421373740657559</v>
      </c>
      <c r="AB2327" s="8">
        <f ca="1">IFERROR(AVERAGE(OFFSET(E2327,0,0,-参数!B$14,1)),"")</f>
        <v>2316.2512499999998</v>
      </c>
      <c r="AC2327" s="8">
        <f ca="1">IFERROR(AVERAGE(OFFSET(E2327,0,0,-参数!B$15,1)),"")</f>
        <v>2207.3837931034486</v>
      </c>
      <c r="AD2327" s="9" t="str">
        <f ca="1">IFERROR(IF(OR(AND(AB2327/AC2327-1&lt;参数!B$16,AB2327/AC2327-1&gt;参数!B$17),AB2327/AC2327-1&lt;参数!B$18),"买","卖"),"买")</f>
        <v>买</v>
      </c>
      <c r="AE2327" s="7">
        <f ca="1">IF(AD2326="买",$E2327/$E2326-1-IF(AD2325="卖",参数!$B$3-IF(AD2327="卖",参数!$B$3+参数!$B$4,0)),"")</f>
        <v>1.9842019404138211E-2</v>
      </c>
      <c r="AF2327" s="8">
        <f t="shared" ca="1" si="728"/>
        <v>7583.5973091180467</v>
      </c>
      <c r="AG2327" s="3">
        <f ca="1">AF2327/MAX(AF$2:AF2327)-1</f>
        <v>-0.1516889318131186</v>
      </c>
      <c r="AH2327">
        <f t="shared" ca="1" si="718"/>
        <v>0</v>
      </c>
      <c r="AI2327">
        <f t="shared" si="719"/>
        <v>0</v>
      </c>
      <c r="AJ2327">
        <f t="shared" ca="1" si="720"/>
        <v>0</v>
      </c>
      <c r="AK2327">
        <f t="shared" ca="1" si="721"/>
        <v>0</v>
      </c>
      <c r="AL2327">
        <f t="shared" ca="1" si="722"/>
        <v>0</v>
      </c>
      <c r="AM2327">
        <f t="shared" ca="1" si="723"/>
        <v>0</v>
      </c>
      <c r="AO2327" s="9">
        <f t="shared" si="729"/>
        <v>46.2199999999998</v>
      </c>
      <c r="AP2327" s="15">
        <f ca="1">IFERROR(ABS(E2327-OFFSET(E2327,-参数!B$20,0,1,1))/SUM(OFFSET(AO2327,0,0,-参数!B$20,1)),0)</f>
        <v>0.18130753944113193</v>
      </c>
      <c r="AQ2327" s="16">
        <f ca="1">(参数!B$21+参数!B$22*'000300'!AP2327)^(参数!B$23)</f>
        <v>0.15296177556069232</v>
      </c>
      <c r="AR2327" s="17">
        <f t="shared" ca="1" si="730"/>
        <v>2245.8031787439922</v>
      </c>
      <c r="AS2327" s="9" t="str">
        <f ca="1">IF(E2327+参数!B$24&gt;=AR2327,"买","卖")</f>
        <v>买</v>
      </c>
      <c r="AT2327" s="7">
        <f ca="1">IF(AS2326="买",$E2327/$E2326-1-IF(AS2325="卖",参数!$B$3-IF(AS2327="卖",参数!$B$3+参数!$B$4,0)),"")</f>
        <v>1.9842019404138211E-2</v>
      </c>
      <c r="AU2327" s="8">
        <f t="shared" ca="1" si="731"/>
        <v>5216.4636887957631</v>
      </c>
      <c r="AV2327" s="7">
        <f ca="1">AU2327/MAX(AU$2:AU2327)-1</f>
        <v>-0.19660358573877901</v>
      </c>
      <c r="AW2327" s="3">
        <f t="shared" ca="1" si="734"/>
        <v>1.0548638432814395E-2</v>
      </c>
      <c r="AX2327" s="11" t="str">
        <f ca="1">IFERROR(IF(E2327&gt;MAX(OFFSET(C2327,-1,0,-参数!B$27,1)),"买",IF(E2327&lt;MIN(OFFSET(D2327,-1,0,-参数!B$26,1)),"卖",AX2326)),"卖")</f>
        <v>买</v>
      </c>
      <c r="AY2327" s="12">
        <f ca="1">IF(AX2326="买",$E2327/$E2326-1-IF(AX2325="卖",参数!$B$3-IF(AX2327="卖",参数!$B$3+参数!$B$4,0)),"")</f>
        <v>1.9842019404138211E-2</v>
      </c>
      <c r="AZ2327" s="10">
        <f t="shared" ca="1" si="732"/>
        <v>6755.1059190539418</v>
      </c>
      <c r="BA2327" s="12">
        <f ca="1">AZ2327/MAX(AZ$2:AZ2327)-1</f>
        <v>-0.13196714036427548</v>
      </c>
    </row>
    <row r="2328" spans="1:53" x14ac:dyDescent="0.15">
      <c r="A2328" s="1">
        <v>41856</v>
      </c>
      <c r="B2328" s="6">
        <v>2376.8000000000002</v>
      </c>
      <c r="C2328" s="6">
        <v>2380.77</v>
      </c>
      <c r="D2328" s="6">
        <v>2353.8000000000002</v>
      </c>
      <c r="E2328" s="2">
        <v>2369.35</v>
      </c>
      <c r="F2328" s="3">
        <f>E2328/MAX(E$2:E2328)-1</f>
        <v>-0.59685734703600346</v>
      </c>
      <c r="G2328" s="2">
        <f ca="1">IFERROR(AVERAGE(OFFSET(E2328,0,0,-参数!B$2,1)),"")</f>
        <v>2182.6360714285711</v>
      </c>
      <c r="H2328" t="str">
        <f t="shared" ca="1" si="733"/>
        <v>买</v>
      </c>
      <c r="I2328" s="3">
        <f ca="1">IF(H2327="买",$E2328/$E2327-1-IF(H2326="卖",参数!$B$3-IF(H2328="卖",参数!$B$3+参数!$B$4,0)),"")</f>
        <v>-2.6393110009176324E-3</v>
      </c>
      <c r="J2328" s="2">
        <f t="shared" ca="1" si="724"/>
        <v>6969.8177087005179</v>
      </c>
      <c r="K2328" s="3">
        <f ca="1">J2328/MAX(J$2:J2328)-1</f>
        <v>-0.31335412833612142</v>
      </c>
      <c r="L2328" s="8">
        <f>L2327*(参数!$B$6-1)/(参数!$B$6+1)+E2328*2/(参数!$B$6+1)</f>
        <v>2265.2934371762258</v>
      </c>
      <c r="M2328" s="8">
        <f>M2327*(参数!$B$7-1)/(参数!$B$7+1)+E2328*2/(参数!$B$7+1)</f>
        <v>2203.9595311226649</v>
      </c>
      <c r="N2328" s="8">
        <f t="shared" si="716"/>
        <v>61.333906053560895</v>
      </c>
      <c r="O2328" s="8">
        <f>O2327*(参数!$B$8-1)/(参数!$B$8+1)+N2328*2/(参数!$B$8+1)</f>
        <v>34.566869772672476</v>
      </c>
      <c r="P2328" s="9" t="str">
        <f t="shared" si="725"/>
        <v>卖</v>
      </c>
      <c r="Q2328" s="7" t="str">
        <f>IF(P2327="买",$E2328/$E2327-1-IF(P2326="卖",参数!$B$3-IF(P2328="卖",参数!$B$3+参数!$B$4,0)),"")</f>
        <v/>
      </c>
      <c r="R2328" s="8">
        <f t="shared" si="726"/>
        <v>6036.4039977070324</v>
      </c>
      <c r="S2328" s="3">
        <f>R2328/MAX(R$2:R2328)-1</f>
        <v>-0.17263361747846984</v>
      </c>
      <c r="T2328" s="10">
        <f ca="1">IFERROR(AVERAGE(OFFSET(E2328,0,0,-参数!B$10,1)),"")</f>
        <v>2236.7290000000003</v>
      </c>
      <c r="U2328" s="10">
        <f ca="1">IFERROR(AVERAGE(OFFSET(E2328,0,0,-参数!B$11,1)),"")</f>
        <v>2345.7926666666658</v>
      </c>
      <c r="V2328" s="10">
        <f t="shared" ca="1" si="717"/>
        <v>-109.06366666666554</v>
      </c>
      <c r="W2328" s="10">
        <f ca="1">IFERROR(AVERAGE(OFFSET(V2328,0,0,-参数!B$12,1)),"")</f>
        <v>-147.8676964085289</v>
      </c>
      <c r="X2328" s="11" t="str">
        <f t="shared" ca="1" si="715"/>
        <v>买</v>
      </c>
      <c r="Y2328" s="12">
        <f ca="1">IF(X2327="买",$E2328/$E2327-1-IF(X2326="卖",参数!$B$3-IF(X2328="卖",参数!$B$3+参数!$B$4,0)),"")</f>
        <v>-2.6393110009176324E-3</v>
      </c>
      <c r="Z2328" s="10">
        <f t="shared" ca="1" si="727"/>
        <v>6875.2860486433492</v>
      </c>
      <c r="AA2328" s="3">
        <f ca="1">Z2328/MAX(Z$2:Z2328)-1</f>
        <v>-0.11655160283390009</v>
      </c>
      <c r="AB2328" s="8">
        <f ca="1">IFERROR(AVERAGE(OFFSET(E2328,0,0,-参数!B$14,1)),"")</f>
        <v>2332.7937499999998</v>
      </c>
      <c r="AC2328" s="8">
        <f ca="1">IFERROR(AVERAGE(OFFSET(E2328,0,0,-参数!B$15,1)),"")</f>
        <v>2215.5210344827588</v>
      </c>
      <c r="AD2328" s="9" t="str">
        <f ca="1">IFERROR(IF(OR(AND(AB2328/AC2328-1&lt;参数!B$16,AB2328/AC2328-1&gt;参数!B$17),AB2328/AC2328-1&lt;参数!B$18),"买","卖"),"买")</f>
        <v>买</v>
      </c>
      <c r="AE2328" s="7">
        <f ca="1">IF(AD2327="买",$E2328/$E2327-1-IF(AD2326="卖",参数!$B$3-IF(AD2328="卖",参数!$B$3+参数!$B$4,0)),"")</f>
        <v>-2.6393110009176324E-3</v>
      </c>
      <c r="AF2328" s="8">
        <f t="shared" ca="1" si="728"/>
        <v>7563.5818373135617</v>
      </c>
      <c r="AG2328" s="3">
        <f ca="1">AF2328/MAX(AF$2:AF2328)-1</f>
        <v>-0.15392788854758443</v>
      </c>
      <c r="AH2328">
        <f t="shared" ca="1" si="718"/>
        <v>0</v>
      </c>
      <c r="AI2328">
        <f t="shared" si="719"/>
        <v>0</v>
      </c>
      <c r="AJ2328">
        <f t="shared" ca="1" si="720"/>
        <v>0</v>
      </c>
      <c r="AK2328">
        <f t="shared" ca="1" si="721"/>
        <v>0</v>
      </c>
      <c r="AL2328">
        <f t="shared" ca="1" si="722"/>
        <v>0</v>
      </c>
      <c r="AM2328">
        <f t="shared" ca="1" si="723"/>
        <v>0</v>
      </c>
      <c r="AO2328" s="9">
        <f t="shared" si="729"/>
        <v>6.2699999999999818</v>
      </c>
      <c r="AP2328" s="15">
        <f ca="1">IFERROR(ABS(E2328-OFFSET(E2328,-参数!B$20,0,1,1))/SUM(OFFSET(AO2328,0,0,-参数!B$20,1)),0)</f>
        <v>0.17636962096888162</v>
      </c>
      <c r="AQ2328" s="16">
        <f ca="1">(参数!B$21+参数!B$22*'000300'!AP2328)^(参数!B$23)</f>
        <v>0.14819668423497076</v>
      </c>
      <c r="AR2328" s="17">
        <f t="shared" ca="1" si="730"/>
        <v>2264.1124080019031</v>
      </c>
      <c r="AS2328" s="9" t="str">
        <f ca="1">IF(E2328+参数!B$24&gt;=AR2328,"买","卖")</f>
        <v>买</v>
      </c>
      <c r="AT2328" s="7">
        <f ca="1">IF(AS2327="买",$E2328/$E2327-1-IF(AS2326="卖",参数!$B$3-IF(AS2328="卖",参数!$B$3+参数!$B$4,0)),"")</f>
        <v>-2.6393110009176324E-3</v>
      </c>
      <c r="AU2328" s="8">
        <f t="shared" ca="1" si="731"/>
        <v>5202.6958187960372</v>
      </c>
      <c r="AV2328" s="7">
        <f ca="1">AU2328/MAX(AU$2:AU2328)-1</f>
        <v>-0.19872399873303648</v>
      </c>
      <c r="AW2328" s="3">
        <f t="shared" ca="1" si="734"/>
        <v>8.1526419729045507E-3</v>
      </c>
      <c r="AX2328" s="11" t="str">
        <f ca="1">IFERROR(IF(E2328&gt;MAX(OFFSET(C2328,-1,0,-参数!B$27,1)),"买",IF(E2328&lt;MIN(OFFSET(D2328,-1,0,-参数!B$26,1)),"卖",AX2327)),"卖")</f>
        <v>买</v>
      </c>
      <c r="AY2328" s="12">
        <f ca="1">IF(AX2327="买",$E2328/$E2327-1-IF(AX2326="卖",参数!$B$3-IF(AX2328="卖",参数!$B$3+参数!$B$4,0)),"")</f>
        <v>-2.6393110009176324E-3</v>
      </c>
      <c r="AZ2328" s="10">
        <f t="shared" ca="1" si="732"/>
        <v>6737.2770936894185</v>
      </c>
      <c r="BA2328" s="12">
        <f ca="1">AZ2328/MAX(AZ$2:AZ2328)-1</f>
        <v>-0.1342581490398701</v>
      </c>
    </row>
    <row r="2329" spans="1:53" x14ac:dyDescent="0.15">
      <c r="A2329" s="1">
        <v>41857</v>
      </c>
      <c r="B2329" s="6">
        <v>2358.21</v>
      </c>
      <c r="C2329" s="6">
        <v>2371.67</v>
      </c>
      <c r="D2329" s="6">
        <v>2334.33</v>
      </c>
      <c r="E2329" s="2">
        <v>2363.2199999999998</v>
      </c>
      <c r="F2329" s="3">
        <f>E2329/MAX(E$2:E2329)-1</f>
        <v>-0.59790036071598718</v>
      </c>
      <c r="G2329" s="2">
        <f ca="1">IFERROR(AVERAGE(OFFSET(E2329,0,0,-参数!B$2,1)),"")</f>
        <v>2187.0660714285709</v>
      </c>
      <c r="H2329" t="str">
        <f t="shared" ca="1" si="733"/>
        <v>买</v>
      </c>
      <c r="I2329" s="3">
        <f ca="1">IF(H2328="买",$E2329/$E2328-1-IF(H2327="卖",参数!$B$3-IF(H2329="卖",参数!$B$3+参数!$B$4,0)),"")</f>
        <v>-2.587207461962171E-3</v>
      </c>
      <c r="J2329" s="2">
        <f t="shared" ca="1" si="724"/>
        <v>6951.785344316052</v>
      </c>
      <c r="K2329" s="3">
        <f ca="1">J2329/MAX(J$2:J2329)-1</f>
        <v>-0.31513062365901578</v>
      </c>
      <c r="L2329" s="8">
        <f>L2328*(参数!$B$6-1)/(参数!$B$6+1)+E2329*2/(参数!$B$6+1)</f>
        <v>2274.6197764927756</v>
      </c>
      <c r="M2329" s="8">
        <f>M2328*(参数!$B$7-1)/(参数!$B$7+1)+E2329*2/(参数!$B$7+1)</f>
        <v>2207.7971327823598</v>
      </c>
      <c r="N2329" s="8">
        <f t="shared" si="716"/>
        <v>66.822643710415832</v>
      </c>
      <c r="O2329" s="8">
        <f>O2328*(参数!$B$8-1)/(参数!$B$8+1)+N2329*2/(参数!$B$8+1)</f>
        <v>41.01802456022115</v>
      </c>
      <c r="P2329" s="9" t="str">
        <f t="shared" si="725"/>
        <v>卖</v>
      </c>
      <c r="Q2329" s="7" t="str">
        <f>IF(P2328="买",$E2329/$E2328-1-IF(P2327="卖",参数!$B$3-IF(P2329="卖",参数!$B$3+参数!$B$4,0)),"")</f>
        <v/>
      </c>
      <c r="R2329" s="8">
        <f t="shared" si="726"/>
        <v>6036.4039977070324</v>
      </c>
      <c r="S2329" s="3">
        <f>R2329/MAX(R$2:R2329)-1</f>
        <v>-0.17263361747846984</v>
      </c>
      <c r="T2329" s="10">
        <f ca="1">IFERROR(AVERAGE(OFFSET(E2329,0,0,-参数!B$10,1)),"")</f>
        <v>2247.4545000000007</v>
      </c>
      <c r="U2329" s="10">
        <f ca="1">IFERROR(AVERAGE(OFFSET(E2329,0,0,-参数!B$11,1)),"")</f>
        <v>2346.3446666666659</v>
      </c>
      <c r="V2329" s="10">
        <f t="shared" ca="1" si="717"/>
        <v>-98.890166666665209</v>
      </c>
      <c r="W2329" s="10">
        <f ca="1">IFERROR(AVERAGE(OFFSET(V2329,0,0,-参数!B$12,1)),"")</f>
        <v>-140.68379741862981</v>
      </c>
      <c r="X2329" s="11" t="str">
        <f t="shared" ca="1" si="715"/>
        <v>买</v>
      </c>
      <c r="Y2329" s="12">
        <f ca="1">IF(X2328="买",$E2329/$E2328-1-IF(X2327="卖",参数!$B$3-IF(X2329="卖",参数!$B$3+参数!$B$4,0)),"")</f>
        <v>-2.587207461962171E-3</v>
      </c>
      <c r="Z2329" s="10">
        <f t="shared" ca="1" si="727"/>
        <v>6857.4982572751751</v>
      </c>
      <c r="AA2329" s="3">
        <f ca="1">Z2329/MAX(Z$2:Z2329)-1</f>
        <v>-0.11883726711930676</v>
      </c>
      <c r="AB2329" s="8">
        <f ca="1">IFERROR(AVERAGE(OFFSET(E2329,0,0,-参数!B$14,1)),"")</f>
        <v>2345.64</v>
      </c>
      <c r="AC2329" s="8">
        <f ca="1">IFERROR(AVERAGE(OFFSET(E2329,0,0,-参数!B$15,1)),"")</f>
        <v>2222.9051724137935</v>
      </c>
      <c r="AD2329" s="9" t="str">
        <f ca="1">IFERROR(IF(OR(AND(AB2329/AC2329-1&lt;参数!B$16,AB2329/AC2329-1&gt;参数!B$17),AB2329/AC2329-1&lt;参数!B$18),"买","卖"),"买")</f>
        <v>买</v>
      </c>
      <c r="AE2329" s="7">
        <f ca="1">IF(AD2328="买",$E2329/$E2328-1-IF(AD2327="卖",参数!$B$3-IF(AD2329="卖",参数!$B$3+参数!$B$4,0)),"")</f>
        <v>-2.587207461962171E-3</v>
      </c>
      <c r="AF2329" s="8">
        <f t="shared" ca="1" si="728"/>
        <v>7544.0132819449027</v>
      </c>
      <c r="AG2329" s="3">
        <f ca="1">AF2329/MAX(AF$2:AF2329)-1</f>
        <v>-0.15611685262769215</v>
      </c>
      <c r="AH2329">
        <f t="shared" ca="1" si="718"/>
        <v>0</v>
      </c>
      <c r="AI2329">
        <f t="shared" si="719"/>
        <v>0</v>
      </c>
      <c r="AJ2329">
        <f t="shared" ca="1" si="720"/>
        <v>0</v>
      </c>
      <c r="AK2329">
        <f t="shared" ca="1" si="721"/>
        <v>0</v>
      </c>
      <c r="AL2329">
        <f t="shared" ca="1" si="722"/>
        <v>0</v>
      </c>
      <c r="AM2329">
        <f t="shared" ca="1" si="723"/>
        <v>0</v>
      </c>
      <c r="AO2329" s="9">
        <f t="shared" si="729"/>
        <v>6.1300000000001091</v>
      </c>
      <c r="AP2329" s="15">
        <f ca="1">IFERROR(ABS(E2329-OFFSET(E2329,-参数!B$20,0,1,1))/SUM(OFFSET(AO2329,0,0,-参数!B$20,1)),0)</f>
        <v>0.17408172519776283</v>
      </c>
      <c r="AQ2329" s="16">
        <f ca="1">(参数!B$21+参数!B$22*'000300'!AP2329)^(参数!B$23)</f>
        <v>0.14598886481584114</v>
      </c>
      <c r="AR2329" s="17">
        <f t="shared" ca="1" si="730"/>
        <v>2278.5810128523367</v>
      </c>
      <c r="AS2329" s="9" t="str">
        <f ca="1">IF(E2329+参数!B$24&gt;=AR2329,"买","卖")</f>
        <v>买</v>
      </c>
      <c r="AT2329" s="7">
        <f ca="1">IF(AS2328="买",$E2329/$E2328-1-IF(AS2327="卖",参数!$B$3-IF(AS2329="卖",参数!$B$3+参数!$B$4,0)),"")</f>
        <v>-2.587207461962171E-3</v>
      </c>
      <c r="AU2329" s="8">
        <f t="shared" ca="1" si="731"/>
        <v>5189.2353653513283</v>
      </c>
      <c r="AV2329" s="7">
        <f ca="1">AU2329/MAX(AU$2:AU2329)-1</f>
        <v>-0.2007970659826056</v>
      </c>
      <c r="AW2329" s="3">
        <f t="shared" ca="1" si="734"/>
        <v>6.3904092390900669E-3</v>
      </c>
      <c r="AX2329" s="11" t="str">
        <f ca="1">IFERROR(IF(E2329&gt;MAX(OFFSET(C2329,-1,0,-参数!B$27,1)),"买",IF(E2329&lt;MIN(OFFSET(D2329,-1,0,-参数!B$26,1)),"卖",AX2328)),"卖")</f>
        <v>买</v>
      </c>
      <c r="AY2329" s="12">
        <f ca="1">IF(AX2328="买",$E2329/$E2328-1-IF(AX2327="卖",参数!$B$3-IF(AX2329="卖",参数!$B$3+参数!$B$4,0)),"")</f>
        <v>-2.587207461962171E-3</v>
      </c>
      <c r="AZ2329" s="10">
        <f t="shared" ca="1" si="732"/>
        <v>6719.8463601193189</v>
      </c>
      <c r="BA2329" s="12">
        <f ca="1">AZ2329/MAX(AZ$2:AZ2329)-1</f>
        <v>-0.13649800281680702</v>
      </c>
    </row>
    <row r="2330" spans="1:53" x14ac:dyDescent="0.15">
      <c r="A2330" s="1">
        <v>41858</v>
      </c>
      <c r="B2330" s="6">
        <v>2363.61</v>
      </c>
      <c r="C2330" s="6">
        <v>2369.1999999999998</v>
      </c>
      <c r="D2330" s="6">
        <v>2326.27</v>
      </c>
      <c r="E2330" s="2">
        <v>2327.46</v>
      </c>
      <c r="F2330" s="3">
        <f>E2330/MAX(E$2:E2330)-1</f>
        <v>-0.6039848907643095</v>
      </c>
      <c r="G2330" s="2">
        <f ca="1">IFERROR(AVERAGE(OFFSET(E2330,0,0,-参数!B$2,1)),"")</f>
        <v>2190.8462499999996</v>
      </c>
      <c r="H2330" t="str">
        <f t="shared" ca="1" si="733"/>
        <v>买</v>
      </c>
      <c r="I2330" s="3">
        <f ca="1">IF(H2329="买",$E2330/$E2329-1-IF(H2328="卖",参数!$B$3-IF(H2330="卖",参数!$B$3+参数!$B$4,0)),"")</f>
        <v>-1.5131896310965454E-2</v>
      </c>
      <c r="J2330" s="2">
        <f t="shared" ca="1" si="724"/>
        <v>6846.591649309772</v>
      </c>
      <c r="K2330" s="3">
        <f ca="1">J2330/MAX(J$2:J2330)-1</f>
        <v>-0.32549399604836315</v>
      </c>
      <c r="L2330" s="8">
        <f>L2329*(参数!$B$6-1)/(参数!$B$6+1)+E2330*2/(参数!$B$6+1)</f>
        <v>2279.6521787315592</v>
      </c>
      <c r="M2330" s="8">
        <f>M2329*(参数!$B$7-1)/(参数!$B$7+1)+E2330*2/(参数!$B$7+1)</f>
        <v>2210.6805753659173</v>
      </c>
      <c r="N2330" s="8">
        <f t="shared" si="716"/>
        <v>68.97160336564184</v>
      </c>
      <c r="O2330" s="8">
        <f>O2329*(参数!$B$8-1)/(参数!$B$8+1)+N2330*2/(参数!$B$8+1)</f>
        <v>46.608740321305291</v>
      </c>
      <c r="P2330" s="9" t="str">
        <f t="shared" si="725"/>
        <v>卖</v>
      </c>
      <c r="Q2330" s="7" t="str">
        <f>IF(P2329="买",$E2330/$E2329-1-IF(P2328="卖",参数!$B$3-IF(P2330="卖",参数!$B$3+参数!$B$4,0)),"")</f>
        <v/>
      </c>
      <c r="R2330" s="8">
        <f t="shared" si="726"/>
        <v>6036.4039977070324</v>
      </c>
      <c r="S2330" s="3">
        <f>R2330/MAX(R$2:R2330)-1</f>
        <v>-0.17263361747846984</v>
      </c>
      <c r="T2330" s="10">
        <f ca="1">IFERROR(AVERAGE(OFFSET(E2330,0,0,-参数!B$10,1)),"")</f>
        <v>2256.6850000000004</v>
      </c>
      <c r="U2330" s="10">
        <f ca="1">IFERROR(AVERAGE(OFFSET(E2330,0,0,-参数!B$11,1)),"")</f>
        <v>2346.8844444444439</v>
      </c>
      <c r="V2330" s="10">
        <f t="shared" ca="1" si="717"/>
        <v>-90.199444444443543</v>
      </c>
      <c r="W2330" s="10">
        <f ca="1">IFERROR(AVERAGE(OFFSET(V2330,0,0,-参数!B$12,1)),"")</f>
        <v>-132.99821099887669</v>
      </c>
      <c r="X2330" s="11" t="str">
        <f t="shared" ca="1" si="715"/>
        <v>买</v>
      </c>
      <c r="Y2330" s="12">
        <f ca="1">IF(X2329="买",$E2330/$E2329-1-IF(X2328="卖",参数!$B$3-IF(X2330="卖",参数!$B$3+参数!$B$4,0)),"")</f>
        <v>-1.5131896310965454E-2</v>
      </c>
      <c r="Z2330" s="10">
        <f t="shared" ca="1" si="727"/>
        <v>6753.7313046934605</v>
      </c>
      <c r="AA2330" s="3">
        <f ca="1">Z2330/MAX(Z$2:Z2330)-1</f>
        <v>-0.13217093022634441</v>
      </c>
      <c r="AB2330" s="8">
        <f ca="1">IFERROR(AVERAGE(OFFSET(E2330,0,0,-参数!B$14,1)),"")</f>
        <v>2346.085</v>
      </c>
      <c r="AC2330" s="8">
        <f ca="1">IFERROR(AVERAGE(OFFSET(E2330,0,0,-参数!B$15,1)),"")</f>
        <v>2229.0155172413797</v>
      </c>
      <c r="AD2330" s="9" t="str">
        <f ca="1">IFERROR(IF(OR(AND(AB2330/AC2330-1&lt;参数!B$16,AB2330/AC2330-1&gt;参数!B$17),AB2330/AC2330-1&lt;参数!B$18),"买","卖"),"买")</f>
        <v>买</v>
      </c>
      <c r="AE2330" s="7">
        <f ca="1">IF(AD2329="买",$E2330/$E2329-1-IF(AD2328="卖",参数!$B$3-IF(AD2330="卖",参数!$B$3+参数!$B$4,0)),"")</f>
        <v>-1.5131896310965454E-2</v>
      </c>
      <c r="AF2330" s="8">
        <f t="shared" ca="1" si="728"/>
        <v>7429.8580551939658</v>
      </c>
      <c r="AG2330" s="3">
        <f ca="1">AF2330/MAX(AF$2:AF2330)-1</f>
        <v>-0.16888640491230122</v>
      </c>
      <c r="AH2330">
        <f t="shared" ca="1" si="718"/>
        <v>0</v>
      </c>
      <c r="AI2330">
        <f t="shared" si="719"/>
        <v>0</v>
      </c>
      <c r="AJ2330">
        <f t="shared" ca="1" si="720"/>
        <v>0</v>
      </c>
      <c r="AK2330">
        <f t="shared" ca="1" si="721"/>
        <v>0</v>
      </c>
      <c r="AL2330">
        <f t="shared" ca="1" si="722"/>
        <v>0</v>
      </c>
      <c r="AM2330">
        <f t="shared" ca="1" si="723"/>
        <v>0</v>
      </c>
      <c r="AO2330" s="9">
        <f t="shared" si="729"/>
        <v>35.759999999999764</v>
      </c>
      <c r="AP2330" s="15">
        <f ca="1">IFERROR(ABS(E2330-OFFSET(E2330,-参数!B$20,0,1,1))/SUM(OFFSET(AO2330,0,0,-参数!B$20,1)),0)</f>
        <v>0.15876157418918521</v>
      </c>
      <c r="AQ2330" s="16">
        <f ca="1">(参数!B$21+参数!B$22*'000300'!AP2330)^(参数!B$23)</f>
        <v>0.13120491909256374</v>
      </c>
      <c r="AR2330" s="17">
        <f t="shared" ca="1" si="730"/>
        <v>2284.9941764063724</v>
      </c>
      <c r="AS2330" s="9" t="str">
        <f ca="1">IF(E2330+参数!B$24&gt;=AR2330,"买","卖")</f>
        <v>买</v>
      </c>
      <c r="AT2330" s="7">
        <f ca="1">IF(AS2329="买",$E2330/$E2329-1-IF(AS2328="卖",参数!$B$3-IF(AS2330="卖",参数!$B$3+参数!$B$4,0)),"")</f>
        <v>-1.5131896310965454E-2</v>
      </c>
      <c r="AU2330" s="8">
        <f t="shared" ca="1" si="731"/>
        <v>5110.7123938696368</v>
      </c>
      <c r="AV2330" s="7">
        <f ca="1">AU2330/MAX(AU$2:AU2330)-1</f>
        <v>-0.2128905219115762</v>
      </c>
      <c r="AW2330" s="3">
        <f t="shared" ca="1" si="734"/>
        <v>2.814542699101974E-3</v>
      </c>
      <c r="AX2330" s="11" t="str">
        <f ca="1">IFERROR(IF(E2330&gt;MAX(OFFSET(C2330,-1,0,-参数!B$27,1)),"买",IF(E2330&lt;MIN(OFFSET(D2330,-1,0,-参数!B$26,1)),"卖",AX2329)),"卖")</f>
        <v>买</v>
      </c>
      <c r="AY2330" s="12">
        <f ca="1">IF(AX2329="买",$E2330/$E2329-1-IF(AX2328="卖",参数!$B$3-IF(AX2330="卖",参数!$B$3+参数!$B$4,0)),"")</f>
        <v>-1.5131896310965454E-2</v>
      </c>
      <c r="AZ2330" s="10">
        <f t="shared" ca="1" si="732"/>
        <v>6618.1623417723749</v>
      </c>
      <c r="BA2330" s="12">
        <f ca="1">AZ2330/MAX(AZ$2:AZ2330)-1</f>
        <v>-0.14956442550249471</v>
      </c>
    </row>
    <row r="2331" spans="1:53" x14ac:dyDescent="0.15">
      <c r="A2331" s="1">
        <v>41859</v>
      </c>
      <c r="B2331" s="6">
        <v>2329.1799999999998</v>
      </c>
      <c r="C2331" s="6">
        <v>2339.27</v>
      </c>
      <c r="D2331" s="6">
        <v>2319.29</v>
      </c>
      <c r="E2331" s="2">
        <v>2331.13</v>
      </c>
      <c r="F2331" s="3">
        <f>E2331/MAX(E$2:E2331)-1</f>
        <v>-0.60336044374872388</v>
      </c>
      <c r="G2331" s="2">
        <f ca="1">IFERROR(AVERAGE(OFFSET(E2331,0,0,-参数!B$2,1)),"")</f>
        <v>2194.3325</v>
      </c>
      <c r="H2331" t="str">
        <f t="shared" ca="1" si="733"/>
        <v>买</v>
      </c>
      <c r="I2331" s="3">
        <f ca="1">IF(H2330="买",$E2331/$E2330-1-IF(H2329="卖",参数!$B$3-IF(H2331="卖",参数!$B$3+参数!$B$4,0)),"")</f>
        <v>1.576826239763518E-3</v>
      </c>
      <c r="J2331" s="2">
        <f t="shared" ca="1" si="724"/>
        <v>6857.3875346753493</v>
      </c>
      <c r="K2331" s="3">
        <f ca="1">J2331/MAX(J$2:J2331)-1</f>
        <v>-0.32443041728245414</v>
      </c>
      <c r="L2331" s="8">
        <f>L2330*(参数!$B$6-1)/(参数!$B$6+1)+E2331*2/(参数!$B$6+1)</f>
        <v>2284.5548283761727</v>
      </c>
      <c r="M2331" s="8">
        <f>M2330*(参数!$B$7-1)/(参数!$B$7+1)+E2331*2/(参数!$B$7+1)</f>
        <v>2213.582971140233</v>
      </c>
      <c r="N2331" s="8">
        <f t="shared" si="716"/>
        <v>70.971857235939751</v>
      </c>
      <c r="O2331" s="8">
        <f>O2330*(参数!$B$8-1)/(参数!$B$8+1)+N2331*2/(参数!$B$8+1)</f>
        <v>51.48136370423218</v>
      </c>
      <c r="P2331" s="9" t="str">
        <f t="shared" si="725"/>
        <v>卖</v>
      </c>
      <c r="Q2331" s="7" t="str">
        <f>IF(P2330="买",$E2331/$E2330-1-IF(P2329="卖",参数!$B$3-IF(P2331="卖",参数!$B$3+参数!$B$4,0)),"")</f>
        <v/>
      </c>
      <c r="R2331" s="8">
        <f t="shared" si="726"/>
        <v>6036.4039977070324</v>
      </c>
      <c r="S2331" s="3">
        <f>R2331/MAX(R$2:R2331)-1</f>
        <v>-0.17263361747846984</v>
      </c>
      <c r="T2331" s="10">
        <f ca="1">IFERROR(AVERAGE(OFFSET(E2331,0,0,-参数!B$10,1)),"")</f>
        <v>2265.8410000000003</v>
      </c>
      <c r="U2331" s="10">
        <f ca="1">IFERROR(AVERAGE(OFFSET(E2331,0,0,-参数!B$11,1)),"")</f>
        <v>2347.3774320987645</v>
      </c>
      <c r="V2331" s="10">
        <f t="shared" ca="1" si="717"/>
        <v>-81.53643209876418</v>
      </c>
      <c r="W2331" s="10">
        <f ca="1">IFERROR(AVERAGE(OFFSET(V2331,0,0,-参数!B$12,1)),"")</f>
        <v>-124.91083838383734</v>
      </c>
      <c r="X2331" s="11" t="str">
        <f t="shared" ca="1" si="715"/>
        <v>买</v>
      </c>
      <c r="Y2331" s="12">
        <f ca="1">IF(X2330="买",$E2331/$E2330-1-IF(X2329="卖",参数!$B$3-IF(X2331="卖",参数!$B$3+参数!$B$4,0)),"")</f>
        <v>1.576826239763518E-3</v>
      </c>
      <c r="Z2331" s="10">
        <f t="shared" ca="1" si="727"/>
        <v>6764.3807654310131</v>
      </c>
      <c r="AA2331" s="3">
        <f ca="1">Z2331/MAX(Z$2:Z2331)-1</f>
        <v>-0.13080251457749581</v>
      </c>
      <c r="AB2331" s="8">
        <f ca="1">IFERROR(AVERAGE(OFFSET(E2331,0,0,-参数!B$14,1)),"")</f>
        <v>2346.0549999999998</v>
      </c>
      <c r="AC2331" s="8">
        <f ca="1">IFERROR(AVERAGE(OFFSET(E2331,0,0,-参数!B$15,1)),"")</f>
        <v>2234.7400000000002</v>
      </c>
      <c r="AD2331" s="9" t="str">
        <f ca="1">IFERROR(IF(OR(AND(AB2331/AC2331-1&lt;参数!B$16,AB2331/AC2331-1&gt;参数!B$17),AB2331/AC2331-1&lt;参数!B$18),"买","卖"),"买")</f>
        <v>买</v>
      </c>
      <c r="AE2331" s="7">
        <f ca="1">IF(AD2330="买",$E2331/$E2330-1-IF(AD2329="卖",参数!$B$3-IF(AD2331="卖",参数!$B$3+参数!$B$4,0)),"")</f>
        <v>1.576826239763518E-3</v>
      </c>
      <c r="AF2331" s="8">
        <f t="shared" ca="1" si="728"/>
        <v>7441.5736503331136</v>
      </c>
      <c r="AG2331" s="3">
        <f ca="1">AF2331/MAX(AF$2:AF2331)-1</f>
        <v>-0.16757588318734273</v>
      </c>
      <c r="AH2331">
        <f t="shared" ca="1" si="718"/>
        <v>0</v>
      </c>
      <c r="AI2331">
        <f t="shared" si="719"/>
        <v>0</v>
      </c>
      <c r="AJ2331">
        <f t="shared" ca="1" si="720"/>
        <v>0</v>
      </c>
      <c r="AK2331">
        <f t="shared" ca="1" si="721"/>
        <v>0</v>
      </c>
      <c r="AL2331">
        <f t="shared" ca="1" si="722"/>
        <v>0</v>
      </c>
      <c r="AM2331">
        <f t="shared" ca="1" si="723"/>
        <v>0</v>
      </c>
      <c r="AO2331" s="9">
        <f t="shared" si="729"/>
        <v>3.6700000000000728</v>
      </c>
      <c r="AP2331" s="15">
        <f ca="1">IFERROR(ABS(E2331-OFFSET(E2331,-参数!B$20,0,1,1))/SUM(OFFSET(AO2331,0,0,-参数!B$20,1)),0)</f>
        <v>0.20092596386282652</v>
      </c>
      <c r="AQ2331" s="16">
        <f ca="1">(参数!B$21+参数!B$22*'000300'!AP2331)^(参数!B$23)</f>
        <v>0.17189355512762758</v>
      </c>
      <c r="AR2331" s="17">
        <f t="shared" ca="1" si="730"/>
        <v>2292.9246271426223</v>
      </c>
      <c r="AS2331" s="9" t="str">
        <f ca="1">IF(E2331+参数!B$24&gt;=AR2331,"买","卖")</f>
        <v>买</v>
      </c>
      <c r="AT2331" s="7">
        <f ca="1">IF(AS2330="买",$E2331/$E2330-1-IF(AS2329="卖",参数!$B$3-IF(AS2331="卖",参数!$B$3+参数!$B$4,0)),"")</f>
        <v>1.576826239763518E-3</v>
      </c>
      <c r="AU2331" s="8">
        <f t="shared" ca="1" si="731"/>
        <v>5118.7710992761749</v>
      </c>
      <c r="AV2331" s="7">
        <f ca="1">AU2331/MAX(AU$2:AU2331)-1</f>
        <v>-0.21164938703295988</v>
      </c>
      <c r="AW2331" s="3">
        <f t="shared" ca="1" si="734"/>
        <v>3.4706656227554422E-3</v>
      </c>
      <c r="AX2331" s="11" t="str">
        <f ca="1">IFERROR(IF(E2331&gt;MAX(OFFSET(C2331,-1,0,-参数!B$27,1)),"买",IF(E2331&lt;MIN(OFFSET(D2331,-1,0,-参数!B$26,1)),"卖",AX2330)),"卖")</f>
        <v>买</v>
      </c>
      <c r="AY2331" s="12">
        <f ca="1">IF(AX2330="买",$E2331/$E2330-1-IF(AX2329="卖",参数!$B$3-IF(AX2331="卖",参数!$B$3+参数!$B$4,0)),"")</f>
        <v>1.576826239763518E-3</v>
      </c>
      <c r="AZ2331" s="10">
        <f t="shared" ca="1" si="732"/>
        <v>6628.5980338118961</v>
      </c>
      <c r="BA2331" s="12">
        <f ca="1">AZ2331/MAX(AZ$2:AZ2331)-1</f>
        <v>-0.14822343637339863</v>
      </c>
    </row>
    <row r="2332" spans="1:53" x14ac:dyDescent="0.15">
      <c r="A2332" s="1">
        <v>41862</v>
      </c>
      <c r="B2332" s="6">
        <v>2338.0100000000002</v>
      </c>
      <c r="C2332" s="6">
        <v>2367</v>
      </c>
      <c r="D2332" s="6">
        <v>2337.0100000000002</v>
      </c>
      <c r="E2332" s="2">
        <v>2365.35</v>
      </c>
      <c r="F2332" s="3">
        <f>E2332/MAX(E$2:E2332)-1</f>
        <v>-0.5975379432382768</v>
      </c>
      <c r="G2332" s="2">
        <f ca="1">IFERROR(AVERAGE(OFFSET(E2332,0,0,-参数!B$2,1)),"")</f>
        <v>2198.5196428571426</v>
      </c>
      <c r="H2332" t="str">
        <f t="shared" ca="1" si="733"/>
        <v>买</v>
      </c>
      <c r="I2332" s="3">
        <f ca="1">IF(H2331="买",$E2332/$E2331-1-IF(H2330="卖",参数!$B$3-IF(H2332="卖",参数!$B$3+参数!$B$4,0)),"")</f>
        <v>1.467957599962233E-2</v>
      </c>
      <c r="J2332" s="2">
        <f t="shared" ca="1" si="724"/>
        <v>6958.0510761494788</v>
      </c>
      <c r="K2332" s="3">
        <f ca="1">J2332/MAX(J$2:J2332)-1</f>
        <v>-0.31451334224991878</v>
      </c>
      <c r="L2332" s="8">
        <f>L2331*(参数!$B$6-1)/(参数!$B$6+1)+E2332*2/(参数!$B$6+1)</f>
        <v>2292.249606626061</v>
      </c>
      <c r="M2332" s="8">
        <f>M2331*(参数!$B$7-1)/(参数!$B$7+1)+E2332*2/(参数!$B$7+1)</f>
        <v>2217.2400079802273</v>
      </c>
      <c r="N2332" s="8">
        <f t="shared" si="716"/>
        <v>75.009598645833648</v>
      </c>
      <c r="O2332" s="8">
        <f>O2331*(参数!$B$8-1)/(参数!$B$8+1)+N2332*2/(参数!$B$8+1)</f>
        <v>56.187010692552477</v>
      </c>
      <c r="P2332" s="9" t="str">
        <f t="shared" si="725"/>
        <v>卖</v>
      </c>
      <c r="Q2332" s="7" t="str">
        <f>IF(P2331="买",$E2332/$E2331-1-IF(P2330="卖",参数!$B$3-IF(P2332="卖",参数!$B$3+参数!$B$4,0)),"")</f>
        <v/>
      </c>
      <c r="R2332" s="8">
        <f t="shared" si="726"/>
        <v>6036.4039977070324</v>
      </c>
      <c r="S2332" s="3">
        <f>R2332/MAX(R$2:R2332)-1</f>
        <v>-0.17263361747846984</v>
      </c>
      <c r="T2332" s="10">
        <f ca="1">IFERROR(AVERAGE(OFFSET(E2332,0,0,-参数!B$10,1)),"")</f>
        <v>2275.5205000000001</v>
      </c>
      <c r="U2332" s="10">
        <f ca="1">IFERROR(AVERAGE(OFFSET(E2332,0,0,-参数!B$11,1)),"")</f>
        <v>2347.7662469135794</v>
      </c>
      <c r="V2332" s="10">
        <f t="shared" ca="1" si="717"/>
        <v>-72.245746913579296</v>
      </c>
      <c r="W2332" s="10">
        <f ca="1">IFERROR(AVERAGE(OFFSET(V2332,0,0,-参数!B$12,1)),"")</f>
        <v>-116.45826936026833</v>
      </c>
      <c r="X2332" s="11" t="str">
        <f t="shared" ca="1" si="715"/>
        <v>买</v>
      </c>
      <c r="Y2332" s="12">
        <f ca="1">IF(X2331="买",$E2332/$E2331-1-IF(X2330="卖",参数!$B$3-IF(X2332="卖",参数!$B$3+参数!$B$4,0)),"")</f>
        <v>1.467957599962233E-2</v>
      </c>
      <c r="Z2332" s="10">
        <f t="shared" ca="1" si="727"/>
        <v>6863.6790069675408</v>
      </c>
      <c r="AA2332" s="3">
        <f ca="1">Z2332/MAX(Z$2:Z2332)-1</f>
        <v>-0.11804306403155551</v>
      </c>
      <c r="AB2332" s="8">
        <f ca="1">IFERROR(AVERAGE(OFFSET(E2332,0,0,-参数!B$14,1)),"")</f>
        <v>2351.4724999999999</v>
      </c>
      <c r="AC2332" s="8">
        <f ca="1">IFERROR(AVERAGE(OFFSET(E2332,0,0,-参数!B$15,1)),"")</f>
        <v>2241.6637931034484</v>
      </c>
      <c r="AD2332" s="9" t="str">
        <f ca="1">IFERROR(IF(OR(AND(AB2332/AC2332-1&lt;参数!B$16,AB2332/AC2332-1&gt;参数!B$17),AB2332/AC2332-1&lt;参数!B$18),"买","卖"),"买")</f>
        <v>买</v>
      </c>
      <c r="AE2332" s="7">
        <f ca="1">IF(AD2331="买",$E2332/$E2331-1-IF(AD2330="卖",参数!$B$3-IF(AD2332="卖",参数!$B$3+参数!$B$4,0)),"")</f>
        <v>1.467957599962233E-2</v>
      </c>
      <c r="AF2332" s="8">
        <f t="shared" ca="1" si="728"/>
        <v>7550.8127962899653</v>
      </c>
      <c r="AG2332" s="3">
        <f ca="1">AF2332/MAX(AF$2:AF2332)-1</f>
        <v>-0.15535625010067289</v>
      </c>
      <c r="AH2332">
        <f t="shared" ca="1" si="718"/>
        <v>0</v>
      </c>
      <c r="AI2332">
        <f t="shared" si="719"/>
        <v>0</v>
      </c>
      <c r="AJ2332">
        <f t="shared" ca="1" si="720"/>
        <v>0</v>
      </c>
      <c r="AK2332">
        <f t="shared" ca="1" si="721"/>
        <v>0</v>
      </c>
      <c r="AL2332">
        <f t="shared" ca="1" si="722"/>
        <v>0</v>
      </c>
      <c r="AM2332">
        <f t="shared" ca="1" si="723"/>
        <v>0</v>
      </c>
      <c r="AO2332" s="9">
        <f t="shared" si="729"/>
        <v>34.2199999999998</v>
      </c>
      <c r="AP2332" s="15">
        <f ca="1">IFERROR(ABS(E2332-OFFSET(E2332,-参数!B$20,0,1,1))/SUM(OFFSET(AO2332,0,0,-参数!B$20,1)),0)</f>
        <v>0.2096048632218846</v>
      </c>
      <c r="AQ2332" s="16">
        <f ca="1">(参数!B$21+参数!B$22*'000300'!AP2332)^(参数!B$23)</f>
        <v>0.18026869300911863</v>
      </c>
      <c r="AR2332" s="17">
        <f t="shared" ca="1" si="730"/>
        <v>2305.9806544483199</v>
      </c>
      <c r="AS2332" s="9" t="str">
        <f ca="1">IF(E2332+参数!B$24&gt;=AR2332,"买","卖")</f>
        <v>买</v>
      </c>
      <c r="AT2332" s="7">
        <f ca="1">IF(AS2331="买",$E2332/$E2331-1-IF(AS2330="卖",参数!$B$3-IF(AS2332="卖",参数!$B$3+参数!$B$4,0)),"")</f>
        <v>1.467957599962233E-2</v>
      </c>
      <c r="AU2332" s="8">
        <f t="shared" ca="1" si="731"/>
        <v>5193.9124886526697</v>
      </c>
      <c r="AV2332" s="7">
        <f ca="1">AU2332/MAX(AU$2:AU2332)-1</f>
        <v>-0.20007673429556139</v>
      </c>
      <c r="AW2332" s="3">
        <f t="shared" ca="1" si="734"/>
        <v>5.6940499269562128E-3</v>
      </c>
      <c r="AX2332" s="11" t="str">
        <f ca="1">IFERROR(IF(E2332&gt;MAX(OFFSET(C2332,-1,0,-参数!B$27,1)),"买",IF(E2332&lt;MIN(OFFSET(D2332,-1,0,-参数!B$26,1)),"卖",AX2331)),"卖")</f>
        <v>买</v>
      </c>
      <c r="AY2332" s="12">
        <f ca="1">IF(AX2331="买",$E2332/$E2331-1-IF(AX2330="卖",参数!$B$3-IF(AX2332="卖",参数!$B$3+参数!$B$4,0)),"")</f>
        <v>1.467957599962233E-2</v>
      </c>
      <c r="AZ2332" s="10">
        <f t="shared" ca="1" si="732"/>
        <v>6725.9030424201846</v>
      </c>
      <c r="BA2332" s="12">
        <f ca="1">AZ2332/MAX(AZ$2:AZ2332)-1</f>
        <v>-0.13571971757294488</v>
      </c>
    </row>
    <row r="2333" spans="1:53" x14ac:dyDescent="0.15">
      <c r="A2333" s="1">
        <v>41863</v>
      </c>
      <c r="B2333" s="6">
        <v>2361.17</v>
      </c>
      <c r="C2333" s="6">
        <v>2361.17</v>
      </c>
      <c r="D2333" s="6">
        <v>2344.7199999999998</v>
      </c>
      <c r="E2333" s="2">
        <v>2357.0500000000002</v>
      </c>
      <c r="F2333" s="3">
        <f>E2333/MAX(E$2:E2333)-1</f>
        <v>-0.59895018035799352</v>
      </c>
      <c r="G2333" s="2">
        <f ca="1">IFERROR(AVERAGE(OFFSET(E2333,0,0,-参数!B$2,1)),"")</f>
        <v>2202.2453571428573</v>
      </c>
      <c r="H2333" t="str">
        <f t="shared" ca="1" si="733"/>
        <v>买</v>
      </c>
      <c r="I2333" s="3">
        <f ca="1">IF(H2332="买",$E2333/$E2332-1-IF(H2331="卖",参数!$B$3-IF(H2333="卖",参数!$B$3+参数!$B$4,0)),"")</f>
        <v>-3.5089944405689577E-3</v>
      </c>
      <c r="J2333" s="2">
        <f t="shared" ca="1" si="724"/>
        <v>6933.6353136060752</v>
      </c>
      <c r="K2333" s="3">
        <f ca="1">J2333/MAX(J$2:J2333)-1</f>
        <v>-0.31691871112104808</v>
      </c>
      <c r="L2333" s="8">
        <f>L2332*(参数!$B$6-1)/(参数!$B$6+1)+E2333*2/(参数!$B$6+1)</f>
        <v>2298.4210726616739</v>
      </c>
      <c r="M2333" s="8">
        <f>M2332*(参数!$B$7-1)/(参数!$B$7+1)+E2333*2/(参数!$B$7+1)</f>
        <v>2220.608923450583</v>
      </c>
      <c r="N2333" s="8">
        <f t="shared" si="716"/>
        <v>77.812149211090855</v>
      </c>
      <c r="O2333" s="8">
        <f>O2332*(参数!$B$8-1)/(参数!$B$8+1)+N2333*2/(参数!$B$8+1)</f>
        <v>60.512038396260152</v>
      </c>
      <c r="P2333" s="9" t="str">
        <f t="shared" si="725"/>
        <v>卖</v>
      </c>
      <c r="Q2333" s="7" t="str">
        <f>IF(P2332="买",$E2333/$E2332-1-IF(P2331="卖",参数!$B$3-IF(P2333="卖",参数!$B$3+参数!$B$4,0)),"")</f>
        <v/>
      </c>
      <c r="R2333" s="8">
        <f t="shared" si="726"/>
        <v>6036.4039977070324</v>
      </c>
      <c r="S2333" s="3">
        <f>R2333/MAX(R$2:R2333)-1</f>
        <v>-0.17263361747846984</v>
      </c>
      <c r="T2333" s="10">
        <f ca="1">IFERROR(AVERAGE(OFFSET(E2333,0,0,-参数!B$10,1)),"")</f>
        <v>2284.6240000000003</v>
      </c>
      <c r="U2333" s="10">
        <f ca="1">IFERROR(AVERAGE(OFFSET(E2333,0,0,-参数!B$11,1)),"")</f>
        <v>2348.1451358024688</v>
      </c>
      <c r="V2333" s="10">
        <f t="shared" ca="1" si="717"/>
        <v>-63.521135802468507</v>
      </c>
      <c r="W2333" s="10">
        <f ca="1">IFERROR(AVERAGE(OFFSET(V2333,0,0,-参数!B$12,1)),"")</f>
        <v>-107.90532491582393</v>
      </c>
      <c r="X2333" s="11" t="str">
        <f t="shared" ca="1" si="715"/>
        <v>买</v>
      </c>
      <c r="Y2333" s="12">
        <f ca="1">IF(X2332="买",$E2333/$E2332-1-IF(X2331="卖",参数!$B$3-IF(X2333="卖",参数!$B$3+参数!$B$4,0)),"")</f>
        <v>-3.5089944405689577E-3</v>
      </c>
      <c r="Z2333" s="10">
        <f t="shared" ca="1" si="727"/>
        <v>6839.5943954902414</v>
      </c>
      <c r="AA2333" s="3">
        <f ca="1">Z2333/MAX(Z$2:Z2333)-1</f>
        <v>-0.12113784601669009</v>
      </c>
      <c r="AB2333" s="8">
        <f ca="1">IFERROR(AVERAGE(OFFSET(E2333,0,0,-参数!B$14,1)),"")</f>
        <v>2352.3224999999998</v>
      </c>
      <c r="AC2333" s="8">
        <f ca="1">IFERROR(AVERAGE(OFFSET(E2333,0,0,-参数!B$15,1)),"")</f>
        <v>2248.0837931034484</v>
      </c>
      <c r="AD2333" s="9" t="str">
        <f ca="1">IFERROR(IF(OR(AND(AB2333/AC2333-1&lt;参数!B$16,AB2333/AC2333-1&gt;参数!B$17),AB2333/AC2333-1&lt;参数!B$18),"买","卖"),"买")</f>
        <v>买</v>
      </c>
      <c r="AE2333" s="7">
        <f ca="1">IF(AD2332="买",$E2333/$E2332-1-IF(AD2331="卖",参数!$B$3-IF(AD2333="卖",参数!$B$3+参数!$B$4,0)),"")</f>
        <v>-3.5089944405689577E-3</v>
      </c>
      <c r="AF2333" s="8">
        <f t="shared" ca="1" si="728"/>
        <v>7524.3170361660068</v>
      </c>
      <c r="AG2333" s="3">
        <f ca="1">AF2333/MAX(AF$2:AF2333)-1</f>
        <v>-0.15832010032333099</v>
      </c>
      <c r="AH2333">
        <f t="shared" ca="1" si="718"/>
        <v>0</v>
      </c>
      <c r="AI2333">
        <f t="shared" si="719"/>
        <v>0</v>
      </c>
      <c r="AJ2333">
        <f t="shared" ca="1" si="720"/>
        <v>0</v>
      </c>
      <c r="AK2333">
        <f t="shared" ca="1" si="721"/>
        <v>0</v>
      </c>
      <c r="AL2333">
        <f t="shared" ca="1" si="722"/>
        <v>0</v>
      </c>
      <c r="AM2333">
        <f t="shared" ca="1" si="723"/>
        <v>0</v>
      </c>
      <c r="AO2333" s="9">
        <f t="shared" si="729"/>
        <v>8.2999999999997272</v>
      </c>
      <c r="AP2333" s="15">
        <f ca="1">IFERROR(ABS(E2333-OFFSET(E2333,-参数!B$20,0,1,1))/SUM(OFFSET(AO2333,0,0,-参数!B$20,1)),0)</f>
        <v>0.19936489433329019</v>
      </c>
      <c r="AQ2333" s="16">
        <f ca="1">(参数!B$21+参数!B$22*'000300'!AP2333)^(参数!B$23)</f>
        <v>0.17038712303162504</v>
      </c>
      <c r="AR2333" s="17">
        <f t="shared" ca="1" si="730"/>
        <v>2314.6822133119786</v>
      </c>
      <c r="AS2333" s="9" t="str">
        <f ca="1">IF(E2333+参数!B$24&gt;=AR2333,"买","卖")</f>
        <v>买</v>
      </c>
      <c r="AT2333" s="7">
        <f ca="1">IF(AS2332="买",$E2333/$E2332-1-IF(AS2331="卖",参数!$B$3-IF(AS2333="卖",参数!$B$3+参数!$B$4,0)),"")</f>
        <v>-3.5089944405689577E-3</v>
      </c>
      <c r="AU2333" s="8">
        <f t="shared" ca="1" si="731"/>
        <v>5175.6870786051859</v>
      </c>
      <c r="AV2333" s="7">
        <f ca="1">AU2333/MAX(AU$2:AU2333)-1</f>
        <v>-0.20288366058779994</v>
      </c>
      <c r="AW2333" s="3">
        <f t="shared" ca="1" si="734"/>
        <v>3.7734743554214134E-3</v>
      </c>
      <c r="AX2333" s="11" t="str">
        <f ca="1">IFERROR(IF(E2333&gt;MAX(OFFSET(C2333,-1,0,-参数!B$27,1)),"买",IF(E2333&lt;MIN(OFFSET(D2333,-1,0,-参数!B$26,1)),"卖",AX2332)),"卖")</f>
        <v>买</v>
      </c>
      <c r="AY2333" s="12">
        <f ca="1">IF(AX2332="买",$E2333/$E2332-1-IF(AX2331="卖",参数!$B$3-IF(AX2333="卖",参数!$B$3+参数!$B$4,0)),"")</f>
        <v>-3.5089944405689577E-3</v>
      </c>
      <c r="AZ2333" s="10">
        <f t="shared" ca="1" si="732"/>
        <v>6702.3018860365264</v>
      </c>
      <c r="BA2333" s="12">
        <f ca="1">AZ2333/MAX(AZ$2:AZ2333)-1</f>
        <v>-0.13875247227907483</v>
      </c>
    </row>
    <row r="2334" spans="1:53" x14ac:dyDescent="0.15">
      <c r="A2334" s="1">
        <v>41864</v>
      </c>
      <c r="B2334" s="6">
        <v>2358.46</v>
      </c>
      <c r="C2334" s="6">
        <v>2370.5100000000002</v>
      </c>
      <c r="D2334" s="6">
        <v>2335.69</v>
      </c>
      <c r="E2334" s="2">
        <v>2358.9</v>
      </c>
      <c r="F2334" s="3">
        <f>E2334/MAX(E$2:E2334)-1</f>
        <v>-0.5986354046144422</v>
      </c>
      <c r="G2334" s="2">
        <f ca="1">IFERROR(AVERAGE(OFFSET(E2334,0,0,-参数!B$2,1)),"")</f>
        <v>2205.8689285714286</v>
      </c>
      <c r="H2334" t="str">
        <f t="shared" ca="1" si="733"/>
        <v>买</v>
      </c>
      <c r="I2334" s="3">
        <f ca="1">IF(H2333="买",$E2334/$E2333-1-IF(H2332="卖",参数!$B$3-IF(H2334="卖",参数!$B$3+参数!$B$4,0)),"")</f>
        <v>7.8487940434013304E-4</v>
      </c>
      <c r="J2334" s="2">
        <f t="shared" ca="1" si="724"/>
        <v>6939.0773811609297</v>
      </c>
      <c r="K2334" s="3">
        <f ca="1">J2334/MAX(J$2:J2334)-1</f>
        <v>-0.31638257468591691</v>
      </c>
      <c r="L2334" s="8">
        <f>L2333*(参数!$B$6-1)/(参数!$B$6+1)+E2334*2/(参数!$B$6+1)</f>
        <v>2304.1809705034188</v>
      </c>
      <c r="M2334" s="8">
        <f>M2333*(参数!$B$7-1)/(参数!$B$7+1)+E2334*2/(参数!$B$7+1)</f>
        <v>2223.9412385481592</v>
      </c>
      <c r="N2334" s="8">
        <f t="shared" si="716"/>
        <v>80.239731955259685</v>
      </c>
      <c r="O2334" s="8">
        <f>O2333*(参数!$B$8-1)/(参数!$B$8+1)+N2334*2/(参数!$B$8+1)</f>
        <v>64.457577108060065</v>
      </c>
      <c r="P2334" s="9" t="str">
        <f t="shared" si="725"/>
        <v>卖</v>
      </c>
      <c r="Q2334" s="7" t="str">
        <f>IF(P2333="买",$E2334/$E2333-1-IF(P2332="卖",参数!$B$3-IF(P2334="卖",参数!$B$3+参数!$B$4,0)),"")</f>
        <v/>
      </c>
      <c r="R2334" s="8">
        <f t="shared" si="726"/>
        <v>6036.4039977070324</v>
      </c>
      <c r="S2334" s="3">
        <f>R2334/MAX(R$2:R2334)-1</f>
        <v>-0.17263361747846984</v>
      </c>
      <c r="T2334" s="10">
        <f ca="1">IFERROR(AVERAGE(OFFSET(E2334,0,0,-参数!B$10,1)),"")</f>
        <v>2294.0254999999997</v>
      </c>
      <c r="U2334" s="10">
        <f ca="1">IFERROR(AVERAGE(OFFSET(E2334,0,0,-参数!B$11,1)),"")</f>
        <v>2348.4220246913574</v>
      </c>
      <c r="V2334" s="10">
        <f t="shared" ca="1" si="717"/>
        <v>-54.396524691357627</v>
      </c>
      <c r="W2334" s="10">
        <f ca="1">IFERROR(AVERAGE(OFFSET(V2334,0,0,-参数!B$12,1)),"")</f>
        <v>-99.246570145902538</v>
      </c>
      <c r="X2334" s="11" t="str">
        <f t="shared" ca="1" si="715"/>
        <v>买</v>
      </c>
      <c r="Y2334" s="12">
        <f ca="1">IF(X2333="买",$E2334/$E2333-1-IF(X2332="卖",参数!$B$3-IF(X2334="卖",参数!$B$3+参数!$B$4,0)),"")</f>
        <v>7.8487940434013304E-4</v>
      </c>
      <c r="Z2334" s="10">
        <f t="shared" ca="1" si="727"/>
        <v>6844.9626522653016</v>
      </c>
      <c r="AA2334" s="3">
        <f ca="1">Z2334/MAX(Z$2:Z2334)-1</f>
        <v>-0.12044804521277463</v>
      </c>
      <c r="AB2334" s="8">
        <f ca="1">IFERROR(AVERAGE(OFFSET(E2334,0,0,-参数!B$14,1)),"")</f>
        <v>2356.0100000000002</v>
      </c>
      <c r="AC2334" s="8">
        <f ca="1">IFERROR(AVERAGE(OFFSET(E2334,0,0,-参数!B$15,1)),"")</f>
        <v>2254.2462068965519</v>
      </c>
      <c r="AD2334" s="9" t="str">
        <f ca="1">IFERROR(IF(OR(AND(AB2334/AC2334-1&lt;参数!B$16,AB2334/AC2334-1&gt;参数!B$17),AB2334/AC2334-1&lt;参数!B$18),"买","卖"),"买")</f>
        <v>买</v>
      </c>
      <c r="AE2334" s="7">
        <f ca="1">IF(AD2333="买",$E2334/$E2333-1-IF(AD2332="卖",参数!$B$3-IF(AD2334="卖",参数!$B$3+参数!$B$4,0)),"")</f>
        <v>7.8487940434013304E-4</v>
      </c>
      <c r="AF2334" s="8">
        <f t="shared" ca="1" si="728"/>
        <v>7530.222717639419</v>
      </c>
      <c r="AG2334" s="3">
        <f ca="1">AF2334/MAX(AF$2:AF2334)-1</f>
        <v>-0.15765948310502764</v>
      </c>
      <c r="AH2334">
        <f t="shared" ca="1" si="718"/>
        <v>0</v>
      </c>
      <c r="AI2334">
        <f t="shared" si="719"/>
        <v>0</v>
      </c>
      <c r="AJ2334">
        <f t="shared" ca="1" si="720"/>
        <v>0</v>
      </c>
      <c r="AK2334">
        <f t="shared" ca="1" si="721"/>
        <v>0</v>
      </c>
      <c r="AL2334">
        <f t="shared" ca="1" si="722"/>
        <v>0</v>
      </c>
      <c r="AM2334">
        <f t="shared" ca="1" si="723"/>
        <v>0</v>
      </c>
      <c r="AO2334" s="9">
        <f t="shared" si="729"/>
        <v>1.8499999999999091</v>
      </c>
      <c r="AP2334" s="15">
        <f ca="1">IFERROR(ABS(E2334-OFFSET(E2334,-参数!B$20,0,1,1))/SUM(OFFSET(AO2334,0,0,-参数!B$20,1)),0)</f>
        <v>0.20349427505855663</v>
      </c>
      <c r="AQ2334" s="16">
        <f ca="1">(参数!B$21+参数!B$22*'000300'!AP2334)^(参数!B$23)</f>
        <v>0.17437197543150715</v>
      </c>
      <c r="AR2334" s="17">
        <f t="shared" ca="1" si="730"/>
        <v>2322.3925561259775</v>
      </c>
      <c r="AS2334" s="9" t="str">
        <f ca="1">IF(E2334+参数!B$24&gt;=AR2334,"买","卖")</f>
        <v>买</v>
      </c>
      <c r="AT2334" s="7">
        <f ca="1">IF(AS2333="买",$E2334/$E2333-1-IF(AS2332="卖",参数!$B$3-IF(AS2334="卖",参数!$B$3+参数!$B$4,0)),"")</f>
        <v>7.8487940434013304E-4</v>
      </c>
      <c r="AU2334" s="8">
        <f t="shared" ca="1" si="731"/>
        <v>5179.7493687964925</v>
      </c>
      <c r="AV2334" s="7">
        <f ca="1">AU2334/MAX(AU$2:AU2334)-1</f>
        <v>-0.2022580203901323</v>
      </c>
      <c r="AW2334" s="3">
        <f t="shared" ca="1" si="734"/>
        <v>3.3310589115240763E-3</v>
      </c>
      <c r="AX2334" s="11" t="str">
        <f ca="1">IFERROR(IF(E2334&gt;MAX(OFFSET(C2334,-1,0,-参数!B$27,1)),"买",IF(E2334&lt;MIN(OFFSET(D2334,-1,0,-参数!B$26,1)),"卖",AX2333)),"卖")</f>
        <v>买</v>
      </c>
      <c r="AY2334" s="12">
        <f ca="1">IF(AX2333="买",$E2334/$E2333-1-IF(AX2332="卖",参数!$B$3-IF(AX2334="卖",参数!$B$3+参数!$B$4,0)),"")</f>
        <v>7.8487940434013304E-4</v>
      </c>
      <c r="AZ2334" s="10">
        <f t="shared" ca="1" si="732"/>
        <v>6707.5623847485467</v>
      </c>
      <c r="BA2334" s="12">
        <f ca="1">AZ2334/MAX(AZ$2:AZ2334)-1</f>
        <v>-0.13807649683252776</v>
      </c>
    </row>
    <row r="2335" spans="1:53" x14ac:dyDescent="0.15">
      <c r="A2335" s="1">
        <v>41865</v>
      </c>
      <c r="B2335" s="6">
        <v>2357.1999999999998</v>
      </c>
      <c r="C2335" s="6">
        <v>2363.1799999999998</v>
      </c>
      <c r="D2335" s="6">
        <v>2334.08</v>
      </c>
      <c r="E2335" s="2">
        <v>2335.9499999999998</v>
      </c>
      <c r="F2335" s="3">
        <f>E2335/MAX(E$2:E2335)-1</f>
        <v>-0.60254032532498469</v>
      </c>
      <c r="G2335" s="2">
        <f ca="1">IFERROR(AVERAGE(OFFSET(E2335,0,0,-参数!B$2,1)),"")</f>
        <v>2209.2380357142856</v>
      </c>
      <c r="H2335" t="str">
        <f t="shared" ca="1" si="733"/>
        <v>买</v>
      </c>
      <c r="I2335" s="3">
        <f ca="1">IF(H2334="买",$E2335/$E2334-1-IF(H2333="卖",参数!$B$3-IF(H2335="卖",参数!$B$3+参数!$B$4,0)),"")</f>
        <v>-9.7291110263258984E-3</v>
      </c>
      <c r="J2335" s="2">
        <f t="shared" ca="1" si="724"/>
        <v>6871.5663268993485</v>
      </c>
      <c r="K2335" s="3">
        <f ca="1">J2335/MAX(J$2:J2335)-1</f>
        <v>-0.32303356451632859</v>
      </c>
      <c r="L2335" s="8">
        <f>L2334*(参数!$B$6-1)/(参数!$B$6+1)+E2335*2/(参数!$B$6+1)</f>
        <v>2307.2065923602363</v>
      </c>
      <c r="M2335" s="8">
        <f>M2334*(参数!$B$7-1)/(参数!$B$7+1)+E2335*2/(参数!$B$7+1)</f>
        <v>2226.640244848204</v>
      </c>
      <c r="N2335" s="8">
        <f t="shared" si="716"/>
        <v>80.56634751203228</v>
      </c>
      <c r="O2335" s="8">
        <f>O2334*(参数!$B$8-1)/(参数!$B$8+1)+N2335*2/(参数!$B$8+1)</f>
        <v>67.679331188854505</v>
      </c>
      <c r="P2335" s="9" t="str">
        <f t="shared" si="725"/>
        <v>卖</v>
      </c>
      <c r="Q2335" s="7" t="str">
        <f>IF(P2334="买",$E2335/$E2334-1-IF(P2333="卖",参数!$B$3-IF(P2335="卖",参数!$B$3+参数!$B$4,0)),"")</f>
        <v/>
      </c>
      <c r="R2335" s="8">
        <f t="shared" si="726"/>
        <v>6036.4039977070324</v>
      </c>
      <c r="S2335" s="3">
        <f>R2335/MAX(R$2:R2335)-1</f>
        <v>-0.17263361747846984</v>
      </c>
      <c r="T2335" s="10">
        <f ca="1">IFERROR(AVERAGE(OFFSET(E2335,0,0,-参数!B$10,1)),"")</f>
        <v>2302.9695000000002</v>
      </c>
      <c r="U2335" s="10">
        <f ca="1">IFERROR(AVERAGE(OFFSET(E2335,0,0,-参数!B$11,1)),"")</f>
        <v>2348.5822716049379</v>
      </c>
      <c r="V2335" s="10">
        <f t="shared" ca="1" si="717"/>
        <v>-45.612771604937734</v>
      </c>
      <c r="W2335" s="10">
        <f ca="1">IFERROR(AVERAGE(OFFSET(V2335,0,0,-参数!B$12,1)),"")</f>
        <v>-90.447262065094449</v>
      </c>
      <c r="X2335" s="11" t="str">
        <f t="shared" ca="1" si="715"/>
        <v>买</v>
      </c>
      <c r="Y2335" s="12">
        <f ca="1">IF(X2334="买",$E2335/$E2334-1-IF(X2333="卖",参数!$B$3-IF(X2335="卖",参数!$B$3+参数!$B$4,0)),"")</f>
        <v>-9.7291110263258984E-3</v>
      </c>
      <c r="Z2335" s="10">
        <f t="shared" ca="1" si="727"/>
        <v>6778.3672506503581</v>
      </c>
      <c r="AA2335" s="3">
        <f ca="1">Z2335/MAX(Z$2:Z2335)-1</f>
        <v>-0.12900530383432152</v>
      </c>
      <c r="AB2335" s="8">
        <f ca="1">IFERROR(AVERAGE(OFFSET(E2335,0,0,-参数!B$14,1)),"")</f>
        <v>2351.0512500000004</v>
      </c>
      <c r="AC2335" s="8">
        <f ca="1">IFERROR(AVERAGE(OFFSET(E2335,0,0,-参数!B$15,1)),"")</f>
        <v>2259.6689655172413</v>
      </c>
      <c r="AD2335" s="9" t="str">
        <f ca="1">IFERROR(IF(OR(AND(AB2335/AC2335-1&lt;参数!B$16,AB2335/AC2335-1&gt;参数!B$17),AB2335/AC2335-1&lt;参数!B$18),"买","卖"),"买")</f>
        <v>买</v>
      </c>
      <c r="AE2335" s="7">
        <f ca="1">IF(AD2334="买",$E2335/$E2334-1-IF(AD2333="卖",参数!$B$3-IF(AD2335="卖",参数!$B$3+参数!$B$4,0)),"")</f>
        <v>-9.7291110263258984E-3</v>
      </c>
      <c r="AF2335" s="8">
        <f t="shared" ca="1" si="728"/>
        <v>7456.9603447665431</v>
      </c>
      <c r="AG2335" s="3">
        <f ca="1">AF2335/MAX(AF$2:AF2335)-1</f>
        <v>-0.16585470751587161</v>
      </c>
      <c r="AH2335">
        <f t="shared" ca="1" si="718"/>
        <v>0</v>
      </c>
      <c r="AI2335">
        <f t="shared" si="719"/>
        <v>0</v>
      </c>
      <c r="AJ2335">
        <f t="shared" ca="1" si="720"/>
        <v>0</v>
      </c>
      <c r="AK2335">
        <f t="shared" ca="1" si="721"/>
        <v>0</v>
      </c>
      <c r="AL2335">
        <f t="shared" ca="1" si="722"/>
        <v>0</v>
      </c>
      <c r="AM2335">
        <f t="shared" ca="1" si="723"/>
        <v>0</v>
      </c>
      <c r="AO2335" s="9">
        <f t="shared" si="729"/>
        <v>22.950000000000273</v>
      </c>
      <c r="AP2335" s="15">
        <f ca="1">IFERROR(ABS(E2335-OFFSET(E2335,-参数!B$20,0,1,1))/SUM(OFFSET(AO2335,0,0,-参数!B$20,1)),0)</f>
        <v>0.17565839938634614</v>
      </c>
      <c r="AQ2335" s="16">
        <f ca="1">(参数!B$21+参数!B$22*'000300'!AP2335)^(参数!B$23)</f>
        <v>0.14751035540782403</v>
      </c>
      <c r="AR2335" s="17">
        <f t="shared" ca="1" si="730"/>
        <v>2324.3924194902561</v>
      </c>
      <c r="AS2335" s="9" t="str">
        <f ca="1">IF(E2335+参数!B$24&gt;=AR2335,"买","卖")</f>
        <v>买</v>
      </c>
      <c r="AT2335" s="7">
        <f ca="1">IF(AS2334="买",$E2335/$E2334-1-IF(AS2333="卖",参数!$B$3-IF(AS2335="卖",参数!$B$3+参数!$B$4,0)),"")</f>
        <v>-9.7291110263258984E-3</v>
      </c>
      <c r="AU2335" s="8">
        <f t="shared" ca="1" si="731"/>
        <v>5129.3550120989303</v>
      </c>
      <c r="AV2335" s="7">
        <f ca="1">AU2335/MAX(AU$2:AU2335)-1</f>
        <v>-0.21001934068011774</v>
      </c>
      <c r="AW2335" s="3">
        <f t="shared" ca="1" si="734"/>
        <v>8.6112201789623199E-4</v>
      </c>
      <c r="AX2335" s="11" t="str">
        <f ca="1">IFERROR(IF(E2335&gt;MAX(OFFSET(C2335,-1,0,-参数!B$27,1)),"买",IF(E2335&lt;MIN(OFFSET(D2335,-1,0,-参数!B$26,1)),"卖",AX2334)),"卖")</f>
        <v>买</v>
      </c>
      <c r="AY2335" s="12">
        <f ca="1">IF(AX2334="买",$E2335/$E2334-1-IF(AX2333="卖",参数!$B$3-IF(AX2335="卖",参数!$B$3+参数!$B$4,0)),"")</f>
        <v>-9.7291110263258984E-3</v>
      </c>
      <c r="AZ2335" s="10">
        <f t="shared" ca="1" si="732"/>
        <v>6642.3037655913204</v>
      </c>
      <c r="BA2335" s="12">
        <f ca="1">AZ2335/MAX(AZ$2:AZ2335)-1</f>
        <v>-0.14646224629104387</v>
      </c>
    </row>
    <row r="2336" spans="1:53" x14ac:dyDescent="0.15">
      <c r="A2336" s="1">
        <v>41866</v>
      </c>
      <c r="B2336" s="6">
        <v>2337.9899999999998</v>
      </c>
      <c r="C2336" s="6">
        <v>2366.9</v>
      </c>
      <c r="D2336" s="6">
        <v>2333.12</v>
      </c>
      <c r="E2336" s="2">
        <v>2360.63</v>
      </c>
      <c r="F2336" s="3">
        <f>E2336/MAX(E$2:E2336)-1</f>
        <v>-0.59834104675695898</v>
      </c>
      <c r="G2336" s="2">
        <f ca="1">IFERROR(AVERAGE(OFFSET(E2336,0,0,-参数!B$2,1)),"")</f>
        <v>2212.6537499999999</v>
      </c>
      <c r="H2336" t="str">
        <f t="shared" ca="1" si="733"/>
        <v>买</v>
      </c>
      <c r="I2336" s="3">
        <f ca="1">IF(H2335="买",$E2336/$E2335-1-IF(H2334="卖",参数!$B$3-IF(H2336="卖",参数!$B$3+参数!$B$4,0)),"")</f>
        <v>1.0565294633875011E-2</v>
      </c>
      <c r="J2336" s="2">
        <f t="shared" ca="1" si="724"/>
        <v>6944.1664497392539</v>
      </c>
      <c r="K2336" s="3">
        <f ca="1">J2336/MAX(J$2:J2336)-1</f>
        <v>-0.31588121466819952</v>
      </c>
      <c r="L2336" s="8">
        <f>L2335*(参数!$B$6-1)/(参数!$B$6+1)+E2336*2/(参数!$B$6+1)</f>
        <v>2312.2945359449759</v>
      </c>
      <c r="M2336" s="8">
        <f>M2335*(参数!$B$7-1)/(参数!$B$7+1)+E2336*2/(参数!$B$7+1)</f>
        <v>2229.8689136470425</v>
      </c>
      <c r="N2336" s="8">
        <f t="shared" si="716"/>
        <v>82.425622297933387</v>
      </c>
      <c r="O2336" s="8">
        <f>O2335*(参数!$B$8-1)/(参数!$B$8+1)+N2336*2/(参数!$B$8+1)</f>
        <v>70.628589410670287</v>
      </c>
      <c r="P2336" s="9" t="str">
        <f t="shared" si="725"/>
        <v>卖</v>
      </c>
      <c r="Q2336" s="7" t="str">
        <f>IF(P2335="买",$E2336/$E2335-1-IF(P2334="卖",参数!$B$3-IF(P2336="卖",参数!$B$3+参数!$B$4,0)),"")</f>
        <v/>
      </c>
      <c r="R2336" s="8">
        <f t="shared" si="726"/>
        <v>6036.4039977070324</v>
      </c>
      <c r="S2336" s="3">
        <f>R2336/MAX(R$2:R2336)-1</f>
        <v>-0.17263361747846984</v>
      </c>
      <c r="T2336" s="10">
        <f ca="1">IFERROR(AVERAGE(OFFSET(E2336,0,0,-参数!B$10,1)),"")</f>
        <v>2312.7939999999999</v>
      </c>
      <c r="U2336" s="10">
        <f ca="1">IFERROR(AVERAGE(OFFSET(E2336,0,0,-参数!B$11,1)),"")</f>
        <v>2348.8344444444442</v>
      </c>
      <c r="V2336" s="10">
        <f t="shared" ca="1" si="717"/>
        <v>-36.040444444444347</v>
      </c>
      <c r="W2336" s="10">
        <f ca="1">IFERROR(AVERAGE(OFFSET(V2336,0,0,-参数!B$12,1)),"")</f>
        <v>-81.511539281705069</v>
      </c>
      <c r="X2336" s="11" t="str">
        <f t="shared" ca="1" si="715"/>
        <v>买</v>
      </c>
      <c r="Y2336" s="12">
        <f ca="1">IF(X2335="买",$E2336/$E2335-1-IF(X2334="卖",参数!$B$3-IF(X2336="卖",参数!$B$3+参数!$B$4,0)),"")</f>
        <v>1.0565294633875011E-2</v>
      </c>
      <c r="Z2336" s="10">
        <f t="shared" ca="1" si="727"/>
        <v>6849.9826977900884</v>
      </c>
      <c r="AA2336" s="3">
        <f ca="1">Z2336/MAX(Z$2:Z2336)-1</f>
        <v>-0.11980298824478874</v>
      </c>
      <c r="AB2336" s="8">
        <f ca="1">IFERROR(AVERAGE(OFFSET(E2336,0,0,-参数!B$14,1)),"")</f>
        <v>2349.9612499999998</v>
      </c>
      <c r="AC2336" s="8">
        <f ca="1">IFERROR(AVERAGE(OFFSET(E2336,0,0,-参数!B$15,1)),"")</f>
        <v>2266.0255172413795</v>
      </c>
      <c r="AD2336" s="9" t="str">
        <f ca="1">IFERROR(IF(OR(AND(AB2336/AC2336-1&lt;参数!B$16,AB2336/AC2336-1&gt;参数!B$17),AB2336/AC2336-1&lt;参数!B$18),"买","卖"),"买")</f>
        <v>买</v>
      </c>
      <c r="AE2336" s="7">
        <f ca="1">IF(AD2335="买",$E2336/$E2335-1-IF(AD2334="卖",参数!$B$3-IF(AD2336="卖",参数!$B$3+参数!$B$4,0)),"")</f>
        <v>1.0565294633875011E-2</v>
      </c>
      <c r="AF2336" s="8">
        <f t="shared" ca="1" si="728"/>
        <v>7535.745327882124</v>
      </c>
      <c r="AG2336" s="3">
        <f ca="1">AF2336/MAX(AF$2:AF2336)-1</f>
        <v>-0.15704171673331702</v>
      </c>
      <c r="AH2336">
        <f t="shared" ca="1" si="718"/>
        <v>0</v>
      </c>
      <c r="AI2336">
        <f t="shared" si="719"/>
        <v>0</v>
      </c>
      <c r="AJ2336">
        <f t="shared" ca="1" si="720"/>
        <v>0</v>
      </c>
      <c r="AK2336">
        <f t="shared" ca="1" si="721"/>
        <v>0</v>
      </c>
      <c r="AL2336">
        <f t="shared" ca="1" si="722"/>
        <v>0</v>
      </c>
      <c r="AM2336">
        <f t="shared" ca="1" si="723"/>
        <v>0</v>
      </c>
      <c r="AO2336" s="9">
        <f t="shared" si="729"/>
        <v>24.680000000000291</v>
      </c>
      <c r="AP2336" s="15">
        <f ca="1">IFERROR(ABS(E2336-OFFSET(E2336,-参数!B$20,0,1,1))/SUM(OFFSET(AO2336,0,0,-参数!B$20,1)),0)</f>
        <v>0.21860346734799752</v>
      </c>
      <c r="AQ2336" s="16">
        <f ca="1">(参数!B$21+参数!B$22*'000300'!AP2336)^(参数!B$23)</f>
        <v>0.18895234599081762</v>
      </c>
      <c r="AR2336" s="17">
        <f t="shared" ca="1" si="730"/>
        <v>2331.2395953406035</v>
      </c>
      <c r="AS2336" s="9" t="str">
        <f ca="1">IF(E2336+参数!B$24&gt;=AR2336,"买","卖")</f>
        <v>买</v>
      </c>
      <c r="AT2336" s="7">
        <f ca="1">IF(AS2335="买",$E2336/$E2335-1-IF(AS2334="卖",参数!$B$3-IF(AS2336="卖",参数!$B$3+参数!$B$4,0)),"")</f>
        <v>1.0565294633875011E-2</v>
      </c>
      <c r="AU2336" s="8">
        <f t="shared" ca="1" si="731"/>
        <v>5183.5481590834988</v>
      </c>
      <c r="AV2336" s="7">
        <f ca="1">AU2336/MAX(AU$2:AU2336)-1</f>
        <v>-0.20167296225934028</v>
      </c>
      <c r="AW2336" s="3">
        <f t="shared" ca="1" si="734"/>
        <v>2.9457916799819905E-3</v>
      </c>
      <c r="AX2336" s="11" t="str">
        <f ca="1">IFERROR(IF(E2336&gt;MAX(OFFSET(C2336,-1,0,-参数!B$27,1)),"买",IF(E2336&lt;MIN(OFFSET(D2336,-1,0,-参数!B$26,1)),"卖",AX2335)),"卖")</f>
        <v>买</v>
      </c>
      <c r="AY2336" s="12">
        <f ca="1">IF(AX2335="买",$E2336/$E2335-1-IF(AX2334="卖",参数!$B$3-IF(AX2336="卖",参数!$B$3+参数!$B$4,0)),"")</f>
        <v>1.0565294633875011E-2</v>
      </c>
      <c r="AZ2336" s="10">
        <f t="shared" ca="1" si="732"/>
        <v>6712.4816619224903</v>
      </c>
      <c r="BA2336" s="12">
        <f ca="1">AZ2336/MAX(AZ$2:AZ2336)-1</f>
        <v>-0.13744436844197294</v>
      </c>
    </row>
    <row r="2337" spans="1:53" x14ac:dyDescent="0.15">
      <c r="A2337" s="1">
        <v>41869</v>
      </c>
      <c r="B2337" s="6">
        <v>2366.27</v>
      </c>
      <c r="C2337" s="6">
        <v>2379.8000000000002</v>
      </c>
      <c r="D2337" s="6">
        <v>2361.1999999999998</v>
      </c>
      <c r="E2337" s="2">
        <v>2374.56</v>
      </c>
      <c r="F2337" s="3">
        <f>E2337/MAX(E$2:E2337)-1</f>
        <v>-0.59597087048254271</v>
      </c>
      <c r="G2337" s="2">
        <f ca="1">IFERROR(AVERAGE(OFFSET(E2337,0,0,-参数!B$2,1)),"")</f>
        <v>2216.5716071428569</v>
      </c>
      <c r="H2337" t="str">
        <f t="shared" ca="1" si="733"/>
        <v>买</v>
      </c>
      <c r="I2337" s="3">
        <f ca="1">IF(H2336="买",$E2337/$E2336-1-IF(H2335="卖",参数!$B$3-IF(H2337="卖",参数!$B$3+参数!$B$4,0)),"")</f>
        <v>5.9009671147107756E-3</v>
      </c>
      <c r="J2337" s="2">
        <f t="shared" ca="1" si="724"/>
        <v>6985.143747598243</v>
      </c>
      <c r="K2337" s="3">
        <f ca="1">J2337/MAX(J$2:J2337)-1</f>
        <v>-0.31184425221340073</v>
      </c>
      <c r="L2337" s="8">
        <f>L2336*(参数!$B$6-1)/(参数!$B$6+1)+E2337*2/(参数!$B$6+1)</f>
        <v>2318.2245801406925</v>
      </c>
      <c r="M2337" s="8">
        <f>M2336*(参数!$B$7-1)/(参数!$B$7+1)+E2337*2/(参数!$B$7+1)</f>
        <v>2233.3554458483186</v>
      </c>
      <c r="N2337" s="8">
        <f t="shared" si="716"/>
        <v>84.869134292373928</v>
      </c>
      <c r="O2337" s="8">
        <f>O2336*(参数!$B$8-1)/(参数!$B$8+1)+N2337*2/(参数!$B$8+1)</f>
        <v>73.476698387011027</v>
      </c>
      <c r="P2337" s="9" t="str">
        <f t="shared" si="725"/>
        <v>卖</v>
      </c>
      <c r="Q2337" s="7" t="str">
        <f>IF(P2336="买",$E2337/$E2336-1-IF(P2335="卖",参数!$B$3-IF(P2337="卖",参数!$B$3+参数!$B$4,0)),"")</f>
        <v/>
      </c>
      <c r="R2337" s="8">
        <f t="shared" si="726"/>
        <v>6036.4039977070324</v>
      </c>
      <c r="S2337" s="3">
        <f>R2337/MAX(R$2:R2337)-1</f>
        <v>-0.17263361747846984</v>
      </c>
      <c r="T2337" s="10">
        <f ca="1">IFERROR(AVERAGE(OFFSET(E2337,0,0,-参数!B$10,1)),"")</f>
        <v>2323.2069999999994</v>
      </c>
      <c r="U2337" s="10">
        <f ca="1">IFERROR(AVERAGE(OFFSET(E2337,0,0,-参数!B$11,1)),"")</f>
        <v>2349.0981234567898</v>
      </c>
      <c r="V2337" s="10">
        <f t="shared" ca="1" si="717"/>
        <v>-25.89112345679041</v>
      </c>
      <c r="W2337" s="10">
        <f ca="1">IFERROR(AVERAGE(OFFSET(V2337,0,0,-参数!B$12,1)),"")</f>
        <v>-72.29807070706994</v>
      </c>
      <c r="X2337" s="11" t="str">
        <f t="shared" ca="1" si="715"/>
        <v>买</v>
      </c>
      <c r="Y2337" s="12">
        <f ca="1">IF(X2336="买",$E2337/$E2336-1-IF(X2335="卖",参数!$B$3-IF(X2337="卖",参数!$B$3+参数!$B$4,0)),"")</f>
        <v>5.9009671147107756E-3</v>
      </c>
      <c r="Z2337" s="10">
        <f t="shared" ca="1" si="727"/>
        <v>6890.4042204260859</v>
      </c>
      <c r="AA2337" s="3">
        <f ca="1">Z2337/MAX(Z$2:Z2337)-1</f>
        <v>-0.11460897462395447</v>
      </c>
      <c r="AB2337" s="8">
        <f ca="1">IFERROR(AVERAGE(OFFSET(E2337,0,0,-参数!B$14,1)),"")</f>
        <v>2351.3787500000003</v>
      </c>
      <c r="AC2337" s="8">
        <f ca="1">IFERROR(AVERAGE(OFFSET(E2337,0,0,-参数!B$15,1)),"")</f>
        <v>2272.7182758620688</v>
      </c>
      <c r="AD2337" s="9" t="str">
        <f ca="1">IFERROR(IF(OR(AND(AB2337/AC2337-1&lt;参数!B$16,AB2337/AC2337-1&gt;参数!B$17),AB2337/AC2337-1&lt;参数!B$18),"买","卖"),"买")</f>
        <v>买</v>
      </c>
      <c r="AE2337" s="7">
        <f ca="1">IF(AD2336="买",$E2337/$E2336-1-IF(AD2335="卖",参数!$B$3-IF(AD2337="卖",参数!$B$3+参数!$B$4,0)),"")</f>
        <v>5.9009671147107756E-3</v>
      </c>
      <c r="AF2337" s="8">
        <f t="shared" ca="1" si="728"/>
        <v>7580.213513246792</v>
      </c>
      <c r="AG2337" s="3">
        <f ca="1">AF2337/MAX(AF$2:AF2337)-1</f>
        <v>-0.15206744762468716</v>
      </c>
      <c r="AH2337">
        <f t="shared" ca="1" si="718"/>
        <v>0</v>
      </c>
      <c r="AI2337">
        <f t="shared" si="719"/>
        <v>0</v>
      </c>
      <c r="AJ2337">
        <f t="shared" ca="1" si="720"/>
        <v>0</v>
      </c>
      <c r="AK2337">
        <f t="shared" ca="1" si="721"/>
        <v>0</v>
      </c>
      <c r="AL2337">
        <f t="shared" ca="1" si="722"/>
        <v>0</v>
      </c>
      <c r="AM2337">
        <f t="shared" ca="1" si="723"/>
        <v>0</v>
      </c>
      <c r="AO2337" s="9">
        <f t="shared" si="729"/>
        <v>13.929999999999836</v>
      </c>
      <c r="AP2337" s="15">
        <f ca="1">IFERROR(ABS(E2337-OFFSET(E2337,-参数!B$20,0,1,1))/SUM(OFFSET(AO2337,0,0,-参数!B$20,1)),0)</f>
        <v>0.23127974923571068</v>
      </c>
      <c r="AQ2337" s="16">
        <f ca="1">(参数!B$21+参数!B$22*'000300'!AP2337)^(参数!B$23)</f>
        <v>0.20118495801246081</v>
      </c>
      <c r="AR2337" s="17">
        <f t="shared" ca="1" si="730"/>
        <v>2339.9550091330871</v>
      </c>
      <c r="AS2337" s="9" t="str">
        <f ca="1">IF(E2337+参数!B$24&gt;=AR2337,"买","卖")</f>
        <v>买</v>
      </c>
      <c r="AT2337" s="7">
        <f ca="1">IF(AS2336="买",$E2337/$E2336-1-IF(AS2335="卖",参数!$B$3-IF(AS2337="卖",参数!$B$3+参数!$B$4,0)),"")</f>
        <v>5.9009671147107756E-3</v>
      </c>
      <c r="AU2337" s="8">
        <f t="shared" ca="1" si="731"/>
        <v>5214.1361063077702</v>
      </c>
      <c r="AV2337" s="7">
        <f ca="1">AU2337/MAX(AU$2:AU2337)-1</f>
        <v>-0.19696206066284827</v>
      </c>
      <c r="AW2337" s="3">
        <f t="shared" ca="1" si="734"/>
        <v>3.7385319852591969E-3</v>
      </c>
      <c r="AX2337" s="11" t="str">
        <f ca="1">IFERROR(IF(E2337&gt;MAX(OFFSET(C2337,-1,0,-参数!B$27,1)),"买",IF(E2337&lt;MIN(OFFSET(D2337,-1,0,-参数!B$26,1)),"卖",AX2336)),"卖")</f>
        <v>买</v>
      </c>
      <c r="AY2337" s="12">
        <f ca="1">IF(AX2336="买",$E2337/$E2336-1-IF(AX2335="卖",参数!$B$3-IF(AX2337="卖",参数!$B$3+参数!$B$4,0)),"")</f>
        <v>5.9009671147107756E-3</v>
      </c>
      <c r="AZ2337" s="10">
        <f t="shared" ca="1" si="732"/>
        <v>6752.0917954675942</v>
      </c>
      <c r="BA2337" s="12">
        <f ca="1">AZ2337/MAX(AZ$2:AZ2337)-1</f>
        <v>-0.13235445602554041</v>
      </c>
    </row>
    <row r="2338" spans="1:53" x14ac:dyDescent="0.15">
      <c r="A2338" s="1">
        <v>41870</v>
      </c>
      <c r="B2338" s="6">
        <v>2378.89</v>
      </c>
      <c r="C2338" s="6">
        <v>2379.4699999999998</v>
      </c>
      <c r="D2338" s="6">
        <v>2358.9699999999998</v>
      </c>
      <c r="E2338" s="2">
        <v>2374.77</v>
      </c>
      <c r="F2338" s="3">
        <f>E2338/MAX(E$2:E2338)-1</f>
        <v>-0.59593513918192342</v>
      </c>
      <c r="G2338" s="2">
        <f ca="1">IFERROR(AVERAGE(OFFSET(E2338,0,0,-参数!B$2,1)),"")</f>
        <v>2220.4700000000003</v>
      </c>
      <c r="H2338" t="str">
        <f t="shared" ca="1" si="733"/>
        <v>买</v>
      </c>
      <c r="I2338" s="3">
        <f ca="1">IF(H2337="买",$E2338/$E2337-1-IF(H2336="卖",参数!$B$3-IF(H2338="卖",参数!$B$3+参数!$B$4,0)),"")</f>
        <v>8.843743683040195E-5</v>
      </c>
      <c r="J2338" s="2">
        <f t="shared" ca="1" si="724"/>
        <v>6985.7614958071727</v>
      </c>
      <c r="K2338" s="3">
        <f ca="1">J2338/MAX(J$2:J2338)-1</f>
        <v>-0.31178339348292639</v>
      </c>
      <c r="L2338" s="8">
        <f>L2337*(参数!$B$6-1)/(参数!$B$6+1)+E2338*2/(参数!$B$6+1)</f>
        <v>2323.6098582225313</v>
      </c>
      <c r="M2338" s="8">
        <f>M2337*(参数!$B$7-1)/(参数!$B$7+1)+E2338*2/(参数!$B$7+1)</f>
        <v>2236.7630254664314</v>
      </c>
      <c r="N2338" s="8">
        <f t="shared" si="716"/>
        <v>86.846832756099957</v>
      </c>
      <c r="O2338" s="8">
        <f>O2337*(参数!$B$8-1)/(参数!$B$8+1)+N2338*2/(参数!$B$8+1)</f>
        <v>76.150725260828807</v>
      </c>
      <c r="P2338" s="9" t="str">
        <f t="shared" si="725"/>
        <v>卖</v>
      </c>
      <c r="Q2338" s="7" t="str">
        <f>IF(P2337="买",$E2338/$E2337-1-IF(P2336="卖",参数!$B$3-IF(P2338="卖",参数!$B$3+参数!$B$4,0)),"")</f>
        <v/>
      </c>
      <c r="R2338" s="8">
        <f t="shared" si="726"/>
        <v>6036.4039977070324</v>
      </c>
      <c r="S2338" s="3">
        <f>R2338/MAX(R$2:R2338)-1</f>
        <v>-0.17263361747846984</v>
      </c>
      <c r="T2338" s="10">
        <f ca="1">IFERROR(AVERAGE(OFFSET(E2338,0,0,-参数!B$10,1)),"")</f>
        <v>2332.3104999999996</v>
      </c>
      <c r="U2338" s="10">
        <f ca="1">IFERROR(AVERAGE(OFFSET(E2338,0,0,-参数!B$11,1)),"")</f>
        <v>2349.4243703703701</v>
      </c>
      <c r="V2338" s="10">
        <f t="shared" ca="1" si="717"/>
        <v>-17.113870370370478</v>
      </c>
      <c r="W2338" s="10">
        <f ca="1">IFERROR(AVERAGE(OFFSET(V2338,0,0,-参数!B$12,1)),"")</f>
        <v>-63.137393378226079</v>
      </c>
      <c r="X2338" s="11" t="str">
        <f t="shared" ca="1" si="715"/>
        <v>买</v>
      </c>
      <c r="Y2338" s="12">
        <f ca="1">IF(X2337="买",$E2338/$E2337-1-IF(X2336="卖",参数!$B$3-IF(X2338="卖",参数!$B$3+参数!$B$4,0)),"")</f>
        <v>8.843743683040195E-5</v>
      </c>
      <c r="Z2338" s="10">
        <f t="shared" ca="1" si="727"/>
        <v>6891.0135901140657</v>
      </c>
      <c r="AA2338" s="3">
        <f ca="1">Z2338/MAX(Z$2:Z2338)-1</f>
        <v>-0.11453067291107755</v>
      </c>
      <c r="AB2338" s="8">
        <f ca="1">IFERROR(AVERAGE(OFFSET(E2338,0,0,-参数!B$14,1)),"")</f>
        <v>2357.2925000000005</v>
      </c>
      <c r="AC2338" s="8">
        <f ca="1">IFERROR(AVERAGE(OFFSET(E2338,0,0,-参数!B$15,1)),"")</f>
        <v>2280.5134482758622</v>
      </c>
      <c r="AD2338" s="9" t="str">
        <f ca="1">IFERROR(IF(OR(AND(AB2338/AC2338-1&lt;参数!B$16,AB2338/AC2338-1&gt;参数!B$17),AB2338/AC2338-1&lt;参数!B$18),"买","卖"),"买")</f>
        <v>买</v>
      </c>
      <c r="AE2338" s="7">
        <f ca="1">IF(AD2337="买",$E2338/$E2337-1-IF(AD2336="卖",参数!$B$3-IF(AD2338="卖",参数!$B$3+参数!$B$4,0)),"")</f>
        <v>8.843743683040195E-5</v>
      </c>
      <c r="AF2338" s="8">
        <f t="shared" ca="1" si="728"/>
        <v>7580.8838879005307</v>
      </c>
      <c r="AG2338" s="3">
        <f ca="1">AF2338/MAX(AF$2:AF2338)-1</f>
        <v>-0.15199245864315003</v>
      </c>
      <c r="AH2338">
        <f t="shared" ca="1" si="718"/>
        <v>0</v>
      </c>
      <c r="AI2338">
        <f t="shared" si="719"/>
        <v>0</v>
      </c>
      <c r="AJ2338">
        <f t="shared" ca="1" si="720"/>
        <v>0</v>
      </c>
      <c r="AK2338">
        <f t="shared" ca="1" si="721"/>
        <v>0</v>
      </c>
      <c r="AL2338">
        <f t="shared" ca="1" si="722"/>
        <v>0</v>
      </c>
      <c r="AM2338">
        <f t="shared" ca="1" si="723"/>
        <v>0</v>
      </c>
      <c r="AO2338" s="9">
        <f t="shared" si="729"/>
        <v>0.21000000000003638</v>
      </c>
      <c r="AP2338" s="15">
        <f ca="1">IFERROR(ABS(E2338-OFFSET(E2338,-参数!B$20,0,1,1))/SUM(OFFSET(AO2338,0,0,-参数!B$20,1)),0)</f>
        <v>0.23333268750121111</v>
      </c>
      <c r="AQ2338" s="16">
        <f ca="1">(参数!B$21+参数!B$22*'000300'!AP2338)^(参数!B$23)</f>
        <v>0.20316604343866873</v>
      </c>
      <c r="AR2338" s="17">
        <f t="shared" ca="1" si="730"/>
        <v>2347.0282330798709</v>
      </c>
      <c r="AS2338" s="9" t="str">
        <f ca="1">IF(E2338+参数!B$24&gt;=AR2338,"买","卖")</f>
        <v>买</v>
      </c>
      <c r="AT2338" s="7">
        <f ca="1">IF(AS2337="买",$E2338/$E2337-1-IF(AS2336="卖",参数!$B$3-IF(AS2338="卖",参数!$B$3+参数!$B$4,0)),"")</f>
        <v>8.843743683040195E-5</v>
      </c>
      <c r="AU2338" s="8">
        <f t="shared" ca="1" si="731"/>
        <v>5214.5972311402966</v>
      </c>
      <c r="AV2338" s="7">
        <f ca="1">AU2338/MAX(AU$2:AU2338)-1</f>
        <v>-0.19689104204581576</v>
      </c>
      <c r="AW2338" s="3">
        <f t="shared" ca="1" si="734"/>
        <v>3.0228033954398104E-3</v>
      </c>
      <c r="AX2338" s="11" t="str">
        <f ca="1">IFERROR(IF(E2338&gt;MAX(OFFSET(C2338,-1,0,-参数!B$27,1)),"买",IF(E2338&lt;MIN(OFFSET(D2338,-1,0,-参数!B$26,1)),"卖",AX2337)),"卖")</f>
        <v>买</v>
      </c>
      <c r="AY2338" s="12">
        <f ca="1">IF(AX2337="买",$E2338/$E2337-1-IF(AX2336="卖",参数!$B$3-IF(AX2338="卖",参数!$B$3+参数!$B$4,0)),"")</f>
        <v>8.843743683040195E-5</v>
      </c>
      <c r="AZ2338" s="10">
        <f t="shared" ca="1" si="732"/>
        <v>6752.6889331592292</v>
      </c>
      <c r="BA2338" s="12">
        <f ca="1">AZ2338/MAX(AZ$2:AZ2338)-1</f>
        <v>-0.13227772367755397</v>
      </c>
    </row>
    <row r="2339" spans="1:53" x14ac:dyDescent="0.15">
      <c r="A2339" s="1">
        <v>41871</v>
      </c>
      <c r="B2339" s="6">
        <v>2371.65</v>
      </c>
      <c r="C2339" s="6">
        <v>2375.4699999999998</v>
      </c>
      <c r="D2339" s="6">
        <v>2360.84</v>
      </c>
      <c r="E2339" s="2">
        <v>2366.14</v>
      </c>
      <c r="F2339" s="3">
        <f>E2339/MAX(E$2:E2339)-1</f>
        <v>-0.59740352548832776</v>
      </c>
      <c r="G2339" s="2">
        <f ca="1">IFERROR(AVERAGE(OFFSET(E2339,0,0,-参数!B$2,1)),"")</f>
        <v>2224.3310714285717</v>
      </c>
      <c r="H2339" t="str">
        <f t="shared" ca="1" si="733"/>
        <v>买</v>
      </c>
      <c r="I2339" s="3">
        <f ca="1">IF(H2338="买",$E2339/$E2338-1-IF(H2337="卖",参数!$B$3-IF(H2339="卖",参数!$B$3+参数!$B$4,0)),"")</f>
        <v>-3.6340361382365405E-3</v>
      </c>
      <c r="J2339" s="2">
        <f t="shared" ca="1" si="724"/>
        <v>6960.3749860783082</v>
      </c>
      <c r="K2339" s="3">
        <f ca="1">J2339/MAX(J$2:J2339)-1</f>
        <v>-0.31428439750194392</v>
      </c>
      <c r="L2339" s="8">
        <f>L2338*(参数!$B$6-1)/(参数!$B$6+1)+E2339*2/(参数!$B$6+1)</f>
        <v>2327.6603479156238</v>
      </c>
      <c r="M2339" s="8">
        <f>M2338*(参数!$B$7-1)/(参数!$B$7+1)+E2339*2/(参数!$B$7+1)</f>
        <v>2239.8805429250715</v>
      </c>
      <c r="N2339" s="8">
        <f t="shared" si="716"/>
        <v>87.779804990552293</v>
      </c>
      <c r="O2339" s="8">
        <f>O2338*(参数!$B$8-1)/(参数!$B$8+1)+N2339*2/(参数!$B$8+1)</f>
        <v>78.476541206773504</v>
      </c>
      <c r="P2339" s="9" t="str">
        <f t="shared" si="725"/>
        <v>卖</v>
      </c>
      <c r="Q2339" s="7" t="str">
        <f>IF(P2338="买",$E2339/$E2338-1-IF(P2337="卖",参数!$B$3-IF(P2339="卖",参数!$B$3+参数!$B$4,0)),"")</f>
        <v/>
      </c>
      <c r="R2339" s="8">
        <f t="shared" si="726"/>
        <v>6036.4039977070324</v>
      </c>
      <c r="S2339" s="3">
        <f>R2339/MAX(R$2:R2339)-1</f>
        <v>-0.17263361747846984</v>
      </c>
      <c r="T2339" s="10">
        <f ca="1">IFERROR(AVERAGE(OFFSET(E2339,0,0,-参数!B$10,1)),"")</f>
        <v>2340.7259999999992</v>
      </c>
      <c r="U2339" s="10">
        <f ca="1">IFERROR(AVERAGE(OFFSET(E2339,0,0,-参数!B$11,1)),"")</f>
        <v>2349.4497283950614</v>
      </c>
      <c r="V2339" s="10">
        <f t="shared" ca="1" si="717"/>
        <v>-8.7237283950621531</v>
      </c>
      <c r="W2339" s="10">
        <f ca="1">IFERROR(AVERAGE(OFFSET(V2339,0,0,-参数!B$12,1)),"")</f>
        <v>-54.015580808080315</v>
      </c>
      <c r="X2339" s="11" t="str">
        <f t="shared" ca="1" si="715"/>
        <v>买</v>
      </c>
      <c r="Y2339" s="12">
        <f ca="1">IF(X2338="买",$E2339/$E2338-1-IF(X2337="卖",参数!$B$3-IF(X2339="卖",参数!$B$3+参数!$B$4,0)),"")</f>
        <v>-3.6340361382365405E-3</v>
      </c>
      <c r="Z2339" s="10">
        <f t="shared" ca="1" si="727"/>
        <v>6865.9713976985122</v>
      </c>
      <c r="AA2339" s="3">
        <f ca="1">Z2339/MAX(Z$2:Z2339)-1</f>
        <v>-0.11774850044501872</v>
      </c>
      <c r="AB2339" s="8">
        <f ca="1">IFERROR(AVERAGE(OFFSET(E2339,0,0,-参数!B$14,1)),"")</f>
        <v>2361.6687499999998</v>
      </c>
      <c r="AC2339" s="8">
        <f ca="1">IFERROR(AVERAGE(OFFSET(E2339,0,0,-参数!B$15,1)),"")</f>
        <v>2288.2131034482754</v>
      </c>
      <c r="AD2339" s="9" t="str">
        <f ca="1">IFERROR(IF(OR(AND(AB2339/AC2339-1&lt;参数!B$16,AB2339/AC2339-1&gt;参数!B$17),AB2339/AC2339-1&lt;参数!B$18),"买","卖"),"买")</f>
        <v>买</v>
      </c>
      <c r="AE2339" s="7">
        <f ca="1">IF(AD2338="买",$E2339/$E2338-1-IF(AD2337="卖",参数!$B$3-IF(AD2339="卖",参数!$B$3+参数!$B$4,0)),"")</f>
        <v>-3.6340361382365405E-3</v>
      </c>
      <c r="AF2339" s="8">
        <f t="shared" ca="1" si="728"/>
        <v>7553.3346818921254</v>
      </c>
      <c r="AG2339" s="3">
        <f ca="1">AF2339/MAX(AF$2:AF2339)-1</f>
        <v>-0.15507414869393799</v>
      </c>
      <c r="AH2339">
        <f t="shared" ca="1" si="718"/>
        <v>0</v>
      </c>
      <c r="AI2339">
        <f t="shared" si="719"/>
        <v>0</v>
      </c>
      <c r="AJ2339">
        <f t="shared" ca="1" si="720"/>
        <v>0</v>
      </c>
      <c r="AK2339">
        <f t="shared" ca="1" si="721"/>
        <v>0</v>
      </c>
      <c r="AL2339">
        <f t="shared" ca="1" si="722"/>
        <v>0</v>
      </c>
      <c r="AM2339">
        <f t="shared" ca="1" si="723"/>
        <v>0</v>
      </c>
      <c r="AO2339" s="9">
        <f t="shared" si="729"/>
        <v>8.6300000000001091</v>
      </c>
      <c r="AP2339" s="15">
        <f ca="1">IFERROR(ABS(E2339-OFFSET(E2339,-参数!B$20,0,1,1))/SUM(OFFSET(AO2339,0,0,-参数!B$20,1)),0)</f>
        <v>0.1870721286755464</v>
      </c>
      <c r="AQ2339" s="16">
        <f ca="1">(参数!B$21+参数!B$22*'000300'!AP2339)^(参数!B$23)</f>
        <v>0.15852460417190228</v>
      </c>
      <c r="AR2339" s="17">
        <f t="shared" ca="1" si="730"/>
        <v>2350.0579183659102</v>
      </c>
      <c r="AS2339" s="9" t="str">
        <f ca="1">IF(E2339+参数!B$24&gt;=AR2339,"买","卖")</f>
        <v>买</v>
      </c>
      <c r="AT2339" s="7">
        <f ca="1">IF(AS2338="买",$E2339/$E2338-1-IF(AS2337="卖",参数!$B$3-IF(AS2339="卖",参数!$B$3+参数!$B$4,0)),"")</f>
        <v>-3.6340361382365405E-3</v>
      </c>
      <c r="AU2339" s="8">
        <f t="shared" ca="1" si="731"/>
        <v>5195.6471963559843</v>
      </c>
      <c r="AV2339" s="7">
        <f ca="1">AU2339/MAX(AU$2:AU2339)-1</f>
        <v>-0.19980956902196279</v>
      </c>
      <c r="AW2339" s="3">
        <f t="shared" ca="1" si="734"/>
        <v>1.2908601794123786E-3</v>
      </c>
      <c r="AX2339" s="11" t="str">
        <f ca="1">IFERROR(IF(E2339&gt;MAX(OFFSET(C2339,-1,0,-参数!B$27,1)),"买",IF(E2339&lt;MIN(OFFSET(D2339,-1,0,-参数!B$26,1)),"卖",AX2338)),"卖")</f>
        <v>买</v>
      </c>
      <c r="AY2339" s="12">
        <f ca="1">IF(AX2338="买",$E2339/$E2338-1-IF(AX2337="卖",参数!$B$3-IF(AX2339="卖",参数!$B$3+参数!$B$4,0)),"")</f>
        <v>-3.6340361382365405E-3</v>
      </c>
      <c r="AZ2339" s="10">
        <f t="shared" ca="1" si="732"/>
        <v>6728.1494175458583</v>
      </c>
      <c r="BA2339" s="12">
        <f ca="1">AZ2339/MAX(AZ$2:AZ2339)-1</f>
        <v>-0.13543105778766262</v>
      </c>
    </row>
    <row r="2340" spans="1:53" x14ac:dyDescent="0.15">
      <c r="A2340" s="1">
        <v>41872</v>
      </c>
      <c r="B2340" s="6">
        <v>2365.73</v>
      </c>
      <c r="C2340" s="6">
        <v>2367.46</v>
      </c>
      <c r="D2340" s="6">
        <v>2333.3000000000002</v>
      </c>
      <c r="E2340" s="2">
        <v>2354.2399999999998</v>
      </c>
      <c r="F2340" s="3">
        <f>E2340/MAX(E$2:E2340)-1</f>
        <v>-0.59942829919009055</v>
      </c>
      <c r="G2340" s="2">
        <f ca="1">IFERROR(AVERAGE(OFFSET(E2340,0,0,-参数!B$2,1)),"")</f>
        <v>2228.36625</v>
      </c>
      <c r="H2340" t="str">
        <f t="shared" ca="1" si="733"/>
        <v>买</v>
      </c>
      <c r="I2340" s="3">
        <f ca="1">IF(H2339="买",$E2340/$E2339-1-IF(H2338="卖",参数!$B$3-IF(H2340="卖",参数!$B$3+参数!$B$4,0)),"")</f>
        <v>-5.0292882077983547E-3</v>
      </c>
      <c r="J2340" s="2">
        <f t="shared" ca="1" si="724"/>
        <v>6925.3692542389699</v>
      </c>
      <c r="K2340" s="3">
        <f ca="1">J2340/MAX(J$2:J2340)-1</f>
        <v>-0.31773305889549075</v>
      </c>
      <c r="L2340" s="8">
        <f>L2339*(参数!$B$6-1)/(参数!$B$6+1)+E2340*2/(参数!$B$6+1)</f>
        <v>2330.1917433522308</v>
      </c>
      <c r="M2340" s="8">
        <f>M2339*(参数!$B$7-1)/(参数!$B$7+1)+E2340*2/(参数!$B$7+1)</f>
        <v>2242.6361924931421</v>
      </c>
      <c r="N2340" s="8">
        <f t="shared" si="716"/>
        <v>87.555550859088726</v>
      </c>
      <c r="O2340" s="8">
        <f>O2339*(参数!$B$8-1)/(参数!$B$8+1)+N2340*2/(参数!$B$8+1)</f>
        <v>80.292343137236543</v>
      </c>
      <c r="P2340" s="9" t="str">
        <f t="shared" si="725"/>
        <v>卖</v>
      </c>
      <c r="Q2340" s="7" t="str">
        <f>IF(P2339="买",$E2340/$E2339-1-IF(P2338="卖",参数!$B$3-IF(P2340="卖",参数!$B$3+参数!$B$4,0)),"")</f>
        <v/>
      </c>
      <c r="R2340" s="8">
        <f t="shared" si="726"/>
        <v>6036.4039977070324</v>
      </c>
      <c r="S2340" s="3">
        <f>R2340/MAX(R$2:R2340)-1</f>
        <v>-0.17263361747846984</v>
      </c>
      <c r="T2340" s="10">
        <f ca="1">IFERROR(AVERAGE(OFFSET(E2340,0,0,-参数!B$10,1)),"")</f>
        <v>2346.5874999999992</v>
      </c>
      <c r="U2340" s="10">
        <f ca="1">IFERROR(AVERAGE(OFFSET(E2340,0,0,-参数!B$11,1)),"")</f>
        <v>2349.4189629629627</v>
      </c>
      <c r="V2340" s="10">
        <f t="shared" ca="1" si="717"/>
        <v>-2.8314629629635419</v>
      </c>
      <c r="W2340" s="10">
        <f ca="1">IFERROR(AVERAGE(OFFSET(V2340,0,0,-参数!B$12,1)),"")</f>
        <v>-45.282971380471075</v>
      </c>
      <c r="X2340" s="11" t="str">
        <f t="shared" ca="1" si="715"/>
        <v>买</v>
      </c>
      <c r="Y2340" s="12">
        <f ca="1">IF(X2339="买",$E2340/$E2339-1-IF(X2338="卖",参数!$B$3-IF(X2340="卖",参数!$B$3+参数!$B$4,0)),"")</f>
        <v>-5.0292882077983547E-3</v>
      </c>
      <c r="Z2340" s="10">
        <f t="shared" ca="1" si="727"/>
        <v>6831.4404487129859</v>
      </c>
      <c r="AA2340" s="3">
        <f ca="1">Z2340/MAX(Z$2:Z2340)-1</f>
        <v>-0.12218559750804303</v>
      </c>
      <c r="AB2340" s="8">
        <f ca="1">IFERROR(AVERAGE(OFFSET(E2340,0,0,-参数!B$14,1)),"")</f>
        <v>2360.2799999999997</v>
      </c>
      <c r="AC2340" s="8">
        <f ca="1">IFERROR(AVERAGE(OFFSET(E2340,0,0,-参数!B$15,1)),"")</f>
        <v>2295.3244827586209</v>
      </c>
      <c r="AD2340" s="9" t="str">
        <f ca="1">IFERROR(IF(OR(AND(AB2340/AC2340-1&lt;参数!B$16,AB2340/AC2340-1&gt;参数!B$17),AB2340/AC2340-1&lt;参数!B$18),"买","卖"),"买")</f>
        <v>买</v>
      </c>
      <c r="AE2340" s="7">
        <f ca="1">IF(AD2339="买",$E2340/$E2339-1-IF(AD2338="卖",参数!$B$3-IF(AD2340="卖",参数!$B$3+参数!$B$4,0)),"")</f>
        <v>-5.0292882077983547E-3</v>
      </c>
      <c r="AF2340" s="8">
        <f t="shared" ca="1" si="728"/>
        <v>7515.3467848469309</v>
      </c>
      <c r="AG2340" s="3">
        <f ca="1">AF2340/MAX(AF$2:AF2340)-1</f>
        <v>-0.15932352431437558</v>
      </c>
      <c r="AH2340">
        <f t="shared" ca="1" si="718"/>
        <v>0</v>
      </c>
      <c r="AI2340">
        <f t="shared" si="719"/>
        <v>0</v>
      </c>
      <c r="AJ2340">
        <f t="shared" ca="1" si="720"/>
        <v>0</v>
      </c>
      <c r="AK2340">
        <f t="shared" ca="1" si="721"/>
        <v>0</v>
      </c>
      <c r="AL2340">
        <f t="shared" ca="1" si="722"/>
        <v>0</v>
      </c>
      <c r="AM2340">
        <f t="shared" ca="1" si="723"/>
        <v>0</v>
      </c>
      <c r="AO2340" s="9">
        <f t="shared" si="729"/>
        <v>11.900000000000091</v>
      </c>
      <c r="AP2340" s="15">
        <f ca="1">IFERROR(ABS(E2340-OFFSET(E2340,-参数!B$20,0,1,1))/SUM(OFFSET(AO2340,0,0,-参数!B$20,1)),0)</f>
        <v>0.17913026112137401</v>
      </c>
      <c r="AQ2340" s="16">
        <f ca="1">(参数!B$21+参数!B$22*'000300'!AP2340)^(参数!B$23)</f>
        <v>0.15086070198212592</v>
      </c>
      <c r="AR2340" s="17">
        <f t="shared" ca="1" si="730"/>
        <v>2350.6888301369754</v>
      </c>
      <c r="AS2340" s="9" t="str">
        <f ca="1">IF(E2340+参数!B$24&gt;=AR2340,"买","卖")</f>
        <v>买</v>
      </c>
      <c r="AT2340" s="7">
        <f ca="1">IF(AS2339="买",$E2340/$E2339-1-IF(AS2338="卖",参数!$B$3-IF(AS2340="卖",参数!$B$3+参数!$B$4,0)),"")</f>
        <v>-5.0292882077983547E-3</v>
      </c>
      <c r="AU2340" s="8">
        <f t="shared" ca="1" si="731"/>
        <v>5169.5167891794708</v>
      </c>
      <c r="AV2340" s="7">
        <f ca="1">AU2340/MAX(AU$2:AU2340)-1</f>
        <v>-0.2038339573204736</v>
      </c>
      <c r="AW2340" s="3">
        <f t="shared" ca="1" si="734"/>
        <v>2.6846647741507468E-4</v>
      </c>
      <c r="AX2340" s="11" t="str">
        <f ca="1">IFERROR(IF(E2340&gt;MAX(OFFSET(C2340,-1,0,-参数!B$27,1)),"买",IF(E2340&lt;MIN(OFFSET(D2340,-1,0,-参数!B$26,1)),"卖",AX2339)),"卖")</f>
        <v>买</v>
      </c>
      <c r="AY2340" s="12">
        <f ca="1">IF(AX2339="买",$E2340/$E2339-1-IF(AX2338="卖",参数!$B$3-IF(AX2340="卖",参数!$B$3+参数!$B$4,0)),"")</f>
        <v>-5.0292882077983547E-3</v>
      </c>
      <c r="AZ2340" s="10">
        <f t="shared" ca="1" si="732"/>
        <v>6694.3116150198894</v>
      </c>
      <c r="BA2340" s="12">
        <f ca="1">AZ2340/MAX(AZ$2:AZ2340)-1</f>
        <v>-0.13977922417355981</v>
      </c>
    </row>
    <row r="2341" spans="1:53" x14ac:dyDescent="0.15">
      <c r="A2341" s="1">
        <v>41873</v>
      </c>
      <c r="B2341" s="6">
        <v>2352.3200000000002</v>
      </c>
      <c r="C2341" s="6">
        <v>2368.46</v>
      </c>
      <c r="D2341" s="6">
        <v>2350.9899999999998</v>
      </c>
      <c r="E2341" s="2">
        <v>2365.36</v>
      </c>
      <c r="F2341" s="3">
        <f>E2341/MAX(E$2:E2341)-1</f>
        <v>-0.59753624174777098</v>
      </c>
      <c r="G2341" s="2">
        <f ca="1">IFERROR(AVERAGE(OFFSET(E2341,0,0,-参数!B$2,1)),"")</f>
        <v>2232.2012500000005</v>
      </c>
      <c r="H2341" t="str">
        <f t="shared" ca="1" si="733"/>
        <v>买</v>
      </c>
      <c r="I2341" s="3">
        <f ca="1">IF(H2340="买",$E2341/$E2340-1-IF(H2339="卖",参数!$B$3-IF(H2341="卖",参数!$B$3+参数!$B$4,0)),"")</f>
        <v>4.7233926872367604E-3</v>
      </c>
      <c r="J2341" s="2">
        <f t="shared" ca="1" si="724"/>
        <v>6958.0804927308563</v>
      </c>
      <c r="K2341" s="3">
        <f ca="1">J2341/MAX(J$2:J2341)-1</f>
        <v>-0.3145104442151343</v>
      </c>
      <c r="L2341" s="8">
        <f>L2340*(参数!$B$6-1)/(参数!$B$6+1)+E2341*2/(参数!$B$6+1)</f>
        <v>2333.5411011282085</v>
      </c>
      <c r="M2341" s="8">
        <f>M2340*(参数!$B$7-1)/(参数!$B$7+1)+E2341*2/(参数!$B$7+1)</f>
        <v>2245.5933926740304</v>
      </c>
      <c r="N2341" s="8">
        <f t="shared" si="716"/>
        <v>87.947708454178155</v>
      </c>
      <c r="O2341" s="8">
        <f>O2340*(参数!$B$8-1)/(参数!$B$8+1)+N2341*2/(参数!$B$8+1)</f>
        <v>81.823416200624862</v>
      </c>
      <c r="P2341" s="9" t="str">
        <f t="shared" si="725"/>
        <v>卖</v>
      </c>
      <c r="Q2341" s="7" t="str">
        <f>IF(P2340="买",$E2341/$E2340-1-IF(P2339="卖",参数!$B$3-IF(P2341="卖",参数!$B$3+参数!$B$4,0)),"")</f>
        <v/>
      </c>
      <c r="R2341" s="8">
        <f t="shared" si="726"/>
        <v>6036.4039977070324</v>
      </c>
      <c r="S2341" s="3">
        <f>R2341/MAX(R$2:R2341)-1</f>
        <v>-0.17263361747846984</v>
      </c>
      <c r="T2341" s="10">
        <f ca="1">IFERROR(AVERAGE(OFFSET(E2341,0,0,-参数!B$10,1)),"")</f>
        <v>2351.8329999999996</v>
      </c>
      <c r="U2341" s="10">
        <f ca="1">IFERROR(AVERAGE(OFFSET(E2341,0,0,-参数!B$11,1)),"")</f>
        <v>2349.4121481481479</v>
      </c>
      <c r="V2341" s="10">
        <f t="shared" ca="1" si="717"/>
        <v>2.4208518518516939</v>
      </c>
      <c r="W2341" s="10">
        <f ca="1">IFERROR(AVERAGE(OFFSET(V2341,0,0,-参数!B$12,1)),"")</f>
        <v>-36.862944444444231</v>
      </c>
      <c r="X2341" s="11" t="str">
        <f t="shared" ca="1" si="715"/>
        <v>买</v>
      </c>
      <c r="Y2341" s="12">
        <f ca="1">IF(X2340="买",$E2341/$E2340-1-IF(X2339="卖",参数!$B$3-IF(X2341="卖",参数!$B$3+参数!$B$4,0)),"")</f>
        <v>4.7233926872367604E-3</v>
      </c>
      <c r="Z2341" s="10">
        <f t="shared" ca="1" si="727"/>
        <v>6863.7080245717307</v>
      </c>
      <c r="AA2341" s="3">
        <f ca="1">Z2341/MAX(Z$2:Z2341)-1</f>
        <v>-0.11803933537856137</v>
      </c>
      <c r="AB2341" s="8">
        <f ca="1">IFERROR(AVERAGE(OFFSET(E2341,0,0,-参数!B$14,1)),"")</f>
        <v>2361.3187500000004</v>
      </c>
      <c r="AC2341" s="8">
        <f ca="1">IFERROR(AVERAGE(OFFSET(E2341,0,0,-参数!B$15,1)),"")</f>
        <v>2302.0003448275861</v>
      </c>
      <c r="AD2341" s="9" t="str">
        <f ca="1">IFERROR(IF(OR(AND(AB2341/AC2341-1&lt;参数!B$16,AB2341/AC2341-1&gt;参数!B$17),AB2341/AC2341-1&lt;参数!B$18),"买","卖"),"买")</f>
        <v>买</v>
      </c>
      <c r="AE2341" s="7">
        <f ca="1">IF(AD2340="买",$E2341/$E2340-1-IF(AD2339="卖",参数!$B$3-IF(AD2341="卖",参数!$B$3+参数!$B$4,0)),"")</f>
        <v>4.7233926872367604E-3</v>
      </c>
      <c r="AF2341" s="8">
        <f t="shared" ca="1" si="728"/>
        <v>7550.8447188925247</v>
      </c>
      <c r="AG2341" s="3">
        <f ca="1">AF2341/MAX(AF$2:AF2341)-1</f>
        <v>-0.15535267919679008</v>
      </c>
      <c r="AH2341">
        <f t="shared" ca="1" si="718"/>
        <v>0</v>
      </c>
      <c r="AI2341">
        <f t="shared" si="719"/>
        <v>0</v>
      </c>
      <c r="AJ2341">
        <f t="shared" ca="1" si="720"/>
        <v>0</v>
      </c>
      <c r="AK2341">
        <f t="shared" ca="1" si="721"/>
        <v>0</v>
      </c>
      <c r="AL2341">
        <f t="shared" ca="1" si="722"/>
        <v>0</v>
      </c>
      <c r="AM2341">
        <f t="shared" ca="1" si="723"/>
        <v>0</v>
      </c>
      <c r="AO2341" s="9">
        <f t="shared" si="729"/>
        <v>11.120000000000346</v>
      </c>
      <c r="AP2341" s="15">
        <f ca="1">IFERROR(ABS(E2341-OFFSET(E2341,-参数!B$20,0,1,1))/SUM(OFFSET(AO2341,0,0,-参数!B$20,1)),0)</f>
        <v>0.1910621825777904</v>
      </c>
      <c r="AQ2341" s="16">
        <f ca="1">(参数!B$21+参数!B$22*'000300'!AP2341)^(参数!B$23)</f>
        <v>0.16237500618756773</v>
      </c>
      <c r="AR2341" s="17">
        <f t="shared" ca="1" si="730"/>
        <v>2353.0710614342629</v>
      </c>
      <c r="AS2341" s="9" t="str">
        <f ca="1">IF(E2341+参数!B$24&gt;=AR2341,"买","卖")</f>
        <v>买</v>
      </c>
      <c r="AT2341" s="7">
        <f ca="1">IF(AS2340="买",$E2341/$E2340-1-IF(AS2339="卖",参数!$B$3-IF(AS2341="卖",参数!$B$3+参数!$B$4,0)),"")</f>
        <v>4.7233926872367604E-3</v>
      </c>
      <c r="AU2341" s="8">
        <f t="shared" ca="1" si="731"/>
        <v>5193.934446978029</v>
      </c>
      <c r="AV2341" s="7">
        <f ca="1">AU2341/MAX(AU$2:AU2341)-1</f>
        <v>-0.20007335245665492</v>
      </c>
      <c r="AW2341" s="3">
        <f t="shared" ca="1" si="734"/>
        <v>1.0134183932581919E-3</v>
      </c>
      <c r="AX2341" s="11" t="str">
        <f ca="1">IFERROR(IF(E2341&gt;MAX(OFFSET(C2341,-1,0,-参数!B$27,1)),"买",IF(E2341&lt;MIN(OFFSET(D2341,-1,0,-参数!B$26,1)),"卖",AX2340)),"卖")</f>
        <v>买</v>
      </c>
      <c r="AY2341" s="12">
        <f ca="1">IF(AX2340="买",$E2341/$E2340-1-IF(AX2339="卖",参数!$B$3-IF(AX2341="卖",参数!$B$3+参数!$B$4,0)),"")</f>
        <v>4.7233926872367604E-3</v>
      </c>
      <c r="AZ2341" s="10">
        <f t="shared" ca="1" si="732"/>
        <v>6725.9314775483581</v>
      </c>
      <c r="BA2341" s="12">
        <f ca="1">AZ2341/MAX(AZ$2:AZ2341)-1</f>
        <v>-0.13571606365161215</v>
      </c>
    </row>
    <row r="2342" spans="1:53" x14ac:dyDescent="0.15">
      <c r="A2342" s="1">
        <v>41876</v>
      </c>
      <c r="B2342" s="6">
        <v>2367.02</v>
      </c>
      <c r="C2342" s="6">
        <v>2367.61</v>
      </c>
      <c r="D2342" s="6">
        <v>2338.46</v>
      </c>
      <c r="E2342" s="2">
        <v>2342.86</v>
      </c>
      <c r="F2342" s="3">
        <f>E2342/MAX(E$2:E2342)-1</f>
        <v>-0.60136459538555775</v>
      </c>
      <c r="G2342" s="2">
        <f ca="1">IFERROR(AVERAGE(OFFSET(E2342,0,0,-参数!B$2,1)),"")</f>
        <v>2235.9180357142859</v>
      </c>
      <c r="H2342" t="str">
        <f t="shared" ca="1" si="733"/>
        <v>买</v>
      </c>
      <c r="I2342" s="3">
        <f ca="1">IF(H2341="买",$E2342/$E2341-1-IF(H2340="卖",参数!$B$3-IF(H2342="卖",参数!$B$3+参数!$B$4,0)),"")</f>
        <v>-9.512294111678532E-3</v>
      </c>
      <c r="J2342" s="2">
        <f t="shared" ca="1" si="724"/>
        <v>6891.8931846312671</v>
      </c>
      <c r="K2342" s="3">
        <f ca="1">J2342/MAX(J$2:J2342)-1</f>
        <v>-0.32103102248024384</v>
      </c>
      <c r="L2342" s="8">
        <f>L2341*(参数!$B$6-1)/(参数!$B$6+1)+E2342*2/(参数!$B$6+1)</f>
        <v>2334.4286153064745</v>
      </c>
      <c r="M2342" s="8">
        <f>M2341*(参数!$B$7-1)/(参数!$B$7+1)+E2342*2/(参数!$B$7+1)</f>
        <v>2247.9371663445359</v>
      </c>
      <c r="N2342" s="8">
        <f t="shared" si="716"/>
        <v>86.491448961938659</v>
      </c>
      <c r="O2342" s="8">
        <f>O2341*(参数!$B$8-1)/(参数!$B$8+1)+N2342*2/(参数!$B$8+1)</f>
        <v>82.757022752887622</v>
      </c>
      <c r="P2342" s="9" t="str">
        <f t="shared" si="725"/>
        <v>卖</v>
      </c>
      <c r="Q2342" s="7" t="str">
        <f>IF(P2341="买",$E2342/$E2341-1-IF(P2340="卖",参数!$B$3-IF(P2342="卖",参数!$B$3+参数!$B$4,0)),"")</f>
        <v/>
      </c>
      <c r="R2342" s="8">
        <f t="shared" si="726"/>
        <v>6036.4039977070324</v>
      </c>
      <c r="S2342" s="3">
        <f>R2342/MAX(R$2:R2342)-1</f>
        <v>-0.17263361747846984</v>
      </c>
      <c r="T2342" s="10">
        <f ca="1">IFERROR(AVERAGE(OFFSET(E2342,0,0,-参数!B$10,1)),"")</f>
        <v>2352.7809999999999</v>
      </c>
      <c r="U2342" s="10">
        <f ca="1">IFERROR(AVERAGE(OFFSET(E2342,0,0,-参数!B$11,1)),"")</f>
        <v>2349.342395061728</v>
      </c>
      <c r="V2342" s="10">
        <f t="shared" ca="1" si="717"/>
        <v>3.4386049382719648</v>
      </c>
      <c r="W2342" s="10">
        <f ca="1">IFERROR(AVERAGE(OFFSET(V2342,0,0,-参数!B$12,1)),"")</f>
        <v>-29.137941077440949</v>
      </c>
      <c r="X2342" s="11" t="str">
        <f t="shared" ca="1" si="715"/>
        <v>买</v>
      </c>
      <c r="Y2342" s="12">
        <f ca="1">IF(X2341="买",$E2342/$E2341-1-IF(X2340="卖",参数!$B$3-IF(X2342="卖",参数!$B$3+参数!$B$4,0)),"")</f>
        <v>-9.512294111678532E-3</v>
      </c>
      <c r="Z2342" s="10">
        <f t="shared" ca="1" si="727"/>
        <v>6798.4184151453164</v>
      </c>
      <c r="AA2342" s="3">
        <f ca="1">Z2342/MAX(Z$2:Z2342)-1</f>
        <v>-0.12642880461537198</v>
      </c>
      <c r="AB2342" s="8">
        <f ca="1">IFERROR(AVERAGE(OFFSET(E2342,0,0,-参数!B$14,1)),"")</f>
        <v>2359.3137499999998</v>
      </c>
      <c r="AC2342" s="8">
        <f ca="1">IFERROR(AVERAGE(OFFSET(E2342,0,0,-参数!B$15,1)),"")</f>
        <v>2307.7893103448268</v>
      </c>
      <c r="AD2342" s="9" t="str">
        <f ca="1">IFERROR(IF(OR(AND(AB2342/AC2342-1&lt;参数!B$16,AB2342/AC2342-1&gt;参数!B$17),AB2342/AC2342-1&lt;参数!B$18),"买","卖"),"买")</f>
        <v>买</v>
      </c>
      <c r="AE2342" s="7">
        <f ca="1">IF(AD2341="买",$E2342/$E2341-1-IF(AD2340="卖",参数!$B$3-IF(AD2342="卖",参数!$B$3+参数!$B$4,0)),"")</f>
        <v>-9.512294111678532E-3</v>
      </c>
      <c r="AF2342" s="8">
        <f t="shared" ca="1" si="728"/>
        <v>7479.0188631348046</v>
      </c>
      <c r="AG2342" s="3">
        <f ca="1">AF2342/MAX(AF$2:AF2342)-1</f>
        <v>-0.16338721293291147</v>
      </c>
      <c r="AH2342">
        <f t="shared" ca="1" si="718"/>
        <v>0</v>
      </c>
      <c r="AI2342">
        <f t="shared" si="719"/>
        <v>0</v>
      </c>
      <c r="AJ2342">
        <f t="shared" ca="1" si="720"/>
        <v>0</v>
      </c>
      <c r="AK2342">
        <f t="shared" ca="1" si="721"/>
        <v>0</v>
      </c>
      <c r="AL2342">
        <f t="shared" ca="1" si="722"/>
        <v>1</v>
      </c>
      <c r="AM2342">
        <f t="shared" ca="1" si="723"/>
        <v>0</v>
      </c>
      <c r="AO2342" s="9">
        <f t="shared" si="729"/>
        <v>22.5</v>
      </c>
      <c r="AP2342" s="15">
        <f ca="1">IFERROR(ABS(E2342-OFFSET(E2342,-参数!B$20,0,1,1))/SUM(OFFSET(AO2342,0,0,-参数!B$20,1)),0)</f>
        <v>0.19792890570546676</v>
      </c>
      <c r="AQ2342" s="16">
        <f ca="1">(参数!B$21+参数!B$22*'000300'!AP2342)^(参数!B$23)</f>
        <v>0.16900139400577543</v>
      </c>
      <c r="AR2342" s="17">
        <f t="shared" ca="1" si="730"/>
        <v>2351.345377817594</v>
      </c>
      <c r="AS2342" s="9" t="str">
        <f ca="1">IF(E2342+参数!B$24&gt;=AR2342,"买","卖")</f>
        <v>买</v>
      </c>
      <c r="AT2342" s="7">
        <f ca="1">IF(AS2341="买",$E2342/$E2341-1-IF(AS2340="卖",参数!$B$3-IF(AS2342="卖",参数!$B$3+参数!$B$4,0)),"")</f>
        <v>-9.512294111678532E-3</v>
      </c>
      <c r="AU2342" s="8">
        <f t="shared" ca="1" si="731"/>
        <v>5144.5282149215955</v>
      </c>
      <c r="AV2342" s="7">
        <f ca="1">AU2342/MAX(AU$2:AU2342)-1</f>
        <v>-0.20768248999585626</v>
      </c>
      <c r="AW2342" s="3">
        <f t="shared" ca="1" si="734"/>
        <v>-7.3337505396753322E-4</v>
      </c>
      <c r="AX2342" s="11" t="str">
        <f ca="1">IFERROR(IF(E2342&gt;MAX(OFFSET(C2342,-1,0,-参数!B$27,1)),"买",IF(E2342&lt;MIN(OFFSET(D2342,-1,0,-参数!B$26,1)),"卖",AX2341)),"卖")</f>
        <v>买</v>
      </c>
      <c r="AY2342" s="12">
        <f ca="1">IF(AX2341="买",$E2342/$E2341-1-IF(AX2340="卖",参数!$B$3-IF(AX2342="卖",参数!$B$3+参数!$B$4,0)),"")</f>
        <v>-9.512294111678532E-3</v>
      </c>
      <c r="AZ2342" s="10">
        <f t="shared" ca="1" si="732"/>
        <v>6661.9524391589212</v>
      </c>
      <c r="BA2342" s="12">
        <f ca="1">AZ2342/MAX(AZ$2:AZ2342)-1</f>
        <v>-0.14393738665015732</v>
      </c>
    </row>
    <row r="2343" spans="1:53" x14ac:dyDescent="0.15">
      <c r="A2343" s="1">
        <v>41877</v>
      </c>
      <c r="B2343" s="6">
        <v>2339.6</v>
      </c>
      <c r="C2343" s="6">
        <v>2350.39</v>
      </c>
      <c r="D2343" s="6">
        <v>2317.1799999999998</v>
      </c>
      <c r="E2343" s="2">
        <v>2324.09</v>
      </c>
      <c r="F2343" s="3">
        <f>E2343/MAX(E$2:E2343)-1</f>
        <v>-0.60455829306472464</v>
      </c>
      <c r="G2343" s="2">
        <f ca="1">IFERROR(AVERAGE(OFFSET(E2343,0,0,-参数!B$2,1)),"")</f>
        <v>2239.3075000000003</v>
      </c>
      <c r="H2343" t="str">
        <f t="shared" ca="1" si="733"/>
        <v>买</v>
      </c>
      <c r="I2343" s="3">
        <f ca="1">IF(H2342="买",$E2343/$E2342-1-IF(H2341="卖",参数!$B$3-IF(H2343="卖",参数!$B$3+参数!$B$4,0)),"")</f>
        <v>-8.0115755956394752E-3</v>
      </c>
      <c r="J2343" s="2">
        <f t="shared" ca="1" si="724"/>
        <v>6836.6782613855212</v>
      </c>
      <c r="K2343" s="3">
        <f ca="1">J2343/MAX(J$2:J2343)-1</f>
        <v>-0.32647063377073737</v>
      </c>
      <c r="L2343" s="8">
        <f>L2342*(参数!$B$6-1)/(参数!$B$6+1)+E2343*2/(参数!$B$6+1)</f>
        <v>2333.4439852772866</v>
      </c>
      <c r="M2343" s="8">
        <f>M2342*(参数!$B$7-1)/(参数!$B$7+1)+E2343*2/(参数!$B$7+1)</f>
        <v>2249.7721743844263</v>
      </c>
      <c r="N2343" s="8">
        <f t="shared" si="716"/>
        <v>83.671810892860321</v>
      </c>
      <c r="O2343" s="8">
        <f>O2342*(参数!$B$8-1)/(参数!$B$8+1)+N2343*2/(参数!$B$8+1)</f>
        <v>82.939980380882162</v>
      </c>
      <c r="P2343" s="9" t="str">
        <f t="shared" si="725"/>
        <v>卖</v>
      </c>
      <c r="Q2343" s="7" t="str">
        <f>IF(P2342="买",$E2343/$E2342-1-IF(P2341="卖",参数!$B$3-IF(P2343="卖",参数!$B$3+参数!$B$4,0)),"")</f>
        <v/>
      </c>
      <c r="R2343" s="8">
        <f t="shared" si="726"/>
        <v>6036.4039977070324</v>
      </c>
      <c r="S2343" s="3">
        <f>R2343/MAX(R$2:R2343)-1</f>
        <v>-0.17263361747846984</v>
      </c>
      <c r="T2343" s="10">
        <f ca="1">IFERROR(AVERAGE(OFFSET(E2343,0,0,-参数!B$10,1)),"")</f>
        <v>2352.4169999999999</v>
      </c>
      <c r="U2343" s="10">
        <f ca="1">IFERROR(AVERAGE(OFFSET(E2343,0,0,-参数!B$11,1)),"")</f>
        <v>2349.1924444444439</v>
      </c>
      <c r="V2343" s="10">
        <f t="shared" ca="1" si="717"/>
        <v>3.2245555555559804</v>
      </c>
      <c r="W2343" s="10">
        <f ca="1">IFERROR(AVERAGE(OFFSET(V2343,0,0,-参数!B$12,1)),"")</f>
        <v>-22.277004489337742</v>
      </c>
      <c r="X2343" s="11" t="str">
        <f t="shared" ca="1" si="715"/>
        <v>买</v>
      </c>
      <c r="Y2343" s="12">
        <f ca="1">IF(X2342="买",$E2343/$E2342-1-IF(X2341="卖",参数!$B$3-IF(X2343="卖",参数!$B$3+参数!$B$4,0)),"")</f>
        <v>-8.0115755956394752E-3</v>
      </c>
      <c r="Z2343" s="10">
        <f t="shared" ca="1" si="727"/>
        <v>6743.9523720815923</v>
      </c>
      <c r="AA2343" s="3">
        <f ca="1">Z2343/MAX(Z$2:Z2343)-1</f>
        <v>-0.13342748628536905</v>
      </c>
      <c r="AB2343" s="8">
        <f ca="1">IFERROR(AVERAGE(OFFSET(E2343,0,0,-参数!B$14,1)),"")</f>
        <v>2357.8312500000002</v>
      </c>
      <c r="AC2343" s="8">
        <f ca="1">IFERROR(AVERAGE(OFFSET(E2343,0,0,-参数!B$15,1)),"")</f>
        <v>2313.072758620689</v>
      </c>
      <c r="AD2343" s="9" t="str">
        <f ca="1">IFERROR(IF(OR(AND(AB2343/AC2343-1&lt;参数!B$16,AB2343/AC2343-1&gt;参数!B$17),AB2343/AC2343-1&lt;参数!B$18),"买","卖"),"买")</f>
        <v>买</v>
      </c>
      <c r="AE2343" s="7">
        <f ca="1">IF(AD2342="买",$E2343/$E2342-1-IF(AD2341="卖",参数!$B$3-IF(AD2343="卖",参数!$B$3+参数!$B$4,0)),"")</f>
        <v>-8.0115755956394752E-3</v>
      </c>
      <c r="AF2343" s="8">
        <f t="shared" ca="1" si="728"/>
        <v>7419.1001381315864</v>
      </c>
      <c r="AG2343" s="3">
        <f ca="1">AF2343/MAX(AF$2:AF2343)-1</f>
        <v>-0.17008979952077818</v>
      </c>
      <c r="AH2343">
        <f t="shared" ca="1" si="718"/>
        <v>0</v>
      </c>
      <c r="AI2343">
        <f t="shared" si="719"/>
        <v>0</v>
      </c>
      <c r="AJ2343">
        <f t="shared" ca="1" si="720"/>
        <v>0</v>
      </c>
      <c r="AK2343">
        <f t="shared" ca="1" si="721"/>
        <v>0</v>
      </c>
      <c r="AL2343">
        <f t="shared" ca="1" si="722"/>
        <v>0</v>
      </c>
      <c r="AM2343">
        <f t="shared" ca="1" si="723"/>
        <v>0</v>
      </c>
      <c r="AO2343" s="9">
        <f t="shared" si="729"/>
        <v>18.769999999999982</v>
      </c>
      <c r="AP2343" s="15">
        <f ca="1">IFERROR(ABS(E2343-OFFSET(E2343,-参数!B$20,0,1,1))/SUM(OFFSET(AO2343,0,0,-参数!B$20,1)),0)</f>
        <v>0.17444183313748565</v>
      </c>
      <c r="AQ2343" s="16">
        <f ca="1">(参数!B$21+参数!B$22*'000300'!AP2343)^(参数!B$23)</f>
        <v>0.14633636897767366</v>
      </c>
      <c r="AR2343" s="17">
        <f t="shared" ca="1" si="730"/>
        <v>2347.3569247926525</v>
      </c>
      <c r="AS2343" s="9" t="str">
        <f ca="1">IF(E2343+参数!B$24&gt;=AR2343,"买","卖")</f>
        <v>卖</v>
      </c>
      <c r="AT2343" s="7">
        <f ca="1">IF(AS2342="买",$E2343/$E2342-1-IF(AS2341="卖",参数!$B$3-IF(AS2343="卖",参数!$B$3+参数!$B$4,0)),"")</f>
        <v>-8.0115755956394752E-3</v>
      </c>
      <c r="AU2343" s="8">
        <f t="shared" ca="1" si="731"/>
        <v>5103.3124382238511</v>
      </c>
      <c r="AV2343" s="7">
        <f ca="1">AU2343/MAX(AU$2:AU2343)-1</f>
        <v>-0.21403020162300324</v>
      </c>
      <c r="AW2343" s="3">
        <f t="shared" ca="1" si="734"/>
        <v>-1.6962429520427369E-3</v>
      </c>
      <c r="AX2343" s="11" t="str">
        <f ca="1">IFERROR(IF(E2343&gt;MAX(OFFSET(C2343,-1,0,-参数!B$27,1)),"买",IF(E2343&lt;MIN(OFFSET(D2343,-1,0,-参数!B$26,1)),"卖",AX2342)),"卖")</f>
        <v>买</v>
      </c>
      <c r="AY2343" s="12">
        <f ca="1">IF(AX2342="买",$E2343/$E2342-1-IF(AX2341="卖",参数!$B$3-IF(AX2343="卖",参数!$B$3+参数!$B$4,0)),"")</f>
        <v>-8.0115755956394752E-3</v>
      </c>
      <c r="AZ2343" s="10">
        <f t="shared" ca="1" si="732"/>
        <v>6608.5797035780442</v>
      </c>
      <c r="BA2343" s="12">
        <f ca="1">AZ2343/MAX(AZ$2:AZ2343)-1</f>
        <v>-0.15079579699161028</v>
      </c>
    </row>
    <row r="2344" spans="1:53" x14ac:dyDescent="0.15">
      <c r="A2344" s="1">
        <v>41878</v>
      </c>
      <c r="B2344" s="6">
        <v>2323.79</v>
      </c>
      <c r="C2344" s="6">
        <v>2336.7399999999998</v>
      </c>
      <c r="D2344" s="6">
        <v>2322.88</v>
      </c>
      <c r="E2344" s="2">
        <v>2327.6</v>
      </c>
      <c r="F2344" s="3">
        <f>E2344/MAX(E$2:E2344)-1</f>
        <v>-0.60396106989722997</v>
      </c>
      <c r="G2344" s="2">
        <f ca="1">IFERROR(AVERAGE(OFFSET(E2344,0,0,-参数!B$2,1)),"")</f>
        <v>2242.2776785714291</v>
      </c>
      <c r="H2344" t="str">
        <f t="shared" ca="1" si="733"/>
        <v>买</v>
      </c>
      <c r="I2344" s="3">
        <f ca="1">IF(H2343="买",$E2344/$E2343-1-IF(H2342="卖",参数!$B$3-IF(H2344="卖",参数!$B$3+参数!$B$4,0)),"")</f>
        <v>1.510268535211523E-3</v>
      </c>
      <c r="J2344" s="2">
        <f t="shared" ca="1" si="724"/>
        <v>6847.0034814490564</v>
      </c>
      <c r="K2344" s="3">
        <f ca="1">J2344/MAX(J$2:J2344)-1</f>
        <v>-0.32545342356138041</v>
      </c>
      <c r="L2344" s="8">
        <f>L2343*(参数!$B$6-1)/(参数!$B$6+1)+E2344*2/(参数!$B$6+1)</f>
        <v>2332.8874152508788</v>
      </c>
      <c r="M2344" s="8">
        <f>M2343*(参数!$B$7-1)/(参数!$B$7+1)+E2344*2/(参数!$B$7+1)</f>
        <v>2251.6475436763676</v>
      </c>
      <c r="N2344" s="8">
        <f t="shared" si="716"/>
        <v>81.239871574511199</v>
      </c>
      <c r="O2344" s="8">
        <f>O2343*(参数!$B$8-1)/(参数!$B$8+1)+N2344*2/(参数!$B$8+1)</f>
        <v>82.59995861960796</v>
      </c>
      <c r="P2344" s="9" t="str">
        <f t="shared" si="725"/>
        <v>卖</v>
      </c>
      <c r="Q2344" s="7" t="str">
        <f>IF(P2343="买",$E2344/$E2343-1-IF(P2342="卖",参数!$B$3-IF(P2344="卖",参数!$B$3+参数!$B$4,0)),"")</f>
        <v/>
      </c>
      <c r="R2344" s="8">
        <f t="shared" si="726"/>
        <v>6036.4039977070324</v>
      </c>
      <c r="S2344" s="3">
        <f>R2344/MAX(R$2:R2344)-1</f>
        <v>-0.17263361747846984</v>
      </c>
      <c r="T2344" s="10">
        <f ca="1">IFERROR(AVERAGE(OFFSET(E2344,0,0,-参数!B$10,1)),"")</f>
        <v>2352.6965</v>
      </c>
      <c r="U2344" s="10">
        <f ca="1">IFERROR(AVERAGE(OFFSET(E2344,0,0,-参数!B$11,1)),"")</f>
        <v>2349.0828148148144</v>
      </c>
      <c r="V2344" s="10">
        <f t="shared" ca="1" si="717"/>
        <v>3.6136851851856591</v>
      </c>
      <c r="W2344" s="10">
        <f ca="1">IFERROR(AVERAGE(OFFSET(V2344,0,0,-参数!B$12,1)),"")</f>
        <v>-16.173838945005546</v>
      </c>
      <c r="X2344" s="11" t="str">
        <f t="shared" ca="1" si="715"/>
        <v>买</v>
      </c>
      <c r="Y2344" s="12">
        <f ca="1">IF(X2343="买",$E2344/$E2343-1-IF(X2342="卖",参数!$B$3-IF(X2344="卖",参数!$B$3+参数!$B$4,0)),"")</f>
        <v>1.510268535211523E-3</v>
      </c>
      <c r="Z2344" s="10">
        <f t="shared" ca="1" si="727"/>
        <v>6754.1375511521119</v>
      </c>
      <c r="AA2344" s="3">
        <f ca="1">Z2344/MAX(Z$2:Z2344)-1</f>
        <v>-0.13211872908442668</v>
      </c>
      <c r="AB2344" s="8">
        <f ca="1">IFERROR(AVERAGE(OFFSET(E2344,0,0,-参数!B$14,1)),"")</f>
        <v>2353.7024999999999</v>
      </c>
      <c r="AC2344" s="8">
        <f ca="1">IFERROR(AVERAGE(OFFSET(E2344,0,0,-参数!B$15,1)),"")</f>
        <v>2318.9531034482757</v>
      </c>
      <c r="AD2344" s="9" t="str">
        <f ca="1">IFERROR(IF(OR(AND(AB2344/AC2344-1&lt;参数!B$16,AB2344/AC2344-1&gt;参数!B$17),AB2344/AC2344-1&lt;参数!B$18),"买","卖"),"买")</f>
        <v>买</v>
      </c>
      <c r="AE2344" s="7">
        <f ca="1">IF(AD2343="买",$E2344/$E2343-1-IF(AD2342="卖",参数!$B$3-IF(AD2344="卖",参数!$B$3+参数!$B$4,0)),"")</f>
        <v>1.510268535211523E-3</v>
      </c>
      <c r="AF2344" s="8">
        <f t="shared" ca="1" si="728"/>
        <v>7430.3049716297901</v>
      </c>
      <c r="AG2344" s="3">
        <f ca="1">AF2344/MAX(AF$2:AF2344)-1</f>
        <v>-0.16883641225794332</v>
      </c>
      <c r="AH2344">
        <f t="shared" ca="1" si="718"/>
        <v>0</v>
      </c>
      <c r="AI2344">
        <f t="shared" si="719"/>
        <v>0</v>
      </c>
      <c r="AJ2344">
        <f t="shared" ca="1" si="720"/>
        <v>0</v>
      </c>
      <c r="AK2344">
        <f t="shared" ca="1" si="721"/>
        <v>0</v>
      </c>
      <c r="AL2344">
        <f t="shared" ca="1" si="722"/>
        <v>0</v>
      </c>
      <c r="AM2344">
        <f t="shared" ca="1" si="723"/>
        <v>0</v>
      </c>
      <c r="AO2344" s="9">
        <f t="shared" si="729"/>
        <v>3.5099999999997635</v>
      </c>
      <c r="AP2344" s="15">
        <f ca="1">IFERROR(ABS(E2344-OFFSET(E2344,-参数!B$20,0,1,1))/SUM(OFFSET(AO2344,0,0,-参数!B$20,1)),0)</f>
        <v>0.21376396015695756</v>
      </c>
      <c r="AQ2344" s="16">
        <f ca="1">(参数!B$21+参数!B$22*'000300'!AP2344)^(参数!B$23)</f>
        <v>0.18428222155146404</v>
      </c>
      <c r="AR2344" s="17">
        <f t="shared" ca="1" si="730"/>
        <v>2343.7160748008373</v>
      </c>
      <c r="AS2344" s="9" t="str">
        <f ca="1">IF(E2344+参数!B$24&gt;=AR2344,"买","卖")</f>
        <v>卖</v>
      </c>
      <c r="AT2344" s="7" t="str">
        <f ca="1">IF(AS2343="买",$E2344/$E2343-1-IF(AS2342="卖",参数!$B$3-IF(AS2344="卖",参数!$B$3+参数!$B$4,0)),"")</f>
        <v/>
      </c>
      <c r="AU2344" s="8">
        <f t="shared" ca="1" si="731"/>
        <v>5103.3124382238511</v>
      </c>
      <c r="AV2344" s="7">
        <f ca="1">AU2344/MAX(AU$2:AU2344)-1</f>
        <v>-0.21403020162300324</v>
      </c>
      <c r="AW2344" s="3">
        <f t="shared" ca="1" si="734"/>
        <v>-1.5510423461215783E-3</v>
      </c>
      <c r="AX2344" s="11" t="str">
        <f ca="1">IFERROR(IF(E2344&gt;MAX(OFFSET(C2344,-1,0,-参数!B$27,1)),"买",IF(E2344&lt;MIN(OFFSET(D2344,-1,0,-参数!B$26,1)),"卖",AX2343)),"卖")</f>
        <v>买</v>
      </c>
      <c r="AY2344" s="12">
        <f ca="1">IF(AX2343="买",$E2344/$E2343-1-IF(AX2342="卖",参数!$B$3-IF(AX2344="卖",参数!$B$3+参数!$B$4,0)),"")</f>
        <v>1.510268535211523E-3</v>
      </c>
      <c r="AZ2344" s="10">
        <f t="shared" ca="1" si="732"/>
        <v>6618.5604335667958</v>
      </c>
      <c r="BA2344" s="12">
        <f ca="1">AZ2344/MAX(AZ$2:AZ2344)-1</f>
        <v>-0.14951327060383734</v>
      </c>
    </row>
    <row r="2345" spans="1:53" x14ac:dyDescent="0.15">
      <c r="A2345" s="1">
        <v>41879</v>
      </c>
      <c r="B2345" s="6">
        <v>2328.06</v>
      </c>
      <c r="C2345" s="6">
        <v>2336.36</v>
      </c>
      <c r="D2345" s="6">
        <v>2309.64</v>
      </c>
      <c r="E2345" s="2">
        <v>2311.2800000000002</v>
      </c>
      <c r="F2345" s="3">
        <f>E2345/MAX(E$2:E2345)-1</f>
        <v>-0.60673790240250458</v>
      </c>
      <c r="G2345" s="2">
        <f ca="1">IFERROR(AVERAGE(OFFSET(E2345,0,0,-参数!B$2,1)),"")</f>
        <v>2244.9653571428576</v>
      </c>
      <c r="H2345" t="str">
        <f t="shared" ca="1" si="733"/>
        <v>买</v>
      </c>
      <c r="I2345" s="3">
        <f ca="1">IF(H2344="买",$E2345/$E2344-1-IF(H2343="卖",参数!$B$3-IF(H2345="卖",参数!$B$3+参数!$B$4,0)),"")</f>
        <v>-7.0115140058427672E-3</v>
      </c>
      <c r="J2345" s="2">
        <f t="shared" ca="1" si="724"/>
        <v>6798.9956206408224</v>
      </c>
      <c r="K2345" s="3">
        <f ca="1">J2345/MAX(J$2:J2345)-1</f>
        <v>-0.33018301632967306</v>
      </c>
      <c r="L2345" s="8">
        <f>L2344*(参数!$B$6-1)/(参数!$B$6+1)+E2345*2/(参数!$B$6+1)</f>
        <v>2330.8295661793668</v>
      </c>
      <c r="M2345" s="8">
        <f>M2344*(参数!$B$7-1)/(参数!$B$7+1)+E2345*2/(参数!$B$7+1)</f>
        <v>2253.084470334768</v>
      </c>
      <c r="N2345" s="8">
        <f t="shared" si="716"/>
        <v>77.745095844598836</v>
      </c>
      <c r="O2345" s="8">
        <f>O2344*(参数!$B$8-1)/(参数!$B$8+1)+N2345*2/(参数!$B$8+1)</f>
        <v>81.628986064606138</v>
      </c>
      <c r="P2345" s="9" t="str">
        <f t="shared" si="725"/>
        <v>卖</v>
      </c>
      <c r="Q2345" s="7" t="str">
        <f>IF(P2344="买",$E2345/$E2344-1-IF(P2343="卖",参数!$B$3-IF(P2345="卖",参数!$B$3+参数!$B$4,0)),"")</f>
        <v/>
      </c>
      <c r="R2345" s="8">
        <f t="shared" si="726"/>
        <v>6036.4039977070324</v>
      </c>
      <c r="S2345" s="3">
        <f>R2345/MAX(R$2:R2345)-1</f>
        <v>-0.17263361747846984</v>
      </c>
      <c r="T2345" s="10">
        <f ca="1">IFERROR(AVERAGE(OFFSET(E2345,0,0,-参数!B$10,1)),"")</f>
        <v>2350.748</v>
      </c>
      <c r="U2345" s="10">
        <f ca="1">IFERROR(AVERAGE(OFFSET(E2345,0,0,-参数!B$11,1)),"")</f>
        <v>2348.9101234567897</v>
      </c>
      <c r="V2345" s="10">
        <f t="shared" ca="1" si="717"/>
        <v>1.8378765432103137</v>
      </c>
      <c r="W2345" s="10">
        <f ca="1">IFERROR(AVERAGE(OFFSET(V2345,0,0,-参数!B$12,1)),"")</f>
        <v>-11.061620650953914</v>
      </c>
      <c r="X2345" s="11" t="str">
        <f t="shared" ca="1" si="715"/>
        <v>买</v>
      </c>
      <c r="Y2345" s="12">
        <f ca="1">IF(X2344="买",$E2345/$E2344-1-IF(X2343="卖",参数!$B$3-IF(X2345="卖",参数!$B$3+参数!$B$4,0)),"")</f>
        <v>-7.0115140058427672E-3</v>
      </c>
      <c r="Z2345" s="10">
        <f t="shared" ca="1" si="727"/>
        <v>6706.7808211148204</v>
      </c>
      <c r="AA2345" s="3">
        <f ca="1">Z2345/MAX(Z$2:Z2345)-1</f>
        <v>-0.13820389077085982</v>
      </c>
      <c r="AB2345" s="8">
        <f ca="1">IFERROR(AVERAGE(OFFSET(E2345,0,0,-参数!B$14,1)),"")</f>
        <v>2345.7925</v>
      </c>
      <c r="AC2345" s="8">
        <f ca="1">IFERROR(AVERAGE(OFFSET(E2345,0,0,-参数!B$15,1)),"")</f>
        <v>2324.0268965517239</v>
      </c>
      <c r="AD2345" s="9" t="str">
        <f ca="1">IFERROR(IF(OR(AND(AB2345/AC2345-1&lt;参数!B$16,AB2345/AC2345-1&gt;参数!B$17),AB2345/AC2345-1&lt;参数!B$18),"买","卖"),"买")</f>
        <v>买</v>
      </c>
      <c r="AE2345" s="7">
        <f ca="1">IF(AD2344="买",$E2345/$E2344-1-IF(AD2343="卖",参数!$B$3-IF(AD2345="卖",参数!$B$3+参数!$B$4,0)),"")</f>
        <v>-7.0115140058427672E-3</v>
      </c>
      <c r="AF2345" s="8">
        <f t="shared" ca="1" si="728"/>
        <v>7378.2072842535244</v>
      </c>
      <c r="AG2345" s="3">
        <f ca="1">AF2345/MAX(AF$2:AF2345)-1</f>
        <v>-0.17466412739454329</v>
      </c>
      <c r="AH2345">
        <f t="shared" ca="1" si="718"/>
        <v>0</v>
      </c>
      <c r="AI2345">
        <f t="shared" si="719"/>
        <v>0</v>
      </c>
      <c r="AJ2345">
        <f t="shared" ca="1" si="720"/>
        <v>0</v>
      </c>
      <c r="AK2345">
        <f t="shared" ca="1" si="721"/>
        <v>0</v>
      </c>
      <c r="AL2345">
        <f t="shared" ca="1" si="722"/>
        <v>1</v>
      </c>
      <c r="AM2345">
        <f t="shared" ca="1" si="723"/>
        <v>0</v>
      </c>
      <c r="AO2345" s="9">
        <f t="shared" si="729"/>
        <v>16.319999999999709</v>
      </c>
      <c r="AP2345" s="15">
        <f ca="1">IFERROR(ABS(E2345-OFFSET(E2345,-参数!B$20,0,1,1))/SUM(OFFSET(AO2345,0,0,-参数!B$20,1)),0)</f>
        <v>0.19365286898642059</v>
      </c>
      <c r="AQ2345" s="16">
        <f ca="1">(参数!B$21+参数!B$22*'000300'!AP2345)^(参数!B$23)</f>
        <v>0.16487501857189588</v>
      </c>
      <c r="AR2345" s="17">
        <f t="shared" ca="1" si="730"/>
        <v>2338.36817636565</v>
      </c>
      <c r="AS2345" s="9" t="str">
        <f ca="1">IF(E2345+参数!B$24&gt;=AR2345,"买","卖")</f>
        <v>卖</v>
      </c>
      <c r="AT2345" s="7" t="str">
        <f ca="1">IF(AS2344="买",$E2345/$E2344-1-IF(AS2343="卖",参数!$B$3-IF(AS2345="卖",参数!$B$3+参数!$B$4,0)),"")</f>
        <v/>
      </c>
      <c r="AU2345" s="8">
        <f t="shared" ca="1" si="731"/>
        <v>5103.3124382238511</v>
      </c>
      <c r="AV2345" s="7">
        <f ca="1">AU2345/MAX(AU$2:AU2345)-1</f>
        <v>-0.21403020162300324</v>
      </c>
      <c r="AW2345" s="3">
        <f t="shared" ca="1" si="734"/>
        <v>-2.281803027545326E-3</v>
      </c>
      <c r="AX2345" s="11" t="str">
        <f ca="1">IFERROR(IF(E2345&gt;MAX(OFFSET(C2345,-1,0,-参数!B$27,1)),"买",IF(E2345&lt;MIN(OFFSET(D2345,-1,0,-参数!B$26,1)),"卖",AX2344)),"卖")</f>
        <v>买</v>
      </c>
      <c r="AY2345" s="12">
        <f ca="1">IF(AX2344="买",$E2345/$E2344-1-IF(AX2343="卖",参数!$B$3-IF(AX2345="卖",参数!$B$3+参数!$B$4,0)),"")</f>
        <v>-7.0115140058427672E-3</v>
      </c>
      <c r="AZ2345" s="10">
        <f t="shared" ca="1" si="732"/>
        <v>6572.1543043883257</v>
      </c>
      <c r="BA2345" s="12">
        <f ca="1">AZ2345/MAX(AZ$2:AZ2345)-1</f>
        <v>-0.15547647021878197</v>
      </c>
    </row>
    <row r="2346" spans="1:53" x14ac:dyDescent="0.15">
      <c r="A2346" s="1">
        <v>41880</v>
      </c>
      <c r="B2346" s="6">
        <v>2317.3000000000002</v>
      </c>
      <c r="C2346" s="6">
        <v>2338.77</v>
      </c>
      <c r="D2346" s="6">
        <v>2313.2600000000002</v>
      </c>
      <c r="E2346" s="2">
        <v>2338.29</v>
      </c>
      <c r="F2346" s="3">
        <f>E2346/MAX(E$2:E2346)-1</f>
        <v>-0.60214217654665481</v>
      </c>
      <c r="G2346" s="2">
        <f ca="1">IFERROR(AVERAGE(OFFSET(E2346,0,0,-参数!B$2,1)),"")</f>
        <v>2248.266785714286</v>
      </c>
      <c r="H2346" t="str">
        <f t="shared" ca="1" si="733"/>
        <v>买</v>
      </c>
      <c r="I2346" s="3">
        <f ca="1">IF(H2345="买",$E2346/$E2345-1-IF(H2344="卖",参数!$B$3-IF(H2346="卖",参数!$B$3+参数!$B$4,0)),"")</f>
        <v>1.1686165241770796E-2</v>
      </c>
      <c r="J2346" s="2">
        <f t="shared" ca="1" si="724"/>
        <v>6878.4498069417068</v>
      </c>
      <c r="K2346" s="3">
        <f ca="1">J2346/MAX(J$2:J2346)-1</f>
        <v>-0.32235542437675713</v>
      </c>
      <c r="L2346" s="8">
        <f>L2345*(参数!$B$6-1)/(参数!$B$6+1)+E2346*2/(参数!$B$6+1)</f>
        <v>2331.540083686094</v>
      </c>
      <c r="M2346" s="8">
        <f>M2345*(参数!$B$7-1)/(参数!$B$7+1)+E2346*2/(参数!$B$7+1)</f>
        <v>2255.1376156279057</v>
      </c>
      <c r="N2346" s="8">
        <f t="shared" si="716"/>
        <v>76.402468058188333</v>
      </c>
      <c r="O2346" s="8">
        <f>O2345*(参数!$B$8-1)/(参数!$B$8+1)+N2346*2/(参数!$B$8+1)</f>
        <v>80.583682463322575</v>
      </c>
      <c r="P2346" s="9" t="str">
        <f t="shared" si="725"/>
        <v>卖</v>
      </c>
      <c r="Q2346" s="7" t="str">
        <f>IF(P2345="买",$E2346/$E2345-1-IF(P2344="卖",参数!$B$3-IF(P2346="卖",参数!$B$3+参数!$B$4,0)),"")</f>
        <v/>
      </c>
      <c r="R2346" s="8">
        <f t="shared" si="726"/>
        <v>6036.4039977070324</v>
      </c>
      <c r="S2346" s="3">
        <f>R2346/MAX(R$2:R2346)-1</f>
        <v>-0.17263361747846984</v>
      </c>
      <c r="T2346" s="10">
        <f ca="1">IFERROR(AVERAGE(OFFSET(E2346,0,0,-参数!B$10,1)),"")</f>
        <v>2351.1925000000001</v>
      </c>
      <c r="U2346" s="10">
        <f ca="1">IFERROR(AVERAGE(OFFSET(E2346,0,0,-参数!B$11,1)),"")</f>
        <v>2348.6382469135801</v>
      </c>
      <c r="V2346" s="10">
        <f t="shared" ca="1" si="717"/>
        <v>2.5542530864199762</v>
      </c>
      <c r="W2346" s="10">
        <f ca="1">IFERROR(AVERAGE(OFFSET(V2346,0,0,-参数!B$12,1)),"")</f>
        <v>-6.682800224466849</v>
      </c>
      <c r="X2346" s="11" t="str">
        <f t="shared" ca="1" si="715"/>
        <v>买</v>
      </c>
      <c r="Y2346" s="12">
        <f ca="1">IF(X2345="买",$E2346/$E2345-1-IF(X2344="卖",参数!$B$3-IF(X2346="卖",参数!$B$3+参数!$B$4,0)),"")</f>
        <v>1.1686165241770796E-2</v>
      </c>
      <c r="Z2346" s="10">
        <f t="shared" ca="1" si="727"/>
        <v>6785.1573700307072</v>
      </c>
      <c r="AA2346" s="3">
        <f ca="1">Z2346/MAX(Z$2:Z2346)-1</f>
        <v>-0.12813279903369301</v>
      </c>
      <c r="AB2346" s="8">
        <f ca="1">IFERROR(AVERAGE(OFFSET(E2346,0,0,-参数!B$14,1)),"")</f>
        <v>2341.2325000000001</v>
      </c>
      <c r="AC2346" s="8">
        <f ca="1">IFERROR(AVERAGE(OFFSET(E2346,0,0,-参数!B$15,1)),"")</f>
        <v>2329.9575862068964</v>
      </c>
      <c r="AD2346" s="9" t="str">
        <f ca="1">IFERROR(IF(OR(AND(AB2346/AC2346-1&lt;参数!B$16,AB2346/AC2346-1&gt;参数!B$17),AB2346/AC2346-1&lt;参数!B$18),"买","卖"),"买")</f>
        <v>买</v>
      </c>
      <c r="AE2346" s="7">
        <f ca="1">IF(AD2345="买",$E2346/$E2345-1-IF(AD2344="卖",参数!$B$3-IF(AD2346="卖",参数!$B$3+参数!$B$4,0)),"")</f>
        <v>1.1686165241770796E-2</v>
      </c>
      <c r="AF2346" s="8">
        <f t="shared" ca="1" si="728"/>
        <v>7464.430233765348</v>
      </c>
      <c r="AG2346" s="3">
        <f ca="1">AF2346/MAX(AF$2:AF2346)-1</f>
        <v>-0.16501911600731478</v>
      </c>
      <c r="AH2346">
        <f t="shared" ca="1" si="718"/>
        <v>0</v>
      </c>
      <c r="AI2346">
        <f t="shared" si="719"/>
        <v>0</v>
      </c>
      <c r="AJ2346">
        <f t="shared" ca="1" si="720"/>
        <v>0</v>
      </c>
      <c r="AK2346">
        <f t="shared" ca="1" si="721"/>
        <v>0</v>
      </c>
      <c r="AL2346">
        <f t="shared" ca="1" si="722"/>
        <v>0</v>
      </c>
      <c r="AM2346">
        <f t="shared" ca="1" si="723"/>
        <v>0</v>
      </c>
      <c r="AO2346" s="9">
        <f t="shared" si="729"/>
        <v>27.009999999999764</v>
      </c>
      <c r="AP2346" s="15">
        <f ca="1">IFERROR(ABS(E2346-OFFSET(E2346,-参数!B$20,0,1,1))/SUM(OFFSET(AO2346,0,0,-参数!B$20,1)),0)</f>
        <v>0.19911064763347674</v>
      </c>
      <c r="AQ2346" s="16">
        <f ca="1">(参数!B$21+参数!B$22*'000300'!AP2346)^(参数!B$23)</f>
        <v>0.17014177496630506</v>
      </c>
      <c r="AR2346" s="17">
        <f t="shared" ca="1" si="730"/>
        <v>2338.3548753000382</v>
      </c>
      <c r="AS2346" s="9" t="str">
        <f ca="1">IF(E2346+参数!B$24&gt;=AR2346,"买","卖")</f>
        <v>买</v>
      </c>
      <c r="AT2346" s="7" t="str">
        <f ca="1">IF(AS2345="买",$E2346/$E2345-1-IF(AS2344="卖",参数!$B$3-IF(AS2346="卖",参数!$B$3+参数!$B$4,0)),"")</f>
        <v/>
      </c>
      <c r="AU2346" s="8">
        <f t="shared" ca="1" si="731"/>
        <v>5103.3124382238511</v>
      </c>
      <c r="AV2346" s="7">
        <f ca="1">AU2346/MAX(AU$2:AU2346)-1</f>
        <v>-0.21403020162300324</v>
      </c>
      <c r="AW2346" s="3">
        <f t="shared" ca="1" si="734"/>
        <v>-5.6881827875665536E-6</v>
      </c>
      <c r="AX2346" s="11" t="str">
        <f ca="1">IFERROR(IF(E2346&gt;MAX(OFFSET(C2346,-1,0,-参数!B$27,1)),"买",IF(E2346&lt;MIN(OFFSET(D2346,-1,0,-参数!B$26,1)),"卖",AX2345)),"卖")</f>
        <v>买</v>
      </c>
      <c r="AY2346" s="12">
        <f ca="1">IF(AX2345="买",$E2346/$E2345-1-IF(AX2344="卖",参数!$B$3-IF(AX2346="卖",参数!$B$3+参数!$B$4,0)),"")</f>
        <v>1.1686165241770796E-2</v>
      </c>
      <c r="AZ2346" s="10">
        <f t="shared" ca="1" si="732"/>
        <v>6648.9575855838229</v>
      </c>
      <c r="BA2346" s="12">
        <f ca="1">AZ2346/MAX(AZ$2:AZ2346)-1</f>
        <v>-0.14560722869919507</v>
      </c>
    </row>
    <row r="2347" spans="1:53" x14ac:dyDescent="0.15">
      <c r="A2347" s="1">
        <v>41883</v>
      </c>
      <c r="B2347" s="6">
        <v>2340.92</v>
      </c>
      <c r="C2347" s="6">
        <v>2355.5500000000002</v>
      </c>
      <c r="D2347" s="6">
        <v>2338.5300000000002</v>
      </c>
      <c r="E2347" s="2">
        <v>2355.3200000000002</v>
      </c>
      <c r="F2347" s="3">
        <f>E2347/MAX(E$2:E2347)-1</f>
        <v>-0.59924453821547674</v>
      </c>
      <c r="G2347" s="2">
        <f ca="1">IFERROR(AVERAGE(OFFSET(E2347,0,0,-参数!B$2,1)),"")</f>
        <v>2251.4646428571432</v>
      </c>
      <c r="H2347" t="str">
        <f t="shared" ca="1" si="733"/>
        <v>买</v>
      </c>
      <c r="I2347" s="3">
        <f ca="1">IF(H2346="买",$E2347/$E2346-1-IF(H2345="卖",参数!$B$3-IF(H2347="卖",参数!$B$3+参数!$B$4,0)),"")</f>
        <v>7.2831000431941018E-3</v>
      </c>
      <c r="J2347" s="2">
        <f t="shared" ca="1" si="724"/>
        <v>6928.5462450277528</v>
      </c>
      <c r="K2347" s="3">
        <f ca="1">J2347/MAX(J$2:J2347)-1</f>
        <v>-0.31742007113876525</v>
      </c>
      <c r="L2347" s="8">
        <f>L2346*(参数!$B$6-1)/(参数!$B$6+1)+E2347*2/(参数!$B$6+1)</f>
        <v>2333.8048376207516</v>
      </c>
      <c r="M2347" s="8">
        <f>M2346*(参数!$B$7-1)/(参数!$B$7+1)+E2347*2/(参数!$B$7+1)</f>
        <v>2257.5516489862694</v>
      </c>
      <c r="N2347" s="8">
        <f t="shared" si="716"/>
        <v>76.253188634482285</v>
      </c>
      <c r="O2347" s="8">
        <f>O2346*(参数!$B$8-1)/(参数!$B$8+1)+N2347*2/(参数!$B$8+1)</f>
        <v>79.717583697554517</v>
      </c>
      <c r="P2347" s="9" t="str">
        <f t="shared" si="725"/>
        <v>卖</v>
      </c>
      <c r="Q2347" s="7" t="str">
        <f>IF(P2346="买",$E2347/$E2346-1-IF(P2345="卖",参数!$B$3-IF(P2347="卖",参数!$B$3+参数!$B$4,0)),"")</f>
        <v/>
      </c>
      <c r="R2347" s="8">
        <f t="shared" si="726"/>
        <v>6036.4039977070324</v>
      </c>
      <c r="S2347" s="3">
        <f>R2347/MAX(R$2:R2347)-1</f>
        <v>-0.17263361747846984</v>
      </c>
      <c r="T2347" s="10">
        <f ca="1">IFERROR(AVERAGE(OFFSET(E2347,0,0,-参数!B$10,1)),"")</f>
        <v>2350.1775000000007</v>
      </c>
      <c r="U2347" s="10">
        <f ca="1">IFERROR(AVERAGE(OFFSET(E2347,0,0,-参数!B$11,1)),"")</f>
        <v>2348.3856543209872</v>
      </c>
      <c r="V2347" s="10">
        <f t="shared" ca="1" si="717"/>
        <v>1.7918456790134769</v>
      </c>
      <c r="W2347" s="10">
        <f ca="1">IFERROR(AVERAGE(OFFSET(V2347,0,0,-参数!B$12,1)),"")</f>
        <v>-3.2435011223343198</v>
      </c>
      <c r="X2347" s="11" t="str">
        <f t="shared" ca="1" si="715"/>
        <v>买</v>
      </c>
      <c r="Y2347" s="12">
        <f ca="1">IF(X2346="买",$E2347/$E2346-1-IF(X2345="卖",参数!$B$3-IF(X2347="卖",参数!$B$3+参数!$B$4,0)),"")</f>
        <v>7.2831000431941018E-3</v>
      </c>
      <c r="Z2347" s="10">
        <f t="shared" ca="1" si="727"/>
        <v>6834.5743499654563</v>
      </c>
      <c r="AA2347" s="3">
        <f ca="1">Z2347/MAX(Z$2:Z2347)-1</f>
        <v>-0.12178290298467576</v>
      </c>
      <c r="AB2347" s="8">
        <f ca="1">IFERROR(AVERAGE(OFFSET(E2347,0,0,-参数!B$14,1)),"")</f>
        <v>2339.88</v>
      </c>
      <c r="AC2347" s="8">
        <f ca="1">IFERROR(AVERAGE(OFFSET(E2347,0,0,-参数!B$15,1)),"")</f>
        <v>2335.5651724137929</v>
      </c>
      <c r="AD2347" s="9" t="str">
        <f ca="1">IFERROR(IF(OR(AND(AB2347/AC2347-1&lt;参数!B$16,AB2347/AC2347-1&gt;参数!B$17),AB2347/AC2347-1&lt;参数!B$18),"买","卖"),"买")</f>
        <v>买</v>
      </c>
      <c r="AE2347" s="7">
        <f ca="1">IF(AD2346="买",$E2347/$E2346-1-IF(AD2345="卖",参数!$B$3-IF(AD2347="卖",参数!$B$3+参数!$B$4,0)),"")</f>
        <v>7.2831000431941018E-3</v>
      </c>
      <c r="AF2347" s="8">
        <f t="shared" ca="1" si="728"/>
        <v>7518.7944259233036</v>
      </c>
      <c r="AG2347" s="3">
        <f ca="1">AF2347/MAX(AF$2:AF2347)-1</f>
        <v>-0.1589378666950414</v>
      </c>
      <c r="AH2347">
        <f t="shared" ca="1" si="718"/>
        <v>0</v>
      </c>
      <c r="AI2347">
        <f t="shared" si="719"/>
        <v>0</v>
      </c>
      <c r="AJ2347">
        <f t="shared" ca="1" si="720"/>
        <v>0</v>
      </c>
      <c r="AK2347">
        <f t="shared" ca="1" si="721"/>
        <v>0</v>
      </c>
      <c r="AL2347">
        <f t="shared" ca="1" si="722"/>
        <v>0</v>
      </c>
      <c r="AM2347">
        <f t="shared" ca="1" si="723"/>
        <v>0</v>
      </c>
      <c r="AO2347" s="9">
        <f t="shared" si="729"/>
        <v>17.0300000000002</v>
      </c>
      <c r="AP2347" s="15">
        <f ca="1">IFERROR(ABS(E2347-OFFSET(E2347,-参数!B$20,0,1,1))/SUM(OFFSET(AO2347,0,0,-参数!B$20,1)),0)</f>
        <v>0.218236798350949</v>
      </c>
      <c r="AQ2347" s="16">
        <f ca="1">(参数!B$21+参数!B$22*'000300'!AP2347)^(参数!B$23)</f>
        <v>0.18859851040866579</v>
      </c>
      <c r="AR2347" s="17">
        <f t="shared" ca="1" si="730"/>
        <v>2341.5544725473483</v>
      </c>
      <c r="AS2347" s="9" t="str">
        <f ca="1">IF(E2347+参数!B$24&gt;=AR2347,"买","卖")</f>
        <v>买</v>
      </c>
      <c r="AT2347" s="7">
        <f ca="1">IF(AS2346="买",$E2347/$E2346-1-IF(AS2345="卖",参数!$B$3-IF(AS2347="卖",参数!$B$3+参数!$B$4,0)),"")</f>
        <v>7.0331000431941015E-3</v>
      </c>
      <c r="AU2347" s="8">
        <f t="shared" ca="1" si="731"/>
        <v>5139.204545153556</v>
      </c>
      <c r="AV2347" s="7">
        <f ca="1">AU2347/MAX(AU$2:AU2347)-1</f>
        <v>-0.2085023974000888</v>
      </c>
      <c r="AW2347" s="3">
        <f t="shared" ca="1" si="734"/>
        <v>1.3683112350084681E-3</v>
      </c>
      <c r="AX2347" s="11" t="str">
        <f ca="1">IFERROR(IF(E2347&gt;MAX(OFFSET(C2347,-1,0,-参数!B$27,1)),"买",IF(E2347&lt;MIN(OFFSET(D2347,-1,0,-参数!B$26,1)),"卖",AX2346)),"卖")</f>
        <v>买</v>
      </c>
      <c r="AY2347" s="12">
        <f ca="1">IF(AX2346="买",$E2347/$E2346-1-IF(AX2345="卖",参数!$B$3-IF(AX2347="卖",参数!$B$3+参数!$B$4,0)),"")</f>
        <v>7.2831000431941018E-3</v>
      </c>
      <c r="AZ2347" s="10">
        <f t="shared" ca="1" si="732"/>
        <v>6697.3826088625847</v>
      </c>
      <c r="BA2347" s="12">
        <f ca="1">AZ2347/MAX(AZ$2:AZ2347)-1</f>
        <v>-0.13938460066962943</v>
      </c>
    </row>
    <row r="2348" spans="1:53" x14ac:dyDescent="0.15">
      <c r="A2348" s="1">
        <v>41884</v>
      </c>
      <c r="B2348" s="6">
        <v>2359.86</v>
      </c>
      <c r="C2348" s="6">
        <v>2387.66</v>
      </c>
      <c r="D2348" s="6">
        <v>2349.9499999999998</v>
      </c>
      <c r="E2348" s="2">
        <v>2386.46</v>
      </c>
      <c r="F2348" s="3">
        <f>E2348/MAX(E$2:E2348)-1</f>
        <v>-0.59394609678077992</v>
      </c>
      <c r="G2348" s="2">
        <f ca="1">IFERROR(AVERAGE(OFFSET(E2348,0,0,-参数!B$2,1)),"")</f>
        <v>2254.9396428571431</v>
      </c>
      <c r="H2348" t="str">
        <f t="shared" ca="1" si="733"/>
        <v>买</v>
      </c>
      <c r="I2348" s="3">
        <f ca="1">IF(H2347="买",$E2348/$E2347-1-IF(H2346="卖",参数!$B$3-IF(H2348="卖",参数!$B$3+参数!$B$4,0)),"")</f>
        <v>1.3221133434098142E-2</v>
      </c>
      <c r="J2348" s="2">
        <f t="shared" ca="1" si="724"/>
        <v>7020.149479437584</v>
      </c>
      <c r="K2348" s="3">
        <f ca="1">J2348/MAX(J$2:J2348)-1</f>
        <v>-0.30839559081985368</v>
      </c>
      <c r="L2348" s="8">
        <f>L2347*(参数!$B$6-1)/(参数!$B$6+1)+E2348*2/(参数!$B$6+1)</f>
        <v>2338.8196149902037</v>
      </c>
      <c r="M2348" s="8">
        <f>M2347*(参数!$B$7-1)/(参数!$B$7+1)+E2348*2/(参数!$B$7+1)</f>
        <v>2260.6578743119012</v>
      </c>
      <c r="N2348" s="8">
        <f t="shared" si="716"/>
        <v>78.161740678302522</v>
      </c>
      <c r="O2348" s="8">
        <f>O2347*(参数!$B$8-1)/(参数!$B$8+1)+N2348*2/(参数!$B$8+1)</f>
        <v>79.406415093704112</v>
      </c>
      <c r="P2348" s="9" t="str">
        <f t="shared" si="725"/>
        <v>卖</v>
      </c>
      <c r="Q2348" s="7" t="str">
        <f>IF(P2347="买",$E2348/$E2347-1-IF(P2346="卖",参数!$B$3-IF(P2348="卖",参数!$B$3+参数!$B$4,0)),"")</f>
        <v/>
      </c>
      <c r="R2348" s="8">
        <f t="shared" si="726"/>
        <v>6036.4039977070324</v>
      </c>
      <c r="S2348" s="3">
        <f>R2348/MAX(R$2:R2348)-1</f>
        <v>-0.17263361747846984</v>
      </c>
      <c r="T2348" s="10">
        <f ca="1">IFERROR(AVERAGE(OFFSET(E2348,0,0,-参数!B$10,1)),"")</f>
        <v>2351.0330000000004</v>
      </c>
      <c r="U2348" s="10">
        <f ca="1">IFERROR(AVERAGE(OFFSET(E2348,0,0,-参数!B$11,1)),"")</f>
        <v>2348.2421234567896</v>
      </c>
      <c r="V2348" s="10">
        <f t="shared" ca="1" si="717"/>
        <v>2.790876543210743</v>
      </c>
      <c r="W2348" s="10">
        <f ca="1">IFERROR(AVERAGE(OFFSET(V2348,0,0,-参数!B$12,1)),"")</f>
        <v>-0.63604657687966959</v>
      </c>
      <c r="X2348" s="11" t="str">
        <f t="shared" ca="1" si="715"/>
        <v>买</v>
      </c>
      <c r="Y2348" s="12">
        <f ca="1">IF(X2347="买",$E2348/$E2347-1-IF(X2346="卖",参数!$B$3-IF(X2348="卖",参数!$B$3+参数!$B$4,0)),"")</f>
        <v>1.3221133434098142E-2</v>
      </c>
      <c r="Z2348" s="10">
        <f t="shared" ca="1" si="727"/>
        <v>6924.935169411614</v>
      </c>
      <c r="AA2348" s="3">
        <f ca="1">Z2348/MAX(Z$2:Z2348)-1</f>
        <v>-0.11017187756092994</v>
      </c>
      <c r="AB2348" s="8">
        <f ca="1">IFERROR(AVERAGE(OFFSET(E2348,0,0,-参数!B$14,1)),"")</f>
        <v>2343.9074999999998</v>
      </c>
      <c r="AC2348" s="8">
        <f ca="1">IFERROR(AVERAGE(OFFSET(E2348,0,0,-参数!B$15,1)),"")</f>
        <v>2342.0696551724131</v>
      </c>
      <c r="AD2348" s="9" t="str">
        <f ca="1">IFERROR(IF(OR(AND(AB2348/AC2348-1&lt;参数!B$16,AB2348/AC2348-1&gt;参数!B$17),AB2348/AC2348-1&lt;参数!B$18),"买","卖"),"买")</f>
        <v>买</v>
      </c>
      <c r="AE2348" s="7">
        <f ca="1">IF(AD2347="买",$E2348/$E2347-1-IF(AD2346="卖",参数!$B$3-IF(AD2348="卖",参数!$B$3+参数!$B$4,0)),"")</f>
        <v>1.3221133434098142E-2</v>
      </c>
      <c r="AF2348" s="8">
        <f t="shared" ca="1" si="728"/>
        <v>7618.2014102919893</v>
      </c>
      <c r="AG2348" s="3">
        <f ca="1">AF2348/MAX(AF$2:AF2348)-1</f>
        <v>-0.14781807200424935</v>
      </c>
      <c r="AH2348">
        <f t="shared" ca="1" si="718"/>
        <v>0</v>
      </c>
      <c r="AI2348">
        <f t="shared" si="719"/>
        <v>1</v>
      </c>
      <c r="AJ2348">
        <f t="shared" ca="1" si="720"/>
        <v>0</v>
      </c>
      <c r="AK2348">
        <f t="shared" ca="1" si="721"/>
        <v>0</v>
      </c>
      <c r="AL2348">
        <f t="shared" ca="1" si="722"/>
        <v>0</v>
      </c>
      <c r="AM2348">
        <f t="shared" ca="1" si="723"/>
        <v>0</v>
      </c>
      <c r="AO2348" s="9">
        <f t="shared" si="729"/>
        <v>31.139999999999873</v>
      </c>
      <c r="AP2348" s="15">
        <f ca="1">IFERROR(ABS(E2348-OFFSET(E2348,-参数!B$20,0,1,1))/SUM(OFFSET(AO2348,0,0,-参数!B$20,1)),0)</f>
        <v>0.22843954820693471</v>
      </c>
      <c r="AQ2348" s="16">
        <f ca="1">(参数!B$21+参数!B$22*'000300'!AP2348)^(参数!B$23)</f>
        <v>0.198444164019692</v>
      </c>
      <c r="AR2348" s="17">
        <f t="shared" ca="1" si="730"/>
        <v>2350.4657124025534</v>
      </c>
      <c r="AS2348" s="9" t="str">
        <f ca="1">IF(E2348+参数!B$24&gt;=AR2348,"买","卖")</f>
        <v>买</v>
      </c>
      <c r="AT2348" s="7">
        <f ca="1">IF(AS2347="买",$E2348/$E2347-1-IF(AS2346="卖",参数!$B$3-IF(AS2348="卖",参数!$B$3+参数!$B$4,0)),"")</f>
        <v>1.3221133434098142E-2</v>
      </c>
      <c r="AU2348" s="8">
        <f t="shared" ca="1" si="731"/>
        <v>5207.1506541901545</v>
      </c>
      <c r="AV2348" s="7">
        <f ca="1">AU2348/MAX(AU$2:AU2348)-1</f>
        <v>-0.19803790198334659</v>
      </c>
      <c r="AW2348" s="3">
        <f t="shared" ca="1" si="734"/>
        <v>3.8056940206523393E-3</v>
      </c>
      <c r="AX2348" s="11" t="str">
        <f ca="1">IFERROR(IF(E2348&gt;MAX(OFFSET(C2348,-1,0,-参数!B$27,1)),"买",IF(E2348&lt;MIN(OFFSET(D2348,-1,0,-参数!B$26,1)),"卖",AX2347)),"卖")</f>
        <v>买</v>
      </c>
      <c r="AY2348" s="12">
        <f ca="1">IF(AX2347="买",$E2348/$E2347-1-IF(AX2346="卖",参数!$B$3-IF(AX2348="卖",参数!$B$3+参数!$B$4,0)),"")</f>
        <v>1.3221133434098142E-2</v>
      </c>
      <c r="AZ2348" s="10">
        <f t="shared" ca="1" si="732"/>
        <v>6785.929597993565</v>
      </c>
      <c r="BA2348" s="12">
        <f ca="1">AZ2348/MAX(AZ$2:AZ2348)-1</f>
        <v>-0.12800628963964289</v>
      </c>
    </row>
    <row r="2349" spans="1:53" x14ac:dyDescent="0.15">
      <c r="A2349" s="1">
        <v>41885</v>
      </c>
      <c r="B2349" s="6">
        <v>2389.69</v>
      </c>
      <c r="C2349" s="6">
        <v>2414.2600000000002</v>
      </c>
      <c r="D2349" s="6">
        <v>2389.6799999999998</v>
      </c>
      <c r="E2349" s="2">
        <v>2408.84</v>
      </c>
      <c r="F2349" s="3">
        <f>E2349/MAX(E$2:E2349)-1</f>
        <v>-0.59013816102906147</v>
      </c>
      <c r="G2349" s="2">
        <f ca="1">IFERROR(AVERAGE(OFFSET(E2349,0,0,-参数!B$2,1)),"")</f>
        <v>2259.2105357142864</v>
      </c>
      <c r="H2349" t="str">
        <f t="shared" ca="1" si="733"/>
        <v>买</v>
      </c>
      <c r="I2349" s="3">
        <f ca="1">IF(H2348="买",$E2349/$E2348-1-IF(H2347="卖",参数!$B$3-IF(H2349="卖",参数!$B$3+参数!$B$4,0)),"")</f>
        <v>9.3779070254687014E-3</v>
      </c>
      <c r="J2349" s="2">
        <f t="shared" ca="1" si="724"/>
        <v>7085.9837885606421</v>
      </c>
      <c r="K2349" s="3">
        <f ca="1">J2349/MAX(J$2:J2349)-1</f>
        <v>-0.30190978897215803</v>
      </c>
      <c r="L2349" s="8">
        <f>L2348*(参数!$B$6-1)/(参数!$B$6+1)+E2349*2/(参数!$B$6+1)</f>
        <v>2345.488223086375</v>
      </c>
      <c r="M2349" s="8">
        <f>M2348*(参数!$B$7-1)/(参数!$B$7+1)+E2349*2/(参数!$B$7+1)</f>
        <v>2264.2285279429398</v>
      </c>
      <c r="N2349" s="8">
        <f t="shared" si="716"/>
        <v>81.259695143435238</v>
      </c>
      <c r="O2349" s="8">
        <f>O2348*(参数!$B$8-1)/(参数!$B$8+1)+N2349*2/(参数!$B$8+1)</f>
        <v>79.777071103650343</v>
      </c>
      <c r="P2349" s="9" t="str">
        <f t="shared" si="725"/>
        <v>买</v>
      </c>
      <c r="Q2349" s="7" t="str">
        <f>IF(P2348="买",$E2349/$E2348-1-IF(P2347="卖",参数!$B$3-IF(P2349="卖",参数!$B$3+参数!$B$4,0)),"")</f>
        <v/>
      </c>
      <c r="R2349" s="8">
        <f t="shared" si="726"/>
        <v>6036.4039977070324</v>
      </c>
      <c r="S2349" s="3">
        <f>R2349/MAX(R$2:R2349)-1</f>
        <v>-0.17263361747846984</v>
      </c>
      <c r="T2349" s="10">
        <f ca="1">IFERROR(AVERAGE(OFFSET(E2349,0,0,-参数!B$10,1)),"")</f>
        <v>2353.3139999999999</v>
      </c>
      <c r="U2349" s="10">
        <f ca="1">IFERROR(AVERAGE(OFFSET(E2349,0,0,-参数!B$11,1)),"")</f>
        <v>2348.0662962962961</v>
      </c>
      <c r="V2349" s="10">
        <f t="shared" ca="1" si="717"/>
        <v>5.2477037037037917</v>
      </c>
      <c r="W2349" s="10">
        <f ca="1">IFERROR(AVERAGE(OFFSET(V2349,0,0,-参数!B$12,1)),"")</f>
        <v>1.3968237934907186</v>
      </c>
      <c r="X2349" s="11" t="str">
        <f t="shared" ca="1" si="715"/>
        <v>买</v>
      </c>
      <c r="Y2349" s="12">
        <f ca="1">IF(X2348="买",$E2349/$E2348-1-IF(X2347="卖",参数!$B$3-IF(X2349="卖",参数!$B$3+参数!$B$4,0)),"")</f>
        <v>9.3779070254687014E-3</v>
      </c>
      <c r="Z2349" s="10">
        <f t="shared" ca="1" si="727"/>
        <v>6989.8765675877548</v>
      </c>
      <c r="AA2349" s="3">
        <f ca="1">Z2349/MAX(Z$2:Z2349)-1</f>
        <v>-0.10182715216004889</v>
      </c>
      <c r="AB2349" s="8">
        <f ca="1">IFERROR(AVERAGE(OFFSET(E2349,0,0,-参数!B$14,1)),"")</f>
        <v>2349.3425000000002</v>
      </c>
      <c r="AC2349" s="8">
        <f ca="1">IFERROR(AVERAGE(OFFSET(E2349,0,0,-参数!B$15,1)),"")</f>
        <v>2347.9948275862062</v>
      </c>
      <c r="AD2349" s="9" t="str">
        <f ca="1">IFERROR(IF(OR(AND(AB2349/AC2349-1&lt;参数!B$16,AB2349/AC2349-1&gt;参数!B$17),AB2349/AC2349-1&lt;参数!B$18),"买","卖"),"买")</f>
        <v>买</v>
      </c>
      <c r="AE2349" s="7">
        <f ca="1">IF(AD2348="买",$E2349/$E2348-1-IF(AD2347="卖",参数!$B$3-IF(AD2349="卖",参数!$B$3+参数!$B$4,0)),"")</f>
        <v>9.3779070254687014E-3</v>
      </c>
      <c r="AF2349" s="8">
        <f t="shared" ca="1" si="728"/>
        <v>7689.6441948190022</v>
      </c>
      <c r="AG2349" s="3">
        <f ca="1">AF2349/MAX(AF$2:AF2349)-1</f>
        <v>-0.13982638911472045</v>
      </c>
      <c r="AH2349">
        <f t="shared" ca="1" si="718"/>
        <v>0</v>
      </c>
      <c r="AI2349">
        <f t="shared" si="719"/>
        <v>0</v>
      </c>
      <c r="AJ2349">
        <f t="shared" ca="1" si="720"/>
        <v>0</v>
      </c>
      <c r="AK2349">
        <f t="shared" ca="1" si="721"/>
        <v>0</v>
      </c>
      <c r="AL2349">
        <f t="shared" ca="1" si="722"/>
        <v>0</v>
      </c>
      <c r="AM2349">
        <f t="shared" ca="1" si="723"/>
        <v>0</v>
      </c>
      <c r="AO2349" s="9">
        <f t="shared" si="729"/>
        <v>22.380000000000109</v>
      </c>
      <c r="AP2349" s="15">
        <f ca="1">IFERROR(ABS(E2349-OFFSET(E2349,-参数!B$20,0,1,1))/SUM(OFFSET(AO2349,0,0,-参数!B$20,1)),0)</f>
        <v>0.23925138142457084</v>
      </c>
      <c r="AQ2349" s="16">
        <f ca="1">(参数!B$21+参数!B$22*'000300'!AP2349)^(参数!B$23)</f>
        <v>0.20887758307471085</v>
      </c>
      <c r="AR2349" s="17">
        <f t="shared" ca="1" si="730"/>
        <v>2362.6587925096164</v>
      </c>
      <c r="AS2349" s="9" t="str">
        <f ca="1">IF(E2349+参数!B$24&gt;=AR2349,"买","卖")</f>
        <v>买</v>
      </c>
      <c r="AT2349" s="7">
        <f ca="1">IF(AS2348="买",$E2349/$E2348-1-IF(AS2347="卖",参数!$B$3-IF(AS2349="卖",参数!$B$3+参数!$B$4,0)),"")</f>
        <v>9.3779070254687014E-3</v>
      </c>
      <c r="AU2349" s="8">
        <f t="shared" ca="1" si="731"/>
        <v>5255.9828288927583</v>
      </c>
      <c r="AV2349" s="7">
        <f ca="1">AU2349/MAX(AU$2:AU2349)-1</f>
        <v>-0.19051717599019657</v>
      </c>
      <c r="AW2349" s="3">
        <f t="shared" ca="1" si="734"/>
        <v>5.1875166877459744E-3</v>
      </c>
      <c r="AX2349" s="11" t="str">
        <f ca="1">IFERROR(IF(E2349&gt;MAX(OFFSET(C2349,-1,0,-参数!B$27,1)),"买",IF(E2349&lt;MIN(OFFSET(D2349,-1,0,-参数!B$26,1)),"卖",AX2348)),"卖")</f>
        <v>买</v>
      </c>
      <c r="AY2349" s="12">
        <f ca="1">IF(AX2348="买",$E2349/$E2348-1-IF(AX2347="卖",参数!$B$3-IF(AX2349="卖",参数!$B$3+参数!$B$4,0)),"")</f>
        <v>9.3779070254687014E-3</v>
      </c>
      <c r="AZ2349" s="10">
        <f t="shared" ca="1" si="732"/>
        <v>6849.5674148449252</v>
      </c>
      <c r="BA2349" s="12">
        <f ca="1">AZ2349/MAX(AZ$2:AZ2349)-1</f>
        <v>-0.11982881369708998</v>
      </c>
    </row>
    <row r="2350" spans="1:53" x14ac:dyDescent="0.15">
      <c r="A2350" s="1">
        <v>41886</v>
      </c>
      <c r="B2350" s="6">
        <v>2411.9299999999998</v>
      </c>
      <c r="C2350" s="6">
        <v>2427.3000000000002</v>
      </c>
      <c r="D2350" s="6">
        <v>2404.08</v>
      </c>
      <c r="E2350" s="2">
        <v>2426.2199999999998</v>
      </c>
      <c r="F2350" s="3">
        <f>E2350/MAX(E$2:E2350)-1</f>
        <v>-0.58718097053018448</v>
      </c>
      <c r="G2350" s="2">
        <f ca="1">IFERROR(AVERAGE(OFFSET(E2350,0,0,-参数!B$2,1)),"")</f>
        <v>2263.9601785714294</v>
      </c>
      <c r="H2350" t="str">
        <f t="shared" ca="1" si="733"/>
        <v>买</v>
      </c>
      <c r="I2350" s="3">
        <f ca="1">IF(H2349="买",$E2350/$E2349-1-IF(H2348="卖",参数!$B$3-IF(H2350="卖",参数!$B$3+参数!$B$4,0)),"")</f>
        <v>7.2150910811841218E-3</v>
      </c>
      <c r="J2350" s="2">
        <f t="shared" ca="1" si="724"/>
        <v>7137.1098069949012</v>
      </c>
      <c r="K2350" s="3">
        <f ca="1">J2350/MAX(J$2:J2350)-1</f>
        <v>-0.29687300451670906</v>
      </c>
      <c r="L2350" s="8">
        <f>L2349*(参数!$B$6-1)/(参数!$B$6+1)+E2350*2/(参数!$B$6+1)</f>
        <v>2353.1769637448156</v>
      </c>
      <c r="M2350" s="8">
        <f>M2349*(参数!$B$7-1)/(参数!$B$7+1)+E2350*2/(参数!$B$7+1)</f>
        <v>2268.1319369081702</v>
      </c>
      <c r="N2350" s="8">
        <f t="shared" si="716"/>
        <v>85.04502683664532</v>
      </c>
      <c r="O2350" s="8">
        <f>O2349*(参数!$B$8-1)/(参数!$B$8+1)+N2350*2/(参数!$B$8+1)</f>
        <v>80.830662250249333</v>
      </c>
      <c r="P2350" s="9" t="str">
        <f t="shared" si="725"/>
        <v>买</v>
      </c>
      <c r="Q2350" s="7">
        <f>IF(P2349="买",$E2350/$E2349-1-IF(P2348="卖",参数!$B$3-IF(P2350="卖",参数!$B$3+参数!$B$4,0)),"")</f>
        <v>6.9650910811841216E-3</v>
      </c>
      <c r="R2350" s="8">
        <f t="shared" si="726"/>
        <v>6078.4481013538852</v>
      </c>
      <c r="S2350" s="3">
        <f>R2350/MAX(R$2:R2350)-1</f>
        <v>-0.16687093526669761</v>
      </c>
      <c r="T2350" s="10">
        <f ca="1">IFERROR(AVERAGE(OFFSET(E2350,0,0,-参数!B$10,1)),"")</f>
        <v>2358.2520000000004</v>
      </c>
      <c r="U2350" s="10">
        <f ca="1">IFERROR(AVERAGE(OFFSET(E2350,0,0,-参数!B$11,1)),"")</f>
        <v>2347.8274567901231</v>
      </c>
      <c r="V2350" s="10">
        <f t="shared" ca="1" si="717"/>
        <v>10.424543209877356</v>
      </c>
      <c r="W2350" s="10">
        <f ca="1">IFERROR(AVERAGE(OFFSET(V2350,0,0,-参数!B$12,1)),"")</f>
        <v>3.1375757575761285</v>
      </c>
      <c r="X2350" s="11" t="str">
        <f t="shared" ca="1" si="715"/>
        <v>买</v>
      </c>
      <c r="Y2350" s="12">
        <f ca="1">IF(X2349="买",$E2350/$E2349-1-IF(X2348="卖",参数!$B$3-IF(X2350="卖",参数!$B$3+参数!$B$4,0)),"")</f>
        <v>7.2150910811841218E-3</v>
      </c>
      <c r="Z2350" s="10">
        <f t="shared" ca="1" si="727"/>
        <v>7040.3091636691352</v>
      </c>
      <c r="AA2350" s="3">
        <f ca="1">Z2350/MAX(Z$2:Z2350)-1</f>
        <v>-9.5346753256237093E-2</v>
      </c>
      <c r="AB2350" s="8">
        <f ca="1">IFERROR(AVERAGE(OFFSET(E2350,0,0,-参数!B$14,1)),"")</f>
        <v>2359.7625000000003</v>
      </c>
      <c r="AC2350" s="8">
        <f ca="1">IFERROR(AVERAGE(OFFSET(E2350,0,0,-参数!B$15,1)),"")</f>
        <v>2353.7110344827579</v>
      </c>
      <c r="AD2350" s="9" t="str">
        <f ca="1">IFERROR(IF(OR(AND(AB2350/AC2350-1&lt;参数!B$16,AB2350/AC2350-1&gt;参数!B$17),AB2350/AC2350-1&lt;参数!B$18),"买","卖"),"买")</f>
        <v>买</v>
      </c>
      <c r="AE2350" s="7">
        <f ca="1">IF(AD2349="买",$E2350/$E2349-1-IF(AD2348="卖",参数!$B$3-IF(AD2350="卖",参数!$B$3+参数!$B$4,0)),"")</f>
        <v>7.2150910811841218E-3</v>
      </c>
      <c r="AF2350" s="8">
        <f t="shared" ca="1" si="728"/>
        <v>7745.1256780665199</v>
      </c>
      <c r="AG2350" s="3">
        <f ca="1">AF2350/MAX(AF$2:AF2350)-1</f>
        <v>-0.13362015816655215</v>
      </c>
      <c r="AH2350">
        <f t="shared" ca="1" si="718"/>
        <v>0</v>
      </c>
      <c r="AI2350">
        <f t="shared" si="719"/>
        <v>0</v>
      </c>
      <c r="AJ2350">
        <f t="shared" ca="1" si="720"/>
        <v>0</v>
      </c>
      <c r="AK2350">
        <f t="shared" ca="1" si="721"/>
        <v>0</v>
      </c>
      <c r="AL2350">
        <f t="shared" ca="1" si="722"/>
        <v>0</v>
      </c>
      <c r="AM2350">
        <f t="shared" ca="1" si="723"/>
        <v>0</v>
      </c>
      <c r="AO2350" s="9">
        <f t="shared" si="729"/>
        <v>17.379999999999654</v>
      </c>
      <c r="AP2350" s="15">
        <f ca="1">IFERROR(ABS(E2350-OFFSET(E2350,-参数!B$20,0,1,1))/SUM(OFFSET(AO2350,0,0,-参数!B$20,1)),0)</f>
        <v>0.26177784451368291</v>
      </c>
      <c r="AQ2350" s="16">
        <f ca="1">(参数!B$21+参数!B$22*'000300'!AP2350)^(参数!B$23)</f>
        <v>0.23061561995570398</v>
      </c>
      <c r="AR2350" s="17">
        <f t="shared" ca="1" si="730"/>
        <v>2377.3169997801442</v>
      </c>
      <c r="AS2350" s="9" t="str">
        <f ca="1">IF(E2350+参数!B$24&gt;=AR2350,"买","卖")</f>
        <v>买</v>
      </c>
      <c r="AT2350" s="7">
        <f ca="1">IF(AS2349="买",$E2350/$E2349-1-IF(AS2348="卖",参数!$B$3-IF(AS2350="卖",参数!$B$3+参数!$B$4,0)),"")</f>
        <v>7.2150910811841218E-3</v>
      </c>
      <c r="AU2350" s="8">
        <f t="shared" ca="1" si="731"/>
        <v>5293.9052237243595</v>
      </c>
      <c r="AV2350" s="7">
        <f ca="1">AU2350/MAX(AU$2:AU2350)-1</f>
        <v>-0.18467668368631174</v>
      </c>
      <c r="AW2350" s="3">
        <f t="shared" ca="1" si="734"/>
        <v>6.2041151760885427E-3</v>
      </c>
      <c r="AX2350" s="11" t="str">
        <f ca="1">IFERROR(IF(E2350&gt;MAX(OFFSET(C2350,-1,0,-参数!B$27,1)),"买",IF(E2350&lt;MIN(OFFSET(D2350,-1,0,-参数!B$26,1)),"卖",AX2349)),"卖")</f>
        <v>买</v>
      </c>
      <c r="AY2350" s="12">
        <f ca="1">IF(AX2349="买",$E2350/$E2349-1-IF(AX2348="卖",参数!$B$3-IF(AX2350="卖",参数!$B$3+参数!$B$4,0)),"")</f>
        <v>7.2150910811841218E-3</v>
      </c>
      <c r="AZ2350" s="10">
        <f t="shared" ca="1" si="732"/>
        <v>6898.9876676097419</v>
      </c>
      <c r="BA2350" s="12">
        <f ca="1">AZ2350/MAX(AZ$2:AZ2350)-1</f>
        <v>-0.11347829842088064</v>
      </c>
    </row>
    <row r="2351" spans="1:53" x14ac:dyDescent="0.15">
      <c r="A2351" s="1">
        <v>41887</v>
      </c>
      <c r="B2351" s="6">
        <v>2433.17</v>
      </c>
      <c r="C2351" s="6">
        <v>2450.63</v>
      </c>
      <c r="D2351" s="6">
        <v>2427.9899999999998</v>
      </c>
      <c r="E2351" s="2">
        <v>2449.2600000000002</v>
      </c>
      <c r="F2351" s="3">
        <f>E2351/MAX(E$2:E2351)-1</f>
        <v>-0.5832607364050908</v>
      </c>
      <c r="G2351" s="2">
        <f ca="1">IFERROR(AVERAGE(OFFSET(E2351,0,0,-参数!B$2,1)),"")</f>
        <v>2269.7164285714293</v>
      </c>
      <c r="H2351" t="str">
        <f t="shared" ca="1" si="733"/>
        <v>买</v>
      </c>
      <c r="I2351" s="3">
        <f ca="1">IF(H2350="买",$E2351/$E2350-1-IF(H2349="卖",参数!$B$3-IF(H2351="卖",参数!$B$3+参数!$B$4,0)),"")</f>
        <v>9.4962534312637015E-3</v>
      </c>
      <c r="J2351" s="2">
        <f t="shared" ca="1" si="724"/>
        <v>7204.8856104888828</v>
      </c>
      <c r="K2351" s="3">
        <f ca="1">J2351/MAX(J$2:J2351)-1</f>
        <v>-0.29019593237323671</v>
      </c>
      <c r="L2351" s="8">
        <f>L2350*(参数!$B$6-1)/(参数!$B$6+1)+E2351*2/(参数!$B$6+1)</f>
        <v>2362.3277291024524</v>
      </c>
      <c r="M2351" s="8">
        <f>M2350*(参数!$B$7-1)/(参数!$B$7+1)+E2351*2/(参数!$B$7+1)</f>
        <v>2272.4964685489372</v>
      </c>
      <c r="N2351" s="8">
        <f t="shared" si="716"/>
        <v>89.831260553515222</v>
      </c>
      <c r="O2351" s="8">
        <f>O2350*(参数!$B$8-1)/(参数!$B$8+1)+N2351*2/(参数!$B$8+1)</f>
        <v>82.630781910902499</v>
      </c>
      <c r="P2351" s="9" t="str">
        <f t="shared" si="725"/>
        <v>买</v>
      </c>
      <c r="Q2351" s="7">
        <f>IF(P2350="买",$E2351/$E2350-1-IF(P2349="卖",参数!$B$3-IF(P2351="卖",参数!$B$3+参数!$B$4,0)),"")</f>
        <v>9.4962534312637015E-3</v>
      </c>
      <c r="R2351" s="8">
        <f t="shared" si="726"/>
        <v>6136.170584993125</v>
      </c>
      <c r="S2351" s="3">
        <f>R2351/MAX(R$2:R2351)-1</f>
        <v>-0.15895933052703848</v>
      </c>
      <c r="T2351" s="10">
        <f ca="1">IFERROR(AVERAGE(OFFSET(E2351,0,0,-参数!B$10,1)),"")</f>
        <v>2364.1585000000005</v>
      </c>
      <c r="U2351" s="10">
        <f ca="1">IFERROR(AVERAGE(OFFSET(E2351,0,0,-参数!B$11,1)),"")</f>
        <v>2347.6419012345677</v>
      </c>
      <c r="V2351" s="10">
        <f t="shared" ca="1" si="717"/>
        <v>16.516598765432718</v>
      </c>
      <c r="W2351" s="10">
        <f ca="1">IFERROR(AVERAGE(OFFSET(V2351,0,0,-参数!B$12,1)),"")</f>
        <v>4.8964904601576071</v>
      </c>
      <c r="X2351" s="11" t="str">
        <f t="shared" ca="1" si="715"/>
        <v>买</v>
      </c>
      <c r="Y2351" s="12">
        <f ca="1">IF(X2350="买",$E2351/$E2350-1-IF(X2349="卖",参数!$B$3-IF(X2351="卖",参数!$B$3+参数!$B$4,0)),"")</f>
        <v>9.4962534312637015E-3</v>
      </c>
      <c r="Z2351" s="10">
        <f t="shared" ca="1" si="727"/>
        <v>7107.1657237217851</v>
      </c>
      <c r="AA2351" s="3">
        <f ca="1">Z2351/MAX(Z$2:Z2351)-1</f>
        <v>-8.6755936757742846E-2</v>
      </c>
      <c r="AB2351" s="8">
        <f ca="1">IFERROR(AVERAGE(OFFSET(E2351,0,0,-参数!B$14,1)),"")</f>
        <v>2375.4087500000005</v>
      </c>
      <c r="AC2351" s="8">
        <f ca="1">IFERROR(AVERAGE(OFFSET(E2351,0,0,-参数!B$15,1)),"")</f>
        <v>2358.0337931034478</v>
      </c>
      <c r="AD2351" s="9" t="str">
        <f ca="1">IFERROR(IF(OR(AND(AB2351/AC2351-1&lt;参数!B$16,AB2351/AC2351-1&gt;参数!B$17),AB2351/AC2351-1&lt;参数!B$18),"买","卖"),"买")</f>
        <v>买</v>
      </c>
      <c r="AE2351" s="7">
        <f ca="1">IF(AD2350="买",$E2351/$E2350-1-IF(AD2349="卖",参数!$B$3-IF(AD2351="卖",参数!$B$3+参数!$B$4,0)),"")</f>
        <v>9.4962534312637015E-3</v>
      </c>
      <c r="AF2351" s="8">
        <f t="shared" ca="1" si="728"/>
        <v>7818.6753543624272</v>
      </c>
      <c r="AG2351" s="3">
        <f ca="1">AF2351/MAX(AF$2:AF2351)-1</f>
        <v>-0.12539279562076366</v>
      </c>
      <c r="AH2351">
        <f t="shared" ca="1" si="718"/>
        <v>0</v>
      </c>
      <c r="AI2351">
        <f t="shared" si="719"/>
        <v>0</v>
      </c>
      <c r="AJ2351">
        <f t="shared" ca="1" si="720"/>
        <v>0</v>
      </c>
      <c r="AK2351">
        <f t="shared" ca="1" si="721"/>
        <v>0</v>
      </c>
      <c r="AL2351">
        <f t="shared" ca="1" si="722"/>
        <v>0</v>
      </c>
      <c r="AM2351">
        <f t="shared" ca="1" si="723"/>
        <v>0</v>
      </c>
      <c r="AO2351" s="9">
        <f t="shared" si="729"/>
        <v>23.040000000000418</v>
      </c>
      <c r="AP2351" s="15">
        <f ca="1">IFERROR(ABS(E2351-OFFSET(E2351,-参数!B$20,0,1,1))/SUM(OFFSET(AO2351,0,0,-参数!B$20,1)),0)</f>
        <v>0.26244925131032459</v>
      </c>
      <c r="AQ2351" s="16">
        <f ca="1">(参数!B$21+参数!B$22*'000300'!AP2351)^(参数!B$23)</f>
        <v>0.23126352751446325</v>
      </c>
      <c r="AR2351" s="17">
        <f t="shared" ca="1" si="730"/>
        <v>2393.9547917909617</v>
      </c>
      <c r="AS2351" s="9" t="str">
        <f ca="1">IF(E2351+参数!B$24&gt;=AR2351,"买","卖")</f>
        <v>买</v>
      </c>
      <c r="AT2351" s="7">
        <f ca="1">IF(AS2350="买",$E2351/$E2350-1-IF(AS2349="卖",参数!$B$3-IF(AS2351="卖",参数!$B$3+参数!$B$4,0)),"")</f>
        <v>9.4962534312637015E-3</v>
      </c>
      <c r="AU2351" s="8">
        <f t="shared" ca="1" si="731"/>
        <v>5344.1774893699367</v>
      </c>
      <c r="AV2351" s="7">
        <f ca="1">AU2351/MAX(AU$2:AU2351)-1</f>
        <v>-0.17693416684617858</v>
      </c>
      <c r="AW2351" s="3">
        <f t="shared" ca="1" si="734"/>
        <v>6.9985584641663046E-3</v>
      </c>
      <c r="AX2351" s="11" t="str">
        <f ca="1">IFERROR(IF(E2351&gt;MAX(OFFSET(C2351,-1,0,-参数!B$27,1)),"买",IF(E2351&lt;MIN(OFFSET(D2351,-1,0,-参数!B$26,1)),"卖",AX2350)),"卖")</f>
        <v>买</v>
      </c>
      <c r="AY2351" s="12">
        <f ca="1">IF(AX2350="买",$E2351/$E2350-1-IF(AX2349="卖",参数!$B$3-IF(AX2351="卖",参数!$B$3+参数!$B$4,0)),"")</f>
        <v>9.4962534312637015E-3</v>
      </c>
      <c r="AZ2351" s="10">
        <f t="shared" ca="1" si="732"/>
        <v>6964.5022029205265</v>
      </c>
      <c r="BA2351" s="12">
        <f ca="1">AZ2351/MAX(AZ$2:AZ2351)-1</f>
        <v>-0.10505966367037023</v>
      </c>
    </row>
    <row r="2352" spans="1:53" x14ac:dyDescent="0.15">
      <c r="A2352" s="1">
        <v>41891</v>
      </c>
      <c r="B2352" s="6">
        <v>2452.23</v>
      </c>
      <c r="C2352" s="6">
        <v>2454.89</v>
      </c>
      <c r="D2352" s="6">
        <v>2437.08</v>
      </c>
      <c r="E2352" s="2">
        <v>2445.2199999999998</v>
      </c>
      <c r="F2352" s="3">
        <f>E2352/MAX(E$2:E2352)-1</f>
        <v>-0.58394813856938677</v>
      </c>
      <c r="G2352" s="2">
        <f ca="1">IFERROR(AVERAGE(OFFSET(E2352,0,0,-参数!B$2,1)),"")</f>
        <v>2275.2251785714293</v>
      </c>
      <c r="H2352" t="str">
        <f t="shared" ca="1" si="733"/>
        <v>买</v>
      </c>
      <c r="I2352" s="3">
        <f ca="1">IF(H2351="买",$E2352/$E2351-1-IF(H2350="卖",参数!$B$3-IF(H2352="卖",参数!$B$3+参数!$B$4,0)),"")</f>
        <v>-1.649477801458521E-3</v>
      </c>
      <c r="J2352" s="2">
        <f t="shared" ca="1" si="724"/>
        <v>7193.0013116123337</v>
      </c>
      <c r="K2352" s="3">
        <f ca="1">J2352/MAX(J$2:J2352)-1</f>
        <v>-0.291366738426172</v>
      </c>
      <c r="L2352" s="8">
        <f>L2351*(参数!$B$6-1)/(参数!$B$6+1)+E2352*2/(参数!$B$6+1)</f>
        <v>2370.222231092695</v>
      </c>
      <c r="M2352" s="8">
        <f>M2351*(参数!$B$7-1)/(参数!$B$7+1)+E2352*2/(参数!$B$7+1)</f>
        <v>2276.6584813549866</v>
      </c>
      <c r="N2352" s="8">
        <f t="shared" si="716"/>
        <v>93.563749737708349</v>
      </c>
      <c r="O2352" s="8">
        <f>O2351*(参数!$B$8-1)/(参数!$B$8+1)+N2352*2/(参数!$B$8+1)</f>
        <v>84.817375476263663</v>
      </c>
      <c r="P2352" s="9" t="str">
        <f t="shared" si="725"/>
        <v>买</v>
      </c>
      <c r="Q2352" s="7">
        <f>IF(P2351="买",$E2352/$E2351-1-IF(P2350="卖",参数!$B$3-IF(P2352="卖",参数!$B$3+参数!$B$4,0)),"")</f>
        <v>-1.649477801458521E-3</v>
      </c>
      <c r="R2352" s="8">
        <f t="shared" si="726"/>
        <v>6126.0491078272162</v>
      </c>
      <c r="S2352" s="3">
        <f>R2352/MAX(R$2:R2352)-1</f>
        <v>-0.16034660844145798</v>
      </c>
      <c r="T2352" s="10">
        <f ca="1">IFERROR(AVERAGE(OFFSET(E2352,0,0,-参数!B$10,1)),"")</f>
        <v>2368.152</v>
      </c>
      <c r="U2352" s="10">
        <f ca="1">IFERROR(AVERAGE(OFFSET(E2352,0,0,-参数!B$11,1)),"")</f>
        <v>2347.4177777777772</v>
      </c>
      <c r="V2352" s="10">
        <f t="shared" ca="1" si="717"/>
        <v>20.734222222222797</v>
      </c>
      <c r="W2352" s="10">
        <f ca="1">IFERROR(AVERAGE(OFFSET(V2352,0,0,-参数!B$12,1)),"")</f>
        <v>6.5613423120095256</v>
      </c>
      <c r="X2352" s="11" t="str">
        <f t="shared" ca="1" si="715"/>
        <v>买</v>
      </c>
      <c r="Y2352" s="12">
        <f ca="1">IF(X2351="买",$E2352/$E2351-1-IF(X2350="卖",参数!$B$3-IF(X2352="卖",参数!$B$3+参数!$B$4,0)),"")</f>
        <v>-1.649477801458521E-3</v>
      </c>
      <c r="Z2352" s="10">
        <f t="shared" ca="1" si="727"/>
        <v>7095.4426116292188</v>
      </c>
      <c r="AA2352" s="3">
        <f ca="1">Z2352/MAX(Z$2:Z2352)-1</f>
        <v>-8.8262312567374712E-2</v>
      </c>
      <c r="AB2352" s="8">
        <f ca="1">IFERROR(AVERAGE(OFFSET(E2352,0,0,-参数!B$14,1)),"")</f>
        <v>2390.1112499999999</v>
      </c>
      <c r="AC2352" s="8">
        <f ca="1">IFERROR(AVERAGE(OFFSET(E2352,0,0,-参数!B$15,1)),"")</f>
        <v>2361.9596551724135</v>
      </c>
      <c r="AD2352" s="9" t="str">
        <f ca="1">IFERROR(IF(OR(AND(AB2352/AC2352-1&lt;参数!B$16,AB2352/AC2352-1&gt;参数!B$17),AB2352/AC2352-1&lt;参数!B$18),"买","卖"),"买")</f>
        <v>买</v>
      </c>
      <c r="AE2352" s="7">
        <f ca="1">IF(AD2351="买",$E2352/$E2351-1-IF(AD2350="卖",参数!$B$3-IF(AD2352="卖",参数!$B$3+参数!$B$4,0)),"")</f>
        <v>-1.649477801458521E-3</v>
      </c>
      <c r="AF2352" s="8">
        <f t="shared" ca="1" si="728"/>
        <v>7805.7786229285957</v>
      </c>
      <c r="AG2352" s="3">
        <f ca="1">AF2352/MAX(AF$2:AF2352)-1</f>
        <v>-0.12683544078938291</v>
      </c>
      <c r="AH2352">
        <f t="shared" ca="1" si="718"/>
        <v>0</v>
      </c>
      <c r="AI2352">
        <f t="shared" si="719"/>
        <v>0</v>
      </c>
      <c r="AJ2352">
        <f t="shared" ca="1" si="720"/>
        <v>0</v>
      </c>
      <c r="AK2352">
        <f t="shared" ca="1" si="721"/>
        <v>0</v>
      </c>
      <c r="AL2352">
        <f t="shared" ca="1" si="722"/>
        <v>0</v>
      </c>
      <c r="AM2352">
        <f t="shared" ca="1" si="723"/>
        <v>0</v>
      </c>
      <c r="AO2352" s="9">
        <f t="shared" si="729"/>
        <v>4.0400000000004184</v>
      </c>
      <c r="AP2352" s="15">
        <f ca="1">IFERROR(ABS(E2352-OFFSET(E2352,-参数!B$20,0,1,1))/SUM(OFFSET(AO2352,0,0,-参数!B$20,1)),0)</f>
        <v>0.27457922338552421</v>
      </c>
      <c r="AQ2352" s="16">
        <f ca="1">(参数!B$21+参数!B$22*'000300'!AP2352)^(参数!B$23)</f>
        <v>0.24296895056703086</v>
      </c>
      <c r="AR2352" s="17">
        <f t="shared" ca="1" si="730"/>
        <v>2406.4106456301124</v>
      </c>
      <c r="AS2352" s="9" t="str">
        <f ca="1">IF(E2352+参数!B$24&gt;=AR2352,"买","卖")</f>
        <v>买</v>
      </c>
      <c r="AT2352" s="7">
        <f ca="1">IF(AS2351="买",$E2352/$E2351-1-IF(AS2350="卖",参数!$B$3-IF(AS2352="卖",参数!$B$3+参数!$B$4,0)),"")</f>
        <v>-1.649477801458521E-3</v>
      </c>
      <c r="AU2352" s="8">
        <f t="shared" ca="1" si="731"/>
        <v>5335.3623872341668</v>
      </c>
      <c r="AV2352" s="7">
        <f ca="1">AU2352/MAX(AU$2:AU2352)-1</f>
        <v>-0.17829179566710474</v>
      </c>
      <c r="AW2352" s="3">
        <f t="shared" ca="1" si="734"/>
        <v>5.2030447199180596E-3</v>
      </c>
      <c r="AX2352" s="11" t="str">
        <f ca="1">IFERROR(IF(E2352&gt;MAX(OFFSET(C2352,-1,0,-参数!B$27,1)),"买",IF(E2352&lt;MIN(OFFSET(D2352,-1,0,-参数!B$26,1)),"卖",AX2351)),"卖")</f>
        <v>买</v>
      </c>
      <c r="AY2352" s="12">
        <f ca="1">IF(AX2351="买",$E2352/$E2351-1-IF(AX2350="卖",参数!$B$3-IF(AX2352="卖",参数!$B$3+参数!$B$4,0)),"")</f>
        <v>-1.649477801458521E-3</v>
      </c>
      <c r="AZ2352" s="10">
        <f t="shared" ca="1" si="732"/>
        <v>6953.0144111385998</v>
      </c>
      <c r="BA2352" s="12">
        <f ca="1">AZ2352/MAX(AZ$2:AZ2352)-1</f>
        <v>-0.10653584788877579</v>
      </c>
    </row>
    <row r="2353" spans="1:53" x14ac:dyDescent="0.15">
      <c r="A2353" s="1">
        <v>41892</v>
      </c>
      <c r="B2353" s="6">
        <v>2435.59</v>
      </c>
      <c r="C2353" s="6">
        <v>2437.08</v>
      </c>
      <c r="D2353" s="6">
        <v>2422.65</v>
      </c>
      <c r="E2353" s="2">
        <v>2432.4299999999998</v>
      </c>
      <c r="F2353" s="3">
        <f>E2353/MAX(E$2:E2353)-1</f>
        <v>-0.58612434492615528</v>
      </c>
      <c r="G2353" s="2">
        <f ca="1">IFERROR(AVERAGE(OFFSET(E2353,0,0,-参数!B$2,1)),"")</f>
        <v>2280.5523214285722</v>
      </c>
      <c r="H2353" t="str">
        <f t="shared" ca="1" si="733"/>
        <v>买</v>
      </c>
      <c r="I2353" s="3">
        <f ca="1">IF(H2352="买",$E2353/$E2352-1-IF(H2351="卖",参数!$B$3-IF(H2353="卖",参数!$B$3+参数!$B$4,0)),"")</f>
        <v>-5.2306131963586466E-3</v>
      </c>
      <c r="J2353" s="2">
        <f t="shared" ca="1" si="724"/>
        <v>7155.377504030389</v>
      </c>
      <c r="K2353" s="3">
        <f ca="1">J2353/MAX(J$2:J2353)-1</f>
        <v>-0.29507332491553873</v>
      </c>
      <c r="L2353" s="8">
        <f>L2352*(参数!$B$6-1)/(参数!$B$6+1)+E2353*2/(参数!$B$6+1)</f>
        <v>2376.1467805124385</v>
      </c>
      <c r="M2353" s="8">
        <f>M2352*(参数!$B$7-1)/(参数!$B$7+1)+E2353*2/(参数!$B$7+1)</f>
        <v>2280.4120119247459</v>
      </c>
      <c r="N2353" s="8">
        <f t="shared" si="716"/>
        <v>95.734768587692542</v>
      </c>
      <c r="O2353" s="8">
        <f>O2352*(参数!$B$8-1)/(参数!$B$8+1)+N2353*2/(参数!$B$8+1)</f>
        <v>87.000854098549439</v>
      </c>
      <c r="P2353" s="9" t="str">
        <f t="shared" si="725"/>
        <v>买</v>
      </c>
      <c r="Q2353" s="7">
        <f>IF(P2352="买",$E2353/$E2352-1-IF(P2351="卖",参数!$B$3-IF(P2353="卖",参数!$B$3+参数!$B$4,0)),"")</f>
        <v>-5.2306131963586466E-3</v>
      </c>
      <c r="R2353" s="8">
        <f t="shared" si="726"/>
        <v>6094.0061145222744</v>
      </c>
      <c r="S2353" s="3">
        <f>R2353/MAX(R$2:R2353)-1</f>
        <v>-0.16473851055171129</v>
      </c>
      <c r="T2353" s="10">
        <f ca="1">IFERROR(AVERAGE(OFFSET(E2353,0,0,-参数!B$10,1)),"")</f>
        <v>2371.9210000000007</v>
      </c>
      <c r="U2353" s="10">
        <f ca="1">IFERROR(AVERAGE(OFFSET(E2353,0,0,-参数!B$11,1)),"")</f>
        <v>2347.1883950617275</v>
      </c>
      <c r="V2353" s="10">
        <f t="shared" ca="1" si="717"/>
        <v>24.732604938273198</v>
      </c>
      <c r="W2353" s="10">
        <f ca="1">IFERROR(AVERAGE(OFFSET(V2353,0,0,-参数!B$12,1)),"")</f>
        <v>8.4971604938278187</v>
      </c>
      <c r="X2353" s="11" t="str">
        <f t="shared" ca="1" si="715"/>
        <v>买</v>
      </c>
      <c r="Y2353" s="12">
        <f ca="1">IF(X2352="买",$E2353/$E2352-1-IF(X2351="卖",参数!$B$3-IF(X2353="卖",参数!$B$3+参数!$B$4,0)),"")</f>
        <v>-5.2306131963586466E-3</v>
      </c>
      <c r="Z2353" s="10">
        <f t="shared" ca="1" si="727"/>
        <v>7058.3290958708258</v>
      </c>
      <c r="AA2353" s="3">
        <f ca="1">Z2353/MAX(Z$2:Z2353)-1</f>
        <v>-9.3031259746877315E-2</v>
      </c>
      <c r="AB2353" s="8">
        <f ca="1">IFERROR(AVERAGE(OFFSET(E2353,0,0,-参数!B$14,1)),"")</f>
        <v>2405.2550000000001</v>
      </c>
      <c r="AC2353" s="8">
        <f ca="1">IFERROR(AVERAGE(OFFSET(E2353,0,0,-参数!B$15,1)),"")</f>
        <v>2365.7672413793098</v>
      </c>
      <c r="AD2353" s="9" t="str">
        <f ca="1">IFERROR(IF(OR(AND(AB2353/AC2353-1&lt;参数!B$16,AB2353/AC2353-1&gt;参数!B$17),AB2353/AC2353-1&lt;参数!B$18),"买","卖"),"买")</f>
        <v>买</v>
      </c>
      <c r="AE2353" s="7">
        <f ca="1">IF(AD2352="买",$E2353/$E2352-1-IF(AD2351="卖",参数!$B$3-IF(AD2353="卖",参数!$B$3+参数!$B$4,0)),"")</f>
        <v>-5.2306131963586466E-3</v>
      </c>
      <c r="AF2353" s="8">
        <f t="shared" ca="1" si="728"/>
        <v>7764.9496142556509</v>
      </c>
      <c r="AG2353" s="3">
        <f ca="1">AF2353/MAX(AF$2:AF2353)-1</f>
        <v>-0.13140262685538262</v>
      </c>
      <c r="AH2353">
        <f t="shared" ca="1" si="718"/>
        <v>0</v>
      </c>
      <c r="AI2353">
        <f t="shared" si="719"/>
        <v>0</v>
      </c>
      <c r="AJ2353">
        <f t="shared" ca="1" si="720"/>
        <v>0</v>
      </c>
      <c r="AK2353">
        <f t="shared" ca="1" si="721"/>
        <v>0</v>
      </c>
      <c r="AL2353">
        <f t="shared" ca="1" si="722"/>
        <v>0</v>
      </c>
      <c r="AM2353">
        <f t="shared" ca="1" si="723"/>
        <v>0</v>
      </c>
      <c r="AO2353" s="9">
        <f t="shared" si="729"/>
        <v>12.789999999999964</v>
      </c>
      <c r="AP2353" s="15">
        <f ca="1">IFERROR(ABS(E2353-OFFSET(E2353,-参数!B$20,0,1,1))/SUM(OFFSET(AO2353,0,0,-参数!B$20,1)),0)</f>
        <v>0.25843033328026815</v>
      </c>
      <c r="AQ2353" s="16">
        <f ca="1">(参数!B$21+参数!B$22*'000300'!AP2353)^(参数!B$23)</f>
        <v>0.22738527161545877</v>
      </c>
      <c r="AR2353" s="17">
        <f t="shared" ca="1" si="730"/>
        <v>2412.3270635907684</v>
      </c>
      <c r="AS2353" s="9" t="str">
        <f ca="1">IF(E2353+参数!B$24&gt;=AR2353,"买","卖")</f>
        <v>买</v>
      </c>
      <c r="AT2353" s="7">
        <f ca="1">IF(AS2352="买",$E2353/$E2352-1-IF(AS2351="卖",参数!$B$3-IF(AS2353="卖",参数!$B$3+参数!$B$4,0)),"")</f>
        <v>-5.2306131963586466E-3</v>
      </c>
      <c r="AU2353" s="8">
        <f t="shared" ca="1" si="731"/>
        <v>5307.4551703241441</v>
      </c>
      <c r="AV2353" s="7">
        <f ca="1">AU2353/MAX(AU$2:AU2353)-1</f>
        <v>-0.18258983344424451</v>
      </c>
      <c r="AW2353" s="3">
        <f t="shared" ca="1" si="734"/>
        <v>2.458606959456322E-3</v>
      </c>
      <c r="AX2353" s="11" t="str">
        <f ca="1">IFERROR(IF(E2353&gt;MAX(OFFSET(C2353,-1,0,-参数!B$27,1)),"买",IF(E2353&lt;MIN(OFFSET(D2353,-1,0,-参数!B$26,1)),"卖",AX2352)),"卖")</f>
        <v>买</v>
      </c>
      <c r="AY2353" s="12">
        <f ca="1">IF(AX2352="买",$E2353/$E2352-1-IF(AX2351="卖",参数!$B$3-IF(AX2353="卖",参数!$B$3+参数!$B$4,0)),"")</f>
        <v>-5.2306131963586466E-3</v>
      </c>
      <c r="AZ2353" s="10">
        <f t="shared" ca="1" si="732"/>
        <v>6916.6458822052264</v>
      </c>
      <c r="BA2353" s="12">
        <f ca="1">AZ2353/MAX(AZ$2:AZ2353)-1</f>
        <v>-0.11120921327328215</v>
      </c>
    </row>
    <row r="2354" spans="1:53" x14ac:dyDescent="0.15">
      <c r="A2354" s="1">
        <v>41893</v>
      </c>
      <c r="B2354" s="6">
        <v>2430.6799999999998</v>
      </c>
      <c r="C2354" s="6">
        <v>2461.4699999999998</v>
      </c>
      <c r="D2354" s="6">
        <v>2417.27</v>
      </c>
      <c r="E2354" s="2">
        <v>2423.4499999999998</v>
      </c>
      <c r="F2354" s="3">
        <f>E2354/MAX(E$2:E2354)-1</f>
        <v>-0.58765228340025866</v>
      </c>
      <c r="G2354" s="2">
        <f ca="1">IFERROR(AVERAGE(OFFSET(E2354,0,0,-参数!B$2,1)),"")</f>
        <v>2285.5278571428576</v>
      </c>
      <c r="H2354" t="str">
        <f t="shared" ca="1" si="733"/>
        <v>买</v>
      </c>
      <c r="I2354" s="3">
        <f ca="1">IF(H2353="买",$E2354/$E2353-1-IF(H2352="卖",参数!$B$3-IF(H2354="卖",参数!$B$3+参数!$B$4,0)),"")</f>
        <v>-3.6917814695592854E-3</v>
      </c>
      <c r="J2354" s="2">
        <f t="shared" ca="1" si="724"/>
        <v>7128.9614139533078</v>
      </c>
      <c r="K2354" s="3">
        <f ca="1">J2354/MAX(J$2:J2354)-1</f>
        <v>-0.29767576015201369</v>
      </c>
      <c r="L2354" s="8">
        <f>L2353*(参数!$B$6-1)/(参数!$B$6+1)+E2354*2/(参数!$B$6+1)</f>
        <v>2380.6518490350636</v>
      </c>
      <c r="M2354" s="8">
        <f>M2353*(参数!$B$7-1)/(参数!$B$7+1)+E2354*2/(参数!$B$7+1)</f>
        <v>2283.8587104325834</v>
      </c>
      <c r="N2354" s="8">
        <f t="shared" si="716"/>
        <v>96.793138602480212</v>
      </c>
      <c r="O2354" s="8">
        <f>O2353*(参数!$B$8-1)/(参数!$B$8+1)+N2354*2/(参数!$B$8+1)</f>
        <v>88.959310999335599</v>
      </c>
      <c r="P2354" s="9" t="str">
        <f t="shared" si="725"/>
        <v>买</v>
      </c>
      <c r="Q2354" s="7">
        <f>IF(P2353="买",$E2354/$E2353-1-IF(P2352="卖",参数!$B$3-IF(P2354="卖",参数!$B$3+参数!$B$4,0)),"")</f>
        <v>-3.6917814695592854E-3</v>
      </c>
      <c r="R2354" s="8">
        <f t="shared" si="726"/>
        <v>6071.5083756733002</v>
      </c>
      <c r="S2354" s="3">
        <f>R2354/MAX(R$2:R2354)-1</f>
        <v>-0.16782211344069298</v>
      </c>
      <c r="T2354" s="10">
        <f ca="1">IFERROR(AVERAGE(OFFSET(E2354,0,0,-参数!B$10,1)),"")</f>
        <v>2375.1485000000002</v>
      </c>
      <c r="U2354" s="10">
        <f ca="1">IFERROR(AVERAGE(OFFSET(E2354,0,0,-参数!B$11,1)),"")</f>
        <v>2346.9348641975298</v>
      </c>
      <c r="V2354" s="10">
        <f t="shared" ca="1" si="717"/>
        <v>28.213635802470435</v>
      </c>
      <c r="W2354" s="10">
        <f ca="1">IFERROR(AVERAGE(OFFSET(V2354,0,0,-参数!B$12,1)),"")</f>
        <v>10.768895061729133</v>
      </c>
      <c r="X2354" s="11" t="str">
        <f t="shared" ca="1" si="715"/>
        <v>买</v>
      </c>
      <c r="Y2354" s="12">
        <f ca="1">IF(X2353="买",$E2354/$E2353-1-IF(X2352="卖",参数!$B$3-IF(X2354="卖",参数!$B$3+参数!$B$4,0)),"")</f>
        <v>-3.6917814695592854E-3</v>
      </c>
      <c r="Z2354" s="10">
        <f t="shared" ca="1" si="727"/>
        <v>7032.2712873086384</v>
      </c>
      <c r="AA2354" s="3">
        <f ca="1">Z2354/MAX(Z$2:Z2354)-1</f>
        <v>-9.6379590135613369E-2</v>
      </c>
      <c r="AB2354" s="8">
        <f ca="1">IFERROR(AVERAGE(OFFSET(E2354,0,0,-参数!B$14,1)),"")</f>
        <v>2415.9</v>
      </c>
      <c r="AC2354" s="8">
        <f ca="1">IFERROR(AVERAGE(OFFSET(E2354,0,0,-参数!B$15,1)),"")</f>
        <v>2368.2913793103448</v>
      </c>
      <c r="AD2354" s="9" t="str">
        <f ca="1">IFERROR(IF(OR(AND(AB2354/AC2354-1&lt;参数!B$16,AB2354/AC2354-1&gt;参数!B$17),AB2354/AC2354-1&lt;参数!B$18),"买","卖"),"买")</f>
        <v>买</v>
      </c>
      <c r="AE2354" s="7">
        <f ca="1">IF(AD2353="买",$E2354/$E2353-1-IF(AD2352="卖",参数!$B$3-IF(AD2354="卖",参数!$B$3+参数!$B$4,0)),"")</f>
        <v>-3.6917814695592854E-3</v>
      </c>
      <c r="AF2354" s="8">
        <f t="shared" ca="1" si="728"/>
        <v>7736.28311715768</v>
      </c>
      <c r="AG2354" s="3">
        <f ca="1">AF2354/MAX(AF$2:AF2354)-1</f>
        <v>-0.13460929854206583</v>
      </c>
      <c r="AH2354">
        <f t="shared" ca="1" si="718"/>
        <v>0</v>
      </c>
      <c r="AI2354">
        <f t="shared" si="719"/>
        <v>0</v>
      </c>
      <c r="AJ2354">
        <f t="shared" ca="1" si="720"/>
        <v>0</v>
      </c>
      <c r="AK2354">
        <f t="shared" ca="1" si="721"/>
        <v>0</v>
      </c>
      <c r="AL2354">
        <f t="shared" ca="1" si="722"/>
        <v>0</v>
      </c>
      <c r="AM2354">
        <f t="shared" ca="1" si="723"/>
        <v>0</v>
      </c>
      <c r="AO2354" s="9">
        <f t="shared" si="729"/>
        <v>8.9800000000000182</v>
      </c>
      <c r="AP2354" s="15">
        <f ca="1">IFERROR(ABS(E2354-OFFSET(E2354,-参数!B$20,0,1,1))/SUM(OFFSET(AO2354,0,0,-参数!B$20,1)),0)</f>
        <v>0.25556147284431602</v>
      </c>
      <c r="AQ2354" s="16">
        <f ca="1">(参数!B$21+参数!B$22*'000300'!AP2354)^(参数!B$23)</f>
        <v>0.22461682129476496</v>
      </c>
      <c r="AR2354" s="17">
        <f t="shared" ca="1" si="730"/>
        <v>2414.8254622104737</v>
      </c>
      <c r="AS2354" s="9" t="str">
        <f ca="1">IF(E2354+参数!B$24&gt;=AR2354,"买","卖")</f>
        <v>买</v>
      </c>
      <c r="AT2354" s="7">
        <f ca="1">IF(AS2353="买",$E2354/$E2353-1-IF(AS2352="卖",参数!$B$3-IF(AS2354="卖",参数!$B$3+参数!$B$4,0)),"")</f>
        <v>-3.6917814695592854E-3</v>
      </c>
      <c r="AU2354" s="8">
        <f t="shared" ca="1" si="731"/>
        <v>5287.8612056758247</v>
      </c>
      <c r="AV2354" s="7">
        <f ca="1">AU2354/MAX(AU$2:AU2354)-1</f>
        <v>-0.18560753315016443</v>
      </c>
      <c r="AW2354" s="3">
        <f t="shared" ca="1" si="734"/>
        <v>1.0356798866180128E-3</v>
      </c>
      <c r="AX2354" s="11" t="str">
        <f ca="1">IFERROR(IF(E2354&gt;MAX(OFFSET(C2354,-1,0,-参数!B$27,1)),"买",IF(E2354&lt;MIN(OFFSET(D2354,-1,0,-参数!B$26,1)),"卖",AX2353)),"卖")</f>
        <v>买</v>
      </c>
      <c r="AY2354" s="12">
        <f ca="1">IF(AX2353="买",$E2354/$E2353-1-IF(AX2352="卖",参数!$B$3-IF(AX2354="卖",参数!$B$3+参数!$B$4,0)),"")</f>
        <v>-3.6917814695592854E-3</v>
      </c>
      <c r="AZ2354" s="10">
        <f t="shared" ca="1" si="732"/>
        <v>6891.1111371057978</v>
      </c>
      <c r="BA2354" s="12">
        <f ca="1">AZ2354/MAX(AZ$2:AZ2354)-1</f>
        <v>-0.11449043463003483</v>
      </c>
    </row>
    <row r="2355" spans="1:53" x14ac:dyDescent="0.15">
      <c r="A2355" s="1">
        <v>41894</v>
      </c>
      <c r="B2355" s="6">
        <v>2418.75</v>
      </c>
      <c r="C2355" s="6">
        <v>2438.36</v>
      </c>
      <c r="D2355" s="6">
        <v>2412.62</v>
      </c>
      <c r="E2355" s="2">
        <v>2438.36</v>
      </c>
      <c r="F2355" s="3">
        <f>E2355/MAX(E$2:E2355)-1</f>
        <v>-0.58511536105628525</v>
      </c>
      <c r="G2355" s="2">
        <f ca="1">IFERROR(AVERAGE(OFFSET(E2355,0,0,-参数!B$2,1)),"")</f>
        <v>2290.9741071428575</v>
      </c>
      <c r="H2355" t="str">
        <f t="shared" ca="1" si="733"/>
        <v>买</v>
      </c>
      <c r="I2355" s="3">
        <f ca="1">IF(H2354="买",$E2355/$E2354-1-IF(H2353="卖",参数!$B$3-IF(H2355="卖",参数!$B$3+参数!$B$4,0)),"")</f>
        <v>6.1523860611938375E-3</v>
      </c>
      <c r="J2355" s="2">
        <f t="shared" ca="1" si="724"/>
        <v>7172.8215367873026</v>
      </c>
      <c r="K2355" s="3">
        <f ca="1">J2355/MAX(J$2:J2355)-1</f>
        <v>-0.29335479028833433</v>
      </c>
      <c r="L2355" s="8">
        <f>L2354*(参数!$B$6-1)/(参数!$B$6+1)+E2355*2/(参数!$B$6+1)</f>
        <v>2386.147863412677</v>
      </c>
      <c r="M2355" s="8">
        <f>M2354*(参数!$B$7-1)/(参数!$B$7+1)+E2355*2/(参数!$B$7+1)</f>
        <v>2287.5816330727621</v>
      </c>
      <c r="N2355" s="8">
        <f t="shared" si="716"/>
        <v>98.56623033991491</v>
      </c>
      <c r="O2355" s="8">
        <f>O2354*(参数!$B$8-1)/(参数!$B$8+1)+N2355*2/(参数!$B$8+1)</f>
        <v>90.880694867451453</v>
      </c>
      <c r="P2355" s="9" t="str">
        <f t="shared" si="725"/>
        <v>买</v>
      </c>
      <c r="Q2355" s="7">
        <f>IF(P2354="买",$E2355/$E2354-1-IF(P2353="卖",参数!$B$3-IF(P2355="卖",参数!$B$3+参数!$B$4,0)),"")</f>
        <v>6.1523860611938375E-3</v>
      </c>
      <c r="R2355" s="8">
        <f t="shared" si="726"/>
        <v>6108.8626391742146</v>
      </c>
      <c r="S2355" s="3">
        <f>R2355/MAX(R$2:R2355)-1</f>
        <v>-0.16270223381099169</v>
      </c>
      <c r="T2355" s="10">
        <f ca="1">IFERROR(AVERAGE(OFFSET(E2355,0,0,-参数!B$10,1)),"")</f>
        <v>2380.2690000000002</v>
      </c>
      <c r="U2355" s="10">
        <f ca="1">IFERROR(AVERAGE(OFFSET(E2355,0,0,-参数!B$11,1)),"")</f>
        <v>2346.7071851851847</v>
      </c>
      <c r="V2355" s="10">
        <f t="shared" ca="1" si="717"/>
        <v>33.561814814815534</v>
      </c>
      <c r="W2355" s="10">
        <f ca="1">IFERROR(AVERAGE(OFFSET(V2355,0,0,-参数!B$12,1)),"")</f>
        <v>13.491452300786394</v>
      </c>
      <c r="X2355" s="11" t="str">
        <f t="shared" ca="1" si="715"/>
        <v>买</v>
      </c>
      <c r="Y2355" s="12">
        <f ca="1">IF(X2354="买",$E2355/$E2354-1-IF(X2353="卖",参数!$B$3-IF(X2355="卖",参数!$B$3+参数!$B$4,0)),"")</f>
        <v>6.1523860611938375E-3</v>
      </c>
      <c r="Z2355" s="10">
        <f t="shared" ca="1" si="727"/>
        <v>7075.53653515521</v>
      </c>
      <c r="AA2355" s="3">
        <f ca="1">Z2355/MAX(Z$2:Z2355)-1</f>
        <v>-9.0820168521353439E-2</v>
      </c>
      <c r="AB2355" s="8">
        <f ca="1">IFERROR(AVERAGE(OFFSET(E2355,0,0,-参数!B$14,1)),"")</f>
        <v>2426.2800000000002</v>
      </c>
      <c r="AC2355" s="8">
        <f ca="1">IFERROR(AVERAGE(OFFSET(E2355,0,0,-参数!B$15,1)),"")</f>
        <v>2372.0486206896553</v>
      </c>
      <c r="AD2355" s="9" t="str">
        <f ca="1">IFERROR(IF(OR(AND(AB2355/AC2355-1&lt;参数!B$16,AB2355/AC2355-1&gt;参数!B$17),AB2355/AC2355-1&lt;参数!B$18),"买","卖"),"买")</f>
        <v>买</v>
      </c>
      <c r="AE2355" s="7">
        <f ca="1">IF(AD2354="买",$E2355/$E2354-1-IF(AD2353="卖",参数!$B$3-IF(AD2355="卖",参数!$B$3+参数!$B$4,0)),"")</f>
        <v>6.1523860611938375E-3</v>
      </c>
      <c r="AF2355" s="8">
        <f t="shared" ca="1" si="728"/>
        <v>7783.8797175731297</v>
      </c>
      <c r="AG2355" s="3">
        <f ca="1">AF2355/MAX(AF$2:AF2355)-1</f>
        <v>-0.12928508085292933</v>
      </c>
      <c r="AH2355">
        <f t="shared" ca="1" si="718"/>
        <v>0</v>
      </c>
      <c r="AI2355">
        <f t="shared" si="719"/>
        <v>0</v>
      </c>
      <c r="AJ2355">
        <f t="shared" ca="1" si="720"/>
        <v>0</v>
      </c>
      <c r="AK2355">
        <f t="shared" ca="1" si="721"/>
        <v>0</v>
      </c>
      <c r="AL2355">
        <f t="shared" ca="1" si="722"/>
        <v>0</v>
      </c>
      <c r="AM2355">
        <f t="shared" ca="1" si="723"/>
        <v>0</v>
      </c>
      <c r="AO2355" s="9">
        <f t="shared" si="729"/>
        <v>14.910000000000309</v>
      </c>
      <c r="AP2355" s="15">
        <f ca="1">IFERROR(ABS(E2355-OFFSET(E2355,-参数!B$20,0,1,1))/SUM(OFFSET(AO2355,0,0,-参数!B$20,1)),0)</f>
        <v>0.29155579792585373</v>
      </c>
      <c r="AQ2355" s="16">
        <f ca="1">(参数!B$21+参数!B$22*'000300'!AP2355)^(参数!B$23)</f>
        <v>0.25935134499844881</v>
      </c>
      <c r="AR2355" s="17">
        <f t="shared" ca="1" si="730"/>
        <v>2420.9291762401044</v>
      </c>
      <c r="AS2355" s="9" t="str">
        <f ca="1">IF(E2355+参数!B$24&gt;=AR2355,"买","卖")</f>
        <v>买</v>
      </c>
      <c r="AT2355" s="7">
        <f ca="1">IF(AS2354="买",$E2355/$E2354-1-IF(AS2353="卖",参数!$B$3-IF(AS2355="卖",参数!$B$3+参数!$B$4,0)),"")</f>
        <v>6.1523860611938375E-3</v>
      </c>
      <c r="AU2355" s="8">
        <f t="shared" ca="1" si="731"/>
        <v>5320.3941692511526</v>
      </c>
      <c r="AV2355" s="7">
        <f ca="1">AU2355/MAX(AU$2:AU2355)-1</f>
        <v>-0.18059707628877619</v>
      </c>
      <c r="AW2355" s="3">
        <f t="shared" ca="1" si="734"/>
        <v>2.5276004933472151E-3</v>
      </c>
      <c r="AX2355" s="11" t="str">
        <f ca="1">IFERROR(IF(E2355&gt;MAX(OFFSET(C2355,-1,0,-参数!B$27,1)),"买",IF(E2355&lt;MIN(OFFSET(D2355,-1,0,-参数!B$26,1)),"卖",AX2354)),"卖")</f>
        <v>买</v>
      </c>
      <c r="AY2355" s="12">
        <f ca="1">IF(AX2354="买",$E2355/$E2354-1-IF(AX2353="卖",参数!$B$3-IF(AX2355="卖",参数!$B$3+参数!$B$4,0)),"")</f>
        <v>6.1523860611938375E-3</v>
      </c>
      <c r="AZ2355" s="10">
        <f t="shared" ca="1" si="732"/>
        <v>6933.5079132118653</v>
      </c>
      <c r="BA2355" s="12">
        <f ca="1">AZ2355/MAX(AZ$2:AZ2355)-1</f>
        <v>-0.10904243792299884</v>
      </c>
    </row>
    <row r="2356" spans="1:53" x14ac:dyDescent="0.15">
      <c r="A2356" s="1">
        <v>41897</v>
      </c>
      <c r="B2356" s="6">
        <v>2433</v>
      </c>
      <c r="C2356" s="6">
        <v>2439.25</v>
      </c>
      <c r="D2356" s="6">
        <v>2418.96</v>
      </c>
      <c r="E2356" s="2">
        <v>2437.19</v>
      </c>
      <c r="F2356" s="3">
        <f>E2356/MAX(E$2:E2356)-1</f>
        <v>-0.58531443544545025</v>
      </c>
      <c r="G2356" s="2">
        <f ca="1">IFERROR(AVERAGE(OFFSET(E2356,0,0,-参数!B$2,1)),"")</f>
        <v>2296.118928571429</v>
      </c>
      <c r="H2356" t="str">
        <f t="shared" ca="1" si="733"/>
        <v>买</v>
      </c>
      <c r="I2356" s="3">
        <f ca="1">IF(H2355="买",$E2356/$E2355-1-IF(H2354="卖",参数!$B$3-IF(H2356="卖",参数!$B$3+参数!$B$4,0)),"")</f>
        <v>-4.7983070588430987E-4</v>
      </c>
      <c r="J2356" s="2">
        <f t="shared" ca="1" si="724"/>
        <v>7169.3797967661239</v>
      </c>
      <c r="K2356" s="3">
        <f ca="1">J2356/MAX(J$2:J2356)-1</f>
        <v>-0.29369386035812006</v>
      </c>
      <c r="L2356" s="8">
        <f>L2355*(参数!$B$6-1)/(参数!$B$6+1)+E2356*2/(参数!$B$6+1)</f>
        <v>2391.0090192781363</v>
      </c>
      <c r="M2356" s="8">
        <f>M2355*(参数!$B$7-1)/(参数!$B$7+1)+E2356*2/(参数!$B$7+1)</f>
        <v>2291.1866539625753</v>
      </c>
      <c r="N2356" s="8">
        <f t="shared" si="716"/>
        <v>99.822365315561001</v>
      </c>
      <c r="O2356" s="8">
        <f>O2355*(参数!$B$8-1)/(参数!$B$8+1)+N2356*2/(参数!$B$8+1)</f>
        <v>92.669028957073351</v>
      </c>
      <c r="P2356" s="9" t="str">
        <f t="shared" si="725"/>
        <v>买</v>
      </c>
      <c r="Q2356" s="7">
        <f>IF(P2355="买",$E2356/$E2355-1-IF(P2354="卖",参数!$B$3-IF(P2356="卖",参数!$B$3+参数!$B$4,0)),"")</f>
        <v>-4.7983070588430987E-4</v>
      </c>
      <c r="R2356" s="8">
        <f t="shared" si="726"/>
        <v>6105.931419301909</v>
      </c>
      <c r="S2356" s="3">
        <f>R2356/MAX(R$2:R2356)-1</f>
        <v>-0.1631039949891776</v>
      </c>
      <c r="T2356" s="10">
        <f ca="1">IFERROR(AVERAGE(OFFSET(E2356,0,0,-参数!B$10,1)),"")</f>
        <v>2384.0970000000002</v>
      </c>
      <c r="U2356" s="10">
        <f ca="1">IFERROR(AVERAGE(OFFSET(E2356,0,0,-参数!B$11,1)),"")</f>
        <v>2346.5935061728387</v>
      </c>
      <c r="V2356" s="10">
        <f t="shared" ca="1" si="717"/>
        <v>37.503493827161492</v>
      </c>
      <c r="W2356" s="10">
        <f ca="1">IFERROR(AVERAGE(OFFSET(V2356,0,0,-参数!B$12,1)),"")</f>
        <v>16.733781144781958</v>
      </c>
      <c r="X2356" s="11" t="str">
        <f t="shared" ref="X2356:X2419" ca="1" si="735">IF(AND(V2356&gt;V2355,V2356&gt;W2356,V2355&lt;W2355),"买",IF(AND(V2356&lt;V2355,V2356&lt;W2356,V2355&gt;W2355),"卖",X2355))</f>
        <v>买</v>
      </c>
      <c r="Y2356" s="12">
        <f ca="1">IF(X2355="买",$E2356/$E2355-1-IF(X2354="卖",参数!$B$3-IF(X2356="卖",参数!$B$3+参数!$B$4,0)),"")</f>
        <v>-4.7983070588430987E-4</v>
      </c>
      <c r="Z2356" s="10">
        <f t="shared" ca="1" si="727"/>
        <v>7072.1414754650359</v>
      </c>
      <c r="AA2356" s="3">
        <f ca="1">Z2356/MAX(Z$2:Z2356)-1</f>
        <v>-9.1256420921667636E-2</v>
      </c>
      <c r="AB2356" s="8">
        <f ca="1">IFERROR(AVERAGE(OFFSET(E2356,0,0,-参数!B$14,1)),"")</f>
        <v>2432.6212499999997</v>
      </c>
      <c r="AC2356" s="8">
        <f ca="1">IFERROR(AVERAGE(OFFSET(E2356,0,0,-参数!B$15,1)),"")</f>
        <v>2374.1717241379315</v>
      </c>
      <c r="AD2356" s="9" t="str">
        <f ca="1">IFERROR(IF(OR(AND(AB2356/AC2356-1&lt;参数!B$16,AB2356/AC2356-1&gt;参数!B$17),AB2356/AC2356-1&lt;参数!B$18),"买","卖"),"买")</f>
        <v>买</v>
      </c>
      <c r="AE2356" s="7">
        <f ca="1">IF(AD2355="买",$E2356/$E2355-1-IF(AD2354="卖",参数!$B$3-IF(AD2356="卖",参数!$B$3+参数!$B$4,0)),"")</f>
        <v>-4.7983070588430987E-4</v>
      </c>
      <c r="AF2356" s="8">
        <f t="shared" ca="1" si="728"/>
        <v>7780.1447730737282</v>
      </c>
      <c r="AG2356" s="3">
        <f ca="1">AF2356/MAX(AF$2:AF2356)-1</f>
        <v>-0.1297028766072077</v>
      </c>
      <c r="AH2356">
        <f t="shared" ca="1" si="718"/>
        <v>0</v>
      </c>
      <c r="AI2356">
        <f t="shared" si="719"/>
        <v>0</v>
      </c>
      <c r="AJ2356">
        <f t="shared" ca="1" si="720"/>
        <v>0</v>
      </c>
      <c r="AK2356">
        <f t="shared" ca="1" si="721"/>
        <v>0</v>
      </c>
      <c r="AL2356">
        <f t="shared" ca="1" si="722"/>
        <v>1</v>
      </c>
      <c r="AM2356">
        <f t="shared" ca="1" si="723"/>
        <v>0</v>
      </c>
      <c r="AO2356" s="9">
        <f t="shared" si="729"/>
        <v>1.1700000000000728</v>
      </c>
      <c r="AP2356" s="15">
        <f ca="1">IFERROR(ABS(E2356-OFFSET(E2356,-参数!B$20,0,1,1))/SUM(OFFSET(AO2356,0,0,-参数!B$20,1)),0)</f>
        <v>0.27493020980228527</v>
      </c>
      <c r="AQ2356" s="16">
        <f ca="1">(参数!B$21+参数!B$22*'000300'!AP2356)^(参数!B$23)</f>
        <v>0.2433076524592053</v>
      </c>
      <c r="AR2356" s="17">
        <f t="shared" ca="1" si="730"/>
        <v>2424.8855590961775</v>
      </c>
      <c r="AS2356" s="9" t="str">
        <f ca="1">IF(E2356+参数!B$24&gt;=AR2356,"买","卖")</f>
        <v>买</v>
      </c>
      <c r="AT2356" s="7">
        <f ca="1">IF(AS2355="买",$E2356/$E2355-1-IF(AS2354="卖",参数!$B$3-IF(AS2356="卖",参数!$B$3+参数!$B$4,0)),"")</f>
        <v>-4.7983070588430987E-4</v>
      </c>
      <c r="AU2356" s="8">
        <f t="shared" ca="1" si="731"/>
        <v>5317.8412807613377</v>
      </c>
      <c r="AV2356" s="7">
        <f ca="1">AU2356/MAX(AU$2:AU2356)-1</f>
        <v>-0.18099025097206434</v>
      </c>
      <c r="AW2356" s="3">
        <f t="shared" ca="1" si="734"/>
        <v>1.6342414701357999E-3</v>
      </c>
      <c r="AX2356" s="11" t="str">
        <f ca="1">IFERROR(IF(E2356&gt;MAX(OFFSET(C2356,-1,0,-参数!B$27,1)),"买",IF(E2356&lt;MIN(OFFSET(D2356,-1,0,-参数!B$26,1)),"卖",AX2355)),"卖")</f>
        <v>买</v>
      </c>
      <c r="AY2356" s="12">
        <f ca="1">IF(AX2355="买",$E2356/$E2355-1-IF(AX2354="卖",参数!$B$3-IF(AX2356="卖",参数!$B$3+参数!$B$4,0)),"")</f>
        <v>-4.7983070588430987E-4</v>
      </c>
      <c r="AZ2356" s="10">
        <f t="shared" ca="1" si="732"/>
        <v>6930.1810032156145</v>
      </c>
      <c r="BA2356" s="12">
        <f ca="1">AZ2356/MAX(AZ$2:AZ2356)-1</f>
        <v>-0.10946994671892318</v>
      </c>
    </row>
    <row r="2357" spans="1:53" x14ac:dyDescent="0.15">
      <c r="A2357" s="1">
        <v>41898</v>
      </c>
      <c r="B2357" s="6">
        <v>2440.34</v>
      </c>
      <c r="C2357" s="6">
        <v>2442.92</v>
      </c>
      <c r="D2357" s="6">
        <v>2386.98</v>
      </c>
      <c r="E2357" s="2">
        <v>2388.7600000000002</v>
      </c>
      <c r="F2357" s="3">
        <f>E2357/MAX(E$2:E2357)-1</f>
        <v>-0.59355475396447277</v>
      </c>
      <c r="G2357" s="2">
        <f ca="1">IFERROR(AVERAGE(OFFSET(E2357,0,0,-参数!B$2,1)),"")</f>
        <v>2300.3778571428575</v>
      </c>
      <c r="H2357" t="str">
        <f t="shared" ca="1" si="733"/>
        <v>买</v>
      </c>
      <c r="I2357" s="3">
        <f ca="1">IF(H2356="买",$E2357/$E2356-1-IF(H2355="卖",参数!$B$3-IF(H2357="卖",参数!$B$3+参数!$B$4,0)),"")</f>
        <v>-1.9871245163487372E-2</v>
      </c>
      <c r="J2357" s="2">
        <f t="shared" ca="1" si="724"/>
        <v>7026.9152931544313</v>
      </c>
      <c r="K2357" s="3">
        <f ca="1">J2357/MAX(J$2:J2357)-1</f>
        <v>-0.30772904281942015</v>
      </c>
      <c r="L2357" s="8">
        <f>L2356*(参数!$B$6-1)/(参数!$B$6+1)+E2357*2/(参数!$B$6+1)</f>
        <v>2390.7948269659328</v>
      </c>
      <c r="M2357" s="8">
        <f>M2356*(参数!$B$7-1)/(参数!$B$7+1)+E2357*2/(参数!$B$7+1)</f>
        <v>2293.5378189273324</v>
      </c>
      <c r="N2357" s="8">
        <f t="shared" si="716"/>
        <v>97.257008038600361</v>
      </c>
      <c r="O2357" s="8">
        <f>O2356*(参数!$B$8-1)/(参数!$B$8+1)+N2357*2/(参数!$B$8+1)</f>
        <v>93.586624773378759</v>
      </c>
      <c r="P2357" s="9" t="str">
        <f t="shared" si="725"/>
        <v>买</v>
      </c>
      <c r="Q2357" s="7">
        <f>IF(P2356="买",$E2357/$E2356-1-IF(P2355="卖",参数!$B$3-IF(P2357="卖",参数!$B$3+参数!$B$4,0)),"")</f>
        <v>-1.9871245163487372E-2</v>
      </c>
      <c r="R2357" s="8">
        <f t="shared" si="726"/>
        <v>5984.5989591175203</v>
      </c>
      <c r="S2357" s="3">
        <f>R2357/MAX(R$2:R2357)-1</f>
        <v>-0.17973416068109083</v>
      </c>
      <c r="T2357" s="10">
        <f ca="1">IFERROR(AVERAGE(OFFSET(E2357,0,0,-参数!B$10,1)),"")</f>
        <v>2384.8070000000002</v>
      </c>
      <c r="U2357" s="10">
        <f ca="1">IFERROR(AVERAGE(OFFSET(E2357,0,0,-参数!B$11,1)),"")</f>
        <v>2346.1269135802463</v>
      </c>
      <c r="V2357" s="10">
        <f t="shared" ca="1" si="717"/>
        <v>38.680086419753934</v>
      </c>
      <c r="W2357" s="10">
        <f ca="1">IFERROR(AVERAGE(OFFSET(V2357,0,0,-参数!B$12,1)),"")</f>
        <v>20.017947811448678</v>
      </c>
      <c r="X2357" s="11" t="str">
        <f t="shared" ca="1" si="735"/>
        <v>买</v>
      </c>
      <c r="Y2357" s="12">
        <f ca="1">IF(X2356="买",$E2357/$E2356-1-IF(X2355="卖",参数!$B$3-IF(X2357="卖",参数!$B$3+参数!$B$4,0)),"")</f>
        <v>-1.9871245163487372E-2</v>
      </c>
      <c r="Z2357" s="10">
        <f t="shared" ca="1" si="727"/>
        <v>6931.6092183752025</v>
      </c>
      <c r="AA2357" s="3">
        <f ca="1">Z2357/MAX(Z$2:Z2357)-1</f>
        <v>-0.10931428737227822</v>
      </c>
      <c r="AB2357" s="8">
        <f ca="1">IFERROR(AVERAGE(OFFSET(E2357,0,0,-参数!B$14,1)),"")</f>
        <v>2430.1112499999999</v>
      </c>
      <c r="AC2357" s="8">
        <f ca="1">IFERROR(AVERAGE(OFFSET(E2357,0,0,-参数!B$15,1)),"")</f>
        <v>2374.8410344827585</v>
      </c>
      <c r="AD2357" s="9" t="str">
        <f ca="1">IFERROR(IF(OR(AND(AB2357/AC2357-1&lt;参数!B$16,AB2357/AC2357-1&gt;参数!B$17),AB2357/AC2357-1&lt;参数!B$18),"买","卖"),"买")</f>
        <v>买</v>
      </c>
      <c r="AE2357" s="7">
        <f ca="1">IF(AD2356="买",$E2357/$E2356-1-IF(AD2355="卖",参数!$B$3-IF(AD2357="卖",参数!$B$3+参数!$B$4,0)),"")</f>
        <v>-1.9871245163487372E-2</v>
      </c>
      <c r="AF2357" s="8">
        <f t="shared" ca="1" si="728"/>
        <v>7625.5436088805554</v>
      </c>
      <c r="AG2357" s="3">
        <f ca="1">AF2357/MAX(AF$2:AF2357)-1</f>
        <v>-0.14699676411122364</v>
      </c>
      <c r="AH2357">
        <f t="shared" ca="1" si="718"/>
        <v>0</v>
      </c>
      <c r="AI2357">
        <f t="shared" si="719"/>
        <v>0</v>
      </c>
      <c r="AJ2357">
        <f t="shared" ca="1" si="720"/>
        <v>0</v>
      </c>
      <c r="AK2357">
        <f t="shared" ca="1" si="721"/>
        <v>0</v>
      </c>
      <c r="AL2357">
        <f t="shared" ca="1" si="722"/>
        <v>0</v>
      </c>
      <c r="AM2357">
        <f t="shared" ca="1" si="723"/>
        <v>0</v>
      </c>
      <c r="AO2357" s="9">
        <f t="shared" si="729"/>
        <v>48.429999999999836</v>
      </c>
      <c r="AP2357" s="15">
        <f ca="1">IFERROR(ABS(E2357-OFFSET(E2357,-参数!B$20,0,1,1))/SUM(OFFSET(AO2357,0,0,-参数!B$20,1)),0)</f>
        <v>0.23632507256083995</v>
      </c>
      <c r="AQ2357" s="16">
        <f ca="1">(参数!B$21+参数!B$22*'000300'!AP2357)^(参数!B$23)</f>
        <v>0.20605369502121057</v>
      </c>
      <c r="AR2357" s="17">
        <f t="shared" ca="1" si="730"/>
        <v>2417.4417541597031</v>
      </c>
      <c r="AS2357" s="9" t="str">
        <f ca="1">IF(E2357+参数!B$24&gt;=AR2357,"买","卖")</f>
        <v>卖</v>
      </c>
      <c r="AT2357" s="7">
        <f ca="1">IF(AS2356="买",$E2357/$E2356-1-IF(AS2355="卖",参数!$B$3-IF(AS2357="卖",参数!$B$3+参数!$B$4,0)),"")</f>
        <v>-1.9871245163487372E-2</v>
      </c>
      <c r="AU2357" s="8">
        <f t="shared" ca="1" si="731"/>
        <v>5212.1691529308155</v>
      </c>
      <c r="AV2357" s="7">
        <f ca="1">AU2357/MAX(AU$2:AU2357)-1</f>
        <v>-0.19726499448628465</v>
      </c>
      <c r="AW2357" s="3">
        <f t="shared" ca="1" si="734"/>
        <v>-3.0697551513518828E-3</v>
      </c>
      <c r="AX2357" s="11" t="str">
        <f ca="1">IFERROR(IF(E2357&gt;MAX(OFFSET(C2357,-1,0,-参数!B$27,1)),"买",IF(E2357&lt;MIN(OFFSET(D2357,-1,0,-参数!B$26,1)),"卖",AX2356)),"卖")</f>
        <v>买</v>
      </c>
      <c r="AY2357" s="12">
        <f ca="1">IF(AX2356="买",$E2357/$E2356-1-IF(AX2355="卖",参数!$B$3-IF(AX2357="卖",参数!$B$3+参数!$B$4,0)),"")</f>
        <v>-1.9871245163487372E-2</v>
      </c>
      <c r="AZ2357" s="10">
        <f t="shared" ca="1" si="732"/>
        <v>6792.4696774733738</v>
      </c>
      <c r="BA2357" s="12">
        <f ca="1">AZ2357/MAX(AZ$2:AZ2357)-1</f>
        <v>-0.12716588773312498</v>
      </c>
    </row>
    <row r="2358" spans="1:53" x14ac:dyDescent="0.15">
      <c r="A2358" s="1">
        <v>41899</v>
      </c>
      <c r="B2358" s="6">
        <v>2395.36</v>
      </c>
      <c r="C2358" s="6">
        <v>2405.37</v>
      </c>
      <c r="D2358" s="6">
        <v>2379.09</v>
      </c>
      <c r="E2358" s="2">
        <v>2401.33</v>
      </c>
      <c r="F2358" s="3">
        <f>E2358/MAX(E$2:E2358)-1</f>
        <v>-0.59141598039882937</v>
      </c>
      <c r="G2358" s="2">
        <f ca="1">IFERROR(AVERAGE(OFFSET(E2358,0,0,-参数!B$2,1)),"")</f>
        <v>2304.5958928571431</v>
      </c>
      <c r="H2358" t="str">
        <f t="shared" ca="1" si="733"/>
        <v>买</v>
      </c>
      <c r="I2358" s="3">
        <f ca="1">IF(H2357="买",$E2358/$E2357-1-IF(H2356="卖",参数!$B$3-IF(H2358="卖",参数!$B$3+参数!$B$4,0)),"")</f>
        <v>5.2621443761615705E-3</v>
      </c>
      <c r="J2358" s="2">
        <f t="shared" ca="1" si="724"/>
        <v>7063.8919359460679</v>
      </c>
      <c r="K2358" s="3">
        <f ca="1">J2358/MAX(J$2:J2358)-1</f>
        <v>-0.30408621309531236</v>
      </c>
      <c r="L2358" s="8">
        <f>L2357*(参数!$B$6-1)/(参数!$B$6+1)+E2358*2/(参数!$B$6+1)</f>
        <v>2391.7981767787005</v>
      </c>
      <c r="M2358" s="8">
        <f>M2357*(参数!$B$7-1)/(参数!$B$7+1)+E2358*2/(参数!$B$7+1)</f>
        <v>2296.1352208808903</v>
      </c>
      <c r="N2358" s="8">
        <f t="shared" si="716"/>
        <v>95.662955897810207</v>
      </c>
      <c r="O2358" s="8">
        <f>O2357*(参数!$B$8-1)/(参数!$B$8+1)+N2358*2/(参数!$B$8+1)</f>
        <v>94.001890998265054</v>
      </c>
      <c r="P2358" s="9" t="str">
        <f t="shared" si="725"/>
        <v>买</v>
      </c>
      <c r="Q2358" s="7">
        <f>IF(P2357="买",$E2358/$E2357-1-IF(P2356="卖",参数!$B$3-IF(P2358="卖",参数!$B$3+参数!$B$4,0)),"")</f>
        <v>5.2621443761615705E-3</v>
      </c>
      <c r="R2358" s="8">
        <f t="shared" si="726"/>
        <v>6016.0907828738227</v>
      </c>
      <c r="S2358" s="3">
        <f>R2358/MAX(R$2:R2358)-1</f>
        <v>-0.17541780340776136</v>
      </c>
      <c r="T2358" s="10">
        <f ca="1">IFERROR(AVERAGE(OFFSET(E2358,0,0,-参数!B$10,1)),"")</f>
        <v>2386.1350000000002</v>
      </c>
      <c r="U2358" s="10">
        <f ca="1">IFERROR(AVERAGE(OFFSET(E2358,0,0,-参数!B$11,1)),"")</f>
        <v>2345.6465925925918</v>
      </c>
      <c r="V2358" s="10">
        <f t="shared" ca="1" si="717"/>
        <v>40.488407407408431</v>
      </c>
      <c r="W2358" s="10">
        <f ca="1">IFERROR(AVERAGE(OFFSET(V2358,0,0,-参数!B$12,1)),"")</f>
        <v>23.535817059484586</v>
      </c>
      <c r="X2358" s="11" t="str">
        <f t="shared" ca="1" si="735"/>
        <v>买</v>
      </c>
      <c r="Y2358" s="12">
        <f ca="1">IF(X2357="买",$E2358/$E2357-1-IF(X2356="卖",参数!$B$3-IF(X2358="卖",参数!$B$3+参数!$B$4,0)),"")</f>
        <v>5.2621443761615705E-3</v>
      </c>
      <c r="Z2358" s="10">
        <f t="shared" ca="1" si="727"/>
        <v>6968.084346841425</v>
      </c>
      <c r="AA2358" s="3">
        <f ca="1">Z2358/MAX(Z$2:Z2358)-1</f>
        <v>-0.10462737055864679</v>
      </c>
      <c r="AB2358" s="8">
        <f ca="1">IFERROR(AVERAGE(OFFSET(E2358,0,0,-参数!B$14,1)),"")</f>
        <v>2427</v>
      </c>
      <c r="AC2358" s="8">
        <f ca="1">IFERROR(AVERAGE(OFFSET(E2358,0,0,-参数!B$15,1)),"")</f>
        <v>2376.155172413793</v>
      </c>
      <c r="AD2358" s="9" t="str">
        <f ca="1">IFERROR(IF(OR(AND(AB2358/AC2358-1&lt;参数!B$16,AB2358/AC2358-1&gt;参数!B$17),AB2358/AC2358-1&lt;参数!B$18),"买","卖"),"买")</f>
        <v>买</v>
      </c>
      <c r="AE2358" s="7">
        <f ca="1">IF(AD2357="买",$E2358/$E2357-1-IF(AD2356="卖",参数!$B$3-IF(AD2358="卖",参数!$B$3+参数!$B$4,0)),"")</f>
        <v>5.2621443761615705E-3</v>
      </c>
      <c r="AF2358" s="8">
        <f t="shared" ca="1" si="728"/>
        <v>7665.6703202972012</v>
      </c>
      <c r="AG2358" s="3">
        <f ca="1">AF2358/MAX(AF$2:AF2358)-1</f>
        <v>-0.14250813793064387</v>
      </c>
      <c r="AH2358">
        <f t="shared" ca="1" si="718"/>
        <v>0</v>
      </c>
      <c r="AI2358">
        <f t="shared" si="719"/>
        <v>0</v>
      </c>
      <c r="AJ2358">
        <f t="shared" ca="1" si="720"/>
        <v>0</v>
      </c>
      <c r="AK2358">
        <f t="shared" ca="1" si="721"/>
        <v>0</v>
      </c>
      <c r="AL2358">
        <f t="shared" ca="1" si="722"/>
        <v>1</v>
      </c>
      <c r="AM2358">
        <f t="shared" ca="1" si="723"/>
        <v>0</v>
      </c>
      <c r="AO2358" s="9">
        <f t="shared" si="729"/>
        <v>12.569999999999709</v>
      </c>
      <c r="AP2358" s="15">
        <f ca="1">IFERROR(ABS(E2358-OFFSET(E2358,-参数!B$20,0,1,1))/SUM(OFFSET(AO2358,0,0,-参数!B$20,1)),0)</f>
        <v>0.24565583346365047</v>
      </c>
      <c r="AQ2358" s="16">
        <f ca="1">(参数!B$21+参数!B$22*'000300'!AP2358)^(参数!B$23)</f>
        <v>0.2150578792924227</v>
      </c>
      <c r="AR2358" s="17">
        <f t="shared" ca="1" si="730"/>
        <v>2413.9767944784367</v>
      </c>
      <c r="AS2358" s="9" t="str">
        <f ca="1">IF(E2358+参数!B$24&gt;=AR2358,"买","卖")</f>
        <v>卖</v>
      </c>
      <c r="AT2358" s="7" t="str">
        <f ca="1">IF(AS2357="买",$E2358/$E2357-1-IF(AS2356="卖",参数!$B$3-IF(AS2358="卖",参数!$B$3+参数!$B$4,0)),"")</f>
        <v/>
      </c>
      <c r="AU2358" s="8">
        <f t="shared" ca="1" si="731"/>
        <v>5212.1691529308155</v>
      </c>
      <c r="AV2358" s="7">
        <f ca="1">AU2358/MAX(AU$2:AU2358)-1</f>
        <v>-0.19726499448628465</v>
      </c>
      <c r="AW2358" s="3">
        <f t="shared" ca="1" si="734"/>
        <v>-1.4333167180985429E-3</v>
      </c>
      <c r="AX2358" s="11" t="str">
        <f ca="1">IFERROR(IF(E2358&gt;MAX(OFFSET(C2358,-1,0,-参数!B$27,1)),"买",IF(E2358&lt;MIN(OFFSET(D2358,-1,0,-参数!B$26,1)),"卖",AX2357)),"卖")</f>
        <v>买</v>
      </c>
      <c r="AY2358" s="12">
        <f ca="1">IF(AX2357="买",$E2358/$E2357-1-IF(AX2356="卖",参数!$B$3-IF(AX2358="卖",参数!$B$3+参数!$B$4,0)),"")</f>
        <v>5.2621443761615705E-3</v>
      </c>
      <c r="AZ2358" s="10">
        <f t="shared" ca="1" si="732"/>
        <v>6828.212633586938</v>
      </c>
      <c r="BA2358" s="12">
        <f ca="1">AZ2358/MAX(AZ$2:AZ2358)-1</f>
        <v>-0.1225729086179379</v>
      </c>
    </row>
    <row r="2359" spans="1:53" x14ac:dyDescent="0.15">
      <c r="A2359" s="1">
        <v>41900</v>
      </c>
      <c r="B2359" s="6">
        <v>2396.38</v>
      </c>
      <c r="C2359" s="6">
        <v>2414.9499999999998</v>
      </c>
      <c r="D2359" s="6">
        <v>2389.62</v>
      </c>
      <c r="E2359" s="2">
        <v>2408.66</v>
      </c>
      <c r="F2359" s="3">
        <f>E2359/MAX(E$2:E2359)-1</f>
        <v>-0.59016878785816385</v>
      </c>
      <c r="G2359" s="2">
        <f ca="1">IFERROR(AVERAGE(OFFSET(E2359,0,0,-参数!B$2,1)),"")</f>
        <v>2308.9548214285714</v>
      </c>
      <c r="H2359" t="str">
        <f t="shared" ca="1" si="733"/>
        <v>买</v>
      </c>
      <c r="I2359" s="3">
        <f ca="1">IF(H2358="买",$E2359/$E2358-1-IF(H2357="卖",参数!$B$3-IF(H2359="卖",参数!$B$3+参数!$B$4,0)),"")</f>
        <v>3.0524750867226835E-3</v>
      </c>
      <c r="J2359" s="2">
        <f t="shared" ca="1" si="724"/>
        <v>7085.454290095844</v>
      </c>
      <c r="K2359" s="3">
        <f ca="1">J2359/MAX(J$2:J2359)-1</f>
        <v>-0.30196195359827904</v>
      </c>
      <c r="L2359" s="8">
        <f>L2358*(参数!$B$6-1)/(参数!$B$6+1)+E2359*2/(参数!$B$6+1)</f>
        <v>2393.4040647045385</v>
      </c>
      <c r="M2359" s="8">
        <f>M2358*(参数!$B$7-1)/(参数!$B$7+1)+E2359*2/(参数!$B$7+1)</f>
        <v>2298.8466613415917</v>
      </c>
      <c r="N2359" s="8">
        <f t="shared" si="716"/>
        <v>94.557403362946843</v>
      </c>
      <c r="O2359" s="8">
        <f>O2358*(参数!$B$8-1)/(参数!$B$8+1)+N2359*2/(参数!$B$8+1)</f>
        <v>94.112993471201406</v>
      </c>
      <c r="P2359" s="9" t="str">
        <f t="shared" si="725"/>
        <v>买</v>
      </c>
      <c r="Q2359" s="7">
        <f>IF(P2358="买",$E2359/$E2358-1-IF(P2357="卖",参数!$B$3-IF(P2359="卖",参数!$B$3+参数!$B$4,0)),"")</f>
        <v>3.0524750867226835E-3</v>
      </c>
      <c r="R2359" s="8">
        <f t="shared" si="726"/>
        <v>6034.4547501080069</v>
      </c>
      <c r="S2359" s="3">
        <f>R2359/MAX(R$2:R2359)-1</f>
        <v>-0.17290078679570853</v>
      </c>
      <c r="T2359" s="10">
        <f ca="1">IFERROR(AVERAGE(OFFSET(E2359,0,0,-参数!B$10,1)),"")</f>
        <v>2388.261</v>
      </c>
      <c r="U2359" s="10">
        <f ca="1">IFERROR(AVERAGE(OFFSET(E2359,0,0,-参数!B$11,1)),"")</f>
        <v>2345.230716049382</v>
      </c>
      <c r="V2359" s="10">
        <f t="shared" ca="1" si="717"/>
        <v>43.030283950618013</v>
      </c>
      <c r="W2359" s="10">
        <f ca="1">IFERROR(AVERAGE(OFFSET(V2359,0,0,-参数!B$12,1)),"")</f>
        <v>27.19394500561252</v>
      </c>
      <c r="X2359" s="11" t="str">
        <f t="shared" ca="1" si="735"/>
        <v>买</v>
      </c>
      <c r="Y2359" s="12">
        <f ca="1">IF(X2358="买",$E2359/$E2358-1-IF(X2357="卖",参数!$B$3-IF(X2359="卖",参数!$B$3+参数!$B$4,0)),"")</f>
        <v>3.0524750867226835E-3</v>
      </c>
      <c r="Z2359" s="10">
        <f t="shared" ca="1" si="727"/>
        <v>6989.3542507123411</v>
      </c>
      <c r="AA2359" s="3">
        <f ca="1">Z2359/MAX(Z$2:Z2359)-1</f>
        <v>-0.10189426791394363</v>
      </c>
      <c r="AB2359" s="8">
        <f ca="1">IFERROR(AVERAGE(OFFSET(E2359,0,0,-参数!B$14,1)),"")</f>
        <v>2421.9249999999997</v>
      </c>
      <c r="AC2359" s="8">
        <f ca="1">IFERROR(AVERAGE(OFFSET(E2359,0,0,-参数!B$15,1)),"")</f>
        <v>2378.9551724137937</v>
      </c>
      <c r="AD2359" s="9" t="str">
        <f ca="1">IFERROR(IF(OR(AND(AB2359/AC2359-1&lt;参数!B$16,AB2359/AC2359-1&gt;参数!B$17),AB2359/AC2359-1&lt;参数!B$18),"买","卖"),"买")</f>
        <v>买</v>
      </c>
      <c r="AE2359" s="7">
        <f ca="1">IF(AD2358="买",$E2359/$E2358-1-IF(AD2357="卖",参数!$B$3-IF(AD2359="卖",参数!$B$3+参数!$B$4,0)),"")</f>
        <v>3.0524750867226835E-3</v>
      </c>
      <c r="AF2359" s="8">
        <f t="shared" ca="1" si="728"/>
        <v>7689.0695879729383</v>
      </c>
      <c r="AG2359" s="3">
        <f ca="1">AF2359/MAX(AF$2:AF2359)-1</f>
        <v>-0.1398906653846097</v>
      </c>
      <c r="AH2359">
        <f t="shared" ca="1" si="718"/>
        <v>0</v>
      </c>
      <c r="AI2359">
        <f t="shared" si="719"/>
        <v>0</v>
      </c>
      <c r="AJ2359">
        <f t="shared" ca="1" si="720"/>
        <v>0</v>
      </c>
      <c r="AK2359">
        <f t="shared" ca="1" si="721"/>
        <v>0</v>
      </c>
      <c r="AL2359">
        <f t="shared" ca="1" si="722"/>
        <v>0</v>
      </c>
      <c r="AM2359">
        <f t="shared" ca="1" si="723"/>
        <v>0</v>
      </c>
      <c r="AO2359" s="9">
        <f t="shared" si="729"/>
        <v>7.3299999999999272</v>
      </c>
      <c r="AP2359" s="15">
        <f ca="1">IFERROR(ABS(E2359-OFFSET(E2359,-参数!B$20,0,1,1))/SUM(OFFSET(AO2359,0,0,-参数!B$20,1)),0)</f>
        <v>0.2317622701254414</v>
      </c>
      <c r="AQ2359" s="16">
        <f ca="1">(参数!B$21+参数!B$22*'000300'!AP2359)^(参数!B$23)</f>
        <v>0.20165059067105096</v>
      </c>
      <c r="AR2359" s="17">
        <f t="shared" ca="1" si="730"/>
        <v>2412.9046597313836</v>
      </c>
      <c r="AS2359" s="9" t="str">
        <f ca="1">IF(E2359+参数!B$24&gt;=AR2359,"买","卖")</f>
        <v>买</v>
      </c>
      <c r="AT2359" s="7" t="str">
        <f ca="1">IF(AS2358="买",$E2359/$E2358-1-IF(AS2357="卖",参数!$B$3-IF(AS2359="卖",参数!$B$3+参数!$B$4,0)),"")</f>
        <v/>
      </c>
      <c r="AU2359" s="8">
        <f t="shared" ca="1" si="731"/>
        <v>5212.1691529308155</v>
      </c>
      <c r="AV2359" s="7">
        <f ca="1">AU2359/MAX(AU$2:AU2359)-1</f>
        <v>-0.19726499448628465</v>
      </c>
      <c r="AW2359" s="3">
        <f t="shared" ca="1" si="734"/>
        <v>-4.4413631046713586E-4</v>
      </c>
      <c r="AX2359" s="11" t="str">
        <f ca="1">IFERROR(IF(E2359&gt;MAX(OFFSET(C2359,-1,0,-参数!B$27,1)),"买",IF(E2359&lt;MIN(OFFSET(D2359,-1,0,-参数!B$26,1)),"卖",AX2358)),"卖")</f>
        <v>买</v>
      </c>
      <c r="AY2359" s="12">
        <f ca="1">IF(AX2358="买",$E2359/$E2358-1-IF(AX2357="卖",参数!$B$3-IF(AX2359="卖",参数!$B$3+参数!$B$4,0)),"")</f>
        <v>3.0524750867226835E-3</v>
      </c>
      <c r="AZ2359" s="10">
        <f t="shared" ca="1" si="732"/>
        <v>6849.0555825378069</v>
      </c>
      <c r="BA2359" s="12">
        <f ca="1">AZ2359/MAX(AZ$2:AZ2359)-1</f>
        <v>-0.11989458428107869</v>
      </c>
    </row>
    <row r="2360" spans="1:53" x14ac:dyDescent="0.15">
      <c r="A2360" s="1">
        <v>41901</v>
      </c>
      <c r="B2360" s="6">
        <v>2409.31</v>
      </c>
      <c r="C2360" s="6">
        <v>2430.15</v>
      </c>
      <c r="D2360" s="6">
        <v>2402.31</v>
      </c>
      <c r="E2360" s="2">
        <v>2425.21</v>
      </c>
      <c r="F2360" s="3">
        <f>E2360/MAX(E$2:E2360)-1</f>
        <v>-0.58735282107125841</v>
      </c>
      <c r="G2360" s="2">
        <f ca="1">IFERROR(AVERAGE(OFFSET(E2360,0,0,-参数!B$2,1)),"")</f>
        <v>2313.4966071428576</v>
      </c>
      <c r="H2360" t="str">
        <f t="shared" ca="1" si="733"/>
        <v>买</v>
      </c>
      <c r="I2360" s="3">
        <f ca="1">IF(H2359="买",$E2360/$E2359-1-IF(H2358="卖",参数!$B$3-IF(H2360="卖",参数!$B$3+参数!$B$4,0)),"")</f>
        <v>6.8710403294778288E-3</v>
      </c>
      <c r="J2360" s="2">
        <f t="shared" ca="1" si="724"/>
        <v>7134.1387322757646</v>
      </c>
      <c r="K2360" s="3">
        <f ca="1">J2360/MAX(J$2:J2360)-1</f>
        <v>-0.29716570602994286</v>
      </c>
      <c r="L2360" s="8">
        <f>L2359*(参数!$B$6-1)/(参数!$B$6+1)+E2360*2/(参数!$B$6+1)</f>
        <v>2396.4332013993444</v>
      </c>
      <c r="M2360" s="8">
        <f>M2359*(参数!$B$7-1)/(参数!$B$7+1)+E2360*2/(参数!$B$7+1)</f>
        <v>2301.8915610683007</v>
      </c>
      <c r="N2360" s="8">
        <f t="shared" si="716"/>
        <v>94.541640331043709</v>
      </c>
      <c r="O2360" s="8">
        <f>O2359*(参数!$B$8-1)/(参数!$B$8+1)+N2360*2/(参数!$B$8+1)</f>
        <v>94.198722843169861</v>
      </c>
      <c r="P2360" s="9" t="str">
        <f t="shared" si="725"/>
        <v>买</v>
      </c>
      <c r="Q2360" s="7">
        <f>IF(P2359="买",$E2360/$E2359-1-IF(P2358="卖",参数!$B$3-IF(P2360="卖",参数!$B$3+参数!$B$4,0)),"")</f>
        <v>6.8710403294778288E-3</v>
      </c>
      <c r="R2360" s="8">
        <f t="shared" si="726"/>
        <v>6075.9177320624085</v>
      </c>
      <c r="S2360" s="3">
        <f>R2360/MAX(R$2:R2360)-1</f>
        <v>-0.16721775474530243</v>
      </c>
      <c r="T2360" s="10">
        <f ca="1">IFERROR(AVERAGE(OFFSET(E2360,0,0,-参数!B$10,1)),"")</f>
        <v>2391.8095000000003</v>
      </c>
      <c r="U2360" s="10">
        <f ca="1">IFERROR(AVERAGE(OFFSET(E2360,0,0,-参数!B$11,1)),"")</f>
        <v>2344.9157777777768</v>
      </c>
      <c r="V2360" s="10">
        <f t="shared" ca="1" si="717"/>
        <v>46.89372222222346</v>
      </c>
      <c r="W2360" s="10">
        <f ca="1">IFERROR(AVERAGE(OFFSET(V2360,0,0,-参数!B$12,1)),"")</f>
        <v>30.979946689114307</v>
      </c>
      <c r="X2360" s="11" t="str">
        <f t="shared" ca="1" si="735"/>
        <v>买</v>
      </c>
      <c r="Y2360" s="12">
        <f ca="1">IF(X2359="买",$E2360/$E2359-1-IF(X2358="卖",参数!$B$3-IF(X2360="卖",参数!$B$3+参数!$B$4,0)),"")</f>
        <v>6.8710403294778288E-3</v>
      </c>
      <c r="Z2360" s="10">
        <f t="shared" ca="1" si="727"/>
        <v>7037.3783856459931</v>
      </c>
      <c r="AA2360" s="3">
        <f ca="1">Z2360/MAX(Z$2:Z2360)-1</f>
        <v>-9.5723347208645171E-2</v>
      </c>
      <c r="AB2360" s="8">
        <f ca="1">IFERROR(AVERAGE(OFFSET(E2360,0,0,-参数!B$14,1)),"")</f>
        <v>2419.4237499999999</v>
      </c>
      <c r="AC2360" s="8">
        <f ca="1">IFERROR(AVERAGE(OFFSET(E2360,0,0,-参数!B$15,1)),"")</f>
        <v>2382.1993103448281</v>
      </c>
      <c r="AD2360" s="9" t="str">
        <f ca="1">IFERROR(IF(OR(AND(AB2360/AC2360-1&lt;参数!B$16,AB2360/AC2360-1&gt;参数!B$17),AB2360/AC2360-1&lt;参数!B$18),"买","卖"),"买")</f>
        <v>买</v>
      </c>
      <c r="AE2360" s="7">
        <f ca="1">IF(AD2359="买",$E2360/$E2359-1-IF(AD2358="卖",参数!$B$3-IF(AD2360="卖",参数!$B$3+参数!$B$4,0)),"")</f>
        <v>6.8710403294778288E-3</v>
      </c>
      <c r="AF2360" s="8">
        <f t="shared" ca="1" si="728"/>
        <v>7741.9014952080615</v>
      </c>
      <c r="AG2360" s="3">
        <f ca="1">AF2360/MAX(AF$2:AF2360)-1</f>
        <v>-0.1339808194587071</v>
      </c>
      <c r="AH2360">
        <f t="shared" ca="1" si="718"/>
        <v>0</v>
      </c>
      <c r="AI2360">
        <f t="shared" si="719"/>
        <v>0</v>
      </c>
      <c r="AJ2360">
        <f t="shared" ca="1" si="720"/>
        <v>0</v>
      </c>
      <c r="AK2360">
        <f t="shared" ca="1" si="721"/>
        <v>0</v>
      </c>
      <c r="AL2360">
        <f t="shared" ca="1" si="722"/>
        <v>1</v>
      </c>
      <c r="AM2360">
        <f t="shared" ca="1" si="723"/>
        <v>0</v>
      </c>
      <c r="AO2360" s="9">
        <f t="shared" si="729"/>
        <v>16.550000000000182</v>
      </c>
      <c r="AP2360" s="15">
        <f ca="1">IFERROR(ABS(E2360-OFFSET(E2360,-参数!B$20,0,1,1))/SUM(OFFSET(AO2360,0,0,-参数!B$20,1)),0)</f>
        <v>0.24406541883560384</v>
      </c>
      <c r="AQ2360" s="16">
        <f ca="1">(参数!B$21+参数!B$22*'000300'!AP2360)^(参数!B$23)</f>
        <v>0.21352312917635771</v>
      </c>
      <c r="AR2360" s="17">
        <f t="shared" ca="1" si="730"/>
        <v>2415.5321344911181</v>
      </c>
      <c r="AS2360" s="9" t="str">
        <f ca="1">IF(E2360+参数!B$24&gt;=AR2360,"买","卖")</f>
        <v>买</v>
      </c>
      <c r="AT2360" s="7">
        <f ca="1">IF(AS2359="买",$E2360/$E2359-1-IF(AS2358="卖",参数!$B$3-IF(AS2360="卖",参数!$B$3+参数!$B$4,0)),"")</f>
        <v>6.6210403294778286E-3</v>
      </c>
      <c r="AU2360" s="8">
        <f t="shared" ca="1" si="731"/>
        <v>5246.6791350964304</v>
      </c>
      <c r="AV2360" s="7">
        <f ca="1">AU2360/MAX(AU$2:AU2360)-1</f>
        <v>-0.19195005364089479</v>
      </c>
      <c r="AW2360" s="3">
        <f t="shared" ca="1" si="734"/>
        <v>1.0889260581175009E-3</v>
      </c>
      <c r="AX2360" s="11" t="str">
        <f ca="1">IFERROR(IF(E2360&gt;MAX(OFFSET(C2360,-1,0,-参数!B$27,1)),"买",IF(E2360&lt;MIN(OFFSET(D2360,-1,0,-参数!B$26,1)),"卖",AX2359)),"卖")</f>
        <v>买</v>
      </c>
      <c r="AY2360" s="12">
        <f ca="1">IF(AX2359="买",$E2360/$E2359-1-IF(AX2358="卖",参数!$B$3-IF(AX2360="卖",参数!$B$3+参数!$B$4,0)),"")</f>
        <v>6.8710403294778288E-3</v>
      </c>
      <c r="AZ2360" s="10">
        <f t="shared" ca="1" si="732"/>
        <v>6896.1157196642598</v>
      </c>
      <c r="BA2360" s="12">
        <f ca="1">AZ2360/MAX(AZ$2:AZ2360)-1</f>
        <v>-0.11384734447548206</v>
      </c>
    </row>
    <row r="2361" spans="1:53" x14ac:dyDescent="0.15">
      <c r="A2361" s="1">
        <v>41904</v>
      </c>
      <c r="B2361" s="6">
        <v>2419.33</v>
      </c>
      <c r="C2361" s="6">
        <v>2419.33</v>
      </c>
      <c r="D2361" s="6">
        <v>2374.11</v>
      </c>
      <c r="E2361" s="2">
        <v>2378.92</v>
      </c>
      <c r="F2361" s="3">
        <f>E2361/MAX(E$2:E2361)-1</f>
        <v>-0.59522902062206495</v>
      </c>
      <c r="G2361" s="2">
        <f ca="1">IFERROR(AVERAGE(OFFSET(E2361,0,0,-参数!B$2,1)),"")</f>
        <v>2317.0453571428575</v>
      </c>
      <c r="H2361" t="str">
        <f t="shared" ca="1" si="733"/>
        <v>买</v>
      </c>
      <c r="I2361" s="3">
        <f ca="1">IF(H2360="买",$E2361/$E2360-1-IF(H2359="卖",参数!$B$3-IF(H2361="卖",参数!$B$3+参数!$B$4,0)),"")</f>
        <v>-1.9087006898371617E-2</v>
      </c>
      <c r="J2361" s="2">
        <f t="shared" ca="1" si="724"/>
        <v>6997.9693770788772</v>
      </c>
      <c r="K2361" s="3">
        <f ca="1">J2361/MAX(J$2:J2361)-1</f>
        <v>-0.31058070904736146</v>
      </c>
      <c r="L2361" s="8">
        <f>L2360*(参数!$B$6-1)/(参数!$B$6+1)+E2361*2/(参数!$B$6+1)</f>
        <v>2394.7652774565499</v>
      </c>
      <c r="M2361" s="8">
        <f>M2360*(参数!$B$7-1)/(参数!$B$7+1)+E2361*2/(参数!$B$7+1)</f>
        <v>2303.7476680305103</v>
      </c>
      <c r="N2361" s="8">
        <f t="shared" si="716"/>
        <v>91.017609426039598</v>
      </c>
      <c r="O2361" s="8">
        <f>O2360*(参数!$B$8-1)/(参数!$B$8+1)+N2361*2/(参数!$B$8+1)</f>
        <v>93.562500159743806</v>
      </c>
      <c r="P2361" s="9" t="str">
        <f t="shared" si="725"/>
        <v>买</v>
      </c>
      <c r="Q2361" s="7">
        <f>IF(P2360="买",$E2361/$E2360-1-IF(P2359="卖",参数!$B$3-IF(P2361="卖",参数!$B$3+参数!$B$4,0)),"")</f>
        <v>-1.9087006898371617E-2</v>
      </c>
      <c r="R2361" s="8">
        <f t="shared" si="726"/>
        <v>5959.9466483965953</v>
      </c>
      <c r="S2361" s="3">
        <f>R2361/MAX(R$2:R2361)-1</f>
        <v>-0.18311307520532016</v>
      </c>
      <c r="T2361" s="10">
        <f ca="1">IFERROR(AVERAGE(OFFSET(E2361,0,0,-参数!B$10,1)),"")</f>
        <v>2392.4875000000002</v>
      </c>
      <c r="U2361" s="10">
        <f ca="1">IFERROR(AVERAGE(OFFSET(E2361,0,0,-参数!B$11,1)),"")</f>
        <v>2344.3811604938264</v>
      </c>
      <c r="V2361" s="10">
        <f t="shared" ca="1" si="717"/>
        <v>48.106339506173754</v>
      </c>
      <c r="W2361" s="10">
        <f ca="1">IFERROR(AVERAGE(OFFSET(V2361,0,0,-参数!B$12,1)),"")</f>
        <v>34.405564534232163</v>
      </c>
      <c r="X2361" s="11" t="str">
        <f t="shared" ca="1" si="735"/>
        <v>买</v>
      </c>
      <c r="Y2361" s="12">
        <f ca="1">IF(X2360="买",$E2361/$E2360-1-IF(X2359="卖",参数!$B$3-IF(X2361="卖",参数!$B$3+参数!$B$4,0)),"")</f>
        <v>-1.9087006898371617E-2</v>
      </c>
      <c r="Z2361" s="10">
        <f t="shared" ca="1" si="727"/>
        <v>6903.0558958527172</v>
      </c>
      <c r="AA2361" s="3">
        <f ca="1">Z2361/MAX(Z$2:Z2361)-1</f>
        <v>-0.11298328191851004</v>
      </c>
      <c r="AB2361" s="8">
        <f ca="1">IFERROR(AVERAGE(OFFSET(E2361,0,0,-参数!B$14,1)),"")</f>
        <v>2412.7349999999997</v>
      </c>
      <c r="AC2361" s="8">
        <f ca="1">IFERROR(AVERAGE(OFFSET(E2361,0,0,-参数!B$15,1)),"")</f>
        <v>2382.6672413793103</v>
      </c>
      <c r="AD2361" s="9" t="str">
        <f ca="1">IFERROR(IF(OR(AND(AB2361/AC2361-1&lt;参数!B$16,AB2361/AC2361-1&gt;参数!B$17),AB2361/AC2361-1&lt;参数!B$18),"买","卖"),"买")</f>
        <v>买</v>
      </c>
      <c r="AE2361" s="7">
        <f ca="1">IF(AD2360="买",$E2361/$E2360-1-IF(AD2359="卖",参数!$B$3-IF(AD2361="卖",参数!$B$3+参数!$B$4,0)),"")</f>
        <v>-1.9087006898371617E-2</v>
      </c>
      <c r="AF2361" s="8">
        <f t="shared" ca="1" si="728"/>
        <v>7594.1317679625117</v>
      </c>
      <c r="AG2361" s="3">
        <f ca="1">AF2361/MAX(AF$2:AF2361)-1</f>
        <v>-0.15051053353182087</v>
      </c>
      <c r="AH2361">
        <f t="shared" ca="1" si="718"/>
        <v>0</v>
      </c>
      <c r="AI2361">
        <f t="shared" si="719"/>
        <v>0</v>
      </c>
      <c r="AJ2361">
        <f t="shared" ca="1" si="720"/>
        <v>0</v>
      </c>
      <c r="AK2361">
        <f t="shared" ca="1" si="721"/>
        <v>0</v>
      </c>
      <c r="AL2361">
        <f t="shared" ca="1" si="722"/>
        <v>1</v>
      </c>
      <c r="AM2361">
        <f t="shared" ca="1" si="723"/>
        <v>0</v>
      </c>
      <c r="AO2361" s="9">
        <f t="shared" si="729"/>
        <v>46.289999999999964</v>
      </c>
      <c r="AP2361" s="15">
        <f ca="1">IFERROR(ABS(E2361-OFFSET(E2361,-参数!B$20,0,1,1))/SUM(OFFSET(AO2361,0,0,-参数!B$20,1)),0)</f>
        <v>0.20091588635168989</v>
      </c>
      <c r="AQ2361" s="16">
        <f ca="1">(参数!B$21+参数!B$22*'000300'!AP2361)^(参数!B$23)</f>
        <v>0.17188383032938073</v>
      </c>
      <c r="AR2361" s="17">
        <f t="shared" ca="1" si="730"/>
        <v>2409.2391005782506</v>
      </c>
      <c r="AS2361" s="9" t="str">
        <f ca="1">IF(E2361+参数!B$24&gt;=AR2361,"买","卖")</f>
        <v>卖</v>
      </c>
      <c r="AT2361" s="7">
        <f ca="1">IF(AS2360="买",$E2361/$E2360-1-IF(AS2359="卖",参数!$B$3-IF(AS2361="卖",参数!$B$3+参数!$B$4,0)),"")</f>
        <v>-1.9087006898371617E-2</v>
      </c>
      <c r="AU2361" s="8">
        <f t="shared" ca="1" si="731"/>
        <v>5146.5357342513025</v>
      </c>
      <c r="AV2361" s="7">
        <f ca="1">AU2361/MAX(AU$2:AU2361)-1</f>
        <v>-0.20737330854127989</v>
      </c>
      <c r="AW2361" s="3">
        <f t="shared" ca="1" si="734"/>
        <v>-2.6052370916577194E-3</v>
      </c>
      <c r="AX2361" s="11" t="str">
        <f ca="1">IFERROR(IF(E2361&gt;MAX(OFFSET(C2361,-1,0,-参数!B$27,1)),"买",IF(E2361&lt;MIN(OFFSET(D2361,-1,0,-参数!B$26,1)),"卖",AX2360)),"卖")</f>
        <v>买</v>
      </c>
      <c r="AY2361" s="12">
        <f ca="1">IF(AX2360="买",$E2361/$E2360-1-IF(AX2359="卖",参数!$B$3-IF(AX2361="卖",参数!$B$3+参数!$B$4,0)),"")</f>
        <v>-1.9087006898371617E-2</v>
      </c>
      <c r="AZ2361" s="10">
        <f t="shared" ca="1" si="732"/>
        <v>6764.4895113510593</v>
      </c>
      <c r="BA2361" s="12">
        <f ca="1">AZ2361/MAX(AZ$2:AZ2361)-1</f>
        <v>-0.13076134632448888</v>
      </c>
    </row>
    <row r="2362" spans="1:53" x14ac:dyDescent="0.15">
      <c r="A2362" s="1">
        <v>41905</v>
      </c>
      <c r="B2362" s="6">
        <v>2379.52</v>
      </c>
      <c r="C2362" s="6">
        <v>2402.48</v>
      </c>
      <c r="D2362" s="6">
        <v>2379.52</v>
      </c>
      <c r="E2362" s="2">
        <v>2399.46</v>
      </c>
      <c r="F2362" s="3">
        <f>E2362/MAX(E$2:E2362)-1</f>
        <v>-0.591734159123392</v>
      </c>
      <c r="G2362" s="2">
        <f ca="1">IFERROR(AVERAGE(OFFSET(E2362,0,0,-参数!B$2,1)),"")</f>
        <v>2320.9876785714287</v>
      </c>
      <c r="H2362" t="str">
        <f t="shared" ca="1" si="733"/>
        <v>买</v>
      </c>
      <c r="I2362" s="3">
        <f ca="1">IF(H2361="买",$E2362/$E2361-1-IF(H2360="卖",参数!$B$3-IF(H2362="卖",参数!$B$3+参数!$B$4,0)),"")</f>
        <v>8.6341701276209104E-3</v>
      </c>
      <c r="J2362" s="2">
        <f t="shared" ca="1" si="724"/>
        <v>7058.3910352284574</v>
      </c>
      <c r="K2362" s="3">
        <f ca="1">J2362/MAX(J$2:J2362)-1</f>
        <v>-0.30462814560001261</v>
      </c>
      <c r="L2362" s="8">
        <f>L2361*(参数!$B$6-1)/(参数!$B$6+1)+E2362*2/(参数!$B$6+1)</f>
        <v>2395.2123938892596</v>
      </c>
      <c r="M2362" s="8">
        <f>M2361*(参数!$B$7-1)/(参数!$B$7+1)+E2362*2/(参数!$B$7+1)</f>
        <v>2306.0539892827874</v>
      </c>
      <c r="N2362" s="8">
        <f t="shared" si="716"/>
        <v>89.158404606472232</v>
      </c>
      <c r="O2362" s="8">
        <f>O2361*(参数!$B$8-1)/(参数!$B$8+1)+N2362*2/(参数!$B$8+1)</f>
        <v>92.681681049089491</v>
      </c>
      <c r="P2362" s="9" t="str">
        <f t="shared" si="725"/>
        <v>买</v>
      </c>
      <c r="Q2362" s="7">
        <f>IF(P2361="买",$E2362/$E2361-1-IF(P2360="卖",参数!$B$3-IF(P2362="卖",参数!$B$3+参数!$B$4,0)),"")</f>
        <v>8.6341701276209104E-3</v>
      </c>
      <c r="R2362" s="8">
        <f t="shared" si="726"/>
        <v>6011.4058417103952</v>
      </c>
      <c r="S2362" s="3">
        <f>R2362/MAX(R$2:R2362)-1</f>
        <v>-0.17605993452161384</v>
      </c>
      <c r="T2362" s="10">
        <f ca="1">IFERROR(AVERAGE(OFFSET(E2362,0,0,-参数!B$10,1)),"")</f>
        <v>2395.3175000000001</v>
      </c>
      <c r="U2362" s="10">
        <f ca="1">IFERROR(AVERAGE(OFFSET(E2362,0,0,-参数!B$11,1)),"")</f>
        <v>2343.8590864197522</v>
      </c>
      <c r="V2362" s="10">
        <f t="shared" ca="1" si="717"/>
        <v>51.458413580247907</v>
      </c>
      <c r="W2362" s="10">
        <f ca="1">IFERROR(AVERAGE(OFFSET(V2362,0,0,-参数!B$12,1)),"")</f>
        <v>37.582093153760816</v>
      </c>
      <c r="X2362" s="11" t="str">
        <f t="shared" ca="1" si="735"/>
        <v>买</v>
      </c>
      <c r="Y2362" s="12">
        <f ca="1">IF(X2361="买",$E2362/$E2361-1-IF(X2360="卖",参数!$B$3-IF(X2362="卖",参数!$B$3+参数!$B$4,0)),"")</f>
        <v>8.6341701276209104E-3</v>
      </c>
      <c r="Z2362" s="10">
        <f t="shared" ca="1" si="727"/>
        <v>6962.6580548579859</v>
      </c>
      <c r="AA2362" s="3">
        <f ca="1">Z2362/MAX(Z$2:Z2362)-1</f>
        <v>-0.10532462866855052</v>
      </c>
      <c r="AB2362" s="8">
        <f ca="1">IFERROR(AVERAGE(OFFSET(E2362,0,0,-参数!B$14,1)),"")</f>
        <v>2409.7362499999999</v>
      </c>
      <c r="AC2362" s="8">
        <f ca="1">IFERROR(AVERAGE(OFFSET(E2362,0,0,-参数!B$15,1)),"")</f>
        <v>2384.1296551724145</v>
      </c>
      <c r="AD2362" s="9" t="str">
        <f ca="1">IFERROR(IF(OR(AND(AB2362/AC2362-1&lt;参数!B$16,AB2362/AC2362-1&gt;参数!B$17),AB2362/AC2362-1&lt;参数!B$18),"买","卖"),"买")</f>
        <v>买</v>
      </c>
      <c r="AE2362" s="7">
        <f ca="1">IF(AD2361="买",$E2362/$E2361-1-IF(AD2360="卖",参数!$B$3-IF(AD2362="卖",参数!$B$3+参数!$B$4,0)),"")</f>
        <v>8.6341701276209104E-3</v>
      </c>
      <c r="AF2362" s="8">
        <f t="shared" ca="1" si="728"/>
        <v>7659.700793618671</v>
      </c>
      <c r="AG2362" s="3">
        <f ca="1">AF2362/MAX(AF$2:AF2362)-1</f>
        <v>-0.14317589695671262</v>
      </c>
      <c r="AH2362">
        <f t="shared" ca="1" si="718"/>
        <v>0</v>
      </c>
      <c r="AI2362">
        <f t="shared" si="719"/>
        <v>0</v>
      </c>
      <c r="AJ2362">
        <f t="shared" ca="1" si="720"/>
        <v>0</v>
      </c>
      <c r="AK2362">
        <f t="shared" ca="1" si="721"/>
        <v>0</v>
      </c>
      <c r="AL2362">
        <f t="shared" ca="1" si="722"/>
        <v>0</v>
      </c>
      <c r="AM2362">
        <f t="shared" ca="1" si="723"/>
        <v>0</v>
      </c>
      <c r="AO2362" s="9">
        <f t="shared" si="729"/>
        <v>20.539999999999964</v>
      </c>
      <c r="AP2362" s="15">
        <f ca="1">IFERROR(ABS(E2362-OFFSET(E2362,-参数!B$20,0,1,1))/SUM(OFFSET(AO2362,0,0,-参数!B$20,1)),0)</f>
        <v>0.19928221976216859</v>
      </c>
      <c r="AQ2362" s="16">
        <f ca="1">(参数!B$21+参数!B$22*'000300'!AP2362)^(参数!B$23)</f>
        <v>0.1703073420704927</v>
      </c>
      <c r="AR2362" s="17">
        <f t="shared" ca="1" si="730"/>
        <v>2407.5736479509287</v>
      </c>
      <c r="AS2362" s="9" t="str">
        <f ca="1">IF(E2362+参数!B$24&gt;=AR2362,"买","卖")</f>
        <v>买</v>
      </c>
      <c r="AT2362" s="7" t="str">
        <f ca="1">IF(AS2361="买",$E2362/$E2361-1-IF(AS2360="卖",参数!$B$3-IF(AS2362="卖",参数!$B$3+参数!$B$4,0)),"")</f>
        <v/>
      </c>
      <c r="AU2362" s="8">
        <f t="shared" ca="1" si="731"/>
        <v>5146.5357342513025</v>
      </c>
      <c r="AV2362" s="7">
        <f ca="1">AU2362/MAX(AU$2:AU2362)-1</f>
        <v>-0.20737330854127989</v>
      </c>
      <c r="AW2362" s="3">
        <f t="shared" ca="1" si="734"/>
        <v>-6.9127743565267075E-4</v>
      </c>
      <c r="AX2362" s="11" t="str">
        <f ca="1">IFERROR(IF(E2362&gt;MAX(OFFSET(C2362,-1,0,-参数!B$27,1)),"买",IF(E2362&lt;MIN(OFFSET(D2362,-1,0,-参数!B$26,1)),"卖",AX2361)),"卖")</f>
        <v>买</v>
      </c>
      <c r="AY2362" s="12">
        <f ca="1">IF(AX2361="买",$E2362/$E2361-1-IF(AX2360="卖",参数!$B$3-IF(AX2362="卖",参数!$B$3+参数!$B$4,0)),"")</f>
        <v>8.6341701276209104E-3</v>
      </c>
      <c r="AZ2362" s="10">
        <f t="shared" ca="1" si="732"/>
        <v>6822.8952646185717</v>
      </c>
      <c r="BA2362" s="12">
        <f ca="1">AZ2362/MAX(AZ$2:AZ2362)-1</f>
        <v>-0.12325619190715031</v>
      </c>
    </row>
    <row r="2363" spans="1:53" x14ac:dyDescent="0.15">
      <c r="A2363" s="1">
        <v>41906</v>
      </c>
      <c r="B2363" s="6">
        <v>2391.42</v>
      </c>
      <c r="C2363" s="6">
        <v>2443.98</v>
      </c>
      <c r="D2363" s="6">
        <v>2387.0700000000002</v>
      </c>
      <c r="E2363" s="2">
        <v>2441.86</v>
      </c>
      <c r="F2363" s="3">
        <f>E2363/MAX(E$2:E2363)-1</f>
        <v>-0.5845198393792963</v>
      </c>
      <c r="G2363" s="2">
        <f ca="1">IFERROR(AVERAGE(OFFSET(E2363,0,0,-参数!B$2,1)),"")</f>
        <v>2325.7300000000005</v>
      </c>
      <c r="H2363" t="str">
        <f t="shared" ca="1" si="733"/>
        <v>买</v>
      </c>
      <c r="I2363" s="3">
        <f ca="1">IF(H2362="买",$E2363/$E2362-1-IF(H2361="卖",参数!$B$3-IF(H2363="卖",参数!$B$3+参数!$B$4,0)),"")</f>
        <v>1.7670642561242955E-2</v>
      </c>
      <c r="J2363" s="2">
        <f t="shared" ca="1" si="724"/>
        <v>7183.1173402694612</v>
      </c>
      <c r="K2363" s="3">
        <f ca="1">J2363/MAX(J$2:J2363)-1</f>
        <v>-0.29234047811376174</v>
      </c>
      <c r="L2363" s="8">
        <f>L2362*(参数!$B$6-1)/(参数!$B$6+1)+E2363*2/(参数!$B$6+1)</f>
        <v>2399.6550230426633</v>
      </c>
      <c r="M2363" s="8">
        <f>M2362*(参数!$B$7-1)/(参数!$B$7+1)+E2363*2/(参数!$B$7+1)</f>
        <v>2309.3264232759734</v>
      </c>
      <c r="N2363" s="8">
        <f t="shared" si="716"/>
        <v>90.328599766689877</v>
      </c>
      <c r="O2363" s="8">
        <f>O2362*(参数!$B$8-1)/(参数!$B$8+1)+N2363*2/(参数!$B$8+1)</f>
        <v>92.211064792609562</v>
      </c>
      <c r="P2363" s="9" t="str">
        <f t="shared" si="725"/>
        <v>买</v>
      </c>
      <c r="Q2363" s="7">
        <f>IF(P2362="买",$E2363/$E2362-1-IF(P2361="卖",参数!$B$3-IF(P2363="卖",参数!$B$3+参数!$B$4,0)),"")</f>
        <v>1.7670642561242955E-2</v>
      </c>
      <c r="R2363" s="8">
        <f t="shared" si="726"/>
        <v>6117.6312456298274</v>
      </c>
      <c r="S2363" s="3">
        <f>R2363/MAX(R$2:R2363)-1</f>
        <v>-0.16150038413265821</v>
      </c>
      <c r="T2363" s="10">
        <f ca="1">IFERROR(AVERAGE(OFFSET(E2363,0,0,-参数!B$10,1)),"")</f>
        <v>2401.2060000000006</v>
      </c>
      <c r="U2363" s="10">
        <f ca="1">IFERROR(AVERAGE(OFFSET(E2363,0,0,-参数!B$11,1)),"")</f>
        <v>2343.4762716049377</v>
      </c>
      <c r="V2363" s="10">
        <f t="shared" ca="1" si="717"/>
        <v>57.729728395062921</v>
      </c>
      <c r="W2363" s="10">
        <f ca="1">IFERROR(AVERAGE(OFFSET(V2363,0,0,-参数!B$12,1)),"")</f>
        <v>40.945320987655371</v>
      </c>
      <c r="X2363" s="11" t="str">
        <f t="shared" ca="1" si="735"/>
        <v>买</v>
      </c>
      <c r="Y2363" s="12">
        <f ca="1">IF(X2362="买",$E2363/$E2362-1-IF(X2361="卖",参数!$B$3-IF(X2363="卖",参数!$B$3+参数!$B$4,0)),"")</f>
        <v>1.7670642561242955E-2</v>
      </c>
      <c r="Z2363" s="10">
        <f t="shared" ca="1" si="727"/>
        <v>7085.6926966215406</v>
      </c>
      <c r="AA2363" s="3">
        <f ca="1">Z2363/MAX(Z$2:Z2363)-1</f>
        <v>-8.9515139973405211E-2</v>
      </c>
      <c r="AB2363" s="8">
        <f ca="1">IFERROR(AVERAGE(OFFSET(E2363,0,0,-参数!B$14,1)),"")</f>
        <v>2410.1737500000004</v>
      </c>
      <c r="AC2363" s="8">
        <f ca="1">IFERROR(AVERAGE(OFFSET(E2363,0,0,-参数!B$15,1)),"")</f>
        <v>2386.9903448275863</v>
      </c>
      <c r="AD2363" s="9" t="str">
        <f ca="1">IFERROR(IF(OR(AND(AB2363/AC2363-1&lt;参数!B$16,AB2363/AC2363-1&gt;参数!B$17),AB2363/AC2363-1&lt;参数!B$18),"买","卖"),"买")</f>
        <v>买</v>
      </c>
      <c r="AE2363" s="7">
        <f ca="1">IF(AD2362="买",$E2363/$E2362-1-IF(AD2361="卖",参数!$B$3-IF(AD2363="卖",参数!$B$3+参数!$B$4,0)),"")</f>
        <v>1.7670642561242955E-2</v>
      </c>
      <c r="AF2363" s="8">
        <f t="shared" ca="1" si="728"/>
        <v>7795.0526284687758</v>
      </c>
      <c r="AG2363" s="3">
        <f ca="1">AF2363/MAX(AF$2:AF2363)-1</f>
        <v>-0.12803526449397706</v>
      </c>
      <c r="AH2363">
        <f t="shared" ca="1" si="718"/>
        <v>0</v>
      </c>
      <c r="AI2363">
        <f t="shared" si="719"/>
        <v>0</v>
      </c>
      <c r="AJ2363">
        <f t="shared" ca="1" si="720"/>
        <v>0</v>
      </c>
      <c r="AK2363">
        <f t="shared" ca="1" si="721"/>
        <v>0</v>
      </c>
      <c r="AL2363">
        <f t="shared" ca="1" si="722"/>
        <v>0</v>
      </c>
      <c r="AM2363">
        <f t="shared" ca="1" si="723"/>
        <v>0</v>
      </c>
      <c r="AO2363" s="9">
        <f t="shared" si="729"/>
        <v>42.400000000000091</v>
      </c>
      <c r="AP2363" s="15">
        <f ca="1">IFERROR(ABS(E2363-OFFSET(E2363,-参数!B$20,0,1,1))/SUM(OFFSET(AO2363,0,0,-参数!B$20,1)),0)</f>
        <v>0.21797889964251468</v>
      </c>
      <c r="AQ2363" s="16">
        <f ca="1">(参数!B$21+参数!B$22*'000300'!AP2363)^(参数!B$23)</f>
        <v>0.18834963815502667</v>
      </c>
      <c r="AR2363" s="17">
        <f t="shared" ca="1" si="730"/>
        <v>2414.0314699530272</v>
      </c>
      <c r="AS2363" s="9" t="str">
        <f ca="1">IF(E2363+参数!B$24&gt;=AR2363,"买","卖")</f>
        <v>买</v>
      </c>
      <c r="AT2363" s="7">
        <f ca="1">IF(AS2362="买",$E2363/$E2362-1-IF(AS2361="卖",参数!$B$3-IF(AS2363="卖",参数!$B$3+参数!$B$4,0)),"")</f>
        <v>1.7420642561242955E-2</v>
      </c>
      <c r="AU2363" s="8">
        <f t="shared" ca="1" si="731"/>
        <v>5236.1916937063579</v>
      </c>
      <c r="AV2363" s="7">
        <f ca="1">AU2363/MAX(AU$2:AU2363)-1</f>
        <v>-0.19356524226487704</v>
      </c>
      <c r="AW2363" s="3">
        <f t="shared" ca="1" si="734"/>
        <v>2.6822946860192154E-3</v>
      </c>
      <c r="AX2363" s="11" t="str">
        <f ca="1">IFERROR(IF(E2363&gt;MAX(OFFSET(C2363,-1,0,-参数!B$27,1)),"买",IF(E2363&lt;MIN(OFFSET(D2363,-1,0,-参数!B$26,1)),"卖",AX2362)),"卖")</f>
        <v>买</v>
      </c>
      <c r="AY2363" s="12">
        <f ca="1">IF(AX2362="买",$E2363/$E2362-1-IF(AX2361="卖",参数!$B$3-IF(AX2363="卖",参数!$B$3+参数!$B$4,0)),"")</f>
        <v>1.7670642561242955E-2</v>
      </c>
      <c r="AZ2363" s="10">
        <f t="shared" ca="1" si="732"/>
        <v>6943.4602080724435</v>
      </c>
      <c r="BA2363" s="12">
        <f ca="1">AZ2363/MAX(AZ$2:AZ2363)-1</f>
        <v>-0.10776356545655863</v>
      </c>
    </row>
    <row r="2364" spans="1:53" x14ac:dyDescent="0.15">
      <c r="A2364" s="1">
        <v>41907</v>
      </c>
      <c r="B2364" s="6">
        <v>2453.42</v>
      </c>
      <c r="C2364" s="6">
        <v>2462.67</v>
      </c>
      <c r="D2364" s="6">
        <v>2429.59</v>
      </c>
      <c r="E2364" s="2">
        <v>2436.9699999999998</v>
      </c>
      <c r="F2364" s="3">
        <f>E2364/MAX(E$2:E2364)-1</f>
        <v>-0.58535186823657526</v>
      </c>
      <c r="G2364" s="2">
        <f ca="1">IFERROR(AVERAGE(OFFSET(E2364,0,0,-参数!B$2,1)),"")</f>
        <v>2330.3103571428574</v>
      </c>
      <c r="H2364" t="str">
        <f t="shared" ca="1" si="733"/>
        <v>买</v>
      </c>
      <c r="I2364" s="3">
        <f ca="1">IF(H2363="买",$E2364/$E2363-1-IF(H2362="卖",参数!$B$3-IF(H2364="卖",参数!$B$3+参数!$B$4,0)),"")</f>
        <v>-2.0025718100138423E-3</v>
      </c>
      <c r="J2364" s="2">
        <f t="shared" ca="1" si="724"/>
        <v>7168.7326319758158</v>
      </c>
      <c r="K2364" s="3">
        <f ca="1">J2364/MAX(J$2:J2364)-1</f>
        <v>-0.293757617123379</v>
      </c>
      <c r="L2364" s="8">
        <f>L2363*(参数!$B$6-1)/(参数!$B$6+1)+E2364*2/(参数!$B$6+1)</f>
        <v>2403.2088303719333</v>
      </c>
      <c r="M2364" s="8">
        <f>M2363*(参数!$B$7-1)/(参数!$B$7+1)+E2364*2/(参数!$B$7+1)</f>
        <v>2312.4021721126969</v>
      </c>
      <c r="N2364" s="8">
        <f t="shared" si="716"/>
        <v>90.806658259236428</v>
      </c>
      <c r="O2364" s="8">
        <f>O2363*(参数!$B$8-1)/(参数!$B$8+1)+N2364*2/(参数!$B$8+1)</f>
        <v>91.930183485934947</v>
      </c>
      <c r="P2364" s="9" t="str">
        <f t="shared" si="725"/>
        <v>买</v>
      </c>
      <c r="Q2364" s="7">
        <f>IF(P2363="买",$E2364/$E2363-1-IF(P2362="卖",参数!$B$3-IF(P2364="卖",参数!$B$3+参数!$B$4,0)),"")</f>
        <v>-2.0025718100138423E-3</v>
      </c>
      <c r="R2364" s="8">
        <f t="shared" si="726"/>
        <v>6105.3802497532688</v>
      </c>
      <c r="S2364" s="3">
        <f>R2364/MAX(R$2:R2364)-1</f>
        <v>-0.16317953982610167</v>
      </c>
      <c r="T2364" s="10">
        <f ca="1">IFERROR(AVERAGE(OFFSET(E2364,0,0,-参数!B$10,1)),"")</f>
        <v>2406.6745000000001</v>
      </c>
      <c r="U2364" s="10">
        <f ca="1">IFERROR(AVERAGE(OFFSET(E2364,0,0,-参数!B$11,1)),"")</f>
        <v>2343.0553086419745</v>
      </c>
      <c r="V2364" s="10">
        <f t="shared" ca="1" si="717"/>
        <v>63.619191358025546</v>
      </c>
      <c r="W2364" s="10">
        <f ca="1">IFERROR(AVERAGE(OFFSET(V2364,0,0,-参数!B$12,1)),"")</f>
        <v>44.480465207632854</v>
      </c>
      <c r="X2364" s="11" t="str">
        <f t="shared" ca="1" si="735"/>
        <v>买</v>
      </c>
      <c r="Y2364" s="12">
        <f ca="1">IF(X2363="买",$E2364/$E2363-1-IF(X2362="卖",参数!$B$3-IF(X2364="卖",参数!$B$3+参数!$B$4,0)),"")</f>
        <v>-2.0025718100138423E-3</v>
      </c>
      <c r="Z2364" s="10">
        <f t="shared" ca="1" si="727"/>
        <v>7071.5030881728653</v>
      </c>
      <c r="AA2364" s="3">
        <f ca="1">Z2364/MAX(Z$2:Z2364)-1</f>
        <v>-9.1338451287538813E-2</v>
      </c>
      <c r="AB2364" s="8">
        <f ca="1">IFERROR(AVERAGE(OFFSET(E2364,0,0,-参数!B$14,1)),"")</f>
        <v>2410.1462500000002</v>
      </c>
      <c r="AC2364" s="8">
        <f ca="1">IFERROR(AVERAGE(OFFSET(E2364,0,0,-参数!B$15,1)),"")</f>
        <v>2390.4737931034483</v>
      </c>
      <c r="AD2364" s="9" t="str">
        <f ca="1">IFERROR(IF(OR(AND(AB2364/AC2364-1&lt;参数!B$16,AB2364/AC2364-1&gt;参数!B$17),AB2364/AC2364-1&lt;参数!B$18),"买","卖"),"买")</f>
        <v>买</v>
      </c>
      <c r="AE2364" s="7">
        <f ca="1">IF(AD2363="买",$E2364/$E2363-1-IF(AD2362="卖",参数!$B$3-IF(AD2364="卖",参数!$B$3+参数!$B$4,0)),"")</f>
        <v>-2.0025718100138423E-3</v>
      </c>
      <c r="AF2364" s="8">
        <f t="shared" ca="1" si="728"/>
        <v>7779.44247581743</v>
      </c>
      <c r="AG2364" s="3">
        <f ca="1">AF2364/MAX(AF$2:AF2364)-1</f>
        <v>-0.12978143649262763</v>
      </c>
      <c r="AH2364">
        <f t="shared" ca="1" si="718"/>
        <v>0</v>
      </c>
      <c r="AI2364">
        <f t="shared" si="719"/>
        <v>0</v>
      </c>
      <c r="AJ2364">
        <f t="shared" ca="1" si="720"/>
        <v>0</v>
      </c>
      <c r="AK2364">
        <f t="shared" ca="1" si="721"/>
        <v>0</v>
      </c>
      <c r="AL2364">
        <f t="shared" ca="1" si="722"/>
        <v>0</v>
      </c>
      <c r="AM2364">
        <f t="shared" ca="1" si="723"/>
        <v>0</v>
      </c>
      <c r="AO2364" s="9">
        <f t="shared" si="729"/>
        <v>4.8900000000003274</v>
      </c>
      <c r="AP2364" s="15">
        <f ca="1">IFERROR(ABS(E2364-OFFSET(E2364,-参数!B$20,0,1,1))/SUM(OFFSET(AO2364,0,0,-参数!B$20,1)),0)</f>
        <v>0.236632436260623</v>
      </c>
      <c r="AQ2364" s="16">
        <f ca="1">(参数!B$21+参数!B$22*'000300'!AP2364)^(参数!B$23)</f>
        <v>0.2063503009915012</v>
      </c>
      <c r="AR2364" s="17">
        <f t="shared" ca="1" si="730"/>
        <v>2418.7648425325228</v>
      </c>
      <c r="AS2364" s="9" t="str">
        <f ca="1">IF(E2364+参数!B$24&gt;=AR2364,"买","卖")</f>
        <v>买</v>
      </c>
      <c r="AT2364" s="7">
        <f ca="1">IF(AS2363="买",$E2364/$E2363-1-IF(AS2362="卖",参数!$B$3-IF(AS2364="卖",参数!$B$3+参数!$B$4,0)),"")</f>
        <v>-2.0025718100138423E-3</v>
      </c>
      <c r="AU2364" s="8">
        <f t="shared" ca="1" si="731"/>
        <v>5225.7058438287131</v>
      </c>
      <c r="AV2364" s="7">
        <f ca="1">AU2364/MAX(AU$2:AU2364)-1</f>
        <v>-0.19518018577733265</v>
      </c>
      <c r="AW2364" s="3">
        <f t="shared" ca="1" si="734"/>
        <v>1.9607750099412957E-3</v>
      </c>
      <c r="AX2364" s="11" t="str">
        <f ca="1">IFERROR(IF(E2364&gt;MAX(OFFSET(C2364,-1,0,-参数!B$27,1)),"买",IF(E2364&lt;MIN(OFFSET(D2364,-1,0,-参数!B$26,1)),"卖",AX2363)),"卖")</f>
        <v>买</v>
      </c>
      <c r="AY2364" s="12">
        <f ca="1">IF(AX2363="买",$E2364/$E2363-1-IF(AX2362="卖",参数!$B$3-IF(AX2364="卖",参数!$B$3+参数!$B$4,0)),"")</f>
        <v>-2.0025718100138423E-3</v>
      </c>
      <c r="AZ2364" s="10">
        <f t="shared" ca="1" si="732"/>
        <v>6929.5554303958052</v>
      </c>
      <c r="BA2364" s="12">
        <f ca="1">AZ2364/MAX(AZ$2:AZ2364)-1</f>
        <v>-0.10955033298824257</v>
      </c>
    </row>
    <row r="2365" spans="1:53" x14ac:dyDescent="0.15">
      <c r="A2365" s="1">
        <v>41908</v>
      </c>
      <c r="B2365" s="6">
        <v>2430.81</v>
      </c>
      <c r="C2365" s="6">
        <v>2439.65</v>
      </c>
      <c r="D2365" s="6">
        <v>2420.5</v>
      </c>
      <c r="E2365" s="2">
        <v>2437.1999999999998</v>
      </c>
      <c r="F2365" s="3">
        <f>E2365/MAX(E$2:E2365)-1</f>
        <v>-0.58531273395494454</v>
      </c>
      <c r="G2365" s="2">
        <f ca="1">IFERROR(AVERAGE(OFFSET(E2365,0,0,-参数!B$2,1)),"")</f>
        <v>2335.4619642857147</v>
      </c>
      <c r="H2365" t="str">
        <f t="shared" ca="1" si="733"/>
        <v>买</v>
      </c>
      <c r="I2365" s="3">
        <f ca="1">IF(H2364="买",$E2365/$E2364-1-IF(H2363="卖",参数!$B$3-IF(H2365="卖",参数!$B$3+参数!$B$4,0)),"")</f>
        <v>9.4379495849450379E-5</v>
      </c>
      <c r="J2365" s="2">
        <f t="shared" ca="1" si="724"/>
        <v>7169.4092133475015</v>
      </c>
      <c r="K2365" s="3">
        <f ca="1">J2365/MAX(J$2:J2365)-1</f>
        <v>-0.29369096232333558</v>
      </c>
      <c r="L2365" s="8">
        <f>L2364*(参数!$B$6-1)/(参数!$B$6+1)+E2365*2/(参数!$B$6+1)</f>
        <v>2406.4460846222255</v>
      </c>
      <c r="M2365" s="8">
        <f>M2364*(参数!$B$7-1)/(参数!$B$7+1)+E2365*2/(参数!$B$7+1)</f>
        <v>2315.4093486882948</v>
      </c>
      <c r="N2365" s="8">
        <f t="shared" si="716"/>
        <v>91.036735933930686</v>
      </c>
      <c r="O2365" s="8">
        <f>O2364*(参数!$B$8-1)/(参数!$B$8+1)+N2365*2/(参数!$B$8+1)</f>
        <v>91.751493975534089</v>
      </c>
      <c r="P2365" s="9" t="str">
        <f t="shared" si="725"/>
        <v>买</v>
      </c>
      <c r="Q2365" s="7">
        <f>IF(P2364="买",$E2365/$E2364-1-IF(P2363="卖",参数!$B$3-IF(P2365="卖",参数!$B$3+参数!$B$4,0)),"")</f>
        <v>9.4379495849450379E-5</v>
      </c>
      <c r="R2365" s="8">
        <f t="shared" si="726"/>
        <v>6105.95647246321</v>
      </c>
      <c r="S2365" s="3">
        <f>R2365/MAX(R$2:R2365)-1</f>
        <v>-0.1631005611329539</v>
      </c>
      <c r="T2365" s="10">
        <f ca="1">IFERROR(AVERAGE(OFFSET(E2365,0,0,-参数!B$10,1)),"")</f>
        <v>2412.9705000000004</v>
      </c>
      <c r="U2365" s="10">
        <f ca="1">IFERROR(AVERAGE(OFFSET(E2365,0,0,-参数!B$11,1)),"")</f>
        <v>2342.6959259259252</v>
      </c>
      <c r="V2365" s="10">
        <f t="shared" ca="1" si="717"/>
        <v>70.27457407407519</v>
      </c>
      <c r="W2365" s="10">
        <f ca="1">IFERROR(AVERAGE(OFFSET(V2365,0,0,-参数!B$12,1)),"")</f>
        <v>48.304186868687836</v>
      </c>
      <c r="X2365" s="11" t="str">
        <f t="shared" ca="1" si="735"/>
        <v>买</v>
      </c>
      <c r="Y2365" s="12">
        <f ca="1">IF(X2364="买",$E2365/$E2364-1-IF(X2363="卖",参数!$B$3-IF(X2365="卖",参数!$B$3+参数!$B$4,0)),"")</f>
        <v>9.4379495849450379E-5</v>
      </c>
      <c r="Z2365" s="10">
        <f t="shared" ca="1" si="727"/>
        <v>7072.1704930692249</v>
      </c>
      <c r="AA2365" s="3">
        <f ca="1">Z2365/MAX(Z$2:Z2365)-1</f>
        <v>-9.1252692268673608E-2</v>
      </c>
      <c r="AB2365" s="8">
        <f ca="1">IFERROR(AVERAGE(OFFSET(E2365,0,0,-参数!B$14,1)),"")</f>
        <v>2416.2012500000001</v>
      </c>
      <c r="AC2365" s="8">
        <f ca="1">IFERROR(AVERAGE(OFFSET(E2365,0,0,-参数!B$15,1)),"")</f>
        <v>2393.1141379310343</v>
      </c>
      <c r="AD2365" s="9" t="str">
        <f ca="1">IFERROR(IF(OR(AND(AB2365/AC2365-1&lt;参数!B$16,AB2365/AC2365-1&gt;参数!B$17),AB2365/AC2365-1&lt;参数!B$18),"买","卖"),"买")</f>
        <v>买</v>
      </c>
      <c r="AE2365" s="7">
        <f ca="1">IF(AD2364="买",$E2365/$E2364-1-IF(AD2363="卖",参数!$B$3-IF(AD2365="卖",参数!$B$3+参数!$B$4,0)),"")</f>
        <v>9.4379495849450379E-5</v>
      </c>
      <c r="AF2365" s="8">
        <f t="shared" ca="1" si="728"/>
        <v>7780.1766956762876</v>
      </c>
      <c r="AG2365" s="3">
        <f ca="1">AF2365/MAX(AF$2:AF2365)-1</f>
        <v>-0.12969930570332489</v>
      </c>
      <c r="AH2365">
        <f t="shared" ca="1" si="718"/>
        <v>0</v>
      </c>
      <c r="AI2365">
        <f t="shared" si="719"/>
        <v>0</v>
      </c>
      <c r="AJ2365">
        <f t="shared" ca="1" si="720"/>
        <v>0</v>
      </c>
      <c r="AK2365">
        <f t="shared" ca="1" si="721"/>
        <v>0</v>
      </c>
      <c r="AL2365">
        <f t="shared" ca="1" si="722"/>
        <v>0</v>
      </c>
      <c r="AM2365">
        <f t="shared" ca="1" si="723"/>
        <v>0</v>
      </c>
      <c r="AO2365" s="9">
        <f t="shared" si="729"/>
        <v>0.23000000000001819</v>
      </c>
      <c r="AP2365" s="15">
        <f ca="1">IFERROR(ABS(E2365-OFFSET(E2365,-参数!B$20,0,1,1))/SUM(OFFSET(AO2365,0,0,-参数!B$20,1)),0)</f>
        <v>0.24719742948946816</v>
      </c>
      <c r="AQ2365" s="16">
        <f ca="1">(参数!B$21+参数!B$22*'000300'!AP2365)^(参数!B$23)</f>
        <v>0.21654551945733677</v>
      </c>
      <c r="AR2365" s="17">
        <f t="shared" ca="1" si="730"/>
        <v>2422.7568932825952</v>
      </c>
      <c r="AS2365" s="9" t="str">
        <f ca="1">IF(E2365+参数!B$24&gt;=AR2365,"买","卖")</f>
        <v>买</v>
      </c>
      <c r="AT2365" s="7">
        <f ca="1">IF(AS2364="买",$E2365/$E2364-1-IF(AS2363="卖",参数!$B$3-IF(AS2365="卖",参数!$B$3+参数!$B$4,0)),"")</f>
        <v>9.4379495849450379E-5</v>
      </c>
      <c r="AU2365" s="8">
        <f t="shared" ca="1" si="731"/>
        <v>5226.1990433117116</v>
      </c>
      <c r="AV2365" s="7">
        <f ca="1">AU2365/MAX(AU$2:AU2365)-1</f>
        <v>-0.19510422728901655</v>
      </c>
      <c r="AW2365" s="3">
        <f t="shared" ca="1" si="734"/>
        <v>1.6504501305272257E-3</v>
      </c>
      <c r="AX2365" s="11" t="str">
        <f ca="1">IFERROR(IF(E2365&gt;MAX(OFFSET(C2365,-1,0,-参数!B$27,1)),"买",IF(E2365&lt;MIN(OFFSET(D2365,-1,0,-参数!B$26,1)),"卖",AX2364)),"卖")</f>
        <v>买</v>
      </c>
      <c r="AY2365" s="12">
        <f ca="1">IF(AX2364="买",$E2365/$E2364-1-IF(AX2363="卖",参数!$B$3-IF(AX2365="卖",参数!$B$3+参数!$B$4,0)),"")</f>
        <v>9.4379495849450379E-5</v>
      </c>
      <c r="AZ2365" s="10">
        <f t="shared" ca="1" si="732"/>
        <v>6930.209438343787</v>
      </c>
      <c r="BA2365" s="12">
        <f ca="1">AZ2365/MAX(AZ$2:AZ2365)-1</f>
        <v>-0.10946629279759057</v>
      </c>
    </row>
    <row r="2366" spans="1:53" x14ac:dyDescent="0.15">
      <c r="A2366" s="1">
        <v>41911</v>
      </c>
      <c r="B2366" s="6">
        <v>2443.91</v>
      </c>
      <c r="C2366" s="6">
        <v>2453.67</v>
      </c>
      <c r="D2366" s="6">
        <v>2435.61</v>
      </c>
      <c r="E2366" s="2">
        <v>2447.8000000000002</v>
      </c>
      <c r="F2366" s="3">
        <f>E2366/MAX(E$2:E2366)-1</f>
        <v>-0.58350915401892056</v>
      </c>
      <c r="G2366" s="2">
        <f ca="1">IFERROR(AVERAGE(OFFSET(E2366,0,0,-参数!B$2,1)),"")</f>
        <v>2340.9075000000003</v>
      </c>
      <c r="H2366" t="str">
        <f t="shared" ca="1" si="733"/>
        <v>买</v>
      </c>
      <c r="I2366" s="3">
        <f ca="1">IF(H2365="买",$E2366/$E2365-1-IF(H2364="卖",参数!$B$3-IF(H2366="卖",参数!$B$3+参数!$B$4,0)),"")</f>
        <v>4.3492532414246554E-3</v>
      </c>
      <c r="J2366" s="2">
        <f t="shared" ca="1" si="724"/>
        <v>7200.5907896077533</v>
      </c>
      <c r="K2366" s="3">
        <f ca="1">J2366/MAX(J$2:J2366)-1</f>
        <v>-0.29061904545177275</v>
      </c>
      <c r="L2366" s="8">
        <f>L2365*(参数!$B$6-1)/(参数!$B$6+1)+E2366*2/(参数!$B$6+1)</f>
        <v>2410.3845527534422</v>
      </c>
      <c r="M2366" s="8">
        <f>M2365*(参数!$B$7-1)/(参数!$B$7+1)+E2366*2/(参数!$B$7+1)</f>
        <v>2318.5994848644809</v>
      </c>
      <c r="N2366" s="8">
        <f t="shared" si="716"/>
        <v>91.785067888961294</v>
      </c>
      <c r="O2366" s="8">
        <f>O2365*(参数!$B$8-1)/(参数!$B$8+1)+N2366*2/(参数!$B$8+1)</f>
        <v>91.758208758219524</v>
      </c>
      <c r="P2366" s="9" t="str">
        <f t="shared" si="725"/>
        <v>买</v>
      </c>
      <c r="Q2366" s="7">
        <f>IF(P2365="买",$E2366/$E2365-1-IF(P2364="卖",参数!$B$3-IF(P2366="卖",参数!$B$3+参数!$B$4,0)),"")</f>
        <v>4.3492532414246554E-3</v>
      </c>
      <c r="R2366" s="8">
        <f t="shared" si="726"/>
        <v>6132.5128234430686</v>
      </c>
      <c r="S2366" s="3">
        <f>R2366/MAX(R$2:R2366)-1</f>
        <v>-0.15946067353571491</v>
      </c>
      <c r="T2366" s="10">
        <f ca="1">IFERROR(AVERAGE(OFFSET(E2366,0,0,-参数!B$10,1)),"")</f>
        <v>2418.4460000000004</v>
      </c>
      <c r="U2366" s="10">
        <f ca="1">IFERROR(AVERAGE(OFFSET(E2366,0,0,-参数!B$11,1)),"")</f>
        <v>2342.3900740740733</v>
      </c>
      <c r="V2366" s="10">
        <f t="shared" ca="1" si="717"/>
        <v>76.055925925927113</v>
      </c>
      <c r="W2366" s="10">
        <f ca="1">IFERROR(AVERAGE(OFFSET(V2366,0,0,-参数!B$12,1)),"")</f>
        <v>52.167287878788891</v>
      </c>
      <c r="X2366" s="11" t="str">
        <f t="shared" ca="1" si="735"/>
        <v>买</v>
      </c>
      <c r="Y2366" s="12">
        <f ca="1">IF(X2365="买",$E2366/$E2365-1-IF(X2364="卖",参数!$B$3-IF(X2366="卖",参数!$B$3+参数!$B$4,0)),"")</f>
        <v>4.3492532414246554E-3</v>
      </c>
      <c r="Z2366" s="10">
        <f t="shared" ca="1" si="727"/>
        <v>7102.9291535101138</v>
      </c>
      <c r="AA2366" s="3">
        <f ca="1">Z2366/MAX(Z$2:Z2366)-1</f>
        <v>-8.7300320094887196E-2</v>
      </c>
      <c r="AB2366" s="8">
        <f ca="1">IFERROR(AVERAGE(OFFSET(E2366,0,0,-参数!B$14,1)),"")</f>
        <v>2422.0099999999998</v>
      </c>
      <c r="AC2366" s="8">
        <f ca="1">IFERROR(AVERAGE(OFFSET(E2366,0,0,-参数!B$15,1)),"")</f>
        <v>2395.6396551724138</v>
      </c>
      <c r="AD2366" s="9" t="str">
        <f ca="1">IFERROR(IF(OR(AND(AB2366/AC2366-1&lt;参数!B$16,AB2366/AC2366-1&gt;参数!B$17),AB2366/AC2366-1&lt;参数!B$18),"买","卖"),"买")</f>
        <v>买</v>
      </c>
      <c r="AE2366" s="7">
        <f ca="1">IF(AD2365="买",$E2366/$E2365-1-IF(AD2364="卖",参数!$B$3-IF(AD2366="卖",参数!$B$3+参数!$B$4,0)),"")</f>
        <v>4.3492532414246554E-3</v>
      </c>
      <c r="AF2366" s="8">
        <f t="shared" ca="1" si="728"/>
        <v>7814.0146543888141</v>
      </c>
      <c r="AG2366" s="3">
        <f ca="1">AF2366/MAX(AF$2:AF2366)-1</f>
        <v>-0.12591414758764097</v>
      </c>
      <c r="AH2366">
        <f t="shared" ca="1" si="718"/>
        <v>0</v>
      </c>
      <c r="AI2366">
        <f t="shared" si="719"/>
        <v>0</v>
      </c>
      <c r="AJ2366">
        <f t="shared" ca="1" si="720"/>
        <v>0</v>
      </c>
      <c r="AK2366">
        <f t="shared" ca="1" si="721"/>
        <v>0</v>
      </c>
      <c r="AL2366">
        <f t="shared" ca="1" si="722"/>
        <v>0</v>
      </c>
      <c r="AM2366">
        <f t="shared" ca="1" si="723"/>
        <v>0</v>
      </c>
      <c r="AO2366" s="9">
        <f t="shared" si="729"/>
        <v>10.600000000000364</v>
      </c>
      <c r="AP2366" s="15">
        <f ca="1">IFERROR(ABS(E2366-OFFSET(E2366,-参数!B$20,0,1,1))/SUM(OFFSET(AO2366,0,0,-参数!B$20,1)),0)</f>
        <v>0.29233740559548893</v>
      </c>
      <c r="AQ2366" s="16">
        <f ca="1">(参数!B$21+参数!B$22*'000300'!AP2366)^(参数!B$23)</f>
        <v>0.26010559639964681</v>
      </c>
      <c r="AR2366" s="17">
        <f t="shared" ca="1" si="730"/>
        <v>2429.270745491026</v>
      </c>
      <c r="AS2366" s="9" t="str">
        <f ca="1">IF(E2366+参数!B$24&gt;=AR2366,"买","卖")</f>
        <v>买</v>
      </c>
      <c r="AT2366" s="7">
        <f ca="1">IF(AS2365="买",$E2366/$E2365-1-IF(AS2364="卖",参数!$B$3-IF(AS2366="卖",参数!$B$3+参数!$B$4,0)),"")</f>
        <v>4.3492532414246554E-3</v>
      </c>
      <c r="AU2366" s="8">
        <f t="shared" ca="1" si="731"/>
        <v>5248.9291064411655</v>
      </c>
      <c r="AV2366" s="7">
        <f ca="1">AU2366/MAX(AU$2:AU2366)-1</f>
        <v>-0.19160353174054434</v>
      </c>
      <c r="AW2366" s="3">
        <f t="shared" ca="1" si="734"/>
        <v>2.6886115674631395E-3</v>
      </c>
      <c r="AX2366" s="11" t="str">
        <f ca="1">IFERROR(IF(E2366&gt;MAX(OFFSET(C2366,-1,0,-参数!B$27,1)),"买",IF(E2366&lt;MIN(OFFSET(D2366,-1,0,-参数!B$26,1)),"卖",AX2365)),"卖")</f>
        <v>买</v>
      </c>
      <c r="AY2366" s="12">
        <f ca="1">IF(AX2365="买",$E2366/$E2365-1-IF(AX2364="卖",参数!$B$3-IF(AX2366="卖",参数!$B$3+参数!$B$4,0)),"")</f>
        <v>4.3492532414246554E-3</v>
      </c>
      <c r="AZ2366" s="10">
        <f t="shared" ca="1" si="732"/>
        <v>6960.3506742072559</v>
      </c>
      <c r="BA2366" s="12">
        <f ca="1">AZ2366/MAX(AZ$2:AZ2366)-1</f>
        <v>-0.10559313618494259</v>
      </c>
    </row>
    <row r="2367" spans="1:53" x14ac:dyDescent="0.15">
      <c r="A2367" s="1">
        <v>41912</v>
      </c>
      <c r="B2367" s="6">
        <v>2452.17</v>
      </c>
      <c r="C2367" s="6">
        <v>2454.89</v>
      </c>
      <c r="D2367" s="6">
        <v>2444.1999999999998</v>
      </c>
      <c r="E2367" s="2">
        <v>2450.9899999999998</v>
      </c>
      <c r="F2367" s="3">
        <f>E2367/MAX(E$2:E2367)-1</f>
        <v>-0.5829663785476078</v>
      </c>
      <c r="G2367" s="2">
        <f ca="1">IFERROR(AVERAGE(OFFSET(E2367,0,0,-参数!B$2,1)),"")</f>
        <v>2346.3178571428575</v>
      </c>
      <c r="H2367" t="str">
        <f t="shared" ca="1" si="733"/>
        <v>买</v>
      </c>
      <c r="I2367" s="3">
        <f ca="1">IF(H2366="买",$E2367/$E2366-1-IF(H2365="卖",参数!$B$3-IF(H2367="卖",参数!$B$3+参数!$B$4,0)),"")</f>
        <v>1.3032110466539848E-3</v>
      </c>
      <c r="J2367" s="2">
        <f t="shared" ca="1" si="724"/>
        <v>7209.9746790672052</v>
      </c>
      <c r="K2367" s="3">
        <f ca="1">J2367/MAX(J$2:J2367)-1</f>
        <v>-0.28969457235551954</v>
      </c>
      <c r="L2367" s="8">
        <f>L2366*(参数!$B$6-1)/(参数!$B$6+1)+E2367*2/(参数!$B$6+1)</f>
        <v>2414.2517382054953</v>
      </c>
      <c r="M2367" s="8">
        <f>M2366*(参数!$B$7-1)/(参数!$B$7+1)+E2367*2/(参数!$B$7+1)</f>
        <v>2321.7896177593125</v>
      </c>
      <c r="N2367" s="8">
        <f t="shared" si="716"/>
        <v>92.46212044618278</v>
      </c>
      <c r="O2367" s="8">
        <f>O2366*(参数!$B$8-1)/(参数!$B$8+1)+N2367*2/(参数!$B$8+1)</f>
        <v>91.898991095812164</v>
      </c>
      <c r="P2367" s="9" t="str">
        <f t="shared" si="725"/>
        <v>买</v>
      </c>
      <c r="Q2367" s="7">
        <f>IF(P2366="买",$E2367/$E2366-1-IF(P2365="卖",参数!$B$3-IF(P2367="卖",参数!$B$3+参数!$B$4,0)),"")</f>
        <v>1.3032110466539848E-3</v>
      </c>
      <c r="R2367" s="8">
        <f t="shared" si="726"/>
        <v>6140.5047818983267</v>
      </c>
      <c r="S2367" s="3">
        <f>R2367/MAX(R$2:R2367)-1</f>
        <v>-0.15836527340031958</v>
      </c>
      <c r="T2367" s="10">
        <f ca="1">IFERROR(AVERAGE(OFFSET(E2367,0,0,-参数!B$10,1)),"")</f>
        <v>2423.2295000000004</v>
      </c>
      <c r="U2367" s="10">
        <f ca="1">IFERROR(AVERAGE(OFFSET(E2367,0,0,-参数!B$11,1)),"")</f>
        <v>2341.8940987654314</v>
      </c>
      <c r="V2367" s="10">
        <f t="shared" ca="1" si="717"/>
        <v>81.335401234568963</v>
      </c>
      <c r="W2367" s="10">
        <f ca="1">IFERROR(AVERAGE(OFFSET(V2367,0,0,-参数!B$12,1)),"")</f>
        <v>56.152006734007749</v>
      </c>
      <c r="X2367" s="11" t="str">
        <f t="shared" ca="1" si="735"/>
        <v>买</v>
      </c>
      <c r="Y2367" s="12">
        <f ca="1">IF(X2366="买",$E2367/$E2366-1-IF(X2365="卖",参数!$B$3-IF(X2367="卖",参数!$B$3+参数!$B$4,0)),"")</f>
        <v>1.3032110466539848E-3</v>
      </c>
      <c r="Z2367" s="10">
        <f t="shared" ca="1" si="727"/>
        <v>7112.1857692465692</v>
      </c>
      <c r="AA2367" s="3">
        <f ca="1">Z2367/MAX(Z$2:Z2367)-1</f>
        <v>-8.6110879789757289E-2</v>
      </c>
      <c r="AB2367" s="8">
        <f ca="1">IFERROR(AVERAGE(OFFSET(E2367,0,0,-参数!B$14,1)),"")</f>
        <v>2427.3012499999995</v>
      </c>
      <c r="AC2367" s="8">
        <f ca="1">IFERROR(AVERAGE(OFFSET(E2367,0,0,-参数!B$15,1)),"")</f>
        <v>2398.2679310344829</v>
      </c>
      <c r="AD2367" s="9" t="str">
        <f ca="1">IFERROR(IF(OR(AND(AB2367/AC2367-1&lt;参数!B$16,AB2367/AC2367-1&gt;参数!B$17),AB2367/AC2367-1&lt;参数!B$18),"买","卖"),"买")</f>
        <v>买</v>
      </c>
      <c r="AE2367" s="7">
        <f ca="1">IF(AD2366="买",$E2367/$E2366-1-IF(AD2365="卖",参数!$B$3-IF(AD2367="卖",参数!$B$3+参数!$B$4,0)),"")</f>
        <v>1.3032110466539848E-3</v>
      </c>
      <c r="AF2367" s="8">
        <f t="shared" ca="1" si="728"/>
        <v>7824.1979646051295</v>
      </c>
      <c r="AG2367" s="3">
        <f ca="1">AF2367/MAX(AF$2:AF2367)-1</f>
        <v>-0.12477502924905326</v>
      </c>
      <c r="AH2367">
        <f t="shared" ca="1" si="718"/>
        <v>0</v>
      </c>
      <c r="AI2367">
        <f t="shared" si="719"/>
        <v>0</v>
      </c>
      <c r="AJ2367">
        <f t="shared" ca="1" si="720"/>
        <v>0</v>
      </c>
      <c r="AK2367">
        <f t="shared" ca="1" si="721"/>
        <v>0</v>
      </c>
      <c r="AL2367">
        <f t="shared" ca="1" si="722"/>
        <v>0</v>
      </c>
      <c r="AM2367">
        <f t="shared" ca="1" si="723"/>
        <v>0</v>
      </c>
      <c r="AO2367" s="9">
        <f t="shared" si="729"/>
        <v>3.1899999999995998</v>
      </c>
      <c r="AP2367" s="15">
        <f ca="1">IFERROR(ABS(E2367-OFFSET(E2367,-参数!B$20,0,1,1))/SUM(OFFSET(AO2367,0,0,-参数!B$20,1)),0)</f>
        <v>0.28803710221440088</v>
      </c>
      <c r="AQ2367" s="16">
        <f ca="1">(参数!B$21+参数!B$22*'000300'!AP2367)^(参数!B$23)</f>
        <v>0.25595580363689679</v>
      </c>
      <c r="AR2367" s="17">
        <f t="shared" ca="1" si="730"/>
        <v>2434.829914733265</v>
      </c>
      <c r="AS2367" s="9" t="str">
        <f ca="1">IF(E2367+参数!B$24&gt;=AR2367,"买","卖")</f>
        <v>买</v>
      </c>
      <c r="AT2367" s="7">
        <f ca="1">IF(AS2366="买",$E2367/$E2366-1-IF(AS2365="卖",参数!$B$3-IF(AS2367="卖",参数!$B$3+参数!$B$4,0)),"")</f>
        <v>1.3032110466539848E-3</v>
      </c>
      <c r="AU2367" s="8">
        <f t="shared" ca="1" si="731"/>
        <v>5255.7695688357835</v>
      </c>
      <c r="AV2367" s="7">
        <f ca="1">AU2367/MAX(AU$2:AU2367)-1</f>
        <v>-0.19055002053303249</v>
      </c>
      <c r="AW2367" s="3">
        <f t="shared" ca="1" si="734"/>
        <v>2.2884107308982493E-3</v>
      </c>
      <c r="AX2367" s="11" t="str">
        <f ca="1">IFERROR(IF(E2367&gt;MAX(OFFSET(C2367,-1,0,-参数!B$27,1)),"买",IF(E2367&lt;MIN(OFFSET(D2367,-1,0,-参数!B$26,1)),"卖",AX2366)),"卖")</f>
        <v>买</v>
      </c>
      <c r="AY2367" s="12">
        <f ca="1">IF(AX2366="买",$E2367/$E2366-1-IF(AX2365="卖",参数!$B$3-IF(AX2367="卖",参数!$B$3+参数!$B$4,0)),"")</f>
        <v>1.3032110466539848E-3</v>
      </c>
      <c r="AZ2367" s="10">
        <f t="shared" ca="1" si="732"/>
        <v>6969.4214800944683</v>
      </c>
      <c r="BA2367" s="12">
        <f ca="1">AZ2367/MAX(AZ$2:AZ2367)-1</f>
        <v>-0.10442753527981563</v>
      </c>
    </row>
    <row r="2368" spans="1:53" x14ac:dyDescent="0.15">
      <c r="A2368" s="1">
        <v>41920</v>
      </c>
      <c r="B2368" s="6">
        <v>2460.87</v>
      </c>
      <c r="C2368" s="6">
        <v>2478.38</v>
      </c>
      <c r="D2368" s="6">
        <v>2445.27</v>
      </c>
      <c r="E2368" s="2">
        <v>2478.38</v>
      </c>
      <c r="F2368" s="3">
        <f>E2368/MAX(E$2:E2368)-1</f>
        <v>-0.57830599605254207</v>
      </c>
      <c r="G2368" s="2">
        <f ca="1">IFERROR(AVERAGE(OFFSET(E2368,0,0,-参数!B$2,1)),"")</f>
        <v>2351.7932142857144</v>
      </c>
      <c r="H2368" t="str">
        <f t="shared" ca="1" si="733"/>
        <v>买</v>
      </c>
      <c r="I2368" s="3">
        <f ca="1">IF(H2367="买",$E2368/$E2367-1-IF(H2366="卖",参数!$B$3-IF(H2368="卖",参数!$B$3+参数!$B$4,0)),"")</f>
        <v>1.1175076193701505E-2</v>
      </c>
      <c r="J2368" s="2">
        <f t="shared" ca="1" si="724"/>
        <v>7290.5466954604399</v>
      </c>
      <c r="K2368" s="3">
        <f ca="1">J2368/MAX(J$2:J2368)-1</f>
        <v>-0.28175685508079273</v>
      </c>
      <c r="L2368" s="8">
        <f>L2367*(参数!$B$6-1)/(参数!$B$6+1)+E2368*2/(参数!$B$6+1)</f>
        <v>2420.3591917097338</v>
      </c>
      <c r="M2368" s="8">
        <f>M2367*(参数!$B$7-1)/(参数!$B$7+1)+E2368*2/(参数!$B$7+1)</f>
        <v>2325.5628799819797</v>
      </c>
      <c r="N2368" s="8">
        <f t="shared" si="716"/>
        <v>94.796311727754073</v>
      </c>
      <c r="O2368" s="8">
        <f>O2367*(参数!$B$8-1)/(参数!$B$8+1)+N2368*2/(参数!$B$8+1)</f>
        <v>92.478455222200537</v>
      </c>
      <c r="P2368" s="9" t="str">
        <f t="shared" si="725"/>
        <v>买</v>
      </c>
      <c r="Q2368" s="7">
        <f>IF(P2367="买",$E2368/$E2367-1-IF(P2366="卖",参数!$B$3-IF(P2368="卖",参数!$B$3+参数!$B$4,0)),"")</f>
        <v>1.1175076193701505E-2</v>
      </c>
      <c r="R2368" s="8">
        <f t="shared" si="726"/>
        <v>6209.125390703829</v>
      </c>
      <c r="S2368" s="3">
        <f>R2368/MAX(R$2:R2368)-1</f>
        <v>-0.14895994120330291</v>
      </c>
      <c r="T2368" s="10">
        <f ca="1">IFERROR(AVERAGE(OFFSET(E2368,0,0,-参数!B$10,1)),"")</f>
        <v>2427.8254999999999</v>
      </c>
      <c r="U2368" s="10">
        <f ca="1">IFERROR(AVERAGE(OFFSET(E2368,0,0,-参数!B$11,1)),"")</f>
        <v>2341.4064691358017</v>
      </c>
      <c r="V2368" s="10">
        <f t="shared" ca="1" si="717"/>
        <v>86.419030864198248</v>
      </c>
      <c r="W2368" s="10">
        <f ca="1">IFERROR(AVERAGE(OFFSET(V2368,0,0,-参数!B$12,1)),"")</f>
        <v>60.491910774411778</v>
      </c>
      <c r="X2368" s="11" t="str">
        <f t="shared" ca="1" si="735"/>
        <v>买</v>
      </c>
      <c r="Y2368" s="12">
        <f ca="1">IF(X2367="买",$E2368/$E2367-1-IF(X2366="卖",参数!$B$3-IF(X2368="卖",参数!$B$3+参数!$B$4,0)),"")</f>
        <v>1.1175076193701505E-2</v>
      </c>
      <c r="Z2368" s="10">
        <f t="shared" ca="1" si="727"/>
        <v>7191.6649871216596</v>
      </c>
      <c r="AA2368" s="3">
        <f ca="1">Z2368/MAX(Z$2:Z2368)-1</f>
        <v>-7.5898099238812966E-2</v>
      </c>
      <c r="AB2368" s="8">
        <f ca="1">IFERROR(AVERAGE(OFFSET(E2368,0,0,-参数!B$14,1)),"")</f>
        <v>2433.9474999999998</v>
      </c>
      <c r="AC2368" s="8">
        <f ca="1">IFERROR(AVERAGE(OFFSET(E2368,0,0,-参数!B$15,1)),"")</f>
        <v>2402.1382758620693</v>
      </c>
      <c r="AD2368" s="9" t="str">
        <f ca="1">IFERROR(IF(OR(AND(AB2368/AC2368-1&lt;参数!B$16,AB2368/AC2368-1&gt;参数!B$17),AB2368/AC2368-1&lt;参数!B$18),"买","卖"),"买")</f>
        <v>买</v>
      </c>
      <c r="AE2368" s="7">
        <f ca="1">IF(AD2367="买",$E2368/$E2367-1-IF(AD2366="卖",参数!$B$3-IF(AD2368="卖",参数!$B$3+参数!$B$4,0)),"")</f>
        <v>1.1175076193701505E-2</v>
      </c>
      <c r="AF2368" s="8">
        <f t="shared" ca="1" si="728"/>
        <v>7911.6339730141963</v>
      </c>
      <c r="AG2368" s="3">
        <f ca="1">AF2368/MAX(AF$2:AF2368)-1</f>
        <v>-0.11499432351428118</v>
      </c>
      <c r="AH2368">
        <f t="shared" ca="1" si="718"/>
        <v>0</v>
      </c>
      <c r="AI2368">
        <f t="shared" si="719"/>
        <v>0</v>
      </c>
      <c r="AJ2368">
        <f t="shared" ca="1" si="720"/>
        <v>0</v>
      </c>
      <c r="AK2368">
        <f t="shared" ca="1" si="721"/>
        <v>0</v>
      </c>
      <c r="AL2368">
        <f t="shared" ca="1" si="722"/>
        <v>0</v>
      </c>
      <c r="AM2368">
        <f t="shared" ca="1" si="723"/>
        <v>0</v>
      </c>
      <c r="AO2368" s="9">
        <f t="shared" si="729"/>
        <v>27.390000000000327</v>
      </c>
      <c r="AP2368" s="15">
        <f ca="1">IFERROR(ABS(E2368-OFFSET(E2368,-参数!B$20,0,1,1))/SUM(OFFSET(AO2368,0,0,-参数!B$20,1)),0)</f>
        <v>0.30853819198609084</v>
      </c>
      <c r="AQ2368" s="16">
        <f ca="1">(参数!B$21+参数!B$22*'000300'!AP2368)^(参数!B$23)</f>
        <v>0.27573935526657761</v>
      </c>
      <c r="AR2368" s="17">
        <f t="shared" ca="1" si="730"/>
        <v>2446.8383871665187</v>
      </c>
      <c r="AS2368" s="9" t="str">
        <f ca="1">IF(E2368+参数!B$24&gt;=AR2368,"买","卖")</f>
        <v>买</v>
      </c>
      <c r="AT2368" s="7">
        <f ca="1">IF(AS2367="买",$E2368/$E2367-1-IF(AS2366="卖",参数!$B$3-IF(AS2368="卖",参数!$B$3+参数!$B$4,0)),"")</f>
        <v>1.1175076193701505E-2</v>
      </c>
      <c r="AU2368" s="8">
        <f t="shared" ca="1" si="731"/>
        <v>5314.5031942240612</v>
      </c>
      <c r="AV2368" s="7">
        <f ca="1">AU2368/MAX(AU$2:AU2368)-1</f>
        <v>-0.18150435533749909</v>
      </c>
      <c r="AW2368" s="3">
        <f t="shared" ca="1" si="734"/>
        <v>4.9319553536737448E-3</v>
      </c>
      <c r="AX2368" s="11" t="str">
        <f ca="1">IFERROR(IF(E2368&gt;MAX(OFFSET(C2368,-1,0,-参数!B$27,1)),"买",IF(E2368&lt;MIN(OFFSET(D2368,-1,0,-参数!B$26,1)),"卖",AX2367)),"卖")</f>
        <v>买</v>
      </c>
      <c r="AY2368" s="12">
        <f ca="1">IF(AX2367="买",$E2368/$E2367-1-IF(AX2366="卖",参数!$B$3-IF(AX2368="卖",参数!$B$3+参数!$B$4,0)),"")</f>
        <v>1.1175076193701505E-2</v>
      </c>
      <c r="AZ2368" s="10">
        <f t="shared" ca="1" si="732"/>
        <v>7047.3052961605435</v>
      </c>
      <c r="BA2368" s="12">
        <f ca="1">AZ2368/MAX(AZ$2:AZ2368)-1</f>
        <v>-9.4419444749586523E-2</v>
      </c>
    </row>
    <row r="2369" spans="1:53" x14ac:dyDescent="0.15">
      <c r="A2369" s="1">
        <v>41921</v>
      </c>
      <c r="B2369" s="6">
        <v>2480.1999999999998</v>
      </c>
      <c r="C2369" s="6">
        <v>2488.11</v>
      </c>
      <c r="D2369" s="6">
        <v>2461.11</v>
      </c>
      <c r="E2369" s="2">
        <v>2481.9499999999998</v>
      </c>
      <c r="F2369" s="3">
        <f>E2369/MAX(E$2:E2369)-1</f>
        <v>-0.57769856394201324</v>
      </c>
      <c r="G2369" s="2">
        <f ca="1">IFERROR(AVERAGE(OFFSET(E2369,0,0,-参数!B$2,1)),"")</f>
        <v>2357.2748214285716</v>
      </c>
      <c r="H2369" t="str">
        <f t="shared" ca="1" si="733"/>
        <v>买</v>
      </c>
      <c r="I2369" s="3">
        <f ca="1">IF(H2368="买",$E2369/$E2368-1-IF(H2367="卖",参数!$B$3-IF(H2369="卖",参数!$B$3+参数!$B$4,0)),"")</f>
        <v>1.4404570727650778E-3</v>
      </c>
      <c r="J2369" s="2">
        <f t="shared" ca="1" si="724"/>
        <v>7301.0484150122402</v>
      </c>
      <c r="K2369" s="3">
        <f ca="1">J2369/MAX(J$2:J2369)-1</f>
        <v>-0.28072225666272888</v>
      </c>
      <c r="L2369" s="8">
        <f>L2368*(参数!$B$6-1)/(参数!$B$6+1)+E2369*2/(参数!$B$6+1)</f>
        <v>2426.2249829754733</v>
      </c>
      <c r="M2369" s="8">
        <f>M2368*(参数!$B$7-1)/(参数!$B$7+1)+E2369*2/(参数!$B$7+1)</f>
        <v>2329.3312443197633</v>
      </c>
      <c r="N2369" s="8">
        <f t="shared" si="716"/>
        <v>96.893738655709967</v>
      </c>
      <c r="O2369" s="8">
        <f>O2368*(参数!$B$8-1)/(参数!$B$8+1)+N2369*2/(参数!$B$8+1)</f>
        <v>93.361511908902429</v>
      </c>
      <c r="P2369" s="9" t="str">
        <f t="shared" si="725"/>
        <v>买</v>
      </c>
      <c r="Q2369" s="7">
        <f>IF(P2368="买",$E2369/$E2368-1-IF(P2367="卖",参数!$B$3-IF(P2369="卖",参数!$B$3+参数!$B$4,0)),"")</f>
        <v>1.4404570727650778E-3</v>
      </c>
      <c r="R2369" s="8">
        <f t="shared" si="726"/>
        <v>6218.0693692885534</v>
      </c>
      <c r="S2369" s="3">
        <f>R2369/MAX(R$2:R2369)-1</f>
        <v>-0.14773405453140287</v>
      </c>
      <c r="T2369" s="10">
        <f ca="1">IFERROR(AVERAGE(OFFSET(E2369,0,0,-参数!B$10,1)),"")</f>
        <v>2431.4809999999998</v>
      </c>
      <c r="U2369" s="10">
        <f ca="1">IFERROR(AVERAGE(OFFSET(E2369,0,0,-参数!B$11,1)),"")</f>
        <v>2340.8959506172832</v>
      </c>
      <c r="V2369" s="10">
        <f t="shared" ca="1" si="717"/>
        <v>90.585049382716534</v>
      </c>
      <c r="W2369" s="10">
        <f ca="1">IFERROR(AVERAGE(OFFSET(V2369,0,0,-参数!B$12,1)),"")</f>
        <v>65.046150953985247</v>
      </c>
      <c r="X2369" s="11" t="str">
        <f t="shared" ca="1" si="735"/>
        <v>买</v>
      </c>
      <c r="Y2369" s="12">
        <f ca="1">IF(X2368="买",$E2369/$E2368-1-IF(X2367="卖",参数!$B$3-IF(X2369="卖",参数!$B$3+参数!$B$4,0)),"")</f>
        <v>1.4404570727650778E-3</v>
      </c>
      <c r="Z2369" s="10">
        <f t="shared" ca="1" si="727"/>
        <v>7202.0242718173158</v>
      </c>
      <c r="AA2369" s="3">
        <f ca="1">Z2369/MAX(Z$2:Z2369)-1</f>
        <v>-7.4566970119905873E-2</v>
      </c>
      <c r="AB2369" s="8">
        <f ca="1">IFERROR(AVERAGE(OFFSET(E2369,0,0,-参数!B$14,1)),"")</f>
        <v>2446.8262499999996</v>
      </c>
      <c r="AC2369" s="8">
        <f ca="1">IFERROR(AVERAGE(OFFSET(E2369,0,0,-参数!B$15,1)),"")</f>
        <v>2406.5420689655175</v>
      </c>
      <c r="AD2369" s="9" t="str">
        <f ca="1">IFERROR(IF(OR(AND(AB2369/AC2369-1&lt;参数!B$16,AB2369/AC2369-1&gt;参数!B$17),AB2369/AC2369-1&lt;参数!B$18),"买","卖"),"买")</f>
        <v>买</v>
      </c>
      <c r="AE2369" s="7">
        <f ca="1">IF(AD2368="买",$E2369/$E2368-1-IF(AD2367="卖",参数!$B$3-IF(AD2369="卖",参数!$B$3+参数!$B$4,0)),"")</f>
        <v>1.4404570727650778E-3</v>
      </c>
      <c r="AF2369" s="8">
        <f t="shared" ca="1" si="728"/>
        <v>7923.0303421277531</v>
      </c>
      <c r="AG2369" s="3">
        <f ca="1">AF2369/MAX(AF$2:AF2369)-1</f>
        <v>-0.11371951082815013</v>
      </c>
      <c r="AH2369">
        <f t="shared" ca="1" si="718"/>
        <v>0</v>
      </c>
      <c r="AI2369">
        <f t="shared" si="719"/>
        <v>0</v>
      </c>
      <c r="AJ2369">
        <f t="shared" ca="1" si="720"/>
        <v>0</v>
      </c>
      <c r="AK2369">
        <f t="shared" ca="1" si="721"/>
        <v>0</v>
      </c>
      <c r="AL2369">
        <f t="shared" ca="1" si="722"/>
        <v>0</v>
      </c>
      <c r="AM2369">
        <f t="shared" ca="1" si="723"/>
        <v>0</v>
      </c>
      <c r="AO2369" s="9">
        <f t="shared" si="729"/>
        <v>3.569999999999709</v>
      </c>
      <c r="AP2369" s="15">
        <f ca="1">IFERROR(ABS(E2369-OFFSET(E2369,-参数!B$20,0,1,1))/SUM(OFFSET(AO2369,0,0,-参数!B$20,1)),0)</f>
        <v>0.30408507490957615</v>
      </c>
      <c r="AQ2369" s="16">
        <f ca="1">(参数!B$21+参数!B$22*'000300'!AP2369)^(参数!B$23)</f>
        <v>0.27144209728774094</v>
      </c>
      <c r="AR2369" s="17">
        <f t="shared" ca="1" si="730"/>
        <v>2456.3691569931939</v>
      </c>
      <c r="AS2369" s="9" t="str">
        <f ca="1">IF(E2369+参数!B$24&gt;=AR2369,"买","卖")</f>
        <v>买</v>
      </c>
      <c r="AT2369" s="7">
        <f ca="1">IF(AS2368="买",$E2369/$E2368-1-IF(AS2367="卖",参数!$B$3-IF(AS2369="卖",参数!$B$3+参数!$B$4,0)),"")</f>
        <v>1.4404570727650778E-3</v>
      </c>
      <c r="AU2369" s="8">
        <f t="shared" ca="1" si="731"/>
        <v>5322.158507938414</v>
      </c>
      <c r="AV2369" s="7">
        <f ca="1">AU2369/MAX(AU$2:AU2369)-1</f>
        <v>-0.18032534749711748</v>
      </c>
      <c r="AW2369" s="3">
        <f t="shared" ca="1" si="734"/>
        <v>3.895136628828233E-3</v>
      </c>
      <c r="AX2369" s="11" t="str">
        <f ca="1">IFERROR(IF(E2369&gt;MAX(OFFSET(C2369,-1,0,-参数!B$27,1)),"买",IF(E2369&lt;MIN(OFFSET(D2369,-1,0,-参数!B$26,1)),"卖",AX2368)),"卖")</f>
        <v>买</v>
      </c>
      <c r="AY2369" s="12">
        <f ca="1">IF(AX2368="买",$E2369/$E2368-1-IF(AX2367="卖",参数!$B$3-IF(AX2369="卖",参数!$B$3+参数!$B$4,0)),"")</f>
        <v>1.4404570727650778E-3</v>
      </c>
      <c r="AZ2369" s="10">
        <f t="shared" ca="1" si="732"/>
        <v>7057.4566369183331</v>
      </c>
      <c r="BA2369" s="12">
        <f ca="1">AZ2369/MAX(AZ$2:AZ2369)-1</f>
        <v>-9.3114994833817577E-2</v>
      </c>
    </row>
    <row r="2370" spans="1:53" x14ac:dyDescent="0.15">
      <c r="A2370" s="1">
        <v>41922</v>
      </c>
      <c r="B2370" s="6">
        <v>2472.1</v>
      </c>
      <c r="C2370" s="6">
        <v>2482.14</v>
      </c>
      <c r="D2370" s="6">
        <v>2457.6799999999998</v>
      </c>
      <c r="E2370" s="2">
        <v>2466.79</v>
      </c>
      <c r="F2370" s="3">
        <f>E2370/MAX(E$2:E2370)-1</f>
        <v>-0.58027802354862867</v>
      </c>
      <c r="G2370" s="2">
        <f ca="1">IFERROR(AVERAGE(OFFSET(E2370,0,0,-参数!B$2,1)),"")</f>
        <v>2362.5591071428571</v>
      </c>
      <c r="H2370" t="str">
        <f t="shared" ca="1" si="733"/>
        <v>买</v>
      </c>
      <c r="I2370" s="3">
        <f ca="1">IF(H2369="买",$E2370/$E2369-1-IF(H2368="卖",参数!$B$3-IF(H2370="卖",参数!$B$3+参数!$B$4,0)),"")</f>
        <v>-6.1081004855052523E-3</v>
      </c>
      <c r="J2370" s="2">
        <f t="shared" ca="1" si="724"/>
        <v>7256.4528776438065</v>
      </c>
      <c r="K2370" s="3">
        <f ca="1">J2370/MAX(J$2:J2370)-1</f>
        <v>-0.28511567739602028</v>
      </c>
      <c r="L2370" s="8">
        <f>L2369*(参数!$B$6-1)/(参数!$B$6+1)+E2370*2/(参数!$B$6+1)</f>
        <v>2430.08831793019</v>
      </c>
      <c r="M2370" s="8">
        <f>M2369*(参数!$B$7-1)/(参数!$B$7+1)+E2370*2/(参数!$B$7+1)</f>
        <v>2332.6435034927808</v>
      </c>
      <c r="N2370" s="8">
        <f t="shared" si="716"/>
        <v>97.44481443740915</v>
      </c>
      <c r="O2370" s="8">
        <f>O2369*(参数!$B$8-1)/(参数!$B$8+1)+N2370*2/(参数!$B$8+1)</f>
        <v>94.178172414603779</v>
      </c>
      <c r="P2370" s="9" t="str">
        <f t="shared" si="725"/>
        <v>买</v>
      </c>
      <c r="Q2370" s="7">
        <f>IF(P2369="买",$E2370/$E2369-1-IF(P2368="卖",参数!$B$3-IF(P2370="卖",参数!$B$3+参数!$B$4,0)),"")</f>
        <v>-6.1081004855052523E-3</v>
      </c>
      <c r="R2370" s="8">
        <f t="shared" si="726"/>
        <v>6180.0887767550967</v>
      </c>
      <c r="S2370" s="3">
        <f>R2370/MAX(R$2:R2370)-1</f>
        <v>-0.15293978056669921</v>
      </c>
      <c r="T2370" s="10">
        <f ca="1">IFERROR(AVERAGE(OFFSET(E2370,0,0,-参数!B$10,1)),"")</f>
        <v>2433.5094999999997</v>
      </c>
      <c r="U2370" s="10">
        <f ca="1">IFERROR(AVERAGE(OFFSET(E2370,0,0,-参数!B$11,1)),"")</f>
        <v>2340.3525185185181</v>
      </c>
      <c r="V2370" s="10">
        <f t="shared" ca="1" si="717"/>
        <v>93.15698148148158</v>
      </c>
      <c r="W2370" s="10">
        <f ca="1">IFERROR(AVERAGE(OFFSET(V2370,0,0,-参数!B$12,1)),"")</f>
        <v>69.603123456791025</v>
      </c>
      <c r="X2370" s="11" t="str">
        <f t="shared" ca="1" si="735"/>
        <v>买</v>
      </c>
      <c r="Y2370" s="12">
        <f ca="1">IF(X2369="买",$E2370/$E2369-1-IF(X2368="卖",参数!$B$3-IF(X2370="卖",参数!$B$3+参数!$B$4,0)),"")</f>
        <v>-6.1081004855052523E-3</v>
      </c>
      <c r="Z2370" s="10">
        <f t="shared" ca="1" si="727"/>
        <v>7158.0335838660076</v>
      </c>
      <c r="AA2370" s="3">
        <f ca="1">Z2370/MAX(Z$2:Z2370)-1</f>
        <v>-8.0219608059019065E-2</v>
      </c>
      <c r="AB2370" s="8">
        <f ca="1">IFERROR(AVERAGE(OFFSET(E2370,0,0,-参数!B$14,1)),"")</f>
        <v>2455.2425000000003</v>
      </c>
      <c r="AC2370" s="8">
        <f ca="1">IFERROR(AVERAGE(OFFSET(E2370,0,0,-参数!B$15,1)),"")</f>
        <v>2410.0396551724134</v>
      </c>
      <c r="AD2370" s="9" t="str">
        <f ca="1">IFERROR(IF(OR(AND(AB2370/AC2370-1&lt;参数!B$16,AB2370/AC2370-1&gt;参数!B$17),AB2370/AC2370-1&lt;参数!B$18),"买","卖"),"买")</f>
        <v>买</v>
      </c>
      <c r="AE2370" s="7">
        <f ca="1">IF(AD2369="买",$E2370/$E2369-1-IF(AD2368="卖",参数!$B$3-IF(AD2370="卖",参数!$B$3+参数!$B$4,0)),"")</f>
        <v>-6.1081004855052523E-3</v>
      </c>
      <c r="AF2370" s="8">
        <f t="shared" ca="1" si="728"/>
        <v>7874.6356766483295</v>
      </c>
      <c r="AG2370" s="3">
        <f ca="1">AF2370/MAX(AF$2:AF2370)-1</f>
        <v>-0.11913300111435454</v>
      </c>
      <c r="AH2370">
        <f t="shared" ca="1" si="718"/>
        <v>0</v>
      </c>
      <c r="AI2370">
        <f t="shared" si="719"/>
        <v>0</v>
      </c>
      <c r="AJ2370">
        <f t="shared" ca="1" si="720"/>
        <v>0</v>
      </c>
      <c r="AK2370">
        <f t="shared" ca="1" si="721"/>
        <v>0</v>
      </c>
      <c r="AL2370">
        <f t="shared" ca="1" si="722"/>
        <v>0</v>
      </c>
      <c r="AM2370">
        <f t="shared" ca="1" si="723"/>
        <v>0</v>
      </c>
      <c r="AO2370" s="9">
        <f t="shared" si="729"/>
        <v>15.159999999999854</v>
      </c>
      <c r="AP2370" s="15">
        <f ca="1">IFERROR(ABS(E2370-OFFSET(E2370,-参数!B$20,0,1,1))/SUM(OFFSET(AO2370,0,0,-参数!B$20,1)),0)</f>
        <v>0.29973570182851211</v>
      </c>
      <c r="AQ2370" s="16">
        <f ca="1">(参数!B$21+参数!B$22*'000300'!AP2370)^(参数!B$23)</f>
        <v>0.26724495226451417</v>
      </c>
      <c r="AR2370" s="17">
        <f t="shared" ca="1" si="730"/>
        <v>2459.1540746851038</v>
      </c>
      <c r="AS2370" s="9" t="str">
        <f ca="1">IF(E2370+参数!B$24&gt;=AR2370,"买","卖")</f>
        <v>买</v>
      </c>
      <c r="AT2370" s="7">
        <f ca="1">IF(AS2369="买",$E2370/$E2369-1-IF(AS2368="卖",参数!$B$3-IF(AS2370="卖",参数!$B$3+参数!$B$4,0)),"")</f>
        <v>-6.1081004855052523E-3</v>
      </c>
      <c r="AU2370" s="8">
        <f t="shared" ca="1" si="731"/>
        <v>5289.6502289721393</v>
      </c>
      <c r="AV2370" s="7">
        <f ca="1">AU2370/MAX(AU$2:AU2370)-1</f>
        <v>-0.18533200264002669</v>
      </c>
      <c r="AW2370" s="3">
        <f t="shared" ca="1" si="734"/>
        <v>1.1337537291498112E-3</v>
      </c>
      <c r="AX2370" s="11" t="str">
        <f ca="1">IFERROR(IF(E2370&gt;MAX(OFFSET(C2370,-1,0,-参数!B$27,1)),"买",IF(E2370&lt;MIN(OFFSET(D2370,-1,0,-参数!B$26,1)),"卖",AX2369)),"卖")</f>
        <v>买</v>
      </c>
      <c r="AY2370" s="12">
        <f ca="1">IF(AX2369="买",$E2370/$E2369-1-IF(AX2368="卖",参数!$B$3-IF(AX2370="卖",参数!$B$3+参数!$B$4,0)),"")</f>
        <v>-6.1081004855052523E-3</v>
      </c>
      <c r="AZ2370" s="10">
        <f t="shared" ca="1" si="732"/>
        <v>7014.3489826079403</v>
      </c>
      <c r="BA2370" s="12">
        <f ca="1">AZ2370/MAX(AZ$2:AZ2370)-1</f>
        <v>-9.8654339574170469E-2</v>
      </c>
    </row>
    <row r="2371" spans="1:53" x14ac:dyDescent="0.15">
      <c r="A2371" s="1">
        <v>41925</v>
      </c>
      <c r="B2371" s="6">
        <v>2457.41</v>
      </c>
      <c r="C2371" s="6">
        <v>2460.39</v>
      </c>
      <c r="D2371" s="6">
        <v>2430.5500000000002</v>
      </c>
      <c r="E2371" s="2">
        <v>2454.9499999999998</v>
      </c>
      <c r="F2371" s="3">
        <f>E2371/MAX(E$2:E2371)-1</f>
        <v>-0.58229258830735731</v>
      </c>
      <c r="G2371" s="2">
        <f ca="1">IFERROR(AVERAGE(OFFSET(E2371,0,0,-参数!B$2,1)),"")</f>
        <v>2367.8783928571429</v>
      </c>
      <c r="H2371" t="str">
        <f t="shared" ca="1" si="733"/>
        <v>买</v>
      </c>
      <c r="I2371" s="3">
        <f ca="1">IF(H2370="买",$E2371/$E2370-1-IF(H2369="卖",参数!$B$3-IF(H2371="卖",参数!$B$3+参数!$B$4,0)),"")</f>
        <v>-4.7997600119994432E-3</v>
      </c>
      <c r="J2371" s="2">
        <f t="shared" ca="1" si="724"/>
        <v>7221.6236452927333</v>
      </c>
      <c r="K2371" s="3">
        <f ca="1">J2371/MAX(J$2:J2371)-1</f>
        <v>-0.28854695058086022</v>
      </c>
      <c r="L2371" s="8">
        <f>L2370*(参数!$B$6-1)/(参数!$B$6+1)+E2371*2/(参数!$B$6+1)</f>
        <v>2432.4560971749338</v>
      </c>
      <c r="M2371" s="8">
        <f>M2370*(参数!$B$7-1)/(参数!$B$7+1)+E2371*2/(参数!$B$7+1)</f>
        <v>2335.5906479869309</v>
      </c>
      <c r="N2371" s="8">
        <f t="shared" ref="N2371:N2434" si="736">L2371-M2371</f>
        <v>96.865449188002913</v>
      </c>
      <c r="O2371" s="8">
        <f>O2370*(参数!$B$8-1)/(参数!$B$8+1)+N2371*2/(参数!$B$8+1)</f>
        <v>94.7156277692836</v>
      </c>
      <c r="P2371" s="9" t="str">
        <f t="shared" si="725"/>
        <v>买</v>
      </c>
      <c r="Q2371" s="7">
        <f>IF(P2370="买",$E2371/$E2370-1-IF(P2369="卖",参数!$B$3-IF(P2371="卖",参数!$B$3+参数!$B$4,0)),"")</f>
        <v>-4.7997600119994432E-3</v>
      </c>
      <c r="R2371" s="8">
        <f t="shared" si="726"/>
        <v>6150.4258337738211</v>
      </c>
      <c r="S2371" s="3">
        <f>R2371/MAX(R$2:R2371)-1</f>
        <v>-0.15700546633569057</v>
      </c>
      <c r="T2371" s="10">
        <f ca="1">IFERROR(AVERAGE(OFFSET(E2371,0,0,-参数!B$10,1)),"")</f>
        <v>2433.7939999999994</v>
      </c>
      <c r="U2371" s="10">
        <f ca="1">IFERROR(AVERAGE(OFFSET(E2371,0,0,-参数!B$11,1)),"")</f>
        <v>2339.6404938271598</v>
      </c>
      <c r="V2371" s="10">
        <f t="shared" ref="V2371:V2434" ca="1" si="737">IFERROR(T2371-U2371,"")</f>
        <v>94.15350617283957</v>
      </c>
      <c r="W2371" s="10">
        <f ca="1">IFERROR(AVERAGE(OFFSET(V2371,0,0,-参数!B$12,1)),"")</f>
        <v>73.899467452301579</v>
      </c>
      <c r="X2371" s="11" t="str">
        <f t="shared" ca="1" si="735"/>
        <v>买</v>
      </c>
      <c r="Y2371" s="12">
        <f ca="1">IF(X2370="买",$E2371/$E2370-1-IF(X2369="卖",参数!$B$3-IF(X2371="卖",参数!$B$3+参数!$B$4,0)),"")</f>
        <v>-4.7997600119994432E-3</v>
      </c>
      <c r="Z2371" s="10">
        <f t="shared" ca="1" si="727"/>
        <v>7123.676740505618</v>
      </c>
      <c r="AA2371" s="3">
        <f ca="1">Z2371/MAX(Z$2:Z2371)-1</f>
        <v>-8.4634333204078649E-2</v>
      </c>
      <c r="AB2371" s="8">
        <f ca="1">IFERROR(AVERAGE(OFFSET(E2371,0,0,-参数!B$14,1)),"")</f>
        <v>2456.8787500000003</v>
      </c>
      <c r="AC2371" s="8">
        <f ca="1">IFERROR(AVERAGE(OFFSET(E2371,0,0,-参数!B$15,1)),"")</f>
        <v>2413.9048275862065</v>
      </c>
      <c r="AD2371" s="9" t="str">
        <f ca="1">IFERROR(IF(OR(AND(AB2371/AC2371-1&lt;参数!B$16,AB2371/AC2371-1&gt;参数!B$17),AB2371/AC2371-1&lt;参数!B$18),"买","卖"),"买")</f>
        <v>买</v>
      </c>
      <c r="AE2371" s="7">
        <f ca="1">IF(AD2370="买",$E2371/$E2370-1-IF(AD2369="卖",参数!$B$3-IF(AD2371="卖",参数!$B$3+参数!$B$4,0)),"")</f>
        <v>-4.7997600119994432E-3</v>
      </c>
      <c r="AF2371" s="8">
        <f t="shared" ca="1" si="728"/>
        <v>7836.839315218489</v>
      </c>
      <c r="AG2371" s="3">
        <f ca="1">AF2371/MAX(AF$2:AF2371)-1</f>
        <v>-0.12336095131149583</v>
      </c>
      <c r="AH2371">
        <f t="shared" ref="AH2371:AH2434" ca="1" si="738">IF(H2371&lt;&gt;H2372,1,0)</f>
        <v>0</v>
      </c>
      <c r="AI2371">
        <f t="shared" ref="AI2371:AI2434" si="739">IF(P2371&lt;&gt;P2372,1,0)</f>
        <v>0</v>
      </c>
      <c r="AJ2371">
        <f t="shared" ref="AJ2371:AJ2434" ca="1" si="740">IF(X2371&lt;&gt;X2372,1,0)</f>
        <v>0</v>
      </c>
      <c r="AK2371">
        <f t="shared" ref="AK2371:AK2434" ca="1" si="741">IF(AD2371&lt;&gt;AD2372,1,0)</f>
        <v>0</v>
      </c>
      <c r="AL2371">
        <f t="shared" ref="AL2371:AL2434" ca="1" si="742">IF(AS2371&lt;&gt;AS2372,1,0)</f>
        <v>0</v>
      </c>
      <c r="AM2371">
        <f t="shared" ref="AM2371:AM2434" ca="1" si="743">IF(AX2371&lt;&gt;AX2372,1,0)</f>
        <v>0</v>
      </c>
      <c r="AO2371" s="9">
        <f t="shared" si="729"/>
        <v>11.840000000000146</v>
      </c>
      <c r="AP2371" s="15">
        <f ca="1">IFERROR(ABS(E2371-OFFSET(E2371,-参数!B$20,0,1,1))/SUM(OFFSET(AO2371,0,0,-参数!B$20,1)),0)</f>
        <v>0.27592894967118031</v>
      </c>
      <c r="AQ2371" s="16">
        <f ca="1">(参数!B$21+参数!B$22*'000300'!AP2371)^(参数!B$23)</f>
        <v>0.24427143643268898</v>
      </c>
      <c r="AR2371" s="17">
        <f t="shared" ca="1" si="730"/>
        <v>2458.1271393229031</v>
      </c>
      <c r="AS2371" s="9" t="str">
        <f ca="1">IF(E2371+参数!B$24&gt;=AR2371,"买","卖")</f>
        <v>买</v>
      </c>
      <c r="AT2371" s="7">
        <f ca="1">IF(AS2370="买",$E2371/$E2370-1-IF(AS2369="卖",参数!$B$3-IF(AS2371="卖",参数!$B$3+参数!$B$4,0)),"")</f>
        <v>-4.7997600119994432E-3</v>
      </c>
      <c r="AU2371" s="8">
        <f t="shared" ca="1" si="731"/>
        <v>5264.2611773256549</v>
      </c>
      <c r="AV2371" s="7">
        <f ca="1">AU2371/MAX(AU$2:AU2371)-1</f>
        <v>-0.18924221351681081</v>
      </c>
      <c r="AW2371" s="3">
        <f t="shared" ca="1" si="734"/>
        <v>-4.1759699921695148E-4</v>
      </c>
      <c r="AX2371" s="11" t="str">
        <f ca="1">IFERROR(IF(E2371&gt;MAX(OFFSET(C2371,-1,0,-参数!B$27,1)),"买",IF(E2371&lt;MIN(OFFSET(D2371,-1,0,-参数!B$26,1)),"卖",AX2370)),"卖")</f>
        <v>买</v>
      </c>
      <c r="AY2371" s="12">
        <f ca="1">IF(AX2370="买",$E2371/$E2370-1-IF(AX2369="卖",参数!$B$3-IF(AX2371="卖",参数!$B$3+参数!$B$4,0)),"")</f>
        <v>-4.7997600119994432E-3</v>
      </c>
      <c r="AZ2371" s="10">
        <f t="shared" ca="1" si="732"/>
        <v>6980.6817908510102</v>
      </c>
      <c r="BA2371" s="12">
        <f ca="1">AZ2371/MAX(AZ$2:AZ2371)-1</f>
        <v>-0.10298058243207153</v>
      </c>
    </row>
    <row r="2372" spans="1:53" x14ac:dyDescent="0.15">
      <c r="A2372" s="1">
        <v>41926</v>
      </c>
      <c r="B2372" s="6">
        <v>2451.09</v>
      </c>
      <c r="C2372" s="6">
        <v>2467.9</v>
      </c>
      <c r="D2372" s="6">
        <v>2436.34</v>
      </c>
      <c r="E2372" s="2">
        <v>2446.56</v>
      </c>
      <c r="F2372" s="3">
        <f>E2372/MAX(E$2:E2372)-1</f>
        <v>-0.58372013884162532</v>
      </c>
      <c r="G2372" s="2">
        <f ca="1">IFERROR(AVERAGE(OFFSET(E2372,0,0,-参数!B$2,1)),"")</f>
        <v>2372.9216071428573</v>
      </c>
      <c r="H2372" t="str">
        <f t="shared" ca="1" si="733"/>
        <v>买</v>
      </c>
      <c r="I2372" s="3">
        <f ca="1">IF(H2371="买",$E2372/$E2371-1-IF(H2370="卖",参数!$B$3-IF(H2372="卖",参数!$B$3+参数!$B$4,0)),"")</f>
        <v>-3.4175848795290342E-3</v>
      </c>
      <c r="J2372" s="2">
        <f t="shared" ref="J2372:J2435" ca="1" si="744">IFERROR(J2371*(1+I2372),J2371)</f>
        <v>7196.9431335169311</v>
      </c>
      <c r="K2372" s="3">
        <f ca="1">J2372/MAX(J$2:J2372)-1</f>
        <v>-0.29097840176504997</v>
      </c>
      <c r="L2372" s="8">
        <f>L2371*(参数!$B$6-1)/(参数!$B$6+1)+E2372*2/(参数!$B$6+1)</f>
        <v>2433.7993260154162</v>
      </c>
      <c r="M2372" s="8">
        <f>M2371*(参数!$B$7-1)/(参数!$B$7+1)+E2372*2/(参数!$B$7+1)</f>
        <v>2338.2646082764022</v>
      </c>
      <c r="N2372" s="8">
        <f t="shared" si="736"/>
        <v>95.534717739014013</v>
      </c>
      <c r="O2372" s="8">
        <f>O2371*(参数!$B$8-1)/(参数!$B$8+1)+N2372*2/(参数!$B$8+1)</f>
        <v>94.879445763229683</v>
      </c>
      <c r="P2372" s="9" t="str">
        <f t="shared" ref="P2372:P2435" si="745">IF(AND(N2372&gt;N2371,N2372&gt;O2372,N2371&lt;O2371,N2372&gt;0),"买",IF(AND(N2372&lt;N2371,N2372&lt;O2372,N2371&gt;O2371,N2372&lt;0),"卖",P2371))</f>
        <v>买</v>
      </c>
      <c r="Q2372" s="7">
        <f>IF(P2371="买",$E2372/$E2371-1-IF(P2370="卖",参数!$B$3-IF(P2372="卖",参数!$B$3+参数!$B$4,0)),"")</f>
        <v>-3.4175848795290342E-3</v>
      </c>
      <c r="R2372" s="8">
        <f t="shared" ref="R2372:R2435" si="746">IFERROR(R2371*(1+Q2372),R2371)</f>
        <v>6129.4062314416506</v>
      </c>
      <c r="S2372" s="3">
        <f>R2372/MAX(R$2:R2372)-1</f>
        <v>-0.15988647170746739</v>
      </c>
      <c r="T2372" s="10">
        <f ca="1">IFERROR(AVERAGE(OFFSET(E2372,0,0,-参数!B$10,1)),"")</f>
        <v>2433.8609999999994</v>
      </c>
      <c r="U2372" s="10">
        <f ca="1">IFERROR(AVERAGE(OFFSET(E2372,0,0,-参数!B$11,1)),"")</f>
        <v>2338.8961234567896</v>
      </c>
      <c r="V2372" s="10">
        <f t="shared" ca="1" si="737"/>
        <v>94.964876543209812</v>
      </c>
      <c r="W2372" s="10">
        <f ca="1">IFERROR(AVERAGE(OFFSET(V2372,0,0,-参数!B$12,1)),"")</f>
        <v>78.159334455668485</v>
      </c>
      <c r="X2372" s="11" t="str">
        <f t="shared" ca="1" si="735"/>
        <v>买</v>
      </c>
      <c r="Y2372" s="12">
        <f ca="1">IF(X2371="买",$E2372/$E2371-1-IF(X2370="卖",参数!$B$3-IF(X2372="卖",参数!$B$3+参数!$B$4,0)),"")</f>
        <v>-3.4175848795290342E-3</v>
      </c>
      <c r="Z2372" s="10">
        <f t="shared" ref="Z2372:Z2435" ca="1" si="747">IFERROR(Z2371*(1+Y2372),Z2371)</f>
        <v>7099.3309705906131</v>
      </c>
      <c r="AA2372" s="3">
        <f ca="1">Z2372/MAX(Z$2:Z2372)-1</f>
        <v>-8.7762673066160368E-2</v>
      </c>
      <c r="AB2372" s="8">
        <f ca="1">IFERROR(AVERAGE(OFFSET(E2372,0,0,-参数!B$14,1)),"")</f>
        <v>2458.0775000000003</v>
      </c>
      <c r="AC2372" s="8">
        <f ca="1">IFERROR(AVERAGE(OFFSET(E2372,0,0,-参数!B$15,1)),"")</f>
        <v>2418.127931034483</v>
      </c>
      <c r="AD2372" s="9" t="str">
        <f ca="1">IFERROR(IF(OR(AND(AB2372/AC2372-1&lt;参数!B$16,AB2372/AC2372-1&gt;参数!B$17),AB2372/AC2372-1&lt;参数!B$18),"买","卖"),"买")</f>
        <v>买</v>
      </c>
      <c r="AE2372" s="7">
        <f ca="1">IF(AD2371="买",$E2372/$E2371-1-IF(AD2370="卖",参数!$B$3-IF(AD2372="卖",参数!$B$3+参数!$B$4,0)),"")</f>
        <v>-3.4175848795290342E-3</v>
      </c>
      <c r="AF2372" s="8">
        <f t="shared" ref="AF2372:AF2435" ca="1" si="748">IFERROR(AF2371*(1+AE2372),AF2371)</f>
        <v>7810.0562516714999</v>
      </c>
      <c r="AG2372" s="3">
        <f ca="1">AF2372/MAX(AF$2:AF2372)-1</f>
        <v>-0.12635693966909833</v>
      </c>
      <c r="AH2372">
        <f t="shared" ca="1" si="738"/>
        <v>0</v>
      </c>
      <c r="AI2372">
        <f t="shared" si="739"/>
        <v>0</v>
      </c>
      <c r="AJ2372">
        <f t="shared" ca="1" si="740"/>
        <v>0</v>
      </c>
      <c r="AK2372">
        <f t="shared" ca="1" si="741"/>
        <v>0</v>
      </c>
      <c r="AL2372">
        <f t="shared" ca="1" si="742"/>
        <v>0</v>
      </c>
      <c r="AM2372">
        <f t="shared" ca="1" si="743"/>
        <v>0</v>
      </c>
      <c r="AO2372" s="9">
        <f t="shared" ref="AO2372:AO2435" si="749">ABS(E2372-E2371)</f>
        <v>8.3899999999998727</v>
      </c>
      <c r="AP2372" s="15">
        <f ca="1">IFERROR(ABS(E2372-OFFSET(E2372,-参数!B$20,0,1,1))/SUM(OFFSET(AO2372,0,0,-参数!B$20,1)),0)</f>
        <v>0.26556842218477755</v>
      </c>
      <c r="AQ2372" s="16">
        <f ca="1">(参数!B$21+参数!B$22*'000300'!AP2372)^(参数!B$23)</f>
        <v>0.23427352740831034</v>
      </c>
      <c r="AR2372" s="17">
        <f t="shared" ref="AR2372:AR2435" ca="1" si="750">AQ2372*E2372+(1-AQ2372)*AR2371</f>
        <v>2455.4172647917035</v>
      </c>
      <c r="AS2372" s="9" t="str">
        <f ca="1">IF(E2372+参数!B$24&gt;=AR2372,"买","卖")</f>
        <v>买</v>
      </c>
      <c r="AT2372" s="7">
        <f ca="1">IF(AS2371="买",$E2372/$E2371-1-IF(AS2370="卖",参数!$B$3-IF(AS2372="卖",参数!$B$3+参数!$B$4,0)),"")</f>
        <v>-3.4175848795290342E-3</v>
      </c>
      <c r="AU2372" s="8">
        <f t="shared" ref="AU2372:AU2435" ca="1" si="751">IFERROR(AU2371*(1+AT2372),AU2371)</f>
        <v>5246.2701179241349</v>
      </c>
      <c r="AV2372" s="7">
        <f ca="1">AU2372/MAX(AU$2:AU2372)-1</f>
        <v>-0.19201304706885625</v>
      </c>
      <c r="AW2372" s="3">
        <f t="shared" ca="1" si="734"/>
        <v>-1.1024143087838834E-3</v>
      </c>
      <c r="AX2372" s="11" t="str">
        <f ca="1">IFERROR(IF(E2372&gt;MAX(OFFSET(C2372,-1,0,-参数!B$27,1)),"买",IF(E2372&lt;MIN(OFFSET(D2372,-1,0,-参数!B$26,1)),"卖",AX2371)),"卖")</f>
        <v>买</v>
      </c>
      <c r="AY2372" s="12">
        <f ca="1">IF(AX2371="买",$E2372/$E2371-1-IF(AX2370="卖",参数!$B$3-IF(AX2372="卖",参数!$B$3+参数!$B$4,0)),"")</f>
        <v>-3.4175848795290342E-3</v>
      </c>
      <c r="AZ2372" s="10">
        <f t="shared" ref="AZ2372:AZ2435" ca="1" si="752">IFERROR(AZ2371*(1+AY2372),AZ2371)</f>
        <v>6956.8247183137937</v>
      </c>
      <c r="BA2372" s="12">
        <f ca="1">AZ2372/MAX(AZ$2:AZ2372)-1</f>
        <v>-0.10604622243019568</v>
      </c>
    </row>
    <row r="2373" spans="1:53" x14ac:dyDescent="0.15">
      <c r="A2373" s="1">
        <v>41927</v>
      </c>
      <c r="B2373" s="6">
        <v>2444.54</v>
      </c>
      <c r="C2373" s="6">
        <v>2465.5</v>
      </c>
      <c r="D2373" s="6">
        <v>2431.19</v>
      </c>
      <c r="E2373" s="2">
        <v>2463.87</v>
      </c>
      <c r="F2373" s="3">
        <f>E2373/MAX(E$2:E2373)-1</f>
        <v>-0.58077485877628798</v>
      </c>
      <c r="G2373" s="2">
        <f ca="1">IFERROR(AVERAGE(OFFSET(E2373,0,0,-参数!B$2,1)),"")</f>
        <v>2378.2353571428571</v>
      </c>
      <c r="H2373" t="str">
        <f t="shared" ca="1" si="733"/>
        <v>买</v>
      </c>
      <c r="I2373" s="3">
        <f ca="1">IF(H2372="买",$E2373/$E2372-1-IF(H2371="卖",参数!$B$3-IF(H2373="卖",参数!$B$3+参数!$B$4,0)),"")</f>
        <v>7.0752403374534367E-3</v>
      </c>
      <c r="J2373" s="2">
        <f t="shared" ca="1" si="744"/>
        <v>7247.8632358815485</v>
      </c>
      <c r="K2373" s="3">
        <f ca="1">J2373/MAX(J$2:J2373)-1</f>
        <v>-0.28596190355309237</v>
      </c>
      <c r="L2373" s="8">
        <f>L2372*(参数!$B$6-1)/(参数!$B$6+1)+E2373*2/(参数!$B$6+1)</f>
        <v>2436.6631997282338</v>
      </c>
      <c r="M2373" s="8">
        <f>M2372*(参数!$B$7-1)/(参数!$B$7+1)+E2373*2/(参数!$B$7+1)</f>
        <v>2341.2912442215493</v>
      </c>
      <c r="N2373" s="8">
        <f t="shared" si="736"/>
        <v>95.371955506684571</v>
      </c>
      <c r="O2373" s="8">
        <f>O2372*(参数!$B$8-1)/(参数!$B$8+1)+N2373*2/(参数!$B$8+1)</f>
        <v>94.977947711920663</v>
      </c>
      <c r="P2373" s="9" t="str">
        <f t="shared" si="745"/>
        <v>买</v>
      </c>
      <c r="Q2373" s="7">
        <f>IF(P2372="买",$E2373/$E2372-1-IF(P2371="卖",参数!$B$3-IF(P2373="卖",参数!$B$3+参数!$B$4,0)),"")</f>
        <v>7.0752403374534367E-3</v>
      </c>
      <c r="R2373" s="8">
        <f t="shared" si="746"/>
        <v>6172.7732536549847</v>
      </c>
      <c r="S2373" s="3">
        <f>R2373/MAX(R$2:R2373)-1</f>
        <v>-0.15394246658405186</v>
      </c>
      <c r="T2373" s="10">
        <f ca="1">IFERROR(AVERAGE(OFFSET(E2373,0,0,-参数!B$10,1)),"")</f>
        <v>2435.4329999999995</v>
      </c>
      <c r="U2373" s="10">
        <f ca="1">IFERROR(AVERAGE(OFFSET(E2373,0,0,-参数!B$11,1)),"")</f>
        <v>2338.1360987654316</v>
      </c>
      <c r="V2373" s="10">
        <f t="shared" ca="1" si="737"/>
        <v>97.29690123456794</v>
      </c>
      <c r="W2373" s="10">
        <f ca="1">IFERROR(AVERAGE(OFFSET(V2373,0,0,-参数!B$12,1)),"")</f>
        <v>82.326469696970307</v>
      </c>
      <c r="X2373" s="11" t="str">
        <f t="shared" ca="1" si="735"/>
        <v>买</v>
      </c>
      <c r="Y2373" s="12">
        <f ca="1">IF(X2372="买",$E2373/$E2372-1-IF(X2371="卖",参数!$B$3-IF(X2373="卖",参数!$B$3+参数!$B$4,0)),"")</f>
        <v>7.0752403374534367E-3</v>
      </c>
      <c r="Z2373" s="10">
        <f t="shared" ca="1" si="747"/>
        <v>7149.5604434426687</v>
      </c>
      <c r="AA2373" s="3">
        <f ca="1">Z2373/MAX(Z$2:Z2373)-1</f>
        <v>-8.130837473330732E-2</v>
      </c>
      <c r="AB2373" s="8">
        <f ca="1">IFERROR(AVERAGE(OFFSET(E2373,0,0,-参数!B$14,1)),"")</f>
        <v>2461.4112500000001</v>
      </c>
      <c r="AC2373" s="8">
        <f ca="1">IFERROR(AVERAGE(OFFSET(E2373,0,0,-参数!B$15,1)),"")</f>
        <v>2422.8268965517241</v>
      </c>
      <c r="AD2373" s="9" t="str">
        <f ca="1">IFERROR(IF(OR(AND(AB2373/AC2373-1&lt;参数!B$16,AB2373/AC2373-1&gt;参数!B$17),AB2373/AC2373-1&lt;参数!B$18),"买","卖"),"买")</f>
        <v>买</v>
      </c>
      <c r="AE2373" s="7">
        <f ca="1">IF(AD2372="买",$E2373/$E2372-1-IF(AD2371="卖",参数!$B$3-IF(AD2373="卖",参数!$B$3+参数!$B$4,0)),"")</f>
        <v>7.0752403374534367E-3</v>
      </c>
      <c r="AF2373" s="8">
        <f t="shared" ca="1" si="748"/>
        <v>7865.3142767011068</v>
      </c>
      <c r="AG2373" s="3">
        <f ca="1">AF2373/MAX(AF$2:AF2373)-1</f>
        <v>-0.12017570504810882</v>
      </c>
      <c r="AH2373">
        <f t="shared" ca="1" si="738"/>
        <v>0</v>
      </c>
      <c r="AI2373">
        <f t="shared" si="739"/>
        <v>0</v>
      </c>
      <c r="AJ2373">
        <f t="shared" ca="1" si="740"/>
        <v>0</v>
      </c>
      <c r="AK2373">
        <f t="shared" ca="1" si="741"/>
        <v>0</v>
      </c>
      <c r="AL2373">
        <f t="shared" ca="1" si="742"/>
        <v>0</v>
      </c>
      <c r="AM2373">
        <f t="shared" ca="1" si="743"/>
        <v>0</v>
      </c>
      <c r="AO2373" s="9">
        <f t="shared" si="749"/>
        <v>17.309999999999945</v>
      </c>
      <c r="AP2373" s="15">
        <f ca="1">IFERROR(ABS(E2373-OFFSET(E2373,-参数!B$20,0,1,1))/SUM(OFFSET(AO2373,0,0,-参数!B$20,1)),0)</f>
        <v>0.26717762057647781</v>
      </c>
      <c r="AQ2373" s="16">
        <f ca="1">(参数!B$21+参数!B$22*'000300'!AP2373)^(参数!B$23)</f>
        <v>0.23582640385630108</v>
      </c>
      <c r="AR2373" s="17">
        <f t="shared" ca="1" si="750"/>
        <v>2457.4106429386256</v>
      </c>
      <c r="AS2373" s="9" t="str">
        <f ca="1">IF(E2373+参数!B$24&gt;=AR2373,"买","卖")</f>
        <v>买</v>
      </c>
      <c r="AT2373" s="7">
        <f ca="1">IF(AS2372="买",$E2373/$E2372-1-IF(AS2371="卖",参数!$B$3-IF(AS2373="卖",参数!$B$3+参数!$B$4,0)),"")</f>
        <v>7.0752403374534367E-3</v>
      </c>
      <c r="AU2373" s="8">
        <f t="shared" ca="1" si="751"/>
        <v>5283.3887398836487</v>
      </c>
      <c r="AV2373" s="7">
        <f ca="1">AU2373/MAX(AU$2:AU2373)-1</f>
        <v>-0.18629634518734162</v>
      </c>
      <c r="AW2373" s="3">
        <f t="shared" ca="1" si="734"/>
        <v>8.1182867592621832E-4</v>
      </c>
      <c r="AX2373" s="11" t="str">
        <f ca="1">IFERROR(IF(E2373&gt;MAX(OFFSET(C2373,-1,0,-参数!B$27,1)),"买",IF(E2373&lt;MIN(OFFSET(D2373,-1,0,-参数!B$26,1)),"卖",AX2372)),"卖")</f>
        <v>买</v>
      </c>
      <c r="AY2373" s="12">
        <f ca="1">IF(AX2372="买",$E2373/$E2372-1-IF(AX2371="卖",参数!$B$3-IF(AX2373="卖",参数!$B$3+参数!$B$4,0)),"")</f>
        <v>7.0752403374534367E-3</v>
      </c>
      <c r="AZ2373" s="10">
        <f t="shared" ca="1" si="752"/>
        <v>7006.0459251814009</v>
      </c>
      <c r="BA2373" s="12">
        <f ca="1">AZ2373/MAX(AZ$2:AZ2373)-1</f>
        <v>-9.9721284603314864E-2</v>
      </c>
    </row>
    <row r="2374" spans="1:53" x14ac:dyDescent="0.15">
      <c r="A2374" s="1">
        <v>41928</v>
      </c>
      <c r="B2374" s="6">
        <v>2448.9699999999998</v>
      </c>
      <c r="C2374" s="6">
        <v>2480.3000000000002</v>
      </c>
      <c r="D2374" s="6">
        <v>2441.8200000000002</v>
      </c>
      <c r="E2374" s="2">
        <v>2444.39</v>
      </c>
      <c r="F2374" s="3">
        <f>E2374/MAX(E$2:E2374)-1</f>
        <v>-0.58408936228135855</v>
      </c>
      <c r="G2374" s="2">
        <f ca="1">IFERROR(AVERAGE(OFFSET(E2374,0,0,-参数!B$2,1)),"")</f>
        <v>2382.7298214285715</v>
      </c>
      <c r="H2374" t="str">
        <f t="shared" ca="1" si="733"/>
        <v>买</v>
      </c>
      <c r="I2374" s="3">
        <f ca="1">IF(H2373="买",$E2374/$E2373-1-IF(H2372="卖",参数!$B$3-IF(H2374="卖",参数!$B$3+参数!$B$4,0)),"")</f>
        <v>-7.9062612881360961E-3</v>
      </c>
      <c r="J2374" s="2">
        <f t="shared" ca="1" si="744"/>
        <v>7190.5597353579933</v>
      </c>
      <c r="K2374" s="3">
        <f ca="1">J2374/MAX(J$2:J2374)-1</f>
        <v>-0.2916072753132849</v>
      </c>
      <c r="L2374" s="8">
        <f>L2373*(参数!$B$6-1)/(参数!$B$6+1)+E2374*2/(参数!$B$6+1)</f>
        <v>2437.3990854684021</v>
      </c>
      <c r="M2374" s="8">
        <f>M2373*(参数!$B$7-1)/(参数!$B$7+1)+E2374*2/(参数!$B$7+1)</f>
        <v>2343.7755515897047</v>
      </c>
      <c r="N2374" s="8">
        <f t="shared" si="736"/>
        <v>93.623533878697344</v>
      </c>
      <c r="O2374" s="8">
        <f>O2373*(参数!$B$8-1)/(参数!$B$8+1)+N2374*2/(参数!$B$8+1)</f>
        <v>94.707064945275988</v>
      </c>
      <c r="P2374" s="9" t="str">
        <f t="shared" si="745"/>
        <v>买</v>
      </c>
      <c r="Q2374" s="7">
        <f>IF(P2373="买",$E2374/$E2373-1-IF(P2372="卖",参数!$B$3-IF(P2374="卖",参数!$B$3+参数!$B$4,0)),"")</f>
        <v>-7.9062612881360961E-3</v>
      </c>
      <c r="R2374" s="8">
        <f t="shared" si="746"/>
        <v>6123.9696954391702</v>
      </c>
      <c r="S2374" s="3">
        <f>R2374/MAX(R$2:R2374)-1</f>
        <v>-0.16063161850803431</v>
      </c>
      <c r="T2374" s="10">
        <f ca="1">IFERROR(AVERAGE(OFFSET(E2374,0,0,-参数!B$10,1)),"")</f>
        <v>2436.4799999999996</v>
      </c>
      <c r="U2374" s="10">
        <f ca="1">IFERROR(AVERAGE(OFFSET(E2374,0,0,-参数!B$11,1)),"")</f>
        <v>2337.317703703703</v>
      </c>
      <c r="V2374" s="10">
        <f t="shared" ca="1" si="737"/>
        <v>99.162296296296518</v>
      </c>
      <c r="W2374" s="10">
        <f ca="1">IFERROR(AVERAGE(OFFSET(V2374,0,0,-参数!B$12,1)),"")</f>
        <v>86.093066778900635</v>
      </c>
      <c r="X2374" s="11" t="str">
        <f t="shared" ca="1" si="735"/>
        <v>买</v>
      </c>
      <c r="Y2374" s="12">
        <f ca="1">IF(X2373="买",$E2374/$E2373-1-IF(X2372="卖",参数!$B$3-IF(X2374="卖",参数!$B$3+参数!$B$4,0)),"")</f>
        <v>-7.9062612881360961E-3</v>
      </c>
      <c r="Z2374" s="10">
        <f t="shared" ca="1" si="747"/>
        <v>7093.0341504814887</v>
      </c>
      <c r="AA2374" s="3">
        <f ca="1">Z2374/MAX(Z$2:Z2374)-1</f>
        <v>-8.8571790765888281E-2</v>
      </c>
      <c r="AB2374" s="8">
        <f ca="1">IFERROR(AVERAGE(OFFSET(E2374,0,0,-参数!B$14,1)),"")</f>
        <v>2460.9850000000001</v>
      </c>
      <c r="AC2374" s="8">
        <f ca="1">IFERROR(AVERAGE(OFFSET(E2374,0,0,-参数!B$15,1)),"")</f>
        <v>2427.4168965517242</v>
      </c>
      <c r="AD2374" s="9" t="str">
        <f ca="1">IFERROR(IF(OR(AND(AB2374/AC2374-1&lt;参数!B$16,AB2374/AC2374-1&gt;参数!B$17),AB2374/AC2374-1&lt;参数!B$18),"买","卖"),"买")</f>
        <v>买</v>
      </c>
      <c r="AE2374" s="7">
        <f ca="1">IF(AD2373="买",$E2374/$E2373-1-IF(AD2372="卖",参数!$B$3-IF(AD2374="卖",参数!$B$3+参数!$B$4,0)),"")</f>
        <v>-7.9062612881360961E-3</v>
      </c>
      <c r="AF2374" s="8">
        <f t="shared" ca="1" si="748"/>
        <v>7803.1290469162004</v>
      </c>
      <c r="AG2374" s="3">
        <f ca="1">AF2374/MAX(AF$2:AF2374)-1</f>
        <v>-0.12713182581164861</v>
      </c>
      <c r="AH2374">
        <f t="shared" ca="1" si="738"/>
        <v>0</v>
      </c>
      <c r="AI2374">
        <f t="shared" si="739"/>
        <v>0</v>
      </c>
      <c r="AJ2374">
        <f t="shared" ca="1" si="740"/>
        <v>0</v>
      </c>
      <c r="AK2374">
        <f t="shared" ca="1" si="741"/>
        <v>0</v>
      </c>
      <c r="AL2374">
        <f t="shared" ca="1" si="742"/>
        <v>0</v>
      </c>
      <c r="AM2374">
        <f t="shared" ca="1" si="743"/>
        <v>0</v>
      </c>
      <c r="AO2374" s="9">
        <f t="shared" si="749"/>
        <v>19.480000000000018</v>
      </c>
      <c r="AP2374" s="15">
        <f ca="1">IFERROR(ABS(E2374-OFFSET(E2374,-参数!B$20,0,1,1))/SUM(OFFSET(AO2374,0,0,-参数!B$20,1)),0)</f>
        <v>0.24609309729221093</v>
      </c>
      <c r="AQ2374" s="16">
        <f ca="1">(参数!B$21+参数!B$22*'000300'!AP2374)^(参数!B$23)</f>
        <v>0.21547983888698355</v>
      </c>
      <c r="AR2374" s="17">
        <f t="shared" ca="1" si="750"/>
        <v>2454.6049568960057</v>
      </c>
      <c r="AS2374" s="9" t="str">
        <f ca="1">IF(E2374+参数!B$24&gt;=AR2374,"买","卖")</f>
        <v>买</v>
      </c>
      <c r="AT2374" s="7">
        <f ca="1">IF(AS2373="买",$E2374/$E2373-1-IF(AS2372="卖",参数!$B$3-IF(AS2374="卖",参数!$B$3+参数!$B$4,0)),"")</f>
        <v>-7.9062612881360961E-3</v>
      </c>
      <c r="AU2374" s="8">
        <f t="shared" ca="1" si="751"/>
        <v>5241.6168880193327</v>
      </c>
      <c r="AV2374" s="7">
        <f ca="1">AU2374/MAX(AU$2:AU2374)-1</f>
        <v>-0.19272969889340175</v>
      </c>
      <c r="AW2374" s="3">
        <f t="shared" ca="1" si="734"/>
        <v>-1.1417245427345346E-3</v>
      </c>
      <c r="AX2374" s="11" t="str">
        <f ca="1">IFERROR(IF(E2374&gt;MAX(OFFSET(C2374,-1,0,-参数!B$27,1)),"买",IF(E2374&lt;MIN(OFFSET(D2374,-1,0,-参数!B$26,1)),"卖",AX2373)),"卖")</f>
        <v>买</v>
      </c>
      <c r="AY2374" s="12">
        <f ca="1">IF(AX2373="买",$E2374/$E2373-1-IF(AX2372="卖",参数!$B$3-IF(AX2374="卖",参数!$B$3+参数!$B$4,0)),"")</f>
        <v>-7.9062612881360961E-3</v>
      </c>
      <c r="AZ2374" s="10">
        <f t="shared" ca="1" si="752"/>
        <v>6950.6542955002351</v>
      </c>
      <c r="BA2374" s="12">
        <f ca="1">AZ2374/MAX(AZ$2:AZ2374)-1</f>
        <v>-0.10683912335938872</v>
      </c>
    </row>
    <row r="2375" spans="1:53" x14ac:dyDescent="0.15">
      <c r="A2375" s="1">
        <v>41929</v>
      </c>
      <c r="B2375" s="6">
        <v>2443.2199999999998</v>
      </c>
      <c r="C2375" s="6">
        <v>2456.1</v>
      </c>
      <c r="D2375" s="6">
        <v>2410.4</v>
      </c>
      <c r="E2375" s="2">
        <v>2441.73</v>
      </c>
      <c r="F2375" s="3">
        <f>E2375/MAX(E$2:E2375)-1</f>
        <v>-0.58454195875587012</v>
      </c>
      <c r="G2375" s="2">
        <f ca="1">IFERROR(AVERAGE(OFFSET(E2375,0,0,-参数!B$2,1)),"")</f>
        <v>2387.0851785714285</v>
      </c>
      <c r="H2375" t="str">
        <f t="shared" ca="1" si="733"/>
        <v>买</v>
      </c>
      <c r="I2375" s="3">
        <f ca="1">IF(H2374="买",$E2375/$E2374-1-IF(H2373="卖",参数!$B$3-IF(H2375="卖",参数!$B$3+参数!$B$4,0)),"")</f>
        <v>-1.0882060554984196E-3</v>
      </c>
      <c r="J2375" s="2">
        <f t="shared" ca="1" si="744"/>
        <v>7182.7349247115535</v>
      </c>
      <c r="K2375" s="3">
        <f ca="1">J2375/MAX(J$2:J2375)-1</f>
        <v>-0.29237815256596</v>
      </c>
      <c r="L2375" s="8">
        <f>L2374*(参数!$B$6-1)/(参数!$B$6+1)+E2375*2/(参数!$B$6+1)</f>
        <v>2437.8115535190304</v>
      </c>
      <c r="M2375" s="8">
        <f>M2374*(参数!$B$7-1)/(参数!$B$7+1)+E2375*2/(参数!$B$7+1)</f>
        <v>2346.1358997441694</v>
      </c>
      <c r="N2375" s="8">
        <f t="shared" si="736"/>
        <v>91.675653774861075</v>
      </c>
      <c r="O2375" s="8">
        <f>O2374*(参数!$B$8-1)/(参数!$B$8+1)+N2375*2/(参数!$B$8+1)</f>
        <v>94.100782711193006</v>
      </c>
      <c r="P2375" s="9" t="str">
        <f t="shared" si="745"/>
        <v>买</v>
      </c>
      <c r="Q2375" s="7">
        <f>IF(P2374="买",$E2375/$E2374-1-IF(P2373="卖",参数!$B$3-IF(P2375="卖",参数!$B$3+参数!$B$4,0)),"")</f>
        <v>-1.0882060554984196E-3</v>
      </c>
      <c r="R2375" s="8">
        <f t="shared" si="746"/>
        <v>6117.3055545329044</v>
      </c>
      <c r="S2375" s="3">
        <f>R2375/MAX(R$2:R2375)-1</f>
        <v>-0.16154502426356776</v>
      </c>
      <c r="T2375" s="10">
        <f ca="1">IFERROR(AVERAGE(OFFSET(E2375,0,0,-参数!B$10,1)),"")</f>
        <v>2436.6485000000002</v>
      </c>
      <c r="U2375" s="10">
        <f ca="1">IFERROR(AVERAGE(OFFSET(E2375,0,0,-参数!B$11,1)),"")</f>
        <v>2336.5321728395056</v>
      </c>
      <c r="V2375" s="10">
        <f t="shared" ca="1" si="737"/>
        <v>100.11632716049462</v>
      </c>
      <c r="W2375" s="10">
        <f ca="1">IFERROR(AVERAGE(OFFSET(V2375,0,0,-参数!B$12,1)),"")</f>
        <v>89.410988215488729</v>
      </c>
      <c r="X2375" s="11" t="str">
        <f t="shared" ca="1" si="735"/>
        <v>买</v>
      </c>
      <c r="Y2375" s="12">
        <f ca="1">IF(X2374="买",$E2375/$E2374-1-IF(X2373="卖",参数!$B$3-IF(X2375="卖",参数!$B$3+参数!$B$4,0)),"")</f>
        <v>-1.0882060554984196E-3</v>
      </c>
      <c r="Z2375" s="10">
        <f t="shared" ca="1" si="747"/>
        <v>7085.3154677670773</v>
      </c>
      <c r="AA2375" s="3">
        <f ca="1">Z2375/MAX(Z$2:Z2375)-1</f>
        <v>-8.9563612462328912E-2</v>
      </c>
      <c r="AB2375" s="8">
        <f ca="1">IFERROR(AVERAGE(OFFSET(E2375,0,0,-参数!B$14,1)),"")</f>
        <v>2459.8274999999999</v>
      </c>
      <c r="AC2375" s="8">
        <f ca="1">IFERROR(AVERAGE(OFFSET(E2375,0,0,-参数!B$15,1)),"")</f>
        <v>2430.9837931034476</v>
      </c>
      <c r="AD2375" s="9" t="str">
        <f ca="1">IFERROR(IF(OR(AND(AB2375/AC2375-1&lt;参数!B$16,AB2375/AC2375-1&gt;参数!B$17),AB2375/AC2375-1&lt;参数!B$18),"买","卖"),"买")</f>
        <v>买</v>
      </c>
      <c r="AE2375" s="7">
        <f ca="1">IF(AD2374="买",$E2375/$E2374-1-IF(AD2373="卖",参数!$B$3-IF(AD2375="卖",参数!$B$3+参数!$B$4,0)),"")</f>
        <v>-1.0882060554984196E-3</v>
      </c>
      <c r="AF2375" s="8">
        <f t="shared" ca="1" si="748"/>
        <v>7794.6376346355109</v>
      </c>
      <c r="AG2375" s="3">
        <f ca="1">AF2375/MAX(AF$2:AF2375)-1</f>
        <v>-0.12808168624445215</v>
      </c>
      <c r="AH2375">
        <f t="shared" ca="1" si="738"/>
        <v>0</v>
      </c>
      <c r="AI2375">
        <f t="shared" si="739"/>
        <v>0</v>
      </c>
      <c r="AJ2375">
        <f t="shared" ca="1" si="740"/>
        <v>0</v>
      </c>
      <c r="AK2375">
        <f t="shared" ca="1" si="741"/>
        <v>0</v>
      </c>
      <c r="AL2375">
        <f t="shared" ca="1" si="742"/>
        <v>0</v>
      </c>
      <c r="AM2375">
        <f t="shared" ca="1" si="743"/>
        <v>0</v>
      </c>
      <c r="AO2375" s="9">
        <f t="shared" si="749"/>
        <v>2.6599999999998545</v>
      </c>
      <c r="AP2375" s="15">
        <f ca="1">IFERROR(ABS(E2375-OFFSET(E2375,-参数!B$20,0,1,1))/SUM(OFFSET(AO2375,0,0,-参数!B$20,1)),0)</f>
        <v>0.23897162619988735</v>
      </c>
      <c r="AQ2375" s="16">
        <f ca="1">(参数!B$21+参数!B$22*'000300'!AP2375)^(参数!B$23)</f>
        <v>0.20860761928289129</v>
      </c>
      <c r="AR2375" s="17">
        <f t="shared" ca="1" si="750"/>
        <v>2451.9191427895603</v>
      </c>
      <c r="AS2375" s="9" t="str">
        <f ca="1">IF(E2375+参数!B$24&gt;=AR2375,"买","卖")</f>
        <v>买</v>
      </c>
      <c r="AT2375" s="7">
        <f ca="1">IF(AS2374="买",$E2375/$E2374-1-IF(AS2373="卖",参数!$B$3-IF(AS2375="卖",参数!$B$3+参数!$B$4,0)),"")</f>
        <v>-1.0882060554984196E-3</v>
      </c>
      <c r="AU2375" s="8">
        <f t="shared" ca="1" si="751"/>
        <v>5235.9129287811875</v>
      </c>
      <c r="AV2375" s="7">
        <f ca="1">AU2375/MAX(AU$2:AU2375)-1</f>
        <v>-0.19360817532348995</v>
      </c>
      <c r="AW2375" s="3">
        <f t="shared" ca="1" si="734"/>
        <v>-1.0941940367633629E-3</v>
      </c>
      <c r="AX2375" s="11" t="str">
        <f ca="1">IFERROR(IF(E2375&gt;MAX(OFFSET(C2375,-1,0,-参数!B$27,1)),"买",IF(E2375&lt;MIN(OFFSET(D2375,-1,0,-参数!B$26,1)),"卖",AX2374)),"卖")</f>
        <v>买</v>
      </c>
      <c r="AY2375" s="12">
        <f ca="1">IF(AX2374="买",$E2375/$E2374-1-IF(AX2373="卖",参数!$B$3-IF(AX2375="卖",参数!$B$3+参数!$B$4,0)),"")</f>
        <v>-1.0882060554984196E-3</v>
      </c>
      <c r="AZ2375" s="10">
        <f t="shared" ca="1" si="752"/>
        <v>6943.090551406196</v>
      </c>
      <c r="BA2375" s="12">
        <f ca="1">AZ2375/MAX(AZ$2:AZ2375)-1</f>
        <v>-0.10781106643388316</v>
      </c>
    </row>
    <row r="2376" spans="1:53" x14ac:dyDescent="0.15">
      <c r="A2376" s="1">
        <v>41932</v>
      </c>
      <c r="B2376" s="6">
        <v>2448.4499999999998</v>
      </c>
      <c r="C2376" s="6">
        <v>2456.62</v>
      </c>
      <c r="D2376" s="6">
        <v>2441.9</v>
      </c>
      <c r="E2376" s="2">
        <v>2454.71</v>
      </c>
      <c r="F2376" s="3">
        <f>E2376/MAX(E$2:E2376)-1</f>
        <v>-0.58233342407949362</v>
      </c>
      <c r="G2376" s="2">
        <f ca="1">IFERROR(AVERAGE(OFFSET(E2376,0,0,-参数!B$2,1)),"")</f>
        <v>2390.9726785714279</v>
      </c>
      <c r="H2376" t="str">
        <f t="shared" ca="1" si="733"/>
        <v>买</v>
      </c>
      <c r="I2376" s="3">
        <f ca="1">IF(H2375="买",$E2376/$E2375-1-IF(H2374="卖",参数!$B$3-IF(H2376="卖",参数!$B$3+参数!$B$4,0)),"")</f>
        <v>5.3159030687259801E-3</v>
      </c>
      <c r="J2376" s="2">
        <f t="shared" ca="1" si="744"/>
        <v>7220.9176473396728</v>
      </c>
      <c r="K2376" s="3">
        <f ca="1">J2376/MAX(J$2:J2376)-1</f>
        <v>-0.2886165034156879</v>
      </c>
      <c r="L2376" s="8">
        <f>L2375*(参数!$B$6-1)/(参数!$B$6+1)+E2376*2/(参数!$B$6+1)</f>
        <v>2439.4209293743606</v>
      </c>
      <c r="M2376" s="8">
        <f>M2375*(参数!$B$7-1)/(参数!$B$7+1)+E2376*2/(参数!$B$7+1)</f>
        <v>2348.7521431238279</v>
      </c>
      <c r="N2376" s="8">
        <f t="shared" si="736"/>
        <v>90.668786250532776</v>
      </c>
      <c r="O2376" s="8">
        <f>O2375*(参数!$B$8-1)/(参数!$B$8+1)+N2376*2/(参数!$B$8+1)</f>
        <v>93.414383419060954</v>
      </c>
      <c r="P2376" s="9" t="str">
        <f t="shared" si="745"/>
        <v>买</v>
      </c>
      <c r="Q2376" s="7">
        <f>IF(P2375="买",$E2376/$E2375-1-IF(P2374="卖",参数!$B$3-IF(P2376="卖",参数!$B$3+参数!$B$4,0)),"")</f>
        <v>5.3159030687259801E-3</v>
      </c>
      <c r="R2376" s="8">
        <f t="shared" si="746"/>
        <v>6149.8245579025806</v>
      </c>
      <c r="S2376" s="3">
        <f>R2376/MAX(R$2:R2376)-1</f>
        <v>-0.15708787888506182</v>
      </c>
      <c r="T2376" s="10">
        <f ca="1">IFERROR(AVERAGE(OFFSET(E2376,0,0,-参数!B$10,1)),"")</f>
        <v>2437.5245000000004</v>
      </c>
      <c r="U2376" s="10">
        <f ca="1">IFERROR(AVERAGE(OFFSET(E2376,0,0,-参数!B$11,1)),"")</f>
        <v>2335.7494074074066</v>
      </c>
      <c r="V2376" s="10">
        <f t="shared" ca="1" si="737"/>
        <v>101.77509259259386</v>
      </c>
      <c r="W2376" s="10">
        <f ca="1">IFERROR(AVERAGE(OFFSET(V2376,0,0,-参数!B$12,1)),"")</f>
        <v>92.274671717172254</v>
      </c>
      <c r="X2376" s="11" t="str">
        <f t="shared" ca="1" si="735"/>
        <v>买</v>
      </c>
      <c r="Y2376" s="12">
        <f ca="1">IF(X2375="买",$E2376/$E2375-1-IF(X2374="卖",参数!$B$3-IF(X2376="卖",参数!$B$3+参数!$B$4,0)),"")</f>
        <v>5.3159030687259801E-3</v>
      </c>
      <c r="Z2376" s="10">
        <f t="shared" ca="1" si="747"/>
        <v>7122.9803180050721</v>
      </c>
      <c r="AA2376" s="3">
        <f ca="1">Z2376/MAX(Z$2:Z2376)-1</f>
        <v>-8.4723820875937661E-2</v>
      </c>
      <c r="AB2376" s="8">
        <f ca="1">IFERROR(AVERAGE(OFFSET(E2376,0,0,-参数!B$14,1)),"")</f>
        <v>2456.8687499999996</v>
      </c>
      <c r="AC2376" s="8">
        <f ca="1">IFERROR(AVERAGE(OFFSET(E2376,0,0,-参数!B$15,1)),"")</f>
        <v>2434.4110344827586</v>
      </c>
      <c r="AD2376" s="9" t="str">
        <f ca="1">IFERROR(IF(OR(AND(AB2376/AC2376-1&lt;参数!B$16,AB2376/AC2376-1&gt;参数!B$17),AB2376/AC2376-1&lt;参数!B$18),"买","卖"),"买")</f>
        <v>买</v>
      </c>
      <c r="AE2376" s="7">
        <f ca="1">IF(AD2375="买",$E2376/$E2375-1-IF(AD2374="卖",参数!$B$3-IF(AD2376="卖",参数!$B$3+参数!$B$4,0)),"")</f>
        <v>5.3159030687259801E-3</v>
      </c>
      <c r="AF2376" s="8">
        <f t="shared" ca="1" si="748"/>
        <v>7836.0731727570765</v>
      </c>
      <c r="AG2376" s="3">
        <f ca="1">AF2376/MAX(AF$2:AF2376)-1</f>
        <v>-0.12344665300468072</v>
      </c>
      <c r="AH2376">
        <f t="shared" ca="1" si="738"/>
        <v>0</v>
      </c>
      <c r="AI2376">
        <f t="shared" si="739"/>
        <v>0</v>
      </c>
      <c r="AJ2376">
        <f t="shared" ca="1" si="740"/>
        <v>0</v>
      </c>
      <c r="AK2376">
        <f t="shared" ca="1" si="741"/>
        <v>0</v>
      </c>
      <c r="AL2376">
        <f t="shared" ca="1" si="742"/>
        <v>1</v>
      </c>
      <c r="AM2376">
        <f t="shared" ca="1" si="743"/>
        <v>0</v>
      </c>
      <c r="AO2376" s="9">
        <f t="shared" si="749"/>
        <v>12.980000000000018</v>
      </c>
      <c r="AP2376" s="15">
        <f ca="1">IFERROR(ABS(E2376-OFFSET(E2376,-参数!B$20,0,1,1))/SUM(OFFSET(AO2376,0,0,-参数!B$20,1)),0)</f>
        <v>0.24142115908891057</v>
      </c>
      <c r="AQ2376" s="16">
        <f ca="1">(参数!B$21+参数!B$22*'000300'!AP2376)^(参数!B$23)</f>
        <v>0.2109714185207987</v>
      </c>
      <c r="AR2376" s="17">
        <f t="shared" ca="1" si="750"/>
        <v>2452.5079338941359</v>
      </c>
      <c r="AS2376" s="9" t="str">
        <f ca="1">IF(E2376+参数!B$24&gt;=AR2376,"买","卖")</f>
        <v>买</v>
      </c>
      <c r="AT2376" s="7">
        <f ca="1">IF(AS2375="买",$E2376/$E2375-1-IF(AS2374="卖",参数!$B$3-IF(AS2376="卖",参数!$B$3+参数!$B$4,0)),"")</f>
        <v>5.3159030687259801E-3</v>
      </c>
      <c r="AU2376" s="8">
        <f t="shared" ca="1" si="751"/>
        <v>5263.7465343868771</v>
      </c>
      <c r="AV2376" s="7">
        <f ca="1">AU2376/MAX(AU$2:AU2376)-1</f>
        <v>-0.18932147454809667</v>
      </c>
      <c r="AW2376" s="3">
        <f t="shared" ca="1" si="734"/>
        <v>2.4013479657636339E-4</v>
      </c>
      <c r="AX2376" s="11" t="str">
        <f ca="1">IFERROR(IF(E2376&gt;MAX(OFFSET(C2376,-1,0,-参数!B$27,1)),"买",IF(E2376&lt;MIN(OFFSET(D2376,-1,0,-参数!B$26,1)),"卖",AX2375)),"卖")</f>
        <v>买</v>
      </c>
      <c r="AY2376" s="12">
        <f ca="1">IF(AX2375="买",$E2376/$E2375-1-IF(AX2374="卖",参数!$B$3-IF(AX2376="卖",参数!$B$3+参数!$B$4,0)),"")</f>
        <v>5.3159030687259801E-3</v>
      </c>
      <c r="AZ2376" s="10">
        <f t="shared" ca="1" si="752"/>
        <v>6979.9993477748585</v>
      </c>
      <c r="BA2376" s="12">
        <f ca="1">AZ2376/MAX(AZ$2:AZ2376)-1</f>
        <v>-0.1030682765440557</v>
      </c>
    </row>
    <row r="2377" spans="1:53" x14ac:dyDescent="0.15">
      <c r="A2377" s="1">
        <v>41933</v>
      </c>
      <c r="B2377" s="6">
        <v>2453.41</v>
      </c>
      <c r="C2377" s="6">
        <v>2459.25</v>
      </c>
      <c r="D2377" s="6">
        <v>2432.5500000000002</v>
      </c>
      <c r="E2377" s="2">
        <v>2433.39</v>
      </c>
      <c r="F2377" s="3">
        <f>E2377/MAX(E$2:E2377)-1</f>
        <v>-0.5859610018376098</v>
      </c>
      <c r="G2377" s="2">
        <f ca="1">IFERROR(AVERAGE(OFFSET(E2377,0,0,-参数!B$2,1)),"")</f>
        <v>2394.0608928571423</v>
      </c>
      <c r="H2377" t="str">
        <f t="shared" ca="1" si="733"/>
        <v>买</v>
      </c>
      <c r="I2377" s="3">
        <f ca="1">IF(H2376="买",$E2377/$E2376-1-IF(H2375="卖",参数!$B$3-IF(H2377="卖",参数!$B$3+参数!$B$4,0)),"")</f>
        <v>-8.6853436862196487E-3</v>
      </c>
      <c r="J2377" s="2">
        <f t="shared" ca="1" si="744"/>
        <v>7158.2014958426389</v>
      </c>
      <c r="K2377" s="3">
        <f ca="1">J2377/MAX(J$2:J2377)-1</f>
        <v>-0.29479511357622734</v>
      </c>
      <c r="L2377" s="8">
        <f>L2376*(参数!$B$6-1)/(参数!$B$6+1)+E2377*2/(参数!$B$6+1)</f>
        <v>2438.8465551482313</v>
      </c>
      <c r="M2377" s="8">
        <f>M2376*(参数!$B$7-1)/(参数!$B$7+1)+E2377*2/(参数!$B$7+1)</f>
        <v>2350.7916095545788</v>
      </c>
      <c r="N2377" s="8">
        <f t="shared" si="736"/>
        <v>88.054945593652519</v>
      </c>
      <c r="O2377" s="8">
        <f>O2376*(参数!$B$8-1)/(参数!$B$8+1)+N2377*2/(参数!$B$8+1)</f>
        <v>92.342495853979258</v>
      </c>
      <c r="P2377" s="9" t="str">
        <f t="shared" si="745"/>
        <v>买</v>
      </c>
      <c r="Q2377" s="7">
        <f>IF(P2376="买",$E2377/$E2376-1-IF(P2375="卖",参数!$B$3-IF(P2377="卖",参数!$B$3+参数!$B$4,0)),"")</f>
        <v>-8.6853436862196487E-3</v>
      </c>
      <c r="R2377" s="8">
        <f t="shared" si="746"/>
        <v>6096.4112180072425</v>
      </c>
      <c r="S2377" s="3">
        <f>R2377/MAX(R$2:R2377)-1</f>
        <v>-0.16440886035422553</v>
      </c>
      <c r="T2377" s="10">
        <f ca="1">IFERROR(AVERAGE(OFFSET(E2377,0,0,-参数!B$10,1)),"")</f>
        <v>2439.7560000000003</v>
      </c>
      <c r="U2377" s="10">
        <f ca="1">IFERROR(AVERAGE(OFFSET(E2377,0,0,-参数!B$11,1)),"")</f>
        <v>2334.9985925925916</v>
      </c>
      <c r="V2377" s="10">
        <f t="shared" ca="1" si="737"/>
        <v>104.75740740740866</v>
      </c>
      <c r="W2377" s="10">
        <f ca="1">IFERROR(AVERAGE(OFFSET(V2377,0,0,-参数!B$12,1)),"")</f>
        <v>94.883897306397841</v>
      </c>
      <c r="X2377" s="11" t="str">
        <f t="shared" ca="1" si="735"/>
        <v>买</v>
      </c>
      <c r="Y2377" s="12">
        <f ca="1">IF(X2376="买",$E2377/$E2376-1-IF(X2375="卖",参数!$B$3-IF(X2377="卖",参数!$B$3+参数!$B$4,0)),"")</f>
        <v>-8.6853436862196487E-3</v>
      </c>
      <c r="Z2377" s="10">
        <f t="shared" ca="1" si="747"/>
        <v>7061.1147858730201</v>
      </c>
      <c r="AA2377" s="3">
        <f ca="1">Z2377/MAX(Z$2:Z2377)-1</f>
        <v>-9.2673309059440045E-2</v>
      </c>
      <c r="AB2377" s="8">
        <f ca="1">IFERROR(AVERAGE(OFFSET(E2377,0,0,-参数!B$14,1)),"")</f>
        <v>2450.7987499999995</v>
      </c>
      <c r="AC2377" s="8">
        <f ca="1">IFERROR(AVERAGE(OFFSET(E2377,0,0,-参数!B$15,1)),"")</f>
        <v>2436.0293103448271</v>
      </c>
      <c r="AD2377" s="9" t="str">
        <f ca="1">IFERROR(IF(OR(AND(AB2377/AC2377-1&lt;参数!B$16,AB2377/AC2377-1&gt;参数!B$17),AB2377/AC2377-1&lt;参数!B$18),"买","卖"),"买")</f>
        <v>买</v>
      </c>
      <c r="AE2377" s="7">
        <f ca="1">IF(AD2376="买",$E2377/$E2376-1-IF(AD2375="卖",参数!$B$3-IF(AD2377="卖",参数!$B$3+参数!$B$4,0)),"")</f>
        <v>-8.6853436862196487E-3</v>
      </c>
      <c r="AF2377" s="8">
        <f t="shared" ca="1" si="748"/>
        <v>7768.0141841013155</v>
      </c>
      <c r="AG2377" s="3">
        <f ca="1">AF2377/MAX(AF$2:AF2377)-1</f>
        <v>-0.13105982008264128</v>
      </c>
      <c r="AH2377">
        <f t="shared" ca="1" si="738"/>
        <v>0</v>
      </c>
      <c r="AI2377">
        <f t="shared" si="739"/>
        <v>0</v>
      </c>
      <c r="AJ2377">
        <f t="shared" ca="1" si="740"/>
        <v>0</v>
      </c>
      <c r="AK2377">
        <f t="shared" ca="1" si="741"/>
        <v>0</v>
      </c>
      <c r="AL2377">
        <f t="shared" ca="1" si="742"/>
        <v>0</v>
      </c>
      <c r="AM2377">
        <f t="shared" ca="1" si="743"/>
        <v>0</v>
      </c>
      <c r="AO2377" s="9">
        <f t="shared" si="749"/>
        <v>21.320000000000164</v>
      </c>
      <c r="AP2377" s="15">
        <f ca="1">IFERROR(ABS(E2377-OFFSET(E2377,-参数!B$20,0,1,1))/SUM(OFFSET(AO2377,0,0,-参数!B$20,1)),0)</f>
        <v>0.22015351104657194</v>
      </c>
      <c r="AQ2377" s="16">
        <f ca="1">(参数!B$21+参数!B$22*'000300'!AP2377)^(参数!B$23)</f>
        <v>0.19044813815994191</v>
      </c>
      <c r="AR2377" s="17">
        <f t="shared" ca="1" si="750"/>
        <v>2448.8669589785327</v>
      </c>
      <c r="AS2377" s="9" t="str">
        <f ca="1">IF(E2377+参数!B$24&gt;=AR2377,"买","卖")</f>
        <v>卖</v>
      </c>
      <c r="AT2377" s="7">
        <f ca="1">IF(AS2376="买",$E2377/$E2376-1-IF(AS2375="卖",参数!$B$3-IF(AS2377="卖",参数!$B$3+参数!$B$4,0)),"")</f>
        <v>-8.6853436862196487E-3</v>
      </c>
      <c r="AU2377" s="8">
        <f t="shared" ca="1" si="751"/>
        <v>5218.0290866585792</v>
      </c>
      <c r="AV2377" s="7">
        <f ca="1">AU2377/MAX(AU$2:AU2377)-1</f>
        <v>-0.19636249616068424</v>
      </c>
      <c r="AW2377" s="3">
        <f t="shared" ca="1" si="734"/>
        <v>-1.4845925125396287E-3</v>
      </c>
      <c r="AX2377" s="11" t="str">
        <f ca="1">IFERROR(IF(E2377&gt;MAX(OFFSET(C2377,-1,0,-参数!B$27,1)),"买",IF(E2377&lt;MIN(OFFSET(D2377,-1,0,-参数!B$26,1)),"卖",AX2376)),"卖")</f>
        <v>买</v>
      </c>
      <c r="AY2377" s="12">
        <f ca="1">IF(AX2376="买",$E2377/$E2376-1-IF(AX2375="卖",参数!$B$3-IF(AX2377="卖",参数!$B$3+参数!$B$4,0)),"")</f>
        <v>-8.6853436862196487E-3</v>
      </c>
      <c r="AZ2377" s="10">
        <f t="shared" ca="1" si="752"/>
        <v>6919.3756545098449</v>
      </c>
      <c r="BA2377" s="12">
        <f ca="1">AZ2377/MAX(AZ$2:AZ2377)-1</f>
        <v>-0.11085843682534391</v>
      </c>
    </row>
    <row r="2378" spans="1:53" x14ac:dyDescent="0.15">
      <c r="A2378" s="1">
        <v>41934</v>
      </c>
      <c r="B2378" s="6">
        <v>2434.89</v>
      </c>
      <c r="C2378" s="6">
        <v>2447.4699999999998</v>
      </c>
      <c r="D2378" s="6">
        <v>2417.56</v>
      </c>
      <c r="E2378" s="2">
        <v>2418.64</v>
      </c>
      <c r="F2378" s="3">
        <f>E2378/MAX(E$2:E2378)-1</f>
        <v>-0.58847070033349214</v>
      </c>
      <c r="G2378" s="2">
        <f ca="1">IFERROR(AVERAGE(OFFSET(E2378,0,0,-参数!B$2,1)),"")</f>
        <v>2395.7526785714285</v>
      </c>
      <c r="H2378" t="str">
        <f t="shared" ca="1" si="733"/>
        <v>买</v>
      </c>
      <c r="I2378" s="3">
        <f ca="1">IF(H2377="买",$E2378/$E2377-1-IF(H2376="卖",参数!$B$3-IF(H2378="卖",参数!$B$3+参数!$B$4,0)),"")</f>
        <v>-6.0615026773349623E-3</v>
      </c>
      <c r="J2378" s="2">
        <f t="shared" ca="1" si="744"/>
        <v>7114.8120383106852</v>
      </c>
      <c r="K2378" s="3">
        <f ca="1">J2378/MAX(J$2:J2378)-1</f>
        <v>-0.29906971488335476</v>
      </c>
      <c r="L2378" s="8">
        <f>L2377*(参数!$B$6-1)/(参数!$B$6+1)+E2378*2/(参数!$B$6+1)</f>
        <v>2436.9221213245905</v>
      </c>
      <c r="M2378" s="8">
        <f>M2377*(参数!$B$7-1)/(参数!$B$7+1)+E2378*2/(参数!$B$7+1)</f>
        <v>2352.4265105291674</v>
      </c>
      <c r="N2378" s="8">
        <f t="shared" si="736"/>
        <v>84.49561079542309</v>
      </c>
      <c r="O2378" s="8">
        <f>O2377*(参数!$B$8-1)/(参数!$B$8+1)+N2378*2/(参数!$B$8+1)</f>
        <v>90.773118842268019</v>
      </c>
      <c r="P2378" s="9" t="str">
        <f t="shared" si="745"/>
        <v>买</v>
      </c>
      <c r="Q2378" s="7">
        <f>IF(P2377="买",$E2378/$E2377-1-IF(P2376="卖",参数!$B$3-IF(P2378="卖",参数!$B$3+参数!$B$4,0)),"")</f>
        <v>-6.0615026773349623E-3</v>
      </c>
      <c r="R2378" s="8">
        <f t="shared" si="746"/>
        <v>6059.4578050871569</v>
      </c>
      <c r="S2378" s="3">
        <f>R2378/MAX(R$2:R2378)-1</f>
        <v>-0.16947379828434572</v>
      </c>
      <c r="T2378" s="10">
        <f ca="1">IFERROR(AVERAGE(OFFSET(E2378,0,0,-参数!B$10,1)),"")</f>
        <v>2440.6215000000002</v>
      </c>
      <c r="U2378" s="10">
        <f ca="1">IFERROR(AVERAGE(OFFSET(E2378,0,0,-参数!B$11,1)),"")</f>
        <v>2334.3394074074063</v>
      </c>
      <c r="V2378" s="10">
        <f t="shared" ca="1" si="737"/>
        <v>106.28209259259393</v>
      </c>
      <c r="W2378" s="10">
        <f ca="1">IFERROR(AVERAGE(OFFSET(V2378,0,0,-参数!B$12,1)),"")</f>
        <v>97.151778338945576</v>
      </c>
      <c r="X2378" s="11" t="str">
        <f t="shared" ca="1" si="735"/>
        <v>买</v>
      </c>
      <c r="Y2378" s="12">
        <f ca="1">IF(X2377="买",$E2378/$E2377-1-IF(X2376="卖",参数!$B$3-IF(X2378="卖",参数!$B$3+参数!$B$4,0)),"")</f>
        <v>-6.0615026773349623E-3</v>
      </c>
      <c r="Z2378" s="10">
        <f t="shared" ca="1" si="747"/>
        <v>7018.3138196934815</v>
      </c>
      <c r="AA2378" s="3">
        <f ca="1">Z2378/MAX(Z$2:Z2378)-1</f>
        <v>-9.8173072225793634E-2</v>
      </c>
      <c r="AB2378" s="8">
        <f ca="1">IFERROR(AVERAGE(OFFSET(E2378,0,0,-参数!B$14,1)),"")</f>
        <v>2444.7799999999997</v>
      </c>
      <c r="AC2378" s="8">
        <f ca="1">IFERROR(AVERAGE(OFFSET(E2378,0,0,-参数!B$15,1)),"")</f>
        <v>2436.3672413793101</v>
      </c>
      <c r="AD2378" s="9" t="str">
        <f ca="1">IFERROR(IF(OR(AND(AB2378/AC2378-1&lt;参数!B$16,AB2378/AC2378-1&gt;参数!B$17),AB2378/AC2378-1&lt;参数!B$18),"买","卖"),"买")</f>
        <v>买</v>
      </c>
      <c r="AE2378" s="7">
        <f ca="1">IF(AD2377="买",$E2378/$E2377-1-IF(AD2376="卖",参数!$B$3-IF(AD2378="卖",参数!$B$3+参数!$B$4,0)),"")</f>
        <v>-6.0615026773349623E-3</v>
      </c>
      <c r="AF2378" s="8">
        <f t="shared" ca="1" si="748"/>
        <v>7720.9283453268099</v>
      </c>
      <c r="AG2378" s="3">
        <f ca="1">AF2378/MAX(AF$2:AF2378)-1</f>
        <v>-0.13632690330965425</v>
      </c>
      <c r="AH2378">
        <f t="shared" ca="1" si="738"/>
        <v>1</v>
      </c>
      <c r="AI2378">
        <f t="shared" si="739"/>
        <v>0</v>
      </c>
      <c r="AJ2378">
        <f t="shared" ca="1" si="740"/>
        <v>0</v>
      </c>
      <c r="AK2378">
        <f t="shared" ca="1" si="741"/>
        <v>0</v>
      </c>
      <c r="AL2378">
        <f t="shared" ca="1" si="742"/>
        <v>0</v>
      </c>
      <c r="AM2378">
        <f t="shared" ca="1" si="743"/>
        <v>0</v>
      </c>
      <c r="AO2378" s="9">
        <f t="shared" si="749"/>
        <v>14.75</v>
      </c>
      <c r="AP2378" s="15">
        <f ca="1">IFERROR(ABS(E2378-OFFSET(E2378,-参数!B$20,0,1,1))/SUM(OFFSET(AO2378,0,0,-参数!B$20,1)),0)</f>
        <v>0.20726607199363714</v>
      </c>
      <c r="AQ2378" s="16">
        <f ca="1">(参数!B$21+参数!B$22*'000300'!AP2378)^(参数!B$23)</f>
        <v>0.17801175947385983</v>
      </c>
      <c r="AR2378" s="17">
        <f t="shared" ca="1" si="750"/>
        <v>2443.4862048272198</v>
      </c>
      <c r="AS2378" s="9" t="str">
        <f ca="1">IF(E2378+参数!B$24&gt;=AR2378,"买","卖")</f>
        <v>卖</v>
      </c>
      <c r="AT2378" s="7" t="str">
        <f ca="1">IF(AS2377="买",$E2378/$E2377-1-IF(AS2376="卖",参数!$B$3-IF(AS2378="卖",参数!$B$3+参数!$B$4,0)),"")</f>
        <v/>
      </c>
      <c r="AU2378" s="8">
        <f t="shared" ca="1" si="751"/>
        <v>5218.0290866585792</v>
      </c>
      <c r="AV2378" s="7">
        <f ca="1">AU2378/MAX(AU$2:AU2378)-1</f>
        <v>-0.19636249616068424</v>
      </c>
      <c r="AW2378" s="3">
        <f t="shared" ca="1" si="734"/>
        <v>-2.1972423334738478E-3</v>
      </c>
      <c r="AX2378" s="11" t="str">
        <f ca="1">IFERROR(IF(E2378&gt;MAX(OFFSET(C2378,-1,0,-参数!B$27,1)),"买",IF(E2378&lt;MIN(OFFSET(D2378,-1,0,-参数!B$26,1)),"卖",AX2377)),"卖")</f>
        <v>买</v>
      </c>
      <c r="AY2378" s="12">
        <f ca="1">IF(AX2377="买",$E2378/$E2377-1-IF(AX2376="卖",参数!$B$3-IF(AX2378="卖",参数!$B$3+参数!$B$4,0)),"")</f>
        <v>-6.0615026773349623E-3</v>
      </c>
      <c r="AZ2378" s="10">
        <f t="shared" ca="1" si="752"/>
        <v>6877.433840454547</v>
      </c>
      <c r="BA2378" s="12">
        <f ca="1">AZ2378/MAX(AZ$2:AZ2378)-1</f>
        <v>-0.11624797079105686</v>
      </c>
    </row>
    <row r="2379" spans="1:53" x14ac:dyDescent="0.15">
      <c r="A2379" s="1">
        <v>41935</v>
      </c>
      <c r="B2379" s="6">
        <v>2415.44</v>
      </c>
      <c r="C2379" s="6">
        <v>2424.66</v>
      </c>
      <c r="D2379" s="6">
        <v>2392.5300000000002</v>
      </c>
      <c r="E2379" s="2">
        <v>2395.94</v>
      </c>
      <c r="F2379" s="3">
        <f>E2379/MAX(E$2:E2379)-1</f>
        <v>-0.59233308378139249</v>
      </c>
      <c r="G2379" s="2">
        <f ca="1">IFERROR(AVERAGE(OFFSET(E2379,0,0,-参数!B$2,1)),"")</f>
        <v>2396.9057142857141</v>
      </c>
      <c r="H2379" t="str">
        <f t="shared" ca="1" si="733"/>
        <v>卖</v>
      </c>
      <c r="I2379" s="3">
        <f ca="1">IF(H2378="买",$E2379/$E2378-1-IF(H2377="卖",参数!$B$3-IF(H2379="卖",参数!$B$3+参数!$B$4,0)),"")</f>
        <v>-9.3854397512650456E-3</v>
      </c>
      <c r="J2379" s="2">
        <f t="shared" ca="1" si="744"/>
        <v>7048.0363985835447</v>
      </c>
      <c r="K2379" s="3">
        <f ca="1">J2379/MAX(J$2:J2379)-1</f>
        <v>-0.30564825384415406</v>
      </c>
      <c r="L2379" s="8">
        <f>L2378*(参数!$B$6-1)/(参数!$B$6+1)+E2379*2/(参数!$B$6+1)</f>
        <v>2433.01906215082</v>
      </c>
      <c r="M2379" s="8">
        <f>M2378*(参数!$B$7-1)/(参数!$B$7+1)+E2379*2/(参数!$B$7+1)</f>
        <v>2353.4750283477415</v>
      </c>
      <c r="N2379" s="8">
        <f t="shared" si="736"/>
        <v>79.544033803078491</v>
      </c>
      <c r="O2379" s="8">
        <f>O2378*(参数!$B$8-1)/(参数!$B$8+1)+N2379*2/(参数!$B$8+1)</f>
        <v>88.527301834430119</v>
      </c>
      <c r="P2379" s="9" t="str">
        <f t="shared" si="745"/>
        <v>买</v>
      </c>
      <c r="Q2379" s="7">
        <f>IF(P2378="买",$E2379/$E2378-1-IF(P2377="卖",参数!$B$3-IF(P2379="卖",参数!$B$3+参数!$B$4,0)),"")</f>
        <v>-9.3854397512650456E-3</v>
      </c>
      <c r="R2379" s="8">
        <f t="shared" si="746"/>
        <v>6002.5871289321785</v>
      </c>
      <c r="S2379" s="3">
        <f>R2379/MAX(R$2:R2379)-1</f>
        <v>-0.17726865191239505</v>
      </c>
      <c r="T2379" s="10">
        <f ca="1">IFERROR(AVERAGE(OFFSET(E2379,0,0,-参数!B$10,1)),"")</f>
        <v>2439.9855000000002</v>
      </c>
      <c r="U2379" s="10">
        <f ca="1">IFERROR(AVERAGE(OFFSET(E2379,0,0,-参数!B$11,1)),"")</f>
        <v>2333.5821234567888</v>
      </c>
      <c r="V2379" s="10">
        <f t="shared" ca="1" si="737"/>
        <v>106.40337654321138</v>
      </c>
      <c r="W2379" s="10">
        <f ca="1">IFERROR(AVERAGE(OFFSET(V2379,0,0,-参数!B$12,1)),"")</f>
        <v>98.968537037037677</v>
      </c>
      <c r="X2379" s="11" t="str">
        <f t="shared" ca="1" si="735"/>
        <v>买</v>
      </c>
      <c r="Y2379" s="12">
        <f ca="1">IF(X2378="买",$E2379/$E2378-1-IF(X2377="卖",参数!$B$3-IF(X2379="卖",参数!$B$3+参数!$B$4,0)),"")</f>
        <v>-9.3854397512650456E-3</v>
      </c>
      <c r="Z2379" s="10">
        <f t="shared" ca="1" si="747"/>
        <v>6952.4438581832774</v>
      </c>
      <c r="AA2379" s="3">
        <f ca="1">Z2379/MAX(Z$2:Z2379)-1</f>
        <v>-0.10663711452248692</v>
      </c>
      <c r="AB2379" s="8">
        <f ca="1">IFERROR(AVERAGE(OFFSET(E2379,0,0,-参数!B$14,1)),"")</f>
        <v>2437.4037499999995</v>
      </c>
      <c r="AC2379" s="8">
        <f ca="1">IFERROR(AVERAGE(OFFSET(E2379,0,0,-参数!B$15,1)),"")</f>
        <v>2435.3231034482756</v>
      </c>
      <c r="AD2379" s="9" t="str">
        <f ca="1">IFERROR(IF(OR(AND(AB2379/AC2379-1&lt;参数!B$16,AB2379/AC2379-1&gt;参数!B$17),AB2379/AC2379-1&lt;参数!B$18),"买","卖"),"买")</f>
        <v>买</v>
      </c>
      <c r="AE2379" s="7">
        <f ca="1">IF(AD2378="买",$E2379/$E2378-1-IF(AD2377="卖",参数!$B$3-IF(AD2379="卖",参数!$B$3+参数!$B$4,0)),"")</f>
        <v>-9.3854397512650456E-3</v>
      </c>
      <c r="AF2379" s="8">
        <f t="shared" ca="1" si="748"/>
        <v>7648.4640375179106</v>
      </c>
      <c r="AG2379" s="3">
        <f ca="1">AF2379/MAX(AF$2:AF2379)-1</f>
        <v>-0.14443285512342996</v>
      </c>
      <c r="AH2379">
        <f t="shared" ca="1" si="738"/>
        <v>0</v>
      </c>
      <c r="AI2379">
        <f t="shared" si="739"/>
        <v>0</v>
      </c>
      <c r="AJ2379">
        <f t="shared" ca="1" si="740"/>
        <v>0</v>
      </c>
      <c r="AK2379">
        <f t="shared" ca="1" si="741"/>
        <v>1</v>
      </c>
      <c r="AL2379">
        <f t="shared" ca="1" si="742"/>
        <v>0</v>
      </c>
      <c r="AM2379">
        <f t="shared" ca="1" si="743"/>
        <v>0</v>
      </c>
      <c r="AO2379" s="9">
        <f t="shared" si="749"/>
        <v>22.699999999999818</v>
      </c>
      <c r="AP2379" s="15">
        <f ca="1">IFERROR(ABS(E2379-OFFSET(E2379,-参数!B$20,0,1,1))/SUM(OFFSET(AO2379,0,0,-参数!B$20,1)),0)</f>
        <v>0.18140412025694813</v>
      </c>
      <c r="AQ2379" s="16">
        <f ca="1">(参数!B$21+参数!B$22*'000300'!AP2379)^(参数!B$23)</f>
        <v>0.15305497604795495</v>
      </c>
      <c r="AR2379" s="17">
        <f t="shared" ca="1" si="750"/>
        <v>2436.2090215862186</v>
      </c>
      <c r="AS2379" s="9" t="str">
        <f ca="1">IF(E2379+参数!B$24&gt;=AR2379,"买","卖")</f>
        <v>卖</v>
      </c>
      <c r="AT2379" s="7" t="str">
        <f ca="1">IF(AS2378="买",$E2379/$E2378-1-IF(AS2377="卖",参数!$B$3-IF(AS2379="卖",参数!$B$3+参数!$B$4,0)),"")</f>
        <v/>
      </c>
      <c r="AU2379" s="8">
        <f t="shared" ca="1" si="751"/>
        <v>5218.0290866585792</v>
      </c>
      <c r="AV2379" s="7">
        <f ca="1">AU2379/MAX(AU$2:AU2379)-1</f>
        <v>-0.19636249616068424</v>
      </c>
      <c r="AW2379" s="3">
        <f t="shared" ca="1" si="734"/>
        <v>-2.9781969820925625E-3</v>
      </c>
      <c r="AX2379" s="11" t="str">
        <f ca="1">IFERROR(IF(E2379&gt;MAX(OFFSET(C2379,-1,0,-参数!B$27,1)),"买",IF(E2379&lt;MIN(OFFSET(D2379,-1,0,-参数!B$26,1)),"卖",AX2378)),"卖")</f>
        <v>买</v>
      </c>
      <c r="AY2379" s="12">
        <f ca="1">IF(AX2378="买",$E2379/$E2378-1-IF(AX2377="卖",参数!$B$3-IF(AX2379="卖",参数!$B$3+参数!$B$4,0)),"")</f>
        <v>-9.3854397512650456E-3</v>
      </c>
      <c r="AZ2379" s="10">
        <f t="shared" ca="1" si="752"/>
        <v>6812.8860995016494</v>
      </c>
      <c r="BA2379" s="12">
        <f ca="1">AZ2379/MAX(AZ$2:AZ2379)-1</f>
        <v>-0.12454237221625564</v>
      </c>
    </row>
    <row r="2380" spans="1:53" x14ac:dyDescent="0.15">
      <c r="A2380" s="1">
        <v>41936</v>
      </c>
      <c r="B2380" s="6">
        <v>2397.85</v>
      </c>
      <c r="C2380" s="6">
        <v>2404.9899999999998</v>
      </c>
      <c r="D2380" s="6">
        <v>2385.73</v>
      </c>
      <c r="E2380" s="2">
        <v>2390.71</v>
      </c>
      <c r="F2380" s="3">
        <f>E2380/MAX(E$2:E2380)-1</f>
        <v>-0.59322296331586466</v>
      </c>
      <c r="G2380" s="2">
        <f ca="1">IFERROR(AVERAGE(OFFSET(E2380,0,0,-参数!B$2,1)),"")</f>
        <v>2398.1324999999997</v>
      </c>
      <c r="H2380" t="str">
        <f t="shared" ref="H2380:H2443" ca="1" si="753">IF(E2380&gt;G2380,"买","卖")</f>
        <v>卖</v>
      </c>
      <c r="I2380" s="3" t="str">
        <f ca="1">IF(H2379="买",$E2380/$E2379-1-IF(H2378="卖",参数!$B$3-IF(H2380="卖",参数!$B$3+参数!$B$4,0)),"")</f>
        <v/>
      </c>
      <c r="J2380" s="2">
        <f t="shared" ca="1" si="744"/>
        <v>7048.0363985835447</v>
      </c>
      <c r="K2380" s="3">
        <f ca="1">J2380/MAX(J$2:J2380)-1</f>
        <v>-0.30564825384415406</v>
      </c>
      <c r="L2380" s="8">
        <f>L2379*(参数!$B$6-1)/(参数!$B$6+1)+E2380*2/(参数!$B$6+1)</f>
        <v>2428.9896276602658</v>
      </c>
      <c r="M2380" s="8">
        <f>M2379*(参数!$B$7-1)/(参数!$B$7+1)+E2380*2/(参数!$B$7+1)</f>
        <v>2354.3722565803259</v>
      </c>
      <c r="N2380" s="8">
        <f t="shared" si="736"/>
        <v>74.617371079939858</v>
      </c>
      <c r="O2380" s="8">
        <f>O2379*(参数!$B$8-1)/(参数!$B$8+1)+N2380*2/(参数!$B$8+1)</f>
        <v>85.745315683532056</v>
      </c>
      <c r="P2380" s="9" t="str">
        <f t="shared" si="745"/>
        <v>买</v>
      </c>
      <c r="Q2380" s="7">
        <f>IF(P2379="买",$E2380/$E2379-1-IF(P2378="卖",参数!$B$3-IF(P2380="卖",参数!$B$3+参数!$B$4,0)),"")</f>
        <v>-2.1828593370452065E-3</v>
      </c>
      <c r="R2380" s="8">
        <f t="shared" si="746"/>
        <v>5989.4843255713613</v>
      </c>
      <c r="S2380" s="3">
        <f>R2380/MAX(R$2:R2380)-1</f>
        <v>-0.17906455871744786</v>
      </c>
      <c r="T2380" s="10">
        <f ca="1">IFERROR(AVERAGE(OFFSET(E2380,0,0,-参数!B$10,1)),"")</f>
        <v>2438.2605000000003</v>
      </c>
      <c r="U2380" s="10">
        <f ca="1">IFERROR(AVERAGE(OFFSET(E2380,0,0,-参数!B$11,1)),"")</f>
        <v>2333.0393086419745</v>
      </c>
      <c r="V2380" s="10">
        <f t="shared" ca="1" si="737"/>
        <v>105.22119135802586</v>
      </c>
      <c r="W2380" s="10">
        <f ca="1">IFERROR(AVERAGE(OFFSET(V2380,0,0,-参数!B$12,1)),"")</f>
        <v>100.29909539842943</v>
      </c>
      <c r="X2380" s="11" t="str">
        <f t="shared" ca="1" si="735"/>
        <v>买</v>
      </c>
      <c r="Y2380" s="12">
        <f ca="1">IF(X2379="买",$E2380/$E2379-1-IF(X2378="卖",参数!$B$3-IF(X2380="卖",参数!$B$3+参数!$B$4,0)),"")</f>
        <v>-2.1828593370452065E-3</v>
      </c>
      <c r="Z2380" s="10">
        <f t="shared" ca="1" si="747"/>
        <v>6937.2676511921591</v>
      </c>
      <c r="AA2380" s="3">
        <f ca="1">Z2380/MAX(Z$2:Z2380)-1</f>
        <v>-0.10858720003842126</v>
      </c>
      <c r="AB2380" s="8">
        <f ca="1">IFERROR(AVERAGE(OFFSET(E2380,0,0,-参数!B$14,1)),"")</f>
        <v>2430.4224999999997</v>
      </c>
      <c r="AC2380" s="8">
        <f ca="1">IFERROR(AVERAGE(OFFSET(E2380,0,0,-参数!B$15,1)),"")</f>
        <v>2433.3041379310348</v>
      </c>
      <c r="AD2380" s="9" t="str">
        <f ca="1">IFERROR(IF(OR(AND(AB2380/AC2380-1&lt;参数!B$16,AB2380/AC2380-1&gt;参数!B$17),AB2380/AC2380-1&lt;参数!B$18),"买","卖"),"买")</f>
        <v>卖</v>
      </c>
      <c r="AE2380" s="7">
        <f ca="1">IF(AD2379="买",$E2380/$E2379-1-IF(AD2378="卖",参数!$B$3-IF(AD2380="卖",参数!$B$3+参数!$B$4,0)),"")</f>
        <v>-2.1828593370452065E-3</v>
      </c>
      <c r="AF2380" s="8">
        <f t="shared" ca="1" si="748"/>
        <v>7631.7685163795604</v>
      </c>
      <c r="AG2380" s="3">
        <f ca="1">AF2380/MAX(AF$2:AF2380)-1</f>
        <v>-0.14630043785409286</v>
      </c>
      <c r="AH2380">
        <f t="shared" ca="1" si="738"/>
        <v>0</v>
      </c>
      <c r="AI2380">
        <f t="shared" si="739"/>
        <v>0</v>
      </c>
      <c r="AJ2380">
        <f t="shared" ca="1" si="740"/>
        <v>0</v>
      </c>
      <c r="AK2380">
        <f t="shared" ca="1" si="741"/>
        <v>0</v>
      </c>
      <c r="AL2380">
        <f t="shared" ca="1" si="742"/>
        <v>0</v>
      </c>
      <c r="AM2380">
        <f t="shared" ca="1" si="743"/>
        <v>0</v>
      </c>
      <c r="AO2380" s="9">
        <f t="shared" si="749"/>
        <v>5.2300000000000182</v>
      </c>
      <c r="AP2380" s="15">
        <f ca="1">IFERROR(ABS(E2380-OFFSET(E2380,-参数!B$20,0,1,1))/SUM(OFFSET(AO2380,0,0,-参数!B$20,1)),0)</f>
        <v>0.20839433029640231</v>
      </c>
      <c r="AQ2380" s="16">
        <f ca="1">(参数!B$21+参数!B$22*'000300'!AP2380)^(参数!B$23)</f>
        <v>0.17910052873602822</v>
      </c>
      <c r="AR2380" s="17">
        <f t="shared" ca="1" si="750"/>
        <v>2428.0601227631551</v>
      </c>
      <c r="AS2380" s="9" t="str">
        <f ca="1">IF(E2380+参数!B$24&gt;=AR2380,"买","卖")</f>
        <v>卖</v>
      </c>
      <c r="AT2380" s="7" t="str">
        <f ca="1">IF(AS2379="买",$E2380/$E2379-1-IF(AS2378="卖",参数!$B$3-IF(AS2380="卖",参数!$B$3+参数!$B$4,0)),"")</f>
        <v/>
      </c>
      <c r="AU2380" s="8">
        <f t="shared" ca="1" si="751"/>
        <v>5218.0290866585792</v>
      </c>
      <c r="AV2380" s="7">
        <f ca="1">AU2380/MAX(AU$2:AU2380)-1</f>
        <v>-0.19636249616068424</v>
      </c>
      <c r="AW2380" s="3">
        <f t="shared" ca="1" si="734"/>
        <v>-3.3449095503955695E-3</v>
      </c>
      <c r="AX2380" s="11" t="str">
        <f ca="1">IFERROR(IF(E2380&gt;MAX(OFFSET(C2380,-1,0,-参数!B$27,1)),"买",IF(E2380&lt;MIN(OFFSET(D2380,-1,0,-参数!B$26,1)),"卖",AX2379)),"卖")</f>
        <v>买</v>
      </c>
      <c r="AY2380" s="12">
        <f ca="1">IF(AX2379="买",$E2380/$E2379-1-IF(AX2378="卖",参数!$B$3-IF(AX2380="卖",参数!$B$3+参数!$B$4,0)),"")</f>
        <v>-2.1828593370452065E-3</v>
      </c>
      <c r="AZ2380" s="10">
        <f t="shared" ca="1" si="752"/>
        <v>6798.0145274671268</v>
      </c>
      <c r="BA2380" s="12">
        <f ca="1">AZ2380/MAX(AZ$2:AZ2380)-1</f>
        <v>-0.12645337307325089</v>
      </c>
    </row>
    <row r="2381" spans="1:53" x14ac:dyDescent="0.15">
      <c r="A2381" s="1">
        <v>41939</v>
      </c>
      <c r="B2381" s="6">
        <v>2377.54</v>
      </c>
      <c r="C2381" s="6">
        <v>2377.54</v>
      </c>
      <c r="D2381" s="6">
        <v>2361.6799999999998</v>
      </c>
      <c r="E2381" s="2">
        <v>2368.83</v>
      </c>
      <c r="F2381" s="3">
        <f>E2381/MAX(E$2:E2381)-1</f>
        <v>-0.59694582454229905</v>
      </c>
      <c r="G2381" s="2">
        <f ca="1">IFERROR(AVERAGE(OFFSET(E2381,0,0,-参数!B$2,1)),"")</f>
        <v>2398.4642857142858</v>
      </c>
      <c r="H2381" t="str">
        <f t="shared" ca="1" si="753"/>
        <v>卖</v>
      </c>
      <c r="I2381" s="3" t="str">
        <f ca="1">IF(H2380="买",$E2381/$E2380-1-IF(H2379="卖",参数!$B$3-IF(H2381="卖",参数!$B$3+参数!$B$4,0)),"")</f>
        <v/>
      </c>
      <c r="J2381" s="2">
        <f t="shared" ca="1" si="744"/>
        <v>7048.0363985835447</v>
      </c>
      <c r="K2381" s="3">
        <f ca="1">J2381/MAX(J$2:J2381)-1</f>
        <v>-0.30564825384415406</v>
      </c>
      <c r="L2381" s="8">
        <f>L2380*(参数!$B$6-1)/(参数!$B$6+1)+E2381*2/(参数!$B$6+1)</f>
        <v>2423.2601393116693</v>
      </c>
      <c r="M2381" s="8">
        <f>M2380*(参数!$B$7-1)/(参数!$B$7+1)+E2381*2/(参数!$B$7+1)</f>
        <v>2354.720635939836</v>
      </c>
      <c r="N2381" s="8">
        <f t="shared" si="736"/>
        <v>68.539503371833234</v>
      </c>
      <c r="O2381" s="8">
        <f>O2380*(参数!$B$8-1)/(参数!$B$8+1)+N2381*2/(参数!$B$8+1)</f>
        <v>82.30415322119228</v>
      </c>
      <c r="P2381" s="9" t="str">
        <f t="shared" si="745"/>
        <v>买</v>
      </c>
      <c r="Q2381" s="7">
        <f>IF(P2380="买",$E2381/$E2380-1-IF(P2379="卖",参数!$B$3-IF(P2381="卖",参数!$B$3+参数!$B$4,0)),"")</f>
        <v>-9.152092892906305E-3</v>
      </c>
      <c r="R2381" s="8">
        <f t="shared" si="746"/>
        <v>5934.6680086431261</v>
      </c>
      <c r="S2381" s="3">
        <f>R2381/MAX(R$2:R2381)-1</f>
        <v>-0.18657783613514478</v>
      </c>
      <c r="T2381" s="10">
        <f ca="1">IFERROR(AVERAGE(OFFSET(E2381,0,0,-参数!B$10,1)),"")</f>
        <v>2437.7560000000003</v>
      </c>
      <c r="U2381" s="10">
        <f ca="1">IFERROR(AVERAGE(OFFSET(E2381,0,0,-参数!B$11,1)),"")</f>
        <v>2332.4769135802462</v>
      </c>
      <c r="V2381" s="10">
        <f t="shared" ca="1" si="737"/>
        <v>105.27908641975409</v>
      </c>
      <c r="W2381" s="10">
        <f ca="1">IFERROR(AVERAGE(OFFSET(V2381,0,0,-参数!B$12,1)),"")</f>
        <v>101.40110493827238</v>
      </c>
      <c r="X2381" s="11" t="str">
        <f t="shared" ca="1" si="735"/>
        <v>买</v>
      </c>
      <c r="Y2381" s="12">
        <f ca="1">IF(X2380="买",$E2381/$E2380-1-IF(X2379="卖",参数!$B$3-IF(X2381="卖",参数!$B$3+参数!$B$4,0)),"")</f>
        <v>-9.152092892906305E-3</v>
      </c>
      <c r="Z2381" s="10">
        <f t="shared" ca="1" si="747"/>
        <v>6873.7771332254943</v>
      </c>
      <c r="AA2381" s="3">
        <f ca="1">Z2381/MAX(Z$2:Z2381)-1</f>
        <v>-0.11674549278959534</v>
      </c>
      <c r="AB2381" s="8">
        <f ca="1">IFERROR(AVERAGE(OFFSET(E2381,0,0,-参数!B$14,1)),"")</f>
        <v>2418.5424999999996</v>
      </c>
      <c r="AC2381" s="8">
        <f ca="1">IFERROR(AVERAGE(OFFSET(E2381,0,0,-参数!B$15,1)),"")</f>
        <v>2430.6699999999996</v>
      </c>
      <c r="AD2381" s="9" t="str">
        <f ca="1">IFERROR(IF(OR(AND(AB2381/AC2381-1&lt;参数!B$16,AB2381/AC2381-1&gt;参数!B$17),AB2381/AC2381-1&lt;参数!B$18),"买","卖"),"买")</f>
        <v>卖</v>
      </c>
      <c r="AE2381" s="7" t="str">
        <f ca="1">IF(AD2380="买",$E2381/$E2380-1-IF(AD2379="卖",参数!$B$3-IF(AD2381="卖",参数!$B$3+参数!$B$4,0)),"")</f>
        <v/>
      </c>
      <c r="AF2381" s="8">
        <f t="shared" ca="1" si="748"/>
        <v>7631.7685163795604</v>
      </c>
      <c r="AG2381" s="3">
        <f ca="1">AF2381/MAX(AF$2:AF2381)-1</f>
        <v>-0.14630043785409286</v>
      </c>
      <c r="AH2381">
        <f t="shared" ca="1" si="738"/>
        <v>1</v>
      </c>
      <c r="AI2381">
        <f t="shared" si="739"/>
        <v>0</v>
      </c>
      <c r="AJ2381">
        <f t="shared" ca="1" si="740"/>
        <v>0</v>
      </c>
      <c r="AK2381">
        <f t="shared" ca="1" si="741"/>
        <v>0</v>
      </c>
      <c r="AL2381">
        <f t="shared" ca="1" si="742"/>
        <v>1</v>
      </c>
      <c r="AM2381">
        <f t="shared" ca="1" si="743"/>
        <v>0</v>
      </c>
      <c r="AO2381" s="9">
        <f t="shared" si="749"/>
        <v>21.880000000000109</v>
      </c>
      <c r="AP2381" s="15">
        <f ca="1">IFERROR(ABS(E2381-OFFSET(E2381,-参数!B$20,0,1,1))/SUM(OFFSET(AO2381,0,0,-参数!B$20,1)),0)</f>
        <v>0.1919509377548248</v>
      </c>
      <c r="AQ2381" s="16">
        <f ca="1">(参数!B$21+参数!B$22*'000300'!AP2381)^(参数!B$23)</f>
        <v>0.16323265493340594</v>
      </c>
      <c r="AR2381" s="17">
        <f t="shared" ca="1" si="750"/>
        <v>2418.3918325724935</v>
      </c>
      <c r="AS2381" s="9" t="str">
        <f ca="1">IF(E2381+参数!B$24&gt;=AR2381,"买","卖")</f>
        <v>卖</v>
      </c>
      <c r="AT2381" s="7" t="str">
        <f ca="1">IF(AS2380="买",$E2381/$E2380-1-IF(AS2379="卖",参数!$B$3-IF(AS2381="卖",参数!$B$3+参数!$B$4,0)),"")</f>
        <v/>
      </c>
      <c r="AU2381" s="8">
        <f t="shared" ca="1" si="751"/>
        <v>5218.0290866585792</v>
      </c>
      <c r="AV2381" s="7">
        <f ca="1">AU2381/MAX(AU$2:AU2381)-1</f>
        <v>-0.19636249616068424</v>
      </c>
      <c r="AW2381" s="3">
        <f t="shared" ca="1" si="734"/>
        <v>-3.9818990065447757E-3</v>
      </c>
      <c r="AX2381" s="11" t="str">
        <f ca="1">IFERROR(IF(E2381&gt;MAX(OFFSET(C2381,-1,0,-参数!B$27,1)),"买",IF(E2381&lt;MIN(OFFSET(D2381,-1,0,-参数!B$26,1)),"卖",AX2380)),"卖")</f>
        <v>买</v>
      </c>
      <c r="AY2381" s="12">
        <f ca="1">IF(AX2380="买",$E2381/$E2380-1-IF(AX2379="卖",参数!$B$3-IF(AX2381="卖",参数!$B$3+参数!$B$4,0)),"")</f>
        <v>-9.152092892906305E-3</v>
      </c>
      <c r="AZ2381" s="10">
        <f t="shared" ca="1" si="752"/>
        <v>6735.7984670244214</v>
      </c>
      <c r="BA2381" s="12">
        <f ca="1">AZ2381/MAX(AZ$2:AZ2381)-1</f>
        <v>-0.13444815294916945</v>
      </c>
    </row>
    <row r="2382" spans="1:53" x14ac:dyDescent="0.15">
      <c r="A2382" s="1">
        <v>41940</v>
      </c>
      <c r="B2382" s="6">
        <v>2373.15</v>
      </c>
      <c r="C2382" s="6">
        <v>2416.77</v>
      </c>
      <c r="D2382" s="6">
        <v>2373.15</v>
      </c>
      <c r="E2382" s="2">
        <v>2416.65</v>
      </c>
      <c r="F2382" s="3">
        <f>E2382/MAX(E$2:E2382)-1</f>
        <v>-0.58880929694412298</v>
      </c>
      <c r="G2382" s="2">
        <f ca="1">IFERROR(AVERAGE(OFFSET(E2382,0,0,-参数!B$2,1)),"")</f>
        <v>2400.0223214285716</v>
      </c>
      <c r="H2382" t="str">
        <f t="shared" ca="1" si="753"/>
        <v>买</v>
      </c>
      <c r="I2382" s="3" t="str">
        <f ca="1">IF(H2381="买",$E2382/$E2381-1-IF(H2380="卖",参数!$B$3-IF(H2382="卖",参数!$B$3+参数!$B$4,0)),"")</f>
        <v/>
      </c>
      <c r="J2382" s="2">
        <f t="shared" ca="1" si="744"/>
        <v>7048.0363985835447</v>
      </c>
      <c r="K2382" s="3">
        <f ca="1">J2382/MAX(J$2:J2382)-1</f>
        <v>-0.30564825384415406</v>
      </c>
      <c r="L2382" s="8">
        <f>L2381*(参数!$B$6-1)/(参数!$B$6+1)+E2382*2/(参数!$B$6+1)</f>
        <v>2422.6306022343674</v>
      </c>
      <c r="M2382" s="8">
        <f>M2381*(参数!$B$7-1)/(参数!$B$7+1)+E2382*2/(参数!$B$7+1)</f>
        <v>2356.2129097726111</v>
      </c>
      <c r="N2382" s="8">
        <f t="shared" si="736"/>
        <v>66.41769246175636</v>
      </c>
      <c r="O2382" s="8">
        <f>O2381*(参数!$B$8-1)/(参数!$B$8+1)+N2382*2/(参数!$B$8+1)</f>
        <v>79.126861069305093</v>
      </c>
      <c r="P2382" s="9" t="str">
        <f t="shared" si="745"/>
        <v>买</v>
      </c>
      <c r="Q2382" s="7">
        <f>IF(P2381="买",$E2382/$E2381-1-IF(P2380="卖",参数!$B$3-IF(P2382="卖",参数!$B$3+参数!$B$4,0)),"")</f>
        <v>2.018718101341177E-2</v>
      </c>
      <c r="R2382" s="8">
        <f t="shared" si="746"/>
        <v>6054.4722259881091</v>
      </c>
      <c r="S2382" s="3">
        <f>R2382/MAX(R$2:R2382)-1</f>
        <v>-0.17015713567288382</v>
      </c>
      <c r="T2382" s="10">
        <f ca="1">IFERROR(AVERAGE(OFFSET(E2382,0,0,-参数!B$10,1)),"")</f>
        <v>2438.6155000000003</v>
      </c>
      <c r="U2382" s="10">
        <f ca="1">IFERROR(AVERAGE(OFFSET(E2382,0,0,-参数!B$11,1)),"")</f>
        <v>2332.0119506172832</v>
      </c>
      <c r="V2382" s="10">
        <f t="shared" ca="1" si="737"/>
        <v>106.60354938271712</v>
      </c>
      <c r="W2382" s="10">
        <f ca="1">IFERROR(AVERAGE(OFFSET(V2382,0,0,-参数!B$12,1)),"")</f>
        <v>102.53292704826126</v>
      </c>
      <c r="X2382" s="11" t="str">
        <f t="shared" ca="1" si="735"/>
        <v>买</v>
      </c>
      <c r="Y2382" s="12">
        <f ca="1">IF(X2381="买",$E2382/$E2381-1-IF(X2380="卖",参数!$B$3-IF(X2382="卖",参数!$B$3+参数!$B$4,0)),"")</f>
        <v>2.018718101341177E-2</v>
      </c>
      <c r="Z2382" s="10">
        <f t="shared" ca="1" si="747"/>
        <v>7012.5393164597681</v>
      </c>
      <c r="AA2382" s="3">
        <f ca="1">Z2382/MAX(Z$2:Z2382)-1</f>
        <v>-9.8915074171627038E-2</v>
      </c>
      <c r="AB2382" s="8">
        <f ca="1">IFERROR(AVERAGE(OFFSET(E2382,0,0,-参数!B$14,1)),"")</f>
        <v>2415.0749999999998</v>
      </c>
      <c r="AC2382" s="8">
        <f ca="1">IFERROR(AVERAGE(OFFSET(E2382,0,0,-参数!B$15,1)),"")</f>
        <v>2430.1258620689655</v>
      </c>
      <c r="AD2382" s="9" t="str">
        <f ca="1">IFERROR(IF(OR(AND(AB2382/AC2382-1&lt;参数!B$16,AB2382/AC2382-1&gt;参数!B$17),AB2382/AC2382-1&lt;参数!B$18),"买","卖"),"买")</f>
        <v>卖</v>
      </c>
      <c r="AE2382" s="7" t="str">
        <f ca="1">IF(AD2381="买",$E2382/$E2381-1-IF(AD2380="卖",参数!$B$3-IF(AD2382="卖",参数!$B$3+参数!$B$4,0)),"")</f>
        <v/>
      </c>
      <c r="AF2382" s="8">
        <f t="shared" ca="1" si="748"/>
        <v>7631.7685163795604</v>
      </c>
      <c r="AG2382" s="3">
        <f ca="1">AF2382/MAX(AF$2:AF2382)-1</f>
        <v>-0.14630043785409286</v>
      </c>
      <c r="AH2382">
        <f t="shared" ca="1" si="738"/>
        <v>0</v>
      </c>
      <c r="AI2382">
        <f t="shared" si="739"/>
        <v>0</v>
      </c>
      <c r="AJ2382">
        <f t="shared" ca="1" si="740"/>
        <v>0</v>
      </c>
      <c r="AK2382">
        <f t="shared" ca="1" si="741"/>
        <v>0</v>
      </c>
      <c r="AL2382">
        <f t="shared" ca="1" si="742"/>
        <v>0</v>
      </c>
      <c r="AM2382">
        <f t="shared" ca="1" si="743"/>
        <v>0</v>
      </c>
      <c r="AO2382" s="9">
        <f t="shared" si="749"/>
        <v>47.820000000000164</v>
      </c>
      <c r="AP2382" s="15">
        <f ca="1">IFERROR(ABS(E2382-OFFSET(E2382,-参数!B$20,0,1,1))/SUM(OFFSET(AO2382,0,0,-参数!B$20,1)),0)</f>
        <v>0.22020755119104224</v>
      </c>
      <c r="AQ2382" s="16">
        <f ca="1">(参数!B$21+参数!B$22*'000300'!AP2382)^(参数!B$23)</f>
        <v>0.19050028689935578</v>
      </c>
      <c r="AR2382" s="17">
        <f t="shared" ca="1" si="750"/>
        <v>2418.0600129677032</v>
      </c>
      <c r="AS2382" s="9" t="str">
        <f ca="1">IF(E2382+参数!B$24&gt;=AR2382,"买","卖")</f>
        <v>买</v>
      </c>
      <c r="AT2382" s="7" t="str">
        <f ca="1">IF(AS2381="买",$E2382/$E2381-1-IF(AS2380="卖",参数!$B$3-IF(AS2382="卖",参数!$B$3+参数!$B$4,0)),"")</f>
        <v/>
      </c>
      <c r="AU2382" s="8">
        <f t="shared" ca="1" si="751"/>
        <v>5218.0290866585792</v>
      </c>
      <c r="AV2382" s="7">
        <f ca="1">AU2382/MAX(AU$2:AU2382)-1</f>
        <v>-0.19636249616068424</v>
      </c>
      <c r="AW2382" s="3">
        <f t="shared" ca="1" si="734"/>
        <v>-1.3720671742323276E-4</v>
      </c>
      <c r="AX2382" s="11" t="str">
        <f ca="1">IFERROR(IF(E2382&gt;MAX(OFFSET(C2382,-1,0,-参数!B$27,1)),"买",IF(E2382&lt;MIN(OFFSET(D2382,-1,0,-参数!B$26,1)),"卖",AX2381)),"卖")</f>
        <v>买</v>
      </c>
      <c r="AY2382" s="12">
        <f ca="1">IF(AX2381="买",$E2382/$E2381-1-IF(AX2380="卖",参数!$B$3-IF(AX2382="卖",参数!$B$3+参数!$B$4,0)),"")</f>
        <v>2.018718101341177E-2</v>
      </c>
      <c r="AZ2382" s="10">
        <f t="shared" ca="1" si="752"/>
        <v>6871.7752499481048</v>
      </c>
      <c r="BA2382" s="12">
        <f ca="1">AZ2382/MAX(AZ$2:AZ2382)-1</f>
        <v>-0.11697510113626142</v>
      </c>
    </row>
    <row r="2383" spans="1:53" x14ac:dyDescent="0.15">
      <c r="A2383" s="1">
        <v>41941</v>
      </c>
      <c r="B2383" s="6">
        <v>2423.81</v>
      </c>
      <c r="C2383" s="6">
        <v>2461.27</v>
      </c>
      <c r="D2383" s="6">
        <v>2415.6999999999998</v>
      </c>
      <c r="E2383" s="2">
        <v>2451.38</v>
      </c>
      <c r="F2383" s="3">
        <f>E2383/MAX(E$2:E2383)-1</f>
        <v>-0.58290002041788602</v>
      </c>
      <c r="G2383" s="2">
        <f ca="1">IFERROR(AVERAGE(OFFSET(E2383,0,0,-参数!B$2,1)),"")</f>
        <v>2401.3751785714294</v>
      </c>
      <c r="H2383" t="str">
        <f t="shared" ca="1" si="753"/>
        <v>买</v>
      </c>
      <c r="I2383" s="3">
        <f ca="1">IF(H2382="买",$E2383/$E2382-1-IF(H2381="卖",参数!$B$3-IF(H2383="卖",参数!$B$3+参数!$B$4,0)),"")</f>
        <v>1.4121133594024865E-2</v>
      </c>
      <c r="J2383" s="2">
        <f t="shared" ca="1" si="744"/>
        <v>7147.5626621434922</v>
      </c>
      <c r="K2383" s="3">
        <f ca="1">J2383/MAX(J$2:J2383)-1</f>
        <v>-0.29584322007544306</v>
      </c>
      <c r="L2383" s="8">
        <f>L2382*(参数!$B$6-1)/(参数!$B$6+1)+E2383*2/(参数!$B$6+1)</f>
        <v>2425.3686401168088</v>
      </c>
      <c r="M2383" s="8">
        <f>M2382*(参数!$B$7-1)/(参数!$B$7+1)+E2383*2/(参数!$B$7+1)</f>
        <v>2358.5060926696565</v>
      </c>
      <c r="N2383" s="8">
        <f t="shared" si="736"/>
        <v>66.862547447152338</v>
      </c>
      <c r="O2383" s="8">
        <f>O2382*(参数!$B$8-1)/(参数!$B$8+1)+N2383*2/(参数!$B$8+1)</f>
        <v>76.673998344874548</v>
      </c>
      <c r="P2383" s="9" t="str">
        <f t="shared" si="745"/>
        <v>买</v>
      </c>
      <c r="Q2383" s="7">
        <f>IF(P2382="买",$E2383/$E2382-1-IF(P2381="卖",参数!$B$3-IF(P2383="卖",参数!$B$3+参数!$B$4,0)),"")</f>
        <v>1.4371133594024865E-2</v>
      </c>
      <c r="R2383" s="8">
        <f t="shared" si="746"/>
        <v>6141.4818551890976</v>
      </c>
      <c r="S2383" s="3">
        <f>R2383/MAX(R$2:R2383)-1</f>
        <v>-0.15823135300759061</v>
      </c>
      <c r="T2383" s="10">
        <f ca="1">IFERROR(AVERAGE(OFFSET(E2383,0,0,-参数!B$10,1)),"")</f>
        <v>2439.0915</v>
      </c>
      <c r="U2383" s="10">
        <f ca="1">IFERROR(AVERAGE(OFFSET(E2383,0,0,-参数!B$11,1)),"")</f>
        <v>2331.7249876543196</v>
      </c>
      <c r="V2383" s="10">
        <f t="shared" ca="1" si="737"/>
        <v>107.36651234568035</v>
      </c>
      <c r="W2383" s="10">
        <f ca="1">IFERROR(AVERAGE(OFFSET(V2383,0,0,-参数!B$12,1)),"")</f>
        <v>103.66034848484948</v>
      </c>
      <c r="X2383" s="11" t="str">
        <f t="shared" ca="1" si="735"/>
        <v>买</v>
      </c>
      <c r="Y2383" s="12">
        <f ca="1">IF(X2382="买",$E2383/$E2382-1-IF(X2381="卖",参数!$B$3-IF(X2383="卖",参数!$B$3+参数!$B$4,0)),"")</f>
        <v>1.4371133594024865E-2</v>
      </c>
      <c r="Z2383" s="10">
        <f t="shared" ca="1" si="747"/>
        <v>7113.3174558099636</v>
      </c>
      <c r="AA2383" s="3">
        <f ca="1">Z2383/MAX(Z$2:Z2383)-1</f>
        <v>-8.596546232298552E-2</v>
      </c>
      <c r="AB2383" s="8">
        <f ca="1">IFERROR(AVERAGE(OFFSET(E2383,0,0,-参数!B$14,1)),"")</f>
        <v>2416.28125</v>
      </c>
      <c r="AC2383" s="8">
        <f ca="1">IFERROR(AVERAGE(OFFSET(E2383,0,0,-参数!B$15,1)),"")</f>
        <v>2431.0889655172409</v>
      </c>
      <c r="AD2383" s="9" t="str">
        <f ca="1">IFERROR(IF(OR(AND(AB2383/AC2383-1&lt;参数!B$16,AB2383/AC2383-1&gt;参数!B$17),AB2383/AC2383-1&lt;参数!B$18),"买","卖"),"买")</f>
        <v>卖</v>
      </c>
      <c r="AE2383" s="7" t="str">
        <f ca="1">IF(AD2382="买",$E2383/$E2382-1-IF(AD2381="卖",参数!$B$3-IF(AD2383="卖",参数!$B$3+参数!$B$4,0)),"")</f>
        <v/>
      </c>
      <c r="AF2383" s="8">
        <f t="shared" ca="1" si="748"/>
        <v>7631.7685163795604</v>
      </c>
      <c r="AG2383" s="3">
        <f ca="1">AF2383/MAX(AF$2:AF2383)-1</f>
        <v>-0.14630043785409286</v>
      </c>
      <c r="AH2383">
        <f t="shared" ca="1" si="738"/>
        <v>0</v>
      </c>
      <c r="AI2383">
        <f t="shared" si="739"/>
        <v>0</v>
      </c>
      <c r="AJ2383">
        <f t="shared" ca="1" si="740"/>
        <v>0</v>
      </c>
      <c r="AK2383">
        <f t="shared" ca="1" si="741"/>
        <v>0</v>
      </c>
      <c r="AL2383">
        <f t="shared" ca="1" si="742"/>
        <v>0</v>
      </c>
      <c r="AM2383">
        <f t="shared" ca="1" si="743"/>
        <v>0</v>
      </c>
      <c r="AO2383" s="9">
        <f t="shared" si="749"/>
        <v>34.730000000000018</v>
      </c>
      <c r="AP2383" s="15">
        <f ca="1">IFERROR(ABS(E2383-OFFSET(E2383,-参数!B$20,0,1,1))/SUM(OFFSET(AO2383,0,0,-参数!B$20,1)),0)</f>
        <v>0.22716342248074617</v>
      </c>
      <c r="AQ2383" s="16">
        <f ca="1">(参数!B$21+参数!B$22*'000300'!AP2383)^(参数!B$23)</f>
        <v>0.19721270269392005</v>
      </c>
      <c r="AR2383" s="17">
        <f t="shared" ca="1" si="750"/>
        <v>2424.6311376640688</v>
      </c>
      <c r="AS2383" s="9" t="str">
        <f ca="1">IF(E2383+参数!B$24&gt;=AR2383,"买","卖")</f>
        <v>买</v>
      </c>
      <c r="AT2383" s="7">
        <f ca="1">IF(AS2382="买",$E2383/$E2382-1-IF(AS2381="卖",参数!$B$3-IF(AS2383="卖",参数!$B$3+参数!$B$4,0)),"")</f>
        <v>1.4121133594024865E-2</v>
      </c>
      <c r="AU2383" s="8">
        <f t="shared" ca="1" si="751"/>
        <v>5291.7135724887921</v>
      </c>
      <c r="AV2383" s="7">
        <f ca="1">AU2383/MAX(AU$2:AU2383)-1</f>
        <v>-0.18501422360780062</v>
      </c>
      <c r="AW2383" s="3">
        <f t="shared" ca="1" si="734"/>
        <v>2.7175192762485256E-3</v>
      </c>
      <c r="AX2383" s="11" t="str">
        <f ca="1">IFERROR(IF(E2383&gt;MAX(OFFSET(C2383,-1,0,-参数!B$27,1)),"买",IF(E2383&lt;MIN(OFFSET(D2383,-1,0,-参数!B$26,1)),"卖",AX2382)),"卖")</f>
        <v>买</v>
      </c>
      <c r="AY2383" s="12">
        <f ca="1">IF(AX2382="买",$E2383/$E2382-1-IF(AX2381="卖",参数!$B$3-IF(AX2383="卖",参数!$B$3+参数!$B$4,0)),"")</f>
        <v>1.4371133594024865E-2</v>
      </c>
      <c r="AZ2383" s="10">
        <f t="shared" ca="1" si="752"/>
        <v>6970.5304500932225</v>
      </c>
      <c r="BA2383" s="12">
        <f ca="1">AZ2383/MAX(AZ$2:AZ2383)-1</f>
        <v>-0.10428503234784037</v>
      </c>
    </row>
    <row r="2384" spans="1:53" x14ac:dyDescent="0.15">
      <c r="A2384" s="1">
        <v>41942</v>
      </c>
      <c r="B2384" s="6">
        <v>2450.36</v>
      </c>
      <c r="C2384" s="6">
        <v>2474.38</v>
      </c>
      <c r="D2384" s="6">
        <v>2443.7600000000002</v>
      </c>
      <c r="E2384" s="2">
        <v>2468.9299999999998</v>
      </c>
      <c r="F2384" s="3">
        <f>E2384/MAX(E$2:E2384)-1</f>
        <v>-0.57991390458041248</v>
      </c>
      <c r="G2384" s="2">
        <f ca="1">IFERROR(AVERAGE(OFFSET(E2384,0,0,-参数!B$2,1)),"")</f>
        <v>2403.153392857143</v>
      </c>
      <c r="H2384" t="str">
        <f t="shared" ca="1" si="753"/>
        <v>买</v>
      </c>
      <c r="I2384" s="3">
        <f ca="1">IF(H2383="买",$E2384/$E2383-1-IF(H2382="卖",参数!$B$3-IF(H2384="卖",参数!$B$3+参数!$B$4,0)),"")</f>
        <v>7.1592327586909033E-3</v>
      </c>
      <c r="J2384" s="2">
        <f t="shared" ca="1" si="744"/>
        <v>7198.7337268991059</v>
      </c>
      <c r="K2384" s="3">
        <f ca="1">J2384/MAX(J$2:J2384)-1</f>
        <v>-0.29080199778935278</v>
      </c>
      <c r="L2384" s="8">
        <f>L2383*(参数!$B$6-1)/(参数!$B$6+1)+E2384*2/(参数!$B$6+1)</f>
        <v>2429.5173410580655</v>
      </c>
      <c r="M2384" s="8">
        <f>M2383*(参数!$B$7-1)/(参数!$B$7+1)+E2384*2/(参数!$B$7+1)</f>
        <v>2361.166909713761</v>
      </c>
      <c r="N2384" s="8">
        <f t="shared" si="736"/>
        <v>68.350431344304525</v>
      </c>
      <c r="O2384" s="8">
        <f>O2383*(参数!$B$8-1)/(参数!$B$8+1)+N2384*2/(参数!$B$8+1)</f>
        <v>75.009284944760537</v>
      </c>
      <c r="P2384" s="9" t="str">
        <f t="shared" si="745"/>
        <v>买</v>
      </c>
      <c r="Q2384" s="7">
        <f>IF(P2383="买",$E2384/$E2383-1-IF(P2382="卖",参数!$B$3-IF(P2384="卖",参数!$B$3+参数!$B$4,0)),"")</f>
        <v>7.1592327586909033E-3</v>
      </c>
      <c r="R2384" s="8">
        <f t="shared" si="746"/>
        <v>6185.4501532736731</v>
      </c>
      <c r="S2384" s="3">
        <f>R2384/MAX(R$2:R2384)-1</f>
        <v>-0.15220493533480361</v>
      </c>
      <c r="T2384" s="10">
        <f ca="1">IFERROR(AVERAGE(OFFSET(E2384,0,0,-参数!B$10,1)),"")</f>
        <v>2440.6895</v>
      </c>
      <c r="U2384" s="10">
        <f ca="1">IFERROR(AVERAGE(OFFSET(E2384,0,0,-参数!B$11,1)),"")</f>
        <v>2331.4144938271593</v>
      </c>
      <c r="V2384" s="10">
        <f t="shared" ca="1" si="737"/>
        <v>109.27500617284068</v>
      </c>
      <c r="W2384" s="10">
        <f ca="1">IFERROR(AVERAGE(OFFSET(V2384,0,0,-参数!B$12,1)),"")</f>
        <v>104.74926711560155</v>
      </c>
      <c r="X2384" s="11" t="str">
        <f t="shared" ca="1" si="735"/>
        <v>买</v>
      </c>
      <c r="Y2384" s="12">
        <f ca="1">IF(X2383="买",$E2384/$E2383-1-IF(X2382="卖",参数!$B$3-IF(X2384="卖",参数!$B$3+参数!$B$4,0)),"")</f>
        <v>7.1592327586909033E-3</v>
      </c>
      <c r="Z2384" s="10">
        <f t="shared" ca="1" si="747"/>
        <v>7164.2433511625659</v>
      </c>
      <c r="AA2384" s="3">
        <f ca="1">Z2384/MAX(Z$2:Z2384)-1</f>
        <v>-7.9421676318273349E-2</v>
      </c>
      <c r="AB2384" s="8">
        <f ca="1">IFERROR(AVERAGE(OFFSET(E2384,0,0,-参数!B$14,1)),"")</f>
        <v>2418.0587500000001</v>
      </c>
      <c r="AC2384" s="8">
        <f ca="1">IFERROR(AVERAGE(OFFSET(E2384,0,0,-参数!B$15,1)),"")</f>
        <v>2432.1431034482762</v>
      </c>
      <c r="AD2384" s="9" t="str">
        <f ca="1">IFERROR(IF(OR(AND(AB2384/AC2384-1&lt;参数!B$16,AB2384/AC2384-1&gt;参数!B$17),AB2384/AC2384-1&lt;参数!B$18),"买","卖"),"买")</f>
        <v>卖</v>
      </c>
      <c r="AE2384" s="7" t="str">
        <f ca="1">IF(AD2383="买",$E2384/$E2383-1-IF(AD2382="卖",参数!$B$3-IF(AD2384="卖",参数!$B$3+参数!$B$4,0)),"")</f>
        <v/>
      </c>
      <c r="AF2384" s="8">
        <f t="shared" ca="1" si="748"/>
        <v>7631.7685163795604</v>
      </c>
      <c r="AG2384" s="3">
        <f ca="1">AF2384/MAX(AF$2:AF2384)-1</f>
        <v>-0.14630043785409286</v>
      </c>
      <c r="AH2384">
        <f t="shared" ca="1" si="738"/>
        <v>0</v>
      </c>
      <c r="AI2384">
        <f t="shared" si="739"/>
        <v>0</v>
      </c>
      <c r="AJ2384">
        <f t="shared" ca="1" si="740"/>
        <v>0</v>
      </c>
      <c r="AK2384">
        <f t="shared" ca="1" si="741"/>
        <v>0</v>
      </c>
      <c r="AL2384">
        <f t="shared" ca="1" si="742"/>
        <v>0</v>
      </c>
      <c r="AM2384">
        <f t="shared" ca="1" si="743"/>
        <v>0</v>
      </c>
      <c r="AO2384" s="9">
        <f t="shared" si="749"/>
        <v>17.549999999999727</v>
      </c>
      <c r="AP2384" s="15">
        <f ca="1">IFERROR(ABS(E2384-OFFSET(E2384,-参数!B$20,0,1,1))/SUM(OFFSET(AO2384,0,0,-参数!B$20,1)),0)</f>
        <v>0.23605701666332066</v>
      </c>
      <c r="AQ2384" s="16">
        <f ca="1">(参数!B$21+参数!B$22*'000300'!AP2384)^(参数!B$23)</f>
        <v>0.20579502108010445</v>
      </c>
      <c r="AR2384" s="17">
        <f t="shared" ca="1" si="750"/>
        <v>2433.7476229723161</v>
      </c>
      <c r="AS2384" s="9" t="str">
        <f ca="1">IF(E2384+参数!B$24&gt;=AR2384,"买","卖")</f>
        <v>买</v>
      </c>
      <c r="AT2384" s="7">
        <f ca="1">IF(AS2383="买",$E2384/$E2383-1-IF(AS2382="卖",参数!$B$3-IF(AS2384="卖",参数!$B$3+参数!$B$4,0)),"")</f>
        <v>7.1592327586909033E-3</v>
      </c>
      <c r="AU2384" s="8">
        <f t="shared" ca="1" si="751"/>
        <v>5329.5981816465628</v>
      </c>
      <c r="AV2384" s="7">
        <f ca="1">AU2384/MAX(AU$2:AU2384)-1</f>
        <v>-0.17917955073958658</v>
      </c>
      <c r="AW2384" s="3">
        <f t="shared" ca="1" si="734"/>
        <v>3.7599473035845321E-3</v>
      </c>
      <c r="AX2384" s="11" t="str">
        <f ca="1">IFERROR(IF(E2384&gt;MAX(OFFSET(C2384,-1,0,-参数!B$27,1)),"买",IF(E2384&lt;MIN(OFFSET(D2384,-1,0,-参数!B$26,1)),"卖",AX2383)),"卖")</f>
        <v>买</v>
      </c>
      <c r="AY2384" s="12">
        <f ca="1">IF(AX2383="买",$E2384/$E2383-1-IF(AX2382="卖",参数!$B$3-IF(AX2384="卖",参数!$B$3+参数!$B$4,0)),"")</f>
        <v>7.1592327586909033E-3</v>
      </c>
      <c r="AZ2384" s="10">
        <f t="shared" ca="1" si="752"/>
        <v>7020.4341000369823</v>
      </c>
      <c r="BA2384" s="12">
        <f ca="1">AZ2384/MAX(AZ$2:AZ2384)-1</f>
        <v>-9.7872400408975269E-2</v>
      </c>
    </row>
    <row r="2385" spans="1:53" x14ac:dyDescent="0.15">
      <c r="A2385" s="1">
        <v>41943</v>
      </c>
      <c r="B2385" s="6">
        <v>2473.5</v>
      </c>
      <c r="C2385" s="6">
        <v>2512.19</v>
      </c>
      <c r="D2385" s="6">
        <v>2466.5</v>
      </c>
      <c r="E2385" s="2">
        <v>2508.33</v>
      </c>
      <c r="F2385" s="3">
        <f>E2385/MAX(E$2:E2385)-1</f>
        <v>-0.57321003198802156</v>
      </c>
      <c r="G2385" s="2">
        <f ca="1">IFERROR(AVERAGE(OFFSET(E2385,0,0,-参数!B$2,1)),"")</f>
        <v>2405.7446428571429</v>
      </c>
      <c r="H2385" t="str">
        <f t="shared" ca="1" si="753"/>
        <v>买</v>
      </c>
      <c r="I2385" s="3">
        <f ca="1">IF(H2384="买",$E2385/$E2384-1-IF(H2383="卖",参数!$B$3-IF(H2385="卖",参数!$B$3+参数!$B$4,0)),"")</f>
        <v>1.5958330126816023E-2</v>
      </c>
      <c r="J2385" s="2">
        <f t="shared" ca="1" si="744"/>
        <v>7313.6134962080068</v>
      </c>
      <c r="K2385" s="3">
        <f ca="1">J2385/MAX(J$2:J2385)-1</f>
        <v>-0.27948438194479686</v>
      </c>
      <c r="L2385" s="8">
        <f>L2384*(参数!$B$6-1)/(参数!$B$6+1)+E2385*2/(参数!$B$6+1)</f>
        <v>2437.0233085763452</v>
      </c>
      <c r="M2385" s="8">
        <f>M2384*(参数!$B$7-1)/(参数!$B$7+1)+E2385*2/(参数!$B$7+1)</f>
        <v>2364.7130082748754</v>
      </c>
      <c r="N2385" s="8">
        <f t="shared" si="736"/>
        <v>72.310300301469852</v>
      </c>
      <c r="O2385" s="8">
        <f>O2384*(参数!$B$8-1)/(参数!$B$8+1)+N2385*2/(参数!$B$8+1)</f>
        <v>74.469488016102403</v>
      </c>
      <c r="P2385" s="9" t="str">
        <f t="shared" si="745"/>
        <v>买</v>
      </c>
      <c r="Q2385" s="7">
        <f>IF(P2384="买",$E2385/$E2384-1-IF(P2383="卖",参数!$B$3-IF(P2385="卖",参数!$B$3+参数!$B$4,0)),"")</f>
        <v>1.5958330126816023E-2</v>
      </c>
      <c r="R2385" s="8">
        <f t="shared" si="746"/>
        <v>6284.159608802579</v>
      </c>
      <c r="S2385" s="3">
        <f>R2385/MAX(R$2:R2385)-1</f>
        <v>-0.13867554181299113</v>
      </c>
      <c r="T2385" s="10">
        <f ca="1">IFERROR(AVERAGE(OFFSET(E2385,0,0,-参数!B$10,1)),"")</f>
        <v>2444.2460000000001</v>
      </c>
      <c r="U2385" s="10">
        <f ca="1">IFERROR(AVERAGE(OFFSET(E2385,0,0,-参数!B$11,1)),"")</f>
        <v>2331.0070864197514</v>
      </c>
      <c r="V2385" s="10">
        <f t="shared" ca="1" si="737"/>
        <v>113.23891358024866</v>
      </c>
      <c r="W2385" s="10">
        <f ca="1">IFERROR(AVERAGE(OFFSET(V2385,0,0,-参数!B$12,1)),"")</f>
        <v>106.02895959596084</v>
      </c>
      <c r="X2385" s="11" t="str">
        <f t="shared" ca="1" si="735"/>
        <v>买</v>
      </c>
      <c r="Y2385" s="12">
        <f ca="1">IF(X2384="买",$E2385/$E2384-1-IF(X2383="卖",参数!$B$3-IF(X2385="卖",参数!$B$3+参数!$B$4,0)),"")</f>
        <v>1.5958330126816023E-2</v>
      </c>
      <c r="Z2385" s="10">
        <f t="shared" ca="1" si="747"/>
        <v>7278.5727116692651</v>
      </c>
      <c r="AA2385" s="3">
        <f ca="1">Z2385/MAX(Z$2:Z2385)-1</f>
        <v>-6.4730783521369406E-2</v>
      </c>
      <c r="AB2385" s="8">
        <f ca="1">IFERROR(AVERAGE(OFFSET(E2385,0,0,-参数!B$14,1)),"")</f>
        <v>2427.4262499999995</v>
      </c>
      <c r="AC2385" s="8">
        <f ca="1">IFERROR(AVERAGE(OFFSET(E2385,0,0,-参数!B$15,1)),"")</f>
        <v>2434.5962068965518</v>
      </c>
      <c r="AD2385" s="9" t="str">
        <f ca="1">IFERROR(IF(OR(AND(AB2385/AC2385-1&lt;参数!B$16,AB2385/AC2385-1&gt;参数!B$17),AB2385/AC2385-1&lt;参数!B$18),"买","卖"),"买")</f>
        <v>卖</v>
      </c>
      <c r="AE2385" s="7" t="str">
        <f ca="1">IF(AD2384="买",$E2385/$E2384-1-IF(AD2383="卖",参数!$B$3-IF(AD2385="卖",参数!$B$3+参数!$B$4,0)),"")</f>
        <v/>
      </c>
      <c r="AF2385" s="8">
        <f t="shared" ca="1" si="748"/>
        <v>7631.7685163795604</v>
      </c>
      <c r="AG2385" s="3">
        <f ca="1">AF2385/MAX(AF$2:AF2385)-1</f>
        <v>-0.14630043785409286</v>
      </c>
      <c r="AH2385">
        <f t="shared" ca="1" si="738"/>
        <v>0</v>
      </c>
      <c r="AI2385">
        <f t="shared" si="739"/>
        <v>0</v>
      </c>
      <c r="AJ2385">
        <f t="shared" ca="1" si="740"/>
        <v>0</v>
      </c>
      <c r="AK2385">
        <f t="shared" ca="1" si="741"/>
        <v>1</v>
      </c>
      <c r="AL2385">
        <f t="shared" ca="1" si="742"/>
        <v>0</v>
      </c>
      <c r="AM2385">
        <f t="shared" ca="1" si="743"/>
        <v>0</v>
      </c>
      <c r="AO2385" s="9">
        <f t="shared" si="749"/>
        <v>39.400000000000091</v>
      </c>
      <c r="AP2385" s="15">
        <f ca="1">IFERROR(ABS(E2385-OFFSET(E2385,-参数!B$20,0,1,1))/SUM(OFFSET(AO2385,0,0,-参数!B$20,1)),0)</f>
        <v>0.26352944851390842</v>
      </c>
      <c r="AQ2385" s="16">
        <f ca="1">(参数!B$21+参数!B$22*'000300'!AP2385)^(参数!B$23)</f>
        <v>0.23230591781592161</v>
      </c>
      <c r="AR2385" s="17">
        <f t="shared" ca="1" si="750"/>
        <v>2451.0735505206253</v>
      </c>
      <c r="AS2385" s="9" t="str">
        <f ca="1">IF(E2385+参数!B$24&gt;=AR2385,"买","卖")</f>
        <v>买</v>
      </c>
      <c r="AT2385" s="7">
        <f ca="1">IF(AS2384="买",$E2385/$E2384-1-IF(AS2383="卖",参数!$B$3-IF(AS2385="卖",参数!$B$3+参数!$B$4,0)),"")</f>
        <v>1.5958330126816023E-2</v>
      </c>
      <c r="AU2385" s="8">
        <f t="shared" ca="1" si="751"/>
        <v>5414.6496688725574</v>
      </c>
      <c r="AV2385" s="7">
        <f ca="1">AU2385/MAX(AU$2:AU2385)-1</f>
        <v>-0.16608062703544735</v>
      </c>
      <c r="AW2385" s="3">
        <f t="shared" ca="1" si="734"/>
        <v>7.1190321398852952E-3</v>
      </c>
      <c r="AX2385" s="11" t="str">
        <f ca="1">IFERROR(IF(E2385&gt;MAX(OFFSET(C2385,-1,0,-参数!B$27,1)),"买",IF(E2385&lt;MIN(OFFSET(D2385,-1,0,-参数!B$26,1)),"卖",AX2384)),"卖")</f>
        <v>买</v>
      </c>
      <c r="AY2385" s="12">
        <f ca="1">IF(AX2384="买",$E2385/$E2384-1-IF(AX2383="卖",参数!$B$3-IF(AX2385="卖",参数!$B$3+参数!$B$4,0)),"")</f>
        <v>1.5958330126816023E-2</v>
      </c>
      <c r="AZ2385" s="10">
        <f t="shared" ca="1" si="752"/>
        <v>7132.4685050389289</v>
      </c>
      <c r="BA2385" s="12">
        <f ca="1">AZ2385/MAX(AZ$2:AZ2385)-1</f>
        <v>-8.3475950358189555E-2</v>
      </c>
    </row>
    <row r="2386" spans="1:53" x14ac:dyDescent="0.15">
      <c r="A2386" s="1">
        <v>41946</v>
      </c>
      <c r="B2386" s="6">
        <v>2515.8200000000002</v>
      </c>
      <c r="C2386" s="6">
        <v>2524.17</v>
      </c>
      <c r="D2386" s="6">
        <v>2502.06</v>
      </c>
      <c r="E2386" s="2">
        <v>2512.5500000000002</v>
      </c>
      <c r="F2386" s="3">
        <f>E2386/MAX(E$2:E2386)-1</f>
        <v>-0.57249200299462322</v>
      </c>
      <c r="G2386" s="2">
        <f ca="1">IFERROR(AVERAGE(OFFSET(E2386,0,0,-参数!B$2,1)),"")</f>
        <v>2409.0498214285717</v>
      </c>
      <c r="H2386" t="str">
        <f t="shared" ca="1" si="753"/>
        <v>买</v>
      </c>
      <c r="I2386" s="3">
        <f ca="1">IF(H2385="买",$E2386/$E2385-1-IF(H2384="卖",参数!$B$3-IF(H2386="卖",参数!$B$3+参数!$B$4,0)),"")</f>
        <v>1.6823942623180876E-3</v>
      </c>
      <c r="J2386" s="2">
        <f t="shared" ca="1" si="744"/>
        <v>7325.9178775908395</v>
      </c>
      <c r="K2386" s="3">
        <f ca="1">J2386/MAX(J$2:J2386)-1</f>
        <v>-0.27827219060307018</v>
      </c>
      <c r="L2386" s="8">
        <f>L2385*(参数!$B$6-1)/(参数!$B$6+1)+E2386*2/(参数!$B$6+1)</f>
        <v>2444.216326807169</v>
      </c>
      <c r="M2386" s="8">
        <f>M2385*(参数!$B$7-1)/(参数!$B$7+1)+E2386*2/(参数!$B$7+1)</f>
        <v>2368.2753454248787</v>
      </c>
      <c r="N2386" s="8">
        <f t="shared" si="736"/>
        <v>75.940981382290374</v>
      </c>
      <c r="O2386" s="8">
        <f>O2385*(参数!$B$8-1)/(参数!$B$8+1)+N2386*2/(参数!$B$8+1)</f>
        <v>74.763786689339994</v>
      </c>
      <c r="P2386" s="9" t="str">
        <f t="shared" si="745"/>
        <v>买</v>
      </c>
      <c r="Q2386" s="7">
        <f>IF(P2385="买",$E2386/$E2385-1-IF(P2384="卖",参数!$B$3-IF(P2386="卖",参数!$B$3+参数!$B$4,0)),"")</f>
        <v>1.6823942623180876E-3</v>
      </c>
      <c r="R2386" s="8">
        <f t="shared" si="746"/>
        <v>6294.7320428719195</v>
      </c>
      <c r="S2386" s="3">
        <f>R2386/MAX(R$2:R2386)-1</f>
        <v>-0.13722645448654303</v>
      </c>
      <c r="T2386" s="10">
        <f ca="1">IFERROR(AVERAGE(OFFSET(E2386,0,0,-参数!B$10,1)),"")</f>
        <v>2447.4835000000003</v>
      </c>
      <c r="U2386" s="10">
        <f ca="1">IFERROR(AVERAGE(OFFSET(E2386,0,0,-参数!B$11,1)),"")</f>
        <v>2330.621185185184</v>
      </c>
      <c r="V2386" s="10">
        <f t="shared" ca="1" si="737"/>
        <v>116.86231481481627</v>
      </c>
      <c r="W2386" s="10">
        <f ca="1">IFERROR(AVERAGE(OFFSET(V2386,0,0,-参数!B$12,1)),"")</f>
        <v>107.55132210999008</v>
      </c>
      <c r="X2386" s="11" t="str">
        <f t="shared" ca="1" si="735"/>
        <v>买</v>
      </c>
      <c r="Y2386" s="12">
        <f ca="1">IF(X2385="买",$E2386/$E2385-1-IF(X2384="卖",参数!$B$3-IF(X2386="卖",参数!$B$3+参数!$B$4,0)),"")</f>
        <v>1.6823942623180876E-3</v>
      </c>
      <c r="Z2386" s="10">
        <f t="shared" ca="1" si="747"/>
        <v>7290.8181406372423</v>
      </c>
      <c r="AA2386" s="3">
        <f ca="1">Z2386/MAX(Z$2:Z2386)-1</f>
        <v>-6.3157291957843031E-2</v>
      </c>
      <c r="AB2386" s="8">
        <f ca="1">IFERROR(AVERAGE(OFFSET(E2386,0,0,-参数!B$14,1)),"")</f>
        <v>2439.1649999999995</v>
      </c>
      <c r="AC2386" s="8">
        <f ca="1">IFERROR(AVERAGE(OFFSET(E2386,0,0,-参数!B$15,1)),"")</f>
        <v>2438.864827586207</v>
      </c>
      <c r="AD2386" s="9" t="str">
        <f ca="1">IFERROR(IF(OR(AND(AB2386/AC2386-1&lt;参数!B$16,AB2386/AC2386-1&gt;参数!B$17),AB2386/AC2386-1&lt;参数!B$18),"买","卖"),"买")</f>
        <v>买</v>
      </c>
      <c r="AE2386" s="7" t="str">
        <f ca="1">IF(AD2385="买",$E2386/$E2385-1-IF(AD2384="卖",参数!$B$3-IF(AD2386="卖",参数!$B$3+参数!$B$4,0)),"")</f>
        <v/>
      </c>
      <c r="AF2386" s="8">
        <f t="shared" ca="1" si="748"/>
        <v>7631.7685163795604</v>
      </c>
      <c r="AG2386" s="3">
        <f ca="1">AF2386/MAX(AF$2:AF2386)-1</f>
        <v>-0.14630043785409286</v>
      </c>
      <c r="AH2386">
        <f t="shared" ca="1" si="738"/>
        <v>0</v>
      </c>
      <c r="AI2386">
        <f t="shared" si="739"/>
        <v>0</v>
      </c>
      <c r="AJ2386">
        <f t="shared" ca="1" si="740"/>
        <v>0</v>
      </c>
      <c r="AK2386">
        <f t="shared" ca="1" si="741"/>
        <v>0</v>
      </c>
      <c r="AL2386">
        <f t="shared" ca="1" si="742"/>
        <v>0</v>
      </c>
      <c r="AM2386">
        <f t="shared" ca="1" si="743"/>
        <v>0</v>
      </c>
      <c r="AO2386" s="9">
        <f t="shared" si="749"/>
        <v>4.2200000000002547</v>
      </c>
      <c r="AP2386" s="15">
        <f ca="1">IFERROR(ABS(E2386-OFFSET(E2386,-参数!B$20,0,1,1))/SUM(OFFSET(AO2386,0,0,-参数!B$20,1)),0)</f>
        <v>0.27969408950714431</v>
      </c>
      <c r="AQ2386" s="16">
        <f ca="1">(参数!B$21+参数!B$22*'000300'!AP2386)^(参数!B$23)</f>
        <v>0.24790479637439425</v>
      </c>
      <c r="AR2386" s="17">
        <f t="shared" ca="1" si="750"/>
        <v>2466.3138572106304</v>
      </c>
      <c r="AS2386" s="9" t="str">
        <f ca="1">IF(E2386+参数!B$24&gt;=AR2386,"买","卖")</f>
        <v>买</v>
      </c>
      <c r="AT2386" s="7">
        <f ca="1">IF(AS2385="买",$E2386/$E2385-1-IF(AS2384="卖",参数!$B$3-IF(AS2386="卖",参数!$B$3+参数!$B$4,0)),"")</f>
        <v>1.6823942623180876E-3</v>
      </c>
      <c r="AU2386" s="8">
        <f t="shared" ca="1" si="751"/>
        <v>5423.759244407931</v>
      </c>
      <c r="AV2386" s="7">
        <f ca="1">AU2386/MAX(AU$2:AU2386)-1</f>
        <v>-0.16467764586713596</v>
      </c>
      <c r="AW2386" s="3">
        <f t="shared" ca="1" si="734"/>
        <v>6.2178087992372788E-3</v>
      </c>
      <c r="AX2386" s="11" t="str">
        <f ca="1">IFERROR(IF(E2386&gt;MAX(OFFSET(C2386,-1,0,-参数!B$27,1)),"买",IF(E2386&lt;MIN(OFFSET(D2386,-1,0,-参数!B$26,1)),"卖",AX2385)),"卖")</f>
        <v>买</v>
      </c>
      <c r="AY2386" s="12">
        <f ca="1">IF(AX2385="买",$E2386/$E2385-1-IF(AX2384="卖",参数!$B$3-IF(AX2386="卖",参数!$B$3+参数!$B$4,0)),"")</f>
        <v>1.6823942623180876E-3</v>
      </c>
      <c r="AZ2386" s="10">
        <f t="shared" ca="1" si="752"/>
        <v>7144.4681291279712</v>
      </c>
      <c r="BA2386" s="12">
        <f ca="1">AZ2386/MAX(AZ$2:AZ2386)-1</f>
        <v>-8.1933995555795613E-2</v>
      </c>
    </row>
    <row r="2387" spans="1:53" x14ac:dyDescent="0.15">
      <c r="A2387" s="1">
        <v>41947</v>
      </c>
      <c r="B2387" s="6">
        <v>2511.04</v>
      </c>
      <c r="C2387" s="6">
        <v>2517.46</v>
      </c>
      <c r="D2387" s="6">
        <v>2498.61</v>
      </c>
      <c r="E2387" s="2">
        <v>2513.17</v>
      </c>
      <c r="F2387" s="3">
        <f>E2387/MAX(E$2:E2387)-1</f>
        <v>-0.57238651058327095</v>
      </c>
      <c r="G2387" s="2">
        <f ca="1">IFERROR(AVERAGE(OFFSET(E2387,0,0,-参数!B$2,1)),"")</f>
        <v>2412.3005357142861</v>
      </c>
      <c r="H2387" t="str">
        <f t="shared" ca="1" si="753"/>
        <v>买</v>
      </c>
      <c r="I2387" s="3">
        <f ca="1">IF(H2386="买",$E2387/$E2386-1-IF(H2385="卖",参数!$B$3-IF(H2387="卖",参数!$B$3+参数!$B$4,0)),"")</f>
        <v>2.467612584824419E-4</v>
      </c>
      <c r="J2387" s="2">
        <f t="shared" ca="1" si="744"/>
        <v>7327.725630305853</v>
      </c>
      <c r="K2387" s="3">
        <f ca="1">J2387/MAX(J$2:J2387)-1</f>
        <v>-0.2780940961405417</v>
      </c>
      <c r="L2387" s="8">
        <f>L2386*(参数!$B$6-1)/(参数!$B$6+1)+E2387*2/(参数!$B$6+1)</f>
        <v>2450.7833433017245</v>
      </c>
      <c r="M2387" s="8">
        <f>M2386*(参数!$B$7-1)/(参数!$B$7+1)+E2387*2/(参数!$B$7+1)</f>
        <v>2371.7667828845201</v>
      </c>
      <c r="N2387" s="8">
        <f t="shared" si="736"/>
        <v>79.016560417204346</v>
      </c>
      <c r="O2387" s="8">
        <f>O2386*(参数!$B$8-1)/(参数!$B$8+1)+N2387*2/(参数!$B$8+1)</f>
        <v>75.614341434912859</v>
      </c>
      <c r="P2387" s="9" t="str">
        <f t="shared" si="745"/>
        <v>买</v>
      </c>
      <c r="Q2387" s="7">
        <f>IF(P2386="买",$E2387/$E2386-1-IF(P2385="卖",参数!$B$3-IF(P2387="卖",参数!$B$3+参数!$B$4,0)),"")</f>
        <v>2.467612584824419E-4</v>
      </c>
      <c r="R2387" s="8">
        <f t="shared" si="746"/>
        <v>6296.285338872628</v>
      </c>
      <c r="S2387" s="3">
        <f>R2387/MAX(R$2:R2387)-1</f>
        <v>-0.13701355540066684</v>
      </c>
      <c r="T2387" s="10">
        <f ca="1">IFERROR(AVERAGE(OFFSET(E2387,0,0,-参数!B$10,1)),"")</f>
        <v>2450.5924999999997</v>
      </c>
      <c r="U2387" s="10">
        <f ca="1">IFERROR(AVERAGE(OFFSET(E2387,0,0,-参数!B$11,1)),"")</f>
        <v>2330.5408148148135</v>
      </c>
      <c r="V2387" s="10">
        <f t="shared" ca="1" si="737"/>
        <v>120.05168518518622</v>
      </c>
      <c r="W2387" s="10">
        <f ca="1">IFERROR(AVERAGE(OFFSET(V2387,0,0,-参数!B$12,1)),"")</f>
        <v>109.21283052749847</v>
      </c>
      <c r="X2387" s="11" t="str">
        <f t="shared" ca="1" si="735"/>
        <v>买</v>
      </c>
      <c r="Y2387" s="12">
        <f ca="1">IF(X2386="买",$E2387/$E2386-1-IF(X2385="卖",参数!$B$3-IF(X2387="卖",参数!$B$3+参数!$B$4,0)),"")</f>
        <v>2.467612584824419E-4</v>
      </c>
      <c r="Z2387" s="10">
        <f t="shared" ca="1" si="747"/>
        <v>7292.6172320969927</v>
      </c>
      <c r="AA2387" s="3">
        <f ca="1">Z2387/MAX(Z$2:Z2387)-1</f>
        <v>-6.2926115472206501E-2</v>
      </c>
      <c r="AB2387" s="8">
        <f ca="1">IFERROR(AVERAGE(OFFSET(E2387,0,0,-参数!B$14,1)),"")</f>
        <v>2453.8187500000004</v>
      </c>
      <c r="AC2387" s="8">
        <f ca="1">IFERROR(AVERAGE(OFFSET(E2387,0,0,-参数!B$15,1)),"")</f>
        <v>2442.7213793103451</v>
      </c>
      <c r="AD2387" s="9" t="str">
        <f ca="1">IFERROR(IF(OR(AND(AB2387/AC2387-1&lt;参数!B$16,AB2387/AC2387-1&gt;参数!B$17),AB2387/AC2387-1&lt;参数!B$18),"买","卖"),"买")</f>
        <v>买</v>
      </c>
      <c r="AE2387" s="7">
        <f ca="1">IF(AD2386="买",$E2387/$E2386-1-IF(AD2385="卖",参数!$B$3-IF(AD2387="卖",参数!$B$3+参数!$B$4,0)),"")</f>
        <v>-3.2387415175581021E-6</v>
      </c>
      <c r="AF2387" s="8">
        <f t="shared" ca="1" si="748"/>
        <v>7631.7437990540138</v>
      </c>
      <c r="AG2387" s="3">
        <f ca="1">AF2387/MAX(AF$2:AF2387)-1</f>
        <v>-0.14630320276630826</v>
      </c>
      <c r="AH2387">
        <f t="shared" ca="1" si="738"/>
        <v>0</v>
      </c>
      <c r="AI2387">
        <f t="shared" si="739"/>
        <v>0</v>
      </c>
      <c r="AJ2387">
        <f t="shared" ca="1" si="740"/>
        <v>0</v>
      </c>
      <c r="AK2387">
        <f t="shared" ca="1" si="741"/>
        <v>0</v>
      </c>
      <c r="AL2387">
        <f t="shared" ca="1" si="742"/>
        <v>0</v>
      </c>
      <c r="AM2387">
        <f t="shared" ca="1" si="743"/>
        <v>0</v>
      </c>
      <c r="AO2387" s="9">
        <f t="shared" si="749"/>
        <v>0.61999999999989086</v>
      </c>
      <c r="AP2387" s="15">
        <f ca="1">IFERROR(ABS(E2387-OFFSET(E2387,-参数!B$20,0,1,1))/SUM(OFFSET(AO2387,0,0,-参数!B$20,1)),0)</f>
        <v>0.2760199603008282</v>
      </c>
      <c r="AQ2387" s="16">
        <f ca="1">(参数!B$21+参数!B$22*'000300'!AP2387)^(参数!B$23)</f>
        <v>0.24435926169029923</v>
      </c>
      <c r="AR2387" s="17">
        <f t="shared" ca="1" si="750"/>
        <v>2477.7635896682959</v>
      </c>
      <c r="AS2387" s="9" t="str">
        <f ca="1">IF(E2387+参数!B$24&gt;=AR2387,"买","卖")</f>
        <v>买</v>
      </c>
      <c r="AT2387" s="7">
        <f ca="1">IF(AS2386="买",$E2387/$E2386-1-IF(AS2385="卖",参数!$B$3-IF(AS2387="卖",参数!$B$3+参数!$B$4,0)),"")</f>
        <v>2.467612584824419E-4</v>
      </c>
      <c r="AU2387" s="8">
        <f t="shared" ca="1" si="751"/>
        <v>5425.0976180647867</v>
      </c>
      <c r="AV2387" s="7">
        <f ca="1">AU2387/MAX(AU$2:AU2387)-1</f>
        <v>-0.1644715206717916</v>
      </c>
      <c r="AW2387" s="3">
        <f t="shared" ref="AW2387:AW2450" ca="1" si="754">AR2387/AR2386-1</f>
        <v>4.6424474420361239E-3</v>
      </c>
      <c r="AX2387" s="11" t="str">
        <f ca="1">IFERROR(IF(E2387&gt;MAX(OFFSET(C2387,-1,0,-参数!B$27,1)),"买",IF(E2387&lt;MIN(OFFSET(D2387,-1,0,-参数!B$26,1)),"卖",AX2386)),"卖")</f>
        <v>买</v>
      </c>
      <c r="AY2387" s="12">
        <f ca="1">IF(AX2386="买",$E2387/$E2386-1-IF(AX2385="卖",参数!$B$3-IF(AX2387="卖",参数!$B$3+参数!$B$4,0)),"")</f>
        <v>2.467612584824419E-4</v>
      </c>
      <c r="AZ2387" s="10">
        <f t="shared" ca="1" si="752"/>
        <v>7146.2311070747028</v>
      </c>
      <c r="BA2387" s="12">
        <f ca="1">AZ2387/MAX(AZ$2:AZ2387)-1</f>
        <v>-8.1707452433169014E-2</v>
      </c>
    </row>
    <row r="2388" spans="1:53" x14ac:dyDescent="0.15">
      <c r="A2388" s="1">
        <v>41948</v>
      </c>
      <c r="B2388" s="6">
        <v>2516.87</v>
      </c>
      <c r="C2388" s="6">
        <v>2519.4</v>
      </c>
      <c r="D2388" s="6">
        <v>2499.23</v>
      </c>
      <c r="E2388" s="2">
        <v>2503.4499999999998</v>
      </c>
      <c r="F2388" s="3">
        <f>E2388/MAX(E$2:E2388)-1</f>
        <v>-0.5740403593547948</v>
      </c>
      <c r="G2388" s="2">
        <f ca="1">IFERROR(AVERAGE(OFFSET(E2388,0,0,-参数!B$2,1)),"")</f>
        <v>2414.7666071428575</v>
      </c>
      <c r="H2388" t="str">
        <f t="shared" ca="1" si="753"/>
        <v>买</v>
      </c>
      <c r="I2388" s="3">
        <f ca="1">IF(H2387="买",$E2388/$E2387-1-IF(H2386="卖",参数!$B$3-IF(H2388="卖",参数!$B$3+参数!$B$4,0)),"")</f>
        <v>-3.8676253496581214E-3</v>
      </c>
      <c r="J2388" s="2">
        <f t="shared" ca="1" si="744"/>
        <v>7299.3847329027421</v>
      </c>
      <c r="K2388" s="3">
        <f ca="1">J2388/MAX(J$2:J2388)-1</f>
        <v>-0.28088615771437642</v>
      </c>
      <c r="L2388" s="8">
        <f>L2387*(参数!$B$6-1)/(参数!$B$6+1)+E2388*2/(参数!$B$6+1)</f>
        <v>2455.7992153682271</v>
      </c>
      <c r="M2388" s="8">
        <f>M2387*(参数!$B$7-1)/(参数!$B$7+1)+E2388*2/(参数!$B$7+1)</f>
        <v>2374.9398724535681</v>
      </c>
      <c r="N2388" s="8">
        <f t="shared" si="736"/>
        <v>80.85934291465901</v>
      </c>
      <c r="O2388" s="8">
        <f>O2387*(参数!$B$8-1)/(参数!$B$8+1)+N2388*2/(参数!$B$8+1)</f>
        <v>76.663341730862086</v>
      </c>
      <c r="P2388" s="9" t="str">
        <f t="shared" si="745"/>
        <v>买</v>
      </c>
      <c r="Q2388" s="7">
        <f>IF(P2387="买",$E2388/$E2387-1-IF(P2386="卖",参数!$B$3-IF(P2388="卖",参数!$B$3+参数!$B$4,0)),"")</f>
        <v>-3.8676253496581214E-3</v>
      </c>
      <c r="R2388" s="8">
        <f t="shared" si="746"/>
        <v>6271.9336660873232</v>
      </c>
      <c r="S2388" s="3">
        <f>R2388/MAX(R$2:R2388)-1</f>
        <v>-0.14035126365021056</v>
      </c>
      <c r="T2388" s="10">
        <f ca="1">IFERROR(AVERAGE(OFFSET(E2388,0,0,-参数!B$10,1)),"")</f>
        <v>2451.8459999999995</v>
      </c>
      <c r="U2388" s="10">
        <f ca="1">IFERROR(AVERAGE(OFFSET(E2388,0,0,-参数!B$11,1)),"")</f>
        <v>2330.2460987654304</v>
      </c>
      <c r="V2388" s="10">
        <f t="shared" ca="1" si="737"/>
        <v>121.59990123456919</v>
      </c>
      <c r="W2388" s="10">
        <f ca="1">IFERROR(AVERAGE(OFFSET(V2388,0,0,-参数!B$12,1)),"")</f>
        <v>110.74396632996762</v>
      </c>
      <c r="X2388" s="11" t="str">
        <f t="shared" ca="1" si="735"/>
        <v>买</v>
      </c>
      <c r="Y2388" s="12">
        <f ca="1">IF(X2387="买",$E2388/$E2387-1-IF(X2386="卖",参数!$B$3-IF(X2388="卖",参数!$B$3+参数!$B$4,0)),"")</f>
        <v>-3.8676253496581214E-3</v>
      </c>
      <c r="Z2388" s="10">
        <f t="shared" ca="1" si="747"/>
        <v>7264.4121208247807</v>
      </c>
      <c r="AA2388" s="3">
        <f ca="1">Z2388/MAX(Z$2:Z2388)-1</f>
        <v>-6.6550366182508758E-2</v>
      </c>
      <c r="AB2388" s="8">
        <f ca="1">IFERROR(AVERAGE(OFFSET(E2388,0,0,-参数!B$14,1)),"")</f>
        <v>2467.9112499999997</v>
      </c>
      <c r="AC2388" s="8">
        <f ca="1">IFERROR(AVERAGE(OFFSET(E2388,0,0,-参数!B$15,1)),"")</f>
        <v>2445.9900000000002</v>
      </c>
      <c r="AD2388" s="9" t="str">
        <f ca="1">IFERROR(IF(OR(AND(AB2388/AC2388-1&lt;参数!B$16,AB2388/AC2388-1&gt;参数!B$17),AB2388/AC2388-1&lt;参数!B$18),"买","卖"),"买")</f>
        <v>买</v>
      </c>
      <c r="AE2388" s="7">
        <f ca="1">IF(AD2387="买",$E2388/$E2387-1-IF(AD2386="卖",参数!$B$3-IF(AD2388="卖",参数!$B$3+参数!$B$4,0)),"")</f>
        <v>-3.8676253496581214E-3</v>
      </c>
      <c r="AF2388" s="8">
        <f t="shared" ca="1" si="748"/>
        <v>7602.2270732746965</v>
      </c>
      <c r="AG2388" s="3">
        <f ca="1">AF2388/MAX(AF$2:AF2388)-1</f>
        <v>-0.14960498214021123</v>
      </c>
      <c r="AH2388">
        <f t="shared" ca="1" si="738"/>
        <v>0</v>
      </c>
      <c r="AI2388">
        <f t="shared" si="739"/>
        <v>0</v>
      </c>
      <c r="AJ2388">
        <f t="shared" ca="1" si="740"/>
        <v>0</v>
      </c>
      <c r="AK2388">
        <f t="shared" ca="1" si="741"/>
        <v>0</v>
      </c>
      <c r="AL2388">
        <f t="shared" ca="1" si="742"/>
        <v>0</v>
      </c>
      <c r="AM2388">
        <f t="shared" ca="1" si="743"/>
        <v>0</v>
      </c>
      <c r="AO2388" s="9">
        <f t="shared" si="749"/>
        <v>9.7200000000002547</v>
      </c>
      <c r="AP2388" s="15">
        <f ca="1">IFERROR(ABS(E2388-OFFSET(E2388,-参数!B$20,0,1,1))/SUM(OFFSET(AO2388,0,0,-参数!B$20,1)),0)</f>
        <v>0.26504044588741166</v>
      </c>
      <c r="AQ2388" s="16">
        <f ca="1">(参数!B$21+参数!B$22*'000300'!AP2388)^(参数!B$23)</f>
        <v>0.23376403028135226</v>
      </c>
      <c r="AR2388" s="17">
        <f t="shared" ca="1" si="750"/>
        <v>2483.7681484708955</v>
      </c>
      <c r="AS2388" s="9" t="str">
        <f ca="1">IF(E2388+参数!B$24&gt;=AR2388,"买","卖")</f>
        <v>买</v>
      </c>
      <c r="AT2388" s="7">
        <f ca="1">IF(AS2387="买",$E2388/$E2387-1-IF(AS2386="卖",参数!$B$3-IF(AS2388="卖",参数!$B$3+参数!$B$4,0)),"")</f>
        <v>-3.8676253496581214E-3</v>
      </c>
      <c r="AU2388" s="8">
        <f t="shared" ca="1" si="751"/>
        <v>5404.1153729927892</v>
      </c>
      <c r="AV2388" s="7">
        <f ca="1">AU2388/MAX(AU$2:AU2388)-1</f>
        <v>-0.16770303179880275</v>
      </c>
      <c r="AW2388" s="3">
        <f t="shared" ca="1" si="754"/>
        <v>2.4233784157767779E-3</v>
      </c>
      <c r="AX2388" s="11" t="str">
        <f ca="1">IFERROR(IF(E2388&gt;MAX(OFFSET(C2388,-1,0,-参数!B$27,1)),"买",IF(E2388&lt;MIN(OFFSET(D2388,-1,0,-参数!B$26,1)),"卖",AX2387)),"卖")</f>
        <v>买</v>
      </c>
      <c r="AY2388" s="12">
        <f ca="1">IF(AX2387="买",$E2388/$E2387-1-IF(AX2386="卖",参数!$B$3-IF(AX2388="卖",参数!$B$3+参数!$B$4,0)),"")</f>
        <v>-3.8676253496581214E-3</v>
      </c>
      <c r="AZ2388" s="10">
        <f t="shared" ca="1" si="752"/>
        <v>7118.5921624904649</v>
      </c>
      <c r="BA2388" s="12">
        <f ca="1">AZ2388/MAX(AZ$2:AZ2388)-1</f>
        <v>-8.525906396854066E-2</v>
      </c>
    </row>
    <row r="2389" spans="1:53" x14ac:dyDescent="0.15">
      <c r="A2389" s="1">
        <v>41949</v>
      </c>
      <c r="B2389" s="6">
        <v>2505.17</v>
      </c>
      <c r="C2389" s="6">
        <v>2510.98</v>
      </c>
      <c r="D2389" s="6">
        <v>2482.98</v>
      </c>
      <c r="E2389" s="2">
        <v>2506.0700000000002</v>
      </c>
      <c r="F2389" s="3">
        <f>E2389/MAX(E$2:E2389)-1</f>
        <v>-0.57359456884230586</v>
      </c>
      <c r="G2389" s="2">
        <f ca="1">IFERROR(AVERAGE(OFFSET(E2389,0,0,-参数!B$2,1)),"")</f>
        <v>2417.4276785714292</v>
      </c>
      <c r="H2389" t="str">
        <f t="shared" ca="1" si="753"/>
        <v>买</v>
      </c>
      <c r="I2389" s="3">
        <f ca="1">IF(H2388="买",$E2389/$E2388-1-IF(H2387="卖",参数!$B$3-IF(H2389="卖",参数!$B$3+参数!$B$4,0)),"")</f>
        <v>1.046555753061007E-3</v>
      </c>
      <c r="J2389" s="2">
        <f t="shared" ca="1" si="744"/>
        <v>7307.0239459887671</v>
      </c>
      <c r="K2389" s="3">
        <f ca="1">J2389/MAX(J$2:J2389)-1</f>
        <v>-0.28013356498562658</v>
      </c>
      <c r="L2389" s="8">
        <f>L2388*(参数!$B$6-1)/(参数!$B$6+1)+E2389*2/(参数!$B$6+1)</f>
        <v>2460.5869091426816</v>
      </c>
      <c r="M2389" s="8">
        <f>M2388*(参数!$B$7-1)/(参数!$B$7+1)+E2389*2/(参数!$B$7+1)</f>
        <v>2378.0996345631206</v>
      </c>
      <c r="N2389" s="8">
        <f t="shared" si="736"/>
        <v>82.487274579561017</v>
      </c>
      <c r="O2389" s="8">
        <f>O2388*(参数!$B$8-1)/(参数!$B$8+1)+N2389*2/(参数!$B$8+1)</f>
        <v>77.828128300601875</v>
      </c>
      <c r="P2389" s="9" t="str">
        <f t="shared" si="745"/>
        <v>买</v>
      </c>
      <c r="Q2389" s="7">
        <f>IF(P2388="买",$E2389/$E2388-1-IF(P2387="卖",参数!$B$3-IF(P2389="卖",参数!$B$3+参数!$B$4,0)),"")</f>
        <v>1.046555753061007E-3</v>
      </c>
      <c r="R2389" s="8">
        <f t="shared" si="746"/>
        <v>6278.4975943483842</v>
      </c>
      <c r="S2389" s="3">
        <f>R2389/MAX(R$2:R2389)-1</f>
        <v>-0.13945159331957202</v>
      </c>
      <c r="T2389" s="10">
        <f ca="1">IFERROR(AVERAGE(OFFSET(E2389,0,0,-参数!B$10,1)),"")</f>
        <v>2453.0519999999997</v>
      </c>
      <c r="U2389" s="10">
        <f ca="1">IFERROR(AVERAGE(OFFSET(E2389,0,0,-参数!B$11,1)),"")</f>
        <v>2329.8902222222205</v>
      </c>
      <c r="V2389" s="10">
        <f t="shared" ca="1" si="737"/>
        <v>123.16177777777921</v>
      </c>
      <c r="W2389" s="10">
        <f ca="1">IFERROR(AVERAGE(OFFSET(V2389,0,0,-参数!B$12,1)),"")</f>
        <v>112.27848316498445</v>
      </c>
      <c r="X2389" s="11" t="str">
        <f t="shared" ca="1" si="735"/>
        <v>买</v>
      </c>
      <c r="Y2389" s="12">
        <f ca="1">IF(X2388="买",$E2389/$E2388-1-IF(X2387="卖",参数!$B$3-IF(X2389="卖",参数!$B$3+参数!$B$4,0)),"")</f>
        <v>1.046555753061007E-3</v>
      </c>
      <c r="Z2389" s="10">
        <f t="shared" ca="1" si="747"/>
        <v>7272.0147331224362</v>
      </c>
      <c r="AA2389" s="3">
        <f ca="1">Z2389/MAX(Z$2:Z2389)-1</f>
        <v>-6.5573459098044351E-2</v>
      </c>
      <c r="AB2389" s="8">
        <f ca="1">IFERROR(AVERAGE(OFFSET(E2389,0,0,-参数!B$14,1)),"")</f>
        <v>2485.0662499999999</v>
      </c>
      <c r="AC2389" s="8">
        <f ca="1">IFERROR(AVERAGE(OFFSET(E2389,0,0,-参数!B$15,1)),"")</f>
        <v>2448.7782758620697</v>
      </c>
      <c r="AD2389" s="9" t="str">
        <f ca="1">IFERROR(IF(OR(AND(AB2389/AC2389-1&lt;参数!B$16,AB2389/AC2389-1&gt;参数!B$17),AB2389/AC2389-1&lt;参数!B$18),"买","卖"),"买")</f>
        <v>买</v>
      </c>
      <c r="AE2389" s="7">
        <f ca="1">IF(AD2388="买",$E2389/$E2388-1-IF(AD2387="卖",参数!$B$3-IF(AD2389="卖",参数!$B$3+参数!$B$4,0)),"")</f>
        <v>1.046555753061007E-3</v>
      </c>
      <c r="AF2389" s="8">
        <f t="shared" ca="1" si="748"/>
        <v>7610.1832277543081</v>
      </c>
      <c r="AG2389" s="3">
        <f ca="1">AF2389/MAX(AF$2:AF2389)-1</f>
        <v>-0.14871499634189567</v>
      </c>
      <c r="AH2389">
        <f t="shared" ca="1" si="738"/>
        <v>0</v>
      </c>
      <c r="AI2389">
        <f t="shared" si="739"/>
        <v>0</v>
      </c>
      <c r="AJ2389">
        <f t="shared" ca="1" si="740"/>
        <v>0</v>
      </c>
      <c r="AK2389">
        <f t="shared" ca="1" si="741"/>
        <v>0</v>
      </c>
      <c r="AL2389">
        <f t="shared" ca="1" si="742"/>
        <v>0</v>
      </c>
      <c r="AM2389">
        <f t="shared" ca="1" si="743"/>
        <v>0</v>
      </c>
      <c r="AO2389" s="9">
        <f t="shared" si="749"/>
        <v>2.6200000000003456</v>
      </c>
      <c r="AP2389" s="15">
        <f ca="1">IFERROR(ABS(E2389-OFFSET(E2389,-参数!B$20,0,1,1))/SUM(OFFSET(AO2389,0,0,-参数!B$20,1)),0)</f>
        <v>0.25103942192919931</v>
      </c>
      <c r="AQ2389" s="16">
        <f ca="1">(参数!B$21+参数!B$22*'000300'!AP2389)^(参数!B$23)</f>
        <v>0.22025304216167735</v>
      </c>
      <c r="AR2389" s="17">
        <f t="shared" ca="1" si="750"/>
        <v>2488.6801991160191</v>
      </c>
      <c r="AS2389" s="9" t="str">
        <f ca="1">IF(E2389+参数!B$24&gt;=AR2389,"买","卖")</f>
        <v>买</v>
      </c>
      <c r="AT2389" s="7">
        <f ca="1">IF(AS2388="买",$E2389/$E2388-1-IF(AS2387="卖",参数!$B$3-IF(AS2389="卖",参数!$B$3+参数!$B$4,0)),"")</f>
        <v>1.046555753061007E-3</v>
      </c>
      <c r="AU2389" s="8">
        <f t="shared" ca="1" si="751"/>
        <v>5409.7710810265999</v>
      </c>
      <c r="AV2389" s="7">
        <f ca="1">AU2389/MAX(AU$2:AU2389)-1</f>
        <v>-0.16683198661847654</v>
      </c>
      <c r="AW2389" s="3">
        <f t="shared" ca="1" si="754"/>
        <v>1.9776606959662768E-3</v>
      </c>
      <c r="AX2389" s="11" t="str">
        <f ca="1">IFERROR(IF(E2389&gt;MAX(OFFSET(C2389,-1,0,-参数!B$27,1)),"买",IF(E2389&lt;MIN(OFFSET(D2389,-1,0,-参数!B$26,1)),"卖",AX2388)),"卖")</f>
        <v>买</v>
      </c>
      <c r="AY2389" s="12">
        <f ca="1">IF(AX2388="买",$E2389/$E2388-1-IF(AX2387="卖",参数!$B$3-IF(AX2389="卖",参数!$B$3+参数!$B$4,0)),"")</f>
        <v>1.046555753061007E-3</v>
      </c>
      <c r="AZ2389" s="10">
        <f t="shared" ca="1" si="752"/>
        <v>7126.0421660718139</v>
      </c>
      <c r="BA2389" s="12">
        <f ca="1">AZ2389/MAX(AZ$2:AZ2389)-1</f>
        <v>-8.4301736579376563E-2</v>
      </c>
    </row>
    <row r="2390" spans="1:53" x14ac:dyDescent="0.15">
      <c r="A2390" s="1">
        <v>41950</v>
      </c>
      <c r="B2390" s="6">
        <v>2508.77</v>
      </c>
      <c r="C2390" s="6">
        <v>2541.5500000000002</v>
      </c>
      <c r="D2390" s="6">
        <v>2489.42</v>
      </c>
      <c r="E2390" s="2">
        <v>2502.15</v>
      </c>
      <c r="F2390" s="3">
        <f>E2390/MAX(E$2:E2390)-1</f>
        <v>-0.57426155312053351</v>
      </c>
      <c r="G2390" s="2">
        <f ca="1">IFERROR(AVERAGE(OFFSET(E2390,0,0,-参数!B$2,1)),"")</f>
        <v>2419.985714285714</v>
      </c>
      <c r="H2390" t="str">
        <f t="shared" ca="1" si="753"/>
        <v>买</v>
      </c>
      <c r="I2390" s="3">
        <f ca="1">IF(H2389="买",$E2390/$E2389-1-IF(H2388="卖",参数!$B$3-IF(H2390="卖",参数!$B$3+参数!$B$4,0)),"")</f>
        <v>-1.5642021172592724E-3</v>
      </c>
      <c r="J2390" s="2">
        <f t="shared" ca="1" si="744"/>
        <v>7295.5942836615868</v>
      </c>
      <c r="K2390" s="3">
        <f ca="1">J2390/MAX(J$2:J2390)-1</f>
        <v>-0.28125958158742004</v>
      </c>
      <c r="L2390" s="8">
        <f>L2389*(参数!$B$6-1)/(参数!$B$6+1)+E2390*2/(参数!$B$6+1)</f>
        <v>2464.5452987481408</v>
      </c>
      <c r="M2390" s="8">
        <f>M2389*(参数!$B$7-1)/(参数!$B$7+1)+E2390*2/(参数!$B$7+1)</f>
        <v>2381.0887999953347</v>
      </c>
      <c r="N2390" s="8">
        <f t="shared" si="736"/>
        <v>83.456498752806056</v>
      </c>
      <c r="O2390" s="8">
        <f>O2389*(参数!$B$8-1)/(参数!$B$8+1)+N2390*2/(参数!$B$8+1)</f>
        <v>78.953802391042714</v>
      </c>
      <c r="P2390" s="9" t="str">
        <f t="shared" si="745"/>
        <v>买</v>
      </c>
      <c r="Q2390" s="7">
        <f>IF(P2389="买",$E2390/$E2389-1-IF(P2388="卖",参数!$B$3-IF(P2390="卖",参数!$B$3+参数!$B$4,0)),"")</f>
        <v>-1.5642021172592724E-3</v>
      </c>
      <c r="R2390" s="8">
        <f t="shared" si="746"/>
        <v>6268.6767551180974</v>
      </c>
      <c r="S2390" s="3">
        <f>R2390/MAX(R$2:R2390)-1</f>
        <v>-0.14079766495930568</v>
      </c>
      <c r="T2390" s="10">
        <f ca="1">IFERROR(AVERAGE(OFFSET(E2390,0,0,-参数!B$10,1)),"")</f>
        <v>2454.8199999999997</v>
      </c>
      <c r="U2390" s="10">
        <f ca="1">IFERROR(AVERAGE(OFFSET(E2390,0,0,-参数!B$11,1)),"")</f>
        <v>2329.6005185185172</v>
      </c>
      <c r="V2390" s="10">
        <f t="shared" ca="1" si="737"/>
        <v>125.21948148148249</v>
      </c>
      <c r="W2390" s="10">
        <f ca="1">IFERROR(AVERAGE(OFFSET(V2390,0,0,-参数!B$12,1)),"")</f>
        <v>113.98903815937274</v>
      </c>
      <c r="X2390" s="11" t="str">
        <f t="shared" ca="1" si="735"/>
        <v>买</v>
      </c>
      <c r="Y2390" s="12">
        <f ca="1">IF(X2389="买",$E2390/$E2389-1-IF(X2388="卖",参数!$B$3-IF(X2390="卖",参数!$B$3+参数!$B$4,0)),"")</f>
        <v>-1.5642021172592724E-3</v>
      </c>
      <c r="Z2390" s="10">
        <f t="shared" ca="1" si="747"/>
        <v>7260.6398322801451</v>
      </c>
      <c r="AA2390" s="3">
        <f ca="1">Z2390/MAX(Z$2:Z2390)-1</f>
        <v>-6.7035091071746433E-2</v>
      </c>
      <c r="AB2390" s="8">
        <f ca="1">IFERROR(AVERAGE(OFFSET(E2390,0,0,-参数!B$14,1)),"")</f>
        <v>2495.7537499999999</v>
      </c>
      <c r="AC2390" s="8">
        <f ca="1">IFERROR(AVERAGE(OFFSET(E2390,0,0,-参数!B$15,1)),"")</f>
        <v>2453.0275862068966</v>
      </c>
      <c r="AD2390" s="9" t="str">
        <f ca="1">IFERROR(IF(OR(AND(AB2390/AC2390-1&lt;参数!B$16,AB2390/AC2390-1&gt;参数!B$17),AB2390/AC2390-1&lt;参数!B$18),"买","卖"),"买")</f>
        <v>买</v>
      </c>
      <c r="AE2390" s="7">
        <f ca="1">IF(AD2389="买",$E2390/$E2389-1-IF(AD2388="卖",参数!$B$3-IF(AD2390="卖",参数!$B$3+参数!$B$4,0)),"")</f>
        <v>-1.5642021172592724E-3</v>
      </c>
      <c r="AF2390" s="8">
        <f t="shared" ca="1" si="748"/>
        <v>7598.2793630367241</v>
      </c>
      <c r="AG2390" s="3">
        <f ca="1">AF2390/MAX(AF$2:AF2390)-1</f>
        <v>-0.15004657814700872</v>
      </c>
      <c r="AH2390">
        <f t="shared" ca="1" si="738"/>
        <v>0</v>
      </c>
      <c r="AI2390">
        <f t="shared" si="739"/>
        <v>0</v>
      </c>
      <c r="AJ2390">
        <f t="shared" ca="1" si="740"/>
        <v>0</v>
      </c>
      <c r="AK2390">
        <f t="shared" ca="1" si="741"/>
        <v>0</v>
      </c>
      <c r="AL2390">
        <f t="shared" ca="1" si="742"/>
        <v>0</v>
      </c>
      <c r="AM2390">
        <f t="shared" ca="1" si="743"/>
        <v>0</v>
      </c>
      <c r="AO2390" s="9">
        <f t="shared" si="749"/>
        <v>3.9200000000000728</v>
      </c>
      <c r="AP2390" s="15">
        <f ca="1">IFERROR(ABS(E2390-OFFSET(E2390,-参数!B$20,0,1,1))/SUM(OFFSET(AO2390,0,0,-参数!B$20,1)),0)</f>
        <v>0.24402604484074805</v>
      </c>
      <c r="AQ2390" s="16">
        <f ca="1">(参数!B$21+参数!B$22*'000300'!AP2390)^(参数!B$23)</f>
        <v>0.21348513327132188</v>
      </c>
      <c r="AR2390" s="17">
        <f t="shared" ca="1" si="750"/>
        <v>2491.5558013528739</v>
      </c>
      <c r="AS2390" s="9" t="str">
        <f ca="1">IF(E2390+参数!B$24&gt;=AR2390,"买","卖")</f>
        <v>买</v>
      </c>
      <c r="AT2390" s="7">
        <f ca="1">IF(AS2389="买",$E2390/$E2389-1-IF(AS2388="卖",参数!$B$3-IF(AS2390="卖",参数!$B$3+参数!$B$4,0)),"")</f>
        <v>-1.5642021172592724E-3</v>
      </c>
      <c r="AU2390" s="8">
        <f t="shared" ca="1" si="751"/>
        <v>5401.3091056477697</v>
      </c>
      <c r="AV2390" s="7">
        <f ca="1">AU2390/MAX(AU$2:AU2390)-1</f>
        <v>-0.16813522978904072</v>
      </c>
      <c r="AW2390" s="3">
        <f t="shared" ca="1" si="754"/>
        <v>1.1554727834761636E-3</v>
      </c>
      <c r="AX2390" s="11" t="str">
        <f ca="1">IFERROR(IF(E2390&gt;MAX(OFFSET(C2390,-1,0,-参数!B$27,1)),"买",IF(E2390&lt;MIN(OFFSET(D2390,-1,0,-参数!B$26,1)),"卖",AX2389)),"卖")</f>
        <v>买</v>
      </c>
      <c r="AY2390" s="12">
        <f ca="1">IF(AX2389="买",$E2390/$E2389-1-IF(AX2388="卖",参数!$B$3-IF(AX2390="卖",参数!$B$3+参数!$B$4,0)),"")</f>
        <v>-1.5642021172592724E-3</v>
      </c>
      <c r="AZ2390" s="10">
        <f t="shared" ca="1" si="752"/>
        <v>7114.8955958279657</v>
      </c>
      <c r="BA2390" s="12">
        <f ca="1">AZ2390/MAX(AZ$2:AZ2390)-1</f>
        <v>-8.5734073741789651E-2</v>
      </c>
    </row>
    <row r="2391" spans="1:53" x14ac:dyDescent="0.15">
      <c r="A2391" s="1">
        <v>41953</v>
      </c>
      <c r="B2391" s="6">
        <v>2529.83</v>
      </c>
      <c r="C2391" s="6">
        <v>2565.73</v>
      </c>
      <c r="D2391" s="6">
        <v>2514.71</v>
      </c>
      <c r="E2391" s="2">
        <v>2565.73</v>
      </c>
      <c r="F2391" s="3">
        <f>E2391/MAX(E$2:E2391)-1</f>
        <v>-0.56344347648540127</v>
      </c>
      <c r="G2391" s="2">
        <f ca="1">IFERROR(AVERAGE(OFFSET(E2391,0,0,-参数!B$2,1)),"")</f>
        <v>2424.0889285714288</v>
      </c>
      <c r="H2391" t="str">
        <f t="shared" ca="1" si="753"/>
        <v>买</v>
      </c>
      <c r="I2391" s="3">
        <f ca="1">IF(H2390="买",$E2391/$E2390-1-IF(H2389="卖",参数!$B$3-IF(H2391="卖",参数!$B$3+参数!$B$4,0)),"")</f>
        <v>2.5410147273344785E-2</v>
      </c>
      <c r="J2391" s="2">
        <f t="shared" ca="1" si="744"/>
        <v>7480.9764088560005</v>
      </c>
      <c r="K2391" s="3">
        <f ca="1">J2391/MAX(J$2:J2391)-1</f>
        <v>-0.26299628170425082</v>
      </c>
      <c r="L2391" s="8">
        <f>L2390*(参数!$B$6-1)/(参数!$B$6+1)+E2391*2/(参数!$B$6+1)</f>
        <v>2474.1819369626037</v>
      </c>
      <c r="M2391" s="8">
        <f>M2390*(参数!$B$7-1)/(参数!$B$7+1)+E2391*2/(参数!$B$7+1)</f>
        <v>2385.5379855376159</v>
      </c>
      <c r="N2391" s="8">
        <f t="shared" si="736"/>
        <v>88.64395142498779</v>
      </c>
      <c r="O2391" s="8">
        <f>O2390*(参数!$B$8-1)/(参数!$B$8+1)+N2391*2/(参数!$B$8+1)</f>
        <v>80.891832197831732</v>
      </c>
      <c r="P2391" s="9" t="str">
        <f t="shared" si="745"/>
        <v>买</v>
      </c>
      <c r="Q2391" s="7">
        <f>IF(P2390="买",$E2391/$E2390-1-IF(P2389="卖",参数!$B$3-IF(P2391="卖",参数!$B$3+参数!$B$4,0)),"")</f>
        <v>2.5410147273344785E-2</v>
      </c>
      <c r="R2391" s="8">
        <f t="shared" si="746"/>
        <v>6427.964754674641</v>
      </c>
      <c r="S2391" s="3">
        <f>R2391/MAX(R$2:R2391)-1</f>
        <v>-0.11896520708831992</v>
      </c>
      <c r="T2391" s="10">
        <f ca="1">IFERROR(AVERAGE(OFFSET(E2391,0,0,-参数!B$10,1)),"")</f>
        <v>2460.3589999999999</v>
      </c>
      <c r="U2391" s="10">
        <f ca="1">IFERROR(AVERAGE(OFFSET(E2391,0,0,-参数!B$11,1)),"")</f>
        <v>2329.4987901234554</v>
      </c>
      <c r="V2391" s="10">
        <f t="shared" ca="1" si="737"/>
        <v>130.86020987654456</v>
      </c>
      <c r="W2391" s="10">
        <f ca="1">IFERROR(AVERAGE(OFFSET(V2391,0,0,-参数!B$12,1)),"")</f>
        <v>116.31985802469262</v>
      </c>
      <c r="X2391" s="11" t="str">
        <f t="shared" ca="1" si="735"/>
        <v>买</v>
      </c>
      <c r="Y2391" s="12">
        <f ca="1">IF(X2390="买",$E2391/$E2390-1-IF(X2389="卖",参数!$B$3-IF(X2391="卖",参数!$B$3+参数!$B$4,0)),"")</f>
        <v>2.5410147273344785E-2</v>
      </c>
      <c r="Z2391" s="10">
        <f t="shared" ca="1" si="747"/>
        <v>7445.1337597170968</v>
      </c>
      <c r="AA2391" s="3">
        <f ca="1">Z2391/MAX(Z$2:Z2391)-1</f>
        <v>-4.3328315335016909E-2</v>
      </c>
      <c r="AB2391" s="8">
        <f ca="1">IFERROR(AVERAGE(OFFSET(E2391,0,0,-参数!B$14,1)),"")</f>
        <v>2510.0475000000001</v>
      </c>
      <c r="AC2391" s="8">
        <f ca="1">IFERROR(AVERAGE(OFFSET(E2391,0,0,-参数!B$15,1)),"")</f>
        <v>2458.7610344827585</v>
      </c>
      <c r="AD2391" s="9" t="str">
        <f ca="1">IFERROR(IF(OR(AND(AB2391/AC2391-1&lt;参数!B$16,AB2391/AC2391-1&gt;参数!B$17),AB2391/AC2391-1&lt;参数!B$18),"买","卖"),"买")</f>
        <v>买</v>
      </c>
      <c r="AE2391" s="7">
        <f ca="1">IF(AD2390="买",$E2391/$E2390-1-IF(AD2389="卖",参数!$B$3-IF(AD2391="卖",参数!$B$3+参数!$B$4,0)),"")</f>
        <v>2.5410147273344785E-2</v>
      </c>
      <c r="AF2391" s="8">
        <f t="shared" ca="1" si="748"/>
        <v>7791.3527606755033</v>
      </c>
      <c r="AG2391" s="3">
        <f ca="1">AF2391/MAX(AF$2:AF2391)-1</f>
        <v>-0.12844913652224099</v>
      </c>
      <c r="AH2391">
        <f t="shared" ca="1" si="738"/>
        <v>0</v>
      </c>
      <c r="AI2391">
        <f t="shared" si="739"/>
        <v>0</v>
      </c>
      <c r="AJ2391">
        <f t="shared" ca="1" si="740"/>
        <v>0</v>
      </c>
      <c r="AK2391">
        <f t="shared" ca="1" si="741"/>
        <v>0</v>
      </c>
      <c r="AL2391">
        <f t="shared" ca="1" si="742"/>
        <v>0</v>
      </c>
      <c r="AM2391">
        <f t="shared" ca="1" si="743"/>
        <v>0</v>
      </c>
      <c r="AO2391" s="9">
        <f t="shared" si="749"/>
        <v>63.579999999999927</v>
      </c>
      <c r="AP2391" s="15">
        <f ca="1">IFERROR(ABS(E2391-OFFSET(E2391,-参数!B$20,0,1,1))/SUM(OFFSET(AO2391,0,0,-参数!B$20,1)),0)</f>
        <v>0.25853336269544136</v>
      </c>
      <c r="AQ2391" s="16">
        <f ca="1">(参数!B$21+参数!B$22*'000300'!AP2391)^(参数!B$23)</f>
        <v>0.22748469500110091</v>
      </c>
      <c r="AR2391" s="17">
        <f t="shared" ca="1" si="750"/>
        <v>2508.4292963090666</v>
      </c>
      <c r="AS2391" s="9" t="str">
        <f ca="1">IF(E2391+参数!B$24&gt;=AR2391,"买","卖")</f>
        <v>买</v>
      </c>
      <c r="AT2391" s="7">
        <f ca="1">IF(AS2390="买",$E2391/$E2390-1-IF(AS2389="卖",参数!$B$3-IF(AS2391="卖",参数!$B$3+参数!$B$4,0)),"")</f>
        <v>2.5410147273344785E-2</v>
      </c>
      <c r="AU2391" s="8">
        <f t="shared" ca="1" si="751"/>
        <v>5538.5571654911373</v>
      </c>
      <c r="AV2391" s="7">
        <f ca="1">AU2391/MAX(AU$2:AU2391)-1</f>
        <v>-0.14699742346647315</v>
      </c>
      <c r="AW2391" s="3">
        <f t="shared" ca="1" si="754"/>
        <v>6.7722725483534418E-3</v>
      </c>
      <c r="AX2391" s="11" t="str">
        <f ca="1">IFERROR(IF(E2391&gt;MAX(OFFSET(C2391,-1,0,-参数!B$27,1)),"买",IF(E2391&lt;MIN(OFFSET(D2391,-1,0,-参数!B$26,1)),"卖",AX2390)),"卖")</f>
        <v>买</v>
      </c>
      <c r="AY2391" s="12">
        <f ca="1">IF(AX2390="买",$E2391/$E2390-1-IF(AX2389="卖",参数!$B$3-IF(AX2391="卖",参数!$B$3+参数!$B$4,0)),"")</f>
        <v>2.5410147273344785E-2</v>
      </c>
      <c r="AZ2391" s="10">
        <f t="shared" ca="1" si="752"/>
        <v>7295.6861407524266</v>
      </c>
      <c r="BA2391" s="12">
        <f ca="1">AZ2391/MAX(AZ$2:AZ2391)-1</f>
        <v>-6.2502441908567574E-2</v>
      </c>
    </row>
    <row r="2392" spans="1:53" x14ac:dyDescent="0.15">
      <c r="A2392" s="1">
        <v>41954</v>
      </c>
      <c r="B2392" s="6">
        <v>2578.44</v>
      </c>
      <c r="C2392" s="6">
        <v>2602.37</v>
      </c>
      <c r="D2392" s="6">
        <v>2532.5700000000002</v>
      </c>
      <c r="E2392" s="2">
        <v>2558.61</v>
      </c>
      <c r="F2392" s="3">
        <f>E2392/MAX(E$2:E2392)-1</f>
        <v>-0.5646549377254475</v>
      </c>
      <c r="G2392" s="2">
        <f ca="1">IFERROR(AVERAGE(OFFSET(E2392,0,0,-参数!B$2,1)),"")</f>
        <v>2427.6242857142856</v>
      </c>
      <c r="H2392" t="str">
        <f t="shared" ca="1" si="753"/>
        <v>买</v>
      </c>
      <c r="I2392" s="3">
        <f ca="1">IF(H2391="买",$E2392/$E2391-1-IF(H2390="卖",参数!$B$3-IF(H2392="卖",参数!$B$3+参数!$B$4,0)),"")</f>
        <v>-2.7750386829479279E-3</v>
      </c>
      <c r="J2392" s="2">
        <f t="shared" ca="1" si="744"/>
        <v>7460.216409935204</v>
      </c>
      <c r="K2392" s="3">
        <f ca="1">J2392/MAX(J$2:J2392)-1</f>
        <v>-0.26504149553199807</v>
      </c>
      <c r="L2392" s="8">
        <f>L2391*(参数!$B$6-1)/(参数!$B$6+1)+E2392*2/(参数!$B$6+1)</f>
        <v>2482.2227048709269</v>
      </c>
      <c r="M2392" s="8">
        <f>M2391*(参数!$B$7-1)/(参数!$B$7+1)+E2392*2/(参数!$B$7+1)</f>
        <v>2389.7083955246612</v>
      </c>
      <c r="N2392" s="8">
        <f t="shared" si="736"/>
        <v>92.514309346265691</v>
      </c>
      <c r="O2392" s="8">
        <f>O2391*(参数!$B$8-1)/(参数!$B$8+1)+N2392*2/(参数!$B$8+1)</f>
        <v>83.216327627518524</v>
      </c>
      <c r="P2392" s="9" t="str">
        <f t="shared" si="745"/>
        <v>买</v>
      </c>
      <c r="Q2392" s="7">
        <f>IF(P2391="买",$E2392/$E2391-1-IF(P2390="卖",参数!$B$3-IF(P2392="卖",参数!$B$3+参数!$B$4,0)),"")</f>
        <v>-2.7750386829479279E-3</v>
      </c>
      <c r="R2392" s="8">
        <f t="shared" si="746"/>
        <v>6410.1269038277933</v>
      </c>
      <c r="S2392" s="3">
        <f>R2392/MAX(R$2:R2392)-1</f>
        <v>-0.12141011271967284</v>
      </c>
      <c r="T2392" s="10">
        <f ca="1">IFERROR(AVERAGE(OFFSET(E2392,0,0,-参数!B$10,1)),"")</f>
        <v>2465.9615000000003</v>
      </c>
      <c r="U2392" s="10">
        <f ca="1">IFERROR(AVERAGE(OFFSET(E2392,0,0,-参数!B$11,1)),"")</f>
        <v>2329.4154320987641</v>
      </c>
      <c r="V2392" s="10">
        <f t="shared" ca="1" si="737"/>
        <v>136.54606790123626</v>
      </c>
      <c r="W2392" s="10">
        <f ca="1">IFERROR(AVERAGE(OFFSET(V2392,0,0,-参数!B$12,1)),"")</f>
        <v>119.16231088664554</v>
      </c>
      <c r="X2392" s="11" t="str">
        <f t="shared" ca="1" si="735"/>
        <v>买</v>
      </c>
      <c r="Y2392" s="12">
        <f ca="1">IF(X2391="买",$E2392/$E2391-1-IF(X2390="卖",参数!$B$3-IF(X2392="卖",参数!$B$3+参数!$B$4,0)),"")</f>
        <v>-2.7750386829479279E-3</v>
      </c>
      <c r="Z2392" s="10">
        <f t="shared" ca="1" si="747"/>
        <v>7424.4732255341605</v>
      </c>
      <c r="AA2392" s="3">
        <f ca="1">Z2392/MAX(Z$2:Z2392)-1</f>
        <v>-4.5983116266843149E-2</v>
      </c>
      <c r="AB2392" s="8">
        <f ca="1">IFERROR(AVERAGE(OFFSET(E2392,0,0,-参数!B$14,1)),"")</f>
        <v>2521.2575000000002</v>
      </c>
      <c r="AC2392" s="8">
        <f ca="1">IFERROR(AVERAGE(OFFSET(E2392,0,0,-参数!B$15,1)),"")</f>
        <v>2462.7868965517237</v>
      </c>
      <c r="AD2392" s="9" t="str">
        <f ca="1">IFERROR(IF(OR(AND(AB2392/AC2392-1&lt;参数!B$16,AB2392/AC2392-1&gt;参数!B$17),AB2392/AC2392-1&lt;参数!B$18),"买","卖"),"买")</f>
        <v>买</v>
      </c>
      <c r="AE2392" s="7">
        <f ca="1">IF(AD2391="买",$E2392/$E2391-1-IF(AD2390="卖",参数!$B$3-IF(AD2392="卖",参数!$B$3+参数!$B$4,0)),"")</f>
        <v>-2.7750386829479279E-3</v>
      </c>
      <c r="AF2392" s="8">
        <f t="shared" ca="1" si="748"/>
        <v>7769.7314553721353</v>
      </c>
      <c r="AG2392" s="3">
        <f ca="1">AF2392/MAX(AF$2:AF2392)-1</f>
        <v>-0.13086772388254841</v>
      </c>
      <c r="AH2392">
        <f t="shared" ca="1" si="738"/>
        <v>0</v>
      </c>
      <c r="AI2392">
        <f t="shared" si="739"/>
        <v>0</v>
      </c>
      <c r="AJ2392">
        <f t="shared" ca="1" si="740"/>
        <v>0</v>
      </c>
      <c r="AK2392">
        <f t="shared" ca="1" si="741"/>
        <v>0</v>
      </c>
      <c r="AL2392">
        <f t="shared" ca="1" si="742"/>
        <v>0</v>
      </c>
      <c r="AM2392">
        <f t="shared" ca="1" si="743"/>
        <v>0</v>
      </c>
      <c r="AO2392" s="9">
        <f t="shared" si="749"/>
        <v>7.1199999999998909</v>
      </c>
      <c r="AP2392" s="15">
        <f ca="1">IFERROR(ABS(E2392-OFFSET(E2392,-参数!B$20,0,1,1))/SUM(OFFSET(AO2392,0,0,-参数!B$20,1)),0)</f>
        <v>0.23754740431498791</v>
      </c>
      <c r="AQ2392" s="16">
        <f ca="1">(参数!B$21+参数!B$22*'000300'!AP2392)^(参数!B$23)</f>
        <v>0.20723324516396333</v>
      </c>
      <c r="AR2392" s="17">
        <f t="shared" ca="1" si="750"/>
        <v>2518.82840637955</v>
      </c>
      <c r="AS2392" s="9" t="str">
        <f ca="1">IF(E2392+参数!B$24&gt;=AR2392,"买","卖")</f>
        <v>买</v>
      </c>
      <c r="AT2392" s="7">
        <f ca="1">IF(AS2391="买",$E2392/$E2391-1-IF(AS2390="卖",参数!$B$3-IF(AS2392="卖",参数!$B$3+参数!$B$4,0)),"")</f>
        <v>-2.7750386829479279E-3</v>
      </c>
      <c r="AU2392" s="8">
        <f t="shared" ca="1" si="751"/>
        <v>5523.1874551091814</v>
      </c>
      <c r="AV2392" s="7">
        <f ca="1">AU2392/MAX(AU$2:AU2392)-1</f>
        <v>-0.14936453861300791</v>
      </c>
      <c r="AW2392" s="3">
        <f t="shared" ca="1" si="754"/>
        <v>4.1456660093168729E-3</v>
      </c>
      <c r="AX2392" s="11" t="str">
        <f ca="1">IFERROR(IF(E2392&gt;MAX(OFFSET(C2392,-1,0,-参数!B$27,1)),"买",IF(E2392&lt;MIN(OFFSET(D2392,-1,0,-参数!B$26,1)),"卖",AX2391)),"卖")</f>
        <v>买</v>
      </c>
      <c r="AY2392" s="12">
        <f ca="1">IF(AX2391="买",$E2392/$E2391-1-IF(AX2390="卖",参数!$B$3-IF(AX2392="卖",参数!$B$3+参数!$B$4,0)),"")</f>
        <v>-2.7750386829479279E-3</v>
      </c>
      <c r="AZ2392" s="10">
        <f t="shared" ca="1" si="752"/>
        <v>7275.4403294931917</v>
      </c>
      <c r="BA2392" s="12">
        <f ca="1">AZ2392/MAX(AZ$2:AZ2392)-1</f>
        <v>-6.5104033897440461E-2</v>
      </c>
    </row>
    <row r="2393" spans="1:53" x14ac:dyDescent="0.15">
      <c r="A2393" s="1">
        <v>41955</v>
      </c>
      <c r="B2393" s="6">
        <v>2545.4</v>
      </c>
      <c r="C2393" s="6">
        <v>2594.3200000000002</v>
      </c>
      <c r="D2393" s="6">
        <v>2539.6</v>
      </c>
      <c r="E2393" s="2">
        <v>2594.3200000000002</v>
      </c>
      <c r="F2393" s="3">
        <f>E2393/MAX(E$2:E2393)-1</f>
        <v>-0.55857891512965352</v>
      </c>
      <c r="G2393" s="2">
        <f ca="1">IFERROR(AVERAGE(OFFSET(E2393,0,0,-参数!B$2,1)),"")</f>
        <v>2431.5485714285714</v>
      </c>
      <c r="H2393" t="str">
        <f t="shared" ca="1" si="753"/>
        <v>买</v>
      </c>
      <c r="I2393" s="3">
        <f ca="1">IF(H2392="买",$E2393/$E2392-1-IF(H2391="卖",参数!$B$3-IF(H2393="卖",参数!$B$3+参数!$B$4,0)),"")</f>
        <v>1.3956796854542208E-2</v>
      </c>
      <c r="J2393" s="2">
        <f t="shared" ca="1" si="744"/>
        <v>7564.337134859592</v>
      </c>
      <c r="K2393" s="3">
        <f ca="1">J2393/MAX(J$2:J2393)-1</f>
        <v>-0.25478382898861995</v>
      </c>
      <c r="L2393" s="8">
        <f>L2392*(参数!$B$6-1)/(参数!$B$6+1)+E2393*2/(参数!$B$6+1)</f>
        <v>2492.8986377403621</v>
      </c>
      <c r="M2393" s="8">
        <f>M2392*(参数!$B$7-1)/(参数!$B$7+1)+E2393*2/(参数!$B$7+1)</f>
        <v>2394.6387956325007</v>
      </c>
      <c r="N2393" s="8">
        <f t="shared" si="736"/>
        <v>98.259842107861459</v>
      </c>
      <c r="O2393" s="8">
        <f>O2392*(参数!$B$8-1)/(参数!$B$8+1)+N2393*2/(参数!$B$8+1)</f>
        <v>86.225030523587108</v>
      </c>
      <c r="P2393" s="9" t="str">
        <f t="shared" si="745"/>
        <v>买</v>
      </c>
      <c r="Q2393" s="7">
        <f>IF(P2392="买",$E2393/$E2392-1-IF(P2391="卖",参数!$B$3-IF(P2393="卖",参数!$B$3+参数!$B$4,0)),"")</f>
        <v>1.3956796854542208E-2</v>
      </c>
      <c r="R2393" s="8">
        <f t="shared" si="746"/>
        <v>6499.5917428363537</v>
      </c>
      <c r="S2393" s="3">
        <f>R2393/MAX(R$2:R2393)-1</f>
        <v>-0.10914781214444613</v>
      </c>
      <c r="T2393" s="10">
        <f ca="1">IFERROR(AVERAGE(OFFSET(E2393,0,0,-参数!B$10,1)),"")</f>
        <v>2472.4839999999999</v>
      </c>
      <c r="U2393" s="10">
        <f ca="1">IFERROR(AVERAGE(OFFSET(E2393,0,0,-参数!B$11,1)),"")</f>
        <v>2329.5109876543193</v>
      </c>
      <c r="V2393" s="10">
        <f t="shared" ca="1" si="737"/>
        <v>142.97301234568067</v>
      </c>
      <c r="W2393" s="10">
        <f ca="1">IFERROR(AVERAGE(OFFSET(V2393,0,0,-参数!B$12,1)),"")</f>
        <v>122.46862570146041</v>
      </c>
      <c r="X2393" s="11" t="str">
        <f t="shared" ca="1" si="735"/>
        <v>买</v>
      </c>
      <c r="Y2393" s="12">
        <f ca="1">IF(X2392="买",$E2393/$E2392-1-IF(X2391="卖",参数!$B$3-IF(X2393="卖",参数!$B$3+参数!$B$4,0)),"")</f>
        <v>1.3956796854542208E-2</v>
      </c>
      <c r="Z2393" s="10">
        <f t="shared" ca="1" si="747"/>
        <v>7528.0950900949283</v>
      </c>
      <c r="AA2393" s="3">
        <f ca="1">Z2393/MAX(Z$2:Z2393)-1</f>
        <v>-3.2668096424776083E-2</v>
      </c>
      <c r="AB2393" s="8">
        <f ca="1">IFERROR(AVERAGE(OFFSET(E2393,0,0,-参数!B$14,1)),"")</f>
        <v>2532.0062499999999</v>
      </c>
      <c r="AC2393" s="8">
        <f ca="1">IFERROR(AVERAGE(OFFSET(E2393,0,0,-参数!B$15,1)),"")</f>
        <v>2468.2127586206902</v>
      </c>
      <c r="AD2393" s="9" t="str">
        <f ca="1">IFERROR(IF(OR(AND(AB2393/AC2393-1&lt;参数!B$16,AB2393/AC2393-1&gt;参数!B$17),AB2393/AC2393-1&lt;参数!B$18),"买","卖"),"买")</f>
        <v>买</v>
      </c>
      <c r="AE2393" s="7">
        <f ca="1">IF(AD2392="买",$E2393/$E2392-1-IF(AD2391="卖",参数!$B$3-IF(AD2393="卖",参数!$B$3+参数!$B$4,0)),"")</f>
        <v>1.3956796854542208E-2</v>
      </c>
      <c r="AF2393" s="8">
        <f t="shared" ca="1" si="748"/>
        <v>7878.1720189091111</v>
      </c>
      <c r="AG2393" s="3">
        <f ca="1">AF2393/MAX(AF$2:AF2393)-1</f>
        <v>-0.11873742126505127</v>
      </c>
      <c r="AH2393">
        <f t="shared" ca="1" si="738"/>
        <v>0</v>
      </c>
      <c r="AI2393">
        <f t="shared" si="739"/>
        <v>0</v>
      </c>
      <c r="AJ2393">
        <f t="shared" ca="1" si="740"/>
        <v>0</v>
      </c>
      <c r="AK2393">
        <f t="shared" ca="1" si="741"/>
        <v>0</v>
      </c>
      <c r="AL2393">
        <f t="shared" ca="1" si="742"/>
        <v>0</v>
      </c>
      <c r="AM2393">
        <f t="shared" ca="1" si="743"/>
        <v>0</v>
      </c>
      <c r="AO2393" s="9">
        <f t="shared" si="749"/>
        <v>35.710000000000036</v>
      </c>
      <c r="AP2393" s="15">
        <f ca="1">IFERROR(ABS(E2393-OFFSET(E2393,-参数!B$20,0,1,1))/SUM(OFFSET(AO2393,0,0,-参数!B$20,1)),0)</f>
        <v>0.22031578432810289</v>
      </c>
      <c r="AQ2393" s="16">
        <f ca="1">(参数!B$21+参数!B$22*'000300'!AP2393)^(参数!B$23)</f>
        <v>0.1906047318766193</v>
      </c>
      <c r="AR2393" s="17">
        <f t="shared" ca="1" si="750"/>
        <v>2533.2174613405145</v>
      </c>
      <c r="AS2393" s="9" t="str">
        <f ca="1">IF(E2393+参数!B$24&gt;=AR2393,"买","卖")</f>
        <v>买</v>
      </c>
      <c r="AT2393" s="7">
        <f ca="1">IF(AS2392="买",$E2393/$E2392-1-IF(AS2391="卖",参数!$B$3-IF(AS2393="卖",参数!$B$3+参数!$B$4,0)),"")</f>
        <v>1.3956796854542208E-2</v>
      </c>
      <c r="AU2393" s="8">
        <f t="shared" ca="1" si="751"/>
        <v>5600.2734604096959</v>
      </c>
      <c r="AV2393" s="7">
        <f ca="1">AU2393/MAX(AU$2:AU2393)-1</f>
        <v>-0.13749239228115995</v>
      </c>
      <c r="AW2393" s="3">
        <f t="shared" ca="1" si="754"/>
        <v>5.7125983352104281E-3</v>
      </c>
      <c r="AX2393" s="11" t="str">
        <f ca="1">IFERROR(IF(E2393&gt;MAX(OFFSET(C2393,-1,0,-参数!B$27,1)),"买",IF(E2393&lt;MIN(OFFSET(D2393,-1,0,-参数!B$26,1)),"卖",AX2392)),"卖")</f>
        <v>买</v>
      </c>
      <c r="AY2393" s="12">
        <f ca="1">IF(AX2392="买",$E2393/$E2392-1-IF(AX2391="卖",参数!$B$3-IF(AX2393="卖",参数!$B$3+参数!$B$4,0)),"")</f>
        <v>1.3956796854542208E-2</v>
      </c>
      <c r="AZ2393" s="10">
        <f t="shared" ca="1" si="752"/>
        <v>7376.9821721992721</v>
      </c>
      <c r="BA2393" s="12">
        <f ca="1">AZ2393/MAX(AZ$2:AZ2393)-1</f>
        <v>-5.2055880818416056E-2</v>
      </c>
    </row>
    <row r="2394" spans="1:53" x14ac:dyDescent="0.15">
      <c r="A2394" s="1">
        <v>41956</v>
      </c>
      <c r="B2394" s="6">
        <v>2597.39</v>
      </c>
      <c r="C2394" s="6">
        <v>2607.52</v>
      </c>
      <c r="D2394" s="6">
        <v>2567.46</v>
      </c>
      <c r="E2394" s="2">
        <v>2579.75</v>
      </c>
      <c r="F2394" s="3">
        <f>E2394/MAX(E$2:E2394)-1</f>
        <v>-0.56105798679643359</v>
      </c>
      <c r="G2394" s="2">
        <f ca="1">IFERROR(AVERAGE(OFFSET(E2394,0,0,-参数!B$2,1)),"")</f>
        <v>2435.2089285714283</v>
      </c>
      <c r="H2394" t="str">
        <f t="shared" ca="1" si="753"/>
        <v>买</v>
      </c>
      <c r="I2394" s="3">
        <f ca="1">IF(H2393="买",$E2394/$E2393-1-IF(H2392="卖",参数!$B$3-IF(H2394="卖",参数!$B$3+参数!$B$4,0)),"")</f>
        <v>-5.6161152055259622E-3</v>
      </c>
      <c r="J2394" s="2">
        <f t="shared" ca="1" si="744"/>
        <v>7521.854946056782</v>
      </c>
      <c r="K2394" s="3">
        <f ca="1">J2394/MAX(J$2:J2394)-1</f>
        <v>-0.25896904885804084</v>
      </c>
      <c r="L2394" s="8">
        <f>L2393*(参数!$B$6-1)/(参数!$B$6+1)+E2394*2/(参数!$B$6+1)</f>
        <v>2501.1701960508035</v>
      </c>
      <c r="M2394" s="8">
        <f>M2393*(参数!$B$7-1)/(参数!$B$7+1)+E2394*2/(参数!$B$7+1)</f>
        <v>2399.0993065811149</v>
      </c>
      <c r="N2394" s="8">
        <f t="shared" si="736"/>
        <v>102.07088946968861</v>
      </c>
      <c r="O2394" s="8">
        <f>O2393*(参数!$B$8-1)/(参数!$B$8+1)+N2394*2/(参数!$B$8+1)</f>
        <v>89.394202312807408</v>
      </c>
      <c r="P2394" s="9" t="str">
        <f t="shared" si="745"/>
        <v>买</v>
      </c>
      <c r="Q2394" s="7">
        <f>IF(P2393="买",$E2394/$E2393-1-IF(P2392="卖",参数!$B$3-IF(P2394="卖",参数!$B$3+参数!$B$4,0)),"")</f>
        <v>-5.6161152055259622E-3</v>
      </c>
      <c r="R2394" s="8">
        <f t="shared" si="746"/>
        <v>6463.0892868196997</v>
      </c>
      <c r="S2394" s="3">
        <f>R2394/MAX(R$2:R2394)-1</f>
        <v>-0.11415094066253773</v>
      </c>
      <c r="T2394" s="10">
        <f ca="1">IFERROR(AVERAGE(OFFSET(E2394,0,0,-参数!B$10,1)),"")</f>
        <v>2479.252</v>
      </c>
      <c r="U2394" s="10">
        <f ca="1">IFERROR(AVERAGE(OFFSET(E2394,0,0,-参数!B$11,1)),"")</f>
        <v>2329.6400246913563</v>
      </c>
      <c r="V2394" s="10">
        <f t="shared" ca="1" si="737"/>
        <v>149.61197530864365</v>
      </c>
      <c r="W2394" s="10">
        <f ca="1">IFERROR(AVERAGE(OFFSET(V2394,0,0,-参数!B$12,1)),"")</f>
        <v>126.30912233445707</v>
      </c>
      <c r="X2394" s="11" t="str">
        <f t="shared" ca="1" si="735"/>
        <v>买</v>
      </c>
      <c r="Y2394" s="12">
        <f ca="1">IF(X2393="买",$E2394/$E2393-1-IF(X2392="卖",参数!$B$3-IF(X2394="卖",参数!$B$3+参数!$B$4,0)),"")</f>
        <v>-5.6161152055259622E-3</v>
      </c>
      <c r="Z2394" s="10">
        <f t="shared" ca="1" si="747"/>
        <v>7485.8164407908007</v>
      </c>
      <c r="AA2394" s="3">
        <f ca="1">Z2394/MAX(Z$2:Z2394)-1</f>
        <v>-3.8100743837235274E-2</v>
      </c>
      <c r="AB2394" s="8">
        <f ca="1">IFERROR(AVERAGE(OFFSET(E2394,0,0,-参数!B$14,1)),"")</f>
        <v>2540.40625</v>
      </c>
      <c r="AC2394" s="8">
        <f ca="1">IFERROR(AVERAGE(OFFSET(E2394,0,0,-参数!B$15,1)),"")</f>
        <v>2473.1282758620691</v>
      </c>
      <c r="AD2394" s="9" t="str">
        <f ca="1">IFERROR(IF(OR(AND(AB2394/AC2394-1&lt;参数!B$16,AB2394/AC2394-1&gt;参数!B$17),AB2394/AC2394-1&lt;参数!B$18),"买","卖"),"买")</f>
        <v>买</v>
      </c>
      <c r="AE2394" s="7">
        <f ca="1">IF(AD2393="买",$E2394/$E2393-1-IF(AD2392="卖",参数!$B$3-IF(AD2394="卖",参数!$B$3+参数!$B$4,0)),"")</f>
        <v>-5.6161152055259622E-3</v>
      </c>
      <c r="AF2394" s="8">
        <f t="shared" ca="1" si="748"/>
        <v>7833.9272972419667</v>
      </c>
      <c r="AG2394" s="3">
        <f ca="1">AF2394/MAX(AF$2:AF2394)-1</f>
        <v>-0.12368669343354555</v>
      </c>
      <c r="AH2394">
        <f t="shared" ca="1" si="738"/>
        <v>0</v>
      </c>
      <c r="AI2394">
        <f t="shared" si="739"/>
        <v>0</v>
      </c>
      <c r="AJ2394">
        <f t="shared" ca="1" si="740"/>
        <v>0</v>
      </c>
      <c r="AK2394">
        <f t="shared" ca="1" si="741"/>
        <v>0</v>
      </c>
      <c r="AL2394">
        <f t="shared" ca="1" si="742"/>
        <v>0</v>
      </c>
      <c r="AM2394">
        <f t="shared" ca="1" si="743"/>
        <v>0</v>
      </c>
      <c r="AO2394" s="9">
        <f t="shared" si="749"/>
        <v>14.570000000000164</v>
      </c>
      <c r="AP2394" s="15">
        <f ca="1">IFERROR(ABS(E2394-OFFSET(E2394,-参数!B$20,0,1,1))/SUM(OFFSET(AO2394,0,0,-参数!B$20,1)),0)</f>
        <v>0.20119560638952794</v>
      </c>
      <c r="AQ2394" s="16">
        <f ca="1">(参数!B$21+参数!B$22*'000300'!AP2394)^(参数!B$23)</f>
        <v>0.17215376016589445</v>
      </c>
      <c r="AR2394" s="17">
        <f t="shared" ca="1" si="750"/>
        <v>2541.2282128408101</v>
      </c>
      <c r="AS2394" s="9" t="str">
        <f ca="1">IF(E2394+参数!B$24&gt;=AR2394,"买","卖")</f>
        <v>买</v>
      </c>
      <c r="AT2394" s="7">
        <f ca="1">IF(AS2393="买",$E2394/$E2393-1-IF(AS2392="卖",参数!$B$3-IF(AS2394="卖",参数!$B$3+参数!$B$4,0)),"")</f>
        <v>-5.6161152055259622E-3</v>
      </c>
      <c r="AU2394" s="8">
        <f t="shared" ca="1" si="751"/>
        <v>5568.8216794735854</v>
      </c>
      <c r="AV2394" s="7">
        <f ca="1">AU2394/MAX(AU$2:AU2394)-1</f>
        <v>-0.14233633437175153</v>
      </c>
      <c r="AW2394" s="3">
        <f t="shared" ca="1" si="754"/>
        <v>3.1622833896212121E-3</v>
      </c>
      <c r="AX2394" s="11" t="str">
        <f ca="1">IFERROR(IF(E2394&gt;MAX(OFFSET(C2394,-1,0,-参数!B$27,1)),"买",IF(E2394&lt;MIN(OFFSET(D2394,-1,0,-参数!B$26,1)),"卖",AX2393)),"卖")</f>
        <v>买</v>
      </c>
      <c r="AY2394" s="12">
        <f ca="1">IF(AX2393="买",$E2394/$E2393-1-IF(AX2392="卖",参数!$B$3-IF(AX2394="卖",参数!$B$3+参数!$B$4,0)),"")</f>
        <v>-5.6161152055259622E-3</v>
      </c>
      <c r="AZ2394" s="10">
        <f t="shared" ca="1" si="752"/>
        <v>7335.5521904510897</v>
      </c>
      <c r="BA2394" s="12">
        <f ca="1">AZ2394/MAX(AZ$2:AZ2394)-1</f>
        <v>-5.7379644200140745E-2</v>
      </c>
    </row>
    <row r="2395" spans="1:53" x14ac:dyDescent="0.15">
      <c r="A2395" s="1">
        <v>41957</v>
      </c>
      <c r="B2395" s="6">
        <v>2569.21</v>
      </c>
      <c r="C2395" s="6">
        <v>2581.9299999999998</v>
      </c>
      <c r="D2395" s="6">
        <v>2557.67</v>
      </c>
      <c r="E2395" s="2">
        <v>2581.09</v>
      </c>
      <c r="F2395" s="3">
        <f>E2395/MAX(E$2:E2395)-1</f>
        <v>-0.56082998706867215</v>
      </c>
      <c r="G2395" s="2">
        <f ca="1">IFERROR(AVERAGE(OFFSET(E2395,0,0,-参数!B$2,1)),"")</f>
        <v>2439.0473214285712</v>
      </c>
      <c r="H2395" t="str">
        <f t="shared" ca="1" si="753"/>
        <v>买</v>
      </c>
      <c r="I2395" s="3">
        <f ca="1">IF(H2394="买",$E2395/$E2394-1-IF(H2393="卖",参数!$B$3-IF(H2395="卖",参数!$B$3+参数!$B$4,0)),"")</f>
        <v>5.1943017734279451E-4</v>
      </c>
      <c r="J2395" s="2">
        <f t="shared" ca="1" si="744"/>
        <v>7525.7620245053586</v>
      </c>
      <c r="K2395" s="3">
        <f ca="1">J2395/MAX(J$2:J2395)-1</f>
        <v>-0.2585841350196727</v>
      </c>
      <c r="L2395" s="8">
        <f>L2394*(参数!$B$6-1)/(参数!$B$6+1)+E2395*2/(参数!$B$6+1)</f>
        <v>2508.7816059507268</v>
      </c>
      <c r="M2395" s="8">
        <f>M2394*(参数!$B$7-1)/(参数!$B$7+1)+E2395*2/(参数!$B$7+1)</f>
        <v>2403.484624494823</v>
      </c>
      <c r="N2395" s="8">
        <f t="shared" si="736"/>
        <v>105.29698145590373</v>
      </c>
      <c r="O2395" s="8">
        <f>O2394*(参数!$B$8-1)/(参数!$B$8+1)+N2395*2/(参数!$B$8+1)</f>
        <v>92.57475814142667</v>
      </c>
      <c r="P2395" s="9" t="str">
        <f t="shared" si="745"/>
        <v>买</v>
      </c>
      <c r="Q2395" s="7">
        <f>IF(P2394="买",$E2395/$E2394-1-IF(P2393="卖",参数!$B$3-IF(P2395="卖",参数!$B$3+参数!$B$4,0)),"")</f>
        <v>5.1943017734279451E-4</v>
      </c>
      <c r="R2395" s="8">
        <f t="shared" si="746"/>
        <v>6466.446410434135</v>
      </c>
      <c r="S2395" s="3">
        <f>R2395/MAX(R$2:R2395)-1</f>
        <v>-0.11369080392854702</v>
      </c>
      <c r="T2395" s="10">
        <f ca="1">IFERROR(AVERAGE(OFFSET(E2395,0,0,-参数!B$10,1)),"")</f>
        <v>2486.2200000000003</v>
      </c>
      <c r="U2395" s="10">
        <f ca="1">IFERROR(AVERAGE(OFFSET(E2395,0,0,-参数!B$11,1)),"")</f>
        <v>2329.7556296296275</v>
      </c>
      <c r="V2395" s="10">
        <f t="shared" ca="1" si="737"/>
        <v>156.46437037037276</v>
      </c>
      <c r="W2395" s="10">
        <f ca="1">IFERROR(AVERAGE(OFFSET(V2395,0,0,-参数!B$12,1)),"")</f>
        <v>130.59906453423272</v>
      </c>
      <c r="X2395" s="11" t="str">
        <f t="shared" ca="1" si="735"/>
        <v>买</v>
      </c>
      <c r="Y2395" s="12">
        <f ca="1">IF(X2394="买",$E2395/$E2394-1-IF(X2393="卖",参数!$B$3-IF(X2395="卖",参数!$B$3+参数!$B$4,0)),"")</f>
        <v>5.1943017734279451E-4</v>
      </c>
      <c r="Z2395" s="10">
        <f t="shared" ca="1" si="747"/>
        <v>7489.7047997521959</v>
      </c>
      <c r="AA2395" s="3">
        <f ca="1">Z2395/MAX(Z$2:Z2395)-1</f>
        <v>-3.7601104336020819E-2</v>
      </c>
      <c r="AB2395" s="8">
        <f ca="1">IFERROR(AVERAGE(OFFSET(E2395,0,0,-参数!B$14,1)),"")</f>
        <v>2548.8962500000002</v>
      </c>
      <c r="AC2395" s="8">
        <f ca="1">IFERROR(AVERAGE(OFFSET(E2395,0,0,-参数!B$15,1)),"")</f>
        <v>2477.724482758621</v>
      </c>
      <c r="AD2395" s="9" t="str">
        <f ca="1">IFERROR(IF(OR(AND(AB2395/AC2395-1&lt;参数!B$16,AB2395/AC2395-1&gt;参数!B$17),AB2395/AC2395-1&lt;参数!B$18),"买","卖"),"买")</f>
        <v>买</v>
      </c>
      <c r="AE2395" s="7">
        <f ca="1">IF(AD2394="买",$E2395/$E2394-1-IF(AD2393="卖",参数!$B$3-IF(AD2395="卖",参数!$B$3+参数!$B$4,0)),"")</f>
        <v>5.1943017734279451E-4</v>
      </c>
      <c r="AF2395" s="8">
        <f t="shared" ca="1" si="748"/>
        <v>7837.9964754872635</v>
      </c>
      <c r="AG2395" s="3">
        <f ca="1">AF2395/MAX(AF$2:AF2395)-1</f>
        <v>-0.12323150985730791</v>
      </c>
      <c r="AH2395">
        <f t="shared" ca="1" si="738"/>
        <v>0</v>
      </c>
      <c r="AI2395">
        <f t="shared" si="739"/>
        <v>0</v>
      </c>
      <c r="AJ2395">
        <f t="shared" ca="1" si="740"/>
        <v>0</v>
      </c>
      <c r="AK2395">
        <f t="shared" ca="1" si="741"/>
        <v>0</v>
      </c>
      <c r="AL2395">
        <f t="shared" ca="1" si="742"/>
        <v>0</v>
      </c>
      <c r="AM2395">
        <f t="shared" ca="1" si="743"/>
        <v>0</v>
      </c>
      <c r="AO2395" s="9">
        <f t="shared" si="749"/>
        <v>1.3400000000001455</v>
      </c>
      <c r="AP2395" s="15">
        <f ca="1">IFERROR(ABS(E2395-OFFSET(E2395,-参数!B$20,0,1,1))/SUM(OFFSET(AO2395,0,0,-参数!B$20,1)),0)</f>
        <v>0.211235222176926</v>
      </c>
      <c r="AQ2395" s="16">
        <f ca="1">(参数!B$21+参数!B$22*'000300'!AP2395)^(参数!B$23)</f>
        <v>0.18184198940073359</v>
      </c>
      <c r="AR2395" s="17">
        <f t="shared" ca="1" si="750"/>
        <v>2548.476759518906</v>
      </c>
      <c r="AS2395" s="9" t="str">
        <f ca="1">IF(E2395+参数!B$24&gt;=AR2395,"买","卖")</f>
        <v>买</v>
      </c>
      <c r="AT2395" s="7">
        <f ca="1">IF(AS2394="买",$E2395/$E2394-1-IF(AS2393="卖",参数!$B$3-IF(AS2395="卖",参数!$B$3+参数!$B$4,0)),"")</f>
        <v>5.1943017734279451E-4</v>
      </c>
      <c r="AU2395" s="8">
        <f t="shared" ca="1" si="751"/>
        <v>5571.7142935061447</v>
      </c>
      <c r="AV2395" s="7">
        <f ca="1">AU2395/MAX(AU$2:AU2395)-1</f>
        <v>-0.14189083798181379</v>
      </c>
      <c r="AW2395" s="3">
        <f t="shared" ca="1" si="754"/>
        <v>2.852379271357508E-3</v>
      </c>
      <c r="AX2395" s="11" t="str">
        <f ca="1">IFERROR(IF(E2395&gt;MAX(OFFSET(C2395,-1,0,-参数!B$27,1)),"买",IF(E2395&lt;MIN(OFFSET(D2395,-1,0,-参数!B$26,1)),"卖",AX2394)),"卖")</f>
        <v>买</v>
      </c>
      <c r="AY2395" s="12">
        <f ca="1">IF(AX2394="买",$E2395/$E2394-1-IF(AX2393="卖",参数!$B$3-IF(AX2395="卖",参数!$B$3+参数!$B$4,0)),"")</f>
        <v>5.1943017734279451E-4</v>
      </c>
      <c r="AZ2395" s="10">
        <f t="shared" ca="1" si="752"/>
        <v>7339.3624976262827</v>
      </c>
      <c r="BA2395" s="12">
        <f ca="1">AZ2395/MAX(AZ$2:AZ2395)-1</f>
        <v>-5.6890018741560744E-2</v>
      </c>
    </row>
    <row r="2396" spans="1:53" x14ac:dyDescent="0.15">
      <c r="A2396" s="1">
        <v>41960</v>
      </c>
      <c r="B2396" s="6">
        <v>2613.5100000000002</v>
      </c>
      <c r="C2396" s="6">
        <v>2614.09</v>
      </c>
      <c r="D2396" s="6">
        <v>2565.94</v>
      </c>
      <c r="E2396" s="2">
        <v>2567.1</v>
      </c>
      <c r="F2396" s="3">
        <f>E2396/MAX(E$2:E2396)-1</f>
        <v>-0.56321037228612258</v>
      </c>
      <c r="G2396" s="2">
        <f ca="1">IFERROR(AVERAGE(OFFSET(E2396,0,0,-参数!B$2,1)),"")</f>
        <v>2442.8483928571432</v>
      </c>
      <c r="H2396" t="str">
        <f t="shared" ca="1" si="753"/>
        <v>买</v>
      </c>
      <c r="I2396" s="3">
        <f ca="1">IF(H2395="买",$E2396/$E2395-1-IF(H2394="卖",参数!$B$3-IF(H2396="卖",参数!$B$3+参数!$B$4,0)),"")</f>
        <v>-5.4201906946290679E-3</v>
      </c>
      <c r="J2396" s="2">
        <f t="shared" ca="1" si="744"/>
        <v>7484.9709592101417</v>
      </c>
      <c r="K2396" s="3">
        <f ca="1">J2396/MAX(J$2:J2396)-1</f>
        <v>-0.26260275039188941</v>
      </c>
      <c r="L2396" s="8">
        <f>L2395*(参数!$B$6-1)/(参数!$B$6+1)+E2396*2/(参数!$B$6+1)</f>
        <v>2514.3357387173246</v>
      </c>
      <c r="M2396" s="8">
        <f>M2395*(参数!$B$7-1)/(参数!$B$7+1)+E2396*2/(参数!$B$7+1)</f>
        <v>2407.4271636636222</v>
      </c>
      <c r="N2396" s="8">
        <f t="shared" si="736"/>
        <v>106.90857505370241</v>
      </c>
      <c r="O2396" s="8">
        <f>O2395*(参数!$B$8-1)/(参数!$B$8+1)+N2396*2/(参数!$B$8+1)</f>
        <v>95.441521523881818</v>
      </c>
      <c r="P2396" s="9" t="str">
        <f t="shared" si="745"/>
        <v>买</v>
      </c>
      <c r="Q2396" s="7">
        <f>IF(P2395="买",$E2396/$E2395-1-IF(P2394="卖",参数!$B$3-IF(P2396="卖",参数!$B$3+参数!$B$4,0)),"")</f>
        <v>-5.4201906946290679E-3</v>
      </c>
      <c r="R2396" s="8">
        <f t="shared" si="746"/>
        <v>6431.397037772982</v>
      </c>
      <c r="S2396" s="3">
        <f>R2396/MAX(R$2:R2396)-1</f>
        <v>-0.11849476878565779</v>
      </c>
      <c r="T2396" s="10">
        <f ca="1">IFERROR(AVERAGE(OFFSET(E2396,0,0,-参数!B$10,1)),"")</f>
        <v>2491.8395</v>
      </c>
      <c r="U2396" s="10">
        <f ca="1">IFERROR(AVERAGE(OFFSET(E2396,0,0,-参数!B$11,1)),"")</f>
        <v>2329.8228641975288</v>
      </c>
      <c r="V2396" s="10">
        <f t="shared" ca="1" si="737"/>
        <v>162.01663580247123</v>
      </c>
      <c r="W2396" s="10">
        <f ca="1">IFERROR(AVERAGE(OFFSET(V2396,0,0,-参数!B$12,1)),"")</f>
        <v>135.03340291807115</v>
      </c>
      <c r="X2396" s="11" t="str">
        <f t="shared" ca="1" si="735"/>
        <v>买</v>
      </c>
      <c r="Y2396" s="12">
        <f ca="1">IF(X2395="买",$E2396/$E2395-1-IF(X2394="卖",参数!$B$3-IF(X2396="卖",参数!$B$3+参数!$B$4,0)),"")</f>
        <v>-5.4201906946290679E-3</v>
      </c>
      <c r="Z2396" s="10">
        <f t="shared" ca="1" si="747"/>
        <v>7449.1091714910599</v>
      </c>
      <c r="AA2396" s="3">
        <f ca="1">Z2396/MAX(Z$2:Z2396)-1</f>
        <v>-4.2817489874820036E-2</v>
      </c>
      <c r="AB2396" s="8">
        <f ca="1">IFERROR(AVERAGE(OFFSET(E2396,0,0,-参数!B$14,1)),"")</f>
        <v>2556.8525</v>
      </c>
      <c r="AC2396" s="8">
        <f ca="1">IFERROR(AVERAGE(OFFSET(E2396,0,0,-参数!B$15,1)),"")</f>
        <v>2481.7282758620686</v>
      </c>
      <c r="AD2396" s="9" t="str">
        <f ca="1">IFERROR(IF(OR(AND(AB2396/AC2396-1&lt;参数!B$16,AB2396/AC2396-1&gt;参数!B$17),AB2396/AC2396-1&lt;参数!B$18),"买","卖"),"买")</f>
        <v>买</v>
      </c>
      <c r="AE2396" s="7">
        <f ca="1">IF(AD2395="买",$E2396/$E2395-1-IF(AD2394="卖",参数!$B$3-IF(AD2396="卖",参数!$B$3+参数!$B$4,0)),"")</f>
        <v>-5.4201906946290679E-3</v>
      </c>
      <c r="AF2396" s="8">
        <f t="shared" ca="1" si="748"/>
        <v>7795.5130399262916</v>
      </c>
      <c r="AG2396" s="3">
        <f ca="1">AF2396/MAX(AF$2:AF2396)-1</f>
        <v>-0.12798376226892338</v>
      </c>
      <c r="AH2396">
        <f t="shared" ca="1" si="738"/>
        <v>0</v>
      </c>
      <c r="AI2396">
        <f t="shared" si="739"/>
        <v>0</v>
      </c>
      <c r="AJ2396">
        <f t="shared" ca="1" si="740"/>
        <v>0</v>
      </c>
      <c r="AK2396">
        <f t="shared" ca="1" si="741"/>
        <v>0</v>
      </c>
      <c r="AL2396">
        <f t="shared" ca="1" si="742"/>
        <v>0</v>
      </c>
      <c r="AM2396">
        <f t="shared" ca="1" si="743"/>
        <v>0</v>
      </c>
      <c r="AO2396" s="9">
        <f t="shared" si="749"/>
        <v>13.990000000000236</v>
      </c>
      <c r="AP2396" s="15">
        <f ca="1">IFERROR(ABS(E2396-OFFSET(E2396,-参数!B$20,0,1,1))/SUM(OFFSET(AO2396,0,0,-参数!B$20,1)),0)</f>
        <v>0.17888224376160006</v>
      </c>
      <c r="AQ2396" s="16">
        <f ca="1">(参数!B$21+参数!B$22*'000300'!AP2396)^(参数!B$23)</f>
        <v>0.15062136522994407</v>
      </c>
      <c r="AR2396" s="17">
        <f t="shared" ca="1" si="750"/>
        <v>2551.2818174251738</v>
      </c>
      <c r="AS2396" s="9" t="str">
        <f ca="1">IF(E2396+参数!B$24&gt;=AR2396,"买","卖")</f>
        <v>买</v>
      </c>
      <c r="AT2396" s="7">
        <f ca="1">IF(AS2395="买",$E2396/$E2395-1-IF(AS2394="卖",参数!$B$3-IF(AS2396="卖",参数!$B$3+参数!$B$4,0)),"")</f>
        <v>-5.4201906946290679E-3</v>
      </c>
      <c r="AU2396" s="8">
        <f t="shared" ca="1" si="751"/>
        <v>5541.5145395393511</v>
      </c>
      <c r="AV2396" s="7">
        <f ca="1">AU2396/MAX(AU$2:AU2396)-1</f>
        <v>-0.14654195327676067</v>
      </c>
      <c r="AW2396" s="3">
        <f t="shared" ca="1" si="754"/>
        <v>1.1006801987856196E-3</v>
      </c>
      <c r="AX2396" s="11" t="str">
        <f ca="1">IFERROR(IF(E2396&gt;MAX(OFFSET(C2396,-1,0,-参数!B$27,1)),"买",IF(E2396&lt;MIN(OFFSET(D2396,-1,0,-参数!B$26,1)),"卖",AX2395)),"卖")</f>
        <v>买</v>
      </c>
      <c r="AY2396" s="12">
        <f ca="1">IF(AX2395="买",$E2396/$E2395-1-IF(AX2394="卖",参数!$B$3-IF(AX2396="卖",参数!$B$3+参数!$B$4,0)),"")</f>
        <v>-5.4201906946290679E-3</v>
      </c>
      <c r="AZ2396" s="10">
        <f t="shared" ca="1" si="752"/>
        <v>7299.581753312139</v>
      </c>
      <c r="BA2396" s="12">
        <f ca="1">AZ2396/MAX(AZ$2:AZ2396)-1</f>
        <v>-6.200185468598951E-2</v>
      </c>
    </row>
    <row r="2397" spans="1:53" x14ac:dyDescent="0.15">
      <c r="A2397" s="1">
        <v>41961</v>
      </c>
      <c r="B2397" s="6">
        <v>2565.27</v>
      </c>
      <c r="C2397" s="6">
        <v>2570.21</v>
      </c>
      <c r="D2397" s="6">
        <v>2534.9299999999998</v>
      </c>
      <c r="E2397" s="2">
        <v>2541.42</v>
      </c>
      <c r="F2397" s="3">
        <f>E2397/MAX(E$2:E2397)-1</f>
        <v>-0.56757979990471652</v>
      </c>
      <c r="G2397" s="2">
        <f ca="1">IFERROR(AVERAGE(OFFSET(E2397,0,0,-参数!B$2,1)),"")</f>
        <v>2445.9923214285714</v>
      </c>
      <c r="H2397" t="str">
        <f t="shared" ca="1" si="753"/>
        <v>买</v>
      </c>
      <c r="I2397" s="3">
        <f ca="1">IF(H2396="买",$E2397/$E2396-1-IF(H2395="卖",参数!$B$3-IF(H2397="卖",参数!$B$3+参数!$B$4,0)),"")</f>
        <v>-1.0003505901600929E-2</v>
      </c>
      <c r="J2397" s="2">
        <f t="shared" ca="1" si="744"/>
        <v>7410.0950080463717</v>
      </c>
      <c r="K2397" s="3">
        <f ca="1">J2397/MAX(J$2:J2397)-1</f>
        <v>-0.26997930813016846</v>
      </c>
      <c r="L2397" s="8">
        <f>L2396*(参数!$B$6-1)/(参数!$B$6+1)+E2397*2/(参数!$B$6+1)</f>
        <v>2516.9151921728171</v>
      </c>
      <c r="M2397" s="8">
        <f>M2396*(参数!$B$7-1)/(参数!$B$7+1)+E2397*2/(参数!$B$7+1)</f>
        <v>2410.655906707872</v>
      </c>
      <c r="N2397" s="8">
        <f t="shared" si="736"/>
        <v>106.25928546494515</v>
      </c>
      <c r="O2397" s="8">
        <f>O2396*(参数!$B$8-1)/(参数!$B$8+1)+N2397*2/(参数!$B$8+1)</f>
        <v>97.605074312094487</v>
      </c>
      <c r="P2397" s="9" t="str">
        <f t="shared" si="745"/>
        <v>买</v>
      </c>
      <c r="Q2397" s="7">
        <f>IF(P2396="买",$E2397/$E2396-1-IF(P2395="卖",参数!$B$3-IF(P2397="卖",参数!$B$3+参数!$B$4,0)),"")</f>
        <v>-1.0003505901600929E-2</v>
      </c>
      <c r="R2397" s="8">
        <f t="shared" si="746"/>
        <v>6367.0605195500812</v>
      </c>
      <c r="S2397" s="3">
        <f>R2397/MAX(R$2:R2397)-1</f>
        <v>-0.12731291156840252</v>
      </c>
      <c r="T2397" s="10">
        <f ca="1">IFERROR(AVERAGE(OFFSET(E2397,0,0,-参数!B$10,1)),"")</f>
        <v>2497.241</v>
      </c>
      <c r="U2397" s="10">
        <f ca="1">IFERROR(AVERAGE(OFFSET(E2397,0,0,-参数!B$11,1)),"")</f>
        <v>2329.9189876543192</v>
      </c>
      <c r="V2397" s="10">
        <f t="shared" ca="1" si="737"/>
        <v>167.32201234568083</v>
      </c>
      <c r="W2397" s="10">
        <f ca="1">IFERROR(AVERAGE(OFFSET(V2397,0,0,-参数!B$12,1)),"")</f>
        <v>139.62064814814974</v>
      </c>
      <c r="X2397" s="11" t="str">
        <f t="shared" ca="1" si="735"/>
        <v>买</v>
      </c>
      <c r="Y2397" s="12">
        <f ca="1">IF(X2396="买",$E2397/$E2396-1-IF(X2395="卖",参数!$B$3-IF(X2397="卖",参数!$B$3+参数!$B$4,0)),"")</f>
        <v>-1.0003505901600929E-2</v>
      </c>
      <c r="Z2397" s="10">
        <f t="shared" ca="1" si="747"/>
        <v>7374.5919639323793</v>
      </c>
      <c r="AA2397" s="3">
        <f ca="1">Z2397/MAX(Z$2:Z2397)-1</f>
        <v>-5.2392670763766525E-2</v>
      </c>
      <c r="AB2397" s="8">
        <f ca="1">IFERROR(AVERAGE(OFFSET(E2397,0,0,-参数!B$14,1)),"")</f>
        <v>2561.2712499999998</v>
      </c>
      <c r="AC2397" s="8">
        <f ca="1">IFERROR(AVERAGE(OFFSET(E2397,0,0,-参数!B$15,1)),"")</f>
        <v>2483.9020689655172</v>
      </c>
      <c r="AD2397" s="9" t="str">
        <f ca="1">IFERROR(IF(OR(AND(AB2397/AC2397-1&lt;参数!B$16,AB2397/AC2397-1&gt;参数!B$17),AB2397/AC2397-1&lt;参数!B$18),"买","卖"),"买")</f>
        <v>买</v>
      </c>
      <c r="AE2397" s="7">
        <f ca="1">IF(AD2396="买",$E2397/$E2396-1-IF(AD2395="卖",参数!$B$3-IF(AD2397="卖",参数!$B$3+参数!$B$4,0)),"")</f>
        <v>-1.0003505901600929E-2</v>
      </c>
      <c r="AF2397" s="8">
        <f t="shared" ca="1" si="748"/>
        <v>7717.5305792253821</v>
      </c>
      <c r="AG2397" s="3">
        <f ca="1">AF2397/MAX(AF$2:AF2397)-1</f>
        <v>-0.13670698184935803</v>
      </c>
      <c r="AH2397">
        <f t="shared" ca="1" si="738"/>
        <v>0</v>
      </c>
      <c r="AI2397">
        <f t="shared" si="739"/>
        <v>0</v>
      </c>
      <c r="AJ2397">
        <f t="shared" ca="1" si="740"/>
        <v>0</v>
      </c>
      <c r="AK2397">
        <f t="shared" ca="1" si="741"/>
        <v>0</v>
      </c>
      <c r="AL2397">
        <f t="shared" ca="1" si="742"/>
        <v>0</v>
      </c>
      <c r="AM2397">
        <f t="shared" ca="1" si="743"/>
        <v>0</v>
      </c>
      <c r="AO2397" s="9">
        <f t="shared" si="749"/>
        <v>25.679999999999836</v>
      </c>
      <c r="AP2397" s="15">
        <f ca="1">IFERROR(ABS(E2397-OFFSET(E2397,-参数!B$20,0,1,1))/SUM(OFFSET(AO2397,0,0,-参数!B$20,1)),0)</f>
        <v>0.17420383212278548</v>
      </c>
      <c r="AQ2397" s="16">
        <f ca="1">(参数!B$21+参数!B$22*'000300'!AP2397)^(参数!B$23)</f>
        <v>0.14610669799848799</v>
      </c>
      <c r="AR2397" s="17">
        <f t="shared" ca="1" si="750"/>
        <v>2549.8409398449176</v>
      </c>
      <c r="AS2397" s="9" t="str">
        <f ca="1">IF(E2397+参数!B$24&gt;=AR2397,"买","卖")</f>
        <v>买</v>
      </c>
      <c r="AT2397" s="7">
        <f ca="1">IF(AS2396="买",$E2397/$E2396-1-IF(AS2395="卖",参数!$B$3-IF(AS2397="卖",参数!$B$3+参数!$B$4,0)),"")</f>
        <v>-1.0003505901600929E-2</v>
      </c>
      <c r="AU2397" s="8">
        <f t="shared" ca="1" si="751"/>
        <v>5486.0799661392621</v>
      </c>
      <c r="AV2397" s="7">
        <f ca="1">AU2397/MAX(AU$2:AU2397)-1</f>
        <v>-0.15507952588392537</v>
      </c>
      <c r="AW2397" s="3">
        <f t="shared" ca="1" si="754"/>
        <v>-5.6476613850142687E-4</v>
      </c>
      <c r="AX2397" s="11" t="str">
        <f ca="1">IFERROR(IF(E2397&gt;MAX(OFFSET(C2397,-1,0,-参数!B$27,1)),"买",IF(E2397&lt;MIN(OFFSET(D2397,-1,0,-参数!B$26,1)),"卖",AX2396)),"卖")</f>
        <v>买</v>
      </c>
      <c r="AY2397" s="12">
        <f ca="1">IF(AX2396="买",$E2397/$E2396-1-IF(AX2395="卖",参数!$B$3-IF(AX2397="卖",参数!$B$3+参数!$B$4,0)),"")</f>
        <v>-1.0003505901600929E-2</v>
      </c>
      <c r="AZ2397" s="10">
        <f t="shared" ca="1" si="752"/>
        <v>7226.5603441636622</v>
      </c>
      <c r="BA2397" s="12">
        <f ca="1">AZ2397/MAX(AZ$2:AZ2397)-1</f>
        <v>-7.1385124668329025E-2</v>
      </c>
    </row>
    <row r="2398" spans="1:53" x14ac:dyDescent="0.15">
      <c r="A2398" s="1">
        <v>41962</v>
      </c>
      <c r="B2398" s="6">
        <v>2538.23</v>
      </c>
      <c r="C2398" s="6">
        <v>2550.5</v>
      </c>
      <c r="D2398" s="6">
        <v>2531.3200000000002</v>
      </c>
      <c r="E2398" s="2">
        <v>2537.2199999999998</v>
      </c>
      <c r="F2398" s="3">
        <f>E2398/MAX(E$2:E2398)-1</f>
        <v>-0.56829442591710344</v>
      </c>
      <c r="G2398" s="2">
        <f ca="1">IFERROR(AVERAGE(OFFSET(E2398,0,0,-参数!B$2,1)),"")</f>
        <v>2449.4630357142855</v>
      </c>
      <c r="H2398" t="str">
        <f t="shared" ca="1" si="753"/>
        <v>买</v>
      </c>
      <c r="I2398" s="3">
        <f ca="1">IF(H2397="买",$E2398/$E2397-1-IF(H2396="卖",参数!$B$3-IF(H2398="卖",参数!$B$3+参数!$B$4,0)),"")</f>
        <v>-1.6526194017518758E-3</v>
      </c>
      <c r="J2398" s="2">
        <f t="shared" ca="1" si="744"/>
        <v>7397.8489412672498</v>
      </c>
      <c r="K2398" s="3">
        <f ca="1">J2398/MAX(J$2:J2398)-1</f>
        <v>-0.27118575448923288</v>
      </c>
      <c r="L2398" s="8">
        <f>L2397*(参数!$B$6-1)/(参数!$B$6+1)+E2398*2/(参数!$B$6+1)</f>
        <v>2518.8489833944532</v>
      </c>
      <c r="M2398" s="8">
        <f>M2397*(参数!$B$7-1)/(参数!$B$7+1)+E2398*2/(参数!$B$7+1)</f>
        <v>2413.7056438956342</v>
      </c>
      <c r="N2398" s="8">
        <f t="shared" si="736"/>
        <v>105.14333949881893</v>
      </c>
      <c r="O2398" s="8">
        <f>O2397*(参数!$B$8-1)/(参数!$B$8+1)+N2398*2/(参数!$B$8+1)</f>
        <v>99.112727349439382</v>
      </c>
      <c r="P2398" s="9" t="str">
        <f t="shared" si="745"/>
        <v>买</v>
      </c>
      <c r="Q2398" s="7">
        <f>IF(P2397="买",$E2398/$E2397-1-IF(P2396="卖",参数!$B$3-IF(P2398="卖",参数!$B$3+参数!$B$4,0)),"")</f>
        <v>-1.6526194017518758E-3</v>
      </c>
      <c r="R2398" s="8">
        <f t="shared" si="746"/>
        <v>6356.5381918033445</v>
      </c>
      <c r="S2398" s="3">
        <f>R2398/MAX(R$2:R2398)-1</f>
        <v>-0.12875513118240289</v>
      </c>
      <c r="T2398" s="10">
        <f ca="1">IFERROR(AVERAGE(OFFSET(E2398,0,0,-参数!B$10,1)),"")</f>
        <v>2503.17</v>
      </c>
      <c r="U2398" s="10">
        <f ca="1">IFERROR(AVERAGE(OFFSET(E2398,0,0,-参数!B$11,1)),"")</f>
        <v>2329.9489135802451</v>
      </c>
      <c r="V2398" s="10">
        <f t="shared" ca="1" si="737"/>
        <v>173.22108641975501</v>
      </c>
      <c r="W2398" s="10">
        <f ca="1">IFERROR(AVERAGE(OFFSET(V2398,0,0,-参数!B$12,1)),"")</f>
        <v>144.45423007856508</v>
      </c>
      <c r="X2398" s="11" t="str">
        <f t="shared" ca="1" si="735"/>
        <v>买</v>
      </c>
      <c r="Y2398" s="12">
        <f ca="1">IF(X2397="买",$E2398/$E2397-1-IF(X2396="卖",参数!$B$3-IF(X2398="卖",参数!$B$3+参数!$B$4,0)),"")</f>
        <v>-1.6526194017518758E-3</v>
      </c>
      <c r="Z2398" s="10">
        <f t="shared" ca="1" si="747"/>
        <v>7362.404570172781</v>
      </c>
      <c r="AA2398" s="3">
        <f ca="1">Z2398/MAX(Z$2:Z2398)-1</f>
        <v>-5.395870502130462E-2</v>
      </c>
      <c r="AB2398" s="8">
        <f ca="1">IFERROR(AVERAGE(OFFSET(E2398,0,0,-参数!B$14,1)),"")</f>
        <v>2565.6550000000002</v>
      </c>
      <c r="AC2398" s="8">
        <f ca="1">IFERROR(AVERAGE(OFFSET(E2398,0,0,-参数!B$15,1)),"")</f>
        <v>2485.8079310344829</v>
      </c>
      <c r="AD2398" s="9" t="str">
        <f ca="1">IFERROR(IF(OR(AND(AB2398/AC2398-1&lt;参数!B$16,AB2398/AC2398-1&gt;参数!B$17),AB2398/AC2398-1&lt;参数!B$18),"买","卖"),"买")</f>
        <v>买</v>
      </c>
      <c r="AE2398" s="7">
        <f ca="1">IF(AD2397="买",$E2398/$E2397-1-IF(AD2396="卖",参数!$B$3-IF(AD2398="卖",参数!$B$3+参数!$B$4,0)),"")</f>
        <v>-1.6526194017518758E-3</v>
      </c>
      <c r="AF2398" s="8">
        <f t="shared" ca="1" si="748"/>
        <v>7704.7764384565407</v>
      </c>
      <c r="AG2398" s="3">
        <f ca="1">AF2398/MAX(AF$2:AF2398)-1</f>
        <v>-0.13813367664055076</v>
      </c>
      <c r="AH2398">
        <f t="shared" ca="1" si="738"/>
        <v>0</v>
      </c>
      <c r="AI2398">
        <f t="shared" si="739"/>
        <v>0</v>
      </c>
      <c r="AJ2398">
        <f t="shared" ca="1" si="740"/>
        <v>0</v>
      </c>
      <c r="AK2398">
        <f t="shared" ca="1" si="741"/>
        <v>0</v>
      </c>
      <c r="AL2398">
        <f t="shared" ca="1" si="742"/>
        <v>0</v>
      </c>
      <c r="AM2398">
        <f t="shared" ca="1" si="743"/>
        <v>0</v>
      </c>
      <c r="AO2398" s="9">
        <f t="shared" si="749"/>
        <v>4.2000000000002728</v>
      </c>
      <c r="AP2398" s="15">
        <f ca="1">IFERROR(ABS(E2398-OFFSET(E2398,-参数!B$20,0,1,1))/SUM(OFFSET(AO2398,0,0,-参数!B$20,1)),0)</f>
        <v>0.13752489234592247</v>
      </c>
      <c r="AQ2398" s="16">
        <f ca="1">(参数!B$21+参数!B$22*'000300'!AP2398)^(参数!B$23)</f>
        <v>0.11071152111381519</v>
      </c>
      <c r="AR2398" s="17">
        <f t="shared" ca="1" si="750"/>
        <v>2548.4436563968006</v>
      </c>
      <c r="AS2398" s="9" t="str">
        <f ca="1">IF(E2398+参数!B$24&gt;=AR2398,"买","卖")</f>
        <v>买</v>
      </c>
      <c r="AT2398" s="7">
        <f ca="1">IF(AS2397="买",$E2398/$E2397-1-IF(AS2396="卖",参数!$B$3-IF(AS2398="卖",参数!$B$3+参数!$B$4,0)),"")</f>
        <v>-1.6526194017518758E-3</v>
      </c>
      <c r="AU2398" s="8">
        <f t="shared" ca="1" si="751"/>
        <v>5477.0135639476584</v>
      </c>
      <c r="AV2398" s="7">
        <f ca="1">AU2398/MAX(AU$2:AU2398)-1</f>
        <v>-0.15647585785238693</v>
      </c>
      <c r="AW2398" s="3">
        <f t="shared" ca="1" si="754"/>
        <v>-5.4798847499948344E-4</v>
      </c>
      <c r="AX2398" s="11" t="str">
        <f ca="1">IFERROR(IF(E2398&gt;MAX(OFFSET(C2398,-1,0,-参数!B$27,1)),"买",IF(E2398&lt;MIN(OFFSET(D2398,-1,0,-参数!B$26,1)),"卖",AX2397)),"卖")</f>
        <v>买</v>
      </c>
      <c r="AY2398" s="12">
        <f ca="1">IF(AX2397="买",$E2398/$E2397-1-IF(AX2396="卖",参数!$B$3-IF(AX2398="卖",参数!$B$3+参数!$B$4,0)),"")</f>
        <v>-1.6526194017518758E-3</v>
      </c>
      <c r="AZ2398" s="10">
        <f t="shared" ca="1" si="752"/>
        <v>7214.6175903309668</v>
      </c>
      <c r="BA2398" s="12">
        <f ca="1">AZ2398/MAX(AZ$2:AZ2398)-1</f>
        <v>-7.2919771628057517E-2</v>
      </c>
    </row>
    <row r="2399" spans="1:53" x14ac:dyDescent="0.15">
      <c r="A2399" s="1">
        <v>41963</v>
      </c>
      <c r="B2399" s="6">
        <v>2528.7800000000002</v>
      </c>
      <c r="C2399" s="6">
        <v>2545.4699999999998</v>
      </c>
      <c r="D2399" s="6">
        <v>2522.84</v>
      </c>
      <c r="E2399" s="2">
        <v>2537.1</v>
      </c>
      <c r="F2399" s="3">
        <f>E2399/MAX(E$2:E2399)-1</f>
        <v>-0.56831484380317154</v>
      </c>
      <c r="G2399" s="2">
        <f ca="1">IFERROR(AVERAGE(OFFSET(E2399,0,0,-参数!B$2,1)),"")</f>
        <v>2453.2667857142865</v>
      </c>
      <c r="H2399" t="str">
        <f t="shared" ca="1" si="753"/>
        <v>买</v>
      </c>
      <c r="I2399" s="3">
        <f ca="1">IF(H2398="买",$E2399/$E2398-1-IF(H2397="卖",参数!$B$3-IF(H2399="卖",参数!$B$3+参数!$B$4,0)),"")</f>
        <v>-4.729585924745372E-5</v>
      </c>
      <c r="J2399" s="2">
        <f t="shared" ca="1" si="744"/>
        <v>7397.4990536449895</v>
      </c>
      <c r="K2399" s="3">
        <f ca="1">J2399/MAX(J$2:J2399)-1</f>
        <v>-0.2712202243852061</v>
      </c>
      <c r="L2399" s="8">
        <f>L2398*(参数!$B$6-1)/(参数!$B$6+1)+E2399*2/(参数!$B$6+1)</f>
        <v>2520.587175452124</v>
      </c>
      <c r="M2399" s="8">
        <f>M2398*(参数!$B$7-1)/(参数!$B$7+1)+E2399*2/(参数!$B$7+1)</f>
        <v>2416.6790018740526</v>
      </c>
      <c r="N2399" s="8">
        <f t="shared" si="736"/>
        <v>103.90817357807146</v>
      </c>
      <c r="O2399" s="8">
        <f>O2398*(参数!$B$8-1)/(参数!$B$8+1)+N2399*2/(参数!$B$8+1)</f>
        <v>100.0718165951658</v>
      </c>
      <c r="P2399" s="9" t="str">
        <f t="shared" si="745"/>
        <v>买</v>
      </c>
      <c r="Q2399" s="7">
        <f>IF(P2398="买",$E2399/$E2398-1-IF(P2397="卖",参数!$B$3-IF(P2399="卖",参数!$B$3+参数!$B$4,0)),"")</f>
        <v>-4.729585924745372E-5</v>
      </c>
      <c r="R2399" s="8">
        <f t="shared" si="746"/>
        <v>6356.2375538677243</v>
      </c>
      <c r="S2399" s="3">
        <f>R2399/MAX(R$2:R2399)-1</f>
        <v>-0.12879633745708852</v>
      </c>
      <c r="T2399" s="10">
        <f ca="1">IFERROR(AVERAGE(OFFSET(E2399,0,0,-参数!B$10,1)),"")</f>
        <v>2510.2280000000001</v>
      </c>
      <c r="U2399" s="10">
        <f ca="1">IFERROR(AVERAGE(OFFSET(E2399,0,0,-参数!B$11,1)),"")</f>
        <v>2329.7684938271586</v>
      </c>
      <c r="V2399" s="10">
        <f t="shared" ca="1" si="737"/>
        <v>180.45950617284143</v>
      </c>
      <c r="W2399" s="10">
        <f ca="1">IFERROR(AVERAGE(OFFSET(V2399,0,0,-参数!B$12,1)),"")</f>
        <v>149.80510325477164</v>
      </c>
      <c r="X2399" s="11" t="str">
        <f t="shared" ca="1" si="735"/>
        <v>买</v>
      </c>
      <c r="Y2399" s="12">
        <f ca="1">IF(X2398="买",$E2399/$E2398-1-IF(X2397="卖",参数!$B$3-IF(X2399="卖",参数!$B$3+参数!$B$4,0)),"")</f>
        <v>-4.729585924745372E-5</v>
      </c>
      <c r="Z2399" s="10">
        <f t="shared" ca="1" si="747"/>
        <v>7362.0563589225076</v>
      </c>
      <c r="AA2399" s="3">
        <f ca="1">Z2399/MAX(Z$2:Z2399)-1</f>
        <v>-5.4003448857234182E-2</v>
      </c>
      <c r="AB2399" s="8">
        <f ca="1">IFERROR(AVERAGE(OFFSET(E2399,0,0,-参数!B$14,1)),"")</f>
        <v>2562.0762500000001</v>
      </c>
      <c r="AC2399" s="8">
        <f ca="1">IFERROR(AVERAGE(OFFSET(E2399,0,0,-参数!B$15,1)),"")</f>
        <v>2488.2324137931037</v>
      </c>
      <c r="AD2399" s="9" t="str">
        <f ca="1">IFERROR(IF(OR(AND(AB2399/AC2399-1&lt;参数!B$16,AB2399/AC2399-1&gt;参数!B$17),AB2399/AC2399-1&lt;参数!B$18),"买","卖"),"买")</f>
        <v>买</v>
      </c>
      <c r="AE2399" s="7">
        <f ca="1">IF(AD2398="买",$E2399/$E2398-1-IF(AD2397="卖",参数!$B$3-IF(AD2399="卖",参数!$B$3+参数!$B$4,0)),"")</f>
        <v>-4.729585924745372E-5</v>
      </c>
      <c r="AF2399" s="8">
        <f t="shared" ca="1" si="748"/>
        <v>7704.4120344345747</v>
      </c>
      <c r="AG2399" s="3">
        <f ca="1">AF2399/MAX(AF$2:AF2399)-1</f>
        <v>-0.13817443934887041</v>
      </c>
      <c r="AH2399">
        <f t="shared" ca="1" si="738"/>
        <v>0</v>
      </c>
      <c r="AI2399">
        <f t="shared" si="739"/>
        <v>0</v>
      </c>
      <c r="AJ2399">
        <f t="shared" ca="1" si="740"/>
        <v>0</v>
      </c>
      <c r="AK2399">
        <f t="shared" ca="1" si="741"/>
        <v>0</v>
      </c>
      <c r="AL2399">
        <f t="shared" ca="1" si="742"/>
        <v>0</v>
      </c>
      <c r="AM2399">
        <f t="shared" ca="1" si="743"/>
        <v>0</v>
      </c>
      <c r="AO2399" s="9">
        <f t="shared" si="749"/>
        <v>0.11999999999989086</v>
      </c>
      <c r="AP2399" s="15">
        <f ca="1">IFERROR(ABS(E2399-OFFSET(E2399,-参数!B$20,0,1,1))/SUM(OFFSET(AO2399,0,0,-参数!B$20,1)),0)</f>
        <v>0.14350976550803721</v>
      </c>
      <c r="AQ2399" s="16">
        <f ca="1">(参数!B$21+参数!B$22*'000300'!AP2399)^(参数!B$23)</f>
        <v>0.1164869237152559</v>
      </c>
      <c r="AR2399" s="17">
        <f t="shared" ca="1" si="750"/>
        <v>2547.1222687594541</v>
      </c>
      <c r="AS2399" s="9" t="str">
        <f ca="1">IF(E2399+参数!B$24&gt;=AR2399,"买","卖")</f>
        <v>买</v>
      </c>
      <c r="AT2399" s="7">
        <f ca="1">IF(AS2398="买",$E2399/$E2398-1-IF(AS2397="卖",参数!$B$3-IF(AS2399="卖",参数!$B$3+参数!$B$4,0)),"")</f>
        <v>-4.729585924745372E-5</v>
      </c>
      <c r="AU2399" s="8">
        <f t="shared" ca="1" si="751"/>
        <v>5476.7545238850416</v>
      </c>
      <c r="AV2399" s="7">
        <f ca="1">AU2399/MAX(AU$2:AU2399)-1</f>
        <v>-0.1565157530514858</v>
      </c>
      <c r="AW2399" s="3">
        <f t="shared" ca="1" si="754"/>
        <v>-5.1850769155903365E-4</v>
      </c>
      <c r="AX2399" s="11" t="str">
        <f ca="1">IFERROR(IF(E2399&gt;MAX(OFFSET(C2399,-1,0,-参数!B$27,1)),"买",IF(E2399&lt;MIN(OFFSET(D2399,-1,0,-参数!B$26,1)),"卖",AX2398)),"卖")</f>
        <v>买</v>
      </c>
      <c r="AY2399" s="12">
        <f ca="1">IF(AX2398="买",$E2399/$E2398-1-IF(AX2397="卖",参数!$B$3-IF(AX2399="卖",参数!$B$3+参数!$B$4,0)),"")</f>
        <v>-4.729585924745372E-5</v>
      </c>
      <c r="AZ2399" s="10">
        <f t="shared" ca="1" si="752"/>
        <v>7214.27636879289</v>
      </c>
      <c r="BA2399" s="12">
        <f ca="1">AZ2399/MAX(AZ$2:AZ2399)-1</f>
        <v>-7.2963618684049658E-2</v>
      </c>
    </row>
    <row r="2400" spans="1:53" x14ac:dyDescent="0.15">
      <c r="A2400" s="1">
        <v>41964</v>
      </c>
      <c r="B2400" s="6">
        <v>2537.54</v>
      </c>
      <c r="C2400" s="6">
        <v>2585.36</v>
      </c>
      <c r="D2400" s="6">
        <v>2530.0300000000002</v>
      </c>
      <c r="E2400" s="2">
        <v>2583.46</v>
      </c>
      <c r="F2400" s="3">
        <f>E2400/MAX(E$2:E2400)-1</f>
        <v>-0.56042673381882535</v>
      </c>
      <c r="G2400" s="2">
        <f ca="1">IFERROR(AVERAGE(OFFSET(E2400,0,0,-参数!B$2,1)),"")</f>
        <v>2457.8357142857139</v>
      </c>
      <c r="H2400" t="str">
        <f t="shared" ca="1" si="753"/>
        <v>买</v>
      </c>
      <c r="I2400" s="3">
        <f ca="1">IF(H2399="买",$E2400/$E2399-1-IF(H2398="卖",参数!$B$3-IF(H2400="卖",参数!$B$3+参数!$B$4,0)),"")</f>
        <v>1.8272831185211613E-2</v>
      </c>
      <c r="J2400" s="2">
        <f t="shared" ca="1" si="744"/>
        <v>7532.6723050450073</v>
      </c>
      <c r="K2400" s="3">
        <f ca="1">J2400/MAX(J$2:J2400)-1</f>
        <v>-0.25790335457420055</v>
      </c>
      <c r="L2400" s="8">
        <f>L2399*(参数!$B$6-1)/(参数!$B$6+1)+E2400*2/(参数!$B$6+1)</f>
        <v>2526.5750635043028</v>
      </c>
      <c r="M2400" s="8">
        <f>M2399*(参数!$B$7-1)/(参数!$B$7+1)+E2400*2/(参数!$B$7+1)</f>
        <v>2420.6978211060027</v>
      </c>
      <c r="N2400" s="8">
        <f t="shared" si="736"/>
        <v>105.87724239830004</v>
      </c>
      <c r="O2400" s="8">
        <f>O2399*(参数!$B$8-1)/(参数!$B$8+1)+N2400*2/(参数!$B$8+1)</f>
        <v>101.23290175579264</v>
      </c>
      <c r="P2400" s="9" t="str">
        <f t="shared" si="745"/>
        <v>买</v>
      </c>
      <c r="Q2400" s="7">
        <f>IF(P2399="买",$E2400/$E2399-1-IF(P2398="卖",参数!$B$3-IF(P2400="卖",参数!$B$3+参数!$B$4,0)),"")</f>
        <v>1.8272831185211613E-2</v>
      </c>
      <c r="R2400" s="8">
        <f t="shared" si="746"/>
        <v>6472.3840096626518</v>
      </c>
      <c r="S2400" s="3">
        <f>R2400/MAX(R$2:R2400)-1</f>
        <v>-0.11287698000350388</v>
      </c>
      <c r="T2400" s="10">
        <f ca="1">IFERROR(AVERAGE(OFFSET(E2400,0,0,-参数!B$10,1)),"")</f>
        <v>2519.8654999999994</v>
      </c>
      <c r="U2400" s="10">
        <f ca="1">IFERROR(AVERAGE(OFFSET(E2400,0,0,-参数!B$11,1)),"")</f>
        <v>2329.6906419753063</v>
      </c>
      <c r="V2400" s="10">
        <f t="shared" ca="1" si="737"/>
        <v>190.17485802469309</v>
      </c>
      <c r="W2400" s="10">
        <f ca="1">IFERROR(AVERAGE(OFFSET(V2400,0,0,-参数!B$12,1)),"")</f>
        <v>155.89720145903655</v>
      </c>
      <c r="X2400" s="11" t="str">
        <f t="shared" ca="1" si="735"/>
        <v>买</v>
      </c>
      <c r="Y2400" s="12">
        <f ca="1">IF(X2399="买",$E2400/$E2399-1-IF(X2398="卖",参数!$B$3-IF(X2400="卖",参数!$B$3+参数!$B$4,0)),"")</f>
        <v>1.8272831185211613E-2</v>
      </c>
      <c r="Z2400" s="10">
        <f t="shared" ca="1" si="747"/>
        <v>7496.5819719451119</v>
      </c>
      <c r="AA2400" s="3">
        <f ca="1">Z2400/MAX(Z$2:Z2400)-1</f>
        <v>-3.6717413576410007E-2</v>
      </c>
      <c r="AB2400" s="8">
        <f ca="1">IFERROR(AVERAGE(OFFSET(E2400,0,0,-参数!B$14,1)),"")</f>
        <v>2565.1824999999999</v>
      </c>
      <c r="AC2400" s="8">
        <f ca="1">IFERROR(AVERAGE(OFFSET(E2400,0,0,-参数!B$15,1)),"")</f>
        <v>2492.6637931034484</v>
      </c>
      <c r="AD2400" s="9" t="str">
        <f ca="1">IFERROR(IF(OR(AND(AB2400/AC2400-1&lt;参数!B$16,AB2400/AC2400-1&gt;参数!B$17),AB2400/AC2400-1&lt;参数!B$18),"买","卖"),"买")</f>
        <v>买</v>
      </c>
      <c r="AE2400" s="7">
        <f ca="1">IF(AD2399="买",$E2400/$E2399-1-IF(AD2398="卖",参数!$B$3-IF(AD2400="卖",参数!$B$3+参数!$B$4,0)),"")</f>
        <v>1.8272831185211613E-2</v>
      </c>
      <c r="AF2400" s="8">
        <f t="shared" ca="1" si="748"/>
        <v>7845.1934549211101</v>
      </c>
      <c r="AG2400" s="3">
        <f ca="1">AF2400/MAX(AF$2:AF2400)-1</f>
        <v>-0.12242644636799205</v>
      </c>
      <c r="AH2400">
        <f t="shared" ca="1" si="738"/>
        <v>0</v>
      </c>
      <c r="AI2400">
        <f t="shared" si="739"/>
        <v>0</v>
      </c>
      <c r="AJ2400">
        <f t="shared" ca="1" si="740"/>
        <v>0</v>
      </c>
      <c r="AK2400">
        <f t="shared" ca="1" si="741"/>
        <v>0</v>
      </c>
      <c r="AL2400">
        <f t="shared" ca="1" si="742"/>
        <v>0</v>
      </c>
      <c r="AM2400">
        <f t="shared" ca="1" si="743"/>
        <v>0</v>
      </c>
      <c r="AO2400" s="9">
        <f t="shared" si="749"/>
        <v>46.360000000000127</v>
      </c>
      <c r="AP2400" s="15">
        <f ca="1">IFERROR(ABS(E2400-OFFSET(E2400,-参数!B$20,0,1,1))/SUM(OFFSET(AO2400,0,0,-参数!B$20,1)),0)</f>
        <v>0.18214598805762769</v>
      </c>
      <c r="AQ2400" s="16">
        <f ca="1">(参数!B$21+参数!B$22*'000300'!AP2400)^(参数!B$23)</f>
        <v>0.15377087847561072</v>
      </c>
      <c r="AR2400" s="17">
        <f t="shared" ca="1" si="750"/>
        <v>2552.7099536141241</v>
      </c>
      <c r="AS2400" s="9" t="str">
        <f ca="1">IF(E2400+参数!B$24&gt;=AR2400,"买","卖")</f>
        <v>买</v>
      </c>
      <c r="AT2400" s="7">
        <f ca="1">IF(AS2399="买",$E2400/$E2399-1-IF(AS2398="卖",参数!$B$3-IF(AS2400="卖",参数!$B$3+参数!$B$4,0)),"")</f>
        <v>1.8272831185211613E-2</v>
      </c>
      <c r="AU2400" s="8">
        <f t="shared" ca="1" si="751"/>
        <v>5576.8303347428373</v>
      </c>
      <c r="AV2400" s="7">
        <f ca="1">AU2400/MAX(AU$2:AU2400)-1</f>
        <v>-0.14110290779961021</v>
      </c>
      <c r="AW2400" s="3">
        <f t="shared" ca="1" si="754"/>
        <v>2.1937246292427215E-3</v>
      </c>
      <c r="AX2400" s="11" t="str">
        <f ca="1">IFERROR(IF(E2400&gt;MAX(OFFSET(C2400,-1,0,-参数!B$27,1)),"买",IF(E2400&lt;MIN(OFFSET(D2400,-1,0,-参数!B$26,1)),"卖",AX2399)),"卖")</f>
        <v>买</v>
      </c>
      <c r="AY2400" s="12">
        <f ca="1">IF(AX2399="买",$E2400/$E2399-1-IF(AX2398="卖",参数!$B$3-IF(AX2400="卖",参数!$B$3+参数!$B$4,0)),"")</f>
        <v>1.8272831185211613E-2</v>
      </c>
      <c r="AZ2400" s="10">
        <f t="shared" ca="1" si="752"/>
        <v>7346.1016230033038</v>
      </c>
      <c r="BA2400" s="12">
        <f ca="1">AZ2400/MAX(AZ$2:AZ2400)-1</f>
        <v>-5.6024039385713875E-2</v>
      </c>
    </row>
    <row r="2401" spans="1:53" x14ac:dyDescent="0.15">
      <c r="A2401" s="1">
        <v>41967</v>
      </c>
      <c r="B2401" s="6">
        <v>2614.16</v>
      </c>
      <c r="C2401" s="6">
        <v>2667.67</v>
      </c>
      <c r="D2401" s="6">
        <v>2602.94</v>
      </c>
      <c r="E2401" s="2">
        <v>2649.26</v>
      </c>
      <c r="F2401" s="3">
        <f>E2401/MAX(E$2:E2401)-1</f>
        <v>-0.54923092629143122</v>
      </c>
      <c r="G2401" s="2">
        <f ca="1">IFERROR(AVERAGE(OFFSET(E2401,0,0,-参数!B$2,1)),"")</f>
        <v>2463.8710714285712</v>
      </c>
      <c r="H2401" t="str">
        <f t="shared" ca="1" si="753"/>
        <v>买</v>
      </c>
      <c r="I2401" s="3">
        <f ca="1">IF(H2400="买",$E2401/$E2400-1-IF(H2399="卖",参数!$B$3-IF(H2401="卖",参数!$B$3+参数!$B$4,0)),"")</f>
        <v>2.5469718904105321E-2</v>
      </c>
      <c r="J2401" s="2">
        <f t="shared" ca="1" si="744"/>
        <v>7724.5273512512431</v>
      </c>
      <c r="K2401" s="3">
        <f ca="1">J2401/MAX(J$2:J2401)-1</f>
        <v>-0.2390023616155259</v>
      </c>
      <c r="L2401" s="8">
        <f>L2400*(参数!$B$6-1)/(参数!$B$6+1)+E2401*2/(参数!$B$6+1)</f>
        <v>2538.2593431705595</v>
      </c>
      <c r="M2401" s="8">
        <f>M2400*(参数!$B$7-1)/(参数!$B$7+1)+E2401*2/(参数!$B$7+1)</f>
        <v>2426.2053434889904</v>
      </c>
      <c r="N2401" s="8">
        <f t="shared" si="736"/>
        <v>112.05399968156917</v>
      </c>
      <c r="O2401" s="8">
        <f>O2400*(参数!$B$8-1)/(参数!$B$8+1)+N2401*2/(参数!$B$8+1)</f>
        <v>103.39712134094795</v>
      </c>
      <c r="P2401" s="9" t="str">
        <f t="shared" si="745"/>
        <v>买</v>
      </c>
      <c r="Q2401" s="7">
        <f>IF(P2400="买",$E2401/$E2400-1-IF(P2399="卖",参数!$B$3-IF(P2401="卖",参数!$B$3+参数!$B$4,0)),"")</f>
        <v>2.5469718904105321E-2</v>
      </c>
      <c r="R2401" s="8">
        <f t="shared" si="746"/>
        <v>6637.2338110281853</v>
      </c>
      <c r="S2401" s="3">
        <f>R2401/MAX(R$2:R2401)-1</f>
        <v>-9.0282206050832148E-2</v>
      </c>
      <c r="T2401" s="10">
        <f ca="1">IFERROR(AVERAGE(OFFSET(E2401,0,0,-参数!B$10,1)),"")</f>
        <v>2533.8869999999997</v>
      </c>
      <c r="U2401" s="10">
        <f ca="1">IFERROR(AVERAGE(OFFSET(E2401,0,0,-参数!B$11,1)),"")</f>
        <v>2329.7670617283929</v>
      </c>
      <c r="V2401" s="10">
        <f t="shared" ca="1" si="737"/>
        <v>204.11993827160677</v>
      </c>
      <c r="W2401" s="10">
        <f ca="1">IFERROR(AVERAGE(OFFSET(V2401,0,0,-参数!B$12,1)),"")</f>
        <v>163.06997025813874</v>
      </c>
      <c r="X2401" s="11" t="str">
        <f t="shared" ca="1" si="735"/>
        <v>买</v>
      </c>
      <c r="Y2401" s="12">
        <f ca="1">IF(X2400="买",$E2401/$E2400-1-IF(X2399="卖",参数!$B$3-IF(X2401="卖",参数!$B$3+参数!$B$4,0)),"")</f>
        <v>2.5469718904105321E-2</v>
      </c>
      <c r="Z2401" s="10">
        <f t="shared" ca="1" si="747"/>
        <v>7687.5178075121376</v>
      </c>
      <c r="AA2401" s="3">
        <f ca="1">Z2401/MAX(Z$2:Z2401)-1</f>
        <v>-1.2182876874981652E-2</v>
      </c>
      <c r="AB2401" s="8">
        <f ca="1">IFERROR(AVERAGE(OFFSET(E2401,0,0,-参数!B$14,1)),"")</f>
        <v>2572.0500000000002</v>
      </c>
      <c r="AC2401" s="8">
        <f ca="1">IFERROR(AVERAGE(OFFSET(E2401,0,0,-参数!B$15,1)),"")</f>
        <v>2499.653448275862</v>
      </c>
      <c r="AD2401" s="9" t="str">
        <f ca="1">IFERROR(IF(OR(AND(AB2401/AC2401-1&lt;参数!B$16,AB2401/AC2401-1&gt;参数!B$17),AB2401/AC2401-1&lt;参数!B$18),"买","卖"),"买")</f>
        <v>买</v>
      </c>
      <c r="AE2401" s="7">
        <f ca="1">IF(AD2400="买",$E2401/$E2400-1-IF(AD2399="卖",参数!$B$3-IF(AD2401="卖",参数!$B$3+参数!$B$4,0)),"")</f>
        <v>2.5469718904105321E-2</v>
      </c>
      <c r="AF2401" s="8">
        <f t="shared" ca="1" si="748"/>
        <v>8045.0083269662773</v>
      </c>
      <c r="AG2401" s="3">
        <f ca="1">AF2401/MAX(AF$2:AF2401)-1</f>
        <v>-0.10007489463930797</v>
      </c>
      <c r="AH2401">
        <f t="shared" ca="1" si="738"/>
        <v>0</v>
      </c>
      <c r="AI2401">
        <f t="shared" si="739"/>
        <v>0</v>
      </c>
      <c r="AJ2401">
        <f t="shared" ca="1" si="740"/>
        <v>0</v>
      </c>
      <c r="AK2401">
        <f t="shared" ca="1" si="741"/>
        <v>0</v>
      </c>
      <c r="AL2401">
        <f t="shared" ca="1" si="742"/>
        <v>0</v>
      </c>
      <c r="AM2401">
        <f t="shared" ca="1" si="743"/>
        <v>0</v>
      </c>
      <c r="AO2401" s="9">
        <f t="shared" si="749"/>
        <v>65.800000000000182</v>
      </c>
      <c r="AP2401" s="15">
        <f ca="1">IFERROR(ABS(E2401-OFFSET(E2401,-参数!B$20,0,1,1))/SUM(OFFSET(AO2401,0,0,-参数!B$20,1)),0)</f>
        <v>0.25968785809971079</v>
      </c>
      <c r="AQ2401" s="16">
        <f ca="1">(参数!B$21+参数!B$22*'000300'!AP2401)^(参数!B$23)</f>
        <v>0.22859878306622092</v>
      </c>
      <c r="AR2401" s="17">
        <f t="shared" ca="1" si="750"/>
        <v>2574.7811767229223</v>
      </c>
      <c r="AS2401" s="9" t="str">
        <f ca="1">IF(E2401+参数!B$24&gt;=AR2401,"买","卖")</f>
        <v>买</v>
      </c>
      <c r="AT2401" s="7">
        <f ca="1">IF(AS2400="买",$E2401/$E2400-1-IF(AS2399="卖",参数!$B$3-IF(AS2401="卖",参数!$B$3+参数!$B$4,0)),"")</f>
        <v>2.5469718904105321E-2</v>
      </c>
      <c r="AU2401" s="8">
        <f t="shared" ca="1" si="751"/>
        <v>5718.8706357446254</v>
      </c>
      <c r="AV2401" s="7">
        <f ca="1">AU2401/MAX(AU$2:AU2401)-1</f>
        <v>-0.11922704029371278</v>
      </c>
      <c r="AW2401" s="3">
        <f t="shared" ca="1" si="754"/>
        <v>8.6461930692711686E-3</v>
      </c>
      <c r="AX2401" s="11" t="str">
        <f ca="1">IFERROR(IF(E2401&gt;MAX(OFFSET(C2401,-1,0,-参数!B$27,1)),"买",IF(E2401&lt;MIN(OFFSET(D2401,-1,0,-参数!B$26,1)),"卖",AX2400)),"卖")</f>
        <v>买</v>
      </c>
      <c r="AY2401" s="12">
        <f ca="1">IF(AX2400="买",$E2401/$E2400-1-IF(AX2399="卖",参数!$B$3-IF(AX2401="卖",参数!$B$3+参数!$B$4,0)),"")</f>
        <v>2.5469718904105321E-2</v>
      </c>
      <c r="AZ2401" s="10">
        <f t="shared" ca="1" si="752"/>
        <v>7533.2047663821895</v>
      </c>
      <c r="BA2401" s="12">
        <f ca="1">AZ2401/MAX(AZ$2:AZ2401)-1</f>
        <v>-3.1981237016635244E-2</v>
      </c>
    </row>
    <row r="2402" spans="1:53" x14ac:dyDescent="0.15">
      <c r="A2402" s="1">
        <v>41968</v>
      </c>
      <c r="B2402" s="6">
        <v>2650.08</v>
      </c>
      <c r="C2402" s="6">
        <v>2686.06</v>
      </c>
      <c r="D2402" s="6">
        <v>2643.84</v>
      </c>
      <c r="E2402" s="2">
        <v>2685.56</v>
      </c>
      <c r="F2402" s="3">
        <f>E2402/MAX(E$2:E2402)-1</f>
        <v>-0.5430545157558021</v>
      </c>
      <c r="G2402" s="2">
        <f ca="1">IFERROR(AVERAGE(OFFSET(E2402,0,0,-参数!B$2,1)),"")</f>
        <v>2470.0723214285717</v>
      </c>
      <c r="H2402" t="str">
        <f t="shared" ca="1" si="753"/>
        <v>买</v>
      </c>
      <c r="I2402" s="3">
        <f ca="1">IF(H2401="买",$E2402/$E2401-1-IF(H2400="卖",参数!$B$3-IF(H2402="卖",参数!$B$3+参数!$B$4,0)),"")</f>
        <v>1.3701939409495267E-2</v>
      </c>
      <c r="J2402" s="2">
        <f t="shared" ca="1" si="744"/>
        <v>7830.3683569850764</v>
      </c>
      <c r="K2402" s="3">
        <f ca="1">J2402/MAX(J$2:J2402)-1</f>
        <v>-0.22857521808361281</v>
      </c>
      <c r="L2402" s="8">
        <f>L2401*(参数!$B$6-1)/(参数!$B$6+1)+E2402*2/(参数!$B$6+1)</f>
        <v>2552.2879771543157</v>
      </c>
      <c r="M2402" s="8">
        <f>M2401*(参数!$B$7-1)/(参数!$B$7+1)+E2402*2/(参数!$B$7+1)</f>
        <v>2432.4548532844365</v>
      </c>
      <c r="N2402" s="8">
        <f t="shared" si="736"/>
        <v>119.83312386987927</v>
      </c>
      <c r="O2402" s="8">
        <f>O2401*(参数!$B$8-1)/(参数!$B$8+1)+N2402*2/(参数!$B$8+1)</f>
        <v>106.68432184673421</v>
      </c>
      <c r="P2402" s="9" t="str">
        <f t="shared" si="745"/>
        <v>买</v>
      </c>
      <c r="Q2402" s="7">
        <f>IF(P2401="买",$E2402/$E2401-1-IF(P2400="卖",参数!$B$3-IF(P2402="卖",参数!$B$3+参数!$B$4,0)),"")</f>
        <v>1.3701939409495267E-2</v>
      </c>
      <c r="R2402" s="8">
        <f t="shared" si="746"/>
        <v>6728.1767865535467</v>
      </c>
      <c r="S2402" s="3">
        <f>R2402/MAX(R$2:R2402)-1</f>
        <v>-7.7817307958400916E-2</v>
      </c>
      <c r="T2402" s="10">
        <f ca="1">IFERROR(AVERAGE(OFFSET(E2402,0,0,-参数!B$10,1)),"")</f>
        <v>2547.3324999999995</v>
      </c>
      <c r="U2402" s="10">
        <f ca="1">IFERROR(AVERAGE(OFFSET(E2402,0,0,-参数!B$11,1)),"")</f>
        <v>2329.9459753086398</v>
      </c>
      <c r="V2402" s="10">
        <f t="shared" ca="1" si="737"/>
        <v>217.38652469135968</v>
      </c>
      <c r="W2402" s="10">
        <f ca="1">IFERROR(AVERAGE(OFFSET(V2402,0,0,-参数!B$12,1)),"")</f>
        <v>170.9359988776674</v>
      </c>
      <c r="X2402" s="11" t="str">
        <f t="shared" ca="1" si="735"/>
        <v>买</v>
      </c>
      <c r="Y2402" s="12">
        <f ca="1">IF(X2401="买",$E2402/$E2401-1-IF(X2400="卖",参数!$B$3-IF(X2402="卖",参数!$B$3+参数!$B$4,0)),"")</f>
        <v>1.3701939409495267E-2</v>
      </c>
      <c r="Z2402" s="10">
        <f t="shared" ca="1" si="747"/>
        <v>7792.8517107200851</v>
      </c>
      <c r="AA2402" s="3">
        <f ca="1">Z2402/MAX(Z$2:Z2402)-1</f>
        <v>0</v>
      </c>
      <c r="AB2402" s="8">
        <f ca="1">IFERROR(AVERAGE(OFFSET(E2402,0,0,-参数!B$14,1)),"")</f>
        <v>2585.2762500000003</v>
      </c>
      <c r="AC2402" s="8">
        <f ca="1">IFERROR(AVERAGE(OFFSET(E2402,0,0,-参数!B$15,1)),"")</f>
        <v>2507.2979310344826</v>
      </c>
      <c r="AD2402" s="9" t="str">
        <f ca="1">IFERROR(IF(OR(AND(AB2402/AC2402-1&lt;参数!B$16,AB2402/AC2402-1&gt;参数!B$17),AB2402/AC2402-1&lt;参数!B$18),"买","卖"),"买")</f>
        <v>买</v>
      </c>
      <c r="AE2402" s="7">
        <f ca="1">IF(AD2401="买",$E2402/$E2401-1-IF(AD2400="卖",参数!$B$3-IF(AD2402="卖",参数!$B$3+参数!$B$4,0)),"")</f>
        <v>1.3701939409495267E-2</v>
      </c>
      <c r="AF2402" s="8">
        <f t="shared" ca="1" si="748"/>
        <v>8155.240543611254</v>
      </c>
      <c r="AG2402" s="3">
        <f ca="1">AF2402/MAX(AF$2:AF2402)-1</f>
        <v>-8.7744175372572175E-2</v>
      </c>
      <c r="AH2402">
        <f t="shared" ca="1" si="738"/>
        <v>0</v>
      </c>
      <c r="AI2402">
        <f t="shared" si="739"/>
        <v>0</v>
      </c>
      <c r="AJ2402">
        <f t="shared" ca="1" si="740"/>
        <v>0</v>
      </c>
      <c r="AK2402">
        <f t="shared" ca="1" si="741"/>
        <v>0</v>
      </c>
      <c r="AL2402">
        <f t="shared" ca="1" si="742"/>
        <v>0</v>
      </c>
      <c r="AM2402">
        <f t="shared" ca="1" si="743"/>
        <v>0</v>
      </c>
      <c r="AO2402" s="9">
        <f t="shared" si="749"/>
        <v>36.299999999999727</v>
      </c>
      <c r="AP2402" s="15">
        <f ca="1">IFERROR(ABS(E2402-OFFSET(E2402,-参数!B$20,0,1,1))/SUM(OFFSET(AO2402,0,0,-参数!B$20,1)),0)</f>
        <v>0.2786815640701043</v>
      </c>
      <c r="AQ2402" s="16">
        <f ca="1">(参数!B$21+参数!B$22*'000300'!AP2402)^(参数!B$23)</f>
        <v>0.24692770932765065</v>
      </c>
      <c r="AR2402" s="17">
        <f t="shared" ca="1" si="750"/>
        <v>2602.1355377967438</v>
      </c>
      <c r="AS2402" s="9" t="str">
        <f ca="1">IF(E2402+参数!B$24&gt;=AR2402,"买","卖")</f>
        <v>买</v>
      </c>
      <c r="AT2402" s="7">
        <f ca="1">IF(AS2401="买",$E2402/$E2401-1-IF(AS2400="卖",参数!$B$3-IF(AS2402="卖",参数!$B$3+参数!$B$4,0)),"")</f>
        <v>1.3701939409495267E-2</v>
      </c>
      <c r="AU2402" s="8">
        <f t="shared" ca="1" si="751"/>
        <v>5797.2302546863402</v>
      </c>
      <c r="AV2402" s="7">
        <f ca="1">AU2402/MAX(AU$2:AU2402)-1</f>
        <v>-0.10715874256629532</v>
      </c>
      <c r="AW2402" s="3">
        <f t="shared" ca="1" si="754"/>
        <v>1.0623955667035334E-2</v>
      </c>
      <c r="AX2402" s="11" t="str">
        <f ca="1">IFERROR(IF(E2402&gt;MAX(OFFSET(C2402,-1,0,-参数!B$27,1)),"买",IF(E2402&lt;MIN(OFFSET(D2402,-1,0,-参数!B$26,1)),"卖",AX2401)),"卖")</f>
        <v>买</v>
      </c>
      <c r="AY2402" s="12">
        <f ca="1">IF(AX2401="买",$E2402/$E2401-1-IF(AX2400="卖",参数!$B$3-IF(AX2402="卖",参数!$B$3+参数!$B$4,0)),"")</f>
        <v>1.3701939409495267E-2</v>
      </c>
      <c r="AZ2402" s="10">
        <f t="shared" ca="1" si="752"/>
        <v>7636.4242816504793</v>
      </c>
      <c r="BA2402" s="12">
        <f ca="1">AZ2402/MAX(AZ$2:AZ2402)-1</f>
        <v>-1.8717502578982637E-2</v>
      </c>
    </row>
    <row r="2403" spans="1:53" x14ac:dyDescent="0.15">
      <c r="A2403" s="1">
        <v>41969</v>
      </c>
      <c r="B2403" s="6">
        <v>2695.26</v>
      </c>
      <c r="C2403" s="6">
        <v>2723.36</v>
      </c>
      <c r="D2403" s="6">
        <v>2690.31</v>
      </c>
      <c r="E2403" s="2">
        <v>2723.02</v>
      </c>
      <c r="F2403" s="3">
        <f>E2403/MAX(E$2:E2403)-1</f>
        <v>-0.5366807323215137</v>
      </c>
      <c r="G2403" s="2">
        <f ca="1">IFERROR(AVERAGE(OFFSET(E2403,0,0,-参数!B$2,1)),"")</f>
        <v>2476.6383928571427</v>
      </c>
      <c r="H2403" t="str">
        <f t="shared" ca="1" si="753"/>
        <v>买</v>
      </c>
      <c r="I2403" s="3">
        <f ca="1">IF(H2402="买",$E2403/$E2402-1-IF(H2401="卖",参数!$B$3-IF(H2403="卖",参数!$B$3+参数!$B$4,0)),"")</f>
        <v>1.3948673647209642E-2</v>
      </c>
      <c r="J2403" s="2">
        <f t="shared" ca="1" si="744"/>
        <v>7939.5916097340987</v>
      </c>
      <c r="K2403" s="3">
        <f ca="1">J2403/MAX(J$2:J2403)-1</f>
        <v>-0.21781486555729124</v>
      </c>
      <c r="L2403" s="8">
        <f>L2402*(参数!$B$6-1)/(参数!$B$6+1)+E2403*2/(参数!$B$6+1)</f>
        <v>2568.5481698062858</v>
      </c>
      <c r="M2403" s="8">
        <f>M2402*(参数!$B$7-1)/(参数!$B$7+1)+E2403*2/(参数!$B$7+1)</f>
        <v>2439.4564230848114</v>
      </c>
      <c r="N2403" s="8">
        <f t="shared" si="736"/>
        <v>129.09174672147446</v>
      </c>
      <c r="O2403" s="8">
        <f>O2402*(参数!$B$8-1)/(参数!$B$8+1)+N2403*2/(参数!$B$8+1)</f>
        <v>111.16580682168225</v>
      </c>
      <c r="P2403" s="9" t="str">
        <f t="shared" si="745"/>
        <v>买</v>
      </c>
      <c r="Q2403" s="7">
        <f>IF(P2402="买",$E2403/$E2402-1-IF(P2401="卖",参数!$B$3-IF(P2403="卖",参数!$B$3+参数!$B$4,0)),"")</f>
        <v>1.3948673647209642E-2</v>
      </c>
      <c r="R2403" s="8">
        <f t="shared" si="746"/>
        <v>6822.0259287899135</v>
      </c>
      <c r="S2403" s="3">
        <f>R2403/MAX(R$2:R2403)-1</f>
        <v>-6.4954082544007474E-2</v>
      </c>
      <c r="T2403" s="10">
        <f ca="1">IFERROR(AVERAGE(OFFSET(E2403,0,0,-参数!B$10,1)),"")</f>
        <v>2560.9144999999999</v>
      </c>
      <c r="U2403" s="10">
        <f ca="1">IFERROR(AVERAGE(OFFSET(E2403,0,0,-参数!B$11,1)),"")</f>
        <v>2330.3113333333317</v>
      </c>
      <c r="V2403" s="10">
        <f t="shared" ca="1" si="737"/>
        <v>230.60316666666813</v>
      </c>
      <c r="W2403" s="10">
        <f ca="1">IFERROR(AVERAGE(OFFSET(V2403,0,0,-参数!B$12,1)),"")</f>
        <v>179.48664421997938</v>
      </c>
      <c r="X2403" s="11" t="str">
        <f t="shared" ca="1" si="735"/>
        <v>买</v>
      </c>
      <c r="Y2403" s="12">
        <f ca="1">IF(X2402="买",$E2403/$E2402-1-IF(X2401="卖",参数!$B$3-IF(X2403="卖",参数!$B$3+参数!$B$4,0)),"")</f>
        <v>1.3948673647209642E-2</v>
      </c>
      <c r="Z2403" s="10">
        <f t="shared" ca="1" si="747"/>
        <v>7901.5516560140186</v>
      </c>
      <c r="AA2403" s="3">
        <f ca="1">Z2403/MAX(Z$2:Z2403)-1</f>
        <v>0</v>
      </c>
      <c r="AB2403" s="8">
        <f ca="1">IFERROR(AVERAGE(OFFSET(E2403,0,0,-参数!B$14,1)),"")</f>
        <v>2603.0174999999999</v>
      </c>
      <c r="AC2403" s="8">
        <f ca="1">IFERROR(AVERAGE(OFFSET(E2403,0,0,-参数!B$15,1)),"")</f>
        <v>2516.9058620689657</v>
      </c>
      <c r="AD2403" s="9" t="str">
        <f ca="1">IFERROR(IF(OR(AND(AB2403/AC2403-1&lt;参数!B$16,AB2403/AC2403-1&gt;参数!B$17),AB2403/AC2403-1&lt;参数!B$18),"买","卖"),"买")</f>
        <v>买</v>
      </c>
      <c r="AE2403" s="7">
        <f ca="1">IF(AD2402="买",$E2403/$E2402-1-IF(AD2401="卖",参数!$B$3-IF(AD2403="卖",参数!$B$3+参数!$B$4,0)),"")</f>
        <v>1.3948673647209642E-2</v>
      </c>
      <c r="AF2403" s="8">
        <f t="shared" ca="1" si="748"/>
        <v>8268.9953324685794</v>
      </c>
      <c r="AG2403" s="3">
        <f ca="1">AF2403/MAX(AF$2:AF2403)-1</f>
        <v>-7.5019416592078114E-2</v>
      </c>
      <c r="AH2403">
        <f t="shared" ca="1" si="738"/>
        <v>0</v>
      </c>
      <c r="AI2403">
        <f t="shared" si="739"/>
        <v>0</v>
      </c>
      <c r="AJ2403">
        <f t="shared" ca="1" si="740"/>
        <v>0</v>
      </c>
      <c r="AK2403">
        <f t="shared" ca="1" si="741"/>
        <v>0</v>
      </c>
      <c r="AL2403">
        <f t="shared" ca="1" si="742"/>
        <v>0</v>
      </c>
      <c r="AM2403">
        <f t="shared" ca="1" si="743"/>
        <v>0</v>
      </c>
      <c r="AO2403" s="9">
        <f t="shared" si="749"/>
        <v>37.460000000000036</v>
      </c>
      <c r="AP2403" s="15">
        <f ca="1">IFERROR(ABS(E2403-OFFSET(E2403,-参数!B$20,0,1,1))/SUM(OFFSET(AO2403,0,0,-参数!B$20,1)),0)</f>
        <v>0.28051448962785736</v>
      </c>
      <c r="AQ2403" s="16">
        <f ca="1">(参数!B$21+参数!B$22*'000300'!AP2403)^(参数!B$23)</f>
        <v>0.24869648249088236</v>
      </c>
      <c r="AR2403" s="17">
        <f t="shared" ca="1" si="750"/>
        <v>2632.1990783344954</v>
      </c>
      <c r="AS2403" s="9" t="str">
        <f ca="1">IF(E2403+参数!B$24&gt;=AR2403,"买","卖")</f>
        <v>买</v>
      </c>
      <c r="AT2403" s="7">
        <f ca="1">IF(AS2402="买",$E2403/$E2402-1-IF(AS2401="卖",参数!$B$3-IF(AS2403="卖",参数!$B$3+参数!$B$4,0)),"")</f>
        <v>1.3948673647209642E-2</v>
      </c>
      <c r="AU2403" s="8">
        <f t="shared" ca="1" si="751"/>
        <v>5878.0939275666897</v>
      </c>
      <c r="AV2403" s="7">
        <f ca="1">AU2403/MAX(AU$2:AU2403)-1</f>
        <v>-9.4704791247588349E-2</v>
      </c>
      <c r="AW2403" s="3">
        <f t="shared" ca="1" si="754"/>
        <v>1.1553410689439714E-2</v>
      </c>
      <c r="AX2403" s="11" t="str">
        <f ca="1">IFERROR(IF(E2403&gt;MAX(OFFSET(C2403,-1,0,-参数!B$27,1)),"买",IF(E2403&lt;MIN(OFFSET(D2403,-1,0,-参数!B$26,1)),"卖",AX2402)),"卖")</f>
        <v>买</v>
      </c>
      <c r="AY2403" s="12">
        <f ca="1">IF(AX2402="买",$E2403/$E2402-1-IF(AX2401="卖",参数!$B$3-IF(AX2403="卖",参数!$B$3+参数!$B$4,0)),"")</f>
        <v>1.3948673647209642E-2</v>
      </c>
      <c r="AZ2403" s="10">
        <f t="shared" ca="1" si="752"/>
        <v>7742.9422717868492</v>
      </c>
      <c r="BA2403" s="12">
        <f ca="1">AZ2403/MAX(AZ$2:AZ2403)-1</f>
        <v>-5.029913266737962E-3</v>
      </c>
    </row>
    <row r="2404" spans="1:53" x14ac:dyDescent="0.15">
      <c r="A2404" s="1">
        <v>41970</v>
      </c>
      <c r="B2404" s="6">
        <v>2737.03</v>
      </c>
      <c r="C2404" s="6">
        <v>2754.49</v>
      </c>
      <c r="D2404" s="6">
        <v>2718.7</v>
      </c>
      <c r="E2404" s="2">
        <v>2754.49</v>
      </c>
      <c r="F2404" s="3">
        <f>E2404/MAX(E$2:E2404)-1</f>
        <v>-0.53132614170012937</v>
      </c>
      <c r="G2404" s="2">
        <f ca="1">IFERROR(AVERAGE(OFFSET(E2404,0,0,-参数!B$2,1)),"")</f>
        <v>2483.210357142857</v>
      </c>
      <c r="H2404" t="str">
        <f t="shared" ca="1" si="753"/>
        <v>买</v>
      </c>
      <c r="I2404" s="3">
        <f ca="1">IF(H2403="买",$E2404/$E2403-1-IF(H2402="卖",参数!$B$3-IF(H2404="卖",参数!$B$3+参数!$B$4,0)),"")</f>
        <v>1.1557021248466803E-2</v>
      </c>
      <c r="J2404" s="2">
        <f t="shared" ca="1" si="744"/>
        <v>8031.3496386719444</v>
      </c>
      <c r="K2404" s="3">
        <f ca="1">J2404/MAX(J$2:J2404)-1</f>
        <v>-0.20877513533830205</v>
      </c>
      <c r="L2404" s="8">
        <f>L2403*(参数!$B$6-1)/(参数!$B$6+1)+E2404*2/(参数!$B$6+1)</f>
        <v>2586.2569155390206</v>
      </c>
      <c r="M2404" s="8">
        <f>M2403*(参数!$B$7-1)/(参数!$B$7+1)+E2404*2/(参数!$B$7+1)</f>
        <v>2447.0475936128882</v>
      </c>
      <c r="N2404" s="8">
        <f t="shared" si="736"/>
        <v>139.20932192613236</v>
      </c>
      <c r="O2404" s="8">
        <f>O2403*(参数!$B$8-1)/(参数!$B$8+1)+N2404*2/(参数!$B$8+1)</f>
        <v>116.77450984257227</v>
      </c>
      <c r="P2404" s="9" t="str">
        <f t="shared" si="745"/>
        <v>买</v>
      </c>
      <c r="Q2404" s="7">
        <f>IF(P2403="买",$E2404/$E2403-1-IF(P2402="卖",参数!$B$3-IF(P2404="卖",参数!$B$3+参数!$B$4,0)),"")</f>
        <v>1.1557021248466803E-2</v>
      </c>
      <c r="R2404" s="8">
        <f t="shared" si="746"/>
        <v>6900.8682274065295</v>
      </c>
      <c r="S2404" s="3">
        <f>R2404/MAX(R$2:R2404)-1</f>
        <v>-5.41477370076765E-2</v>
      </c>
      <c r="T2404" s="10">
        <f ca="1">IFERROR(AVERAGE(OFFSET(E2404,0,0,-参数!B$10,1)),"")</f>
        <v>2575.1924999999997</v>
      </c>
      <c r="U2404" s="10">
        <f ca="1">IFERROR(AVERAGE(OFFSET(E2404,0,0,-参数!B$11,1)),"")</f>
        <v>2330.7334567901216</v>
      </c>
      <c r="V2404" s="10">
        <f t="shared" ca="1" si="737"/>
        <v>244.45904320987802</v>
      </c>
      <c r="W2404" s="10">
        <f ca="1">IFERROR(AVERAGE(OFFSET(V2404,0,0,-参数!B$12,1)),"")</f>
        <v>188.7126470258155</v>
      </c>
      <c r="X2404" s="11" t="str">
        <f t="shared" ca="1" si="735"/>
        <v>买</v>
      </c>
      <c r="Y2404" s="12">
        <f ca="1">IF(X2403="买",$E2404/$E2403-1-IF(X2402="卖",参数!$B$3-IF(X2404="卖",参数!$B$3+参数!$B$4,0)),"")</f>
        <v>1.1557021248466803E-2</v>
      </c>
      <c r="Z2404" s="10">
        <f t="shared" ca="1" si="747"/>
        <v>7992.8700563984303</v>
      </c>
      <c r="AA2404" s="3">
        <f ca="1">Z2404/MAX(Z$2:Z2404)-1</f>
        <v>0</v>
      </c>
      <c r="AB2404" s="8">
        <f ca="1">IFERROR(AVERAGE(OFFSET(E2404,0,0,-参数!B$14,1)),"")</f>
        <v>2626.4412499999999</v>
      </c>
      <c r="AC2404" s="8">
        <f ca="1">IFERROR(AVERAGE(OFFSET(E2404,0,0,-参数!B$15,1)),"")</f>
        <v>2527.6906896551727</v>
      </c>
      <c r="AD2404" s="9" t="str">
        <f ca="1">IFERROR(IF(OR(AND(AB2404/AC2404-1&lt;参数!B$16,AB2404/AC2404-1&gt;参数!B$17),AB2404/AC2404-1&lt;参数!B$18),"买","卖"),"买")</f>
        <v>买</v>
      </c>
      <c r="AE2404" s="7">
        <f ca="1">IF(AD2403="买",$E2404/$E2403-1-IF(AD2402="卖",参数!$B$3-IF(AD2404="卖",参数!$B$3+参数!$B$4,0)),"")</f>
        <v>1.1557021248466803E-2</v>
      </c>
      <c r="AF2404" s="8">
        <f t="shared" ca="1" si="748"/>
        <v>8364.5602872293912</v>
      </c>
      <c r="AG2404" s="3">
        <f ca="1">AF2404/MAX(AF$2:AF2404)-1</f>
        <v>-6.4329396335213618E-2</v>
      </c>
      <c r="AH2404">
        <f t="shared" ca="1" si="738"/>
        <v>0</v>
      </c>
      <c r="AI2404">
        <f t="shared" si="739"/>
        <v>0</v>
      </c>
      <c r="AJ2404">
        <f t="shared" ca="1" si="740"/>
        <v>0</v>
      </c>
      <c r="AK2404">
        <f t="shared" ca="1" si="741"/>
        <v>0</v>
      </c>
      <c r="AL2404">
        <f t="shared" ca="1" si="742"/>
        <v>0</v>
      </c>
      <c r="AM2404">
        <f t="shared" ca="1" si="743"/>
        <v>0</v>
      </c>
      <c r="AO2404" s="9">
        <f t="shared" si="749"/>
        <v>31.4699999999998</v>
      </c>
      <c r="AP2404" s="15">
        <f ca="1">IFERROR(ABS(E2404-OFFSET(E2404,-参数!B$20,0,1,1))/SUM(OFFSET(AO2404,0,0,-参数!B$20,1)),0)</f>
        <v>0.30614225632019149</v>
      </c>
      <c r="AQ2404" s="16">
        <f ca="1">(参数!B$21+参数!B$22*'000300'!AP2404)^(参数!B$23)</f>
        <v>0.27342727734898475</v>
      </c>
      <c r="AR2404" s="17">
        <f t="shared" ca="1" si="750"/>
        <v>2665.6367520899921</v>
      </c>
      <c r="AS2404" s="9" t="str">
        <f ca="1">IF(E2404+参数!B$24&gt;=AR2404,"买","卖")</f>
        <v>买</v>
      </c>
      <c r="AT2404" s="7">
        <f ca="1">IF(AS2403="买",$E2404/$E2403-1-IF(AS2402="卖",参数!$B$3-IF(AS2404="卖",参数!$B$3+参数!$B$4,0)),"")</f>
        <v>1.1557021248466803E-2</v>
      </c>
      <c r="AU2404" s="8">
        <f t="shared" ca="1" si="751"/>
        <v>5946.0271839880616</v>
      </c>
      <c r="AV2404" s="7">
        <f ca="1">AU2404/MAX(AU$2:AU2404)-1</f>
        <v>-8.4242275283901602E-2</v>
      </c>
      <c r="AW2404" s="3">
        <f t="shared" ca="1" si="754"/>
        <v>1.2703322492102043E-2</v>
      </c>
      <c r="AX2404" s="11" t="str">
        <f ca="1">IFERROR(IF(E2404&gt;MAX(OFFSET(C2404,-1,0,-参数!B$27,1)),"买",IF(E2404&lt;MIN(OFFSET(D2404,-1,0,-参数!B$26,1)),"卖",AX2403)),"卖")</f>
        <v>买</v>
      </c>
      <c r="AY2404" s="12">
        <f ca="1">IF(AX2403="买",$E2404/$E2403-1-IF(AX2402="卖",参数!$B$3-IF(AX2404="卖",参数!$B$3+参数!$B$4,0)),"")</f>
        <v>1.1557021248466803E-2</v>
      </c>
      <c r="AZ2404" s="10">
        <f t="shared" ca="1" si="752"/>
        <v>7832.4276201475413</v>
      </c>
      <c r="BA2404" s="12">
        <f ca="1">AZ2404/MAX(AZ$2:AZ2404)-1</f>
        <v>0</v>
      </c>
    </row>
    <row r="2405" spans="1:53" x14ac:dyDescent="0.15">
      <c r="A2405" s="1">
        <v>41971</v>
      </c>
      <c r="B2405" s="6">
        <v>2753.92</v>
      </c>
      <c r="C2405" s="6">
        <v>2809.54</v>
      </c>
      <c r="D2405" s="6">
        <v>2740.37</v>
      </c>
      <c r="E2405" s="2">
        <v>2808.82</v>
      </c>
      <c r="F2405" s="3">
        <f>E2405/MAX(E$2:E2405)-1</f>
        <v>-0.52208194378275363</v>
      </c>
      <c r="G2405" s="2">
        <f ca="1">IFERROR(AVERAGE(OFFSET(E2405,0,0,-参数!B$2,1)),"")</f>
        <v>2490.3528571428574</v>
      </c>
      <c r="H2405" t="str">
        <f t="shared" ca="1" si="753"/>
        <v>买</v>
      </c>
      <c r="I2405" s="3">
        <f ca="1">IF(H2404="买",$E2405/$E2404-1-IF(H2403="卖",参数!$B$3-IF(H2405="卖",参数!$B$3+参数!$B$4,0)),"")</f>
        <v>1.9724159463276436E-2</v>
      </c>
      <c r="J2405" s="2">
        <f t="shared" ca="1" si="744"/>
        <v>8189.7612596504378</v>
      </c>
      <c r="K2405" s="3">
        <f ca="1">J2405/MAX(J$2:J2405)-1</f>
        <v>-0.19316888993640535</v>
      </c>
      <c r="L2405" s="8">
        <f>L2404*(参数!$B$6-1)/(参数!$B$6+1)+E2405*2/(参数!$B$6+1)</f>
        <v>2607.4533997733997</v>
      </c>
      <c r="M2405" s="8">
        <f>M2404*(参数!$B$7-1)/(参数!$B$7+1)+E2405*2/(参数!$B$7+1)</f>
        <v>2455.7650009957106</v>
      </c>
      <c r="N2405" s="8">
        <f t="shared" si="736"/>
        <v>151.68839877768914</v>
      </c>
      <c r="O2405" s="8">
        <f>O2404*(参数!$B$8-1)/(参数!$B$8+1)+N2405*2/(参数!$B$8+1)</f>
        <v>123.75728762959565</v>
      </c>
      <c r="P2405" s="9" t="str">
        <f t="shared" si="745"/>
        <v>买</v>
      </c>
      <c r="Q2405" s="7">
        <f>IF(P2404="买",$E2405/$E2404-1-IF(P2403="卖",参数!$B$3-IF(P2405="卖",参数!$B$3+参数!$B$4,0)),"")</f>
        <v>1.9724159463276436E-2</v>
      </c>
      <c r="R2405" s="8">
        <f t="shared" si="746"/>
        <v>7036.9820527589536</v>
      </c>
      <c r="S2405" s="3">
        <f>R2405/MAX(R$2:R2405)-1</f>
        <v>-3.549159614371511E-2</v>
      </c>
      <c r="T2405" s="10">
        <f ca="1">IFERROR(AVERAGE(OFFSET(E2405,0,0,-参数!B$10,1)),"")</f>
        <v>2590.2169999999996</v>
      </c>
      <c r="U2405" s="10">
        <f ca="1">IFERROR(AVERAGE(OFFSET(E2405,0,0,-参数!B$11,1)),"")</f>
        <v>2331.4977037037011</v>
      </c>
      <c r="V2405" s="10">
        <f t="shared" ca="1" si="737"/>
        <v>258.71929629629858</v>
      </c>
      <c r="W2405" s="10">
        <f ca="1">IFERROR(AVERAGE(OFFSET(V2405,0,0,-参数!B$12,1)),"")</f>
        <v>198.6314943883296</v>
      </c>
      <c r="X2405" s="11" t="str">
        <f t="shared" ca="1" si="735"/>
        <v>买</v>
      </c>
      <c r="Y2405" s="12">
        <f ca="1">IF(X2404="买",$E2405/$E2404-1-IF(X2403="卖",参数!$B$3-IF(X2405="卖",参数!$B$3+参数!$B$4,0)),"")</f>
        <v>1.9724159463276436E-2</v>
      </c>
      <c r="Z2405" s="10">
        <f t="shared" ca="1" si="747"/>
        <v>8150.52269996008</v>
      </c>
      <c r="AA2405" s="3">
        <f ca="1">Z2405/MAX(Z$2:Z2405)-1</f>
        <v>0</v>
      </c>
      <c r="AB2405" s="8">
        <f ca="1">IFERROR(AVERAGE(OFFSET(E2405,0,0,-参数!B$14,1)),"")</f>
        <v>2659.86625</v>
      </c>
      <c r="AC2405" s="8">
        <f ca="1">IFERROR(AVERAGE(OFFSET(E2405,0,0,-参数!B$15,1)),"")</f>
        <v>2539.9013793103454</v>
      </c>
      <c r="AD2405" s="9" t="str">
        <f ca="1">IFERROR(IF(OR(AND(AB2405/AC2405-1&lt;参数!B$16,AB2405/AC2405-1&gt;参数!B$17),AB2405/AC2405-1&lt;参数!B$18),"买","卖"),"买")</f>
        <v>买</v>
      </c>
      <c r="AE2405" s="7">
        <f ca="1">IF(AD2404="买",$E2405/$E2404-1-IF(AD2403="卖",参数!$B$3-IF(AD2405="卖",参数!$B$3+参数!$B$4,0)),"")</f>
        <v>1.9724159463276436E-2</v>
      </c>
      <c r="AF2405" s="8">
        <f t="shared" ca="1" si="748"/>
        <v>8529.5442081748934</v>
      </c>
      <c r="AG2405" s="3">
        <f ca="1">AF2405/MAX(AF$2:AF2405)-1</f>
        <v>-4.5874080143429197E-2</v>
      </c>
      <c r="AH2405">
        <f t="shared" ca="1" si="738"/>
        <v>0</v>
      </c>
      <c r="AI2405">
        <f t="shared" si="739"/>
        <v>0</v>
      </c>
      <c r="AJ2405">
        <f t="shared" ca="1" si="740"/>
        <v>0</v>
      </c>
      <c r="AK2405">
        <f t="shared" ca="1" si="741"/>
        <v>0</v>
      </c>
      <c r="AL2405">
        <f t="shared" ca="1" si="742"/>
        <v>0</v>
      </c>
      <c r="AM2405">
        <f t="shared" ca="1" si="743"/>
        <v>0</v>
      </c>
      <c r="AO2405" s="9">
        <f t="shared" si="749"/>
        <v>54.330000000000382</v>
      </c>
      <c r="AP2405" s="15">
        <f ca="1">IFERROR(ABS(E2405-OFFSET(E2405,-参数!B$20,0,1,1))/SUM(OFFSET(AO2405,0,0,-参数!B$20,1)),0)</f>
        <v>0.3331013548530386</v>
      </c>
      <c r="AQ2405" s="16">
        <f ca="1">(参数!B$21+参数!B$22*'000300'!AP2405)^(参数!B$23)</f>
        <v>0.29944280743318225</v>
      </c>
      <c r="AR2405" s="17">
        <f t="shared" ca="1" si="750"/>
        <v>2708.5119458215659</v>
      </c>
      <c r="AS2405" s="9" t="str">
        <f ca="1">IF(E2405+参数!B$24&gt;=AR2405,"买","卖")</f>
        <v>买</v>
      </c>
      <c r="AT2405" s="7">
        <f ca="1">IF(AS2404="买",$E2405/$E2404-1-IF(AS2403="卖",参数!$B$3-IF(AS2405="卖",参数!$B$3+参数!$B$4,0)),"")</f>
        <v>1.9724159463276436E-2</v>
      </c>
      <c r="AU2405" s="8">
        <f t="shared" ca="1" si="751"/>
        <v>6063.3075723380189</v>
      </c>
      <c r="AV2405" s="7">
        <f ca="1">AU2405/MAX(AU$2:AU2405)-1</f>
        <v>-6.6179723891873987E-2</v>
      </c>
      <c r="AW2405" s="3">
        <f t="shared" ca="1" si="754"/>
        <v>1.6084409737357364E-2</v>
      </c>
      <c r="AX2405" s="11" t="str">
        <f ca="1">IFERROR(IF(E2405&gt;MAX(OFFSET(C2405,-1,0,-参数!B$27,1)),"买",IF(E2405&lt;MIN(OFFSET(D2405,-1,0,-参数!B$26,1)),"卖",AX2404)),"卖")</f>
        <v>买</v>
      </c>
      <c r="AY2405" s="12">
        <f ca="1">IF(AX2404="买",$E2405/$E2404-1-IF(AX2403="卖",参数!$B$3-IF(AX2405="卖",参数!$B$3+参数!$B$4,0)),"")</f>
        <v>1.9724159463276436E-2</v>
      </c>
      <c r="AZ2405" s="10">
        <f t="shared" ca="1" si="752"/>
        <v>7986.9156715119025</v>
      </c>
      <c r="BA2405" s="12">
        <f ca="1">AZ2405/MAX(AZ$2:AZ2405)-1</f>
        <v>0</v>
      </c>
    </row>
    <row r="2406" spans="1:53" x14ac:dyDescent="0.15">
      <c r="A2406" s="1">
        <v>41974</v>
      </c>
      <c r="B2406" s="6">
        <v>2825.61</v>
      </c>
      <c r="C2406" s="6">
        <v>2855.33</v>
      </c>
      <c r="D2406" s="6">
        <v>2808.65</v>
      </c>
      <c r="E2406" s="2">
        <v>2819.81</v>
      </c>
      <c r="F2406" s="3">
        <f>E2406/MAX(E$2:E2406)-1</f>
        <v>-0.5202120057170081</v>
      </c>
      <c r="G2406" s="2">
        <f ca="1">IFERROR(AVERAGE(OFFSET(E2406,0,0,-参数!B$2,1)),"")</f>
        <v>2497.3812499999999</v>
      </c>
      <c r="H2406" t="str">
        <f t="shared" ca="1" si="753"/>
        <v>买</v>
      </c>
      <c r="I2406" s="3">
        <f ca="1">IF(H2405="买",$E2406/$E2405-1-IF(H2404="卖",参数!$B$3-IF(H2406="卖",参数!$B$3+参数!$B$4,0)),"")</f>
        <v>3.9126750735183347E-3</v>
      </c>
      <c r="J2406" s="2">
        <f t="shared" ca="1" si="744"/>
        <v>8221.8051343891384</v>
      </c>
      <c r="K2406" s="3">
        <f ca="1">J2406/MAX(J$2:J2406)-1</f>
        <v>-0.19001202196352029</v>
      </c>
      <c r="L2406" s="8">
        <f>L2405*(参数!$B$6-1)/(参数!$B$6+1)+E2406*2/(参数!$B$6+1)</f>
        <v>2627.6778378902191</v>
      </c>
      <c r="M2406" s="8">
        <f>M2405*(参数!$B$7-1)/(参数!$B$7+1)+E2406*2/(参数!$B$7+1)</f>
        <v>2464.5371696464163</v>
      </c>
      <c r="N2406" s="8">
        <f t="shared" si="736"/>
        <v>163.14066824380279</v>
      </c>
      <c r="O2406" s="8">
        <f>O2405*(参数!$B$8-1)/(参数!$B$8+1)+N2406*2/(参数!$B$8+1)</f>
        <v>131.63396375243707</v>
      </c>
      <c r="P2406" s="9" t="str">
        <f t="shared" si="745"/>
        <v>买</v>
      </c>
      <c r="Q2406" s="7">
        <f>IF(P2405="买",$E2406/$E2405-1-IF(P2404="卖",参数!$B$3-IF(P2406="卖",参数!$B$3+参数!$B$4,0)),"")</f>
        <v>3.9126750735183347E-3</v>
      </c>
      <c r="R2406" s="8">
        <f t="shared" si="746"/>
        <v>7064.5154770295794</v>
      </c>
      <c r="S2406" s="3">
        <f>R2406/MAX(R$2:R2406)-1</f>
        <v>-3.1717788153747595E-2</v>
      </c>
      <c r="T2406" s="10">
        <f ca="1">IFERROR(AVERAGE(OFFSET(E2406,0,0,-参数!B$10,1)),"")</f>
        <v>2605.5799999999995</v>
      </c>
      <c r="U2406" s="10">
        <f ca="1">IFERROR(AVERAGE(OFFSET(E2406,0,0,-参数!B$11,1)),"")</f>
        <v>2332.2995061728375</v>
      </c>
      <c r="V2406" s="10">
        <f t="shared" ca="1" si="737"/>
        <v>273.28049382716199</v>
      </c>
      <c r="W2406" s="10">
        <f ca="1">IFERROR(AVERAGE(OFFSET(V2406,0,0,-参数!B$12,1)),"")</f>
        <v>209.25114197531045</v>
      </c>
      <c r="X2406" s="11" t="str">
        <f t="shared" ca="1" si="735"/>
        <v>买</v>
      </c>
      <c r="Y2406" s="12">
        <f ca="1">IF(X2405="买",$E2406/$E2405-1-IF(X2404="卖",参数!$B$3-IF(X2406="卖",参数!$B$3+参数!$B$4,0)),"")</f>
        <v>3.9126750735183347E-3</v>
      </c>
      <c r="Z2406" s="10">
        <f t="shared" ca="1" si="747"/>
        <v>8182.4130469643587</v>
      </c>
      <c r="AA2406" s="3">
        <f ca="1">Z2406/MAX(Z$2:Z2406)-1</f>
        <v>0</v>
      </c>
      <c r="AB2406" s="8">
        <f ca="1">IFERROR(AVERAGE(OFFSET(E2406,0,0,-参数!B$14,1)),"")</f>
        <v>2695.19</v>
      </c>
      <c r="AC2406" s="8">
        <f ca="1">IFERROR(AVERAGE(OFFSET(E2406,0,0,-参数!B$15,1)),"")</f>
        <v>2553.226206896552</v>
      </c>
      <c r="AD2406" s="9" t="str">
        <f ca="1">IFERROR(IF(OR(AND(AB2406/AC2406-1&lt;参数!B$16,AB2406/AC2406-1&gt;参数!B$17),AB2406/AC2406-1&lt;参数!B$18),"买","卖"),"买")</f>
        <v>买</v>
      </c>
      <c r="AE2406" s="7">
        <f ca="1">IF(AD2405="买",$E2406/$E2405-1-IF(AD2404="卖",参数!$B$3-IF(AD2406="卖",参数!$B$3+参数!$B$4,0)),"")</f>
        <v>3.9126750735183347E-3</v>
      </c>
      <c r="AF2406" s="8">
        <f t="shared" ca="1" si="748"/>
        <v>8562.9175431866915</v>
      </c>
      <c r="AG2406" s="3">
        <f ca="1">AF2406/MAX(AF$2:AF2406)-1</f>
        <v>-4.2140895439808701E-2</v>
      </c>
      <c r="AH2406">
        <f t="shared" ca="1" si="738"/>
        <v>0</v>
      </c>
      <c r="AI2406">
        <f t="shared" si="739"/>
        <v>0</v>
      </c>
      <c r="AJ2406">
        <f t="shared" ca="1" si="740"/>
        <v>0</v>
      </c>
      <c r="AK2406">
        <f t="shared" ca="1" si="741"/>
        <v>0</v>
      </c>
      <c r="AL2406">
        <f t="shared" ca="1" si="742"/>
        <v>0</v>
      </c>
      <c r="AM2406">
        <f t="shared" ca="1" si="743"/>
        <v>0</v>
      </c>
      <c r="AO2406" s="9">
        <f t="shared" si="749"/>
        <v>10.989999999999782</v>
      </c>
      <c r="AP2406" s="15">
        <f ca="1">IFERROR(ABS(E2406-OFFSET(E2406,-参数!B$20,0,1,1))/SUM(OFFSET(AO2406,0,0,-参数!B$20,1)),0)</f>
        <v>0.36142940376772142</v>
      </c>
      <c r="AQ2406" s="16">
        <f ca="1">(参数!B$21+参数!B$22*'000300'!AP2406)^(参数!B$23)</f>
        <v>0.32677937463585116</v>
      </c>
      <c r="AR2406" s="17">
        <f t="shared" ca="1" si="750"/>
        <v>2744.8818543641814</v>
      </c>
      <c r="AS2406" s="9" t="str">
        <f ca="1">IF(E2406+参数!B$24&gt;=AR2406,"买","卖")</f>
        <v>买</v>
      </c>
      <c r="AT2406" s="7">
        <f ca="1">IF(AS2405="买",$E2406/$E2405-1-IF(AS2404="卖",参数!$B$3-IF(AS2406="卖",参数!$B$3+参数!$B$4,0)),"")</f>
        <v>3.9126750735183347E-3</v>
      </c>
      <c r="AU2406" s="8">
        <f t="shared" ca="1" si="751"/>
        <v>6087.0313247393806</v>
      </c>
      <c r="AV2406" s="7">
        <f ca="1">AU2406/MAX(AU$2:AU2406)-1</f>
        <v>-6.2525988574399727E-2</v>
      </c>
      <c r="AW2406" s="3">
        <f t="shared" ca="1" si="754"/>
        <v>1.3428003741583483E-2</v>
      </c>
      <c r="AX2406" s="11" t="str">
        <f ca="1">IFERROR(IF(E2406&gt;MAX(OFFSET(C2406,-1,0,-参数!B$27,1)),"买",IF(E2406&lt;MIN(OFFSET(D2406,-1,0,-参数!B$26,1)),"卖",AX2405)),"卖")</f>
        <v>买</v>
      </c>
      <c r="AY2406" s="12">
        <f ca="1">IF(AX2405="买",$E2406/$E2405-1-IF(AX2404="卖",参数!$B$3-IF(AX2406="卖",参数!$B$3+参数!$B$4,0)),"")</f>
        <v>3.9126750735183347E-3</v>
      </c>
      <c r="AZ2406" s="10">
        <f t="shared" ca="1" si="752"/>
        <v>8018.1658773741201</v>
      </c>
      <c r="BA2406" s="12">
        <f ca="1">AZ2406/MAX(AZ$2:AZ2406)-1</f>
        <v>0</v>
      </c>
    </row>
    <row r="2407" spans="1:53" x14ac:dyDescent="0.15">
      <c r="A2407" s="1">
        <v>41975</v>
      </c>
      <c r="B2407" s="6">
        <v>2807.34</v>
      </c>
      <c r="C2407" s="6">
        <v>2944.51</v>
      </c>
      <c r="D2407" s="6">
        <v>2804.29</v>
      </c>
      <c r="E2407" s="2">
        <v>2923.94</v>
      </c>
      <c r="F2407" s="3">
        <f>E2407/MAX(E$2:E2407)-1</f>
        <v>-0.50249438508133126</v>
      </c>
      <c r="G2407" s="2">
        <f ca="1">IFERROR(AVERAGE(OFFSET(E2407,0,0,-参数!B$2,1)),"")</f>
        <v>2505.857678571429</v>
      </c>
      <c r="H2407" t="str">
        <f t="shared" ca="1" si="753"/>
        <v>买</v>
      </c>
      <c r="I2407" s="3">
        <f ca="1">IF(H2406="买",$E2407/$E2406-1-IF(H2405="卖",参数!$B$3-IF(H2407="卖",参数!$B$3+参数!$B$4,0)),"")</f>
        <v>3.69280199729769E-2</v>
      </c>
      <c r="J2407" s="2">
        <f t="shared" ca="1" si="744"/>
        <v>8525.4201186057853</v>
      </c>
      <c r="K2407" s="3">
        <f ca="1">J2407/MAX(J$2:J2407)-1</f>
        <v>-0.16010076973271792</v>
      </c>
      <c r="L2407" s="8">
        <f>L2406*(参数!$B$6-1)/(参数!$B$6+1)+E2407*2/(参数!$B$6+1)</f>
        <v>2655.8932819006745</v>
      </c>
      <c r="M2407" s="8">
        <f>M2406*(参数!$B$7-1)/(参数!$B$7+1)+E2407*2/(参数!$B$7+1)</f>
        <v>2475.6071173657801</v>
      </c>
      <c r="N2407" s="8">
        <f t="shared" si="736"/>
        <v>180.2861645348944</v>
      </c>
      <c r="O2407" s="8">
        <f>O2406*(参数!$B$8-1)/(参数!$B$8+1)+N2407*2/(参数!$B$8+1)</f>
        <v>141.36440390892852</v>
      </c>
      <c r="P2407" s="9" t="str">
        <f t="shared" si="745"/>
        <v>买</v>
      </c>
      <c r="Q2407" s="7">
        <f>IF(P2406="买",$E2407/$E2406-1-IF(P2405="卖",参数!$B$3-IF(P2407="卖",参数!$B$3+参数!$B$4,0)),"")</f>
        <v>3.69280199729769E-2</v>
      </c>
      <c r="R2407" s="8">
        <f t="shared" si="746"/>
        <v>7325.3940456647324</v>
      </c>
      <c r="S2407" s="3">
        <f>R2407/MAX(R$2:R2407)-1</f>
        <v>0</v>
      </c>
      <c r="T2407" s="10">
        <f ca="1">IFERROR(AVERAGE(OFFSET(E2407,0,0,-参数!B$10,1)),"")</f>
        <v>2626.1184999999996</v>
      </c>
      <c r="U2407" s="10">
        <f ca="1">IFERROR(AVERAGE(OFFSET(E2407,0,0,-参数!B$11,1)),"")</f>
        <v>2333.3630864197507</v>
      </c>
      <c r="V2407" s="10">
        <f t="shared" ca="1" si="737"/>
        <v>292.75541358024884</v>
      </c>
      <c r="W2407" s="10">
        <f ca="1">IFERROR(AVERAGE(OFFSET(V2407,0,0,-参数!B$12,1)),"")</f>
        <v>221.13648540965386</v>
      </c>
      <c r="X2407" s="11" t="str">
        <f t="shared" ca="1" si="735"/>
        <v>买</v>
      </c>
      <c r="Y2407" s="12">
        <f ca="1">IF(X2406="买",$E2407/$E2406-1-IF(X2405="卖",参数!$B$3-IF(X2407="卖",参数!$B$3+参数!$B$4,0)),"")</f>
        <v>3.69280199729769E-2</v>
      </c>
      <c r="Z2407" s="10">
        <f t="shared" ca="1" si="747"/>
        <v>8484.5733593898058</v>
      </c>
      <c r="AA2407" s="3">
        <f ca="1">Z2407/MAX(Z$2:Z2407)-1</f>
        <v>0</v>
      </c>
      <c r="AB2407" s="8">
        <f ca="1">IFERROR(AVERAGE(OFFSET(E2407,0,0,-参数!B$14,1)),"")</f>
        <v>2743.5450000000001</v>
      </c>
      <c r="AC2407" s="8">
        <f ca="1">IFERROR(AVERAGE(OFFSET(E2407,0,0,-参数!B$15,1)),"")</f>
        <v>2570.6503448275862</v>
      </c>
      <c r="AD2407" s="9" t="str">
        <f ca="1">IFERROR(IF(OR(AND(AB2407/AC2407-1&lt;参数!B$16,AB2407/AC2407-1&gt;参数!B$17),AB2407/AC2407-1&lt;参数!B$18),"买","卖"),"买")</f>
        <v>买</v>
      </c>
      <c r="AE2407" s="7">
        <f ca="1">IF(AD2406="买",$E2407/$E2406-1-IF(AD2405="卖",参数!$B$3-IF(AD2407="卖",参数!$B$3+参数!$B$4,0)),"")</f>
        <v>3.69280199729769E-2</v>
      </c>
      <c r="AF2407" s="8">
        <f t="shared" ca="1" si="748"/>
        <v>8879.1291332484434</v>
      </c>
      <c r="AG2407" s="3">
        <f ca="1">AF2407/MAX(AF$2:AF2407)-1</f>
        <v>-6.7690552953122429E-3</v>
      </c>
      <c r="AH2407">
        <f t="shared" ca="1" si="738"/>
        <v>0</v>
      </c>
      <c r="AI2407">
        <f t="shared" si="739"/>
        <v>0</v>
      </c>
      <c r="AJ2407">
        <f t="shared" ca="1" si="740"/>
        <v>0</v>
      </c>
      <c r="AK2407">
        <f t="shared" ca="1" si="741"/>
        <v>0</v>
      </c>
      <c r="AL2407">
        <f t="shared" ca="1" si="742"/>
        <v>0</v>
      </c>
      <c r="AM2407">
        <f t="shared" ca="1" si="743"/>
        <v>0</v>
      </c>
      <c r="AO2407" s="9">
        <f t="shared" si="749"/>
        <v>104.13000000000011</v>
      </c>
      <c r="AP2407" s="15">
        <f ca="1">IFERROR(ABS(E2407-OFFSET(E2407,-参数!B$20,0,1,1))/SUM(OFFSET(AO2407,0,0,-参数!B$20,1)),0)</f>
        <v>0.39720347767224362</v>
      </c>
      <c r="AQ2407" s="16">
        <f ca="1">(参数!B$21+参数!B$22*'000300'!AP2407)^(参数!B$23)</f>
        <v>0.36130135595371504</v>
      </c>
      <c r="AR2407" s="17">
        <f t="shared" ca="1" si="750"/>
        <v>2809.5758051769608</v>
      </c>
      <c r="AS2407" s="9" t="str">
        <f ca="1">IF(E2407+参数!B$24&gt;=AR2407,"买","卖")</f>
        <v>买</v>
      </c>
      <c r="AT2407" s="7">
        <f ca="1">IF(AS2406="买",$E2407/$E2406-1-IF(AS2405="卖",参数!$B$3-IF(AS2407="卖",参数!$B$3+参数!$B$4,0)),"")</f>
        <v>3.69280199729769E-2</v>
      </c>
      <c r="AU2407" s="8">
        <f t="shared" ca="1" si="751"/>
        <v>6311.8133390754929</v>
      </c>
      <c r="AV2407" s="7">
        <f ca="1">AU2407/MAX(AU$2:AU2407)-1</f>
        <v>-2.7906929556328341E-2</v>
      </c>
      <c r="AW2407" s="3">
        <f t="shared" ca="1" si="754"/>
        <v>2.3568938207639167E-2</v>
      </c>
      <c r="AX2407" s="11" t="str">
        <f ca="1">IFERROR(IF(E2407&gt;MAX(OFFSET(C2407,-1,0,-参数!B$27,1)),"买",IF(E2407&lt;MIN(OFFSET(D2407,-1,0,-参数!B$26,1)),"卖",AX2406)),"卖")</f>
        <v>买</v>
      </c>
      <c r="AY2407" s="12">
        <f ca="1">IF(AX2406="买",$E2407/$E2406-1-IF(AX2405="卖",参数!$B$3-IF(AX2407="卖",参数!$B$3+参数!$B$4,0)),"")</f>
        <v>3.69280199729769E-2</v>
      </c>
      <c r="AZ2407" s="10">
        <f t="shared" ca="1" si="752"/>
        <v>8314.2608670404334</v>
      </c>
      <c r="BA2407" s="12">
        <f ca="1">AZ2407/MAX(AZ$2:AZ2407)-1</f>
        <v>0</v>
      </c>
    </row>
    <row r="2408" spans="1:53" x14ac:dyDescent="0.15">
      <c r="A2408" s="1">
        <v>41976</v>
      </c>
      <c r="B2408" s="6">
        <v>2936.12</v>
      </c>
      <c r="C2408" s="6">
        <v>3028.22</v>
      </c>
      <c r="D2408" s="6">
        <v>2912.25</v>
      </c>
      <c r="E2408" s="2">
        <v>2967.55</v>
      </c>
      <c r="F2408" s="3">
        <f>E2408/MAX(E$2:E2408)-1</f>
        <v>-0.49507418498604772</v>
      </c>
      <c r="G2408" s="2">
        <f ca="1">IFERROR(AVERAGE(OFFSET(E2408,0,0,-参数!B$2,1)),"")</f>
        <v>2515.1849999999999</v>
      </c>
      <c r="H2408" t="str">
        <f t="shared" ca="1" si="753"/>
        <v>买</v>
      </c>
      <c r="I2408" s="3">
        <f ca="1">IF(H2407="买",$E2408/$E2407-1-IF(H2406="卖",参数!$B$3-IF(H2408="卖",参数!$B$3+参数!$B$4,0)),"")</f>
        <v>1.4914806733380415E-2</v>
      </c>
      <c r="J2408" s="2">
        <f t="shared" ca="1" si="744"/>
        <v>8652.575111995664</v>
      </c>
      <c r="K2408" s="3">
        <f ca="1">J2408/MAX(J$2:J2408)-1</f>
        <v>-0.14757383503776644</v>
      </c>
      <c r="L2408" s="8">
        <f>L2407*(参数!$B$6-1)/(参数!$B$6+1)+E2408*2/(参数!$B$6+1)</f>
        <v>2685.5748741006105</v>
      </c>
      <c r="M2408" s="8">
        <f>M2407*(参数!$B$7-1)/(参数!$B$7+1)+E2408*2/(参数!$B$7+1)</f>
        <v>2487.4611627304603</v>
      </c>
      <c r="N2408" s="8">
        <f t="shared" si="736"/>
        <v>198.11371137015021</v>
      </c>
      <c r="O2408" s="8">
        <f>O2407*(参数!$B$8-1)/(参数!$B$8+1)+N2408*2/(参数!$B$8+1)</f>
        <v>152.71426540117287</v>
      </c>
      <c r="P2408" s="9" t="str">
        <f t="shared" si="745"/>
        <v>买</v>
      </c>
      <c r="Q2408" s="7">
        <f>IF(P2407="买",$E2408/$E2407-1-IF(P2406="卖",参数!$B$3-IF(P2408="卖",参数!$B$3+参数!$B$4,0)),"")</f>
        <v>1.4914806733380415E-2</v>
      </c>
      <c r="R2408" s="8">
        <f t="shared" si="746"/>
        <v>7434.6508821016778</v>
      </c>
      <c r="S2408" s="3">
        <f>R2408/MAX(R$2:R2408)-1</f>
        <v>0</v>
      </c>
      <c r="T2408" s="10">
        <f ca="1">IFERROR(AVERAGE(OFFSET(E2408,0,0,-参数!B$10,1)),"")</f>
        <v>2649.3234999999995</v>
      </c>
      <c r="U2408" s="10">
        <f ca="1">IFERROR(AVERAGE(OFFSET(E2408,0,0,-参数!B$11,1)),"")</f>
        <v>2334.5511358024669</v>
      </c>
      <c r="V2408" s="10">
        <f t="shared" ca="1" si="737"/>
        <v>314.77236419753262</v>
      </c>
      <c r="W2408" s="10">
        <f ca="1">IFERROR(AVERAGE(OFFSET(V2408,0,0,-参数!B$12,1)),"")</f>
        <v>234.54106285073129</v>
      </c>
      <c r="X2408" s="11" t="str">
        <f t="shared" ca="1" si="735"/>
        <v>买</v>
      </c>
      <c r="Y2408" s="12">
        <f ca="1">IF(X2407="买",$E2408/$E2407-1-IF(X2406="卖",参数!$B$3-IF(X2408="卖",参数!$B$3+参数!$B$4,0)),"")</f>
        <v>1.4914806733380415E-2</v>
      </c>
      <c r="Z2408" s="10">
        <f t="shared" ca="1" si="747"/>
        <v>8611.1191312602932</v>
      </c>
      <c r="AA2408" s="3">
        <f ca="1">Z2408/MAX(Z$2:Z2408)-1</f>
        <v>0</v>
      </c>
      <c r="AB2408" s="8">
        <f ca="1">IFERROR(AVERAGE(OFFSET(E2408,0,0,-参数!B$14,1)),"")</f>
        <v>2791.5562499999996</v>
      </c>
      <c r="AC2408" s="8">
        <f ca="1">IFERROR(AVERAGE(OFFSET(E2408,0,0,-参数!B$15,1)),"")</f>
        <v>2590.3610344827584</v>
      </c>
      <c r="AD2408" s="9" t="str">
        <f ca="1">IFERROR(IF(OR(AND(AB2408/AC2408-1&lt;参数!B$16,AB2408/AC2408-1&gt;参数!B$17),AB2408/AC2408-1&lt;参数!B$18),"买","卖"),"买")</f>
        <v>买</v>
      </c>
      <c r="AE2408" s="7">
        <f ca="1">IF(AD2407="买",$E2408/$E2407-1-IF(AD2406="卖",参数!$B$3-IF(AD2408="卖",参数!$B$3+参数!$B$4,0)),"")</f>
        <v>1.4914806733380415E-2</v>
      </c>
      <c r="AF2408" s="8">
        <f t="shared" ca="1" si="748"/>
        <v>9011.559628231571</v>
      </c>
      <c r="AG2408" s="3">
        <f ca="1">AF2408/MAX(AF$2:AF2408)-1</f>
        <v>0</v>
      </c>
      <c r="AH2408">
        <f t="shared" ca="1" si="738"/>
        <v>0</v>
      </c>
      <c r="AI2408">
        <f t="shared" si="739"/>
        <v>0</v>
      </c>
      <c r="AJ2408">
        <f t="shared" ca="1" si="740"/>
        <v>0</v>
      </c>
      <c r="AK2408">
        <f t="shared" ca="1" si="741"/>
        <v>0</v>
      </c>
      <c r="AL2408">
        <f t="shared" ca="1" si="742"/>
        <v>0</v>
      </c>
      <c r="AM2408">
        <f t="shared" ca="1" si="743"/>
        <v>0</v>
      </c>
      <c r="AO2408" s="9">
        <f t="shared" si="749"/>
        <v>43.610000000000127</v>
      </c>
      <c r="AP2408" s="15">
        <f ca="1">IFERROR(ABS(E2408-OFFSET(E2408,-参数!B$20,0,1,1))/SUM(OFFSET(AO2408,0,0,-参数!B$20,1)),0)</f>
        <v>0.40956025057498213</v>
      </c>
      <c r="AQ2408" s="16">
        <f ca="1">(参数!B$21+参数!B$22*'000300'!AP2408)^(参数!B$23)</f>
        <v>0.37322564180485773</v>
      </c>
      <c r="AR2408" s="17">
        <f t="shared" ca="1" si="750"/>
        <v>2868.5358254283956</v>
      </c>
      <c r="AS2408" s="9" t="str">
        <f ca="1">IF(E2408+参数!B$24&gt;=AR2408,"买","卖")</f>
        <v>买</v>
      </c>
      <c r="AT2408" s="7">
        <f ca="1">IF(AS2407="买",$E2408/$E2407-1-IF(AS2406="卖",参数!$B$3-IF(AS2408="卖",参数!$B$3+参数!$B$4,0)),"")</f>
        <v>1.4914806733380415E-2</v>
      </c>
      <c r="AU2408" s="8">
        <f t="shared" ca="1" si="751"/>
        <v>6405.9528151649765</v>
      </c>
      <c r="AV2408" s="7">
        <f ca="1">AU2408/MAX(AU$2:AU2408)-1</f>
        <v>-1.3408349283802634E-2</v>
      </c>
      <c r="AW2408" s="3">
        <f t="shared" ca="1" si="754"/>
        <v>2.098538154506957E-2</v>
      </c>
      <c r="AX2408" s="11" t="str">
        <f ca="1">IFERROR(IF(E2408&gt;MAX(OFFSET(C2408,-1,0,-参数!B$27,1)),"买",IF(E2408&lt;MIN(OFFSET(D2408,-1,0,-参数!B$26,1)),"卖",AX2407)),"卖")</f>
        <v>买</v>
      </c>
      <c r="AY2408" s="12">
        <f ca="1">IF(AX2407="买",$E2408/$E2407-1-IF(AX2406="卖",参数!$B$3-IF(AX2408="卖",参数!$B$3+参数!$B$4,0)),"")</f>
        <v>1.4914806733380415E-2</v>
      </c>
      <c r="AZ2408" s="10">
        <f t="shared" ca="1" si="752"/>
        <v>8438.2664610032498</v>
      </c>
      <c r="BA2408" s="12">
        <f ca="1">AZ2408/MAX(AZ$2:AZ2408)-1</f>
        <v>0</v>
      </c>
    </row>
    <row r="2409" spans="1:53" x14ac:dyDescent="0.15">
      <c r="A2409" s="1">
        <v>41977</v>
      </c>
      <c r="B2409" s="6">
        <v>2975.4</v>
      </c>
      <c r="C2409" s="6">
        <v>3104.89</v>
      </c>
      <c r="D2409" s="6">
        <v>2968.88</v>
      </c>
      <c r="E2409" s="2">
        <v>3104.35</v>
      </c>
      <c r="F2409" s="3">
        <f>E2409/MAX(E$2:E2409)-1</f>
        <v>-0.47179779486830464</v>
      </c>
      <c r="G2409" s="2">
        <f ca="1">IFERROR(AVERAGE(OFFSET(E2409,0,0,-参数!B$2,1)),"")</f>
        <v>2527.1835714285721</v>
      </c>
      <c r="H2409" t="str">
        <f t="shared" ca="1" si="753"/>
        <v>买</v>
      </c>
      <c r="I2409" s="3">
        <f ca="1">IF(H2408="买",$E2409/$E2408-1-IF(H2407="卖",参数!$B$3-IF(H2409="卖",参数!$B$3+参数!$B$4,0)),"")</f>
        <v>4.6098633552930757E-2</v>
      </c>
      <c r="J2409" s="2">
        <f t="shared" ca="1" si="744"/>
        <v>9051.4470013727605</v>
      </c>
      <c r="K2409" s="3">
        <f ca="1">J2409/MAX(J$2:J2409)-1</f>
        <v>-0.10827815362824234</v>
      </c>
      <c r="L2409" s="8">
        <f>L2408*(参数!$B$6-1)/(参数!$B$6+1)+E2409*2/(参数!$B$6+1)</f>
        <v>2725.4582194243617</v>
      </c>
      <c r="M2409" s="8">
        <f>M2408*(参数!$B$7-1)/(参数!$B$7+1)+E2409*2/(参数!$B$7+1)</f>
        <v>2502.3259539899673</v>
      </c>
      <c r="N2409" s="8">
        <f t="shared" si="736"/>
        <v>223.13226543439441</v>
      </c>
      <c r="O2409" s="8">
        <f>O2408*(参数!$B$8-1)/(参数!$B$8+1)+N2409*2/(参数!$B$8+1)</f>
        <v>166.79786540781717</v>
      </c>
      <c r="P2409" s="9" t="str">
        <f t="shared" si="745"/>
        <v>买</v>
      </c>
      <c r="Q2409" s="7">
        <f>IF(P2408="买",$E2409/$E2408-1-IF(P2407="卖",参数!$B$3-IF(P2409="卖",参数!$B$3+参数!$B$4,0)),"")</f>
        <v>4.6098633552930757E-2</v>
      </c>
      <c r="R2409" s="8">
        <f t="shared" si="746"/>
        <v>7777.3781287096563</v>
      </c>
      <c r="S2409" s="3">
        <f>R2409/MAX(R$2:R2409)-1</f>
        <v>0</v>
      </c>
      <c r="T2409" s="10">
        <f ca="1">IFERROR(AVERAGE(OFFSET(E2409,0,0,-参数!B$10,1)),"")</f>
        <v>2679.2374999999997</v>
      </c>
      <c r="U2409" s="10">
        <f ca="1">IFERROR(AVERAGE(OFFSET(E2409,0,0,-参数!B$11,1)),"")</f>
        <v>2336.0839753086393</v>
      </c>
      <c r="V2409" s="10">
        <f t="shared" ca="1" si="737"/>
        <v>343.15352469136042</v>
      </c>
      <c r="W2409" s="10">
        <f ca="1">IFERROR(AVERAGE(OFFSET(V2409,0,0,-参数!B$12,1)),"")</f>
        <v>249.98946632996814</v>
      </c>
      <c r="X2409" s="11" t="str">
        <f t="shared" ca="1" si="735"/>
        <v>买</v>
      </c>
      <c r="Y2409" s="12">
        <f ca="1">IF(X2408="买",$E2409/$E2408-1-IF(X2407="卖",参数!$B$3-IF(X2409="卖",参数!$B$3+参数!$B$4,0)),"")</f>
        <v>4.6098633552930757E-2</v>
      </c>
      <c r="Z2409" s="10">
        <f t="shared" ca="1" si="747"/>
        <v>9008.0799565728921</v>
      </c>
      <c r="AA2409" s="3">
        <f ca="1">Z2409/MAX(Z$2:Z2409)-1</f>
        <v>0</v>
      </c>
      <c r="AB2409" s="8">
        <f ca="1">IFERROR(AVERAGE(OFFSET(E2409,0,0,-参数!B$14,1)),"")</f>
        <v>2848.4424999999997</v>
      </c>
      <c r="AC2409" s="8">
        <f ca="1">IFERROR(AVERAGE(OFFSET(E2409,0,0,-参数!B$15,1)),"")</f>
        <v>2614.9693103448276</v>
      </c>
      <c r="AD2409" s="9" t="str">
        <f ca="1">IFERROR(IF(OR(AND(AB2409/AC2409-1&lt;参数!B$16,AB2409/AC2409-1&gt;参数!B$17),AB2409/AC2409-1&lt;参数!B$18),"买","卖"),"买")</f>
        <v>买</v>
      </c>
      <c r="AE2409" s="7">
        <f ca="1">IF(AD2408="买",$E2409/$E2408-1-IF(AD2407="卖",参数!$B$3-IF(AD2409="卖",参数!$B$3+参数!$B$4,0)),"")</f>
        <v>4.6098633552930757E-2</v>
      </c>
      <c r="AF2409" s="8">
        <f t="shared" ca="1" si="748"/>
        <v>9426.9802132738023</v>
      </c>
      <c r="AG2409" s="3">
        <f ca="1">AF2409/MAX(AF$2:AF2409)-1</f>
        <v>0</v>
      </c>
      <c r="AH2409">
        <f t="shared" ca="1" si="738"/>
        <v>0</v>
      </c>
      <c r="AI2409">
        <f t="shared" si="739"/>
        <v>0</v>
      </c>
      <c r="AJ2409">
        <f t="shared" ca="1" si="740"/>
        <v>0</v>
      </c>
      <c r="AK2409">
        <f t="shared" ca="1" si="741"/>
        <v>0</v>
      </c>
      <c r="AL2409">
        <f t="shared" ca="1" si="742"/>
        <v>0</v>
      </c>
      <c r="AM2409">
        <f t="shared" ca="1" si="743"/>
        <v>0</v>
      </c>
      <c r="AO2409" s="9">
        <f t="shared" si="749"/>
        <v>136.79999999999973</v>
      </c>
      <c r="AP2409" s="15">
        <f ca="1">IFERROR(ABS(E2409-OFFSET(E2409,-参数!B$20,0,1,1))/SUM(OFFSET(AO2409,0,0,-参数!B$20,1)),0)</f>
        <v>0.46045971498175975</v>
      </c>
      <c r="AQ2409" s="16">
        <f ca="1">(参数!B$21+参数!B$22*'000300'!AP2409)^(参数!B$23)</f>
        <v>0.42234362495739813</v>
      </c>
      <c r="AR2409" s="17">
        <f t="shared" ca="1" si="750"/>
        <v>2968.1304387333039</v>
      </c>
      <c r="AS2409" s="9" t="str">
        <f ca="1">IF(E2409+参数!B$24&gt;=AR2409,"买","卖")</f>
        <v>买</v>
      </c>
      <c r="AT2409" s="7">
        <f ca="1">IF(AS2408="买",$E2409/$E2408-1-IF(AS2407="卖",参数!$B$3-IF(AS2409="卖",参数!$B$3+参数!$B$4,0)),"")</f>
        <v>4.6098633552930757E-2</v>
      </c>
      <c r="AU2409" s="8">
        <f t="shared" ca="1" si="751"/>
        <v>6701.2584865486324</v>
      </c>
      <c r="AV2409" s="7">
        <f ca="1">AU2409/MAX(AU$2:AU2409)-1</f>
        <v>0</v>
      </c>
      <c r="AW2409" s="3">
        <f t="shared" ca="1" si="754"/>
        <v>3.4719668627472888E-2</v>
      </c>
      <c r="AX2409" s="11" t="str">
        <f ca="1">IFERROR(IF(E2409&gt;MAX(OFFSET(C2409,-1,0,-参数!B$27,1)),"买",IF(E2409&lt;MIN(OFFSET(D2409,-1,0,-参数!B$26,1)),"卖",AX2408)),"卖")</f>
        <v>买</v>
      </c>
      <c r="AY2409" s="12">
        <f ca="1">IF(AX2408="买",$E2409/$E2408-1-IF(AX2407="卖",参数!$B$3-IF(AX2409="卖",参数!$B$3+参数!$B$4,0)),"")</f>
        <v>4.6098633552930757E-2</v>
      </c>
      <c r="AZ2409" s="10">
        <f t="shared" ca="1" si="752"/>
        <v>8827.2590144110236</v>
      </c>
      <c r="BA2409" s="12">
        <f ca="1">AZ2409/MAX(AZ$2:AZ2409)-1</f>
        <v>0</v>
      </c>
    </row>
    <row r="2410" spans="1:53" x14ac:dyDescent="0.15">
      <c r="A2410" s="1">
        <v>41978</v>
      </c>
      <c r="B2410" s="6">
        <v>3143.97</v>
      </c>
      <c r="C2410" s="6">
        <v>3195.8</v>
      </c>
      <c r="D2410" s="6">
        <v>3011.94</v>
      </c>
      <c r="E2410" s="2">
        <v>3124.88</v>
      </c>
      <c r="F2410" s="3">
        <f>E2410/MAX(E$2:E2410)-1</f>
        <v>-0.4683046348601374</v>
      </c>
      <c r="G2410" s="2">
        <f ca="1">IFERROR(AVERAGE(OFFSET(E2410,0,0,-参数!B$2,1)),"")</f>
        <v>2539.7091071428572</v>
      </c>
      <c r="H2410" t="str">
        <f t="shared" ca="1" si="753"/>
        <v>买</v>
      </c>
      <c r="I2410" s="3">
        <f ca="1">IF(H2409="买",$E2410/$E2409-1-IF(H2408="卖",参数!$B$3-IF(H2410="卖",参数!$B$3+参数!$B$4,0)),"")</f>
        <v>6.6133006909658842E-3</v>
      </c>
      <c r="J2410" s="2">
        <f t="shared" ca="1" si="744"/>
        <v>9111.3069420811808</v>
      </c>
      <c r="K2410" s="3">
        <f ca="1">J2410/MAX(J$2:J2410)-1</f>
        <v>-0.10238092892548256</v>
      </c>
      <c r="L2410" s="8">
        <f>L2409*(参数!$B$6-1)/(参数!$B$6+1)+E2410*2/(参数!$B$6+1)</f>
        <v>2763.4983890029939</v>
      </c>
      <c r="M2410" s="8">
        <f>M2409*(参数!$B$7-1)/(参数!$B$7+1)+E2410*2/(参数!$B$7+1)</f>
        <v>2517.327256303462</v>
      </c>
      <c r="N2410" s="8">
        <f t="shared" si="736"/>
        <v>246.17113269953188</v>
      </c>
      <c r="O2410" s="8">
        <f>O2409*(参数!$B$8-1)/(参数!$B$8+1)+N2410*2/(参数!$B$8+1)</f>
        <v>182.67251886616009</v>
      </c>
      <c r="P2410" s="9" t="str">
        <f t="shared" si="745"/>
        <v>买</v>
      </c>
      <c r="Q2410" s="7">
        <f>IF(P2409="买",$E2410/$E2409-1-IF(P2408="卖",参数!$B$3-IF(P2410="卖",参数!$B$3+参数!$B$4,0)),"")</f>
        <v>6.6133006909658842E-3</v>
      </c>
      <c r="R2410" s="8">
        <f t="shared" si="746"/>
        <v>7828.8122688621552</v>
      </c>
      <c r="S2410" s="3">
        <f>R2410/MAX(R$2:R2410)-1</f>
        <v>0</v>
      </c>
      <c r="T2410" s="10">
        <f ca="1">IFERROR(AVERAGE(OFFSET(E2410,0,0,-参数!B$10,1)),"")</f>
        <v>2710.3739999999998</v>
      </c>
      <c r="U2410" s="10">
        <f ca="1">IFERROR(AVERAGE(OFFSET(E2410,0,0,-参数!B$11,1)),"")</f>
        <v>2337.6952839506148</v>
      </c>
      <c r="V2410" s="10">
        <f t="shared" ca="1" si="737"/>
        <v>372.678716049385</v>
      </c>
      <c r="W2410" s="10">
        <f ca="1">IFERROR(AVERAGE(OFFSET(V2410,0,0,-参数!B$12,1)),"")</f>
        <v>267.46393995510846</v>
      </c>
      <c r="X2410" s="11" t="str">
        <f t="shared" ca="1" si="735"/>
        <v>买</v>
      </c>
      <c r="Y2410" s="12">
        <f ca="1">IF(X2409="买",$E2410/$E2409-1-IF(X2408="卖",参数!$B$3-IF(X2410="卖",参数!$B$3+参数!$B$4,0)),"")</f>
        <v>6.6133006909658842E-3</v>
      </c>
      <c r="Z2410" s="10">
        <f t="shared" ca="1" si="747"/>
        <v>9067.6530979739709</v>
      </c>
      <c r="AA2410" s="3">
        <f ca="1">Z2410/MAX(Z$2:Z2410)-1</f>
        <v>0</v>
      </c>
      <c r="AB2410" s="8">
        <f ca="1">IFERROR(AVERAGE(OFFSET(E2410,0,0,-参数!B$14,1)),"")</f>
        <v>2903.3575000000001</v>
      </c>
      <c r="AC2410" s="8">
        <f ca="1">IFERROR(AVERAGE(OFFSET(E2410,0,0,-参数!B$15,1)),"")</f>
        <v>2641.04</v>
      </c>
      <c r="AD2410" s="9" t="str">
        <f ca="1">IFERROR(IF(OR(AND(AB2410/AC2410-1&lt;参数!B$16,AB2410/AC2410-1&gt;参数!B$17),AB2410/AC2410-1&lt;参数!B$18),"买","卖"),"买")</f>
        <v>买</v>
      </c>
      <c r="AE2410" s="7">
        <f ca="1">IF(AD2409="买",$E2410/$E2409-1-IF(AD2408="卖",参数!$B$3-IF(AD2410="卖",参数!$B$3+参数!$B$4,0)),"")</f>
        <v>6.6133006909658842E-3</v>
      </c>
      <c r="AF2410" s="8">
        <f t="shared" ca="1" si="748"/>
        <v>9489.3236680319678</v>
      </c>
      <c r="AG2410" s="3">
        <f ca="1">AF2410/MAX(AF$2:AF2410)-1</f>
        <v>0</v>
      </c>
      <c r="AH2410">
        <f t="shared" ca="1" si="738"/>
        <v>0</v>
      </c>
      <c r="AI2410">
        <f t="shared" si="739"/>
        <v>0</v>
      </c>
      <c r="AJ2410">
        <f t="shared" ca="1" si="740"/>
        <v>0</v>
      </c>
      <c r="AK2410">
        <f t="shared" ca="1" si="741"/>
        <v>0</v>
      </c>
      <c r="AL2410">
        <f t="shared" ca="1" si="742"/>
        <v>0</v>
      </c>
      <c r="AM2410">
        <f t="shared" ca="1" si="743"/>
        <v>0</v>
      </c>
      <c r="AO2410" s="9">
        <f t="shared" si="749"/>
        <v>20.5300000000002</v>
      </c>
      <c r="AP2410" s="15">
        <f ca="1">IFERROR(ABS(E2410-OFFSET(E2410,-参数!B$20,0,1,1))/SUM(OFFSET(AO2410,0,0,-参数!B$20,1)),0)</f>
        <v>0.47529379337993893</v>
      </c>
      <c r="AQ2410" s="16">
        <f ca="1">(参数!B$21+参数!B$22*'000300'!AP2410)^(参数!B$23)</f>
        <v>0.43665851061164102</v>
      </c>
      <c r="AR2410" s="17">
        <f t="shared" ca="1" si="750"/>
        <v>3036.5764686950479</v>
      </c>
      <c r="AS2410" s="9" t="str">
        <f ca="1">IF(E2410+参数!B$24&gt;=AR2410,"买","卖")</f>
        <v>买</v>
      </c>
      <c r="AT2410" s="7">
        <f ca="1">IF(AS2409="买",$E2410/$E2409-1-IF(AS2408="卖",参数!$B$3-IF(AS2410="卖",参数!$B$3+参数!$B$4,0)),"")</f>
        <v>6.6133006909658842E-3</v>
      </c>
      <c r="AU2410" s="8">
        <f t="shared" ca="1" si="751"/>
        <v>6745.5759239280651</v>
      </c>
      <c r="AV2410" s="7">
        <f ca="1">AU2410/MAX(AU$2:AU2410)-1</f>
        <v>0</v>
      </c>
      <c r="AW2410" s="3">
        <f t="shared" ca="1" si="754"/>
        <v>2.3060317386507601E-2</v>
      </c>
      <c r="AX2410" s="11" t="str">
        <f ca="1">IFERROR(IF(E2410&gt;MAX(OFFSET(C2410,-1,0,-参数!B$27,1)),"买",IF(E2410&lt;MIN(OFFSET(D2410,-1,0,-参数!B$26,1)),"卖",AX2409)),"卖")</f>
        <v>买</v>
      </c>
      <c r="AY2410" s="12">
        <f ca="1">IF(AX2409="买",$E2410/$E2409-1-IF(AX2408="卖",参数!$B$3-IF(AX2410="卖",参数!$B$3+参数!$B$4,0)),"")</f>
        <v>6.6133006909658842E-3</v>
      </c>
      <c r="AZ2410" s="10">
        <f t="shared" ca="1" si="752"/>
        <v>8885.6363325503626</v>
      </c>
      <c r="BA2410" s="12">
        <f ca="1">AZ2410/MAX(AZ$2:AZ2410)-1</f>
        <v>0</v>
      </c>
    </row>
    <row r="2411" spans="1:53" x14ac:dyDescent="0.15">
      <c r="A2411" s="1">
        <v>41981</v>
      </c>
      <c r="B2411" s="6">
        <v>3108.27</v>
      </c>
      <c r="C2411" s="6">
        <v>3270.88</v>
      </c>
      <c r="D2411" s="6">
        <v>3075.7</v>
      </c>
      <c r="E2411" s="2">
        <v>3252.88</v>
      </c>
      <c r="F2411" s="3">
        <f>E2411/MAX(E$2:E2411)-1</f>
        <v>-0.44652555638739533</v>
      </c>
      <c r="G2411" s="2">
        <f ca="1">IFERROR(AVERAGE(OFFSET(E2411,0,0,-参数!B$2,1)),"")</f>
        <v>2554.2541071428577</v>
      </c>
      <c r="H2411" t="str">
        <f t="shared" ca="1" si="753"/>
        <v>买</v>
      </c>
      <c r="I2411" s="3">
        <f ca="1">IF(H2410="买",$E2411/$E2410-1-IF(H2409="卖",参数!$B$3-IF(H2411="卖",参数!$B$3+参数!$B$4,0)),"")</f>
        <v>4.0961572924400391E-2</v>
      </c>
      <c r="J2411" s="2">
        <f t="shared" ca="1" si="744"/>
        <v>9484.520405825835</v>
      </c>
      <c r="K2411" s="3">
        <f ca="1">J2411/MAX(J$2:J2411)-1</f>
        <v>-6.5613039887331137E-2</v>
      </c>
      <c r="L2411" s="8">
        <f>L2410*(参数!$B$6-1)/(参数!$B$6+1)+E2411*2/(参数!$B$6+1)</f>
        <v>2810.1061614788991</v>
      </c>
      <c r="M2411" s="8">
        <f>M2410*(参数!$B$7-1)/(参数!$B$7+1)+E2411*2/(参数!$B$7+1)</f>
        <v>2535.0514188021739</v>
      </c>
      <c r="N2411" s="8">
        <f t="shared" si="736"/>
        <v>275.05474267672525</v>
      </c>
      <c r="O2411" s="8">
        <f>O2410*(参数!$B$8-1)/(参数!$B$8+1)+N2411*2/(参数!$B$8+1)</f>
        <v>201.14896362827312</v>
      </c>
      <c r="P2411" s="9" t="str">
        <f t="shared" si="745"/>
        <v>买</v>
      </c>
      <c r="Q2411" s="7">
        <f>IF(P2410="买",$E2411/$E2410-1-IF(P2409="卖",参数!$B$3-IF(P2411="卖",参数!$B$3+参数!$B$4,0)),"")</f>
        <v>4.0961572924400391E-2</v>
      </c>
      <c r="R2411" s="8">
        <f t="shared" si="746"/>
        <v>8149.4927335245929</v>
      </c>
      <c r="S2411" s="3">
        <f>R2411/MAX(R$2:R2411)-1</f>
        <v>0</v>
      </c>
      <c r="T2411" s="10">
        <f ca="1">IFERROR(AVERAGE(OFFSET(E2411,0,0,-参数!B$10,1)),"")</f>
        <v>2744.7314999999999</v>
      </c>
      <c r="U2411" s="10">
        <f ca="1">IFERROR(AVERAGE(OFFSET(E2411,0,0,-参数!B$11,1)),"")</f>
        <v>2339.58034567901</v>
      </c>
      <c r="V2411" s="10">
        <f t="shared" ca="1" si="737"/>
        <v>405.15115432098992</v>
      </c>
      <c r="W2411" s="10">
        <f ca="1">IFERROR(AVERAGE(OFFSET(V2411,0,0,-参数!B$12,1)),"")</f>
        <v>287.00723961840816</v>
      </c>
      <c r="X2411" s="11" t="str">
        <f t="shared" ca="1" si="735"/>
        <v>买</v>
      </c>
      <c r="Y2411" s="12">
        <f ca="1">IF(X2410="买",$E2411/$E2410-1-IF(X2409="卖",参数!$B$3-IF(X2411="卖",参数!$B$3+参数!$B$4,0)),"")</f>
        <v>4.0961572924400391E-2</v>
      </c>
      <c r="Z2411" s="10">
        <f t="shared" ca="1" si="747"/>
        <v>9439.0784315997971</v>
      </c>
      <c r="AA2411" s="3">
        <f ca="1">Z2411/MAX(Z$2:Z2411)-1</f>
        <v>0</v>
      </c>
      <c r="AB2411" s="8">
        <f ca="1">IFERROR(AVERAGE(OFFSET(E2411,0,0,-参数!B$14,1)),"")</f>
        <v>2969.59</v>
      </c>
      <c r="AC2411" s="8">
        <f ca="1">IFERROR(AVERAGE(OFFSET(E2411,0,0,-参数!B$15,1)),"")</f>
        <v>2669.8755172413794</v>
      </c>
      <c r="AD2411" s="9" t="str">
        <f ca="1">IFERROR(IF(OR(AND(AB2411/AC2411-1&lt;参数!B$16,AB2411/AC2411-1&gt;参数!B$17),AB2411/AC2411-1&lt;参数!B$18),"买","卖"),"买")</f>
        <v>买</v>
      </c>
      <c r="AE2411" s="7">
        <f ca="1">IF(AD2410="买",$E2411/$E2410-1-IF(AD2409="卖",参数!$B$3-IF(AD2411="卖",参数!$B$3+参数!$B$4,0)),"")</f>
        <v>4.0961572924400391E-2</v>
      </c>
      <c r="AF2411" s="8">
        <f t="shared" ca="1" si="748"/>
        <v>9878.0212914632975</v>
      </c>
      <c r="AG2411" s="3">
        <f ca="1">AF2411/MAX(AF$2:AF2411)-1</f>
        <v>0</v>
      </c>
      <c r="AH2411">
        <f t="shared" ca="1" si="738"/>
        <v>0</v>
      </c>
      <c r="AI2411">
        <f t="shared" si="739"/>
        <v>0</v>
      </c>
      <c r="AJ2411">
        <f t="shared" ca="1" si="740"/>
        <v>0</v>
      </c>
      <c r="AK2411">
        <f t="shared" ca="1" si="741"/>
        <v>0</v>
      </c>
      <c r="AL2411">
        <f t="shared" ca="1" si="742"/>
        <v>1</v>
      </c>
      <c r="AM2411">
        <f t="shared" ca="1" si="743"/>
        <v>0</v>
      </c>
      <c r="AO2411" s="9">
        <f t="shared" si="749"/>
        <v>128</v>
      </c>
      <c r="AP2411" s="15">
        <f ca="1">IFERROR(ABS(E2411-OFFSET(E2411,-参数!B$20,0,1,1))/SUM(OFFSET(AO2411,0,0,-参数!B$20,1)),0)</f>
        <v>0.52476554196886316</v>
      </c>
      <c r="AQ2411" s="16">
        <f ca="1">(参数!B$21+参数!B$22*'000300'!AP2411)^(参数!B$23)</f>
        <v>0.48439874799995286</v>
      </c>
      <c r="AR2411" s="17">
        <f t="shared" ca="1" si="750"/>
        <v>3141.3536284471356</v>
      </c>
      <c r="AS2411" s="9" t="str">
        <f ca="1">IF(E2411+参数!B$24&gt;=AR2411,"买","卖")</f>
        <v>买</v>
      </c>
      <c r="AT2411" s="7">
        <f ca="1">IF(AS2410="买",$E2411/$E2410-1-IF(AS2409="卖",参数!$B$3-IF(AS2411="卖",参数!$B$3+参数!$B$4,0)),"")</f>
        <v>4.0961572924400391E-2</v>
      </c>
      <c r="AU2411" s="8">
        <f t="shared" ca="1" si="751"/>
        <v>7021.8853240531244</v>
      </c>
      <c r="AV2411" s="7">
        <f ca="1">AU2411/MAX(AU$2:AU2411)-1</f>
        <v>0</v>
      </c>
      <c r="AW2411" s="3">
        <f t="shared" ca="1" si="754"/>
        <v>3.4505029210450067E-2</v>
      </c>
      <c r="AX2411" s="11" t="str">
        <f ca="1">IFERROR(IF(E2411&gt;MAX(OFFSET(C2411,-1,0,-参数!B$27,1)),"买",IF(E2411&lt;MIN(OFFSET(D2411,-1,0,-参数!B$26,1)),"卖",AX2410)),"卖")</f>
        <v>买</v>
      </c>
      <c r="AY2411" s="12">
        <f ca="1">IF(AX2410="买",$E2411/$E2410-1-IF(AX2409="卖",参数!$B$3-IF(AX2411="卖",参数!$B$3+参数!$B$4,0)),"")</f>
        <v>4.0961572924400391E-2</v>
      </c>
      <c r="AZ2411" s="10">
        <f t="shared" ca="1" si="752"/>
        <v>9249.6059731658261</v>
      </c>
      <c r="BA2411" s="12">
        <f ca="1">AZ2411/MAX(AZ$2:AZ2411)-1</f>
        <v>0</v>
      </c>
    </row>
    <row r="2412" spans="1:53" x14ac:dyDescent="0.15">
      <c r="A2412" s="1">
        <v>41982</v>
      </c>
      <c r="B2412" s="6">
        <v>3233.1</v>
      </c>
      <c r="C2412" s="6">
        <v>3387.83</v>
      </c>
      <c r="D2412" s="6">
        <v>3074.52</v>
      </c>
      <c r="E2412" s="2">
        <v>3106.91</v>
      </c>
      <c r="F2412" s="3">
        <f>E2412/MAX(E$2:E2412)-1</f>
        <v>-0.47136221329884975</v>
      </c>
      <c r="G2412" s="2">
        <f ca="1">IFERROR(AVERAGE(OFFSET(E2412,0,0,-参数!B$2,1)),"")</f>
        <v>2566.2133928571434</v>
      </c>
      <c r="H2412" t="str">
        <f t="shared" ca="1" si="753"/>
        <v>买</v>
      </c>
      <c r="I2412" s="3">
        <f ca="1">IF(H2411="买",$E2412/$E2411-1-IF(H2410="卖",参数!$B$3-IF(H2412="卖",参数!$B$3+参数!$B$4,0)),"")</f>
        <v>-4.4874080814539807E-2</v>
      </c>
      <c r="J2412" s="2">
        <f t="shared" ca="1" si="744"/>
        <v>9058.9112706476553</v>
      </c>
      <c r="K2412" s="3">
        <f ca="1">J2412/MAX(J$2:J2412)-1</f>
        <v>-0.10754279584747917</v>
      </c>
      <c r="L2412" s="8">
        <f>L2411*(参数!$B$6-1)/(参数!$B$6+1)+E2412*2/(参数!$B$6+1)</f>
        <v>2838.3731937190041</v>
      </c>
      <c r="M2412" s="8">
        <f>M2411*(参数!$B$7-1)/(参数!$B$7+1)+E2412*2/(参数!$B$7+1)</f>
        <v>2548.8311436503145</v>
      </c>
      <c r="N2412" s="8">
        <f t="shared" si="736"/>
        <v>289.5420500686896</v>
      </c>
      <c r="O2412" s="8">
        <f>O2411*(参数!$B$8-1)/(参数!$B$8+1)+N2412*2/(参数!$B$8+1)</f>
        <v>218.82758091635642</v>
      </c>
      <c r="P2412" s="9" t="str">
        <f t="shared" si="745"/>
        <v>买</v>
      </c>
      <c r="Q2412" s="7">
        <f>IF(P2411="买",$E2412/$E2411-1-IF(P2410="卖",参数!$B$3-IF(P2412="卖",参数!$B$3+参数!$B$4,0)),"")</f>
        <v>-4.4874080814539807E-2</v>
      </c>
      <c r="R2412" s="8">
        <f t="shared" si="746"/>
        <v>7783.7917380029057</v>
      </c>
      <c r="S2412" s="3">
        <f>R2412/MAX(R$2:R2412)-1</f>
        <v>-4.4874080814539807E-2</v>
      </c>
      <c r="T2412" s="10">
        <f ca="1">IFERROR(AVERAGE(OFFSET(E2412,0,0,-参数!B$10,1)),"")</f>
        <v>2772.1464999999998</v>
      </c>
      <c r="U2412" s="10">
        <f ca="1">IFERROR(AVERAGE(OFFSET(E2412,0,0,-参数!B$11,1)),"")</f>
        <v>2341.115160493825</v>
      </c>
      <c r="V2412" s="10">
        <f t="shared" ca="1" si="737"/>
        <v>431.03133950617485</v>
      </c>
      <c r="W2412" s="10">
        <f ca="1">IFERROR(AVERAGE(OFFSET(V2412,0,0,-参数!B$12,1)),"")</f>
        <v>307.63554882155074</v>
      </c>
      <c r="X2412" s="11" t="str">
        <f t="shared" ca="1" si="735"/>
        <v>买</v>
      </c>
      <c r="Y2412" s="12">
        <f ca="1">IF(X2411="买",$E2412/$E2411-1-IF(X2410="卖",参数!$B$3-IF(X2412="卖",参数!$B$3+参数!$B$4,0)),"")</f>
        <v>-4.4874080814539807E-2</v>
      </c>
      <c r="Z2412" s="10">
        <f t="shared" ca="1" si="747"/>
        <v>9015.5084632454073</v>
      </c>
      <c r="AA2412" s="3">
        <f ca="1">Z2412/MAX(Z$2:Z2412)-1</f>
        <v>-4.4874080814539918E-2</v>
      </c>
      <c r="AB2412" s="8">
        <f ca="1">IFERROR(AVERAGE(OFFSET(E2412,0,0,-参数!B$14,1)),"")</f>
        <v>3013.6424999999999</v>
      </c>
      <c r="AC2412" s="8">
        <f ca="1">IFERROR(AVERAGE(OFFSET(E2412,0,0,-参数!B$15,1)),"")</f>
        <v>2692.4800000000005</v>
      </c>
      <c r="AD2412" s="9" t="str">
        <f ca="1">IFERROR(IF(OR(AND(AB2412/AC2412-1&lt;参数!B$16,AB2412/AC2412-1&gt;参数!B$17),AB2412/AC2412-1&lt;参数!B$18),"买","卖"),"买")</f>
        <v>买</v>
      </c>
      <c r="AE2412" s="7">
        <f ca="1">IF(AD2411="买",$E2412/$E2411-1-IF(AD2410="卖",参数!$B$3-IF(AD2412="卖",参数!$B$3+参数!$B$4,0)),"")</f>
        <v>-4.4874080814539807E-2</v>
      </c>
      <c r="AF2412" s="8">
        <f t="shared" ca="1" si="748"/>
        <v>9434.7541657424281</v>
      </c>
      <c r="AG2412" s="3">
        <f ca="1">AF2412/MAX(AF$2:AF2412)-1</f>
        <v>-4.4874080814539918E-2</v>
      </c>
      <c r="AH2412">
        <f t="shared" ca="1" si="738"/>
        <v>0</v>
      </c>
      <c r="AI2412">
        <f t="shared" si="739"/>
        <v>0</v>
      </c>
      <c r="AJ2412">
        <f t="shared" ca="1" si="740"/>
        <v>0</v>
      </c>
      <c r="AK2412">
        <f t="shared" ca="1" si="741"/>
        <v>1</v>
      </c>
      <c r="AL2412">
        <f t="shared" ca="1" si="742"/>
        <v>1</v>
      </c>
      <c r="AM2412">
        <f t="shared" ca="1" si="743"/>
        <v>0</v>
      </c>
      <c r="AO2412" s="9">
        <f t="shared" si="749"/>
        <v>145.97000000000025</v>
      </c>
      <c r="AP2412" s="15">
        <f ca="1">IFERROR(ABS(E2412-OFFSET(E2412,-参数!B$20,0,1,1))/SUM(OFFSET(AO2412,0,0,-参数!B$20,1)),0)</f>
        <v>0.40142152643573575</v>
      </c>
      <c r="AQ2412" s="16">
        <f ca="1">(参数!B$21+参数!B$22*'000300'!AP2412)^(参数!B$23)</f>
        <v>0.36537177301048496</v>
      </c>
      <c r="AR2412" s="17">
        <f t="shared" ca="1" si="750"/>
        <v>3128.7688988524915</v>
      </c>
      <c r="AS2412" s="9" t="str">
        <f ca="1">IF(E2412+参数!B$24&gt;=AR2412,"买","卖")</f>
        <v>卖</v>
      </c>
      <c r="AT2412" s="7">
        <f ca="1">IF(AS2411="买",$E2412/$E2411-1-IF(AS2410="卖",参数!$B$3-IF(AS2412="卖",参数!$B$3+参数!$B$4,0)),"")</f>
        <v>-4.4874080814539807E-2</v>
      </c>
      <c r="AU2412" s="8">
        <f t="shared" ca="1" si="751"/>
        <v>6706.7846745511333</v>
      </c>
      <c r="AV2412" s="7">
        <f ca="1">AU2412/MAX(AU$2:AU2412)-1</f>
        <v>-4.4874080814539807E-2</v>
      </c>
      <c r="AW2412" s="3">
        <f t="shared" ca="1" si="754"/>
        <v>-4.0061486490029496E-3</v>
      </c>
      <c r="AX2412" s="11" t="str">
        <f ca="1">IFERROR(IF(E2412&gt;MAX(OFFSET(C2412,-1,0,-参数!B$27,1)),"买",IF(E2412&lt;MIN(OFFSET(D2412,-1,0,-参数!B$26,1)),"卖",AX2411)),"卖")</f>
        <v>买</v>
      </c>
      <c r="AY2412" s="12">
        <f ca="1">IF(AX2411="买",$E2412/$E2411-1-IF(AX2410="卖",参数!$B$3-IF(AX2412="卖",参数!$B$3+参数!$B$4,0)),"")</f>
        <v>-4.4874080814539807E-2</v>
      </c>
      <c r="AZ2412" s="10">
        <f t="shared" ca="1" si="752"/>
        <v>8834.5384072233319</v>
      </c>
      <c r="BA2412" s="12">
        <f ca="1">AZ2412/MAX(AZ$2:AZ2412)-1</f>
        <v>-4.4874080814539918E-2</v>
      </c>
    </row>
    <row r="2413" spans="1:53" x14ac:dyDescent="0.15">
      <c r="A2413" s="1">
        <v>41983</v>
      </c>
      <c r="B2413" s="6">
        <v>3120.21</v>
      </c>
      <c r="C2413" s="6">
        <v>3229.05</v>
      </c>
      <c r="D2413" s="6">
        <v>3058.19</v>
      </c>
      <c r="E2413" s="2">
        <v>3221.55</v>
      </c>
      <c r="F2413" s="3">
        <f>E2413/MAX(E$2:E2413)-1</f>
        <v>-0.45185632614170013</v>
      </c>
      <c r="G2413" s="2">
        <f ca="1">IFERROR(AVERAGE(OFFSET(E2413,0,0,-参数!B$2,1)),"")</f>
        <v>2581.0846428571431</v>
      </c>
      <c r="H2413" t="str">
        <f t="shared" ca="1" si="753"/>
        <v>买</v>
      </c>
      <c r="I2413" s="3">
        <f ca="1">IF(H2412="买",$E2413/$E2412-1-IF(H2411="卖",参数!$B$3-IF(H2413="卖",参数!$B$3+参数!$B$4,0)),"")</f>
        <v>3.6898397443118736E-2</v>
      </c>
      <c r="J2413" s="2">
        <f t="shared" ca="1" si="744"/>
        <v>9393.1705791139611</v>
      </c>
      <c r="K2413" s="3">
        <f ca="1">J2413/MAX(J$2:J2413)-1</f>
        <v>-7.461255522768484E-2</v>
      </c>
      <c r="L2413" s="8">
        <f>L2412*(参数!$B$6-1)/(参数!$B$6+1)+E2413*2/(参数!$B$6+1)</f>
        <v>2874.8662228886228</v>
      </c>
      <c r="M2413" s="8">
        <f>M2412*(参数!$B$7-1)/(参数!$B$7+1)+E2413*2/(参数!$B$7+1)</f>
        <v>2565.0412365744032</v>
      </c>
      <c r="N2413" s="8">
        <f t="shared" si="736"/>
        <v>309.82498631421959</v>
      </c>
      <c r="O2413" s="8">
        <f>O2412*(参数!$B$8-1)/(参数!$B$8+1)+N2413*2/(参数!$B$8+1)</f>
        <v>237.02706199592907</v>
      </c>
      <c r="P2413" s="9" t="str">
        <f t="shared" si="745"/>
        <v>买</v>
      </c>
      <c r="Q2413" s="7">
        <f>IF(P2412="买",$E2413/$E2412-1-IF(P2411="卖",参数!$B$3-IF(P2413="卖",参数!$B$3+参数!$B$4,0)),"")</f>
        <v>3.6898397443118736E-2</v>
      </c>
      <c r="R2413" s="8">
        <f t="shared" si="746"/>
        <v>8071.0011791662009</v>
      </c>
      <c r="S2413" s="3">
        <f>R2413/MAX(R$2:R2413)-1</f>
        <v>-9.6314650402105073E-3</v>
      </c>
      <c r="T2413" s="10">
        <f ca="1">IFERROR(AVERAGE(OFFSET(E2413,0,0,-参数!B$10,1)),"")</f>
        <v>2803.5080000000003</v>
      </c>
      <c r="U2413" s="10">
        <f ca="1">IFERROR(AVERAGE(OFFSET(E2413,0,0,-参数!B$11,1)),"")</f>
        <v>2342.9513827160472</v>
      </c>
      <c r="V2413" s="10">
        <f t="shared" ca="1" si="737"/>
        <v>460.55661728395307</v>
      </c>
      <c r="W2413" s="10">
        <f ca="1">IFERROR(AVERAGE(OFFSET(V2413,0,0,-参数!B$12,1)),"")</f>
        <v>329.74192087542286</v>
      </c>
      <c r="X2413" s="11" t="str">
        <f t="shared" ca="1" si="735"/>
        <v>买</v>
      </c>
      <c r="Y2413" s="12">
        <f ca="1">IF(X2412="买",$E2413/$E2412-1-IF(X2411="卖",参数!$B$3-IF(X2413="卖",参数!$B$3+参数!$B$4,0)),"")</f>
        <v>3.6898397443118736E-2</v>
      </c>
      <c r="Z2413" s="10">
        <f t="shared" ca="1" si="747"/>
        <v>9348.1662776740377</v>
      </c>
      <c r="AA2413" s="3">
        <f ca="1">Z2413/MAX(Z$2:Z2413)-1</f>
        <v>-9.6314650402106183E-3</v>
      </c>
      <c r="AB2413" s="8">
        <f ca="1">IFERROR(AVERAGE(OFFSET(E2413,0,0,-参数!B$14,1)),"")</f>
        <v>3065.2337499999999</v>
      </c>
      <c r="AC2413" s="8">
        <f ca="1">IFERROR(AVERAGE(OFFSET(E2413,0,0,-参数!B$15,1)),"")</f>
        <v>2718.4324137931039</v>
      </c>
      <c r="AD2413" s="9" t="str">
        <f ca="1">IFERROR(IF(OR(AND(AB2413/AC2413-1&lt;参数!B$16,AB2413/AC2413-1&gt;参数!B$17),AB2413/AC2413-1&lt;参数!B$18),"买","卖"),"买")</f>
        <v>卖</v>
      </c>
      <c r="AE2413" s="7">
        <f ca="1">IF(AD2412="买",$E2413/$E2412-1-IF(AD2411="卖",参数!$B$3-IF(AD2413="卖",参数!$B$3+参数!$B$4,0)),"")</f>
        <v>3.6898397443118736E-2</v>
      </c>
      <c r="AF2413" s="8">
        <f t="shared" ca="1" si="748"/>
        <v>9782.8814747281122</v>
      </c>
      <c r="AG2413" s="3">
        <f ca="1">AF2413/MAX(AF$2:AF2413)-1</f>
        <v>-9.6314650402106183E-3</v>
      </c>
      <c r="AH2413">
        <f t="shared" ca="1" si="738"/>
        <v>0</v>
      </c>
      <c r="AI2413">
        <f t="shared" si="739"/>
        <v>0</v>
      </c>
      <c r="AJ2413">
        <f t="shared" ca="1" si="740"/>
        <v>0</v>
      </c>
      <c r="AK2413">
        <f t="shared" ca="1" si="741"/>
        <v>0</v>
      </c>
      <c r="AL2413">
        <f t="shared" ca="1" si="742"/>
        <v>0</v>
      </c>
      <c r="AM2413">
        <f t="shared" ca="1" si="743"/>
        <v>0</v>
      </c>
      <c r="AO2413" s="9">
        <f t="shared" si="749"/>
        <v>114.64000000000033</v>
      </c>
      <c r="AP2413" s="15">
        <f ca="1">IFERROR(ABS(E2413-OFFSET(E2413,-参数!B$20,0,1,1))/SUM(OFFSET(AO2413,0,0,-参数!B$20,1)),0)</f>
        <v>0.45306143494289575</v>
      </c>
      <c r="AQ2413" s="16">
        <f ca="1">(参数!B$21+参数!B$22*'000300'!AP2413)^(参数!B$23)</f>
        <v>0.41520428471989435</v>
      </c>
      <c r="AR2413" s="17">
        <f t="shared" ca="1" si="750"/>
        <v>3167.2920095899672</v>
      </c>
      <c r="AS2413" s="9" t="str">
        <f ca="1">IF(E2413+参数!B$24&gt;=AR2413,"买","卖")</f>
        <v>买</v>
      </c>
      <c r="AT2413" s="7" t="str">
        <f ca="1">IF(AS2412="买",$E2413/$E2412-1-IF(AS2411="卖",参数!$B$3-IF(AS2413="卖",参数!$B$3+参数!$B$4,0)),"")</f>
        <v/>
      </c>
      <c r="AU2413" s="8">
        <f t="shared" ca="1" si="751"/>
        <v>6706.7846745511333</v>
      </c>
      <c r="AV2413" s="7">
        <f ca="1">AU2413/MAX(AU$2:AU2413)-1</f>
        <v>-4.4874080814539807E-2</v>
      </c>
      <c r="AW2413" s="3">
        <f t="shared" ca="1" si="754"/>
        <v>1.2312545919132667E-2</v>
      </c>
      <c r="AX2413" s="11" t="str">
        <f ca="1">IFERROR(IF(E2413&gt;MAX(OFFSET(C2413,-1,0,-参数!B$27,1)),"买",IF(E2413&lt;MIN(OFFSET(D2413,-1,0,-参数!B$26,1)),"卖",AX2412)),"卖")</f>
        <v>买</v>
      </c>
      <c r="AY2413" s="12">
        <f ca="1">IF(AX2412="买",$E2413/$E2412-1-IF(AX2411="卖",参数!$B$3-IF(AX2413="卖",参数!$B$3+参数!$B$4,0)),"")</f>
        <v>3.6898397443118736E-2</v>
      </c>
      <c r="AZ2413" s="10">
        <f t="shared" ca="1" si="752"/>
        <v>9160.5187165995558</v>
      </c>
      <c r="BA2413" s="12">
        <f ca="1">AZ2413/MAX(AZ$2:AZ2413)-1</f>
        <v>-9.6314650402106183E-3</v>
      </c>
    </row>
    <row r="2414" spans="1:53" x14ac:dyDescent="0.15">
      <c r="A2414" s="1">
        <v>41984</v>
      </c>
      <c r="B2414" s="6">
        <v>3185.16</v>
      </c>
      <c r="C2414" s="6">
        <v>3254.42</v>
      </c>
      <c r="D2414" s="6">
        <v>3158.44</v>
      </c>
      <c r="E2414" s="2">
        <v>3183.01</v>
      </c>
      <c r="F2414" s="3">
        <f>E2414/MAX(E$2:E2414)-1</f>
        <v>-0.45841387055060223</v>
      </c>
      <c r="G2414" s="2">
        <f ca="1">IFERROR(AVERAGE(OFFSET(E2414,0,0,-参数!B$2,1)),"")</f>
        <v>2595.0432142857148</v>
      </c>
      <c r="H2414" t="str">
        <f t="shared" ca="1" si="753"/>
        <v>买</v>
      </c>
      <c r="I2414" s="3">
        <f ca="1">IF(H2413="买",$E2414/$E2413-1-IF(H2412="卖",参数!$B$3-IF(H2414="卖",参数!$B$3+参数!$B$4,0)),"")</f>
        <v>-1.1963185423165879E-2</v>
      </c>
      <c r="J2414" s="2">
        <f t="shared" ca="1" si="744"/>
        <v>9280.7983377645942</v>
      </c>
      <c r="K2414" s="3">
        <f ca="1">J2414/MAX(J$2:J2414)-1</f>
        <v>-8.5683136817765737E-2</v>
      </c>
      <c r="L2414" s="8">
        <f>L2413*(参数!$B$6-1)/(参数!$B$6+1)+E2414*2/(参数!$B$6+1)</f>
        <v>2904.2132492801825</v>
      </c>
      <c r="M2414" s="8">
        <f>M2413*(参数!$B$7-1)/(参数!$B$7+1)+E2414*2/(参数!$B$7+1)</f>
        <v>2579.9320501509237</v>
      </c>
      <c r="N2414" s="8">
        <f t="shared" si="736"/>
        <v>324.28119912925877</v>
      </c>
      <c r="O2414" s="8">
        <f>O2413*(参数!$B$8-1)/(参数!$B$8+1)+N2414*2/(参数!$B$8+1)</f>
        <v>254.47788942259501</v>
      </c>
      <c r="P2414" s="9" t="str">
        <f t="shared" si="745"/>
        <v>买</v>
      </c>
      <c r="Q2414" s="7">
        <f>IF(P2413="买",$E2414/$E2413-1-IF(P2412="卖",参数!$B$3-IF(P2414="卖",参数!$B$3+参数!$B$4,0)),"")</f>
        <v>-1.1963185423165879E-2</v>
      </c>
      <c r="R2414" s="8">
        <f t="shared" si="746"/>
        <v>7974.4462955092449</v>
      </c>
      <c r="S2414" s="3">
        <f>R2414/MAX(R$2:R2414)-1</f>
        <v>-2.1479427461203682E-2</v>
      </c>
      <c r="T2414" s="10">
        <f ca="1">IFERROR(AVERAGE(OFFSET(E2414,0,0,-参数!B$10,1)),"")</f>
        <v>2833.6710000000003</v>
      </c>
      <c r="U2414" s="10">
        <f ca="1">IFERROR(AVERAGE(OFFSET(E2414,0,0,-参数!B$11,1)),"")</f>
        <v>2344.7313827160474</v>
      </c>
      <c r="V2414" s="10">
        <f t="shared" ca="1" si="737"/>
        <v>488.93961728395288</v>
      </c>
      <c r="W2414" s="10">
        <f ca="1">IFERROR(AVERAGE(OFFSET(V2414,0,0,-参数!B$12,1)),"")</f>
        <v>353.22705274972145</v>
      </c>
      <c r="X2414" s="11" t="str">
        <f t="shared" ca="1" si="735"/>
        <v>买</v>
      </c>
      <c r="Y2414" s="12">
        <f ca="1">IF(X2413="买",$E2414/$E2413-1-IF(X2412="卖",参数!$B$3-IF(X2414="卖",参数!$B$3+参数!$B$4,0)),"")</f>
        <v>-1.1963185423165879E-2</v>
      </c>
      <c r="Z2414" s="10">
        <f t="shared" ca="1" si="747"/>
        <v>9236.3324311276374</v>
      </c>
      <c r="AA2414" s="3">
        <f ca="1">Z2414/MAX(Z$2:Z2414)-1</f>
        <v>-2.1479427461203682E-2</v>
      </c>
      <c r="AB2414" s="8">
        <f ca="1">IFERROR(AVERAGE(OFFSET(E2414,0,0,-参数!B$14,1)),"")</f>
        <v>3110.63375</v>
      </c>
      <c r="AC2414" s="8">
        <f ca="1">IFERROR(AVERAGE(OFFSET(E2414,0,0,-参数!B$15,1)),"")</f>
        <v>2741.6972413793105</v>
      </c>
      <c r="AD2414" s="9" t="str">
        <f ca="1">IFERROR(IF(OR(AND(AB2414/AC2414-1&lt;参数!B$16,AB2414/AC2414-1&gt;参数!B$17),AB2414/AC2414-1&lt;参数!B$18),"买","卖"),"买")</f>
        <v>卖</v>
      </c>
      <c r="AE2414" s="7" t="str">
        <f ca="1">IF(AD2413="买",$E2414/$E2413-1-IF(AD2412="卖",参数!$B$3-IF(AD2414="卖",参数!$B$3+参数!$B$4,0)),"")</f>
        <v/>
      </c>
      <c r="AF2414" s="8">
        <f t="shared" ca="1" si="748"/>
        <v>9782.8814747281122</v>
      </c>
      <c r="AG2414" s="3">
        <f ca="1">AF2414/MAX(AF$2:AF2414)-1</f>
        <v>-9.6314650402106183E-3</v>
      </c>
      <c r="AH2414">
        <f t="shared" ca="1" si="738"/>
        <v>0</v>
      </c>
      <c r="AI2414">
        <f t="shared" si="739"/>
        <v>0</v>
      </c>
      <c r="AJ2414">
        <f t="shared" ca="1" si="740"/>
        <v>0</v>
      </c>
      <c r="AK2414">
        <f t="shared" ca="1" si="741"/>
        <v>0</v>
      </c>
      <c r="AL2414">
        <f t="shared" ca="1" si="742"/>
        <v>0</v>
      </c>
      <c r="AM2414">
        <f t="shared" ca="1" si="743"/>
        <v>0</v>
      </c>
      <c r="AO2414" s="9">
        <f t="shared" si="749"/>
        <v>38.539999999999964</v>
      </c>
      <c r="AP2414" s="15">
        <f ca="1">IFERROR(ABS(E2414-OFFSET(E2414,-参数!B$20,0,1,1))/SUM(OFFSET(AO2414,0,0,-参数!B$20,1)),0)</f>
        <v>0.43839895468604811</v>
      </c>
      <c r="AQ2414" s="16">
        <f ca="1">(参数!B$21+参数!B$22*'000300'!AP2414)^(参数!B$23)</f>
        <v>0.40105499127203642</v>
      </c>
      <c r="AR2414" s="17">
        <f t="shared" ca="1" si="750"/>
        <v>3173.5957880966766</v>
      </c>
      <c r="AS2414" s="9" t="str">
        <f ca="1">IF(E2414+参数!B$24&gt;=AR2414,"买","卖")</f>
        <v>买</v>
      </c>
      <c r="AT2414" s="7">
        <f ca="1">IF(AS2413="买",$E2414/$E2413-1-IF(AS2412="卖",参数!$B$3-IF(AS2414="卖",参数!$B$3+参数!$B$4,0)),"")</f>
        <v>-1.2213185423165879E-2</v>
      </c>
      <c r="AU2414" s="8">
        <f t="shared" ca="1" si="751"/>
        <v>6624.8734697275931</v>
      </c>
      <c r="AV2414" s="7">
        <f ca="1">AU2414/MAX(AU$2:AU2414)-1</f>
        <v>-5.6539210768023596E-2</v>
      </c>
      <c r="AW2414" s="3">
        <f t="shared" ca="1" si="754"/>
        <v>1.9902738641157658E-3</v>
      </c>
      <c r="AX2414" s="11" t="str">
        <f ca="1">IFERROR(IF(E2414&gt;MAX(OFFSET(C2414,-1,0,-参数!B$27,1)),"买",IF(E2414&lt;MIN(OFFSET(D2414,-1,0,-参数!B$26,1)),"卖",AX2413)),"卖")</f>
        <v>买</v>
      </c>
      <c r="AY2414" s="12">
        <f ca="1">IF(AX2413="买",$E2414/$E2413-1-IF(AX2412="卖",参数!$B$3-IF(AX2414="卖",参数!$B$3+参数!$B$4,0)),"")</f>
        <v>-1.1963185423165879E-2</v>
      </c>
      <c r="AZ2414" s="10">
        <f t="shared" ca="1" si="752"/>
        <v>9050.9297326204942</v>
      </c>
      <c r="BA2414" s="12">
        <f ca="1">AZ2414/MAX(AZ$2:AZ2414)-1</f>
        <v>-2.1479427461203682E-2</v>
      </c>
    </row>
    <row r="2415" spans="1:53" x14ac:dyDescent="0.15">
      <c r="A2415" s="1">
        <v>41985</v>
      </c>
      <c r="B2415" s="6">
        <v>3182.92</v>
      </c>
      <c r="C2415" s="6">
        <v>3239.45</v>
      </c>
      <c r="D2415" s="6">
        <v>3167.93</v>
      </c>
      <c r="E2415" s="2">
        <v>3193.23</v>
      </c>
      <c r="F2415" s="3">
        <f>E2415/MAX(E$2:E2415)-1</f>
        <v>-0.45667494725379432</v>
      </c>
      <c r="G2415" s="2">
        <f ca="1">IFERROR(AVERAGE(OFFSET(E2415,0,0,-参数!B$2,1)),"")</f>
        <v>2609.0533928571435</v>
      </c>
      <c r="H2415" t="str">
        <f t="shared" ca="1" si="753"/>
        <v>买</v>
      </c>
      <c r="I2415" s="3">
        <f ca="1">IF(H2414="买",$E2415/$E2414-1-IF(H2413="卖",参数!$B$3-IF(H2415="卖",参数!$B$3+参数!$B$4,0)),"")</f>
        <v>3.2107973270583123E-3</v>
      </c>
      <c r="J2415" s="2">
        <f t="shared" ca="1" si="744"/>
        <v>9310.5971002604565</v>
      </c>
      <c r="K2415" s="3">
        <f ca="1">J2415/MAX(J$2:J2415)-1</f>
        <v>-8.2747450677375767E-2</v>
      </c>
      <c r="L2415" s="8">
        <f>L2414*(参数!$B$6-1)/(参数!$B$6+1)+E2415*2/(参数!$B$6+1)</f>
        <v>2931.7386541106412</v>
      </c>
      <c r="M2415" s="8">
        <f>M2414*(参数!$B$7-1)/(参数!$B$7+1)+E2415*2/(参数!$B$7+1)</f>
        <v>2594.7103140027089</v>
      </c>
      <c r="N2415" s="8">
        <f t="shared" si="736"/>
        <v>337.02834010793231</v>
      </c>
      <c r="O2415" s="8">
        <f>O2414*(参数!$B$8-1)/(参数!$B$8+1)+N2415*2/(参数!$B$8+1)</f>
        <v>270.98797955966245</v>
      </c>
      <c r="P2415" s="9" t="str">
        <f t="shared" si="745"/>
        <v>买</v>
      </c>
      <c r="Q2415" s="7">
        <f>IF(P2414="买",$E2415/$E2414-1-IF(P2413="卖",参数!$B$3-IF(P2415="卖",参数!$B$3+参数!$B$4,0)),"")</f>
        <v>3.2107973270583123E-3</v>
      </c>
      <c r="R2415" s="8">
        <f t="shared" si="746"/>
        <v>8000.0506263596362</v>
      </c>
      <c r="S2415" s="3">
        <f>R2415/MAX(R$2:R2415)-1</f>
        <v>-1.8337596222424479E-2</v>
      </c>
      <c r="T2415" s="10">
        <f ca="1">IFERROR(AVERAGE(OFFSET(E2415,0,0,-参数!B$10,1)),"")</f>
        <v>2864.2779999999998</v>
      </c>
      <c r="U2415" s="10">
        <f ca="1">IFERROR(AVERAGE(OFFSET(E2415,0,0,-参数!B$11,1)),"")</f>
        <v>2346.5990617283928</v>
      </c>
      <c r="V2415" s="10">
        <f t="shared" ca="1" si="737"/>
        <v>517.67893827160697</v>
      </c>
      <c r="W2415" s="10">
        <f ca="1">IFERROR(AVERAGE(OFFSET(V2415,0,0,-参数!B$12,1)),"")</f>
        <v>378.06522502806052</v>
      </c>
      <c r="X2415" s="11" t="str">
        <f t="shared" ca="1" si="735"/>
        <v>买</v>
      </c>
      <c r="Y2415" s="12">
        <f ca="1">IF(X2414="买",$E2415/$E2414-1-IF(X2413="卖",参数!$B$3-IF(X2415="卖",参数!$B$3+参数!$B$4,0)),"")</f>
        <v>3.2107973270583123E-3</v>
      </c>
      <c r="Z2415" s="10">
        <f t="shared" ca="1" si="747"/>
        <v>9265.9884226093236</v>
      </c>
      <c r="AA2415" s="3">
        <f ca="1">Z2415/MAX(Z$2:Z2415)-1</f>
        <v>-1.833759622242459E-2</v>
      </c>
      <c r="AB2415" s="8">
        <f ca="1">IFERROR(AVERAGE(OFFSET(E2415,0,0,-参数!B$14,1)),"")</f>
        <v>3144.2949999999996</v>
      </c>
      <c r="AC2415" s="8">
        <f ca="1">IFERROR(AVERAGE(OFFSET(E2415,0,0,-参数!B$15,1)),"")</f>
        <v>2765.1689655172413</v>
      </c>
      <c r="AD2415" s="9" t="str">
        <f ca="1">IFERROR(IF(OR(AND(AB2415/AC2415-1&lt;参数!B$16,AB2415/AC2415-1&gt;参数!B$17),AB2415/AC2415-1&lt;参数!B$18),"买","卖"),"买")</f>
        <v>卖</v>
      </c>
      <c r="AE2415" s="7" t="str">
        <f ca="1">IF(AD2414="买",$E2415/$E2414-1-IF(AD2413="卖",参数!$B$3-IF(AD2415="卖",参数!$B$3+参数!$B$4,0)),"")</f>
        <v/>
      </c>
      <c r="AF2415" s="8">
        <f t="shared" ca="1" si="748"/>
        <v>9782.8814747281122</v>
      </c>
      <c r="AG2415" s="3">
        <f ca="1">AF2415/MAX(AF$2:AF2415)-1</f>
        <v>-9.6314650402106183E-3</v>
      </c>
      <c r="AH2415">
        <f t="shared" ca="1" si="738"/>
        <v>0</v>
      </c>
      <c r="AI2415">
        <f t="shared" si="739"/>
        <v>0</v>
      </c>
      <c r="AJ2415">
        <f t="shared" ca="1" si="740"/>
        <v>0</v>
      </c>
      <c r="AK2415">
        <f t="shared" ca="1" si="741"/>
        <v>0</v>
      </c>
      <c r="AL2415">
        <f t="shared" ca="1" si="742"/>
        <v>0</v>
      </c>
      <c r="AM2415">
        <f t="shared" ca="1" si="743"/>
        <v>0</v>
      </c>
      <c r="AO2415" s="9">
        <f t="shared" si="749"/>
        <v>10.2199999999998</v>
      </c>
      <c r="AP2415" s="15">
        <f ca="1">IFERROR(ABS(E2415-OFFSET(E2415,-参数!B$20,0,1,1))/SUM(OFFSET(AO2415,0,0,-参数!B$20,1)),0)</f>
        <v>0.44031577930038157</v>
      </c>
      <c r="AQ2415" s="16">
        <f ca="1">(参数!B$21+参数!B$22*'000300'!AP2415)^(参数!B$23)</f>
        <v>0.40290472702486818</v>
      </c>
      <c r="AR2415" s="17">
        <f t="shared" ca="1" si="750"/>
        <v>3181.5065048839333</v>
      </c>
      <c r="AS2415" s="9" t="str">
        <f ca="1">IF(E2415+参数!B$24&gt;=AR2415,"买","卖")</f>
        <v>买</v>
      </c>
      <c r="AT2415" s="7">
        <f ca="1">IF(AS2414="买",$E2415/$E2414-1-IF(AS2413="卖",参数!$B$3-IF(AS2415="卖",参数!$B$3+参数!$B$4,0)),"")</f>
        <v>3.2107973270583123E-3</v>
      </c>
      <c r="AU2415" s="8">
        <f t="shared" ca="1" si="751"/>
        <v>6646.1445957562937</v>
      </c>
      <c r="AV2415" s="7">
        <f ca="1">AU2415/MAX(AU$2:AU2415)-1</f>
        <v>-5.3509949387773315E-2</v>
      </c>
      <c r="AW2415" s="3">
        <f t="shared" ca="1" si="754"/>
        <v>2.4926667778322198E-3</v>
      </c>
      <c r="AX2415" s="11" t="str">
        <f ca="1">IFERROR(IF(E2415&gt;MAX(OFFSET(C2415,-1,0,-参数!B$27,1)),"买",IF(E2415&lt;MIN(OFFSET(D2415,-1,0,-参数!B$26,1)),"卖",AX2414)),"卖")</f>
        <v>买</v>
      </c>
      <c r="AY2415" s="12">
        <f ca="1">IF(AX2414="买",$E2415/$E2414-1-IF(AX2413="卖",参数!$B$3-IF(AX2415="卖",参数!$B$3+参数!$B$4,0)),"")</f>
        <v>3.2107973270583123E-3</v>
      </c>
      <c r="AZ2415" s="10">
        <f t="shared" ca="1" si="752"/>
        <v>9079.9904336133841</v>
      </c>
      <c r="BA2415" s="12">
        <f ca="1">AZ2415/MAX(AZ$2:AZ2415)-1</f>
        <v>-1.833759622242459E-2</v>
      </c>
    </row>
    <row r="2416" spans="1:53" x14ac:dyDescent="0.15">
      <c r="A2416" s="1">
        <v>41988</v>
      </c>
      <c r="B2416" s="6">
        <v>3176.83</v>
      </c>
      <c r="C2416" s="6">
        <v>3226.22</v>
      </c>
      <c r="D2416" s="6">
        <v>3143.3</v>
      </c>
      <c r="E2416" s="2">
        <v>3217.23</v>
      </c>
      <c r="F2416" s="3">
        <f>E2416/MAX(E$2:E2416)-1</f>
        <v>-0.45259137004015515</v>
      </c>
      <c r="G2416" s="2">
        <f ca="1">IFERROR(AVERAGE(OFFSET(E2416,0,0,-参数!B$2,1)),"")</f>
        <v>2623.1966071428583</v>
      </c>
      <c r="H2416" t="str">
        <f t="shared" ca="1" si="753"/>
        <v>买</v>
      </c>
      <c r="I2416" s="3">
        <f ca="1">IF(H2415="买",$E2416/$E2415-1-IF(H2414="卖",参数!$B$3-IF(H2416="卖",参数!$B$3+参数!$B$4,0)),"")</f>
        <v>7.5159008276886041E-3</v>
      </c>
      <c r="J2416" s="2">
        <f t="shared" ca="1" si="744"/>
        <v>9380.574624712579</v>
      </c>
      <c r="K2416" s="3">
        <f ca="1">J2416/MAX(J$2:J2416)-1</f>
        <v>-7.5853471482722479E-2</v>
      </c>
      <c r="L2416" s="8">
        <f>L2415*(参数!$B$6-1)/(参数!$B$6+1)+E2416*2/(参数!$B$6+1)</f>
        <v>2958.9283061001038</v>
      </c>
      <c r="M2416" s="8">
        <f>M2415*(参数!$B$7-1)/(参数!$B$7+1)+E2416*2/(参数!$B$7+1)</f>
        <v>2609.7107883640892</v>
      </c>
      <c r="N2416" s="8">
        <f t="shared" si="736"/>
        <v>349.21751773601454</v>
      </c>
      <c r="O2416" s="8">
        <f>O2415*(参数!$B$8-1)/(参数!$B$8+1)+N2416*2/(参数!$B$8+1)</f>
        <v>286.63388719493287</v>
      </c>
      <c r="P2416" s="9" t="str">
        <f t="shared" si="745"/>
        <v>买</v>
      </c>
      <c r="Q2416" s="7">
        <f>IF(P2415="买",$E2416/$E2415-1-IF(P2414="卖",参数!$B$3-IF(P2416="卖",参数!$B$3+参数!$B$4,0)),"")</f>
        <v>7.5159008276886041E-3</v>
      </c>
      <c r="R2416" s="8">
        <f t="shared" si="746"/>
        <v>8060.1782134838431</v>
      </c>
      <c r="S2416" s="3">
        <f>R2416/MAX(R$2:R2416)-1</f>
        <v>-1.0959518949361868E-2</v>
      </c>
      <c r="T2416" s="10">
        <f ca="1">IFERROR(AVERAGE(OFFSET(E2416,0,0,-参数!B$10,1)),"")</f>
        <v>2896.7845000000007</v>
      </c>
      <c r="U2416" s="10">
        <f ca="1">IFERROR(AVERAGE(OFFSET(E2416,0,0,-参数!B$11,1)),"")</f>
        <v>2348.4697777777756</v>
      </c>
      <c r="V2416" s="10">
        <f t="shared" ca="1" si="737"/>
        <v>548.3147222222251</v>
      </c>
      <c r="W2416" s="10">
        <f ca="1">IFERROR(AVERAGE(OFFSET(V2416,0,0,-参数!B$12,1)),"")</f>
        <v>404.39208193041742</v>
      </c>
      <c r="X2416" s="11" t="str">
        <f t="shared" ca="1" si="735"/>
        <v>买</v>
      </c>
      <c r="Y2416" s="12">
        <f ca="1">IF(X2415="买",$E2416/$E2415-1-IF(X2414="卖",参数!$B$3-IF(X2416="卖",参数!$B$3+参数!$B$4,0)),"")</f>
        <v>7.5159008276886041E-3</v>
      </c>
      <c r="Z2416" s="10">
        <f t="shared" ca="1" si="747"/>
        <v>9335.6306726641669</v>
      </c>
      <c r="AA2416" s="3">
        <f ca="1">Z2416/MAX(Z$2:Z2416)-1</f>
        <v>-1.0959518949361757E-2</v>
      </c>
      <c r="AB2416" s="8">
        <f ca="1">IFERROR(AVERAGE(OFFSET(E2416,0,0,-参数!B$14,1)),"")</f>
        <v>3175.5050000000001</v>
      </c>
      <c r="AC2416" s="8">
        <f ca="1">IFERROR(AVERAGE(OFFSET(E2416,0,0,-参数!B$15,1)),"")</f>
        <v>2789.4468965517235</v>
      </c>
      <c r="AD2416" s="9" t="str">
        <f ca="1">IFERROR(IF(OR(AND(AB2416/AC2416-1&lt;参数!B$16,AB2416/AC2416-1&gt;参数!B$17),AB2416/AC2416-1&lt;参数!B$18),"买","卖"),"买")</f>
        <v>卖</v>
      </c>
      <c r="AE2416" s="7" t="str">
        <f ca="1">IF(AD2415="买",$E2416/$E2415-1-IF(AD2414="卖",参数!$B$3-IF(AD2416="卖",参数!$B$3+参数!$B$4,0)),"")</f>
        <v/>
      </c>
      <c r="AF2416" s="8">
        <f t="shared" ca="1" si="748"/>
        <v>9782.8814747281122</v>
      </c>
      <c r="AG2416" s="3">
        <f ca="1">AF2416/MAX(AF$2:AF2416)-1</f>
        <v>-9.6314650402106183E-3</v>
      </c>
      <c r="AH2416">
        <f t="shared" ca="1" si="738"/>
        <v>0</v>
      </c>
      <c r="AI2416">
        <f t="shared" si="739"/>
        <v>0</v>
      </c>
      <c r="AJ2416">
        <f t="shared" ca="1" si="740"/>
        <v>0</v>
      </c>
      <c r="AK2416">
        <f t="shared" ca="1" si="741"/>
        <v>0</v>
      </c>
      <c r="AL2416">
        <f t="shared" ca="1" si="742"/>
        <v>0</v>
      </c>
      <c r="AM2416">
        <f t="shared" ca="1" si="743"/>
        <v>0</v>
      </c>
      <c r="AO2416" s="9">
        <f t="shared" si="749"/>
        <v>24</v>
      </c>
      <c r="AP2416" s="15">
        <f ca="1">IFERROR(ABS(E2416-OFFSET(E2416,-参数!B$20,0,1,1))/SUM(OFFSET(AO2416,0,0,-参数!B$20,1)),0)</f>
        <v>0.45903192626709366</v>
      </c>
      <c r="AQ2416" s="16">
        <f ca="1">(参数!B$21+参数!B$22*'000300'!AP2416)^(参数!B$23)</f>
        <v>0.42096580884774537</v>
      </c>
      <c r="AR2416" s="17">
        <f t="shared" ca="1" si="750"/>
        <v>3196.5448749003367</v>
      </c>
      <c r="AS2416" s="9" t="str">
        <f ca="1">IF(E2416+参数!B$24&gt;=AR2416,"买","卖")</f>
        <v>买</v>
      </c>
      <c r="AT2416" s="7">
        <f ca="1">IF(AS2415="买",$E2416/$E2415-1-IF(AS2414="卖",参数!$B$3-IF(AS2416="卖",参数!$B$3+参数!$B$4,0)),"")</f>
        <v>7.5159008276886041E-3</v>
      </c>
      <c r="AU2416" s="8">
        <f t="shared" ca="1" si="751"/>
        <v>6696.0963594244768</v>
      </c>
      <c r="AV2416" s="7">
        <f ca="1">AU2416/MAX(AU$2:AU2416)-1</f>
        <v>-4.6396224032977829E-2</v>
      </c>
      <c r="AW2416" s="3">
        <f t="shared" ca="1" si="754"/>
        <v>4.726807879637418E-3</v>
      </c>
      <c r="AX2416" s="11" t="str">
        <f ca="1">IFERROR(IF(E2416&gt;MAX(OFFSET(C2416,-1,0,-参数!B$27,1)),"买",IF(E2416&lt;MIN(OFFSET(D2416,-1,0,-参数!B$26,1)),"卖",AX2415)),"卖")</f>
        <v>买</v>
      </c>
      <c r="AY2416" s="12">
        <f ca="1">IF(AX2415="买",$E2416/$E2415-1-IF(AX2414="卖",参数!$B$3-IF(AX2416="卖",参数!$B$3+参数!$B$4,0)),"")</f>
        <v>7.5159008276886041E-3</v>
      </c>
      <c r="AZ2416" s="10">
        <f t="shared" ca="1" si="752"/>
        <v>9148.2347412287836</v>
      </c>
      <c r="BA2416" s="12">
        <f ca="1">AZ2416/MAX(AZ$2:AZ2416)-1</f>
        <v>-1.0959518949361979E-2</v>
      </c>
    </row>
    <row r="2417" spans="1:53" x14ac:dyDescent="0.15">
      <c r="A2417" s="1">
        <v>41989</v>
      </c>
      <c r="B2417" s="6">
        <v>3221.36</v>
      </c>
      <c r="C2417" s="6">
        <v>3303.4</v>
      </c>
      <c r="D2417" s="6">
        <v>3207.69</v>
      </c>
      <c r="E2417" s="2">
        <v>3303.4</v>
      </c>
      <c r="F2417" s="3">
        <f>E2417/MAX(E$2:E2417)-1</f>
        <v>-0.43792962635268495</v>
      </c>
      <c r="G2417" s="2">
        <f ca="1">IFERROR(AVERAGE(OFFSET(E2417,0,0,-参数!B$2,1)),"")</f>
        <v>2639.7051785714293</v>
      </c>
      <c r="H2417" t="str">
        <f t="shared" ca="1" si="753"/>
        <v>买</v>
      </c>
      <c r="I2417" s="3">
        <f ca="1">IF(H2416="买",$E2417/$E2416-1-IF(H2415="卖",参数!$B$3-IF(H2417="卖",参数!$B$3+参数!$B$4,0)),"")</f>
        <v>2.6783910382534026E-2</v>
      </c>
      <c r="J2417" s="2">
        <f t="shared" ca="1" si="744"/>
        <v>9631.8230947975535</v>
      </c>
      <c r="K2417" s="3">
        <f ca="1">J2417/MAX(J$2:J2417)-1</f>
        <v>-5.11012136825858E-2</v>
      </c>
      <c r="L2417" s="8">
        <f>L2416*(参数!$B$6-1)/(参数!$B$6+1)+E2417*2/(参数!$B$6+1)</f>
        <v>2991.7351340905698</v>
      </c>
      <c r="M2417" s="8">
        <f>M2416*(参数!$B$7-1)/(参数!$B$7+1)+E2417*2/(参数!$B$7+1)</f>
        <v>2626.4261910541109</v>
      </c>
      <c r="N2417" s="8">
        <f t="shared" si="736"/>
        <v>365.30894303645891</v>
      </c>
      <c r="O2417" s="8">
        <f>O2416*(参数!$B$8-1)/(参数!$B$8+1)+N2417*2/(参数!$B$8+1)</f>
        <v>302.36889836323809</v>
      </c>
      <c r="P2417" s="9" t="str">
        <f t="shared" si="745"/>
        <v>买</v>
      </c>
      <c r="Q2417" s="7">
        <f>IF(P2416="买",$E2417/$E2416-1-IF(P2415="卖",参数!$B$3-IF(P2417="卖",参数!$B$3+参数!$B$4,0)),"")</f>
        <v>2.6783910382534026E-2</v>
      </c>
      <c r="R2417" s="8">
        <f t="shared" si="746"/>
        <v>8276.0613044210477</v>
      </c>
      <c r="S2417" s="3">
        <f>R2417/MAX(R$2:R2417)-1</f>
        <v>0</v>
      </c>
      <c r="T2417" s="10">
        <f ca="1">IFERROR(AVERAGE(OFFSET(E2417,0,0,-参数!B$10,1)),"")</f>
        <v>2934.8835000000008</v>
      </c>
      <c r="U2417" s="10">
        <f ca="1">IFERROR(AVERAGE(OFFSET(E2417,0,0,-参数!B$11,1)),"")</f>
        <v>2350.5560246913556</v>
      </c>
      <c r="V2417" s="10">
        <f t="shared" ca="1" si="737"/>
        <v>584.32747530864526</v>
      </c>
      <c r="W2417" s="10">
        <f ca="1">IFERROR(AVERAGE(OFFSET(V2417,0,0,-参数!B$12,1)),"")</f>
        <v>432.66908024691588</v>
      </c>
      <c r="X2417" s="11" t="str">
        <f t="shared" ca="1" si="735"/>
        <v>买</v>
      </c>
      <c r="Y2417" s="12">
        <f ca="1">IF(X2416="买",$E2417/$E2416-1-IF(X2415="卖",参数!$B$3-IF(X2417="卖",参数!$B$3+参数!$B$4,0)),"")</f>
        <v>2.6783910382534026E-2</v>
      </c>
      <c r="Z2417" s="10">
        <f t="shared" ca="1" si="747"/>
        <v>9585.6753679652393</v>
      </c>
      <c r="AA2417" s="3">
        <f ca="1">Z2417/MAX(Z$2:Z2417)-1</f>
        <v>0</v>
      </c>
      <c r="AB2417" s="8">
        <f ca="1">IFERROR(AVERAGE(OFFSET(E2417,0,0,-参数!B$14,1)),"")</f>
        <v>3200.3862500000005</v>
      </c>
      <c r="AC2417" s="8">
        <f ca="1">IFERROR(AVERAGE(OFFSET(E2417,0,0,-参数!B$15,1)),"")</f>
        <v>2817.0313793103442</v>
      </c>
      <c r="AD2417" s="9" t="str">
        <f ca="1">IFERROR(IF(OR(AND(AB2417/AC2417-1&lt;参数!B$16,AB2417/AC2417-1&gt;参数!B$17),AB2417/AC2417-1&lt;参数!B$18),"买","卖"),"买")</f>
        <v>卖</v>
      </c>
      <c r="AE2417" s="7" t="str">
        <f ca="1">IF(AD2416="买",$E2417/$E2416-1-IF(AD2415="卖",参数!$B$3-IF(AD2417="卖",参数!$B$3+参数!$B$4,0)),"")</f>
        <v/>
      </c>
      <c r="AF2417" s="8">
        <f t="shared" ca="1" si="748"/>
        <v>9782.8814747281122</v>
      </c>
      <c r="AG2417" s="3">
        <f ca="1">AF2417/MAX(AF$2:AF2417)-1</f>
        <v>-9.6314650402106183E-3</v>
      </c>
      <c r="AH2417">
        <f t="shared" ca="1" si="738"/>
        <v>0</v>
      </c>
      <c r="AI2417">
        <f t="shared" si="739"/>
        <v>0</v>
      </c>
      <c r="AJ2417">
        <f t="shared" ca="1" si="740"/>
        <v>0</v>
      </c>
      <c r="AK2417">
        <f t="shared" ca="1" si="741"/>
        <v>0</v>
      </c>
      <c r="AL2417">
        <f t="shared" ca="1" si="742"/>
        <v>0</v>
      </c>
      <c r="AM2417">
        <f t="shared" ca="1" si="743"/>
        <v>0</v>
      </c>
      <c r="AO2417" s="9">
        <f t="shared" si="749"/>
        <v>86.170000000000073</v>
      </c>
      <c r="AP2417" s="15">
        <f ca="1">IFERROR(ABS(E2417-OFFSET(E2417,-参数!B$20,0,1,1))/SUM(OFFSET(AO2417,0,0,-参数!B$20,1)),0)</f>
        <v>0.47477579854090668</v>
      </c>
      <c r="AQ2417" s="16">
        <f ca="1">(参数!B$21+参数!B$22*'000300'!AP2417)^(参数!B$23)</f>
        <v>0.43615864559197493</v>
      </c>
      <c r="AR2417" s="17">
        <f t="shared" ca="1" si="750"/>
        <v>3243.1506615383669</v>
      </c>
      <c r="AS2417" s="9" t="str">
        <f ca="1">IF(E2417+参数!B$24&gt;=AR2417,"买","卖")</f>
        <v>买</v>
      </c>
      <c r="AT2417" s="7">
        <f ca="1">IF(AS2416="买",$E2417/$E2416-1-IF(AS2415="卖",参数!$B$3-IF(AS2417="卖",参数!$B$3+参数!$B$4,0)),"")</f>
        <v>2.6783910382534026E-2</v>
      </c>
      <c r="AU2417" s="8">
        <f t="shared" ca="1" si="751"/>
        <v>6875.444004228114</v>
      </c>
      <c r="AV2417" s="7">
        <f ca="1">AU2417/MAX(AU$2:AU2417)-1</f>
        <v>-2.0854985957031058E-2</v>
      </c>
      <c r="AW2417" s="3">
        <f t="shared" ca="1" si="754"/>
        <v>1.4580050792962318E-2</v>
      </c>
      <c r="AX2417" s="11" t="str">
        <f ca="1">IFERROR(IF(E2417&gt;MAX(OFFSET(C2417,-1,0,-参数!B$27,1)),"买",IF(E2417&lt;MIN(OFFSET(D2417,-1,0,-参数!B$26,1)),"卖",AX2416)),"卖")</f>
        <v>买</v>
      </c>
      <c r="AY2417" s="12">
        <f ca="1">IF(AX2416="买",$E2417/$E2416-1-IF(AX2415="卖",参数!$B$3-IF(AX2417="卖",参数!$B$3+参数!$B$4,0)),"")</f>
        <v>2.6783910382534026E-2</v>
      </c>
      <c r="AZ2417" s="10">
        <f t="shared" ca="1" si="752"/>
        <v>9393.2602406962396</v>
      </c>
      <c r="BA2417" s="12">
        <f ca="1">AZ2417/MAX(AZ$2:AZ2417)-1</f>
        <v>0</v>
      </c>
    </row>
    <row r="2418" spans="1:53" x14ac:dyDescent="0.15">
      <c r="A2418" s="1">
        <v>41990</v>
      </c>
      <c r="B2418" s="6">
        <v>3325.82</v>
      </c>
      <c r="C2418" s="6">
        <v>3368.19</v>
      </c>
      <c r="D2418" s="6">
        <v>3275.74</v>
      </c>
      <c r="E2418" s="2">
        <v>3360.6</v>
      </c>
      <c r="F2418" s="3">
        <f>E2418/MAX(E$2:E2418)-1</f>
        <v>-0.42819710066017835</v>
      </c>
      <c r="G2418" s="2">
        <f ca="1">IFERROR(AVERAGE(OFFSET(E2418,0,0,-参数!B$2,1)),"")</f>
        <v>2656.868392857144</v>
      </c>
      <c r="H2418" t="str">
        <f t="shared" ca="1" si="753"/>
        <v>买</v>
      </c>
      <c r="I2418" s="3">
        <f ca="1">IF(H2417="买",$E2418/$E2417-1-IF(H2416="卖",参数!$B$3-IF(H2418="卖",参数!$B$3+参数!$B$4,0)),"")</f>
        <v>1.7315493128291948E-2</v>
      </c>
      <c r="J2418" s="2">
        <f t="shared" ca="1" si="744"/>
        <v>9798.6028614084444</v>
      </c>
      <c r="K2418" s="3">
        <f ca="1">J2418/MAX(J$2:J2418)-1</f>
        <v>-3.4670563268662025E-2</v>
      </c>
      <c r="L2418" s="8">
        <f>L2417*(参数!$B$6-1)/(参数!$B$6+1)+E2418*2/(参数!$B$6+1)</f>
        <v>3026.8651213200392</v>
      </c>
      <c r="M2418" s="8">
        <f>M2417*(参数!$B$7-1)/(参数!$B$7+1)+E2418*2/(参数!$B$7+1)</f>
        <v>2644.1171262094335</v>
      </c>
      <c r="N2418" s="8">
        <f t="shared" si="736"/>
        <v>382.74799511060564</v>
      </c>
      <c r="O2418" s="8">
        <f>O2417*(参数!$B$8-1)/(参数!$B$8+1)+N2418*2/(参数!$B$8+1)</f>
        <v>318.44471771271162</v>
      </c>
      <c r="P2418" s="9" t="str">
        <f t="shared" si="745"/>
        <v>买</v>
      </c>
      <c r="Q2418" s="7">
        <f>IF(P2417="买",$E2418/$E2417-1-IF(P2416="卖",参数!$B$3-IF(P2418="卖",参数!$B$3+参数!$B$4,0)),"")</f>
        <v>1.7315493128291948E-2</v>
      </c>
      <c r="R2418" s="8">
        <f t="shared" si="746"/>
        <v>8419.3653870670732</v>
      </c>
      <c r="S2418" s="3">
        <f>R2418/MAX(R$2:R2418)-1</f>
        <v>0</v>
      </c>
      <c r="T2418" s="10">
        <f ca="1">IFERROR(AVERAGE(OFFSET(E2418,0,0,-参数!B$10,1)),"")</f>
        <v>2976.0525000000007</v>
      </c>
      <c r="U2418" s="10">
        <f ca="1">IFERROR(AVERAGE(OFFSET(E2418,0,0,-参数!B$11,1)),"")</f>
        <v>2352.7677530864175</v>
      </c>
      <c r="V2418" s="10">
        <f t="shared" ca="1" si="737"/>
        <v>623.28474691358315</v>
      </c>
      <c r="W2418" s="10">
        <f ca="1">IFERROR(AVERAGE(OFFSET(V2418,0,0,-参数!B$12,1)),"")</f>
        <v>462.71720145903714</v>
      </c>
      <c r="X2418" s="11" t="str">
        <f t="shared" ca="1" si="735"/>
        <v>买</v>
      </c>
      <c r="Y2418" s="12">
        <f ca="1">IF(X2417="买",$E2418/$E2417-1-IF(X2416="卖",参数!$B$3-IF(X2418="卖",参数!$B$3+参数!$B$4,0)),"")</f>
        <v>1.7315493128291948E-2</v>
      </c>
      <c r="Z2418" s="10">
        <f t="shared" ca="1" si="747"/>
        <v>9751.6560639292784</v>
      </c>
      <c r="AA2418" s="3">
        <f ca="1">Z2418/MAX(Z$2:Z2418)-1</f>
        <v>0</v>
      </c>
      <c r="AB2418" s="8">
        <f ca="1">IFERROR(AVERAGE(OFFSET(E2418,0,0,-参数!B$14,1)),"")</f>
        <v>3229.8512500000002</v>
      </c>
      <c r="AC2418" s="8">
        <f ca="1">IFERROR(AVERAGE(OFFSET(E2418,0,0,-参数!B$15,1)),"")</f>
        <v>2846.497931034482</v>
      </c>
      <c r="AD2418" s="9" t="str">
        <f ca="1">IFERROR(IF(OR(AND(AB2418/AC2418-1&lt;参数!B$16,AB2418/AC2418-1&gt;参数!B$17),AB2418/AC2418-1&lt;参数!B$18),"买","卖"),"买")</f>
        <v>卖</v>
      </c>
      <c r="AE2418" s="7" t="str">
        <f ca="1">IF(AD2417="买",$E2418/$E2417-1-IF(AD2416="卖",参数!$B$3-IF(AD2418="卖",参数!$B$3+参数!$B$4,0)),"")</f>
        <v/>
      </c>
      <c r="AF2418" s="8">
        <f t="shared" ca="1" si="748"/>
        <v>9782.8814747281122</v>
      </c>
      <c r="AG2418" s="3">
        <f ca="1">AF2418/MAX(AF$2:AF2418)-1</f>
        <v>-9.6314650402106183E-3</v>
      </c>
      <c r="AH2418">
        <f t="shared" ca="1" si="738"/>
        <v>0</v>
      </c>
      <c r="AI2418">
        <f t="shared" si="739"/>
        <v>0</v>
      </c>
      <c r="AJ2418">
        <f t="shared" ca="1" si="740"/>
        <v>0</v>
      </c>
      <c r="AK2418">
        <f t="shared" ca="1" si="741"/>
        <v>0</v>
      </c>
      <c r="AL2418">
        <f t="shared" ca="1" si="742"/>
        <v>0</v>
      </c>
      <c r="AM2418">
        <f t="shared" ca="1" si="743"/>
        <v>0</v>
      </c>
      <c r="AO2418" s="9">
        <f t="shared" si="749"/>
        <v>57.199999999999818</v>
      </c>
      <c r="AP2418" s="15">
        <f ca="1">IFERROR(ABS(E2418-OFFSET(E2418,-参数!B$20,0,1,1))/SUM(OFFSET(AO2418,0,0,-参数!B$20,1)),0)</f>
        <v>0.48495373720416346</v>
      </c>
      <c r="AQ2418" s="16">
        <f ca="1">(参数!B$21+参数!B$22*'000300'!AP2418)^(参数!B$23)</f>
        <v>0.44598035640201772</v>
      </c>
      <c r="AR2418" s="17">
        <f t="shared" ca="1" si="750"/>
        <v>3295.5307593646676</v>
      </c>
      <c r="AS2418" s="9" t="str">
        <f ca="1">IF(E2418+参数!B$24&gt;=AR2418,"买","卖")</f>
        <v>买</v>
      </c>
      <c r="AT2418" s="7">
        <f ca="1">IF(AS2417="买",$E2418/$E2417-1-IF(AS2416="卖",参数!$B$3-IF(AS2418="卖",参数!$B$3+参数!$B$4,0)),"")</f>
        <v>1.7315493128291948E-2</v>
      </c>
      <c r="AU2418" s="8">
        <f t="shared" ca="1" si="751"/>
        <v>6994.4957076372821</v>
      </c>
      <c r="AV2418" s="7">
        <f ca="1">AU2418/MAX(AU$2:AU2418)-1</f>
        <v>-3.9006071947687015E-3</v>
      </c>
      <c r="AW2418" s="3">
        <f t="shared" ca="1" si="754"/>
        <v>1.6150991209719079E-2</v>
      </c>
      <c r="AX2418" s="11" t="str">
        <f ca="1">IFERROR(IF(E2418&gt;MAX(OFFSET(C2418,-1,0,-参数!B$27,1)),"买",IF(E2418&lt;MIN(OFFSET(D2418,-1,0,-参数!B$26,1)),"卖",AX2417)),"卖")</f>
        <v>买</v>
      </c>
      <c r="AY2418" s="12">
        <f ca="1">IF(AX2417="买",$E2418/$E2417-1-IF(AX2416="卖",参数!$B$3-IF(AX2418="卖",参数!$B$3+参数!$B$4,0)),"")</f>
        <v>1.7315493128291948E-2</v>
      </c>
      <c r="AZ2418" s="10">
        <f t="shared" ca="1" si="752"/>
        <v>9555.9091738462739</v>
      </c>
      <c r="BA2418" s="12">
        <f ca="1">AZ2418/MAX(AZ$2:AZ2418)-1</f>
        <v>0</v>
      </c>
    </row>
    <row r="2419" spans="1:53" x14ac:dyDescent="0.15">
      <c r="A2419" s="1">
        <v>41991</v>
      </c>
      <c r="B2419" s="6">
        <v>3359.09</v>
      </c>
      <c r="C2419" s="6">
        <v>3393.71</v>
      </c>
      <c r="D2419" s="6">
        <v>3322.23</v>
      </c>
      <c r="E2419" s="2">
        <v>3345.93</v>
      </c>
      <c r="F2419" s="3">
        <f>E2419/MAX(E$2:E2419)-1</f>
        <v>-0.43069318723201522</v>
      </c>
      <c r="G2419" s="2">
        <f ca="1">IFERROR(AVERAGE(OFFSET(E2419,0,0,-参数!B$2,1)),"")</f>
        <v>2673.0125000000012</v>
      </c>
      <c r="H2419" t="str">
        <f t="shared" ca="1" si="753"/>
        <v>买</v>
      </c>
      <c r="I2419" s="3">
        <f ca="1">IF(H2418="买",$E2419/$E2418-1-IF(H2417="卖",参数!$B$3-IF(H2419="卖",参数!$B$3+参数!$B$4,0)),"")</f>
        <v>-4.3652919121586198E-3</v>
      </c>
      <c r="J2419" s="2">
        <f t="shared" ca="1" si="744"/>
        <v>9755.829099587083</v>
      </c>
      <c r="K2419" s="3">
        <f ca="1">J2419/MAX(J$2:J2419)-1</f>
        <v>-3.8884508051393984E-2</v>
      </c>
      <c r="L2419" s="8">
        <f>L2418*(参数!$B$6-1)/(参数!$B$6+1)+E2419*2/(参数!$B$6+1)</f>
        <v>3057.2522526228927</v>
      </c>
      <c r="M2419" s="8">
        <f>M2418*(参数!$B$7-1)/(参数!$B$7+1)+E2419*2/(参数!$B$7+1)</f>
        <v>2661.0282797947484</v>
      </c>
      <c r="N2419" s="8">
        <f t="shared" si="736"/>
        <v>396.22397282814427</v>
      </c>
      <c r="O2419" s="8">
        <f>O2418*(参数!$B$8-1)/(参数!$B$8+1)+N2419*2/(参数!$B$8+1)</f>
        <v>334.00056873579814</v>
      </c>
      <c r="P2419" s="9" t="str">
        <f t="shared" si="745"/>
        <v>买</v>
      </c>
      <c r="Q2419" s="7">
        <f>IF(P2418="买",$E2419/$E2418-1-IF(P2417="卖",参数!$B$3-IF(P2419="卖",参数!$B$3+参数!$B$4,0)),"")</f>
        <v>-4.3652919121586198E-3</v>
      </c>
      <c r="R2419" s="8">
        <f t="shared" si="746"/>
        <v>8382.6123994374011</v>
      </c>
      <c r="S2419" s="3">
        <f>R2419/MAX(R$2:R2419)-1</f>
        <v>-4.3652919121586198E-3</v>
      </c>
      <c r="T2419" s="10">
        <f ca="1">IFERROR(AVERAGE(OFFSET(E2419,0,0,-参数!B$10,1)),"")</f>
        <v>3016.4940000000001</v>
      </c>
      <c r="U2419" s="10">
        <f ca="1">IFERROR(AVERAGE(OFFSET(E2419,0,0,-参数!B$11,1)),"")</f>
        <v>2354.7729382716029</v>
      </c>
      <c r="V2419" s="10">
        <f t="shared" ca="1" si="737"/>
        <v>661.72106172839722</v>
      </c>
      <c r="W2419" s="10">
        <f ca="1">IFERROR(AVERAGE(OFFSET(V2419,0,0,-参数!B$12,1)),"")</f>
        <v>494.25799214366128</v>
      </c>
      <c r="X2419" s="11" t="str">
        <f t="shared" ca="1" si="735"/>
        <v>买</v>
      </c>
      <c r="Y2419" s="12">
        <f ca="1">IF(X2418="买",$E2419/$E2418-1-IF(X2417="卖",参数!$B$3-IF(X2419="卖",参数!$B$3+参数!$B$4,0)),"")</f>
        <v>-4.3652919121586198E-3</v>
      </c>
      <c r="Z2419" s="10">
        <f t="shared" ca="1" si="747"/>
        <v>9709.0872385832554</v>
      </c>
      <c r="AA2419" s="3">
        <f ca="1">Z2419/MAX(Z$2:Z2419)-1</f>
        <v>-4.3652919121586198E-3</v>
      </c>
      <c r="AB2419" s="8">
        <f ca="1">IFERROR(AVERAGE(OFFSET(E2419,0,0,-参数!B$14,1)),"")</f>
        <v>3241.4825000000001</v>
      </c>
      <c r="AC2419" s="8">
        <f ca="1">IFERROR(AVERAGE(OFFSET(E2419,0,0,-参数!B$15,1)),"")</f>
        <v>2875.5937931034473</v>
      </c>
      <c r="AD2419" s="9" t="str">
        <f ca="1">IFERROR(IF(OR(AND(AB2419/AC2419-1&lt;参数!B$16,AB2419/AC2419-1&gt;参数!B$17),AB2419/AC2419-1&lt;参数!B$18),"买","卖"),"买")</f>
        <v>卖</v>
      </c>
      <c r="AE2419" s="7" t="str">
        <f ca="1">IF(AD2418="买",$E2419/$E2418-1-IF(AD2417="卖",参数!$B$3-IF(AD2419="卖",参数!$B$3+参数!$B$4,0)),"")</f>
        <v/>
      </c>
      <c r="AF2419" s="8">
        <f t="shared" ca="1" si="748"/>
        <v>9782.8814747281122</v>
      </c>
      <c r="AG2419" s="3">
        <f ca="1">AF2419/MAX(AF$2:AF2419)-1</f>
        <v>-9.6314650402106183E-3</v>
      </c>
      <c r="AH2419">
        <f t="shared" ca="1" si="738"/>
        <v>0</v>
      </c>
      <c r="AI2419">
        <f t="shared" si="739"/>
        <v>0</v>
      </c>
      <c r="AJ2419">
        <f t="shared" ca="1" si="740"/>
        <v>0</v>
      </c>
      <c r="AK2419">
        <f t="shared" ca="1" si="741"/>
        <v>0</v>
      </c>
      <c r="AL2419">
        <f t="shared" ca="1" si="742"/>
        <v>0</v>
      </c>
      <c r="AM2419">
        <f t="shared" ca="1" si="743"/>
        <v>0</v>
      </c>
      <c r="AO2419" s="9">
        <f t="shared" si="749"/>
        <v>14.670000000000073</v>
      </c>
      <c r="AP2419" s="15">
        <f ca="1">IFERROR(ABS(E2419-OFFSET(E2419,-参数!B$20,0,1,1))/SUM(OFFSET(AO2419,0,0,-参数!B$20,1)),0)</f>
        <v>0.46656163231167908</v>
      </c>
      <c r="AQ2419" s="16">
        <f ca="1">(参数!B$21+参数!B$22*'000300'!AP2419)^(参数!B$23)</f>
        <v>0.42823197518077027</v>
      </c>
      <c r="AR2419" s="17">
        <f t="shared" ca="1" si="750"/>
        <v>3317.1133257295469</v>
      </c>
      <c r="AS2419" s="9" t="str">
        <f ca="1">IF(E2419+参数!B$24&gt;=AR2419,"买","卖")</f>
        <v>买</v>
      </c>
      <c r="AT2419" s="7">
        <f ca="1">IF(AS2418="买",$E2419/$E2418-1-IF(AS2417="卖",参数!$B$3-IF(AS2419="卖",参数!$B$3+参数!$B$4,0)),"")</f>
        <v>-4.3652919121586198E-3</v>
      </c>
      <c r="AU2419" s="8">
        <f t="shared" ca="1" si="751"/>
        <v>6963.962692095105</v>
      </c>
      <c r="AV2419" s="7">
        <f ca="1">AU2419/MAX(AU$2:AU2419)-1</f>
        <v>-8.2488718178874709E-3</v>
      </c>
      <c r="AW2419" s="3">
        <f t="shared" ca="1" si="754"/>
        <v>6.5490410925614917E-3</v>
      </c>
      <c r="AX2419" s="11" t="str">
        <f ca="1">IFERROR(IF(E2419&gt;MAX(OFFSET(C2419,-1,0,-参数!B$27,1)),"买",IF(E2419&lt;MIN(OFFSET(D2419,-1,0,-参数!B$26,1)),"卖",AX2418)),"卖")</f>
        <v>买</v>
      </c>
      <c r="AY2419" s="12">
        <f ca="1">IF(AX2418="买",$E2419/$E2418-1-IF(AX2417="卖",参数!$B$3-IF(AX2419="卖",参数!$B$3+参数!$B$4,0)),"")</f>
        <v>-4.3652919121586198E-3</v>
      </c>
      <c r="AZ2419" s="10">
        <f t="shared" ca="1" si="752"/>
        <v>9514.1948408163607</v>
      </c>
      <c r="BA2419" s="12">
        <f ca="1">AZ2419/MAX(AZ$2:AZ2419)-1</f>
        <v>-4.3652919121586198E-3</v>
      </c>
    </row>
    <row r="2420" spans="1:53" x14ac:dyDescent="0.15">
      <c r="A2420" s="1">
        <v>41992</v>
      </c>
      <c r="B2420" s="6">
        <v>3345.63</v>
      </c>
      <c r="C2420" s="6">
        <v>3397.18</v>
      </c>
      <c r="D2420" s="6">
        <v>3280.92</v>
      </c>
      <c r="E2420" s="2">
        <v>3383.17</v>
      </c>
      <c r="F2420" s="3">
        <f>E2420/MAX(E$2:E2420)-1</f>
        <v>-0.42435683658885182</v>
      </c>
      <c r="G2420" s="2">
        <f ca="1">IFERROR(AVERAGE(OFFSET(E2420,0,0,-参数!B$2,1)),"")</f>
        <v>2689.9089285714299</v>
      </c>
      <c r="H2420" t="str">
        <f t="shared" ca="1" si="753"/>
        <v>买</v>
      </c>
      <c r="I2420" s="3">
        <f ca="1">IF(H2419="买",$E2420/$E2419-1-IF(H2418="卖",参数!$B$3-IF(H2420="卖",参数!$B$3+参数!$B$4,0)),"")</f>
        <v>1.1129939956902923E-2</v>
      </c>
      <c r="J2420" s="2">
        <f t="shared" ca="1" si="744"/>
        <v>9864.4108916952937</v>
      </c>
      <c r="K2420" s="3">
        <f ca="1">J2420/MAX(J$2:J2420)-1</f>
        <v>-2.818735033435682E-2</v>
      </c>
      <c r="L2420" s="8">
        <f>L2419*(参数!$B$6-1)/(参数!$B$6+1)+E2420*2/(参数!$B$6+1)</f>
        <v>3088.2920380873788</v>
      </c>
      <c r="M2420" s="8">
        <f>M2419*(参数!$B$7-1)/(参数!$B$7+1)+E2420*2/(参数!$B$7+1)</f>
        <v>2678.4292851008986</v>
      </c>
      <c r="N2420" s="8">
        <f t="shared" si="736"/>
        <v>409.86275298648025</v>
      </c>
      <c r="O2420" s="8">
        <f>O2419*(参数!$B$8-1)/(参数!$B$8+1)+N2420*2/(参数!$B$8+1)</f>
        <v>349.17300558593456</v>
      </c>
      <c r="P2420" s="9" t="str">
        <f t="shared" si="745"/>
        <v>买</v>
      </c>
      <c r="Q2420" s="7">
        <f>IF(P2419="买",$E2420/$E2419-1-IF(P2418="卖",参数!$B$3-IF(P2420="卖",参数!$B$3+参数!$B$4,0)),"")</f>
        <v>1.1129939956902923E-2</v>
      </c>
      <c r="R2420" s="8">
        <f t="shared" si="746"/>
        <v>8475.9103721251286</v>
      </c>
      <c r="S2420" s="3">
        <f>R2420/MAX(R$2:R2420)-1</f>
        <v>0</v>
      </c>
      <c r="T2420" s="10">
        <f ca="1">IFERROR(AVERAGE(OFFSET(E2420,0,0,-参数!B$10,1)),"")</f>
        <v>3056.4795000000004</v>
      </c>
      <c r="U2420" s="10">
        <f ca="1">IFERROR(AVERAGE(OFFSET(E2420,0,0,-参数!B$11,1)),"")</f>
        <v>2356.877876543208</v>
      </c>
      <c r="V2420" s="10">
        <f t="shared" ca="1" si="737"/>
        <v>699.60162345679237</v>
      </c>
      <c r="W2420" s="10">
        <f ca="1">IFERROR(AVERAGE(OFFSET(V2420,0,0,-参数!B$12,1)),"")</f>
        <v>526.66236475870051</v>
      </c>
      <c r="X2420" s="11" t="str">
        <f t="shared" ref="X2420:X2483" ca="1" si="755">IF(AND(V2420&gt;V2419,V2420&gt;W2420,V2419&lt;W2419),"买",IF(AND(V2420&lt;V2419,V2420&lt;W2420,V2419&gt;W2419),"卖",X2419))</f>
        <v>买</v>
      </c>
      <c r="Y2420" s="12">
        <f ca="1">IF(X2419="买",$E2420/$E2419-1-IF(X2418="卖",参数!$B$3-IF(X2420="卖",参数!$B$3+参数!$B$4,0)),"")</f>
        <v>1.1129939956902923E-2</v>
      </c>
      <c r="Z2420" s="10">
        <f t="shared" ca="1" si="747"/>
        <v>9817.1487965850192</v>
      </c>
      <c r="AA2420" s="3">
        <f ca="1">Z2420/MAX(Z$2:Z2420)-1</f>
        <v>0</v>
      </c>
      <c r="AB2420" s="8">
        <f ca="1">IFERROR(AVERAGE(OFFSET(E2420,0,0,-参数!B$14,1)),"")</f>
        <v>3276.0150000000003</v>
      </c>
      <c r="AC2420" s="8">
        <f ca="1">IFERROR(AVERAGE(OFFSET(E2420,0,0,-参数!B$15,1)),"")</f>
        <v>2903.7813793103446</v>
      </c>
      <c r="AD2420" s="9" t="str">
        <f ca="1">IFERROR(IF(OR(AND(AB2420/AC2420-1&lt;参数!B$16,AB2420/AC2420-1&gt;参数!B$17),AB2420/AC2420-1&lt;参数!B$18),"买","卖"),"买")</f>
        <v>卖</v>
      </c>
      <c r="AE2420" s="7" t="str">
        <f ca="1">IF(AD2419="买",$E2420/$E2419-1-IF(AD2418="卖",参数!$B$3-IF(AD2420="卖",参数!$B$3+参数!$B$4,0)),"")</f>
        <v/>
      </c>
      <c r="AF2420" s="8">
        <f t="shared" ca="1" si="748"/>
        <v>9782.8814747281122</v>
      </c>
      <c r="AG2420" s="3">
        <f ca="1">AF2420/MAX(AF$2:AF2420)-1</f>
        <v>-9.6314650402106183E-3</v>
      </c>
      <c r="AH2420">
        <f t="shared" ca="1" si="738"/>
        <v>0</v>
      </c>
      <c r="AI2420">
        <f t="shared" si="739"/>
        <v>0</v>
      </c>
      <c r="AJ2420">
        <f t="shared" ca="1" si="740"/>
        <v>0</v>
      </c>
      <c r="AK2420">
        <f t="shared" ca="1" si="741"/>
        <v>0</v>
      </c>
      <c r="AL2420">
        <f t="shared" ca="1" si="742"/>
        <v>0</v>
      </c>
      <c r="AM2420">
        <f t="shared" ca="1" si="743"/>
        <v>0</v>
      </c>
      <c r="AO2420" s="9">
        <f t="shared" si="749"/>
        <v>37.240000000000236</v>
      </c>
      <c r="AP2420" s="15">
        <f ca="1">IFERROR(ABS(E2420-OFFSET(E2420,-参数!B$20,0,1,1))/SUM(OFFSET(AO2420,0,0,-参数!B$20,1)),0)</f>
        <v>0.47038859090535967</v>
      </c>
      <c r="AQ2420" s="16">
        <f ca="1">(参数!B$21+参数!B$22*'000300'!AP2420)^(参数!B$23)</f>
        <v>0.43192499022367203</v>
      </c>
      <c r="AR2420" s="17">
        <f t="shared" ca="1" si="750"/>
        <v>3345.6448541180207</v>
      </c>
      <c r="AS2420" s="9" t="str">
        <f ca="1">IF(E2420+参数!B$24&gt;=AR2420,"买","卖")</f>
        <v>买</v>
      </c>
      <c r="AT2420" s="7">
        <f ca="1">IF(AS2419="买",$E2420/$E2419-1-IF(AS2418="卖",参数!$B$3-IF(AS2420="卖",参数!$B$3+参数!$B$4,0)),"")</f>
        <v>1.1129939956902923E-2</v>
      </c>
      <c r="AU2420" s="8">
        <f t="shared" ca="1" si="751"/>
        <v>7041.4711787202359</v>
      </c>
      <c r="AV2420" s="7">
        <f ca="1">AU2420/MAX(AU$2:AU2420)-1</f>
        <v>0</v>
      </c>
      <c r="AW2420" s="3">
        <f t="shared" ca="1" si="754"/>
        <v>8.6013125228994181E-3</v>
      </c>
      <c r="AX2420" s="11" t="str">
        <f ca="1">IFERROR(IF(E2420&gt;MAX(OFFSET(C2420,-1,0,-参数!B$27,1)),"买",IF(E2420&lt;MIN(OFFSET(D2420,-1,0,-参数!B$26,1)),"卖",AX2419)),"卖")</f>
        <v>买</v>
      </c>
      <c r="AY2420" s="12">
        <f ca="1">IF(AX2419="买",$E2420/$E2419-1-IF(AX2418="卖",参数!$B$3-IF(AX2420="卖",参数!$B$3+参数!$B$4,0)),"")</f>
        <v>1.1129939956902923E-2</v>
      </c>
      <c r="AZ2420" s="10">
        <f t="shared" ca="1" si="752"/>
        <v>9620.0872581329222</v>
      </c>
      <c r="BA2420" s="12">
        <f ca="1">AZ2420/MAX(AZ$2:AZ2420)-1</f>
        <v>0</v>
      </c>
    </row>
    <row r="2421" spans="1:53" x14ac:dyDescent="0.15">
      <c r="A2421" s="1">
        <v>41995</v>
      </c>
      <c r="B2421" s="6">
        <v>3396.25</v>
      </c>
      <c r="C2421" s="6">
        <v>3455.21</v>
      </c>
      <c r="D2421" s="6">
        <v>3357.66</v>
      </c>
      <c r="E2421" s="2">
        <v>3394.48</v>
      </c>
      <c r="F2421" s="3">
        <f>E2421/MAX(E$2:E2421)-1</f>
        <v>-0.42243245082692438</v>
      </c>
      <c r="G2421" s="2">
        <f ca="1">IFERROR(AVERAGE(OFFSET(E2421,0,0,-参数!B$2,1)),"")</f>
        <v>2707.0032142857158</v>
      </c>
      <c r="H2421" t="str">
        <f t="shared" ca="1" si="753"/>
        <v>买</v>
      </c>
      <c r="I2421" s="3">
        <f ca="1">IF(H2420="买",$E2421/$E2420-1-IF(H2419="卖",参数!$B$3-IF(H2421="卖",参数!$B$3+参数!$B$4,0)),"")</f>
        <v>3.3430185299585524E-3</v>
      </c>
      <c r="J2421" s="2">
        <f t="shared" ca="1" si="744"/>
        <v>9897.3878000933564</v>
      </c>
      <c r="K2421" s="3">
        <f ca="1">J2421/MAX(J$2:J2421)-1</f>
        <v>-2.4938562638876394E-2</v>
      </c>
      <c r="L2421" s="8">
        <f>L2420*(参数!$B$6-1)/(参数!$B$6+1)+E2421*2/(参数!$B$6+1)</f>
        <v>3117.4527963647711</v>
      </c>
      <c r="M2421" s="8">
        <f>M2420*(参数!$B$7-1)/(参数!$B$7+1)+E2421*2/(参数!$B$7+1)</f>
        <v>2695.683519194853</v>
      </c>
      <c r="N2421" s="8">
        <f t="shared" si="736"/>
        <v>421.76927716991804</v>
      </c>
      <c r="O2421" s="8">
        <f>O2420*(参数!$B$8-1)/(参数!$B$8+1)+N2421*2/(参数!$B$8+1)</f>
        <v>363.69225990273122</v>
      </c>
      <c r="P2421" s="9" t="str">
        <f t="shared" si="745"/>
        <v>买</v>
      </c>
      <c r="Q2421" s="7">
        <f>IF(P2420="买",$E2421/$E2420-1-IF(P2419="卖",参数!$B$3-IF(P2421="卖",参数!$B$3+参数!$B$4,0)),"")</f>
        <v>3.3430185299585524E-3</v>
      </c>
      <c r="R2421" s="8">
        <f t="shared" si="746"/>
        <v>8504.245497557411</v>
      </c>
      <c r="S2421" s="3">
        <f>R2421/MAX(R$2:R2421)-1</f>
        <v>0</v>
      </c>
      <c r="T2421" s="10">
        <f ca="1">IFERROR(AVERAGE(OFFSET(E2421,0,0,-参数!B$10,1)),"")</f>
        <v>3093.7405000000008</v>
      </c>
      <c r="U2421" s="10">
        <f ca="1">IFERROR(AVERAGE(OFFSET(E2421,0,0,-参数!B$11,1)),"")</f>
        <v>2359.2112345678993</v>
      </c>
      <c r="V2421" s="10">
        <f t="shared" ca="1" si="737"/>
        <v>734.52926543210151</v>
      </c>
      <c r="W2421" s="10">
        <f ca="1">IFERROR(AVERAGE(OFFSET(V2421,0,0,-参数!B$12,1)),"")</f>
        <v>559.5578692480384</v>
      </c>
      <c r="X2421" s="11" t="str">
        <f t="shared" ca="1" si="755"/>
        <v>买</v>
      </c>
      <c r="Y2421" s="12">
        <f ca="1">IF(X2420="买",$E2421/$E2420-1-IF(X2419="卖",参数!$B$3-IF(X2421="卖",参数!$B$3+参数!$B$4,0)),"")</f>
        <v>3.3430185299585524E-3</v>
      </c>
      <c r="Z2421" s="10">
        <f t="shared" ca="1" si="747"/>
        <v>9849.9677069233639</v>
      </c>
      <c r="AA2421" s="3">
        <f ca="1">Z2421/MAX(Z$2:Z2421)-1</f>
        <v>0</v>
      </c>
      <c r="AB2421" s="8">
        <f ca="1">IFERROR(AVERAGE(OFFSET(E2421,0,0,-参数!B$14,1)),"")</f>
        <v>3297.6312499999999</v>
      </c>
      <c r="AC2421" s="8">
        <f ca="1">IFERROR(AVERAGE(OFFSET(E2421,0,0,-参数!B$15,1)),"")</f>
        <v>2932.6044827586202</v>
      </c>
      <c r="AD2421" s="9" t="str">
        <f ca="1">IFERROR(IF(OR(AND(AB2421/AC2421-1&lt;参数!B$16,AB2421/AC2421-1&gt;参数!B$17),AB2421/AC2421-1&lt;参数!B$18),"买","卖"),"买")</f>
        <v>卖</v>
      </c>
      <c r="AE2421" s="7" t="str">
        <f ca="1">IF(AD2420="买",$E2421/$E2420-1-IF(AD2419="卖",参数!$B$3-IF(AD2421="卖",参数!$B$3+参数!$B$4,0)),"")</f>
        <v/>
      </c>
      <c r="AF2421" s="8">
        <f t="shared" ca="1" si="748"/>
        <v>9782.8814747281122</v>
      </c>
      <c r="AG2421" s="3">
        <f ca="1">AF2421/MAX(AF$2:AF2421)-1</f>
        <v>-9.6314650402106183E-3</v>
      </c>
      <c r="AH2421">
        <f t="shared" ca="1" si="738"/>
        <v>0</v>
      </c>
      <c r="AI2421">
        <f t="shared" si="739"/>
        <v>0</v>
      </c>
      <c r="AJ2421">
        <f t="shared" ca="1" si="740"/>
        <v>0</v>
      </c>
      <c r="AK2421">
        <f t="shared" ca="1" si="741"/>
        <v>0</v>
      </c>
      <c r="AL2421">
        <f t="shared" ca="1" si="742"/>
        <v>1</v>
      </c>
      <c r="AM2421">
        <f t="shared" ca="1" si="743"/>
        <v>0</v>
      </c>
      <c r="AO2421" s="9">
        <f t="shared" si="749"/>
        <v>11.309999999999945</v>
      </c>
      <c r="AP2421" s="15">
        <f ca="1">IFERROR(ABS(E2421-OFFSET(E2421,-参数!B$20,0,1,1))/SUM(OFFSET(AO2421,0,0,-参数!B$20,1)),0)</f>
        <v>0.46883201146586811</v>
      </c>
      <c r="AQ2421" s="16">
        <f ca="1">(参数!B$21+参数!B$22*'000300'!AP2421)^(参数!B$23)</f>
        <v>0.43042289106456272</v>
      </c>
      <c r="AR2421" s="17">
        <f t="shared" ca="1" si="750"/>
        <v>3366.6646187941019</v>
      </c>
      <c r="AS2421" s="9" t="str">
        <f ca="1">IF(E2421+参数!B$24&gt;=AR2421,"买","卖")</f>
        <v>买</v>
      </c>
      <c r="AT2421" s="7">
        <f ca="1">IF(AS2420="买",$E2421/$E2420-1-IF(AS2419="卖",参数!$B$3-IF(AS2421="卖",参数!$B$3+参数!$B$4,0)),"")</f>
        <v>3.3430185299585524E-3</v>
      </c>
      <c r="AU2421" s="8">
        <f t="shared" ca="1" si="751"/>
        <v>7065.0109473488665</v>
      </c>
      <c r="AV2421" s="7">
        <f ca="1">AU2421/MAX(AU$2:AU2421)-1</f>
        <v>0</v>
      </c>
      <c r="AW2421" s="3">
        <f t="shared" ca="1" si="754"/>
        <v>6.2827244350842637E-3</v>
      </c>
      <c r="AX2421" s="11" t="str">
        <f ca="1">IFERROR(IF(E2421&gt;MAX(OFFSET(C2421,-1,0,-参数!B$27,1)),"买",IF(E2421&lt;MIN(OFFSET(D2421,-1,0,-参数!B$26,1)),"卖",AX2420)),"卖")</f>
        <v>买</v>
      </c>
      <c r="AY2421" s="12">
        <f ca="1">IF(AX2420="买",$E2421/$E2420-1-IF(AX2419="卖",参数!$B$3-IF(AX2421="卖",参数!$B$3+参数!$B$4,0)),"")</f>
        <v>3.3430185299585524E-3</v>
      </c>
      <c r="AZ2421" s="10">
        <f t="shared" ca="1" si="752"/>
        <v>9652.2473880966791</v>
      </c>
      <c r="BA2421" s="12">
        <f ca="1">AZ2421/MAX(AZ$2:AZ2421)-1</f>
        <v>0</v>
      </c>
    </row>
    <row r="2422" spans="1:53" x14ac:dyDescent="0.15">
      <c r="A2422" s="1">
        <v>41996</v>
      </c>
      <c r="B2422" s="6">
        <v>3358.8</v>
      </c>
      <c r="C2422" s="6">
        <v>3431.78</v>
      </c>
      <c r="D2422" s="6">
        <v>3316.91</v>
      </c>
      <c r="E2422" s="2">
        <v>3324.92</v>
      </c>
      <c r="F2422" s="3">
        <f>E2422/MAX(E$2:E2422)-1</f>
        <v>-0.4342680187844552</v>
      </c>
      <c r="G2422" s="2">
        <f ca="1">IFERROR(AVERAGE(OFFSET(E2422,0,0,-参数!B$2,1)),"")</f>
        <v>2722.6660714285726</v>
      </c>
      <c r="H2422" t="str">
        <f t="shared" ca="1" si="753"/>
        <v>买</v>
      </c>
      <c r="I2422" s="3">
        <f ca="1">IF(H2421="买",$E2422/$E2421-1-IF(H2420="卖",参数!$B$3-IF(H2422="卖",参数!$B$3+参数!$B$4,0)),"")</f>
        <v>-2.0492093045179183E-2</v>
      </c>
      <c r="J2422" s="2">
        <f t="shared" ca="1" si="744"/>
        <v>9694.5696083896219</v>
      </c>
      <c r="K2422" s="3">
        <f ca="1">J2422/MAX(J$2:J2422)-1</f>
        <v>-4.4919612338046755E-2</v>
      </c>
      <c r="L2422" s="8">
        <f>L2421*(参数!$B$6-1)/(参数!$B$6+1)+E2422*2/(参数!$B$6+1)</f>
        <v>3137.2115776633641</v>
      </c>
      <c r="M2422" s="8">
        <f>M2421*(参数!$B$7-1)/(参数!$B$7+1)+E2422*2/(参数!$B$7+1)</f>
        <v>2710.8458440335312</v>
      </c>
      <c r="N2422" s="8">
        <f t="shared" si="736"/>
        <v>426.3657336298329</v>
      </c>
      <c r="O2422" s="8">
        <f>O2421*(参数!$B$8-1)/(参数!$B$8+1)+N2422*2/(参数!$B$8+1)</f>
        <v>376.22695464815155</v>
      </c>
      <c r="P2422" s="9" t="str">
        <f t="shared" si="745"/>
        <v>买</v>
      </c>
      <c r="Q2422" s="7">
        <f>IF(P2421="买",$E2422/$E2421-1-IF(P2420="卖",参数!$B$3-IF(P2422="卖",参数!$B$3+参数!$B$4,0)),"")</f>
        <v>-2.0492093045179183E-2</v>
      </c>
      <c r="R2422" s="8">
        <f t="shared" si="746"/>
        <v>8329.9757075424186</v>
      </c>
      <c r="S2422" s="3">
        <f>R2422/MAX(R$2:R2422)-1</f>
        <v>-2.0492093045179183E-2</v>
      </c>
      <c r="T2422" s="10">
        <f ca="1">IFERROR(AVERAGE(OFFSET(E2422,0,0,-参数!B$10,1)),"")</f>
        <v>3125.7085000000006</v>
      </c>
      <c r="U2422" s="10">
        <f ca="1">IFERROR(AVERAGE(OFFSET(E2422,0,0,-参数!B$11,1)),"")</f>
        <v>2361.2589876543188</v>
      </c>
      <c r="V2422" s="10">
        <f t="shared" ca="1" si="737"/>
        <v>764.4495123456818</v>
      </c>
      <c r="W2422" s="10">
        <f ca="1">IFERROR(AVERAGE(OFFSET(V2422,0,0,-参数!B$12,1)),"")</f>
        <v>592.22135634119218</v>
      </c>
      <c r="X2422" s="11" t="str">
        <f t="shared" ca="1" si="755"/>
        <v>买</v>
      </c>
      <c r="Y2422" s="12">
        <f ca="1">IF(X2421="买",$E2422/$E2421-1-IF(X2420="卖",参数!$B$3-IF(X2422="卖",参数!$B$3+参数!$B$4,0)),"")</f>
        <v>-2.0492093045179183E-2</v>
      </c>
      <c r="Z2422" s="10">
        <f t="shared" ca="1" si="747"/>
        <v>9648.1212521810794</v>
      </c>
      <c r="AA2422" s="3">
        <f ca="1">Z2422/MAX(Z$2:Z2422)-1</f>
        <v>-2.0492093045179294E-2</v>
      </c>
      <c r="AB2422" s="8">
        <f ca="1">IFERROR(AVERAGE(OFFSET(E2422,0,0,-参数!B$14,1)),"")</f>
        <v>3315.37</v>
      </c>
      <c r="AC2422" s="8">
        <f ca="1">IFERROR(AVERAGE(OFFSET(E2422,0,0,-参数!B$15,1)),"")</f>
        <v>2957.7975862068961</v>
      </c>
      <c r="AD2422" s="9" t="str">
        <f ca="1">IFERROR(IF(OR(AND(AB2422/AC2422-1&lt;参数!B$16,AB2422/AC2422-1&gt;参数!B$17),AB2422/AC2422-1&lt;参数!B$18),"买","卖"),"买")</f>
        <v>卖</v>
      </c>
      <c r="AE2422" s="7" t="str">
        <f ca="1">IF(AD2421="买",$E2422/$E2421-1-IF(AD2420="卖",参数!$B$3-IF(AD2422="卖",参数!$B$3+参数!$B$4,0)),"")</f>
        <v/>
      </c>
      <c r="AF2422" s="8">
        <f t="shared" ca="1" si="748"/>
        <v>9782.8814747281122</v>
      </c>
      <c r="AG2422" s="3">
        <f ca="1">AF2422/MAX(AF$2:AF2422)-1</f>
        <v>-9.6314650402106183E-3</v>
      </c>
      <c r="AH2422">
        <f t="shared" ca="1" si="738"/>
        <v>0</v>
      </c>
      <c r="AI2422">
        <f t="shared" si="739"/>
        <v>0</v>
      </c>
      <c r="AJ2422">
        <f t="shared" ca="1" si="740"/>
        <v>0</v>
      </c>
      <c r="AK2422">
        <f t="shared" ca="1" si="741"/>
        <v>1</v>
      </c>
      <c r="AL2422">
        <f t="shared" ca="1" si="742"/>
        <v>0</v>
      </c>
      <c r="AM2422">
        <f t="shared" ca="1" si="743"/>
        <v>0</v>
      </c>
      <c r="AO2422" s="9">
        <f t="shared" si="749"/>
        <v>69.559999999999945</v>
      </c>
      <c r="AP2422" s="15">
        <f ca="1">IFERROR(ABS(E2422-OFFSET(E2422,-参数!B$20,0,1,1))/SUM(OFFSET(AO2422,0,0,-参数!B$20,1)),0)</f>
        <v>0.41465493564670508</v>
      </c>
      <c r="AQ2422" s="16">
        <f ca="1">(参数!B$21+参数!B$22*'000300'!AP2422)^(参数!B$23)</f>
        <v>0.37814201289907035</v>
      </c>
      <c r="AR2422" s="17">
        <f t="shared" ca="1" si="750"/>
        <v>3350.8792246155963</v>
      </c>
      <c r="AS2422" s="9" t="str">
        <f ca="1">IF(E2422+参数!B$24&gt;=AR2422,"买","卖")</f>
        <v>卖</v>
      </c>
      <c r="AT2422" s="7">
        <f ca="1">IF(AS2421="买",$E2422/$E2421-1-IF(AS2420="卖",参数!$B$3-IF(AS2422="卖",参数!$B$3+参数!$B$4,0)),"")</f>
        <v>-2.0492093045179183E-2</v>
      </c>
      <c r="AU2422" s="8">
        <f t="shared" ca="1" si="751"/>
        <v>6920.2340856505843</v>
      </c>
      <c r="AV2422" s="7">
        <f ca="1">AU2422/MAX(AU$2:AU2422)-1</f>
        <v>-2.0492093045179183E-2</v>
      </c>
      <c r="AW2422" s="3">
        <f t="shared" ca="1" si="754"/>
        <v>-4.6887337961687425E-3</v>
      </c>
      <c r="AX2422" s="11" t="str">
        <f ca="1">IFERROR(IF(E2422&gt;MAX(OFFSET(C2422,-1,0,-参数!B$27,1)),"买",IF(E2422&lt;MIN(OFFSET(D2422,-1,0,-参数!B$26,1)),"卖",AX2421)),"卖")</f>
        <v>买</v>
      </c>
      <c r="AY2422" s="12">
        <f ca="1">IF(AX2421="买",$E2422/$E2421-1-IF(AX2420="卖",参数!$B$3-IF(AX2422="卖",参数!$B$3+参数!$B$4,0)),"")</f>
        <v>-2.0492093045179183E-2</v>
      </c>
      <c r="AZ2422" s="10">
        <f t="shared" ca="1" si="752"/>
        <v>9454.4526365247148</v>
      </c>
      <c r="BA2422" s="12">
        <f ca="1">AZ2422/MAX(AZ$2:AZ2422)-1</f>
        <v>-2.0492093045179072E-2</v>
      </c>
    </row>
    <row r="2423" spans="1:53" x14ac:dyDescent="0.15">
      <c r="A2423" s="1">
        <v>41997</v>
      </c>
      <c r="B2423" s="6">
        <v>3332.15</v>
      </c>
      <c r="C2423" s="6">
        <v>3340.36</v>
      </c>
      <c r="D2423" s="6">
        <v>3188.49</v>
      </c>
      <c r="E2423" s="2">
        <v>3230.39</v>
      </c>
      <c r="F2423" s="3">
        <f>E2423/MAX(E$2:E2423)-1</f>
        <v>-0.45035220853467639</v>
      </c>
      <c r="G2423" s="2">
        <f ca="1">IFERROR(AVERAGE(OFFSET(E2423,0,0,-参数!B$2,1)),"")</f>
        <v>2736.5839285714296</v>
      </c>
      <c r="H2423" t="str">
        <f t="shared" ca="1" si="753"/>
        <v>买</v>
      </c>
      <c r="I2423" s="3">
        <f ca="1">IF(H2422="买",$E2423/$E2422-1-IF(H2421="卖",参数!$B$3-IF(H2423="卖",参数!$B$3+参数!$B$4,0)),"")</f>
        <v>-2.8430759236312553E-2</v>
      </c>
      <c r="J2423" s="2">
        <f t="shared" ca="1" si="744"/>
        <v>9418.9456339538228</v>
      </c>
      <c r="K2423" s="3">
        <f ca="1">J2423/MAX(J$2:J2423)-1</f>
        <v>-7.2073272890987861E-2</v>
      </c>
      <c r="L2423" s="8">
        <f>L2422*(参数!$B$6-1)/(参数!$B$6+1)+E2423*2/(参数!$B$6+1)</f>
        <v>3146.0857131239959</v>
      </c>
      <c r="M2423" s="8">
        <f>M2422*(参数!$B$7-1)/(参数!$B$7+1)+E2423*2/(参数!$B$7+1)</f>
        <v>2723.36498032188</v>
      </c>
      <c r="N2423" s="8">
        <f t="shared" si="736"/>
        <v>422.72073280211589</v>
      </c>
      <c r="O2423" s="8">
        <f>O2422*(参数!$B$8-1)/(参数!$B$8+1)+N2423*2/(参数!$B$8+1)</f>
        <v>385.52571027894442</v>
      </c>
      <c r="P2423" s="9" t="str">
        <f t="shared" si="745"/>
        <v>买</v>
      </c>
      <c r="Q2423" s="7">
        <f>IF(P2422="买",$E2423/$E2422-1-IF(P2421="卖",参数!$B$3-IF(P2423="卖",参数!$B$3+参数!$B$4,0)),"")</f>
        <v>-2.8430759236312553E-2</v>
      </c>
      <c r="R2423" s="8">
        <f t="shared" si="746"/>
        <v>8093.1481737569475</v>
      </c>
      <c r="S2423" s="3">
        <f>R2423/MAX(R$2:R2423)-1</f>
        <v>-4.8340246517876162E-2</v>
      </c>
      <c r="T2423" s="10">
        <f ca="1">IFERROR(AVERAGE(OFFSET(E2423,0,0,-参数!B$10,1)),"")</f>
        <v>3151.0770000000002</v>
      </c>
      <c r="U2423" s="10">
        <f ca="1">IFERROR(AVERAGE(OFFSET(E2423,0,0,-参数!B$11,1)),"")</f>
        <v>2363.14172839506</v>
      </c>
      <c r="V2423" s="10">
        <f t="shared" ca="1" si="737"/>
        <v>787.93527160494023</v>
      </c>
      <c r="W2423" s="10">
        <f ca="1">IFERROR(AVERAGE(OFFSET(V2423,0,0,-参数!B$12,1)),"")</f>
        <v>624.66716835017075</v>
      </c>
      <c r="X2423" s="11" t="str">
        <f t="shared" ca="1" si="755"/>
        <v>买</v>
      </c>
      <c r="Y2423" s="12">
        <f ca="1">IF(X2422="买",$E2423/$E2422-1-IF(X2421="卖",参数!$B$3-IF(X2423="卖",参数!$B$3+参数!$B$4,0)),"")</f>
        <v>-2.8430759236312553E-2</v>
      </c>
      <c r="Z2423" s="10">
        <f t="shared" ca="1" si="747"/>
        <v>9373.8178397775682</v>
      </c>
      <c r="AA2423" s="3">
        <f ca="1">Z2423/MAX(Z$2:Z2423)-1</f>
        <v>-4.8340246517876273E-2</v>
      </c>
      <c r="AB2423" s="8">
        <f ca="1">IFERROR(AVERAGE(OFFSET(E2423,0,0,-参数!B$14,1)),"")</f>
        <v>3320.0150000000003</v>
      </c>
      <c r="AC2423" s="8">
        <f ca="1">IFERROR(AVERAGE(OFFSET(E2423,0,0,-参数!B$15,1)),"")</f>
        <v>2980.2334482758624</v>
      </c>
      <c r="AD2423" s="9" t="str">
        <f ca="1">IFERROR(IF(OR(AND(AB2423/AC2423-1&lt;参数!B$16,AB2423/AC2423-1&gt;参数!B$17),AB2423/AC2423-1&lt;参数!B$18),"买","卖"),"买")</f>
        <v>买</v>
      </c>
      <c r="AE2423" s="7" t="str">
        <f ca="1">IF(AD2422="买",$E2423/$E2422-1-IF(AD2421="卖",参数!$B$3-IF(AD2423="卖",参数!$B$3+参数!$B$4,0)),"")</f>
        <v/>
      </c>
      <c r="AF2423" s="8">
        <f t="shared" ca="1" si="748"/>
        <v>9782.8814747281122</v>
      </c>
      <c r="AG2423" s="3">
        <f ca="1">AF2423/MAX(AF$2:AF2423)-1</f>
        <v>-9.6314650402106183E-3</v>
      </c>
      <c r="AH2423">
        <f t="shared" ca="1" si="738"/>
        <v>0</v>
      </c>
      <c r="AI2423">
        <f t="shared" si="739"/>
        <v>0</v>
      </c>
      <c r="AJ2423">
        <f t="shared" ca="1" si="740"/>
        <v>0</v>
      </c>
      <c r="AK2423">
        <f t="shared" ca="1" si="741"/>
        <v>0</v>
      </c>
      <c r="AL2423">
        <f t="shared" ca="1" si="742"/>
        <v>1</v>
      </c>
      <c r="AM2423">
        <f t="shared" ca="1" si="743"/>
        <v>0</v>
      </c>
      <c r="AO2423" s="9">
        <f t="shared" si="749"/>
        <v>94.5300000000002</v>
      </c>
      <c r="AP2423" s="15">
        <f ca="1">IFERROR(ABS(E2423-OFFSET(E2423,-参数!B$20,0,1,1))/SUM(OFFSET(AO2423,0,0,-参数!B$20,1)),0)</f>
        <v>0.35652758290309511</v>
      </c>
      <c r="AQ2423" s="16">
        <f ca="1">(参数!B$21+参数!B$22*'000300'!AP2423)^(参数!B$23)</f>
        <v>0.32204911750148674</v>
      </c>
      <c r="AR2423" s="17">
        <f t="shared" ca="1" si="750"/>
        <v>3312.0757761597051</v>
      </c>
      <c r="AS2423" s="9" t="str">
        <f ca="1">IF(E2423+参数!B$24&gt;=AR2423,"买","卖")</f>
        <v>卖</v>
      </c>
      <c r="AT2423" s="7" t="str">
        <f ca="1">IF(AS2422="买",$E2423/$E2422-1-IF(AS2421="卖",参数!$B$3-IF(AS2423="卖",参数!$B$3+参数!$B$4,0)),"")</f>
        <v/>
      </c>
      <c r="AU2423" s="8">
        <f t="shared" ca="1" si="751"/>
        <v>6920.2340856505843</v>
      </c>
      <c r="AV2423" s="7">
        <f ca="1">AU2423/MAX(AU$2:AU2423)-1</f>
        <v>-2.0492093045179183E-2</v>
      </c>
      <c r="AW2423" s="3">
        <f t="shared" ca="1" si="754"/>
        <v>-1.1580079690977962E-2</v>
      </c>
      <c r="AX2423" s="11" t="str">
        <f ca="1">IFERROR(IF(E2423&gt;MAX(OFFSET(C2423,-1,0,-参数!B$27,1)),"买",IF(E2423&lt;MIN(OFFSET(D2423,-1,0,-参数!B$26,1)),"卖",AX2422)),"卖")</f>
        <v>买</v>
      </c>
      <c r="AY2423" s="12">
        <f ca="1">IF(AX2422="买",$E2423/$E2422-1-IF(AX2421="卖",参数!$B$3-IF(AX2423="卖",参数!$B$3+参数!$B$4,0)),"")</f>
        <v>-2.8430759236312553E-2</v>
      </c>
      <c r="AZ2423" s="10">
        <f t="shared" ca="1" si="752"/>
        <v>9185.6553699045598</v>
      </c>
      <c r="BA2423" s="12">
        <f ca="1">AZ2423/MAX(AZ$2:AZ2423)-1</f>
        <v>-4.8340246517876051E-2</v>
      </c>
    </row>
    <row r="2424" spans="1:53" x14ac:dyDescent="0.15">
      <c r="A2424" s="1">
        <v>41998</v>
      </c>
      <c r="B2424" s="6">
        <v>3254.48</v>
      </c>
      <c r="C2424" s="6">
        <v>3335.78</v>
      </c>
      <c r="D2424" s="6">
        <v>3226.32</v>
      </c>
      <c r="E2424" s="2">
        <v>3335.42</v>
      </c>
      <c r="F2424" s="3">
        <f>E2424/MAX(E$2:E2424)-1</f>
        <v>-0.43248145375348801</v>
      </c>
      <c r="G2424" s="2">
        <f ca="1">IFERROR(AVERAGE(OFFSET(E2424,0,0,-参数!B$2,1)),"")</f>
        <v>2751.8882142857155</v>
      </c>
      <c r="H2424" t="str">
        <f t="shared" ca="1" si="753"/>
        <v>买</v>
      </c>
      <c r="I2424" s="3">
        <f ca="1">IF(H2423="买",$E2424/$E2423-1-IF(H2422="卖",参数!$B$3-IF(H2424="卖",参数!$B$3+参数!$B$4,0)),"")</f>
        <v>3.2513102133179039E-2</v>
      </c>
      <c r="J2424" s="2">
        <f t="shared" ca="1" si="744"/>
        <v>9725.1847753374241</v>
      </c>
      <c r="K2424" s="3">
        <f ca="1">J2424/MAX(J$2:J2424)-1</f>
        <v>-4.1903496440386045E-2</v>
      </c>
      <c r="L2424" s="8">
        <f>L2423*(参数!$B$6-1)/(参数!$B$6+1)+E2424*2/(参数!$B$6+1)</f>
        <v>3164.1175499693295</v>
      </c>
      <c r="M2424" s="8">
        <f>M2423*(参数!$B$7-1)/(参数!$B$7+1)+E2424*2/(参数!$B$7+1)</f>
        <v>2738.1132940490638</v>
      </c>
      <c r="N2424" s="8">
        <f t="shared" si="736"/>
        <v>426.00425592026568</v>
      </c>
      <c r="O2424" s="8">
        <f>O2423*(参数!$B$8-1)/(参数!$B$8+1)+N2424*2/(参数!$B$8+1)</f>
        <v>393.62141940720869</v>
      </c>
      <c r="P2424" s="9" t="str">
        <f t="shared" si="745"/>
        <v>买</v>
      </c>
      <c r="Q2424" s="7">
        <f>IF(P2423="买",$E2424/$E2423-1-IF(P2422="卖",参数!$B$3-IF(P2424="卖",参数!$B$3+参数!$B$4,0)),"")</f>
        <v>3.2513102133179039E-2</v>
      </c>
      <c r="R2424" s="8">
        <f t="shared" si="746"/>
        <v>8356.2815269092589</v>
      </c>
      <c r="S2424" s="3">
        <f>R2424/MAX(R$2:R2424)-1</f>
        <v>-1.7398835756875841E-2</v>
      </c>
      <c r="T2424" s="10">
        <f ca="1">IFERROR(AVERAGE(OFFSET(E2424,0,0,-参数!B$10,1)),"")</f>
        <v>3180.1235000000001</v>
      </c>
      <c r="U2424" s="10">
        <f ca="1">IFERROR(AVERAGE(OFFSET(E2424,0,0,-参数!B$11,1)),"")</f>
        <v>2365.3345925925905</v>
      </c>
      <c r="V2424" s="10">
        <f t="shared" ca="1" si="737"/>
        <v>814.78890740740962</v>
      </c>
      <c r="W2424" s="10">
        <f ca="1">IFERROR(AVERAGE(OFFSET(V2424,0,0,-参数!B$12,1)),"")</f>
        <v>656.87010381593973</v>
      </c>
      <c r="X2424" s="11" t="str">
        <f t="shared" ca="1" si="755"/>
        <v>买</v>
      </c>
      <c r="Y2424" s="12">
        <f ca="1">IF(X2423="买",$E2424/$E2423-1-IF(X2422="卖",参数!$B$3-IF(X2424="卖",参数!$B$3+参数!$B$4,0)),"")</f>
        <v>3.2513102133179039E-2</v>
      </c>
      <c r="Z2424" s="10">
        <f t="shared" ca="1" si="747"/>
        <v>9678.589736580072</v>
      </c>
      <c r="AA2424" s="3">
        <f ca="1">Z2424/MAX(Z$2:Z2424)-1</f>
        <v>-1.7398835756875952E-2</v>
      </c>
      <c r="AB2424" s="8">
        <f ca="1">IFERROR(AVERAGE(OFFSET(E2424,0,0,-参数!B$14,1)),"")</f>
        <v>3334.7887499999997</v>
      </c>
      <c r="AC2424" s="8">
        <f ca="1">IFERROR(AVERAGE(OFFSET(E2424,0,0,-参数!B$15,1)),"")</f>
        <v>3006.2448275862066</v>
      </c>
      <c r="AD2424" s="9" t="str">
        <f ca="1">IFERROR(IF(OR(AND(AB2424/AC2424-1&lt;参数!B$16,AB2424/AC2424-1&gt;参数!B$17),AB2424/AC2424-1&lt;参数!B$18),"买","卖"),"买")</f>
        <v>买</v>
      </c>
      <c r="AE2424" s="7">
        <f ca="1">IF(AD2423="买",$E2424/$E2423-1-IF(AD2422="卖",参数!$B$3-IF(AD2424="卖",参数!$B$3+参数!$B$4,0)),"")</f>
        <v>3.2263102133179039E-2</v>
      </c>
      <c r="AF2424" s="8">
        <f t="shared" ca="1" si="748"/>
        <v>10098.507578904049</v>
      </c>
      <c r="AG2424" s="3">
        <f ca="1">AF2424/MAX(AF$2:AF2424)-1</f>
        <v>0</v>
      </c>
      <c r="AH2424">
        <f t="shared" ca="1" si="738"/>
        <v>0</v>
      </c>
      <c r="AI2424">
        <f t="shared" si="739"/>
        <v>0</v>
      </c>
      <c r="AJ2424">
        <f t="shared" ca="1" si="740"/>
        <v>0</v>
      </c>
      <c r="AK2424">
        <f t="shared" ca="1" si="741"/>
        <v>0</v>
      </c>
      <c r="AL2424">
        <f t="shared" ca="1" si="742"/>
        <v>0</v>
      </c>
      <c r="AM2424">
        <f t="shared" ca="1" si="743"/>
        <v>0</v>
      </c>
      <c r="AO2424" s="9">
        <f t="shared" si="749"/>
        <v>105.0300000000002</v>
      </c>
      <c r="AP2424" s="15">
        <f ca="1">IFERROR(ABS(E2424-OFFSET(E2424,-参数!B$20,0,1,1))/SUM(OFFSET(AO2424,0,0,-参数!B$20,1)),0)</f>
        <v>0.39354371957411355</v>
      </c>
      <c r="AQ2424" s="16">
        <f ca="1">(参数!B$21+参数!B$22*'000300'!AP2424)^(参数!B$23)</f>
        <v>0.35776968938901954</v>
      </c>
      <c r="AR2424" s="17">
        <f t="shared" ca="1" si="750"/>
        <v>3320.4276318720749</v>
      </c>
      <c r="AS2424" s="9" t="str">
        <f ca="1">IF(E2424+参数!B$24&gt;=AR2424,"买","卖")</f>
        <v>买</v>
      </c>
      <c r="AT2424" s="7" t="str">
        <f ca="1">IF(AS2423="买",$E2424/$E2423-1-IF(AS2422="卖",参数!$B$3-IF(AS2424="卖",参数!$B$3+参数!$B$4,0)),"")</f>
        <v/>
      </c>
      <c r="AU2424" s="8">
        <f t="shared" ca="1" si="751"/>
        <v>6920.2340856505843</v>
      </c>
      <c r="AV2424" s="7">
        <f ca="1">AU2424/MAX(AU$2:AU2424)-1</f>
        <v>-2.0492093045179183E-2</v>
      </c>
      <c r="AW2424" s="3">
        <f t="shared" ca="1" si="754"/>
        <v>2.5216378720820387E-3</v>
      </c>
      <c r="AX2424" s="11" t="str">
        <f ca="1">IFERROR(IF(E2424&gt;MAX(OFFSET(C2424,-1,0,-参数!B$27,1)),"买",IF(E2424&lt;MIN(OFFSET(D2424,-1,0,-参数!B$26,1)),"卖",AX2423)),"卖")</f>
        <v>买</v>
      </c>
      <c r="AY2424" s="12">
        <f ca="1">IF(AX2423="买",$E2424/$E2423-1-IF(AX2422="卖",参数!$B$3-IF(AX2424="卖",参数!$B$3+参数!$B$4,0)),"")</f>
        <v>3.2513102133179039E-2</v>
      </c>
      <c r="AZ2424" s="10">
        <f t="shared" ca="1" si="752"/>
        <v>9484.3095211064519</v>
      </c>
      <c r="BA2424" s="12">
        <f ca="1">AZ2424/MAX(AZ$2:AZ2424)-1</f>
        <v>-1.739883575687573E-2</v>
      </c>
    </row>
    <row r="2425" spans="1:53" x14ac:dyDescent="0.15">
      <c r="A2425" s="1">
        <v>41999</v>
      </c>
      <c r="B2425" s="6">
        <v>3343.64</v>
      </c>
      <c r="C2425" s="6">
        <v>3453.34</v>
      </c>
      <c r="D2425" s="6">
        <v>3335.01</v>
      </c>
      <c r="E2425" s="2">
        <v>3445.84</v>
      </c>
      <c r="F2425" s="3">
        <f>E2425/MAX(E$2:E2425)-1</f>
        <v>-0.41369359558973662</v>
      </c>
      <c r="G2425" s="2">
        <f ca="1">IFERROR(AVERAGE(OFFSET(E2425,0,0,-参数!B$2,1)),"")</f>
        <v>2769.1005357142872</v>
      </c>
      <c r="H2425" t="str">
        <f t="shared" ca="1" si="753"/>
        <v>买</v>
      </c>
      <c r="I2425" s="3">
        <f ca="1">IF(H2424="买",$E2425/$E2424-1-IF(H2423="卖",参数!$B$3-IF(H2425="卖",参数!$B$3+参数!$B$4,0)),"")</f>
        <v>3.3105276097163294E-2</v>
      </c>
      <c r="J2425" s="2">
        <f t="shared" ca="1" si="744"/>
        <v>10047.139702420898</v>
      </c>
      <c r="K2425" s="3">
        <f ca="1">J2425/MAX(J$2:J2425)-1</f>
        <v>-1.0185447162318173E-2</v>
      </c>
      <c r="L2425" s="8">
        <f>L2424*(参数!$B$6-1)/(参数!$B$6+1)+E2425*2/(参数!$B$6+1)</f>
        <v>3190.94825949606</v>
      </c>
      <c r="M2425" s="8">
        <f>M2424*(参数!$B$7-1)/(参数!$B$7+1)+E2425*2/(参数!$B$7+1)</f>
        <v>2755.1669496141467</v>
      </c>
      <c r="N2425" s="8">
        <f t="shared" si="736"/>
        <v>435.78130988191333</v>
      </c>
      <c r="O2425" s="8">
        <f>O2424*(参数!$B$8-1)/(参数!$B$8+1)+N2425*2/(参数!$B$8+1)</f>
        <v>402.05339750214961</v>
      </c>
      <c r="P2425" s="9" t="str">
        <f t="shared" si="745"/>
        <v>买</v>
      </c>
      <c r="Q2425" s="7">
        <f>IF(P2424="买",$E2425/$E2424-1-IF(P2423="卖",参数!$B$3-IF(P2425="卖",参数!$B$3+参数!$B$4,0)),"")</f>
        <v>3.3105276097163294E-2</v>
      </c>
      <c r="R2425" s="8">
        <f t="shared" si="746"/>
        <v>8632.9185340032145</v>
      </c>
      <c r="S2425" s="3">
        <f>R2425/MAX(R$2:R2425)-1</f>
        <v>0</v>
      </c>
      <c r="T2425" s="10">
        <f ca="1">IFERROR(AVERAGE(OFFSET(E2425,0,0,-参数!B$10,1)),"")</f>
        <v>3211.9744999999994</v>
      </c>
      <c r="U2425" s="10">
        <f ca="1">IFERROR(AVERAGE(OFFSET(E2425,0,0,-参数!B$11,1)),"")</f>
        <v>2367.7943456790103</v>
      </c>
      <c r="V2425" s="10">
        <f t="shared" ca="1" si="737"/>
        <v>844.180154320989</v>
      </c>
      <c r="W2425" s="10">
        <f ca="1">IFERROR(AVERAGE(OFFSET(V2425,0,0,-参数!B$12,1)),"")</f>
        <v>689.16469809203397</v>
      </c>
      <c r="X2425" s="11" t="str">
        <f t="shared" ca="1" si="755"/>
        <v>买</v>
      </c>
      <c r="Y2425" s="12">
        <f ca="1">IF(X2424="买",$E2425/$E2424-1-IF(X2423="卖",参数!$B$3-IF(X2425="卖",参数!$B$3+参数!$B$4,0)),"")</f>
        <v>3.3105276097163294E-2</v>
      </c>
      <c r="Z2425" s="10">
        <f t="shared" ca="1" si="747"/>
        <v>9999.002122040727</v>
      </c>
      <c r="AA2425" s="3">
        <f ca="1">Z2425/MAX(Z$2:Z2425)-1</f>
        <v>0</v>
      </c>
      <c r="AB2425" s="8">
        <f ca="1">IFERROR(AVERAGE(OFFSET(E2425,0,0,-参数!B$14,1)),"")</f>
        <v>3352.5937499999995</v>
      </c>
      <c r="AC2425" s="8">
        <f ca="1">IFERROR(AVERAGE(OFFSET(E2425,0,0,-参数!B$15,1)),"")</f>
        <v>3036.5462068965517</v>
      </c>
      <c r="AD2425" s="9" t="str">
        <f ca="1">IFERROR(IF(OR(AND(AB2425/AC2425-1&lt;参数!B$16,AB2425/AC2425-1&gt;参数!B$17),AB2425/AC2425-1&lt;参数!B$18),"买","卖"),"买")</f>
        <v>买</v>
      </c>
      <c r="AE2425" s="7">
        <f ca="1">IF(AD2424="买",$E2425/$E2424-1-IF(AD2423="卖",参数!$B$3-IF(AD2425="卖",参数!$B$3+参数!$B$4,0)),"")</f>
        <v>3.3105276097163294E-2</v>
      </c>
      <c r="AF2425" s="8">
        <f t="shared" ca="1" si="748"/>
        <v>10432.821460472964</v>
      </c>
      <c r="AG2425" s="3">
        <f ca="1">AF2425/MAX(AF$2:AF2425)-1</f>
        <v>0</v>
      </c>
      <c r="AH2425">
        <f t="shared" ca="1" si="738"/>
        <v>0</v>
      </c>
      <c r="AI2425">
        <f t="shared" si="739"/>
        <v>0</v>
      </c>
      <c r="AJ2425">
        <f t="shared" ca="1" si="740"/>
        <v>0</v>
      </c>
      <c r="AK2425">
        <f t="shared" ca="1" si="741"/>
        <v>0</v>
      </c>
      <c r="AL2425">
        <f t="shared" ca="1" si="742"/>
        <v>0</v>
      </c>
      <c r="AM2425">
        <f t="shared" ca="1" si="743"/>
        <v>0</v>
      </c>
      <c r="AO2425" s="9">
        <f t="shared" si="749"/>
        <v>110.42000000000007</v>
      </c>
      <c r="AP2425" s="15">
        <f ca="1">IFERROR(ABS(E2425-OFFSET(E2425,-参数!B$20,0,1,1))/SUM(OFFSET(AO2425,0,0,-参数!B$20,1)),0)</f>
        <v>0.42671591644232942</v>
      </c>
      <c r="AQ2425" s="16">
        <f ca="1">(参数!B$21+参数!B$22*'000300'!AP2425)^(参数!B$23)</f>
        <v>0.38978085936684786</v>
      </c>
      <c r="AR2425" s="17">
        <f t="shared" ca="1" si="750"/>
        <v>3369.3109724962087</v>
      </c>
      <c r="AS2425" s="9" t="str">
        <f ca="1">IF(E2425+参数!B$24&gt;=AR2425,"买","卖")</f>
        <v>买</v>
      </c>
      <c r="AT2425" s="7">
        <f ca="1">IF(AS2424="买",$E2425/$E2424-1-IF(AS2423="卖",参数!$B$3-IF(AS2425="卖",参数!$B$3+参数!$B$4,0)),"")</f>
        <v>3.2855276097163294E-2</v>
      </c>
      <c r="AU2425" s="8">
        <f t="shared" ca="1" si="751"/>
        <v>7147.6002871916344</v>
      </c>
      <c r="AV2425" s="7">
        <f ca="1">AU2425/MAX(AU$2:AU2425)-1</f>
        <v>0</v>
      </c>
      <c r="AW2425" s="3">
        <f t="shared" ca="1" si="754"/>
        <v>1.4722001514176464E-2</v>
      </c>
      <c r="AX2425" s="11" t="str">
        <f ca="1">IFERROR(IF(E2425&gt;MAX(OFFSET(C2425,-1,0,-参数!B$27,1)),"买",IF(E2425&lt;MIN(OFFSET(D2425,-1,0,-参数!B$26,1)),"卖",AX2424)),"卖")</f>
        <v>买</v>
      </c>
      <c r="AY2425" s="12">
        <f ca="1">IF(AX2424="买",$E2425/$E2424-1-IF(AX2423="卖",参数!$B$3-IF(AX2425="卖",参数!$B$3+参数!$B$4,0)),"")</f>
        <v>3.3105276097163294E-2</v>
      </c>
      <c r="AZ2425" s="10">
        <f t="shared" ca="1" si="752"/>
        <v>9798.2902063936363</v>
      </c>
      <c r="BA2425" s="12">
        <f ca="1">AZ2425/MAX(AZ$2:AZ2425)-1</f>
        <v>0</v>
      </c>
    </row>
    <row r="2426" spans="1:53" x14ac:dyDescent="0.15">
      <c r="A2426" s="1">
        <v>42002</v>
      </c>
      <c r="B2426" s="6">
        <v>3502.18</v>
      </c>
      <c r="C2426" s="6">
        <v>3524.28</v>
      </c>
      <c r="D2426" s="6">
        <v>3405.84</v>
      </c>
      <c r="E2426" s="2">
        <v>3455.46</v>
      </c>
      <c r="F2426" s="3">
        <f>E2426/MAX(E$2:E2426)-1</f>
        <v>-0.41205676172326955</v>
      </c>
      <c r="G2426" s="2">
        <f ca="1">IFERROR(AVERAGE(OFFSET(E2426,0,0,-参数!B$2,1)),"")</f>
        <v>2786.7553571428584</v>
      </c>
      <c r="H2426" t="str">
        <f t="shared" ca="1" si="753"/>
        <v>买</v>
      </c>
      <c r="I2426" s="3">
        <f ca="1">IF(H2425="买",$E2426/$E2425-1-IF(H2424="卖",参数!$B$3-IF(H2426="卖",参数!$B$3+参数!$B$4,0)),"")</f>
        <v>2.7917721078170032E-3</v>
      </c>
      <c r="J2426" s="2">
        <f t="shared" ca="1" si="744"/>
        <v>10075.189026805458</v>
      </c>
      <c r="K2426" s="3">
        <f ca="1">J2426/MAX(J$2:J2426)-1</f>
        <v>-7.4221105017946432E-3</v>
      </c>
      <c r="L2426" s="8">
        <f>L2425*(参数!$B$6-1)/(参数!$B$6+1)+E2426*2/(参数!$B$6+1)</f>
        <v>3216.1398538297685</v>
      </c>
      <c r="M2426" s="8">
        <f>M2425*(参数!$B$7-1)/(参数!$B$7+1)+E2426*2/(参数!$B$7+1)</f>
        <v>2772.0414809487452</v>
      </c>
      <c r="N2426" s="8">
        <f t="shared" si="736"/>
        <v>444.09837288102335</v>
      </c>
      <c r="O2426" s="8">
        <f>O2425*(参数!$B$8-1)/(参数!$B$8+1)+N2426*2/(参数!$B$8+1)</f>
        <v>410.46239257792433</v>
      </c>
      <c r="P2426" s="9" t="str">
        <f t="shared" si="745"/>
        <v>买</v>
      </c>
      <c r="Q2426" s="7">
        <f>IF(P2425="买",$E2426/$E2425-1-IF(P2424="卖",参数!$B$3-IF(P2426="卖",参数!$B$3+参数!$B$4,0)),"")</f>
        <v>2.7917721078170032E-3</v>
      </c>
      <c r="R2426" s="8">
        <f t="shared" si="746"/>
        <v>8657.0196751755011</v>
      </c>
      <c r="S2426" s="3">
        <f>R2426/MAX(R$2:R2426)-1</f>
        <v>0</v>
      </c>
      <c r="T2426" s="10">
        <f ca="1">IFERROR(AVERAGE(OFFSET(E2426,0,0,-参数!B$10,1)),"")</f>
        <v>3243.7569999999996</v>
      </c>
      <c r="U2426" s="10">
        <f ca="1">IFERROR(AVERAGE(OFFSET(E2426,0,0,-参数!B$11,1)),"")</f>
        <v>2370.1710123456769</v>
      </c>
      <c r="V2426" s="10">
        <f t="shared" ca="1" si="737"/>
        <v>873.58598765432271</v>
      </c>
      <c r="W2426" s="10">
        <f ca="1">IFERROR(AVERAGE(OFFSET(V2426,0,0,-参数!B$12,1)),"")</f>
        <v>721.51988439955358</v>
      </c>
      <c r="X2426" s="11" t="str">
        <f t="shared" ca="1" si="755"/>
        <v>买</v>
      </c>
      <c r="Y2426" s="12">
        <f ca="1">IF(X2425="买",$E2426/$E2425-1-IF(X2424="卖",参数!$B$3-IF(X2426="卖",参数!$B$3+参数!$B$4,0)),"")</f>
        <v>2.7917721078170032E-3</v>
      </c>
      <c r="Z2426" s="10">
        <f t="shared" ca="1" si="747"/>
        <v>10026.917057271043</v>
      </c>
      <c r="AA2426" s="3">
        <f ca="1">Z2426/MAX(Z$2:Z2426)-1</f>
        <v>0</v>
      </c>
      <c r="AB2426" s="8">
        <f ca="1">IFERROR(AVERAGE(OFFSET(E2426,0,0,-参数!B$14,1)),"")</f>
        <v>3364.4512499999996</v>
      </c>
      <c r="AC2426" s="8">
        <f ca="1">IFERROR(AVERAGE(OFFSET(E2426,0,0,-参数!B$15,1)),"")</f>
        <v>3068.0648275862072</v>
      </c>
      <c r="AD2426" s="9" t="str">
        <f ca="1">IFERROR(IF(OR(AND(AB2426/AC2426-1&lt;参数!B$16,AB2426/AC2426-1&gt;参数!B$17),AB2426/AC2426-1&lt;参数!B$18),"买","卖"),"买")</f>
        <v>买</v>
      </c>
      <c r="AE2426" s="7">
        <f ca="1">IF(AD2425="买",$E2426/$E2425-1-IF(AD2424="卖",参数!$B$3-IF(AD2426="卖",参数!$B$3+参数!$B$4,0)),"")</f>
        <v>2.7917721078170032E-3</v>
      </c>
      <c r="AF2426" s="8">
        <f t="shared" ca="1" si="748"/>
        <v>10461.947520432146</v>
      </c>
      <c r="AG2426" s="3">
        <f ca="1">AF2426/MAX(AF$2:AF2426)-1</f>
        <v>0</v>
      </c>
      <c r="AH2426">
        <f t="shared" ca="1" si="738"/>
        <v>0</v>
      </c>
      <c r="AI2426">
        <f t="shared" si="739"/>
        <v>0</v>
      </c>
      <c r="AJ2426">
        <f t="shared" ca="1" si="740"/>
        <v>0</v>
      </c>
      <c r="AK2426">
        <f t="shared" ca="1" si="741"/>
        <v>0</v>
      </c>
      <c r="AL2426">
        <f t="shared" ca="1" si="742"/>
        <v>0</v>
      </c>
      <c r="AM2426">
        <f t="shared" ca="1" si="743"/>
        <v>0</v>
      </c>
      <c r="AO2426" s="9">
        <f t="shared" si="749"/>
        <v>9.6199999999998909</v>
      </c>
      <c r="AP2426" s="15">
        <f ca="1">IFERROR(ABS(E2426-OFFSET(E2426,-参数!B$20,0,1,1))/SUM(OFFSET(AO2426,0,0,-参数!B$20,1)),0)</f>
        <v>0.42544736599934707</v>
      </c>
      <c r="AQ2426" s="16">
        <f ca="1">(参数!B$21+参数!B$22*'000300'!AP2426)^(参数!B$23)</f>
        <v>0.38855670818936988</v>
      </c>
      <c r="AR2426" s="17">
        <f t="shared" ca="1" si="750"/>
        <v>3402.7847550367969</v>
      </c>
      <c r="AS2426" s="9" t="str">
        <f ca="1">IF(E2426+参数!B$24&gt;=AR2426,"买","卖")</f>
        <v>买</v>
      </c>
      <c r="AT2426" s="7">
        <f ca="1">IF(AS2425="买",$E2426/$E2425-1-IF(AS2424="卖",参数!$B$3-IF(AS2426="卖",参数!$B$3+参数!$B$4,0)),"")</f>
        <v>2.7917721078170032E-3</v>
      </c>
      <c r="AU2426" s="8">
        <f t="shared" ca="1" si="751"/>
        <v>7167.5547583112411</v>
      </c>
      <c r="AV2426" s="7">
        <f ca="1">AU2426/MAX(AU$2:AU2426)-1</f>
        <v>0</v>
      </c>
      <c r="AW2426" s="3">
        <f t="shared" ca="1" si="754"/>
        <v>9.9349044400578457E-3</v>
      </c>
      <c r="AX2426" s="11" t="str">
        <f ca="1">IFERROR(IF(E2426&gt;MAX(OFFSET(C2426,-1,0,-参数!B$27,1)),"买",IF(E2426&lt;MIN(OFFSET(D2426,-1,0,-参数!B$26,1)),"卖",AX2425)),"卖")</f>
        <v>买</v>
      </c>
      <c r="AY2426" s="12">
        <f ca="1">IF(AX2425="买",$E2426/$E2425-1-IF(AX2424="卖",参数!$B$3-IF(AX2426="卖",参数!$B$3+参数!$B$4,0)),"")</f>
        <v>2.7917721078170032E-3</v>
      </c>
      <c r="AZ2426" s="10">
        <f t="shared" ca="1" si="752"/>
        <v>9825.6447996961433</v>
      </c>
      <c r="BA2426" s="12">
        <f ca="1">AZ2426/MAX(AZ$2:AZ2426)-1</f>
        <v>0</v>
      </c>
    </row>
    <row r="2427" spans="1:53" x14ac:dyDescent="0.15">
      <c r="A2427" s="1">
        <v>42003</v>
      </c>
      <c r="B2427" s="6">
        <v>3450.81</v>
      </c>
      <c r="C2427" s="6">
        <v>3491.83</v>
      </c>
      <c r="D2427" s="6">
        <v>3422.17</v>
      </c>
      <c r="E2427" s="2">
        <v>3457.55</v>
      </c>
      <c r="F2427" s="3">
        <f>E2427/MAX(E$2:E2427)-1</f>
        <v>-0.4117011502075818</v>
      </c>
      <c r="G2427" s="2">
        <f ca="1">IFERROR(AVERAGE(OFFSET(E2427,0,0,-参数!B$2,1)),"")</f>
        <v>2804.6589285714294</v>
      </c>
      <c r="H2427" t="str">
        <f t="shared" ca="1" si="753"/>
        <v>买</v>
      </c>
      <c r="I2427" s="3">
        <f ca="1">IF(H2426="买",$E2427/$E2426-1-IF(H2425="卖",参数!$B$3-IF(H2427="卖",参数!$B$3+参数!$B$4,0)),"")</f>
        <v>6.048398766012042E-4</v>
      </c>
      <c r="J2427" s="2">
        <f t="shared" ca="1" si="744"/>
        <v>10081.282902893165</v>
      </c>
      <c r="K2427" s="3">
        <f ca="1">J2427/MAX(J$2:J2427)-1</f>
        <v>-6.8217598135934532E-3</v>
      </c>
      <c r="L2427" s="8">
        <f>L2426*(参数!$B$6-1)/(参数!$B$6+1)+E2427*2/(参数!$B$6+1)</f>
        <v>3239.1312963221712</v>
      </c>
      <c r="M2427" s="8">
        <f>M2426*(参数!$B$7-1)/(参数!$B$7+1)+E2427*2/(参数!$B$7+1)</f>
        <v>2788.5597585162454</v>
      </c>
      <c r="N2427" s="8">
        <f t="shared" si="736"/>
        <v>450.5715378059258</v>
      </c>
      <c r="O2427" s="8">
        <f>O2426*(参数!$B$8-1)/(参数!$B$8+1)+N2427*2/(参数!$B$8+1)</f>
        <v>418.48422162352466</v>
      </c>
      <c r="P2427" s="9" t="str">
        <f t="shared" si="745"/>
        <v>买</v>
      </c>
      <c r="Q2427" s="7">
        <f>IF(P2426="买",$E2427/$E2426-1-IF(P2425="卖",参数!$B$3-IF(P2427="卖",参数!$B$3+参数!$B$4,0)),"")</f>
        <v>6.048398766012042E-4</v>
      </c>
      <c r="R2427" s="8">
        <f t="shared" si="746"/>
        <v>8662.255785887568</v>
      </c>
      <c r="S2427" s="3">
        <f>R2427/MAX(R$2:R2427)-1</f>
        <v>0</v>
      </c>
      <c r="T2427" s="10">
        <f ca="1">IFERROR(AVERAGE(OFFSET(E2427,0,0,-参数!B$10,1)),"")</f>
        <v>3270.4374999999995</v>
      </c>
      <c r="U2427" s="10">
        <f ca="1">IFERROR(AVERAGE(OFFSET(E2427,0,0,-参数!B$11,1)),"")</f>
        <v>2372.4711851851835</v>
      </c>
      <c r="V2427" s="10">
        <f t="shared" ca="1" si="737"/>
        <v>897.96631481481609</v>
      </c>
      <c r="W2427" s="10">
        <f ca="1">IFERROR(AVERAGE(OFFSET(V2427,0,0,-参数!B$12,1)),"")</f>
        <v>753.30639281706181</v>
      </c>
      <c r="X2427" s="11" t="str">
        <f t="shared" ca="1" si="755"/>
        <v>买</v>
      </c>
      <c r="Y2427" s="12">
        <f ca="1">IF(X2426="买",$E2427/$E2426-1-IF(X2425="卖",参数!$B$3-IF(X2427="卖",参数!$B$3+参数!$B$4,0)),"")</f>
        <v>6.048398766012042E-4</v>
      </c>
      <c r="Z2427" s="10">
        <f t="shared" ca="1" si="747"/>
        <v>10032.981736546653</v>
      </c>
      <c r="AA2427" s="3">
        <f ca="1">Z2427/MAX(Z$2:Z2427)-1</f>
        <v>0</v>
      </c>
      <c r="AB2427" s="8">
        <f ca="1">IFERROR(AVERAGE(OFFSET(E2427,0,0,-参数!B$14,1)),"")</f>
        <v>3378.4037499999995</v>
      </c>
      <c r="AC2427" s="8">
        <f ca="1">IFERROR(AVERAGE(OFFSET(E2427,0,0,-参数!B$15,1)),"")</f>
        <v>3099.8003448275863</v>
      </c>
      <c r="AD2427" s="9" t="str">
        <f ca="1">IFERROR(IF(OR(AND(AB2427/AC2427-1&lt;参数!B$16,AB2427/AC2427-1&gt;参数!B$17),AB2427/AC2427-1&lt;参数!B$18),"买","卖"),"买")</f>
        <v>买</v>
      </c>
      <c r="AE2427" s="7">
        <f ca="1">IF(AD2426="买",$E2427/$E2426-1-IF(AD2425="卖",参数!$B$3-IF(AD2427="卖",参数!$B$3+参数!$B$4,0)),"")</f>
        <v>6.048398766012042E-4</v>
      </c>
      <c r="AF2427" s="8">
        <f t="shared" ca="1" si="748"/>
        <v>10468.275323479413</v>
      </c>
      <c r="AG2427" s="3">
        <f ca="1">AF2427/MAX(AF$2:AF2427)-1</f>
        <v>0</v>
      </c>
      <c r="AH2427">
        <f t="shared" ca="1" si="738"/>
        <v>0</v>
      </c>
      <c r="AI2427">
        <f t="shared" si="739"/>
        <v>0</v>
      </c>
      <c r="AJ2427">
        <f t="shared" ca="1" si="740"/>
        <v>0</v>
      </c>
      <c r="AK2427">
        <f t="shared" ca="1" si="741"/>
        <v>0</v>
      </c>
      <c r="AL2427">
        <f t="shared" ca="1" si="742"/>
        <v>0</v>
      </c>
      <c r="AM2427">
        <f t="shared" ca="1" si="743"/>
        <v>0</v>
      </c>
      <c r="AO2427" s="9">
        <f t="shared" si="749"/>
        <v>2.0900000000001455</v>
      </c>
      <c r="AP2427" s="15">
        <f ca="1">IFERROR(ABS(E2427-OFFSET(E2427,-参数!B$20,0,1,1))/SUM(OFFSET(AO2427,0,0,-参数!B$20,1)),0)</f>
        <v>0.42664681925756159</v>
      </c>
      <c r="AQ2427" s="16">
        <f ca="1">(参数!B$21+参数!B$22*'000300'!AP2427)^(参数!B$23)</f>
        <v>0.3897141805835469</v>
      </c>
      <c r="AR2427" s="17">
        <f t="shared" ca="1" si="750"/>
        <v>3424.1275476020892</v>
      </c>
      <c r="AS2427" s="9" t="str">
        <f ca="1">IF(E2427+参数!B$24&gt;=AR2427,"买","卖")</f>
        <v>买</v>
      </c>
      <c r="AT2427" s="7">
        <f ca="1">IF(AS2426="买",$E2427/$E2426-1-IF(AS2425="卖",参数!$B$3-IF(AS2427="卖",参数!$B$3+参数!$B$4,0)),"")</f>
        <v>6.048398766012042E-4</v>
      </c>
      <c r="AU2427" s="8">
        <f t="shared" ca="1" si="751"/>
        <v>7171.8899812467907</v>
      </c>
      <c r="AV2427" s="7">
        <f ca="1">AU2427/MAX(AU$2:AU2427)-1</f>
        <v>0</v>
      </c>
      <c r="AW2427" s="3">
        <f t="shared" ca="1" si="754"/>
        <v>6.2721547502235797E-3</v>
      </c>
      <c r="AX2427" s="11" t="str">
        <f ca="1">IFERROR(IF(E2427&gt;MAX(OFFSET(C2427,-1,0,-参数!B$27,1)),"买",IF(E2427&lt;MIN(OFFSET(D2427,-1,0,-参数!B$26,1)),"卖",AX2426)),"卖")</f>
        <v>买</v>
      </c>
      <c r="AY2427" s="12">
        <f ca="1">IF(AX2426="买",$E2427/$E2426-1-IF(AX2425="卖",参数!$B$3-IF(AX2427="卖",参数!$B$3+参数!$B$4,0)),"")</f>
        <v>6.048398766012042E-4</v>
      </c>
      <c r="AZ2427" s="10">
        <f t="shared" ca="1" si="752"/>
        <v>9831.587741484318</v>
      </c>
      <c r="BA2427" s="12">
        <f ca="1">AZ2427/MAX(AZ$2:AZ2427)-1</f>
        <v>0</v>
      </c>
    </row>
    <row r="2428" spans="1:53" x14ac:dyDescent="0.15">
      <c r="A2428" s="1">
        <v>42004</v>
      </c>
      <c r="B2428" s="6">
        <v>3462.39</v>
      </c>
      <c r="C2428" s="6">
        <v>3542.34</v>
      </c>
      <c r="D2428" s="6">
        <v>3452.5</v>
      </c>
      <c r="E2428" s="2">
        <v>3533.71</v>
      </c>
      <c r="F2428" s="3">
        <f>E2428/MAX(E$2:E2428)-1</f>
        <v>-0.39874259851630023</v>
      </c>
      <c r="G2428" s="2">
        <f ca="1">IFERROR(AVERAGE(OFFSET(E2428,0,0,-参数!B$2,1)),"")</f>
        <v>2824.0723214285717</v>
      </c>
      <c r="H2428" t="str">
        <f t="shared" ca="1" si="753"/>
        <v>买</v>
      </c>
      <c r="I2428" s="3">
        <f ca="1">IF(H2427="买",$E2428/$E2427-1-IF(H2426="卖",参数!$B$3-IF(H2428="卖",参数!$B$3+参数!$B$4,0)),"")</f>
        <v>2.2027157958670163E-2</v>
      </c>
      <c r="J2428" s="2">
        <f t="shared" ca="1" si="744"/>
        <v>10303.344913821233</v>
      </c>
      <c r="K2428" s="3">
        <f ca="1">J2428/MAX(J$2:J2428)-1</f>
        <v>0</v>
      </c>
      <c r="L2428" s="8">
        <f>L2427*(参数!$B$6-1)/(参数!$B$6+1)+E2428*2/(参数!$B$6+1)</f>
        <v>3267.1864109581552</v>
      </c>
      <c r="M2428" s="8">
        <f>M2427*(参数!$B$7-1)/(参数!$B$7+1)+E2428*2/(参数!$B$7+1)</f>
        <v>2806.515186021878</v>
      </c>
      <c r="N2428" s="8">
        <f t="shared" si="736"/>
        <v>460.67122493627721</v>
      </c>
      <c r="O2428" s="8">
        <f>O2427*(参数!$B$8-1)/(参数!$B$8+1)+N2428*2/(参数!$B$8+1)</f>
        <v>426.92162228607515</v>
      </c>
      <c r="P2428" s="9" t="str">
        <f t="shared" si="745"/>
        <v>买</v>
      </c>
      <c r="Q2428" s="7">
        <f>IF(P2427="买",$E2428/$E2427-1-IF(P2426="卖",参数!$B$3-IF(P2428="卖",参数!$B$3+参数!$B$4,0)),"")</f>
        <v>2.2027157958670163E-2</v>
      </c>
      <c r="R2428" s="8">
        <f t="shared" si="746"/>
        <v>8853.0606623617186</v>
      </c>
      <c r="S2428" s="3">
        <f>R2428/MAX(R$2:R2428)-1</f>
        <v>0</v>
      </c>
      <c r="T2428" s="10">
        <f ca="1">IFERROR(AVERAGE(OFFSET(E2428,0,0,-参数!B$10,1)),"")</f>
        <v>3298.7455</v>
      </c>
      <c r="U2428" s="10">
        <f ca="1">IFERROR(AVERAGE(OFFSET(E2428,0,0,-参数!B$11,1)),"")</f>
        <v>2374.9496296296275</v>
      </c>
      <c r="V2428" s="10">
        <f t="shared" ca="1" si="737"/>
        <v>923.79587037037254</v>
      </c>
      <c r="W2428" s="10">
        <f ca="1">IFERROR(AVERAGE(OFFSET(V2428,0,0,-参数!B$12,1)),"")</f>
        <v>784.1671560044914</v>
      </c>
      <c r="X2428" s="11" t="str">
        <f t="shared" ca="1" si="755"/>
        <v>买</v>
      </c>
      <c r="Y2428" s="12">
        <f ca="1">IF(X2427="买",$E2428/$E2427-1-IF(X2426="卖",参数!$B$3-IF(X2428="卖",参数!$B$3+参数!$B$4,0)),"")</f>
        <v>2.2027157958670163E-2</v>
      </c>
      <c r="Z2428" s="10">
        <f t="shared" ca="1" si="747"/>
        <v>10253.979810054019</v>
      </c>
      <c r="AA2428" s="3">
        <f ca="1">Z2428/MAX(Z$2:Z2428)-1</f>
        <v>0</v>
      </c>
      <c r="AB2428" s="8">
        <f ca="1">IFERROR(AVERAGE(OFFSET(E2428,0,0,-参数!B$14,1)),"")</f>
        <v>3397.2212499999996</v>
      </c>
      <c r="AC2428" s="8">
        <f ca="1">IFERROR(AVERAGE(OFFSET(E2428,0,0,-参数!B$15,1)),"")</f>
        <v>3134.166206896552</v>
      </c>
      <c r="AD2428" s="9" t="str">
        <f ca="1">IFERROR(IF(OR(AND(AB2428/AC2428-1&lt;参数!B$16,AB2428/AC2428-1&gt;参数!B$17),AB2428/AC2428-1&lt;参数!B$18),"买","卖"),"买")</f>
        <v>买</v>
      </c>
      <c r="AE2428" s="7">
        <f ca="1">IF(AD2427="买",$E2428/$E2427-1-IF(AD2426="卖",参数!$B$3-IF(AD2428="卖",参数!$B$3+参数!$B$4,0)),"")</f>
        <v>2.2027157958670163E-2</v>
      </c>
      <c r="AF2428" s="8">
        <f t="shared" ca="1" si="748"/>
        <v>10698.861677584542</v>
      </c>
      <c r="AG2428" s="3">
        <f ca="1">AF2428/MAX(AF$2:AF2428)-1</f>
        <v>0</v>
      </c>
      <c r="AH2428">
        <f t="shared" ca="1" si="738"/>
        <v>0</v>
      </c>
      <c r="AI2428">
        <f t="shared" si="739"/>
        <v>0</v>
      </c>
      <c r="AJ2428">
        <f t="shared" ca="1" si="740"/>
        <v>0</v>
      </c>
      <c r="AK2428">
        <f t="shared" ca="1" si="741"/>
        <v>0</v>
      </c>
      <c r="AL2428">
        <f t="shared" ca="1" si="742"/>
        <v>0</v>
      </c>
      <c r="AM2428">
        <f t="shared" ca="1" si="743"/>
        <v>0</v>
      </c>
      <c r="AO2428" s="9">
        <f t="shared" si="749"/>
        <v>76.159999999999854</v>
      </c>
      <c r="AP2428" s="15">
        <f ca="1">IFERROR(ABS(E2428-OFFSET(E2428,-参数!B$20,0,1,1))/SUM(OFFSET(AO2428,0,0,-参数!B$20,1)),0)</f>
        <v>0.47325477098842184</v>
      </c>
      <c r="AQ2428" s="16">
        <f ca="1">(参数!B$21+参数!B$22*'000300'!AP2428)^(参数!B$23)</f>
        <v>0.43469085400382701</v>
      </c>
      <c r="AR2428" s="17">
        <f t="shared" ca="1" si="750"/>
        <v>3471.7620374187709</v>
      </c>
      <c r="AS2428" s="9" t="str">
        <f ca="1">IF(E2428+参数!B$24&gt;=AR2428,"买","卖")</f>
        <v>买</v>
      </c>
      <c r="AT2428" s="7">
        <f ca="1">IF(AS2427="买",$E2428/$E2427-1-IF(AS2426="卖",参数!$B$3-IF(AS2428="卖",参数!$B$3+参数!$B$4,0)),"")</f>
        <v>2.2027157958670163E-2</v>
      </c>
      <c r="AU2428" s="8">
        <f t="shared" ca="1" si="751"/>
        <v>7329.866334725918</v>
      </c>
      <c r="AV2428" s="7">
        <f ca="1">AU2428/MAX(AU$2:AU2428)-1</f>
        <v>0</v>
      </c>
      <c r="AW2428" s="3">
        <f t="shared" ca="1" si="754"/>
        <v>1.3911423904182652E-2</v>
      </c>
      <c r="AX2428" s="11" t="str">
        <f ca="1">IFERROR(IF(E2428&gt;MAX(OFFSET(C2428,-1,0,-参数!B$27,1)),"买",IF(E2428&lt;MIN(OFFSET(D2428,-1,0,-参数!B$26,1)),"卖",AX2427)),"卖")</f>
        <v>买</v>
      </c>
      <c r="AY2428" s="12">
        <f ca="1">IF(AX2427="买",$E2428/$E2427-1-IF(AX2426="卖",参数!$B$3-IF(AX2428="卖",参数!$B$3+参数!$B$4,0)),"")</f>
        <v>2.2027157958670163E-2</v>
      </c>
      <c r="AZ2428" s="10">
        <f t="shared" ca="1" si="752"/>
        <v>10048.149677650519</v>
      </c>
      <c r="BA2428" s="12">
        <f ca="1">AZ2428/MAX(AZ$2:AZ2428)-1</f>
        <v>0</v>
      </c>
    </row>
    <row r="2429" spans="1:53" x14ac:dyDescent="0.15">
      <c r="A2429" s="1">
        <v>42009</v>
      </c>
      <c r="B2429" s="6">
        <v>3566.09</v>
      </c>
      <c r="C2429" s="6">
        <v>3669.04</v>
      </c>
      <c r="D2429" s="6">
        <v>3551.51</v>
      </c>
      <c r="E2429" s="2">
        <v>3641.54</v>
      </c>
      <c r="F2429" s="3">
        <f>E2429/MAX(E$2:E2429)-1</f>
        <v>-0.38039542639352075</v>
      </c>
      <c r="G2429" s="2">
        <f ca="1">IFERROR(AVERAGE(OFFSET(E2429,0,0,-参数!B$2,1)),"")</f>
        <v>2845.1021428571435</v>
      </c>
      <c r="H2429" t="str">
        <f t="shared" ca="1" si="753"/>
        <v>买</v>
      </c>
      <c r="I2429" s="3">
        <f ca="1">IF(H2428="买",$E2429/$E2428-1-IF(H2427="卖",参数!$B$3-IF(H2429="卖",参数!$B$3+参数!$B$4,0)),"")</f>
        <v>3.0514671549165095E-2</v>
      </c>
      <c r="J2429" s="2">
        <f t="shared" ca="1" si="744"/>
        <v>10617.748099724249</v>
      </c>
      <c r="K2429" s="3">
        <f ca="1">J2429/MAX(J$2:J2429)-1</f>
        <v>0</v>
      </c>
      <c r="L2429" s="8">
        <f>L2428*(参数!$B$6-1)/(参数!$B$6+1)+E2429*2/(参数!$B$6+1)</f>
        <v>3302.8391337240455</v>
      </c>
      <c r="M2429" s="8">
        <f>M2428*(参数!$B$7-1)/(参数!$B$7+1)+E2429*2/(参数!$B$7+1)</f>
        <v>2826.6362658767725</v>
      </c>
      <c r="N2429" s="8">
        <f t="shared" si="736"/>
        <v>476.20286784727296</v>
      </c>
      <c r="O2429" s="8">
        <f>O2428*(参数!$B$8-1)/(参数!$B$8+1)+N2429*2/(参数!$B$8+1)</f>
        <v>436.77787139831469</v>
      </c>
      <c r="P2429" s="9" t="str">
        <f t="shared" si="745"/>
        <v>买</v>
      </c>
      <c r="Q2429" s="7">
        <f>IF(P2428="买",$E2429/$E2428-1-IF(P2427="卖",参数!$B$3-IF(P2429="卖",参数!$B$3+参数!$B$4,0)),"")</f>
        <v>3.0514671549165095E-2</v>
      </c>
      <c r="R2429" s="8">
        <f t="shared" si="746"/>
        <v>9123.2089006785209</v>
      </c>
      <c r="S2429" s="3">
        <f>R2429/MAX(R$2:R2429)-1</f>
        <v>0</v>
      </c>
      <c r="T2429" s="10">
        <f ca="1">IFERROR(AVERAGE(OFFSET(E2429,0,0,-参数!B$10,1)),"")</f>
        <v>3325.6049999999996</v>
      </c>
      <c r="U2429" s="10">
        <f ca="1">IFERROR(AVERAGE(OFFSET(E2429,0,0,-参数!B$11,1)),"")</f>
        <v>2377.6625679012323</v>
      </c>
      <c r="V2429" s="10">
        <f t="shared" ca="1" si="737"/>
        <v>947.94243209876731</v>
      </c>
      <c r="W2429" s="10">
        <f ca="1">IFERROR(AVERAGE(OFFSET(V2429,0,0,-参数!B$12,1)),"")</f>
        <v>813.68149102132656</v>
      </c>
      <c r="X2429" s="11" t="str">
        <f t="shared" ca="1" si="755"/>
        <v>买</v>
      </c>
      <c r="Y2429" s="12">
        <f ca="1">IF(X2428="买",$E2429/$E2428-1-IF(X2427="卖",参数!$B$3-IF(X2429="卖",参数!$B$3+参数!$B$4,0)),"")</f>
        <v>3.0514671549165095E-2</v>
      </c>
      <c r="Z2429" s="10">
        <f t="shared" ca="1" si="747"/>
        <v>10566.876636029589</v>
      </c>
      <c r="AA2429" s="3">
        <f ca="1">Z2429/MAX(Z$2:Z2429)-1</f>
        <v>0</v>
      </c>
      <c r="AB2429" s="8">
        <f ca="1">IFERROR(AVERAGE(OFFSET(E2429,0,0,-参数!B$14,1)),"")</f>
        <v>3428.1037499999998</v>
      </c>
      <c r="AC2429" s="8">
        <f ca="1">IFERROR(AVERAGE(OFFSET(E2429,0,0,-参数!B$15,1)),"")</f>
        <v>3170.651724137932</v>
      </c>
      <c r="AD2429" s="9" t="str">
        <f ca="1">IFERROR(IF(OR(AND(AB2429/AC2429-1&lt;参数!B$16,AB2429/AC2429-1&gt;参数!B$17),AB2429/AC2429-1&lt;参数!B$18),"买","卖"),"买")</f>
        <v>买</v>
      </c>
      <c r="AE2429" s="7">
        <f ca="1">IF(AD2428="买",$E2429/$E2428-1-IF(AD2427="卖",参数!$B$3-IF(AD2429="卖",参数!$B$3+参数!$B$4,0)),"")</f>
        <v>3.0514671549165095E-2</v>
      </c>
      <c r="AF2429" s="8">
        <f t="shared" ca="1" si="748"/>
        <v>11025.333927625983</v>
      </c>
      <c r="AG2429" s="3">
        <f ca="1">AF2429/MAX(AF$2:AF2429)-1</f>
        <v>0</v>
      </c>
      <c r="AH2429">
        <f t="shared" ca="1" si="738"/>
        <v>0</v>
      </c>
      <c r="AI2429">
        <f t="shared" si="739"/>
        <v>0</v>
      </c>
      <c r="AJ2429">
        <f t="shared" ca="1" si="740"/>
        <v>0</v>
      </c>
      <c r="AK2429">
        <f t="shared" ca="1" si="741"/>
        <v>0</v>
      </c>
      <c r="AL2429">
        <f t="shared" ca="1" si="742"/>
        <v>0</v>
      </c>
      <c r="AM2429">
        <f t="shared" ca="1" si="743"/>
        <v>0</v>
      </c>
      <c r="AO2429" s="9">
        <f t="shared" si="749"/>
        <v>107.82999999999993</v>
      </c>
      <c r="AP2429" s="15">
        <f ca="1">IFERROR(ABS(E2429-OFFSET(E2429,-参数!B$20,0,1,1))/SUM(OFFSET(AO2429,0,0,-参数!B$20,1)),0)</f>
        <v>0.4932095745992352</v>
      </c>
      <c r="AQ2429" s="16">
        <f ca="1">(参数!B$21+参数!B$22*'000300'!AP2429)^(参数!B$23)</f>
        <v>0.45394723948826193</v>
      </c>
      <c r="AR2429" s="17">
        <f t="shared" ca="1" si="750"/>
        <v>3548.832274858461</v>
      </c>
      <c r="AS2429" s="9" t="str">
        <f ca="1">IF(E2429+参数!B$24&gt;=AR2429,"买","卖")</f>
        <v>买</v>
      </c>
      <c r="AT2429" s="7">
        <f ca="1">IF(AS2428="买",$E2429/$E2428-1-IF(AS2427="卖",参数!$B$3-IF(AS2429="卖",参数!$B$3+参数!$B$4,0)),"")</f>
        <v>3.0514671549165095E-2</v>
      </c>
      <c r="AU2429" s="8">
        <f t="shared" ca="1" si="751"/>
        <v>7553.5347984293621</v>
      </c>
      <c r="AV2429" s="7">
        <f ca="1">AU2429/MAX(AU$2:AU2429)-1</f>
        <v>0</v>
      </c>
      <c r="AW2429" s="3">
        <f t="shared" ca="1" si="754"/>
        <v>2.2199170510255106E-2</v>
      </c>
      <c r="AX2429" s="11" t="str">
        <f ca="1">IFERROR(IF(E2429&gt;MAX(OFFSET(C2429,-1,0,-参数!B$27,1)),"买",IF(E2429&lt;MIN(OFFSET(D2429,-1,0,-参数!B$26,1)),"卖",AX2428)),"卖")</f>
        <v>买</v>
      </c>
      <c r="AY2429" s="12">
        <f ca="1">IF(AX2428="买",$E2429/$E2428-1-IF(AX2427="卖",参数!$B$3-IF(AX2429="卖",参数!$B$3+参数!$B$4,0)),"")</f>
        <v>3.0514671549165095E-2</v>
      </c>
      <c r="AZ2429" s="10">
        <f t="shared" ca="1" si="752"/>
        <v>10354.765664740873</v>
      </c>
      <c r="BA2429" s="12">
        <f ca="1">AZ2429/MAX(AZ$2:AZ2429)-1</f>
        <v>0</v>
      </c>
    </row>
    <row r="2430" spans="1:53" x14ac:dyDescent="0.15">
      <c r="A2430" s="1">
        <v>42010</v>
      </c>
      <c r="B2430" s="6">
        <v>3608.43</v>
      </c>
      <c r="C2430" s="6">
        <v>3683.23</v>
      </c>
      <c r="D2430" s="6">
        <v>3587.23</v>
      </c>
      <c r="E2430" s="2">
        <v>3641.06</v>
      </c>
      <c r="F2430" s="3">
        <f>E2430/MAX(E$2:E2430)-1</f>
        <v>-0.3804770979377935</v>
      </c>
      <c r="G2430" s="2">
        <f ca="1">IFERROR(AVERAGE(OFFSET(E2430,0,0,-参数!B$2,1)),"")</f>
        <v>2866.4712500000001</v>
      </c>
      <c r="H2430" t="str">
        <f t="shared" ca="1" si="753"/>
        <v>买</v>
      </c>
      <c r="I2430" s="3">
        <f ca="1">IF(H2429="买",$E2430/$E2429-1-IF(H2428="卖",参数!$B$3-IF(H2430="卖",参数!$B$3+参数!$B$4,0)),"")</f>
        <v>-1.3181236509829386E-4</v>
      </c>
      <c r="J2430" s="2">
        <f t="shared" ca="1" si="744"/>
        <v>10616.348549235207</v>
      </c>
      <c r="K2430" s="3">
        <f ca="1">J2430/MAX(J$2:J2430)-1</f>
        <v>-1.3181236509829386E-4</v>
      </c>
      <c r="L2430" s="8">
        <f>L2429*(参数!$B$6-1)/(参数!$B$6+1)+E2430*2/(参数!$B$6+1)</f>
        <v>3335.050644797946</v>
      </c>
      <c r="M2430" s="8">
        <f>M2429*(参数!$B$7-1)/(参数!$B$7+1)+E2430*2/(参数!$B$7+1)</f>
        <v>2846.2609341688985</v>
      </c>
      <c r="N2430" s="8">
        <f t="shared" si="736"/>
        <v>488.78971062904748</v>
      </c>
      <c r="O2430" s="8">
        <f>O2429*(参数!$B$8-1)/(参数!$B$8+1)+N2430*2/(参数!$B$8+1)</f>
        <v>447.18023924446123</v>
      </c>
      <c r="P2430" s="9" t="str">
        <f t="shared" si="745"/>
        <v>买</v>
      </c>
      <c r="Q2430" s="7">
        <f>IF(P2429="买",$E2430/$E2429-1-IF(P2428="卖",参数!$B$3-IF(P2430="卖",参数!$B$3+参数!$B$4,0)),"")</f>
        <v>-1.3181236509829386E-4</v>
      </c>
      <c r="R2430" s="8">
        <f t="shared" si="746"/>
        <v>9122.0063489360364</v>
      </c>
      <c r="S2430" s="3">
        <f>R2430/MAX(R$2:R2430)-1</f>
        <v>-1.3181236509829386E-4</v>
      </c>
      <c r="T2430" s="10">
        <f ca="1">IFERROR(AVERAGE(OFFSET(E2430,0,0,-参数!B$10,1)),"")</f>
        <v>3351.4140000000007</v>
      </c>
      <c r="U2430" s="10">
        <f ca="1">IFERROR(AVERAGE(OFFSET(E2430,0,0,-参数!B$11,1)),"")</f>
        <v>2380.4113827160477</v>
      </c>
      <c r="V2430" s="10">
        <f t="shared" ca="1" si="737"/>
        <v>971.00261728395299</v>
      </c>
      <c r="W2430" s="10">
        <f ca="1">IFERROR(AVERAGE(OFFSET(V2430,0,0,-参数!B$12,1)),"")</f>
        <v>841.79799607183134</v>
      </c>
      <c r="X2430" s="11" t="str">
        <f t="shared" ca="1" si="755"/>
        <v>买</v>
      </c>
      <c r="Y2430" s="12">
        <f ca="1">IF(X2429="买",$E2430/$E2429-1-IF(X2428="卖",参数!$B$3-IF(X2430="卖",参数!$B$3+参数!$B$4,0)),"")</f>
        <v>-1.3181236509829386E-4</v>
      </c>
      <c r="Z2430" s="10">
        <f t="shared" ca="1" si="747"/>
        <v>10565.483791028491</v>
      </c>
      <c r="AA2430" s="3">
        <f ca="1">Z2430/MAX(Z$2:Z2430)-1</f>
        <v>-1.3181236509829386E-4</v>
      </c>
      <c r="AB2430" s="8">
        <f ca="1">IFERROR(AVERAGE(OFFSET(E2430,0,0,-参数!B$14,1)),"")</f>
        <v>3467.6212500000001</v>
      </c>
      <c r="AC2430" s="8">
        <f ca="1">IFERROR(AVERAGE(OFFSET(E2430,0,0,-参数!B$15,1)),"")</f>
        <v>3204.8517241379313</v>
      </c>
      <c r="AD2430" s="9" t="str">
        <f ca="1">IFERROR(IF(OR(AND(AB2430/AC2430-1&lt;参数!B$16,AB2430/AC2430-1&gt;参数!B$17),AB2430/AC2430-1&lt;参数!B$18),"买","卖"),"买")</f>
        <v>买</v>
      </c>
      <c r="AE2430" s="7">
        <f ca="1">IF(AD2429="买",$E2430/$E2429-1-IF(AD2428="卖",参数!$B$3-IF(AD2430="卖",参数!$B$3+参数!$B$4,0)),"")</f>
        <v>-1.3181236509829386E-4</v>
      </c>
      <c r="AF2430" s="8">
        <f t="shared" ca="1" si="748"/>
        <v>11023.880652284985</v>
      </c>
      <c r="AG2430" s="3">
        <f ca="1">AF2430/MAX(AF$2:AF2430)-1</f>
        <v>-1.3181236509829386E-4</v>
      </c>
      <c r="AH2430">
        <f t="shared" ca="1" si="738"/>
        <v>0</v>
      </c>
      <c r="AI2430">
        <f t="shared" si="739"/>
        <v>0</v>
      </c>
      <c r="AJ2430">
        <f t="shared" ca="1" si="740"/>
        <v>0</v>
      </c>
      <c r="AK2430">
        <f t="shared" ca="1" si="741"/>
        <v>0</v>
      </c>
      <c r="AL2430">
        <f t="shared" ca="1" si="742"/>
        <v>0</v>
      </c>
      <c r="AM2430">
        <f t="shared" ca="1" si="743"/>
        <v>0</v>
      </c>
      <c r="AO2430" s="9">
        <f t="shared" si="749"/>
        <v>0.48000000000001819</v>
      </c>
      <c r="AP2430" s="15">
        <f ca="1">IFERROR(ABS(E2430-OFFSET(E2430,-参数!B$20,0,1,1))/SUM(OFFSET(AO2430,0,0,-参数!B$20,1)),0)</f>
        <v>0.49144242578916258</v>
      </c>
      <c r="AQ2430" s="16">
        <f ca="1">(参数!B$21+参数!B$22*'000300'!AP2430)^(参数!B$23)</f>
        <v>0.45224194088654185</v>
      </c>
      <c r="AR2430" s="17">
        <f t="shared" ca="1" si="750"/>
        <v>3590.5415202800209</v>
      </c>
      <c r="AS2430" s="9" t="str">
        <f ca="1">IF(E2430+参数!B$24&gt;=AR2430,"买","卖")</f>
        <v>买</v>
      </c>
      <c r="AT2430" s="7">
        <f ca="1">IF(AS2429="买",$E2430/$E2429-1-IF(AS2428="卖",参数!$B$3-IF(AS2430="卖",参数!$B$3+参数!$B$4,0)),"")</f>
        <v>-1.3181236509829386E-4</v>
      </c>
      <c r="AU2430" s="8">
        <f t="shared" ca="1" si="751"/>
        <v>7552.539149142729</v>
      </c>
      <c r="AV2430" s="7">
        <f ca="1">AU2430/MAX(AU$2:AU2430)-1</f>
        <v>-1.3181236509829386E-4</v>
      </c>
      <c r="AW2430" s="3">
        <f t="shared" ca="1" si="754"/>
        <v>1.17529491931887E-2</v>
      </c>
      <c r="AX2430" s="11" t="str">
        <f ca="1">IFERROR(IF(E2430&gt;MAX(OFFSET(C2430,-1,0,-参数!B$27,1)),"买",IF(E2430&lt;MIN(OFFSET(D2430,-1,0,-参数!B$26,1)),"卖",AX2429)),"卖")</f>
        <v>买</v>
      </c>
      <c r="AY2430" s="12">
        <f ca="1">IF(AX2429="买",$E2430/$E2429-1-IF(AX2428="卖",参数!$B$3-IF(AX2430="卖",参数!$B$3+参数!$B$4,0)),"")</f>
        <v>-1.3181236509829386E-4</v>
      </c>
      <c r="AZ2430" s="10">
        <f t="shared" ca="1" si="752"/>
        <v>10353.400778588564</v>
      </c>
      <c r="BA2430" s="12">
        <f ca="1">AZ2430/MAX(AZ$2:AZ2430)-1</f>
        <v>-1.3181236509840488E-4</v>
      </c>
    </row>
    <row r="2431" spans="1:53" x14ac:dyDescent="0.15">
      <c r="A2431" s="1">
        <v>42011</v>
      </c>
      <c r="B2431" s="6">
        <v>3620.92</v>
      </c>
      <c r="C2431" s="6">
        <v>3671.19</v>
      </c>
      <c r="D2431" s="6">
        <v>3601.7</v>
      </c>
      <c r="E2431" s="2">
        <v>3643.79</v>
      </c>
      <c r="F2431" s="3">
        <f>E2431/MAX(E$2:E2431)-1</f>
        <v>-0.38001259102974205</v>
      </c>
      <c r="G2431" s="2">
        <f ca="1">IFERROR(AVERAGE(OFFSET(E2431,0,0,-参数!B$2,1)),"")</f>
        <v>2887.9366071428572</v>
      </c>
      <c r="H2431" t="str">
        <f t="shared" ca="1" si="753"/>
        <v>买</v>
      </c>
      <c r="I2431" s="3">
        <f ca="1">IF(H2430="买",$E2431/$E2430-1-IF(H2429="卖",参数!$B$3-IF(H2431="卖",参数!$B$3+参数!$B$4,0)),"")</f>
        <v>7.4978165698991184E-4</v>
      </c>
      <c r="J2431" s="2">
        <f t="shared" ca="1" si="744"/>
        <v>10624.308492641634</v>
      </c>
      <c r="K2431" s="3">
        <f ca="1">J2431/MAX(J$2:J2431)-1</f>
        <v>0</v>
      </c>
      <c r="L2431" s="8">
        <f>L2430*(参数!$B$6-1)/(参数!$B$6+1)+E2431*2/(参数!$B$6+1)</f>
        <v>3364.4543929124275</v>
      </c>
      <c r="M2431" s="8">
        <f>M2430*(参数!$B$7-1)/(参数!$B$7+1)+E2431*2/(参数!$B$7+1)</f>
        <v>2865.4785020202503</v>
      </c>
      <c r="N2431" s="8">
        <f t="shared" si="736"/>
        <v>498.97589089217718</v>
      </c>
      <c r="O2431" s="8">
        <f>O2430*(参数!$B$8-1)/(参数!$B$8+1)+N2431*2/(参数!$B$8+1)</f>
        <v>457.53936957400441</v>
      </c>
      <c r="P2431" s="9" t="str">
        <f t="shared" si="745"/>
        <v>买</v>
      </c>
      <c r="Q2431" s="7">
        <f>IF(P2430="买",$E2431/$E2430-1-IF(P2429="卖",参数!$B$3-IF(P2431="卖",参数!$B$3+参数!$B$4,0)),"")</f>
        <v>7.4978165698991184E-4</v>
      </c>
      <c r="R2431" s="8">
        <f t="shared" si="746"/>
        <v>9128.8458619714147</v>
      </c>
      <c r="S2431" s="3">
        <f>R2431/MAX(R$2:R2431)-1</f>
        <v>0</v>
      </c>
      <c r="T2431" s="10">
        <f ca="1">IFERROR(AVERAGE(OFFSET(E2431,0,0,-参数!B$10,1)),"")</f>
        <v>3370.9594999999999</v>
      </c>
      <c r="U2431" s="10">
        <f ca="1">IFERROR(AVERAGE(OFFSET(E2431,0,0,-参数!B$11,1)),"")</f>
        <v>2383.134716049381</v>
      </c>
      <c r="V2431" s="10">
        <f t="shared" ca="1" si="737"/>
        <v>987.82478395061889</v>
      </c>
      <c r="W2431" s="10">
        <f ca="1">IFERROR(AVERAGE(OFFSET(V2431,0,0,-参数!B$12,1)),"")</f>
        <v>868.00010157127008</v>
      </c>
      <c r="X2431" s="11" t="str">
        <f t="shared" ca="1" si="755"/>
        <v>买</v>
      </c>
      <c r="Y2431" s="12">
        <f ca="1">IF(X2430="买",$E2431/$E2430-1-IF(X2429="卖",参数!$B$3-IF(X2431="卖",参数!$B$3+参数!$B$4,0)),"")</f>
        <v>7.4978165698991184E-4</v>
      </c>
      <c r="Z2431" s="10">
        <f t="shared" ca="1" si="747"/>
        <v>10573.405596972229</v>
      </c>
      <c r="AA2431" s="3">
        <f ca="1">Z2431/MAX(Z$2:Z2431)-1</f>
        <v>0</v>
      </c>
      <c r="AB2431" s="8">
        <f ca="1">IFERROR(AVERAGE(OFFSET(E2431,0,0,-参数!B$14,1)),"")</f>
        <v>3519.2962500000003</v>
      </c>
      <c r="AC2431" s="8">
        <f ca="1">IFERROR(AVERAGE(OFFSET(E2431,0,0,-参数!B$15,1)),"")</f>
        <v>3237.8941379310349</v>
      </c>
      <c r="AD2431" s="9" t="str">
        <f ca="1">IFERROR(IF(OR(AND(AB2431/AC2431-1&lt;参数!B$16,AB2431/AC2431-1&gt;参数!B$17),AB2431/AC2431-1&lt;参数!B$18),"买","卖"),"买")</f>
        <v>买</v>
      </c>
      <c r="AE2431" s="7">
        <f ca="1">IF(AD2430="买",$E2431/$E2430-1-IF(AD2429="卖",参数!$B$3-IF(AD2431="卖",参数!$B$3+参数!$B$4,0)),"")</f>
        <v>7.4978165698991184E-4</v>
      </c>
      <c r="AF2431" s="8">
        <f t="shared" ca="1" si="748"/>
        <v>11032.146155786913</v>
      </c>
      <c r="AG2431" s="3">
        <f ca="1">AF2431/MAX(AF$2:AF2431)-1</f>
        <v>0</v>
      </c>
      <c r="AH2431">
        <f t="shared" ca="1" si="738"/>
        <v>0</v>
      </c>
      <c r="AI2431">
        <f t="shared" si="739"/>
        <v>0</v>
      </c>
      <c r="AJ2431">
        <f t="shared" ca="1" si="740"/>
        <v>0</v>
      </c>
      <c r="AK2431">
        <f t="shared" ca="1" si="741"/>
        <v>0</v>
      </c>
      <c r="AL2431">
        <f t="shared" ca="1" si="742"/>
        <v>1</v>
      </c>
      <c r="AM2431">
        <f t="shared" ca="1" si="743"/>
        <v>0</v>
      </c>
      <c r="AO2431" s="9">
        <f t="shared" si="749"/>
        <v>2.7300000000000182</v>
      </c>
      <c r="AP2431" s="15">
        <f ca="1">IFERROR(ABS(E2431-OFFSET(E2431,-参数!B$20,0,1,1))/SUM(OFFSET(AO2431,0,0,-参数!B$20,1)),0)</f>
        <v>0.48862424315329356</v>
      </c>
      <c r="AQ2431" s="16">
        <f ca="1">(参数!B$21+参数!B$22*'000300'!AP2431)^(参数!B$23)</f>
        <v>0.44952239464292826</v>
      </c>
      <c r="AR2431" s="17">
        <f t="shared" ca="1" si="750"/>
        <v>3614.4779043948411</v>
      </c>
      <c r="AS2431" s="9" t="str">
        <f ca="1">IF(E2431+参数!B$24&gt;=AR2431,"买","卖")</f>
        <v>买</v>
      </c>
      <c r="AT2431" s="7">
        <f ca="1">IF(AS2430="买",$E2431/$E2430-1-IF(AS2429="卖",参数!$B$3-IF(AS2431="卖",参数!$B$3+参数!$B$4,0)),"")</f>
        <v>7.4978165698991184E-4</v>
      </c>
      <c r="AU2431" s="8">
        <f t="shared" ca="1" si="751"/>
        <v>7558.201904460454</v>
      </c>
      <c r="AV2431" s="7">
        <f ca="1">AU2431/MAX(AU$2:AU2431)-1</f>
        <v>0</v>
      </c>
      <c r="AW2431" s="3">
        <f t="shared" ca="1" si="754"/>
        <v>6.6665108813317442E-3</v>
      </c>
      <c r="AX2431" s="11" t="str">
        <f ca="1">IFERROR(IF(E2431&gt;MAX(OFFSET(C2431,-1,0,-参数!B$27,1)),"买",IF(E2431&lt;MIN(OFFSET(D2431,-1,0,-参数!B$26,1)),"卖",AX2430)),"卖")</f>
        <v>买</v>
      </c>
      <c r="AY2431" s="12">
        <f ca="1">IF(AX2430="买",$E2431/$E2430-1-IF(AX2429="卖",参数!$B$3-IF(AX2431="卖",参数!$B$3+参数!$B$4,0)),"")</f>
        <v>7.4978165698991184E-4</v>
      </c>
      <c r="AZ2431" s="10">
        <f t="shared" ca="1" si="752"/>
        <v>10361.163568579816</v>
      </c>
      <c r="BA2431" s="12">
        <f ca="1">AZ2431/MAX(AZ$2:AZ2431)-1</f>
        <v>0</v>
      </c>
    </row>
    <row r="2432" spans="1:53" x14ac:dyDescent="0.15">
      <c r="A2432" s="1">
        <v>42012</v>
      </c>
      <c r="B2432" s="6">
        <v>3650.07</v>
      </c>
      <c r="C2432" s="6">
        <v>3659.94</v>
      </c>
      <c r="D2432" s="6">
        <v>3552.1</v>
      </c>
      <c r="E2432" s="2">
        <v>3559.26</v>
      </c>
      <c r="F2432" s="3">
        <f>E2432/MAX(E$2:E2432)-1</f>
        <v>-0.39439529027428022</v>
      </c>
      <c r="G2432" s="2">
        <f ca="1">IFERROR(AVERAGE(OFFSET(E2432,0,0,-参数!B$2,1)),"")</f>
        <v>2907.6607142857147</v>
      </c>
      <c r="H2432" t="str">
        <f t="shared" ca="1" si="753"/>
        <v>买</v>
      </c>
      <c r="I2432" s="3">
        <f ca="1">IF(H2431="买",$E2432/$E2431-1-IF(H2430="卖",参数!$B$3-IF(H2432="卖",参数!$B$3+参数!$B$4,0)),"")</f>
        <v>-2.3198373122490512E-2</v>
      </c>
      <c r="J2432" s="2">
        <f t="shared" ca="1" si="744"/>
        <v>10377.841820060888</v>
      </c>
      <c r="K2432" s="3">
        <f ca="1">J2432/MAX(J$2:J2432)-1</f>
        <v>-2.3198373122490512E-2</v>
      </c>
      <c r="L2432" s="8">
        <f>L2431*(参数!$B$6-1)/(参数!$B$6+1)+E2432*2/(参数!$B$6+1)</f>
        <v>3383.0073078731489</v>
      </c>
      <c r="M2432" s="8">
        <f>M2431*(参数!$B$7-1)/(参数!$B$7+1)+E2432*2/(参数!$B$7+1)</f>
        <v>2882.1961284775939</v>
      </c>
      <c r="N2432" s="8">
        <f t="shared" si="736"/>
        <v>500.81117939555497</v>
      </c>
      <c r="O2432" s="8">
        <f>O2431*(参数!$B$8-1)/(参数!$B$8+1)+N2432*2/(参数!$B$8+1)</f>
        <v>466.19373153831452</v>
      </c>
      <c r="P2432" s="9" t="str">
        <f t="shared" si="745"/>
        <v>买</v>
      </c>
      <c r="Q2432" s="7">
        <f>IF(P2431="买",$E2432/$E2431-1-IF(P2430="卖",参数!$B$3-IF(P2432="卖",参数!$B$3+参数!$B$4,0)),"")</f>
        <v>-2.3198373122490512E-2</v>
      </c>
      <c r="R2432" s="8">
        <f t="shared" si="746"/>
        <v>8917.0714894876983</v>
      </c>
      <c r="S2432" s="3">
        <f>R2432/MAX(R$2:R2432)-1</f>
        <v>-2.3198373122490512E-2</v>
      </c>
      <c r="T2432" s="10">
        <f ca="1">IFERROR(AVERAGE(OFFSET(E2432,0,0,-参数!B$10,1)),"")</f>
        <v>3393.5769999999998</v>
      </c>
      <c r="U2432" s="10">
        <f ca="1">IFERROR(AVERAGE(OFFSET(E2432,0,0,-参数!B$11,1)),"")</f>
        <v>2385.6741975308628</v>
      </c>
      <c r="V2432" s="10">
        <f t="shared" ca="1" si="737"/>
        <v>1007.902802469137</v>
      </c>
      <c r="W2432" s="10">
        <f ca="1">IFERROR(AVERAGE(OFFSET(V2432,0,0,-参数!B$12,1)),"")</f>
        <v>892.85224130190977</v>
      </c>
      <c r="X2432" s="11" t="str">
        <f t="shared" ca="1" si="755"/>
        <v>买</v>
      </c>
      <c r="Y2432" s="12">
        <f ca="1">IF(X2431="买",$E2432/$E2431-1-IF(X2430="卖",参数!$B$3-IF(X2432="卖",参数!$B$3+参数!$B$4,0)),"")</f>
        <v>-2.3198373122490512E-2</v>
      </c>
      <c r="Z2432" s="10">
        <f t="shared" ca="1" si="747"/>
        <v>10328.119788758237</v>
      </c>
      <c r="AA2432" s="3">
        <f ca="1">Z2432/MAX(Z$2:Z2432)-1</f>
        <v>-2.3198373122490623E-2</v>
      </c>
      <c r="AB2432" s="8">
        <f ca="1">IFERROR(AVERAGE(OFFSET(E2432,0,0,-参数!B$14,1)),"")</f>
        <v>3547.2762500000008</v>
      </c>
      <c r="AC2432" s="8">
        <f ca="1">IFERROR(AVERAGE(OFFSET(E2432,0,0,-参数!B$15,1)),"")</f>
        <v>3266.73</v>
      </c>
      <c r="AD2432" s="9" t="str">
        <f ca="1">IFERROR(IF(OR(AND(AB2432/AC2432-1&lt;参数!B$16,AB2432/AC2432-1&gt;参数!B$17),AB2432/AC2432-1&lt;参数!B$18),"买","卖"),"买")</f>
        <v>买</v>
      </c>
      <c r="AE2432" s="7">
        <f ca="1">IF(AD2431="买",$E2432/$E2431-1-IF(AD2430="卖",参数!$B$3-IF(AD2432="卖",参数!$B$3+参数!$B$4,0)),"")</f>
        <v>-2.3198373122490512E-2</v>
      </c>
      <c r="AF2432" s="8">
        <f t="shared" ca="1" si="748"/>
        <v>10776.21831292312</v>
      </c>
      <c r="AG2432" s="3">
        <f ca="1">AF2432/MAX(AF$2:AF2432)-1</f>
        <v>-2.3198373122490512E-2</v>
      </c>
      <c r="AH2432">
        <f t="shared" ca="1" si="738"/>
        <v>0</v>
      </c>
      <c r="AI2432">
        <f t="shared" si="739"/>
        <v>0</v>
      </c>
      <c r="AJ2432">
        <f t="shared" ca="1" si="740"/>
        <v>0</v>
      </c>
      <c r="AK2432">
        <f t="shared" ca="1" si="741"/>
        <v>0</v>
      </c>
      <c r="AL2432">
        <f t="shared" ca="1" si="742"/>
        <v>0</v>
      </c>
      <c r="AM2432">
        <f t="shared" ca="1" si="743"/>
        <v>0</v>
      </c>
      <c r="AO2432" s="9">
        <f t="shared" si="749"/>
        <v>84.529999999999745</v>
      </c>
      <c r="AP2432" s="15">
        <f ca="1">IFERROR(ABS(E2432-OFFSET(E2432,-参数!B$20,0,1,1))/SUM(OFFSET(AO2432,0,0,-参数!B$20,1)),0)</f>
        <v>0.46614326222088792</v>
      </c>
      <c r="AQ2432" s="16">
        <f ca="1">(参数!B$21+参数!B$22*'000300'!AP2432)^(参数!B$23)</f>
        <v>0.42782824804315683</v>
      </c>
      <c r="AR2432" s="17">
        <f t="shared" ca="1" si="750"/>
        <v>3590.854125096982</v>
      </c>
      <c r="AS2432" s="9" t="str">
        <f ca="1">IF(E2432+参数!B$24&gt;=AR2432,"买","卖")</f>
        <v>卖</v>
      </c>
      <c r="AT2432" s="7">
        <f ca="1">IF(AS2431="买",$E2432/$E2431-1-IF(AS2430="卖",参数!$B$3-IF(AS2432="卖",参数!$B$3+参数!$B$4,0)),"")</f>
        <v>-2.3198373122490512E-2</v>
      </c>
      <c r="AU2432" s="8">
        <f t="shared" ca="1" si="751"/>
        <v>7382.8639165456616</v>
      </c>
      <c r="AV2432" s="7">
        <f ca="1">AU2432/MAX(AU$2:AU2432)-1</f>
        <v>-2.3198373122490512E-2</v>
      </c>
      <c r="AW2432" s="3">
        <f t="shared" ca="1" si="754"/>
        <v>-6.5358759750986373E-3</v>
      </c>
      <c r="AX2432" s="11" t="str">
        <f ca="1">IFERROR(IF(E2432&gt;MAX(OFFSET(C2432,-1,0,-参数!B$27,1)),"买",IF(E2432&lt;MIN(OFFSET(D2432,-1,0,-参数!B$26,1)),"卖",AX2431)),"卖")</f>
        <v>买</v>
      </c>
      <c r="AY2432" s="12">
        <f ca="1">IF(AX2431="买",$E2432/$E2431-1-IF(AX2430="卖",参数!$B$3-IF(AX2432="卖",参数!$B$3+参数!$B$4,0)),"")</f>
        <v>-2.3198373122490512E-2</v>
      </c>
      <c r="AZ2432" s="10">
        <f t="shared" ca="1" si="752"/>
        <v>10120.801430132746</v>
      </c>
      <c r="BA2432" s="12">
        <f ca="1">AZ2432/MAX(AZ$2:AZ2432)-1</f>
        <v>-2.3198373122490512E-2</v>
      </c>
    </row>
    <row r="2433" spans="1:53" x14ac:dyDescent="0.15">
      <c r="A2433" s="1">
        <v>42013</v>
      </c>
      <c r="B2433" s="6">
        <v>3547.57</v>
      </c>
      <c r="C2433" s="6">
        <v>3689.75</v>
      </c>
      <c r="D2433" s="6">
        <v>3536.4</v>
      </c>
      <c r="E2433" s="2">
        <v>3546.72</v>
      </c>
      <c r="F2433" s="3">
        <f>E2433/MAX(E$2:E2433)-1</f>
        <v>-0.39652895936840671</v>
      </c>
      <c r="G2433" s="2">
        <f ca="1">IFERROR(AVERAGE(OFFSET(E2433,0,0,-参数!B$2,1)),"")</f>
        <v>2927.5416071428576</v>
      </c>
      <c r="H2433" t="str">
        <f t="shared" ca="1" si="753"/>
        <v>买</v>
      </c>
      <c r="I2433" s="3">
        <f ca="1">IF(H2432="买",$E2433/$E2432-1-IF(H2431="卖",参数!$B$3-IF(H2433="卖",参数!$B$3+参数!$B$4,0)),"")</f>
        <v>-3.5232042615600534E-3</v>
      </c>
      <c r="J2433" s="2">
        <f t="shared" ca="1" si="744"/>
        <v>10341.278563534654</v>
      </c>
      <c r="K2433" s="3">
        <f ca="1">J2433/MAX(J$2:J2433)-1</f>
        <v>-2.6639844777004207E-2</v>
      </c>
      <c r="L2433" s="8">
        <f>L2432*(参数!$B$6-1)/(参数!$B$6+1)+E2433*2/(参数!$B$6+1)</f>
        <v>3398.5989928376111</v>
      </c>
      <c r="M2433" s="8">
        <f>M2432*(参数!$B$7-1)/(参数!$B$7+1)+E2433*2/(参数!$B$7+1)</f>
        <v>2898.2087518877725</v>
      </c>
      <c r="N2433" s="8">
        <f t="shared" si="736"/>
        <v>500.3902409498387</v>
      </c>
      <c r="O2433" s="8">
        <f>O2432*(参数!$B$8-1)/(参数!$B$8+1)+N2433*2/(参数!$B$8+1)</f>
        <v>473.0330334206194</v>
      </c>
      <c r="P2433" s="9" t="str">
        <f t="shared" si="745"/>
        <v>买</v>
      </c>
      <c r="Q2433" s="7">
        <f>IF(P2432="买",$E2433/$E2432-1-IF(P2431="卖",参数!$B$3-IF(P2433="卖",参数!$B$3+参数!$B$4,0)),"")</f>
        <v>-3.5232042615600534E-3</v>
      </c>
      <c r="R2433" s="8">
        <f t="shared" si="746"/>
        <v>8885.6548252152988</v>
      </c>
      <c r="S2433" s="3">
        <f>R2433/MAX(R$2:R2433)-1</f>
        <v>-2.6639844777004207E-2</v>
      </c>
      <c r="T2433" s="10">
        <f ca="1">IFERROR(AVERAGE(OFFSET(E2433,0,0,-参数!B$10,1)),"")</f>
        <v>3409.8354999999997</v>
      </c>
      <c r="U2433" s="10">
        <f ca="1">IFERROR(AVERAGE(OFFSET(E2433,0,0,-参数!B$11,1)),"")</f>
        <v>2388.2751358024675</v>
      </c>
      <c r="V2433" s="10">
        <f t="shared" ca="1" si="737"/>
        <v>1021.5603641975322</v>
      </c>
      <c r="W2433" s="10">
        <f ca="1">IFERROR(AVERAGE(OFFSET(V2433,0,0,-参数!B$12,1)),"")</f>
        <v>916.22595510662359</v>
      </c>
      <c r="X2433" s="11" t="str">
        <f t="shared" ca="1" si="755"/>
        <v>买</v>
      </c>
      <c r="Y2433" s="12">
        <f ca="1">IF(X2432="买",$E2433/$E2432-1-IF(X2431="卖",参数!$B$3-IF(X2433="卖",参数!$B$3+参数!$B$4,0)),"")</f>
        <v>-3.5232042615600534E-3</v>
      </c>
      <c r="Z2433" s="10">
        <f t="shared" ca="1" si="747"/>
        <v>10291.73171310458</v>
      </c>
      <c r="AA2433" s="3">
        <f ca="1">Z2433/MAX(Z$2:Z2433)-1</f>
        <v>-2.6639844777004318E-2</v>
      </c>
      <c r="AB2433" s="8">
        <f ca="1">IFERROR(AVERAGE(OFFSET(E2433,0,0,-参数!B$14,1)),"")</f>
        <v>3559.8862500000005</v>
      </c>
      <c r="AC2433" s="8">
        <f ca="1">IFERROR(AVERAGE(OFFSET(E2433,0,0,-参数!B$15,1)),"")</f>
        <v>3294.0482758620687</v>
      </c>
      <c r="AD2433" s="9" t="str">
        <f ca="1">IFERROR(IF(OR(AND(AB2433/AC2433-1&lt;参数!B$16,AB2433/AC2433-1&gt;参数!B$17),AB2433/AC2433-1&lt;参数!B$18),"买","卖"),"买")</f>
        <v>买</v>
      </c>
      <c r="AE2433" s="7">
        <f ca="1">IF(AD2432="买",$E2433/$E2432-1-IF(AD2431="卖",参数!$B$3-IF(AD2433="卖",参数!$B$3+参数!$B$4,0)),"")</f>
        <v>-3.5232042615600534E-3</v>
      </c>
      <c r="AF2433" s="8">
        <f t="shared" ca="1" si="748"/>
        <v>10738.251494639528</v>
      </c>
      <c r="AG2433" s="3">
        <f ca="1">AF2433/MAX(AF$2:AF2433)-1</f>
        <v>-2.6639844777004096E-2</v>
      </c>
      <c r="AH2433">
        <f t="shared" ca="1" si="738"/>
        <v>0</v>
      </c>
      <c r="AI2433">
        <f t="shared" si="739"/>
        <v>0</v>
      </c>
      <c r="AJ2433">
        <f t="shared" ca="1" si="740"/>
        <v>0</v>
      </c>
      <c r="AK2433">
        <f t="shared" ca="1" si="741"/>
        <v>0</v>
      </c>
      <c r="AL2433">
        <f t="shared" ca="1" si="742"/>
        <v>0</v>
      </c>
      <c r="AM2433">
        <f t="shared" ca="1" si="743"/>
        <v>0</v>
      </c>
      <c r="AO2433" s="9">
        <f t="shared" si="749"/>
        <v>12.540000000000418</v>
      </c>
      <c r="AP2433" s="15">
        <f ca="1">IFERROR(ABS(E2433-OFFSET(E2433,-参数!B$20,0,1,1))/SUM(OFFSET(AO2433,0,0,-参数!B$20,1)),0)</f>
        <v>0.45451520121704764</v>
      </c>
      <c r="AQ2433" s="16">
        <f ca="1">(参数!B$21+参数!B$22*'000300'!AP2433)^(参数!B$23)</f>
        <v>0.41660716917445095</v>
      </c>
      <c r="AR2433" s="17">
        <f t="shared" ca="1" si="750"/>
        <v>3572.467532176337</v>
      </c>
      <c r="AS2433" s="9" t="str">
        <f ca="1">IF(E2433+参数!B$24&gt;=AR2433,"买","卖")</f>
        <v>卖</v>
      </c>
      <c r="AT2433" s="7" t="str">
        <f ca="1">IF(AS2432="买",$E2433/$E2432-1-IF(AS2431="卖",参数!$B$3-IF(AS2433="卖",参数!$B$3+参数!$B$4,0)),"")</f>
        <v/>
      </c>
      <c r="AU2433" s="8">
        <f t="shared" ca="1" si="751"/>
        <v>7382.8639165456616</v>
      </c>
      <c r="AV2433" s="7">
        <f ca="1">AU2433/MAX(AU$2:AU2433)-1</f>
        <v>-2.3198373122490512E-2</v>
      </c>
      <c r="AW2433" s="3">
        <f t="shared" ca="1" si="754"/>
        <v>-5.1203953934353397E-3</v>
      </c>
      <c r="AX2433" s="11" t="str">
        <f ca="1">IFERROR(IF(E2433&gt;MAX(OFFSET(C2433,-1,0,-参数!B$27,1)),"买",IF(E2433&lt;MIN(OFFSET(D2433,-1,0,-参数!B$26,1)),"卖",AX2432)),"卖")</f>
        <v>买</v>
      </c>
      <c r="AY2433" s="12">
        <f ca="1">IF(AX2432="买",$E2433/$E2432-1-IF(AX2431="卖",参数!$B$3-IF(AX2433="卖",参数!$B$3+参数!$B$4,0)),"")</f>
        <v>-3.5232042615600534E-3</v>
      </c>
      <c r="AZ2433" s="10">
        <f t="shared" ca="1" si="752"/>
        <v>10085.143779403699</v>
      </c>
      <c r="BA2433" s="12">
        <f ca="1">AZ2433/MAX(AZ$2:AZ2433)-1</f>
        <v>-2.6639844777004096E-2</v>
      </c>
    </row>
    <row r="2434" spans="1:53" x14ac:dyDescent="0.15">
      <c r="A2434" s="1">
        <v>42016</v>
      </c>
      <c r="B2434" s="6">
        <v>3531.51</v>
      </c>
      <c r="C2434" s="6">
        <v>3560.53</v>
      </c>
      <c r="D2434" s="6">
        <v>3461.32</v>
      </c>
      <c r="E2434" s="2">
        <v>3513.58</v>
      </c>
      <c r="F2434" s="3">
        <f>E2434/MAX(E$2:E2434)-1</f>
        <v>-0.40216769890424009</v>
      </c>
      <c r="G2434" s="2">
        <f ca="1">IFERROR(AVERAGE(OFFSET(E2434,0,0,-参数!B$2,1)),"")</f>
        <v>2947.094107142857</v>
      </c>
      <c r="H2434" t="str">
        <f t="shared" ca="1" si="753"/>
        <v>买</v>
      </c>
      <c r="I2434" s="3">
        <f ca="1">IF(H2433="买",$E2434/$E2433-1-IF(H2432="卖",参数!$B$3-IF(H2434="卖",参数!$B$3+参数!$B$4,0)),"")</f>
        <v>-9.3438444534668097E-3</v>
      </c>
      <c r="J2434" s="2">
        <f t="shared" ca="1" si="744"/>
        <v>10244.651265187014</v>
      </c>
      <c r="K2434" s="3">
        <f ca="1">J2434/MAX(J$2:J2434)-1</f>
        <v>-3.5734770664610283E-2</v>
      </c>
      <c r="L2434" s="8">
        <f>L2433*(参数!$B$6-1)/(参数!$B$6+1)+E2434*2/(参数!$B$6+1)</f>
        <v>3409.549564948315</v>
      </c>
      <c r="M2434" s="8">
        <f>M2433*(参数!$B$7-1)/(参数!$B$7+1)+E2434*2/(参数!$B$7+1)</f>
        <v>2913.0369747338505</v>
      </c>
      <c r="N2434" s="8">
        <f t="shared" si="736"/>
        <v>496.51259021446458</v>
      </c>
      <c r="O2434" s="8">
        <f>O2433*(参数!$B$8-1)/(参数!$B$8+1)+N2434*2/(参数!$B$8+1)</f>
        <v>477.72894477938843</v>
      </c>
      <c r="P2434" s="9" t="str">
        <f t="shared" si="745"/>
        <v>买</v>
      </c>
      <c r="Q2434" s="7">
        <f>IF(P2433="买",$E2434/$E2433-1-IF(P2432="卖",参数!$B$3-IF(P2434="卖",参数!$B$3+参数!$B$4,0)),"")</f>
        <v>-9.3438444534668097E-3</v>
      </c>
      <c r="R2434" s="8">
        <f t="shared" si="746"/>
        <v>8802.6286486612898</v>
      </c>
      <c r="S2434" s="3">
        <f>R2434/MAX(R$2:R2434)-1</f>
        <v>-3.5734770664610283E-2</v>
      </c>
      <c r="T2434" s="10">
        <f ca="1">IFERROR(AVERAGE(OFFSET(E2434,0,0,-参数!B$10,1)),"")</f>
        <v>3426.364</v>
      </c>
      <c r="U2434" s="10">
        <f ca="1">IFERROR(AVERAGE(OFFSET(E2434,0,0,-参数!B$11,1)),"")</f>
        <v>2390.760691358023</v>
      </c>
      <c r="V2434" s="10">
        <f t="shared" ca="1" si="737"/>
        <v>1035.603308641977</v>
      </c>
      <c r="W2434" s="10">
        <f ca="1">IFERROR(AVERAGE(OFFSET(V2434,0,0,-参数!B$12,1)),"")</f>
        <v>938.74123120089973</v>
      </c>
      <c r="X2434" s="11" t="str">
        <f t="shared" ca="1" si="755"/>
        <v>买</v>
      </c>
      <c r="Y2434" s="12">
        <f ca="1">IF(X2433="买",$E2434/$E2433-1-IF(X2432="卖",参数!$B$3-IF(X2434="卖",参数!$B$3+参数!$B$4,0)),"")</f>
        <v>-9.3438444534668097E-3</v>
      </c>
      <c r="Z2434" s="10">
        <f t="shared" ca="1" si="747"/>
        <v>10195.56737282052</v>
      </c>
      <c r="AA2434" s="3">
        <f ca="1">Z2434/MAX(Z$2:Z2434)-1</f>
        <v>-3.5734770664610171E-2</v>
      </c>
      <c r="AB2434" s="8">
        <f ca="1">IFERROR(AVERAGE(OFFSET(E2434,0,0,-参数!B$14,1)),"")</f>
        <v>3567.1512499999999</v>
      </c>
      <c r="AC2434" s="8">
        <f ca="1">IFERROR(AVERAGE(OFFSET(E2434,0,0,-参数!B$15,1)),"")</f>
        <v>3318.350344827586</v>
      </c>
      <c r="AD2434" s="9" t="str">
        <f ca="1">IFERROR(IF(OR(AND(AB2434/AC2434-1&lt;参数!B$16,AB2434/AC2434-1&gt;参数!B$17),AB2434/AC2434-1&lt;参数!B$18),"买","卖"),"买")</f>
        <v>买</v>
      </c>
      <c r="AE2434" s="7">
        <f ca="1">IF(AD2433="买",$E2434/$E2433-1-IF(AD2432="卖",参数!$B$3-IF(AD2434="卖",参数!$B$3+参数!$B$4,0)),"")</f>
        <v>-9.3438444534668097E-3</v>
      </c>
      <c r="AF2434" s="8">
        <f t="shared" ca="1" si="748"/>
        <v>10637.914942971409</v>
      </c>
      <c r="AG2434" s="3">
        <f ca="1">AF2434/MAX(AF$2:AF2434)-1</f>
        <v>-3.573477066461006E-2</v>
      </c>
      <c r="AH2434">
        <f t="shared" ca="1" si="738"/>
        <v>0</v>
      </c>
      <c r="AI2434">
        <f t="shared" si="739"/>
        <v>0</v>
      </c>
      <c r="AJ2434">
        <f t="shared" ca="1" si="740"/>
        <v>0</v>
      </c>
      <c r="AK2434">
        <f t="shared" ca="1" si="741"/>
        <v>0</v>
      </c>
      <c r="AL2434">
        <f t="shared" ca="1" si="742"/>
        <v>0</v>
      </c>
      <c r="AM2434">
        <f t="shared" ca="1" si="743"/>
        <v>0</v>
      </c>
      <c r="AO2434" s="9">
        <f t="shared" si="749"/>
        <v>33.139999999999873</v>
      </c>
      <c r="AP2434" s="15">
        <f ca="1">IFERROR(ABS(E2434-OFFSET(E2434,-参数!B$20,0,1,1))/SUM(OFFSET(AO2434,0,0,-参数!B$20,1)),0)</f>
        <v>0.42615154599821814</v>
      </c>
      <c r="AQ2434" s="16">
        <f ca="1">(参数!B$21+参数!B$22*'000300'!AP2434)^(参数!B$23)</f>
        <v>0.38923624188828049</v>
      </c>
      <c r="AR2434" s="17">
        <f t="shared" ca="1" si="750"/>
        <v>3549.5463704579447</v>
      </c>
      <c r="AS2434" s="9" t="str">
        <f ca="1">IF(E2434+参数!B$24&gt;=AR2434,"买","卖")</f>
        <v>卖</v>
      </c>
      <c r="AT2434" s="7" t="str">
        <f ca="1">IF(AS2433="买",$E2434/$E2433-1-IF(AS2432="卖",参数!$B$3-IF(AS2434="卖",参数!$B$3+参数!$B$4,0)),"")</f>
        <v/>
      </c>
      <c r="AU2434" s="8">
        <f t="shared" ca="1" si="751"/>
        <v>7382.8639165456616</v>
      </c>
      <c r="AV2434" s="7">
        <f ca="1">AU2434/MAX(AU$2:AU2434)-1</f>
        <v>-2.3198373122490512E-2</v>
      </c>
      <c r="AW2434" s="3">
        <f t="shared" ca="1" si="754"/>
        <v>-6.4160587918425938E-3</v>
      </c>
      <c r="AX2434" s="11" t="str">
        <f ca="1">IFERROR(IF(E2434&gt;MAX(OFFSET(C2434,-1,0,-参数!B$27,1)),"买",IF(E2434&lt;MIN(OFFSET(D2434,-1,0,-参数!B$26,1)),"卖",AX2433)),"卖")</f>
        <v>买</v>
      </c>
      <c r="AY2434" s="12">
        <f ca="1">IF(AX2433="买",$E2434/$E2433-1-IF(AX2432="卖",参数!$B$3-IF(AX2434="卖",参数!$B$3+参数!$B$4,0)),"")</f>
        <v>-9.3438444534668097E-3</v>
      </c>
      <c r="AZ2434" s="10">
        <f t="shared" ca="1" si="752"/>
        <v>9990.9097646381033</v>
      </c>
      <c r="BA2434" s="12">
        <f ca="1">AZ2434/MAX(AZ$2:AZ2434)-1</f>
        <v>-3.573477066461006E-2</v>
      </c>
    </row>
    <row r="2435" spans="1:53" x14ac:dyDescent="0.15">
      <c r="A2435" s="1">
        <v>42017</v>
      </c>
      <c r="B2435" s="6">
        <v>3506.45</v>
      </c>
      <c r="C2435" s="6">
        <v>3550.16</v>
      </c>
      <c r="D2435" s="6">
        <v>3494.77</v>
      </c>
      <c r="E2435" s="2">
        <v>3514.04</v>
      </c>
      <c r="F2435" s="3">
        <f>E2435/MAX(E$2:E2435)-1</f>
        <v>-0.40208943034097866</v>
      </c>
      <c r="G2435" s="2">
        <f ca="1">IFERROR(AVERAGE(OFFSET(E2435,0,0,-参数!B$2,1)),"")</f>
        <v>2967.0601785714284</v>
      </c>
      <c r="H2435" t="str">
        <f t="shared" ca="1" si="753"/>
        <v>买</v>
      </c>
      <c r="I2435" s="3">
        <f ca="1">IF(H2434="买",$E2435/$E2434-1-IF(H2433="卖",参数!$B$3-IF(H2435="卖",参数!$B$3+参数!$B$4,0)),"")</f>
        <v>1.3092059950259305E-4</v>
      </c>
      <c r="J2435" s="2">
        <f t="shared" ca="1" si="744"/>
        <v>10245.992501072347</v>
      </c>
      <c r="K2435" s="3">
        <f ca="1">J2435/MAX(J$2:J2435)-1</f>
        <v>-3.5608528482706125E-2</v>
      </c>
      <c r="L2435" s="8">
        <f>L2434*(参数!$B$6-1)/(参数!$B$6+1)+E2435*2/(参数!$B$6+1)</f>
        <v>3419.5010349532372</v>
      </c>
      <c r="M2435" s="8">
        <f>M2434*(参数!$B$7-1)/(参数!$B$7+1)+E2435*2/(参数!$B$7+1)</f>
        <v>2927.5189753426735</v>
      </c>
      <c r="N2435" s="8">
        <f t="shared" ref="N2435:N2498" si="756">L2435-M2435</f>
        <v>491.98205961056374</v>
      </c>
      <c r="O2435" s="8">
        <f>O2434*(参数!$B$8-1)/(参数!$B$8+1)+N2435*2/(参数!$B$8+1)</f>
        <v>480.57956774562348</v>
      </c>
      <c r="P2435" s="9" t="str">
        <f t="shared" si="745"/>
        <v>买</v>
      </c>
      <c r="Q2435" s="7">
        <f>IF(P2434="买",$E2435/$E2434-1-IF(P2433="卖",参数!$B$3-IF(P2435="卖",参数!$B$3+参数!$B$4,0)),"")</f>
        <v>1.3092059950259305E-4</v>
      </c>
      <c r="R2435" s="8">
        <f t="shared" si="746"/>
        <v>8803.7810940811705</v>
      </c>
      <c r="S2435" s="3">
        <f>R2435/MAX(R$2:R2435)-1</f>
        <v>-3.5608528482706236E-2</v>
      </c>
      <c r="T2435" s="10">
        <f ca="1">IFERROR(AVERAGE(OFFSET(E2435,0,0,-参数!B$10,1)),"")</f>
        <v>3442.4045000000006</v>
      </c>
      <c r="U2435" s="10">
        <f ca="1">IFERROR(AVERAGE(OFFSET(E2435,0,0,-参数!B$11,1)),"")</f>
        <v>2393.1343456790105</v>
      </c>
      <c r="V2435" s="10">
        <f t="shared" ref="V2435:V2498" ca="1" si="757">IFERROR(T2435-U2435,"")</f>
        <v>1049.2701543209901</v>
      </c>
      <c r="W2435" s="10">
        <f ca="1">IFERROR(AVERAGE(OFFSET(V2435,0,0,-参数!B$12,1)),"")</f>
        <v>960.05770819304314</v>
      </c>
      <c r="X2435" s="11" t="str">
        <f t="shared" ca="1" si="755"/>
        <v>买</v>
      </c>
      <c r="Y2435" s="12">
        <f ca="1">IF(X2434="买",$E2435/$E2434-1-IF(X2433="卖",参数!$B$3-IF(X2435="卖",参数!$B$3+参数!$B$4,0)),"")</f>
        <v>1.3092059950259305E-4</v>
      </c>
      <c r="Z2435" s="10">
        <f t="shared" ca="1" si="747"/>
        <v>10196.902182613239</v>
      </c>
      <c r="AA2435" s="3">
        <f ca="1">Z2435/MAX(Z$2:Z2435)-1</f>
        <v>-3.5608528482706014E-2</v>
      </c>
      <c r="AB2435" s="8">
        <f ca="1">IFERROR(AVERAGE(OFFSET(E2435,0,0,-参数!B$14,1)),"")</f>
        <v>3574.2125000000005</v>
      </c>
      <c r="AC2435" s="8">
        <f ca="1">IFERROR(AVERAGE(OFFSET(E2435,0,0,-参数!B$15,1)),"")</f>
        <v>3342.2893103448264</v>
      </c>
      <c r="AD2435" s="9" t="str">
        <f ca="1">IFERROR(IF(OR(AND(AB2435/AC2435-1&lt;参数!B$16,AB2435/AC2435-1&gt;参数!B$17),AB2435/AC2435-1&lt;参数!B$18),"买","卖"),"买")</f>
        <v>买</v>
      </c>
      <c r="AE2435" s="7">
        <f ca="1">IF(AD2434="买",$E2435/$E2434-1-IF(AD2433="卖",参数!$B$3-IF(AD2435="卖",参数!$B$3+参数!$B$4,0)),"")</f>
        <v>1.3092059950259305E-4</v>
      </c>
      <c r="AF2435" s="8">
        <f t="shared" ca="1" si="748"/>
        <v>10639.307665173201</v>
      </c>
      <c r="AG2435" s="3">
        <f ca="1">AF2435/MAX(AF$2:AF2435)-1</f>
        <v>-3.5608528482705903E-2</v>
      </c>
      <c r="AH2435">
        <f t="shared" ref="AH2435:AH2498" ca="1" si="758">IF(H2435&lt;&gt;H2436,1,0)</f>
        <v>0</v>
      </c>
      <c r="AI2435">
        <f t="shared" ref="AI2435:AI2498" si="759">IF(P2435&lt;&gt;P2436,1,0)</f>
        <v>0</v>
      </c>
      <c r="AJ2435">
        <f t="shared" ref="AJ2435:AJ2498" ca="1" si="760">IF(X2435&lt;&gt;X2436,1,0)</f>
        <v>0</v>
      </c>
      <c r="AK2435">
        <f t="shared" ref="AK2435:AK2498" ca="1" si="761">IF(AD2435&lt;&gt;AD2436,1,0)</f>
        <v>0</v>
      </c>
      <c r="AL2435">
        <f t="shared" ref="AL2435:AL2498" ca="1" si="762">IF(AS2435&lt;&gt;AS2436,1,0)</f>
        <v>0</v>
      </c>
      <c r="AM2435">
        <f t="shared" ref="AM2435:AM2498" ca="1" si="763">IF(AX2435&lt;&gt;AX2436,1,0)</f>
        <v>0</v>
      </c>
      <c r="AO2435" s="9">
        <f t="shared" si="749"/>
        <v>0.46000000000003638</v>
      </c>
      <c r="AP2435" s="15">
        <f ca="1">IFERROR(ABS(E2435-OFFSET(E2435,-参数!B$20,0,1,1))/SUM(OFFSET(AO2435,0,0,-参数!B$20,1)),0)</f>
        <v>0.42903463522476021</v>
      </c>
      <c r="AQ2435" s="16">
        <f ca="1">(参数!B$21+参数!B$22*'000300'!AP2435)^(参数!B$23)</f>
        <v>0.39201842299189354</v>
      </c>
      <c r="AR2435" s="17">
        <f t="shared" ca="1" si="750"/>
        <v>3535.6272191048556</v>
      </c>
      <c r="AS2435" s="9" t="str">
        <f ca="1">IF(E2435+参数!B$24&gt;=AR2435,"买","卖")</f>
        <v>卖</v>
      </c>
      <c r="AT2435" s="7" t="str">
        <f ca="1">IF(AS2434="买",$E2435/$E2434-1-IF(AS2433="卖",参数!$B$3-IF(AS2435="卖",参数!$B$3+参数!$B$4,0)),"")</f>
        <v/>
      </c>
      <c r="AU2435" s="8">
        <f t="shared" ca="1" si="751"/>
        <v>7382.8639165456616</v>
      </c>
      <c r="AV2435" s="7">
        <f ca="1">AU2435/MAX(AU$2:AU2435)-1</f>
        <v>-2.3198373122490512E-2</v>
      </c>
      <c r="AW2435" s="3">
        <f t="shared" ca="1" si="754"/>
        <v>-3.9213887918002621E-3</v>
      </c>
      <c r="AX2435" s="11" t="str">
        <f ca="1">IFERROR(IF(E2435&gt;MAX(OFFSET(C2435,-1,0,-参数!B$27,1)),"买",IF(E2435&lt;MIN(OFFSET(D2435,-1,0,-参数!B$26,1)),"卖",AX2434)),"卖")</f>
        <v>买</v>
      </c>
      <c r="AY2435" s="12">
        <f ca="1">IF(AX2434="买",$E2435/$E2434-1-IF(AX2433="卖",参数!$B$3-IF(AX2435="卖",参数!$B$3+参数!$B$4,0)),"")</f>
        <v>1.3092059950259305E-4</v>
      </c>
      <c r="AZ2435" s="10">
        <f t="shared" ca="1" si="752"/>
        <v>9992.2177805340652</v>
      </c>
      <c r="BA2435" s="12">
        <f ca="1">AZ2435/MAX(AZ$2:AZ2435)-1</f>
        <v>-3.5608528482706014E-2</v>
      </c>
    </row>
    <row r="2436" spans="1:53" x14ac:dyDescent="0.15">
      <c r="A2436" s="1">
        <v>42018</v>
      </c>
      <c r="B2436" s="6">
        <v>3522.91</v>
      </c>
      <c r="C2436" s="6">
        <v>3547.24</v>
      </c>
      <c r="D2436" s="6">
        <v>3471.56</v>
      </c>
      <c r="E2436" s="2">
        <v>3502.42</v>
      </c>
      <c r="F2436" s="3">
        <f>E2436/MAX(E$2:E2436)-1</f>
        <v>-0.40406656230858229</v>
      </c>
      <c r="G2436" s="2">
        <f ca="1">IFERROR(AVERAGE(OFFSET(E2436,0,0,-参数!B$2,1)),"")</f>
        <v>2986.9121428571425</v>
      </c>
      <c r="H2436" t="str">
        <f t="shared" ca="1" si="753"/>
        <v>买</v>
      </c>
      <c r="I2436" s="3">
        <f ca="1">IF(H2435="买",$E2436/$E2435-1-IF(H2434="卖",参数!$B$3-IF(H2436="卖",参数!$B$3+参数!$B$4,0)),"")</f>
        <v>-3.3067352676691142E-3</v>
      </c>
      <c r="J2436" s="2">
        <f t="shared" ref="J2436:J2499" ca="1" si="764">IFERROR(J2435*(1+I2436),J2435)</f>
        <v>10212.111716316778</v>
      </c>
      <c r="K2436" s="3">
        <f ca="1">J2436/MAX(J$2:J2436)-1</f>
        <v>-3.8797515773411728E-2</v>
      </c>
      <c r="L2436" s="8">
        <f>L2435*(参数!$B$6-1)/(参数!$B$6+1)+E2436*2/(参数!$B$6+1)</f>
        <v>3427.3980792434049</v>
      </c>
      <c r="M2436" s="8">
        <f>M2435*(参数!$B$7-1)/(参数!$B$7+1)+E2436*2/(参数!$B$7+1)</f>
        <v>2941.3720120814041</v>
      </c>
      <c r="N2436" s="8">
        <f t="shared" si="756"/>
        <v>486.0260671620008</v>
      </c>
      <c r="O2436" s="8">
        <f>O2435*(参数!$B$8-1)/(参数!$B$8+1)+N2436*2/(参数!$B$8+1)</f>
        <v>481.66886762889897</v>
      </c>
      <c r="P2436" s="9" t="str">
        <f t="shared" ref="P2436:P2499" si="765">IF(AND(N2436&gt;N2435,N2436&gt;O2436,N2435&lt;O2435,N2436&gt;0),"买",IF(AND(N2436&lt;N2435,N2436&lt;O2436,N2435&gt;O2435,N2436&lt;0),"卖",P2435))</f>
        <v>买</v>
      </c>
      <c r="Q2436" s="7">
        <f>IF(P2435="买",$E2436/$E2435-1-IF(P2434="卖",参数!$B$3-IF(P2436="卖",参数!$B$3+参数!$B$4,0)),"")</f>
        <v>-3.3067352676691142E-3</v>
      </c>
      <c r="R2436" s="8">
        <f t="shared" ref="R2436:R2499" si="766">IFERROR(R2435*(1+Q2436),R2435)</f>
        <v>8774.6693206485343</v>
      </c>
      <c r="S2436" s="3">
        <f>R2436/MAX(R$2:R2436)-1</f>
        <v>-3.8797515773411728E-2</v>
      </c>
      <c r="T2436" s="10">
        <f ca="1">IFERROR(AVERAGE(OFFSET(E2436,0,0,-参数!B$10,1)),"")</f>
        <v>3456.6639999999998</v>
      </c>
      <c r="U2436" s="10">
        <f ca="1">IFERROR(AVERAGE(OFFSET(E2436,0,0,-参数!B$11,1)),"")</f>
        <v>2395.3821728395042</v>
      </c>
      <c r="V2436" s="10">
        <f t="shared" ca="1" si="757"/>
        <v>1061.2818271604956</v>
      </c>
      <c r="W2436" s="10">
        <f ca="1">IFERROR(AVERAGE(OFFSET(V2436,0,0,-参数!B$12,1)),"")</f>
        <v>979.79422390572552</v>
      </c>
      <c r="X2436" s="11" t="str">
        <f t="shared" ca="1" si="755"/>
        <v>买</v>
      </c>
      <c r="Y2436" s="12">
        <f ca="1">IF(X2435="买",$E2436/$E2435-1-IF(X2434="卖",参数!$B$3-IF(X2436="卖",参数!$B$3+参数!$B$4,0)),"")</f>
        <v>-3.3067352676691142E-3</v>
      </c>
      <c r="Z2436" s="10">
        <f t="shared" ref="Z2436:Z2499" ca="1" si="767">IFERROR(Z2435*(1+Y2436),Z2435)</f>
        <v>10163.183726545019</v>
      </c>
      <c r="AA2436" s="3">
        <f ca="1">Z2436/MAX(Z$2:Z2436)-1</f>
        <v>-3.8797515773411617E-2</v>
      </c>
      <c r="AB2436" s="8">
        <f ca="1">IFERROR(AVERAGE(OFFSET(E2436,0,0,-参数!B$14,1)),"")</f>
        <v>3570.3012499999995</v>
      </c>
      <c r="AC2436" s="8">
        <f ca="1">IFERROR(AVERAGE(OFFSET(E2436,0,0,-参数!B$15,1)),"")</f>
        <v>3362.236896551723</v>
      </c>
      <c r="AD2436" s="9" t="str">
        <f ca="1">IFERROR(IF(OR(AND(AB2436/AC2436-1&lt;参数!B$16,AB2436/AC2436-1&gt;参数!B$17),AB2436/AC2436-1&lt;参数!B$18),"买","卖"),"买")</f>
        <v>买</v>
      </c>
      <c r="AE2436" s="7">
        <f ca="1">IF(AD2435="买",$E2436/$E2435-1-IF(AD2434="卖",参数!$B$3-IF(AD2436="卖",参数!$B$3+参数!$B$4,0)),"")</f>
        <v>-3.3067352676691142E-3</v>
      </c>
      <c r="AF2436" s="8">
        <f t="shared" ref="AF2436:AF2499" ca="1" si="768">IFERROR(AF2435*(1+AE2436),AF2435)</f>
        <v>10604.126291293191</v>
      </c>
      <c r="AG2436" s="3">
        <f ca="1">AF2436/MAX(AF$2:AF2436)-1</f>
        <v>-3.8797515773411395E-2</v>
      </c>
      <c r="AH2436">
        <f t="shared" ca="1" si="758"/>
        <v>0</v>
      </c>
      <c r="AI2436">
        <f t="shared" si="759"/>
        <v>0</v>
      </c>
      <c r="AJ2436">
        <f t="shared" ca="1" si="760"/>
        <v>0</v>
      </c>
      <c r="AK2436">
        <f t="shared" ca="1" si="761"/>
        <v>0</v>
      </c>
      <c r="AL2436">
        <f t="shared" ca="1" si="762"/>
        <v>1</v>
      </c>
      <c r="AM2436">
        <f t="shared" ca="1" si="763"/>
        <v>0</v>
      </c>
      <c r="AO2436" s="9">
        <f t="shared" ref="AO2436:AO2499" si="769">ABS(E2436-E2435)</f>
        <v>11.619999999999891</v>
      </c>
      <c r="AP2436" s="15">
        <f ca="1">IFERROR(ABS(E2436-OFFSET(E2436,-参数!B$20,0,1,1))/SUM(OFFSET(AO2436,0,0,-参数!B$20,1)),0)</f>
        <v>0.42239793166893991</v>
      </c>
      <c r="AQ2436" s="16">
        <f ca="1">(参数!B$21+参数!B$22*'000300'!AP2436)^(参数!B$23)</f>
        <v>0.38561400406052698</v>
      </c>
      <c r="AR2436" s="17">
        <f t="shared" ref="AR2436:AR2499" ca="1" si="770">AQ2436*E2436+(1-AQ2436)*AR2435</f>
        <v>3522.8220503821171</v>
      </c>
      <c r="AS2436" s="9" t="str">
        <f ca="1">IF(E2436+参数!B$24&gt;=AR2436,"买","卖")</f>
        <v>卖</v>
      </c>
      <c r="AT2436" s="7" t="str">
        <f ca="1">IF(AS2435="买",$E2436/$E2435-1-IF(AS2434="卖",参数!$B$3-IF(AS2436="卖",参数!$B$3+参数!$B$4,0)),"")</f>
        <v/>
      </c>
      <c r="AU2436" s="8">
        <f t="shared" ref="AU2436:AU2499" ca="1" si="771">IFERROR(AU2435*(1+AT2436),AU2435)</f>
        <v>7382.8639165456616</v>
      </c>
      <c r="AV2436" s="7">
        <f ca="1">AU2436/MAX(AU$2:AU2436)-1</f>
        <v>-2.3198373122490512E-2</v>
      </c>
      <c r="AW2436" s="3">
        <f t="shared" ca="1" si="754"/>
        <v>-3.6217530664843789E-3</v>
      </c>
      <c r="AX2436" s="11" t="str">
        <f ca="1">IFERROR(IF(E2436&gt;MAX(OFFSET(C2436,-1,0,-参数!B$27,1)),"买",IF(E2436&lt;MIN(OFFSET(D2436,-1,0,-参数!B$26,1)),"卖",AX2435)),"卖")</f>
        <v>买</v>
      </c>
      <c r="AY2436" s="12">
        <f ca="1">IF(AX2435="买",$E2436/$E2435-1-IF(AX2434="卖",参数!$B$3-IF(AX2436="卖",参数!$B$3+参数!$B$4,0)),"")</f>
        <v>-3.3067352676691142E-3</v>
      </c>
      <c r="AZ2436" s="10">
        <f t="shared" ref="AZ2436:AZ2499" ca="1" si="772">IFERROR(AZ2435*(1+AY2436),AZ2435)</f>
        <v>9959.1761615969426</v>
      </c>
      <c r="BA2436" s="12">
        <f ca="1">AZ2436/MAX(AZ$2:AZ2436)-1</f>
        <v>-3.8797515773411617E-2</v>
      </c>
    </row>
    <row r="2437" spans="1:53" x14ac:dyDescent="0.15">
      <c r="A2437" s="1">
        <v>42019</v>
      </c>
      <c r="B2437" s="6">
        <v>3501.72</v>
      </c>
      <c r="C2437" s="6">
        <v>3604.12</v>
      </c>
      <c r="D2437" s="6">
        <v>3482.27</v>
      </c>
      <c r="E2437" s="2">
        <v>3604.12</v>
      </c>
      <c r="F2437" s="3">
        <f>E2437/MAX(E$2:E2437)-1</f>
        <v>-0.38676240386578642</v>
      </c>
      <c r="G2437" s="2">
        <f ca="1">IFERROR(AVERAGE(OFFSET(E2437,0,0,-参数!B$2,1)),"")</f>
        <v>3008.9708928571426</v>
      </c>
      <c r="H2437" t="str">
        <f t="shared" ca="1" si="753"/>
        <v>买</v>
      </c>
      <c r="I2437" s="3">
        <f ca="1">IF(H2436="买",$E2437/$E2436-1-IF(H2435="卖",参数!$B$3-IF(H2437="卖",参数!$B$3+参数!$B$4,0)),"")</f>
        <v>2.9037065800218143E-2</v>
      </c>
      <c r="J2437" s="2">
        <f t="shared" ca="1" si="764"/>
        <v>10508.641476182647</v>
      </c>
      <c r="K2437" s="3">
        <f ca="1">J2437/MAX(J$2:J2437)-1</f>
        <v>-1.0887015991591142E-2</v>
      </c>
      <c r="L2437" s="8">
        <f>L2436*(参数!$B$6-1)/(参数!$B$6+1)+E2437*2/(参数!$B$6+1)</f>
        <v>3444.228738363081</v>
      </c>
      <c r="M2437" s="8">
        <f>M2436*(参数!$B$7-1)/(参数!$B$7+1)+E2437*2/(参数!$B$7+1)</f>
        <v>2957.3418431155869</v>
      </c>
      <c r="N2437" s="8">
        <f t="shared" si="756"/>
        <v>486.88689524749407</v>
      </c>
      <c r="O2437" s="8">
        <f>O2436*(参数!$B$8-1)/(参数!$B$8+1)+N2437*2/(参数!$B$8+1)</f>
        <v>482.71247315261797</v>
      </c>
      <c r="P2437" s="9" t="str">
        <f t="shared" si="765"/>
        <v>买</v>
      </c>
      <c r="Q2437" s="7">
        <f>IF(P2436="买",$E2437/$E2436-1-IF(P2435="卖",参数!$B$3-IF(P2437="卖",参数!$B$3+参数!$B$4,0)),"")</f>
        <v>2.9037065800218143E-2</v>
      </c>
      <c r="R2437" s="8">
        <f t="shared" si="766"/>
        <v>9029.4599710873608</v>
      </c>
      <c r="S2437" s="3">
        <f>R2437/MAX(R$2:R2437)-1</f>
        <v>-1.0887015991591142E-2</v>
      </c>
      <c r="T2437" s="10">
        <f ca="1">IFERROR(AVERAGE(OFFSET(E2437,0,0,-参数!B$10,1)),"")</f>
        <v>3471.7</v>
      </c>
      <c r="U2437" s="10">
        <f ca="1">IFERROR(AVERAGE(OFFSET(E2437,0,0,-参数!B$11,1)),"")</f>
        <v>2397.8377530864177</v>
      </c>
      <c r="V2437" s="10">
        <f t="shared" ca="1" si="757"/>
        <v>1073.8622469135821</v>
      </c>
      <c r="W2437" s="10">
        <f ca="1">IFERROR(AVERAGE(OFFSET(V2437,0,0,-参数!B$12,1)),"")</f>
        <v>998.00115656565833</v>
      </c>
      <c r="X2437" s="11" t="str">
        <f t="shared" ca="1" si="755"/>
        <v>买</v>
      </c>
      <c r="Y2437" s="12">
        <f ca="1">IF(X2436="买",$E2437/$E2436-1-IF(X2435="卖",参数!$B$3-IF(X2437="卖",参数!$B$3+参数!$B$4,0)),"")</f>
        <v>2.9037065800218143E-2</v>
      </c>
      <c r="Z2437" s="10">
        <f t="shared" ca="1" si="767"/>
        <v>10458.292761152414</v>
      </c>
      <c r="AA2437" s="3">
        <f ca="1">Z2437/MAX(Z$2:Z2437)-1</f>
        <v>-1.0887015991591031E-2</v>
      </c>
      <c r="AB2437" s="8">
        <f ca="1">IFERROR(AVERAGE(OFFSET(E2437,0,0,-参数!B$14,1)),"")</f>
        <v>3565.6237500000002</v>
      </c>
      <c r="AC2437" s="8">
        <f ca="1">IFERROR(AVERAGE(OFFSET(E2437,0,0,-参数!B$15,1)),"")</f>
        <v>3384.1875862068955</v>
      </c>
      <c r="AD2437" s="9" t="str">
        <f ca="1">IFERROR(IF(OR(AND(AB2437/AC2437-1&lt;参数!B$16,AB2437/AC2437-1&gt;参数!B$17),AB2437/AC2437-1&lt;参数!B$18),"买","卖"),"买")</f>
        <v>买</v>
      </c>
      <c r="AE2437" s="7">
        <f ca="1">IF(AD2436="买",$E2437/$E2436-1-IF(AD2435="卖",参数!$B$3-IF(AD2437="卖",参数!$B$3+参数!$B$4,0)),"")</f>
        <v>2.9037065800218143E-2</v>
      </c>
      <c r="AF2437" s="8">
        <f t="shared" ca="1" si="768"/>
        <v>10912.039004167294</v>
      </c>
      <c r="AG2437" s="3">
        <f ca="1">AF2437/MAX(AF$2:AF2437)-1</f>
        <v>-1.0887015991590809E-2</v>
      </c>
      <c r="AH2437">
        <f t="shared" ca="1" si="758"/>
        <v>0</v>
      </c>
      <c r="AI2437">
        <f t="shared" si="759"/>
        <v>0</v>
      </c>
      <c r="AJ2437">
        <f t="shared" ca="1" si="760"/>
        <v>0</v>
      </c>
      <c r="AK2437">
        <f t="shared" ca="1" si="761"/>
        <v>0</v>
      </c>
      <c r="AL2437">
        <f t="shared" ca="1" si="762"/>
        <v>0</v>
      </c>
      <c r="AM2437">
        <f t="shared" ca="1" si="763"/>
        <v>0</v>
      </c>
      <c r="AO2437" s="9">
        <f t="shared" si="769"/>
        <v>101.69999999999982</v>
      </c>
      <c r="AP2437" s="15">
        <f ca="1">IFERROR(ABS(E2437-OFFSET(E2437,-参数!B$20,0,1,1))/SUM(OFFSET(AO2437,0,0,-参数!B$20,1)),0)</f>
        <v>0.44253599393786275</v>
      </c>
      <c r="AQ2437" s="16">
        <f ca="1">(参数!B$21+参数!B$22*'000300'!AP2437)^(参数!B$23)</f>
        <v>0.40504723415003752</v>
      </c>
      <c r="AR2437" s="17">
        <f t="shared" ca="1" si="770"/>
        <v>3555.7515600169099</v>
      </c>
      <c r="AS2437" s="9" t="str">
        <f ca="1">IF(E2437+参数!B$24&gt;=AR2437,"买","卖")</f>
        <v>买</v>
      </c>
      <c r="AT2437" s="7" t="str">
        <f ca="1">IF(AS2436="买",$E2437/$E2436-1-IF(AS2435="卖",参数!$B$3-IF(AS2437="卖",参数!$B$3+参数!$B$4,0)),"")</f>
        <v/>
      </c>
      <c r="AU2437" s="8">
        <f t="shared" ca="1" si="771"/>
        <v>7382.8639165456616</v>
      </c>
      <c r="AV2437" s="7">
        <f ca="1">AU2437/MAX(AU$2:AU2437)-1</f>
        <v>-2.3198373122490512E-2</v>
      </c>
      <c r="AW2437" s="3">
        <f t="shared" ca="1" si="754"/>
        <v>9.3474802768482856E-3</v>
      </c>
      <c r="AX2437" s="11" t="str">
        <f ca="1">IFERROR(IF(E2437&gt;MAX(OFFSET(C2437,-1,0,-参数!B$27,1)),"买",IF(E2437&lt;MIN(OFFSET(D2437,-1,0,-参数!B$26,1)),"卖",AX2436)),"卖")</f>
        <v>买</v>
      </c>
      <c r="AY2437" s="12">
        <f ca="1">IF(AX2436="买",$E2437/$E2436-1-IF(AX2435="卖",参数!$B$3-IF(AX2437="卖",参数!$B$3+参数!$B$4,0)),"")</f>
        <v>2.9037065800218143E-2</v>
      </c>
      <c r="AZ2437" s="10">
        <f t="shared" ca="1" si="772"/>
        <v>10248.361415117197</v>
      </c>
      <c r="BA2437" s="12">
        <f ca="1">AZ2437/MAX(AZ$2:AZ2437)-1</f>
        <v>-1.0887015991591031E-2</v>
      </c>
    </row>
    <row r="2438" spans="1:53" x14ac:dyDescent="0.15">
      <c r="A2438" s="1">
        <v>42020</v>
      </c>
      <c r="B2438" s="6">
        <v>3616.25</v>
      </c>
      <c r="C2438" s="6">
        <v>3662.16</v>
      </c>
      <c r="D2438" s="6">
        <v>3601.26</v>
      </c>
      <c r="E2438" s="2">
        <v>3635.15</v>
      </c>
      <c r="F2438" s="3">
        <f>E2438/MAX(E$2:E2438)-1</f>
        <v>-0.3814826788266521</v>
      </c>
      <c r="G2438" s="2">
        <f ca="1">IFERROR(AVERAGE(OFFSET(E2438,0,0,-参数!B$2,1)),"")</f>
        <v>3030.7298214285715</v>
      </c>
      <c r="H2438" t="str">
        <f t="shared" ca="1" si="753"/>
        <v>买</v>
      </c>
      <c r="I2438" s="3">
        <f ca="1">IF(H2437="买",$E2438/$E2437-1-IF(H2436="卖",参数!$B$3-IF(H2438="卖",参数!$B$3+参数!$B$4,0)),"")</f>
        <v>8.6095912455745882E-3</v>
      </c>
      <c r="J2438" s="2">
        <f t="shared" ca="1" si="764"/>
        <v>10599.116583838872</v>
      </c>
      <c r="K2438" s="3">
        <f ca="1">J2438/MAX(J$2:J2438)-1</f>
        <v>-2.3711575035881838E-3</v>
      </c>
      <c r="L2438" s="8">
        <f>L2437*(参数!$B$6-1)/(参数!$B$6+1)+E2438*2/(参数!$B$6+1)</f>
        <v>3462.4117156618354</v>
      </c>
      <c r="M2438" s="8">
        <f>M2437*(参数!$B$7-1)/(参数!$B$7+1)+E2438*2/(参数!$B$7+1)</f>
        <v>2973.6745697875008</v>
      </c>
      <c r="N2438" s="8">
        <f t="shared" si="756"/>
        <v>488.7371458743346</v>
      </c>
      <c r="O2438" s="8">
        <f>O2437*(参数!$B$8-1)/(参数!$B$8+1)+N2438*2/(参数!$B$8+1)</f>
        <v>483.91740769696128</v>
      </c>
      <c r="P2438" s="9" t="str">
        <f t="shared" si="765"/>
        <v>买</v>
      </c>
      <c r="Q2438" s="7">
        <f>IF(P2437="买",$E2438/$E2437-1-IF(P2436="卖",参数!$B$3-IF(P2438="卖",参数!$B$3+参数!$B$4,0)),"")</f>
        <v>8.6095912455745882E-3</v>
      </c>
      <c r="R2438" s="8">
        <f t="shared" si="766"/>
        <v>9107.1999306067009</v>
      </c>
      <c r="S2438" s="3">
        <f>R2438/MAX(R$2:R2438)-1</f>
        <v>-2.3711575035881838E-3</v>
      </c>
      <c r="T2438" s="10">
        <f ca="1">IFERROR(AVERAGE(OFFSET(E2438,0,0,-参数!B$10,1)),"")</f>
        <v>3485.4274999999993</v>
      </c>
      <c r="U2438" s="10">
        <f ca="1">IFERROR(AVERAGE(OFFSET(E2438,0,0,-参数!B$11,1)),"")</f>
        <v>2400.357012345677</v>
      </c>
      <c r="V2438" s="10">
        <f t="shared" ca="1" si="757"/>
        <v>1085.0704876543223</v>
      </c>
      <c r="W2438" s="10">
        <f ca="1">IFERROR(AVERAGE(OFFSET(V2438,0,0,-参数!B$12,1)),"")</f>
        <v>1015.0106268237953</v>
      </c>
      <c r="X2438" s="11" t="str">
        <f t="shared" ca="1" si="755"/>
        <v>买</v>
      </c>
      <c r="Y2438" s="12">
        <f ca="1">IF(X2437="买",$E2438/$E2437-1-IF(X2436="卖",参数!$B$3-IF(X2438="卖",参数!$B$3+参数!$B$4,0)),"")</f>
        <v>8.6095912455745882E-3</v>
      </c>
      <c r="Z2438" s="10">
        <f t="shared" ca="1" si="767"/>
        <v>10548.334386952487</v>
      </c>
      <c r="AA2438" s="3">
        <f ca="1">Z2438/MAX(Z$2:Z2438)-1</f>
        <v>-2.3711575035881838E-3</v>
      </c>
      <c r="AB2438" s="8">
        <f ca="1">IFERROR(AVERAGE(OFFSET(E2438,0,0,-参数!B$14,1)),"")</f>
        <v>3564.8849999999998</v>
      </c>
      <c r="AC2438" s="8">
        <f ca="1">IFERROR(AVERAGE(OFFSET(E2438,0,0,-参数!B$15,1)),"")</f>
        <v>3402.4910344827572</v>
      </c>
      <c r="AD2438" s="9" t="str">
        <f ca="1">IFERROR(IF(OR(AND(AB2438/AC2438-1&lt;参数!B$16,AB2438/AC2438-1&gt;参数!B$17),AB2438/AC2438-1&lt;参数!B$18),"买","卖"),"买")</f>
        <v>买</v>
      </c>
      <c r="AE2438" s="7">
        <f ca="1">IF(AD2437="买",$E2438/$E2437-1-IF(AD2436="卖",参数!$B$3-IF(AD2438="卖",参数!$B$3+参数!$B$4,0)),"")</f>
        <v>8.6095912455745882E-3</v>
      </c>
      <c r="AF2438" s="8">
        <f t="shared" ca="1" si="768"/>
        <v>11005.987199648942</v>
      </c>
      <c r="AG2438" s="3">
        <f ca="1">AF2438/MAX(AF$2:AF2438)-1</f>
        <v>-2.3711575035878507E-3</v>
      </c>
      <c r="AH2438">
        <f t="shared" ca="1" si="758"/>
        <v>0</v>
      </c>
      <c r="AI2438">
        <f t="shared" si="759"/>
        <v>0</v>
      </c>
      <c r="AJ2438">
        <f t="shared" ca="1" si="760"/>
        <v>0</v>
      </c>
      <c r="AK2438">
        <f t="shared" ca="1" si="761"/>
        <v>0</v>
      </c>
      <c r="AL2438">
        <f t="shared" ca="1" si="762"/>
        <v>1</v>
      </c>
      <c r="AM2438">
        <f t="shared" ca="1" si="763"/>
        <v>0</v>
      </c>
      <c r="AO2438" s="9">
        <f t="shared" si="769"/>
        <v>31.0300000000002</v>
      </c>
      <c r="AP2438" s="15">
        <f ca="1">IFERROR(ABS(E2438-OFFSET(E2438,-参数!B$20,0,1,1))/SUM(OFFSET(AO2438,0,0,-参数!B$20,1)),0)</f>
        <v>0.44841296889555338</v>
      </c>
      <c r="AQ2438" s="16">
        <f ca="1">(参数!B$21+参数!B$22*'000300'!AP2438)^(参数!B$23)</f>
        <v>0.41071851498420897</v>
      </c>
      <c r="AR2438" s="17">
        <f t="shared" ca="1" si="770"/>
        <v>3588.3619693788278</v>
      </c>
      <c r="AS2438" s="9" t="str">
        <f ca="1">IF(E2438+参数!B$24&gt;=AR2438,"买","卖")</f>
        <v>买</v>
      </c>
      <c r="AT2438" s="7">
        <f ca="1">IF(AS2437="买",$E2438/$E2437-1-IF(AS2436="卖",参数!$B$3-IF(AS2438="卖",参数!$B$3+参数!$B$4,0)),"")</f>
        <v>8.359591245574588E-3</v>
      </c>
      <c r="AU2438" s="8">
        <f t="shared" ca="1" si="771"/>
        <v>7444.5816411096848</v>
      </c>
      <c r="AV2438" s="7">
        <f ca="1">AU2438/MAX(AU$2:AU2438)-1</f>
        <v>-1.5032710793782322E-2</v>
      </c>
      <c r="AW2438" s="3">
        <f t="shared" ca="1" si="754"/>
        <v>9.1711720606719727E-3</v>
      </c>
      <c r="AX2438" s="11" t="str">
        <f ca="1">IFERROR(IF(E2438&gt;MAX(OFFSET(C2438,-1,0,-参数!B$27,1)),"买",IF(E2438&lt;MIN(OFFSET(D2438,-1,0,-参数!B$26,1)),"卖",AX2437)),"卖")</f>
        <v>买</v>
      </c>
      <c r="AY2438" s="12">
        <f ca="1">IF(AX2437="买",$E2438/$E2437-1-IF(AX2436="卖",参数!$B$3-IF(AX2438="卖",参数!$B$3+参数!$B$4,0)),"")</f>
        <v>8.6095912455745882E-3</v>
      </c>
      <c r="AZ2438" s="10">
        <f t="shared" ca="1" si="772"/>
        <v>10336.595617838275</v>
      </c>
      <c r="BA2438" s="12">
        <f ca="1">AZ2438/MAX(AZ$2:AZ2438)-1</f>
        <v>-2.3711575035879617E-3</v>
      </c>
    </row>
    <row r="2439" spans="1:53" x14ac:dyDescent="0.15">
      <c r="A2439" s="1">
        <v>42023</v>
      </c>
      <c r="B2439" s="6">
        <v>3414.01</v>
      </c>
      <c r="C2439" s="6">
        <v>3497.25</v>
      </c>
      <c r="D2439" s="6">
        <v>3330.98</v>
      </c>
      <c r="E2439" s="2">
        <v>3355.16</v>
      </c>
      <c r="F2439" s="3">
        <f>E2439/MAX(E$2:E2439)-1</f>
        <v>-0.42912271149526982</v>
      </c>
      <c r="G2439" s="2">
        <f ca="1">IFERROR(AVERAGE(OFFSET(E2439,0,0,-参数!B$2,1)),"")</f>
        <v>3046.8687500000005</v>
      </c>
      <c r="H2439" t="str">
        <f t="shared" ca="1" si="753"/>
        <v>买</v>
      </c>
      <c r="I2439" s="3">
        <f ca="1">IF(H2438="买",$E2439/$E2438-1-IF(H2437="卖",参数!$B$3-IF(H2439="卖",参数!$B$3+参数!$B$4,0)),"")</f>
        <v>-7.7022956411702426E-2</v>
      </c>
      <c r="J2439" s="2">
        <f t="shared" ca="1" si="764"/>
        <v>9782.7412891992972</v>
      </c>
      <c r="K2439" s="3">
        <f ca="1">J2439/MAX(J$2:J2439)-1</f>
        <v>-7.9211480354246522E-2</v>
      </c>
      <c r="L2439" s="8">
        <f>L2438*(参数!$B$6-1)/(参数!$B$6+1)+E2439*2/(参数!$B$6+1)</f>
        <v>3452.1972665511848</v>
      </c>
      <c r="M2439" s="8">
        <f>M2438*(参数!$B$7-1)/(参数!$B$7+1)+E2439*2/(参数!$B$7+1)</f>
        <v>2982.8669897926211</v>
      </c>
      <c r="N2439" s="8">
        <f t="shared" si="756"/>
        <v>469.33027675856374</v>
      </c>
      <c r="O2439" s="8">
        <f>O2438*(参数!$B$8-1)/(参数!$B$8+1)+N2439*2/(参数!$B$8+1)</f>
        <v>480.99998150928178</v>
      </c>
      <c r="P2439" s="9" t="str">
        <f t="shared" si="765"/>
        <v>买</v>
      </c>
      <c r="Q2439" s="7">
        <f>IF(P2438="买",$E2439/$E2438-1-IF(P2437="卖",参数!$B$3-IF(P2439="卖",参数!$B$3+参数!$B$4,0)),"")</f>
        <v>-7.7022956411702426E-2</v>
      </c>
      <c r="R2439" s="8">
        <f t="shared" si="766"/>
        <v>8405.7364673189222</v>
      </c>
      <c r="S2439" s="3">
        <f>R2439/MAX(R$2:R2439)-1</f>
        <v>-7.9211480354246411E-2</v>
      </c>
      <c r="T2439" s="10">
        <f ca="1">IFERROR(AVERAGE(OFFSET(E2439,0,0,-参数!B$10,1)),"")</f>
        <v>3485.8890000000001</v>
      </c>
      <c r="U2439" s="10">
        <f ca="1">IFERROR(AVERAGE(OFFSET(E2439,0,0,-参数!B$11,1)),"")</f>
        <v>2402.177086419751</v>
      </c>
      <c r="V2439" s="10">
        <f t="shared" ca="1" si="757"/>
        <v>1083.7119135802491</v>
      </c>
      <c r="W2439" s="10">
        <f ca="1">IFERROR(AVERAGE(OFFSET(V2439,0,0,-参数!B$12,1)),"")</f>
        <v>1029.5484489337841</v>
      </c>
      <c r="X2439" s="11" t="str">
        <f t="shared" ca="1" si="755"/>
        <v>买</v>
      </c>
      <c r="Y2439" s="12">
        <f ca="1">IF(X2438="买",$E2439/$E2438-1-IF(X2437="卖",参数!$B$3-IF(X2439="卖",参数!$B$3+参数!$B$4,0)),"")</f>
        <v>-7.7022956411702426E-2</v>
      </c>
      <c r="Z2439" s="10">
        <f t="shared" ca="1" si="767"/>
        <v>9735.8704872501839</v>
      </c>
      <c r="AA2439" s="3">
        <f ca="1">Z2439/MAX(Z$2:Z2439)-1</f>
        <v>-7.9211480354246411E-2</v>
      </c>
      <c r="AB2439" s="8">
        <f ca="1">IFERROR(AVERAGE(OFFSET(E2439,0,0,-参数!B$14,1)),"")</f>
        <v>3528.8062499999996</v>
      </c>
      <c r="AC2439" s="8">
        <f ca="1">IFERROR(AVERAGE(OFFSET(E2439,0,0,-参数!B$15,1)),"")</f>
        <v>3410.4317241379308</v>
      </c>
      <c r="AD2439" s="9" t="str">
        <f ca="1">IFERROR(IF(OR(AND(AB2439/AC2439-1&lt;参数!B$16,AB2439/AC2439-1&gt;参数!B$17),AB2439/AC2439-1&lt;参数!B$18),"买","卖"),"买")</f>
        <v>买</v>
      </c>
      <c r="AE2439" s="7">
        <f ca="1">IF(AD2438="买",$E2439/$E2438-1-IF(AD2437="卖",参数!$B$3-IF(AD2439="卖",参数!$B$3+参数!$B$4,0)),"")</f>
        <v>-7.7022956411702426E-2</v>
      </c>
      <c r="AF2439" s="8">
        <f t="shared" ca="1" si="768"/>
        <v>10158.273527302626</v>
      </c>
      <c r="AG2439" s="3">
        <f ca="1">AF2439/MAX(AF$2:AF2439)-1</f>
        <v>-7.9211480354246078E-2</v>
      </c>
      <c r="AH2439">
        <f t="shared" ca="1" si="758"/>
        <v>0</v>
      </c>
      <c r="AI2439">
        <f t="shared" si="759"/>
        <v>0</v>
      </c>
      <c r="AJ2439">
        <f t="shared" ca="1" si="760"/>
        <v>0</v>
      </c>
      <c r="AK2439">
        <f t="shared" ca="1" si="761"/>
        <v>0</v>
      </c>
      <c r="AL2439">
        <f t="shared" ca="1" si="762"/>
        <v>0</v>
      </c>
      <c r="AM2439">
        <f t="shared" ca="1" si="763"/>
        <v>0</v>
      </c>
      <c r="AO2439" s="9">
        <f t="shared" si="769"/>
        <v>279.99000000000024</v>
      </c>
      <c r="AP2439" s="15">
        <f ca="1">IFERROR(ABS(E2439-OFFSET(E2439,-参数!B$20,0,1,1))/SUM(OFFSET(AO2439,0,0,-参数!B$20,1)),0)</f>
        <v>0.30302967463658392</v>
      </c>
      <c r="AQ2439" s="16">
        <f ca="1">(参数!B$21+参数!B$22*'000300'!AP2439)^(参数!B$23)</f>
        <v>0.27042363602430347</v>
      </c>
      <c r="AR2439" s="17">
        <f t="shared" ca="1" si="770"/>
        <v>3525.2986448913766</v>
      </c>
      <c r="AS2439" s="9" t="str">
        <f ca="1">IF(E2439+参数!B$24&gt;=AR2439,"买","卖")</f>
        <v>卖</v>
      </c>
      <c r="AT2439" s="7">
        <f ca="1">IF(AS2438="买",$E2439/$E2438-1-IF(AS2437="卖",参数!$B$3-IF(AS2439="卖",参数!$B$3+参数!$B$4,0)),"")</f>
        <v>-7.7022956411702426E-2</v>
      </c>
      <c r="AU2439" s="8">
        <f t="shared" ca="1" si="771"/>
        <v>6871.1779538631336</v>
      </c>
      <c r="AV2439" s="7">
        <f ca="1">AU2439/MAX(AU$2:AU2439)-1</f>
        <v>-9.0897803377265607E-2</v>
      </c>
      <c r="AW2439" s="3">
        <f t="shared" ca="1" si="754"/>
        <v>-1.7574404428984614E-2</v>
      </c>
      <c r="AX2439" s="11" t="str">
        <f ca="1">IFERROR(IF(E2439&gt;MAX(OFFSET(C2439,-1,0,-参数!B$27,1)),"买",IF(E2439&lt;MIN(OFFSET(D2439,-1,0,-参数!B$26,1)),"卖",AX2438)),"卖")</f>
        <v>买</v>
      </c>
      <c r="AY2439" s="12">
        <f ca="1">IF(AX2438="买",$E2439/$E2438-1-IF(AX2437="卖",参数!$B$3-IF(AX2439="卖",参数!$B$3+参数!$B$4,0)),"")</f>
        <v>-7.7022956411702426E-2</v>
      </c>
      <c r="AZ2439" s="10">
        <f t="shared" ca="1" si="772"/>
        <v>9540.4404641201236</v>
      </c>
      <c r="BA2439" s="12">
        <f ca="1">AZ2439/MAX(AZ$2:AZ2439)-1</f>
        <v>-7.92114803542463E-2</v>
      </c>
    </row>
    <row r="2440" spans="1:53" x14ac:dyDescent="0.15">
      <c r="A2440" s="1">
        <v>42024</v>
      </c>
      <c r="B2440" s="6">
        <v>3336.79</v>
      </c>
      <c r="C2440" s="6">
        <v>3419.2</v>
      </c>
      <c r="D2440" s="6">
        <v>3325.68</v>
      </c>
      <c r="E2440" s="2">
        <v>3396.22</v>
      </c>
      <c r="F2440" s="3">
        <f>E2440/MAX(E$2:E2440)-1</f>
        <v>-0.42213639147893556</v>
      </c>
      <c r="G2440" s="2">
        <f ca="1">IFERROR(AVERAGE(OFFSET(E2440,0,0,-参数!B$2,1)),"")</f>
        <v>3063.4275000000002</v>
      </c>
      <c r="H2440" t="str">
        <f t="shared" ca="1" si="753"/>
        <v>买</v>
      </c>
      <c r="I2440" s="3">
        <f ca="1">IF(H2439="买",$E2440/$E2439-1-IF(H2438="卖",参数!$B$3-IF(H2440="卖",参数!$B$3+参数!$B$4,0)),"")</f>
        <v>1.2237866450482304E-2</v>
      </c>
      <c r="J2440" s="2">
        <f t="shared" ca="1" si="764"/>
        <v>9902.4611706161377</v>
      </c>
      <c r="K2440" s="3">
        <f ca="1">J2440/MAX(J$2:J2440)-1</f>
        <v>-6.7942993421684417E-2</v>
      </c>
      <c r="L2440" s="8">
        <f>L2439*(参数!$B$6-1)/(参数!$B$6+1)+E2440*2/(参数!$B$6+1)</f>
        <v>3446.866098308215</v>
      </c>
      <c r="M2440" s="8">
        <f>M2439*(参数!$B$7-1)/(参数!$B$7+1)+E2440*2/(参数!$B$7+1)</f>
        <v>2992.827303291594</v>
      </c>
      <c r="N2440" s="8">
        <f t="shared" si="756"/>
        <v>454.03879501662095</v>
      </c>
      <c r="O2440" s="8">
        <f>O2439*(参数!$B$8-1)/(参数!$B$8+1)+N2440*2/(参数!$B$8+1)</f>
        <v>475.60774421074962</v>
      </c>
      <c r="P2440" s="9" t="str">
        <f t="shared" si="765"/>
        <v>买</v>
      </c>
      <c r="Q2440" s="7">
        <f>IF(P2439="买",$E2440/$E2439-1-IF(P2438="卖",参数!$B$3-IF(P2440="卖",参数!$B$3+参数!$B$4,0)),"")</f>
        <v>1.2237866450482304E-2</v>
      </c>
      <c r="R2440" s="8">
        <f t="shared" si="766"/>
        <v>8508.60474762392</v>
      </c>
      <c r="S2440" s="3">
        <f>R2440/MAX(R$2:R2440)-1</f>
        <v>-6.7942993421684417E-2</v>
      </c>
      <c r="T2440" s="10">
        <f ca="1">IFERROR(AVERAGE(OFFSET(E2440,0,0,-参数!B$10,1)),"")</f>
        <v>3486.5415000000003</v>
      </c>
      <c r="U2440" s="10">
        <f ca="1">IFERROR(AVERAGE(OFFSET(E2440,0,0,-参数!B$11,1)),"")</f>
        <v>2404.1854074074054</v>
      </c>
      <c r="V2440" s="10">
        <f t="shared" ca="1" si="757"/>
        <v>1082.3560925925949</v>
      </c>
      <c r="W2440" s="10">
        <f ca="1">IFERROR(AVERAGE(OFFSET(V2440,0,0,-参数!B$12,1)),"")</f>
        <v>1041.7678726150409</v>
      </c>
      <c r="X2440" s="11" t="str">
        <f t="shared" ca="1" si="755"/>
        <v>买</v>
      </c>
      <c r="Y2440" s="12">
        <f ca="1">IF(X2439="买",$E2440/$E2439-1-IF(X2438="卖",参数!$B$3-IF(X2440="卖",参数!$B$3+参数!$B$4,0)),"")</f>
        <v>1.2237866450482304E-2</v>
      </c>
      <c r="Z2440" s="10">
        <f t="shared" ca="1" si="767"/>
        <v>9855.0167700523434</v>
      </c>
      <c r="AA2440" s="3">
        <f ca="1">Z2440/MAX(Z$2:Z2440)-1</f>
        <v>-6.7942993421684417E-2</v>
      </c>
      <c r="AB2440" s="8">
        <f ca="1">IFERROR(AVERAGE(OFFSET(E2440,0,0,-参数!B$14,1)),"")</f>
        <v>3508.4262500000004</v>
      </c>
      <c r="AC2440" s="8">
        <f ca="1">IFERROR(AVERAGE(OFFSET(E2440,0,0,-参数!B$15,1)),"")</f>
        <v>3415.3744827586202</v>
      </c>
      <c r="AD2440" s="9" t="str">
        <f ca="1">IFERROR(IF(OR(AND(AB2440/AC2440-1&lt;参数!B$16,AB2440/AC2440-1&gt;参数!B$17),AB2440/AC2440-1&lt;参数!B$18),"买","卖"),"买")</f>
        <v>买</v>
      </c>
      <c r="AE2440" s="7">
        <f ca="1">IF(AD2439="买",$E2440/$E2439-1-IF(AD2438="卖",参数!$B$3-IF(AD2440="卖",参数!$B$3+参数!$B$4,0)),"")</f>
        <v>1.2237866450482304E-2</v>
      </c>
      <c r="AF2440" s="8">
        <f t="shared" ca="1" si="768"/>
        <v>10282.589122097226</v>
      </c>
      <c r="AG2440" s="3">
        <f ca="1">AF2440/MAX(AF$2:AF2440)-1</f>
        <v>-6.7942993421684084E-2</v>
      </c>
      <c r="AH2440">
        <f t="shared" ca="1" si="758"/>
        <v>0</v>
      </c>
      <c r="AI2440">
        <f t="shared" si="759"/>
        <v>0</v>
      </c>
      <c r="AJ2440">
        <f t="shared" ca="1" si="760"/>
        <v>0</v>
      </c>
      <c r="AK2440">
        <f t="shared" ca="1" si="761"/>
        <v>0</v>
      </c>
      <c r="AL2440">
        <f t="shared" ca="1" si="762"/>
        <v>1</v>
      </c>
      <c r="AM2440">
        <f t="shared" ca="1" si="763"/>
        <v>0</v>
      </c>
      <c r="AO2440" s="9">
        <f t="shared" si="769"/>
        <v>41.059999999999945</v>
      </c>
      <c r="AP2440" s="15">
        <f ca="1">IFERROR(ABS(E2440-OFFSET(E2440,-参数!B$20,0,1,1))/SUM(OFFSET(AO2440,0,0,-参数!B$20,1)),0)</f>
        <v>0.31194491737948093</v>
      </c>
      <c r="AQ2440" s="16">
        <f ca="1">(参数!B$21+参数!B$22*'000300'!AP2440)^(参数!B$23)</f>
        <v>0.27902684527119909</v>
      </c>
      <c r="AR2440" s="17">
        <f t="shared" ca="1" si="770"/>
        <v>3489.2822378154542</v>
      </c>
      <c r="AS2440" s="9" t="str">
        <f ca="1">IF(E2440+参数!B$24&gt;=AR2440,"买","卖")</f>
        <v>卖</v>
      </c>
      <c r="AT2440" s="7" t="str">
        <f ca="1">IF(AS2439="买",$E2440/$E2439-1-IF(AS2438="卖",参数!$B$3-IF(AS2440="卖",参数!$B$3+参数!$B$4,0)),"")</f>
        <v/>
      </c>
      <c r="AU2440" s="8">
        <f t="shared" ca="1" si="771"/>
        <v>6871.1779538631336</v>
      </c>
      <c r="AV2440" s="7">
        <f ca="1">AU2440/MAX(AU$2:AU2440)-1</f>
        <v>-9.0897803377265607E-2</v>
      </c>
      <c r="AW2440" s="3">
        <f t="shared" ca="1" si="754"/>
        <v>-1.0216554880567386E-2</v>
      </c>
      <c r="AX2440" s="11" t="str">
        <f ca="1">IFERROR(IF(E2440&gt;MAX(OFFSET(C2440,-1,0,-参数!B$27,1)),"买",IF(E2440&lt;MIN(OFFSET(D2440,-1,0,-参数!B$26,1)),"卖",AX2439)),"卖")</f>
        <v>买</v>
      </c>
      <c r="AY2440" s="12">
        <f ca="1">IF(AX2439="买",$E2440/$E2439-1-IF(AX2438="卖",参数!$B$3-IF(AX2440="卖",参数!$B$3+参数!$B$4,0)),"")</f>
        <v>1.2237866450482304E-2</v>
      </c>
      <c r="AZ2440" s="10">
        <f t="shared" ca="1" si="772"/>
        <v>9657.1951003988033</v>
      </c>
      <c r="BA2440" s="12">
        <f ca="1">AZ2440/MAX(AZ$2:AZ2440)-1</f>
        <v>-6.7942993421684195E-2</v>
      </c>
    </row>
    <row r="2441" spans="1:53" x14ac:dyDescent="0.15">
      <c r="A2441" s="1">
        <v>42025</v>
      </c>
      <c r="B2441" s="6">
        <v>3420.49</v>
      </c>
      <c r="C2441" s="6">
        <v>3557.79</v>
      </c>
      <c r="D2441" s="6">
        <v>3409.43</v>
      </c>
      <c r="E2441" s="2">
        <v>3548.88</v>
      </c>
      <c r="F2441" s="3">
        <f>E2441/MAX(E$2:E2441)-1</f>
        <v>-0.3961614374191792</v>
      </c>
      <c r="G2441" s="2">
        <f ca="1">IFERROR(AVERAGE(OFFSET(E2441,0,0,-参数!B$2,1)),"")</f>
        <v>3082.0087500000004</v>
      </c>
      <c r="H2441" t="str">
        <f t="shared" ca="1" si="753"/>
        <v>买</v>
      </c>
      <c r="I2441" s="3">
        <f ca="1">IF(H2440="买",$E2441/$E2440-1-IF(H2439="卖",参数!$B$3-IF(H2441="卖",参数!$B$3+参数!$B$4,0)),"")</f>
        <v>4.4949973794395026E-2</v>
      </c>
      <c r="J2441" s="2">
        <f t="shared" ca="1" si="764"/>
        <v>10347.576540735346</v>
      </c>
      <c r="K2441" s="3">
        <f ca="1">J2441/MAX(J$2:J2441)-1</f>
        <v>-2.6047055401106967E-2</v>
      </c>
      <c r="L2441" s="8">
        <f>L2440*(参数!$B$6-1)/(参数!$B$6+1)+E2441*2/(参数!$B$6+1)</f>
        <v>3456.5817079931471</v>
      </c>
      <c r="M2441" s="8">
        <f>M2440*(参数!$B$7-1)/(参数!$B$7+1)+E2441*2/(参数!$B$7+1)</f>
        <v>3006.2261634532429</v>
      </c>
      <c r="N2441" s="8">
        <f t="shared" si="756"/>
        <v>450.35554453990426</v>
      </c>
      <c r="O2441" s="8">
        <f>O2440*(参数!$B$8-1)/(参数!$B$8+1)+N2441*2/(参数!$B$8+1)</f>
        <v>470.55730427658057</v>
      </c>
      <c r="P2441" s="9" t="str">
        <f t="shared" si="765"/>
        <v>买</v>
      </c>
      <c r="Q2441" s="7">
        <f>IF(P2440="买",$E2441/$E2440-1-IF(P2439="卖",参数!$B$3-IF(P2441="卖",参数!$B$3+参数!$B$4,0)),"")</f>
        <v>4.4949973794395026E-2</v>
      </c>
      <c r="R2441" s="8">
        <f t="shared" si="766"/>
        <v>8891.0663080564809</v>
      </c>
      <c r="S2441" s="3">
        <f>R2441/MAX(R$2:R2441)-1</f>
        <v>-2.6047055401106745E-2</v>
      </c>
      <c r="T2441" s="10">
        <f ca="1">IFERROR(AVERAGE(OFFSET(E2441,0,0,-参数!B$10,1)),"")</f>
        <v>3494.2615000000005</v>
      </c>
      <c r="U2441" s="10">
        <f ca="1">IFERROR(AVERAGE(OFFSET(E2441,0,0,-参数!B$11,1)),"")</f>
        <v>2406.5351604938251</v>
      </c>
      <c r="V2441" s="10">
        <f t="shared" ca="1" si="757"/>
        <v>1087.7263395061755</v>
      </c>
      <c r="W2441" s="10">
        <f ca="1">IFERROR(AVERAGE(OFFSET(V2441,0,0,-参数!B$12,1)),"")</f>
        <v>1052.3791200897888</v>
      </c>
      <c r="X2441" s="11" t="str">
        <f t="shared" ca="1" si="755"/>
        <v>买</v>
      </c>
      <c r="Y2441" s="12">
        <f ca="1">IF(X2440="买",$E2441/$E2440-1-IF(X2439="卖",参数!$B$3-IF(X2441="卖",参数!$B$3+参数!$B$4,0)),"")</f>
        <v>4.4949973794395026E-2</v>
      </c>
      <c r="Z2441" s="10">
        <f t="shared" ca="1" si="767"/>
        <v>10297.999515609519</v>
      </c>
      <c r="AA2441" s="3">
        <f ca="1">Z2441/MAX(Z$2:Z2441)-1</f>
        <v>-2.6047055401106856E-2</v>
      </c>
      <c r="AB2441" s="8">
        <f ca="1">IFERROR(AVERAGE(OFFSET(E2441,0,0,-参数!B$14,1)),"")</f>
        <v>3508.6962500000004</v>
      </c>
      <c r="AC2441" s="8">
        <f ca="1">IFERROR(AVERAGE(OFFSET(E2441,0,0,-参数!B$15,1)),"")</f>
        <v>3430.6148275862065</v>
      </c>
      <c r="AD2441" s="9" t="str">
        <f ca="1">IFERROR(IF(OR(AND(AB2441/AC2441-1&lt;参数!B$16,AB2441/AC2441-1&gt;参数!B$17),AB2441/AC2441-1&lt;参数!B$18),"买","卖"),"买")</f>
        <v>买</v>
      </c>
      <c r="AE2441" s="7">
        <f ca="1">IF(AD2440="买",$E2441/$E2440-1-IF(AD2439="卖",参数!$B$3-IF(AD2441="卖",参数!$B$3+参数!$B$4,0)),"")</f>
        <v>4.4949973794395026E-2</v>
      </c>
      <c r="AF2441" s="8">
        <f t="shared" ca="1" si="768"/>
        <v>10744.791233674028</v>
      </c>
      <c r="AG2441" s="3">
        <f ca="1">AF2441/MAX(AF$2:AF2441)-1</f>
        <v>-2.6047055401106411E-2</v>
      </c>
      <c r="AH2441">
        <f t="shared" ca="1" si="758"/>
        <v>0</v>
      </c>
      <c r="AI2441">
        <f t="shared" si="759"/>
        <v>0</v>
      </c>
      <c r="AJ2441">
        <f t="shared" ca="1" si="760"/>
        <v>0</v>
      </c>
      <c r="AK2441">
        <f t="shared" ca="1" si="761"/>
        <v>0</v>
      </c>
      <c r="AL2441">
        <f t="shared" ca="1" si="762"/>
        <v>0</v>
      </c>
      <c r="AM2441">
        <f t="shared" ca="1" si="763"/>
        <v>0</v>
      </c>
      <c r="AO2441" s="9">
        <f t="shared" si="769"/>
        <v>152.66000000000031</v>
      </c>
      <c r="AP2441" s="15">
        <f ca="1">IFERROR(ABS(E2441-OFFSET(E2441,-参数!B$20,0,1,1))/SUM(OFFSET(AO2441,0,0,-参数!B$20,1)),0)</f>
        <v>0.35265955539912047</v>
      </c>
      <c r="AQ2441" s="16">
        <f ca="1">(参数!B$21+参数!B$22*'000300'!AP2441)^(参数!B$23)</f>
        <v>0.3183164709601512</v>
      </c>
      <c r="AR2441" s="17">
        <f t="shared" ca="1" si="770"/>
        <v>3508.2531871511615</v>
      </c>
      <c r="AS2441" s="9" t="str">
        <f ca="1">IF(E2441+参数!B$24&gt;=AR2441,"买","卖")</f>
        <v>买</v>
      </c>
      <c r="AT2441" s="7" t="str">
        <f ca="1">IF(AS2440="买",$E2441/$E2440-1-IF(AS2439="卖",参数!$B$3-IF(AS2441="卖",参数!$B$3+参数!$B$4,0)),"")</f>
        <v/>
      </c>
      <c r="AU2441" s="8">
        <f t="shared" ca="1" si="771"/>
        <v>6871.1779538631336</v>
      </c>
      <c r="AV2441" s="7">
        <f ca="1">AU2441/MAX(AU$2:AU2441)-1</f>
        <v>-9.0897803377265607E-2</v>
      </c>
      <c r="AW2441" s="3">
        <f t="shared" ca="1" si="754"/>
        <v>5.4369202726300969E-3</v>
      </c>
      <c r="AX2441" s="11" t="str">
        <f ca="1">IFERROR(IF(E2441&gt;MAX(OFFSET(C2441,-1,0,-参数!B$27,1)),"买",IF(E2441&lt;MIN(OFFSET(D2441,-1,0,-参数!B$26,1)),"卖",AX2440)),"卖")</f>
        <v>买</v>
      </c>
      <c r="AY2441" s="12">
        <f ca="1">IF(AX2440="买",$E2441/$E2440-1-IF(AX2439="卖",参数!$B$3-IF(AX2441="卖",参数!$B$3+参数!$B$4,0)),"")</f>
        <v>4.4949973794395026E-2</v>
      </c>
      <c r="AZ2441" s="10">
        <f t="shared" ca="1" si="772"/>
        <v>10091.28576708909</v>
      </c>
      <c r="BA2441" s="12">
        <f ca="1">AZ2441/MAX(AZ$2:AZ2441)-1</f>
        <v>-2.6047055401106634E-2</v>
      </c>
    </row>
    <row r="2442" spans="1:53" x14ac:dyDescent="0.15">
      <c r="A2442" s="1">
        <v>42026</v>
      </c>
      <c r="B2442" s="6">
        <v>3551.05</v>
      </c>
      <c r="C2442" s="6">
        <v>3576.76</v>
      </c>
      <c r="D2442" s="6">
        <v>3520.05</v>
      </c>
      <c r="E2442" s="2">
        <v>3567.61</v>
      </c>
      <c r="F2442" s="3">
        <f>E2442/MAX(E$2:E2442)-1</f>
        <v>-0.39297454570203494</v>
      </c>
      <c r="G2442" s="2">
        <f ca="1">IFERROR(AVERAGE(OFFSET(E2442,0,0,-参数!B$2,1)),"")</f>
        <v>3100.8491071428571</v>
      </c>
      <c r="H2442" t="str">
        <f t="shared" ca="1" si="753"/>
        <v>买</v>
      </c>
      <c r="I2442" s="3">
        <f ca="1">IF(H2441="买",$E2442/$E2441-1-IF(H2440="卖",参数!$B$3-IF(H2442="卖",参数!$B$3+参数!$B$4,0)),"")</f>
        <v>5.2777214219696944E-3</v>
      </c>
      <c r="J2442" s="2">
        <f t="shared" ca="1" si="764"/>
        <v>10402.188167109856</v>
      </c>
      <c r="K2442" s="3">
        <f ca="1">J2442/MAX(J$2:J2442)-1</f>
        <v>-2.0906803081406911E-2</v>
      </c>
      <c r="L2442" s="8">
        <f>L2441*(参数!$B$6-1)/(参数!$B$6+1)+E2442*2/(参数!$B$6+1)</f>
        <v>3467.1558310414189</v>
      </c>
      <c r="M2442" s="8">
        <f>M2441*(参数!$B$7-1)/(参数!$B$7+1)+E2442*2/(参数!$B$7+1)</f>
        <v>3019.7534848158152</v>
      </c>
      <c r="N2442" s="8">
        <f t="shared" si="756"/>
        <v>447.40234622560365</v>
      </c>
      <c r="O2442" s="8">
        <f>O2441*(参数!$B$8-1)/(参数!$B$8+1)+N2442*2/(参数!$B$8+1)</f>
        <v>465.92631266638517</v>
      </c>
      <c r="P2442" s="9" t="str">
        <f t="shared" si="765"/>
        <v>买</v>
      </c>
      <c r="Q2442" s="7">
        <f>IF(P2441="买",$E2442/$E2441-1-IF(P2440="卖",参数!$B$3-IF(P2442="卖",参数!$B$3+参数!$B$4,0)),"")</f>
        <v>5.2777214219696944E-3</v>
      </c>
      <c r="R2442" s="8">
        <f t="shared" si="766"/>
        <v>8937.9908791746639</v>
      </c>
      <c r="S2442" s="3">
        <f>R2442/MAX(R$2:R2442)-1</f>
        <v>-2.0906803081406689E-2</v>
      </c>
      <c r="T2442" s="10">
        <f ca="1">IFERROR(AVERAGE(OFFSET(E2442,0,0,-参数!B$10,1)),"")</f>
        <v>3506.3960000000006</v>
      </c>
      <c r="U2442" s="10">
        <f ca="1">IFERROR(AVERAGE(OFFSET(E2442,0,0,-参数!B$11,1)),"")</f>
        <v>2408.9253333333318</v>
      </c>
      <c r="V2442" s="10">
        <f t="shared" ca="1" si="757"/>
        <v>1097.4706666666689</v>
      </c>
      <c r="W2442" s="10">
        <f ca="1">IFERROR(AVERAGE(OFFSET(V2442,0,0,-参数!B$12,1)),"")</f>
        <v>1062.3469276094293</v>
      </c>
      <c r="X2442" s="11" t="str">
        <f t="shared" ca="1" si="755"/>
        <v>买</v>
      </c>
      <c r="Y2442" s="12">
        <f ca="1">IF(X2441="买",$E2442/$E2441-1-IF(X2440="卖",参数!$B$3-IF(X2442="卖",参数!$B$3+参数!$B$4,0)),"")</f>
        <v>5.2777214219696944E-3</v>
      </c>
      <c r="Z2442" s="10">
        <f t="shared" ca="1" si="767"/>
        <v>10352.349488256485</v>
      </c>
      <c r="AA2442" s="3">
        <f ca="1">Z2442/MAX(Z$2:Z2442)-1</f>
        <v>-2.0906803081406911E-2</v>
      </c>
      <c r="AB2442" s="8">
        <f ca="1">IFERROR(AVERAGE(OFFSET(E2442,0,0,-参数!B$14,1)),"")</f>
        <v>3515.4500000000003</v>
      </c>
      <c r="AC2442" s="8">
        <f ca="1">IFERROR(AVERAGE(OFFSET(E2442,0,0,-参数!B$15,1)),"")</f>
        <v>3442.5479310344822</v>
      </c>
      <c r="AD2442" s="9" t="str">
        <f ca="1">IFERROR(IF(OR(AND(AB2442/AC2442-1&lt;参数!B$16,AB2442/AC2442-1&gt;参数!B$17),AB2442/AC2442-1&lt;参数!B$18),"买","卖"),"买")</f>
        <v>买</v>
      </c>
      <c r="AE2442" s="7">
        <f ca="1">IF(AD2441="买",$E2442/$E2441-1-IF(AD2440="卖",参数!$B$3-IF(AD2442="卖",参数!$B$3+参数!$B$4,0)),"")</f>
        <v>5.2777214219696944E-3</v>
      </c>
      <c r="AF2442" s="8">
        <f t="shared" ca="1" si="768"/>
        <v>10801.499248542581</v>
      </c>
      <c r="AG2442" s="3">
        <f ca="1">AF2442/MAX(AF$2:AF2442)-1</f>
        <v>-2.0906803081406466E-2</v>
      </c>
      <c r="AH2442">
        <f t="shared" ca="1" si="758"/>
        <v>0</v>
      </c>
      <c r="AI2442">
        <f t="shared" si="759"/>
        <v>0</v>
      </c>
      <c r="AJ2442">
        <f t="shared" ca="1" si="760"/>
        <v>0</v>
      </c>
      <c r="AK2442">
        <f t="shared" ca="1" si="761"/>
        <v>0</v>
      </c>
      <c r="AL2442">
        <f t="shared" ca="1" si="762"/>
        <v>0</v>
      </c>
      <c r="AM2442">
        <f t="shared" ca="1" si="763"/>
        <v>0</v>
      </c>
      <c r="AO2442" s="9">
        <f t="shared" si="769"/>
        <v>18.730000000000018</v>
      </c>
      <c r="AP2442" s="15">
        <f ca="1">IFERROR(ABS(E2442-OFFSET(E2442,-参数!B$20,0,1,1))/SUM(OFFSET(AO2442,0,0,-参数!B$20,1)),0)</f>
        <v>0.36181005833653068</v>
      </c>
      <c r="AQ2442" s="16">
        <f ca="1">(参数!B$21+参数!B$22*'000300'!AP2442)^(参数!B$23)</f>
        <v>0.32714670629475207</v>
      </c>
      <c r="AR2442" s="17">
        <f t="shared" ca="1" si="770"/>
        <v>3527.671572970813</v>
      </c>
      <c r="AS2442" s="9" t="str">
        <f ca="1">IF(E2442+参数!B$24&gt;=AR2442,"买","卖")</f>
        <v>买</v>
      </c>
      <c r="AT2442" s="7">
        <f ca="1">IF(AS2441="买",$E2442/$E2441-1-IF(AS2440="卖",参数!$B$3-IF(AS2442="卖",参数!$B$3+参数!$B$4,0)),"")</f>
        <v>5.0277214219696942E-3</v>
      </c>
      <c r="AU2442" s="8">
        <f t="shared" ca="1" si="771"/>
        <v>6905.724322455937</v>
      </c>
      <c r="AV2442" s="7">
        <f ca="1">AU2442/MAX(AU$2:AU2442)-1</f>
        <v>-8.6327090788545724E-2</v>
      </c>
      <c r="AW2442" s="3">
        <f t="shared" ca="1" si="754"/>
        <v>5.5350582708142415E-3</v>
      </c>
      <c r="AX2442" s="11" t="str">
        <f ca="1">IFERROR(IF(E2442&gt;MAX(OFFSET(C2442,-1,0,-参数!B$27,1)),"买",IF(E2442&lt;MIN(OFFSET(D2442,-1,0,-参数!B$26,1)),"卖",AX2441)),"卖")</f>
        <v>买</v>
      </c>
      <c r="AY2442" s="12">
        <f ca="1">IF(AX2441="买",$E2442/$E2441-1-IF(AX2440="卖",参数!$B$3-IF(AX2442="卖",参数!$B$3+参数!$B$4,0)),"")</f>
        <v>5.2777214219696944E-3</v>
      </c>
      <c r="AZ2442" s="10">
        <f t="shared" ca="1" si="772"/>
        <v>10144.544762157273</v>
      </c>
      <c r="BA2442" s="12">
        <f ca="1">AZ2442/MAX(AZ$2:AZ2442)-1</f>
        <v>-2.0906803081406578E-2</v>
      </c>
    </row>
    <row r="2443" spans="1:53" x14ac:dyDescent="0.15">
      <c r="A2443" s="1">
        <v>42027</v>
      </c>
      <c r="B2443" s="6">
        <v>3582.09</v>
      </c>
      <c r="C2443" s="6">
        <v>3627.81</v>
      </c>
      <c r="D2443" s="6">
        <v>3548.63</v>
      </c>
      <c r="E2443" s="2">
        <v>3571.73</v>
      </c>
      <c r="F2443" s="3">
        <f>E2443/MAX(E$2:E2443)-1</f>
        <v>-0.3922735316136936</v>
      </c>
      <c r="G2443" s="2">
        <f ca="1">IFERROR(AVERAGE(OFFSET(E2443,0,0,-参数!B$2,1)),"")</f>
        <v>3119.7519642857142</v>
      </c>
      <c r="H2443" t="str">
        <f t="shared" ca="1" si="753"/>
        <v>买</v>
      </c>
      <c r="I2443" s="3">
        <f ca="1">IF(H2442="买",$E2443/$E2442-1-IF(H2441="卖",参数!$B$3-IF(H2443="卖",参数!$B$3+参数!$B$4,0)),"")</f>
        <v>1.1548347493139932E-3</v>
      </c>
      <c r="J2443" s="2">
        <f t="shared" ca="1" si="764"/>
        <v>10414.200975474138</v>
      </c>
      <c r="K2443" s="3">
        <f ca="1">J2443/MAX(J$2:J2443)-1</f>
        <v>-1.9776112234788368E-2</v>
      </c>
      <c r="L2443" s="8">
        <f>L2442*(参数!$B$6-1)/(参数!$B$6+1)+E2443*2/(参数!$B$6+1)</f>
        <v>3477.1152757041409</v>
      </c>
      <c r="M2443" s="8">
        <f>M2442*(参数!$B$7-1)/(参数!$B$7+1)+E2443*2/(参数!$B$7+1)</f>
        <v>3033.0541237359162</v>
      </c>
      <c r="N2443" s="8">
        <f t="shared" si="756"/>
        <v>444.06115196822475</v>
      </c>
      <c r="O2443" s="8">
        <f>O2442*(参数!$B$8-1)/(参数!$B$8+1)+N2443*2/(参数!$B$8+1)</f>
        <v>461.5532805267531</v>
      </c>
      <c r="P2443" s="9" t="str">
        <f t="shared" si="765"/>
        <v>买</v>
      </c>
      <c r="Q2443" s="7">
        <f>IF(P2442="买",$E2443/$E2442-1-IF(P2441="卖",参数!$B$3-IF(P2443="卖",参数!$B$3+参数!$B$4,0)),"")</f>
        <v>1.1548347493139932E-3</v>
      </c>
      <c r="R2443" s="8">
        <f t="shared" si="766"/>
        <v>8948.3127816309861</v>
      </c>
      <c r="S2443" s="3">
        <f>R2443/MAX(R$2:R2443)-1</f>
        <v>-1.9776112234788257E-2</v>
      </c>
      <c r="T2443" s="10">
        <f ca="1">IFERROR(AVERAGE(OFFSET(E2443,0,0,-参数!B$10,1)),"")</f>
        <v>3523.4629999999997</v>
      </c>
      <c r="U2443" s="10">
        <f ca="1">IFERROR(AVERAGE(OFFSET(E2443,0,0,-参数!B$11,1)),"")</f>
        <v>2411.2151358024671</v>
      </c>
      <c r="V2443" s="10">
        <f t="shared" ca="1" si="757"/>
        <v>1112.2478641975326</v>
      </c>
      <c r="W2443" s="10">
        <f ca="1">IFERROR(AVERAGE(OFFSET(V2443,0,0,-参数!B$12,1)),"")</f>
        <v>1071.8328423120108</v>
      </c>
      <c r="X2443" s="11" t="str">
        <f t="shared" ca="1" si="755"/>
        <v>买</v>
      </c>
      <c r="Y2443" s="12">
        <f ca="1">IF(X2442="买",$E2443/$E2442-1-IF(X2441="卖",参数!$B$3-IF(X2443="卖",参数!$B$3+参数!$B$4,0)),"")</f>
        <v>1.1548347493139932E-3</v>
      </c>
      <c r="Z2443" s="10">
        <f t="shared" ca="1" si="767"/>
        <v>10364.304741182566</v>
      </c>
      <c r="AA2443" s="3">
        <f ca="1">Z2443/MAX(Z$2:Z2443)-1</f>
        <v>-1.9776112234788368E-2</v>
      </c>
      <c r="AB2443" s="8">
        <f ca="1">IFERROR(AVERAGE(OFFSET(E2443,0,0,-参数!B$14,1)),"")</f>
        <v>3522.6612500000001</v>
      </c>
      <c r="AC2443" s="8">
        <f ca="1">IFERROR(AVERAGE(OFFSET(E2443,0,0,-参数!B$15,1)),"")</f>
        <v>3455.9520689655169</v>
      </c>
      <c r="AD2443" s="9" t="str">
        <f ca="1">IFERROR(IF(OR(AND(AB2443/AC2443-1&lt;参数!B$16,AB2443/AC2443-1&gt;参数!B$17),AB2443/AC2443-1&lt;参数!B$18),"买","卖"),"买")</f>
        <v>买</v>
      </c>
      <c r="AE2443" s="7">
        <f ca="1">IF(AD2442="买",$E2443/$E2442-1-IF(AD2441="卖",参数!$B$3-IF(AD2443="卖",参数!$B$3+参数!$B$4,0)),"")</f>
        <v>1.1548347493139932E-3</v>
      </c>
      <c r="AF2443" s="8">
        <f t="shared" ca="1" si="768"/>
        <v>10813.973195219487</v>
      </c>
      <c r="AG2443" s="3">
        <f ca="1">AF2443/MAX(AF$2:AF2443)-1</f>
        <v>-1.9776112234787924E-2</v>
      </c>
      <c r="AH2443">
        <f t="shared" ca="1" si="758"/>
        <v>0</v>
      </c>
      <c r="AI2443">
        <f t="shared" si="759"/>
        <v>0</v>
      </c>
      <c r="AJ2443">
        <f t="shared" ca="1" si="760"/>
        <v>0</v>
      </c>
      <c r="AK2443">
        <f t="shared" ca="1" si="761"/>
        <v>0</v>
      </c>
      <c r="AL2443">
        <f t="shared" ca="1" si="762"/>
        <v>0</v>
      </c>
      <c r="AM2443">
        <f t="shared" ca="1" si="763"/>
        <v>0</v>
      </c>
      <c r="AO2443" s="9">
        <f t="shared" si="769"/>
        <v>4.1199999999998909</v>
      </c>
      <c r="AP2443" s="15">
        <f ca="1">IFERROR(ABS(E2443-OFFSET(E2443,-参数!B$20,0,1,1))/SUM(OFFSET(AO2443,0,0,-参数!B$20,1)),0)</f>
        <v>0.36638673522219189</v>
      </c>
      <c r="AQ2443" s="16">
        <f ca="1">(参数!B$21+参数!B$22*'000300'!AP2443)^(参数!B$23)</f>
        <v>0.33156319948941515</v>
      </c>
      <c r="AR2443" s="17">
        <f t="shared" ca="1" si="770"/>
        <v>3542.2797260010811</v>
      </c>
      <c r="AS2443" s="9" t="str">
        <f ca="1">IF(E2443+参数!B$24&gt;=AR2443,"买","卖")</f>
        <v>买</v>
      </c>
      <c r="AT2443" s="7">
        <f ca="1">IF(AS2442="买",$E2443/$E2442-1-IF(AS2441="卖",参数!$B$3-IF(AS2443="卖",参数!$B$3+参数!$B$4,0)),"")</f>
        <v>1.1548347493139932E-3</v>
      </c>
      <c r="AU2443" s="8">
        <f t="shared" ca="1" si="771"/>
        <v>6913.6992928726922</v>
      </c>
      <c r="AV2443" s="7">
        <f ca="1">AU2443/MAX(AU$2:AU2443)-1</f>
        <v>-8.5271949563481497E-2</v>
      </c>
      <c r="AW2443" s="3">
        <f t="shared" ca="1" si="754"/>
        <v>4.1410184389603089E-3</v>
      </c>
      <c r="AX2443" s="11" t="str">
        <f ca="1">IFERROR(IF(E2443&gt;MAX(OFFSET(C2443,-1,0,-参数!B$27,1)),"买",IF(E2443&lt;MIN(OFFSET(D2443,-1,0,-参数!B$26,1)),"卖",AX2442)),"卖")</f>
        <v>买</v>
      </c>
      <c r="AY2443" s="12">
        <f ca="1">IF(AX2442="买",$E2443/$E2442-1-IF(AX2441="卖",参数!$B$3-IF(AX2443="卖",参数!$B$3+参数!$B$4,0)),"")</f>
        <v>1.1548347493139932E-3</v>
      </c>
      <c r="AZ2443" s="10">
        <f t="shared" ca="1" si="772"/>
        <v>10156.260034964584</v>
      </c>
      <c r="BA2443" s="12">
        <f ca="1">AZ2443/MAX(AZ$2:AZ2443)-1</f>
        <v>-1.9776112234788146E-2</v>
      </c>
    </row>
    <row r="2444" spans="1:53" x14ac:dyDescent="0.15">
      <c r="A2444" s="1">
        <v>42030</v>
      </c>
      <c r="B2444" s="6">
        <v>3580.12</v>
      </c>
      <c r="C2444" s="6">
        <v>3611.62</v>
      </c>
      <c r="D2444" s="6">
        <v>3559.38</v>
      </c>
      <c r="E2444" s="2">
        <v>3607.98</v>
      </c>
      <c r="F2444" s="3">
        <f>E2444/MAX(E$2:E2444)-1</f>
        <v>-0.38610562853059283</v>
      </c>
      <c r="G2444" s="2">
        <f ca="1">IFERROR(AVERAGE(OFFSET(E2444,0,0,-参数!B$2,1)),"")</f>
        <v>3139.4757142857138</v>
      </c>
      <c r="H2444" t="str">
        <f t="shared" ref="H2444:H2507" ca="1" si="773">IF(E2444&gt;G2444,"买","卖")</f>
        <v>买</v>
      </c>
      <c r="I2444" s="3">
        <f ca="1">IF(H2443="买",$E2444/$E2443-1-IF(H2442="卖",参数!$B$3-IF(H2444="卖",参数!$B$3+参数!$B$4,0)),"")</f>
        <v>1.0149143412296002E-2</v>
      </c>
      <c r="J2444" s="2">
        <f t="shared" ca="1" si="764"/>
        <v>10519.896194698698</v>
      </c>
      <c r="K2444" s="3">
        <f ca="1">J2444/MAX(J$2:J2444)-1</f>
        <v>-9.827679421700819E-3</v>
      </c>
      <c r="L2444" s="8">
        <f>L2443*(参数!$B$6-1)/(参数!$B$6+1)+E2444*2/(参数!$B$6+1)</f>
        <v>3489.5785827799373</v>
      </c>
      <c r="M2444" s="8">
        <f>M2443*(参数!$B$7-1)/(参数!$B$7+1)+E2444*2/(参数!$B$7+1)</f>
        <v>3046.9077593085444</v>
      </c>
      <c r="N2444" s="8">
        <f t="shared" si="756"/>
        <v>442.67082347139285</v>
      </c>
      <c r="O2444" s="8">
        <f>O2443*(参数!$B$8-1)/(参数!$B$8+1)+N2444*2/(参数!$B$8+1)</f>
        <v>457.77678911568103</v>
      </c>
      <c r="P2444" s="9" t="str">
        <f t="shared" si="765"/>
        <v>买</v>
      </c>
      <c r="Q2444" s="7">
        <f>IF(P2443="买",$E2444/$E2443-1-IF(P2442="卖",参数!$B$3-IF(P2444="卖",参数!$B$3+参数!$B$4,0)),"")</f>
        <v>1.0149143412296002E-2</v>
      </c>
      <c r="R2444" s="8">
        <f t="shared" si="766"/>
        <v>9039.1304913498407</v>
      </c>
      <c r="S2444" s="3">
        <f>R2444/MAX(R$2:R2444)-1</f>
        <v>-9.827679421700708E-3</v>
      </c>
      <c r="T2444" s="10">
        <f ca="1">IFERROR(AVERAGE(OFFSET(E2444,0,0,-参数!B$10,1)),"")</f>
        <v>3537.0910000000003</v>
      </c>
      <c r="U2444" s="10">
        <f ca="1">IFERROR(AVERAGE(OFFSET(E2444,0,0,-参数!B$11,1)),"")</f>
        <v>2413.5988888888869</v>
      </c>
      <c r="V2444" s="10">
        <f t="shared" ca="1" si="757"/>
        <v>1123.4921111111134</v>
      </c>
      <c r="W2444" s="10">
        <f ca="1">IFERROR(AVERAGE(OFFSET(V2444,0,0,-参数!B$12,1)),"")</f>
        <v>1081.0993647587004</v>
      </c>
      <c r="X2444" s="11" t="str">
        <f t="shared" ca="1" si="755"/>
        <v>买</v>
      </c>
      <c r="Y2444" s="12">
        <f ca="1">IF(X2443="买",$E2444/$E2443-1-IF(X2442="卖",参数!$B$3-IF(X2444="卖",参数!$B$3+参数!$B$4,0)),"")</f>
        <v>1.0149143412296002E-2</v>
      </c>
      <c r="Z2444" s="10">
        <f t="shared" ca="1" si="767"/>
        <v>10469.493556369567</v>
      </c>
      <c r="AA2444" s="3">
        <f ca="1">Z2444/MAX(Z$2:Z2444)-1</f>
        <v>-9.82767942170093E-3</v>
      </c>
      <c r="AB2444" s="8">
        <f ca="1">IFERROR(AVERAGE(OFFSET(E2444,0,0,-参数!B$14,1)),"")</f>
        <v>3535.8562499999998</v>
      </c>
      <c r="AC2444" s="8">
        <f ca="1">IFERROR(AVERAGE(OFFSET(E2444,0,0,-参数!B$15,1)),"")</f>
        <v>3470.2537931034485</v>
      </c>
      <c r="AD2444" s="9" t="str">
        <f ca="1">IFERROR(IF(OR(AND(AB2444/AC2444-1&lt;参数!B$16,AB2444/AC2444-1&gt;参数!B$17),AB2444/AC2444-1&lt;参数!B$18),"买","卖"),"买")</f>
        <v>买</v>
      </c>
      <c r="AE2444" s="7">
        <f ca="1">IF(AD2443="买",$E2444/$E2443-1-IF(AD2442="卖",参数!$B$3-IF(AD2444="卖",参数!$B$3+参数!$B$4,0)),"")</f>
        <v>1.0149143412296002E-2</v>
      </c>
      <c r="AF2444" s="8">
        <f t="shared" ca="1" si="768"/>
        <v>10923.725760034495</v>
      </c>
      <c r="AG2444" s="3">
        <f ca="1">AF2444/MAX(AF$2:AF2444)-1</f>
        <v>-9.8276794217004859E-3</v>
      </c>
      <c r="AH2444">
        <f t="shared" ca="1" si="758"/>
        <v>0</v>
      </c>
      <c r="AI2444">
        <f t="shared" si="759"/>
        <v>0</v>
      </c>
      <c r="AJ2444">
        <f t="shared" ca="1" si="760"/>
        <v>0</v>
      </c>
      <c r="AK2444">
        <f t="shared" ca="1" si="761"/>
        <v>0</v>
      </c>
      <c r="AL2444">
        <f t="shared" ca="1" si="762"/>
        <v>0</v>
      </c>
      <c r="AM2444">
        <f t="shared" ca="1" si="763"/>
        <v>0</v>
      </c>
      <c r="AO2444" s="9">
        <f t="shared" si="769"/>
        <v>36.25</v>
      </c>
      <c r="AP2444" s="15">
        <f ca="1">IFERROR(ABS(E2444-OFFSET(E2444,-参数!B$20,0,1,1))/SUM(OFFSET(AO2444,0,0,-参数!B$20,1)),0)</f>
        <v>0.37027052392772625</v>
      </c>
      <c r="AQ2444" s="16">
        <f ca="1">(参数!B$21+参数!B$22*'000300'!AP2444)^(参数!B$23)</f>
        <v>0.33531105559025581</v>
      </c>
      <c r="AR2444" s="17">
        <f t="shared" ca="1" si="770"/>
        <v>3564.3097542282276</v>
      </c>
      <c r="AS2444" s="9" t="str">
        <f ca="1">IF(E2444+参数!B$24&gt;=AR2444,"买","卖")</f>
        <v>买</v>
      </c>
      <c r="AT2444" s="7">
        <f ca="1">IF(AS2443="买",$E2444/$E2443-1-IF(AS2442="卖",参数!$B$3-IF(AS2444="卖",参数!$B$3+参数!$B$4,0)),"")</f>
        <v>1.0149143412296002E-2</v>
      </c>
      <c r="AU2444" s="8">
        <f t="shared" ca="1" si="771"/>
        <v>6983.867418505547</v>
      </c>
      <c r="AV2444" s="7">
        <f ca="1">AU2444/MAX(AU$2:AU2444)-1</f>
        <v>-7.5988243396351351E-2</v>
      </c>
      <c r="AW2444" s="3">
        <f t="shared" ca="1" si="754"/>
        <v>6.2191667319329014E-3</v>
      </c>
      <c r="AX2444" s="11" t="str">
        <f ca="1">IFERROR(IF(E2444&gt;MAX(OFFSET(C2444,-1,0,-参数!B$27,1)),"买",IF(E2444&lt;MIN(OFFSET(D2444,-1,0,-参数!B$26,1)),"卖",AX2443)),"卖")</f>
        <v>买</v>
      </c>
      <c r="AY2444" s="12">
        <f ca="1">IF(AX2443="买",$E2444/$E2443-1-IF(AX2442="卖",参数!$B$3-IF(AX2444="卖",参数!$B$3+参数!$B$4,0)),"")</f>
        <v>1.0149143412296002E-2</v>
      </c>
      <c r="AZ2444" s="10">
        <f t="shared" ca="1" si="772"/>
        <v>10259.337374592009</v>
      </c>
      <c r="BA2444" s="12">
        <f ca="1">AZ2444/MAX(AZ$2:AZ2444)-1</f>
        <v>-9.827679421700708E-3</v>
      </c>
    </row>
    <row r="2445" spans="1:53" x14ac:dyDescent="0.15">
      <c r="A2445" s="1">
        <v>42031</v>
      </c>
      <c r="B2445" s="6">
        <v>3614.04</v>
      </c>
      <c r="C2445" s="6">
        <v>3616.26</v>
      </c>
      <c r="D2445" s="6">
        <v>3510.02</v>
      </c>
      <c r="E2445" s="2">
        <v>3574.93</v>
      </c>
      <c r="F2445" s="3">
        <f>E2445/MAX(E$2:E2445)-1</f>
        <v>-0.39172905465187502</v>
      </c>
      <c r="G2445" s="2">
        <f ca="1">IFERROR(AVERAGE(OFFSET(E2445,0,0,-参数!B$2,1)),"")</f>
        <v>3158.5624999999991</v>
      </c>
      <c r="H2445" t="str">
        <f t="shared" ca="1" si="773"/>
        <v>买</v>
      </c>
      <c r="I2445" s="3">
        <f ca="1">IF(H2444="买",$E2445/$E2444-1-IF(H2443="卖",参数!$B$3-IF(H2445="卖",参数!$B$3+参数!$B$4,0)),"")</f>
        <v>-9.1602503339819341E-3</v>
      </c>
      <c r="J2445" s="2">
        <f t="shared" ca="1" si="764"/>
        <v>10423.531312067755</v>
      </c>
      <c r="K2445" s="3">
        <f ca="1">J2445/MAX(J$2:J2445)-1</f>
        <v>-1.8897905751977806E-2</v>
      </c>
      <c r="L2445" s="8">
        <f>L2444*(参数!$B$6-1)/(参数!$B$6+1)+E2445*2/(参数!$B$6+1)</f>
        <v>3497.707289181848</v>
      </c>
      <c r="M2445" s="8">
        <f>M2444*(参数!$B$7-1)/(参数!$B$7+1)+E2445*2/(参数!$B$7+1)</f>
        <v>3059.6311867950853</v>
      </c>
      <c r="N2445" s="8">
        <f t="shared" si="756"/>
        <v>438.07610238676261</v>
      </c>
      <c r="O2445" s="8">
        <f>O2444*(参数!$B$8-1)/(参数!$B$8+1)+N2445*2/(参数!$B$8+1)</f>
        <v>453.83665176989734</v>
      </c>
      <c r="P2445" s="9" t="str">
        <f t="shared" si="765"/>
        <v>买</v>
      </c>
      <c r="Q2445" s="7">
        <f>IF(P2444="买",$E2445/$E2444-1-IF(P2443="卖",参数!$B$3-IF(P2445="卖",参数!$B$3+参数!$B$4,0)),"")</f>
        <v>-9.1602503339819341E-3</v>
      </c>
      <c r="R2445" s="8">
        <f t="shared" si="766"/>
        <v>8956.3297932475471</v>
      </c>
      <c r="S2445" s="3">
        <f>R2445/MAX(R$2:R2445)-1</f>
        <v>-1.8897905751977695E-2</v>
      </c>
      <c r="T2445" s="10">
        <f ca="1">IFERROR(AVERAGE(OFFSET(E2445,0,0,-参数!B$10,1)),"")</f>
        <v>3543.5455000000002</v>
      </c>
      <c r="U2445" s="10">
        <f ca="1">IFERROR(AVERAGE(OFFSET(E2445,0,0,-参数!B$11,1)),"")</f>
        <v>2415.9213827160474</v>
      </c>
      <c r="V2445" s="10">
        <f t="shared" ca="1" si="757"/>
        <v>1127.6241172839527</v>
      </c>
      <c r="W2445" s="10">
        <f ca="1">IFERROR(AVERAGE(OFFSET(V2445,0,0,-参数!B$12,1)),"")</f>
        <v>1089.4648928170618</v>
      </c>
      <c r="X2445" s="11" t="str">
        <f t="shared" ca="1" si="755"/>
        <v>买</v>
      </c>
      <c r="Y2445" s="12">
        <f ca="1">IF(X2444="买",$E2445/$E2444-1-IF(X2443="卖",参数!$B$3-IF(X2445="卖",参数!$B$3+参数!$B$4,0)),"")</f>
        <v>-9.1602503339819341E-3</v>
      </c>
      <c r="Z2445" s="10">
        <f t="shared" ca="1" si="767"/>
        <v>10373.590374523212</v>
      </c>
      <c r="AA2445" s="3">
        <f ca="1">Z2445/MAX(Z$2:Z2445)-1</f>
        <v>-1.8897905751977917E-2</v>
      </c>
      <c r="AB2445" s="8">
        <f ca="1">IFERROR(AVERAGE(OFFSET(E2445,0,0,-参数!B$14,1)),"")</f>
        <v>3532.2075</v>
      </c>
      <c r="AC2445" s="8">
        <f ca="1">IFERROR(AVERAGE(OFFSET(E2445,0,0,-参数!B$15,1)),"")</f>
        <v>3482.5882758620683</v>
      </c>
      <c r="AD2445" s="9" t="str">
        <f ca="1">IFERROR(IF(OR(AND(AB2445/AC2445-1&lt;参数!B$16,AB2445/AC2445-1&gt;参数!B$17),AB2445/AC2445-1&lt;参数!B$18),"买","卖"),"买")</f>
        <v>买</v>
      </c>
      <c r="AE2445" s="7">
        <f ca="1">IF(AD2444="买",$E2445/$E2444-1-IF(AD2443="卖",参数!$B$3-IF(AD2445="卖",参数!$B$3+参数!$B$4,0)),"")</f>
        <v>-9.1602503339819341E-3</v>
      </c>
      <c r="AF2445" s="8">
        <f t="shared" ca="1" si="768"/>
        <v>10823.661697492811</v>
      </c>
      <c r="AG2445" s="3">
        <f ca="1">AF2445/MAX(AF$2:AF2445)-1</f>
        <v>-1.8897905751977584E-2</v>
      </c>
      <c r="AH2445">
        <f t="shared" ca="1" si="758"/>
        <v>0</v>
      </c>
      <c r="AI2445">
        <f t="shared" si="759"/>
        <v>0</v>
      </c>
      <c r="AJ2445">
        <f t="shared" ca="1" si="760"/>
        <v>0</v>
      </c>
      <c r="AK2445">
        <f t="shared" ca="1" si="761"/>
        <v>0</v>
      </c>
      <c r="AL2445">
        <f t="shared" ca="1" si="762"/>
        <v>1</v>
      </c>
      <c r="AM2445">
        <f t="shared" ca="1" si="763"/>
        <v>0</v>
      </c>
      <c r="AO2445" s="9">
        <f t="shared" si="769"/>
        <v>33.050000000000182</v>
      </c>
      <c r="AP2445" s="15">
        <f ca="1">IFERROR(ABS(E2445-OFFSET(E2445,-参数!B$20,0,1,1))/SUM(OFFSET(AO2445,0,0,-参数!B$20,1)),0)</f>
        <v>0.3642790397937809</v>
      </c>
      <c r="AQ2445" s="16">
        <f ca="1">(参数!B$21+参数!B$22*'000300'!AP2445)^(参数!B$23)</f>
        <v>0.32952927340099852</v>
      </c>
      <c r="AR2445" s="17">
        <f t="shared" ca="1" si="770"/>
        <v>3567.8094361007397</v>
      </c>
      <c r="AS2445" s="9" t="str">
        <f ca="1">IF(E2445+参数!B$24&gt;=AR2445,"买","卖")</f>
        <v>买</v>
      </c>
      <c r="AT2445" s="7">
        <f ca="1">IF(AS2444="买",$E2445/$E2444-1-IF(AS2443="卖",参数!$B$3-IF(AS2445="卖",参数!$B$3+参数!$B$4,0)),"")</f>
        <v>-9.1602503339819341E-3</v>
      </c>
      <c r="AU2445" s="8">
        <f t="shared" ca="1" si="771"/>
        <v>6919.8934446526964</v>
      </c>
      <c r="AV2445" s="7">
        <f ca="1">AU2445/MAX(AU$2:AU2445)-1</f>
        <v>-8.445242239838302E-2</v>
      </c>
      <c r="AW2445" s="3">
        <f t="shared" ca="1" si="754"/>
        <v>9.818680512714284E-4</v>
      </c>
      <c r="AX2445" s="11" t="str">
        <f ca="1">IFERROR(IF(E2445&gt;MAX(OFFSET(C2445,-1,0,-参数!B$27,1)),"买",IF(E2445&lt;MIN(OFFSET(D2445,-1,0,-参数!B$26,1)),"卖",AX2444)),"卖")</f>
        <v>买</v>
      </c>
      <c r="AY2445" s="12">
        <f ca="1">IF(AX2444="买",$E2445/$E2444-1-IF(AX2443="卖",参数!$B$3-IF(AX2445="卖",参数!$B$3+参数!$B$4,0)),"")</f>
        <v>-9.1602503339819341E-3</v>
      </c>
      <c r="AZ2445" s="10">
        <f t="shared" ca="1" si="772"/>
        <v>10165.359275979969</v>
      </c>
      <c r="BA2445" s="12">
        <f ca="1">AZ2445/MAX(AZ$2:AZ2445)-1</f>
        <v>-1.8897905751977806E-2</v>
      </c>
    </row>
    <row r="2446" spans="1:53" x14ac:dyDescent="0.15">
      <c r="A2446" s="1">
        <v>42032</v>
      </c>
      <c r="B2446" s="6">
        <v>3547.24</v>
      </c>
      <c r="C2446" s="6">
        <v>3583.31</v>
      </c>
      <c r="D2446" s="6">
        <v>3512.39</v>
      </c>
      <c r="E2446" s="2">
        <v>3525.32</v>
      </c>
      <c r="F2446" s="3">
        <f>E2446/MAX(E$2:E2446)-1</f>
        <v>-0.40017014905056825</v>
      </c>
      <c r="G2446" s="2">
        <f ca="1">IFERROR(AVERAGE(OFFSET(E2446,0,0,-参数!B$2,1)),"")</f>
        <v>3176.8333928571419</v>
      </c>
      <c r="H2446" t="str">
        <f t="shared" ca="1" si="773"/>
        <v>买</v>
      </c>
      <c r="I2446" s="3">
        <f ca="1">IF(H2445="买",$E2446/$E2445-1-IF(H2444="卖",参数!$B$3-IF(H2446="卖",参数!$B$3+参数!$B$4,0)),"")</f>
        <v>-1.3877194798219694E-2</v>
      </c>
      <c r="J2446" s="2">
        <f t="shared" ca="1" si="764"/>
        <v>10278.881937564847</v>
      </c>
      <c r="K2446" s="3">
        <f ca="1">J2446/MAX(J$2:J2446)-1</f>
        <v>-3.2512850630799006E-2</v>
      </c>
      <c r="L2446" s="8">
        <f>L2445*(参数!$B$6-1)/(参数!$B$6+1)+E2446*2/(参数!$B$6+1)</f>
        <v>3500.3370711645293</v>
      </c>
      <c r="M2446" s="8">
        <f>M2445*(参数!$B$7-1)/(参数!$B$7+1)+E2446*2/(参数!$B$7+1)</f>
        <v>3070.8526039807457</v>
      </c>
      <c r="N2446" s="8">
        <f t="shared" si="756"/>
        <v>429.48446718378364</v>
      </c>
      <c r="O2446" s="8">
        <f>O2445*(参数!$B$8-1)/(参数!$B$8+1)+N2446*2/(参数!$B$8+1)</f>
        <v>448.96621485267463</v>
      </c>
      <c r="P2446" s="9" t="str">
        <f t="shared" si="765"/>
        <v>买</v>
      </c>
      <c r="Q2446" s="7">
        <f>IF(P2445="买",$E2446/$E2445-1-IF(P2444="卖",参数!$B$3-IF(P2446="卖",参数!$B$3+参数!$B$4,0)),"")</f>
        <v>-1.3877194798219694E-2</v>
      </c>
      <c r="R2446" s="8">
        <f t="shared" si="766"/>
        <v>8832.0410600295527</v>
      </c>
      <c r="S2446" s="3">
        <f>R2446/MAX(R$2:R2446)-1</f>
        <v>-3.2512850630798784E-2</v>
      </c>
      <c r="T2446" s="10">
        <f ca="1">IFERROR(AVERAGE(OFFSET(E2446,0,0,-参数!B$10,1)),"")</f>
        <v>3547.038500000001</v>
      </c>
      <c r="U2446" s="10">
        <f ca="1">IFERROR(AVERAGE(OFFSET(E2446,0,0,-参数!B$11,1)),"")</f>
        <v>2418.1902469135784</v>
      </c>
      <c r="V2446" s="10">
        <f t="shared" ca="1" si="757"/>
        <v>1128.8482530864226</v>
      </c>
      <c r="W2446" s="10">
        <f ca="1">IFERROR(AVERAGE(OFFSET(V2446,0,0,-参数!B$12,1)),"")</f>
        <v>1096.6992654321009</v>
      </c>
      <c r="X2446" s="11" t="str">
        <f t="shared" ca="1" si="755"/>
        <v>买</v>
      </c>
      <c r="Y2446" s="12">
        <f ca="1">IF(X2445="买",$E2446/$E2445-1-IF(X2444="卖",参数!$B$3-IF(X2446="卖",参数!$B$3+参数!$B$4,0)),"")</f>
        <v>-1.3877194798219694E-2</v>
      </c>
      <c r="Z2446" s="10">
        <f t="shared" ca="1" si="767"/>
        <v>10229.634040139017</v>
      </c>
      <c r="AA2446" s="3">
        <f ca="1">Z2446/MAX(Z$2:Z2446)-1</f>
        <v>-3.2512850630798895E-2</v>
      </c>
      <c r="AB2446" s="8">
        <f ca="1">IFERROR(AVERAGE(OFFSET(E2446,0,0,-参数!B$14,1)),"")</f>
        <v>3518.4787499999998</v>
      </c>
      <c r="AC2446" s="8">
        <f ca="1">IFERROR(AVERAGE(OFFSET(E2446,0,0,-参数!B$15,1)),"")</f>
        <v>3490.2406896551724</v>
      </c>
      <c r="AD2446" s="9" t="str">
        <f ca="1">IFERROR(IF(OR(AND(AB2446/AC2446-1&lt;参数!B$16,AB2446/AC2446-1&gt;参数!B$17),AB2446/AC2446-1&lt;参数!B$18),"买","卖"),"买")</f>
        <v>买</v>
      </c>
      <c r="AE2446" s="7">
        <f ca="1">IF(AD2445="买",$E2446/$E2445-1-IF(AD2444="卖",参数!$B$3-IF(AD2446="卖",参数!$B$3+参数!$B$4,0)),"")</f>
        <v>-1.3877194798219694E-2</v>
      </c>
      <c r="AF2446" s="8">
        <f t="shared" ca="1" si="768"/>
        <v>10673.459635686673</v>
      </c>
      <c r="AG2446" s="3">
        <f ca="1">AF2446/MAX(AF$2:AF2446)-1</f>
        <v>-3.2512850630798673E-2</v>
      </c>
      <c r="AH2446">
        <f t="shared" ca="1" si="758"/>
        <v>0</v>
      </c>
      <c r="AI2446">
        <f t="shared" si="759"/>
        <v>0</v>
      </c>
      <c r="AJ2446">
        <f t="shared" ca="1" si="760"/>
        <v>0</v>
      </c>
      <c r="AK2446">
        <f t="shared" ca="1" si="761"/>
        <v>0</v>
      </c>
      <c r="AL2446">
        <f t="shared" ca="1" si="762"/>
        <v>0</v>
      </c>
      <c r="AM2446">
        <f t="shared" ca="1" si="763"/>
        <v>0</v>
      </c>
      <c r="AO2446" s="9">
        <f t="shared" si="769"/>
        <v>49.609999999999673</v>
      </c>
      <c r="AP2446" s="15">
        <f ca="1">IFERROR(ABS(E2446-OFFSET(E2446,-参数!B$20,0,1,1))/SUM(OFFSET(AO2446,0,0,-参数!B$20,1)),0)</f>
        <v>0.34394769001253767</v>
      </c>
      <c r="AQ2446" s="16">
        <f ca="1">(参数!B$21+参数!B$22*'000300'!AP2446)^(参数!B$23)</f>
        <v>0.30990952086209883</v>
      </c>
      <c r="AR2446" s="17">
        <f t="shared" ca="1" si="770"/>
        <v>3554.6415553170591</v>
      </c>
      <c r="AS2446" s="9" t="str">
        <f ca="1">IF(E2446+参数!B$24&gt;=AR2446,"买","卖")</f>
        <v>卖</v>
      </c>
      <c r="AT2446" s="7">
        <f ca="1">IF(AS2445="买",$E2446/$E2445-1-IF(AS2444="卖",参数!$B$3-IF(AS2446="卖",参数!$B$3+参数!$B$4,0)),"")</f>
        <v>-1.3877194798219694E-2</v>
      </c>
      <c r="AU2446" s="8">
        <f t="shared" ca="1" si="771"/>
        <v>6823.8647353383276</v>
      </c>
      <c r="AV2446" s="7">
        <f ca="1">AU2446/MAX(AU$2:AU2446)-1</f>
        <v>-9.715765447979885E-2</v>
      </c>
      <c r="AW2446" s="3">
        <f t="shared" ca="1" si="754"/>
        <v>-3.6907466666918909E-3</v>
      </c>
      <c r="AX2446" s="11" t="str">
        <f ca="1">IFERROR(IF(E2446&gt;MAX(OFFSET(C2446,-1,0,-参数!B$27,1)),"买",IF(E2446&lt;MIN(OFFSET(D2446,-1,0,-参数!B$26,1)),"卖",AX2445)),"卖")</f>
        <v>买</v>
      </c>
      <c r="AY2446" s="12">
        <f ca="1">IF(AX2445="买",$E2446/$E2445-1-IF(AX2444="卖",参数!$B$3-IF(AX2446="卖",参数!$B$3+参数!$B$4,0)),"")</f>
        <v>-1.3877194798219694E-2</v>
      </c>
      <c r="AZ2446" s="10">
        <f t="shared" ca="1" si="772"/>
        <v>10024.292605113305</v>
      </c>
      <c r="BA2446" s="12">
        <f ca="1">AZ2446/MAX(AZ$2:AZ2446)-1</f>
        <v>-3.2512850630798784E-2</v>
      </c>
    </row>
    <row r="2447" spans="1:53" x14ac:dyDescent="0.15">
      <c r="A2447" s="1">
        <v>42033</v>
      </c>
      <c r="B2447" s="6">
        <v>3474.91</v>
      </c>
      <c r="C2447" s="6">
        <v>3505.58</v>
      </c>
      <c r="D2447" s="6">
        <v>3453.9</v>
      </c>
      <c r="E2447" s="2">
        <v>3481.8</v>
      </c>
      <c r="F2447" s="3">
        <f>E2447/MAX(E$2:E2447)-1</f>
        <v>-0.40757503573130061</v>
      </c>
      <c r="G2447" s="2">
        <f ca="1">IFERROR(AVERAGE(OFFSET(E2447,0,0,-参数!B$2,1)),"")</f>
        <v>3193.1917857142857</v>
      </c>
      <c r="H2447" t="str">
        <f t="shared" ca="1" si="773"/>
        <v>买</v>
      </c>
      <c r="I2447" s="3">
        <f ca="1">IF(H2446="买",$E2447/$E2446-1-IF(H2445="卖",参数!$B$3-IF(H2447="卖",参数!$B$3+参数!$B$4,0)),"")</f>
        <v>-1.2344978611870672E-2</v>
      </c>
      <c r="J2447" s="2">
        <f t="shared" ca="1" si="764"/>
        <v>10151.989359891666</v>
      </c>
      <c r="K2447" s="3">
        <f ca="1">J2447/MAX(J$2:J2447)-1</f>
        <v>-4.4456458797021425E-2</v>
      </c>
      <c r="L2447" s="8">
        <f>L2446*(参数!$B$6-1)/(参数!$B$6+1)+E2447*2/(参数!$B$6+1)</f>
        <v>3498.5716358155264</v>
      </c>
      <c r="M2447" s="8">
        <f>M2446*(参数!$B$7-1)/(参数!$B$7+1)+E2447*2/(参数!$B$7+1)</f>
        <v>3080.7549508727761</v>
      </c>
      <c r="N2447" s="8">
        <f t="shared" si="756"/>
        <v>417.81668494275027</v>
      </c>
      <c r="O2447" s="8">
        <f>O2446*(参数!$B$8-1)/(参数!$B$8+1)+N2447*2/(参数!$B$8+1)</f>
        <v>442.73630887068975</v>
      </c>
      <c r="P2447" s="9" t="str">
        <f t="shared" si="765"/>
        <v>买</v>
      </c>
      <c r="Q2447" s="7">
        <f>IF(P2446="买",$E2447/$E2446-1-IF(P2445="卖",参数!$B$3-IF(P2447="卖",参数!$B$3+参数!$B$4,0)),"")</f>
        <v>-1.2344978611870672E-2</v>
      </c>
      <c r="R2447" s="8">
        <f t="shared" si="766"/>
        <v>8723.0097020443245</v>
      </c>
      <c r="S2447" s="3">
        <f>R2447/MAX(R$2:R2447)-1</f>
        <v>-4.4456458797021203E-2</v>
      </c>
      <c r="T2447" s="10">
        <f ca="1">IFERROR(AVERAGE(OFFSET(E2447,0,0,-参数!B$10,1)),"")</f>
        <v>3548.2510000000011</v>
      </c>
      <c r="U2447" s="10">
        <f ca="1">IFERROR(AVERAGE(OFFSET(E2447,0,0,-参数!B$11,1)),"")</f>
        <v>2420.3610617283935</v>
      </c>
      <c r="V2447" s="10">
        <f t="shared" ca="1" si="757"/>
        <v>1127.8899382716077</v>
      </c>
      <c r="W2447" s="10">
        <f ca="1">IFERROR(AVERAGE(OFFSET(V2447,0,0,-参数!B$12,1)),"")</f>
        <v>1102.7545482603839</v>
      </c>
      <c r="X2447" s="11" t="str">
        <f t="shared" ca="1" si="755"/>
        <v>买</v>
      </c>
      <c r="Y2447" s="12">
        <f ca="1">IF(X2446="买",$E2447/$E2446-1-IF(X2445="卖",参数!$B$3-IF(X2447="卖",参数!$B$3+参数!$B$4,0)),"")</f>
        <v>-1.2344978611870672E-2</v>
      </c>
      <c r="Z2447" s="10">
        <f t="shared" ca="1" si="767"/>
        <v>10103.349426706236</v>
      </c>
      <c r="AA2447" s="3">
        <f ca="1">Z2447/MAX(Z$2:Z2447)-1</f>
        <v>-4.4456458797021536E-2</v>
      </c>
      <c r="AB2447" s="8">
        <f ca="1">IFERROR(AVERAGE(OFFSET(E2447,0,0,-参数!B$14,1)),"")</f>
        <v>3534.3087500000001</v>
      </c>
      <c r="AC2447" s="8">
        <f ca="1">IFERROR(AVERAGE(OFFSET(E2447,0,0,-参数!B$15,1)),"")</f>
        <v>3494.4199999999996</v>
      </c>
      <c r="AD2447" s="9" t="str">
        <f ca="1">IFERROR(IF(OR(AND(AB2447/AC2447-1&lt;参数!B$16,AB2447/AC2447-1&gt;参数!B$17),AB2447/AC2447-1&lt;参数!B$18),"买","卖"),"买")</f>
        <v>买</v>
      </c>
      <c r="AE2447" s="7">
        <f ca="1">IF(AD2446="买",$E2447/$E2446-1-IF(AD2445="卖",参数!$B$3-IF(AD2447="卖",参数!$B$3+参数!$B$4,0)),"")</f>
        <v>-1.2344978611870672E-2</v>
      </c>
      <c r="AF2447" s="8">
        <f t="shared" ca="1" si="768"/>
        <v>10541.696004769456</v>
      </c>
      <c r="AG2447" s="3">
        <f ca="1">AF2447/MAX(AF$2:AF2447)-1</f>
        <v>-4.4456458797021314E-2</v>
      </c>
      <c r="AH2447">
        <f t="shared" ca="1" si="758"/>
        <v>0</v>
      </c>
      <c r="AI2447">
        <f t="shared" si="759"/>
        <v>0</v>
      </c>
      <c r="AJ2447">
        <f t="shared" ca="1" si="760"/>
        <v>0</v>
      </c>
      <c r="AK2447">
        <f t="shared" ca="1" si="761"/>
        <v>0</v>
      </c>
      <c r="AL2447">
        <f t="shared" ca="1" si="762"/>
        <v>0</v>
      </c>
      <c r="AM2447">
        <f t="shared" ca="1" si="763"/>
        <v>0</v>
      </c>
      <c r="AO2447" s="9">
        <f t="shared" si="769"/>
        <v>43.519999999999982</v>
      </c>
      <c r="AP2447" s="15">
        <f ca="1">IFERROR(ABS(E2447-OFFSET(E2447,-参数!B$20,0,1,1))/SUM(OFFSET(AO2447,0,0,-参数!B$20,1)),0)</f>
        <v>0.32288375631485772</v>
      </c>
      <c r="AQ2447" s="16">
        <f ca="1">(参数!B$21+参数!B$22*'000300'!AP2447)^(参数!B$23)</f>
        <v>0.28958282484383768</v>
      </c>
      <c r="AR2447" s="17">
        <f t="shared" ca="1" si="770"/>
        <v>3533.5478919623265</v>
      </c>
      <c r="AS2447" s="9" t="str">
        <f ca="1">IF(E2447+参数!B$24&gt;=AR2447,"买","卖")</f>
        <v>卖</v>
      </c>
      <c r="AT2447" s="7" t="str">
        <f ca="1">IF(AS2446="买",$E2447/$E2446-1-IF(AS2445="卖",参数!$B$3-IF(AS2447="卖",参数!$B$3+参数!$B$4,0)),"")</f>
        <v/>
      </c>
      <c r="AU2447" s="8">
        <f t="shared" ca="1" si="771"/>
        <v>6823.8647353383276</v>
      </c>
      <c r="AV2447" s="7">
        <f ca="1">AU2447/MAX(AU$2:AU2447)-1</f>
        <v>-9.715765447979885E-2</v>
      </c>
      <c r="AW2447" s="3">
        <f t="shared" ca="1" si="754"/>
        <v>-5.9341182581913454E-3</v>
      </c>
      <c r="AX2447" s="11" t="str">
        <f ca="1">IFERROR(IF(E2447&gt;MAX(OFFSET(C2447,-1,0,-参数!B$27,1)),"买",IF(E2447&lt;MIN(OFFSET(D2447,-1,0,-参数!B$26,1)),"卖",AX2446)),"卖")</f>
        <v>买</v>
      </c>
      <c r="AY2447" s="12">
        <f ca="1">IF(AX2446="买",$E2447/$E2446-1-IF(AX2445="卖",参数!$B$3-IF(AX2447="卖",参数!$B$3+参数!$B$4,0)),"")</f>
        <v>-1.2344978611870672E-2</v>
      </c>
      <c r="AZ2447" s="10">
        <f t="shared" ca="1" si="772"/>
        <v>9900.5429273040481</v>
      </c>
      <c r="BA2447" s="12">
        <f ca="1">AZ2447/MAX(AZ$2:AZ2447)-1</f>
        <v>-4.4456458797021314E-2</v>
      </c>
    </row>
    <row r="2448" spans="1:53" x14ac:dyDescent="0.15">
      <c r="A2448" s="1">
        <v>42034</v>
      </c>
      <c r="B2448" s="6">
        <v>3496.88</v>
      </c>
      <c r="C2448" s="6">
        <v>3514.22</v>
      </c>
      <c r="D2448" s="6">
        <v>3431.94</v>
      </c>
      <c r="E2448" s="2">
        <v>3434.39</v>
      </c>
      <c r="F2448" s="3">
        <f>E2448/MAX(E$2:E2448)-1</f>
        <v>-0.41564180221874358</v>
      </c>
      <c r="G2448" s="2">
        <f ca="1">IFERROR(AVERAGE(OFFSET(E2448,0,0,-参数!B$2,1)),"")</f>
        <v>3208.8307142857143</v>
      </c>
      <c r="H2448" t="str">
        <f t="shared" ca="1" si="773"/>
        <v>买</v>
      </c>
      <c r="I2448" s="3">
        <f ca="1">IF(H2447="买",$E2448/$E2447-1-IF(H2446="卖",参数!$B$3-IF(H2448="卖",参数!$B$3+参数!$B$4,0)),"")</f>
        <v>-1.3616520190706027E-2</v>
      </c>
      <c r="J2448" s="2">
        <f t="shared" ca="1" si="764"/>
        <v>10013.754591796869</v>
      </c>
      <c r="K2448" s="3">
        <f ca="1">J2448/MAX(J$2:J2448)-1</f>
        <v>-5.7467636718910531E-2</v>
      </c>
      <c r="L2448" s="8">
        <f>L2447*(参数!$B$6-1)/(参数!$B$6+1)+E2448*2/(参数!$B$6+1)</f>
        <v>3492.4590990711904</v>
      </c>
      <c r="M2448" s="8">
        <f>M2447*(参数!$B$7-1)/(参数!$B$7+1)+E2448*2/(参数!$B$7+1)</f>
        <v>3089.2762773577692</v>
      </c>
      <c r="N2448" s="8">
        <f t="shared" si="756"/>
        <v>403.18282171342116</v>
      </c>
      <c r="O2448" s="8">
        <f>O2447*(参数!$B$8-1)/(参数!$B$8+1)+N2448*2/(参数!$B$8+1)</f>
        <v>434.82561143923601</v>
      </c>
      <c r="P2448" s="9" t="str">
        <f t="shared" si="765"/>
        <v>买</v>
      </c>
      <c r="Q2448" s="7">
        <f>IF(P2447="买",$E2448/$E2447-1-IF(P2446="卖",参数!$B$3-IF(P2448="卖",参数!$B$3+参数!$B$4,0)),"")</f>
        <v>-1.3616520190706027E-2</v>
      </c>
      <c r="R2448" s="8">
        <f t="shared" si="766"/>
        <v>8604.2326643127126</v>
      </c>
      <c r="S2448" s="3">
        <f>R2448/MAX(R$2:R2448)-1</f>
        <v>-5.746763671891042E-2</v>
      </c>
      <c r="T2448" s="10">
        <f ca="1">IFERROR(AVERAGE(OFFSET(E2448,0,0,-参数!B$10,1)),"")</f>
        <v>3543.2849999999999</v>
      </c>
      <c r="U2448" s="10">
        <f ca="1">IFERROR(AVERAGE(OFFSET(E2448,0,0,-参数!B$11,1)),"")</f>
        <v>2422.5060493827145</v>
      </c>
      <c r="V2448" s="10">
        <f t="shared" ca="1" si="757"/>
        <v>1120.7789506172853</v>
      </c>
      <c r="W2448" s="10">
        <f ca="1">IFERROR(AVERAGE(OFFSET(V2448,0,0,-参数!B$12,1)),"")</f>
        <v>1107.0197031425387</v>
      </c>
      <c r="X2448" s="11" t="str">
        <f t="shared" ca="1" si="755"/>
        <v>买</v>
      </c>
      <c r="Y2448" s="12">
        <f ca="1">IF(X2447="买",$E2448/$E2447-1-IF(X2446="卖",参数!$B$3-IF(X2448="卖",参数!$B$3+参数!$B$4,0)),"")</f>
        <v>-1.3616520190706027E-2</v>
      </c>
      <c r="Z2448" s="10">
        <f t="shared" ca="1" si="767"/>
        <v>9965.7769652437328</v>
      </c>
      <c r="AA2448" s="3">
        <f ca="1">Z2448/MAX(Z$2:Z2448)-1</f>
        <v>-5.7467636718910531E-2</v>
      </c>
      <c r="AB2448" s="8">
        <f ca="1">IFERROR(AVERAGE(OFFSET(E2448,0,0,-参数!B$14,1)),"")</f>
        <v>3539.0799999999995</v>
      </c>
      <c r="AC2448" s="8">
        <f ca="1">IFERROR(AVERAGE(OFFSET(E2448,0,0,-参数!B$15,1)),"")</f>
        <v>3497.4703448275864</v>
      </c>
      <c r="AD2448" s="9" t="str">
        <f ca="1">IFERROR(IF(OR(AND(AB2448/AC2448-1&lt;参数!B$16,AB2448/AC2448-1&gt;参数!B$17),AB2448/AC2448-1&lt;参数!B$18),"买","卖"),"买")</f>
        <v>买</v>
      </c>
      <c r="AE2448" s="7">
        <f ca="1">IF(AD2447="买",$E2448/$E2447-1-IF(AD2446="卖",参数!$B$3-IF(AD2448="卖",参数!$B$3+参数!$B$4,0)),"")</f>
        <v>-1.3616520190706027E-2</v>
      </c>
      <c r="AF2448" s="8">
        <f t="shared" ca="1" si="768"/>
        <v>10398.154788276228</v>
      </c>
      <c r="AG2448" s="3">
        <f ca="1">AF2448/MAX(AF$2:AF2448)-1</f>
        <v>-5.7467636718910309E-2</v>
      </c>
      <c r="AH2448">
        <f t="shared" ca="1" si="758"/>
        <v>0</v>
      </c>
      <c r="AI2448">
        <f t="shared" si="759"/>
        <v>0</v>
      </c>
      <c r="AJ2448">
        <f t="shared" ca="1" si="760"/>
        <v>1</v>
      </c>
      <c r="AK2448">
        <f t="shared" ca="1" si="761"/>
        <v>0</v>
      </c>
      <c r="AL2448">
        <f t="shared" ca="1" si="762"/>
        <v>0</v>
      </c>
      <c r="AM2448">
        <f t="shared" ca="1" si="763"/>
        <v>0</v>
      </c>
      <c r="AO2448" s="9">
        <f t="shared" si="769"/>
        <v>47.410000000000309</v>
      </c>
      <c r="AP2448" s="15">
        <f ca="1">IFERROR(ABS(E2448-OFFSET(E2448,-参数!B$20,0,1,1))/SUM(OFFSET(AO2448,0,0,-参数!B$20,1)),0)</f>
        <v>0.31212193022936724</v>
      </c>
      <c r="AQ2448" s="16">
        <f ca="1">(参数!B$21+参数!B$22*'000300'!AP2448)^(参数!B$23)</f>
        <v>0.27919766267133933</v>
      </c>
      <c r="AR2448" s="17">
        <f t="shared" ca="1" si="770"/>
        <v>3505.863240291028</v>
      </c>
      <c r="AS2448" s="9" t="str">
        <f ca="1">IF(E2448+参数!B$24&gt;=AR2448,"买","卖")</f>
        <v>卖</v>
      </c>
      <c r="AT2448" s="7" t="str">
        <f ca="1">IF(AS2447="买",$E2448/$E2447-1-IF(AS2446="卖",参数!$B$3-IF(AS2448="卖",参数!$B$3+参数!$B$4,0)),"")</f>
        <v/>
      </c>
      <c r="AU2448" s="8">
        <f t="shared" ca="1" si="771"/>
        <v>6823.8647353383276</v>
      </c>
      <c r="AV2448" s="7">
        <f ca="1">AU2448/MAX(AU$2:AU2448)-1</f>
        <v>-9.715765447979885E-2</v>
      </c>
      <c r="AW2448" s="3">
        <f t="shared" ca="1" si="754"/>
        <v>-7.8348030132185942E-3</v>
      </c>
      <c r="AX2448" s="11" t="str">
        <f ca="1">IFERROR(IF(E2448&gt;MAX(OFFSET(C2448,-1,0,-参数!B$27,1)),"买",IF(E2448&lt;MIN(OFFSET(D2448,-1,0,-参数!B$26,1)),"卖",AX2447)),"卖")</f>
        <v>买</v>
      </c>
      <c r="AY2448" s="12">
        <f ca="1">IF(AX2447="买",$E2448/$E2447-1-IF(AX2446="卖",参数!$B$3-IF(AX2448="卖",参数!$B$3+参数!$B$4,0)),"")</f>
        <v>-1.3616520190706027E-2</v>
      </c>
      <c r="AZ2448" s="10">
        <f t="shared" ca="1" si="772"/>
        <v>9765.7319846354603</v>
      </c>
      <c r="BA2448" s="12">
        <f ca="1">AZ2448/MAX(AZ$2:AZ2448)-1</f>
        <v>-5.7467636718910531E-2</v>
      </c>
    </row>
    <row r="2449" spans="1:53" x14ac:dyDescent="0.15">
      <c r="A2449" s="1">
        <v>42037</v>
      </c>
      <c r="B2449" s="6">
        <v>3360.19</v>
      </c>
      <c r="C2449" s="6">
        <v>3407.26</v>
      </c>
      <c r="D2449" s="6">
        <v>3347.09</v>
      </c>
      <c r="E2449" s="2">
        <v>3353.96</v>
      </c>
      <c r="F2449" s="3">
        <f>E2449/MAX(E$2:E2449)-1</f>
        <v>-0.42932689035595184</v>
      </c>
      <c r="G2449" s="2">
        <f ca="1">IFERROR(AVERAGE(OFFSET(E2449,0,0,-参数!B$2,1)),"")</f>
        <v>3222.3957142857143</v>
      </c>
      <c r="H2449" t="str">
        <f t="shared" ca="1" si="773"/>
        <v>买</v>
      </c>
      <c r="I2449" s="3">
        <f ca="1">IF(H2448="买",$E2449/$E2448-1-IF(H2447="卖",参数!$B$3-IF(H2449="卖",参数!$B$3+参数!$B$4,0)),"")</f>
        <v>-2.3419005995242159E-2</v>
      </c>
      <c r="J2449" s="2">
        <f t="shared" ca="1" si="764"/>
        <v>9779.2424129766951</v>
      </c>
      <c r="K2449" s="3">
        <f ca="1">J2449/MAX(J$2:J2449)-1</f>
        <v>-7.9540807785300038E-2</v>
      </c>
      <c r="L2449" s="8">
        <f>L2448*(参数!$B$6-1)/(参数!$B$6+1)+E2449*2/(参数!$B$6+1)</f>
        <v>3479.2687086834585</v>
      </c>
      <c r="M2449" s="8">
        <f>M2448*(参数!$B$7-1)/(参数!$B$7+1)+E2449*2/(参数!$B$7+1)</f>
        <v>3095.6541983852931</v>
      </c>
      <c r="N2449" s="8">
        <f t="shared" si="756"/>
        <v>383.61451029816544</v>
      </c>
      <c r="O2449" s="8">
        <f>O2448*(参数!$B$8-1)/(参数!$B$8+1)+N2449*2/(参数!$B$8+1)</f>
        <v>424.58339121102193</v>
      </c>
      <c r="P2449" s="9" t="str">
        <f t="shared" si="765"/>
        <v>买</v>
      </c>
      <c r="Q2449" s="7">
        <f>IF(P2448="买",$E2449/$E2448-1-IF(P2447="卖",参数!$B$3-IF(P2449="卖",参数!$B$3+参数!$B$4,0)),"")</f>
        <v>-2.3419005995242159E-2</v>
      </c>
      <c r="R2449" s="8">
        <f t="shared" si="766"/>
        <v>8402.7300879627146</v>
      </c>
      <c r="S2449" s="3">
        <f>R2449/MAX(R$2:R2449)-1</f>
        <v>-7.9540807785300038E-2</v>
      </c>
      <c r="T2449" s="10">
        <f ca="1">IFERROR(AVERAGE(OFFSET(E2449,0,0,-参数!B$10,1)),"")</f>
        <v>3528.9060000000013</v>
      </c>
      <c r="U2449" s="10">
        <f ca="1">IFERROR(AVERAGE(OFFSET(E2449,0,0,-参数!B$11,1)),"")</f>
        <v>2424.4651111111093</v>
      </c>
      <c r="V2449" s="10">
        <f t="shared" ca="1" si="757"/>
        <v>1104.440888888892</v>
      </c>
      <c r="W2449" s="10">
        <f ca="1">IFERROR(AVERAGE(OFFSET(V2449,0,0,-参数!B$12,1)),"")</f>
        <v>1108.7806487093176</v>
      </c>
      <c r="X2449" s="11" t="str">
        <f t="shared" ca="1" si="755"/>
        <v>卖</v>
      </c>
      <c r="Y2449" s="12">
        <f ca="1">IF(X2448="买",$E2449/$E2448-1-IF(X2447="卖",参数!$B$3-IF(X2449="卖",参数!$B$3+参数!$B$4,0)),"")</f>
        <v>-2.3419005995242159E-2</v>
      </c>
      <c r="Z2449" s="10">
        <f t="shared" ca="1" si="767"/>
        <v>9732.3883747474429</v>
      </c>
      <c r="AA2449" s="3">
        <f ca="1">Z2449/MAX(Z$2:Z2449)-1</f>
        <v>-7.954080778530026E-2</v>
      </c>
      <c r="AB2449" s="8">
        <f ca="1">IFERROR(AVERAGE(OFFSET(E2449,0,0,-参数!B$14,1)),"")</f>
        <v>3514.7149999999997</v>
      </c>
      <c r="AC2449" s="8">
        <f ca="1">IFERROR(AVERAGE(OFFSET(E2449,0,0,-参数!B$15,1)),"")</f>
        <v>3496.4631034482763</v>
      </c>
      <c r="AD2449" s="9" t="str">
        <f ca="1">IFERROR(IF(OR(AND(AB2449/AC2449-1&lt;参数!B$16,AB2449/AC2449-1&gt;参数!B$17),AB2449/AC2449-1&lt;参数!B$18),"买","卖"),"买")</f>
        <v>买</v>
      </c>
      <c r="AE2449" s="7">
        <f ca="1">IF(AD2448="买",$E2449/$E2448-1-IF(AD2447="卖",参数!$B$3-IF(AD2449="卖",参数!$B$3+参数!$B$4,0)),"")</f>
        <v>-2.3419005995242159E-2</v>
      </c>
      <c r="AF2449" s="8">
        <f t="shared" ca="1" si="768"/>
        <v>10154.64033895013</v>
      </c>
      <c r="AG2449" s="3">
        <f ca="1">AF2449/MAX(AF$2:AF2449)-1</f>
        <v>-7.9540807785300038E-2</v>
      </c>
      <c r="AH2449">
        <f t="shared" ca="1" si="758"/>
        <v>0</v>
      </c>
      <c r="AI2449">
        <f t="shared" si="759"/>
        <v>0</v>
      </c>
      <c r="AJ2449">
        <f t="shared" ca="1" si="760"/>
        <v>0</v>
      </c>
      <c r="AK2449">
        <f t="shared" ca="1" si="761"/>
        <v>0</v>
      </c>
      <c r="AL2449">
        <f t="shared" ca="1" si="762"/>
        <v>0</v>
      </c>
      <c r="AM2449">
        <f t="shared" ca="1" si="763"/>
        <v>0</v>
      </c>
      <c r="AO2449" s="9">
        <f t="shared" si="769"/>
        <v>80.429999999999836</v>
      </c>
      <c r="AP2449" s="15">
        <f ca="1">IFERROR(ABS(E2449-OFFSET(E2449,-参数!B$20,0,1,1))/SUM(OFFSET(AO2449,0,0,-参数!B$20,1)),0)</f>
        <v>0.28578936432857877</v>
      </c>
      <c r="AQ2449" s="16">
        <f ca="1">(参数!B$21+参数!B$22*'000300'!AP2449)^(参数!B$23)</f>
        <v>0.25378673657707845</v>
      </c>
      <c r="AR2449" s="17">
        <f t="shared" ca="1" si="770"/>
        <v>3467.3122126620842</v>
      </c>
      <c r="AS2449" s="9" t="str">
        <f ca="1">IF(E2449+参数!B$24&gt;=AR2449,"买","卖")</f>
        <v>卖</v>
      </c>
      <c r="AT2449" s="7" t="str">
        <f ca="1">IF(AS2448="买",$E2449/$E2448-1-IF(AS2447="卖",参数!$B$3-IF(AS2449="卖",参数!$B$3+参数!$B$4,0)),"")</f>
        <v/>
      </c>
      <c r="AU2449" s="8">
        <f t="shared" ca="1" si="771"/>
        <v>6823.8647353383276</v>
      </c>
      <c r="AV2449" s="7">
        <f ca="1">AU2449/MAX(AU$2:AU2449)-1</f>
        <v>-9.715765447979885E-2</v>
      </c>
      <c r="AW2449" s="3">
        <f t="shared" ca="1" si="754"/>
        <v>-1.0996158431366365E-2</v>
      </c>
      <c r="AX2449" s="11" t="str">
        <f ca="1">IFERROR(IF(E2449&gt;MAX(OFFSET(C2449,-1,0,-参数!B$27,1)),"买",IF(E2449&lt;MIN(OFFSET(D2449,-1,0,-参数!B$26,1)),"卖",AX2448)),"卖")</f>
        <v>买</v>
      </c>
      <c r="AY2449" s="12">
        <f ca="1">IF(AX2448="买",$E2449/$E2448-1-IF(AX2447="卖",参数!$B$3-IF(AX2449="卖",参数!$B$3+参数!$B$4,0)),"")</f>
        <v>-2.3419005995242159E-2</v>
      </c>
      <c r="AZ2449" s="10">
        <f t="shared" ca="1" si="772"/>
        <v>9537.0282487393542</v>
      </c>
      <c r="BA2449" s="12">
        <f ca="1">AZ2449/MAX(AZ$2:AZ2449)-1</f>
        <v>-7.9540807785300149E-2</v>
      </c>
    </row>
    <row r="2450" spans="1:53" x14ac:dyDescent="0.15">
      <c r="A2450" s="1">
        <v>42038</v>
      </c>
      <c r="B2450" s="6">
        <v>3388.6</v>
      </c>
      <c r="C2450" s="6">
        <v>3441.71</v>
      </c>
      <c r="D2450" s="6">
        <v>3360.72</v>
      </c>
      <c r="E2450" s="2">
        <v>3437.45</v>
      </c>
      <c r="F2450" s="3">
        <f>E2450/MAX(E$2:E2450)-1</f>
        <v>-0.41512114612400464</v>
      </c>
      <c r="G2450" s="2">
        <f ca="1">IFERROR(AVERAGE(OFFSET(E2450,0,0,-参数!B$2,1)),"")</f>
        <v>3237.7117857142862</v>
      </c>
      <c r="H2450" t="str">
        <f t="shared" ca="1" si="773"/>
        <v>买</v>
      </c>
      <c r="I2450" s="3">
        <f ca="1">IF(H2449="买",$E2450/$E2449-1-IF(H2448="卖",参数!$B$3-IF(H2450="卖",参数!$B$3+参数!$B$4,0)),"")</f>
        <v>2.4892962348984415E-2</v>
      </c>
      <c r="J2450" s="2">
        <f t="shared" ca="1" si="764"/>
        <v>10022.676726164515</v>
      </c>
      <c r="K2450" s="3">
        <f ca="1">J2450/MAX(J$2:J2450)-1</f>
        <v>-5.6627851769722959E-2</v>
      </c>
      <c r="L2450" s="8">
        <f>L2449*(参数!$B$6-1)/(参数!$B$6+1)+E2450*2/(参数!$B$6+1)</f>
        <v>3475.285974523129</v>
      </c>
      <c r="M2450" s="8">
        <f>M2449*(参数!$B$7-1)/(参数!$B$7+1)+E2450*2/(参数!$B$7+1)</f>
        <v>3103.8902417976956</v>
      </c>
      <c r="N2450" s="8">
        <f t="shared" si="756"/>
        <v>371.39573272543339</v>
      </c>
      <c r="O2450" s="8">
        <f>O2449*(参数!$B$8-1)/(参数!$B$8+1)+N2450*2/(参数!$B$8+1)</f>
        <v>413.94585951390422</v>
      </c>
      <c r="P2450" s="9" t="str">
        <f t="shared" si="765"/>
        <v>买</v>
      </c>
      <c r="Q2450" s="7">
        <f>IF(P2449="买",$E2450/$E2449-1-IF(P2448="卖",参数!$B$3-IF(P2450="卖",参数!$B$3+参数!$B$4,0)),"")</f>
        <v>2.4892962348984415E-2</v>
      </c>
      <c r="R2450" s="8">
        <f t="shared" si="766"/>
        <v>8611.8989316710486</v>
      </c>
      <c r="S2450" s="3">
        <f>R2450/MAX(R$2:R2450)-1</f>
        <v>-5.6627851769722959E-2</v>
      </c>
      <c r="T2450" s="10">
        <f ca="1">IFERROR(AVERAGE(OFFSET(E2450,0,0,-参数!B$10,1)),"")</f>
        <v>3518.7255000000005</v>
      </c>
      <c r="U2450" s="10">
        <f ca="1">IFERROR(AVERAGE(OFFSET(E2450,0,0,-参数!B$11,1)),"")</f>
        <v>2426.7110617283934</v>
      </c>
      <c r="V2450" s="10">
        <f t="shared" ca="1" si="757"/>
        <v>1092.0144382716071</v>
      </c>
      <c r="W2450" s="10">
        <f ca="1">IFERROR(AVERAGE(OFFSET(V2450,0,0,-参数!B$12,1)),"")</f>
        <v>1109.5354236812593</v>
      </c>
      <c r="X2450" s="11" t="str">
        <f t="shared" ca="1" si="755"/>
        <v>卖</v>
      </c>
      <c r="Y2450" s="12" t="str">
        <f ca="1">IF(X2449="买",$E2450/$E2449-1-IF(X2448="卖",参数!$B$3-IF(X2450="卖",参数!$B$3+参数!$B$4,0)),"")</f>
        <v/>
      </c>
      <c r="Z2450" s="10">
        <f t="shared" ca="1" si="767"/>
        <v>9732.3883747474429</v>
      </c>
      <c r="AA2450" s="3">
        <f ca="1">Z2450/MAX(Z$2:Z2450)-1</f>
        <v>-7.954080778530026E-2</v>
      </c>
      <c r="AB2450" s="8">
        <f ca="1">IFERROR(AVERAGE(OFFSET(E2450,0,0,-参数!B$14,1)),"")</f>
        <v>3498.4449999999997</v>
      </c>
      <c r="AC2450" s="8">
        <f ca="1">IFERROR(AVERAGE(OFFSET(E2450,0,0,-参数!B$15,1)),"")</f>
        <v>3497.9448275862073</v>
      </c>
      <c r="AD2450" s="9" t="str">
        <f ca="1">IFERROR(IF(OR(AND(AB2450/AC2450-1&lt;参数!B$16,AB2450/AC2450-1&gt;参数!B$17),AB2450/AC2450-1&lt;参数!B$18),"买","卖"),"买")</f>
        <v>买</v>
      </c>
      <c r="AE2450" s="7">
        <f ca="1">IF(AD2449="买",$E2450/$E2449-1-IF(AD2448="卖",参数!$B$3-IF(AD2450="卖",参数!$B$3+参数!$B$4,0)),"")</f>
        <v>2.4892962348984415E-2</v>
      </c>
      <c r="AF2450" s="8">
        <f t="shared" ca="1" si="768"/>
        <v>10407.419418575095</v>
      </c>
      <c r="AG2450" s="3">
        <f ca="1">AF2450/MAX(AF$2:AF2450)-1</f>
        <v>-5.6627851769722848E-2</v>
      </c>
      <c r="AH2450">
        <f t="shared" ca="1" si="758"/>
        <v>0</v>
      </c>
      <c r="AI2450">
        <f t="shared" si="759"/>
        <v>0</v>
      </c>
      <c r="AJ2450">
        <f t="shared" ca="1" si="760"/>
        <v>0</v>
      </c>
      <c r="AK2450">
        <f t="shared" ca="1" si="761"/>
        <v>1</v>
      </c>
      <c r="AL2450">
        <f t="shared" ca="1" si="762"/>
        <v>0</v>
      </c>
      <c r="AM2450">
        <f t="shared" ca="1" si="763"/>
        <v>0</v>
      </c>
      <c r="AO2450" s="9">
        <f t="shared" si="769"/>
        <v>83.489999999999782</v>
      </c>
      <c r="AP2450" s="15">
        <f ca="1">IFERROR(ABS(E2450-OFFSET(E2450,-参数!B$20,0,1,1))/SUM(OFFSET(AO2450,0,0,-参数!B$20,1)),0)</f>
        <v>0.31243269187502781</v>
      </c>
      <c r="AQ2450" s="16">
        <f ca="1">(参数!B$21+参数!B$22*'000300'!AP2450)^(参数!B$23)</f>
        <v>0.27949754765940182</v>
      </c>
      <c r="AR2450" s="17">
        <f t="shared" ca="1" si="770"/>
        <v>3458.9657974553484</v>
      </c>
      <c r="AS2450" s="9" t="str">
        <f ca="1">IF(E2450+参数!B$24&gt;=AR2450,"买","卖")</f>
        <v>卖</v>
      </c>
      <c r="AT2450" s="7" t="str">
        <f ca="1">IF(AS2449="买",$E2450/$E2449-1-IF(AS2448="卖",参数!$B$3-IF(AS2450="卖",参数!$B$3+参数!$B$4,0)),"")</f>
        <v/>
      </c>
      <c r="AU2450" s="8">
        <f t="shared" ca="1" si="771"/>
        <v>6823.8647353383276</v>
      </c>
      <c r="AV2450" s="7">
        <f ca="1">AU2450/MAX(AU$2:AU2450)-1</f>
        <v>-9.715765447979885E-2</v>
      </c>
      <c r="AW2450" s="3">
        <f t="shared" ca="1" si="754"/>
        <v>-2.407171519269613E-3</v>
      </c>
      <c r="AX2450" s="11" t="str">
        <f ca="1">IFERROR(IF(E2450&gt;MAX(OFFSET(C2450,-1,0,-参数!B$27,1)),"买",IF(E2450&lt;MIN(OFFSET(D2450,-1,0,-参数!B$26,1)),"卖",AX2449)),"卖")</f>
        <v>买</v>
      </c>
      <c r="AY2450" s="12">
        <f ca="1">IF(AX2449="买",$E2450/$E2449-1-IF(AX2448="卖",参数!$B$3-IF(AX2450="卖",参数!$B$3+参数!$B$4,0)),"")</f>
        <v>2.4892962348984415E-2</v>
      </c>
      <c r="AZ2450" s="10">
        <f t="shared" ca="1" si="772"/>
        <v>9774.4331338564243</v>
      </c>
      <c r="BA2450" s="12">
        <f ca="1">AZ2450/MAX(AZ$2:AZ2450)-1</f>
        <v>-5.6627851769722959E-2</v>
      </c>
    </row>
    <row r="2451" spans="1:53" x14ac:dyDescent="0.15">
      <c r="A2451" s="1">
        <v>42039</v>
      </c>
      <c r="B2451" s="6">
        <v>3446.14</v>
      </c>
      <c r="C2451" s="6">
        <v>3476.82</v>
      </c>
      <c r="D2451" s="6">
        <v>3399.57</v>
      </c>
      <c r="E2451" s="2">
        <v>3401.77</v>
      </c>
      <c r="F2451" s="3">
        <f>E2451/MAX(E$2:E2451)-1</f>
        <v>-0.42119206424828148</v>
      </c>
      <c r="G2451" s="2">
        <f ca="1">IFERROR(AVERAGE(OFFSET(E2451,0,0,-参数!B$2,1)),"")</f>
        <v>3252.3667857142855</v>
      </c>
      <c r="H2451" t="str">
        <f t="shared" ca="1" si="773"/>
        <v>买</v>
      </c>
      <c r="I2451" s="3">
        <f ca="1">IF(H2450="买",$E2451/$E2450-1-IF(H2449="卖",参数!$B$3-IF(H2451="卖",参数!$B$3+参数!$B$4,0)),"")</f>
        <v>-1.0379787342361335E-2</v>
      </c>
      <c r="J2451" s="2">
        <f t="shared" ca="1" si="764"/>
        <v>9918.643473145692</v>
      </c>
      <c r="K2451" s="3">
        <f ca="1">J2451/MAX(J$2:J2451)-1</f>
        <v>-6.6419854053059835E-2</v>
      </c>
      <c r="L2451" s="8">
        <f>L2450*(参数!$B$6-1)/(参数!$B$6+1)+E2451*2/(参数!$B$6+1)</f>
        <v>3468.2844531399742</v>
      </c>
      <c r="M2451" s="8">
        <f>M2450*(参数!$B$7-1)/(参数!$B$7+1)+E2451*2/(参数!$B$7+1)</f>
        <v>3111.0680672965459</v>
      </c>
      <c r="N2451" s="8">
        <f t="shared" si="756"/>
        <v>357.21638584342827</v>
      </c>
      <c r="O2451" s="8">
        <f>O2450*(参数!$B$8-1)/(参数!$B$8+1)+N2451*2/(参数!$B$8+1)</f>
        <v>402.59996477980906</v>
      </c>
      <c r="P2451" s="9" t="str">
        <f t="shared" si="765"/>
        <v>买</v>
      </c>
      <c r="Q2451" s="7">
        <f>IF(P2450="买",$E2451/$E2450-1-IF(P2449="卖",参数!$B$3-IF(P2451="卖",参数!$B$3+参数!$B$4,0)),"")</f>
        <v>-1.0379787342361335E-2</v>
      </c>
      <c r="R2451" s="8">
        <f t="shared" si="766"/>
        <v>8522.5092521463939</v>
      </c>
      <c r="S2451" s="3">
        <f>R2451/MAX(R$2:R2451)-1</f>
        <v>-6.6419854053059835E-2</v>
      </c>
      <c r="T2451" s="10">
        <f ca="1">IFERROR(AVERAGE(OFFSET(E2451,0,0,-参数!B$10,1)),"")</f>
        <v>3506.6245000000004</v>
      </c>
      <c r="U2451" s="10">
        <f ca="1">IFERROR(AVERAGE(OFFSET(E2451,0,0,-参数!B$11,1)),"")</f>
        <v>2428.9767654320972</v>
      </c>
      <c r="V2451" s="10">
        <f t="shared" ca="1" si="757"/>
        <v>1077.6477345679032</v>
      </c>
      <c r="W2451" s="10">
        <f ca="1">IFERROR(AVERAGE(OFFSET(V2451,0,0,-参数!B$12,1)),"")</f>
        <v>1109.10739113356</v>
      </c>
      <c r="X2451" s="11" t="str">
        <f t="shared" ca="1" si="755"/>
        <v>卖</v>
      </c>
      <c r="Y2451" s="12" t="str">
        <f ca="1">IF(X2450="买",$E2451/$E2450-1-IF(X2449="卖",参数!$B$3-IF(X2451="卖",参数!$B$3+参数!$B$4,0)),"")</f>
        <v/>
      </c>
      <c r="Z2451" s="10">
        <f t="shared" ca="1" si="767"/>
        <v>9732.3883747474429</v>
      </c>
      <c r="AA2451" s="3">
        <f ca="1">Z2451/MAX(Z$2:Z2451)-1</f>
        <v>-7.954080778530026E-2</v>
      </c>
      <c r="AB2451" s="8">
        <f ca="1">IFERROR(AVERAGE(OFFSET(E2451,0,0,-参数!B$14,1)),"")</f>
        <v>3477.2</v>
      </c>
      <c r="AC2451" s="8">
        <f ca="1">IFERROR(AVERAGE(OFFSET(E2451,0,0,-参数!B$15,1)),"")</f>
        <v>3500.5948275862074</v>
      </c>
      <c r="AD2451" s="9" t="str">
        <f ca="1">IFERROR(IF(OR(AND(AB2451/AC2451-1&lt;参数!B$16,AB2451/AC2451-1&gt;参数!B$17),AB2451/AC2451-1&lt;参数!B$18),"买","卖"),"买")</f>
        <v>卖</v>
      </c>
      <c r="AE2451" s="7">
        <f ca="1">IF(AD2450="买",$E2451/$E2450-1-IF(AD2449="卖",参数!$B$3-IF(AD2451="卖",参数!$B$3+参数!$B$4,0)),"")</f>
        <v>-1.0379787342361335E-2</v>
      </c>
      <c r="AF2451" s="8">
        <f t="shared" ca="1" si="768"/>
        <v>10299.392618227523</v>
      </c>
      <c r="AG2451" s="3">
        <f ca="1">AF2451/MAX(AF$2:AF2451)-1</f>
        <v>-6.6419854053059724E-2</v>
      </c>
      <c r="AH2451">
        <f t="shared" ca="1" si="758"/>
        <v>0</v>
      </c>
      <c r="AI2451">
        <f t="shared" si="759"/>
        <v>0</v>
      </c>
      <c r="AJ2451">
        <f t="shared" ca="1" si="760"/>
        <v>0</v>
      </c>
      <c r="AK2451">
        <f t="shared" ca="1" si="761"/>
        <v>0</v>
      </c>
      <c r="AL2451">
        <f t="shared" ca="1" si="762"/>
        <v>0</v>
      </c>
      <c r="AM2451">
        <f t="shared" ca="1" si="763"/>
        <v>0</v>
      </c>
      <c r="AO2451" s="9">
        <f t="shared" si="769"/>
        <v>35.679999999999836</v>
      </c>
      <c r="AP2451" s="15">
        <f ca="1">IFERROR(ABS(E2451-OFFSET(E2451,-参数!B$20,0,1,1))/SUM(OFFSET(AO2451,0,0,-参数!B$20,1)),0)</f>
        <v>0.30055291319857291</v>
      </c>
      <c r="AQ2451" s="16">
        <f ca="1">(参数!B$21+参数!B$22*'000300'!AP2451)^(参数!B$23)</f>
        <v>0.26803356123662281</v>
      </c>
      <c r="AR2451" s="17">
        <f t="shared" ca="1" si="770"/>
        <v>3443.6354041756226</v>
      </c>
      <c r="AS2451" s="9" t="str">
        <f ca="1">IF(E2451+参数!B$24&gt;=AR2451,"买","卖")</f>
        <v>卖</v>
      </c>
      <c r="AT2451" s="7" t="str">
        <f ca="1">IF(AS2450="买",$E2451/$E2450-1-IF(AS2449="卖",参数!$B$3-IF(AS2451="卖",参数!$B$3+参数!$B$4,0)),"")</f>
        <v/>
      </c>
      <c r="AU2451" s="8">
        <f t="shared" ca="1" si="771"/>
        <v>6823.8647353383276</v>
      </c>
      <c r="AV2451" s="7">
        <f ca="1">AU2451/MAX(AU$2:AU2451)-1</f>
        <v>-9.715765447979885E-2</v>
      </c>
      <c r="AW2451" s="3">
        <f t="shared" ref="AW2451:AW2514" ca="1" si="774">AR2451/AR2450-1</f>
        <v>-4.4320742607526498E-3</v>
      </c>
      <c r="AX2451" s="11" t="str">
        <f ca="1">IFERROR(IF(E2451&gt;MAX(OFFSET(C2451,-1,0,-参数!B$27,1)),"买",IF(E2451&lt;MIN(OFFSET(D2451,-1,0,-参数!B$26,1)),"卖",AX2450)),"卖")</f>
        <v>买</v>
      </c>
      <c r="AY2451" s="12">
        <f ca="1">IF(AX2450="买",$E2451/$E2450-1-IF(AX2449="卖",参数!$B$3-IF(AX2451="卖",参数!$B$3+参数!$B$4,0)),"")</f>
        <v>-1.0379787342361335E-2</v>
      </c>
      <c r="AZ2451" s="10">
        <f t="shared" ca="1" si="772"/>
        <v>9672.9765965348633</v>
      </c>
      <c r="BA2451" s="12">
        <f ca="1">AZ2451/MAX(AZ$2:AZ2451)-1</f>
        <v>-6.6419854053059835E-2</v>
      </c>
    </row>
    <row r="2452" spans="1:53" x14ac:dyDescent="0.15">
      <c r="A2452" s="1">
        <v>42040</v>
      </c>
      <c r="B2452" s="6">
        <v>3487.95</v>
      </c>
      <c r="C2452" s="6">
        <v>3487.95</v>
      </c>
      <c r="D2452" s="6">
        <v>3366.86</v>
      </c>
      <c r="E2452" s="2">
        <v>3366.95</v>
      </c>
      <c r="F2452" s="3">
        <f>E2452/MAX(E$2:E2452)-1</f>
        <v>-0.42711665418906963</v>
      </c>
      <c r="G2452" s="2">
        <f ca="1">IFERROR(AVERAGE(OFFSET(E2452,0,0,-参数!B$2,1)),"")</f>
        <v>3266.6498214285716</v>
      </c>
      <c r="H2452" t="str">
        <f t="shared" ca="1" si="773"/>
        <v>买</v>
      </c>
      <c r="I2452" s="3">
        <f ca="1">IF(H2451="买",$E2452/$E2451-1-IF(H2450="卖",参数!$B$3-IF(H2452="卖",参数!$B$3+参数!$B$4,0)),"")</f>
        <v>-1.0235847808640841E-2</v>
      </c>
      <c r="J2452" s="2">
        <f t="shared" ca="1" si="764"/>
        <v>9817.1177480864044</v>
      </c>
      <c r="K2452" s="3">
        <f ca="1">J2452/MAX(J$2:J2452)-1</f>
        <v>-7.5975838344141455E-2</v>
      </c>
      <c r="L2452" s="8">
        <f>L2451*(参数!$B$6-1)/(参数!$B$6+1)+E2452*2/(参数!$B$6+1)</f>
        <v>3458.633552840929</v>
      </c>
      <c r="M2452" s="8">
        <f>M2451*(参数!$B$7-1)/(参数!$B$7+1)+E2452*2/(参数!$B$7+1)</f>
        <v>3117.2338970002434</v>
      </c>
      <c r="N2452" s="8">
        <f t="shared" si="756"/>
        <v>341.39965584068568</v>
      </c>
      <c r="O2452" s="8">
        <f>O2451*(参数!$B$8-1)/(参数!$B$8+1)+N2452*2/(参数!$B$8+1)</f>
        <v>390.35990299198437</v>
      </c>
      <c r="P2452" s="9" t="str">
        <f t="shared" si="765"/>
        <v>买</v>
      </c>
      <c r="Q2452" s="7">
        <f>IF(P2451="买",$E2452/$E2451-1-IF(P2450="卖",参数!$B$3-IF(P2452="卖",参数!$B$3+参数!$B$4,0)),"")</f>
        <v>-1.0235847808640841E-2</v>
      </c>
      <c r="R2452" s="8">
        <f t="shared" si="766"/>
        <v>8435.2741444936892</v>
      </c>
      <c r="S2452" s="3">
        <f>R2452/MAX(R$2:R2452)-1</f>
        <v>-7.5975838344141566E-2</v>
      </c>
      <c r="T2452" s="10">
        <f ca="1">IFERROR(AVERAGE(OFFSET(E2452,0,0,-参数!B$10,1)),"")</f>
        <v>3497.0090000000005</v>
      </c>
      <c r="U2452" s="10">
        <f ca="1">IFERROR(AVERAGE(OFFSET(E2452,0,0,-参数!B$11,1)),"")</f>
        <v>2431.3644444444426</v>
      </c>
      <c r="V2452" s="10">
        <f t="shared" ca="1" si="757"/>
        <v>1065.6445555555579</v>
      </c>
      <c r="W2452" s="10">
        <f ca="1">IFERROR(AVERAGE(OFFSET(V2452,0,0,-参数!B$12,1)),"")</f>
        <v>1107.0999562289585</v>
      </c>
      <c r="X2452" s="11" t="str">
        <f t="shared" ca="1" si="755"/>
        <v>卖</v>
      </c>
      <c r="Y2452" s="12" t="str">
        <f ca="1">IF(X2451="买",$E2452/$E2451-1-IF(X2450="卖",参数!$B$3-IF(X2452="卖",参数!$B$3+参数!$B$4,0)),"")</f>
        <v/>
      </c>
      <c r="Z2452" s="10">
        <f t="shared" ca="1" si="767"/>
        <v>9732.3883747474429</v>
      </c>
      <c r="AA2452" s="3">
        <f ca="1">Z2452/MAX(Z$2:Z2452)-1</f>
        <v>-7.954080778530026E-2</v>
      </c>
      <c r="AB2452" s="8">
        <f ca="1">IFERROR(AVERAGE(OFFSET(E2452,0,0,-参数!B$14,1)),"")</f>
        <v>3447.07125</v>
      </c>
      <c r="AC2452" s="8">
        <f ca="1">IFERROR(AVERAGE(OFFSET(E2452,0,0,-参数!B$15,1)),"")</f>
        <v>3505.3037931034482</v>
      </c>
      <c r="AD2452" s="9" t="str">
        <f ca="1">IFERROR(IF(OR(AND(AB2452/AC2452-1&lt;参数!B$16,AB2452/AC2452-1&gt;参数!B$17),AB2452/AC2452-1&lt;参数!B$18),"买","卖"),"买")</f>
        <v>卖</v>
      </c>
      <c r="AE2452" s="7" t="str">
        <f ca="1">IF(AD2451="买",$E2452/$E2451-1-IF(AD2450="卖",参数!$B$3-IF(AD2452="卖",参数!$B$3+参数!$B$4,0)),"")</f>
        <v/>
      </c>
      <c r="AF2452" s="8">
        <f t="shared" ca="1" si="768"/>
        <v>10299.392618227523</v>
      </c>
      <c r="AG2452" s="3">
        <f ca="1">AF2452/MAX(AF$2:AF2452)-1</f>
        <v>-6.6419854053059724E-2</v>
      </c>
      <c r="AH2452">
        <f t="shared" ca="1" si="758"/>
        <v>0</v>
      </c>
      <c r="AI2452">
        <f t="shared" si="759"/>
        <v>0</v>
      </c>
      <c r="AJ2452">
        <f t="shared" ca="1" si="760"/>
        <v>0</v>
      </c>
      <c r="AK2452">
        <f t="shared" ca="1" si="761"/>
        <v>0</v>
      </c>
      <c r="AL2452">
        <f t="shared" ca="1" si="762"/>
        <v>0</v>
      </c>
      <c r="AM2452">
        <f t="shared" ca="1" si="763"/>
        <v>0</v>
      </c>
      <c r="AO2452" s="9">
        <f t="shared" si="769"/>
        <v>34.820000000000164</v>
      </c>
      <c r="AP2452" s="15">
        <f ca="1">IFERROR(ABS(E2452-OFFSET(E2452,-参数!B$20,0,1,1))/SUM(OFFSET(AO2452,0,0,-参数!B$20,1)),0)</f>
        <v>0.29556936161139941</v>
      </c>
      <c r="AQ2452" s="16">
        <f ca="1">(参数!B$21+参数!B$22*'000300'!AP2452)^(参数!B$23)</f>
        <v>0.26322443395500039</v>
      </c>
      <c r="AR2452" s="17">
        <f t="shared" ca="1" si="770"/>
        <v>3423.4499320688842</v>
      </c>
      <c r="AS2452" s="9" t="str">
        <f ca="1">IF(E2452+参数!B$24&gt;=AR2452,"买","卖")</f>
        <v>卖</v>
      </c>
      <c r="AT2452" s="7" t="str">
        <f ca="1">IF(AS2451="买",$E2452/$E2451-1-IF(AS2450="卖",参数!$B$3-IF(AS2452="卖",参数!$B$3+参数!$B$4,0)),"")</f>
        <v/>
      </c>
      <c r="AU2452" s="8">
        <f t="shared" ca="1" si="771"/>
        <v>6823.8647353383276</v>
      </c>
      <c r="AV2452" s="7">
        <f ca="1">AU2452/MAX(AU$2:AU2452)-1</f>
        <v>-9.715765447979885E-2</v>
      </c>
      <c r="AW2452" s="3">
        <f t="shared" ca="1" si="774"/>
        <v>-5.8616751594150474E-3</v>
      </c>
      <c r="AX2452" s="11" t="str">
        <f ca="1">IFERROR(IF(E2452&gt;MAX(OFFSET(C2452,-1,0,-参数!B$27,1)),"买",IF(E2452&lt;MIN(OFFSET(D2452,-1,0,-参数!B$26,1)),"卖",AX2451)),"卖")</f>
        <v>买</v>
      </c>
      <c r="AY2452" s="12">
        <f ca="1">IF(AX2451="买",$E2452/$E2451-1-IF(AX2450="卖",参数!$B$3-IF(AX2452="卖",参数!$B$3+参数!$B$4,0)),"")</f>
        <v>-1.0235847808640841E-2</v>
      </c>
      <c r="AZ2452" s="10">
        <f t="shared" ca="1" si="772"/>
        <v>9573.9654802361874</v>
      </c>
      <c r="BA2452" s="12">
        <f ca="1">AZ2452/MAX(AZ$2:AZ2452)-1</f>
        <v>-7.5975838344141455E-2</v>
      </c>
    </row>
    <row r="2453" spans="1:53" x14ac:dyDescent="0.15">
      <c r="A2453" s="1">
        <v>42041</v>
      </c>
      <c r="B2453" s="6">
        <v>3352.33</v>
      </c>
      <c r="C2453" s="6">
        <v>3374.05</v>
      </c>
      <c r="D2453" s="6">
        <v>3285.93</v>
      </c>
      <c r="E2453" s="2">
        <v>3312.42</v>
      </c>
      <c r="F2453" s="3">
        <f>E2453/MAX(E$2:E2453)-1</f>
        <v>-0.43639488191655884</v>
      </c>
      <c r="G2453" s="2">
        <f ca="1">IFERROR(AVERAGE(OFFSET(E2453,0,0,-参数!B$2,1)),"")</f>
        <v>3280.417678571429</v>
      </c>
      <c r="H2453" t="str">
        <f t="shared" ca="1" si="773"/>
        <v>买</v>
      </c>
      <c r="I2453" s="3">
        <f ca="1">IF(H2452="买",$E2453/$E2452-1-IF(H2451="卖",参数!$B$3-IF(H2453="卖",参数!$B$3+参数!$B$4,0)),"")</f>
        <v>-1.6195666701317113E-2</v>
      </c>
      <c r="J2453" s="2">
        <f t="shared" ca="1" si="764"/>
        <v>9658.1229810708119</v>
      </c>
      <c r="K2453" s="3">
        <f ca="1">J2453/MAX(J$2:J2453)-1</f>
        <v>-9.0941025690283728E-2</v>
      </c>
      <c r="L2453" s="8">
        <f>L2452*(参数!$B$6-1)/(参数!$B$6+1)+E2453*2/(参数!$B$6+1)</f>
        <v>3444.7084525703644</v>
      </c>
      <c r="M2453" s="8">
        <f>M2452*(参数!$B$7-1)/(参数!$B$7+1)+E2453*2/(参数!$B$7+1)</f>
        <v>3121.9371765905989</v>
      </c>
      <c r="N2453" s="8">
        <f t="shared" si="756"/>
        <v>322.77127597976551</v>
      </c>
      <c r="O2453" s="8">
        <f>O2452*(参数!$B$8-1)/(参数!$B$8+1)+N2453*2/(参数!$B$8+1)</f>
        <v>376.8421775895406</v>
      </c>
      <c r="P2453" s="9" t="str">
        <f t="shared" si="765"/>
        <v>买</v>
      </c>
      <c r="Q2453" s="7">
        <f>IF(P2452="买",$E2453/$E2452-1-IF(P2451="卖",参数!$B$3-IF(P2453="卖",参数!$B$3+参数!$B$4,0)),"")</f>
        <v>-1.6195666701317113E-2</v>
      </c>
      <c r="R2453" s="8">
        <f t="shared" si="766"/>
        <v>8298.6592559152323</v>
      </c>
      <c r="S2453" s="3">
        <f>R2453/MAX(R$2:R2453)-1</f>
        <v>-9.0941025690283728E-2</v>
      </c>
      <c r="T2453" s="10">
        <f ca="1">IFERROR(AVERAGE(OFFSET(E2453,0,0,-参数!B$10,1)),"")</f>
        <v>3485.2940000000003</v>
      </c>
      <c r="U2453" s="10">
        <f ca="1">IFERROR(AVERAGE(OFFSET(E2453,0,0,-参数!B$11,1)),"")</f>
        <v>2433.5759259259244</v>
      </c>
      <c r="V2453" s="10">
        <f t="shared" ca="1" si="757"/>
        <v>1051.718074074076</v>
      </c>
      <c r="W2453" s="10">
        <f ca="1">IFERROR(AVERAGE(OFFSET(V2453,0,0,-参数!B$12,1)),"")</f>
        <v>1102.940629629632</v>
      </c>
      <c r="X2453" s="11" t="str">
        <f t="shared" ca="1" si="755"/>
        <v>卖</v>
      </c>
      <c r="Y2453" s="12" t="str">
        <f ca="1">IF(X2452="买",$E2453/$E2452-1-IF(X2451="卖",参数!$B$3-IF(X2453="卖",参数!$B$3+参数!$B$4,0)),"")</f>
        <v/>
      </c>
      <c r="Z2453" s="10">
        <f t="shared" ca="1" si="767"/>
        <v>9732.3883747474429</v>
      </c>
      <c r="AA2453" s="3">
        <f ca="1">Z2453/MAX(Z$2:Z2453)-1</f>
        <v>-7.954080778530026E-2</v>
      </c>
      <c r="AB2453" s="8">
        <f ca="1">IFERROR(AVERAGE(OFFSET(E2453,0,0,-参数!B$14,1)),"")</f>
        <v>3414.2575000000006</v>
      </c>
      <c r="AC2453" s="8">
        <f ca="1">IFERROR(AVERAGE(OFFSET(E2453,0,0,-参数!B$15,1)),"")</f>
        <v>3504.5106896551729</v>
      </c>
      <c r="AD2453" s="9" t="str">
        <f ca="1">IFERROR(IF(OR(AND(AB2453/AC2453-1&lt;参数!B$16,AB2453/AC2453-1&gt;参数!B$17),AB2453/AC2453-1&lt;参数!B$18),"买","卖"),"买")</f>
        <v>卖</v>
      </c>
      <c r="AE2453" s="7" t="str">
        <f ca="1">IF(AD2452="买",$E2453/$E2452-1-IF(AD2451="卖",参数!$B$3-IF(AD2453="卖",参数!$B$3+参数!$B$4,0)),"")</f>
        <v/>
      </c>
      <c r="AF2453" s="8">
        <f t="shared" ca="1" si="768"/>
        <v>10299.392618227523</v>
      </c>
      <c r="AG2453" s="3">
        <f ca="1">AF2453/MAX(AF$2:AF2453)-1</f>
        <v>-6.6419854053059724E-2</v>
      </c>
      <c r="AH2453">
        <f t="shared" ca="1" si="758"/>
        <v>0</v>
      </c>
      <c r="AI2453">
        <f t="shared" si="759"/>
        <v>0</v>
      </c>
      <c r="AJ2453">
        <f t="shared" ca="1" si="760"/>
        <v>0</v>
      </c>
      <c r="AK2453">
        <f t="shared" ca="1" si="761"/>
        <v>0</v>
      </c>
      <c r="AL2453">
        <f t="shared" ca="1" si="762"/>
        <v>0</v>
      </c>
      <c r="AM2453">
        <f t="shared" ca="1" si="763"/>
        <v>0</v>
      </c>
      <c r="AO2453" s="9">
        <f t="shared" si="769"/>
        <v>54.529999999999745</v>
      </c>
      <c r="AP2453" s="15">
        <f ca="1">IFERROR(ABS(E2453-OFFSET(E2453,-参数!B$20,0,1,1))/SUM(OFFSET(AO2453,0,0,-参数!B$20,1)),0)</f>
        <v>0.26473482777474017</v>
      </c>
      <c r="AQ2453" s="16">
        <f ca="1">(参数!B$21+参数!B$22*'000300'!AP2453)^(参数!B$23)</f>
        <v>0.23346910880262425</v>
      </c>
      <c r="AR2453" s="17">
        <f t="shared" ca="1" si="770"/>
        <v>3397.5278727783461</v>
      </c>
      <c r="AS2453" s="9" t="str">
        <f ca="1">IF(E2453+参数!B$24&gt;=AR2453,"买","卖")</f>
        <v>卖</v>
      </c>
      <c r="AT2453" s="7" t="str">
        <f ca="1">IF(AS2452="买",$E2453/$E2452-1-IF(AS2451="卖",参数!$B$3-IF(AS2453="卖",参数!$B$3+参数!$B$4,0)),"")</f>
        <v/>
      </c>
      <c r="AU2453" s="8">
        <f t="shared" ca="1" si="771"/>
        <v>6823.8647353383276</v>
      </c>
      <c r="AV2453" s="7">
        <f ca="1">AU2453/MAX(AU$2:AU2453)-1</f>
        <v>-9.715765447979885E-2</v>
      </c>
      <c r="AW2453" s="3">
        <f t="shared" ca="1" si="774"/>
        <v>-7.571911318963731E-3</v>
      </c>
      <c r="AX2453" s="11" t="str">
        <f ca="1">IFERROR(IF(E2453&gt;MAX(OFFSET(C2453,-1,0,-参数!B$27,1)),"买",IF(E2453&lt;MIN(OFFSET(D2453,-1,0,-参数!B$26,1)),"卖",AX2452)),"卖")</f>
        <v>买</v>
      </c>
      <c r="AY2453" s="12">
        <f ca="1">IF(AX2452="买",$E2453/$E2452-1-IF(AX2451="卖",参数!$B$3-IF(AX2453="卖",参数!$B$3+参数!$B$4,0)),"")</f>
        <v>-1.6195666701317113E-2</v>
      </c>
      <c r="AZ2453" s="10">
        <f t="shared" ca="1" si="772"/>
        <v>9418.9087263083675</v>
      </c>
      <c r="BA2453" s="12">
        <f ca="1">AZ2453/MAX(AZ$2:AZ2453)-1</f>
        <v>-9.0941025690283617E-2</v>
      </c>
    </row>
    <row r="2454" spans="1:53" x14ac:dyDescent="0.15">
      <c r="A2454" s="1">
        <v>42044</v>
      </c>
      <c r="B2454" s="6">
        <v>3305.73</v>
      </c>
      <c r="C2454" s="6">
        <v>3376.53</v>
      </c>
      <c r="D2454" s="6">
        <v>3298.6</v>
      </c>
      <c r="E2454" s="2">
        <v>3345.92</v>
      </c>
      <c r="F2454" s="3">
        <f>E2454/MAX(E$2:E2454)-1</f>
        <v>-0.43069488872252093</v>
      </c>
      <c r="G2454" s="2">
        <f ca="1">IFERROR(AVERAGE(OFFSET(E2454,0,0,-参数!B$2,1)),"")</f>
        <v>3294.8587500000003</v>
      </c>
      <c r="H2454" t="str">
        <f t="shared" ca="1" si="773"/>
        <v>买</v>
      </c>
      <c r="I2454" s="3">
        <f ca="1">IF(H2453="买",$E2454/$E2453-1-IF(H2452="卖",参数!$B$3-IF(H2454="卖",参数!$B$3+参数!$B$4,0)),"")</f>
        <v>1.0113451796571749E-2</v>
      </c>
      <c r="J2454" s="2">
        <f t="shared" ca="1" si="764"/>
        <v>9755.7999422852336</v>
      </c>
      <c r="K2454" s="3">
        <f ca="1">J2454/MAX(J$2:J2454)-1</f>
        <v>-8.1747301573361408E-2</v>
      </c>
      <c r="L2454" s="8">
        <f>L2453*(参数!$B$6-1)/(参数!$B$6+1)+E2454*2/(参数!$B$6+1)</f>
        <v>3435.3000285160438</v>
      </c>
      <c r="M2454" s="8">
        <f>M2453*(参数!$B$7-1)/(参数!$B$7+1)+E2454*2/(参数!$B$7+1)</f>
        <v>3127.3343530582956</v>
      </c>
      <c r="N2454" s="8">
        <f t="shared" si="756"/>
        <v>307.96567545774815</v>
      </c>
      <c r="O2454" s="8">
        <f>O2453*(参数!$B$8-1)/(参数!$B$8+1)+N2454*2/(参数!$B$8+1)</f>
        <v>363.06687716318214</v>
      </c>
      <c r="P2454" s="9" t="str">
        <f t="shared" si="765"/>
        <v>买</v>
      </c>
      <c r="Q2454" s="7">
        <f>IF(P2453="买",$E2454/$E2453-1-IF(P2452="卖",参数!$B$3-IF(P2454="卖",参数!$B$3+参数!$B$4,0)),"")</f>
        <v>1.0113451796571749E-2</v>
      </c>
      <c r="R2454" s="8">
        <f t="shared" si="766"/>
        <v>8382.5873462761047</v>
      </c>
      <c r="S2454" s="3">
        <f>R2454/MAX(R$2:R2454)-1</f>
        <v>-8.1747301573361408E-2</v>
      </c>
      <c r="T2454" s="10">
        <f ca="1">IFERROR(AVERAGE(OFFSET(E2454,0,0,-参数!B$10,1)),"")</f>
        <v>3476.9110000000001</v>
      </c>
      <c r="U2454" s="10">
        <f ca="1">IFERROR(AVERAGE(OFFSET(E2454,0,0,-参数!B$11,1)),"")</f>
        <v>2435.9020493827143</v>
      </c>
      <c r="V2454" s="10">
        <f t="shared" ca="1" si="757"/>
        <v>1041.0089506172858</v>
      </c>
      <c r="W2454" s="10">
        <f ca="1">IFERROR(AVERAGE(OFFSET(V2454,0,0,-参数!B$12,1)),"")</f>
        <v>1096.4643647587004</v>
      </c>
      <c r="X2454" s="11" t="str">
        <f t="shared" ca="1" si="755"/>
        <v>卖</v>
      </c>
      <c r="Y2454" s="12" t="str">
        <f ca="1">IF(X2453="买",$E2454/$E2453-1-IF(X2452="卖",参数!$B$3-IF(X2454="卖",参数!$B$3+参数!$B$4,0)),"")</f>
        <v/>
      </c>
      <c r="Z2454" s="10">
        <f t="shared" ca="1" si="767"/>
        <v>9732.3883747474429</v>
      </c>
      <c r="AA2454" s="3">
        <f ca="1">Z2454/MAX(Z$2:Z2454)-1</f>
        <v>-7.954080778530026E-2</v>
      </c>
      <c r="AB2454" s="8">
        <f ca="1">IFERROR(AVERAGE(OFFSET(E2454,0,0,-参数!B$14,1)),"")</f>
        <v>3391.8325000000004</v>
      </c>
      <c r="AC2454" s="8">
        <f ca="1">IFERROR(AVERAGE(OFFSET(E2454,0,0,-参数!B$15,1)),"")</f>
        <v>3501.0651724137938</v>
      </c>
      <c r="AD2454" s="9" t="str">
        <f ca="1">IFERROR(IF(OR(AND(AB2454/AC2454-1&lt;参数!B$16,AB2454/AC2454-1&gt;参数!B$17),AB2454/AC2454-1&lt;参数!B$18),"买","卖"),"买")</f>
        <v>卖</v>
      </c>
      <c r="AE2454" s="7" t="str">
        <f ca="1">IF(AD2453="买",$E2454/$E2453-1-IF(AD2452="卖",参数!$B$3-IF(AD2454="卖",参数!$B$3+参数!$B$4,0)),"")</f>
        <v/>
      </c>
      <c r="AF2454" s="8">
        <f t="shared" ca="1" si="768"/>
        <v>10299.392618227523</v>
      </c>
      <c r="AG2454" s="3">
        <f ca="1">AF2454/MAX(AF$2:AF2454)-1</f>
        <v>-6.6419854053059724E-2</v>
      </c>
      <c r="AH2454">
        <f t="shared" ca="1" si="758"/>
        <v>0</v>
      </c>
      <c r="AI2454">
        <f t="shared" si="759"/>
        <v>0</v>
      </c>
      <c r="AJ2454">
        <f t="shared" ca="1" si="760"/>
        <v>0</v>
      </c>
      <c r="AK2454">
        <f t="shared" ca="1" si="761"/>
        <v>0</v>
      </c>
      <c r="AL2454">
        <f t="shared" ca="1" si="762"/>
        <v>1</v>
      </c>
      <c r="AM2454">
        <f t="shared" ca="1" si="763"/>
        <v>0</v>
      </c>
      <c r="AO2454" s="9">
        <f t="shared" si="769"/>
        <v>33.5</v>
      </c>
      <c r="AP2454" s="15">
        <f ca="1">IFERROR(ABS(E2454-OFFSET(E2454,-参数!B$20,0,1,1))/SUM(OFFSET(AO2454,0,0,-参数!B$20,1)),0)</f>
        <v>0.26446745229746732</v>
      </c>
      <c r="AQ2454" s="16">
        <f ca="1">(参数!B$21+参数!B$22*'000300'!AP2454)^(参数!B$23)</f>
        <v>0.23321109146705596</v>
      </c>
      <c r="AR2454" s="17">
        <f t="shared" ca="1" si="770"/>
        <v>3385.4923444394149</v>
      </c>
      <c r="AS2454" s="9" t="str">
        <f ca="1">IF(E2454+参数!B$24&gt;=AR2454,"买","卖")</f>
        <v>卖</v>
      </c>
      <c r="AT2454" s="7" t="str">
        <f ca="1">IF(AS2453="买",$E2454/$E2453-1-IF(AS2452="卖",参数!$B$3-IF(AS2454="卖",参数!$B$3+参数!$B$4,0)),"")</f>
        <v/>
      </c>
      <c r="AU2454" s="8">
        <f t="shared" ca="1" si="771"/>
        <v>6823.8647353383276</v>
      </c>
      <c r="AV2454" s="7">
        <f ca="1">AU2454/MAX(AU$2:AU2454)-1</f>
        <v>-9.715765447979885E-2</v>
      </c>
      <c r="AW2454" s="3">
        <f t="shared" ca="1" si="774"/>
        <v>-3.5424369687625523E-3</v>
      </c>
      <c r="AX2454" s="11" t="str">
        <f ca="1">IFERROR(IF(E2454&gt;MAX(OFFSET(C2454,-1,0,-参数!B$27,1)),"买",IF(E2454&lt;MIN(OFFSET(D2454,-1,0,-参数!B$26,1)),"卖",AX2453)),"卖")</f>
        <v>买</v>
      </c>
      <c r="AY2454" s="12">
        <f ca="1">IF(AX2453="买",$E2454/$E2453-1-IF(AX2452="卖",参数!$B$3-IF(AX2454="卖",参数!$B$3+参数!$B$4,0)),"")</f>
        <v>1.0113451796571749E-2</v>
      </c>
      <c r="AZ2454" s="10">
        <f t="shared" ca="1" si="772"/>
        <v>9514.1664056881964</v>
      </c>
      <c r="BA2454" s="12">
        <f ca="1">AZ2454/MAX(AZ$2:AZ2454)-1</f>
        <v>-8.1747301573361408E-2</v>
      </c>
    </row>
    <row r="2455" spans="1:53" x14ac:dyDescent="0.15">
      <c r="A2455" s="1">
        <v>42045</v>
      </c>
      <c r="B2455" s="6">
        <v>3345.08</v>
      </c>
      <c r="C2455" s="6">
        <v>3407.18</v>
      </c>
      <c r="D2455" s="6">
        <v>3339.55</v>
      </c>
      <c r="E2455" s="2">
        <v>3406.94</v>
      </c>
      <c r="F2455" s="3">
        <f>E2455/MAX(E$2:E2455)-1</f>
        <v>-0.42031239365684336</v>
      </c>
      <c r="G2455" s="2">
        <f ca="1">IFERROR(AVERAGE(OFFSET(E2455,0,0,-参数!B$2,1)),"")</f>
        <v>3310.3916071428575</v>
      </c>
      <c r="H2455" t="str">
        <f t="shared" ca="1" si="773"/>
        <v>买</v>
      </c>
      <c r="I2455" s="3">
        <f ca="1">IF(H2454="买",$E2455/$E2454-1-IF(H2453="卖",参数!$B$3-IF(H2455="卖",参数!$B$3+参数!$B$4,0)),"")</f>
        <v>1.8237136572303081E-2</v>
      </c>
      <c r="J2455" s="2">
        <f t="shared" ca="1" si="764"/>
        <v>9933.717798204756</v>
      </c>
      <c r="K2455" s="3">
        <f ca="1">J2455/MAX(J$2:J2455)-1</f>
        <v>-6.5001001704268924E-2</v>
      </c>
      <c r="L2455" s="8">
        <f>L2454*(参数!$B$6-1)/(参数!$B$6+1)+E2455*2/(参数!$B$6+1)</f>
        <v>3432.5990734192778</v>
      </c>
      <c r="M2455" s="8">
        <f>M2454*(参数!$B$7-1)/(参数!$B$7+1)+E2455*2/(参数!$B$7+1)</f>
        <v>3134.0718385267705</v>
      </c>
      <c r="N2455" s="8">
        <f t="shared" si="756"/>
        <v>298.52723489250729</v>
      </c>
      <c r="O2455" s="8">
        <f>O2454*(参数!$B$8-1)/(参数!$B$8+1)+N2455*2/(参数!$B$8+1)</f>
        <v>350.15894870904719</v>
      </c>
      <c r="P2455" s="9" t="str">
        <f t="shared" si="765"/>
        <v>买</v>
      </c>
      <c r="Q2455" s="7">
        <f>IF(P2454="买",$E2455/$E2454-1-IF(P2453="卖",参数!$B$3-IF(P2455="卖",参数!$B$3+参数!$B$4,0)),"")</f>
        <v>1.8237136572303081E-2</v>
      </c>
      <c r="R2455" s="8">
        <f t="shared" si="766"/>
        <v>8535.4617365394024</v>
      </c>
      <c r="S2455" s="3">
        <f>R2455/MAX(R$2:R2455)-1</f>
        <v>-6.5001001704268924E-2</v>
      </c>
      <c r="T2455" s="10">
        <f ca="1">IFERROR(AVERAGE(OFFSET(E2455,0,0,-参数!B$10,1)),"")</f>
        <v>3471.5559999999996</v>
      </c>
      <c r="U2455" s="10">
        <f ca="1">IFERROR(AVERAGE(OFFSET(E2455,0,0,-参数!B$11,1)),"")</f>
        <v>2438.3420246913565</v>
      </c>
      <c r="V2455" s="10">
        <f t="shared" ca="1" si="757"/>
        <v>1033.2139753086431</v>
      </c>
      <c r="W2455" s="10">
        <f ca="1">IFERROR(AVERAGE(OFFSET(V2455,0,0,-参数!B$12,1)),"")</f>
        <v>1088.2572615039303</v>
      </c>
      <c r="X2455" s="11" t="str">
        <f t="shared" ca="1" si="755"/>
        <v>卖</v>
      </c>
      <c r="Y2455" s="12" t="str">
        <f ca="1">IF(X2454="买",$E2455/$E2454-1-IF(X2453="卖",参数!$B$3-IF(X2455="卖",参数!$B$3+参数!$B$4,0)),"")</f>
        <v/>
      </c>
      <c r="Z2455" s="10">
        <f t="shared" ca="1" si="767"/>
        <v>9732.3883747474429</v>
      </c>
      <c r="AA2455" s="3">
        <f ca="1">Z2455/MAX(Z$2:Z2455)-1</f>
        <v>-7.954080778530026E-2</v>
      </c>
      <c r="AB2455" s="8">
        <f ca="1">IFERROR(AVERAGE(OFFSET(E2455,0,0,-参数!B$14,1)),"")</f>
        <v>3382.4749999999999</v>
      </c>
      <c r="AC2455" s="8">
        <f ca="1">IFERROR(AVERAGE(OFFSET(E2455,0,0,-参数!B$15,1)),"")</f>
        <v>3499.3920689655179</v>
      </c>
      <c r="AD2455" s="9" t="str">
        <f ca="1">IFERROR(IF(OR(AND(AB2455/AC2455-1&lt;参数!B$16,AB2455/AC2455-1&gt;参数!B$17),AB2455/AC2455-1&lt;参数!B$18),"买","卖"),"买")</f>
        <v>卖</v>
      </c>
      <c r="AE2455" s="7" t="str">
        <f ca="1">IF(AD2454="买",$E2455/$E2454-1-IF(AD2453="卖",参数!$B$3-IF(AD2455="卖",参数!$B$3+参数!$B$4,0)),"")</f>
        <v/>
      </c>
      <c r="AF2455" s="8">
        <f t="shared" ca="1" si="768"/>
        <v>10299.392618227523</v>
      </c>
      <c r="AG2455" s="3">
        <f ca="1">AF2455/MAX(AF$2:AF2455)-1</f>
        <v>-6.6419854053059724E-2</v>
      </c>
      <c r="AH2455">
        <f t="shared" ca="1" si="758"/>
        <v>0</v>
      </c>
      <c r="AI2455">
        <f t="shared" si="759"/>
        <v>0</v>
      </c>
      <c r="AJ2455">
        <f t="shared" ca="1" si="760"/>
        <v>0</v>
      </c>
      <c r="AK2455">
        <f t="shared" ca="1" si="761"/>
        <v>0</v>
      </c>
      <c r="AL2455">
        <f t="shared" ca="1" si="762"/>
        <v>0</v>
      </c>
      <c r="AM2455">
        <f t="shared" ca="1" si="763"/>
        <v>0</v>
      </c>
      <c r="AO2455" s="9">
        <f t="shared" si="769"/>
        <v>61.019999999999982</v>
      </c>
      <c r="AP2455" s="15">
        <f ca="1">IFERROR(ABS(E2455-OFFSET(E2455,-参数!B$20,0,1,1))/SUM(OFFSET(AO2455,0,0,-参数!B$20,1)),0)</f>
        <v>0.27380038471754775</v>
      </c>
      <c r="AQ2455" s="16">
        <f ca="1">(参数!B$21+参数!B$22*'000300'!AP2455)^(参数!B$23)</f>
        <v>0.24221737125243356</v>
      </c>
      <c r="AR2455" s="17">
        <f t="shared" ca="1" si="770"/>
        <v>3390.6873391888275</v>
      </c>
      <c r="AS2455" s="9" t="str">
        <f ca="1">IF(E2455+参数!B$24&gt;=AR2455,"买","卖")</f>
        <v>买</v>
      </c>
      <c r="AT2455" s="7" t="str">
        <f ca="1">IF(AS2454="买",$E2455/$E2454-1-IF(AS2453="卖",参数!$B$3-IF(AS2455="卖",参数!$B$3+参数!$B$4,0)),"")</f>
        <v/>
      </c>
      <c r="AU2455" s="8">
        <f t="shared" ca="1" si="771"/>
        <v>6823.8647353383276</v>
      </c>
      <c r="AV2455" s="7">
        <f ca="1">AU2455/MAX(AU$2:AU2455)-1</f>
        <v>-9.715765447979885E-2</v>
      </c>
      <c r="AW2455" s="3">
        <f t="shared" ca="1" si="774"/>
        <v>1.5344872239766438E-3</v>
      </c>
      <c r="AX2455" s="11" t="str">
        <f ca="1">IFERROR(IF(E2455&gt;MAX(OFFSET(C2455,-1,0,-参数!B$27,1)),"买",IF(E2455&lt;MIN(OFFSET(D2455,-1,0,-参数!B$26,1)),"卖",AX2454)),"卖")</f>
        <v>买</v>
      </c>
      <c r="AY2455" s="12">
        <f ca="1">IF(AX2454="买",$E2455/$E2454-1-IF(AX2453="卖",参数!$B$3-IF(AX2455="卖",参数!$B$3+参数!$B$4,0)),"")</f>
        <v>1.8237136572303081E-2</v>
      </c>
      <c r="AZ2455" s="10">
        <f t="shared" ca="1" si="772"/>
        <v>9687.6775578003508</v>
      </c>
      <c r="BA2455" s="12">
        <f ca="1">AZ2455/MAX(AZ$2:AZ2455)-1</f>
        <v>-6.5001001704268813E-2</v>
      </c>
    </row>
    <row r="2456" spans="1:53" x14ac:dyDescent="0.15">
      <c r="A2456" s="1">
        <v>42046</v>
      </c>
      <c r="B2456" s="6">
        <v>3415.98</v>
      </c>
      <c r="C2456" s="6">
        <v>3445.66</v>
      </c>
      <c r="D2456" s="6">
        <v>3412.14</v>
      </c>
      <c r="E2456" s="2">
        <v>3434.12</v>
      </c>
      <c r="F2456" s="3">
        <f>E2456/MAX(E$2:E2456)-1</f>
        <v>-0.41568774246239704</v>
      </c>
      <c r="G2456" s="2">
        <f ca="1">IFERROR(AVERAGE(OFFSET(E2456,0,0,-参数!B$2,1)),"")</f>
        <v>3325.5819642857145</v>
      </c>
      <c r="H2456" t="str">
        <f t="shared" ca="1" si="773"/>
        <v>买</v>
      </c>
      <c r="I2456" s="3">
        <f ca="1">IF(H2455="买",$E2456/$E2455-1-IF(H2454="卖",参数!$B$3-IF(H2456="卖",参数!$B$3+参数!$B$4,0)),"")</f>
        <v>7.9778334810709506E-3</v>
      </c>
      <c r="J2456" s="2">
        <f t="shared" ca="1" si="764"/>
        <v>10012.967344646784</v>
      </c>
      <c r="K2456" s="3">
        <f ca="1">J2456/MAX(J$2:J2456)-1</f>
        <v>-5.7541735390897464E-2</v>
      </c>
      <c r="L2456" s="8">
        <f>L2455*(参数!$B$6-1)/(参数!$B$6+1)+E2456*2/(参数!$B$6+1)</f>
        <v>3432.743923569823</v>
      </c>
      <c r="M2456" s="8">
        <f>M2455*(参数!$B$7-1)/(参数!$B$7+1)+E2456*2/(参数!$B$7+1)</f>
        <v>3141.3019147068485</v>
      </c>
      <c r="N2456" s="8">
        <f t="shared" si="756"/>
        <v>291.44200886297449</v>
      </c>
      <c r="O2456" s="8">
        <f>O2455*(参数!$B$8-1)/(参数!$B$8+1)+N2456*2/(参数!$B$8+1)</f>
        <v>338.41556073983264</v>
      </c>
      <c r="P2456" s="9" t="str">
        <f t="shared" si="765"/>
        <v>买</v>
      </c>
      <c r="Q2456" s="7">
        <f>IF(P2455="买",$E2456/$E2455-1-IF(P2454="卖",参数!$B$3-IF(P2456="卖",参数!$B$3+参数!$B$4,0)),"")</f>
        <v>7.9778334810709506E-3</v>
      </c>
      <c r="R2456" s="8">
        <f t="shared" si="766"/>
        <v>8603.5562289575664</v>
      </c>
      <c r="S2456" s="3">
        <f>R2456/MAX(R$2:R2456)-1</f>
        <v>-5.7541735390897464E-2</v>
      </c>
      <c r="T2456" s="10">
        <f ca="1">IFERROR(AVERAGE(OFFSET(E2456,0,0,-参数!B$10,1)),"")</f>
        <v>3468.1409999999987</v>
      </c>
      <c r="U2456" s="10">
        <f ca="1">IFERROR(AVERAGE(OFFSET(E2456,0,0,-参数!B$11,1)),"")</f>
        <v>2440.8935061728375</v>
      </c>
      <c r="V2456" s="10">
        <f t="shared" ca="1" si="757"/>
        <v>1027.2474938271612</v>
      </c>
      <c r="W2456" s="10">
        <f ca="1">IFERROR(AVERAGE(OFFSET(V2456,0,0,-参数!B$12,1)),"")</f>
        <v>1079.132113916949</v>
      </c>
      <c r="X2456" s="11" t="str">
        <f t="shared" ca="1" si="755"/>
        <v>卖</v>
      </c>
      <c r="Y2456" s="12" t="str">
        <f ca="1">IF(X2455="买",$E2456/$E2455-1-IF(X2454="卖",参数!$B$3-IF(X2456="卖",参数!$B$3+参数!$B$4,0)),"")</f>
        <v/>
      </c>
      <c r="Z2456" s="10">
        <f t="shared" ca="1" si="767"/>
        <v>9732.3883747474429</v>
      </c>
      <c r="AA2456" s="3">
        <f ca="1">Z2456/MAX(Z$2:Z2456)-1</f>
        <v>-7.954080778530026E-2</v>
      </c>
      <c r="AB2456" s="8">
        <f ca="1">IFERROR(AVERAGE(OFFSET(E2456,0,0,-参数!B$14,1)),"")</f>
        <v>3382.4412499999999</v>
      </c>
      <c r="AC2456" s="8">
        <f ca="1">IFERROR(AVERAGE(OFFSET(E2456,0,0,-参数!B$15,1)),"")</f>
        <v>3498.584137931035</v>
      </c>
      <c r="AD2456" s="9" t="str">
        <f ca="1">IFERROR(IF(OR(AND(AB2456/AC2456-1&lt;参数!B$16,AB2456/AC2456-1&gt;参数!B$17),AB2456/AC2456-1&lt;参数!B$18),"买","卖"),"买")</f>
        <v>卖</v>
      </c>
      <c r="AE2456" s="7" t="str">
        <f ca="1">IF(AD2455="买",$E2456/$E2455-1-IF(AD2454="卖",参数!$B$3-IF(AD2456="卖",参数!$B$3+参数!$B$4,0)),"")</f>
        <v/>
      </c>
      <c r="AF2456" s="8">
        <f t="shared" ca="1" si="768"/>
        <v>10299.392618227523</v>
      </c>
      <c r="AG2456" s="3">
        <f ca="1">AF2456/MAX(AF$2:AF2456)-1</f>
        <v>-6.6419854053059724E-2</v>
      </c>
      <c r="AH2456">
        <f t="shared" ca="1" si="758"/>
        <v>0</v>
      </c>
      <c r="AI2456">
        <f t="shared" si="759"/>
        <v>0</v>
      </c>
      <c r="AJ2456">
        <f t="shared" ca="1" si="760"/>
        <v>0</v>
      </c>
      <c r="AK2456">
        <f t="shared" ca="1" si="761"/>
        <v>0</v>
      </c>
      <c r="AL2456">
        <f t="shared" ca="1" si="762"/>
        <v>0</v>
      </c>
      <c r="AM2456">
        <f t="shared" ca="1" si="763"/>
        <v>0</v>
      </c>
      <c r="AO2456" s="9">
        <f t="shared" si="769"/>
        <v>27.179999999999836</v>
      </c>
      <c r="AP2456" s="15">
        <f ca="1">IFERROR(ABS(E2456-OFFSET(E2456,-参数!B$20,0,1,1))/SUM(OFFSET(AO2456,0,0,-参数!B$20,1)),0)</f>
        <v>0.27120078976585299</v>
      </c>
      <c r="AQ2456" s="16">
        <f ca="1">(参数!B$21+参数!B$22*'000300'!AP2456)^(参数!B$23)</f>
        <v>0.23970876212404815</v>
      </c>
      <c r="AR2456" s="17">
        <f t="shared" ca="1" si="770"/>
        <v>3401.0985285476272</v>
      </c>
      <c r="AS2456" s="9" t="str">
        <f ca="1">IF(E2456+参数!B$24&gt;=AR2456,"买","卖")</f>
        <v>买</v>
      </c>
      <c r="AT2456" s="7">
        <f ca="1">IF(AS2455="买",$E2456/$E2455-1-IF(AS2454="卖",参数!$B$3-IF(AS2456="卖",参数!$B$3+参数!$B$4,0)),"")</f>
        <v>7.7278334810709504E-3</v>
      </c>
      <c r="AU2456" s="8">
        <f t="shared" ca="1" si="771"/>
        <v>6876.5984257103737</v>
      </c>
      <c r="AV2456" s="7">
        <f ca="1">AU2456/MAX(AU$2:AU2456)-1</f>
        <v>-9.0180639173959354E-2</v>
      </c>
      <c r="AW2456" s="3">
        <f t="shared" ca="1" si="774"/>
        <v>3.0705247394737789E-3</v>
      </c>
      <c r="AX2456" s="11" t="str">
        <f ca="1">IFERROR(IF(E2456&gt;MAX(OFFSET(C2456,-1,0,-参数!B$27,1)),"买",IF(E2456&lt;MIN(OFFSET(D2456,-1,0,-参数!B$26,1)),"卖",AX2455)),"卖")</f>
        <v>买</v>
      </c>
      <c r="AY2456" s="12">
        <f ca="1">IF(AX2455="买",$E2456/$E2455-1-IF(AX2454="卖",参数!$B$3-IF(AX2456="卖",参数!$B$3+参数!$B$4,0)),"")</f>
        <v>7.9778334810709506E-3</v>
      </c>
      <c r="AZ2456" s="10">
        <f t="shared" ca="1" si="772"/>
        <v>9764.9642361747901</v>
      </c>
      <c r="BA2456" s="12">
        <f ca="1">AZ2456/MAX(AZ$2:AZ2456)-1</f>
        <v>-5.7541735390897353E-2</v>
      </c>
    </row>
    <row r="2457" spans="1:53" x14ac:dyDescent="0.15">
      <c r="A2457" s="1">
        <v>42047</v>
      </c>
      <c r="B2457" s="6">
        <v>3435.36</v>
      </c>
      <c r="C2457" s="6">
        <v>3453.58</v>
      </c>
      <c r="D2457" s="6">
        <v>3405.63</v>
      </c>
      <c r="E2457" s="2">
        <v>3442.87</v>
      </c>
      <c r="F2457" s="3">
        <f>E2457/MAX(E$2:E2457)-1</f>
        <v>-0.41419893826992449</v>
      </c>
      <c r="G2457" s="2">
        <f ca="1">IFERROR(AVERAGE(OFFSET(E2457,0,0,-参数!B$2,1)),"")</f>
        <v>3339.7535714285718</v>
      </c>
      <c r="H2457" t="str">
        <f t="shared" ca="1" si="773"/>
        <v>买</v>
      </c>
      <c r="I2457" s="3">
        <f ca="1">IF(H2456="买",$E2457/$E2456-1-IF(H2455="卖",参数!$B$3-IF(H2457="卖",参数!$B$3+参数!$B$4,0)),"")</f>
        <v>2.5479598849196261E-3</v>
      </c>
      <c r="J2457" s="2">
        <f t="shared" ca="1" si="764"/>
        <v>10038.479983769954</v>
      </c>
      <c r="K2457" s="3">
        <f ca="1">J2457/MAX(J$2:J2457)-1</f>
        <v>-5.5140389539462542E-2</v>
      </c>
      <c r="L2457" s="8">
        <f>L2456*(参数!$B$6-1)/(参数!$B$6+1)+E2457*2/(参数!$B$6+1)</f>
        <v>3433.7083118012683</v>
      </c>
      <c r="M2457" s="8">
        <f>M2456*(参数!$B$7-1)/(参数!$B$7+1)+E2457*2/(参数!$B$7+1)</f>
        <v>3148.5686155572857</v>
      </c>
      <c r="N2457" s="8">
        <f t="shared" si="756"/>
        <v>285.1396962439826</v>
      </c>
      <c r="O2457" s="8">
        <f>O2456*(参数!$B$8-1)/(参数!$B$8+1)+N2457*2/(参数!$B$8+1)</f>
        <v>327.76038784066264</v>
      </c>
      <c r="P2457" s="9" t="str">
        <f t="shared" si="765"/>
        <v>买</v>
      </c>
      <c r="Q2457" s="7">
        <f>IF(P2456="买",$E2457/$E2456-1-IF(P2455="卖",参数!$B$3-IF(P2457="卖",参数!$B$3+参数!$B$4,0)),"")</f>
        <v>2.5479598849196261E-3</v>
      </c>
      <c r="R2457" s="8">
        <f t="shared" si="766"/>
        <v>8625.4777450966012</v>
      </c>
      <c r="S2457" s="3">
        <f>R2457/MAX(R$2:R2457)-1</f>
        <v>-5.5140389539462431E-2</v>
      </c>
      <c r="T2457" s="10">
        <f ca="1">IFERROR(AVERAGE(OFFSET(E2457,0,0,-参数!B$10,1)),"")</f>
        <v>3460.0784999999987</v>
      </c>
      <c r="U2457" s="10">
        <f ca="1">IFERROR(AVERAGE(OFFSET(E2457,0,0,-参数!B$11,1)),"")</f>
        <v>2443.6623950617263</v>
      </c>
      <c r="V2457" s="10">
        <f t="shared" ca="1" si="757"/>
        <v>1016.4161049382724</v>
      </c>
      <c r="W2457" s="10">
        <f ca="1">IFERROR(AVERAGE(OFFSET(V2457,0,0,-参数!B$12,1)),"")</f>
        <v>1068.9110095398446</v>
      </c>
      <c r="X2457" s="11" t="str">
        <f t="shared" ca="1" si="755"/>
        <v>卖</v>
      </c>
      <c r="Y2457" s="12" t="str">
        <f ca="1">IF(X2456="买",$E2457/$E2456-1-IF(X2455="卖",参数!$B$3-IF(X2457="卖",参数!$B$3+参数!$B$4,0)),"")</f>
        <v/>
      </c>
      <c r="Z2457" s="10">
        <f t="shared" ca="1" si="767"/>
        <v>9732.3883747474429</v>
      </c>
      <c r="AA2457" s="3">
        <f ca="1">Z2457/MAX(Z$2:Z2457)-1</f>
        <v>-7.954080778530026E-2</v>
      </c>
      <c r="AB2457" s="8">
        <f ca="1">IFERROR(AVERAGE(OFFSET(E2457,0,0,-参数!B$14,1)),"")</f>
        <v>3393.5549999999994</v>
      </c>
      <c r="AC2457" s="8">
        <f ca="1">IFERROR(AVERAGE(OFFSET(E2457,0,0,-参数!B$15,1)),"")</f>
        <v>3495.4517241379308</v>
      </c>
      <c r="AD2457" s="9" t="str">
        <f ca="1">IFERROR(IF(OR(AND(AB2457/AC2457-1&lt;参数!B$16,AB2457/AC2457-1&gt;参数!B$17),AB2457/AC2457-1&lt;参数!B$18),"买","卖"),"买")</f>
        <v>卖</v>
      </c>
      <c r="AE2457" s="7" t="str">
        <f ca="1">IF(AD2456="买",$E2457/$E2456-1-IF(AD2455="卖",参数!$B$3-IF(AD2457="卖",参数!$B$3+参数!$B$4,0)),"")</f>
        <v/>
      </c>
      <c r="AF2457" s="8">
        <f t="shared" ca="1" si="768"/>
        <v>10299.392618227523</v>
      </c>
      <c r="AG2457" s="3">
        <f ca="1">AF2457/MAX(AF$2:AF2457)-1</f>
        <v>-6.6419854053059724E-2</v>
      </c>
      <c r="AH2457">
        <f t="shared" ca="1" si="758"/>
        <v>0</v>
      </c>
      <c r="AI2457">
        <f t="shared" si="759"/>
        <v>0</v>
      </c>
      <c r="AJ2457">
        <f t="shared" ca="1" si="760"/>
        <v>0</v>
      </c>
      <c r="AK2457">
        <f t="shared" ca="1" si="761"/>
        <v>0</v>
      </c>
      <c r="AL2457">
        <f t="shared" ca="1" si="762"/>
        <v>0</v>
      </c>
      <c r="AM2457">
        <f t="shared" ca="1" si="763"/>
        <v>0</v>
      </c>
      <c r="AO2457" s="9">
        <f t="shared" si="769"/>
        <v>8.75</v>
      </c>
      <c r="AP2457" s="15">
        <f ca="1">IFERROR(ABS(E2457-OFFSET(E2457,-参数!B$20,0,1,1))/SUM(OFFSET(AO2457,0,0,-参数!B$20,1)),0)</f>
        <v>0.27216663741150293</v>
      </c>
      <c r="AQ2457" s="16">
        <f ca="1">(参数!B$21+参数!B$22*'000300'!AP2457)^(参数!B$23)</f>
        <v>0.24064080510210031</v>
      </c>
      <c r="AR2457" s="17">
        <f t="shared" ca="1" si="770"/>
        <v>3411.1504490682255</v>
      </c>
      <c r="AS2457" s="9" t="str">
        <f ca="1">IF(E2457+参数!B$24&gt;=AR2457,"买","卖")</f>
        <v>买</v>
      </c>
      <c r="AT2457" s="7">
        <f ca="1">IF(AS2456="买",$E2457/$E2456-1-IF(AS2455="卖",参数!$B$3-IF(AS2457="卖",参数!$B$3+参数!$B$4,0)),"")</f>
        <v>2.5479598849196261E-3</v>
      </c>
      <c r="AU2457" s="8">
        <f t="shared" ca="1" si="771"/>
        <v>6894.1197226437853</v>
      </c>
      <c r="AV2457" s="7">
        <f ca="1">AU2457/MAX(AU$2:AU2457)-1</f>
        <v>-8.7862455940051376E-2</v>
      </c>
      <c r="AW2457" s="3">
        <f t="shared" ca="1" si="774"/>
        <v>2.9554923023329405E-3</v>
      </c>
      <c r="AX2457" s="11" t="str">
        <f ca="1">IFERROR(IF(E2457&gt;MAX(OFFSET(C2457,-1,0,-参数!B$27,1)),"买",IF(E2457&lt;MIN(OFFSET(D2457,-1,0,-参数!B$26,1)),"卖",AX2456)),"卖")</f>
        <v>买</v>
      </c>
      <c r="AY2457" s="12">
        <f ca="1">IF(AX2456="买",$E2457/$E2456-1-IF(AX2455="卖",参数!$B$3-IF(AX2457="卖",参数!$B$3+参数!$B$4,0)),"")</f>
        <v>2.5479598849196261E-3</v>
      </c>
      <c r="AZ2457" s="10">
        <f t="shared" ca="1" si="772"/>
        <v>9789.8449733262387</v>
      </c>
      <c r="BA2457" s="12">
        <f ca="1">AZ2457/MAX(AZ$2:AZ2457)-1</f>
        <v>-5.514038953946232E-2</v>
      </c>
    </row>
    <row r="2458" spans="1:53" x14ac:dyDescent="0.15">
      <c r="A2458" s="1">
        <v>42048</v>
      </c>
      <c r="B2458" s="6">
        <v>3458.83</v>
      </c>
      <c r="C2458" s="6">
        <v>3509.5</v>
      </c>
      <c r="D2458" s="6">
        <v>3452.08</v>
      </c>
      <c r="E2458" s="2">
        <v>3469.83</v>
      </c>
      <c r="F2458" s="3">
        <f>E2458/MAX(E$2:E2458)-1</f>
        <v>-0.40961171986660316</v>
      </c>
      <c r="G2458" s="2">
        <f ca="1">IFERROR(AVERAGE(OFFSET(E2458,0,0,-参数!B$2,1)),"")</f>
        <v>3353.7583928571435</v>
      </c>
      <c r="H2458" t="str">
        <f t="shared" ca="1" si="773"/>
        <v>买</v>
      </c>
      <c r="I2458" s="3">
        <f ca="1">IF(H2457="买",$E2458/$E2457-1-IF(H2456="卖",参数!$B$3-IF(H2458="卖",参数!$B$3+参数!$B$4,0)),"")</f>
        <v>7.8306761510018585E-3</v>
      </c>
      <c r="J2458" s="2">
        <f t="shared" ca="1" si="764"/>
        <v>10117.088069571171</v>
      </c>
      <c r="K2458" s="3">
        <f ca="1">J2458/MAX(J$2:J2458)-1</f>
        <v>-4.7741499921784336E-2</v>
      </c>
      <c r="L2458" s="8">
        <f>L2457*(参数!$B$6-1)/(参数!$B$6+1)+E2458*2/(参数!$B$6+1)</f>
        <v>3437.1484725821001</v>
      </c>
      <c r="M2458" s="8">
        <f>M2457*(参数!$B$7-1)/(参数!$B$7+1)+E2458*2/(参数!$B$7+1)</f>
        <v>3156.3098537366282</v>
      </c>
      <c r="N2458" s="8">
        <f t="shared" si="756"/>
        <v>280.83861884547196</v>
      </c>
      <c r="O2458" s="8">
        <f>O2457*(参数!$B$8-1)/(参数!$B$8+1)+N2458*2/(参数!$B$8+1)</f>
        <v>318.37603404162451</v>
      </c>
      <c r="P2458" s="9" t="str">
        <f t="shared" si="765"/>
        <v>买</v>
      </c>
      <c r="Q2458" s="7">
        <f>IF(P2457="买",$E2458/$E2457-1-IF(P2456="卖",参数!$B$3-IF(P2458="卖",参数!$B$3+参数!$B$4,0)),"")</f>
        <v>7.8306761510018585E-3</v>
      </c>
      <c r="R2458" s="8">
        <f t="shared" si="766"/>
        <v>8693.0210679661268</v>
      </c>
      <c r="S2458" s="3">
        <f>R2458/MAX(R$2:R2458)-1</f>
        <v>-4.7741499921784114E-2</v>
      </c>
      <c r="T2458" s="10">
        <f ca="1">IFERROR(AVERAGE(OFFSET(E2458,0,0,-参数!B$10,1)),"")</f>
        <v>3451.8124999999991</v>
      </c>
      <c r="U2458" s="10">
        <f ca="1">IFERROR(AVERAGE(OFFSET(E2458,0,0,-参数!B$11,1)),"")</f>
        <v>2446.5079259259237</v>
      </c>
      <c r="V2458" s="10">
        <f t="shared" ca="1" si="757"/>
        <v>1005.3045740740754</v>
      </c>
      <c r="W2458" s="10">
        <f ca="1">IFERROR(AVERAGE(OFFSET(V2458,0,0,-参数!B$12,1)),"")</f>
        <v>1057.7668855218872</v>
      </c>
      <c r="X2458" s="11" t="str">
        <f t="shared" ca="1" si="755"/>
        <v>卖</v>
      </c>
      <c r="Y2458" s="12" t="str">
        <f ca="1">IF(X2457="买",$E2458/$E2457-1-IF(X2456="卖",参数!$B$3-IF(X2458="卖",参数!$B$3+参数!$B$4,0)),"")</f>
        <v/>
      </c>
      <c r="Z2458" s="10">
        <f t="shared" ca="1" si="767"/>
        <v>9732.3883747474429</v>
      </c>
      <c r="AA2458" s="3">
        <f ca="1">Z2458/MAX(Z$2:Z2458)-1</f>
        <v>-7.954080778530026E-2</v>
      </c>
      <c r="AB2458" s="8">
        <f ca="1">IFERROR(AVERAGE(OFFSET(E2458,0,0,-参数!B$14,1)),"")</f>
        <v>3397.6025</v>
      </c>
      <c r="AC2458" s="8">
        <f ca="1">IFERROR(AVERAGE(OFFSET(E2458,0,0,-参数!B$15,1)),"")</f>
        <v>3489.5306896551729</v>
      </c>
      <c r="AD2458" s="9" t="str">
        <f ca="1">IFERROR(IF(OR(AND(AB2458/AC2458-1&lt;参数!B$16,AB2458/AC2458-1&gt;参数!B$17),AB2458/AC2458-1&lt;参数!B$18),"买","卖"),"买")</f>
        <v>卖</v>
      </c>
      <c r="AE2458" s="7" t="str">
        <f ca="1">IF(AD2457="买",$E2458/$E2457-1-IF(AD2456="卖",参数!$B$3-IF(AD2458="卖",参数!$B$3+参数!$B$4,0)),"")</f>
        <v/>
      </c>
      <c r="AF2458" s="8">
        <f t="shared" ca="1" si="768"/>
        <v>10299.392618227523</v>
      </c>
      <c r="AG2458" s="3">
        <f ca="1">AF2458/MAX(AF$2:AF2458)-1</f>
        <v>-6.6419854053059724E-2</v>
      </c>
      <c r="AH2458">
        <f t="shared" ca="1" si="758"/>
        <v>0</v>
      </c>
      <c r="AI2458">
        <f t="shared" si="759"/>
        <v>0</v>
      </c>
      <c r="AJ2458">
        <f t="shared" ca="1" si="760"/>
        <v>0</v>
      </c>
      <c r="AK2458">
        <f t="shared" ca="1" si="761"/>
        <v>0</v>
      </c>
      <c r="AL2458">
        <f t="shared" ca="1" si="762"/>
        <v>0</v>
      </c>
      <c r="AM2458">
        <f t="shared" ca="1" si="763"/>
        <v>0</v>
      </c>
      <c r="AO2458" s="9">
        <f t="shared" si="769"/>
        <v>26.960000000000036</v>
      </c>
      <c r="AP2458" s="15">
        <f ca="1">IFERROR(ABS(E2458-OFFSET(E2458,-参数!B$20,0,1,1))/SUM(OFFSET(AO2458,0,0,-参数!B$20,1)),0)</f>
        <v>0.27773229516858544</v>
      </c>
      <c r="AQ2458" s="16">
        <f ca="1">(参数!B$21+参数!B$22*'000300'!AP2458)^(参数!B$23)</f>
        <v>0.24601166483768497</v>
      </c>
      <c r="AR2458" s="17">
        <f t="shared" ca="1" si="770"/>
        <v>3425.5863030848786</v>
      </c>
      <c r="AS2458" s="9" t="str">
        <f ca="1">IF(E2458+参数!B$24&gt;=AR2458,"买","卖")</f>
        <v>买</v>
      </c>
      <c r="AT2458" s="7">
        <f ca="1">IF(AS2457="买",$E2458/$E2457-1-IF(AS2456="卖",参数!$B$3-IF(AS2458="卖",参数!$B$3+参数!$B$4,0)),"")</f>
        <v>7.8306761510018585E-3</v>
      </c>
      <c r="AU2458" s="8">
        <f t="shared" ca="1" si="771"/>
        <v>6948.1053415380438</v>
      </c>
      <c r="AV2458" s="7">
        <f ca="1">AU2458/MAX(AU$2:AU2458)-1</f>
        <v>-8.0719802227347648E-2</v>
      </c>
      <c r="AW2458" s="3">
        <f t="shared" ca="1" si="774"/>
        <v>4.2319605166041274E-3</v>
      </c>
      <c r="AX2458" s="11" t="str">
        <f ca="1">IFERROR(IF(E2458&gt;MAX(OFFSET(C2458,-1,0,-参数!B$27,1)),"买",IF(E2458&lt;MIN(OFFSET(D2458,-1,0,-参数!B$26,1)),"卖",AX2457)),"卖")</f>
        <v>买</v>
      </c>
      <c r="AY2458" s="12">
        <f ca="1">IF(AX2457="买",$E2458/$E2457-1-IF(AX2456="卖",参数!$B$3-IF(AX2458="卖",参数!$B$3+参数!$B$4,0)),"")</f>
        <v>7.8306761510018585E-3</v>
      </c>
      <c r="AZ2458" s="10">
        <f t="shared" ca="1" si="772"/>
        <v>9866.5060788808696</v>
      </c>
      <c r="BA2458" s="12">
        <f ca="1">AZ2458/MAX(AZ$2:AZ2458)-1</f>
        <v>-4.7741499921784114E-2</v>
      </c>
    </row>
    <row r="2459" spans="1:53" x14ac:dyDescent="0.15">
      <c r="A2459" s="1">
        <v>42051</v>
      </c>
      <c r="B2459" s="6">
        <v>3473.29</v>
      </c>
      <c r="C2459" s="6">
        <v>3504.48</v>
      </c>
      <c r="D2459" s="6">
        <v>3466.61</v>
      </c>
      <c r="E2459" s="2">
        <v>3499.48</v>
      </c>
      <c r="F2459" s="3">
        <f>E2459/MAX(E$2:E2459)-1</f>
        <v>-0.40456680051725313</v>
      </c>
      <c r="G2459" s="2">
        <f ca="1">IFERROR(AVERAGE(OFFSET(E2459,0,0,-参数!B$2,1)),"")</f>
        <v>3367.6237500000002</v>
      </c>
      <c r="H2459" t="str">
        <f t="shared" ca="1" si="773"/>
        <v>买</v>
      </c>
      <c r="I2459" s="3">
        <f ca="1">IF(H2458="买",$E2459/$E2458-1-IF(H2457="卖",参数!$B$3-IF(H2459="卖",参数!$B$3+参数!$B$4,0)),"")</f>
        <v>8.5450872232932795E-3</v>
      </c>
      <c r="J2459" s="2">
        <f t="shared" ca="1" si="764"/>
        <v>10203.539469571397</v>
      </c>
      <c r="K2459" s="3">
        <f ca="1">J2459/MAX(J$2:J2459)-1</f>
        <v>-3.9604367979493516E-2</v>
      </c>
      <c r="L2459" s="8">
        <f>L2458*(参数!$B$6-1)/(参数!$B$6+1)+E2459*2/(参数!$B$6+1)</f>
        <v>3443.0848085266616</v>
      </c>
      <c r="M2459" s="8">
        <f>M2458*(参数!$B$7-1)/(参数!$B$7+1)+E2459*2/(参数!$B$7+1)</f>
        <v>3164.5790138875527</v>
      </c>
      <c r="N2459" s="8">
        <f t="shared" si="756"/>
        <v>278.5057946391089</v>
      </c>
      <c r="O2459" s="8">
        <f>O2458*(参数!$B$8-1)/(参数!$B$8+1)+N2459*2/(参数!$B$8+1)</f>
        <v>310.40198616112139</v>
      </c>
      <c r="P2459" s="9" t="str">
        <f t="shared" si="765"/>
        <v>买</v>
      </c>
      <c r="Q2459" s="7">
        <f>IF(P2458="买",$E2459/$E2458-1-IF(P2457="卖",参数!$B$3-IF(P2459="卖",参数!$B$3+参数!$B$4,0)),"")</f>
        <v>8.5450872232932795E-3</v>
      </c>
      <c r="R2459" s="8">
        <f t="shared" si="766"/>
        <v>8767.3036912258231</v>
      </c>
      <c r="S2459" s="3">
        <f>R2459/MAX(R$2:R2459)-1</f>
        <v>-3.9604367979493404E-2</v>
      </c>
      <c r="T2459" s="10">
        <f ca="1">IFERROR(AVERAGE(OFFSET(E2459,0,0,-参数!B$10,1)),"")</f>
        <v>3459.0284999999994</v>
      </c>
      <c r="U2459" s="10">
        <f ca="1">IFERROR(AVERAGE(OFFSET(E2459,0,0,-参数!B$11,1)),"")</f>
        <v>2449.7876049382694</v>
      </c>
      <c r="V2459" s="10">
        <f t="shared" ca="1" si="757"/>
        <v>1009.24089506173</v>
      </c>
      <c r="W2459" s="10">
        <f ca="1">IFERROR(AVERAGE(OFFSET(V2459,0,0,-参数!B$12,1)),"")</f>
        <v>1047.627062289564</v>
      </c>
      <c r="X2459" s="11" t="str">
        <f t="shared" ca="1" si="755"/>
        <v>卖</v>
      </c>
      <c r="Y2459" s="12" t="str">
        <f ca="1">IF(X2458="买",$E2459/$E2458-1-IF(X2457="卖",参数!$B$3-IF(X2459="卖",参数!$B$3+参数!$B$4,0)),"")</f>
        <v/>
      </c>
      <c r="Z2459" s="10">
        <f t="shared" ca="1" si="767"/>
        <v>9732.3883747474429</v>
      </c>
      <c r="AA2459" s="3">
        <f ca="1">Z2459/MAX(Z$2:Z2459)-1</f>
        <v>-7.954080778530026E-2</v>
      </c>
      <c r="AB2459" s="8">
        <f ca="1">IFERROR(AVERAGE(OFFSET(E2459,0,0,-参数!B$14,1)),"")</f>
        <v>3409.8162500000003</v>
      </c>
      <c r="AC2459" s="8">
        <f ca="1">IFERROR(AVERAGE(OFFSET(E2459,0,0,-参数!B$15,1)),"")</f>
        <v>3484.6486206896552</v>
      </c>
      <c r="AD2459" s="9" t="str">
        <f ca="1">IFERROR(IF(OR(AND(AB2459/AC2459-1&lt;参数!B$16,AB2459/AC2459-1&gt;参数!B$17),AB2459/AC2459-1&lt;参数!B$18),"买","卖"),"买")</f>
        <v>卖</v>
      </c>
      <c r="AE2459" s="7" t="str">
        <f ca="1">IF(AD2458="买",$E2459/$E2458-1-IF(AD2457="卖",参数!$B$3-IF(AD2459="卖",参数!$B$3+参数!$B$4,0)),"")</f>
        <v/>
      </c>
      <c r="AF2459" s="8">
        <f t="shared" ca="1" si="768"/>
        <v>10299.392618227523</v>
      </c>
      <c r="AG2459" s="3">
        <f ca="1">AF2459/MAX(AF$2:AF2459)-1</f>
        <v>-6.6419854053059724E-2</v>
      </c>
      <c r="AH2459">
        <f t="shared" ca="1" si="758"/>
        <v>0</v>
      </c>
      <c r="AI2459">
        <f t="shared" si="759"/>
        <v>0</v>
      </c>
      <c r="AJ2459">
        <f t="shared" ca="1" si="760"/>
        <v>0</v>
      </c>
      <c r="AK2459">
        <f t="shared" ca="1" si="761"/>
        <v>0</v>
      </c>
      <c r="AL2459">
        <f t="shared" ca="1" si="762"/>
        <v>0</v>
      </c>
      <c r="AM2459">
        <f t="shared" ca="1" si="763"/>
        <v>0</v>
      </c>
      <c r="AO2459" s="9">
        <f t="shared" si="769"/>
        <v>29.650000000000091</v>
      </c>
      <c r="AP2459" s="15">
        <f ca="1">IFERROR(ABS(E2459-OFFSET(E2459,-参数!B$20,0,1,1))/SUM(OFFSET(AO2459,0,0,-参数!B$20,1)),0)</f>
        <v>0.2874985206972494</v>
      </c>
      <c r="AQ2459" s="16">
        <f ca="1">(参数!B$21+参数!B$22*'000300'!AP2459)^(参数!B$23)</f>
        <v>0.25543607247284567</v>
      </c>
      <c r="AR2459" s="17">
        <f t="shared" ca="1" si="770"/>
        <v>3444.4614188053756</v>
      </c>
      <c r="AS2459" s="9" t="str">
        <f ca="1">IF(E2459+参数!B$24&gt;=AR2459,"买","卖")</f>
        <v>买</v>
      </c>
      <c r="AT2459" s="7">
        <f ca="1">IF(AS2458="买",$E2459/$E2458-1-IF(AS2457="卖",参数!$B$3-IF(AS2459="卖",参数!$B$3+参数!$B$4,0)),"")</f>
        <v>8.5450872232932795E-3</v>
      </c>
      <c r="AU2459" s="8">
        <f t="shared" ca="1" si="771"/>
        <v>7007.4775077181166</v>
      </c>
      <c r="AV2459" s="7">
        <f ca="1">AU2459/MAX(AU$2:AU2459)-1</f>
        <v>-7.2864472754733955E-2</v>
      </c>
      <c r="AW2459" s="3">
        <f t="shared" ca="1" si="774"/>
        <v>5.5100394649227891E-3</v>
      </c>
      <c r="AX2459" s="11" t="str">
        <f ca="1">IFERROR(IF(E2459&gt;MAX(OFFSET(C2459,-1,0,-参数!B$27,1)),"买",IF(E2459&lt;MIN(OFFSET(D2459,-1,0,-参数!B$26,1)),"卖",AX2458)),"卖")</f>
        <v>买</v>
      </c>
      <c r="AY2459" s="12">
        <f ca="1">IF(AX2458="买",$E2459/$E2458-1-IF(AX2457="卖",参数!$B$3-IF(AX2459="卖",参数!$B$3+参数!$B$4,0)),"")</f>
        <v>8.5450872232932795E-3</v>
      </c>
      <c r="AZ2459" s="10">
        <f t="shared" ca="1" si="772"/>
        <v>9950.8162339140599</v>
      </c>
      <c r="BA2459" s="12">
        <f ca="1">AZ2459/MAX(AZ$2:AZ2459)-1</f>
        <v>-3.9604367979493404E-2</v>
      </c>
    </row>
    <row r="2460" spans="1:53" x14ac:dyDescent="0.15">
      <c r="A2460" s="1">
        <v>42052</v>
      </c>
      <c r="B2460" s="6">
        <v>3511.54</v>
      </c>
      <c r="C2460" s="6">
        <v>3536.82</v>
      </c>
      <c r="D2460" s="6">
        <v>3511.09</v>
      </c>
      <c r="E2460" s="2">
        <v>3522.32</v>
      </c>
      <c r="F2460" s="3">
        <f>E2460/MAX(E$2:E2460)-1</f>
        <v>-0.40068059620227314</v>
      </c>
      <c r="G2460" s="2">
        <f ca="1">IFERROR(AVERAGE(OFFSET(E2460,0,0,-参数!B$2,1)),"")</f>
        <v>3381.335</v>
      </c>
      <c r="H2460" t="str">
        <f t="shared" ca="1" si="773"/>
        <v>买</v>
      </c>
      <c r="I2460" s="3">
        <f ca="1">IF(H2459="买",$E2460/$E2459-1-IF(H2458="卖",参数!$B$3-IF(H2460="卖",参数!$B$3+参数!$B$4,0)),"")</f>
        <v>6.5266839644748664E-3</v>
      </c>
      <c r="J2460" s="2">
        <f t="shared" ca="1" si="764"/>
        <v>10270.134747008335</v>
      </c>
      <c r="K2460" s="3">
        <f ca="1">J2460/MAX(J$2:J2460)-1</f>
        <v>-3.333616920843363E-2</v>
      </c>
      <c r="L2460" s="8">
        <f>L2459*(参数!$B$6-1)/(参数!$B$6+1)+E2460*2/(参数!$B$6+1)</f>
        <v>3450.6310172384083</v>
      </c>
      <c r="M2460" s="8">
        <f>M2459*(参数!$B$7-1)/(参数!$B$7+1)+E2460*2/(参数!$B$7+1)</f>
        <v>3173.1992786131536</v>
      </c>
      <c r="N2460" s="8">
        <f t="shared" si="756"/>
        <v>277.43173862525464</v>
      </c>
      <c r="O2460" s="8">
        <f>O2459*(参数!$B$8-1)/(参数!$B$8+1)+N2460*2/(参数!$B$8+1)</f>
        <v>303.80793665394805</v>
      </c>
      <c r="P2460" s="9" t="str">
        <f t="shared" si="765"/>
        <v>买</v>
      </c>
      <c r="Q2460" s="7">
        <f>IF(P2459="买",$E2460/$E2459-1-IF(P2458="卖",参数!$B$3-IF(P2460="卖",参数!$B$3+参数!$B$4,0)),"")</f>
        <v>6.5266839644748664E-3</v>
      </c>
      <c r="R2460" s="8">
        <f t="shared" si="766"/>
        <v>8824.5251116390282</v>
      </c>
      <c r="S2460" s="3">
        <f>R2460/MAX(R$2:R2460)-1</f>
        <v>-3.3336169208433408E-2</v>
      </c>
      <c r="T2460" s="10">
        <f ca="1">IFERROR(AVERAGE(OFFSET(E2460,0,0,-参数!B$10,1)),"")</f>
        <v>3465.3334999999997</v>
      </c>
      <c r="U2460" s="10">
        <f ca="1">IFERROR(AVERAGE(OFFSET(E2460,0,0,-参数!B$11,1)),"")</f>
        <v>2453.1379753086399</v>
      </c>
      <c r="V2460" s="10">
        <f t="shared" ca="1" si="757"/>
        <v>1012.1955246913599</v>
      </c>
      <c r="W2460" s="10">
        <f ca="1">IFERROR(AVERAGE(OFFSET(V2460,0,0,-参数!B$12,1)),"")</f>
        <v>1039.2411200897886</v>
      </c>
      <c r="X2460" s="11" t="str">
        <f t="shared" ca="1" si="755"/>
        <v>卖</v>
      </c>
      <c r="Y2460" s="12" t="str">
        <f ca="1">IF(X2459="买",$E2460/$E2459-1-IF(X2458="卖",参数!$B$3-IF(X2460="卖",参数!$B$3+参数!$B$4,0)),"")</f>
        <v/>
      </c>
      <c r="Z2460" s="10">
        <f t="shared" ca="1" si="767"/>
        <v>9732.3883747474429</v>
      </c>
      <c r="AA2460" s="3">
        <f ca="1">Z2460/MAX(Z$2:Z2460)-1</f>
        <v>-7.954080778530026E-2</v>
      </c>
      <c r="AB2460" s="8">
        <f ca="1">IFERROR(AVERAGE(OFFSET(E2460,0,0,-参数!B$14,1)),"")</f>
        <v>3429.2374999999997</v>
      </c>
      <c r="AC2460" s="8">
        <f ca="1">IFERROR(AVERAGE(OFFSET(E2460,0,0,-参数!B$15,1)),"")</f>
        <v>3480.46</v>
      </c>
      <c r="AD2460" s="9" t="str">
        <f ca="1">IFERROR(IF(OR(AND(AB2460/AC2460-1&lt;参数!B$16,AB2460/AC2460-1&gt;参数!B$17),AB2460/AC2460-1&lt;参数!B$18),"买","卖"),"买")</f>
        <v>卖</v>
      </c>
      <c r="AE2460" s="7" t="str">
        <f ca="1">IF(AD2459="买",$E2460/$E2459-1-IF(AD2458="卖",参数!$B$3-IF(AD2460="卖",参数!$B$3+参数!$B$4,0)),"")</f>
        <v/>
      </c>
      <c r="AF2460" s="8">
        <f t="shared" ca="1" si="768"/>
        <v>10299.392618227523</v>
      </c>
      <c r="AG2460" s="3">
        <f ca="1">AF2460/MAX(AF$2:AF2460)-1</f>
        <v>-6.6419854053059724E-2</v>
      </c>
      <c r="AH2460">
        <f t="shared" ca="1" si="758"/>
        <v>0</v>
      </c>
      <c r="AI2460">
        <f t="shared" si="759"/>
        <v>0</v>
      </c>
      <c r="AJ2460">
        <f t="shared" ca="1" si="760"/>
        <v>0</v>
      </c>
      <c r="AK2460">
        <f t="shared" ca="1" si="761"/>
        <v>0</v>
      </c>
      <c r="AL2460">
        <f t="shared" ca="1" si="762"/>
        <v>0</v>
      </c>
      <c r="AM2460">
        <f t="shared" ca="1" si="763"/>
        <v>0</v>
      </c>
      <c r="AO2460" s="9">
        <f t="shared" si="769"/>
        <v>22.840000000000146</v>
      </c>
      <c r="AP2460" s="15">
        <f ca="1">IFERROR(ABS(E2460-OFFSET(E2460,-参数!B$20,0,1,1))/SUM(OFFSET(AO2460,0,0,-参数!B$20,1)),0)</f>
        <v>0.29163282817122888</v>
      </c>
      <c r="AQ2460" s="16">
        <f ca="1">(参数!B$21+参数!B$22*'000300'!AP2460)^(参数!B$23)</f>
        <v>0.25942567918523585</v>
      </c>
      <c r="AR2460" s="17">
        <f t="shared" ca="1" si="770"/>
        <v>3464.6599341121901</v>
      </c>
      <c r="AS2460" s="9" t="str">
        <f ca="1">IF(E2460+参数!B$24&gt;=AR2460,"买","卖")</f>
        <v>买</v>
      </c>
      <c r="AT2460" s="7">
        <f ca="1">IF(AS2459="买",$E2460/$E2459-1-IF(AS2458="卖",参数!$B$3-IF(AS2460="卖",参数!$B$3+参数!$B$4,0)),"")</f>
        <v>6.5266839644748664E-3</v>
      </c>
      <c r="AU2460" s="8">
        <f t="shared" ca="1" si="771"/>
        <v>7053.2130987991586</v>
      </c>
      <c r="AV2460" s="7">
        <f ca="1">AU2460/MAX(AU$2:AU2460)-1</f>
        <v>-6.6813352176167351E-2</v>
      </c>
      <c r="AW2460" s="3">
        <f t="shared" ca="1" si="774"/>
        <v>5.8640561907701283E-3</v>
      </c>
      <c r="AX2460" s="11" t="str">
        <f ca="1">IFERROR(IF(E2460&gt;MAX(OFFSET(C2460,-1,0,-参数!B$27,1)),"买",IF(E2460&lt;MIN(OFFSET(D2460,-1,0,-参数!B$26,1)),"卖",AX2459)),"卖")</f>
        <v>买</v>
      </c>
      <c r="AY2460" s="12">
        <f ca="1">IF(AX2459="买",$E2460/$E2459-1-IF(AX2458="卖",参数!$B$3-IF(AX2460="卖",参数!$B$3+参数!$B$4,0)),"")</f>
        <v>6.5266839644748664E-3</v>
      </c>
      <c r="AZ2460" s="10">
        <f t="shared" ca="1" si="772"/>
        <v>10015.762066661384</v>
      </c>
      <c r="BA2460" s="12">
        <f ca="1">AZ2460/MAX(AZ$2:AZ2460)-1</f>
        <v>-3.3336169208433297E-2</v>
      </c>
    </row>
    <row r="2461" spans="1:53" x14ac:dyDescent="0.15">
      <c r="A2461" s="1">
        <v>42060</v>
      </c>
      <c r="B2461" s="6">
        <v>3529.55</v>
      </c>
      <c r="C2461" s="6">
        <v>3529.55</v>
      </c>
      <c r="D2461" s="6">
        <v>3463.95</v>
      </c>
      <c r="E2461" s="2">
        <v>3478.73</v>
      </c>
      <c r="F2461" s="3">
        <f>E2461/MAX(E$2:E2461)-1</f>
        <v>-0.40809739331654526</v>
      </c>
      <c r="G2461" s="2">
        <f ca="1">IFERROR(AVERAGE(OFFSET(E2461,0,0,-参数!B$2,1)),"")</f>
        <v>3393.2976785714286</v>
      </c>
      <c r="H2461" t="str">
        <f t="shared" ca="1" si="773"/>
        <v>买</v>
      </c>
      <c r="I2461" s="3">
        <f ca="1">IF(H2460="买",$E2461/$E2460-1-IF(H2459="卖",参数!$B$3-IF(H2461="卖",参数!$B$3+参数!$B$4,0)),"")</f>
        <v>-1.2375366235889973E-2</v>
      </c>
      <c r="J2461" s="2">
        <f t="shared" ca="1" si="764"/>
        <v>10143.038068222168</v>
      </c>
      <c r="K2461" s="3">
        <f ca="1">J2461/MAX(J$2:J2461)-1</f>
        <v>-4.52989881414676E-2</v>
      </c>
      <c r="L2461" s="8">
        <f>L2460*(参数!$B$6-1)/(参数!$B$6+1)+E2461*2/(参数!$B$6+1)</f>
        <v>3453.3071108347499</v>
      </c>
      <c r="M2461" s="8">
        <f>M2460*(参数!$B$7-1)/(参数!$B$7+1)+E2461*2/(参数!$B$7+1)</f>
        <v>3180.5614646706681</v>
      </c>
      <c r="N2461" s="8">
        <f t="shared" si="756"/>
        <v>272.74564616408179</v>
      </c>
      <c r="O2461" s="8">
        <f>O2460*(参数!$B$8-1)/(参数!$B$8+1)+N2461*2/(参数!$B$8+1)</f>
        <v>297.59547855597481</v>
      </c>
      <c r="P2461" s="9" t="str">
        <f t="shared" si="765"/>
        <v>买</v>
      </c>
      <c r="Q2461" s="7">
        <f>IF(P2460="买",$E2461/$E2460-1-IF(P2459="卖",参数!$B$3-IF(P2461="卖",参数!$B$3+参数!$B$4,0)),"")</f>
        <v>-1.2375366235889973E-2</v>
      </c>
      <c r="R2461" s="8">
        <f t="shared" si="766"/>
        <v>8715.3183815246866</v>
      </c>
      <c r="S2461" s="3">
        <f>R2461/MAX(R$2:R2461)-1</f>
        <v>-4.5298988141467489E-2</v>
      </c>
      <c r="T2461" s="10">
        <f ca="1">IFERROR(AVERAGE(OFFSET(E2461,0,0,-参数!B$10,1)),"")</f>
        <v>3461.826</v>
      </c>
      <c r="U2461" s="10">
        <f ca="1">IFERROR(AVERAGE(OFFSET(E2461,0,0,-参数!B$11,1)),"")</f>
        <v>2456.3736049382692</v>
      </c>
      <c r="V2461" s="10">
        <f t="shared" ca="1" si="757"/>
        <v>1005.4523950617308</v>
      </c>
      <c r="W2461" s="10">
        <f ca="1">IFERROR(AVERAGE(OFFSET(V2461,0,0,-参数!B$12,1)),"")</f>
        <v>1031.371843434345</v>
      </c>
      <c r="X2461" s="11" t="str">
        <f t="shared" ca="1" si="755"/>
        <v>卖</v>
      </c>
      <c r="Y2461" s="12" t="str">
        <f ca="1">IF(X2460="买",$E2461/$E2460-1-IF(X2459="卖",参数!$B$3-IF(X2461="卖",参数!$B$3+参数!$B$4,0)),"")</f>
        <v/>
      </c>
      <c r="Z2461" s="10">
        <f t="shared" ca="1" si="767"/>
        <v>9732.3883747474429</v>
      </c>
      <c r="AA2461" s="3">
        <f ca="1">Z2461/MAX(Z$2:Z2461)-1</f>
        <v>-7.954080778530026E-2</v>
      </c>
      <c r="AB2461" s="8">
        <f ca="1">IFERROR(AVERAGE(OFFSET(E2461,0,0,-参数!B$14,1)),"")</f>
        <v>3450.0262499999999</v>
      </c>
      <c r="AC2461" s="8">
        <f ca="1">IFERROR(AVERAGE(OFFSET(E2461,0,0,-参数!B$15,1)),"")</f>
        <v>3477.6831034482757</v>
      </c>
      <c r="AD2461" s="9" t="str">
        <f ca="1">IFERROR(IF(OR(AND(AB2461/AC2461-1&lt;参数!B$16,AB2461/AC2461-1&gt;参数!B$17),AB2461/AC2461-1&lt;参数!B$18),"买","卖"),"买")</f>
        <v>卖</v>
      </c>
      <c r="AE2461" s="7" t="str">
        <f ca="1">IF(AD2460="买",$E2461/$E2460-1-IF(AD2459="卖",参数!$B$3-IF(AD2461="卖",参数!$B$3+参数!$B$4,0)),"")</f>
        <v/>
      </c>
      <c r="AF2461" s="8">
        <f t="shared" ca="1" si="768"/>
        <v>10299.392618227523</v>
      </c>
      <c r="AG2461" s="3">
        <f ca="1">AF2461/MAX(AF$2:AF2461)-1</f>
        <v>-6.6419854053059724E-2</v>
      </c>
      <c r="AH2461">
        <f t="shared" ca="1" si="758"/>
        <v>0</v>
      </c>
      <c r="AI2461">
        <f t="shared" si="759"/>
        <v>0</v>
      </c>
      <c r="AJ2461">
        <f t="shared" ca="1" si="760"/>
        <v>0</v>
      </c>
      <c r="AK2461">
        <f t="shared" ca="1" si="761"/>
        <v>0</v>
      </c>
      <c r="AL2461">
        <f t="shared" ca="1" si="762"/>
        <v>0</v>
      </c>
      <c r="AM2461">
        <f t="shared" ca="1" si="763"/>
        <v>0</v>
      </c>
      <c r="AO2461" s="9">
        <f t="shared" si="769"/>
        <v>43.590000000000146</v>
      </c>
      <c r="AP2461" s="15">
        <f ca="1">IFERROR(ABS(E2461-OFFSET(E2461,-参数!B$20,0,1,1))/SUM(OFFSET(AO2461,0,0,-参数!B$20,1)),0)</f>
        <v>0.27709428094746269</v>
      </c>
      <c r="AQ2461" s="16">
        <f ca="1">(参数!B$21+参数!B$22*'000300'!AP2461)^(参数!B$23)</f>
        <v>0.24539598111430147</v>
      </c>
      <c r="AR2461" s="17">
        <f t="shared" ca="1" si="770"/>
        <v>3468.1126717350721</v>
      </c>
      <c r="AS2461" s="9" t="str">
        <f ca="1">IF(E2461+参数!B$24&gt;=AR2461,"买","卖")</f>
        <v>买</v>
      </c>
      <c r="AT2461" s="7">
        <f ca="1">IF(AS2460="买",$E2461/$E2460-1-IF(AS2459="卖",参数!$B$3-IF(AS2461="卖",参数!$B$3+参数!$B$4,0)),"")</f>
        <v>-1.2375366235889973E-2</v>
      </c>
      <c r="AU2461" s="8">
        <f t="shared" ca="1" si="771"/>
        <v>6965.9270035617428</v>
      </c>
      <c r="AV2461" s="7">
        <f ca="1">AU2461/MAX(AU$2:AU2461)-1</f>
        <v>-7.8361878709429789E-2</v>
      </c>
      <c r="AW2461" s="3">
        <f t="shared" ca="1" si="774"/>
        <v>9.9655887981597857E-4</v>
      </c>
      <c r="AX2461" s="11" t="str">
        <f ca="1">IFERROR(IF(E2461&gt;MAX(OFFSET(C2461,-1,0,-参数!B$27,1)),"买",IF(E2461&lt;MIN(OFFSET(D2461,-1,0,-参数!B$26,1)),"卖",AX2460)),"卖")</f>
        <v>买</v>
      </c>
      <c r="AY2461" s="12">
        <f ca="1">IF(AX2460="买",$E2461/$E2460-1-IF(AX2459="卖",参数!$B$3-IF(AX2461="卖",参数!$B$3+参数!$B$4,0)),"")</f>
        <v>-1.2375366235889973E-2</v>
      </c>
      <c r="AZ2461" s="10">
        <f t="shared" ca="1" si="772"/>
        <v>9891.8133429549143</v>
      </c>
      <c r="BA2461" s="12">
        <f ca="1">AZ2461/MAX(AZ$2:AZ2461)-1</f>
        <v>-4.5298988141467378E-2</v>
      </c>
    </row>
    <row r="2462" spans="1:53" x14ac:dyDescent="0.15">
      <c r="A2462" s="1">
        <v>42061</v>
      </c>
      <c r="B2462" s="6">
        <v>3473.71</v>
      </c>
      <c r="C2462" s="6">
        <v>3569.33</v>
      </c>
      <c r="D2462" s="6">
        <v>3456.87</v>
      </c>
      <c r="E2462" s="2">
        <v>3566.29</v>
      </c>
      <c r="F2462" s="3">
        <f>E2462/MAX(E$2:E2462)-1</f>
        <v>-0.39319914244878518</v>
      </c>
      <c r="G2462" s="2">
        <f ca="1">IFERROR(AVERAGE(OFFSET(E2462,0,0,-参数!B$2,1)),"")</f>
        <v>3406.627678571429</v>
      </c>
      <c r="H2462" t="str">
        <f t="shared" ca="1" si="773"/>
        <v>买</v>
      </c>
      <c r="I2462" s="3">
        <f ca="1">IF(H2461="买",$E2462/$E2461-1-IF(H2460="卖",参数!$B$3-IF(H2462="卖",参数!$B$3+参数!$B$4,0)),"")</f>
        <v>2.517010518206364E-2</v>
      </c>
      <c r="J2462" s="2">
        <f t="shared" ca="1" si="764"/>
        <v>10398.339403264996</v>
      </c>
      <c r="K2462" s="3">
        <f ca="1">J2462/MAX(J$2:J2462)-1</f>
        <v>-2.1269063255565657E-2</v>
      </c>
      <c r="L2462" s="8">
        <f>L2461*(参数!$B$6-1)/(参数!$B$6+1)+E2462*2/(参数!$B$6+1)</f>
        <v>3464.0673859933449</v>
      </c>
      <c r="M2462" s="8">
        <f>M2461*(参数!$B$7-1)/(参数!$B$7+1)+E2462*2/(参数!$B$7+1)</f>
        <v>3189.8561281725802</v>
      </c>
      <c r="N2462" s="8">
        <f t="shared" si="756"/>
        <v>274.21125782076479</v>
      </c>
      <c r="O2462" s="8">
        <f>O2461*(参数!$B$8-1)/(参数!$B$8+1)+N2462*2/(参数!$B$8+1)</f>
        <v>292.9186344089328</v>
      </c>
      <c r="P2462" s="9" t="str">
        <f t="shared" si="765"/>
        <v>买</v>
      </c>
      <c r="Q2462" s="7">
        <f>IF(P2461="买",$E2462/$E2461-1-IF(P2460="卖",参数!$B$3-IF(P2462="卖",参数!$B$3+参数!$B$4,0)),"")</f>
        <v>2.517010518206364E-2</v>
      </c>
      <c r="R2462" s="8">
        <f t="shared" si="766"/>
        <v>8934.6838618828351</v>
      </c>
      <c r="S2462" s="3">
        <f>R2462/MAX(R$2:R2462)-1</f>
        <v>-2.1269063255565768E-2</v>
      </c>
      <c r="T2462" s="10">
        <f ca="1">IFERROR(AVERAGE(OFFSET(E2462,0,0,-参数!B$10,1)),"")</f>
        <v>3461.7599999999998</v>
      </c>
      <c r="U2462" s="10">
        <f ca="1">IFERROR(AVERAGE(OFFSET(E2462,0,0,-参数!B$11,1)),"")</f>
        <v>2459.8440987654299</v>
      </c>
      <c r="V2462" s="10">
        <f t="shared" ca="1" si="757"/>
        <v>1001.9159012345699</v>
      </c>
      <c r="W2462" s="10">
        <f ca="1">IFERROR(AVERAGE(OFFSET(V2462,0,0,-参数!B$12,1)),"")</f>
        <v>1024.487131313133</v>
      </c>
      <c r="X2462" s="11" t="str">
        <f t="shared" ca="1" si="755"/>
        <v>卖</v>
      </c>
      <c r="Y2462" s="12" t="str">
        <f ca="1">IF(X2461="买",$E2462/$E2461-1-IF(X2460="卖",参数!$B$3-IF(X2462="卖",参数!$B$3+参数!$B$4,0)),"")</f>
        <v/>
      </c>
      <c r="Z2462" s="10">
        <f t="shared" ca="1" si="767"/>
        <v>9732.3883747474429</v>
      </c>
      <c r="AA2462" s="3">
        <f ca="1">Z2462/MAX(Z$2:Z2462)-1</f>
        <v>-7.954080778530026E-2</v>
      </c>
      <c r="AB2462" s="8">
        <f ca="1">IFERROR(AVERAGE(OFFSET(E2462,0,0,-参数!B$14,1)),"")</f>
        <v>3477.5725000000002</v>
      </c>
      <c r="AC2462" s="8">
        <f ca="1">IFERROR(AVERAGE(OFFSET(E2462,0,0,-参数!B$15,1)),"")</f>
        <v>3478.3579310344826</v>
      </c>
      <c r="AD2462" s="9" t="str">
        <f ca="1">IFERROR(IF(OR(AND(AB2462/AC2462-1&lt;参数!B$16,AB2462/AC2462-1&gt;参数!B$17),AB2462/AC2462-1&lt;参数!B$18),"买","卖"),"买")</f>
        <v>卖</v>
      </c>
      <c r="AE2462" s="7" t="str">
        <f ca="1">IF(AD2461="买",$E2462/$E2461-1-IF(AD2460="卖",参数!$B$3-IF(AD2462="卖",参数!$B$3+参数!$B$4,0)),"")</f>
        <v/>
      </c>
      <c r="AF2462" s="8">
        <f t="shared" ca="1" si="768"/>
        <v>10299.392618227523</v>
      </c>
      <c r="AG2462" s="3">
        <f ca="1">AF2462/MAX(AF$2:AF2462)-1</f>
        <v>-6.6419854053059724E-2</v>
      </c>
      <c r="AH2462">
        <f t="shared" ca="1" si="758"/>
        <v>0</v>
      </c>
      <c r="AI2462">
        <f t="shared" si="759"/>
        <v>0</v>
      </c>
      <c r="AJ2462">
        <f t="shared" ca="1" si="760"/>
        <v>0</v>
      </c>
      <c r="AK2462">
        <f t="shared" ca="1" si="761"/>
        <v>1</v>
      </c>
      <c r="AL2462">
        <f t="shared" ca="1" si="762"/>
        <v>0</v>
      </c>
      <c r="AM2462">
        <f t="shared" ca="1" si="763"/>
        <v>0</v>
      </c>
      <c r="AO2462" s="9">
        <f t="shared" si="769"/>
        <v>87.559999999999945</v>
      </c>
      <c r="AP2462" s="15">
        <f ca="1">IFERROR(ABS(E2462-OFFSET(E2462,-参数!B$20,0,1,1))/SUM(OFFSET(AO2462,0,0,-参数!B$20,1)),0)</f>
        <v>0.28197974264022035</v>
      </c>
      <c r="AQ2462" s="16">
        <f ca="1">(参数!B$21+参数!B$22*'000300'!AP2462)^(参数!B$23)</f>
        <v>0.25011045164781259</v>
      </c>
      <c r="AR2462" s="17">
        <f t="shared" ca="1" si="770"/>
        <v>3492.6678476489892</v>
      </c>
      <c r="AS2462" s="9" t="str">
        <f ca="1">IF(E2462+参数!B$24&gt;=AR2462,"买","卖")</f>
        <v>买</v>
      </c>
      <c r="AT2462" s="7">
        <f ca="1">IF(AS2461="买",$E2462/$E2461-1-IF(AS2460="卖",参数!$B$3-IF(AS2462="卖",参数!$B$3+参数!$B$4,0)),"")</f>
        <v>2.517010518206364E-2</v>
      </c>
      <c r="AU2462" s="8">
        <f t="shared" ca="1" si="771"/>
        <v>7141.2601189319694</v>
      </c>
      <c r="AV2462" s="7">
        <f ca="1">AU2462/MAX(AU$2:AU2462)-1</f>
        <v>-5.5164150256746591E-2</v>
      </c>
      <c r="AW2462" s="3">
        <f t="shared" ca="1" si="774"/>
        <v>7.0802705212089645E-3</v>
      </c>
      <c r="AX2462" s="11" t="str">
        <f ca="1">IFERROR(IF(E2462&gt;MAX(OFFSET(C2462,-1,0,-参数!B$27,1)),"买",IF(E2462&lt;MIN(OFFSET(D2462,-1,0,-参数!B$26,1)),"卖",AX2461)),"卖")</f>
        <v>买</v>
      </c>
      <c r="AY2462" s="12">
        <f ca="1">IF(AX2461="买",$E2462/$E2461-1-IF(AX2460="卖",参数!$B$3-IF(AX2462="卖",参数!$B$3+参数!$B$4,0)),"")</f>
        <v>2.517010518206364E-2</v>
      </c>
      <c r="AZ2462" s="10">
        <f t="shared" ca="1" si="772"/>
        <v>10140.79132523843</v>
      </c>
      <c r="BA2462" s="12">
        <f ca="1">AZ2462/MAX(AZ$2:AZ2462)-1</f>
        <v>-2.1269063255565546E-2</v>
      </c>
    </row>
    <row r="2463" spans="1:53" x14ac:dyDescent="0.15">
      <c r="A2463" s="1">
        <v>42062</v>
      </c>
      <c r="B2463" s="6">
        <v>3565.23</v>
      </c>
      <c r="C2463" s="6">
        <v>3594.81</v>
      </c>
      <c r="D2463" s="6">
        <v>3560.46</v>
      </c>
      <c r="E2463" s="2">
        <v>3572.84</v>
      </c>
      <c r="F2463" s="3">
        <f>E2463/MAX(E$2:E2463)-1</f>
        <v>-0.39208466616756277</v>
      </c>
      <c r="G2463" s="2">
        <f ca="1">IFERROR(AVERAGE(OFFSET(E2463,0,0,-参数!B$2,1)),"")</f>
        <v>3418.2151785714282</v>
      </c>
      <c r="H2463" t="str">
        <f t="shared" ca="1" si="773"/>
        <v>买</v>
      </c>
      <c r="I2463" s="3">
        <f ca="1">IF(H2462="买",$E2463/$E2462-1-IF(H2461="卖",参数!$B$3-IF(H2463="卖",参数!$B$3+参数!$B$4,0)),"")</f>
        <v>1.8366425613172144E-3</v>
      </c>
      <c r="J2463" s="2">
        <f t="shared" ca="1" si="764"/>
        <v>10417.437435980055</v>
      </c>
      <c r="K2463" s="3">
        <f ca="1">J2463/MAX(J$2:J2463)-1</f>
        <v>-1.947148436106283E-2</v>
      </c>
      <c r="L2463" s="8">
        <f>L2462*(参数!$B$6-1)/(参数!$B$6+1)+E2463*2/(参数!$B$6+1)</f>
        <v>3474.4266825654072</v>
      </c>
      <c r="M2463" s="8">
        <f>M2462*(参数!$B$7-1)/(参数!$B$7+1)+E2463*2/(参数!$B$7+1)</f>
        <v>3199.0846552045664</v>
      </c>
      <c r="N2463" s="8">
        <f t="shared" si="756"/>
        <v>275.3420273608408</v>
      </c>
      <c r="O2463" s="8">
        <f>O2462*(参数!$B$8-1)/(参数!$B$8+1)+N2463*2/(参数!$B$8+1)</f>
        <v>289.40331299931438</v>
      </c>
      <c r="P2463" s="9" t="str">
        <f t="shared" si="765"/>
        <v>买</v>
      </c>
      <c r="Q2463" s="7">
        <f>IF(P2462="买",$E2463/$E2462-1-IF(P2461="卖",参数!$B$3-IF(P2463="卖",参数!$B$3+参数!$B$4,0)),"")</f>
        <v>1.8366425613172144E-3</v>
      </c>
      <c r="R2463" s="8">
        <f t="shared" si="766"/>
        <v>8951.0936825354838</v>
      </c>
      <c r="S2463" s="3">
        <f>R2463/MAX(R$2:R2463)-1</f>
        <v>-1.9471484361062941E-2</v>
      </c>
      <c r="T2463" s="10">
        <f ca="1">IFERROR(AVERAGE(OFFSET(E2463,0,0,-参数!B$10,1)),"")</f>
        <v>3461.8155000000006</v>
      </c>
      <c r="U2463" s="10">
        <f ca="1">IFERROR(AVERAGE(OFFSET(E2463,0,0,-参数!B$11,1)),"")</f>
        <v>2463.2322469135779</v>
      </c>
      <c r="V2463" s="10">
        <f t="shared" ca="1" si="757"/>
        <v>998.5832530864227</v>
      </c>
      <c r="W2463" s="10">
        <f ca="1">IFERROR(AVERAGE(OFFSET(V2463,0,0,-参数!B$12,1)),"")</f>
        <v>1018.3906492704842</v>
      </c>
      <c r="X2463" s="11" t="str">
        <f t="shared" ca="1" si="755"/>
        <v>卖</v>
      </c>
      <c r="Y2463" s="12" t="str">
        <f ca="1">IF(X2462="买",$E2463/$E2462-1-IF(X2461="卖",参数!$B$3-IF(X2463="卖",参数!$B$3+参数!$B$4,0)),"")</f>
        <v/>
      </c>
      <c r="Z2463" s="10">
        <f t="shared" ca="1" si="767"/>
        <v>9732.3883747474429</v>
      </c>
      <c r="AA2463" s="3">
        <f ca="1">Z2463/MAX(Z$2:Z2463)-1</f>
        <v>-7.954080778530026E-2</v>
      </c>
      <c r="AB2463" s="8">
        <f ca="1">IFERROR(AVERAGE(OFFSET(E2463,0,0,-参数!B$14,1)),"")</f>
        <v>3498.31</v>
      </c>
      <c r="AC2463" s="8">
        <f ca="1">IFERROR(AVERAGE(OFFSET(E2463,0,0,-参数!B$15,1)),"")</f>
        <v>3480.4013793103445</v>
      </c>
      <c r="AD2463" s="9" t="str">
        <f ca="1">IFERROR(IF(OR(AND(AB2463/AC2463-1&lt;参数!B$16,AB2463/AC2463-1&gt;参数!B$17),AB2463/AC2463-1&lt;参数!B$18),"买","卖"),"买")</f>
        <v>买</v>
      </c>
      <c r="AE2463" s="7" t="str">
        <f ca="1">IF(AD2462="买",$E2463/$E2462-1-IF(AD2461="卖",参数!$B$3-IF(AD2463="卖",参数!$B$3+参数!$B$4,0)),"")</f>
        <v/>
      </c>
      <c r="AF2463" s="8">
        <f t="shared" ca="1" si="768"/>
        <v>10299.392618227523</v>
      </c>
      <c r="AG2463" s="3">
        <f ca="1">AF2463/MAX(AF$2:AF2463)-1</f>
        <v>-6.6419854053059724E-2</v>
      </c>
      <c r="AH2463">
        <f t="shared" ca="1" si="758"/>
        <v>0</v>
      </c>
      <c r="AI2463">
        <f t="shared" si="759"/>
        <v>0</v>
      </c>
      <c r="AJ2463">
        <f t="shared" ca="1" si="760"/>
        <v>0</v>
      </c>
      <c r="AK2463">
        <f t="shared" ca="1" si="761"/>
        <v>0</v>
      </c>
      <c r="AL2463">
        <f t="shared" ca="1" si="762"/>
        <v>0</v>
      </c>
      <c r="AM2463">
        <f t="shared" ca="1" si="763"/>
        <v>0</v>
      </c>
      <c r="AO2463" s="9">
        <f t="shared" si="769"/>
        <v>6.5500000000001819</v>
      </c>
      <c r="AP2463" s="15">
        <f ca="1">IFERROR(ABS(E2463-OFFSET(E2463,-参数!B$20,0,1,1))/SUM(OFFSET(AO2463,0,0,-参数!B$20,1)),0)</f>
        <v>0.28587817135834609</v>
      </c>
      <c r="AQ2463" s="16">
        <f ca="1">(参数!B$21+参数!B$22*'000300'!AP2463)^(参数!B$23)</f>
        <v>0.25387243536080395</v>
      </c>
      <c r="AR2463" s="17">
        <f t="shared" ca="1" si="770"/>
        <v>3513.0213472144578</v>
      </c>
      <c r="AS2463" s="9" t="str">
        <f ca="1">IF(E2463+参数!B$24&gt;=AR2463,"买","卖")</f>
        <v>买</v>
      </c>
      <c r="AT2463" s="7">
        <f ca="1">IF(AS2462="买",$E2463/$E2462-1-IF(AS2461="卖",参数!$B$3-IF(AS2463="卖",参数!$B$3+参数!$B$4,0)),"")</f>
        <v>1.8366425613172144E-3</v>
      </c>
      <c r="AU2463" s="8">
        <f t="shared" ca="1" si="771"/>
        <v>7154.3760612078368</v>
      </c>
      <c r="AV2463" s="7">
        <f ca="1">AU2463/MAX(AU$2:AU2463)-1</f>
        <v>-5.3428824521649876E-2</v>
      </c>
      <c r="AW2463" s="3">
        <f t="shared" ca="1" si="774"/>
        <v>5.8274936104127928E-3</v>
      </c>
      <c r="AX2463" s="11" t="str">
        <f ca="1">IFERROR(IF(E2463&gt;MAX(OFFSET(C2463,-1,0,-参数!B$27,1)),"买",IF(E2463&lt;MIN(OFFSET(D2463,-1,0,-参数!B$26,1)),"卖",AX2462)),"卖")</f>
        <v>买</v>
      </c>
      <c r="AY2463" s="12">
        <f ca="1">IF(AX2462="买",$E2463/$E2462-1-IF(AX2461="卖",参数!$B$3-IF(AX2463="卖",参数!$B$3+参数!$B$4,0)),"")</f>
        <v>1.8366425613172144E-3</v>
      </c>
      <c r="AZ2463" s="10">
        <f t="shared" ca="1" si="772"/>
        <v>10159.416334191799</v>
      </c>
      <c r="BA2463" s="12">
        <f ca="1">AZ2463/MAX(AZ$2:AZ2463)-1</f>
        <v>-1.947148436106283E-2</v>
      </c>
    </row>
    <row r="2464" spans="1:53" x14ac:dyDescent="0.15">
      <c r="A2464" s="1">
        <v>42065</v>
      </c>
      <c r="B2464" s="6">
        <v>3603.45</v>
      </c>
      <c r="C2464" s="6">
        <v>3608.69</v>
      </c>
      <c r="D2464" s="6">
        <v>3566.53</v>
      </c>
      <c r="E2464" s="2">
        <v>3601.27</v>
      </c>
      <c r="F2464" s="3">
        <f>E2464/MAX(E$2:E2464)-1</f>
        <v>-0.38724732865990608</v>
      </c>
      <c r="G2464" s="2">
        <f ca="1">IFERROR(AVERAGE(OFFSET(E2464,0,0,-参数!B$2,1)),"")</f>
        <v>3429.5316071428574</v>
      </c>
      <c r="H2464" t="str">
        <f t="shared" ca="1" si="773"/>
        <v>买</v>
      </c>
      <c r="I2464" s="3">
        <f ca="1">IF(H2463="买",$E2464/$E2463-1-IF(H2462="卖",参数!$B$3-IF(H2464="卖",参数!$B$3+参数!$B$4,0)),"")</f>
        <v>7.9572552927082985E-3</v>
      </c>
      <c r="J2464" s="2">
        <f t="shared" ca="1" si="764"/>
        <v>10500.331645153965</v>
      </c>
      <c r="K2464" s="3">
        <f ca="1">J2464/MAX(J$2:J2464)-1</f>
        <v>-1.1669168640343508E-2</v>
      </c>
      <c r="L2464" s="8">
        <f>L2463*(参数!$B$6-1)/(参数!$B$6+1)+E2464*2/(参数!$B$6+1)</f>
        <v>3486.5069985115588</v>
      </c>
      <c r="M2464" s="8">
        <f>M2463*(参数!$B$7-1)/(参数!$B$7+1)+E2464*2/(参数!$B$7+1)</f>
        <v>3208.7758683321672</v>
      </c>
      <c r="N2464" s="8">
        <f t="shared" si="756"/>
        <v>277.73113017939158</v>
      </c>
      <c r="O2464" s="8">
        <f>O2463*(参数!$B$8-1)/(参数!$B$8+1)+N2464*2/(参数!$B$8+1)</f>
        <v>287.0688764353298</v>
      </c>
      <c r="P2464" s="9" t="str">
        <f t="shared" si="765"/>
        <v>买</v>
      </c>
      <c r="Q2464" s="7">
        <f>IF(P2463="买",$E2464/$E2463-1-IF(P2462="卖",参数!$B$3-IF(P2464="卖",参数!$B$3+参数!$B$4,0)),"")</f>
        <v>7.9572552927082985E-3</v>
      </c>
      <c r="R2464" s="8">
        <f t="shared" si="766"/>
        <v>9022.3198201163668</v>
      </c>
      <c r="S2464" s="3">
        <f>R2464/MAX(R$2:R2464)-1</f>
        <v>-1.1669168640343619E-2</v>
      </c>
      <c r="T2464" s="10">
        <f ca="1">IFERROR(AVERAGE(OFFSET(E2464,0,0,-参数!B$10,1)),"")</f>
        <v>3461.4800000000009</v>
      </c>
      <c r="U2464" s="10">
        <f ca="1">IFERROR(AVERAGE(OFFSET(E2464,0,0,-参数!B$11,1)),"")</f>
        <v>2466.6592839506147</v>
      </c>
      <c r="V2464" s="10">
        <f t="shared" ca="1" si="757"/>
        <v>994.82071604938619</v>
      </c>
      <c r="W2464" s="10">
        <f ca="1">IFERROR(AVERAGE(OFFSET(V2464,0,0,-参数!B$12,1)),"")</f>
        <v>1013.2181621773307</v>
      </c>
      <c r="X2464" s="11" t="str">
        <f t="shared" ca="1" si="755"/>
        <v>卖</v>
      </c>
      <c r="Y2464" s="12" t="str">
        <f ca="1">IF(X2463="买",$E2464/$E2463-1-IF(X2462="卖",参数!$B$3-IF(X2464="卖",参数!$B$3+参数!$B$4,0)),"")</f>
        <v/>
      </c>
      <c r="Z2464" s="10">
        <f t="shared" ca="1" si="767"/>
        <v>9732.3883747474429</v>
      </c>
      <c r="AA2464" s="3">
        <f ca="1">Z2464/MAX(Z$2:Z2464)-1</f>
        <v>-7.954080778530026E-2</v>
      </c>
      <c r="AB2464" s="8">
        <f ca="1">IFERROR(AVERAGE(OFFSET(E2464,0,0,-参数!B$14,1)),"")</f>
        <v>3519.2037500000001</v>
      </c>
      <c r="AC2464" s="8">
        <f ca="1">IFERROR(AVERAGE(OFFSET(E2464,0,0,-参数!B$15,1)),"")</f>
        <v>3483.4093103448267</v>
      </c>
      <c r="AD2464" s="9" t="str">
        <f ca="1">IFERROR(IF(OR(AND(AB2464/AC2464-1&lt;参数!B$16,AB2464/AC2464-1&gt;参数!B$17),AB2464/AC2464-1&lt;参数!B$18),"买","卖"),"买")</f>
        <v>买</v>
      </c>
      <c r="AE2464" s="7">
        <f ca="1">IF(AD2463="买",$E2464/$E2463-1-IF(AD2462="卖",参数!$B$3-IF(AD2464="卖",参数!$B$3+参数!$B$4,0)),"")</f>
        <v>7.7072552927082982E-3</v>
      </c>
      <c r="AF2464" s="8">
        <f t="shared" ca="1" si="768"/>
        <v>10378.772666496037</v>
      </c>
      <c r="AG2464" s="3">
        <f ca="1">AF2464/MAX(AF$2:AF2464)-1</f>
        <v>-5.9224513532042833E-2</v>
      </c>
      <c r="AH2464">
        <f t="shared" ca="1" si="758"/>
        <v>0</v>
      </c>
      <c r="AI2464">
        <f t="shared" si="759"/>
        <v>0</v>
      </c>
      <c r="AJ2464">
        <f t="shared" ca="1" si="760"/>
        <v>0</v>
      </c>
      <c r="AK2464">
        <f t="shared" ca="1" si="761"/>
        <v>0</v>
      </c>
      <c r="AL2464">
        <f t="shared" ca="1" si="762"/>
        <v>1</v>
      </c>
      <c r="AM2464">
        <f t="shared" ca="1" si="763"/>
        <v>0</v>
      </c>
      <c r="AO2464" s="9">
        <f t="shared" si="769"/>
        <v>28.429999999999836</v>
      </c>
      <c r="AP2464" s="15">
        <f ca="1">IFERROR(ABS(E2464-OFFSET(E2464,-参数!B$20,0,1,1))/SUM(OFFSET(AO2464,0,0,-参数!B$20,1)),0)</f>
        <v>0.28440978508624493</v>
      </c>
      <c r="AQ2464" s="16">
        <f ca="1">(参数!B$21+参数!B$22*'000300'!AP2464)^(参数!B$23)</f>
        <v>0.25245544260822633</v>
      </c>
      <c r="AR2464" s="17">
        <f t="shared" ca="1" si="770"/>
        <v>3535.3001999130115</v>
      </c>
      <c r="AS2464" s="9" t="str">
        <f ca="1">IF(E2464+参数!B$24&gt;=AR2464,"买","卖")</f>
        <v>买</v>
      </c>
      <c r="AT2464" s="7">
        <f ca="1">IF(AS2463="买",$E2464/$E2463-1-IF(AS2462="卖",参数!$B$3-IF(AS2464="卖",参数!$B$3+参数!$B$4,0)),"")</f>
        <v>7.9572552927082985E-3</v>
      </c>
      <c r="AU2464" s="8">
        <f t="shared" ca="1" si="771"/>
        <v>7211.3052579869081</v>
      </c>
      <c r="AV2464" s="7">
        <f ca="1">AU2464/MAX(AU$2:AU2464)-1</f>
        <v>-4.5896716025649598E-2</v>
      </c>
      <c r="AW2464" s="3">
        <f t="shared" ca="1" si="774"/>
        <v>6.3417925758462168E-3</v>
      </c>
      <c r="AX2464" s="11" t="str">
        <f ca="1">IFERROR(IF(E2464&gt;MAX(OFFSET(C2464,-1,0,-参数!B$27,1)),"买",IF(E2464&lt;MIN(OFFSET(D2464,-1,0,-参数!B$26,1)),"卖",AX2463)),"卖")</f>
        <v>买</v>
      </c>
      <c r="AY2464" s="12">
        <f ca="1">IF(AX2463="买",$E2464/$E2463-1-IF(AX2462="卖",参数!$B$3-IF(AX2464="卖",参数!$B$3+参数!$B$4,0)),"")</f>
        <v>7.9572552927082985E-3</v>
      </c>
      <c r="AZ2464" s="10">
        <f t="shared" ca="1" si="772"/>
        <v>10240.257403587873</v>
      </c>
      <c r="BA2464" s="12">
        <f ca="1">AZ2464/MAX(AZ$2:AZ2464)-1</f>
        <v>-1.1669168640343619E-2</v>
      </c>
    </row>
    <row r="2465" spans="1:53" x14ac:dyDescent="0.15">
      <c r="A2465" s="1">
        <v>42066</v>
      </c>
      <c r="B2465" s="6">
        <v>3579.32</v>
      </c>
      <c r="C2465" s="6">
        <v>3579.32</v>
      </c>
      <c r="D2465" s="6">
        <v>3504.2</v>
      </c>
      <c r="E2465" s="2">
        <v>3507.9</v>
      </c>
      <c r="F2465" s="3">
        <f>E2465/MAX(E$2:E2465)-1</f>
        <v>-0.40313414551146798</v>
      </c>
      <c r="G2465" s="2">
        <f ca="1">IFERROR(AVERAGE(OFFSET(E2465,0,0,-参数!B$2,1)),"")</f>
        <v>3436.7378571428571</v>
      </c>
      <c r="H2465" t="str">
        <f t="shared" ca="1" si="773"/>
        <v>买</v>
      </c>
      <c r="I2465" s="3">
        <f ca="1">IF(H2464="买",$E2465/$E2464-1-IF(H2463="卖",参数!$B$3-IF(H2465="卖",参数!$B$3+参数!$B$4,0)),"")</f>
        <v>-2.5926964654135909E-2</v>
      </c>
      <c r="J2465" s="2">
        <f t="shared" ca="1" si="764"/>
        <v>10228.089917733354</v>
      </c>
      <c r="K2465" s="3">
        <f ca="1">J2465/MAX(J$2:J2465)-1</f>
        <v>-3.729358717159803E-2</v>
      </c>
      <c r="L2465" s="8">
        <f>L2464*(参数!$B$6-1)/(参数!$B$6+1)+E2465*2/(参数!$B$6+1)</f>
        <v>3488.5444272247441</v>
      </c>
      <c r="M2465" s="8">
        <f>M2464*(参数!$B$7-1)/(参数!$B$7+1)+E2465*2/(参数!$B$7+1)</f>
        <v>3215.9836787338018</v>
      </c>
      <c r="N2465" s="8">
        <f t="shared" si="756"/>
        <v>272.56074849094239</v>
      </c>
      <c r="O2465" s="8">
        <f>O2464*(参数!$B$8-1)/(参数!$B$8+1)+N2465*2/(参数!$B$8+1)</f>
        <v>284.1672508464523</v>
      </c>
      <c r="P2465" s="9" t="str">
        <f t="shared" si="765"/>
        <v>买</v>
      </c>
      <c r="Q2465" s="7">
        <f>IF(P2464="买",$E2465/$E2464-1-IF(P2463="卖",参数!$B$3-IF(P2465="卖",参数!$B$3+参数!$B$4,0)),"")</f>
        <v>-2.5926964654135909E-2</v>
      </c>
      <c r="R2465" s="8">
        <f t="shared" si="766"/>
        <v>8788.3984530419002</v>
      </c>
      <c r="S2465" s="3">
        <f>R2465/MAX(R$2:R2465)-1</f>
        <v>-3.7293587171598253E-2</v>
      </c>
      <c r="T2465" s="10">
        <f ca="1">IFERROR(AVERAGE(OFFSET(E2465,0,0,-参数!B$10,1)),"")</f>
        <v>3458.1285000000012</v>
      </c>
      <c r="U2465" s="10">
        <f ca="1">IFERROR(AVERAGE(OFFSET(E2465,0,0,-参数!B$11,1)),"")</f>
        <v>2469.8343950617259</v>
      </c>
      <c r="V2465" s="10">
        <f t="shared" ca="1" si="757"/>
        <v>988.29410493827527</v>
      </c>
      <c r="W2465" s="10">
        <f ca="1">IFERROR(AVERAGE(OFFSET(V2465,0,0,-参数!B$12,1)),"")</f>
        <v>1008.4259034792387</v>
      </c>
      <c r="X2465" s="11" t="str">
        <f t="shared" ca="1" si="755"/>
        <v>卖</v>
      </c>
      <c r="Y2465" s="12" t="str">
        <f ca="1">IF(X2464="买",$E2465/$E2464-1-IF(X2463="卖",参数!$B$3-IF(X2465="卖",参数!$B$3+参数!$B$4,0)),"")</f>
        <v/>
      </c>
      <c r="Z2465" s="10">
        <f t="shared" ca="1" si="767"/>
        <v>9732.3883747474429</v>
      </c>
      <c r="AA2465" s="3">
        <f ca="1">Z2465/MAX(Z$2:Z2465)-1</f>
        <v>-7.954080778530026E-2</v>
      </c>
      <c r="AB2465" s="8">
        <f ca="1">IFERROR(AVERAGE(OFFSET(E2465,0,0,-参数!B$14,1)),"")</f>
        <v>3527.3325</v>
      </c>
      <c r="AC2465" s="8">
        <f ca="1">IFERROR(AVERAGE(OFFSET(E2465,0,0,-参数!B$15,1)),"")</f>
        <v>3483.5982758620676</v>
      </c>
      <c r="AD2465" s="9" t="str">
        <f ca="1">IFERROR(IF(OR(AND(AB2465/AC2465-1&lt;参数!B$16,AB2465/AC2465-1&gt;参数!B$17),AB2465/AC2465-1&lt;参数!B$18),"买","卖"),"买")</f>
        <v>买</v>
      </c>
      <c r="AE2465" s="7">
        <f ca="1">IF(AD2464="买",$E2465/$E2464-1-IF(AD2463="卖",参数!$B$3-IF(AD2465="卖",参数!$B$3+参数!$B$4,0)),"")</f>
        <v>-2.5926964654135909E-2</v>
      </c>
      <c r="AF2465" s="8">
        <f t="shared" ca="1" si="768"/>
        <v>10109.682594418482</v>
      </c>
      <c r="AG2465" s="3">
        <f ca="1">AF2465/MAX(AF$2:AF2465)-1</f>
        <v>-8.361596631717505E-2</v>
      </c>
      <c r="AH2465">
        <f t="shared" ca="1" si="758"/>
        <v>0</v>
      </c>
      <c r="AI2465">
        <f t="shared" si="759"/>
        <v>0</v>
      </c>
      <c r="AJ2465">
        <f t="shared" ca="1" si="760"/>
        <v>0</v>
      </c>
      <c r="AK2465">
        <f t="shared" ca="1" si="761"/>
        <v>0</v>
      </c>
      <c r="AL2465">
        <f t="shared" ca="1" si="762"/>
        <v>1</v>
      </c>
      <c r="AM2465">
        <f t="shared" ca="1" si="763"/>
        <v>0</v>
      </c>
      <c r="AO2465" s="9">
        <f t="shared" si="769"/>
        <v>93.369999999999891</v>
      </c>
      <c r="AP2465" s="15">
        <f ca="1">IFERROR(ABS(E2465-OFFSET(E2465,-参数!B$20,0,1,1))/SUM(OFFSET(AO2465,0,0,-参数!B$20,1)),0)</f>
        <v>0.25644532491179201</v>
      </c>
      <c r="AQ2465" s="16">
        <f ca="1">(参数!B$21+参数!B$22*'000300'!AP2465)^(参数!B$23)</f>
        <v>0.22546973853987928</v>
      </c>
      <c r="AR2465" s="17">
        <f t="shared" ca="1" si="770"/>
        <v>3529.1222840026844</v>
      </c>
      <c r="AS2465" s="9" t="str">
        <f ca="1">IF(E2465+参数!B$24&gt;=AR2465,"买","卖")</f>
        <v>卖</v>
      </c>
      <c r="AT2465" s="7">
        <f ca="1">IF(AS2464="买",$E2465/$E2464-1-IF(AS2463="卖",参数!$B$3-IF(AS2465="卖",参数!$B$3+参数!$B$4,0)),"")</f>
        <v>-2.5926964654135909E-2</v>
      </c>
      <c r="AU2465" s="8">
        <f t="shared" ca="1" si="771"/>
        <v>7024.3380014528975</v>
      </c>
      <c r="AV2465" s="7">
        <f ca="1">AU2465/MAX(AU$2:AU2465)-1</f>
        <v>-7.0633718145647562E-2</v>
      </c>
      <c r="AW2465" s="3">
        <f t="shared" ca="1" si="774"/>
        <v>-1.747494006443695E-3</v>
      </c>
      <c r="AX2465" s="11" t="str">
        <f ca="1">IFERROR(IF(E2465&gt;MAX(OFFSET(C2465,-1,0,-参数!B$27,1)),"买",IF(E2465&lt;MIN(OFFSET(D2465,-1,0,-参数!B$26,1)),"卖",AX2464)),"卖")</f>
        <v>买</v>
      </c>
      <c r="AY2465" s="12">
        <f ca="1">IF(AX2464="买",$E2465/$E2464-1-IF(AX2463="卖",参数!$B$3-IF(AX2465="卖",参数!$B$3+参数!$B$4,0)),"")</f>
        <v>-2.5926964654135909E-2</v>
      </c>
      <c r="AZ2465" s="10">
        <f t="shared" ca="1" si="772"/>
        <v>9974.7586118357976</v>
      </c>
      <c r="BA2465" s="12">
        <f ca="1">AZ2465/MAX(AZ$2:AZ2465)-1</f>
        <v>-3.7293587171598142E-2</v>
      </c>
    </row>
    <row r="2466" spans="1:53" x14ac:dyDescent="0.15">
      <c r="A2466" s="1">
        <v>42067</v>
      </c>
      <c r="B2466" s="6">
        <v>3514.67</v>
      </c>
      <c r="C2466" s="6">
        <v>3540.91</v>
      </c>
      <c r="D2466" s="6">
        <v>3497.17</v>
      </c>
      <c r="E2466" s="2">
        <v>3530.82</v>
      </c>
      <c r="F2466" s="3">
        <f>E2466/MAX(E$2:E2466)-1</f>
        <v>-0.39923432927244262</v>
      </c>
      <c r="G2466" s="2">
        <f ca="1">IFERROR(AVERAGE(OFFSET(E2466,0,0,-参数!B$2,1)),"")</f>
        <v>3443.9867857142863</v>
      </c>
      <c r="H2466" t="str">
        <f t="shared" ca="1" si="773"/>
        <v>买</v>
      </c>
      <c r="I2466" s="3">
        <f ca="1">IF(H2465="买",$E2466/$E2465-1-IF(H2464="卖",参数!$B$3-IF(H2466="卖",参数!$B$3+参数!$B$4,0)),"")</f>
        <v>6.5338236551784057E-3</v>
      </c>
      <c r="J2466" s="2">
        <f t="shared" ca="1" si="764"/>
        <v>10294.918453585133</v>
      </c>
      <c r="K2466" s="3">
        <f ca="1">J2466/MAX(J$2:J2466)-1</f>
        <v>-3.100343323846777E-2</v>
      </c>
      <c r="L2466" s="8">
        <f>L2465*(参数!$B$6-1)/(参数!$B$6+1)+E2466*2/(参数!$B$6+1)</f>
        <v>3492.570672250959</v>
      </c>
      <c r="M2466" s="8">
        <f>M2465*(参数!$B$7-1)/(参数!$B$7+1)+E2466*2/(参数!$B$7+1)</f>
        <v>3223.57009611371</v>
      </c>
      <c r="N2466" s="8">
        <f t="shared" si="756"/>
        <v>269.00057613724903</v>
      </c>
      <c r="O2466" s="8">
        <f>O2465*(参数!$B$8-1)/(参数!$B$8+1)+N2466*2/(参数!$B$8+1)</f>
        <v>281.13391590461163</v>
      </c>
      <c r="P2466" s="9" t="str">
        <f t="shared" si="765"/>
        <v>买</v>
      </c>
      <c r="Q2466" s="7">
        <f>IF(P2465="买",$E2466/$E2465-1-IF(P2464="卖",参数!$B$3-IF(P2466="卖",参数!$B$3+参数!$B$4,0)),"")</f>
        <v>6.5338236551784057E-3</v>
      </c>
      <c r="R2466" s="8">
        <f t="shared" si="766"/>
        <v>8845.8202987455188</v>
      </c>
      <c r="S2466" s="3">
        <f>R2466/MAX(R$2:R2466)-1</f>
        <v>-3.1003433238467992E-2</v>
      </c>
      <c r="T2466" s="10">
        <f ca="1">IFERROR(AVERAGE(OFFSET(E2466,0,0,-参数!B$10,1)),"")</f>
        <v>3458.4035000000013</v>
      </c>
      <c r="U2466" s="10">
        <f ca="1">IFERROR(AVERAGE(OFFSET(E2466,0,0,-参数!B$11,1)),"")</f>
        <v>2473.110913580244</v>
      </c>
      <c r="V2466" s="10">
        <f t="shared" ca="1" si="757"/>
        <v>985.2925864197573</v>
      </c>
      <c r="W2466" s="10">
        <f ca="1">IFERROR(AVERAGE(OFFSET(V2466,0,0,-参数!B$12,1)),"")</f>
        <v>1004.0694135802491</v>
      </c>
      <c r="X2466" s="11" t="str">
        <f t="shared" ca="1" si="755"/>
        <v>卖</v>
      </c>
      <c r="Y2466" s="12" t="str">
        <f ca="1">IF(X2465="买",$E2466/$E2465-1-IF(X2464="卖",参数!$B$3-IF(X2466="卖",参数!$B$3+参数!$B$4,0)),"")</f>
        <v/>
      </c>
      <c r="Z2466" s="10">
        <f t="shared" ca="1" si="767"/>
        <v>9732.3883747474429</v>
      </c>
      <c r="AA2466" s="3">
        <f ca="1">Z2466/MAX(Z$2:Z2466)-1</f>
        <v>-7.954080778530026E-2</v>
      </c>
      <c r="AB2466" s="8">
        <f ca="1">IFERROR(AVERAGE(OFFSET(E2466,0,0,-参数!B$14,1)),"")</f>
        <v>3534.9562500000002</v>
      </c>
      <c r="AC2466" s="8">
        <f ca="1">IFERROR(AVERAGE(OFFSET(E2466,0,0,-参数!B$15,1)),"")</f>
        <v>3481.0706896551715</v>
      </c>
      <c r="AD2466" s="9" t="str">
        <f ca="1">IFERROR(IF(OR(AND(AB2466/AC2466-1&lt;参数!B$16,AB2466/AC2466-1&gt;参数!B$17),AB2466/AC2466-1&lt;参数!B$18),"买","卖"),"买")</f>
        <v>买</v>
      </c>
      <c r="AE2466" s="7">
        <f ca="1">IF(AD2465="买",$E2466/$E2465-1-IF(AD2464="卖",参数!$B$3-IF(AD2466="卖",参数!$B$3+参数!$B$4,0)),"")</f>
        <v>6.5338236551784057E-3</v>
      </c>
      <c r="AF2466" s="8">
        <f t="shared" ca="1" si="768"/>
        <v>10175.737477700239</v>
      </c>
      <c r="AG2466" s="3">
        <f ca="1">AF2466/MAX(AF$2:AF2466)-1</f>
        <v>-7.7628474640670464E-2</v>
      </c>
      <c r="AH2466">
        <f t="shared" ca="1" si="758"/>
        <v>0</v>
      </c>
      <c r="AI2466">
        <f t="shared" si="759"/>
        <v>0</v>
      </c>
      <c r="AJ2466">
        <f t="shared" ca="1" si="760"/>
        <v>0</v>
      </c>
      <c r="AK2466">
        <f t="shared" ca="1" si="761"/>
        <v>0</v>
      </c>
      <c r="AL2466">
        <f t="shared" ca="1" si="762"/>
        <v>1</v>
      </c>
      <c r="AM2466">
        <f t="shared" ca="1" si="763"/>
        <v>0</v>
      </c>
      <c r="AO2466" s="9">
        <f t="shared" si="769"/>
        <v>22.920000000000073</v>
      </c>
      <c r="AP2466" s="15">
        <f ca="1">IFERROR(ABS(E2466-OFFSET(E2466,-参数!B$20,0,1,1))/SUM(OFFSET(AO2466,0,0,-参数!B$20,1)),0)</f>
        <v>0.26085248855355991</v>
      </c>
      <c r="AQ2466" s="16">
        <f ca="1">(参数!B$21+参数!B$22*'000300'!AP2466)^(参数!B$23)</f>
        <v>0.22972265145418533</v>
      </c>
      <c r="AR2466" s="17">
        <f t="shared" ca="1" si="770"/>
        <v>3529.512287823004</v>
      </c>
      <c r="AS2466" s="9" t="str">
        <f ca="1">IF(E2466+参数!B$24&gt;=AR2466,"买","卖")</f>
        <v>买</v>
      </c>
      <c r="AT2466" s="7" t="str">
        <f ca="1">IF(AS2465="买",$E2466/$E2465-1-IF(AS2464="卖",参数!$B$3-IF(AS2466="卖",参数!$B$3+参数!$B$4,0)),"")</f>
        <v/>
      </c>
      <c r="AU2466" s="8">
        <f t="shared" ca="1" si="771"/>
        <v>7024.3380014528975</v>
      </c>
      <c r="AV2466" s="7">
        <f ca="1">AU2466/MAX(AU$2:AU2466)-1</f>
        <v>-7.0633718145647562E-2</v>
      </c>
      <c r="AW2466" s="3">
        <f t="shared" ca="1" si="774"/>
        <v>1.1051014641449974E-4</v>
      </c>
      <c r="AX2466" s="11" t="str">
        <f ca="1">IFERROR(IF(E2466&gt;MAX(OFFSET(C2466,-1,0,-参数!B$27,1)),"买",IF(E2466&lt;MIN(OFFSET(D2466,-1,0,-参数!B$26,1)),"卖",AX2465)),"卖")</f>
        <v>买</v>
      </c>
      <c r="AY2466" s="12">
        <f ca="1">IF(AX2465="买",$E2466/$E2465-1-IF(AX2464="卖",参数!$B$3-IF(AX2466="卖",参数!$B$3+参数!$B$4,0)),"")</f>
        <v>6.5338236551784057E-3</v>
      </c>
      <c r="AZ2466" s="10">
        <f t="shared" ca="1" si="772"/>
        <v>10039.931925608505</v>
      </c>
      <c r="BA2466" s="12">
        <f ca="1">AZ2466/MAX(AZ$2:AZ2466)-1</f>
        <v>-3.1003433238467881E-2</v>
      </c>
    </row>
    <row r="2467" spans="1:53" x14ac:dyDescent="0.15">
      <c r="A2467" s="1">
        <v>42068</v>
      </c>
      <c r="B2467" s="6">
        <v>3513.25</v>
      </c>
      <c r="C2467" s="6">
        <v>3517.08</v>
      </c>
      <c r="D2467" s="6">
        <v>3467.68</v>
      </c>
      <c r="E2467" s="2">
        <v>3496.34</v>
      </c>
      <c r="F2467" s="3">
        <f>E2467/MAX(E$2:E2467)-1</f>
        <v>-0.40510106853603756</v>
      </c>
      <c r="G2467" s="2">
        <f ca="1">IFERROR(AVERAGE(OFFSET(E2467,0,0,-参数!B$2,1)),"")</f>
        <v>3448.3342857142861</v>
      </c>
      <c r="H2467" t="str">
        <f t="shared" ca="1" si="773"/>
        <v>买</v>
      </c>
      <c r="I2467" s="3">
        <f ca="1">IF(H2466="买",$E2467/$E2466-1-IF(H2465="卖",参数!$B$3-IF(H2467="卖",参数!$B$3+参数!$B$4,0)),"")</f>
        <v>-9.76543692400067E-3</v>
      </c>
      <c r="J2467" s="2">
        <f t="shared" ca="1" si="764"/>
        <v>10194.384076788916</v>
      </c>
      <c r="K2467" s="3">
        <f ca="1">J2467/MAX(J$2:J2467)-1</f>
        <v>-4.0466108090750796E-2</v>
      </c>
      <c r="L2467" s="8">
        <f>L2466*(参数!$B$6-1)/(参数!$B$6+1)+E2467*2/(参数!$B$6+1)</f>
        <v>3492.9296558461056</v>
      </c>
      <c r="M2467" s="8">
        <f>M2466*(参数!$B$7-1)/(参数!$B$7+1)+E2467*2/(参数!$B$7+1)</f>
        <v>3230.1428648820547</v>
      </c>
      <c r="N2467" s="8">
        <f t="shared" si="756"/>
        <v>262.78679096405085</v>
      </c>
      <c r="O2467" s="8">
        <f>O2466*(参数!$B$8-1)/(参数!$B$8+1)+N2467*2/(参数!$B$8+1)</f>
        <v>277.46449091649947</v>
      </c>
      <c r="P2467" s="9" t="str">
        <f t="shared" si="765"/>
        <v>买</v>
      </c>
      <c r="Q2467" s="7">
        <f>IF(P2466="买",$E2467/$E2466-1-IF(P2465="卖",参数!$B$3-IF(P2467="卖",参数!$B$3+参数!$B$4,0)),"")</f>
        <v>-9.76543692400067E-3</v>
      </c>
      <c r="R2467" s="8">
        <f t="shared" si="766"/>
        <v>8759.4369985770754</v>
      </c>
      <c r="S2467" s="3">
        <f>R2467/MAX(R$2:R2467)-1</f>
        <v>-4.0466108090750907E-2</v>
      </c>
      <c r="T2467" s="10">
        <f ca="1">IFERROR(AVERAGE(OFFSET(E2467,0,0,-参数!B$10,1)),"")</f>
        <v>3459.1305000000007</v>
      </c>
      <c r="U2467" s="10">
        <f ca="1">IFERROR(AVERAGE(OFFSET(E2467,0,0,-参数!B$11,1)),"")</f>
        <v>2476.2574814814789</v>
      </c>
      <c r="V2467" s="10">
        <f t="shared" ca="1" si="757"/>
        <v>982.8730185185218</v>
      </c>
      <c r="W2467" s="10">
        <f ca="1">IFERROR(AVERAGE(OFFSET(V2467,0,0,-参数!B$12,1)),"")</f>
        <v>1000.0353703703728</v>
      </c>
      <c r="X2467" s="11" t="str">
        <f t="shared" ca="1" si="755"/>
        <v>卖</v>
      </c>
      <c r="Y2467" s="12" t="str">
        <f ca="1">IF(X2466="买",$E2467/$E2466-1-IF(X2465="卖",参数!$B$3-IF(X2467="卖",参数!$B$3+参数!$B$4,0)),"")</f>
        <v/>
      </c>
      <c r="Z2467" s="10">
        <f t="shared" ca="1" si="767"/>
        <v>9732.3883747474429</v>
      </c>
      <c r="AA2467" s="3">
        <f ca="1">Z2467/MAX(Z$2:Z2467)-1</f>
        <v>-7.954080778530026E-2</v>
      </c>
      <c r="AB2467" s="8">
        <f ca="1">IFERROR(AVERAGE(OFFSET(E2467,0,0,-参数!B$14,1)),"")</f>
        <v>3534.5637500000003</v>
      </c>
      <c r="AC2467" s="8">
        <f ca="1">IFERROR(AVERAGE(OFFSET(E2467,0,0,-参数!B$15,1)),"")</f>
        <v>3476.2841379310335</v>
      </c>
      <c r="AD2467" s="9" t="str">
        <f ca="1">IFERROR(IF(OR(AND(AB2467/AC2467-1&lt;参数!B$16,AB2467/AC2467-1&gt;参数!B$17),AB2467/AC2467-1&lt;参数!B$18),"买","卖"),"买")</f>
        <v>买</v>
      </c>
      <c r="AE2467" s="7">
        <f ca="1">IF(AD2466="买",$E2467/$E2466-1-IF(AD2465="卖",参数!$B$3-IF(AD2467="卖",参数!$B$3+参数!$B$4,0)),"")</f>
        <v>-9.76543692400067E-3</v>
      </c>
      <c r="AF2467" s="8">
        <f t="shared" ca="1" si="768"/>
        <v>10076.366955206568</v>
      </c>
      <c r="AG2467" s="3">
        <f ca="1">AF2467/MAX(AF$2:AF2467)-1</f>
        <v>-8.6635835592061228E-2</v>
      </c>
      <c r="AH2467">
        <f t="shared" ca="1" si="758"/>
        <v>0</v>
      </c>
      <c r="AI2467">
        <f t="shared" si="759"/>
        <v>0</v>
      </c>
      <c r="AJ2467">
        <f t="shared" ca="1" si="760"/>
        <v>0</v>
      </c>
      <c r="AK2467">
        <f t="shared" ca="1" si="761"/>
        <v>0</v>
      </c>
      <c r="AL2467">
        <f t="shared" ca="1" si="762"/>
        <v>0</v>
      </c>
      <c r="AM2467">
        <f t="shared" ca="1" si="763"/>
        <v>0</v>
      </c>
      <c r="AO2467" s="9">
        <f t="shared" si="769"/>
        <v>34.480000000000018</v>
      </c>
      <c r="AP2467" s="15">
        <f ca="1">IFERROR(ABS(E2467-OFFSET(E2467,-参数!B$20,0,1,1))/SUM(OFFSET(AO2467,0,0,-参数!B$20,1)),0)</f>
        <v>0.25379640352218846</v>
      </c>
      <c r="AQ2467" s="16">
        <f ca="1">(参数!B$21+参数!B$22*'000300'!AP2467)^(参数!B$23)</f>
        <v>0.22291352939891187</v>
      </c>
      <c r="AR2467" s="17">
        <f t="shared" ca="1" si="770"/>
        <v>3522.1177360661418</v>
      </c>
      <c r="AS2467" s="9" t="str">
        <f ca="1">IF(E2467+参数!B$24&gt;=AR2467,"买","卖")</f>
        <v>卖</v>
      </c>
      <c r="AT2467" s="7">
        <f ca="1">IF(AS2466="买",$E2467/$E2466-1-IF(AS2465="卖",参数!$B$3-IF(AS2467="卖",参数!$B$3+参数!$B$4,0)),"")</f>
        <v>-8.7654369240006691E-3</v>
      </c>
      <c r="AU2467" s="8">
        <f t="shared" ca="1" si="771"/>
        <v>6962.7666097683014</v>
      </c>
      <c r="AV2467" s="7">
        <f ca="1">AU2467/MAX(AU$2:AU2467)-1</f>
        <v>-7.8780019668534873E-2</v>
      </c>
      <c r="AW2467" s="3">
        <f t="shared" ca="1" si="774"/>
        <v>-2.0950633271270558E-3</v>
      </c>
      <c r="AX2467" s="11" t="str">
        <f ca="1">IFERROR(IF(E2467&gt;MAX(OFFSET(C2467,-1,0,-参数!B$27,1)),"买",IF(E2467&lt;MIN(OFFSET(D2467,-1,0,-参数!B$26,1)),"卖",AX2466)),"卖")</f>
        <v>买</v>
      </c>
      <c r="AY2467" s="12">
        <f ca="1">IF(AX2466="买",$E2467/$E2466-1-IF(AX2465="卖",参数!$B$3-IF(AX2467="卖",参数!$B$3+参数!$B$4,0)),"")</f>
        <v>-9.76543692400067E-3</v>
      </c>
      <c r="AZ2467" s="10">
        <f t="shared" ca="1" si="772"/>
        <v>9941.8876036677157</v>
      </c>
      <c r="BA2467" s="12">
        <f ca="1">AZ2467/MAX(AZ$2:AZ2467)-1</f>
        <v>-4.0466108090750796E-2</v>
      </c>
    </row>
    <row r="2468" spans="1:53" x14ac:dyDescent="0.15">
      <c r="A2468" s="1">
        <v>42069</v>
      </c>
      <c r="B2468" s="6">
        <v>3501.18</v>
      </c>
      <c r="C2468" s="6">
        <v>3516.24</v>
      </c>
      <c r="D2468" s="6">
        <v>3472.39</v>
      </c>
      <c r="E2468" s="2">
        <v>3478.52</v>
      </c>
      <c r="F2468" s="3">
        <f>E2468/MAX(E$2:E2468)-1</f>
        <v>-0.40813312461716467</v>
      </c>
      <c r="G2468" s="2">
        <f ca="1">IFERROR(AVERAGE(OFFSET(E2468,0,0,-参数!B$2,1)),"")</f>
        <v>3454.9701785714287</v>
      </c>
      <c r="H2468" t="str">
        <f t="shared" ca="1" si="773"/>
        <v>买</v>
      </c>
      <c r="I2468" s="3">
        <f ca="1">IF(H2467="买",$E2468/$E2467-1-IF(H2466="卖",参数!$B$3-IF(H2468="卖",参数!$B$3+参数!$B$4,0)),"")</f>
        <v>-5.0967583244192483E-3</v>
      </c>
      <c r="J2468" s="2">
        <f t="shared" ca="1" si="764"/>
        <v>10142.425764883215</v>
      </c>
      <c r="K2468" s="3">
        <f ca="1">J2468/MAX(J$2:J2468)-1</f>
        <v>-4.5356620441901585E-2</v>
      </c>
      <c r="L2468" s="8">
        <f>L2467*(参数!$B$6-1)/(参数!$B$6+1)+E2468*2/(参数!$B$6+1)</f>
        <v>3491.5573076702863</v>
      </c>
      <c r="M2468" s="8">
        <f>M2467*(参数!$B$7-1)/(参数!$B$7+1)+E2468*2/(参数!$B$7+1)</f>
        <v>3236.1278560897158</v>
      </c>
      <c r="N2468" s="8">
        <f t="shared" si="756"/>
        <v>255.42945158057046</v>
      </c>
      <c r="O2468" s="8">
        <f>O2467*(参数!$B$8-1)/(参数!$B$8+1)+N2468*2/(参数!$B$8+1)</f>
        <v>273.05748304931365</v>
      </c>
      <c r="P2468" s="9" t="str">
        <f t="shared" si="765"/>
        <v>买</v>
      </c>
      <c r="Q2468" s="7">
        <f>IF(P2467="买",$E2468/$E2467-1-IF(P2466="卖",参数!$B$3-IF(P2468="卖",参数!$B$3+参数!$B$4,0)),"")</f>
        <v>-5.0967583244192483E-3</v>
      </c>
      <c r="R2468" s="8">
        <f t="shared" si="766"/>
        <v>8714.7922651373519</v>
      </c>
      <c r="S2468" s="3">
        <f>R2468/MAX(R$2:R2468)-1</f>
        <v>-4.5356620441901696E-2</v>
      </c>
      <c r="T2468" s="10">
        <f ca="1">IFERROR(AVERAGE(OFFSET(E2468,0,0,-参数!B$10,1)),"")</f>
        <v>3461.3370000000004</v>
      </c>
      <c r="U2468" s="10">
        <f ca="1">IFERROR(AVERAGE(OFFSET(E2468,0,0,-参数!B$11,1)),"")</f>
        <v>2479.3480246913555</v>
      </c>
      <c r="V2468" s="10">
        <f t="shared" ca="1" si="757"/>
        <v>981.98897530864497</v>
      </c>
      <c r="W2468" s="10">
        <f ca="1">IFERROR(AVERAGE(OFFSET(V2468,0,0,-参数!B$12,1)),"")</f>
        <v>996.90563131313388</v>
      </c>
      <c r="X2468" s="11" t="str">
        <f t="shared" ca="1" si="755"/>
        <v>卖</v>
      </c>
      <c r="Y2468" s="12" t="str">
        <f ca="1">IF(X2467="买",$E2468/$E2467-1-IF(X2466="卖",参数!$B$3-IF(X2468="卖",参数!$B$3+参数!$B$4,0)),"")</f>
        <v/>
      </c>
      <c r="Z2468" s="10">
        <f t="shared" ca="1" si="767"/>
        <v>9732.3883747474429</v>
      </c>
      <c r="AA2468" s="3">
        <f ca="1">Z2468/MAX(Z$2:Z2468)-1</f>
        <v>-7.954080778530026E-2</v>
      </c>
      <c r="AB2468" s="8">
        <f ca="1">IFERROR(AVERAGE(OFFSET(E2468,0,0,-参数!B$14,1)),"")</f>
        <v>3529.0887500000003</v>
      </c>
      <c r="AC2468" s="8">
        <f ca="1">IFERROR(AVERAGE(OFFSET(E2468,0,0,-参数!B$15,1)),"")</f>
        <v>3480.5379310344824</v>
      </c>
      <c r="AD2468" s="9" t="str">
        <f ca="1">IFERROR(IF(OR(AND(AB2468/AC2468-1&lt;参数!B$16,AB2468/AC2468-1&gt;参数!B$17),AB2468/AC2468-1&lt;参数!B$18),"买","卖"),"买")</f>
        <v>买</v>
      </c>
      <c r="AE2468" s="7">
        <f ca="1">IF(AD2467="买",$E2468/$E2467-1-IF(AD2466="卖",参数!$B$3-IF(AD2468="卖",参数!$B$3+参数!$B$4,0)),"")</f>
        <v>-5.0967583244192483E-3</v>
      </c>
      <c r="AF2468" s="8">
        <f t="shared" ca="1" si="768"/>
        <v>10025.010148047715</v>
      </c>
      <c r="AG2468" s="3">
        <f ca="1">AF2468/MAX(AF$2:AF2468)-1</f>
        <v>-9.1291032000233696E-2</v>
      </c>
      <c r="AH2468">
        <f t="shared" ca="1" si="758"/>
        <v>0</v>
      </c>
      <c r="AI2468">
        <f t="shared" si="759"/>
        <v>0</v>
      </c>
      <c r="AJ2468">
        <f t="shared" ca="1" si="760"/>
        <v>0</v>
      </c>
      <c r="AK2468">
        <f t="shared" ca="1" si="761"/>
        <v>0</v>
      </c>
      <c r="AL2468">
        <f t="shared" ca="1" si="762"/>
        <v>1</v>
      </c>
      <c r="AM2468">
        <f t="shared" ca="1" si="763"/>
        <v>0</v>
      </c>
      <c r="AO2468" s="9">
        <f t="shared" si="769"/>
        <v>17.820000000000164</v>
      </c>
      <c r="AP2468" s="15">
        <f ca="1">IFERROR(ABS(E2468-OFFSET(E2468,-参数!B$20,0,1,1))/SUM(OFFSET(AO2468,0,0,-参数!B$20,1)),0)</f>
        <v>0.256493773094293</v>
      </c>
      <c r="AQ2468" s="16">
        <f ca="1">(参数!B$21+参数!B$22*'000300'!AP2468)^(参数!B$23)</f>
        <v>0.22551649103599275</v>
      </c>
      <c r="AR2468" s="17">
        <f t="shared" ca="1" si="770"/>
        <v>3512.2857276113918</v>
      </c>
      <c r="AS2468" s="9" t="str">
        <f ca="1">IF(E2468+参数!B$24&gt;=AR2468,"买","卖")</f>
        <v>卖</v>
      </c>
      <c r="AT2468" s="7" t="str">
        <f ca="1">IF(AS2467="买",$E2468/$E2467-1-IF(AS2466="卖",参数!$B$3-IF(AS2468="卖",参数!$B$3+参数!$B$4,0)),"")</f>
        <v/>
      </c>
      <c r="AU2468" s="8">
        <f t="shared" ca="1" si="771"/>
        <v>6962.7666097683014</v>
      </c>
      <c r="AV2468" s="7">
        <f ca="1">AU2468/MAX(AU$2:AU2468)-1</f>
        <v>-7.8780019668534873E-2</v>
      </c>
      <c r="AW2468" s="3">
        <f t="shared" ca="1" si="774"/>
        <v>-2.7915047683020333E-3</v>
      </c>
      <c r="AX2468" s="11" t="str">
        <f ca="1">IFERROR(IF(E2468&gt;MAX(OFFSET(C2468,-1,0,-参数!B$27,1)),"买",IF(E2468&lt;MIN(OFFSET(D2468,-1,0,-参数!B$26,1)),"卖",AX2467)),"卖")</f>
        <v>买</v>
      </c>
      <c r="AY2468" s="12">
        <f ca="1">IF(AX2467="买",$E2468/$E2467-1-IF(AX2466="卖",参数!$B$3-IF(AX2468="卖",参数!$B$3+参数!$B$4,0)),"")</f>
        <v>-5.0967583244192483E-3</v>
      </c>
      <c r="AZ2468" s="10">
        <f t="shared" ca="1" si="772"/>
        <v>9891.2162052632812</v>
      </c>
      <c r="BA2468" s="12">
        <f ca="1">AZ2468/MAX(AZ$2:AZ2468)-1</f>
        <v>-4.5356620441901696E-2</v>
      </c>
    </row>
    <row r="2469" spans="1:53" x14ac:dyDescent="0.15">
      <c r="A2469" s="1">
        <v>42072</v>
      </c>
      <c r="B2469" s="6">
        <v>3449.7</v>
      </c>
      <c r="C2469" s="6">
        <v>3546.71</v>
      </c>
      <c r="D2469" s="6">
        <v>3417.49</v>
      </c>
      <c r="E2469" s="2">
        <v>3537.75</v>
      </c>
      <c r="F2469" s="3">
        <f>E2469/MAX(E$2:E2469)-1</f>
        <v>-0.39805519635200437</v>
      </c>
      <c r="G2469" s="2">
        <f ca="1">IFERROR(AVERAGE(OFFSET(E2469,0,0,-参数!B$2,1)),"")</f>
        <v>3460.616607142857</v>
      </c>
      <c r="H2469" t="str">
        <f t="shared" ca="1" si="773"/>
        <v>买</v>
      </c>
      <c r="I2469" s="3">
        <f ca="1">IF(H2468="买",$E2469/$E2468-1-IF(H2467="卖",参数!$B$3-IF(H2469="卖",参数!$B$3+参数!$B$4,0)),"")</f>
        <v>1.7027356461943643E-2</v>
      </c>
      <c r="J2469" s="2">
        <f t="shared" ca="1" si="764"/>
        <v>10315.124463770684</v>
      </c>
      <c r="K2469" s="3">
        <f ca="1">J2469/MAX(J$2:J2469)-1</f>
        <v>-2.9101567324131272E-2</v>
      </c>
      <c r="L2469" s="8">
        <f>L2468*(参数!$B$6-1)/(参数!$B$6+1)+E2469*2/(参数!$B$6+1)</f>
        <v>3495.956611701688</v>
      </c>
      <c r="M2469" s="8">
        <f>M2468*(参数!$B$7-1)/(参数!$B$7+1)+E2469*2/(参数!$B$7+1)</f>
        <v>3243.3958595574336</v>
      </c>
      <c r="N2469" s="8">
        <f t="shared" si="756"/>
        <v>252.56075214425437</v>
      </c>
      <c r="O2469" s="8">
        <f>O2468*(参数!$B$8-1)/(参数!$B$8+1)+N2469*2/(参数!$B$8+1)</f>
        <v>268.95813686830178</v>
      </c>
      <c r="P2469" s="9" t="str">
        <f t="shared" si="765"/>
        <v>买</v>
      </c>
      <c r="Q2469" s="7">
        <f>IF(P2468="买",$E2469/$E2468-1-IF(P2467="卖",参数!$B$3-IF(P2469="卖",参数!$B$3+参数!$B$4,0)),"")</f>
        <v>1.7027356461943643E-2</v>
      </c>
      <c r="R2469" s="8">
        <f t="shared" si="766"/>
        <v>8863.1821395276347</v>
      </c>
      <c r="S2469" s="3">
        <f>R2469/MAX(R$2:R2469)-1</f>
        <v>-2.9101567324131494E-2</v>
      </c>
      <c r="T2469" s="10">
        <f ca="1">IFERROR(AVERAGE(OFFSET(E2469,0,0,-参数!B$10,1)),"")</f>
        <v>3470.5265000000009</v>
      </c>
      <c r="U2469" s="10">
        <f ca="1">IFERROR(AVERAGE(OFFSET(E2469,0,0,-参数!B$11,1)),"")</f>
        <v>2482.7409382716019</v>
      </c>
      <c r="V2469" s="10">
        <f t="shared" ca="1" si="757"/>
        <v>987.78556172839899</v>
      </c>
      <c r="W2469" s="10">
        <f ca="1">IFERROR(AVERAGE(OFFSET(V2469,0,0,-参数!B$12,1)),"")</f>
        <v>995.31299382716327</v>
      </c>
      <c r="X2469" s="11" t="str">
        <f t="shared" ca="1" si="755"/>
        <v>卖</v>
      </c>
      <c r="Y2469" s="12" t="str">
        <f ca="1">IF(X2468="买",$E2469/$E2468-1-IF(X2467="卖",参数!$B$3-IF(X2469="卖",参数!$B$3+参数!$B$4,0)),"")</f>
        <v/>
      </c>
      <c r="Z2469" s="10">
        <f t="shared" ca="1" si="767"/>
        <v>9732.3883747474429</v>
      </c>
      <c r="AA2469" s="3">
        <f ca="1">Z2469/MAX(Z$2:Z2469)-1</f>
        <v>-7.954080778530026E-2</v>
      </c>
      <c r="AB2469" s="8">
        <f ca="1">IFERROR(AVERAGE(OFFSET(E2469,0,0,-参数!B$14,1)),"")</f>
        <v>3536.4662499999999</v>
      </c>
      <c r="AC2469" s="8">
        <f ca="1">IFERROR(AVERAGE(OFFSET(E2469,0,0,-参数!B$15,1)),"")</f>
        <v>3485.4182758620686</v>
      </c>
      <c r="AD2469" s="9" t="str">
        <f ca="1">IFERROR(IF(OR(AND(AB2469/AC2469-1&lt;参数!B$16,AB2469/AC2469-1&gt;参数!B$17),AB2469/AC2469-1&lt;参数!B$18),"买","卖"),"买")</f>
        <v>买</v>
      </c>
      <c r="AE2469" s="7">
        <f ca="1">IF(AD2468="买",$E2469/$E2468-1-IF(AD2467="卖",参数!$B$3-IF(AD2469="卖",参数!$B$3+参数!$B$4,0)),"")</f>
        <v>1.7027356461943643E-2</v>
      </c>
      <c r="AF2469" s="8">
        <f t="shared" ca="1" si="768"/>
        <v>10195.709569373126</v>
      </c>
      <c r="AG2469" s="3">
        <f ca="1">AF2469/MAX(AF$2:AF2469)-1</f>
        <v>-7.5818120481936702E-2</v>
      </c>
      <c r="AH2469">
        <f t="shared" ca="1" si="758"/>
        <v>0</v>
      </c>
      <c r="AI2469">
        <f t="shared" si="759"/>
        <v>0</v>
      </c>
      <c r="AJ2469">
        <f t="shared" ca="1" si="760"/>
        <v>0</v>
      </c>
      <c r="AK2469">
        <f t="shared" ca="1" si="761"/>
        <v>0</v>
      </c>
      <c r="AL2469">
        <f t="shared" ca="1" si="762"/>
        <v>0</v>
      </c>
      <c r="AM2469">
        <f t="shared" ca="1" si="763"/>
        <v>0</v>
      </c>
      <c r="AO2469" s="9">
        <f t="shared" si="769"/>
        <v>59.230000000000018</v>
      </c>
      <c r="AP2469" s="15">
        <f ca="1">IFERROR(ABS(E2469-OFFSET(E2469,-参数!B$20,0,1,1))/SUM(OFFSET(AO2469,0,0,-参数!B$20,1)),0)</f>
        <v>0.26979153465119599</v>
      </c>
      <c r="AQ2469" s="16">
        <f ca="1">(参数!B$21+参数!B$22*'000300'!AP2469)^(参数!B$23)</f>
        <v>0.23834883093840412</v>
      </c>
      <c r="AR2469" s="17">
        <f t="shared" ca="1" si="770"/>
        <v>3518.355107165914</v>
      </c>
      <c r="AS2469" s="9" t="str">
        <f ca="1">IF(E2469+参数!B$24&gt;=AR2469,"买","卖")</f>
        <v>买</v>
      </c>
      <c r="AT2469" s="7" t="str">
        <f ca="1">IF(AS2468="买",$E2469/$E2468-1-IF(AS2467="卖",参数!$B$3-IF(AS2469="卖",参数!$B$3+参数!$B$4,0)),"")</f>
        <v/>
      </c>
      <c r="AU2469" s="8">
        <f t="shared" ca="1" si="771"/>
        <v>6962.7666097683014</v>
      </c>
      <c r="AV2469" s="7">
        <f ca="1">AU2469/MAX(AU$2:AU2469)-1</f>
        <v>-7.8780019668534873E-2</v>
      </c>
      <c r="AW2469" s="3">
        <f t="shared" ca="1" si="774"/>
        <v>1.7280426551884442E-3</v>
      </c>
      <c r="AX2469" s="11" t="str">
        <f ca="1">IFERROR(IF(E2469&gt;MAX(OFFSET(C2469,-1,0,-参数!B$27,1)),"买",IF(E2469&lt;MIN(OFFSET(D2469,-1,0,-参数!B$26,1)),"卖",AX2468)),"卖")</f>
        <v>买</v>
      </c>
      <c r="AY2469" s="12">
        <f ca="1">IF(AX2468="买",$E2469/$E2468-1-IF(AX2467="卖",参数!$B$3-IF(AX2469="卖",参数!$B$3+参数!$B$4,0)),"")</f>
        <v>1.7027356461943643E-2</v>
      </c>
      <c r="AZ2469" s="10">
        <f t="shared" ca="1" si="772"/>
        <v>10059.637469432453</v>
      </c>
      <c r="BA2469" s="12">
        <f ca="1">AZ2469/MAX(AZ$2:AZ2469)-1</f>
        <v>-2.9101567324131383E-2</v>
      </c>
    </row>
    <row r="2470" spans="1:53" x14ac:dyDescent="0.15">
      <c r="A2470" s="1">
        <v>42073</v>
      </c>
      <c r="B2470" s="6">
        <v>3523.64</v>
      </c>
      <c r="C2470" s="6">
        <v>3551.21</v>
      </c>
      <c r="D2470" s="6">
        <v>3511.99</v>
      </c>
      <c r="E2470" s="2">
        <v>3520.61</v>
      </c>
      <c r="F2470" s="3">
        <f>E2470/MAX(E$2:E2470)-1</f>
        <v>-0.40097155107874494</v>
      </c>
      <c r="G2470" s="2">
        <f ca="1">IFERROR(AVERAGE(OFFSET(E2470,0,0,-参数!B$2,1)),"")</f>
        <v>3466.6451785714285</v>
      </c>
      <c r="H2470" t="str">
        <f t="shared" ca="1" si="773"/>
        <v>买</v>
      </c>
      <c r="I2470" s="3">
        <f ca="1">IF(H2469="买",$E2470/$E2469-1-IF(H2468="卖",参数!$B$3-IF(H2470="卖",参数!$B$3+参数!$B$4,0)),"")</f>
        <v>-4.8448872871175164E-3</v>
      </c>
      <c r="J2470" s="2">
        <f t="shared" ca="1" si="764"/>
        <v>10265.148848391127</v>
      </c>
      <c r="K2470" s="3">
        <f ca="1">J2470/MAX(J$2:J2470)-1</f>
        <v>-3.3805460797684872E-2</v>
      </c>
      <c r="L2470" s="8">
        <f>L2469*(参数!$B$6-1)/(参数!$B$6+1)+E2470*2/(参数!$B$6+1)</f>
        <v>3498.3045534443845</v>
      </c>
      <c r="M2470" s="8">
        <f>M2469*(参数!$B$7-1)/(参数!$B$7+1)+E2470*2/(参数!$B$7+1)</f>
        <v>3250.0757183632786</v>
      </c>
      <c r="N2470" s="8">
        <f t="shared" si="756"/>
        <v>248.2288350811059</v>
      </c>
      <c r="O2470" s="8">
        <f>O2469*(参数!$B$8-1)/(参数!$B$8+1)+N2470*2/(参数!$B$8+1)</f>
        <v>264.8122765108626</v>
      </c>
      <c r="P2470" s="9" t="str">
        <f t="shared" si="765"/>
        <v>买</v>
      </c>
      <c r="Q2470" s="7">
        <f>IF(P2469="买",$E2470/$E2469-1-IF(P2468="卖",参数!$B$3-IF(P2470="卖",参数!$B$3+参数!$B$4,0)),"")</f>
        <v>-4.8448872871175164E-3</v>
      </c>
      <c r="R2470" s="8">
        <f t="shared" si="766"/>
        <v>8820.2410210564303</v>
      </c>
      <c r="S2470" s="3">
        <f>R2470/MAX(R$2:R2470)-1</f>
        <v>-3.3805460797685094E-2</v>
      </c>
      <c r="T2470" s="10">
        <f ca="1">IFERROR(AVERAGE(OFFSET(E2470,0,0,-参数!B$10,1)),"")</f>
        <v>3474.6845000000008</v>
      </c>
      <c r="U2470" s="10">
        <f ca="1">IFERROR(AVERAGE(OFFSET(E2470,0,0,-参数!B$11,1)),"")</f>
        <v>2486.093876543207</v>
      </c>
      <c r="V2470" s="10">
        <f t="shared" ca="1" si="757"/>
        <v>988.59062345679376</v>
      </c>
      <c r="W2470" s="10">
        <f ca="1">IFERROR(AVERAGE(OFFSET(V2470,0,0,-参数!B$12,1)),"")</f>
        <v>993.43569640853275</v>
      </c>
      <c r="X2470" s="11" t="str">
        <f t="shared" ca="1" si="755"/>
        <v>卖</v>
      </c>
      <c r="Y2470" s="12" t="str">
        <f ca="1">IF(X2469="买",$E2470/$E2469-1-IF(X2468="卖",参数!$B$3-IF(X2470="卖",参数!$B$3+参数!$B$4,0)),"")</f>
        <v/>
      </c>
      <c r="Z2470" s="10">
        <f t="shared" ca="1" si="767"/>
        <v>9732.3883747474429</v>
      </c>
      <c r="AA2470" s="3">
        <f ca="1">Z2470/MAX(Z$2:Z2470)-1</f>
        <v>-7.954080778530026E-2</v>
      </c>
      <c r="AB2470" s="8">
        <f ca="1">IFERROR(AVERAGE(OFFSET(E2470,0,0,-参数!B$14,1)),"")</f>
        <v>3530.7562499999999</v>
      </c>
      <c r="AC2470" s="8">
        <f ca="1">IFERROR(AVERAGE(OFFSET(E2470,0,0,-参数!B$15,1)),"")</f>
        <v>3484.443448275862</v>
      </c>
      <c r="AD2470" s="9" t="str">
        <f ca="1">IFERROR(IF(OR(AND(AB2470/AC2470-1&lt;参数!B$16,AB2470/AC2470-1&gt;参数!B$17),AB2470/AC2470-1&lt;参数!B$18),"买","卖"),"买")</f>
        <v>买</v>
      </c>
      <c r="AE2470" s="7">
        <f ca="1">IF(AD2469="买",$E2470/$E2469-1-IF(AD2468="卖",参数!$B$3-IF(AD2470="卖",参数!$B$3+参数!$B$4,0)),"")</f>
        <v>-4.8448872871175164E-3</v>
      </c>
      <c r="AF2470" s="8">
        <f t="shared" ca="1" si="768"/>
        <v>10146.312505697328</v>
      </c>
      <c r="AG2470" s="3">
        <f ca="1">AF2470/MAX(AF$2:AF2470)-1</f>
        <v>-8.0295677520998199E-2</v>
      </c>
      <c r="AH2470">
        <f t="shared" ca="1" si="758"/>
        <v>0</v>
      </c>
      <c r="AI2470">
        <f t="shared" si="759"/>
        <v>0</v>
      </c>
      <c r="AJ2470">
        <f t="shared" ca="1" si="760"/>
        <v>0</v>
      </c>
      <c r="AK2470">
        <f t="shared" ca="1" si="761"/>
        <v>0</v>
      </c>
      <c r="AL2470">
        <f t="shared" ca="1" si="762"/>
        <v>0</v>
      </c>
      <c r="AM2470">
        <f t="shared" ca="1" si="763"/>
        <v>0</v>
      </c>
      <c r="AO2470" s="9">
        <f t="shared" si="769"/>
        <v>17.139999999999873</v>
      </c>
      <c r="AP2470" s="15">
        <f ca="1">IFERROR(ABS(E2470-OFFSET(E2470,-参数!B$20,0,1,1))/SUM(OFFSET(AO2470,0,0,-参数!B$20,1)),0)</f>
        <v>0.26399055173061692</v>
      </c>
      <c r="AQ2470" s="16">
        <f ca="1">(参数!B$21+参数!B$22*'000300'!AP2470)^(参数!B$23)</f>
        <v>0.23275088242004535</v>
      </c>
      <c r="AR2470" s="17">
        <f t="shared" ca="1" si="770"/>
        <v>3518.87993546281</v>
      </c>
      <c r="AS2470" s="9" t="str">
        <f ca="1">IF(E2470+参数!B$24&gt;=AR2470,"买","卖")</f>
        <v>买</v>
      </c>
      <c r="AT2470" s="7">
        <f ca="1">IF(AS2469="买",$E2470/$E2469-1-IF(AS2468="卖",参数!$B$3-IF(AS2470="卖",参数!$B$3+参数!$B$4,0)),"")</f>
        <v>-5.0948872871175166E-3</v>
      </c>
      <c r="AU2470" s="8">
        <f t="shared" ca="1" si="771"/>
        <v>6927.2920986850268</v>
      </c>
      <c r="AV2470" s="7">
        <f ca="1">AU2470/MAX(AU$2:AU2470)-1</f>
        <v>-8.3473531634964293E-2</v>
      </c>
      <c r="AW2470" s="3">
        <f t="shared" ca="1" si="774"/>
        <v>1.491686543597659E-4</v>
      </c>
      <c r="AX2470" s="11" t="str">
        <f ca="1">IFERROR(IF(E2470&gt;MAX(OFFSET(C2470,-1,0,-参数!B$27,1)),"买",IF(E2470&lt;MIN(OFFSET(D2470,-1,0,-参数!B$26,1)),"卖",AX2469)),"卖")</f>
        <v>买</v>
      </c>
      <c r="AY2470" s="12">
        <f ca="1">IF(AX2469="买",$E2470/$E2469-1-IF(AX2468="卖",参数!$B$3-IF(AX2470="卖",参数!$B$3+参数!$B$4,0)),"")</f>
        <v>-4.8448872871175164E-3</v>
      </c>
      <c r="AZ2470" s="10">
        <f t="shared" ca="1" si="772"/>
        <v>10010.899659743789</v>
      </c>
      <c r="BA2470" s="12">
        <f ca="1">AZ2470/MAX(AZ$2:AZ2470)-1</f>
        <v>-3.3805460797684983E-2</v>
      </c>
    </row>
    <row r="2471" spans="1:53" x14ac:dyDescent="0.15">
      <c r="A2471" s="1">
        <v>42074</v>
      </c>
      <c r="B2471" s="6">
        <v>3524.57</v>
      </c>
      <c r="C2471" s="6">
        <v>3568.92</v>
      </c>
      <c r="D2471" s="6">
        <v>3512.22</v>
      </c>
      <c r="E2471" s="2">
        <v>3524.65</v>
      </c>
      <c r="F2471" s="3">
        <f>E2471/MAX(E$2:E2471)-1</f>
        <v>-0.40028414891444908</v>
      </c>
      <c r="G2471" s="2">
        <f ca="1">IFERROR(AVERAGE(OFFSET(E2471,0,0,-参数!B$2,1)),"")</f>
        <v>3472.5633928571428</v>
      </c>
      <c r="H2471" t="str">
        <f t="shared" ca="1" si="773"/>
        <v>买</v>
      </c>
      <c r="I2471" s="3">
        <f ca="1">IF(H2470="买",$E2471/$E2470-1-IF(H2469="卖",参数!$B$3-IF(H2471="卖",参数!$B$3+参数!$B$4,0)),"")</f>
        <v>1.1475284112696382E-3</v>
      </c>
      <c r="J2471" s="2">
        <f t="shared" ca="1" si="764"/>
        <v>10276.928398340568</v>
      </c>
      <c r="K2471" s="3">
        <f ca="1">J2471/MAX(J$2:J2471)-1</f>
        <v>-3.2696725113136593E-2</v>
      </c>
      <c r="L2471" s="8">
        <f>L2470*(参数!$B$6-1)/(参数!$B$6+1)+E2471*2/(参数!$B$6+1)</f>
        <v>3500.8136435925385</v>
      </c>
      <c r="M2471" s="8">
        <f>M2470*(参数!$B$7-1)/(参数!$B$7+1)+E2471*2/(参数!$B$7+1)</f>
        <v>3256.6919661135607</v>
      </c>
      <c r="N2471" s="8">
        <f t="shared" si="756"/>
        <v>244.12167747897774</v>
      </c>
      <c r="O2471" s="8">
        <f>O2470*(参数!$B$8-1)/(参数!$B$8+1)+N2471*2/(参数!$B$8+1)</f>
        <v>260.67415670448565</v>
      </c>
      <c r="P2471" s="9" t="str">
        <f t="shared" si="765"/>
        <v>买</v>
      </c>
      <c r="Q2471" s="7">
        <f>IF(P2470="买",$E2471/$E2470-1-IF(P2469="卖",参数!$B$3-IF(P2471="卖",参数!$B$3+参数!$B$4,0)),"")</f>
        <v>1.1475284112696382E-3</v>
      </c>
      <c r="R2471" s="8">
        <f t="shared" si="766"/>
        <v>8830.3624982223391</v>
      </c>
      <c r="S2471" s="3">
        <f>R2471/MAX(R$2:R2471)-1</f>
        <v>-3.2696725113136815E-2</v>
      </c>
      <c r="T2471" s="10">
        <f ca="1">IFERROR(AVERAGE(OFFSET(E2471,0,0,-参数!B$10,1)),"")</f>
        <v>3480.8284999999996</v>
      </c>
      <c r="U2471" s="10">
        <f ca="1">IFERROR(AVERAGE(OFFSET(E2471,0,0,-参数!B$11,1)),"")</f>
        <v>2489.3051851851824</v>
      </c>
      <c r="V2471" s="10">
        <f t="shared" ca="1" si="757"/>
        <v>991.52331481481724</v>
      </c>
      <c r="W2471" s="10">
        <f ca="1">IFERROR(AVERAGE(OFFSET(V2471,0,0,-参数!B$12,1)),"")</f>
        <v>991.55640460157417</v>
      </c>
      <c r="X2471" s="11" t="str">
        <f t="shared" ca="1" si="755"/>
        <v>卖</v>
      </c>
      <c r="Y2471" s="12" t="str">
        <f ca="1">IF(X2470="买",$E2471/$E2470-1-IF(X2469="卖",参数!$B$3-IF(X2471="卖",参数!$B$3+参数!$B$4,0)),"")</f>
        <v/>
      </c>
      <c r="Z2471" s="10">
        <f t="shared" ca="1" si="767"/>
        <v>9732.3883747474429</v>
      </c>
      <c r="AA2471" s="3">
        <f ca="1">Z2471/MAX(Z$2:Z2471)-1</f>
        <v>-7.954080778530026E-2</v>
      </c>
      <c r="AB2471" s="8">
        <f ca="1">IFERROR(AVERAGE(OFFSET(E2471,0,0,-参数!B$14,1)),"")</f>
        <v>3524.7325000000001</v>
      </c>
      <c r="AC2471" s="8">
        <f ca="1">IFERROR(AVERAGE(OFFSET(E2471,0,0,-参数!B$15,1)),"")</f>
        <v>3482.9620689655171</v>
      </c>
      <c r="AD2471" s="9" t="str">
        <f ca="1">IFERROR(IF(OR(AND(AB2471/AC2471-1&lt;参数!B$16,AB2471/AC2471-1&gt;参数!B$17),AB2471/AC2471-1&lt;参数!B$18),"买","卖"),"买")</f>
        <v>买</v>
      </c>
      <c r="AE2471" s="7">
        <f ca="1">IF(AD2470="买",$E2471/$E2470-1-IF(AD2469="卖",参数!$B$3-IF(AD2471="卖",参数!$B$3+参数!$B$4,0)),"")</f>
        <v>1.1475284112696382E-3</v>
      </c>
      <c r="AF2471" s="8">
        <f t="shared" ca="1" si="768"/>
        <v>10157.955687567235</v>
      </c>
      <c r="AG2471" s="3">
        <f ca="1">AF2471/MAX(AF$2:AF2471)-1</f>
        <v>-7.9240290680986036E-2</v>
      </c>
      <c r="AH2471">
        <f t="shared" ca="1" si="758"/>
        <v>0</v>
      </c>
      <c r="AI2471">
        <f t="shared" si="759"/>
        <v>0</v>
      </c>
      <c r="AJ2471">
        <f t="shared" ca="1" si="760"/>
        <v>1</v>
      </c>
      <c r="AK2471">
        <f t="shared" ca="1" si="761"/>
        <v>0</v>
      </c>
      <c r="AL2471">
        <f t="shared" ca="1" si="762"/>
        <v>0</v>
      </c>
      <c r="AM2471">
        <f t="shared" ca="1" si="763"/>
        <v>0</v>
      </c>
      <c r="AO2471" s="9">
        <f t="shared" si="769"/>
        <v>4.0399999999999636</v>
      </c>
      <c r="AP2471" s="15">
        <f ca="1">IFERROR(ABS(E2471-OFFSET(E2471,-参数!B$20,0,1,1))/SUM(OFFSET(AO2471,0,0,-参数!B$20,1)),0)</f>
        <v>0.25553386565595954</v>
      </c>
      <c r="AQ2471" s="16">
        <f ca="1">(参数!B$21+参数!B$22*'000300'!AP2471)^(参数!B$23)</f>
        <v>0.22459018035800096</v>
      </c>
      <c r="AR2471" s="17">
        <f t="shared" ca="1" si="770"/>
        <v>3520.175835297895</v>
      </c>
      <c r="AS2471" s="9" t="str">
        <f ca="1">IF(E2471+参数!B$24&gt;=AR2471,"买","卖")</f>
        <v>买</v>
      </c>
      <c r="AT2471" s="7">
        <f ca="1">IF(AS2470="买",$E2471/$E2470-1-IF(AS2469="卖",参数!$B$3-IF(AS2471="卖",参数!$B$3+参数!$B$4,0)),"")</f>
        <v>1.1475284112696382E-3</v>
      </c>
      <c r="AU2471" s="8">
        <f t="shared" ca="1" si="771"/>
        <v>6935.2413631814316</v>
      </c>
      <c r="AV2471" s="7">
        <f ca="1">AU2471/MAX(AU$2:AU2471)-1</f>
        <v>-8.2421791472834793E-2</v>
      </c>
      <c r="AW2471" s="3">
        <f t="shared" ca="1" si="774"/>
        <v>3.6827054598398412E-4</v>
      </c>
      <c r="AX2471" s="11" t="str">
        <f ca="1">IFERROR(IF(E2471&gt;MAX(OFFSET(C2471,-1,0,-参数!B$27,1)),"买",IF(E2471&lt;MIN(OFFSET(D2471,-1,0,-参数!B$26,1)),"卖",AX2470)),"卖")</f>
        <v>买</v>
      </c>
      <c r="AY2471" s="12">
        <f ca="1">IF(AX2470="买",$E2471/$E2470-1-IF(AX2469="卖",参数!$B$3-IF(AX2471="卖",参数!$B$3+参数!$B$4,0)),"")</f>
        <v>1.1475284112696382E-3</v>
      </c>
      <c r="AZ2471" s="10">
        <f t="shared" ca="1" si="772"/>
        <v>10022.387451525714</v>
      </c>
      <c r="BA2471" s="12">
        <f ca="1">AZ2471/MAX(AZ$2:AZ2471)-1</f>
        <v>-3.2696725113136815E-2</v>
      </c>
    </row>
    <row r="2472" spans="1:53" x14ac:dyDescent="0.15">
      <c r="A2472" s="1">
        <v>42075</v>
      </c>
      <c r="B2472" s="6">
        <v>3557.69</v>
      </c>
      <c r="C2472" s="6">
        <v>3603.34</v>
      </c>
      <c r="D2472" s="6">
        <v>3536.53</v>
      </c>
      <c r="E2472" s="2">
        <v>3592.84</v>
      </c>
      <c r="F2472" s="3">
        <f>E2472/MAX(E$2:E2472)-1</f>
        <v>-0.38868168515619683</v>
      </c>
      <c r="G2472" s="2">
        <f ca="1">IFERROR(AVERAGE(OFFSET(E2472,0,0,-参数!B$2,1)),"")</f>
        <v>3479.2707142857139</v>
      </c>
      <c r="H2472" t="str">
        <f t="shared" ca="1" si="773"/>
        <v>买</v>
      </c>
      <c r="I2472" s="3">
        <f ca="1">IF(H2471="买",$E2472/$E2471-1-IF(H2470="卖",参数!$B$3-IF(H2472="卖",参数!$B$3+参数!$B$4,0)),"")</f>
        <v>1.9346601790248608E-2</v>
      </c>
      <c r="J2472" s="2">
        <f t="shared" ca="1" si="764"/>
        <v>10475.75203969016</v>
      </c>
      <c r="K2472" s="3">
        <f ca="1">J2472/MAX(J$2:J2472)-1</f>
        <v>-1.398269384349704E-2</v>
      </c>
      <c r="L2472" s="8">
        <f>L2471*(参数!$B$6-1)/(参数!$B$6+1)+E2472*2/(参数!$B$6+1)</f>
        <v>3509.5780584884869</v>
      </c>
      <c r="M2472" s="8">
        <f>M2471*(参数!$B$7-1)/(参数!$B$7+1)+E2472*2/(参数!$B$7+1)</f>
        <v>3264.79191873733</v>
      </c>
      <c r="N2472" s="8">
        <f t="shared" si="756"/>
        <v>244.78613975115695</v>
      </c>
      <c r="O2472" s="8">
        <f>O2471*(参数!$B$8-1)/(参数!$B$8+1)+N2472*2/(参数!$B$8+1)</f>
        <v>257.4965533138199</v>
      </c>
      <c r="P2472" s="9" t="str">
        <f t="shared" si="765"/>
        <v>买</v>
      </c>
      <c r="Q2472" s="7">
        <f>IF(P2471="买",$E2472/$E2471-1-IF(P2470="卖",参数!$B$3-IF(P2472="卖",参数!$B$3+参数!$B$4,0)),"")</f>
        <v>1.9346601790248608E-2</v>
      </c>
      <c r="R2472" s="8">
        <f t="shared" si="766"/>
        <v>9001.2000051389914</v>
      </c>
      <c r="S2472" s="3">
        <f>R2472/MAX(R$2:R2472)-1</f>
        <v>-1.3982693843497263E-2</v>
      </c>
      <c r="T2472" s="10">
        <f ca="1">IFERROR(AVERAGE(OFFSET(E2472,0,0,-参数!B$10,1)),"")</f>
        <v>3492.1229999999996</v>
      </c>
      <c r="U2472" s="10">
        <f ca="1">IFERROR(AVERAGE(OFFSET(E2472,0,0,-参数!B$11,1)),"")</f>
        <v>2492.4314814814784</v>
      </c>
      <c r="V2472" s="10">
        <f t="shared" ca="1" si="757"/>
        <v>999.69151851852121</v>
      </c>
      <c r="W2472" s="10">
        <f ca="1">IFERROR(AVERAGE(OFFSET(V2472,0,0,-参数!B$12,1)),"")</f>
        <v>991.03268855219164</v>
      </c>
      <c r="X2472" s="11" t="str">
        <f t="shared" ca="1" si="755"/>
        <v>买</v>
      </c>
      <c r="Y2472" s="12" t="str">
        <f ca="1">IF(X2471="买",$E2472/$E2471-1-IF(X2470="卖",参数!$B$3-IF(X2472="卖",参数!$B$3+参数!$B$4,0)),"")</f>
        <v/>
      </c>
      <c r="Z2472" s="10">
        <f t="shared" ca="1" si="767"/>
        <v>9732.3883747474429</v>
      </c>
      <c r="AA2472" s="3">
        <f ca="1">Z2472/MAX(Z$2:Z2472)-1</f>
        <v>-7.954080778530026E-2</v>
      </c>
      <c r="AB2472" s="8">
        <f ca="1">IFERROR(AVERAGE(OFFSET(E2472,0,0,-参数!B$14,1)),"")</f>
        <v>3523.6787500000005</v>
      </c>
      <c r="AC2472" s="8">
        <f ca="1">IFERROR(AVERAGE(OFFSET(E2472,0,0,-参数!B$15,1)),"")</f>
        <v>3483.6900000000005</v>
      </c>
      <c r="AD2472" s="9" t="str">
        <f ca="1">IFERROR(IF(OR(AND(AB2472/AC2472-1&lt;参数!B$16,AB2472/AC2472-1&gt;参数!B$17),AB2472/AC2472-1&lt;参数!B$18),"买","卖"),"买")</f>
        <v>买</v>
      </c>
      <c r="AE2472" s="7">
        <f ca="1">IF(AD2471="买",$E2472/$E2471-1-IF(AD2470="卖",参数!$B$3-IF(AD2472="卖",参数!$B$3+参数!$B$4,0)),"")</f>
        <v>1.9346601790248608E-2</v>
      </c>
      <c r="AF2472" s="8">
        <f t="shared" ca="1" si="768"/>
        <v>10354.477611257589</v>
      </c>
      <c r="AG2472" s="3">
        <f ca="1">AF2472/MAX(AF$2:AF2472)-1</f>
        <v>-6.1426719240286087E-2</v>
      </c>
      <c r="AH2472">
        <f t="shared" ca="1" si="758"/>
        <v>0</v>
      </c>
      <c r="AI2472">
        <f t="shared" si="759"/>
        <v>0</v>
      </c>
      <c r="AJ2472">
        <f t="shared" ca="1" si="760"/>
        <v>0</v>
      </c>
      <c r="AK2472">
        <f t="shared" ca="1" si="761"/>
        <v>0</v>
      </c>
      <c r="AL2472">
        <f t="shared" ca="1" si="762"/>
        <v>0</v>
      </c>
      <c r="AM2472">
        <f t="shared" ca="1" si="763"/>
        <v>0</v>
      </c>
      <c r="AO2472" s="9">
        <f t="shared" si="769"/>
        <v>68.190000000000055</v>
      </c>
      <c r="AP2472" s="15">
        <f ca="1">IFERROR(ABS(E2472-OFFSET(E2472,-参数!B$20,0,1,1))/SUM(OFFSET(AO2472,0,0,-参数!B$20,1)),0)</f>
        <v>0.25601662678192533</v>
      </c>
      <c r="AQ2472" s="16">
        <f ca="1">(参数!B$21+参数!B$22*'000300'!AP2472)^(参数!B$23)</f>
        <v>0.22505604484455793</v>
      </c>
      <c r="AR2472" s="17">
        <f t="shared" ca="1" si="770"/>
        <v>3536.5293448076845</v>
      </c>
      <c r="AS2472" s="9" t="str">
        <f ca="1">IF(E2472+参数!B$24&gt;=AR2472,"买","卖")</f>
        <v>买</v>
      </c>
      <c r="AT2472" s="7">
        <f ca="1">IF(AS2471="买",$E2472/$E2471-1-IF(AS2470="卖",参数!$B$3-IF(AS2472="卖",参数!$B$3+参数!$B$4,0)),"")</f>
        <v>1.9346601790248608E-2</v>
      </c>
      <c r="AU2472" s="8">
        <f t="shared" ca="1" si="771"/>
        <v>7069.4147161541632</v>
      </c>
      <c r="AV2472" s="7">
        <f ca="1">AU2472/MAX(AU$2:AU2472)-1</f>
        <v>-6.4669771261050113E-2</v>
      </c>
      <c r="AW2472" s="3">
        <f t="shared" ca="1" si="774"/>
        <v>4.6456513182688841E-3</v>
      </c>
      <c r="AX2472" s="11" t="str">
        <f ca="1">IFERROR(IF(E2472&gt;MAX(OFFSET(C2472,-1,0,-参数!B$27,1)),"买",IF(E2472&lt;MIN(OFFSET(D2472,-1,0,-参数!B$26,1)),"卖",AX2471)),"卖")</f>
        <v>买</v>
      </c>
      <c r="AY2472" s="12">
        <f ca="1">IF(AX2471="买",$E2472/$E2471-1-IF(AX2470="卖",参数!$B$3-IF(AX2472="卖",参数!$B$3+参数!$B$4,0)),"")</f>
        <v>1.9346601790248608E-2</v>
      </c>
      <c r="AZ2472" s="10">
        <f t="shared" ca="1" si="772"/>
        <v>10216.286590537966</v>
      </c>
      <c r="BA2472" s="12">
        <f ca="1">AZ2472/MAX(AZ$2:AZ2472)-1</f>
        <v>-1.3982693843497374E-2</v>
      </c>
    </row>
    <row r="2473" spans="1:53" x14ac:dyDescent="0.15">
      <c r="A2473" s="1">
        <v>42076</v>
      </c>
      <c r="B2473" s="6">
        <v>3604.67</v>
      </c>
      <c r="C2473" s="6">
        <v>3641.39</v>
      </c>
      <c r="D2473" s="6">
        <v>3594.74</v>
      </c>
      <c r="E2473" s="2">
        <v>3617.66</v>
      </c>
      <c r="F2473" s="3">
        <f>E2473/MAX(E$2:E2473)-1</f>
        <v>-0.38445858572109171</v>
      </c>
      <c r="G2473" s="2">
        <f ca="1">IFERROR(AVERAGE(OFFSET(E2473,0,0,-参数!B$2,1)),"")</f>
        <v>3484.8824999999993</v>
      </c>
      <c r="H2473" t="str">
        <f t="shared" ca="1" si="773"/>
        <v>买</v>
      </c>
      <c r="I2473" s="3">
        <f ca="1">IF(H2472="买",$E2473/$E2472-1-IF(H2471="卖",参数!$B$3-IF(H2473="卖",参数!$B$3+参数!$B$4,0)),"")</f>
        <v>6.9081840549536366E-3</v>
      </c>
      <c r="J2473" s="2">
        <f t="shared" ca="1" si="764"/>
        <v>10548.120462894396</v>
      </c>
      <c r="K2473" s="3">
        <f ca="1">J2473/MAX(J$2:J2473)-1</f>
        <v>-7.1711048111983144E-3</v>
      </c>
      <c r="L2473" s="8">
        <f>L2472*(参数!$B$6-1)/(参数!$B$6+1)+E2473*2/(参数!$B$6+1)</f>
        <v>3519.871576727679</v>
      </c>
      <c r="M2473" s="8">
        <f>M2472*(参数!$B$7-1)/(参数!$B$7+1)+E2473*2/(参数!$B$7+1)</f>
        <v>3273.2947640689608</v>
      </c>
      <c r="N2473" s="8">
        <f t="shared" si="756"/>
        <v>246.57681265871815</v>
      </c>
      <c r="O2473" s="8">
        <f>O2472*(参数!$B$8-1)/(参数!$B$8+1)+N2473*2/(参数!$B$8+1)</f>
        <v>255.31260518279956</v>
      </c>
      <c r="P2473" s="9" t="str">
        <f t="shared" si="765"/>
        <v>买</v>
      </c>
      <c r="Q2473" s="7">
        <f>IF(P2472="买",$E2473/$E2472-1-IF(P2471="卖",参数!$B$3-IF(P2473="卖",参数!$B$3+参数!$B$4,0)),"")</f>
        <v>6.9081840549536366E-3</v>
      </c>
      <c r="R2473" s="8">
        <f t="shared" si="766"/>
        <v>9063.3819514899405</v>
      </c>
      <c r="S2473" s="3">
        <f>R2473/MAX(R$2:R2473)-1</f>
        <v>-7.1711048111986475E-3</v>
      </c>
      <c r="T2473" s="10">
        <f ca="1">IFERROR(AVERAGE(OFFSET(E2473,0,0,-参数!B$10,1)),"")</f>
        <v>3507.3849999999998</v>
      </c>
      <c r="U2473" s="10">
        <f ca="1">IFERROR(AVERAGE(OFFSET(E2473,0,0,-参数!B$11,1)),"")</f>
        <v>2495.7457777777754</v>
      </c>
      <c r="V2473" s="10">
        <f t="shared" ca="1" si="757"/>
        <v>1011.6392222222244</v>
      </c>
      <c r="W2473" s="10">
        <f ca="1">IFERROR(AVERAGE(OFFSET(V2473,0,0,-参数!B$12,1)),"")</f>
        <v>991.91662682379649</v>
      </c>
      <c r="X2473" s="11" t="str">
        <f t="shared" ca="1" si="755"/>
        <v>买</v>
      </c>
      <c r="Y2473" s="12">
        <f ca="1">IF(X2472="买",$E2473/$E2472-1-IF(X2471="卖",参数!$B$3-IF(X2473="卖",参数!$B$3+参数!$B$4,0)),"")</f>
        <v>6.6581840549536364E-3</v>
      </c>
      <c r="Z2473" s="10">
        <f t="shared" ca="1" si="767"/>
        <v>9797.188407840802</v>
      </c>
      <c r="AA2473" s="3">
        <f ca="1">Z2473/MAX(Z$2:Z2473)-1</f>
        <v>-7.3412221068460903E-2</v>
      </c>
      <c r="AB2473" s="8">
        <f ca="1">IFERROR(AVERAGE(OFFSET(E2473,0,0,-参数!B$14,1)),"")</f>
        <v>3537.3987500000003</v>
      </c>
      <c r="AC2473" s="8">
        <f ca="1">IFERROR(AVERAGE(OFFSET(E2473,0,0,-参数!B$15,1)),"")</f>
        <v>3484.023793103449</v>
      </c>
      <c r="AD2473" s="9" t="str">
        <f ca="1">IFERROR(IF(OR(AND(AB2473/AC2473-1&lt;参数!B$16,AB2473/AC2473-1&gt;参数!B$17),AB2473/AC2473-1&lt;参数!B$18),"买","卖"),"买")</f>
        <v>买</v>
      </c>
      <c r="AE2473" s="7">
        <f ca="1">IF(AD2472="买",$E2473/$E2472-1-IF(AD2471="卖",参数!$B$3-IF(AD2473="卖",参数!$B$3+参数!$B$4,0)),"")</f>
        <v>6.9081840549536366E-3</v>
      </c>
      <c r="AF2473" s="8">
        <f t="shared" ca="1" si="768"/>
        <v>10426.008248389053</v>
      </c>
      <c r="AG2473" s="3">
        <f ca="1">AF2473/MAX(AF$2:AF2473)-1</f>
        <v>-5.4942882267736359E-2</v>
      </c>
      <c r="AH2473">
        <f t="shared" ca="1" si="758"/>
        <v>0</v>
      </c>
      <c r="AI2473">
        <f t="shared" si="759"/>
        <v>0</v>
      </c>
      <c r="AJ2473">
        <f t="shared" ca="1" si="760"/>
        <v>0</v>
      </c>
      <c r="AK2473">
        <f t="shared" ca="1" si="761"/>
        <v>0</v>
      </c>
      <c r="AL2473">
        <f t="shared" ca="1" si="762"/>
        <v>0</v>
      </c>
      <c r="AM2473">
        <f t="shared" ca="1" si="763"/>
        <v>0</v>
      </c>
      <c r="AO2473" s="9">
        <f t="shared" si="769"/>
        <v>24.819999999999709</v>
      </c>
      <c r="AP2473" s="15">
        <f ca="1">IFERROR(ABS(E2473-OFFSET(E2473,-参数!B$20,0,1,1))/SUM(OFFSET(AO2473,0,0,-参数!B$20,1)),0)</f>
        <v>0.2536920204456008</v>
      </c>
      <c r="AQ2473" s="16">
        <f ca="1">(参数!B$21+参数!B$22*'000300'!AP2473)^(参数!B$23)</f>
        <v>0.22281279973000476</v>
      </c>
      <c r="AR2473" s="17">
        <f t="shared" ca="1" si="770"/>
        <v>3554.6062932350142</v>
      </c>
      <c r="AS2473" s="9" t="str">
        <f ca="1">IF(E2473+参数!B$24&gt;=AR2473,"买","卖")</f>
        <v>买</v>
      </c>
      <c r="AT2473" s="7">
        <f ca="1">IF(AS2472="买",$E2473/$E2472-1-IF(AS2471="卖",参数!$B$3-IF(AS2473="卖",参数!$B$3+参数!$B$4,0)),"")</f>
        <v>6.9081840549536366E-3</v>
      </c>
      <c r="AU2473" s="8">
        <f t="shared" ca="1" si="771"/>
        <v>7118.2515341741537</v>
      </c>
      <c r="AV2473" s="7">
        <f ca="1">AU2473/MAX(AU$2:AU2473)-1</f>
        <v>-5.8208337888759565E-2</v>
      </c>
      <c r="AW2473" s="3">
        <f t="shared" ca="1" si="774"/>
        <v>5.1114939718710506E-3</v>
      </c>
      <c r="AX2473" s="11" t="str">
        <f ca="1">IFERROR(IF(E2473&gt;MAX(OFFSET(C2473,-1,0,-参数!B$27,1)),"买",IF(E2473&lt;MIN(OFFSET(D2473,-1,0,-参数!B$26,1)),"卖",AX2472)),"卖")</f>
        <v>买</v>
      </c>
      <c r="AY2473" s="12">
        <f ca="1">IF(AX2472="买",$E2473/$E2472-1-IF(AX2471="卖",参数!$B$3-IF(AX2473="卖",参数!$B$3+参数!$B$4,0)),"")</f>
        <v>6.9081840549536366E-3</v>
      </c>
      <c r="AZ2473" s="10">
        <f t="shared" ca="1" si="772"/>
        <v>10286.862578663557</v>
      </c>
      <c r="BA2473" s="12">
        <f ca="1">AZ2473/MAX(AZ$2:AZ2473)-1</f>
        <v>-7.1711048111986475E-3</v>
      </c>
    </row>
    <row r="2474" spans="1:53" x14ac:dyDescent="0.15">
      <c r="A2474" s="1">
        <v>42079</v>
      </c>
      <c r="B2474" s="6">
        <v>3641.77</v>
      </c>
      <c r="C2474" s="6">
        <v>3705.74</v>
      </c>
      <c r="D2474" s="6">
        <v>3621.12</v>
      </c>
      <c r="E2474" s="2">
        <v>3705.67</v>
      </c>
      <c r="F2474" s="3">
        <f>E2474/MAX(E$2:E2474)-1</f>
        <v>-0.36948376778057579</v>
      </c>
      <c r="G2474" s="2">
        <f ca="1">IFERROR(AVERAGE(OFFSET(E2474,0,0,-参数!B$2,1)),"")</f>
        <v>3491.0444642857142</v>
      </c>
      <c r="H2474" t="str">
        <f t="shared" ca="1" si="773"/>
        <v>买</v>
      </c>
      <c r="I2474" s="3">
        <f ca="1">IF(H2473="买",$E2474/$E2473-1-IF(H2472="卖",参数!$B$3-IF(H2474="卖",参数!$B$3+参数!$B$4,0)),"")</f>
        <v>2.4327880453110629E-2</v>
      </c>
      <c r="J2474" s="2">
        <f t="shared" ca="1" si="764"/>
        <v>10804.733876520701</v>
      </c>
      <c r="K2474" s="3">
        <f ca="1">J2474/MAX(J$2:J2474)-1</f>
        <v>0</v>
      </c>
      <c r="L2474" s="8">
        <f>L2473*(参数!$B$6-1)/(参数!$B$6+1)+E2474*2/(参数!$B$6+1)</f>
        <v>3537.5666646583759</v>
      </c>
      <c r="M2474" s="8">
        <f>M2473*(参数!$B$7-1)/(参数!$B$7+1)+E2474*2/(参数!$B$7+1)</f>
        <v>3283.7134444528415</v>
      </c>
      <c r="N2474" s="8">
        <f t="shared" si="756"/>
        <v>253.8532202055344</v>
      </c>
      <c r="O2474" s="8">
        <f>O2473*(参数!$B$8-1)/(参数!$B$8+1)+N2474*2/(参数!$B$8+1)</f>
        <v>255.02072818734655</v>
      </c>
      <c r="P2474" s="9" t="str">
        <f t="shared" si="765"/>
        <v>买</v>
      </c>
      <c r="Q2474" s="7">
        <f>IF(P2473="买",$E2474/$E2473-1-IF(P2472="卖",参数!$B$3-IF(P2474="卖",参数!$B$3+参数!$B$4,0)),"")</f>
        <v>2.4327880453110629E-2</v>
      </c>
      <c r="R2474" s="8">
        <f t="shared" si="766"/>
        <v>9283.8748241066678</v>
      </c>
      <c r="S2474" s="3">
        <f>R2474/MAX(R$2:R2474)-1</f>
        <v>0</v>
      </c>
      <c r="T2474" s="10">
        <f ca="1">IFERROR(AVERAGE(OFFSET(E2474,0,0,-参数!B$10,1)),"")</f>
        <v>3525.3724999999999</v>
      </c>
      <c r="U2474" s="10">
        <f ca="1">IFERROR(AVERAGE(OFFSET(E2474,0,0,-参数!B$11,1)),"")</f>
        <v>2499.1985432098741</v>
      </c>
      <c r="V2474" s="10">
        <f t="shared" ca="1" si="757"/>
        <v>1026.1739567901259</v>
      </c>
      <c r="W2474" s="10">
        <f ca="1">IFERROR(AVERAGE(OFFSET(V2474,0,0,-参数!B$12,1)),"")</f>
        <v>994.42487261504243</v>
      </c>
      <c r="X2474" s="11" t="str">
        <f t="shared" ca="1" si="755"/>
        <v>买</v>
      </c>
      <c r="Y2474" s="12">
        <f ca="1">IF(X2473="买",$E2474/$E2473-1-IF(X2472="卖",参数!$B$3-IF(X2474="卖",参数!$B$3+参数!$B$4,0)),"")</f>
        <v>2.4327880453110629E-2</v>
      </c>
      <c r="Z2474" s="10">
        <f t="shared" ca="1" si="767"/>
        <v>10035.533236203355</v>
      </c>
      <c r="AA2474" s="3">
        <f ca="1">Z2474/MAX(Z$2:Z2474)-1</f>
        <v>-5.0870304353300977E-2</v>
      </c>
      <c r="AB2474" s="8">
        <f ca="1">IFERROR(AVERAGE(OFFSET(E2474,0,0,-参数!B$14,1)),"")</f>
        <v>3559.2550000000001</v>
      </c>
      <c r="AC2474" s="8">
        <f ca="1">IFERROR(AVERAGE(OFFSET(E2474,0,0,-参数!B$15,1)),"")</f>
        <v>3488.5320689655182</v>
      </c>
      <c r="AD2474" s="9" t="str">
        <f ca="1">IFERROR(IF(OR(AND(AB2474/AC2474-1&lt;参数!B$16,AB2474/AC2474-1&gt;参数!B$17),AB2474/AC2474-1&lt;参数!B$18),"买","卖"),"买")</f>
        <v>买</v>
      </c>
      <c r="AE2474" s="7">
        <f ca="1">IF(AD2473="买",$E2474/$E2473-1-IF(AD2472="卖",参数!$B$3-IF(AD2474="卖",参数!$B$3+参数!$B$4,0)),"")</f>
        <v>2.4327880453110629E-2</v>
      </c>
      <c r="AF2474" s="8">
        <f t="shared" ca="1" si="768"/>
        <v>10679.650930659007</v>
      </c>
      <c r="AG2474" s="3">
        <f ca="1">AF2474/MAX(AF$2:AF2474)-1</f>
        <v>-3.1951645686184582E-2</v>
      </c>
      <c r="AH2474">
        <f t="shared" ca="1" si="758"/>
        <v>0</v>
      </c>
      <c r="AI2474">
        <f t="shared" si="759"/>
        <v>0</v>
      </c>
      <c r="AJ2474">
        <f t="shared" ca="1" si="760"/>
        <v>0</v>
      </c>
      <c r="AK2474">
        <f t="shared" ca="1" si="761"/>
        <v>0</v>
      </c>
      <c r="AL2474">
        <f t="shared" ca="1" si="762"/>
        <v>0</v>
      </c>
      <c r="AM2474">
        <f t="shared" ca="1" si="763"/>
        <v>0</v>
      </c>
      <c r="AO2474" s="9">
        <f t="shared" si="769"/>
        <v>88.010000000000218</v>
      </c>
      <c r="AP2474" s="15">
        <f ca="1">IFERROR(ABS(E2474-OFFSET(E2474,-参数!B$20,0,1,1))/SUM(OFFSET(AO2474,0,0,-参数!B$20,1)),0)</f>
        <v>0.26382061325908995</v>
      </c>
      <c r="AQ2474" s="16">
        <f ca="1">(参数!B$21+参数!B$22*'000300'!AP2474)^(参数!B$23)</f>
        <v>0.23258689179502182</v>
      </c>
      <c r="AR2474" s="17">
        <f t="shared" ca="1" si="770"/>
        <v>3589.7417312545167</v>
      </c>
      <c r="AS2474" s="9" t="str">
        <f ca="1">IF(E2474+参数!B$24&gt;=AR2474,"买","卖")</f>
        <v>买</v>
      </c>
      <c r="AT2474" s="7">
        <f ca="1">IF(AS2473="买",$E2474/$E2473-1-IF(AS2472="卖",参数!$B$3-IF(AS2474="卖",参数!$B$3+参数!$B$4,0)),"")</f>
        <v>2.4327880453110629E-2</v>
      </c>
      <c r="AU2474" s="8">
        <f t="shared" ca="1" si="771"/>
        <v>7291.4235065327139</v>
      </c>
      <c r="AV2474" s="7">
        <f ca="1">AU2474/MAX(AU$2:AU2474)-1</f>
        <v>-3.5296542921181007E-2</v>
      </c>
      <c r="AW2474" s="3">
        <f t="shared" ca="1" si="774"/>
        <v>9.8844809019695834E-3</v>
      </c>
      <c r="AX2474" s="11" t="str">
        <f ca="1">IFERROR(IF(E2474&gt;MAX(OFFSET(C2474,-1,0,-参数!B$27,1)),"买",IF(E2474&lt;MIN(OFFSET(D2474,-1,0,-参数!B$26,1)),"卖",AX2473)),"卖")</f>
        <v>买</v>
      </c>
      <c r="AY2474" s="12">
        <f ca="1">IF(AX2473="买",$E2474/$E2473-1-IF(AX2472="卖",参数!$B$3-IF(AX2474="卖",参数!$B$3+参数!$B$4,0)),"")</f>
        <v>2.4327880453110629E-2</v>
      </c>
      <c r="AZ2474" s="10">
        <f t="shared" ca="1" si="772"/>
        <v>10537.12014171486</v>
      </c>
      <c r="BA2474" s="12">
        <f ca="1">AZ2474/MAX(AZ$2:AZ2474)-1</f>
        <v>0</v>
      </c>
    </row>
    <row r="2475" spans="1:53" x14ac:dyDescent="0.15">
      <c r="A2475" s="1">
        <v>42080</v>
      </c>
      <c r="B2475" s="6">
        <v>3733.96</v>
      </c>
      <c r="C2475" s="6">
        <v>3762.58</v>
      </c>
      <c r="D2475" s="6">
        <v>3716.81</v>
      </c>
      <c r="E2475" s="2">
        <v>3757.12</v>
      </c>
      <c r="F2475" s="3">
        <f>E2475/MAX(E$2:E2475)-1</f>
        <v>-0.36072959912883684</v>
      </c>
      <c r="G2475" s="2">
        <f ca="1">IFERROR(AVERAGE(OFFSET(E2475,0,0,-参数!B$2,1)),"")</f>
        <v>3498.3871428571429</v>
      </c>
      <c r="H2475" t="str">
        <f t="shared" ca="1" si="773"/>
        <v>买</v>
      </c>
      <c r="I2475" s="3">
        <f ca="1">IF(H2474="买",$E2475/$E2474-1-IF(H2473="卖",参数!$B$3-IF(H2475="卖",参数!$B$3+参数!$B$4,0)),"")</f>
        <v>1.388412891595836E-2</v>
      </c>
      <c r="J2475" s="2">
        <f t="shared" ca="1" si="764"/>
        <v>10954.748194564936</v>
      </c>
      <c r="K2475" s="3">
        <f ca="1">J2475/MAX(J$2:J2475)-1</f>
        <v>0</v>
      </c>
      <c r="L2475" s="8">
        <f>L2474*(参数!$B$6-1)/(参数!$B$6+1)+E2475*2/(参数!$B$6+1)</f>
        <v>3558.476506119483</v>
      </c>
      <c r="M2475" s="8">
        <f>M2474*(参数!$B$7-1)/(参数!$B$7+1)+E2475*2/(参数!$B$7+1)</f>
        <v>3295.1208313334955</v>
      </c>
      <c r="N2475" s="8">
        <f t="shared" si="756"/>
        <v>263.3556747859875</v>
      </c>
      <c r="O2475" s="8">
        <f>O2474*(参数!$B$8-1)/(参数!$B$8+1)+N2475*2/(参数!$B$8+1)</f>
        <v>256.68771750707475</v>
      </c>
      <c r="P2475" s="9" t="str">
        <f t="shared" si="765"/>
        <v>买</v>
      </c>
      <c r="Q2475" s="7">
        <f>IF(P2474="买",$E2475/$E2474-1-IF(P2473="卖",参数!$B$3-IF(P2475="卖",参数!$B$3+参数!$B$4,0)),"")</f>
        <v>1.388412891595836E-2</v>
      </c>
      <c r="R2475" s="8">
        <f t="shared" si="766"/>
        <v>9412.7733390041849</v>
      </c>
      <c r="S2475" s="3">
        <f>R2475/MAX(R$2:R2475)-1</f>
        <v>0</v>
      </c>
      <c r="T2475" s="10">
        <f ca="1">IFERROR(AVERAGE(OFFSET(E2475,0,0,-参数!B$10,1)),"")</f>
        <v>3542.8814999999995</v>
      </c>
      <c r="U2475" s="10">
        <f ca="1">IFERROR(AVERAGE(OFFSET(E2475,0,0,-参数!B$11,1)),"")</f>
        <v>2502.7522962962939</v>
      </c>
      <c r="V2475" s="10">
        <f t="shared" ca="1" si="757"/>
        <v>1040.1292037037056</v>
      </c>
      <c r="W2475" s="10">
        <f ca="1">IFERROR(AVERAGE(OFFSET(V2475,0,0,-参数!B$12,1)),"")</f>
        <v>998.54382603816236</v>
      </c>
      <c r="X2475" s="11" t="str">
        <f t="shared" ca="1" si="755"/>
        <v>买</v>
      </c>
      <c r="Y2475" s="12">
        <f ca="1">IF(X2474="买",$E2475/$E2474-1-IF(X2473="卖",参数!$B$3-IF(X2475="卖",参数!$B$3+参数!$B$4,0)),"")</f>
        <v>1.388412891595836E-2</v>
      </c>
      <c r="Z2475" s="10">
        <f t="shared" ca="1" si="767"/>
        <v>10174.867873395187</v>
      </c>
      <c r="AA2475" s="3">
        <f ca="1">Z2475/MAX(Z$2:Z2475)-1</f>
        <v>-3.7692465300977918E-2</v>
      </c>
      <c r="AB2475" s="8">
        <f ca="1">IFERROR(AVERAGE(OFFSET(E2475,0,0,-参数!B$14,1)),"")</f>
        <v>3591.8525000000004</v>
      </c>
      <c r="AC2475" s="8">
        <f ca="1">IFERROR(AVERAGE(OFFSET(E2475,0,0,-参数!B$15,1)),"")</f>
        <v>3496.5251724137934</v>
      </c>
      <c r="AD2475" s="9" t="str">
        <f ca="1">IFERROR(IF(OR(AND(AB2475/AC2475-1&lt;参数!B$16,AB2475/AC2475-1&gt;参数!B$17),AB2475/AC2475-1&lt;参数!B$18),"买","卖"),"买")</f>
        <v>买</v>
      </c>
      <c r="AE2475" s="7">
        <f ca="1">IF(AD2474="买",$E2475/$E2474-1-IF(AD2473="卖",参数!$B$3-IF(AD2475="卖",参数!$B$3+参数!$B$4,0)),"")</f>
        <v>1.388412891595836E-2</v>
      </c>
      <c r="AF2475" s="8">
        <f t="shared" ca="1" si="768"/>
        <v>10827.92858095771</v>
      </c>
      <c r="AG2475" s="3">
        <f ca="1">AF2475/MAX(AF$2:AF2475)-1</f>
        <v>-1.8511137538010258E-2</v>
      </c>
      <c r="AH2475">
        <f t="shared" ca="1" si="758"/>
        <v>0</v>
      </c>
      <c r="AI2475">
        <f t="shared" si="759"/>
        <v>0</v>
      </c>
      <c r="AJ2475">
        <f t="shared" ca="1" si="760"/>
        <v>0</v>
      </c>
      <c r="AK2475">
        <f t="shared" ca="1" si="761"/>
        <v>0</v>
      </c>
      <c r="AL2475">
        <f t="shared" ca="1" si="762"/>
        <v>0</v>
      </c>
      <c r="AM2475">
        <f t="shared" ca="1" si="763"/>
        <v>0</v>
      </c>
      <c r="AO2475" s="9">
        <f t="shared" si="769"/>
        <v>51.449999999999818</v>
      </c>
      <c r="AP2475" s="15">
        <f ca="1">IFERROR(ABS(E2475-OFFSET(E2475,-参数!B$20,0,1,1))/SUM(OFFSET(AO2475,0,0,-参数!B$20,1)),0)</f>
        <v>0.26774855995321345</v>
      </c>
      <c r="AQ2475" s="16">
        <f ca="1">(参数!B$21+参数!B$22*'000300'!AP2475)^(参数!B$23)</f>
        <v>0.23637736035485099</v>
      </c>
      <c r="AR2475" s="17">
        <f t="shared" ca="1" si="770"/>
        <v>3629.3061646013384</v>
      </c>
      <c r="AS2475" s="9" t="str">
        <f ca="1">IF(E2475+参数!B$24&gt;=AR2475,"买","卖")</f>
        <v>买</v>
      </c>
      <c r="AT2475" s="7">
        <f ca="1">IF(AS2474="买",$E2475/$E2474-1-IF(AS2473="卖",参数!$B$3-IF(AS2475="卖",参数!$B$3+参数!$B$4,0)),"")</f>
        <v>1.388412891595836E-2</v>
      </c>
      <c r="AU2475" s="8">
        <f t="shared" ca="1" si="771"/>
        <v>7392.6585704782628</v>
      </c>
      <c r="AV2475" s="7">
        <f ca="1">AU2475/MAX(AU$2:AU2475)-1</f>
        <v>-2.1902475757427986E-2</v>
      </c>
      <c r="AW2475" s="3">
        <f t="shared" ca="1" si="774"/>
        <v>1.1021526424129346E-2</v>
      </c>
      <c r="AX2475" s="11" t="str">
        <f ca="1">IFERROR(IF(E2475&gt;MAX(OFFSET(C2475,-1,0,-参数!B$27,1)),"买",IF(E2475&lt;MIN(OFFSET(D2475,-1,0,-参数!B$26,1)),"卖",AX2474)),"卖")</f>
        <v>买</v>
      </c>
      <c r="AY2475" s="12">
        <f ca="1">IF(AX2474="买",$E2475/$E2474-1-IF(AX2473="卖",参数!$B$3-IF(AX2475="卖",参数!$B$3+参数!$B$4,0)),"")</f>
        <v>1.388412891595836E-2</v>
      </c>
      <c r="AZ2475" s="10">
        <f t="shared" ca="1" si="772"/>
        <v>10683.418876165371</v>
      </c>
      <c r="BA2475" s="12">
        <f ca="1">AZ2475/MAX(AZ$2:AZ2475)-1</f>
        <v>0</v>
      </c>
    </row>
    <row r="2476" spans="1:53" x14ac:dyDescent="0.15">
      <c r="A2476" s="1">
        <v>42081</v>
      </c>
      <c r="B2476" s="6">
        <v>3769.09</v>
      </c>
      <c r="C2476" s="6">
        <v>3846.06</v>
      </c>
      <c r="D2476" s="6">
        <v>3763.85</v>
      </c>
      <c r="E2476" s="2">
        <v>3846.06</v>
      </c>
      <c r="F2476" s="3">
        <f>E2476/MAX(E$2:E2476)-1</f>
        <v>-0.34559654257129246</v>
      </c>
      <c r="G2476" s="2">
        <f ca="1">IFERROR(AVERAGE(OFFSET(E2476,0,0,-参数!B$2,1)),"")</f>
        <v>3506.6530357142851</v>
      </c>
      <c r="H2476" t="str">
        <f t="shared" ca="1" si="773"/>
        <v>买</v>
      </c>
      <c r="I2476" s="3">
        <f ca="1">IF(H2475="买",$E2476/$E2475-1-IF(H2474="卖",参数!$B$3-IF(H2476="卖",参数!$B$3+参数!$B$4,0)),"")</f>
        <v>2.3672387360531566E-2</v>
      </c>
      <c r="J2476" s="2">
        <f t="shared" ca="1" si="764"/>
        <v>11214.073237263761</v>
      </c>
      <c r="K2476" s="3">
        <f ca="1">J2476/MAX(J$2:J2476)-1</f>
        <v>0</v>
      </c>
      <c r="L2476" s="8">
        <f>L2475*(参数!$B$6-1)/(参数!$B$6+1)+E2476*2/(参数!$B$6+1)</f>
        <v>3585.8654102985797</v>
      </c>
      <c r="M2476" s="8">
        <f>M2475*(参数!$B$7-1)/(参数!$B$7+1)+E2476*2/(参数!$B$7+1)</f>
        <v>3308.3964739519652</v>
      </c>
      <c r="N2476" s="8">
        <f t="shared" si="756"/>
        <v>277.46893634661456</v>
      </c>
      <c r="O2476" s="8">
        <f>O2475*(参数!$B$8-1)/(参数!$B$8+1)+N2476*2/(参数!$B$8+1)</f>
        <v>260.84396127498269</v>
      </c>
      <c r="P2476" s="9" t="str">
        <f t="shared" si="765"/>
        <v>买</v>
      </c>
      <c r="Q2476" s="7">
        <f>IF(P2475="买",$E2476/$E2475-1-IF(P2474="卖",参数!$B$3-IF(P2476="卖",参数!$B$3+参数!$B$4,0)),"")</f>
        <v>2.3672387360531566E-2</v>
      </c>
      <c r="R2476" s="8">
        <f t="shared" si="766"/>
        <v>9635.5961556219754</v>
      </c>
      <c r="S2476" s="3">
        <f>R2476/MAX(R$2:R2476)-1</f>
        <v>0</v>
      </c>
      <c r="T2476" s="10">
        <f ca="1">IFERROR(AVERAGE(OFFSET(E2476,0,0,-参数!B$10,1)),"")</f>
        <v>3563.4784999999997</v>
      </c>
      <c r="U2476" s="10">
        <f ca="1">IFERROR(AVERAGE(OFFSET(E2476,0,0,-参数!B$11,1)),"")</f>
        <v>2506.6120987654299</v>
      </c>
      <c r="V2476" s="10">
        <f t="shared" ca="1" si="757"/>
        <v>1056.8664012345698</v>
      </c>
      <c r="W2476" s="10">
        <f ca="1">IFERROR(AVERAGE(OFFSET(V2476,0,0,-参数!B$12,1)),"")</f>
        <v>1004.7776711560073</v>
      </c>
      <c r="X2476" s="11" t="str">
        <f t="shared" ca="1" si="755"/>
        <v>买</v>
      </c>
      <c r="Y2476" s="12">
        <f ca="1">IF(X2475="买",$E2476/$E2475-1-IF(X2474="卖",参数!$B$3-IF(X2476="卖",参数!$B$3+参数!$B$4,0)),"")</f>
        <v>2.3672387360531566E-2</v>
      </c>
      <c r="Z2476" s="10">
        <f t="shared" ca="1" si="767"/>
        <v>10415.731287036426</v>
      </c>
      <c r="AA2476" s="3">
        <f ca="1">Z2476/MAX(Z$2:Z2476)-1</f>
        <v>-1.4912348579624535E-2</v>
      </c>
      <c r="AB2476" s="8">
        <f ca="1">IFERROR(AVERAGE(OFFSET(E2476,0,0,-参数!B$14,1)),"")</f>
        <v>3637.7950000000001</v>
      </c>
      <c r="AC2476" s="8">
        <f ca="1">IFERROR(AVERAGE(OFFSET(E2476,0,0,-参数!B$15,1)),"")</f>
        <v>3509.0858620689655</v>
      </c>
      <c r="AD2476" s="9" t="str">
        <f ca="1">IFERROR(IF(OR(AND(AB2476/AC2476-1&lt;参数!B$16,AB2476/AC2476-1&gt;参数!B$17),AB2476/AC2476-1&lt;参数!B$18),"买","卖"),"买")</f>
        <v>买</v>
      </c>
      <c r="AE2476" s="7">
        <f ca="1">IF(AD2475="买",$E2476/$E2475-1-IF(AD2474="卖",参数!$B$3-IF(AD2476="卖",参数!$B$3+参数!$B$4,0)),"")</f>
        <v>2.3672387360531566E-2</v>
      </c>
      <c r="AF2476" s="8">
        <f t="shared" ca="1" si="768"/>
        <v>11084.251500638313</v>
      </c>
      <c r="AG2476" s="3">
        <f ca="1">AF2476/MAX(AF$2:AF2476)-1</f>
        <v>0</v>
      </c>
      <c r="AH2476">
        <f t="shared" ca="1" si="758"/>
        <v>0</v>
      </c>
      <c r="AI2476">
        <f t="shared" si="759"/>
        <v>0</v>
      </c>
      <c r="AJ2476">
        <f t="shared" ca="1" si="760"/>
        <v>0</v>
      </c>
      <c r="AK2476">
        <f t="shared" ca="1" si="761"/>
        <v>0</v>
      </c>
      <c r="AL2476">
        <f t="shared" ca="1" si="762"/>
        <v>0</v>
      </c>
      <c r="AM2476">
        <f t="shared" ca="1" si="763"/>
        <v>0</v>
      </c>
      <c r="AO2476" s="9">
        <f t="shared" si="769"/>
        <v>88.940000000000055</v>
      </c>
      <c r="AP2476" s="15">
        <f ca="1">IFERROR(ABS(E2476-OFFSET(E2476,-参数!B$20,0,1,1))/SUM(OFFSET(AO2476,0,0,-参数!B$20,1)),0)</f>
        <v>0.27445439342943617</v>
      </c>
      <c r="AQ2476" s="16">
        <f ca="1">(参数!B$21+参数!B$22*'000300'!AP2476)^(参数!B$23)</f>
        <v>0.24284848965940589</v>
      </c>
      <c r="AR2476" s="17">
        <f t="shared" ca="1" si="770"/>
        <v>3681.9445061557867</v>
      </c>
      <c r="AS2476" s="9" t="str">
        <f ca="1">IF(E2476+参数!B$24&gt;=AR2476,"买","卖")</f>
        <v>买</v>
      </c>
      <c r="AT2476" s="7">
        <f ca="1">IF(AS2475="买",$E2476/$E2475-1-IF(AS2474="卖",参数!$B$3-IF(AS2476="卖",参数!$B$3+参数!$B$4,0)),"")</f>
        <v>2.3672387360531566E-2</v>
      </c>
      <c r="AU2476" s="8">
        <f t="shared" ca="1" si="771"/>
        <v>7567.6604477827777</v>
      </c>
      <c r="AV2476" s="7">
        <f ca="1">AU2476/MAX(AU$2:AU2476)-1</f>
        <v>0</v>
      </c>
      <c r="AW2476" s="3">
        <f t="shared" ca="1" si="774"/>
        <v>1.4503692763057519E-2</v>
      </c>
      <c r="AX2476" s="11" t="str">
        <f ca="1">IFERROR(IF(E2476&gt;MAX(OFFSET(C2476,-1,0,-参数!B$27,1)),"买",IF(E2476&lt;MIN(OFFSET(D2476,-1,0,-参数!B$26,1)),"卖",AX2475)),"卖")</f>
        <v>买</v>
      </c>
      <c r="AY2476" s="12">
        <f ca="1">IF(AX2475="买",$E2476/$E2475-1-IF(AX2474="卖",参数!$B$3-IF(AX2476="卖",参数!$B$3+参数!$B$4,0)),"")</f>
        <v>2.3672387360531566E-2</v>
      </c>
      <c r="AZ2476" s="10">
        <f t="shared" ca="1" si="772"/>
        <v>10936.320906136772</v>
      </c>
      <c r="BA2476" s="12">
        <f ca="1">AZ2476/MAX(AZ$2:AZ2476)-1</f>
        <v>0</v>
      </c>
    </row>
    <row r="2477" spans="1:53" x14ac:dyDescent="0.15">
      <c r="A2477" s="1">
        <v>42082</v>
      </c>
      <c r="B2477" s="6">
        <v>3851.25</v>
      </c>
      <c r="C2477" s="6">
        <v>3859.13</v>
      </c>
      <c r="D2477" s="6">
        <v>3809.71</v>
      </c>
      <c r="E2477" s="2">
        <v>3839.74</v>
      </c>
      <c r="F2477" s="3">
        <f>E2477/MAX(E$2:E2477)-1</f>
        <v>-0.34667188457088416</v>
      </c>
      <c r="G2477" s="2">
        <f ca="1">IFERROR(AVERAGE(OFFSET(E2477,0,0,-参数!B$2,1)),"")</f>
        <v>3514.6041071428567</v>
      </c>
      <c r="H2477" t="str">
        <f t="shared" ca="1" si="773"/>
        <v>买</v>
      </c>
      <c r="I2477" s="3">
        <f ca="1">IF(H2476="买",$E2477/$E2476-1-IF(H2475="卖",参数!$B$3-IF(H2477="卖",参数!$B$3+参数!$B$4,0)),"")</f>
        <v>-1.6432400950583403E-3</v>
      </c>
      <c r="J2477" s="2">
        <f t="shared" ca="1" si="764"/>
        <v>11195.645822491369</v>
      </c>
      <c r="K2477" s="3">
        <f ca="1">J2477/MAX(J$2:J2477)-1</f>
        <v>-1.6432400950582293E-3</v>
      </c>
      <c r="L2477" s="8">
        <f>L2476*(参数!$B$6-1)/(参数!$B$6+1)+E2477*2/(参数!$B$6+1)</f>
        <v>3610.0439426510966</v>
      </c>
      <c r="M2477" s="8">
        <f>M2476*(参数!$B$7-1)/(参数!$B$7+1)+E2477*2/(参数!$B$7+1)</f>
        <v>3321.1999324109543</v>
      </c>
      <c r="N2477" s="8">
        <f t="shared" si="756"/>
        <v>288.84401024014232</v>
      </c>
      <c r="O2477" s="8">
        <f>O2476*(参数!$B$8-1)/(参数!$B$8+1)+N2477*2/(参数!$B$8+1)</f>
        <v>266.4439710680146</v>
      </c>
      <c r="P2477" s="9" t="str">
        <f t="shared" si="765"/>
        <v>买</v>
      </c>
      <c r="Q2477" s="7">
        <f>IF(P2476="买",$E2477/$E2476-1-IF(P2475="卖",参数!$B$3-IF(P2477="卖",参数!$B$3+参数!$B$4,0)),"")</f>
        <v>-1.6432400950583403E-3</v>
      </c>
      <c r="R2477" s="8">
        <f t="shared" si="766"/>
        <v>9619.762557679267</v>
      </c>
      <c r="S2477" s="3">
        <f>R2477/MAX(R$2:R2477)-1</f>
        <v>-1.6432400950583403E-3</v>
      </c>
      <c r="T2477" s="10">
        <f ca="1">IFERROR(AVERAGE(OFFSET(E2477,0,0,-参数!B$10,1)),"")</f>
        <v>3583.322000000001</v>
      </c>
      <c r="U2477" s="10">
        <f ca="1">IFERROR(AVERAGE(OFFSET(E2477,0,0,-参数!B$11,1)),"")</f>
        <v>2510.5489135802445</v>
      </c>
      <c r="V2477" s="10">
        <f t="shared" ca="1" si="757"/>
        <v>1072.7730864197565</v>
      </c>
      <c r="W2477" s="10">
        <f ca="1">IFERROR(AVERAGE(OFFSET(V2477,0,0,-参数!B$12,1)),"")</f>
        <v>1012.7304438832799</v>
      </c>
      <c r="X2477" s="11" t="str">
        <f t="shared" ca="1" si="755"/>
        <v>买</v>
      </c>
      <c r="Y2477" s="12">
        <f ca="1">IF(X2476="买",$E2477/$E2476-1-IF(X2475="卖",参数!$B$3-IF(X2477="卖",参数!$B$3+参数!$B$4,0)),"")</f>
        <v>-1.6432400950583403E-3</v>
      </c>
      <c r="Z2477" s="10">
        <f t="shared" ca="1" si="767"/>
        <v>10398.615739766214</v>
      </c>
      <c r="AA2477" s="3">
        <f ca="1">Z2477/MAX(Z$2:Z2477)-1</f>
        <v>-1.6531084105585347E-2</v>
      </c>
      <c r="AB2477" s="8">
        <f ca="1">IFERROR(AVERAGE(OFFSET(E2477,0,0,-参数!B$14,1)),"")</f>
        <v>3675.5437499999998</v>
      </c>
      <c r="AC2477" s="8">
        <f ca="1">IFERROR(AVERAGE(OFFSET(E2477,0,0,-参数!B$15,1)),"")</f>
        <v>3523.0634482758619</v>
      </c>
      <c r="AD2477" s="9" t="str">
        <f ca="1">IFERROR(IF(OR(AND(AB2477/AC2477-1&lt;参数!B$16,AB2477/AC2477-1&gt;参数!B$17),AB2477/AC2477-1&lt;参数!B$18),"买","卖"),"买")</f>
        <v>买</v>
      </c>
      <c r="AE2477" s="7">
        <f ca="1">IF(AD2476="买",$E2477/$E2476-1-IF(AD2475="卖",参数!$B$3-IF(AD2477="卖",参数!$B$3+参数!$B$4,0)),"")</f>
        <v>-1.6432400950583403E-3</v>
      </c>
      <c r="AF2477" s="8">
        <f t="shared" ca="1" si="768"/>
        <v>11066.037414148754</v>
      </c>
      <c r="AG2477" s="3">
        <f ca="1">AF2477/MAX(AF$2:AF2477)-1</f>
        <v>-1.6432400950583403E-3</v>
      </c>
      <c r="AH2477">
        <f t="shared" ca="1" si="758"/>
        <v>0</v>
      </c>
      <c r="AI2477">
        <f t="shared" si="759"/>
        <v>0</v>
      </c>
      <c r="AJ2477">
        <f t="shared" ca="1" si="760"/>
        <v>0</v>
      </c>
      <c r="AK2477">
        <f t="shared" ca="1" si="761"/>
        <v>0</v>
      </c>
      <c r="AL2477">
        <f t="shared" ca="1" si="762"/>
        <v>0</v>
      </c>
      <c r="AM2477">
        <f t="shared" ca="1" si="763"/>
        <v>0</v>
      </c>
      <c r="AO2477" s="9">
        <f t="shared" si="769"/>
        <v>6.3200000000001637</v>
      </c>
      <c r="AP2477" s="15">
        <f ca="1">IFERROR(ABS(E2477-OFFSET(E2477,-参数!B$20,0,1,1))/SUM(OFFSET(AO2477,0,0,-参数!B$20,1)),0)</f>
        <v>0.27020804798376508</v>
      </c>
      <c r="AQ2477" s="16">
        <f ca="1">(参数!B$21+参数!B$22*'000300'!AP2477)^(参数!B$23)</f>
        <v>0.23875076630433331</v>
      </c>
      <c r="AR2477" s="17">
        <f t="shared" ca="1" si="770"/>
        <v>3719.6183012304632</v>
      </c>
      <c r="AS2477" s="9" t="str">
        <f ca="1">IF(E2477+参数!B$24&gt;=AR2477,"买","卖")</f>
        <v>买</v>
      </c>
      <c r="AT2477" s="7">
        <f ca="1">IF(AS2476="买",$E2477/$E2476-1-IF(AS2475="卖",参数!$B$3-IF(AS2477="卖",参数!$B$3+参数!$B$4,0)),"")</f>
        <v>-1.6432400950583403E-3</v>
      </c>
      <c r="AU2477" s="8">
        <f t="shared" ca="1" si="771"/>
        <v>7555.224964709194</v>
      </c>
      <c r="AV2477" s="7">
        <f ca="1">AU2477/MAX(AU$2:AU2477)-1</f>
        <v>-1.6432400950583403E-3</v>
      </c>
      <c r="AW2477" s="3">
        <f t="shared" ca="1" si="774"/>
        <v>1.0232037721288334E-2</v>
      </c>
      <c r="AX2477" s="11" t="str">
        <f ca="1">IFERROR(IF(E2477&gt;MAX(OFFSET(C2477,-1,0,-参数!B$27,1)),"买",IF(E2477&lt;MIN(OFFSET(D2477,-1,0,-参数!B$26,1)),"卖",AX2476)),"卖")</f>
        <v>买</v>
      </c>
      <c r="AY2477" s="12">
        <f ca="1">IF(AX2476="买",$E2477/$E2476-1-IF(AX2475="卖",参数!$B$3-IF(AX2477="卖",参数!$B$3+参数!$B$4,0)),"")</f>
        <v>-1.6432400950583403E-3</v>
      </c>
      <c r="AZ2477" s="10">
        <f t="shared" ca="1" si="772"/>
        <v>10918.349905131383</v>
      </c>
      <c r="BA2477" s="12">
        <f ca="1">AZ2477/MAX(AZ$2:AZ2477)-1</f>
        <v>-1.6432400950584514E-3</v>
      </c>
    </row>
    <row r="2478" spans="1:53" x14ac:dyDescent="0.15">
      <c r="A2478" s="1">
        <v>42083</v>
      </c>
      <c r="B2478" s="6">
        <v>3852.49</v>
      </c>
      <c r="C2478" s="6">
        <v>3916.86</v>
      </c>
      <c r="D2478" s="6">
        <v>3832.42</v>
      </c>
      <c r="E2478" s="2">
        <v>3892.57</v>
      </c>
      <c r="F2478" s="3">
        <f>E2478/MAX(E$2:E2478)-1</f>
        <v>-0.33768291022936092</v>
      </c>
      <c r="G2478" s="2">
        <f ca="1">IFERROR(AVERAGE(OFFSET(E2478,0,0,-参数!B$2,1)),"")</f>
        <v>3524.7407142857141</v>
      </c>
      <c r="H2478" t="str">
        <f t="shared" ca="1" si="773"/>
        <v>买</v>
      </c>
      <c r="I2478" s="3">
        <f ca="1">IF(H2477="买",$E2478/$E2477-1-IF(H2476="卖",参数!$B$3-IF(H2478="卖",参数!$B$3+参数!$B$4,0)),"")</f>
        <v>1.3758744081630692E-2</v>
      </c>
      <c r="J2478" s="2">
        <f t="shared" ca="1" si="764"/>
        <v>11349.683848191606</v>
      </c>
      <c r="K2478" s="3">
        <f ca="1">J2478/MAX(J$2:J2478)-1</f>
        <v>0</v>
      </c>
      <c r="L2478" s="8">
        <f>L2477*(参数!$B$6-1)/(参数!$B$6+1)+E2478*2/(参数!$B$6+1)</f>
        <v>3636.9511862081349</v>
      </c>
      <c r="M2478" s="8">
        <f>M2477*(参数!$B$7-1)/(参数!$B$7+1)+E2478*2/(参数!$B$7+1)</f>
        <v>3334.9678858468351</v>
      </c>
      <c r="N2478" s="8">
        <f t="shared" si="756"/>
        <v>301.98330036129983</v>
      </c>
      <c r="O2478" s="8">
        <f>O2477*(参数!$B$8-1)/(参数!$B$8+1)+N2478*2/(参数!$B$8+1)</f>
        <v>273.55183692667163</v>
      </c>
      <c r="P2478" s="9" t="str">
        <f t="shared" si="765"/>
        <v>买</v>
      </c>
      <c r="Q2478" s="7">
        <f>IF(P2477="买",$E2478/$E2477-1-IF(P2476="卖",参数!$B$3-IF(P2478="卖",参数!$B$3+参数!$B$4,0)),"")</f>
        <v>1.3758744081630692E-2</v>
      </c>
      <c r="R2478" s="8">
        <f t="shared" si="766"/>
        <v>9752.1184088364298</v>
      </c>
      <c r="S2478" s="3">
        <f>R2478/MAX(R$2:R2478)-1</f>
        <v>0</v>
      </c>
      <c r="T2478" s="10">
        <f ca="1">IFERROR(AVERAGE(OFFSET(E2478,0,0,-参数!B$10,1)),"")</f>
        <v>3604.4590000000003</v>
      </c>
      <c r="U2478" s="10">
        <f ca="1">IFERROR(AVERAGE(OFFSET(E2478,0,0,-参数!B$11,1)),"")</f>
        <v>2514.7516049382689</v>
      </c>
      <c r="V2478" s="10">
        <f t="shared" ca="1" si="757"/>
        <v>1089.7073950617314</v>
      </c>
      <c r="W2478" s="10">
        <f ca="1">IFERROR(AVERAGE(OFFSET(V2478,0,0,-参数!B$12,1)),"")</f>
        <v>1022.4426599326627</v>
      </c>
      <c r="X2478" s="11" t="str">
        <f t="shared" ca="1" si="755"/>
        <v>买</v>
      </c>
      <c r="Y2478" s="12">
        <f ca="1">IF(X2477="买",$E2478/$E2477-1-IF(X2476="卖",参数!$B$3-IF(X2478="卖",参数!$B$3+参数!$B$4,0)),"")</f>
        <v>1.3758744081630692E-2</v>
      </c>
      <c r="Z2478" s="10">
        <f t="shared" ca="1" si="767"/>
        <v>10541.687632532874</v>
      </c>
      <c r="AA2478" s="3">
        <f ca="1">Z2478/MAX(Z$2:Z2478)-1</f>
        <v>-2.9997869795552745E-3</v>
      </c>
      <c r="AB2478" s="8">
        <f ca="1">IFERROR(AVERAGE(OFFSET(E2478,0,0,-参数!B$14,1)),"")</f>
        <v>3722.0387499999997</v>
      </c>
      <c r="AC2478" s="8">
        <f ca="1">IFERROR(AVERAGE(OFFSET(E2478,0,0,-参数!B$15,1)),"")</f>
        <v>3541.6362068965523</v>
      </c>
      <c r="AD2478" s="9" t="str">
        <f ca="1">IFERROR(IF(OR(AND(AB2478/AC2478-1&lt;参数!B$16,AB2478/AC2478-1&gt;参数!B$17),AB2478/AC2478-1&lt;参数!B$18),"买","卖"),"买")</f>
        <v>买</v>
      </c>
      <c r="AE2478" s="7">
        <f ca="1">IF(AD2477="买",$E2478/$E2477-1-IF(AD2476="卖",参数!$B$3-IF(AD2478="卖",参数!$B$3+参数!$B$4,0)),"")</f>
        <v>1.3758744081630692E-2</v>
      </c>
      <c r="AF2478" s="8">
        <f t="shared" ca="1" si="768"/>
        <v>11218.292190927777</v>
      </c>
      <c r="AG2478" s="3">
        <f ca="1">AF2478/MAX(AF$2:AF2478)-1</f>
        <v>0</v>
      </c>
      <c r="AH2478">
        <f t="shared" ca="1" si="758"/>
        <v>0</v>
      </c>
      <c r="AI2478">
        <f t="shared" si="759"/>
        <v>0</v>
      </c>
      <c r="AJ2478">
        <f t="shared" ca="1" si="760"/>
        <v>0</v>
      </c>
      <c r="AK2478">
        <f t="shared" ca="1" si="761"/>
        <v>0</v>
      </c>
      <c r="AL2478">
        <f t="shared" ca="1" si="762"/>
        <v>0</v>
      </c>
      <c r="AM2478">
        <f t="shared" ca="1" si="763"/>
        <v>0</v>
      </c>
      <c r="AO2478" s="9">
        <f t="shared" si="769"/>
        <v>52.830000000000382</v>
      </c>
      <c r="AP2478" s="15">
        <f ca="1">IFERROR(ABS(E2478-OFFSET(E2478,-参数!B$20,0,1,1))/SUM(OFFSET(AO2478,0,0,-参数!B$20,1)),0)</f>
        <v>0.26015292844270282</v>
      </c>
      <c r="AQ2478" s="16">
        <f ca="1">(参数!B$21+参数!B$22*'000300'!AP2478)^(参数!B$23)</f>
        <v>0.22904757594720823</v>
      </c>
      <c r="AR2478" s="17">
        <f t="shared" ca="1" si="770"/>
        <v>3759.2324685895774</v>
      </c>
      <c r="AS2478" s="9" t="str">
        <f ca="1">IF(E2478+参数!B$24&gt;=AR2478,"买","卖")</f>
        <v>买</v>
      </c>
      <c r="AT2478" s="7">
        <f ca="1">IF(AS2477="买",$E2478/$E2477-1-IF(AS2476="卖",参数!$B$3-IF(AS2478="卖",参数!$B$3+参数!$B$4,0)),"")</f>
        <v>1.3758744081630692E-2</v>
      </c>
      <c r="AU2478" s="8">
        <f t="shared" ca="1" si="771"/>
        <v>7659.1753714777751</v>
      </c>
      <c r="AV2478" s="7">
        <f ca="1">AU2478/MAX(AU$2:AU2478)-1</f>
        <v>0</v>
      </c>
      <c r="AW2478" s="3">
        <f t="shared" ca="1" si="774"/>
        <v>1.0650062493242851E-2</v>
      </c>
      <c r="AX2478" s="11" t="str">
        <f ca="1">IFERROR(IF(E2478&gt;MAX(OFFSET(C2478,-1,0,-参数!B$27,1)),"买",IF(E2478&lt;MIN(OFFSET(D2478,-1,0,-参数!B$26,1)),"卖",AX2477)),"卖")</f>
        <v>买</v>
      </c>
      <c r="AY2478" s="12">
        <f ca="1">IF(AX2477="买",$E2478/$E2477-1-IF(AX2476="卖",参数!$B$3-IF(AX2478="卖",参数!$B$3+参数!$B$4,0)),"")</f>
        <v>1.3758744081630692E-2</v>
      </c>
      <c r="AZ2478" s="10">
        <f t="shared" ca="1" si="772"/>
        <v>11068.572687269781</v>
      </c>
      <c r="BA2478" s="12">
        <f ca="1">AZ2478/MAX(AZ$2:AZ2478)-1</f>
        <v>0</v>
      </c>
    </row>
    <row r="2479" spans="1:53" x14ac:dyDescent="0.15">
      <c r="A2479" s="1">
        <v>42086</v>
      </c>
      <c r="B2479" s="6">
        <v>3923.08</v>
      </c>
      <c r="C2479" s="6">
        <v>3972.3</v>
      </c>
      <c r="D2479" s="6">
        <v>3922.21</v>
      </c>
      <c r="E2479" s="2">
        <v>3972.06</v>
      </c>
      <c r="F2479" s="3">
        <f>E2479/MAX(E$2:E2479)-1</f>
        <v>-0.32415776219968695</v>
      </c>
      <c r="G2479" s="2">
        <f ca="1">IFERROR(AVERAGE(OFFSET(E2479,0,0,-参数!B$2,1)),"")</f>
        <v>3537.9848214285707</v>
      </c>
      <c r="H2479" t="str">
        <f t="shared" ca="1" si="773"/>
        <v>买</v>
      </c>
      <c r="I2479" s="3">
        <f ca="1">IF(H2478="买",$E2479/$E2478-1-IF(H2477="卖",参数!$B$3-IF(H2479="卖",参数!$B$3+参数!$B$4,0)),"")</f>
        <v>2.0420955820961373E-2</v>
      </c>
      <c r="J2479" s="2">
        <f t="shared" ca="1" si="764"/>
        <v>11581.455240637406</v>
      </c>
      <c r="K2479" s="3">
        <f ca="1">J2479/MAX(J$2:J2479)-1</f>
        <v>0</v>
      </c>
      <c r="L2479" s="8">
        <f>L2478*(参数!$B$6-1)/(参数!$B$6+1)+E2479*2/(参数!$B$6+1)</f>
        <v>3668.8663113311695</v>
      </c>
      <c r="M2479" s="8">
        <f>M2478*(参数!$B$7-1)/(参数!$B$7+1)+E2479*2/(参数!$B$7+1)</f>
        <v>3350.3195030553447</v>
      </c>
      <c r="N2479" s="8">
        <f t="shared" si="756"/>
        <v>318.54680827582479</v>
      </c>
      <c r="O2479" s="8">
        <f>O2478*(参数!$B$8-1)/(参数!$B$8+1)+N2479*2/(参数!$B$8+1)</f>
        <v>282.55083119650226</v>
      </c>
      <c r="P2479" s="9" t="str">
        <f t="shared" si="765"/>
        <v>买</v>
      </c>
      <c r="Q2479" s="7">
        <f>IF(P2478="买",$E2479/$E2478-1-IF(P2477="卖",参数!$B$3-IF(P2479="卖",参数!$B$3+参数!$B$4,0)),"")</f>
        <v>2.0420955820961373E-2</v>
      </c>
      <c r="R2479" s="8">
        <f t="shared" si="766"/>
        <v>9951.2659880240626</v>
      </c>
      <c r="S2479" s="3">
        <f>R2479/MAX(R$2:R2479)-1</f>
        <v>0</v>
      </c>
      <c r="T2479" s="10">
        <f ca="1">IFERROR(AVERAGE(OFFSET(E2479,0,0,-参数!B$10,1)),"")</f>
        <v>3628.0880000000006</v>
      </c>
      <c r="U2479" s="10">
        <f ca="1">IFERROR(AVERAGE(OFFSET(E2479,0,0,-参数!B$11,1)),"")</f>
        <v>2519.1216543209853</v>
      </c>
      <c r="V2479" s="10">
        <f t="shared" ca="1" si="757"/>
        <v>1108.9663456790154</v>
      </c>
      <c r="W2479" s="10">
        <f ca="1">IFERROR(AVERAGE(OFFSET(V2479,0,0,-参数!B$12,1)),"")</f>
        <v>1033.9860572390598</v>
      </c>
      <c r="X2479" s="11" t="str">
        <f t="shared" ca="1" si="755"/>
        <v>买</v>
      </c>
      <c r="Y2479" s="12">
        <f ca="1">IF(X2478="买",$E2479/$E2478-1-IF(X2477="卖",参数!$B$3-IF(X2479="卖",参数!$B$3+参数!$B$4,0)),"")</f>
        <v>2.0420955820961373E-2</v>
      </c>
      <c r="Z2479" s="10">
        <f t="shared" ca="1" si="767"/>
        <v>10756.958969955203</v>
      </c>
      <c r="AA2479" s="3">
        <f ca="1">Z2479/MAX(Z$2:Z2479)-1</f>
        <v>0</v>
      </c>
      <c r="AB2479" s="8">
        <f ca="1">IFERROR(AVERAGE(OFFSET(E2479,0,0,-参数!B$14,1)),"")</f>
        <v>3777.9650000000006</v>
      </c>
      <c r="AC2479" s="8">
        <f ca="1">IFERROR(AVERAGE(OFFSET(E2479,0,0,-参数!B$15,1)),"")</f>
        <v>3560.0710344827589</v>
      </c>
      <c r="AD2479" s="9" t="str">
        <f ca="1">IFERROR(IF(OR(AND(AB2479/AC2479-1&lt;参数!B$16,AB2479/AC2479-1&gt;参数!B$17),AB2479/AC2479-1&lt;参数!B$18),"买","卖"),"买")</f>
        <v>买</v>
      </c>
      <c r="AE2479" s="7">
        <f ca="1">IF(AD2478="买",$E2479/$E2478-1-IF(AD2477="卖",参数!$B$3-IF(AD2479="卖",参数!$B$3+参数!$B$4,0)),"")</f>
        <v>2.0420955820961373E-2</v>
      </c>
      <c r="AF2479" s="8">
        <f t="shared" ca="1" si="768"/>
        <v>11447.380440145349</v>
      </c>
      <c r="AG2479" s="3">
        <f ca="1">AF2479/MAX(AF$2:AF2479)-1</f>
        <v>0</v>
      </c>
      <c r="AH2479">
        <f t="shared" ca="1" si="758"/>
        <v>0</v>
      </c>
      <c r="AI2479">
        <f t="shared" si="759"/>
        <v>0</v>
      </c>
      <c r="AJ2479">
        <f t="shared" ca="1" si="760"/>
        <v>0</v>
      </c>
      <c r="AK2479">
        <f t="shared" ca="1" si="761"/>
        <v>0</v>
      </c>
      <c r="AL2479">
        <f t="shared" ca="1" si="762"/>
        <v>0</v>
      </c>
      <c r="AM2479">
        <f t="shared" ca="1" si="763"/>
        <v>0</v>
      </c>
      <c r="AO2479" s="9">
        <f t="shared" si="769"/>
        <v>79.489999999999782</v>
      </c>
      <c r="AP2479" s="15">
        <f ca="1">IFERROR(ABS(E2479-OFFSET(E2479,-参数!B$20,0,1,1))/SUM(OFFSET(AO2479,0,0,-参数!B$20,1)),0)</f>
        <v>0.26721447971504486</v>
      </c>
      <c r="AQ2479" s="16">
        <f ca="1">(参数!B$21+参数!B$22*'000300'!AP2479)^(参数!B$23)</f>
        <v>0.23586197292501829</v>
      </c>
      <c r="AR2479" s="17">
        <f t="shared" ca="1" si="770"/>
        <v>3809.4303900408004</v>
      </c>
      <c r="AS2479" s="9" t="str">
        <f ca="1">IF(E2479+参数!B$24&gt;=AR2479,"买","卖")</f>
        <v>买</v>
      </c>
      <c r="AT2479" s="7">
        <f ca="1">IF(AS2478="买",$E2479/$E2478-1-IF(AS2477="卖",参数!$B$3-IF(AS2479="卖",参数!$B$3+参数!$B$4,0)),"")</f>
        <v>2.0420955820961373E-2</v>
      </c>
      <c r="AU2479" s="8">
        <f t="shared" ca="1" si="771"/>
        <v>7815.5830533637181</v>
      </c>
      <c r="AV2479" s="7">
        <f ca="1">AU2479/MAX(AU$2:AU2479)-1</f>
        <v>0</v>
      </c>
      <c r="AW2479" s="3">
        <f t="shared" ca="1" si="774"/>
        <v>1.3353236829766191E-2</v>
      </c>
      <c r="AX2479" s="11" t="str">
        <f ca="1">IFERROR(IF(E2479&gt;MAX(OFFSET(C2479,-1,0,-参数!B$27,1)),"买",IF(E2479&lt;MIN(OFFSET(D2479,-1,0,-参数!B$26,1)),"卖",AX2478)),"卖")</f>
        <v>买</v>
      </c>
      <c r="AY2479" s="12">
        <f ca="1">IF(AX2478="买",$E2479/$E2478-1-IF(AX2477="卖",参数!$B$3-IF(AX2479="卖",参数!$B$3+参数!$B$4,0)),"")</f>
        <v>2.0420955820961373E-2</v>
      </c>
      <c r="AZ2479" s="10">
        <f t="shared" ca="1" si="772"/>
        <v>11294.603521117617</v>
      </c>
      <c r="BA2479" s="12">
        <f ca="1">AZ2479/MAX(AZ$2:AZ2479)-1</f>
        <v>0</v>
      </c>
    </row>
    <row r="2480" spans="1:53" x14ac:dyDescent="0.15">
      <c r="A2480" s="1">
        <v>42087</v>
      </c>
      <c r="B2480" s="6">
        <v>3980.07</v>
      </c>
      <c r="C2480" s="6">
        <v>3989.86</v>
      </c>
      <c r="D2480" s="6">
        <v>3883.78</v>
      </c>
      <c r="E2480" s="2">
        <v>3973.05</v>
      </c>
      <c r="F2480" s="3">
        <f>E2480/MAX(E$2:E2480)-1</f>
        <v>-0.32398931463962422</v>
      </c>
      <c r="G2480" s="2">
        <f ca="1">IFERROR(AVERAGE(OFFSET(E2480,0,0,-参数!B$2,1)),"")</f>
        <v>3549.3710714285703</v>
      </c>
      <c r="H2480" t="str">
        <f t="shared" ca="1" si="773"/>
        <v>买</v>
      </c>
      <c r="I2480" s="3">
        <f ca="1">IF(H2479="买",$E2480/$E2479-1-IF(H2478="卖",参数!$B$3-IF(H2480="卖",参数!$B$3+参数!$B$4,0)),"")</f>
        <v>2.4924094802192265E-4</v>
      </c>
      <c r="J2480" s="2">
        <f t="shared" ca="1" si="764"/>
        <v>11584.341813521056</v>
      </c>
      <c r="K2480" s="3">
        <f ca="1">J2480/MAX(J$2:J2480)-1</f>
        <v>0</v>
      </c>
      <c r="L2480" s="8">
        <f>L2479*(参数!$B$6-1)/(参数!$B$6+1)+E2480*2/(参数!$B$6+1)</f>
        <v>3697.8361864424865</v>
      </c>
      <c r="M2480" s="8">
        <f>M2479*(参数!$B$7-1)/(参数!$B$7+1)+E2480*2/(参数!$B$7+1)</f>
        <v>3365.3250571985895</v>
      </c>
      <c r="N2480" s="8">
        <f t="shared" si="756"/>
        <v>332.5111292438969</v>
      </c>
      <c r="O2480" s="8">
        <f>O2479*(参数!$B$8-1)/(参数!$B$8+1)+N2480*2/(参数!$B$8+1)</f>
        <v>292.54289080598119</v>
      </c>
      <c r="P2480" s="9" t="str">
        <f t="shared" si="765"/>
        <v>买</v>
      </c>
      <c r="Q2480" s="7">
        <f>IF(P2479="买",$E2480/$E2479-1-IF(P2478="卖",参数!$B$3-IF(P2480="卖",参数!$B$3+参数!$B$4,0)),"")</f>
        <v>2.4924094802192265E-4</v>
      </c>
      <c r="R2480" s="8">
        <f t="shared" si="766"/>
        <v>9953.7462509929355</v>
      </c>
      <c r="S2480" s="3">
        <f>R2480/MAX(R$2:R2480)-1</f>
        <v>0</v>
      </c>
      <c r="T2480" s="10">
        <f ca="1">IFERROR(AVERAGE(OFFSET(E2480,0,0,-参数!B$10,1)),"")</f>
        <v>3650.6245000000004</v>
      </c>
      <c r="U2480" s="10">
        <f ca="1">IFERROR(AVERAGE(OFFSET(E2480,0,0,-参数!B$11,1)),"")</f>
        <v>2523.336962962961</v>
      </c>
      <c r="V2480" s="10">
        <f t="shared" ca="1" si="757"/>
        <v>1127.2875370370393</v>
      </c>
      <c r="W2480" s="10">
        <f ca="1">IFERROR(AVERAGE(OFFSET(V2480,0,0,-参数!B$12,1)),"")</f>
        <v>1046.6680549943908</v>
      </c>
      <c r="X2480" s="11" t="str">
        <f t="shared" ca="1" si="755"/>
        <v>买</v>
      </c>
      <c r="Y2480" s="12">
        <f ca="1">IF(X2479="买",$E2480/$E2479-1-IF(X2478="卖",参数!$B$3-IF(X2480="卖",参数!$B$3+参数!$B$4,0)),"")</f>
        <v>2.4924094802192265E-4</v>
      </c>
      <c r="Z2480" s="10">
        <f t="shared" ca="1" si="767"/>
        <v>10759.640044606707</v>
      </c>
      <c r="AA2480" s="3">
        <f ca="1">Z2480/MAX(Z$2:Z2480)-1</f>
        <v>0</v>
      </c>
      <c r="AB2480" s="8">
        <f ca="1">IFERROR(AVERAGE(OFFSET(E2480,0,0,-参数!B$14,1)),"")</f>
        <v>3825.49125</v>
      </c>
      <c r="AC2480" s="8">
        <f ca="1">IFERROR(AVERAGE(OFFSET(E2480,0,0,-参数!B$15,1)),"")</f>
        <v>3579.7703448275861</v>
      </c>
      <c r="AD2480" s="9" t="str">
        <f ca="1">IFERROR(IF(OR(AND(AB2480/AC2480-1&lt;参数!B$16,AB2480/AC2480-1&gt;参数!B$17),AB2480/AC2480-1&lt;参数!B$18),"买","卖"),"买")</f>
        <v>买</v>
      </c>
      <c r="AE2480" s="7">
        <f ca="1">IF(AD2479="买",$E2480/$E2479-1-IF(AD2478="卖",参数!$B$3-IF(AD2480="卖",参数!$B$3+参数!$B$4,0)),"")</f>
        <v>2.4924094802192265E-4</v>
      </c>
      <c r="AF2480" s="8">
        <f t="shared" ca="1" si="768"/>
        <v>11450.233596098618</v>
      </c>
      <c r="AG2480" s="3">
        <f ca="1">AF2480/MAX(AF$2:AF2480)-1</f>
        <v>0</v>
      </c>
      <c r="AH2480">
        <f t="shared" ca="1" si="758"/>
        <v>0</v>
      </c>
      <c r="AI2480">
        <f t="shared" si="759"/>
        <v>0</v>
      </c>
      <c r="AJ2480">
        <f t="shared" ca="1" si="760"/>
        <v>0</v>
      </c>
      <c r="AK2480">
        <f t="shared" ca="1" si="761"/>
        <v>0</v>
      </c>
      <c r="AL2480">
        <f t="shared" ca="1" si="762"/>
        <v>0</v>
      </c>
      <c r="AM2480">
        <f t="shared" ca="1" si="763"/>
        <v>0</v>
      </c>
      <c r="AO2480" s="9">
        <f t="shared" si="769"/>
        <v>0.99000000000023647</v>
      </c>
      <c r="AP2480" s="15">
        <f ca="1">IFERROR(ABS(E2480-OFFSET(E2480,-参数!B$20,0,1,1))/SUM(OFFSET(AO2480,0,0,-参数!B$20,1)),0)</f>
        <v>0.23974852209815142</v>
      </c>
      <c r="AQ2480" s="16">
        <f ca="1">(参数!B$21+参数!B$22*'000300'!AP2480)^(参数!B$23)</f>
        <v>0.20935732382471611</v>
      </c>
      <c r="AR2480" s="17">
        <f t="shared" ca="1" si="770"/>
        <v>3843.685353707102</v>
      </c>
      <c r="AS2480" s="9" t="str">
        <f ca="1">IF(E2480+参数!B$24&gt;=AR2480,"买","卖")</f>
        <v>买</v>
      </c>
      <c r="AT2480" s="7">
        <f ca="1">IF(AS2479="买",$E2480/$E2479-1-IF(AS2478="卖",参数!$B$3-IF(AS2480="卖",参数!$B$3+参数!$B$4,0)),"")</f>
        <v>2.4924094802192265E-4</v>
      </c>
      <c r="AU2480" s="8">
        <f t="shared" ca="1" si="771"/>
        <v>7817.5310166932823</v>
      </c>
      <c r="AV2480" s="7">
        <f ca="1">AU2480/MAX(AU$2:AU2480)-1</f>
        <v>0</v>
      </c>
      <c r="AW2480" s="3">
        <f t="shared" ca="1" si="774"/>
        <v>8.9921484733928025E-3</v>
      </c>
      <c r="AX2480" s="11" t="str">
        <f ca="1">IFERROR(IF(E2480&gt;MAX(OFFSET(C2480,-1,0,-参数!B$27,1)),"买",IF(E2480&lt;MIN(OFFSET(D2480,-1,0,-参数!B$26,1)),"卖",AX2479)),"卖")</f>
        <v>买</v>
      </c>
      <c r="AY2480" s="12">
        <f ca="1">IF(AX2479="买",$E2480/$E2479-1-IF(AX2478="卖",参数!$B$3-IF(AX2480="卖",参数!$B$3+参数!$B$4,0)),"")</f>
        <v>2.4924094802192265E-4</v>
      </c>
      <c r="AZ2480" s="10">
        <f t="shared" ca="1" si="772"/>
        <v>11297.418598806751</v>
      </c>
      <c r="BA2480" s="12">
        <f ca="1">AZ2480/MAX(AZ$2:AZ2480)-1</f>
        <v>0</v>
      </c>
    </row>
    <row r="2481" spans="1:53" x14ac:dyDescent="0.15">
      <c r="A2481" s="1">
        <v>42088</v>
      </c>
      <c r="B2481" s="6">
        <v>3961.58</v>
      </c>
      <c r="C2481" s="6">
        <v>3980.72</v>
      </c>
      <c r="D2481" s="6">
        <v>3913.99</v>
      </c>
      <c r="E2481" s="2">
        <v>3940.41</v>
      </c>
      <c r="F2481" s="3">
        <f>E2481/MAX(E$2:E2481)-1</f>
        <v>-0.32954297965017354</v>
      </c>
      <c r="G2481" s="2">
        <f ca="1">IFERROR(AVERAGE(OFFSET(E2481,0,0,-参数!B$2,1)),"")</f>
        <v>3558.2026785714274</v>
      </c>
      <c r="H2481" t="str">
        <f t="shared" ca="1" si="773"/>
        <v>买</v>
      </c>
      <c r="I2481" s="3">
        <f ca="1">IF(H2480="买",$E2481/$E2480-1-IF(H2479="卖",参数!$B$3-IF(H2481="卖",参数!$B$3+参数!$B$4,0)),"")</f>
        <v>-8.2153509268698688E-3</v>
      </c>
      <c r="J2481" s="2">
        <f t="shared" ca="1" si="764"/>
        <v>11489.172380266169</v>
      </c>
      <c r="K2481" s="3">
        <f ca="1">J2481/MAX(J$2:J2481)-1</f>
        <v>-8.2153509268697578E-3</v>
      </c>
      <c r="L2481" s="8">
        <f>L2480*(参数!$B$6-1)/(参数!$B$6+1)+E2481*2/(参数!$B$6+1)</f>
        <v>3720.9384544003451</v>
      </c>
      <c r="M2481" s="8">
        <f>M2480*(参数!$B$7-1)/(参数!$B$7+1)+E2481*2/(参数!$B$7+1)</f>
        <v>3379.1825256998286</v>
      </c>
      <c r="N2481" s="8">
        <f t="shared" si="756"/>
        <v>341.75592870051651</v>
      </c>
      <c r="O2481" s="8">
        <f>O2480*(参数!$B$8-1)/(参数!$B$8+1)+N2481*2/(参数!$B$8+1)</f>
        <v>302.38549838488825</v>
      </c>
      <c r="P2481" s="9" t="str">
        <f t="shared" si="765"/>
        <v>买</v>
      </c>
      <c r="Q2481" s="7">
        <f>IF(P2480="买",$E2481/$E2480-1-IF(P2479="卖",参数!$B$3-IF(P2481="卖",参数!$B$3+参数!$B$4,0)),"")</f>
        <v>-8.2153509268698688E-3</v>
      </c>
      <c r="R2481" s="8">
        <f t="shared" si="766"/>
        <v>9871.972732504013</v>
      </c>
      <c r="S2481" s="3">
        <f>R2481/MAX(R$2:R2481)-1</f>
        <v>-8.2153509268698688E-3</v>
      </c>
      <c r="T2481" s="10">
        <f ca="1">IFERROR(AVERAGE(OFFSET(E2481,0,0,-参数!B$10,1)),"")</f>
        <v>3673.7085000000006</v>
      </c>
      <c r="U2481" s="10">
        <f ca="1">IFERROR(AVERAGE(OFFSET(E2481,0,0,-参数!B$11,1)),"")</f>
        <v>2527.5129135802449</v>
      </c>
      <c r="V2481" s="10">
        <f t="shared" ca="1" si="757"/>
        <v>1146.1955864197557</v>
      </c>
      <c r="W2481" s="10">
        <f ca="1">IFERROR(AVERAGE(OFFSET(V2481,0,0,-参数!B$12,1)),"")</f>
        <v>1060.9957789001148</v>
      </c>
      <c r="X2481" s="11" t="str">
        <f t="shared" ca="1" si="755"/>
        <v>买</v>
      </c>
      <c r="Y2481" s="12">
        <f ca="1">IF(X2480="买",$E2481/$E2480-1-IF(X2479="卖",参数!$B$3-IF(X2481="卖",参数!$B$3+参数!$B$4,0)),"")</f>
        <v>-8.2153509268698688E-3</v>
      </c>
      <c r="Z2481" s="10">
        <f t="shared" ca="1" si="767"/>
        <v>10671.245825793461</v>
      </c>
      <c r="AA2481" s="3">
        <f ca="1">Z2481/MAX(Z$2:Z2481)-1</f>
        <v>-8.2153509268698688E-3</v>
      </c>
      <c r="AB2481" s="8">
        <f ca="1">IFERROR(AVERAGE(OFFSET(E2481,0,0,-参数!B$14,1)),"")</f>
        <v>3865.835</v>
      </c>
      <c r="AC2481" s="8">
        <f ca="1">IFERROR(AVERAGE(OFFSET(E2481,0,0,-参数!B$15,1)),"")</f>
        <v>3599.5448275862068</v>
      </c>
      <c r="AD2481" s="9" t="str">
        <f ca="1">IFERROR(IF(OR(AND(AB2481/AC2481-1&lt;参数!B$16,AB2481/AC2481-1&gt;参数!B$17),AB2481/AC2481-1&lt;参数!B$18),"买","卖"),"买")</f>
        <v>买</v>
      </c>
      <c r="AE2481" s="7">
        <f ca="1">IF(AD2480="买",$E2481/$E2480-1-IF(AD2479="卖",参数!$B$3-IF(AD2481="卖",参数!$B$3+参数!$B$4,0)),"")</f>
        <v>-8.2153509268698688E-3</v>
      </c>
      <c r="AF2481" s="8">
        <f t="shared" ca="1" si="768"/>
        <v>11356.165908912033</v>
      </c>
      <c r="AG2481" s="3">
        <f ca="1">AF2481/MAX(AF$2:AF2481)-1</f>
        <v>-8.2153509268698688E-3</v>
      </c>
      <c r="AH2481">
        <f t="shared" ca="1" si="758"/>
        <v>0</v>
      </c>
      <c r="AI2481">
        <f t="shared" si="759"/>
        <v>0</v>
      </c>
      <c r="AJ2481">
        <f t="shared" ca="1" si="760"/>
        <v>0</v>
      </c>
      <c r="AK2481">
        <f t="shared" ca="1" si="761"/>
        <v>0</v>
      </c>
      <c r="AL2481">
        <f t="shared" ca="1" si="762"/>
        <v>0</v>
      </c>
      <c r="AM2481">
        <f t="shared" ca="1" si="763"/>
        <v>0</v>
      </c>
      <c r="AO2481" s="9">
        <f t="shared" si="769"/>
        <v>32.640000000000327</v>
      </c>
      <c r="AP2481" s="15">
        <f ca="1">IFERROR(ABS(E2481-OFFSET(E2481,-参数!B$20,0,1,1))/SUM(OFFSET(AO2481,0,0,-参数!B$20,1)),0)</f>
        <v>0.2243246439957198</v>
      </c>
      <c r="AQ2481" s="16">
        <f ca="1">(参数!B$21+参数!B$22*'000300'!AP2481)^(参数!B$23)</f>
        <v>0.19447328145586962</v>
      </c>
      <c r="AR2481" s="17">
        <f t="shared" ca="1" si="770"/>
        <v>3862.4957130693401</v>
      </c>
      <c r="AS2481" s="9" t="str">
        <f ca="1">IF(E2481+参数!B$24&gt;=AR2481,"买","卖")</f>
        <v>买</v>
      </c>
      <c r="AT2481" s="7">
        <f ca="1">IF(AS2480="买",$E2481/$E2480-1-IF(AS2479="卖",参数!$B$3-IF(AS2481="卖",参数!$B$3+参数!$B$4,0)),"")</f>
        <v>-8.2153509268698688E-3</v>
      </c>
      <c r="AU2481" s="8">
        <f t="shared" ca="1" si="771"/>
        <v>7753.307256009457</v>
      </c>
      <c r="AV2481" s="7">
        <f ca="1">AU2481/MAX(AU$2:AU2481)-1</f>
        <v>-8.2153509268698688E-3</v>
      </c>
      <c r="AW2481" s="3">
        <f t="shared" ca="1" si="774"/>
        <v>4.8938343363866821E-3</v>
      </c>
      <c r="AX2481" s="11" t="str">
        <f ca="1">IFERROR(IF(E2481&gt;MAX(OFFSET(C2481,-1,0,-参数!B$27,1)),"买",IF(E2481&lt;MIN(OFFSET(D2481,-1,0,-参数!B$26,1)),"卖",AX2480)),"卖")</f>
        <v>买</v>
      </c>
      <c r="AY2481" s="12">
        <f ca="1">IF(AX2480="买",$E2481/$E2480-1-IF(AX2479="卖",参数!$B$3-IF(AX2481="卖",参数!$B$3+参数!$B$4,0)),"")</f>
        <v>-8.2153509268698688E-3</v>
      </c>
      <c r="AZ2481" s="10">
        <f t="shared" ca="1" si="772"/>
        <v>11204.606340449807</v>
      </c>
      <c r="BA2481" s="12">
        <f ca="1">AZ2481/MAX(AZ$2:AZ2481)-1</f>
        <v>-8.2153509268698688E-3</v>
      </c>
    </row>
    <row r="2482" spans="1:53" x14ac:dyDescent="0.15">
      <c r="A2482" s="1">
        <v>42089</v>
      </c>
      <c r="B2482" s="6">
        <v>3921.75</v>
      </c>
      <c r="C2482" s="6">
        <v>3992</v>
      </c>
      <c r="D2482" s="6">
        <v>3892.88</v>
      </c>
      <c r="E2482" s="2">
        <v>3950</v>
      </c>
      <c r="F2482" s="3">
        <f>E2482/MAX(E$2:E2482)-1</f>
        <v>-0.32791125025522361</v>
      </c>
      <c r="G2482" s="2">
        <f ca="1">IFERROR(AVERAGE(OFFSET(E2482,0,0,-参数!B$2,1)),"")</f>
        <v>3567.0337499999991</v>
      </c>
      <c r="H2482" t="str">
        <f t="shared" ca="1" si="773"/>
        <v>买</v>
      </c>
      <c r="I2482" s="3">
        <f ca="1">IF(H2481="买",$E2482/$E2481-1-IF(H2480="卖",参数!$B$3-IF(H2482="卖",参数!$B$3+参数!$B$4,0)),"")</f>
        <v>2.4337568933181508E-3</v>
      </c>
      <c r="J2482" s="2">
        <f t="shared" ca="1" si="764"/>
        <v>11517.134232745162</v>
      </c>
      <c r="K2482" s="3">
        <f ca="1">J2482/MAX(J$2:J2482)-1</f>
        <v>-5.8015882005009178E-3</v>
      </c>
      <c r="L2482" s="8">
        <f>L2481*(参数!$B$6-1)/(参数!$B$6+1)+E2482*2/(参数!$B$6+1)</f>
        <v>3742.7538396955501</v>
      </c>
      <c r="M2482" s="8">
        <f>M2481*(参数!$B$7-1)/(参数!$B$7+1)+E2482*2/(参数!$B$7+1)</f>
        <v>3392.9371636347728</v>
      </c>
      <c r="N2482" s="8">
        <f t="shared" si="756"/>
        <v>349.81667606077735</v>
      </c>
      <c r="O2482" s="8">
        <f>O2481*(参数!$B$8-1)/(参数!$B$8+1)+N2482*2/(参数!$B$8+1)</f>
        <v>311.87173392006605</v>
      </c>
      <c r="P2482" s="9" t="str">
        <f t="shared" si="765"/>
        <v>买</v>
      </c>
      <c r="Q2482" s="7">
        <f>IF(P2481="买",$E2482/$E2481-1-IF(P2480="卖",参数!$B$3-IF(P2482="卖",参数!$B$3+参数!$B$4,0)),"")</f>
        <v>2.4337568933181508E-3</v>
      </c>
      <c r="R2482" s="8">
        <f t="shared" si="766"/>
        <v>9895.9987141923939</v>
      </c>
      <c r="S2482" s="3">
        <f>R2482/MAX(R$2:R2482)-1</f>
        <v>-5.8015882005010289E-3</v>
      </c>
      <c r="T2482" s="10">
        <f ca="1">IFERROR(AVERAGE(OFFSET(E2482,0,0,-参数!B$10,1)),"")</f>
        <v>3692.8939999999993</v>
      </c>
      <c r="U2482" s="10">
        <f ca="1">IFERROR(AVERAGE(OFFSET(E2482,0,0,-参数!B$11,1)),"")</f>
        <v>2531.7408641975289</v>
      </c>
      <c r="V2482" s="10">
        <f t="shared" ca="1" si="757"/>
        <v>1161.1531358024704</v>
      </c>
      <c r="W2482" s="10">
        <f ca="1">IFERROR(AVERAGE(OFFSET(V2482,0,0,-参数!B$12,1)),"")</f>
        <v>1076.416671717174</v>
      </c>
      <c r="X2482" s="11" t="str">
        <f t="shared" ca="1" si="755"/>
        <v>买</v>
      </c>
      <c r="Y2482" s="12">
        <f ca="1">IF(X2481="买",$E2482/$E2481-1-IF(X2480="卖",参数!$B$3-IF(X2482="卖",参数!$B$3+参数!$B$4,0)),"")</f>
        <v>2.4337568933181508E-3</v>
      </c>
      <c r="Z2482" s="10">
        <f t="shared" ca="1" si="767"/>
        <v>10697.21704388228</v>
      </c>
      <c r="AA2482" s="3">
        <f ca="1">Z2482/MAX(Z$2:Z2482)-1</f>
        <v>-5.8015882005009178E-3</v>
      </c>
      <c r="AB2482" s="8">
        <f ca="1">IFERROR(AVERAGE(OFFSET(E2482,0,0,-参数!B$14,1)),"")</f>
        <v>3896.3762499999998</v>
      </c>
      <c r="AC2482" s="8">
        <f ca="1">IFERROR(AVERAGE(OFFSET(E2482,0,0,-参数!B$15,1)),"")</f>
        <v>3621.5303448275863</v>
      </c>
      <c r="AD2482" s="9" t="str">
        <f ca="1">IFERROR(IF(OR(AND(AB2482/AC2482-1&lt;参数!B$16,AB2482/AC2482-1&gt;参数!B$17),AB2482/AC2482-1&lt;参数!B$18),"买","卖"),"买")</f>
        <v>买</v>
      </c>
      <c r="AE2482" s="7">
        <f ca="1">IF(AD2481="买",$E2482/$E2481-1-IF(AD2480="卖",参数!$B$3-IF(AD2482="卖",参数!$B$3+参数!$B$4,0)),"")</f>
        <v>2.4337568933181508E-3</v>
      </c>
      <c r="AF2482" s="8">
        <f t="shared" ca="1" si="768"/>
        <v>11383.804055974513</v>
      </c>
      <c r="AG2482" s="3">
        <f ca="1">AF2482/MAX(AF$2:AF2482)-1</f>
        <v>-5.8015882005009178E-3</v>
      </c>
      <c r="AH2482">
        <f t="shared" ca="1" si="758"/>
        <v>0</v>
      </c>
      <c r="AI2482">
        <f t="shared" si="759"/>
        <v>0</v>
      </c>
      <c r="AJ2482">
        <f t="shared" ca="1" si="760"/>
        <v>0</v>
      </c>
      <c r="AK2482">
        <f t="shared" ca="1" si="761"/>
        <v>0</v>
      </c>
      <c r="AL2482">
        <f t="shared" ca="1" si="762"/>
        <v>0</v>
      </c>
      <c r="AM2482">
        <f t="shared" ca="1" si="763"/>
        <v>0</v>
      </c>
      <c r="AO2482" s="9">
        <f t="shared" si="769"/>
        <v>9.5900000000001455</v>
      </c>
      <c r="AP2482" s="15">
        <f ca="1">IFERROR(ABS(E2482-OFFSET(E2482,-参数!B$20,0,1,1))/SUM(OFFSET(AO2482,0,0,-参数!B$20,1)),0)</f>
        <v>0.19820987864933398</v>
      </c>
      <c r="AQ2482" s="16">
        <f ca="1">(参数!B$21+参数!B$22*'000300'!AP2482)^(参数!B$23)</f>
        <v>0.16927253289660729</v>
      </c>
      <c r="AR2482" s="17">
        <f t="shared" ca="1" si="770"/>
        <v>3877.3077853574046</v>
      </c>
      <c r="AS2482" s="9" t="str">
        <f ca="1">IF(E2482+参数!B$24&gt;=AR2482,"买","卖")</f>
        <v>买</v>
      </c>
      <c r="AT2482" s="7">
        <f ca="1">IF(AS2481="买",$E2482/$E2481-1-IF(AS2480="卖",参数!$B$3-IF(AS2482="卖",参数!$B$3+参数!$B$4,0)),"")</f>
        <v>2.4337568933181508E-3</v>
      </c>
      <c r="AU2482" s="8">
        <f t="shared" ca="1" si="771"/>
        <v>7772.1769209897839</v>
      </c>
      <c r="AV2482" s="7">
        <f ca="1">AU2482/MAX(AU$2:AU2482)-1</f>
        <v>-5.8015882005010289E-3</v>
      </c>
      <c r="AW2482" s="3">
        <f t="shared" ca="1" si="774"/>
        <v>3.8348449780658544E-3</v>
      </c>
      <c r="AX2482" s="11" t="str">
        <f ca="1">IFERROR(IF(E2482&gt;MAX(OFFSET(C2482,-1,0,-参数!B$27,1)),"买",IF(E2482&lt;MIN(OFFSET(D2482,-1,0,-参数!B$26,1)),"卖",AX2481)),"卖")</f>
        <v>买</v>
      </c>
      <c r="AY2482" s="12">
        <f ca="1">IF(AX2481="买",$E2482/$E2481-1-IF(AX2480="卖",参数!$B$3-IF(AX2482="卖",参数!$B$3+参数!$B$4,0)),"")</f>
        <v>2.4337568933181508E-3</v>
      </c>
      <c r="AZ2482" s="10">
        <f t="shared" ca="1" si="772"/>
        <v>11231.875628367794</v>
      </c>
      <c r="BA2482" s="12">
        <f ca="1">AZ2482/MAX(AZ$2:AZ2482)-1</f>
        <v>-5.8015882005009178E-3</v>
      </c>
    </row>
    <row r="2483" spans="1:53" x14ac:dyDescent="0.15">
      <c r="A2483" s="1">
        <v>42090</v>
      </c>
      <c r="B2483" s="6">
        <v>3957.54</v>
      </c>
      <c r="C2483" s="6">
        <v>3993.03</v>
      </c>
      <c r="D2483" s="6">
        <v>3932.87</v>
      </c>
      <c r="E2483" s="2">
        <v>3971.7</v>
      </c>
      <c r="F2483" s="3">
        <f>E2483/MAX(E$2:E2483)-1</f>
        <v>-0.32421901585789148</v>
      </c>
      <c r="G2483" s="2">
        <f ca="1">IFERROR(AVERAGE(OFFSET(E2483,0,0,-参数!B$2,1)),"")</f>
        <v>3576.2149999999997</v>
      </c>
      <c r="H2483" t="str">
        <f t="shared" ca="1" si="773"/>
        <v>买</v>
      </c>
      <c r="I2483" s="3">
        <f ca="1">IF(H2482="买",$E2483/$E2482-1-IF(H2481="卖",参数!$B$3-IF(H2483="卖",参数!$B$3+参数!$B$4,0)),"")</f>
        <v>5.4936708860759964E-3</v>
      </c>
      <c r="J2483" s="2">
        <f t="shared" ca="1" si="764"/>
        <v>11580.405577770623</v>
      </c>
      <c r="K2483" s="3">
        <f ca="1">J2483/MAX(J$2:J2483)-1</f>
        <v>-3.3978933061507011E-4</v>
      </c>
      <c r="L2483" s="8">
        <f>L2482*(参数!$B$6-1)/(参数!$B$6+1)+E2483*2/(参数!$B$6+1)</f>
        <v>3764.5582359150217</v>
      </c>
      <c r="M2483" s="8">
        <f>M2482*(参数!$B$7-1)/(参数!$B$7+1)+E2483*2/(参数!$B$7+1)</f>
        <v>3406.8832560773085</v>
      </c>
      <c r="N2483" s="8">
        <f t="shared" si="756"/>
        <v>357.67497983771318</v>
      </c>
      <c r="O2483" s="8">
        <f>O2482*(参数!$B$8-1)/(参数!$B$8+1)+N2483*2/(参数!$B$8+1)</f>
        <v>321.03238310359552</v>
      </c>
      <c r="P2483" s="9" t="str">
        <f t="shared" si="765"/>
        <v>买</v>
      </c>
      <c r="Q2483" s="7">
        <f>IF(P2482="买",$E2483/$E2482-1-IF(P2481="卖",参数!$B$3-IF(P2483="卖",参数!$B$3+参数!$B$4,0)),"")</f>
        <v>5.4936708860759964E-3</v>
      </c>
      <c r="R2483" s="8">
        <f t="shared" si="766"/>
        <v>9950.3640742171974</v>
      </c>
      <c r="S2483" s="3">
        <f>R2483/MAX(R$2:R2483)-1</f>
        <v>-3.3978933061518113E-4</v>
      </c>
      <c r="T2483" s="10">
        <f ca="1">IFERROR(AVERAGE(OFFSET(E2483,0,0,-参数!B$10,1)),"")</f>
        <v>3712.8369999999995</v>
      </c>
      <c r="U2483" s="10">
        <f ca="1">IFERROR(AVERAGE(OFFSET(E2483,0,0,-参数!B$11,1)),"")</f>
        <v>2536.0561481481459</v>
      </c>
      <c r="V2483" s="10">
        <f t="shared" ca="1" si="757"/>
        <v>1176.7808518518536</v>
      </c>
      <c r="W2483" s="10">
        <f ca="1">IFERROR(AVERAGE(OFFSET(V2483,0,0,-参数!B$12,1)),"")</f>
        <v>1092.5157020202043</v>
      </c>
      <c r="X2483" s="11" t="str">
        <f t="shared" ca="1" si="755"/>
        <v>买</v>
      </c>
      <c r="Y2483" s="12">
        <f ca="1">IF(X2482="买",$E2483/$E2482-1-IF(X2481="卖",参数!$B$3-IF(X2483="卖",参数!$B$3+参数!$B$4,0)),"")</f>
        <v>5.4936708860759964E-3</v>
      </c>
      <c r="Z2483" s="10">
        <f t="shared" ca="1" si="767"/>
        <v>10755.984033718292</v>
      </c>
      <c r="AA2483" s="3">
        <f ca="1">Z2483/MAX(Z$2:Z2483)-1</f>
        <v>-3.3978933061495908E-4</v>
      </c>
      <c r="AB2483" s="8">
        <f ca="1">IFERROR(AVERAGE(OFFSET(E2483,0,0,-参数!B$14,1)),"")</f>
        <v>3923.19875</v>
      </c>
      <c r="AC2483" s="8">
        <f ca="1">IFERROR(AVERAGE(OFFSET(E2483,0,0,-参数!B$15,1)),"")</f>
        <v>3643.1089655172414</v>
      </c>
      <c r="AD2483" s="9" t="str">
        <f ca="1">IFERROR(IF(OR(AND(AB2483/AC2483-1&lt;参数!B$16,AB2483/AC2483-1&gt;参数!B$17),AB2483/AC2483-1&lt;参数!B$18),"买","卖"),"买")</f>
        <v>买</v>
      </c>
      <c r="AE2483" s="7">
        <f ca="1">IF(AD2482="买",$E2483/$E2482-1-IF(AD2481="卖",参数!$B$3-IF(AD2483="卖",参数!$B$3+参数!$B$4,0)),"")</f>
        <v>5.4936708860759964E-3</v>
      </c>
      <c r="AF2483" s="8">
        <f t="shared" ca="1" si="768"/>
        <v>11446.342928889615</v>
      </c>
      <c r="AG2483" s="3">
        <f ca="1">AF2483/MAX(AF$2:AF2483)-1</f>
        <v>-3.3978933061495908E-4</v>
      </c>
      <c r="AH2483">
        <f t="shared" ca="1" si="758"/>
        <v>0</v>
      </c>
      <c r="AI2483">
        <f t="shared" si="759"/>
        <v>0</v>
      </c>
      <c r="AJ2483">
        <f t="shared" ca="1" si="760"/>
        <v>0</v>
      </c>
      <c r="AK2483">
        <f t="shared" ca="1" si="761"/>
        <v>0</v>
      </c>
      <c r="AL2483">
        <f t="shared" ca="1" si="762"/>
        <v>0</v>
      </c>
      <c r="AM2483">
        <f t="shared" ca="1" si="763"/>
        <v>0</v>
      </c>
      <c r="AO2483" s="9">
        <f t="shared" si="769"/>
        <v>21.699999999999818</v>
      </c>
      <c r="AP2483" s="15">
        <f ca="1">IFERROR(ABS(E2483-OFFSET(E2483,-参数!B$20,0,1,1))/SUM(OFFSET(AO2483,0,0,-参数!B$20,1)),0)</f>
        <v>0.25488901530000196</v>
      </c>
      <c r="AQ2483" s="16">
        <f ca="1">(参数!B$21+参数!B$22*'000300'!AP2483)^(参数!B$23)</f>
        <v>0.2239678997645019</v>
      </c>
      <c r="AR2483" s="17">
        <f t="shared" ca="1" si="770"/>
        <v>3898.4486114250262</v>
      </c>
      <c r="AS2483" s="9" t="str">
        <f ca="1">IF(E2483+参数!B$24&gt;=AR2483,"买","卖")</f>
        <v>买</v>
      </c>
      <c r="AT2483" s="7">
        <f ca="1">IF(AS2482="买",$E2483/$E2482-1-IF(AS2481="卖",参数!$B$3-IF(AS2483="卖",参数!$B$3+参数!$B$4,0)),"")</f>
        <v>5.4936708860759964E-3</v>
      </c>
      <c r="AU2483" s="8">
        <f t="shared" ca="1" si="771"/>
        <v>7814.8747030620571</v>
      </c>
      <c r="AV2483" s="7">
        <f ca="1">AU2483/MAX(AU$2:AU2483)-1</f>
        <v>-3.3978933061518113E-4</v>
      </c>
      <c r="AW2483" s="3">
        <f t="shared" ca="1" si="774"/>
        <v>5.452449802272552E-3</v>
      </c>
      <c r="AX2483" s="11" t="str">
        <f ca="1">IFERROR(IF(E2483&gt;MAX(OFFSET(C2483,-1,0,-参数!B$27,1)),"买",IF(E2483&lt;MIN(OFFSET(D2483,-1,0,-参数!B$26,1)),"卖",AX2482)),"卖")</f>
        <v>买</v>
      </c>
      <c r="AY2483" s="12">
        <f ca="1">IF(AX2482="买",$E2483/$E2482-1-IF(AX2481="卖",参数!$B$3-IF(AX2483="卖",参数!$B$3+参数!$B$4,0)),"")</f>
        <v>5.4936708860759964E-3</v>
      </c>
      <c r="AZ2483" s="10">
        <f t="shared" ca="1" si="772"/>
        <v>11293.579856503384</v>
      </c>
      <c r="BA2483" s="12">
        <f ca="1">AZ2483/MAX(AZ$2:AZ2483)-1</f>
        <v>-3.3978933061507011E-4</v>
      </c>
    </row>
    <row r="2484" spans="1:53" x14ac:dyDescent="0.15">
      <c r="A2484" s="1">
        <v>42093</v>
      </c>
      <c r="B2484" s="6">
        <v>3999.02</v>
      </c>
      <c r="C2484" s="6">
        <v>4101.6499999999996</v>
      </c>
      <c r="D2484" s="6">
        <v>3999.02</v>
      </c>
      <c r="E2484" s="2">
        <v>4088.18</v>
      </c>
      <c r="F2484" s="3">
        <f>E2484/MAX(E$2:E2484)-1</f>
        <v>-0.30440005444769613</v>
      </c>
      <c r="G2484" s="2">
        <f ca="1">IFERROR(AVERAGE(OFFSET(E2484,0,0,-参数!B$2,1)),"")</f>
        <v>3586.1162499999991</v>
      </c>
      <c r="H2484" t="str">
        <f t="shared" ca="1" si="773"/>
        <v>买</v>
      </c>
      <c r="I2484" s="3">
        <f ca="1">IF(H2483="买",$E2484/$E2483-1-IF(H2482="卖",参数!$B$3-IF(H2484="卖",参数!$B$3+参数!$B$4,0)),"")</f>
        <v>2.9327492005942091E-2</v>
      </c>
      <c r="J2484" s="2">
        <f t="shared" ca="1" si="764"/>
        <v>11920.029829778259</v>
      </c>
      <c r="K2484" s="3">
        <f ca="1">J2484/MAX(J$2:J2484)-1</f>
        <v>0</v>
      </c>
      <c r="L2484" s="8">
        <f>L2483*(参数!$B$6-1)/(参数!$B$6+1)+E2484*2/(参数!$B$6+1)</f>
        <v>3795.3793563040672</v>
      </c>
      <c r="M2484" s="8">
        <f>M2483*(参数!$B$7-1)/(参数!$B$7+1)+E2484*2/(参数!$B$7+1)</f>
        <v>3423.3000450874938</v>
      </c>
      <c r="N2484" s="8">
        <f t="shared" si="756"/>
        <v>372.07931121657339</v>
      </c>
      <c r="O2484" s="8">
        <f>O2483*(参数!$B$8-1)/(参数!$B$8+1)+N2484*2/(参数!$B$8+1)</f>
        <v>331.24176872619108</v>
      </c>
      <c r="P2484" s="9" t="str">
        <f t="shared" si="765"/>
        <v>买</v>
      </c>
      <c r="Q2484" s="7">
        <f>IF(P2483="买",$E2484/$E2483-1-IF(P2482="卖",参数!$B$3-IF(P2484="卖",参数!$B$3+参数!$B$4,0)),"")</f>
        <v>2.9327492005942091E-2</v>
      </c>
      <c r="R2484" s="8">
        <f t="shared" si="766"/>
        <v>10242.183297060015</v>
      </c>
      <c r="S2484" s="3">
        <f>R2484/MAX(R$2:R2484)-1</f>
        <v>0</v>
      </c>
      <c r="T2484" s="10">
        <f ca="1">IFERROR(AVERAGE(OFFSET(E2484,0,0,-参数!B$10,1)),"")</f>
        <v>3737.1824999999999</v>
      </c>
      <c r="U2484" s="10">
        <f ca="1">IFERROR(AVERAGE(OFFSET(E2484,0,0,-参数!B$11,1)),"")</f>
        <v>2540.7776543209857</v>
      </c>
      <c r="V2484" s="10">
        <f t="shared" ca="1" si="757"/>
        <v>1196.4048456790142</v>
      </c>
      <c r="W2484" s="10">
        <f ca="1">IFERROR(AVERAGE(OFFSET(V2484,0,0,-参数!B$12,1)),"")</f>
        <v>1109.3125768799125</v>
      </c>
      <c r="X2484" s="11" t="str">
        <f t="shared" ref="X2484:X2547" ca="1" si="775">IF(AND(V2484&gt;V2483,V2484&gt;W2484,V2483&lt;W2483),"买",IF(AND(V2484&lt;V2483,V2484&lt;W2484,V2483&gt;W2483),"卖",X2483))</f>
        <v>买</v>
      </c>
      <c r="Y2484" s="12">
        <f ca="1">IF(X2483="买",$E2484/$E2483-1-IF(X2482="卖",参数!$B$3-IF(X2484="卖",参数!$B$3+参数!$B$4,0)),"")</f>
        <v>2.9327492005942091E-2</v>
      </c>
      <c r="Z2484" s="10">
        <f t="shared" ca="1" si="767"/>
        <v>11071.430069483205</v>
      </c>
      <c r="AA2484" s="3">
        <f ca="1">Z2484/MAX(Z$2:Z2484)-1</f>
        <v>0</v>
      </c>
      <c r="AB2484" s="8">
        <f ca="1">IFERROR(AVERAGE(OFFSET(E2484,0,0,-参数!B$14,1)),"")</f>
        <v>3953.4637499999999</v>
      </c>
      <c r="AC2484" s="8">
        <f ca="1">IFERROR(AVERAGE(OFFSET(E2484,0,0,-参数!B$15,1)),"")</f>
        <v>3666.6</v>
      </c>
      <c r="AD2484" s="9" t="str">
        <f ca="1">IFERROR(IF(OR(AND(AB2484/AC2484-1&lt;参数!B$16,AB2484/AC2484-1&gt;参数!B$17),AB2484/AC2484-1&lt;参数!B$18),"买","卖"),"买")</f>
        <v>买</v>
      </c>
      <c r="AE2484" s="7">
        <f ca="1">IF(AD2483="买",$E2484/$E2483-1-IF(AD2482="卖",参数!$B$3-IF(AD2484="卖",参数!$B$3+参数!$B$4,0)),"")</f>
        <v>2.9327492005942091E-2</v>
      </c>
      <c r="AF2484" s="8">
        <f t="shared" ca="1" si="768"/>
        <v>11782.035459633897</v>
      </c>
      <c r="AG2484" s="3">
        <f ca="1">AF2484/MAX(AF$2:AF2484)-1</f>
        <v>0</v>
      </c>
      <c r="AH2484">
        <f t="shared" ca="1" si="758"/>
        <v>0</v>
      </c>
      <c r="AI2484">
        <f t="shared" si="759"/>
        <v>0</v>
      </c>
      <c r="AJ2484">
        <f t="shared" ca="1" si="760"/>
        <v>0</v>
      </c>
      <c r="AK2484">
        <f t="shared" ca="1" si="761"/>
        <v>0</v>
      </c>
      <c r="AL2484">
        <f t="shared" ca="1" si="762"/>
        <v>0</v>
      </c>
      <c r="AM2484">
        <f t="shared" ca="1" si="763"/>
        <v>0</v>
      </c>
      <c r="AO2484" s="9">
        <f t="shared" si="769"/>
        <v>116.48000000000002</v>
      </c>
      <c r="AP2484" s="15">
        <f ca="1">IFERROR(ABS(E2484-OFFSET(E2484,-参数!B$20,0,1,1))/SUM(OFFSET(AO2484,0,0,-参数!B$20,1)),0)</f>
        <v>0.25529288733742783</v>
      </c>
      <c r="AQ2484" s="16">
        <f ca="1">(参数!B$21+参数!B$22*'000300'!AP2484)^(参数!B$23)</f>
        <v>0.22435763628061786</v>
      </c>
      <c r="AR2484" s="17">
        <f t="shared" ca="1" si="770"/>
        <v>3941.0162972939465</v>
      </c>
      <c r="AS2484" s="9" t="str">
        <f ca="1">IF(E2484+参数!B$24&gt;=AR2484,"买","卖")</f>
        <v>买</v>
      </c>
      <c r="AT2484" s="7">
        <f ca="1">IF(AS2483="买",$E2484/$E2483-1-IF(AS2482="卖",参数!$B$3-IF(AS2484="卖",参数!$B$3+参数!$B$4,0)),"")</f>
        <v>2.9327492005942091E-2</v>
      </c>
      <c r="AU2484" s="8">
        <f t="shared" ca="1" si="771"/>
        <v>8044.065378443549</v>
      </c>
      <c r="AV2484" s="7">
        <f ca="1">AU2484/MAX(AU$2:AU2484)-1</f>
        <v>0</v>
      </c>
      <c r="AW2484" s="3">
        <f t="shared" ca="1" si="774"/>
        <v>1.0919134792278351E-2</v>
      </c>
      <c r="AX2484" s="11" t="str">
        <f ca="1">IFERROR(IF(E2484&gt;MAX(OFFSET(C2484,-1,0,-参数!B$27,1)),"买",IF(E2484&lt;MIN(OFFSET(D2484,-1,0,-参数!B$26,1)),"卖",AX2483)),"卖")</f>
        <v>买</v>
      </c>
      <c r="AY2484" s="12">
        <f ca="1">IF(AX2483="买",$E2484/$E2483-1-IF(AX2482="卖",参数!$B$3-IF(AX2484="卖",参数!$B$3+参数!$B$4,0)),"")</f>
        <v>2.9327492005942091E-2</v>
      </c>
      <c r="AZ2484" s="10">
        <f t="shared" ca="1" si="772"/>
        <v>11624.792229463455</v>
      </c>
      <c r="BA2484" s="12">
        <f ca="1">AZ2484/MAX(AZ$2:AZ2484)-1</f>
        <v>0</v>
      </c>
    </row>
    <row r="2485" spans="1:53" x14ac:dyDescent="0.15">
      <c r="A2485" s="1">
        <v>42094</v>
      </c>
      <c r="B2485" s="6">
        <v>4138.8900000000003</v>
      </c>
      <c r="C2485" s="6">
        <v>4166.0200000000004</v>
      </c>
      <c r="D2485" s="6">
        <v>4037.77</v>
      </c>
      <c r="E2485" s="2">
        <v>4051.2</v>
      </c>
      <c r="F2485" s="3">
        <f>E2485/MAX(E$2:E2485)-1</f>
        <v>-0.31069216633771179</v>
      </c>
      <c r="G2485" s="2">
        <f ca="1">IFERROR(AVERAGE(OFFSET(E2485,0,0,-参数!B$2,1)),"")</f>
        <v>3593.431607142857</v>
      </c>
      <c r="H2485" t="str">
        <f t="shared" ca="1" si="773"/>
        <v>买</v>
      </c>
      <c r="I2485" s="3">
        <f ca="1">IF(H2484="买",$E2485/$E2484-1-IF(H2483="卖",参数!$B$3-IF(H2485="卖",参数!$B$3+参数!$B$4,0)),"")</f>
        <v>-9.0455899691305186E-3</v>
      </c>
      <c r="J2485" s="2">
        <f t="shared" ca="1" si="764"/>
        <v>11812.20612751828</v>
      </c>
      <c r="K2485" s="3">
        <f ca="1">J2485/MAX(J$2:J2485)-1</f>
        <v>-9.0455899691305186E-3</v>
      </c>
      <c r="L2485" s="8">
        <f>L2484*(参数!$B$6-1)/(参数!$B$6+1)+E2485*2/(参数!$B$6+1)</f>
        <v>3819.7432271322514</v>
      </c>
      <c r="M2485" s="8">
        <f>M2484*(参数!$B$7-1)/(参数!$B$7+1)+E2485*2/(参数!$B$7+1)</f>
        <v>3438.4301644829761</v>
      </c>
      <c r="N2485" s="8">
        <f t="shared" si="756"/>
        <v>381.31306264927525</v>
      </c>
      <c r="O2485" s="8">
        <f>O2484*(参数!$B$8-1)/(参数!$B$8+1)+N2485*2/(参数!$B$8+1)</f>
        <v>341.25602751080794</v>
      </c>
      <c r="P2485" s="9" t="str">
        <f t="shared" si="765"/>
        <v>买</v>
      </c>
      <c r="Q2485" s="7">
        <f>IF(P2484="买",$E2485/$E2484-1-IF(P2483="卖",参数!$B$3-IF(P2485="卖",参数!$B$3+参数!$B$4,0)),"")</f>
        <v>-9.0455899691305186E-3</v>
      </c>
      <c r="R2485" s="8">
        <f t="shared" si="766"/>
        <v>10149.536706566134</v>
      </c>
      <c r="S2485" s="3">
        <f>R2485/MAX(R$2:R2485)-1</f>
        <v>-9.0455899691304076E-3</v>
      </c>
      <c r="T2485" s="10">
        <f ca="1">IFERROR(AVERAGE(OFFSET(E2485,0,0,-参数!B$10,1)),"")</f>
        <v>3764.3474999999989</v>
      </c>
      <c r="U2485" s="10">
        <f ca="1">IFERROR(AVERAGE(OFFSET(E2485,0,0,-参数!B$11,1)),"")</f>
        <v>2545.3747160493808</v>
      </c>
      <c r="V2485" s="10">
        <f t="shared" ca="1" si="757"/>
        <v>1218.9727839506181</v>
      </c>
      <c r="W2485" s="10">
        <f ca="1">IFERROR(AVERAGE(OFFSET(V2485,0,0,-参数!B$12,1)),"")</f>
        <v>1126.8397429854119</v>
      </c>
      <c r="X2485" s="11" t="str">
        <f t="shared" ca="1" si="775"/>
        <v>买</v>
      </c>
      <c r="Y2485" s="12">
        <f ca="1">IF(X2484="买",$E2485/$E2484-1-IF(X2483="卖",参数!$B$3-IF(X2485="卖",参数!$B$3+参数!$B$4,0)),"")</f>
        <v>-9.0455899691305186E-3</v>
      </c>
      <c r="Z2485" s="10">
        <f t="shared" ca="1" si="767"/>
        <v>10971.282452702759</v>
      </c>
      <c r="AA2485" s="3">
        <f ca="1">Z2485/MAX(Z$2:Z2485)-1</f>
        <v>-9.0455899691305186E-3</v>
      </c>
      <c r="AB2485" s="8">
        <f ca="1">IFERROR(AVERAGE(OFFSET(E2485,0,0,-参数!B$14,1)),"")</f>
        <v>3979.8962500000002</v>
      </c>
      <c r="AC2485" s="8">
        <f ca="1">IFERROR(AVERAGE(OFFSET(E2485,0,0,-参数!B$15,1)),"")</f>
        <v>3687.8786206896552</v>
      </c>
      <c r="AD2485" s="9" t="str">
        <f ca="1">IFERROR(IF(OR(AND(AB2485/AC2485-1&lt;参数!B$16,AB2485/AC2485-1&gt;参数!B$17),AB2485/AC2485-1&lt;参数!B$18),"买","卖"),"买")</f>
        <v>买</v>
      </c>
      <c r="AE2485" s="7">
        <f ca="1">IF(AD2484="买",$E2485/$E2484-1-IF(AD2483="卖",参数!$B$3-IF(AD2485="卖",参数!$B$3+参数!$B$4,0)),"")</f>
        <v>-9.0455899691305186E-3</v>
      </c>
      <c r="AF2485" s="8">
        <f t="shared" ca="1" si="768"/>
        <v>11675.459997864293</v>
      </c>
      <c r="AG2485" s="3">
        <f ca="1">AF2485/MAX(AF$2:AF2485)-1</f>
        <v>-9.0455899691305186E-3</v>
      </c>
      <c r="AH2485">
        <f t="shared" ca="1" si="758"/>
        <v>0</v>
      </c>
      <c r="AI2485">
        <f t="shared" si="759"/>
        <v>0</v>
      </c>
      <c r="AJ2485">
        <f t="shared" ca="1" si="760"/>
        <v>0</v>
      </c>
      <c r="AK2485">
        <f t="shared" ca="1" si="761"/>
        <v>0</v>
      </c>
      <c r="AL2485">
        <f t="shared" ca="1" si="762"/>
        <v>0</v>
      </c>
      <c r="AM2485">
        <f t="shared" ca="1" si="763"/>
        <v>0</v>
      </c>
      <c r="AO2485" s="9">
        <f t="shared" si="769"/>
        <v>36.980000000000018</v>
      </c>
      <c r="AP2485" s="15">
        <f ca="1">IFERROR(ABS(E2485-OFFSET(E2485,-参数!B$20,0,1,1))/SUM(OFFSET(AO2485,0,0,-参数!B$20,1)),0)</f>
        <v>0.25587001818401495</v>
      </c>
      <c r="AQ2485" s="16">
        <f ca="1">(参数!B$21+参数!B$22*'000300'!AP2485)^(参数!B$23)</f>
        <v>0.22491456754757441</v>
      </c>
      <c r="AR2485" s="17">
        <f t="shared" ca="1" si="770"/>
        <v>3965.7982171388694</v>
      </c>
      <c r="AS2485" s="9" t="str">
        <f ca="1">IF(E2485+参数!B$24&gt;=AR2485,"买","卖")</f>
        <v>买</v>
      </c>
      <c r="AT2485" s="7">
        <f ca="1">IF(AS2484="买",$E2485/$E2484-1-IF(AS2483="卖",参数!$B$3-IF(AS2485="卖",参数!$B$3+参数!$B$4,0)),"")</f>
        <v>-9.0455899691305186E-3</v>
      </c>
      <c r="AU2485" s="8">
        <f t="shared" ca="1" si="771"/>
        <v>7971.30206134527</v>
      </c>
      <c r="AV2485" s="7">
        <f ca="1">AU2485/MAX(AU$2:AU2485)-1</f>
        <v>-9.0455899691305186E-3</v>
      </c>
      <c r="AW2485" s="3">
        <f t="shared" ca="1" si="774"/>
        <v>6.2882053702593144E-3</v>
      </c>
      <c r="AX2485" s="11" t="str">
        <f ca="1">IFERROR(IF(E2485&gt;MAX(OFFSET(C2485,-1,0,-参数!B$27,1)),"买",IF(E2485&lt;MIN(OFFSET(D2485,-1,0,-参数!B$26,1)),"卖",AX2484)),"卖")</f>
        <v>买</v>
      </c>
      <c r="AY2485" s="12">
        <f ca="1">IF(AX2484="买",$E2485/$E2484-1-IF(AX2483="卖",参数!$B$3-IF(AX2485="卖",参数!$B$3+参数!$B$4,0)),"")</f>
        <v>-9.0455899691305186E-3</v>
      </c>
      <c r="AZ2485" s="10">
        <f t="shared" ca="1" si="772"/>
        <v>11519.639125479394</v>
      </c>
      <c r="BA2485" s="12">
        <f ca="1">AZ2485/MAX(AZ$2:AZ2485)-1</f>
        <v>-9.0455899691305186E-3</v>
      </c>
    </row>
    <row r="2486" spans="1:53" x14ac:dyDescent="0.15">
      <c r="A2486" s="1">
        <v>42095</v>
      </c>
      <c r="B2486" s="6">
        <v>4057.5</v>
      </c>
      <c r="C2486" s="6">
        <v>4139.5</v>
      </c>
      <c r="D2486" s="6">
        <v>4046.94</v>
      </c>
      <c r="E2486" s="2">
        <v>4123.8999999999996</v>
      </c>
      <c r="F2486" s="3">
        <f>E2486/MAX(E$2:E2486)-1</f>
        <v>-0.29832233036139666</v>
      </c>
      <c r="G2486" s="2">
        <f ca="1">IFERROR(AVERAGE(OFFSET(E2486,0,0,-参数!B$2,1)),"")</f>
        <v>3602.0537499999996</v>
      </c>
      <c r="H2486" t="str">
        <f t="shared" ca="1" si="773"/>
        <v>买</v>
      </c>
      <c r="I2486" s="3">
        <f ca="1">IF(H2485="买",$E2486/$E2485-1-IF(H2484="卖",参数!$B$3-IF(H2486="卖",参数!$B$3+参数!$B$4,0)),"")</f>
        <v>1.7945300157977906E-2</v>
      </c>
      <c r="J2486" s="2">
        <f t="shared" ca="1" si="764"/>
        <v>12024.179712004501</v>
      </c>
      <c r="K2486" s="3">
        <f ca="1">J2486/MAX(J$2:J2486)-1</f>
        <v>0</v>
      </c>
      <c r="L2486" s="8">
        <f>L2485*(参数!$B$6-1)/(参数!$B$6+1)+E2486*2/(参数!$B$6+1)</f>
        <v>3848.7105388339419</v>
      </c>
      <c r="M2486" s="8">
        <f>M2485*(参数!$B$7-1)/(参数!$B$7+1)+E2486*2/(参数!$B$7+1)</f>
        <v>3454.9475099171214</v>
      </c>
      <c r="N2486" s="8">
        <f t="shared" si="756"/>
        <v>393.76302891682053</v>
      </c>
      <c r="O2486" s="8">
        <f>O2485*(参数!$B$8-1)/(参数!$B$8+1)+N2486*2/(参数!$B$8+1)</f>
        <v>351.75742779201045</v>
      </c>
      <c r="P2486" s="9" t="str">
        <f t="shared" si="765"/>
        <v>买</v>
      </c>
      <c r="Q2486" s="7">
        <f>IF(P2485="买",$E2486/$E2485-1-IF(P2484="卖",参数!$B$3-IF(P2486="卖",参数!$B$3+参数!$B$4,0)),"")</f>
        <v>1.7945300157977906E-2</v>
      </c>
      <c r="R2486" s="8">
        <f t="shared" si="766"/>
        <v>10331.673189229878</v>
      </c>
      <c r="S2486" s="3">
        <f>R2486/MAX(R$2:R2486)-1</f>
        <v>0</v>
      </c>
      <c r="T2486" s="10">
        <f ca="1">IFERROR(AVERAGE(OFFSET(E2486,0,0,-参数!B$10,1)),"")</f>
        <v>3794.0014999999994</v>
      </c>
      <c r="U2486" s="10">
        <f ca="1">IFERROR(AVERAGE(OFFSET(E2486,0,0,-参数!B$11,1)),"")</f>
        <v>2550.1423209876525</v>
      </c>
      <c r="V2486" s="10">
        <f t="shared" ca="1" si="757"/>
        <v>1243.8591790123469</v>
      </c>
      <c r="W2486" s="10">
        <f ca="1">IFERROR(AVERAGE(OFFSET(V2486,0,0,-参数!B$12,1)),"")</f>
        <v>1145.3606498316517</v>
      </c>
      <c r="X2486" s="11" t="str">
        <f t="shared" ca="1" si="775"/>
        <v>买</v>
      </c>
      <c r="Y2486" s="12">
        <f ca="1">IF(X2485="买",$E2486/$E2485-1-IF(X2484="卖",参数!$B$3-IF(X2486="卖",参数!$B$3+参数!$B$4,0)),"")</f>
        <v>1.7945300157977906E-2</v>
      </c>
      <c r="Z2486" s="10">
        <f t="shared" ca="1" si="767"/>
        <v>11168.165409434465</v>
      </c>
      <c r="AA2486" s="3">
        <f ca="1">Z2486/MAX(Z$2:Z2486)-1</f>
        <v>0</v>
      </c>
      <c r="AB2486" s="8">
        <f ca="1">IFERROR(AVERAGE(OFFSET(E2486,0,0,-参数!B$14,1)),"")</f>
        <v>4008.8125</v>
      </c>
      <c r="AC2486" s="8">
        <f ca="1">IFERROR(AVERAGE(OFFSET(E2486,0,0,-参数!B$15,1)),"")</f>
        <v>3711.3624137931038</v>
      </c>
      <c r="AD2486" s="9" t="str">
        <f ca="1">IFERROR(IF(OR(AND(AB2486/AC2486-1&lt;参数!B$16,AB2486/AC2486-1&gt;参数!B$17),AB2486/AC2486-1&lt;参数!B$18),"买","卖"),"买")</f>
        <v>买</v>
      </c>
      <c r="AE2486" s="7">
        <f ca="1">IF(AD2485="买",$E2486/$E2485-1-IF(AD2484="卖",参数!$B$3-IF(AD2486="卖",参数!$B$3+参数!$B$4,0)),"")</f>
        <v>1.7945300157977906E-2</v>
      </c>
      <c r="AF2486" s="8">
        <f t="shared" ca="1" si="768"/>
        <v>11884.979632008432</v>
      </c>
      <c r="AG2486" s="3">
        <f ca="1">AF2486/MAX(AF$2:AF2486)-1</f>
        <v>0</v>
      </c>
      <c r="AH2486">
        <f t="shared" ca="1" si="758"/>
        <v>0</v>
      </c>
      <c r="AI2486">
        <f t="shared" si="759"/>
        <v>0</v>
      </c>
      <c r="AJ2486">
        <f t="shared" ca="1" si="760"/>
        <v>0</v>
      </c>
      <c r="AK2486">
        <f t="shared" ca="1" si="761"/>
        <v>0</v>
      </c>
      <c r="AL2486">
        <f t="shared" ca="1" si="762"/>
        <v>0</v>
      </c>
      <c r="AM2486">
        <f t="shared" ca="1" si="763"/>
        <v>0</v>
      </c>
      <c r="AO2486" s="9">
        <f t="shared" si="769"/>
        <v>72.699999999999818</v>
      </c>
      <c r="AP2486" s="15">
        <f ca="1">IFERROR(ABS(E2486-OFFSET(E2486,-参数!B$20,0,1,1))/SUM(OFFSET(AO2486,0,0,-参数!B$20,1)),0)</f>
        <v>0.2693245976785304</v>
      </c>
      <c r="AQ2486" s="16">
        <f ca="1">(参数!B$21+参数!B$22*'000300'!AP2486)^(参数!B$23)</f>
        <v>0.23789823675978181</v>
      </c>
      <c r="AR2486" s="17">
        <f t="shared" ca="1" si="770"/>
        <v>4003.41035251011</v>
      </c>
      <c r="AS2486" s="9" t="str">
        <f ca="1">IF(E2486+参数!B$24&gt;=AR2486,"买","卖")</f>
        <v>买</v>
      </c>
      <c r="AT2486" s="7">
        <f ca="1">IF(AS2485="买",$E2486/$E2485-1-IF(AS2484="卖",参数!$B$3-IF(AS2486="卖",参数!$B$3+参数!$B$4,0)),"")</f>
        <v>1.7945300157977906E-2</v>
      </c>
      <c r="AU2486" s="8">
        <f t="shared" ca="1" si="771"/>
        <v>8114.3494694860192</v>
      </c>
      <c r="AV2486" s="7">
        <f ca="1">AU2486/MAX(AU$2:AU2486)-1</f>
        <v>0</v>
      </c>
      <c r="AW2486" s="3">
        <f t="shared" ca="1" si="774"/>
        <v>9.4841273589496566E-3</v>
      </c>
      <c r="AX2486" s="11" t="str">
        <f ca="1">IFERROR(IF(E2486&gt;MAX(OFFSET(C2486,-1,0,-参数!B$27,1)),"买",IF(E2486&lt;MIN(OFFSET(D2486,-1,0,-参数!B$26,1)),"卖",AX2485)),"卖")</f>
        <v>买</v>
      </c>
      <c r="AY2486" s="12">
        <f ca="1">IF(AX2485="买",$E2486/$E2485-1-IF(AX2484="卖",参数!$B$3-IF(AX2486="卖",参数!$B$3+参数!$B$4,0)),"")</f>
        <v>1.7945300157977906E-2</v>
      </c>
      <c r="AZ2486" s="10">
        <f t="shared" ca="1" si="772"/>
        <v>11726.362507297708</v>
      </c>
      <c r="BA2486" s="12">
        <f ca="1">AZ2486/MAX(AZ$2:AZ2486)-1</f>
        <v>0</v>
      </c>
    </row>
    <row r="2487" spans="1:53" x14ac:dyDescent="0.15">
      <c r="A2487" s="1">
        <v>42096</v>
      </c>
      <c r="B2487" s="6">
        <v>4149.95</v>
      </c>
      <c r="C2487" s="6">
        <v>4156.84</v>
      </c>
      <c r="D2487" s="6">
        <v>4068.65</v>
      </c>
      <c r="E2487" s="2">
        <v>4124.78</v>
      </c>
      <c r="F2487" s="3">
        <f>E2487/MAX(E$2:E2487)-1</f>
        <v>-0.29817259919689654</v>
      </c>
      <c r="G2487" s="2">
        <f ca="1">IFERROR(AVERAGE(OFFSET(E2487,0,0,-参数!B$2,1)),"")</f>
        <v>3610.6428571428564</v>
      </c>
      <c r="H2487" t="str">
        <f t="shared" ca="1" si="773"/>
        <v>买</v>
      </c>
      <c r="I2487" s="3">
        <f ca="1">IF(H2486="买",$E2487/$E2486-1-IF(H2485="卖",参数!$B$3-IF(H2487="卖",参数!$B$3+参数!$B$4,0)),"")</f>
        <v>2.1339023739663787E-4</v>
      </c>
      <c r="J2487" s="2">
        <f t="shared" ca="1" si="764"/>
        <v>12026.745554567746</v>
      </c>
      <c r="K2487" s="3">
        <f ca="1">J2487/MAX(J$2:J2487)-1</f>
        <v>0</v>
      </c>
      <c r="L2487" s="8">
        <f>L2486*(参数!$B$6-1)/(参数!$B$6+1)+E2487*2/(参数!$B$6+1)</f>
        <v>3875.0028684688045</v>
      </c>
      <c r="M2487" s="8">
        <f>M2486*(参数!$B$7-1)/(参数!$B$7+1)+E2487*2/(参数!$B$7+1)</f>
        <v>3471.0880518468298</v>
      </c>
      <c r="N2487" s="8">
        <f t="shared" si="756"/>
        <v>403.91481662197475</v>
      </c>
      <c r="O2487" s="8">
        <f>O2486*(参数!$B$8-1)/(参数!$B$8+1)+N2487*2/(参数!$B$8+1)</f>
        <v>362.18890555800328</v>
      </c>
      <c r="P2487" s="9" t="str">
        <f t="shared" si="765"/>
        <v>买</v>
      </c>
      <c r="Q2487" s="7">
        <f>IF(P2486="买",$E2487/$E2486-1-IF(P2485="卖",参数!$B$3-IF(P2487="卖",参数!$B$3+参数!$B$4,0)),"")</f>
        <v>2.1339023739663787E-4</v>
      </c>
      <c r="R2487" s="8">
        <f t="shared" si="766"/>
        <v>10333.877867424431</v>
      </c>
      <c r="S2487" s="3">
        <f>R2487/MAX(R$2:R2487)-1</f>
        <v>0</v>
      </c>
      <c r="T2487" s="10">
        <f ca="1">IFERROR(AVERAGE(OFFSET(E2487,0,0,-参数!B$10,1)),"")</f>
        <v>3825.4234999999999</v>
      </c>
      <c r="U2487" s="10">
        <f ca="1">IFERROR(AVERAGE(OFFSET(E2487,0,0,-参数!B$11,1)),"")</f>
        <v>2554.7828641975293</v>
      </c>
      <c r="V2487" s="10">
        <f t="shared" ca="1" si="757"/>
        <v>1270.6406358024706</v>
      </c>
      <c r="W2487" s="10">
        <f ca="1">IFERROR(AVERAGE(OFFSET(V2487,0,0,-参数!B$12,1)),"")</f>
        <v>1164.7946711560064</v>
      </c>
      <c r="X2487" s="11" t="str">
        <f t="shared" ca="1" si="775"/>
        <v>买</v>
      </c>
      <c r="Y2487" s="12">
        <f ca="1">IF(X2486="买",$E2487/$E2486-1-IF(X2485="卖",参数!$B$3-IF(X2487="卖",参数!$B$3+参数!$B$4,0)),"")</f>
        <v>2.1339023739663787E-4</v>
      </c>
      <c r="Z2487" s="10">
        <f t="shared" ca="1" si="767"/>
        <v>11170.548586902469</v>
      </c>
      <c r="AA2487" s="3">
        <f ca="1">Z2487/MAX(Z$2:Z2487)-1</f>
        <v>0</v>
      </c>
      <c r="AB2487" s="8">
        <f ca="1">IFERROR(AVERAGE(OFFSET(E2487,0,0,-参数!B$14,1)),"")</f>
        <v>4027.9025000000001</v>
      </c>
      <c r="AC2487" s="8">
        <f ca="1">IFERROR(AVERAGE(OFFSET(E2487,0,0,-参数!B$15,1)),"")</f>
        <v>3733.946896551724</v>
      </c>
      <c r="AD2487" s="9" t="str">
        <f ca="1">IFERROR(IF(OR(AND(AB2487/AC2487-1&lt;参数!B$16,AB2487/AC2487-1&gt;参数!B$17),AB2487/AC2487-1&lt;参数!B$18),"买","卖"),"买")</f>
        <v>买</v>
      </c>
      <c r="AE2487" s="7">
        <f ca="1">IF(AD2486="买",$E2487/$E2486-1-IF(AD2485="卖",参数!$B$3-IF(AD2487="卖",参数!$B$3+参数!$B$4,0)),"")</f>
        <v>2.1339023739663787E-4</v>
      </c>
      <c r="AF2487" s="8">
        <f t="shared" ca="1" si="768"/>
        <v>11887.515770633559</v>
      </c>
      <c r="AG2487" s="3">
        <f ca="1">AF2487/MAX(AF$2:AF2487)-1</f>
        <v>0</v>
      </c>
      <c r="AH2487">
        <f t="shared" ca="1" si="758"/>
        <v>0</v>
      </c>
      <c r="AI2487">
        <f t="shared" si="759"/>
        <v>0</v>
      </c>
      <c r="AJ2487">
        <f t="shared" ca="1" si="760"/>
        <v>0</v>
      </c>
      <c r="AK2487">
        <f t="shared" ca="1" si="761"/>
        <v>0</v>
      </c>
      <c r="AL2487">
        <f t="shared" ca="1" si="762"/>
        <v>0</v>
      </c>
      <c r="AM2487">
        <f t="shared" ca="1" si="763"/>
        <v>0</v>
      </c>
      <c r="AO2487" s="9">
        <f t="shared" si="769"/>
        <v>0.88000000000010914</v>
      </c>
      <c r="AP2487" s="15">
        <f ca="1">IFERROR(ABS(E2487-OFFSET(E2487,-参数!B$20,0,1,1))/SUM(OFFSET(AO2487,0,0,-参数!B$20,1)),0)</f>
        <v>0.26440297746507579</v>
      </c>
      <c r="AQ2487" s="16">
        <f ca="1">(参数!B$21+参数!B$22*'000300'!AP2487)^(参数!B$23)</f>
        <v>0.23314887325379816</v>
      </c>
      <c r="AR2487" s="17">
        <f t="shared" ca="1" si="770"/>
        <v>4031.7075490695884</v>
      </c>
      <c r="AS2487" s="9" t="str">
        <f ca="1">IF(E2487+参数!B$24&gt;=AR2487,"买","卖")</f>
        <v>买</v>
      </c>
      <c r="AT2487" s="7">
        <f ca="1">IF(AS2486="买",$E2487/$E2486-1-IF(AS2485="卖",参数!$B$3-IF(AS2487="卖",参数!$B$3+参数!$B$4,0)),"")</f>
        <v>2.1339023739663787E-4</v>
      </c>
      <c r="AU2487" s="8">
        <f t="shared" ca="1" si="771"/>
        <v>8116.0809924456325</v>
      </c>
      <c r="AV2487" s="7">
        <f ca="1">AU2487/MAX(AU$2:AU2487)-1</f>
        <v>0</v>
      </c>
      <c r="AW2487" s="3">
        <f t="shared" ca="1" si="774"/>
        <v>7.0682728143858231E-3</v>
      </c>
      <c r="AX2487" s="11" t="str">
        <f ca="1">IFERROR(IF(E2487&gt;MAX(OFFSET(C2487,-1,0,-参数!B$27,1)),"买",IF(E2487&lt;MIN(OFFSET(D2487,-1,0,-参数!B$26,1)),"卖",AX2486)),"卖")</f>
        <v>买</v>
      </c>
      <c r="AY2487" s="12">
        <f ca="1">IF(AX2486="买",$E2487/$E2486-1-IF(AX2485="卖",参数!$B$3-IF(AX2487="卖",参数!$B$3+参数!$B$4,0)),"")</f>
        <v>2.1339023739663787E-4</v>
      </c>
      <c r="AZ2487" s="10">
        <f t="shared" ca="1" si="772"/>
        <v>11728.86479857694</v>
      </c>
      <c r="BA2487" s="12">
        <f ca="1">AZ2487/MAX(AZ$2:AZ2487)-1</f>
        <v>0</v>
      </c>
    </row>
    <row r="2488" spans="1:53" x14ac:dyDescent="0.15">
      <c r="A2488" s="1">
        <v>42097</v>
      </c>
      <c r="B2488" s="6">
        <v>4104.67</v>
      </c>
      <c r="C2488" s="6">
        <v>4170.5600000000004</v>
      </c>
      <c r="D2488" s="6">
        <v>4092.38</v>
      </c>
      <c r="E2488" s="2">
        <v>4170.54</v>
      </c>
      <c r="F2488" s="3">
        <f>E2488/MAX(E$2:E2488)-1</f>
        <v>-0.29038657864289119</v>
      </c>
      <c r="G2488" s="2">
        <f ca="1">IFERROR(AVERAGE(OFFSET(E2488,0,0,-参数!B$2,1)),"")</f>
        <v>3621.5585714285712</v>
      </c>
      <c r="H2488" t="str">
        <f t="shared" ca="1" si="773"/>
        <v>买</v>
      </c>
      <c r="I2488" s="3">
        <f ca="1">IF(H2487="买",$E2488/$E2487-1-IF(H2486="卖",参数!$B$3-IF(H2488="卖",参数!$B$3+参数!$B$4,0)),"")</f>
        <v>1.1093925009333816E-2</v>
      </c>
      <c r="J2488" s="2">
        <f t="shared" ca="1" si="764"/>
        <v>12160.169367856459</v>
      </c>
      <c r="K2488" s="3">
        <f ca="1">J2488/MAX(J$2:J2488)-1</f>
        <v>0</v>
      </c>
      <c r="L2488" s="8">
        <f>L2487*(参数!$B$6-1)/(参数!$B$6+1)+E2488*2/(参数!$B$6+1)</f>
        <v>3903.1492619479659</v>
      </c>
      <c r="M2488" s="8">
        <f>M2487*(参数!$B$7-1)/(参数!$B$7+1)+E2488*2/(参数!$B$7+1)</f>
        <v>3487.94231565775</v>
      </c>
      <c r="N2488" s="8">
        <f t="shared" si="756"/>
        <v>415.20694629021591</v>
      </c>
      <c r="O2488" s="8">
        <f>O2487*(参数!$B$8-1)/(参数!$B$8+1)+N2488*2/(参数!$B$8+1)</f>
        <v>372.79251370444581</v>
      </c>
      <c r="P2488" s="9" t="str">
        <f t="shared" si="765"/>
        <v>买</v>
      </c>
      <c r="Q2488" s="7">
        <f>IF(P2487="买",$E2488/$E2487-1-IF(P2486="卖",参数!$B$3-IF(P2488="卖",参数!$B$3+参数!$B$4,0)),"")</f>
        <v>1.1093925009333816E-2</v>
      </c>
      <c r="R2488" s="8">
        <f t="shared" si="766"/>
        <v>10448.521133541253</v>
      </c>
      <c r="S2488" s="3">
        <f>R2488/MAX(R$2:R2488)-1</f>
        <v>0</v>
      </c>
      <c r="T2488" s="10">
        <f ca="1">IFERROR(AVERAGE(OFFSET(E2488,0,0,-参数!B$10,1)),"")</f>
        <v>3860.0244999999995</v>
      </c>
      <c r="U2488" s="10">
        <f ca="1">IFERROR(AVERAGE(OFFSET(E2488,0,0,-参数!B$11,1)),"")</f>
        <v>2559.5317037037021</v>
      </c>
      <c r="V2488" s="10">
        <f t="shared" ca="1" si="757"/>
        <v>1300.4927962962975</v>
      </c>
      <c r="W2488" s="10">
        <f ca="1">IFERROR(AVERAGE(OFFSET(V2488,0,0,-参数!B$12,1)),"")</f>
        <v>1185.4964629629649</v>
      </c>
      <c r="X2488" s="11" t="str">
        <f t="shared" ca="1" si="775"/>
        <v>买</v>
      </c>
      <c r="Y2488" s="12">
        <f ca="1">IF(X2487="买",$E2488/$E2487-1-IF(X2486="卖",参数!$B$3-IF(X2488="卖",参数!$B$3+参数!$B$4,0)),"")</f>
        <v>1.1093925009333816E-2</v>
      </c>
      <c r="Z2488" s="10">
        <f t="shared" ca="1" si="767"/>
        <v>11294.473815238685</v>
      </c>
      <c r="AA2488" s="3">
        <f ca="1">Z2488/MAX(Z$2:Z2488)-1</f>
        <v>0</v>
      </c>
      <c r="AB2488" s="8">
        <f ca="1">IFERROR(AVERAGE(OFFSET(E2488,0,0,-参数!B$14,1)),"")</f>
        <v>4052.5887499999999</v>
      </c>
      <c r="AC2488" s="8">
        <f ca="1">IFERROR(AVERAGE(OFFSET(E2488,0,0,-参数!B$15,1)),"")</f>
        <v>3757.0868965517238</v>
      </c>
      <c r="AD2488" s="9" t="str">
        <f ca="1">IFERROR(IF(OR(AND(AB2488/AC2488-1&lt;参数!B$16,AB2488/AC2488-1&gt;参数!B$17),AB2488/AC2488-1&lt;参数!B$18),"买","卖"),"买")</f>
        <v>买</v>
      </c>
      <c r="AE2488" s="7">
        <f ca="1">IF(AD2487="买",$E2488/$E2487-1-IF(AD2486="卖",参数!$B$3-IF(AD2488="卖",参数!$B$3+参数!$B$4,0)),"")</f>
        <v>1.1093925009333816E-2</v>
      </c>
      <c r="AF2488" s="8">
        <f t="shared" ca="1" si="768"/>
        <v>12019.394979140241</v>
      </c>
      <c r="AG2488" s="3">
        <f ca="1">AF2488/MAX(AF$2:AF2488)-1</f>
        <v>0</v>
      </c>
      <c r="AH2488">
        <f t="shared" ca="1" si="758"/>
        <v>0</v>
      </c>
      <c r="AI2488">
        <f t="shared" si="759"/>
        <v>0</v>
      </c>
      <c r="AJ2488">
        <f t="shared" ca="1" si="760"/>
        <v>0</v>
      </c>
      <c r="AK2488">
        <f t="shared" ca="1" si="761"/>
        <v>0</v>
      </c>
      <c r="AL2488">
        <f t="shared" ca="1" si="762"/>
        <v>0</v>
      </c>
      <c r="AM2488">
        <f t="shared" ca="1" si="763"/>
        <v>0</v>
      </c>
      <c r="AO2488" s="9">
        <f t="shared" si="769"/>
        <v>45.760000000000218</v>
      </c>
      <c r="AP2488" s="15">
        <f ca="1">IFERROR(ABS(E2488-OFFSET(E2488,-参数!B$20,0,1,1))/SUM(OFFSET(AO2488,0,0,-参数!B$20,1)),0)</f>
        <v>0.25563967406044724</v>
      </c>
      <c r="AQ2488" s="16">
        <f ca="1">(参数!B$21+参数!B$22*'000300'!AP2488)^(参数!B$23)</f>
        <v>0.22469228546833159</v>
      </c>
      <c r="AR2488" s="17">
        <f t="shared" ca="1" si="770"/>
        <v>4062.9021297663126</v>
      </c>
      <c r="AS2488" s="9" t="str">
        <f ca="1">IF(E2488+参数!B$24&gt;=AR2488,"买","卖")</f>
        <v>买</v>
      </c>
      <c r="AT2488" s="7">
        <f ca="1">IF(AS2487="买",$E2488/$E2487-1-IF(AS2486="卖",参数!$B$3-IF(AS2488="卖",参数!$B$3+参数!$B$4,0)),"")</f>
        <v>1.1093925009333816E-2</v>
      </c>
      <c r="AU2488" s="8">
        <f t="shared" ca="1" si="771"/>
        <v>8206.1201863455044</v>
      </c>
      <c r="AV2488" s="7">
        <f ca="1">AU2488/MAX(AU$2:AU2488)-1</f>
        <v>0</v>
      </c>
      <c r="AW2488" s="3">
        <f t="shared" ca="1" si="774"/>
        <v>7.7373123712614067E-3</v>
      </c>
      <c r="AX2488" s="11" t="str">
        <f ca="1">IFERROR(IF(E2488&gt;MAX(OFFSET(C2488,-1,0,-参数!B$27,1)),"买",IF(E2488&lt;MIN(OFFSET(D2488,-1,0,-参数!B$26,1)),"卖",AX2487)),"卖")</f>
        <v>买</v>
      </c>
      <c r="AY2488" s="12">
        <f ca="1">IF(AX2487="买",$E2488/$E2487-1-IF(AX2486="卖",参数!$B$3-IF(AX2488="卖",参数!$B$3+参数!$B$4,0)),"")</f>
        <v>1.1093925009333816E-2</v>
      </c>
      <c r="AZ2488" s="10">
        <f t="shared" ca="1" si="772"/>
        <v>11858.983945096968</v>
      </c>
      <c r="BA2488" s="12">
        <f ca="1">AZ2488/MAX(AZ$2:AZ2488)-1</f>
        <v>0</v>
      </c>
    </row>
    <row r="2489" spans="1:53" x14ac:dyDescent="0.15">
      <c r="A2489" s="1">
        <v>42101</v>
      </c>
      <c r="B2489" s="6">
        <v>4213.8900000000003</v>
      </c>
      <c r="C2489" s="6">
        <v>4260.47</v>
      </c>
      <c r="D2489" s="6">
        <v>4197.0200000000004</v>
      </c>
      <c r="E2489" s="2">
        <v>4260.04</v>
      </c>
      <c r="F2489" s="3">
        <f>E2489/MAX(E$2:E2489)-1</f>
        <v>-0.27515823861702848</v>
      </c>
      <c r="G2489" s="2">
        <f ca="1">IFERROR(AVERAGE(OFFSET(E2489,0,0,-参数!B$2,1)),"")</f>
        <v>3634.2964285714288</v>
      </c>
      <c r="H2489" t="str">
        <f t="shared" ca="1" si="773"/>
        <v>买</v>
      </c>
      <c r="I2489" s="3">
        <f ca="1">IF(H2488="买",$E2489/$E2488-1-IF(H2487="卖",参数!$B$3-IF(H2489="卖",参数!$B$3+参数!$B$4,0)),"")</f>
        <v>2.146005073683499E-2</v>
      </c>
      <c r="J2489" s="2">
        <f t="shared" ca="1" si="764"/>
        <v>12421.127219459166</v>
      </c>
      <c r="K2489" s="3">
        <f ca="1">J2489/MAX(J$2:J2489)-1</f>
        <v>0</v>
      </c>
      <c r="L2489" s="8">
        <f>L2488*(参数!$B$6-1)/(参数!$B$6+1)+E2489*2/(参数!$B$6+1)</f>
        <v>3937.1388560481596</v>
      </c>
      <c r="M2489" s="8">
        <f>M2488*(参数!$B$7-1)/(参数!$B$7+1)+E2489*2/(参数!$B$7+1)</f>
        <v>3506.5470791358771</v>
      </c>
      <c r="N2489" s="8">
        <f t="shared" si="756"/>
        <v>430.59177691228251</v>
      </c>
      <c r="O2489" s="8">
        <f>O2488*(参数!$B$8-1)/(参数!$B$8+1)+N2489*2/(参数!$B$8+1)</f>
        <v>384.35236634601318</v>
      </c>
      <c r="P2489" s="9" t="str">
        <f t="shared" si="765"/>
        <v>买</v>
      </c>
      <c r="Q2489" s="7">
        <f>IF(P2488="买",$E2489/$E2488-1-IF(P2487="卖",参数!$B$3-IF(P2489="卖",参数!$B$3+参数!$B$4,0)),"")</f>
        <v>2.146005073683499E-2</v>
      </c>
      <c r="R2489" s="8">
        <f t="shared" si="766"/>
        <v>10672.746927191942</v>
      </c>
      <c r="S2489" s="3">
        <f>R2489/MAX(R$2:R2489)-1</f>
        <v>0</v>
      </c>
      <c r="T2489" s="10">
        <f ca="1">IFERROR(AVERAGE(OFFSET(E2489,0,0,-参数!B$10,1)),"")</f>
        <v>3896.1389999999992</v>
      </c>
      <c r="U2489" s="10">
        <f ca="1">IFERROR(AVERAGE(OFFSET(E2489,0,0,-参数!B$11,1)),"")</f>
        <v>2564.4248148148131</v>
      </c>
      <c r="V2489" s="10">
        <f t="shared" ca="1" si="757"/>
        <v>1331.7141851851861</v>
      </c>
      <c r="W2489" s="10">
        <f ca="1">IFERROR(AVERAGE(OFFSET(V2489,0,0,-参数!B$12,1)),"")</f>
        <v>1207.4970802469152</v>
      </c>
      <c r="X2489" s="11" t="str">
        <f t="shared" ca="1" si="775"/>
        <v>买</v>
      </c>
      <c r="Y2489" s="12">
        <f ca="1">IF(X2488="买",$E2489/$E2488-1-IF(X2487="卖",参数!$B$3-IF(X2489="卖",参数!$B$3+参数!$B$4,0)),"")</f>
        <v>2.146005073683499E-2</v>
      </c>
      <c r="Z2489" s="10">
        <f t="shared" ca="1" si="767"/>
        <v>11536.853796359563</v>
      </c>
      <c r="AA2489" s="3">
        <f ca="1">Z2489/MAX(Z$2:Z2489)-1</f>
        <v>0</v>
      </c>
      <c r="AB2489" s="8">
        <f ca="1">IFERROR(AVERAGE(OFFSET(E2489,0,0,-参数!B$14,1)),"")</f>
        <v>4092.5424999999996</v>
      </c>
      <c r="AC2489" s="8">
        <f ca="1">IFERROR(AVERAGE(OFFSET(E2489,0,0,-参数!B$15,1)),"")</f>
        <v>3782.5255172413786</v>
      </c>
      <c r="AD2489" s="9" t="str">
        <f ca="1">IFERROR(IF(OR(AND(AB2489/AC2489-1&lt;参数!B$16,AB2489/AC2489-1&gt;参数!B$17),AB2489/AC2489-1&lt;参数!B$18),"买","卖"),"买")</f>
        <v>买</v>
      </c>
      <c r="AE2489" s="7">
        <f ca="1">IF(AD2488="买",$E2489/$E2488-1-IF(AD2487="卖",参数!$B$3-IF(AD2489="卖",参数!$B$3+参数!$B$4,0)),"")</f>
        <v>2.146005073683499E-2</v>
      </c>
      <c r="AF2489" s="8">
        <f t="shared" ca="1" si="768"/>
        <v>12277.33180521865</v>
      </c>
      <c r="AG2489" s="3">
        <f ca="1">AF2489/MAX(AF$2:AF2489)-1</f>
        <v>0</v>
      </c>
      <c r="AH2489">
        <f t="shared" ca="1" si="758"/>
        <v>0</v>
      </c>
      <c r="AI2489">
        <f t="shared" si="759"/>
        <v>0</v>
      </c>
      <c r="AJ2489">
        <f t="shared" ca="1" si="760"/>
        <v>0</v>
      </c>
      <c r="AK2489">
        <f t="shared" ca="1" si="761"/>
        <v>0</v>
      </c>
      <c r="AL2489">
        <f t="shared" ca="1" si="762"/>
        <v>0</v>
      </c>
      <c r="AM2489">
        <f t="shared" ca="1" si="763"/>
        <v>0</v>
      </c>
      <c r="AO2489" s="9">
        <f t="shared" si="769"/>
        <v>89.5</v>
      </c>
      <c r="AP2489" s="15">
        <f ca="1">IFERROR(ABS(E2489-OFFSET(E2489,-参数!B$20,0,1,1))/SUM(OFFSET(AO2489,0,0,-参数!B$20,1)),0)</f>
        <v>0.26266083391252026</v>
      </c>
      <c r="AQ2489" s="16">
        <f ca="1">(参数!B$21+参数!B$22*'000300'!AP2489)^(参数!B$23)</f>
        <v>0.23146770472558206</v>
      </c>
      <c r="AR2489" s="17">
        <f t="shared" ca="1" si="770"/>
        <v>4108.5331801037937</v>
      </c>
      <c r="AS2489" s="9" t="str">
        <f ca="1">IF(E2489+参数!B$24&gt;=AR2489,"买","卖")</f>
        <v>买</v>
      </c>
      <c r="AT2489" s="7">
        <f ca="1">IF(AS2488="买",$E2489/$E2488-1-IF(AS2487="卖",参数!$B$3-IF(AS2489="卖",参数!$B$3+参数!$B$4,0)),"")</f>
        <v>2.146005073683499E-2</v>
      </c>
      <c r="AU2489" s="8">
        <f t="shared" ca="1" si="771"/>
        <v>8382.2239418970439</v>
      </c>
      <c r="AV2489" s="7">
        <f ca="1">AU2489/MAX(AU$2:AU2489)-1</f>
        <v>0</v>
      </c>
      <c r="AW2489" s="3">
        <f t="shared" ca="1" si="774"/>
        <v>1.1231146820685378E-2</v>
      </c>
      <c r="AX2489" s="11" t="str">
        <f ca="1">IFERROR(IF(E2489&gt;MAX(OFFSET(C2489,-1,0,-参数!B$27,1)),"买",IF(E2489&lt;MIN(OFFSET(D2489,-1,0,-参数!B$26,1)),"卖",AX2488)),"卖")</f>
        <v>买</v>
      </c>
      <c r="AY2489" s="12">
        <f ca="1">IF(AX2488="买",$E2489/$E2488-1-IF(AX2487="卖",参数!$B$3-IF(AX2489="卖",参数!$B$3+参数!$B$4,0)),"")</f>
        <v>2.146005073683499E-2</v>
      </c>
      <c r="AZ2489" s="10">
        <f t="shared" ca="1" si="772"/>
        <v>12113.47834224606</v>
      </c>
      <c r="BA2489" s="12">
        <f ca="1">AZ2489/MAX(AZ$2:AZ2489)-1</f>
        <v>0</v>
      </c>
    </row>
    <row r="2490" spans="1:53" x14ac:dyDescent="0.15">
      <c r="A2490" s="1">
        <v>42102</v>
      </c>
      <c r="B2490" s="6">
        <v>4277.45</v>
      </c>
      <c r="C2490" s="6">
        <v>4304.78</v>
      </c>
      <c r="D2490" s="6">
        <v>4204.83</v>
      </c>
      <c r="E2490" s="2">
        <v>4295.8</v>
      </c>
      <c r="F2490" s="3">
        <f>E2490/MAX(E$2:E2490)-1</f>
        <v>-0.26907370856870616</v>
      </c>
      <c r="G2490" s="2">
        <f ca="1">IFERROR(AVERAGE(OFFSET(E2490,0,0,-参数!B$2,1)),"")</f>
        <v>3648.2646428571429</v>
      </c>
      <c r="H2490" t="str">
        <f t="shared" ca="1" si="773"/>
        <v>买</v>
      </c>
      <c r="I2490" s="3">
        <f ca="1">IF(H2489="买",$E2490/$E2489-1-IF(H2488="卖",参数!$B$3-IF(H2490="卖",参数!$B$3+参数!$B$4,0)),"")</f>
        <v>8.3942873775832982E-3</v>
      </c>
      <c r="J2490" s="2">
        <f t="shared" ca="1" si="764"/>
        <v>12525.393730892829</v>
      </c>
      <c r="K2490" s="3">
        <f ca="1">J2490/MAX(J$2:J2490)-1</f>
        <v>0</v>
      </c>
      <c r="L2490" s="8">
        <f>L2489*(参数!$B$6-1)/(参数!$B$6+1)+E2490*2/(参数!$B$6+1)</f>
        <v>3971.2970602340492</v>
      </c>
      <c r="M2490" s="8">
        <f>M2489*(参数!$B$7-1)/(参数!$B$7+1)+E2490*2/(参数!$B$7+1)</f>
        <v>3525.5652218073019</v>
      </c>
      <c r="N2490" s="8">
        <f t="shared" si="756"/>
        <v>445.73183842674734</v>
      </c>
      <c r="O2490" s="8">
        <f>O2489*(参数!$B$8-1)/(参数!$B$8+1)+N2490*2/(参数!$B$8+1)</f>
        <v>396.62826076216004</v>
      </c>
      <c r="P2490" s="9" t="str">
        <f t="shared" si="765"/>
        <v>买</v>
      </c>
      <c r="Q2490" s="7">
        <f>IF(P2489="买",$E2490/$E2489-1-IF(P2488="卖",参数!$B$3-IF(P2490="卖",参数!$B$3+参数!$B$4,0)),"")</f>
        <v>8.3942873775832982E-3</v>
      </c>
      <c r="R2490" s="8">
        <f t="shared" si="766"/>
        <v>10762.33703200701</v>
      </c>
      <c r="S2490" s="3">
        <f>R2490/MAX(R$2:R2490)-1</f>
        <v>0</v>
      </c>
      <c r="T2490" s="10">
        <f ca="1">IFERROR(AVERAGE(OFFSET(E2490,0,0,-参数!B$10,1)),"")</f>
        <v>3934.8984999999993</v>
      </c>
      <c r="U2490" s="10">
        <f ca="1">IFERROR(AVERAGE(OFFSET(E2490,0,0,-参数!B$11,1)),"")</f>
        <v>2569.3684197530847</v>
      </c>
      <c r="V2490" s="10">
        <f t="shared" ca="1" si="757"/>
        <v>1365.5300802469146</v>
      </c>
      <c r="W2490" s="10">
        <f ca="1">IFERROR(AVERAGE(OFFSET(V2490,0,0,-参数!B$12,1)),"")</f>
        <v>1230.8210561167243</v>
      </c>
      <c r="X2490" s="11" t="str">
        <f t="shared" ca="1" si="775"/>
        <v>买</v>
      </c>
      <c r="Y2490" s="12">
        <f ca="1">IF(X2489="买",$E2490/$E2489-1-IF(X2488="卖",参数!$B$3-IF(X2490="卖",参数!$B$3+参数!$B$4,0)),"")</f>
        <v>8.3942873775832982E-3</v>
      </c>
      <c r="Z2490" s="10">
        <f t="shared" ca="1" si="767"/>
        <v>11633.697462559368</v>
      </c>
      <c r="AA2490" s="3">
        <f ca="1">Z2490/MAX(Z$2:Z2490)-1</f>
        <v>0</v>
      </c>
      <c r="AB2490" s="8">
        <f ca="1">IFERROR(AVERAGE(OFFSET(E2490,0,0,-参数!B$14,1)),"")</f>
        <v>4135.7674999999999</v>
      </c>
      <c r="AC2490" s="8">
        <f ca="1">IFERROR(AVERAGE(OFFSET(E2490,0,0,-参数!B$15,1)),"")</f>
        <v>3810.7003448275855</v>
      </c>
      <c r="AD2490" s="9" t="str">
        <f ca="1">IFERROR(IF(OR(AND(AB2490/AC2490-1&lt;参数!B$16,AB2490/AC2490-1&gt;参数!B$17),AB2490/AC2490-1&lt;参数!B$18),"买","卖"),"买")</f>
        <v>买</v>
      </c>
      <c r="AE2490" s="7">
        <f ca="1">IF(AD2489="买",$E2490/$E2489-1-IF(AD2488="卖",参数!$B$3-IF(AD2490="卖",参数!$B$3+参数!$B$4,0)),"")</f>
        <v>8.3942873775832982E-3</v>
      </c>
      <c r="AF2490" s="8">
        <f t="shared" ca="1" si="768"/>
        <v>12380.391256621599</v>
      </c>
      <c r="AG2490" s="3">
        <f ca="1">AF2490/MAX(AF$2:AF2490)-1</f>
        <v>0</v>
      </c>
      <c r="AH2490">
        <f t="shared" ca="1" si="758"/>
        <v>0</v>
      </c>
      <c r="AI2490">
        <f t="shared" si="759"/>
        <v>0</v>
      </c>
      <c r="AJ2490">
        <f t="shared" ca="1" si="760"/>
        <v>0</v>
      </c>
      <c r="AK2490">
        <f t="shared" ca="1" si="761"/>
        <v>0</v>
      </c>
      <c r="AL2490">
        <f t="shared" ca="1" si="762"/>
        <v>0</v>
      </c>
      <c r="AM2490">
        <f t="shared" ca="1" si="763"/>
        <v>0</v>
      </c>
      <c r="AO2490" s="9">
        <f t="shared" si="769"/>
        <v>35.760000000000218</v>
      </c>
      <c r="AP2490" s="15">
        <f ca="1">IFERROR(ABS(E2490-OFFSET(E2490,-参数!B$20,0,1,1))/SUM(OFFSET(AO2490,0,0,-参数!B$20,1)),0)</f>
        <v>0.27568982681406962</v>
      </c>
      <c r="AQ2490" s="16">
        <f ca="1">(参数!B$21+参数!B$22*'000300'!AP2490)^(参数!B$23)</f>
        <v>0.2440406828755772</v>
      </c>
      <c r="AR2490" s="17">
        <f t="shared" ca="1" si="770"/>
        <v>4154.2339027112012</v>
      </c>
      <c r="AS2490" s="9" t="str">
        <f ca="1">IF(E2490+参数!B$24&gt;=AR2490,"买","卖")</f>
        <v>买</v>
      </c>
      <c r="AT2490" s="7">
        <f ca="1">IF(AS2489="买",$E2490/$E2489-1-IF(AS2488="卖",参数!$B$3-IF(AS2490="卖",参数!$B$3+参数!$B$4,0)),"")</f>
        <v>8.3942873775832982E-3</v>
      </c>
      <c r="AU2490" s="8">
        <f t="shared" ca="1" si="771"/>
        <v>8452.5867385285874</v>
      </c>
      <c r="AV2490" s="7">
        <f ca="1">AU2490/MAX(AU$2:AU2490)-1</f>
        <v>0</v>
      </c>
      <c r="AW2490" s="3">
        <f t="shared" ca="1" si="774"/>
        <v>1.1123367051949495E-2</v>
      </c>
      <c r="AX2490" s="11" t="str">
        <f ca="1">IFERROR(IF(E2490&gt;MAX(OFFSET(C2490,-1,0,-参数!B$27,1)),"买",IF(E2490&lt;MIN(OFFSET(D2490,-1,0,-参数!B$26,1)),"卖",AX2489)),"卖")</f>
        <v>买</v>
      </c>
      <c r="AY2490" s="12">
        <f ca="1">IF(AX2489="买",$E2490/$E2489-1-IF(AX2488="卖",参数!$B$3-IF(AX2490="卖",参数!$B$3+参数!$B$4,0)),"")</f>
        <v>8.3942873775832982E-3</v>
      </c>
      <c r="AZ2490" s="10">
        <f t="shared" ca="1" si="772"/>
        <v>12215.162360593005</v>
      </c>
      <c r="BA2490" s="12">
        <f ca="1">AZ2490/MAX(AZ$2:AZ2490)-1</f>
        <v>0</v>
      </c>
    </row>
    <row r="2491" spans="1:53" x14ac:dyDescent="0.15">
      <c r="A2491" s="1">
        <v>42103</v>
      </c>
      <c r="B2491" s="6">
        <v>4316.96</v>
      </c>
      <c r="C2491" s="6">
        <v>4332.17</v>
      </c>
      <c r="D2491" s="6">
        <v>4212.6099999999997</v>
      </c>
      <c r="E2491" s="2">
        <v>4262.1400000000003</v>
      </c>
      <c r="F2491" s="3">
        <f>E2491/MAX(E$2:E2491)-1</f>
        <v>-0.27480092561083502</v>
      </c>
      <c r="G2491" s="2">
        <f ca="1">IFERROR(AVERAGE(OFFSET(E2491,0,0,-参数!B$2,1)),"")</f>
        <v>3661.6235714285713</v>
      </c>
      <c r="H2491" t="str">
        <f t="shared" ca="1" si="773"/>
        <v>买</v>
      </c>
      <c r="I2491" s="3">
        <f ca="1">IF(H2490="买",$E2491/$E2490-1-IF(H2489="卖",参数!$B$3-IF(H2491="卖",参数!$B$3+参数!$B$4,0)),"")</f>
        <v>-7.8355603147259867E-3</v>
      </c>
      <c r="J2491" s="2">
        <f t="shared" ca="1" si="764"/>
        <v>12427.250252848728</v>
      </c>
      <c r="K2491" s="3">
        <f ca="1">J2491/MAX(J$2:J2491)-1</f>
        <v>-7.8355603147259867E-3</v>
      </c>
      <c r="L2491" s="8">
        <f>L2490*(参数!$B$6-1)/(参数!$B$6+1)+E2491*2/(参数!$B$6+1)</f>
        <v>3998.9963878308067</v>
      </c>
      <c r="M2491" s="8">
        <f>M2490*(参数!$B$7-1)/(参数!$B$7+1)+E2491*2/(参数!$B$7+1)</f>
        <v>3543.314011643271</v>
      </c>
      <c r="N2491" s="8">
        <f t="shared" si="756"/>
        <v>455.68237618753574</v>
      </c>
      <c r="O2491" s="8">
        <f>O2490*(参数!$B$8-1)/(参数!$B$8+1)+N2491*2/(参数!$B$8+1)</f>
        <v>408.43908384723522</v>
      </c>
      <c r="P2491" s="9" t="str">
        <f t="shared" si="765"/>
        <v>买</v>
      </c>
      <c r="Q2491" s="7">
        <f>IF(P2490="买",$E2491/$E2490-1-IF(P2489="卖",参数!$B$3-IF(P2491="卖",参数!$B$3+参数!$B$4,0)),"")</f>
        <v>-7.8355603147259867E-3</v>
      </c>
      <c r="R2491" s="8">
        <f t="shared" si="766"/>
        <v>10678.008091065311</v>
      </c>
      <c r="S2491" s="3">
        <f>R2491/MAX(R$2:R2491)-1</f>
        <v>-7.8355603147258757E-3</v>
      </c>
      <c r="T2491" s="10">
        <f ca="1">IFERROR(AVERAGE(OFFSET(E2491,0,0,-参数!B$10,1)),"")</f>
        <v>3971.7729999999997</v>
      </c>
      <c r="U2491" s="10">
        <f ca="1">IFERROR(AVERAGE(OFFSET(E2491,0,0,-参数!B$11,1)),"")</f>
        <v>2574.261061728394</v>
      </c>
      <c r="V2491" s="10">
        <f t="shared" ca="1" si="757"/>
        <v>1397.5119382716057</v>
      </c>
      <c r="W2491" s="10">
        <f ca="1">IFERROR(AVERAGE(OFFSET(V2491,0,0,-参数!B$12,1)),"")</f>
        <v>1255.3869107744122</v>
      </c>
      <c r="X2491" s="11" t="str">
        <f t="shared" ca="1" si="775"/>
        <v>买</v>
      </c>
      <c r="Y2491" s="12">
        <f ca="1">IF(X2490="买",$E2491/$E2490-1-IF(X2489="卖",参数!$B$3-IF(X2491="卖",参数!$B$3+参数!$B$4,0)),"")</f>
        <v>-7.8355603147259867E-3</v>
      </c>
      <c r="Z2491" s="10">
        <f t="shared" ca="1" si="767"/>
        <v>11542.540924408209</v>
      </c>
      <c r="AA2491" s="3">
        <f ca="1">Z2491/MAX(Z$2:Z2491)-1</f>
        <v>-7.8355603147259867E-3</v>
      </c>
      <c r="AB2491" s="8">
        <f ca="1">IFERROR(AVERAGE(OFFSET(E2491,0,0,-参数!B$14,1)),"")</f>
        <v>4172.0725000000002</v>
      </c>
      <c r="AC2491" s="8">
        <f ca="1">IFERROR(AVERAGE(OFFSET(E2491,0,0,-参数!B$15,1)),"")</f>
        <v>3834.6951724137916</v>
      </c>
      <c r="AD2491" s="9" t="str">
        <f ca="1">IFERROR(IF(OR(AND(AB2491/AC2491-1&lt;参数!B$16,AB2491/AC2491-1&gt;参数!B$17),AB2491/AC2491-1&lt;参数!B$18),"买","卖"),"买")</f>
        <v>买</v>
      </c>
      <c r="AE2491" s="7">
        <f ca="1">IF(AD2490="买",$E2491/$E2490-1-IF(AD2489="卖",参数!$B$3-IF(AD2491="卖",参数!$B$3+参数!$B$4,0)),"")</f>
        <v>-7.8355603147259867E-3</v>
      </c>
      <c r="AF2491" s="8">
        <f t="shared" ca="1" si="768"/>
        <v>12283.383954210434</v>
      </c>
      <c r="AG2491" s="3">
        <f ca="1">AF2491/MAX(AF$2:AF2491)-1</f>
        <v>-7.8355603147259867E-3</v>
      </c>
      <c r="AH2491">
        <f t="shared" ca="1" si="758"/>
        <v>0</v>
      </c>
      <c r="AI2491">
        <f t="shared" si="759"/>
        <v>0</v>
      </c>
      <c r="AJ2491">
        <f t="shared" ca="1" si="760"/>
        <v>0</v>
      </c>
      <c r="AK2491">
        <f t="shared" ca="1" si="761"/>
        <v>0</v>
      </c>
      <c r="AL2491">
        <f t="shared" ca="1" si="762"/>
        <v>0</v>
      </c>
      <c r="AM2491">
        <f t="shared" ca="1" si="763"/>
        <v>0</v>
      </c>
      <c r="AO2491" s="9">
        <f t="shared" si="769"/>
        <v>33.659999999999854</v>
      </c>
      <c r="AP2491" s="15">
        <f ca="1">IFERROR(ABS(E2491-OFFSET(E2491,-参数!B$20,0,1,1))/SUM(OFFSET(AO2491,0,0,-参数!B$20,1)),0)</f>
        <v>0.25537719540363463</v>
      </c>
      <c r="AQ2491" s="16">
        <f ca="1">(参数!B$21+参数!B$22*'000300'!AP2491)^(参数!B$23)</f>
        <v>0.22443899356450742</v>
      </c>
      <c r="AR2491" s="17">
        <f t="shared" ca="1" si="770"/>
        <v>4178.4522385861728</v>
      </c>
      <c r="AS2491" s="9" t="str">
        <f ca="1">IF(E2491+参数!B$24&gt;=AR2491,"买","卖")</f>
        <v>买</v>
      </c>
      <c r="AT2491" s="7">
        <f ca="1">IF(AS2490="买",$E2491/$E2490-1-IF(AS2489="卖",参数!$B$3-IF(AS2491="卖",参数!$B$3+参数!$B$4,0)),"")</f>
        <v>-7.8355603147259867E-3</v>
      </c>
      <c r="AU2491" s="8">
        <f t="shared" ca="1" si="771"/>
        <v>8386.3559853233928</v>
      </c>
      <c r="AV2491" s="7">
        <f ca="1">AU2491/MAX(AU$2:AU2491)-1</f>
        <v>-7.8355603147260977E-3</v>
      </c>
      <c r="AW2491" s="3">
        <f t="shared" ca="1" si="774"/>
        <v>5.8297959243860387E-3</v>
      </c>
      <c r="AX2491" s="11" t="str">
        <f ca="1">IFERROR(IF(E2491&gt;MAX(OFFSET(C2491,-1,0,-参数!B$27,1)),"买",IF(E2491&lt;MIN(OFFSET(D2491,-1,0,-参数!B$26,1)),"卖",AX2490)),"卖")</f>
        <v>买</v>
      </c>
      <c r="AY2491" s="12">
        <f ca="1">IF(AX2490="买",$E2491/$E2490-1-IF(AX2489="卖",参数!$B$3-IF(AX2491="卖",参数!$B$3+参数!$B$4,0)),"")</f>
        <v>-7.8355603147259867E-3</v>
      </c>
      <c r="AZ2491" s="10">
        <f t="shared" ca="1" si="772"/>
        <v>12119.449719162409</v>
      </c>
      <c r="BA2491" s="12">
        <f ca="1">AZ2491/MAX(AZ$2:AZ2491)-1</f>
        <v>-7.8355603147259867E-3</v>
      </c>
    </row>
    <row r="2492" spans="1:53" x14ac:dyDescent="0.15">
      <c r="A2492" s="1">
        <v>42104</v>
      </c>
      <c r="B2492" s="6">
        <v>4249.38</v>
      </c>
      <c r="C2492" s="6">
        <v>4351.6899999999996</v>
      </c>
      <c r="D2492" s="6">
        <v>4231.2</v>
      </c>
      <c r="E2492" s="2">
        <v>4344.42</v>
      </c>
      <c r="F2492" s="3">
        <f>E2492/MAX(E$2:E2492)-1</f>
        <v>-0.26080106173007556</v>
      </c>
      <c r="G2492" s="2">
        <f ca="1">IFERROR(AVERAGE(OFFSET(E2492,0,0,-参数!B$2,1)),"")</f>
        <v>3676.6592857142855</v>
      </c>
      <c r="H2492" t="str">
        <f t="shared" ca="1" si="773"/>
        <v>买</v>
      </c>
      <c r="I2492" s="3">
        <f ca="1">IF(H2491="买",$E2492/$E2491-1-IF(H2490="卖",参数!$B$3-IF(H2492="卖",参数!$B$3+参数!$B$4,0)),"")</f>
        <v>1.9304856245923263E-2</v>
      </c>
      <c r="J2492" s="2">
        <f t="shared" ca="1" si="764"/>
        <v>12667.156532512086</v>
      </c>
      <c r="K2492" s="3">
        <f ca="1">J2492/MAX(J$2:J2492)-1</f>
        <v>0</v>
      </c>
      <c r="L2492" s="8">
        <f>L2491*(参数!$B$6-1)/(参数!$B$6+1)+E2492*2/(参数!$B$6+1)</f>
        <v>4031.8938747040634</v>
      </c>
      <c r="M2492" s="8">
        <f>M2491*(参数!$B$7-1)/(参数!$B$7+1)+E2492*2/(参数!$B$7+1)</f>
        <v>3562.6177703988551</v>
      </c>
      <c r="N2492" s="8">
        <f t="shared" si="756"/>
        <v>469.27610430520826</v>
      </c>
      <c r="O2492" s="8">
        <f>O2491*(参数!$B$8-1)/(参数!$B$8+1)+N2492*2/(参数!$B$8+1)</f>
        <v>420.60648793882979</v>
      </c>
      <c r="P2492" s="9" t="str">
        <f t="shared" si="765"/>
        <v>买</v>
      </c>
      <c r="Q2492" s="7">
        <f>IF(P2491="买",$E2492/$E2491-1-IF(P2490="卖",参数!$B$3-IF(P2492="卖",参数!$B$3+参数!$B$4,0)),"")</f>
        <v>1.9304856245923263E-2</v>
      </c>
      <c r="R2492" s="8">
        <f t="shared" si="766"/>
        <v>10884.145502256131</v>
      </c>
      <c r="S2492" s="3">
        <f>R2492/MAX(R$2:R2492)-1</f>
        <v>0</v>
      </c>
      <c r="T2492" s="10">
        <f ca="1">IFERROR(AVERAGE(OFFSET(E2492,0,0,-参数!B$10,1)),"")</f>
        <v>4009.3519999999999</v>
      </c>
      <c r="U2492" s="10">
        <f ca="1">IFERROR(AVERAGE(OFFSET(E2492,0,0,-参数!B$11,1)),"")</f>
        <v>2579.3663456790114</v>
      </c>
      <c r="V2492" s="10">
        <f t="shared" ca="1" si="757"/>
        <v>1429.9856543209885</v>
      </c>
      <c r="W2492" s="10">
        <f ca="1">IFERROR(AVERAGE(OFFSET(V2492,0,0,-参数!B$12,1)),"")</f>
        <v>1281.1860078563425</v>
      </c>
      <c r="X2492" s="11" t="str">
        <f t="shared" ca="1" si="775"/>
        <v>买</v>
      </c>
      <c r="Y2492" s="12">
        <f ca="1">IF(X2491="买",$E2492/$E2491-1-IF(X2490="卖",参数!$B$3-IF(X2492="卖",参数!$B$3+参数!$B$4,0)),"")</f>
        <v>1.9304856245923263E-2</v>
      </c>
      <c r="Z2492" s="10">
        <f t="shared" ca="1" si="767"/>
        <v>11765.368017666597</v>
      </c>
      <c r="AA2492" s="3">
        <f ca="1">Z2492/MAX(Z$2:Z2492)-1</f>
        <v>0</v>
      </c>
      <c r="AB2492" s="8">
        <f ca="1">IFERROR(AVERAGE(OFFSET(E2492,0,0,-参数!B$14,1)),"")</f>
        <v>4204.1025</v>
      </c>
      <c r="AC2492" s="8">
        <f ca="1">IFERROR(AVERAGE(OFFSET(E2492,0,0,-参数!B$15,1)),"")</f>
        <v>3861.3013793103437</v>
      </c>
      <c r="AD2492" s="9" t="str">
        <f ca="1">IFERROR(IF(OR(AND(AB2492/AC2492-1&lt;参数!B$16,AB2492/AC2492-1&gt;参数!B$17),AB2492/AC2492-1&lt;参数!B$18),"买","卖"),"买")</f>
        <v>买</v>
      </c>
      <c r="AE2492" s="7">
        <f ca="1">IF(AD2491="买",$E2492/$E2491-1-IF(AD2490="卖",参数!$B$3-IF(AD2492="卖",参数!$B$3+参数!$B$4,0)),"")</f>
        <v>1.9304856245923263E-2</v>
      </c>
      <c r="AF2492" s="8">
        <f t="shared" ca="1" si="768"/>
        <v>12520.512915659947</v>
      </c>
      <c r="AG2492" s="3">
        <f ca="1">AF2492/MAX(AF$2:AF2492)-1</f>
        <v>0</v>
      </c>
      <c r="AH2492">
        <f t="shared" ca="1" si="758"/>
        <v>0</v>
      </c>
      <c r="AI2492">
        <f t="shared" si="759"/>
        <v>0</v>
      </c>
      <c r="AJ2492">
        <f t="shared" ca="1" si="760"/>
        <v>0</v>
      </c>
      <c r="AK2492">
        <f t="shared" ca="1" si="761"/>
        <v>0</v>
      </c>
      <c r="AL2492">
        <f t="shared" ca="1" si="762"/>
        <v>0</v>
      </c>
      <c r="AM2492">
        <f t="shared" ca="1" si="763"/>
        <v>0</v>
      </c>
      <c r="AO2492" s="9">
        <f t="shared" si="769"/>
        <v>82.279999999999745</v>
      </c>
      <c r="AP2492" s="15">
        <f ca="1">IFERROR(ABS(E2492-OFFSET(E2492,-参数!B$20,0,1,1))/SUM(OFFSET(AO2492,0,0,-参数!B$20,1)),0)</f>
        <v>0.27042091538991458</v>
      </c>
      <c r="AQ2492" s="16">
        <f ca="1">(参数!B$21+参数!B$22*'000300'!AP2492)^(参数!B$23)</f>
        <v>0.23895618335126759</v>
      </c>
      <c r="AR2492" s="17">
        <f t="shared" ca="1" si="770"/>
        <v>4218.1112614129752</v>
      </c>
      <c r="AS2492" s="9" t="str">
        <f ca="1">IF(E2492+参数!B$24&gt;=AR2492,"买","卖")</f>
        <v>买</v>
      </c>
      <c r="AT2492" s="7">
        <f ca="1">IF(AS2491="买",$E2492/$E2491-1-IF(AS2490="卖",参数!$B$3-IF(AS2492="卖",参数!$B$3+参数!$B$4,0)),"")</f>
        <v>1.9304856245923263E-2</v>
      </c>
      <c r="AU2492" s="8">
        <f t="shared" ca="1" si="771"/>
        <v>8548.2533820471999</v>
      </c>
      <c r="AV2492" s="7">
        <f ca="1">AU2492/MAX(AU$2:AU2492)-1</f>
        <v>0</v>
      </c>
      <c r="AW2492" s="3">
        <f t="shared" ca="1" si="774"/>
        <v>9.4913189291883082E-3</v>
      </c>
      <c r="AX2492" s="11" t="str">
        <f ca="1">IFERROR(IF(E2492&gt;MAX(OFFSET(C2492,-1,0,-参数!B$27,1)),"买",IF(E2492&lt;MIN(OFFSET(D2492,-1,0,-参数!B$26,1)),"卖",AX2491)),"卖")</f>
        <v>买</v>
      </c>
      <c r="AY2492" s="12">
        <f ca="1">IF(AX2491="买",$E2492/$E2491-1-IF(AX2490="卖",参数!$B$3-IF(AX2492="卖",参数!$B$3+参数!$B$4,0)),"")</f>
        <v>1.9304856245923263E-2</v>
      </c>
      <c r="AZ2492" s="10">
        <f t="shared" ca="1" si="772"/>
        <v>12353.413953770534</v>
      </c>
      <c r="BA2492" s="12">
        <f ca="1">AZ2492/MAX(AZ$2:AZ2492)-1</f>
        <v>0</v>
      </c>
    </row>
    <row r="2493" spans="1:53" x14ac:dyDescent="0.15">
      <c r="A2493" s="1">
        <v>42107</v>
      </c>
      <c r="B2493" s="6">
        <v>4394.05</v>
      </c>
      <c r="C2493" s="6">
        <v>4432.0200000000004</v>
      </c>
      <c r="D2493" s="6">
        <v>4361.59</v>
      </c>
      <c r="E2493" s="2">
        <v>4421.07</v>
      </c>
      <c r="F2493" s="3">
        <f>E2493/MAX(E$2:E2493)-1</f>
        <v>-0.24775913700401553</v>
      </c>
      <c r="G2493" s="2">
        <f ca="1">IFERROR(AVERAGE(OFFSET(E2493,0,0,-参数!B$2,1)),"")</f>
        <v>3691.2476785714284</v>
      </c>
      <c r="H2493" t="str">
        <f t="shared" ca="1" si="773"/>
        <v>买</v>
      </c>
      <c r="I2493" s="3">
        <f ca="1">IF(H2492="买",$E2493/$E2492-1-IF(H2491="卖",参数!$B$3-IF(H2493="卖",参数!$B$3+参数!$B$4,0)),"")</f>
        <v>1.7643321778280985E-2</v>
      </c>
      <c r="J2493" s="2">
        <f t="shared" ca="1" si="764"/>
        <v>12890.647251231052</v>
      </c>
      <c r="K2493" s="3">
        <f ca="1">J2493/MAX(J$2:J2493)-1</f>
        <v>0</v>
      </c>
      <c r="L2493" s="8">
        <f>L2492*(参数!$B$6-1)/(参数!$B$6+1)+E2493*2/(参数!$B$6+1)</f>
        <v>4068.9582675893907</v>
      </c>
      <c r="M2493" s="8">
        <f>M2492*(参数!$B$7-1)/(参数!$B$7+1)+E2493*2/(参数!$B$7+1)</f>
        <v>3583.3033662928583</v>
      </c>
      <c r="N2493" s="8">
        <f t="shared" si="756"/>
        <v>485.65490129653244</v>
      </c>
      <c r="O2493" s="8">
        <f>O2492*(参数!$B$8-1)/(参数!$B$8+1)+N2493*2/(参数!$B$8+1)</f>
        <v>433.61617061037032</v>
      </c>
      <c r="P2493" s="9" t="str">
        <f t="shared" si="765"/>
        <v>买</v>
      </c>
      <c r="Q2493" s="7">
        <f>IF(P2492="买",$E2493/$E2492-1-IF(P2491="卖",参数!$B$3-IF(P2493="卖",参数!$B$3+参数!$B$4,0)),"")</f>
        <v>1.7643321778280985E-2</v>
      </c>
      <c r="R2493" s="8">
        <f t="shared" si="766"/>
        <v>11076.177983634067</v>
      </c>
      <c r="S2493" s="3">
        <f>R2493/MAX(R$2:R2493)-1</f>
        <v>0</v>
      </c>
      <c r="T2493" s="10">
        <f ca="1">IFERROR(AVERAGE(OFFSET(E2493,0,0,-参数!B$10,1)),"")</f>
        <v>4049.5224999999991</v>
      </c>
      <c r="U2493" s="10">
        <f ca="1">IFERROR(AVERAGE(OFFSET(E2493,0,0,-参数!B$11,1)),"")</f>
        <v>2584.6380987654311</v>
      </c>
      <c r="V2493" s="10">
        <f t="shared" ca="1" si="757"/>
        <v>1464.884401234568</v>
      </c>
      <c r="W2493" s="10">
        <f ca="1">IFERROR(AVERAGE(OFFSET(V2493,0,0,-参数!B$12,1)),"")</f>
        <v>1308.7979410774424</v>
      </c>
      <c r="X2493" s="11" t="str">
        <f t="shared" ca="1" si="775"/>
        <v>买</v>
      </c>
      <c r="Y2493" s="12">
        <f ca="1">IF(X2492="买",$E2493/$E2492-1-IF(X2491="卖",参数!$B$3-IF(X2493="卖",参数!$B$3+参数!$B$4,0)),"")</f>
        <v>1.7643321778280985E-2</v>
      </c>
      <c r="Z2493" s="10">
        <f t="shared" ca="1" si="767"/>
        <v>11972.948191442185</v>
      </c>
      <c r="AA2493" s="3">
        <f ca="1">Z2493/MAX(Z$2:Z2493)-1</f>
        <v>0</v>
      </c>
      <c r="AB2493" s="8">
        <f ca="1">IFERROR(AVERAGE(OFFSET(E2493,0,0,-参数!B$14,1)),"")</f>
        <v>4250.3362500000003</v>
      </c>
      <c r="AC2493" s="8">
        <f ca="1">IFERROR(AVERAGE(OFFSET(E2493,0,0,-参数!B$15,1)),"")</f>
        <v>3889.5703448275854</v>
      </c>
      <c r="AD2493" s="9" t="str">
        <f ca="1">IFERROR(IF(OR(AND(AB2493/AC2493-1&lt;参数!B$16,AB2493/AC2493-1&gt;参数!B$17),AB2493/AC2493-1&lt;参数!B$18),"买","卖"),"买")</f>
        <v>买</v>
      </c>
      <c r="AE2493" s="7">
        <f ca="1">IF(AD2492="买",$E2493/$E2492-1-IF(AD2491="卖",参数!$B$3-IF(AD2493="卖",参数!$B$3+参数!$B$4,0)),"")</f>
        <v>1.7643321778280985E-2</v>
      </c>
      <c r="AF2493" s="8">
        <f t="shared" ca="1" si="768"/>
        <v>12741.416353860059</v>
      </c>
      <c r="AG2493" s="3">
        <f ca="1">AF2493/MAX(AF$2:AF2493)-1</f>
        <v>0</v>
      </c>
      <c r="AH2493">
        <f t="shared" ca="1" si="758"/>
        <v>0</v>
      </c>
      <c r="AI2493">
        <f t="shared" si="759"/>
        <v>0</v>
      </c>
      <c r="AJ2493">
        <f t="shared" ca="1" si="760"/>
        <v>0</v>
      </c>
      <c r="AK2493">
        <f t="shared" ca="1" si="761"/>
        <v>0</v>
      </c>
      <c r="AL2493">
        <f t="shared" ca="1" si="762"/>
        <v>0</v>
      </c>
      <c r="AM2493">
        <f t="shared" ca="1" si="763"/>
        <v>0</v>
      </c>
      <c r="AO2493" s="9">
        <f t="shared" si="769"/>
        <v>76.649999999999636</v>
      </c>
      <c r="AP2493" s="15">
        <f ca="1">IFERROR(ABS(E2493-OFFSET(E2493,-参数!B$20,0,1,1))/SUM(OFFSET(AO2493,0,0,-参数!B$20,1)),0)</f>
        <v>0.31141421229520055</v>
      </c>
      <c r="AQ2493" s="16">
        <f ca="1">(参数!B$21+参数!B$22*'000300'!AP2493)^(参数!B$23)</f>
        <v>0.27851471486486851</v>
      </c>
      <c r="AR2493" s="17">
        <f t="shared" ca="1" si="770"/>
        <v>4274.6382566198736</v>
      </c>
      <c r="AS2493" s="9" t="str">
        <f ca="1">IF(E2493+参数!B$24&gt;=AR2493,"买","卖")</f>
        <v>买</v>
      </c>
      <c r="AT2493" s="7">
        <f ca="1">IF(AS2492="买",$E2493/$E2492-1-IF(AS2491="卖",参数!$B$3-IF(AS2493="卖",参数!$B$3+参数!$B$4,0)),"")</f>
        <v>1.7643321778280985E-2</v>
      </c>
      <c r="AU2493" s="8">
        <f t="shared" ca="1" si="771"/>
        <v>8699.0729671089375</v>
      </c>
      <c r="AV2493" s="7">
        <f ca="1">AU2493/MAX(AU$2:AU2493)-1</f>
        <v>0</v>
      </c>
      <c r="AW2493" s="3">
        <f t="shared" ca="1" si="774"/>
        <v>1.3401020433956745E-2</v>
      </c>
      <c r="AX2493" s="11" t="str">
        <f ca="1">IFERROR(IF(E2493&gt;MAX(OFFSET(C2493,-1,0,-参数!B$27,1)),"买",IF(E2493&lt;MIN(OFFSET(D2493,-1,0,-参数!B$26,1)),"卖",AX2492)),"卖")</f>
        <v>买</v>
      </c>
      <c r="AY2493" s="12">
        <f ca="1">IF(AX2492="买",$E2493/$E2492-1-IF(AX2491="卖",参数!$B$3-IF(AX2493="卖",参数!$B$3+参数!$B$4,0)),"")</f>
        <v>1.7643321778280985E-2</v>
      </c>
      <c r="AZ2493" s="10">
        <f t="shared" ca="1" si="772"/>
        <v>12571.369211217214</v>
      </c>
      <c r="BA2493" s="12">
        <f ca="1">AZ2493/MAX(AZ$2:AZ2493)-1</f>
        <v>0</v>
      </c>
    </row>
    <row r="2494" spans="1:53" x14ac:dyDescent="0.15">
      <c r="A2494" s="1">
        <v>42108</v>
      </c>
      <c r="B2494" s="6">
        <v>4432.13</v>
      </c>
      <c r="C2494" s="6">
        <v>4474.3500000000004</v>
      </c>
      <c r="D2494" s="6">
        <v>4385.91</v>
      </c>
      <c r="E2494" s="2">
        <v>4438.18</v>
      </c>
      <c r="F2494" s="3">
        <f>E2494/MAX(E$2:E2494)-1</f>
        <v>-0.24484788674879188</v>
      </c>
      <c r="G2494" s="2">
        <f ca="1">IFERROR(AVERAGE(OFFSET(E2494,0,0,-参数!B$2,1)),"")</f>
        <v>3705.5875000000001</v>
      </c>
      <c r="H2494" t="str">
        <f t="shared" ca="1" si="773"/>
        <v>买</v>
      </c>
      <c r="I2494" s="3">
        <f ca="1">IF(H2493="买",$E2494/$E2493-1-IF(H2492="卖",参数!$B$3-IF(H2494="卖",参数!$B$3+参数!$B$4,0)),"")</f>
        <v>3.8701038436397273E-3</v>
      </c>
      <c r="J2494" s="2">
        <f t="shared" ca="1" si="764"/>
        <v>12940.535394705044</v>
      </c>
      <c r="K2494" s="3">
        <f ca="1">J2494/MAX(J$2:J2494)-1</f>
        <v>0</v>
      </c>
      <c r="L2494" s="8">
        <f>L2493*(参数!$B$6-1)/(参数!$B$6+1)+E2494*2/(参数!$B$6+1)</f>
        <v>4104.1222421046868</v>
      </c>
      <c r="M2494" s="8">
        <f>M2493*(参数!$B$7-1)/(参数!$B$7+1)+E2494*2/(参数!$B$7+1)</f>
        <v>3603.9028032496567</v>
      </c>
      <c r="N2494" s="8">
        <f t="shared" si="756"/>
        <v>500.21943885503015</v>
      </c>
      <c r="O2494" s="8">
        <f>O2493*(参数!$B$8-1)/(参数!$B$8+1)+N2494*2/(参数!$B$8+1)</f>
        <v>446.93682425930228</v>
      </c>
      <c r="P2494" s="9" t="str">
        <f t="shared" si="765"/>
        <v>买</v>
      </c>
      <c r="Q2494" s="7">
        <f>IF(P2493="买",$E2494/$E2493-1-IF(P2492="卖",参数!$B$3-IF(P2494="卖",参数!$B$3+参数!$B$4,0)),"")</f>
        <v>3.8701038436397273E-3</v>
      </c>
      <c r="R2494" s="8">
        <f t="shared" si="766"/>
        <v>11119.043942621367</v>
      </c>
      <c r="S2494" s="3">
        <f>R2494/MAX(R$2:R2494)-1</f>
        <v>0</v>
      </c>
      <c r="T2494" s="10">
        <f ca="1">IFERROR(AVERAGE(OFFSET(E2494,0,0,-参数!B$10,1)),"")</f>
        <v>4086.1479999999997</v>
      </c>
      <c r="U2494" s="10">
        <f ca="1">IFERROR(AVERAGE(OFFSET(E2494,0,0,-参数!B$11,1)),"")</f>
        <v>2589.7872098765424</v>
      </c>
      <c r="V2494" s="10">
        <f t="shared" ca="1" si="757"/>
        <v>1496.3607901234573</v>
      </c>
      <c r="W2494" s="10">
        <f ca="1">IFERROR(AVERAGE(OFFSET(V2494,0,0,-参数!B$12,1)),"")</f>
        <v>1337.8506627384972</v>
      </c>
      <c r="X2494" s="11" t="str">
        <f t="shared" ca="1" si="775"/>
        <v>买</v>
      </c>
      <c r="Y2494" s="12">
        <f ca="1">IF(X2493="买",$E2494/$E2493-1-IF(X2492="卖",参数!$B$3-IF(X2494="卖",参数!$B$3+参数!$B$4,0)),"")</f>
        <v>3.8701038436397273E-3</v>
      </c>
      <c r="Z2494" s="10">
        <f t="shared" ca="1" si="767"/>
        <v>12019.284744257584</v>
      </c>
      <c r="AA2494" s="3">
        <f ca="1">Z2494/MAX(Z$2:Z2494)-1</f>
        <v>0</v>
      </c>
      <c r="AB2494" s="8">
        <f ca="1">IFERROR(AVERAGE(OFFSET(E2494,0,0,-参数!B$14,1)),"")</f>
        <v>4289.6212500000001</v>
      </c>
      <c r="AC2494" s="8">
        <f ca="1">IFERROR(AVERAGE(OFFSET(E2494,0,0,-参数!B$15,1)),"")</f>
        <v>3921.6489655172395</v>
      </c>
      <c r="AD2494" s="9" t="str">
        <f ca="1">IFERROR(IF(OR(AND(AB2494/AC2494-1&lt;参数!B$16,AB2494/AC2494-1&gt;参数!B$17),AB2494/AC2494-1&lt;参数!B$18),"买","卖"),"买")</f>
        <v>买</v>
      </c>
      <c r="AE2494" s="7">
        <f ca="1">IF(AD2493="买",$E2494/$E2493-1-IF(AD2492="卖",参数!$B$3-IF(AD2494="卖",参数!$B$3+参数!$B$4,0)),"")</f>
        <v>3.8701038436397273E-3</v>
      </c>
      <c r="AF2494" s="8">
        <f t="shared" ca="1" si="768"/>
        <v>12790.726958264546</v>
      </c>
      <c r="AG2494" s="3">
        <f ca="1">AF2494/MAX(AF$2:AF2494)-1</f>
        <v>0</v>
      </c>
      <c r="AH2494">
        <f t="shared" ca="1" si="758"/>
        <v>0</v>
      </c>
      <c r="AI2494">
        <f t="shared" si="759"/>
        <v>0</v>
      </c>
      <c r="AJ2494">
        <f t="shared" ca="1" si="760"/>
        <v>0</v>
      </c>
      <c r="AK2494">
        <f t="shared" ca="1" si="761"/>
        <v>0</v>
      </c>
      <c r="AL2494">
        <f t="shared" ca="1" si="762"/>
        <v>0</v>
      </c>
      <c r="AM2494">
        <f t="shared" ca="1" si="763"/>
        <v>0</v>
      </c>
      <c r="AO2494" s="9">
        <f t="shared" si="769"/>
        <v>17.110000000000582</v>
      </c>
      <c r="AP2494" s="15">
        <f ca="1">IFERROR(ABS(E2494-OFFSET(E2494,-参数!B$20,0,1,1))/SUM(OFFSET(AO2494,0,0,-参数!B$20,1)),0)</f>
        <v>0.35084778750265072</v>
      </c>
      <c r="AQ2494" s="16">
        <f ca="1">(参数!B$21+参数!B$22*'000300'!AP2494)^(参数!B$23)</f>
        <v>0.31656811494005793</v>
      </c>
      <c r="AR2494" s="17">
        <f t="shared" ca="1" si="770"/>
        <v>4326.4103580357314</v>
      </c>
      <c r="AS2494" s="9" t="str">
        <f ca="1">IF(E2494+参数!B$24&gt;=AR2494,"买","卖")</f>
        <v>买</v>
      </c>
      <c r="AT2494" s="7">
        <f ca="1">IF(AS2493="买",$E2494/$E2493-1-IF(AS2492="卖",参数!$B$3-IF(AS2494="卖",参数!$B$3+参数!$B$4,0)),"")</f>
        <v>3.8701038436397273E-3</v>
      </c>
      <c r="AU2494" s="8">
        <f t="shared" ca="1" si="771"/>
        <v>8732.7392828350476</v>
      </c>
      <c r="AV2494" s="7">
        <f ca="1">AU2494/MAX(AU$2:AU2494)-1</f>
        <v>0</v>
      </c>
      <c r="AW2494" s="3">
        <f t="shared" ca="1" si="774"/>
        <v>1.2111457931131664E-2</v>
      </c>
      <c r="AX2494" s="11" t="str">
        <f ca="1">IFERROR(IF(E2494&gt;MAX(OFFSET(C2494,-1,0,-参数!B$27,1)),"买",IF(E2494&lt;MIN(OFFSET(D2494,-1,0,-参数!B$26,1)),"卖",AX2493)),"卖")</f>
        <v>买</v>
      </c>
      <c r="AY2494" s="12">
        <f ca="1">IF(AX2493="买",$E2494/$E2493-1-IF(AX2492="卖",参数!$B$3-IF(AX2494="卖",参数!$B$3+参数!$B$4,0)),"")</f>
        <v>3.8701038436397273E-3</v>
      </c>
      <c r="AZ2494" s="10">
        <f t="shared" ca="1" si="772"/>
        <v>12620.02171552136</v>
      </c>
      <c r="BA2494" s="12">
        <f ca="1">AZ2494/MAX(AZ$2:AZ2494)-1</f>
        <v>0</v>
      </c>
    </row>
    <row r="2495" spans="1:53" x14ac:dyDescent="0.15">
      <c r="A2495" s="1">
        <v>42109</v>
      </c>
      <c r="B2495" s="6">
        <v>4439.3100000000004</v>
      </c>
      <c r="C2495" s="6">
        <v>4476</v>
      </c>
      <c r="D2495" s="6">
        <v>4379.6099999999997</v>
      </c>
      <c r="E2495" s="2">
        <v>4380.51</v>
      </c>
      <c r="F2495" s="3">
        <f>E2495/MAX(E$2:E2495)-1</f>
        <v>-0.25466038249506562</v>
      </c>
      <c r="G2495" s="2">
        <f ca="1">IFERROR(AVERAGE(OFFSET(E2495,0,0,-参数!B$2,1)),"")</f>
        <v>3723.897321428572</v>
      </c>
      <c r="H2495" t="str">
        <f t="shared" ca="1" si="773"/>
        <v>买</v>
      </c>
      <c r="I2495" s="3">
        <f ca="1">IF(H2494="买",$E2495/$E2494-1-IF(H2493="卖",参数!$B$3-IF(H2495="卖",参数!$B$3+参数!$B$4,0)),"")</f>
        <v>-1.2994065134807498E-2</v>
      </c>
      <c r="J2495" s="2">
        <f t="shared" ca="1" si="764"/>
        <v>12772.385234906966</v>
      </c>
      <c r="K2495" s="3">
        <f ca="1">J2495/MAX(J$2:J2495)-1</f>
        <v>-1.2994065134807498E-2</v>
      </c>
      <c r="L2495" s="8">
        <f>L2494*(参数!$B$6-1)/(参数!$B$6+1)+E2495*2/(参数!$B$6+1)</f>
        <v>4130.444885713765</v>
      </c>
      <c r="M2495" s="8">
        <f>M2494*(参数!$B$7-1)/(参数!$B$7+1)+E2495*2/(参数!$B$7+1)</f>
        <v>3622.6162296773755</v>
      </c>
      <c r="N2495" s="8">
        <f t="shared" si="756"/>
        <v>507.82865603638948</v>
      </c>
      <c r="O2495" s="8">
        <f>O2494*(参数!$B$8-1)/(参数!$B$8+1)+N2495*2/(参数!$B$8+1)</f>
        <v>459.11519061471972</v>
      </c>
      <c r="P2495" s="9" t="str">
        <f t="shared" si="765"/>
        <v>买</v>
      </c>
      <c r="Q2495" s="7">
        <f>IF(P2494="买",$E2495/$E2494-1-IF(P2493="卖",参数!$B$3-IF(P2495="卖",参数!$B$3+参数!$B$4,0)),"")</f>
        <v>-1.2994065134807498E-2</v>
      </c>
      <c r="R2495" s="8">
        <f t="shared" si="766"/>
        <v>10974.562361394159</v>
      </c>
      <c r="S2495" s="3">
        <f>R2495/MAX(R$2:R2495)-1</f>
        <v>-1.2994065134807387E-2</v>
      </c>
      <c r="T2495" s="10">
        <f ca="1">IFERROR(AVERAGE(OFFSET(E2495,0,0,-参数!B$10,1)),"")</f>
        <v>4117.3174999999992</v>
      </c>
      <c r="U2495" s="10">
        <f ca="1">IFERROR(AVERAGE(OFFSET(E2495,0,0,-参数!B$11,1)),"")</f>
        <v>2594.7784197530859</v>
      </c>
      <c r="V2495" s="10">
        <f t="shared" ca="1" si="757"/>
        <v>1522.5390802469133</v>
      </c>
      <c r="W2495" s="10">
        <f ca="1">IFERROR(AVERAGE(OFFSET(V2495,0,0,-参数!B$12,1)),"")</f>
        <v>1367.4992295173968</v>
      </c>
      <c r="X2495" s="11" t="str">
        <f t="shared" ca="1" si="775"/>
        <v>买</v>
      </c>
      <c r="Y2495" s="12">
        <f ca="1">IF(X2494="买",$E2495/$E2494-1-IF(X2493="卖",参数!$B$3-IF(X2495="卖",参数!$B$3+参数!$B$4,0)),"")</f>
        <v>-1.2994065134807498E-2</v>
      </c>
      <c r="Z2495" s="10">
        <f t="shared" ca="1" si="767"/>
        <v>11863.105375416902</v>
      </c>
      <c r="AA2495" s="3">
        <f ca="1">Z2495/MAX(Z$2:Z2495)-1</f>
        <v>-1.2994065134807498E-2</v>
      </c>
      <c r="AB2495" s="8">
        <f ca="1">IFERROR(AVERAGE(OFFSET(E2495,0,0,-参数!B$14,1)),"")</f>
        <v>4321.5875000000005</v>
      </c>
      <c r="AC2495" s="8">
        <f ca="1">IFERROR(AVERAGE(OFFSET(E2495,0,0,-参数!B$15,1)),"")</f>
        <v>3950.948620689654</v>
      </c>
      <c r="AD2495" s="9" t="str">
        <f ca="1">IFERROR(IF(OR(AND(AB2495/AC2495-1&lt;参数!B$16,AB2495/AC2495-1&gt;参数!B$17),AB2495/AC2495-1&lt;参数!B$18),"买","卖"),"买")</f>
        <v>买</v>
      </c>
      <c r="AE2495" s="7">
        <f ca="1">IF(AD2494="买",$E2495/$E2494-1-IF(AD2493="卖",参数!$B$3-IF(AD2495="卖",参数!$B$3+参数!$B$4,0)),"")</f>
        <v>-1.2994065134807498E-2</v>
      </c>
      <c r="AF2495" s="8">
        <f t="shared" ca="1" si="768"/>
        <v>12624.523419047318</v>
      </c>
      <c r="AG2495" s="3">
        <f ca="1">AF2495/MAX(AF$2:AF2495)-1</f>
        <v>-1.2994065134807498E-2</v>
      </c>
      <c r="AH2495">
        <f t="shared" ca="1" si="758"/>
        <v>0</v>
      </c>
      <c r="AI2495">
        <f t="shared" si="759"/>
        <v>0</v>
      </c>
      <c r="AJ2495">
        <f t="shared" ca="1" si="760"/>
        <v>0</v>
      </c>
      <c r="AK2495">
        <f t="shared" ca="1" si="761"/>
        <v>0</v>
      </c>
      <c r="AL2495">
        <f t="shared" ca="1" si="762"/>
        <v>0</v>
      </c>
      <c r="AM2495">
        <f t="shared" ca="1" si="763"/>
        <v>0</v>
      </c>
      <c r="AO2495" s="9">
        <f t="shared" si="769"/>
        <v>57.670000000000073</v>
      </c>
      <c r="AP2495" s="15">
        <f ca="1">IFERROR(ABS(E2495-OFFSET(E2495,-参数!B$20,0,1,1))/SUM(OFFSET(AO2495,0,0,-参数!B$20,1)),0)</f>
        <v>0.30782031910412849</v>
      </c>
      <c r="AQ2495" s="16">
        <f ca="1">(参数!B$21+参数!B$22*'000300'!AP2495)^(参数!B$23)</f>
        <v>0.27504660793548397</v>
      </c>
      <c r="AR2495" s="17">
        <f t="shared" ca="1" si="770"/>
        <v>4341.2902810485275</v>
      </c>
      <c r="AS2495" s="9" t="str">
        <f ca="1">IF(E2495+参数!B$24&gt;=AR2495,"买","卖")</f>
        <v>买</v>
      </c>
      <c r="AT2495" s="7">
        <f ca="1">IF(AS2494="买",$E2495/$E2494-1-IF(AS2493="卖",参数!$B$3-IF(AS2495="卖",参数!$B$3+参数!$B$4,0)),"")</f>
        <v>-1.2994065134807498E-2</v>
      </c>
      <c r="AU2495" s="8">
        <f t="shared" ca="1" si="771"/>
        <v>8619.2654997885966</v>
      </c>
      <c r="AV2495" s="7">
        <f ca="1">AU2495/MAX(AU$2:AU2495)-1</f>
        <v>-1.2994065134807498E-2</v>
      </c>
      <c r="AW2495" s="3">
        <f t="shared" ca="1" si="774"/>
        <v>3.4393230834330879E-3</v>
      </c>
      <c r="AX2495" s="11" t="str">
        <f ca="1">IFERROR(IF(E2495&gt;MAX(OFFSET(C2495,-1,0,-参数!B$27,1)),"买",IF(E2495&lt;MIN(OFFSET(D2495,-1,0,-参数!B$26,1)),"卖",AX2494)),"卖")</f>
        <v>买</v>
      </c>
      <c r="AY2495" s="12">
        <f ca="1">IF(AX2494="买",$E2495/$E2494-1-IF(AX2493="卖",参数!$B$3-IF(AX2495="卖",参数!$B$3+参数!$B$4,0)),"")</f>
        <v>-1.2994065134807498E-2</v>
      </c>
      <c r="AZ2495" s="10">
        <f t="shared" ca="1" si="772"/>
        <v>12456.03633134719</v>
      </c>
      <c r="BA2495" s="12">
        <f ca="1">AZ2495/MAX(AZ$2:AZ2495)-1</f>
        <v>-1.2994065134807498E-2</v>
      </c>
    </row>
    <row r="2496" spans="1:53" x14ac:dyDescent="0.15">
      <c r="A2496" s="1">
        <v>42110</v>
      </c>
      <c r="B2496" s="6">
        <v>4355.49</v>
      </c>
      <c r="C2496" s="6">
        <v>4513.76</v>
      </c>
      <c r="D2496" s="6">
        <v>4335.63</v>
      </c>
      <c r="E2496" s="2">
        <v>4513.55</v>
      </c>
      <c r="F2496" s="3">
        <f>E2496/MAX(E$2:E2496)-1</f>
        <v>-0.23202375280745924</v>
      </c>
      <c r="G2496" s="2">
        <f ca="1">IFERROR(AVERAGE(OFFSET(E2496,0,0,-参数!B$2,1)),"")</f>
        <v>3743.849642857143</v>
      </c>
      <c r="H2496" t="str">
        <f t="shared" ca="1" si="773"/>
        <v>买</v>
      </c>
      <c r="I2496" s="3">
        <f ca="1">IF(H2495="买",$E2496/$E2495-1-IF(H2494="卖",参数!$B$3-IF(H2496="卖",参数!$B$3+参数!$B$4,0)),"")</f>
        <v>3.0370892886901313E-2</v>
      </c>
      <c r="J2496" s="2">
        <f t="shared" ca="1" si="764"/>
        <v>13160.293978786565</v>
      </c>
      <c r="K2496" s="3">
        <f ca="1">J2496/MAX(J$2:J2496)-1</f>
        <v>0</v>
      </c>
      <c r="L2496" s="8">
        <f>L2495*(参数!$B$6-1)/(参数!$B$6+1)+E2496*2/(参数!$B$6+1)</f>
        <v>4166.9310870743593</v>
      </c>
      <c r="M2496" s="8">
        <f>M2495*(参数!$B$7-1)/(参数!$B$7+1)+E2496*2/(参数!$B$7+1)</f>
        <v>3644.0845132996069</v>
      </c>
      <c r="N2496" s="8">
        <f t="shared" si="756"/>
        <v>522.84657377475241</v>
      </c>
      <c r="O2496" s="8">
        <f>O2495*(参数!$B$8-1)/(参数!$B$8+1)+N2496*2/(参数!$B$8+1)</f>
        <v>471.86146724672625</v>
      </c>
      <c r="P2496" s="9" t="str">
        <f t="shared" si="765"/>
        <v>买</v>
      </c>
      <c r="Q2496" s="7">
        <f>IF(P2495="买",$E2496/$E2495-1-IF(P2494="卖",参数!$B$3-IF(P2496="卖",参数!$B$3+参数!$B$4,0)),"")</f>
        <v>3.0370892886901313E-2</v>
      </c>
      <c r="R2496" s="8">
        <f t="shared" si="766"/>
        <v>11307.869619352679</v>
      </c>
      <c r="S2496" s="3">
        <f>R2496/MAX(R$2:R2496)-1</f>
        <v>0</v>
      </c>
      <c r="T2496" s="10">
        <f ca="1">IFERROR(AVERAGE(OFFSET(E2496,0,0,-参数!B$10,1)),"")</f>
        <v>4150.692</v>
      </c>
      <c r="U2496" s="10">
        <f ca="1">IFERROR(AVERAGE(OFFSET(E2496,0,0,-参数!B$11,1)),"")</f>
        <v>2600.1227901234561</v>
      </c>
      <c r="V2496" s="10">
        <f t="shared" ca="1" si="757"/>
        <v>1550.5692098765439</v>
      </c>
      <c r="W2496" s="10">
        <f ca="1">IFERROR(AVERAGE(OFFSET(V2496,0,0,-参数!B$12,1)),"")</f>
        <v>1397.6443591470268</v>
      </c>
      <c r="X2496" s="11" t="str">
        <f t="shared" ca="1" si="775"/>
        <v>买</v>
      </c>
      <c r="Y2496" s="12">
        <f ca="1">IF(X2495="买",$E2496/$E2495-1-IF(X2494="卖",参数!$B$3-IF(X2496="卖",参数!$B$3+参数!$B$4,0)),"")</f>
        <v>3.0370892886901313E-2</v>
      </c>
      <c r="Z2496" s="10">
        <f t="shared" ca="1" si="767"/>
        <v>12223.398478079713</v>
      </c>
      <c r="AA2496" s="3">
        <f ca="1">Z2496/MAX(Z$2:Z2496)-1</f>
        <v>0</v>
      </c>
      <c r="AB2496" s="8">
        <f ca="1">IFERROR(AVERAGE(OFFSET(E2496,0,0,-参数!B$14,1)),"")</f>
        <v>4364.4637500000008</v>
      </c>
      <c r="AC2496" s="8">
        <f ca="1">IFERROR(AVERAGE(OFFSET(E2496,0,0,-参数!B$15,1)),"")</f>
        <v>3986.0248275862059</v>
      </c>
      <c r="AD2496" s="9" t="str">
        <f ca="1">IFERROR(IF(OR(AND(AB2496/AC2496-1&lt;参数!B$16,AB2496/AC2496-1&gt;参数!B$17),AB2496/AC2496-1&lt;参数!B$18),"买","卖"),"买")</f>
        <v>买</v>
      </c>
      <c r="AE2496" s="7">
        <f ca="1">IF(AD2495="买",$E2496/$E2495-1-IF(AD2494="卖",参数!$B$3-IF(AD2496="卖",参数!$B$3+参数!$B$4,0)),"")</f>
        <v>3.0370892886901313E-2</v>
      </c>
      <c r="AF2496" s="8">
        <f t="shared" ca="1" si="768"/>
        <v>13007.941467555382</v>
      </c>
      <c r="AG2496" s="3">
        <f ca="1">AF2496/MAX(AF$2:AF2496)-1</f>
        <v>0</v>
      </c>
      <c r="AH2496">
        <f t="shared" ca="1" si="758"/>
        <v>0</v>
      </c>
      <c r="AI2496">
        <f t="shared" si="759"/>
        <v>0</v>
      </c>
      <c r="AJ2496">
        <f t="shared" ca="1" si="760"/>
        <v>0</v>
      </c>
      <c r="AK2496">
        <f t="shared" ca="1" si="761"/>
        <v>0</v>
      </c>
      <c r="AL2496">
        <f t="shared" ca="1" si="762"/>
        <v>0</v>
      </c>
      <c r="AM2496">
        <f t="shared" ca="1" si="763"/>
        <v>0</v>
      </c>
      <c r="AO2496" s="9">
        <f t="shared" si="769"/>
        <v>133.03999999999996</v>
      </c>
      <c r="AP2496" s="15">
        <f ca="1">IFERROR(ABS(E2496-OFFSET(E2496,-参数!B$20,0,1,1))/SUM(OFFSET(AO2496,0,0,-参数!B$20,1)),0)</f>
        <v>0.31240143369175621</v>
      </c>
      <c r="AQ2496" s="16">
        <f ca="1">(参数!B$21+参数!B$22*'000300'!AP2496)^(参数!B$23)</f>
        <v>0.27946738351254474</v>
      </c>
      <c r="AR2496" s="17">
        <f t="shared" ca="1" si="770"/>
        <v>4389.4312539885013</v>
      </c>
      <c r="AS2496" s="9" t="str">
        <f ca="1">IF(E2496+参数!B$24&gt;=AR2496,"买","卖")</f>
        <v>买</v>
      </c>
      <c r="AT2496" s="7">
        <f ca="1">IF(AS2495="买",$E2496/$E2495-1-IF(AS2494="卖",参数!$B$3-IF(AS2496="卖",参数!$B$3+参数!$B$4,0)),"")</f>
        <v>3.0370892886901313E-2</v>
      </c>
      <c r="AU2496" s="8">
        <f t="shared" ca="1" si="771"/>
        <v>8881.0402890464393</v>
      </c>
      <c r="AV2496" s="7">
        <f ca="1">AU2496/MAX(AU$2:AU2496)-1</f>
        <v>0</v>
      </c>
      <c r="AW2496" s="3">
        <f t="shared" ca="1" si="774"/>
        <v>1.1089093293330077E-2</v>
      </c>
      <c r="AX2496" s="11" t="str">
        <f ca="1">IFERROR(IF(E2496&gt;MAX(OFFSET(C2496,-1,0,-参数!B$27,1)),"买",IF(E2496&lt;MIN(OFFSET(D2496,-1,0,-参数!B$26,1)),"卖",AX2495)),"卖")</f>
        <v>买</v>
      </c>
      <c r="AY2496" s="12">
        <f ca="1">IF(AX2495="买",$E2496/$E2495-1-IF(AX2494="卖",参数!$B$3-IF(AX2496="卖",参数!$B$3+参数!$B$4,0)),"")</f>
        <v>3.0370892886901313E-2</v>
      </c>
      <c r="AZ2496" s="10">
        <f t="shared" ca="1" si="772"/>
        <v>12834.337276561886</v>
      </c>
      <c r="BA2496" s="12">
        <f ca="1">AZ2496/MAX(AZ$2:AZ2496)-1</f>
        <v>0</v>
      </c>
    </row>
    <row r="2497" spans="1:53" x14ac:dyDescent="0.15">
      <c r="A2497" s="1">
        <v>42111</v>
      </c>
      <c r="B2497" s="6">
        <v>4578.68</v>
      </c>
      <c r="C2497" s="6">
        <v>4630.2700000000004</v>
      </c>
      <c r="D2497" s="6">
        <v>4553.8999999999996</v>
      </c>
      <c r="E2497" s="2">
        <v>4596.1400000000003</v>
      </c>
      <c r="F2497" s="3">
        <f>E2497/MAX(E$2:E2497)-1</f>
        <v>-0.21797114272102358</v>
      </c>
      <c r="G2497" s="2">
        <f ca="1">IFERROR(AVERAGE(OFFSET(E2497,0,0,-参数!B$2,1)),"")</f>
        <v>3762.5507142857155</v>
      </c>
      <c r="H2497" t="str">
        <f t="shared" ca="1" si="773"/>
        <v>买</v>
      </c>
      <c r="I2497" s="3">
        <f ca="1">IF(H2496="买",$E2497/$E2496-1-IF(H2495="卖",参数!$B$3-IF(H2497="卖",参数!$B$3+参数!$B$4,0)),"")</f>
        <v>1.82982353136667E-2</v>
      </c>
      <c r="J2497" s="2">
        <f t="shared" ca="1" si="764"/>
        <v>13401.104134807432</v>
      </c>
      <c r="K2497" s="3">
        <f ca="1">J2497/MAX(J$2:J2497)-1</f>
        <v>0</v>
      </c>
      <c r="L2497" s="8">
        <f>L2496*(参数!$B$6-1)/(参数!$B$6+1)+E2497*2/(参数!$B$6+1)</f>
        <v>4207.8081264006105</v>
      </c>
      <c r="M2497" s="8">
        <f>M2496*(参数!$B$7-1)/(参数!$B$7+1)+E2497*2/(参数!$B$7+1)</f>
        <v>3667.0256093646767</v>
      </c>
      <c r="N2497" s="8">
        <f t="shared" si="756"/>
        <v>540.78251703593378</v>
      </c>
      <c r="O2497" s="8">
        <f>O2496*(参数!$B$8-1)/(参数!$B$8+1)+N2497*2/(参数!$B$8+1)</f>
        <v>485.64567720456773</v>
      </c>
      <c r="P2497" s="9" t="str">
        <f t="shared" si="765"/>
        <v>买</v>
      </c>
      <c r="Q2497" s="7">
        <f>IF(P2496="买",$E2497/$E2496-1-IF(P2495="卖",参数!$B$3-IF(P2497="卖",参数!$B$3+参数!$B$4,0)),"")</f>
        <v>1.82982353136667E-2</v>
      </c>
      <c r="R2497" s="8">
        <f t="shared" si="766"/>
        <v>11514.783678543858</v>
      </c>
      <c r="S2497" s="3">
        <f>R2497/MAX(R$2:R2497)-1</f>
        <v>0</v>
      </c>
      <c r="T2497" s="10">
        <f ca="1">IFERROR(AVERAGE(OFFSET(E2497,0,0,-参数!B$10,1)),"")</f>
        <v>4188.5120000000006</v>
      </c>
      <c r="U2497" s="10">
        <f ca="1">IFERROR(AVERAGE(OFFSET(E2497,0,0,-参数!B$11,1)),"")</f>
        <v>2605.7389876543198</v>
      </c>
      <c r="V2497" s="10">
        <f t="shared" ca="1" si="757"/>
        <v>1582.7730123456809</v>
      </c>
      <c r="W2497" s="10">
        <f ca="1">IFERROR(AVERAGE(OFFSET(V2497,0,0,-参数!B$12,1)),"")</f>
        <v>1428.4547076318752</v>
      </c>
      <c r="X2497" s="11" t="str">
        <f t="shared" ca="1" si="775"/>
        <v>买</v>
      </c>
      <c r="Y2497" s="12">
        <f ca="1">IF(X2496="买",$E2497/$E2496-1-IF(X2495="卖",参数!$B$3-IF(X2497="卖",参数!$B$3+参数!$B$4,0)),"")</f>
        <v>1.82982353136667E-2</v>
      </c>
      <c r="Z2497" s="10">
        <f t="shared" ca="1" si="767"/>
        <v>12447.065099764332</v>
      </c>
      <c r="AA2497" s="3">
        <f ca="1">Z2497/MAX(Z$2:Z2497)-1</f>
        <v>0</v>
      </c>
      <c r="AB2497" s="8">
        <f ca="1">IFERROR(AVERAGE(OFFSET(E2497,0,0,-参数!B$14,1)),"")</f>
        <v>4406.4762500000006</v>
      </c>
      <c r="AC2497" s="8">
        <f ca="1">IFERROR(AVERAGE(OFFSET(E2497,0,0,-参数!B$15,1)),"")</f>
        <v>4024.5634482758614</v>
      </c>
      <c r="AD2497" s="9" t="str">
        <f ca="1">IFERROR(IF(OR(AND(AB2497/AC2497-1&lt;参数!B$16,AB2497/AC2497-1&gt;参数!B$17),AB2497/AC2497-1&lt;参数!B$18),"买","卖"),"买")</f>
        <v>买</v>
      </c>
      <c r="AE2497" s="7">
        <f ca="1">IF(AD2496="买",$E2497/$E2496-1-IF(AD2495="卖",参数!$B$3-IF(AD2497="卖",参数!$B$3+参数!$B$4,0)),"")</f>
        <v>1.82982353136667E-2</v>
      </c>
      <c r="AF2497" s="8">
        <f t="shared" ca="1" si="768"/>
        <v>13245.963841475113</v>
      </c>
      <c r="AG2497" s="3">
        <f ca="1">AF2497/MAX(AF$2:AF2497)-1</f>
        <v>0</v>
      </c>
      <c r="AH2497">
        <f t="shared" ca="1" si="758"/>
        <v>0</v>
      </c>
      <c r="AI2497">
        <f t="shared" si="759"/>
        <v>0</v>
      </c>
      <c r="AJ2497">
        <f t="shared" ca="1" si="760"/>
        <v>0</v>
      </c>
      <c r="AK2497">
        <f t="shared" ca="1" si="761"/>
        <v>0</v>
      </c>
      <c r="AL2497">
        <f t="shared" ca="1" si="762"/>
        <v>0</v>
      </c>
      <c r="AM2497">
        <f t="shared" ca="1" si="763"/>
        <v>0</v>
      </c>
      <c r="AO2497" s="9">
        <f t="shared" si="769"/>
        <v>82.590000000000146</v>
      </c>
      <c r="AP2497" s="15">
        <f ca="1">IFERROR(ABS(E2497-OFFSET(E2497,-参数!B$20,0,1,1))/SUM(OFFSET(AO2497,0,0,-参数!B$20,1)),0)</f>
        <v>0.32677499197873217</v>
      </c>
      <c r="AQ2497" s="16">
        <f ca="1">(参数!B$21+参数!B$22*'000300'!AP2497)^(参数!B$23)</f>
        <v>0.29333786725947653</v>
      </c>
      <c r="AR2497" s="17">
        <f t="shared" ca="1" si="770"/>
        <v>4450.0667566873954</v>
      </c>
      <c r="AS2497" s="9" t="str">
        <f ca="1">IF(E2497+参数!B$24&gt;=AR2497,"买","卖")</f>
        <v>买</v>
      </c>
      <c r="AT2497" s="7">
        <f ca="1">IF(AS2496="买",$E2497/$E2496-1-IF(AS2495="卖",参数!$B$3-IF(AS2497="卖",参数!$B$3+参数!$B$4,0)),"")</f>
        <v>1.82982353136667E-2</v>
      </c>
      <c r="AU2497" s="8">
        <f t="shared" ca="1" si="771"/>
        <v>9043.5476540855652</v>
      </c>
      <c r="AV2497" s="7">
        <f ca="1">AU2497/MAX(AU$2:AU2497)-1</f>
        <v>0</v>
      </c>
      <c r="AW2497" s="3">
        <f t="shared" ca="1" si="774"/>
        <v>1.3813977071356787E-2</v>
      </c>
      <c r="AX2497" s="11" t="str">
        <f ca="1">IFERROR(IF(E2497&gt;MAX(OFFSET(C2497,-1,0,-参数!B$27,1)),"买",IF(E2497&lt;MIN(OFFSET(D2497,-1,0,-参数!B$26,1)),"卖",AX2496)),"卖")</f>
        <v>买</v>
      </c>
      <c r="AY2497" s="12">
        <f ca="1">IF(AX2496="买",$E2497/$E2496-1-IF(AX2495="卖",参数!$B$3-IF(AX2497="卖",参数!$B$3+参数!$B$4,0)),"")</f>
        <v>1.82982353136667E-2</v>
      </c>
      <c r="AZ2497" s="10">
        <f t="shared" ca="1" si="772"/>
        <v>13069.183000143379</v>
      </c>
      <c r="BA2497" s="12">
        <f ca="1">AZ2497/MAX(AZ$2:AZ2497)-1</f>
        <v>0</v>
      </c>
    </row>
    <row r="2498" spans="1:53" x14ac:dyDescent="0.15">
      <c r="A2498" s="1">
        <v>42114</v>
      </c>
      <c r="B2498" s="6">
        <v>4615.03</v>
      </c>
      <c r="C2498" s="6">
        <v>4671.17</v>
      </c>
      <c r="D2498" s="6">
        <v>4492.6000000000004</v>
      </c>
      <c r="E2498" s="2">
        <v>4521.92</v>
      </c>
      <c r="F2498" s="3">
        <f>E2498/MAX(E$2:E2498)-1</f>
        <v>-0.23059960525420264</v>
      </c>
      <c r="G2498" s="2">
        <f ca="1">IFERROR(AVERAGE(OFFSET(E2498,0,0,-参数!B$2,1)),"")</f>
        <v>3779.5919642857152</v>
      </c>
      <c r="H2498" t="str">
        <f t="shared" ca="1" si="773"/>
        <v>买</v>
      </c>
      <c r="I2498" s="3">
        <f ca="1">IF(H2497="买",$E2498/$E2497-1-IF(H2496="卖",参数!$B$3-IF(H2498="卖",参数!$B$3+参数!$B$4,0)),"")</f>
        <v>-1.6148333166526752E-2</v>
      </c>
      <c r="J2498" s="2">
        <f t="shared" ca="1" si="764"/>
        <v>13184.698640439243</v>
      </c>
      <c r="K2498" s="3">
        <f ca="1">J2498/MAX(J$2:J2498)-1</f>
        <v>-1.6148333166526752E-2</v>
      </c>
      <c r="L2498" s="8">
        <f>L2497*(参数!$B$6-1)/(参数!$B$6+1)+E2498*2/(参数!$B$6+1)</f>
        <v>4237.7235429338862</v>
      </c>
      <c r="M2498" s="8">
        <f>M2497*(参数!$B$7-1)/(参数!$B$7+1)+E2498*2/(参数!$B$7+1)</f>
        <v>3687.625474199263</v>
      </c>
      <c r="N2498" s="8">
        <f t="shared" si="756"/>
        <v>550.09806873462321</v>
      </c>
      <c r="O2498" s="8">
        <f>O2497*(参数!$B$8-1)/(参数!$B$8+1)+N2498*2/(参数!$B$8+1)</f>
        <v>498.53615551057885</v>
      </c>
      <c r="P2498" s="9" t="str">
        <f t="shared" si="765"/>
        <v>买</v>
      </c>
      <c r="Q2498" s="7">
        <f>IF(P2497="买",$E2498/$E2497-1-IF(P2496="卖",参数!$B$3-IF(P2498="卖",参数!$B$3+参数!$B$4,0)),"")</f>
        <v>-1.6148333166526752E-2</v>
      </c>
      <c r="R2498" s="8">
        <f t="shared" si="766"/>
        <v>11328.839115362247</v>
      </c>
      <c r="S2498" s="3">
        <f>R2498/MAX(R$2:R2498)-1</f>
        <v>-1.6148333166526752E-2</v>
      </c>
      <c r="T2498" s="10">
        <f ca="1">IFERROR(AVERAGE(OFFSET(E2498,0,0,-参数!B$10,1)),"")</f>
        <v>4219.9794999999995</v>
      </c>
      <c r="U2498" s="10">
        <f ca="1">IFERROR(AVERAGE(OFFSET(E2498,0,0,-参数!B$11,1)),"")</f>
        <v>2611.2149876543199</v>
      </c>
      <c r="V2498" s="10">
        <f t="shared" ca="1" si="757"/>
        <v>1608.7645123456796</v>
      </c>
      <c r="W2498" s="10">
        <f ca="1">IFERROR(AVERAGE(OFFSET(V2498,0,0,-参数!B$12,1)),"")</f>
        <v>1459.1932418630759</v>
      </c>
      <c r="X2498" s="11" t="str">
        <f t="shared" ca="1" si="775"/>
        <v>买</v>
      </c>
      <c r="Y2498" s="12">
        <f ca="1">IF(X2497="买",$E2498/$E2497-1-IF(X2496="卖",参数!$B$3-IF(X2498="卖",参数!$B$3+参数!$B$4,0)),"")</f>
        <v>-1.6148333166526752E-2</v>
      </c>
      <c r="Z2498" s="10">
        <f t="shared" ca="1" si="767"/>
        <v>12246.06574558789</v>
      </c>
      <c r="AA2498" s="3">
        <f ca="1">Z2498/MAX(Z$2:Z2498)-1</f>
        <v>-1.6148333166526752E-2</v>
      </c>
      <c r="AB2498" s="8">
        <f ca="1">IFERROR(AVERAGE(OFFSET(E2498,0,0,-参数!B$14,1)),"")</f>
        <v>4434.74125</v>
      </c>
      <c r="AC2498" s="8">
        <f ca="1">IFERROR(AVERAGE(OFFSET(E2498,0,0,-参数!B$15,1)),"")</f>
        <v>4058.5003448275856</v>
      </c>
      <c r="AD2498" s="9" t="str">
        <f ca="1">IFERROR(IF(OR(AND(AB2498/AC2498-1&lt;参数!B$16,AB2498/AC2498-1&gt;参数!B$17),AB2498/AC2498-1&lt;参数!B$18),"买","卖"),"买")</f>
        <v>买</v>
      </c>
      <c r="AE2498" s="7">
        <f ca="1">IF(AD2497="买",$E2498/$E2497-1-IF(AD2496="卖",参数!$B$3-IF(AD2498="卖",参数!$B$3+参数!$B$4,0)),"")</f>
        <v>-1.6148333166526752E-2</v>
      </c>
      <c r="AF2498" s="8">
        <f t="shared" ca="1" si="768"/>
        <v>13032.063604251207</v>
      </c>
      <c r="AG2498" s="3">
        <f ca="1">AF2498/MAX(AF$2:AF2498)-1</f>
        <v>-1.6148333166526752E-2</v>
      </c>
      <c r="AH2498">
        <f t="shared" ca="1" si="758"/>
        <v>0</v>
      </c>
      <c r="AI2498">
        <f t="shared" si="759"/>
        <v>0</v>
      </c>
      <c r="AJ2498">
        <f t="shared" ca="1" si="760"/>
        <v>0</v>
      </c>
      <c r="AK2498">
        <f t="shared" ca="1" si="761"/>
        <v>0</v>
      </c>
      <c r="AL2498">
        <f t="shared" ca="1" si="762"/>
        <v>0</v>
      </c>
      <c r="AM2498">
        <f t="shared" ca="1" si="763"/>
        <v>0</v>
      </c>
      <c r="AO2498" s="9">
        <f t="shared" si="769"/>
        <v>74.220000000000255</v>
      </c>
      <c r="AP2498" s="15">
        <f ca="1">IFERROR(ABS(E2498-OFFSET(E2498,-参数!B$20,0,1,1))/SUM(OFFSET(AO2498,0,0,-参数!B$20,1)),0)</f>
        <v>0.29874117630548563</v>
      </c>
      <c r="AQ2498" s="16">
        <f ca="1">(参数!B$21+参数!B$22*'000300'!AP2498)^(参数!B$23)</f>
        <v>0.26628523513479363</v>
      </c>
      <c r="AR2498" s="17">
        <f t="shared" ca="1" si="770"/>
        <v>4469.2002144780899</v>
      </c>
      <c r="AS2498" s="9" t="str">
        <f ca="1">IF(E2498+参数!B$24&gt;=AR2498,"买","卖")</f>
        <v>买</v>
      </c>
      <c r="AT2498" s="7">
        <f ca="1">IF(AS2497="买",$E2498/$E2497-1-IF(AS2496="卖",参数!$B$3-IF(AS2498="卖",参数!$B$3+参数!$B$4,0)),"")</f>
        <v>-1.6148333166526752E-2</v>
      </c>
      <c r="AU2498" s="8">
        <f t="shared" ca="1" si="771"/>
        <v>8897.5094335600297</v>
      </c>
      <c r="AV2498" s="7">
        <f ca="1">AU2498/MAX(AU$2:AU2498)-1</f>
        <v>-1.6148333166526752E-2</v>
      </c>
      <c r="AW2498" s="3">
        <f t="shared" ca="1" si="774"/>
        <v>4.2995889358157235E-3</v>
      </c>
      <c r="AX2498" s="11" t="str">
        <f ca="1">IFERROR(IF(E2498&gt;MAX(OFFSET(C2498,-1,0,-参数!B$27,1)),"买",IF(E2498&lt;MIN(OFFSET(D2498,-1,0,-参数!B$26,1)),"卖",AX2497)),"卖")</f>
        <v>买</v>
      </c>
      <c r="AY2498" s="12">
        <f ca="1">IF(AX2497="买",$E2498/$E2497-1-IF(AX2496="卖",参数!$B$3-IF(AX2498="卖",参数!$B$3+参数!$B$4,0)),"")</f>
        <v>-1.6148333166526752E-2</v>
      </c>
      <c r="AZ2498" s="10">
        <f t="shared" ca="1" si="772"/>
        <v>12858.137478842757</v>
      </c>
      <c r="BA2498" s="12">
        <f ca="1">AZ2498/MAX(AZ$2:AZ2498)-1</f>
        <v>-1.6148333166526752E-2</v>
      </c>
    </row>
    <row r="2499" spans="1:53" x14ac:dyDescent="0.15">
      <c r="A2499" s="1">
        <v>42115</v>
      </c>
      <c r="B2499" s="6">
        <v>4520.46</v>
      </c>
      <c r="C2499" s="6">
        <v>4620.0600000000004</v>
      </c>
      <c r="D2499" s="6">
        <v>4504.5600000000004</v>
      </c>
      <c r="E2499" s="2">
        <v>4619.16</v>
      </c>
      <c r="F2499" s="3">
        <f>E2499/MAX(E$2:E2499)-1</f>
        <v>-0.21405431157694144</v>
      </c>
      <c r="G2499" s="2">
        <f ca="1">IFERROR(AVERAGE(OFFSET(E2499,0,0,-参数!B$2,1)),"")</f>
        <v>3798.2960714285728</v>
      </c>
      <c r="H2499" t="str">
        <f t="shared" ca="1" si="773"/>
        <v>买</v>
      </c>
      <c r="I2499" s="3">
        <f ca="1">IF(H2498="买",$E2499/$E2498-1-IF(H2497="卖",参数!$B$3-IF(H2499="卖",参数!$B$3+参数!$B$4,0)),"")</f>
        <v>2.1504139834406466E-2</v>
      </c>
      <c r="J2499" s="2">
        <f t="shared" ca="1" si="764"/>
        <v>13468.224243677758</v>
      </c>
      <c r="K2499" s="3">
        <f ca="1">J2499/MAX(J$2:J2499)-1</f>
        <v>0</v>
      </c>
      <c r="L2499" s="8">
        <f>L2498*(参数!$B$6-1)/(参数!$B$6+1)+E2499*2/(参数!$B$6+1)</f>
        <v>4274.05082455923</v>
      </c>
      <c r="M2499" s="8">
        <f>M2498*(参数!$B$7-1)/(参数!$B$7+1)+E2499*2/(参数!$B$7+1)</f>
        <v>3710.072089278799</v>
      </c>
      <c r="N2499" s="8">
        <f t="shared" ref="N2499:N2562" si="776">L2499-M2499</f>
        <v>563.97873528043101</v>
      </c>
      <c r="O2499" s="8">
        <f>O2498*(参数!$B$8-1)/(参数!$B$8+1)+N2499*2/(参数!$B$8+1)</f>
        <v>511.62467146454929</v>
      </c>
      <c r="P2499" s="9" t="str">
        <f t="shared" si="765"/>
        <v>买</v>
      </c>
      <c r="Q2499" s="7">
        <f>IF(P2498="买",$E2499/$E2498-1-IF(P2497="卖",参数!$B$3-IF(P2499="卖",参数!$B$3+参数!$B$4,0)),"")</f>
        <v>2.1504139834406466E-2</v>
      </c>
      <c r="R2499" s="8">
        <f t="shared" si="766"/>
        <v>11572.45605586049</v>
      </c>
      <c r="S2499" s="3">
        <f>R2499/MAX(R$2:R2499)-1</f>
        <v>0</v>
      </c>
      <c r="T2499" s="10">
        <f ca="1">IFERROR(AVERAGE(OFFSET(E2499,0,0,-参数!B$10,1)),"")</f>
        <v>4252.3344999999999</v>
      </c>
      <c r="U2499" s="10">
        <f ca="1">IFERROR(AVERAGE(OFFSET(E2499,0,0,-参数!B$11,1)),"")</f>
        <v>2616.8637037037029</v>
      </c>
      <c r="V2499" s="10">
        <f t="shared" ref="V2499:V2562" ca="1" si="777">IFERROR(T2499-U2499,"")</f>
        <v>1635.4707962962971</v>
      </c>
      <c r="W2499" s="10">
        <f ca="1">IFERROR(AVERAGE(OFFSET(V2499,0,0,-参数!B$12,1)),"")</f>
        <v>1489.6457873176214</v>
      </c>
      <c r="X2499" s="11" t="str">
        <f t="shared" ca="1" si="775"/>
        <v>买</v>
      </c>
      <c r="Y2499" s="12">
        <f ca="1">IF(X2498="买",$E2499/$E2498-1-IF(X2497="卖",参数!$B$3-IF(X2499="卖",参数!$B$3+参数!$B$4,0)),"")</f>
        <v>2.1504139834406466E-2</v>
      </c>
      <c r="Z2499" s="10">
        <f t="shared" ca="1" si="767"/>
        <v>12509.406855802346</v>
      </c>
      <c r="AA2499" s="3">
        <f ca="1">Z2499/MAX(Z$2:Z2499)-1</f>
        <v>0</v>
      </c>
      <c r="AB2499" s="8">
        <f ca="1">IFERROR(AVERAGE(OFFSET(E2499,0,0,-参数!B$14,1)),"")</f>
        <v>4479.3687499999996</v>
      </c>
      <c r="AC2499" s="8">
        <f ca="1">IFERROR(AVERAGE(OFFSET(E2499,0,0,-参数!B$15,1)),"")</f>
        <v>4096.3813793103436</v>
      </c>
      <c r="AD2499" s="9" t="str">
        <f ca="1">IFERROR(IF(OR(AND(AB2499/AC2499-1&lt;参数!B$16,AB2499/AC2499-1&gt;参数!B$17),AB2499/AC2499-1&lt;参数!B$18),"买","卖"),"买")</f>
        <v>买</v>
      </c>
      <c r="AE2499" s="7">
        <f ca="1">IF(AD2498="买",$E2499/$E2498-1-IF(AD2497="卖",参数!$B$3-IF(AD2499="卖",参数!$B$3+参数!$B$4,0)),"")</f>
        <v>2.1504139834406466E-2</v>
      </c>
      <c r="AF2499" s="8">
        <f t="shared" ca="1" si="768"/>
        <v>13312.306922327904</v>
      </c>
      <c r="AG2499" s="3">
        <f ca="1">AF2499/MAX(AF$2:AF2499)-1</f>
        <v>0</v>
      </c>
      <c r="AH2499">
        <f t="shared" ref="AH2499:AH2562" ca="1" si="778">IF(H2499&lt;&gt;H2500,1,0)</f>
        <v>0</v>
      </c>
      <c r="AI2499">
        <f t="shared" ref="AI2499:AI2562" si="779">IF(P2499&lt;&gt;P2500,1,0)</f>
        <v>0</v>
      </c>
      <c r="AJ2499">
        <f t="shared" ref="AJ2499:AJ2562" ca="1" si="780">IF(X2499&lt;&gt;X2500,1,0)</f>
        <v>0</v>
      </c>
      <c r="AK2499">
        <f t="shared" ref="AK2499:AK2562" ca="1" si="781">IF(AD2499&lt;&gt;AD2500,1,0)</f>
        <v>0</v>
      </c>
      <c r="AL2499">
        <f t="shared" ref="AL2499:AL2562" ca="1" si="782">IF(AS2499&lt;&gt;AS2500,1,0)</f>
        <v>0</v>
      </c>
      <c r="AM2499">
        <f t="shared" ref="AM2499:AM2562" ca="1" si="783">IF(AX2499&lt;&gt;AX2500,1,0)</f>
        <v>0</v>
      </c>
      <c r="AO2499" s="9">
        <f t="shared" si="769"/>
        <v>97.239999999999782</v>
      </c>
      <c r="AP2499" s="15">
        <f ca="1">IFERROR(ABS(E2499-OFFSET(E2499,-参数!B$20,0,1,1))/SUM(OFFSET(AO2499,0,0,-参数!B$20,1)),0)</f>
        <v>0.30286584838431541</v>
      </c>
      <c r="AQ2499" s="16">
        <f ca="1">(参数!B$21+参数!B$22*'000300'!AP2499)^(参数!B$23)</f>
        <v>0.27026554369086436</v>
      </c>
      <c r="AR2499" s="17">
        <f t="shared" ca="1" si="770"/>
        <v>4509.7291774439345</v>
      </c>
      <c r="AS2499" s="9" t="str">
        <f ca="1">IF(E2499+参数!B$24&gt;=AR2499,"买","卖")</f>
        <v>买</v>
      </c>
      <c r="AT2499" s="7">
        <f ca="1">IF(AS2498="买",$E2499/$E2498-1-IF(AS2497="卖",参数!$B$3-IF(AS2499="卖",参数!$B$3+参数!$B$4,0)),"")</f>
        <v>2.1504139834406466E-2</v>
      </c>
      <c r="AU2499" s="8">
        <f t="shared" ca="1" si="771"/>
        <v>9088.8427205972548</v>
      </c>
      <c r="AV2499" s="7">
        <f ca="1">AU2499/MAX(AU$2:AU2499)-1</f>
        <v>0</v>
      </c>
      <c r="AW2499" s="3">
        <f t="shared" ca="1" si="774"/>
        <v>9.0685046587417606E-3</v>
      </c>
      <c r="AX2499" s="11" t="str">
        <f ca="1">IFERROR(IF(E2499&gt;MAX(OFFSET(C2499,-1,0,-参数!B$27,1)),"买",IF(E2499&lt;MIN(OFFSET(D2499,-1,0,-参数!B$26,1)),"卖",AX2498)),"卖")</f>
        <v>买</v>
      </c>
      <c r="AY2499" s="12">
        <f ca="1">IF(AX2498="买",$E2499/$E2498-1-IF(AX2497="卖",参数!$B$3-IF(AX2499="卖",参数!$B$3+参数!$B$4,0)),"")</f>
        <v>2.1504139834406466E-2</v>
      </c>
      <c r="AZ2499" s="10">
        <f t="shared" ca="1" si="772"/>
        <v>13134.640665197814</v>
      </c>
      <c r="BA2499" s="12">
        <f ca="1">AZ2499/MAX(AZ$2:AZ2499)-1</f>
        <v>0</v>
      </c>
    </row>
    <row r="2500" spans="1:53" x14ac:dyDescent="0.15">
      <c r="A2500" s="1">
        <v>42116</v>
      </c>
      <c r="B2500" s="6">
        <v>4637.05</v>
      </c>
      <c r="C2500" s="6">
        <v>4740.93</v>
      </c>
      <c r="D2500" s="6">
        <v>4632.59</v>
      </c>
      <c r="E2500" s="2">
        <v>4739.8100000000004</v>
      </c>
      <c r="F2500" s="3">
        <f>E2500/MAX(E$2:E2500)-1</f>
        <v>-0.1935258286258762</v>
      </c>
      <c r="G2500" s="2">
        <f ca="1">IFERROR(AVERAGE(OFFSET(E2500,0,0,-参数!B$2,1)),"")</f>
        <v>3818.5073214285731</v>
      </c>
      <c r="H2500" t="str">
        <f t="shared" ca="1" si="773"/>
        <v>买</v>
      </c>
      <c r="I2500" s="3">
        <f ca="1">IF(H2499="买",$E2500/$E2499-1-IF(H2498="卖",参数!$B$3-IF(H2500="卖",参数!$B$3+参数!$B$4,0)),"")</f>
        <v>2.6119467608829439E-2</v>
      </c>
      <c r="J2500" s="2">
        <f t="shared" ref="J2500:J2563" ca="1" si="784">IFERROR(J2499*(1+I2500),J2499)</f>
        <v>13820.007090558951</v>
      </c>
      <c r="K2500" s="3">
        <f ca="1">J2500/MAX(J$2:J2500)-1</f>
        <v>0</v>
      </c>
      <c r="L2500" s="8">
        <f>L2499*(参数!$B$6-1)/(参数!$B$6+1)+E2500*2/(参数!$B$6+1)</f>
        <v>4318.4088412678748</v>
      </c>
      <c r="M2500" s="8">
        <f>M2499*(参数!$B$7-1)/(参数!$B$7+1)+E2500*2/(参数!$B$7+1)</f>
        <v>3734.885050982924</v>
      </c>
      <c r="N2500" s="8">
        <f t="shared" si="776"/>
        <v>583.52379028495079</v>
      </c>
      <c r="O2500" s="8">
        <f>O2499*(参数!$B$8-1)/(参数!$B$8+1)+N2500*2/(参数!$B$8+1)</f>
        <v>526.00449522862959</v>
      </c>
      <c r="P2500" s="9" t="str">
        <f t="shared" ref="P2500:P2563" si="785">IF(AND(N2500&gt;N2499,N2500&gt;O2500,N2499&lt;O2499,N2500&gt;0),"买",IF(AND(N2500&lt;N2499,N2500&lt;O2500,N2499&gt;O2499,N2500&lt;0),"卖",P2499))</f>
        <v>买</v>
      </c>
      <c r="Q2500" s="7">
        <f>IF(P2499="买",$E2500/$E2499-1-IF(P2498="卖",参数!$B$3-IF(P2500="卖",参数!$B$3+参数!$B$4,0)),"")</f>
        <v>2.6119467608829439E-2</v>
      </c>
      <c r="R2500" s="8">
        <f t="shared" ref="R2500:R2563" si="786">IFERROR(R2499*(1+Q2500),R2499)</f>
        <v>11874.72244696614</v>
      </c>
      <c r="S2500" s="3">
        <f>R2500/MAX(R$2:R2500)-1</f>
        <v>0</v>
      </c>
      <c r="T2500" s="10">
        <f ca="1">IFERROR(AVERAGE(OFFSET(E2500,0,0,-参数!B$10,1)),"")</f>
        <v>4290.6724999999997</v>
      </c>
      <c r="U2500" s="10">
        <f ca="1">IFERROR(AVERAGE(OFFSET(E2500,0,0,-参数!B$11,1)),"")</f>
        <v>2622.8571358024683</v>
      </c>
      <c r="V2500" s="10">
        <f t="shared" ca="1" si="777"/>
        <v>1667.8153641975314</v>
      </c>
      <c r="W2500" s="10">
        <f ca="1">IFERROR(AVERAGE(OFFSET(V2500,0,0,-参数!B$12,1)),"")</f>
        <v>1520.2004399551072</v>
      </c>
      <c r="X2500" s="11" t="str">
        <f t="shared" ca="1" si="775"/>
        <v>买</v>
      </c>
      <c r="Y2500" s="12">
        <f ca="1">IF(X2499="买",$E2500/$E2499-1-IF(X2498="卖",参数!$B$3-IF(X2500="卖",参数!$B$3+参数!$B$4,0)),"")</f>
        <v>2.6119467608829439E-2</v>
      </c>
      <c r="Z2500" s="10">
        <f t="shared" ref="Z2500:Z2563" ca="1" si="787">IFERROR(Z2499*(1+Y2500),Z2499)</f>
        <v>12836.145902978145</v>
      </c>
      <c r="AA2500" s="3">
        <f ca="1">Z2500/MAX(Z$2:Z2500)-1</f>
        <v>0</v>
      </c>
      <c r="AB2500" s="8">
        <f ca="1">IFERROR(AVERAGE(OFFSET(E2500,0,0,-参数!B$14,1)),"")</f>
        <v>4528.7925000000005</v>
      </c>
      <c r="AC2500" s="8">
        <f ca="1">IFERROR(AVERAGE(OFFSET(E2500,0,0,-参数!B$15,1)),"")</f>
        <v>4138.2834482758608</v>
      </c>
      <c r="AD2500" s="9" t="str">
        <f ca="1">IFERROR(IF(OR(AND(AB2500/AC2500-1&lt;参数!B$16,AB2500/AC2500-1&gt;参数!B$17),AB2500/AC2500-1&lt;参数!B$18),"买","卖"),"买")</f>
        <v>买</v>
      </c>
      <c r="AE2500" s="7">
        <f ca="1">IF(AD2499="买",$E2500/$E2499-1-IF(AD2498="卖",参数!$B$3-IF(AD2500="卖",参数!$B$3+参数!$B$4,0)),"")</f>
        <v>2.6119467608829439E-2</v>
      </c>
      <c r="AF2500" s="8">
        <f t="shared" ref="AF2500:AF2563" ca="1" si="788">IFERROR(AF2499*(1+AE2500),AF2499)</f>
        <v>13660.017291784443</v>
      </c>
      <c r="AG2500" s="3">
        <f ca="1">AF2500/MAX(AF$2:AF2500)-1</f>
        <v>0</v>
      </c>
      <c r="AH2500">
        <f t="shared" ca="1" si="778"/>
        <v>0</v>
      </c>
      <c r="AI2500">
        <f t="shared" si="779"/>
        <v>0</v>
      </c>
      <c r="AJ2500">
        <f t="shared" ca="1" si="780"/>
        <v>0</v>
      </c>
      <c r="AK2500">
        <f t="shared" ca="1" si="781"/>
        <v>0</v>
      </c>
      <c r="AL2500">
        <f t="shared" ca="1" si="782"/>
        <v>0</v>
      </c>
      <c r="AM2500">
        <f t="shared" ca="1" si="783"/>
        <v>0</v>
      </c>
      <c r="AO2500" s="9">
        <f t="shared" ref="AO2500:AO2563" si="789">ABS(E2500-E2499)</f>
        <v>120.65000000000055</v>
      </c>
      <c r="AP2500" s="15">
        <f ca="1">IFERROR(ABS(E2500-OFFSET(E2500,-参数!B$20,0,1,1))/SUM(OFFSET(AO2500,0,0,-参数!B$20,1)),0)</f>
        <v>0.30535066379370263</v>
      </c>
      <c r="AQ2500" s="16">
        <f ca="1">(参数!B$21+参数!B$22*'000300'!AP2500)^(参数!B$23)</f>
        <v>0.27266339056092298</v>
      </c>
      <c r="AR2500" s="17">
        <f t="shared" ref="AR2500:AR2563" ca="1" si="790">AQ2500*E2500+(1-AQ2500)*AR2499</f>
        <v>4572.4637946251178</v>
      </c>
      <c r="AS2500" s="9" t="str">
        <f ca="1">IF(E2500+参数!B$24&gt;=AR2500,"买","卖")</f>
        <v>买</v>
      </c>
      <c r="AT2500" s="7">
        <f ca="1">IF(AS2499="买",$E2500/$E2499-1-IF(AS2498="卖",参数!$B$3-IF(AS2500="卖",参数!$B$3+参数!$B$4,0)),"")</f>
        <v>2.6119467608829439E-2</v>
      </c>
      <c r="AU2500" s="8">
        <f t="shared" ref="AU2500:AU2563" ca="1" si="791">IFERROR(AU2499*(1+AT2500),AU2499)</f>
        <v>9326.2384536396403</v>
      </c>
      <c r="AV2500" s="7">
        <f ca="1">AU2500/MAX(AU$2:AU2500)-1</f>
        <v>0</v>
      </c>
      <c r="AW2500" s="3">
        <f t="shared" ca="1" si="774"/>
        <v>1.3910950017788082E-2</v>
      </c>
      <c r="AX2500" s="11" t="str">
        <f ca="1">IFERROR(IF(E2500&gt;MAX(OFFSET(C2500,-1,0,-参数!B$27,1)),"买",IF(E2500&lt;MIN(OFFSET(D2500,-1,0,-参数!B$26,1)),"卖",AX2499)),"卖")</f>
        <v>买</v>
      </c>
      <c r="AY2500" s="12">
        <f ca="1">IF(AX2499="买",$E2500/$E2499-1-IF(AX2498="卖",参数!$B$3-IF(AX2500="卖",参数!$B$3+参数!$B$4,0)),"")</f>
        <v>2.6119467608829439E-2</v>
      </c>
      <c r="AZ2500" s="10">
        <f t="shared" ref="AZ2500:AZ2563" ca="1" si="792">IFERROR(AZ2499*(1+AY2500),AZ2499)</f>
        <v>13477.710486606062</v>
      </c>
      <c r="BA2500" s="12">
        <f ca="1">AZ2500/MAX(AZ$2:AZ2500)-1</f>
        <v>0</v>
      </c>
    </row>
    <row r="2501" spans="1:53" x14ac:dyDescent="0.15">
      <c r="A2501" s="1">
        <v>42117</v>
      </c>
      <c r="B2501" s="6">
        <v>4764.4799999999996</v>
      </c>
      <c r="C2501" s="6">
        <v>4782.04</v>
      </c>
      <c r="D2501" s="6">
        <v>4693.97</v>
      </c>
      <c r="E2501" s="2">
        <v>4740.8900000000003</v>
      </c>
      <c r="F2501" s="3">
        <f>E2501/MAX(E$2:E2501)-1</f>
        <v>-0.19334206765126238</v>
      </c>
      <c r="G2501" s="2">
        <f ca="1">IFERROR(AVERAGE(OFFSET(E2501,0,0,-参数!B$2,1)),"")</f>
        <v>3839.3280357142876</v>
      </c>
      <c r="H2501" t="str">
        <f t="shared" ca="1" si="773"/>
        <v>买</v>
      </c>
      <c r="I2501" s="3">
        <f ca="1">IF(H2500="买",$E2501/$E2500-1-IF(H2499="卖",参数!$B$3-IF(H2501="卖",参数!$B$3+参数!$B$4,0)),"")</f>
        <v>2.2785723478357944E-4</v>
      </c>
      <c r="J2501" s="2">
        <f t="shared" ca="1" si="784"/>
        <v>13823.156079159295</v>
      </c>
      <c r="K2501" s="3">
        <f ca="1">J2501/MAX(J$2:J2501)-1</f>
        <v>0</v>
      </c>
      <c r="L2501" s="8">
        <f>L2500*(参数!$B$6-1)/(参数!$B$6+1)+E2501*2/(参数!$B$6+1)</f>
        <v>4358.6451420995054</v>
      </c>
      <c r="M2501" s="8">
        <f>M2500*(参数!$B$7-1)/(参数!$B$7+1)+E2501*2/(参数!$B$7+1)</f>
        <v>3759.126134091769</v>
      </c>
      <c r="N2501" s="8">
        <f t="shared" si="776"/>
        <v>599.51900800773637</v>
      </c>
      <c r="O2501" s="8">
        <f>O2500*(参数!$B$8-1)/(参数!$B$8+1)+N2501*2/(参数!$B$8+1)</f>
        <v>540.7073977844509</v>
      </c>
      <c r="P2501" s="9" t="str">
        <f t="shared" si="785"/>
        <v>买</v>
      </c>
      <c r="Q2501" s="7">
        <f>IF(P2500="买",$E2501/$E2500-1-IF(P2499="卖",参数!$B$3-IF(P2501="卖",参数!$B$3+参数!$B$4,0)),"")</f>
        <v>2.2785723478357944E-4</v>
      </c>
      <c r="R2501" s="8">
        <f t="shared" si="786"/>
        <v>11877.428188386728</v>
      </c>
      <c r="S2501" s="3">
        <f>R2501/MAX(R$2:R2501)-1</f>
        <v>0</v>
      </c>
      <c r="T2501" s="10">
        <f ca="1">IFERROR(AVERAGE(OFFSET(E2501,0,0,-参数!B$10,1)),"")</f>
        <v>4330.6965</v>
      </c>
      <c r="U2501" s="10">
        <f ca="1">IFERROR(AVERAGE(OFFSET(E2501,0,0,-参数!B$11,1)),"")</f>
        <v>2628.8628148148141</v>
      </c>
      <c r="V2501" s="10">
        <f t="shared" ca="1" si="777"/>
        <v>1701.8336851851859</v>
      </c>
      <c r="W2501" s="10">
        <f ca="1">IFERROR(AVERAGE(OFFSET(V2501,0,0,-参数!B$12,1)),"")</f>
        <v>1550.7734949494959</v>
      </c>
      <c r="X2501" s="11" t="str">
        <f t="shared" ca="1" si="775"/>
        <v>买</v>
      </c>
      <c r="Y2501" s="12">
        <f ca="1">IF(X2500="买",$E2501/$E2500-1-IF(X2499="卖",参数!$B$3-IF(X2501="卖",参数!$B$3+参数!$B$4,0)),"")</f>
        <v>2.2785723478357944E-4</v>
      </c>
      <c r="Z2501" s="10">
        <f t="shared" ca="1" si="787"/>
        <v>12839.070711688877</v>
      </c>
      <c r="AA2501" s="3">
        <f ca="1">Z2501/MAX(Z$2:Z2501)-1</f>
        <v>0</v>
      </c>
      <c r="AB2501" s="8">
        <f ca="1">IFERROR(AVERAGE(OFFSET(E2501,0,0,-参数!B$14,1)),"")</f>
        <v>4568.7700000000004</v>
      </c>
      <c r="AC2501" s="8">
        <f ca="1">IFERROR(AVERAGE(OFFSET(E2501,0,0,-参数!B$15,1)),"")</f>
        <v>4177.8713793103443</v>
      </c>
      <c r="AD2501" s="9" t="str">
        <f ca="1">IFERROR(IF(OR(AND(AB2501/AC2501-1&lt;参数!B$16,AB2501/AC2501-1&gt;参数!B$17),AB2501/AC2501-1&lt;参数!B$18),"买","卖"),"买")</f>
        <v>买</v>
      </c>
      <c r="AE2501" s="7">
        <f ca="1">IF(AD2500="买",$E2501/$E2500-1-IF(AD2499="卖",参数!$B$3-IF(AD2501="卖",参数!$B$3+参数!$B$4,0)),"")</f>
        <v>2.2785723478357944E-4</v>
      </c>
      <c r="AF2501" s="8">
        <f t="shared" ca="1" si="788"/>
        <v>13663.129825551645</v>
      </c>
      <c r="AG2501" s="3">
        <f ca="1">AF2501/MAX(AF$2:AF2501)-1</f>
        <v>0</v>
      </c>
      <c r="AH2501">
        <f t="shared" ca="1" si="778"/>
        <v>0</v>
      </c>
      <c r="AI2501">
        <f t="shared" si="779"/>
        <v>0</v>
      </c>
      <c r="AJ2501">
        <f t="shared" ca="1" si="780"/>
        <v>0</v>
      </c>
      <c r="AK2501">
        <f t="shared" ca="1" si="781"/>
        <v>0</v>
      </c>
      <c r="AL2501">
        <f t="shared" ca="1" si="782"/>
        <v>0</v>
      </c>
      <c r="AM2501">
        <f t="shared" ca="1" si="783"/>
        <v>0</v>
      </c>
      <c r="AO2501" s="9">
        <f t="shared" si="789"/>
        <v>1.0799999999999272</v>
      </c>
      <c r="AP2501" s="15">
        <f ca="1">IFERROR(ABS(E2501-OFFSET(E2501,-参数!B$20,0,1,1))/SUM(OFFSET(AO2501,0,0,-参数!B$20,1)),0)</f>
        <v>0.30573338707659803</v>
      </c>
      <c r="AQ2501" s="16">
        <f ca="1">(参数!B$21+参数!B$22*'000300'!AP2501)^(参数!B$23)</f>
        <v>0.27303271852891708</v>
      </c>
      <c r="AR2501" s="17">
        <f t="shared" ca="1" si="790"/>
        <v>4618.4496593501317</v>
      </c>
      <c r="AS2501" s="9" t="str">
        <f ca="1">IF(E2501+参数!B$24&gt;=AR2501,"买","卖")</f>
        <v>买</v>
      </c>
      <c r="AT2501" s="7">
        <f ca="1">IF(AS2500="买",$E2501/$E2500-1-IF(AS2499="卖",参数!$B$3-IF(AS2501="卖",参数!$B$3+参数!$B$4,0)),"")</f>
        <v>2.2785723478357944E-4</v>
      </c>
      <c r="AU2501" s="8">
        <f t="shared" ca="1" si="791"/>
        <v>9328.363504544619</v>
      </c>
      <c r="AV2501" s="7">
        <f ca="1">AU2501/MAX(AU$2:AU2501)-1</f>
        <v>0</v>
      </c>
      <c r="AW2501" s="3">
        <f t="shared" ca="1" si="774"/>
        <v>1.00571304203807E-2</v>
      </c>
      <c r="AX2501" s="11" t="str">
        <f ca="1">IFERROR(IF(E2501&gt;MAX(OFFSET(C2501,-1,0,-参数!B$27,1)),"买",IF(E2501&lt;MIN(OFFSET(D2501,-1,0,-参数!B$26,1)),"卖",AX2500)),"卖")</f>
        <v>买</v>
      </c>
      <c r="AY2501" s="12">
        <f ca="1">IF(AX2500="买",$E2501/$E2500-1-IF(AX2499="卖",参数!$B$3-IF(AX2501="卖",参数!$B$3+参数!$B$4,0)),"")</f>
        <v>2.2785723478357944E-4</v>
      </c>
      <c r="AZ2501" s="10">
        <f t="shared" ca="1" si="792"/>
        <v>13480.781480448753</v>
      </c>
      <c r="BA2501" s="12">
        <f ca="1">AZ2501/MAX(AZ$2:AZ2501)-1</f>
        <v>0</v>
      </c>
    </row>
    <row r="2502" spans="1:53" x14ac:dyDescent="0.15">
      <c r="A2502" s="1">
        <v>42118</v>
      </c>
      <c r="B2502" s="6">
        <v>4682.63</v>
      </c>
      <c r="C2502" s="6">
        <v>4730.43</v>
      </c>
      <c r="D2502" s="6">
        <v>4618.32</v>
      </c>
      <c r="E2502" s="2">
        <v>4702.6400000000003</v>
      </c>
      <c r="F2502" s="3">
        <f>E2502/MAX(E$2:E2502)-1</f>
        <v>-0.19985026883549983</v>
      </c>
      <c r="G2502" s="2">
        <f ca="1">IFERROR(AVERAGE(OFFSET(E2502,0,0,-参数!B$2,1)),"")</f>
        <v>3860.3516071428594</v>
      </c>
      <c r="H2502" t="str">
        <f t="shared" ca="1" si="773"/>
        <v>买</v>
      </c>
      <c r="I2502" s="3">
        <f ca="1">IF(H2501="买",$E2502/$E2501-1-IF(H2500="卖",参数!$B$3-IF(H2502="卖",参数!$B$3+参数!$B$4,0)),"")</f>
        <v>-8.0681053557454252E-3</v>
      </c>
      <c r="J2502" s="2">
        <f t="shared" ca="1" si="784"/>
        <v>13711.629399563724</v>
      </c>
      <c r="K2502" s="3">
        <f ca="1">J2502/MAX(J$2:J2502)-1</f>
        <v>-8.0681053557454252E-3</v>
      </c>
      <c r="L2502" s="8">
        <f>L2501*(参数!$B$6-1)/(参数!$B$6+1)+E2502*2/(参数!$B$6+1)</f>
        <v>4391.4065571376477</v>
      </c>
      <c r="M2502" s="8">
        <f>M2501*(参数!$B$7-1)/(参数!$B$7+1)+E2502*2/(参数!$B$7+1)</f>
        <v>3781.8614079690756</v>
      </c>
      <c r="N2502" s="8">
        <f t="shared" si="776"/>
        <v>609.54514916857215</v>
      </c>
      <c r="O2502" s="8">
        <f>O2501*(参数!$B$8-1)/(参数!$B$8+1)+N2502*2/(参数!$B$8+1)</f>
        <v>554.47494806127509</v>
      </c>
      <c r="P2502" s="9" t="str">
        <f t="shared" si="785"/>
        <v>买</v>
      </c>
      <c r="Q2502" s="7">
        <f>IF(P2501="买",$E2502/$E2501-1-IF(P2500="卖",参数!$B$3-IF(P2502="卖",参数!$B$3+参数!$B$4,0)),"")</f>
        <v>-8.0681053557454252E-3</v>
      </c>
      <c r="R2502" s="8">
        <f t="shared" si="786"/>
        <v>11781.599846407524</v>
      </c>
      <c r="S2502" s="3">
        <f>R2502/MAX(R$2:R2502)-1</f>
        <v>-8.0681053557454252E-3</v>
      </c>
      <c r="T2502" s="10">
        <f ca="1">IFERROR(AVERAGE(OFFSET(E2502,0,0,-参数!B$10,1)),"")</f>
        <v>4368.3285000000005</v>
      </c>
      <c r="U2502" s="10">
        <f ca="1">IFERROR(AVERAGE(OFFSET(E2502,0,0,-参数!B$11,1)),"")</f>
        <v>2634.7855555555548</v>
      </c>
      <c r="V2502" s="10">
        <f t="shared" ca="1" si="777"/>
        <v>1733.5429444444458</v>
      </c>
      <c r="W2502" s="10">
        <f ca="1">IFERROR(AVERAGE(OFFSET(V2502,0,0,-参数!B$12,1)),"")</f>
        <v>1581.3217682379357</v>
      </c>
      <c r="X2502" s="11" t="str">
        <f t="shared" ca="1" si="775"/>
        <v>买</v>
      </c>
      <c r="Y2502" s="12">
        <f ca="1">IF(X2501="买",$E2502/$E2501-1-IF(X2500="卖",参数!$B$3-IF(X2502="卖",参数!$B$3+参数!$B$4,0)),"")</f>
        <v>-8.0681053557454252E-3</v>
      </c>
      <c r="Z2502" s="10">
        <f t="shared" ca="1" si="787"/>
        <v>12735.483736517106</v>
      </c>
      <c r="AA2502" s="3">
        <f ca="1">Z2502/MAX(Z$2:Z2502)-1</f>
        <v>-8.0681053557454252E-3</v>
      </c>
      <c r="AB2502" s="8">
        <f ca="1">IFERROR(AVERAGE(OFFSET(E2502,0,0,-参数!B$14,1)),"")</f>
        <v>4601.8275000000003</v>
      </c>
      <c r="AC2502" s="8">
        <f ca="1">IFERROR(AVERAGE(OFFSET(E2502,0,0,-参数!B$15,1)),"")</f>
        <v>4215.2844827586196</v>
      </c>
      <c r="AD2502" s="9" t="str">
        <f ca="1">IFERROR(IF(OR(AND(AB2502/AC2502-1&lt;参数!B$16,AB2502/AC2502-1&gt;参数!B$17),AB2502/AC2502-1&lt;参数!B$18),"买","卖"),"买")</f>
        <v>买</v>
      </c>
      <c r="AE2502" s="7">
        <f ca="1">IF(AD2501="买",$E2502/$E2501-1-IF(AD2500="卖",参数!$B$3-IF(AD2502="卖",参数!$B$3+参数!$B$4,0)),"")</f>
        <v>-8.0681053557454252E-3</v>
      </c>
      <c r="AF2502" s="8">
        <f t="shared" ca="1" si="788"/>
        <v>13552.894254629866</v>
      </c>
      <c r="AG2502" s="3">
        <f ca="1">AF2502/MAX(AF$2:AF2502)-1</f>
        <v>-8.0681053557455362E-3</v>
      </c>
      <c r="AH2502">
        <f t="shared" ca="1" si="778"/>
        <v>0</v>
      </c>
      <c r="AI2502">
        <f t="shared" si="779"/>
        <v>0</v>
      </c>
      <c r="AJ2502">
        <f t="shared" ca="1" si="780"/>
        <v>0</v>
      </c>
      <c r="AK2502">
        <f t="shared" ca="1" si="781"/>
        <v>0</v>
      </c>
      <c r="AL2502">
        <f t="shared" ca="1" si="782"/>
        <v>0</v>
      </c>
      <c r="AM2502">
        <f t="shared" ca="1" si="783"/>
        <v>0</v>
      </c>
      <c r="AO2502" s="9">
        <f t="shared" si="789"/>
        <v>38.25</v>
      </c>
      <c r="AP2502" s="15">
        <f ca="1">IFERROR(ABS(E2502-OFFSET(E2502,-参数!B$20,0,1,1))/SUM(OFFSET(AO2502,0,0,-参数!B$20,1)),0)</f>
        <v>0.29146377382069821</v>
      </c>
      <c r="AQ2502" s="16">
        <f ca="1">(参数!B$21+参数!B$22*'000300'!AP2502)^(参数!B$23)</f>
        <v>0.25926254173697377</v>
      </c>
      <c r="AR2502" s="17">
        <f t="shared" ca="1" si="790"/>
        <v>4640.2770610567186</v>
      </c>
      <c r="AS2502" s="9" t="str">
        <f ca="1">IF(E2502+参数!B$24&gt;=AR2502,"买","卖")</f>
        <v>买</v>
      </c>
      <c r="AT2502" s="7">
        <f ca="1">IF(AS2501="买",$E2502/$E2501-1-IF(AS2500="卖",参数!$B$3-IF(AS2502="卖",参数!$B$3+参数!$B$4,0)),"")</f>
        <v>-8.0681053557454252E-3</v>
      </c>
      <c r="AU2502" s="8">
        <f t="shared" ca="1" si="791"/>
        <v>9253.1012849932631</v>
      </c>
      <c r="AV2502" s="7">
        <f ca="1">AU2502/MAX(AU$2:AU2502)-1</f>
        <v>-8.0681053557453142E-3</v>
      </c>
      <c r="AW2502" s="3">
        <f t="shared" ca="1" si="774"/>
        <v>4.7261317793942936E-3</v>
      </c>
      <c r="AX2502" s="11" t="str">
        <f ca="1">IFERROR(IF(E2502&gt;MAX(OFFSET(C2502,-1,0,-参数!B$27,1)),"买",IF(E2502&lt;MIN(OFFSET(D2502,-1,0,-参数!B$26,1)),"卖",AX2501)),"卖")</f>
        <v>买</v>
      </c>
      <c r="AY2502" s="12">
        <f ca="1">IF(AX2501="买",$E2502/$E2501-1-IF(AX2500="卖",参数!$B$3-IF(AX2502="卖",参数!$B$3+参数!$B$4,0)),"")</f>
        <v>-8.0681053557454252E-3</v>
      </c>
      <c r="AZ2502" s="10">
        <f t="shared" ca="1" si="792"/>
        <v>13372.017115186711</v>
      </c>
      <c r="BA2502" s="12">
        <f ca="1">AZ2502/MAX(AZ$2:AZ2502)-1</f>
        <v>-8.0681053557454252E-3</v>
      </c>
    </row>
    <row r="2503" spans="1:53" x14ac:dyDescent="0.15">
      <c r="A2503" s="1">
        <v>42121</v>
      </c>
      <c r="B2503" s="6">
        <v>4753.87</v>
      </c>
      <c r="C2503" s="6">
        <v>4810.4799999999996</v>
      </c>
      <c r="D2503" s="6">
        <v>4735.3100000000004</v>
      </c>
      <c r="E2503" s="2">
        <v>4807.59</v>
      </c>
      <c r="F2503" s="3">
        <f>E2503/MAX(E$2:E2503)-1</f>
        <v>-0.18199312597835704</v>
      </c>
      <c r="G2503" s="2">
        <f ca="1">IFERROR(AVERAGE(OFFSET(E2503,0,0,-参数!B$2,1)),"")</f>
        <v>3884.0264285714302</v>
      </c>
      <c r="H2503" t="str">
        <f t="shared" ca="1" si="773"/>
        <v>买</v>
      </c>
      <c r="I2503" s="3">
        <f ca="1">IF(H2502="买",$E2503/$E2502-1-IF(H2501="卖",参数!$B$3-IF(H2503="卖",参数!$B$3+参数!$B$4,0)),"")</f>
        <v>2.2317251586343012E-2</v>
      </c>
      <c r="J2503" s="2">
        <f t="shared" ca="1" si="784"/>
        <v>14017.635282532485</v>
      </c>
      <c r="K2503" s="3">
        <f ca="1">J2503/MAX(J$2:J2503)-1</f>
        <v>0</v>
      </c>
      <c r="L2503" s="8">
        <f>L2502*(参数!$B$6-1)/(参数!$B$6+1)+E2503*2/(参数!$B$6+1)</f>
        <v>4431.0430755054904</v>
      </c>
      <c r="M2503" s="8">
        <f>M2502*(参数!$B$7-1)/(参数!$B$7+1)+E2503*2/(参数!$B$7+1)</f>
        <v>3806.5777595842792</v>
      </c>
      <c r="N2503" s="8">
        <f t="shared" si="776"/>
        <v>624.46531592121119</v>
      </c>
      <c r="O2503" s="8">
        <f>O2502*(参数!$B$8-1)/(参数!$B$8+1)+N2503*2/(参数!$B$8+1)</f>
        <v>568.47302163326231</v>
      </c>
      <c r="P2503" s="9" t="str">
        <f t="shared" si="785"/>
        <v>买</v>
      </c>
      <c r="Q2503" s="7">
        <f>IF(P2502="买",$E2503/$E2502-1-IF(P2501="卖",参数!$B$3-IF(P2503="卖",参数!$B$3+参数!$B$4,0)),"")</f>
        <v>2.2317251586343012E-2</v>
      </c>
      <c r="R2503" s="8">
        <f t="shared" si="786"/>
        <v>12044.532774269421</v>
      </c>
      <c r="S2503" s="3">
        <f>R2503/MAX(R$2:R2503)-1</f>
        <v>0</v>
      </c>
      <c r="T2503" s="10">
        <f ca="1">IFERROR(AVERAGE(OFFSET(E2503,0,0,-参数!B$10,1)),"")</f>
        <v>4410.1229999999996</v>
      </c>
      <c r="U2503" s="10">
        <f ca="1">IFERROR(AVERAGE(OFFSET(E2503,0,0,-参数!B$11,1)),"")</f>
        <v>2641.0094074074063</v>
      </c>
      <c r="V2503" s="10">
        <f t="shared" ca="1" si="777"/>
        <v>1769.1135925925932</v>
      </c>
      <c r="W2503" s="10">
        <f ca="1">IFERROR(AVERAGE(OFFSET(V2503,0,0,-参数!B$12,1)),"")</f>
        <v>1612.1515808080812</v>
      </c>
      <c r="X2503" s="11" t="str">
        <f t="shared" ca="1" si="775"/>
        <v>买</v>
      </c>
      <c r="Y2503" s="12">
        <f ca="1">IF(X2502="买",$E2503/$E2502-1-IF(X2501="卖",参数!$B$3-IF(X2503="卖",参数!$B$3+参数!$B$4,0)),"")</f>
        <v>2.2317251586343012E-2</v>
      </c>
      <c r="Z2503" s="10">
        <f t="shared" ca="1" si="787"/>
        <v>13019.704731138738</v>
      </c>
      <c r="AA2503" s="3">
        <f ca="1">Z2503/MAX(Z$2:Z2503)-1</f>
        <v>0</v>
      </c>
      <c r="AB2503" s="8">
        <f ca="1">IFERROR(AVERAGE(OFFSET(E2503,0,0,-参数!B$14,1)),"")</f>
        <v>4655.2124999999996</v>
      </c>
      <c r="AC2503" s="8">
        <f ca="1">IFERROR(AVERAGE(OFFSET(E2503,0,0,-参数!B$15,1)),"")</f>
        <v>4253.2817241379307</v>
      </c>
      <c r="AD2503" s="9" t="str">
        <f ca="1">IFERROR(IF(OR(AND(AB2503/AC2503-1&lt;参数!B$16,AB2503/AC2503-1&gt;参数!B$17),AB2503/AC2503-1&lt;参数!B$18),"买","卖"),"买")</f>
        <v>买</v>
      </c>
      <c r="AE2503" s="7">
        <f ca="1">IF(AD2502="买",$E2503/$E2502-1-IF(AD2501="卖",参数!$B$3-IF(AD2503="卖",参数!$B$3+参数!$B$4,0)),"")</f>
        <v>2.2317251586343012E-2</v>
      </c>
      <c r="AF2503" s="8">
        <f t="shared" ca="1" si="788"/>
        <v>13855.357605433543</v>
      </c>
      <c r="AG2503" s="3">
        <f ca="1">AF2503/MAX(AF$2:AF2503)-1</f>
        <v>0</v>
      </c>
      <c r="AH2503">
        <f t="shared" ca="1" si="778"/>
        <v>0</v>
      </c>
      <c r="AI2503">
        <f t="shared" si="779"/>
        <v>0</v>
      </c>
      <c r="AJ2503">
        <f t="shared" ca="1" si="780"/>
        <v>0</v>
      </c>
      <c r="AK2503">
        <f t="shared" ca="1" si="781"/>
        <v>0</v>
      </c>
      <c r="AL2503">
        <f t="shared" ca="1" si="782"/>
        <v>0</v>
      </c>
      <c r="AM2503">
        <f t="shared" ca="1" si="783"/>
        <v>0</v>
      </c>
      <c r="AO2503" s="9">
        <f t="shared" si="789"/>
        <v>104.94999999999982</v>
      </c>
      <c r="AP2503" s="15">
        <f ca="1">IFERROR(ABS(E2503-OFFSET(E2503,-参数!B$20,0,1,1))/SUM(OFFSET(AO2503,0,0,-参数!B$20,1)),0)</f>
        <v>0.34170022089678054</v>
      </c>
      <c r="AQ2503" s="16">
        <f ca="1">(参数!B$21+参数!B$22*'000300'!AP2503)^(参数!B$23)</f>
        <v>0.3077407131653932</v>
      </c>
      <c r="AR2503" s="17">
        <f t="shared" ca="1" si="790"/>
        <v>4691.7660642089222</v>
      </c>
      <c r="AS2503" s="9" t="str">
        <f ca="1">IF(E2503+参数!B$24&gt;=AR2503,"买","卖")</f>
        <v>买</v>
      </c>
      <c r="AT2503" s="7">
        <f ca="1">IF(AS2502="买",$E2503/$E2502-1-IF(AS2501="卖",参数!$B$3-IF(AS2503="卖",参数!$B$3+参数!$B$4,0)),"")</f>
        <v>2.2317251586343012E-2</v>
      </c>
      <c r="AU2503" s="8">
        <f t="shared" ca="1" si="791"/>
        <v>9459.6050743243723</v>
      </c>
      <c r="AV2503" s="7">
        <f ca="1">AU2503/MAX(AU$2:AU2503)-1</f>
        <v>0</v>
      </c>
      <c r="AW2503" s="3">
        <f t="shared" ca="1" si="774"/>
        <v>1.109610535636385E-2</v>
      </c>
      <c r="AX2503" s="11" t="str">
        <f ca="1">IFERROR(IF(E2503&gt;MAX(OFFSET(C2503,-1,0,-参数!B$27,1)),"买",IF(E2503&lt;MIN(OFFSET(D2503,-1,0,-参数!B$26,1)),"卖",AX2502)),"卖")</f>
        <v>买</v>
      </c>
      <c r="AY2503" s="12">
        <f ca="1">IF(AX2502="买",$E2503/$E2502-1-IF(AX2501="卖",参数!$B$3-IF(AX2503="卖",参数!$B$3+参数!$B$4,0)),"")</f>
        <v>2.2317251586343012E-2</v>
      </c>
      <c r="AZ2503" s="10">
        <f t="shared" ca="1" si="792"/>
        <v>13670.443785363217</v>
      </c>
      <c r="BA2503" s="12">
        <f ca="1">AZ2503/MAX(AZ$2:AZ2503)-1</f>
        <v>0</v>
      </c>
    </row>
    <row r="2504" spans="1:53" x14ac:dyDescent="0.15">
      <c r="A2504" s="1">
        <v>42122</v>
      </c>
      <c r="B2504" s="6">
        <v>4811.32</v>
      </c>
      <c r="C2504" s="6">
        <v>4839.08</v>
      </c>
      <c r="D2504" s="6">
        <v>4703.57</v>
      </c>
      <c r="E2504" s="2">
        <v>4741.8599999999997</v>
      </c>
      <c r="F2504" s="3">
        <f>E2504/MAX(E$2:E2504)-1</f>
        <v>-0.1931770230722113</v>
      </c>
      <c r="G2504" s="2">
        <f ca="1">IFERROR(AVERAGE(OFFSET(E2504,0,0,-参数!B$2,1)),"")</f>
        <v>3907.3741071428585</v>
      </c>
      <c r="H2504" t="str">
        <f t="shared" ca="1" si="773"/>
        <v>买</v>
      </c>
      <c r="I2504" s="3">
        <f ca="1">IF(H2503="买",$E2504/$E2503-1-IF(H2502="卖",参数!$B$3-IF(H2504="卖",参数!$B$3+参数!$B$4,0)),"")</f>
        <v>-1.3672130942946614E-2</v>
      </c>
      <c r="J2504" s="2">
        <f t="shared" ca="1" si="784"/>
        <v>13825.984337439233</v>
      </c>
      <c r="K2504" s="3">
        <f ca="1">J2504/MAX(J$2:J2504)-1</f>
        <v>-1.3672130942946503E-2</v>
      </c>
      <c r="L2504" s="8">
        <f>L2503*(参数!$B$6-1)/(参数!$B$6+1)+E2504*2/(参数!$B$6+1)</f>
        <v>4460.6446873621098</v>
      </c>
      <c r="M2504" s="8">
        <f>M2503*(参数!$B$7-1)/(参数!$B$7+1)+E2504*2/(参数!$B$7+1)</f>
        <v>3829.1146810400796</v>
      </c>
      <c r="N2504" s="8">
        <f t="shared" si="776"/>
        <v>631.5300063220302</v>
      </c>
      <c r="O2504" s="8">
        <f>O2503*(参数!$B$8-1)/(参数!$B$8+1)+N2504*2/(参数!$B$8+1)</f>
        <v>581.08441857101593</v>
      </c>
      <c r="P2504" s="9" t="str">
        <f t="shared" si="785"/>
        <v>买</v>
      </c>
      <c r="Q2504" s="7">
        <f>IF(P2503="买",$E2504/$E2503-1-IF(P2502="卖",参数!$B$3-IF(P2504="卖",参数!$B$3+参数!$B$4,0)),"")</f>
        <v>-1.3672130942946614E-2</v>
      </c>
      <c r="R2504" s="8">
        <f t="shared" si="786"/>
        <v>11879.858345032997</v>
      </c>
      <c r="S2504" s="3">
        <f>R2504/MAX(R$2:R2504)-1</f>
        <v>-1.3672130942946614E-2</v>
      </c>
      <c r="T2504" s="10">
        <f ca="1">IFERROR(AVERAGE(OFFSET(E2504,0,0,-参数!B$10,1)),"")</f>
        <v>4442.8069999999998</v>
      </c>
      <c r="U2504" s="10">
        <f ca="1">IFERROR(AVERAGE(OFFSET(E2504,0,0,-参数!B$11,1)),"")</f>
        <v>2646.9507407407405</v>
      </c>
      <c r="V2504" s="10">
        <f t="shared" ca="1" si="777"/>
        <v>1795.8562592592593</v>
      </c>
      <c r="W2504" s="10">
        <f ca="1">IFERROR(AVERAGE(OFFSET(V2504,0,0,-参数!B$12,1)),"")</f>
        <v>1642.2399315375987</v>
      </c>
      <c r="X2504" s="11" t="str">
        <f t="shared" ca="1" si="775"/>
        <v>买</v>
      </c>
      <c r="Y2504" s="12">
        <f ca="1">IF(X2503="买",$E2504/$E2503-1-IF(X2502="卖",参数!$B$3-IF(X2504="卖",参数!$B$3+参数!$B$4,0)),"")</f>
        <v>-1.3672130942946614E-2</v>
      </c>
      <c r="Z2504" s="10">
        <f t="shared" ca="1" si="787"/>
        <v>12841.697623216107</v>
      </c>
      <c r="AA2504" s="3">
        <f ca="1">Z2504/MAX(Z$2:Z2504)-1</f>
        <v>-1.3672130942946614E-2</v>
      </c>
      <c r="AB2504" s="8">
        <f ca="1">IFERROR(AVERAGE(OFFSET(E2504,0,0,-参数!B$14,1)),"")</f>
        <v>4683.7512500000003</v>
      </c>
      <c r="AC2504" s="8">
        <f ca="1">IFERROR(AVERAGE(OFFSET(E2504,0,0,-参数!B$15,1)),"")</f>
        <v>4287.2382758620688</v>
      </c>
      <c r="AD2504" s="9" t="str">
        <f ca="1">IFERROR(IF(OR(AND(AB2504/AC2504-1&lt;参数!B$16,AB2504/AC2504-1&gt;参数!B$17),AB2504/AC2504-1&lt;参数!B$18),"买","卖"),"买")</f>
        <v>买</v>
      </c>
      <c r="AE2504" s="7">
        <f ca="1">IF(AD2503="买",$E2504/$E2503-1-IF(AD2502="卖",参数!$B$3-IF(AD2504="卖",参数!$B$3+参数!$B$4,0)),"")</f>
        <v>-1.3672130942946614E-2</v>
      </c>
      <c r="AF2504" s="8">
        <f t="shared" ca="1" si="788"/>
        <v>13665.925341990704</v>
      </c>
      <c r="AG2504" s="3">
        <f ca="1">AF2504/MAX(AF$2:AF2504)-1</f>
        <v>-1.3672130942946614E-2</v>
      </c>
      <c r="AH2504">
        <f t="shared" ca="1" si="778"/>
        <v>0</v>
      </c>
      <c r="AI2504">
        <f t="shared" si="779"/>
        <v>0</v>
      </c>
      <c r="AJ2504">
        <f t="shared" ca="1" si="780"/>
        <v>0</v>
      </c>
      <c r="AK2504">
        <f t="shared" ca="1" si="781"/>
        <v>0</v>
      </c>
      <c r="AL2504">
        <f t="shared" ca="1" si="782"/>
        <v>0</v>
      </c>
      <c r="AM2504">
        <f t="shared" ca="1" si="783"/>
        <v>0</v>
      </c>
      <c r="AO2504" s="9">
        <f t="shared" si="789"/>
        <v>65.730000000000473</v>
      </c>
      <c r="AP2504" s="15">
        <f ca="1">IFERROR(ABS(E2504-OFFSET(E2504,-参数!B$20,0,1,1))/SUM(OFFSET(AO2504,0,0,-参数!B$20,1)),0)</f>
        <v>0.32244609440763183</v>
      </c>
      <c r="AQ2504" s="16">
        <f ca="1">(参数!B$21+参数!B$22*'000300'!AP2504)^(参数!B$23)</f>
        <v>0.28916048110336467</v>
      </c>
      <c r="AR2504" s="17">
        <f t="shared" ca="1" si="790"/>
        <v>4706.2512507826314</v>
      </c>
      <c r="AS2504" s="9" t="str">
        <f ca="1">IF(E2504+参数!B$24&gt;=AR2504,"买","卖")</f>
        <v>买</v>
      </c>
      <c r="AT2504" s="7">
        <f ca="1">IF(AS2503="买",$E2504/$E2503-1-IF(AS2502="卖",参数!$B$3-IF(AS2504="卖",参数!$B$3+参数!$B$4,0)),"")</f>
        <v>-1.3672130942946614E-2</v>
      </c>
      <c r="AU2504" s="8">
        <f t="shared" ca="1" si="791"/>
        <v>9330.2721150796478</v>
      </c>
      <c r="AV2504" s="7">
        <f ca="1">AU2504/MAX(AU$2:AU2504)-1</f>
        <v>-1.3672130942946503E-2</v>
      </c>
      <c r="AW2504" s="3">
        <f t="shared" ca="1" si="774"/>
        <v>3.087363345800398E-3</v>
      </c>
      <c r="AX2504" s="11" t="str">
        <f ca="1">IFERROR(IF(E2504&gt;MAX(OFFSET(C2504,-1,0,-参数!B$27,1)),"买",IF(E2504&lt;MIN(OFFSET(D2504,-1,0,-参数!B$26,1)),"卖",AX2503)),"卖")</f>
        <v>买</v>
      </c>
      <c r="AY2504" s="12">
        <f ca="1">IF(AX2503="买",$E2504/$E2503-1-IF(AX2502="卖",参数!$B$3-IF(AX2504="卖",参数!$B$3+参数!$B$4,0)),"")</f>
        <v>-1.3672130942946614E-2</v>
      </c>
      <c r="AZ2504" s="10">
        <f t="shared" ca="1" si="792"/>
        <v>13483.539687881541</v>
      </c>
      <c r="BA2504" s="12">
        <f ca="1">AZ2504/MAX(AZ$2:AZ2504)-1</f>
        <v>-1.3672130942946614E-2</v>
      </c>
    </row>
    <row r="2505" spans="1:53" x14ac:dyDescent="0.15">
      <c r="A2505" s="1">
        <v>42123</v>
      </c>
      <c r="B2505" s="6">
        <v>4722.8999999999996</v>
      </c>
      <c r="C2505" s="6">
        <v>4797.93</v>
      </c>
      <c r="D2505" s="6">
        <v>4695.79</v>
      </c>
      <c r="E2505" s="2">
        <v>4774.33</v>
      </c>
      <c r="F2505" s="3">
        <f>E2505/MAX(E$2:E2505)-1</f>
        <v>-0.18765228340025863</v>
      </c>
      <c r="G2505" s="2">
        <f ca="1">IFERROR(AVERAGE(OFFSET(E2505,0,0,-参数!B$2,1)),"")</f>
        <v>3932.7378571428585</v>
      </c>
      <c r="H2505" t="str">
        <f t="shared" ca="1" si="773"/>
        <v>买</v>
      </c>
      <c r="I2505" s="3">
        <f ca="1">IF(H2504="买",$E2505/$E2504-1-IF(H2503="卖",参数!$B$3-IF(H2505="卖",参数!$B$3+参数!$B$4,0)),"")</f>
        <v>6.8475239673884136E-3</v>
      </c>
      <c r="J2505" s="2">
        <f t="shared" ca="1" si="784"/>
        <v>13920.658096562585</v>
      </c>
      <c r="K2505" s="3">
        <f ca="1">J2505/MAX(J$2:J2505)-1</f>
        <v>-6.9182272198752282E-3</v>
      </c>
      <c r="L2505" s="8">
        <f>L2504*(参数!$B$6-1)/(参数!$B$6+1)+E2505*2/(参数!$B$6+1)</f>
        <v>4490.5194790419091</v>
      </c>
      <c r="M2505" s="8">
        <f>M2504*(参数!$B$7-1)/(参数!$B$7+1)+E2505*2/(参数!$B$7+1)</f>
        <v>3851.8909537861018</v>
      </c>
      <c r="N2505" s="8">
        <f t="shared" si="776"/>
        <v>638.62852525580729</v>
      </c>
      <c r="O2505" s="8">
        <f>O2504*(参数!$B$8-1)/(参数!$B$8+1)+N2505*2/(参数!$B$8+1)</f>
        <v>592.59323990797418</v>
      </c>
      <c r="P2505" s="9" t="str">
        <f t="shared" si="785"/>
        <v>买</v>
      </c>
      <c r="Q2505" s="7">
        <f>IF(P2504="买",$E2505/$E2504-1-IF(P2503="卖",参数!$B$3-IF(P2505="卖",参数!$B$3+参数!$B$4,0)),"")</f>
        <v>6.8475239673884136E-3</v>
      </c>
      <c r="R2505" s="8">
        <f t="shared" si="786"/>
        <v>11961.205959779789</v>
      </c>
      <c r="S2505" s="3">
        <f>R2505/MAX(R$2:R2505)-1</f>
        <v>-6.9182272198753392E-3</v>
      </c>
      <c r="T2505" s="10">
        <f ca="1">IFERROR(AVERAGE(OFFSET(E2505,0,0,-参数!B$10,1)),"")</f>
        <v>4478.9634999999998</v>
      </c>
      <c r="U2505" s="10">
        <f ca="1">IFERROR(AVERAGE(OFFSET(E2505,0,0,-参数!B$11,1)),"")</f>
        <v>2652.9592592592594</v>
      </c>
      <c r="V2505" s="10">
        <f t="shared" ca="1" si="777"/>
        <v>1826.0042407407404</v>
      </c>
      <c r="W2505" s="10">
        <f ca="1">IFERROR(AVERAGE(OFFSET(V2505,0,0,-参数!B$12,1)),"")</f>
        <v>1672.2075179573519</v>
      </c>
      <c r="X2505" s="11" t="str">
        <f t="shared" ca="1" si="775"/>
        <v>买</v>
      </c>
      <c r="Y2505" s="12">
        <f ca="1">IF(X2504="买",$E2505/$E2504-1-IF(X2503="卖",参数!$B$3-IF(X2505="卖",参数!$B$3+参数!$B$4,0)),"")</f>
        <v>6.8475239673884136E-3</v>
      </c>
      <c r="Z2505" s="10">
        <f t="shared" ca="1" si="787"/>
        <v>12929.631455473034</v>
      </c>
      <c r="AA2505" s="3">
        <f ca="1">Z2505/MAX(Z$2:Z2505)-1</f>
        <v>-6.9182272198753392E-3</v>
      </c>
      <c r="AB2505" s="8">
        <f ca="1">IFERROR(AVERAGE(OFFSET(E2505,0,0,-参数!B$14,1)),"")</f>
        <v>4706.0249999999996</v>
      </c>
      <c r="AC2505" s="8">
        <f ca="1">IFERROR(AVERAGE(OFFSET(E2505,0,0,-参数!B$15,1)),"")</f>
        <v>4319.2475862068959</v>
      </c>
      <c r="AD2505" s="9" t="str">
        <f ca="1">IFERROR(IF(OR(AND(AB2505/AC2505-1&lt;参数!B$16,AB2505/AC2505-1&gt;参数!B$17),AB2505/AC2505-1&lt;参数!B$18),"买","卖"),"买")</f>
        <v>买</v>
      </c>
      <c r="AE2505" s="7">
        <f ca="1">IF(AD2504="买",$E2505/$E2504-1-IF(AD2503="卖",参数!$B$3-IF(AD2505="卖",参数!$B$3+参数!$B$4,0)),"")</f>
        <v>6.8475239673884136E-3</v>
      </c>
      <c r="AF2505" s="8">
        <f t="shared" ca="1" si="788"/>
        <v>13759.503093306526</v>
      </c>
      <c r="AG2505" s="3">
        <f ca="1">AF2505/MAX(AF$2:AF2505)-1</f>
        <v>-6.9182272198752282E-3</v>
      </c>
      <c r="AH2505">
        <f t="shared" ca="1" si="778"/>
        <v>0</v>
      </c>
      <c r="AI2505">
        <f t="shared" si="779"/>
        <v>0</v>
      </c>
      <c r="AJ2505">
        <f t="shared" ca="1" si="780"/>
        <v>0</v>
      </c>
      <c r="AK2505">
        <f t="shared" ca="1" si="781"/>
        <v>0</v>
      </c>
      <c r="AL2505">
        <f t="shared" ca="1" si="782"/>
        <v>0</v>
      </c>
      <c r="AM2505">
        <f t="shared" ca="1" si="783"/>
        <v>0</v>
      </c>
      <c r="AO2505" s="9">
        <f t="shared" si="789"/>
        <v>32.470000000000255</v>
      </c>
      <c r="AP2505" s="15">
        <f ca="1">IFERROR(ABS(E2505-OFFSET(E2505,-参数!B$20,0,1,1))/SUM(OFFSET(AO2505,0,0,-参数!B$20,1)),0)</f>
        <v>0.34020902312854662</v>
      </c>
      <c r="AQ2505" s="16">
        <f ca="1">(参数!B$21+参数!B$22*'000300'!AP2505)^(参数!B$23)</f>
        <v>0.30630170731904743</v>
      </c>
      <c r="AR2505" s="17">
        <f t="shared" ca="1" si="790"/>
        <v>4727.1038879000562</v>
      </c>
      <c r="AS2505" s="9" t="str">
        <f ca="1">IF(E2505+参数!B$24&gt;=AR2505,"买","卖")</f>
        <v>买</v>
      </c>
      <c r="AT2505" s="7">
        <f ca="1">IF(AS2504="买",$E2505/$E2504-1-IF(AS2503="卖",参数!$B$3-IF(AS2505="卖",参数!$B$3+参数!$B$4,0)),"")</f>
        <v>6.8475239673884136E-3</v>
      </c>
      <c r="AU2505" s="8">
        <f t="shared" ca="1" si="791"/>
        <v>9394.161377009912</v>
      </c>
      <c r="AV2505" s="7">
        <f ca="1">AU2505/MAX(AU$2:AU2505)-1</f>
        <v>-6.9182272198752282E-3</v>
      </c>
      <c r="AW2505" s="3">
        <f t="shared" ca="1" si="774"/>
        <v>4.4308380505517775E-3</v>
      </c>
      <c r="AX2505" s="11" t="str">
        <f ca="1">IFERROR(IF(E2505&gt;MAX(OFFSET(C2505,-1,0,-参数!B$27,1)),"买",IF(E2505&lt;MIN(OFFSET(D2505,-1,0,-参数!B$26,1)),"卖",AX2504)),"卖")</f>
        <v>买</v>
      </c>
      <c r="AY2505" s="12">
        <f ca="1">IF(AX2504="买",$E2505/$E2504-1-IF(AX2503="卖",参数!$B$3-IF(AX2505="卖",参数!$B$3+参数!$B$4,0)),"")</f>
        <v>6.8475239673884136E-3</v>
      </c>
      <c r="AZ2505" s="10">
        <f t="shared" ca="1" si="792"/>
        <v>13575.868549059544</v>
      </c>
      <c r="BA2505" s="12">
        <f ca="1">AZ2505/MAX(AZ$2:AZ2505)-1</f>
        <v>-6.9182272198752282E-3</v>
      </c>
    </row>
    <row r="2506" spans="1:53" x14ac:dyDescent="0.15">
      <c r="A2506" s="1">
        <v>42124</v>
      </c>
      <c r="B2506" s="6">
        <v>4788.41</v>
      </c>
      <c r="C2506" s="6">
        <v>4818.7299999999996</v>
      </c>
      <c r="D2506" s="6">
        <v>4749.4799999999996</v>
      </c>
      <c r="E2506" s="2">
        <v>4749.8900000000003</v>
      </c>
      <c r="F2506" s="3">
        <f>E2506/MAX(E$2:E2506)-1</f>
        <v>-0.1918107261961477</v>
      </c>
      <c r="G2506" s="2">
        <f ca="1">IFERROR(AVERAGE(OFFSET(E2506,0,0,-参数!B$2,1)),"")</f>
        <v>3956.1742857142867</v>
      </c>
      <c r="H2506" t="str">
        <f t="shared" ca="1" si="773"/>
        <v>买</v>
      </c>
      <c r="I2506" s="3">
        <f ca="1">IF(H2505="买",$E2506/$E2505-1-IF(H2504="卖",参数!$B$3-IF(H2506="卖",参数!$B$3+参数!$B$4,0)),"")</f>
        <v>-5.119042881409408E-3</v>
      </c>
      <c r="J2506" s="2">
        <f t="shared" ca="1" si="784"/>
        <v>13849.397650828842</v>
      </c>
      <c r="K2506" s="3">
        <f ca="1">J2506/MAX(J$2:J2506)-1</f>
        <v>-1.2001855399482841E-2</v>
      </c>
      <c r="L2506" s="8">
        <f>L2505*(参数!$B$6-1)/(参数!$B$6+1)+E2506*2/(参数!$B$6+1)</f>
        <v>4515.2214334188702</v>
      </c>
      <c r="M2506" s="8">
        <f>M2505*(参数!$B$7-1)/(参数!$B$7+1)+E2506*2/(参数!$B$7+1)</f>
        <v>3873.5294850201722</v>
      </c>
      <c r="N2506" s="8">
        <f t="shared" si="776"/>
        <v>641.69194839869806</v>
      </c>
      <c r="O2506" s="8">
        <f>O2505*(参数!$B$8-1)/(参数!$B$8+1)+N2506*2/(参数!$B$8+1)</f>
        <v>602.41298160611893</v>
      </c>
      <c r="P2506" s="9" t="str">
        <f t="shared" si="785"/>
        <v>买</v>
      </c>
      <c r="Q2506" s="7">
        <f>IF(P2505="买",$E2506/$E2505-1-IF(P2504="卖",参数!$B$3-IF(P2506="卖",参数!$B$3+参数!$B$4,0)),"")</f>
        <v>-5.119042881409408E-3</v>
      </c>
      <c r="R2506" s="8">
        <f t="shared" si="786"/>
        <v>11899.976033558307</v>
      </c>
      <c r="S2506" s="3">
        <f>R2506/MAX(R$2:R2506)-1</f>
        <v>-1.2001855399482841E-2</v>
      </c>
      <c r="T2506" s="10">
        <f ca="1">IFERROR(AVERAGE(OFFSET(E2506,0,0,-参数!B$10,1)),"")</f>
        <v>4510.2629999999999</v>
      </c>
      <c r="U2506" s="10">
        <f ca="1">IFERROR(AVERAGE(OFFSET(E2506,0,0,-参数!B$11,1)),"")</f>
        <v>2658.9390864197526</v>
      </c>
      <c r="V2506" s="10">
        <f t="shared" ca="1" si="777"/>
        <v>1851.3239135802473</v>
      </c>
      <c r="W2506" s="10">
        <f ca="1">IFERROR(AVERAGE(OFFSET(V2506,0,0,-参数!B$12,1)),"")</f>
        <v>1702.0970482603821</v>
      </c>
      <c r="X2506" s="11" t="str">
        <f t="shared" ca="1" si="775"/>
        <v>买</v>
      </c>
      <c r="Y2506" s="12">
        <f ca="1">IF(X2505="买",$E2506/$E2505-1-IF(X2504="卖",参数!$B$3-IF(X2506="卖",参数!$B$3+参数!$B$4,0)),"")</f>
        <v>-5.119042881409408E-3</v>
      </c>
      <c r="Z2506" s="10">
        <f t="shared" ca="1" si="787"/>
        <v>12863.444117611647</v>
      </c>
      <c r="AA2506" s="3">
        <f ca="1">Z2506/MAX(Z$2:Z2506)-1</f>
        <v>-1.2001855399482952E-2</v>
      </c>
      <c r="AB2506" s="8">
        <f ca="1">IFERROR(AVERAGE(OFFSET(E2506,0,0,-参数!B$14,1)),"")</f>
        <v>4734.5212499999998</v>
      </c>
      <c r="AC2506" s="8">
        <f ca="1">IFERROR(AVERAGE(OFFSET(E2506,0,0,-参数!B$15,1)),"")</f>
        <v>4350.6320689655176</v>
      </c>
      <c r="AD2506" s="9" t="str">
        <f ca="1">IFERROR(IF(OR(AND(AB2506/AC2506-1&lt;参数!B$16,AB2506/AC2506-1&gt;参数!B$17),AB2506/AC2506-1&lt;参数!B$18),"买","卖"),"买")</f>
        <v>买</v>
      </c>
      <c r="AE2506" s="7">
        <f ca="1">IF(AD2505="买",$E2506/$E2505-1-IF(AD2504="卖",参数!$B$3-IF(AD2506="卖",参数!$B$3+参数!$B$4,0)),"")</f>
        <v>-5.119042881409408E-3</v>
      </c>
      <c r="AF2506" s="8">
        <f t="shared" ca="1" si="788"/>
        <v>13689.067606945006</v>
      </c>
      <c r="AG2506" s="3">
        <f ca="1">AF2506/MAX(AF$2:AF2506)-1</f>
        <v>-1.200185539948273E-2</v>
      </c>
      <c r="AH2506">
        <f t="shared" ca="1" si="778"/>
        <v>0</v>
      </c>
      <c r="AI2506">
        <f t="shared" si="779"/>
        <v>0</v>
      </c>
      <c r="AJ2506">
        <f t="shared" ca="1" si="780"/>
        <v>0</v>
      </c>
      <c r="AK2506">
        <f t="shared" ca="1" si="781"/>
        <v>0</v>
      </c>
      <c r="AL2506">
        <f t="shared" ca="1" si="782"/>
        <v>0</v>
      </c>
      <c r="AM2506">
        <f t="shared" ca="1" si="783"/>
        <v>0</v>
      </c>
      <c r="AO2506" s="9">
        <f t="shared" si="789"/>
        <v>24.4399999999996</v>
      </c>
      <c r="AP2506" s="15">
        <f ca="1">IFERROR(ABS(E2506-OFFSET(E2506,-参数!B$20,0,1,1))/SUM(OFFSET(AO2506,0,0,-参数!B$20,1)),0)</f>
        <v>0.3313457326015673</v>
      </c>
      <c r="AQ2506" s="16">
        <f ca="1">(参数!B$21+参数!B$22*'000300'!AP2506)^(参数!B$23)</f>
        <v>0.29774863196051243</v>
      </c>
      <c r="AR2506" s="17">
        <f t="shared" ca="1" si="790"/>
        <v>4733.888421605513</v>
      </c>
      <c r="AS2506" s="9" t="str">
        <f ca="1">IF(E2506+参数!B$24&gt;=AR2506,"买","卖")</f>
        <v>买</v>
      </c>
      <c r="AT2506" s="7">
        <f ca="1">IF(AS2505="买",$E2506/$E2505-1-IF(AS2504="卖",参数!$B$3-IF(AS2506="卖",参数!$B$3+参数!$B$4,0)),"")</f>
        <v>-5.119042881409408E-3</v>
      </c>
      <c r="AU2506" s="8">
        <f t="shared" ca="1" si="791"/>
        <v>9346.0722620861179</v>
      </c>
      <c r="AV2506" s="7">
        <f ca="1">AU2506/MAX(AU$2:AU2506)-1</f>
        <v>-1.200185539948273E-2</v>
      </c>
      <c r="AW2506" s="3">
        <f t="shared" ca="1" si="774"/>
        <v>1.435241083409089E-3</v>
      </c>
      <c r="AX2506" s="11" t="str">
        <f ca="1">IFERROR(IF(E2506&gt;MAX(OFFSET(C2506,-1,0,-参数!B$27,1)),"买",IF(E2506&lt;MIN(OFFSET(D2506,-1,0,-参数!B$26,1)),"卖",AX2505)),"卖")</f>
        <v>买</v>
      </c>
      <c r="AY2506" s="12">
        <f ca="1">IF(AX2505="买",$E2506/$E2505-1-IF(AX2504="卖",参数!$B$3-IF(AX2506="卖",参数!$B$3+参数!$B$4,0)),"")</f>
        <v>-5.119042881409408E-3</v>
      </c>
      <c r="AZ2506" s="10">
        <f t="shared" ca="1" si="792"/>
        <v>13506.373095804531</v>
      </c>
      <c r="BA2506" s="12">
        <f ca="1">AZ2506/MAX(AZ$2:AZ2506)-1</f>
        <v>-1.200185539948273E-2</v>
      </c>
    </row>
    <row r="2507" spans="1:53" x14ac:dyDescent="0.15">
      <c r="A2507" s="1">
        <v>42128</v>
      </c>
      <c r="B2507" s="6">
        <v>4757.6400000000003</v>
      </c>
      <c r="C2507" s="6">
        <v>4795.92</v>
      </c>
      <c r="D2507" s="6">
        <v>4699.3999999999996</v>
      </c>
      <c r="E2507" s="2">
        <v>4787.74</v>
      </c>
      <c r="F2507" s="3">
        <f>E2507/MAX(E$2:E2507)-1</f>
        <v>-0.18537058463213774</v>
      </c>
      <c r="G2507" s="2">
        <f ca="1">IFERROR(AVERAGE(OFFSET(E2507,0,0,-参数!B$2,1)),"")</f>
        <v>3980.9237500000008</v>
      </c>
      <c r="H2507" t="str">
        <f t="shared" ca="1" si="773"/>
        <v>买</v>
      </c>
      <c r="I2507" s="3">
        <f ca="1">IF(H2506="买",$E2507/$E2506-1-IF(H2505="卖",参数!$B$3-IF(H2507="卖",参数!$B$3+参数!$B$4,0)),"")</f>
        <v>7.9686055887608909E-3</v>
      </c>
      <c r="J2507" s="2">
        <f t="shared" ca="1" si="784"/>
        <v>13959.758038350208</v>
      </c>
      <c r="K2507" s="3">
        <f ca="1">J2507/MAX(J$2:J2507)-1</f>
        <v>-4.1288878627336878E-3</v>
      </c>
      <c r="L2507" s="8">
        <f>L2506*(参数!$B$6-1)/(参数!$B$6+1)+E2507*2/(参数!$B$6+1)</f>
        <v>4541.1755826170729</v>
      </c>
      <c r="M2507" s="8">
        <f>M2506*(参数!$B$7-1)/(参数!$B$7+1)+E2507*2/(参数!$B$7+1)</f>
        <v>3895.5586540558306</v>
      </c>
      <c r="N2507" s="8">
        <f t="shared" si="776"/>
        <v>645.61692856124228</v>
      </c>
      <c r="O2507" s="8">
        <f>O2506*(参数!$B$8-1)/(参数!$B$8+1)+N2507*2/(参数!$B$8+1)</f>
        <v>611.0537709971436</v>
      </c>
      <c r="P2507" s="9" t="str">
        <f t="shared" si="785"/>
        <v>买</v>
      </c>
      <c r="Q2507" s="7">
        <f>IF(P2506="买",$E2507/$E2506-1-IF(P2505="卖",参数!$B$3-IF(P2507="卖",参数!$B$3+参数!$B$4,0)),"")</f>
        <v>7.9686055887608909E-3</v>
      </c>
      <c r="R2507" s="8">
        <f t="shared" si="786"/>
        <v>11994.80224908544</v>
      </c>
      <c r="S2507" s="3">
        <f>R2507/MAX(R$2:R2507)-1</f>
        <v>-4.1288878627337988E-3</v>
      </c>
      <c r="T2507" s="10">
        <f ca="1">IFERROR(AVERAGE(OFFSET(E2507,0,0,-参数!B$10,1)),"")</f>
        <v>4543.4110000000001</v>
      </c>
      <c r="U2507" s="10">
        <f ca="1">IFERROR(AVERAGE(OFFSET(E2507,0,0,-参数!B$11,1)),"")</f>
        <v>2665.036444444444</v>
      </c>
      <c r="V2507" s="10">
        <f t="shared" ca="1" si="777"/>
        <v>1878.3745555555561</v>
      </c>
      <c r="W2507" s="10">
        <f ca="1">IFERROR(AVERAGE(OFFSET(V2507,0,0,-参数!B$12,1)),"")</f>
        <v>1731.8975342312015</v>
      </c>
      <c r="X2507" s="11" t="str">
        <f t="shared" ca="1" si="775"/>
        <v>买</v>
      </c>
      <c r="Y2507" s="12">
        <f ca="1">IF(X2506="买",$E2507/$E2506-1-IF(X2505="卖",参数!$B$3-IF(X2507="卖",参数!$B$3+参数!$B$4,0)),"")</f>
        <v>7.9686055887608909E-3</v>
      </c>
      <c r="Z2507" s="10">
        <f t="shared" ca="1" si="787"/>
        <v>12965.947830297961</v>
      </c>
      <c r="AA2507" s="3">
        <f ca="1">Z2507/MAX(Z$2:Z2507)-1</f>
        <v>-4.1288878627337988E-3</v>
      </c>
      <c r="AB2507" s="8">
        <f ca="1">IFERROR(AVERAGE(OFFSET(E2507,0,0,-参数!B$14,1)),"")</f>
        <v>4755.59375</v>
      </c>
      <c r="AC2507" s="8">
        <f ca="1">IFERROR(AVERAGE(OFFSET(E2507,0,0,-参数!B$15,1)),"")</f>
        <v>4381.5</v>
      </c>
      <c r="AD2507" s="9" t="str">
        <f ca="1">IFERROR(IF(OR(AND(AB2507/AC2507-1&lt;参数!B$16,AB2507/AC2507-1&gt;参数!B$17),AB2507/AC2507-1&lt;参数!B$18),"买","卖"),"买")</f>
        <v>买</v>
      </c>
      <c r="AE2507" s="7">
        <f ca="1">IF(AD2506="买",$E2507/$E2506-1-IF(AD2505="卖",参数!$B$3-IF(AD2507="卖",参数!$B$3+参数!$B$4,0)),"")</f>
        <v>7.9686055887608909E-3</v>
      </c>
      <c r="AF2507" s="8">
        <f t="shared" ca="1" si="788"/>
        <v>13798.150387582633</v>
      </c>
      <c r="AG2507" s="3">
        <f ca="1">AF2507/MAX(AF$2:AF2507)-1</f>
        <v>-4.1288878627336878E-3</v>
      </c>
      <c r="AH2507">
        <f t="shared" ca="1" si="778"/>
        <v>0</v>
      </c>
      <c r="AI2507">
        <f t="shared" si="779"/>
        <v>0</v>
      </c>
      <c r="AJ2507">
        <f t="shared" ca="1" si="780"/>
        <v>0</v>
      </c>
      <c r="AK2507">
        <f t="shared" ca="1" si="781"/>
        <v>0</v>
      </c>
      <c r="AL2507">
        <f t="shared" ca="1" si="782"/>
        <v>1</v>
      </c>
      <c r="AM2507">
        <f t="shared" ca="1" si="783"/>
        <v>0</v>
      </c>
      <c r="AO2507" s="9">
        <f t="shared" si="789"/>
        <v>37.849999999999454</v>
      </c>
      <c r="AP2507" s="15">
        <f ca="1">IFERROR(ABS(E2507-OFFSET(E2507,-参数!B$20,0,1,1))/SUM(OFFSET(AO2507,0,0,-参数!B$20,1)),0)</f>
        <v>0.34220265067811123</v>
      </c>
      <c r="AQ2507" s="16">
        <f ca="1">(参数!B$21+参数!B$22*'000300'!AP2507)^(参数!B$23)</f>
        <v>0.30822555790437733</v>
      </c>
      <c r="AR2507" s="17">
        <f t="shared" ca="1" si="790"/>
        <v>4750.4868544001847</v>
      </c>
      <c r="AS2507" s="9" t="str">
        <f ca="1">IF(E2507+参数!B$24&gt;=AR2507,"买","卖")</f>
        <v>买</v>
      </c>
      <c r="AT2507" s="7">
        <f ca="1">IF(AS2506="买",$E2507/$E2506-1-IF(AS2505="卖",参数!$B$3-IF(AS2507="卖",参数!$B$3+参数!$B$4,0)),"")</f>
        <v>7.9686055887608909E-3</v>
      </c>
      <c r="AU2507" s="8">
        <f t="shared" ca="1" si="791"/>
        <v>9420.5474257467413</v>
      </c>
      <c r="AV2507" s="7">
        <f ca="1">AU2507/MAX(AU$2:AU2507)-1</f>
        <v>-4.1288878627335768E-3</v>
      </c>
      <c r="AW2507" s="3">
        <f t="shared" ca="1" si="774"/>
        <v>3.5062999623980406E-3</v>
      </c>
      <c r="AX2507" s="11" t="str">
        <f ca="1">IFERROR(IF(E2507&gt;MAX(OFFSET(C2507,-1,0,-参数!B$27,1)),"买",IF(E2507&lt;MIN(OFFSET(D2507,-1,0,-参数!B$26,1)),"卖",AX2506)),"卖")</f>
        <v>买</v>
      </c>
      <c r="AY2507" s="12">
        <f ca="1">IF(AX2506="买",$E2507/$E2506-1-IF(AX2505="卖",参数!$B$3-IF(AX2507="卖",参数!$B$3+参数!$B$4,0)),"")</f>
        <v>7.9686055887608909E-3</v>
      </c>
      <c r="AZ2507" s="10">
        <f t="shared" ca="1" si="792"/>
        <v>13614.000055939649</v>
      </c>
      <c r="BA2507" s="12">
        <f ca="1">AZ2507/MAX(AZ$2:AZ2507)-1</f>
        <v>-4.1288878627335768E-3</v>
      </c>
    </row>
    <row r="2508" spans="1:53" x14ac:dyDescent="0.15">
      <c r="A2508" s="1">
        <v>42129</v>
      </c>
      <c r="B2508" s="6">
        <v>4785.1899999999996</v>
      </c>
      <c r="C2508" s="6">
        <v>4785.1899999999996</v>
      </c>
      <c r="D2508" s="6">
        <v>4572.9799999999996</v>
      </c>
      <c r="E2508" s="2">
        <v>4596.84</v>
      </c>
      <c r="F2508" s="3">
        <f>E2508/MAX(E$2:E2508)-1</f>
        <v>-0.21785203838562572</v>
      </c>
      <c r="G2508" s="2">
        <f ca="1">IFERROR(AVERAGE(OFFSET(E2508,0,0,-参数!B$2,1)),"")</f>
        <v>4002.886071428572</v>
      </c>
      <c r="H2508" t="str">
        <f t="shared" ref="H2508:H2571" ca="1" si="793">IF(E2508&gt;G2508,"买","卖")</f>
        <v>买</v>
      </c>
      <c r="I2508" s="3">
        <f ca="1">IF(H2507="买",$E2508/$E2507-1-IF(H2506="卖",参数!$B$3-IF(H2508="卖",参数!$B$3+参数!$B$4,0)),"")</f>
        <v>-3.9872674790193186E-2</v>
      </c>
      <c r="J2508" s="2">
        <f t="shared" ca="1" si="784"/>
        <v>13403.145145937286</v>
      </c>
      <c r="K2508" s="3">
        <f ca="1">J2508/MAX(J$2:J2508)-1</f>
        <v>-4.3836932849930954E-2</v>
      </c>
      <c r="L2508" s="8">
        <f>L2507*(参数!$B$6-1)/(参数!$B$6+1)+E2508*2/(参数!$B$6+1)</f>
        <v>4546.4769557011623</v>
      </c>
      <c r="M2508" s="8">
        <f>M2507*(参数!$B$7-1)/(参数!$B$7+1)+E2508*2/(参数!$B$7+1)</f>
        <v>3912.4569997412323</v>
      </c>
      <c r="N2508" s="8">
        <f t="shared" si="776"/>
        <v>634.01995595993003</v>
      </c>
      <c r="O2508" s="8">
        <f>O2507*(参数!$B$8-1)/(参数!$B$8+1)+N2508*2/(参数!$B$8+1)</f>
        <v>615.64700798970091</v>
      </c>
      <c r="P2508" s="9" t="str">
        <f t="shared" si="785"/>
        <v>买</v>
      </c>
      <c r="Q2508" s="7">
        <f>IF(P2507="买",$E2508/$E2507-1-IF(P2506="卖",参数!$B$3-IF(P2508="卖",参数!$B$3+参数!$B$4,0)),"")</f>
        <v>-3.9872674790193186E-2</v>
      </c>
      <c r="R2508" s="8">
        <f t="shared" si="786"/>
        <v>11516.537399834979</v>
      </c>
      <c r="S2508" s="3">
        <f>R2508/MAX(R$2:R2508)-1</f>
        <v>-4.3836932849931065E-2</v>
      </c>
      <c r="T2508" s="10">
        <f ca="1">IFERROR(AVERAGE(OFFSET(E2508,0,0,-参数!B$10,1)),"")</f>
        <v>4564.7260000000006</v>
      </c>
      <c r="U2508" s="10">
        <f ca="1">IFERROR(AVERAGE(OFFSET(E2508,0,0,-参数!B$11,1)),"")</f>
        <v>2670.6733086419758</v>
      </c>
      <c r="V2508" s="10">
        <f t="shared" ca="1" si="777"/>
        <v>1894.0526913580247</v>
      </c>
      <c r="W2508" s="10">
        <f ca="1">IFERROR(AVERAGE(OFFSET(V2508,0,0,-参数!B$12,1)),"")</f>
        <v>1760.1956868686873</v>
      </c>
      <c r="X2508" s="11" t="str">
        <f t="shared" ca="1" si="775"/>
        <v>买</v>
      </c>
      <c r="Y2508" s="12">
        <f ca="1">IF(X2507="买",$E2508/$E2507-1-IF(X2506="卖",参数!$B$3-IF(X2508="卖",参数!$B$3+参数!$B$4,0)),"")</f>
        <v>-3.9872674790193186E-2</v>
      </c>
      <c r="Z2508" s="10">
        <f t="shared" ca="1" si="787"/>
        <v>12448.96080911388</v>
      </c>
      <c r="AA2508" s="3">
        <f ca="1">Z2508/MAX(Z$2:Z2508)-1</f>
        <v>-4.3836932849931065E-2</v>
      </c>
      <c r="AB2508" s="8">
        <f ca="1">IFERROR(AVERAGE(OFFSET(E2508,0,0,-参数!B$14,1)),"")</f>
        <v>4737.7224999999999</v>
      </c>
      <c r="AC2508" s="8">
        <f ca="1">IFERROR(AVERAGE(OFFSET(E2508,0,0,-参数!B$15,1)),"")</f>
        <v>4403.0441379310341</v>
      </c>
      <c r="AD2508" s="9" t="str">
        <f ca="1">IFERROR(IF(OR(AND(AB2508/AC2508-1&lt;参数!B$16,AB2508/AC2508-1&gt;参数!B$17),AB2508/AC2508-1&lt;参数!B$18),"买","卖"),"买")</f>
        <v>买</v>
      </c>
      <c r="AE2508" s="7">
        <f ca="1">IF(AD2507="买",$E2508/$E2507-1-IF(AD2506="卖",参数!$B$3-IF(AD2508="卖",参数!$B$3+参数!$B$4,0)),"")</f>
        <v>-3.9872674790193186E-2</v>
      </c>
      <c r="AF2508" s="8">
        <f t="shared" ca="1" si="788"/>
        <v>13247.981224472373</v>
      </c>
      <c r="AG2508" s="3">
        <f ca="1">AF2508/MAX(AF$2:AF2508)-1</f>
        <v>-4.3836932849930954E-2</v>
      </c>
      <c r="AH2508">
        <f t="shared" ca="1" si="778"/>
        <v>0</v>
      </c>
      <c r="AI2508">
        <f t="shared" si="779"/>
        <v>0</v>
      </c>
      <c r="AJ2508">
        <f t="shared" ca="1" si="780"/>
        <v>0</v>
      </c>
      <c r="AK2508">
        <f t="shared" ca="1" si="781"/>
        <v>0</v>
      </c>
      <c r="AL2508">
        <f t="shared" ca="1" si="782"/>
        <v>0</v>
      </c>
      <c r="AM2508">
        <f t="shared" ca="1" si="783"/>
        <v>0</v>
      </c>
      <c r="AO2508" s="9">
        <f t="shared" si="789"/>
        <v>190.89999999999964</v>
      </c>
      <c r="AP2508" s="15">
        <f ca="1">IFERROR(ABS(E2508-OFFSET(E2508,-参数!B$20,0,1,1))/SUM(OFFSET(AO2508,0,0,-参数!B$20,1)),0)</f>
        <v>0.25816988364774968</v>
      </c>
      <c r="AQ2508" s="16">
        <f ca="1">(参数!B$21+参数!B$22*'000300'!AP2508)^(参数!B$23)</f>
        <v>0.22713393772007845</v>
      </c>
      <c r="AR2508" s="17">
        <f t="shared" ca="1" si="790"/>
        <v>4715.5884393419665</v>
      </c>
      <c r="AS2508" s="9" t="str">
        <f ca="1">IF(E2508+参数!B$24&gt;=AR2508,"买","卖")</f>
        <v>卖</v>
      </c>
      <c r="AT2508" s="7">
        <f ca="1">IF(AS2507="买",$E2508/$E2507-1-IF(AS2506="卖",参数!$B$3-IF(AS2508="卖",参数!$B$3+参数!$B$4,0)),"")</f>
        <v>-3.9872674790193186E-2</v>
      </c>
      <c r="AU2508" s="8">
        <f t="shared" ca="1" si="791"/>
        <v>9044.9250018943494</v>
      </c>
      <c r="AV2508" s="7">
        <f ca="1">AU2508/MAX(AU$2:AU2508)-1</f>
        <v>-4.3836932849930843E-2</v>
      </c>
      <c r="AW2508" s="3">
        <f t="shared" ca="1" si="774"/>
        <v>-7.3462817870747488E-3</v>
      </c>
      <c r="AX2508" s="11" t="str">
        <f ca="1">IFERROR(IF(E2508&gt;MAX(OFFSET(C2508,-1,0,-参数!B$27,1)),"买",IF(E2508&lt;MIN(OFFSET(D2508,-1,0,-参数!B$26,1)),"卖",AX2507)),"卖")</f>
        <v>买</v>
      </c>
      <c r="AY2508" s="12">
        <f ca="1">IF(AX2507="买",$E2508/$E2507-1-IF(AX2506="卖",参数!$B$3-IF(AX2508="卖",参数!$B$3+参数!$B$4,0)),"")</f>
        <v>-3.9872674790193186E-2</v>
      </c>
      <c r="AZ2508" s="10">
        <f t="shared" ca="1" si="792"/>
        <v>13071.173459115495</v>
      </c>
      <c r="BA2508" s="12">
        <f ca="1">AZ2508/MAX(AZ$2:AZ2508)-1</f>
        <v>-4.3836932849930954E-2</v>
      </c>
    </row>
    <row r="2509" spans="1:53" x14ac:dyDescent="0.15">
      <c r="A2509" s="1">
        <v>42130</v>
      </c>
      <c r="B2509" s="6">
        <v>4626.2299999999996</v>
      </c>
      <c r="C2509" s="6">
        <v>4700.91</v>
      </c>
      <c r="D2509" s="6">
        <v>4511.76</v>
      </c>
      <c r="E2509" s="2">
        <v>4553.33</v>
      </c>
      <c r="F2509" s="3">
        <f>E2509/MAX(E$2:E2509)-1</f>
        <v>-0.22525522357585248</v>
      </c>
      <c r="G2509" s="2">
        <f ca="1">IFERROR(AVERAGE(OFFSET(E2509,0,0,-参数!B$2,1)),"")</f>
        <v>4025.0451785714286</v>
      </c>
      <c r="H2509" t="str">
        <f t="shared" ca="1" si="793"/>
        <v>买</v>
      </c>
      <c r="I2509" s="3">
        <f ca="1">IF(H2508="买",$E2509/$E2508-1-IF(H2507="卖",参数!$B$3-IF(H2509="卖",参数!$B$3+参数!$B$4,0)),"")</f>
        <v>-9.4651978315538621E-3</v>
      </c>
      <c r="J2509" s="2">
        <f t="shared" ca="1" si="784"/>
        <v>13276.281725565957</v>
      </c>
      <c r="K2509" s="3">
        <f ca="1">J2509/MAX(J$2:J2509)-1</f>
        <v>-5.2887205439731688E-2</v>
      </c>
      <c r="L2509" s="8">
        <f>L2508*(参数!$B$6-1)/(参数!$B$6+1)+E2509*2/(参数!$B$6+1)</f>
        <v>4547.1296265867659</v>
      </c>
      <c r="M2509" s="8">
        <f>M2508*(参数!$B$7-1)/(参数!$B$7+1)+E2509*2/(参数!$B$7+1)</f>
        <v>3927.8997226390338</v>
      </c>
      <c r="N2509" s="8">
        <f t="shared" si="776"/>
        <v>619.22990394773205</v>
      </c>
      <c r="O2509" s="8">
        <f>O2508*(参数!$B$8-1)/(参数!$B$8+1)+N2509*2/(参数!$B$8+1)</f>
        <v>616.36358718130714</v>
      </c>
      <c r="P2509" s="9" t="str">
        <f t="shared" si="785"/>
        <v>买</v>
      </c>
      <c r="Q2509" s="7">
        <f>IF(P2508="买",$E2509/$E2508-1-IF(P2507="卖",参数!$B$3-IF(P2509="卖",参数!$B$3+参数!$B$4,0)),"")</f>
        <v>-9.4651978315538621E-3</v>
      </c>
      <c r="R2509" s="8">
        <f t="shared" si="786"/>
        <v>11407.531095011052</v>
      </c>
      <c r="S2509" s="3">
        <f>R2509/MAX(R$2:R2509)-1</f>
        <v>-5.2887205439731688E-2</v>
      </c>
      <c r="T2509" s="10">
        <f ca="1">IFERROR(AVERAGE(OFFSET(E2509,0,0,-参数!B$10,1)),"")</f>
        <v>4579.3904999999995</v>
      </c>
      <c r="U2509" s="10">
        <f ca="1">IFERROR(AVERAGE(OFFSET(E2509,0,0,-参数!B$11,1)),"")</f>
        <v>2676.1868641975311</v>
      </c>
      <c r="V2509" s="10">
        <f t="shared" ca="1" si="777"/>
        <v>1903.2036358024684</v>
      </c>
      <c r="W2509" s="10">
        <f ca="1">IFERROR(AVERAGE(OFFSET(V2509,0,0,-参数!B$12,1)),"")</f>
        <v>1786.9628799102136</v>
      </c>
      <c r="X2509" s="11" t="str">
        <f t="shared" ca="1" si="775"/>
        <v>买</v>
      </c>
      <c r="Y2509" s="12">
        <f ca="1">IF(X2508="买",$E2509/$E2508-1-IF(X2507="卖",参数!$B$3-IF(X2509="卖",参数!$B$3+参数!$B$4,0)),"")</f>
        <v>-9.4651978315538621E-3</v>
      </c>
      <c r="Z2509" s="10">
        <f t="shared" ca="1" si="787"/>
        <v>12331.128932258356</v>
      </c>
      <c r="AA2509" s="3">
        <f ca="1">Z2509/MAX(Z$2:Z2509)-1</f>
        <v>-5.2887205439731688E-2</v>
      </c>
      <c r="AB2509" s="8">
        <f ca="1">IFERROR(AVERAGE(OFFSET(E2509,0,0,-参数!B$14,1)),"")</f>
        <v>4714.2775000000001</v>
      </c>
      <c r="AC2509" s="8">
        <f ca="1">IFERROR(AVERAGE(OFFSET(E2509,0,0,-参数!B$15,1)),"")</f>
        <v>4423.0537931034478</v>
      </c>
      <c r="AD2509" s="9" t="str">
        <f ca="1">IFERROR(IF(OR(AND(AB2509/AC2509-1&lt;参数!B$16,AB2509/AC2509-1&gt;参数!B$17),AB2509/AC2509-1&lt;参数!B$18),"买","卖"),"买")</f>
        <v>买</v>
      </c>
      <c r="AE2509" s="7">
        <f ca="1">IF(AD2508="买",$E2509/$E2508-1-IF(AD2507="卖",参数!$B$3-IF(AD2509="卖",参数!$B$3+参数!$B$4,0)),"")</f>
        <v>-9.4651978315538621E-3</v>
      </c>
      <c r="AF2509" s="8">
        <f t="shared" ca="1" si="788"/>
        <v>13122.586461314031</v>
      </c>
      <c r="AG2509" s="3">
        <f ca="1">AF2509/MAX(AF$2:AF2509)-1</f>
        <v>-5.2887205439731577E-2</v>
      </c>
      <c r="AH2509">
        <f t="shared" ca="1" si="778"/>
        <v>0</v>
      </c>
      <c r="AI2509">
        <f t="shared" si="779"/>
        <v>0</v>
      </c>
      <c r="AJ2509">
        <f t="shared" ca="1" si="780"/>
        <v>0</v>
      </c>
      <c r="AK2509">
        <f t="shared" ca="1" si="781"/>
        <v>0</v>
      </c>
      <c r="AL2509">
        <f t="shared" ca="1" si="782"/>
        <v>0</v>
      </c>
      <c r="AM2509">
        <f t="shared" ca="1" si="783"/>
        <v>0</v>
      </c>
      <c r="AO2509" s="9">
        <f t="shared" si="789"/>
        <v>43.510000000000218</v>
      </c>
      <c r="AP2509" s="15">
        <f ca="1">IFERROR(ABS(E2509-OFFSET(E2509,-参数!B$20,0,1,1))/SUM(OFFSET(AO2509,0,0,-参数!B$20,1)),0)</f>
        <v>0.2380122871140834</v>
      </c>
      <c r="AQ2509" s="16">
        <f ca="1">(参数!B$21+参数!B$22*'000300'!AP2509)^(参数!B$23)</f>
        <v>0.20768185706509049</v>
      </c>
      <c r="AR2509" s="17">
        <f t="shared" ca="1" si="790"/>
        <v>4681.8903053349441</v>
      </c>
      <c r="AS2509" s="9" t="str">
        <f ca="1">IF(E2509+参数!B$24&gt;=AR2509,"买","卖")</f>
        <v>卖</v>
      </c>
      <c r="AT2509" s="7" t="str">
        <f ca="1">IF(AS2508="买",$E2509/$E2508-1-IF(AS2507="卖",参数!$B$3-IF(AS2509="卖",参数!$B$3+参数!$B$4,0)),"")</f>
        <v/>
      </c>
      <c r="AU2509" s="8">
        <f t="shared" ca="1" si="791"/>
        <v>9044.9250018943494</v>
      </c>
      <c r="AV2509" s="7">
        <f ca="1">AU2509/MAX(AU$2:AU2509)-1</f>
        <v>-4.3836932849930843E-2</v>
      </c>
      <c r="AW2509" s="3">
        <f t="shared" ca="1" si="774"/>
        <v>-7.1461143058796361E-3</v>
      </c>
      <c r="AX2509" s="11" t="str">
        <f ca="1">IFERROR(IF(E2509&gt;MAX(OFFSET(C2509,-1,0,-参数!B$27,1)),"买",IF(E2509&lt;MIN(OFFSET(D2509,-1,0,-参数!B$26,1)),"卖",AX2508)),"卖")</f>
        <v>买</v>
      </c>
      <c r="AY2509" s="12">
        <f ca="1">IF(AX2508="买",$E2509/$E2508-1-IF(AX2507="卖",参数!$B$3-IF(AX2509="卖",参数!$B$3+参数!$B$4,0)),"")</f>
        <v>-9.4651978315538621E-3</v>
      </c>
      <c r="AZ2509" s="10">
        <f t="shared" ca="1" si="792"/>
        <v>12947.452216434411</v>
      </c>
      <c r="BA2509" s="12">
        <f ca="1">AZ2509/MAX(AZ$2:AZ2509)-1</f>
        <v>-5.2887205439731577E-2</v>
      </c>
    </row>
    <row r="2510" spans="1:53" x14ac:dyDescent="0.15">
      <c r="A2510" s="1">
        <v>42131</v>
      </c>
      <c r="B2510" s="6">
        <v>4520.82</v>
      </c>
      <c r="C2510" s="6">
        <v>4546.34</v>
      </c>
      <c r="D2510" s="6">
        <v>4467.46</v>
      </c>
      <c r="E2510" s="2">
        <v>4470.09</v>
      </c>
      <c r="F2510" s="3">
        <f>E2510/MAX(E$2:E2510)-1</f>
        <v>-0.23941843054515755</v>
      </c>
      <c r="G2510" s="2">
        <f ca="1">IFERROR(AVERAGE(OFFSET(E2510,0,0,-参数!B$2,1)),"")</f>
        <v>4045.1196428571429</v>
      </c>
      <c r="H2510" t="str">
        <f t="shared" ca="1" si="793"/>
        <v>买</v>
      </c>
      <c r="I2510" s="3">
        <f ca="1">IF(H2509="买",$E2510/$E2509-1-IF(H2508="卖",参数!$B$3-IF(H2510="卖",参数!$B$3+参数!$B$4,0)),"")</f>
        <v>-1.8281126120882951E-2</v>
      </c>
      <c r="J2510" s="2">
        <f t="shared" ca="1" si="784"/>
        <v>13033.576344924513</v>
      </c>
      <c r="K2510" s="3">
        <f ca="1">J2510/MAX(J$2:J2510)-1</f>
        <v>-7.0201493887789845E-2</v>
      </c>
      <c r="L2510" s="8">
        <f>L2509*(参数!$B$6-1)/(参数!$B$6+1)+E2510*2/(参数!$B$6+1)</f>
        <v>4539.7925192927878</v>
      </c>
      <c r="M2510" s="8">
        <f>M2509*(参数!$B$7-1)/(参数!$B$7+1)+E2510*2/(参数!$B$7+1)</f>
        <v>3940.9645485995388</v>
      </c>
      <c r="N2510" s="8">
        <f t="shared" si="776"/>
        <v>598.82797069324897</v>
      </c>
      <c r="O2510" s="8">
        <f>O2509*(参数!$B$8-1)/(参数!$B$8+1)+N2510*2/(参数!$B$8+1)</f>
        <v>612.85646388369548</v>
      </c>
      <c r="P2510" s="9" t="str">
        <f t="shared" si="785"/>
        <v>买</v>
      </c>
      <c r="Q2510" s="7">
        <f>IF(P2509="买",$E2510/$E2509-1-IF(P2508="卖",参数!$B$3-IF(P2510="卖",参数!$B$3+参数!$B$4,0)),"")</f>
        <v>-1.8281126120882951E-2</v>
      </c>
      <c r="R2510" s="8">
        <f t="shared" si="786"/>
        <v>11198.988580335261</v>
      </c>
      <c r="S2510" s="3">
        <f>R2510/MAX(R$2:R2510)-1</f>
        <v>-7.0201493887789956E-2</v>
      </c>
      <c r="T2510" s="10">
        <f ca="1">IFERROR(AVERAGE(OFFSET(E2510,0,0,-参数!B$10,1)),"")</f>
        <v>4588.1049999999996</v>
      </c>
      <c r="U2510" s="10">
        <f ca="1">IFERROR(AVERAGE(OFFSET(E2510,0,0,-参数!B$11,1)),"")</f>
        <v>2681.4105432098772</v>
      </c>
      <c r="V2510" s="10">
        <f t="shared" ca="1" si="777"/>
        <v>1906.6944567901223</v>
      </c>
      <c r="W2510" s="10">
        <f ca="1">IFERROR(AVERAGE(OFFSET(V2510,0,0,-参数!B$12,1)),"")</f>
        <v>1811.6195763187432</v>
      </c>
      <c r="X2510" s="11" t="str">
        <f t="shared" ca="1" si="775"/>
        <v>买</v>
      </c>
      <c r="Y2510" s="12">
        <f ca="1">IF(X2509="买",$E2510/$E2509-1-IF(X2508="卖",参数!$B$3-IF(X2510="卖",参数!$B$3+参数!$B$4,0)),"")</f>
        <v>-1.8281126120882951E-2</v>
      </c>
      <c r="Z2510" s="10">
        <f t="shared" ca="1" si="787"/>
        <v>12105.702009034872</v>
      </c>
      <c r="AA2510" s="3">
        <f ca="1">Z2510/MAX(Z$2:Z2510)-1</f>
        <v>-7.0201493887789956E-2</v>
      </c>
      <c r="AB2510" s="8">
        <f ca="1">IFERROR(AVERAGE(OFFSET(E2510,0,0,-参数!B$14,1)),"")</f>
        <v>4685.2087499999998</v>
      </c>
      <c r="AC2510" s="8">
        <f ca="1">IFERROR(AVERAGE(OFFSET(E2510,0,0,-参数!B$15,1)),"")</f>
        <v>4441.3186206896553</v>
      </c>
      <c r="AD2510" s="9" t="str">
        <f ca="1">IFERROR(IF(OR(AND(AB2510/AC2510-1&lt;参数!B$16,AB2510/AC2510-1&gt;参数!B$17),AB2510/AC2510-1&lt;参数!B$18),"买","卖"),"买")</f>
        <v>买</v>
      </c>
      <c r="AE2510" s="7">
        <f ca="1">IF(AD2509="买",$E2510/$E2509-1-IF(AD2508="卖",参数!$B$3-IF(AD2510="卖",参数!$B$3+参数!$B$4,0)),"")</f>
        <v>-1.8281126120882951E-2</v>
      </c>
      <c r="AF2510" s="8">
        <f t="shared" ca="1" si="788"/>
        <v>12882.690803182559</v>
      </c>
      <c r="AG2510" s="3">
        <f ca="1">AF2510/MAX(AF$2:AF2510)-1</f>
        <v>-7.0201493887789734E-2</v>
      </c>
      <c r="AH2510">
        <f t="shared" ca="1" si="778"/>
        <v>0</v>
      </c>
      <c r="AI2510">
        <f t="shared" si="779"/>
        <v>0</v>
      </c>
      <c r="AJ2510">
        <f t="shared" ca="1" si="780"/>
        <v>0</v>
      </c>
      <c r="AK2510">
        <f t="shared" ca="1" si="781"/>
        <v>0</v>
      </c>
      <c r="AL2510">
        <f t="shared" ca="1" si="782"/>
        <v>0</v>
      </c>
      <c r="AM2510">
        <f t="shared" ca="1" si="783"/>
        <v>0</v>
      </c>
      <c r="AO2510" s="9">
        <f t="shared" si="789"/>
        <v>83.239999999999782</v>
      </c>
      <c r="AP2510" s="15">
        <f ca="1">IFERROR(ABS(E2510-OFFSET(E2510,-参数!B$20,0,1,1))/SUM(OFFSET(AO2510,0,0,-参数!B$20,1)),0)</f>
        <v>0.30454663407039156</v>
      </c>
      <c r="AQ2510" s="16">
        <f ca="1">(参数!B$21+参数!B$22*'000300'!AP2510)^(参数!B$23)</f>
        <v>0.27188750187792782</v>
      </c>
      <c r="AR2510" s="17">
        <f t="shared" ca="1" si="790"/>
        <v>4624.3044494204432</v>
      </c>
      <c r="AS2510" s="9" t="str">
        <f ca="1">IF(E2510+参数!B$24&gt;=AR2510,"买","卖")</f>
        <v>卖</v>
      </c>
      <c r="AT2510" s="7" t="str">
        <f ca="1">IF(AS2509="买",$E2510/$E2509-1-IF(AS2508="卖",参数!$B$3-IF(AS2510="卖",参数!$B$3+参数!$B$4,0)),"")</f>
        <v/>
      </c>
      <c r="AU2510" s="8">
        <f t="shared" ca="1" si="791"/>
        <v>9044.9250018943494</v>
      </c>
      <c r="AV2510" s="7">
        <f ca="1">AU2510/MAX(AU$2:AU2510)-1</f>
        <v>-4.3836932849930843E-2</v>
      </c>
      <c r="AW2510" s="3">
        <f t="shared" ca="1" si="774"/>
        <v>-1.2299702077360197E-2</v>
      </c>
      <c r="AX2510" s="11" t="str">
        <f ca="1">IFERROR(IF(E2510&gt;MAX(OFFSET(C2510,-1,0,-参数!B$27,1)),"买",IF(E2510&lt;MIN(OFFSET(D2510,-1,0,-参数!B$26,1)),"卖",AX2509)),"卖")</f>
        <v>买</v>
      </c>
      <c r="AY2510" s="12">
        <f ca="1">IF(AX2509="买",$E2510/$E2509-1-IF(AX2508="卖",参数!$B$3-IF(AX2510="卖",参数!$B$3+参数!$B$4,0)),"")</f>
        <v>-1.8281126120882951E-2</v>
      </c>
      <c r="AZ2510" s="10">
        <f t="shared" ca="1" si="792"/>
        <v>12710.758209521668</v>
      </c>
      <c r="BA2510" s="12">
        <f ca="1">AZ2510/MAX(AZ$2:AZ2510)-1</f>
        <v>-7.0201493887789734E-2</v>
      </c>
    </row>
    <row r="2511" spans="1:53" x14ac:dyDescent="0.15">
      <c r="A2511" s="1">
        <v>42132</v>
      </c>
      <c r="B2511" s="6">
        <v>4515.55</v>
      </c>
      <c r="C2511" s="6">
        <v>4559.0600000000004</v>
      </c>
      <c r="D2511" s="6">
        <v>4445.59</v>
      </c>
      <c r="E2511" s="2">
        <v>4558.3999999999996</v>
      </c>
      <c r="F2511" s="3">
        <f>E2511/MAX(E$2:E2511)-1</f>
        <v>-0.22439256788947126</v>
      </c>
      <c r="G2511" s="2">
        <f ca="1">IFERROR(AVERAGE(OFFSET(E2511,0,0,-参数!B$2,1)),"")</f>
        <v>4065.6814285714286</v>
      </c>
      <c r="H2511" t="str">
        <f t="shared" ca="1" si="793"/>
        <v>买</v>
      </c>
      <c r="I2511" s="3">
        <f ca="1">IF(H2510="买",$E2511/$E2510-1-IF(H2509="卖",参数!$B$3-IF(H2511="卖",参数!$B$3+参数!$B$4,0)),"")</f>
        <v>1.9755754358413258E-2</v>
      </c>
      <c r="J2511" s="2">
        <f t="shared" ca="1" si="784"/>
        <v>13291.064477606467</v>
      </c>
      <c r="K2511" s="3">
        <f ca="1">J2511/MAX(J$2:J2511)-1</f>
        <v>-5.1832622998217448E-2</v>
      </c>
      <c r="L2511" s="8">
        <f>L2510*(参数!$B$6-1)/(参数!$B$6+1)+E2511*2/(参数!$B$6+1)</f>
        <v>4541.5646603125224</v>
      </c>
      <c r="M2511" s="8">
        <f>M2510*(参数!$B$7-1)/(参数!$B$7+1)+E2511*2/(参数!$B$7+1)</f>
        <v>3955.8425112838877</v>
      </c>
      <c r="N2511" s="8">
        <f t="shared" si="776"/>
        <v>585.7221490286347</v>
      </c>
      <c r="O2511" s="8">
        <f>O2510*(参数!$B$8-1)/(参数!$B$8+1)+N2511*2/(参数!$B$8+1)</f>
        <v>607.42960091268333</v>
      </c>
      <c r="P2511" s="9" t="str">
        <f t="shared" si="785"/>
        <v>买</v>
      </c>
      <c r="Q2511" s="7">
        <f>IF(P2510="买",$E2511/$E2510-1-IF(P2509="卖",参数!$B$3-IF(P2511="卖",参数!$B$3+参数!$B$4,0)),"")</f>
        <v>1.9755754358413258E-2</v>
      </c>
      <c r="R2511" s="8">
        <f t="shared" si="786"/>
        <v>11420.23304779104</v>
      </c>
      <c r="S2511" s="3">
        <f>R2511/MAX(R$2:R2511)-1</f>
        <v>-5.1832622998217448E-2</v>
      </c>
      <c r="T2511" s="10">
        <f ca="1">IFERROR(AVERAGE(OFFSET(E2511,0,0,-参数!B$10,1)),"")</f>
        <v>4602.9179999999997</v>
      </c>
      <c r="U2511" s="10">
        <f ca="1">IFERROR(AVERAGE(OFFSET(E2511,0,0,-参数!B$11,1)),"")</f>
        <v>2686.8616543209882</v>
      </c>
      <c r="V2511" s="10">
        <f t="shared" ca="1" si="777"/>
        <v>1916.0563456790114</v>
      </c>
      <c r="W2511" s="10">
        <f ca="1">IFERROR(AVERAGE(OFFSET(V2511,0,0,-参数!B$12,1)),"")</f>
        <v>1834.1869382716047</v>
      </c>
      <c r="X2511" s="11" t="str">
        <f t="shared" ca="1" si="775"/>
        <v>买</v>
      </c>
      <c r="Y2511" s="12">
        <f ca="1">IF(X2510="买",$E2511/$E2510-1-IF(X2509="卖",参数!$B$3-IF(X2511="卖",参数!$B$3+参数!$B$4,0)),"")</f>
        <v>1.9755754358413258E-2</v>
      </c>
      <c r="Z2511" s="10">
        <f t="shared" ca="1" si="787"/>
        <v>12344.859284261514</v>
      </c>
      <c r="AA2511" s="3">
        <f ca="1">Z2511/MAX(Z$2:Z2511)-1</f>
        <v>-5.1832622998217559E-2</v>
      </c>
      <c r="AB2511" s="8">
        <f ca="1">IFERROR(AVERAGE(OFFSET(E2511,0,0,-参数!B$14,1)),"")</f>
        <v>4654.0599999999995</v>
      </c>
      <c r="AC2511" s="8">
        <f ca="1">IFERROR(AVERAGE(OFFSET(E2511,0,0,-参数!B$15,1)),"")</f>
        <v>4462.2979310344826</v>
      </c>
      <c r="AD2511" s="9" t="str">
        <f ca="1">IFERROR(IF(OR(AND(AB2511/AC2511-1&lt;参数!B$16,AB2511/AC2511-1&gt;参数!B$17),AB2511/AC2511-1&lt;参数!B$18),"买","卖"),"买")</f>
        <v>买</v>
      </c>
      <c r="AE2511" s="7">
        <f ca="1">IF(AD2510="买",$E2511/$E2510-1-IF(AD2509="卖",参数!$B$3-IF(AD2511="卖",参数!$B$3+参数!$B$4,0)),"")</f>
        <v>1.9755754358413258E-2</v>
      </c>
      <c r="AF2511" s="8">
        <f t="shared" ca="1" si="788"/>
        <v>13137.198078165622</v>
      </c>
      <c r="AG2511" s="3">
        <f ca="1">AF2511/MAX(AF$2:AF2511)-1</f>
        <v>-5.1832622998217337E-2</v>
      </c>
      <c r="AH2511">
        <f t="shared" ca="1" si="778"/>
        <v>0</v>
      </c>
      <c r="AI2511">
        <f t="shared" si="779"/>
        <v>0</v>
      </c>
      <c r="AJ2511">
        <f t="shared" ca="1" si="780"/>
        <v>0</v>
      </c>
      <c r="AK2511">
        <f t="shared" ca="1" si="781"/>
        <v>0</v>
      </c>
      <c r="AL2511">
        <f t="shared" ca="1" si="782"/>
        <v>1</v>
      </c>
      <c r="AM2511">
        <f t="shared" ca="1" si="783"/>
        <v>0</v>
      </c>
      <c r="AO2511" s="9">
        <f t="shared" si="789"/>
        <v>88.309999999999491</v>
      </c>
      <c r="AP2511" s="15">
        <f ca="1">IFERROR(ABS(E2511-OFFSET(E2511,-参数!B$20,0,1,1))/SUM(OFFSET(AO2511,0,0,-参数!B$20,1)),0)</f>
        <v>0.31340812253923728</v>
      </c>
      <c r="AQ2511" s="16">
        <f ca="1">(参数!B$21+参数!B$22*'000300'!AP2511)^(参数!B$23)</f>
        <v>0.28043883825036392</v>
      </c>
      <c r="AR2511" s="17">
        <f t="shared" ca="1" si="790"/>
        <v>4605.8222821894433</v>
      </c>
      <c r="AS2511" s="9" t="str">
        <f ca="1">IF(E2511+参数!B$24&gt;=AR2511,"买","卖")</f>
        <v>卖</v>
      </c>
      <c r="AT2511" s="7" t="str">
        <f ca="1">IF(AS2510="买",$E2511/$E2510-1-IF(AS2509="卖",参数!$B$3-IF(AS2511="卖",参数!$B$3+参数!$B$4,0)),"")</f>
        <v/>
      </c>
      <c r="AU2511" s="8">
        <f t="shared" ca="1" si="791"/>
        <v>9044.9250018943494</v>
      </c>
      <c r="AV2511" s="7">
        <f ca="1">AU2511/MAX(AU$2:AU2511)-1</f>
        <v>-4.3836932849930843E-2</v>
      </c>
      <c r="AW2511" s="3">
        <f t="shared" ca="1" si="774"/>
        <v>-3.9967453339531112E-3</v>
      </c>
      <c r="AX2511" s="11" t="str">
        <f ca="1">IFERROR(IF(E2511&gt;MAX(OFFSET(C2511,-1,0,-参数!B$27,1)),"买",IF(E2511&lt;MIN(OFFSET(D2511,-1,0,-参数!B$26,1)),"卖",AX2510)),"卖")</f>
        <v>买</v>
      </c>
      <c r="AY2511" s="12">
        <f ca="1">IF(AX2510="买",$E2511/$E2510-1-IF(AX2509="卖",参数!$B$3-IF(AX2511="卖",参数!$B$3+参数!$B$4,0)),"")</f>
        <v>1.9755754358413258E-2</v>
      </c>
      <c r="AZ2511" s="10">
        <f t="shared" ca="1" si="792"/>
        <v>12961.868826418162</v>
      </c>
      <c r="BA2511" s="12">
        <f ca="1">AZ2511/MAX(AZ$2:AZ2511)-1</f>
        <v>-5.1832622998217337E-2</v>
      </c>
    </row>
    <row r="2512" spans="1:53" x14ac:dyDescent="0.15">
      <c r="A2512" s="1">
        <v>42135</v>
      </c>
      <c r="B2512" s="6">
        <v>4582.09</v>
      </c>
      <c r="C2512" s="6">
        <v>4690.95</v>
      </c>
      <c r="D2512" s="6">
        <v>4535.1499999999996</v>
      </c>
      <c r="E2512" s="2">
        <v>4690.53</v>
      </c>
      <c r="F2512" s="3">
        <f>E2512/MAX(E$2:E2512)-1</f>
        <v>-0.20191077383788203</v>
      </c>
      <c r="G2512" s="2">
        <f ca="1">IFERROR(AVERAGE(OFFSET(E2512,0,0,-参数!B$2,1)),"")</f>
        <v>4088.1173214285714</v>
      </c>
      <c r="H2512" t="str">
        <f t="shared" ca="1" si="793"/>
        <v>买</v>
      </c>
      <c r="I2512" s="3">
        <f ca="1">IF(H2511="买",$E2512/$E2511-1-IF(H2510="卖",参数!$B$3-IF(H2512="卖",参数!$B$3+参数!$B$4,0)),"")</f>
        <v>2.8986047736047738E-2</v>
      </c>
      <c r="J2512" s="2">
        <f t="shared" ca="1" si="784"/>
        <v>13676.319907017256</v>
      </c>
      <c r="K2512" s="3">
        <f ca="1">J2512/MAX(J$2:J2512)-1</f>
        <v>-2.4348998146680678E-2</v>
      </c>
      <c r="L2512" s="8">
        <f>L2511*(参数!$B$6-1)/(参数!$B$6+1)+E2512*2/(参数!$B$6+1)</f>
        <v>4555.7518355208531</v>
      </c>
      <c r="M2512" s="8">
        <f>M2511*(参数!$B$7-1)/(参数!$B$7+1)+E2512*2/(参数!$B$7+1)</f>
        <v>3973.5458242649988</v>
      </c>
      <c r="N2512" s="8">
        <f t="shared" si="776"/>
        <v>582.20601125585426</v>
      </c>
      <c r="O2512" s="8">
        <f>O2511*(参数!$B$8-1)/(参数!$B$8+1)+N2512*2/(参数!$B$8+1)</f>
        <v>602.38488298131745</v>
      </c>
      <c r="P2512" s="9" t="str">
        <f t="shared" si="785"/>
        <v>买</v>
      </c>
      <c r="Q2512" s="7">
        <f>IF(P2511="买",$E2512/$E2511-1-IF(P2510="卖",参数!$B$3-IF(P2512="卖",参数!$B$3+参数!$B$4,0)),"")</f>
        <v>2.8986047736047738E-2</v>
      </c>
      <c r="R2512" s="8">
        <f t="shared" si="786"/>
        <v>11751.260468071101</v>
      </c>
      <c r="S2512" s="3">
        <f>R2512/MAX(R$2:R2512)-1</f>
        <v>-2.4348998146680567E-2</v>
      </c>
      <c r="T2512" s="10">
        <f ca="1">IFERROR(AVERAGE(OFFSET(E2512,0,0,-参数!B$10,1)),"")</f>
        <v>4620.2235000000001</v>
      </c>
      <c r="U2512" s="10">
        <f ca="1">IFERROR(AVERAGE(OFFSET(E2512,0,0,-参数!B$11,1)),"")</f>
        <v>2692.6611358024697</v>
      </c>
      <c r="V2512" s="10">
        <f t="shared" ca="1" si="777"/>
        <v>1927.5623641975303</v>
      </c>
      <c r="W2512" s="10">
        <f ca="1">IFERROR(AVERAGE(OFFSET(V2512,0,0,-参数!B$12,1)),"")</f>
        <v>1854.707727272727</v>
      </c>
      <c r="X2512" s="11" t="str">
        <f t="shared" ca="1" si="775"/>
        <v>买</v>
      </c>
      <c r="Y2512" s="12">
        <f ca="1">IF(X2511="买",$E2512/$E2511-1-IF(X2510="卖",参数!$B$3-IF(X2512="卖",参数!$B$3+参数!$B$4,0)),"")</f>
        <v>2.8986047736047738E-2</v>
      </c>
      <c r="Z2512" s="10">
        <f t="shared" ca="1" si="787"/>
        <v>12702.687964769912</v>
      </c>
      <c r="AA2512" s="3">
        <f ca="1">Z2512/MAX(Z$2:Z2512)-1</f>
        <v>-2.4348998146680678E-2</v>
      </c>
      <c r="AB2512" s="8">
        <f ca="1">IFERROR(AVERAGE(OFFSET(E2512,0,0,-参数!B$14,1)),"")</f>
        <v>4647.6437500000002</v>
      </c>
      <c r="AC2512" s="8">
        <f ca="1">IFERROR(AVERAGE(OFFSET(E2512,0,0,-参数!B$15,1)),"")</f>
        <v>4487.0851724137929</v>
      </c>
      <c r="AD2512" s="9" t="str">
        <f ca="1">IFERROR(IF(OR(AND(AB2512/AC2512-1&lt;参数!B$16,AB2512/AC2512-1&gt;参数!B$17),AB2512/AC2512-1&lt;参数!B$18),"买","卖"),"买")</f>
        <v>买</v>
      </c>
      <c r="AE2512" s="7">
        <f ca="1">IF(AD2511="买",$E2512/$E2511-1-IF(AD2510="卖",参数!$B$3-IF(AD2512="卖",参数!$B$3+参数!$B$4,0)),"")</f>
        <v>2.8986047736047738E-2</v>
      </c>
      <c r="AF2512" s="8">
        <f t="shared" ca="1" si="788"/>
        <v>13517.993528777246</v>
      </c>
      <c r="AG2512" s="3">
        <f ca="1">AF2512/MAX(AF$2:AF2512)-1</f>
        <v>-2.4348998146680456E-2</v>
      </c>
      <c r="AH2512">
        <f t="shared" ca="1" si="778"/>
        <v>0</v>
      </c>
      <c r="AI2512">
        <f t="shared" si="779"/>
        <v>0</v>
      </c>
      <c r="AJ2512">
        <f t="shared" ca="1" si="780"/>
        <v>0</v>
      </c>
      <c r="AK2512">
        <f t="shared" ca="1" si="781"/>
        <v>0</v>
      </c>
      <c r="AL2512">
        <f t="shared" ca="1" si="782"/>
        <v>0</v>
      </c>
      <c r="AM2512">
        <f t="shared" ca="1" si="783"/>
        <v>0</v>
      </c>
      <c r="AO2512" s="9">
        <f t="shared" si="789"/>
        <v>132.13000000000011</v>
      </c>
      <c r="AP2512" s="15">
        <f ca="1">IFERROR(ABS(E2512-OFFSET(E2512,-参数!B$20,0,1,1))/SUM(OFFSET(AO2512,0,0,-参数!B$20,1)),0)</f>
        <v>0.30958572757323721</v>
      </c>
      <c r="AQ2512" s="16">
        <f ca="1">(参数!B$21+参数!B$22*'000300'!AP2512)^(参数!B$23)</f>
        <v>0.27675022710817387</v>
      </c>
      <c r="AR2512" s="17">
        <f t="shared" ca="1" si="790"/>
        <v>4629.2651623313295</v>
      </c>
      <c r="AS2512" s="9" t="str">
        <f ca="1">IF(E2512+参数!B$24&gt;=AR2512,"买","卖")</f>
        <v>买</v>
      </c>
      <c r="AT2512" s="7" t="str">
        <f ca="1">IF(AS2511="买",$E2512/$E2511-1-IF(AS2510="卖",参数!$B$3-IF(AS2512="卖",参数!$B$3+参数!$B$4,0)),"")</f>
        <v/>
      </c>
      <c r="AU2512" s="8">
        <f t="shared" ca="1" si="791"/>
        <v>9044.9250018943494</v>
      </c>
      <c r="AV2512" s="7">
        <f ca="1">AU2512/MAX(AU$2:AU2512)-1</f>
        <v>-4.3836932849930843E-2</v>
      </c>
      <c r="AW2512" s="3">
        <f t="shared" ca="1" si="774"/>
        <v>5.0898360174553847E-3</v>
      </c>
      <c r="AX2512" s="11" t="str">
        <f ca="1">IFERROR(IF(E2512&gt;MAX(OFFSET(C2512,-1,0,-参数!B$27,1)),"买",IF(E2512&lt;MIN(OFFSET(D2512,-1,0,-参数!B$26,1)),"卖",AX2511)),"卖")</f>
        <v>买</v>
      </c>
      <c r="AY2512" s="12">
        <f ca="1">IF(AX2511="买",$E2512/$E2511-1-IF(AX2510="卖",参数!$B$3-IF(AX2512="卖",参数!$B$3+参数!$B$4,0)),"")</f>
        <v>2.8986047736047738E-2</v>
      </c>
      <c r="AZ2512" s="10">
        <f t="shared" ca="1" si="792"/>
        <v>13337.582174969108</v>
      </c>
      <c r="BA2512" s="12">
        <f ca="1">AZ2512/MAX(AZ$2:AZ2512)-1</f>
        <v>-2.4348998146680567E-2</v>
      </c>
    </row>
    <row r="2513" spans="1:53" x14ac:dyDescent="0.15">
      <c r="A2513" s="1">
        <v>42136</v>
      </c>
      <c r="B2513" s="6">
        <v>4692.12</v>
      </c>
      <c r="C2513" s="6">
        <v>4748</v>
      </c>
      <c r="D2513" s="6">
        <v>4660.0200000000004</v>
      </c>
      <c r="E2513" s="2">
        <v>4747.42</v>
      </c>
      <c r="F2513" s="3">
        <f>E2513/MAX(E$2:E2513)-1</f>
        <v>-0.19223099435105151</v>
      </c>
      <c r="G2513" s="2">
        <f ca="1">IFERROR(AVERAGE(OFFSET(E2513,0,0,-参数!B$2,1)),"")</f>
        <v>4111.4128571428573</v>
      </c>
      <c r="H2513" t="str">
        <f t="shared" ca="1" si="793"/>
        <v>买</v>
      </c>
      <c r="I2513" s="3">
        <f ca="1">IF(H2512="买",$E2513/$E2512-1-IF(H2511="卖",参数!$B$3-IF(H2513="卖",参数!$B$3+参数!$B$4,0)),"")</f>
        <v>1.2128693345954566E-2</v>
      </c>
      <c r="J2513" s="2">
        <f t="shared" ca="1" si="784"/>
        <v>13842.195797270642</v>
      </c>
      <c r="K2513" s="3">
        <f ca="1">J2513/MAX(J$2:J2513)-1</f>
        <v>-1.251562633252834E-2</v>
      </c>
      <c r="L2513" s="8">
        <f>L2512*(参数!$B$6-1)/(参数!$B$6+1)+E2513*2/(参数!$B$6+1)</f>
        <v>4574.0059464236292</v>
      </c>
      <c r="M2513" s="8">
        <f>M2512*(参数!$B$7-1)/(参数!$B$7+1)+E2513*2/(参数!$B$7+1)</f>
        <v>3992.1933947646376</v>
      </c>
      <c r="N2513" s="8">
        <f t="shared" si="776"/>
        <v>581.81255165899165</v>
      </c>
      <c r="O2513" s="8">
        <f>O2512*(参数!$B$8-1)/(参数!$B$8+1)+N2513*2/(参数!$B$8+1)</f>
        <v>598.27041671685231</v>
      </c>
      <c r="P2513" s="9" t="str">
        <f t="shared" si="785"/>
        <v>买</v>
      </c>
      <c r="Q2513" s="7">
        <f>IF(P2512="买",$E2513/$E2512-1-IF(P2511="卖",参数!$B$3-IF(P2513="卖",参数!$B$3+参数!$B$4,0)),"")</f>
        <v>1.2128693345954566E-2</v>
      </c>
      <c r="R2513" s="8">
        <f t="shared" si="786"/>
        <v>11893.787902716775</v>
      </c>
      <c r="S2513" s="3">
        <f>R2513/MAX(R$2:R2513)-1</f>
        <v>-1.2515626332528229E-2</v>
      </c>
      <c r="T2513" s="10">
        <f ca="1">IFERROR(AVERAGE(OFFSET(E2513,0,0,-参数!B$10,1)),"")</f>
        <v>4636.5409999999993</v>
      </c>
      <c r="U2513" s="10">
        <f ca="1">IFERROR(AVERAGE(OFFSET(E2513,0,0,-参数!B$11,1)),"")</f>
        <v>2698.5614814814817</v>
      </c>
      <c r="V2513" s="10">
        <f t="shared" ca="1" si="777"/>
        <v>1937.9795185185176</v>
      </c>
      <c r="W2513" s="10">
        <f ca="1">IFERROR(AVERAGE(OFFSET(V2513,0,0,-参数!B$12,1)),"")</f>
        <v>1873.2928703703701</v>
      </c>
      <c r="X2513" s="11" t="str">
        <f t="shared" ca="1" si="775"/>
        <v>买</v>
      </c>
      <c r="Y2513" s="12">
        <f ca="1">IF(X2512="买",$E2513/$E2512-1-IF(X2511="卖",参数!$B$3-IF(X2513="卖",参数!$B$3+参数!$B$4,0)),"")</f>
        <v>1.2128693345954566E-2</v>
      </c>
      <c r="Z2513" s="10">
        <f t="shared" ca="1" si="787"/>
        <v>12856.754971763954</v>
      </c>
      <c r="AA2513" s="3">
        <f ca="1">Z2513/MAX(Z$2:Z2513)-1</f>
        <v>-1.251562633252834E-2</v>
      </c>
      <c r="AB2513" s="8">
        <f ca="1">IFERROR(AVERAGE(OFFSET(E2513,0,0,-参数!B$14,1)),"")</f>
        <v>4644.28</v>
      </c>
      <c r="AC2513" s="8">
        <f ca="1">IFERROR(AVERAGE(OFFSET(E2513,0,0,-参数!B$15,1)),"")</f>
        <v>4509.8175862068965</v>
      </c>
      <c r="AD2513" s="9" t="str">
        <f ca="1">IFERROR(IF(OR(AND(AB2513/AC2513-1&lt;参数!B$16,AB2513/AC2513-1&gt;参数!B$17),AB2513/AC2513-1&lt;参数!B$18),"买","卖"),"买")</f>
        <v>买</v>
      </c>
      <c r="AE2513" s="7">
        <f ca="1">IF(AD2512="买",$E2513/$E2512-1-IF(AD2511="卖",参数!$B$3-IF(AD2513="卖",参数!$B$3+参数!$B$4,0)),"")</f>
        <v>1.2128693345954566E-2</v>
      </c>
      <c r="AF2513" s="8">
        <f t="shared" ca="1" si="788"/>
        <v>13681.949126940384</v>
      </c>
      <c r="AG2513" s="3">
        <f ca="1">AF2513/MAX(AF$2:AF2513)-1</f>
        <v>-1.2515626332528118E-2</v>
      </c>
      <c r="AH2513">
        <f t="shared" ca="1" si="778"/>
        <v>0</v>
      </c>
      <c r="AI2513">
        <f t="shared" si="779"/>
        <v>0</v>
      </c>
      <c r="AJ2513">
        <f t="shared" ca="1" si="780"/>
        <v>0</v>
      </c>
      <c r="AK2513">
        <f t="shared" ca="1" si="781"/>
        <v>0</v>
      </c>
      <c r="AL2513">
        <f t="shared" ca="1" si="782"/>
        <v>0</v>
      </c>
      <c r="AM2513">
        <f t="shared" ca="1" si="783"/>
        <v>0</v>
      </c>
      <c r="AO2513" s="9">
        <f t="shared" si="789"/>
        <v>56.890000000000327</v>
      </c>
      <c r="AP2513" s="15">
        <f ca="1">IFERROR(ABS(E2513-OFFSET(E2513,-参数!B$20,0,1,1))/SUM(OFFSET(AO2513,0,0,-参数!B$20,1)),0)</f>
        <v>0.31665695965731122</v>
      </c>
      <c r="AQ2513" s="16">
        <f ca="1">(参数!B$21+参数!B$22*'000300'!AP2513)^(参数!B$23)</f>
        <v>0.28357396606930529</v>
      </c>
      <c r="AR2513" s="17">
        <f t="shared" ca="1" si="790"/>
        <v>4662.7707982593092</v>
      </c>
      <c r="AS2513" s="9" t="str">
        <f ca="1">IF(E2513+参数!B$24&gt;=AR2513,"买","卖")</f>
        <v>买</v>
      </c>
      <c r="AT2513" s="7">
        <f ca="1">IF(AS2512="买",$E2513/$E2512-1-IF(AS2511="卖",参数!$B$3-IF(AS2513="卖",参数!$B$3+参数!$B$4,0)),"")</f>
        <v>1.1878693345954566E-2</v>
      </c>
      <c r="AU2513" s="8">
        <f t="shared" ca="1" si="791"/>
        <v>9152.3668923290097</v>
      </c>
      <c r="AV2513" s="7">
        <f ca="1">AU2513/MAX(AU$2:AU2513)-1</f>
        <v>-3.2478964986527803E-2</v>
      </c>
      <c r="AW2513" s="3">
        <f t="shared" ca="1" si="774"/>
        <v>7.2377871547772976E-3</v>
      </c>
      <c r="AX2513" s="11" t="str">
        <f ca="1">IFERROR(IF(E2513&gt;MAX(OFFSET(C2513,-1,0,-参数!B$27,1)),"买",IF(E2513&lt;MIN(OFFSET(D2513,-1,0,-参数!B$26,1)),"卖",AX2512)),"卖")</f>
        <v>买</v>
      </c>
      <c r="AY2513" s="12">
        <f ca="1">IF(AX2512="买",$E2513/$E2512-1-IF(AX2511="卖",参数!$B$3-IF(AX2513="卖",参数!$B$3+参数!$B$4,0)),"")</f>
        <v>1.2128693345954566E-2</v>
      </c>
      <c r="AZ2513" s="10">
        <f t="shared" ca="1" si="792"/>
        <v>13499.349619145778</v>
      </c>
      <c r="BA2513" s="12">
        <f ca="1">AZ2513/MAX(AZ$2:AZ2513)-1</f>
        <v>-1.2515626332528229E-2</v>
      </c>
    </row>
    <row r="2514" spans="1:53" x14ac:dyDescent="0.15">
      <c r="A2514" s="1">
        <v>42137</v>
      </c>
      <c r="B2514" s="6">
        <v>4746.71</v>
      </c>
      <c r="C2514" s="6">
        <v>4758</v>
      </c>
      <c r="D2514" s="6">
        <v>4678.84</v>
      </c>
      <c r="E2514" s="2">
        <v>4718.4399999999996</v>
      </c>
      <c r="F2514" s="3">
        <f>E2514/MAX(E$2:E2514)-1</f>
        <v>-0.19716191383652082</v>
      </c>
      <c r="G2514" s="2">
        <f ca="1">IFERROR(AVERAGE(OFFSET(E2514,0,0,-参数!B$2,1)),"")</f>
        <v>4133.7094642857137</v>
      </c>
      <c r="H2514" t="str">
        <f t="shared" ca="1" si="793"/>
        <v>买</v>
      </c>
      <c r="I2514" s="3">
        <f ca="1">IF(H2513="买",$E2514/$E2513-1-IF(H2512="卖",参数!$B$3-IF(H2514="卖",参数!$B$3+参数!$B$4,0)),"")</f>
        <v>-6.1043682673959099E-3</v>
      </c>
      <c r="J2514" s="2">
        <f t="shared" ca="1" si="784"/>
        <v>13757.697936494702</v>
      </c>
      <c r="K2514" s="3">
        <f ca="1">J2514/MAX(J$2:J2514)-1</f>
        <v>-1.8543594607693503E-2</v>
      </c>
      <c r="L2514" s="8">
        <f>L2513*(参数!$B$6-1)/(参数!$B$6+1)+E2514*2/(参数!$B$6+1)</f>
        <v>4587.7615705737599</v>
      </c>
      <c r="M2514" s="8">
        <f>M2513*(参数!$B$7-1)/(参数!$B$7+1)+E2514*2/(参数!$B$7+1)</f>
        <v>4009.6933129630802</v>
      </c>
      <c r="N2514" s="8">
        <f t="shared" si="776"/>
        <v>578.06825761067967</v>
      </c>
      <c r="O2514" s="8">
        <f>O2513*(参数!$B$8-1)/(参数!$B$8+1)+N2514*2/(参数!$B$8+1)</f>
        <v>594.2299848956178</v>
      </c>
      <c r="P2514" s="9" t="str">
        <f t="shared" si="785"/>
        <v>买</v>
      </c>
      <c r="Q2514" s="7">
        <f>IF(P2513="买",$E2514/$E2513-1-IF(P2512="卖",参数!$B$3-IF(P2514="卖",参数!$B$3+参数!$B$4,0)),"")</f>
        <v>-6.1043682673959099E-3</v>
      </c>
      <c r="R2514" s="8">
        <f t="shared" si="786"/>
        <v>11821.183841264294</v>
      </c>
      <c r="S2514" s="3">
        <f>R2514/MAX(R$2:R2514)-1</f>
        <v>-1.8543594607693281E-2</v>
      </c>
      <c r="T2514" s="10">
        <f ca="1">IFERROR(AVERAGE(OFFSET(E2514,0,0,-参数!B$10,1)),"")</f>
        <v>4650.5540000000001</v>
      </c>
      <c r="U2514" s="10">
        <f ca="1">IFERROR(AVERAGE(OFFSET(E2514,0,0,-参数!B$11,1)),"")</f>
        <v>2704.1857530864195</v>
      </c>
      <c r="V2514" s="10">
        <f t="shared" ca="1" si="777"/>
        <v>1946.3682469135806</v>
      </c>
      <c r="W2514" s="10">
        <f ca="1">IFERROR(AVERAGE(OFFSET(V2514,0,0,-参数!B$12,1)),"")</f>
        <v>1889.4069298540965</v>
      </c>
      <c r="X2514" s="11" t="str">
        <f t="shared" ca="1" si="775"/>
        <v>买</v>
      </c>
      <c r="Y2514" s="12">
        <f ca="1">IF(X2513="买",$E2514/$E2513-1-IF(X2512="卖",参数!$B$3-IF(X2514="卖",参数!$B$3+参数!$B$4,0)),"")</f>
        <v>-6.1043682673959099E-3</v>
      </c>
      <c r="Z2514" s="10">
        <f t="shared" ca="1" si="787"/>
        <v>12778.272604692633</v>
      </c>
      <c r="AA2514" s="3">
        <f ca="1">Z2514/MAX(Z$2:Z2514)-1</f>
        <v>-1.8543594607693392E-2</v>
      </c>
      <c r="AB2514" s="8">
        <f ca="1">IFERROR(AVERAGE(OFFSET(E2514,0,0,-参数!B$14,1)),"")</f>
        <v>4640.3487500000001</v>
      </c>
      <c r="AC2514" s="8">
        <f ca="1">IFERROR(AVERAGE(OFFSET(E2514,0,0,-参数!B$15,1)),"")</f>
        <v>4532.8258620689649</v>
      </c>
      <c r="AD2514" s="9" t="str">
        <f ca="1">IFERROR(IF(OR(AND(AB2514/AC2514-1&lt;参数!B$16,AB2514/AC2514-1&gt;参数!B$17),AB2514/AC2514-1&lt;参数!B$18),"买","卖"),"买")</f>
        <v>买</v>
      </c>
      <c r="AE2514" s="7">
        <f ca="1">IF(AD2513="买",$E2514/$E2513-1-IF(AD2512="卖",参数!$B$3-IF(AD2514="卖",参数!$B$3+参数!$B$4,0)),"")</f>
        <v>-6.1043682673959099E-3</v>
      </c>
      <c r="AF2514" s="8">
        <f t="shared" ca="1" si="788"/>
        <v>13598.429470853764</v>
      </c>
      <c r="AG2514" s="3">
        <f ca="1">AF2514/MAX(AF$2:AF2514)-1</f>
        <v>-1.8543594607693281E-2</v>
      </c>
      <c r="AH2514">
        <f t="shared" ca="1" si="778"/>
        <v>0</v>
      </c>
      <c r="AI2514">
        <f t="shared" si="779"/>
        <v>0</v>
      </c>
      <c r="AJ2514">
        <f t="shared" ca="1" si="780"/>
        <v>0</v>
      </c>
      <c r="AK2514">
        <f t="shared" ca="1" si="781"/>
        <v>0</v>
      </c>
      <c r="AL2514">
        <f t="shared" ca="1" si="782"/>
        <v>0</v>
      </c>
      <c r="AM2514">
        <f t="shared" ca="1" si="783"/>
        <v>0</v>
      </c>
      <c r="AO2514" s="9">
        <f t="shared" si="789"/>
        <v>28.980000000000473</v>
      </c>
      <c r="AP2514" s="15">
        <f ca="1">IFERROR(ABS(E2514-OFFSET(E2514,-参数!B$20,0,1,1))/SUM(OFFSET(AO2514,0,0,-参数!B$20,1)),0)</f>
        <v>0.3057330784468989</v>
      </c>
      <c r="AQ2514" s="16">
        <f ca="1">(参数!B$21+参数!B$22*'000300'!AP2514)^(参数!B$23)</f>
        <v>0.27303242070125738</v>
      </c>
      <c r="AR2514" s="17">
        <f t="shared" ca="1" si="790"/>
        <v>4677.970295169077</v>
      </c>
      <c r="AS2514" s="9" t="str">
        <f ca="1">IF(E2514+参数!B$24&gt;=AR2514,"买","卖")</f>
        <v>买</v>
      </c>
      <c r="AT2514" s="7">
        <f ca="1">IF(AS2513="买",$E2514/$E2513-1-IF(AS2512="卖",参数!$B$3-IF(AS2514="卖",参数!$B$3+参数!$B$4,0)),"")</f>
        <v>-6.1043682673959099E-3</v>
      </c>
      <c r="AU2514" s="8">
        <f t="shared" ca="1" si="791"/>
        <v>9096.4974742999111</v>
      </c>
      <c r="AV2514" s="7">
        <f ca="1">AU2514/MAX(AU$2:AU2514)-1</f>
        <v>-3.8385069690702212E-2</v>
      </c>
      <c r="AW2514" s="3">
        <f t="shared" ca="1" si="774"/>
        <v>3.2597563910801153E-3</v>
      </c>
      <c r="AX2514" s="11" t="str">
        <f ca="1">IFERROR(IF(E2514&gt;MAX(OFFSET(C2514,-1,0,-参数!B$27,1)),"买",IF(E2514&lt;MIN(OFFSET(D2514,-1,0,-参数!B$26,1)),"卖",AX2513)),"卖")</f>
        <v>买</v>
      </c>
      <c r="AY2514" s="12">
        <f ca="1">IF(AX2513="买",$E2514/$E2513-1-IF(AX2512="卖",参数!$B$3-IF(AX2514="卖",参数!$B$3+参数!$B$4,0)),"")</f>
        <v>-6.1043682673959099E-3</v>
      </c>
      <c r="AZ2514" s="10">
        <f t="shared" ca="1" si="792"/>
        <v>13416.944617700181</v>
      </c>
      <c r="BA2514" s="12">
        <f ca="1">AZ2514/MAX(AZ$2:AZ2514)-1</f>
        <v>-1.8543594607693281E-2</v>
      </c>
    </row>
    <row r="2515" spans="1:53" x14ac:dyDescent="0.15">
      <c r="A2515" s="1">
        <v>42138</v>
      </c>
      <c r="B2515" s="6">
        <v>4717.96</v>
      </c>
      <c r="C2515" s="6">
        <v>4735.28</v>
      </c>
      <c r="D2515" s="6">
        <v>4670.17</v>
      </c>
      <c r="E2515" s="2">
        <v>4700.78</v>
      </c>
      <c r="F2515" s="3">
        <f>E2515/MAX(E$2:E2515)-1</f>
        <v>-0.20016674606955698</v>
      </c>
      <c r="G2515" s="2">
        <f ca="1">IFERROR(AVERAGE(OFFSET(E2515,0,0,-参数!B$2,1)),"")</f>
        <v>4155.1612500000001</v>
      </c>
      <c r="H2515" t="str">
        <f t="shared" ca="1" si="793"/>
        <v>买</v>
      </c>
      <c r="I2515" s="3">
        <f ca="1">IF(H2514="买",$E2515/$E2514-1-IF(H2513="卖",参数!$B$3-IF(H2515="卖",参数!$B$3+参数!$B$4,0)),"")</f>
        <v>-3.7427624384329672E-3</v>
      </c>
      <c r="J2515" s="2">
        <f t="shared" ca="1" si="784"/>
        <v>13706.206141418683</v>
      </c>
      <c r="K2515" s="3">
        <f ca="1">J2515/MAX(J$2:J2515)-1</f>
        <v>-2.2216952776755172E-2</v>
      </c>
      <c r="L2515" s="8">
        <f>L2514*(参数!$B$6-1)/(参数!$B$6+1)+E2515*2/(参数!$B$6+1)</f>
        <v>4598.5252305191161</v>
      </c>
      <c r="M2515" s="8">
        <f>M2514*(参数!$B$7-1)/(参数!$B$7+1)+E2515*2/(参数!$B$7+1)</f>
        <v>4026.3460042169818</v>
      </c>
      <c r="N2515" s="8">
        <f t="shared" si="776"/>
        <v>572.17922630213434</v>
      </c>
      <c r="O2515" s="8">
        <f>O2514*(参数!$B$8-1)/(参数!$B$8+1)+N2515*2/(参数!$B$8+1)</f>
        <v>589.81983317692107</v>
      </c>
      <c r="P2515" s="9" t="str">
        <f t="shared" si="785"/>
        <v>买</v>
      </c>
      <c r="Q2515" s="7">
        <f>IF(P2514="买",$E2515/$E2514-1-IF(P2513="卖",参数!$B$3-IF(P2515="卖",参数!$B$3+参数!$B$4,0)),"")</f>
        <v>-3.7427624384329672E-3</v>
      </c>
      <c r="R2515" s="8">
        <f t="shared" si="786"/>
        <v>11776.939958405399</v>
      </c>
      <c r="S2515" s="3">
        <f>R2515/MAX(R$2:R2515)-1</f>
        <v>-2.2216952776755061E-2</v>
      </c>
      <c r="T2515" s="10">
        <f ca="1">IFERROR(AVERAGE(OFFSET(E2515,0,0,-参数!B$10,1)),"")</f>
        <v>4666.5674999999992</v>
      </c>
      <c r="U2515" s="10">
        <f ca="1">IFERROR(AVERAGE(OFFSET(E2515,0,0,-参数!B$11,1)),"")</f>
        <v>2709.6817777777774</v>
      </c>
      <c r="V2515" s="10">
        <f t="shared" ca="1" si="777"/>
        <v>1956.8857222222218</v>
      </c>
      <c r="W2515" s="10">
        <f ca="1">IFERROR(AVERAGE(OFFSET(V2515,0,0,-参数!B$12,1)),"")</f>
        <v>1904.0459719416385</v>
      </c>
      <c r="X2515" s="11" t="str">
        <f t="shared" ca="1" si="775"/>
        <v>买</v>
      </c>
      <c r="Y2515" s="12">
        <f ca="1">IF(X2514="买",$E2515/$E2514-1-IF(X2513="卖",参数!$B$3-IF(X2515="卖",参数!$B$3+参数!$B$4,0)),"")</f>
        <v>-3.7427624384329672E-3</v>
      </c>
      <c r="Z2515" s="10">
        <f t="shared" ca="1" si="787"/>
        <v>12730.446565959732</v>
      </c>
      <c r="AA2515" s="3">
        <f ca="1">Z2515/MAX(Z$2:Z2515)-1</f>
        <v>-2.2216952776755283E-2</v>
      </c>
      <c r="AB2515" s="8">
        <f ca="1">IFERROR(AVERAGE(OFFSET(E2515,0,0,-参数!B$14,1)),"")</f>
        <v>4629.4787500000002</v>
      </c>
      <c r="AC2515" s="8">
        <f ca="1">IFERROR(AVERAGE(OFFSET(E2515,0,0,-参数!B$15,1)),"")</f>
        <v>4552.7182758620684</v>
      </c>
      <c r="AD2515" s="9" t="str">
        <f ca="1">IFERROR(IF(OR(AND(AB2515/AC2515-1&lt;参数!B$16,AB2515/AC2515-1&gt;参数!B$17),AB2515/AC2515-1&lt;参数!B$18),"买","卖"),"买")</f>
        <v>买</v>
      </c>
      <c r="AE2515" s="7">
        <f ca="1">IF(AD2514="买",$E2515/$E2514-1-IF(AD2513="卖",参数!$B$3-IF(AD2515="卖",参数!$B$3+参数!$B$4,0)),"")</f>
        <v>-3.7427624384329672E-3</v>
      </c>
      <c r="AF2515" s="8">
        <f t="shared" ca="1" si="788"/>
        <v>13547.533779808573</v>
      </c>
      <c r="AG2515" s="3">
        <f ca="1">AF2515/MAX(AF$2:AF2515)-1</f>
        <v>-2.221695277675495E-2</v>
      </c>
      <c r="AH2515">
        <f t="shared" ca="1" si="778"/>
        <v>0</v>
      </c>
      <c r="AI2515">
        <f t="shared" si="779"/>
        <v>0</v>
      </c>
      <c r="AJ2515">
        <f t="shared" ca="1" si="780"/>
        <v>0</v>
      </c>
      <c r="AK2515">
        <f t="shared" ca="1" si="781"/>
        <v>0</v>
      </c>
      <c r="AL2515">
        <f t="shared" ca="1" si="782"/>
        <v>1</v>
      </c>
      <c r="AM2515">
        <f t="shared" ca="1" si="783"/>
        <v>0</v>
      </c>
      <c r="AO2515" s="9">
        <f t="shared" si="789"/>
        <v>17.659999999999854</v>
      </c>
      <c r="AP2515" s="15">
        <f ca="1">IFERROR(ABS(E2515-OFFSET(E2515,-参数!B$20,0,1,1))/SUM(OFFSET(AO2515,0,0,-参数!B$20,1)),0)</f>
        <v>0.29281101792556458</v>
      </c>
      <c r="AQ2515" s="16">
        <f ca="1">(参数!B$21+参数!B$22*'000300'!AP2515)^(参数!B$23)</f>
        <v>0.26056263229816978</v>
      </c>
      <c r="AR2515" s="17">
        <f t="shared" ca="1" si="790"/>
        <v>4683.9136519017666</v>
      </c>
      <c r="AS2515" s="9" t="str">
        <f ca="1">IF(E2515+参数!B$24&gt;=AR2515,"买","卖")</f>
        <v>买</v>
      </c>
      <c r="AT2515" s="7">
        <f ca="1">IF(AS2514="买",$E2515/$E2514-1-IF(AS2513="卖",参数!$B$3-IF(AS2515="卖",参数!$B$3+参数!$B$4,0)),"")</f>
        <v>-3.7427624384329672E-3</v>
      </c>
      <c r="AU2515" s="8">
        <f t="shared" ca="1" si="791"/>
        <v>9062.4514452318017</v>
      </c>
      <c r="AV2515" s="7">
        <f ca="1">AU2515/MAX(AU$2:AU2515)-1</f>
        <v>-4.1984165932100082E-2</v>
      </c>
      <c r="AW2515" s="3">
        <f t="shared" ref="AW2515:AW2578" ca="1" si="794">AR2515/AR2514-1</f>
        <v>1.2704990322036647E-3</v>
      </c>
      <c r="AX2515" s="11" t="str">
        <f ca="1">IFERROR(IF(E2515&gt;MAX(OFFSET(C2515,-1,0,-参数!B$27,1)),"买",IF(E2515&lt;MIN(OFFSET(D2515,-1,0,-参数!B$26,1)),"卖",AX2514)),"卖")</f>
        <v>买</v>
      </c>
      <c r="AY2515" s="12">
        <f ca="1">IF(AX2514="买",$E2515/$E2514-1-IF(AX2513="卖",参数!$B$3-IF(AX2515="卖",参数!$B$3+参数!$B$4,0)),"")</f>
        <v>-3.7427624384329672E-3</v>
      </c>
      <c r="AZ2515" s="10">
        <f t="shared" ca="1" si="792"/>
        <v>13366.728181346518</v>
      </c>
      <c r="BA2515" s="12">
        <f ca="1">AZ2515/MAX(AZ$2:AZ2515)-1</f>
        <v>-2.2216952776755061E-2</v>
      </c>
    </row>
    <row r="2516" spans="1:53" x14ac:dyDescent="0.15">
      <c r="A2516" s="1">
        <v>42139</v>
      </c>
      <c r="B2516" s="6">
        <v>4690.75</v>
      </c>
      <c r="C2516" s="6">
        <v>4690.75</v>
      </c>
      <c r="D2516" s="6">
        <v>4592.05</v>
      </c>
      <c r="E2516" s="2">
        <v>4617.47</v>
      </c>
      <c r="F2516" s="3">
        <f>E2516/MAX(E$2:E2516)-1</f>
        <v>-0.21434186347240181</v>
      </c>
      <c r="G2516" s="2">
        <f ca="1">IFERROR(AVERAGE(OFFSET(E2516,0,0,-参数!B$2,1)),"")</f>
        <v>4174.7174999999997</v>
      </c>
      <c r="H2516" t="str">
        <f t="shared" ca="1" si="793"/>
        <v>买</v>
      </c>
      <c r="I2516" s="3">
        <f ca="1">IF(H2515="买",$E2516/$E2515-1-IF(H2514="卖",参数!$B$3-IF(H2516="卖",参数!$B$3+参数!$B$4,0)),"")</f>
        <v>-1.7722590718986964E-2</v>
      </c>
      <c r="J2516" s="2">
        <f t="shared" ca="1" si="784"/>
        <v>13463.296659664255</v>
      </c>
      <c r="K2516" s="3">
        <f ca="1">J2516/MAX(J$2:J2516)-1</f>
        <v>-3.9545801534656588E-2</v>
      </c>
      <c r="L2516" s="8">
        <f>L2515*(参数!$B$6-1)/(参数!$B$6+1)+E2516*2/(参数!$B$6+1)</f>
        <v>4600.3294942792008</v>
      </c>
      <c r="M2516" s="8">
        <f>M2515*(参数!$B$7-1)/(参数!$B$7+1)+E2516*2/(参数!$B$7+1)</f>
        <v>4040.5899559225968</v>
      </c>
      <c r="N2516" s="8">
        <f t="shared" si="776"/>
        <v>559.73953835660404</v>
      </c>
      <c r="O2516" s="8">
        <f>O2515*(参数!$B$8-1)/(参数!$B$8+1)+N2516*2/(参数!$B$8+1)</f>
        <v>583.80377421285766</v>
      </c>
      <c r="P2516" s="9" t="str">
        <f t="shared" si="785"/>
        <v>买</v>
      </c>
      <c r="Q2516" s="7">
        <f>IF(P2515="买",$E2516/$E2515-1-IF(P2514="卖",参数!$B$3-IF(P2516="卖",参数!$B$3+参数!$B$4,0)),"")</f>
        <v>-1.7722590718986964E-2</v>
      </c>
      <c r="R2516" s="8">
        <f t="shared" si="786"/>
        <v>11568.222071600498</v>
      </c>
      <c r="S2516" s="3">
        <f>R2516/MAX(R$2:R2516)-1</f>
        <v>-3.9545801534656366E-2</v>
      </c>
      <c r="T2516" s="10">
        <f ca="1">IFERROR(AVERAGE(OFFSET(E2516,0,0,-参数!B$10,1)),"")</f>
        <v>4671.7634999999991</v>
      </c>
      <c r="U2516" s="10">
        <f ca="1">IFERROR(AVERAGE(OFFSET(E2516,0,0,-参数!B$11,1)),"")</f>
        <v>2714.9523456790116</v>
      </c>
      <c r="V2516" s="10">
        <f t="shared" ca="1" si="777"/>
        <v>1956.8111543209875</v>
      </c>
      <c r="W2516" s="10">
        <f ca="1">IFERROR(AVERAGE(OFFSET(V2516,0,0,-参数!B$12,1)),"")</f>
        <v>1915.9375095398427</v>
      </c>
      <c r="X2516" s="11" t="str">
        <f t="shared" ca="1" si="775"/>
        <v>买</v>
      </c>
      <c r="Y2516" s="12">
        <f ca="1">IF(X2515="买",$E2516/$E2515-1-IF(X2514="卖",参数!$B$3-IF(X2516="卖",参数!$B$3+参数!$B$4,0)),"")</f>
        <v>-1.7722590718986964E-2</v>
      </c>
      <c r="Z2516" s="10">
        <f t="shared" ca="1" si="787"/>
        <v>12504.830071801294</v>
      </c>
      <c r="AA2516" s="3">
        <f ca="1">Z2516/MAX(Z$2:Z2516)-1</f>
        <v>-3.9545801534656699E-2</v>
      </c>
      <c r="AB2516" s="8">
        <f ca="1">IFERROR(AVERAGE(OFFSET(E2516,0,0,-参数!B$14,1)),"")</f>
        <v>4632.057499999999</v>
      </c>
      <c r="AC2516" s="8">
        <f ca="1">IFERROR(AVERAGE(OFFSET(E2516,0,0,-参数!B$15,1)),"")</f>
        <v>4569.7075862068959</v>
      </c>
      <c r="AD2516" s="9" t="str">
        <f ca="1">IFERROR(IF(OR(AND(AB2516/AC2516-1&lt;参数!B$16,AB2516/AC2516-1&gt;参数!B$17),AB2516/AC2516-1&lt;参数!B$18),"买","卖"),"买")</f>
        <v>买</v>
      </c>
      <c r="AE2516" s="7">
        <f ca="1">IF(AD2515="买",$E2516/$E2515-1-IF(AD2514="卖",参数!$B$3-IF(AD2516="卖",参数!$B$3+参数!$B$4,0)),"")</f>
        <v>-1.7722590718986964E-2</v>
      </c>
      <c r="AF2516" s="8">
        <f t="shared" ca="1" si="788"/>
        <v>13307.436383377375</v>
      </c>
      <c r="AG2516" s="3">
        <f ca="1">AF2516/MAX(AF$2:AF2516)-1</f>
        <v>-3.9545801534656477E-2</v>
      </c>
      <c r="AH2516">
        <f t="shared" ca="1" si="778"/>
        <v>0</v>
      </c>
      <c r="AI2516">
        <f t="shared" si="779"/>
        <v>0</v>
      </c>
      <c r="AJ2516">
        <f t="shared" ca="1" si="780"/>
        <v>0</v>
      </c>
      <c r="AK2516">
        <f t="shared" ca="1" si="781"/>
        <v>0</v>
      </c>
      <c r="AL2516">
        <f t="shared" ca="1" si="782"/>
        <v>0</v>
      </c>
      <c r="AM2516">
        <f t="shared" ca="1" si="783"/>
        <v>0</v>
      </c>
      <c r="AO2516" s="9">
        <f t="shared" si="789"/>
        <v>83.309999999999491</v>
      </c>
      <c r="AP2516" s="15">
        <f ca="1">IFERROR(ABS(E2516-OFFSET(E2516,-参数!B$20,0,1,1))/SUM(OFFSET(AO2516,0,0,-参数!B$20,1)),0)</f>
        <v>0.27563214500999383</v>
      </c>
      <c r="AQ2516" s="16">
        <f ca="1">(参数!B$21+参数!B$22*'000300'!AP2516)^(参数!B$23)</f>
        <v>0.24398501993464403</v>
      </c>
      <c r="AR2516" s="17">
        <f t="shared" ca="1" si="790"/>
        <v>4667.7023961679834</v>
      </c>
      <c r="AS2516" s="9" t="str">
        <f ca="1">IF(E2516+参数!B$24&gt;=AR2516,"买","卖")</f>
        <v>卖</v>
      </c>
      <c r="AT2516" s="7">
        <f ca="1">IF(AS2515="买",$E2516/$E2515-1-IF(AS2514="卖",参数!$B$3-IF(AS2516="卖",参数!$B$3+参数!$B$4,0)),"")</f>
        <v>-1.7722590718986964E-2</v>
      </c>
      <c r="AU2516" s="8">
        <f t="shared" ca="1" si="791"/>
        <v>8901.841327357266</v>
      </c>
      <c r="AV2516" s="7">
        <f ca="1">AU2516/MAX(AU$2:AU2516)-1</f>
        <v>-5.896268846159447E-2</v>
      </c>
      <c r="AW2516" s="3">
        <f t="shared" ca="1" si="794"/>
        <v>-3.4610492290354511E-3</v>
      </c>
      <c r="AX2516" s="11" t="str">
        <f ca="1">IFERROR(IF(E2516&gt;MAX(OFFSET(C2516,-1,0,-参数!B$27,1)),"买",IF(E2516&lt;MIN(OFFSET(D2516,-1,0,-参数!B$26,1)),"卖",AX2515)),"卖")</f>
        <v>买</v>
      </c>
      <c r="AY2516" s="12">
        <f ca="1">IF(AX2515="买",$E2516/$E2515-1-IF(AX2514="卖",参数!$B$3-IF(AX2516="卖",参数!$B$3+参数!$B$4,0)),"")</f>
        <v>-1.7722590718986964E-2</v>
      </c>
      <c r="AZ2516" s="10">
        <f t="shared" ca="1" si="792"/>
        <v>13129.835128536564</v>
      </c>
      <c r="BA2516" s="12">
        <f ca="1">AZ2516/MAX(AZ$2:AZ2516)-1</f>
        <v>-3.9545801534656588E-2</v>
      </c>
    </row>
    <row r="2517" spans="1:53" x14ac:dyDescent="0.15">
      <c r="A2517" s="1">
        <v>42142</v>
      </c>
      <c r="B2517" s="6">
        <v>4582.0600000000004</v>
      </c>
      <c r="C2517" s="6">
        <v>4623.38</v>
      </c>
      <c r="D2517" s="6">
        <v>4565.0600000000004</v>
      </c>
      <c r="E2517" s="2">
        <v>4575.1400000000003</v>
      </c>
      <c r="F2517" s="3">
        <f>E2517/MAX(E$2:E2517)-1</f>
        <v>-0.22154427278295774</v>
      </c>
      <c r="G2517" s="2">
        <f ca="1">IFERROR(AVERAGE(OFFSET(E2517,0,0,-参数!B$2,1)),"")</f>
        <v>4194.2962500000003</v>
      </c>
      <c r="H2517" t="str">
        <f t="shared" ca="1" si="793"/>
        <v>买</v>
      </c>
      <c r="I2517" s="3">
        <f ca="1">IF(H2516="买",$E2517/$E2516-1-IF(H2515="卖",参数!$B$3-IF(H2517="卖",参数!$B$3+参数!$B$4,0)),"")</f>
        <v>-9.1673578821301893E-3</v>
      </c>
      <c r="J2517" s="2">
        <f t="shared" ca="1" si="784"/>
        <v>13339.873800911824</v>
      </c>
      <c r="K2517" s="3">
        <f ca="1">J2517/MAX(J$2:J2517)-1</f>
        <v>-4.8350628901382975E-2</v>
      </c>
      <c r="L2517" s="8">
        <f>L2516*(参数!$B$6-1)/(参数!$B$6+1)+E2517*2/(参数!$B$6+1)</f>
        <v>4597.9304948240388</v>
      </c>
      <c r="M2517" s="8">
        <f>M2516*(参数!$B$7-1)/(参数!$B$7+1)+E2517*2/(参数!$B$7+1)</f>
        <v>4053.4706798762695</v>
      </c>
      <c r="N2517" s="8">
        <f t="shared" si="776"/>
        <v>544.45981494776925</v>
      </c>
      <c r="O2517" s="8">
        <f>O2516*(参数!$B$8-1)/(参数!$B$8+1)+N2517*2/(参数!$B$8+1)</f>
        <v>575.93498235983998</v>
      </c>
      <c r="P2517" s="9" t="str">
        <f t="shared" si="785"/>
        <v>买</v>
      </c>
      <c r="Q2517" s="7">
        <f>IF(P2516="买",$E2517/$E2516-1-IF(P2515="卖",参数!$B$3-IF(P2517="卖",参数!$B$3+参数!$B$4,0)),"")</f>
        <v>-9.1673578821301893E-3</v>
      </c>
      <c r="R2517" s="8">
        <f t="shared" si="786"/>
        <v>11462.172039810179</v>
      </c>
      <c r="S2517" s="3">
        <f>R2517/MAX(R$2:R2517)-1</f>
        <v>-4.8350628901382642E-2</v>
      </c>
      <c r="T2517" s="10">
        <f ca="1">IFERROR(AVERAGE(OFFSET(E2517,0,0,-参数!B$10,1)),"")</f>
        <v>4670.7134999999998</v>
      </c>
      <c r="U2517" s="10">
        <f ca="1">IFERROR(AVERAGE(OFFSET(E2517,0,0,-参数!B$11,1)),"")</f>
        <v>2720.0577530864193</v>
      </c>
      <c r="V2517" s="10">
        <f t="shared" ca="1" si="777"/>
        <v>1950.6557469135805</v>
      </c>
      <c r="W2517" s="10">
        <f ca="1">IFERROR(AVERAGE(OFFSET(V2517,0,0,-参数!B$12,1)),"")</f>
        <v>1924.9676762065094</v>
      </c>
      <c r="X2517" s="11" t="str">
        <f t="shared" ca="1" si="775"/>
        <v>买</v>
      </c>
      <c r="Y2517" s="12">
        <f ca="1">IF(X2516="买",$E2517/$E2516-1-IF(X2515="卖",参数!$B$3-IF(X2517="卖",参数!$B$3+参数!$B$4,0)),"")</f>
        <v>-9.1673578821301893E-3</v>
      </c>
      <c r="Z2517" s="10">
        <f t="shared" ca="1" si="787"/>
        <v>12390.193819277869</v>
      </c>
      <c r="AA2517" s="3">
        <f ca="1">Z2517/MAX(Z$2:Z2517)-1</f>
        <v>-4.8350628901382975E-2</v>
      </c>
      <c r="AB2517" s="8">
        <f ca="1">IFERROR(AVERAGE(OFFSET(E2517,0,0,-参数!B$14,1)),"")</f>
        <v>4634.7837500000005</v>
      </c>
      <c r="AC2517" s="8">
        <f ca="1">IFERROR(AVERAGE(OFFSET(E2517,0,0,-参数!B$15,1)),"")</f>
        <v>4583.6593103448276</v>
      </c>
      <c r="AD2517" s="9" t="str">
        <f ca="1">IFERROR(IF(OR(AND(AB2517/AC2517-1&lt;参数!B$16,AB2517/AC2517-1&gt;参数!B$17),AB2517/AC2517-1&lt;参数!B$18),"买","卖"),"买")</f>
        <v>买</v>
      </c>
      <c r="AE2517" s="7">
        <f ca="1">IF(AD2516="买",$E2517/$E2516-1-IF(AD2515="卖",参数!$B$3-IF(AD2517="卖",参数!$B$3+参数!$B$4,0)),"")</f>
        <v>-9.1673578821301893E-3</v>
      </c>
      <c r="AF2517" s="8">
        <f t="shared" ca="1" si="788"/>
        <v>13185.442351557274</v>
      </c>
      <c r="AG2517" s="3">
        <f ca="1">AF2517/MAX(AF$2:AF2517)-1</f>
        <v>-4.8350628901382753E-2</v>
      </c>
      <c r="AH2517">
        <f t="shared" ca="1" si="778"/>
        <v>0</v>
      </c>
      <c r="AI2517">
        <f t="shared" si="779"/>
        <v>0</v>
      </c>
      <c r="AJ2517">
        <f t="shared" ca="1" si="780"/>
        <v>0</v>
      </c>
      <c r="AK2517">
        <f t="shared" ca="1" si="781"/>
        <v>0</v>
      </c>
      <c r="AL2517">
        <f t="shared" ca="1" si="782"/>
        <v>1</v>
      </c>
      <c r="AM2517">
        <f t="shared" ca="1" si="783"/>
        <v>0</v>
      </c>
      <c r="AO2517" s="9">
        <f t="shared" si="789"/>
        <v>42.329999999999927</v>
      </c>
      <c r="AP2517" s="15">
        <f ca="1">IFERROR(ABS(E2517-OFFSET(E2517,-参数!B$20,0,1,1))/SUM(OFFSET(AO2517,0,0,-参数!B$20,1)),0)</f>
        <v>0.27809211990209481</v>
      </c>
      <c r="AQ2517" s="16">
        <f ca="1">(参数!B$21+参数!B$22*'000300'!AP2517)^(参数!B$23)</f>
        <v>0.24635889570552147</v>
      </c>
      <c r="AR2517" s="17">
        <f t="shared" ca="1" si="790"/>
        <v>4644.8988264641821</v>
      </c>
      <c r="AS2517" s="9" t="str">
        <f ca="1">IF(E2517+参数!B$24&gt;=AR2517,"买","卖")</f>
        <v>卖</v>
      </c>
      <c r="AT2517" s="7" t="str">
        <f ca="1">IF(AS2516="买",$E2517/$E2516-1-IF(AS2515="卖",参数!$B$3-IF(AS2517="卖",参数!$B$3+参数!$B$4,0)),"")</f>
        <v/>
      </c>
      <c r="AU2517" s="8">
        <f t="shared" ca="1" si="791"/>
        <v>8901.841327357266</v>
      </c>
      <c r="AV2517" s="7">
        <f ca="1">AU2517/MAX(AU$2:AU2517)-1</f>
        <v>-5.896268846159447E-2</v>
      </c>
      <c r="AW2517" s="3">
        <f t="shared" ca="1" si="794"/>
        <v>-4.8853949477417613E-3</v>
      </c>
      <c r="AX2517" s="11" t="str">
        <f ca="1">IFERROR(IF(E2517&gt;MAX(OFFSET(C2517,-1,0,-参数!B$27,1)),"买",IF(E2517&lt;MIN(OFFSET(D2517,-1,0,-参数!B$26,1)),"卖",AX2516)),"卖")</f>
        <v>买</v>
      </c>
      <c r="AY2517" s="12">
        <f ca="1">IF(AX2516="买",$E2517/$E2516-1-IF(AX2515="卖",参数!$B$3-IF(AX2517="卖",参数!$B$3+参数!$B$4,0)),"")</f>
        <v>-9.1673578821301893E-3</v>
      </c>
      <c r="AZ2517" s="10">
        <f t="shared" ca="1" si="792"/>
        <v>13009.469230979905</v>
      </c>
      <c r="BA2517" s="12">
        <f ca="1">AZ2517/MAX(AZ$2:AZ2517)-1</f>
        <v>-4.8350628901382864E-2</v>
      </c>
    </row>
    <row r="2518" spans="1:53" x14ac:dyDescent="0.15">
      <c r="A2518" s="1">
        <v>42143</v>
      </c>
      <c r="B2518" s="6">
        <v>4577.6400000000003</v>
      </c>
      <c r="C2518" s="6">
        <v>4740</v>
      </c>
      <c r="D2518" s="6">
        <v>4577.6400000000003</v>
      </c>
      <c r="E2518" s="2">
        <v>4731.22</v>
      </c>
      <c r="F2518" s="3">
        <f>E2518/MAX(E$2:E2518)-1</f>
        <v>-0.1949874089702579</v>
      </c>
      <c r="G2518" s="2">
        <f ca="1">IFERROR(AVERAGE(OFFSET(E2518,0,0,-参数!B$2,1)),"")</f>
        <v>4215.0985714285716</v>
      </c>
      <c r="H2518" t="str">
        <f t="shared" ca="1" si="793"/>
        <v>买</v>
      </c>
      <c r="I2518" s="3">
        <f ca="1">IF(H2517="买",$E2518/$E2517-1-IF(H2516="卖",参数!$B$3-IF(H2518="卖",参数!$B$3+参数!$B$4,0)),"")</f>
        <v>3.4114803044278386E-2</v>
      </c>
      <c r="J2518" s="2">
        <f t="shared" ca="1" si="784"/>
        <v>13794.960968265461</v>
      </c>
      <c r="K2518" s="3">
        <f ca="1">J2518/MAX(J$2:J2518)-1</f>
        <v>-1.5885298039142182E-2</v>
      </c>
      <c r="L2518" s="8">
        <f>L2517*(参数!$B$6-1)/(参数!$B$6+1)+E2518*2/(参数!$B$6+1)</f>
        <v>4610.6247334122254</v>
      </c>
      <c r="M2518" s="8">
        <f>M2517*(参数!$B$7-1)/(参数!$B$7+1)+E2518*2/(参数!$B$7+1)</f>
        <v>4069.8019887949135</v>
      </c>
      <c r="N2518" s="8">
        <f t="shared" si="776"/>
        <v>540.82274461731186</v>
      </c>
      <c r="O2518" s="8">
        <f>O2517*(参数!$B$8-1)/(参数!$B$8+1)+N2518*2/(参数!$B$8+1)</f>
        <v>568.91253481133435</v>
      </c>
      <c r="P2518" s="9" t="str">
        <f t="shared" si="785"/>
        <v>买</v>
      </c>
      <c r="Q2518" s="7">
        <f>IF(P2517="买",$E2518/$E2517-1-IF(P2516="卖",参数!$B$3-IF(P2518="卖",参数!$B$3+参数!$B$4,0)),"")</f>
        <v>3.4114803044278386E-2</v>
      </c>
      <c r="R2518" s="8">
        <f t="shared" si="786"/>
        <v>11853.201781407937</v>
      </c>
      <c r="S2518" s="3">
        <f>R2518/MAX(R$2:R2518)-1</f>
        <v>-1.588529803914196E-2</v>
      </c>
      <c r="T2518" s="10">
        <f ca="1">IFERROR(AVERAGE(OFFSET(E2518,0,0,-参数!B$10,1)),"")</f>
        <v>4681.1785</v>
      </c>
      <c r="U2518" s="10">
        <f ca="1">IFERROR(AVERAGE(OFFSET(E2518,0,0,-参数!B$11,1)),"")</f>
        <v>2725.5943456790119</v>
      </c>
      <c r="V2518" s="10">
        <f t="shared" ca="1" si="777"/>
        <v>1955.5841543209881</v>
      </c>
      <c r="W2518" s="10">
        <f ca="1">IFERROR(AVERAGE(OFFSET(V2518,0,0,-参数!B$12,1)),"")</f>
        <v>1931.9867306397302</v>
      </c>
      <c r="X2518" s="11" t="str">
        <f t="shared" ca="1" si="775"/>
        <v>买</v>
      </c>
      <c r="Y2518" s="12">
        <f ca="1">IF(X2517="买",$E2518/$E2517-1-IF(X2516="卖",参数!$B$3-IF(X2518="卖",参数!$B$3+参数!$B$4,0)),"")</f>
        <v>3.4114803044278386E-2</v>
      </c>
      <c r="Z2518" s="10">
        <f t="shared" ca="1" si="787"/>
        <v>12812.882841102968</v>
      </c>
      <c r="AA2518" s="3">
        <f ca="1">Z2518/MAX(Z$2:Z2518)-1</f>
        <v>-1.5885298039142293E-2</v>
      </c>
      <c r="AB2518" s="8">
        <f ca="1">IFERROR(AVERAGE(OFFSET(E2518,0,0,-参数!B$14,1)),"")</f>
        <v>4667.4250000000002</v>
      </c>
      <c r="AC2518" s="8">
        <f ca="1">IFERROR(AVERAGE(OFFSET(E2518,0,0,-参数!B$15,1)),"")</f>
        <v>4599.9068965517235</v>
      </c>
      <c r="AD2518" s="9" t="str">
        <f ca="1">IFERROR(IF(OR(AND(AB2518/AC2518-1&lt;参数!B$16,AB2518/AC2518-1&gt;参数!B$17),AB2518/AC2518-1&lt;参数!B$18),"买","卖"),"买")</f>
        <v>买</v>
      </c>
      <c r="AE2518" s="7">
        <f ca="1">IF(AD2517="买",$E2518/$E2517-1-IF(AD2516="卖",参数!$B$3-IF(AD2518="卖",参数!$B$3+参数!$B$4,0)),"")</f>
        <v>3.4114803044278386E-2</v>
      </c>
      <c r="AF2518" s="8">
        <f t="shared" ca="1" si="788"/>
        <v>13635.261120432338</v>
      </c>
      <c r="AG2518" s="3">
        <f ca="1">AF2518/MAX(AF$2:AF2518)-1</f>
        <v>-1.588529803914196E-2</v>
      </c>
      <c r="AH2518">
        <f t="shared" ca="1" si="778"/>
        <v>0</v>
      </c>
      <c r="AI2518">
        <f t="shared" si="779"/>
        <v>0</v>
      </c>
      <c r="AJ2518">
        <f t="shared" ca="1" si="780"/>
        <v>0</v>
      </c>
      <c r="AK2518">
        <f t="shared" ca="1" si="781"/>
        <v>0</v>
      </c>
      <c r="AL2518">
        <f t="shared" ca="1" si="782"/>
        <v>0</v>
      </c>
      <c r="AM2518">
        <f t="shared" ca="1" si="783"/>
        <v>0</v>
      </c>
      <c r="AO2518" s="9">
        <f t="shared" si="789"/>
        <v>156.07999999999993</v>
      </c>
      <c r="AP2518" s="15">
        <f ca="1">IFERROR(ABS(E2518-OFFSET(E2518,-参数!B$20,0,1,1))/SUM(OFFSET(AO2518,0,0,-参数!B$20,1)),0)</f>
        <v>0.32138263831013159</v>
      </c>
      <c r="AQ2518" s="16">
        <f ca="1">(参数!B$21+参数!B$22*'000300'!AP2518)^(参数!B$23)</f>
        <v>0.28813424596927695</v>
      </c>
      <c r="AR2518" s="17">
        <f t="shared" ca="1" si="790"/>
        <v>4669.7709127121079</v>
      </c>
      <c r="AS2518" s="9" t="str">
        <f ca="1">IF(E2518+参数!B$24&gt;=AR2518,"买","卖")</f>
        <v>买</v>
      </c>
      <c r="AT2518" s="7" t="str">
        <f ca="1">IF(AS2517="买",$E2518/$E2517-1-IF(AS2516="卖",参数!$B$3-IF(AS2518="卖",参数!$B$3+参数!$B$4,0)),"")</f>
        <v/>
      </c>
      <c r="AU2518" s="8">
        <f t="shared" ca="1" si="791"/>
        <v>8901.841327357266</v>
      </c>
      <c r="AV2518" s="7">
        <f ca="1">AU2518/MAX(AU$2:AU2518)-1</f>
        <v>-5.896268846159447E-2</v>
      </c>
      <c r="AW2518" s="3">
        <f t="shared" ca="1" si="794"/>
        <v>5.3547100113824353E-3</v>
      </c>
      <c r="AX2518" s="11" t="str">
        <f ca="1">IFERROR(IF(E2518&gt;MAX(OFFSET(C2518,-1,0,-参数!B$27,1)),"买",IF(E2518&lt;MIN(OFFSET(D2518,-1,0,-参数!B$26,1)),"卖",AX2517)),"卖")</f>
        <v>买</v>
      </c>
      <c r="AY2518" s="12">
        <f ca="1">IF(AX2517="买",$E2518/$E2517-1-IF(AX2516="卖",参数!$B$3-IF(AX2518="卖",参数!$B$3+参数!$B$4,0)),"")</f>
        <v>3.4114803044278386E-2</v>
      </c>
      <c r="AZ2518" s="10">
        <f t="shared" ca="1" si="792"/>
        <v>13453.284711505385</v>
      </c>
      <c r="BA2518" s="12">
        <f ca="1">AZ2518/MAX(AZ$2:AZ2518)-1</f>
        <v>-1.5885298039142071E-2</v>
      </c>
    </row>
    <row r="2519" spans="1:53" x14ac:dyDescent="0.15">
      <c r="A2519" s="1">
        <v>42144</v>
      </c>
      <c r="B2519" s="6">
        <v>4751.57</v>
      </c>
      <c r="C2519" s="6">
        <v>4843.1000000000004</v>
      </c>
      <c r="D2519" s="6">
        <v>4745.21</v>
      </c>
      <c r="E2519" s="2">
        <v>4754.92</v>
      </c>
      <c r="F2519" s="3">
        <f>E2519/MAX(E$2:E2519)-1</f>
        <v>-0.19095487647178921</v>
      </c>
      <c r="G2519" s="2">
        <f ca="1">IFERROR(AVERAGE(OFFSET(E2519,0,0,-参数!B$2,1)),"")</f>
        <v>4236.2071428571426</v>
      </c>
      <c r="H2519" t="str">
        <f t="shared" ca="1" si="793"/>
        <v>买</v>
      </c>
      <c r="I2519" s="3">
        <f ca="1">IF(H2518="买",$E2519/$E2518-1-IF(H2517="卖",参数!$B$3-IF(H2519="卖",参数!$B$3+参数!$B$4,0)),"")</f>
        <v>5.0092787906712566E-3</v>
      </c>
      <c r="J2519" s="2">
        <f t="shared" ca="1" si="784"/>
        <v>13864.06377366193</v>
      </c>
      <c r="K2519" s="3">
        <f ca="1">J2519/MAX(J$2:J2519)-1</f>
        <v>-1.0955593135021924E-2</v>
      </c>
      <c r="L2519" s="8">
        <f>L2518*(参数!$B$6-1)/(参数!$B$6+1)+E2519*2/(参数!$B$6+1)</f>
        <v>4624.3671397539183</v>
      </c>
      <c r="M2519" s="8">
        <f>M2518*(参数!$B$7-1)/(参数!$B$7+1)+E2519*2/(参数!$B$7+1)</f>
        <v>4086.3108565347957</v>
      </c>
      <c r="N2519" s="8">
        <f t="shared" si="776"/>
        <v>538.05628321912263</v>
      </c>
      <c r="O2519" s="8">
        <f>O2518*(参数!$B$8-1)/(参数!$B$8+1)+N2519*2/(参数!$B$8+1)</f>
        <v>562.74128449289196</v>
      </c>
      <c r="P2519" s="9" t="str">
        <f t="shared" si="785"/>
        <v>买</v>
      </c>
      <c r="Q2519" s="7">
        <f>IF(P2518="买",$E2519/$E2518-1-IF(P2517="卖",参数!$B$3-IF(P2519="卖",参数!$B$3+参数!$B$4,0)),"")</f>
        <v>5.0092787906712566E-3</v>
      </c>
      <c r="R2519" s="8">
        <f t="shared" si="786"/>
        <v>11912.57777369309</v>
      </c>
      <c r="S2519" s="3">
        <f>R2519/MAX(R$2:R2519)-1</f>
        <v>-1.0955593135021702E-2</v>
      </c>
      <c r="T2519" s="10">
        <f ca="1">IFERROR(AVERAGE(OFFSET(E2519,0,0,-参数!B$10,1)),"")</f>
        <v>4687.9665000000005</v>
      </c>
      <c r="U2519" s="10">
        <f ca="1">IFERROR(AVERAGE(OFFSET(E2519,0,0,-参数!B$11,1)),"")</f>
        <v>2731.2154074074069</v>
      </c>
      <c r="V2519" s="10">
        <f t="shared" ca="1" si="777"/>
        <v>1956.7510925925935</v>
      </c>
      <c r="W2519" s="10">
        <f ca="1">IFERROR(AVERAGE(OFFSET(V2519,0,0,-参数!B$12,1)),"")</f>
        <v>1937.6865852974181</v>
      </c>
      <c r="X2519" s="11" t="str">
        <f t="shared" ca="1" si="775"/>
        <v>买</v>
      </c>
      <c r="Y2519" s="12">
        <f ca="1">IF(X2518="买",$E2519/$E2518-1-IF(X2517="卖",参数!$B$3-IF(X2519="卖",参数!$B$3+参数!$B$4,0)),"")</f>
        <v>5.0092787906712566E-3</v>
      </c>
      <c r="Z2519" s="10">
        <f t="shared" ca="1" si="787"/>
        <v>12877.066143366261</v>
      </c>
      <c r="AA2519" s="3">
        <f ca="1">Z2519/MAX(Z$2:Z2519)-1</f>
        <v>-1.0955593135022035E-2</v>
      </c>
      <c r="AB2519" s="8">
        <f ca="1">IFERROR(AVERAGE(OFFSET(E2519,0,0,-参数!B$14,1)),"")</f>
        <v>4691.99</v>
      </c>
      <c r="AC2519" s="8">
        <f ca="1">IFERROR(AVERAGE(OFFSET(E2519,0,0,-参数!B$15,1)),"")</f>
        <v>4615.7386206896545</v>
      </c>
      <c r="AD2519" s="9" t="str">
        <f ca="1">IFERROR(IF(OR(AND(AB2519/AC2519-1&lt;参数!B$16,AB2519/AC2519-1&gt;参数!B$17),AB2519/AC2519-1&lt;参数!B$18),"买","卖"),"买")</f>
        <v>买</v>
      </c>
      <c r="AE2519" s="7">
        <f ca="1">IF(AD2518="买",$E2519/$E2518-1-IF(AD2517="卖",参数!$B$3-IF(AD2519="卖",参数!$B$3+参数!$B$4,0)),"")</f>
        <v>5.0092787906712566E-3</v>
      </c>
      <c r="AF2519" s="8">
        <f t="shared" ca="1" si="788"/>
        <v>13703.563944768184</v>
      </c>
      <c r="AG2519" s="3">
        <f ca="1">AF2519/MAX(AF$2:AF2519)-1</f>
        <v>-1.0955593135021702E-2</v>
      </c>
      <c r="AH2519">
        <f t="shared" ca="1" si="778"/>
        <v>0</v>
      </c>
      <c r="AI2519">
        <f t="shared" si="779"/>
        <v>0</v>
      </c>
      <c r="AJ2519">
        <f t="shared" ca="1" si="780"/>
        <v>0</v>
      </c>
      <c r="AK2519">
        <f t="shared" ca="1" si="781"/>
        <v>0</v>
      </c>
      <c r="AL2519">
        <f t="shared" ca="1" si="782"/>
        <v>0</v>
      </c>
      <c r="AM2519">
        <f t="shared" ca="1" si="783"/>
        <v>0</v>
      </c>
      <c r="AO2519" s="9">
        <f t="shared" si="789"/>
        <v>23.699999999999818</v>
      </c>
      <c r="AP2519" s="15">
        <f ca="1">IFERROR(ABS(E2519-OFFSET(E2519,-参数!B$20,0,1,1))/SUM(OFFSET(AO2519,0,0,-参数!B$20,1)),0)</f>
        <v>0.34175826166623108</v>
      </c>
      <c r="AQ2519" s="16">
        <f ca="1">(参数!B$21+参数!B$22*'000300'!AP2519)^(参数!B$23)</f>
        <v>0.30779672250791296</v>
      </c>
      <c r="AR2519" s="17">
        <f t="shared" ca="1" si="790"/>
        <v>4695.9795227038612</v>
      </c>
      <c r="AS2519" s="9" t="str">
        <f ca="1">IF(E2519+参数!B$24&gt;=AR2519,"买","卖")</f>
        <v>买</v>
      </c>
      <c r="AT2519" s="7">
        <f ca="1">IF(AS2518="买",$E2519/$E2518-1-IF(AS2517="卖",参数!$B$3-IF(AS2519="卖",参数!$B$3+参数!$B$4,0)),"")</f>
        <v>4.7592787906712564E-3</v>
      </c>
      <c r="AU2519" s="8">
        <f t="shared" ca="1" si="791"/>
        <v>8944.2076719844772</v>
      </c>
      <c r="AV2519" s="7">
        <f ca="1">AU2519/MAX(AU$2:AU2519)-1</f>
        <v>-5.4484029543559576E-2</v>
      </c>
      <c r="AW2519" s="3">
        <f t="shared" ca="1" si="794"/>
        <v>5.6123973705879404E-3</v>
      </c>
      <c r="AX2519" s="11" t="str">
        <f ca="1">IFERROR(IF(E2519&gt;MAX(OFFSET(C2519,-1,0,-参数!B$27,1)),"买",IF(E2519&lt;MIN(OFFSET(D2519,-1,0,-参数!B$26,1)),"卖",AX2518)),"卖")</f>
        <v>买</v>
      </c>
      <c r="AY2519" s="12">
        <f ca="1">IF(AX2518="买",$E2519/$E2518-1-IF(AX2517="卖",参数!$B$3-IF(AX2519="卖",参数!$B$3+参数!$B$4,0)),"")</f>
        <v>5.0092787906712566E-3</v>
      </c>
      <c r="AZ2519" s="10">
        <f t="shared" ca="1" si="792"/>
        <v>13520.67596527559</v>
      </c>
      <c r="BA2519" s="12">
        <f ca="1">AZ2519/MAX(AZ$2:AZ2519)-1</f>
        <v>-1.0955593135021813E-2</v>
      </c>
    </row>
    <row r="2520" spans="1:53" x14ac:dyDescent="0.15">
      <c r="A2520" s="1">
        <v>42145</v>
      </c>
      <c r="B2520" s="6">
        <v>4768.6899999999996</v>
      </c>
      <c r="C2520" s="6">
        <v>4841.6099999999997</v>
      </c>
      <c r="D2520" s="6">
        <v>4746.03</v>
      </c>
      <c r="E2520" s="2">
        <v>4840.9799999999996</v>
      </c>
      <c r="F2520" s="3">
        <f>E2520/MAX(E$2:E2520)-1</f>
        <v>-0.17631184917988163</v>
      </c>
      <c r="G2520" s="2">
        <f ca="1">IFERROR(AVERAGE(OFFSET(E2520,0,0,-参数!B$2,1)),"")</f>
        <v>4258.3448214285718</v>
      </c>
      <c r="H2520" t="str">
        <f t="shared" ca="1" si="793"/>
        <v>买</v>
      </c>
      <c r="I2520" s="3">
        <f ca="1">IF(H2519="买",$E2520/$E2519-1-IF(H2518="卖",参数!$B$3-IF(H2520="卖",参数!$B$3+参数!$B$4,0)),"")</f>
        <v>1.8099147830036966E-2</v>
      </c>
      <c r="J2520" s="2">
        <f t="shared" ca="1" si="784"/>
        <v>14114.991513426497</v>
      </c>
      <c r="K2520" s="3">
        <f ca="1">J2520/MAX(J$2:J2520)-1</f>
        <v>0</v>
      </c>
      <c r="L2520" s="8">
        <f>L2519*(参数!$B$6-1)/(参数!$B$6+1)+E2520*2/(参数!$B$6+1)</f>
        <v>4644.9969359678307</v>
      </c>
      <c r="M2520" s="8">
        <f>M2519*(参数!$B$7-1)/(参数!$B$7+1)+E2520*2/(参数!$B$7+1)</f>
        <v>4104.4956551725109</v>
      </c>
      <c r="N2520" s="8">
        <f t="shared" si="776"/>
        <v>540.50128079531987</v>
      </c>
      <c r="O2520" s="8">
        <f>O2519*(参数!$B$8-1)/(参数!$B$8+1)+N2520*2/(参数!$B$8+1)</f>
        <v>558.29328375337752</v>
      </c>
      <c r="P2520" s="9" t="str">
        <f t="shared" si="785"/>
        <v>买</v>
      </c>
      <c r="Q2520" s="7">
        <f>IF(P2519="买",$E2520/$E2519-1-IF(P2518="卖",参数!$B$3-IF(P2520="卖",参数!$B$3+参数!$B$4,0)),"")</f>
        <v>1.8099147830036966E-2</v>
      </c>
      <c r="R2520" s="8">
        <f t="shared" si="786"/>
        <v>12128.185279855974</v>
      </c>
      <c r="S2520" s="3">
        <f>R2520/MAX(R$2:R2520)-1</f>
        <v>0</v>
      </c>
      <c r="T2520" s="10">
        <f ca="1">IFERROR(AVERAGE(OFFSET(E2520,0,0,-参数!B$10,1)),"")</f>
        <v>4693.0249999999996</v>
      </c>
      <c r="U2520" s="10">
        <f ca="1">IFERROR(AVERAGE(OFFSET(E2520,0,0,-参数!B$11,1)),"")</f>
        <v>2737.1750617283942</v>
      </c>
      <c r="V2520" s="10">
        <f t="shared" ca="1" si="777"/>
        <v>1955.8499382716054</v>
      </c>
      <c r="W2520" s="10">
        <f ca="1">IFERROR(AVERAGE(OFFSET(V2520,0,0,-参数!B$12,1)),"")</f>
        <v>1942.4726127946124</v>
      </c>
      <c r="X2520" s="11" t="str">
        <f t="shared" ca="1" si="775"/>
        <v>买</v>
      </c>
      <c r="Y2520" s="12">
        <f ca="1">IF(X2519="买",$E2520/$E2519-1-IF(X2518="卖",参数!$B$3-IF(X2520="卖",参数!$B$3+参数!$B$4,0)),"")</f>
        <v>1.8099147830036966E-2</v>
      </c>
      <c r="Z2520" s="10">
        <f t="shared" ca="1" si="787"/>
        <v>13110.13006711221</v>
      </c>
      <c r="AA2520" s="3">
        <f ca="1">Z2520/MAX(Z$2:Z2520)-1</f>
        <v>0</v>
      </c>
      <c r="AB2520" s="8">
        <f ca="1">IFERROR(AVERAGE(OFFSET(E2520,0,0,-参数!B$14,1)),"")</f>
        <v>4710.7962499999994</v>
      </c>
      <c r="AC2520" s="8">
        <f ca="1">IFERROR(AVERAGE(OFFSET(E2520,0,0,-参数!B$15,1)),"")</f>
        <v>4635.6986206896545</v>
      </c>
      <c r="AD2520" s="9" t="str">
        <f ca="1">IFERROR(IF(OR(AND(AB2520/AC2520-1&lt;参数!B$16,AB2520/AC2520-1&gt;参数!B$17),AB2520/AC2520-1&lt;参数!B$18),"买","卖"),"买")</f>
        <v>买</v>
      </c>
      <c r="AE2520" s="7">
        <f ca="1">IF(AD2519="买",$E2520/$E2519-1-IF(AD2518="卖",参数!$B$3-IF(AD2520="卖",参数!$B$3+参数!$B$4,0)),"")</f>
        <v>1.8099147830036966E-2</v>
      </c>
      <c r="AF2520" s="8">
        <f t="shared" ca="1" si="788"/>
        <v>13951.586774402907</v>
      </c>
      <c r="AG2520" s="3">
        <f ca="1">AF2520/MAX(AF$2:AF2520)-1</f>
        <v>0</v>
      </c>
      <c r="AH2520">
        <f t="shared" ca="1" si="778"/>
        <v>0</v>
      </c>
      <c r="AI2520">
        <f t="shared" si="779"/>
        <v>0</v>
      </c>
      <c r="AJ2520">
        <f t="shared" ca="1" si="780"/>
        <v>0</v>
      </c>
      <c r="AK2520">
        <f t="shared" ca="1" si="781"/>
        <v>0</v>
      </c>
      <c r="AL2520">
        <f t="shared" ca="1" si="782"/>
        <v>0</v>
      </c>
      <c r="AM2520">
        <f t="shared" ca="1" si="783"/>
        <v>0</v>
      </c>
      <c r="AO2520" s="9">
        <f t="shared" si="789"/>
        <v>86.059999999999491</v>
      </c>
      <c r="AP2520" s="15">
        <f ca="1">IFERROR(ABS(E2520-OFFSET(E2520,-参数!B$20,0,1,1))/SUM(OFFSET(AO2520,0,0,-参数!B$20,1)),0)</f>
        <v>0.38428658555494677</v>
      </c>
      <c r="AQ2520" s="16">
        <f ca="1">(参数!B$21+参数!B$22*'000300'!AP2520)^(参数!B$23)</f>
        <v>0.34883655506052358</v>
      </c>
      <c r="AR2520" s="17">
        <f t="shared" ca="1" si="790"/>
        <v>4746.5609896859778</v>
      </c>
      <c r="AS2520" s="9" t="str">
        <f ca="1">IF(E2520+参数!B$24&gt;=AR2520,"买","卖")</f>
        <v>买</v>
      </c>
      <c r="AT2520" s="7">
        <f ca="1">IF(AS2519="买",$E2520/$E2519-1-IF(AS2518="卖",参数!$B$3-IF(AS2520="卖",参数!$B$3+参数!$B$4,0)),"")</f>
        <v>1.8099147830036966E-2</v>
      </c>
      <c r="AU2520" s="8">
        <f t="shared" ca="1" si="791"/>
        <v>9106.0902088622752</v>
      </c>
      <c r="AV2520" s="7">
        <f ca="1">AU2520/MAX(AU$2:AU2520)-1</f>
        <v>-3.7370996218607622E-2</v>
      </c>
      <c r="AW2520" s="3">
        <f t="shared" ca="1" si="794"/>
        <v>1.0771228183080517E-2</v>
      </c>
      <c r="AX2520" s="11" t="str">
        <f ca="1">IFERROR(IF(E2520&gt;MAX(OFFSET(C2520,-1,0,-参数!B$27,1)),"买",IF(E2520&lt;MIN(OFFSET(D2520,-1,0,-参数!B$26,1)),"卖",AX2519)),"卖")</f>
        <v>买</v>
      </c>
      <c r="AY2520" s="12">
        <f ca="1">IF(AX2519="买",$E2520/$E2519-1-IF(AX2518="卖",参数!$B$3-IF(AX2520="卖",参数!$B$3+参数!$B$4,0)),"")</f>
        <v>1.8099147830036966E-2</v>
      </c>
      <c r="AZ2520" s="10">
        <f t="shared" ca="1" si="792"/>
        <v>13765.38867833314</v>
      </c>
      <c r="BA2520" s="12">
        <f ca="1">AZ2520/MAX(AZ$2:AZ2520)-1</f>
        <v>0</v>
      </c>
    </row>
    <row r="2521" spans="1:53" x14ac:dyDescent="0.15">
      <c r="A2521" s="1">
        <v>42146</v>
      </c>
      <c r="B2521" s="6">
        <v>4895.92</v>
      </c>
      <c r="C2521" s="6">
        <v>4951.99</v>
      </c>
      <c r="D2521" s="6">
        <v>4870.6000000000004</v>
      </c>
      <c r="E2521" s="2">
        <v>4951.33</v>
      </c>
      <c r="F2521" s="3">
        <f>E2521/MAX(E$2:E2521)-1</f>
        <v>-0.15753590144966989</v>
      </c>
      <c r="G2521" s="2">
        <f ca="1">IFERROR(AVERAGE(OFFSET(E2521,0,0,-参数!B$2,1)),"")</f>
        <v>4284.1203571428568</v>
      </c>
      <c r="H2521" t="str">
        <f t="shared" ca="1" si="793"/>
        <v>买</v>
      </c>
      <c r="I2521" s="3">
        <f ca="1">IF(H2520="买",$E2521/$E2520-1-IF(H2519="卖",参数!$B$3-IF(H2521="卖",参数!$B$3+参数!$B$4,0)),"")</f>
        <v>2.27949712661486E-2</v>
      </c>
      <c r="J2521" s="2">
        <f t="shared" ca="1" si="784"/>
        <v>14436.742339396986</v>
      </c>
      <c r="K2521" s="3">
        <f ca="1">J2521/MAX(J$2:J2521)-1</f>
        <v>0</v>
      </c>
      <c r="L2521" s="8">
        <f>L2520*(参数!$B$6-1)/(参数!$B$6+1)+E2521*2/(参数!$B$6+1)</f>
        <v>4674.1715134947044</v>
      </c>
      <c r="M2521" s="8">
        <f>M2520*(参数!$B$7-1)/(参数!$B$7+1)+E2521*2/(参数!$B$7+1)</f>
        <v>4124.9013020358234</v>
      </c>
      <c r="N2521" s="8">
        <f t="shared" si="776"/>
        <v>549.27021145888102</v>
      </c>
      <c r="O2521" s="8">
        <f>O2520*(参数!$B$8-1)/(参数!$B$8+1)+N2521*2/(参数!$B$8+1)</f>
        <v>556.4886692944782</v>
      </c>
      <c r="P2521" s="9" t="str">
        <f t="shared" si="785"/>
        <v>买</v>
      </c>
      <c r="Q2521" s="7">
        <f>IF(P2520="买",$E2521/$E2520-1-IF(P2519="卖",参数!$B$3-IF(P2521="卖",参数!$B$3+参数!$B$4,0)),"")</f>
        <v>2.27949712661486E-2</v>
      </c>
      <c r="R2521" s="8">
        <f t="shared" si="786"/>
        <v>12404.646914820818</v>
      </c>
      <c r="S2521" s="3">
        <f>R2521/MAX(R$2:R2521)-1</f>
        <v>0</v>
      </c>
      <c r="T2521" s="10">
        <f ca="1">IFERROR(AVERAGE(OFFSET(E2521,0,0,-参数!B$10,1)),"")</f>
        <v>4703.5470000000005</v>
      </c>
      <c r="U2521" s="10">
        <f ca="1">IFERROR(AVERAGE(OFFSET(E2521,0,0,-参数!B$11,1)),"")</f>
        <v>2743.3943703703699</v>
      </c>
      <c r="V2521" s="10">
        <f t="shared" ca="1" si="777"/>
        <v>1960.1526296296306</v>
      </c>
      <c r="W2521" s="10">
        <f ca="1">IFERROR(AVERAGE(OFFSET(V2521,0,0,-参数!B$12,1)),"")</f>
        <v>1947.3324466891129</v>
      </c>
      <c r="X2521" s="11" t="str">
        <f t="shared" ca="1" si="775"/>
        <v>买</v>
      </c>
      <c r="Y2521" s="12">
        <f ca="1">IF(X2520="买",$E2521/$E2520-1-IF(X2519="卖",参数!$B$3-IF(X2521="卖",参数!$B$3+参数!$B$4,0)),"")</f>
        <v>2.27949712661486E-2</v>
      </c>
      <c r="Z2521" s="10">
        <f t="shared" ca="1" si="787"/>
        <v>13408.975105287504</v>
      </c>
      <c r="AA2521" s="3">
        <f ca="1">Z2521/MAX(Z$2:Z2521)-1</f>
        <v>0</v>
      </c>
      <c r="AB2521" s="8">
        <f ca="1">IFERROR(AVERAGE(OFFSET(E2521,0,0,-参数!B$14,1)),"")</f>
        <v>4736.2849999999999</v>
      </c>
      <c r="AC2521" s="8">
        <f ca="1">IFERROR(AVERAGE(OFFSET(E2521,0,0,-参数!B$15,1)),"")</f>
        <v>4656.6265517241372</v>
      </c>
      <c r="AD2521" s="9" t="str">
        <f ca="1">IFERROR(IF(OR(AND(AB2521/AC2521-1&lt;参数!B$16,AB2521/AC2521-1&gt;参数!B$17),AB2521/AC2521-1&lt;参数!B$18),"买","卖"),"买")</f>
        <v>买</v>
      </c>
      <c r="AE2521" s="7">
        <f ca="1">IF(AD2520="买",$E2521/$E2520-1-IF(AD2519="卖",参数!$B$3-IF(AD2521="卖",参数!$B$3+参数!$B$4,0)),"")</f>
        <v>2.27949712661486E-2</v>
      </c>
      <c r="AF2521" s="8">
        <f t="shared" ca="1" si="788"/>
        <v>14269.612794042601</v>
      </c>
      <c r="AG2521" s="3">
        <f ca="1">AF2521/MAX(AF$2:AF2521)-1</f>
        <v>0</v>
      </c>
      <c r="AH2521">
        <f t="shared" ca="1" si="778"/>
        <v>0</v>
      </c>
      <c r="AI2521">
        <f t="shared" si="779"/>
        <v>0</v>
      </c>
      <c r="AJ2521">
        <f t="shared" ca="1" si="780"/>
        <v>0</v>
      </c>
      <c r="AK2521">
        <f t="shared" ca="1" si="781"/>
        <v>0</v>
      </c>
      <c r="AL2521">
        <f t="shared" ca="1" si="782"/>
        <v>0</v>
      </c>
      <c r="AM2521">
        <f t="shared" ca="1" si="783"/>
        <v>0</v>
      </c>
      <c r="AO2521" s="9">
        <f t="shared" si="789"/>
        <v>110.35000000000036</v>
      </c>
      <c r="AP2521" s="15">
        <f ca="1">IFERROR(ABS(E2521-OFFSET(E2521,-参数!B$20,0,1,1))/SUM(OFFSET(AO2521,0,0,-参数!B$20,1)),0)</f>
        <v>0.38853101051734673</v>
      </c>
      <c r="AQ2521" s="16">
        <f ca="1">(参数!B$21+参数!B$22*'000300'!AP2521)^(参数!B$23)</f>
        <v>0.35293242514923956</v>
      </c>
      <c r="AR2521" s="17">
        <f t="shared" ca="1" si="790"/>
        <v>4818.8306130915153</v>
      </c>
      <c r="AS2521" s="9" t="str">
        <f ca="1">IF(E2521+参数!B$24&gt;=AR2521,"买","卖")</f>
        <v>买</v>
      </c>
      <c r="AT2521" s="7">
        <f ca="1">IF(AS2520="买",$E2521/$E2520-1-IF(AS2519="卖",参数!$B$3-IF(AS2521="卖",参数!$B$3+参数!$B$4,0)),"")</f>
        <v>2.27949712661486E-2</v>
      </c>
      <c r="AU2521" s="8">
        <f t="shared" ca="1" si="791"/>
        <v>9313.6632735202475</v>
      </c>
      <c r="AV2521" s="7">
        <f ca="1">AU2521/MAX(AU$2:AU2521)-1</f>
        <v>-1.5427895737449515E-2</v>
      </c>
      <c r="AW2521" s="3">
        <f t="shared" ca="1" si="794"/>
        <v>1.5225680985154311E-2</v>
      </c>
      <c r="AX2521" s="11" t="str">
        <f ca="1">IFERROR(IF(E2521&gt;MAX(OFFSET(C2521,-1,0,-参数!B$27,1)),"买",IF(E2521&lt;MIN(OFFSET(D2521,-1,0,-参数!B$26,1)),"卖",AX2520)),"卖")</f>
        <v>买</v>
      </c>
      <c r="AY2521" s="12">
        <f ca="1">IF(AX2520="买",$E2521/$E2520-1-IF(AX2519="卖",参数!$B$3-IF(AX2521="卖",参数!$B$3+参数!$B$4,0)),"")</f>
        <v>2.27949712661486E-2</v>
      </c>
      <c r="AZ2521" s="10">
        <f t="shared" ca="1" si="792"/>
        <v>14079.170317723112</v>
      </c>
      <c r="BA2521" s="12">
        <f ca="1">AZ2521/MAX(AZ$2:AZ2521)-1</f>
        <v>0</v>
      </c>
    </row>
    <row r="2522" spans="1:53" x14ac:dyDescent="0.15">
      <c r="A2522" s="1">
        <v>42149</v>
      </c>
      <c r="B2522" s="6">
        <v>4949.1099999999997</v>
      </c>
      <c r="C2522" s="6">
        <v>5099.84</v>
      </c>
      <c r="D2522" s="6">
        <v>4949.1099999999997</v>
      </c>
      <c r="E2522" s="2">
        <v>5099.49</v>
      </c>
      <c r="F2522" s="3">
        <f>E2522/MAX(E$2:E2522)-1</f>
        <v>-0.13232661811747093</v>
      </c>
      <c r="G2522" s="2">
        <f ca="1">IFERROR(AVERAGE(OFFSET(E2522,0,0,-参数!B$2,1)),"")</f>
        <v>4312.1323214285712</v>
      </c>
      <c r="H2522" t="str">
        <f t="shared" ca="1" si="793"/>
        <v>买</v>
      </c>
      <c r="I2522" s="3">
        <f ca="1">IF(H2521="买",$E2522/$E2521-1-IF(H2520="卖",参数!$B$3-IF(H2522="卖",参数!$B$3+参数!$B$4,0)),"")</f>
        <v>2.992327314075216E-2</v>
      </c>
      <c r="J2522" s="2">
        <f t="shared" ca="1" si="784"/>
        <v>14868.736923681423</v>
      </c>
      <c r="K2522" s="3">
        <f ca="1">J2522/MAX(J$2:J2522)-1</f>
        <v>0</v>
      </c>
      <c r="L2522" s="8">
        <f>L2521*(参数!$B$6-1)/(参数!$B$6+1)+E2522*2/(参数!$B$6+1)</f>
        <v>4714.6780360190178</v>
      </c>
      <c r="M2522" s="8">
        <f>M2521*(参数!$B$7-1)/(参数!$B$7+1)+E2522*2/(参数!$B$7+1)</f>
        <v>4148.385367047008</v>
      </c>
      <c r="N2522" s="8">
        <f t="shared" si="776"/>
        <v>566.29266897200978</v>
      </c>
      <c r="O2522" s="8">
        <f>O2521*(参数!$B$8-1)/(参数!$B$8+1)+N2522*2/(参数!$B$8+1)</f>
        <v>558.44946922998452</v>
      </c>
      <c r="P2522" s="9" t="str">
        <f t="shared" si="785"/>
        <v>买</v>
      </c>
      <c r="Q2522" s="7">
        <f>IF(P2521="买",$E2522/$E2521-1-IF(P2520="卖",参数!$B$3-IF(P2522="卖",参数!$B$3+参数!$B$4,0)),"")</f>
        <v>2.992327314075216E-2</v>
      </c>
      <c r="R2522" s="8">
        <f t="shared" si="786"/>
        <v>12775.834552667589</v>
      </c>
      <c r="S2522" s="3">
        <f>R2522/MAX(R$2:R2522)-1</f>
        <v>0</v>
      </c>
      <c r="T2522" s="10">
        <f ca="1">IFERROR(AVERAGE(OFFSET(E2522,0,0,-参数!B$10,1)),"")</f>
        <v>4723.3895000000002</v>
      </c>
      <c r="U2522" s="10">
        <f ca="1">IFERROR(AVERAGE(OFFSET(E2522,0,0,-参数!B$11,1)),"")</f>
        <v>2749.8812839506163</v>
      </c>
      <c r="V2522" s="10">
        <f t="shared" ca="1" si="777"/>
        <v>1973.5082160493839</v>
      </c>
      <c r="W2522" s="10">
        <f ca="1">IFERROR(AVERAGE(OFFSET(V2522,0,0,-参数!B$12,1)),"")</f>
        <v>1952.5553439955104</v>
      </c>
      <c r="X2522" s="11" t="str">
        <f t="shared" ca="1" si="775"/>
        <v>买</v>
      </c>
      <c r="Y2522" s="12">
        <f ca="1">IF(X2521="买",$E2522/$E2521-1-IF(X2520="卖",参数!$B$3-IF(X2522="卖",参数!$B$3+参数!$B$4,0)),"")</f>
        <v>2.992327314075216E-2</v>
      </c>
      <c r="Z2522" s="10">
        <f t="shared" ca="1" si="787"/>
        <v>13810.215529900568</v>
      </c>
      <c r="AA2522" s="3">
        <f ca="1">Z2522/MAX(Z$2:Z2522)-1</f>
        <v>0</v>
      </c>
      <c r="AB2522" s="8">
        <f ca="1">IFERROR(AVERAGE(OFFSET(E2522,0,0,-参数!B$14,1)),"")</f>
        <v>4783.9162499999993</v>
      </c>
      <c r="AC2522" s="8">
        <f ca="1">IFERROR(AVERAGE(OFFSET(E2522,0,0,-参数!B$15,1)),"")</f>
        <v>4680.0203448275861</v>
      </c>
      <c r="AD2522" s="9" t="str">
        <f ca="1">IFERROR(IF(OR(AND(AB2522/AC2522-1&lt;参数!B$16,AB2522/AC2522-1&gt;参数!B$17),AB2522/AC2522-1&lt;参数!B$18),"买","卖"),"买")</f>
        <v>买</v>
      </c>
      <c r="AE2522" s="7">
        <f ca="1">IF(AD2521="买",$E2522/$E2521-1-IF(AD2520="卖",参数!$B$3-IF(AD2522="卖",参数!$B$3+参数!$B$4,0)),"")</f>
        <v>2.992327314075216E-2</v>
      </c>
      <c r="AF2522" s="8">
        <f t="shared" ca="1" si="788"/>
        <v>14696.60631529151</v>
      </c>
      <c r="AG2522" s="3">
        <f ca="1">AF2522/MAX(AF$2:AF2522)-1</f>
        <v>0</v>
      </c>
      <c r="AH2522">
        <f t="shared" ca="1" si="778"/>
        <v>0</v>
      </c>
      <c r="AI2522">
        <f t="shared" si="779"/>
        <v>0</v>
      </c>
      <c r="AJ2522">
        <f t="shared" ca="1" si="780"/>
        <v>0</v>
      </c>
      <c r="AK2522">
        <f t="shared" ca="1" si="781"/>
        <v>0</v>
      </c>
      <c r="AL2522">
        <f t="shared" ca="1" si="782"/>
        <v>0</v>
      </c>
      <c r="AM2522">
        <f t="shared" ca="1" si="783"/>
        <v>0</v>
      </c>
      <c r="AO2522" s="9">
        <f t="shared" si="789"/>
        <v>148.15999999999985</v>
      </c>
      <c r="AP2522" s="15">
        <f ca="1">IFERROR(ABS(E2522-OFFSET(E2522,-参数!B$20,0,1,1))/SUM(OFFSET(AO2522,0,0,-参数!B$20,1)),0)</f>
        <v>0.42348773977899168</v>
      </c>
      <c r="AQ2522" s="16">
        <f ca="1">(参数!B$21+参数!B$22*'000300'!AP2522)^(参数!B$23)</f>
        <v>0.38666566888672693</v>
      </c>
      <c r="AR2522" s="17">
        <f t="shared" ca="1" si="790"/>
        <v>4927.3519626598227</v>
      </c>
      <c r="AS2522" s="9" t="str">
        <f ca="1">IF(E2522+参数!B$24&gt;=AR2522,"买","卖")</f>
        <v>买</v>
      </c>
      <c r="AT2522" s="7">
        <f ca="1">IF(AS2521="买",$E2522/$E2521-1-IF(AS2520="卖",参数!$B$3-IF(AS2522="卖",参数!$B$3+参数!$B$4,0)),"")</f>
        <v>2.992327314075216E-2</v>
      </c>
      <c r="AU2522" s="8">
        <f t="shared" ca="1" si="791"/>
        <v>9592.3585635947857</v>
      </c>
      <c r="AV2522" s="7">
        <f ca="1">AU2522/MAX(AU$2:AU2522)-1</f>
        <v>0</v>
      </c>
      <c r="AW2522" s="3">
        <f t="shared" ca="1" si="794"/>
        <v>2.2520266488198049E-2</v>
      </c>
      <c r="AX2522" s="11" t="str">
        <f ca="1">IFERROR(IF(E2522&gt;MAX(OFFSET(C2522,-1,0,-参数!B$27,1)),"买",IF(E2522&lt;MIN(OFFSET(D2522,-1,0,-参数!B$26,1)),"卖",AX2521)),"卖")</f>
        <v>买</v>
      </c>
      <c r="AY2522" s="12">
        <f ca="1">IF(AX2521="买",$E2522/$E2521-1-IF(AX2520="卖",参数!$B$3-IF(AX2522="卖",参数!$B$3+参数!$B$4,0)),"")</f>
        <v>2.992327314075216E-2</v>
      </c>
      <c r="AZ2522" s="10">
        <f t="shared" ca="1" si="792"/>
        <v>14500.465176735512</v>
      </c>
      <c r="BA2522" s="12">
        <f ca="1">AZ2522/MAX(AZ$2:AZ2522)-1</f>
        <v>0</v>
      </c>
    </row>
    <row r="2523" spans="1:53" x14ac:dyDescent="0.15">
      <c r="A2523" s="1">
        <v>42150</v>
      </c>
      <c r="B2523" s="6">
        <v>5140.8</v>
      </c>
      <c r="C2523" s="6">
        <v>5199.29</v>
      </c>
      <c r="D2523" s="6">
        <v>5063.1499999999996</v>
      </c>
      <c r="E2523" s="2">
        <v>5198.92</v>
      </c>
      <c r="F2523" s="3">
        <f>E2523/MAX(E$2:E2523)-1</f>
        <v>-0.11540869801946496</v>
      </c>
      <c r="G2523" s="2">
        <f ca="1">IFERROR(AVERAGE(OFFSET(E2523,0,0,-参数!B$2,1)),"")</f>
        <v>4342.5355357142853</v>
      </c>
      <c r="H2523" t="str">
        <f t="shared" ca="1" si="793"/>
        <v>买</v>
      </c>
      <c r="I2523" s="3">
        <f ca="1">IF(H2522="买",$E2523/$E2522-1-IF(H2521="卖",参数!$B$3-IF(H2523="卖",参数!$B$3+参数!$B$4,0)),"")</f>
        <v>1.9498028234196108E-2</v>
      </c>
      <c r="J2523" s="2">
        <f t="shared" ca="1" si="784"/>
        <v>15158.647976026197</v>
      </c>
      <c r="K2523" s="3">
        <f ca="1">J2523/MAX(J$2:J2523)-1</f>
        <v>0</v>
      </c>
      <c r="L2523" s="8">
        <f>L2522*(参数!$B$6-1)/(参数!$B$6+1)+E2523*2/(参数!$B$6+1)</f>
        <v>4760.7963183029215</v>
      </c>
      <c r="M2523" s="8">
        <f>M2522*(参数!$B$7-1)/(参数!$B$7+1)+E2523*2/(参数!$B$7+1)</f>
        <v>4173.6994545880443</v>
      </c>
      <c r="N2523" s="8">
        <f t="shared" si="776"/>
        <v>587.09686371487714</v>
      </c>
      <c r="O2523" s="8">
        <f>O2522*(参数!$B$8-1)/(参数!$B$8+1)+N2523*2/(参数!$B$8+1)</f>
        <v>564.17894812696306</v>
      </c>
      <c r="P2523" s="9" t="str">
        <f t="shared" si="785"/>
        <v>买</v>
      </c>
      <c r="Q2523" s="7">
        <f>IF(P2522="买",$E2523/$E2522-1-IF(P2521="卖",参数!$B$3-IF(P2523="卖",参数!$B$3+参数!$B$4,0)),"")</f>
        <v>1.9498028234196108E-2</v>
      </c>
      <c r="R2523" s="8">
        <f t="shared" si="786"/>
        <v>13024.93813549092</v>
      </c>
      <c r="S2523" s="3">
        <f>R2523/MAX(R$2:R2523)-1</f>
        <v>0</v>
      </c>
      <c r="T2523" s="10">
        <f ca="1">IFERROR(AVERAGE(OFFSET(E2523,0,0,-参数!B$10,1)),"")</f>
        <v>4742.9560000000001</v>
      </c>
      <c r="U2523" s="10">
        <f ca="1">IFERROR(AVERAGE(OFFSET(E2523,0,0,-参数!B$11,1)),"")</f>
        <v>2756.6838271604929</v>
      </c>
      <c r="V2523" s="10">
        <f t="shared" ca="1" si="777"/>
        <v>1986.2721728395072</v>
      </c>
      <c r="W2523" s="10">
        <f ca="1">IFERROR(AVERAGE(OFFSET(V2523,0,0,-参数!B$12,1)),"")</f>
        <v>1957.8925993265998</v>
      </c>
      <c r="X2523" s="11" t="str">
        <f t="shared" ca="1" si="775"/>
        <v>买</v>
      </c>
      <c r="Y2523" s="12">
        <f ca="1">IF(X2522="买",$E2523/$E2522-1-IF(X2521="卖",参数!$B$3-IF(X2523="卖",参数!$B$3+参数!$B$4,0)),"")</f>
        <v>1.9498028234196108E-2</v>
      </c>
      <c r="Z2523" s="10">
        <f t="shared" ca="1" si="787"/>
        <v>14079.487502222903</v>
      </c>
      <c r="AA2523" s="3">
        <f ca="1">Z2523/MAX(Z$2:Z2523)-1</f>
        <v>0</v>
      </c>
      <c r="AB2523" s="8">
        <f ca="1">IFERROR(AVERAGE(OFFSET(E2523,0,0,-参数!B$14,1)),"")</f>
        <v>4846.1837499999992</v>
      </c>
      <c r="AC2523" s="8">
        <f ca="1">IFERROR(AVERAGE(OFFSET(E2523,0,0,-参数!B$15,1)),"")</f>
        <v>4706.2527586206907</v>
      </c>
      <c r="AD2523" s="9" t="str">
        <f ca="1">IFERROR(IF(OR(AND(AB2523/AC2523-1&lt;参数!B$16,AB2523/AC2523-1&gt;参数!B$17),AB2523/AC2523-1&lt;参数!B$18),"买","卖"),"买")</f>
        <v>买</v>
      </c>
      <c r="AE2523" s="7">
        <f ca="1">IF(AD2522="买",$E2523/$E2522-1-IF(AD2521="卖",参数!$B$3-IF(AD2523="卖",参数!$B$3+参数!$B$4,0)),"")</f>
        <v>1.9498028234196108E-2</v>
      </c>
      <c r="AF2523" s="8">
        <f t="shared" ca="1" si="788"/>
        <v>14983.16116017393</v>
      </c>
      <c r="AG2523" s="3">
        <f ca="1">AF2523/MAX(AF$2:AF2523)-1</f>
        <v>0</v>
      </c>
      <c r="AH2523">
        <f t="shared" ca="1" si="778"/>
        <v>0</v>
      </c>
      <c r="AI2523">
        <f t="shared" si="779"/>
        <v>0</v>
      </c>
      <c r="AJ2523">
        <f t="shared" ca="1" si="780"/>
        <v>0</v>
      </c>
      <c r="AK2523">
        <f t="shared" ca="1" si="781"/>
        <v>0</v>
      </c>
      <c r="AL2523">
        <f t="shared" ca="1" si="782"/>
        <v>0</v>
      </c>
      <c r="AM2523">
        <f t="shared" ca="1" si="783"/>
        <v>0</v>
      </c>
      <c r="AO2523" s="9">
        <f t="shared" si="789"/>
        <v>99.430000000000291</v>
      </c>
      <c r="AP2523" s="15">
        <f ca="1">IFERROR(ABS(E2523-OFFSET(E2523,-参数!B$20,0,1,1))/SUM(OFFSET(AO2523,0,0,-参数!B$20,1)),0)</f>
        <v>0.44972763047101888</v>
      </c>
      <c r="AQ2523" s="16">
        <f ca="1">(参数!B$21+参数!B$22*'000300'!AP2523)^(参数!B$23)</f>
        <v>0.41198716340453317</v>
      </c>
      <c r="AR2523" s="17">
        <f t="shared" ca="1" si="790"/>
        <v>5039.2345080349387</v>
      </c>
      <c r="AS2523" s="9" t="str">
        <f ca="1">IF(E2523+参数!B$24&gt;=AR2523,"买","卖")</f>
        <v>买</v>
      </c>
      <c r="AT2523" s="7">
        <f ca="1">IF(AS2522="买",$E2523/$E2522-1-IF(AS2521="卖",参数!$B$3-IF(AS2523="卖",参数!$B$3+参数!$B$4,0)),"")</f>
        <v>1.9498028234196108E-2</v>
      </c>
      <c r="AU2523" s="8">
        <f t="shared" ca="1" si="791"/>
        <v>9779.3906417002891</v>
      </c>
      <c r="AV2523" s="7">
        <f ca="1">AU2523/MAX(AU$2:AU2523)-1</f>
        <v>0</v>
      </c>
      <c r="AW2523" s="3">
        <f t="shared" ca="1" si="794"/>
        <v>2.2706424510158474E-2</v>
      </c>
      <c r="AX2523" s="11" t="str">
        <f ca="1">IFERROR(IF(E2523&gt;MAX(OFFSET(C2523,-1,0,-参数!B$27,1)),"买",IF(E2523&lt;MIN(OFFSET(D2523,-1,0,-参数!B$26,1)),"卖",AX2522)),"卖")</f>
        <v>买</v>
      </c>
      <c r="AY2523" s="12">
        <f ca="1">IF(AX2522="买",$E2523/$E2522-1-IF(AX2521="卖",参数!$B$3-IF(AX2523="卖",参数!$B$3+参数!$B$4,0)),"")</f>
        <v>1.9498028234196108E-2</v>
      </c>
      <c r="AZ2523" s="10">
        <f t="shared" ca="1" si="792"/>
        <v>14783.195656160478</v>
      </c>
      <c r="BA2523" s="12">
        <f ca="1">AZ2523/MAX(AZ$2:AZ2523)-1</f>
        <v>0</v>
      </c>
    </row>
    <row r="2524" spans="1:53" x14ac:dyDescent="0.15">
      <c r="A2524" s="1">
        <v>42151</v>
      </c>
      <c r="B2524" s="6">
        <v>5216.17</v>
      </c>
      <c r="C2524" s="6">
        <v>5226.84</v>
      </c>
      <c r="D2524" s="6">
        <v>5126.8599999999997</v>
      </c>
      <c r="E2524" s="2">
        <v>5181.43</v>
      </c>
      <c r="F2524" s="3">
        <f>E2524/MAX(E$2:E2524)-1</f>
        <v>-0.11838460491390446</v>
      </c>
      <c r="G2524" s="2">
        <f ca="1">IFERROR(AVERAGE(OFFSET(E2524,0,0,-参数!B$2,1)),"")</f>
        <v>4372.9446428571428</v>
      </c>
      <c r="H2524" t="str">
        <f t="shared" ca="1" si="793"/>
        <v>买</v>
      </c>
      <c r="I2524" s="3">
        <f ca="1">IF(H2523="买",$E2524/$E2523-1-IF(H2522="卖",参数!$B$3-IF(H2524="卖",参数!$B$3+参数!$B$4,0)),"")</f>
        <v>-3.3641602486670363E-3</v>
      </c>
      <c r="J2524" s="2">
        <f t="shared" ca="1" si="784"/>
        <v>15107.651855081713</v>
      </c>
      <c r="K2524" s="3">
        <f ca="1">J2524/MAX(J$2:J2524)-1</f>
        <v>-3.3641602486670363E-3</v>
      </c>
      <c r="L2524" s="8">
        <f>L2523*(参数!$B$6-1)/(参数!$B$6+1)+E2524*2/(参数!$B$6+1)</f>
        <v>4800.856668940738</v>
      </c>
      <c r="M2524" s="8">
        <f>M2523*(参数!$B$7-1)/(参数!$B$7+1)+E2524*2/(参数!$B$7+1)</f>
        <v>4197.9821183329113</v>
      </c>
      <c r="N2524" s="8">
        <f t="shared" si="776"/>
        <v>602.87455060782668</v>
      </c>
      <c r="O2524" s="8">
        <f>O2523*(参数!$B$8-1)/(参数!$B$8+1)+N2524*2/(参数!$B$8+1)</f>
        <v>571.91806862313581</v>
      </c>
      <c r="P2524" s="9" t="str">
        <f t="shared" si="785"/>
        <v>买</v>
      </c>
      <c r="Q2524" s="7">
        <f>IF(P2523="买",$E2524/$E2523-1-IF(P2522="卖",参数!$B$3-IF(P2524="卖",参数!$B$3+参数!$B$4,0)),"")</f>
        <v>-3.3641602486670363E-3</v>
      </c>
      <c r="R2524" s="8">
        <f t="shared" si="786"/>
        <v>12981.120156374154</v>
      </c>
      <c r="S2524" s="3">
        <f>R2524/MAX(R$2:R2524)-1</f>
        <v>-3.3641602486670363E-3</v>
      </c>
      <c r="T2524" s="10">
        <f ca="1">IFERROR(AVERAGE(OFFSET(E2524,0,0,-参数!B$10,1)),"")</f>
        <v>4764.9345000000003</v>
      </c>
      <c r="U2524" s="10">
        <f ca="1">IFERROR(AVERAGE(OFFSET(E2524,0,0,-参数!B$11,1)),"")</f>
        <v>2763.4798765432083</v>
      </c>
      <c r="V2524" s="10">
        <f t="shared" ca="1" si="777"/>
        <v>2001.454623456792</v>
      </c>
      <c r="W2524" s="10">
        <f ca="1">IFERROR(AVERAGE(OFFSET(V2524,0,0,-参数!B$12,1)),"")</f>
        <v>1963.6630634118976</v>
      </c>
      <c r="X2524" s="11" t="str">
        <f t="shared" ca="1" si="775"/>
        <v>买</v>
      </c>
      <c r="Y2524" s="12">
        <f ca="1">IF(X2523="买",$E2524/$E2523-1-IF(X2522="卖",参数!$B$3-IF(X2524="卖",参数!$B$3+参数!$B$4,0)),"")</f>
        <v>-3.3641602486670363E-3</v>
      </c>
      <c r="Z2524" s="10">
        <f t="shared" ca="1" si="787"/>
        <v>14032.12185004632</v>
      </c>
      <c r="AA2524" s="3">
        <f ca="1">Z2524/MAX(Z$2:Z2524)-1</f>
        <v>-3.3641602486670363E-3</v>
      </c>
      <c r="AB2524" s="8">
        <f ca="1">IFERROR(AVERAGE(OFFSET(E2524,0,0,-参数!B$14,1)),"")</f>
        <v>4916.67875</v>
      </c>
      <c r="AC2524" s="8">
        <f ca="1">IFERROR(AVERAGE(OFFSET(E2524,0,0,-参数!B$15,1)),"")</f>
        <v>4733.8706896551721</v>
      </c>
      <c r="AD2524" s="9" t="str">
        <f ca="1">IFERROR(IF(OR(AND(AB2524/AC2524-1&lt;参数!B$16,AB2524/AC2524-1&gt;参数!B$17),AB2524/AC2524-1&lt;参数!B$18),"买","卖"),"买")</f>
        <v>买</v>
      </c>
      <c r="AE2524" s="7">
        <f ca="1">IF(AD2523="买",$E2524/$E2523-1-IF(AD2522="卖",参数!$B$3-IF(AD2524="卖",参数!$B$3+参数!$B$4,0)),"")</f>
        <v>-3.3641602486670363E-3</v>
      </c>
      <c r="AF2524" s="8">
        <f t="shared" ca="1" si="788"/>
        <v>14932.755404999501</v>
      </c>
      <c r="AG2524" s="3">
        <f ca="1">AF2524/MAX(AF$2:AF2524)-1</f>
        <v>-3.3641602486669253E-3</v>
      </c>
      <c r="AH2524">
        <f t="shared" ca="1" si="778"/>
        <v>0</v>
      </c>
      <c r="AI2524">
        <f t="shared" si="779"/>
        <v>0</v>
      </c>
      <c r="AJ2524">
        <f t="shared" ca="1" si="780"/>
        <v>0</v>
      </c>
      <c r="AK2524">
        <f t="shared" ca="1" si="781"/>
        <v>0</v>
      </c>
      <c r="AL2524">
        <f t="shared" ca="1" si="782"/>
        <v>1</v>
      </c>
      <c r="AM2524">
        <f t="shared" ca="1" si="783"/>
        <v>0</v>
      </c>
      <c r="AO2524" s="9">
        <f t="shared" si="789"/>
        <v>17.489999999999782</v>
      </c>
      <c r="AP2524" s="15">
        <f ca="1">IFERROR(ABS(E2524-OFFSET(E2524,-参数!B$20,0,1,1))/SUM(OFFSET(AO2524,0,0,-参数!B$20,1)),0)</f>
        <v>0.46303081653028516</v>
      </c>
      <c r="AQ2524" s="16">
        <f ca="1">(参数!B$21+参数!B$22*'000300'!AP2524)^(参数!B$23)</f>
        <v>0.42482473795172515</v>
      </c>
      <c r="AR2524" s="17">
        <f t="shared" ca="1" si="790"/>
        <v>5099.6426706469119</v>
      </c>
      <c r="AS2524" s="9" t="str">
        <f ca="1">IF(E2524+参数!B$24&gt;=AR2524,"买","卖")</f>
        <v>买</v>
      </c>
      <c r="AT2524" s="7">
        <f ca="1">IF(AS2523="买",$E2524/$E2523-1-IF(AS2522="卖",参数!$B$3-IF(AS2524="卖",参数!$B$3+参数!$B$4,0)),"")</f>
        <v>-3.3641602486670363E-3</v>
      </c>
      <c r="AU2524" s="8">
        <f t="shared" ca="1" si="791"/>
        <v>9746.4912044472949</v>
      </c>
      <c r="AV2524" s="7">
        <f ca="1">AU2524/MAX(AU$2:AU2524)-1</f>
        <v>-3.3641602486670363E-3</v>
      </c>
      <c r="AW2524" s="3">
        <f t="shared" ca="1" si="794"/>
        <v>1.1987567261585896E-2</v>
      </c>
      <c r="AX2524" s="11" t="str">
        <f ca="1">IFERROR(IF(E2524&gt;MAX(OFFSET(C2524,-1,0,-参数!B$27,1)),"买",IF(E2524&lt;MIN(OFFSET(D2524,-1,0,-参数!B$26,1)),"卖",AX2523)),"卖")</f>
        <v>买</v>
      </c>
      <c r="AY2524" s="12">
        <f ca="1">IF(AX2523="买",$E2524/$E2523-1-IF(AX2522="卖",参数!$B$3-IF(AX2524="卖",参数!$B$3+参数!$B$4,0)),"")</f>
        <v>-3.3641602486670363E-3</v>
      </c>
      <c r="AZ2524" s="10">
        <f t="shared" ca="1" si="792"/>
        <v>14733.462616985757</v>
      </c>
      <c r="BA2524" s="12">
        <f ca="1">AZ2524/MAX(AZ$2:AZ2524)-1</f>
        <v>-3.3641602486670363E-3</v>
      </c>
    </row>
    <row r="2525" spans="1:53" x14ac:dyDescent="0.15">
      <c r="A2525" s="1">
        <v>42152</v>
      </c>
      <c r="B2525" s="6">
        <v>5174.1000000000004</v>
      </c>
      <c r="C2525" s="6">
        <v>5213.18</v>
      </c>
      <c r="D2525" s="6">
        <v>4831.33</v>
      </c>
      <c r="E2525" s="2">
        <v>4834.01</v>
      </c>
      <c r="F2525" s="3">
        <f>E2525/MAX(E$2:E2525)-1</f>
        <v>-0.17749778806234251</v>
      </c>
      <c r="G2525" s="2">
        <f ca="1">IFERROR(AVERAGE(OFFSET(E2525,0,0,-参数!B$2,1)),"")</f>
        <v>4396.0921428571428</v>
      </c>
      <c r="H2525" t="str">
        <f t="shared" ca="1" si="793"/>
        <v>买</v>
      </c>
      <c r="I2525" s="3">
        <f ca="1">IF(H2524="买",$E2525/$E2524-1-IF(H2523="卖",参数!$B$3-IF(H2525="卖",参数!$B$3+参数!$B$4,0)),"")</f>
        <v>-6.7050987854704203E-2</v>
      </c>
      <c r="J2525" s="2">
        <f t="shared" ca="1" si="784"/>
        <v>14094.668874033528</v>
      </c>
      <c r="K2525" s="3">
        <f ca="1">J2525/MAX(J$2:J2525)-1</f>
        <v>-7.0189577835396699E-2</v>
      </c>
      <c r="L2525" s="8">
        <f>L2524*(参数!$B$6-1)/(参数!$B$6+1)+E2525*2/(参数!$B$6+1)</f>
        <v>4804.0141290416195</v>
      </c>
      <c r="M2525" s="8">
        <f>M2524*(参数!$B$7-1)/(参数!$B$7+1)+E2525*2/(参数!$B$7+1)</f>
        <v>4213.3080913851309</v>
      </c>
      <c r="N2525" s="8">
        <f t="shared" si="776"/>
        <v>590.70603765648866</v>
      </c>
      <c r="O2525" s="8">
        <f>O2524*(参数!$B$8-1)/(参数!$B$8+1)+N2525*2/(参数!$B$8+1)</f>
        <v>575.67566242980638</v>
      </c>
      <c r="P2525" s="9" t="str">
        <f t="shared" si="785"/>
        <v>买</v>
      </c>
      <c r="Q2525" s="7">
        <f>IF(P2524="买",$E2525/$E2524-1-IF(P2523="卖",参数!$B$3-IF(P2525="卖",参数!$B$3+参数!$B$4,0)),"")</f>
        <v>-6.7050987854704203E-2</v>
      </c>
      <c r="R2525" s="8">
        <f t="shared" si="786"/>
        <v>12110.723226428654</v>
      </c>
      <c r="S2525" s="3">
        <f>R2525/MAX(R$2:R2525)-1</f>
        <v>-7.0189577835396699E-2</v>
      </c>
      <c r="T2525" s="10">
        <f ca="1">IFERROR(AVERAGE(OFFSET(E2525,0,0,-参数!B$10,1)),"")</f>
        <v>4767.9185000000007</v>
      </c>
      <c r="U2525" s="10">
        <f ca="1">IFERROR(AVERAGE(OFFSET(E2525,0,0,-参数!B$11,1)),"")</f>
        <v>2769.5281975308631</v>
      </c>
      <c r="V2525" s="10">
        <f t="shared" ca="1" si="777"/>
        <v>1998.3903024691376</v>
      </c>
      <c r="W2525" s="10">
        <f ca="1">IFERROR(AVERAGE(OFFSET(V2525,0,0,-参数!B$12,1)),"")</f>
        <v>1968.3923411896756</v>
      </c>
      <c r="X2525" s="11" t="str">
        <f t="shared" ca="1" si="775"/>
        <v>买</v>
      </c>
      <c r="Y2525" s="12">
        <f ca="1">IF(X2524="买",$E2525/$E2524-1-IF(X2523="卖",参数!$B$3-IF(X2525="卖",参数!$B$3+参数!$B$4,0)),"")</f>
        <v>-6.7050987854704203E-2</v>
      </c>
      <c r="Z2525" s="10">
        <f t="shared" ca="1" si="787"/>
        <v>13091.254218303135</v>
      </c>
      <c r="AA2525" s="3">
        <f ca="1">Z2525/MAX(Z$2:Z2525)-1</f>
        <v>-7.0189577835396588E-2</v>
      </c>
      <c r="AB2525" s="8">
        <f ca="1">IFERROR(AVERAGE(OFFSET(E2525,0,0,-参数!B$14,1)),"")</f>
        <v>4949.0374999999995</v>
      </c>
      <c r="AC2525" s="8">
        <f ca="1">IFERROR(AVERAGE(OFFSET(E2525,0,0,-参数!B$15,1)),"")</f>
        <v>4744.9210344827579</v>
      </c>
      <c r="AD2525" s="9" t="str">
        <f ca="1">IFERROR(IF(OR(AND(AB2525/AC2525-1&lt;参数!B$16,AB2525/AC2525-1&gt;参数!B$17),AB2525/AC2525-1&lt;参数!B$18),"买","卖"),"买")</f>
        <v>买</v>
      </c>
      <c r="AE2525" s="7">
        <f ca="1">IF(AD2524="买",$E2525/$E2524-1-IF(AD2523="卖",参数!$B$3-IF(AD2525="卖",参数!$B$3+参数!$B$4,0)),"")</f>
        <v>-6.7050987854704203E-2</v>
      </c>
      <c r="AF2525" s="8">
        <f t="shared" ca="1" si="788"/>
        <v>13931.499403701611</v>
      </c>
      <c r="AG2525" s="3">
        <f ca="1">AF2525/MAX(AF$2:AF2525)-1</f>
        <v>-7.0189577835396588E-2</v>
      </c>
      <c r="AH2525">
        <f t="shared" ca="1" si="778"/>
        <v>0</v>
      </c>
      <c r="AI2525">
        <f t="shared" si="779"/>
        <v>0</v>
      </c>
      <c r="AJ2525">
        <f t="shared" ca="1" si="780"/>
        <v>0</v>
      </c>
      <c r="AK2525">
        <f t="shared" ca="1" si="781"/>
        <v>0</v>
      </c>
      <c r="AL2525">
        <f t="shared" ca="1" si="782"/>
        <v>0</v>
      </c>
      <c r="AM2525">
        <f t="shared" ca="1" si="783"/>
        <v>0</v>
      </c>
      <c r="AO2525" s="9">
        <f t="shared" si="789"/>
        <v>347.42000000000007</v>
      </c>
      <c r="AP2525" s="15">
        <f ca="1">IFERROR(ABS(E2525-OFFSET(E2525,-参数!B$20,0,1,1))/SUM(OFFSET(AO2525,0,0,-参数!B$20,1)),0)</f>
        <v>0.34205898781488558</v>
      </c>
      <c r="AQ2525" s="16">
        <f ca="1">(参数!B$21+参数!B$22*'000300'!AP2525)^(参数!B$23)</f>
        <v>0.30808692324136455</v>
      </c>
      <c r="AR2525" s="17">
        <f t="shared" ca="1" si="790"/>
        <v>5017.804718434918</v>
      </c>
      <c r="AS2525" s="9" t="str">
        <f ca="1">IF(E2525+参数!B$24&gt;=AR2525,"买","卖")</f>
        <v>卖</v>
      </c>
      <c r="AT2525" s="7">
        <f ca="1">IF(AS2524="买",$E2525/$E2524-1-IF(AS2523="卖",参数!$B$3-IF(AS2525="卖",参数!$B$3+参数!$B$4,0)),"")</f>
        <v>-6.7050987854704203E-2</v>
      </c>
      <c r="AU2525" s="8">
        <f t="shared" ca="1" si="791"/>
        <v>9092.9793410719176</v>
      </c>
      <c r="AV2525" s="7">
        <f ca="1">AU2525/MAX(AU$2:AU2525)-1</f>
        <v>-7.0189577835396588E-2</v>
      </c>
      <c r="AW2525" s="3">
        <f t="shared" ca="1" si="794"/>
        <v>-1.6047781677537065E-2</v>
      </c>
      <c r="AX2525" s="11" t="str">
        <f ca="1">IFERROR(IF(E2525&gt;MAX(OFFSET(C2525,-1,0,-参数!B$27,1)),"买",IF(E2525&lt;MIN(OFFSET(D2525,-1,0,-参数!B$26,1)),"卖",AX2524)),"卖")</f>
        <v>买</v>
      </c>
      <c r="AY2525" s="12">
        <f ca="1">IF(AX2524="买",$E2525/$E2524-1-IF(AX2523="卖",参数!$B$3-IF(AX2525="卖",参数!$B$3+参数!$B$4,0)),"")</f>
        <v>-6.7050987854704203E-2</v>
      </c>
      <c r="AZ2525" s="10">
        <f t="shared" ca="1" si="792"/>
        <v>13745.569393996506</v>
      </c>
      <c r="BA2525" s="12">
        <f ca="1">AZ2525/MAX(AZ$2:AZ2525)-1</f>
        <v>-7.0189577835396588E-2</v>
      </c>
    </row>
    <row r="2526" spans="1:53" x14ac:dyDescent="0.15">
      <c r="A2526" s="1">
        <v>42153</v>
      </c>
      <c r="B2526" s="6">
        <v>4839.53</v>
      </c>
      <c r="C2526" s="6">
        <v>4924.3</v>
      </c>
      <c r="D2526" s="6">
        <v>4665.5200000000004</v>
      </c>
      <c r="E2526" s="2">
        <v>4840.83</v>
      </c>
      <c r="F2526" s="3">
        <f>E2526/MAX(E$2:E2526)-1</f>
        <v>-0.17633737153746676</v>
      </c>
      <c r="G2526" s="2">
        <f ca="1">IFERROR(AVERAGE(OFFSET(E2526,0,0,-参数!B$2,1)),"")</f>
        <v>4419.6674999999987</v>
      </c>
      <c r="H2526" t="str">
        <f t="shared" ca="1" si="793"/>
        <v>买</v>
      </c>
      <c r="I2526" s="3">
        <f ca="1">IF(H2525="买",$E2526/$E2525-1-IF(H2524="卖",参数!$B$3-IF(H2526="卖",参数!$B$3+参数!$B$4,0)),"")</f>
        <v>1.4108369655834174E-3</v>
      </c>
      <c r="J2526" s="2">
        <f t="shared" ca="1" si="784"/>
        <v>14114.554153898673</v>
      </c>
      <c r="K2526" s="3">
        <f ca="1">J2526/MAX(J$2:J2526)-1</f>
        <v>-6.8877766920822148E-2</v>
      </c>
      <c r="L2526" s="8">
        <f>L2525*(参数!$B$6-1)/(参数!$B$6+1)+E2526*2/(参数!$B$6+1)</f>
        <v>4807.5204024662271</v>
      </c>
      <c r="M2526" s="8">
        <f>M2525*(参数!$B$7-1)/(参数!$B$7+1)+E2526*2/(参数!$B$7+1)</f>
        <v>4228.4291012312724</v>
      </c>
      <c r="N2526" s="8">
        <f t="shared" si="776"/>
        <v>579.0913012349547</v>
      </c>
      <c r="O2526" s="8">
        <f>O2525*(参数!$B$8-1)/(参数!$B$8+1)+N2526*2/(参数!$B$8+1)</f>
        <v>576.35879019083609</v>
      </c>
      <c r="P2526" s="9" t="str">
        <f t="shared" si="785"/>
        <v>买</v>
      </c>
      <c r="Q2526" s="7">
        <f>IF(P2525="买",$E2526/$E2525-1-IF(P2524="卖",参数!$B$3-IF(P2526="卖",参数!$B$3+参数!$B$4,0)),"")</f>
        <v>1.4108369655834174E-3</v>
      </c>
      <c r="R2526" s="8">
        <f t="shared" si="786"/>
        <v>12127.809482436449</v>
      </c>
      <c r="S2526" s="3">
        <f>R2526/MAX(R$2:R2526)-1</f>
        <v>-6.8877766920822148E-2</v>
      </c>
      <c r="T2526" s="10">
        <f ca="1">IFERROR(AVERAGE(OFFSET(E2526,0,0,-参数!B$10,1)),"")</f>
        <v>4772.4655000000002</v>
      </c>
      <c r="U2526" s="10">
        <f ca="1">IFERROR(AVERAGE(OFFSET(E2526,0,0,-参数!B$11,1)),"")</f>
        <v>2775.5673580246903</v>
      </c>
      <c r="V2526" s="10">
        <f t="shared" ca="1" si="777"/>
        <v>1996.89814197531</v>
      </c>
      <c r="W2526" s="10">
        <f ca="1">IFERROR(AVERAGE(OFFSET(V2526,0,0,-参数!B$12,1)),"")</f>
        <v>1972.0298338945017</v>
      </c>
      <c r="X2526" s="11" t="str">
        <f t="shared" ca="1" si="775"/>
        <v>买</v>
      </c>
      <c r="Y2526" s="12">
        <f ca="1">IF(X2525="买",$E2526/$E2525-1-IF(X2524="卖",参数!$B$3-IF(X2526="卖",参数!$B$3+参数!$B$4,0)),"")</f>
        <v>1.4108369655834174E-3</v>
      </c>
      <c r="Z2526" s="10">
        <f t="shared" ca="1" si="787"/>
        <v>13109.723843680167</v>
      </c>
      <c r="AA2526" s="3">
        <f ca="1">Z2526/MAX(Z$2:Z2526)-1</f>
        <v>-6.8877766920822037E-2</v>
      </c>
      <c r="AB2526" s="8">
        <f ca="1">IFERROR(AVERAGE(OFFSET(E2526,0,0,-参数!B$14,1)),"")</f>
        <v>4962.7387500000004</v>
      </c>
      <c r="AC2526" s="8">
        <f ca="1">IFERROR(AVERAGE(OFFSET(E2526,0,0,-参数!B$15,1)),"")</f>
        <v>4753.3586206896553</v>
      </c>
      <c r="AD2526" s="9" t="str">
        <f ca="1">IFERROR(IF(OR(AND(AB2526/AC2526-1&lt;参数!B$16,AB2526/AC2526-1&gt;参数!B$17),AB2526/AC2526-1&lt;参数!B$18),"买","卖"),"买")</f>
        <v>买</v>
      </c>
      <c r="AE2526" s="7">
        <f ca="1">IF(AD2525="买",$E2526/$E2525-1-IF(AD2524="卖",参数!$B$3-IF(AD2526="卖",参数!$B$3+参数!$B$4,0)),"")</f>
        <v>1.4108369655834174E-3</v>
      </c>
      <c r="AF2526" s="8">
        <f t="shared" ca="1" si="788"/>
        <v>13951.154478046357</v>
      </c>
      <c r="AG2526" s="3">
        <f ca="1">AF2526/MAX(AF$2:AF2526)-1</f>
        <v>-6.8877766920821926E-2</v>
      </c>
      <c r="AH2526">
        <f t="shared" ca="1" si="778"/>
        <v>0</v>
      </c>
      <c r="AI2526">
        <f t="shared" si="779"/>
        <v>0</v>
      </c>
      <c r="AJ2526">
        <f t="shared" ca="1" si="780"/>
        <v>0</v>
      </c>
      <c r="AK2526">
        <f t="shared" ca="1" si="781"/>
        <v>0</v>
      </c>
      <c r="AL2526">
        <f t="shared" ca="1" si="782"/>
        <v>1</v>
      </c>
      <c r="AM2526">
        <f t="shared" ca="1" si="783"/>
        <v>0</v>
      </c>
      <c r="AO2526" s="9">
        <f t="shared" si="789"/>
        <v>6.819999999999709</v>
      </c>
      <c r="AP2526" s="15">
        <f ca="1">IFERROR(ABS(E2526-OFFSET(E2526,-参数!B$20,0,1,1))/SUM(OFFSET(AO2526,0,0,-参数!B$20,1)),0)</f>
        <v>0.33375851626673858</v>
      </c>
      <c r="AQ2526" s="16">
        <f ca="1">(参数!B$21+参数!B$22*'000300'!AP2526)^(参数!B$23)</f>
        <v>0.3000769681974027</v>
      </c>
      <c r="AR2526" s="17">
        <f t="shared" ca="1" si="790"/>
        <v>4964.6986814793781</v>
      </c>
      <c r="AS2526" s="9" t="str">
        <f ca="1">IF(E2526+参数!B$24&gt;=AR2526,"买","卖")</f>
        <v>卖</v>
      </c>
      <c r="AT2526" s="7" t="str">
        <f ca="1">IF(AS2525="买",$E2526/$E2525-1-IF(AS2524="卖",参数!$B$3-IF(AS2526="卖",参数!$B$3+参数!$B$4,0)),"")</f>
        <v/>
      </c>
      <c r="AU2526" s="8">
        <f t="shared" ca="1" si="791"/>
        <v>9092.9793410719176</v>
      </c>
      <c r="AV2526" s="7">
        <f ca="1">AU2526/MAX(AU$2:AU2526)-1</f>
        <v>-7.0189577835396588E-2</v>
      </c>
      <c r="AW2526" s="3">
        <f t="shared" ca="1" si="794"/>
        <v>-1.0583520072121044E-2</v>
      </c>
      <c r="AX2526" s="11" t="str">
        <f ca="1">IFERROR(IF(E2526&gt;MAX(OFFSET(C2526,-1,0,-参数!B$27,1)),"买",IF(E2526&lt;MIN(OFFSET(D2526,-1,0,-参数!B$26,1)),"卖",AX2525)),"卖")</f>
        <v>买</v>
      </c>
      <c r="AY2526" s="12">
        <f ca="1">IF(AX2525="买",$E2526/$E2525-1-IF(AX2524="卖",参数!$B$3-IF(AX2526="卖",参数!$B$3+参数!$B$4,0)),"")</f>
        <v>1.4108369655834174E-3</v>
      </c>
      <c r="AZ2526" s="10">
        <f t="shared" ca="1" si="792"/>
        <v>13764.962151410547</v>
      </c>
      <c r="BA2526" s="12">
        <f ca="1">AZ2526/MAX(AZ$2:AZ2526)-1</f>
        <v>-6.8877766920822037E-2</v>
      </c>
    </row>
    <row r="2527" spans="1:53" x14ac:dyDescent="0.15">
      <c r="A2527" s="1">
        <v>42156</v>
      </c>
      <c r="B2527" s="6">
        <v>4862.76</v>
      </c>
      <c r="C2527" s="6">
        <v>5079.32</v>
      </c>
      <c r="D2527" s="6">
        <v>4835.7700000000004</v>
      </c>
      <c r="E2527" s="2">
        <v>5076.18</v>
      </c>
      <c r="F2527" s="3">
        <f>E2527/MAX(E$2:E2527)-1</f>
        <v>-0.13629279248621784</v>
      </c>
      <c r="G2527" s="2">
        <f ca="1">IFERROR(AVERAGE(OFFSET(E2527,0,0,-参数!B$2,1)),"")</f>
        <v>4447.3733928571419</v>
      </c>
      <c r="H2527" t="str">
        <f t="shared" ca="1" si="793"/>
        <v>买</v>
      </c>
      <c r="I2527" s="3">
        <f ca="1">IF(H2526="买",$E2527/$E2526-1-IF(H2525="卖",参数!$B$3-IF(H2527="卖",参数!$B$3+参数!$B$4,0)),"")</f>
        <v>4.8617695725733157E-2</v>
      </c>
      <c r="J2527" s="2">
        <f t="shared" ca="1" si="784"/>
        <v>14800.771253057301</v>
      </c>
      <c r="K2527" s="3">
        <f ca="1">J2527/MAX(J$2:J2527)-1</f>
        <v>-2.3608749509513527E-2</v>
      </c>
      <c r="L2527" s="8">
        <f>L2526*(参数!$B$6-1)/(参数!$B$6+1)+E2527*2/(参数!$B$6+1)</f>
        <v>4833.1070308027774</v>
      </c>
      <c r="M2527" s="8">
        <f>M2526*(参数!$B$7-1)/(参数!$B$7+1)+E2527*2/(参数!$B$7+1)</f>
        <v>4248.8568337317229</v>
      </c>
      <c r="N2527" s="8">
        <f t="shared" si="776"/>
        <v>584.25019707105457</v>
      </c>
      <c r="O2527" s="8">
        <f>O2526*(参数!$B$8-1)/(参数!$B$8+1)+N2527*2/(参数!$B$8+1)</f>
        <v>577.93707156687981</v>
      </c>
      <c r="P2527" s="9" t="str">
        <f t="shared" si="785"/>
        <v>买</v>
      </c>
      <c r="Q2527" s="7">
        <f>IF(P2526="买",$E2527/$E2526-1-IF(P2525="卖",参数!$B$3-IF(P2527="卖",参数!$B$3+参数!$B$4,0)),"")</f>
        <v>4.8617695725733157E-2</v>
      </c>
      <c r="R2527" s="8">
        <f t="shared" si="786"/>
        <v>12717.435633673205</v>
      </c>
      <c r="S2527" s="3">
        <f>R2527/MAX(R$2:R2527)-1</f>
        <v>-2.3608749509513527E-2</v>
      </c>
      <c r="T2527" s="10">
        <f ca="1">IFERROR(AVERAGE(OFFSET(E2527,0,0,-参数!B$10,1)),"")</f>
        <v>4786.8874999999998</v>
      </c>
      <c r="U2527" s="10">
        <f ca="1">IFERROR(AVERAGE(OFFSET(E2527,0,0,-参数!B$11,1)),"")</f>
        <v>2782.1528888888874</v>
      </c>
      <c r="V2527" s="10">
        <f t="shared" ca="1" si="777"/>
        <v>2004.7346111111124</v>
      </c>
      <c r="W2527" s="10">
        <f ca="1">IFERROR(AVERAGE(OFFSET(V2527,0,0,-参数!B$12,1)),"")</f>
        <v>1976.3865117845128</v>
      </c>
      <c r="X2527" s="11" t="str">
        <f t="shared" ca="1" si="775"/>
        <v>买</v>
      </c>
      <c r="Y2527" s="12">
        <f ca="1">IF(X2526="买",$E2527/$E2526-1-IF(X2525="卖",参数!$B$3-IF(X2527="卖",参数!$B$3+参数!$B$4,0)),"")</f>
        <v>4.8617695725733157E-2</v>
      </c>
      <c r="Z2527" s="10">
        <f t="shared" ca="1" si="787"/>
        <v>13747.088408560598</v>
      </c>
      <c r="AA2527" s="3">
        <f ca="1">Z2527/MAX(Z$2:Z2527)-1</f>
        <v>-2.3608749509513416E-2</v>
      </c>
      <c r="AB2527" s="8">
        <f ca="1">IFERROR(AVERAGE(OFFSET(E2527,0,0,-参数!B$14,1)),"")</f>
        <v>5002.8962500000007</v>
      </c>
      <c r="AC2527" s="8">
        <f ca="1">IFERROR(AVERAGE(OFFSET(E2527,0,0,-参数!B$15,1)),"")</f>
        <v>4772.471034482759</v>
      </c>
      <c r="AD2527" s="9" t="str">
        <f ca="1">IFERROR(IF(OR(AND(AB2527/AC2527-1&lt;参数!B$16,AB2527/AC2527-1&gt;参数!B$17),AB2527/AC2527-1&lt;参数!B$18),"买","卖"),"买")</f>
        <v>买</v>
      </c>
      <c r="AE2527" s="7">
        <f ca="1">IF(AD2526="买",$E2527/$E2526-1-IF(AD2525="卖",参数!$B$3-IF(AD2527="卖",参数!$B$3+参数!$B$4,0)),"")</f>
        <v>4.8617695725733157E-2</v>
      </c>
      <c r="AF2527" s="8">
        <f t="shared" ca="1" si="788"/>
        <v>14629.427461482715</v>
      </c>
      <c r="AG2527" s="3">
        <f ca="1">AF2527/MAX(AF$2:AF2527)-1</f>
        <v>-2.3608749509513194E-2</v>
      </c>
      <c r="AH2527">
        <f t="shared" ca="1" si="778"/>
        <v>0</v>
      </c>
      <c r="AI2527">
        <f t="shared" si="779"/>
        <v>0</v>
      </c>
      <c r="AJ2527">
        <f t="shared" ca="1" si="780"/>
        <v>0</v>
      </c>
      <c r="AK2527">
        <f t="shared" ca="1" si="781"/>
        <v>0</v>
      </c>
      <c r="AL2527">
        <f t="shared" ca="1" si="782"/>
        <v>0</v>
      </c>
      <c r="AM2527">
        <f t="shared" ca="1" si="783"/>
        <v>0</v>
      </c>
      <c r="AO2527" s="9">
        <f t="shared" si="789"/>
        <v>235.35000000000036</v>
      </c>
      <c r="AP2527" s="15">
        <f ca="1">IFERROR(ABS(E2527-OFFSET(E2527,-参数!B$20,0,1,1))/SUM(OFFSET(AO2527,0,0,-参数!B$20,1)),0)</f>
        <v>0.36454901473239265</v>
      </c>
      <c r="AQ2527" s="16">
        <f ca="1">(参数!B$21+参数!B$22*'000300'!AP2527)^(参数!B$23)</f>
        <v>0.32978979921675888</v>
      </c>
      <c r="AR2527" s="17">
        <f t="shared" ca="1" si="790"/>
        <v>5001.4640831307133</v>
      </c>
      <c r="AS2527" s="9" t="str">
        <f ca="1">IF(E2527+参数!B$24&gt;=AR2527,"买","卖")</f>
        <v>买</v>
      </c>
      <c r="AT2527" s="7" t="str">
        <f ca="1">IF(AS2526="买",$E2527/$E2526-1-IF(AS2525="卖",参数!$B$3-IF(AS2527="卖",参数!$B$3+参数!$B$4,0)),"")</f>
        <v/>
      </c>
      <c r="AU2527" s="8">
        <f t="shared" ca="1" si="791"/>
        <v>9092.9793410719176</v>
      </c>
      <c r="AV2527" s="7">
        <f ca="1">AU2527/MAX(AU$2:AU2527)-1</f>
        <v>-7.0189577835396588E-2</v>
      </c>
      <c r="AW2527" s="3">
        <f t="shared" ca="1" si="794"/>
        <v>7.4053641540194892E-3</v>
      </c>
      <c r="AX2527" s="11" t="str">
        <f ca="1">IFERROR(IF(E2527&gt;MAX(OFFSET(C2527,-1,0,-参数!B$27,1)),"买",IF(E2527&lt;MIN(OFFSET(D2527,-1,0,-参数!B$26,1)),"卖",AX2526)),"卖")</f>
        <v>买</v>
      </c>
      <c r="AY2527" s="12">
        <f ca="1">IF(AX2526="买",$E2527/$E2526-1-IF(AX2525="卖",参数!$B$3-IF(AX2527="卖",参数!$B$3+参数!$B$4,0)),"")</f>
        <v>4.8617695725733157E-2</v>
      </c>
      <c r="AZ2527" s="10">
        <f t="shared" ca="1" si="792"/>
        <v>14434.182892964058</v>
      </c>
      <c r="BA2527" s="12">
        <f ca="1">AZ2527/MAX(AZ$2:AZ2527)-1</f>
        <v>-2.3608749509513527E-2</v>
      </c>
    </row>
    <row r="2528" spans="1:53" x14ac:dyDescent="0.15">
      <c r="A2528" s="1">
        <v>42157</v>
      </c>
      <c r="B2528" s="6">
        <v>5091.2700000000004</v>
      </c>
      <c r="C2528" s="6">
        <v>5162.5600000000004</v>
      </c>
      <c r="D2528" s="6">
        <v>5047.08</v>
      </c>
      <c r="E2528" s="2">
        <v>5161.87</v>
      </c>
      <c r="F2528" s="3">
        <f>E2528/MAX(E$2:E2528)-1</f>
        <v>-0.1217127203430205</v>
      </c>
      <c r="G2528" s="2">
        <f ca="1">IFERROR(AVERAGE(OFFSET(E2528,0,0,-参数!B$2,1)),"")</f>
        <v>4475.3917857142851</v>
      </c>
      <c r="H2528" t="str">
        <f t="shared" ca="1" si="793"/>
        <v>买</v>
      </c>
      <c r="I2528" s="3">
        <f ca="1">IF(H2527="买",$E2528/$E2527-1-IF(H2526="卖",参数!$B$3-IF(H2528="卖",参数!$B$3+参数!$B$4,0)),"")</f>
        <v>1.6880804069201671E-2</v>
      </c>
      <c r="J2528" s="2">
        <f t="shared" ca="1" si="784"/>
        <v>15050.620172653234</v>
      </c>
      <c r="K2528" s="3">
        <f ca="1">J2528/MAX(J$2:J2528)-1</f>
        <v>-7.1264801151007529E-3</v>
      </c>
      <c r="L2528" s="8">
        <f>L2527*(参数!$B$6-1)/(参数!$B$6+1)+E2528*2/(参数!$B$6+1)</f>
        <v>4864.417789773941</v>
      </c>
      <c r="M2528" s="8">
        <f>M2527*(参数!$B$7-1)/(参数!$B$7+1)+E2528*2/(参数!$B$7+1)</f>
        <v>4270.857150991199</v>
      </c>
      <c r="N2528" s="8">
        <f t="shared" si="776"/>
        <v>593.56063878274199</v>
      </c>
      <c r="O2528" s="8">
        <f>O2527*(参数!$B$8-1)/(参数!$B$8+1)+N2528*2/(参数!$B$8+1)</f>
        <v>581.06178501005229</v>
      </c>
      <c r="P2528" s="9" t="str">
        <f t="shared" si="785"/>
        <v>买</v>
      </c>
      <c r="Q2528" s="7">
        <f>IF(P2527="买",$E2528/$E2527-1-IF(P2526="卖",参数!$B$3-IF(P2528="卖",参数!$B$3+参数!$B$4,0)),"")</f>
        <v>1.6880804069201671E-2</v>
      </c>
      <c r="R2528" s="8">
        <f t="shared" si="786"/>
        <v>12932.116172867927</v>
      </c>
      <c r="S2528" s="3">
        <f>R2528/MAX(R$2:R2528)-1</f>
        <v>-7.1264801151007529E-3</v>
      </c>
      <c r="T2528" s="10">
        <f ca="1">IFERROR(AVERAGE(OFFSET(E2528,0,0,-参数!B$10,1)),"")</f>
        <v>4815.1389999999983</v>
      </c>
      <c r="U2528" s="10">
        <f ca="1">IFERROR(AVERAGE(OFFSET(E2528,0,0,-参数!B$11,1)),"")</f>
        <v>2788.869086419752</v>
      </c>
      <c r="V2528" s="10">
        <f t="shared" ca="1" si="777"/>
        <v>2026.2699135802463</v>
      </c>
      <c r="W2528" s="10">
        <f ca="1">IFERROR(AVERAGE(OFFSET(V2528,0,0,-参数!B$12,1)),"")</f>
        <v>1983.2605269360281</v>
      </c>
      <c r="X2528" s="11" t="str">
        <f t="shared" ca="1" si="775"/>
        <v>买</v>
      </c>
      <c r="Y2528" s="12">
        <f ca="1">IF(X2527="买",$E2528/$E2527-1-IF(X2526="卖",参数!$B$3-IF(X2528="卖",参数!$B$3+参数!$B$4,0)),"")</f>
        <v>1.6880804069201671E-2</v>
      </c>
      <c r="Z2528" s="10">
        <f t="shared" ca="1" si="787"/>
        <v>13979.150314507502</v>
      </c>
      <c r="AA2528" s="3">
        <f ca="1">Z2528/MAX(Z$2:Z2528)-1</f>
        <v>-7.1264801151007529E-3</v>
      </c>
      <c r="AB2528" s="8">
        <f ca="1">IFERROR(AVERAGE(OFFSET(E2528,0,0,-参数!B$14,1)),"")</f>
        <v>5043.0075000000006</v>
      </c>
      <c r="AC2528" s="8">
        <f ca="1">IFERROR(AVERAGE(OFFSET(E2528,0,0,-参数!B$15,1)),"")</f>
        <v>4791.1851724137932</v>
      </c>
      <c r="AD2528" s="9" t="str">
        <f ca="1">IFERROR(IF(OR(AND(AB2528/AC2528-1&lt;参数!B$16,AB2528/AC2528-1&gt;参数!B$17),AB2528/AC2528-1&lt;参数!B$18),"买","卖"),"买")</f>
        <v>买</v>
      </c>
      <c r="AE2528" s="7">
        <f ca="1">IF(AD2527="买",$E2528/$E2527-1-IF(AD2526="卖",参数!$B$3-IF(AD2528="卖",参数!$B$3+参数!$B$4,0)),"")</f>
        <v>1.6880804069201671E-2</v>
      </c>
      <c r="AF2528" s="8">
        <f t="shared" ca="1" si="788"/>
        <v>14876.383960104604</v>
      </c>
      <c r="AG2528" s="3">
        <f ca="1">AF2528/MAX(AF$2:AF2528)-1</f>
        <v>-7.1264801151005308E-3</v>
      </c>
      <c r="AH2528">
        <f t="shared" ca="1" si="778"/>
        <v>0</v>
      </c>
      <c r="AI2528">
        <f t="shared" si="779"/>
        <v>0</v>
      </c>
      <c r="AJ2528">
        <f t="shared" ca="1" si="780"/>
        <v>0</v>
      </c>
      <c r="AK2528">
        <f t="shared" ca="1" si="781"/>
        <v>0</v>
      </c>
      <c r="AL2528">
        <f t="shared" ca="1" si="782"/>
        <v>0</v>
      </c>
      <c r="AM2528">
        <f t="shared" ca="1" si="783"/>
        <v>0</v>
      </c>
      <c r="AO2528" s="9">
        <f t="shared" si="789"/>
        <v>85.6899999999996</v>
      </c>
      <c r="AP2528" s="15">
        <f ca="1">IFERROR(ABS(E2528-OFFSET(E2528,-参数!B$20,0,1,1))/SUM(OFFSET(AO2528,0,0,-参数!B$20,1)),0)</f>
        <v>0.375221007137712</v>
      </c>
      <c r="AQ2528" s="16">
        <f ca="1">(参数!B$21+参数!B$22*'000300'!AP2528)^(参数!B$23)</f>
        <v>0.34008827188789204</v>
      </c>
      <c r="AR2528" s="17">
        <f t="shared" ca="1" si="790"/>
        <v>5056.0162541993814</v>
      </c>
      <c r="AS2528" s="9" t="str">
        <f ca="1">IF(E2528+参数!B$24&gt;=AR2528,"买","卖")</f>
        <v>买</v>
      </c>
      <c r="AT2528" s="7">
        <f ca="1">IF(AS2527="买",$E2528/$E2527-1-IF(AS2526="卖",参数!$B$3-IF(AS2528="卖",参数!$B$3+参数!$B$4,0)),"")</f>
        <v>1.6630804069201671E-2</v>
      </c>
      <c r="AU2528" s="8">
        <f t="shared" ca="1" si="791"/>
        <v>9244.2028988985821</v>
      </c>
      <c r="AV2528" s="7">
        <f ca="1">AU2528/MAX(AU$2:AU2528)-1</f>
        <v>-5.4726082882875504E-2</v>
      </c>
      <c r="AW2528" s="3">
        <f t="shared" ca="1" si="794"/>
        <v>1.0907240392401318E-2</v>
      </c>
      <c r="AX2528" s="11" t="str">
        <f ca="1">IFERROR(IF(E2528&gt;MAX(OFFSET(C2528,-1,0,-参数!B$27,1)),"买",IF(E2528&lt;MIN(OFFSET(D2528,-1,0,-参数!B$26,1)),"卖",AX2527)),"卖")</f>
        <v>买</v>
      </c>
      <c r="AY2528" s="12">
        <f ca="1">IF(AX2527="买",$E2528/$E2527-1-IF(AX2526="卖",参数!$B$3-IF(AX2528="卖",参数!$B$3+参数!$B$4,0)),"")</f>
        <v>1.6880804069201671E-2</v>
      </c>
      <c r="AZ2528" s="10">
        <f t="shared" ca="1" si="792"/>
        <v>14677.843506279207</v>
      </c>
      <c r="BA2528" s="12">
        <f ca="1">AZ2528/MAX(AZ$2:AZ2528)-1</f>
        <v>-7.1264801151007529E-3</v>
      </c>
    </row>
    <row r="2529" spans="1:53" x14ac:dyDescent="0.15">
      <c r="A2529" s="1">
        <v>42158</v>
      </c>
      <c r="B2529" s="6">
        <v>5176.6000000000004</v>
      </c>
      <c r="C2529" s="6">
        <v>5186.97</v>
      </c>
      <c r="D2529" s="6">
        <v>5059.49</v>
      </c>
      <c r="E2529" s="2">
        <v>5143.59</v>
      </c>
      <c r="F2529" s="3">
        <f>E2529/MAX(E$2:E2529)-1</f>
        <v>-0.12482304498740893</v>
      </c>
      <c r="G2529" s="2">
        <f ca="1">IFERROR(AVERAGE(OFFSET(E2529,0,0,-参数!B$2,1)),"")</f>
        <v>4502.6405357142849</v>
      </c>
      <c r="H2529" t="str">
        <f t="shared" ca="1" si="793"/>
        <v>买</v>
      </c>
      <c r="I2529" s="3">
        <f ca="1">IF(H2528="买",$E2529/$E2528-1-IF(H2527="卖",参数!$B$3-IF(H2529="卖",参数!$B$3+参数!$B$4,0)),"")</f>
        <v>-3.5413522618740201E-3</v>
      </c>
      <c r="J2529" s="2">
        <f t="shared" ca="1" si="784"/>
        <v>14997.320624862203</v>
      </c>
      <c r="K2529" s="3">
        <f ca="1">J2529/MAX(J$2:J2529)-1</f>
        <v>-1.064259500049991E-2</v>
      </c>
      <c r="L2529" s="8">
        <f>L2528*(参数!$B$6-1)/(参数!$B$6+1)+E2529*2/(参数!$B$6+1)</f>
        <v>4891.0056193192804</v>
      </c>
      <c r="M2529" s="8">
        <f>M2528*(参数!$B$7-1)/(参数!$B$7+1)+E2529*2/(参数!$B$7+1)</f>
        <v>4291.8868581962306</v>
      </c>
      <c r="N2529" s="8">
        <f t="shared" si="776"/>
        <v>599.11876112304981</v>
      </c>
      <c r="O2529" s="8">
        <f>O2528*(参数!$B$8-1)/(参数!$B$8+1)+N2529*2/(参数!$B$8+1)</f>
        <v>584.67318023265182</v>
      </c>
      <c r="P2529" s="9" t="str">
        <f t="shared" si="785"/>
        <v>买</v>
      </c>
      <c r="Q2529" s="7">
        <f>IF(P2528="买",$E2529/$E2528-1-IF(P2527="卖",参数!$B$3-IF(P2529="卖",参数!$B$3+参数!$B$4,0)),"")</f>
        <v>-3.5413522618740201E-3</v>
      </c>
      <c r="R2529" s="8">
        <f t="shared" si="786"/>
        <v>12886.318994008323</v>
      </c>
      <c r="S2529" s="3">
        <f>R2529/MAX(R$2:R2529)-1</f>
        <v>-1.0642595000500021E-2</v>
      </c>
      <c r="T2529" s="10">
        <f ca="1">IFERROR(AVERAGE(OFFSET(E2529,0,0,-参数!B$10,1)),"")</f>
        <v>4844.6519999999991</v>
      </c>
      <c r="U2529" s="10">
        <f ca="1">IFERROR(AVERAGE(OFFSET(E2529,0,0,-参数!B$11,1)),"")</f>
        <v>2795.5110864197527</v>
      </c>
      <c r="V2529" s="10">
        <f t="shared" ca="1" si="777"/>
        <v>2049.1409135802464</v>
      </c>
      <c r="W2529" s="10">
        <f ca="1">IFERROR(AVERAGE(OFFSET(V2529,0,0,-参数!B$12,1)),"")</f>
        <v>1991.7656868686877</v>
      </c>
      <c r="X2529" s="11" t="str">
        <f t="shared" ca="1" si="775"/>
        <v>买</v>
      </c>
      <c r="Y2529" s="12">
        <f ca="1">IF(X2528="买",$E2529/$E2528-1-IF(X2527="卖",参数!$B$3-IF(X2529="卖",参数!$B$3+参数!$B$4,0)),"")</f>
        <v>-3.5413522618740201E-3</v>
      </c>
      <c r="Z2529" s="10">
        <f t="shared" ca="1" si="787"/>
        <v>13929.645218922144</v>
      </c>
      <c r="AA2529" s="3">
        <f ca="1">Z2529/MAX(Z$2:Z2529)-1</f>
        <v>-1.064259500049991E-2</v>
      </c>
      <c r="AB2529" s="8">
        <f ca="1">IFERROR(AVERAGE(OFFSET(E2529,0,0,-参数!B$14,1)),"")</f>
        <v>5067.0400000000009</v>
      </c>
      <c r="AC2529" s="8">
        <f ca="1">IFERROR(AVERAGE(OFFSET(E2529,0,0,-参数!B$15,1)),"")</f>
        <v>4805.1086206896543</v>
      </c>
      <c r="AD2529" s="9" t="str">
        <f ca="1">IFERROR(IF(OR(AND(AB2529/AC2529-1&lt;参数!B$16,AB2529/AC2529-1&gt;参数!B$17),AB2529/AC2529-1&lt;参数!B$18),"买","卖"),"买")</f>
        <v>买</v>
      </c>
      <c r="AE2529" s="7">
        <f ca="1">IF(AD2528="买",$E2529/$E2528-1-IF(AD2527="卖",参数!$B$3-IF(AD2529="卖",参数!$B$3+参数!$B$4,0)),"")</f>
        <v>-3.5413522618740201E-3</v>
      </c>
      <c r="AF2529" s="8">
        <f t="shared" ca="1" si="788"/>
        <v>14823.70144411898</v>
      </c>
      <c r="AG2529" s="3">
        <f ca="1">AF2529/MAX(AF$2:AF2529)-1</f>
        <v>-1.0642595000499799E-2</v>
      </c>
      <c r="AH2529">
        <f t="shared" ca="1" si="778"/>
        <v>0</v>
      </c>
      <c r="AI2529">
        <f t="shared" si="779"/>
        <v>0</v>
      </c>
      <c r="AJ2529">
        <f t="shared" ca="1" si="780"/>
        <v>0</v>
      </c>
      <c r="AK2529">
        <f t="shared" ca="1" si="781"/>
        <v>0</v>
      </c>
      <c r="AL2529">
        <f t="shared" ca="1" si="782"/>
        <v>0</v>
      </c>
      <c r="AM2529">
        <f t="shared" ca="1" si="783"/>
        <v>0</v>
      </c>
      <c r="AO2529" s="9">
        <f t="shared" si="789"/>
        <v>18.279999999999745</v>
      </c>
      <c r="AP2529" s="15">
        <f ca="1">IFERROR(ABS(E2529-OFFSET(E2529,-参数!B$20,0,1,1))/SUM(OFFSET(AO2529,0,0,-参数!B$20,1)),0)</f>
        <v>0.36603960092900795</v>
      </c>
      <c r="AQ2529" s="16">
        <f ca="1">(参数!B$21+参数!B$22*'000300'!AP2529)^(参数!B$23)</f>
        <v>0.33122821489649262</v>
      </c>
      <c r="AR2529" s="17">
        <f t="shared" ca="1" si="790"/>
        <v>5085.023149692719</v>
      </c>
      <c r="AS2529" s="9" t="str">
        <f ca="1">IF(E2529+参数!B$24&gt;=AR2529,"买","卖")</f>
        <v>买</v>
      </c>
      <c r="AT2529" s="7">
        <f ca="1">IF(AS2528="买",$E2529/$E2528-1-IF(AS2527="卖",参数!$B$3-IF(AS2529="卖",参数!$B$3+参数!$B$4,0)),"")</f>
        <v>-3.5413522618740201E-3</v>
      </c>
      <c r="AU2529" s="8">
        <f t="shared" ca="1" si="791"/>
        <v>9211.4659200533461</v>
      </c>
      <c r="AV2529" s="7">
        <f ca="1">AU2529/MAX(AU$2:AU2529)-1</f>
        <v>-5.807363080734862E-2</v>
      </c>
      <c r="AW2529" s="3">
        <f t="shared" ca="1" si="794"/>
        <v>5.7371048736731822E-3</v>
      </c>
      <c r="AX2529" s="11" t="str">
        <f ca="1">IFERROR(IF(E2529&gt;MAX(OFFSET(C2529,-1,0,-参数!B$27,1)),"买",IF(E2529&lt;MIN(OFFSET(D2529,-1,0,-参数!B$26,1)),"卖",AX2528)),"卖")</f>
        <v>买</v>
      </c>
      <c r="AY2529" s="12">
        <f ca="1">IF(AX2528="买",$E2529/$E2528-1-IF(AX2527="卖",参数!$B$3-IF(AX2529="卖",参数!$B$3+参数!$B$4,0)),"")</f>
        <v>-3.5413522618740201E-3</v>
      </c>
      <c r="AZ2529" s="10">
        <f t="shared" ca="1" si="792"/>
        <v>14625.864091978812</v>
      </c>
      <c r="BA2529" s="12">
        <f ca="1">AZ2529/MAX(AZ$2:AZ2529)-1</f>
        <v>-1.064259500049991E-2</v>
      </c>
    </row>
    <row r="2530" spans="1:53" x14ac:dyDescent="0.15">
      <c r="A2530" s="1">
        <v>42159</v>
      </c>
      <c r="B2530" s="6">
        <v>5156.01</v>
      </c>
      <c r="C2530" s="6">
        <v>5194.2299999999996</v>
      </c>
      <c r="D2530" s="6">
        <v>4863.47</v>
      </c>
      <c r="E2530" s="2">
        <v>5181.42</v>
      </c>
      <c r="F2530" s="3">
        <f>E2530/MAX(E$2:E2530)-1</f>
        <v>-0.11838630640441017</v>
      </c>
      <c r="G2530" s="2">
        <f ca="1">IFERROR(AVERAGE(OFFSET(E2530,0,0,-参数!B$2,1)),"")</f>
        <v>4528.9932142857142</v>
      </c>
      <c r="H2530" t="str">
        <f t="shared" ca="1" si="793"/>
        <v>买</v>
      </c>
      <c r="I2530" s="3">
        <f ca="1">IF(H2529="买",$E2530/$E2529-1-IF(H2528="卖",参数!$B$3-IF(H2530="卖",参数!$B$3+参数!$B$4,0)),"")</f>
        <v>7.3547852764315191E-3</v>
      </c>
      <c r="J2530" s="2">
        <f t="shared" ca="1" si="784"/>
        <v>15107.622697779861</v>
      </c>
      <c r="K2530" s="3">
        <f ca="1">J2530/MAX(J$2:J2530)-1</f>
        <v>-3.3660837250811815E-3</v>
      </c>
      <c r="L2530" s="8">
        <f>L2529*(参数!$B$6-1)/(参数!$B$6+1)+E2530*2/(参数!$B$6+1)</f>
        <v>4918.6641317650638</v>
      </c>
      <c r="M2530" s="8">
        <f>M2529*(参数!$B$7-1)/(参数!$B$7+1)+E2530*2/(参数!$B$7+1)</f>
        <v>4313.3213917336707</v>
      </c>
      <c r="N2530" s="8">
        <f t="shared" si="776"/>
        <v>605.34274003139308</v>
      </c>
      <c r="O2530" s="8">
        <f>O2529*(参数!$B$8-1)/(参数!$B$8+1)+N2530*2/(参数!$B$8+1)</f>
        <v>588.80709219240009</v>
      </c>
      <c r="P2530" s="9" t="str">
        <f t="shared" si="785"/>
        <v>买</v>
      </c>
      <c r="Q2530" s="7">
        <f>IF(P2529="买",$E2530/$E2529-1-IF(P2528="卖",参数!$B$3-IF(P2530="卖",参数!$B$3+参数!$B$4,0)),"")</f>
        <v>7.3547852764315191E-3</v>
      </c>
      <c r="R2530" s="8">
        <f t="shared" si="786"/>
        <v>12981.095103212856</v>
      </c>
      <c r="S2530" s="3">
        <f>R2530/MAX(R$2:R2530)-1</f>
        <v>-3.3660837250810705E-3</v>
      </c>
      <c r="T2530" s="10">
        <f ca="1">IFERROR(AVERAGE(OFFSET(E2530,0,0,-参数!B$10,1)),"")</f>
        <v>4880.218499999999</v>
      </c>
      <c r="U2530" s="10">
        <f ca="1">IFERROR(AVERAGE(OFFSET(E2530,0,0,-参数!B$11,1)),"")</f>
        <v>2802.3063950617275</v>
      </c>
      <c r="V2530" s="10">
        <f t="shared" ca="1" si="777"/>
        <v>2077.9121049382716</v>
      </c>
      <c r="W2530" s="10">
        <f ca="1">IFERROR(AVERAGE(OFFSET(V2530,0,0,-参数!B$12,1)),"")</f>
        <v>2002.7803243546584</v>
      </c>
      <c r="X2530" s="11" t="str">
        <f t="shared" ca="1" si="775"/>
        <v>买</v>
      </c>
      <c r="Y2530" s="12">
        <f ca="1">IF(X2529="买",$E2530/$E2529-1-IF(X2528="卖",参数!$B$3-IF(X2530="卖",参数!$B$3+参数!$B$4,0)),"")</f>
        <v>7.3547852764315191E-3</v>
      </c>
      <c r="Z2530" s="10">
        <f t="shared" ca="1" si="787"/>
        <v>14032.094768484187</v>
      </c>
      <c r="AA2530" s="3">
        <f ca="1">Z2530/MAX(Z$2:Z2530)-1</f>
        <v>-3.3660837250811815E-3</v>
      </c>
      <c r="AB2530" s="8">
        <f ca="1">IFERROR(AVERAGE(OFFSET(E2530,0,0,-参数!B$14,1)),"")</f>
        <v>5077.28125</v>
      </c>
      <c r="AC2530" s="8">
        <f ca="1">IFERROR(AVERAGE(OFFSET(E2530,0,0,-参数!B$15,1)),"")</f>
        <v>4820.2993103448271</v>
      </c>
      <c r="AD2530" s="9" t="str">
        <f ca="1">IFERROR(IF(OR(AND(AB2530/AC2530-1&lt;参数!B$16,AB2530/AC2530-1&gt;参数!B$17),AB2530/AC2530-1&lt;参数!B$18),"买","卖"),"买")</f>
        <v>买</v>
      </c>
      <c r="AE2530" s="7">
        <f ca="1">IF(AD2529="买",$E2530/$E2529-1-IF(AD2528="卖",参数!$B$3-IF(AD2530="卖",参数!$B$3+参数!$B$4,0)),"")</f>
        <v>7.3547852764315191E-3</v>
      </c>
      <c r="AF2530" s="8">
        <f t="shared" ca="1" si="788"/>
        <v>14932.726585242403</v>
      </c>
      <c r="AG2530" s="3">
        <f ca="1">AF2530/MAX(AF$2:AF2530)-1</f>
        <v>-3.3660837250809594E-3</v>
      </c>
      <c r="AH2530">
        <f t="shared" ca="1" si="778"/>
        <v>0</v>
      </c>
      <c r="AI2530">
        <f t="shared" si="779"/>
        <v>0</v>
      </c>
      <c r="AJ2530">
        <f t="shared" ca="1" si="780"/>
        <v>0</v>
      </c>
      <c r="AK2530">
        <f t="shared" ca="1" si="781"/>
        <v>0</v>
      </c>
      <c r="AL2530">
        <f t="shared" ca="1" si="782"/>
        <v>0</v>
      </c>
      <c r="AM2530">
        <f t="shared" ca="1" si="783"/>
        <v>0</v>
      </c>
      <c r="AO2530" s="9">
        <f t="shared" si="789"/>
        <v>37.829999999999927</v>
      </c>
      <c r="AP2530" s="15">
        <f ca="1">IFERROR(ABS(E2530-OFFSET(E2530,-参数!B$20,0,1,1))/SUM(OFFSET(AO2530,0,0,-参数!B$20,1)),0)</f>
        <v>0.36717167307020615</v>
      </c>
      <c r="AQ2530" s="16">
        <f ca="1">(参数!B$21+参数!B$22*'000300'!AP2530)^(参数!B$23)</f>
        <v>0.33232066451274889</v>
      </c>
      <c r="AR2530" s="17">
        <f t="shared" ca="1" si="790"/>
        <v>5117.0578150437705</v>
      </c>
      <c r="AS2530" s="9" t="str">
        <f ca="1">IF(E2530+参数!B$24&gt;=AR2530,"买","卖")</f>
        <v>买</v>
      </c>
      <c r="AT2530" s="7">
        <f ca="1">IF(AS2529="买",$E2530/$E2529-1-IF(AS2528="卖",参数!$B$3-IF(AS2530="卖",参数!$B$3+参数!$B$4,0)),"")</f>
        <v>7.3547852764315191E-3</v>
      </c>
      <c r="AU2530" s="8">
        <f t="shared" ca="1" si="791"/>
        <v>9279.2142739765059</v>
      </c>
      <c r="AV2530" s="7">
        <f ca="1">AU2530/MAX(AU$2:AU2530)-1</f>
        <v>-5.1145964615727846E-2</v>
      </c>
      <c r="AW2530" s="3">
        <f t="shared" ca="1" si="794"/>
        <v>6.2998071804230005E-3</v>
      </c>
      <c r="AX2530" s="11" t="str">
        <f ca="1">IFERROR(IF(E2530&gt;MAX(OFFSET(C2530,-1,0,-参数!B$27,1)),"买",IF(E2530&lt;MIN(OFFSET(D2530,-1,0,-参数!B$26,1)),"卖",AX2529)),"卖")</f>
        <v>买</v>
      </c>
      <c r="AY2530" s="12">
        <f ca="1">IF(AX2529="买",$E2530/$E2529-1-IF(AX2528="卖",参数!$B$3-IF(AX2530="卖",参数!$B$3+参数!$B$4,0)),"")</f>
        <v>7.3547852764315191E-3</v>
      </c>
      <c r="AZ2530" s="10">
        <f t="shared" ca="1" si="792"/>
        <v>14733.434181857587</v>
      </c>
      <c r="BA2530" s="12">
        <f ca="1">AZ2530/MAX(AZ$2:AZ2530)-1</f>
        <v>-3.3660837250810705E-3</v>
      </c>
    </row>
    <row r="2531" spans="1:53" x14ac:dyDescent="0.15">
      <c r="A2531" s="1">
        <v>42160</v>
      </c>
      <c r="B2531" s="6">
        <v>5254.91</v>
      </c>
      <c r="C2531" s="6">
        <v>5288.34</v>
      </c>
      <c r="D2531" s="6">
        <v>5104.18</v>
      </c>
      <c r="E2531" s="2">
        <v>5230.55</v>
      </c>
      <c r="F2531" s="3">
        <f>E2531/MAX(E$2:E2531)-1</f>
        <v>-0.11002688354998968</v>
      </c>
      <c r="G2531" s="2">
        <f ca="1">IFERROR(AVERAGE(OFFSET(E2531,0,0,-参数!B$2,1)),"")</f>
        <v>4555.3044642857139</v>
      </c>
      <c r="H2531" t="str">
        <f t="shared" ca="1" si="793"/>
        <v>买</v>
      </c>
      <c r="I2531" s="3">
        <f ca="1">IF(H2530="买",$E2531/$E2530-1-IF(H2529="卖",参数!$B$3-IF(H2531="卖",参数!$B$3+参数!$B$4,0)),"")</f>
        <v>9.4819566836890079E-3</v>
      </c>
      <c r="J2531" s="2">
        <f t="shared" ca="1" si="784"/>
        <v>15250.872521793726</v>
      </c>
      <c r="K2531" s="3">
        <f ca="1">J2531/MAX(J$2:J2531)-1</f>
        <v>0</v>
      </c>
      <c r="L2531" s="8">
        <f>L2530*(参数!$B$6-1)/(参数!$B$6+1)+E2531*2/(参数!$B$6+1)</f>
        <v>4948.3675477874385</v>
      </c>
      <c r="M2531" s="8">
        <f>M2530*(参数!$B$7-1)/(参数!$B$7+1)+E2531*2/(参数!$B$7+1)</f>
        <v>4335.4232859087633</v>
      </c>
      <c r="N2531" s="8">
        <f t="shared" si="776"/>
        <v>612.94426187867521</v>
      </c>
      <c r="O2531" s="8">
        <f>O2530*(参数!$B$8-1)/(参数!$B$8+1)+N2531*2/(参数!$B$8+1)</f>
        <v>593.63452612965511</v>
      </c>
      <c r="P2531" s="9" t="str">
        <f t="shared" si="785"/>
        <v>买</v>
      </c>
      <c r="Q2531" s="7">
        <f>IF(P2530="买",$E2531/$E2530-1-IF(P2529="卖",参数!$B$3-IF(P2531="卖",参数!$B$3+参数!$B$4,0)),"")</f>
        <v>9.4819566836890079E-3</v>
      </c>
      <c r="R2531" s="8">
        <f t="shared" si="786"/>
        <v>13104.181284688368</v>
      </c>
      <c r="S2531" s="3">
        <f>R2531/MAX(R$2:R2531)-1</f>
        <v>0</v>
      </c>
      <c r="T2531" s="10">
        <f ca="1">IFERROR(AVERAGE(OFFSET(E2531,0,0,-参数!B$10,1)),"")</f>
        <v>4913.8259999999991</v>
      </c>
      <c r="U2531" s="10">
        <f ca="1">IFERROR(AVERAGE(OFFSET(E2531,0,0,-参数!B$11,1)),"")</f>
        <v>2809.12624691358</v>
      </c>
      <c r="V2531" s="10">
        <f t="shared" ca="1" si="777"/>
        <v>2104.6997530864192</v>
      </c>
      <c r="W2531" s="10">
        <f ca="1">IFERROR(AVERAGE(OFFSET(V2531,0,0,-参数!B$12,1)),"")</f>
        <v>2016.31212570146</v>
      </c>
      <c r="X2531" s="11" t="str">
        <f t="shared" ca="1" si="775"/>
        <v>买</v>
      </c>
      <c r="Y2531" s="12">
        <f ca="1">IF(X2530="买",$E2531/$E2530-1-IF(X2529="卖",参数!$B$3-IF(X2531="卖",参数!$B$3+参数!$B$4,0)),"")</f>
        <v>9.4819566836890079E-3</v>
      </c>
      <c r="Z2531" s="10">
        <f t="shared" ca="1" si="787"/>
        <v>14165.146483260372</v>
      </c>
      <c r="AA2531" s="3">
        <f ca="1">Z2531/MAX(Z$2:Z2531)-1</f>
        <v>0</v>
      </c>
      <c r="AB2531" s="8">
        <f ca="1">IFERROR(AVERAGE(OFFSET(E2531,0,0,-参数!B$14,1)),"")</f>
        <v>5081.2350000000006</v>
      </c>
      <c r="AC2531" s="8">
        <f ca="1">IFERROR(AVERAGE(OFFSET(E2531,0,0,-参数!B$15,1)),"")</f>
        <v>4838.5031034482754</v>
      </c>
      <c r="AD2531" s="9" t="str">
        <f ca="1">IFERROR(IF(OR(AND(AB2531/AC2531-1&lt;参数!B$16,AB2531/AC2531-1&gt;参数!B$17),AB2531/AC2531-1&lt;参数!B$18),"买","卖"),"买")</f>
        <v>买</v>
      </c>
      <c r="AE2531" s="7">
        <f ca="1">IF(AD2530="买",$E2531/$E2530-1-IF(AD2529="卖",参数!$B$3-IF(AD2531="卖",参数!$B$3+参数!$B$4,0)),"")</f>
        <v>9.4819566836890079E-3</v>
      </c>
      <c r="AF2531" s="8">
        <f t="shared" ca="1" si="788"/>
        <v>15074.318051893042</v>
      </c>
      <c r="AG2531" s="3">
        <f ca="1">AF2531/MAX(AF$2:AF2531)-1</f>
        <v>0</v>
      </c>
      <c r="AH2531">
        <f t="shared" ca="1" si="778"/>
        <v>0</v>
      </c>
      <c r="AI2531">
        <f t="shared" si="779"/>
        <v>0</v>
      </c>
      <c r="AJ2531">
        <f t="shared" ca="1" si="780"/>
        <v>0</v>
      </c>
      <c r="AK2531">
        <f t="shared" ca="1" si="781"/>
        <v>0</v>
      </c>
      <c r="AL2531">
        <f t="shared" ca="1" si="782"/>
        <v>0</v>
      </c>
      <c r="AM2531">
        <f t="shared" ca="1" si="783"/>
        <v>0</v>
      </c>
      <c r="AO2531" s="9">
        <f t="shared" si="789"/>
        <v>49.130000000000109</v>
      </c>
      <c r="AP2531" s="15">
        <f ca="1">IFERROR(ABS(E2531-OFFSET(E2531,-参数!B$20,0,1,1))/SUM(OFFSET(AO2531,0,0,-参数!B$20,1)),0)</f>
        <v>0.37078285859403665</v>
      </c>
      <c r="AQ2531" s="16">
        <f ca="1">(参数!B$21+参数!B$22*'000300'!AP2531)^(参数!B$23)</f>
        <v>0.33580545854324534</v>
      </c>
      <c r="AR2531" s="17">
        <f t="shared" ca="1" si="790"/>
        <v>5155.1691102540726</v>
      </c>
      <c r="AS2531" s="9" t="str">
        <f ca="1">IF(E2531+参数!B$24&gt;=AR2531,"买","卖")</f>
        <v>买</v>
      </c>
      <c r="AT2531" s="7">
        <f ca="1">IF(AS2530="买",$E2531/$E2530-1-IF(AS2529="卖",参数!$B$3-IF(AS2531="卖",参数!$B$3+参数!$B$4,0)),"")</f>
        <v>9.4819566836890079E-3</v>
      </c>
      <c r="AU2531" s="8">
        <f t="shared" ca="1" si="791"/>
        <v>9367.1993817810198</v>
      </c>
      <c r="AV2531" s="7">
        <f ca="1">AU2531/MAX(AU$2:AU2531)-1</f>
        <v>-4.2148971753070641E-2</v>
      </c>
      <c r="AW2531" s="3">
        <f t="shared" ca="1" si="794"/>
        <v>7.4478922435188277E-3</v>
      </c>
      <c r="AX2531" s="11" t="str">
        <f ca="1">IFERROR(IF(E2531&gt;MAX(OFFSET(C2531,-1,0,-参数!B$27,1)),"买",IF(E2531&lt;MIN(OFFSET(D2531,-1,0,-参数!B$26,1)),"卖",AX2530)),"卖")</f>
        <v>买</v>
      </c>
      <c r="AY2531" s="12">
        <f ca="1">IF(AX2530="买",$E2531/$E2530-1-IF(AX2529="卖",参数!$B$3-IF(AX2531="卖",参数!$B$3+参数!$B$4,0)),"")</f>
        <v>9.4819566836890079E-3</v>
      </c>
      <c r="AZ2531" s="10">
        <f t="shared" ca="1" si="792"/>
        <v>14873.135966571943</v>
      </c>
      <c r="BA2531" s="12">
        <f ca="1">AZ2531/MAX(AZ$2:AZ2531)-1</f>
        <v>0</v>
      </c>
    </row>
    <row r="2532" spans="1:53" x14ac:dyDescent="0.15">
      <c r="A2532" s="1">
        <v>42163</v>
      </c>
      <c r="B2532" s="6">
        <v>5259.41</v>
      </c>
      <c r="C2532" s="6">
        <v>5370.61</v>
      </c>
      <c r="D2532" s="6">
        <v>5202.59</v>
      </c>
      <c r="E2532" s="2">
        <v>5353.75</v>
      </c>
      <c r="F2532" s="3">
        <f>E2532/MAX(E$2:E2532)-1</f>
        <v>-8.9064520519975487E-2</v>
      </c>
      <c r="G2532" s="2">
        <f ca="1">IFERROR(AVERAGE(OFFSET(E2532,0,0,-参数!B$2,1)),"")</f>
        <v>4582.2275</v>
      </c>
      <c r="H2532" t="str">
        <f t="shared" ca="1" si="793"/>
        <v>买</v>
      </c>
      <c r="I2532" s="3">
        <f ca="1">IF(H2531="买",$E2532/$E2531-1-IF(H2530="卖",参数!$B$3-IF(H2532="卖",参数!$B$3+参数!$B$4,0)),"")</f>
        <v>2.3553928363174048E-2</v>
      </c>
      <c r="J2532" s="2">
        <f t="shared" ca="1" si="784"/>
        <v>15610.090480647956</v>
      </c>
      <c r="K2532" s="3">
        <f ca="1">J2532/MAX(J$2:J2532)-1</f>
        <v>0</v>
      </c>
      <c r="L2532" s="8">
        <f>L2531*(参数!$B$6-1)/(参数!$B$6+1)+E2532*2/(参数!$B$6+1)</f>
        <v>4986.9754003791113</v>
      </c>
      <c r="M2532" s="8">
        <f>M2531*(参数!$B$7-1)/(参数!$B$7+1)+E2532*2/(参数!$B$7+1)</f>
        <v>4359.961279019396</v>
      </c>
      <c r="N2532" s="8">
        <f t="shared" si="776"/>
        <v>627.01412135971532</v>
      </c>
      <c r="O2532" s="8">
        <f>O2531*(参数!$B$8-1)/(参数!$B$8+1)+N2532*2/(参数!$B$8+1)</f>
        <v>600.31044517566716</v>
      </c>
      <c r="P2532" s="9" t="str">
        <f t="shared" si="785"/>
        <v>买</v>
      </c>
      <c r="Q2532" s="7">
        <f>IF(P2531="买",$E2532/$E2531-1-IF(P2530="卖",参数!$B$3-IF(P2532="卖",参数!$B$3+参数!$B$4,0)),"")</f>
        <v>2.3553928363174048E-2</v>
      </c>
      <c r="R2532" s="8">
        <f t="shared" si="786"/>
        <v>13412.836231925963</v>
      </c>
      <c r="S2532" s="3">
        <f>R2532/MAX(R$2:R2532)-1</f>
        <v>0</v>
      </c>
      <c r="T2532" s="10">
        <f ca="1">IFERROR(AVERAGE(OFFSET(E2532,0,0,-参数!B$10,1)),"")</f>
        <v>4946.9869999999992</v>
      </c>
      <c r="U2532" s="10">
        <f ca="1">IFERROR(AVERAGE(OFFSET(E2532,0,0,-参数!B$11,1)),"")</f>
        <v>2816.2403456790121</v>
      </c>
      <c r="V2532" s="10">
        <f t="shared" ca="1" si="777"/>
        <v>2130.7466543209871</v>
      </c>
      <c r="W2532" s="10">
        <f ca="1">IFERROR(AVERAGE(OFFSET(V2532,0,0,-参数!B$12,1)),"")</f>
        <v>2031.8206734006744</v>
      </c>
      <c r="X2532" s="11" t="str">
        <f t="shared" ca="1" si="775"/>
        <v>买</v>
      </c>
      <c r="Y2532" s="12">
        <f ca="1">IF(X2531="买",$E2532/$E2531-1-IF(X2530="卖",参数!$B$3-IF(X2532="卖",参数!$B$3+参数!$B$4,0)),"")</f>
        <v>2.3553928363174048E-2</v>
      </c>
      <c r="Z2532" s="10">
        <f t="shared" ca="1" si="787"/>
        <v>14498.791328780953</v>
      </c>
      <c r="AA2532" s="3">
        <f ca="1">Z2532/MAX(Z$2:Z2532)-1</f>
        <v>0</v>
      </c>
      <c r="AB2532" s="8">
        <f ca="1">IFERROR(AVERAGE(OFFSET(E2532,0,0,-参数!B$14,1)),"")</f>
        <v>5102.7750000000005</v>
      </c>
      <c r="AC2532" s="8">
        <f ca="1">IFERROR(AVERAGE(OFFSET(E2532,0,0,-参数!B$15,1)),"")</f>
        <v>4857.3362068965507</v>
      </c>
      <c r="AD2532" s="9" t="str">
        <f ca="1">IFERROR(IF(OR(AND(AB2532/AC2532-1&lt;参数!B$16,AB2532/AC2532-1&gt;参数!B$17),AB2532/AC2532-1&lt;参数!B$18),"买","卖"),"买")</f>
        <v>买</v>
      </c>
      <c r="AE2532" s="7">
        <f ca="1">IF(AD2531="买",$E2532/$E2531-1-IF(AD2530="卖",参数!$B$3-IF(AD2532="卖",参数!$B$3+参数!$B$4,0)),"")</f>
        <v>2.3553928363174048E-2</v>
      </c>
      <c r="AF2532" s="8">
        <f t="shared" ca="1" si="788"/>
        <v>15429.377459411033</v>
      </c>
      <c r="AG2532" s="3">
        <f ca="1">AF2532/MAX(AF$2:AF2532)-1</f>
        <v>0</v>
      </c>
      <c r="AH2532">
        <f t="shared" ca="1" si="778"/>
        <v>0</v>
      </c>
      <c r="AI2532">
        <f t="shared" si="779"/>
        <v>0</v>
      </c>
      <c r="AJ2532">
        <f t="shared" ca="1" si="780"/>
        <v>0</v>
      </c>
      <c r="AK2532">
        <f t="shared" ca="1" si="781"/>
        <v>0</v>
      </c>
      <c r="AL2532">
        <f t="shared" ca="1" si="782"/>
        <v>0</v>
      </c>
      <c r="AM2532">
        <f t="shared" ca="1" si="783"/>
        <v>0</v>
      </c>
      <c r="AO2532" s="9">
        <f t="shared" si="789"/>
        <v>123.19999999999982</v>
      </c>
      <c r="AP2532" s="15">
        <f ca="1">IFERROR(ABS(E2532-OFFSET(E2532,-参数!B$20,0,1,1))/SUM(OFFSET(AO2532,0,0,-参数!B$20,1)),0)</f>
        <v>0.40007254571446871</v>
      </c>
      <c r="AQ2532" s="16">
        <f ca="1">(参数!B$21+参数!B$22*'000300'!AP2532)^(参数!B$23)</f>
        <v>0.36407000661446226</v>
      </c>
      <c r="AR2532" s="17">
        <f t="shared" ca="1" si="790"/>
        <v>5227.4664560973788</v>
      </c>
      <c r="AS2532" s="9" t="str">
        <f ca="1">IF(E2532+参数!B$24&gt;=AR2532,"买","卖")</f>
        <v>买</v>
      </c>
      <c r="AT2532" s="7">
        <f ca="1">IF(AS2531="买",$E2532/$E2531-1-IF(AS2530="卖",参数!$B$3-IF(AS2532="卖",参数!$B$3+参数!$B$4,0)),"")</f>
        <v>2.3553928363174048E-2</v>
      </c>
      <c r="AU2532" s="8">
        <f t="shared" ca="1" si="791"/>
        <v>9587.8337249830583</v>
      </c>
      <c r="AV2532" s="7">
        <f ca="1">AU2532/MAX(AU$2:AU2532)-1</f>
        <v>-1.9587817251149886E-2</v>
      </c>
      <c r="AW2532" s="3">
        <f t="shared" ca="1" si="794"/>
        <v>1.4024243297761085E-2</v>
      </c>
      <c r="AX2532" s="11" t="str">
        <f ca="1">IFERROR(IF(E2532&gt;MAX(OFFSET(C2532,-1,0,-参数!B$27,1)),"买",IF(E2532&lt;MIN(OFFSET(D2532,-1,0,-参数!B$26,1)),"卖",AX2531)),"卖")</f>
        <v>买</v>
      </c>
      <c r="AY2532" s="12">
        <f ca="1">IF(AX2531="买",$E2532/$E2531-1-IF(AX2530="卖",参数!$B$3-IF(AX2532="卖",参数!$B$3+参数!$B$4,0)),"")</f>
        <v>2.3553928363174048E-2</v>
      </c>
      <c r="AZ2532" s="10">
        <f t="shared" ca="1" si="792"/>
        <v>15223.456745664325</v>
      </c>
      <c r="BA2532" s="12">
        <f ca="1">AZ2532/MAX(AZ$2:AZ2532)-1</f>
        <v>0</v>
      </c>
    </row>
    <row r="2533" spans="1:53" x14ac:dyDescent="0.15">
      <c r="A2533" s="1">
        <v>42164</v>
      </c>
      <c r="B2533" s="6">
        <v>5379.47</v>
      </c>
      <c r="C2533" s="6">
        <v>5380.43</v>
      </c>
      <c r="D2533" s="6">
        <v>5251.21</v>
      </c>
      <c r="E2533" s="2">
        <v>5317.46</v>
      </c>
      <c r="F2533" s="3">
        <f>E2533/MAX(E$2:E2533)-1</f>
        <v>-9.5239229565099004E-2</v>
      </c>
      <c r="G2533" s="2">
        <f ca="1">IFERROR(AVERAGE(OFFSET(E2533,0,0,-参数!B$2,1)),"")</f>
        <v>4608.6153571428567</v>
      </c>
      <c r="H2533" t="str">
        <f t="shared" ca="1" si="793"/>
        <v>买</v>
      </c>
      <c r="I2533" s="3">
        <f ca="1">IF(H2532="买",$E2533/$E2532-1-IF(H2531="卖",参数!$B$3-IF(H2533="卖",参数!$B$3+参数!$B$4,0)),"")</f>
        <v>-6.7784263366799102E-3</v>
      </c>
      <c r="J2533" s="2">
        <f t="shared" ca="1" si="784"/>
        <v>15504.278632215975</v>
      </c>
      <c r="K2533" s="3">
        <f ca="1">J2533/MAX(J$2:J2533)-1</f>
        <v>-6.7784263366799102E-3</v>
      </c>
      <c r="L2533" s="8">
        <f>L2532*(参数!$B$6-1)/(参数!$B$6+1)+E2533*2/(参数!$B$6+1)</f>
        <v>5018.4501241525295</v>
      </c>
      <c r="M2533" s="8">
        <f>M2532*(参数!$B$7-1)/(参数!$B$7+1)+E2533*2/(参数!$B$7+1)</f>
        <v>4383.0335373562784</v>
      </c>
      <c r="N2533" s="8">
        <f t="shared" si="776"/>
        <v>635.41658679625107</v>
      </c>
      <c r="O2533" s="8">
        <f>O2532*(参数!$B$8-1)/(参数!$B$8+1)+N2533*2/(参数!$B$8+1)</f>
        <v>607.33167349978396</v>
      </c>
      <c r="P2533" s="9" t="str">
        <f t="shared" si="785"/>
        <v>买</v>
      </c>
      <c r="Q2533" s="7">
        <f>IF(P2532="买",$E2533/$E2532-1-IF(P2531="卖",参数!$B$3-IF(P2533="卖",参数!$B$3+参数!$B$4,0)),"")</f>
        <v>-6.7784263366799102E-3</v>
      </c>
      <c r="R2533" s="8">
        <f t="shared" si="786"/>
        <v>13321.918309561901</v>
      </c>
      <c r="S2533" s="3">
        <f>R2533/MAX(R$2:R2533)-1</f>
        <v>-6.7784263366799102E-3</v>
      </c>
      <c r="T2533" s="10">
        <f ca="1">IFERROR(AVERAGE(OFFSET(E2533,0,0,-参数!B$10,1)),"")</f>
        <v>4975.4889999999996</v>
      </c>
      <c r="U2533" s="10">
        <f ca="1">IFERROR(AVERAGE(OFFSET(E2533,0,0,-参数!B$11,1)),"")</f>
        <v>2823.2772345679009</v>
      </c>
      <c r="V2533" s="10">
        <f t="shared" ca="1" si="777"/>
        <v>2152.2117654320987</v>
      </c>
      <c r="W2533" s="10">
        <f ca="1">IFERROR(AVERAGE(OFFSET(V2533,0,0,-参数!B$12,1)),"")</f>
        <v>2048.0664506172843</v>
      </c>
      <c r="X2533" s="11" t="str">
        <f t="shared" ca="1" si="775"/>
        <v>买</v>
      </c>
      <c r="Y2533" s="12">
        <f ca="1">IF(X2532="买",$E2533/$E2532-1-IF(X2531="卖",参数!$B$3-IF(X2533="卖",参数!$B$3+参数!$B$4,0)),"")</f>
        <v>-6.7784263366799102E-3</v>
      </c>
      <c r="Z2533" s="10">
        <f t="shared" ca="1" si="787"/>
        <v>14400.512339787918</v>
      </c>
      <c r="AA2533" s="3">
        <f ca="1">Z2533/MAX(Z$2:Z2533)-1</f>
        <v>-6.7784263366799102E-3</v>
      </c>
      <c r="AB2533" s="8">
        <f ca="1">IFERROR(AVERAGE(OFFSET(E2533,0,0,-参数!B$14,1)),"")</f>
        <v>5163.2062500000002</v>
      </c>
      <c r="AC2533" s="8">
        <f ca="1">IFERROR(AVERAGE(OFFSET(E2533,0,0,-参数!B$15,1)),"")</f>
        <v>4877.1844827586201</v>
      </c>
      <c r="AD2533" s="9" t="str">
        <f ca="1">IFERROR(IF(OR(AND(AB2533/AC2533-1&lt;参数!B$16,AB2533/AC2533-1&gt;参数!B$17),AB2533/AC2533-1&lt;参数!B$18),"买","卖"),"买")</f>
        <v>买</v>
      </c>
      <c r="AE2533" s="7">
        <f ca="1">IF(AD2532="买",$E2533/$E2532-1-IF(AD2531="卖",参数!$B$3-IF(AD2533="卖",参数!$B$3+参数!$B$4,0)),"")</f>
        <v>-6.7784263366799102E-3</v>
      </c>
      <c r="AF2533" s="8">
        <f t="shared" ca="1" si="788"/>
        <v>15324.790560881585</v>
      </c>
      <c r="AG2533" s="3">
        <f ca="1">AF2533/MAX(AF$2:AF2533)-1</f>
        <v>-6.7784263366799102E-3</v>
      </c>
      <c r="AH2533">
        <f t="shared" ca="1" si="778"/>
        <v>0</v>
      </c>
      <c r="AI2533">
        <f t="shared" si="779"/>
        <v>0</v>
      </c>
      <c r="AJ2533">
        <f t="shared" ca="1" si="780"/>
        <v>0</v>
      </c>
      <c r="AK2533">
        <f t="shared" ca="1" si="781"/>
        <v>0</v>
      </c>
      <c r="AL2533">
        <f t="shared" ca="1" si="782"/>
        <v>0</v>
      </c>
      <c r="AM2533">
        <f t="shared" ca="1" si="783"/>
        <v>0</v>
      </c>
      <c r="AO2533" s="9">
        <f t="shared" si="789"/>
        <v>36.289999999999964</v>
      </c>
      <c r="AP2533" s="15">
        <f ca="1">IFERROR(ABS(E2533-OFFSET(E2533,-参数!B$20,0,1,1))/SUM(OFFSET(AO2533,0,0,-参数!B$20,1)),0)</f>
        <v>0.37777940773563623</v>
      </c>
      <c r="AQ2533" s="16">
        <f ca="1">(参数!B$21+参数!B$22*'000300'!AP2533)^(参数!B$23)</f>
        <v>0.34255712846488895</v>
      </c>
      <c r="AR2533" s="17">
        <f t="shared" ca="1" si="790"/>
        <v>5258.2943860770392</v>
      </c>
      <c r="AS2533" s="9" t="str">
        <f ca="1">IF(E2533+参数!B$24&gt;=AR2533,"买","卖")</f>
        <v>买</v>
      </c>
      <c r="AT2533" s="7">
        <f ca="1">IF(AS2532="买",$E2533/$E2532-1-IF(AS2531="卖",参数!$B$3-IF(AS2533="卖",参数!$B$3+参数!$B$4,0)),"")</f>
        <v>-6.7784263366799102E-3</v>
      </c>
      <c r="AU2533" s="8">
        <f t="shared" ca="1" si="791"/>
        <v>9522.8433003499249</v>
      </c>
      <c r="AV2533" s="7">
        <f ca="1">AU2533/MAX(AU$2:AU2533)-1</f>
        <v>-2.6233469011496591E-2</v>
      </c>
      <c r="AW2533" s="3">
        <f t="shared" ca="1" si="794"/>
        <v>5.8972984788265848E-3</v>
      </c>
      <c r="AX2533" s="11" t="str">
        <f ca="1">IFERROR(IF(E2533&gt;MAX(OFFSET(C2533,-1,0,-参数!B$27,1)),"买",IF(E2533&lt;MIN(OFFSET(D2533,-1,0,-参数!B$26,1)),"卖",AX2532)),"卖")</f>
        <v>买</v>
      </c>
      <c r="AY2533" s="12">
        <f ca="1">IF(AX2532="买",$E2533/$E2532-1-IF(AX2531="卖",参数!$B$3-IF(AX2533="卖",参数!$B$3+参数!$B$4,0)),"")</f>
        <v>-6.7784263366799102E-3</v>
      </c>
      <c r="AZ2533" s="10">
        <f t="shared" ca="1" si="792"/>
        <v>15120.265665524206</v>
      </c>
      <c r="BA2533" s="12">
        <f ca="1">AZ2533/MAX(AZ$2:AZ2533)-1</f>
        <v>-6.7784263366799102E-3</v>
      </c>
    </row>
    <row r="2534" spans="1:53" x14ac:dyDescent="0.15">
      <c r="A2534" s="1">
        <v>42165</v>
      </c>
      <c r="B2534" s="6">
        <v>5254.3</v>
      </c>
      <c r="C2534" s="6">
        <v>5374.83</v>
      </c>
      <c r="D2534" s="6">
        <v>5209.68</v>
      </c>
      <c r="E2534" s="2">
        <v>5309.11</v>
      </c>
      <c r="F2534" s="3">
        <f>E2534/MAX(E$2:E2534)-1</f>
        <v>-9.6659974137344395E-2</v>
      </c>
      <c r="G2534" s="2">
        <f ca="1">IFERROR(AVERAGE(OFFSET(E2534,0,0,-参数!B$2,1)),"")</f>
        <v>4633.9107142857138</v>
      </c>
      <c r="H2534" t="str">
        <f t="shared" ca="1" si="793"/>
        <v>买</v>
      </c>
      <c r="I2534" s="3">
        <f ca="1">IF(H2533="买",$E2534/$E2533-1-IF(H2532="卖",参数!$B$3-IF(H2534="卖",参数!$B$3+参数!$B$4,0)),"")</f>
        <v>-1.5702986012119391E-3</v>
      </c>
      <c r="J2534" s="2">
        <f t="shared" ca="1" si="784"/>
        <v>15479.932285167006</v>
      </c>
      <c r="K2534" s="3">
        <f ca="1">J2534/MAX(J$2:J2534)-1</f>
        <v>-8.3380807844969373E-3</v>
      </c>
      <c r="L2534" s="8">
        <f>L2533*(参数!$B$6-1)/(参数!$B$6+1)+E2534*2/(参数!$B$6+1)</f>
        <v>5046.1320170903837</v>
      </c>
      <c r="M2534" s="8">
        <f>M2533*(参数!$B$7-1)/(参数!$B$7+1)+E2534*2/(参数!$B$7+1)</f>
        <v>4405.3486328416693</v>
      </c>
      <c r="N2534" s="8">
        <f t="shared" si="776"/>
        <v>640.78338424871436</v>
      </c>
      <c r="O2534" s="8">
        <f>O2533*(参数!$B$8-1)/(参数!$B$8+1)+N2534*2/(参数!$B$8+1)</f>
        <v>614.02201564956999</v>
      </c>
      <c r="P2534" s="9" t="str">
        <f t="shared" si="785"/>
        <v>买</v>
      </c>
      <c r="Q2534" s="7">
        <f>IF(P2533="买",$E2534/$E2533-1-IF(P2532="卖",参数!$B$3-IF(P2534="卖",参数!$B$3+参数!$B$4,0)),"")</f>
        <v>-1.5702986012119391E-3</v>
      </c>
      <c r="R2534" s="8">
        <f t="shared" si="786"/>
        <v>13300.998919874935</v>
      </c>
      <c r="S2534" s="3">
        <f>R2534/MAX(R$2:R2534)-1</f>
        <v>-8.3380807844970484E-3</v>
      </c>
      <c r="T2534" s="10">
        <f ca="1">IFERROR(AVERAGE(OFFSET(E2534,0,0,-参数!B$10,1)),"")</f>
        <v>5005.0225</v>
      </c>
      <c r="U2534" s="10">
        <f ca="1">IFERROR(AVERAGE(OFFSET(E2534,0,0,-参数!B$11,1)),"")</f>
        <v>2830.407456790123</v>
      </c>
      <c r="V2534" s="10">
        <f t="shared" ca="1" si="777"/>
        <v>2174.6150432098771</v>
      </c>
      <c r="W2534" s="10">
        <f ca="1">IFERROR(AVERAGE(OFFSET(V2534,0,0,-参数!B$12,1)),"")</f>
        <v>2065.1885297418635</v>
      </c>
      <c r="X2534" s="11" t="str">
        <f t="shared" ca="1" si="775"/>
        <v>买</v>
      </c>
      <c r="Y2534" s="12">
        <f ca="1">IF(X2533="买",$E2534/$E2533-1-IF(X2532="卖",参数!$B$3-IF(X2534="卖",参数!$B$3+参数!$B$4,0)),"")</f>
        <v>-1.5702986012119391E-3</v>
      </c>
      <c r="Z2534" s="10">
        <f t="shared" ca="1" si="787"/>
        <v>14377.899235404013</v>
      </c>
      <c r="AA2534" s="3">
        <f ca="1">Z2534/MAX(Z$2:Z2534)-1</f>
        <v>-8.3380807844970484E-3</v>
      </c>
      <c r="AB2534" s="8">
        <f ca="1">IFERROR(AVERAGE(OFFSET(E2534,0,0,-参数!B$14,1)),"")</f>
        <v>5221.74125</v>
      </c>
      <c r="AC2534" s="8">
        <f ca="1">IFERROR(AVERAGE(OFFSET(E2534,0,0,-参数!B$15,1)),"")</f>
        <v>4895.6251724137919</v>
      </c>
      <c r="AD2534" s="9" t="str">
        <f ca="1">IFERROR(IF(OR(AND(AB2534/AC2534-1&lt;参数!B$16,AB2534/AC2534-1&gt;参数!B$17),AB2534/AC2534-1&lt;参数!B$18),"买","卖"),"买")</f>
        <v>买</v>
      </c>
      <c r="AE2534" s="7">
        <f ca="1">IF(AD2533="买",$E2534/$E2533-1-IF(AD2532="卖",参数!$B$3-IF(AD2534="卖",参数!$B$3+参数!$B$4,0)),"")</f>
        <v>-1.5702986012119391E-3</v>
      </c>
      <c r="AF2534" s="8">
        <f t="shared" ca="1" si="788"/>
        <v>15300.726063699967</v>
      </c>
      <c r="AG2534" s="3">
        <f ca="1">AF2534/MAX(AF$2:AF2534)-1</f>
        <v>-8.3380807844969373E-3</v>
      </c>
      <c r="AH2534">
        <f t="shared" ca="1" si="778"/>
        <v>0</v>
      </c>
      <c r="AI2534">
        <f t="shared" si="779"/>
        <v>0</v>
      </c>
      <c r="AJ2534">
        <f t="shared" ca="1" si="780"/>
        <v>0</v>
      </c>
      <c r="AK2534">
        <f t="shared" ca="1" si="781"/>
        <v>0</v>
      </c>
      <c r="AL2534">
        <f t="shared" ca="1" si="782"/>
        <v>0</v>
      </c>
      <c r="AM2534">
        <f t="shared" ca="1" si="783"/>
        <v>0</v>
      </c>
      <c r="AO2534" s="9">
        <f t="shared" si="789"/>
        <v>8.3500000000003638</v>
      </c>
      <c r="AP2534" s="15">
        <f ca="1">IFERROR(ABS(E2534-OFFSET(E2534,-参数!B$20,0,1,1))/SUM(OFFSET(AO2534,0,0,-参数!B$20,1)),0)</f>
        <v>0.37441964276087225</v>
      </c>
      <c r="AQ2534" s="16">
        <f ca="1">(参数!B$21+参数!B$22*'000300'!AP2534)^(参数!B$23)</f>
        <v>0.33931495526424171</v>
      </c>
      <c r="AR2534" s="17">
        <f t="shared" ca="1" si="790"/>
        <v>5275.5368838420336</v>
      </c>
      <c r="AS2534" s="9" t="str">
        <f ca="1">IF(E2534+参数!B$24&gt;=AR2534,"买","卖")</f>
        <v>买</v>
      </c>
      <c r="AT2534" s="7">
        <f ca="1">IF(AS2533="买",$E2534/$E2533-1-IF(AS2532="卖",参数!$B$3-IF(AS2534="卖",参数!$B$3+参数!$B$4,0)),"")</f>
        <v>-1.5702986012119391E-3</v>
      </c>
      <c r="AU2534" s="8">
        <f t="shared" ca="1" si="791"/>
        <v>9507.8895928358252</v>
      </c>
      <c r="AV2534" s="7">
        <f ca="1">AU2534/MAX(AU$2:AU2534)-1</f>
        <v>-2.7762573233014787E-2</v>
      </c>
      <c r="AW2534" s="3">
        <f t="shared" ca="1" si="794"/>
        <v>3.2791046866165185E-3</v>
      </c>
      <c r="AX2534" s="11" t="str">
        <f ca="1">IFERROR(IF(E2534&gt;MAX(OFFSET(C2534,-1,0,-参数!B$27,1)),"买",IF(E2534&lt;MIN(OFFSET(D2534,-1,0,-参数!B$26,1)),"卖",AX2533)),"卖")</f>
        <v>买</v>
      </c>
      <c r="AY2534" s="12">
        <f ca="1">IF(AX2533="买",$E2534/$E2533-1-IF(AX2532="卖",参数!$B$3-IF(AX2534="卖",参数!$B$3+参数!$B$4,0)),"")</f>
        <v>-1.5702986012119391E-3</v>
      </c>
      <c r="AZ2534" s="10">
        <f t="shared" ca="1" si="792"/>
        <v>15096.522333499681</v>
      </c>
      <c r="BA2534" s="12">
        <f ca="1">AZ2534/MAX(AZ$2:AZ2534)-1</f>
        <v>-8.3380807844969373E-3</v>
      </c>
    </row>
    <row r="2535" spans="1:53" x14ac:dyDescent="0.15">
      <c r="A2535" s="1">
        <v>42166</v>
      </c>
      <c r="B2535" s="6">
        <v>5305.14</v>
      </c>
      <c r="C2535" s="6">
        <v>5329.29</v>
      </c>
      <c r="D2535" s="6">
        <v>5248.16</v>
      </c>
      <c r="E2535" s="2">
        <v>5306.59</v>
      </c>
      <c r="F2535" s="3">
        <f>E2535/MAX(E$2:E2535)-1</f>
        <v>-9.7088749744776326E-2</v>
      </c>
      <c r="G2535" s="2">
        <f ca="1">IFERROR(AVERAGE(OFFSET(E2535,0,0,-参数!B$2,1)),"")</f>
        <v>4657.741607142857</v>
      </c>
      <c r="H2535" t="str">
        <f t="shared" ca="1" si="793"/>
        <v>买</v>
      </c>
      <c r="I2535" s="3">
        <f ca="1">IF(H2534="买",$E2535/$E2534-1-IF(H2533="卖",参数!$B$3-IF(H2535="卖",参数!$B$3+参数!$B$4,0)),"")</f>
        <v>-4.7465582743611012E-4</v>
      </c>
      <c r="J2535" s="2">
        <f t="shared" ca="1" si="784"/>
        <v>15472.584645099534</v>
      </c>
      <c r="K2535" s="3">
        <f ca="1">J2535/MAX(J$2:J2535)-1</f>
        <v>-8.8087788932991185E-3</v>
      </c>
      <c r="L2535" s="8">
        <f>L2534*(参数!$B$6-1)/(参数!$B$6+1)+E2535*2/(参数!$B$6+1)</f>
        <v>5070.9375392722513</v>
      </c>
      <c r="M2535" s="8">
        <f>M2534*(参数!$B$7-1)/(参数!$B$7+1)+E2535*2/(参数!$B$7+1)</f>
        <v>4427.0652922912677</v>
      </c>
      <c r="N2535" s="8">
        <f t="shared" si="776"/>
        <v>643.87224698098362</v>
      </c>
      <c r="O2535" s="8">
        <f>O2534*(参数!$B$8-1)/(参数!$B$8+1)+N2535*2/(参数!$B$8+1)</f>
        <v>619.99206191585267</v>
      </c>
      <c r="P2535" s="9" t="str">
        <f t="shared" si="785"/>
        <v>买</v>
      </c>
      <c r="Q2535" s="7">
        <f>IF(P2534="买",$E2535/$E2534-1-IF(P2533="卖",参数!$B$3-IF(P2535="卖",参数!$B$3+参数!$B$4,0)),"")</f>
        <v>-4.7465582743611012E-4</v>
      </c>
      <c r="R2535" s="8">
        <f t="shared" si="786"/>
        <v>13294.685523226895</v>
      </c>
      <c r="S2535" s="3">
        <f>R2535/MAX(R$2:R2535)-1</f>
        <v>-8.8087788932991185E-3</v>
      </c>
      <c r="T2535" s="10">
        <f ca="1">IFERROR(AVERAGE(OFFSET(E2535,0,0,-参数!B$10,1)),"")</f>
        <v>5035.3130000000001</v>
      </c>
      <c r="U2535" s="10">
        <f ca="1">IFERROR(AVERAGE(OFFSET(E2535,0,0,-参数!B$11,1)),"")</f>
        <v>2837.5513086419755</v>
      </c>
      <c r="V2535" s="10">
        <f t="shared" ca="1" si="777"/>
        <v>2197.7616913580246</v>
      </c>
      <c r="W2535" s="10">
        <f ca="1">IFERROR(AVERAGE(OFFSET(V2535,0,0,-参数!B$12,1)),"")</f>
        <v>2083.0346268237936</v>
      </c>
      <c r="X2535" s="11" t="str">
        <f t="shared" ca="1" si="775"/>
        <v>买</v>
      </c>
      <c r="Y2535" s="12">
        <f ca="1">IF(X2534="买",$E2535/$E2534-1-IF(X2533="卖",参数!$B$3-IF(X2535="卖",参数!$B$3+参数!$B$4,0)),"")</f>
        <v>-4.7465582743611012E-4</v>
      </c>
      <c r="Z2535" s="10">
        <f t="shared" ca="1" si="787"/>
        <v>14371.074681745638</v>
      </c>
      <c r="AA2535" s="3">
        <f ca="1">Z2535/MAX(Z$2:Z2535)-1</f>
        <v>-8.8087788932992295E-3</v>
      </c>
      <c r="AB2535" s="8">
        <f ca="1">IFERROR(AVERAGE(OFFSET(E2535,0,0,-参数!B$14,1)),"")</f>
        <v>5250.5424999999996</v>
      </c>
      <c r="AC2535" s="8">
        <f ca="1">IFERROR(AVERAGE(OFFSET(E2535,0,0,-参数!B$15,1)),"")</f>
        <v>4914.8217241379298</v>
      </c>
      <c r="AD2535" s="9" t="str">
        <f ca="1">IFERROR(IF(OR(AND(AB2535/AC2535-1&lt;参数!B$16,AB2535/AC2535-1&gt;参数!B$17),AB2535/AC2535-1&lt;参数!B$18),"买","卖"),"买")</f>
        <v>买</v>
      </c>
      <c r="AE2535" s="7">
        <f ca="1">IF(AD2534="买",$E2535/$E2534-1-IF(AD2533="卖",参数!$B$3-IF(AD2535="卖",参数!$B$3+参数!$B$4,0)),"")</f>
        <v>-4.7465582743611012E-4</v>
      </c>
      <c r="AF2535" s="8">
        <f t="shared" ca="1" si="788"/>
        <v>15293.463484909829</v>
      </c>
      <c r="AG2535" s="3">
        <f ca="1">AF2535/MAX(AF$2:AF2535)-1</f>
        <v>-8.8087788932990074E-3</v>
      </c>
      <c r="AH2535">
        <f t="shared" ca="1" si="778"/>
        <v>0</v>
      </c>
      <c r="AI2535">
        <f t="shared" si="779"/>
        <v>0</v>
      </c>
      <c r="AJ2535">
        <f t="shared" ca="1" si="780"/>
        <v>0</v>
      </c>
      <c r="AK2535">
        <f t="shared" ca="1" si="781"/>
        <v>0</v>
      </c>
      <c r="AL2535">
        <f t="shared" ca="1" si="782"/>
        <v>0</v>
      </c>
      <c r="AM2535">
        <f t="shared" ca="1" si="783"/>
        <v>0</v>
      </c>
      <c r="AO2535" s="9">
        <f t="shared" si="789"/>
        <v>2.5199999999995271</v>
      </c>
      <c r="AP2535" s="15">
        <f ca="1">IFERROR(ABS(E2535-OFFSET(E2535,-参数!B$20,0,1,1))/SUM(OFFSET(AO2535,0,0,-参数!B$20,1)),0)</f>
        <v>0.36981168082024241</v>
      </c>
      <c r="AQ2535" s="16">
        <f ca="1">(参数!B$21+参数!B$22*'000300'!AP2535)^(参数!B$23)</f>
        <v>0.33486827199153391</v>
      </c>
      <c r="AR2535" s="17">
        <f t="shared" ca="1" si="790"/>
        <v>5285.9355871898042</v>
      </c>
      <c r="AS2535" s="9" t="str">
        <f ca="1">IF(E2535+参数!B$24&gt;=AR2535,"买","卖")</f>
        <v>买</v>
      </c>
      <c r="AT2535" s="7">
        <f ca="1">IF(AS2534="买",$E2535/$E2534-1-IF(AS2533="卖",参数!$B$3-IF(AS2535="卖",参数!$B$3+参数!$B$4,0)),"")</f>
        <v>-4.7465582743611012E-4</v>
      </c>
      <c r="AU2535" s="8">
        <f t="shared" ca="1" si="791"/>
        <v>9503.3766176339668</v>
      </c>
      <c r="AV2535" s="7">
        <f ca="1">AU2535/MAX(AU$2:AU2535)-1</f>
        <v>-2.8224051393281213E-2</v>
      </c>
      <c r="AW2535" s="3">
        <f t="shared" ca="1" si="794"/>
        <v>1.9711175519632196E-3</v>
      </c>
      <c r="AX2535" s="11" t="str">
        <f ca="1">IFERROR(IF(E2535&gt;MAX(OFFSET(C2535,-1,0,-参数!B$27,1)),"买",IF(E2535&lt;MIN(OFFSET(D2535,-1,0,-参数!B$26,1)),"卖",AX2534)),"卖")</f>
        <v>买</v>
      </c>
      <c r="AY2535" s="12">
        <f ca="1">IF(AX2534="买",$E2535/$E2534-1-IF(AX2533="卖",参数!$B$3-IF(AX2535="卖",参数!$B$3+参数!$B$4,0)),"")</f>
        <v>-4.7465582743611012E-4</v>
      </c>
      <c r="AZ2535" s="10">
        <f t="shared" ca="1" si="792"/>
        <v>15089.356681200066</v>
      </c>
      <c r="BA2535" s="12">
        <f ca="1">AZ2535/MAX(AZ$2:AZ2535)-1</f>
        <v>-8.8087788932990074E-3</v>
      </c>
    </row>
    <row r="2536" spans="1:53" x14ac:dyDescent="0.15">
      <c r="A2536" s="1">
        <v>42167</v>
      </c>
      <c r="B2536" s="6">
        <v>5329.28</v>
      </c>
      <c r="C2536" s="6">
        <v>5351.65</v>
      </c>
      <c r="D2536" s="6">
        <v>5283.09</v>
      </c>
      <c r="E2536" s="2">
        <v>5335.12</v>
      </c>
      <c r="F2536" s="3">
        <f>E2536/MAX(E$2:E2536)-1</f>
        <v>-9.2234397332062845E-2</v>
      </c>
      <c r="G2536" s="2">
        <f ca="1">IFERROR(AVERAGE(OFFSET(E2536,0,0,-参数!B$2,1)),"")</f>
        <v>4682.0642857142857</v>
      </c>
      <c r="H2536" t="str">
        <f t="shared" ca="1" si="793"/>
        <v>买</v>
      </c>
      <c r="I2536" s="3">
        <f ca="1">IF(H2535="买",$E2536/$E2535-1-IF(H2534="卖",参数!$B$3-IF(H2536="卖",参数!$B$3+参数!$B$4,0)),"")</f>
        <v>5.3763339545733757E-3</v>
      </c>
      <c r="J2536" s="2">
        <f t="shared" ca="1" si="784"/>
        <v>15555.770427291993</v>
      </c>
      <c r="K2536" s="3">
        <f ca="1">J2536/MAX(J$2:J2536)-1</f>
        <v>-3.4798038757881677E-3</v>
      </c>
      <c r="L2536" s="8">
        <f>L2535*(参数!$B$6-1)/(参数!$B$6+1)+E2536*2/(参数!$B$6+1)</f>
        <v>5096.0977736272753</v>
      </c>
      <c r="M2536" s="8">
        <f>M2535*(参数!$B$7-1)/(参数!$B$7+1)+E2536*2/(参数!$B$7+1)</f>
        <v>4448.9461286215992</v>
      </c>
      <c r="N2536" s="8">
        <f t="shared" si="776"/>
        <v>647.15164500567607</v>
      </c>
      <c r="O2536" s="8">
        <f>O2535*(参数!$B$8-1)/(参数!$B$8+1)+N2536*2/(参数!$B$8+1)</f>
        <v>625.42397853381738</v>
      </c>
      <c r="P2536" s="9" t="str">
        <f t="shared" si="785"/>
        <v>买</v>
      </c>
      <c r="Q2536" s="7">
        <f>IF(P2535="买",$E2536/$E2535-1-IF(P2534="卖",参数!$B$3-IF(P2536="卖",参数!$B$3+参数!$B$4,0)),"")</f>
        <v>5.3763339545733757E-3</v>
      </c>
      <c r="R2536" s="8">
        <f t="shared" si="786"/>
        <v>13366.162192420796</v>
      </c>
      <c r="S2536" s="3">
        <f>R2536/MAX(R$2:R2536)-1</f>
        <v>-3.4798038757881677E-3</v>
      </c>
      <c r="T2536" s="10">
        <f ca="1">IFERROR(AVERAGE(OFFSET(E2536,0,0,-参数!B$10,1)),"")</f>
        <v>5071.1954999999998</v>
      </c>
      <c r="U2536" s="10">
        <f ca="1">IFERROR(AVERAGE(OFFSET(E2536,0,0,-参数!B$11,1)),"")</f>
        <v>2844.734197530865</v>
      </c>
      <c r="V2536" s="10">
        <f t="shared" ca="1" si="777"/>
        <v>2226.4613024691348</v>
      </c>
      <c r="W2536" s="10">
        <f ca="1">IFERROR(AVERAGE(OFFSET(V2536,0,0,-参数!B$12,1)),"")</f>
        <v>2103.7683540965209</v>
      </c>
      <c r="X2536" s="11" t="str">
        <f t="shared" ca="1" si="775"/>
        <v>买</v>
      </c>
      <c r="Y2536" s="12">
        <f ca="1">IF(X2535="买",$E2536/$E2535-1-IF(X2534="卖",参数!$B$3-IF(X2536="卖",参数!$B$3+参数!$B$4,0)),"")</f>
        <v>5.3763339545733757E-3</v>
      </c>
      <c r="Z2536" s="10">
        <f t="shared" ca="1" si="787"/>
        <v>14448.338378520817</v>
      </c>
      <c r="AA2536" s="3">
        <f ca="1">Z2536/MAX(Z$2:Z2536)-1</f>
        <v>-3.4798038757881677E-3</v>
      </c>
      <c r="AB2536" s="8">
        <f ca="1">IFERROR(AVERAGE(OFFSET(E2536,0,0,-参数!B$14,1)),"")</f>
        <v>5272.1987500000005</v>
      </c>
      <c r="AC2536" s="8">
        <f ca="1">IFERROR(AVERAGE(OFFSET(E2536,0,0,-参数!B$15,1)),"")</f>
        <v>4933.6968965517235</v>
      </c>
      <c r="AD2536" s="9" t="str">
        <f ca="1">IFERROR(IF(OR(AND(AB2536/AC2536-1&lt;参数!B$16,AB2536/AC2536-1&gt;参数!B$17),AB2536/AC2536-1&lt;参数!B$18),"买","卖"),"买")</f>
        <v>买</v>
      </c>
      <c r="AE2536" s="7">
        <f ca="1">IF(AD2535="买",$E2536/$E2535-1-IF(AD2534="卖",参数!$B$3-IF(AD2536="卖",参数!$B$3+参数!$B$4,0)),"")</f>
        <v>5.3763339545733757E-3</v>
      </c>
      <c r="AF2536" s="8">
        <f t="shared" ca="1" si="788"/>
        <v>15375.686251926778</v>
      </c>
      <c r="AG2536" s="3">
        <f ca="1">AF2536/MAX(AF$2:AF2536)-1</f>
        <v>-3.4798038757880567E-3</v>
      </c>
      <c r="AH2536">
        <f t="shared" ca="1" si="778"/>
        <v>0</v>
      </c>
      <c r="AI2536">
        <f t="shared" si="779"/>
        <v>0</v>
      </c>
      <c r="AJ2536">
        <f t="shared" ca="1" si="780"/>
        <v>0</v>
      </c>
      <c r="AK2536">
        <f t="shared" ca="1" si="781"/>
        <v>0</v>
      </c>
      <c r="AL2536">
        <f t="shared" ca="1" si="782"/>
        <v>1</v>
      </c>
      <c r="AM2536">
        <f t="shared" ca="1" si="783"/>
        <v>0</v>
      </c>
      <c r="AO2536" s="9">
        <f t="shared" si="789"/>
        <v>28.529999999999745</v>
      </c>
      <c r="AP2536" s="15">
        <f ca="1">IFERROR(ABS(E2536-OFFSET(E2536,-参数!B$20,0,1,1))/SUM(OFFSET(AO2536,0,0,-参数!B$20,1)),0)</f>
        <v>0.40189773187168981</v>
      </c>
      <c r="AQ2536" s="16">
        <f ca="1">(参数!B$21+参数!B$22*'000300'!AP2536)^(参数!B$23)</f>
        <v>0.36583131125618062</v>
      </c>
      <c r="AR2536" s="17">
        <f t="shared" ca="1" si="790"/>
        <v>5303.9287854215236</v>
      </c>
      <c r="AS2536" s="9" t="str">
        <f ca="1">IF(E2536+参数!B$24&gt;=AR2536,"买","卖")</f>
        <v>买</v>
      </c>
      <c r="AT2536" s="7">
        <f ca="1">IF(AS2535="买",$E2536/$E2535-1-IF(AS2534="卖",参数!$B$3-IF(AS2536="卖",参数!$B$3+参数!$B$4,0)),"")</f>
        <v>5.3763339545733757E-3</v>
      </c>
      <c r="AU2536" s="8">
        <f t="shared" ca="1" si="791"/>
        <v>9554.4699440264503</v>
      </c>
      <c r="AV2536" s="7">
        <f ca="1">AU2536/MAX(AU$2:AU2536)-1</f>
        <v>-2.2999459364549169E-2</v>
      </c>
      <c r="AW2536" s="3">
        <f t="shared" ca="1" si="794"/>
        <v>3.4039760672310848E-3</v>
      </c>
      <c r="AX2536" s="11" t="str">
        <f ca="1">IFERROR(IF(E2536&gt;MAX(OFFSET(C2536,-1,0,-参数!B$27,1)),"买",IF(E2536&lt;MIN(OFFSET(D2536,-1,0,-参数!B$26,1)),"卖",AX2535)),"卖")</f>
        <v>买</v>
      </c>
      <c r="AY2536" s="12">
        <f ca="1">IF(AX2535="买",$E2536/$E2535-1-IF(AX2534="卖",参数!$B$3-IF(AX2536="卖",参数!$B$3+参数!$B$4,0)),"")</f>
        <v>5.3763339545733757E-3</v>
      </c>
      <c r="AZ2536" s="10">
        <f t="shared" ca="1" si="792"/>
        <v>15170.482101877871</v>
      </c>
      <c r="BA2536" s="12">
        <f ca="1">AZ2536/MAX(AZ$2:AZ2536)-1</f>
        <v>-3.4798038757880567E-3</v>
      </c>
    </row>
    <row r="2537" spans="1:53" x14ac:dyDescent="0.15">
      <c r="A2537" s="1">
        <v>42170</v>
      </c>
      <c r="B2537" s="6">
        <v>5354.01</v>
      </c>
      <c r="C2537" s="6">
        <v>5362.45</v>
      </c>
      <c r="D2537" s="6">
        <v>5207.3100000000004</v>
      </c>
      <c r="E2537" s="2">
        <v>5221.17</v>
      </c>
      <c r="F2537" s="3">
        <f>E2537/MAX(E$2:E2537)-1</f>
        <v>-0.11162288164432044</v>
      </c>
      <c r="G2537" s="2">
        <f ca="1">IFERROR(AVERAGE(OFFSET(E2537,0,0,-参数!B$2,1)),"")</f>
        <v>4704.9349999999995</v>
      </c>
      <c r="H2537" t="str">
        <f t="shared" ca="1" si="793"/>
        <v>买</v>
      </c>
      <c r="I2537" s="3">
        <f ca="1">IF(H2536="买",$E2537/$E2536-1-IF(H2535="卖",参数!$B$3-IF(H2537="卖",参数!$B$3+参数!$B$4,0)),"")</f>
        <v>-2.1358469912579281E-2</v>
      </c>
      <c r="J2537" s="2">
        <f t="shared" ca="1" si="784"/>
        <v>15223.522972653685</v>
      </c>
      <c r="K2537" s="3">
        <f ca="1">J2537/MAX(J$2:J2537)-1</f>
        <v>-2.4763950501984766E-2</v>
      </c>
      <c r="L2537" s="8">
        <f>L2536*(参数!$B$6-1)/(参数!$B$6+1)+E2537*2/(参数!$B$6+1)</f>
        <v>5108.0094142342023</v>
      </c>
      <c r="M2537" s="8">
        <f>M2536*(参数!$B$7-1)/(参数!$B$7+1)+E2537*2/(参数!$B$7+1)</f>
        <v>4467.5539327511997</v>
      </c>
      <c r="N2537" s="8">
        <f t="shared" si="776"/>
        <v>640.45548148300259</v>
      </c>
      <c r="O2537" s="8">
        <f>O2536*(参数!$B$8-1)/(参数!$B$8+1)+N2537*2/(参数!$B$8+1)</f>
        <v>628.43027912365437</v>
      </c>
      <c r="P2537" s="9" t="str">
        <f t="shared" si="785"/>
        <v>买</v>
      </c>
      <c r="Q2537" s="7">
        <f>IF(P2536="买",$E2537/$E2536-1-IF(P2535="卖",参数!$B$3-IF(P2537="卖",参数!$B$3+参数!$B$4,0)),"")</f>
        <v>-2.1358469912579281E-2</v>
      </c>
      <c r="R2537" s="8">
        <f t="shared" si="786"/>
        <v>13080.681419387322</v>
      </c>
      <c r="S2537" s="3">
        <f>R2537/MAX(R$2:R2537)-1</f>
        <v>-2.4763950501984655E-2</v>
      </c>
      <c r="T2537" s="10">
        <f ca="1">IFERROR(AVERAGE(OFFSET(E2537,0,0,-参数!B$10,1)),"")</f>
        <v>5103.4970000000003</v>
      </c>
      <c r="U2537" s="10">
        <f ca="1">IFERROR(AVERAGE(OFFSET(E2537,0,0,-参数!B$11,1)),"")</f>
        <v>2851.5239506172843</v>
      </c>
      <c r="V2537" s="10">
        <f t="shared" ca="1" si="777"/>
        <v>2251.973049382716</v>
      </c>
      <c r="W2537" s="10">
        <f ca="1">IFERROR(AVERAGE(OFFSET(V2537,0,0,-参数!B$12,1)),"")</f>
        <v>2126.9569820426486</v>
      </c>
      <c r="X2537" s="11" t="str">
        <f t="shared" ca="1" si="775"/>
        <v>买</v>
      </c>
      <c r="Y2537" s="12">
        <f ca="1">IF(X2536="买",$E2537/$E2536-1-IF(X2535="卖",参数!$B$3-IF(X2537="卖",参数!$B$3+参数!$B$4,0)),"")</f>
        <v>-2.1358469912579281E-2</v>
      </c>
      <c r="Z2537" s="10">
        <f t="shared" ca="1" si="787"/>
        <v>14139.743977976415</v>
      </c>
      <c r="AA2537" s="3">
        <f ca="1">Z2537/MAX(Z$2:Z2537)-1</f>
        <v>-2.4763950501984766E-2</v>
      </c>
      <c r="AB2537" s="8">
        <f ca="1">IFERROR(AVERAGE(OFFSET(E2537,0,0,-参数!B$14,1)),"")</f>
        <v>5281.8962499999998</v>
      </c>
      <c r="AC2537" s="8">
        <f ca="1">IFERROR(AVERAGE(OFFSET(E2537,0,0,-参数!B$15,1)),"")</f>
        <v>4955.2255172413788</v>
      </c>
      <c r="AD2537" s="9" t="str">
        <f ca="1">IFERROR(IF(OR(AND(AB2537/AC2537-1&lt;参数!B$16,AB2537/AC2537-1&gt;参数!B$17),AB2537/AC2537-1&lt;参数!B$18),"买","卖"),"买")</f>
        <v>买</v>
      </c>
      <c r="AE2537" s="7">
        <f ca="1">IF(AD2536="买",$E2537/$E2536-1-IF(AD2535="卖",参数!$B$3-IF(AD2537="卖",参数!$B$3+参数!$B$4,0)),"")</f>
        <v>-2.1358469912579281E-2</v>
      </c>
      <c r="AF2537" s="8">
        <f t="shared" ca="1" si="788"/>
        <v>15047.28511972974</v>
      </c>
      <c r="AG2537" s="3">
        <f ca="1">AF2537/MAX(AF$2:AF2537)-1</f>
        <v>-2.4763950501984655E-2</v>
      </c>
      <c r="AH2537">
        <f t="shared" ca="1" si="778"/>
        <v>0</v>
      </c>
      <c r="AI2537">
        <f t="shared" si="779"/>
        <v>0</v>
      </c>
      <c r="AJ2537">
        <f t="shared" ca="1" si="780"/>
        <v>0</v>
      </c>
      <c r="AK2537">
        <f t="shared" ca="1" si="781"/>
        <v>0</v>
      </c>
      <c r="AL2537">
        <f t="shared" ca="1" si="782"/>
        <v>0</v>
      </c>
      <c r="AM2537">
        <f t="shared" ca="1" si="783"/>
        <v>0</v>
      </c>
      <c r="AO2537" s="9">
        <f t="shared" si="789"/>
        <v>113.94999999999982</v>
      </c>
      <c r="AP2537" s="15">
        <f ca="1">IFERROR(ABS(E2537-OFFSET(E2537,-参数!B$20,0,1,1))/SUM(OFFSET(AO2537,0,0,-参数!B$20,1)),0)</f>
        <v>0.36449517089990113</v>
      </c>
      <c r="AQ2537" s="16">
        <f ca="1">(参数!B$21+参数!B$22*'000300'!AP2537)^(参数!B$23)</f>
        <v>0.32973783991840455</v>
      </c>
      <c r="AR2537" s="17">
        <f t="shared" ca="1" si="790"/>
        <v>5276.6400822823598</v>
      </c>
      <c r="AS2537" s="9" t="str">
        <f ca="1">IF(E2537+参数!B$24&gt;=AR2537,"买","卖")</f>
        <v>卖</v>
      </c>
      <c r="AT2537" s="7">
        <f ca="1">IF(AS2536="买",$E2537/$E2536-1-IF(AS2535="卖",参数!$B$3-IF(AS2537="卖",参数!$B$3+参数!$B$4,0)),"")</f>
        <v>-2.1358469912579281E-2</v>
      </c>
      <c r="AU2537" s="8">
        <f t="shared" ca="1" si="791"/>
        <v>9350.4010851963176</v>
      </c>
      <c r="AV2537" s="7">
        <f ca="1">AU2537/MAX(AU$2:AU2537)-1</f>
        <v>-4.3866696016285234E-2</v>
      </c>
      <c r="AW2537" s="3">
        <f t="shared" ca="1" si="794"/>
        <v>-5.1449980275319884E-3</v>
      </c>
      <c r="AX2537" s="11" t="str">
        <f ca="1">IFERROR(IF(E2537&gt;MAX(OFFSET(C2537,-1,0,-参数!B$27,1)),"买",IF(E2537&lt;MIN(OFFSET(D2537,-1,0,-参数!B$26,1)),"卖",AX2536)),"卖")</f>
        <v>买</v>
      </c>
      <c r="AY2537" s="12">
        <f ca="1">IF(AX2536="买",$E2537/$E2536-1-IF(AX2535="卖",参数!$B$3-IF(AX2537="卖",参数!$B$3+参数!$B$4,0)),"")</f>
        <v>-2.1358469912579281E-2</v>
      </c>
      <c r="AZ2537" s="10">
        <f t="shared" ca="1" si="792"/>
        <v>14846.463816345589</v>
      </c>
      <c r="BA2537" s="12">
        <f ca="1">AZ2537/MAX(AZ$2:AZ2537)-1</f>
        <v>-2.4763950501984655E-2</v>
      </c>
    </row>
    <row r="2538" spans="1:53" x14ac:dyDescent="0.15">
      <c r="A2538" s="1">
        <v>42171</v>
      </c>
      <c r="B2538" s="6">
        <v>5165.0200000000004</v>
      </c>
      <c r="C2538" s="6">
        <v>5204.3</v>
      </c>
      <c r="D2538" s="6">
        <v>5015.26</v>
      </c>
      <c r="E2538" s="2">
        <v>5064.82</v>
      </c>
      <c r="F2538" s="3">
        <f>E2538/MAX(E$2:E2538)-1</f>
        <v>-0.13822568570067384</v>
      </c>
      <c r="G2538" s="2">
        <f ca="1">IFERROR(AVERAGE(OFFSET(E2538,0,0,-参数!B$2,1)),"")</f>
        <v>4724.8424999999997</v>
      </c>
      <c r="H2538" t="str">
        <f t="shared" ca="1" si="793"/>
        <v>买</v>
      </c>
      <c r="I2538" s="3">
        <f ca="1">IF(H2537="买",$E2538/$E2537-1-IF(H2536="卖",参数!$B$3-IF(H2538="卖",参数!$B$3+参数!$B$4,0)),"")</f>
        <v>-2.9945395380728934E-2</v>
      </c>
      <c r="J2538" s="2">
        <f t="shared" ca="1" si="784"/>
        <v>14767.64855814996</v>
      </c>
      <c r="K2538" s="3">
        <f ca="1">J2538/MAX(J$2:J2538)-1</f>
        <v>-5.3967779593743104E-2</v>
      </c>
      <c r="L2538" s="8">
        <f>L2537*(参数!$B$6-1)/(参数!$B$6+1)+E2538*2/(参数!$B$6+1)</f>
        <v>5103.8961366880876</v>
      </c>
      <c r="M2538" s="8">
        <f>M2537*(参数!$B$7-1)/(参数!$B$7+1)+E2538*2/(参数!$B$7+1)</f>
        <v>4481.9458861788817</v>
      </c>
      <c r="N2538" s="8">
        <f t="shared" si="776"/>
        <v>621.95025050920594</v>
      </c>
      <c r="O2538" s="8">
        <f>O2537*(参数!$B$8-1)/(参数!$B$8+1)+N2538*2/(参数!$B$8+1)</f>
        <v>627.13427340076464</v>
      </c>
      <c r="P2538" s="9" t="str">
        <f t="shared" si="785"/>
        <v>买</v>
      </c>
      <c r="Q2538" s="7">
        <f>IF(P2537="买",$E2538/$E2537-1-IF(P2536="卖",参数!$B$3-IF(P2538="卖",参数!$B$3+参数!$B$4,0)),"")</f>
        <v>-2.9945395380728934E-2</v>
      </c>
      <c r="R2538" s="8">
        <f t="shared" si="786"/>
        <v>12688.975242434413</v>
      </c>
      <c r="S2538" s="3">
        <f>R2538/MAX(R$2:R2538)-1</f>
        <v>-5.3967779593742882E-2</v>
      </c>
      <c r="T2538" s="10">
        <f ca="1">IFERROR(AVERAGE(OFFSET(E2538,0,0,-参数!B$10,1)),"")</f>
        <v>5120.1770000000006</v>
      </c>
      <c r="U2538" s="10">
        <f ca="1">IFERROR(AVERAGE(OFFSET(E2538,0,0,-参数!B$11,1)),"")</f>
        <v>2857.9904444444446</v>
      </c>
      <c r="V2538" s="10">
        <f t="shared" ca="1" si="777"/>
        <v>2262.186555555556</v>
      </c>
      <c r="W2538" s="10">
        <f ca="1">IFERROR(AVERAGE(OFFSET(V2538,0,0,-参数!B$12,1)),"")</f>
        <v>2150.3617042648707</v>
      </c>
      <c r="X2538" s="11" t="str">
        <f t="shared" ca="1" si="775"/>
        <v>买</v>
      </c>
      <c r="Y2538" s="12">
        <f ca="1">IF(X2537="买",$E2538/$E2537-1-IF(X2536="卖",参数!$B$3-IF(X2538="卖",参数!$B$3+参数!$B$4,0)),"")</f>
        <v>-2.9945395380728934E-2</v>
      </c>
      <c r="Z2538" s="10">
        <f t="shared" ca="1" si="787"/>
        <v>13716.323753973631</v>
      </c>
      <c r="AA2538" s="3">
        <f ca="1">Z2538/MAX(Z$2:Z2538)-1</f>
        <v>-5.3967779593742993E-2</v>
      </c>
      <c r="AB2538" s="8">
        <f ca="1">IFERROR(AVERAGE(OFFSET(E2538,0,0,-参数!B$14,1)),"")</f>
        <v>5267.32125</v>
      </c>
      <c r="AC2538" s="8">
        <f ca="1">IFERROR(AVERAGE(OFFSET(E2538,0,0,-参数!B$15,1)),"")</f>
        <v>4972.863103448276</v>
      </c>
      <c r="AD2538" s="9" t="str">
        <f ca="1">IFERROR(IF(OR(AND(AB2538/AC2538-1&lt;参数!B$16,AB2538/AC2538-1&gt;参数!B$17),AB2538/AC2538-1&lt;参数!B$18),"买","卖"),"买")</f>
        <v>买</v>
      </c>
      <c r="AE2538" s="7">
        <f ca="1">IF(AD2537="买",$E2538/$E2537-1-IF(AD2536="卖",参数!$B$3-IF(AD2538="卖",参数!$B$3+参数!$B$4,0)),"")</f>
        <v>-2.9945395380728934E-2</v>
      </c>
      <c r="AF2538" s="8">
        <f t="shared" ca="1" si="788"/>
        <v>14596.688217412875</v>
      </c>
      <c r="AG2538" s="3">
        <f ca="1">AF2538/MAX(AF$2:AF2538)-1</f>
        <v>-5.3967779593742771E-2</v>
      </c>
      <c r="AH2538">
        <f t="shared" ca="1" si="778"/>
        <v>0</v>
      </c>
      <c r="AI2538">
        <f t="shared" si="779"/>
        <v>0</v>
      </c>
      <c r="AJ2538">
        <f t="shared" ca="1" si="780"/>
        <v>0</v>
      </c>
      <c r="AK2538">
        <f t="shared" ca="1" si="781"/>
        <v>0</v>
      </c>
      <c r="AL2538">
        <f t="shared" ca="1" si="782"/>
        <v>0</v>
      </c>
      <c r="AM2538">
        <f t="shared" ca="1" si="783"/>
        <v>0</v>
      </c>
      <c r="AO2538" s="9">
        <f t="shared" si="789"/>
        <v>156.35000000000036</v>
      </c>
      <c r="AP2538" s="15">
        <f ca="1">IFERROR(ABS(E2538-OFFSET(E2538,-参数!B$20,0,1,1))/SUM(OFFSET(AO2538,0,0,-参数!B$20,1)),0)</f>
        <v>0.32955553034218737</v>
      </c>
      <c r="AQ2538" s="16">
        <f ca="1">(参数!B$21+参数!B$22*'000300'!AP2538)^(参数!B$23)</f>
        <v>0.29602108678021077</v>
      </c>
      <c r="AR2538" s="17">
        <f t="shared" ca="1" si="790"/>
        <v>5213.9368713232616</v>
      </c>
      <c r="AS2538" s="9" t="str">
        <f ca="1">IF(E2538+参数!B$24&gt;=AR2538,"买","卖")</f>
        <v>卖</v>
      </c>
      <c r="AT2538" s="7" t="str">
        <f ca="1">IF(AS2537="买",$E2538/$E2537-1-IF(AS2536="卖",参数!$B$3-IF(AS2538="卖",参数!$B$3+参数!$B$4,0)),"")</f>
        <v/>
      </c>
      <c r="AU2538" s="8">
        <f t="shared" ca="1" si="791"/>
        <v>9350.4010851963176</v>
      </c>
      <c r="AV2538" s="7">
        <f ca="1">AU2538/MAX(AU$2:AU2538)-1</f>
        <v>-4.3866696016285234E-2</v>
      </c>
      <c r="AW2538" s="3">
        <f t="shared" ca="1" si="794"/>
        <v>-1.1883169968260665E-2</v>
      </c>
      <c r="AX2538" s="11" t="str">
        <f ca="1">IFERROR(IF(E2538&gt;MAX(OFFSET(C2538,-1,0,-参数!B$27,1)),"买",IF(E2538&lt;MIN(OFFSET(D2538,-1,0,-参数!B$26,1)),"卖",AX2537)),"卖")</f>
        <v>买</v>
      </c>
      <c r="AY2538" s="12">
        <f ca="1">IF(AX2537="买",$E2538/$E2537-1-IF(AX2536="卖",参数!$B$3-IF(AX2538="卖",参数!$B$3+参数!$B$4,0)),"")</f>
        <v>-2.9945395380728934E-2</v>
      </c>
      <c r="AZ2538" s="10">
        <f t="shared" ca="1" si="792"/>
        <v>14401.880587359436</v>
      </c>
      <c r="BA2538" s="12">
        <f ca="1">AZ2538/MAX(AZ$2:AZ2538)-1</f>
        <v>-5.3967779593742882E-2</v>
      </c>
    </row>
    <row r="2539" spans="1:53" x14ac:dyDescent="0.15">
      <c r="A2539" s="1">
        <v>42172</v>
      </c>
      <c r="B2539" s="6">
        <v>5072.3100000000004</v>
      </c>
      <c r="C2539" s="6">
        <v>5158.37</v>
      </c>
      <c r="D2539" s="6">
        <v>4949.29</v>
      </c>
      <c r="E2539" s="2">
        <v>5138.83</v>
      </c>
      <c r="F2539" s="3">
        <f>E2539/MAX(E$2:E2539)-1</f>
        <v>-0.12563295446811407</v>
      </c>
      <c r="G2539" s="2">
        <f ca="1">IFERROR(AVERAGE(OFFSET(E2539,0,0,-参数!B$2,1)),"")</f>
        <v>4745.6841071428571</v>
      </c>
      <c r="H2539" t="str">
        <f t="shared" ca="1" si="793"/>
        <v>买</v>
      </c>
      <c r="I2539" s="3">
        <f ca="1">IF(H2538="买",$E2539/$E2538-1-IF(H2537="卖",参数!$B$3-IF(H2539="卖",参数!$B$3+参数!$B$4,0)),"")</f>
        <v>1.4612562736681767E-2</v>
      </c>
      <c r="J2539" s="2">
        <f t="shared" ca="1" si="784"/>
        <v>14983.441749179194</v>
      </c>
      <c r="K2539" s="3">
        <f ca="1">J2539/MAX(J$2:J2539)-1</f>
        <v>-4.0143824422134378E-2</v>
      </c>
      <c r="L2539" s="8">
        <f>L2538*(参数!$B$6-1)/(参数!$B$6+1)+E2539*2/(参数!$B$6+1)</f>
        <v>5107.2231712892217</v>
      </c>
      <c r="M2539" s="8">
        <f>M2538*(参数!$B$7-1)/(参数!$B$7+1)+E2539*2/(参数!$B$7+1)</f>
        <v>4497.7744190420408</v>
      </c>
      <c r="N2539" s="8">
        <f t="shared" si="776"/>
        <v>609.44875224718089</v>
      </c>
      <c r="O2539" s="8">
        <f>O2538*(参数!$B$8-1)/(参数!$B$8+1)+N2539*2/(参数!$B$8+1)</f>
        <v>623.59716917004789</v>
      </c>
      <c r="P2539" s="9" t="str">
        <f t="shared" si="785"/>
        <v>买</v>
      </c>
      <c r="Q2539" s="7">
        <f>IF(P2538="买",$E2539/$E2538-1-IF(P2537="卖",参数!$B$3-IF(P2539="卖",参数!$B$3+参数!$B$4,0)),"")</f>
        <v>1.4612562736681767E-2</v>
      </c>
      <c r="R2539" s="8">
        <f t="shared" si="786"/>
        <v>12874.393689228687</v>
      </c>
      <c r="S2539" s="3">
        <f>R2539/MAX(R$2:R2539)-1</f>
        <v>-4.0143824422134156E-2</v>
      </c>
      <c r="T2539" s="10">
        <f ca="1">IFERROR(AVERAGE(OFFSET(E2539,0,0,-参数!B$10,1)),"")</f>
        <v>5139.3724999999995</v>
      </c>
      <c r="U2539" s="10">
        <f ca="1">IFERROR(AVERAGE(OFFSET(E2539,0,0,-参数!B$11,1)),"")</f>
        <v>2864.7073333333342</v>
      </c>
      <c r="V2539" s="10">
        <f t="shared" ca="1" si="777"/>
        <v>2274.6651666666653</v>
      </c>
      <c r="W2539" s="10">
        <f ca="1">IFERROR(AVERAGE(OFFSET(V2539,0,0,-参数!B$12,1)),"")</f>
        <v>2172.9430909090906</v>
      </c>
      <c r="X2539" s="11" t="str">
        <f t="shared" ca="1" si="775"/>
        <v>买</v>
      </c>
      <c r="Y2539" s="12">
        <f ca="1">IF(X2538="买",$E2539/$E2538-1-IF(X2537="卖",参数!$B$3-IF(X2539="卖",参数!$B$3+参数!$B$4,0)),"")</f>
        <v>1.4612562736681767E-2</v>
      </c>
      <c r="Z2539" s="10">
        <f t="shared" ca="1" si="787"/>
        <v>13916.75439534521</v>
      </c>
      <c r="AA2539" s="3">
        <f ca="1">Z2539/MAX(Z$2:Z2539)-1</f>
        <v>-4.0143824422134156E-2</v>
      </c>
      <c r="AB2539" s="8">
        <f ca="1">IFERROR(AVERAGE(OFFSET(E2539,0,0,-参数!B$14,1)),"")</f>
        <v>5255.8562499999998</v>
      </c>
      <c r="AC2539" s="8">
        <f ca="1">IFERROR(AVERAGE(OFFSET(E2539,0,0,-参数!B$15,1)),"")</f>
        <v>4995.9231034482755</v>
      </c>
      <c r="AD2539" s="9" t="str">
        <f ca="1">IFERROR(IF(OR(AND(AB2539/AC2539-1&lt;参数!B$16,AB2539/AC2539-1&gt;参数!B$17),AB2539/AC2539-1&lt;参数!B$18),"买","卖"),"买")</f>
        <v>买</v>
      </c>
      <c r="AE2539" s="7">
        <f ca="1">IF(AD2538="买",$E2539/$E2538-1-IF(AD2537="卖",参数!$B$3-IF(AD2539="卖",参数!$B$3+参数!$B$4,0)),"")</f>
        <v>1.4612562736681767E-2</v>
      </c>
      <c r="AF2539" s="8">
        <f t="shared" ca="1" si="788"/>
        <v>14809.983239737605</v>
      </c>
      <c r="AG2539" s="3">
        <f ca="1">AF2539/MAX(AF$2:AF2539)-1</f>
        <v>-4.0143824422133934E-2</v>
      </c>
      <c r="AH2539">
        <f t="shared" ca="1" si="778"/>
        <v>0</v>
      </c>
      <c r="AI2539">
        <f t="shared" si="779"/>
        <v>0</v>
      </c>
      <c r="AJ2539">
        <f t="shared" ca="1" si="780"/>
        <v>0</v>
      </c>
      <c r="AK2539">
        <f t="shared" ca="1" si="781"/>
        <v>0</v>
      </c>
      <c r="AL2539">
        <f t="shared" ca="1" si="782"/>
        <v>0</v>
      </c>
      <c r="AM2539">
        <f t="shared" ca="1" si="783"/>
        <v>0</v>
      </c>
      <c r="AO2539" s="9">
        <f t="shared" si="789"/>
        <v>74.010000000000218</v>
      </c>
      <c r="AP2539" s="15">
        <f ca="1">IFERROR(ABS(E2539-OFFSET(E2539,-参数!B$20,0,1,1))/SUM(OFFSET(AO2539,0,0,-参数!B$20,1)),0)</f>
        <v>0.34477953804014899</v>
      </c>
      <c r="AQ2539" s="16">
        <f ca="1">(参数!B$21+参数!B$22*'000300'!AP2539)^(参数!B$23)</f>
        <v>0.31071225420874377</v>
      </c>
      <c r="AR2539" s="17">
        <f t="shared" ca="1" si="790"/>
        <v>5190.6002460278451</v>
      </c>
      <c r="AS2539" s="9" t="str">
        <f ca="1">IF(E2539+参数!B$24&gt;=AR2539,"买","卖")</f>
        <v>卖</v>
      </c>
      <c r="AT2539" s="7" t="str">
        <f ca="1">IF(AS2538="买",$E2539/$E2538-1-IF(AS2537="卖",参数!$B$3-IF(AS2539="卖",参数!$B$3+参数!$B$4,0)),"")</f>
        <v/>
      </c>
      <c r="AU2539" s="8">
        <f t="shared" ca="1" si="791"/>
        <v>9350.4010851963176</v>
      </c>
      <c r="AV2539" s="7">
        <f ca="1">AU2539/MAX(AU$2:AU2539)-1</f>
        <v>-4.3866696016285234E-2</v>
      </c>
      <c r="AW2539" s="3">
        <f t="shared" ca="1" si="794"/>
        <v>-4.4758166182963244E-3</v>
      </c>
      <c r="AX2539" s="11" t="str">
        <f ca="1">IFERROR(IF(E2539&gt;MAX(OFFSET(C2539,-1,0,-参数!B$27,1)),"买",IF(E2539&lt;MIN(OFFSET(D2539,-1,0,-参数!B$26,1)),"卖",AX2538)),"卖")</f>
        <v>买</v>
      </c>
      <c r="AY2539" s="12">
        <f ca="1">IF(AX2538="买",$E2539/$E2538-1-IF(AX2537="卖",参数!$B$3-IF(AX2539="卖",参数!$B$3+参数!$B$4,0)),"")</f>
        <v>1.4612562736681767E-2</v>
      </c>
      <c r="AZ2539" s="10">
        <f t="shared" ca="1" si="792"/>
        <v>14612.328970968425</v>
      </c>
      <c r="BA2539" s="12">
        <f ca="1">AZ2539/MAX(AZ$2:AZ2539)-1</f>
        <v>-4.0143824422134045E-2</v>
      </c>
    </row>
    <row r="2540" spans="1:53" x14ac:dyDescent="0.15">
      <c r="A2540" s="1">
        <v>42173</v>
      </c>
      <c r="B2540" s="6">
        <v>5107.6899999999996</v>
      </c>
      <c r="C2540" s="6">
        <v>5121.22</v>
      </c>
      <c r="D2540" s="6">
        <v>4926.43</v>
      </c>
      <c r="E2540" s="2">
        <v>4930.55</v>
      </c>
      <c r="F2540" s="3">
        <f>E2540/MAX(E$2:E2540)-1</f>
        <v>-0.16107159872047905</v>
      </c>
      <c r="G2540" s="2">
        <f ca="1">IFERROR(AVERAGE(OFFSET(E2540,0,0,-参数!B$2,1)),"")</f>
        <v>4760.7264285714282</v>
      </c>
      <c r="H2540" t="str">
        <f t="shared" ca="1" si="793"/>
        <v>买</v>
      </c>
      <c r="I2540" s="3">
        <f ca="1">IF(H2539="买",$E2540/$E2539-1-IF(H2538="卖",参数!$B$3-IF(H2540="卖",参数!$B$3+参数!$B$4,0)),"")</f>
        <v>-4.0530626621234744E-2</v>
      </c>
      <c r="J2540" s="2">
        <f t="shared" ca="1" si="784"/>
        <v>14376.153466142192</v>
      </c>
      <c r="K2540" s="3">
        <f ca="1">J2540/MAX(J$2:J2540)-1</f>
        <v>-7.9047396684567062E-2</v>
      </c>
      <c r="L2540" s="8">
        <f>L2539*(参数!$B$6-1)/(参数!$B$6+1)+E2540*2/(参数!$B$6+1)</f>
        <v>5090.3971549759617</v>
      </c>
      <c r="M2540" s="8">
        <f>M2539*(参数!$B$7-1)/(参数!$B$7+1)+E2540*2/(参数!$B$7+1)</f>
        <v>4508.2027462940405</v>
      </c>
      <c r="N2540" s="8">
        <f t="shared" si="776"/>
        <v>582.19440868192123</v>
      </c>
      <c r="O2540" s="8">
        <f>O2539*(参数!$B$8-1)/(参数!$B$8+1)+N2540*2/(参数!$B$8+1)</f>
        <v>615.31661707242256</v>
      </c>
      <c r="P2540" s="9" t="str">
        <f t="shared" si="785"/>
        <v>买</v>
      </c>
      <c r="Q2540" s="7">
        <f>IF(P2539="买",$E2540/$E2539-1-IF(P2538="卖",参数!$B$3-IF(P2540="卖",参数!$B$3+参数!$B$4,0)),"")</f>
        <v>-4.0530626621234744E-2</v>
      </c>
      <c r="R2540" s="8">
        <f t="shared" si="786"/>
        <v>12352.586445635779</v>
      </c>
      <c r="S2540" s="3">
        <f>R2540/MAX(R$2:R2540)-1</f>
        <v>-7.9047396684566951E-2</v>
      </c>
      <c r="T2540" s="10">
        <f ca="1">IFERROR(AVERAGE(OFFSET(E2540,0,0,-参数!B$10,1)),"")</f>
        <v>5143.8510000000006</v>
      </c>
      <c r="U2540" s="10">
        <f ca="1">IFERROR(AVERAGE(OFFSET(E2540,0,0,-参数!B$11,1)),"")</f>
        <v>2870.9543456790134</v>
      </c>
      <c r="V2540" s="10">
        <f t="shared" ca="1" si="777"/>
        <v>2272.8966543209872</v>
      </c>
      <c r="W2540" s="10">
        <f ca="1">IFERROR(AVERAGE(OFFSET(V2540,0,0,-参数!B$12,1)),"")</f>
        <v>2193.2845218855214</v>
      </c>
      <c r="X2540" s="11" t="str">
        <f t="shared" ca="1" si="775"/>
        <v>买</v>
      </c>
      <c r="Y2540" s="12">
        <f ca="1">IF(X2539="买",$E2540/$E2539-1-IF(X2538="卖",参数!$B$3-IF(X2540="卖",参数!$B$3+参数!$B$4,0)),"")</f>
        <v>-4.0530626621234744E-2</v>
      </c>
      <c r="Z2540" s="10">
        <f t="shared" ca="1" si="787"/>
        <v>13352.699619168045</v>
      </c>
      <c r="AA2540" s="3">
        <f ca="1">Z2540/MAX(Z$2:Z2540)-1</f>
        <v>-7.9047396684567062E-2</v>
      </c>
      <c r="AB2540" s="8">
        <f ca="1">IFERROR(AVERAGE(OFFSET(E2540,0,0,-参数!B$14,1)),"")</f>
        <v>5202.9562500000002</v>
      </c>
      <c r="AC2540" s="8">
        <f ca="1">IFERROR(AVERAGE(OFFSET(E2540,0,0,-参数!B$15,1)),"")</f>
        <v>5008.7558620689642</v>
      </c>
      <c r="AD2540" s="9" t="str">
        <f ca="1">IFERROR(IF(OR(AND(AB2540/AC2540-1&lt;参数!B$16,AB2540/AC2540-1&gt;参数!B$17),AB2540/AC2540-1&lt;参数!B$18),"买","卖"),"买")</f>
        <v>买</v>
      </c>
      <c r="AE2540" s="7">
        <f ca="1">IF(AD2539="买",$E2540/$E2539-1-IF(AD2538="卖",参数!$B$3-IF(AD2540="卖",参数!$B$3+参数!$B$4,0)),"")</f>
        <v>-4.0530626621234744E-2</v>
      </c>
      <c r="AF2540" s="8">
        <f t="shared" ca="1" si="788"/>
        <v>14209.725338781056</v>
      </c>
      <c r="AG2540" s="3">
        <f ca="1">AF2540/MAX(AF$2:AF2540)-1</f>
        <v>-7.9047396684566729E-2</v>
      </c>
      <c r="AH2540">
        <f t="shared" ca="1" si="778"/>
        <v>1</v>
      </c>
      <c r="AI2540">
        <f t="shared" si="779"/>
        <v>0</v>
      </c>
      <c r="AJ2540">
        <f t="shared" ca="1" si="780"/>
        <v>0</v>
      </c>
      <c r="AK2540">
        <f t="shared" ca="1" si="781"/>
        <v>0</v>
      </c>
      <c r="AL2540">
        <f t="shared" ca="1" si="782"/>
        <v>0</v>
      </c>
      <c r="AM2540">
        <f t="shared" ca="1" si="783"/>
        <v>0</v>
      </c>
      <c r="AO2540" s="9">
        <f t="shared" si="789"/>
        <v>208.27999999999975</v>
      </c>
      <c r="AP2540" s="15">
        <f ca="1">IFERROR(ABS(E2540-OFFSET(E2540,-参数!B$20,0,1,1))/SUM(OFFSET(AO2540,0,0,-参数!B$20,1)),0)</f>
        <v>0.28054513739218723</v>
      </c>
      <c r="AQ2540" s="16">
        <f ca="1">(参数!B$21+参数!B$22*'000300'!AP2540)^(参数!B$23)</f>
        <v>0.2487260575834607</v>
      </c>
      <c r="AR2540" s="17">
        <f t="shared" ca="1" si="790"/>
        <v>5125.9189735597301</v>
      </c>
      <c r="AS2540" s="9" t="str">
        <f ca="1">IF(E2540+参数!B$24&gt;=AR2540,"买","卖")</f>
        <v>卖</v>
      </c>
      <c r="AT2540" s="7" t="str">
        <f ca="1">IF(AS2539="买",$E2540/$E2539-1-IF(AS2538="卖",参数!$B$3-IF(AS2540="卖",参数!$B$3+参数!$B$4,0)),"")</f>
        <v/>
      </c>
      <c r="AU2540" s="8">
        <f t="shared" ca="1" si="791"/>
        <v>9350.4010851963176</v>
      </c>
      <c r="AV2540" s="7">
        <f ca="1">AU2540/MAX(AU$2:AU2540)-1</f>
        <v>-4.3866696016285234E-2</v>
      </c>
      <c r="AW2540" s="3">
        <f t="shared" ca="1" si="794"/>
        <v>-1.2461231727026734E-2</v>
      </c>
      <c r="AX2540" s="11" t="str">
        <f ca="1">IFERROR(IF(E2540&gt;MAX(OFFSET(C2540,-1,0,-参数!B$27,1)),"买",IF(E2540&lt;MIN(OFFSET(D2540,-1,0,-参数!B$26,1)),"卖",AX2539)),"卖")</f>
        <v>买</v>
      </c>
      <c r="AY2540" s="12">
        <f ca="1">IF(AX2539="买",$E2540/$E2539-1-IF(AX2538="卖",参数!$B$3-IF(AX2540="卖",参数!$B$3+参数!$B$4,0)),"")</f>
        <v>-4.0530626621234744E-2</v>
      </c>
      <c r="AZ2540" s="10">
        <f t="shared" ca="1" si="792"/>
        <v>14020.082121379452</v>
      </c>
      <c r="BA2540" s="12">
        <f ca="1">AZ2540/MAX(AZ$2:AZ2540)-1</f>
        <v>-7.9047396684566951E-2</v>
      </c>
    </row>
    <row r="2541" spans="1:53" x14ac:dyDescent="0.15">
      <c r="A2541" s="1">
        <v>42174</v>
      </c>
      <c r="B2541" s="6">
        <v>4847.0600000000004</v>
      </c>
      <c r="C2541" s="6">
        <v>4910.45</v>
      </c>
      <c r="D2541" s="6">
        <v>4634.6899999999996</v>
      </c>
      <c r="E2541" s="2">
        <v>4637.05</v>
      </c>
      <c r="F2541" s="3">
        <f>E2541/MAX(E$2:E2541)-1</f>
        <v>-0.21101034506227445</v>
      </c>
      <c r="G2541" s="2">
        <f ca="1">IFERROR(AVERAGE(OFFSET(E2541,0,0,-参数!B$2,1)),"")</f>
        <v>4771.1880357142854</v>
      </c>
      <c r="H2541" t="str">
        <f t="shared" ca="1" si="793"/>
        <v>卖</v>
      </c>
      <c r="I2541" s="3">
        <f ca="1">IF(H2540="买",$E2541/$E2540-1-IF(H2539="卖",参数!$B$3-IF(H2541="卖",参数!$B$3+参数!$B$4,0)),"")</f>
        <v>-5.9526827635862145E-2</v>
      </c>
      <c r="J2541" s="2">
        <f t="shared" ca="1" si="784"/>
        <v>13520.386656696444</v>
      </c>
      <c r="K2541" s="3">
        <f ca="1">J2541/MAX(J$2:J2541)-1</f>
        <v>-0.13386878356292331</v>
      </c>
      <c r="L2541" s="8">
        <f>L2540*(参数!$B$6-1)/(参数!$B$6+1)+E2541*2/(参数!$B$6+1)</f>
        <v>5047.2212354544417</v>
      </c>
      <c r="M2541" s="8">
        <f>M2540*(参数!$B$7-1)/(参数!$B$7+1)+E2541*2/(参数!$B$7+1)</f>
        <v>4511.3074993953896</v>
      </c>
      <c r="N2541" s="8">
        <f t="shared" si="776"/>
        <v>535.9137360590521</v>
      </c>
      <c r="O2541" s="8">
        <f>O2540*(参数!$B$8-1)/(参数!$B$8+1)+N2541*2/(参数!$B$8+1)</f>
        <v>599.43604086974847</v>
      </c>
      <c r="P2541" s="9" t="str">
        <f t="shared" si="785"/>
        <v>买</v>
      </c>
      <c r="Q2541" s="7">
        <f>IF(P2540="买",$E2541/$E2540-1-IF(P2539="卖",参数!$B$3-IF(P2541="卖",参数!$B$3+参数!$B$4,0)),"")</f>
        <v>-5.9526827635862145E-2</v>
      </c>
      <c r="R2541" s="8">
        <f t="shared" si="786"/>
        <v>11617.276161429332</v>
      </c>
      <c r="S2541" s="3">
        <f>R2541/MAX(R$2:R2541)-1</f>
        <v>-0.1338687835629232</v>
      </c>
      <c r="T2541" s="10">
        <f ca="1">IFERROR(AVERAGE(OFFSET(E2541,0,0,-参数!B$10,1)),"")</f>
        <v>5128.1370000000006</v>
      </c>
      <c r="U2541" s="10">
        <f ca="1">IFERROR(AVERAGE(OFFSET(E2541,0,0,-参数!B$11,1)),"")</f>
        <v>2876.5555555555566</v>
      </c>
      <c r="V2541" s="10">
        <f t="shared" ca="1" si="777"/>
        <v>2251.5814444444441</v>
      </c>
      <c r="W2541" s="10">
        <f ca="1">IFERROR(AVERAGE(OFFSET(V2541,0,0,-参数!B$12,1)),"")</f>
        <v>2209.0726436588097</v>
      </c>
      <c r="X2541" s="11" t="str">
        <f t="shared" ca="1" si="775"/>
        <v>买</v>
      </c>
      <c r="Y2541" s="12">
        <f ca="1">IF(X2540="买",$E2541/$E2540-1-IF(X2539="卖",参数!$B$3-IF(X2541="卖",参数!$B$3+参数!$B$4,0)),"")</f>
        <v>-5.9526827635862145E-2</v>
      </c>
      <c r="Z2541" s="10">
        <f t="shared" ca="1" si="787"/>
        <v>12557.855770464386</v>
      </c>
      <c r="AA2541" s="3">
        <f ca="1">Z2541/MAX(Z$2:Z2541)-1</f>
        <v>-0.13386878356292331</v>
      </c>
      <c r="AB2541" s="8">
        <f ca="1">IFERROR(AVERAGE(OFFSET(E2541,0,0,-参数!B$14,1)),"")</f>
        <v>5117.9050000000007</v>
      </c>
      <c r="AC2541" s="8">
        <f ca="1">IFERROR(AVERAGE(OFFSET(E2541,0,0,-参数!B$15,1)),"")</f>
        <v>5006.911724137929</v>
      </c>
      <c r="AD2541" s="9" t="str">
        <f ca="1">IFERROR(IF(OR(AND(AB2541/AC2541-1&lt;参数!B$16,AB2541/AC2541-1&gt;参数!B$17),AB2541/AC2541-1&lt;参数!B$18),"买","卖"),"买")</f>
        <v>买</v>
      </c>
      <c r="AE2541" s="7">
        <f ca="1">IF(AD2540="买",$E2541/$E2540-1-IF(AD2539="卖",参数!$B$3-IF(AD2541="卖",参数!$B$3+参数!$B$4,0)),"")</f>
        <v>-5.9526827635862145E-2</v>
      </c>
      <c r="AF2541" s="8">
        <f t="shared" ca="1" si="788"/>
        <v>13363.865467786492</v>
      </c>
      <c r="AG2541" s="3">
        <f ca="1">AF2541/MAX(AF$2:AF2541)-1</f>
        <v>-0.13386878356292309</v>
      </c>
      <c r="AH2541">
        <f t="shared" ca="1" si="778"/>
        <v>1</v>
      </c>
      <c r="AI2541">
        <f t="shared" si="779"/>
        <v>0</v>
      </c>
      <c r="AJ2541">
        <f t="shared" ca="1" si="780"/>
        <v>0</v>
      </c>
      <c r="AK2541">
        <f t="shared" ca="1" si="781"/>
        <v>0</v>
      </c>
      <c r="AL2541">
        <f t="shared" ca="1" si="782"/>
        <v>0</v>
      </c>
      <c r="AM2541">
        <f t="shared" ca="1" si="783"/>
        <v>0</v>
      </c>
      <c r="AO2541" s="9">
        <f t="shared" si="789"/>
        <v>293.5</v>
      </c>
      <c r="AP2541" s="15">
        <f ca="1">IFERROR(ABS(E2541-OFFSET(E2541,-参数!B$20,0,1,1))/SUM(OFFSET(AO2541,0,0,-参数!B$20,1)),0)</f>
        <v>0.21302122885414565</v>
      </c>
      <c r="AQ2541" s="16">
        <f ca="1">(参数!B$21+参数!B$22*'000300'!AP2541)^(参数!B$23)</f>
        <v>0.18356548584425056</v>
      </c>
      <c r="AR2541" s="17">
        <f t="shared" ca="1" si="790"/>
        <v>5036.1795029140576</v>
      </c>
      <c r="AS2541" s="9" t="str">
        <f ca="1">IF(E2541+参数!B$24&gt;=AR2541,"买","卖")</f>
        <v>卖</v>
      </c>
      <c r="AT2541" s="7" t="str">
        <f ca="1">IF(AS2540="买",$E2541/$E2540-1-IF(AS2539="卖",参数!$B$3-IF(AS2541="卖",参数!$B$3+参数!$B$4,0)),"")</f>
        <v/>
      </c>
      <c r="AU2541" s="8">
        <f t="shared" ca="1" si="791"/>
        <v>9350.4010851963176</v>
      </c>
      <c r="AV2541" s="7">
        <f ca="1">AU2541/MAX(AU$2:AU2541)-1</f>
        <v>-4.3866696016285234E-2</v>
      </c>
      <c r="AW2541" s="3">
        <f t="shared" ca="1" si="794"/>
        <v>-1.7507001399858724E-2</v>
      </c>
      <c r="AX2541" s="11" t="str">
        <f ca="1">IFERROR(IF(E2541&gt;MAX(OFFSET(C2541,-1,0,-参数!B$27,1)),"买",IF(E2541&lt;MIN(OFFSET(D2541,-1,0,-参数!B$26,1)),"卖",AX2540)),"卖")</f>
        <v>买</v>
      </c>
      <c r="AY2541" s="12">
        <f ca="1">IF(AX2540="买",$E2541/$E2540-1-IF(AX2539="卖",参数!$B$3-IF(AX2541="卖",参数!$B$3+参数!$B$4,0)),"")</f>
        <v>-5.9526827635862145E-2</v>
      </c>
      <c r="AZ2541" s="10">
        <f t="shared" ca="1" si="792"/>
        <v>13185.511109499465</v>
      </c>
      <c r="BA2541" s="12">
        <f ca="1">AZ2541/MAX(AZ$2:AZ2541)-1</f>
        <v>-0.1338687835629232</v>
      </c>
    </row>
    <row r="2542" spans="1:53" x14ac:dyDescent="0.15">
      <c r="A2542" s="1">
        <v>42178</v>
      </c>
      <c r="B2542" s="6">
        <v>4641.42</v>
      </c>
      <c r="C2542" s="6">
        <v>4786.96</v>
      </c>
      <c r="D2542" s="6">
        <v>4455.33</v>
      </c>
      <c r="E2542" s="2">
        <v>4786.09</v>
      </c>
      <c r="F2542" s="3">
        <f>E2542/MAX(E$2:E2542)-1</f>
        <v>-0.18565133056557537</v>
      </c>
      <c r="G2542" s="2">
        <f ca="1">IFERROR(AVERAGE(OFFSET(E2542,0,0,-参数!B$2,1)),"")</f>
        <v>4783.0128571428568</v>
      </c>
      <c r="H2542" t="str">
        <f t="shared" ca="1" si="793"/>
        <v>买</v>
      </c>
      <c r="I2542" s="3" t="str">
        <f ca="1">IF(H2541="买",$E2542/$E2541-1-IF(H2540="卖",参数!$B$3-IF(H2542="卖",参数!$B$3+参数!$B$4,0)),"")</f>
        <v/>
      </c>
      <c r="J2542" s="2">
        <f t="shared" ca="1" si="784"/>
        <v>13520.386656696444</v>
      </c>
      <c r="K2542" s="3">
        <f ca="1">J2542/MAX(J$2:J2542)-1</f>
        <v>-0.13386878356292331</v>
      </c>
      <c r="L2542" s="8">
        <f>L2541*(参数!$B$6-1)/(参数!$B$6+1)+E2542*2/(参数!$B$6+1)</f>
        <v>5022.3515939825902</v>
      </c>
      <c r="M2542" s="8">
        <f>M2541*(参数!$B$7-1)/(参数!$B$7+1)+E2542*2/(参数!$B$7+1)</f>
        <v>4517.9287644701999</v>
      </c>
      <c r="N2542" s="8">
        <f t="shared" si="776"/>
        <v>504.42282951239031</v>
      </c>
      <c r="O2542" s="8">
        <f>O2541*(参数!$B$8-1)/(参数!$B$8+1)+N2542*2/(参数!$B$8+1)</f>
        <v>580.43339859827677</v>
      </c>
      <c r="P2542" s="9" t="str">
        <f t="shared" si="785"/>
        <v>买</v>
      </c>
      <c r="Q2542" s="7">
        <f>IF(P2541="买",$E2542/$E2541-1-IF(P2540="卖",参数!$B$3-IF(P2542="卖",参数!$B$3+参数!$B$4,0)),"")</f>
        <v>3.2141124206122473E-2</v>
      </c>
      <c r="R2542" s="8">
        <f t="shared" si="786"/>
        <v>11990.668477470657</v>
      </c>
      <c r="S2542" s="3">
        <f>R2542/MAX(R$2:R2542)-1</f>
        <v>-0.10603035255661919</v>
      </c>
      <c r="T2542" s="10">
        <f ca="1">IFERROR(AVERAGE(OFFSET(E2542,0,0,-参数!B$10,1)),"")</f>
        <v>5112.4670000000006</v>
      </c>
      <c r="U2542" s="10">
        <f ca="1">IFERROR(AVERAGE(OFFSET(E2542,0,0,-参数!B$11,1)),"")</f>
        <v>2882.5312098765448</v>
      </c>
      <c r="V2542" s="10">
        <f t="shared" ca="1" si="777"/>
        <v>2229.9357901234557</v>
      </c>
      <c r="W2542" s="10">
        <f ca="1">IFERROR(AVERAGE(OFFSET(V2542,0,0,-参数!B$12,1)),"")</f>
        <v>2220.4577379349039</v>
      </c>
      <c r="X2542" s="11" t="str">
        <f t="shared" ca="1" si="775"/>
        <v>买</v>
      </c>
      <c r="Y2542" s="12">
        <f ca="1">IF(X2541="买",$E2542/$E2541-1-IF(X2540="卖",参数!$B$3-IF(X2542="卖",参数!$B$3+参数!$B$4,0)),"")</f>
        <v>3.2141124206122473E-2</v>
      </c>
      <c r="Z2542" s="10">
        <f t="shared" ca="1" si="787"/>
        <v>12961.479372545455</v>
      </c>
      <c r="AA2542" s="3">
        <f ca="1">Z2542/MAX(Z$2:Z2542)-1</f>
        <v>-0.1060303525566193</v>
      </c>
      <c r="AB2542" s="8">
        <f ca="1">IFERROR(AVERAGE(OFFSET(E2542,0,0,-参数!B$14,1)),"")</f>
        <v>5052.5275000000001</v>
      </c>
      <c r="AC2542" s="8">
        <f ca="1">IFERROR(AVERAGE(OFFSET(E2542,0,0,-参数!B$15,1)),"")</f>
        <v>5008.2451724137927</v>
      </c>
      <c r="AD2542" s="9" t="str">
        <f ca="1">IFERROR(IF(OR(AND(AB2542/AC2542-1&lt;参数!B$16,AB2542/AC2542-1&gt;参数!B$17),AB2542/AC2542-1&lt;参数!B$18),"买","卖"),"买")</f>
        <v>买</v>
      </c>
      <c r="AE2542" s="7">
        <f ca="1">IF(AD2541="买",$E2542/$E2541-1-IF(AD2540="卖",参数!$B$3-IF(AD2542="卖",参数!$B$3+参数!$B$4,0)),"")</f>
        <v>3.2141124206122473E-2</v>
      </c>
      <c r="AF2542" s="8">
        <f t="shared" ca="1" si="788"/>
        <v>13793.395127660529</v>
      </c>
      <c r="AG2542" s="3">
        <f ca="1">AF2542/MAX(AF$2:AF2542)-1</f>
        <v>-0.10603035255661908</v>
      </c>
      <c r="AH2542">
        <f t="shared" ca="1" si="778"/>
        <v>0</v>
      </c>
      <c r="AI2542">
        <f t="shared" si="779"/>
        <v>0</v>
      </c>
      <c r="AJ2542">
        <f t="shared" ca="1" si="780"/>
        <v>1</v>
      </c>
      <c r="AK2542">
        <f t="shared" ca="1" si="781"/>
        <v>1</v>
      </c>
      <c r="AL2542">
        <f t="shared" ca="1" si="782"/>
        <v>0</v>
      </c>
      <c r="AM2542">
        <f t="shared" ca="1" si="783"/>
        <v>0</v>
      </c>
      <c r="AO2542" s="9">
        <f t="shared" si="789"/>
        <v>149.03999999999996</v>
      </c>
      <c r="AP2542" s="15">
        <f ca="1">IFERROR(ABS(E2542-OFFSET(E2542,-参数!B$20,0,1,1))/SUM(OFFSET(AO2542,0,0,-参数!B$20,1)),0)</f>
        <v>0.23420807355393078</v>
      </c>
      <c r="AQ2542" s="16">
        <f ca="1">(参数!B$21+参数!B$22*'000300'!AP2542)^(参数!B$23)</f>
        <v>0.20401079097954319</v>
      </c>
      <c r="AR2542" s="17">
        <f t="shared" ca="1" si="790"/>
        <v>4985.1585456088796</v>
      </c>
      <c r="AS2542" s="9" t="str">
        <f ca="1">IF(E2542+参数!B$24&gt;=AR2542,"买","卖")</f>
        <v>卖</v>
      </c>
      <c r="AT2542" s="7" t="str">
        <f ca="1">IF(AS2541="买",$E2542/$E2541-1-IF(AS2540="卖",参数!$B$3-IF(AS2542="卖",参数!$B$3+参数!$B$4,0)),"")</f>
        <v/>
      </c>
      <c r="AU2542" s="8">
        <f t="shared" ca="1" si="791"/>
        <v>9350.4010851963176</v>
      </c>
      <c r="AV2542" s="7">
        <f ca="1">AU2542/MAX(AU$2:AU2542)-1</f>
        <v>-4.3866696016285234E-2</v>
      </c>
      <c r="AW2542" s="3">
        <f t="shared" ca="1" si="794"/>
        <v>-1.0130885381598453E-2</v>
      </c>
      <c r="AX2542" s="11" t="str">
        <f ca="1">IFERROR(IF(E2542&gt;MAX(OFFSET(C2542,-1,0,-参数!B$27,1)),"买",IF(E2542&lt;MIN(OFFSET(D2542,-1,0,-参数!B$26,1)),"卖",AX2541)),"卖")</f>
        <v>买</v>
      </c>
      <c r="AY2542" s="12">
        <f ca="1">IF(AX2541="买",$E2542/$E2541-1-IF(AX2540="卖",参数!$B$3-IF(AX2542="卖",参数!$B$3+参数!$B$4,0)),"")</f>
        <v>3.2141124206122473E-2</v>
      </c>
      <c r="AZ2542" s="10">
        <f t="shared" ca="1" si="792"/>
        <v>13609.308259791094</v>
      </c>
      <c r="BA2542" s="12">
        <f ca="1">AZ2542/MAX(AZ$2:AZ2542)-1</f>
        <v>-0.10603035255661919</v>
      </c>
    </row>
    <row r="2543" spans="1:53" x14ac:dyDescent="0.15">
      <c r="A2543" s="1">
        <v>42179</v>
      </c>
      <c r="B2543" s="6">
        <v>4811.59</v>
      </c>
      <c r="C2543" s="6">
        <v>4883.7299999999996</v>
      </c>
      <c r="D2543" s="6">
        <v>4744.3100000000004</v>
      </c>
      <c r="E2543" s="2">
        <v>4880.13</v>
      </c>
      <c r="F2543" s="3">
        <f>E2543/MAX(E$2:E2543)-1</f>
        <v>-0.16965051385013263</v>
      </c>
      <c r="G2543" s="2">
        <f ca="1">IFERROR(AVERAGE(OFFSET(E2543,0,0,-参数!B$2,1)),"")</f>
        <v>4796.5012499999993</v>
      </c>
      <c r="H2543" t="str">
        <f t="shared" ca="1" si="793"/>
        <v>买</v>
      </c>
      <c r="I2543" s="3">
        <f ca="1">IF(H2542="买",$E2543/$E2542-1-IF(H2541="卖",参数!$B$3-IF(H2543="卖",参数!$B$3+参数!$B$4,0)),"")</f>
        <v>1.9398606691474723E-2</v>
      </c>
      <c r="J2543" s="2">
        <f t="shared" ca="1" si="784"/>
        <v>13782.66331976636</v>
      </c>
      <c r="K2543" s="3">
        <f ca="1">J2543/MAX(J$2:J2543)-1</f>
        <v>-0.1170670447520521</v>
      </c>
      <c r="L2543" s="8">
        <f>L2542*(参数!$B$6-1)/(参数!$B$6+1)+E2543*2/(参数!$B$6+1)</f>
        <v>5008.8066802699623</v>
      </c>
      <c r="M2543" s="8">
        <f>M2542*(参数!$B$7-1)/(参数!$B$7+1)+E2543*2/(参数!$B$7+1)</f>
        <v>4526.656505085376</v>
      </c>
      <c r="N2543" s="8">
        <f t="shared" si="776"/>
        <v>482.15017518458626</v>
      </c>
      <c r="O2543" s="8">
        <f>O2542*(参数!$B$8-1)/(参数!$B$8+1)+N2543*2/(参数!$B$8+1)</f>
        <v>560.77675391553862</v>
      </c>
      <c r="P2543" s="9" t="str">
        <f t="shared" si="785"/>
        <v>买</v>
      </c>
      <c r="Q2543" s="7">
        <f>IF(P2542="买",$E2543/$E2542-1-IF(P2541="卖",参数!$B$3-IF(P2543="卖",参数!$B$3+参数!$B$4,0)),"")</f>
        <v>1.9648606691474724E-2</v>
      </c>
      <c r="R2543" s="8">
        <f t="shared" si="786"/>
        <v>12226.268406352343</v>
      </c>
      <c r="S2543" s="3">
        <f>R2543/MAX(R$2:R2543)-1</f>
        <v>-8.8465094559887825E-2</v>
      </c>
      <c r="T2543" s="10">
        <f ca="1">IFERROR(AVERAGE(OFFSET(E2543,0,0,-参数!B$10,1)),"")</f>
        <v>5096.5275000000001</v>
      </c>
      <c r="U2543" s="10">
        <f ca="1">IFERROR(AVERAGE(OFFSET(E2543,0,0,-参数!B$11,1)),"")</f>
        <v>2888.7240000000015</v>
      </c>
      <c r="V2543" s="10">
        <f t="shared" ca="1" si="777"/>
        <v>2207.8034999999986</v>
      </c>
      <c r="W2543" s="10">
        <f ca="1">IFERROR(AVERAGE(OFFSET(V2543,0,0,-参数!B$12,1)),"")</f>
        <v>2227.4629057239054</v>
      </c>
      <c r="X2543" s="11" t="str">
        <f t="shared" ca="1" si="775"/>
        <v>卖</v>
      </c>
      <c r="Y2543" s="12">
        <f ca="1">IF(X2542="买",$E2543/$E2542-1-IF(X2541="卖",参数!$B$3-IF(X2543="卖",参数!$B$3+参数!$B$4,0)),"")</f>
        <v>1.9648606691474724E-2</v>
      </c>
      <c r="Z2543" s="10">
        <f t="shared" ca="1" si="787"/>
        <v>13216.154382876262</v>
      </c>
      <c r="AA2543" s="3">
        <f ca="1">Z2543/MAX(Z$2:Z2543)-1</f>
        <v>-8.8465094559887936E-2</v>
      </c>
      <c r="AB2543" s="8">
        <f ca="1">IFERROR(AVERAGE(OFFSET(E2543,0,0,-参数!B$14,1)),"")</f>
        <v>4999.22</v>
      </c>
      <c r="AC2543" s="8">
        <f ca="1">IFERROR(AVERAGE(OFFSET(E2543,0,0,-参数!B$15,1)),"")</f>
        <v>5013.8206896551719</v>
      </c>
      <c r="AD2543" s="9" t="str">
        <f ca="1">IFERROR(IF(OR(AND(AB2543/AC2543-1&lt;参数!B$16,AB2543/AC2543-1&gt;参数!B$17),AB2543/AC2543-1&lt;参数!B$18),"买","卖"),"买")</f>
        <v>卖</v>
      </c>
      <c r="AE2543" s="7">
        <f ca="1">IF(AD2542="买",$E2543/$E2542-1-IF(AD2541="卖",参数!$B$3-IF(AD2543="卖",参数!$B$3+参数!$B$4,0)),"")</f>
        <v>1.9648606691474724E-2</v>
      </c>
      <c r="AF2543" s="8">
        <f t="shared" ca="1" si="788"/>
        <v>14064.416123464034</v>
      </c>
      <c r="AG2543" s="3">
        <f ca="1">AF2543/MAX(AF$2:AF2543)-1</f>
        <v>-8.8465094559887825E-2</v>
      </c>
      <c r="AH2543">
        <f t="shared" ca="1" si="778"/>
        <v>1</v>
      </c>
      <c r="AI2543">
        <f t="shared" si="779"/>
        <v>0</v>
      </c>
      <c r="AJ2543">
        <f t="shared" ca="1" si="780"/>
        <v>0</v>
      </c>
      <c r="AK2543">
        <f t="shared" ca="1" si="781"/>
        <v>0</v>
      </c>
      <c r="AL2543">
        <f t="shared" ca="1" si="782"/>
        <v>0</v>
      </c>
      <c r="AM2543">
        <f t="shared" ca="1" si="783"/>
        <v>0</v>
      </c>
      <c r="AO2543" s="9">
        <f t="shared" si="789"/>
        <v>94.039999999999964</v>
      </c>
      <c r="AP2543" s="15">
        <f ca="1">IFERROR(ABS(E2543-OFFSET(E2543,-参数!B$20,0,1,1))/SUM(OFFSET(AO2543,0,0,-参数!B$20,1)),0)</f>
        <v>0.23786593444361709</v>
      </c>
      <c r="AQ2543" s="16">
        <f ca="1">(参数!B$21+参数!B$22*'000300'!AP2543)^(参数!B$23)</f>
        <v>0.20754062673809048</v>
      </c>
      <c r="AR2543" s="17">
        <f t="shared" ca="1" si="790"/>
        <v>4963.3608554278226</v>
      </c>
      <c r="AS2543" s="9" t="str">
        <f ca="1">IF(E2543+参数!B$24&gt;=AR2543,"买","卖")</f>
        <v>卖</v>
      </c>
      <c r="AT2543" s="7" t="str">
        <f ca="1">IF(AS2542="买",$E2543/$E2542-1-IF(AS2541="卖",参数!$B$3-IF(AS2543="卖",参数!$B$3+参数!$B$4,0)),"")</f>
        <v/>
      </c>
      <c r="AU2543" s="8">
        <f t="shared" ca="1" si="791"/>
        <v>9350.4010851963176</v>
      </c>
      <c r="AV2543" s="7">
        <f ca="1">AU2543/MAX(AU$2:AU2543)-1</f>
        <v>-4.3866696016285234E-2</v>
      </c>
      <c r="AW2543" s="3">
        <f t="shared" ca="1" si="794"/>
        <v>-4.3725169383543872E-3</v>
      </c>
      <c r="AX2543" s="11" t="str">
        <f ca="1">IFERROR(IF(E2543&gt;MAX(OFFSET(C2543,-1,0,-参数!B$27,1)),"买",IF(E2543&lt;MIN(OFFSET(D2543,-1,0,-参数!B$26,1)),"卖",AX2542)),"卖")</f>
        <v>买</v>
      </c>
      <c r="AY2543" s="12">
        <f ca="1">IF(AX2542="买",$E2543/$E2542-1-IF(AX2541="卖",参数!$B$3-IF(AX2543="卖",参数!$B$3+参数!$B$4,0)),"")</f>
        <v>1.9648606691474724E-2</v>
      </c>
      <c r="AZ2543" s="10">
        <f t="shared" ca="1" si="792"/>
        <v>13876.712205130767</v>
      </c>
      <c r="BA2543" s="12">
        <f ca="1">AZ2543/MAX(AZ$2:AZ2543)-1</f>
        <v>-8.8465094559887936E-2</v>
      </c>
    </row>
    <row r="2544" spans="1:53" x14ac:dyDescent="0.15">
      <c r="A2544" s="1">
        <v>42180</v>
      </c>
      <c r="B2544" s="6">
        <v>4906.24</v>
      </c>
      <c r="C2544" s="6">
        <v>4919.26</v>
      </c>
      <c r="D2544" s="6">
        <v>4667.22</v>
      </c>
      <c r="E2544" s="2">
        <v>4706.5200000000004</v>
      </c>
      <c r="F2544" s="3">
        <f>E2544/MAX(E$2:E2544)-1</f>
        <v>-0.19919009051929482</v>
      </c>
      <c r="G2544" s="2">
        <f ca="1">IFERROR(AVERAGE(OFFSET(E2544,0,0,-参数!B$2,1)),"")</f>
        <v>4806.0723214285699</v>
      </c>
      <c r="H2544" t="str">
        <f t="shared" ca="1" si="793"/>
        <v>卖</v>
      </c>
      <c r="I2544" s="3">
        <f ca="1">IF(H2543="买",$E2544/$E2543-1-IF(H2542="卖",参数!$B$3-IF(H2544="卖",参数!$B$3+参数!$B$4,0)),"")</f>
        <v>-3.5574871980869283E-2</v>
      </c>
      <c r="J2544" s="2">
        <f t="shared" ca="1" si="784"/>
        <v>13292.346836610248</v>
      </c>
      <c r="K2544" s="3">
        <f ca="1">J2544/MAX(J$2:J2544)-1</f>
        <v>-0.14847727160268842</v>
      </c>
      <c r="L2544" s="8">
        <f>L2543*(参数!$B$6-1)/(参数!$B$6+1)+E2544*2/(参数!$B$6+1)</f>
        <v>4980.0174726252035</v>
      </c>
      <c r="M2544" s="8">
        <f>M2543*(参数!$B$7-1)/(参数!$B$7+1)+E2544*2/(参数!$B$7+1)</f>
        <v>4530.9905652038015</v>
      </c>
      <c r="N2544" s="8">
        <f t="shared" si="776"/>
        <v>449.02690742140203</v>
      </c>
      <c r="O2544" s="8">
        <f>O2543*(参数!$B$8-1)/(参数!$B$8+1)+N2544*2/(参数!$B$8+1)</f>
        <v>538.4267846167113</v>
      </c>
      <c r="P2544" s="9" t="str">
        <f t="shared" si="785"/>
        <v>买</v>
      </c>
      <c r="Q2544" s="7">
        <f>IF(P2543="买",$E2544/$E2543-1-IF(P2542="卖",参数!$B$3-IF(P2544="卖",参数!$B$3+参数!$B$4,0)),"")</f>
        <v>-3.5574871980869283E-2</v>
      </c>
      <c r="R2544" s="8">
        <f t="shared" si="786"/>
        <v>11791.320472992611</v>
      </c>
      <c r="S2544" s="3">
        <f>R2544/MAX(R$2:R2544)-1</f>
        <v>-0.12089283212701363</v>
      </c>
      <c r="T2544" s="10">
        <f ca="1">IFERROR(AVERAGE(OFFSET(E2544,0,0,-参数!B$10,1)),"")</f>
        <v>5072.7820000000011</v>
      </c>
      <c r="U2544" s="10">
        <f ca="1">IFERROR(AVERAGE(OFFSET(E2544,0,0,-参数!B$11,1)),"")</f>
        <v>2894.4006666666683</v>
      </c>
      <c r="V2544" s="10">
        <f t="shared" ca="1" si="777"/>
        <v>2178.3813333333328</v>
      </c>
      <c r="W2544" s="10">
        <f ca="1">IFERROR(AVERAGE(OFFSET(V2544,0,0,-参数!B$12,1)),"")</f>
        <v>2229.8419573512901</v>
      </c>
      <c r="X2544" s="11" t="str">
        <f t="shared" ca="1" si="775"/>
        <v>卖</v>
      </c>
      <c r="Y2544" s="12" t="str">
        <f ca="1">IF(X2543="买",$E2544/$E2543-1-IF(X2542="卖",参数!$B$3-IF(X2544="卖",参数!$B$3+参数!$B$4,0)),"")</f>
        <v/>
      </c>
      <c r="Z2544" s="10">
        <f t="shared" ca="1" si="787"/>
        <v>13216.154382876262</v>
      </c>
      <c r="AA2544" s="3">
        <f ca="1">Z2544/MAX(Z$2:Z2544)-1</f>
        <v>-8.8465094559887936E-2</v>
      </c>
      <c r="AB2544" s="8">
        <f ca="1">IFERROR(AVERAGE(OFFSET(E2544,0,0,-参数!B$14,1)),"")</f>
        <v>4920.6450000000004</v>
      </c>
      <c r="AC2544" s="8">
        <f ca="1">IFERROR(AVERAGE(OFFSET(E2544,0,0,-参数!B$15,1)),"")</f>
        <v>5014.0186206896551</v>
      </c>
      <c r="AD2544" s="9" t="str">
        <f ca="1">IFERROR(IF(OR(AND(AB2544/AC2544-1&lt;参数!B$16,AB2544/AC2544-1&gt;参数!B$17),AB2544/AC2544-1&lt;参数!B$18),"买","卖"),"买")</f>
        <v>卖</v>
      </c>
      <c r="AE2544" s="7" t="str">
        <f ca="1">IF(AD2543="买",$E2544/$E2543-1-IF(AD2542="卖",参数!$B$3-IF(AD2544="卖",参数!$B$3+参数!$B$4,0)),"")</f>
        <v/>
      </c>
      <c r="AF2544" s="8">
        <f t="shared" ca="1" si="788"/>
        <v>14064.416123464034</v>
      </c>
      <c r="AG2544" s="3">
        <f ca="1">AF2544/MAX(AF$2:AF2544)-1</f>
        <v>-8.8465094559887825E-2</v>
      </c>
      <c r="AH2544">
        <f t="shared" ca="1" si="778"/>
        <v>0</v>
      </c>
      <c r="AI2544">
        <f t="shared" si="779"/>
        <v>0</v>
      </c>
      <c r="AJ2544">
        <f t="shared" ca="1" si="780"/>
        <v>0</v>
      </c>
      <c r="AK2544">
        <f t="shared" ca="1" si="781"/>
        <v>0</v>
      </c>
      <c r="AL2544">
        <f t="shared" ca="1" si="782"/>
        <v>0</v>
      </c>
      <c r="AM2544">
        <f t="shared" ca="1" si="783"/>
        <v>1</v>
      </c>
      <c r="AO2544" s="9">
        <f t="shared" si="789"/>
        <v>173.60999999999967</v>
      </c>
      <c r="AP2544" s="15">
        <f ca="1">IFERROR(ABS(E2544-OFFSET(E2544,-参数!B$20,0,1,1))/SUM(OFFSET(AO2544,0,0,-参数!B$20,1)),0)</f>
        <v>0.19581629386651142</v>
      </c>
      <c r="AQ2544" s="16">
        <f ca="1">(参数!B$21+参数!B$22*'000300'!AP2544)^(参数!B$23)</f>
        <v>0.16696272358118353</v>
      </c>
      <c r="AR2544" s="17">
        <f t="shared" ca="1" si="790"/>
        <v>4920.4780066786725</v>
      </c>
      <c r="AS2544" s="9" t="str">
        <f ca="1">IF(E2544+参数!B$24&gt;=AR2544,"买","卖")</f>
        <v>卖</v>
      </c>
      <c r="AT2544" s="7" t="str">
        <f ca="1">IF(AS2543="买",$E2544/$E2543-1-IF(AS2542="卖",参数!$B$3-IF(AS2544="卖",参数!$B$3+参数!$B$4,0)),"")</f>
        <v/>
      </c>
      <c r="AU2544" s="8">
        <f t="shared" ca="1" si="791"/>
        <v>9350.4010851963176</v>
      </c>
      <c r="AV2544" s="7">
        <f ca="1">AU2544/MAX(AU$2:AU2544)-1</f>
        <v>-4.3866696016285234E-2</v>
      </c>
      <c r="AW2544" s="3">
        <f t="shared" ca="1" si="794"/>
        <v>-8.6398813219986659E-3</v>
      </c>
      <c r="AX2544" s="11" t="str">
        <f ca="1">IFERROR(IF(E2544&gt;MAX(OFFSET(C2544,-1,0,-参数!B$27,1)),"买",IF(E2544&lt;MIN(OFFSET(D2544,-1,0,-参数!B$26,1)),"卖",AX2543)),"卖")</f>
        <v>买</v>
      </c>
      <c r="AY2544" s="12">
        <f ca="1">IF(AX2543="买",$E2544/$E2543-1-IF(AX2542="卖",参数!$B$3-IF(AX2544="卖",参数!$B$3+参数!$B$4,0)),"")</f>
        <v>-3.5574871980869283E-2</v>
      </c>
      <c r="AZ2544" s="10">
        <f t="shared" ca="1" si="792"/>
        <v>13383.049944917873</v>
      </c>
      <c r="BA2544" s="12">
        <f ca="1">AZ2544/MAX(AZ$2:AZ2544)-1</f>
        <v>-0.12089283212701374</v>
      </c>
    </row>
    <row r="2545" spans="1:53" x14ac:dyDescent="0.15">
      <c r="A2545" s="1">
        <v>42181</v>
      </c>
      <c r="B2545" s="6">
        <v>4573.87</v>
      </c>
      <c r="C2545" s="6">
        <v>4650.1899999999996</v>
      </c>
      <c r="D2545" s="6">
        <v>4278.68</v>
      </c>
      <c r="E2545" s="2">
        <v>4336.1899999999996</v>
      </c>
      <c r="F2545" s="3">
        <f>E2545/MAX(E$2:E2545)-1</f>
        <v>-0.26220138841625273</v>
      </c>
      <c r="G2545" s="2">
        <f ca="1">IFERROR(AVERAGE(OFFSET(E2545,0,0,-参数!B$2,1)),"")</f>
        <v>4807.432142857142</v>
      </c>
      <c r="H2545" t="str">
        <f t="shared" ca="1" si="793"/>
        <v>卖</v>
      </c>
      <c r="I2545" s="3" t="str">
        <f ca="1">IF(H2544="买",$E2545/$E2544-1-IF(H2543="卖",参数!$B$3-IF(H2545="卖",参数!$B$3+参数!$B$4,0)),"")</f>
        <v/>
      </c>
      <c r="J2545" s="2">
        <f t="shared" ca="1" si="784"/>
        <v>13292.346836610248</v>
      </c>
      <c r="K2545" s="3">
        <f ca="1">J2545/MAX(J$2:J2545)-1</f>
        <v>-0.14847727160268842</v>
      </c>
      <c r="L2545" s="8">
        <f>L2544*(参数!$B$6-1)/(参数!$B$6+1)+E2545*2/(参数!$B$6+1)</f>
        <v>4918.7005704704225</v>
      </c>
      <c r="M2545" s="8">
        <f>M2544*(参数!$B$7-1)/(参数!$B$7+1)+E2545*2/(参数!$B$7+1)</f>
        <v>4526.296575680818</v>
      </c>
      <c r="N2545" s="8">
        <f t="shared" si="776"/>
        <v>392.40399478960444</v>
      </c>
      <c r="O2545" s="8">
        <f>O2544*(参数!$B$8-1)/(参数!$B$8+1)+N2545*2/(参数!$B$8+1)</f>
        <v>509.22222665128993</v>
      </c>
      <c r="P2545" s="9" t="str">
        <f t="shared" si="785"/>
        <v>买</v>
      </c>
      <c r="Q2545" s="7">
        <f>IF(P2544="买",$E2545/$E2544-1-IF(P2543="卖",参数!$B$3-IF(P2545="卖",参数!$B$3+参数!$B$4,0)),"")</f>
        <v>-7.8684463255229042E-2</v>
      </c>
      <c r="R2545" s="8">
        <f t="shared" si="786"/>
        <v>10863.526750504794</v>
      </c>
      <c r="S2545" s="3">
        <f>R2545/MAX(R$2:R2545)-1</f>
        <v>-0.19006490777492413</v>
      </c>
      <c r="T2545" s="10">
        <f ca="1">IFERROR(AVERAGE(OFFSET(E2545,0,0,-参数!B$10,1)),"")</f>
        <v>5047.8910000000014</v>
      </c>
      <c r="U2545" s="10">
        <f ca="1">IFERROR(AVERAGE(OFFSET(E2545,0,0,-参数!B$11,1)),"")</f>
        <v>2899.2462716049395</v>
      </c>
      <c r="V2545" s="10">
        <f t="shared" ca="1" si="777"/>
        <v>2148.644728395062</v>
      </c>
      <c r="W2545" s="10">
        <f ca="1">IFERROR(AVERAGE(OFFSET(V2545,0,0,-参数!B$12,1)),"")</f>
        <v>2227.4810196408521</v>
      </c>
      <c r="X2545" s="11" t="str">
        <f t="shared" ca="1" si="775"/>
        <v>卖</v>
      </c>
      <c r="Y2545" s="12" t="str">
        <f ca="1">IF(X2544="买",$E2545/$E2544-1-IF(X2543="卖",参数!$B$3-IF(X2545="卖",参数!$B$3+参数!$B$4,0)),"")</f>
        <v/>
      </c>
      <c r="Z2545" s="10">
        <f t="shared" ca="1" si="787"/>
        <v>13216.154382876262</v>
      </c>
      <c r="AA2545" s="3">
        <f ca="1">Z2545/MAX(Z$2:Z2545)-1</f>
        <v>-8.8465094559887936E-2</v>
      </c>
      <c r="AB2545" s="8">
        <f ca="1">IFERROR(AVERAGE(OFFSET(E2545,0,0,-参数!B$14,1)),"")</f>
        <v>4810.0225000000009</v>
      </c>
      <c r="AC2545" s="8">
        <f ca="1">IFERROR(AVERAGE(OFFSET(E2545,0,0,-参数!B$15,1)),"")</f>
        <v>5004.3193103448275</v>
      </c>
      <c r="AD2545" s="9" t="str">
        <f ca="1">IFERROR(IF(OR(AND(AB2545/AC2545-1&lt;参数!B$16,AB2545/AC2545-1&gt;参数!B$17),AB2545/AC2545-1&lt;参数!B$18),"买","卖"),"买")</f>
        <v>卖</v>
      </c>
      <c r="AE2545" s="7" t="str">
        <f ca="1">IF(AD2544="买",$E2545/$E2544-1-IF(AD2543="卖",参数!$B$3-IF(AD2545="卖",参数!$B$3+参数!$B$4,0)),"")</f>
        <v/>
      </c>
      <c r="AF2545" s="8">
        <f t="shared" ca="1" si="788"/>
        <v>14064.416123464034</v>
      </c>
      <c r="AG2545" s="3">
        <f ca="1">AF2545/MAX(AF$2:AF2545)-1</f>
        <v>-8.8465094559887825E-2</v>
      </c>
      <c r="AH2545">
        <f t="shared" ca="1" si="778"/>
        <v>0</v>
      </c>
      <c r="AI2545">
        <f t="shared" si="779"/>
        <v>0</v>
      </c>
      <c r="AJ2545">
        <f t="shared" ca="1" si="780"/>
        <v>0</v>
      </c>
      <c r="AK2545">
        <f t="shared" ca="1" si="781"/>
        <v>0</v>
      </c>
      <c r="AL2545">
        <f t="shared" ca="1" si="782"/>
        <v>0</v>
      </c>
      <c r="AM2545">
        <f t="shared" ca="1" si="783"/>
        <v>0</v>
      </c>
      <c r="AO2545" s="9">
        <f t="shared" si="789"/>
        <v>370.33000000000084</v>
      </c>
      <c r="AP2545" s="15">
        <f ca="1">IFERROR(ABS(E2545-OFFSET(E2545,-参数!B$20,0,1,1))/SUM(OFFSET(AO2545,0,0,-参数!B$20,1)),0)</f>
        <v>0.10791142815089656</v>
      </c>
      <c r="AQ2545" s="16">
        <f ca="1">(参数!B$21+参数!B$22*'000300'!AP2545)^(参数!B$23)</f>
        <v>8.2134528165615173E-2</v>
      </c>
      <c r="AR2545" s="17">
        <f t="shared" ca="1" si="790"/>
        <v>4872.4877869372922</v>
      </c>
      <c r="AS2545" s="9" t="str">
        <f ca="1">IF(E2545+参数!B$24&gt;=AR2545,"买","卖")</f>
        <v>卖</v>
      </c>
      <c r="AT2545" s="7" t="str">
        <f ca="1">IF(AS2544="买",$E2545/$E2544-1-IF(AS2543="卖",参数!$B$3-IF(AS2545="卖",参数!$B$3+参数!$B$4,0)),"")</f>
        <v/>
      </c>
      <c r="AU2545" s="8">
        <f t="shared" ca="1" si="791"/>
        <v>9350.4010851963176</v>
      </c>
      <c r="AV2545" s="7">
        <f ca="1">AU2545/MAX(AU$2:AU2545)-1</f>
        <v>-4.3866696016285234E-2</v>
      </c>
      <c r="AW2545" s="3">
        <f t="shared" ca="1" si="794"/>
        <v>-9.7531621269807411E-3</v>
      </c>
      <c r="AX2545" s="11" t="str">
        <f ca="1">IFERROR(IF(E2545&gt;MAX(OFFSET(C2545,-1,0,-参数!B$27,1)),"买",IF(E2545&lt;MIN(OFFSET(D2545,-1,0,-参数!B$26,1)),"卖",AX2544)),"卖")</f>
        <v>卖</v>
      </c>
      <c r="AY2545" s="12">
        <f ca="1">IF(AX2544="买",$E2545/$E2544-1-IF(AX2543="卖",参数!$B$3-IF(AX2545="卖",参数!$B$3+参数!$B$4,0)),"")</f>
        <v>-7.8684463255229042E-2</v>
      </c>
      <c r="AZ2545" s="10">
        <f t="shared" ca="1" si="792"/>
        <v>12330.011843284088</v>
      </c>
      <c r="BA2545" s="12">
        <f ca="1">AZ2545/MAX(AZ$2:AZ2545)-1</f>
        <v>-0.19006490777492413</v>
      </c>
    </row>
    <row r="2546" spans="1:53" x14ac:dyDescent="0.15">
      <c r="A2546" s="1">
        <v>42184</v>
      </c>
      <c r="B2546" s="6">
        <v>4446.84</v>
      </c>
      <c r="C2546" s="6">
        <v>4451.17</v>
      </c>
      <c r="D2546" s="6">
        <v>4000.93</v>
      </c>
      <c r="E2546" s="2">
        <v>4191.55</v>
      </c>
      <c r="F2546" s="3">
        <f>E2546/MAX(E$2:E2546)-1</f>
        <v>-0.28681174709045121</v>
      </c>
      <c r="G2546" s="2">
        <f ca="1">IFERROR(AVERAGE(OFFSET(E2546,0,0,-参数!B$2,1)),"")</f>
        <v>4805.5705357142842</v>
      </c>
      <c r="H2546" t="str">
        <f t="shared" ca="1" si="793"/>
        <v>卖</v>
      </c>
      <c r="I2546" s="3" t="str">
        <f ca="1">IF(H2545="买",$E2546/$E2545-1-IF(H2544="卖",参数!$B$3-IF(H2546="卖",参数!$B$3+参数!$B$4,0)),"")</f>
        <v/>
      </c>
      <c r="J2546" s="2">
        <f t="shared" ca="1" si="784"/>
        <v>13292.346836610248</v>
      </c>
      <c r="K2546" s="3">
        <f ca="1">J2546/MAX(J$2:J2546)-1</f>
        <v>-0.14847727160268842</v>
      </c>
      <c r="L2546" s="8">
        <f>L2545*(参数!$B$6-1)/(参数!$B$6+1)+E2546*2/(参数!$B$6+1)</f>
        <v>4849.4481351875247</v>
      </c>
      <c r="M2546" s="8">
        <f>M2545*(参数!$B$7-1)/(参数!$B$7+1)+E2546*2/(参数!$B$7+1)</f>
        <v>4518.2303931342922</v>
      </c>
      <c r="N2546" s="8">
        <f t="shared" si="776"/>
        <v>331.21774205323254</v>
      </c>
      <c r="O2546" s="8">
        <f>O2545*(参数!$B$8-1)/(参数!$B$8+1)+N2546*2/(参数!$B$8+1)</f>
        <v>473.62132973167843</v>
      </c>
      <c r="P2546" s="9" t="str">
        <f t="shared" si="785"/>
        <v>买</v>
      </c>
      <c r="Q2546" s="7">
        <f>IF(P2545="买",$E2546/$E2545-1-IF(P2544="卖",参数!$B$3-IF(P2546="卖",参数!$B$3+参数!$B$4,0)),"")</f>
        <v>-3.3356471925814923E-2</v>
      </c>
      <c r="R2546" s="8">
        <f t="shared" si="786"/>
        <v>10501.157825436241</v>
      </c>
      <c r="S2546" s="3">
        <f>R2546/MAX(R$2:R2546)-1</f>
        <v>-0.2170814849404622</v>
      </c>
      <c r="T2546" s="10">
        <f ca="1">IFERROR(AVERAGE(OFFSET(E2546,0,0,-参数!B$10,1)),"")</f>
        <v>5015.4270000000015</v>
      </c>
      <c r="U2546" s="10">
        <f ca="1">IFERROR(AVERAGE(OFFSET(E2546,0,0,-参数!B$11,1)),"")</f>
        <v>2903.7069876543223</v>
      </c>
      <c r="V2546" s="10">
        <f t="shared" ca="1" si="777"/>
        <v>2111.7200123456792</v>
      </c>
      <c r="W2546" s="10">
        <f ca="1">IFERROR(AVERAGE(OFFSET(V2546,0,0,-参数!B$12,1)),"")</f>
        <v>2219.6590488215484</v>
      </c>
      <c r="X2546" s="11" t="str">
        <f t="shared" ca="1" si="775"/>
        <v>卖</v>
      </c>
      <c r="Y2546" s="12" t="str">
        <f ca="1">IF(X2545="买",$E2546/$E2545-1-IF(X2544="卖",参数!$B$3-IF(X2546="卖",参数!$B$3+参数!$B$4,0)),"")</f>
        <v/>
      </c>
      <c r="Z2546" s="10">
        <f t="shared" ca="1" si="787"/>
        <v>13216.154382876262</v>
      </c>
      <c r="AA2546" s="3">
        <f ca="1">Z2546/MAX(Z$2:Z2546)-1</f>
        <v>-8.8465094559887936E-2</v>
      </c>
      <c r="AB2546" s="8">
        <f ca="1">IFERROR(AVERAGE(OFFSET(E2546,0,0,-参数!B$14,1)),"")</f>
        <v>4700.8637500000004</v>
      </c>
      <c r="AC2546" s="8">
        <f ca="1">IFERROR(AVERAGE(OFFSET(E2546,0,0,-参数!B$15,1)),"")</f>
        <v>4991.0920689655168</v>
      </c>
      <c r="AD2546" s="9" t="str">
        <f ca="1">IFERROR(IF(OR(AND(AB2546/AC2546-1&lt;参数!B$16,AB2546/AC2546-1&gt;参数!B$17),AB2546/AC2546-1&lt;参数!B$18),"买","卖"),"买")</f>
        <v>卖</v>
      </c>
      <c r="AE2546" s="7" t="str">
        <f ca="1">IF(AD2545="买",$E2546/$E2545-1-IF(AD2544="卖",参数!$B$3-IF(AD2546="卖",参数!$B$3+参数!$B$4,0)),"")</f>
        <v/>
      </c>
      <c r="AF2546" s="8">
        <f t="shared" ca="1" si="788"/>
        <v>14064.416123464034</v>
      </c>
      <c r="AG2546" s="3">
        <f ca="1">AF2546/MAX(AF$2:AF2546)-1</f>
        <v>-8.8465094559887825E-2</v>
      </c>
      <c r="AH2546">
        <f t="shared" ca="1" si="778"/>
        <v>0</v>
      </c>
      <c r="AI2546">
        <f t="shared" si="779"/>
        <v>0</v>
      </c>
      <c r="AJ2546">
        <f t="shared" ca="1" si="780"/>
        <v>0</v>
      </c>
      <c r="AK2546">
        <f t="shared" ca="1" si="781"/>
        <v>0</v>
      </c>
      <c r="AL2546">
        <f t="shared" ca="1" si="782"/>
        <v>0</v>
      </c>
      <c r="AM2546">
        <f t="shared" ca="1" si="783"/>
        <v>0</v>
      </c>
      <c r="AO2546" s="9">
        <f t="shared" si="789"/>
        <v>144.63999999999942</v>
      </c>
      <c r="AP2546" s="15">
        <f ca="1">IFERROR(ABS(E2546-OFFSET(E2546,-参数!B$20,0,1,1))/SUM(OFFSET(AO2546,0,0,-参数!B$20,1)),0)</f>
        <v>7.3184044149976563E-2</v>
      </c>
      <c r="AQ2546" s="16">
        <f ca="1">(参数!B$21+参数!B$22*'000300'!AP2546)^(参数!B$23)</f>
        <v>4.8622602604727387E-2</v>
      </c>
      <c r="AR2546" s="17">
        <f t="shared" ca="1" si="790"/>
        <v>4839.3788195244979</v>
      </c>
      <c r="AS2546" s="9" t="str">
        <f ca="1">IF(E2546+参数!B$24&gt;=AR2546,"买","卖")</f>
        <v>卖</v>
      </c>
      <c r="AT2546" s="7" t="str">
        <f ca="1">IF(AS2545="买",$E2546/$E2545-1-IF(AS2544="卖",参数!$B$3-IF(AS2546="卖",参数!$B$3+参数!$B$4,0)),"")</f>
        <v/>
      </c>
      <c r="AU2546" s="8">
        <f t="shared" ca="1" si="791"/>
        <v>9350.4010851963176</v>
      </c>
      <c r="AV2546" s="7">
        <f ca="1">AU2546/MAX(AU$2:AU2546)-1</f>
        <v>-4.3866696016285234E-2</v>
      </c>
      <c r="AW2546" s="3">
        <f t="shared" ca="1" si="794"/>
        <v>-6.7950847412191484E-3</v>
      </c>
      <c r="AX2546" s="11" t="str">
        <f ca="1">IFERROR(IF(E2546&gt;MAX(OFFSET(C2546,-1,0,-参数!B$27,1)),"买",IF(E2546&lt;MIN(OFFSET(D2546,-1,0,-参数!B$26,1)),"卖",AX2545)),"卖")</f>
        <v>卖</v>
      </c>
      <c r="AY2546" s="12" t="str">
        <f ca="1">IF(AX2545="买",$E2546/$E2545-1-IF(AX2544="卖",参数!$B$3-IF(AX2546="卖",参数!$B$3+参数!$B$4,0)),"")</f>
        <v/>
      </c>
      <c r="AZ2546" s="10">
        <f t="shared" ca="1" si="792"/>
        <v>12330.011843284088</v>
      </c>
      <c r="BA2546" s="12">
        <f ca="1">AZ2546/MAX(AZ$2:AZ2546)-1</f>
        <v>-0.19006490777492413</v>
      </c>
    </row>
    <row r="2547" spans="1:53" x14ac:dyDescent="0.15">
      <c r="A2547" s="1">
        <v>42185</v>
      </c>
      <c r="B2547" s="6">
        <v>4161.07</v>
      </c>
      <c r="C2547" s="6">
        <v>4475.7700000000004</v>
      </c>
      <c r="D2547" s="6">
        <v>4016.01</v>
      </c>
      <c r="E2547" s="2">
        <v>4473</v>
      </c>
      <c r="F2547" s="3">
        <f>E2547/MAX(E$2:E2547)-1</f>
        <v>-0.23892329680800384</v>
      </c>
      <c r="G2547" s="2">
        <f ca="1">IFERROR(AVERAGE(OFFSET(E2547,0,0,-参数!B$2,1)),"")</f>
        <v>4809.3358928571406</v>
      </c>
      <c r="H2547" t="str">
        <f t="shared" ca="1" si="793"/>
        <v>卖</v>
      </c>
      <c r="I2547" s="3" t="str">
        <f ca="1">IF(H2546="买",$E2547/$E2546-1-IF(H2545="卖",参数!$B$3-IF(H2547="卖",参数!$B$3+参数!$B$4,0)),"")</f>
        <v/>
      </c>
      <c r="J2547" s="2">
        <f t="shared" ca="1" si="784"/>
        <v>13292.346836610248</v>
      </c>
      <c r="K2547" s="3">
        <f ca="1">J2547/MAX(J$2:J2547)-1</f>
        <v>-0.14847727160268842</v>
      </c>
      <c r="L2547" s="8">
        <f>L2546*(参数!$B$6-1)/(参数!$B$6+1)+E2547*2/(参数!$B$6+1)</f>
        <v>4813.5959318363321</v>
      </c>
      <c r="M2547" s="8">
        <f>M2546*(参数!$B$7-1)/(参数!$B$7+1)+E2547*2/(参数!$B$7+1)</f>
        <v>4517.1405041431044</v>
      </c>
      <c r="N2547" s="8">
        <f t="shared" si="776"/>
        <v>296.45542769322765</v>
      </c>
      <c r="O2547" s="8">
        <f>O2546*(参数!$B$8-1)/(参数!$B$8+1)+N2547*2/(参数!$B$8+1)</f>
        <v>438.18814932398828</v>
      </c>
      <c r="P2547" s="9" t="str">
        <f t="shared" si="785"/>
        <v>买</v>
      </c>
      <c r="Q2547" s="7">
        <f>IF(P2546="买",$E2547/$E2546-1-IF(P2545="卖",参数!$B$3-IF(P2547="卖",参数!$B$3+参数!$B$4,0)),"")</f>
        <v>6.7146998127184387E-2</v>
      </c>
      <c r="R2547" s="8">
        <f t="shared" si="786"/>
        <v>11206.279050274075</v>
      </c>
      <c r="S2547" s="3">
        <f>R2547/MAX(R$2:R2547)-1</f>
        <v>-0.16451085687602152</v>
      </c>
      <c r="T2547" s="10">
        <f ca="1">IFERROR(AVERAGE(OFFSET(E2547,0,0,-参数!B$10,1)),"")</f>
        <v>4985.2680000000009</v>
      </c>
      <c r="U2547" s="10">
        <f ca="1">IFERROR(AVERAGE(OFFSET(E2547,0,0,-参数!B$11,1)),"")</f>
        <v>2908.8737777777792</v>
      </c>
      <c r="V2547" s="10">
        <f t="shared" ca="1" si="777"/>
        <v>2076.3942222222217</v>
      </c>
      <c r="W2547" s="10">
        <f ca="1">IFERROR(AVERAGE(OFFSET(V2547,0,0,-参数!B$12,1)),"")</f>
        <v>2206.0165869809198</v>
      </c>
      <c r="X2547" s="11" t="str">
        <f t="shared" ca="1" si="775"/>
        <v>卖</v>
      </c>
      <c r="Y2547" s="12" t="str">
        <f ca="1">IF(X2546="买",$E2547/$E2546-1-IF(X2545="卖",参数!$B$3-IF(X2547="卖",参数!$B$3+参数!$B$4,0)),"")</f>
        <v/>
      </c>
      <c r="Z2547" s="10">
        <f t="shared" ca="1" si="787"/>
        <v>13216.154382876262</v>
      </c>
      <c r="AA2547" s="3">
        <f ca="1">Z2547/MAX(Z$2:Z2547)-1</f>
        <v>-8.8465094559887936E-2</v>
      </c>
      <c r="AB2547" s="8">
        <f ca="1">IFERROR(AVERAGE(OFFSET(E2547,0,0,-参数!B$14,1)),"")</f>
        <v>4617.6350000000002</v>
      </c>
      <c r="AC2547" s="8">
        <f ca="1">IFERROR(AVERAGE(OFFSET(E2547,0,0,-参数!B$15,1)),"")</f>
        <v>4982.187931034483</v>
      </c>
      <c r="AD2547" s="9" t="str">
        <f ca="1">IFERROR(IF(OR(AND(AB2547/AC2547-1&lt;参数!B$16,AB2547/AC2547-1&gt;参数!B$17),AB2547/AC2547-1&lt;参数!B$18),"买","卖"),"买")</f>
        <v>卖</v>
      </c>
      <c r="AE2547" s="7" t="str">
        <f ca="1">IF(AD2546="买",$E2547/$E2546-1-IF(AD2545="卖",参数!$B$3-IF(AD2547="卖",参数!$B$3+参数!$B$4,0)),"")</f>
        <v/>
      </c>
      <c r="AF2547" s="8">
        <f t="shared" ca="1" si="788"/>
        <v>14064.416123464034</v>
      </c>
      <c r="AG2547" s="3">
        <f ca="1">AF2547/MAX(AF$2:AF2547)-1</f>
        <v>-8.8465094559887825E-2</v>
      </c>
      <c r="AH2547">
        <f t="shared" ca="1" si="778"/>
        <v>0</v>
      </c>
      <c r="AI2547">
        <f t="shared" si="779"/>
        <v>0</v>
      </c>
      <c r="AJ2547">
        <f t="shared" ca="1" si="780"/>
        <v>0</v>
      </c>
      <c r="AK2547">
        <f t="shared" ca="1" si="781"/>
        <v>0</v>
      </c>
      <c r="AL2547">
        <f t="shared" ca="1" si="782"/>
        <v>0</v>
      </c>
      <c r="AM2547">
        <f t="shared" ca="1" si="783"/>
        <v>0</v>
      </c>
      <c r="AO2547" s="9">
        <f t="shared" si="789"/>
        <v>281.44999999999982</v>
      </c>
      <c r="AP2547" s="15">
        <f ca="1">IFERROR(ABS(E2547-OFFSET(E2547,-参数!B$20,0,1,1))/SUM(OFFSET(AO2547,0,0,-参数!B$20,1)),0)</f>
        <v>0.10229675751879701</v>
      </c>
      <c r="AQ2547" s="16">
        <f ca="1">(参数!B$21+参数!B$22*'000300'!AP2547)^(参数!B$23)</f>
        <v>7.6716371005639106E-2</v>
      </c>
      <c r="AR2547" s="17">
        <f t="shared" ca="1" si="790"/>
        <v>4811.2715660772483</v>
      </c>
      <c r="AS2547" s="9" t="str">
        <f ca="1">IF(E2547+参数!B$24&gt;=AR2547,"买","卖")</f>
        <v>卖</v>
      </c>
      <c r="AT2547" s="7" t="str">
        <f ca="1">IF(AS2546="买",$E2547/$E2546-1-IF(AS2545="卖",参数!$B$3-IF(AS2547="卖",参数!$B$3+参数!$B$4,0)),"")</f>
        <v/>
      </c>
      <c r="AU2547" s="8">
        <f t="shared" ca="1" si="791"/>
        <v>9350.4010851963176</v>
      </c>
      <c r="AV2547" s="7">
        <f ca="1">AU2547/MAX(AU$2:AU2547)-1</f>
        <v>-4.3866696016285234E-2</v>
      </c>
      <c r="AW2547" s="3">
        <f t="shared" ca="1" si="794"/>
        <v>-5.8080291904099024E-3</v>
      </c>
      <c r="AX2547" s="11" t="str">
        <f ca="1">IFERROR(IF(E2547&gt;MAX(OFFSET(C2547,-1,0,-参数!B$27,1)),"买",IF(E2547&lt;MIN(OFFSET(D2547,-1,0,-参数!B$26,1)),"卖",AX2546)),"卖")</f>
        <v>卖</v>
      </c>
      <c r="AY2547" s="12" t="str">
        <f ca="1">IF(AX2546="买",$E2547/$E2546-1-IF(AX2545="卖",参数!$B$3-IF(AX2547="卖",参数!$B$3+参数!$B$4,0)),"")</f>
        <v/>
      </c>
      <c r="AZ2547" s="10">
        <f t="shared" ca="1" si="792"/>
        <v>12330.011843284088</v>
      </c>
      <c r="BA2547" s="12">
        <f ca="1">AZ2547/MAX(AZ$2:AZ2547)-1</f>
        <v>-0.19006490777492413</v>
      </c>
    </row>
    <row r="2548" spans="1:53" x14ac:dyDescent="0.15">
      <c r="A2548" s="1">
        <v>42186</v>
      </c>
      <c r="B2548" s="6">
        <v>4408.9799999999996</v>
      </c>
      <c r="C2548" s="6">
        <v>4526.13</v>
      </c>
      <c r="D2548" s="6">
        <v>4235.7</v>
      </c>
      <c r="E2548" s="2">
        <v>4253.0200000000004</v>
      </c>
      <c r="F2548" s="3">
        <f>E2548/MAX(E$2:E2548)-1</f>
        <v>-0.27635268495201792</v>
      </c>
      <c r="G2548" s="2">
        <f ca="1">IFERROR(AVERAGE(OFFSET(E2548,0,0,-参数!B$2,1)),"")</f>
        <v>4807.7037499999988</v>
      </c>
      <c r="H2548" t="str">
        <f t="shared" ca="1" si="793"/>
        <v>卖</v>
      </c>
      <c r="I2548" s="3" t="str">
        <f ca="1">IF(H2547="买",$E2548/$E2547-1-IF(H2546="卖",参数!$B$3-IF(H2548="卖",参数!$B$3+参数!$B$4,0)),"")</f>
        <v/>
      </c>
      <c r="J2548" s="2">
        <f t="shared" ca="1" si="784"/>
        <v>13292.346836610248</v>
      </c>
      <c r="K2548" s="3">
        <f ca="1">J2548/MAX(J$2:J2548)-1</f>
        <v>-0.14847727160268842</v>
      </c>
      <c r="L2548" s="8">
        <f>L2547*(参数!$B$6-1)/(参数!$B$6+1)+E2548*2/(参数!$B$6+1)</f>
        <v>4760.2077478519195</v>
      </c>
      <c r="M2548" s="8">
        <f>M2547*(参数!$B$7-1)/(参数!$B$7+1)+E2548*2/(参数!$B$7+1)</f>
        <v>4510.7761546456804</v>
      </c>
      <c r="N2548" s="8">
        <f t="shared" si="776"/>
        <v>249.43159320623909</v>
      </c>
      <c r="O2548" s="8">
        <f>O2547*(参数!$B$8-1)/(参数!$B$8+1)+N2548*2/(参数!$B$8+1)</f>
        <v>400.43683810043848</v>
      </c>
      <c r="P2548" s="9" t="str">
        <f t="shared" si="785"/>
        <v>买</v>
      </c>
      <c r="Q2548" s="7">
        <f>IF(P2547="买",$E2548/$E2547-1-IF(P2546="卖",参数!$B$3-IF(P2548="卖",参数!$B$3+参数!$B$4,0)),"")</f>
        <v>-4.9179521573887719E-2</v>
      </c>
      <c r="R2548" s="8">
        <f t="shared" si="786"/>
        <v>10655.159607958116</v>
      </c>
      <c r="S2548" s="3">
        <f>R2548/MAX(R$2:R2548)-1</f>
        <v>-0.20559981321503618</v>
      </c>
      <c r="T2548" s="10">
        <f ca="1">IFERROR(AVERAGE(OFFSET(E2548,0,0,-参数!B$10,1)),"")</f>
        <v>4939.8255000000008</v>
      </c>
      <c r="U2548" s="10">
        <f ca="1">IFERROR(AVERAGE(OFFSET(E2548,0,0,-参数!B$11,1)),"")</f>
        <v>2913.4892098765445</v>
      </c>
      <c r="V2548" s="10">
        <f t="shared" ca="1" si="777"/>
        <v>2026.3362901234564</v>
      </c>
      <c r="W2548" s="10">
        <f ca="1">IFERROR(AVERAGE(OFFSET(V2548,0,0,-参数!B$12,1)),"")</f>
        <v>2185.5041543209873</v>
      </c>
      <c r="X2548" s="11" t="str">
        <f t="shared" ref="X2548:X2611" ca="1" si="795">IF(AND(V2548&gt;V2547,V2548&gt;W2548,V2547&lt;W2547),"买",IF(AND(V2548&lt;V2547,V2548&lt;W2548,V2547&gt;W2547),"卖",X2547))</f>
        <v>卖</v>
      </c>
      <c r="Y2548" s="12" t="str">
        <f ca="1">IF(X2547="买",$E2548/$E2547-1-IF(X2546="卖",参数!$B$3-IF(X2548="卖",参数!$B$3+参数!$B$4,0)),"")</f>
        <v/>
      </c>
      <c r="Z2548" s="10">
        <f t="shared" ca="1" si="787"/>
        <v>13216.154382876262</v>
      </c>
      <c r="AA2548" s="3">
        <f ca="1">Z2548/MAX(Z$2:Z2548)-1</f>
        <v>-8.8465094559887936E-2</v>
      </c>
      <c r="AB2548" s="8">
        <f ca="1">IFERROR(AVERAGE(OFFSET(E2548,0,0,-参数!B$14,1)),"")</f>
        <v>4532.9437500000004</v>
      </c>
      <c r="AC2548" s="8">
        <f ca="1">IFERROR(AVERAGE(OFFSET(E2548,0,0,-参数!B$15,1)),"")</f>
        <v>4964.881034482758</v>
      </c>
      <c r="AD2548" s="9" t="str">
        <f ca="1">IFERROR(IF(OR(AND(AB2548/AC2548-1&lt;参数!B$16,AB2548/AC2548-1&gt;参数!B$17),AB2548/AC2548-1&lt;参数!B$18),"买","卖"),"买")</f>
        <v>卖</v>
      </c>
      <c r="AE2548" s="7" t="str">
        <f ca="1">IF(AD2547="买",$E2548/$E2547-1-IF(AD2546="卖",参数!$B$3-IF(AD2548="卖",参数!$B$3+参数!$B$4,0)),"")</f>
        <v/>
      </c>
      <c r="AF2548" s="8">
        <f t="shared" ca="1" si="788"/>
        <v>14064.416123464034</v>
      </c>
      <c r="AG2548" s="3">
        <f ca="1">AF2548/MAX(AF$2:AF2548)-1</f>
        <v>-8.8465094559887825E-2</v>
      </c>
      <c r="AH2548">
        <f t="shared" ca="1" si="778"/>
        <v>0</v>
      </c>
      <c r="AI2548">
        <f t="shared" si="779"/>
        <v>0</v>
      </c>
      <c r="AJ2548">
        <f t="shared" ca="1" si="780"/>
        <v>0</v>
      </c>
      <c r="AK2548">
        <f t="shared" ca="1" si="781"/>
        <v>0</v>
      </c>
      <c r="AL2548">
        <f t="shared" ca="1" si="782"/>
        <v>0</v>
      </c>
      <c r="AM2548">
        <f t="shared" ca="1" si="783"/>
        <v>0</v>
      </c>
      <c r="AO2548" s="9">
        <f t="shared" si="789"/>
        <v>219.97999999999956</v>
      </c>
      <c r="AP2548" s="15">
        <f ca="1">IFERROR(ABS(E2548-OFFSET(E2548,-参数!B$20,0,1,1))/SUM(OFFSET(AO2548,0,0,-参数!B$20,1)),0)</f>
        <v>6.5162480488151112E-2</v>
      </c>
      <c r="AQ2548" s="16">
        <f ca="1">(参数!B$21+参数!B$22*'000300'!AP2548)^(参数!B$23)</f>
        <v>4.0881793671065821E-2</v>
      </c>
      <c r="AR2548" s="17">
        <f t="shared" ca="1" si="790"/>
        <v>4788.4492407363286</v>
      </c>
      <c r="AS2548" s="9" t="str">
        <f ca="1">IF(E2548+参数!B$24&gt;=AR2548,"买","卖")</f>
        <v>卖</v>
      </c>
      <c r="AT2548" s="7" t="str">
        <f ca="1">IF(AS2547="买",$E2548/$E2547-1-IF(AS2546="卖",参数!$B$3-IF(AS2548="卖",参数!$B$3+参数!$B$4,0)),"")</f>
        <v/>
      </c>
      <c r="AU2548" s="8">
        <f t="shared" ca="1" si="791"/>
        <v>9350.4010851963176</v>
      </c>
      <c r="AV2548" s="7">
        <f ca="1">AU2548/MAX(AU$2:AU2548)-1</f>
        <v>-4.3866696016285234E-2</v>
      </c>
      <c r="AW2548" s="3">
        <f t="shared" ca="1" si="794"/>
        <v>-4.7435121937062785E-3</v>
      </c>
      <c r="AX2548" s="11" t="str">
        <f ca="1">IFERROR(IF(E2548&gt;MAX(OFFSET(C2548,-1,0,-参数!B$27,1)),"买",IF(E2548&lt;MIN(OFFSET(D2548,-1,0,-参数!B$26,1)),"卖",AX2547)),"卖")</f>
        <v>卖</v>
      </c>
      <c r="AY2548" s="12" t="str">
        <f ca="1">IF(AX2547="买",$E2548/$E2547-1-IF(AX2546="卖",参数!$B$3-IF(AX2548="卖",参数!$B$3+参数!$B$4,0)),"")</f>
        <v/>
      </c>
      <c r="AZ2548" s="10">
        <f t="shared" ca="1" si="792"/>
        <v>12330.011843284088</v>
      </c>
      <c r="BA2548" s="12">
        <f ca="1">AZ2548/MAX(AZ$2:AZ2548)-1</f>
        <v>-0.19006490777492413</v>
      </c>
    </row>
    <row r="2549" spans="1:53" x14ac:dyDescent="0.15">
      <c r="A2549" s="1">
        <v>42187</v>
      </c>
      <c r="B2549" s="6">
        <v>4287.7299999999996</v>
      </c>
      <c r="C2549" s="6">
        <v>4312.1899999999996</v>
      </c>
      <c r="D2549" s="6">
        <v>4000.06</v>
      </c>
      <c r="E2549" s="2">
        <v>4108</v>
      </c>
      <c r="F2549" s="3">
        <f>E2549/MAX(E$2:E2549)-1</f>
        <v>-0.30102770026543246</v>
      </c>
      <c r="G2549" s="2">
        <f ca="1">IFERROR(AVERAGE(OFFSET(E2549,0,0,-参数!B$2,1)),"")</f>
        <v>4802.1132142857123</v>
      </c>
      <c r="H2549" t="str">
        <f t="shared" ca="1" si="793"/>
        <v>卖</v>
      </c>
      <c r="I2549" s="3" t="str">
        <f ca="1">IF(H2548="买",$E2549/$E2548-1-IF(H2547="卖",参数!$B$3-IF(H2549="卖",参数!$B$3+参数!$B$4,0)),"")</f>
        <v/>
      </c>
      <c r="J2549" s="2">
        <f t="shared" ca="1" si="784"/>
        <v>13292.346836610248</v>
      </c>
      <c r="K2549" s="3">
        <f ca="1">J2549/MAX(J$2:J2549)-1</f>
        <v>-0.14847727160268842</v>
      </c>
      <c r="L2549" s="8">
        <f>L2548*(参数!$B$6-1)/(参数!$B$6+1)+E2549*2/(参数!$B$6+1)</f>
        <v>4698.0927242469752</v>
      </c>
      <c r="M2549" s="8">
        <f>M2548*(参数!$B$7-1)/(参数!$B$7+1)+E2549*2/(参数!$B$7+1)</f>
        <v>4501.070705136146</v>
      </c>
      <c r="N2549" s="8">
        <f t="shared" si="776"/>
        <v>197.02201911082921</v>
      </c>
      <c r="O2549" s="8">
        <f>O2548*(参数!$B$8-1)/(参数!$B$8+1)+N2549*2/(参数!$B$8+1)</f>
        <v>359.75387430251658</v>
      </c>
      <c r="P2549" s="9" t="str">
        <f t="shared" si="785"/>
        <v>买</v>
      </c>
      <c r="Q2549" s="7">
        <f>IF(P2548="买",$E2549/$E2548-1-IF(P2547="卖",参数!$B$3-IF(P2549="卖",参数!$B$3+参数!$B$4,0)),"")</f>
        <v>-3.4098123215973719E-2</v>
      </c>
      <c r="R2549" s="8">
        <f t="shared" si="786"/>
        <v>10291.838662760094</v>
      </c>
      <c r="S2549" s="3">
        <f>R2549/MAX(R$2:R2549)-1</f>
        <v>-0.23268736866682238</v>
      </c>
      <c r="T2549" s="10">
        <f ca="1">IFERROR(AVERAGE(OFFSET(E2549,0,0,-参数!B$10,1)),"")</f>
        <v>4888.0460000000012</v>
      </c>
      <c r="U2549" s="10">
        <f ca="1">IFERROR(AVERAGE(OFFSET(E2549,0,0,-参数!B$11,1)),"")</f>
        <v>2917.8211358024705</v>
      </c>
      <c r="V2549" s="10">
        <f t="shared" ca="1" si="777"/>
        <v>1970.2248641975307</v>
      </c>
      <c r="W2549" s="10">
        <f ca="1">IFERROR(AVERAGE(OFFSET(V2549,0,0,-参数!B$12,1)),"")</f>
        <v>2158.9621823793486</v>
      </c>
      <c r="X2549" s="11" t="str">
        <f t="shared" ca="1" si="795"/>
        <v>卖</v>
      </c>
      <c r="Y2549" s="12" t="str">
        <f ca="1">IF(X2548="买",$E2549/$E2548-1-IF(X2547="卖",参数!$B$3-IF(X2549="卖",参数!$B$3+参数!$B$4,0)),"")</f>
        <v/>
      </c>
      <c r="Z2549" s="10">
        <f t="shared" ca="1" si="787"/>
        <v>13216.154382876262</v>
      </c>
      <c r="AA2549" s="3">
        <f ca="1">Z2549/MAX(Z$2:Z2549)-1</f>
        <v>-8.8465094559887936E-2</v>
      </c>
      <c r="AB2549" s="8">
        <f ca="1">IFERROR(AVERAGE(OFFSET(E2549,0,0,-参数!B$14,1)),"")</f>
        <v>4466.8125</v>
      </c>
      <c r="AC2549" s="8">
        <f ca="1">IFERROR(AVERAGE(OFFSET(E2549,0,0,-参数!B$15,1)),"")</f>
        <v>4939.6058620689664</v>
      </c>
      <c r="AD2549" s="9" t="str">
        <f ca="1">IFERROR(IF(OR(AND(AB2549/AC2549-1&lt;参数!B$16,AB2549/AC2549-1&gt;参数!B$17),AB2549/AC2549-1&lt;参数!B$18),"买","卖"),"买")</f>
        <v>卖</v>
      </c>
      <c r="AE2549" s="7" t="str">
        <f ca="1">IF(AD2548="买",$E2549/$E2548-1-IF(AD2547="卖",参数!$B$3-IF(AD2549="卖",参数!$B$3+参数!$B$4,0)),"")</f>
        <v/>
      </c>
      <c r="AF2549" s="8">
        <f t="shared" ca="1" si="788"/>
        <v>14064.416123464034</v>
      </c>
      <c r="AG2549" s="3">
        <f ca="1">AF2549/MAX(AF$2:AF2549)-1</f>
        <v>-8.8465094559887825E-2</v>
      </c>
      <c r="AH2549">
        <f t="shared" ca="1" si="778"/>
        <v>0</v>
      </c>
      <c r="AI2549">
        <f t="shared" si="779"/>
        <v>0</v>
      </c>
      <c r="AJ2549">
        <f t="shared" ca="1" si="780"/>
        <v>0</v>
      </c>
      <c r="AK2549">
        <f t="shared" ca="1" si="781"/>
        <v>1</v>
      </c>
      <c r="AL2549">
        <f t="shared" ca="1" si="782"/>
        <v>0</v>
      </c>
      <c r="AM2549">
        <f t="shared" ca="1" si="783"/>
        <v>0</v>
      </c>
      <c r="AO2549" s="9">
        <f t="shared" si="789"/>
        <v>145.02000000000044</v>
      </c>
      <c r="AP2549" s="15">
        <f ca="1">IFERROR(ABS(E2549-OFFSET(E2549,-参数!B$20,0,1,1))/SUM(OFFSET(AO2549,0,0,-参数!B$20,1)),0)</f>
        <v>3.3480508944764835E-2</v>
      </c>
      <c r="AQ2549" s="16">
        <f ca="1">(参数!B$21+参数!B$22*'000300'!AP2549)^(参数!B$23)</f>
        <v>1.0308691131698064E-2</v>
      </c>
      <c r="AR2549" s="17">
        <f t="shared" ca="1" si="790"/>
        <v>4781.434699682779</v>
      </c>
      <c r="AS2549" s="9" t="str">
        <f ca="1">IF(E2549+参数!B$24&gt;=AR2549,"买","卖")</f>
        <v>卖</v>
      </c>
      <c r="AT2549" s="7" t="str">
        <f ca="1">IF(AS2548="买",$E2549/$E2548-1-IF(AS2547="卖",参数!$B$3-IF(AS2549="卖",参数!$B$3+参数!$B$4,0)),"")</f>
        <v/>
      </c>
      <c r="AU2549" s="8">
        <f t="shared" ca="1" si="791"/>
        <v>9350.4010851963176</v>
      </c>
      <c r="AV2549" s="7">
        <f ca="1">AU2549/MAX(AU$2:AU2549)-1</f>
        <v>-4.3866696016285234E-2</v>
      </c>
      <c r="AW2549" s="3">
        <f t="shared" ca="1" si="794"/>
        <v>-1.464887837564488E-3</v>
      </c>
      <c r="AX2549" s="11" t="str">
        <f ca="1">IFERROR(IF(E2549&gt;MAX(OFFSET(C2549,-1,0,-参数!B$27,1)),"买",IF(E2549&lt;MIN(OFFSET(D2549,-1,0,-参数!B$26,1)),"卖",AX2548)),"卖")</f>
        <v>卖</v>
      </c>
      <c r="AY2549" s="12" t="str">
        <f ca="1">IF(AX2548="买",$E2549/$E2548-1-IF(AX2547="卖",参数!$B$3-IF(AX2549="卖",参数!$B$3+参数!$B$4,0)),"")</f>
        <v/>
      </c>
      <c r="AZ2549" s="10">
        <f t="shared" ca="1" si="792"/>
        <v>12330.011843284088</v>
      </c>
      <c r="BA2549" s="12">
        <f ca="1">AZ2549/MAX(AZ$2:AZ2549)-1</f>
        <v>-0.19006490777492413</v>
      </c>
    </row>
    <row r="2550" spans="1:53" x14ac:dyDescent="0.15">
      <c r="A2550" s="1">
        <v>42188</v>
      </c>
      <c r="B2550" s="6">
        <v>4017.2</v>
      </c>
      <c r="C2550" s="6">
        <v>4164.63</v>
      </c>
      <c r="D2550" s="6">
        <v>3785.9</v>
      </c>
      <c r="E2550" s="2">
        <v>3885.92</v>
      </c>
      <c r="F2550" s="3">
        <f>E2550/MAX(E$2:E2550)-1</f>
        <v>-0.33881440141564012</v>
      </c>
      <c r="G2550" s="2">
        <f ca="1">IFERROR(AVERAGE(OFFSET(E2550,0,0,-参数!B$2,1)),"")</f>
        <v>4792.2514285714269</v>
      </c>
      <c r="H2550" t="str">
        <f t="shared" ca="1" si="793"/>
        <v>卖</v>
      </c>
      <c r="I2550" s="3" t="str">
        <f ca="1">IF(H2549="买",$E2550/$E2549-1-IF(H2548="卖",参数!$B$3-IF(H2550="卖",参数!$B$3+参数!$B$4,0)),"")</f>
        <v/>
      </c>
      <c r="J2550" s="2">
        <f t="shared" ca="1" si="784"/>
        <v>13292.346836610248</v>
      </c>
      <c r="K2550" s="3">
        <f ca="1">J2550/MAX(J$2:J2550)-1</f>
        <v>-0.14847727160268842</v>
      </c>
      <c r="L2550" s="8">
        <f>L2549*(参数!$B$6-1)/(参数!$B$6+1)+E2550*2/(参数!$B$6+1)</f>
        <v>4620.7429409853594</v>
      </c>
      <c r="M2550" s="8">
        <f>M2549*(参数!$B$7-1)/(参数!$B$7+1)+E2550*2/(参数!$B$7+1)</f>
        <v>4486.2477965786493</v>
      </c>
      <c r="N2550" s="8">
        <f t="shared" si="776"/>
        <v>134.4951444067101</v>
      </c>
      <c r="O2550" s="8">
        <f>O2549*(参数!$B$8-1)/(参数!$B$8+1)+N2550*2/(参数!$B$8+1)</f>
        <v>314.70212832335528</v>
      </c>
      <c r="P2550" s="9" t="str">
        <f t="shared" si="785"/>
        <v>买</v>
      </c>
      <c r="Q2550" s="7">
        <f>IF(P2549="买",$E2550/$E2549-1-IF(P2548="卖",参数!$B$3-IF(P2550="卖",参数!$B$3+参数!$B$4,0)),"")</f>
        <v>-5.4060370009737069E-2</v>
      </c>
      <c r="R2550" s="8">
        <f t="shared" si="786"/>
        <v>9735.4580565707656</v>
      </c>
      <c r="S2550" s="3">
        <f>R2550/MAX(R$2:R2550)-1</f>
        <v>-0.27416857342983891</v>
      </c>
      <c r="T2550" s="10">
        <f ca="1">IFERROR(AVERAGE(OFFSET(E2550,0,0,-参数!B$10,1)),"")</f>
        <v>4823.2710000000015</v>
      </c>
      <c r="U2550" s="10">
        <f ca="1">IFERROR(AVERAGE(OFFSET(E2550,0,0,-参数!B$11,1)),"")</f>
        <v>2921.6368641975323</v>
      </c>
      <c r="V2550" s="10">
        <f t="shared" ca="1" si="777"/>
        <v>1901.6341358024692</v>
      </c>
      <c r="W2550" s="10">
        <f ca="1">IFERROR(AVERAGE(OFFSET(V2550,0,0,-参数!B$12,1)),"")</f>
        <v>2125.0502704826035</v>
      </c>
      <c r="X2550" s="11" t="str">
        <f t="shared" ca="1" si="795"/>
        <v>卖</v>
      </c>
      <c r="Y2550" s="12" t="str">
        <f ca="1">IF(X2549="买",$E2550/$E2549-1-IF(X2548="卖",参数!$B$3-IF(X2550="卖",参数!$B$3+参数!$B$4,0)),"")</f>
        <v/>
      </c>
      <c r="Z2550" s="10">
        <f t="shared" ca="1" si="787"/>
        <v>13216.154382876262</v>
      </c>
      <c r="AA2550" s="3">
        <f ca="1">Z2550/MAX(Z$2:Z2550)-1</f>
        <v>-8.8465094559887936E-2</v>
      </c>
      <c r="AB2550" s="8">
        <f ca="1">IFERROR(AVERAGE(OFFSET(E2550,0,0,-参数!B$14,1)),"")</f>
        <v>4354.2912500000002</v>
      </c>
      <c r="AC2550" s="8">
        <f ca="1">IFERROR(AVERAGE(OFFSET(E2550,0,0,-参数!B$15,1)),"")</f>
        <v>4902.8675862068976</v>
      </c>
      <c r="AD2550" s="9" t="str">
        <f ca="1">IFERROR(IF(OR(AND(AB2550/AC2550-1&lt;参数!B$16,AB2550/AC2550-1&gt;参数!B$17),AB2550/AC2550-1&lt;参数!B$18),"买","卖"),"买")</f>
        <v>买</v>
      </c>
      <c r="AE2550" s="7" t="str">
        <f ca="1">IF(AD2549="买",$E2550/$E2549-1-IF(AD2548="卖",参数!$B$3-IF(AD2550="卖",参数!$B$3+参数!$B$4,0)),"")</f>
        <v/>
      </c>
      <c r="AF2550" s="8">
        <f t="shared" ca="1" si="788"/>
        <v>14064.416123464034</v>
      </c>
      <c r="AG2550" s="3">
        <f ca="1">AF2550/MAX(AF$2:AF2550)-1</f>
        <v>-8.8465094559887825E-2</v>
      </c>
      <c r="AH2550">
        <f t="shared" ca="1" si="778"/>
        <v>0</v>
      </c>
      <c r="AI2550">
        <f t="shared" si="779"/>
        <v>0</v>
      </c>
      <c r="AJ2550">
        <f t="shared" ca="1" si="780"/>
        <v>0</v>
      </c>
      <c r="AK2550">
        <f t="shared" ca="1" si="781"/>
        <v>0</v>
      </c>
      <c r="AL2550">
        <f t="shared" ca="1" si="782"/>
        <v>0</v>
      </c>
      <c r="AM2550">
        <f t="shared" ca="1" si="783"/>
        <v>0</v>
      </c>
      <c r="AO2550" s="9">
        <f t="shared" si="789"/>
        <v>222.07999999999993</v>
      </c>
      <c r="AP2550" s="15">
        <f ca="1">IFERROR(ABS(E2550-OFFSET(E2550,-参数!B$20,0,1,1))/SUM(OFFSET(AO2550,0,0,-参数!B$20,1)),0)</f>
        <v>1.309699745175669E-2</v>
      </c>
      <c r="AQ2550" s="16">
        <f ca="1">(参数!B$21+参数!B$22*'000300'!AP2550)^(参数!B$23)</f>
        <v>-9.3613974590547929E-3</v>
      </c>
      <c r="AR2550" s="17">
        <f t="shared" ca="1" si="790"/>
        <v>4789.8179687169359</v>
      </c>
      <c r="AS2550" s="9" t="str">
        <f ca="1">IF(E2550+参数!B$24&gt;=AR2550,"买","卖")</f>
        <v>卖</v>
      </c>
      <c r="AT2550" s="7" t="str">
        <f ca="1">IF(AS2549="买",$E2550/$E2549-1-IF(AS2548="卖",参数!$B$3-IF(AS2550="卖",参数!$B$3+参数!$B$4,0)),"")</f>
        <v/>
      </c>
      <c r="AU2550" s="8">
        <f t="shared" ca="1" si="791"/>
        <v>9350.4010851963176</v>
      </c>
      <c r="AV2550" s="7">
        <f ca="1">AU2550/MAX(AU$2:AU2550)-1</f>
        <v>-4.3866696016285234E-2</v>
      </c>
      <c r="AW2550" s="3">
        <f t="shared" ca="1" si="794"/>
        <v>1.7532957283121764E-3</v>
      </c>
      <c r="AX2550" s="11" t="str">
        <f ca="1">IFERROR(IF(E2550&gt;MAX(OFFSET(C2550,-1,0,-参数!B$27,1)),"买",IF(E2550&lt;MIN(OFFSET(D2550,-1,0,-参数!B$26,1)),"卖",AX2549)),"卖")</f>
        <v>卖</v>
      </c>
      <c r="AY2550" s="12" t="str">
        <f ca="1">IF(AX2549="买",$E2550/$E2549-1-IF(AX2548="卖",参数!$B$3-IF(AX2550="卖",参数!$B$3+参数!$B$4,0)),"")</f>
        <v/>
      </c>
      <c r="AZ2550" s="10">
        <f t="shared" ca="1" si="792"/>
        <v>12330.011843284088</v>
      </c>
      <c r="BA2550" s="12">
        <f ca="1">AZ2550/MAX(AZ$2:AZ2550)-1</f>
        <v>-0.19006490777492413</v>
      </c>
    </row>
    <row r="2551" spans="1:53" x14ac:dyDescent="0.15">
      <c r="A2551" s="1">
        <v>42191</v>
      </c>
      <c r="B2551" s="6">
        <v>4218.2700000000004</v>
      </c>
      <c r="C2551" s="6">
        <v>4218.2700000000004</v>
      </c>
      <c r="D2551" s="6">
        <v>3832.47</v>
      </c>
      <c r="E2551" s="2">
        <v>3998.54</v>
      </c>
      <c r="F2551" s="3">
        <f>E2551/MAX(E$2:E2551)-1</f>
        <v>-0.31965221534063837</v>
      </c>
      <c r="G2551" s="2">
        <f ca="1">IFERROR(AVERAGE(OFFSET(E2551,0,0,-参数!B$2,1)),"")</f>
        <v>4785.430535714283</v>
      </c>
      <c r="H2551" t="str">
        <f t="shared" ca="1" si="793"/>
        <v>卖</v>
      </c>
      <c r="I2551" s="3" t="str">
        <f ca="1">IF(H2550="买",$E2551/$E2550-1-IF(H2549="卖",参数!$B$3-IF(H2551="卖",参数!$B$3+参数!$B$4,0)),"")</f>
        <v/>
      </c>
      <c r="J2551" s="2">
        <f t="shared" ca="1" si="784"/>
        <v>13292.346836610248</v>
      </c>
      <c r="K2551" s="3">
        <f ca="1">J2551/MAX(J$2:J2551)-1</f>
        <v>-0.14847727160268842</v>
      </c>
      <c r="L2551" s="8">
        <f>L2550*(参数!$B$6-1)/(参数!$B$6+1)+E2551*2/(参数!$B$6+1)</f>
        <v>4561.4855180343729</v>
      </c>
      <c r="M2551" s="8">
        <f>M2550*(参数!$B$7-1)/(参数!$B$7+1)+E2551*2/(参数!$B$7+1)</f>
        <v>4474.4958014803688</v>
      </c>
      <c r="N2551" s="8">
        <f t="shared" si="776"/>
        <v>86.98971655400419</v>
      </c>
      <c r="O2551" s="8">
        <f>O2550*(参数!$B$8-1)/(参数!$B$8+1)+N2551*2/(参数!$B$8+1)</f>
        <v>269.15964596948504</v>
      </c>
      <c r="P2551" s="9" t="str">
        <f t="shared" si="785"/>
        <v>买</v>
      </c>
      <c r="Q2551" s="7">
        <f>IF(P2550="买",$E2551/$E2550-1-IF(P2549="卖",参数!$B$3-IF(P2551="卖",参数!$B$3+参数!$B$4,0)),"")</f>
        <v>2.8981553917733827E-2</v>
      </c>
      <c r="R2551" s="8">
        <f t="shared" si="786"/>
        <v>10017.606759151107</v>
      </c>
      <c r="S2551" s="3">
        <f>R2551/MAX(R$2:R2551)-1</f>
        <v>-0.25313285080551018</v>
      </c>
      <c r="T2551" s="10">
        <f ca="1">IFERROR(AVERAGE(OFFSET(E2551,0,0,-参数!B$10,1)),"")</f>
        <v>4761.6705000000002</v>
      </c>
      <c r="U2551" s="10">
        <f ca="1">IFERROR(AVERAGE(OFFSET(E2551,0,0,-参数!B$11,1)),"")</f>
        <v>2925.811160493829</v>
      </c>
      <c r="V2551" s="10">
        <f t="shared" ca="1" si="777"/>
        <v>1835.8593395061712</v>
      </c>
      <c r="W2551" s="10">
        <f ca="1">IFERROR(AVERAGE(OFFSET(V2551,0,0,-参数!B$12,1)),"")</f>
        <v>2085.3196054994387</v>
      </c>
      <c r="X2551" s="11" t="str">
        <f t="shared" ca="1" si="795"/>
        <v>卖</v>
      </c>
      <c r="Y2551" s="12" t="str">
        <f ca="1">IF(X2550="买",$E2551/$E2550-1-IF(X2549="卖",参数!$B$3-IF(X2551="卖",参数!$B$3+参数!$B$4,0)),"")</f>
        <v/>
      </c>
      <c r="Z2551" s="10">
        <f t="shared" ca="1" si="787"/>
        <v>13216.154382876262</v>
      </c>
      <c r="AA2551" s="3">
        <f ca="1">Z2551/MAX(Z$2:Z2551)-1</f>
        <v>-8.8465094559887936E-2</v>
      </c>
      <c r="AB2551" s="8">
        <f ca="1">IFERROR(AVERAGE(OFFSET(E2551,0,0,-参数!B$14,1)),"")</f>
        <v>4244.0924999999997</v>
      </c>
      <c r="AC2551" s="8">
        <f ca="1">IFERROR(AVERAGE(OFFSET(E2551,0,0,-参数!B$15,1)),"")</f>
        <v>4864.90379310345</v>
      </c>
      <c r="AD2551" s="9" t="str">
        <f ca="1">IFERROR(IF(OR(AND(AB2551/AC2551-1&lt;参数!B$16,AB2551/AC2551-1&gt;参数!B$17),AB2551/AC2551-1&lt;参数!B$18),"买","卖"),"买")</f>
        <v>买</v>
      </c>
      <c r="AE2551" s="7">
        <f ca="1">IF(AD2550="买",$E2551/$E2550-1-IF(AD2549="卖",参数!$B$3-IF(AD2551="卖",参数!$B$3+参数!$B$4,0)),"")</f>
        <v>2.8731553917733826E-2</v>
      </c>
      <c r="AF2551" s="8">
        <f t="shared" ca="1" si="788"/>
        <v>14468.508653636785</v>
      </c>
      <c r="AG2551" s="3">
        <f ca="1">AF2551/MAX(AF$2:AF2551)-1</f>
        <v>-6.2275280276338885E-2</v>
      </c>
      <c r="AH2551">
        <f t="shared" ca="1" si="778"/>
        <v>0</v>
      </c>
      <c r="AI2551">
        <f t="shared" si="779"/>
        <v>0</v>
      </c>
      <c r="AJ2551">
        <f t="shared" ca="1" si="780"/>
        <v>0</v>
      </c>
      <c r="AK2551">
        <f t="shared" ca="1" si="781"/>
        <v>0</v>
      </c>
      <c r="AL2551">
        <f t="shared" ca="1" si="782"/>
        <v>0</v>
      </c>
      <c r="AM2551">
        <f t="shared" ca="1" si="783"/>
        <v>0</v>
      </c>
      <c r="AO2551" s="9">
        <f t="shared" si="789"/>
        <v>112.61999999999989</v>
      </c>
      <c r="AP2551" s="15">
        <f ca="1">IFERROR(ABS(E2551-OFFSET(E2551,-参数!B$20,0,1,1))/SUM(OFFSET(AO2551,0,0,-参数!B$20,1)),0)</f>
        <v>3.8108992615915158E-3</v>
      </c>
      <c r="AQ2551" s="16">
        <f ca="1">(参数!B$21+参数!B$22*'000300'!AP2551)^(参数!B$23)</f>
        <v>-1.8322482212564186E-2</v>
      </c>
      <c r="AR2551" s="17">
        <f t="shared" ca="1" si="790"/>
        <v>4804.3161452239465</v>
      </c>
      <c r="AS2551" s="9" t="str">
        <f ca="1">IF(E2551+参数!B$24&gt;=AR2551,"买","卖")</f>
        <v>卖</v>
      </c>
      <c r="AT2551" s="7" t="str">
        <f ca="1">IF(AS2550="买",$E2551/$E2550-1-IF(AS2549="卖",参数!$B$3-IF(AS2551="卖",参数!$B$3+参数!$B$4,0)),"")</f>
        <v/>
      </c>
      <c r="AU2551" s="8">
        <f t="shared" ca="1" si="791"/>
        <v>9350.4010851963176</v>
      </c>
      <c r="AV2551" s="7">
        <f ca="1">AU2551/MAX(AU$2:AU2551)-1</f>
        <v>-4.3866696016285234E-2</v>
      </c>
      <c r="AW2551" s="3">
        <f t="shared" ca="1" si="794"/>
        <v>3.0268742156174255E-3</v>
      </c>
      <c r="AX2551" s="11" t="str">
        <f ca="1">IFERROR(IF(E2551&gt;MAX(OFFSET(C2551,-1,0,-参数!B$27,1)),"买",IF(E2551&lt;MIN(OFFSET(D2551,-1,0,-参数!B$26,1)),"卖",AX2550)),"卖")</f>
        <v>卖</v>
      </c>
      <c r="AY2551" s="12" t="str">
        <f ca="1">IF(AX2550="买",$E2551/$E2550-1-IF(AX2549="卖",参数!$B$3-IF(AX2551="卖",参数!$B$3+参数!$B$4,0)),"")</f>
        <v/>
      </c>
      <c r="AZ2551" s="10">
        <f t="shared" ca="1" si="792"/>
        <v>12330.011843284088</v>
      </c>
      <c r="BA2551" s="12">
        <f ca="1">AZ2551/MAX(AZ$2:AZ2551)-1</f>
        <v>-0.19006490777492413</v>
      </c>
    </row>
    <row r="2552" spans="1:53" x14ac:dyDescent="0.15">
      <c r="A2552" s="1">
        <v>42192</v>
      </c>
      <c r="B2552" s="6">
        <v>3877.85</v>
      </c>
      <c r="C2552" s="6">
        <v>3960.64</v>
      </c>
      <c r="D2552" s="6">
        <v>3743.62</v>
      </c>
      <c r="E2552" s="2">
        <v>3928</v>
      </c>
      <c r="F2552" s="3">
        <f>E2552/MAX(E$2:E2552)-1</f>
        <v>-0.3316545293677261</v>
      </c>
      <c r="G2552" s="2">
        <f ca="1">IFERROR(AVERAGE(OFFSET(E2552,0,0,-参数!B$2,1)),"")</f>
        <v>4774.9742857142837</v>
      </c>
      <c r="H2552" t="str">
        <f t="shared" ca="1" si="793"/>
        <v>卖</v>
      </c>
      <c r="I2552" s="3" t="str">
        <f ca="1">IF(H2551="买",$E2552/$E2551-1-IF(H2550="卖",参数!$B$3-IF(H2552="卖",参数!$B$3+参数!$B$4,0)),"")</f>
        <v/>
      </c>
      <c r="J2552" s="2">
        <f t="shared" ca="1" si="784"/>
        <v>13292.346836610248</v>
      </c>
      <c r="K2552" s="3">
        <f ca="1">J2552/MAX(J$2:J2552)-1</f>
        <v>-0.14847727160268842</v>
      </c>
      <c r="L2552" s="8">
        <f>L2551*(参数!$B$6-1)/(参数!$B$6+1)+E2552*2/(参数!$B$6+1)</f>
        <v>4501.1535639358608</v>
      </c>
      <c r="M2552" s="8">
        <f>M2551*(参数!$B$7-1)/(参数!$B$7+1)+E2552*2/(参数!$B$7+1)</f>
        <v>4461.327227950721</v>
      </c>
      <c r="N2552" s="8">
        <f t="shared" si="776"/>
        <v>39.826335985139849</v>
      </c>
      <c r="O2552" s="8">
        <f>O2551*(参数!$B$8-1)/(参数!$B$8+1)+N2552*2/(参数!$B$8+1)</f>
        <v>223.29298397261601</v>
      </c>
      <c r="P2552" s="9" t="str">
        <f t="shared" si="785"/>
        <v>买</v>
      </c>
      <c r="Q2552" s="7">
        <f>IF(P2551="买",$E2552/$E2551-1-IF(P2550="卖",参数!$B$3-IF(P2552="卖",参数!$B$3+参数!$B$4,0)),"")</f>
        <v>-1.7641439125280711E-2</v>
      </c>
      <c r="R2552" s="8">
        <f t="shared" si="786"/>
        <v>9840.8817593285421</v>
      </c>
      <c r="S2552" s="3">
        <f>R2552/MAX(R$2:R2552)-1</f>
        <v>-0.26630866215269677</v>
      </c>
      <c r="T2552" s="10">
        <f ca="1">IFERROR(AVERAGE(OFFSET(E2552,0,0,-参数!B$10,1)),"")</f>
        <v>4690.3829999999998</v>
      </c>
      <c r="U2552" s="10">
        <f ca="1">IFERROR(AVERAGE(OFFSET(E2552,0,0,-参数!B$11,1)),"")</f>
        <v>2929.7916790123477</v>
      </c>
      <c r="V2552" s="10">
        <f t="shared" ca="1" si="777"/>
        <v>1760.5913209876521</v>
      </c>
      <c r="W2552" s="10">
        <f ca="1">IFERROR(AVERAGE(OFFSET(V2552,0,0,-参数!B$12,1)),"")</f>
        <v>2040.6841397306389</v>
      </c>
      <c r="X2552" s="11" t="str">
        <f t="shared" ca="1" si="795"/>
        <v>卖</v>
      </c>
      <c r="Y2552" s="12" t="str">
        <f ca="1">IF(X2551="买",$E2552/$E2551-1-IF(X2550="卖",参数!$B$3-IF(X2552="卖",参数!$B$3+参数!$B$4,0)),"")</f>
        <v/>
      </c>
      <c r="Z2552" s="10">
        <f t="shared" ca="1" si="787"/>
        <v>13216.154382876262</v>
      </c>
      <c r="AA2552" s="3">
        <f ca="1">Z2552/MAX(Z$2:Z2552)-1</f>
        <v>-8.8465094559887936E-2</v>
      </c>
      <c r="AB2552" s="8">
        <f ca="1">IFERROR(AVERAGE(OFFSET(E2552,0,0,-参数!B$14,1)),"")</f>
        <v>4146.7775000000001</v>
      </c>
      <c r="AC2552" s="8">
        <f ca="1">IFERROR(AVERAGE(OFFSET(E2552,0,0,-参数!B$15,1)),"")</f>
        <v>4821.078965517243</v>
      </c>
      <c r="AD2552" s="9" t="str">
        <f ca="1">IFERROR(IF(OR(AND(AB2552/AC2552-1&lt;参数!B$16,AB2552/AC2552-1&gt;参数!B$17),AB2552/AC2552-1&lt;参数!B$18),"买","卖"),"买")</f>
        <v>买</v>
      </c>
      <c r="AE2552" s="7">
        <f ca="1">IF(AD2551="买",$E2552/$E2551-1-IF(AD2550="卖",参数!$B$3-IF(AD2552="卖",参数!$B$3+参数!$B$4,0)),"")</f>
        <v>-1.7641439125280711E-2</v>
      </c>
      <c r="AF2552" s="8">
        <f t="shared" ca="1" si="788"/>
        <v>14213.263338990055</v>
      </c>
      <c r="AG2552" s="3">
        <f ca="1">AF2552/MAX(AF$2:AF2552)-1</f>
        <v>-7.8818093835614778E-2</v>
      </c>
      <c r="AH2552">
        <f t="shared" ca="1" si="778"/>
        <v>0</v>
      </c>
      <c r="AI2552">
        <f t="shared" si="779"/>
        <v>0</v>
      </c>
      <c r="AJ2552">
        <f t="shared" ca="1" si="780"/>
        <v>0</v>
      </c>
      <c r="AK2552">
        <f t="shared" ca="1" si="781"/>
        <v>0</v>
      </c>
      <c r="AL2552">
        <f t="shared" ca="1" si="782"/>
        <v>0</v>
      </c>
      <c r="AM2552">
        <f t="shared" ca="1" si="783"/>
        <v>0</v>
      </c>
      <c r="AO2552" s="9">
        <f t="shared" si="789"/>
        <v>70.539999999999964</v>
      </c>
      <c r="AP2552" s="15">
        <f ca="1">IFERROR(ABS(E2552-OFFSET(E2552,-参数!B$20,0,1,1))/SUM(OFFSET(AO2552,0,0,-参数!B$20,1)),0)</f>
        <v>1.8449114784415714E-3</v>
      </c>
      <c r="AQ2552" s="16">
        <f ca="1">(参数!B$21+参数!B$22*'000300'!AP2552)^(参数!B$23)</f>
        <v>-2.0219660423303882E-2</v>
      </c>
      <c r="AR2552" s="17">
        <f t="shared" ca="1" si="790"/>
        <v>4822.0349601038324</v>
      </c>
      <c r="AS2552" s="9" t="str">
        <f ca="1">IF(E2552+参数!B$24&gt;=AR2552,"买","卖")</f>
        <v>卖</v>
      </c>
      <c r="AT2552" s="7" t="str">
        <f ca="1">IF(AS2551="买",$E2552/$E2551-1-IF(AS2550="卖",参数!$B$3-IF(AS2552="卖",参数!$B$3+参数!$B$4,0)),"")</f>
        <v/>
      </c>
      <c r="AU2552" s="8">
        <f t="shared" ca="1" si="791"/>
        <v>9350.4010851963176</v>
      </c>
      <c r="AV2552" s="7">
        <f ca="1">AU2552/MAX(AU$2:AU2552)-1</f>
        <v>-4.3866696016285234E-2</v>
      </c>
      <c r="AW2552" s="3">
        <f t="shared" ca="1" si="794"/>
        <v>3.6881034353870579E-3</v>
      </c>
      <c r="AX2552" s="11" t="str">
        <f ca="1">IFERROR(IF(E2552&gt;MAX(OFFSET(C2552,-1,0,-参数!B$27,1)),"买",IF(E2552&lt;MIN(OFFSET(D2552,-1,0,-参数!B$26,1)),"卖",AX2551)),"卖")</f>
        <v>卖</v>
      </c>
      <c r="AY2552" s="12" t="str">
        <f ca="1">IF(AX2551="买",$E2552/$E2551-1-IF(AX2550="卖",参数!$B$3-IF(AX2552="卖",参数!$B$3+参数!$B$4,0)),"")</f>
        <v/>
      </c>
      <c r="AZ2552" s="10">
        <f t="shared" ca="1" si="792"/>
        <v>12330.011843284088</v>
      </c>
      <c r="BA2552" s="12">
        <f ca="1">AZ2552/MAX(AZ$2:AZ2552)-1</f>
        <v>-0.19006490777492413</v>
      </c>
    </row>
    <row r="2553" spans="1:53" x14ac:dyDescent="0.15">
      <c r="A2553" s="1">
        <v>42193</v>
      </c>
      <c r="B2553" s="6">
        <v>3651.06</v>
      </c>
      <c r="C2553" s="6">
        <v>3762.62</v>
      </c>
      <c r="D2553" s="6">
        <v>3612.25</v>
      </c>
      <c r="E2553" s="2">
        <v>3663.04</v>
      </c>
      <c r="F2553" s="3">
        <f>E2553/MAX(E$2:E2553)-1</f>
        <v>-0.37673722180630231</v>
      </c>
      <c r="G2553" s="2">
        <f ca="1">IFERROR(AVERAGE(OFFSET(E2553,0,0,-参数!B$2,1)),"")</f>
        <v>4758.3117857142843</v>
      </c>
      <c r="H2553" t="str">
        <f t="shared" ca="1" si="793"/>
        <v>卖</v>
      </c>
      <c r="I2553" s="3" t="str">
        <f ca="1">IF(H2552="买",$E2553/$E2552-1-IF(H2551="卖",参数!$B$3-IF(H2553="卖",参数!$B$3+参数!$B$4,0)),"")</f>
        <v/>
      </c>
      <c r="J2553" s="2">
        <f t="shared" ca="1" si="784"/>
        <v>13292.346836610248</v>
      </c>
      <c r="K2553" s="3">
        <f ca="1">J2553/MAX(J$2:J2553)-1</f>
        <v>-0.14847727160268842</v>
      </c>
      <c r="L2553" s="8">
        <f>L2552*(参数!$B$6-1)/(参数!$B$6+1)+E2553*2/(参数!$B$6+1)</f>
        <v>4421.3332245133979</v>
      </c>
      <c r="M2553" s="8">
        <f>M2552*(参数!$B$7-1)/(参数!$B$7+1)+E2553*2/(参数!$B$7+1)</f>
        <v>4442.0913911326315</v>
      </c>
      <c r="N2553" s="8">
        <f t="shared" si="776"/>
        <v>-20.758166619233634</v>
      </c>
      <c r="O2553" s="8">
        <f>O2552*(参数!$B$8-1)/(参数!$B$8+1)+N2553*2/(参数!$B$8+1)</f>
        <v>174.48275385424608</v>
      </c>
      <c r="P2553" s="9" t="str">
        <f t="shared" si="785"/>
        <v>买</v>
      </c>
      <c r="Q2553" s="7">
        <f>IF(P2552="买",$E2553/$E2552-1-IF(P2551="卖",参数!$B$3-IF(P2553="卖",参数!$B$3+参数!$B$4,0)),"")</f>
        <v>-6.745417515274954E-2</v>
      </c>
      <c r="R2553" s="8">
        <f t="shared" si="786"/>
        <v>9177.0731974772971</v>
      </c>
      <c r="S2553" s="3">
        <f>R2553/MAX(R$2:R2553)-1</f>
        <v>-0.31579920616390378</v>
      </c>
      <c r="T2553" s="10">
        <f ca="1">IFERROR(AVERAGE(OFFSET(E2553,0,0,-参数!B$10,1)),"")</f>
        <v>4607.6619999999994</v>
      </c>
      <c r="U2553" s="10">
        <f ca="1">IFERROR(AVERAGE(OFFSET(E2553,0,0,-参数!B$11,1)),"")</f>
        <v>2933.0584444444466</v>
      </c>
      <c r="V2553" s="10">
        <f t="shared" ca="1" si="777"/>
        <v>1674.6035555555527</v>
      </c>
      <c r="W2553" s="10">
        <f ca="1">IFERROR(AVERAGE(OFFSET(V2553,0,0,-参数!B$12,1)),"")</f>
        <v>1990.1993911335571</v>
      </c>
      <c r="X2553" s="11" t="str">
        <f t="shared" ca="1" si="795"/>
        <v>卖</v>
      </c>
      <c r="Y2553" s="12" t="str">
        <f ca="1">IF(X2552="买",$E2553/$E2552-1-IF(X2551="卖",参数!$B$3-IF(X2553="卖",参数!$B$3+参数!$B$4,0)),"")</f>
        <v/>
      </c>
      <c r="Z2553" s="10">
        <f t="shared" ca="1" si="787"/>
        <v>13216.154382876262</v>
      </c>
      <c r="AA2553" s="3">
        <f ca="1">Z2553/MAX(Z$2:Z2553)-1</f>
        <v>-8.8465094559887936E-2</v>
      </c>
      <c r="AB2553" s="8">
        <f ca="1">IFERROR(AVERAGE(OFFSET(E2553,0,0,-参数!B$14,1)),"")</f>
        <v>4062.63375</v>
      </c>
      <c r="AC2553" s="8">
        <f ca="1">IFERROR(AVERAGE(OFFSET(E2553,0,0,-参数!B$15,1)),"")</f>
        <v>4768.7206896551734</v>
      </c>
      <c r="AD2553" s="9" t="str">
        <f ca="1">IFERROR(IF(OR(AND(AB2553/AC2553-1&lt;参数!B$16,AB2553/AC2553-1&gt;参数!B$17),AB2553/AC2553-1&lt;参数!B$18),"买","卖"),"买")</f>
        <v>买</v>
      </c>
      <c r="AE2553" s="7">
        <f ca="1">IF(AD2552="买",$E2553/$E2552-1-IF(AD2551="卖",参数!$B$3-IF(AD2553="卖",参数!$B$3+参数!$B$4,0)),"")</f>
        <v>-6.745417515274954E-2</v>
      </c>
      <c r="AF2553" s="8">
        <f t="shared" ca="1" si="788"/>
        <v>13254.519384229667</v>
      </c>
      <c r="AG2553" s="3">
        <f ca="1">AF2553/MAX(AF$2:AF2553)-1</f>
        <v>-0.14095565948157085</v>
      </c>
      <c r="AH2553">
        <f t="shared" ca="1" si="778"/>
        <v>0</v>
      </c>
      <c r="AI2553">
        <f t="shared" si="779"/>
        <v>0</v>
      </c>
      <c r="AJ2553">
        <f t="shared" ca="1" si="780"/>
        <v>0</v>
      </c>
      <c r="AK2553">
        <f t="shared" ca="1" si="781"/>
        <v>0</v>
      </c>
      <c r="AL2553">
        <f t="shared" ca="1" si="782"/>
        <v>0</v>
      </c>
      <c r="AM2553">
        <f t="shared" ca="1" si="783"/>
        <v>0</v>
      </c>
      <c r="AO2553" s="9">
        <f t="shared" si="789"/>
        <v>264.96000000000004</v>
      </c>
      <c r="AP2553" s="15">
        <f ca="1">IFERROR(ABS(E2553-OFFSET(E2553,-参数!B$20,0,1,1))/SUM(OFFSET(AO2553,0,0,-参数!B$20,1)),0)</f>
        <v>4.1100089086476922E-2</v>
      </c>
      <c r="AQ2553" s="16">
        <f ca="1">(参数!B$21+参数!B$22*'000300'!AP2553)^(参数!B$23)</f>
        <v>1.766158596845023E-2</v>
      </c>
      <c r="AR2553" s="17">
        <f t="shared" ca="1" si="790"/>
        <v>4801.5652709789574</v>
      </c>
      <c r="AS2553" s="9" t="str">
        <f ca="1">IF(E2553+参数!B$24&gt;=AR2553,"买","卖")</f>
        <v>卖</v>
      </c>
      <c r="AT2553" s="7" t="str">
        <f ca="1">IF(AS2552="买",$E2553/$E2552-1-IF(AS2551="卖",参数!$B$3-IF(AS2553="卖",参数!$B$3+参数!$B$4,0)),"")</f>
        <v/>
      </c>
      <c r="AU2553" s="8">
        <f t="shared" ca="1" si="791"/>
        <v>9350.4010851963176</v>
      </c>
      <c r="AV2553" s="7">
        <f ca="1">AU2553/MAX(AU$2:AU2553)-1</f>
        <v>-4.3866696016285234E-2</v>
      </c>
      <c r="AW2553" s="3">
        <f t="shared" ca="1" si="794"/>
        <v>-4.2450312563545589E-3</v>
      </c>
      <c r="AX2553" s="11" t="str">
        <f ca="1">IFERROR(IF(E2553&gt;MAX(OFFSET(C2553,-1,0,-参数!B$27,1)),"买",IF(E2553&lt;MIN(OFFSET(D2553,-1,0,-参数!B$26,1)),"卖",AX2552)),"卖")</f>
        <v>卖</v>
      </c>
      <c r="AY2553" s="12" t="str">
        <f ca="1">IF(AX2552="买",$E2553/$E2552-1-IF(AX2551="卖",参数!$B$3-IF(AX2553="卖",参数!$B$3+参数!$B$4,0)),"")</f>
        <v/>
      </c>
      <c r="AZ2553" s="10">
        <f t="shared" ca="1" si="792"/>
        <v>12330.011843284088</v>
      </c>
      <c r="BA2553" s="12">
        <f ca="1">AZ2553/MAX(AZ$2:AZ2553)-1</f>
        <v>-0.19006490777492413</v>
      </c>
    </row>
    <row r="2554" spans="1:53" x14ac:dyDescent="0.15">
      <c r="A2554" s="1">
        <v>42194</v>
      </c>
      <c r="B2554" s="6">
        <v>3621.68</v>
      </c>
      <c r="C2554" s="6">
        <v>3930.26</v>
      </c>
      <c r="D2554" s="6">
        <v>3537.83</v>
      </c>
      <c r="E2554" s="2">
        <v>3897.63</v>
      </c>
      <c r="F2554" s="3">
        <f>E2554/MAX(E$2:E2554)-1</f>
        <v>-0.3368219560334853</v>
      </c>
      <c r="G2554" s="2">
        <f ca="1">IFERROR(AVERAGE(OFFSET(E2554,0,0,-参数!B$2,1)),"")</f>
        <v>4747.1637499999988</v>
      </c>
      <c r="H2554" t="str">
        <f t="shared" ca="1" si="793"/>
        <v>卖</v>
      </c>
      <c r="I2554" s="3" t="str">
        <f ca="1">IF(H2553="买",$E2554/$E2553-1-IF(H2552="卖",参数!$B$3-IF(H2554="卖",参数!$B$3+参数!$B$4,0)),"")</f>
        <v/>
      </c>
      <c r="J2554" s="2">
        <f t="shared" ca="1" si="784"/>
        <v>13292.346836610248</v>
      </c>
      <c r="K2554" s="3">
        <f ca="1">J2554/MAX(J$2:J2554)-1</f>
        <v>-0.14847727160268842</v>
      </c>
      <c r="L2554" s="8">
        <f>L2553*(参数!$B$6-1)/(参数!$B$6+1)+E2554*2/(参数!$B$6+1)</f>
        <v>4371.4567269406934</v>
      </c>
      <c r="M2554" s="8">
        <f>M2553*(参数!$B$7-1)/(参数!$B$7+1)+E2554*2/(参数!$B$7+1)</f>
        <v>4428.9718395390737</v>
      </c>
      <c r="N2554" s="8">
        <f t="shared" si="776"/>
        <v>-57.515112598380256</v>
      </c>
      <c r="O2554" s="8">
        <f>O2553*(参数!$B$8-1)/(参数!$B$8+1)+N2554*2/(参数!$B$8+1)</f>
        <v>128.08318056372082</v>
      </c>
      <c r="P2554" s="9" t="str">
        <f t="shared" si="785"/>
        <v>买</v>
      </c>
      <c r="Q2554" s="7">
        <f>IF(P2553="买",$E2554/$E2553-1-IF(P2552="卖",参数!$B$3-IF(P2554="卖",参数!$B$3+参数!$B$4,0)),"")</f>
        <v>6.4042434699047801E-2</v>
      </c>
      <c r="R2554" s="8">
        <f t="shared" si="786"/>
        <v>9764.7953084551191</v>
      </c>
      <c r="S2554" s="3">
        <f>R2554/MAX(R$2:R2554)-1</f>
        <v>-0.27198132150361898</v>
      </c>
      <c r="T2554" s="10">
        <f ca="1">IFERROR(AVERAGE(OFFSET(E2554,0,0,-参数!B$10,1)),"")</f>
        <v>4537.0879999999997</v>
      </c>
      <c r="U2554" s="10">
        <f ca="1">IFERROR(AVERAGE(OFFSET(E2554,0,0,-参数!B$11,1)),"")</f>
        <v>2937.0325432098789</v>
      </c>
      <c r="V2554" s="10">
        <f t="shared" ca="1" si="777"/>
        <v>1600.0554567901208</v>
      </c>
      <c r="W2554" s="10">
        <f ca="1">IFERROR(AVERAGE(OFFSET(V2554,0,0,-参数!B$12,1)),"")</f>
        <v>1934.9495690235678</v>
      </c>
      <c r="X2554" s="11" t="str">
        <f t="shared" ca="1" si="795"/>
        <v>卖</v>
      </c>
      <c r="Y2554" s="12" t="str">
        <f ca="1">IF(X2553="买",$E2554/$E2553-1-IF(X2552="卖",参数!$B$3-IF(X2554="卖",参数!$B$3+参数!$B$4,0)),"")</f>
        <v/>
      </c>
      <c r="Z2554" s="10">
        <f t="shared" ca="1" si="787"/>
        <v>13216.154382876262</v>
      </c>
      <c r="AA2554" s="3">
        <f ca="1">Z2554/MAX(Z$2:Z2554)-1</f>
        <v>-8.8465094559887936E-2</v>
      </c>
      <c r="AB2554" s="8">
        <f ca="1">IFERROR(AVERAGE(OFFSET(E2554,0,0,-参数!B$14,1)),"")</f>
        <v>4025.8937500000006</v>
      </c>
      <c r="AC2554" s="8">
        <f ca="1">IFERROR(AVERAGE(OFFSET(E2554,0,0,-参数!B$15,1)),"")</f>
        <v>4736.4317241379313</v>
      </c>
      <c r="AD2554" s="9" t="str">
        <f ca="1">IFERROR(IF(OR(AND(AB2554/AC2554-1&lt;参数!B$16,AB2554/AC2554-1&gt;参数!B$17),AB2554/AC2554-1&lt;参数!B$18),"买","卖"),"买")</f>
        <v>买</v>
      </c>
      <c r="AE2554" s="7">
        <f ca="1">IF(AD2553="买",$E2554/$E2553-1-IF(AD2552="卖",参数!$B$3-IF(AD2554="卖",参数!$B$3+参数!$B$4,0)),"")</f>
        <v>6.4042434699047801E-2</v>
      </c>
      <c r="AF2554" s="8">
        <f t="shared" ca="1" si="788"/>
        <v>14103.371076361458</v>
      </c>
      <c r="AG2554" s="3">
        <f ca="1">AF2554/MAX(AF$2:AF2554)-1</f>
        <v>-8.5940368400332812E-2</v>
      </c>
      <c r="AH2554">
        <f t="shared" ca="1" si="778"/>
        <v>0</v>
      </c>
      <c r="AI2554">
        <f t="shared" si="779"/>
        <v>0</v>
      </c>
      <c r="AJ2554">
        <f t="shared" ca="1" si="780"/>
        <v>0</v>
      </c>
      <c r="AK2554">
        <f t="shared" ca="1" si="781"/>
        <v>0</v>
      </c>
      <c r="AL2554">
        <f t="shared" ca="1" si="782"/>
        <v>0</v>
      </c>
      <c r="AM2554">
        <f t="shared" ca="1" si="783"/>
        <v>0</v>
      </c>
      <c r="AO2554" s="9">
        <f t="shared" si="789"/>
        <v>234.59000000000015</v>
      </c>
      <c r="AP2554" s="15">
        <f ca="1">IFERROR(ABS(E2554-OFFSET(E2554,-参数!B$20,0,1,1))/SUM(OFFSET(AO2554,0,0,-参数!B$20,1)),0)</f>
        <v>1.0294835069987329E-2</v>
      </c>
      <c r="AQ2554" s="16">
        <f ca="1">(参数!B$21+参数!B$22*'000300'!AP2554)^(参数!B$23)</f>
        <v>-1.2065484157462227E-2</v>
      </c>
      <c r="AR2554" s="17">
        <f t="shared" ca="1" si="790"/>
        <v>4812.471687670326</v>
      </c>
      <c r="AS2554" s="9" t="str">
        <f ca="1">IF(E2554+参数!B$24&gt;=AR2554,"买","卖")</f>
        <v>卖</v>
      </c>
      <c r="AT2554" s="7" t="str">
        <f ca="1">IF(AS2553="买",$E2554/$E2553-1-IF(AS2552="卖",参数!$B$3-IF(AS2554="卖",参数!$B$3+参数!$B$4,0)),"")</f>
        <v/>
      </c>
      <c r="AU2554" s="8">
        <f t="shared" ca="1" si="791"/>
        <v>9350.4010851963176</v>
      </c>
      <c r="AV2554" s="7">
        <f ca="1">AU2554/MAX(AU$2:AU2554)-1</f>
        <v>-4.3866696016285234E-2</v>
      </c>
      <c r="AW2554" s="3">
        <f t="shared" ca="1" si="794"/>
        <v>2.2714294351651176E-3</v>
      </c>
      <c r="AX2554" s="11" t="str">
        <f ca="1">IFERROR(IF(E2554&gt;MAX(OFFSET(C2554,-1,0,-参数!B$27,1)),"买",IF(E2554&lt;MIN(OFFSET(D2554,-1,0,-参数!B$26,1)),"卖",AX2553)),"卖")</f>
        <v>卖</v>
      </c>
      <c r="AY2554" s="12" t="str">
        <f ca="1">IF(AX2553="买",$E2554/$E2553-1-IF(AX2552="卖",参数!$B$3-IF(AX2554="卖",参数!$B$3+参数!$B$4,0)),"")</f>
        <v/>
      </c>
      <c r="AZ2554" s="10">
        <f t="shared" ca="1" si="792"/>
        <v>12330.011843284088</v>
      </c>
      <c r="BA2554" s="12">
        <f ca="1">AZ2554/MAX(AZ$2:AZ2554)-1</f>
        <v>-0.19006490777492413</v>
      </c>
    </row>
    <row r="2555" spans="1:53" x14ac:dyDescent="0.15">
      <c r="A2555" s="1">
        <v>42195</v>
      </c>
      <c r="B2555" s="6">
        <v>3916.27</v>
      </c>
      <c r="C2555" s="6">
        <v>4179.1099999999997</v>
      </c>
      <c r="D2555" s="6">
        <v>3887.55</v>
      </c>
      <c r="E2555" s="2">
        <v>4106.5600000000004</v>
      </c>
      <c r="F2555" s="3">
        <f>E2555/MAX(E$2:E2555)-1</f>
        <v>-0.3012727148982508</v>
      </c>
      <c r="G2555" s="2">
        <f ca="1">IFERROR(AVERAGE(OFFSET(E2555,0,0,-参数!B$2,1)),"")</f>
        <v>4738.0101785714278</v>
      </c>
      <c r="H2555" t="str">
        <f t="shared" ca="1" si="793"/>
        <v>卖</v>
      </c>
      <c r="I2555" s="3" t="str">
        <f ca="1">IF(H2554="买",$E2555/$E2554-1-IF(H2553="卖",参数!$B$3-IF(H2555="卖",参数!$B$3+参数!$B$4,0)),"")</f>
        <v/>
      </c>
      <c r="J2555" s="2">
        <f t="shared" ca="1" si="784"/>
        <v>13292.346836610248</v>
      </c>
      <c r="K2555" s="3">
        <f ca="1">J2555/MAX(J$2:J2555)-1</f>
        <v>-0.14847727160268842</v>
      </c>
      <c r="L2555" s="8">
        <f>L2554*(参数!$B$6-1)/(参数!$B$6+1)+E2555*2/(参数!$B$6+1)</f>
        <v>4346.2284672320557</v>
      </c>
      <c r="M2555" s="8">
        <f>M2554*(参数!$B$7-1)/(参数!$B$7+1)+E2555*2/(参数!$B$7+1)</f>
        <v>4421.202879550181</v>
      </c>
      <c r="N2555" s="8">
        <f t="shared" si="776"/>
        <v>-74.97441231812536</v>
      </c>
      <c r="O2555" s="8">
        <f>O2554*(参数!$B$8-1)/(参数!$B$8+1)+N2555*2/(参数!$B$8+1)</f>
        <v>87.471661987351581</v>
      </c>
      <c r="P2555" s="9" t="str">
        <f t="shared" si="785"/>
        <v>买</v>
      </c>
      <c r="Q2555" s="7">
        <f>IF(P2554="买",$E2555/$E2554-1-IF(P2553="卖",参数!$B$3-IF(P2555="卖",参数!$B$3+参数!$B$4,0)),"")</f>
        <v>5.3604369835002386E-2</v>
      </c>
      <c r="R2555" s="8">
        <f t="shared" si="786"/>
        <v>10288.231007532644</v>
      </c>
      <c r="S2555" s="3">
        <f>R2555/MAX(R$2:R2555)-1</f>
        <v>-0.23295633901470914</v>
      </c>
      <c r="T2555" s="10">
        <f ca="1">IFERROR(AVERAGE(OFFSET(E2555,0,0,-参数!B$10,1)),"")</f>
        <v>4477.0864999999994</v>
      </c>
      <c r="U2555" s="10">
        <f ca="1">IFERROR(AVERAGE(OFFSET(E2555,0,0,-参数!B$11,1)),"")</f>
        <v>2941.4820740740765</v>
      </c>
      <c r="V2555" s="10">
        <f t="shared" ca="1" si="777"/>
        <v>1535.6044259259229</v>
      </c>
      <c r="W2555" s="10">
        <f ca="1">IFERROR(AVERAGE(OFFSET(V2555,0,0,-参数!B$12,1)),"")</f>
        <v>1876.5153047138033</v>
      </c>
      <c r="X2555" s="11" t="str">
        <f t="shared" ca="1" si="795"/>
        <v>卖</v>
      </c>
      <c r="Y2555" s="12" t="str">
        <f ca="1">IF(X2554="买",$E2555/$E2554-1-IF(X2553="卖",参数!$B$3-IF(X2555="卖",参数!$B$3+参数!$B$4,0)),"")</f>
        <v/>
      </c>
      <c r="Z2555" s="10">
        <f t="shared" ca="1" si="787"/>
        <v>13216.154382876262</v>
      </c>
      <c r="AA2555" s="3">
        <f ca="1">Z2555/MAX(Z$2:Z2555)-1</f>
        <v>-8.8465094559887936E-2</v>
      </c>
      <c r="AB2555" s="8">
        <f ca="1">IFERROR(AVERAGE(OFFSET(E2555,0,0,-参数!B$14,1)),"")</f>
        <v>3980.0887500000003</v>
      </c>
      <c r="AC2555" s="8">
        <f ca="1">IFERROR(AVERAGE(OFFSET(E2555,0,0,-参数!B$15,1)),"")</f>
        <v>4711.1120689655172</v>
      </c>
      <c r="AD2555" s="9" t="str">
        <f ca="1">IFERROR(IF(OR(AND(AB2555/AC2555-1&lt;参数!B$16,AB2555/AC2555-1&gt;参数!B$17),AB2555/AC2555-1&lt;参数!B$18),"买","卖"),"买")</f>
        <v>买</v>
      </c>
      <c r="AE2555" s="7">
        <f ca="1">IF(AD2554="买",$E2555/$E2554-1-IF(AD2553="卖",参数!$B$3-IF(AD2555="卖",参数!$B$3+参数!$B$4,0)),"")</f>
        <v>5.3604369835002386E-2</v>
      </c>
      <c r="AF2555" s="8">
        <f t="shared" ca="1" si="788"/>
        <v>14859.373395459013</v>
      </c>
      <c r="AG2555" s="3">
        <f ca="1">AF2555/MAX(AF$2:AF2555)-1</f>
        <v>-3.694277785681821E-2</v>
      </c>
      <c r="AH2555">
        <f t="shared" ca="1" si="778"/>
        <v>0</v>
      </c>
      <c r="AI2555">
        <f t="shared" si="779"/>
        <v>0</v>
      </c>
      <c r="AJ2555">
        <f t="shared" ca="1" si="780"/>
        <v>0</v>
      </c>
      <c r="AK2555">
        <f t="shared" ca="1" si="781"/>
        <v>0</v>
      </c>
      <c r="AL2555">
        <f t="shared" ca="1" si="782"/>
        <v>0</v>
      </c>
      <c r="AM2555">
        <f t="shared" ca="1" si="783"/>
        <v>0</v>
      </c>
      <c r="AO2555" s="9">
        <f t="shared" si="789"/>
        <v>208.93000000000029</v>
      </c>
      <c r="AP2555" s="15">
        <f ca="1">IFERROR(ABS(E2555-OFFSET(E2555,-参数!B$20,0,1,1))/SUM(OFFSET(AO2555,0,0,-参数!B$20,1)),0)</f>
        <v>2.5221892273154696E-3</v>
      </c>
      <c r="AQ2555" s="16">
        <f ca="1">(参数!B$21+参数!B$22*'000300'!AP2555)^(参数!B$23)</f>
        <v>-1.9566087395640572E-2</v>
      </c>
      <c r="AR2555" s="17">
        <f t="shared" ca="1" si="790"/>
        <v>4826.2836174448876</v>
      </c>
      <c r="AS2555" s="9" t="str">
        <f ca="1">IF(E2555+参数!B$24&gt;=AR2555,"买","卖")</f>
        <v>卖</v>
      </c>
      <c r="AT2555" s="7" t="str">
        <f ca="1">IF(AS2554="买",$E2555/$E2554-1-IF(AS2553="卖",参数!$B$3-IF(AS2555="卖",参数!$B$3+参数!$B$4,0)),"")</f>
        <v/>
      </c>
      <c r="AU2555" s="8">
        <f t="shared" ca="1" si="791"/>
        <v>9350.4010851963176</v>
      </c>
      <c r="AV2555" s="7">
        <f ca="1">AU2555/MAX(AU$2:AU2555)-1</f>
        <v>-4.3866696016285234E-2</v>
      </c>
      <c r="AW2555" s="3">
        <f t="shared" ca="1" si="794"/>
        <v>2.870028266337199E-3</v>
      </c>
      <c r="AX2555" s="11" t="str">
        <f ca="1">IFERROR(IF(E2555&gt;MAX(OFFSET(C2555,-1,0,-参数!B$27,1)),"买",IF(E2555&lt;MIN(OFFSET(D2555,-1,0,-参数!B$26,1)),"卖",AX2554)),"卖")</f>
        <v>卖</v>
      </c>
      <c r="AY2555" s="12" t="str">
        <f ca="1">IF(AX2554="买",$E2555/$E2554-1-IF(AX2553="卖",参数!$B$3-IF(AX2555="卖",参数!$B$3+参数!$B$4,0)),"")</f>
        <v/>
      </c>
      <c r="AZ2555" s="10">
        <f t="shared" ca="1" si="792"/>
        <v>12330.011843284088</v>
      </c>
      <c r="BA2555" s="12">
        <f ca="1">AZ2555/MAX(AZ$2:AZ2555)-1</f>
        <v>-0.19006490777492413</v>
      </c>
    </row>
    <row r="2556" spans="1:53" x14ac:dyDescent="0.15">
      <c r="A2556" s="1">
        <v>42198</v>
      </c>
      <c r="B2556" s="6">
        <v>4132.2299999999996</v>
      </c>
      <c r="C2556" s="6">
        <v>4278.16</v>
      </c>
      <c r="D2556" s="6">
        <v>4072.43</v>
      </c>
      <c r="E2556" s="2">
        <v>4211.8100000000004</v>
      </c>
      <c r="F2556" s="3">
        <f>E2556/MAX(E$2:E2556)-1</f>
        <v>-0.28336452732593742</v>
      </c>
      <c r="G2556" s="2">
        <f ca="1">IFERROR(AVERAGE(OFFSET(E2556,0,0,-参数!B$2,1)),"")</f>
        <v>4728.5816071428562</v>
      </c>
      <c r="H2556" t="str">
        <f t="shared" ca="1" si="793"/>
        <v>卖</v>
      </c>
      <c r="I2556" s="3" t="str">
        <f ca="1">IF(H2555="买",$E2556/$E2555-1-IF(H2554="卖",参数!$B$3-IF(H2556="卖",参数!$B$3+参数!$B$4,0)),"")</f>
        <v/>
      </c>
      <c r="J2556" s="2">
        <f t="shared" ca="1" si="784"/>
        <v>13292.346836610248</v>
      </c>
      <c r="K2556" s="3">
        <f ca="1">J2556/MAX(J$2:J2556)-1</f>
        <v>-0.14847727160268842</v>
      </c>
      <c r="L2556" s="8">
        <f>L2555*(参数!$B$6-1)/(参数!$B$6+1)+E2556*2/(参数!$B$6+1)</f>
        <v>4333.4267084480507</v>
      </c>
      <c r="M2556" s="8">
        <f>M2555*(参数!$B$7-1)/(参数!$B$7+1)+E2556*2/(参数!$B$7+1)</f>
        <v>4416.1572679947549</v>
      </c>
      <c r="N2556" s="8">
        <f t="shared" si="776"/>
        <v>-82.730559546704171</v>
      </c>
      <c r="O2556" s="8">
        <f>O2555*(参数!$B$8-1)/(参数!$B$8+1)+N2556*2/(参数!$B$8+1)</f>
        <v>53.431217680540428</v>
      </c>
      <c r="P2556" s="9" t="str">
        <f t="shared" si="785"/>
        <v>买</v>
      </c>
      <c r="Q2556" s="7">
        <f>IF(P2555="买",$E2556/$E2555-1-IF(P2554="卖",参数!$B$3-IF(P2556="卖",参数!$B$3+参数!$B$4,0)),"")</f>
        <v>2.5629724148679145E-2</v>
      </c>
      <c r="R2556" s="8">
        <f t="shared" si="786"/>
        <v>10551.915530233593</v>
      </c>
      <c r="S2556" s="3">
        <f>R2556/MAX(R$2:R2556)-1</f>
        <v>-0.21329722157366326</v>
      </c>
      <c r="T2556" s="10">
        <f ca="1">IFERROR(AVERAGE(OFFSET(E2556,0,0,-参数!B$10,1)),"")</f>
        <v>4420.9210000000003</v>
      </c>
      <c r="U2556" s="10">
        <f ca="1">IFERROR(AVERAGE(OFFSET(E2556,0,0,-参数!B$11,1)),"")</f>
        <v>2946.0773333333359</v>
      </c>
      <c r="V2556" s="10">
        <f t="shared" ca="1" si="777"/>
        <v>1474.8436666666644</v>
      </c>
      <c r="W2556" s="10">
        <f ca="1">IFERROR(AVERAGE(OFFSET(V2556,0,0,-参数!B$12,1)),"")</f>
        <v>1815.2606627384944</v>
      </c>
      <c r="X2556" s="11" t="str">
        <f t="shared" ca="1" si="795"/>
        <v>卖</v>
      </c>
      <c r="Y2556" s="12" t="str">
        <f ca="1">IF(X2555="买",$E2556/$E2555-1-IF(X2554="卖",参数!$B$3-IF(X2556="卖",参数!$B$3+参数!$B$4,0)),"")</f>
        <v/>
      </c>
      <c r="Z2556" s="10">
        <f t="shared" ca="1" si="787"/>
        <v>13216.154382876262</v>
      </c>
      <c r="AA2556" s="3">
        <f ca="1">Z2556/MAX(Z$2:Z2556)-1</f>
        <v>-8.8465094559887936E-2</v>
      </c>
      <c r="AB2556" s="8">
        <f ca="1">IFERROR(AVERAGE(OFFSET(E2556,0,0,-参数!B$14,1)),"")</f>
        <v>3974.9375000000005</v>
      </c>
      <c r="AC2556" s="8">
        <f ca="1">IFERROR(AVERAGE(OFFSET(E2556,0,0,-参数!B$15,1)),"")</f>
        <v>4681.3062068965519</v>
      </c>
      <c r="AD2556" s="9" t="str">
        <f ca="1">IFERROR(IF(OR(AND(AB2556/AC2556-1&lt;参数!B$16,AB2556/AC2556-1&gt;参数!B$17),AB2556/AC2556-1&lt;参数!B$18),"买","卖"),"买")</f>
        <v>买</v>
      </c>
      <c r="AE2556" s="7">
        <f ca="1">IF(AD2555="买",$E2556/$E2555-1-IF(AD2554="卖",参数!$B$3-IF(AD2556="卖",参数!$B$3+参数!$B$4,0)),"")</f>
        <v>2.5629724148679145E-2</v>
      </c>
      <c r="AF2556" s="8">
        <f t="shared" ca="1" si="788"/>
        <v>15240.215036606849</v>
      </c>
      <c r="AG2556" s="3">
        <f ca="1">AF2556/MAX(AF$2:AF2556)-1</f>
        <v>-1.2259886913895235E-2</v>
      </c>
      <c r="AH2556">
        <f t="shared" ca="1" si="778"/>
        <v>0</v>
      </c>
      <c r="AI2556">
        <f t="shared" si="779"/>
        <v>0</v>
      </c>
      <c r="AJ2556">
        <f t="shared" ca="1" si="780"/>
        <v>0</v>
      </c>
      <c r="AK2556">
        <f t="shared" ca="1" si="781"/>
        <v>0</v>
      </c>
      <c r="AL2556">
        <f t="shared" ca="1" si="782"/>
        <v>0</v>
      </c>
      <c r="AM2556">
        <f t="shared" ca="1" si="783"/>
        <v>0</v>
      </c>
      <c r="AO2556" s="9">
        <f t="shared" si="789"/>
        <v>105.25</v>
      </c>
      <c r="AP2556" s="15">
        <f ca="1">IFERROR(ABS(E2556-OFFSET(E2556,-参数!B$20,0,1,1))/SUM(OFFSET(AO2556,0,0,-参数!B$20,1)),0)</f>
        <v>2.1835094125692244E-2</v>
      </c>
      <c r="AQ2556" s="16">
        <f ca="1">(参数!B$21+参数!B$22*'000300'!AP2556)^(参数!B$23)</f>
        <v>-9.2913416870698401E-4</v>
      </c>
      <c r="AR2556" s="17">
        <f t="shared" ca="1" si="790"/>
        <v>4826.8545458786239</v>
      </c>
      <c r="AS2556" s="9" t="str">
        <f ca="1">IF(E2556+参数!B$24&gt;=AR2556,"买","卖")</f>
        <v>卖</v>
      </c>
      <c r="AT2556" s="7" t="str">
        <f ca="1">IF(AS2555="买",$E2556/$E2555-1-IF(AS2554="卖",参数!$B$3-IF(AS2556="卖",参数!$B$3+参数!$B$4,0)),"")</f>
        <v/>
      </c>
      <c r="AU2556" s="8">
        <f t="shared" ca="1" si="791"/>
        <v>9350.4010851963176</v>
      </c>
      <c r="AV2556" s="7">
        <f ca="1">AU2556/MAX(AU$2:AU2556)-1</f>
        <v>-4.3866696016285234E-2</v>
      </c>
      <c r="AW2556" s="3">
        <f t="shared" ca="1" si="794"/>
        <v>1.1829566577326034E-4</v>
      </c>
      <c r="AX2556" s="11" t="str">
        <f ca="1">IFERROR(IF(E2556&gt;MAX(OFFSET(C2556,-1,0,-参数!B$27,1)),"买",IF(E2556&lt;MIN(OFFSET(D2556,-1,0,-参数!B$26,1)),"卖",AX2555)),"卖")</f>
        <v>卖</v>
      </c>
      <c r="AY2556" s="12" t="str">
        <f ca="1">IF(AX2555="买",$E2556/$E2555-1-IF(AX2554="卖",参数!$B$3-IF(AX2556="卖",参数!$B$3+参数!$B$4,0)),"")</f>
        <v/>
      </c>
      <c r="AZ2556" s="10">
        <f t="shared" ca="1" si="792"/>
        <v>12330.011843284088</v>
      </c>
      <c r="BA2556" s="12">
        <f ca="1">AZ2556/MAX(AZ$2:AZ2556)-1</f>
        <v>-0.19006490777492413</v>
      </c>
    </row>
    <row r="2557" spans="1:53" x14ac:dyDescent="0.15">
      <c r="A2557" s="1">
        <v>42199</v>
      </c>
      <c r="B2557" s="6">
        <v>4178.63</v>
      </c>
      <c r="C2557" s="6">
        <v>4258.51</v>
      </c>
      <c r="D2557" s="6">
        <v>4062.5</v>
      </c>
      <c r="E2557" s="2">
        <v>4112.1499999999996</v>
      </c>
      <c r="F2557" s="3">
        <f>E2557/MAX(E$2:E2557)-1</f>
        <v>-0.3003215817055741</v>
      </c>
      <c r="G2557" s="2">
        <f ca="1">IFERROR(AVERAGE(OFFSET(E2557,0,0,-参数!B$2,1)),"")</f>
        <v>4717.3541071428563</v>
      </c>
      <c r="H2557" t="str">
        <f t="shared" ca="1" si="793"/>
        <v>卖</v>
      </c>
      <c r="I2557" s="3" t="str">
        <f ca="1">IF(H2556="买",$E2557/$E2556-1-IF(H2555="卖",参数!$B$3-IF(H2557="卖",参数!$B$3+参数!$B$4,0)),"")</f>
        <v/>
      </c>
      <c r="J2557" s="2">
        <f t="shared" ca="1" si="784"/>
        <v>13292.346836610248</v>
      </c>
      <c r="K2557" s="3">
        <f ca="1">J2557/MAX(J$2:J2557)-1</f>
        <v>-0.14847727160268842</v>
      </c>
      <c r="L2557" s="8">
        <f>L2556*(参数!$B$6-1)/(参数!$B$6+1)+E2557*2/(参数!$B$6+1)</f>
        <v>4312.3527362149034</v>
      </c>
      <c r="M2557" s="8">
        <f>M2556*(参数!$B$7-1)/(参数!$B$7+1)+E2557*2/(参数!$B$7+1)</f>
        <v>4408.8317916575315</v>
      </c>
      <c r="N2557" s="8">
        <f t="shared" si="776"/>
        <v>-96.479055442628123</v>
      </c>
      <c r="O2557" s="8">
        <f>O2556*(参数!$B$8-1)/(参数!$B$8+1)+N2557*2/(参数!$B$8+1)</f>
        <v>23.449163055906716</v>
      </c>
      <c r="P2557" s="9" t="str">
        <f t="shared" si="785"/>
        <v>买</v>
      </c>
      <c r="Q2557" s="7">
        <f>IF(P2556="买",$E2557/$E2556-1-IF(P2555="卖",参数!$B$3-IF(P2557="卖",参数!$B$3+参数!$B$4,0)),"")</f>
        <v>-2.3662036036763423E-2</v>
      </c>
      <c r="R2557" s="8">
        <f t="shared" si="786"/>
        <v>10302.235724700322</v>
      </c>
      <c r="S2557" s="3">
        <f>R2557/MAX(R$2:R2557)-1</f>
        <v>-0.2319122110670091</v>
      </c>
      <c r="T2557" s="10">
        <f ca="1">IFERROR(AVERAGE(OFFSET(E2557,0,0,-参数!B$10,1)),"")</f>
        <v>4365.47</v>
      </c>
      <c r="U2557" s="10">
        <f ca="1">IFERROR(AVERAGE(OFFSET(E2557,0,0,-参数!B$11,1)),"")</f>
        <v>2950.2335061728413</v>
      </c>
      <c r="V2557" s="10">
        <f t="shared" ca="1" si="777"/>
        <v>1415.2364938271589</v>
      </c>
      <c r="W2557" s="10">
        <f ca="1">IFERROR(AVERAGE(OFFSET(V2557,0,0,-参数!B$12,1)),"")</f>
        <v>1751.9439792368112</v>
      </c>
      <c r="X2557" s="11" t="str">
        <f t="shared" ca="1" si="795"/>
        <v>卖</v>
      </c>
      <c r="Y2557" s="12" t="str">
        <f ca="1">IF(X2556="买",$E2557/$E2556-1-IF(X2555="卖",参数!$B$3-IF(X2557="卖",参数!$B$3+参数!$B$4,0)),"")</f>
        <v/>
      </c>
      <c r="Z2557" s="10">
        <f t="shared" ca="1" si="787"/>
        <v>13216.154382876262</v>
      </c>
      <c r="AA2557" s="3">
        <f ca="1">Z2557/MAX(Z$2:Z2557)-1</f>
        <v>-8.8465094559887936E-2</v>
      </c>
      <c r="AB2557" s="8">
        <f ca="1">IFERROR(AVERAGE(OFFSET(E2557,0,0,-参数!B$14,1)),"")</f>
        <v>3975.4562500000002</v>
      </c>
      <c r="AC2557" s="8">
        <f ca="1">IFERROR(AVERAGE(OFFSET(E2557,0,0,-参数!B$15,1)),"")</f>
        <v>4645.1089655172418</v>
      </c>
      <c r="AD2557" s="9" t="str">
        <f ca="1">IFERROR(IF(OR(AND(AB2557/AC2557-1&lt;参数!B$16,AB2557/AC2557-1&gt;参数!B$17),AB2557/AC2557-1&lt;参数!B$18),"买","卖"),"买")</f>
        <v>买</v>
      </c>
      <c r="AE2557" s="7">
        <f ca="1">IF(AD2556="买",$E2557/$E2556-1-IF(AD2555="卖",参数!$B$3-IF(AD2557="卖",参数!$B$3+参数!$B$4,0)),"")</f>
        <v>-2.3662036036763423E-2</v>
      </c>
      <c r="AF2557" s="8">
        <f t="shared" ca="1" si="788"/>
        <v>14879.600519202633</v>
      </c>
      <c r="AG2557" s="3">
        <f ca="1">AF2557/MAX(AF$2:AF2557)-1</f>
        <v>-3.563182906469553E-2</v>
      </c>
      <c r="AH2557">
        <f t="shared" ca="1" si="778"/>
        <v>0</v>
      </c>
      <c r="AI2557">
        <f t="shared" si="779"/>
        <v>0</v>
      </c>
      <c r="AJ2557">
        <f t="shared" ca="1" si="780"/>
        <v>0</v>
      </c>
      <c r="AK2557">
        <f t="shared" ca="1" si="781"/>
        <v>0</v>
      </c>
      <c r="AL2557">
        <f t="shared" ca="1" si="782"/>
        <v>0</v>
      </c>
      <c r="AM2557">
        <f t="shared" ca="1" si="783"/>
        <v>0</v>
      </c>
      <c r="AO2557" s="9">
        <f t="shared" si="789"/>
        <v>99.660000000000764</v>
      </c>
      <c r="AP2557" s="15">
        <f ca="1">IFERROR(ABS(E2557-OFFSET(E2557,-参数!B$20,0,1,1))/SUM(OFFSET(AO2557,0,0,-参数!B$20,1)),0)</f>
        <v>1.5915909814359539E-3</v>
      </c>
      <c r="AQ2557" s="16">
        <f ca="1">(参数!B$21+参数!B$22*'000300'!AP2557)^(参数!B$23)</f>
        <v>-2.0464114702914302E-2</v>
      </c>
      <c r="AR2557" s="17">
        <f t="shared" ca="1" si="790"/>
        <v>4841.4803416841787</v>
      </c>
      <c r="AS2557" s="9" t="str">
        <f ca="1">IF(E2557+参数!B$24&gt;=AR2557,"买","卖")</f>
        <v>卖</v>
      </c>
      <c r="AT2557" s="7" t="str">
        <f ca="1">IF(AS2556="买",$E2557/$E2556-1-IF(AS2555="卖",参数!$B$3-IF(AS2557="卖",参数!$B$3+参数!$B$4,0)),"")</f>
        <v/>
      </c>
      <c r="AU2557" s="8">
        <f t="shared" ca="1" si="791"/>
        <v>9350.4010851963176</v>
      </c>
      <c r="AV2557" s="7">
        <f ca="1">AU2557/MAX(AU$2:AU2557)-1</f>
        <v>-4.3866696016285234E-2</v>
      </c>
      <c r="AW2557" s="3">
        <f t="shared" ca="1" si="794"/>
        <v>3.0300883663549882E-3</v>
      </c>
      <c r="AX2557" s="11" t="str">
        <f ca="1">IFERROR(IF(E2557&gt;MAX(OFFSET(C2557,-1,0,-参数!B$27,1)),"买",IF(E2557&lt;MIN(OFFSET(D2557,-1,0,-参数!B$26,1)),"卖",AX2556)),"卖")</f>
        <v>卖</v>
      </c>
      <c r="AY2557" s="12" t="str">
        <f ca="1">IF(AX2556="买",$E2557/$E2556-1-IF(AX2555="卖",参数!$B$3-IF(AX2557="卖",参数!$B$3+参数!$B$4,0)),"")</f>
        <v/>
      </c>
      <c r="AZ2557" s="10">
        <f t="shared" ca="1" si="792"/>
        <v>12330.011843284088</v>
      </c>
      <c r="BA2557" s="12">
        <f ca="1">AZ2557/MAX(AZ$2:AZ2557)-1</f>
        <v>-0.19006490777492413</v>
      </c>
    </row>
    <row r="2558" spans="1:53" x14ac:dyDescent="0.15">
      <c r="A2558" s="1">
        <v>42200</v>
      </c>
      <c r="B2558" s="6">
        <v>4068.88</v>
      </c>
      <c r="C2558" s="6">
        <v>4114.24</v>
      </c>
      <c r="D2558" s="6">
        <v>3899.51</v>
      </c>
      <c r="E2558" s="2">
        <v>3966.76</v>
      </c>
      <c r="F2558" s="3">
        <f>E2558/MAX(E$2:E2558)-1</f>
        <v>-0.32505955216769888</v>
      </c>
      <c r="G2558" s="2">
        <f ca="1">IFERROR(AVERAGE(OFFSET(E2558,0,0,-参数!B$2,1)),"")</f>
        <v>4704.213392857142</v>
      </c>
      <c r="H2558" t="str">
        <f t="shared" ca="1" si="793"/>
        <v>卖</v>
      </c>
      <c r="I2558" s="3" t="str">
        <f ca="1">IF(H2557="买",$E2558/$E2557-1-IF(H2556="卖",参数!$B$3-IF(H2558="卖",参数!$B$3+参数!$B$4,0)),"")</f>
        <v/>
      </c>
      <c r="J2558" s="2">
        <f t="shared" ca="1" si="784"/>
        <v>13292.346836610248</v>
      </c>
      <c r="K2558" s="3">
        <f ca="1">J2558/MAX(J$2:J2558)-1</f>
        <v>-0.14847727160268842</v>
      </c>
      <c r="L2558" s="8">
        <f>L2557*(参数!$B$6-1)/(参数!$B$6+1)+E2558*2/(参数!$B$6+1)</f>
        <v>4279.4391422896742</v>
      </c>
      <c r="M2558" s="8">
        <f>M2557*(参数!$B$7-1)/(参数!$B$7+1)+E2558*2/(参数!$B$7+1)</f>
        <v>4398.1794593284339</v>
      </c>
      <c r="N2558" s="8">
        <f t="shared" si="776"/>
        <v>-118.74031703875971</v>
      </c>
      <c r="O2558" s="8">
        <f>O2557*(参数!$B$8-1)/(参数!$B$8+1)+N2558*2/(参数!$B$8+1)</f>
        <v>-4.9887329630265711</v>
      </c>
      <c r="P2558" s="9" t="str">
        <f t="shared" si="785"/>
        <v>买</v>
      </c>
      <c r="Q2558" s="7">
        <f>IF(P2557="买",$E2558/$E2557-1-IF(P2556="卖",参数!$B$3-IF(P2558="卖",参数!$B$3+参数!$B$4,0)),"")</f>
        <v>-3.5356200527704384E-2</v>
      </c>
      <c r="R2558" s="8">
        <f t="shared" si="786"/>
        <v>9937.9878125341384</v>
      </c>
      <c r="S2558" s="3">
        <f>R2558/MAX(R$2:R2558)-1</f>
        <v>-0.25906887695540493</v>
      </c>
      <c r="T2558" s="10">
        <f ca="1">IFERROR(AVERAGE(OFFSET(E2558,0,0,-参数!B$10,1)),"")</f>
        <v>4310.567</v>
      </c>
      <c r="U2558" s="10">
        <f ca="1">IFERROR(AVERAGE(OFFSET(E2558,0,0,-参数!B$11,1)),"")</f>
        <v>2954.0720246913602</v>
      </c>
      <c r="V2558" s="10">
        <f t="shared" ca="1" si="777"/>
        <v>1356.4949753086398</v>
      </c>
      <c r="W2558" s="10">
        <f ca="1">IFERROR(AVERAGE(OFFSET(V2558,0,0,-参数!B$12,1)),"")</f>
        <v>1686.4985931537581</v>
      </c>
      <c r="X2558" s="11" t="str">
        <f t="shared" ca="1" si="795"/>
        <v>卖</v>
      </c>
      <c r="Y2558" s="12" t="str">
        <f ca="1">IF(X2557="买",$E2558/$E2557-1-IF(X2556="卖",参数!$B$3-IF(X2558="卖",参数!$B$3+参数!$B$4,0)),"")</f>
        <v/>
      </c>
      <c r="Z2558" s="10">
        <f t="shared" ca="1" si="787"/>
        <v>13216.154382876262</v>
      </c>
      <c r="AA2558" s="3">
        <f ca="1">Z2558/MAX(Z$2:Z2558)-1</f>
        <v>-8.8465094559887936E-2</v>
      </c>
      <c r="AB2558" s="8">
        <f ca="1">IFERROR(AVERAGE(OFFSET(E2558,0,0,-参数!B$14,1)),"")</f>
        <v>3985.5612500000007</v>
      </c>
      <c r="AC2558" s="8">
        <f ca="1">IFERROR(AVERAGE(OFFSET(E2558,0,0,-参数!B$15,1)),"")</f>
        <v>4604.5286206896553</v>
      </c>
      <c r="AD2558" s="9" t="str">
        <f ca="1">IFERROR(IF(OR(AND(AB2558/AC2558-1&lt;参数!B$16,AB2558/AC2558-1&gt;参数!B$17),AB2558/AC2558-1&lt;参数!B$18),"买","卖"),"买")</f>
        <v>买</v>
      </c>
      <c r="AE2558" s="7">
        <f ca="1">IF(AD2557="买",$E2558/$E2557-1-IF(AD2556="卖",参数!$B$3-IF(AD2558="卖",参数!$B$3+参数!$B$4,0)),"")</f>
        <v>-3.5356200527704384E-2</v>
      </c>
      <c r="AF2558" s="8">
        <f t="shared" ca="1" si="788"/>
        <v>14353.51437947357</v>
      </c>
      <c r="AG2558" s="3">
        <f ca="1">AF2558/MAX(AF$2:AF2558)-1</f>
        <v>-6.9728223498819686E-2</v>
      </c>
      <c r="AH2558">
        <f t="shared" ca="1" si="778"/>
        <v>0</v>
      </c>
      <c r="AI2558">
        <f t="shared" si="779"/>
        <v>0</v>
      </c>
      <c r="AJ2558">
        <f t="shared" ca="1" si="780"/>
        <v>0</v>
      </c>
      <c r="AK2558">
        <f t="shared" ca="1" si="781"/>
        <v>0</v>
      </c>
      <c r="AL2558">
        <f t="shared" ca="1" si="782"/>
        <v>0</v>
      </c>
      <c r="AM2558">
        <f t="shared" ca="1" si="783"/>
        <v>0</v>
      </c>
      <c r="AO2558" s="9">
        <f t="shared" si="789"/>
        <v>145.38999999999942</v>
      </c>
      <c r="AP2558" s="15">
        <f ca="1">IFERROR(ABS(E2558-OFFSET(E2558,-参数!B$20,0,1,1))/SUM(OFFSET(AO2558,0,0,-参数!B$20,1)),0)</f>
        <v>2.0993588466147413E-2</v>
      </c>
      <c r="AQ2558" s="16">
        <f ca="1">(参数!B$21+参数!B$22*'000300'!AP2558)^(参数!B$23)</f>
        <v>-1.7411871301677463E-3</v>
      </c>
      <c r="AR2558" s="17">
        <f t="shared" ca="1" si="790"/>
        <v>4843.0033934856147</v>
      </c>
      <c r="AS2558" s="9" t="str">
        <f ca="1">IF(E2558+参数!B$24&gt;=AR2558,"买","卖")</f>
        <v>卖</v>
      </c>
      <c r="AT2558" s="7" t="str">
        <f ca="1">IF(AS2557="买",$E2558/$E2557-1-IF(AS2556="卖",参数!$B$3-IF(AS2558="卖",参数!$B$3+参数!$B$4,0)),"")</f>
        <v/>
      </c>
      <c r="AU2558" s="8">
        <f t="shared" ca="1" si="791"/>
        <v>9350.4010851963176</v>
      </c>
      <c r="AV2558" s="7">
        <f ca="1">AU2558/MAX(AU$2:AU2558)-1</f>
        <v>-4.3866696016285234E-2</v>
      </c>
      <c r="AW2558" s="3">
        <f t="shared" ca="1" si="794"/>
        <v>3.1458390697625127E-4</v>
      </c>
      <c r="AX2558" s="11" t="str">
        <f ca="1">IFERROR(IF(E2558&gt;MAX(OFFSET(C2558,-1,0,-参数!B$27,1)),"买",IF(E2558&lt;MIN(OFFSET(D2558,-1,0,-参数!B$26,1)),"卖",AX2557)),"卖")</f>
        <v>卖</v>
      </c>
      <c r="AY2558" s="12" t="str">
        <f ca="1">IF(AX2557="买",$E2558/$E2557-1-IF(AX2556="卖",参数!$B$3-IF(AX2558="卖",参数!$B$3+参数!$B$4,0)),"")</f>
        <v/>
      </c>
      <c r="AZ2558" s="10">
        <f t="shared" ca="1" si="792"/>
        <v>12330.011843284088</v>
      </c>
      <c r="BA2558" s="12">
        <f ca="1">AZ2558/MAX(AZ$2:AZ2558)-1</f>
        <v>-0.19006490777492413</v>
      </c>
    </row>
    <row r="2559" spans="1:53" x14ac:dyDescent="0.15">
      <c r="A2559" s="1">
        <v>42201</v>
      </c>
      <c r="B2559" s="6">
        <v>3949.64</v>
      </c>
      <c r="C2559" s="6">
        <v>4067.02</v>
      </c>
      <c r="D2559" s="6">
        <v>3856.32</v>
      </c>
      <c r="E2559" s="2">
        <v>3997.36</v>
      </c>
      <c r="F2559" s="3">
        <f>E2559/MAX(E$2:E2559)-1</f>
        <v>-0.31985299122030897</v>
      </c>
      <c r="G2559" s="2">
        <f ca="1">IFERROR(AVERAGE(OFFSET(E2559,0,0,-参数!B$2,1)),"")</f>
        <v>4689.7449999999981</v>
      </c>
      <c r="H2559" t="str">
        <f t="shared" ca="1" si="793"/>
        <v>卖</v>
      </c>
      <c r="I2559" s="3" t="str">
        <f ca="1">IF(H2558="买",$E2559/$E2558-1-IF(H2557="卖",参数!$B$3-IF(H2559="卖",参数!$B$3+参数!$B$4,0)),"")</f>
        <v/>
      </c>
      <c r="J2559" s="2">
        <f t="shared" ca="1" si="784"/>
        <v>13292.346836610248</v>
      </c>
      <c r="K2559" s="3">
        <f ca="1">J2559/MAX(J$2:J2559)-1</f>
        <v>-0.14847727160268842</v>
      </c>
      <c r="L2559" s="8">
        <f>L2558*(参数!$B$6-1)/(参数!$B$6+1)+E2559*2/(参数!$B$6+1)</f>
        <v>4252.5744620716096</v>
      </c>
      <c r="M2559" s="8">
        <f>M2558*(参数!$B$7-1)/(参数!$B$7+1)+E2559*2/(参数!$B$7+1)</f>
        <v>4388.5211591036532</v>
      </c>
      <c r="N2559" s="8">
        <f t="shared" si="776"/>
        <v>-135.94669703204363</v>
      </c>
      <c r="O2559" s="8">
        <f>O2558*(参数!$B$8-1)/(参数!$B$8+1)+N2559*2/(参数!$B$8+1)</f>
        <v>-31.180325776829985</v>
      </c>
      <c r="P2559" s="9" t="str">
        <f t="shared" si="785"/>
        <v>买</v>
      </c>
      <c r="Q2559" s="7">
        <f>IF(P2558="买",$E2559/$E2558-1-IF(P2557="卖",参数!$B$3-IF(P2559="卖",参数!$B$3+参数!$B$4,0)),"")</f>
        <v>7.714104205951422E-3</v>
      </c>
      <c r="R2559" s="8">
        <f t="shared" si="786"/>
        <v>10014.650486117502</v>
      </c>
      <c r="S2559" s="3">
        <f>R2559/MAX(R$2:R2559)-1</f>
        <v>-0.25335325706280631</v>
      </c>
      <c r="T2559" s="10">
        <f ca="1">IFERROR(AVERAGE(OFFSET(E2559,0,0,-参数!B$10,1)),"")</f>
        <v>4253.4934999999996</v>
      </c>
      <c r="U2559" s="10">
        <f ca="1">IFERROR(AVERAGE(OFFSET(E2559,0,0,-参数!B$11,1)),"")</f>
        <v>2957.9547654321013</v>
      </c>
      <c r="V2559" s="10">
        <f t="shared" ca="1" si="777"/>
        <v>1295.5387345678982</v>
      </c>
      <c r="W2559" s="10">
        <f ca="1">IFERROR(AVERAGE(OFFSET(V2559,0,0,-参数!B$12,1)),"")</f>
        <v>1620.0624517396163</v>
      </c>
      <c r="X2559" s="11" t="str">
        <f t="shared" ca="1" si="795"/>
        <v>卖</v>
      </c>
      <c r="Y2559" s="12" t="str">
        <f ca="1">IF(X2558="买",$E2559/$E2558-1-IF(X2557="卖",参数!$B$3-IF(X2559="卖",参数!$B$3+参数!$B$4,0)),"")</f>
        <v/>
      </c>
      <c r="Z2559" s="10">
        <f t="shared" ca="1" si="787"/>
        <v>13216.154382876262</v>
      </c>
      <c r="AA2559" s="3">
        <f ca="1">Z2559/MAX(Z$2:Z2559)-1</f>
        <v>-8.8465094559887936E-2</v>
      </c>
      <c r="AB2559" s="8">
        <f ca="1">IFERROR(AVERAGE(OFFSET(E2559,0,0,-参数!B$14,1)),"")</f>
        <v>3985.4137500000006</v>
      </c>
      <c r="AC2559" s="8">
        <f ca="1">IFERROR(AVERAGE(OFFSET(E2559,0,0,-参数!B$15,1)),"")</f>
        <v>4563.698965517241</v>
      </c>
      <c r="AD2559" s="9" t="str">
        <f ca="1">IFERROR(IF(OR(AND(AB2559/AC2559-1&lt;参数!B$16,AB2559/AC2559-1&gt;参数!B$17),AB2559/AC2559-1&lt;参数!B$18),"买","卖"),"买")</f>
        <v>买</v>
      </c>
      <c r="AE2559" s="7">
        <f ca="1">IF(AD2558="买",$E2559/$E2558-1-IF(AD2557="卖",参数!$B$3-IF(AD2559="卖",参数!$B$3+参数!$B$4,0)),"")</f>
        <v>7.714104205951422E-3</v>
      </c>
      <c r="AF2559" s="8">
        <f t="shared" ca="1" si="788"/>
        <v>14464.238885118451</v>
      </c>
      <c r="AG2559" s="3">
        <f ca="1">AF2559/MAX(AF$2:AF2559)-1</f>
        <v>-6.255201007503397E-2</v>
      </c>
      <c r="AH2559">
        <f t="shared" ca="1" si="778"/>
        <v>0</v>
      </c>
      <c r="AI2559">
        <f t="shared" si="779"/>
        <v>0</v>
      </c>
      <c r="AJ2559">
        <f t="shared" ca="1" si="780"/>
        <v>0</v>
      </c>
      <c r="AK2559">
        <f t="shared" ca="1" si="781"/>
        <v>0</v>
      </c>
      <c r="AL2559">
        <f t="shared" ca="1" si="782"/>
        <v>0</v>
      </c>
      <c r="AM2559">
        <f t="shared" ca="1" si="783"/>
        <v>0</v>
      </c>
      <c r="AO2559" s="9">
        <f t="shared" si="789"/>
        <v>30.599999999999909</v>
      </c>
      <c r="AP2559" s="15">
        <f ca="1">IFERROR(ABS(E2559-OFFSET(E2559,-参数!B$20,0,1,1))/SUM(OFFSET(AO2559,0,0,-参数!B$20,1)),0)</f>
        <v>2.3054087514477014E-2</v>
      </c>
      <c r="AQ2559" s="16">
        <f ca="1">(参数!B$21+参数!B$22*'000300'!AP2559)^(参数!B$23)</f>
        <v>2.4719445147031865E-4</v>
      </c>
      <c r="AR2559" s="17">
        <f t="shared" ca="1" si="790"/>
        <v>4842.7943551308226</v>
      </c>
      <c r="AS2559" s="9" t="str">
        <f ca="1">IF(E2559+参数!B$24&gt;=AR2559,"买","卖")</f>
        <v>卖</v>
      </c>
      <c r="AT2559" s="7" t="str">
        <f ca="1">IF(AS2558="买",$E2559/$E2558-1-IF(AS2557="卖",参数!$B$3-IF(AS2559="卖",参数!$B$3+参数!$B$4,0)),"")</f>
        <v/>
      </c>
      <c r="AU2559" s="8">
        <f t="shared" ca="1" si="791"/>
        <v>9350.4010851963176</v>
      </c>
      <c r="AV2559" s="7">
        <f ca="1">AU2559/MAX(AU$2:AU2559)-1</f>
        <v>-4.3866696016285234E-2</v>
      </c>
      <c r="AW2559" s="3">
        <f t="shared" ca="1" si="794"/>
        <v>-4.3162958562659171E-5</v>
      </c>
      <c r="AX2559" s="11" t="str">
        <f ca="1">IFERROR(IF(E2559&gt;MAX(OFFSET(C2559,-1,0,-参数!B$27,1)),"买",IF(E2559&lt;MIN(OFFSET(D2559,-1,0,-参数!B$26,1)),"卖",AX2558)),"卖")</f>
        <v>卖</v>
      </c>
      <c r="AY2559" s="12" t="str">
        <f ca="1">IF(AX2558="买",$E2559/$E2558-1-IF(AX2557="卖",参数!$B$3-IF(AX2559="卖",参数!$B$3+参数!$B$4,0)),"")</f>
        <v/>
      </c>
      <c r="AZ2559" s="10">
        <f t="shared" ca="1" si="792"/>
        <v>12330.011843284088</v>
      </c>
      <c r="BA2559" s="12">
        <f ca="1">AZ2559/MAX(AZ$2:AZ2559)-1</f>
        <v>-0.19006490777492413</v>
      </c>
    </row>
    <row r="2560" spans="1:53" x14ac:dyDescent="0.15">
      <c r="A2560" s="1">
        <v>42202</v>
      </c>
      <c r="B2560" s="6">
        <v>4023.76</v>
      </c>
      <c r="C2560" s="6">
        <v>4190.1899999999996</v>
      </c>
      <c r="D2560" s="6">
        <v>4000.23</v>
      </c>
      <c r="E2560" s="2">
        <v>4151.5</v>
      </c>
      <c r="F2560" s="3">
        <f>E2560/MAX(E$2:E2560)-1</f>
        <v>-0.29362621656571153</v>
      </c>
      <c r="G2560" s="2">
        <f ca="1">IFERROR(AVERAGE(OFFSET(E2560,0,0,-参数!B$2,1)),"")</f>
        <v>4679.2028571428555</v>
      </c>
      <c r="H2560" t="str">
        <f t="shared" ca="1" si="793"/>
        <v>卖</v>
      </c>
      <c r="I2560" s="3" t="str">
        <f ca="1">IF(H2559="买",$E2560/$E2559-1-IF(H2558="卖",参数!$B$3-IF(H2560="卖",参数!$B$3+参数!$B$4,0)),"")</f>
        <v/>
      </c>
      <c r="J2560" s="2">
        <f t="shared" ca="1" si="784"/>
        <v>13292.346836610248</v>
      </c>
      <c r="K2560" s="3">
        <f ca="1">J2560/MAX(J$2:J2560)-1</f>
        <v>-0.14847727160268842</v>
      </c>
      <c r="L2560" s="8">
        <f>L2559*(参数!$B$6-1)/(参数!$B$6+1)+E2560*2/(参数!$B$6+1)</f>
        <v>4242.9483228266945</v>
      </c>
      <c r="M2560" s="8">
        <f>M2559*(参数!$B$7-1)/(参数!$B$7+1)+E2560*2/(参数!$B$7+1)</f>
        <v>4382.8098058722398</v>
      </c>
      <c r="N2560" s="8">
        <f t="shared" si="776"/>
        <v>-139.86148304554536</v>
      </c>
      <c r="O2560" s="8">
        <f>O2559*(参数!$B$8-1)/(参数!$B$8+1)+N2560*2/(参数!$B$8+1)</f>
        <v>-52.916557230573062</v>
      </c>
      <c r="P2560" s="9" t="str">
        <f t="shared" si="785"/>
        <v>买</v>
      </c>
      <c r="Q2560" s="7">
        <f>IF(P2559="买",$E2560/$E2559-1-IF(P2558="卖",参数!$B$3-IF(P2560="卖",参数!$B$3+参数!$B$4,0)),"")</f>
        <v>3.8560449896931859E-2</v>
      </c>
      <c r="R2560" s="8">
        <f t="shared" si="786"/>
        <v>10400.81991442272</v>
      </c>
      <c r="S2560" s="3">
        <f>R2560/MAX(R$2:R2560)-1</f>
        <v>-0.2245622227410693</v>
      </c>
      <c r="T2560" s="10">
        <f ca="1">IFERROR(AVERAGE(OFFSET(E2560,0,0,-参数!B$10,1)),"")</f>
        <v>4214.5409999999993</v>
      </c>
      <c r="U2560" s="10">
        <f ca="1">IFERROR(AVERAGE(OFFSET(E2560,0,0,-参数!B$11,1)),"")</f>
        <v>2962.2547901234589</v>
      </c>
      <c r="V2560" s="10">
        <f t="shared" ca="1" si="777"/>
        <v>1252.2862098765404</v>
      </c>
      <c r="W2560" s="10">
        <f ca="1">IFERROR(AVERAGE(OFFSET(V2560,0,0,-参数!B$12,1)),"")</f>
        <v>1554.7953013467993</v>
      </c>
      <c r="X2560" s="11" t="str">
        <f t="shared" ca="1" si="795"/>
        <v>卖</v>
      </c>
      <c r="Y2560" s="12" t="str">
        <f ca="1">IF(X2559="买",$E2560/$E2559-1-IF(X2558="卖",参数!$B$3-IF(X2560="卖",参数!$B$3+参数!$B$4,0)),"")</f>
        <v/>
      </c>
      <c r="Z2560" s="10">
        <f t="shared" ca="1" si="787"/>
        <v>13216.154382876262</v>
      </c>
      <c r="AA2560" s="3">
        <f ca="1">Z2560/MAX(Z$2:Z2560)-1</f>
        <v>-8.8465094559887936E-2</v>
      </c>
      <c r="AB2560" s="8">
        <f ca="1">IFERROR(AVERAGE(OFFSET(E2560,0,0,-参数!B$14,1)),"")</f>
        <v>4013.3512500000006</v>
      </c>
      <c r="AC2560" s="8">
        <f ca="1">IFERROR(AVERAGE(OFFSET(E2560,0,0,-参数!B$15,1)),"")</f>
        <v>4526.4903448275854</v>
      </c>
      <c r="AD2560" s="9" t="str">
        <f ca="1">IFERROR(IF(OR(AND(AB2560/AC2560-1&lt;参数!B$16,AB2560/AC2560-1&gt;参数!B$17),AB2560/AC2560-1&lt;参数!B$18),"买","卖"),"买")</f>
        <v>买</v>
      </c>
      <c r="AE2560" s="7">
        <f ca="1">IF(AD2559="买",$E2560/$E2559-1-IF(AD2558="卖",参数!$B$3-IF(AD2560="卖",参数!$B$3+参数!$B$4,0)),"")</f>
        <v>3.8560449896931859E-2</v>
      </c>
      <c r="AF2560" s="8">
        <f t="shared" ca="1" si="788"/>
        <v>15021.986443945316</v>
      </c>
      <c r="AG2560" s="3">
        <f ca="1">AF2560/MAX(AF$2:AF2560)-1</f>
        <v>-2.640359382855284E-2</v>
      </c>
      <c r="AH2560">
        <f t="shared" ca="1" si="778"/>
        <v>0</v>
      </c>
      <c r="AI2560">
        <f t="shared" si="779"/>
        <v>0</v>
      </c>
      <c r="AJ2560">
        <f t="shared" ca="1" si="780"/>
        <v>0</v>
      </c>
      <c r="AK2560">
        <f t="shared" ca="1" si="781"/>
        <v>1</v>
      </c>
      <c r="AL2560">
        <f t="shared" ca="1" si="782"/>
        <v>0</v>
      </c>
      <c r="AM2560">
        <f t="shared" ca="1" si="783"/>
        <v>0</v>
      </c>
      <c r="AO2560" s="9">
        <f t="shared" si="789"/>
        <v>154.13999999999987</v>
      </c>
      <c r="AP2560" s="15">
        <f ca="1">IFERROR(ABS(E2560-OFFSET(E2560,-参数!B$20,0,1,1))/SUM(OFFSET(AO2560,0,0,-参数!B$20,1)),0)</f>
        <v>1.4325800431331453E-2</v>
      </c>
      <c r="AQ2560" s="16">
        <f ca="1">(参数!B$21+参数!B$22*'000300'!AP2560)^(参数!B$23)</f>
        <v>-8.1756025837651479E-3</v>
      </c>
      <c r="AR2560" s="17">
        <f t="shared" ca="1" si="790"/>
        <v>4848.4461030467728</v>
      </c>
      <c r="AS2560" s="9" t="str">
        <f ca="1">IF(E2560+参数!B$24&gt;=AR2560,"买","卖")</f>
        <v>卖</v>
      </c>
      <c r="AT2560" s="7" t="str">
        <f ca="1">IF(AS2559="买",$E2560/$E2559-1-IF(AS2558="卖",参数!$B$3-IF(AS2560="卖",参数!$B$3+参数!$B$4,0)),"")</f>
        <v/>
      </c>
      <c r="AU2560" s="8">
        <f t="shared" ca="1" si="791"/>
        <v>9350.4010851963176</v>
      </c>
      <c r="AV2560" s="7">
        <f ca="1">AU2560/MAX(AU$2:AU2560)-1</f>
        <v>-4.3866696016285234E-2</v>
      </c>
      <c r="AW2560" s="3">
        <f t="shared" ca="1" si="794"/>
        <v>1.1670427239931502E-3</v>
      </c>
      <c r="AX2560" s="11" t="str">
        <f ca="1">IFERROR(IF(E2560&gt;MAX(OFFSET(C2560,-1,0,-参数!B$27,1)),"买",IF(E2560&lt;MIN(OFFSET(D2560,-1,0,-参数!B$26,1)),"卖",AX2559)),"卖")</f>
        <v>卖</v>
      </c>
      <c r="AY2560" s="12" t="str">
        <f ca="1">IF(AX2559="买",$E2560/$E2559-1-IF(AX2558="卖",参数!$B$3-IF(AX2560="卖",参数!$B$3+参数!$B$4,0)),"")</f>
        <v/>
      </c>
      <c r="AZ2560" s="10">
        <f t="shared" ca="1" si="792"/>
        <v>12330.011843284088</v>
      </c>
      <c r="BA2560" s="12">
        <f ca="1">AZ2560/MAX(AZ$2:AZ2560)-1</f>
        <v>-0.19006490777492413</v>
      </c>
    </row>
    <row r="2561" spans="1:53" x14ac:dyDescent="0.15">
      <c r="A2561" s="1">
        <v>42205</v>
      </c>
      <c r="B2561" s="6">
        <v>4157.0600000000004</v>
      </c>
      <c r="C2561" s="6">
        <v>4221.6899999999996</v>
      </c>
      <c r="D2561" s="6">
        <v>4106.3900000000003</v>
      </c>
      <c r="E2561" s="2">
        <v>4160.6099999999997</v>
      </c>
      <c r="F2561" s="3">
        <f>E2561/MAX(E$2:E2561)-1</f>
        <v>-0.29207615871503445</v>
      </c>
      <c r="G2561" s="2">
        <f ca="1">IFERROR(AVERAGE(OFFSET(E2561,0,0,-参数!B$2,1)),"")</f>
        <v>4668.2435714285702</v>
      </c>
      <c r="H2561" t="str">
        <f t="shared" ca="1" si="793"/>
        <v>卖</v>
      </c>
      <c r="I2561" s="3" t="str">
        <f ca="1">IF(H2560="买",$E2561/$E2560-1-IF(H2559="卖",参数!$B$3-IF(H2561="卖",参数!$B$3+参数!$B$4,0)),"")</f>
        <v/>
      </c>
      <c r="J2561" s="2">
        <f t="shared" ca="1" si="784"/>
        <v>13292.346836610248</v>
      </c>
      <c r="K2561" s="3">
        <f ca="1">J2561/MAX(J$2:J2561)-1</f>
        <v>-0.14847727160268842</v>
      </c>
      <c r="L2561" s="8">
        <f>L2560*(参数!$B$6-1)/(参数!$B$6+1)+E2561*2/(参数!$B$6+1)</f>
        <v>4235.106577795581</v>
      </c>
      <c r="M2561" s="8">
        <f>M2560*(参数!$B$7-1)/(参数!$B$7+1)+E2561*2/(参数!$B$7+1)</f>
        <v>4377.4555936825473</v>
      </c>
      <c r="N2561" s="8">
        <f t="shared" si="776"/>
        <v>-142.3490158869663</v>
      </c>
      <c r="O2561" s="8">
        <f>O2560*(参数!$B$8-1)/(参数!$B$8+1)+N2561*2/(参数!$B$8+1)</f>
        <v>-70.803048961851715</v>
      </c>
      <c r="P2561" s="9" t="str">
        <f t="shared" si="785"/>
        <v>买</v>
      </c>
      <c r="Q2561" s="7">
        <f>IF(P2560="买",$E2561/$E2560-1-IF(P2559="卖",参数!$B$3-IF(P2561="卖",参数!$B$3+参数!$B$4,0)),"")</f>
        <v>2.1943875707575167E-3</v>
      </c>
      <c r="R2561" s="8">
        <f t="shared" si="786"/>
        <v>10423.643344368616</v>
      </c>
      <c r="S2561" s="3">
        <f>R2561/MAX(R$2:R2561)-1</f>
        <v>-0.22286061172075644</v>
      </c>
      <c r="T2561" s="10">
        <f ca="1">IFERROR(AVERAGE(OFFSET(E2561,0,0,-参数!B$10,1)),"")</f>
        <v>4190.7189999999991</v>
      </c>
      <c r="U2561" s="10">
        <f ca="1">IFERROR(AVERAGE(OFFSET(E2561,0,0,-参数!B$11,1)),"")</f>
        <v>2966.6070123456816</v>
      </c>
      <c r="V2561" s="10">
        <f t="shared" ca="1" si="777"/>
        <v>1224.1119876543175</v>
      </c>
      <c r="W2561" s="10">
        <f ca="1">IFERROR(AVERAGE(OFFSET(V2561,0,0,-参数!B$12,1)),"")</f>
        <v>1493.2023787878761</v>
      </c>
      <c r="X2561" s="11" t="str">
        <f t="shared" ca="1" si="795"/>
        <v>卖</v>
      </c>
      <c r="Y2561" s="12" t="str">
        <f ca="1">IF(X2560="买",$E2561/$E2560-1-IF(X2559="卖",参数!$B$3-IF(X2561="卖",参数!$B$3+参数!$B$4,0)),"")</f>
        <v/>
      </c>
      <c r="Z2561" s="10">
        <f t="shared" ca="1" si="787"/>
        <v>13216.154382876262</v>
      </c>
      <c r="AA2561" s="3">
        <f ca="1">Z2561/MAX(Z$2:Z2561)-1</f>
        <v>-8.8465094559887936E-2</v>
      </c>
      <c r="AB2561" s="8">
        <f ca="1">IFERROR(AVERAGE(OFFSET(E2561,0,0,-参数!B$14,1)),"")</f>
        <v>4075.5475000000001</v>
      </c>
      <c r="AC2561" s="8">
        <f ca="1">IFERROR(AVERAGE(OFFSET(E2561,0,0,-参数!B$15,1)),"")</f>
        <v>4485.3475862068963</v>
      </c>
      <c r="AD2561" s="9" t="str">
        <f ca="1">IFERROR(IF(OR(AND(AB2561/AC2561-1&lt;参数!B$16,AB2561/AC2561-1&gt;参数!B$17),AB2561/AC2561-1&lt;参数!B$18),"买","卖"),"买")</f>
        <v>卖</v>
      </c>
      <c r="AE2561" s="7">
        <f ca="1">IF(AD2560="买",$E2561/$E2560-1-IF(AD2559="卖",参数!$B$3-IF(AD2561="卖",参数!$B$3+参数!$B$4,0)),"")</f>
        <v>2.1943875707575167E-3</v>
      </c>
      <c r="AF2561" s="8">
        <f t="shared" ca="1" si="788"/>
        <v>15054.950504285998</v>
      </c>
      <c r="AG2561" s="3">
        <f ca="1">AF2561/MAX(AF$2:AF2561)-1</f>
        <v>-2.4267145975915949E-2</v>
      </c>
      <c r="AH2561">
        <f t="shared" ca="1" si="778"/>
        <v>0</v>
      </c>
      <c r="AI2561">
        <f t="shared" si="779"/>
        <v>0</v>
      </c>
      <c r="AJ2561">
        <f t="shared" ca="1" si="780"/>
        <v>0</v>
      </c>
      <c r="AK2561">
        <f t="shared" ca="1" si="781"/>
        <v>0</v>
      </c>
      <c r="AL2561">
        <f t="shared" ca="1" si="782"/>
        <v>0</v>
      </c>
      <c r="AM2561">
        <f t="shared" ca="1" si="783"/>
        <v>0</v>
      </c>
      <c r="AO2561" s="9">
        <f t="shared" si="789"/>
        <v>9.1099999999996726</v>
      </c>
      <c r="AP2561" s="15">
        <f ca="1">IFERROR(ABS(E2561-OFFSET(E2561,-参数!B$20,0,1,1))/SUM(OFFSET(AO2561,0,0,-参数!B$20,1)),0)</f>
        <v>1.7906221150241999E-2</v>
      </c>
      <c r="AQ2561" s="16">
        <f ca="1">(参数!B$21+参数!B$22*'000300'!AP2561)^(参数!B$23)</f>
        <v>-4.7204965900164708E-3</v>
      </c>
      <c r="AR2561" s="17">
        <f t="shared" ca="1" si="790"/>
        <v>4851.6930310256957</v>
      </c>
      <c r="AS2561" s="9" t="str">
        <f ca="1">IF(E2561+参数!B$24&gt;=AR2561,"买","卖")</f>
        <v>卖</v>
      </c>
      <c r="AT2561" s="7" t="str">
        <f ca="1">IF(AS2560="买",$E2561/$E2560-1-IF(AS2559="卖",参数!$B$3-IF(AS2561="卖",参数!$B$3+参数!$B$4,0)),"")</f>
        <v/>
      </c>
      <c r="AU2561" s="8">
        <f t="shared" ca="1" si="791"/>
        <v>9350.4010851963176</v>
      </c>
      <c r="AV2561" s="7">
        <f ca="1">AU2561/MAX(AU$2:AU2561)-1</f>
        <v>-4.3866696016285234E-2</v>
      </c>
      <c r="AW2561" s="3">
        <f t="shared" ca="1" si="794"/>
        <v>6.6968424726487896E-4</v>
      </c>
      <c r="AX2561" s="11" t="str">
        <f ca="1">IFERROR(IF(E2561&gt;MAX(OFFSET(C2561,-1,0,-参数!B$27,1)),"买",IF(E2561&lt;MIN(OFFSET(D2561,-1,0,-参数!B$26,1)),"卖",AX2560)),"卖")</f>
        <v>卖</v>
      </c>
      <c r="AY2561" s="12" t="str">
        <f ca="1">IF(AX2560="买",$E2561/$E2560-1-IF(AX2559="卖",参数!$B$3-IF(AX2561="卖",参数!$B$3+参数!$B$4,0)),"")</f>
        <v/>
      </c>
      <c r="AZ2561" s="10">
        <f t="shared" ca="1" si="792"/>
        <v>12330.011843284088</v>
      </c>
      <c r="BA2561" s="12">
        <f ca="1">AZ2561/MAX(AZ$2:AZ2561)-1</f>
        <v>-0.19006490777492413</v>
      </c>
    </row>
    <row r="2562" spans="1:53" x14ac:dyDescent="0.15">
      <c r="A2562" s="1">
        <v>42206</v>
      </c>
      <c r="B2562" s="6">
        <v>4109.76</v>
      </c>
      <c r="C2562" s="6">
        <v>4201.4799999999996</v>
      </c>
      <c r="D2562" s="6">
        <v>4081.7</v>
      </c>
      <c r="E2562" s="2">
        <v>4166.01</v>
      </c>
      <c r="F2562" s="3">
        <f>E2562/MAX(E$2:E2562)-1</f>
        <v>-0.2911573538419655</v>
      </c>
      <c r="G2562" s="2">
        <f ca="1">IFERROR(AVERAGE(OFFSET(E2562,0,0,-参数!B$2,1)),"")</f>
        <v>4657.8171428571413</v>
      </c>
      <c r="H2562" t="str">
        <f t="shared" ca="1" si="793"/>
        <v>卖</v>
      </c>
      <c r="I2562" s="3" t="str">
        <f ca="1">IF(H2561="买",$E2562/$E2561-1-IF(H2560="卖",参数!$B$3-IF(H2562="卖",参数!$B$3+参数!$B$4,0)),"")</f>
        <v/>
      </c>
      <c r="J2562" s="2">
        <f t="shared" ca="1" si="784"/>
        <v>13292.346836610248</v>
      </c>
      <c r="K2562" s="3">
        <f ca="1">J2562/MAX(J$2:J2562)-1</f>
        <v>-0.14847727160268842</v>
      </c>
      <c r="L2562" s="8">
        <f>L2561*(参数!$B$6-1)/(参数!$B$6+1)+E2562*2/(参数!$B$6+1)</f>
        <v>4228.5259513388592</v>
      </c>
      <c r="M2562" s="8">
        <f>M2561*(参数!$B$7-1)/(参数!$B$7+1)+E2562*2/(参数!$B$7+1)</f>
        <v>4372.3605191359802</v>
      </c>
      <c r="N2562" s="8">
        <f t="shared" si="776"/>
        <v>-143.83456779712105</v>
      </c>
      <c r="O2562" s="8">
        <f>O2561*(参数!$B$8-1)/(参数!$B$8+1)+N2562*2/(参数!$B$8+1)</f>
        <v>-85.409352728905588</v>
      </c>
      <c r="P2562" s="9" t="str">
        <f t="shared" si="785"/>
        <v>买</v>
      </c>
      <c r="Q2562" s="7">
        <f>IF(P2561="买",$E2562/$E2561-1-IF(P2560="卖",参数!$B$3-IF(P2562="卖",参数!$B$3+参数!$B$4,0)),"")</f>
        <v>1.2978866079735862E-3</v>
      </c>
      <c r="R2562" s="8">
        <f t="shared" si="786"/>
        <v>10437.172051471565</v>
      </c>
      <c r="S2562" s="3">
        <f>R2562/MAX(R$2:R2562)-1</f>
        <v>-0.22185197291618008</v>
      </c>
      <c r="T2562" s="10">
        <f ca="1">IFERROR(AVERAGE(OFFSET(E2562,0,0,-参数!B$10,1)),"")</f>
        <v>4159.7149999999992</v>
      </c>
      <c r="U2562" s="10">
        <f ca="1">IFERROR(AVERAGE(OFFSET(E2562,0,0,-参数!B$11,1)),"")</f>
        <v>2970.995604938274</v>
      </c>
      <c r="V2562" s="10">
        <f t="shared" ca="1" si="777"/>
        <v>1188.7193950617252</v>
      </c>
      <c r="W2562" s="10">
        <f ca="1">IFERROR(AVERAGE(OFFSET(V2562,0,0,-参数!B$12,1)),"")</f>
        <v>1434.3714747474721</v>
      </c>
      <c r="X2562" s="11" t="str">
        <f t="shared" ca="1" si="795"/>
        <v>卖</v>
      </c>
      <c r="Y2562" s="12" t="str">
        <f ca="1">IF(X2561="买",$E2562/$E2561-1-IF(X2560="卖",参数!$B$3-IF(X2562="卖",参数!$B$3+参数!$B$4,0)),"")</f>
        <v/>
      </c>
      <c r="Z2562" s="10">
        <f t="shared" ca="1" si="787"/>
        <v>13216.154382876262</v>
      </c>
      <c r="AA2562" s="3">
        <f ca="1">Z2562/MAX(Z$2:Z2562)-1</f>
        <v>-8.8465094559887936E-2</v>
      </c>
      <c r="AB2562" s="8">
        <f ca="1">IFERROR(AVERAGE(OFFSET(E2562,0,0,-参数!B$14,1)),"")</f>
        <v>4109.0950000000003</v>
      </c>
      <c r="AC2562" s="8">
        <f ca="1">IFERROR(AVERAGE(OFFSET(E2562,0,0,-参数!B$15,1)),"")</f>
        <v>4445.6424137931026</v>
      </c>
      <c r="AD2562" s="9" t="str">
        <f ca="1">IFERROR(IF(OR(AND(AB2562/AC2562-1&lt;参数!B$16,AB2562/AC2562-1&gt;参数!B$17),AB2562/AC2562-1&lt;参数!B$18),"买","卖"),"买")</f>
        <v>卖</v>
      </c>
      <c r="AE2562" s="7" t="str">
        <f ca="1">IF(AD2561="买",$E2562/$E2561-1-IF(AD2560="卖",参数!$B$3-IF(AD2562="卖",参数!$B$3+参数!$B$4,0)),"")</f>
        <v/>
      </c>
      <c r="AF2562" s="8">
        <f t="shared" ca="1" si="788"/>
        <v>15054.950504285998</v>
      </c>
      <c r="AG2562" s="3">
        <f ca="1">AF2562/MAX(AF$2:AF2562)-1</f>
        <v>-2.4267145975915949E-2</v>
      </c>
      <c r="AH2562">
        <f t="shared" ca="1" si="778"/>
        <v>0</v>
      </c>
      <c r="AI2562">
        <f t="shared" si="779"/>
        <v>0</v>
      </c>
      <c r="AJ2562">
        <f t="shared" ca="1" si="780"/>
        <v>0</v>
      </c>
      <c r="AK2562">
        <f t="shared" ca="1" si="781"/>
        <v>0</v>
      </c>
      <c r="AL2562">
        <f t="shared" ca="1" si="782"/>
        <v>0</v>
      </c>
      <c r="AM2562">
        <f t="shared" ca="1" si="783"/>
        <v>0</v>
      </c>
      <c r="AO2562" s="9">
        <f t="shared" si="789"/>
        <v>5.4000000000005457</v>
      </c>
      <c r="AP2562" s="15">
        <f ca="1">IFERROR(ABS(E2562-OFFSET(E2562,-参数!B$20,0,1,1))/SUM(OFFSET(AO2562,0,0,-参数!B$20,1)),0)</f>
        <v>1.2780474445033874E-2</v>
      </c>
      <c r="AQ2562" s="16">
        <f ca="1">(参数!B$21+参数!B$22*'000300'!AP2562)^(参数!B$23)</f>
        <v>-9.6668421605423105E-3</v>
      </c>
      <c r="AR2562" s="17">
        <f t="shared" ca="1" si="790"/>
        <v>4858.3214206587836</v>
      </c>
      <c r="AS2562" s="9" t="str">
        <f ca="1">IF(E2562+参数!B$24&gt;=AR2562,"买","卖")</f>
        <v>卖</v>
      </c>
      <c r="AT2562" s="7" t="str">
        <f ca="1">IF(AS2561="买",$E2562/$E2561-1-IF(AS2560="卖",参数!$B$3-IF(AS2562="卖",参数!$B$3+参数!$B$4,0)),"")</f>
        <v/>
      </c>
      <c r="AU2562" s="8">
        <f t="shared" ca="1" si="791"/>
        <v>9350.4010851963176</v>
      </c>
      <c r="AV2562" s="7">
        <f ca="1">AU2562/MAX(AU$2:AU2562)-1</f>
        <v>-4.3866696016285234E-2</v>
      </c>
      <c r="AW2562" s="3">
        <f t="shared" ca="1" si="794"/>
        <v>1.3662013632562697E-3</v>
      </c>
      <c r="AX2562" s="11" t="str">
        <f ca="1">IFERROR(IF(E2562&gt;MAX(OFFSET(C2562,-1,0,-参数!B$27,1)),"买",IF(E2562&lt;MIN(OFFSET(D2562,-1,0,-参数!B$26,1)),"卖",AX2561)),"卖")</f>
        <v>卖</v>
      </c>
      <c r="AY2562" s="12" t="str">
        <f ca="1">IF(AX2561="买",$E2562/$E2561-1-IF(AX2560="卖",参数!$B$3-IF(AX2562="卖",参数!$B$3+参数!$B$4,0)),"")</f>
        <v/>
      </c>
      <c r="AZ2562" s="10">
        <f t="shared" ca="1" si="792"/>
        <v>12330.011843284088</v>
      </c>
      <c r="BA2562" s="12">
        <f ca="1">AZ2562/MAX(AZ$2:AZ2562)-1</f>
        <v>-0.19006490777492413</v>
      </c>
    </row>
    <row r="2563" spans="1:53" x14ac:dyDescent="0.15">
      <c r="A2563" s="1">
        <v>42207</v>
      </c>
      <c r="B2563" s="6">
        <v>4148.5600000000004</v>
      </c>
      <c r="C2563" s="6">
        <v>4187.43</v>
      </c>
      <c r="D2563" s="6">
        <v>4094.71</v>
      </c>
      <c r="E2563" s="2">
        <v>4157.16</v>
      </c>
      <c r="F2563" s="3">
        <f>E2563/MAX(E$2:E2563)-1</f>
        <v>-0.29266317293949495</v>
      </c>
      <c r="G2563" s="2">
        <f ca="1">IFERROR(AVERAGE(OFFSET(E2563,0,0,-参数!B$2,1)),"")</f>
        <v>4646.5567857142851</v>
      </c>
      <c r="H2563" t="str">
        <f t="shared" ca="1" si="793"/>
        <v>卖</v>
      </c>
      <c r="I2563" s="3" t="str">
        <f ca="1">IF(H2562="买",$E2563/$E2562-1-IF(H2561="卖",参数!$B$3-IF(H2563="卖",参数!$B$3+参数!$B$4,0)),"")</f>
        <v/>
      </c>
      <c r="J2563" s="2">
        <f t="shared" ca="1" si="784"/>
        <v>13292.346836610248</v>
      </c>
      <c r="K2563" s="3">
        <f ca="1">J2563/MAX(J$2:J2563)-1</f>
        <v>-0.14847727160268842</v>
      </c>
      <c r="L2563" s="8">
        <f>L2562*(参数!$B$6-1)/(参数!$B$6+1)+E2563*2/(参数!$B$6+1)</f>
        <v>4221.7291940684918</v>
      </c>
      <c r="M2563" s="8">
        <f>M2562*(参数!$B$7-1)/(参数!$B$7+1)+E2563*2/(参数!$B$7+1)</f>
        <v>4367.1749644580041</v>
      </c>
      <c r="N2563" s="8">
        <f t="shared" ref="N2563:N2626" si="796">L2563-M2563</f>
        <v>-145.44577038951229</v>
      </c>
      <c r="O2563" s="8">
        <f>O2562*(参数!$B$8-1)/(参数!$B$8+1)+N2563*2/(参数!$B$8+1)</f>
        <v>-97.416636261026923</v>
      </c>
      <c r="P2563" s="9" t="str">
        <f t="shared" si="785"/>
        <v>买</v>
      </c>
      <c r="Q2563" s="7">
        <f>IF(P2562="买",$E2563/$E2562-1-IF(P2561="卖",参数!$B$3-IF(P2563="卖",参数!$B$3+参数!$B$4,0)),"")</f>
        <v>-2.1243347951638292E-3</v>
      </c>
      <c r="R2563" s="8">
        <f t="shared" si="786"/>
        <v>10415.000003719513</v>
      </c>
      <c r="S2563" s="3">
        <f>R2563/MAX(R$2:R2563)-1</f>
        <v>-0.22350501984590232</v>
      </c>
      <c r="T2563" s="10">
        <f ca="1">IFERROR(AVERAGE(OFFSET(E2563,0,0,-参数!B$10,1)),"")</f>
        <v>4123.566499999999</v>
      </c>
      <c r="U2563" s="10">
        <f ca="1">IFERROR(AVERAGE(OFFSET(E2563,0,0,-参数!B$11,1)),"")</f>
        <v>2975.3653333333355</v>
      </c>
      <c r="V2563" s="10">
        <f t="shared" ref="V2563:V2626" ca="1" si="797">IFERROR(T2563-U2563,"")</f>
        <v>1148.2011666666635</v>
      </c>
      <c r="W2563" s="10">
        <f ca="1">IFERROR(AVERAGE(OFFSET(V2563,0,0,-参数!B$12,1)),"")</f>
        <v>1378.6996425364732</v>
      </c>
      <c r="X2563" s="11" t="str">
        <f t="shared" ca="1" si="795"/>
        <v>卖</v>
      </c>
      <c r="Y2563" s="12" t="str">
        <f ca="1">IF(X2562="买",$E2563/$E2562-1-IF(X2561="卖",参数!$B$3-IF(X2563="卖",参数!$B$3+参数!$B$4,0)),"")</f>
        <v/>
      </c>
      <c r="Z2563" s="10">
        <f t="shared" ca="1" si="787"/>
        <v>13216.154382876262</v>
      </c>
      <c r="AA2563" s="3">
        <f ca="1">Z2563/MAX(Z$2:Z2563)-1</f>
        <v>-8.8465094559887936E-2</v>
      </c>
      <c r="AB2563" s="8">
        <f ca="1">IFERROR(AVERAGE(OFFSET(E2563,0,0,-参数!B$14,1)),"")</f>
        <v>4115.42</v>
      </c>
      <c r="AC2563" s="8">
        <f ca="1">IFERROR(AVERAGE(OFFSET(E2563,0,0,-参数!B$15,1)),"")</f>
        <v>4405.9199999999992</v>
      </c>
      <c r="AD2563" s="9" t="str">
        <f ca="1">IFERROR(IF(OR(AND(AB2563/AC2563-1&lt;参数!B$16,AB2563/AC2563-1&gt;参数!B$17),AB2563/AC2563-1&lt;参数!B$18),"买","卖"),"买")</f>
        <v>卖</v>
      </c>
      <c r="AE2563" s="7" t="str">
        <f ca="1">IF(AD2562="买",$E2563/$E2562-1-IF(AD2561="卖",参数!$B$3-IF(AD2563="卖",参数!$B$3+参数!$B$4,0)),"")</f>
        <v/>
      </c>
      <c r="AF2563" s="8">
        <f t="shared" ca="1" si="788"/>
        <v>15054.950504285998</v>
      </c>
      <c r="AG2563" s="3">
        <f ca="1">AF2563/MAX(AF$2:AF2563)-1</f>
        <v>-2.4267145975915949E-2</v>
      </c>
      <c r="AH2563">
        <f t="shared" ref="AH2563:AH2626" ca="1" si="798">IF(H2563&lt;&gt;H2564,1,0)</f>
        <v>0</v>
      </c>
      <c r="AI2563">
        <f t="shared" ref="AI2563:AI2626" si="799">IF(P2563&lt;&gt;P2564,1,0)</f>
        <v>0</v>
      </c>
      <c r="AJ2563">
        <f t="shared" ref="AJ2563:AJ2626" ca="1" si="800">IF(X2563&lt;&gt;X2564,1,0)</f>
        <v>0</v>
      </c>
      <c r="AK2563">
        <f t="shared" ref="AK2563:AK2626" ca="1" si="801">IF(AD2563&lt;&gt;AD2564,1,0)</f>
        <v>0</v>
      </c>
      <c r="AL2563">
        <f t="shared" ref="AL2563:AL2626" ca="1" si="802">IF(AS2563&lt;&gt;AS2564,1,0)</f>
        <v>0</v>
      </c>
      <c r="AM2563">
        <f t="shared" ref="AM2563:AM2626" ca="1" si="803">IF(AX2563&lt;&gt;AX2564,1,0)</f>
        <v>0</v>
      </c>
      <c r="AO2563" s="9">
        <f t="shared" si="789"/>
        <v>8.8500000000003638</v>
      </c>
      <c r="AP2563" s="15">
        <f ca="1">IFERROR(ABS(E2563-OFFSET(E2563,-参数!B$20,0,1,1))/SUM(OFFSET(AO2563,0,0,-参数!B$20,1)),0)</f>
        <v>2.5141644961198712E-2</v>
      </c>
      <c r="AQ2563" s="16">
        <f ca="1">(参数!B$21+参数!B$22*'000300'!AP2563)^(参数!B$23)</f>
        <v>2.2616873875567593E-3</v>
      </c>
      <c r="AR2563" s="17">
        <f t="shared" ca="1" si="790"/>
        <v>4856.7356127170387</v>
      </c>
      <c r="AS2563" s="9" t="str">
        <f ca="1">IF(E2563+参数!B$24&gt;=AR2563,"买","卖")</f>
        <v>卖</v>
      </c>
      <c r="AT2563" s="7" t="str">
        <f ca="1">IF(AS2562="买",$E2563/$E2562-1-IF(AS2561="卖",参数!$B$3-IF(AS2563="卖",参数!$B$3+参数!$B$4,0)),"")</f>
        <v/>
      </c>
      <c r="AU2563" s="8">
        <f t="shared" ca="1" si="791"/>
        <v>9350.4010851963176</v>
      </c>
      <c r="AV2563" s="7">
        <f ca="1">AU2563/MAX(AU$2:AU2563)-1</f>
        <v>-4.3866696016285234E-2</v>
      </c>
      <c r="AW2563" s="3">
        <f t="shared" ca="1" si="794"/>
        <v>-3.2641066830230159E-4</v>
      </c>
      <c r="AX2563" s="11" t="str">
        <f ca="1">IFERROR(IF(E2563&gt;MAX(OFFSET(C2563,-1,0,-参数!B$27,1)),"买",IF(E2563&lt;MIN(OFFSET(D2563,-1,0,-参数!B$26,1)),"卖",AX2562)),"卖")</f>
        <v>卖</v>
      </c>
      <c r="AY2563" s="12" t="str">
        <f ca="1">IF(AX2562="买",$E2563/$E2562-1-IF(AX2561="卖",参数!$B$3-IF(AX2563="卖",参数!$B$3+参数!$B$4,0)),"")</f>
        <v/>
      </c>
      <c r="AZ2563" s="10">
        <f t="shared" ca="1" si="792"/>
        <v>12330.011843284088</v>
      </c>
      <c r="BA2563" s="12">
        <f ca="1">AZ2563/MAX(AZ$2:AZ2563)-1</f>
        <v>-0.19006490777492413</v>
      </c>
    </row>
    <row r="2564" spans="1:53" x14ac:dyDescent="0.15">
      <c r="A2564" s="1">
        <v>42208</v>
      </c>
      <c r="B2564" s="6">
        <v>4158.93</v>
      </c>
      <c r="C2564" s="6">
        <v>4262.0600000000004</v>
      </c>
      <c r="D2564" s="6">
        <v>4148.82</v>
      </c>
      <c r="E2564" s="2">
        <v>4250.8100000000004</v>
      </c>
      <c r="F2564" s="3">
        <f>E2564/MAX(E$2:E2564)-1</f>
        <v>-0.27672871435377377</v>
      </c>
      <c r="G2564" s="2">
        <f ca="1">IFERROR(AVERAGE(OFFSET(E2564,0,0,-参数!B$2,1)),"")</f>
        <v>4640.3776785714272</v>
      </c>
      <c r="H2564" t="str">
        <f t="shared" ca="1" si="793"/>
        <v>卖</v>
      </c>
      <c r="I2564" s="3" t="str">
        <f ca="1">IF(H2563="买",$E2564/$E2563-1-IF(H2562="卖",参数!$B$3-IF(H2564="卖",参数!$B$3+参数!$B$4,0)),"")</f>
        <v/>
      </c>
      <c r="J2564" s="2">
        <f t="shared" ref="J2564:J2627" ca="1" si="804">IFERROR(J2563*(1+I2564),J2563)</f>
        <v>13292.346836610248</v>
      </c>
      <c r="K2564" s="3">
        <f ca="1">J2564/MAX(J$2:J2564)-1</f>
        <v>-0.14847727160268842</v>
      </c>
      <c r="L2564" s="8">
        <f>L2563*(参数!$B$6-1)/(参数!$B$6+1)+E2564*2/(参数!$B$6+1)</f>
        <v>4224.4987946333977</v>
      </c>
      <c r="M2564" s="8">
        <f>M2563*(参数!$B$7-1)/(参数!$B$7+1)+E2564*2/(参数!$B$7+1)</f>
        <v>4364.3709894108233</v>
      </c>
      <c r="N2564" s="8">
        <f t="shared" si="796"/>
        <v>-139.87219477742565</v>
      </c>
      <c r="O2564" s="8">
        <f>O2563*(参数!$B$8-1)/(参数!$B$8+1)+N2564*2/(参数!$B$8+1)</f>
        <v>-105.90774796430667</v>
      </c>
      <c r="P2564" s="9" t="str">
        <f t="shared" ref="P2564:P2627" si="805">IF(AND(N2564&gt;N2563,N2564&gt;O2564,N2563&lt;O2563,N2564&gt;0),"买",IF(AND(N2564&lt;N2563,N2564&lt;O2564,N2563&gt;O2563,N2564&lt;0),"卖",P2563))</f>
        <v>买</v>
      </c>
      <c r="Q2564" s="7">
        <f>IF(P2563="买",$E2564/$E2563-1-IF(P2562="卖",参数!$B$3-IF(P2564="卖",参数!$B$3+参数!$B$4,0)),"")</f>
        <v>2.2527398512446117E-2</v>
      </c>
      <c r="R2564" s="8">
        <f t="shared" ref="R2564:R2627" si="806">IFERROR(R2563*(1+Q2564),R2563)</f>
        <v>10649.62285931043</v>
      </c>
      <c r="S2564" s="3">
        <f>R2564/MAX(R$2:R2564)-1</f>
        <v>-0.20601260798505705</v>
      </c>
      <c r="T2564" s="10">
        <f ca="1">IFERROR(AVERAGE(OFFSET(E2564,0,0,-参数!B$10,1)),"")</f>
        <v>4100.7809999999999</v>
      </c>
      <c r="U2564" s="10">
        <f ca="1">IFERROR(AVERAGE(OFFSET(E2564,0,0,-参数!B$11,1)),"")</f>
        <v>2979.8994814814837</v>
      </c>
      <c r="V2564" s="10">
        <f t="shared" ca="1" si="797"/>
        <v>1120.8815185185163</v>
      </c>
      <c r="W2564" s="10">
        <f ca="1">IFERROR(AVERAGE(OFFSET(V2564,0,0,-参数!B$12,1)),"")</f>
        <v>1328.3612755331064</v>
      </c>
      <c r="X2564" s="11" t="str">
        <f t="shared" ca="1" si="795"/>
        <v>卖</v>
      </c>
      <c r="Y2564" s="12" t="str">
        <f ca="1">IF(X2563="买",$E2564/$E2563-1-IF(X2562="卖",参数!$B$3-IF(X2564="卖",参数!$B$3+参数!$B$4,0)),"")</f>
        <v/>
      </c>
      <c r="Z2564" s="10">
        <f t="shared" ref="Z2564:Z2627" ca="1" si="807">IFERROR(Z2563*(1+Y2564),Z2563)</f>
        <v>13216.154382876262</v>
      </c>
      <c r="AA2564" s="3">
        <f ca="1">Z2564/MAX(Z$2:Z2564)-1</f>
        <v>-8.8465094559887936E-2</v>
      </c>
      <c r="AB2564" s="8">
        <f ca="1">IFERROR(AVERAGE(OFFSET(E2564,0,0,-参数!B$14,1)),"")</f>
        <v>4120.2950000000001</v>
      </c>
      <c r="AC2564" s="8">
        <f ca="1">IFERROR(AVERAGE(OFFSET(E2564,0,0,-参数!B$15,1)),"")</f>
        <v>4369.5137931034478</v>
      </c>
      <c r="AD2564" s="9" t="str">
        <f ca="1">IFERROR(IF(OR(AND(AB2564/AC2564-1&lt;参数!B$16,AB2564/AC2564-1&gt;参数!B$17),AB2564/AC2564-1&lt;参数!B$18),"买","卖"),"买")</f>
        <v>卖</v>
      </c>
      <c r="AE2564" s="7" t="str">
        <f ca="1">IF(AD2563="买",$E2564/$E2563-1-IF(AD2562="卖",参数!$B$3-IF(AD2564="卖",参数!$B$3+参数!$B$4,0)),"")</f>
        <v/>
      </c>
      <c r="AF2564" s="8">
        <f t="shared" ref="AF2564:AF2627" ca="1" si="808">IFERROR(AF2563*(1+AE2564),AF2563)</f>
        <v>15054.950504285998</v>
      </c>
      <c r="AG2564" s="3">
        <f ca="1">AF2564/MAX(AF$2:AF2564)-1</f>
        <v>-2.4267145975915949E-2</v>
      </c>
      <c r="AH2564">
        <f t="shared" ca="1" si="798"/>
        <v>0</v>
      </c>
      <c r="AI2564">
        <f t="shared" si="799"/>
        <v>0</v>
      </c>
      <c r="AJ2564">
        <f t="shared" ca="1" si="800"/>
        <v>0</v>
      </c>
      <c r="AK2564">
        <f t="shared" ca="1" si="801"/>
        <v>0</v>
      </c>
      <c r="AL2564">
        <f t="shared" ca="1" si="802"/>
        <v>0</v>
      </c>
      <c r="AM2564">
        <f t="shared" ca="1" si="803"/>
        <v>0</v>
      </c>
      <c r="AO2564" s="9">
        <f t="shared" ref="AO2564:AO2627" si="809">ABS(E2564-E2563)</f>
        <v>93.650000000000546</v>
      </c>
      <c r="AP2564" s="15">
        <f ca="1">IFERROR(ABS(E2564-OFFSET(E2564,-参数!B$20,0,1,1))/SUM(OFFSET(AO2564,0,0,-参数!B$20,1)),0)</f>
        <v>2.2807158549000603E-2</v>
      </c>
      <c r="AQ2564" s="16">
        <f ca="1">(参数!B$21+参数!B$22*'000300'!AP2564)^(参数!B$23)</f>
        <v>8.9079997855831539E-6</v>
      </c>
      <c r="AR2564" s="17">
        <f t="shared" ref="AR2564:AR2627" ca="1" si="810">AQ2564*E2564+(1-AQ2564)*AR2563</f>
        <v>4856.7302151318108</v>
      </c>
      <c r="AS2564" s="9" t="str">
        <f ca="1">IF(E2564+参数!B$24&gt;=AR2564,"买","卖")</f>
        <v>卖</v>
      </c>
      <c r="AT2564" s="7" t="str">
        <f ca="1">IF(AS2563="买",$E2564/$E2563-1-IF(AS2562="卖",参数!$B$3-IF(AS2564="卖",参数!$B$3+参数!$B$4,0)),"")</f>
        <v/>
      </c>
      <c r="AU2564" s="8">
        <f t="shared" ref="AU2564:AU2627" ca="1" si="811">IFERROR(AU2563*(1+AT2564),AU2563)</f>
        <v>9350.4010851963176</v>
      </c>
      <c r="AV2564" s="7">
        <f ca="1">AU2564/MAX(AU$2:AU2564)-1</f>
        <v>-4.3866696016285234E-2</v>
      </c>
      <c r="AW2564" s="3">
        <f t="shared" ca="1" si="794"/>
        <v>-1.1113607283341764E-6</v>
      </c>
      <c r="AX2564" s="11" t="str">
        <f ca="1">IFERROR(IF(E2564&gt;MAX(OFFSET(C2564,-1,0,-参数!B$27,1)),"买",IF(E2564&lt;MIN(OFFSET(D2564,-1,0,-参数!B$26,1)),"卖",AX2563)),"卖")</f>
        <v>卖</v>
      </c>
      <c r="AY2564" s="12" t="str">
        <f ca="1">IF(AX2563="买",$E2564/$E2563-1-IF(AX2562="卖",参数!$B$3-IF(AX2564="卖",参数!$B$3+参数!$B$4,0)),"")</f>
        <v/>
      </c>
      <c r="AZ2564" s="10">
        <f t="shared" ref="AZ2564:AZ2627" ca="1" si="812">IFERROR(AZ2563*(1+AY2564),AZ2563)</f>
        <v>12330.011843284088</v>
      </c>
      <c r="BA2564" s="12">
        <f ca="1">AZ2564/MAX(AZ$2:AZ2564)-1</f>
        <v>-0.19006490777492413</v>
      </c>
    </row>
    <row r="2565" spans="1:53" x14ac:dyDescent="0.15">
      <c r="A2565" s="1">
        <v>42209</v>
      </c>
      <c r="B2565" s="6">
        <v>4255.2</v>
      </c>
      <c r="C2565" s="6">
        <v>4299.6499999999996</v>
      </c>
      <c r="D2565" s="6">
        <v>4154.62</v>
      </c>
      <c r="E2565" s="2">
        <v>4176.28</v>
      </c>
      <c r="F2565" s="3">
        <f>E2565/MAX(E$2:E2565)-1</f>
        <v>-0.28940992309262914</v>
      </c>
      <c r="G2565" s="2">
        <f ca="1">IFERROR(AVERAGE(OFFSET(E2565,0,0,-参数!B$2,1)),"")</f>
        <v>4633.6446428571417</v>
      </c>
      <c r="H2565" t="str">
        <f t="shared" ca="1" si="793"/>
        <v>卖</v>
      </c>
      <c r="I2565" s="3" t="str">
        <f ca="1">IF(H2564="买",$E2565/$E2564-1-IF(H2563="卖",参数!$B$3-IF(H2565="卖",参数!$B$3+参数!$B$4,0)),"")</f>
        <v/>
      </c>
      <c r="J2565" s="2">
        <f t="shared" ca="1" si="804"/>
        <v>13292.346836610248</v>
      </c>
      <c r="K2565" s="3">
        <f ca="1">J2565/MAX(J$2:J2565)-1</f>
        <v>-0.14847727160268842</v>
      </c>
      <c r="L2565" s="8">
        <f>L2564*(参数!$B$6-1)/(参数!$B$6+1)+E2565*2/(参数!$B$6+1)</f>
        <v>4219.9065284778353</v>
      </c>
      <c r="M2565" s="8">
        <f>M2564*(参数!$B$7-1)/(参数!$B$7+1)+E2565*2/(参数!$B$7+1)</f>
        <v>4359.8386764129718</v>
      </c>
      <c r="N2565" s="8">
        <f t="shared" si="796"/>
        <v>-139.93214793513653</v>
      </c>
      <c r="O2565" s="8">
        <f>O2564*(参数!$B$8-1)/(参数!$B$8+1)+N2565*2/(参数!$B$8+1)</f>
        <v>-112.71262795847264</v>
      </c>
      <c r="P2565" s="9" t="str">
        <f t="shared" si="805"/>
        <v>买</v>
      </c>
      <c r="Q2565" s="7">
        <f>IF(P2564="买",$E2565/$E2564-1-IF(P2563="卖",参数!$B$3-IF(P2565="卖",参数!$B$3+参数!$B$4,0)),"")</f>
        <v>-1.7533128980123935E-2</v>
      </c>
      <c r="R2565" s="8">
        <f t="shared" si="806"/>
        <v>10462.901648128463</v>
      </c>
      <c r="S2565" s="3">
        <f>R2565/MAX(R$2:R2565)-1</f>
        <v>-0.21993369133784735</v>
      </c>
      <c r="T2565" s="10">
        <f ca="1">IFERROR(AVERAGE(OFFSET(E2565,0,0,-参数!B$10,1)),"")</f>
        <v>4092.7854999999995</v>
      </c>
      <c r="U2565" s="10">
        <f ca="1">IFERROR(AVERAGE(OFFSET(E2565,0,0,-参数!B$11,1)),"")</f>
        <v>2984.1877530864222</v>
      </c>
      <c r="V2565" s="10">
        <f t="shared" ca="1" si="797"/>
        <v>1108.5977469135773</v>
      </c>
      <c r="W2565" s="10">
        <f ca="1">IFERROR(AVERAGE(OFFSET(V2565,0,0,-参数!B$12,1)),"")</f>
        <v>1283.6833019079661</v>
      </c>
      <c r="X2565" s="11" t="str">
        <f t="shared" ca="1" si="795"/>
        <v>卖</v>
      </c>
      <c r="Y2565" s="12" t="str">
        <f ca="1">IF(X2564="买",$E2565/$E2564-1-IF(X2563="卖",参数!$B$3-IF(X2565="卖",参数!$B$3+参数!$B$4,0)),"")</f>
        <v/>
      </c>
      <c r="Z2565" s="10">
        <f t="shared" ca="1" si="807"/>
        <v>13216.154382876262</v>
      </c>
      <c r="AA2565" s="3">
        <f ca="1">Z2565/MAX(Z$2:Z2565)-1</f>
        <v>-8.8465094559887936E-2</v>
      </c>
      <c r="AB2565" s="8">
        <f ca="1">IFERROR(AVERAGE(OFFSET(E2565,0,0,-参数!B$14,1)),"")</f>
        <v>4128.3112499999997</v>
      </c>
      <c r="AC2565" s="8">
        <f ca="1">IFERROR(AVERAGE(OFFSET(E2565,0,0,-参数!B$15,1)),"")</f>
        <v>4329.5537931034478</v>
      </c>
      <c r="AD2565" s="9" t="str">
        <f ca="1">IFERROR(IF(OR(AND(AB2565/AC2565-1&lt;参数!B$16,AB2565/AC2565-1&gt;参数!B$17),AB2565/AC2565-1&lt;参数!B$18),"买","卖"),"买")</f>
        <v>卖</v>
      </c>
      <c r="AE2565" s="7" t="str">
        <f ca="1">IF(AD2564="买",$E2565/$E2564-1-IF(AD2563="卖",参数!$B$3-IF(AD2565="卖",参数!$B$3+参数!$B$4,0)),"")</f>
        <v/>
      </c>
      <c r="AF2565" s="8">
        <f t="shared" ca="1" si="808"/>
        <v>15054.950504285998</v>
      </c>
      <c r="AG2565" s="3">
        <f ca="1">AF2565/MAX(AF$2:AF2565)-1</f>
        <v>-2.4267145975915949E-2</v>
      </c>
      <c r="AH2565">
        <f t="shared" ca="1" si="798"/>
        <v>0</v>
      </c>
      <c r="AI2565">
        <f t="shared" si="799"/>
        <v>0</v>
      </c>
      <c r="AJ2565">
        <f t="shared" ca="1" si="800"/>
        <v>0</v>
      </c>
      <c r="AK2565">
        <f t="shared" ca="1" si="801"/>
        <v>0</v>
      </c>
      <c r="AL2565">
        <f t="shared" ca="1" si="802"/>
        <v>0</v>
      </c>
      <c r="AM2565">
        <f t="shared" ca="1" si="803"/>
        <v>0</v>
      </c>
      <c r="AO2565" s="9">
        <f t="shared" si="809"/>
        <v>74.530000000000655</v>
      </c>
      <c r="AP2565" s="15">
        <f ca="1">IFERROR(ABS(E2565-OFFSET(E2565,-参数!B$20,0,1,1))/SUM(OFFSET(AO2565,0,0,-参数!B$20,1)),0)</f>
        <v>3.4814997966134215E-2</v>
      </c>
      <c r="AQ2565" s="16">
        <f ca="1">(参数!B$21+参数!B$22*'000300'!AP2565)^(参数!B$23)</f>
        <v>1.1596473037319519E-2</v>
      </c>
      <c r="AR2565" s="17">
        <f t="shared" ca="1" si="810"/>
        <v>4848.839392558797</v>
      </c>
      <c r="AS2565" s="9" t="str">
        <f ca="1">IF(E2565+参数!B$24&gt;=AR2565,"买","卖")</f>
        <v>卖</v>
      </c>
      <c r="AT2565" s="7" t="str">
        <f ca="1">IF(AS2564="买",$E2565/$E2564-1-IF(AS2563="卖",参数!$B$3-IF(AS2565="卖",参数!$B$3+参数!$B$4,0)),"")</f>
        <v/>
      </c>
      <c r="AU2565" s="8">
        <f t="shared" ca="1" si="811"/>
        <v>9350.4010851963176</v>
      </c>
      <c r="AV2565" s="7">
        <f ca="1">AU2565/MAX(AU$2:AU2565)-1</f>
        <v>-4.3866696016285234E-2</v>
      </c>
      <c r="AW2565" s="3">
        <f t="shared" ca="1" si="794"/>
        <v>-1.6247191471391309E-3</v>
      </c>
      <c r="AX2565" s="11" t="str">
        <f ca="1">IFERROR(IF(E2565&gt;MAX(OFFSET(C2565,-1,0,-参数!B$27,1)),"买",IF(E2565&lt;MIN(OFFSET(D2565,-1,0,-参数!B$26,1)),"卖",AX2564)),"卖")</f>
        <v>卖</v>
      </c>
      <c r="AY2565" s="12" t="str">
        <f ca="1">IF(AX2564="买",$E2565/$E2564-1-IF(AX2563="卖",参数!$B$3-IF(AX2565="卖",参数!$B$3+参数!$B$4,0)),"")</f>
        <v/>
      </c>
      <c r="AZ2565" s="10">
        <f t="shared" ca="1" si="812"/>
        <v>12330.011843284088</v>
      </c>
      <c r="BA2565" s="12">
        <f ca="1">AZ2565/MAX(AZ$2:AZ2565)-1</f>
        <v>-0.19006490777492413</v>
      </c>
    </row>
    <row r="2566" spans="1:53" x14ac:dyDescent="0.15">
      <c r="A2566" s="1">
        <v>42212</v>
      </c>
      <c r="B2566" s="6">
        <v>4097.8</v>
      </c>
      <c r="C2566" s="6">
        <v>4156.3100000000004</v>
      </c>
      <c r="D2566" s="6">
        <v>3817.17</v>
      </c>
      <c r="E2566" s="2">
        <v>3818.73</v>
      </c>
      <c r="F2566" s="3">
        <f>E2566/MAX(E$2:E2566)-1</f>
        <v>-0.35024671612332403</v>
      </c>
      <c r="G2566" s="2">
        <f ca="1">IFERROR(AVERAGE(OFFSET(E2566,0,0,-参数!B$2,1)),"")</f>
        <v>4622.0132142857137</v>
      </c>
      <c r="H2566" t="str">
        <f t="shared" ca="1" si="793"/>
        <v>卖</v>
      </c>
      <c r="I2566" s="3" t="str">
        <f ca="1">IF(H2565="买",$E2566/$E2565-1-IF(H2564="卖",参数!$B$3-IF(H2566="卖",参数!$B$3+参数!$B$4,0)),"")</f>
        <v/>
      </c>
      <c r="J2566" s="2">
        <f t="shared" ca="1" si="804"/>
        <v>13292.346836610248</v>
      </c>
      <c r="K2566" s="3">
        <f ca="1">J2566/MAX(J$2:J2566)-1</f>
        <v>-0.14847727160268842</v>
      </c>
      <c r="L2566" s="8">
        <f>L2565*(参数!$B$6-1)/(参数!$B$6+1)+E2566*2/(参数!$B$6+1)</f>
        <v>4181.6992400513745</v>
      </c>
      <c r="M2566" s="8">
        <f>M2565*(参数!$B$7-1)/(参数!$B$7+1)+E2566*2/(参数!$B$7+1)</f>
        <v>4346.7999131259121</v>
      </c>
      <c r="N2566" s="8">
        <f t="shared" si="796"/>
        <v>-165.10067307453755</v>
      </c>
      <c r="O2566" s="8">
        <f>O2565*(参数!$B$8-1)/(参数!$B$8+1)+N2566*2/(参数!$B$8+1)</f>
        <v>-123.19023698168562</v>
      </c>
      <c r="P2566" s="9" t="str">
        <f t="shared" si="805"/>
        <v>买</v>
      </c>
      <c r="Q2566" s="7">
        <f>IF(P2565="买",$E2566/$E2565-1-IF(P2564="卖",参数!$B$3-IF(P2566="卖",参数!$B$3+参数!$B$4,0)),"")</f>
        <v>-8.5614470294137268E-2</v>
      </c>
      <c r="R2566" s="8">
        <f t="shared" si="806"/>
        <v>9567.12586578429</v>
      </c>
      <c r="S2566" s="3">
        <f>R2566/MAX(R$2:R2566)-1</f>
        <v>-0.28671865514826045</v>
      </c>
      <c r="T2566" s="10">
        <f ca="1">IFERROR(AVERAGE(OFFSET(E2566,0,0,-参数!B$10,1)),"")</f>
        <v>4074.1444999999999</v>
      </c>
      <c r="U2566" s="10">
        <f ca="1">IFERROR(AVERAGE(OFFSET(E2566,0,0,-参数!B$11,1)),"")</f>
        <v>2987.5946419753113</v>
      </c>
      <c r="V2566" s="10">
        <f t="shared" ca="1" si="797"/>
        <v>1086.5498580246885</v>
      </c>
      <c r="W2566" s="10">
        <f ca="1">IFERROR(AVERAGE(OFFSET(V2566,0,0,-参数!B$12,1)),"")</f>
        <v>1242.86015937149</v>
      </c>
      <c r="X2566" s="11" t="str">
        <f t="shared" ca="1" si="795"/>
        <v>卖</v>
      </c>
      <c r="Y2566" s="12" t="str">
        <f ca="1">IF(X2565="买",$E2566/$E2565-1-IF(X2564="卖",参数!$B$3-IF(X2566="卖",参数!$B$3+参数!$B$4,0)),"")</f>
        <v/>
      </c>
      <c r="Z2566" s="10">
        <f t="shared" ca="1" si="807"/>
        <v>13216.154382876262</v>
      </c>
      <c r="AA2566" s="3">
        <f ca="1">Z2566/MAX(Z$2:Z2566)-1</f>
        <v>-8.8465094559887936E-2</v>
      </c>
      <c r="AB2566" s="8">
        <f ca="1">IFERROR(AVERAGE(OFFSET(E2566,0,0,-参数!B$14,1)),"")</f>
        <v>4109.8075000000008</v>
      </c>
      <c r="AC2566" s="8">
        <f ca="1">IFERROR(AVERAGE(OFFSET(E2566,0,0,-参数!B$15,1)),"")</f>
        <v>4281.1937931034481</v>
      </c>
      <c r="AD2566" s="9" t="str">
        <f ca="1">IFERROR(IF(OR(AND(AB2566/AC2566-1&lt;参数!B$16,AB2566/AC2566-1&gt;参数!B$17),AB2566/AC2566-1&lt;参数!B$18),"买","卖"),"买")</f>
        <v>卖</v>
      </c>
      <c r="AE2566" s="7" t="str">
        <f ca="1">IF(AD2565="买",$E2566/$E2565-1-IF(AD2564="卖",参数!$B$3-IF(AD2566="卖",参数!$B$3+参数!$B$4,0)),"")</f>
        <v/>
      </c>
      <c r="AF2566" s="8">
        <f t="shared" ca="1" si="808"/>
        <v>15054.950504285998</v>
      </c>
      <c r="AG2566" s="3">
        <f ca="1">AF2566/MAX(AF$2:AF2566)-1</f>
        <v>-2.4267145975915949E-2</v>
      </c>
      <c r="AH2566">
        <f t="shared" ca="1" si="798"/>
        <v>0</v>
      </c>
      <c r="AI2566">
        <f t="shared" si="799"/>
        <v>0</v>
      </c>
      <c r="AJ2566">
        <f t="shared" ca="1" si="800"/>
        <v>0</v>
      </c>
      <c r="AK2566">
        <f t="shared" ca="1" si="801"/>
        <v>0</v>
      </c>
      <c r="AL2566">
        <f t="shared" ca="1" si="802"/>
        <v>0</v>
      </c>
      <c r="AM2566">
        <f t="shared" ca="1" si="803"/>
        <v>0</v>
      </c>
      <c r="AO2566" s="9">
        <f t="shared" si="809"/>
        <v>357.54999999999973</v>
      </c>
      <c r="AP2566" s="15">
        <f ca="1">IFERROR(ABS(E2566-OFFSET(E2566,-参数!B$20,0,1,1))/SUM(OFFSET(AO2566,0,0,-参数!B$20,1)),0)</f>
        <v>7.1815915627996191E-2</v>
      </c>
      <c r="AQ2566" s="16">
        <f ca="1">(参数!B$21+参数!B$22*'000300'!AP2566)^(参数!B$23)</f>
        <v>4.7302358581016328E-2</v>
      </c>
      <c r="AR2566" s="17">
        <f t="shared" ca="1" si="810"/>
        <v>4800.1127886943086</v>
      </c>
      <c r="AS2566" s="9" t="str">
        <f ca="1">IF(E2566+参数!B$24&gt;=AR2566,"买","卖")</f>
        <v>卖</v>
      </c>
      <c r="AT2566" s="7" t="str">
        <f ca="1">IF(AS2565="买",$E2566/$E2565-1-IF(AS2564="卖",参数!$B$3-IF(AS2566="卖",参数!$B$3+参数!$B$4,0)),"")</f>
        <v/>
      </c>
      <c r="AU2566" s="8">
        <f t="shared" ca="1" si="811"/>
        <v>9350.4010851963176</v>
      </c>
      <c r="AV2566" s="7">
        <f ca="1">AU2566/MAX(AU$2:AU2566)-1</f>
        <v>-4.3866696016285234E-2</v>
      </c>
      <c r="AW2566" s="3">
        <f t="shared" ca="1" si="794"/>
        <v>-1.0049127207485187E-2</v>
      </c>
      <c r="AX2566" s="11" t="str">
        <f ca="1">IFERROR(IF(E2566&gt;MAX(OFFSET(C2566,-1,0,-参数!B$27,1)),"买",IF(E2566&lt;MIN(OFFSET(D2566,-1,0,-参数!B$26,1)),"卖",AX2565)),"卖")</f>
        <v>卖</v>
      </c>
      <c r="AY2566" s="12" t="str">
        <f ca="1">IF(AX2565="买",$E2566/$E2565-1-IF(AX2564="卖",参数!$B$3-IF(AX2566="卖",参数!$B$3+参数!$B$4,0)),"")</f>
        <v/>
      </c>
      <c r="AZ2566" s="10">
        <f t="shared" ca="1" si="812"/>
        <v>12330.011843284088</v>
      </c>
      <c r="BA2566" s="12">
        <f ca="1">AZ2566/MAX(AZ$2:AZ2566)-1</f>
        <v>-0.19006490777492413</v>
      </c>
    </row>
    <row r="2567" spans="1:53" x14ac:dyDescent="0.15">
      <c r="A2567" s="1">
        <v>42213</v>
      </c>
      <c r="B2567" s="6">
        <v>3690.97</v>
      </c>
      <c r="C2567" s="6">
        <v>3883.45</v>
      </c>
      <c r="D2567" s="6">
        <v>3627.42</v>
      </c>
      <c r="E2567" s="2">
        <v>3811.09</v>
      </c>
      <c r="F2567" s="3">
        <f>E2567/MAX(E$2:E2567)-1</f>
        <v>-0.35154665486966574</v>
      </c>
      <c r="G2567" s="2">
        <f ca="1">IFERROR(AVERAGE(OFFSET(E2567,0,0,-参数!B$2,1)),"")</f>
        <v>4608.668392857142</v>
      </c>
      <c r="H2567" t="str">
        <f t="shared" ca="1" si="793"/>
        <v>卖</v>
      </c>
      <c r="I2567" s="3" t="str">
        <f ca="1">IF(H2566="买",$E2567/$E2566-1-IF(H2565="卖",参数!$B$3-IF(H2567="卖",参数!$B$3+参数!$B$4,0)),"")</f>
        <v/>
      </c>
      <c r="J2567" s="2">
        <f t="shared" ca="1" si="804"/>
        <v>13292.346836610248</v>
      </c>
      <c r="K2567" s="3">
        <f ca="1">J2567/MAX(J$2:J2567)-1</f>
        <v>-0.14847727160268842</v>
      </c>
      <c r="L2567" s="8">
        <f>L2566*(参数!$B$6-1)/(参数!$B$6+1)+E2567*2/(参数!$B$6+1)</f>
        <v>4146.4031219512435</v>
      </c>
      <c r="M2567" s="8">
        <f>M2566*(参数!$B$7-1)/(参数!$B$7+1)+E2567*2/(参数!$B$7+1)</f>
        <v>4333.8912405204683</v>
      </c>
      <c r="N2567" s="8">
        <f t="shared" si="796"/>
        <v>-187.48811856922475</v>
      </c>
      <c r="O2567" s="8">
        <f>O2566*(参数!$B$8-1)/(参数!$B$8+1)+N2567*2/(参数!$B$8+1)</f>
        <v>-136.04981329919343</v>
      </c>
      <c r="P2567" s="9" t="str">
        <f t="shared" si="805"/>
        <v>买</v>
      </c>
      <c r="Q2567" s="7">
        <f>IF(P2566="买",$E2567/$E2566-1-IF(P2565="卖",参数!$B$3-IF(P2567="卖",参数!$B$3+参数!$B$4,0)),"")</f>
        <v>-2.0006651425997779E-3</v>
      </c>
      <c r="R2567" s="8">
        <f t="shared" si="806"/>
        <v>9547.9852505497511</v>
      </c>
      <c r="S2567" s="3">
        <f>R2567/MAX(R$2:R2567)-1</f>
        <v>-0.288145692271772</v>
      </c>
      <c r="T2567" s="10">
        <f ca="1">IFERROR(AVERAGE(OFFSET(E2567,0,0,-参数!B$10,1)),"")</f>
        <v>4041.049</v>
      </c>
      <c r="U2567" s="10">
        <f ca="1">IFERROR(AVERAGE(OFFSET(E2567,0,0,-参数!B$11,1)),"")</f>
        <v>2991.032419753089</v>
      </c>
      <c r="V2567" s="10">
        <f t="shared" ca="1" si="797"/>
        <v>1050.016580246911</v>
      </c>
      <c r="W2567" s="10">
        <f ca="1">IFERROR(AVERAGE(OFFSET(V2567,0,0,-参数!B$12,1)),"")</f>
        <v>1204.2395151515125</v>
      </c>
      <c r="X2567" s="11" t="str">
        <f t="shared" ca="1" si="795"/>
        <v>卖</v>
      </c>
      <c r="Y2567" s="12" t="str">
        <f ca="1">IF(X2566="买",$E2567/$E2566-1-IF(X2565="卖",参数!$B$3-IF(X2567="卖",参数!$B$3+参数!$B$4,0)),"")</f>
        <v/>
      </c>
      <c r="Z2567" s="10">
        <f t="shared" ca="1" si="807"/>
        <v>13216.154382876262</v>
      </c>
      <c r="AA2567" s="3">
        <f ca="1">Z2567/MAX(Z$2:Z2567)-1</f>
        <v>-8.8465094559887936E-2</v>
      </c>
      <c r="AB2567" s="8">
        <f ca="1">IFERROR(AVERAGE(OFFSET(E2567,0,0,-参数!B$14,1)),"")</f>
        <v>4086.5237499999998</v>
      </c>
      <c r="AC2567" s="8">
        <f ca="1">IFERROR(AVERAGE(OFFSET(E2567,0,0,-参数!B$15,1)),"")</f>
        <v>4237.9617241379301</v>
      </c>
      <c r="AD2567" s="9" t="str">
        <f ca="1">IFERROR(IF(OR(AND(AB2567/AC2567-1&lt;参数!B$16,AB2567/AC2567-1&gt;参数!B$17),AB2567/AC2567-1&lt;参数!B$18),"买","卖"),"买")</f>
        <v>卖</v>
      </c>
      <c r="AE2567" s="7" t="str">
        <f ca="1">IF(AD2566="买",$E2567/$E2566-1-IF(AD2565="卖",参数!$B$3-IF(AD2567="卖",参数!$B$3+参数!$B$4,0)),"")</f>
        <v/>
      </c>
      <c r="AF2567" s="8">
        <f t="shared" ca="1" si="808"/>
        <v>15054.950504285998</v>
      </c>
      <c r="AG2567" s="3">
        <f ca="1">AF2567/MAX(AF$2:AF2567)-1</f>
        <v>-2.4267145975915949E-2</v>
      </c>
      <c r="AH2567">
        <f t="shared" ca="1" si="798"/>
        <v>0</v>
      </c>
      <c r="AI2567">
        <f t="shared" si="799"/>
        <v>0</v>
      </c>
      <c r="AJ2567">
        <f t="shared" ca="1" si="800"/>
        <v>0</v>
      </c>
      <c r="AK2567">
        <f t="shared" ca="1" si="801"/>
        <v>0</v>
      </c>
      <c r="AL2567">
        <f t="shared" ca="1" si="802"/>
        <v>0</v>
      </c>
      <c r="AM2567">
        <f t="shared" ca="1" si="803"/>
        <v>0</v>
      </c>
      <c r="AO2567" s="9">
        <f t="shared" si="809"/>
        <v>7.6399999999998727</v>
      </c>
      <c r="AP2567" s="15">
        <f ca="1">IFERROR(ABS(E2567-OFFSET(E2567,-参数!B$20,0,1,1))/SUM(OFFSET(AO2567,0,0,-参数!B$20,1)),0)</f>
        <v>9.1262943186394899E-2</v>
      </c>
      <c r="AQ2567" s="16">
        <f ca="1">(参数!B$21+参数!B$22*'000300'!AP2567)^(参数!B$23)</f>
        <v>6.6068740174871077E-2</v>
      </c>
      <c r="AR2567" s="17">
        <f t="shared" ca="1" si="810"/>
        <v>4734.7692990410387</v>
      </c>
      <c r="AS2567" s="9" t="str">
        <f ca="1">IF(E2567+参数!B$24&gt;=AR2567,"买","卖")</f>
        <v>卖</v>
      </c>
      <c r="AT2567" s="7" t="str">
        <f ca="1">IF(AS2566="买",$E2567/$E2566-1-IF(AS2565="卖",参数!$B$3-IF(AS2567="卖",参数!$B$3+参数!$B$4,0)),"")</f>
        <v/>
      </c>
      <c r="AU2567" s="8">
        <f t="shared" ca="1" si="811"/>
        <v>9350.4010851963176</v>
      </c>
      <c r="AV2567" s="7">
        <f ca="1">AU2567/MAX(AU$2:AU2567)-1</f>
        <v>-4.3866696016285234E-2</v>
      </c>
      <c r="AW2567" s="3">
        <f t="shared" ca="1" si="794"/>
        <v>-1.3612907139843311E-2</v>
      </c>
      <c r="AX2567" s="11" t="str">
        <f ca="1">IFERROR(IF(E2567&gt;MAX(OFFSET(C2567,-1,0,-参数!B$27,1)),"买",IF(E2567&lt;MIN(OFFSET(D2567,-1,0,-参数!B$26,1)),"卖",AX2566)),"卖")</f>
        <v>卖</v>
      </c>
      <c r="AY2567" s="12" t="str">
        <f ca="1">IF(AX2566="买",$E2567/$E2566-1-IF(AX2565="卖",参数!$B$3-IF(AX2567="卖",参数!$B$3+参数!$B$4,0)),"")</f>
        <v/>
      </c>
      <c r="AZ2567" s="10">
        <f t="shared" ca="1" si="812"/>
        <v>12330.011843284088</v>
      </c>
      <c r="BA2567" s="12">
        <f ca="1">AZ2567/MAX(AZ$2:AZ2567)-1</f>
        <v>-0.19006490777492413</v>
      </c>
    </row>
    <row r="2568" spans="1:53" x14ac:dyDescent="0.15">
      <c r="A2568" s="1">
        <v>42214</v>
      </c>
      <c r="B2568" s="6">
        <v>3839.96</v>
      </c>
      <c r="C2568" s="6">
        <v>3934</v>
      </c>
      <c r="D2568" s="6">
        <v>3769.19</v>
      </c>
      <c r="E2568" s="2">
        <v>3930.38</v>
      </c>
      <c r="F2568" s="3">
        <f>E2568/MAX(E$2:E2568)-1</f>
        <v>-0.33124957462737359</v>
      </c>
      <c r="G2568" s="2">
        <f ca="1">IFERROR(AVERAGE(OFFSET(E2568,0,0,-参数!B$2,1)),"")</f>
        <v>4595.0942857142845</v>
      </c>
      <c r="H2568" t="str">
        <f t="shared" ca="1" si="793"/>
        <v>卖</v>
      </c>
      <c r="I2568" s="3" t="str">
        <f ca="1">IF(H2567="买",$E2568/$E2567-1-IF(H2566="卖",参数!$B$3-IF(H2568="卖",参数!$B$3+参数!$B$4,0)),"")</f>
        <v/>
      </c>
      <c r="J2568" s="2">
        <f t="shared" ca="1" si="804"/>
        <v>13292.346836610248</v>
      </c>
      <c r="K2568" s="3">
        <f ca="1">J2568/MAX(J$2:J2568)-1</f>
        <v>-0.14847727160268842</v>
      </c>
      <c r="L2568" s="8">
        <f>L2567*(参数!$B$6-1)/(参数!$B$6+1)+E2568*2/(参数!$B$6+1)</f>
        <v>4125.8294912892206</v>
      </c>
      <c r="M2568" s="8">
        <f>M2567*(参数!$B$7-1)/(参数!$B$7+1)+E2568*2/(参数!$B$7+1)</f>
        <v>4324.1680780982879</v>
      </c>
      <c r="N2568" s="8">
        <f t="shared" si="796"/>
        <v>-198.33858680906724</v>
      </c>
      <c r="O2568" s="8">
        <f>O2567*(参数!$B$8-1)/(参数!$B$8+1)+N2568*2/(参数!$B$8+1)</f>
        <v>-148.50756800116818</v>
      </c>
      <c r="P2568" s="9" t="str">
        <f t="shared" si="805"/>
        <v>买</v>
      </c>
      <c r="Q2568" s="7">
        <f>IF(P2567="买",$E2568/$E2567-1-IF(P2566="卖",参数!$B$3-IF(P2568="卖",参数!$B$3+参数!$B$4,0)),"")</f>
        <v>3.1300756476493552E-2</v>
      </c>
      <c r="R2568" s="8">
        <f t="shared" si="806"/>
        <v>9846.8444117183608</v>
      </c>
      <c r="S2568" s="3">
        <f>R2568/MAX(R$2:R2568)-1</f>
        <v>-0.26586411393882781</v>
      </c>
      <c r="T2568" s="10">
        <f ca="1">IFERROR(AVERAGE(OFFSET(E2568,0,0,-参数!B$10,1)),"")</f>
        <v>4024.9169999999999</v>
      </c>
      <c r="U2568" s="10">
        <f ca="1">IFERROR(AVERAGE(OFFSET(E2568,0,0,-参数!B$11,1)),"")</f>
        <v>2994.705506172842</v>
      </c>
      <c r="V2568" s="10">
        <f t="shared" ca="1" si="797"/>
        <v>1030.2114938271579</v>
      </c>
      <c r="W2568" s="10">
        <f ca="1">IFERROR(AVERAGE(OFFSET(V2568,0,0,-参数!B$12,1)),"")</f>
        <v>1169.2372424242394</v>
      </c>
      <c r="X2568" s="11" t="str">
        <f t="shared" ca="1" si="795"/>
        <v>卖</v>
      </c>
      <c r="Y2568" s="12" t="str">
        <f ca="1">IF(X2567="买",$E2568/$E2567-1-IF(X2566="卖",参数!$B$3-IF(X2568="卖",参数!$B$3+参数!$B$4,0)),"")</f>
        <v/>
      </c>
      <c r="Z2568" s="10">
        <f t="shared" ca="1" si="807"/>
        <v>13216.154382876262</v>
      </c>
      <c r="AA2568" s="3">
        <f ca="1">Z2568/MAX(Z$2:Z2568)-1</f>
        <v>-8.8465094559887936E-2</v>
      </c>
      <c r="AB2568" s="8">
        <f ca="1">IFERROR(AVERAGE(OFFSET(E2568,0,0,-参数!B$14,1)),"")</f>
        <v>4058.88375</v>
      </c>
      <c r="AC2568" s="8">
        <f ca="1">IFERROR(AVERAGE(OFFSET(E2568,0,0,-参数!B$15,1)),"")</f>
        <v>4196.2910344827578</v>
      </c>
      <c r="AD2568" s="9" t="str">
        <f ca="1">IFERROR(IF(OR(AND(AB2568/AC2568-1&lt;参数!B$16,AB2568/AC2568-1&gt;参数!B$17),AB2568/AC2568-1&lt;参数!B$18),"买","卖"),"买")</f>
        <v>卖</v>
      </c>
      <c r="AE2568" s="7" t="str">
        <f ca="1">IF(AD2567="买",$E2568/$E2567-1-IF(AD2566="卖",参数!$B$3-IF(AD2568="卖",参数!$B$3+参数!$B$4,0)),"")</f>
        <v/>
      </c>
      <c r="AF2568" s="8">
        <f t="shared" ca="1" si="808"/>
        <v>15054.950504285998</v>
      </c>
      <c r="AG2568" s="3">
        <f ca="1">AF2568/MAX(AF$2:AF2568)-1</f>
        <v>-2.4267145975915949E-2</v>
      </c>
      <c r="AH2568">
        <f t="shared" ca="1" si="798"/>
        <v>0</v>
      </c>
      <c r="AI2568">
        <f t="shared" si="799"/>
        <v>0</v>
      </c>
      <c r="AJ2568">
        <f t="shared" ca="1" si="800"/>
        <v>0</v>
      </c>
      <c r="AK2568">
        <f t="shared" ca="1" si="801"/>
        <v>0</v>
      </c>
      <c r="AL2568">
        <f t="shared" ca="1" si="802"/>
        <v>0</v>
      </c>
      <c r="AM2568">
        <f t="shared" ca="1" si="803"/>
        <v>0</v>
      </c>
      <c r="AO2568" s="9">
        <f t="shared" si="809"/>
        <v>119.28999999999996</v>
      </c>
      <c r="AP2568" s="15">
        <f ca="1">IFERROR(ABS(E2568-OFFSET(E2568,-参数!B$20,0,1,1))/SUM(OFFSET(AO2568,0,0,-参数!B$20,1)),0)</f>
        <v>8.6084460420491907E-2</v>
      </c>
      <c r="AQ2568" s="16">
        <f ca="1">(参数!B$21+参数!B$22*'000300'!AP2568)^(参数!B$23)</f>
        <v>6.1071504305774689E-2</v>
      </c>
      <c r="AR2568" s="17">
        <f t="shared" ca="1" si="810"/>
        <v>4685.6440345011351</v>
      </c>
      <c r="AS2568" s="9" t="str">
        <f ca="1">IF(E2568+参数!B$24&gt;=AR2568,"买","卖")</f>
        <v>卖</v>
      </c>
      <c r="AT2568" s="7" t="str">
        <f ca="1">IF(AS2567="买",$E2568/$E2567-1-IF(AS2566="卖",参数!$B$3-IF(AS2568="卖",参数!$B$3+参数!$B$4,0)),"")</f>
        <v/>
      </c>
      <c r="AU2568" s="8">
        <f t="shared" ca="1" si="811"/>
        <v>9350.4010851963176</v>
      </c>
      <c r="AV2568" s="7">
        <f ca="1">AU2568/MAX(AU$2:AU2568)-1</f>
        <v>-4.3866696016285234E-2</v>
      </c>
      <c r="AW2568" s="3">
        <f t="shared" ca="1" si="794"/>
        <v>-1.0375429389950064E-2</v>
      </c>
      <c r="AX2568" s="11" t="str">
        <f ca="1">IFERROR(IF(E2568&gt;MAX(OFFSET(C2568,-1,0,-参数!B$27,1)),"买",IF(E2568&lt;MIN(OFFSET(D2568,-1,0,-参数!B$26,1)),"卖",AX2567)),"卖")</f>
        <v>卖</v>
      </c>
      <c r="AY2568" s="12" t="str">
        <f ca="1">IF(AX2567="买",$E2568/$E2567-1-IF(AX2566="卖",参数!$B$3-IF(AX2568="卖",参数!$B$3+参数!$B$4,0)),"")</f>
        <v/>
      </c>
      <c r="AZ2568" s="10">
        <f t="shared" ca="1" si="812"/>
        <v>12330.011843284088</v>
      </c>
      <c r="BA2568" s="12">
        <f ca="1">AZ2568/MAX(AZ$2:AZ2568)-1</f>
        <v>-0.19006490777492413</v>
      </c>
    </row>
    <row r="2569" spans="1:53" x14ac:dyDescent="0.15">
      <c r="A2569" s="1">
        <v>42215</v>
      </c>
      <c r="B2569" s="6">
        <v>3915.78</v>
      </c>
      <c r="C2569" s="6">
        <v>3968.53</v>
      </c>
      <c r="D2569" s="6">
        <v>3802.88</v>
      </c>
      <c r="E2569" s="2">
        <v>3815.41</v>
      </c>
      <c r="F2569" s="3">
        <f>E2569/MAX(E$2:E2569)-1</f>
        <v>-0.35081161097121083</v>
      </c>
      <c r="G2569" s="2">
        <f ca="1">IFERROR(AVERAGE(OFFSET(E2569,0,0,-参数!B$2,1)),"")</f>
        <v>4578.4512500000001</v>
      </c>
      <c r="H2569" t="str">
        <f t="shared" ca="1" si="793"/>
        <v>卖</v>
      </c>
      <c r="I2569" s="3" t="str">
        <f ca="1">IF(H2568="买",$E2569/$E2568-1-IF(H2567="卖",参数!$B$3-IF(H2569="卖",参数!$B$3+参数!$B$4,0)),"")</f>
        <v/>
      </c>
      <c r="J2569" s="2">
        <f t="shared" ca="1" si="804"/>
        <v>13292.346836610248</v>
      </c>
      <c r="K2569" s="3">
        <f ca="1">J2569/MAX(J$2:J2569)-1</f>
        <v>-0.14847727160268842</v>
      </c>
      <c r="L2569" s="8">
        <f>L2568*(参数!$B$6-1)/(参数!$B$6+1)+E2569*2/(参数!$B$6+1)</f>
        <v>4096.2657302140569</v>
      </c>
      <c r="M2569" s="8">
        <f>M2568*(参数!$B$7-1)/(参数!$B$7+1)+E2569*2/(参数!$B$7+1)</f>
        <v>4311.9088473007387</v>
      </c>
      <c r="N2569" s="8">
        <f t="shared" si="796"/>
        <v>-215.64311708668174</v>
      </c>
      <c r="O2569" s="8">
        <f>O2568*(参数!$B$8-1)/(参数!$B$8+1)+N2569*2/(参数!$B$8+1)</f>
        <v>-161.9346778182709</v>
      </c>
      <c r="P2569" s="9" t="str">
        <f t="shared" si="805"/>
        <v>买</v>
      </c>
      <c r="Q2569" s="7">
        <f>IF(P2568="买",$E2569/$E2568-1-IF(P2567="卖",参数!$B$3-IF(P2569="卖",参数!$B$3+参数!$B$4,0)),"")</f>
        <v>-2.9251624524855191E-2</v>
      </c>
      <c r="R2569" s="8">
        <f t="shared" si="806"/>
        <v>9558.8082162321061</v>
      </c>
      <c r="S2569" s="3">
        <f>R2569/MAX(R$2:R2569)-1</f>
        <v>-0.28733878122811118</v>
      </c>
      <c r="T2569" s="10">
        <f ca="1">IFERROR(AVERAGE(OFFSET(E2569,0,0,-参数!B$10,1)),"")</f>
        <v>4010.2874999999999</v>
      </c>
      <c r="U2569" s="10">
        <f ca="1">IFERROR(AVERAGE(OFFSET(E2569,0,0,-参数!B$11,1)),"")</f>
        <v>2998.0148148148178</v>
      </c>
      <c r="V2569" s="10">
        <f t="shared" ca="1" si="797"/>
        <v>1012.2726851851821</v>
      </c>
      <c r="W2569" s="10">
        <f ca="1">IFERROR(AVERAGE(OFFSET(V2569,0,0,-参数!B$12,1)),"")</f>
        <v>1137.9443069584706</v>
      </c>
      <c r="X2569" s="11" t="str">
        <f t="shared" ca="1" si="795"/>
        <v>卖</v>
      </c>
      <c r="Y2569" s="12" t="str">
        <f ca="1">IF(X2568="买",$E2569/$E2568-1-IF(X2567="卖",参数!$B$3-IF(X2569="卖",参数!$B$3+参数!$B$4,0)),"")</f>
        <v/>
      </c>
      <c r="Z2569" s="10">
        <f t="shared" ca="1" si="807"/>
        <v>13216.154382876262</v>
      </c>
      <c r="AA2569" s="3">
        <f ca="1">Z2569/MAX(Z$2:Z2569)-1</f>
        <v>-8.8465094559887936E-2</v>
      </c>
      <c r="AB2569" s="8">
        <f ca="1">IFERROR(AVERAGE(OFFSET(E2569,0,0,-参数!B$14,1)),"")</f>
        <v>4015.7337499999999</v>
      </c>
      <c r="AC2569" s="8">
        <f ca="1">IFERROR(AVERAGE(OFFSET(E2569,0,0,-参数!B$15,1)),"")</f>
        <v>4157.8379310344826</v>
      </c>
      <c r="AD2569" s="9" t="str">
        <f ca="1">IFERROR(IF(OR(AND(AB2569/AC2569-1&lt;参数!B$16,AB2569/AC2569-1&gt;参数!B$17),AB2569/AC2569-1&lt;参数!B$18),"买","卖"),"买")</f>
        <v>卖</v>
      </c>
      <c r="AE2569" s="7" t="str">
        <f ca="1">IF(AD2568="买",$E2569/$E2568-1-IF(AD2567="卖",参数!$B$3-IF(AD2569="卖",参数!$B$3+参数!$B$4,0)),"")</f>
        <v/>
      </c>
      <c r="AF2569" s="8">
        <f t="shared" ca="1" si="808"/>
        <v>15054.950504285998</v>
      </c>
      <c r="AG2569" s="3">
        <f ca="1">AF2569/MAX(AF$2:AF2569)-1</f>
        <v>-2.4267145975915949E-2</v>
      </c>
      <c r="AH2569">
        <f t="shared" ca="1" si="798"/>
        <v>0</v>
      </c>
      <c r="AI2569">
        <f t="shared" si="799"/>
        <v>0</v>
      </c>
      <c r="AJ2569">
        <f t="shared" ca="1" si="800"/>
        <v>0</v>
      </c>
      <c r="AK2569">
        <f t="shared" ca="1" si="801"/>
        <v>0</v>
      </c>
      <c r="AL2569">
        <f t="shared" ca="1" si="802"/>
        <v>0</v>
      </c>
      <c r="AM2569">
        <f t="shared" ca="1" si="803"/>
        <v>0</v>
      </c>
      <c r="AO2569" s="9">
        <f t="shared" si="809"/>
        <v>114.97000000000025</v>
      </c>
      <c r="AP2569" s="15">
        <f ca="1">IFERROR(ABS(E2569-OFFSET(E2569,-参数!B$20,0,1,1))/SUM(OFFSET(AO2569,0,0,-参数!B$20,1)),0)</f>
        <v>9.0874713005897487E-2</v>
      </c>
      <c r="AQ2569" s="16">
        <f ca="1">(参数!B$21+参数!B$22*'000300'!AP2569)^(参数!B$23)</f>
        <v>6.5694098050691069E-2</v>
      </c>
      <c r="AR2569" s="17">
        <f t="shared" ca="1" si="810"/>
        <v>4628.4747945115696</v>
      </c>
      <c r="AS2569" s="9" t="str">
        <f ca="1">IF(E2569+参数!B$24&gt;=AR2569,"买","卖")</f>
        <v>卖</v>
      </c>
      <c r="AT2569" s="7" t="str">
        <f ca="1">IF(AS2568="买",$E2569/$E2568-1-IF(AS2567="卖",参数!$B$3-IF(AS2569="卖",参数!$B$3+参数!$B$4,0)),"")</f>
        <v/>
      </c>
      <c r="AU2569" s="8">
        <f t="shared" ca="1" si="811"/>
        <v>9350.4010851963176</v>
      </c>
      <c r="AV2569" s="7">
        <f ca="1">AU2569/MAX(AU$2:AU2569)-1</f>
        <v>-4.3866696016285234E-2</v>
      </c>
      <c r="AW2569" s="3">
        <f t="shared" ca="1" si="794"/>
        <v>-1.2200935360991871E-2</v>
      </c>
      <c r="AX2569" s="11" t="str">
        <f ca="1">IFERROR(IF(E2569&gt;MAX(OFFSET(C2569,-1,0,-参数!B$27,1)),"买",IF(E2569&lt;MIN(OFFSET(D2569,-1,0,-参数!B$26,1)),"卖",AX2568)),"卖")</f>
        <v>卖</v>
      </c>
      <c r="AY2569" s="12" t="str">
        <f ca="1">IF(AX2568="买",$E2569/$E2568-1-IF(AX2567="卖",参数!$B$3-IF(AX2569="卖",参数!$B$3+参数!$B$4,0)),"")</f>
        <v/>
      </c>
      <c r="AZ2569" s="10">
        <f t="shared" ca="1" si="812"/>
        <v>12330.011843284088</v>
      </c>
      <c r="BA2569" s="12">
        <f ca="1">AZ2569/MAX(AZ$2:AZ2569)-1</f>
        <v>-0.19006490777492413</v>
      </c>
    </row>
    <row r="2570" spans="1:53" x14ac:dyDescent="0.15">
      <c r="A2570" s="1">
        <v>42216</v>
      </c>
      <c r="B2570" s="6">
        <v>3777.15</v>
      </c>
      <c r="C2570" s="6">
        <v>3863.62</v>
      </c>
      <c r="D2570" s="6">
        <v>3757.99</v>
      </c>
      <c r="E2570" s="2">
        <v>3816.7</v>
      </c>
      <c r="F2570" s="3">
        <f>E2570/MAX(E$2:E2570)-1</f>
        <v>-0.35059211869597773</v>
      </c>
      <c r="G2570" s="2">
        <f ca="1">IFERROR(AVERAGE(OFFSET(E2570,0,0,-参数!B$2,1)),"")</f>
        <v>4562.3487500000001</v>
      </c>
      <c r="H2570" t="str">
        <f t="shared" ca="1" si="793"/>
        <v>卖</v>
      </c>
      <c r="I2570" s="3" t="str">
        <f ca="1">IF(H2569="买",$E2570/$E2569-1-IF(H2568="卖",参数!$B$3-IF(H2570="卖",参数!$B$3+参数!$B$4,0)),"")</f>
        <v/>
      </c>
      <c r="J2570" s="2">
        <f t="shared" ca="1" si="804"/>
        <v>13292.346836610248</v>
      </c>
      <c r="K2570" s="3">
        <f ca="1">J2570/MAX(J$2:J2570)-1</f>
        <v>-0.14847727160268842</v>
      </c>
      <c r="L2570" s="8">
        <f>L2569*(参数!$B$6-1)/(参数!$B$6+1)+E2570*2/(参数!$B$6+1)</f>
        <v>4069.6404225746232</v>
      </c>
      <c r="M2570" s="8">
        <f>M2569*(参数!$B$7-1)/(参数!$B$7+1)+E2570*2/(参数!$B$7+1)</f>
        <v>4299.9761039922878</v>
      </c>
      <c r="N2570" s="8">
        <f t="shared" si="796"/>
        <v>-230.33568141766455</v>
      </c>
      <c r="O2570" s="8">
        <f>O2569*(参数!$B$8-1)/(参数!$B$8+1)+N2570*2/(参数!$B$8+1)</f>
        <v>-175.61487853814961</v>
      </c>
      <c r="P2570" s="9" t="str">
        <f t="shared" si="805"/>
        <v>买</v>
      </c>
      <c r="Q2570" s="7">
        <f>IF(P2569="买",$E2570/$E2569-1-IF(P2568="卖",参数!$B$3-IF(P2570="卖",参数!$B$3+参数!$B$4,0)),"")</f>
        <v>3.3810258923683278E-4</v>
      </c>
      <c r="R2570" s="8">
        <f t="shared" si="806"/>
        <v>9562.0400740400328</v>
      </c>
      <c r="S2570" s="3">
        <f>R2570/MAX(R$2:R2570)-1</f>
        <v>-0.28709782862479571</v>
      </c>
      <c r="T2570" s="10">
        <f ca="1">IFERROR(AVERAGE(OFFSET(E2570,0,0,-参数!B$10,1)),"")</f>
        <v>4006.8265000000006</v>
      </c>
      <c r="U2570" s="10">
        <f ca="1">IFERROR(AVERAGE(OFFSET(E2570,0,0,-参数!B$11,1)),"")</f>
        <v>3001.3444444444467</v>
      </c>
      <c r="V2570" s="10">
        <f t="shared" ca="1" si="797"/>
        <v>1005.4820555555539</v>
      </c>
      <c r="W2570" s="10">
        <f ca="1">IFERROR(AVERAGE(OFFSET(V2570,0,0,-参数!B$12,1)),"")</f>
        <v>1111.5755179573489</v>
      </c>
      <c r="X2570" s="11" t="str">
        <f t="shared" ca="1" si="795"/>
        <v>卖</v>
      </c>
      <c r="Y2570" s="12" t="str">
        <f ca="1">IF(X2569="买",$E2570/$E2569-1-IF(X2568="卖",参数!$B$3-IF(X2570="卖",参数!$B$3+参数!$B$4,0)),"")</f>
        <v/>
      </c>
      <c r="Z2570" s="10">
        <f t="shared" ca="1" si="807"/>
        <v>13216.154382876262</v>
      </c>
      <c r="AA2570" s="3">
        <f ca="1">Z2570/MAX(Z$2:Z2570)-1</f>
        <v>-8.8465094559887936E-2</v>
      </c>
      <c r="AB2570" s="8">
        <f ca="1">IFERROR(AVERAGE(OFFSET(E2570,0,0,-参数!B$14,1)),"")</f>
        <v>3972.07</v>
      </c>
      <c r="AC2570" s="8">
        <f ca="1">IFERROR(AVERAGE(OFFSET(E2570,0,0,-参数!B$15,1)),"")</f>
        <v>4129.5499999999993</v>
      </c>
      <c r="AD2570" s="9" t="str">
        <f ca="1">IFERROR(IF(OR(AND(AB2570/AC2570-1&lt;参数!B$16,AB2570/AC2570-1&gt;参数!B$17),AB2570/AC2570-1&lt;参数!B$18),"买","卖"),"买")</f>
        <v>卖</v>
      </c>
      <c r="AE2570" s="7" t="str">
        <f ca="1">IF(AD2569="买",$E2570/$E2569-1-IF(AD2568="卖",参数!$B$3-IF(AD2570="卖",参数!$B$3+参数!$B$4,0)),"")</f>
        <v/>
      </c>
      <c r="AF2570" s="8">
        <f t="shared" ca="1" si="808"/>
        <v>15054.950504285998</v>
      </c>
      <c r="AG2570" s="3">
        <f ca="1">AF2570/MAX(AF$2:AF2570)-1</f>
        <v>-2.4267145975915949E-2</v>
      </c>
      <c r="AH2570">
        <f t="shared" ca="1" si="798"/>
        <v>0</v>
      </c>
      <c r="AI2570">
        <f t="shared" si="799"/>
        <v>0</v>
      </c>
      <c r="AJ2570">
        <f t="shared" ca="1" si="800"/>
        <v>0</v>
      </c>
      <c r="AK2570">
        <f t="shared" ca="1" si="801"/>
        <v>0</v>
      </c>
      <c r="AL2570">
        <f t="shared" ca="1" si="802"/>
        <v>0</v>
      </c>
      <c r="AM2570">
        <f t="shared" ca="1" si="803"/>
        <v>0</v>
      </c>
      <c r="AO2570" s="9">
        <f t="shared" si="809"/>
        <v>1.2899999999999636</v>
      </c>
      <c r="AP2570" s="15">
        <f ca="1">IFERROR(ABS(E2570-OFFSET(E2570,-参数!B$20,0,1,1))/SUM(OFFSET(AO2570,0,0,-参数!B$20,1)),0)</f>
        <v>0.10450602974500561</v>
      </c>
      <c r="AQ2570" s="16">
        <f ca="1">(参数!B$21+参数!B$22*'000300'!AP2570)^(参数!B$23)</f>
        <v>7.8848318703930415E-2</v>
      </c>
      <c r="AR2570" s="17">
        <f t="shared" ca="1" si="810"/>
        <v>4564.4677167981035</v>
      </c>
      <c r="AS2570" s="9" t="str">
        <f ca="1">IF(E2570+参数!B$24&gt;=AR2570,"买","卖")</f>
        <v>卖</v>
      </c>
      <c r="AT2570" s="7" t="str">
        <f ca="1">IF(AS2569="买",$E2570/$E2569-1-IF(AS2568="卖",参数!$B$3-IF(AS2570="卖",参数!$B$3+参数!$B$4,0)),"")</f>
        <v/>
      </c>
      <c r="AU2570" s="8">
        <f t="shared" ca="1" si="811"/>
        <v>9350.4010851963176</v>
      </c>
      <c r="AV2570" s="7">
        <f ca="1">AU2570/MAX(AU$2:AU2570)-1</f>
        <v>-4.3866696016285234E-2</v>
      </c>
      <c r="AW2570" s="3">
        <f t="shared" ca="1" si="794"/>
        <v>-1.3828978347114607E-2</v>
      </c>
      <c r="AX2570" s="11" t="str">
        <f ca="1">IFERROR(IF(E2570&gt;MAX(OFFSET(C2570,-1,0,-参数!B$27,1)),"买",IF(E2570&lt;MIN(OFFSET(D2570,-1,0,-参数!B$26,1)),"卖",AX2569)),"卖")</f>
        <v>卖</v>
      </c>
      <c r="AY2570" s="12" t="str">
        <f ca="1">IF(AX2569="买",$E2570/$E2569-1-IF(AX2568="卖",参数!$B$3-IF(AX2570="卖",参数!$B$3+参数!$B$4,0)),"")</f>
        <v/>
      </c>
      <c r="AZ2570" s="10">
        <f t="shared" ca="1" si="812"/>
        <v>12330.011843284088</v>
      </c>
      <c r="BA2570" s="12">
        <f ca="1">AZ2570/MAX(AZ$2:AZ2570)-1</f>
        <v>-0.19006490777492413</v>
      </c>
    </row>
    <row r="2571" spans="1:53" x14ac:dyDescent="0.15">
      <c r="A2571" s="1">
        <v>42219</v>
      </c>
      <c r="B2571" s="6">
        <v>3766.07</v>
      </c>
      <c r="C2571" s="6">
        <v>3829.24</v>
      </c>
      <c r="D2571" s="6">
        <v>3742.58</v>
      </c>
      <c r="E2571" s="2">
        <v>3829.24</v>
      </c>
      <c r="F2571" s="3">
        <f>E2571/MAX(E$2:E2571)-1</f>
        <v>-0.34845844960185124</v>
      </c>
      <c r="G2571" s="2">
        <f ca="1">IFERROR(AVERAGE(OFFSET(E2571,0,0,-参数!B$2,1)),"")</f>
        <v>4546.7855357142862</v>
      </c>
      <c r="H2571" t="str">
        <f t="shared" ca="1" si="793"/>
        <v>卖</v>
      </c>
      <c r="I2571" s="3" t="str">
        <f ca="1">IF(H2570="买",$E2571/$E2570-1-IF(H2569="卖",参数!$B$3-IF(H2571="卖",参数!$B$3+参数!$B$4,0)),"")</f>
        <v/>
      </c>
      <c r="J2571" s="2">
        <f t="shared" ca="1" si="804"/>
        <v>13292.346836610248</v>
      </c>
      <c r="K2571" s="3">
        <f ca="1">J2571/MAX(J$2:J2571)-1</f>
        <v>-0.14847727160268842</v>
      </c>
      <c r="L2571" s="8">
        <f>L2570*(参数!$B$6-1)/(参数!$B$6+1)+E2571*2/(参数!$B$6+1)</f>
        <v>4046.7451442341835</v>
      </c>
      <c r="M2571" s="8">
        <f>M2570*(参数!$B$7-1)/(参数!$B$7+1)+E2571*2/(参数!$B$7+1)</f>
        <v>4288.6330653418718</v>
      </c>
      <c r="N2571" s="8">
        <f t="shared" si="796"/>
        <v>-241.88792110768827</v>
      </c>
      <c r="O2571" s="8">
        <f>O2570*(参数!$B$8-1)/(参数!$B$8+1)+N2571*2/(参数!$B$8+1)</f>
        <v>-188.86948705205734</v>
      </c>
      <c r="P2571" s="9" t="str">
        <f t="shared" si="805"/>
        <v>买</v>
      </c>
      <c r="Q2571" s="7">
        <f>IF(P2570="买",$E2571/$E2570-1-IF(P2569="卖",参数!$B$3-IF(P2571="卖",参数!$B$3+参数!$B$4,0)),"")</f>
        <v>3.285560824796363E-3</v>
      </c>
      <c r="R2571" s="8">
        <f t="shared" si="806"/>
        <v>9593.4567383124322</v>
      </c>
      <c r="S2571" s="3">
        <f>R2571/MAX(R$2:R2571)-1</f>
        <v>-0.28475554517861301</v>
      </c>
      <c r="T2571" s="10">
        <f ca="1">IFERROR(AVERAGE(OFFSET(E2571,0,0,-参数!B$10,1)),"")</f>
        <v>3998.3615000000013</v>
      </c>
      <c r="U2571" s="10">
        <f ca="1">IFERROR(AVERAGE(OFFSET(E2571,0,0,-参数!B$11,1)),"")</f>
        <v>3004.7443209876569</v>
      </c>
      <c r="V2571" s="10">
        <f t="shared" ca="1" si="797"/>
        <v>993.61717901234442</v>
      </c>
      <c r="W2571" s="10">
        <f ca="1">IFERROR(AVERAGE(OFFSET(V2571,0,0,-参数!B$12,1)),"")</f>
        <v>1088.0601515151488</v>
      </c>
      <c r="X2571" s="11" t="str">
        <f t="shared" ca="1" si="795"/>
        <v>卖</v>
      </c>
      <c r="Y2571" s="12" t="str">
        <f ca="1">IF(X2570="买",$E2571/$E2570-1-IF(X2569="卖",参数!$B$3-IF(X2571="卖",参数!$B$3+参数!$B$4,0)),"")</f>
        <v/>
      </c>
      <c r="Z2571" s="10">
        <f t="shared" ca="1" si="807"/>
        <v>13216.154382876262</v>
      </c>
      <c r="AA2571" s="3">
        <f ca="1">Z2571/MAX(Z$2:Z2571)-1</f>
        <v>-8.8465094559887936E-2</v>
      </c>
      <c r="AB2571" s="8">
        <f ca="1">IFERROR(AVERAGE(OFFSET(E2571,0,0,-参数!B$14,1)),"")</f>
        <v>3931.08</v>
      </c>
      <c r="AC2571" s="8">
        <f ca="1">IFERROR(AVERAGE(OFFSET(E2571,0,0,-参数!B$15,1)),"")</f>
        <v>4096.5551724137931</v>
      </c>
      <c r="AD2571" s="9" t="str">
        <f ca="1">IFERROR(IF(OR(AND(AB2571/AC2571-1&lt;参数!B$16,AB2571/AC2571-1&gt;参数!B$17),AB2571/AC2571-1&lt;参数!B$18),"买","卖"),"买")</f>
        <v>卖</v>
      </c>
      <c r="AE2571" s="7" t="str">
        <f ca="1">IF(AD2570="买",$E2571/$E2570-1-IF(AD2569="卖",参数!$B$3-IF(AD2571="卖",参数!$B$3+参数!$B$4,0)),"")</f>
        <v/>
      </c>
      <c r="AF2571" s="8">
        <f t="shared" ca="1" si="808"/>
        <v>15054.950504285998</v>
      </c>
      <c r="AG2571" s="3">
        <f ca="1">AF2571/MAX(AF$2:AF2571)-1</f>
        <v>-2.4267145975915949E-2</v>
      </c>
      <c r="AH2571">
        <f t="shared" ca="1" si="798"/>
        <v>0</v>
      </c>
      <c r="AI2571">
        <f t="shared" si="799"/>
        <v>0</v>
      </c>
      <c r="AJ2571">
        <f t="shared" ca="1" si="800"/>
        <v>0</v>
      </c>
      <c r="AK2571">
        <f t="shared" ca="1" si="801"/>
        <v>0</v>
      </c>
      <c r="AL2571">
        <f t="shared" ca="1" si="802"/>
        <v>0</v>
      </c>
      <c r="AM2571">
        <f t="shared" ca="1" si="803"/>
        <v>0</v>
      </c>
      <c r="AO2571" s="9">
        <f t="shared" si="809"/>
        <v>12.539999999999964</v>
      </c>
      <c r="AP2571" s="15">
        <f ca="1">IFERROR(ABS(E2571-OFFSET(E2571,-参数!B$20,0,1,1))/SUM(OFFSET(AO2571,0,0,-参数!B$20,1)),0)</f>
        <v>0.12027887230549157</v>
      </c>
      <c r="AQ2571" s="16">
        <f ca="1">(参数!B$21+参数!B$22*'000300'!AP2571)^(参数!B$23)</f>
        <v>9.4069111774799374E-2</v>
      </c>
      <c r="AR2571" s="17">
        <f t="shared" ca="1" si="810"/>
        <v>4495.3054985266917</v>
      </c>
      <c r="AS2571" s="9" t="str">
        <f ca="1">IF(E2571+参数!B$24&gt;=AR2571,"买","卖")</f>
        <v>卖</v>
      </c>
      <c r="AT2571" s="7" t="str">
        <f ca="1">IF(AS2570="买",$E2571/$E2570-1-IF(AS2569="卖",参数!$B$3-IF(AS2571="卖",参数!$B$3+参数!$B$4,0)),"")</f>
        <v/>
      </c>
      <c r="AU2571" s="8">
        <f t="shared" ca="1" si="811"/>
        <v>9350.4010851963176</v>
      </c>
      <c r="AV2571" s="7">
        <f ca="1">AU2571/MAX(AU$2:AU2571)-1</f>
        <v>-4.3866696016285234E-2</v>
      </c>
      <c r="AW2571" s="3">
        <f t="shared" ca="1" si="794"/>
        <v>-1.5152307467721116E-2</v>
      </c>
      <c r="AX2571" s="11" t="str">
        <f ca="1">IFERROR(IF(E2571&gt;MAX(OFFSET(C2571,-1,0,-参数!B$27,1)),"买",IF(E2571&lt;MIN(OFFSET(D2571,-1,0,-参数!B$26,1)),"卖",AX2570)),"卖")</f>
        <v>卖</v>
      </c>
      <c r="AY2571" s="12" t="str">
        <f ca="1">IF(AX2570="买",$E2571/$E2570-1-IF(AX2569="卖",参数!$B$3-IF(AX2571="卖",参数!$B$3+参数!$B$4,0)),"")</f>
        <v/>
      </c>
      <c r="AZ2571" s="10">
        <f t="shared" ca="1" si="812"/>
        <v>12330.011843284088</v>
      </c>
      <c r="BA2571" s="12">
        <f ca="1">AZ2571/MAX(AZ$2:AZ2571)-1</f>
        <v>-0.19006490777492413</v>
      </c>
    </row>
    <row r="2572" spans="1:53" x14ac:dyDescent="0.15">
      <c r="A2572" s="1">
        <v>42220</v>
      </c>
      <c r="B2572" s="6">
        <v>3827.37</v>
      </c>
      <c r="C2572" s="6">
        <v>3948.45</v>
      </c>
      <c r="D2572" s="6">
        <v>3801.03</v>
      </c>
      <c r="E2572" s="2">
        <v>3948.16</v>
      </c>
      <c r="F2572" s="3">
        <f>E2572/MAX(E$2:E2572)-1</f>
        <v>-0.32822432450826922</v>
      </c>
      <c r="G2572" s="2">
        <f ca="1">IFERROR(AVERAGE(OFFSET(E2572,0,0,-参数!B$2,1)),"")</f>
        <v>4534.8335714285722</v>
      </c>
      <c r="H2572" t="str">
        <f t="shared" ref="H2572:H2635" ca="1" si="813">IF(E2572&gt;G2572,"买","卖")</f>
        <v>卖</v>
      </c>
      <c r="I2572" s="3" t="str">
        <f ca="1">IF(H2571="买",$E2572/$E2571-1-IF(H2570="卖",参数!$B$3-IF(H2572="卖",参数!$B$3+参数!$B$4,0)),"")</f>
        <v/>
      </c>
      <c r="J2572" s="2">
        <f t="shared" ca="1" si="804"/>
        <v>13292.346836610248</v>
      </c>
      <c r="K2572" s="3">
        <f ca="1">J2572/MAX(J$2:J2572)-1</f>
        <v>-0.14847727160268842</v>
      </c>
      <c r="L2572" s="8">
        <f>L2571*(参数!$B$6-1)/(参数!$B$6+1)+E2572*2/(参数!$B$6+1)</f>
        <v>4037.3560828785471</v>
      </c>
      <c r="M2572" s="8">
        <f>M2571*(参数!$B$7-1)/(参数!$B$7+1)+E2572*2/(参数!$B$7+1)</f>
        <v>4280.4288950926702</v>
      </c>
      <c r="N2572" s="8">
        <f t="shared" si="796"/>
        <v>-243.07281221412313</v>
      </c>
      <c r="O2572" s="8">
        <f>O2571*(参数!$B$8-1)/(参数!$B$8+1)+N2572*2/(参数!$B$8+1)</f>
        <v>-199.71015208447048</v>
      </c>
      <c r="P2572" s="9" t="str">
        <f t="shared" si="805"/>
        <v>买</v>
      </c>
      <c r="Q2572" s="7">
        <f>IF(P2571="买",$E2572/$E2571-1-IF(P2570="卖",参数!$B$3-IF(P2572="卖",参数!$B$3+参数!$B$4,0)),"")</f>
        <v>3.105577085792488E-2</v>
      </c>
      <c r="R2572" s="8">
        <f t="shared" si="806"/>
        <v>9891.3889325128785</v>
      </c>
      <c r="S2572" s="3">
        <f>R2572/MAX(R$2:R2572)-1</f>
        <v>-0.26254307728227866</v>
      </c>
      <c r="T2572" s="10">
        <f ca="1">IFERROR(AVERAGE(OFFSET(E2572,0,0,-参数!B$10,1)),"")</f>
        <v>3999.3695000000007</v>
      </c>
      <c r="U2572" s="10">
        <f ca="1">IFERROR(AVERAGE(OFFSET(E2572,0,0,-参数!B$11,1)),"")</f>
        <v>3008.4413333333355</v>
      </c>
      <c r="V2572" s="10">
        <f t="shared" ca="1" si="797"/>
        <v>990.92816666666522</v>
      </c>
      <c r="W2572" s="10">
        <f ca="1">IFERROR(AVERAGE(OFFSET(V2572,0,0,-参数!B$12,1)),"")</f>
        <v>1066.8616223344532</v>
      </c>
      <c r="X2572" s="11" t="str">
        <f t="shared" ca="1" si="795"/>
        <v>卖</v>
      </c>
      <c r="Y2572" s="12" t="str">
        <f ca="1">IF(X2571="买",$E2572/$E2571-1-IF(X2570="卖",参数!$B$3-IF(X2572="卖",参数!$B$3+参数!$B$4,0)),"")</f>
        <v/>
      </c>
      <c r="Z2572" s="10">
        <f t="shared" ca="1" si="807"/>
        <v>13216.154382876262</v>
      </c>
      <c r="AA2572" s="3">
        <f ca="1">Z2572/MAX(Z$2:Z2572)-1</f>
        <v>-8.8465094559887936E-2</v>
      </c>
      <c r="AB2572" s="8">
        <f ca="1">IFERROR(AVERAGE(OFFSET(E2572,0,0,-参数!B$14,1)),"")</f>
        <v>3893.2487500000002</v>
      </c>
      <c r="AC2572" s="8">
        <f ca="1">IFERROR(AVERAGE(OFFSET(E2572,0,0,-参数!B$15,1)),"")</f>
        <v>4064.4182758620686</v>
      </c>
      <c r="AD2572" s="9" t="str">
        <f ca="1">IFERROR(IF(OR(AND(AB2572/AC2572-1&lt;参数!B$16,AB2572/AC2572-1&gt;参数!B$17),AB2572/AC2572-1&lt;参数!B$18),"买","卖"),"买")</f>
        <v>卖</v>
      </c>
      <c r="AE2572" s="7" t="str">
        <f ca="1">IF(AD2571="买",$E2572/$E2571-1-IF(AD2570="卖",参数!$B$3-IF(AD2572="卖",参数!$B$3+参数!$B$4,0)),"")</f>
        <v/>
      </c>
      <c r="AF2572" s="8">
        <f t="shared" ca="1" si="808"/>
        <v>15054.950504285998</v>
      </c>
      <c r="AG2572" s="3">
        <f ca="1">AF2572/MAX(AF$2:AF2572)-1</f>
        <v>-2.4267145975915949E-2</v>
      </c>
      <c r="AH2572">
        <f t="shared" ca="1" si="798"/>
        <v>0</v>
      </c>
      <c r="AI2572">
        <f t="shared" si="799"/>
        <v>0</v>
      </c>
      <c r="AJ2572">
        <f t="shared" ca="1" si="800"/>
        <v>0</v>
      </c>
      <c r="AK2572">
        <f t="shared" ca="1" si="801"/>
        <v>0</v>
      </c>
      <c r="AL2572">
        <f t="shared" ca="1" si="802"/>
        <v>0</v>
      </c>
      <c r="AM2572">
        <f t="shared" ca="1" si="803"/>
        <v>0</v>
      </c>
      <c r="AO2572" s="9">
        <f t="shared" si="809"/>
        <v>118.92000000000007</v>
      </c>
      <c r="AP2572" s="15">
        <f ca="1">IFERROR(ABS(E2572-OFFSET(E2572,-参数!B$20,0,1,1))/SUM(OFFSET(AO2572,0,0,-参数!B$20,1)),0)</f>
        <v>0.10310821725914479</v>
      </c>
      <c r="AQ2572" s="16">
        <f ca="1">(参数!B$21+参数!B$22*'000300'!AP2572)^(参数!B$23)</f>
        <v>7.7499429655074725E-2</v>
      </c>
      <c r="AR2572" s="17">
        <f t="shared" ca="1" si="810"/>
        <v>4452.9020344525316</v>
      </c>
      <c r="AS2572" s="9" t="str">
        <f ca="1">IF(E2572+参数!B$24&gt;=AR2572,"买","卖")</f>
        <v>卖</v>
      </c>
      <c r="AT2572" s="7" t="str">
        <f ca="1">IF(AS2571="买",$E2572/$E2571-1-IF(AS2570="卖",参数!$B$3-IF(AS2572="卖",参数!$B$3+参数!$B$4,0)),"")</f>
        <v/>
      </c>
      <c r="AU2572" s="8">
        <f t="shared" ca="1" si="811"/>
        <v>9350.4010851963176</v>
      </c>
      <c r="AV2572" s="7">
        <f ca="1">AU2572/MAX(AU$2:AU2572)-1</f>
        <v>-4.3866696016285234E-2</v>
      </c>
      <c r="AW2572" s="3">
        <f t="shared" ca="1" si="794"/>
        <v>-9.4328325601136243E-3</v>
      </c>
      <c r="AX2572" s="11" t="str">
        <f ca="1">IFERROR(IF(E2572&gt;MAX(OFFSET(C2572,-1,0,-参数!B$27,1)),"买",IF(E2572&lt;MIN(OFFSET(D2572,-1,0,-参数!B$26,1)),"卖",AX2571)),"卖")</f>
        <v>卖</v>
      </c>
      <c r="AY2572" s="12" t="str">
        <f ca="1">IF(AX2571="买",$E2572/$E2571-1-IF(AX2570="卖",参数!$B$3-IF(AX2572="卖",参数!$B$3+参数!$B$4,0)),"")</f>
        <v/>
      </c>
      <c r="AZ2572" s="10">
        <f t="shared" ca="1" si="812"/>
        <v>12330.011843284088</v>
      </c>
      <c r="BA2572" s="12">
        <f ca="1">AZ2572/MAX(AZ$2:AZ2572)-1</f>
        <v>-0.19006490777492413</v>
      </c>
    </row>
    <row r="2573" spans="1:53" x14ac:dyDescent="0.15">
      <c r="A2573" s="1">
        <v>42221</v>
      </c>
      <c r="B2573" s="6">
        <v>3937.62</v>
      </c>
      <c r="C2573" s="6">
        <v>3962.28</v>
      </c>
      <c r="D2573" s="6">
        <v>3858.66</v>
      </c>
      <c r="E2573" s="2">
        <v>3866.9</v>
      </c>
      <c r="F2573" s="3">
        <f>E2573/MAX(E$2:E2573)-1</f>
        <v>-0.34205063635744914</v>
      </c>
      <c r="G2573" s="2">
        <f ca="1">IFERROR(AVERAGE(OFFSET(E2573,0,0,-参数!B$2,1)),"")</f>
        <v>4522.1864285714282</v>
      </c>
      <c r="H2573" t="str">
        <f t="shared" ca="1" si="813"/>
        <v>卖</v>
      </c>
      <c r="I2573" s="3" t="str">
        <f ca="1">IF(H2572="买",$E2573/$E2572-1-IF(H2571="卖",参数!$B$3-IF(H2573="卖",参数!$B$3+参数!$B$4,0)),"")</f>
        <v/>
      </c>
      <c r="J2573" s="2">
        <f t="shared" ca="1" si="804"/>
        <v>13292.346836610248</v>
      </c>
      <c r="K2573" s="3">
        <f ca="1">J2573/MAX(J$2:J2573)-1</f>
        <v>-0.14847727160268842</v>
      </c>
      <c r="L2573" s="8">
        <f>L2572*(参数!$B$6-1)/(参数!$B$6+1)+E2573*2/(参数!$B$6+1)</f>
        <v>4021.1221702234475</v>
      </c>
      <c r="M2573" s="8">
        <f>M2572*(参数!$B$7-1)/(参数!$B$7+1)+E2573*2/(参数!$B$7+1)</f>
        <v>4270.4643434036898</v>
      </c>
      <c r="N2573" s="8">
        <f t="shared" si="796"/>
        <v>-249.3421731802423</v>
      </c>
      <c r="O2573" s="8">
        <f>O2572*(参数!$B$8-1)/(参数!$B$8+1)+N2573*2/(参数!$B$8+1)</f>
        <v>-209.63655630362484</v>
      </c>
      <c r="P2573" s="9" t="str">
        <f t="shared" si="805"/>
        <v>买</v>
      </c>
      <c r="Q2573" s="7">
        <f>IF(P2572="买",$E2573/$E2572-1-IF(P2571="卖",参数!$B$3-IF(P2573="卖",参数!$B$3+参数!$B$4,0)),"")</f>
        <v>-2.0581739341870575E-2</v>
      </c>
      <c r="R2573" s="8">
        <f t="shared" si="806"/>
        <v>9687.8069437748345</v>
      </c>
      <c r="S2573" s="3">
        <f>R2573/MAX(R$2:R2573)-1</f>
        <v>-0.27772122344151273</v>
      </c>
      <c r="T2573" s="10">
        <f ca="1">IFERROR(AVERAGE(OFFSET(E2573,0,0,-参数!B$10,1)),"")</f>
        <v>4009.5625</v>
      </c>
      <c r="U2573" s="10">
        <f ca="1">IFERROR(AVERAGE(OFFSET(E2573,0,0,-参数!B$11,1)),"")</f>
        <v>3011.9316543209898</v>
      </c>
      <c r="V2573" s="10">
        <f t="shared" ca="1" si="797"/>
        <v>997.63084567901024</v>
      </c>
      <c r="W2573" s="10">
        <f ca="1">IFERROR(AVERAGE(OFFSET(V2573,0,0,-参数!B$12,1)),"")</f>
        <v>1049.4899360269335</v>
      </c>
      <c r="X2573" s="11" t="str">
        <f t="shared" ca="1" si="795"/>
        <v>卖</v>
      </c>
      <c r="Y2573" s="12" t="str">
        <f ca="1">IF(X2572="买",$E2573/$E2572-1-IF(X2571="卖",参数!$B$3-IF(X2573="卖",参数!$B$3+参数!$B$4,0)),"")</f>
        <v/>
      </c>
      <c r="Z2573" s="10">
        <f t="shared" ca="1" si="807"/>
        <v>13216.154382876262</v>
      </c>
      <c r="AA2573" s="3">
        <f ca="1">Z2573/MAX(Z$2:Z2573)-1</f>
        <v>-8.8465094559887936E-2</v>
      </c>
      <c r="AB2573" s="8">
        <f ca="1">IFERROR(AVERAGE(OFFSET(E2573,0,0,-参数!B$14,1)),"")</f>
        <v>3854.5762500000005</v>
      </c>
      <c r="AC2573" s="8">
        <f ca="1">IFERROR(AVERAGE(OFFSET(E2573,0,0,-参数!B$15,1)),"")</f>
        <v>4035.4658620689652</v>
      </c>
      <c r="AD2573" s="9" t="str">
        <f ca="1">IFERROR(IF(OR(AND(AB2573/AC2573-1&lt;参数!B$16,AB2573/AC2573-1&gt;参数!B$17),AB2573/AC2573-1&lt;参数!B$18),"买","卖"),"买")</f>
        <v>卖</v>
      </c>
      <c r="AE2573" s="7" t="str">
        <f ca="1">IF(AD2572="买",$E2573/$E2572-1-IF(AD2571="卖",参数!$B$3-IF(AD2573="卖",参数!$B$3+参数!$B$4,0)),"")</f>
        <v/>
      </c>
      <c r="AF2573" s="8">
        <f t="shared" ca="1" si="808"/>
        <v>15054.950504285998</v>
      </c>
      <c r="AG2573" s="3">
        <f ca="1">AF2573/MAX(AF$2:AF2573)-1</f>
        <v>-2.4267145975915949E-2</v>
      </c>
      <c r="AH2573">
        <f t="shared" ca="1" si="798"/>
        <v>0</v>
      </c>
      <c r="AI2573">
        <f t="shared" si="799"/>
        <v>0</v>
      </c>
      <c r="AJ2573">
        <f t="shared" ca="1" si="800"/>
        <v>0</v>
      </c>
      <c r="AK2573">
        <f t="shared" ca="1" si="801"/>
        <v>0</v>
      </c>
      <c r="AL2573">
        <f t="shared" ca="1" si="802"/>
        <v>0</v>
      </c>
      <c r="AM2573">
        <f t="shared" ca="1" si="803"/>
        <v>0</v>
      </c>
      <c r="AO2573" s="9">
        <f t="shared" si="809"/>
        <v>81.259999999999764</v>
      </c>
      <c r="AP2573" s="15">
        <f ca="1">IFERROR(ABS(E2573-OFFSET(E2573,-参数!B$20,0,1,1))/SUM(OFFSET(AO2573,0,0,-参数!B$20,1)),0)</f>
        <v>0.10809769069786097</v>
      </c>
      <c r="AQ2573" s="16">
        <f ca="1">(参数!B$21+参数!B$22*'000300'!AP2573)^(参数!B$23)</f>
        <v>8.2314271523435845E-2</v>
      </c>
      <c r="AR2573" s="17">
        <f t="shared" ca="1" si="810"/>
        <v>4404.6657038753201</v>
      </c>
      <c r="AS2573" s="9" t="str">
        <f ca="1">IF(E2573+参数!B$24&gt;=AR2573,"买","卖")</f>
        <v>卖</v>
      </c>
      <c r="AT2573" s="7" t="str">
        <f ca="1">IF(AS2572="买",$E2573/$E2572-1-IF(AS2571="卖",参数!$B$3-IF(AS2573="卖",参数!$B$3+参数!$B$4,0)),"")</f>
        <v/>
      </c>
      <c r="AU2573" s="8">
        <f t="shared" ca="1" si="811"/>
        <v>9350.4010851963176</v>
      </c>
      <c r="AV2573" s="7">
        <f ca="1">AU2573/MAX(AU$2:AU2573)-1</f>
        <v>-4.3866696016285234E-2</v>
      </c>
      <c r="AW2573" s="3">
        <f t="shared" ca="1" si="794"/>
        <v>-1.0832560474944741E-2</v>
      </c>
      <c r="AX2573" s="11" t="str">
        <f ca="1">IFERROR(IF(E2573&gt;MAX(OFFSET(C2573,-1,0,-参数!B$27,1)),"买",IF(E2573&lt;MIN(OFFSET(D2573,-1,0,-参数!B$26,1)),"卖",AX2572)),"卖")</f>
        <v>卖</v>
      </c>
      <c r="AY2573" s="12" t="str">
        <f ca="1">IF(AX2572="买",$E2573/$E2572-1-IF(AX2571="卖",参数!$B$3-IF(AX2573="卖",参数!$B$3+参数!$B$4,0)),"")</f>
        <v/>
      </c>
      <c r="AZ2573" s="10">
        <f t="shared" ca="1" si="812"/>
        <v>12330.011843284088</v>
      </c>
      <c r="BA2573" s="12">
        <f ca="1">AZ2573/MAX(AZ$2:AZ2573)-1</f>
        <v>-0.19006490777492413</v>
      </c>
    </row>
    <row r="2574" spans="1:53" x14ac:dyDescent="0.15">
      <c r="A2574" s="1">
        <v>42222</v>
      </c>
      <c r="B2574" s="6">
        <v>3802.93</v>
      </c>
      <c r="C2574" s="6">
        <v>3888.69</v>
      </c>
      <c r="D2574" s="6">
        <v>3793.24</v>
      </c>
      <c r="E2574" s="2">
        <v>3831.85</v>
      </c>
      <c r="F2574" s="3">
        <f>E2574/MAX(E$2:E2574)-1</f>
        <v>-0.34801436057986801</v>
      </c>
      <c r="G2574" s="2">
        <f ca="1">IFERROR(AVERAGE(OFFSET(E2574,0,0,-参数!B$2,1)),"")</f>
        <v>4506.1262500000003</v>
      </c>
      <c r="H2574" t="str">
        <f t="shared" ca="1" si="813"/>
        <v>卖</v>
      </c>
      <c r="I2574" s="3" t="str">
        <f ca="1">IF(H2573="买",$E2574/$E2573-1-IF(H2572="卖",参数!$B$3-IF(H2574="卖",参数!$B$3+参数!$B$4,0)),"")</f>
        <v/>
      </c>
      <c r="J2574" s="2">
        <f t="shared" ca="1" si="804"/>
        <v>13292.346836610248</v>
      </c>
      <c r="K2574" s="3">
        <f ca="1">J2574/MAX(J$2:J2574)-1</f>
        <v>-0.14847727160268842</v>
      </c>
      <c r="L2574" s="8">
        <f>L2573*(参数!$B$6-1)/(参数!$B$6+1)+E2574*2/(参数!$B$6+1)</f>
        <v>4003.0962492497861</v>
      </c>
      <c r="M2574" s="8">
        <f>M2573*(参数!$B$7-1)/(参数!$B$7+1)+E2574*2/(参数!$B$7+1)</f>
        <v>4259.8953230807092</v>
      </c>
      <c r="N2574" s="8">
        <f t="shared" si="796"/>
        <v>-256.79907383092313</v>
      </c>
      <c r="O2574" s="8">
        <f>O2573*(参数!$B$8-1)/(参数!$B$8+1)+N2574*2/(参数!$B$8+1)</f>
        <v>-219.06905980908451</v>
      </c>
      <c r="P2574" s="9" t="str">
        <f t="shared" si="805"/>
        <v>买</v>
      </c>
      <c r="Q2574" s="7">
        <f>IF(P2573="买",$E2574/$E2573-1-IF(P2572="卖",参数!$B$3-IF(P2574="卖",参数!$B$3+参数!$B$4,0)),"")</f>
        <v>-9.0641082003672935E-3</v>
      </c>
      <c r="R2574" s="8">
        <f t="shared" si="806"/>
        <v>9599.9956134121894</v>
      </c>
      <c r="S2574" s="3">
        <f>R2574/MAX(R$2:R2574)-1</f>
        <v>-0.28426803642306786</v>
      </c>
      <c r="T2574" s="10">
        <f ca="1">IFERROR(AVERAGE(OFFSET(E2574,0,0,-参数!B$10,1)),"")</f>
        <v>4006.2735000000002</v>
      </c>
      <c r="U2574" s="10">
        <f ca="1">IFERROR(AVERAGE(OFFSET(E2574,0,0,-参数!B$11,1)),"")</f>
        <v>3015.4355802469158</v>
      </c>
      <c r="V2574" s="10">
        <f t="shared" ca="1" si="797"/>
        <v>990.83791975308441</v>
      </c>
      <c r="W2574" s="10">
        <f ca="1">IFERROR(AVERAGE(OFFSET(V2574,0,0,-参数!B$12,1)),"")</f>
        <v>1035.1841863075174</v>
      </c>
      <c r="X2574" s="11" t="str">
        <f t="shared" ca="1" si="795"/>
        <v>卖</v>
      </c>
      <c r="Y2574" s="12" t="str">
        <f ca="1">IF(X2573="买",$E2574/$E2573-1-IF(X2572="卖",参数!$B$3-IF(X2574="卖",参数!$B$3+参数!$B$4,0)),"")</f>
        <v/>
      </c>
      <c r="Z2574" s="10">
        <f t="shared" ca="1" si="807"/>
        <v>13216.154382876262</v>
      </c>
      <c r="AA2574" s="3">
        <f ca="1">Z2574/MAX(Z$2:Z2574)-1</f>
        <v>-8.8465094559887936E-2</v>
      </c>
      <c r="AB2574" s="8">
        <f ca="1">IFERROR(AVERAGE(OFFSET(E2574,0,0,-参数!B$14,1)),"")</f>
        <v>3856.2162499999999</v>
      </c>
      <c r="AC2574" s="8">
        <f ca="1">IFERROR(AVERAGE(OFFSET(E2574,0,0,-参数!B$15,1)),"")</f>
        <v>4018.074827586207</v>
      </c>
      <c r="AD2574" s="9" t="str">
        <f ca="1">IFERROR(IF(OR(AND(AB2574/AC2574-1&lt;参数!B$16,AB2574/AC2574-1&gt;参数!B$17),AB2574/AC2574-1&lt;参数!B$18),"买","卖"),"买")</f>
        <v>卖</v>
      </c>
      <c r="AE2574" s="7" t="str">
        <f ca="1">IF(AD2573="买",$E2574/$E2573-1-IF(AD2572="卖",参数!$B$3-IF(AD2574="卖",参数!$B$3+参数!$B$4,0)),"")</f>
        <v/>
      </c>
      <c r="AF2574" s="8">
        <f t="shared" ca="1" si="808"/>
        <v>15054.950504285998</v>
      </c>
      <c r="AG2574" s="3">
        <f ca="1">AF2574/MAX(AF$2:AF2574)-1</f>
        <v>-2.4267145975915949E-2</v>
      </c>
      <c r="AH2574">
        <f t="shared" ca="1" si="798"/>
        <v>0</v>
      </c>
      <c r="AI2574">
        <f t="shared" si="799"/>
        <v>0</v>
      </c>
      <c r="AJ2574">
        <f t="shared" ca="1" si="800"/>
        <v>0</v>
      </c>
      <c r="AK2574">
        <f t="shared" ca="1" si="801"/>
        <v>0</v>
      </c>
      <c r="AL2574">
        <f t="shared" ca="1" si="802"/>
        <v>0</v>
      </c>
      <c r="AM2574">
        <f t="shared" ca="1" si="803"/>
        <v>0</v>
      </c>
      <c r="AO2574" s="9">
        <f t="shared" si="809"/>
        <v>35.050000000000182</v>
      </c>
      <c r="AP2574" s="15">
        <f ca="1">IFERROR(ABS(E2574-OFFSET(E2574,-参数!B$20,0,1,1))/SUM(OFFSET(AO2574,0,0,-参数!B$20,1)),0)</f>
        <v>0.12735725920975696</v>
      </c>
      <c r="AQ2574" s="16">
        <f ca="1">(参数!B$21+参数!B$22*'000300'!AP2574)^(参数!B$23)</f>
        <v>0.10089975513741548</v>
      </c>
      <c r="AR2574" s="17">
        <f t="shared" ca="1" si="810"/>
        <v>4346.8687396154346</v>
      </c>
      <c r="AS2574" s="9" t="str">
        <f ca="1">IF(E2574+参数!B$24&gt;=AR2574,"买","卖")</f>
        <v>卖</v>
      </c>
      <c r="AT2574" s="7" t="str">
        <f ca="1">IF(AS2573="买",$E2574/$E2573-1-IF(AS2572="卖",参数!$B$3-IF(AS2574="卖",参数!$B$3+参数!$B$4,0)),"")</f>
        <v/>
      </c>
      <c r="AU2574" s="8">
        <f t="shared" ca="1" si="811"/>
        <v>9350.4010851963176</v>
      </c>
      <c r="AV2574" s="7">
        <f ca="1">AU2574/MAX(AU$2:AU2574)-1</f>
        <v>-4.3866696016285234E-2</v>
      </c>
      <c r="AW2574" s="3">
        <f t="shared" ca="1" si="794"/>
        <v>-1.3121759548978873E-2</v>
      </c>
      <c r="AX2574" s="11" t="str">
        <f ca="1">IFERROR(IF(E2574&gt;MAX(OFFSET(C2574,-1,0,-参数!B$27,1)),"买",IF(E2574&lt;MIN(OFFSET(D2574,-1,0,-参数!B$26,1)),"卖",AX2573)),"卖")</f>
        <v>卖</v>
      </c>
      <c r="AY2574" s="12" t="str">
        <f ca="1">IF(AX2573="买",$E2574/$E2573-1-IF(AX2572="卖",参数!$B$3-IF(AX2574="卖",参数!$B$3+参数!$B$4,0)),"")</f>
        <v/>
      </c>
      <c r="AZ2574" s="10">
        <f t="shared" ca="1" si="812"/>
        <v>12330.011843284088</v>
      </c>
      <c r="BA2574" s="12">
        <f ca="1">AZ2574/MAX(AZ$2:AZ2574)-1</f>
        <v>-0.19006490777492413</v>
      </c>
    </row>
    <row r="2575" spans="1:53" x14ac:dyDescent="0.15">
      <c r="A2575" s="1">
        <v>42223</v>
      </c>
      <c r="B2575" s="6">
        <v>3866.43</v>
      </c>
      <c r="C2575" s="6">
        <v>3926.65</v>
      </c>
      <c r="D2575" s="6">
        <v>3857.91</v>
      </c>
      <c r="E2575" s="2">
        <v>3906.94</v>
      </c>
      <c r="F2575" s="3">
        <f>E2575/MAX(E$2:E2575)-1</f>
        <v>-0.33523786837269443</v>
      </c>
      <c r="G2575" s="2">
        <f ca="1">IFERROR(AVERAGE(OFFSET(E2575,0,0,-参数!B$2,1)),"")</f>
        <v>4490.9837500000003</v>
      </c>
      <c r="H2575" t="str">
        <f t="shared" ca="1" si="813"/>
        <v>卖</v>
      </c>
      <c r="I2575" s="3" t="str">
        <f ca="1">IF(H2574="买",$E2575/$E2574-1-IF(H2573="卖",参数!$B$3-IF(H2575="卖",参数!$B$3+参数!$B$4,0)),"")</f>
        <v/>
      </c>
      <c r="J2575" s="2">
        <f t="shared" ca="1" si="804"/>
        <v>13292.346836610248</v>
      </c>
      <c r="K2575" s="3">
        <f ca="1">J2575/MAX(J$2:J2575)-1</f>
        <v>-0.14847727160268842</v>
      </c>
      <c r="L2575" s="8">
        <f>L2574*(参数!$B$6-1)/(参数!$B$6+1)+E2575*2/(参数!$B$6+1)</f>
        <v>3993.938511225997</v>
      </c>
      <c r="M2575" s="8">
        <f>M2574*(参数!$B$7-1)/(参数!$B$7+1)+E2575*2/(参数!$B$7+1)</f>
        <v>4251.3903755365955</v>
      </c>
      <c r="N2575" s="8">
        <f t="shared" si="796"/>
        <v>-257.45186431059847</v>
      </c>
      <c r="O2575" s="8">
        <f>O2574*(参数!$B$8-1)/(参数!$B$8+1)+N2575*2/(参数!$B$8+1)</f>
        <v>-226.74562070938731</v>
      </c>
      <c r="P2575" s="9" t="str">
        <f t="shared" si="805"/>
        <v>买</v>
      </c>
      <c r="Q2575" s="7">
        <f>IF(P2574="买",$E2575/$E2574-1-IF(P2573="卖",参数!$B$3-IF(P2575="卖",参数!$B$3+参数!$B$4,0)),"")</f>
        <v>1.9596278559964597E-2</v>
      </c>
      <c r="R2575" s="8">
        <f t="shared" si="806"/>
        <v>9788.1198016270537</v>
      </c>
      <c r="S2575" s="3">
        <f>R2575/MAX(R$2:R2575)-1</f>
        <v>-0.27024235349054382</v>
      </c>
      <c r="T2575" s="10">
        <f ca="1">IFERROR(AVERAGE(OFFSET(E2575,0,0,-参数!B$10,1)),"")</f>
        <v>3996.2924999999996</v>
      </c>
      <c r="U2575" s="10">
        <f ca="1">IFERROR(AVERAGE(OFFSET(E2575,0,0,-参数!B$11,1)),"")</f>
        <v>3019.1316790123469</v>
      </c>
      <c r="V2575" s="10">
        <f t="shared" ca="1" si="797"/>
        <v>977.16082098765264</v>
      </c>
      <c r="W2575" s="10">
        <f ca="1">IFERROR(AVERAGE(OFFSET(V2575,0,0,-参数!B$12,1)),"")</f>
        <v>1022.1186683501662</v>
      </c>
      <c r="X2575" s="11" t="str">
        <f t="shared" ca="1" si="795"/>
        <v>卖</v>
      </c>
      <c r="Y2575" s="12" t="str">
        <f ca="1">IF(X2574="买",$E2575/$E2574-1-IF(X2573="卖",参数!$B$3-IF(X2575="卖",参数!$B$3+参数!$B$4,0)),"")</f>
        <v/>
      </c>
      <c r="Z2575" s="10">
        <f t="shared" ca="1" si="807"/>
        <v>13216.154382876262</v>
      </c>
      <c r="AA2575" s="3">
        <f ca="1">Z2575/MAX(Z$2:Z2575)-1</f>
        <v>-8.8465094559887936E-2</v>
      </c>
      <c r="AB2575" s="8">
        <f ca="1">IFERROR(AVERAGE(OFFSET(E2575,0,0,-参数!B$14,1)),"")</f>
        <v>3868.1974999999998</v>
      </c>
      <c r="AC2575" s="8">
        <f ca="1">IFERROR(AVERAGE(OFFSET(E2575,0,0,-参数!B$15,1)),"")</f>
        <v>4008.2606896551729</v>
      </c>
      <c r="AD2575" s="9" t="str">
        <f ca="1">IFERROR(IF(OR(AND(AB2575/AC2575-1&lt;参数!B$16,AB2575/AC2575-1&gt;参数!B$17),AB2575/AC2575-1&lt;参数!B$18),"买","卖"),"买")</f>
        <v>卖</v>
      </c>
      <c r="AE2575" s="7" t="str">
        <f ca="1">IF(AD2574="买",$E2575/$E2574-1-IF(AD2573="卖",参数!$B$3-IF(AD2575="卖",参数!$B$3+参数!$B$4,0)),"")</f>
        <v/>
      </c>
      <c r="AF2575" s="8">
        <f t="shared" ca="1" si="808"/>
        <v>15054.950504285998</v>
      </c>
      <c r="AG2575" s="3">
        <f ca="1">AF2575/MAX(AF$2:AF2575)-1</f>
        <v>-2.4267145975915949E-2</v>
      </c>
      <c r="AH2575">
        <f t="shared" ca="1" si="798"/>
        <v>0</v>
      </c>
      <c r="AI2575">
        <f t="shared" si="799"/>
        <v>0</v>
      </c>
      <c r="AJ2575">
        <f t="shared" ca="1" si="800"/>
        <v>0</v>
      </c>
      <c r="AK2575">
        <f t="shared" ca="1" si="801"/>
        <v>0</v>
      </c>
      <c r="AL2575">
        <f t="shared" ca="1" si="802"/>
        <v>0</v>
      </c>
      <c r="AM2575">
        <f t="shared" ca="1" si="803"/>
        <v>0</v>
      </c>
      <c r="AO2575" s="9">
        <f t="shared" si="809"/>
        <v>75.090000000000146</v>
      </c>
      <c r="AP2575" s="15">
        <f ca="1">IFERROR(ABS(E2575-OFFSET(E2575,-参数!B$20,0,1,1))/SUM(OFFSET(AO2575,0,0,-参数!B$20,1)),0)</f>
        <v>0.10884392762163005</v>
      </c>
      <c r="AQ2575" s="16">
        <f ca="1">(参数!B$21+参数!B$22*'000300'!AP2575)^(参数!B$23)</f>
        <v>8.3034390154872989E-2</v>
      </c>
      <c r="AR2575" s="17">
        <f t="shared" ca="1" si="810"/>
        <v>4310.3395250098647</v>
      </c>
      <c r="AS2575" s="9" t="str">
        <f ca="1">IF(E2575+参数!B$24&gt;=AR2575,"买","卖")</f>
        <v>卖</v>
      </c>
      <c r="AT2575" s="7" t="str">
        <f ca="1">IF(AS2574="买",$E2575/$E2574-1-IF(AS2573="卖",参数!$B$3-IF(AS2575="卖",参数!$B$3+参数!$B$4,0)),"")</f>
        <v/>
      </c>
      <c r="AU2575" s="8">
        <f t="shared" ca="1" si="811"/>
        <v>9350.4010851963176</v>
      </c>
      <c r="AV2575" s="7">
        <f ca="1">AU2575/MAX(AU$2:AU2575)-1</f>
        <v>-4.3866696016285234E-2</v>
      </c>
      <c r="AW2575" s="3">
        <f t="shared" ca="1" si="794"/>
        <v>-8.4035697403648246E-3</v>
      </c>
      <c r="AX2575" s="11" t="str">
        <f ca="1">IFERROR(IF(E2575&gt;MAX(OFFSET(C2575,-1,0,-参数!B$27,1)),"买",IF(E2575&lt;MIN(OFFSET(D2575,-1,0,-参数!B$26,1)),"卖",AX2574)),"卖")</f>
        <v>卖</v>
      </c>
      <c r="AY2575" s="12" t="str">
        <f ca="1">IF(AX2574="买",$E2575/$E2574-1-IF(AX2573="卖",参数!$B$3-IF(AX2575="卖",参数!$B$3+参数!$B$4,0)),"")</f>
        <v/>
      </c>
      <c r="AZ2575" s="10">
        <f t="shared" ca="1" si="812"/>
        <v>12330.011843284088</v>
      </c>
      <c r="BA2575" s="12">
        <f ca="1">AZ2575/MAX(AZ$2:AZ2575)-1</f>
        <v>-0.19006490777492413</v>
      </c>
    </row>
    <row r="2576" spans="1:53" x14ac:dyDescent="0.15">
      <c r="A2576" s="1">
        <v>42226</v>
      </c>
      <c r="B2576" s="6">
        <v>3947.47</v>
      </c>
      <c r="C2576" s="6">
        <v>4101.7299999999996</v>
      </c>
      <c r="D2576" s="6">
        <v>3932.84</v>
      </c>
      <c r="E2576" s="2">
        <v>4084.36</v>
      </c>
      <c r="F2576" s="3">
        <f>E2576/MAX(E$2:E2576)-1</f>
        <v>-0.30505002382086699</v>
      </c>
      <c r="G2576" s="2">
        <f ca="1">IFERROR(AVERAGE(OFFSET(E2576,0,0,-参数!B$2,1)),"")</f>
        <v>4477.4726785714292</v>
      </c>
      <c r="H2576" t="str">
        <f t="shared" ca="1" si="813"/>
        <v>卖</v>
      </c>
      <c r="I2576" s="3" t="str">
        <f ca="1">IF(H2575="买",$E2576/$E2575-1-IF(H2574="卖",参数!$B$3-IF(H2576="卖",参数!$B$3+参数!$B$4,0)),"")</f>
        <v/>
      </c>
      <c r="J2576" s="2">
        <f t="shared" ca="1" si="804"/>
        <v>13292.346836610248</v>
      </c>
      <c r="K2576" s="3">
        <f ca="1">J2576/MAX(J$2:J2576)-1</f>
        <v>-0.14847727160268842</v>
      </c>
      <c r="L2576" s="8">
        <f>L2575*(参数!$B$6-1)/(参数!$B$6+1)+E2576*2/(参数!$B$6+1)</f>
        <v>4002.5500815854257</v>
      </c>
      <c r="M2576" s="8">
        <f>M2575*(参数!$B$7-1)/(参数!$B$7+1)+E2576*2/(参数!$B$7+1)</f>
        <v>4247.3655472104128</v>
      </c>
      <c r="N2576" s="8">
        <f t="shared" si="796"/>
        <v>-244.81546562498716</v>
      </c>
      <c r="O2576" s="8">
        <f>O2575*(参数!$B$8-1)/(参数!$B$8+1)+N2576*2/(参数!$B$8+1)</f>
        <v>-230.35958969250726</v>
      </c>
      <c r="P2576" s="9" t="str">
        <f t="shared" si="805"/>
        <v>买</v>
      </c>
      <c r="Q2576" s="7">
        <f>IF(P2575="买",$E2576/$E2575-1-IF(P2574="卖",参数!$B$3-IF(P2576="卖",参数!$B$3+参数!$B$4,0)),"")</f>
        <v>4.5411498512902604E-2</v>
      </c>
      <c r="R2576" s="8">
        <f t="shared" si="806"/>
        <v>10232.612989442754</v>
      </c>
      <c r="S2576" s="3">
        <f>R2576/MAX(R$2:R2576)-1</f>
        <v>-0.23710296521130025</v>
      </c>
      <c r="T2576" s="10">
        <f ca="1">IFERROR(AVERAGE(OFFSET(E2576,0,0,-参数!B$10,1)),"")</f>
        <v>3989.9199999999996</v>
      </c>
      <c r="U2576" s="10">
        <f ca="1">IFERROR(AVERAGE(OFFSET(E2576,0,0,-参数!B$11,1)),"")</f>
        <v>3023.2741975308659</v>
      </c>
      <c r="V2576" s="10">
        <f t="shared" ca="1" si="797"/>
        <v>966.64580246913374</v>
      </c>
      <c r="W2576" s="10">
        <f ca="1">IFERROR(AVERAGE(OFFSET(V2576,0,0,-参数!B$12,1)),"")</f>
        <v>1009.2139461279439</v>
      </c>
      <c r="X2576" s="11" t="str">
        <f t="shared" ca="1" si="795"/>
        <v>卖</v>
      </c>
      <c r="Y2576" s="12" t="str">
        <f ca="1">IF(X2575="买",$E2576/$E2575-1-IF(X2574="卖",参数!$B$3-IF(X2576="卖",参数!$B$3+参数!$B$4,0)),"")</f>
        <v/>
      </c>
      <c r="Z2576" s="10">
        <f t="shared" ca="1" si="807"/>
        <v>13216.154382876262</v>
      </c>
      <c r="AA2576" s="3">
        <f ca="1">Z2576/MAX(Z$2:Z2576)-1</f>
        <v>-8.8465094559887936E-2</v>
      </c>
      <c r="AB2576" s="8">
        <f ca="1">IFERROR(AVERAGE(OFFSET(E2576,0,0,-参数!B$14,1)),"")</f>
        <v>3887.4449999999997</v>
      </c>
      <c r="AC2576" s="8">
        <f ca="1">IFERROR(AVERAGE(OFFSET(E2576,0,0,-参数!B$15,1)),"")</f>
        <v>3994.8593103448279</v>
      </c>
      <c r="AD2576" s="9" t="str">
        <f ca="1">IFERROR(IF(OR(AND(AB2576/AC2576-1&lt;参数!B$16,AB2576/AC2576-1&gt;参数!B$17),AB2576/AC2576-1&lt;参数!B$18),"买","卖"),"买")</f>
        <v>卖</v>
      </c>
      <c r="AE2576" s="7" t="str">
        <f ca="1">IF(AD2575="买",$E2576/$E2575-1-IF(AD2574="卖",参数!$B$3-IF(AD2576="卖",参数!$B$3+参数!$B$4,0)),"")</f>
        <v/>
      </c>
      <c r="AF2576" s="8">
        <f t="shared" ca="1" si="808"/>
        <v>15054.950504285998</v>
      </c>
      <c r="AG2576" s="3">
        <f ca="1">AF2576/MAX(AF$2:AF2576)-1</f>
        <v>-2.4267145975915949E-2</v>
      </c>
      <c r="AH2576">
        <f t="shared" ca="1" si="798"/>
        <v>0</v>
      </c>
      <c r="AI2576">
        <f t="shared" si="799"/>
        <v>0</v>
      </c>
      <c r="AJ2576">
        <f t="shared" ca="1" si="800"/>
        <v>0</v>
      </c>
      <c r="AK2576">
        <f t="shared" ca="1" si="801"/>
        <v>0</v>
      </c>
      <c r="AL2576">
        <f t="shared" ca="1" si="802"/>
        <v>0</v>
      </c>
      <c r="AM2576">
        <f t="shared" ca="1" si="803"/>
        <v>0</v>
      </c>
      <c r="AO2576" s="9">
        <f t="shared" si="809"/>
        <v>177.42000000000007</v>
      </c>
      <c r="AP2576" s="15">
        <f ca="1">IFERROR(ABS(E2576-OFFSET(E2576,-参数!B$20,0,1,1))/SUM(OFFSET(AO2576,0,0,-参数!B$20,1)),0)</f>
        <v>8.8279435754726021E-2</v>
      </c>
      <c r="AQ2576" s="16">
        <f ca="1">(参数!B$21+参数!B$22*'000300'!AP2576)^(参数!B$23)</f>
        <v>6.3189655503310599E-2</v>
      </c>
      <c r="AR2576" s="17">
        <f t="shared" ca="1" si="810"/>
        <v>4296.0599566736901</v>
      </c>
      <c r="AS2576" s="9" t="str">
        <f ca="1">IF(E2576+参数!B$24&gt;=AR2576,"买","卖")</f>
        <v>卖</v>
      </c>
      <c r="AT2576" s="7" t="str">
        <f ca="1">IF(AS2575="买",$E2576/$E2575-1-IF(AS2574="卖",参数!$B$3-IF(AS2576="卖",参数!$B$3+参数!$B$4,0)),"")</f>
        <v/>
      </c>
      <c r="AU2576" s="8">
        <f t="shared" ca="1" si="811"/>
        <v>9350.4010851963176</v>
      </c>
      <c r="AV2576" s="7">
        <f ca="1">AU2576/MAX(AU$2:AU2576)-1</f>
        <v>-4.3866696016285234E-2</v>
      </c>
      <c r="AW2576" s="3">
        <f t="shared" ca="1" si="794"/>
        <v>-3.3128639294701667E-3</v>
      </c>
      <c r="AX2576" s="11" t="str">
        <f ca="1">IFERROR(IF(E2576&gt;MAX(OFFSET(C2576,-1,0,-参数!B$27,1)),"买",IF(E2576&lt;MIN(OFFSET(D2576,-1,0,-参数!B$26,1)),"卖",AX2575)),"卖")</f>
        <v>卖</v>
      </c>
      <c r="AY2576" s="12" t="str">
        <f ca="1">IF(AX2575="买",$E2576/$E2575-1-IF(AX2574="卖",参数!$B$3-IF(AX2576="卖",参数!$B$3+参数!$B$4,0)),"")</f>
        <v/>
      </c>
      <c r="AZ2576" s="10">
        <f t="shared" ca="1" si="812"/>
        <v>12330.011843284088</v>
      </c>
      <c r="BA2576" s="12">
        <f ca="1">AZ2576/MAX(AZ$2:AZ2576)-1</f>
        <v>-0.19006490777492413</v>
      </c>
    </row>
    <row r="2577" spans="1:53" x14ac:dyDescent="0.15">
      <c r="A2577" s="1">
        <v>42227</v>
      </c>
      <c r="B2577" s="6">
        <v>4083.59</v>
      </c>
      <c r="C2577" s="6">
        <v>4110.13</v>
      </c>
      <c r="D2577" s="6">
        <v>4042</v>
      </c>
      <c r="E2577" s="2">
        <v>4066.67</v>
      </c>
      <c r="F2577" s="3">
        <f>E2577/MAX(E$2:E2577)-1</f>
        <v>-0.30805996052542028</v>
      </c>
      <c r="G2577" s="2">
        <f ca="1">IFERROR(AVERAGE(OFFSET(E2577,0,0,-参数!B$2,1)),"")</f>
        <v>4461.6751785714296</v>
      </c>
      <c r="H2577" t="str">
        <f t="shared" ca="1" si="813"/>
        <v>卖</v>
      </c>
      <c r="I2577" s="3" t="str">
        <f ca="1">IF(H2576="买",$E2577/$E2576-1-IF(H2575="卖",参数!$B$3-IF(H2577="卖",参数!$B$3+参数!$B$4,0)),"")</f>
        <v/>
      </c>
      <c r="J2577" s="2">
        <f t="shared" ca="1" si="804"/>
        <v>13292.346836610248</v>
      </c>
      <c r="K2577" s="3">
        <f ca="1">J2577/MAX(J$2:J2577)-1</f>
        <v>-0.14847727160268842</v>
      </c>
      <c r="L2577" s="8">
        <f>L2576*(参数!$B$6-1)/(参数!$B$6+1)+E2577*2/(参数!$B$6+1)</f>
        <v>4008.6567404820516</v>
      </c>
      <c r="M2577" s="8">
        <f>M2576*(参数!$B$7-1)/(参数!$B$7+1)+E2577*2/(参数!$B$7+1)</f>
        <v>4243.0114376390775</v>
      </c>
      <c r="N2577" s="8">
        <f t="shared" si="796"/>
        <v>-234.35469715702584</v>
      </c>
      <c r="O2577" s="8">
        <f>O2576*(参数!$B$8-1)/(参数!$B$8+1)+N2577*2/(参数!$B$8+1)</f>
        <v>-231.15861118541096</v>
      </c>
      <c r="P2577" s="9" t="str">
        <f t="shared" si="805"/>
        <v>买</v>
      </c>
      <c r="Q2577" s="7">
        <f>IF(P2576="买",$E2577/$E2576-1-IF(P2575="卖",参数!$B$3-IF(P2577="卖",参数!$B$3+参数!$B$4,0)),"")</f>
        <v>-4.3311559216131501E-3</v>
      </c>
      <c r="R2577" s="8">
        <f t="shared" si="806"/>
        <v>10188.293947099954</v>
      </c>
      <c r="S2577" s="3">
        <f>R2577/MAX(R$2:R2577)-1</f>
        <v>-0.24040719122110643</v>
      </c>
      <c r="T2577" s="10">
        <f ca="1">IFERROR(AVERAGE(OFFSET(E2577,0,0,-参数!B$10,1)),"")</f>
        <v>3987.6459999999993</v>
      </c>
      <c r="U2577" s="10">
        <f ca="1">IFERROR(AVERAGE(OFFSET(E2577,0,0,-参数!B$11,1)),"")</f>
        <v>3027.4686419753098</v>
      </c>
      <c r="V2577" s="10">
        <f t="shared" ca="1" si="797"/>
        <v>960.17735802468951</v>
      </c>
      <c r="W2577" s="10">
        <f ca="1">IFERROR(AVERAGE(OFFSET(V2577,0,0,-参数!B$12,1)),"")</f>
        <v>997.72553703703488</v>
      </c>
      <c r="X2577" s="11" t="str">
        <f t="shared" ca="1" si="795"/>
        <v>卖</v>
      </c>
      <c r="Y2577" s="12" t="str">
        <f ca="1">IF(X2576="买",$E2577/$E2576-1-IF(X2575="卖",参数!$B$3-IF(X2577="卖",参数!$B$3+参数!$B$4,0)),"")</f>
        <v/>
      </c>
      <c r="Z2577" s="10">
        <f t="shared" ca="1" si="807"/>
        <v>13216.154382876262</v>
      </c>
      <c r="AA2577" s="3">
        <f ca="1">Z2577/MAX(Z$2:Z2577)-1</f>
        <v>-8.8465094559887936E-2</v>
      </c>
      <c r="AB2577" s="8">
        <f ca="1">IFERROR(AVERAGE(OFFSET(E2577,0,0,-参数!B$14,1)),"")</f>
        <v>3918.8525</v>
      </c>
      <c r="AC2577" s="8">
        <f ca="1">IFERROR(AVERAGE(OFFSET(E2577,0,0,-参数!B$15,1)),"")</f>
        <v>3988.4334482758622</v>
      </c>
      <c r="AD2577" s="9" t="str">
        <f ca="1">IFERROR(IF(OR(AND(AB2577/AC2577-1&lt;参数!B$16,AB2577/AC2577-1&gt;参数!B$17),AB2577/AC2577-1&lt;参数!B$18),"买","卖"),"买")</f>
        <v>卖</v>
      </c>
      <c r="AE2577" s="7" t="str">
        <f ca="1">IF(AD2576="买",$E2577/$E2576-1-IF(AD2575="卖",参数!$B$3-IF(AD2577="卖",参数!$B$3+参数!$B$4,0)),"")</f>
        <v/>
      </c>
      <c r="AF2577" s="8">
        <f t="shared" ca="1" si="808"/>
        <v>15054.950504285998</v>
      </c>
      <c r="AG2577" s="3">
        <f ca="1">AF2577/MAX(AF$2:AF2577)-1</f>
        <v>-2.4267145975915949E-2</v>
      </c>
      <c r="AH2577">
        <f t="shared" ca="1" si="798"/>
        <v>0</v>
      </c>
      <c r="AI2577">
        <f t="shared" si="799"/>
        <v>0</v>
      </c>
      <c r="AJ2577">
        <f t="shared" ca="1" si="800"/>
        <v>0</v>
      </c>
      <c r="AK2577">
        <f t="shared" ca="1" si="801"/>
        <v>0</v>
      </c>
      <c r="AL2577">
        <f t="shared" ca="1" si="802"/>
        <v>0</v>
      </c>
      <c r="AM2577">
        <f t="shared" ca="1" si="803"/>
        <v>0</v>
      </c>
      <c r="AO2577" s="9">
        <f t="shared" si="809"/>
        <v>17.690000000000055</v>
      </c>
      <c r="AP2577" s="15">
        <f ca="1">IFERROR(ABS(E2577-OFFSET(E2577,-参数!B$20,0,1,1))/SUM(OFFSET(AO2577,0,0,-参数!B$20,1)),0)</f>
        <v>8.7491356127545189E-2</v>
      </c>
      <c r="AQ2577" s="16">
        <f ca="1">(参数!B$21+参数!B$22*'000300'!AP2577)^(参数!B$23)</f>
        <v>6.2429158663081109E-2</v>
      </c>
      <c r="AR2577" s="17">
        <f t="shared" ca="1" si="810"/>
        <v>4281.7393346727913</v>
      </c>
      <c r="AS2577" s="9" t="str">
        <f ca="1">IF(E2577+参数!B$24&gt;=AR2577,"买","卖")</f>
        <v>卖</v>
      </c>
      <c r="AT2577" s="7" t="str">
        <f ca="1">IF(AS2576="买",$E2577/$E2576-1-IF(AS2575="卖",参数!$B$3-IF(AS2577="卖",参数!$B$3+参数!$B$4,0)),"")</f>
        <v/>
      </c>
      <c r="AU2577" s="8">
        <f t="shared" ca="1" si="811"/>
        <v>9350.4010851963176</v>
      </c>
      <c r="AV2577" s="7">
        <f ca="1">AU2577/MAX(AU$2:AU2577)-1</f>
        <v>-4.3866696016285234E-2</v>
      </c>
      <c r="AW2577" s="3">
        <f t="shared" ca="1" si="794"/>
        <v>-3.3334315967011863E-3</v>
      </c>
      <c r="AX2577" s="11" t="str">
        <f ca="1">IFERROR(IF(E2577&gt;MAX(OFFSET(C2577,-1,0,-参数!B$27,1)),"买",IF(E2577&lt;MIN(OFFSET(D2577,-1,0,-参数!B$26,1)),"卖",AX2576)),"卖")</f>
        <v>卖</v>
      </c>
      <c r="AY2577" s="12" t="str">
        <f ca="1">IF(AX2576="买",$E2577/$E2576-1-IF(AX2575="卖",参数!$B$3-IF(AX2577="卖",参数!$B$3+参数!$B$4,0)),"")</f>
        <v/>
      </c>
      <c r="AZ2577" s="10">
        <f t="shared" ca="1" si="812"/>
        <v>12330.011843284088</v>
      </c>
      <c r="BA2577" s="12">
        <f ca="1">AZ2577/MAX(AZ$2:AZ2577)-1</f>
        <v>-0.19006490777492413</v>
      </c>
    </row>
    <row r="2578" spans="1:53" x14ac:dyDescent="0.15">
      <c r="A2578" s="1">
        <v>42228</v>
      </c>
      <c r="B2578" s="6">
        <v>4025.67</v>
      </c>
      <c r="C2578" s="6">
        <v>4078.03</v>
      </c>
      <c r="D2578" s="6">
        <v>4015.35</v>
      </c>
      <c r="E2578" s="2">
        <v>4016.13</v>
      </c>
      <c r="F2578" s="3">
        <f>E2578/MAX(E$2:E2578)-1</f>
        <v>-0.31665929354114197</v>
      </c>
      <c r="G2578" s="2">
        <f ca="1">IFERROR(AVERAGE(OFFSET(E2578,0,0,-参数!B$2,1)),"")</f>
        <v>4442.3294642857154</v>
      </c>
      <c r="H2578" t="str">
        <f t="shared" ca="1" si="813"/>
        <v>卖</v>
      </c>
      <c r="I2578" s="3" t="str">
        <f ca="1">IF(H2577="买",$E2578/$E2577-1-IF(H2576="卖",参数!$B$3-IF(H2578="卖",参数!$B$3+参数!$B$4,0)),"")</f>
        <v/>
      </c>
      <c r="J2578" s="2">
        <f t="shared" ca="1" si="804"/>
        <v>13292.346836610248</v>
      </c>
      <c r="K2578" s="3">
        <f ca="1">J2578/MAX(J$2:J2578)-1</f>
        <v>-0.14847727160268842</v>
      </c>
      <c r="L2578" s="8">
        <f>L2577*(参数!$B$6-1)/(参数!$B$6+1)+E2578*2/(参数!$B$6+1)</f>
        <v>4009.3684794837613</v>
      </c>
      <c r="M2578" s="8">
        <f>M2577*(参数!$B$7-1)/(参数!$B$7+1)+E2578*2/(参数!$B$7+1)</f>
        <v>4237.5444150453641</v>
      </c>
      <c r="N2578" s="8">
        <f t="shared" si="796"/>
        <v>-228.17593556160273</v>
      </c>
      <c r="O2578" s="8">
        <f>O2577*(参数!$B$8-1)/(参数!$B$8+1)+N2578*2/(参数!$B$8+1)</f>
        <v>-230.56207606064933</v>
      </c>
      <c r="P2578" s="9" t="str">
        <f t="shared" si="805"/>
        <v>买</v>
      </c>
      <c r="Q2578" s="7">
        <f>IF(P2577="买",$E2578/$E2577-1-IF(P2576="卖",参数!$B$3-IF(P2578="卖",参数!$B$3+参数!$B$4,0)),"")</f>
        <v>-1.2427858665689628E-2</v>
      </c>
      <c r="R2578" s="8">
        <f t="shared" si="806"/>
        <v>10061.675269880894</v>
      </c>
      <c r="S2578" s="3">
        <f>R2578/MAX(R$2:R2578)-1</f>
        <v>-0.24984730329208471</v>
      </c>
      <c r="T2578" s="10">
        <f ca="1">IFERROR(AVERAGE(OFFSET(E2578,0,0,-参数!B$10,1)),"")</f>
        <v>3990.1144999999997</v>
      </c>
      <c r="U2578" s="10">
        <f ca="1">IFERROR(AVERAGE(OFFSET(E2578,0,0,-参数!B$11,1)),"")</f>
        <v>3031.5667901234578</v>
      </c>
      <c r="V2578" s="10">
        <f t="shared" ca="1" si="797"/>
        <v>958.54770987654183</v>
      </c>
      <c r="W2578" s="10">
        <f ca="1">IFERROR(AVERAGE(OFFSET(V2578,0,0,-参数!B$12,1)),"")</f>
        <v>989.41018518518331</v>
      </c>
      <c r="X2578" s="11" t="str">
        <f t="shared" ca="1" si="795"/>
        <v>卖</v>
      </c>
      <c r="Y2578" s="12" t="str">
        <f ca="1">IF(X2577="买",$E2578/$E2577-1-IF(X2576="卖",参数!$B$3-IF(X2578="卖",参数!$B$3+参数!$B$4,0)),"")</f>
        <v/>
      </c>
      <c r="Z2578" s="10">
        <f t="shared" ca="1" si="807"/>
        <v>13216.154382876262</v>
      </c>
      <c r="AA2578" s="3">
        <f ca="1">Z2578/MAX(Z$2:Z2578)-1</f>
        <v>-8.8465094559887936E-2</v>
      </c>
      <c r="AB2578" s="8">
        <f ca="1">IFERROR(AVERAGE(OFFSET(E2578,0,0,-参数!B$14,1)),"")</f>
        <v>3943.7812500000005</v>
      </c>
      <c r="AC2578" s="8">
        <f ca="1">IFERROR(AVERAGE(OFFSET(E2578,0,0,-参数!B$15,1)),"")</f>
        <v>3985.2655172413797</v>
      </c>
      <c r="AD2578" s="9" t="str">
        <f ca="1">IFERROR(IF(OR(AND(AB2578/AC2578-1&lt;参数!B$16,AB2578/AC2578-1&gt;参数!B$17),AB2578/AC2578-1&lt;参数!B$18),"买","卖"),"买")</f>
        <v>卖</v>
      </c>
      <c r="AE2578" s="7" t="str">
        <f ca="1">IF(AD2577="买",$E2578/$E2577-1-IF(AD2576="卖",参数!$B$3-IF(AD2578="卖",参数!$B$3+参数!$B$4,0)),"")</f>
        <v/>
      </c>
      <c r="AF2578" s="8">
        <f t="shared" ca="1" si="808"/>
        <v>15054.950504285998</v>
      </c>
      <c r="AG2578" s="3">
        <f ca="1">AF2578/MAX(AF$2:AF2578)-1</f>
        <v>-2.4267145975915949E-2</v>
      </c>
      <c r="AH2578">
        <f t="shared" ca="1" si="798"/>
        <v>0</v>
      </c>
      <c r="AI2578">
        <f t="shared" si="799"/>
        <v>0</v>
      </c>
      <c r="AJ2578">
        <f t="shared" ca="1" si="800"/>
        <v>0</v>
      </c>
      <c r="AK2578">
        <f t="shared" ca="1" si="801"/>
        <v>0</v>
      </c>
      <c r="AL2578">
        <f t="shared" ca="1" si="802"/>
        <v>0</v>
      </c>
      <c r="AM2578">
        <f t="shared" ca="1" si="803"/>
        <v>0</v>
      </c>
      <c r="AO2578" s="9">
        <f t="shared" si="809"/>
        <v>50.539999999999964</v>
      </c>
      <c r="AP2578" s="15">
        <f ca="1">IFERROR(ABS(E2578-OFFSET(E2578,-参数!B$20,0,1,1))/SUM(OFFSET(AO2578,0,0,-参数!B$20,1)),0)</f>
        <v>9.8650035989664597E-2</v>
      </c>
      <c r="AQ2578" s="16">
        <f ca="1">(参数!B$21+参数!B$22*'000300'!AP2578)^(参数!B$23)</f>
        <v>7.3197284730026346E-2</v>
      </c>
      <c r="AR2578" s="17">
        <f t="shared" ca="1" si="810"/>
        <v>4262.2974525757936</v>
      </c>
      <c r="AS2578" s="9" t="str">
        <f ca="1">IF(E2578+参数!B$24&gt;=AR2578,"买","卖")</f>
        <v>卖</v>
      </c>
      <c r="AT2578" s="7" t="str">
        <f ca="1">IF(AS2577="买",$E2578/$E2577-1-IF(AS2576="卖",参数!$B$3-IF(AS2578="卖",参数!$B$3+参数!$B$4,0)),"")</f>
        <v/>
      </c>
      <c r="AU2578" s="8">
        <f t="shared" ca="1" si="811"/>
        <v>9350.4010851963176</v>
      </c>
      <c r="AV2578" s="7">
        <f ca="1">AU2578/MAX(AU$2:AU2578)-1</f>
        <v>-4.3866696016285234E-2</v>
      </c>
      <c r="AW2578" s="3">
        <f t="shared" ca="1" si="794"/>
        <v>-4.5406505574874245E-3</v>
      </c>
      <c r="AX2578" s="11" t="str">
        <f ca="1">IFERROR(IF(E2578&gt;MAX(OFFSET(C2578,-1,0,-参数!B$27,1)),"买",IF(E2578&lt;MIN(OFFSET(D2578,-1,0,-参数!B$26,1)),"卖",AX2577)),"卖")</f>
        <v>卖</v>
      </c>
      <c r="AY2578" s="12" t="str">
        <f ca="1">IF(AX2577="买",$E2578/$E2577-1-IF(AX2576="卖",参数!$B$3-IF(AX2578="卖",参数!$B$3+参数!$B$4,0)),"")</f>
        <v/>
      </c>
      <c r="AZ2578" s="10">
        <f t="shared" ca="1" si="812"/>
        <v>12330.011843284088</v>
      </c>
      <c r="BA2578" s="12">
        <f ca="1">AZ2578/MAX(AZ$2:AZ2578)-1</f>
        <v>-0.19006490777492413</v>
      </c>
    </row>
    <row r="2579" spans="1:53" x14ac:dyDescent="0.15">
      <c r="A2579" s="1">
        <v>42229</v>
      </c>
      <c r="B2579" s="6">
        <v>4010.01</v>
      </c>
      <c r="C2579" s="6">
        <v>4075.7</v>
      </c>
      <c r="D2579" s="6">
        <v>3967.82</v>
      </c>
      <c r="E2579" s="2">
        <v>4075.46</v>
      </c>
      <c r="F2579" s="3">
        <f>E2579/MAX(E$2:E2579)-1</f>
        <v>-0.30656435037092489</v>
      </c>
      <c r="G2579" s="2">
        <f ca="1">IFERROR(AVERAGE(OFFSET(E2579,0,0,-参数!B$2,1)),"")</f>
        <v>4422.2676785714293</v>
      </c>
      <c r="H2579" t="str">
        <f t="shared" ca="1" si="813"/>
        <v>卖</v>
      </c>
      <c r="I2579" s="3" t="str">
        <f ca="1">IF(H2578="买",$E2579/$E2578-1-IF(H2577="卖",参数!$B$3-IF(H2579="卖",参数!$B$3+参数!$B$4,0)),"")</f>
        <v/>
      </c>
      <c r="J2579" s="2">
        <f t="shared" ca="1" si="804"/>
        <v>13292.346836610248</v>
      </c>
      <c r="K2579" s="3">
        <f ca="1">J2579/MAX(J$2:J2579)-1</f>
        <v>-0.14847727160268842</v>
      </c>
      <c r="L2579" s="8">
        <f>L2578*(参数!$B$6-1)/(参数!$B$6+1)+E2579*2/(参数!$B$6+1)</f>
        <v>4015.6629100091177</v>
      </c>
      <c r="M2579" s="8">
        <f>M2578*(参数!$B$7-1)/(参数!$B$7+1)+E2579*2/(参数!$B$7+1)</f>
        <v>4233.6387664900549</v>
      </c>
      <c r="N2579" s="8">
        <f t="shared" si="796"/>
        <v>-217.97585648093718</v>
      </c>
      <c r="O2579" s="8">
        <f>O2578*(参数!$B$8-1)/(参数!$B$8+1)+N2579*2/(参数!$B$8+1)</f>
        <v>-228.0448321447069</v>
      </c>
      <c r="P2579" s="9" t="str">
        <f t="shared" si="805"/>
        <v>买</v>
      </c>
      <c r="Q2579" s="7">
        <f>IF(P2578="买",$E2579/$E2578-1-IF(P2577="卖",参数!$B$3-IF(P2579="卖",参数!$B$3+参数!$B$4,0)),"")</f>
        <v>1.47729281671658E-2</v>
      </c>
      <c r="R2579" s="8">
        <f t="shared" si="806"/>
        <v>10210.315675884192</v>
      </c>
      <c r="S2579" s="3">
        <f>R2579/MAX(R$2:R2579)-1</f>
        <v>-0.23876535138921307</v>
      </c>
      <c r="T2579" s="10">
        <f ca="1">IFERROR(AVERAGE(OFFSET(E2579,0,0,-参数!B$10,1)),"")</f>
        <v>3994.0194999999999</v>
      </c>
      <c r="U2579" s="10">
        <f ca="1">IFERROR(AVERAGE(OFFSET(E2579,0,0,-参数!B$11,1)),"")</f>
        <v>3035.8093333333345</v>
      </c>
      <c r="V2579" s="10">
        <f t="shared" ca="1" si="797"/>
        <v>958.21016666666537</v>
      </c>
      <c r="W2579" s="10">
        <f ca="1">IFERROR(AVERAGE(OFFSET(V2579,0,0,-参数!B$12,1)),"")</f>
        <v>982.86460998877487</v>
      </c>
      <c r="X2579" s="11" t="str">
        <f t="shared" ca="1" si="795"/>
        <v>卖</v>
      </c>
      <c r="Y2579" s="12" t="str">
        <f ca="1">IF(X2578="买",$E2579/$E2578-1-IF(X2577="卖",参数!$B$3-IF(X2579="卖",参数!$B$3+参数!$B$4,0)),"")</f>
        <v/>
      </c>
      <c r="Z2579" s="10">
        <f t="shared" ca="1" si="807"/>
        <v>13216.154382876262</v>
      </c>
      <c r="AA2579" s="3">
        <f ca="1">Z2579/MAX(Z$2:Z2579)-1</f>
        <v>-8.8465094559887936E-2</v>
      </c>
      <c r="AB2579" s="8">
        <f ca="1">IFERROR(AVERAGE(OFFSET(E2579,0,0,-参数!B$14,1)),"")</f>
        <v>3974.5587499999997</v>
      </c>
      <c r="AC2579" s="8">
        <f ca="1">IFERROR(AVERAGE(OFFSET(E2579,0,0,-参数!B$15,1)),"")</f>
        <v>3991.801379310346</v>
      </c>
      <c r="AD2579" s="9" t="str">
        <f ca="1">IFERROR(IF(OR(AND(AB2579/AC2579-1&lt;参数!B$16,AB2579/AC2579-1&gt;参数!B$17),AB2579/AC2579-1&lt;参数!B$18),"买","卖"),"买")</f>
        <v>卖</v>
      </c>
      <c r="AE2579" s="7" t="str">
        <f ca="1">IF(AD2578="买",$E2579/$E2578-1-IF(AD2577="卖",参数!$B$3-IF(AD2579="卖",参数!$B$3+参数!$B$4,0)),"")</f>
        <v/>
      </c>
      <c r="AF2579" s="8">
        <f t="shared" ca="1" si="808"/>
        <v>15054.950504285998</v>
      </c>
      <c r="AG2579" s="3">
        <f ca="1">AF2579/MAX(AF$2:AF2579)-1</f>
        <v>-2.4267145975915949E-2</v>
      </c>
      <c r="AH2579">
        <f t="shared" ca="1" si="798"/>
        <v>0</v>
      </c>
      <c r="AI2579">
        <f t="shared" si="799"/>
        <v>0</v>
      </c>
      <c r="AJ2579">
        <f t="shared" ca="1" si="800"/>
        <v>0</v>
      </c>
      <c r="AK2579">
        <f t="shared" ca="1" si="801"/>
        <v>0</v>
      </c>
      <c r="AL2579">
        <f t="shared" ca="1" si="802"/>
        <v>0</v>
      </c>
      <c r="AM2579">
        <f t="shared" ca="1" si="803"/>
        <v>0</v>
      </c>
      <c r="AO2579" s="9">
        <f t="shared" si="809"/>
        <v>59.329999999999927</v>
      </c>
      <c r="AP2579" s="15">
        <f ca="1">IFERROR(ABS(E2579-OFFSET(E2579,-参数!B$20,0,1,1))/SUM(OFFSET(AO2579,0,0,-参数!B$20,1)),0)</f>
        <v>6.7798681945145212E-2</v>
      </c>
      <c r="AQ2579" s="16">
        <f ca="1">(参数!B$21+参数!B$22*'000300'!AP2579)^(参数!B$23)</f>
        <v>4.3425728077065122E-2</v>
      </c>
      <c r="AR2579" s="17">
        <f t="shared" ca="1" si="810"/>
        <v>4254.1839001656253</v>
      </c>
      <c r="AS2579" s="9" t="str">
        <f ca="1">IF(E2579+参数!B$24&gt;=AR2579,"买","卖")</f>
        <v>卖</v>
      </c>
      <c r="AT2579" s="7" t="str">
        <f ca="1">IF(AS2578="买",$E2579/$E2578-1-IF(AS2577="卖",参数!$B$3-IF(AS2579="卖",参数!$B$3+参数!$B$4,0)),"")</f>
        <v/>
      </c>
      <c r="AU2579" s="8">
        <f t="shared" ca="1" si="811"/>
        <v>9350.4010851963176</v>
      </c>
      <c r="AV2579" s="7">
        <f ca="1">AU2579/MAX(AU$2:AU2579)-1</f>
        <v>-4.3866696016285234E-2</v>
      </c>
      <c r="AW2579" s="3">
        <f t="shared" ref="AW2579:AW2642" ca="1" si="814">AR2579/AR2578-1</f>
        <v>-1.9035631605825998E-3</v>
      </c>
      <c r="AX2579" s="11" t="str">
        <f ca="1">IFERROR(IF(E2579&gt;MAX(OFFSET(C2579,-1,0,-参数!B$27,1)),"买",IF(E2579&lt;MIN(OFFSET(D2579,-1,0,-参数!B$26,1)),"卖",AX2578)),"卖")</f>
        <v>卖</v>
      </c>
      <c r="AY2579" s="12" t="str">
        <f ca="1">IF(AX2578="买",$E2579/$E2578-1-IF(AX2577="卖",参数!$B$3-IF(AX2579="卖",参数!$B$3+参数!$B$4,0)),"")</f>
        <v/>
      </c>
      <c r="AZ2579" s="10">
        <f t="shared" ca="1" si="812"/>
        <v>12330.011843284088</v>
      </c>
      <c r="BA2579" s="12">
        <f ca="1">AZ2579/MAX(AZ$2:AZ2579)-1</f>
        <v>-0.19006490777492413</v>
      </c>
    </row>
    <row r="2580" spans="1:53" x14ac:dyDescent="0.15">
      <c r="A2580" s="1">
        <v>42230</v>
      </c>
      <c r="B2580" s="6">
        <v>4097.92</v>
      </c>
      <c r="C2580" s="6">
        <v>4113.16</v>
      </c>
      <c r="D2580" s="6">
        <v>4056.73</v>
      </c>
      <c r="E2580" s="2">
        <v>4073.54</v>
      </c>
      <c r="F2580" s="3">
        <f>E2580/MAX(E$2:E2580)-1</f>
        <v>-0.30689103654801608</v>
      </c>
      <c r="G2580" s="2">
        <f ca="1">IFERROR(AVERAGE(OFFSET(E2580,0,0,-参数!B$2,1)),"")</f>
        <v>4402.4839285714288</v>
      </c>
      <c r="H2580" t="str">
        <f t="shared" ca="1" si="813"/>
        <v>卖</v>
      </c>
      <c r="I2580" s="3" t="str">
        <f ca="1">IF(H2579="买",$E2580/$E2579-1-IF(H2578="卖",参数!$B$3-IF(H2580="卖",参数!$B$3+参数!$B$4,0)),"")</f>
        <v/>
      </c>
      <c r="J2580" s="2">
        <f t="shared" ca="1" si="804"/>
        <v>13292.346836610248</v>
      </c>
      <c r="K2580" s="3">
        <f ca="1">J2580/MAX(J$2:J2580)-1</f>
        <v>-0.14847727160268842</v>
      </c>
      <c r="L2580" s="8">
        <f>L2579*(参数!$B$6-1)/(参数!$B$6+1)+E2580*2/(参数!$B$6+1)</f>
        <v>4021.1750138177731</v>
      </c>
      <c r="M2580" s="8">
        <f>M2579*(参数!$B$7-1)/(参数!$B$7+1)+E2580*2/(参数!$B$7+1)</f>
        <v>4229.7809648878856</v>
      </c>
      <c r="N2580" s="8">
        <f t="shared" si="796"/>
        <v>-208.6059510701125</v>
      </c>
      <c r="O2580" s="8">
        <f>O2579*(参数!$B$8-1)/(参数!$B$8+1)+N2580*2/(参数!$B$8+1)</f>
        <v>-224.15705592978802</v>
      </c>
      <c r="P2580" s="9" t="str">
        <f t="shared" si="805"/>
        <v>买</v>
      </c>
      <c r="Q2580" s="7">
        <f>IF(P2579="买",$E2580/$E2579-1-IF(P2578="卖",参数!$B$3-IF(P2580="卖",参数!$B$3+参数!$B$4,0)),"")</f>
        <v>-4.7111246337838697E-4</v>
      </c>
      <c r="R2580" s="8">
        <f t="shared" si="806"/>
        <v>10205.505468914256</v>
      </c>
      <c r="S2580" s="3">
        <f>R2580/MAX(R$2:R2580)-1</f>
        <v>-0.239123978519729</v>
      </c>
      <c r="T2580" s="10">
        <f ca="1">IFERROR(AVERAGE(OFFSET(E2580,0,0,-参数!B$10,1)),"")</f>
        <v>3990.1214999999997</v>
      </c>
      <c r="U2580" s="10">
        <f ca="1">IFERROR(AVERAGE(OFFSET(E2580,0,0,-参数!B$11,1)),"")</f>
        <v>3040.1084197530872</v>
      </c>
      <c r="V2580" s="10">
        <f t="shared" ca="1" si="797"/>
        <v>950.01308024691252</v>
      </c>
      <c r="W2580" s="10">
        <f ca="1">IFERROR(AVERAGE(OFFSET(V2580,0,0,-参数!B$12,1)),"")</f>
        <v>977.20464590347763</v>
      </c>
      <c r="X2580" s="11" t="str">
        <f t="shared" ca="1" si="795"/>
        <v>卖</v>
      </c>
      <c r="Y2580" s="12" t="str">
        <f ca="1">IF(X2579="买",$E2580/$E2579-1-IF(X2578="卖",参数!$B$3-IF(X2580="卖",参数!$B$3+参数!$B$4,0)),"")</f>
        <v/>
      </c>
      <c r="Z2580" s="10">
        <f t="shared" ca="1" si="807"/>
        <v>13216.154382876262</v>
      </c>
      <c r="AA2580" s="3">
        <f ca="1">Z2580/MAX(Z$2:Z2580)-1</f>
        <v>-8.8465094559887936E-2</v>
      </c>
      <c r="AB2580" s="8">
        <f ca="1">IFERROR(AVERAGE(OFFSET(E2580,0,0,-参数!B$14,1)),"")</f>
        <v>3990.2312500000003</v>
      </c>
      <c r="AC2580" s="8">
        <f ca="1">IFERROR(AVERAGE(OFFSET(E2580,0,0,-参数!B$15,1)),"")</f>
        <v>3994.3875862068976</v>
      </c>
      <c r="AD2580" s="9" t="str">
        <f ca="1">IFERROR(IF(OR(AND(AB2580/AC2580-1&lt;参数!B$16,AB2580/AC2580-1&gt;参数!B$17),AB2580/AC2580-1&lt;参数!B$18),"买","卖"),"买")</f>
        <v>卖</v>
      </c>
      <c r="AE2580" s="7" t="str">
        <f ca="1">IF(AD2579="买",$E2580/$E2579-1-IF(AD2578="卖",参数!$B$3-IF(AD2580="卖",参数!$B$3+参数!$B$4,0)),"")</f>
        <v/>
      </c>
      <c r="AF2580" s="8">
        <f t="shared" ca="1" si="808"/>
        <v>15054.950504285998</v>
      </c>
      <c r="AG2580" s="3">
        <f ca="1">AF2580/MAX(AF$2:AF2580)-1</f>
        <v>-2.4267145975915949E-2</v>
      </c>
      <c r="AH2580">
        <f t="shared" ca="1" si="798"/>
        <v>0</v>
      </c>
      <c r="AI2580">
        <f t="shared" si="799"/>
        <v>0</v>
      </c>
      <c r="AJ2580">
        <f t="shared" ca="1" si="800"/>
        <v>0</v>
      </c>
      <c r="AK2580">
        <f t="shared" ca="1" si="801"/>
        <v>1</v>
      </c>
      <c r="AL2580">
        <f t="shared" ca="1" si="802"/>
        <v>0</v>
      </c>
      <c r="AM2580">
        <f t="shared" ca="1" si="803"/>
        <v>0</v>
      </c>
      <c r="AO2580" s="9">
        <f t="shared" si="809"/>
        <v>1.9200000000000728</v>
      </c>
      <c r="AP2580" s="15">
        <f ca="1">IFERROR(ABS(E2580-OFFSET(E2580,-参数!B$20,0,1,1))/SUM(OFFSET(AO2580,0,0,-参数!B$20,1)),0)</f>
        <v>6.272970100136889E-2</v>
      </c>
      <c r="AQ2580" s="16">
        <f ca="1">(参数!B$21+参数!B$22*'000300'!AP2580)^(参数!B$23)</f>
        <v>3.8534161466320979E-2</v>
      </c>
      <c r="AR2580" s="17">
        <f t="shared" ca="1" si="810"/>
        <v>4247.2229389487375</v>
      </c>
      <c r="AS2580" s="9" t="str">
        <f ca="1">IF(E2580+参数!B$24&gt;=AR2580,"买","卖")</f>
        <v>卖</v>
      </c>
      <c r="AT2580" s="7" t="str">
        <f ca="1">IF(AS2579="买",$E2580/$E2579-1-IF(AS2578="卖",参数!$B$3-IF(AS2580="卖",参数!$B$3+参数!$B$4,0)),"")</f>
        <v/>
      </c>
      <c r="AU2580" s="8">
        <f t="shared" ca="1" si="811"/>
        <v>9350.4010851963176</v>
      </c>
      <c r="AV2580" s="7">
        <f ca="1">AU2580/MAX(AU$2:AU2580)-1</f>
        <v>-4.3866696016285234E-2</v>
      </c>
      <c r="AW2580" s="3">
        <f t="shared" ca="1" si="814"/>
        <v>-1.6362624137186144E-3</v>
      </c>
      <c r="AX2580" s="11" t="str">
        <f ca="1">IFERROR(IF(E2580&gt;MAX(OFFSET(C2580,-1,0,-参数!B$27,1)),"买",IF(E2580&lt;MIN(OFFSET(D2580,-1,0,-参数!B$26,1)),"卖",AX2579)),"卖")</f>
        <v>卖</v>
      </c>
      <c r="AY2580" s="12" t="str">
        <f ca="1">IF(AX2579="买",$E2580/$E2579-1-IF(AX2578="卖",参数!$B$3-IF(AX2580="卖",参数!$B$3+参数!$B$4,0)),"")</f>
        <v/>
      </c>
      <c r="AZ2580" s="10">
        <f t="shared" ca="1" si="812"/>
        <v>12330.011843284088</v>
      </c>
      <c r="BA2580" s="12">
        <f ca="1">AZ2580/MAX(AZ$2:AZ2580)-1</f>
        <v>-0.19006490777492413</v>
      </c>
    </row>
    <row r="2581" spans="1:53" x14ac:dyDescent="0.15">
      <c r="A2581" s="1">
        <v>42233</v>
      </c>
      <c r="B2581" s="6">
        <v>4058.11</v>
      </c>
      <c r="C2581" s="6">
        <v>4081.77</v>
      </c>
      <c r="D2581" s="6">
        <v>4009.99</v>
      </c>
      <c r="E2581" s="2">
        <v>4077.87</v>
      </c>
      <c r="F2581" s="3">
        <f>E2581/MAX(E$2:E2581)-1</f>
        <v>-0.30615429115905535</v>
      </c>
      <c r="G2581" s="2">
        <f ca="1">IFERROR(AVERAGE(OFFSET(E2581,0,0,-参数!B$2,1)),"")</f>
        <v>4388.9814285714292</v>
      </c>
      <c r="H2581" t="str">
        <f t="shared" ca="1" si="813"/>
        <v>卖</v>
      </c>
      <c r="I2581" s="3" t="str">
        <f ca="1">IF(H2580="买",$E2581/$E2580-1-IF(H2579="卖",参数!$B$3-IF(H2581="卖",参数!$B$3+参数!$B$4,0)),"")</f>
        <v/>
      </c>
      <c r="J2581" s="2">
        <f t="shared" ca="1" si="804"/>
        <v>13292.346836610248</v>
      </c>
      <c r="K2581" s="3">
        <f ca="1">J2581/MAX(J$2:J2581)-1</f>
        <v>-0.14847727160268842</v>
      </c>
      <c r="L2581" s="8">
        <f>L2580*(参数!$B$6-1)/(参数!$B$6+1)+E2581*2/(参数!$B$6+1)</f>
        <v>4026.5745363113188</v>
      </c>
      <c r="M2581" s="8">
        <f>M2580*(参数!$B$7-1)/(参数!$B$7+1)+E2581*2/(参数!$B$7+1)</f>
        <v>4226.120459709864</v>
      </c>
      <c r="N2581" s="8">
        <f t="shared" si="796"/>
        <v>-199.54592339854526</v>
      </c>
      <c r="O2581" s="8">
        <f>O2580*(参数!$B$8-1)/(参数!$B$8+1)+N2581*2/(参数!$B$8+1)</f>
        <v>-219.23482942353948</v>
      </c>
      <c r="P2581" s="9" t="str">
        <f t="shared" si="805"/>
        <v>买</v>
      </c>
      <c r="Q2581" s="7">
        <f>IF(P2580="买",$E2581/$E2580-1-IF(P2579="卖",参数!$B$3-IF(P2581="卖",参数!$B$3+参数!$B$4,0)),"")</f>
        <v>1.0629575258864765E-3</v>
      </c>
      <c r="R2581" s="8">
        <f t="shared" si="806"/>
        <v>10216.353487757915</v>
      </c>
      <c r="S2581" s="3">
        <f>R2581/MAX(R$2:R2581)-1</f>
        <v>-0.23831519962642989</v>
      </c>
      <c r="T2581" s="10">
        <f ca="1">IFERROR(AVERAGE(OFFSET(E2581,0,0,-参数!B$10,1)),"")</f>
        <v>3985.9845</v>
      </c>
      <c r="U2581" s="10">
        <f ca="1">IFERROR(AVERAGE(OFFSET(E2581,0,0,-参数!B$11,1)),"")</f>
        <v>3044.5521975308657</v>
      </c>
      <c r="V2581" s="10">
        <f t="shared" ca="1" si="797"/>
        <v>941.43230246913436</v>
      </c>
      <c r="W2581" s="10">
        <f ca="1">IFERROR(AVERAGE(OFFSET(V2581,0,0,-参数!B$12,1)),"")</f>
        <v>971.38194107743948</v>
      </c>
      <c r="X2581" s="11" t="str">
        <f t="shared" ca="1" si="795"/>
        <v>卖</v>
      </c>
      <c r="Y2581" s="12" t="str">
        <f ca="1">IF(X2580="买",$E2581/$E2580-1-IF(X2579="卖",参数!$B$3-IF(X2581="卖",参数!$B$3+参数!$B$4,0)),"")</f>
        <v/>
      </c>
      <c r="Z2581" s="10">
        <f t="shared" ca="1" si="807"/>
        <v>13216.154382876262</v>
      </c>
      <c r="AA2581" s="3">
        <f ca="1">Z2581/MAX(Z$2:Z2581)-1</f>
        <v>-8.8465094559887936E-2</v>
      </c>
      <c r="AB2581" s="8">
        <f ca="1">IFERROR(AVERAGE(OFFSET(E2581,0,0,-参数!B$14,1)),"")</f>
        <v>4016.6025</v>
      </c>
      <c r="AC2581" s="8">
        <f ca="1">IFERROR(AVERAGE(OFFSET(E2581,0,0,-参数!B$15,1)),"")</f>
        <v>3999.5555172413797</v>
      </c>
      <c r="AD2581" s="9" t="str">
        <f ca="1">IFERROR(IF(OR(AND(AB2581/AC2581-1&lt;参数!B$16,AB2581/AC2581-1&gt;参数!B$17),AB2581/AC2581-1&lt;参数!B$18),"买","卖"),"买")</f>
        <v>买</v>
      </c>
      <c r="AE2581" s="7" t="str">
        <f ca="1">IF(AD2580="买",$E2581/$E2580-1-IF(AD2579="卖",参数!$B$3-IF(AD2581="卖",参数!$B$3+参数!$B$4,0)),"")</f>
        <v/>
      </c>
      <c r="AF2581" s="8">
        <f t="shared" ca="1" si="808"/>
        <v>15054.950504285998</v>
      </c>
      <c r="AG2581" s="3">
        <f ca="1">AF2581/MAX(AF$2:AF2581)-1</f>
        <v>-2.4267145975915949E-2</v>
      </c>
      <c r="AH2581">
        <f t="shared" ca="1" si="798"/>
        <v>0</v>
      </c>
      <c r="AI2581">
        <f t="shared" si="799"/>
        <v>0</v>
      </c>
      <c r="AJ2581">
        <f t="shared" ca="1" si="800"/>
        <v>0</v>
      </c>
      <c r="AK2581">
        <f t="shared" ca="1" si="801"/>
        <v>0</v>
      </c>
      <c r="AL2581">
        <f t="shared" ca="1" si="802"/>
        <v>0</v>
      </c>
      <c r="AM2581">
        <f t="shared" ca="1" si="803"/>
        <v>0</v>
      </c>
      <c r="AO2581" s="9">
        <f t="shared" si="809"/>
        <v>4.3299999999999272</v>
      </c>
      <c r="AP2581" s="15">
        <f ca="1">IFERROR(ABS(E2581-OFFSET(E2581,-参数!B$20,0,1,1))/SUM(OFFSET(AO2581,0,0,-参数!B$20,1)),0)</f>
        <v>5.1815018455351823E-2</v>
      </c>
      <c r="AQ2581" s="16">
        <f ca="1">(参数!B$21+参数!B$22*'000300'!AP2581)^(参数!B$23)</f>
        <v>2.800149280941451E-2</v>
      </c>
      <c r="AR2581" s="17">
        <f t="shared" ca="1" si="810"/>
        <v>4242.4808038465108</v>
      </c>
      <c r="AS2581" s="9" t="str">
        <f ca="1">IF(E2581+参数!B$24&gt;=AR2581,"买","卖")</f>
        <v>卖</v>
      </c>
      <c r="AT2581" s="7" t="str">
        <f ca="1">IF(AS2580="买",$E2581/$E2580-1-IF(AS2579="卖",参数!$B$3-IF(AS2581="卖",参数!$B$3+参数!$B$4,0)),"")</f>
        <v/>
      </c>
      <c r="AU2581" s="8">
        <f t="shared" ca="1" si="811"/>
        <v>9350.4010851963176</v>
      </c>
      <c r="AV2581" s="7">
        <f ca="1">AU2581/MAX(AU$2:AU2581)-1</f>
        <v>-4.3866696016285234E-2</v>
      </c>
      <c r="AW2581" s="3">
        <f t="shared" ca="1" si="814"/>
        <v>-1.1165260619449002E-3</v>
      </c>
      <c r="AX2581" s="11" t="str">
        <f ca="1">IFERROR(IF(E2581&gt;MAX(OFFSET(C2581,-1,0,-参数!B$27,1)),"买",IF(E2581&lt;MIN(OFFSET(D2581,-1,0,-参数!B$26,1)),"卖",AX2580)),"卖")</f>
        <v>卖</v>
      </c>
      <c r="AY2581" s="12" t="str">
        <f ca="1">IF(AX2580="买",$E2581/$E2580-1-IF(AX2579="卖",参数!$B$3-IF(AX2581="卖",参数!$B$3+参数!$B$4,0)),"")</f>
        <v/>
      </c>
      <c r="AZ2581" s="10">
        <f t="shared" ca="1" si="812"/>
        <v>12330.011843284088</v>
      </c>
      <c r="BA2581" s="12">
        <f ca="1">AZ2581/MAX(AZ$2:AZ2581)-1</f>
        <v>-0.19006490777492413</v>
      </c>
    </row>
    <row r="2582" spans="1:53" x14ac:dyDescent="0.15">
      <c r="A2582" s="1">
        <v>42234</v>
      </c>
      <c r="B2582" s="6">
        <v>4084.31</v>
      </c>
      <c r="C2582" s="6">
        <v>4103.05</v>
      </c>
      <c r="D2582" s="6">
        <v>3816.55</v>
      </c>
      <c r="E2582" s="2">
        <v>3825.41</v>
      </c>
      <c r="F2582" s="3">
        <f>E2582/MAX(E$2:E2582)-1</f>
        <v>-0.34911012046552781</v>
      </c>
      <c r="G2582" s="2">
        <f ca="1">IFERROR(AVERAGE(OFFSET(E2582,0,0,-参数!B$2,1)),"")</f>
        <v>4370.8489285714286</v>
      </c>
      <c r="H2582" t="str">
        <f t="shared" ca="1" si="813"/>
        <v>卖</v>
      </c>
      <c r="I2582" s="3" t="str">
        <f ca="1">IF(H2581="买",$E2582/$E2581-1-IF(H2580="卖",参数!$B$3-IF(H2582="卖",参数!$B$3+参数!$B$4,0)),"")</f>
        <v/>
      </c>
      <c r="J2582" s="2">
        <f t="shared" ca="1" si="804"/>
        <v>13292.346836610248</v>
      </c>
      <c r="K2582" s="3">
        <f ca="1">J2582/MAX(J$2:J2582)-1</f>
        <v>-0.14847727160268842</v>
      </c>
      <c r="L2582" s="8">
        <f>L2581*(参数!$B$6-1)/(参数!$B$6+1)+E2582*2/(参数!$B$6+1)</f>
        <v>4007.4160090435739</v>
      </c>
      <c r="M2582" s="8">
        <f>M2581*(参数!$B$7-1)/(参数!$B$7+1)+E2582*2/(参数!$B$7+1)</f>
        <v>4216.4647859819152</v>
      </c>
      <c r="N2582" s="8">
        <f t="shared" si="796"/>
        <v>-209.04877693834123</v>
      </c>
      <c r="O2582" s="8">
        <f>O2581*(参数!$B$8-1)/(参数!$B$8+1)+N2582*2/(参数!$B$8+1)</f>
        <v>-217.19761892649984</v>
      </c>
      <c r="P2582" s="9" t="str">
        <f t="shared" si="805"/>
        <v>买</v>
      </c>
      <c r="Q2582" s="7">
        <f>IF(P2581="买",$E2582/$E2581-1-IF(P2580="卖",参数!$B$3-IF(P2582="卖",参数!$B$3+参数!$B$4,0)),"")</f>
        <v>-6.1909771522878354E-2</v>
      </c>
      <c r="R2582" s="8">
        <f t="shared" si="806"/>
        <v>9583.8613775338617</v>
      </c>
      <c r="S2582" s="3">
        <f>R2582/MAX(R$2:R2582)-1</f>
        <v>-0.2854709315900068</v>
      </c>
      <c r="T2582" s="10">
        <f ca="1">IFERROR(AVERAGE(OFFSET(E2582,0,0,-参数!B$10,1)),"")</f>
        <v>3968.9544999999998</v>
      </c>
      <c r="U2582" s="10">
        <f ca="1">IFERROR(AVERAGE(OFFSET(E2582,0,0,-参数!B$11,1)),"")</f>
        <v>3048.3566666666684</v>
      </c>
      <c r="V2582" s="10">
        <f t="shared" ca="1" si="797"/>
        <v>920.59783333333144</v>
      </c>
      <c r="W2582" s="10">
        <f ca="1">IFERROR(AVERAGE(OFFSET(V2582,0,0,-参数!B$12,1)),"")</f>
        <v>964.74381874298388</v>
      </c>
      <c r="X2582" s="11" t="str">
        <f t="shared" ca="1" si="795"/>
        <v>卖</v>
      </c>
      <c r="Y2582" s="12" t="str">
        <f ca="1">IF(X2581="买",$E2582/$E2581-1-IF(X2580="卖",参数!$B$3-IF(X2582="卖",参数!$B$3+参数!$B$4,0)),"")</f>
        <v/>
      </c>
      <c r="Z2582" s="10">
        <f t="shared" ca="1" si="807"/>
        <v>13216.154382876262</v>
      </c>
      <c r="AA2582" s="3">
        <f ca="1">Z2582/MAX(Z$2:Z2582)-1</f>
        <v>-8.8465094559887936E-2</v>
      </c>
      <c r="AB2582" s="8">
        <f ca="1">IFERROR(AVERAGE(OFFSET(E2582,0,0,-参数!B$14,1)),"")</f>
        <v>4015.7975000000001</v>
      </c>
      <c r="AC2582" s="8">
        <f ca="1">IFERROR(AVERAGE(OFFSET(E2582,0,0,-参数!B$15,1)),"")</f>
        <v>4005.1544827586213</v>
      </c>
      <c r="AD2582" s="9" t="str">
        <f ca="1">IFERROR(IF(OR(AND(AB2582/AC2582-1&lt;参数!B$16,AB2582/AC2582-1&gt;参数!B$17),AB2582/AC2582-1&lt;参数!B$18),"买","卖"),"买")</f>
        <v>买</v>
      </c>
      <c r="AE2582" s="7">
        <f ca="1">IF(AD2581="买",$E2582/$E2581-1-IF(AD2580="卖",参数!$B$3-IF(AD2582="卖",参数!$B$3+参数!$B$4,0)),"")</f>
        <v>-6.2159771522878354E-2</v>
      </c>
      <c r="AF2582" s="8">
        <f t="shared" ca="1" si="808"/>
        <v>14119.138220651339</v>
      </c>
      <c r="AG2582" s="3">
        <f ca="1">AF2582/MAX(AF$2:AF2582)-1</f>
        <v>-8.4918477249418922E-2</v>
      </c>
      <c r="AH2582">
        <f t="shared" ca="1" si="798"/>
        <v>0</v>
      </c>
      <c r="AI2582">
        <f t="shared" si="799"/>
        <v>0</v>
      </c>
      <c r="AJ2582">
        <f t="shared" ca="1" si="800"/>
        <v>0</v>
      </c>
      <c r="AK2582">
        <f t="shared" ca="1" si="801"/>
        <v>0</v>
      </c>
      <c r="AL2582">
        <f t="shared" ca="1" si="802"/>
        <v>0</v>
      </c>
      <c r="AM2582">
        <f t="shared" ca="1" si="803"/>
        <v>0</v>
      </c>
      <c r="AO2582" s="9">
        <f t="shared" si="809"/>
        <v>252.46000000000004</v>
      </c>
      <c r="AP2582" s="15">
        <f ca="1">IFERROR(ABS(E2582-OFFSET(E2582,-参数!B$20,0,1,1))/SUM(OFFSET(AO2582,0,0,-参数!B$20,1)),0)</f>
        <v>9.4777837975528079E-2</v>
      </c>
      <c r="AQ2582" s="16">
        <f ca="1">(参数!B$21+参数!B$22*'000300'!AP2582)^(参数!B$23)</f>
        <v>6.9460613646384589E-2</v>
      </c>
      <c r="AR2582" s="17">
        <f t="shared" ca="1" si="810"/>
        <v>4213.5108098773417</v>
      </c>
      <c r="AS2582" s="9" t="str">
        <f ca="1">IF(E2582+参数!B$24&gt;=AR2582,"买","卖")</f>
        <v>卖</v>
      </c>
      <c r="AT2582" s="7" t="str">
        <f ca="1">IF(AS2581="买",$E2582/$E2581-1-IF(AS2580="卖",参数!$B$3-IF(AS2582="卖",参数!$B$3+参数!$B$4,0)),"")</f>
        <v/>
      </c>
      <c r="AU2582" s="8">
        <f t="shared" ca="1" si="811"/>
        <v>9350.4010851963176</v>
      </c>
      <c r="AV2582" s="7">
        <f ca="1">AU2582/MAX(AU$2:AU2582)-1</f>
        <v>-4.3866696016285234E-2</v>
      </c>
      <c r="AW2582" s="3">
        <f t="shared" ca="1" si="814"/>
        <v>-6.8285503950666904E-3</v>
      </c>
      <c r="AX2582" s="11" t="str">
        <f ca="1">IFERROR(IF(E2582&gt;MAX(OFFSET(C2582,-1,0,-参数!B$27,1)),"买",IF(E2582&lt;MIN(OFFSET(D2582,-1,0,-参数!B$26,1)),"卖",AX2581)),"卖")</f>
        <v>卖</v>
      </c>
      <c r="AY2582" s="12" t="str">
        <f ca="1">IF(AX2581="买",$E2582/$E2581-1-IF(AX2580="卖",参数!$B$3-IF(AX2582="卖",参数!$B$3+参数!$B$4,0)),"")</f>
        <v/>
      </c>
      <c r="AZ2582" s="10">
        <f t="shared" ca="1" si="812"/>
        <v>12330.011843284088</v>
      </c>
      <c r="BA2582" s="12">
        <f ca="1">AZ2582/MAX(AZ$2:AZ2582)-1</f>
        <v>-0.19006490777492413</v>
      </c>
    </row>
    <row r="2583" spans="1:53" x14ac:dyDescent="0.15">
      <c r="A2583" s="1">
        <v>42235</v>
      </c>
      <c r="B2583" s="6">
        <v>3748.27</v>
      </c>
      <c r="C2583" s="6">
        <v>3898.74</v>
      </c>
      <c r="D2583" s="6">
        <v>3668.19</v>
      </c>
      <c r="E2583" s="2">
        <v>3886.14</v>
      </c>
      <c r="F2583" s="3">
        <f>E2583/MAX(E$2:E2583)-1</f>
        <v>-0.33877696862451512</v>
      </c>
      <c r="G2583" s="2">
        <f ca="1">IFERROR(AVERAGE(OFFSET(E2583,0,0,-参数!B$2,1)),"")</f>
        <v>4349.5982142857147</v>
      </c>
      <c r="H2583" t="str">
        <f t="shared" ca="1" si="813"/>
        <v>卖</v>
      </c>
      <c r="I2583" s="3" t="str">
        <f ca="1">IF(H2582="买",$E2583/$E2582-1-IF(H2581="卖",参数!$B$3-IF(H2583="卖",参数!$B$3+参数!$B$4,0)),"")</f>
        <v/>
      </c>
      <c r="J2583" s="2">
        <f t="shared" ca="1" si="804"/>
        <v>13292.346836610248</v>
      </c>
      <c r="K2583" s="3">
        <f ca="1">J2583/MAX(J$2:J2583)-1</f>
        <v>-0.14847727160268842</v>
      </c>
      <c r="L2583" s="8">
        <f>L2582*(参数!$B$6-1)/(参数!$B$6+1)+E2583*2/(参数!$B$6+1)</f>
        <v>3995.8659129441858</v>
      </c>
      <c r="M2583" s="8">
        <f>M2582*(参数!$B$7-1)/(参数!$B$7+1)+E2583*2/(参数!$B$7+1)</f>
        <v>4208.5051525847612</v>
      </c>
      <c r="N2583" s="8">
        <f t="shared" si="796"/>
        <v>-212.6392396405754</v>
      </c>
      <c r="O2583" s="8">
        <f>O2582*(参数!$B$8-1)/(参数!$B$8+1)+N2583*2/(参数!$B$8+1)</f>
        <v>-216.28594306931495</v>
      </c>
      <c r="P2583" s="9" t="str">
        <f t="shared" si="805"/>
        <v>买</v>
      </c>
      <c r="Q2583" s="7">
        <f>IF(P2582="买",$E2583/$E2582-1-IF(P2581="卖",参数!$B$3-IF(P2583="卖",参数!$B$3+参数!$B$4,0)),"")</f>
        <v>1.587542250373164E-2</v>
      </c>
      <c r="R2583" s="8">
        <f t="shared" si="806"/>
        <v>9736.0092261194077</v>
      </c>
      <c r="S2583" s="3">
        <f>R2583/MAX(R$2:R2583)-1</f>
        <v>-0.27412748073780036</v>
      </c>
      <c r="T2583" s="10">
        <f ca="1">IFERROR(AVERAGE(OFFSET(E2583,0,0,-参数!B$10,1)),"")</f>
        <v>3955.4034999999994</v>
      </c>
      <c r="U2583" s="10">
        <f ca="1">IFERROR(AVERAGE(OFFSET(E2583,0,0,-参数!B$11,1)),"")</f>
        <v>3052.3020740740753</v>
      </c>
      <c r="V2583" s="10">
        <f t="shared" ca="1" si="797"/>
        <v>903.1014259259241</v>
      </c>
      <c r="W2583" s="10">
        <f ca="1">IFERROR(AVERAGE(OFFSET(V2583,0,0,-参数!B$12,1)),"")</f>
        <v>956.75956958473466</v>
      </c>
      <c r="X2583" s="11" t="str">
        <f t="shared" ca="1" si="795"/>
        <v>卖</v>
      </c>
      <c r="Y2583" s="12" t="str">
        <f ca="1">IF(X2582="买",$E2583/$E2582-1-IF(X2581="卖",参数!$B$3-IF(X2583="卖",参数!$B$3+参数!$B$4,0)),"")</f>
        <v/>
      </c>
      <c r="Z2583" s="10">
        <f t="shared" ca="1" si="807"/>
        <v>13216.154382876262</v>
      </c>
      <c r="AA2583" s="3">
        <f ca="1">Z2583/MAX(Z$2:Z2583)-1</f>
        <v>-8.8465094559887936E-2</v>
      </c>
      <c r="AB2583" s="8">
        <f ca="1">IFERROR(AVERAGE(OFFSET(E2583,0,0,-参数!B$14,1)),"")</f>
        <v>4013.1974999999998</v>
      </c>
      <c r="AC2583" s="8">
        <f ca="1">IFERROR(AVERAGE(OFFSET(E2583,0,0,-参数!B$15,1)),"")</f>
        <v>4004.7582758620692</v>
      </c>
      <c r="AD2583" s="9" t="str">
        <f ca="1">IFERROR(IF(OR(AND(AB2583/AC2583-1&lt;参数!B$16,AB2583/AC2583-1&gt;参数!B$17),AB2583/AC2583-1&lt;参数!B$18),"买","卖"),"买")</f>
        <v>买</v>
      </c>
      <c r="AE2583" s="7">
        <f ca="1">IF(AD2582="买",$E2583/$E2582-1-IF(AD2581="卖",参数!$B$3-IF(AD2583="卖",参数!$B$3+参数!$B$4,0)),"")</f>
        <v>1.587542250373164E-2</v>
      </c>
      <c r="AF2583" s="8">
        <f t="shared" ca="1" si="808"/>
        <v>14343.285505292764</v>
      </c>
      <c r="AG2583" s="3">
        <f ca="1">AF2583/MAX(AF$2:AF2583)-1</f>
        <v>-7.0391171450395418E-2</v>
      </c>
      <c r="AH2583">
        <f t="shared" ca="1" si="798"/>
        <v>0</v>
      </c>
      <c r="AI2583">
        <f t="shared" si="799"/>
        <v>1</v>
      </c>
      <c r="AJ2583">
        <f t="shared" ca="1" si="800"/>
        <v>0</v>
      </c>
      <c r="AK2583">
        <f t="shared" ca="1" si="801"/>
        <v>1</v>
      </c>
      <c r="AL2583">
        <f t="shared" ca="1" si="802"/>
        <v>0</v>
      </c>
      <c r="AM2583">
        <f t="shared" ca="1" si="803"/>
        <v>0</v>
      </c>
      <c r="AO2583" s="9">
        <f t="shared" si="809"/>
        <v>60.730000000000018</v>
      </c>
      <c r="AP2583" s="15">
        <f ca="1">IFERROR(ABS(E2583-OFFSET(E2583,-参数!B$20,0,1,1))/SUM(OFFSET(AO2583,0,0,-参数!B$20,1)),0)</f>
        <v>0.10497926881630618</v>
      </c>
      <c r="AQ2583" s="16">
        <f ca="1">(参数!B$21+参数!B$22*'000300'!AP2583)^(参数!B$23)</f>
        <v>7.9304994407735446E-2</v>
      </c>
      <c r="AR2583" s="17">
        <f t="shared" ca="1" si="810"/>
        <v>4187.5486696307635</v>
      </c>
      <c r="AS2583" s="9" t="str">
        <f ca="1">IF(E2583+参数!B$24&gt;=AR2583,"买","卖")</f>
        <v>卖</v>
      </c>
      <c r="AT2583" s="7" t="str">
        <f ca="1">IF(AS2582="买",$E2583/$E2582-1-IF(AS2581="卖",参数!$B$3-IF(AS2583="卖",参数!$B$3+参数!$B$4,0)),"")</f>
        <v/>
      </c>
      <c r="AU2583" s="8">
        <f t="shared" ca="1" si="811"/>
        <v>9350.4010851963176</v>
      </c>
      <c r="AV2583" s="7">
        <f ca="1">AU2583/MAX(AU$2:AU2583)-1</f>
        <v>-4.3866696016285234E-2</v>
      </c>
      <c r="AW2583" s="3">
        <f t="shared" ca="1" si="814"/>
        <v>-6.161640830662507E-3</v>
      </c>
      <c r="AX2583" s="11" t="str">
        <f ca="1">IFERROR(IF(E2583&gt;MAX(OFFSET(C2583,-1,0,-参数!B$27,1)),"买",IF(E2583&lt;MIN(OFFSET(D2583,-1,0,-参数!B$26,1)),"卖",AX2582)),"卖")</f>
        <v>卖</v>
      </c>
      <c r="AY2583" s="12" t="str">
        <f ca="1">IF(AX2582="买",$E2583/$E2582-1-IF(AX2581="卖",参数!$B$3-IF(AX2583="卖",参数!$B$3+参数!$B$4,0)),"")</f>
        <v/>
      </c>
      <c r="AZ2583" s="10">
        <f t="shared" ca="1" si="812"/>
        <v>12330.011843284088</v>
      </c>
      <c r="BA2583" s="12">
        <f ca="1">AZ2583/MAX(AZ$2:AZ2583)-1</f>
        <v>-0.19006490777492413</v>
      </c>
    </row>
    <row r="2584" spans="1:53" x14ac:dyDescent="0.15">
      <c r="A2584" s="1">
        <v>42236</v>
      </c>
      <c r="B2584" s="6">
        <v>3848.4</v>
      </c>
      <c r="C2584" s="6">
        <v>3880.82</v>
      </c>
      <c r="D2584" s="6">
        <v>3761.45</v>
      </c>
      <c r="E2584" s="2">
        <v>3761.45</v>
      </c>
      <c r="F2584" s="3">
        <f>E2584/MAX(E$2:E2584)-1</f>
        <v>-0.35999285373987611</v>
      </c>
      <c r="G2584" s="2">
        <f ca="1">IFERROR(AVERAGE(OFFSET(E2584,0,0,-参数!B$2,1)),"")</f>
        <v>4324.590714285715</v>
      </c>
      <c r="H2584" t="str">
        <f t="shared" ca="1" si="813"/>
        <v>卖</v>
      </c>
      <c r="I2584" s="3" t="str">
        <f ca="1">IF(H2583="买",$E2584/$E2583-1-IF(H2582="卖",参数!$B$3-IF(H2584="卖",参数!$B$3+参数!$B$4,0)),"")</f>
        <v/>
      </c>
      <c r="J2584" s="2">
        <f t="shared" ca="1" si="804"/>
        <v>13292.346836610248</v>
      </c>
      <c r="K2584" s="3">
        <f ca="1">J2584/MAX(J$2:J2584)-1</f>
        <v>-0.14847727160268842</v>
      </c>
      <c r="L2584" s="8">
        <f>L2583*(参数!$B$6-1)/(参数!$B$6+1)+E2584*2/(参数!$B$6+1)</f>
        <v>3973.5405879018822</v>
      </c>
      <c r="M2584" s="8">
        <f>M2583*(参数!$B$7-1)/(参数!$B$7+1)+E2584*2/(参数!$B$7+1)</f>
        <v>4197.732739269466</v>
      </c>
      <c r="N2584" s="8">
        <f t="shared" si="796"/>
        <v>-224.19215136758385</v>
      </c>
      <c r="O2584" s="8">
        <f>O2583*(参数!$B$8-1)/(参数!$B$8+1)+N2584*2/(参数!$B$8+1)</f>
        <v>-217.86718472896874</v>
      </c>
      <c r="P2584" s="9" t="str">
        <f t="shared" si="805"/>
        <v>卖</v>
      </c>
      <c r="Q2584" s="7">
        <f>IF(P2583="买",$E2584/$E2583-1-IF(P2582="卖",参数!$B$3-IF(P2584="卖",参数!$B$3+参数!$B$4,0)),"")</f>
        <v>-3.208582295027973E-2</v>
      </c>
      <c r="R2584" s="8">
        <f t="shared" si="806"/>
        <v>9423.621357847851</v>
      </c>
      <c r="S2584" s="3">
        <f>R2584/MAX(R$2:R2584)-1</f>
        <v>-0.2974176978753208</v>
      </c>
      <c r="T2584" s="10">
        <f ca="1">IFERROR(AVERAGE(OFFSET(E2584,0,0,-参数!B$10,1)),"")</f>
        <v>3930.9354999999996</v>
      </c>
      <c r="U2584" s="10">
        <f ca="1">IFERROR(AVERAGE(OFFSET(E2584,0,0,-参数!B$11,1)),"")</f>
        <v>3055.8979753086428</v>
      </c>
      <c r="V2584" s="10">
        <f t="shared" ca="1" si="797"/>
        <v>875.03752469135679</v>
      </c>
      <c r="W2584" s="10">
        <f ca="1">IFERROR(AVERAGE(OFFSET(V2584,0,0,-参数!B$12,1)),"")</f>
        <v>945.61472222222073</v>
      </c>
      <c r="X2584" s="11" t="str">
        <f t="shared" ca="1" si="795"/>
        <v>卖</v>
      </c>
      <c r="Y2584" s="12" t="str">
        <f ca="1">IF(X2583="买",$E2584/$E2583-1-IF(X2582="卖",参数!$B$3-IF(X2584="卖",参数!$B$3+参数!$B$4,0)),"")</f>
        <v/>
      </c>
      <c r="Z2584" s="10">
        <f t="shared" ca="1" si="807"/>
        <v>13216.154382876262</v>
      </c>
      <c r="AA2584" s="3">
        <f ca="1">Z2584/MAX(Z$2:Z2584)-1</f>
        <v>-8.8465094559887936E-2</v>
      </c>
      <c r="AB2584" s="8">
        <f ca="1">IFERROR(AVERAGE(OFFSET(E2584,0,0,-参数!B$14,1)),"")</f>
        <v>3972.8337499999998</v>
      </c>
      <c r="AC2584" s="8">
        <f ca="1">IFERROR(AVERAGE(OFFSET(E2584,0,0,-参数!B$15,1)),"")</f>
        <v>3992.8579310344826</v>
      </c>
      <c r="AD2584" s="9" t="str">
        <f ca="1">IFERROR(IF(OR(AND(AB2584/AC2584-1&lt;参数!B$16,AB2584/AC2584-1&gt;参数!B$17),AB2584/AC2584-1&lt;参数!B$18),"买","卖"),"买")</f>
        <v>卖</v>
      </c>
      <c r="AE2584" s="7">
        <f ca="1">IF(AD2583="买",$E2584/$E2583-1-IF(AD2582="卖",参数!$B$3-IF(AD2584="卖",参数!$B$3+参数!$B$4,0)),"")</f>
        <v>-3.208582295027973E-2</v>
      </c>
      <c r="AF2584" s="8">
        <f t="shared" ca="1" si="808"/>
        <v>13883.069386044626</v>
      </c>
      <c r="AG2584" s="3">
        <f ca="1">AF2584/MAX(AF$2:AF2584)-1</f>
        <v>-0.100218435736255</v>
      </c>
      <c r="AH2584">
        <f t="shared" ca="1" si="798"/>
        <v>0</v>
      </c>
      <c r="AI2584">
        <f t="shared" si="799"/>
        <v>0</v>
      </c>
      <c r="AJ2584">
        <f t="shared" ca="1" si="800"/>
        <v>0</v>
      </c>
      <c r="AK2584">
        <f t="shared" ca="1" si="801"/>
        <v>0</v>
      </c>
      <c r="AL2584">
        <f t="shared" ca="1" si="802"/>
        <v>0</v>
      </c>
      <c r="AM2584">
        <f t="shared" ca="1" si="803"/>
        <v>0</v>
      </c>
      <c r="AO2584" s="9">
        <f t="shared" si="809"/>
        <v>124.69000000000005</v>
      </c>
      <c r="AP2584" s="15">
        <f ca="1">IFERROR(ABS(E2584-OFFSET(E2584,-参数!B$20,0,1,1))/SUM(OFFSET(AO2584,0,0,-参数!B$20,1)),0)</f>
        <v>0.12754829453944741</v>
      </c>
      <c r="AQ2584" s="16">
        <f ca="1">(参数!B$21+参数!B$22*'000300'!AP2584)^(参数!B$23)</f>
        <v>0.10108410423056674</v>
      </c>
      <c r="AR2584" s="17">
        <f t="shared" ca="1" si="810"/>
        <v>4144.4768672973014</v>
      </c>
      <c r="AS2584" s="9" t="str">
        <f ca="1">IF(E2584+参数!B$24&gt;=AR2584,"买","卖")</f>
        <v>卖</v>
      </c>
      <c r="AT2584" s="7" t="str">
        <f ca="1">IF(AS2583="买",$E2584/$E2583-1-IF(AS2582="卖",参数!$B$3-IF(AS2584="卖",参数!$B$3+参数!$B$4,0)),"")</f>
        <v/>
      </c>
      <c r="AU2584" s="8">
        <f t="shared" ca="1" si="811"/>
        <v>9350.4010851963176</v>
      </c>
      <c r="AV2584" s="7">
        <f ca="1">AU2584/MAX(AU$2:AU2584)-1</f>
        <v>-4.3866696016285234E-2</v>
      </c>
      <c r="AW2584" s="3">
        <f t="shared" ca="1" si="814"/>
        <v>-1.0285683995944983E-2</v>
      </c>
      <c r="AX2584" s="11" t="str">
        <f ca="1">IFERROR(IF(E2584&gt;MAX(OFFSET(C2584,-1,0,-参数!B$27,1)),"买",IF(E2584&lt;MIN(OFFSET(D2584,-1,0,-参数!B$26,1)),"卖",AX2583)),"卖")</f>
        <v>卖</v>
      </c>
      <c r="AY2584" s="12" t="str">
        <f ca="1">IF(AX2583="买",$E2584/$E2583-1-IF(AX2582="卖",参数!$B$3-IF(AX2584="卖",参数!$B$3+参数!$B$4,0)),"")</f>
        <v/>
      </c>
      <c r="AZ2584" s="10">
        <f t="shared" ca="1" si="812"/>
        <v>12330.011843284088</v>
      </c>
      <c r="BA2584" s="12">
        <f ca="1">AZ2584/MAX(AZ$2:AZ2584)-1</f>
        <v>-0.19006490777492413</v>
      </c>
    </row>
    <row r="2585" spans="1:53" x14ac:dyDescent="0.15">
      <c r="A2585" s="1">
        <v>42237</v>
      </c>
      <c r="B2585" s="6">
        <v>3714.29</v>
      </c>
      <c r="C2585" s="6">
        <v>3757.78</v>
      </c>
      <c r="D2585" s="6">
        <v>3578.17</v>
      </c>
      <c r="E2585" s="2">
        <v>3589.54</v>
      </c>
      <c r="F2585" s="3">
        <f>E2585/MAX(E$2:E2585)-1</f>
        <v>-0.38924317702307221</v>
      </c>
      <c r="G2585" s="2">
        <f ca="1">IFERROR(AVERAGE(OFFSET(E2585,0,0,-参数!B$2,1)),"")</f>
        <v>4296.8398214285726</v>
      </c>
      <c r="H2585" t="str">
        <f t="shared" ca="1" si="813"/>
        <v>卖</v>
      </c>
      <c r="I2585" s="3" t="str">
        <f ca="1">IF(H2584="买",$E2585/$E2584-1-IF(H2583="卖",参数!$B$3-IF(H2585="卖",参数!$B$3+参数!$B$4,0)),"")</f>
        <v/>
      </c>
      <c r="J2585" s="2">
        <f t="shared" ca="1" si="804"/>
        <v>13292.346836610248</v>
      </c>
      <c r="K2585" s="3">
        <f ca="1">J2585/MAX(J$2:J2585)-1</f>
        <v>-0.14847727160268842</v>
      </c>
      <c r="L2585" s="8">
        <f>L2584*(参数!$B$6-1)/(参数!$B$6+1)+E2585*2/(参数!$B$6+1)</f>
        <v>3936.969103339798</v>
      </c>
      <c r="M2585" s="8">
        <f>M2584*(参数!$B$7-1)/(参数!$B$7+1)+E2585*2/(参数!$B$7+1)</f>
        <v>4183.077492540081</v>
      </c>
      <c r="N2585" s="8">
        <f t="shared" si="796"/>
        <v>-246.108389200283</v>
      </c>
      <c r="O2585" s="8">
        <f>O2584*(参数!$B$8-1)/(参数!$B$8+1)+N2585*2/(参数!$B$8+1)</f>
        <v>-223.51542562323158</v>
      </c>
      <c r="P2585" s="9" t="str">
        <f t="shared" si="805"/>
        <v>卖</v>
      </c>
      <c r="Q2585" s="7" t="str">
        <f>IF(P2584="买",$E2585/$E2584-1-IF(P2583="卖",参数!$B$3-IF(P2585="卖",参数!$B$3+参数!$B$4,0)),"")</f>
        <v/>
      </c>
      <c r="R2585" s="8">
        <f t="shared" si="806"/>
        <v>9423.621357847851</v>
      </c>
      <c r="S2585" s="3">
        <f>R2585/MAX(R$2:R2585)-1</f>
        <v>-0.2974176978753208</v>
      </c>
      <c r="T2585" s="10">
        <f ca="1">IFERROR(AVERAGE(OFFSET(E2585,0,0,-参数!B$10,1)),"")</f>
        <v>3901.5985000000001</v>
      </c>
      <c r="U2585" s="10">
        <f ca="1">IFERROR(AVERAGE(OFFSET(E2585,0,0,-参数!B$11,1)),"")</f>
        <v>3059.1676296296305</v>
      </c>
      <c r="V2585" s="10">
        <f t="shared" ca="1" si="797"/>
        <v>842.43087037036958</v>
      </c>
      <c r="W2585" s="10">
        <f ca="1">IFERROR(AVERAGE(OFFSET(V2585,0,0,-参数!B$12,1)),"")</f>
        <v>932.12317227833762</v>
      </c>
      <c r="X2585" s="11" t="str">
        <f t="shared" ca="1" si="795"/>
        <v>卖</v>
      </c>
      <c r="Y2585" s="12" t="str">
        <f ca="1">IF(X2584="买",$E2585/$E2584-1-IF(X2583="卖",参数!$B$3-IF(X2585="卖",参数!$B$3+参数!$B$4,0)),"")</f>
        <v/>
      </c>
      <c r="Z2585" s="10">
        <f t="shared" ca="1" si="807"/>
        <v>13216.154382876262</v>
      </c>
      <c r="AA2585" s="3">
        <f ca="1">Z2585/MAX(Z$2:Z2585)-1</f>
        <v>-8.8465094559887936E-2</v>
      </c>
      <c r="AB2585" s="8">
        <f ca="1">IFERROR(AVERAGE(OFFSET(E2585,0,0,-参数!B$14,1)),"")</f>
        <v>3913.1925000000001</v>
      </c>
      <c r="AC2585" s="8">
        <f ca="1">IFERROR(AVERAGE(OFFSET(E2585,0,0,-参数!B$15,1)),"")</f>
        <v>3971.4003448275857</v>
      </c>
      <c r="AD2585" s="9" t="str">
        <f ca="1">IFERROR(IF(OR(AND(AB2585/AC2585-1&lt;参数!B$16,AB2585/AC2585-1&gt;参数!B$17),AB2585/AC2585-1&lt;参数!B$18),"买","卖"),"买")</f>
        <v>卖</v>
      </c>
      <c r="AE2585" s="7" t="str">
        <f ca="1">IF(AD2584="买",$E2585/$E2584-1-IF(AD2583="卖",参数!$B$3-IF(AD2585="卖",参数!$B$3+参数!$B$4,0)),"")</f>
        <v/>
      </c>
      <c r="AF2585" s="8">
        <f t="shared" ca="1" si="808"/>
        <v>13883.069386044626</v>
      </c>
      <c r="AG2585" s="3">
        <f ca="1">AF2585/MAX(AF$2:AF2585)-1</f>
        <v>-0.100218435736255</v>
      </c>
      <c r="AH2585">
        <f t="shared" ca="1" si="798"/>
        <v>0</v>
      </c>
      <c r="AI2585">
        <f t="shared" si="799"/>
        <v>0</v>
      </c>
      <c r="AJ2585">
        <f t="shared" ca="1" si="800"/>
        <v>0</v>
      </c>
      <c r="AK2585">
        <f t="shared" ca="1" si="801"/>
        <v>0</v>
      </c>
      <c r="AL2585">
        <f t="shared" ca="1" si="802"/>
        <v>0</v>
      </c>
      <c r="AM2585">
        <f t="shared" ca="1" si="803"/>
        <v>0</v>
      </c>
      <c r="AO2585" s="9">
        <f t="shared" si="809"/>
        <v>171.90999999999985</v>
      </c>
      <c r="AP2585" s="15">
        <f ca="1">IFERROR(ABS(E2585-OFFSET(E2585,-参数!B$20,0,1,1))/SUM(OFFSET(AO2585,0,0,-参数!B$20,1)),0)</f>
        <v>0.14338697590529775</v>
      </c>
      <c r="AQ2585" s="16">
        <f ca="1">(参数!B$21+参数!B$22*'000300'!AP2585)^(参数!B$23)</f>
        <v>0.11636843174861233</v>
      </c>
      <c r="AR2585" s="17">
        <f t="shared" ca="1" si="810"/>
        <v>4079.8997343304263</v>
      </c>
      <c r="AS2585" s="9" t="str">
        <f ca="1">IF(E2585+参数!B$24&gt;=AR2585,"买","卖")</f>
        <v>卖</v>
      </c>
      <c r="AT2585" s="7" t="str">
        <f ca="1">IF(AS2584="买",$E2585/$E2584-1-IF(AS2583="卖",参数!$B$3-IF(AS2585="卖",参数!$B$3+参数!$B$4,0)),"")</f>
        <v/>
      </c>
      <c r="AU2585" s="8">
        <f t="shared" ca="1" si="811"/>
        <v>9350.4010851963176</v>
      </c>
      <c r="AV2585" s="7">
        <f ca="1">AU2585/MAX(AU$2:AU2585)-1</f>
        <v>-4.3866696016285234E-2</v>
      </c>
      <c r="AW2585" s="3">
        <f t="shared" ca="1" si="814"/>
        <v>-1.5581491955337423E-2</v>
      </c>
      <c r="AX2585" s="11" t="str">
        <f ca="1">IFERROR(IF(E2585&gt;MAX(OFFSET(C2585,-1,0,-参数!B$27,1)),"买",IF(E2585&lt;MIN(OFFSET(D2585,-1,0,-参数!B$26,1)),"卖",AX2584)),"卖")</f>
        <v>卖</v>
      </c>
      <c r="AY2585" s="12" t="str">
        <f ca="1">IF(AX2584="买",$E2585/$E2584-1-IF(AX2583="卖",参数!$B$3-IF(AX2585="卖",参数!$B$3+参数!$B$4,0)),"")</f>
        <v/>
      </c>
      <c r="AZ2585" s="10">
        <f t="shared" ca="1" si="812"/>
        <v>12330.011843284088</v>
      </c>
      <c r="BA2585" s="12">
        <f ca="1">AZ2585/MAX(AZ$2:AZ2585)-1</f>
        <v>-0.19006490777492413</v>
      </c>
    </row>
    <row r="2586" spans="1:53" x14ac:dyDescent="0.15">
      <c r="A2586" s="1">
        <v>42240</v>
      </c>
      <c r="B2586" s="6">
        <v>3454.6</v>
      </c>
      <c r="C2586" s="6">
        <v>3468.15</v>
      </c>
      <c r="D2586" s="6">
        <v>3266.55</v>
      </c>
      <c r="E2586" s="2">
        <v>3275.53</v>
      </c>
      <c r="F2586" s="3">
        <f>E2586/MAX(E$2:E2586)-1</f>
        <v>-0.44267168039202331</v>
      </c>
      <c r="G2586" s="2">
        <f ca="1">IFERROR(AVERAGE(OFFSET(E2586,0,0,-参数!B$2,1)),"")</f>
        <v>4262.8060714285721</v>
      </c>
      <c r="H2586" t="str">
        <f t="shared" ca="1" si="813"/>
        <v>卖</v>
      </c>
      <c r="I2586" s="3" t="str">
        <f ca="1">IF(H2585="买",$E2586/$E2585-1-IF(H2584="卖",参数!$B$3-IF(H2586="卖",参数!$B$3+参数!$B$4,0)),"")</f>
        <v/>
      </c>
      <c r="J2586" s="2">
        <f t="shared" ca="1" si="804"/>
        <v>13292.346836610248</v>
      </c>
      <c r="K2586" s="3">
        <f ca="1">J2586/MAX(J$2:J2586)-1</f>
        <v>-0.14847727160268842</v>
      </c>
      <c r="L2586" s="8">
        <f>L2585*(参数!$B$6-1)/(参数!$B$6+1)+E2586*2/(参数!$B$6+1)</f>
        <v>3873.9749030217226</v>
      </c>
      <c r="M2586" s="8">
        <f>M2585*(参数!$B$7-1)/(参数!$B$7+1)+E2586*2/(参数!$B$7+1)</f>
        <v>4161.2088782620067</v>
      </c>
      <c r="N2586" s="8">
        <f t="shared" si="796"/>
        <v>-287.23397524028405</v>
      </c>
      <c r="O2586" s="8">
        <f>O2585*(参数!$B$8-1)/(参数!$B$8+1)+N2586*2/(参数!$B$8+1)</f>
        <v>-236.25913554664209</v>
      </c>
      <c r="P2586" s="9" t="str">
        <f t="shared" si="805"/>
        <v>卖</v>
      </c>
      <c r="Q2586" s="7" t="str">
        <f>IF(P2585="买",$E2586/$E2585-1-IF(P2584="卖",参数!$B$3-IF(P2586="卖",参数!$B$3+参数!$B$4,0)),"")</f>
        <v/>
      </c>
      <c r="R2586" s="8">
        <f t="shared" si="806"/>
        <v>9423.621357847851</v>
      </c>
      <c r="S2586" s="3">
        <f>R2586/MAX(R$2:R2586)-1</f>
        <v>-0.2974176978753208</v>
      </c>
      <c r="T2586" s="10">
        <f ca="1">IFERROR(AVERAGE(OFFSET(E2586,0,0,-参数!B$10,1)),"")</f>
        <v>3874.4384999999993</v>
      </c>
      <c r="U2586" s="10">
        <f ca="1">IFERROR(AVERAGE(OFFSET(E2586,0,0,-参数!B$11,1)),"")</f>
        <v>3061.56775308642</v>
      </c>
      <c r="V2586" s="10">
        <f t="shared" ca="1" si="797"/>
        <v>812.8707469135793</v>
      </c>
      <c r="W2586" s="10">
        <f ca="1">IFERROR(AVERAGE(OFFSET(V2586,0,0,-参数!B$12,1)),"")</f>
        <v>917.18771099887636</v>
      </c>
      <c r="X2586" s="11" t="str">
        <f t="shared" ca="1" si="795"/>
        <v>卖</v>
      </c>
      <c r="Y2586" s="12" t="str">
        <f ca="1">IF(X2585="买",$E2586/$E2585-1-IF(X2584="卖",参数!$B$3-IF(X2586="卖",参数!$B$3+参数!$B$4,0)),"")</f>
        <v/>
      </c>
      <c r="Z2586" s="10">
        <f t="shared" ca="1" si="807"/>
        <v>13216.154382876262</v>
      </c>
      <c r="AA2586" s="3">
        <f ca="1">Z2586/MAX(Z$2:Z2586)-1</f>
        <v>-8.8465094559887936E-2</v>
      </c>
      <c r="AB2586" s="8">
        <f ca="1">IFERROR(AVERAGE(OFFSET(E2586,0,0,-参数!B$14,1)),"")</f>
        <v>3820.6174999999998</v>
      </c>
      <c r="AC2586" s="8">
        <f ca="1">IFERROR(AVERAGE(OFFSET(E2586,0,0,-参数!B$15,1)),"")</f>
        <v>3942.5513793103441</v>
      </c>
      <c r="AD2586" s="9" t="str">
        <f ca="1">IFERROR(IF(OR(AND(AB2586/AC2586-1&lt;参数!B$16,AB2586/AC2586-1&gt;参数!B$17),AB2586/AC2586-1&lt;参数!B$18),"买","卖"),"买")</f>
        <v>卖</v>
      </c>
      <c r="AE2586" s="7" t="str">
        <f ca="1">IF(AD2585="买",$E2586/$E2585-1-IF(AD2584="卖",参数!$B$3-IF(AD2586="卖",参数!$B$3+参数!$B$4,0)),"")</f>
        <v/>
      </c>
      <c r="AF2586" s="8">
        <f t="shared" ca="1" si="808"/>
        <v>13883.069386044626</v>
      </c>
      <c r="AG2586" s="3">
        <f ca="1">AF2586/MAX(AF$2:AF2586)-1</f>
        <v>-0.100218435736255</v>
      </c>
      <c r="AH2586">
        <f t="shared" ca="1" si="798"/>
        <v>0</v>
      </c>
      <c r="AI2586">
        <f t="shared" si="799"/>
        <v>0</v>
      </c>
      <c r="AJ2586">
        <f t="shared" ca="1" si="800"/>
        <v>0</v>
      </c>
      <c r="AK2586">
        <f t="shared" ca="1" si="801"/>
        <v>0</v>
      </c>
      <c r="AL2586">
        <f t="shared" ca="1" si="802"/>
        <v>0</v>
      </c>
      <c r="AM2586">
        <f t="shared" ca="1" si="803"/>
        <v>0</v>
      </c>
      <c r="AO2586" s="9">
        <f t="shared" si="809"/>
        <v>314.00999999999976</v>
      </c>
      <c r="AP2586" s="15">
        <f ca="1">IFERROR(ABS(E2586-OFFSET(E2586,-参数!B$20,0,1,1))/SUM(OFFSET(AO2586,0,0,-参数!B$20,1)),0)</f>
        <v>0.17446094902349604</v>
      </c>
      <c r="AQ2586" s="16">
        <f ca="1">(参数!B$21+参数!B$22*'000300'!AP2586)^(参数!B$23)</f>
        <v>0.14635481580767368</v>
      </c>
      <c r="AR2586" s="17">
        <f t="shared" ca="1" si="810"/>
        <v>3962.1763500212292</v>
      </c>
      <c r="AS2586" s="9" t="str">
        <f ca="1">IF(E2586+参数!B$24&gt;=AR2586,"买","卖")</f>
        <v>卖</v>
      </c>
      <c r="AT2586" s="7" t="str">
        <f ca="1">IF(AS2585="买",$E2586/$E2585-1-IF(AS2584="卖",参数!$B$3-IF(AS2586="卖",参数!$B$3+参数!$B$4,0)),"")</f>
        <v/>
      </c>
      <c r="AU2586" s="8">
        <f t="shared" ca="1" si="811"/>
        <v>9350.4010851963176</v>
      </c>
      <c r="AV2586" s="7">
        <f ca="1">AU2586/MAX(AU$2:AU2586)-1</f>
        <v>-4.3866696016285234E-2</v>
      </c>
      <c r="AW2586" s="3">
        <f t="shared" ca="1" si="814"/>
        <v>-2.8854479760522245E-2</v>
      </c>
      <c r="AX2586" s="11" t="str">
        <f ca="1">IFERROR(IF(E2586&gt;MAX(OFFSET(C2586,-1,0,-参数!B$27,1)),"买",IF(E2586&lt;MIN(OFFSET(D2586,-1,0,-参数!B$26,1)),"卖",AX2585)),"卖")</f>
        <v>卖</v>
      </c>
      <c r="AY2586" s="12" t="str">
        <f ca="1">IF(AX2585="买",$E2586/$E2585-1-IF(AX2584="卖",参数!$B$3-IF(AX2586="卖",参数!$B$3+参数!$B$4,0)),"")</f>
        <v/>
      </c>
      <c r="AZ2586" s="10">
        <f t="shared" ca="1" si="812"/>
        <v>12330.011843284088</v>
      </c>
      <c r="BA2586" s="12">
        <f ca="1">AZ2586/MAX(AZ$2:AZ2586)-1</f>
        <v>-0.19006490777492413</v>
      </c>
    </row>
    <row r="2587" spans="1:53" x14ac:dyDescent="0.15">
      <c r="A2587" s="1">
        <v>42241</v>
      </c>
      <c r="B2587" s="6">
        <v>3070.01</v>
      </c>
      <c r="C2587" s="6">
        <v>3200.11</v>
      </c>
      <c r="D2587" s="6">
        <v>3019.56</v>
      </c>
      <c r="E2587" s="2">
        <v>3042.93</v>
      </c>
      <c r="F2587" s="3">
        <f>E2587/MAX(E$2:E2587)-1</f>
        <v>-0.48224834955420948</v>
      </c>
      <c r="G2587" s="2">
        <f ca="1">IFERROR(AVERAGE(OFFSET(E2587,0,0,-参数!B$2,1)),"")</f>
        <v>4223.7414285714285</v>
      </c>
      <c r="H2587" t="str">
        <f t="shared" ca="1" si="813"/>
        <v>卖</v>
      </c>
      <c r="I2587" s="3" t="str">
        <f ca="1">IF(H2586="买",$E2587/$E2586-1-IF(H2585="卖",参数!$B$3-IF(H2587="卖",参数!$B$3+参数!$B$4,0)),"")</f>
        <v/>
      </c>
      <c r="J2587" s="2">
        <f t="shared" ca="1" si="804"/>
        <v>13292.346836610248</v>
      </c>
      <c r="K2587" s="3">
        <f ca="1">J2587/MAX(J$2:J2587)-1</f>
        <v>-0.14847727160268842</v>
      </c>
      <c r="L2587" s="8">
        <f>L2586*(参数!$B$6-1)/(参数!$B$6+1)+E2587*2/(参数!$B$6+1)</f>
        <v>3794.827769400606</v>
      </c>
      <c r="M2587" s="8">
        <f>M2586*(参数!$B$7-1)/(参数!$B$7+1)+E2587*2/(参数!$B$7+1)</f>
        <v>4134.2623992677409</v>
      </c>
      <c r="N2587" s="8">
        <f t="shared" si="796"/>
        <v>-339.43462986713484</v>
      </c>
      <c r="O2587" s="8">
        <f>O2586*(参数!$B$8-1)/(参数!$B$8+1)+N2587*2/(参数!$B$8+1)</f>
        <v>-256.89423441074064</v>
      </c>
      <c r="P2587" s="9" t="str">
        <f t="shared" si="805"/>
        <v>卖</v>
      </c>
      <c r="Q2587" s="7" t="str">
        <f>IF(P2586="买",$E2587/$E2586-1-IF(P2585="卖",参数!$B$3-IF(P2587="卖",参数!$B$3+参数!$B$4,0)),"")</f>
        <v/>
      </c>
      <c r="R2587" s="8">
        <f t="shared" si="806"/>
        <v>9423.621357847851</v>
      </c>
      <c r="S2587" s="3">
        <f>R2587/MAX(R$2:R2587)-1</f>
        <v>-0.2974176978753208</v>
      </c>
      <c r="T2587" s="10">
        <f ca="1">IFERROR(AVERAGE(OFFSET(E2587,0,0,-参数!B$10,1)),"")</f>
        <v>3836.0304999999985</v>
      </c>
      <c r="U2587" s="10">
        <f ca="1">IFERROR(AVERAGE(OFFSET(E2587,0,0,-参数!B$11,1)),"")</f>
        <v>3063.4034814814818</v>
      </c>
      <c r="V2587" s="10">
        <f t="shared" ca="1" si="797"/>
        <v>772.62701851851671</v>
      </c>
      <c r="W2587" s="10">
        <f ca="1">IFERROR(AVERAGE(OFFSET(V2587,0,0,-参数!B$12,1)),"")</f>
        <v>899.54963973063832</v>
      </c>
      <c r="X2587" s="11" t="str">
        <f t="shared" ca="1" si="795"/>
        <v>卖</v>
      </c>
      <c r="Y2587" s="12" t="str">
        <f ca="1">IF(X2586="买",$E2587/$E2586-1-IF(X2585="卖",参数!$B$3-IF(X2587="卖",参数!$B$3+参数!$B$4,0)),"")</f>
        <v/>
      </c>
      <c r="Z2587" s="10">
        <f t="shared" ca="1" si="807"/>
        <v>13216.154382876262</v>
      </c>
      <c r="AA2587" s="3">
        <f ca="1">Z2587/MAX(Z$2:Z2587)-1</f>
        <v>-8.8465094559887936E-2</v>
      </c>
      <c r="AB2587" s="8">
        <f ca="1">IFERROR(AVERAGE(OFFSET(E2587,0,0,-参数!B$14,1)),"")</f>
        <v>3691.55125</v>
      </c>
      <c r="AC2587" s="8">
        <f ca="1">IFERROR(AVERAGE(OFFSET(E2587,0,0,-参数!B$15,1)),"")</f>
        <v>3910.6951724137921</v>
      </c>
      <c r="AD2587" s="9" t="str">
        <f ca="1">IFERROR(IF(OR(AND(AB2587/AC2587-1&lt;参数!B$16,AB2587/AC2587-1&gt;参数!B$17),AB2587/AC2587-1&lt;参数!B$18),"买","卖"),"买")</f>
        <v>卖</v>
      </c>
      <c r="AE2587" s="7" t="str">
        <f ca="1">IF(AD2586="买",$E2587/$E2586-1-IF(AD2585="卖",参数!$B$3-IF(AD2587="卖",参数!$B$3+参数!$B$4,0)),"")</f>
        <v/>
      </c>
      <c r="AF2587" s="8">
        <f t="shared" ca="1" si="808"/>
        <v>13883.069386044626</v>
      </c>
      <c r="AG2587" s="3">
        <f ca="1">AF2587/MAX(AF$2:AF2587)-1</f>
        <v>-0.100218435736255</v>
      </c>
      <c r="AH2587">
        <f t="shared" ca="1" si="798"/>
        <v>0</v>
      </c>
      <c r="AI2587">
        <f t="shared" si="799"/>
        <v>0</v>
      </c>
      <c r="AJ2587">
        <f t="shared" ca="1" si="800"/>
        <v>0</v>
      </c>
      <c r="AK2587">
        <f t="shared" ca="1" si="801"/>
        <v>0</v>
      </c>
      <c r="AL2587">
        <f t="shared" ca="1" si="802"/>
        <v>0</v>
      </c>
      <c r="AM2587">
        <f t="shared" ca="1" si="803"/>
        <v>0</v>
      </c>
      <c r="AO2587" s="9">
        <f t="shared" si="809"/>
        <v>232.60000000000036</v>
      </c>
      <c r="AP2587" s="15">
        <f ca="1">IFERROR(ABS(E2587-OFFSET(E2587,-参数!B$20,0,1,1))/SUM(OFFSET(AO2587,0,0,-参数!B$20,1)),0)</f>
        <v>0.18927626058754096</v>
      </c>
      <c r="AQ2587" s="16">
        <f ca="1">(参数!B$21+参数!B$22*'000300'!AP2587)^(参数!B$23)</f>
        <v>0.16065159146697702</v>
      </c>
      <c r="AR2587" s="17">
        <f t="shared" ca="1" si="810"/>
        <v>3814.4979609401089</v>
      </c>
      <c r="AS2587" s="9" t="str">
        <f ca="1">IF(E2587+参数!B$24&gt;=AR2587,"买","卖")</f>
        <v>卖</v>
      </c>
      <c r="AT2587" s="7" t="str">
        <f ca="1">IF(AS2586="买",$E2587/$E2586-1-IF(AS2585="卖",参数!$B$3-IF(AS2587="卖",参数!$B$3+参数!$B$4,0)),"")</f>
        <v/>
      </c>
      <c r="AU2587" s="8">
        <f t="shared" ca="1" si="811"/>
        <v>9350.4010851963176</v>
      </c>
      <c r="AV2587" s="7">
        <f ca="1">AU2587/MAX(AU$2:AU2587)-1</f>
        <v>-4.3866696016285234E-2</v>
      </c>
      <c r="AW2587" s="3">
        <f t="shared" ca="1" si="814"/>
        <v>-3.7272038403926455E-2</v>
      </c>
      <c r="AX2587" s="11" t="str">
        <f ca="1">IFERROR(IF(E2587&gt;MAX(OFFSET(C2587,-1,0,-参数!B$27,1)),"买",IF(E2587&lt;MIN(OFFSET(D2587,-1,0,-参数!B$26,1)),"卖",AX2586)),"卖")</f>
        <v>卖</v>
      </c>
      <c r="AY2587" s="12" t="str">
        <f ca="1">IF(AX2586="买",$E2587/$E2586-1-IF(AX2585="卖",参数!$B$3-IF(AX2587="卖",参数!$B$3+参数!$B$4,0)),"")</f>
        <v/>
      </c>
      <c r="AZ2587" s="10">
        <f t="shared" ca="1" si="812"/>
        <v>12330.011843284088</v>
      </c>
      <c r="BA2587" s="12">
        <f ca="1">AZ2587/MAX(AZ$2:AZ2587)-1</f>
        <v>-0.19006490777492413</v>
      </c>
    </row>
    <row r="2588" spans="1:53" x14ac:dyDescent="0.15">
      <c r="A2588" s="1">
        <v>42242</v>
      </c>
      <c r="B2588" s="6">
        <v>3062.57</v>
      </c>
      <c r="C2588" s="6">
        <v>3192.93</v>
      </c>
      <c r="D2588" s="6">
        <v>2952.01</v>
      </c>
      <c r="E2588" s="2">
        <v>3025.69</v>
      </c>
      <c r="F2588" s="3">
        <f>E2588/MAX(E$2:E2588)-1</f>
        <v>-0.48518171918600694</v>
      </c>
      <c r="G2588" s="2">
        <f ca="1">IFERROR(AVERAGE(OFFSET(E2588,0,0,-参数!B$2,1)),"")</f>
        <v>4182.1689285714292</v>
      </c>
      <c r="H2588" t="str">
        <f t="shared" ca="1" si="813"/>
        <v>卖</v>
      </c>
      <c r="I2588" s="3" t="str">
        <f ca="1">IF(H2587="买",$E2588/$E2587-1-IF(H2586="卖",参数!$B$3-IF(H2588="卖",参数!$B$3+参数!$B$4,0)),"")</f>
        <v/>
      </c>
      <c r="J2588" s="2">
        <f t="shared" ca="1" si="804"/>
        <v>13292.346836610248</v>
      </c>
      <c r="K2588" s="3">
        <f ca="1">J2588/MAX(J$2:J2588)-1</f>
        <v>-0.14847727160268842</v>
      </c>
      <c r="L2588" s="8">
        <f>L2587*(参数!$B$6-1)/(参数!$B$6+1)+E2588*2/(参数!$B$6+1)</f>
        <v>3721.5765532672153</v>
      </c>
      <c r="M2588" s="8">
        <f>M2587*(参数!$B$7-1)/(参数!$B$7+1)+E2588*2/(参数!$B$7+1)</f>
        <v>4107.549811333578</v>
      </c>
      <c r="N2588" s="8">
        <f t="shared" si="796"/>
        <v>-385.97325806636263</v>
      </c>
      <c r="O2588" s="8">
        <f>O2587*(参数!$B$8-1)/(参数!$B$8+1)+N2588*2/(参数!$B$8+1)</f>
        <v>-282.71003914186502</v>
      </c>
      <c r="P2588" s="9" t="str">
        <f t="shared" si="805"/>
        <v>卖</v>
      </c>
      <c r="Q2588" s="7" t="str">
        <f>IF(P2587="买",$E2588/$E2587-1-IF(P2586="卖",参数!$B$3-IF(P2588="卖",参数!$B$3+参数!$B$4,0)),"")</f>
        <v/>
      </c>
      <c r="R2588" s="8">
        <f t="shared" si="806"/>
        <v>9423.621357847851</v>
      </c>
      <c r="S2588" s="3">
        <f>R2588/MAX(R$2:R2588)-1</f>
        <v>-0.2974176978753208</v>
      </c>
      <c r="T2588" s="10">
        <f ca="1">IFERROR(AVERAGE(OFFSET(E2588,0,0,-参数!B$10,1)),"")</f>
        <v>3790.7959999999994</v>
      </c>
      <c r="U2588" s="10">
        <f ca="1">IFERROR(AVERAGE(OFFSET(E2588,0,0,-参数!B$11,1)),"")</f>
        <v>3065.1211604938271</v>
      </c>
      <c r="V2588" s="10">
        <f t="shared" ca="1" si="797"/>
        <v>725.67483950617225</v>
      </c>
      <c r="W2588" s="10">
        <f ca="1">IFERROR(AVERAGE(OFFSET(V2588,0,0,-参数!B$12,1)),"")</f>
        <v>878.23122895622771</v>
      </c>
      <c r="X2588" s="11" t="str">
        <f t="shared" ca="1" si="795"/>
        <v>卖</v>
      </c>
      <c r="Y2588" s="12" t="str">
        <f ca="1">IF(X2587="买",$E2588/$E2587-1-IF(X2586="卖",参数!$B$3-IF(X2588="卖",参数!$B$3+参数!$B$4,0)),"")</f>
        <v/>
      </c>
      <c r="Z2588" s="10">
        <f t="shared" ca="1" si="807"/>
        <v>13216.154382876262</v>
      </c>
      <c r="AA2588" s="3">
        <f ca="1">Z2588/MAX(Z$2:Z2588)-1</f>
        <v>-8.8465094559887936E-2</v>
      </c>
      <c r="AB2588" s="8">
        <f ca="1">IFERROR(AVERAGE(OFFSET(E2588,0,0,-参数!B$14,1)),"")</f>
        <v>3560.5699999999997</v>
      </c>
      <c r="AC2588" s="8">
        <f ca="1">IFERROR(AVERAGE(OFFSET(E2588,0,0,-参数!B$15,1)),"")</f>
        <v>3877.1893103448269</v>
      </c>
      <c r="AD2588" s="9" t="str">
        <f ca="1">IFERROR(IF(OR(AND(AB2588/AC2588-1&lt;参数!B$16,AB2588/AC2588-1&gt;参数!B$17),AB2588/AC2588-1&lt;参数!B$18),"买","卖"),"买")</f>
        <v>卖</v>
      </c>
      <c r="AE2588" s="7" t="str">
        <f ca="1">IF(AD2587="买",$E2588/$E2587-1-IF(AD2586="卖",参数!$B$3-IF(AD2588="卖",参数!$B$3+参数!$B$4,0)),"")</f>
        <v/>
      </c>
      <c r="AF2588" s="8">
        <f t="shared" ca="1" si="808"/>
        <v>13883.069386044626</v>
      </c>
      <c r="AG2588" s="3">
        <f ca="1">AF2588/MAX(AF$2:AF2588)-1</f>
        <v>-0.100218435736255</v>
      </c>
      <c r="AH2588">
        <f t="shared" ca="1" si="798"/>
        <v>0</v>
      </c>
      <c r="AI2588">
        <f t="shared" si="799"/>
        <v>0</v>
      </c>
      <c r="AJ2588">
        <f t="shared" ca="1" si="800"/>
        <v>0</v>
      </c>
      <c r="AK2588">
        <f t="shared" ca="1" si="801"/>
        <v>1</v>
      </c>
      <c r="AL2588">
        <f t="shared" ca="1" si="802"/>
        <v>0</v>
      </c>
      <c r="AM2588">
        <f t="shared" ca="1" si="803"/>
        <v>0</v>
      </c>
      <c r="AO2588" s="9">
        <f t="shared" si="809"/>
        <v>17.239999999999782</v>
      </c>
      <c r="AP2588" s="15">
        <f ca="1">IFERROR(ABS(E2588-OFFSET(E2588,-参数!B$20,0,1,1))/SUM(OFFSET(AO2588,0,0,-参数!B$20,1)),0)</f>
        <v>0.18682365424149805</v>
      </c>
      <c r="AQ2588" s="16">
        <f ca="1">(参数!B$21+参数!B$22*'000300'!AP2588)^(参数!B$23)</f>
        <v>0.15828482634304561</v>
      </c>
      <c r="AR2588" s="17">
        <f t="shared" ca="1" si="810"/>
        <v>3689.6416298246918</v>
      </c>
      <c r="AS2588" s="9" t="str">
        <f ca="1">IF(E2588+参数!B$24&gt;=AR2588,"买","卖")</f>
        <v>卖</v>
      </c>
      <c r="AT2588" s="7" t="str">
        <f ca="1">IF(AS2587="买",$E2588/$E2587-1-IF(AS2586="卖",参数!$B$3-IF(AS2588="卖",参数!$B$3+参数!$B$4,0)),"")</f>
        <v/>
      </c>
      <c r="AU2588" s="8">
        <f t="shared" ca="1" si="811"/>
        <v>9350.4010851963176</v>
      </c>
      <c r="AV2588" s="7">
        <f ca="1">AU2588/MAX(AU$2:AU2588)-1</f>
        <v>-4.3866696016285234E-2</v>
      </c>
      <c r="AW2588" s="3">
        <f t="shared" ca="1" si="814"/>
        <v>-3.2732048199770269E-2</v>
      </c>
      <c r="AX2588" s="11" t="str">
        <f ca="1">IFERROR(IF(E2588&gt;MAX(OFFSET(C2588,-1,0,-参数!B$27,1)),"买",IF(E2588&lt;MIN(OFFSET(D2588,-1,0,-参数!B$26,1)),"卖",AX2587)),"卖")</f>
        <v>卖</v>
      </c>
      <c r="AY2588" s="12" t="str">
        <f ca="1">IF(AX2587="买",$E2588/$E2587-1-IF(AX2586="卖",参数!$B$3-IF(AX2588="卖",参数!$B$3+参数!$B$4,0)),"")</f>
        <v/>
      </c>
      <c r="AZ2588" s="10">
        <f t="shared" ca="1" si="812"/>
        <v>12330.011843284088</v>
      </c>
      <c r="BA2588" s="12">
        <f ca="1">AZ2588/MAX(AZ$2:AZ2588)-1</f>
        <v>-0.19006490777492413</v>
      </c>
    </row>
    <row r="2589" spans="1:53" x14ac:dyDescent="0.15">
      <c r="A2589" s="1">
        <v>42243</v>
      </c>
      <c r="B2589" s="6">
        <v>3092.81</v>
      </c>
      <c r="C2589" s="6">
        <v>3206.72</v>
      </c>
      <c r="D2589" s="6">
        <v>3028.4</v>
      </c>
      <c r="E2589" s="2">
        <v>3205.64</v>
      </c>
      <c r="F2589" s="3">
        <f>E2589/MAX(E$2:E2589)-1</f>
        <v>-0.45456339753624175</v>
      </c>
      <c r="G2589" s="2">
        <f ca="1">IFERROR(AVERAGE(OFFSET(E2589,0,0,-参数!B$2,1)),"")</f>
        <v>4144.4578571428583</v>
      </c>
      <c r="H2589" t="str">
        <f t="shared" ca="1" si="813"/>
        <v>卖</v>
      </c>
      <c r="I2589" s="3" t="str">
        <f ca="1">IF(H2588="买",$E2589/$E2588-1-IF(H2587="卖",参数!$B$3-IF(H2589="卖",参数!$B$3+参数!$B$4,0)),"")</f>
        <v/>
      </c>
      <c r="J2589" s="2">
        <f t="shared" ca="1" si="804"/>
        <v>13292.346836610248</v>
      </c>
      <c r="K2589" s="3">
        <f ca="1">J2589/MAX(J$2:J2589)-1</f>
        <v>-0.14847727160268842</v>
      </c>
      <c r="L2589" s="8">
        <f>L2588*(参数!$B$6-1)/(参数!$B$6+1)+E2589*2/(参数!$B$6+1)</f>
        <v>3672.4397386703376</v>
      </c>
      <c r="M2589" s="8">
        <f>M2588*(参数!$B$7-1)/(参数!$B$7+1)+E2589*2/(参数!$B$7+1)</f>
        <v>4085.8170447954194</v>
      </c>
      <c r="N2589" s="8">
        <f t="shared" si="796"/>
        <v>-413.37730612508176</v>
      </c>
      <c r="O2589" s="8">
        <f>O2588*(参数!$B$8-1)/(参数!$B$8+1)+N2589*2/(参数!$B$8+1)</f>
        <v>-308.84349253850837</v>
      </c>
      <c r="P2589" s="9" t="str">
        <f t="shared" si="805"/>
        <v>卖</v>
      </c>
      <c r="Q2589" s="7" t="str">
        <f>IF(P2588="买",$E2589/$E2588-1-IF(P2587="卖",参数!$B$3-IF(P2589="卖",参数!$B$3+参数!$B$4,0)),"")</f>
        <v/>
      </c>
      <c r="R2589" s="8">
        <f t="shared" si="806"/>
        <v>9423.621357847851</v>
      </c>
      <c r="S2589" s="3">
        <f>R2589/MAX(R$2:R2589)-1</f>
        <v>-0.2974176978753208</v>
      </c>
      <c r="T2589" s="10">
        <f ca="1">IFERROR(AVERAGE(OFFSET(E2589,0,0,-参数!B$10,1)),"")</f>
        <v>3760.3074999999999</v>
      </c>
      <c r="U2589" s="10">
        <f ca="1">IFERROR(AVERAGE(OFFSET(E2589,0,0,-参数!B$11,1)),"")</f>
        <v>3067.303037037037</v>
      </c>
      <c r="V2589" s="10">
        <f t="shared" ca="1" si="797"/>
        <v>693.00446296296286</v>
      </c>
      <c r="W2589" s="10">
        <f ca="1">IFERROR(AVERAGE(OFFSET(V2589,0,0,-参数!B$12,1)),"")</f>
        <v>854.09093378226578</v>
      </c>
      <c r="X2589" s="11" t="str">
        <f t="shared" ca="1" si="795"/>
        <v>卖</v>
      </c>
      <c r="Y2589" s="12" t="str">
        <f ca="1">IF(X2588="买",$E2589/$E2588-1-IF(X2587="卖",参数!$B$3-IF(X2589="卖",参数!$B$3+参数!$B$4,0)),"")</f>
        <v/>
      </c>
      <c r="Z2589" s="10">
        <f t="shared" ca="1" si="807"/>
        <v>13216.154382876262</v>
      </c>
      <c r="AA2589" s="3">
        <f ca="1">Z2589/MAX(Z$2:Z2589)-1</f>
        <v>-8.8465094559887936E-2</v>
      </c>
      <c r="AB2589" s="8">
        <f ca="1">IFERROR(AVERAGE(OFFSET(E2589,0,0,-参数!B$14,1)),"")</f>
        <v>3451.5412499999998</v>
      </c>
      <c r="AC2589" s="8">
        <f ca="1">IFERROR(AVERAGE(OFFSET(E2589,0,0,-参数!B$15,1)),"")</f>
        <v>3844.5734482758612</v>
      </c>
      <c r="AD2589" s="9" t="str">
        <f ca="1">IFERROR(IF(OR(AND(AB2589/AC2589-1&lt;参数!B$16,AB2589/AC2589-1&gt;参数!B$17),AB2589/AC2589-1&lt;参数!B$18),"买","卖"),"买")</f>
        <v>买</v>
      </c>
      <c r="AE2589" s="7" t="str">
        <f ca="1">IF(AD2588="买",$E2589/$E2588-1-IF(AD2587="卖",参数!$B$3-IF(AD2589="卖",参数!$B$3+参数!$B$4,0)),"")</f>
        <v/>
      </c>
      <c r="AF2589" s="8">
        <f t="shared" ca="1" si="808"/>
        <v>13883.069386044626</v>
      </c>
      <c r="AG2589" s="3">
        <f ca="1">AF2589/MAX(AF$2:AF2589)-1</f>
        <v>-0.100218435736255</v>
      </c>
      <c r="AH2589">
        <f t="shared" ca="1" si="798"/>
        <v>0</v>
      </c>
      <c r="AI2589">
        <f t="shared" si="799"/>
        <v>0</v>
      </c>
      <c r="AJ2589">
        <f t="shared" ca="1" si="800"/>
        <v>0</v>
      </c>
      <c r="AK2589">
        <f t="shared" ca="1" si="801"/>
        <v>0</v>
      </c>
      <c r="AL2589">
        <f t="shared" ca="1" si="802"/>
        <v>0</v>
      </c>
      <c r="AM2589">
        <f t="shared" ca="1" si="803"/>
        <v>0</v>
      </c>
      <c r="AO2589" s="9">
        <f t="shared" si="809"/>
        <v>179.94999999999982</v>
      </c>
      <c r="AP2589" s="15">
        <f ca="1">IFERROR(ABS(E2589-OFFSET(E2589,-参数!B$20,0,1,1))/SUM(OFFSET(AO2589,0,0,-参数!B$20,1)),0)</f>
        <v>0.18341765333897608</v>
      </c>
      <c r="AQ2589" s="16">
        <f ca="1">(参数!B$21+参数!B$22*'000300'!AP2589)^(参数!B$23)</f>
        <v>0.15499803547211191</v>
      </c>
      <c r="AR2589" s="17">
        <f t="shared" ca="1" si="810"/>
        <v>3614.6223280365643</v>
      </c>
      <c r="AS2589" s="9" t="str">
        <f ca="1">IF(E2589+参数!B$24&gt;=AR2589,"买","卖")</f>
        <v>卖</v>
      </c>
      <c r="AT2589" s="7" t="str">
        <f ca="1">IF(AS2588="买",$E2589/$E2588-1-IF(AS2587="卖",参数!$B$3-IF(AS2589="卖",参数!$B$3+参数!$B$4,0)),"")</f>
        <v/>
      </c>
      <c r="AU2589" s="8">
        <f t="shared" ca="1" si="811"/>
        <v>9350.4010851963176</v>
      </c>
      <c r="AV2589" s="7">
        <f ca="1">AU2589/MAX(AU$2:AU2589)-1</f>
        <v>-4.3866696016285234E-2</v>
      </c>
      <c r="AW2589" s="3">
        <f t="shared" ca="1" si="814"/>
        <v>-2.0332408757999576E-2</v>
      </c>
      <c r="AX2589" s="11" t="str">
        <f ca="1">IFERROR(IF(E2589&gt;MAX(OFFSET(C2589,-1,0,-参数!B$27,1)),"买",IF(E2589&lt;MIN(OFFSET(D2589,-1,0,-参数!B$26,1)),"卖",AX2588)),"卖")</f>
        <v>卖</v>
      </c>
      <c r="AY2589" s="12" t="str">
        <f ca="1">IF(AX2588="买",$E2589/$E2588-1-IF(AX2587="卖",参数!$B$3-IF(AX2589="卖",参数!$B$3+参数!$B$4,0)),"")</f>
        <v/>
      </c>
      <c r="AZ2589" s="10">
        <f t="shared" ca="1" si="812"/>
        <v>12330.011843284088</v>
      </c>
      <c r="BA2589" s="12">
        <f ca="1">AZ2589/MAX(AZ$2:AZ2589)-1</f>
        <v>-0.19006490777492413</v>
      </c>
    </row>
    <row r="2590" spans="1:53" x14ac:dyDescent="0.15">
      <c r="A2590" s="1">
        <v>42244</v>
      </c>
      <c r="B2590" s="6">
        <v>3246.24</v>
      </c>
      <c r="C2590" s="6">
        <v>3353.24</v>
      </c>
      <c r="D2590" s="6">
        <v>3223.62</v>
      </c>
      <c r="E2590" s="2">
        <v>3342.29</v>
      </c>
      <c r="F2590" s="3">
        <f>E2590/MAX(E$2:E2590)-1</f>
        <v>-0.43131252977608381</v>
      </c>
      <c r="G2590" s="2">
        <f ca="1">IFERROR(AVERAGE(OFFSET(E2590,0,0,-参数!B$2,1)),"")</f>
        <v>4109.3360714285727</v>
      </c>
      <c r="H2590" t="str">
        <f t="shared" ca="1" si="813"/>
        <v>卖</v>
      </c>
      <c r="I2590" s="3" t="str">
        <f ca="1">IF(H2589="买",$E2590/$E2589-1-IF(H2588="卖",参数!$B$3-IF(H2590="卖",参数!$B$3+参数!$B$4,0)),"")</f>
        <v/>
      </c>
      <c r="J2590" s="2">
        <f t="shared" ca="1" si="804"/>
        <v>13292.346836610248</v>
      </c>
      <c r="K2590" s="3">
        <f ca="1">J2590/MAX(J$2:J2590)-1</f>
        <v>-0.14847727160268842</v>
      </c>
      <c r="L2590" s="8">
        <f>L2589*(参数!$B$6-1)/(参数!$B$6+1)+E2590*2/(参数!$B$6+1)</f>
        <v>3640.9969064160205</v>
      </c>
      <c r="M2590" s="8">
        <f>M2589*(参数!$B$7-1)/(参数!$B$7+1)+E2590*2/(参数!$B$7+1)</f>
        <v>4067.9007304629999</v>
      </c>
      <c r="N2590" s="8">
        <f t="shared" si="796"/>
        <v>-426.90382404697948</v>
      </c>
      <c r="O2590" s="8">
        <f>O2589*(参数!$B$8-1)/(参数!$B$8+1)+N2590*2/(参数!$B$8+1)</f>
        <v>-332.45555884020257</v>
      </c>
      <c r="P2590" s="9" t="str">
        <f t="shared" si="805"/>
        <v>卖</v>
      </c>
      <c r="Q2590" s="7" t="str">
        <f>IF(P2589="买",$E2590/$E2589-1-IF(P2588="卖",参数!$B$3-IF(P2590="卖",参数!$B$3+参数!$B$4,0)),"")</f>
        <v/>
      </c>
      <c r="R2590" s="8">
        <f t="shared" si="806"/>
        <v>9423.621357847851</v>
      </c>
      <c r="S2590" s="3">
        <f>R2590/MAX(R$2:R2590)-1</f>
        <v>-0.2974176978753208</v>
      </c>
      <c r="T2590" s="10">
        <f ca="1">IFERROR(AVERAGE(OFFSET(E2590,0,0,-参数!B$10,1)),"")</f>
        <v>3736.5870000000004</v>
      </c>
      <c r="U2590" s="10">
        <f ca="1">IFERROR(AVERAGE(OFFSET(E2590,0,0,-参数!B$11,1)),"")</f>
        <v>3069.8993580246915</v>
      </c>
      <c r="V2590" s="10">
        <f t="shared" ca="1" si="797"/>
        <v>666.68764197530891</v>
      </c>
      <c r="W2590" s="10">
        <f ca="1">IFERROR(AVERAGE(OFFSET(V2590,0,0,-参数!B$12,1)),"")</f>
        <v>827.58888608305176</v>
      </c>
      <c r="X2590" s="11" t="str">
        <f t="shared" ca="1" si="795"/>
        <v>卖</v>
      </c>
      <c r="Y2590" s="12" t="str">
        <f ca="1">IF(X2589="买",$E2590/$E2589-1-IF(X2588="卖",参数!$B$3-IF(X2590="卖",参数!$B$3+参数!$B$4,0)),"")</f>
        <v/>
      </c>
      <c r="Z2590" s="10">
        <f t="shared" ca="1" si="807"/>
        <v>13216.154382876262</v>
      </c>
      <c r="AA2590" s="3">
        <f ca="1">Z2590/MAX(Z$2:Z2590)-1</f>
        <v>-8.8465094559887936E-2</v>
      </c>
      <c r="AB2590" s="8">
        <f ca="1">IFERROR(AVERAGE(OFFSET(E2590,0,0,-参数!B$14,1)),"")</f>
        <v>3391.1512499999999</v>
      </c>
      <c r="AC2590" s="8">
        <f ca="1">IFERROR(AVERAGE(OFFSET(E2590,0,0,-参数!B$15,1)),"")</f>
        <v>3816.3555172413789</v>
      </c>
      <c r="AD2590" s="9" t="str">
        <f ca="1">IFERROR(IF(OR(AND(AB2590/AC2590-1&lt;参数!B$16,AB2590/AC2590-1&gt;参数!B$17),AB2590/AC2590-1&lt;参数!B$18),"买","卖"),"买")</f>
        <v>买</v>
      </c>
      <c r="AE2590" s="7">
        <f ca="1">IF(AD2589="买",$E2590/$E2589-1-IF(AD2588="卖",参数!$B$3-IF(AD2590="卖",参数!$B$3+参数!$B$4,0)),"")</f>
        <v>4.2377993162051902E-2</v>
      </c>
      <c r="AF2590" s="8">
        <f t="shared" ca="1" si="808"/>
        <v>14471.406005554716</v>
      </c>
      <c r="AG2590" s="3">
        <f ca="1">AF2590/MAX(AF$2:AF2590)-1</f>
        <v>-6.20874987585458E-2</v>
      </c>
      <c r="AH2590">
        <f t="shared" ca="1" si="798"/>
        <v>0</v>
      </c>
      <c r="AI2590">
        <f t="shared" si="799"/>
        <v>0</v>
      </c>
      <c r="AJ2590">
        <f t="shared" ca="1" si="800"/>
        <v>0</v>
      </c>
      <c r="AK2590">
        <f t="shared" ca="1" si="801"/>
        <v>0</v>
      </c>
      <c r="AL2590">
        <f t="shared" ca="1" si="802"/>
        <v>0</v>
      </c>
      <c r="AM2590">
        <f t="shared" ca="1" si="803"/>
        <v>0</v>
      </c>
      <c r="AO2590" s="9">
        <f t="shared" si="809"/>
        <v>136.65000000000009</v>
      </c>
      <c r="AP2590" s="15">
        <f ca="1">IFERROR(ABS(E2590-OFFSET(E2590,-参数!B$20,0,1,1))/SUM(OFFSET(AO2590,0,0,-参数!B$20,1)),0)</f>
        <v>0.16756242534520616</v>
      </c>
      <c r="AQ2590" s="16">
        <f ca="1">(参数!B$21+参数!B$22*'000300'!AP2590)^(参数!B$23)</f>
        <v>0.13969774045812394</v>
      </c>
      <c r="AR2590" s="17">
        <f t="shared" ca="1" si="810"/>
        <v>3576.5781171561557</v>
      </c>
      <c r="AS2590" s="9" t="str">
        <f ca="1">IF(E2590+参数!B$24&gt;=AR2590,"买","卖")</f>
        <v>卖</v>
      </c>
      <c r="AT2590" s="7" t="str">
        <f ca="1">IF(AS2589="买",$E2590/$E2589-1-IF(AS2588="卖",参数!$B$3-IF(AS2590="卖",参数!$B$3+参数!$B$4,0)),"")</f>
        <v/>
      </c>
      <c r="AU2590" s="8">
        <f t="shared" ca="1" si="811"/>
        <v>9350.4010851963176</v>
      </c>
      <c r="AV2590" s="7">
        <f ca="1">AU2590/MAX(AU$2:AU2590)-1</f>
        <v>-4.3866696016285234E-2</v>
      </c>
      <c r="AW2590" s="3">
        <f t="shared" ca="1" si="814"/>
        <v>-1.0525086005617079E-2</v>
      </c>
      <c r="AX2590" s="11" t="str">
        <f ca="1">IFERROR(IF(E2590&gt;MAX(OFFSET(C2590,-1,0,-参数!B$27,1)),"买",IF(E2590&lt;MIN(OFFSET(D2590,-1,0,-参数!B$26,1)),"卖",AX2589)),"卖")</f>
        <v>卖</v>
      </c>
      <c r="AY2590" s="12" t="str">
        <f ca="1">IF(AX2589="买",$E2590/$E2589-1-IF(AX2588="卖",参数!$B$3-IF(AX2590="卖",参数!$B$3+参数!$B$4,0)),"")</f>
        <v/>
      </c>
      <c r="AZ2590" s="10">
        <f t="shared" ca="1" si="812"/>
        <v>12330.011843284088</v>
      </c>
      <c r="BA2590" s="12">
        <f ca="1">AZ2590/MAX(AZ$2:AZ2590)-1</f>
        <v>-0.19006490777492413</v>
      </c>
    </row>
    <row r="2591" spans="1:53" x14ac:dyDescent="0.15">
      <c r="A2591" s="1">
        <v>42247</v>
      </c>
      <c r="B2591" s="6">
        <v>3307.4</v>
      </c>
      <c r="C2591" s="6">
        <v>3368.28</v>
      </c>
      <c r="D2591" s="6">
        <v>3205.54</v>
      </c>
      <c r="E2591" s="2">
        <v>3366.54</v>
      </c>
      <c r="F2591" s="3">
        <f>E2591/MAX(E$2:E2591)-1</f>
        <v>-0.42718641529980261</v>
      </c>
      <c r="G2591" s="2">
        <f ca="1">IFERROR(AVERAGE(OFFSET(E2591,0,0,-参数!B$2,1)),"")</f>
        <v>4074.6923214285721</v>
      </c>
      <c r="H2591" t="str">
        <f t="shared" ca="1" si="813"/>
        <v>卖</v>
      </c>
      <c r="I2591" s="3" t="str">
        <f ca="1">IF(H2590="买",$E2591/$E2590-1-IF(H2589="卖",参数!$B$3-IF(H2591="卖",参数!$B$3+参数!$B$4,0)),"")</f>
        <v/>
      </c>
      <c r="J2591" s="2">
        <f t="shared" ca="1" si="804"/>
        <v>13292.346836610248</v>
      </c>
      <c r="K2591" s="3">
        <f ca="1">J2591/MAX(J$2:J2591)-1</f>
        <v>-0.14847727160268842</v>
      </c>
      <c r="L2591" s="8">
        <f>L2590*(参数!$B$6-1)/(参数!$B$6+1)+E2591*2/(参数!$B$6+1)</f>
        <v>3614.8581534240184</v>
      </c>
      <c r="M2591" s="8">
        <f>M2590*(参数!$B$7-1)/(参数!$B$7+1)+E2591*2/(参数!$B$7+1)</f>
        <v>4051.0004718976265</v>
      </c>
      <c r="N2591" s="8">
        <f t="shared" si="796"/>
        <v>-436.14231847360816</v>
      </c>
      <c r="O2591" s="8">
        <f>O2590*(参数!$B$8-1)/(参数!$B$8+1)+N2591*2/(参数!$B$8+1)</f>
        <v>-353.19291076688364</v>
      </c>
      <c r="P2591" s="9" t="str">
        <f t="shared" si="805"/>
        <v>卖</v>
      </c>
      <c r="Q2591" s="7" t="str">
        <f>IF(P2590="买",$E2591/$E2590-1-IF(P2589="卖",参数!$B$3-IF(P2591="卖",参数!$B$3+参数!$B$4,0)),"")</f>
        <v/>
      </c>
      <c r="R2591" s="8">
        <f t="shared" si="806"/>
        <v>9423.621357847851</v>
      </c>
      <c r="S2591" s="3">
        <f>R2591/MAX(R$2:R2591)-1</f>
        <v>-0.2974176978753208</v>
      </c>
      <c r="T2591" s="10">
        <f ca="1">IFERROR(AVERAGE(OFFSET(E2591,0,0,-参数!B$10,1)),"")</f>
        <v>3713.4519999999989</v>
      </c>
      <c r="U2591" s="10">
        <f ca="1">IFERROR(AVERAGE(OFFSET(E2591,0,0,-参数!B$11,1)),"")</f>
        <v>3072.6842962962965</v>
      </c>
      <c r="V2591" s="10">
        <f t="shared" ca="1" si="797"/>
        <v>640.76770370370241</v>
      </c>
      <c r="W2591" s="10">
        <f ca="1">IFERROR(AVERAGE(OFFSET(V2591,0,0,-参数!B$12,1)),"")</f>
        <v>799.47567003366896</v>
      </c>
      <c r="X2591" s="11" t="str">
        <f t="shared" ca="1" si="795"/>
        <v>卖</v>
      </c>
      <c r="Y2591" s="12" t="str">
        <f ca="1">IF(X2590="买",$E2591/$E2590-1-IF(X2589="卖",参数!$B$3-IF(X2591="卖",参数!$B$3+参数!$B$4,0)),"")</f>
        <v/>
      </c>
      <c r="Z2591" s="10">
        <f t="shared" ca="1" si="807"/>
        <v>13216.154382876262</v>
      </c>
      <c r="AA2591" s="3">
        <f ca="1">Z2591/MAX(Z$2:Z2591)-1</f>
        <v>-8.8465094559887936E-2</v>
      </c>
      <c r="AB2591" s="8">
        <f ca="1">IFERROR(AVERAGE(OFFSET(E2591,0,0,-参数!B$14,1)),"")</f>
        <v>3326.2012500000001</v>
      </c>
      <c r="AC2591" s="8">
        <f ca="1">IFERROR(AVERAGE(OFFSET(E2591,0,0,-参数!B$15,1)),"")</f>
        <v>3788.7875862068954</v>
      </c>
      <c r="AD2591" s="9" t="str">
        <f ca="1">IFERROR(IF(OR(AND(AB2591/AC2591-1&lt;参数!B$16,AB2591/AC2591-1&gt;参数!B$17),AB2591/AC2591-1&lt;参数!B$18),"买","卖"),"买")</f>
        <v>买</v>
      </c>
      <c r="AE2591" s="7">
        <f ca="1">IF(AD2590="买",$E2591/$E2590-1-IF(AD2589="卖",参数!$B$3-IF(AD2591="卖",参数!$B$3+参数!$B$4,0)),"")</f>
        <v>7.2555044595172813E-3</v>
      </c>
      <c r="AF2591" s="8">
        <f t="shared" ca="1" si="808"/>
        <v>14576.403356363504</v>
      </c>
      <c r="AG2591" s="3">
        <f ca="1">AF2591/MAX(AF$2:AF2591)-1</f>
        <v>-5.5282470423151375E-2</v>
      </c>
      <c r="AH2591">
        <f t="shared" ca="1" si="798"/>
        <v>0</v>
      </c>
      <c r="AI2591">
        <f t="shared" si="799"/>
        <v>0</v>
      </c>
      <c r="AJ2591">
        <f t="shared" ca="1" si="800"/>
        <v>0</v>
      </c>
      <c r="AK2591">
        <f t="shared" ca="1" si="801"/>
        <v>0</v>
      </c>
      <c r="AL2591">
        <f t="shared" ca="1" si="802"/>
        <v>0</v>
      </c>
      <c r="AM2591">
        <f t="shared" ca="1" si="803"/>
        <v>0</v>
      </c>
      <c r="AO2591" s="9">
        <f t="shared" si="809"/>
        <v>24.25</v>
      </c>
      <c r="AP2591" s="15">
        <f ca="1">IFERROR(ABS(E2591-OFFSET(E2591,-参数!B$20,0,1,1))/SUM(OFFSET(AO2591,0,0,-参数!B$20,1)),0)</f>
        <v>0.17618591267897121</v>
      </c>
      <c r="AQ2591" s="16">
        <f ca="1">(参数!B$21+参数!B$22*'000300'!AP2591)^(参数!B$23)</f>
        <v>0.14801940573520722</v>
      </c>
      <c r="AR2591" s="17">
        <f t="shared" ca="1" si="810"/>
        <v>3545.4883998729597</v>
      </c>
      <c r="AS2591" s="9" t="str">
        <f ca="1">IF(E2591+参数!B$24&gt;=AR2591,"买","卖")</f>
        <v>卖</v>
      </c>
      <c r="AT2591" s="7" t="str">
        <f ca="1">IF(AS2590="买",$E2591/$E2590-1-IF(AS2589="卖",参数!$B$3-IF(AS2591="卖",参数!$B$3+参数!$B$4,0)),"")</f>
        <v/>
      </c>
      <c r="AU2591" s="8">
        <f t="shared" ca="1" si="811"/>
        <v>9350.4010851963176</v>
      </c>
      <c r="AV2591" s="7">
        <f ca="1">AU2591/MAX(AU$2:AU2591)-1</f>
        <v>-4.3866696016285234E-2</v>
      </c>
      <c r="AW2591" s="3">
        <f t="shared" ca="1" si="814"/>
        <v>-8.6925872341679922E-3</v>
      </c>
      <c r="AX2591" s="11" t="str">
        <f ca="1">IFERROR(IF(E2591&gt;MAX(OFFSET(C2591,-1,0,-参数!B$27,1)),"买",IF(E2591&lt;MIN(OFFSET(D2591,-1,0,-参数!B$26,1)),"卖",AX2590)),"卖")</f>
        <v>卖</v>
      </c>
      <c r="AY2591" s="12" t="str">
        <f ca="1">IF(AX2590="买",$E2591/$E2590-1-IF(AX2589="卖",参数!$B$3-IF(AX2591="卖",参数!$B$3+参数!$B$4,0)),"")</f>
        <v/>
      </c>
      <c r="AZ2591" s="10">
        <f t="shared" ca="1" si="812"/>
        <v>12330.011843284088</v>
      </c>
      <c r="BA2591" s="12">
        <f ca="1">AZ2591/MAX(AZ$2:AZ2591)-1</f>
        <v>-0.19006490777492413</v>
      </c>
    </row>
    <row r="2592" spans="1:53" x14ac:dyDescent="0.15">
      <c r="A2592" s="1">
        <v>42248</v>
      </c>
      <c r="B2592" s="6">
        <v>3296.53</v>
      </c>
      <c r="C2592" s="6">
        <v>3370.5</v>
      </c>
      <c r="D2592" s="6">
        <v>3190.58</v>
      </c>
      <c r="E2592" s="2">
        <v>3362.08</v>
      </c>
      <c r="F2592" s="3">
        <f>E2592/MAX(E$2:E2592)-1</f>
        <v>-0.42794528006533727</v>
      </c>
      <c r="G2592" s="2">
        <f ca="1">IFERROR(AVERAGE(OFFSET(E2592,0,0,-参数!B$2,1)),"")</f>
        <v>4039.4594642857151</v>
      </c>
      <c r="H2592" t="str">
        <f t="shared" ca="1" si="813"/>
        <v>卖</v>
      </c>
      <c r="I2592" s="3" t="str">
        <f ca="1">IF(H2591="买",$E2592/$E2591-1-IF(H2590="卖",参数!$B$3-IF(H2592="卖",参数!$B$3+参数!$B$4,0)),"")</f>
        <v/>
      </c>
      <c r="J2592" s="2">
        <f t="shared" ca="1" si="804"/>
        <v>13292.346836610248</v>
      </c>
      <c r="K2592" s="3">
        <f ca="1">J2592/MAX(J$2:J2592)-1</f>
        <v>-0.14847727160268842</v>
      </c>
      <c r="L2592" s="8">
        <f>L2591*(参数!$B$6-1)/(参数!$B$6+1)+E2592*2/(参数!$B$6+1)</f>
        <v>3590.7840435741118</v>
      </c>
      <c r="M2592" s="8">
        <f>M2591*(参数!$B$7-1)/(参数!$B$7+1)+E2592*2/(参数!$B$7+1)</f>
        <v>4034.399978598889</v>
      </c>
      <c r="N2592" s="8">
        <f t="shared" si="796"/>
        <v>-443.61593502477717</v>
      </c>
      <c r="O2592" s="8">
        <f>O2591*(参数!$B$8-1)/(参数!$B$8+1)+N2592*2/(参数!$B$8+1)</f>
        <v>-371.27751561846236</v>
      </c>
      <c r="P2592" s="9" t="str">
        <f t="shared" si="805"/>
        <v>卖</v>
      </c>
      <c r="Q2592" s="7" t="str">
        <f>IF(P2591="买",$E2592/$E2591-1-IF(P2590="卖",参数!$B$3-IF(P2592="卖",参数!$B$3+参数!$B$4,0)),"")</f>
        <v/>
      </c>
      <c r="R2592" s="8">
        <f t="shared" si="806"/>
        <v>9423.621357847851</v>
      </c>
      <c r="S2592" s="3">
        <f>R2592/MAX(R$2:R2592)-1</f>
        <v>-0.2974176978753208</v>
      </c>
      <c r="T2592" s="10">
        <f ca="1">IFERROR(AVERAGE(OFFSET(E2592,0,0,-参数!B$10,1)),"")</f>
        <v>3684.1479999999997</v>
      </c>
      <c r="U2592" s="10">
        <f ca="1">IFERROR(AVERAGE(OFFSET(E2592,0,0,-参数!B$11,1)),"")</f>
        <v>3075.4598024691363</v>
      </c>
      <c r="V2592" s="10">
        <f t="shared" ca="1" si="797"/>
        <v>608.68819753086336</v>
      </c>
      <c r="W2592" s="10">
        <f ca="1">IFERROR(AVERAGE(OFFSET(V2592,0,0,-参数!B$12,1)),"")</f>
        <v>769.22620594837144</v>
      </c>
      <c r="X2592" s="11" t="str">
        <f t="shared" ca="1" si="795"/>
        <v>卖</v>
      </c>
      <c r="Y2592" s="12" t="str">
        <f ca="1">IF(X2591="买",$E2592/$E2591-1-IF(X2590="卖",参数!$B$3-IF(X2592="卖",参数!$B$3+参数!$B$4,0)),"")</f>
        <v/>
      </c>
      <c r="Z2592" s="10">
        <f t="shared" ca="1" si="807"/>
        <v>13216.154382876262</v>
      </c>
      <c r="AA2592" s="3">
        <f ca="1">Z2592/MAX(Z$2:Z2592)-1</f>
        <v>-8.8465094559887936E-2</v>
      </c>
      <c r="AB2592" s="8">
        <f ca="1">IFERROR(AVERAGE(OFFSET(E2592,0,0,-参数!B$14,1)),"")</f>
        <v>3276.2799999999997</v>
      </c>
      <c r="AC2592" s="8">
        <f ca="1">IFERROR(AVERAGE(OFFSET(E2592,0,0,-参数!B$15,1)),"")</f>
        <v>3761.3710344827573</v>
      </c>
      <c r="AD2592" s="9" t="str">
        <f ca="1">IFERROR(IF(OR(AND(AB2592/AC2592-1&lt;参数!B$16,AB2592/AC2592-1&gt;参数!B$17),AB2592/AC2592-1&lt;参数!B$18),"买","卖"),"买")</f>
        <v>买</v>
      </c>
      <c r="AE2592" s="7">
        <f ca="1">IF(AD2591="买",$E2592/$E2591-1-IF(AD2590="卖",参数!$B$3-IF(AD2592="卖",参数!$B$3+参数!$B$4,0)),"")</f>
        <v>-1.3248023192952152E-3</v>
      </c>
      <c r="AF2592" s="8">
        <f t="shared" ca="1" si="808"/>
        <v>14557.092503390011</v>
      </c>
      <c r="AG2592" s="3">
        <f ca="1">AF2592/MAX(AF$2:AF2592)-1</f>
        <v>-5.6534034397413557E-2</v>
      </c>
      <c r="AH2592">
        <f t="shared" ca="1" si="798"/>
        <v>0</v>
      </c>
      <c r="AI2592">
        <f t="shared" si="799"/>
        <v>0</v>
      </c>
      <c r="AJ2592">
        <f t="shared" ca="1" si="800"/>
        <v>0</v>
      </c>
      <c r="AK2592">
        <f t="shared" ca="1" si="801"/>
        <v>0</v>
      </c>
      <c r="AL2592">
        <f t="shared" ca="1" si="802"/>
        <v>0</v>
      </c>
      <c r="AM2592">
        <f t="shared" ca="1" si="803"/>
        <v>0</v>
      </c>
      <c r="AO2592" s="9">
        <f t="shared" si="809"/>
        <v>4.4600000000000364</v>
      </c>
      <c r="AP2592" s="15">
        <f ca="1">IFERROR(ABS(E2592-OFFSET(E2592,-参数!B$20,0,1,1))/SUM(OFFSET(AO2592,0,0,-参数!B$20,1)),0)</f>
        <v>0.19233864672500867</v>
      </c>
      <c r="AQ2592" s="16">
        <f ca="1">(参数!B$21+参数!B$22*'000300'!AP2592)^(参数!B$23)</f>
        <v>0.16360679408963336</v>
      </c>
      <c r="AR2592" s="17">
        <f t="shared" ca="1" si="810"/>
        <v>3515.4815395606352</v>
      </c>
      <c r="AS2592" s="9" t="str">
        <f ca="1">IF(E2592+参数!B$24&gt;=AR2592,"买","卖")</f>
        <v>卖</v>
      </c>
      <c r="AT2592" s="7" t="str">
        <f ca="1">IF(AS2591="买",$E2592/$E2591-1-IF(AS2590="卖",参数!$B$3-IF(AS2592="卖",参数!$B$3+参数!$B$4,0)),"")</f>
        <v/>
      </c>
      <c r="AU2592" s="8">
        <f t="shared" ca="1" si="811"/>
        <v>9350.4010851963176</v>
      </c>
      <c r="AV2592" s="7">
        <f ca="1">AU2592/MAX(AU$2:AU2592)-1</f>
        <v>-4.3866696016285234E-2</v>
      </c>
      <c r="AW2592" s="3">
        <f t="shared" ca="1" si="814"/>
        <v>-8.4633926071792098E-3</v>
      </c>
      <c r="AX2592" s="11" t="str">
        <f ca="1">IFERROR(IF(E2592&gt;MAX(OFFSET(C2592,-1,0,-参数!B$27,1)),"买",IF(E2592&lt;MIN(OFFSET(D2592,-1,0,-参数!B$26,1)),"卖",AX2591)),"卖")</f>
        <v>卖</v>
      </c>
      <c r="AY2592" s="12" t="str">
        <f ca="1">IF(AX2591="买",$E2592/$E2591-1-IF(AX2590="卖",参数!$B$3-IF(AX2592="卖",参数!$B$3+参数!$B$4,0)),"")</f>
        <v/>
      </c>
      <c r="AZ2592" s="10">
        <f t="shared" ca="1" si="812"/>
        <v>12330.011843284088</v>
      </c>
      <c r="BA2592" s="12">
        <f ca="1">AZ2592/MAX(AZ$2:AZ2592)-1</f>
        <v>-0.19006490777492413</v>
      </c>
    </row>
    <row r="2593" spans="1:53" x14ac:dyDescent="0.15">
      <c r="A2593" s="1">
        <v>42249</v>
      </c>
      <c r="B2593" s="6">
        <v>3220.85</v>
      </c>
      <c r="C2593" s="6">
        <v>3387.02</v>
      </c>
      <c r="D2593" s="6">
        <v>3213.64</v>
      </c>
      <c r="E2593" s="2">
        <v>3365.83</v>
      </c>
      <c r="F2593" s="3">
        <f>E2593/MAX(E$2:E2593)-1</f>
        <v>-0.42730722112570607</v>
      </c>
      <c r="G2593" s="2">
        <f ca="1">IFERROR(AVERAGE(OFFSET(E2593,0,0,-参数!B$2,1)),"")</f>
        <v>4006.3283928571436</v>
      </c>
      <c r="H2593" t="str">
        <f t="shared" ca="1" si="813"/>
        <v>卖</v>
      </c>
      <c r="I2593" s="3" t="str">
        <f ca="1">IF(H2592="买",$E2593/$E2592-1-IF(H2591="卖",参数!$B$3-IF(H2593="卖",参数!$B$3+参数!$B$4,0)),"")</f>
        <v/>
      </c>
      <c r="J2593" s="2">
        <f t="shared" ca="1" si="804"/>
        <v>13292.346836610248</v>
      </c>
      <c r="K2593" s="3">
        <f ca="1">J2593/MAX(J$2:J2593)-1</f>
        <v>-0.14847727160268842</v>
      </c>
      <c r="L2593" s="8">
        <f>L2592*(参数!$B$6-1)/(参数!$B$6+1)+E2593*2/(参数!$B$6+1)</f>
        <v>3569.3598489480064</v>
      </c>
      <c r="M2593" s="8">
        <f>M2592*(参数!$B$7-1)/(参数!$B$7+1)+E2593*2/(参数!$B$7+1)</f>
        <v>4018.2898586326505</v>
      </c>
      <c r="N2593" s="8">
        <f t="shared" si="796"/>
        <v>-448.93000968464412</v>
      </c>
      <c r="O2593" s="8">
        <f>O2592*(参数!$B$8-1)/(参数!$B$8+1)+N2593*2/(参数!$B$8+1)</f>
        <v>-386.80801443169872</v>
      </c>
      <c r="P2593" s="9" t="str">
        <f t="shared" si="805"/>
        <v>卖</v>
      </c>
      <c r="Q2593" s="7" t="str">
        <f>IF(P2592="买",$E2593/$E2592-1-IF(P2591="卖",参数!$B$3-IF(P2593="卖",参数!$B$3+参数!$B$4,0)),"")</f>
        <v/>
      </c>
      <c r="R2593" s="8">
        <f t="shared" si="806"/>
        <v>9423.621357847851</v>
      </c>
      <c r="S2593" s="3">
        <f>R2593/MAX(R$2:R2593)-1</f>
        <v>-0.2974176978753208</v>
      </c>
      <c r="T2593" s="10">
        <f ca="1">IFERROR(AVERAGE(OFFSET(E2593,0,0,-参数!B$10,1)),"")</f>
        <v>3659.0945000000002</v>
      </c>
      <c r="U2593" s="10">
        <f ca="1">IFERROR(AVERAGE(OFFSET(E2593,0,0,-参数!B$11,1)),"")</f>
        <v>3078.2349135802474</v>
      </c>
      <c r="V2593" s="10">
        <f t="shared" ca="1" si="797"/>
        <v>580.85958641975276</v>
      </c>
      <c r="W2593" s="10">
        <f ca="1">IFERROR(AVERAGE(OFFSET(V2593,0,0,-参数!B$12,1)),"")</f>
        <v>738.34091077440996</v>
      </c>
      <c r="X2593" s="11" t="str">
        <f t="shared" ca="1" si="795"/>
        <v>卖</v>
      </c>
      <c r="Y2593" s="12" t="str">
        <f ca="1">IF(X2592="买",$E2593/$E2592-1-IF(X2591="卖",参数!$B$3-IF(X2593="卖",参数!$B$3+参数!$B$4,0)),"")</f>
        <v/>
      </c>
      <c r="Z2593" s="10">
        <f t="shared" ca="1" si="807"/>
        <v>13216.154382876262</v>
      </c>
      <c r="AA2593" s="3">
        <f ca="1">Z2593/MAX(Z$2:Z2593)-1</f>
        <v>-8.8465094559887936E-2</v>
      </c>
      <c r="AB2593" s="8">
        <f ca="1">IFERROR(AVERAGE(OFFSET(E2593,0,0,-参数!B$14,1)),"")</f>
        <v>3248.3162499999999</v>
      </c>
      <c r="AC2593" s="8">
        <f ca="1">IFERROR(AVERAGE(OFFSET(E2593,0,0,-参数!B$15,1)),"")</f>
        <v>3730.8544827586197</v>
      </c>
      <c r="AD2593" s="9" t="str">
        <f ca="1">IFERROR(IF(OR(AND(AB2593/AC2593-1&lt;参数!B$16,AB2593/AC2593-1&gt;参数!B$17),AB2593/AC2593-1&lt;参数!B$18),"买","卖"),"买")</f>
        <v>买</v>
      </c>
      <c r="AE2593" s="7">
        <f ca="1">IF(AD2592="买",$E2593/$E2592-1-IF(AD2591="卖",参数!$B$3-IF(AD2593="卖",参数!$B$3+参数!$B$4,0)),"")</f>
        <v>1.1153809546471383E-3</v>
      </c>
      <c r="AF2593" s="8">
        <f t="shared" ca="1" si="808"/>
        <v>14573.329207123328</v>
      </c>
      <c r="AG2593" s="3">
        <f ca="1">AF2593/MAX(AF$2:AF2593)-1</f>
        <v>-5.5481710428022746E-2</v>
      </c>
      <c r="AH2593">
        <f t="shared" ca="1" si="798"/>
        <v>0</v>
      </c>
      <c r="AI2593">
        <f t="shared" si="799"/>
        <v>0</v>
      </c>
      <c r="AJ2593">
        <f t="shared" ca="1" si="800"/>
        <v>0</v>
      </c>
      <c r="AK2593">
        <f t="shared" ca="1" si="801"/>
        <v>0</v>
      </c>
      <c r="AL2593">
        <f t="shared" ca="1" si="802"/>
        <v>0</v>
      </c>
      <c r="AM2593">
        <f t="shared" ca="1" si="803"/>
        <v>0</v>
      </c>
      <c r="AO2593" s="9">
        <f t="shared" si="809"/>
        <v>3.75</v>
      </c>
      <c r="AP2593" s="15">
        <f ca="1">IFERROR(ABS(E2593-OFFSET(E2593,-参数!B$20,0,1,1))/SUM(OFFSET(AO2593,0,0,-参数!B$20,1)),0)</f>
        <v>0.21354805650402292</v>
      </c>
      <c r="AQ2593" s="16">
        <f ca="1">(参数!B$21+参数!B$22*'000300'!AP2593)^(参数!B$23)</f>
        <v>0.18407387452638213</v>
      </c>
      <c r="AR2593" s="17">
        <f t="shared" ca="1" si="810"/>
        <v>3487.9346008448706</v>
      </c>
      <c r="AS2593" s="9" t="str">
        <f ca="1">IF(E2593+参数!B$24&gt;=AR2593,"买","卖")</f>
        <v>卖</v>
      </c>
      <c r="AT2593" s="7" t="str">
        <f ca="1">IF(AS2592="买",$E2593/$E2592-1-IF(AS2591="卖",参数!$B$3-IF(AS2593="卖",参数!$B$3+参数!$B$4,0)),"")</f>
        <v/>
      </c>
      <c r="AU2593" s="8">
        <f t="shared" ca="1" si="811"/>
        <v>9350.4010851963176</v>
      </c>
      <c r="AV2593" s="7">
        <f ca="1">AU2593/MAX(AU$2:AU2593)-1</f>
        <v>-4.3866696016285234E-2</v>
      </c>
      <c r="AW2593" s="3">
        <f t="shared" ca="1" si="814"/>
        <v>-7.8358934347318998E-3</v>
      </c>
      <c r="AX2593" s="11" t="str">
        <f ca="1">IFERROR(IF(E2593&gt;MAX(OFFSET(C2593,-1,0,-参数!B$27,1)),"买",IF(E2593&lt;MIN(OFFSET(D2593,-1,0,-参数!B$26,1)),"卖",AX2592)),"卖")</f>
        <v>卖</v>
      </c>
      <c r="AY2593" s="12" t="str">
        <f ca="1">IF(AX2592="买",$E2593/$E2592-1-IF(AX2591="卖",参数!$B$3-IF(AX2593="卖",参数!$B$3+参数!$B$4,0)),"")</f>
        <v/>
      </c>
      <c r="AZ2593" s="10">
        <f t="shared" ca="1" si="812"/>
        <v>12330.011843284088</v>
      </c>
      <c r="BA2593" s="12">
        <f ca="1">AZ2593/MAX(AZ$2:AZ2593)-1</f>
        <v>-0.19006490777492413</v>
      </c>
    </row>
    <row r="2594" spans="1:53" x14ac:dyDescent="0.15">
      <c r="A2594" s="1">
        <v>42254</v>
      </c>
      <c r="B2594" s="6">
        <v>3347.29</v>
      </c>
      <c r="C2594" s="6">
        <v>3422.22</v>
      </c>
      <c r="D2594" s="6">
        <v>3240.24</v>
      </c>
      <c r="E2594" s="2">
        <v>3250.49</v>
      </c>
      <c r="F2594" s="3">
        <f>E2594/MAX(E$2:E2594)-1</f>
        <v>-0.44693221261825355</v>
      </c>
      <c r="G2594" s="2">
        <f ca="1">IFERROR(AVERAGE(OFFSET(E2594,0,0,-参数!B$2,1)),"")</f>
        <v>3973.9296428571433</v>
      </c>
      <c r="H2594" t="str">
        <f t="shared" ca="1" si="813"/>
        <v>卖</v>
      </c>
      <c r="I2594" s="3" t="str">
        <f ca="1">IF(H2593="买",$E2594/$E2593-1-IF(H2592="卖",参数!$B$3-IF(H2594="卖",参数!$B$3+参数!$B$4,0)),"")</f>
        <v/>
      </c>
      <c r="J2594" s="2">
        <f t="shared" ca="1" si="804"/>
        <v>13292.346836610248</v>
      </c>
      <c r="K2594" s="3">
        <f ca="1">J2594/MAX(J$2:J2594)-1</f>
        <v>-0.14847727160268842</v>
      </c>
      <c r="L2594" s="8">
        <f>L2593*(参数!$B$6-1)/(参数!$B$6+1)+E2594*2/(参数!$B$6+1)</f>
        <v>3538.991291905339</v>
      </c>
      <c r="M2594" s="8">
        <f>M2593*(参数!$B$7-1)/(参数!$B$7+1)+E2594*2/(参数!$B$7+1)</f>
        <v>3999.7886572198158</v>
      </c>
      <c r="N2594" s="8">
        <f t="shared" si="796"/>
        <v>-460.79736531447679</v>
      </c>
      <c r="O2594" s="8">
        <f>O2593*(参数!$B$8-1)/(参数!$B$8+1)+N2594*2/(参数!$B$8+1)</f>
        <v>-401.60588460825431</v>
      </c>
      <c r="P2594" s="9" t="str">
        <f t="shared" si="805"/>
        <v>卖</v>
      </c>
      <c r="Q2594" s="7" t="str">
        <f>IF(P2593="买",$E2594/$E2593-1-IF(P2592="卖",参数!$B$3-IF(P2594="卖",参数!$B$3+参数!$B$4,0)),"")</f>
        <v/>
      </c>
      <c r="R2594" s="8">
        <f t="shared" si="806"/>
        <v>9423.621357847851</v>
      </c>
      <c r="S2594" s="3">
        <f>R2594/MAX(R$2:R2594)-1</f>
        <v>-0.2974176978753208</v>
      </c>
      <c r="T2594" s="10">
        <f ca="1">IFERROR(AVERAGE(OFFSET(E2594,0,0,-参数!B$10,1)),"")</f>
        <v>3630.0265000000009</v>
      </c>
      <c r="U2594" s="10">
        <f ca="1">IFERROR(AVERAGE(OFFSET(E2594,0,0,-参数!B$11,1)),"")</f>
        <v>3080.7738518518522</v>
      </c>
      <c r="V2594" s="10">
        <f t="shared" ca="1" si="797"/>
        <v>549.25264814814864</v>
      </c>
      <c r="W2594" s="10">
        <f ca="1">IFERROR(AVERAGE(OFFSET(V2594,0,0,-参数!B$12,1)),"")</f>
        <v>706.17284006733939</v>
      </c>
      <c r="X2594" s="11" t="str">
        <f t="shared" ca="1" si="795"/>
        <v>卖</v>
      </c>
      <c r="Y2594" s="12" t="str">
        <f ca="1">IF(X2593="买",$E2594/$E2593-1-IF(X2592="卖",参数!$B$3-IF(X2594="卖",参数!$B$3+参数!$B$4,0)),"")</f>
        <v/>
      </c>
      <c r="Z2594" s="10">
        <f t="shared" ca="1" si="807"/>
        <v>13216.154382876262</v>
      </c>
      <c r="AA2594" s="3">
        <f ca="1">Z2594/MAX(Z$2:Z2594)-1</f>
        <v>-8.8465094559887936E-2</v>
      </c>
      <c r="AB2594" s="8">
        <f ca="1">IFERROR(AVERAGE(OFFSET(E2594,0,0,-参数!B$14,1)),"")</f>
        <v>3245.1862499999997</v>
      </c>
      <c r="AC2594" s="8">
        <f ca="1">IFERROR(AVERAGE(OFFSET(E2594,0,0,-参数!B$15,1)),"")</f>
        <v>3698.930689655172</v>
      </c>
      <c r="AD2594" s="9" t="str">
        <f ca="1">IFERROR(IF(OR(AND(AB2594/AC2594-1&lt;参数!B$16,AB2594/AC2594-1&gt;参数!B$17),AB2594/AC2594-1&lt;参数!B$18),"买","卖"),"买")</f>
        <v>买</v>
      </c>
      <c r="AE2594" s="7">
        <f ca="1">IF(AD2593="买",$E2594/$E2593-1-IF(AD2592="卖",参数!$B$3-IF(AD2594="卖",参数!$B$3+参数!$B$4,0)),"")</f>
        <v>-3.4267922028147657E-2</v>
      </c>
      <c r="AF2594" s="8">
        <f t="shared" ca="1" si="808"/>
        <v>14073.9314981631</v>
      </c>
      <c r="AG2594" s="3">
        <f ca="1">AF2594/MAX(AF$2:AF2594)-1</f>
        <v>-8.7848389529234683E-2</v>
      </c>
      <c r="AH2594">
        <f t="shared" ca="1" si="798"/>
        <v>0</v>
      </c>
      <c r="AI2594">
        <f t="shared" si="799"/>
        <v>0</v>
      </c>
      <c r="AJ2594">
        <f t="shared" ca="1" si="800"/>
        <v>0</v>
      </c>
      <c r="AK2594">
        <f t="shared" ca="1" si="801"/>
        <v>0</v>
      </c>
      <c r="AL2594">
        <f t="shared" ca="1" si="802"/>
        <v>0</v>
      </c>
      <c r="AM2594">
        <f t="shared" ca="1" si="803"/>
        <v>0</v>
      </c>
      <c r="AO2594" s="9">
        <f t="shared" si="809"/>
        <v>115.34000000000015</v>
      </c>
      <c r="AP2594" s="15">
        <f ca="1">IFERROR(ABS(E2594-OFFSET(E2594,-参数!B$20,0,1,1))/SUM(OFFSET(AO2594,0,0,-参数!B$20,1)),0)</f>
        <v>0.23953347995579197</v>
      </c>
      <c r="AQ2594" s="16">
        <f ca="1">(参数!B$21+参数!B$22*'000300'!AP2594)^(参数!B$23)</f>
        <v>0.20914980815733925</v>
      </c>
      <c r="AR2594" s="17">
        <f t="shared" ca="1" si="810"/>
        <v>3438.2731081301695</v>
      </c>
      <c r="AS2594" s="9" t="str">
        <f ca="1">IF(E2594+参数!B$24&gt;=AR2594,"买","卖")</f>
        <v>卖</v>
      </c>
      <c r="AT2594" s="7" t="str">
        <f ca="1">IF(AS2593="买",$E2594/$E2593-1-IF(AS2592="卖",参数!$B$3-IF(AS2594="卖",参数!$B$3+参数!$B$4,0)),"")</f>
        <v/>
      </c>
      <c r="AU2594" s="8">
        <f t="shared" ca="1" si="811"/>
        <v>9350.4010851963176</v>
      </c>
      <c r="AV2594" s="7">
        <f ca="1">AU2594/MAX(AU$2:AU2594)-1</f>
        <v>-4.3866696016285234E-2</v>
      </c>
      <c r="AW2594" s="3">
        <f t="shared" ca="1" si="814"/>
        <v>-1.423808023885309E-2</v>
      </c>
      <c r="AX2594" s="11" t="str">
        <f ca="1">IFERROR(IF(E2594&gt;MAX(OFFSET(C2594,-1,0,-参数!B$27,1)),"买",IF(E2594&lt;MIN(OFFSET(D2594,-1,0,-参数!B$26,1)),"卖",AX2593)),"卖")</f>
        <v>卖</v>
      </c>
      <c r="AY2594" s="12" t="str">
        <f ca="1">IF(AX2593="买",$E2594/$E2593-1-IF(AX2592="卖",参数!$B$3-IF(AX2594="卖",参数!$B$3+参数!$B$4,0)),"")</f>
        <v/>
      </c>
      <c r="AZ2594" s="10">
        <f t="shared" ca="1" si="812"/>
        <v>12330.011843284088</v>
      </c>
      <c r="BA2594" s="12">
        <f ca="1">AZ2594/MAX(AZ$2:AZ2594)-1</f>
        <v>-0.19006490777492413</v>
      </c>
    </row>
    <row r="2595" spans="1:53" x14ac:dyDescent="0.15">
      <c r="A2595" s="1">
        <v>42255</v>
      </c>
      <c r="B2595" s="6">
        <v>3221.79</v>
      </c>
      <c r="C2595" s="6">
        <v>3340.22</v>
      </c>
      <c r="D2595" s="6">
        <v>3170.81</v>
      </c>
      <c r="E2595" s="2">
        <v>3334.02</v>
      </c>
      <c r="F2595" s="3">
        <f>E2595/MAX(E$2:E2595)-1</f>
        <v>-0.43271966242428361</v>
      </c>
      <c r="G2595" s="2">
        <f ca="1">IFERROR(AVERAGE(OFFSET(E2595,0,0,-参数!B$2,1)),"")</f>
        <v>3941.7008928571427</v>
      </c>
      <c r="H2595" t="str">
        <f t="shared" ca="1" si="813"/>
        <v>卖</v>
      </c>
      <c r="I2595" s="3" t="str">
        <f ca="1">IF(H2594="买",$E2595/$E2594-1-IF(H2593="卖",参数!$B$3-IF(H2595="卖",参数!$B$3+参数!$B$4,0)),"")</f>
        <v/>
      </c>
      <c r="J2595" s="2">
        <f t="shared" ca="1" si="804"/>
        <v>13292.346836610248</v>
      </c>
      <c r="K2595" s="3">
        <f ca="1">J2595/MAX(J$2:J2595)-1</f>
        <v>-0.14847727160268842</v>
      </c>
      <c r="L2595" s="8">
        <f>L2594*(参数!$B$6-1)/(参数!$B$6+1)+E2595*2/(参数!$B$6+1)</f>
        <v>3519.4702164857831</v>
      </c>
      <c r="M2595" s="8">
        <f>M2594*(参数!$B$7-1)/(参数!$B$7+1)+E2595*2/(参数!$B$7+1)</f>
        <v>3983.7460389735552</v>
      </c>
      <c r="N2595" s="8">
        <f t="shared" si="796"/>
        <v>-464.27582248777207</v>
      </c>
      <c r="O2595" s="8">
        <f>O2594*(参数!$B$8-1)/(参数!$B$8+1)+N2595*2/(参数!$B$8+1)</f>
        <v>-414.13987218415787</v>
      </c>
      <c r="P2595" s="9" t="str">
        <f t="shared" si="805"/>
        <v>卖</v>
      </c>
      <c r="Q2595" s="7" t="str">
        <f>IF(P2594="买",$E2595/$E2594-1-IF(P2593="卖",参数!$B$3-IF(P2595="卖",参数!$B$3+参数!$B$4,0)),"")</f>
        <v/>
      </c>
      <c r="R2595" s="8">
        <f t="shared" si="806"/>
        <v>9423.621357847851</v>
      </c>
      <c r="S2595" s="3">
        <f>R2595/MAX(R$2:R2595)-1</f>
        <v>-0.2974176978753208</v>
      </c>
      <c r="T2595" s="10">
        <f ca="1">IFERROR(AVERAGE(OFFSET(E2595,0,0,-参数!B$10,1)),"")</f>
        <v>3601.3805000000007</v>
      </c>
      <c r="U2595" s="10">
        <f ca="1">IFERROR(AVERAGE(OFFSET(E2595,0,0,-参数!B$11,1)),"")</f>
        <v>3083.5619259259265</v>
      </c>
      <c r="V2595" s="10">
        <f t="shared" ca="1" si="797"/>
        <v>517.81857407407415</v>
      </c>
      <c r="W2595" s="10">
        <f ca="1">IFERROR(AVERAGE(OFFSET(V2595,0,0,-参数!B$12,1)),"")</f>
        <v>673.69839001122284</v>
      </c>
      <c r="X2595" s="11" t="str">
        <f t="shared" ca="1" si="795"/>
        <v>卖</v>
      </c>
      <c r="Y2595" s="12" t="str">
        <f ca="1">IF(X2594="买",$E2595/$E2594-1-IF(X2593="卖",参数!$B$3-IF(X2595="卖",参数!$B$3+参数!$B$4,0)),"")</f>
        <v/>
      </c>
      <c r="Z2595" s="10">
        <f t="shared" ca="1" si="807"/>
        <v>13216.154382876262</v>
      </c>
      <c r="AA2595" s="3">
        <f ca="1">Z2595/MAX(Z$2:Z2595)-1</f>
        <v>-8.8465094559887936E-2</v>
      </c>
      <c r="AB2595" s="8">
        <f ca="1">IFERROR(AVERAGE(OFFSET(E2595,0,0,-参数!B$14,1)),"")</f>
        <v>3281.5724999999998</v>
      </c>
      <c r="AC2595" s="8">
        <f ca="1">IFERROR(AVERAGE(OFFSET(E2595,0,0,-参数!B$15,1)),"")</f>
        <v>3682.2165517241374</v>
      </c>
      <c r="AD2595" s="9" t="str">
        <f ca="1">IFERROR(IF(OR(AND(AB2595/AC2595-1&lt;参数!B$16,AB2595/AC2595-1&gt;参数!B$17),AB2595/AC2595-1&lt;参数!B$18),"买","卖"),"买")</f>
        <v>买</v>
      </c>
      <c r="AE2595" s="7">
        <f ca="1">IF(AD2594="买",$E2595/$E2594-1-IF(AD2593="卖",参数!$B$3-IF(AD2595="卖",参数!$B$3+参数!$B$4,0)),"")</f>
        <v>2.5697664044497914E-2</v>
      </c>
      <c r="AF2595" s="8">
        <f t="shared" ca="1" si="808"/>
        <v>14435.598661588172</v>
      </c>
      <c r="AG2595" s="3">
        <f ca="1">AF2595/MAX(AF$2:AF2595)-1</f>
        <v>-6.4408223885709215E-2</v>
      </c>
      <c r="AH2595">
        <f t="shared" ca="1" si="798"/>
        <v>0</v>
      </c>
      <c r="AI2595">
        <f t="shared" si="799"/>
        <v>0</v>
      </c>
      <c r="AJ2595">
        <f t="shared" ca="1" si="800"/>
        <v>0</v>
      </c>
      <c r="AK2595">
        <f t="shared" ca="1" si="801"/>
        <v>1</v>
      </c>
      <c r="AL2595">
        <f t="shared" ca="1" si="802"/>
        <v>0</v>
      </c>
      <c r="AM2595">
        <f t="shared" ca="1" si="803"/>
        <v>0</v>
      </c>
      <c r="AO2595" s="9">
        <f t="shared" si="809"/>
        <v>83.5300000000002</v>
      </c>
      <c r="AP2595" s="15">
        <f ca="1">IFERROR(ABS(E2595-OFFSET(E2595,-参数!B$20,0,1,1))/SUM(OFFSET(AO2595,0,0,-参数!B$20,1)),0)</f>
        <v>0.22528538555249741</v>
      </c>
      <c r="AQ2595" s="16">
        <f ca="1">(参数!B$21+参数!B$22*'000300'!AP2595)^(参数!B$23)</f>
        <v>0.19540039705816001</v>
      </c>
      <c r="AR2595" s="17">
        <f t="shared" ca="1" si="810"/>
        <v>3417.902009406987</v>
      </c>
      <c r="AS2595" s="9" t="str">
        <f ca="1">IF(E2595+参数!B$24&gt;=AR2595,"买","卖")</f>
        <v>卖</v>
      </c>
      <c r="AT2595" s="7" t="str">
        <f ca="1">IF(AS2594="买",$E2595/$E2594-1-IF(AS2593="卖",参数!$B$3-IF(AS2595="卖",参数!$B$3+参数!$B$4,0)),"")</f>
        <v/>
      </c>
      <c r="AU2595" s="8">
        <f t="shared" ca="1" si="811"/>
        <v>9350.4010851963176</v>
      </c>
      <c r="AV2595" s="7">
        <f ca="1">AU2595/MAX(AU$2:AU2595)-1</f>
        <v>-4.3866696016285234E-2</v>
      </c>
      <c r="AW2595" s="3">
        <f t="shared" ca="1" si="814"/>
        <v>-5.9248052968837728E-3</v>
      </c>
      <c r="AX2595" s="11" t="str">
        <f ca="1">IFERROR(IF(E2595&gt;MAX(OFFSET(C2595,-1,0,-参数!B$27,1)),"买",IF(E2595&lt;MIN(OFFSET(D2595,-1,0,-参数!B$26,1)),"卖",AX2594)),"卖")</f>
        <v>卖</v>
      </c>
      <c r="AY2595" s="12" t="str">
        <f ca="1">IF(AX2594="买",$E2595/$E2594-1-IF(AX2593="卖",参数!$B$3-IF(AX2595="卖",参数!$B$3+参数!$B$4,0)),"")</f>
        <v/>
      </c>
      <c r="AZ2595" s="10">
        <f t="shared" ca="1" si="812"/>
        <v>12330.011843284088</v>
      </c>
      <c r="BA2595" s="12">
        <f ca="1">AZ2595/MAX(AZ$2:AZ2595)-1</f>
        <v>-0.19006490777492413</v>
      </c>
    </row>
    <row r="2596" spans="1:53" x14ac:dyDescent="0.15">
      <c r="A2596" s="1">
        <v>42256</v>
      </c>
      <c r="B2596" s="6">
        <v>3344.82</v>
      </c>
      <c r="C2596" s="6">
        <v>3426.65</v>
      </c>
      <c r="D2596" s="6">
        <v>3330.29</v>
      </c>
      <c r="E2596" s="2">
        <v>3399.31</v>
      </c>
      <c r="F2596" s="3">
        <f>E2596/MAX(E$2:E2596)-1</f>
        <v>-0.42161063091267947</v>
      </c>
      <c r="G2596" s="2">
        <f ca="1">IFERROR(AVERAGE(OFFSET(E2596,0,0,-参数!B$2,1)),"")</f>
        <v>3914.3573214285716</v>
      </c>
      <c r="H2596" t="str">
        <f t="shared" ca="1" si="813"/>
        <v>卖</v>
      </c>
      <c r="I2596" s="3" t="str">
        <f ca="1">IF(H2595="买",$E2596/$E2595-1-IF(H2594="卖",参数!$B$3-IF(H2596="卖",参数!$B$3+参数!$B$4,0)),"")</f>
        <v/>
      </c>
      <c r="J2596" s="2">
        <f t="shared" ca="1" si="804"/>
        <v>13292.346836610248</v>
      </c>
      <c r="K2596" s="3">
        <f ca="1">J2596/MAX(J$2:J2596)-1</f>
        <v>-0.14847727160268842</v>
      </c>
      <c r="L2596" s="8">
        <f>L2595*(参数!$B$6-1)/(参数!$B$6+1)+E2596*2/(参数!$B$6+1)</f>
        <v>3508.0263863442797</v>
      </c>
      <c r="M2596" s="8">
        <f>M2595*(参数!$B$7-1)/(参数!$B$7+1)+E2596*2/(参数!$B$7+1)</f>
        <v>3969.6632428537105</v>
      </c>
      <c r="N2596" s="8">
        <f t="shared" si="796"/>
        <v>-461.6368565094308</v>
      </c>
      <c r="O2596" s="8">
        <f>O2595*(参数!$B$8-1)/(参数!$B$8+1)+N2596*2/(参数!$B$8+1)</f>
        <v>-423.63926904921243</v>
      </c>
      <c r="P2596" s="9" t="str">
        <f t="shared" si="805"/>
        <v>卖</v>
      </c>
      <c r="Q2596" s="7" t="str">
        <f>IF(P2595="买",$E2596/$E2595-1-IF(P2594="卖",参数!$B$3-IF(P2596="卖",参数!$B$3+参数!$B$4,0)),"")</f>
        <v/>
      </c>
      <c r="R2596" s="8">
        <f t="shared" si="806"/>
        <v>9423.621357847851</v>
      </c>
      <c r="S2596" s="3">
        <f>R2596/MAX(R$2:R2596)-1</f>
        <v>-0.2974176978753208</v>
      </c>
      <c r="T2596" s="10">
        <f ca="1">IFERROR(AVERAGE(OFFSET(E2596,0,0,-参数!B$10,1)),"")</f>
        <v>3567.1279999999997</v>
      </c>
      <c r="U2596" s="10">
        <f ca="1">IFERROR(AVERAGE(OFFSET(E2596,0,0,-参数!B$11,1)),"")</f>
        <v>3086.5387901234571</v>
      </c>
      <c r="V2596" s="10">
        <f t="shared" ca="1" si="797"/>
        <v>480.58920987654255</v>
      </c>
      <c r="W2596" s="10">
        <f ca="1">IFERROR(AVERAGE(OFFSET(V2596,0,0,-参数!B$12,1)),"")</f>
        <v>640.8036936026931</v>
      </c>
      <c r="X2596" s="11" t="str">
        <f t="shared" ca="1" si="795"/>
        <v>卖</v>
      </c>
      <c r="Y2596" s="12" t="str">
        <f ca="1">IF(X2595="买",$E2596/$E2595-1-IF(X2594="卖",参数!$B$3-IF(X2596="卖",参数!$B$3+参数!$B$4,0)),"")</f>
        <v/>
      </c>
      <c r="Z2596" s="10">
        <f t="shared" ca="1" si="807"/>
        <v>13216.154382876262</v>
      </c>
      <c r="AA2596" s="3">
        <f ca="1">Z2596/MAX(Z$2:Z2596)-1</f>
        <v>-8.8465094559887936E-2</v>
      </c>
      <c r="AB2596" s="8">
        <f ca="1">IFERROR(AVERAGE(OFFSET(E2596,0,0,-参数!B$14,1)),"")</f>
        <v>3328.2750000000005</v>
      </c>
      <c r="AC2596" s="8">
        <f ca="1">IFERROR(AVERAGE(OFFSET(E2596,0,0,-参数!B$15,1)),"")</f>
        <v>3668.0172413793093</v>
      </c>
      <c r="AD2596" s="9" t="str">
        <f ca="1">IFERROR(IF(OR(AND(AB2596/AC2596-1&lt;参数!B$16,AB2596/AC2596-1&gt;参数!B$17),AB2596/AC2596-1&lt;参数!B$18),"买","卖"),"买")</f>
        <v>卖</v>
      </c>
      <c r="AE2596" s="7">
        <f ca="1">IF(AD2595="买",$E2596/$E2595-1-IF(AD2594="卖",参数!$B$3-IF(AD2596="卖",参数!$B$3+参数!$B$4,0)),"")</f>
        <v>1.9582965909022754E-2</v>
      </c>
      <c r="AF2596" s="8">
        <f t="shared" ca="1" si="808"/>
        <v>14718.290498054388</v>
      </c>
      <c r="AG2596" s="3">
        <f ca="1">AF2596/MAX(AF$2:AF2596)-1</f>
        <v>-4.6086562029300948E-2</v>
      </c>
      <c r="AH2596">
        <f t="shared" ca="1" si="798"/>
        <v>0</v>
      </c>
      <c r="AI2596">
        <f t="shared" si="799"/>
        <v>0</v>
      </c>
      <c r="AJ2596">
        <f t="shared" ca="1" si="800"/>
        <v>0</v>
      </c>
      <c r="AK2596">
        <f t="shared" ca="1" si="801"/>
        <v>0</v>
      </c>
      <c r="AL2596">
        <f t="shared" ca="1" si="802"/>
        <v>0</v>
      </c>
      <c r="AM2596">
        <f t="shared" ca="1" si="803"/>
        <v>0</v>
      </c>
      <c r="AO2596" s="9">
        <f t="shared" si="809"/>
        <v>65.289999999999964</v>
      </c>
      <c r="AP2596" s="15">
        <f ca="1">IFERROR(ABS(E2596-OFFSET(E2596,-参数!B$20,0,1,1))/SUM(OFFSET(AO2596,0,0,-参数!B$20,1)),0)</f>
        <v>0.18119062713906478</v>
      </c>
      <c r="AQ2596" s="16">
        <f ca="1">(参数!B$21+参数!B$22*'000300'!AP2596)^(参数!B$23)</f>
        <v>0.15284895518919753</v>
      </c>
      <c r="AR2596" s="17">
        <f t="shared" ca="1" si="810"/>
        <v>3415.0602401942615</v>
      </c>
      <c r="AS2596" s="9" t="str">
        <f ca="1">IF(E2596+参数!B$24&gt;=AR2596,"买","卖")</f>
        <v>卖</v>
      </c>
      <c r="AT2596" s="7" t="str">
        <f ca="1">IF(AS2595="买",$E2596/$E2595-1-IF(AS2594="卖",参数!$B$3-IF(AS2596="卖",参数!$B$3+参数!$B$4,0)),"")</f>
        <v/>
      </c>
      <c r="AU2596" s="8">
        <f t="shared" ca="1" si="811"/>
        <v>9350.4010851963176</v>
      </c>
      <c r="AV2596" s="7">
        <f ca="1">AU2596/MAX(AU$2:AU2596)-1</f>
        <v>-4.3866696016285234E-2</v>
      </c>
      <c r="AW2596" s="3">
        <f t="shared" ca="1" si="814"/>
        <v>-8.3143671319541035E-4</v>
      </c>
      <c r="AX2596" s="11" t="str">
        <f ca="1">IFERROR(IF(E2596&gt;MAX(OFFSET(C2596,-1,0,-参数!B$27,1)),"买",IF(E2596&lt;MIN(OFFSET(D2596,-1,0,-参数!B$26,1)),"卖",AX2595)),"卖")</f>
        <v>卖</v>
      </c>
      <c r="AY2596" s="12" t="str">
        <f ca="1">IF(AX2595="买",$E2596/$E2595-1-IF(AX2594="卖",参数!$B$3-IF(AX2596="卖",参数!$B$3+参数!$B$4,0)),"")</f>
        <v/>
      </c>
      <c r="AZ2596" s="10">
        <f t="shared" ca="1" si="812"/>
        <v>12330.011843284088</v>
      </c>
      <c r="BA2596" s="12">
        <f ca="1">AZ2596/MAX(AZ$2:AZ2596)-1</f>
        <v>-0.19006490777492413</v>
      </c>
    </row>
    <row r="2597" spans="1:53" x14ac:dyDescent="0.15">
      <c r="A2597" s="1">
        <v>42257</v>
      </c>
      <c r="B2597" s="6">
        <v>3349.28</v>
      </c>
      <c r="C2597" s="6">
        <v>3398.32</v>
      </c>
      <c r="D2597" s="6">
        <v>3337.31</v>
      </c>
      <c r="E2597" s="2">
        <v>3357.56</v>
      </c>
      <c r="F2597" s="3">
        <f>E2597/MAX(E$2:E2597)-1</f>
        <v>-0.42871435377390599</v>
      </c>
      <c r="G2597" s="2">
        <f ca="1">IFERROR(AVERAGE(OFFSET(E2597,0,0,-参数!B$2,1)),"")</f>
        <v>3891.5092857142859</v>
      </c>
      <c r="H2597" t="str">
        <f t="shared" ca="1" si="813"/>
        <v>卖</v>
      </c>
      <c r="I2597" s="3" t="str">
        <f ca="1">IF(H2596="买",$E2597/$E2596-1-IF(H2595="卖",参数!$B$3-IF(H2597="卖",参数!$B$3+参数!$B$4,0)),"")</f>
        <v/>
      </c>
      <c r="J2597" s="2">
        <f t="shared" ca="1" si="804"/>
        <v>13292.346836610248</v>
      </c>
      <c r="K2597" s="3">
        <f ca="1">J2597/MAX(J$2:J2597)-1</f>
        <v>-0.14847727160268842</v>
      </c>
      <c r="L2597" s="8">
        <f>L2596*(参数!$B$6-1)/(参数!$B$6+1)+E2597*2/(参数!$B$6+1)</f>
        <v>3493.6962543114914</v>
      </c>
      <c r="M2597" s="8">
        <f>M2596*(参数!$B$7-1)/(参数!$B$7+1)+E2597*2/(参数!$B$7+1)</f>
        <v>3954.9137671222952</v>
      </c>
      <c r="N2597" s="8">
        <f t="shared" si="796"/>
        <v>-461.21751281080378</v>
      </c>
      <c r="O2597" s="8">
        <f>O2596*(参数!$B$8-1)/(参数!$B$8+1)+N2597*2/(参数!$B$8+1)</f>
        <v>-431.1549178015307</v>
      </c>
      <c r="P2597" s="9" t="str">
        <f t="shared" si="805"/>
        <v>卖</v>
      </c>
      <c r="Q2597" s="7" t="str">
        <f>IF(P2596="买",$E2597/$E2596-1-IF(P2595="卖",参数!$B$3-IF(P2597="卖",参数!$B$3+参数!$B$4,0)),"")</f>
        <v/>
      </c>
      <c r="R2597" s="8">
        <f t="shared" si="806"/>
        <v>9423.621357847851</v>
      </c>
      <c r="S2597" s="3">
        <f>R2597/MAX(R$2:R2597)-1</f>
        <v>-0.2974176978753208</v>
      </c>
      <c r="T2597" s="10">
        <f ca="1">IFERROR(AVERAGE(OFFSET(E2597,0,0,-参数!B$10,1)),"")</f>
        <v>3531.6724999999997</v>
      </c>
      <c r="U2597" s="10">
        <f ca="1">IFERROR(AVERAGE(OFFSET(E2597,0,0,-参数!B$11,1)),"")</f>
        <v>3089.3652345679029</v>
      </c>
      <c r="V2597" s="10">
        <f t="shared" ca="1" si="797"/>
        <v>442.30726543209676</v>
      </c>
      <c r="W2597" s="10">
        <f ca="1">IFERROR(AVERAGE(OFFSET(V2597,0,0,-参数!B$12,1)),"")</f>
        <v>607.11610437710362</v>
      </c>
      <c r="X2597" s="11" t="str">
        <f t="shared" ca="1" si="795"/>
        <v>卖</v>
      </c>
      <c r="Y2597" s="12" t="str">
        <f ca="1">IF(X2596="买",$E2597/$E2596-1-IF(X2595="卖",参数!$B$3-IF(X2597="卖",参数!$B$3+参数!$B$4,0)),"")</f>
        <v/>
      </c>
      <c r="Z2597" s="10">
        <f t="shared" ca="1" si="807"/>
        <v>13216.154382876262</v>
      </c>
      <c r="AA2597" s="3">
        <f ca="1">Z2597/MAX(Z$2:Z2597)-1</f>
        <v>-8.8465094559887936E-2</v>
      </c>
      <c r="AB2597" s="8">
        <f ca="1">IFERROR(AVERAGE(OFFSET(E2597,0,0,-参数!B$14,1)),"")</f>
        <v>3347.2650000000003</v>
      </c>
      <c r="AC2597" s="8">
        <f ca="1">IFERROR(AVERAGE(OFFSET(E2597,0,0,-参数!B$15,1)),"")</f>
        <v>3648.2648275862061</v>
      </c>
      <c r="AD2597" s="9" t="str">
        <f ca="1">IFERROR(IF(OR(AND(AB2597/AC2597-1&lt;参数!B$16,AB2597/AC2597-1&gt;参数!B$17),AB2597/AC2597-1&lt;参数!B$18),"买","卖"),"买")</f>
        <v>卖</v>
      </c>
      <c r="AE2597" s="7" t="str">
        <f ca="1">IF(AD2596="买",$E2597/$E2596-1-IF(AD2595="卖",参数!$B$3-IF(AD2597="卖",参数!$B$3+参数!$B$4,0)),"")</f>
        <v/>
      </c>
      <c r="AF2597" s="8">
        <f t="shared" ca="1" si="808"/>
        <v>14718.290498054388</v>
      </c>
      <c r="AG2597" s="3">
        <f ca="1">AF2597/MAX(AF$2:AF2597)-1</f>
        <v>-4.6086562029300948E-2</v>
      </c>
      <c r="AH2597">
        <f t="shared" ca="1" si="798"/>
        <v>0</v>
      </c>
      <c r="AI2597">
        <f t="shared" si="799"/>
        <v>0</v>
      </c>
      <c r="AJ2597">
        <f t="shared" ca="1" si="800"/>
        <v>0</v>
      </c>
      <c r="AK2597">
        <f t="shared" ca="1" si="801"/>
        <v>0</v>
      </c>
      <c r="AL2597">
        <f t="shared" ca="1" si="802"/>
        <v>0</v>
      </c>
      <c r="AM2597">
        <f t="shared" ca="1" si="803"/>
        <v>0</v>
      </c>
      <c r="AO2597" s="9">
        <f t="shared" si="809"/>
        <v>41.75</v>
      </c>
      <c r="AP2597" s="15">
        <f ca="1">IFERROR(ABS(E2597-OFFSET(E2597,-参数!B$20,0,1,1))/SUM(OFFSET(AO2597,0,0,-参数!B$20,1)),0)</f>
        <v>0.18650188416858307</v>
      </c>
      <c r="AQ2597" s="16">
        <f ca="1">(参数!B$21+参数!B$22*'000300'!AP2597)^(参数!B$23)</f>
        <v>0.15797431822268265</v>
      </c>
      <c r="AR2597" s="17">
        <f t="shared" ca="1" si="810"/>
        <v>3405.9766789519322</v>
      </c>
      <c r="AS2597" s="9" t="str">
        <f ca="1">IF(E2597+参数!B$24&gt;=AR2597,"买","卖")</f>
        <v>卖</v>
      </c>
      <c r="AT2597" s="7" t="str">
        <f ca="1">IF(AS2596="买",$E2597/$E2596-1-IF(AS2595="卖",参数!$B$3-IF(AS2597="卖",参数!$B$3+参数!$B$4,0)),"")</f>
        <v/>
      </c>
      <c r="AU2597" s="8">
        <f t="shared" ca="1" si="811"/>
        <v>9350.4010851963176</v>
      </c>
      <c r="AV2597" s="7">
        <f ca="1">AU2597/MAX(AU$2:AU2597)-1</f>
        <v>-4.3866696016285234E-2</v>
      </c>
      <c r="AW2597" s="3">
        <f t="shared" ca="1" si="814"/>
        <v>-2.6598538835181929E-3</v>
      </c>
      <c r="AX2597" s="11" t="str">
        <f ca="1">IFERROR(IF(E2597&gt;MAX(OFFSET(C2597,-1,0,-参数!B$27,1)),"买",IF(E2597&lt;MIN(OFFSET(D2597,-1,0,-参数!B$26,1)),"卖",AX2596)),"卖")</f>
        <v>卖</v>
      </c>
      <c r="AY2597" s="12" t="str">
        <f ca="1">IF(AX2596="买",$E2597/$E2596-1-IF(AX2595="卖",参数!$B$3-IF(AX2597="卖",参数!$B$3+参数!$B$4,0)),"")</f>
        <v/>
      </c>
      <c r="AZ2597" s="10">
        <f t="shared" ca="1" si="812"/>
        <v>12330.011843284088</v>
      </c>
      <c r="BA2597" s="12">
        <f ca="1">AZ2597/MAX(AZ$2:AZ2597)-1</f>
        <v>-0.19006490777492413</v>
      </c>
    </row>
    <row r="2598" spans="1:53" x14ac:dyDescent="0.15">
      <c r="A2598" s="1">
        <v>42258</v>
      </c>
      <c r="B2598" s="6">
        <v>3349.88</v>
      </c>
      <c r="C2598" s="6">
        <v>3383.13</v>
      </c>
      <c r="D2598" s="6">
        <v>3315.48</v>
      </c>
      <c r="E2598" s="2">
        <v>3347.19</v>
      </c>
      <c r="F2598" s="3">
        <f>E2598/MAX(E$2:E2598)-1</f>
        <v>-0.43047879942829914</v>
      </c>
      <c r="G2598" s="2">
        <f ca="1">IFERROR(AVERAGE(OFFSET(E2598,0,0,-参数!B$2,1)),"")</f>
        <v>3865.8146428571426</v>
      </c>
      <c r="H2598" t="str">
        <f t="shared" ca="1" si="813"/>
        <v>卖</v>
      </c>
      <c r="I2598" s="3" t="str">
        <f ca="1">IF(H2597="买",$E2598/$E2597-1-IF(H2596="卖",参数!$B$3-IF(H2598="卖",参数!$B$3+参数!$B$4,0)),"")</f>
        <v/>
      </c>
      <c r="J2598" s="2">
        <f t="shared" ca="1" si="804"/>
        <v>13292.346836610248</v>
      </c>
      <c r="K2598" s="3">
        <f ca="1">J2598/MAX(J$2:J2598)-1</f>
        <v>-0.14847727160268842</v>
      </c>
      <c r="L2598" s="8">
        <f>L2597*(参数!$B$6-1)/(参数!$B$6+1)+E2598*2/(参数!$B$6+1)</f>
        <v>3479.7432777103973</v>
      </c>
      <c r="M2598" s="8">
        <f>M2597*(参数!$B$7-1)/(参数!$B$7+1)+E2598*2/(参数!$B$7+1)</f>
        <v>3940.2698209265768</v>
      </c>
      <c r="N2598" s="8">
        <f t="shared" si="796"/>
        <v>-460.52654321617956</v>
      </c>
      <c r="O2598" s="8">
        <f>O2597*(参数!$B$8-1)/(参数!$B$8+1)+N2598*2/(参数!$B$8+1)</f>
        <v>-437.02924288446047</v>
      </c>
      <c r="P2598" s="9" t="str">
        <f t="shared" si="805"/>
        <v>卖</v>
      </c>
      <c r="Q2598" s="7" t="str">
        <f>IF(P2597="买",$E2598/$E2597-1-IF(P2596="卖",参数!$B$3-IF(P2598="卖",参数!$B$3+参数!$B$4,0)),"")</f>
        <v/>
      </c>
      <c r="R2598" s="8">
        <f t="shared" si="806"/>
        <v>9423.621357847851</v>
      </c>
      <c r="S2598" s="3">
        <f>R2598/MAX(R$2:R2598)-1</f>
        <v>-0.2974176978753208</v>
      </c>
      <c r="T2598" s="10">
        <f ca="1">IFERROR(AVERAGE(OFFSET(E2598,0,0,-参数!B$10,1)),"")</f>
        <v>3498.2254999999996</v>
      </c>
      <c r="U2598" s="10">
        <f ca="1">IFERROR(AVERAGE(OFFSET(E2598,0,0,-参数!B$11,1)),"")</f>
        <v>3092.1757283950628</v>
      </c>
      <c r="V2598" s="10">
        <f t="shared" ca="1" si="797"/>
        <v>406.04977160493672</v>
      </c>
      <c r="W2598" s="10">
        <f ca="1">IFERROR(AVERAGE(OFFSET(V2598,0,0,-参数!B$12,1)),"")</f>
        <v>573.79090011223275</v>
      </c>
      <c r="X2598" s="11" t="str">
        <f t="shared" ca="1" si="795"/>
        <v>卖</v>
      </c>
      <c r="Y2598" s="12" t="str">
        <f ca="1">IF(X2597="买",$E2598/$E2597-1-IF(X2596="卖",参数!$B$3-IF(X2598="卖",参数!$B$3+参数!$B$4,0)),"")</f>
        <v/>
      </c>
      <c r="Z2598" s="10">
        <f t="shared" ca="1" si="807"/>
        <v>13216.154382876262</v>
      </c>
      <c r="AA2598" s="3">
        <f ca="1">Z2598/MAX(Z$2:Z2598)-1</f>
        <v>-8.8465094559887936E-2</v>
      </c>
      <c r="AB2598" s="8">
        <f ca="1">IFERROR(AVERAGE(OFFSET(E2598,0,0,-参数!B$14,1)),"")</f>
        <v>3347.8775000000001</v>
      </c>
      <c r="AC2598" s="8">
        <f ca="1">IFERROR(AVERAGE(OFFSET(E2598,0,0,-参数!B$15,1)),"")</f>
        <v>3632.1193103448272</v>
      </c>
      <c r="AD2598" s="9" t="str">
        <f ca="1">IFERROR(IF(OR(AND(AB2598/AC2598-1&lt;参数!B$16,AB2598/AC2598-1&gt;参数!B$17),AB2598/AC2598-1&lt;参数!B$18),"买","卖"),"买")</f>
        <v>卖</v>
      </c>
      <c r="AE2598" s="7" t="str">
        <f ca="1">IF(AD2597="买",$E2598/$E2597-1-IF(AD2596="卖",参数!$B$3-IF(AD2598="卖",参数!$B$3+参数!$B$4,0)),"")</f>
        <v/>
      </c>
      <c r="AF2598" s="8">
        <f t="shared" ca="1" si="808"/>
        <v>14718.290498054388</v>
      </c>
      <c r="AG2598" s="3">
        <f ca="1">AF2598/MAX(AF$2:AF2598)-1</f>
        <v>-4.6086562029300948E-2</v>
      </c>
      <c r="AH2598">
        <f t="shared" ca="1" si="798"/>
        <v>0</v>
      </c>
      <c r="AI2598">
        <f t="shared" si="799"/>
        <v>0</v>
      </c>
      <c r="AJ2598">
        <f t="shared" ca="1" si="800"/>
        <v>0</v>
      </c>
      <c r="AK2598">
        <f t="shared" ca="1" si="801"/>
        <v>0</v>
      </c>
      <c r="AL2598">
        <f t="shared" ca="1" si="802"/>
        <v>0</v>
      </c>
      <c r="AM2598">
        <f t="shared" ca="1" si="803"/>
        <v>0</v>
      </c>
      <c r="AO2598" s="9">
        <f t="shared" si="809"/>
        <v>10.369999999999891</v>
      </c>
      <c r="AP2598" s="15">
        <f ca="1">IFERROR(ABS(E2598-OFFSET(E2598,-参数!B$20,0,1,1))/SUM(OFFSET(AO2598,0,0,-参数!B$20,1)),0)</f>
        <v>0.22372682654147899</v>
      </c>
      <c r="AQ2598" s="16">
        <f ca="1">(参数!B$21+参数!B$22*'000300'!AP2598)^(参数!B$23)</f>
        <v>0.19389638761252723</v>
      </c>
      <c r="AR2598" s="17">
        <f t="shared" ca="1" si="810"/>
        <v>3394.5781542634149</v>
      </c>
      <c r="AS2598" s="9" t="str">
        <f ca="1">IF(E2598+参数!B$24&gt;=AR2598,"买","卖")</f>
        <v>卖</v>
      </c>
      <c r="AT2598" s="7" t="str">
        <f ca="1">IF(AS2597="买",$E2598/$E2597-1-IF(AS2596="卖",参数!$B$3-IF(AS2598="卖",参数!$B$3+参数!$B$4,0)),"")</f>
        <v/>
      </c>
      <c r="AU2598" s="8">
        <f t="shared" ca="1" si="811"/>
        <v>9350.4010851963176</v>
      </c>
      <c r="AV2598" s="7">
        <f ca="1">AU2598/MAX(AU$2:AU2598)-1</f>
        <v>-4.3866696016285234E-2</v>
      </c>
      <c r="AW2598" s="3">
        <f t="shared" ca="1" si="814"/>
        <v>-3.3466244084867647E-3</v>
      </c>
      <c r="AX2598" s="11" t="str">
        <f ca="1">IFERROR(IF(E2598&gt;MAX(OFFSET(C2598,-1,0,-参数!B$27,1)),"买",IF(E2598&lt;MIN(OFFSET(D2598,-1,0,-参数!B$26,1)),"卖",AX2597)),"卖")</f>
        <v>卖</v>
      </c>
      <c r="AY2598" s="12" t="str">
        <f ca="1">IF(AX2597="买",$E2598/$E2597-1-IF(AX2596="卖",参数!$B$3-IF(AX2598="卖",参数!$B$3+参数!$B$4,0)),"")</f>
        <v/>
      </c>
      <c r="AZ2598" s="10">
        <f t="shared" ca="1" si="812"/>
        <v>12330.011843284088</v>
      </c>
      <c r="BA2598" s="12">
        <f ca="1">AZ2598/MAX(AZ$2:AZ2598)-1</f>
        <v>-0.19006490777492413</v>
      </c>
    </row>
    <row r="2599" spans="1:53" x14ac:dyDescent="0.15">
      <c r="A2599" s="1">
        <v>42261</v>
      </c>
      <c r="B2599" s="6">
        <v>3367.64</v>
      </c>
      <c r="C2599" s="6">
        <v>3373.92</v>
      </c>
      <c r="D2599" s="6">
        <v>3187.57</v>
      </c>
      <c r="E2599" s="2">
        <v>3281.13</v>
      </c>
      <c r="F2599" s="3">
        <f>E2599/MAX(E$2:E2599)-1</f>
        <v>-0.4417188457088409</v>
      </c>
      <c r="G2599" s="2">
        <f ca="1">IFERROR(AVERAGE(OFFSET(E2599,0,0,-参数!B$2,1)),"")</f>
        <v>3837.261071428572</v>
      </c>
      <c r="H2599" t="str">
        <f t="shared" ca="1" si="813"/>
        <v>卖</v>
      </c>
      <c r="I2599" s="3" t="str">
        <f ca="1">IF(H2598="买",$E2599/$E2598-1-IF(H2597="卖",参数!$B$3-IF(H2599="卖",参数!$B$3+参数!$B$4,0)),"")</f>
        <v/>
      </c>
      <c r="J2599" s="2">
        <f t="shared" ca="1" si="804"/>
        <v>13292.346836610248</v>
      </c>
      <c r="K2599" s="3">
        <f ca="1">J2599/MAX(J$2:J2599)-1</f>
        <v>-0.14847727160268842</v>
      </c>
      <c r="L2599" s="8">
        <f>L2598*(参数!$B$6-1)/(参数!$B$6+1)+E2599*2/(参数!$B$6+1)</f>
        <v>3460.8277274522648</v>
      </c>
      <c r="M2599" s="8">
        <f>M2598*(参数!$B$7-1)/(参数!$B$7+1)+E2599*2/(参数!$B$7+1)</f>
        <v>3924.3869336753341</v>
      </c>
      <c r="N2599" s="8">
        <f t="shared" si="796"/>
        <v>-463.5592062230694</v>
      </c>
      <c r="O2599" s="8">
        <f>O2598*(参数!$B$8-1)/(参数!$B$8+1)+N2599*2/(参数!$B$8+1)</f>
        <v>-442.33523555218227</v>
      </c>
      <c r="P2599" s="9" t="str">
        <f t="shared" si="805"/>
        <v>卖</v>
      </c>
      <c r="Q2599" s="7" t="str">
        <f>IF(P2598="买",$E2599/$E2598-1-IF(P2597="卖",参数!$B$3-IF(P2599="卖",参数!$B$3+参数!$B$4,0)),"")</f>
        <v/>
      </c>
      <c r="R2599" s="8">
        <f t="shared" si="806"/>
        <v>9423.621357847851</v>
      </c>
      <c r="S2599" s="3">
        <f>R2599/MAX(R$2:R2599)-1</f>
        <v>-0.2974176978753208</v>
      </c>
      <c r="T2599" s="10">
        <f ca="1">IFERROR(AVERAGE(OFFSET(E2599,0,0,-参数!B$10,1)),"")</f>
        <v>3458.5089999999996</v>
      </c>
      <c r="U2599" s="10">
        <f ca="1">IFERROR(AVERAGE(OFFSET(E2599,0,0,-参数!B$11,1)),"")</f>
        <v>3094.8159506172842</v>
      </c>
      <c r="V2599" s="10">
        <f t="shared" ca="1" si="797"/>
        <v>363.69304938271534</v>
      </c>
      <c r="W2599" s="10">
        <f ca="1">IFERROR(AVERAGE(OFFSET(V2599,0,0,-参数!B$12,1)),"")</f>
        <v>540.88346464646395</v>
      </c>
      <c r="X2599" s="11" t="str">
        <f t="shared" ca="1" si="795"/>
        <v>卖</v>
      </c>
      <c r="Y2599" s="12" t="str">
        <f ca="1">IF(X2598="买",$E2599/$E2598-1-IF(X2597="卖",参数!$B$3-IF(X2599="卖",参数!$B$3+参数!$B$4,0)),"")</f>
        <v/>
      </c>
      <c r="Z2599" s="10">
        <f t="shared" ca="1" si="807"/>
        <v>13216.154382876262</v>
      </c>
      <c r="AA2599" s="3">
        <f ca="1">Z2599/MAX(Z$2:Z2599)-1</f>
        <v>-8.8465094559887936E-2</v>
      </c>
      <c r="AB2599" s="8">
        <f ca="1">IFERROR(AVERAGE(OFFSET(E2599,0,0,-参数!B$14,1)),"")</f>
        <v>3337.2012500000001</v>
      </c>
      <c r="AC2599" s="8">
        <f ca="1">IFERROR(AVERAGE(OFFSET(E2599,0,0,-参数!B$15,1)),"")</f>
        <v>3613.6513793103454</v>
      </c>
      <c r="AD2599" s="9" t="str">
        <f ca="1">IFERROR(IF(OR(AND(AB2599/AC2599-1&lt;参数!B$16,AB2599/AC2599-1&gt;参数!B$17),AB2599/AC2599-1&lt;参数!B$18),"买","卖"),"买")</f>
        <v>卖</v>
      </c>
      <c r="AE2599" s="7" t="str">
        <f ca="1">IF(AD2598="买",$E2599/$E2598-1-IF(AD2597="卖",参数!$B$3-IF(AD2599="卖",参数!$B$3+参数!$B$4,0)),"")</f>
        <v/>
      </c>
      <c r="AF2599" s="8">
        <f t="shared" ca="1" si="808"/>
        <v>14718.290498054388</v>
      </c>
      <c r="AG2599" s="3">
        <f ca="1">AF2599/MAX(AF$2:AF2599)-1</f>
        <v>-4.6086562029300948E-2</v>
      </c>
      <c r="AH2599">
        <f t="shared" ca="1" si="798"/>
        <v>0</v>
      </c>
      <c r="AI2599">
        <f t="shared" si="799"/>
        <v>0</v>
      </c>
      <c r="AJ2599">
        <f t="shared" ca="1" si="800"/>
        <v>0</v>
      </c>
      <c r="AK2599">
        <f t="shared" ca="1" si="801"/>
        <v>0</v>
      </c>
      <c r="AL2599">
        <f t="shared" ca="1" si="802"/>
        <v>0</v>
      </c>
      <c r="AM2599">
        <f t="shared" ca="1" si="803"/>
        <v>0</v>
      </c>
      <c r="AO2599" s="9">
        <f t="shared" si="809"/>
        <v>66.059999999999945</v>
      </c>
      <c r="AP2599" s="15">
        <f ca="1">IFERROR(ABS(E2599-OFFSET(E2599,-参数!B$20,0,1,1))/SUM(OFFSET(AO2599,0,0,-参数!B$20,1)),0)</f>
        <v>0.24398261659207365</v>
      </c>
      <c r="AQ2599" s="16">
        <f ca="1">(参数!B$21+参数!B$22*'000300'!AP2599)^(参数!B$23)</f>
        <v>0.21344322501135107</v>
      </c>
      <c r="AR2599" s="17">
        <f t="shared" ca="1" si="810"/>
        <v>3370.3634143458462</v>
      </c>
      <c r="AS2599" s="9" t="str">
        <f ca="1">IF(E2599+参数!B$24&gt;=AR2599,"买","卖")</f>
        <v>卖</v>
      </c>
      <c r="AT2599" s="7" t="str">
        <f ca="1">IF(AS2598="买",$E2599/$E2598-1-IF(AS2597="卖",参数!$B$3-IF(AS2599="卖",参数!$B$3+参数!$B$4,0)),"")</f>
        <v/>
      </c>
      <c r="AU2599" s="8">
        <f t="shared" ca="1" si="811"/>
        <v>9350.4010851963176</v>
      </c>
      <c r="AV2599" s="7">
        <f ca="1">AU2599/MAX(AU$2:AU2599)-1</f>
        <v>-4.3866696016285234E-2</v>
      </c>
      <c r="AW2599" s="3">
        <f t="shared" ca="1" si="814"/>
        <v>-7.133357612390312E-3</v>
      </c>
      <c r="AX2599" s="11" t="str">
        <f ca="1">IFERROR(IF(E2599&gt;MAX(OFFSET(C2599,-1,0,-参数!B$27,1)),"买",IF(E2599&lt;MIN(OFFSET(D2599,-1,0,-参数!B$26,1)),"卖",AX2598)),"卖")</f>
        <v>卖</v>
      </c>
      <c r="AY2599" s="12" t="str">
        <f ca="1">IF(AX2598="买",$E2599/$E2598-1-IF(AX2597="卖",参数!$B$3-IF(AX2599="卖",参数!$B$3+参数!$B$4,0)),"")</f>
        <v/>
      </c>
      <c r="AZ2599" s="10">
        <f t="shared" ca="1" si="812"/>
        <v>12330.011843284088</v>
      </c>
      <c r="BA2599" s="12">
        <f ca="1">AZ2599/MAX(AZ$2:AZ2599)-1</f>
        <v>-0.19006490777492413</v>
      </c>
    </row>
    <row r="2600" spans="1:53" x14ac:dyDescent="0.15">
      <c r="A2600" s="1">
        <v>42262</v>
      </c>
      <c r="B2600" s="6">
        <v>3208.74</v>
      </c>
      <c r="C2600" s="6">
        <v>3240.08</v>
      </c>
      <c r="D2600" s="6">
        <v>3131.98</v>
      </c>
      <c r="E2600" s="2">
        <v>3152.23</v>
      </c>
      <c r="F2600" s="3">
        <f>E2600/MAX(E$2:E2600)-1</f>
        <v>-0.46365105832709452</v>
      </c>
      <c r="G2600" s="2">
        <f ca="1">IFERROR(AVERAGE(OFFSET(E2600,0,0,-参数!B$2,1)),"")</f>
        <v>3809.5058928571439</v>
      </c>
      <c r="H2600" t="str">
        <f t="shared" ca="1" si="813"/>
        <v>卖</v>
      </c>
      <c r="I2600" s="3" t="str">
        <f ca="1">IF(H2599="买",$E2600/$E2599-1-IF(H2598="卖",参数!$B$3-IF(H2600="卖",参数!$B$3+参数!$B$4,0)),"")</f>
        <v/>
      </c>
      <c r="J2600" s="2">
        <f t="shared" ca="1" si="804"/>
        <v>13292.346836610248</v>
      </c>
      <c r="K2600" s="3">
        <f ca="1">J2600/MAX(J$2:J2600)-1</f>
        <v>-0.14847727160268842</v>
      </c>
      <c r="L2600" s="8">
        <f>L2599*(参数!$B$6-1)/(参数!$B$6+1)+E2600*2/(参数!$B$6+1)</f>
        <v>3431.437467694906</v>
      </c>
      <c r="M2600" s="8">
        <f>M2599*(参数!$B$7-1)/(参数!$B$7+1)+E2600*2/(参数!$B$7+1)</f>
        <v>3905.7807425024344</v>
      </c>
      <c r="N2600" s="8">
        <f t="shared" si="796"/>
        <v>-474.34327480752836</v>
      </c>
      <c r="O2600" s="8">
        <f>O2599*(参数!$B$8-1)/(参数!$B$8+1)+N2600*2/(参数!$B$8+1)</f>
        <v>-448.7368434032515</v>
      </c>
      <c r="P2600" s="9" t="str">
        <f t="shared" si="805"/>
        <v>卖</v>
      </c>
      <c r="Q2600" s="7" t="str">
        <f>IF(P2599="买",$E2600/$E2599-1-IF(P2598="卖",参数!$B$3-IF(P2600="卖",参数!$B$3+参数!$B$4,0)),"")</f>
        <v/>
      </c>
      <c r="R2600" s="8">
        <f t="shared" si="806"/>
        <v>9423.621357847851</v>
      </c>
      <c r="S2600" s="3">
        <f>R2600/MAX(R$2:R2600)-1</f>
        <v>-0.2974176978753208</v>
      </c>
      <c r="T2600" s="10">
        <f ca="1">IFERROR(AVERAGE(OFFSET(E2600,0,0,-参数!B$10,1)),"")</f>
        <v>3412.4434999999999</v>
      </c>
      <c r="U2600" s="10">
        <f ca="1">IFERROR(AVERAGE(OFFSET(E2600,0,0,-参数!B$11,1)),"")</f>
        <v>3097.2202469135809</v>
      </c>
      <c r="V2600" s="10">
        <f t="shared" ca="1" si="797"/>
        <v>315.22325308641894</v>
      </c>
      <c r="W2600" s="10">
        <f ca="1">IFERROR(AVERAGE(OFFSET(V2600,0,0,-参数!B$12,1)),"")</f>
        <v>506.53971829405089</v>
      </c>
      <c r="X2600" s="11" t="str">
        <f t="shared" ca="1" si="795"/>
        <v>卖</v>
      </c>
      <c r="Y2600" s="12" t="str">
        <f ca="1">IF(X2599="买",$E2600/$E2599-1-IF(X2598="卖",参数!$B$3-IF(X2600="卖",参数!$B$3+参数!$B$4,0)),"")</f>
        <v/>
      </c>
      <c r="Z2600" s="10">
        <f t="shared" ca="1" si="807"/>
        <v>13216.154382876262</v>
      </c>
      <c r="AA2600" s="3">
        <f ca="1">Z2600/MAX(Z$2:Z2600)-1</f>
        <v>-8.8465094559887936E-2</v>
      </c>
      <c r="AB2600" s="8">
        <f ca="1">IFERROR(AVERAGE(OFFSET(E2600,0,0,-参数!B$14,1)),"")</f>
        <v>3310.97</v>
      </c>
      <c r="AC2600" s="8">
        <f ca="1">IFERROR(AVERAGE(OFFSET(E2600,0,0,-参数!B$15,1)),"")</f>
        <v>3590.3062068965514</v>
      </c>
      <c r="AD2600" s="9" t="str">
        <f ca="1">IFERROR(IF(OR(AND(AB2600/AC2600-1&lt;参数!B$16,AB2600/AC2600-1&gt;参数!B$17),AB2600/AC2600-1&lt;参数!B$18),"买","卖"),"买")</f>
        <v>卖</v>
      </c>
      <c r="AE2600" s="7" t="str">
        <f ca="1">IF(AD2599="买",$E2600/$E2599-1-IF(AD2598="卖",参数!$B$3-IF(AD2600="卖",参数!$B$3+参数!$B$4,0)),"")</f>
        <v/>
      </c>
      <c r="AF2600" s="8">
        <f t="shared" ca="1" si="808"/>
        <v>14718.290498054388</v>
      </c>
      <c r="AG2600" s="3">
        <f ca="1">AF2600/MAX(AF$2:AF2600)-1</f>
        <v>-4.6086562029300948E-2</v>
      </c>
      <c r="AH2600">
        <f t="shared" ca="1" si="798"/>
        <v>0</v>
      </c>
      <c r="AI2600">
        <f t="shared" si="799"/>
        <v>0</v>
      </c>
      <c r="AJ2600">
        <f t="shared" ca="1" si="800"/>
        <v>0</v>
      </c>
      <c r="AK2600">
        <f t="shared" ca="1" si="801"/>
        <v>0</v>
      </c>
      <c r="AL2600">
        <f t="shared" ca="1" si="802"/>
        <v>1</v>
      </c>
      <c r="AM2600">
        <f t="shared" ca="1" si="803"/>
        <v>0</v>
      </c>
      <c r="AO2600" s="9">
        <f t="shared" si="809"/>
        <v>128.90000000000009</v>
      </c>
      <c r="AP2600" s="15">
        <f ca="1">IFERROR(ABS(E2600-OFFSET(E2600,-参数!B$20,0,1,1))/SUM(OFFSET(AO2600,0,0,-参数!B$20,1)),0)</f>
        <v>0.25467827581620439</v>
      </c>
      <c r="AQ2600" s="16">
        <f ca="1">(参数!B$21+参数!B$22*'000300'!AP2600)^(参数!B$23)</f>
        <v>0.22376453616263725</v>
      </c>
      <c r="AR2600" s="17">
        <f t="shared" ca="1" si="810"/>
        <v>3321.5528920631755</v>
      </c>
      <c r="AS2600" s="9" t="str">
        <f ca="1">IF(E2600+参数!B$24&gt;=AR2600,"买","卖")</f>
        <v>卖</v>
      </c>
      <c r="AT2600" s="7" t="str">
        <f ca="1">IF(AS2599="买",$E2600/$E2599-1-IF(AS2598="卖",参数!$B$3-IF(AS2600="卖",参数!$B$3+参数!$B$4,0)),"")</f>
        <v/>
      </c>
      <c r="AU2600" s="8">
        <f t="shared" ca="1" si="811"/>
        <v>9350.4010851963176</v>
      </c>
      <c r="AV2600" s="7">
        <f ca="1">AU2600/MAX(AU$2:AU2600)-1</f>
        <v>-4.3866696016285234E-2</v>
      </c>
      <c r="AW2600" s="3">
        <f t="shared" ca="1" si="814"/>
        <v>-1.4482272764684723E-2</v>
      </c>
      <c r="AX2600" s="11" t="str">
        <f ca="1">IFERROR(IF(E2600&gt;MAX(OFFSET(C2600,-1,0,-参数!B$27,1)),"买",IF(E2600&lt;MIN(OFFSET(D2600,-1,0,-参数!B$26,1)),"卖",AX2599)),"卖")</f>
        <v>卖</v>
      </c>
      <c r="AY2600" s="12" t="str">
        <f ca="1">IF(AX2599="买",$E2600/$E2599-1-IF(AX2598="卖",参数!$B$3-IF(AX2600="卖",参数!$B$3+参数!$B$4,0)),"")</f>
        <v/>
      </c>
      <c r="AZ2600" s="10">
        <f t="shared" ca="1" si="812"/>
        <v>12330.011843284088</v>
      </c>
      <c r="BA2600" s="12">
        <f ca="1">AZ2600/MAX(AZ$2:AZ2600)-1</f>
        <v>-0.19006490777492413</v>
      </c>
    </row>
    <row r="2601" spans="1:53" x14ac:dyDescent="0.15">
      <c r="A2601" s="1">
        <v>42263</v>
      </c>
      <c r="B2601" s="6">
        <v>3149.16</v>
      </c>
      <c r="C2601" s="6">
        <v>3345.92</v>
      </c>
      <c r="D2601" s="6">
        <v>3131.37</v>
      </c>
      <c r="E2601" s="2">
        <v>3309.25</v>
      </c>
      <c r="F2601" s="3">
        <f>E2601/MAX(E$2:E2601)-1</f>
        <v>-0.4369342544068604</v>
      </c>
      <c r="G2601" s="2">
        <f ca="1">IFERROR(AVERAGE(OFFSET(E2601,0,0,-参数!B$2,1)),"")</f>
        <v>3791.167678571429</v>
      </c>
      <c r="H2601" t="str">
        <f t="shared" ca="1" si="813"/>
        <v>卖</v>
      </c>
      <c r="I2601" s="3" t="str">
        <f ca="1">IF(H2600="买",$E2601/$E2600-1-IF(H2599="卖",参数!$B$3-IF(H2601="卖",参数!$B$3+参数!$B$4,0)),"")</f>
        <v/>
      </c>
      <c r="J2601" s="2">
        <f t="shared" ca="1" si="804"/>
        <v>13292.346836610248</v>
      </c>
      <c r="K2601" s="3">
        <f ca="1">J2601/MAX(J$2:J2601)-1</f>
        <v>-0.14847727160268842</v>
      </c>
      <c r="L2601" s="8">
        <f>L2600*(参数!$B$6-1)/(参数!$B$6+1)+E2601*2/(参数!$B$6+1)</f>
        <v>3419.8005660096765</v>
      </c>
      <c r="M2601" s="8">
        <f>M2600*(参数!$B$7-1)/(参数!$B$7+1)+E2601*2/(参数!$B$7+1)</f>
        <v>3891.4065077433397</v>
      </c>
      <c r="N2601" s="8">
        <f t="shared" si="796"/>
        <v>-471.60594173366326</v>
      </c>
      <c r="O2601" s="8">
        <f>O2600*(参数!$B$8-1)/(参数!$B$8+1)+N2601*2/(参数!$B$8+1)</f>
        <v>-453.31066306933383</v>
      </c>
      <c r="P2601" s="9" t="str">
        <f t="shared" si="805"/>
        <v>卖</v>
      </c>
      <c r="Q2601" s="7" t="str">
        <f>IF(P2600="买",$E2601/$E2600-1-IF(P2599="卖",参数!$B$3-IF(P2601="卖",参数!$B$3+参数!$B$4,0)),"")</f>
        <v/>
      </c>
      <c r="R2601" s="8">
        <f t="shared" si="806"/>
        <v>9423.621357847851</v>
      </c>
      <c r="S2601" s="3">
        <f>R2601/MAX(R$2:R2601)-1</f>
        <v>-0.2974176978753208</v>
      </c>
      <c r="T2601" s="10">
        <f ca="1">IFERROR(AVERAGE(OFFSET(E2601,0,0,-参数!B$10,1)),"")</f>
        <v>3374.0124999999998</v>
      </c>
      <c r="U2601" s="10">
        <f ca="1">IFERROR(AVERAGE(OFFSET(E2601,0,0,-参数!B$11,1)),"")</f>
        <v>3100.0431111111116</v>
      </c>
      <c r="V2601" s="10">
        <f t="shared" ca="1" si="797"/>
        <v>273.96938888888826</v>
      </c>
      <c r="W2601" s="10">
        <f ca="1">IFERROR(AVERAGE(OFFSET(V2601,0,0,-参数!B$12,1)),"")</f>
        <v>470.83805892255822</v>
      </c>
      <c r="X2601" s="11" t="str">
        <f t="shared" ca="1" si="795"/>
        <v>卖</v>
      </c>
      <c r="Y2601" s="12" t="str">
        <f ca="1">IF(X2600="买",$E2601/$E2600-1-IF(X2599="卖",参数!$B$3-IF(X2601="卖",参数!$B$3+参数!$B$4,0)),"")</f>
        <v/>
      </c>
      <c r="Z2601" s="10">
        <f t="shared" ca="1" si="807"/>
        <v>13216.154382876262</v>
      </c>
      <c r="AA2601" s="3">
        <f ca="1">Z2601/MAX(Z$2:Z2601)-1</f>
        <v>-8.8465094559887936E-2</v>
      </c>
      <c r="AB2601" s="8">
        <f ca="1">IFERROR(AVERAGE(OFFSET(E2601,0,0,-参数!B$14,1)),"")</f>
        <v>3303.8975</v>
      </c>
      <c r="AC2601" s="8">
        <f ca="1">IFERROR(AVERAGE(OFFSET(E2601,0,0,-参数!B$15,1)),"")</f>
        <v>3568.2748275862068</v>
      </c>
      <c r="AD2601" s="9" t="str">
        <f ca="1">IFERROR(IF(OR(AND(AB2601/AC2601-1&lt;参数!B$16,AB2601/AC2601-1&gt;参数!B$17),AB2601/AC2601-1&lt;参数!B$18),"买","卖"),"买")</f>
        <v>卖</v>
      </c>
      <c r="AE2601" s="7" t="str">
        <f ca="1">IF(AD2600="买",$E2601/$E2600-1-IF(AD2599="卖",参数!$B$3-IF(AD2601="卖",参数!$B$3+参数!$B$4,0)),"")</f>
        <v/>
      </c>
      <c r="AF2601" s="8">
        <f t="shared" ca="1" si="808"/>
        <v>14718.290498054388</v>
      </c>
      <c r="AG2601" s="3">
        <f ca="1">AF2601/MAX(AF$2:AF2601)-1</f>
        <v>-4.6086562029300948E-2</v>
      </c>
      <c r="AH2601">
        <f t="shared" ca="1" si="798"/>
        <v>0</v>
      </c>
      <c r="AI2601">
        <f t="shared" si="799"/>
        <v>0</v>
      </c>
      <c r="AJ2601">
        <f t="shared" ca="1" si="800"/>
        <v>0</v>
      </c>
      <c r="AK2601">
        <f t="shared" ca="1" si="801"/>
        <v>0</v>
      </c>
      <c r="AL2601">
        <f t="shared" ca="1" si="802"/>
        <v>1</v>
      </c>
      <c r="AM2601">
        <f t="shared" ca="1" si="803"/>
        <v>0</v>
      </c>
      <c r="AO2601" s="9">
        <f t="shared" si="809"/>
        <v>157.01999999999998</v>
      </c>
      <c r="AP2601" s="15">
        <f ca="1">IFERROR(ABS(E2601-OFFSET(E2601,-参数!B$20,0,1,1))/SUM(OFFSET(AO2601,0,0,-参数!B$20,1)),0)</f>
        <v>0.23583987019907257</v>
      </c>
      <c r="AQ2601" s="16">
        <f ca="1">(参数!B$21+参数!B$22*'000300'!AP2601)^(参数!B$23)</f>
        <v>0.20558547474210503</v>
      </c>
      <c r="AR2601" s="17">
        <f t="shared" ca="1" si="810"/>
        <v>3319.0235961576668</v>
      </c>
      <c r="AS2601" s="9" t="str">
        <f ca="1">IF(E2601+参数!B$24&gt;=AR2601,"买","卖")</f>
        <v>买</v>
      </c>
      <c r="AT2601" s="7" t="str">
        <f ca="1">IF(AS2600="买",$E2601/$E2600-1-IF(AS2599="卖",参数!$B$3-IF(AS2601="卖",参数!$B$3+参数!$B$4,0)),"")</f>
        <v/>
      </c>
      <c r="AU2601" s="8">
        <f t="shared" ca="1" si="811"/>
        <v>9350.4010851963176</v>
      </c>
      <c r="AV2601" s="7">
        <f ca="1">AU2601/MAX(AU$2:AU2601)-1</f>
        <v>-4.3866696016285234E-2</v>
      </c>
      <c r="AW2601" s="3">
        <f t="shared" ca="1" si="814"/>
        <v>-7.614799425751384E-4</v>
      </c>
      <c r="AX2601" s="11" t="str">
        <f ca="1">IFERROR(IF(E2601&gt;MAX(OFFSET(C2601,-1,0,-参数!B$27,1)),"买",IF(E2601&lt;MIN(OFFSET(D2601,-1,0,-参数!B$26,1)),"卖",AX2600)),"卖")</f>
        <v>卖</v>
      </c>
      <c r="AY2601" s="12" t="str">
        <f ca="1">IF(AX2600="买",$E2601/$E2600-1-IF(AX2599="卖",参数!$B$3-IF(AX2601="卖",参数!$B$3+参数!$B$4,0)),"")</f>
        <v/>
      </c>
      <c r="AZ2601" s="10">
        <f t="shared" ca="1" si="812"/>
        <v>12330.011843284088</v>
      </c>
      <c r="BA2601" s="12">
        <f ca="1">AZ2601/MAX(AZ$2:AZ2601)-1</f>
        <v>-0.19006490777492413</v>
      </c>
    </row>
    <row r="2602" spans="1:53" x14ac:dyDescent="0.15">
      <c r="A2602" s="1">
        <v>42264</v>
      </c>
      <c r="B2602" s="6">
        <v>3287.66</v>
      </c>
      <c r="C2602" s="6">
        <v>3354.91</v>
      </c>
      <c r="D2602" s="6">
        <v>3237</v>
      </c>
      <c r="E2602" s="2">
        <v>3237</v>
      </c>
      <c r="F2602" s="3">
        <f>E2602/MAX(E$2:E2602)-1</f>
        <v>-0.44922752331041993</v>
      </c>
      <c r="G2602" s="2">
        <f ca="1">IFERROR(AVERAGE(OFFSET(E2602,0,0,-参数!B$2,1)),"")</f>
        <v>3774.1221428571439</v>
      </c>
      <c r="H2602" t="str">
        <f t="shared" ca="1" si="813"/>
        <v>卖</v>
      </c>
      <c r="I2602" s="3" t="str">
        <f ca="1">IF(H2601="买",$E2602/$E2601-1-IF(H2600="卖",参数!$B$3-IF(H2602="卖",参数!$B$3+参数!$B$4,0)),"")</f>
        <v/>
      </c>
      <c r="J2602" s="2">
        <f t="shared" ca="1" si="804"/>
        <v>13292.346836610248</v>
      </c>
      <c r="K2602" s="3">
        <f ca="1">J2602/MAX(J$2:J2602)-1</f>
        <v>-0.14847727160268842</v>
      </c>
      <c r="L2602" s="8">
        <f>L2601*(参数!$B$6-1)/(参数!$B$6+1)+E2602*2/(参数!$B$6+1)</f>
        <v>3402.3909882944695</v>
      </c>
      <c r="M2602" s="8">
        <f>M2601*(参数!$B$7-1)/(参数!$B$7+1)+E2602*2/(参数!$B$7+1)</f>
        <v>3875.6376762314521</v>
      </c>
      <c r="N2602" s="8">
        <f t="shared" si="796"/>
        <v>-473.24668793698265</v>
      </c>
      <c r="O2602" s="8">
        <f>O2601*(参数!$B$8-1)/(参数!$B$8+1)+N2602*2/(参数!$B$8+1)</f>
        <v>-457.29786804286357</v>
      </c>
      <c r="P2602" s="9" t="str">
        <f t="shared" si="805"/>
        <v>卖</v>
      </c>
      <c r="Q2602" s="7" t="str">
        <f>IF(P2601="买",$E2602/$E2601-1-IF(P2600="卖",参数!$B$3-IF(P2602="卖",参数!$B$3+参数!$B$4,0)),"")</f>
        <v/>
      </c>
      <c r="R2602" s="8">
        <f t="shared" si="806"/>
        <v>9423.621357847851</v>
      </c>
      <c r="S2602" s="3">
        <f>R2602/MAX(R$2:R2602)-1</f>
        <v>-0.2974176978753208</v>
      </c>
      <c r="T2602" s="10">
        <f ca="1">IFERROR(AVERAGE(OFFSET(E2602,0,0,-参数!B$10,1)),"")</f>
        <v>3344.5919999999996</v>
      </c>
      <c r="U2602" s="10">
        <f ca="1">IFERROR(AVERAGE(OFFSET(E2602,0,0,-参数!B$11,1)),"")</f>
        <v>3102.6346913580246</v>
      </c>
      <c r="V2602" s="10">
        <f t="shared" ca="1" si="797"/>
        <v>241.95730864197503</v>
      </c>
      <c r="W2602" s="10">
        <f ca="1">IFERROR(AVERAGE(OFFSET(V2602,0,0,-参数!B$12,1)),"")</f>
        <v>434.58256846240113</v>
      </c>
      <c r="X2602" s="11" t="str">
        <f t="shared" ca="1" si="795"/>
        <v>卖</v>
      </c>
      <c r="Y2602" s="12" t="str">
        <f ca="1">IF(X2601="买",$E2602/$E2601-1-IF(X2600="卖",参数!$B$3-IF(X2602="卖",参数!$B$3+参数!$B$4,0)),"")</f>
        <v/>
      </c>
      <c r="Z2602" s="10">
        <f t="shared" ca="1" si="807"/>
        <v>13216.154382876262</v>
      </c>
      <c r="AA2602" s="3">
        <f ca="1">Z2602/MAX(Z$2:Z2602)-1</f>
        <v>-8.8465094559887936E-2</v>
      </c>
      <c r="AB2602" s="8">
        <f ca="1">IFERROR(AVERAGE(OFFSET(E2602,0,0,-参数!B$14,1)),"")</f>
        <v>3302.2112499999998</v>
      </c>
      <c r="AC2602" s="8">
        <f ca="1">IFERROR(AVERAGE(OFFSET(E2602,0,0,-参数!B$15,1)),"")</f>
        <v>3546.5541379310348</v>
      </c>
      <c r="AD2602" s="9" t="str">
        <f ca="1">IFERROR(IF(OR(AND(AB2602/AC2602-1&lt;参数!B$16,AB2602/AC2602-1&gt;参数!B$17),AB2602/AC2602-1&lt;参数!B$18),"买","卖"),"买")</f>
        <v>卖</v>
      </c>
      <c r="AE2602" s="7" t="str">
        <f ca="1">IF(AD2601="买",$E2602/$E2601-1-IF(AD2600="卖",参数!$B$3-IF(AD2602="卖",参数!$B$3+参数!$B$4,0)),"")</f>
        <v/>
      </c>
      <c r="AF2602" s="8">
        <f t="shared" ca="1" si="808"/>
        <v>14718.290498054388</v>
      </c>
      <c r="AG2602" s="3">
        <f ca="1">AF2602/MAX(AF$2:AF2602)-1</f>
        <v>-4.6086562029300948E-2</v>
      </c>
      <c r="AH2602">
        <f t="shared" ca="1" si="798"/>
        <v>0</v>
      </c>
      <c r="AI2602">
        <f t="shared" si="799"/>
        <v>0</v>
      </c>
      <c r="AJ2602">
        <f t="shared" ca="1" si="800"/>
        <v>0</v>
      </c>
      <c r="AK2602">
        <f t="shared" ca="1" si="801"/>
        <v>0</v>
      </c>
      <c r="AL2602">
        <f t="shared" ca="1" si="802"/>
        <v>0</v>
      </c>
      <c r="AM2602">
        <f t="shared" ca="1" si="803"/>
        <v>0</v>
      </c>
      <c r="AO2602" s="9">
        <f t="shared" si="809"/>
        <v>72.25</v>
      </c>
      <c r="AP2602" s="15">
        <f ca="1">IFERROR(ABS(E2602-OFFSET(E2602,-参数!B$20,0,1,1))/SUM(OFFSET(AO2602,0,0,-参数!B$20,1)),0)</f>
        <v>0.25040099580100561</v>
      </c>
      <c r="AQ2602" s="16">
        <f ca="1">(参数!B$21+参数!B$22*'000300'!AP2602)^(参数!B$23)</f>
        <v>0.21963696094797042</v>
      </c>
      <c r="AR2602" s="17">
        <f t="shared" ca="1" si="810"/>
        <v>3301.008182771573</v>
      </c>
      <c r="AS2602" s="9" t="str">
        <f ca="1">IF(E2602+参数!B$24&gt;=AR2602,"买","卖")</f>
        <v>卖</v>
      </c>
      <c r="AT2602" s="7">
        <f ca="1">IF(AS2601="买",$E2602/$E2601-1-IF(AS2600="卖",参数!$B$3-IF(AS2602="卖",参数!$B$3+参数!$B$4,0)),"")</f>
        <v>-2.083274155775483E-2</v>
      </c>
      <c r="AU2602" s="8">
        <f t="shared" ca="1" si="811"/>
        <v>9155.6065959270727</v>
      </c>
      <c r="AV2602" s="7">
        <f ca="1">AU2602/MAX(AU$2:AU2602)-1</f>
        <v>-6.3785574032940162E-2</v>
      </c>
      <c r="AW2602" s="3">
        <f t="shared" ca="1" si="814"/>
        <v>-5.4279256727640668E-3</v>
      </c>
      <c r="AX2602" s="11" t="str">
        <f ca="1">IFERROR(IF(E2602&gt;MAX(OFFSET(C2602,-1,0,-参数!B$27,1)),"买",IF(E2602&lt;MIN(OFFSET(D2602,-1,0,-参数!B$26,1)),"卖",AX2601)),"卖")</f>
        <v>卖</v>
      </c>
      <c r="AY2602" s="12" t="str">
        <f ca="1">IF(AX2601="买",$E2602/$E2601-1-IF(AX2600="卖",参数!$B$3-IF(AX2602="卖",参数!$B$3+参数!$B$4,0)),"")</f>
        <v/>
      </c>
      <c r="AZ2602" s="10">
        <f t="shared" ca="1" si="812"/>
        <v>12330.011843284088</v>
      </c>
      <c r="BA2602" s="12">
        <f ca="1">AZ2602/MAX(AZ$2:AZ2602)-1</f>
        <v>-0.19006490777492413</v>
      </c>
    </row>
    <row r="2603" spans="1:53" x14ac:dyDescent="0.15">
      <c r="A2603" s="1">
        <v>42265</v>
      </c>
      <c r="B2603" s="6">
        <v>3254.44</v>
      </c>
      <c r="C2603" s="6">
        <v>3280.88</v>
      </c>
      <c r="D2603" s="6">
        <v>3227.83</v>
      </c>
      <c r="E2603" s="2">
        <v>3251.27</v>
      </c>
      <c r="F2603" s="3">
        <f>E2603/MAX(E$2:E2603)-1</f>
        <v>-0.44679949635881033</v>
      </c>
      <c r="G2603" s="2">
        <f ca="1">IFERROR(AVERAGE(OFFSET(E2603,0,0,-参数!B$2,1)),"")</f>
        <v>3752.3055357142866</v>
      </c>
      <c r="H2603" t="str">
        <f t="shared" ca="1" si="813"/>
        <v>卖</v>
      </c>
      <c r="I2603" s="3" t="str">
        <f ca="1">IF(H2602="买",$E2603/$E2602-1-IF(H2601="卖",参数!$B$3-IF(H2603="卖",参数!$B$3+参数!$B$4,0)),"")</f>
        <v/>
      </c>
      <c r="J2603" s="2">
        <f t="shared" ca="1" si="804"/>
        <v>13292.346836610248</v>
      </c>
      <c r="K2603" s="3">
        <f ca="1">J2603/MAX(J$2:J2603)-1</f>
        <v>-0.14847727160268842</v>
      </c>
      <c r="L2603" s="8">
        <f>L2602*(参数!$B$6-1)/(参数!$B$6+1)+E2603*2/(参数!$B$6+1)</f>
        <v>3387.9985132188053</v>
      </c>
      <c r="M2603" s="8">
        <f>M2602*(参数!$B$7-1)/(参数!$B$7+1)+E2603*2/(参数!$B$7+1)</f>
        <v>3860.5926719849117</v>
      </c>
      <c r="N2603" s="8">
        <f t="shared" si="796"/>
        <v>-472.59415876610637</v>
      </c>
      <c r="O2603" s="8">
        <f>O2602*(参数!$B$8-1)/(参数!$B$8+1)+N2603*2/(参数!$B$8+1)</f>
        <v>-460.35712618751211</v>
      </c>
      <c r="P2603" s="9" t="str">
        <f t="shared" si="805"/>
        <v>卖</v>
      </c>
      <c r="Q2603" s="7" t="str">
        <f>IF(P2602="买",$E2603/$E2602-1-IF(P2601="卖",参数!$B$3-IF(P2603="卖",参数!$B$3+参数!$B$4,0)),"")</f>
        <v/>
      </c>
      <c r="R2603" s="8">
        <f t="shared" si="806"/>
        <v>9423.621357847851</v>
      </c>
      <c r="S2603" s="3">
        <f>R2603/MAX(R$2:R2603)-1</f>
        <v>-0.2974176978753208</v>
      </c>
      <c r="T2603" s="10">
        <f ca="1">IFERROR(AVERAGE(OFFSET(E2603,0,0,-参数!B$10,1)),"")</f>
        <v>3312.8485000000001</v>
      </c>
      <c r="U2603" s="10">
        <f ca="1">IFERROR(AVERAGE(OFFSET(E2603,0,0,-参数!B$11,1)),"")</f>
        <v>3105.1222716049383</v>
      </c>
      <c r="V2603" s="10">
        <f t="shared" ca="1" si="797"/>
        <v>207.72622839506175</v>
      </c>
      <c r="W2603" s="10">
        <f ca="1">IFERROR(AVERAGE(OFFSET(V2603,0,0,-参数!B$12,1)),"")</f>
        <v>398.13148035914639</v>
      </c>
      <c r="X2603" s="11" t="str">
        <f t="shared" ca="1" si="795"/>
        <v>卖</v>
      </c>
      <c r="Y2603" s="12" t="str">
        <f ca="1">IF(X2602="买",$E2603/$E2602-1-IF(X2601="卖",参数!$B$3-IF(X2603="卖",参数!$B$3+参数!$B$4,0)),"")</f>
        <v/>
      </c>
      <c r="Z2603" s="10">
        <f t="shared" ca="1" si="807"/>
        <v>13216.154382876262</v>
      </c>
      <c r="AA2603" s="3">
        <f ca="1">Z2603/MAX(Z$2:Z2603)-1</f>
        <v>-8.8465094559887936E-2</v>
      </c>
      <c r="AB2603" s="8">
        <f ca="1">IFERROR(AVERAGE(OFFSET(E2603,0,0,-参数!B$14,1)),"")</f>
        <v>3291.8674999999998</v>
      </c>
      <c r="AC2603" s="8">
        <f ca="1">IFERROR(AVERAGE(OFFSET(E2603,0,0,-参数!B$15,1)),"")</f>
        <v>3526.5341379310353</v>
      </c>
      <c r="AD2603" s="9" t="str">
        <f ca="1">IFERROR(IF(OR(AND(AB2603/AC2603-1&lt;参数!B$16,AB2603/AC2603-1&gt;参数!B$17),AB2603/AC2603-1&lt;参数!B$18),"买","卖"),"买")</f>
        <v>卖</v>
      </c>
      <c r="AE2603" s="7" t="str">
        <f ca="1">IF(AD2602="买",$E2603/$E2602-1-IF(AD2601="卖",参数!$B$3-IF(AD2603="卖",参数!$B$3+参数!$B$4,0)),"")</f>
        <v/>
      </c>
      <c r="AF2603" s="8">
        <f t="shared" ca="1" si="808"/>
        <v>14718.290498054388</v>
      </c>
      <c r="AG2603" s="3">
        <f ca="1">AF2603/MAX(AF$2:AF2603)-1</f>
        <v>-4.6086562029300948E-2</v>
      </c>
      <c r="AH2603">
        <f t="shared" ca="1" si="798"/>
        <v>0</v>
      </c>
      <c r="AI2603">
        <f t="shared" si="799"/>
        <v>0</v>
      </c>
      <c r="AJ2603">
        <f t="shared" ca="1" si="800"/>
        <v>0</v>
      </c>
      <c r="AK2603">
        <f t="shared" ca="1" si="801"/>
        <v>0</v>
      </c>
      <c r="AL2603">
        <f t="shared" ca="1" si="802"/>
        <v>1</v>
      </c>
      <c r="AM2603">
        <f t="shared" ca="1" si="803"/>
        <v>0</v>
      </c>
      <c r="AO2603" s="9">
        <f t="shared" si="809"/>
        <v>14.269999999999982</v>
      </c>
      <c r="AP2603" s="15">
        <f ca="1">IFERROR(ABS(E2603-OFFSET(E2603,-参数!B$20,0,1,1))/SUM(OFFSET(AO2603,0,0,-参数!B$20,1)),0)</f>
        <v>0.26774657752308179</v>
      </c>
      <c r="AQ2603" s="16">
        <f ca="1">(参数!B$21+参数!B$22*'000300'!AP2603)^(参数!B$23)</f>
        <v>0.23637544730977392</v>
      </c>
      <c r="AR2603" s="17">
        <f t="shared" ca="1" si="810"/>
        <v>3289.2512975705672</v>
      </c>
      <c r="AS2603" s="9" t="str">
        <f ca="1">IF(E2603+参数!B$24&gt;=AR2603,"买","卖")</f>
        <v>卖</v>
      </c>
      <c r="AT2603" s="7" t="str">
        <f ca="1">IF(AS2602="买",$E2603/$E2602-1-IF(AS2601="卖",参数!$B$3-IF(AS2603="卖",参数!$B$3+参数!$B$4,0)),"")</f>
        <v/>
      </c>
      <c r="AU2603" s="8">
        <f t="shared" ca="1" si="811"/>
        <v>9155.6065959270727</v>
      </c>
      <c r="AV2603" s="7">
        <f ca="1">AU2603/MAX(AU$2:AU2603)-1</f>
        <v>-6.3785574032940162E-2</v>
      </c>
      <c r="AW2603" s="3">
        <f t="shared" ca="1" si="814"/>
        <v>-3.5616043796458108E-3</v>
      </c>
      <c r="AX2603" s="11" t="str">
        <f ca="1">IFERROR(IF(E2603&gt;MAX(OFFSET(C2603,-1,0,-参数!B$27,1)),"买",IF(E2603&lt;MIN(OFFSET(D2603,-1,0,-参数!B$26,1)),"卖",AX2602)),"卖")</f>
        <v>卖</v>
      </c>
      <c r="AY2603" s="12" t="str">
        <f ca="1">IF(AX2602="买",$E2603/$E2602-1-IF(AX2601="卖",参数!$B$3-IF(AX2603="卖",参数!$B$3+参数!$B$4,0)),"")</f>
        <v/>
      </c>
      <c r="AZ2603" s="10">
        <f t="shared" ca="1" si="812"/>
        <v>12330.011843284088</v>
      </c>
      <c r="BA2603" s="12">
        <f ca="1">AZ2603/MAX(AZ$2:AZ2603)-1</f>
        <v>-0.19006490777492413</v>
      </c>
    </row>
    <row r="2604" spans="1:53" x14ac:dyDescent="0.15">
      <c r="A2604" s="1">
        <v>42268</v>
      </c>
      <c r="B2604" s="6">
        <v>3222.6</v>
      </c>
      <c r="C2604" s="6">
        <v>3312.55</v>
      </c>
      <c r="D2604" s="6">
        <v>3211.93</v>
      </c>
      <c r="E2604" s="2">
        <v>3308.25</v>
      </c>
      <c r="F2604" s="3">
        <f>E2604/MAX(E$2:E2604)-1</f>
        <v>-0.43710440345742874</v>
      </c>
      <c r="G2604" s="2">
        <f ca="1">IFERROR(AVERAGE(OFFSET(E2604,0,0,-参数!B$2,1)),"")</f>
        <v>3735.4346428571434</v>
      </c>
      <c r="H2604" t="str">
        <f t="shared" ca="1" si="813"/>
        <v>卖</v>
      </c>
      <c r="I2604" s="3" t="str">
        <f ca="1">IF(H2603="买",$E2604/$E2603-1-IF(H2602="卖",参数!$B$3-IF(H2604="卖",参数!$B$3+参数!$B$4,0)),"")</f>
        <v/>
      </c>
      <c r="J2604" s="2">
        <f t="shared" ca="1" si="804"/>
        <v>13292.346836610248</v>
      </c>
      <c r="K2604" s="3">
        <f ca="1">J2604/MAX(J$2:J2604)-1</f>
        <v>-0.14847727160268842</v>
      </c>
      <c r="L2604" s="8">
        <f>L2603*(参数!$B$6-1)/(参数!$B$6+1)+E2604*2/(参数!$B$6+1)</f>
        <v>3380.403416721776</v>
      </c>
      <c r="M2604" s="8">
        <f>M2603*(参数!$B$7-1)/(参数!$B$7+1)+E2604*2/(参数!$B$7+1)</f>
        <v>3847.2832100093715</v>
      </c>
      <c r="N2604" s="8">
        <f t="shared" si="796"/>
        <v>-466.87979328759548</v>
      </c>
      <c r="O2604" s="8">
        <f>O2603*(参数!$B$8-1)/(参数!$B$8+1)+N2604*2/(参数!$B$8+1)</f>
        <v>-461.6616596075288</v>
      </c>
      <c r="P2604" s="9" t="str">
        <f t="shared" si="805"/>
        <v>卖</v>
      </c>
      <c r="Q2604" s="7" t="str">
        <f>IF(P2603="买",$E2604/$E2603-1-IF(P2602="卖",参数!$B$3-IF(P2604="卖",参数!$B$3+参数!$B$4,0)),"")</f>
        <v/>
      </c>
      <c r="R2604" s="8">
        <f t="shared" si="806"/>
        <v>9423.621357847851</v>
      </c>
      <c r="S2604" s="3">
        <f>R2604/MAX(R$2:R2604)-1</f>
        <v>-0.2974176978753208</v>
      </c>
      <c r="T2604" s="10">
        <f ca="1">IFERROR(AVERAGE(OFFSET(E2604,0,0,-参数!B$10,1)),"")</f>
        <v>3290.1884999999993</v>
      </c>
      <c r="U2604" s="10">
        <f ca="1">IFERROR(AVERAGE(OFFSET(E2604,0,0,-参数!B$11,1)),"")</f>
        <v>3107.7799506172837</v>
      </c>
      <c r="V2604" s="10">
        <f t="shared" ca="1" si="797"/>
        <v>182.40854938271559</v>
      </c>
      <c r="W2604" s="10">
        <f ca="1">IFERROR(AVERAGE(OFFSET(V2604,0,0,-参数!B$12,1)),"")</f>
        <v>361.90865881032488</v>
      </c>
      <c r="X2604" s="11" t="str">
        <f t="shared" ca="1" si="795"/>
        <v>卖</v>
      </c>
      <c r="Y2604" s="12" t="str">
        <f ca="1">IF(X2603="买",$E2604/$E2603-1-IF(X2602="卖",参数!$B$3-IF(X2604="卖",参数!$B$3+参数!$B$4,0)),"")</f>
        <v/>
      </c>
      <c r="Z2604" s="10">
        <f t="shared" ca="1" si="807"/>
        <v>13216.154382876262</v>
      </c>
      <c r="AA2604" s="3">
        <f ca="1">Z2604/MAX(Z$2:Z2604)-1</f>
        <v>-8.8465094559887936E-2</v>
      </c>
      <c r="AB2604" s="8">
        <f ca="1">IFERROR(AVERAGE(OFFSET(E2604,0,0,-参数!B$14,1)),"")</f>
        <v>3280.4850000000001</v>
      </c>
      <c r="AC2604" s="8">
        <f ca="1">IFERROR(AVERAGE(OFFSET(E2604,0,0,-参数!B$15,1)),"")</f>
        <v>3505.8896551724142</v>
      </c>
      <c r="AD2604" s="9" t="str">
        <f ca="1">IFERROR(IF(OR(AND(AB2604/AC2604-1&lt;参数!B$16,AB2604/AC2604-1&gt;参数!B$17),AB2604/AC2604-1&lt;参数!B$18),"买","卖"),"买")</f>
        <v>卖</v>
      </c>
      <c r="AE2604" s="7" t="str">
        <f ca="1">IF(AD2603="买",$E2604/$E2603-1-IF(AD2602="卖",参数!$B$3-IF(AD2604="卖",参数!$B$3+参数!$B$4,0)),"")</f>
        <v/>
      </c>
      <c r="AF2604" s="8">
        <f t="shared" ca="1" si="808"/>
        <v>14718.290498054388</v>
      </c>
      <c r="AG2604" s="3">
        <f ca="1">AF2604/MAX(AF$2:AF2604)-1</f>
        <v>-4.6086562029300948E-2</v>
      </c>
      <c r="AH2604">
        <f t="shared" ca="1" si="798"/>
        <v>0</v>
      </c>
      <c r="AI2604">
        <f t="shared" si="799"/>
        <v>0</v>
      </c>
      <c r="AJ2604">
        <f t="shared" ca="1" si="800"/>
        <v>0</v>
      </c>
      <c r="AK2604">
        <f t="shared" ca="1" si="801"/>
        <v>0</v>
      </c>
      <c r="AL2604">
        <f t="shared" ca="1" si="802"/>
        <v>0</v>
      </c>
      <c r="AM2604">
        <f t="shared" ca="1" si="803"/>
        <v>0</v>
      </c>
      <c r="AO2604" s="9">
        <f t="shared" si="809"/>
        <v>56.980000000000018</v>
      </c>
      <c r="AP2604" s="15">
        <f ca="1">IFERROR(ABS(E2604-OFFSET(E2604,-参数!B$20,0,1,1))/SUM(OFFSET(AO2604,0,0,-参数!B$20,1)),0)</f>
        <v>0.255196432449871</v>
      </c>
      <c r="AQ2604" s="16">
        <f ca="1">(参数!B$21+参数!B$22*'000300'!AP2604)^(参数!B$23)</f>
        <v>0.22426455731412551</v>
      </c>
      <c r="AR2604" s="17">
        <f t="shared" ca="1" si="810"/>
        <v>3293.5120331604467</v>
      </c>
      <c r="AS2604" s="9" t="str">
        <f ca="1">IF(E2604+参数!B$24&gt;=AR2604,"买","卖")</f>
        <v>买</v>
      </c>
      <c r="AT2604" s="7" t="str">
        <f ca="1">IF(AS2603="买",$E2604/$E2603-1-IF(AS2602="卖",参数!$B$3-IF(AS2604="卖",参数!$B$3+参数!$B$4,0)),"")</f>
        <v/>
      </c>
      <c r="AU2604" s="8">
        <f t="shared" ca="1" si="811"/>
        <v>9155.6065959270727</v>
      </c>
      <c r="AV2604" s="7">
        <f ca="1">AU2604/MAX(AU$2:AU2604)-1</f>
        <v>-6.3785574032940162E-2</v>
      </c>
      <c r="AW2604" s="3">
        <f t="shared" ca="1" si="814"/>
        <v>1.2953511922382255E-3</v>
      </c>
      <c r="AX2604" s="11" t="str">
        <f ca="1">IFERROR(IF(E2604&gt;MAX(OFFSET(C2604,-1,0,-参数!B$27,1)),"买",IF(E2604&lt;MIN(OFFSET(D2604,-1,0,-参数!B$26,1)),"卖",AX2603)),"卖")</f>
        <v>卖</v>
      </c>
      <c r="AY2604" s="12" t="str">
        <f ca="1">IF(AX2603="买",$E2604/$E2603-1-IF(AX2602="卖",参数!$B$3-IF(AX2604="卖",参数!$B$3+参数!$B$4,0)),"")</f>
        <v/>
      </c>
      <c r="AZ2604" s="10">
        <f t="shared" ca="1" si="812"/>
        <v>12330.011843284088</v>
      </c>
      <c r="BA2604" s="12">
        <f ca="1">AZ2604/MAX(AZ$2:AZ2604)-1</f>
        <v>-0.19006490777492413</v>
      </c>
    </row>
    <row r="2605" spans="1:53" x14ac:dyDescent="0.15">
      <c r="A2605" s="1">
        <v>42269</v>
      </c>
      <c r="B2605" s="6">
        <v>3312.37</v>
      </c>
      <c r="C2605" s="6">
        <v>3371.41</v>
      </c>
      <c r="D2605" s="6">
        <v>3303.18</v>
      </c>
      <c r="E2605" s="2">
        <v>3339.03</v>
      </c>
      <c r="F2605" s="3">
        <f>E2605/MAX(E$2:E2605)-1</f>
        <v>-0.43186721568093644</v>
      </c>
      <c r="G2605" s="2">
        <f ca="1">IFERROR(AVERAGE(OFFSET(E2605,0,0,-参数!B$2,1)),"")</f>
        <v>3721.7030357142862</v>
      </c>
      <c r="H2605" t="str">
        <f t="shared" ca="1" si="813"/>
        <v>卖</v>
      </c>
      <c r="I2605" s="3" t="str">
        <f ca="1">IF(H2604="买",$E2605/$E2604-1-IF(H2603="卖",参数!$B$3-IF(H2605="卖",参数!$B$3+参数!$B$4,0)),"")</f>
        <v/>
      </c>
      <c r="J2605" s="2">
        <f t="shared" ca="1" si="804"/>
        <v>13292.346836610248</v>
      </c>
      <c r="K2605" s="3">
        <f ca="1">J2605/MAX(J$2:J2605)-1</f>
        <v>-0.14847727160268842</v>
      </c>
      <c r="L2605" s="8">
        <f>L2604*(参数!$B$6-1)/(参数!$B$6+1)+E2605*2/(参数!$B$6+1)</f>
        <v>3376.463091319702</v>
      </c>
      <c r="M2605" s="8">
        <f>M2604*(参数!$B$7-1)/(参数!$B$7+1)+E2605*2/(参数!$B$7+1)</f>
        <v>3835.0361447079408</v>
      </c>
      <c r="N2605" s="8">
        <f t="shared" si="796"/>
        <v>-458.5730533882388</v>
      </c>
      <c r="O2605" s="8">
        <f>O2604*(参数!$B$8-1)/(参数!$B$8+1)+N2605*2/(参数!$B$8+1)</f>
        <v>-461.0439383636708</v>
      </c>
      <c r="P2605" s="9" t="str">
        <f t="shared" si="805"/>
        <v>卖</v>
      </c>
      <c r="Q2605" s="7" t="str">
        <f>IF(P2604="买",$E2605/$E2604-1-IF(P2603="卖",参数!$B$3-IF(P2605="卖",参数!$B$3+参数!$B$4,0)),"")</f>
        <v/>
      </c>
      <c r="R2605" s="8">
        <f t="shared" si="806"/>
        <v>9423.621357847851</v>
      </c>
      <c r="S2605" s="3">
        <f>R2605/MAX(R$2:R2605)-1</f>
        <v>-0.2974176978753208</v>
      </c>
      <c r="T2605" s="10">
        <f ca="1">IFERROR(AVERAGE(OFFSET(E2605,0,0,-参数!B$10,1)),"")</f>
        <v>3277.6629999999996</v>
      </c>
      <c r="U2605" s="10">
        <f ca="1">IFERROR(AVERAGE(OFFSET(E2605,0,0,-参数!B$11,1)),"")</f>
        <v>3110.4795802469134</v>
      </c>
      <c r="V2605" s="10">
        <f t="shared" ca="1" si="797"/>
        <v>167.18341975308613</v>
      </c>
      <c r="W2605" s="10">
        <f ca="1">IFERROR(AVERAGE(OFFSET(V2605,0,0,-参数!B$12,1)),"")</f>
        <v>327.17509259259191</v>
      </c>
      <c r="X2605" s="11" t="str">
        <f t="shared" ca="1" si="795"/>
        <v>卖</v>
      </c>
      <c r="Y2605" s="12" t="str">
        <f ca="1">IF(X2604="买",$E2605/$E2604-1-IF(X2603="卖",参数!$B$3-IF(X2605="卖",参数!$B$3+参数!$B$4,0)),"")</f>
        <v/>
      </c>
      <c r="Z2605" s="10">
        <f t="shared" ca="1" si="807"/>
        <v>13216.154382876262</v>
      </c>
      <c r="AA2605" s="3">
        <f ca="1">Z2605/MAX(Z$2:Z2605)-1</f>
        <v>-8.8465094559887936E-2</v>
      </c>
      <c r="AB2605" s="8">
        <f ca="1">IFERROR(AVERAGE(OFFSET(E2605,0,0,-参数!B$14,1)),"")</f>
        <v>3278.1687499999998</v>
      </c>
      <c r="AC2605" s="8">
        <f ca="1">IFERROR(AVERAGE(OFFSET(E2605,0,0,-参数!B$15,1)),"")</f>
        <v>3480.1886206896552</v>
      </c>
      <c r="AD2605" s="9" t="str">
        <f ca="1">IFERROR(IF(OR(AND(AB2605/AC2605-1&lt;参数!B$16,AB2605/AC2605-1&gt;参数!B$17),AB2605/AC2605-1&lt;参数!B$18),"买","卖"),"买")</f>
        <v>卖</v>
      </c>
      <c r="AE2605" s="7" t="str">
        <f ca="1">IF(AD2604="买",$E2605/$E2604-1-IF(AD2603="卖",参数!$B$3-IF(AD2605="卖",参数!$B$3+参数!$B$4,0)),"")</f>
        <v/>
      </c>
      <c r="AF2605" s="8">
        <f t="shared" ca="1" si="808"/>
        <v>14718.290498054388</v>
      </c>
      <c r="AG2605" s="3">
        <f ca="1">AF2605/MAX(AF$2:AF2605)-1</f>
        <v>-4.6086562029300948E-2</v>
      </c>
      <c r="AH2605">
        <f t="shared" ca="1" si="798"/>
        <v>0</v>
      </c>
      <c r="AI2605">
        <f t="shared" si="799"/>
        <v>0</v>
      </c>
      <c r="AJ2605">
        <f t="shared" ca="1" si="800"/>
        <v>0</v>
      </c>
      <c r="AK2605">
        <f t="shared" ca="1" si="801"/>
        <v>0</v>
      </c>
      <c r="AL2605">
        <f t="shared" ca="1" si="802"/>
        <v>1</v>
      </c>
      <c r="AM2605">
        <f t="shared" ca="1" si="803"/>
        <v>0</v>
      </c>
      <c r="AO2605" s="9">
        <f t="shared" si="809"/>
        <v>30.7800000000002</v>
      </c>
      <c r="AP2605" s="15">
        <f ca="1">IFERROR(ABS(E2605-OFFSET(E2605,-参数!B$20,0,1,1))/SUM(OFFSET(AO2605,0,0,-参数!B$20,1)),0)</f>
        <v>0.24951555419333749</v>
      </c>
      <c r="AQ2605" s="16">
        <f ca="1">(参数!B$21+参数!B$22*'000300'!AP2605)^(参数!B$23)</f>
        <v>0.21878250979657068</v>
      </c>
      <c r="AR2605" s="17">
        <f t="shared" ca="1" si="810"/>
        <v>3303.4705681864416</v>
      </c>
      <c r="AS2605" s="9" t="str">
        <f ca="1">IF(E2605+参数!B$24&gt;=AR2605,"买","卖")</f>
        <v>买</v>
      </c>
      <c r="AT2605" s="7">
        <f ca="1">IF(AS2604="买",$E2605/$E2604-1-IF(AS2603="卖",参数!$B$3-IF(AS2605="卖",参数!$B$3+参数!$B$4,0)),"")</f>
        <v>9.0540126955339362E-3</v>
      </c>
      <c r="AU2605" s="8">
        <f t="shared" ca="1" si="811"/>
        <v>9238.5015742819105</v>
      </c>
      <c r="AV2605" s="7">
        <f ca="1">AU2605/MAX(AU$2:AU2605)-1</f>
        <v>-5.5309076734492479E-2</v>
      </c>
      <c r="AW2605" s="3">
        <f t="shared" ca="1" si="814"/>
        <v>3.0236825995253458E-3</v>
      </c>
      <c r="AX2605" s="11" t="str">
        <f ca="1">IFERROR(IF(E2605&gt;MAX(OFFSET(C2605,-1,0,-参数!B$27,1)),"买",IF(E2605&lt;MIN(OFFSET(D2605,-1,0,-参数!B$26,1)),"卖",AX2604)),"卖")</f>
        <v>卖</v>
      </c>
      <c r="AY2605" s="12" t="str">
        <f ca="1">IF(AX2604="买",$E2605/$E2604-1-IF(AX2603="卖",参数!$B$3-IF(AX2605="卖",参数!$B$3+参数!$B$4,0)),"")</f>
        <v/>
      </c>
      <c r="AZ2605" s="10">
        <f t="shared" ca="1" si="812"/>
        <v>12330.011843284088</v>
      </c>
      <c r="BA2605" s="12">
        <f ca="1">AZ2605/MAX(AZ$2:AZ2605)-1</f>
        <v>-0.19006490777492413</v>
      </c>
    </row>
    <row r="2606" spans="1:53" x14ac:dyDescent="0.15">
      <c r="A2606" s="1">
        <v>42270</v>
      </c>
      <c r="B2606" s="6">
        <v>3290.07</v>
      </c>
      <c r="C2606" s="6">
        <v>3315.94</v>
      </c>
      <c r="D2606" s="6">
        <v>3253.33</v>
      </c>
      <c r="E2606" s="2">
        <v>3263.03</v>
      </c>
      <c r="F2606" s="3">
        <f>E2606/MAX(E$2:E2606)-1</f>
        <v>-0.44479854352412707</v>
      </c>
      <c r="G2606" s="2">
        <f ca="1">IFERROR(AVERAGE(OFFSET(E2606,0,0,-参数!B$2,1)),"")</f>
        <v>3710.5800000000008</v>
      </c>
      <c r="H2606" t="str">
        <f t="shared" ca="1" si="813"/>
        <v>卖</v>
      </c>
      <c r="I2606" s="3" t="str">
        <f ca="1">IF(H2605="买",$E2606/$E2605-1-IF(H2604="卖",参数!$B$3-IF(H2606="卖",参数!$B$3+参数!$B$4,0)),"")</f>
        <v/>
      </c>
      <c r="J2606" s="2">
        <f t="shared" ca="1" si="804"/>
        <v>13292.346836610248</v>
      </c>
      <c r="K2606" s="3">
        <f ca="1">J2606/MAX(J$2:J2606)-1</f>
        <v>-0.14847727160268842</v>
      </c>
      <c r="L2606" s="8">
        <f>L2605*(参数!$B$6-1)/(参数!$B$6+1)+E2606*2/(参数!$B$6+1)</f>
        <v>3365.6599397654445</v>
      </c>
      <c r="M2606" s="8">
        <f>M2605*(参数!$B$7-1)/(参数!$B$7+1)+E2606*2/(参数!$B$7+1)</f>
        <v>3821.2528641125687</v>
      </c>
      <c r="N2606" s="8">
        <f t="shared" si="796"/>
        <v>-455.59292434712415</v>
      </c>
      <c r="O2606" s="8">
        <f>O2605*(参数!$B$8-1)/(参数!$B$8+1)+N2606*2/(参数!$B$8+1)</f>
        <v>-459.95373556036145</v>
      </c>
      <c r="P2606" s="9" t="str">
        <f t="shared" si="805"/>
        <v>卖</v>
      </c>
      <c r="Q2606" s="7" t="str">
        <f>IF(P2605="买",$E2606/$E2605-1-IF(P2604="卖",参数!$B$3-IF(P2606="卖",参数!$B$3+参数!$B$4,0)),"")</f>
        <v/>
      </c>
      <c r="R2606" s="8">
        <f t="shared" si="806"/>
        <v>9423.621357847851</v>
      </c>
      <c r="S2606" s="3">
        <f>R2606/MAX(R$2:R2606)-1</f>
        <v>-0.2974176978753208</v>
      </c>
      <c r="T2606" s="10">
        <f ca="1">IFERROR(AVERAGE(OFFSET(E2606,0,0,-参数!B$10,1)),"")</f>
        <v>3277.0379999999996</v>
      </c>
      <c r="U2606" s="10">
        <f ca="1">IFERROR(AVERAGE(OFFSET(E2606,0,0,-参数!B$11,1)),"")</f>
        <v>3113.0650370370372</v>
      </c>
      <c r="V2606" s="10">
        <f t="shared" ca="1" si="797"/>
        <v>163.97296296296236</v>
      </c>
      <c r="W2606" s="10">
        <f ca="1">IFERROR(AVERAGE(OFFSET(V2606,0,0,-参数!B$12,1)),"")</f>
        <v>295.00730976430901</v>
      </c>
      <c r="X2606" s="11" t="str">
        <f t="shared" ca="1" si="795"/>
        <v>卖</v>
      </c>
      <c r="Y2606" s="12" t="str">
        <f ca="1">IF(X2605="买",$E2606/$E2605-1-IF(X2604="卖",参数!$B$3-IF(X2606="卖",参数!$B$3+参数!$B$4,0)),"")</f>
        <v/>
      </c>
      <c r="Z2606" s="10">
        <f t="shared" ca="1" si="807"/>
        <v>13216.154382876262</v>
      </c>
      <c r="AA2606" s="3">
        <f ca="1">Z2606/MAX(Z$2:Z2606)-1</f>
        <v>-8.8465094559887936E-2</v>
      </c>
      <c r="AB2606" s="8">
        <f ca="1">IFERROR(AVERAGE(OFFSET(E2606,0,0,-参数!B$14,1)),"")</f>
        <v>3267.6487499999998</v>
      </c>
      <c r="AC2606" s="8">
        <f ca="1">IFERROR(AVERAGE(OFFSET(E2606,0,0,-参数!B$15,1)),"")</f>
        <v>3452.4768965517242</v>
      </c>
      <c r="AD2606" s="9" t="str">
        <f ca="1">IFERROR(IF(OR(AND(AB2606/AC2606-1&lt;参数!B$16,AB2606/AC2606-1&gt;参数!B$17),AB2606/AC2606-1&lt;参数!B$18),"买","卖"),"买")</f>
        <v>卖</v>
      </c>
      <c r="AE2606" s="7" t="str">
        <f ca="1">IF(AD2605="买",$E2606/$E2605-1-IF(AD2604="卖",参数!$B$3-IF(AD2606="卖",参数!$B$3+参数!$B$4,0)),"")</f>
        <v/>
      </c>
      <c r="AF2606" s="8">
        <f t="shared" ca="1" si="808"/>
        <v>14718.290498054388</v>
      </c>
      <c r="AG2606" s="3">
        <f ca="1">AF2606/MAX(AF$2:AF2606)-1</f>
        <v>-4.6086562029300948E-2</v>
      </c>
      <c r="AH2606">
        <f t="shared" ca="1" si="798"/>
        <v>0</v>
      </c>
      <c r="AI2606">
        <f t="shared" si="799"/>
        <v>0</v>
      </c>
      <c r="AJ2606">
        <f t="shared" ca="1" si="800"/>
        <v>0</v>
      </c>
      <c r="AK2606">
        <f t="shared" ca="1" si="801"/>
        <v>0</v>
      </c>
      <c r="AL2606">
        <f t="shared" ca="1" si="802"/>
        <v>1</v>
      </c>
      <c r="AM2606">
        <f t="shared" ca="1" si="803"/>
        <v>0</v>
      </c>
      <c r="AO2606" s="9">
        <f t="shared" si="809"/>
        <v>76</v>
      </c>
      <c r="AP2606" s="15">
        <f ca="1">IFERROR(ABS(E2606-OFFSET(E2606,-参数!B$20,0,1,1))/SUM(OFFSET(AO2606,0,0,-参数!B$20,1)),0)</f>
        <v>0.2564354820494158</v>
      </c>
      <c r="AQ2606" s="16">
        <f ca="1">(参数!B$21+参数!B$22*'000300'!AP2606)^(参数!B$23)</f>
        <v>0.22546024017768623</v>
      </c>
      <c r="AR2606" s="17">
        <f t="shared" ca="1" si="810"/>
        <v>3294.3528279702045</v>
      </c>
      <c r="AS2606" s="9" t="str">
        <f ca="1">IF(E2606+参数!B$24&gt;=AR2606,"买","卖")</f>
        <v>卖</v>
      </c>
      <c r="AT2606" s="7">
        <f ca="1">IF(AS2605="买",$E2606/$E2605-1-IF(AS2604="卖",参数!$B$3-IF(AS2606="卖",参数!$B$3+参数!$B$4,0)),"")</f>
        <v>-2.2761101277916085E-2</v>
      </c>
      <c r="AU2606" s="8">
        <f t="shared" ca="1" si="811"/>
        <v>9028.2231042934927</v>
      </c>
      <c r="AV2606" s="7">
        <f ca="1">AU2606/MAX(AU$2:AU2606)-1</f>
        <v>-7.6811282515266699E-2</v>
      </c>
      <c r="AW2606" s="3">
        <f t="shared" ca="1" si="814"/>
        <v>-2.7600488722508976E-3</v>
      </c>
      <c r="AX2606" s="11" t="str">
        <f ca="1">IFERROR(IF(E2606&gt;MAX(OFFSET(C2606,-1,0,-参数!B$27,1)),"买",IF(E2606&lt;MIN(OFFSET(D2606,-1,0,-参数!B$26,1)),"卖",AX2605)),"卖")</f>
        <v>卖</v>
      </c>
      <c r="AY2606" s="12" t="str">
        <f ca="1">IF(AX2605="买",$E2606/$E2605-1-IF(AX2604="卖",参数!$B$3-IF(AX2606="卖",参数!$B$3+参数!$B$4,0)),"")</f>
        <v/>
      </c>
      <c r="AZ2606" s="10">
        <f t="shared" ca="1" si="812"/>
        <v>12330.011843284088</v>
      </c>
      <c r="BA2606" s="12">
        <f ca="1">AZ2606/MAX(AZ$2:AZ2606)-1</f>
        <v>-0.19006490777492413</v>
      </c>
    </row>
    <row r="2607" spans="1:53" x14ac:dyDescent="0.15">
      <c r="A2607" s="1">
        <v>42271</v>
      </c>
      <c r="B2607" s="6">
        <v>3278.9</v>
      </c>
      <c r="C2607" s="6">
        <v>3300.86</v>
      </c>
      <c r="D2607" s="6">
        <v>3255.9</v>
      </c>
      <c r="E2607" s="2">
        <v>3285</v>
      </c>
      <c r="F2607" s="3">
        <f>E2607/MAX(E$2:E2607)-1</f>
        <v>-0.4410603688831416</v>
      </c>
      <c r="G2607" s="2">
        <f ca="1">IFERROR(AVERAGE(OFFSET(E2607,0,0,-参数!B$2,1)),"")</f>
        <v>3697.8382142857149</v>
      </c>
      <c r="H2607" t="str">
        <f t="shared" ca="1" si="813"/>
        <v>卖</v>
      </c>
      <c r="I2607" s="3" t="str">
        <f ca="1">IF(H2606="买",$E2607/$E2606-1-IF(H2605="卖",参数!$B$3-IF(H2607="卖",参数!$B$3+参数!$B$4,0)),"")</f>
        <v/>
      </c>
      <c r="J2607" s="2">
        <f t="shared" ca="1" si="804"/>
        <v>13292.346836610248</v>
      </c>
      <c r="K2607" s="3">
        <f ca="1">J2607/MAX(J$2:J2607)-1</f>
        <v>-0.14847727160268842</v>
      </c>
      <c r="L2607" s="8">
        <f>L2606*(参数!$B$6-1)/(参数!$B$6+1)+E2607*2/(参数!$B$6+1)</f>
        <v>3357.978040740164</v>
      </c>
      <c r="M2607" s="8">
        <f>M2606*(参数!$B$7-1)/(参数!$B$7+1)+E2607*2/(参数!$B$7+1)</f>
        <v>3808.3311083508202</v>
      </c>
      <c r="N2607" s="8">
        <f t="shared" si="796"/>
        <v>-450.35306761065613</v>
      </c>
      <c r="O2607" s="8">
        <f>O2606*(参数!$B$8-1)/(参数!$B$8+1)+N2607*2/(参数!$B$8+1)</f>
        <v>-458.03360197042036</v>
      </c>
      <c r="P2607" s="9" t="str">
        <f t="shared" si="805"/>
        <v>卖</v>
      </c>
      <c r="Q2607" s="7" t="str">
        <f>IF(P2606="买",$E2607/$E2606-1-IF(P2605="卖",参数!$B$3-IF(P2607="卖",参数!$B$3+参数!$B$4,0)),"")</f>
        <v/>
      </c>
      <c r="R2607" s="8">
        <f t="shared" si="806"/>
        <v>9423.621357847851</v>
      </c>
      <c r="S2607" s="3">
        <f>R2607/MAX(R$2:R2607)-1</f>
        <v>-0.2974176978753208</v>
      </c>
      <c r="T2607" s="10">
        <f ca="1">IFERROR(AVERAGE(OFFSET(E2607,0,0,-参数!B$10,1)),"")</f>
        <v>3289.1414999999993</v>
      </c>
      <c r="U2607" s="10">
        <f ca="1">IFERROR(AVERAGE(OFFSET(E2607,0,0,-参数!B$11,1)),"")</f>
        <v>3115.6950123456795</v>
      </c>
      <c r="V2607" s="10">
        <f t="shared" ca="1" si="797"/>
        <v>173.44648765431975</v>
      </c>
      <c r="W2607" s="10">
        <f ca="1">IFERROR(AVERAGE(OFFSET(V2607,0,0,-参数!B$12,1)),"")</f>
        <v>267.08524410774334</v>
      </c>
      <c r="X2607" s="11" t="str">
        <f t="shared" ca="1" si="795"/>
        <v>卖</v>
      </c>
      <c r="Y2607" s="12" t="str">
        <f ca="1">IF(X2606="买",$E2607/$E2606-1-IF(X2605="卖",参数!$B$3-IF(X2607="卖",参数!$B$3+参数!$B$4,0)),"")</f>
        <v/>
      </c>
      <c r="Z2607" s="10">
        <f t="shared" ca="1" si="807"/>
        <v>13216.154382876262</v>
      </c>
      <c r="AA2607" s="3">
        <f ca="1">Z2607/MAX(Z$2:Z2607)-1</f>
        <v>-8.8465094559887936E-2</v>
      </c>
      <c r="AB2607" s="8">
        <f ca="1">IFERROR(AVERAGE(OFFSET(E2607,0,0,-参数!B$14,1)),"")</f>
        <v>3268.1324999999997</v>
      </c>
      <c r="AC2607" s="8">
        <f ca="1">IFERROR(AVERAGE(OFFSET(E2607,0,0,-参数!B$15,1)),"")</f>
        <v>3427.2655172413793</v>
      </c>
      <c r="AD2607" s="9" t="str">
        <f ca="1">IFERROR(IF(OR(AND(AB2607/AC2607-1&lt;参数!B$16,AB2607/AC2607-1&gt;参数!B$17),AB2607/AC2607-1&lt;参数!B$18),"买","卖"),"买")</f>
        <v>卖</v>
      </c>
      <c r="AE2607" s="7" t="str">
        <f ca="1">IF(AD2606="买",$E2607/$E2606-1-IF(AD2605="卖",参数!$B$3-IF(AD2607="卖",参数!$B$3+参数!$B$4,0)),"")</f>
        <v/>
      </c>
      <c r="AF2607" s="8">
        <f t="shared" ca="1" si="808"/>
        <v>14718.290498054388</v>
      </c>
      <c r="AG2607" s="3">
        <f ca="1">AF2607/MAX(AF$2:AF2607)-1</f>
        <v>-4.6086562029300948E-2</v>
      </c>
      <c r="AH2607">
        <f t="shared" ca="1" si="798"/>
        <v>0</v>
      </c>
      <c r="AI2607">
        <f t="shared" si="799"/>
        <v>0</v>
      </c>
      <c r="AJ2607">
        <f t="shared" ca="1" si="800"/>
        <v>0</v>
      </c>
      <c r="AK2607">
        <f t="shared" ca="1" si="801"/>
        <v>0</v>
      </c>
      <c r="AL2607">
        <f t="shared" ca="1" si="802"/>
        <v>1</v>
      </c>
      <c r="AM2607">
        <f t="shared" ca="1" si="803"/>
        <v>0</v>
      </c>
      <c r="AO2607" s="9">
        <f t="shared" si="809"/>
        <v>21.9699999999998</v>
      </c>
      <c r="AP2607" s="15">
        <f ca="1">IFERROR(ABS(E2607-OFFSET(E2607,-参数!B$20,0,1,1))/SUM(OFFSET(AO2607,0,0,-参数!B$20,1)),0)</f>
        <v>0.25747060611312467</v>
      </c>
      <c r="AQ2607" s="16">
        <f ca="1">(参数!B$21+参数!B$22*'000300'!AP2607)^(参数!B$23)</f>
        <v>0.2264591348991653</v>
      </c>
      <c r="AR2607" s="17">
        <f t="shared" ca="1" si="810"/>
        <v>3292.234794639211</v>
      </c>
      <c r="AS2607" s="9" t="str">
        <f ca="1">IF(E2607+参数!B$24&gt;=AR2607,"买","卖")</f>
        <v>买</v>
      </c>
      <c r="AT2607" s="7" t="str">
        <f ca="1">IF(AS2606="买",$E2607/$E2606-1-IF(AS2605="卖",参数!$B$3-IF(AS2607="卖",参数!$B$3+参数!$B$4,0)),"")</f>
        <v/>
      </c>
      <c r="AU2607" s="8">
        <f t="shared" ca="1" si="811"/>
        <v>9028.2231042934927</v>
      </c>
      <c r="AV2607" s="7">
        <f ca="1">AU2607/MAX(AU$2:AU2607)-1</f>
        <v>-7.6811282515266699E-2</v>
      </c>
      <c r="AW2607" s="3">
        <f t="shared" ca="1" si="814"/>
        <v>-6.4292850268210522E-4</v>
      </c>
      <c r="AX2607" s="11" t="str">
        <f ca="1">IFERROR(IF(E2607&gt;MAX(OFFSET(C2607,-1,0,-参数!B$27,1)),"买",IF(E2607&lt;MIN(OFFSET(D2607,-1,0,-参数!B$26,1)),"卖",AX2606)),"卖")</f>
        <v>卖</v>
      </c>
      <c r="AY2607" s="12" t="str">
        <f ca="1">IF(AX2606="买",$E2607/$E2606-1-IF(AX2605="卖",参数!$B$3-IF(AX2607="卖",参数!$B$3+参数!$B$4,0)),"")</f>
        <v/>
      </c>
      <c r="AZ2607" s="10">
        <f t="shared" ca="1" si="812"/>
        <v>12330.011843284088</v>
      </c>
      <c r="BA2607" s="12">
        <f ca="1">AZ2607/MAX(AZ$2:AZ2607)-1</f>
        <v>-0.19006490777492413</v>
      </c>
    </row>
    <row r="2608" spans="1:53" x14ac:dyDescent="0.15">
      <c r="A2608" s="1">
        <v>42272</v>
      </c>
      <c r="B2608" s="6">
        <v>3272.67</v>
      </c>
      <c r="C2608" s="6">
        <v>3290.86</v>
      </c>
      <c r="D2608" s="6">
        <v>3201.91</v>
      </c>
      <c r="E2608" s="2">
        <v>3231.95</v>
      </c>
      <c r="F2608" s="3">
        <f>E2608/MAX(E$2:E2608)-1</f>
        <v>-0.45008677601578984</v>
      </c>
      <c r="G2608" s="2">
        <f ca="1">IFERROR(AVERAGE(OFFSET(E2608,0,0,-参数!B$2,1)),"")</f>
        <v>3685.4087500000001</v>
      </c>
      <c r="H2608" t="str">
        <f t="shared" ca="1" si="813"/>
        <v>卖</v>
      </c>
      <c r="I2608" s="3" t="str">
        <f ca="1">IF(H2607="买",$E2608/$E2607-1-IF(H2606="卖",参数!$B$3-IF(H2608="卖",参数!$B$3+参数!$B$4,0)),"")</f>
        <v/>
      </c>
      <c r="J2608" s="2">
        <f t="shared" ca="1" si="804"/>
        <v>13292.346836610248</v>
      </c>
      <c r="K2608" s="3">
        <f ca="1">J2608/MAX(J$2:J2608)-1</f>
        <v>-0.14847727160268842</v>
      </c>
      <c r="L2608" s="8">
        <f>L2607*(参数!$B$6-1)/(参数!$B$6+1)+E2608*2/(参数!$B$6+1)</f>
        <v>3345.9753701934819</v>
      </c>
      <c r="M2608" s="8">
        <f>M2607*(参数!$B$7-1)/(参数!$B$7+1)+E2608*2/(参数!$B$7+1)</f>
        <v>3794.4424069447759</v>
      </c>
      <c r="N2608" s="8">
        <f t="shared" si="796"/>
        <v>-448.46703675129402</v>
      </c>
      <c r="O2608" s="8">
        <f>O2607*(参数!$B$8-1)/(参数!$B$8+1)+N2608*2/(参数!$B$8+1)</f>
        <v>-456.12028892659509</v>
      </c>
      <c r="P2608" s="9" t="str">
        <f t="shared" si="805"/>
        <v>卖</v>
      </c>
      <c r="Q2608" s="7" t="str">
        <f>IF(P2607="买",$E2608/$E2607-1-IF(P2606="卖",参数!$B$3-IF(P2608="卖",参数!$B$3+参数!$B$4,0)),"")</f>
        <v/>
      </c>
      <c r="R2608" s="8">
        <f t="shared" si="806"/>
        <v>9423.621357847851</v>
      </c>
      <c r="S2608" s="3">
        <f>R2608/MAX(R$2:R2608)-1</f>
        <v>-0.2974176978753208</v>
      </c>
      <c r="T2608" s="10">
        <f ca="1">IFERROR(AVERAGE(OFFSET(E2608,0,0,-参数!B$10,1)),"")</f>
        <v>3299.4544999999998</v>
      </c>
      <c r="U2608" s="10">
        <f ca="1">IFERROR(AVERAGE(OFFSET(E2608,0,0,-参数!B$11,1)),"")</f>
        <v>3118.1744444444448</v>
      </c>
      <c r="V2608" s="10">
        <f t="shared" ca="1" si="797"/>
        <v>181.28005555555501</v>
      </c>
      <c r="W2608" s="10">
        <f ca="1">IFERROR(AVERAGE(OFFSET(V2608,0,0,-参数!B$12,1)),"")</f>
        <v>243.35549775533045</v>
      </c>
      <c r="X2608" s="11" t="str">
        <f t="shared" ca="1" si="795"/>
        <v>卖</v>
      </c>
      <c r="Y2608" s="12" t="str">
        <f ca="1">IF(X2607="买",$E2608/$E2607-1-IF(X2606="卖",参数!$B$3-IF(X2608="卖",参数!$B$3+参数!$B$4,0)),"")</f>
        <v/>
      </c>
      <c r="Z2608" s="10">
        <f t="shared" ca="1" si="807"/>
        <v>13216.154382876262</v>
      </c>
      <c r="AA2608" s="3">
        <f ca="1">Z2608/MAX(Z$2:Z2608)-1</f>
        <v>-8.8465094559887936E-2</v>
      </c>
      <c r="AB2608" s="8">
        <f ca="1">IFERROR(AVERAGE(OFFSET(E2608,0,0,-参数!B$14,1)),"")</f>
        <v>3278.0974999999999</v>
      </c>
      <c r="AC2608" s="8">
        <f ca="1">IFERROR(AVERAGE(OFFSET(E2608,0,0,-参数!B$15,1)),"")</f>
        <v>3398.1789655172411</v>
      </c>
      <c r="AD2608" s="9" t="str">
        <f ca="1">IFERROR(IF(OR(AND(AB2608/AC2608-1&lt;参数!B$16,AB2608/AC2608-1&gt;参数!B$17),AB2608/AC2608-1&lt;参数!B$18),"买","卖"),"买")</f>
        <v>卖</v>
      </c>
      <c r="AE2608" s="7" t="str">
        <f ca="1">IF(AD2607="买",$E2608/$E2607-1-IF(AD2606="卖",参数!$B$3-IF(AD2608="卖",参数!$B$3+参数!$B$4,0)),"")</f>
        <v/>
      </c>
      <c r="AF2608" s="8">
        <f t="shared" ca="1" si="808"/>
        <v>14718.290498054388</v>
      </c>
      <c r="AG2608" s="3">
        <f ca="1">AF2608/MAX(AF$2:AF2608)-1</f>
        <v>-4.6086562029300948E-2</v>
      </c>
      <c r="AH2608">
        <f t="shared" ca="1" si="798"/>
        <v>0</v>
      </c>
      <c r="AI2608">
        <f t="shared" si="799"/>
        <v>0</v>
      </c>
      <c r="AJ2608">
        <f t="shared" ca="1" si="800"/>
        <v>0</v>
      </c>
      <c r="AK2608">
        <f t="shared" ca="1" si="801"/>
        <v>0</v>
      </c>
      <c r="AL2608">
        <f t="shared" ca="1" si="802"/>
        <v>0</v>
      </c>
      <c r="AM2608">
        <f t="shared" ca="1" si="803"/>
        <v>0</v>
      </c>
      <c r="AO2608" s="9">
        <f t="shared" si="809"/>
        <v>53.050000000000182</v>
      </c>
      <c r="AP2608" s="15">
        <f ca="1">IFERROR(ABS(E2608-OFFSET(E2608,-参数!B$20,0,1,1))/SUM(OFFSET(AO2608,0,0,-参数!B$20,1)),0)</f>
        <v>0.25174773844417103</v>
      </c>
      <c r="AQ2608" s="16">
        <f ca="1">(参数!B$21+参数!B$22*'000300'!AP2608)^(参数!B$23)</f>
        <v>0.22093656759862504</v>
      </c>
      <c r="AR2608" s="17">
        <f t="shared" ca="1" si="810"/>
        <v>3278.9156790332354</v>
      </c>
      <c r="AS2608" s="9" t="str">
        <f ca="1">IF(E2608+参数!B$24&gt;=AR2608,"买","卖")</f>
        <v>卖</v>
      </c>
      <c r="AT2608" s="7">
        <f ca="1">IF(AS2607="买",$E2608/$E2607-1-IF(AS2606="卖",参数!$B$3-IF(AS2608="卖",参数!$B$3+参数!$B$4,0)),"")</f>
        <v>-1.5149162861491705E-2</v>
      </c>
      <c r="AU2608" s="8">
        <f t="shared" ca="1" si="811"/>
        <v>8891.4530821366679</v>
      </c>
      <c r="AV2608" s="7">
        <f ca="1">AU2608/MAX(AU$2:AU2608)-1</f>
        <v>-9.0796818748334673E-2</v>
      </c>
      <c r="AW2608" s="3">
        <f t="shared" ca="1" si="814"/>
        <v>-4.0456153454374588E-3</v>
      </c>
      <c r="AX2608" s="11" t="str">
        <f ca="1">IFERROR(IF(E2608&gt;MAX(OFFSET(C2608,-1,0,-参数!B$27,1)),"买",IF(E2608&lt;MIN(OFFSET(D2608,-1,0,-参数!B$26,1)),"卖",AX2607)),"卖")</f>
        <v>卖</v>
      </c>
      <c r="AY2608" s="12" t="str">
        <f ca="1">IF(AX2607="买",$E2608/$E2607-1-IF(AX2606="卖",参数!$B$3-IF(AX2608="卖",参数!$B$3+参数!$B$4,0)),"")</f>
        <v/>
      </c>
      <c r="AZ2608" s="10">
        <f t="shared" ca="1" si="812"/>
        <v>12330.011843284088</v>
      </c>
      <c r="BA2608" s="12">
        <f ca="1">AZ2608/MAX(AZ$2:AZ2608)-1</f>
        <v>-0.19006490777492413</v>
      </c>
    </row>
    <row r="2609" spans="1:53" x14ac:dyDescent="0.15">
      <c r="A2609" s="1">
        <v>42275</v>
      </c>
      <c r="B2609" s="6">
        <v>3226.61</v>
      </c>
      <c r="C2609" s="6">
        <v>3246.55</v>
      </c>
      <c r="D2609" s="6">
        <v>3186.51</v>
      </c>
      <c r="E2609" s="2">
        <v>3242.75</v>
      </c>
      <c r="F2609" s="3">
        <f>E2609/MAX(E$2:E2609)-1</f>
        <v>-0.44824916626965217</v>
      </c>
      <c r="G2609" s="2">
        <f ca="1">IFERROR(AVERAGE(OFFSET(E2609,0,0,-参数!B$2,1)),"")</f>
        <v>3677.9035714285715</v>
      </c>
      <c r="H2609" t="str">
        <f t="shared" ca="1" si="813"/>
        <v>卖</v>
      </c>
      <c r="I2609" s="3" t="str">
        <f ca="1">IF(H2608="买",$E2609/$E2608-1-IF(H2607="卖",参数!$B$3-IF(H2609="卖",参数!$B$3+参数!$B$4,0)),"")</f>
        <v/>
      </c>
      <c r="J2609" s="2">
        <f t="shared" ca="1" si="804"/>
        <v>13292.346836610248</v>
      </c>
      <c r="K2609" s="3">
        <f ca="1">J2609/MAX(J$2:J2609)-1</f>
        <v>-0.14847727160268842</v>
      </c>
      <c r="L2609" s="8">
        <f>L2608*(参数!$B$6-1)/(参数!$B$6+1)+E2609*2/(参数!$B$6+1)</f>
        <v>3336.1443825560077</v>
      </c>
      <c r="M2609" s="8">
        <f>M2608*(参数!$B$7-1)/(参数!$B$7+1)+E2609*2/(参数!$B$7+1)</f>
        <v>3781.1486140063475</v>
      </c>
      <c r="N2609" s="8">
        <f t="shared" si="796"/>
        <v>-445.00423145033983</v>
      </c>
      <c r="O2609" s="8">
        <f>O2608*(参数!$B$8-1)/(参数!$B$8+1)+N2609*2/(参数!$B$8+1)</f>
        <v>-453.89707743134403</v>
      </c>
      <c r="P2609" s="9" t="str">
        <f t="shared" si="805"/>
        <v>卖</v>
      </c>
      <c r="Q2609" s="7" t="str">
        <f>IF(P2608="买",$E2609/$E2608-1-IF(P2607="卖",参数!$B$3-IF(P2609="卖",参数!$B$3+参数!$B$4,0)),"")</f>
        <v/>
      </c>
      <c r="R2609" s="8">
        <f t="shared" si="806"/>
        <v>9423.621357847851</v>
      </c>
      <c r="S2609" s="3">
        <f>R2609/MAX(R$2:R2609)-1</f>
        <v>-0.2974176978753208</v>
      </c>
      <c r="T2609" s="10">
        <f ca="1">IFERROR(AVERAGE(OFFSET(E2609,0,0,-参数!B$10,1)),"")</f>
        <v>3301.31</v>
      </c>
      <c r="U2609" s="10">
        <f ca="1">IFERROR(AVERAGE(OFFSET(E2609,0,0,-参数!B$11,1)),"")</f>
        <v>3120.7430864197536</v>
      </c>
      <c r="V2609" s="10">
        <f t="shared" ca="1" si="797"/>
        <v>180.56691358024636</v>
      </c>
      <c r="W2609" s="10">
        <f ca="1">IFERROR(AVERAGE(OFFSET(V2609,0,0,-参数!B$12,1)),"")</f>
        <v>222.85705611672222</v>
      </c>
      <c r="X2609" s="11" t="str">
        <f t="shared" ca="1" si="795"/>
        <v>卖</v>
      </c>
      <c r="Y2609" s="12" t="str">
        <f ca="1">IF(X2608="买",$E2609/$E2608-1-IF(X2607="卖",参数!$B$3-IF(X2609="卖",参数!$B$3+参数!$B$4,0)),"")</f>
        <v/>
      </c>
      <c r="Z2609" s="10">
        <f t="shared" ca="1" si="807"/>
        <v>13216.154382876262</v>
      </c>
      <c r="AA2609" s="3">
        <f ca="1">Z2609/MAX(Z$2:Z2609)-1</f>
        <v>-8.8465094559887936E-2</v>
      </c>
      <c r="AB2609" s="8">
        <f ca="1">IFERROR(AVERAGE(OFFSET(E2609,0,0,-参数!B$14,1)),"")</f>
        <v>3269.7850000000003</v>
      </c>
      <c r="AC2609" s="8">
        <f ca="1">IFERROR(AVERAGE(OFFSET(E2609,0,0,-参数!B$15,1)),"")</f>
        <v>3369.5310344827585</v>
      </c>
      <c r="AD2609" s="9" t="str">
        <f ca="1">IFERROR(IF(OR(AND(AB2609/AC2609-1&lt;参数!B$16,AB2609/AC2609-1&gt;参数!B$17),AB2609/AC2609-1&lt;参数!B$18),"买","卖"),"买")</f>
        <v>卖</v>
      </c>
      <c r="AE2609" s="7" t="str">
        <f ca="1">IF(AD2608="买",$E2609/$E2608-1-IF(AD2607="卖",参数!$B$3-IF(AD2609="卖",参数!$B$3+参数!$B$4,0)),"")</f>
        <v/>
      </c>
      <c r="AF2609" s="8">
        <f t="shared" ca="1" si="808"/>
        <v>14718.290498054388</v>
      </c>
      <c r="AG2609" s="3">
        <f ca="1">AF2609/MAX(AF$2:AF2609)-1</f>
        <v>-4.6086562029300948E-2</v>
      </c>
      <c r="AH2609">
        <f t="shared" ca="1" si="798"/>
        <v>0</v>
      </c>
      <c r="AI2609">
        <f t="shared" si="799"/>
        <v>0</v>
      </c>
      <c r="AJ2609">
        <f t="shared" ca="1" si="800"/>
        <v>0</v>
      </c>
      <c r="AK2609">
        <f t="shared" ca="1" si="801"/>
        <v>0</v>
      </c>
      <c r="AL2609">
        <f t="shared" ca="1" si="802"/>
        <v>0</v>
      </c>
      <c r="AM2609">
        <f t="shared" ca="1" si="803"/>
        <v>0</v>
      </c>
      <c r="AO2609" s="9">
        <f t="shared" si="809"/>
        <v>10.800000000000182</v>
      </c>
      <c r="AP2609" s="15">
        <f ca="1">IFERROR(ABS(E2609-OFFSET(E2609,-参数!B$20,0,1,1))/SUM(OFFSET(AO2609,0,0,-参数!B$20,1)),0)</f>
        <v>0.23492120385400367</v>
      </c>
      <c r="AQ2609" s="16">
        <f ca="1">(参数!B$21+参数!B$22*'000300'!AP2609)^(参数!B$23)</f>
        <v>0.20469896171911353</v>
      </c>
      <c r="AR2609" s="17">
        <f t="shared" ca="1" si="810"/>
        <v>3271.5126020852654</v>
      </c>
      <c r="AS2609" s="9" t="str">
        <f ca="1">IF(E2609+参数!B$24&gt;=AR2609,"买","卖")</f>
        <v>卖</v>
      </c>
      <c r="AT2609" s="7" t="str">
        <f ca="1">IF(AS2608="买",$E2609/$E2608-1-IF(AS2607="卖",参数!$B$3-IF(AS2609="卖",参数!$B$3+参数!$B$4,0)),"")</f>
        <v/>
      </c>
      <c r="AU2609" s="8">
        <f t="shared" ca="1" si="811"/>
        <v>8891.4530821366679</v>
      </c>
      <c r="AV2609" s="7">
        <f ca="1">AU2609/MAX(AU$2:AU2609)-1</f>
        <v>-9.0796818748334673E-2</v>
      </c>
      <c r="AW2609" s="3">
        <f t="shared" ca="1" si="814"/>
        <v>-2.257782045237855E-3</v>
      </c>
      <c r="AX2609" s="11" t="str">
        <f ca="1">IFERROR(IF(E2609&gt;MAX(OFFSET(C2609,-1,0,-参数!B$27,1)),"买",IF(E2609&lt;MIN(OFFSET(D2609,-1,0,-参数!B$26,1)),"卖",AX2608)),"卖")</f>
        <v>卖</v>
      </c>
      <c r="AY2609" s="12" t="str">
        <f ca="1">IF(AX2608="买",$E2609/$E2608-1-IF(AX2607="卖",参数!$B$3-IF(AX2609="卖",参数!$B$3+参数!$B$4,0)),"")</f>
        <v/>
      </c>
      <c r="AZ2609" s="10">
        <f t="shared" ca="1" si="812"/>
        <v>12330.011843284088</v>
      </c>
      <c r="BA2609" s="12">
        <f ca="1">AZ2609/MAX(AZ$2:AZ2609)-1</f>
        <v>-0.19006490777492413</v>
      </c>
    </row>
    <row r="2610" spans="1:53" x14ac:dyDescent="0.15">
      <c r="A2610" s="1">
        <v>42276</v>
      </c>
      <c r="B2610" s="6">
        <v>3197.22</v>
      </c>
      <c r="C2610" s="6">
        <v>3208.42</v>
      </c>
      <c r="D2610" s="6">
        <v>3159.04</v>
      </c>
      <c r="E2610" s="2">
        <v>3178.85</v>
      </c>
      <c r="F2610" s="3">
        <f>E2610/MAX(E$2:E2610)-1</f>
        <v>-0.45912169060096641</v>
      </c>
      <c r="G2610" s="2">
        <f ca="1">IFERROR(AVERAGE(OFFSET(E2610,0,0,-参数!B$2,1)),"")</f>
        <v>3665.068214285714</v>
      </c>
      <c r="H2610" t="str">
        <f t="shared" ca="1" si="813"/>
        <v>卖</v>
      </c>
      <c r="I2610" s="3" t="str">
        <f ca="1">IF(H2609="买",$E2610/$E2609-1-IF(H2608="卖",参数!$B$3-IF(H2610="卖",参数!$B$3+参数!$B$4,0)),"")</f>
        <v/>
      </c>
      <c r="J2610" s="2">
        <f t="shared" ca="1" si="804"/>
        <v>13292.346836610248</v>
      </c>
      <c r="K2610" s="3">
        <f ca="1">J2610/MAX(J$2:J2610)-1</f>
        <v>-0.14847727160268842</v>
      </c>
      <c r="L2610" s="8">
        <f>L2609*(参数!$B$6-1)/(参数!$B$6+1)+E2610*2/(参数!$B$6+1)</f>
        <v>3321.1639651697215</v>
      </c>
      <c r="M2610" s="8">
        <f>M2609*(参数!$B$7-1)/(参数!$B$7+1)+E2610*2/(参数!$B$7+1)</f>
        <v>3766.635394391737</v>
      </c>
      <c r="N2610" s="8">
        <f t="shared" si="796"/>
        <v>-445.47142922201556</v>
      </c>
      <c r="O2610" s="8">
        <f>O2609*(参数!$B$8-1)/(参数!$B$8+1)+N2610*2/(参数!$B$8+1)</f>
        <v>-452.21194778947836</v>
      </c>
      <c r="P2610" s="9" t="str">
        <f t="shared" si="805"/>
        <v>卖</v>
      </c>
      <c r="Q2610" s="7" t="str">
        <f>IF(P2609="买",$E2610/$E2609-1-IF(P2608="卖",参数!$B$3-IF(P2610="卖",参数!$B$3+参数!$B$4,0)),"")</f>
        <v/>
      </c>
      <c r="R2610" s="8">
        <f t="shared" si="806"/>
        <v>9423.621357847851</v>
      </c>
      <c r="S2610" s="3">
        <f>R2610/MAX(R$2:R2610)-1</f>
        <v>-0.2974176978753208</v>
      </c>
      <c r="T2610" s="10">
        <f ca="1">IFERROR(AVERAGE(OFFSET(E2610,0,0,-参数!B$10,1)),"")</f>
        <v>3293.1379999999999</v>
      </c>
      <c r="U2610" s="10">
        <f ca="1">IFERROR(AVERAGE(OFFSET(E2610,0,0,-参数!B$11,1)),"")</f>
        <v>3123.1291851851861</v>
      </c>
      <c r="V2610" s="10">
        <f t="shared" ca="1" si="797"/>
        <v>170.00881481481383</v>
      </c>
      <c r="W2610" s="10">
        <f ca="1">IFERROR(AVERAGE(OFFSET(V2610,0,0,-参数!B$12,1)),"")</f>
        <v>205.24939842873118</v>
      </c>
      <c r="X2610" s="11" t="str">
        <f t="shared" ca="1" si="795"/>
        <v>卖</v>
      </c>
      <c r="Y2610" s="12" t="str">
        <f ca="1">IF(X2609="买",$E2610/$E2609-1-IF(X2608="卖",参数!$B$3-IF(X2610="卖",参数!$B$3+参数!$B$4,0)),"")</f>
        <v/>
      </c>
      <c r="Z2610" s="10">
        <f t="shared" ca="1" si="807"/>
        <v>13216.154382876262</v>
      </c>
      <c r="AA2610" s="3">
        <f ca="1">Z2610/MAX(Z$2:Z2610)-1</f>
        <v>-8.8465094559887936E-2</v>
      </c>
      <c r="AB2610" s="8">
        <f ca="1">IFERROR(AVERAGE(OFFSET(E2610,0,0,-参数!B$14,1)),"")</f>
        <v>3262.5162500000001</v>
      </c>
      <c r="AC2610" s="8">
        <f ca="1">IFERROR(AVERAGE(OFFSET(E2610,0,0,-参数!B$15,1)),"")</f>
        <v>3338.5303448275863</v>
      </c>
      <c r="AD2610" s="9" t="str">
        <f ca="1">IFERROR(IF(OR(AND(AB2610/AC2610-1&lt;参数!B$16,AB2610/AC2610-1&gt;参数!B$17),AB2610/AC2610-1&lt;参数!B$18),"买","卖"),"买")</f>
        <v>卖</v>
      </c>
      <c r="AE2610" s="7" t="str">
        <f ca="1">IF(AD2609="买",$E2610/$E2609-1-IF(AD2608="卖",参数!$B$3-IF(AD2610="卖",参数!$B$3+参数!$B$4,0)),"")</f>
        <v/>
      </c>
      <c r="AF2610" s="8">
        <f t="shared" ca="1" si="808"/>
        <v>14718.290498054388</v>
      </c>
      <c r="AG2610" s="3">
        <f ca="1">AF2610/MAX(AF$2:AF2610)-1</f>
        <v>-4.6086562029300948E-2</v>
      </c>
      <c r="AH2610">
        <f t="shared" ca="1" si="798"/>
        <v>0</v>
      </c>
      <c r="AI2610">
        <f t="shared" si="799"/>
        <v>0</v>
      </c>
      <c r="AJ2610">
        <f t="shared" ca="1" si="800"/>
        <v>0</v>
      </c>
      <c r="AK2610">
        <f t="shared" ca="1" si="801"/>
        <v>0</v>
      </c>
      <c r="AL2610">
        <f t="shared" ca="1" si="802"/>
        <v>0</v>
      </c>
      <c r="AM2610">
        <f t="shared" ca="1" si="803"/>
        <v>0</v>
      </c>
      <c r="AO2610" s="9">
        <f t="shared" si="809"/>
        <v>63.900000000000091</v>
      </c>
      <c r="AP2610" s="15">
        <f ca="1">IFERROR(ABS(E2610-OFFSET(E2610,-参数!B$20,0,1,1))/SUM(OFFSET(AO2610,0,0,-参数!B$20,1)),0)</f>
        <v>0.25303189525405434</v>
      </c>
      <c r="AQ2610" s="16">
        <f ca="1">(参数!B$21+参数!B$22*'000300'!AP2610)^(参数!B$23)</f>
        <v>0.22217577892016244</v>
      </c>
      <c r="AR2610" s="17">
        <f t="shared" ca="1" si="810"/>
        <v>3250.925216290203</v>
      </c>
      <c r="AS2610" s="9" t="str">
        <f ca="1">IF(E2610+参数!B$24&gt;=AR2610,"买","卖")</f>
        <v>卖</v>
      </c>
      <c r="AT2610" s="7" t="str">
        <f ca="1">IF(AS2609="买",$E2610/$E2609-1-IF(AS2608="卖",参数!$B$3-IF(AS2610="卖",参数!$B$3+参数!$B$4,0)),"")</f>
        <v/>
      </c>
      <c r="AU2610" s="8">
        <f t="shared" ca="1" si="811"/>
        <v>8891.4530821366679</v>
      </c>
      <c r="AV2610" s="7">
        <f ca="1">AU2610/MAX(AU$2:AU2610)-1</f>
        <v>-9.0796818748334673E-2</v>
      </c>
      <c r="AW2610" s="3">
        <f t="shared" ca="1" si="814"/>
        <v>-6.2929257194179744E-3</v>
      </c>
      <c r="AX2610" s="11" t="str">
        <f ca="1">IFERROR(IF(E2610&gt;MAX(OFFSET(C2610,-1,0,-参数!B$27,1)),"买",IF(E2610&lt;MIN(OFFSET(D2610,-1,0,-参数!B$26,1)),"卖",AX2609)),"卖")</f>
        <v>卖</v>
      </c>
      <c r="AY2610" s="12" t="str">
        <f ca="1">IF(AX2609="买",$E2610/$E2609-1-IF(AX2608="卖",参数!$B$3-IF(AX2610="卖",参数!$B$3+参数!$B$4,0)),"")</f>
        <v/>
      </c>
      <c r="AZ2610" s="10">
        <f t="shared" ca="1" si="812"/>
        <v>12330.011843284088</v>
      </c>
      <c r="BA2610" s="12">
        <f ca="1">AZ2610/MAX(AZ$2:AZ2610)-1</f>
        <v>-0.19006490777492413</v>
      </c>
    </row>
    <row r="2611" spans="1:53" x14ac:dyDescent="0.15">
      <c r="A2611" s="1">
        <v>42277</v>
      </c>
      <c r="B2611" s="6">
        <v>3195.9</v>
      </c>
      <c r="C2611" s="6">
        <v>3223.91</v>
      </c>
      <c r="D2611" s="6">
        <v>3186.77</v>
      </c>
      <c r="E2611" s="2">
        <v>3202.95</v>
      </c>
      <c r="F2611" s="3">
        <f>E2611/MAX(E$2:E2611)-1</f>
        <v>-0.45502109848227046</v>
      </c>
      <c r="G2611" s="2">
        <f ca="1">IFERROR(AVERAGE(OFFSET(E2611,0,0,-参数!B$2,1)),"")</f>
        <v>3648.9323214285714</v>
      </c>
      <c r="H2611" t="str">
        <f t="shared" ca="1" si="813"/>
        <v>卖</v>
      </c>
      <c r="I2611" s="3" t="str">
        <f ca="1">IF(H2610="买",$E2611/$E2610-1-IF(H2609="卖",参数!$B$3-IF(H2611="卖",参数!$B$3+参数!$B$4,0)),"")</f>
        <v/>
      </c>
      <c r="J2611" s="2">
        <f t="shared" ca="1" si="804"/>
        <v>13292.346836610248</v>
      </c>
      <c r="K2611" s="3">
        <f ca="1">J2611/MAX(J$2:J2611)-1</f>
        <v>-0.14847727160268842</v>
      </c>
      <c r="L2611" s="8">
        <f>L2610*(参数!$B$6-1)/(参数!$B$6+1)+E2611*2/(参数!$B$6+1)</f>
        <v>3309.9054922964146</v>
      </c>
      <c r="M2611" s="8">
        <f>M2610*(参数!$B$7-1)/(参数!$B$7+1)+E2611*2/(参数!$B$7+1)</f>
        <v>3753.0526138039841</v>
      </c>
      <c r="N2611" s="8">
        <f t="shared" si="796"/>
        <v>-443.14712150756941</v>
      </c>
      <c r="O2611" s="8">
        <f>O2610*(参数!$B$8-1)/(参数!$B$8+1)+N2611*2/(参数!$B$8+1)</f>
        <v>-450.39898253309656</v>
      </c>
      <c r="P2611" s="9" t="str">
        <f t="shared" si="805"/>
        <v>卖</v>
      </c>
      <c r="Q2611" s="7" t="str">
        <f>IF(P2610="买",$E2611/$E2610-1-IF(P2609="卖",参数!$B$3-IF(P2611="卖",参数!$B$3+参数!$B$4,0)),"")</f>
        <v/>
      </c>
      <c r="R2611" s="8">
        <f t="shared" si="806"/>
        <v>9423.621357847851</v>
      </c>
      <c r="S2611" s="3">
        <f>R2611/MAX(R$2:R2611)-1</f>
        <v>-0.2974176978753208</v>
      </c>
      <c r="T2611" s="10">
        <f ca="1">IFERROR(AVERAGE(OFFSET(E2611,0,0,-参数!B$10,1)),"")</f>
        <v>3284.9584999999993</v>
      </c>
      <c r="U2611" s="10">
        <f ca="1">IFERROR(AVERAGE(OFFSET(E2611,0,0,-参数!B$11,1)),"")</f>
        <v>3125.4388641975315</v>
      </c>
      <c r="V2611" s="10">
        <f t="shared" ca="1" si="797"/>
        <v>159.51963580246775</v>
      </c>
      <c r="W2611" s="10">
        <f ca="1">IFERROR(AVERAGE(OFFSET(V2611,0,0,-参数!B$12,1)),"")</f>
        <v>191.09452413019017</v>
      </c>
      <c r="X2611" s="11" t="str">
        <f t="shared" ca="1" si="795"/>
        <v>卖</v>
      </c>
      <c r="Y2611" s="12" t="str">
        <f ca="1">IF(X2610="买",$E2611/$E2610-1-IF(X2609="卖",参数!$B$3-IF(X2611="卖",参数!$B$3+参数!$B$4,0)),"")</f>
        <v/>
      </c>
      <c r="Z2611" s="10">
        <f t="shared" ca="1" si="807"/>
        <v>13216.154382876262</v>
      </c>
      <c r="AA2611" s="3">
        <f ca="1">Z2611/MAX(Z$2:Z2611)-1</f>
        <v>-8.8465094559887936E-2</v>
      </c>
      <c r="AB2611" s="8">
        <f ca="1">IFERROR(AVERAGE(OFFSET(E2611,0,0,-参数!B$14,1)),"")</f>
        <v>3256.4762500000002</v>
      </c>
      <c r="AC2611" s="8">
        <f ca="1">IFERROR(AVERAGE(OFFSET(E2611,0,0,-参数!B$15,1)),"")</f>
        <v>3317.0662068965516</v>
      </c>
      <c r="AD2611" s="9" t="str">
        <f ca="1">IFERROR(IF(OR(AND(AB2611/AC2611-1&lt;参数!B$16,AB2611/AC2611-1&gt;参数!B$17),AB2611/AC2611-1&lt;参数!B$18),"买","卖"),"买")</f>
        <v>卖</v>
      </c>
      <c r="AE2611" s="7" t="str">
        <f ca="1">IF(AD2610="买",$E2611/$E2610-1-IF(AD2609="卖",参数!$B$3-IF(AD2611="卖",参数!$B$3+参数!$B$4,0)),"")</f>
        <v/>
      </c>
      <c r="AF2611" s="8">
        <f t="shared" ca="1" si="808"/>
        <v>14718.290498054388</v>
      </c>
      <c r="AG2611" s="3">
        <f ca="1">AF2611/MAX(AF$2:AF2611)-1</f>
        <v>-4.6086562029300948E-2</v>
      </c>
      <c r="AH2611">
        <f t="shared" ca="1" si="798"/>
        <v>0</v>
      </c>
      <c r="AI2611">
        <f t="shared" si="799"/>
        <v>0</v>
      </c>
      <c r="AJ2611">
        <f t="shared" ca="1" si="800"/>
        <v>0</v>
      </c>
      <c r="AK2611">
        <f t="shared" ca="1" si="801"/>
        <v>0</v>
      </c>
      <c r="AL2611">
        <f t="shared" ca="1" si="802"/>
        <v>1</v>
      </c>
      <c r="AM2611">
        <f t="shared" ca="1" si="803"/>
        <v>0</v>
      </c>
      <c r="AO2611" s="9">
        <f t="shared" si="809"/>
        <v>24.099999999999909</v>
      </c>
      <c r="AP2611" s="15">
        <f ca="1">IFERROR(ABS(E2611-OFFSET(E2611,-参数!B$20,0,1,1))/SUM(OFFSET(AO2611,0,0,-参数!B$20,1)),0)</f>
        <v>0.22846412229892354</v>
      </c>
      <c r="AQ2611" s="16">
        <f ca="1">(参数!B$21+参数!B$22*'000300'!AP2611)^(参数!B$23)</f>
        <v>0.19846787801846122</v>
      </c>
      <c r="AR2611" s="17">
        <f t="shared" ca="1" si="810"/>
        <v>3241.4036769156096</v>
      </c>
      <c r="AS2611" s="9" t="str">
        <f ca="1">IF(E2611+参数!B$24&gt;=AR2611,"买","卖")</f>
        <v>卖</v>
      </c>
      <c r="AT2611" s="7" t="str">
        <f ca="1">IF(AS2610="买",$E2611/$E2610-1-IF(AS2609="卖",参数!$B$3-IF(AS2611="卖",参数!$B$3+参数!$B$4,0)),"")</f>
        <v/>
      </c>
      <c r="AU2611" s="8">
        <f t="shared" ca="1" si="811"/>
        <v>8891.4530821366679</v>
      </c>
      <c r="AV2611" s="7">
        <f ca="1">AU2611/MAX(AU$2:AU2611)-1</f>
        <v>-9.0796818748334673E-2</v>
      </c>
      <c r="AW2611" s="3">
        <f t="shared" ca="1" si="814"/>
        <v>-2.9288706263932429E-3</v>
      </c>
      <c r="AX2611" s="11" t="str">
        <f ca="1">IFERROR(IF(E2611&gt;MAX(OFFSET(C2611,-1,0,-参数!B$27,1)),"买",IF(E2611&lt;MIN(OFFSET(D2611,-1,0,-参数!B$26,1)),"卖",AX2610)),"卖")</f>
        <v>卖</v>
      </c>
      <c r="AY2611" s="12" t="str">
        <f ca="1">IF(AX2610="买",$E2611/$E2610-1-IF(AX2609="卖",参数!$B$3-IF(AX2611="卖",参数!$B$3+参数!$B$4,0)),"")</f>
        <v/>
      </c>
      <c r="AZ2611" s="10">
        <f t="shared" ca="1" si="812"/>
        <v>12330.011843284088</v>
      </c>
      <c r="BA2611" s="12">
        <f ca="1">AZ2611/MAX(AZ$2:AZ2611)-1</f>
        <v>-0.19006490777492413</v>
      </c>
    </row>
    <row r="2612" spans="1:53" x14ac:dyDescent="0.15">
      <c r="A2612" s="1">
        <v>42285</v>
      </c>
      <c r="B2612" s="6">
        <v>3324.98</v>
      </c>
      <c r="C2612" s="6">
        <v>3337.33</v>
      </c>
      <c r="D2612" s="6">
        <v>3294.61</v>
      </c>
      <c r="E2612" s="2">
        <v>3296.48</v>
      </c>
      <c r="F2612" s="3">
        <f>E2612/MAX(E$2:E2612)-1</f>
        <v>-0.4391070577826176</v>
      </c>
      <c r="G2612" s="2">
        <f ca="1">IFERROR(AVERAGE(OFFSET(E2612,0,0,-参数!B$2,1)),"")</f>
        <v>3632.5871428571422</v>
      </c>
      <c r="H2612" t="str">
        <f t="shared" ca="1" si="813"/>
        <v>卖</v>
      </c>
      <c r="I2612" s="3" t="str">
        <f ca="1">IF(H2611="买",$E2612/$E2611-1-IF(H2610="卖",参数!$B$3-IF(H2612="卖",参数!$B$3+参数!$B$4,0)),"")</f>
        <v/>
      </c>
      <c r="J2612" s="2">
        <f t="shared" ca="1" si="804"/>
        <v>13292.346836610248</v>
      </c>
      <c r="K2612" s="3">
        <f ca="1">J2612/MAX(J$2:J2612)-1</f>
        <v>-0.14847727160268842</v>
      </c>
      <c r="L2612" s="8">
        <f>L2611*(参数!$B$6-1)/(参数!$B$6+1)+E2612*2/(参数!$B$6+1)</f>
        <v>3308.6268739824709</v>
      </c>
      <c r="M2612" s="8">
        <f>M2611*(参数!$B$7-1)/(参数!$B$7+1)+E2612*2/(参数!$B$7+1)</f>
        <v>3742.0508640737676</v>
      </c>
      <c r="N2612" s="8">
        <f t="shared" si="796"/>
        <v>-433.42399009129667</v>
      </c>
      <c r="O2612" s="8">
        <f>O2611*(参数!$B$8-1)/(参数!$B$8+1)+N2612*2/(参数!$B$8+1)</f>
        <v>-447.00398404473663</v>
      </c>
      <c r="P2612" s="9" t="str">
        <f t="shared" si="805"/>
        <v>卖</v>
      </c>
      <c r="Q2612" s="7" t="str">
        <f>IF(P2611="买",$E2612/$E2611-1-IF(P2610="卖",参数!$B$3-IF(P2612="卖",参数!$B$3+参数!$B$4,0)),"")</f>
        <v/>
      </c>
      <c r="R2612" s="8">
        <f t="shared" si="806"/>
        <v>9423.621357847851</v>
      </c>
      <c r="S2612" s="3">
        <f>R2612/MAX(R$2:R2612)-1</f>
        <v>-0.2974176978753208</v>
      </c>
      <c r="T2612" s="10">
        <f ca="1">IFERROR(AVERAGE(OFFSET(E2612,0,0,-参数!B$10,1)),"")</f>
        <v>3281.6784999999991</v>
      </c>
      <c r="U2612" s="10">
        <f ca="1">IFERROR(AVERAGE(OFFSET(E2612,0,0,-参数!B$11,1)),"")</f>
        <v>3127.9349629629633</v>
      </c>
      <c r="V2612" s="10">
        <f t="shared" ca="1" si="797"/>
        <v>153.74353703703582</v>
      </c>
      <c r="W2612" s="10">
        <f ca="1">IFERROR(AVERAGE(OFFSET(V2612,0,0,-参数!B$12,1)),"")</f>
        <v>180.16490123456722</v>
      </c>
      <c r="X2612" s="11" t="str">
        <f t="shared" ref="X2612:X2675" ca="1" si="815">IF(AND(V2612&gt;V2611,V2612&gt;W2612,V2611&lt;W2611),"买",IF(AND(V2612&lt;V2611,V2612&lt;W2612,V2611&gt;W2611),"卖",X2611))</f>
        <v>卖</v>
      </c>
      <c r="Y2612" s="12" t="str">
        <f ca="1">IF(X2611="买",$E2612/$E2611-1-IF(X2610="卖",参数!$B$3-IF(X2612="卖",参数!$B$3+参数!$B$4,0)),"")</f>
        <v/>
      </c>
      <c r="Z2612" s="10">
        <f t="shared" ca="1" si="807"/>
        <v>13216.154382876262</v>
      </c>
      <c r="AA2612" s="3">
        <f ca="1">Z2612/MAX(Z$2:Z2612)-1</f>
        <v>-8.8465094559887936E-2</v>
      </c>
      <c r="AB2612" s="8">
        <f ca="1">IFERROR(AVERAGE(OFFSET(E2612,0,0,-参数!B$14,1)),"")</f>
        <v>3255.0050000000001</v>
      </c>
      <c r="AC2612" s="8">
        <f ca="1">IFERROR(AVERAGE(OFFSET(E2612,0,0,-参数!B$15,1)),"")</f>
        <v>3296.7331034482759</v>
      </c>
      <c r="AD2612" s="9" t="str">
        <f ca="1">IFERROR(IF(OR(AND(AB2612/AC2612-1&lt;参数!B$16,AB2612/AC2612-1&gt;参数!B$17),AB2612/AC2612-1&lt;参数!B$18),"买","卖"),"买")</f>
        <v>卖</v>
      </c>
      <c r="AE2612" s="7" t="str">
        <f ca="1">IF(AD2611="买",$E2612/$E2611-1-IF(AD2610="卖",参数!$B$3-IF(AD2612="卖",参数!$B$3+参数!$B$4,0)),"")</f>
        <v/>
      </c>
      <c r="AF2612" s="8">
        <f t="shared" ca="1" si="808"/>
        <v>14718.290498054388</v>
      </c>
      <c r="AG2612" s="3">
        <f ca="1">AF2612/MAX(AF$2:AF2612)-1</f>
        <v>-4.6086562029300948E-2</v>
      </c>
      <c r="AH2612">
        <f t="shared" ca="1" si="798"/>
        <v>0</v>
      </c>
      <c r="AI2612">
        <f t="shared" si="799"/>
        <v>0</v>
      </c>
      <c r="AJ2612">
        <f t="shared" ca="1" si="800"/>
        <v>0</v>
      </c>
      <c r="AK2612">
        <f t="shared" ca="1" si="801"/>
        <v>0</v>
      </c>
      <c r="AL2612">
        <f t="shared" ca="1" si="802"/>
        <v>0</v>
      </c>
      <c r="AM2612">
        <f t="shared" ca="1" si="803"/>
        <v>0</v>
      </c>
      <c r="AO2612" s="9">
        <f t="shared" si="809"/>
        <v>93.5300000000002</v>
      </c>
      <c r="AP2612" s="15">
        <f ca="1">IFERROR(ABS(E2612-OFFSET(E2612,-参数!B$20,0,1,1))/SUM(OFFSET(AO2612,0,0,-参数!B$20,1)),0)</f>
        <v>0.18209738611187706</v>
      </c>
      <c r="AQ2612" s="16">
        <f ca="1">(参数!B$21+参数!B$22*'000300'!AP2612)^(参数!B$23)</f>
        <v>0.15372397759796136</v>
      </c>
      <c r="AR2612" s="17">
        <f t="shared" ca="1" si="810"/>
        <v>3249.8702283716129</v>
      </c>
      <c r="AS2612" s="9" t="str">
        <f ca="1">IF(E2612+参数!B$24&gt;=AR2612,"买","卖")</f>
        <v>买</v>
      </c>
      <c r="AT2612" s="7" t="str">
        <f ca="1">IF(AS2611="买",$E2612/$E2611-1-IF(AS2610="卖",参数!$B$3-IF(AS2612="卖",参数!$B$3+参数!$B$4,0)),"")</f>
        <v/>
      </c>
      <c r="AU2612" s="8">
        <f t="shared" ca="1" si="811"/>
        <v>8891.4530821366679</v>
      </c>
      <c r="AV2612" s="7">
        <f ca="1">AU2612/MAX(AU$2:AU2612)-1</f>
        <v>-9.0796818748334673E-2</v>
      </c>
      <c r="AW2612" s="3">
        <f t="shared" ca="1" si="814"/>
        <v>2.6120015585531231E-3</v>
      </c>
      <c r="AX2612" s="11" t="str">
        <f ca="1">IFERROR(IF(E2612&gt;MAX(OFFSET(C2612,-1,0,-参数!B$27,1)),"买",IF(E2612&lt;MIN(OFFSET(D2612,-1,0,-参数!B$26,1)),"卖",AX2611)),"卖")</f>
        <v>卖</v>
      </c>
      <c r="AY2612" s="12" t="str">
        <f ca="1">IF(AX2611="买",$E2612/$E2611-1-IF(AX2610="卖",参数!$B$3-IF(AX2612="卖",参数!$B$3+参数!$B$4,0)),"")</f>
        <v/>
      </c>
      <c r="AZ2612" s="10">
        <f t="shared" ca="1" si="812"/>
        <v>12330.011843284088</v>
      </c>
      <c r="BA2612" s="12">
        <f ca="1">AZ2612/MAX(AZ$2:AZ2612)-1</f>
        <v>-0.19006490777492413</v>
      </c>
    </row>
    <row r="2613" spans="1:53" x14ac:dyDescent="0.15">
      <c r="A2613" s="1">
        <v>42286</v>
      </c>
      <c r="B2613" s="6">
        <v>3302.36</v>
      </c>
      <c r="C2613" s="6">
        <v>3352.38</v>
      </c>
      <c r="D2613" s="6">
        <v>3293.97</v>
      </c>
      <c r="E2613" s="2">
        <v>3340.12</v>
      </c>
      <c r="F2613" s="3">
        <f>E2613/MAX(E$2:E2613)-1</f>
        <v>-0.43168175321581703</v>
      </c>
      <c r="G2613" s="2">
        <f ca="1">IFERROR(AVERAGE(OFFSET(E2613,0,0,-参数!B$2,1)),"")</f>
        <v>3618.8008928571421</v>
      </c>
      <c r="H2613" t="str">
        <f t="shared" ca="1" si="813"/>
        <v>卖</v>
      </c>
      <c r="I2613" s="3" t="str">
        <f ca="1">IF(H2612="买",$E2613/$E2612-1-IF(H2611="卖",参数!$B$3-IF(H2613="卖",参数!$B$3+参数!$B$4,0)),"")</f>
        <v/>
      </c>
      <c r="J2613" s="2">
        <f t="shared" ca="1" si="804"/>
        <v>13292.346836610248</v>
      </c>
      <c r="K2613" s="3">
        <f ca="1">J2613/MAX(J$2:J2613)-1</f>
        <v>-0.14847727160268842</v>
      </c>
      <c r="L2613" s="8">
        <f>L2612*(参数!$B$6-1)/(参数!$B$6+1)+E2613*2/(参数!$B$6+1)</f>
        <v>3311.6262193174734</v>
      </c>
      <c r="M2613" s="8">
        <f>M2612*(参数!$B$7-1)/(参数!$B$7+1)+E2613*2/(参数!$B$7+1)</f>
        <v>3732.365783011749</v>
      </c>
      <c r="N2613" s="8">
        <f t="shared" si="796"/>
        <v>-420.7395636942756</v>
      </c>
      <c r="O2613" s="8">
        <f>O2612*(参数!$B$8-1)/(参数!$B$8+1)+N2613*2/(参数!$B$8+1)</f>
        <v>-441.75109997464438</v>
      </c>
      <c r="P2613" s="9" t="str">
        <f t="shared" si="805"/>
        <v>卖</v>
      </c>
      <c r="Q2613" s="7" t="str">
        <f>IF(P2612="买",$E2613/$E2612-1-IF(P2611="卖",参数!$B$3-IF(P2613="卖",参数!$B$3+参数!$B$4,0)),"")</f>
        <v/>
      </c>
      <c r="R2613" s="8">
        <f t="shared" si="806"/>
        <v>9423.621357847851</v>
      </c>
      <c r="S2613" s="3">
        <f>R2613/MAX(R$2:R2613)-1</f>
        <v>-0.2974176978753208</v>
      </c>
      <c r="T2613" s="10">
        <f ca="1">IFERROR(AVERAGE(OFFSET(E2613,0,0,-参数!B$10,1)),"")</f>
        <v>3280.3929999999991</v>
      </c>
      <c r="U2613" s="10">
        <f ca="1">IFERROR(AVERAGE(OFFSET(E2613,0,0,-参数!B$11,1)),"")</f>
        <v>3130.5247654320992</v>
      </c>
      <c r="V2613" s="10">
        <f t="shared" ca="1" si="797"/>
        <v>149.86823456789989</v>
      </c>
      <c r="W2613" s="10">
        <f ca="1">IFERROR(AVERAGE(OFFSET(V2613,0,0,-参数!B$12,1)),"")</f>
        <v>171.79316722783312</v>
      </c>
      <c r="X2613" s="11" t="str">
        <f t="shared" ca="1" si="815"/>
        <v>卖</v>
      </c>
      <c r="Y2613" s="12" t="str">
        <f ca="1">IF(X2612="买",$E2613/$E2612-1-IF(X2611="卖",参数!$B$3-IF(X2613="卖",参数!$B$3+参数!$B$4,0)),"")</f>
        <v/>
      </c>
      <c r="Z2613" s="10">
        <f t="shared" ca="1" si="807"/>
        <v>13216.154382876262</v>
      </c>
      <c r="AA2613" s="3">
        <f ca="1">Z2613/MAX(Z$2:Z2613)-1</f>
        <v>-8.8465094559887936E-2</v>
      </c>
      <c r="AB2613" s="8">
        <f ca="1">IFERROR(AVERAGE(OFFSET(E2613,0,0,-参数!B$14,1)),"")</f>
        <v>3255.1412499999997</v>
      </c>
      <c r="AC2613" s="8">
        <f ca="1">IFERROR(AVERAGE(OFFSET(E2613,0,0,-参数!B$15,1)),"")</f>
        <v>3282.2044827586201</v>
      </c>
      <c r="AD2613" s="9" t="str">
        <f ca="1">IFERROR(IF(OR(AND(AB2613/AC2613-1&lt;参数!B$16,AB2613/AC2613-1&gt;参数!B$17),AB2613/AC2613-1&lt;参数!B$18),"买","卖"),"买")</f>
        <v>卖</v>
      </c>
      <c r="AE2613" s="7" t="str">
        <f ca="1">IF(AD2612="买",$E2613/$E2612-1-IF(AD2611="卖",参数!$B$3-IF(AD2613="卖",参数!$B$3+参数!$B$4,0)),"")</f>
        <v/>
      </c>
      <c r="AF2613" s="8">
        <f t="shared" ca="1" si="808"/>
        <v>14718.290498054388</v>
      </c>
      <c r="AG2613" s="3">
        <f ca="1">AF2613/MAX(AF$2:AF2613)-1</f>
        <v>-4.6086562029300948E-2</v>
      </c>
      <c r="AH2613">
        <f t="shared" ca="1" si="798"/>
        <v>0</v>
      </c>
      <c r="AI2613">
        <f t="shared" si="799"/>
        <v>0</v>
      </c>
      <c r="AJ2613">
        <f t="shared" ca="1" si="800"/>
        <v>0</v>
      </c>
      <c r="AK2613">
        <f t="shared" ca="1" si="801"/>
        <v>1</v>
      </c>
      <c r="AL2613">
        <f t="shared" ca="1" si="802"/>
        <v>0</v>
      </c>
      <c r="AM2613">
        <f t="shared" ca="1" si="803"/>
        <v>0</v>
      </c>
      <c r="AO2613" s="9">
        <f t="shared" si="809"/>
        <v>43.639999999999873</v>
      </c>
      <c r="AP2613" s="15">
        <f ca="1">IFERROR(ABS(E2613-OFFSET(E2613,-参数!B$20,0,1,1))/SUM(OFFSET(AO2613,0,0,-参数!B$20,1)),0)</f>
        <v>0.19926740835369455</v>
      </c>
      <c r="AQ2613" s="16">
        <f ca="1">(参数!B$21+参数!B$22*'000300'!AP2613)^(参数!B$23)</f>
        <v>0.17029304906131523</v>
      </c>
      <c r="AR2613" s="17">
        <f t="shared" ca="1" si="810"/>
        <v>3265.2391371592985</v>
      </c>
      <c r="AS2613" s="9" t="str">
        <f ca="1">IF(E2613+参数!B$24&gt;=AR2613,"买","卖")</f>
        <v>买</v>
      </c>
      <c r="AT2613" s="7">
        <f ca="1">IF(AS2612="买",$E2613/$E2612-1-IF(AS2611="卖",参数!$B$3-IF(AS2613="卖",参数!$B$3+参数!$B$4,0)),"")</f>
        <v>1.2988363345143833E-2</v>
      </c>
      <c r="AU2613" s="8">
        <f t="shared" ca="1" si="811"/>
        <v>9006.9385054337581</v>
      </c>
      <c r="AV2613" s="7">
        <f ca="1">AU2613/MAX(AU$2:AU2613)-1</f>
        <v>-7.8987757475677323E-2</v>
      </c>
      <c r="AW2613" s="3">
        <f t="shared" ca="1" si="814"/>
        <v>4.7290838426450321E-3</v>
      </c>
      <c r="AX2613" s="11" t="str">
        <f ca="1">IFERROR(IF(E2613&gt;MAX(OFFSET(C2613,-1,0,-参数!B$27,1)),"买",IF(E2613&lt;MIN(OFFSET(D2613,-1,0,-参数!B$26,1)),"卖",AX2612)),"卖")</f>
        <v>卖</v>
      </c>
      <c r="AY2613" s="12" t="str">
        <f ca="1">IF(AX2612="买",$E2613/$E2612-1-IF(AX2611="卖",参数!$B$3-IF(AX2613="卖",参数!$B$3+参数!$B$4,0)),"")</f>
        <v/>
      </c>
      <c r="AZ2613" s="10">
        <f t="shared" ca="1" si="812"/>
        <v>12330.011843284088</v>
      </c>
      <c r="BA2613" s="12">
        <f ca="1">AZ2613/MAX(AZ$2:AZ2613)-1</f>
        <v>-0.19006490777492413</v>
      </c>
    </row>
    <row r="2614" spans="1:53" x14ac:dyDescent="0.15">
      <c r="A2614" s="1">
        <v>42289</v>
      </c>
      <c r="B2614" s="6">
        <v>3351.14</v>
      </c>
      <c r="C2614" s="6">
        <v>3486.63</v>
      </c>
      <c r="D2614" s="6">
        <v>3347.25</v>
      </c>
      <c r="E2614" s="2">
        <v>3447.69</v>
      </c>
      <c r="F2614" s="3">
        <f>E2614/MAX(E$2:E2614)-1</f>
        <v>-0.41337881984618519</v>
      </c>
      <c r="G2614" s="2">
        <f ca="1">IFERROR(AVERAGE(OFFSET(E2614,0,0,-参数!B$2,1)),"")</f>
        <v>3609.531785714285</v>
      </c>
      <c r="H2614" t="str">
        <f t="shared" ca="1" si="813"/>
        <v>卖</v>
      </c>
      <c r="I2614" s="3" t="str">
        <f ca="1">IF(H2613="买",$E2614/$E2613-1-IF(H2612="卖",参数!$B$3-IF(H2614="卖",参数!$B$3+参数!$B$4,0)),"")</f>
        <v/>
      </c>
      <c r="J2614" s="2">
        <f t="shared" ca="1" si="804"/>
        <v>13292.346836610248</v>
      </c>
      <c r="K2614" s="3">
        <f ca="1">J2614/MAX(J$2:J2614)-1</f>
        <v>-0.14847727160268842</v>
      </c>
      <c r="L2614" s="8">
        <f>L2613*(参数!$B$6-1)/(参数!$B$6+1)+E2614*2/(参数!$B$6+1)</f>
        <v>3324.5846746205711</v>
      </c>
      <c r="M2614" s="8">
        <f>M2613*(参数!$B$7-1)/(参数!$B$7+1)+E2614*2/(参数!$B$7+1)</f>
        <v>3725.506125589779</v>
      </c>
      <c r="N2614" s="8">
        <f t="shared" si="796"/>
        <v>-400.92145096920785</v>
      </c>
      <c r="O2614" s="8">
        <f>O2613*(参数!$B$8-1)/(参数!$B$8+1)+N2614*2/(参数!$B$8+1)</f>
        <v>-433.58517017355712</v>
      </c>
      <c r="P2614" s="9" t="str">
        <f t="shared" si="805"/>
        <v>卖</v>
      </c>
      <c r="Q2614" s="7" t="str">
        <f>IF(P2613="买",$E2614/$E2613-1-IF(P2612="卖",参数!$B$3-IF(P2614="卖",参数!$B$3+参数!$B$4,0)),"")</f>
        <v/>
      </c>
      <c r="R2614" s="8">
        <f t="shared" si="806"/>
        <v>9423.621357847851</v>
      </c>
      <c r="S2614" s="3">
        <f>R2614/MAX(R$2:R2614)-1</f>
        <v>-0.2974176978753208</v>
      </c>
      <c r="T2614" s="10">
        <f ca="1">IFERROR(AVERAGE(OFFSET(E2614,0,0,-参数!B$10,1)),"")</f>
        <v>3290.2529999999997</v>
      </c>
      <c r="U2614" s="10">
        <f ca="1">IFERROR(AVERAGE(OFFSET(E2614,0,0,-参数!B$11,1)),"")</f>
        <v>3133.409061728396</v>
      </c>
      <c r="V2614" s="10">
        <f t="shared" ca="1" si="797"/>
        <v>156.84393827160375</v>
      </c>
      <c r="W2614" s="10">
        <f ca="1">IFERROR(AVERAGE(OFFSET(V2614,0,0,-参数!B$12,1)),"")</f>
        <v>167.16750448933692</v>
      </c>
      <c r="X2614" s="11" t="str">
        <f t="shared" ca="1" si="815"/>
        <v>卖</v>
      </c>
      <c r="Y2614" s="12" t="str">
        <f ca="1">IF(X2613="买",$E2614/$E2613-1-IF(X2612="卖",参数!$B$3-IF(X2614="卖",参数!$B$3+参数!$B$4,0)),"")</f>
        <v/>
      </c>
      <c r="Z2614" s="10">
        <f t="shared" ca="1" si="807"/>
        <v>13216.154382876262</v>
      </c>
      <c r="AA2614" s="3">
        <f ca="1">Z2614/MAX(Z$2:Z2614)-1</f>
        <v>-8.8465094559887936E-2</v>
      </c>
      <c r="AB2614" s="8">
        <f ca="1">IFERROR(AVERAGE(OFFSET(E2614,0,0,-参数!B$14,1)),"")</f>
        <v>3278.2237499999997</v>
      </c>
      <c r="AC2614" s="8">
        <f ca="1">IFERROR(AVERAGE(OFFSET(E2614,0,0,-参数!B$15,1)),"")</f>
        <v>3277.3131034482753</v>
      </c>
      <c r="AD2614" s="9" t="str">
        <f ca="1">IFERROR(IF(OR(AND(AB2614/AC2614-1&lt;参数!B$16,AB2614/AC2614-1&gt;参数!B$17),AB2614/AC2614-1&lt;参数!B$18),"买","卖"),"买")</f>
        <v>买</v>
      </c>
      <c r="AE2614" s="7" t="str">
        <f ca="1">IF(AD2613="买",$E2614/$E2613-1-IF(AD2612="卖",参数!$B$3-IF(AD2614="卖",参数!$B$3+参数!$B$4,0)),"")</f>
        <v/>
      </c>
      <c r="AF2614" s="8">
        <f t="shared" ca="1" si="808"/>
        <v>14718.290498054388</v>
      </c>
      <c r="AG2614" s="3">
        <f ca="1">AF2614/MAX(AF$2:AF2614)-1</f>
        <v>-4.6086562029300948E-2</v>
      </c>
      <c r="AH2614">
        <f t="shared" ca="1" si="798"/>
        <v>0</v>
      </c>
      <c r="AI2614">
        <f t="shared" si="799"/>
        <v>0</v>
      </c>
      <c r="AJ2614">
        <f t="shared" ca="1" si="800"/>
        <v>0</v>
      </c>
      <c r="AK2614">
        <f t="shared" ca="1" si="801"/>
        <v>0</v>
      </c>
      <c r="AL2614">
        <f t="shared" ca="1" si="802"/>
        <v>0</v>
      </c>
      <c r="AM2614">
        <f t="shared" ca="1" si="803"/>
        <v>0</v>
      </c>
      <c r="AO2614" s="9">
        <f t="shared" si="809"/>
        <v>107.57000000000016</v>
      </c>
      <c r="AP2614" s="15">
        <f ca="1">IFERROR(ABS(E2614-OFFSET(E2614,-参数!B$20,0,1,1))/SUM(OFFSET(AO2614,0,0,-参数!B$20,1)),0)</f>
        <v>0.19703547199709484</v>
      </c>
      <c r="AQ2614" s="16">
        <f ca="1">(参数!B$21+参数!B$22*'000300'!AP2614)^(参数!B$23)</f>
        <v>0.16813923047719653</v>
      </c>
      <c r="AR2614" s="17">
        <f t="shared" ca="1" si="810"/>
        <v>3295.9162848372348</v>
      </c>
      <c r="AS2614" s="9" t="str">
        <f ca="1">IF(E2614+参数!B$24&gt;=AR2614,"买","卖")</f>
        <v>买</v>
      </c>
      <c r="AT2614" s="7">
        <f ca="1">IF(AS2613="买",$E2614/$E2613-1-IF(AS2612="卖",参数!$B$3-IF(AS2614="卖",参数!$B$3+参数!$B$4,0)),"")</f>
        <v>3.2205429745039149E-2</v>
      </c>
      <c r="AU2614" s="8">
        <f t="shared" ca="1" si="811"/>
        <v>9297.0108306883922</v>
      </c>
      <c r="AV2614" s="7">
        <f ca="1">AU2614/MAX(AU$2:AU2614)-1</f>
        <v>-4.9326162404739415E-2</v>
      </c>
      <c r="AW2614" s="3">
        <f t="shared" ca="1" si="814"/>
        <v>9.3950692091191446E-3</v>
      </c>
      <c r="AX2614" s="11" t="str">
        <f ca="1">IFERROR(IF(E2614&gt;MAX(OFFSET(C2614,-1,0,-参数!B$27,1)),"买",IF(E2614&lt;MIN(OFFSET(D2614,-1,0,-参数!B$26,1)),"卖",AX2613)),"卖")</f>
        <v>卖</v>
      </c>
      <c r="AY2614" s="12" t="str">
        <f ca="1">IF(AX2613="买",$E2614/$E2613-1-IF(AX2612="卖",参数!$B$3-IF(AX2614="卖",参数!$B$3+参数!$B$4,0)),"")</f>
        <v/>
      </c>
      <c r="AZ2614" s="10">
        <f t="shared" ca="1" si="812"/>
        <v>12330.011843284088</v>
      </c>
      <c r="BA2614" s="12">
        <f ca="1">AZ2614/MAX(AZ$2:AZ2614)-1</f>
        <v>-0.19006490777492413</v>
      </c>
    </row>
    <row r="2615" spans="1:53" x14ac:dyDescent="0.15">
      <c r="A2615" s="1">
        <v>42290</v>
      </c>
      <c r="B2615" s="6">
        <v>3422.48</v>
      </c>
      <c r="C2615" s="6">
        <v>3452.05</v>
      </c>
      <c r="D2615" s="6">
        <v>3413.97</v>
      </c>
      <c r="E2615" s="2">
        <v>3445.04</v>
      </c>
      <c r="F2615" s="3">
        <f>E2615/MAX(E$2:E2615)-1</f>
        <v>-0.41382971483019126</v>
      </c>
      <c r="G2615" s="2">
        <f ca="1">IFERROR(AVERAGE(OFFSET(E2615,0,0,-参数!B$2,1)),"")</f>
        <v>3599.6689285714283</v>
      </c>
      <c r="H2615" t="str">
        <f t="shared" ca="1" si="813"/>
        <v>卖</v>
      </c>
      <c r="I2615" s="3" t="str">
        <f ca="1">IF(H2614="买",$E2615/$E2614-1-IF(H2613="卖",参数!$B$3-IF(H2615="卖",参数!$B$3+参数!$B$4,0)),"")</f>
        <v/>
      </c>
      <c r="J2615" s="2">
        <f t="shared" ca="1" si="804"/>
        <v>13292.346836610248</v>
      </c>
      <c r="K2615" s="3">
        <f ca="1">J2615/MAX(J$2:J2615)-1</f>
        <v>-0.14847727160268842</v>
      </c>
      <c r="L2615" s="8">
        <f>L2614*(参数!$B$6-1)/(参数!$B$6+1)+E2615*2/(参数!$B$6+1)</f>
        <v>3336.056610370993</v>
      </c>
      <c r="M2615" s="8">
        <f>M2614*(参数!$B$7-1)/(参数!$B$7+1)+E2615*2/(参数!$B$7+1)</f>
        <v>3718.7479056960492</v>
      </c>
      <c r="N2615" s="8">
        <f t="shared" si="796"/>
        <v>-382.69129532505622</v>
      </c>
      <c r="O2615" s="8">
        <f>O2614*(参数!$B$8-1)/(参数!$B$8+1)+N2615*2/(参数!$B$8+1)</f>
        <v>-423.4063952038569</v>
      </c>
      <c r="P2615" s="9" t="str">
        <f t="shared" si="805"/>
        <v>卖</v>
      </c>
      <c r="Q2615" s="7" t="str">
        <f>IF(P2614="买",$E2615/$E2614-1-IF(P2613="卖",参数!$B$3-IF(P2615="卖",参数!$B$3+参数!$B$4,0)),"")</f>
        <v/>
      </c>
      <c r="R2615" s="8">
        <f t="shared" si="806"/>
        <v>9423.621357847851</v>
      </c>
      <c r="S2615" s="3">
        <f>R2615/MAX(R$2:R2615)-1</f>
        <v>-0.2974176978753208</v>
      </c>
      <c r="T2615" s="10">
        <f ca="1">IFERROR(AVERAGE(OFFSET(E2615,0,0,-参数!B$10,1)),"")</f>
        <v>3295.8040000000001</v>
      </c>
      <c r="U2615" s="10">
        <f ca="1">IFERROR(AVERAGE(OFFSET(E2615,0,0,-参数!B$11,1)),"")</f>
        <v>3136.2472592592603</v>
      </c>
      <c r="V2615" s="10">
        <f t="shared" ca="1" si="797"/>
        <v>159.55674074073977</v>
      </c>
      <c r="W2615" s="10">
        <f ca="1">IFERROR(AVERAGE(OFFSET(V2615,0,0,-参数!B$12,1)),"")</f>
        <v>165.09006734006641</v>
      </c>
      <c r="X2615" s="11" t="str">
        <f t="shared" ca="1" si="815"/>
        <v>卖</v>
      </c>
      <c r="Y2615" s="12" t="str">
        <f ca="1">IF(X2614="买",$E2615/$E2614-1-IF(X2613="卖",参数!$B$3-IF(X2615="卖",参数!$B$3+参数!$B$4,0)),"")</f>
        <v/>
      </c>
      <c r="Z2615" s="10">
        <f t="shared" ca="1" si="807"/>
        <v>13216.154382876262</v>
      </c>
      <c r="AA2615" s="3">
        <f ca="1">Z2615/MAX(Z$2:Z2615)-1</f>
        <v>-8.8465094559887936E-2</v>
      </c>
      <c r="AB2615" s="8">
        <f ca="1">IFERROR(AVERAGE(OFFSET(E2615,0,0,-参数!B$14,1)),"")</f>
        <v>3298.2287499999998</v>
      </c>
      <c r="AC2615" s="8">
        <f ca="1">IFERROR(AVERAGE(OFFSET(E2615,0,0,-参数!B$15,1)),"")</f>
        <v>3283.1582758620684</v>
      </c>
      <c r="AD2615" s="9" t="str">
        <f ca="1">IFERROR(IF(OR(AND(AB2615/AC2615-1&lt;参数!B$16,AB2615/AC2615-1&gt;参数!B$17),AB2615/AC2615-1&lt;参数!B$18),"买","卖"),"买")</f>
        <v>买</v>
      </c>
      <c r="AE2615" s="7">
        <f ca="1">IF(AD2614="买",$E2615/$E2614-1-IF(AD2613="卖",参数!$B$3-IF(AD2615="卖",参数!$B$3+参数!$B$4,0)),"")</f>
        <v>-1.0186305903372714E-3</v>
      </c>
      <c r="AF2615" s="8">
        <f t="shared" ca="1" si="808"/>
        <v>14703.2979971156</v>
      </c>
      <c r="AG2615" s="3">
        <f ca="1">AF2615/MAX(AF$2:AF2615)-1</f>
        <v>-4.7058247437751666E-2</v>
      </c>
      <c r="AH2615">
        <f t="shared" ca="1" si="798"/>
        <v>0</v>
      </c>
      <c r="AI2615">
        <f t="shared" si="799"/>
        <v>0</v>
      </c>
      <c r="AJ2615">
        <f t="shared" ca="1" si="800"/>
        <v>0</v>
      </c>
      <c r="AK2615">
        <f t="shared" ca="1" si="801"/>
        <v>0</v>
      </c>
      <c r="AL2615">
        <f t="shared" ca="1" si="802"/>
        <v>0</v>
      </c>
      <c r="AM2615">
        <f t="shared" ca="1" si="803"/>
        <v>0</v>
      </c>
      <c r="AO2615" s="9">
        <f t="shared" si="809"/>
        <v>2.6500000000000909</v>
      </c>
      <c r="AP2615" s="15">
        <f ca="1">IFERROR(ABS(E2615-OFFSET(E2615,-参数!B$20,0,1,1))/SUM(OFFSET(AO2615,0,0,-参数!B$20,1)),0)</f>
        <v>0.17769826736160024</v>
      </c>
      <c r="AQ2615" s="16">
        <f ca="1">(参数!B$21+参数!B$22*'000300'!AP2615)^(参数!B$23)</f>
        <v>0.14947882800394424</v>
      </c>
      <c r="AR2615" s="17">
        <f t="shared" ca="1" si="810"/>
        <v>3318.2071230073589</v>
      </c>
      <c r="AS2615" s="9" t="str">
        <f ca="1">IF(E2615+参数!B$24&gt;=AR2615,"买","卖")</f>
        <v>买</v>
      </c>
      <c r="AT2615" s="7">
        <f ca="1">IF(AS2614="买",$E2615/$E2614-1-IF(AS2613="卖",参数!$B$3-IF(AS2615="卖",参数!$B$3+参数!$B$4,0)),"")</f>
        <v>-7.6863059033727144E-4</v>
      </c>
      <c r="AU2615" s="8">
        <f t="shared" ca="1" si="811"/>
        <v>9289.8648637652277</v>
      </c>
      <c r="AV2615" s="7">
        <f ca="1">AU2615/MAX(AU$2:AU2615)-1</f>
        <v>-5.0056879397748499E-2</v>
      </c>
      <c r="AW2615" s="3">
        <f t="shared" ca="1" si="814"/>
        <v>6.7631687954794462E-3</v>
      </c>
      <c r="AX2615" s="11" t="str">
        <f ca="1">IFERROR(IF(E2615&gt;MAX(OFFSET(C2615,-1,0,-参数!B$27,1)),"买",IF(E2615&lt;MIN(OFFSET(D2615,-1,0,-参数!B$26,1)),"卖",AX2614)),"卖")</f>
        <v>卖</v>
      </c>
      <c r="AY2615" s="12" t="str">
        <f ca="1">IF(AX2614="买",$E2615/$E2614-1-IF(AX2613="卖",参数!$B$3-IF(AX2615="卖",参数!$B$3+参数!$B$4,0)),"")</f>
        <v/>
      </c>
      <c r="AZ2615" s="10">
        <f t="shared" ca="1" si="812"/>
        <v>12330.011843284088</v>
      </c>
      <c r="BA2615" s="12">
        <f ca="1">AZ2615/MAX(AZ$2:AZ2615)-1</f>
        <v>-0.19006490777492413</v>
      </c>
    </row>
    <row r="2616" spans="1:53" x14ac:dyDescent="0.15">
      <c r="A2616" s="1">
        <v>42291</v>
      </c>
      <c r="B2616" s="6">
        <v>3431.14</v>
      </c>
      <c r="C2616" s="6">
        <v>3458.7</v>
      </c>
      <c r="D2616" s="6">
        <v>3403.23</v>
      </c>
      <c r="E2616" s="2">
        <v>3406.11</v>
      </c>
      <c r="F2616" s="3">
        <f>E2616/MAX(E$2:E2616)-1</f>
        <v>-0.42045361736881504</v>
      </c>
      <c r="G2616" s="2">
        <f ca="1">IFERROR(AVERAGE(OFFSET(E2616,0,0,-参数!B$2,1)),"")</f>
        <v>3586.3583928571429</v>
      </c>
      <c r="H2616" t="str">
        <f t="shared" ca="1" si="813"/>
        <v>卖</v>
      </c>
      <c r="I2616" s="3" t="str">
        <f ca="1">IF(H2615="买",$E2616/$E2615-1-IF(H2614="卖",参数!$B$3-IF(H2616="卖",参数!$B$3+参数!$B$4,0)),"")</f>
        <v/>
      </c>
      <c r="J2616" s="2">
        <f t="shared" ca="1" si="804"/>
        <v>13292.346836610248</v>
      </c>
      <c r="K2616" s="3">
        <f ca="1">J2616/MAX(J$2:J2616)-1</f>
        <v>-0.14847727160268842</v>
      </c>
      <c r="L2616" s="8">
        <f>L2615*(参数!$B$6-1)/(参数!$B$6+1)+E2616*2/(参数!$B$6+1)</f>
        <v>3342.728361764232</v>
      </c>
      <c r="M2616" s="8">
        <f>M2615*(参数!$B$7-1)/(参数!$B$7+1)+E2616*2/(参数!$B$7+1)</f>
        <v>3711.2144621853013</v>
      </c>
      <c r="N2616" s="8">
        <f t="shared" si="796"/>
        <v>-368.4861004210693</v>
      </c>
      <c r="O2616" s="8">
        <f>O2615*(参数!$B$8-1)/(参数!$B$8+1)+N2616*2/(参数!$B$8+1)</f>
        <v>-412.42233624729943</v>
      </c>
      <c r="P2616" s="9" t="str">
        <f t="shared" si="805"/>
        <v>卖</v>
      </c>
      <c r="Q2616" s="7" t="str">
        <f>IF(P2615="买",$E2616/$E2615-1-IF(P2614="卖",参数!$B$3-IF(P2616="卖",参数!$B$3+参数!$B$4,0)),"")</f>
        <v/>
      </c>
      <c r="R2616" s="8">
        <f t="shared" si="806"/>
        <v>9423.621357847851</v>
      </c>
      <c r="S2616" s="3">
        <f>R2616/MAX(R$2:R2616)-1</f>
        <v>-0.2974176978753208</v>
      </c>
      <c r="T2616" s="10">
        <f ca="1">IFERROR(AVERAGE(OFFSET(E2616,0,0,-参数!B$10,1)),"")</f>
        <v>3296.1440000000002</v>
      </c>
      <c r="U2616" s="10">
        <f ca="1">IFERROR(AVERAGE(OFFSET(E2616,0,0,-参数!B$11,1)),"")</f>
        <v>3138.9496296296306</v>
      </c>
      <c r="V2616" s="10">
        <f t="shared" ca="1" si="797"/>
        <v>157.1943703703696</v>
      </c>
      <c r="W2616" s="10">
        <f ca="1">IFERROR(AVERAGE(OFFSET(V2616,0,0,-参数!B$12,1)),"")</f>
        <v>164.18197194163761</v>
      </c>
      <c r="X2616" s="11" t="str">
        <f t="shared" ca="1" si="815"/>
        <v>卖</v>
      </c>
      <c r="Y2616" s="12" t="str">
        <f ca="1">IF(X2615="买",$E2616/$E2615-1-IF(X2614="卖",参数!$B$3-IF(X2616="卖",参数!$B$3+参数!$B$4,0)),"")</f>
        <v/>
      </c>
      <c r="Z2616" s="10">
        <f t="shared" ca="1" si="807"/>
        <v>13216.154382876262</v>
      </c>
      <c r="AA2616" s="3">
        <f ca="1">Z2616/MAX(Z$2:Z2616)-1</f>
        <v>-8.8465094559887936E-2</v>
      </c>
      <c r="AB2616" s="8">
        <f ca="1">IFERROR(AVERAGE(OFFSET(E2616,0,0,-参数!B$14,1)),"")</f>
        <v>3319.9987499999997</v>
      </c>
      <c r="AC2616" s="8">
        <f ca="1">IFERROR(AVERAGE(OFFSET(E2616,0,0,-参数!B$15,1)),"")</f>
        <v>3295.6817241379304</v>
      </c>
      <c r="AD2616" s="9" t="str">
        <f ca="1">IFERROR(IF(OR(AND(AB2616/AC2616-1&lt;参数!B$16,AB2616/AC2616-1&gt;参数!B$17),AB2616/AC2616-1&lt;参数!B$18),"买","卖"),"买")</f>
        <v>买</v>
      </c>
      <c r="AE2616" s="7">
        <f ca="1">IF(AD2615="买",$E2616/$E2615-1-IF(AD2614="卖",参数!$B$3-IF(AD2616="卖",参数!$B$3+参数!$B$4,0)),"")</f>
        <v>-1.1300304205466349E-2</v>
      </c>
      <c r="AF2616" s="8">
        <f t="shared" ca="1" si="808"/>
        <v>14537.14625692457</v>
      </c>
      <c r="AG2616" s="3">
        <f ca="1">AF2616/MAX(AF$2:AF2616)-1</f>
        <v>-5.7826779131795236E-2</v>
      </c>
      <c r="AH2616">
        <f t="shared" ca="1" si="798"/>
        <v>0</v>
      </c>
      <c r="AI2616">
        <f t="shared" si="799"/>
        <v>0</v>
      </c>
      <c r="AJ2616">
        <f t="shared" ca="1" si="800"/>
        <v>0</v>
      </c>
      <c r="AK2616">
        <f t="shared" ca="1" si="801"/>
        <v>0</v>
      </c>
      <c r="AL2616">
        <f t="shared" ca="1" si="802"/>
        <v>0</v>
      </c>
      <c r="AM2616">
        <f t="shared" ca="1" si="803"/>
        <v>0</v>
      </c>
      <c r="AO2616" s="9">
        <f t="shared" si="809"/>
        <v>38.929999999999836</v>
      </c>
      <c r="AP2616" s="15">
        <f ca="1">IFERROR(ABS(E2616-OFFSET(E2616,-参数!B$20,0,1,1))/SUM(OFFSET(AO2616,0,0,-参数!B$20,1)),0)</f>
        <v>0.13743129026538201</v>
      </c>
      <c r="AQ2616" s="16">
        <f ca="1">(参数!B$21+参数!B$22*'000300'!AP2616)^(参数!B$23)</f>
        <v>0.11062119510609364</v>
      </c>
      <c r="AR2616" s="17">
        <f t="shared" ca="1" si="810"/>
        <v>3327.9310443135491</v>
      </c>
      <c r="AS2616" s="9" t="str">
        <f ca="1">IF(E2616+参数!B$24&gt;=AR2616,"买","卖")</f>
        <v>买</v>
      </c>
      <c r="AT2616" s="7">
        <f ca="1">IF(AS2615="买",$E2616/$E2615-1-IF(AS2614="卖",参数!$B$3-IF(AS2616="卖",参数!$B$3+参数!$B$4,0)),"")</f>
        <v>-1.1300304205466349E-2</v>
      </c>
      <c r="AU2616" s="8">
        <f t="shared" ca="1" si="811"/>
        <v>9184.8865647770072</v>
      </c>
      <c r="AV2616" s="7">
        <f ca="1">AU2616/MAX(AU$2:AU2616)-1</f>
        <v>-6.0791525638443922E-2</v>
      </c>
      <c r="AW2616" s="3">
        <f t="shared" ca="1" si="814"/>
        <v>2.9304744838765107E-3</v>
      </c>
      <c r="AX2616" s="11" t="str">
        <f ca="1">IFERROR(IF(E2616&gt;MAX(OFFSET(C2616,-1,0,-参数!B$27,1)),"买",IF(E2616&lt;MIN(OFFSET(D2616,-1,0,-参数!B$26,1)),"卖",AX2615)),"卖")</f>
        <v>卖</v>
      </c>
      <c r="AY2616" s="12" t="str">
        <f ca="1">IF(AX2615="买",$E2616/$E2615-1-IF(AX2614="卖",参数!$B$3-IF(AX2616="卖",参数!$B$3+参数!$B$4,0)),"")</f>
        <v/>
      </c>
      <c r="AZ2616" s="10">
        <f t="shared" ca="1" si="812"/>
        <v>12330.011843284088</v>
      </c>
      <c r="BA2616" s="12">
        <f ca="1">AZ2616/MAX(AZ$2:AZ2616)-1</f>
        <v>-0.19006490777492413</v>
      </c>
    </row>
    <row r="2617" spans="1:53" x14ac:dyDescent="0.15">
      <c r="A2617" s="1">
        <v>42292</v>
      </c>
      <c r="B2617" s="6">
        <v>3403.39</v>
      </c>
      <c r="C2617" s="6">
        <v>3486.81</v>
      </c>
      <c r="D2617" s="6">
        <v>3402.32</v>
      </c>
      <c r="E2617" s="2">
        <v>3486.81</v>
      </c>
      <c r="F2617" s="3">
        <f>E2617/MAX(E$2:E2617)-1</f>
        <v>-0.40672258898795344</v>
      </c>
      <c r="G2617" s="2">
        <f ca="1">IFERROR(AVERAGE(OFFSET(E2617,0,0,-参数!B$2,1)),"")</f>
        <v>3574.3262500000005</v>
      </c>
      <c r="H2617" t="str">
        <f t="shared" ca="1" si="813"/>
        <v>卖</v>
      </c>
      <c r="I2617" s="3" t="str">
        <f ca="1">IF(H2616="买",$E2617/$E2616-1-IF(H2615="卖",参数!$B$3-IF(H2617="卖",参数!$B$3+参数!$B$4,0)),"")</f>
        <v/>
      </c>
      <c r="J2617" s="2">
        <f t="shared" ca="1" si="804"/>
        <v>13292.346836610248</v>
      </c>
      <c r="K2617" s="3">
        <f ca="1">J2617/MAX(J$2:J2617)-1</f>
        <v>-0.14847727160268842</v>
      </c>
      <c r="L2617" s="8">
        <f>L2616*(参数!$B$6-1)/(参数!$B$6+1)+E2617*2/(参数!$B$6+1)</f>
        <v>3356.4504225485907</v>
      </c>
      <c r="M2617" s="8">
        <f>M2616*(参数!$B$7-1)/(参数!$B$7+1)+E2617*2/(参数!$B$7+1)</f>
        <v>3705.8071257471015</v>
      </c>
      <c r="N2617" s="8">
        <f t="shared" si="796"/>
        <v>-349.35670319851079</v>
      </c>
      <c r="O2617" s="8">
        <f>O2616*(参数!$B$8-1)/(参数!$B$8+1)+N2617*2/(参数!$B$8+1)</f>
        <v>-399.8092096375417</v>
      </c>
      <c r="P2617" s="9" t="str">
        <f t="shared" si="805"/>
        <v>卖</v>
      </c>
      <c r="Q2617" s="7" t="str">
        <f>IF(P2616="买",$E2617/$E2616-1-IF(P2615="卖",参数!$B$3-IF(P2617="卖",参数!$B$3+参数!$B$4,0)),"")</f>
        <v/>
      </c>
      <c r="R2617" s="8">
        <f t="shared" si="806"/>
        <v>9423.621357847851</v>
      </c>
      <c r="S2617" s="3">
        <f>R2617/MAX(R$2:R2617)-1</f>
        <v>-0.2974176978753208</v>
      </c>
      <c r="T2617" s="10">
        <f ca="1">IFERROR(AVERAGE(OFFSET(E2617,0,0,-参数!B$10,1)),"")</f>
        <v>3302.6065000000003</v>
      </c>
      <c r="U2617" s="10">
        <f ca="1">IFERROR(AVERAGE(OFFSET(E2617,0,0,-参数!B$11,1)),"")</f>
        <v>3141.9233827160506</v>
      </c>
      <c r="V2617" s="10">
        <f t="shared" ca="1" si="797"/>
        <v>160.68311728394974</v>
      </c>
      <c r="W2617" s="10">
        <f ca="1">IFERROR(AVERAGE(OFFSET(V2617,0,0,-参数!B$12,1)),"")</f>
        <v>163.8828950617274</v>
      </c>
      <c r="X2617" s="11" t="str">
        <f t="shared" ca="1" si="815"/>
        <v>卖</v>
      </c>
      <c r="Y2617" s="12" t="str">
        <f ca="1">IF(X2616="买",$E2617/$E2616-1-IF(X2615="卖",参数!$B$3-IF(X2617="卖",参数!$B$3+参数!$B$4,0)),"")</f>
        <v/>
      </c>
      <c r="Z2617" s="10">
        <f t="shared" ca="1" si="807"/>
        <v>13216.154382876262</v>
      </c>
      <c r="AA2617" s="3">
        <f ca="1">Z2617/MAX(Z$2:Z2617)-1</f>
        <v>-8.8465094559887936E-2</v>
      </c>
      <c r="AB2617" s="8">
        <f ca="1">IFERROR(AVERAGE(OFFSET(E2617,0,0,-参数!B$14,1)),"")</f>
        <v>3350.5062499999999</v>
      </c>
      <c r="AC2617" s="8">
        <f ca="1">IFERROR(AVERAGE(OFFSET(E2617,0,0,-参数!B$15,1)),"")</f>
        <v>3311.5824137931031</v>
      </c>
      <c r="AD2617" s="9" t="str">
        <f ca="1">IFERROR(IF(OR(AND(AB2617/AC2617-1&lt;参数!B$16,AB2617/AC2617-1&gt;参数!B$17),AB2617/AC2617-1&lt;参数!B$18),"买","卖"),"买")</f>
        <v>买</v>
      </c>
      <c r="AE2617" s="7">
        <f ca="1">IF(AD2616="买",$E2617/$E2616-1-IF(AD2615="卖",参数!$B$3-IF(AD2617="卖",参数!$B$3+参数!$B$4,0)),"")</f>
        <v>2.3692716911667411E-2</v>
      </c>
      <c r="AF2617" s="8">
        <f t="shared" ca="1" si="808"/>
        <v>14881.570747893389</v>
      </c>
      <c r="AG2617" s="3">
        <f ca="1">AF2617/MAX(AF$2:AF2617)-1</f>
        <v>-3.5504135728011033E-2</v>
      </c>
      <c r="AH2617">
        <f t="shared" ca="1" si="798"/>
        <v>0</v>
      </c>
      <c r="AI2617">
        <f t="shared" si="799"/>
        <v>0</v>
      </c>
      <c r="AJ2617">
        <f t="shared" ca="1" si="800"/>
        <v>1</v>
      </c>
      <c r="AK2617">
        <f t="shared" ca="1" si="801"/>
        <v>0</v>
      </c>
      <c r="AL2617">
        <f t="shared" ca="1" si="802"/>
        <v>0</v>
      </c>
      <c r="AM2617">
        <f t="shared" ca="1" si="803"/>
        <v>0</v>
      </c>
      <c r="AO2617" s="9">
        <f t="shared" si="809"/>
        <v>80.699999999999818</v>
      </c>
      <c r="AP2617" s="15">
        <f ca="1">IFERROR(ABS(E2617-OFFSET(E2617,-参数!B$20,0,1,1))/SUM(OFFSET(AO2617,0,0,-参数!B$20,1)),0)</f>
        <v>0.10512764668852539</v>
      </c>
      <c r="AQ2617" s="16">
        <f ca="1">(参数!B$21+参数!B$22*'000300'!AP2617)^(参数!B$23)</f>
        <v>7.9448179054426998E-2</v>
      </c>
      <c r="AR2617" s="17">
        <f t="shared" ca="1" si="810"/>
        <v>3340.5536880329068</v>
      </c>
      <c r="AS2617" s="9" t="str">
        <f ca="1">IF(E2617+参数!B$24&gt;=AR2617,"买","卖")</f>
        <v>买</v>
      </c>
      <c r="AT2617" s="7">
        <f ca="1">IF(AS2616="买",$E2617/$E2616-1-IF(AS2615="卖",参数!$B$3-IF(AS2617="卖",参数!$B$3+参数!$B$4,0)),"")</f>
        <v>2.3692716911667411E-2</v>
      </c>
      <c r="AU2617" s="8">
        <f t="shared" ca="1" si="811"/>
        <v>9402.5014820220458</v>
      </c>
      <c r="AV2617" s="7">
        <f ca="1">AU2617/MAX(AU$2:AU2617)-1</f>
        <v>-3.8539125134356644E-2</v>
      </c>
      <c r="AW2617" s="3">
        <f t="shared" ca="1" si="814"/>
        <v>3.7929402837015846E-3</v>
      </c>
      <c r="AX2617" s="11" t="str">
        <f ca="1">IFERROR(IF(E2617&gt;MAX(OFFSET(C2617,-1,0,-参数!B$27,1)),"买",IF(E2617&lt;MIN(OFFSET(D2617,-1,0,-参数!B$26,1)),"卖",AX2616)),"卖")</f>
        <v>卖</v>
      </c>
      <c r="AY2617" s="12" t="str">
        <f ca="1">IF(AX2616="买",$E2617/$E2616-1-IF(AX2615="卖",参数!$B$3-IF(AX2617="卖",参数!$B$3+参数!$B$4,0)),"")</f>
        <v/>
      </c>
      <c r="AZ2617" s="10">
        <f t="shared" ca="1" si="812"/>
        <v>12330.011843284088</v>
      </c>
      <c r="BA2617" s="12">
        <f ca="1">AZ2617/MAX(AZ$2:AZ2617)-1</f>
        <v>-0.19006490777492413</v>
      </c>
    </row>
    <row r="2618" spans="1:53" x14ac:dyDescent="0.15">
      <c r="A2618" s="1">
        <v>42293</v>
      </c>
      <c r="B2618" s="6">
        <v>3508.52</v>
      </c>
      <c r="C2618" s="6">
        <v>3537.54</v>
      </c>
      <c r="D2618" s="6">
        <v>3487.1</v>
      </c>
      <c r="E2618" s="2">
        <v>3534.07</v>
      </c>
      <c r="F2618" s="3">
        <f>E2618/MAX(E$2:E2618)-1</f>
        <v>-0.3986813448580957</v>
      </c>
      <c r="G2618" s="2">
        <f ca="1">IFERROR(AVERAGE(OFFSET(E2618,0,0,-参数!B$2,1)),"")</f>
        <v>3563.0416071428576</v>
      </c>
      <c r="H2618" t="str">
        <f t="shared" ca="1" si="813"/>
        <v>卖</v>
      </c>
      <c r="I2618" s="3" t="str">
        <f ca="1">IF(H2617="买",$E2618/$E2617-1-IF(H2616="卖",参数!$B$3-IF(H2618="卖",参数!$B$3+参数!$B$4,0)),"")</f>
        <v/>
      </c>
      <c r="J2618" s="2">
        <f t="shared" ca="1" si="804"/>
        <v>13292.346836610248</v>
      </c>
      <c r="K2618" s="3">
        <f ca="1">J2618/MAX(J$2:J2618)-1</f>
        <v>-0.14847727160268842</v>
      </c>
      <c r="L2618" s="8">
        <f>L2617*(参数!$B$6-1)/(参数!$B$6+1)+E2618*2/(参数!$B$6+1)</f>
        <v>3373.3665727820585</v>
      </c>
      <c r="M2618" s="8">
        <f>M2617*(参数!$B$7-1)/(参数!$B$7+1)+E2618*2/(参数!$B$7+1)</f>
        <v>3701.6688817531958</v>
      </c>
      <c r="N2618" s="8">
        <f t="shared" si="796"/>
        <v>-328.30230897113734</v>
      </c>
      <c r="O2618" s="8">
        <f>O2617*(参数!$B$8-1)/(参数!$B$8+1)+N2618*2/(参数!$B$8+1)</f>
        <v>-385.50782950426083</v>
      </c>
      <c r="P2618" s="9" t="str">
        <f t="shared" si="805"/>
        <v>卖</v>
      </c>
      <c r="Q2618" s="7" t="str">
        <f>IF(P2617="买",$E2618/$E2617-1-IF(P2616="卖",参数!$B$3-IF(P2618="卖",参数!$B$3+参数!$B$4,0)),"")</f>
        <v/>
      </c>
      <c r="R2618" s="8">
        <f t="shared" si="806"/>
        <v>9423.621357847851</v>
      </c>
      <c r="S2618" s="3">
        <f>R2618/MAX(R$2:R2618)-1</f>
        <v>-0.2974176978753208</v>
      </c>
      <c r="T2618" s="10">
        <f ca="1">IFERROR(AVERAGE(OFFSET(E2618,0,0,-参数!B$10,1)),"")</f>
        <v>3311.9505000000004</v>
      </c>
      <c r="U2618" s="10">
        <f ca="1">IFERROR(AVERAGE(OFFSET(E2618,0,0,-参数!B$11,1)),"")</f>
        <v>3144.9490864197546</v>
      </c>
      <c r="V2618" s="10">
        <f t="shared" ca="1" si="797"/>
        <v>167.00141358024575</v>
      </c>
      <c r="W2618" s="10">
        <f ca="1">IFERROR(AVERAGE(OFFSET(V2618,0,0,-参数!B$12,1)),"")</f>
        <v>163.29697923681158</v>
      </c>
      <c r="X2618" s="11" t="str">
        <f t="shared" ca="1" si="815"/>
        <v>买</v>
      </c>
      <c r="Y2618" s="12" t="str">
        <f ca="1">IF(X2617="买",$E2618/$E2617-1-IF(X2616="卖",参数!$B$3-IF(X2618="卖",参数!$B$3+参数!$B$4,0)),"")</f>
        <v/>
      </c>
      <c r="Z2618" s="10">
        <f t="shared" ca="1" si="807"/>
        <v>13216.154382876262</v>
      </c>
      <c r="AA2618" s="3">
        <f ca="1">Z2618/MAX(Z$2:Z2618)-1</f>
        <v>-8.8465094559887936E-2</v>
      </c>
      <c r="AB2618" s="8">
        <f ca="1">IFERROR(AVERAGE(OFFSET(E2618,0,0,-参数!B$14,1)),"")</f>
        <v>3394.9087500000001</v>
      </c>
      <c r="AC2618" s="8">
        <f ca="1">IFERROR(AVERAGE(OFFSET(E2618,0,0,-参数!B$15,1)),"")</f>
        <v>3322.9075862068962</v>
      </c>
      <c r="AD2618" s="9" t="str">
        <f ca="1">IFERROR(IF(OR(AND(AB2618/AC2618-1&lt;参数!B$16,AB2618/AC2618-1&gt;参数!B$17),AB2618/AC2618-1&lt;参数!B$18),"买","卖"),"买")</f>
        <v>买</v>
      </c>
      <c r="AE2618" s="7">
        <f ca="1">IF(AD2617="买",$E2618/$E2617-1-IF(AD2616="卖",参数!$B$3-IF(AD2618="卖",参数!$B$3+参数!$B$4,0)),"")</f>
        <v>1.3553936119260923E-2</v>
      </c>
      <c r="AF2618" s="8">
        <f t="shared" ca="1" si="808"/>
        <v>15083.274607164598</v>
      </c>
      <c r="AG2618" s="3">
        <f ca="1">AF2618/MAX(AF$2:AF2618)-1</f>
        <v>-2.2431420396377133E-2</v>
      </c>
      <c r="AH2618">
        <f t="shared" ca="1" si="798"/>
        <v>0</v>
      </c>
      <c r="AI2618">
        <f t="shared" si="799"/>
        <v>0</v>
      </c>
      <c r="AJ2618">
        <f t="shared" ca="1" si="800"/>
        <v>0</v>
      </c>
      <c r="AK2618">
        <f t="shared" ca="1" si="801"/>
        <v>0</v>
      </c>
      <c r="AL2618">
        <f t="shared" ca="1" si="802"/>
        <v>0</v>
      </c>
      <c r="AM2618">
        <f t="shared" ca="1" si="803"/>
        <v>0</v>
      </c>
      <c r="AO2618" s="9">
        <f t="shared" si="809"/>
        <v>47.260000000000218</v>
      </c>
      <c r="AP2618" s="15">
        <f ca="1">IFERROR(ABS(E2618-OFFSET(E2618,-参数!B$20,0,1,1))/SUM(OFFSET(AO2618,0,0,-参数!B$20,1)),0)</f>
        <v>0.14513244516165924</v>
      </c>
      <c r="AQ2618" s="16">
        <f ca="1">(参数!B$21+参数!B$22*'000300'!AP2618)^(参数!B$23)</f>
        <v>0.11805280958100117</v>
      </c>
      <c r="AR2618" s="17">
        <f t="shared" ca="1" si="810"/>
        <v>3363.3988323603758</v>
      </c>
      <c r="AS2618" s="9" t="str">
        <f ca="1">IF(E2618+参数!B$24&gt;=AR2618,"买","卖")</f>
        <v>买</v>
      </c>
      <c r="AT2618" s="7">
        <f ca="1">IF(AS2617="买",$E2618/$E2617-1-IF(AS2616="卖",参数!$B$3-IF(AS2618="卖",参数!$B$3+参数!$B$4,0)),"")</f>
        <v>1.3553936119260923E-2</v>
      </c>
      <c r="AU2618" s="8">
        <f t="shared" ca="1" si="811"/>
        <v>9529.9423864706296</v>
      </c>
      <c r="AV2618" s="7">
        <f ca="1">AU2618/MAX(AU$2:AU2618)-1</f>
        <v>-2.5507545855258829E-2</v>
      </c>
      <c r="AW2618" s="3">
        <f t="shared" ca="1" si="814"/>
        <v>6.8387298816088293E-3</v>
      </c>
      <c r="AX2618" s="11" t="str">
        <f ca="1">IFERROR(IF(E2618&gt;MAX(OFFSET(C2618,-1,0,-参数!B$27,1)),"买",IF(E2618&lt;MIN(OFFSET(D2618,-1,0,-参数!B$26,1)),"卖",AX2617)),"卖")</f>
        <v>卖</v>
      </c>
      <c r="AY2618" s="12" t="str">
        <f ca="1">IF(AX2617="买",$E2618/$E2617-1-IF(AX2616="卖",参数!$B$3-IF(AX2618="卖",参数!$B$3+参数!$B$4,0)),"")</f>
        <v/>
      </c>
      <c r="AZ2618" s="10">
        <f t="shared" ca="1" si="812"/>
        <v>12330.011843284088</v>
      </c>
      <c r="BA2618" s="12">
        <f ca="1">AZ2618/MAX(AZ$2:AZ2618)-1</f>
        <v>-0.19006490777492413</v>
      </c>
    </row>
    <row r="2619" spans="1:53" x14ac:dyDescent="0.15">
      <c r="A2619" s="1">
        <v>42296</v>
      </c>
      <c r="B2619" s="6">
        <v>3548.95</v>
      </c>
      <c r="C2619" s="6">
        <v>3572.99</v>
      </c>
      <c r="D2619" s="6">
        <v>3502.5</v>
      </c>
      <c r="E2619" s="2">
        <v>3534.18</v>
      </c>
      <c r="F2619" s="3">
        <f>E2619/MAX(E$2:E2619)-1</f>
        <v>-0.3986626284625332</v>
      </c>
      <c r="G2619" s="2">
        <f ca="1">IFERROR(AVERAGE(OFFSET(E2619,0,0,-参数!B$2,1)),"")</f>
        <v>3551.9169642857146</v>
      </c>
      <c r="H2619" t="str">
        <f t="shared" ca="1" si="813"/>
        <v>卖</v>
      </c>
      <c r="I2619" s="3" t="str">
        <f ca="1">IF(H2618="买",$E2619/$E2618-1-IF(H2617="卖",参数!$B$3-IF(H2619="卖",参数!$B$3+参数!$B$4,0)),"")</f>
        <v/>
      </c>
      <c r="J2619" s="2">
        <f t="shared" ca="1" si="804"/>
        <v>13292.346836610248</v>
      </c>
      <c r="K2619" s="3">
        <f ca="1">J2619/MAX(J$2:J2619)-1</f>
        <v>-0.14847727160268842</v>
      </c>
      <c r="L2619" s="8">
        <f>L2618*(参数!$B$6-1)/(参数!$B$6+1)+E2619*2/(参数!$B$6+1)</f>
        <v>3388.682137279005</v>
      </c>
      <c r="M2619" s="8">
        <f>M2618*(参数!$B$7-1)/(参数!$B$7+1)+E2619*2/(参数!$B$7+1)</f>
        <v>3697.6330050844444</v>
      </c>
      <c r="N2619" s="8">
        <f t="shared" si="796"/>
        <v>-308.95086780543943</v>
      </c>
      <c r="O2619" s="8">
        <f>O2618*(参数!$B$8-1)/(参数!$B$8+1)+N2619*2/(参数!$B$8+1)</f>
        <v>-370.19643716449656</v>
      </c>
      <c r="P2619" s="9" t="str">
        <f t="shared" si="805"/>
        <v>卖</v>
      </c>
      <c r="Q2619" s="7" t="str">
        <f>IF(P2618="买",$E2619/$E2618-1-IF(P2617="卖",参数!$B$3-IF(P2619="卖",参数!$B$3+参数!$B$4,0)),"")</f>
        <v/>
      </c>
      <c r="R2619" s="8">
        <f t="shared" si="806"/>
        <v>9423.621357847851</v>
      </c>
      <c r="S2619" s="3">
        <f>R2619/MAX(R$2:R2619)-1</f>
        <v>-0.2974176978753208</v>
      </c>
      <c r="T2619" s="10">
        <f ca="1">IFERROR(AVERAGE(OFFSET(E2619,0,0,-参数!B$10,1)),"")</f>
        <v>3324.6030000000001</v>
      </c>
      <c r="U2619" s="10">
        <f ca="1">IFERROR(AVERAGE(OFFSET(E2619,0,0,-参数!B$11,1)),"")</f>
        <v>3148.0274567901247</v>
      </c>
      <c r="V2619" s="10">
        <f t="shared" ca="1" si="797"/>
        <v>176.57554320987538</v>
      </c>
      <c r="W2619" s="10">
        <f ca="1">IFERROR(AVERAGE(OFFSET(V2619,0,0,-参数!B$12,1)),"")</f>
        <v>162.86929629629523</v>
      </c>
      <c r="X2619" s="11" t="str">
        <f t="shared" ca="1" si="815"/>
        <v>买</v>
      </c>
      <c r="Y2619" s="12">
        <f ca="1">IF(X2618="买",$E2619/$E2618-1-IF(X2617="卖",参数!$B$3-IF(X2619="卖",参数!$B$3+参数!$B$4,0)),"")</f>
        <v>-2.1887441391946184E-4</v>
      </c>
      <c r="Z2619" s="10">
        <f t="shared" ca="1" si="807"/>
        <v>13213.261704831442</v>
      </c>
      <c r="AA2619" s="3">
        <f ca="1">Z2619/MAX(Z$2:Z2619)-1</f>
        <v>-8.8664606228083254E-2</v>
      </c>
      <c r="AB2619" s="8">
        <f ca="1">IFERROR(AVERAGE(OFFSET(E2619,0,0,-参数!B$14,1)),"")</f>
        <v>3436.3125000000005</v>
      </c>
      <c r="AC2619" s="8">
        <f ca="1">IFERROR(AVERAGE(OFFSET(E2619,0,0,-参数!B$15,1)),"")</f>
        <v>3329.5244827586198</v>
      </c>
      <c r="AD2619" s="9" t="str">
        <f ca="1">IFERROR(IF(OR(AND(AB2619/AC2619-1&lt;参数!B$16,AB2619/AC2619-1&gt;参数!B$17),AB2619/AC2619-1&lt;参数!B$18),"买","卖"),"买")</f>
        <v>买</v>
      </c>
      <c r="AE2619" s="7">
        <f ca="1">IF(AD2618="买",$E2619/$E2618-1-IF(AD2617="卖",参数!$B$3-IF(AD2619="卖",参数!$B$3+参数!$B$4,0)),"")</f>
        <v>3.112558608053817E-5</v>
      </c>
      <c r="AF2619" s="8">
        <f t="shared" ca="1" si="808"/>
        <v>15083.74408292676</v>
      </c>
      <c r="AG2619" s="3">
        <f ca="1">AF2619/MAX(AF$2:AF2619)-1</f>
        <v>-2.240099300140308E-2</v>
      </c>
      <c r="AH2619">
        <f t="shared" ca="1" si="798"/>
        <v>1</v>
      </c>
      <c r="AI2619">
        <f t="shared" si="799"/>
        <v>0</v>
      </c>
      <c r="AJ2619">
        <f t="shared" ca="1" si="800"/>
        <v>0</v>
      </c>
      <c r="AK2619">
        <f t="shared" ca="1" si="801"/>
        <v>0</v>
      </c>
      <c r="AL2619">
        <f t="shared" ca="1" si="802"/>
        <v>0</v>
      </c>
      <c r="AM2619">
        <f t="shared" ca="1" si="803"/>
        <v>0</v>
      </c>
      <c r="AO2619" s="9">
        <f t="shared" si="809"/>
        <v>0.10999999999967258</v>
      </c>
      <c r="AP2619" s="15">
        <f ca="1">IFERROR(ABS(E2619-OFFSET(E2619,-参数!B$20,0,1,1))/SUM(OFFSET(AO2619,0,0,-参数!B$20,1)),0)</f>
        <v>0.1150217613927292</v>
      </c>
      <c r="AQ2619" s="16">
        <f ca="1">(参数!B$21+参数!B$22*'000300'!AP2619)^(参数!B$23)</f>
        <v>8.8995999743983673E-2</v>
      </c>
      <c r="AR2619" s="17">
        <f t="shared" ca="1" si="810"/>
        <v>3378.5976731119094</v>
      </c>
      <c r="AS2619" s="9" t="str">
        <f ca="1">IF(E2619+参数!B$24&gt;=AR2619,"买","卖")</f>
        <v>买</v>
      </c>
      <c r="AT2619" s="7">
        <f ca="1">IF(AS2618="买",$E2619/$E2618-1-IF(AS2617="卖",参数!$B$3-IF(AS2619="卖",参数!$B$3+参数!$B$4,0)),"")</f>
        <v>3.112558608053817E-5</v>
      </c>
      <c r="AU2619" s="8">
        <f t="shared" ca="1" si="811"/>
        <v>9530.2390115127218</v>
      </c>
      <c r="AV2619" s="7">
        <f ca="1">AU2619/MAX(AU$2:AU2619)-1</f>
        <v>-2.5477214206492627E-2</v>
      </c>
      <c r="AW2619" s="3">
        <f t="shared" ca="1" si="814"/>
        <v>4.5188933900137673E-3</v>
      </c>
      <c r="AX2619" s="11" t="str">
        <f ca="1">IFERROR(IF(E2619&gt;MAX(OFFSET(C2619,-1,0,-参数!B$27,1)),"买",IF(E2619&lt;MIN(OFFSET(D2619,-1,0,-参数!B$26,1)),"卖",AX2618)),"卖")</f>
        <v>卖</v>
      </c>
      <c r="AY2619" s="12" t="str">
        <f ca="1">IF(AX2618="买",$E2619/$E2618-1-IF(AX2617="卖",参数!$B$3-IF(AX2619="卖",参数!$B$3+参数!$B$4,0)),"")</f>
        <v/>
      </c>
      <c r="AZ2619" s="10">
        <f t="shared" ca="1" si="812"/>
        <v>12330.011843284088</v>
      </c>
      <c r="BA2619" s="12">
        <f ca="1">AZ2619/MAX(AZ$2:AZ2619)-1</f>
        <v>-0.19006490777492413</v>
      </c>
    </row>
    <row r="2620" spans="1:53" x14ac:dyDescent="0.15">
      <c r="A2620" s="1">
        <v>42297</v>
      </c>
      <c r="B2620" s="6">
        <v>3527.88</v>
      </c>
      <c r="C2620" s="6">
        <v>3577.8</v>
      </c>
      <c r="D2620" s="6">
        <v>3510.44</v>
      </c>
      <c r="E2620" s="2">
        <v>3577.7</v>
      </c>
      <c r="F2620" s="3">
        <f>E2620/MAX(E$2:E2620)-1</f>
        <v>-0.39125774178180084</v>
      </c>
      <c r="G2620" s="2">
        <f ca="1">IFERROR(AVERAGE(OFFSET(E2620,0,0,-参数!B$2,1)),"")</f>
        <v>3539.8971428571431</v>
      </c>
      <c r="H2620" t="str">
        <f t="shared" ca="1" si="813"/>
        <v>买</v>
      </c>
      <c r="I2620" s="3" t="str">
        <f ca="1">IF(H2619="买",$E2620/$E2619-1-IF(H2618="卖",参数!$B$3-IF(H2620="卖",参数!$B$3+参数!$B$4,0)),"")</f>
        <v/>
      </c>
      <c r="J2620" s="2">
        <f t="shared" ca="1" si="804"/>
        <v>13292.346836610248</v>
      </c>
      <c r="K2620" s="3">
        <f ca="1">J2620/MAX(J$2:J2620)-1</f>
        <v>-0.14847727160268842</v>
      </c>
      <c r="L2620" s="8">
        <f>L2619*(参数!$B$6-1)/(参数!$B$6+1)+E2620*2/(参数!$B$6+1)</f>
        <v>3406.6838384905282</v>
      </c>
      <c r="M2620" s="8">
        <f>M2619*(参数!$B$7-1)/(参数!$B$7+1)+E2620*2/(参数!$B$7+1)</f>
        <v>3694.7430531546988</v>
      </c>
      <c r="N2620" s="8">
        <f t="shared" si="796"/>
        <v>-288.05921466417067</v>
      </c>
      <c r="O2620" s="8">
        <f>O2619*(参数!$B$8-1)/(参数!$B$8+1)+N2620*2/(参数!$B$8+1)</f>
        <v>-353.76899266443138</v>
      </c>
      <c r="P2620" s="9" t="str">
        <f t="shared" si="805"/>
        <v>卖</v>
      </c>
      <c r="Q2620" s="7" t="str">
        <f>IF(P2619="买",$E2620/$E2619-1-IF(P2618="卖",参数!$B$3-IF(P2620="卖",参数!$B$3+参数!$B$4,0)),"")</f>
        <v/>
      </c>
      <c r="R2620" s="8">
        <f t="shared" si="806"/>
        <v>9423.621357847851</v>
      </c>
      <c r="S2620" s="3">
        <f>R2620/MAX(R$2:R2620)-1</f>
        <v>-0.2974176978753208</v>
      </c>
      <c r="T2620" s="10">
        <f ca="1">IFERROR(AVERAGE(OFFSET(E2620,0,0,-参数!B$10,1)),"")</f>
        <v>3345.8764999999999</v>
      </c>
      <c r="U2620" s="10">
        <f ca="1">IFERROR(AVERAGE(OFFSET(E2620,0,0,-参数!B$11,1)),"")</f>
        <v>3151.2704444444457</v>
      </c>
      <c r="V2620" s="10">
        <f t="shared" ca="1" si="797"/>
        <v>194.60605555555412</v>
      </c>
      <c r="W2620" s="10">
        <f ca="1">IFERROR(AVERAGE(OFFSET(V2620,0,0,-参数!B$12,1)),"")</f>
        <v>164.14558193041412</v>
      </c>
      <c r="X2620" s="11" t="str">
        <f t="shared" ca="1" si="815"/>
        <v>买</v>
      </c>
      <c r="Y2620" s="12">
        <f ca="1">IF(X2619="买",$E2620/$E2619-1-IF(X2618="卖",参数!$B$3-IF(X2620="卖",参数!$B$3+参数!$B$4,0)),"")</f>
        <v>1.2314030411580523E-2</v>
      </c>
      <c r="Z2620" s="10">
        <f t="shared" ca="1" si="807"/>
        <v>13375.97021130091</v>
      </c>
      <c r="AA2620" s="3">
        <f ca="1">Z2620/MAX(Z$2:Z2620)-1</f>
        <v>-7.7442394474026122E-2</v>
      </c>
      <c r="AB2620" s="8">
        <f ca="1">IFERROR(AVERAGE(OFFSET(E2620,0,0,-参数!B$14,1)),"")</f>
        <v>3471.4650000000001</v>
      </c>
      <c r="AC2620" s="8">
        <f ca="1">IFERROR(AVERAGE(OFFSET(E2620,0,0,-参数!B$15,1)),"")</f>
        <v>3336.8058620689644</v>
      </c>
      <c r="AD2620" s="9" t="str">
        <f ca="1">IFERROR(IF(OR(AND(AB2620/AC2620-1&lt;参数!B$16,AB2620/AC2620-1&gt;参数!B$17),AB2620/AC2620-1&lt;参数!B$18),"买","卖"),"买")</f>
        <v>买</v>
      </c>
      <c r="AE2620" s="7">
        <f ca="1">IF(AD2619="买",$E2620/$E2619-1-IF(AD2618="卖",参数!$B$3-IF(AD2620="卖",参数!$B$3+参数!$B$4,0)),"")</f>
        <v>1.2314030411580523E-2</v>
      </c>
      <c r="AF2620" s="8">
        <f t="shared" ca="1" si="808"/>
        <v>15269.485766284417</v>
      </c>
      <c r="AG2620" s="3">
        <f ca="1">AF2620/MAX(AF$2:AF2620)-1</f>
        <v>-1.0362809098891534E-2</v>
      </c>
      <c r="AH2620">
        <f t="shared" ca="1" si="798"/>
        <v>1</v>
      </c>
      <c r="AI2620">
        <f t="shared" si="799"/>
        <v>0</v>
      </c>
      <c r="AJ2620">
        <f t="shared" ca="1" si="800"/>
        <v>0</v>
      </c>
      <c r="AK2620">
        <f t="shared" ca="1" si="801"/>
        <v>0</v>
      </c>
      <c r="AL2620">
        <f t="shared" ca="1" si="802"/>
        <v>0</v>
      </c>
      <c r="AM2620">
        <f t="shared" ca="1" si="803"/>
        <v>0</v>
      </c>
      <c r="AO2620" s="9">
        <f t="shared" si="809"/>
        <v>43.519999999999982</v>
      </c>
      <c r="AP2620" s="15">
        <f ca="1">IFERROR(ABS(E2620-OFFSET(E2620,-参数!B$20,0,1,1))/SUM(OFFSET(AO2620,0,0,-参数!B$20,1)),0)</f>
        <v>8.6254289943234488E-2</v>
      </c>
      <c r="AQ2620" s="16">
        <f ca="1">(参数!B$21+参数!B$22*'000300'!AP2620)^(参数!B$23)</f>
        <v>6.1235389795221286E-2</v>
      </c>
      <c r="AR2620" s="17">
        <f t="shared" ca="1" si="810"/>
        <v>3390.789781708037</v>
      </c>
      <c r="AS2620" s="9" t="str">
        <f ca="1">IF(E2620+参数!B$24&gt;=AR2620,"买","卖")</f>
        <v>买</v>
      </c>
      <c r="AT2620" s="7">
        <f ca="1">IF(AS2619="买",$E2620/$E2619-1-IF(AS2618="卖",参数!$B$3-IF(AS2620="卖",参数!$B$3+参数!$B$4,0)),"")</f>
        <v>1.2314030411580523E-2</v>
      </c>
      <c r="AU2620" s="8">
        <f t="shared" ca="1" si="811"/>
        <v>9647.594664530121</v>
      </c>
      <c r="AV2620" s="7">
        <f ca="1">AU2620/MAX(AU$2:AU2620)-1</f>
        <v>-1.3476910985453117E-2</v>
      </c>
      <c r="AW2620" s="3">
        <f t="shared" ca="1" si="814"/>
        <v>3.6086299038078362E-3</v>
      </c>
      <c r="AX2620" s="11" t="str">
        <f ca="1">IFERROR(IF(E2620&gt;MAX(OFFSET(C2620,-1,0,-参数!B$27,1)),"买",IF(E2620&lt;MIN(OFFSET(D2620,-1,0,-参数!B$26,1)),"卖",AX2619)),"卖")</f>
        <v>卖</v>
      </c>
      <c r="AY2620" s="12" t="str">
        <f ca="1">IF(AX2619="买",$E2620/$E2619-1-IF(AX2618="卖",参数!$B$3-IF(AX2620="卖",参数!$B$3+参数!$B$4,0)),"")</f>
        <v/>
      </c>
      <c r="AZ2620" s="10">
        <f t="shared" ca="1" si="812"/>
        <v>12330.011843284088</v>
      </c>
      <c r="BA2620" s="12">
        <f ca="1">AZ2620/MAX(AZ$2:AZ2620)-1</f>
        <v>-0.19006490777492413</v>
      </c>
    </row>
    <row r="2621" spans="1:53" x14ac:dyDescent="0.15">
      <c r="A2621" s="1">
        <v>42298</v>
      </c>
      <c r="B2621" s="6">
        <v>3580.84</v>
      </c>
      <c r="C2621" s="6">
        <v>3601.24</v>
      </c>
      <c r="D2621" s="6">
        <v>3417.41</v>
      </c>
      <c r="E2621" s="2">
        <v>3473.25</v>
      </c>
      <c r="F2621" s="3">
        <f>E2621/MAX(E$2:E2621)-1</f>
        <v>-0.40902981011365958</v>
      </c>
      <c r="G2621" s="2">
        <f ca="1">IFERROR(AVERAGE(OFFSET(E2621,0,0,-参数!B$2,1)),"")</f>
        <v>3527.3430357142861</v>
      </c>
      <c r="H2621" t="str">
        <f t="shared" ca="1" si="813"/>
        <v>卖</v>
      </c>
      <c r="I2621" s="3">
        <f ca="1">IF(H2620="买",$E2621/$E2620-1-IF(H2619="卖",参数!$B$3-IF(H2621="卖",参数!$B$3+参数!$B$4,0)),"")</f>
        <v>-2.8194734047013448E-2</v>
      </c>
      <c r="J2621" s="2">
        <f t="shared" ca="1" si="804"/>
        <v>12917.572652691362</v>
      </c>
      <c r="K2621" s="3">
        <f ca="1">J2621/MAX(J$2:J2621)-1</f>
        <v>-0.1724857284648379</v>
      </c>
      <c r="L2621" s="8">
        <f>L2620*(参数!$B$6-1)/(参数!$B$6+1)+E2621*2/(参数!$B$6+1)</f>
        <v>3413.0234729200015</v>
      </c>
      <c r="M2621" s="8">
        <f>M2620*(参数!$B$7-1)/(参数!$B$7+1)+E2621*2/(参数!$B$7+1)</f>
        <v>3689.4058711509711</v>
      </c>
      <c r="N2621" s="8">
        <f t="shared" si="796"/>
        <v>-276.38239823096956</v>
      </c>
      <c r="O2621" s="8">
        <f>O2620*(参数!$B$8-1)/(参数!$B$8+1)+N2621*2/(参数!$B$8+1)</f>
        <v>-338.29167377773905</v>
      </c>
      <c r="P2621" s="9" t="str">
        <f t="shared" si="805"/>
        <v>卖</v>
      </c>
      <c r="Q2621" s="7" t="str">
        <f>IF(P2620="买",$E2621/$E2620-1-IF(P2619="卖",参数!$B$3-IF(P2621="卖",参数!$B$3+参数!$B$4,0)),"")</f>
        <v/>
      </c>
      <c r="R2621" s="8">
        <f t="shared" si="806"/>
        <v>9423.621357847851</v>
      </c>
      <c r="S2621" s="3">
        <f>R2621/MAX(R$2:R2621)-1</f>
        <v>-0.2974176978753208</v>
      </c>
      <c r="T2621" s="10">
        <f ca="1">IFERROR(AVERAGE(OFFSET(E2621,0,0,-参数!B$10,1)),"")</f>
        <v>3354.0765000000001</v>
      </c>
      <c r="U2621" s="10">
        <f ca="1">IFERROR(AVERAGE(OFFSET(E2621,0,0,-参数!B$11,1)),"")</f>
        <v>3154.3784444444454</v>
      </c>
      <c r="V2621" s="10">
        <f t="shared" ca="1" si="797"/>
        <v>199.69805555555467</v>
      </c>
      <c r="W2621" s="10">
        <f ca="1">IFERROR(AVERAGE(OFFSET(V2621,0,0,-参数!B$12,1)),"")</f>
        <v>166.84460381593601</v>
      </c>
      <c r="X2621" s="11" t="str">
        <f t="shared" ca="1" si="815"/>
        <v>买</v>
      </c>
      <c r="Y2621" s="12">
        <f ca="1">IF(X2620="买",$E2621/$E2620-1-IF(X2619="卖",参数!$B$3-IF(X2621="卖",参数!$B$3+参数!$B$4,0)),"")</f>
        <v>-2.9194734047013449E-2</v>
      </c>
      <c r="Z2621" s="10">
        <f t="shared" ca="1" si="807"/>
        <v>12985.462318361206</v>
      </c>
      <c r="AA2621" s="3">
        <f ca="1">Z2621/MAX(Z$2:Z2621)-1</f>
        <v>-0.10437621841040645</v>
      </c>
      <c r="AB2621" s="8">
        <f ca="1">IFERROR(AVERAGE(OFFSET(E2621,0,0,-参数!B$14,1)),"")</f>
        <v>3488.1062500000003</v>
      </c>
      <c r="AC2621" s="8">
        <f ca="1">IFERROR(AVERAGE(OFFSET(E2621,0,0,-参数!B$15,1)),"")</f>
        <v>3340.6393103448263</v>
      </c>
      <c r="AD2621" s="9" t="str">
        <f ca="1">IFERROR(IF(OR(AND(AB2621/AC2621-1&lt;参数!B$16,AB2621/AC2621-1&gt;参数!B$17),AB2621/AC2621-1&lt;参数!B$18),"买","卖"),"买")</f>
        <v>买</v>
      </c>
      <c r="AE2621" s="7">
        <f ca="1">IF(AD2620="买",$E2621/$E2620-1-IF(AD2619="卖",参数!$B$3-IF(AD2621="卖",参数!$B$3+参数!$B$4,0)),"")</f>
        <v>-2.9194734047013449E-2</v>
      </c>
      <c r="AF2621" s="8">
        <f t="shared" ca="1" si="808"/>
        <v>14823.697190303086</v>
      </c>
      <c r="AG2621" s="3">
        <f ca="1">AF2621/MAX(AF$2:AF2621)-1</f>
        <v>-3.9255003690282786E-2</v>
      </c>
      <c r="AH2621">
        <f t="shared" ca="1" si="798"/>
        <v>1</v>
      </c>
      <c r="AI2621">
        <f t="shared" si="799"/>
        <v>0</v>
      </c>
      <c r="AJ2621">
        <f t="shared" ca="1" si="800"/>
        <v>0</v>
      </c>
      <c r="AK2621">
        <f t="shared" ca="1" si="801"/>
        <v>0</v>
      </c>
      <c r="AL2621">
        <f t="shared" ca="1" si="802"/>
        <v>0</v>
      </c>
      <c r="AM2621">
        <f t="shared" ca="1" si="803"/>
        <v>0</v>
      </c>
      <c r="AO2621" s="9">
        <f t="shared" si="809"/>
        <v>104.44999999999982</v>
      </c>
      <c r="AP2621" s="15">
        <f ca="1">IFERROR(ABS(E2621-OFFSET(E2621,-参数!B$20,0,1,1))/SUM(OFFSET(AO2621,0,0,-参数!B$20,1)),0)</f>
        <v>6.8430818825066714E-2</v>
      </c>
      <c r="AQ2621" s="16">
        <f ca="1">(参数!B$21+参数!B$22*'000300'!AP2621)^(参数!B$23)</f>
        <v>4.4035740166189379E-2</v>
      </c>
      <c r="AR2621" s="17">
        <f t="shared" ca="1" si="810"/>
        <v>3394.4209784547893</v>
      </c>
      <c r="AS2621" s="9" t="str">
        <f ca="1">IF(E2621+参数!B$24&gt;=AR2621,"买","卖")</f>
        <v>买</v>
      </c>
      <c r="AT2621" s="7">
        <f ca="1">IF(AS2620="买",$E2621/$E2620-1-IF(AS2619="卖",参数!$B$3-IF(AS2621="卖",参数!$B$3+参数!$B$4,0)),"")</f>
        <v>-2.9194734047013449E-2</v>
      </c>
      <c r="AU2621" s="8">
        <f t="shared" ca="1" si="811"/>
        <v>9365.9357041057774</v>
      </c>
      <c r="AV2621" s="7">
        <f ca="1">AU2621/MAX(AU$2:AU2621)-1</f>
        <v>-4.2278190200471077E-2</v>
      </c>
      <c r="AW2621" s="3">
        <f t="shared" ca="1" si="814"/>
        <v>1.0708999910111761E-3</v>
      </c>
      <c r="AX2621" s="11" t="str">
        <f ca="1">IFERROR(IF(E2621&gt;MAX(OFFSET(C2621,-1,0,-参数!B$27,1)),"买",IF(E2621&lt;MIN(OFFSET(D2621,-1,0,-参数!B$26,1)),"卖",AX2620)),"卖")</f>
        <v>卖</v>
      </c>
      <c r="AY2621" s="12" t="str">
        <f ca="1">IF(AX2620="买",$E2621/$E2620-1-IF(AX2619="卖",参数!$B$3-IF(AX2621="卖",参数!$B$3+参数!$B$4,0)),"")</f>
        <v/>
      </c>
      <c r="AZ2621" s="10">
        <f t="shared" ca="1" si="812"/>
        <v>12330.011843284088</v>
      </c>
      <c r="BA2621" s="12">
        <f ca="1">AZ2621/MAX(AZ$2:AZ2621)-1</f>
        <v>-0.19006490777492413</v>
      </c>
    </row>
    <row r="2622" spans="1:53" x14ac:dyDescent="0.15">
      <c r="A2622" s="1">
        <v>42299</v>
      </c>
      <c r="B2622" s="6">
        <v>3453.2</v>
      </c>
      <c r="C2622" s="6">
        <v>3530.77</v>
      </c>
      <c r="D2622" s="6">
        <v>3442.31</v>
      </c>
      <c r="E2622" s="2">
        <v>3524.53</v>
      </c>
      <c r="F2622" s="3">
        <f>E2622/MAX(E$2:E2622)-1</f>
        <v>-0.40030456680051718</v>
      </c>
      <c r="G2622" s="2">
        <f ca="1">IFERROR(AVERAGE(OFFSET(E2622,0,0,-参数!B$2,1)),"")</f>
        <v>3522.0894642857143</v>
      </c>
      <c r="H2622" t="str">
        <f t="shared" ca="1" si="813"/>
        <v>买</v>
      </c>
      <c r="I2622" s="3" t="str">
        <f ca="1">IF(H2621="买",$E2622/$E2621-1-IF(H2620="卖",参数!$B$3-IF(H2622="卖",参数!$B$3+参数!$B$4,0)),"")</f>
        <v/>
      </c>
      <c r="J2622" s="2">
        <f t="shared" ca="1" si="804"/>
        <v>12917.572652691362</v>
      </c>
      <c r="K2622" s="3">
        <f ca="1">J2622/MAX(J$2:J2622)-1</f>
        <v>-0.1724857284648379</v>
      </c>
      <c r="L2622" s="8">
        <f>L2621*(参数!$B$6-1)/(参数!$B$6+1)+E2622*2/(参数!$B$6+1)</f>
        <v>3423.6431421657157</v>
      </c>
      <c r="M2622" s="8">
        <f>M2621*(参数!$B$7-1)/(参数!$B$7+1)+E2622*2/(参数!$B$7+1)</f>
        <v>3685.4329585931168</v>
      </c>
      <c r="N2622" s="8">
        <f t="shared" si="796"/>
        <v>-261.78981642740109</v>
      </c>
      <c r="O2622" s="8">
        <f>O2621*(参数!$B$8-1)/(参数!$B$8+1)+N2622*2/(参数!$B$8+1)</f>
        <v>-322.99130230767145</v>
      </c>
      <c r="P2622" s="9" t="str">
        <f t="shared" si="805"/>
        <v>卖</v>
      </c>
      <c r="Q2622" s="7" t="str">
        <f>IF(P2621="买",$E2622/$E2621-1-IF(P2620="卖",参数!$B$3-IF(P2622="卖",参数!$B$3+参数!$B$4,0)),"")</f>
        <v/>
      </c>
      <c r="R2622" s="8">
        <f t="shared" si="806"/>
        <v>9423.621357847851</v>
      </c>
      <c r="S2622" s="3">
        <f>R2622/MAX(R$2:R2622)-1</f>
        <v>-0.2974176978753208</v>
      </c>
      <c r="T2622" s="10">
        <f ca="1">IFERROR(AVERAGE(OFFSET(E2622,0,0,-参数!B$10,1)),"")</f>
        <v>3368.453</v>
      </c>
      <c r="U2622" s="10">
        <f ca="1">IFERROR(AVERAGE(OFFSET(E2622,0,0,-参数!B$11,1)),"")</f>
        <v>3157.7528148148162</v>
      </c>
      <c r="V2622" s="10">
        <f t="shared" ca="1" si="797"/>
        <v>210.70018518518373</v>
      </c>
      <c r="W2622" s="10">
        <f ca="1">IFERROR(AVERAGE(OFFSET(V2622,0,0,-参数!B$12,1)),"")</f>
        <v>171.49738103254657</v>
      </c>
      <c r="X2622" s="11" t="str">
        <f t="shared" ca="1" si="815"/>
        <v>买</v>
      </c>
      <c r="Y2622" s="12">
        <f ca="1">IF(X2621="买",$E2622/$E2621-1-IF(X2620="卖",参数!$B$3-IF(X2622="卖",参数!$B$3+参数!$B$4,0)),"")</f>
        <v>1.476426977614631E-2</v>
      </c>
      <c r="Z2622" s="10">
        <f t="shared" ca="1" si="807"/>
        <v>13177.183187197474</v>
      </c>
      <c r="AA2622" s="3">
        <f ca="1">Z2622/MAX(Z$2:Z2622)-1</f>
        <v>-9.1152987281085229E-2</v>
      </c>
      <c r="AB2622" s="8">
        <f ca="1">IFERROR(AVERAGE(OFFSET(E2622,0,0,-参数!B$14,1)),"")</f>
        <v>3497.7112499999998</v>
      </c>
      <c r="AC2622" s="8">
        <f ca="1">IFERROR(AVERAGE(OFFSET(E2622,0,0,-参数!B$15,1)),"")</f>
        <v>3346.1117241379302</v>
      </c>
      <c r="AD2622" s="9" t="str">
        <f ca="1">IFERROR(IF(OR(AND(AB2622/AC2622-1&lt;参数!B$16,AB2622/AC2622-1&gt;参数!B$17),AB2622/AC2622-1&lt;参数!B$18),"买","卖"),"买")</f>
        <v>买</v>
      </c>
      <c r="AE2622" s="7">
        <f ca="1">IF(AD2621="买",$E2622/$E2621-1-IF(AD2620="卖",参数!$B$3-IF(AD2622="卖",参数!$B$3+参数!$B$4,0)),"")</f>
        <v>1.476426977614631E-2</v>
      </c>
      <c r="AF2622" s="8">
        <f t="shared" ca="1" si="808"/>
        <v>15042.558254700623</v>
      </c>
      <c r="AG2622" s="3">
        <f ca="1">AF2622/MAX(AF$2:AF2622)-1</f>
        <v>-2.5070305378683488E-2</v>
      </c>
      <c r="AH2622">
        <f t="shared" ca="1" si="798"/>
        <v>0</v>
      </c>
      <c r="AI2622">
        <f t="shared" si="799"/>
        <v>0</v>
      </c>
      <c r="AJ2622">
        <f t="shared" ca="1" si="800"/>
        <v>0</v>
      </c>
      <c r="AK2622">
        <f t="shared" ca="1" si="801"/>
        <v>0</v>
      </c>
      <c r="AL2622">
        <f t="shared" ca="1" si="802"/>
        <v>0</v>
      </c>
      <c r="AM2622">
        <f t="shared" ca="1" si="803"/>
        <v>0</v>
      </c>
      <c r="AO2622" s="9">
        <f t="shared" si="809"/>
        <v>51.2800000000002</v>
      </c>
      <c r="AP2622" s="15">
        <f ca="1">IFERROR(ABS(E2622-OFFSET(E2622,-参数!B$20,0,1,1))/SUM(OFFSET(AO2622,0,0,-参数!B$20,1)),0)</f>
        <v>7.9410232311911397E-2</v>
      </c>
      <c r="AQ2622" s="16">
        <f ca="1">(参数!B$21+参数!B$22*'000300'!AP2622)^(参数!B$23)</f>
        <v>5.46308741809945E-2</v>
      </c>
      <c r="AR2622" s="17">
        <f t="shared" ca="1" si="810"/>
        <v>3401.5289480406382</v>
      </c>
      <c r="AS2622" s="9" t="str">
        <f ca="1">IF(E2622+参数!B$24&gt;=AR2622,"买","卖")</f>
        <v>买</v>
      </c>
      <c r="AT2622" s="7">
        <f ca="1">IF(AS2621="买",$E2622/$E2621-1-IF(AS2620="卖",参数!$B$3-IF(AS2622="卖",参数!$B$3+参数!$B$4,0)),"")</f>
        <v>1.476426977614631E-2</v>
      </c>
      <c r="AU2622" s="8">
        <f t="shared" ca="1" si="811"/>
        <v>9504.2169055472368</v>
      </c>
      <c r="AV2622" s="7">
        <f ca="1">AU2622/MAX(AU$2:AU2622)-1</f>
        <v>-2.8138127030091664E-2</v>
      </c>
      <c r="AW2622" s="3">
        <f t="shared" ca="1" si="814"/>
        <v>2.0940153360367031E-3</v>
      </c>
      <c r="AX2622" s="11" t="str">
        <f ca="1">IFERROR(IF(E2622&gt;MAX(OFFSET(C2622,-1,0,-参数!B$27,1)),"买",IF(E2622&lt;MIN(OFFSET(D2622,-1,0,-参数!B$26,1)),"卖",AX2621)),"卖")</f>
        <v>卖</v>
      </c>
      <c r="AY2622" s="12" t="str">
        <f ca="1">IF(AX2621="买",$E2622/$E2621-1-IF(AX2620="卖",参数!$B$3-IF(AX2622="卖",参数!$B$3+参数!$B$4,0)),"")</f>
        <v/>
      </c>
      <c r="AZ2622" s="10">
        <f t="shared" ca="1" si="812"/>
        <v>12330.011843284088</v>
      </c>
      <c r="BA2622" s="12">
        <f ca="1">AZ2622/MAX(AZ$2:AZ2622)-1</f>
        <v>-0.19006490777492413</v>
      </c>
    </row>
    <row r="2623" spans="1:53" x14ac:dyDescent="0.15">
      <c r="A2623" s="1">
        <v>42300</v>
      </c>
      <c r="B2623" s="6">
        <v>3536.84</v>
      </c>
      <c r="C2623" s="6">
        <v>3581.84</v>
      </c>
      <c r="D2623" s="6">
        <v>3515.82</v>
      </c>
      <c r="E2623" s="2">
        <v>3571.24</v>
      </c>
      <c r="F2623" s="3">
        <f>E2623/MAX(E$2:E2623)-1</f>
        <v>-0.39235690464847206</v>
      </c>
      <c r="G2623" s="2">
        <f ca="1">IFERROR(AVERAGE(OFFSET(E2623,0,0,-参数!B$2,1)),"")</f>
        <v>3517.8064285714286</v>
      </c>
      <c r="H2623" t="str">
        <f t="shared" ca="1" si="813"/>
        <v>买</v>
      </c>
      <c r="I2623" s="3">
        <f ca="1">IF(H2622="买",$E2623/$E2622-1-IF(H2621="卖",参数!$B$3-IF(H2623="卖",参数!$B$3+参数!$B$4,0)),"")</f>
        <v>1.300283087390372E-2</v>
      </c>
      <c r="J2623" s="2">
        <f t="shared" ca="1" si="804"/>
        <v>13085.53766519567</v>
      </c>
      <c r="K2623" s="3">
        <f ca="1">J2623/MAX(J$2:J2623)-1</f>
        <v>-0.16172570034632461</v>
      </c>
      <c r="L2623" s="8">
        <f>L2622*(参数!$B$6-1)/(参数!$B$6+1)+E2623*2/(参数!$B$6+1)</f>
        <v>3437.6999857689807</v>
      </c>
      <c r="M2623" s="8">
        <f>M2622*(参数!$B$7-1)/(参数!$B$7+1)+E2623*2/(参数!$B$7+1)</f>
        <v>3682.6813210366568</v>
      </c>
      <c r="N2623" s="8">
        <f t="shared" si="796"/>
        <v>-244.98133526767606</v>
      </c>
      <c r="O2623" s="8">
        <f>O2622*(参数!$B$8-1)/(参数!$B$8+1)+N2623*2/(参数!$B$8+1)</f>
        <v>-307.38930889967241</v>
      </c>
      <c r="P2623" s="9" t="str">
        <f t="shared" si="805"/>
        <v>卖</v>
      </c>
      <c r="Q2623" s="7" t="str">
        <f>IF(P2622="买",$E2623/$E2622-1-IF(P2621="卖",参数!$B$3-IF(P2623="卖",参数!$B$3+参数!$B$4,0)),"")</f>
        <v/>
      </c>
      <c r="R2623" s="8">
        <f t="shared" si="806"/>
        <v>9423.621357847851</v>
      </c>
      <c r="S2623" s="3">
        <f>R2623/MAX(R$2:R2623)-1</f>
        <v>-0.2974176978753208</v>
      </c>
      <c r="T2623" s="10">
        <f ca="1">IFERROR(AVERAGE(OFFSET(E2623,0,0,-参数!B$10,1)),"")</f>
        <v>3384.4515000000001</v>
      </c>
      <c r="U2623" s="10">
        <f ca="1">IFERROR(AVERAGE(OFFSET(E2623,0,0,-参数!B$11,1)),"")</f>
        <v>3161.228962962964</v>
      </c>
      <c r="V2623" s="10">
        <f t="shared" ca="1" si="797"/>
        <v>223.22253703703609</v>
      </c>
      <c r="W2623" s="10">
        <f ca="1">IFERROR(AVERAGE(OFFSET(V2623,0,0,-参数!B$12,1)),"")</f>
        <v>177.81365375981932</v>
      </c>
      <c r="X2623" s="11" t="str">
        <f t="shared" ca="1" si="815"/>
        <v>买</v>
      </c>
      <c r="Y2623" s="12">
        <f ca="1">IF(X2622="买",$E2623/$E2622-1-IF(X2621="卖",参数!$B$3-IF(X2623="卖",参数!$B$3+参数!$B$4,0)),"")</f>
        <v>1.325283087390372E-2</v>
      </c>
      <c r="Z2623" s="10">
        <f t="shared" ca="1" si="807"/>
        <v>13351.81816737185</v>
      </c>
      <c r="AA2623" s="3">
        <f ca="1">Z2623/MAX(Z$2:Z2623)-1</f>
        <v>-7.9108191531268801E-2</v>
      </c>
      <c r="AB2623" s="8">
        <f ca="1">IFERROR(AVERAGE(OFFSET(E2623,0,0,-参数!B$14,1)),"")</f>
        <v>3513.4862499999999</v>
      </c>
      <c r="AC2623" s="8">
        <f ca="1">IFERROR(AVERAGE(OFFSET(E2623,0,0,-参数!B$15,1)),"")</f>
        <v>3357.1720689655167</v>
      </c>
      <c r="AD2623" s="9" t="str">
        <f ca="1">IFERROR(IF(OR(AND(AB2623/AC2623-1&lt;参数!B$16,AB2623/AC2623-1&gt;参数!B$17),AB2623/AC2623-1&lt;参数!B$18),"买","卖"),"买")</f>
        <v>买</v>
      </c>
      <c r="AE2623" s="7">
        <f ca="1">IF(AD2622="买",$E2623/$E2622-1-IF(AD2621="卖",参数!$B$3-IF(AD2623="卖",参数!$B$3+参数!$B$4,0)),"")</f>
        <v>1.325283087390372E-2</v>
      </c>
      <c r="AF2623" s="8">
        <f t="shared" ca="1" si="808"/>
        <v>15241.914735161015</v>
      </c>
      <c r="AG2623" s="3">
        <f ca="1">AF2623/MAX(AF$2:AF2623)-1</f>
        <v>-1.214972702192052E-2</v>
      </c>
      <c r="AH2623">
        <f t="shared" ca="1" si="798"/>
        <v>0</v>
      </c>
      <c r="AI2623">
        <f t="shared" si="799"/>
        <v>0</v>
      </c>
      <c r="AJ2623">
        <f t="shared" ca="1" si="800"/>
        <v>0</v>
      </c>
      <c r="AK2623">
        <f t="shared" ca="1" si="801"/>
        <v>0</v>
      </c>
      <c r="AL2623">
        <f t="shared" ca="1" si="802"/>
        <v>0</v>
      </c>
      <c r="AM2623">
        <f t="shared" ca="1" si="803"/>
        <v>0</v>
      </c>
      <c r="AO2623" s="9">
        <f t="shared" si="809"/>
        <v>46.709999999999582</v>
      </c>
      <c r="AP2623" s="15">
        <f ca="1">IFERROR(ABS(E2623-OFFSET(E2623,-参数!B$20,0,1,1))/SUM(OFFSET(AO2623,0,0,-参数!B$20,1)),0)</f>
        <v>6.0007064403814807E-2</v>
      </c>
      <c r="AQ2623" s="16">
        <f ca="1">(参数!B$21+参数!B$22*'000300'!AP2623)^(参数!B$23)</f>
        <v>3.5906817149681289E-2</v>
      </c>
      <c r="AR2623" s="17">
        <f t="shared" ca="1" si="810"/>
        <v>3407.6227317516232</v>
      </c>
      <c r="AS2623" s="9" t="str">
        <f ca="1">IF(E2623+参数!B$24&gt;=AR2623,"买","卖")</f>
        <v>买</v>
      </c>
      <c r="AT2623" s="7">
        <f ca="1">IF(AS2622="买",$E2623/$E2622-1-IF(AS2621="卖",参数!$B$3-IF(AS2623="卖",参数!$B$3+参数!$B$4,0)),"")</f>
        <v>1.325283087390372E-2</v>
      </c>
      <c r="AU2623" s="8">
        <f t="shared" ca="1" si="811"/>
        <v>9630.1746847853501</v>
      </c>
      <c r="AV2623" s="7">
        <f ca="1">AU2623/MAX(AU$2:AU2623)-1</f>
        <v>-1.5258205994826191E-2</v>
      </c>
      <c r="AW2623" s="3">
        <f t="shared" ca="1" si="814"/>
        <v>1.7914837133738981E-3</v>
      </c>
      <c r="AX2623" s="11" t="str">
        <f ca="1">IFERROR(IF(E2623&gt;MAX(OFFSET(C2623,-1,0,-参数!B$27,1)),"买",IF(E2623&lt;MIN(OFFSET(D2623,-1,0,-参数!B$26,1)),"卖",AX2622)),"卖")</f>
        <v>卖</v>
      </c>
      <c r="AY2623" s="12" t="str">
        <f ca="1">IF(AX2622="买",$E2623/$E2622-1-IF(AX2621="卖",参数!$B$3-IF(AX2623="卖",参数!$B$3+参数!$B$4,0)),"")</f>
        <v/>
      </c>
      <c r="AZ2623" s="10">
        <f t="shared" ca="1" si="812"/>
        <v>12330.011843284088</v>
      </c>
      <c r="BA2623" s="12">
        <f ca="1">AZ2623/MAX(AZ$2:AZ2623)-1</f>
        <v>-0.19006490777492413</v>
      </c>
    </row>
    <row r="2624" spans="1:53" x14ac:dyDescent="0.15">
      <c r="A2624" s="1">
        <v>42303</v>
      </c>
      <c r="B2624" s="6">
        <v>3614.7</v>
      </c>
      <c r="C2624" s="6">
        <v>3620.76</v>
      </c>
      <c r="D2624" s="6">
        <v>3561.19</v>
      </c>
      <c r="E2624" s="2">
        <v>3589.26</v>
      </c>
      <c r="F2624" s="3">
        <f>E2624/MAX(E$2:E2624)-1</f>
        <v>-0.38929081875723126</v>
      </c>
      <c r="G2624" s="2">
        <f ca="1">IFERROR(AVERAGE(OFFSET(E2624,0,0,-参数!B$2,1)),"")</f>
        <v>3511.7150000000006</v>
      </c>
      <c r="H2624" t="str">
        <f t="shared" ca="1" si="813"/>
        <v>买</v>
      </c>
      <c r="I2624" s="3">
        <f ca="1">IF(H2623="买",$E2624/$E2623-1-IF(H2622="卖",参数!$B$3-IF(H2624="卖",参数!$B$3+参数!$B$4,0)),"")</f>
        <v>5.0458664217472027E-3</v>
      </c>
      <c r="J2624" s="2">
        <f t="shared" ca="1" si="804"/>
        <v>13151.565540310989</v>
      </c>
      <c r="K2624" s="3">
        <f ca="1">J2624/MAX(J$2:J2624)-1</f>
        <v>-0.15749588020548855</v>
      </c>
      <c r="L2624" s="8">
        <f>L2623*(参数!$B$6-1)/(参数!$B$6+1)+E2624*2/(参数!$B$6+1)</f>
        <v>3452.1342728386016</v>
      </c>
      <c r="M2624" s="8">
        <f>M2623*(参数!$B$7-1)/(参数!$B$7+1)+E2624*2/(参数!$B$7+1)</f>
        <v>3680.4302048670988</v>
      </c>
      <c r="N2624" s="8">
        <f t="shared" si="796"/>
        <v>-228.29593202849719</v>
      </c>
      <c r="O2624" s="8">
        <f>O2623*(参数!$B$8-1)/(参数!$B$8+1)+N2624*2/(参数!$B$8+1)</f>
        <v>-291.57063352543736</v>
      </c>
      <c r="P2624" s="9" t="str">
        <f t="shared" si="805"/>
        <v>卖</v>
      </c>
      <c r="Q2624" s="7" t="str">
        <f>IF(P2623="买",$E2624/$E2623-1-IF(P2622="卖",参数!$B$3-IF(P2624="卖",参数!$B$3+参数!$B$4,0)),"")</f>
        <v/>
      </c>
      <c r="R2624" s="8">
        <f t="shared" si="806"/>
        <v>9423.621357847851</v>
      </c>
      <c r="S2624" s="3">
        <f>R2624/MAX(R$2:R2624)-1</f>
        <v>-0.2974176978753208</v>
      </c>
      <c r="T2624" s="10">
        <f ca="1">IFERROR(AVERAGE(OFFSET(E2624,0,0,-参数!B$10,1)),"")</f>
        <v>3398.5019999999995</v>
      </c>
      <c r="U2624" s="10">
        <f ca="1">IFERROR(AVERAGE(OFFSET(E2624,0,0,-参数!B$11,1)),"")</f>
        <v>3164.7725432098773</v>
      </c>
      <c r="V2624" s="10">
        <f t="shared" ca="1" si="797"/>
        <v>233.72945679012219</v>
      </c>
      <c r="W2624" s="10">
        <f ca="1">IFERROR(AVERAGE(OFFSET(V2624,0,0,-参数!B$12,1)),"")</f>
        <v>185.43740123456681</v>
      </c>
      <c r="X2624" s="11" t="str">
        <f t="shared" ca="1" si="815"/>
        <v>买</v>
      </c>
      <c r="Y2624" s="12">
        <f ca="1">IF(X2623="买",$E2624/$E2623-1-IF(X2622="卖",参数!$B$3-IF(X2624="卖",参数!$B$3+参数!$B$4,0)),"")</f>
        <v>5.0458664217472027E-3</v>
      </c>
      <c r="Z2624" s="10">
        <f t="shared" ca="1" si="807"/>
        <v>13419.189658331867</v>
      </c>
      <c r="AA2624" s="3">
        <f ca="1">Z2624/MAX(Z$2:Z2624)-1</f>
        <v>-7.4461494476854351E-2</v>
      </c>
      <c r="AB2624" s="8">
        <f ca="1">IFERROR(AVERAGE(OFFSET(E2624,0,0,-参数!B$14,1)),"")</f>
        <v>3536.38</v>
      </c>
      <c r="AC2624" s="8">
        <f ca="1">IFERROR(AVERAGE(OFFSET(E2624,0,0,-参数!B$15,1)),"")</f>
        <v>3365.9734482758618</v>
      </c>
      <c r="AD2624" s="9" t="str">
        <f ca="1">IFERROR(IF(OR(AND(AB2624/AC2624-1&lt;参数!B$16,AB2624/AC2624-1&gt;参数!B$17),AB2624/AC2624-1&lt;参数!B$18),"买","卖"),"买")</f>
        <v>买</v>
      </c>
      <c r="AE2624" s="7">
        <f ca="1">IF(AD2623="买",$E2624/$E2623-1-IF(AD2622="卖",参数!$B$3-IF(AD2624="卖",参数!$B$3+参数!$B$4,0)),"")</f>
        <v>5.0458664217472027E-3</v>
      </c>
      <c r="AF2624" s="8">
        <f t="shared" ca="1" si="808"/>
        <v>15318.823400926298</v>
      </c>
      <c r="AG2624" s="3">
        <f ca="1">AF2624/MAX(AF$2:AF2624)-1</f>
        <v>-7.1651664997866016E-3</v>
      </c>
      <c r="AH2624">
        <f t="shared" ca="1" si="798"/>
        <v>0</v>
      </c>
      <c r="AI2624">
        <f t="shared" si="799"/>
        <v>0</v>
      </c>
      <c r="AJ2624">
        <f t="shared" ca="1" si="800"/>
        <v>0</v>
      </c>
      <c r="AK2624">
        <f t="shared" ca="1" si="801"/>
        <v>0</v>
      </c>
      <c r="AL2624">
        <f t="shared" ca="1" si="802"/>
        <v>0</v>
      </c>
      <c r="AM2624">
        <f t="shared" ca="1" si="803"/>
        <v>0</v>
      </c>
      <c r="AO2624" s="9">
        <f t="shared" si="809"/>
        <v>18.020000000000437</v>
      </c>
      <c r="AP2624" s="15">
        <f ca="1">IFERROR(ABS(E2624-OFFSET(E2624,-参数!B$20,0,1,1))/SUM(OFFSET(AO2624,0,0,-参数!B$20,1)),0)</f>
        <v>1.2947584919169679E-2</v>
      </c>
      <c r="AQ2624" s="16">
        <f ca="1">(参数!B$21+参数!B$22*'000300'!AP2624)^(参数!B$23)</f>
        <v>-9.505580553001259E-3</v>
      </c>
      <c r="AR2624" s="17">
        <f t="shared" ca="1" si="810"/>
        <v>3405.8961640668617</v>
      </c>
      <c r="AS2624" s="9" t="str">
        <f ca="1">IF(E2624+参数!B$24&gt;=AR2624,"买","卖")</f>
        <v>买</v>
      </c>
      <c r="AT2624" s="7">
        <f ca="1">IF(AS2623="买",$E2624/$E2623-1-IF(AS2622="卖",参数!$B$3-IF(AS2624="卖",参数!$B$3+参数!$B$4,0)),"")</f>
        <v>5.0458664217472027E-3</v>
      </c>
      <c r="AU2624" s="8">
        <f t="shared" ca="1" si="811"/>
        <v>9678.7672598628687</v>
      </c>
      <c r="AV2624" s="7">
        <f ca="1">AU2624/MAX(AU$2:AU2624)-1</f>
        <v>-1.0289330442364353E-2</v>
      </c>
      <c r="AW2624" s="3">
        <f t="shared" ca="1" si="814"/>
        <v>-5.0667806288340334E-4</v>
      </c>
      <c r="AX2624" s="11" t="str">
        <f ca="1">IFERROR(IF(E2624&gt;MAX(OFFSET(C2624,-1,0,-参数!B$27,1)),"买",IF(E2624&lt;MIN(OFFSET(D2624,-1,0,-参数!B$26,1)),"卖",AX2623)),"卖")</f>
        <v>卖</v>
      </c>
      <c r="AY2624" s="12" t="str">
        <f ca="1">IF(AX2623="买",$E2624/$E2623-1-IF(AX2622="卖",参数!$B$3-IF(AX2624="卖",参数!$B$3+参数!$B$4,0)),"")</f>
        <v/>
      </c>
      <c r="AZ2624" s="10">
        <f t="shared" ca="1" si="812"/>
        <v>12330.011843284088</v>
      </c>
      <c r="BA2624" s="12">
        <f ca="1">AZ2624/MAX(AZ$2:AZ2624)-1</f>
        <v>-0.19006490777492413</v>
      </c>
    </row>
    <row r="2625" spans="1:53" x14ac:dyDescent="0.15">
      <c r="A2625" s="1">
        <v>42304</v>
      </c>
      <c r="B2625" s="6">
        <v>3569.45</v>
      </c>
      <c r="C2625" s="6">
        <v>3601.05</v>
      </c>
      <c r="D2625" s="6">
        <v>3486.1</v>
      </c>
      <c r="E2625" s="2">
        <v>3592.88</v>
      </c>
      <c r="F2625" s="3">
        <f>E2625/MAX(E$2:E2625)-1</f>
        <v>-0.38867487919417409</v>
      </c>
      <c r="G2625" s="2">
        <f ca="1">IFERROR(AVERAGE(OFFSET(E2625,0,0,-参数!B$2,1)),"")</f>
        <v>3507.7412500000005</v>
      </c>
      <c r="H2625" t="str">
        <f t="shared" ca="1" si="813"/>
        <v>买</v>
      </c>
      <c r="I2625" s="3">
        <f ca="1">IF(H2624="买",$E2625/$E2624-1-IF(H2623="卖",参数!$B$3-IF(H2625="卖",参数!$B$3+参数!$B$4,0)),"")</f>
        <v>1.0085644394666193E-3</v>
      </c>
      <c r="J2625" s="2">
        <f t="shared" ca="1" si="804"/>
        <v>13164.829741638261</v>
      </c>
      <c r="K2625" s="3">
        <f ca="1">J2625/MAX(J$2:J2625)-1</f>
        <v>-0.15664616051015967</v>
      </c>
      <c r="L2625" s="8">
        <f>L2624*(参数!$B$6-1)/(参数!$B$6+1)+E2625*2/(参数!$B$6+1)</f>
        <v>3465.5386278063543</v>
      </c>
      <c r="M2625" s="8">
        <f>M2624*(参数!$B$7-1)/(参数!$B$7+1)+E2625*2/(参数!$B$7+1)</f>
        <v>3678.3205613763253</v>
      </c>
      <c r="N2625" s="8">
        <f t="shared" si="796"/>
        <v>-212.78193356997099</v>
      </c>
      <c r="O2625" s="8">
        <f>O2624*(参数!$B$8-1)/(参数!$B$8+1)+N2625*2/(参数!$B$8+1)</f>
        <v>-275.81289353434408</v>
      </c>
      <c r="P2625" s="9" t="str">
        <f t="shared" si="805"/>
        <v>卖</v>
      </c>
      <c r="Q2625" s="7" t="str">
        <f>IF(P2624="买",$E2625/$E2624-1-IF(P2623="卖",参数!$B$3-IF(P2625="卖",参数!$B$3+参数!$B$4,0)),"")</f>
        <v/>
      </c>
      <c r="R2625" s="8">
        <f t="shared" si="806"/>
        <v>9423.621357847851</v>
      </c>
      <c r="S2625" s="3">
        <f>R2625/MAX(R$2:R2625)-1</f>
        <v>-0.2974176978753208</v>
      </c>
      <c r="T2625" s="10">
        <f ca="1">IFERROR(AVERAGE(OFFSET(E2625,0,0,-参数!B$10,1)),"")</f>
        <v>3411.1944999999992</v>
      </c>
      <c r="U2625" s="10">
        <f ca="1">IFERROR(AVERAGE(OFFSET(E2625,0,0,-参数!B$11,1)),"")</f>
        <v>3168.2636790123465</v>
      </c>
      <c r="V2625" s="10">
        <f t="shared" ca="1" si="797"/>
        <v>242.93082098765262</v>
      </c>
      <c r="W2625" s="10">
        <f ca="1">IFERROR(AVERAGE(OFFSET(V2625,0,0,-参数!B$12,1)),"")</f>
        <v>193.26348148148034</v>
      </c>
      <c r="X2625" s="11" t="str">
        <f t="shared" ca="1" si="815"/>
        <v>买</v>
      </c>
      <c r="Y2625" s="12">
        <f ca="1">IF(X2624="买",$E2625/$E2624-1-IF(X2623="卖",参数!$B$3-IF(X2625="卖",参数!$B$3+参数!$B$4,0)),"")</f>
        <v>1.0085644394666193E-3</v>
      </c>
      <c r="Z2625" s="10">
        <f t="shared" ca="1" si="807"/>
        <v>13432.723775827719</v>
      </c>
      <c r="AA2625" s="3">
        <f ca="1">Z2625/MAX(Z$2:Z2625)-1</f>
        <v>-7.3528029252826643E-2</v>
      </c>
      <c r="AB2625" s="8">
        <f ca="1">IFERROR(AVERAGE(OFFSET(E2625,0,0,-参数!B$14,1)),"")</f>
        <v>3549.6387500000005</v>
      </c>
      <c r="AC2625" s="8">
        <f ca="1">IFERROR(AVERAGE(OFFSET(E2625,0,0,-参数!B$15,1)),"")</f>
        <v>3372.6482758620691</v>
      </c>
      <c r="AD2625" s="9" t="str">
        <f ca="1">IFERROR(IF(OR(AND(AB2625/AC2625-1&lt;参数!B$16,AB2625/AC2625-1&gt;参数!B$17),AB2625/AC2625-1&lt;参数!B$18),"买","卖"),"买")</f>
        <v>买</v>
      </c>
      <c r="AE2625" s="7">
        <f ca="1">IF(AD2624="买",$E2625/$E2624-1-IF(AD2623="卖",参数!$B$3-IF(AD2625="卖",参数!$B$3+参数!$B$4,0)),"")</f>
        <v>1.0085644394666193E-3</v>
      </c>
      <c r="AF2625" s="8">
        <f t="shared" ca="1" si="808"/>
        <v>15334.273421462942</v>
      </c>
      <c r="AG2625" s="3">
        <f ca="1">AF2625/MAX(AF$2:AF2625)-1</f>
        <v>-6.1638285924545677E-3</v>
      </c>
      <c r="AH2625">
        <f t="shared" ca="1" si="798"/>
        <v>0</v>
      </c>
      <c r="AI2625">
        <f t="shared" si="799"/>
        <v>0</v>
      </c>
      <c r="AJ2625">
        <f t="shared" ca="1" si="800"/>
        <v>0</v>
      </c>
      <c r="AK2625">
        <f t="shared" ca="1" si="801"/>
        <v>0</v>
      </c>
      <c r="AL2625">
        <f t="shared" ca="1" si="802"/>
        <v>0</v>
      </c>
      <c r="AM2625">
        <f t="shared" ca="1" si="803"/>
        <v>0</v>
      </c>
      <c r="AO2625" s="9">
        <f t="shared" si="809"/>
        <v>3.6199999999998909</v>
      </c>
      <c r="AP2625" s="15">
        <f ca="1">IFERROR(ABS(E2625-OFFSET(E2625,-参数!B$20,0,1,1))/SUM(OFFSET(AO2625,0,0,-参数!B$20,1)),0)</f>
        <v>5.5739575921966399E-2</v>
      </c>
      <c r="AQ2625" s="16">
        <f ca="1">(参数!B$21+参数!B$22*'000300'!AP2625)^(参数!B$23)</f>
        <v>3.1788690764697577E-2</v>
      </c>
      <c r="AR2625" s="17">
        <f t="shared" ca="1" si="810"/>
        <v>3411.8401354053372</v>
      </c>
      <c r="AS2625" s="9" t="str">
        <f ca="1">IF(E2625+参数!B$24&gt;=AR2625,"买","卖")</f>
        <v>买</v>
      </c>
      <c r="AT2625" s="7">
        <f ca="1">IF(AS2624="买",$E2625/$E2624-1-IF(AS2623="卖",参数!$B$3-IF(AS2625="卖",参数!$B$3+参数!$B$4,0)),"")</f>
        <v>1.0085644394666193E-3</v>
      </c>
      <c r="AU2625" s="8">
        <f t="shared" ca="1" si="811"/>
        <v>9688.5289203390403</v>
      </c>
      <c r="AV2625" s="7">
        <f ca="1">AU2625/MAX(AU$2:AU2625)-1</f>
        <v>-9.2911434556878225E-3</v>
      </c>
      <c r="AW2625" s="3">
        <f t="shared" ca="1" si="814"/>
        <v>1.7452003972364682E-3</v>
      </c>
      <c r="AX2625" s="11" t="str">
        <f ca="1">IFERROR(IF(E2625&gt;MAX(OFFSET(C2625,-1,0,-参数!B$27,1)),"买",IF(E2625&lt;MIN(OFFSET(D2625,-1,0,-参数!B$26,1)),"卖",AX2624)),"卖")</f>
        <v>卖</v>
      </c>
      <c r="AY2625" s="12" t="str">
        <f ca="1">IF(AX2624="买",$E2625/$E2624-1-IF(AX2623="卖",参数!$B$3-IF(AX2625="卖",参数!$B$3+参数!$B$4,0)),"")</f>
        <v/>
      </c>
      <c r="AZ2625" s="10">
        <f t="shared" ca="1" si="812"/>
        <v>12330.011843284088</v>
      </c>
      <c r="BA2625" s="12">
        <f ca="1">AZ2625/MAX(AZ$2:AZ2625)-1</f>
        <v>-0.19006490777492413</v>
      </c>
    </row>
    <row r="2626" spans="1:53" x14ac:dyDescent="0.15">
      <c r="A2626" s="1">
        <v>42305</v>
      </c>
      <c r="B2626" s="6">
        <v>3575.8</v>
      </c>
      <c r="C2626" s="6">
        <v>3598.17</v>
      </c>
      <c r="D2626" s="6">
        <v>3517.21</v>
      </c>
      <c r="E2626" s="2">
        <v>3524.92</v>
      </c>
      <c r="F2626" s="3">
        <f>E2626/MAX(E$2:E2626)-1</f>
        <v>-0.40023820867079563</v>
      </c>
      <c r="G2626" s="2">
        <f ca="1">IFERROR(AVERAGE(OFFSET(E2626,0,0,-参数!B$2,1)),"")</f>
        <v>3502.530892857144</v>
      </c>
      <c r="H2626" t="str">
        <f t="shared" ca="1" si="813"/>
        <v>买</v>
      </c>
      <c r="I2626" s="3">
        <f ca="1">IF(H2625="买",$E2626/$E2625-1-IF(H2624="卖",参数!$B$3-IF(H2626="卖",参数!$B$3+参数!$B$4,0)),"")</f>
        <v>-1.8915187815902623E-2</v>
      </c>
      <c r="J2626" s="2">
        <f t="shared" ca="1" si="804"/>
        <v>12915.814514510792</v>
      </c>
      <c r="K2626" s="3">
        <f ca="1">J2626/MAX(J$2:J2626)-1</f>
        <v>-0.17259835677937263</v>
      </c>
      <c r="L2626" s="8">
        <f>L2625*(参数!$B$6-1)/(参数!$B$6+1)+E2626*2/(参数!$B$6+1)</f>
        <v>3471.1939965867009</v>
      </c>
      <c r="M2626" s="8">
        <f>M2625*(参数!$B$7-1)/(参数!$B$7+1)+E2626*2/(参数!$B$7+1)</f>
        <v>3674.6241623070164</v>
      </c>
      <c r="N2626" s="8">
        <f t="shared" si="796"/>
        <v>-203.43016572031547</v>
      </c>
      <c r="O2626" s="8">
        <f>O2625*(参数!$B$8-1)/(参数!$B$8+1)+N2626*2/(参数!$B$8+1)</f>
        <v>-261.33634797153837</v>
      </c>
      <c r="P2626" s="9" t="str">
        <f t="shared" si="805"/>
        <v>卖</v>
      </c>
      <c r="Q2626" s="7" t="str">
        <f>IF(P2625="买",$E2626/$E2625-1-IF(P2624="卖",参数!$B$3-IF(P2626="卖",参数!$B$3+参数!$B$4,0)),"")</f>
        <v/>
      </c>
      <c r="R2626" s="8">
        <f t="shared" si="806"/>
        <v>9423.621357847851</v>
      </c>
      <c r="S2626" s="3">
        <f>R2626/MAX(R$2:R2626)-1</f>
        <v>-0.2974176978753208</v>
      </c>
      <c r="T2626" s="10">
        <f ca="1">IFERROR(AVERAGE(OFFSET(E2626,0,0,-参数!B$10,1)),"")</f>
        <v>3424.2889999999993</v>
      </c>
      <c r="U2626" s="10">
        <f ca="1">IFERROR(AVERAGE(OFFSET(E2626,0,0,-参数!B$11,1)),"")</f>
        <v>3171.558864197531</v>
      </c>
      <c r="V2626" s="10">
        <f t="shared" ca="1" si="797"/>
        <v>252.73013580246834</v>
      </c>
      <c r="W2626" s="10">
        <f ca="1">IFERROR(AVERAGE(OFFSET(V2626,0,0,-参数!B$12,1)),"")</f>
        <v>201.73379012345566</v>
      </c>
      <c r="X2626" s="11" t="str">
        <f t="shared" ca="1" si="815"/>
        <v>买</v>
      </c>
      <c r="Y2626" s="12">
        <f ca="1">IF(X2625="买",$E2626/$E2625-1-IF(X2624="卖",参数!$B$3-IF(X2626="卖",参数!$B$3+参数!$B$4,0)),"")</f>
        <v>-1.8915187815902623E-2</v>
      </c>
      <c r="Z2626" s="10">
        <f t="shared" ca="1" si="807"/>
        <v>13178.641282728797</v>
      </c>
      <c r="AA2626" s="3">
        <f ca="1">Z2626/MAX(Z$2:Z2626)-1</f>
        <v>-9.1052420585678862E-2</v>
      </c>
      <c r="AB2626" s="8">
        <f ca="1">IFERROR(AVERAGE(OFFSET(E2626,0,0,-参数!B$14,1)),"")</f>
        <v>3548.4950000000008</v>
      </c>
      <c r="AC2626" s="8">
        <f ca="1">IFERROR(AVERAGE(OFFSET(E2626,0,0,-参数!B$15,1)),"")</f>
        <v>3378.4193103448279</v>
      </c>
      <c r="AD2626" s="9" t="str">
        <f ca="1">IFERROR(IF(OR(AND(AB2626/AC2626-1&lt;参数!B$16,AB2626/AC2626-1&gt;参数!B$17),AB2626/AC2626-1&lt;参数!B$18),"买","卖"),"买")</f>
        <v>买</v>
      </c>
      <c r="AE2626" s="7">
        <f ca="1">IF(AD2625="买",$E2626/$E2625-1-IF(AD2624="卖",参数!$B$3-IF(AD2626="卖",参数!$B$3+参数!$B$4,0)),"")</f>
        <v>-1.8915187815902623E-2</v>
      </c>
      <c r="AF2626" s="8">
        <f t="shared" ca="1" si="808"/>
        <v>15044.222759675566</v>
      </c>
      <c r="AG2626" s="3">
        <f ca="1">AF2626/MAX(AF$2:AF2626)-1</f>
        <v>-2.4962426432865947E-2</v>
      </c>
      <c r="AH2626">
        <f t="shared" ca="1" si="798"/>
        <v>0</v>
      </c>
      <c r="AI2626">
        <f t="shared" si="799"/>
        <v>0</v>
      </c>
      <c r="AJ2626">
        <f t="shared" ca="1" si="800"/>
        <v>0</v>
      </c>
      <c r="AK2626">
        <f t="shared" ca="1" si="801"/>
        <v>0</v>
      </c>
      <c r="AL2626">
        <f t="shared" ca="1" si="802"/>
        <v>0</v>
      </c>
      <c r="AM2626">
        <f t="shared" ca="1" si="803"/>
        <v>0</v>
      </c>
      <c r="AO2626" s="9">
        <f t="shared" si="809"/>
        <v>67.960000000000036</v>
      </c>
      <c r="AP2626" s="15">
        <f ca="1">IFERROR(ABS(E2626-OFFSET(E2626,-参数!B$20,0,1,1))/SUM(OFFSET(AO2626,0,0,-参数!B$20,1)),0)</f>
        <v>0.1091990492676132</v>
      </c>
      <c r="AQ2626" s="16">
        <f ca="1">(参数!B$21+参数!B$22*'000300'!AP2626)^(参数!B$23)</f>
        <v>8.3377082543246744E-2</v>
      </c>
      <c r="AR2626" s="17">
        <f t="shared" ca="1" si="810"/>
        <v>3421.2684046096256</v>
      </c>
      <c r="AS2626" s="9" t="str">
        <f ca="1">IF(E2626+参数!B$24&gt;=AR2626,"买","卖")</f>
        <v>买</v>
      </c>
      <c r="AT2626" s="7">
        <f ca="1">IF(AS2625="买",$E2626/$E2625-1-IF(AS2624="卖",参数!$B$3-IF(AS2626="卖",参数!$B$3+参数!$B$4,0)),"")</f>
        <v>-1.8915187815902623E-2</v>
      </c>
      <c r="AU2626" s="8">
        <f t="shared" ca="1" si="811"/>
        <v>9505.2685761510238</v>
      </c>
      <c r="AV2626" s="7">
        <f ca="1">AU2626/MAX(AU$2:AU2626)-1</f>
        <v>-2.8030587548101615E-2</v>
      </c>
      <c r="AW2626" s="3">
        <f t="shared" ca="1" si="814"/>
        <v>2.7633971200611285E-3</v>
      </c>
      <c r="AX2626" s="11" t="str">
        <f ca="1">IFERROR(IF(E2626&gt;MAX(OFFSET(C2626,-1,0,-参数!B$27,1)),"买",IF(E2626&lt;MIN(OFFSET(D2626,-1,0,-参数!B$26,1)),"卖",AX2625)),"卖")</f>
        <v>卖</v>
      </c>
      <c r="AY2626" s="12" t="str">
        <f ca="1">IF(AX2625="买",$E2626/$E2625-1-IF(AX2624="卖",参数!$B$3-IF(AX2626="卖",参数!$B$3+参数!$B$4,0)),"")</f>
        <v/>
      </c>
      <c r="AZ2626" s="10">
        <f t="shared" ca="1" si="812"/>
        <v>12330.011843284088</v>
      </c>
      <c r="BA2626" s="12">
        <f ca="1">AZ2626/MAX(AZ$2:AZ2626)-1</f>
        <v>-0.19006490777492413</v>
      </c>
    </row>
    <row r="2627" spans="1:53" x14ac:dyDescent="0.15">
      <c r="A2627" s="1">
        <v>42306</v>
      </c>
      <c r="B2627" s="6">
        <v>3539.98</v>
      </c>
      <c r="C2627" s="6">
        <v>3561.81</v>
      </c>
      <c r="D2627" s="6">
        <v>3507.97</v>
      </c>
      <c r="E2627" s="2">
        <v>3533.31</v>
      </c>
      <c r="F2627" s="3">
        <f>E2627/MAX(E$2:E2627)-1</f>
        <v>-0.39881065813652761</v>
      </c>
      <c r="G2627" s="2">
        <f ca="1">IFERROR(AVERAGE(OFFSET(E2627,0,0,-参数!B$2,1)),"")</f>
        <v>3497.2464285714291</v>
      </c>
      <c r="H2627" t="str">
        <f t="shared" ca="1" si="813"/>
        <v>买</v>
      </c>
      <c r="I2627" s="3">
        <f ca="1">IF(H2626="买",$E2627/$E2626-1-IF(H2625="卖",参数!$B$3-IF(H2627="卖",参数!$B$3+参数!$B$4,0)),"")</f>
        <v>2.3801958626010755E-3</v>
      </c>
      <c r="J2627" s="2">
        <f t="shared" ca="1" si="804"/>
        <v>12946.556682780354</v>
      </c>
      <c r="K2627" s="3">
        <f ca="1">J2627/MAX(J$2:J2627)-1</f>
        <v>-0.17062897881146943</v>
      </c>
      <c r="L2627" s="8">
        <f>L2626*(参数!$B$6-1)/(参数!$B$6+1)+E2627*2/(参数!$B$6+1)</f>
        <v>3477.1098064355865</v>
      </c>
      <c r="M2627" s="8">
        <f>M2626*(参数!$B$7-1)/(参数!$B$7+1)+E2627*2/(参数!$B$7+1)</f>
        <v>3671.2190017694975</v>
      </c>
      <c r="N2627" s="8">
        <f t="shared" ref="N2627:N2690" si="816">L2627-M2627</f>
        <v>-194.10919533391098</v>
      </c>
      <c r="O2627" s="8">
        <f>O2626*(参数!$B$8-1)/(参数!$B$8+1)+N2627*2/(参数!$B$8+1)</f>
        <v>-247.8909174440129</v>
      </c>
      <c r="P2627" s="9" t="str">
        <f t="shared" si="805"/>
        <v>卖</v>
      </c>
      <c r="Q2627" s="7" t="str">
        <f>IF(P2626="买",$E2627/$E2626-1-IF(P2625="卖",参数!$B$3-IF(P2627="卖",参数!$B$3+参数!$B$4,0)),"")</f>
        <v/>
      </c>
      <c r="R2627" s="8">
        <f t="shared" si="806"/>
        <v>9423.621357847851</v>
      </c>
      <c r="S2627" s="3">
        <f>R2627/MAX(R$2:R2627)-1</f>
        <v>-0.2974176978753208</v>
      </c>
      <c r="T2627" s="10">
        <f ca="1">IFERROR(AVERAGE(OFFSET(E2627,0,0,-参数!B$10,1)),"")</f>
        <v>3436.7044999999998</v>
      </c>
      <c r="U2627" s="10">
        <f ca="1">IFERROR(AVERAGE(OFFSET(E2627,0,0,-参数!B$11,1)),"")</f>
        <v>3174.889827160494</v>
      </c>
      <c r="V2627" s="10">
        <f t="shared" ref="V2627:V2690" ca="1" si="817">IFERROR(T2627-U2627,"")</f>
        <v>261.81467283950587</v>
      </c>
      <c r="W2627" s="10">
        <f ca="1">IFERROR(AVERAGE(OFFSET(V2627,0,0,-参数!B$12,1)),"")</f>
        <v>211.24472671155897</v>
      </c>
      <c r="X2627" s="11" t="str">
        <f t="shared" ca="1" si="815"/>
        <v>买</v>
      </c>
      <c r="Y2627" s="12">
        <f ca="1">IF(X2626="买",$E2627/$E2626-1-IF(X2625="卖",参数!$B$3-IF(X2627="卖",参数!$B$3+参数!$B$4,0)),"")</f>
        <v>2.3801958626010755E-3</v>
      </c>
      <c r="Z2627" s="10">
        <f t="shared" ca="1" si="807"/>
        <v>13210.009030184652</v>
      </c>
      <c r="AA2627" s="3">
        <f ca="1">Z2627/MAX(Z$2:Z2627)-1</f>
        <v>-8.8888947317835587E-2</v>
      </c>
      <c r="AB2627" s="8">
        <f ca="1">IFERROR(AVERAGE(OFFSET(E2627,0,0,-参数!B$14,1)),"")</f>
        <v>3548.38625</v>
      </c>
      <c r="AC2627" s="8">
        <f ca="1">IFERROR(AVERAGE(OFFSET(E2627,0,0,-参数!B$15,1)),"")</f>
        <v>3384.8372413793104</v>
      </c>
      <c r="AD2627" s="9" t="str">
        <f ca="1">IFERROR(IF(OR(AND(AB2627/AC2627-1&lt;参数!B$16,AB2627/AC2627-1&gt;参数!B$17),AB2627/AC2627-1&lt;参数!B$18),"买","卖"),"买")</f>
        <v>买</v>
      </c>
      <c r="AE2627" s="7">
        <f ca="1">IF(AD2626="买",$E2627/$E2626-1-IF(AD2625="卖",参数!$B$3-IF(AD2627="卖",参数!$B$3+参数!$B$4,0)),"")</f>
        <v>2.3801958626010755E-3</v>
      </c>
      <c r="AF2627" s="8">
        <f t="shared" ca="1" si="808"/>
        <v>15080.030956444194</v>
      </c>
      <c r="AG2627" s="3">
        <f ca="1">AF2627/MAX(AF$2:AF2627)-1</f>
        <v>-2.2641646034380791E-2</v>
      </c>
      <c r="AH2627">
        <f t="shared" ref="AH2627:AH2690" ca="1" si="818">IF(H2627&lt;&gt;H2628,1,0)</f>
        <v>0</v>
      </c>
      <c r="AI2627">
        <f t="shared" ref="AI2627:AI2690" si="819">IF(P2627&lt;&gt;P2628,1,0)</f>
        <v>0</v>
      </c>
      <c r="AJ2627">
        <f t="shared" ref="AJ2627:AJ2690" ca="1" si="820">IF(X2627&lt;&gt;X2628,1,0)</f>
        <v>0</v>
      </c>
      <c r="AK2627">
        <f t="shared" ref="AK2627:AK2690" ca="1" si="821">IF(AD2627&lt;&gt;AD2628,1,0)</f>
        <v>0</v>
      </c>
      <c r="AL2627">
        <f t="shared" ref="AL2627:AL2690" ca="1" si="822">IF(AS2627&lt;&gt;AS2628,1,0)</f>
        <v>0</v>
      </c>
      <c r="AM2627">
        <f t="shared" ref="AM2627:AM2690" ca="1" si="823">IF(AX2627&lt;&gt;AX2628,1,0)</f>
        <v>0</v>
      </c>
      <c r="AO2627" s="9">
        <f t="shared" si="809"/>
        <v>8.3899999999998727</v>
      </c>
      <c r="AP2627" s="15">
        <f ca="1">IFERROR(ABS(E2627-OFFSET(E2627,-参数!B$20,0,1,1))/SUM(OFFSET(AO2627,0,0,-参数!B$20,1)),0)</f>
        <v>0.12974322887585199</v>
      </c>
      <c r="AQ2627" s="16">
        <f ca="1">(参数!B$21+参数!B$22*'000300'!AP2627)^(参数!B$23)</f>
        <v>0.10320221586519718</v>
      </c>
      <c r="AR2627" s="17">
        <f t="shared" ca="1" si="810"/>
        <v>3432.8313455229845</v>
      </c>
      <c r="AS2627" s="9" t="str">
        <f ca="1">IF(E2627+参数!B$24&gt;=AR2627,"买","卖")</f>
        <v>买</v>
      </c>
      <c r="AT2627" s="7">
        <f ca="1">IF(AS2626="买",$E2627/$E2626-1-IF(AS2625="卖",参数!$B$3-IF(AS2627="卖",参数!$B$3+参数!$B$4,0)),"")</f>
        <v>2.3801958626010755E-3</v>
      </c>
      <c r="AU2627" s="8">
        <f t="shared" ca="1" si="811"/>
        <v>9527.8929770888899</v>
      </c>
      <c r="AV2627" s="7">
        <f ca="1">AU2627/MAX(AU$2:AU2627)-1</f>
        <v>-2.5717109974008889E-2</v>
      </c>
      <c r="AW2627" s="3">
        <f t="shared" ca="1" si="814"/>
        <v>3.3797234083650096E-3</v>
      </c>
      <c r="AX2627" s="11" t="str">
        <f ca="1">IFERROR(IF(E2627&gt;MAX(OFFSET(C2627,-1,0,-参数!B$27,1)),"买",IF(E2627&lt;MIN(OFFSET(D2627,-1,0,-参数!B$26,1)),"卖",AX2626)),"卖")</f>
        <v>卖</v>
      </c>
      <c r="AY2627" s="12" t="str">
        <f ca="1">IF(AX2626="买",$E2627/$E2626-1-IF(AX2625="卖",参数!$B$3-IF(AX2627="卖",参数!$B$3+参数!$B$4,0)),"")</f>
        <v/>
      </c>
      <c r="AZ2627" s="10">
        <f t="shared" ca="1" si="812"/>
        <v>12330.011843284088</v>
      </c>
      <c r="BA2627" s="12">
        <f ca="1">AZ2627/MAX(AZ$2:AZ2627)-1</f>
        <v>-0.19006490777492413</v>
      </c>
    </row>
    <row r="2628" spans="1:53" x14ac:dyDescent="0.15">
      <c r="A2628" s="1">
        <v>42307</v>
      </c>
      <c r="B2628" s="6">
        <v>3530.22</v>
      </c>
      <c r="C2628" s="6">
        <v>3574.47</v>
      </c>
      <c r="D2628" s="6">
        <v>3497.57</v>
      </c>
      <c r="E2628" s="2">
        <v>3534.08</v>
      </c>
      <c r="F2628" s="3">
        <f>E2628/MAX(E$2:E2628)-1</f>
        <v>-0.39867964336758999</v>
      </c>
      <c r="G2628" s="2">
        <f ca="1">IFERROR(AVERAGE(OFFSET(E2628,0,0,-参数!B$2,1)),"")</f>
        <v>3489.8521428571435</v>
      </c>
      <c r="H2628" t="str">
        <f t="shared" ca="1" si="813"/>
        <v>买</v>
      </c>
      <c r="I2628" s="3">
        <f ca="1">IF(H2627="买",$E2628/$E2627-1-IF(H2626="卖",参数!$B$3-IF(H2628="卖",参数!$B$3+参数!$B$4,0)),"")</f>
        <v>2.1792596743552828E-4</v>
      </c>
      <c r="J2628" s="2">
        <f t="shared" ref="J2628:J2691" ca="1" si="824">IFERROR(J2627*(1+I2628),J2627)</f>
        <v>12949.378073670408</v>
      </c>
      <c r="K2628" s="3">
        <f ca="1">J2628/MAX(J$2:J2628)-1</f>
        <v>-0.17044823732931391</v>
      </c>
      <c r="L2628" s="8">
        <f>L2627*(参数!$B$6-1)/(参数!$B$6+1)+E2628*2/(参数!$B$6+1)</f>
        <v>3482.535539156007</v>
      </c>
      <c r="M2628" s="8">
        <f>M2627*(参数!$B$7-1)/(参数!$B$7+1)+E2628*2/(参数!$B$7+1)</f>
        <v>3667.9144475099915</v>
      </c>
      <c r="N2628" s="8">
        <f t="shared" si="816"/>
        <v>-185.37890835398457</v>
      </c>
      <c r="O2628" s="8">
        <f>O2627*(参数!$B$8-1)/(参数!$B$8+1)+N2628*2/(参数!$B$8+1)</f>
        <v>-235.38851562600723</v>
      </c>
      <c r="P2628" s="9" t="str">
        <f t="shared" ref="P2628:P2691" si="825">IF(AND(N2628&gt;N2627,N2628&gt;O2628,N2627&lt;O2627,N2628&gt;0),"买",IF(AND(N2628&lt;N2627,N2628&lt;O2628,N2627&gt;O2627,N2628&lt;0),"卖",P2627))</f>
        <v>卖</v>
      </c>
      <c r="Q2628" s="7" t="str">
        <f>IF(P2627="买",$E2628/$E2627-1-IF(P2626="卖",参数!$B$3-IF(P2628="卖",参数!$B$3+参数!$B$4,0)),"")</f>
        <v/>
      </c>
      <c r="R2628" s="8">
        <f t="shared" ref="R2628:R2691" si="826">IFERROR(R2627*(1+Q2628),R2627)</f>
        <v>9423.621357847851</v>
      </c>
      <c r="S2628" s="3">
        <f>R2628/MAX(R$2:R2628)-1</f>
        <v>-0.2974176978753208</v>
      </c>
      <c r="T2628" s="10">
        <f ca="1">IFERROR(AVERAGE(OFFSET(E2628,0,0,-参数!B$10,1)),"")</f>
        <v>3451.8109999999992</v>
      </c>
      <c r="U2628" s="10">
        <f ca="1">IFERROR(AVERAGE(OFFSET(E2628,0,0,-参数!B$11,1)),"")</f>
        <v>3178.2727901234575</v>
      </c>
      <c r="V2628" s="10">
        <f t="shared" ca="1" si="817"/>
        <v>273.53820987654171</v>
      </c>
      <c r="W2628" s="10">
        <f ca="1">IFERROR(AVERAGE(OFFSET(V2628,0,0,-参数!B$12,1)),"")</f>
        <v>221.50428058361277</v>
      </c>
      <c r="X2628" s="11" t="str">
        <f t="shared" ca="1" si="815"/>
        <v>买</v>
      </c>
      <c r="Y2628" s="12">
        <f ca="1">IF(X2627="买",$E2628/$E2627-1-IF(X2626="卖",参数!$B$3-IF(X2628="卖",参数!$B$3+参数!$B$4,0)),"")</f>
        <v>2.1792596743552828E-4</v>
      </c>
      <c r="Z2628" s="10">
        <f t="shared" ref="Z2628:Z2691" ca="1" si="827">IFERROR(Z2627*(1+Y2628),Z2627)</f>
        <v>13212.887834182387</v>
      </c>
      <c r="AA2628" s="3">
        <f ca="1">Z2628/MAX(Z$2:Z2628)-1</f>
        <v>-8.8690392560238585E-2</v>
      </c>
      <c r="AB2628" s="8">
        <f ca="1">IFERROR(AVERAGE(OFFSET(E2628,0,0,-参数!B$14,1)),"")</f>
        <v>3542.9337500000001</v>
      </c>
      <c r="AC2628" s="8">
        <f ca="1">IFERROR(AVERAGE(OFFSET(E2628,0,0,-参数!B$15,1)),"")</f>
        <v>3393.5596551724138</v>
      </c>
      <c r="AD2628" s="9" t="str">
        <f ca="1">IFERROR(IF(OR(AND(AB2628/AC2628-1&lt;参数!B$16,AB2628/AC2628-1&gt;参数!B$17),AB2628/AC2628-1&lt;参数!B$18),"买","卖"),"买")</f>
        <v>买</v>
      </c>
      <c r="AE2628" s="7">
        <f ca="1">IF(AD2627="买",$E2628/$E2627-1-IF(AD2626="卖",参数!$B$3-IF(AD2628="卖",参数!$B$3+参数!$B$4,0)),"")</f>
        <v>2.1792596743552828E-4</v>
      </c>
      <c r="AF2628" s="8">
        <f t="shared" ref="AF2628:AF2691" ca="1" si="828">IFERROR(AF2627*(1+AE2628),AF2627)</f>
        <v>15083.317286779335</v>
      </c>
      <c r="AG2628" s="3">
        <f ca="1">AF2628/MAX(AF$2:AF2628)-1</f>
        <v>-2.2428654269561643E-2</v>
      </c>
      <c r="AH2628">
        <f t="shared" ca="1" si="818"/>
        <v>1</v>
      </c>
      <c r="AI2628">
        <f t="shared" si="819"/>
        <v>0</v>
      </c>
      <c r="AJ2628">
        <f t="shared" ca="1" si="820"/>
        <v>0</v>
      </c>
      <c r="AK2628">
        <f t="shared" ca="1" si="821"/>
        <v>0</v>
      </c>
      <c r="AL2628">
        <f t="shared" ca="1" si="822"/>
        <v>0</v>
      </c>
      <c r="AM2628">
        <f t="shared" ca="1" si="823"/>
        <v>0</v>
      </c>
      <c r="AO2628" s="9">
        <f t="shared" ref="AO2628:AO2691" si="829">ABS(E2628-E2627)</f>
        <v>0.76999999999998181</v>
      </c>
      <c r="AP2628" s="15">
        <f ca="1">IFERROR(ABS(E2628-OFFSET(E2628,-参数!B$20,0,1,1))/SUM(OFFSET(AO2628,0,0,-参数!B$20,1)),0)</f>
        <v>0.11266949540703255</v>
      </c>
      <c r="AQ2628" s="16">
        <f ca="1">(参数!B$21+参数!B$22*'000300'!AP2628)^(参数!B$23)</f>
        <v>8.6726063067786408E-2</v>
      </c>
      <c r="AR2628" s="17">
        <f t="shared" ref="AR2628:AR2691" ca="1" si="830">AQ2628*E2628+(1-AQ2628)*AR2627</f>
        <v>3441.6122427166865</v>
      </c>
      <c r="AS2628" s="9" t="str">
        <f ca="1">IF(E2628+参数!B$24&gt;=AR2628,"买","卖")</f>
        <v>买</v>
      </c>
      <c r="AT2628" s="7">
        <f ca="1">IF(AS2627="买",$E2628/$E2627-1-IF(AS2626="卖",参数!$B$3-IF(AS2628="卖",参数!$B$3+参数!$B$4,0)),"")</f>
        <v>2.1792596743552828E-4</v>
      </c>
      <c r="AU2628" s="8">
        <f t="shared" ref="AU2628:AU2691" ca="1" si="831">IFERROR(AU2627*(1+AT2628),AU2627)</f>
        <v>9529.9693523835449</v>
      </c>
      <c r="AV2628" s="7">
        <f ca="1">AU2628/MAX(AU$2:AU2628)-1</f>
        <v>-2.5504788432643921E-2</v>
      </c>
      <c r="AW2628" s="3">
        <f t="shared" ca="1" si="814"/>
        <v>2.5579168650839978E-3</v>
      </c>
      <c r="AX2628" s="11" t="str">
        <f ca="1">IFERROR(IF(E2628&gt;MAX(OFFSET(C2628,-1,0,-参数!B$27,1)),"买",IF(E2628&lt;MIN(OFFSET(D2628,-1,0,-参数!B$26,1)),"卖",AX2627)),"卖")</f>
        <v>卖</v>
      </c>
      <c r="AY2628" s="12" t="str">
        <f ca="1">IF(AX2627="买",$E2628/$E2627-1-IF(AX2626="卖",参数!$B$3-IF(AX2628="卖",参数!$B$3+参数!$B$4,0)),"")</f>
        <v/>
      </c>
      <c r="AZ2628" s="10">
        <f t="shared" ref="AZ2628:AZ2691" ca="1" si="832">IFERROR(AZ2627*(1+AY2628),AZ2627)</f>
        <v>12330.011843284088</v>
      </c>
      <c r="BA2628" s="12">
        <f ca="1">AZ2628/MAX(AZ$2:AZ2628)-1</f>
        <v>-0.19006490777492413</v>
      </c>
    </row>
    <row r="2629" spans="1:53" x14ac:dyDescent="0.15">
      <c r="A2629" s="1">
        <v>42310</v>
      </c>
      <c r="B2629" s="6">
        <v>3489.23</v>
      </c>
      <c r="C2629" s="6">
        <v>3543.45</v>
      </c>
      <c r="D2629" s="6">
        <v>3474.71</v>
      </c>
      <c r="E2629" s="2">
        <v>3475.96</v>
      </c>
      <c r="F2629" s="3">
        <f>E2629/MAX(E$2:E2629)-1</f>
        <v>-0.40856870618661945</v>
      </c>
      <c r="G2629" s="2">
        <f ca="1">IFERROR(AVERAGE(OFFSET(E2629,0,0,-参数!B$2,1)),"")</f>
        <v>3482.8710714285721</v>
      </c>
      <c r="H2629" t="str">
        <f t="shared" ca="1" si="813"/>
        <v>卖</v>
      </c>
      <c r="I2629" s="3">
        <f ca="1">IF(H2628="买",$E2629/$E2628-1-IF(H2627="卖",参数!$B$3-IF(H2629="卖",参数!$B$3+参数!$B$4,0)),"")</f>
        <v>-1.6445581311119173E-2</v>
      </c>
      <c r="J2629" s="2">
        <f t="shared" ca="1" si="824"/>
        <v>12736.418023631439</v>
      </c>
      <c r="K2629" s="3">
        <f ca="1">J2629/MAX(J$2:J2629)-1</f>
        <v>-0.18409069829409686</v>
      </c>
      <c r="L2629" s="8">
        <f>L2628*(参数!$B$6-1)/(参数!$B$6+1)+E2629*2/(参数!$B$6+1)</f>
        <v>3481.9092973316251</v>
      </c>
      <c r="M2629" s="8">
        <f>M2628*(参数!$B$7-1)/(参数!$B$7+1)+E2629*2/(参数!$B$7+1)</f>
        <v>3663.2890391362566</v>
      </c>
      <c r="N2629" s="8">
        <f t="shared" si="816"/>
        <v>-181.37974180463152</v>
      </c>
      <c r="O2629" s="8">
        <f>O2628*(参数!$B$8-1)/(参数!$B$8+1)+N2629*2/(参数!$B$8+1)</f>
        <v>-224.5867608617321</v>
      </c>
      <c r="P2629" s="9" t="str">
        <f t="shared" si="825"/>
        <v>卖</v>
      </c>
      <c r="Q2629" s="7" t="str">
        <f>IF(P2628="买",$E2629/$E2628-1-IF(P2627="卖",参数!$B$3-IF(P2629="卖",参数!$B$3+参数!$B$4,0)),"")</f>
        <v/>
      </c>
      <c r="R2629" s="8">
        <f t="shared" si="826"/>
        <v>9423.621357847851</v>
      </c>
      <c r="S2629" s="3">
        <f>R2629/MAX(R$2:R2629)-1</f>
        <v>-0.2974176978753208</v>
      </c>
      <c r="T2629" s="10">
        <f ca="1">IFERROR(AVERAGE(OFFSET(E2629,0,0,-参数!B$10,1)),"")</f>
        <v>3463.4714999999997</v>
      </c>
      <c r="U2629" s="10">
        <f ca="1">IFERROR(AVERAGE(OFFSET(E2629,0,0,-参数!B$11,1)),"")</f>
        <v>3181.4884197530864</v>
      </c>
      <c r="V2629" s="10">
        <f t="shared" ca="1" si="817"/>
        <v>281.98308024691323</v>
      </c>
      <c r="W2629" s="10">
        <f ca="1">IFERROR(AVERAGE(OFFSET(V2629,0,0,-参数!B$12,1)),"")</f>
        <v>231.95715937149163</v>
      </c>
      <c r="X2629" s="11" t="str">
        <f t="shared" ca="1" si="815"/>
        <v>买</v>
      </c>
      <c r="Y2629" s="12">
        <f ca="1">IF(X2628="买",$E2629/$E2628-1-IF(X2627="卖",参数!$B$3-IF(X2629="卖",参数!$B$3+参数!$B$4,0)),"")</f>
        <v>-1.6445581311119173E-2</v>
      </c>
      <c r="Z2629" s="10">
        <f t="shared" ca="1" si="827"/>
        <v>12995.594212950644</v>
      </c>
      <c r="AA2629" s="3">
        <f ca="1">Z2629/MAX(Z$2:Z2629)-1</f>
        <v>-0.10367740880899323</v>
      </c>
      <c r="AB2629" s="8">
        <f ca="1">IFERROR(AVERAGE(OFFSET(E2629,0,0,-参数!B$14,1)),"")</f>
        <v>3543.2725</v>
      </c>
      <c r="AC2629" s="8">
        <f ca="1">IFERROR(AVERAGE(OFFSET(E2629,0,0,-参数!B$15,1)),"")</f>
        <v>3404.72275862069</v>
      </c>
      <c r="AD2629" s="9" t="str">
        <f ca="1">IFERROR(IF(OR(AND(AB2629/AC2629-1&lt;参数!B$16,AB2629/AC2629-1&gt;参数!B$17),AB2629/AC2629-1&lt;参数!B$18),"买","卖"),"买")</f>
        <v>买</v>
      </c>
      <c r="AE2629" s="7">
        <f ca="1">IF(AD2628="买",$E2629/$E2628-1-IF(AD2627="卖",参数!$B$3-IF(AD2629="卖",参数!$B$3+参数!$B$4,0)),"")</f>
        <v>-1.6445581311119173E-2</v>
      </c>
      <c r="AF2629" s="8">
        <f t="shared" ca="1" si="828"/>
        <v>14835.263365898196</v>
      </c>
      <c r="AG2629" s="3">
        <f ca="1">AF2629/MAX(AF$2:AF2629)-1</f>
        <v>-3.8505383323191755E-2</v>
      </c>
      <c r="AH2629">
        <f t="shared" ca="1" si="818"/>
        <v>0</v>
      </c>
      <c r="AI2629">
        <f t="shared" si="819"/>
        <v>0</v>
      </c>
      <c r="AJ2629">
        <f t="shared" ca="1" si="820"/>
        <v>0</v>
      </c>
      <c r="AK2629">
        <f t="shared" ca="1" si="821"/>
        <v>0</v>
      </c>
      <c r="AL2629">
        <f t="shared" ca="1" si="822"/>
        <v>0</v>
      </c>
      <c r="AM2629">
        <f t="shared" ca="1" si="823"/>
        <v>0</v>
      </c>
      <c r="AO2629" s="9">
        <f t="shared" si="829"/>
        <v>58.119999999999891</v>
      </c>
      <c r="AP2629" s="15">
        <f ca="1">IFERROR(ABS(E2629-OFFSET(E2629,-参数!B$20,0,1,1))/SUM(OFFSET(AO2629,0,0,-参数!B$20,1)),0)</f>
        <v>9.7315303168497472E-2</v>
      </c>
      <c r="AQ2629" s="16">
        <f ca="1">(参数!B$21+参数!B$22*'000300'!AP2629)^(参数!B$23)</f>
        <v>7.1909267557600048E-2</v>
      </c>
      <c r="AR2629" s="17">
        <f t="shared" ca="1" si="830"/>
        <v>3444.0821647851758</v>
      </c>
      <c r="AS2629" s="9" t="str">
        <f ca="1">IF(E2629+参数!B$24&gt;=AR2629,"买","卖")</f>
        <v>买</v>
      </c>
      <c r="AT2629" s="7">
        <f ca="1">IF(AS2628="买",$E2629/$E2628-1-IF(AS2627="卖",参数!$B$3-IF(AS2629="卖",参数!$B$3+参数!$B$4,0)),"")</f>
        <v>-1.6445581311119173E-2</v>
      </c>
      <c r="AU2629" s="8">
        <f t="shared" ca="1" si="831"/>
        <v>9373.2434665064484</v>
      </c>
      <c r="AV2629" s="7">
        <f ca="1">AU2629/MAX(AU$2:AU2629)-1</f>
        <v>-4.1530928671771106E-2</v>
      </c>
      <c r="AW2629" s="3">
        <f t="shared" ca="1" si="814"/>
        <v>7.1766424986319244E-4</v>
      </c>
      <c r="AX2629" s="11" t="str">
        <f ca="1">IFERROR(IF(E2629&gt;MAX(OFFSET(C2629,-1,0,-参数!B$27,1)),"买",IF(E2629&lt;MIN(OFFSET(D2629,-1,0,-参数!B$26,1)),"卖",AX2628)),"卖")</f>
        <v>卖</v>
      </c>
      <c r="AY2629" s="12" t="str">
        <f ca="1">IF(AX2628="买",$E2629/$E2628-1-IF(AX2627="卖",参数!$B$3-IF(AX2629="卖",参数!$B$3+参数!$B$4,0)),"")</f>
        <v/>
      </c>
      <c r="AZ2629" s="10">
        <f t="shared" ca="1" si="832"/>
        <v>12330.011843284088</v>
      </c>
      <c r="BA2629" s="12">
        <f ca="1">AZ2629/MAX(AZ$2:AZ2629)-1</f>
        <v>-0.19006490777492413</v>
      </c>
    </row>
    <row r="2630" spans="1:53" x14ac:dyDescent="0.15">
      <c r="A2630" s="1">
        <v>42311</v>
      </c>
      <c r="B2630" s="6">
        <v>3484.72</v>
      </c>
      <c r="C2630" s="6">
        <v>3501.7</v>
      </c>
      <c r="D2630" s="6">
        <v>3452.62</v>
      </c>
      <c r="E2630" s="2">
        <v>3465.49</v>
      </c>
      <c r="F2630" s="3">
        <f>E2630/MAX(E$2:E2630)-1</f>
        <v>-0.41035016674606961</v>
      </c>
      <c r="G2630" s="2">
        <f ca="1">IFERROR(AVERAGE(OFFSET(E2630,0,0,-参数!B$2,1)),"")</f>
        <v>3476.3289285714286</v>
      </c>
      <c r="H2630" t="str">
        <f t="shared" ca="1" si="813"/>
        <v>卖</v>
      </c>
      <c r="I2630" s="3" t="str">
        <f ca="1">IF(H2629="买",$E2630/$E2629-1-IF(H2628="卖",参数!$B$3-IF(H2630="卖",参数!$B$3+参数!$B$4,0)),"")</f>
        <v/>
      </c>
      <c r="J2630" s="2">
        <f t="shared" ca="1" si="824"/>
        <v>12736.418023631439</v>
      </c>
      <c r="K2630" s="3">
        <f ca="1">J2630/MAX(J$2:J2630)-1</f>
        <v>-0.18409069829409686</v>
      </c>
      <c r="L2630" s="8">
        <f>L2629*(参数!$B$6-1)/(参数!$B$6+1)+E2630*2/(参数!$B$6+1)</f>
        <v>3480.3455547286135</v>
      </c>
      <c r="M2630" s="8">
        <f>M2629*(参数!$B$7-1)/(参数!$B$7+1)+E2630*2/(参数!$B$7+1)</f>
        <v>3658.5227972293592</v>
      </c>
      <c r="N2630" s="8">
        <f t="shared" si="816"/>
        <v>-178.17724250074571</v>
      </c>
      <c r="O2630" s="8">
        <f>O2629*(参数!$B$8-1)/(参数!$B$8+1)+N2630*2/(参数!$B$8+1)</f>
        <v>-215.3048571895348</v>
      </c>
      <c r="P2630" s="9" t="str">
        <f t="shared" si="825"/>
        <v>卖</v>
      </c>
      <c r="Q2630" s="7" t="str">
        <f>IF(P2629="买",$E2630/$E2629-1-IF(P2628="卖",参数!$B$3-IF(P2630="卖",参数!$B$3+参数!$B$4,0)),"")</f>
        <v/>
      </c>
      <c r="R2630" s="8">
        <f t="shared" si="826"/>
        <v>9423.621357847851</v>
      </c>
      <c r="S2630" s="3">
        <f>R2630/MAX(R$2:R2630)-1</f>
        <v>-0.2974176978753208</v>
      </c>
      <c r="T2630" s="10">
        <f ca="1">IFERROR(AVERAGE(OFFSET(E2630,0,0,-参数!B$10,1)),"")</f>
        <v>3477.8035000000004</v>
      </c>
      <c r="U2630" s="10">
        <f ca="1">IFERROR(AVERAGE(OFFSET(E2630,0,0,-参数!B$11,1)),"")</f>
        <v>3184.6912098765438</v>
      </c>
      <c r="V2630" s="10">
        <f t="shared" ca="1" si="817"/>
        <v>293.11229012345666</v>
      </c>
      <c r="W2630" s="10">
        <f ca="1">IFERROR(AVERAGE(OFFSET(V2630,0,0,-参数!B$12,1)),"")</f>
        <v>242.55140909090812</v>
      </c>
      <c r="X2630" s="11" t="str">
        <f t="shared" ca="1" si="815"/>
        <v>买</v>
      </c>
      <c r="Y2630" s="12">
        <f ca="1">IF(X2629="买",$E2630/$E2629-1-IF(X2628="卖",参数!$B$3-IF(X2630="卖",参数!$B$3+参数!$B$4,0)),"")</f>
        <v>-3.0121175157367119E-3</v>
      </c>
      <c r="Z2630" s="10">
        <f t="shared" ca="1" si="827"/>
        <v>12956.449955994409</v>
      </c>
      <c r="AA2630" s="3">
        <f ca="1">Z2630/MAX(Z$2:Z2630)-1</f>
        <v>-0.10637723778567021</v>
      </c>
      <c r="AB2630" s="8">
        <f ca="1">IFERROR(AVERAGE(OFFSET(E2630,0,0,-参数!B$14,1)),"")</f>
        <v>3535.8924999999999</v>
      </c>
      <c r="AC2630" s="8">
        <f ca="1">IFERROR(AVERAGE(OFFSET(E2630,0,0,-参数!B$15,1)),"")</f>
        <v>3410.1103448275867</v>
      </c>
      <c r="AD2630" s="9" t="str">
        <f ca="1">IFERROR(IF(OR(AND(AB2630/AC2630-1&lt;参数!B$16,AB2630/AC2630-1&gt;参数!B$17),AB2630/AC2630-1&lt;参数!B$18),"买","卖"),"买")</f>
        <v>买</v>
      </c>
      <c r="AE2630" s="7">
        <f ca="1">IF(AD2629="买",$E2630/$E2629-1-IF(AD2628="卖",参数!$B$3-IF(AD2630="卖",参数!$B$3+参数!$B$4,0)),"")</f>
        <v>-3.0121175157367119E-3</v>
      </c>
      <c r="AF2630" s="8">
        <f t="shared" ca="1" si="828"/>
        <v>14790.577809263206</v>
      </c>
      <c r="AG2630" s="3">
        <f ca="1">AF2630/MAX(AF$2:AF2630)-1</f>
        <v>-4.1401518099370538E-2</v>
      </c>
      <c r="AH2630">
        <f t="shared" ca="1" si="818"/>
        <v>1</v>
      </c>
      <c r="AI2630">
        <f t="shared" si="819"/>
        <v>0</v>
      </c>
      <c r="AJ2630">
        <f t="shared" ca="1" si="820"/>
        <v>0</v>
      </c>
      <c r="AK2630">
        <f t="shared" ca="1" si="821"/>
        <v>0</v>
      </c>
      <c r="AL2630">
        <f t="shared" ca="1" si="822"/>
        <v>0</v>
      </c>
      <c r="AM2630">
        <f t="shared" ca="1" si="823"/>
        <v>0</v>
      </c>
      <c r="AO2630" s="9">
        <f t="shared" si="829"/>
        <v>10.470000000000255</v>
      </c>
      <c r="AP2630" s="15">
        <f ca="1">IFERROR(ABS(E2630-OFFSET(E2630,-参数!B$20,0,1,1))/SUM(OFFSET(AO2630,0,0,-参数!B$20,1)),0)</f>
        <v>0.10588122876134472</v>
      </c>
      <c r="AQ2630" s="16">
        <f ca="1">(参数!B$21+参数!B$22*'000300'!AP2630)^(参数!B$23)</f>
        <v>8.0175385754697653E-2</v>
      </c>
      <c r="AR2630" s="17">
        <f t="shared" ca="1" si="830"/>
        <v>3445.7985462316974</v>
      </c>
      <c r="AS2630" s="9" t="str">
        <f ca="1">IF(E2630+参数!B$24&gt;=AR2630,"买","卖")</f>
        <v>买</v>
      </c>
      <c r="AT2630" s="7">
        <f ca="1">IF(AS2629="买",$E2630/$E2629-1-IF(AS2628="卖",参数!$B$3-IF(AS2630="卖",参数!$B$3+参数!$B$4,0)),"")</f>
        <v>-3.0121175157367119E-3</v>
      </c>
      <c r="AU2630" s="8">
        <f t="shared" ca="1" si="831"/>
        <v>9345.010155681719</v>
      </c>
      <c r="AV2630" s="7">
        <f ca="1">AU2630/MAX(AU$2:AU2630)-1</f>
        <v>-4.441795014981087E-2</v>
      </c>
      <c r="AW2630" s="3">
        <f t="shared" ca="1" si="814"/>
        <v>4.9835670707021329E-4</v>
      </c>
      <c r="AX2630" s="11" t="str">
        <f ca="1">IFERROR(IF(E2630&gt;MAX(OFFSET(C2630,-1,0,-参数!B$27,1)),"买",IF(E2630&lt;MIN(OFFSET(D2630,-1,0,-参数!B$26,1)),"卖",AX2629)),"卖")</f>
        <v>卖</v>
      </c>
      <c r="AY2630" s="12" t="str">
        <f ca="1">IF(AX2629="买",$E2630/$E2629-1-IF(AX2628="卖",参数!$B$3-IF(AX2630="卖",参数!$B$3+参数!$B$4,0)),"")</f>
        <v/>
      </c>
      <c r="AZ2630" s="10">
        <f t="shared" ca="1" si="832"/>
        <v>12330.011843284088</v>
      </c>
      <c r="BA2630" s="12">
        <f ca="1">AZ2630/MAX(AZ$2:AZ2630)-1</f>
        <v>-0.19006490777492413</v>
      </c>
    </row>
    <row r="2631" spans="1:53" x14ac:dyDescent="0.15">
      <c r="A2631" s="1">
        <v>42312</v>
      </c>
      <c r="B2631" s="6">
        <v>3477.16</v>
      </c>
      <c r="C2631" s="6">
        <v>3628.54</v>
      </c>
      <c r="D2631" s="6">
        <v>3477.16</v>
      </c>
      <c r="E2631" s="2">
        <v>3628.54</v>
      </c>
      <c r="F2631" s="3">
        <f>E2631/MAX(E$2:E2631)-1</f>
        <v>-0.38260736405090856</v>
      </c>
      <c r="G2631" s="2">
        <f ca="1">IFERROR(AVERAGE(OFFSET(E2631,0,0,-参数!B$2,1)),"")</f>
        <v>3471.3574999999996</v>
      </c>
      <c r="H2631" t="str">
        <f t="shared" ca="1" si="813"/>
        <v>买</v>
      </c>
      <c r="I2631" s="3" t="str">
        <f ca="1">IF(H2630="买",$E2631/$E2630-1-IF(H2629="卖",参数!$B$3-IF(H2631="卖",参数!$B$3+参数!$B$4,0)),"")</f>
        <v/>
      </c>
      <c r="J2631" s="2">
        <f t="shared" ca="1" si="824"/>
        <v>12736.418023631439</v>
      </c>
      <c r="K2631" s="3">
        <f ca="1">J2631/MAX(J$2:J2631)-1</f>
        <v>-0.18409069829409686</v>
      </c>
      <c r="L2631" s="8">
        <f>L2630*(参数!$B$6-1)/(参数!$B$6+1)+E2631*2/(参数!$B$6+1)</f>
        <v>3494.4593114211261</v>
      </c>
      <c r="M2631" s="8">
        <f>M2630*(参数!$B$7-1)/(参数!$B$7+1)+E2631*2/(参数!$B$7+1)</f>
        <v>3657.8003201876882</v>
      </c>
      <c r="N2631" s="8">
        <f t="shared" si="816"/>
        <v>-163.34100876656203</v>
      </c>
      <c r="O2631" s="8">
        <f>O2630*(参数!$B$8-1)/(参数!$B$8+1)+N2631*2/(参数!$B$8+1)</f>
        <v>-204.91208750494025</v>
      </c>
      <c r="P2631" s="9" t="str">
        <f t="shared" si="825"/>
        <v>卖</v>
      </c>
      <c r="Q2631" s="7" t="str">
        <f>IF(P2630="买",$E2631/$E2630-1-IF(P2629="卖",参数!$B$3-IF(P2631="卖",参数!$B$3+参数!$B$4,0)),"")</f>
        <v/>
      </c>
      <c r="R2631" s="8">
        <f t="shared" si="826"/>
        <v>9423.621357847851</v>
      </c>
      <c r="S2631" s="3">
        <f>R2631/MAX(R$2:R2631)-1</f>
        <v>-0.2974176978753208</v>
      </c>
      <c r="T2631" s="10">
        <f ca="1">IFERROR(AVERAGE(OFFSET(E2631,0,0,-参数!B$10,1)),"")</f>
        <v>3499.0829999999996</v>
      </c>
      <c r="U2631" s="10">
        <f ca="1">IFERROR(AVERAGE(OFFSET(E2631,0,0,-参数!B$11,1)),"")</f>
        <v>3188.4708395061734</v>
      </c>
      <c r="V2631" s="10">
        <f t="shared" ca="1" si="817"/>
        <v>310.6121604938262</v>
      </c>
      <c r="W2631" s="10">
        <f ca="1">IFERROR(AVERAGE(OFFSET(V2631,0,0,-参数!B$12,1)),"")</f>
        <v>253.09741863075104</v>
      </c>
      <c r="X2631" s="11" t="str">
        <f t="shared" ca="1" si="815"/>
        <v>买</v>
      </c>
      <c r="Y2631" s="12">
        <f ca="1">IF(X2630="买",$E2631/$E2630-1-IF(X2629="卖",参数!$B$3-IF(X2631="卖",参数!$B$3+参数!$B$4,0)),"")</f>
        <v>4.7049623574155541E-2</v>
      </c>
      <c r="Z2631" s="10">
        <f t="shared" ca="1" si="827"/>
        <v>13566.046049281329</v>
      </c>
      <c r="AA2631" s="3">
        <f ca="1">Z2631/MAX(Z$2:Z2631)-1</f>
        <v>-6.4332623206188932E-2</v>
      </c>
      <c r="AB2631" s="8">
        <f ca="1">IFERROR(AVERAGE(OFFSET(E2631,0,0,-参数!B$14,1)),"")</f>
        <v>3543.0550000000003</v>
      </c>
      <c r="AC2631" s="8">
        <f ca="1">IFERROR(AVERAGE(OFFSET(E2631,0,0,-参数!B$15,1)),"")</f>
        <v>3423.6117241379311</v>
      </c>
      <c r="AD2631" s="9" t="str">
        <f ca="1">IFERROR(IF(OR(AND(AB2631/AC2631-1&lt;参数!B$16,AB2631/AC2631-1&gt;参数!B$17),AB2631/AC2631-1&lt;参数!B$18),"买","卖"),"买")</f>
        <v>买</v>
      </c>
      <c r="AE2631" s="7">
        <f ca="1">IF(AD2630="买",$E2631/$E2630-1-IF(AD2629="卖",参数!$B$3-IF(AD2631="卖",参数!$B$3+参数!$B$4,0)),"")</f>
        <v>4.7049623574155541E-2</v>
      </c>
      <c r="AF2631" s="8">
        <f t="shared" ca="1" si="828"/>
        <v>15486.468927633297</v>
      </c>
      <c r="AG2631" s="3">
        <f ca="1">AF2631/MAX(AF$2:AF2631)-1</f>
        <v>0</v>
      </c>
      <c r="AH2631">
        <f t="shared" ca="1" si="818"/>
        <v>0</v>
      </c>
      <c r="AI2631">
        <f t="shared" si="819"/>
        <v>0</v>
      </c>
      <c r="AJ2631">
        <f t="shared" ca="1" si="820"/>
        <v>0</v>
      </c>
      <c r="AK2631">
        <f t="shared" ca="1" si="821"/>
        <v>0</v>
      </c>
      <c r="AL2631">
        <f t="shared" ca="1" si="822"/>
        <v>0</v>
      </c>
      <c r="AM2631">
        <f t="shared" ca="1" si="823"/>
        <v>0</v>
      </c>
      <c r="AO2631" s="9">
        <f t="shared" si="829"/>
        <v>163.05000000000018</v>
      </c>
      <c r="AP2631" s="15">
        <f ca="1">IFERROR(ABS(E2631-OFFSET(E2631,-参数!B$20,0,1,1))/SUM(OFFSET(AO2631,0,0,-参数!B$20,1)),0)</f>
        <v>0.10392315060272087</v>
      </c>
      <c r="AQ2631" s="16">
        <f ca="1">(参数!B$21+参数!B$22*'000300'!AP2631)^(参数!B$23)</f>
        <v>7.8285840331625639E-2</v>
      </c>
      <c r="AR2631" s="17">
        <f t="shared" ca="1" si="830"/>
        <v>3460.1046145033715</v>
      </c>
      <c r="AS2631" s="9" t="str">
        <f ca="1">IF(E2631+参数!B$24&gt;=AR2631,"买","卖")</f>
        <v>买</v>
      </c>
      <c r="AT2631" s="7">
        <f ca="1">IF(AS2630="买",$E2631/$E2630-1-IF(AS2629="卖",参数!$B$3-IF(AS2631="卖",参数!$B$3+参数!$B$4,0)),"")</f>
        <v>4.7049623574155541E-2</v>
      </c>
      <c r="AU2631" s="8">
        <f t="shared" ca="1" si="831"/>
        <v>9784.6893658032041</v>
      </c>
      <c r="AV2631" s="7">
        <f ca="1">AU2631/MAX(AU$2:AU2631)-1</f>
        <v>0</v>
      </c>
      <c r="AW2631" s="3">
        <f t="shared" ca="1" si="814"/>
        <v>4.1517425002455255E-3</v>
      </c>
      <c r="AX2631" s="11" t="str">
        <f ca="1">IFERROR(IF(E2631&gt;MAX(OFFSET(C2631,-1,0,-参数!B$27,1)),"买",IF(E2631&lt;MIN(OFFSET(D2631,-1,0,-参数!B$26,1)),"卖",AX2630)),"卖")</f>
        <v>卖</v>
      </c>
      <c r="AY2631" s="12" t="str">
        <f ca="1">IF(AX2630="买",$E2631/$E2630-1-IF(AX2629="卖",参数!$B$3-IF(AX2631="卖",参数!$B$3+参数!$B$4,0)),"")</f>
        <v/>
      </c>
      <c r="AZ2631" s="10">
        <f t="shared" ca="1" si="832"/>
        <v>12330.011843284088</v>
      </c>
      <c r="BA2631" s="12">
        <f ca="1">AZ2631/MAX(AZ$2:AZ2631)-1</f>
        <v>-0.19006490777492413</v>
      </c>
    </row>
    <row r="2632" spans="1:53" x14ac:dyDescent="0.15">
      <c r="A2632" s="1">
        <v>42313</v>
      </c>
      <c r="B2632" s="6">
        <v>3630.78</v>
      </c>
      <c r="C2632" s="6">
        <v>3781.41</v>
      </c>
      <c r="D2632" s="6">
        <v>3627.3</v>
      </c>
      <c r="E2632" s="2">
        <v>3705.97</v>
      </c>
      <c r="F2632" s="3">
        <f>E2632/MAX(E$2:E2632)-1</f>
        <v>-0.36943272306540531</v>
      </c>
      <c r="G2632" s="2">
        <f ca="1">IFERROR(AVERAGE(OFFSET(E2632,0,0,-参数!B$2,1)),"")</f>
        <v>3464.6005357142853</v>
      </c>
      <c r="H2632" t="str">
        <f t="shared" ca="1" si="813"/>
        <v>买</v>
      </c>
      <c r="I2632" s="3">
        <f ca="1">IF(H2631="买",$E2632/$E2631-1-IF(H2630="卖",参数!$B$3-IF(H2632="卖",参数!$B$3+参数!$B$4,0)),"")</f>
        <v>2.1089161205333301E-2</v>
      </c>
      <c r="J2632" s="2">
        <f t="shared" ca="1" si="824"/>
        <v>13005.018396510313</v>
      </c>
      <c r="K2632" s="3">
        <f ca="1">J2632/MAX(J$2:J2632)-1</f>
        <v>-0.16688385550149032</v>
      </c>
      <c r="L2632" s="8">
        <f>L2631*(参数!$B$6-1)/(参数!$B$6+1)+E2632*2/(参数!$B$6+1)</f>
        <v>3514.6031865238756</v>
      </c>
      <c r="M2632" s="8">
        <f>M2631*(参数!$B$7-1)/(参数!$B$7+1)+E2632*2/(参数!$B$7+1)</f>
        <v>3658.9610353638886</v>
      </c>
      <c r="N2632" s="8">
        <f t="shared" si="816"/>
        <v>-144.35784884001305</v>
      </c>
      <c r="O2632" s="8">
        <f>O2631*(参数!$B$8-1)/(参数!$B$8+1)+N2632*2/(参数!$B$8+1)</f>
        <v>-192.80123977195481</v>
      </c>
      <c r="P2632" s="9" t="str">
        <f t="shared" si="825"/>
        <v>卖</v>
      </c>
      <c r="Q2632" s="7" t="str">
        <f>IF(P2631="买",$E2632/$E2631-1-IF(P2630="卖",参数!$B$3-IF(P2632="卖",参数!$B$3+参数!$B$4,0)),"")</f>
        <v/>
      </c>
      <c r="R2632" s="8">
        <f t="shared" si="826"/>
        <v>9423.621357847851</v>
      </c>
      <c r="S2632" s="3">
        <f>R2632/MAX(R$2:R2632)-1</f>
        <v>-0.2974176978753208</v>
      </c>
      <c r="T2632" s="10">
        <f ca="1">IFERROR(AVERAGE(OFFSET(E2632,0,0,-参数!B$10,1)),"")</f>
        <v>3519.5574999999999</v>
      </c>
      <c r="U2632" s="10">
        <f ca="1">IFERROR(AVERAGE(OFFSET(E2632,0,0,-参数!B$11,1)),"")</f>
        <v>3192.4148148148156</v>
      </c>
      <c r="V2632" s="10">
        <f t="shared" ca="1" si="817"/>
        <v>327.14268518518429</v>
      </c>
      <c r="W2632" s="10">
        <f ca="1">IFERROR(AVERAGE(OFFSET(V2632,0,0,-参数!B$12,1)),"")</f>
        <v>264.68329405162643</v>
      </c>
      <c r="X2632" s="11" t="str">
        <f t="shared" ca="1" si="815"/>
        <v>买</v>
      </c>
      <c r="Y2632" s="12">
        <f ca="1">IF(X2631="买",$E2632/$E2631-1-IF(X2630="卖",参数!$B$3-IF(X2632="卖",参数!$B$3+参数!$B$4,0)),"")</f>
        <v>2.1339161205333301E-2</v>
      </c>
      <c r="Z2632" s="10">
        <f t="shared" ca="1" si="827"/>
        <v>13855.534092845919</v>
      </c>
      <c r="AA2632" s="3">
        <f ca="1">Z2632/MAX(Z$2:Z2632)-1</f>
        <v>-4.4366266218214379E-2</v>
      </c>
      <c r="AB2632" s="8">
        <f ca="1">IFERROR(AVERAGE(OFFSET(E2632,0,0,-参数!B$14,1)),"")</f>
        <v>3557.6437500000002</v>
      </c>
      <c r="AC2632" s="8">
        <f ca="1">IFERROR(AVERAGE(OFFSET(E2632,0,0,-参数!B$15,1)),"")</f>
        <v>3439.2910344827587</v>
      </c>
      <c r="AD2632" s="9" t="str">
        <f ca="1">IFERROR(IF(OR(AND(AB2632/AC2632-1&lt;参数!B$16,AB2632/AC2632-1&gt;参数!B$17),AB2632/AC2632-1&lt;参数!B$18),"买","卖"),"买")</f>
        <v>买</v>
      </c>
      <c r="AE2632" s="7">
        <f ca="1">IF(AD2631="买",$E2632/$E2631-1-IF(AD2630="卖",参数!$B$3-IF(AD2632="卖",参数!$B$3+参数!$B$4,0)),"")</f>
        <v>2.1339161205333301E-2</v>
      </c>
      <c r="AF2632" s="8">
        <f t="shared" ca="1" si="828"/>
        <v>15816.937184581449</v>
      </c>
      <c r="AG2632" s="3">
        <f ca="1">AF2632/MAX(AF$2:AF2632)-1</f>
        <v>0</v>
      </c>
      <c r="AH2632">
        <f t="shared" ca="1" si="818"/>
        <v>0</v>
      </c>
      <c r="AI2632">
        <f t="shared" si="819"/>
        <v>0</v>
      </c>
      <c r="AJ2632">
        <f t="shared" ca="1" si="820"/>
        <v>0</v>
      </c>
      <c r="AK2632">
        <f t="shared" ca="1" si="821"/>
        <v>0</v>
      </c>
      <c r="AL2632">
        <f t="shared" ca="1" si="822"/>
        <v>0</v>
      </c>
      <c r="AM2632">
        <f t="shared" ca="1" si="823"/>
        <v>0</v>
      </c>
      <c r="AO2632" s="9">
        <f t="shared" si="829"/>
        <v>77.429999999999836</v>
      </c>
      <c r="AP2632" s="15">
        <f ca="1">IFERROR(ABS(E2632-OFFSET(E2632,-参数!B$20,0,1,1))/SUM(OFFSET(AO2632,0,0,-参数!B$20,1)),0)</f>
        <v>8.9136359180472483E-2</v>
      </c>
      <c r="AQ2632" s="16">
        <f ca="1">(参数!B$21+参数!B$22*'000300'!AP2632)^(参数!B$23)</f>
        <v>6.4016586609155934E-2</v>
      </c>
      <c r="AR2632" s="17">
        <f t="shared" ca="1" si="830"/>
        <v>3475.8440772482099</v>
      </c>
      <c r="AS2632" s="9" t="str">
        <f ca="1">IF(E2632+参数!B$24&gt;=AR2632,"买","卖")</f>
        <v>买</v>
      </c>
      <c r="AT2632" s="7">
        <f ca="1">IF(AS2631="买",$E2632/$E2631-1-IF(AS2630="卖",参数!$B$3-IF(AS2632="卖",参数!$B$3+参数!$B$4,0)),"")</f>
        <v>2.1339161205333301E-2</v>
      </c>
      <c r="AU2632" s="8">
        <f t="shared" ca="1" si="831"/>
        <v>9993.4864295241896</v>
      </c>
      <c r="AV2632" s="7">
        <f ca="1">AU2632/MAX(AU$2:AU2632)-1</f>
        <v>0</v>
      </c>
      <c r="AW2632" s="3">
        <f t="shared" ca="1" si="814"/>
        <v>4.5488401358921848E-3</v>
      </c>
      <c r="AX2632" s="11" t="str">
        <f ca="1">IFERROR(IF(E2632&gt;MAX(OFFSET(C2632,-1,0,-参数!B$27,1)),"买",IF(E2632&lt;MIN(OFFSET(D2632,-1,0,-参数!B$26,1)),"卖",AX2631)),"卖")</f>
        <v>卖</v>
      </c>
      <c r="AY2632" s="12" t="str">
        <f ca="1">IF(AX2631="买",$E2632/$E2631-1-IF(AX2630="卖",参数!$B$3-IF(AX2632="卖",参数!$B$3+参数!$B$4,0)),"")</f>
        <v/>
      </c>
      <c r="AZ2632" s="10">
        <f t="shared" ca="1" si="832"/>
        <v>12330.011843284088</v>
      </c>
      <c r="BA2632" s="12">
        <f ca="1">AZ2632/MAX(AZ$2:AZ2632)-1</f>
        <v>-0.19006490777492413</v>
      </c>
    </row>
    <row r="2633" spans="1:53" x14ac:dyDescent="0.15">
      <c r="A2633" s="1">
        <v>42314</v>
      </c>
      <c r="B2633" s="6">
        <v>3698.34</v>
      </c>
      <c r="C2633" s="6">
        <v>3801.71</v>
      </c>
      <c r="D2633" s="6">
        <v>3694.66</v>
      </c>
      <c r="E2633" s="2">
        <v>3793.37</v>
      </c>
      <c r="F2633" s="3">
        <f>E2633/MAX(E$2:E2633)-1</f>
        <v>-0.35456169604573606</v>
      </c>
      <c r="G2633" s="2">
        <f ca="1">IFERROR(AVERAGE(OFFSET(E2633,0,0,-参数!B$2,1)),"")</f>
        <v>3459.7201785714283</v>
      </c>
      <c r="H2633" t="str">
        <f t="shared" ca="1" si="813"/>
        <v>买</v>
      </c>
      <c r="I2633" s="3">
        <f ca="1">IF(H2632="买",$E2633/$E2632-1-IF(H2631="卖",参数!$B$3-IF(H2633="卖",参数!$B$3+参数!$B$4,0)),"")</f>
        <v>2.3583569213998068E-2</v>
      </c>
      <c r="J2633" s="2">
        <f t="shared" ca="1" si="824"/>
        <v>13311.723147993733</v>
      </c>
      <c r="K2633" s="3">
        <f ca="1">J2633/MAX(J$2:J2633)-1</f>
        <v>-0.14723600324441044</v>
      </c>
      <c r="L2633" s="8">
        <f>L2632*(参数!$B$6-1)/(参数!$B$6+1)+E2633*2/(参数!$B$6+1)</f>
        <v>3541.1524068549352</v>
      </c>
      <c r="M2633" s="8">
        <f>M2632*(参数!$B$7-1)/(参数!$B$7+1)+E2633*2/(参数!$B$7+1)</f>
        <v>3662.1998055960839</v>
      </c>
      <c r="N2633" s="8">
        <f t="shared" si="816"/>
        <v>-121.04739874114875</v>
      </c>
      <c r="O2633" s="8">
        <f>O2632*(参数!$B$8-1)/(参数!$B$8+1)+N2633*2/(参数!$B$8+1)</f>
        <v>-178.45047156579358</v>
      </c>
      <c r="P2633" s="9" t="str">
        <f t="shared" si="825"/>
        <v>卖</v>
      </c>
      <c r="Q2633" s="7" t="str">
        <f>IF(P2632="买",$E2633/$E2632-1-IF(P2631="卖",参数!$B$3-IF(P2633="卖",参数!$B$3+参数!$B$4,0)),"")</f>
        <v/>
      </c>
      <c r="R2633" s="8">
        <f t="shared" si="826"/>
        <v>9423.621357847851</v>
      </c>
      <c r="S2633" s="3">
        <f>R2633/MAX(R$2:R2633)-1</f>
        <v>-0.2974176978753208</v>
      </c>
      <c r="T2633" s="10">
        <f ca="1">IFERROR(AVERAGE(OFFSET(E2633,0,0,-参数!B$10,1)),"")</f>
        <v>3542.22</v>
      </c>
      <c r="U2633" s="10">
        <f ca="1">IFERROR(AVERAGE(OFFSET(E2633,0,0,-参数!B$11,1)),"")</f>
        <v>3196.5610864197538</v>
      </c>
      <c r="V2633" s="10">
        <f t="shared" ca="1" si="817"/>
        <v>345.65891358024601</v>
      </c>
      <c r="W2633" s="10">
        <f ca="1">IFERROR(AVERAGE(OFFSET(V2633,0,0,-参数!B$12,1)),"")</f>
        <v>276.95226936026847</v>
      </c>
      <c r="X2633" s="11" t="str">
        <f t="shared" ca="1" si="815"/>
        <v>买</v>
      </c>
      <c r="Y2633" s="12">
        <f ca="1">IF(X2632="买",$E2633/$E2632-1-IF(X2631="卖",参数!$B$3-IF(X2633="卖",参数!$B$3+参数!$B$4,0)),"")</f>
        <v>2.3583569213998068E-2</v>
      </c>
      <c r="Z2633" s="10">
        <f t="shared" ca="1" si="827"/>
        <v>14182.297040121461</v>
      </c>
      <c r="AA2633" s="3">
        <f ca="1">Z2633/MAX(Z$2:Z2633)-1</f>
        <v>-2.1829011914340279E-2</v>
      </c>
      <c r="AB2633" s="8">
        <f ca="1">IFERROR(AVERAGE(OFFSET(E2633,0,0,-参数!B$14,1)),"")</f>
        <v>3582.7050000000004</v>
      </c>
      <c r="AC2633" s="8">
        <f ca="1">IFERROR(AVERAGE(OFFSET(E2633,0,0,-参数!B$15,1)),"")</f>
        <v>3456.0193103448273</v>
      </c>
      <c r="AD2633" s="9" t="str">
        <f ca="1">IFERROR(IF(OR(AND(AB2633/AC2633-1&lt;参数!B$16,AB2633/AC2633-1&gt;参数!B$17),AB2633/AC2633-1&lt;参数!B$18),"买","卖"),"买")</f>
        <v>买</v>
      </c>
      <c r="AE2633" s="7">
        <f ca="1">IF(AD2632="买",$E2633/$E2632-1-IF(AD2631="卖",参数!$B$3-IF(AD2633="卖",参数!$B$3+参数!$B$4,0)),"")</f>
        <v>2.3583569213998068E-2</v>
      </c>
      <c r="AF2633" s="8">
        <f t="shared" ca="1" si="828"/>
        <v>16189.957017427485</v>
      </c>
      <c r="AG2633" s="3">
        <f ca="1">AF2633/MAX(AF$2:AF2633)-1</f>
        <v>0</v>
      </c>
      <c r="AH2633">
        <f t="shared" ca="1" si="818"/>
        <v>0</v>
      </c>
      <c r="AI2633">
        <f t="shared" si="819"/>
        <v>0</v>
      </c>
      <c r="AJ2633">
        <f t="shared" ca="1" si="820"/>
        <v>0</v>
      </c>
      <c r="AK2633">
        <f t="shared" ca="1" si="821"/>
        <v>0</v>
      </c>
      <c r="AL2633">
        <f t="shared" ca="1" si="822"/>
        <v>0</v>
      </c>
      <c r="AM2633">
        <f t="shared" ca="1" si="823"/>
        <v>0</v>
      </c>
      <c r="AO2633" s="9">
        <f t="shared" si="829"/>
        <v>87.400000000000091</v>
      </c>
      <c r="AP2633" s="15">
        <f ca="1">IFERROR(ABS(E2633-OFFSET(E2633,-参数!B$20,0,1,1))/SUM(OFFSET(AO2633,0,0,-参数!B$20,1)),0)</f>
        <v>7.1903521466473774E-2</v>
      </c>
      <c r="AQ2633" s="16">
        <f ca="1">(参数!B$21+参数!B$22*'000300'!AP2633)^(参数!B$23)</f>
        <v>4.7386898215147195E-2</v>
      </c>
      <c r="AR2633" s="17">
        <f t="shared" ca="1" si="830"/>
        <v>3490.89064583032</v>
      </c>
      <c r="AS2633" s="9" t="str">
        <f ca="1">IF(E2633+参数!B$24&gt;=AR2633,"买","卖")</f>
        <v>买</v>
      </c>
      <c r="AT2633" s="7">
        <f ca="1">IF(AS2632="买",$E2633/$E2632-1-IF(AS2631="卖",参数!$B$3-IF(AS2633="卖",参数!$B$3+参数!$B$4,0)),"")</f>
        <v>2.3583569213998068E-2</v>
      </c>
      <c r="AU2633" s="8">
        <f t="shared" ca="1" si="831"/>
        <v>10229.168508424023</v>
      </c>
      <c r="AV2633" s="7">
        <f ca="1">AU2633/MAX(AU$2:AU2633)-1</f>
        <v>0</v>
      </c>
      <c r="AW2633" s="3">
        <f t="shared" ca="1" si="814"/>
        <v>4.3288963048142559E-3</v>
      </c>
      <c r="AX2633" s="11" t="str">
        <f ca="1">IFERROR(IF(E2633&gt;MAX(OFFSET(C2633,-1,0,-参数!B$27,1)),"买",IF(E2633&lt;MIN(OFFSET(D2633,-1,0,-参数!B$26,1)),"卖",AX2632)),"卖")</f>
        <v>卖</v>
      </c>
      <c r="AY2633" s="12" t="str">
        <f ca="1">IF(AX2632="买",$E2633/$E2632-1-IF(AX2631="卖",参数!$B$3-IF(AX2633="卖",参数!$B$3+参数!$B$4,0)),"")</f>
        <v/>
      </c>
      <c r="AZ2633" s="10">
        <f t="shared" ca="1" si="832"/>
        <v>12330.011843284088</v>
      </c>
      <c r="BA2633" s="12">
        <f ca="1">AZ2633/MAX(AZ$2:AZ2633)-1</f>
        <v>-0.19006490777492413</v>
      </c>
    </row>
    <row r="2634" spans="1:53" x14ac:dyDescent="0.15">
      <c r="A2634" s="1">
        <v>42317</v>
      </c>
      <c r="B2634" s="6">
        <v>3796.38</v>
      </c>
      <c r="C2634" s="6">
        <v>3891.77</v>
      </c>
      <c r="D2634" s="6">
        <v>3796.38</v>
      </c>
      <c r="E2634" s="2">
        <v>3840.35</v>
      </c>
      <c r="F2634" s="3">
        <f>E2634/MAX(E$2:E2634)-1</f>
        <v>-0.34656809365003738</v>
      </c>
      <c r="G2634" s="2">
        <f ca="1">IFERROR(AVERAGE(OFFSET(E2634,0,0,-参数!B$2,1)),"")</f>
        <v>3456.5812499999997</v>
      </c>
      <c r="H2634" t="str">
        <f t="shared" ca="1" si="813"/>
        <v>买</v>
      </c>
      <c r="I2634" s="3">
        <f ca="1">IF(H2633="买",$E2634/$E2633-1-IF(H2632="卖",参数!$B$3-IF(H2634="卖",参数!$B$3+参数!$B$4,0)),"")</f>
        <v>1.2384766052349283E-2</v>
      </c>
      <c r="J2634" s="2">
        <f t="shared" ca="1" si="824"/>
        <v>13476.585724935278</v>
      </c>
      <c r="K2634" s="3">
        <f ca="1">J2634/MAX(J$2:J2634)-1</f>
        <v>-0.13667472064672614</v>
      </c>
      <c r="L2634" s="8">
        <f>L2633*(参数!$B$6-1)/(参数!$B$6+1)+E2634*2/(参数!$B$6+1)</f>
        <v>3569.6474157258936</v>
      </c>
      <c r="M2634" s="8">
        <f>M2633*(参数!$B$7-1)/(参数!$B$7+1)+E2634*2/(参数!$B$7+1)</f>
        <v>3666.4925813648529</v>
      </c>
      <c r="N2634" s="8">
        <f t="shared" si="816"/>
        <v>-96.845165638959315</v>
      </c>
      <c r="O2634" s="8">
        <f>O2633*(参数!$B$8-1)/(参数!$B$8+1)+N2634*2/(参数!$B$8+1)</f>
        <v>-162.12941038042672</v>
      </c>
      <c r="P2634" s="9" t="str">
        <f t="shared" si="825"/>
        <v>卖</v>
      </c>
      <c r="Q2634" s="7" t="str">
        <f>IF(P2633="买",$E2634/$E2633-1-IF(P2632="卖",参数!$B$3-IF(P2634="卖",参数!$B$3+参数!$B$4,0)),"")</f>
        <v/>
      </c>
      <c r="R2634" s="8">
        <f t="shared" si="826"/>
        <v>9423.621357847851</v>
      </c>
      <c r="S2634" s="3">
        <f>R2634/MAX(R$2:R2634)-1</f>
        <v>-0.2974176978753208</v>
      </c>
      <c r="T2634" s="10">
        <f ca="1">IFERROR(AVERAGE(OFFSET(E2634,0,0,-参数!B$10,1)),"")</f>
        <v>3561.8530000000001</v>
      </c>
      <c r="U2634" s="10">
        <f ca="1">IFERROR(AVERAGE(OFFSET(E2634,0,0,-参数!B$11,1)),"")</f>
        <v>3200.7586666666671</v>
      </c>
      <c r="V2634" s="10">
        <f t="shared" ca="1" si="817"/>
        <v>361.094333333333</v>
      </c>
      <c r="W2634" s="10">
        <f ca="1">IFERROR(AVERAGE(OFFSET(V2634,0,0,-参数!B$12,1)),"")</f>
        <v>289.48606902356818</v>
      </c>
      <c r="X2634" s="11" t="str">
        <f t="shared" ca="1" si="815"/>
        <v>买</v>
      </c>
      <c r="Y2634" s="12">
        <f ca="1">IF(X2633="买",$E2634/$E2633-1-IF(X2632="卖",参数!$B$3-IF(X2634="卖",参数!$B$3+参数!$B$4,0)),"")</f>
        <v>1.2384766052349283E-2</v>
      </c>
      <c r="Z2634" s="10">
        <f t="shared" ca="1" si="827"/>
        <v>14357.941471048291</v>
      </c>
      <c r="AA2634" s="3">
        <f ca="1">Z2634/MAX(Z$2:Z2634)-1</f>
        <v>-9.7145930677040582E-3</v>
      </c>
      <c r="AB2634" s="8">
        <f ca="1">IFERROR(AVERAGE(OFFSET(E2634,0,0,-参数!B$14,1)),"")</f>
        <v>3622.1337499999995</v>
      </c>
      <c r="AC2634" s="8">
        <f ca="1">IFERROR(AVERAGE(OFFSET(E2634,0,0,-参数!B$15,1)),"")</f>
        <v>3473.3062068965514</v>
      </c>
      <c r="AD2634" s="9" t="str">
        <f ca="1">IFERROR(IF(OR(AND(AB2634/AC2634-1&lt;参数!B$16,AB2634/AC2634-1&gt;参数!B$17),AB2634/AC2634-1&lt;参数!B$18),"买","卖"),"买")</f>
        <v>买</v>
      </c>
      <c r="AE2634" s="7">
        <f ca="1">IF(AD2633="买",$E2634/$E2633-1-IF(AD2632="卖",参数!$B$3-IF(AD2634="卖",参数!$B$3+参数!$B$4,0)),"")</f>
        <v>1.2384766052349283E-2</v>
      </c>
      <c r="AF2634" s="8">
        <f t="shared" ca="1" si="828"/>
        <v>16390.465847485913</v>
      </c>
      <c r="AG2634" s="3">
        <f ca="1">AF2634/MAX(AF$2:AF2634)-1</f>
        <v>0</v>
      </c>
      <c r="AH2634">
        <f t="shared" ca="1" si="818"/>
        <v>0</v>
      </c>
      <c r="AI2634">
        <f t="shared" si="819"/>
        <v>0</v>
      </c>
      <c r="AJ2634">
        <f t="shared" ca="1" si="820"/>
        <v>0</v>
      </c>
      <c r="AK2634">
        <f t="shared" ca="1" si="821"/>
        <v>0</v>
      </c>
      <c r="AL2634">
        <f t="shared" ca="1" si="822"/>
        <v>0</v>
      </c>
      <c r="AM2634">
        <f t="shared" ca="1" si="823"/>
        <v>0</v>
      </c>
      <c r="AO2634" s="9">
        <f t="shared" si="829"/>
        <v>46.980000000000018</v>
      </c>
      <c r="AP2634" s="15">
        <f ca="1">IFERROR(ABS(E2634-OFFSET(E2634,-参数!B$20,0,1,1))/SUM(OFFSET(AO2634,0,0,-参数!B$20,1)),0)</f>
        <v>6.068424692039083E-2</v>
      </c>
      <c r="AQ2634" s="16">
        <f ca="1">(参数!B$21+参数!B$22*'000300'!AP2634)^(参数!B$23)</f>
        <v>3.6560298278177153E-2</v>
      </c>
      <c r="AR2634" s="17">
        <f t="shared" ca="1" si="830"/>
        <v>3503.6669840548625</v>
      </c>
      <c r="AS2634" s="9" t="str">
        <f ca="1">IF(E2634+参数!B$24&gt;=AR2634,"买","卖")</f>
        <v>买</v>
      </c>
      <c r="AT2634" s="7">
        <f ca="1">IF(AS2633="买",$E2634/$E2633-1-IF(AS2632="卖",参数!$B$3-IF(AS2634="卖",参数!$B$3+参数!$B$4,0)),"")</f>
        <v>1.2384766052349283E-2</v>
      </c>
      <c r="AU2634" s="8">
        <f t="shared" ca="1" si="831"/>
        <v>10355.854367310914</v>
      </c>
      <c r="AV2634" s="7">
        <f ca="1">AU2634/MAX(AU$2:AU2634)-1</f>
        <v>0</v>
      </c>
      <c r="AW2634" s="3">
        <f t="shared" ca="1" si="814"/>
        <v>3.6599078919310468E-3</v>
      </c>
      <c r="AX2634" s="11" t="str">
        <f ca="1">IFERROR(IF(E2634&gt;MAX(OFFSET(C2634,-1,0,-参数!B$27,1)),"买",IF(E2634&lt;MIN(OFFSET(D2634,-1,0,-参数!B$26,1)),"卖",AX2633)),"卖")</f>
        <v>卖</v>
      </c>
      <c r="AY2634" s="12" t="str">
        <f ca="1">IF(AX2633="买",$E2634/$E2633-1-IF(AX2632="卖",参数!$B$3-IF(AX2634="卖",参数!$B$3+参数!$B$4,0)),"")</f>
        <v/>
      </c>
      <c r="AZ2634" s="10">
        <f t="shared" ca="1" si="832"/>
        <v>12330.011843284088</v>
      </c>
      <c r="BA2634" s="12">
        <f ca="1">AZ2634/MAX(AZ$2:AZ2634)-1</f>
        <v>-0.19006490777492413</v>
      </c>
    </row>
    <row r="2635" spans="1:53" x14ac:dyDescent="0.15">
      <c r="A2635" s="1">
        <v>42318</v>
      </c>
      <c r="B2635" s="6">
        <v>3806.67</v>
      </c>
      <c r="C2635" s="6">
        <v>3876.49</v>
      </c>
      <c r="D2635" s="6">
        <v>3798.82</v>
      </c>
      <c r="E2635" s="2">
        <v>3833.24</v>
      </c>
      <c r="F2635" s="3">
        <f>E2635/MAX(E$2:E2635)-1</f>
        <v>-0.34777785339957801</v>
      </c>
      <c r="G2635" s="2">
        <f ca="1">IFERROR(AVERAGE(OFFSET(E2635,0,0,-参数!B$2,1)),"")</f>
        <v>3452.255892857142</v>
      </c>
      <c r="H2635" t="str">
        <f t="shared" ca="1" si="813"/>
        <v>买</v>
      </c>
      <c r="I2635" s="3">
        <f ca="1">IF(H2634="买",$E2635/$E2634-1-IF(H2633="卖",参数!$B$3-IF(H2635="卖",参数!$B$3+参数!$B$4,0)),"")</f>
        <v>-1.851393753173558E-3</v>
      </c>
      <c r="J2635" s="2">
        <f t="shared" ca="1" si="824"/>
        <v>13451.635258310025</v>
      </c>
      <c r="K2635" s="3">
        <f ca="1">J2635/MAX(J$2:J2635)-1</f>
        <v>-0.13827307567587754</v>
      </c>
      <c r="L2635" s="8">
        <f>L2634*(参数!$B$6-1)/(参数!$B$6+1)+E2635*2/(参数!$B$6+1)</f>
        <v>3594.7514713710466</v>
      </c>
      <c r="M2635" s="8">
        <f>M2634*(参数!$B$7-1)/(参数!$B$7+1)+E2635*2/(参数!$B$7+1)</f>
        <v>3670.510591452447</v>
      </c>
      <c r="N2635" s="8">
        <f t="shared" si="816"/>
        <v>-75.759120081400397</v>
      </c>
      <c r="O2635" s="8">
        <f>O2634*(参数!$B$8-1)/(参数!$B$8+1)+N2635*2/(参数!$B$8+1)</f>
        <v>-144.85535232062145</v>
      </c>
      <c r="P2635" s="9" t="str">
        <f t="shared" si="825"/>
        <v>卖</v>
      </c>
      <c r="Q2635" s="7" t="str">
        <f>IF(P2634="买",$E2635/$E2634-1-IF(P2633="卖",参数!$B$3-IF(P2635="卖",参数!$B$3+参数!$B$4,0)),"")</f>
        <v/>
      </c>
      <c r="R2635" s="8">
        <f t="shared" si="826"/>
        <v>9423.621357847851</v>
      </c>
      <c r="S2635" s="3">
        <f>R2635/MAX(R$2:R2635)-1</f>
        <v>-0.2974176978753208</v>
      </c>
      <c r="T2635" s="10">
        <f ca="1">IFERROR(AVERAGE(OFFSET(E2635,0,0,-参数!B$10,1)),"")</f>
        <v>3581.2630000000004</v>
      </c>
      <c r="U2635" s="10">
        <f ca="1">IFERROR(AVERAGE(OFFSET(E2635,0,0,-参数!B$11,1)),"")</f>
        <v>3204.981876543211</v>
      </c>
      <c r="V2635" s="10">
        <f t="shared" ca="1" si="817"/>
        <v>376.28112345678937</v>
      </c>
      <c r="W2635" s="10">
        <f ca="1">IFERROR(AVERAGE(OFFSET(V2635,0,0,-参数!B$12,1)),"")</f>
        <v>302.44531144781064</v>
      </c>
      <c r="X2635" s="11" t="str">
        <f t="shared" ca="1" si="815"/>
        <v>买</v>
      </c>
      <c r="Y2635" s="12">
        <f ca="1">IF(X2634="买",$E2635/$E2634-1-IF(X2633="卖",参数!$B$3-IF(X2635="卖",参数!$B$3+参数!$B$4,0)),"")</f>
        <v>-1.851393753173558E-3</v>
      </c>
      <c r="Z2635" s="10">
        <f t="shared" ca="1" si="827"/>
        <v>14331.35926790036</v>
      </c>
      <c r="AA2635" s="3">
        <f ca="1">Z2635/MAX(Z$2:Z2635)-1</f>
        <v>-1.1548001283957499E-2</v>
      </c>
      <c r="AB2635" s="8">
        <f ca="1">IFERROR(AVERAGE(OFFSET(E2635,0,0,-参数!B$14,1)),"")</f>
        <v>3659.625</v>
      </c>
      <c r="AC2635" s="8">
        <f ca="1">IFERROR(AVERAGE(OFFSET(E2635,0,0,-参数!B$15,1)),"")</f>
        <v>3492.9686206896549</v>
      </c>
      <c r="AD2635" s="9" t="str">
        <f ca="1">IFERROR(IF(OR(AND(AB2635/AC2635-1&lt;参数!B$16,AB2635/AC2635-1&gt;参数!B$17),AB2635/AC2635-1&lt;参数!B$18),"买","卖"),"买")</f>
        <v>买</v>
      </c>
      <c r="AE2635" s="7">
        <f ca="1">IF(AD2634="买",$E2635/$E2634-1-IF(AD2633="卖",参数!$B$3-IF(AD2635="卖",参数!$B$3+参数!$B$4,0)),"")</f>
        <v>-1.851393753173558E-3</v>
      </c>
      <c r="AF2635" s="8">
        <f t="shared" ca="1" si="828"/>
        <v>16360.120641404274</v>
      </c>
      <c r="AG2635" s="3">
        <f ca="1">AF2635/MAX(AF$2:AF2635)-1</f>
        <v>-1.851393753173558E-3</v>
      </c>
      <c r="AH2635">
        <f t="shared" ca="1" si="818"/>
        <v>0</v>
      </c>
      <c r="AI2635">
        <f t="shared" si="819"/>
        <v>0</v>
      </c>
      <c r="AJ2635">
        <f t="shared" ca="1" si="820"/>
        <v>0</v>
      </c>
      <c r="AK2635">
        <f t="shared" ca="1" si="821"/>
        <v>0</v>
      </c>
      <c r="AL2635">
        <f t="shared" ca="1" si="822"/>
        <v>0</v>
      </c>
      <c r="AM2635">
        <f t="shared" ca="1" si="823"/>
        <v>0</v>
      </c>
      <c r="AO2635" s="9">
        <f t="shared" si="829"/>
        <v>7.1100000000001273</v>
      </c>
      <c r="AP2635" s="15">
        <f ca="1">IFERROR(ABS(E2635-OFFSET(E2635,-参数!B$20,0,1,1))/SUM(OFFSET(AO2635,0,0,-参数!B$20,1)),0)</f>
        <v>8.1332816526395249E-2</v>
      </c>
      <c r="AQ2635" s="16">
        <f ca="1">(参数!B$21+参数!B$22*'000300'!AP2635)^(参数!B$23)</f>
        <v>5.648616794797142E-2</v>
      </c>
      <c r="AR2635" s="17">
        <f t="shared" ca="1" si="830"/>
        <v>3522.2833007846589</v>
      </c>
      <c r="AS2635" s="9" t="str">
        <f ca="1">IF(E2635+参数!B$24&gt;=AR2635,"买","卖")</f>
        <v>买</v>
      </c>
      <c r="AT2635" s="7">
        <f ca="1">IF(AS2634="买",$E2635/$E2634-1-IF(AS2633="卖",参数!$B$3-IF(AS2635="卖",参数!$B$3+参数!$B$4,0)),"")</f>
        <v>-1.851393753173558E-3</v>
      </c>
      <c r="AU2635" s="8">
        <f t="shared" ca="1" si="831"/>
        <v>10336.6816032265</v>
      </c>
      <c r="AV2635" s="7">
        <f ca="1">AU2635/MAX(AU$2:AU2635)-1</f>
        <v>-1.851393753173558E-3</v>
      </c>
      <c r="AW2635" s="3">
        <f t="shared" ca="1" si="814"/>
        <v>5.3133807563672253E-3</v>
      </c>
      <c r="AX2635" s="11" t="str">
        <f ca="1">IFERROR(IF(E2635&gt;MAX(OFFSET(C2635,-1,0,-参数!B$27,1)),"买",IF(E2635&lt;MIN(OFFSET(D2635,-1,0,-参数!B$26,1)),"卖",AX2634)),"卖")</f>
        <v>卖</v>
      </c>
      <c r="AY2635" s="12" t="str">
        <f ca="1">IF(AX2634="买",$E2635/$E2634-1-IF(AX2633="卖",参数!$B$3-IF(AX2635="卖",参数!$B$3+参数!$B$4,0)),"")</f>
        <v/>
      </c>
      <c r="AZ2635" s="10">
        <f t="shared" ca="1" si="832"/>
        <v>12330.011843284088</v>
      </c>
      <c r="BA2635" s="12">
        <f ca="1">AZ2635/MAX(AZ$2:AZ2635)-1</f>
        <v>-0.19006490777492413</v>
      </c>
    </row>
    <row r="2636" spans="1:53" x14ac:dyDescent="0.15">
      <c r="A2636" s="1">
        <v>42319</v>
      </c>
      <c r="B2636" s="6">
        <v>3828.45</v>
      </c>
      <c r="C2636" s="6">
        <v>3843.11</v>
      </c>
      <c r="D2636" s="6">
        <v>3781.41</v>
      </c>
      <c r="E2636" s="2">
        <v>3833.65</v>
      </c>
      <c r="F2636" s="3">
        <f>E2636/MAX(E$2:E2636)-1</f>
        <v>-0.34770809228884503</v>
      </c>
      <c r="G2636" s="2">
        <f ca="1">IFERROR(AVERAGE(OFFSET(E2636,0,0,-参数!B$2,1)),"")</f>
        <v>3447.9721428571424</v>
      </c>
      <c r="H2636" t="str">
        <f t="shared" ref="H2636:H2699" ca="1" si="833">IF(E2636&gt;G2636,"买","卖")</f>
        <v>买</v>
      </c>
      <c r="I2636" s="3">
        <f ca="1">IF(H2635="买",$E2636/$E2635-1-IF(H2634="卖",参数!$B$3-IF(H2636="卖",参数!$B$3+参数!$B$4,0)),"")</f>
        <v>1.0695912596148105E-4</v>
      </c>
      <c r="J2636" s="2">
        <f t="shared" ca="1" si="824"/>
        <v>13453.074033460007</v>
      </c>
      <c r="K2636" s="3">
        <f ca="1">J2636/MAX(J$2:J2636)-1</f>
        <v>-0.13818090611723433</v>
      </c>
      <c r="L2636" s="8">
        <f>L2635*(参数!$B$6-1)/(参数!$B$6+1)+E2636*2/(参数!$B$6+1)</f>
        <v>3617.5037121928517</v>
      </c>
      <c r="M2636" s="8">
        <f>M2635*(参数!$B$7-1)/(参数!$B$7+1)+E2636*2/(参数!$B$7+1)</f>
        <v>3674.44166153793</v>
      </c>
      <c r="N2636" s="8">
        <f t="shared" si="816"/>
        <v>-56.937949345078323</v>
      </c>
      <c r="O2636" s="8">
        <f>O2635*(参数!$B$8-1)/(参数!$B$8+1)+N2636*2/(参数!$B$8+1)</f>
        <v>-127.27187172551282</v>
      </c>
      <c r="P2636" s="9" t="str">
        <f t="shared" si="825"/>
        <v>卖</v>
      </c>
      <c r="Q2636" s="7" t="str">
        <f>IF(P2635="买",$E2636/$E2635-1-IF(P2634="卖",参数!$B$3-IF(P2636="卖",参数!$B$3+参数!$B$4,0)),"")</f>
        <v/>
      </c>
      <c r="R2636" s="8">
        <f t="shared" si="826"/>
        <v>9423.621357847851</v>
      </c>
      <c r="S2636" s="3">
        <f>R2636/MAX(R$2:R2636)-1</f>
        <v>-0.2974176978753208</v>
      </c>
      <c r="T2636" s="10">
        <f ca="1">IFERROR(AVERAGE(OFFSET(E2636,0,0,-参数!B$10,1)),"")</f>
        <v>3602.6400000000003</v>
      </c>
      <c r="U2636" s="10">
        <f ca="1">IFERROR(AVERAGE(OFFSET(E2636,0,0,-参数!B$11,1)),"")</f>
        <v>3209.1562222222233</v>
      </c>
      <c r="V2636" s="10">
        <f t="shared" ca="1" si="817"/>
        <v>393.48377777777705</v>
      </c>
      <c r="W2636" s="10">
        <f ca="1">IFERROR(AVERAGE(OFFSET(V2636,0,0,-参数!B$12,1)),"")</f>
        <v>316.13194388327651</v>
      </c>
      <c r="X2636" s="11" t="str">
        <f t="shared" ca="1" si="815"/>
        <v>买</v>
      </c>
      <c r="Y2636" s="12">
        <f ca="1">IF(X2635="买",$E2636/$E2635-1-IF(X2634="卖",参数!$B$3-IF(X2636="卖",参数!$B$3+参数!$B$4,0)),"")</f>
        <v>1.0695912596148105E-4</v>
      </c>
      <c r="Z2636" s="10">
        <f t="shared" ca="1" si="827"/>
        <v>14332.892137561494</v>
      </c>
      <c r="AA2636" s="3">
        <f ca="1">Z2636/MAX(Z$2:Z2636)-1</f>
        <v>-1.1442277322119998E-2</v>
      </c>
      <c r="AB2636" s="8">
        <f ca="1">IFERROR(AVERAGE(OFFSET(E2636,0,0,-参数!B$14,1)),"")</f>
        <v>3697.07125</v>
      </c>
      <c r="AC2636" s="8">
        <f ca="1">IFERROR(AVERAGE(OFFSET(E2636,0,0,-参数!B$15,1)),"")</f>
        <v>3511.8875862068967</v>
      </c>
      <c r="AD2636" s="9" t="str">
        <f ca="1">IFERROR(IF(OR(AND(AB2636/AC2636-1&lt;参数!B$16,AB2636/AC2636-1&gt;参数!B$17),AB2636/AC2636-1&lt;参数!B$18),"买","卖"),"买")</f>
        <v>买</v>
      </c>
      <c r="AE2636" s="7">
        <f ca="1">IF(AD2635="买",$E2636/$E2635-1-IF(AD2634="卖",参数!$B$3-IF(AD2636="卖",参数!$B$3+参数!$B$4,0)),"")</f>
        <v>1.0695912596148105E-4</v>
      </c>
      <c r="AF2636" s="8">
        <f t="shared" ca="1" si="828"/>
        <v>16361.870505608702</v>
      </c>
      <c r="AG2636" s="3">
        <f ca="1">AF2636/MAX(AF$2:AF2636)-1</f>
        <v>-1.7446326506697085E-3</v>
      </c>
      <c r="AH2636">
        <f t="shared" ca="1" si="818"/>
        <v>0</v>
      </c>
      <c r="AI2636">
        <f t="shared" si="819"/>
        <v>0</v>
      </c>
      <c r="AJ2636">
        <f t="shared" ca="1" si="820"/>
        <v>0</v>
      </c>
      <c r="AK2636">
        <f t="shared" ca="1" si="821"/>
        <v>0</v>
      </c>
      <c r="AL2636">
        <f t="shared" ca="1" si="822"/>
        <v>0</v>
      </c>
      <c r="AM2636">
        <f t="shared" ca="1" si="823"/>
        <v>0</v>
      </c>
      <c r="AO2636" s="9">
        <f t="shared" si="829"/>
        <v>0.41000000000030923</v>
      </c>
      <c r="AP2636" s="15">
        <f ca="1">IFERROR(ABS(E2636-OFFSET(E2636,-参数!B$20,0,1,1))/SUM(OFFSET(AO2636,0,0,-参数!B$20,1)),0)</f>
        <v>6.7713840200633535E-2</v>
      </c>
      <c r="AQ2636" s="16">
        <f ca="1">(参数!B$21+参数!B$22*'000300'!AP2636)^(参数!B$23)</f>
        <v>4.3343855793611365E-2</v>
      </c>
      <c r="AR2636" s="17">
        <f t="shared" ca="1" si="830"/>
        <v>3535.7791340943818</v>
      </c>
      <c r="AS2636" s="9" t="str">
        <f ca="1">IF(E2636+参数!B$24&gt;=AR2636,"买","卖")</f>
        <v>买</v>
      </c>
      <c r="AT2636" s="7">
        <f ca="1">IF(AS2635="买",$E2636/$E2635-1-IF(AS2634="卖",参数!$B$3-IF(AS2636="卖",参数!$B$3+参数!$B$4,0)),"")</f>
        <v>1.0695912596148105E-4</v>
      </c>
      <c r="AU2636" s="8">
        <f t="shared" ca="1" si="831"/>
        <v>10337.787205656123</v>
      </c>
      <c r="AV2636" s="7">
        <f ca="1">AU2636/MAX(AU$2:AU2636)-1</f>
        <v>-1.7446326506697085E-3</v>
      </c>
      <c r="AW2636" s="3">
        <f t="shared" ca="1" si="814"/>
        <v>3.8315581562438084E-3</v>
      </c>
      <c r="AX2636" s="11" t="str">
        <f ca="1">IFERROR(IF(E2636&gt;MAX(OFFSET(C2636,-1,0,-参数!B$27,1)),"买",IF(E2636&lt;MIN(OFFSET(D2636,-1,0,-参数!B$26,1)),"卖",AX2635)),"卖")</f>
        <v>卖</v>
      </c>
      <c r="AY2636" s="12" t="str">
        <f ca="1">IF(AX2635="买",$E2636/$E2635-1-IF(AX2634="卖",参数!$B$3-IF(AX2636="卖",参数!$B$3+参数!$B$4,0)),"")</f>
        <v/>
      </c>
      <c r="AZ2636" s="10">
        <f t="shared" ca="1" si="832"/>
        <v>12330.011843284088</v>
      </c>
      <c r="BA2636" s="12">
        <f ca="1">AZ2636/MAX(AZ$2:AZ2636)-1</f>
        <v>-0.19006490777492413</v>
      </c>
    </row>
    <row r="2637" spans="1:53" x14ac:dyDescent="0.15">
      <c r="A2637" s="1">
        <v>42320</v>
      </c>
      <c r="B2637" s="6">
        <v>3841.74</v>
      </c>
      <c r="C2637" s="6">
        <v>3843.9</v>
      </c>
      <c r="D2637" s="6">
        <v>3771.27</v>
      </c>
      <c r="E2637" s="2">
        <v>3795.32</v>
      </c>
      <c r="F2637" s="3">
        <f>E2637/MAX(E$2:E2637)-1</f>
        <v>-0.35422990539712784</v>
      </c>
      <c r="G2637" s="2">
        <f ca="1">IFERROR(AVERAGE(OFFSET(E2637,0,0,-参数!B$2,1)),"")</f>
        <v>3442.9266071428569</v>
      </c>
      <c r="H2637" t="str">
        <f t="shared" ca="1" si="833"/>
        <v>买</v>
      </c>
      <c r="I2637" s="3">
        <f ca="1">IF(H2636="买",$E2637/$E2636-1-IF(H2635="卖",参数!$B$3-IF(H2637="卖",参数!$B$3+参数!$B$4,0)),"")</f>
        <v>-9.9983044878900751E-3</v>
      </c>
      <c r="J2637" s="2">
        <f t="shared" ca="1" si="824"/>
        <v>13318.566102975346</v>
      </c>
      <c r="K2637" s="3">
        <f ca="1">J2637/MAX(J$2:J2637)-1</f>
        <v>-0.14679763583135175</v>
      </c>
      <c r="L2637" s="8">
        <f>L2636*(参数!$B$6-1)/(参数!$B$6+1)+E2637*2/(参数!$B$6+1)</f>
        <v>3634.4385967459139</v>
      </c>
      <c r="M2637" s="8">
        <f>M2636*(参数!$B$7-1)/(参数!$B$7+1)+E2637*2/(参数!$B$7+1)</f>
        <v>3677.3543925852091</v>
      </c>
      <c r="N2637" s="8">
        <f t="shared" si="816"/>
        <v>-42.915795839295242</v>
      </c>
      <c r="O2637" s="8">
        <f>O2636*(参数!$B$8-1)/(参数!$B$8+1)+N2637*2/(参数!$B$8+1)</f>
        <v>-110.40065654826931</v>
      </c>
      <c r="P2637" s="9" t="str">
        <f t="shared" si="825"/>
        <v>卖</v>
      </c>
      <c r="Q2637" s="7" t="str">
        <f>IF(P2636="买",$E2637/$E2636-1-IF(P2635="卖",参数!$B$3-IF(P2637="卖",参数!$B$3+参数!$B$4,0)),"")</f>
        <v/>
      </c>
      <c r="R2637" s="8">
        <f t="shared" si="826"/>
        <v>9423.621357847851</v>
      </c>
      <c r="S2637" s="3">
        <f>R2637/MAX(R$2:R2637)-1</f>
        <v>-0.2974176978753208</v>
      </c>
      <c r="T2637" s="10">
        <f ca="1">IFERROR(AVERAGE(OFFSET(E2637,0,0,-参数!B$10,1)),"")</f>
        <v>3618.0655000000006</v>
      </c>
      <c r="U2637" s="10">
        <f ca="1">IFERROR(AVERAGE(OFFSET(E2637,0,0,-参数!B$11,1)),"")</f>
        <v>3213.248049382717</v>
      </c>
      <c r="V2637" s="10">
        <f t="shared" ca="1" si="817"/>
        <v>404.81745061728361</v>
      </c>
      <c r="W2637" s="10">
        <f ca="1">IFERROR(AVERAGE(OFFSET(V2637,0,0,-参数!B$12,1)),"")</f>
        <v>329.95806341189609</v>
      </c>
      <c r="X2637" s="11" t="str">
        <f t="shared" ca="1" si="815"/>
        <v>买</v>
      </c>
      <c r="Y2637" s="12">
        <f ca="1">IF(X2636="买",$E2637/$E2636-1-IF(X2635="卖",参数!$B$3-IF(X2637="卖",参数!$B$3+参数!$B$4,0)),"")</f>
        <v>-9.9983044878900751E-3</v>
      </c>
      <c r="Z2637" s="10">
        <f t="shared" ca="1" si="827"/>
        <v>14189.587517778069</v>
      </c>
      <c r="AA2637" s="3">
        <f ca="1">Z2637/MAX(Z$2:Z2637)-1</f>
        <v>-2.1326178437308552E-2</v>
      </c>
      <c r="AB2637" s="8">
        <f ca="1">IFERROR(AVERAGE(OFFSET(E2637,0,0,-参数!B$14,1)),"")</f>
        <v>3736.99125</v>
      </c>
      <c r="AC2637" s="8">
        <f ca="1">IFERROR(AVERAGE(OFFSET(E2637,0,0,-参数!B$15,1)),"")</f>
        <v>3531.3141379310346</v>
      </c>
      <c r="AD2637" s="9" t="str">
        <f ca="1">IFERROR(IF(OR(AND(AB2637/AC2637-1&lt;参数!B$16,AB2637/AC2637-1&gt;参数!B$17),AB2637/AC2637-1&lt;参数!B$18),"买","卖"),"买")</f>
        <v>买</v>
      </c>
      <c r="AE2637" s="7">
        <f ca="1">IF(AD2636="买",$E2637/$E2636-1-IF(AD2635="卖",参数!$B$3-IF(AD2637="卖",参数!$B$3+参数!$B$4,0)),"")</f>
        <v>-9.9983044878900751E-3</v>
      </c>
      <c r="AF2637" s="8">
        <f t="shared" ca="1" si="828"/>
        <v>16198.279542302198</v>
      </c>
      <c r="AG2637" s="3">
        <f ca="1">AF2637/MAX(AF$2:AF2637)-1</f>
        <v>-1.1725493770098905E-2</v>
      </c>
      <c r="AH2637">
        <f t="shared" ca="1" si="818"/>
        <v>0</v>
      </c>
      <c r="AI2637">
        <f t="shared" si="819"/>
        <v>0</v>
      </c>
      <c r="AJ2637">
        <f t="shared" ca="1" si="820"/>
        <v>0</v>
      </c>
      <c r="AK2637">
        <f t="shared" ca="1" si="821"/>
        <v>0</v>
      </c>
      <c r="AL2637">
        <f t="shared" ca="1" si="822"/>
        <v>0</v>
      </c>
      <c r="AM2637">
        <f t="shared" ca="1" si="823"/>
        <v>0</v>
      </c>
      <c r="AO2637" s="9">
        <f t="shared" si="829"/>
        <v>38.329999999999927</v>
      </c>
      <c r="AP2637" s="15">
        <f ca="1">IFERROR(ABS(E2637-OFFSET(E2637,-参数!B$20,0,1,1))/SUM(OFFSET(AO2637,0,0,-参数!B$20,1)),0)</f>
        <v>4.9380372303960036E-3</v>
      </c>
      <c r="AQ2637" s="16">
        <f ca="1">(参数!B$21+参数!B$22*'000300'!AP2637)^(参数!B$23)</f>
        <v>-1.7234794072667856E-2</v>
      </c>
      <c r="AR2637" s="17">
        <f t="shared" ca="1" si="830"/>
        <v>3531.3060007170561</v>
      </c>
      <c r="AS2637" s="9" t="str">
        <f ca="1">IF(E2637+参数!B$24&gt;=AR2637,"买","卖")</f>
        <v>买</v>
      </c>
      <c r="AT2637" s="7">
        <f ca="1">IF(AS2636="买",$E2637/$E2636-1-IF(AS2635="卖",参数!$B$3-IF(AS2637="卖",参数!$B$3+参数!$B$4,0)),"")</f>
        <v>-9.9983044878900751E-3</v>
      </c>
      <c r="AU2637" s="8">
        <f t="shared" ca="1" si="831"/>
        <v>10234.426861442958</v>
      </c>
      <c r="AV2637" s="7">
        <f ca="1">AU2637/MAX(AU$2:AU2637)-1</f>
        <v>-1.1725493770098905E-2</v>
      </c>
      <c r="AW2637" s="3">
        <f t="shared" ca="1" si="814"/>
        <v>-1.2651054287279306E-3</v>
      </c>
      <c r="AX2637" s="11" t="str">
        <f ca="1">IFERROR(IF(E2637&gt;MAX(OFFSET(C2637,-1,0,-参数!B$27,1)),"买",IF(E2637&lt;MIN(OFFSET(D2637,-1,0,-参数!B$26,1)),"卖",AX2636)),"卖")</f>
        <v>卖</v>
      </c>
      <c r="AY2637" s="12" t="str">
        <f ca="1">IF(AX2636="买",$E2637/$E2636-1-IF(AX2635="卖",参数!$B$3-IF(AX2637="卖",参数!$B$3+参数!$B$4,0)),"")</f>
        <v/>
      </c>
      <c r="AZ2637" s="10">
        <f t="shared" ca="1" si="832"/>
        <v>12330.011843284088</v>
      </c>
      <c r="BA2637" s="12">
        <f ca="1">AZ2637/MAX(AZ$2:AZ2637)-1</f>
        <v>-0.19006490777492413</v>
      </c>
    </row>
    <row r="2638" spans="1:53" x14ac:dyDescent="0.15">
      <c r="A2638" s="1">
        <v>42321</v>
      </c>
      <c r="B2638" s="6">
        <v>3756.2</v>
      </c>
      <c r="C2638" s="6">
        <v>3793.71</v>
      </c>
      <c r="D2638" s="6">
        <v>3727.58</v>
      </c>
      <c r="E2638" s="2">
        <v>3746.24</v>
      </c>
      <c r="F2638" s="3">
        <f>E2638/MAX(E$2:E2638)-1</f>
        <v>-0.36258082079901999</v>
      </c>
      <c r="G2638" s="2">
        <f ca="1">IFERROR(AVERAGE(OFFSET(E2638,0,0,-参数!B$2,1)),"")</f>
        <v>3441.5128571428568</v>
      </c>
      <c r="H2638" t="str">
        <f t="shared" ca="1" si="833"/>
        <v>买</v>
      </c>
      <c r="I2638" s="3">
        <f ca="1">IF(H2637="买",$E2638/$E2637-1-IF(H2636="卖",参数!$B$3-IF(H2638="卖",参数!$B$3+参数!$B$4,0)),"")</f>
        <v>-1.2931715902743446E-2</v>
      </c>
      <c r="J2638" s="2">
        <f t="shared" ca="1" si="824"/>
        <v>13146.334189899761</v>
      </c>
      <c r="K2638" s="3">
        <f ca="1">J2638/MAX(J$2:J2638)-1</f>
        <v>-0.15783100641232972</v>
      </c>
      <c r="L2638" s="8">
        <f>L2637*(参数!$B$6-1)/(参数!$B$6+1)+E2638*2/(参数!$B$6+1)</f>
        <v>3645.0863494367795</v>
      </c>
      <c r="M2638" s="8">
        <f>M2637*(参数!$B$7-1)/(参数!$B$7+1)+E2638*2/(参数!$B$7+1)</f>
        <v>3679.0142867397817</v>
      </c>
      <c r="N2638" s="8">
        <f t="shared" si="816"/>
        <v>-33.927937303002182</v>
      </c>
      <c r="O2638" s="8">
        <f>O2637*(参数!$B$8-1)/(参数!$B$8+1)+N2638*2/(参数!$B$8+1)</f>
        <v>-95.106112699215885</v>
      </c>
      <c r="P2638" s="9" t="str">
        <f t="shared" si="825"/>
        <v>卖</v>
      </c>
      <c r="Q2638" s="7" t="str">
        <f>IF(P2637="买",$E2638/$E2637-1-IF(P2636="卖",参数!$B$3-IF(P2638="卖",参数!$B$3+参数!$B$4,0)),"")</f>
        <v/>
      </c>
      <c r="R2638" s="8">
        <f t="shared" si="826"/>
        <v>9423.621357847851</v>
      </c>
      <c r="S2638" s="3">
        <f>R2638/MAX(R$2:R2638)-1</f>
        <v>-0.2974176978753208</v>
      </c>
      <c r="T2638" s="10">
        <f ca="1">IFERROR(AVERAGE(OFFSET(E2638,0,0,-参数!B$10,1)),"")</f>
        <v>3628.6740000000004</v>
      </c>
      <c r="U2638" s="10">
        <f ca="1">IFERROR(AVERAGE(OFFSET(E2638,0,0,-参数!B$11,1)),"")</f>
        <v>3217.261308641976</v>
      </c>
      <c r="V2638" s="10">
        <f t="shared" ca="1" si="817"/>
        <v>411.4126913580244</v>
      </c>
      <c r="W2638" s="10">
        <f ca="1">IFERROR(AVERAGE(OFFSET(V2638,0,0,-参数!B$12,1)),"")</f>
        <v>343.55788327721598</v>
      </c>
      <c r="X2638" s="11" t="str">
        <f t="shared" ca="1" si="815"/>
        <v>买</v>
      </c>
      <c r="Y2638" s="12">
        <f ca="1">IF(X2637="买",$E2638/$E2637-1-IF(X2636="卖",参数!$B$3-IF(X2638="卖",参数!$B$3+参数!$B$4,0)),"")</f>
        <v>-1.2931715902743446E-2</v>
      </c>
      <c r="Z2638" s="10">
        <f t="shared" ca="1" si="827"/>
        <v>14006.091803221048</v>
      </c>
      <c r="AA2638" s="3">
        <f ca="1">Z2638/MAX(Z$2:Z2638)-1</f>
        <v>-3.3982110259209497E-2</v>
      </c>
      <c r="AB2638" s="8">
        <f ca="1">IFERROR(AVERAGE(OFFSET(E2638,0,0,-参数!B$14,1)),"")</f>
        <v>3772.085</v>
      </c>
      <c r="AC2638" s="8">
        <f ca="1">IFERROR(AVERAGE(OFFSET(E2638,0,0,-参数!B$15,1)),"")</f>
        <v>3548.6758620689657</v>
      </c>
      <c r="AD2638" s="9" t="str">
        <f ca="1">IFERROR(IF(OR(AND(AB2638/AC2638-1&lt;参数!B$16,AB2638/AC2638-1&gt;参数!B$17),AB2638/AC2638-1&lt;参数!B$18),"买","卖"),"买")</f>
        <v>买</v>
      </c>
      <c r="AE2638" s="7">
        <f ca="1">IF(AD2637="买",$E2638/$E2637-1-IF(AD2636="卖",参数!$B$3-IF(AD2638="卖",参数!$B$3+参数!$B$4,0)),"")</f>
        <v>-1.2931715902743446E-2</v>
      </c>
      <c r="AF2638" s="8">
        <f t="shared" ca="1" si="828"/>
        <v>15988.807993147924</v>
      </c>
      <c r="AG2638" s="3">
        <f ca="1">AF2638/MAX(AF$2:AF2638)-1</f>
        <v>-2.4505578918588067E-2</v>
      </c>
      <c r="AH2638">
        <f t="shared" ca="1" si="818"/>
        <v>0</v>
      </c>
      <c r="AI2638">
        <f t="shared" si="819"/>
        <v>0</v>
      </c>
      <c r="AJ2638">
        <f t="shared" ca="1" si="820"/>
        <v>0</v>
      </c>
      <c r="AK2638">
        <f t="shared" ca="1" si="821"/>
        <v>0</v>
      </c>
      <c r="AL2638">
        <f t="shared" ca="1" si="822"/>
        <v>0</v>
      </c>
      <c r="AM2638">
        <f t="shared" ca="1" si="823"/>
        <v>0</v>
      </c>
      <c r="AO2638" s="9">
        <f t="shared" si="829"/>
        <v>49.080000000000382</v>
      </c>
      <c r="AP2638" s="15">
        <f ca="1">IFERROR(ABS(E2638-OFFSET(E2638,-参数!B$20,0,1,1))/SUM(OFFSET(AO2638,0,0,-参数!B$20,1)),0)</f>
        <v>1.3560732635048039E-2</v>
      </c>
      <c r="AQ2638" s="16">
        <f ca="1">(参数!B$21+参数!B$22*'000300'!AP2638)^(参数!B$23)</f>
        <v>-8.9138930071786422E-3</v>
      </c>
      <c r="AR2638" s="17">
        <f t="shared" ca="1" si="830"/>
        <v>3529.3901020438429</v>
      </c>
      <c r="AS2638" s="9" t="str">
        <f ca="1">IF(E2638+参数!B$24&gt;=AR2638,"买","卖")</f>
        <v>买</v>
      </c>
      <c r="AT2638" s="7">
        <f ca="1">IF(AS2637="买",$E2638/$E2637-1-IF(AS2636="卖",参数!$B$3-IF(AS2638="卖",参数!$B$3+参数!$B$4,0)),"")</f>
        <v>-1.2931715902743446E-2</v>
      </c>
      <c r="AU2638" s="8">
        <f t="shared" ca="1" si="831"/>
        <v>10102.078160843372</v>
      </c>
      <c r="AV2638" s="7">
        <f ca="1">AU2638/MAX(AU$2:AU2638)-1</f>
        <v>-2.4505578918588067E-2</v>
      </c>
      <c r="AW2638" s="3">
        <f t="shared" ca="1" si="814"/>
        <v>-5.4254677244736094E-4</v>
      </c>
      <c r="AX2638" s="11" t="str">
        <f ca="1">IFERROR(IF(E2638&gt;MAX(OFFSET(C2638,-1,0,-参数!B$27,1)),"买",IF(E2638&lt;MIN(OFFSET(D2638,-1,0,-参数!B$26,1)),"卖",AX2637)),"卖")</f>
        <v>卖</v>
      </c>
      <c r="AY2638" s="12" t="str">
        <f ca="1">IF(AX2637="买",$E2638/$E2637-1-IF(AX2636="卖",参数!$B$3-IF(AX2638="卖",参数!$B$3+参数!$B$4,0)),"")</f>
        <v/>
      </c>
      <c r="AZ2638" s="10">
        <f t="shared" ca="1" si="832"/>
        <v>12330.011843284088</v>
      </c>
      <c r="BA2638" s="12">
        <f ca="1">AZ2638/MAX(AZ$2:AZ2638)-1</f>
        <v>-0.19006490777492413</v>
      </c>
    </row>
    <row r="2639" spans="1:53" x14ac:dyDescent="0.15">
      <c r="A2639" s="1">
        <v>42324</v>
      </c>
      <c r="B2639" s="6">
        <v>3682.73</v>
      </c>
      <c r="C2639" s="6">
        <v>3764.41</v>
      </c>
      <c r="D2639" s="6">
        <v>3680.07</v>
      </c>
      <c r="E2639" s="2">
        <v>3764.13</v>
      </c>
      <c r="F2639" s="3">
        <f>E2639/MAX(E$2:E2639)-1</f>
        <v>-0.359536854284353</v>
      </c>
      <c r="G2639" s="2">
        <f ca="1">IFERROR(AVERAGE(OFFSET(E2639,0,0,-参数!B$2,1)),"")</f>
        <v>3439.3341071428563</v>
      </c>
      <c r="H2639" t="str">
        <f t="shared" ca="1" si="833"/>
        <v>买</v>
      </c>
      <c r="I2639" s="3">
        <f ca="1">IF(H2638="买",$E2639/$E2638-1-IF(H2637="卖",参数!$B$3-IF(H2639="卖",参数!$B$3+参数!$B$4,0)),"")</f>
        <v>4.7754548560690058E-3</v>
      </c>
      <c r="J2639" s="2">
        <f t="shared" ca="1" si="824"/>
        <v>13209.113915346423</v>
      </c>
      <c r="K2639" s="3">
        <f ca="1">J2639/MAX(J$2:J2639)-1</f>
        <v>-0.15380926640227077</v>
      </c>
      <c r="L2639" s="8">
        <f>L2638*(参数!$B$6-1)/(参数!$B$6+1)+E2639*2/(参数!$B$6+1)</f>
        <v>3656.4238399666101</v>
      </c>
      <c r="M2639" s="8">
        <f>M2638*(参数!$B$7-1)/(参数!$B$7+1)+E2639*2/(参数!$B$7+1)</f>
        <v>3681.0652677821968</v>
      </c>
      <c r="N2639" s="8">
        <f t="shared" si="816"/>
        <v>-24.641427815586667</v>
      </c>
      <c r="O2639" s="8">
        <f>O2638*(参数!$B$8-1)/(参数!$B$8+1)+N2639*2/(参数!$B$8+1)</f>
        <v>-81.013175722490033</v>
      </c>
      <c r="P2639" s="9" t="str">
        <f t="shared" si="825"/>
        <v>卖</v>
      </c>
      <c r="Q2639" s="7" t="str">
        <f>IF(P2638="买",$E2639/$E2638-1-IF(P2637="卖",参数!$B$3-IF(P2639="卖",参数!$B$3+参数!$B$4,0)),"")</f>
        <v/>
      </c>
      <c r="R2639" s="8">
        <f t="shared" si="826"/>
        <v>9423.621357847851</v>
      </c>
      <c r="S2639" s="3">
        <f>R2639/MAX(R$2:R2639)-1</f>
        <v>-0.2974176978753208</v>
      </c>
      <c r="T2639" s="10">
        <f ca="1">IFERROR(AVERAGE(OFFSET(E2639,0,0,-参数!B$10,1)),"")</f>
        <v>3640.1715000000004</v>
      </c>
      <c r="U2639" s="10">
        <f ca="1">IFERROR(AVERAGE(OFFSET(E2639,0,0,-参数!B$11,1)),"")</f>
        <v>3221.4024444444449</v>
      </c>
      <c r="V2639" s="10">
        <f t="shared" ca="1" si="817"/>
        <v>418.7690555555555</v>
      </c>
      <c r="W2639" s="10">
        <f ca="1">IFERROR(AVERAGE(OFFSET(V2639,0,0,-参数!B$12,1)),"")</f>
        <v>356.76068742985359</v>
      </c>
      <c r="X2639" s="11" t="str">
        <f t="shared" ca="1" si="815"/>
        <v>买</v>
      </c>
      <c r="Y2639" s="12">
        <f ca="1">IF(X2638="买",$E2639/$E2638-1-IF(X2637="卖",参数!$B$3-IF(X2639="卖",参数!$B$3+参数!$B$4,0)),"")</f>
        <v>4.7754548560690058E-3</v>
      </c>
      <c r="Z2639" s="10">
        <f t="shared" ca="1" si="827"/>
        <v>14072.977262337288</v>
      </c>
      <c r="AA2639" s="3">
        <f ca="1">Z2639/MAX(Z$2:Z2639)-1</f>
        <v>-2.9368935436597354E-2</v>
      </c>
      <c r="AB2639" s="8">
        <f ca="1">IFERROR(AVERAGE(OFFSET(E2639,0,0,-参数!B$14,1)),"")</f>
        <v>3789.0337500000001</v>
      </c>
      <c r="AC2639" s="8">
        <f ca="1">IFERROR(AVERAGE(OFFSET(E2639,0,0,-参数!B$15,1)),"")</f>
        <v>3568.8579310344835</v>
      </c>
      <c r="AD2639" s="9" t="str">
        <f ca="1">IFERROR(IF(OR(AND(AB2639/AC2639-1&lt;参数!B$16,AB2639/AC2639-1&gt;参数!B$17),AB2639/AC2639-1&lt;参数!B$18),"买","卖"),"买")</f>
        <v>买</v>
      </c>
      <c r="AE2639" s="7">
        <f ca="1">IF(AD2638="买",$E2639/$E2638-1-IF(AD2637="卖",参数!$B$3-IF(AD2639="卖",参数!$B$3+参数!$B$4,0)),"")</f>
        <v>4.7754548560690058E-3</v>
      </c>
      <c r="AF2639" s="8">
        <f t="shared" ca="1" si="828"/>
        <v>16065.161823921557</v>
      </c>
      <c r="AG2639" s="3">
        <f ca="1">AF2639/MAX(AF$2:AF2639)-1</f>
        <v>-1.9847149348366733E-2</v>
      </c>
      <c r="AH2639">
        <f t="shared" ca="1" si="818"/>
        <v>0</v>
      </c>
      <c r="AI2639">
        <f t="shared" si="819"/>
        <v>0</v>
      </c>
      <c r="AJ2639">
        <f t="shared" ca="1" si="820"/>
        <v>0</v>
      </c>
      <c r="AK2639">
        <f t="shared" ca="1" si="821"/>
        <v>0</v>
      </c>
      <c r="AL2639">
        <f t="shared" ca="1" si="822"/>
        <v>0</v>
      </c>
      <c r="AM2639">
        <f t="shared" ca="1" si="823"/>
        <v>0</v>
      </c>
      <c r="AO2639" s="9">
        <f t="shared" si="829"/>
        <v>17.890000000000327</v>
      </c>
      <c r="AP2639" s="15">
        <f ca="1">IFERROR(ABS(E2639-OFFSET(E2639,-参数!B$20,0,1,1))/SUM(OFFSET(AO2639,0,0,-参数!B$20,1)),0)</f>
        <v>3.5517508796592032E-2</v>
      </c>
      <c r="AQ2639" s="16">
        <f ca="1">(参数!B$21+参数!B$22*'000300'!AP2639)^(参数!B$23)</f>
        <v>1.2274395988711308E-2</v>
      </c>
      <c r="AR2639" s="17">
        <f t="shared" ca="1" si="830"/>
        <v>3532.2713925057069</v>
      </c>
      <c r="AS2639" s="9" t="str">
        <f ca="1">IF(E2639+参数!B$24&gt;=AR2639,"买","卖")</f>
        <v>买</v>
      </c>
      <c r="AT2639" s="7">
        <f ca="1">IF(AS2638="买",$E2639/$E2638-1-IF(AS2637="卖",参数!$B$3-IF(AS2639="卖",参数!$B$3+参数!$B$4,0)),"")</f>
        <v>4.7754548560690058E-3</v>
      </c>
      <c r="AU2639" s="8">
        <f t="shared" ca="1" si="831"/>
        <v>10150.32017905296</v>
      </c>
      <c r="AV2639" s="7">
        <f ca="1">AU2639/MAX(AU$2:AU2639)-1</f>
        <v>-1.9847149348366622E-2</v>
      </c>
      <c r="AW2639" s="3">
        <f t="shared" ca="1" si="814"/>
        <v>8.1637064154382877E-4</v>
      </c>
      <c r="AX2639" s="11" t="str">
        <f ca="1">IFERROR(IF(E2639&gt;MAX(OFFSET(C2639,-1,0,-参数!B$27,1)),"买",IF(E2639&lt;MIN(OFFSET(D2639,-1,0,-参数!B$26,1)),"卖",AX2638)),"卖")</f>
        <v>卖</v>
      </c>
      <c r="AY2639" s="12" t="str">
        <f ca="1">IF(AX2638="买",$E2639/$E2638-1-IF(AX2637="卖",参数!$B$3-IF(AX2639="卖",参数!$B$3+参数!$B$4,0)),"")</f>
        <v/>
      </c>
      <c r="AZ2639" s="10">
        <f t="shared" ca="1" si="832"/>
        <v>12330.011843284088</v>
      </c>
      <c r="BA2639" s="12">
        <f ca="1">AZ2639/MAX(AZ$2:AZ2639)-1</f>
        <v>-0.19006490777492413</v>
      </c>
    </row>
    <row r="2640" spans="1:53" x14ac:dyDescent="0.15">
      <c r="A2640" s="1">
        <v>42325</v>
      </c>
      <c r="B2640" s="6">
        <v>3790.43</v>
      </c>
      <c r="C2640" s="6">
        <v>3852.77</v>
      </c>
      <c r="D2640" s="6">
        <v>3750.16</v>
      </c>
      <c r="E2640" s="2">
        <v>3758.39</v>
      </c>
      <c r="F2640" s="3">
        <f>E2640/MAX(E$2:E2640)-1</f>
        <v>-0.36051350983461516</v>
      </c>
      <c r="G2640" s="2">
        <f ca="1">IFERROR(AVERAGE(OFFSET(E2640,0,0,-参数!B$2,1)),"")</f>
        <v>3439.2794642857139</v>
      </c>
      <c r="H2640" t="str">
        <f t="shared" ca="1" si="833"/>
        <v>买</v>
      </c>
      <c r="I2640" s="3">
        <f ca="1">IF(H2639="买",$E2640/$E2639-1-IF(H2638="卖",参数!$B$3-IF(H2640="卖",参数!$B$3+参数!$B$4,0)),"")</f>
        <v>-1.5249207652233698E-3</v>
      </c>
      <c r="J2640" s="2">
        <f t="shared" ca="1" si="824"/>
        <v>13188.97106324671</v>
      </c>
      <c r="K2640" s="3">
        <f ca="1">J2640/MAX(J$2:J2640)-1</f>
        <v>-0.1550996402232736</v>
      </c>
      <c r="L2640" s="8">
        <f>L2639*(参数!$B$6-1)/(参数!$B$6+1)+E2640*2/(参数!$B$6+1)</f>
        <v>3666.1349028269333</v>
      </c>
      <c r="M2640" s="8">
        <f>M2639*(参数!$B$7-1)/(参数!$B$7+1)+E2640*2/(参数!$B$7+1)</f>
        <v>3682.9285143416619</v>
      </c>
      <c r="N2640" s="8">
        <f t="shared" si="816"/>
        <v>-16.793611514728582</v>
      </c>
      <c r="O2640" s="8">
        <f>O2639*(参数!$B$8-1)/(参数!$B$8+1)+N2640*2/(参数!$B$8+1)</f>
        <v>-68.169262880937751</v>
      </c>
      <c r="P2640" s="9" t="str">
        <f t="shared" si="825"/>
        <v>卖</v>
      </c>
      <c r="Q2640" s="7" t="str">
        <f>IF(P2639="买",$E2640/$E2639-1-IF(P2638="卖",参数!$B$3-IF(P2640="卖",参数!$B$3+参数!$B$4,0)),"")</f>
        <v/>
      </c>
      <c r="R2640" s="8">
        <f t="shared" si="826"/>
        <v>9423.621357847851</v>
      </c>
      <c r="S2640" s="3">
        <f>R2640/MAX(R$2:R2640)-1</f>
        <v>-0.2974176978753208</v>
      </c>
      <c r="T2640" s="10">
        <f ca="1">IFERROR(AVERAGE(OFFSET(E2640,0,0,-参数!B$10,1)),"")</f>
        <v>3649.2059999999997</v>
      </c>
      <c r="U2640" s="10">
        <f ca="1">IFERROR(AVERAGE(OFFSET(E2640,0,0,-参数!B$11,1)),"")</f>
        <v>3225.3520493827164</v>
      </c>
      <c r="V2640" s="10">
        <f t="shared" ca="1" si="817"/>
        <v>423.85395061728332</v>
      </c>
      <c r="W2640" s="10">
        <f ca="1">IFERROR(AVERAGE(OFFSET(V2640,0,0,-参数!B$12,1)),"")</f>
        <v>369.65803928170538</v>
      </c>
      <c r="X2640" s="11" t="str">
        <f t="shared" ca="1" si="815"/>
        <v>买</v>
      </c>
      <c r="Y2640" s="12">
        <f ca="1">IF(X2639="买",$E2640/$E2639-1-IF(X2638="卖",参数!$B$3-IF(X2640="卖",参数!$B$3+参数!$B$4,0)),"")</f>
        <v>-1.5249207652233698E-3</v>
      </c>
      <c r="Z2640" s="10">
        <f t="shared" ca="1" si="827"/>
        <v>14051.517087081435</v>
      </c>
      <c r="AA2640" s="3">
        <f ca="1">Z2640/MAX(Z$2:Z2640)-1</f>
        <v>-3.0849070902320919E-2</v>
      </c>
      <c r="AB2640" s="8">
        <f ca="1">IFERROR(AVERAGE(OFFSET(E2640,0,0,-参数!B$14,1)),"")</f>
        <v>3795.5862499999998</v>
      </c>
      <c r="AC2640" s="8">
        <f ca="1">IFERROR(AVERAGE(OFFSET(E2640,0,0,-参数!B$15,1)),"")</f>
        <v>3588.011034482759</v>
      </c>
      <c r="AD2640" s="9" t="str">
        <f ca="1">IFERROR(IF(OR(AND(AB2640/AC2640-1&lt;参数!B$16,AB2640/AC2640-1&gt;参数!B$17),AB2640/AC2640-1&lt;参数!B$18),"买","卖"),"买")</f>
        <v>买</v>
      </c>
      <c r="AE2640" s="7">
        <f ca="1">IF(AD2639="买",$E2640/$E2639-1-IF(AD2638="卖",参数!$B$3-IF(AD2640="卖",参数!$B$3+参数!$B$4,0)),"")</f>
        <v>-1.5249207652233698E-3</v>
      </c>
      <c r="AF2640" s="8">
        <f t="shared" ca="1" si="828"/>
        <v>16040.663725059585</v>
      </c>
      <c r="AG2640" s="3">
        <f ca="1">AF2640/MAX(AF$2:AF2640)-1</f>
        <v>-2.1341804783418294E-2</v>
      </c>
      <c r="AH2640">
        <f t="shared" ca="1" si="818"/>
        <v>0</v>
      </c>
      <c r="AI2640">
        <f t="shared" si="819"/>
        <v>0</v>
      </c>
      <c r="AJ2640">
        <f t="shared" ca="1" si="820"/>
        <v>0</v>
      </c>
      <c r="AK2640">
        <f t="shared" ca="1" si="821"/>
        <v>0</v>
      </c>
      <c r="AL2640">
        <f t="shared" ca="1" si="822"/>
        <v>0</v>
      </c>
      <c r="AM2640">
        <f t="shared" ca="1" si="823"/>
        <v>0</v>
      </c>
      <c r="AO2640" s="9">
        <f t="shared" si="829"/>
        <v>5.7400000000002365</v>
      </c>
      <c r="AP2640" s="15">
        <f ca="1">IFERROR(ABS(E2640-OFFSET(E2640,-参数!B$20,0,1,1))/SUM(OFFSET(AO2640,0,0,-参数!B$20,1)),0)</f>
        <v>1.2472766407965763E-2</v>
      </c>
      <c r="AQ2640" s="16">
        <f ca="1">(参数!B$21+参数!B$22*'000300'!AP2640)^(参数!B$23)</f>
        <v>-9.9637804163130381E-3</v>
      </c>
      <c r="AR2640" s="17">
        <f t="shared" ca="1" si="830"/>
        <v>3530.0183963525915</v>
      </c>
      <c r="AS2640" s="9" t="str">
        <f ca="1">IF(E2640+参数!B$24&gt;=AR2640,"买","卖")</f>
        <v>买</v>
      </c>
      <c r="AT2640" s="7">
        <f ca="1">IF(AS2639="买",$E2640/$E2639-1-IF(AS2638="卖",参数!$B$3-IF(AS2640="卖",参数!$B$3+参数!$B$4,0)),"")</f>
        <v>-1.5249207652233698E-3</v>
      </c>
      <c r="AU2640" s="8">
        <f t="shared" ca="1" si="831"/>
        <v>10134.841745038257</v>
      </c>
      <c r="AV2640" s="7">
        <f ca="1">AU2640/MAX(AU$2:AU2640)-1</f>
        <v>-2.1341804783418183E-2</v>
      </c>
      <c r="AW2640" s="3">
        <f t="shared" ca="1" si="814"/>
        <v>-6.3783212068457829E-4</v>
      </c>
      <c r="AX2640" s="11" t="str">
        <f ca="1">IFERROR(IF(E2640&gt;MAX(OFFSET(C2640,-1,0,-参数!B$27,1)),"买",IF(E2640&lt;MIN(OFFSET(D2640,-1,0,-参数!B$26,1)),"卖",AX2639)),"卖")</f>
        <v>卖</v>
      </c>
      <c r="AY2640" s="12" t="str">
        <f ca="1">IF(AX2639="买",$E2640/$E2639-1-IF(AX2638="卖",参数!$B$3-IF(AX2640="卖",参数!$B$3+参数!$B$4,0)),"")</f>
        <v/>
      </c>
      <c r="AZ2640" s="10">
        <f t="shared" ca="1" si="832"/>
        <v>12330.011843284088</v>
      </c>
      <c r="BA2640" s="12">
        <f ca="1">AZ2640/MAX(AZ$2:AZ2640)-1</f>
        <v>-0.19006490777492413</v>
      </c>
    </row>
    <row r="2641" spans="1:53" x14ac:dyDescent="0.15">
      <c r="A2641" s="1">
        <v>42326</v>
      </c>
      <c r="B2641" s="6">
        <v>3760.46</v>
      </c>
      <c r="C2641" s="6">
        <v>3771.85</v>
      </c>
      <c r="D2641" s="6">
        <v>3706.31</v>
      </c>
      <c r="E2641" s="2">
        <v>3715.58</v>
      </c>
      <c r="F2641" s="3">
        <f>E2641/MAX(E$2:E2641)-1</f>
        <v>-0.36779759068944395</v>
      </c>
      <c r="G2641" s="2">
        <f ca="1">IFERROR(AVERAGE(OFFSET(E2641,0,0,-参数!B$2,1)),"")</f>
        <v>3441.5301785714278</v>
      </c>
      <c r="H2641" t="str">
        <f t="shared" ca="1" si="833"/>
        <v>买</v>
      </c>
      <c r="I2641" s="3">
        <f ca="1">IF(H2640="买",$E2641/$E2640-1-IF(H2639="卖",参数!$B$3-IF(H2641="卖",参数!$B$3+参数!$B$4,0)),"")</f>
        <v>-1.1390515619720154E-2</v>
      </c>
      <c r="J2641" s="2">
        <f t="shared" ca="1" si="824"/>
        <v>13038.741882342762</v>
      </c>
      <c r="K2641" s="3">
        <f ca="1">J2641/MAX(J$2:J2641)-1</f>
        <v>-0.16472349096841754</v>
      </c>
      <c r="L2641" s="8">
        <f>L2640*(参数!$B$6-1)/(参数!$B$6+1)+E2641*2/(参数!$B$6+1)</f>
        <v>3670.8439597005586</v>
      </c>
      <c r="M2641" s="8">
        <f>M2640*(参数!$B$7-1)/(参数!$B$7+1)+E2641*2/(参数!$B$7+1)</f>
        <v>3683.71529712861</v>
      </c>
      <c r="N2641" s="8">
        <f t="shared" si="816"/>
        <v>-12.871337428051447</v>
      </c>
      <c r="O2641" s="8">
        <f>O2640*(参数!$B$8-1)/(参数!$B$8+1)+N2641*2/(参数!$B$8+1)</f>
        <v>-57.109677790360493</v>
      </c>
      <c r="P2641" s="9" t="str">
        <f t="shared" si="825"/>
        <v>卖</v>
      </c>
      <c r="Q2641" s="7" t="str">
        <f>IF(P2640="买",$E2641/$E2640-1-IF(P2639="卖",参数!$B$3-IF(P2641="卖",参数!$B$3+参数!$B$4,0)),"")</f>
        <v/>
      </c>
      <c r="R2641" s="8">
        <f t="shared" si="826"/>
        <v>9423.621357847851</v>
      </c>
      <c r="S2641" s="3">
        <f>R2641/MAX(R$2:R2641)-1</f>
        <v>-0.2974176978753208</v>
      </c>
      <c r="T2641" s="10">
        <f ca="1">IFERROR(AVERAGE(OFFSET(E2641,0,0,-参数!B$10,1)),"")</f>
        <v>3661.3224999999998</v>
      </c>
      <c r="U2641" s="10">
        <f ca="1">IFERROR(AVERAGE(OFFSET(E2641,0,0,-参数!B$11,1)),"")</f>
        <v>3229.1521234567904</v>
      </c>
      <c r="V2641" s="10">
        <f t="shared" ca="1" si="817"/>
        <v>432.17037654320939</v>
      </c>
      <c r="W2641" s="10">
        <f ca="1">IFERROR(AVERAGE(OFFSET(V2641,0,0,-参数!B$12,1)),"")</f>
        <v>382.29968350168292</v>
      </c>
      <c r="X2641" s="11" t="str">
        <f t="shared" ca="1" si="815"/>
        <v>买</v>
      </c>
      <c r="Y2641" s="12">
        <f ca="1">IF(X2640="买",$E2641/$E2640-1-IF(X2639="卖",参数!$B$3-IF(X2641="卖",参数!$B$3+参数!$B$4,0)),"")</f>
        <v>-1.1390515619720154E-2</v>
      </c>
      <c r="Z2641" s="10">
        <f t="shared" ca="1" si="827"/>
        <v>13891.463062220269</v>
      </c>
      <c r="AA2641" s="3">
        <f ca="1">Z2641/MAX(Z$2:Z2641)-1</f>
        <v>-4.1888199698074224E-2</v>
      </c>
      <c r="AB2641" s="8">
        <f ca="1">IFERROR(AVERAGE(OFFSET(E2641,0,0,-参数!B$14,1)),"")</f>
        <v>3785.8625000000002</v>
      </c>
      <c r="AC2641" s="8">
        <f ca="1">IFERROR(AVERAGE(OFFSET(E2641,0,0,-参数!B$15,1)),"")</f>
        <v>3602.4627586206902</v>
      </c>
      <c r="AD2641" s="9" t="str">
        <f ca="1">IFERROR(IF(OR(AND(AB2641/AC2641-1&lt;参数!B$16,AB2641/AC2641-1&gt;参数!B$17),AB2641/AC2641-1&lt;参数!B$18),"买","卖"),"买")</f>
        <v>买</v>
      </c>
      <c r="AE2641" s="7">
        <f ca="1">IF(AD2640="买",$E2641/$E2640-1-IF(AD2639="卖",参数!$B$3-IF(AD2641="卖",参数!$B$3+参数!$B$4,0)),"")</f>
        <v>-1.1390515619720154E-2</v>
      </c>
      <c r="AF2641" s="8">
        <f t="shared" ca="1" si="828"/>
        <v>15857.952294348615</v>
      </c>
      <c r="AG2641" s="3">
        <f ca="1">AF2641/MAX(AF$2:AF2641)-1</f>
        <v>-3.2489226242399916E-2</v>
      </c>
      <c r="AH2641">
        <f t="shared" ca="1" si="818"/>
        <v>0</v>
      </c>
      <c r="AI2641">
        <f t="shared" si="819"/>
        <v>0</v>
      </c>
      <c r="AJ2641">
        <f t="shared" ca="1" si="820"/>
        <v>0</v>
      </c>
      <c r="AK2641">
        <f t="shared" ca="1" si="821"/>
        <v>0</v>
      </c>
      <c r="AL2641">
        <f t="shared" ca="1" si="822"/>
        <v>0</v>
      </c>
      <c r="AM2641">
        <f t="shared" ca="1" si="823"/>
        <v>0</v>
      </c>
      <c r="AO2641" s="9">
        <f t="shared" si="829"/>
        <v>42.809999999999945</v>
      </c>
      <c r="AP2641" s="15">
        <f ca="1">IFERROR(ABS(E2641-OFFSET(E2641,-参数!B$20,0,1,1))/SUM(OFFSET(AO2641,0,0,-参数!B$20,1)),0)</f>
        <v>2.1920278859243691E-2</v>
      </c>
      <c r="AQ2641" s="16">
        <f ca="1">(参数!B$21+参数!B$22*'000300'!AP2641)^(参数!B$23)</f>
        <v>-8.4693090082983702E-4</v>
      </c>
      <c r="AR2641" s="17">
        <f t="shared" ca="1" si="830"/>
        <v>3529.8612384964554</v>
      </c>
      <c r="AS2641" s="9" t="str">
        <f ca="1">IF(E2641+参数!B$24&gt;=AR2641,"买","卖")</f>
        <v>买</v>
      </c>
      <c r="AT2641" s="7">
        <f ca="1">IF(AS2640="买",$E2641/$E2640-1-IF(AS2639="卖",参数!$B$3-IF(AS2641="卖",参数!$B$3+参数!$B$4,0)),"")</f>
        <v>-1.1390515619720154E-2</v>
      </c>
      <c r="AU2641" s="8">
        <f t="shared" ca="1" si="831"/>
        <v>10019.400671838006</v>
      </c>
      <c r="AV2641" s="7">
        <f ca="1">AU2641/MAX(AU$2:AU2641)-1</f>
        <v>-3.2489226242399805E-2</v>
      </c>
      <c r="AW2641" s="3">
        <f t="shared" ca="1" si="814"/>
        <v>-4.4520407116999117E-5</v>
      </c>
      <c r="AX2641" s="11" t="str">
        <f ca="1">IFERROR(IF(E2641&gt;MAX(OFFSET(C2641,-1,0,-参数!B$27,1)),"买",IF(E2641&lt;MIN(OFFSET(D2641,-1,0,-参数!B$26,1)),"卖",AX2640)),"卖")</f>
        <v>卖</v>
      </c>
      <c r="AY2641" s="12" t="str">
        <f ca="1">IF(AX2640="买",$E2641/$E2640-1-IF(AX2639="卖",参数!$B$3-IF(AX2641="卖",参数!$B$3+参数!$B$4,0)),"")</f>
        <v/>
      </c>
      <c r="AZ2641" s="10">
        <f t="shared" ca="1" si="832"/>
        <v>12330.011843284088</v>
      </c>
      <c r="BA2641" s="12">
        <f ca="1">AZ2641/MAX(AZ$2:AZ2641)-1</f>
        <v>-0.19006490777492413</v>
      </c>
    </row>
    <row r="2642" spans="1:53" x14ac:dyDescent="0.15">
      <c r="A2642" s="1">
        <v>42327</v>
      </c>
      <c r="B2642" s="6">
        <v>3725.62</v>
      </c>
      <c r="C2642" s="6">
        <v>3775.23</v>
      </c>
      <c r="D2642" s="6">
        <v>3714.67</v>
      </c>
      <c r="E2642" s="2">
        <v>3774.97</v>
      </c>
      <c r="F2642" s="3">
        <f>E2642/MAX(E$2:E2642)-1</f>
        <v>-0.35769243857619271</v>
      </c>
      <c r="G2642" s="2">
        <f ca="1">IFERROR(AVERAGE(OFFSET(E2642,0,0,-参数!B$2,1)),"")</f>
        <v>3450.4487499999991</v>
      </c>
      <c r="H2642" t="str">
        <f t="shared" ca="1" si="833"/>
        <v>买</v>
      </c>
      <c r="I2642" s="3">
        <f ca="1">IF(H2641="买",$E2642/$E2641-1-IF(H2640="卖",参数!$B$3-IF(H2642="卖",参数!$B$3+参数!$B$4,0)),"")</f>
        <v>1.598404555950883E-2</v>
      </c>
      <c r="J2642" s="2">
        <f t="shared" ca="1" si="824"/>
        <v>13247.153726628803</v>
      </c>
      <c r="K2642" s="3">
        <f ca="1">J2642/MAX(J$2:J2642)-1</f>
        <v>-0.15137239319326934</v>
      </c>
      <c r="L2642" s="8">
        <f>L2641*(参数!$B$6-1)/(参数!$B$6+1)+E2642*2/(参数!$B$6+1)</f>
        <v>3680.7607254433619</v>
      </c>
      <c r="M2642" s="8">
        <f>M2641*(参数!$B$7-1)/(参数!$B$7+1)+E2642*2/(参数!$B$7+1)</f>
        <v>3685.9142056315354</v>
      </c>
      <c r="N2642" s="8">
        <f t="shared" si="816"/>
        <v>-5.1534801881734893</v>
      </c>
      <c r="O2642" s="8">
        <f>O2641*(参数!$B$8-1)/(参数!$B$8+1)+N2642*2/(参数!$B$8+1)</f>
        <v>-46.718438269923091</v>
      </c>
      <c r="P2642" s="9" t="str">
        <f t="shared" si="825"/>
        <v>卖</v>
      </c>
      <c r="Q2642" s="7" t="str">
        <f>IF(P2641="买",$E2642/$E2641-1-IF(P2640="卖",参数!$B$3-IF(P2642="卖",参数!$B$3+参数!$B$4,0)),"")</f>
        <v/>
      </c>
      <c r="R2642" s="8">
        <f t="shared" si="826"/>
        <v>9423.621357847851</v>
      </c>
      <c r="S2642" s="3">
        <f>R2642/MAX(R$2:R2642)-1</f>
        <v>-0.2974176978753208</v>
      </c>
      <c r="T2642" s="10">
        <f ca="1">IFERROR(AVERAGE(OFFSET(E2642,0,0,-参数!B$10,1)),"")</f>
        <v>3673.8445000000002</v>
      </c>
      <c r="U2642" s="10">
        <f ca="1">IFERROR(AVERAGE(OFFSET(E2642,0,0,-参数!B$11,1)),"")</f>
        <v>3233.1040493827168</v>
      </c>
      <c r="V2642" s="10">
        <f t="shared" ca="1" si="817"/>
        <v>440.74045061728339</v>
      </c>
      <c r="W2642" s="10">
        <f ca="1">IFERROR(AVERAGE(OFFSET(V2642,0,0,-参数!B$12,1)),"")</f>
        <v>394.12952805836085</v>
      </c>
      <c r="X2642" s="11" t="str">
        <f t="shared" ca="1" si="815"/>
        <v>买</v>
      </c>
      <c r="Y2642" s="12">
        <f ca="1">IF(X2641="买",$E2642/$E2641-1-IF(X2640="卖",参数!$B$3-IF(X2642="卖",参数!$B$3+参数!$B$4,0)),"")</f>
        <v>1.598404555950883E-2</v>
      </c>
      <c r="Z2642" s="10">
        <f t="shared" ca="1" si="827"/>
        <v>14113.504840695032</v>
      </c>
      <c r="AA2642" s="3">
        <f ca="1">Z2642/MAX(Z$2:Z2642)-1</f>
        <v>-2.6573697030945254E-2</v>
      </c>
      <c r="AB2642" s="8">
        <f ca="1">IFERROR(AVERAGE(OFFSET(E2642,0,0,-参数!B$14,1)),"")</f>
        <v>3777.6899999999996</v>
      </c>
      <c r="AC2642" s="8">
        <f ca="1">IFERROR(AVERAGE(OFFSET(E2642,0,0,-参数!B$15,1)),"")</f>
        <v>3617.4575862068973</v>
      </c>
      <c r="AD2642" s="9" t="str">
        <f ca="1">IFERROR(IF(OR(AND(AB2642/AC2642-1&lt;参数!B$16,AB2642/AC2642-1&gt;参数!B$17),AB2642/AC2642-1&lt;参数!B$18),"买","卖"),"买")</f>
        <v>买</v>
      </c>
      <c r="AE2642" s="7">
        <f ca="1">IF(AD2641="买",$E2642/$E2641-1-IF(AD2640="卖",参数!$B$3-IF(AD2642="卖",参数!$B$3+参数!$B$4,0)),"")</f>
        <v>1.598404555950883E-2</v>
      </c>
      <c r="AF2642" s="8">
        <f t="shared" ca="1" si="828"/>
        <v>16111.426526302001</v>
      </c>
      <c r="AG2642" s="3">
        <f ca="1">AF2642/MAX(AF$2:AF2642)-1</f>
        <v>-1.7024489955342781E-2</v>
      </c>
      <c r="AH2642">
        <f t="shared" ca="1" si="818"/>
        <v>0</v>
      </c>
      <c r="AI2642">
        <f t="shared" si="819"/>
        <v>0</v>
      </c>
      <c r="AJ2642">
        <f t="shared" ca="1" si="820"/>
        <v>0</v>
      </c>
      <c r="AK2642">
        <f t="shared" ca="1" si="821"/>
        <v>0</v>
      </c>
      <c r="AL2642">
        <f t="shared" ca="1" si="822"/>
        <v>0</v>
      </c>
      <c r="AM2642">
        <f t="shared" ca="1" si="823"/>
        <v>0</v>
      </c>
      <c r="AO2642" s="9">
        <f t="shared" si="829"/>
        <v>59.389999999999873</v>
      </c>
      <c r="AP2642" s="15">
        <f ca="1">IFERROR(ABS(E2642-OFFSET(E2642,-参数!B$20,0,1,1))/SUM(OFFSET(AO2642,0,0,-参数!B$20,1)),0)</f>
        <v>1.1646097688162693E-2</v>
      </c>
      <c r="AQ2642" s="16">
        <f ca="1">(参数!B$21+参数!B$22*'000300'!AP2642)^(参数!B$23)</f>
        <v>-1.0761515730923E-2</v>
      </c>
      <c r="AR2642" s="17">
        <f t="shared" ca="1" si="830"/>
        <v>3527.223496703748</v>
      </c>
      <c r="AS2642" s="9" t="str">
        <f ca="1">IF(E2642+参数!B$24&gt;=AR2642,"买","卖")</f>
        <v>买</v>
      </c>
      <c r="AT2642" s="7">
        <f ca="1">IF(AS2641="买",$E2642/$E2641-1-IF(AS2640="卖",参数!$B$3-IF(AS2642="卖",参数!$B$3+参数!$B$4,0)),"")</f>
        <v>1.598404555950883E-2</v>
      </c>
      <c r="AU2642" s="8">
        <f t="shared" ca="1" si="831"/>
        <v>10179.551228655639</v>
      </c>
      <c r="AV2642" s="7">
        <f ca="1">AU2642/MAX(AU$2:AU2642)-1</f>
        <v>-1.702448995534267E-2</v>
      </c>
      <c r="AW2642" s="3">
        <f t="shared" ca="1" si="814"/>
        <v>-7.4726500972344123E-4</v>
      </c>
      <c r="AX2642" s="11" t="str">
        <f ca="1">IFERROR(IF(E2642&gt;MAX(OFFSET(C2642,-1,0,-参数!B$27,1)),"买",IF(E2642&lt;MIN(OFFSET(D2642,-1,0,-参数!B$26,1)),"卖",AX2641)),"卖")</f>
        <v>卖</v>
      </c>
      <c r="AY2642" s="12" t="str">
        <f ca="1">IF(AX2641="买",$E2642/$E2641-1-IF(AX2640="卖",参数!$B$3-IF(AX2642="卖",参数!$B$3+参数!$B$4,0)),"")</f>
        <v/>
      </c>
      <c r="AZ2642" s="10">
        <f t="shared" ca="1" si="832"/>
        <v>12330.011843284088</v>
      </c>
      <c r="BA2642" s="12">
        <f ca="1">AZ2642/MAX(AZ$2:AZ2642)-1</f>
        <v>-0.19006490777492413</v>
      </c>
    </row>
    <row r="2643" spans="1:53" x14ac:dyDescent="0.15">
      <c r="A2643" s="1">
        <v>42328</v>
      </c>
      <c r="B2643" s="6">
        <v>3778.88</v>
      </c>
      <c r="C2643" s="6">
        <v>3793.54</v>
      </c>
      <c r="D2643" s="6">
        <v>3757.03</v>
      </c>
      <c r="E2643" s="2">
        <v>3774.38</v>
      </c>
      <c r="F2643" s="3">
        <f>E2643/MAX(E$2:E2643)-1</f>
        <v>-0.35779282651602795</v>
      </c>
      <c r="G2643" s="2">
        <f ca="1">IFERROR(AVERAGE(OFFSET(E2643,0,0,-参数!B$2,1)),"")</f>
        <v>3463.5103571428563</v>
      </c>
      <c r="H2643" t="str">
        <f t="shared" ca="1" si="833"/>
        <v>买</v>
      </c>
      <c r="I2643" s="3">
        <f ca="1">IF(H2642="买",$E2643/$E2642-1-IF(H2641="卖",参数!$B$3-IF(H2643="卖",参数!$B$3+参数!$B$4,0)),"")</f>
        <v>-1.562926327890457E-4</v>
      </c>
      <c r="J2643" s="2">
        <f t="shared" ca="1" si="824"/>
        <v>13245.083294095908</v>
      </c>
      <c r="K2643" s="3">
        <f ca="1">J2643/MAX(J$2:J2643)-1</f>
        <v>-0.15150502743619454</v>
      </c>
      <c r="L2643" s="8">
        <f>L2642*(参数!$B$6-1)/(参数!$B$6+1)+E2643*2/(参数!$B$6+1)</f>
        <v>3689.6768468297082</v>
      </c>
      <c r="M2643" s="8">
        <f>M2642*(参数!$B$7-1)/(参数!$B$7+1)+E2643*2/(参数!$B$7+1)</f>
        <v>3688.0459115199319</v>
      </c>
      <c r="N2643" s="8">
        <f t="shared" si="816"/>
        <v>1.6309353097763051</v>
      </c>
      <c r="O2643" s="8">
        <f>O2642*(参数!$B$8-1)/(参数!$B$8+1)+N2643*2/(参数!$B$8+1)</f>
        <v>-37.048563553983215</v>
      </c>
      <c r="P2643" s="9" t="str">
        <f t="shared" si="825"/>
        <v>卖</v>
      </c>
      <c r="Q2643" s="7" t="str">
        <f>IF(P2642="买",$E2643/$E2642-1-IF(P2641="卖",参数!$B$3-IF(P2643="卖",参数!$B$3+参数!$B$4,0)),"")</f>
        <v/>
      </c>
      <c r="R2643" s="8">
        <f t="shared" si="826"/>
        <v>9423.621357847851</v>
      </c>
      <c r="S2643" s="3">
        <f>R2643/MAX(R$2:R2643)-1</f>
        <v>-0.2974176978753208</v>
      </c>
      <c r="T2643" s="10">
        <f ca="1">IFERROR(AVERAGE(OFFSET(E2643,0,0,-参数!B$10,1)),"")</f>
        <v>3684.0014999999999</v>
      </c>
      <c r="U2643" s="10">
        <f ca="1">IFERROR(AVERAGE(OFFSET(E2643,0,0,-参数!B$11,1)),"")</f>
        <v>3237.0628888888896</v>
      </c>
      <c r="V2643" s="10">
        <f t="shared" ca="1" si="817"/>
        <v>446.93861111111028</v>
      </c>
      <c r="W2643" s="10">
        <f ca="1">IFERROR(AVERAGE(OFFSET(V2643,0,0,-参数!B$12,1)),"")</f>
        <v>405.02006677889955</v>
      </c>
      <c r="X2643" s="11" t="str">
        <f t="shared" ca="1" si="815"/>
        <v>买</v>
      </c>
      <c r="Y2643" s="12">
        <f ca="1">IF(X2642="买",$E2643/$E2642-1-IF(X2641="卖",参数!$B$3-IF(X2643="卖",参数!$B$3+参数!$B$4,0)),"")</f>
        <v>-1.562926327890457E-4</v>
      </c>
      <c r="Z2643" s="10">
        <f t="shared" ca="1" si="827"/>
        <v>14111.299003865599</v>
      </c>
      <c r="AA2643" s="3">
        <f ca="1">Z2643/MAX(Z$2:Z2643)-1</f>
        <v>-2.6725836390662394E-2</v>
      </c>
      <c r="AB2643" s="8">
        <f ca="1">IFERROR(AVERAGE(OFFSET(E2643,0,0,-参数!B$14,1)),"")</f>
        <v>3770.3325</v>
      </c>
      <c r="AC2643" s="8">
        <f ca="1">IFERROR(AVERAGE(OFFSET(E2643,0,0,-参数!B$15,1)),"")</f>
        <v>3628.7227586206905</v>
      </c>
      <c r="AD2643" s="9" t="str">
        <f ca="1">IFERROR(IF(OR(AND(AB2643/AC2643-1&lt;参数!B$16,AB2643/AC2643-1&gt;参数!B$17),AB2643/AC2643-1&lt;参数!B$18),"买","卖"),"买")</f>
        <v>买</v>
      </c>
      <c r="AE2643" s="7">
        <f ca="1">IF(AD2642="买",$E2643/$E2642-1-IF(AD2641="卖",参数!$B$3-IF(AD2643="卖",参数!$B$3+参数!$B$4,0)),"")</f>
        <v>-1.562926327890457E-4</v>
      </c>
      <c r="AF2643" s="8">
        <f t="shared" ca="1" si="828"/>
        <v>16108.908429032217</v>
      </c>
      <c r="AG2643" s="3">
        <f ca="1">AF2643/MAX(AF$2:AF2643)-1</f>
        <v>-1.7178121785774825E-2</v>
      </c>
      <c r="AH2643">
        <f t="shared" ca="1" si="818"/>
        <v>0</v>
      </c>
      <c r="AI2643">
        <f t="shared" si="819"/>
        <v>0</v>
      </c>
      <c r="AJ2643">
        <f t="shared" ca="1" si="820"/>
        <v>0</v>
      </c>
      <c r="AK2643">
        <f t="shared" ca="1" si="821"/>
        <v>0</v>
      </c>
      <c r="AL2643">
        <f t="shared" ca="1" si="822"/>
        <v>0</v>
      </c>
      <c r="AM2643">
        <f t="shared" ca="1" si="823"/>
        <v>0</v>
      </c>
      <c r="AO2643" s="9">
        <f t="shared" si="829"/>
        <v>0.58999999999969077</v>
      </c>
      <c r="AP2643" s="15">
        <f ca="1">IFERROR(ABS(E2643-OFFSET(E2643,-参数!B$20,0,1,1))/SUM(OFFSET(AO2643,0,0,-参数!B$20,1)),0)</f>
        <v>3.8264047912629849E-2</v>
      </c>
      <c r="AQ2643" s="16">
        <f ca="1">(参数!B$21+参数!B$22*'000300'!AP2643)^(参数!B$23)</f>
        <v>1.4924806235687801E-2</v>
      </c>
      <c r="AR2643" s="17">
        <f t="shared" ca="1" si="830"/>
        <v>3530.9122596253346</v>
      </c>
      <c r="AS2643" s="9" t="str">
        <f ca="1">IF(E2643+参数!B$24&gt;=AR2643,"买","卖")</f>
        <v>买</v>
      </c>
      <c r="AT2643" s="7">
        <f ca="1">IF(AS2642="买",$E2643/$E2642-1-IF(AS2641="卖",参数!$B$3-IF(AS2643="卖",参数!$B$3+参数!$B$4,0)),"")</f>
        <v>-1.562926327890457E-4</v>
      </c>
      <c r="AU2643" s="8">
        <f t="shared" ca="1" si="831"/>
        <v>10177.960239793501</v>
      </c>
      <c r="AV2643" s="7">
        <f ca="1">AU2643/MAX(AU$2:AU2643)-1</f>
        <v>-1.7178121785774603E-2</v>
      </c>
      <c r="AW2643" s="3">
        <f t="shared" ref="AW2643:AW2706" ca="1" si="834">AR2643/AR2642-1</f>
        <v>1.0457978988385186E-3</v>
      </c>
      <c r="AX2643" s="11" t="str">
        <f ca="1">IFERROR(IF(E2643&gt;MAX(OFFSET(C2643,-1,0,-参数!B$27,1)),"买",IF(E2643&lt;MIN(OFFSET(D2643,-1,0,-参数!B$26,1)),"卖",AX2642)),"卖")</f>
        <v>卖</v>
      </c>
      <c r="AY2643" s="12" t="str">
        <f ca="1">IF(AX2642="买",$E2643/$E2642-1-IF(AX2641="卖",参数!$B$3-IF(AX2643="卖",参数!$B$3+参数!$B$4,0)),"")</f>
        <v/>
      </c>
      <c r="AZ2643" s="10">
        <f t="shared" ca="1" si="832"/>
        <v>12330.011843284088</v>
      </c>
      <c r="BA2643" s="12">
        <f ca="1">AZ2643/MAX(AZ$2:AZ2643)-1</f>
        <v>-0.19006490777492413</v>
      </c>
    </row>
    <row r="2644" spans="1:53" x14ac:dyDescent="0.15">
      <c r="A2644" s="1">
        <v>42331</v>
      </c>
      <c r="B2644" s="6">
        <v>3774.44</v>
      </c>
      <c r="C2644" s="6">
        <v>3802.85</v>
      </c>
      <c r="D2644" s="6">
        <v>3743.41</v>
      </c>
      <c r="E2644" s="2">
        <v>3753.34</v>
      </c>
      <c r="F2644" s="3">
        <f>E2644/MAX(E$2:E2644)-1</f>
        <v>-0.36137276253998496</v>
      </c>
      <c r="G2644" s="2">
        <f ca="1">IFERROR(AVERAGE(OFFSET(E2644,0,0,-参数!B$2,1)),"")</f>
        <v>3476.5041071428564</v>
      </c>
      <c r="H2644" t="str">
        <f t="shared" ca="1" si="833"/>
        <v>买</v>
      </c>
      <c r="I2644" s="3">
        <f ca="1">IF(H2643="买",$E2644/$E2643-1-IF(H2642="卖",参数!$B$3-IF(H2644="卖",参数!$B$3+参数!$B$4,0)),"")</f>
        <v>-5.5744254685538008E-3</v>
      </c>
      <c r="J2644" s="2">
        <f t="shared" ca="1" si="824"/>
        <v>13171.249564448184</v>
      </c>
      <c r="K2644" s="3">
        <f ca="1">J2644/MAX(J$2:J2644)-1</f>
        <v>-0.15623489942119406</v>
      </c>
      <c r="L2644" s="8">
        <f>L2643*(参数!$B$6-1)/(参数!$B$6+1)+E2644*2/(参数!$B$6+1)</f>
        <v>3695.7400042744976</v>
      </c>
      <c r="M2644" s="8">
        <f>M2643*(参数!$B$7-1)/(参数!$B$7+1)+E2644*2/(参数!$B$7+1)</f>
        <v>3689.6192630495721</v>
      </c>
      <c r="N2644" s="8">
        <f t="shared" si="816"/>
        <v>6.1207412249254958</v>
      </c>
      <c r="O2644" s="8">
        <f>O2643*(参数!$B$8-1)/(参数!$B$8+1)+N2644*2/(参数!$B$8+1)</f>
        <v>-28.414702598201472</v>
      </c>
      <c r="P2644" s="9" t="str">
        <f t="shared" si="825"/>
        <v>卖</v>
      </c>
      <c r="Q2644" s="7" t="str">
        <f>IF(P2643="买",$E2644/$E2643-1-IF(P2642="卖",参数!$B$3-IF(P2644="卖",参数!$B$3+参数!$B$4,0)),"")</f>
        <v/>
      </c>
      <c r="R2644" s="8">
        <f t="shared" si="826"/>
        <v>9423.621357847851</v>
      </c>
      <c r="S2644" s="3">
        <f>R2644/MAX(R$2:R2644)-1</f>
        <v>-0.2974176978753208</v>
      </c>
      <c r="T2644" s="10">
        <f ca="1">IFERROR(AVERAGE(OFFSET(E2644,0,0,-参数!B$10,1)),"")</f>
        <v>3692.2055</v>
      </c>
      <c r="U2644" s="10">
        <f ca="1">IFERROR(AVERAGE(OFFSET(E2644,0,0,-参数!B$11,1)),"")</f>
        <v>3241.0076543209884</v>
      </c>
      <c r="V2644" s="10">
        <f t="shared" ca="1" si="817"/>
        <v>451.19784567901161</v>
      </c>
      <c r="W2644" s="10">
        <f ca="1">IFERROR(AVERAGE(OFFSET(V2644,0,0,-参数!B$12,1)),"")</f>
        <v>414.61451515151469</v>
      </c>
      <c r="X2644" s="11" t="str">
        <f t="shared" ca="1" si="815"/>
        <v>买</v>
      </c>
      <c r="Y2644" s="12">
        <f ca="1">IF(X2643="买",$E2644/$E2643-1-IF(X2642="卖",参数!$B$3-IF(X2644="卖",参数!$B$3+参数!$B$4,0)),"")</f>
        <v>-5.5744254685538008E-3</v>
      </c>
      <c r="Z2644" s="10">
        <f t="shared" ca="1" si="827"/>
        <v>14032.636619304072</v>
      </c>
      <c r="AA2644" s="3">
        <f ca="1">Z2644/MAX(Z$2:Z2644)-1</f>
        <v>-3.2151280676171679E-2</v>
      </c>
      <c r="AB2644" s="8">
        <f ca="1">IFERROR(AVERAGE(OFFSET(E2644,0,0,-参数!B$14,1)),"")</f>
        <v>3760.2937499999998</v>
      </c>
      <c r="AC2644" s="8">
        <f ca="1">IFERROR(AVERAGE(OFFSET(E2644,0,0,-参数!B$15,1)),"")</f>
        <v>3639.3537931034489</v>
      </c>
      <c r="AD2644" s="9" t="str">
        <f ca="1">IFERROR(IF(OR(AND(AB2644/AC2644-1&lt;参数!B$16,AB2644/AC2644-1&gt;参数!B$17),AB2644/AC2644-1&lt;参数!B$18),"买","卖"),"买")</f>
        <v>买</v>
      </c>
      <c r="AE2644" s="7">
        <f ca="1">IF(AD2643="买",$E2644/$E2643-1-IF(AD2642="卖",参数!$B$3-IF(AD2644="卖",参数!$B$3+参数!$B$4,0)),"")</f>
        <v>-5.5744254685538008E-3</v>
      </c>
      <c r="AF2644" s="8">
        <f t="shared" ca="1" si="828"/>
        <v>16019.110519614818</v>
      </c>
      <c r="AG2644" s="3">
        <f ca="1">AF2644/MAX(AF$2:AF2644)-1</f>
        <v>-2.2656789094744112E-2</v>
      </c>
      <c r="AH2644">
        <f t="shared" ca="1" si="818"/>
        <v>0</v>
      </c>
      <c r="AI2644">
        <f t="shared" si="819"/>
        <v>0</v>
      </c>
      <c r="AJ2644">
        <f t="shared" ca="1" si="820"/>
        <v>0</v>
      </c>
      <c r="AK2644">
        <f t="shared" ca="1" si="821"/>
        <v>0</v>
      </c>
      <c r="AL2644">
        <f t="shared" ca="1" si="822"/>
        <v>0</v>
      </c>
      <c r="AM2644">
        <f t="shared" ca="1" si="823"/>
        <v>0</v>
      </c>
      <c r="AO2644" s="9">
        <f t="shared" si="829"/>
        <v>21.039999999999964</v>
      </c>
      <c r="AP2644" s="15">
        <f ca="1">IFERROR(ABS(E2644-OFFSET(E2644,-参数!B$20,0,1,1))/SUM(OFFSET(AO2644,0,0,-参数!B$20,1)),0)</f>
        <v>2.5340408534870941E-2</v>
      </c>
      <c r="AQ2644" s="16">
        <f ca="1">(参数!B$21+参数!B$22*'000300'!AP2644)^(参数!B$23)</f>
        <v>2.4534942361504573E-3</v>
      </c>
      <c r="AR2644" s="17">
        <f t="shared" ca="1" si="830"/>
        <v>3531.4579848043036</v>
      </c>
      <c r="AS2644" s="9" t="str">
        <f ca="1">IF(E2644+参数!B$24&gt;=AR2644,"买","卖")</f>
        <v>买</v>
      </c>
      <c r="AT2644" s="7">
        <f ca="1">IF(AS2643="买",$E2644/$E2643-1-IF(AS2642="卖",参数!$B$3-IF(AS2644="卖",参数!$B$3+参数!$B$4,0)),"")</f>
        <v>-5.5744254685538008E-3</v>
      </c>
      <c r="AU2644" s="8">
        <f t="shared" ca="1" si="831"/>
        <v>10121.223959014869</v>
      </c>
      <c r="AV2644" s="7">
        <f ca="1">AU2644/MAX(AU$2:AU2644)-1</f>
        <v>-2.2656789094743779E-2</v>
      </c>
      <c r="AW2644" s="3">
        <f t="shared" ca="1" si="834"/>
        <v>1.5455642588713125E-4</v>
      </c>
      <c r="AX2644" s="11" t="str">
        <f ca="1">IFERROR(IF(E2644&gt;MAX(OFFSET(C2644,-1,0,-参数!B$27,1)),"买",IF(E2644&lt;MIN(OFFSET(D2644,-1,0,-参数!B$26,1)),"卖",AX2643)),"卖")</f>
        <v>卖</v>
      </c>
      <c r="AY2644" s="12" t="str">
        <f ca="1">IF(AX2643="买",$E2644/$E2643-1-IF(AX2642="卖",参数!$B$3-IF(AX2644="卖",参数!$B$3+参数!$B$4,0)),"")</f>
        <v/>
      </c>
      <c r="AZ2644" s="10">
        <f t="shared" ca="1" si="832"/>
        <v>12330.011843284088</v>
      </c>
      <c r="BA2644" s="12">
        <f ca="1">AZ2644/MAX(AZ$2:AZ2644)-1</f>
        <v>-0.19006490777492413</v>
      </c>
    </row>
    <row r="2645" spans="1:53" x14ac:dyDescent="0.15">
      <c r="A2645" s="1">
        <v>42332</v>
      </c>
      <c r="B2645" s="6">
        <v>3745.76</v>
      </c>
      <c r="C2645" s="6">
        <v>3754.17</v>
      </c>
      <c r="D2645" s="6">
        <v>3702.74</v>
      </c>
      <c r="E2645" s="2">
        <v>3753.89</v>
      </c>
      <c r="F2645" s="3">
        <f>E2645/MAX(E$2:E2645)-1</f>
        <v>-0.36127918056217245</v>
      </c>
      <c r="G2645" s="2">
        <f ca="1">IFERROR(AVERAGE(OFFSET(E2645,0,0,-参数!B$2,1)),"")</f>
        <v>3486.2942857142853</v>
      </c>
      <c r="H2645" t="str">
        <f t="shared" ca="1" si="833"/>
        <v>买</v>
      </c>
      <c r="I2645" s="3">
        <f ca="1">IF(H2644="买",$E2645/$E2644-1-IF(H2643="卖",参数!$B$3-IF(H2645="卖",参数!$B$3+参数!$B$4,0)),"")</f>
        <v>1.4653615180071355E-4</v>
      </c>
      <c r="J2645" s="2">
        <f t="shared" ca="1" si="824"/>
        <v>13173.179628673764</v>
      </c>
      <c r="K2645" s="3">
        <f ca="1">J2645/MAX(J$2:J2645)-1</f>
        <v>-0.15611125733033149</v>
      </c>
      <c r="L2645" s="8">
        <f>L2644*(参数!$B$6-1)/(参数!$B$6+1)+E2645*2/(参数!$B$6+1)</f>
        <v>3701.2780991054979</v>
      </c>
      <c r="M2645" s="8">
        <f>M2644*(参数!$B$7-1)/(参数!$B$7+1)+E2645*2/(参数!$B$7+1)</f>
        <v>3691.1679555062092</v>
      </c>
      <c r="N2645" s="8">
        <f t="shared" si="816"/>
        <v>10.110143599288676</v>
      </c>
      <c r="O2645" s="8">
        <f>O2644*(参数!$B$8-1)/(参数!$B$8+1)+N2645*2/(参数!$B$8+1)</f>
        <v>-20.709733358703442</v>
      </c>
      <c r="P2645" s="9" t="str">
        <f t="shared" si="825"/>
        <v>卖</v>
      </c>
      <c r="Q2645" s="7" t="str">
        <f>IF(P2644="买",$E2645/$E2644-1-IF(P2643="卖",参数!$B$3-IF(P2645="卖",参数!$B$3+参数!$B$4,0)),"")</f>
        <v/>
      </c>
      <c r="R2645" s="8">
        <f t="shared" si="826"/>
        <v>9423.621357847851</v>
      </c>
      <c r="S2645" s="3">
        <f>R2645/MAX(R$2:R2645)-1</f>
        <v>-0.2974176978753208</v>
      </c>
      <c r="T2645" s="10">
        <f ca="1">IFERROR(AVERAGE(OFFSET(E2645,0,0,-参数!B$10,1)),"")</f>
        <v>3700.2559999999999</v>
      </c>
      <c r="U2645" s="10">
        <f ca="1">IFERROR(AVERAGE(OFFSET(E2645,0,0,-参数!B$11,1)),"")</f>
        <v>3244.9630370370378</v>
      </c>
      <c r="V2645" s="10">
        <f t="shared" ca="1" si="817"/>
        <v>455.29296296296206</v>
      </c>
      <c r="W2645" s="10">
        <f ca="1">IFERROR(AVERAGE(OFFSET(V2645,0,0,-参数!B$12,1)),"")</f>
        <v>423.17802693602641</v>
      </c>
      <c r="X2645" s="11" t="str">
        <f t="shared" ca="1" si="815"/>
        <v>买</v>
      </c>
      <c r="Y2645" s="12">
        <f ca="1">IF(X2644="买",$E2645/$E2644-1-IF(X2643="卖",参数!$B$3-IF(X2645="卖",参数!$B$3+参数!$B$4,0)),"")</f>
        <v>1.4653615180071355E-4</v>
      </c>
      <c r="Z2645" s="10">
        <f t="shared" ca="1" si="827"/>
        <v>14034.692907873883</v>
      </c>
      <c r="AA2645" s="3">
        <f ca="1">Z2645/MAX(Z$2:Z2645)-1</f>
        <v>-3.2009455849316693E-2</v>
      </c>
      <c r="AB2645" s="8">
        <f ca="1">IFERROR(AVERAGE(OFFSET(E2645,0,0,-参数!B$14,1)),"")</f>
        <v>3755.1150000000002</v>
      </c>
      <c r="AC2645" s="8">
        <f ca="1">IFERROR(AVERAGE(OFFSET(E2645,0,0,-参数!B$15,1)),"")</f>
        <v>3651.3462068965523</v>
      </c>
      <c r="AD2645" s="9" t="str">
        <f ca="1">IFERROR(IF(OR(AND(AB2645/AC2645-1&lt;参数!B$16,AB2645/AC2645-1&gt;参数!B$17),AB2645/AC2645-1&lt;参数!B$18),"买","卖"),"买")</f>
        <v>买</v>
      </c>
      <c r="AE2645" s="7">
        <f ca="1">IF(AD2644="买",$E2645/$E2644-1-IF(AD2643="卖",参数!$B$3-IF(AD2645="卖",参数!$B$3+参数!$B$4,0)),"")</f>
        <v>1.4653615180071355E-4</v>
      </c>
      <c r="AF2645" s="8">
        <f t="shared" ca="1" si="828"/>
        <v>16021.457898425633</v>
      </c>
      <c r="AG2645" s="3">
        <f ca="1">AF2645/MAX(AF$2:AF2645)-1</f>
        <v>-2.2513572981629482E-2</v>
      </c>
      <c r="AH2645">
        <f t="shared" ca="1" si="818"/>
        <v>0</v>
      </c>
      <c r="AI2645">
        <f t="shared" si="819"/>
        <v>0</v>
      </c>
      <c r="AJ2645">
        <f t="shared" ca="1" si="820"/>
        <v>0</v>
      </c>
      <c r="AK2645">
        <f t="shared" ca="1" si="821"/>
        <v>0</v>
      </c>
      <c r="AL2645">
        <f t="shared" ca="1" si="822"/>
        <v>0</v>
      </c>
      <c r="AM2645">
        <f t="shared" ca="1" si="823"/>
        <v>0</v>
      </c>
      <c r="AO2645" s="9">
        <f t="shared" si="829"/>
        <v>0.54999999999972715</v>
      </c>
      <c r="AP2645" s="15">
        <f ca="1">IFERROR(ABS(E2645-OFFSET(E2645,-参数!B$20,0,1,1))/SUM(OFFSET(AO2645,0,0,-参数!B$20,1)),0)</f>
        <v>1.7531392796747387E-2</v>
      </c>
      <c r="AQ2645" s="16">
        <f ca="1">(参数!B$21+参数!B$22*'000300'!AP2645)^(参数!B$23)</f>
        <v>-5.0822059511387713E-3</v>
      </c>
      <c r="AR2645" s="17">
        <f t="shared" ca="1" si="830"/>
        <v>3530.3275394929524</v>
      </c>
      <c r="AS2645" s="9" t="str">
        <f ca="1">IF(E2645+参数!B$24&gt;=AR2645,"买","卖")</f>
        <v>买</v>
      </c>
      <c r="AT2645" s="7">
        <f ca="1">IF(AS2644="买",$E2645/$E2644-1-IF(AS2643="卖",参数!$B$3-IF(AS2645="卖",参数!$B$3+参数!$B$4,0)),"")</f>
        <v>1.4653615180071355E-4</v>
      </c>
      <c r="AU2645" s="8">
        <f t="shared" ca="1" si="831"/>
        <v>10122.707084225336</v>
      </c>
      <c r="AV2645" s="7">
        <f ca="1">AU2645/MAX(AU$2:AU2645)-1</f>
        <v>-2.251357298162926E-2</v>
      </c>
      <c r="AW2645" s="3">
        <f t="shared" ca="1" si="834"/>
        <v>-3.201072520798709E-4</v>
      </c>
      <c r="AX2645" s="11" t="str">
        <f ca="1">IFERROR(IF(E2645&gt;MAX(OFFSET(C2645,-1,0,-参数!B$27,1)),"买",IF(E2645&lt;MIN(OFFSET(D2645,-1,0,-参数!B$26,1)),"卖",AX2644)),"卖")</f>
        <v>卖</v>
      </c>
      <c r="AY2645" s="12" t="str">
        <f ca="1">IF(AX2644="买",$E2645/$E2644-1-IF(AX2643="卖",参数!$B$3-IF(AX2645="卖",参数!$B$3+参数!$B$4,0)),"")</f>
        <v/>
      </c>
      <c r="AZ2645" s="10">
        <f t="shared" ca="1" si="832"/>
        <v>12330.011843284088</v>
      </c>
      <c r="BA2645" s="12">
        <f ca="1">AZ2645/MAX(AZ$2:AZ2645)-1</f>
        <v>-0.19006490777492413</v>
      </c>
    </row>
    <row r="2646" spans="1:53" x14ac:dyDescent="0.15">
      <c r="A2646" s="1">
        <v>42333</v>
      </c>
      <c r="B2646" s="6">
        <v>3747.76</v>
      </c>
      <c r="C2646" s="6">
        <v>3781.86</v>
      </c>
      <c r="D2646" s="6">
        <v>3735.72</v>
      </c>
      <c r="E2646" s="2">
        <v>3781.61</v>
      </c>
      <c r="F2646" s="3">
        <f>E2646/MAX(E$2:E2646)-1</f>
        <v>-0.35656264888041922</v>
      </c>
      <c r="G2646" s="2">
        <f ca="1">IFERROR(AVERAGE(OFFSET(E2646,0,0,-参数!B$2,1)),"")</f>
        <v>3494.1392857142851</v>
      </c>
      <c r="H2646" t="str">
        <f t="shared" ca="1" si="833"/>
        <v>买</v>
      </c>
      <c r="I2646" s="3">
        <f ca="1">IF(H2645="买",$E2646/$E2645-1-IF(H2644="卖",参数!$B$3-IF(H2646="卖",参数!$B$3+参数!$B$4,0)),"")</f>
        <v>7.3843399779962571E-3</v>
      </c>
      <c r="J2646" s="2">
        <f t="shared" ca="1" si="824"/>
        <v>13270.454865643105</v>
      </c>
      <c r="K2646" s="3">
        <f ca="1">J2646/MAX(J$2:J2646)-1</f>
        <v>-0.14987969595085493</v>
      </c>
      <c r="L2646" s="8">
        <f>L2645*(参数!$B$6-1)/(参数!$B$6+1)+E2646*2/(参数!$B$6+1)</f>
        <v>3708.9287563335456</v>
      </c>
      <c r="M2646" s="8">
        <f>M2645*(参数!$B$7-1)/(参数!$B$7+1)+E2646*2/(参数!$B$7+1)</f>
        <v>3693.3472818795535</v>
      </c>
      <c r="N2646" s="8">
        <f t="shared" si="816"/>
        <v>15.581474453992087</v>
      </c>
      <c r="O2646" s="8">
        <f>O2645*(参数!$B$8-1)/(参数!$B$8+1)+N2646*2/(参数!$B$8+1)</f>
        <v>-13.451491796164337</v>
      </c>
      <c r="P2646" s="9" t="str">
        <f t="shared" si="825"/>
        <v>卖</v>
      </c>
      <c r="Q2646" s="7" t="str">
        <f>IF(P2645="买",$E2646/$E2645-1-IF(P2644="卖",参数!$B$3-IF(P2646="卖",参数!$B$3+参数!$B$4,0)),"")</f>
        <v/>
      </c>
      <c r="R2646" s="8">
        <f t="shared" si="826"/>
        <v>9423.621357847851</v>
      </c>
      <c r="S2646" s="3">
        <f>R2646/MAX(R$2:R2646)-1</f>
        <v>-0.2974176978753208</v>
      </c>
      <c r="T2646" s="10">
        <f ca="1">IFERROR(AVERAGE(OFFSET(E2646,0,0,-参数!B$10,1)),"")</f>
        <v>3713.0904999999998</v>
      </c>
      <c r="U2646" s="10">
        <f ca="1">IFERROR(AVERAGE(OFFSET(E2646,0,0,-参数!B$11,1)),"")</f>
        <v>3249.0008395061736</v>
      </c>
      <c r="V2646" s="10">
        <f t="shared" ca="1" si="817"/>
        <v>464.08966049382616</v>
      </c>
      <c r="W2646" s="10">
        <f ca="1">IFERROR(AVERAGE(OFFSET(V2646,0,0,-参数!B$12,1)),"")</f>
        <v>431.16062121212059</v>
      </c>
      <c r="X2646" s="11" t="str">
        <f t="shared" ca="1" si="815"/>
        <v>买</v>
      </c>
      <c r="Y2646" s="12">
        <f ca="1">IF(X2645="买",$E2646/$E2645-1-IF(X2644="卖",参数!$B$3-IF(X2646="卖",参数!$B$3+参数!$B$4,0)),"")</f>
        <v>7.3843399779962571E-3</v>
      </c>
      <c r="Z2646" s="10">
        <f t="shared" ca="1" si="827"/>
        <v>14138.329851792396</v>
      </c>
      <c r="AA2646" s="3">
        <f ca="1">Z2646/MAX(Z$2:Z2646)-1</f>
        <v>-2.4861484575822601E-2</v>
      </c>
      <c r="AB2646" s="8">
        <f ca="1">IFERROR(AVERAGE(OFFSET(E2646,0,0,-参数!B$14,1)),"")</f>
        <v>3759.5362500000001</v>
      </c>
      <c r="AC2646" s="8">
        <f ca="1">IFERROR(AVERAGE(OFFSET(E2646,0,0,-参数!B$15,1)),"")</f>
        <v>3661.5117241379321</v>
      </c>
      <c r="AD2646" s="9" t="str">
        <f ca="1">IFERROR(IF(OR(AND(AB2646/AC2646-1&lt;参数!B$16,AB2646/AC2646-1&gt;参数!B$17),AB2646/AC2646-1&lt;参数!B$18),"买","卖"),"买")</f>
        <v>买</v>
      </c>
      <c r="AE2646" s="7">
        <f ca="1">IF(AD2645="买",$E2646/$E2645-1-IF(AD2644="卖",参数!$B$3-IF(AD2646="卖",参数!$B$3+参数!$B$4,0)),"")</f>
        <v>7.3843399779962571E-3</v>
      </c>
      <c r="AF2646" s="8">
        <f t="shared" ca="1" si="828"/>
        <v>16139.765790490761</v>
      </c>
      <c r="AG2646" s="3">
        <f ca="1">AF2646/MAX(AF$2:AF2646)-1</f>
        <v>-1.5295480880649026E-2</v>
      </c>
      <c r="AH2646">
        <f t="shared" ca="1" si="818"/>
        <v>0</v>
      </c>
      <c r="AI2646">
        <f t="shared" si="819"/>
        <v>0</v>
      </c>
      <c r="AJ2646">
        <f t="shared" ca="1" si="820"/>
        <v>0</v>
      </c>
      <c r="AK2646">
        <f t="shared" ca="1" si="821"/>
        <v>0</v>
      </c>
      <c r="AL2646">
        <f t="shared" ca="1" si="822"/>
        <v>0</v>
      </c>
      <c r="AM2646">
        <f t="shared" ca="1" si="823"/>
        <v>0</v>
      </c>
      <c r="AO2646" s="9">
        <f t="shared" si="829"/>
        <v>27.720000000000255</v>
      </c>
      <c r="AP2646" s="15">
        <f ca="1">IFERROR(ABS(E2646-OFFSET(E2646,-参数!B$20,0,1,1))/SUM(OFFSET(AO2646,0,0,-参数!B$20,1)),0)</f>
        <v>2.8487263354328073E-2</v>
      </c>
      <c r="AQ2646" s="16">
        <f ca="1">(参数!B$21+参数!B$22*'000300'!AP2646)^(参数!B$23)</f>
        <v>5.490209136926591E-3</v>
      </c>
      <c r="AR2646" s="17">
        <f t="shared" ca="1" si="830"/>
        <v>3531.7071327535778</v>
      </c>
      <c r="AS2646" s="9" t="str">
        <f ca="1">IF(E2646+参数!B$24&gt;=AR2646,"买","卖")</f>
        <v>买</v>
      </c>
      <c r="AT2646" s="7">
        <f ca="1">IF(AS2645="买",$E2646/$E2645-1-IF(AS2644="卖",参数!$B$3-IF(AS2646="卖",参数!$B$3+参数!$B$4,0)),"")</f>
        <v>7.3843399779962571E-3</v>
      </c>
      <c r="AU2646" s="8">
        <f t="shared" ca="1" si="831"/>
        <v>10197.456594832927</v>
      </c>
      <c r="AV2646" s="7">
        <f ca="1">AU2646/MAX(AU$2:AU2646)-1</f>
        <v>-1.5295480880648804E-2</v>
      </c>
      <c r="AW2646" s="3">
        <f t="shared" ca="1" si="834"/>
        <v>3.9078336080500264E-4</v>
      </c>
      <c r="AX2646" s="11" t="str">
        <f ca="1">IFERROR(IF(E2646&gt;MAX(OFFSET(C2646,-1,0,-参数!B$27,1)),"买",IF(E2646&lt;MIN(OFFSET(D2646,-1,0,-参数!B$26,1)),"卖",AX2645)),"卖")</f>
        <v>卖</v>
      </c>
      <c r="AY2646" s="12" t="str">
        <f ca="1">IF(AX2645="买",$E2646/$E2645-1-IF(AX2644="卖",参数!$B$3-IF(AX2646="卖",参数!$B$3+参数!$B$4,0)),"")</f>
        <v/>
      </c>
      <c r="AZ2646" s="10">
        <f t="shared" ca="1" si="832"/>
        <v>12330.011843284088</v>
      </c>
      <c r="BA2646" s="12">
        <f ca="1">AZ2646/MAX(AZ$2:AZ2646)-1</f>
        <v>-0.19006490777492413</v>
      </c>
    </row>
    <row r="2647" spans="1:53" x14ac:dyDescent="0.15">
      <c r="A2647" s="1">
        <v>42334</v>
      </c>
      <c r="B2647" s="6">
        <v>3795.25</v>
      </c>
      <c r="C2647" s="6">
        <v>3805.84</v>
      </c>
      <c r="D2647" s="6">
        <v>3756.82</v>
      </c>
      <c r="E2647" s="2">
        <v>3759.43</v>
      </c>
      <c r="F2647" s="3">
        <f>E2647/MAX(E$2:E2647)-1</f>
        <v>-0.36033655482202409</v>
      </c>
      <c r="G2647" s="2">
        <f ca="1">IFERROR(AVERAGE(OFFSET(E2647,0,0,-参数!B$2,1)),"")</f>
        <v>3501.1551785714282</v>
      </c>
      <c r="H2647" t="str">
        <f t="shared" ca="1" si="833"/>
        <v>买</v>
      </c>
      <c r="I2647" s="3">
        <f ca="1">IF(H2646="买",$E2647/$E2646-1-IF(H2645="卖",参数!$B$3-IF(H2647="卖",参数!$B$3+参数!$B$4,0)),"")</f>
        <v>-5.8652267156052984E-3</v>
      </c>
      <c r="J2647" s="2">
        <f t="shared" ca="1" si="824"/>
        <v>13192.6206392369</v>
      </c>
      <c r="K2647" s="3">
        <f ca="1">J2647/MAX(J$2:J2647)-1</f>
        <v>-0.15486584426964256</v>
      </c>
      <c r="L2647" s="8">
        <f>L2646*(参数!$B$6-1)/(参数!$B$6+1)+E2647*2/(参数!$B$6+1)</f>
        <v>3713.738398587494</v>
      </c>
      <c r="M2647" s="8">
        <f>M2646*(参数!$B$7-1)/(参数!$B$7+1)+E2647*2/(参数!$B$7+1)</f>
        <v>3694.9396365330585</v>
      </c>
      <c r="N2647" s="8">
        <f t="shared" si="816"/>
        <v>18.798762054435429</v>
      </c>
      <c r="O2647" s="8">
        <f>O2646*(参数!$B$8-1)/(参数!$B$8+1)+N2647*2/(参数!$B$8+1)</f>
        <v>-7.0014410260443833</v>
      </c>
      <c r="P2647" s="9" t="str">
        <f t="shared" si="825"/>
        <v>卖</v>
      </c>
      <c r="Q2647" s="7" t="str">
        <f>IF(P2646="买",$E2647/$E2646-1-IF(P2645="卖",参数!$B$3-IF(P2647="卖",参数!$B$3+参数!$B$4,0)),"")</f>
        <v/>
      </c>
      <c r="R2647" s="8">
        <f t="shared" si="826"/>
        <v>9423.621357847851</v>
      </c>
      <c r="S2647" s="3">
        <f>R2647/MAX(R$2:R2647)-1</f>
        <v>-0.2974176978753208</v>
      </c>
      <c r="T2647" s="10">
        <f ca="1">IFERROR(AVERAGE(OFFSET(E2647,0,0,-参数!B$10,1)),"")</f>
        <v>3724.3964999999998</v>
      </c>
      <c r="U2647" s="10">
        <f ca="1">IFERROR(AVERAGE(OFFSET(E2647,0,0,-参数!B$11,1)),"")</f>
        <v>3252.9423703703706</v>
      </c>
      <c r="V2647" s="10">
        <f t="shared" ca="1" si="817"/>
        <v>471.45412962962928</v>
      </c>
      <c r="W2647" s="10">
        <f ca="1">IFERROR(AVERAGE(OFFSET(V2647,0,0,-参数!B$12,1)),"")</f>
        <v>438.24883501683451</v>
      </c>
      <c r="X2647" s="11" t="str">
        <f t="shared" ca="1" si="815"/>
        <v>买</v>
      </c>
      <c r="Y2647" s="12">
        <f ca="1">IF(X2646="买",$E2647/$E2646-1-IF(X2645="卖",参数!$B$3-IF(X2647="卖",参数!$B$3+参数!$B$4,0)),"")</f>
        <v>-5.8652267156052984E-3</v>
      </c>
      <c r="Z2647" s="10">
        <f t="shared" ca="1" si="827"/>
        <v>14055.405341831623</v>
      </c>
      <c r="AA2647" s="3">
        <f ca="1">Z2647/MAX(Z$2:Z2647)-1</f>
        <v>-3.0580893047904123E-2</v>
      </c>
      <c r="AB2647" s="8">
        <f ca="1">IFERROR(AVERAGE(OFFSET(E2647,0,0,-参数!B$14,1)),"")</f>
        <v>3758.94875</v>
      </c>
      <c r="AC2647" s="8">
        <f ca="1">IFERROR(AVERAGE(OFFSET(E2647,0,0,-参数!B$15,1)),"")</f>
        <v>3669.2827586206899</v>
      </c>
      <c r="AD2647" s="9" t="str">
        <f ca="1">IFERROR(IF(OR(AND(AB2647/AC2647-1&lt;参数!B$16,AB2647/AC2647-1&gt;参数!B$17),AB2647/AC2647-1&lt;参数!B$18),"买","卖"),"买")</f>
        <v>买</v>
      </c>
      <c r="AE2647" s="7">
        <f ca="1">IF(AD2646="买",$E2647/$E2646-1-IF(AD2645="卖",参数!$B$3-IF(AD2647="卖",参数!$B$3+参数!$B$4,0)),"")</f>
        <v>-5.8652267156052984E-3</v>
      </c>
      <c r="AF2647" s="8">
        <f t="shared" ca="1" si="828"/>
        <v>16045.102404992762</v>
      </c>
      <c r="AG2647" s="3">
        <f ca="1">AF2647/MAX(AF$2:AF2647)-1</f>
        <v>-2.107099613316521E-2</v>
      </c>
      <c r="AH2647">
        <f t="shared" ca="1" si="818"/>
        <v>0</v>
      </c>
      <c r="AI2647">
        <f t="shared" si="819"/>
        <v>0</v>
      </c>
      <c r="AJ2647">
        <f t="shared" ca="1" si="820"/>
        <v>0</v>
      </c>
      <c r="AK2647">
        <f t="shared" ca="1" si="821"/>
        <v>0</v>
      </c>
      <c r="AL2647">
        <f t="shared" ca="1" si="822"/>
        <v>0</v>
      </c>
      <c r="AM2647">
        <f t="shared" ca="1" si="823"/>
        <v>0</v>
      </c>
      <c r="AO2647" s="9">
        <f t="shared" si="829"/>
        <v>22.180000000000291</v>
      </c>
      <c r="AP2647" s="15">
        <f ca="1">IFERROR(ABS(E2647-OFFSET(E2647,-参数!B$20,0,1,1))/SUM(OFFSET(AO2647,0,0,-参数!B$20,1)),0)</f>
        <v>7.6557334948059427E-2</v>
      </c>
      <c r="AQ2647" s="16">
        <f ca="1">(参数!B$21+参数!B$22*'000300'!AP2647)^(参数!B$23)</f>
        <v>5.1877828224877347E-2</v>
      </c>
      <c r="AR2647" s="17">
        <f t="shared" ca="1" si="830"/>
        <v>3543.5209005434644</v>
      </c>
      <c r="AS2647" s="9" t="str">
        <f ca="1">IF(E2647+参数!B$24&gt;=AR2647,"买","卖")</f>
        <v>买</v>
      </c>
      <c r="AT2647" s="7">
        <f ca="1">IF(AS2646="买",$E2647/$E2646-1-IF(AS2645="卖",参数!$B$3-IF(AS2647="卖",参数!$B$3+参数!$B$4,0)),"")</f>
        <v>-5.8652267156052984E-3</v>
      </c>
      <c r="AU2647" s="8">
        <f t="shared" ca="1" si="831"/>
        <v>10137.646199981687</v>
      </c>
      <c r="AV2647" s="7">
        <f ca="1">AU2647/MAX(AU$2:AU2647)-1</f>
        <v>-2.1070996133164877E-2</v>
      </c>
      <c r="AW2647" s="3">
        <f t="shared" ca="1" si="834"/>
        <v>3.3450587338694771E-3</v>
      </c>
      <c r="AX2647" s="11" t="str">
        <f ca="1">IFERROR(IF(E2647&gt;MAX(OFFSET(C2647,-1,0,-参数!B$27,1)),"买",IF(E2647&lt;MIN(OFFSET(D2647,-1,0,-参数!B$26,1)),"卖",AX2646)),"卖")</f>
        <v>卖</v>
      </c>
      <c r="AY2647" s="12" t="str">
        <f ca="1">IF(AX2646="买",$E2647/$E2646-1-IF(AX2645="卖",参数!$B$3-IF(AX2647="卖",参数!$B$3+参数!$B$4,0)),"")</f>
        <v/>
      </c>
      <c r="AZ2647" s="10">
        <f t="shared" ca="1" si="832"/>
        <v>12330.011843284088</v>
      </c>
      <c r="BA2647" s="12">
        <f ca="1">AZ2647/MAX(AZ$2:AZ2647)-1</f>
        <v>-0.19006490777492413</v>
      </c>
    </row>
    <row r="2648" spans="1:53" x14ac:dyDescent="0.15">
      <c r="A2648" s="1">
        <v>42335</v>
      </c>
      <c r="B2648" s="6">
        <v>3739.1</v>
      </c>
      <c r="C2648" s="6">
        <v>3742.74</v>
      </c>
      <c r="D2648" s="6">
        <v>3534.39</v>
      </c>
      <c r="E2648" s="2">
        <v>3556.99</v>
      </c>
      <c r="F2648" s="3">
        <f>E2648/MAX(E$2:E2648)-1</f>
        <v>-0.39478152861907034</v>
      </c>
      <c r="G2648" s="2">
        <f ca="1">IFERROR(AVERAGE(OFFSET(E2648,0,0,-参数!B$2,1)),"")</f>
        <v>3504.6357142857132</v>
      </c>
      <c r="H2648" t="str">
        <f t="shared" ca="1" si="833"/>
        <v>买</v>
      </c>
      <c r="I2648" s="3">
        <f ca="1">IF(H2647="买",$E2648/$E2647-1-IF(H2646="卖",参数!$B$3-IF(H2648="卖",参数!$B$3+参数!$B$4,0)),"")</f>
        <v>-5.3848588748826254E-2</v>
      </c>
      <c r="J2648" s="2">
        <f t="shared" ca="1" si="824"/>
        <v>12482.216635915354</v>
      </c>
      <c r="K2648" s="3">
        <f ca="1">J2648/MAX(J$2:J2648)-1</f>
        <v>-0.20037512585915307</v>
      </c>
      <c r="L2648" s="8">
        <f>L2647*(参数!$B$6-1)/(参数!$B$6+1)+E2648*2/(参数!$B$6+1)</f>
        <v>3698.8099796743995</v>
      </c>
      <c r="M2648" s="8">
        <f>M2647*(参数!$B$7-1)/(参数!$B$7+1)+E2648*2/(参数!$B$7+1)</f>
        <v>3691.615548905756</v>
      </c>
      <c r="N2648" s="8">
        <f t="shared" si="816"/>
        <v>7.1944307686435423</v>
      </c>
      <c r="O2648" s="8">
        <f>O2647*(参数!$B$8-1)/(参数!$B$8+1)+N2648*2/(参数!$B$8+1)</f>
        <v>-4.1622666671067989</v>
      </c>
      <c r="P2648" s="9" t="str">
        <f t="shared" si="825"/>
        <v>卖</v>
      </c>
      <c r="Q2648" s="7" t="str">
        <f>IF(P2647="买",$E2648/$E2647-1-IF(P2646="卖",参数!$B$3-IF(P2648="卖",参数!$B$3+参数!$B$4,0)),"")</f>
        <v/>
      </c>
      <c r="R2648" s="8">
        <f t="shared" si="826"/>
        <v>9423.621357847851</v>
      </c>
      <c r="S2648" s="3">
        <f>R2648/MAX(R$2:R2648)-1</f>
        <v>-0.2974176978753208</v>
      </c>
      <c r="T2648" s="10">
        <f ca="1">IFERROR(AVERAGE(OFFSET(E2648,0,0,-参数!B$10,1)),"")</f>
        <v>3725.5419999999999</v>
      </c>
      <c r="U2648" s="10">
        <f ca="1">IFERROR(AVERAGE(OFFSET(E2648,0,0,-参数!B$11,1)),"")</f>
        <v>3256.3405432098775</v>
      </c>
      <c r="V2648" s="10">
        <f t="shared" ca="1" si="817"/>
        <v>469.20145679012239</v>
      </c>
      <c r="W2648" s="10">
        <f ca="1">IFERROR(AVERAGE(OFFSET(V2648,0,0,-参数!B$12,1)),"")</f>
        <v>444.1019264870925</v>
      </c>
      <c r="X2648" s="11" t="str">
        <f t="shared" ca="1" si="815"/>
        <v>买</v>
      </c>
      <c r="Y2648" s="12">
        <f ca="1">IF(X2647="买",$E2648/$E2647-1-IF(X2646="卖",参数!$B$3-IF(X2648="卖",参数!$B$3+参数!$B$4,0)),"")</f>
        <v>-5.3848588748826254E-2</v>
      </c>
      <c r="Z2648" s="10">
        <f t="shared" ca="1" si="827"/>
        <v>13298.541599881277</v>
      </c>
      <c r="AA2648" s="3">
        <f ca="1">Z2648/MAX(Z$2:Z2648)-1</f>
        <v>-8.2782743863421882E-2</v>
      </c>
      <c r="AB2648" s="8">
        <f ca="1">IFERROR(AVERAGE(OFFSET(E2648,0,0,-参数!B$14,1)),"")</f>
        <v>3733.7737500000003</v>
      </c>
      <c r="AC2648" s="8">
        <f ca="1">IFERROR(AVERAGE(OFFSET(E2648,0,0,-参数!B$15,1)),"")</f>
        <v>3670.069310344828</v>
      </c>
      <c r="AD2648" s="9" t="str">
        <f ca="1">IFERROR(IF(OR(AND(AB2648/AC2648-1&lt;参数!B$16,AB2648/AC2648-1&gt;参数!B$17),AB2648/AC2648-1&lt;参数!B$18),"买","卖"),"买")</f>
        <v>买</v>
      </c>
      <c r="AE2648" s="7">
        <f ca="1">IF(AD2647="买",$E2648/$E2647-1-IF(AD2646="卖",参数!$B$3-IF(AD2648="卖",参数!$B$3+参数!$B$4,0)),"")</f>
        <v>-5.3848588748826254E-2</v>
      </c>
      <c r="AF2648" s="8">
        <f t="shared" ca="1" si="828"/>
        <v>15181.096284153504</v>
      </c>
      <c r="AG2648" s="3">
        <f ca="1">AF2648/MAX(AF$2:AF2648)-1</f>
        <v>-7.3784941476688459E-2</v>
      </c>
      <c r="AH2648">
        <f t="shared" ca="1" si="818"/>
        <v>0</v>
      </c>
      <c r="AI2648">
        <f t="shared" si="819"/>
        <v>0</v>
      </c>
      <c r="AJ2648">
        <f t="shared" ca="1" si="820"/>
        <v>0</v>
      </c>
      <c r="AK2648">
        <f t="shared" ca="1" si="821"/>
        <v>0</v>
      </c>
      <c r="AL2648">
        <f t="shared" ca="1" si="822"/>
        <v>0</v>
      </c>
      <c r="AM2648">
        <f t="shared" ca="1" si="823"/>
        <v>0</v>
      </c>
      <c r="AO2648" s="9">
        <f t="shared" si="829"/>
        <v>202.44000000000005</v>
      </c>
      <c r="AP2648" s="15">
        <f ca="1">IFERROR(ABS(E2648-OFFSET(E2648,-参数!B$20,0,1,1))/SUM(OFFSET(AO2648,0,0,-参数!B$20,1)),0)</f>
        <v>0.11507737603352436</v>
      </c>
      <c r="AQ2648" s="16">
        <f ca="1">(参数!B$21+参数!B$22*'000300'!AP2648)^(参数!B$23)</f>
        <v>8.9049667872350996E-2</v>
      </c>
      <c r="AR2648" s="17">
        <f t="shared" ca="1" si="830"/>
        <v>3544.7203193766086</v>
      </c>
      <c r="AS2648" s="9" t="str">
        <f ca="1">IF(E2648+参数!B$24&gt;=AR2648,"买","卖")</f>
        <v>买</v>
      </c>
      <c r="AT2648" s="7">
        <f ca="1">IF(AS2647="买",$E2648/$E2647-1-IF(AS2646="卖",参数!$B$3-IF(AS2648="卖",参数!$B$3+参数!$B$4,0)),"")</f>
        <v>-5.3848588748826254E-2</v>
      </c>
      <c r="AU2648" s="8">
        <f t="shared" ca="1" si="831"/>
        <v>9591.748258877773</v>
      </c>
      <c r="AV2648" s="7">
        <f ca="1">AU2648/MAX(AU$2:AU2648)-1</f>
        <v>-7.3784941476688126E-2</v>
      </c>
      <c r="AW2648" s="3">
        <f t="shared" ca="1" si="834"/>
        <v>3.3848222341803513E-4</v>
      </c>
      <c r="AX2648" s="11" t="str">
        <f ca="1">IFERROR(IF(E2648&gt;MAX(OFFSET(C2648,-1,0,-参数!B$27,1)),"买",IF(E2648&lt;MIN(OFFSET(D2648,-1,0,-参数!B$26,1)),"卖",AX2647)),"卖")</f>
        <v>卖</v>
      </c>
      <c r="AY2648" s="12" t="str">
        <f ca="1">IF(AX2647="买",$E2648/$E2647-1-IF(AX2646="卖",参数!$B$3-IF(AX2648="卖",参数!$B$3+参数!$B$4,0)),"")</f>
        <v/>
      </c>
      <c r="AZ2648" s="10">
        <f t="shared" ca="1" si="832"/>
        <v>12330.011843284088</v>
      </c>
      <c r="BA2648" s="12">
        <f ca="1">AZ2648/MAX(AZ$2:AZ2648)-1</f>
        <v>-0.19006490777492413</v>
      </c>
    </row>
    <row r="2649" spans="1:53" x14ac:dyDescent="0.15">
      <c r="A2649" s="1">
        <v>42338</v>
      </c>
      <c r="B2649" s="6">
        <v>3554.89</v>
      </c>
      <c r="C2649" s="6">
        <v>3587.97</v>
      </c>
      <c r="D2649" s="6">
        <v>3455.07</v>
      </c>
      <c r="E2649" s="2">
        <v>3566.41</v>
      </c>
      <c r="F2649" s="3">
        <f>E2649/MAX(E$2:E2649)-1</f>
        <v>-0.39317872456271696</v>
      </c>
      <c r="G2649" s="2">
        <f ca="1">IFERROR(AVERAGE(OFFSET(E2649,0,0,-参数!B$2,1)),"")</f>
        <v>3508.2174999999993</v>
      </c>
      <c r="H2649" t="str">
        <f t="shared" ca="1" si="833"/>
        <v>买</v>
      </c>
      <c r="I2649" s="3">
        <f ca="1">IF(H2648="买",$E2649/$E2648-1-IF(H2647="卖",参数!$B$3-IF(H2649="卖",参数!$B$3+参数!$B$4,0)),"")</f>
        <v>2.648306573816539E-3</v>
      </c>
      <c r="J2649" s="2">
        <f t="shared" ca="1" si="824"/>
        <v>12515.273372288051</v>
      </c>
      <c r="K2649" s="3">
        <f ca="1">J2649/MAX(J$2:J2649)-1</f>
        <v>-0.19825747404837868</v>
      </c>
      <c r="L2649" s="8">
        <f>L2648*(参数!$B$6-1)/(参数!$B$6+1)+E2649*2/(参数!$B$6+1)</f>
        <v>3686.2004578006467</v>
      </c>
      <c r="M2649" s="8">
        <f>M2648*(参数!$B$7-1)/(参数!$B$7+1)+E2649*2/(参数!$B$7+1)</f>
        <v>3688.5985477273043</v>
      </c>
      <c r="N2649" s="8">
        <f t="shared" si="816"/>
        <v>-2.3980899266575761</v>
      </c>
      <c r="O2649" s="8">
        <f>O2648*(参数!$B$8-1)/(参数!$B$8+1)+N2649*2/(参数!$B$8+1)</f>
        <v>-3.8094313190169542</v>
      </c>
      <c r="P2649" s="9" t="str">
        <f t="shared" si="825"/>
        <v>卖</v>
      </c>
      <c r="Q2649" s="7" t="str">
        <f>IF(P2648="买",$E2649/$E2648-1-IF(P2647="卖",参数!$B$3-IF(P2649="卖",参数!$B$3+参数!$B$4,0)),"")</f>
        <v/>
      </c>
      <c r="R2649" s="8">
        <f t="shared" si="826"/>
        <v>9423.621357847851</v>
      </c>
      <c r="S2649" s="3">
        <f>R2649/MAX(R$2:R2649)-1</f>
        <v>-0.2974176978753208</v>
      </c>
      <c r="T2649" s="10">
        <f ca="1">IFERROR(AVERAGE(OFFSET(E2649,0,0,-参数!B$10,1)),"")</f>
        <v>3730.0644999999995</v>
      </c>
      <c r="U2649" s="10">
        <f ca="1">IFERROR(AVERAGE(OFFSET(E2649,0,0,-参数!B$11,1)),"")</f>
        <v>3259.8007901234573</v>
      </c>
      <c r="V2649" s="10">
        <f t="shared" ca="1" si="817"/>
        <v>470.26370987654218</v>
      </c>
      <c r="W2649" s="10">
        <f ca="1">IFERROR(AVERAGE(OFFSET(V2649,0,0,-参数!B$12,1)),"")</f>
        <v>449.4520190796851</v>
      </c>
      <c r="X2649" s="11" t="str">
        <f t="shared" ca="1" si="815"/>
        <v>买</v>
      </c>
      <c r="Y2649" s="12">
        <f ca="1">IF(X2648="买",$E2649/$E2648-1-IF(X2647="卖",参数!$B$3-IF(X2649="卖",参数!$B$3+参数!$B$4,0)),"")</f>
        <v>2.648306573816539E-3</v>
      </c>
      <c r="Z2649" s="10">
        <f t="shared" ca="1" si="827"/>
        <v>13333.760215022416</v>
      </c>
      <c r="AA2649" s="3">
        <f ca="1">Z2649/MAX(Z$2:Z2649)-1</f>
        <v>-8.0353671374377433E-2</v>
      </c>
      <c r="AB2649" s="8">
        <f ca="1">IFERROR(AVERAGE(OFFSET(E2649,0,0,-参数!B$14,1)),"")</f>
        <v>3715.1275000000001</v>
      </c>
      <c r="AC2649" s="8">
        <f ca="1">IFERROR(AVERAGE(OFFSET(E2649,0,0,-参数!B$15,1)),"")</f>
        <v>3669.68</v>
      </c>
      <c r="AD2649" s="9" t="str">
        <f ca="1">IFERROR(IF(OR(AND(AB2649/AC2649-1&lt;参数!B$16,AB2649/AC2649-1&gt;参数!B$17),AB2649/AC2649-1&lt;参数!B$18),"买","卖"),"买")</f>
        <v>买</v>
      </c>
      <c r="AE2649" s="7">
        <f ca="1">IF(AD2648="买",$E2649/$E2648-1-IF(AD2647="卖",参数!$B$3-IF(AD2649="卖",参数!$B$3+参数!$B$4,0)),"")</f>
        <v>2.648306573816539E-3</v>
      </c>
      <c r="AF2649" s="8">
        <f t="shared" ca="1" si="828"/>
        <v>15221.300481240569</v>
      </c>
      <c r="AG2649" s="3">
        <f ca="1">AF2649/MAX(AF$2:AF2649)-1</f>
        <v>-7.1332040048433409E-2</v>
      </c>
      <c r="AH2649">
        <f t="shared" ca="1" si="818"/>
        <v>0</v>
      </c>
      <c r="AI2649">
        <f t="shared" si="819"/>
        <v>0</v>
      </c>
      <c r="AJ2649">
        <f t="shared" ca="1" si="820"/>
        <v>0</v>
      </c>
      <c r="AK2649">
        <f t="shared" ca="1" si="821"/>
        <v>0</v>
      </c>
      <c r="AL2649">
        <f t="shared" ca="1" si="822"/>
        <v>0</v>
      </c>
      <c r="AM2649">
        <f t="shared" ca="1" si="823"/>
        <v>0</v>
      </c>
      <c r="AO2649" s="9">
        <f t="shared" si="829"/>
        <v>9.4200000000000728</v>
      </c>
      <c r="AP2649" s="15">
        <f ca="1">IFERROR(ABS(E2649-OFFSET(E2649,-参数!B$20,0,1,1))/SUM(OFFSET(AO2649,0,0,-参数!B$20,1)),0)</f>
        <v>0.10249094099683222</v>
      </c>
      <c r="AQ2649" s="16">
        <f ca="1">(参数!B$21+参数!B$22*'000300'!AP2649)^(参数!B$23)</f>
        <v>7.6903758061943078E-2</v>
      </c>
      <c r="AR2649" s="17">
        <f t="shared" ca="1" si="830"/>
        <v>3546.3883373277108</v>
      </c>
      <c r="AS2649" s="9" t="str">
        <f ca="1">IF(E2649+参数!B$24&gt;=AR2649,"买","卖")</f>
        <v>买</v>
      </c>
      <c r="AT2649" s="7">
        <f ca="1">IF(AS2648="买",$E2649/$E2648-1-IF(AS2647="卖",参数!$B$3-IF(AS2649="卖",参数!$B$3+参数!$B$4,0)),"")</f>
        <v>2.648306573816539E-3</v>
      </c>
      <c r="AU2649" s="8">
        <f t="shared" ca="1" si="831"/>
        <v>9617.1501488461527</v>
      </c>
      <c r="AV2649" s="7">
        <f ca="1">AU2649/MAX(AU$2:AU2649)-1</f>
        <v>-7.1332040048432965E-2</v>
      </c>
      <c r="AW2649" s="3">
        <f t="shared" ca="1" si="834"/>
        <v>4.7056405042300575E-4</v>
      </c>
      <c r="AX2649" s="11" t="str">
        <f ca="1">IFERROR(IF(E2649&gt;MAX(OFFSET(C2649,-1,0,-参数!B$27,1)),"买",IF(E2649&lt;MIN(OFFSET(D2649,-1,0,-参数!B$26,1)),"卖",AX2648)),"卖")</f>
        <v>卖</v>
      </c>
      <c r="AY2649" s="12" t="str">
        <f ca="1">IF(AX2648="买",$E2649/$E2648-1-IF(AX2647="卖",参数!$B$3-IF(AX2649="卖",参数!$B$3+参数!$B$4,0)),"")</f>
        <v/>
      </c>
      <c r="AZ2649" s="10">
        <f t="shared" ca="1" si="832"/>
        <v>12330.011843284088</v>
      </c>
      <c r="BA2649" s="12">
        <f ca="1">AZ2649/MAX(AZ$2:AZ2649)-1</f>
        <v>-0.19006490777492413</v>
      </c>
    </row>
    <row r="2650" spans="1:53" x14ac:dyDescent="0.15">
      <c r="A2650" s="1">
        <v>42339</v>
      </c>
      <c r="B2650" s="6">
        <v>3562.32</v>
      </c>
      <c r="C2650" s="6">
        <v>3617.31</v>
      </c>
      <c r="D2650" s="6">
        <v>3536.12</v>
      </c>
      <c r="E2650" s="2">
        <v>3591.7</v>
      </c>
      <c r="F2650" s="3">
        <f>E2650/MAX(E$2:E2650)-1</f>
        <v>-0.38887565507384469</v>
      </c>
      <c r="G2650" s="2">
        <f ca="1">IFERROR(AVERAGE(OFFSET(E2650,0,0,-参数!B$2,1)),"")</f>
        <v>3514.3105357142854</v>
      </c>
      <c r="H2650" t="str">
        <f t="shared" ca="1" si="833"/>
        <v>买</v>
      </c>
      <c r="I2650" s="3">
        <f ca="1">IF(H2649="买",$E2650/$E2649-1-IF(H2648="卖",参数!$B$3-IF(H2650="卖",参数!$B$3+参数!$B$4,0)),"")</f>
        <v>7.0911645043614246E-3</v>
      </c>
      <c r="J2650" s="2">
        <f t="shared" ca="1" si="824"/>
        <v>12604.021234587999</v>
      </c>
      <c r="K2650" s="3">
        <f ca="1">J2650/MAX(J$2:J2650)-1</f>
        <v>-0.19257218590671343</v>
      </c>
      <c r="L2650" s="8">
        <f>L2649*(参数!$B$6-1)/(参数!$B$6+1)+E2650*2/(参数!$B$6+1)</f>
        <v>3677.2004142005853</v>
      </c>
      <c r="M2650" s="8">
        <f>M2649*(参数!$B$7-1)/(参数!$B$7+1)+E2650*2/(参数!$B$7+1)</f>
        <v>3686.263642962791</v>
      </c>
      <c r="N2650" s="8">
        <f t="shared" si="816"/>
        <v>-9.0632287622056538</v>
      </c>
      <c r="O2650" s="8">
        <f>O2649*(参数!$B$8-1)/(参数!$B$8+1)+N2650*2/(参数!$B$8+1)</f>
        <v>-4.8601908076546945</v>
      </c>
      <c r="P2650" s="9" t="str">
        <f t="shared" si="825"/>
        <v>卖</v>
      </c>
      <c r="Q2650" s="7" t="str">
        <f>IF(P2649="买",$E2650/$E2649-1-IF(P2648="卖",参数!$B$3-IF(P2650="卖",参数!$B$3+参数!$B$4,0)),"")</f>
        <v/>
      </c>
      <c r="R2650" s="8">
        <f t="shared" si="826"/>
        <v>9423.621357847851</v>
      </c>
      <c r="S2650" s="3">
        <f>R2650/MAX(R$2:R2650)-1</f>
        <v>-0.2974176978753208</v>
      </c>
      <c r="T2650" s="10">
        <f ca="1">IFERROR(AVERAGE(OFFSET(E2650,0,0,-参数!B$10,1)),"")</f>
        <v>3736.375</v>
      </c>
      <c r="U2650" s="10">
        <f ca="1">IFERROR(AVERAGE(OFFSET(E2650,0,0,-参数!B$11,1)),"")</f>
        <v>3263.2729629629634</v>
      </c>
      <c r="V2650" s="10">
        <f t="shared" ca="1" si="817"/>
        <v>473.10203703703655</v>
      </c>
      <c r="W2650" s="10">
        <f ca="1">IFERROR(AVERAGE(OFFSET(V2650,0,0,-参数!B$12,1)),"")</f>
        <v>454.39138103254697</v>
      </c>
      <c r="X2650" s="11" t="str">
        <f t="shared" ca="1" si="815"/>
        <v>买</v>
      </c>
      <c r="Y2650" s="12">
        <f ca="1">IF(X2649="买",$E2650/$E2649-1-IF(X2648="卖",参数!$B$3-IF(X2650="卖",参数!$B$3+参数!$B$4,0)),"")</f>
        <v>7.0911645043614246E-3</v>
      </c>
      <c r="Z2650" s="10">
        <f t="shared" ca="1" si="827"/>
        <v>13428.312102168849</v>
      </c>
      <c r="AA2650" s="3">
        <f ca="1">Z2650/MAX(Z$2:Z2650)-1</f>
        <v>-7.3832307972261146E-2</v>
      </c>
      <c r="AB2650" s="8">
        <f ca="1">IFERROR(AVERAGE(OFFSET(E2650,0,0,-参数!B$14,1)),"")</f>
        <v>3692.21875</v>
      </c>
      <c r="AC2650" s="8">
        <f ca="1">IFERROR(AVERAGE(OFFSET(E2650,0,0,-参数!B$15,1)),"")</f>
        <v>3673.7644827586205</v>
      </c>
      <c r="AD2650" s="9" t="str">
        <f ca="1">IFERROR(IF(OR(AND(AB2650/AC2650-1&lt;参数!B$16,AB2650/AC2650-1&gt;参数!B$17),AB2650/AC2650-1&lt;参数!B$18),"买","卖"),"买")</f>
        <v>买</v>
      </c>
      <c r="AE2650" s="7">
        <f ca="1">IF(AD2649="买",$E2650/$E2649-1-IF(AD2648="卖",参数!$B$3-IF(AD2650="卖",参数!$B$3+参数!$B$4,0)),"")</f>
        <v>7.0911645043614246E-3</v>
      </c>
      <c r="AF2650" s="8">
        <f t="shared" ca="1" si="828"/>
        <v>15329.237226923362</v>
      </c>
      <c r="AG2650" s="3">
        <f ca="1">AF2650/MAX(AF$2:AF2650)-1</f>
        <v>-6.4746702774487019E-2</v>
      </c>
      <c r="AH2650">
        <f t="shared" ca="1" si="818"/>
        <v>0</v>
      </c>
      <c r="AI2650">
        <f t="shared" si="819"/>
        <v>0</v>
      </c>
      <c r="AJ2650">
        <f t="shared" ca="1" si="820"/>
        <v>0</v>
      </c>
      <c r="AK2650">
        <f t="shared" ca="1" si="821"/>
        <v>0</v>
      </c>
      <c r="AL2650">
        <f t="shared" ca="1" si="822"/>
        <v>0</v>
      </c>
      <c r="AM2650">
        <f t="shared" ca="1" si="823"/>
        <v>0</v>
      </c>
      <c r="AO2650" s="9">
        <f t="shared" si="829"/>
        <v>25.289999999999964</v>
      </c>
      <c r="AP2650" s="15">
        <f ca="1">IFERROR(ABS(E2650-OFFSET(E2650,-参数!B$20,0,1,1))/SUM(OFFSET(AO2650,0,0,-参数!B$20,1)),0)</f>
        <v>0.11111060070833698</v>
      </c>
      <c r="AQ2650" s="16">
        <f ca="1">(参数!B$21+参数!B$22*'000300'!AP2650)^(参数!B$23)</f>
        <v>8.5221729683545189E-2</v>
      </c>
      <c r="AR2650" s="17">
        <f t="shared" ca="1" si="830"/>
        <v>3550.2498755954807</v>
      </c>
      <c r="AS2650" s="9" t="str">
        <f ca="1">IF(E2650+参数!B$24&gt;=AR2650,"买","卖")</f>
        <v>买</v>
      </c>
      <c r="AT2650" s="7">
        <f ca="1">IF(AS2649="买",$E2650/$E2649-1-IF(AS2648="卖",参数!$B$3-IF(AS2650="卖",参数!$B$3+参数!$B$4,0)),"")</f>
        <v>7.0911645043614246E-3</v>
      </c>
      <c r="AU2650" s="8">
        <f t="shared" ca="1" si="831"/>
        <v>9685.346942614764</v>
      </c>
      <c r="AV2650" s="7">
        <f ca="1">AU2650/MAX(AU$2:AU2650)-1</f>
        <v>-6.4746702774486797E-2</v>
      </c>
      <c r="AW2650" s="3">
        <f t="shared" ca="1" si="834"/>
        <v>1.0888650368954256E-3</v>
      </c>
      <c r="AX2650" s="11" t="str">
        <f ca="1">IFERROR(IF(E2650&gt;MAX(OFFSET(C2650,-1,0,-参数!B$27,1)),"买",IF(E2650&lt;MIN(OFFSET(D2650,-1,0,-参数!B$26,1)),"卖",AX2649)),"卖")</f>
        <v>卖</v>
      </c>
      <c r="AY2650" s="12" t="str">
        <f ca="1">IF(AX2649="买",$E2650/$E2649-1-IF(AX2648="卖",参数!$B$3-IF(AX2650="卖",参数!$B$3+参数!$B$4,0)),"")</f>
        <v/>
      </c>
      <c r="AZ2650" s="10">
        <f t="shared" ca="1" si="832"/>
        <v>12330.011843284088</v>
      </c>
      <c r="BA2650" s="12">
        <f ca="1">AZ2650/MAX(AZ$2:AZ2650)-1</f>
        <v>-0.19006490777492413</v>
      </c>
    </row>
    <row r="2651" spans="1:53" x14ac:dyDescent="0.15">
      <c r="A2651" s="1">
        <v>42340</v>
      </c>
      <c r="B2651" s="6">
        <v>3587.76</v>
      </c>
      <c r="C2651" s="6">
        <v>3725.85</v>
      </c>
      <c r="D2651" s="6">
        <v>3573.4</v>
      </c>
      <c r="E2651" s="2">
        <v>3721.95</v>
      </c>
      <c r="F2651" s="3">
        <f>E2651/MAX(E$2:E2651)-1</f>
        <v>-0.36671374123732392</v>
      </c>
      <c r="G2651" s="2">
        <f ca="1">IFERROR(AVERAGE(OFFSET(E2651,0,0,-参数!B$2,1)),"")</f>
        <v>3521.2378571428571</v>
      </c>
      <c r="H2651" t="str">
        <f t="shared" ca="1" si="833"/>
        <v>买</v>
      </c>
      <c r="I2651" s="3">
        <f ca="1">IF(H2650="买",$E2651/$E2650-1-IF(H2649="卖",参数!$B$3-IF(H2651="卖",参数!$B$3+参数!$B$4,0)),"")</f>
        <v>3.626416460172055E-2</v>
      </c>
      <c r="J2651" s="2">
        <f t="shared" ca="1" si="824"/>
        <v>13061.095535282679</v>
      </c>
      <c r="K2651" s="3">
        <f ca="1">J2651/MAX(J$2:J2651)-1</f>
        <v>-0.16329149075242722</v>
      </c>
      <c r="L2651" s="8">
        <f>L2650*(参数!$B$6-1)/(参数!$B$6+1)+E2651*2/(参数!$B$6+1)</f>
        <v>3681.4622795148152</v>
      </c>
      <c r="M2651" s="8">
        <f>M2650*(参数!$B$7-1)/(参数!$B$7+1)+E2651*2/(参数!$B$7+1)</f>
        <v>3687.1235551805553</v>
      </c>
      <c r="N2651" s="8">
        <f t="shared" si="816"/>
        <v>-5.6612756657400496</v>
      </c>
      <c r="O2651" s="8">
        <f>O2650*(参数!$B$8-1)/(参数!$B$8+1)+N2651*2/(参数!$B$8+1)</f>
        <v>-5.0204077792717658</v>
      </c>
      <c r="P2651" s="9" t="str">
        <f t="shared" si="825"/>
        <v>卖</v>
      </c>
      <c r="Q2651" s="7" t="str">
        <f>IF(P2650="买",$E2651/$E2650-1-IF(P2649="卖",参数!$B$3-IF(P2651="卖",参数!$B$3+参数!$B$4,0)),"")</f>
        <v/>
      </c>
      <c r="R2651" s="8">
        <f t="shared" si="826"/>
        <v>9423.621357847851</v>
      </c>
      <c r="S2651" s="3">
        <f>R2651/MAX(R$2:R2651)-1</f>
        <v>-0.2974176978753208</v>
      </c>
      <c r="T2651" s="10">
        <f ca="1">IFERROR(AVERAGE(OFFSET(E2651,0,0,-参数!B$10,1)),"")</f>
        <v>3741.0455000000002</v>
      </c>
      <c r="U2651" s="10">
        <f ca="1">IFERROR(AVERAGE(OFFSET(E2651,0,0,-参数!B$11,1)),"")</f>
        <v>3266.9387160493839</v>
      </c>
      <c r="V2651" s="10">
        <f t="shared" ca="1" si="817"/>
        <v>474.10678395061632</v>
      </c>
      <c r="W2651" s="10">
        <f ca="1">IFERROR(AVERAGE(OFFSET(V2651,0,0,-参数!B$12,1)),"")</f>
        <v>458.95982042648626</v>
      </c>
      <c r="X2651" s="11" t="str">
        <f t="shared" ca="1" si="815"/>
        <v>买</v>
      </c>
      <c r="Y2651" s="12">
        <f ca="1">IF(X2650="买",$E2651/$E2650-1-IF(X2649="卖",参数!$B$3-IF(X2651="卖",参数!$B$3+参数!$B$4,0)),"")</f>
        <v>3.626416460172055E-2</v>
      </c>
      <c r="Z2651" s="10">
        <f t="shared" ca="1" si="827"/>
        <v>13915.278622565176</v>
      </c>
      <c r="AA2651" s="3">
        <f ca="1">Z2651/MAX(Z$2:Z2651)-1</f>
        <v>-4.0245610339771587E-2</v>
      </c>
      <c r="AB2651" s="8">
        <f ca="1">IFERROR(AVERAGE(OFFSET(E2651,0,0,-参数!B$14,1)),"")</f>
        <v>3685.6650000000004</v>
      </c>
      <c r="AC2651" s="8">
        <f ca="1">IFERROR(AVERAGE(OFFSET(E2651,0,0,-参数!B$15,1)),"")</f>
        <v>3680.5720689655172</v>
      </c>
      <c r="AD2651" s="9" t="str">
        <f ca="1">IFERROR(IF(OR(AND(AB2651/AC2651-1&lt;参数!B$16,AB2651/AC2651-1&gt;参数!B$17),AB2651/AC2651-1&lt;参数!B$18),"买","卖"),"买")</f>
        <v>买</v>
      </c>
      <c r="AE2651" s="7">
        <f ca="1">IF(AD2650="买",$E2651/$E2650-1-IF(AD2649="卖",参数!$B$3-IF(AD2651="卖",参数!$B$3+参数!$B$4,0)),"")</f>
        <v>3.626416460172055E-2</v>
      </c>
      <c r="AF2651" s="8">
        <f t="shared" ca="1" si="828"/>
        <v>15885.139208939334</v>
      </c>
      <c r="AG2651" s="3">
        <f ca="1">AF2651/MAX(AF$2:AF2651)-1</f>
        <v>-3.0830523259599119E-2</v>
      </c>
      <c r="AH2651">
        <f t="shared" ca="1" si="818"/>
        <v>0</v>
      </c>
      <c r="AI2651">
        <f t="shared" si="819"/>
        <v>0</v>
      </c>
      <c r="AJ2651">
        <f t="shared" ca="1" si="820"/>
        <v>0</v>
      </c>
      <c r="AK2651">
        <f t="shared" ca="1" si="821"/>
        <v>1</v>
      </c>
      <c r="AL2651">
        <f t="shared" ca="1" si="822"/>
        <v>0</v>
      </c>
      <c r="AM2651">
        <f t="shared" ca="1" si="823"/>
        <v>0</v>
      </c>
      <c r="AO2651" s="9">
        <f t="shared" si="829"/>
        <v>130.25</v>
      </c>
      <c r="AP2651" s="15">
        <f ca="1">IFERROR(ABS(E2651-OFFSET(E2651,-参数!B$20,0,1,1))/SUM(OFFSET(AO2651,0,0,-参数!B$20,1)),0)</f>
        <v>7.8441565395487481E-2</v>
      </c>
      <c r="AQ2651" s="16">
        <f ca="1">(参数!B$21+参数!B$22*'000300'!AP2651)^(参数!B$23)</f>
        <v>5.3696110606645413E-2</v>
      </c>
      <c r="AR2651" s="17">
        <f t="shared" ca="1" si="830"/>
        <v>3559.469504466681</v>
      </c>
      <c r="AS2651" s="9" t="str">
        <f ca="1">IF(E2651+参数!B$24&gt;=AR2651,"买","卖")</f>
        <v>买</v>
      </c>
      <c r="AT2651" s="7">
        <f ca="1">IF(AS2650="买",$E2651/$E2650-1-IF(AS2649="卖",参数!$B$3-IF(AS2651="卖",参数!$B$3+参数!$B$4,0)),"")</f>
        <v>3.626416460172055E-2</v>
      </c>
      <c r="AU2651" s="8">
        <f t="shared" ca="1" si="831"/>
        <v>10036.577958366517</v>
      </c>
      <c r="AV2651" s="7">
        <f ca="1">AU2651/MAX(AU$2:AU2651)-1</f>
        <v>-3.0830523259598785E-2</v>
      </c>
      <c r="AW2651" s="3">
        <f t="shared" ca="1" si="834"/>
        <v>2.5968957662885206E-3</v>
      </c>
      <c r="AX2651" s="11" t="str">
        <f ca="1">IFERROR(IF(E2651&gt;MAX(OFFSET(C2651,-1,0,-参数!B$27,1)),"买",IF(E2651&lt;MIN(OFFSET(D2651,-1,0,-参数!B$26,1)),"卖",AX2650)),"卖")</f>
        <v>卖</v>
      </c>
      <c r="AY2651" s="12" t="str">
        <f ca="1">IF(AX2650="买",$E2651/$E2650-1-IF(AX2649="卖",参数!$B$3-IF(AX2651="卖",参数!$B$3+参数!$B$4,0)),"")</f>
        <v/>
      </c>
      <c r="AZ2651" s="10">
        <f t="shared" ca="1" si="832"/>
        <v>12330.011843284088</v>
      </c>
      <c r="BA2651" s="12">
        <f ca="1">AZ2651/MAX(AZ$2:AZ2651)-1</f>
        <v>-0.19006490777492413</v>
      </c>
    </row>
    <row r="2652" spans="1:53" x14ac:dyDescent="0.15">
      <c r="A2652" s="1">
        <v>42341</v>
      </c>
      <c r="B2652" s="6">
        <v>3709.55</v>
      </c>
      <c r="C2652" s="6">
        <v>3758.45</v>
      </c>
      <c r="D2652" s="6">
        <v>3693.14</v>
      </c>
      <c r="E2652" s="2">
        <v>3749.3</v>
      </c>
      <c r="F2652" s="3">
        <f>E2652/MAX(E$2:E2652)-1</f>
        <v>-0.36206016470428093</v>
      </c>
      <c r="G2652" s="2">
        <f ca="1">IFERROR(AVERAGE(OFFSET(E2652,0,0,-参数!B$2,1)),"")</f>
        <v>3527.4876785714287</v>
      </c>
      <c r="H2652" t="str">
        <f t="shared" ca="1" si="833"/>
        <v>买</v>
      </c>
      <c r="I2652" s="3">
        <f ca="1">IF(H2651="买",$E2652/$E2651-1-IF(H2650="卖",参数!$B$3-IF(H2652="卖",参数!$B$3+参数!$B$4,0)),"")</f>
        <v>7.3482986069131062E-3</v>
      </c>
      <c r="J2652" s="2">
        <f t="shared" ca="1" si="824"/>
        <v>13157.072365409354</v>
      </c>
      <c r="K2652" s="3">
        <f ca="1">J2652/MAX(J$2:J2652)-1</f>
        <v>-0.15714310677953092</v>
      </c>
      <c r="L2652" s="8">
        <f>L2651*(参数!$B$6-1)/(参数!$B$6+1)+E2652*2/(参数!$B$6+1)</f>
        <v>3687.9230147991184</v>
      </c>
      <c r="M2652" s="8">
        <f>M2651*(参数!$B$7-1)/(参数!$B$7+1)+E2652*2/(参数!$B$7+1)</f>
        <v>3688.6217827665664</v>
      </c>
      <c r="N2652" s="8">
        <f t="shared" si="816"/>
        <v>-0.6987679674480205</v>
      </c>
      <c r="O2652" s="8">
        <f>O2651*(参数!$B$8-1)/(参数!$B$8+1)+N2652*2/(参数!$B$8+1)</f>
        <v>-4.1560798169070168</v>
      </c>
      <c r="P2652" s="9" t="str">
        <f t="shared" si="825"/>
        <v>卖</v>
      </c>
      <c r="Q2652" s="7" t="str">
        <f>IF(P2651="买",$E2652/$E2651-1-IF(P2650="卖",参数!$B$3-IF(P2652="卖",参数!$B$3+参数!$B$4,0)),"")</f>
        <v/>
      </c>
      <c r="R2652" s="8">
        <f t="shared" si="826"/>
        <v>9423.621357847851</v>
      </c>
      <c r="S2652" s="3">
        <f>R2652/MAX(R$2:R2652)-1</f>
        <v>-0.2974176978753208</v>
      </c>
      <c r="T2652" s="10">
        <f ca="1">IFERROR(AVERAGE(OFFSET(E2652,0,0,-参数!B$10,1)),"")</f>
        <v>3743.2119999999995</v>
      </c>
      <c r="U2652" s="10">
        <f ca="1">IFERROR(AVERAGE(OFFSET(E2652,0,0,-参数!B$11,1)),"")</f>
        <v>3270.6687901234577</v>
      </c>
      <c r="V2652" s="10">
        <f t="shared" ca="1" si="817"/>
        <v>472.54320987654182</v>
      </c>
      <c r="W2652" s="10">
        <f ca="1">IFERROR(AVERAGE(OFFSET(V2652,0,0,-参数!B$12,1)),"")</f>
        <v>462.63007800224381</v>
      </c>
      <c r="X2652" s="11" t="str">
        <f t="shared" ca="1" si="815"/>
        <v>买</v>
      </c>
      <c r="Y2652" s="12">
        <f ca="1">IF(X2651="买",$E2652/$E2651-1-IF(X2650="卖",参数!$B$3-IF(X2652="卖",参数!$B$3+参数!$B$4,0)),"")</f>
        <v>7.3482986069131062E-3</v>
      </c>
      <c r="Z2652" s="10">
        <f t="shared" ca="1" si="827"/>
        <v>14017.53224508218</v>
      </c>
      <c r="AA2652" s="3">
        <f ca="1">Z2652/MAX(Z$2:Z2652)-1</f>
        <v>-3.3193048495252508E-2</v>
      </c>
      <c r="AB2652" s="8">
        <f ca="1">IFERROR(AVERAGE(OFFSET(E2652,0,0,-参数!B$14,1)),"")</f>
        <v>3685.1600000000003</v>
      </c>
      <c r="AC2652" s="8">
        <f ca="1">IFERROR(AVERAGE(OFFSET(E2652,0,0,-参数!B$15,1)),"")</f>
        <v>3686.7120689655171</v>
      </c>
      <c r="AD2652" s="9" t="str">
        <f ca="1">IFERROR(IF(OR(AND(AB2652/AC2652-1&lt;参数!B$16,AB2652/AC2652-1&gt;参数!B$17),AB2652/AC2652-1&lt;参数!B$18),"买","卖"),"买")</f>
        <v>卖</v>
      </c>
      <c r="AE2652" s="7">
        <f ca="1">IF(AD2651="买",$E2652/$E2651-1-IF(AD2650="卖",参数!$B$3-IF(AD2652="卖",参数!$B$3+参数!$B$4,0)),"")</f>
        <v>7.3482986069131062E-3</v>
      </c>
      <c r="AF2652" s="8">
        <f t="shared" ca="1" si="828"/>
        <v>16001.867955259004</v>
      </c>
      <c r="AG2652" s="3">
        <f ca="1">AF2652/MAX(AF$2:AF2652)-1</f>
        <v>-2.3708776543804877E-2</v>
      </c>
      <c r="AH2652">
        <f t="shared" ca="1" si="818"/>
        <v>0</v>
      </c>
      <c r="AI2652">
        <f t="shared" si="819"/>
        <v>0</v>
      </c>
      <c r="AJ2652">
        <f t="shared" ca="1" si="820"/>
        <v>1</v>
      </c>
      <c r="AK2652">
        <f t="shared" ca="1" si="821"/>
        <v>0</v>
      </c>
      <c r="AL2652">
        <f t="shared" ca="1" si="822"/>
        <v>0</v>
      </c>
      <c r="AM2652">
        <f t="shared" ca="1" si="823"/>
        <v>0</v>
      </c>
      <c r="AO2652" s="9">
        <f t="shared" si="829"/>
        <v>27.350000000000364</v>
      </c>
      <c r="AP2652" s="15">
        <f ca="1">IFERROR(ABS(E2652-OFFSET(E2652,-参数!B$20,0,1,1))/SUM(OFFSET(AO2652,0,0,-参数!B$20,1)),0)</f>
        <v>7.2931117528372613E-2</v>
      </c>
      <c r="AQ2652" s="16">
        <f ca="1">(参数!B$21+参数!B$22*'000300'!AP2652)^(参数!B$23)</f>
        <v>4.8378528414879572E-2</v>
      </c>
      <c r="AR2652" s="17">
        <f t="shared" ca="1" si="830"/>
        <v>3568.6532244888504</v>
      </c>
      <c r="AS2652" s="9" t="str">
        <f ca="1">IF(E2652+参数!B$24&gt;=AR2652,"买","卖")</f>
        <v>买</v>
      </c>
      <c r="AT2652" s="7">
        <f ca="1">IF(AS2651="买",$E2652/$E2651-1-IF(AS2650="卖",参数!$B$3-IF(AS2652="卖",参数!$B$3+参数!$B$4,0)),"")</f>
        <v>7.3482986069131062E-3</v>
      </c>
      <c r="AU2652" s="8">
        <f t="shared" ca="1" si="831"/>
        <v>10110.329730196157</v>
      </c>
      <c r="AV2652" s="7">
        <f ca="1">AU2652/MAX(AU$2:AU2652)-1</f>
        <v>-2.3708776543804544E-2</v>
      </c>
      <c r="AW2652" s="3">
        <f t="shared" ca="1" si="834"/>
        <v>2.5800811077731911E-3</v>
      </c>
      <c r="AX2652" s="11" t="str">
        <f ca="1">IFERROR(IF(E2652&gt;MAX(OFFSET(C2652,-1,0,-参数!B$27,1)),"买",IF(E2652&lt;MIN(OFFSET(D2652,-1,0,-参数!B$26,1)),"卖",AX2651)),"卖")</f>
        <v>卖</v>
      </c>
      <c r="AY2652" s="12" t="str">
        <f ca="1">IF(AX2651="买",$E2652/$E2651-1-IF(AX2650="卖",参数!$B$3-IF(AX2652="卖",参数!$B$3+参数!$B$4,0)),"")</f>
        <v/>
      </c>
      <c r="AZ2652" s="10">
        <f t="shared" ca="1" si="832"/>
        <v>12330.011843284088</v>
      </c>
      <c r="BA2652" s="12">
        <f ca="1">AZ2652/MAX(AZ$2:AZ2652)-1</f>
        <v>-0.19006490777492413</v>
      </c>
    </row>
    <row r="2653" spans="1:53" x14ac:dyDescent="0.15">
      <c r="A2653" s="1">
        <v>42342</v>
      </c>
      <c r="B2653" s="6">
        <v>3719.73</v>
      </c>
      <c r="C2653" s="6">
        <v>3726.12</v>
      </c>
      <c r="D2653" s="6">
        <v>3667.29</v>
      </c>
      <c r="E2653" s="2">
        <v>3677.59</v>
      </c>
      <c r="F2653" s="3">
        <f>E2653/MAX(E$2:E2653)-1</f>
        <v>-0.37426155312053355</v>
      </c>
      <c r="G2653" s="2">
        <f ca="1">IFERROR(AVERAGE(OFFSET(E2653,0,0,-参数!B$2,1)),"")</f>
        <v>3533.2025000000003</v>
      </c>
      <c r="H2653" t="str">
        <f t="shared" ca="1" si="833"/>
        <v>买</v>
      </c>
      <c r="I2653" s="3">
        <f ca="1">IF(H2652="买",$E2653/$E2652-1-IF(H2651="卖",参数!$B$3-IF(H2653="卖",参数!$B$3+参数!$B$4,0)),"")</f>
        <v>-1.9126236897554216E-2</v>
      </c>
      <c r="J2653" s="2">
        <f t="shared" ca="1" si="824"/>
        <v>12905.427082470271</v>
      </c>
      <c r="K2653" s="3">
        <f ca="1">J2653/MAX(J$2:J2653)-1</f>
        <v>-0.17326378739000226</v>
      </c>
      <c r="L2653" s="8">
        <f>L2652*(参数!$B$6-1)/(参数!$B$6+1)+E2653*2/(参数!$B$6+1)</f>
        <v>3686.9389181515835</v>
      </c>
      <c r="M2653" s="8">
        <f>M2652*(参数!$B$7-1)/(参数!$B$7+1)+E2653*2/(参数!$B$7+1)</f>
        <v>3688.3559566758063</v>
      </c>
      <c r="N2653" s="8">
        <f t="shared" si="816"/>
        <v>-1.4170385242227894</v>
      </c>
      <c r="O2653" s="8">
        <f>O2652*(参数!$B$8-1)/(参数!$B$8+1)+N2653*2/(参数!$B$8+1)</f>
        <v>-3.6082715583701712</v>
      </c>
      <c r="P2653" s="9" t="str">
        <f t="shared" si="825"/>
        <v>卖</v>
      </c>
      <c r="Q2653" s="7" t="str">
        <f>IF(P2652="买",$E2653/$E2652-1-IF(P2651="卖",参数!$B$3-IF(P2653="卖",参数!$B$3+参数!$B$4,0)),"")</f>
        <v/>
      </c>
      <c r="R2653" s="8">
        <f t="shared" si="826"/>
        <v>9423.621357847851</v>
      </c>
      <c r="S2653" s="3">
        <f>R2653/MAX(R$2:R2653)-1</f>
        <v>-0.2974176978753208</v>
      </c>
      <c r="T2653" s="10">
        <f ca="1">IFERROR(AVERAGE(OFFSET(E2653,0,0,-参数!B$10,1)),"")</f>
        <v>3737.4229999999998</v>
      </c>
      <c r="U2653" s="10">
        <f ca="1">IFERROR(AVERAGE(OFFSET(E2653,0,0,-参数!B$11,1)),"")</f>
        <v>3274.1350370370383</v>
      </c>
      <c r="V2653" s="10">
        <f t="shared" ca="1" si="817"/>
        <v>463.2879629629615</v>
      </c>
      <c r="W2653" s="10">
        <f ca="1">IFERROR(AVERAGE(OFFSET(V2653,0,0,-参数!B$12,1)),"")</f>
        <v>464.67985185185097</v>
      </c>
      <c r="X2653" s="11" t="str">
        <f t="shared" ca="1" si="815"/>
        <v>卖</v>
      </c>
      <c r="Y2653" s="12">
        <f ca="1">IF(X2652="买",$E2653/$E2652-1-IF(X2651="卖",参数!$B$3-IF(X2653="卖",参数!$B$3+参数!$B$4,0)),"")</f>
        <v>-1.9126236897554216E-2</v>
      </c>
      <c r="Z2653" s="10">
        <f t="shared" ca="1" si="827"/>
        <v>13749.429602643633</v>
      </c>
      <c r="AA2653" s="3">
        <f ca="1">Z2653/MAX(Z$2:Z2653)-1</f>
        <v>-5.168442728393452E-2</v>
      </c>
      <c r="AB2653" s="8">
        <f ca="1">IFERROR(AVERAGE(OFFSET(E2653,0,0,-参数!B$14,1)),"")</f>
        <v>3675.6224999999999</v>
      </c>
      <c r="AC2653" s="8">
        <f ca="1">IFERROR(AVERAGE(OFFSET(E2653,0,0,-参数!B$15,1)),"")</f>
        <v>3689.7579310344827</v>
      </c>
      <c r="AD2653" s="9" t="str">
        <f ca="1">IFERROR(IF(OR(AND(AB2653/AC2653-1&lt;参数!B$16,AB2653/AC2653-1&gt;参数!B$17),AB2653/AC2653-1&lt;参数!B$18),"买","卖"),"买")</f>
        <v>卖</v>
      </c>
      <c r="AE2653" s="7" t="str">
        <f ca="1">IF(AD2652="买",$E2653/$E2652-1-IF(AD2651="卖",参数!$B$3-IF(AD2653="卖",参数!$B$3+参数!$B$4,0)),"")</f>
        <v/>
      </c>
      <c r="AF2653" s="8">
        <f t="shared" ca="1" si="828"/>
        <v>16001.867955259004</v>
      </c>
      <c r="AG2653" s="3">
        <f ca="1">AF2653/MAX(AF$2:AF2653)-1</f>
        <v>-2.3708776543804877E-2</v>
      </c>
      <c r="AH2653">
        <f t="shared" ca="1" si="818"/>
        <v>0</v>
      </c>
      <c r="AI2653">
        <f t="shared" si="819"/>
        <v>0</v>
      </c>
      <c r="AJ2653">
        <f t="shared" ca="1" si="820"/>
        <v>0</v>
      </c>
      <c r="AK2653">
        <f t="shared" ca="1" si="821"/>
        <v>0</v>
      </c>
      <c r="AL2653">
        <f t="shared" ca="1" si="822"/>
        <v>0</v>
      </c>
      <c r="AM2653">
        <f t="shared" ca="1" si="823"/>
        <v>0</v>
      </c>
      <c r="AO2653" s="9">
        <f t="shared" si="829"/>
        <v>71.710000000000036</v>
      </c>
      <c r="AP2653" s="15">
        <f ca="1">IFERROR(ABS(E2653-OFFSET(E2653,-参数!B$20,0,1,1))/SUM(OFFSET(AO2653,0,0,-参数!B$20,1)),0)</f>
        <v>3.418230253025803E-2</v>
      </c>
      <c r="AQ2653" s="16">
        <f ca="1">(参数!B$21+参数!B$22*'000300'!AP2653)^(参数!B$23)</f>
        <v>1.0985921941698999E-2</v>
      </c>
      <c r="AR2653" s="17">
        <f t="shared" ca="1" si="830"/>
        <v>3569.8499954011963</v>
      </c>
      <c r="AS2653" s="9" t="str">
        <f ca="1">IF(E2653+参数!B$24&gt;=AR2653,"买","卖")</f>
        <v>买</v>
      </c>
      <c r="AT2653" s="7">
        <f ca="1">IF(AS2652="买",$E2653/$E2652-1-IF(AS2651="卖",参数!$B$3-IF(AS2653="卖",参数!$B$3+参数!$B$4,0)),"")</f>
        <v>-1.9126236897554216E-2</v>
      </c>
      <c r="AU2653" s="8">
        <f t="shared" ca="1" si="831"/>
        <v>9916.9571686640411</v>
      </c>
      <c r="AV2653" s="7">
        <f ca="1">AU2653/MAX(AU$2:AU2653)-1</f>
        <v>-4.2381553764630708E-2</v>
      </c>
      <c r="AW2653" s="3">
        <f t="shared" ca="1" si="834"/>
        <v>3.3535646000393271E-4</v>
      </c>
      <c r="AX2653" s="11" t="str">
        <f ca="1">IFERROR(IF(E2653&gt;MAX(OFFSET(C2653,-1,0,-参数!B$27,1)),"买",IF(E2653&lt;MIN(OFFSET(D2653,-1,0,-参数!B$26,1)),"卖",AX2652)),"卖")</f>
        <v>卖</v>
      </c>
      <c r="AY2653" s="12" t="str">
        <f ca="1">IF(AX2652="买",$E2653/$E2652-1-IF(AX2651="卖",参数!$B$3-IF(AX2653="卖",参数!$B$3+参数!$B$4,0)),"")</f>
        <v/>
      </c>
      <c r="AZ2653" s="10">
        <f t="shared" ca="1" si="832"/>
        <v>12330.011843284088</v>
      </c>
      <c r="BA2653" s="12">
        <f ca="1">AZ2653/MAX(AZ$2:AZ2653)-1</f>
        <v>-0.19006490777492413</v>
      </c>
    </row>
    <row r="2654" spans="1:53" x14ac:dyDescent="0.15">
      <c r="A2654" s="1">
        <v>42345</v>
      </c>
      <c r="B2654" s="6">
        <v>3681.58</v>
      </c>
      <c r="C2654" s="6">
        <v>3699.34</v>
      </c>
      <c r="D2654" s="6">
        <v>3658.58</v>
      </c>
      <c r="E2654" s="2">
        <v>3687.61</v>
      </c>
      <c r="F2654" s="3">
        <f>E2654/MAX(E$2:E2654)-1</f>
        <v>-0.37255665963383922</v>
      </c>
      <c r="G2654" s="2">
        <f ca="1">IFERROR(AVERAGE(OFFSET(E2654,0,0,-参数!B$2,1)),"")</f>
        <v>3539.2814285714289</v>
      </c>
      <c r="H2654" t="str">
        <f t="shared" ca="1" si="833"/>
        <v>买</v>
      </c>
      <c r="I2654" s="3">
        <f ca="1">IF(H2653="买",$E2654/$E2653-1-IF(H2652="卖",参数!$B$3-IF(H2654="卖",参数!$B$3+参数!$B$4,0)),"")</f>
        <v>2.7246104106222191E-3</v>
      </c>
      <c r="J2654" s="2">
        <f t="shared" ca="1" si="824"/>
        <v>12940.589343452695</v>
      </c>
      <c r="K2654" s="3">
        <f ca="1">J2654/MAX(J$2:J2654)-1</f>
        <v>-0.17101125329828659</v>
      </c>
      <c r="L2654" s="8">
        <f>L2653*(参数!$B$6-1)/(参数!$B$6+1)+E2654*2/(参数!$B$6+1)</f>
        <v>3687.0028307085754</v>
      </c>
      <c r="M2654" s="8">
        <f>M2653*(参数!$B$7-1)/(参数!$B$7+1)+E2654*2/(参数!$B$7+1)</f>
        <v>3688.3379818161479</v>
      </c>
      <c r="N2654" s="8">
        <f t="shared" si="816"/>
        <v>-1.3351511075725284</v>
      </c>
      <c r="O2654" s="8">
        <f>O2653*(参数!$B$8-1)/(参数!$B$8+1)+N2654*2/(参数!$B$8+1)</f>
        <v>-3.1536474682106426</v>
      </c>
      <c r="P2654" s="9" t="str">
        <f t="shared" si="825"/>
        <v>卖</v>
      </c>
      <c r="Q2654" s="7" t="str">
        <f>IF(P2653="买",$E2654/$E2653-1-IF(P2652="卖",参数!$B$3-IF(P2654="卖",参数!$B$3+参数!$B$4,0)),"")</f>
        <v/>
      </c>
      <c r="R2654" s="8">
        <f t="shared" si="826"/>
        <v>9423.621357847851</v>
      </c>
      <c r="S2654" s="3">
        <f>R2654/MAX(R$2:R2654)-1</f>
        <v>-0.2974176978753208</v>
      </c>
      <c r="T2654" s="10">
        <f ca="1">IFERROR(AVERAGE(OFFSET(E2654,0,0,-参数!B$10,1)),"")</f>
        <v>3729.7859999999991</v>
      </c>
      <c r="U2654" s="10">
        <f ca="1">IFERROR(AVERAGE(OFFSET(E2654,0,0,-参数!B$11,1)),"")</f>
        <v>3277.6336543209886</v>
      </c>
      <c r="V2654" s="10">
        <f t="shared" ca="1" si="817"/>
        <v>452.15234567901052</v>
      </c>
      <c r="W2654" s="10">
        <f ca="1">IFERROR(AVERAGE(OFFSET(V2654,0,0,-参数!B$12,1)),"")</f>
        <v>465.15382772165998</v>
      </c>
      <c r="X2654" s="11" t="str">
        <f t="shared" ca="1" si="815"/>
        <v>卖</v>
      </c>
      <c r="Y2654" s="12" t="str">
        <f ca="1">IF(X2653="买",$E2654/$E2653-1-IF(X2652="卖",参数!$B$3-IF(X2654="卖",参数!$B$3+参数!$B$4,0)),"")</f>
        <v/>
      </c>
      <c r="Z2654" s="10">
        <f t="shared" ca="1" si="827"/>
        <v>13749.429602643633</v>
      </c>
      <c r="AA2654" s="3">
        <f ca="1">Z2654/MAX(Z$2:Z2654)-1</f>
        <v>-5.168442728393452E-2</v>
      </c>
      <c r="AB2654" s="8">
        <f ca="1">IFERROR(AVERAGE(OFFSET(E2654,0,0,-参数!B$14,1)),"")</f>
        <v>3663.8724999999999</v>
      </c>
      <c r="AC2654" s="8">
        <f ca="1">IFERROR(AVERAGE(OFFSET(E2654,0,0,-参数!B$15,1)),"")</f>
        <v>3693.0244827586203</v>
      </c>
      <c r="AD2654" s="9" t="str">
        <f ca="1">IFERROR(IF(OR(AND(AB2654/AC2654-1&lt;参数!B$16,AB2654/AC2654-1&gt;参数!B$17),AB2654/AC2654-1&lt;参数!B$18),"买","卖"),"买")</f>
        <v>卖</v>
      </c>
      <c r="AE2654" s="7" t="str">
        <f ca="1">IF(AD2653="买",$E2654/$E2653-1-IF(AD2652="卖",参数!$B$3-IF(AD2654="卖",参数!$B$3+参数!$B$4,0)),"")</f>
        <v/>
      </c>
      <c r="AF2654" s="8">
        <f t="shared" ca="1" si="828"/>
        <v>16001.867955259004</v>
      </c>
      <c r="AG2654" s="3">
        <f ca="1">AF2654/MAX(AF$2:AF2654)-1</f>
        <v>-2.3708776543804877E-2</v>
      </c>
      <c r="AH2654">
        <f t="shared" ca="1" si="818"/>
        <v>0</v>
      </c>
      <c r="AI2654">
        <f t="shared" si="819"/>
        <v>0</v>
      </c>
      <c r="AJ2654">
        <f t="shared" ca="1" si="820"/>
        <v>0</v>
      </c>
      <c r="AK2654">
        <f t="shared" ca="1" si="821"/>
        <v>0</v>
      </c>
      <c r="AL2654">
        <f t="shared" ca="1" si="822"/>
        <v>0</v>
      </c>
      <c r="AM2654">
        <f t="shared" ca="1" si="823"/>
        <v>0</v>
      </c>
      <c r="AO2654" s="9">
        <f t="shared" si="829"/>
        <v>10.019999999999982</v>
      </c>
      <c r="AP2654" s="15">
        <f ca="1">IFERROR(ABS(E2654-OFFSET(E2654,-参数!B$20,0,1,1))/SUM(OFFSET(AO2654,0,0,-参数!B$20,1)),0)</f>
        <v>4.6453348932436307E-2</v>
      </c>
      <c r="AQ2654" s="16">
        <f ca="1">(参数!B$21+参数!B$22*'000300'!AP2654)^(参数!B$23)</f>
        <v>2.2827481719801035E-2</v>
      </c>
      <c r="AR2654" s="17">
        <f t="shared" ca="1" si="830"/>
        <v>3572.5381597534993</v>
      </c>
      <c r="AS2654" s="9" t="str">
        <f ca="1">IF(E2654+参数!B$24&gt;=AR2654,"买","卖")</f>
        <v>买</v>
      </c>
      <c r="AT2654" s="7">
        <f ca="1">IF(AS2653="买",$E2654/$E2653-1-IF(AS2652="卖",参数!$B$3-IF(AS2654="卖",参数!$B$3+参数!$B$4,0)),"")</f>
        <v>2.7246104106222191E-3</v>
      </c>
      <c r="AU2654" s="8">
        <f t="shared" ca="1" si="831"/>
        <v>9943.977013407477</v>
      </c>
      <c r="AV2654" s="7">
        <f ca="1">AU2654/MAX(AU$2:AU2654)-1</f>
        <v>-3.9772416576614011E-2</v>
      </c>
      <c r="AW2654" s="3">
        <f t="shared" ca="1" si="834"/>
        <v>7.5301885394796209E-4</v>
      </c>
      <c r="AX2654" s="11" t="str">
        <f ca="1">IFERROR(IF(E2654&gt;MAX(OFFSET(C2654,-1,0,-参数!B$27,1)),"买",IF(E2654&lt;MIN(OFFSET(D2654,-1,0,-参数!B$26,1)),"卖",AX2653)),"卖")</f>
        <v>卖</v>
      </c>
      <c r="AY2654" s="12" t="str">
        <f ca="1">IF(AX2653="买",$E2654/$E2653-1-IF(AX2652="卖",参数!$B$3-IF(AX2654="卖",参数!$B$3+参数!$B$4,0)),"")</f>
        <v/>
      </c>
      <c r="AZ2654" s="10">
        <f t="shared" ca="1" si="832"/>
        <v>12330.011843284088</v>
      </c>
      <c r="BA2654" s="12">
        <f ca="1">AZ2654/MAX(AZ$2:AZ2654)-1</f>
        <v>-0.19006490777492413</v>
      </c>
    </row>
    <row r="2655" spans="1:53" x14ac:dyDescent="0.15">
      <c r="A2655" s="1">
        <v>42346</v>
      </c>
      <c r="B2655" s="6">
        <v>3668.84</v>
      </c>
      <c r="C2655" s="6">
        <v>3668.84</v>
      </c>
      <c r="D2655" s="6">
        <v>3619.44</v>
      </c>
      <c r="E2655" s="2">
        <v>3623.02</v>
      </c>
      <c r="F2655" s="3">
        <f>E2655/MAX(E$2:E2655)-1</f>
        <v>-0.38354658681004561</v>
      </c>
      <c r="G2655" s="2">
        <f ca="1">IFERROR(AVERAGE(OFFSET(E2655,0,0,-参数!B$2,1)),"")</f>
        <v>3545.3866071428565</v>
      </c>
      <c r="H2655" t="str">
        <f t="shared" ca="1" si="833"/>
        <v>买</v>
      </c>
      <c r="I2655" s="3">
        <f ca="1">IF(H2654="买",$E2655/$E2654-1-IF(H2653="卖",参数!$B$3-IF(H2655="卖",参数!$B$3+参数!$B$4,0)),"")</f>
        <v>-1.7515409709812135E-2</v>
      </c>
      <c r="J2655" s="2">
        <f t="shared" ca="1" si="824"/>
        <v>12713.929619215693</v>
      </c>
      <c r="K2655" s="3">
        <f ca="1">J2655/MAX(J$2:J2655)-1</f>
        <v>-0.18553133084159079</v>
      </c>
      <c r="L2655" s="8">
        <f>L2654*(参数!$B$6-1)/(参数!$B$6+1)+E2655*2/(参数!$B$6+1)</f>
        <v>3680.9092277839491</v>
      </c>
      <c r="M2655" s="8">
        <f>M2654*(参数!$B$7-1)/(参数!$B$7+1)+E2655*2/(参数!$B$7+1)</f>
        <v>3686.7640545434692</v>
      </c>
      <c r="N2655" s="8">
        <f t="shared" si="816"/>
        <v>-5.8548267595201651</v>
      </c>
      <c r="O2655" s="8">
        <f>O2654*(参数!$B$8-1)/(参数!$B$8+1)+N2655*2/(参数!$B$8+1)</f>
        <v>-3.6938833264725472</v>
      </c>
      <c r="P2655" s="9" t="str">
        <f t="shared" si="825"/>
        <v>卖</v>
      </c>
      <c r="Q2655" s="7" t="str">
        <f>IF(P2654="买",$E2655/$E2654-1-IF(P2653="卖",参数!$B$3-IF(P2655="卖",参数!$B$3+参数!$B$4,0)),"")</f>
        <v/>
      </c>
      <c r="R2655" s="8">
        <f t="shared" si="826"/>
        <v>9423.621357847851</v>
      </c>
      <c r="S2655" s="3">
        <f>R2655/MAX(R$2:R2655)-1</f>
        <v>-0.2974176978753208</v>
      </c>
      <c r="T2655" s="10">
        <f ca="1">IFERROR(AVERAGE(OFFSET(E2655,0,0,-参数!B$10,1)),"")</f>
        <v>3719.2750000000001</v>
      </c>
      <c r="U2655" s="10">
        <f ca="1">IFERROR(AVERAGE(OFFSET(E2655,0,0,-参数!B$11,1)),"")</f>
        <v>3280.9778765432111</v>
      </c>
      <c r="V2655" s="10">
        <f t="shared" ca="1" si="817"/>
        <v>438.297123456789</v>
      </c>
      <c r="W2655" s="10">
        <f ca="1">IFERROR(AVERAGE(OFFSET(V2655,0,0,-参数!B$12,1)),"")</f>
        <v>463.98103479236704</v>
      </c>
      <c r="X2655" s="11" t="str">
        <f t="shared" ca="1" si="815"/>
        <v>卖</v>
      </c>
      <c r="Y2655" s="12" t="str">
        <f ca="1">IF(X2654="买",$E2655/$E2654-1-IF(X2653="卖",参数!$B$3-IF(X2655="卖",参数!$B$3+参数!$B$4,0)),"")</f>
        <v/>
      </c>
      <c r="Z2655" s="10">
        <f t="shared" ca="1" si="827"/>
        <v>13749.429602643633</v>
      </c>
      <c r="AA2655" s="3">
        <f ca="1">Z2655/MAX(Z$2:Z2655)-1</f>
        <v>-5.168442728393452E-2</v>
      </c>
      <c r="AB2655" s="8">
        <f ca="1">IFERROR(AVERAGE(OFFSET(E2655,0,0,-参数!B$14,1)),"")</f>
        <v>3646.82125</v>
      </c>
      <c r="AC2655" s="8">
        <f ca="1">IFERROR(AVERAGE(OFFSET(E2655,0,0,-参数!B$15,1)),"")</f>
        <v>3696.4072413793101</v>
      </c>
      <c r="AD2655" s="9" t="str">
        <f ca="1">IFERROR(IF(OR(AND(AB2655/AC2655-1&lt;参数!B$16,AB2655/AC2655-1&gt;参数!B$17),AB2655/AC2655-1&lt;参数!B$18),"买","卖"),"买")</f>
        <v>卖</v>
      </c>
      <c r="AE2655" s="7" t="str">
        <f ca="1">IF(AD2654="买",$E2655/$E2654-1-IF(AD2653="卖",参数!$B$3-IF(AD2655="卖",参数!$B$3+参数!$B$4,0)),"")</f>
        <v/>
      </c>
      <c r="AF2655" s="8">
        <f t="shared" ca="1" si="828"/>
        <v>16001.867955259004</v>
      </c>
      <c r="AG2655" s="3">
        <f ca="1">AF2655/MAX(AF$2:AF2655)-1</f>
        <v>-2.3708776543804877E-2</v>
      </c>
      <c r="AH2655">
        <f t="shared" ca="1" si="818"/>
        <v>0</v>
      </c>
      <c r="AI2655">
        <f t="shared" si="819"/>
        <v>0</v>
      </c>
      <c r="AJ2655">
        <f t="shared" ca="1" si="820"/>
        <v>0</v>
      </c>
      <c r="AK2655">
        <f t="shared" ca="1" si="821"/>
        <v>0</v>
      </c>
      <c r="AL2655">
        <f t="shared" ca="1" si="822"/>
        <v>0</v>
      </c>
      <c r="AM2655">
        <f t="shared" ca="1" si="823"/>
        <v>0</v>
      </c>
      <c r="AO2655" s="9">
        <f t="shared" si="829"/>
        <v>64.590000000000146</v>
      </c>
      <c r="AP2655" s="15">
        <f ca="1">IFERROR(ABS(E2655-OFFSET(E2655,-参数!B$20,0,1,1))/SUM(OFFSET(AO2655,0,0,-参数!B$20,1)),0)</f>
        <v>3.2852752364339655E-2</v>
      </c>
      <c r="AQ2655" s="16">
        <f ca="1">(参数!B$21+参数!B$22*'000300'!AP2655)^(参数!B$23)</f>
        <v>9.7029060315877644E-3</v>
      </c>
      <c r="AR2655" s="17">
        <f t="shared" ca="1" si="830"/>
        <v>3573.0279803057128</v>
      </c>
      <c r="AS2655" s="9" t="str">
        <f ca="1">IF(E2655+参数!B$24&gt;=AR2655,"买","卖")</f>
        <v>买</v>
      </c>
      <c r="AT2655" s="7">
        <f ca="1">IF(AS2654="买",$E2655/$E2654-1-IF(AS2653="卖",参数!$B$3-IF(AS2655="卖",参数!$B$3+参数!$B$4,0)),"")</f>
        <v>-1.7515409709812135E-2</v>
      </c>
      <c r="AU2655" s="8">
        <f t="shared" ca="1" si="831"/>
        <v>9769.8041818726906</v>
      </c>
      <c r="AV2655" s="7">
        <f ca="1">AU2655/MAX(AU$2:AU2655)-1</f>
        <v>-5.6591196114937459E-2</v>
      </c>
      <c r="AW2655" s="3">
        <f t="shared" ca="1" si="834"/>
        <v>1.3710715751935609E-4</v>
      </c>
      <c r="AX2655" s="11" t="str">
        <f ca="1">IFERROR(IF(E2655&gt;MAX(OFFSET(C2655,-1,0,-参数!B$27,1)),"买",IF(E2655&lt;MIN(OFFSET(D2655,-1,0,-参数!B$26,1)),"卖",AX2654)),"卖")</f>
        <v>卖</v>
      </c>
      <c r="AY2655" s="12" t="str">
        <f ca="1">IF(AX2654="买",$E2655/$E2654-1-IF(AX2653="卖",参数!$B$3-IF(AX2655="卖",参数!$B$3+参数!$B$4,0)),"")</f>
        <v/>
      </c>
      <c r="AZ2655" s="10">
        <f t="shared" ca="1" si="832"/>
        <v>12330.011843284088</v>
      </c>
      <c r="BA2655" s="12">
        <f ca="1">AZ2655/MAX(AZ$2:AZ2655)-1</f>
        <v>-0.19006490777492413</v>
      </c>
    </row>
    <row r="2656" spans="1:53" x14ac:dyDescent="0.15">
      <c r="A2656" s="1">
        <v>42347</v>
      </c>
      <c r="B2656" s="6">
        <v>3613.42</v>
      </c>
      <c r="C2656" s="6">
        <v>3655.16</v>
      </c>
      <c r="D2656" s="6">
        <v>3611.49</v>
      </c>
      <c r="E2656" s="2">
        <v>3635.94</v>
      </c>
      <c r="F2656" s="3">
        <f>E2656/MAX(E$2:E2656)-1</f>
        <v>-0.38134826107670317</v>
      </c>
      <c r="G2656" s="2">
        <f ca="1">IFERROR(AVERAGE(OFFSET(E2656,0,0,-参数!B$2,1)),"")</f>
        <v>3554.0242857142853</v>
      </c>
      <c r="H2656" t="str">
        <f t="shared" ca="1" si="833"/>
        <v>买</v>
      </c>
      <c r="I2656" s="3">
        <f ca="1">IF(H2655="买",$E2656/$E2655-1-IF(H2654="卖",参数!$B$3-IF(H2656="卖",参数!$B$3+参数!$B$4,0)),"")</f>
        <v>3.5660857516657263E-3</v>
      </c>
      <c r="J2656" s="2">
        <f t="shared" ca="1" si="824"/>
        <v>12759.268582478458</v>
      </c>
      <c r="K2656" s="3">
        <f ca="1">J2656/MAX(J$2:J2656)-1</f>
        <v>-0.18262686572532683</v>
      </c>
      <c r="L2656" s="8">
        <f>L2655*(参数!$B$6-1)/(参数!$B$6+1)+E2656*2/(参数!$B$6+1)</f>
        <v>3676.6264441854778</v>
      </c>
      <c r="M2656" s="8">
        <f>M2655*(参数!$B$7-1)/(参数!$B$7+1)+E2656*2/(参数!$B$7+1)</f>
        <v>3685.5393785303736</v>
      </c>
      <c r="N2656" s="8">
        <f t="shared" si="816"/>
        <v>-8.9129343448958025</v>
      </c>
      <c r="O2656" s="8">
        <f>O2655*(参数!$B$8-1)/(参数!$B$8+1)+N2656*2/(参数!$B$8+1)</f>
        <v>-4.7376935301571983</v>
      </c>
      <c r="P2656" s="9" t="str">
        <f t="shared" si="825"/>
        <v>卖</v>
      </c>
      <c r="Q2656" s="7" t="str">
        <f>IF(P2655="买",$E2656/$E2655-1-IF(P2654="卖",参数!$B$3-IF(P2656="卖",参数!$B$3+参数!$B$4,0)),"")</f>
        <v/>
      </c>
      <c r="R2656" s="8">
        <f t="shared" si="826"/>
        <v>9423.621357847851</v>
      </c>
      <c r="S2656" s="3">
        <f>R2656/MAX(R$2:R2656)-1</f>
        <v>-0.2974176978753208</v>
      </c>
      <c r="T2656" s="10">
        <f ca="1">IFERROR(AVERAGE(OFFSET(E2656,0,0,-参数!B$10,1)),"")</f>
        <v>3709.3894999999998</v>
      </c>
      <c r="U2656" s="10">
        <f ca="1">IFERROR(AVERAGE(OFFSET(E2656,0,0,-参数!B$11,1)),"")</f>
        <v>3284.4506666666671</v>
      </c>
      <c r="V2656" s="10">
        <f t="shared" ca="1" si="817"/>
        <v>424.9388333333327</v>
      </c>
      <c r="W2656" s="10">
        <f ca="1">IFERROR(AVERAGE(OFFSET(V2656,0,0,-参数!B$12,1)),"")</f>
        <v>461.22156846240074</v>
      </c>
      <c r="X2656" s="11" t="str">
        <f t="shared" ca="1" si="815"/>
        <v>卖</v>
      </c>
      <c r="Y2656" s="12" t="str">
        <f ca="1">IF(X2655="买",$E2656/$E2655-1-IF(X2654="卖",参数!$B$3-IF(X2656="卖",参数!$B$3+参数!$B$4,0)),"")</f>
        <v/>
      </c>
      <c r="Z2656" s="10">
        <f t="shared" ca="1" si="827"/>
        <v>13749.429602643633</v>
      </c>
      <c r="AA2656" s="3">
        <f ca="1">Z2656/MAX(Z$2:Z2656)-1</f>
        <v>-5.168442728393452E-2</v>
      </c>
      <c r="AB2656" s="8">
        <f ca="1">IFERROR(AVERAGE(OFFSET(E2656,0,0,-参数!B$14,1)),"")</f>
        <v>3656.69</v>
      </c>
      <c r="AC2656" s="8">
        <f ca="1">IFERROR(AVERAGE(OFFSET(E2656,0,0,-参数!B$15,1)),"")</f>
        <v>3699.9462068965518</v>
      </c>
      <c r="AD2656" s="9" t="str">
        <f ca="1">IFERROR(IF(OR(AND(AB2656/AC2656-1&lt;参数!B$16,AB2656/AC2656-1&gt;参数!B$17),AB2656/AC2656-1&lt;参数!B$18),"买","卖"),"买")</f>
        <v>卖</v>
      </c>
      <c r="AE2656" s="7" t="str">
        <f ca="1">IF(AD2655="买",$E2656/$E2655-1-IF(AD2654="卖",参数!$B$3-IF(AD2656="卖",参数!$B$3+参数!$B$4,0)),"")</f>
        <v/>
      </c>
      <c r="AF2656" s="8">
        <f t="shared" ca="1" si="828"/>
        <v>16001.867955259004</v>
      </c>
      <c r="AG2656" s="3">
        <f ca="1">AF2656/MAX(AF$2:AF2656)-1</f>
        <v>-2.3708776543804877E-2</v>
      </c>
      <c r="AH2656">
        <f t="shared" ca="1" si="818"/>
        <v>0</v>
      </c>
      <c r="AI2656">
        <f t="shared" si="819"/>
        <v>0</v>
      </c>
      <c r="AJ2656">
        <f t="shared" ca="1" si="820"/>
        <v>0</v>
      </c>
      <c r="AK2656">
        <f t="shared" ca="1" si="821"/>
        <v>0</v>
      </c>
      <c r="AL2656">
        <f t="shared" ca="1" si="822"/>
        <v>0</v>
      </c>
      <c r="AM2656">
        <f t="shared" ca="1" si="823"/>
        <v>0</v>
      </c>
      <c r="AO2656" s="9">
        <f t="shared" si="829"/>
        <v>12.920000000000073</v>
      </c>
      <c r="AP2656" s="15">
        <f ca="1">IFERROR(ABS(E2656-OFFSET(E2656,-参数!B$20,0,1,1))/SUM(OFFSET(AO2656,0,0,-参数!B$20,1)),0)</f>
        <v>1.1443622893164918E-2</v>
      </c>
      <c r="AQ2656" s="16">
        <f ca="1">(参数!B$21+参数!B$22*'000300'!AP2656)^(参数!B$23)</f>
        <v>-1.0956903908095854E-2</v>
      </c>
      <c r="AR2656" s="17">
        <f t="shared" ca="1" si="830"/>
        <v>3572.3386593512582</v>
      </c>
      <c r="AS2656" s="9" t="str">
        <f ca="1">IF(E2656+参数!B$24&gt;=AR2656,"买","卖")</f>
        <v>买</v>
      </c>
      <c r="AT2656" s="7">
        <f ca="1">IF(AS2655="买",$E2656/$E2655-1-IF(AS2654="卖",参数!$B$3-IF(AS2656="卖",参数!$B$3+参数!$B$4,0)),"")</f>
        <v>3.5660857516657263E-3</v>
      </c>
      <c r="AU2656" s="8">
        <f t="shared" ca="1" si="831"/>
        <v>9804.6441413622306</v>
      </c>
      <c r="AV2656" s="7">
        <f ca="1">AU2656/MAX(AU$2:AU2656)-1</f>
        <v>-5.3226919421407004E-2</v>
      </c>
      <c r="AW2656" s="3">
        <f t="shared" ca="1" si="834"/>
        <v>-1.9292346946453431E-4</v>
      </c>
      <c r="AX2656" s="11" t="str">
        <f ca="1">IFERROR(IF(E2656&gt;MAX(OFFSET(C2656,-1,0,-参数!B$27,1)),"买",IF(E2656&lt;MIN(OFFSET(D2656,-1,0,-参数!B$26,1)),"卖",AX2655)),"卖")</f>
        <v>卖</v>
      </c>
      <c r="AY2656" s="12" t="str">
        <f ca="1">IF(AX2655="买",$E2656/$E2655-1-IF(AX2654="卖",参数!$B$3-IF(AX2656="卖",参数!$B$3+参数!$B$4,0)),"")</f>
        <v/>
      </c>
      <c r="AZ2656" s="10">
        <f t="shared" ca="1" si="832"/>
        <v>12330.011843284088</v>
      </c>
      <c r="BA2656" s="12">
        <f ca="1">AZ2656/MAX(AZ$2:AZ2656)-1</f>
        <v>-0.19006490777492413</v>
      </c>
    </row>
    <row r="2657" spans="1:53" x14ac:dyDescent="0.15">
      <c r="A2657" s="1">
        <v>42348</v>
      </c>
      <c r="B2657" s="6">
        <v>3634.37</v>
      </c>
      <c r="C2657" s="6">
        <v>3678.32</v>
      </c>
      <c r="D2657" s="6">
        <v>3615.99</v>
      </c>
      <c r="E2657" s="2">
        <v>3623.08</v>
      </c>
      <c r="F2657" s="3">
        <f>E2657/MAX(E$2:E2657)-1</f>
        <v>-0.38353637786701145</v>
      </c>
      <c r="G2657" s="2">
        <f ca="1">IFERROR(AVERAGE(OFFSET(E2657,0,0,-参数!B$2,1)),"")</f>
        <v>3559.6283928571424</v>
      </c>
      <c r="H2657" t="str">
        <f t="shared" ca="1" si="833"/>
        <v>买</v>
      </c>
      <c r="I2657" s="3">
        <f ca="1">IF(H2656="买",$E2657/$E2656-1-IF(H2655="卖",参数!$B$3-IF(H2657="卖",参数!$B$3+参数!$B$4,0)),"")</f>
        <v>-3.5369120502538598E-3</v>
      </c>
      <c r="J2657" s="2">
        <f t="shared" ca="1" si="824"/>
        <v>12714.140171676665</v>
      </c>
      <c r="K2657" s="3">
        <f ca="1">J2657/MAX(J$2:J2657)-1</f>
        <v>-0.18551784261349669</v>
      </c>
      <c r="L2657" s="8">
        <f>L2656*(参数!$B$6-1)/(参数!$B$6+1)+E2657*2/(参数!$B$6+1)</f>
        <v>3671.5267828344804</v>
      </c>
      <c r="M2657" s="8">
        <f>M2656*(参数!$B$7-1)/(参数!$B$7+1)+E2657*2/(参数!$B$7+1)</f>
        <v>3684.0343332645816</v>
      </c>
      <c r="N2657" s="8">
        <f t="shared" si="816"/>
        <v>-12.507550430101219</v>
      </c>
      <c r="O2657" s="8">
        <f>O2656*(参数!$B$8-1)/(参数!$B$8+1)+N2657*2/(参数!$B$8+1)</f>
        <v>-6.291664910146002</v>
      </c>
      <c r="P2657" s="9" t="str">
        <f t="shared" si="825"/>
        <v>卖</v>
      </c>
      <c r="Q2657" s="7" t="str">
        <f>IF(P2656="买",$E2657/$E2656-1-IF(P2655="卖",参数!$B$3-IF(P2657="卖",参数!$B$3+参数!$B$4,0)),"")</f>
        <v/>
      </c>
      <c r="R2657" s="8">
        <f t="shared" si="826"/>
        <v>9423.621357847851</v>
      </c>
      <c r="S2657" s="3">
        <f>R2657/MAX(R$2:R2657)-1</f>
        <v>-0.2974176978753208</v>
      </c>
      <c r="T2657" s="10">
        <f ca="1">IFERROR(AVERAGE(OFFSET(E2657,0,0,-参数!B$10,1)),"")</f>
        <v>3700.7775000000001</v>
      </c>
      <c r="U2657" s="10">
        <f ca="1">IFERROR(AVERAGE(OFFSET(E2657,0,0,-参数!B$11,1)),"")</f>
        <v>3287.8841234567913</v>
      </c>
      <c r="V2657" s="10">
        <f t="shared" ca="1" si="817"/>
        <v>412.89337654320889</v>
      </c>
      <c r="W2657" s="10">
        <f ca="1">IFERROR(AVERAGE(OFFSET(V2657,0,0,-参数!B$12,1)),"")</f>
        <v>456.56736083052652</v>
      </c>
      <c r="X2657" s="11" t="str">
        <f t="shared" ca="1" si="815"/>
        <v>卖</v>
      </c>
      <c r="Y2657" s="12" t="str">
        <f ca="1">IF(X2656="买",$E2657/$E2656-1-IF(X2655="卖",参数!$B$3-IF(X2657="卖",参数!$B$3+参数!$B$4,0)),"")</f>
        <v/>
      </c>
      <c r="Z2657" s="10">
        <f t="shared" ca="1" si="827"/>
        <v>13749.429602643633</v>
      </c>
      <c r="AA2657" s="3">
        <f ca="1">Z2657/MAX(Z$2:Z2657)-1</f>
        <v>-5.168442728393452E-2</v>
      </c>
      <c r="AB2657" s="8">
        <f ca="1">IFERROR(AVERAGE(OFFSET(E2657,0,0,-参数!B$14,1)),"")</f>
        <v>3663.7737500000003</v>
      </c>
      <c r="AC2657" s="8">
        <f ca="1">IFERROR(AVERAGE(OFFSET(E2657,0,0,-参数!B$15,1)),"")</f>
        <v>3703.0151724137932</v>
      </c>
      <c r="AD2657" s="9" t="str">
        <f ca="1">IFERROR(IF(OR(AND(AB2657/AC2657-1&lt;参数!B$16,AB2657/AC2657-1&gt;参数!B$17),AB2657/AC2657-1&lt;参数!B$18),"买","卖"),"买")</f>
        <v>卖</v>
      </c>
      <c r="AE2657" s="7" t="str">
        <f ca="1">IF(AD2656="买",$E2657/$E2656-1-IF(AD2655="卖",参数!$B$3-IF(AD2657="卖",参数!$B$3+参数!$B$4,0)),"")</f>
        <v/>
      </c>
      <c r="AF2657" s="8">
        <f t="shared" ca="1" si="828"/>
        <v>16001.867955259004</v>
      </c>
      <c r="AG2657" s="3">
        <f ca="1">AF2657/MAX(AF$2:AF2657)-1</f>
        <v>-2.3708776543804877E-2</v>
      </c>
      <c r="AH2657">
        <f t="shared" ca="1" si="818"/>
        <v>0</v>
      </c>
      <c r="AI2657">
        <f t="shared" si="819"/>
        <v>0</v>
      </c>
      <c r="AJ2657">
        <f t="shared" ca="1" si="820"/>
        <v>0</v>
      </c>
      <c r="AK2657">
        <f t="shared" ca="1" si="821"/>
        <v>0</v>
      </c>
      <c r="AL2657">
        <f t="shared" ca="1" si="822"/>
        <v>0</v>
      </c>
      <c r="AM2657">
        <f t="shared" ca="1" si="823"/>
        <v>0</v>
      </c>
      <c r="AO2657" s="9">
        <f t="shared" si="829"/>
        <v>12.860000000000127</v>
      </c>
      <c r="AP2657" s="15">
        <f ca="1">IFERROR(ABS(E2657-OFFSET(E2657,-参数!B$20,0,1,1))/SUM(OFFSET(AO2657,0,0,-参数!B$20,1)),0)</f>
        <v>9.2593332640648215E-2</v>
      </c>
      <c r="AQ2657" s="16">
        <f ca="1">(参数!B$21+参数!B$22*'000300'!AP2657)^(参数!B$23)</f>
        <v>6.7352565998225533E-2</v>
      </c>
      <c r="AR2657" s="17">
        <f t="shared" ca="1" si="830"/>
        <v>3575.7562188461416</v>
      </c>
      <c r="AS2657" s="9" t="str">
        <f ca="1">IF(E2657+参数!B$24&gt;=AR2657,"买","卖")</f>
        <v>买</v>
      </c>
      <c r="AT2657" s="7">
        <f ca="1">IF(AS2656="买",$E2657/$E2656-1-IF(AS2655="卖",参数!$B$3-IF(AS2657="卖",参数!$B$3+参数!$B$4,0)),"")</f>
        <v>-3.5369120502538598E-3</v>
      </c>
      <c r="AU2657" s="8">
        <f t="shared" ca="1" si="831"/>
        <v>9769.9659773501953</v>
      </c>
      <c r="AV2657" s="7">
        <f ca="1">AU2657/MAX(AU$2:AU2657)-1</f>
        <v>-5.6575572538961394E-2</v>
      </c>
      <c r="AW2657" s="3">
        <f t="shared" ca="1" si="834"/>
        <v>9.5667287476719487E-4</v>
      </c>
      <c r="AX2657" s="11" t="str">
        <f ca="1">IFERROR(IF(E2657&gt;MAX(OFFSET(C2657,-1,0,-参数!B$27,1)),"买",IF(E2657&lt;MIN(OFFSET(D2657,-1,0,-参数!B$26,1)),"卖",AX2656)),"卖")</f>
        <v>卖</v>
      </c>
      <c r="AY2657" s="12" t="str">
        <f ca="1">IF(AX2656="买",$E2657/$E2656-1-IF(AX2655="卖",参数!$B$3-IF(AX2657="卖",参数!$B$3+参数!$B$4,0)),"")</f>
        <v/>
      </c>
      <c r="AZ2657" s="10">
        <f t="shared" ca="1" si="832"/>
        <v>12330.011843284088</v>
      </c>
      <c r="BA2657" s="12">
        <f ca="1">AZ2657/MAX(AZ$2:AZ2657)-1</f>
        <v>-0.19006490777492413</v>
      </c>
    </row>
    <row r="2658" spans="1:53" x14ac:dyDescent="0.15">
      <c r="A2658" s="1">
        <v>42349</v>
      </c>
      <c r="B2658" s="6">
        <v>3605.37</v>
      </c>
      <c r="C2658" s="6">
        <v>3630.74</v>
      </c>
      <c r="D2658" s="6">
        <v>3578.15</v>
      </c>
      <c r="E2658" s="2">
        <v>3608.06</v>
      </c>
      <c r="F2658" s="3">
        <f>E2658/MAX(E$2:E2658)-1</f>
        <v>-0.38609201660654735</v>
      </c>
      <c r="G2658" s="2">
        <f ca="1">IFERROR(AVERAGE(OFFSET(E2658,0,0,-参数!B$2,1)),"")</f>
        <v>3566.2544642857138</v>
      </c>
      <c r="H2658" t="str">
        <f t="shared" ca="1" si="833"/>
        <v>买</v>
      </c>
      <c r="I2658" s="3">
        <f ca="1">IF(H2657="买",$E2658/$E2657-1-IF(H2656="卖",参数!$B$3-IF(H2658="卖",参数!$B$3+参数!$B$4,0)),"")</f>
        <v>-4.1456440376695936E-3</v>
      </c>
      <c r="J2658" s="2">
        <f t="shared" ca="1" si="824"/>
        <v>12661.431872279858</v>
      </c>
      <c r="K2658" s="3">
        <f ca="1">J2658/MAX(J$2:J2658)-1</f>
        <v>-0.18889439571305433</v>
      </c>
      <c r="L2658" s="8">
        <f>L2657*(参数!$B$6-1)/(参数!$B$6+1)+E2658*2/(参数!$B$6+1)</f>
        <v>3665.4823273264346</v>
      </c>
      <c r="M2658" s="8">
        <f>M2657*(参数!$B$7-1)/(参数!$B$7+1)+E2658*2/(参数!$B$7+1)</f>
        <v>3682.2036264389289</v>
      </c>
      <c r="N2658" s="8">
        <f t="shared" si="816"/>
        <v>-16.721299112494307</v>
      </c>
      <c r="O2658" s="8">
        <f>O2657*(参数!$B$8-1)/(参数!$B$8+1)+N2658*2/(参数!$B$8+1)</f>
        <v>-8.3775917506156627</v>
      </c>
      <c r="P2658" s="9" t="str">
        <f t="shared" si="825"/>
        <v>卖</v>
      </c>
      <c r="Q2658" s="7" t="str">
        <f>IF(P2657="买",$E2658/$E2657-1-IF(P2656="卖",参数!$B$3-IF(P2658="卖",参数!$B$3+参数!$B$4,0)),"")</f>
        <v/>
      </c>
      <c r="R2658" s="8">
        <f t="shared" si="826"/>
        <v>9423.621357847851</v>
      </c>
      <c r="S2658" s="3">
        <f>R2658/MAX(R$2:R2658)-1</f>
        <v>-0.2974176978753208</v>
      </c>
      <c r="T2658" s="10">
        <f ca="1">IFERROR(AVERAGE(OFFSET(E2658,0,0,-参数!B$10,1)),"")</f>
        <v>3693.8684999999991</v>
      </c>
      <c r="U2658" s="10">
        <f ca="1">IFERROR(AVERAGE(OFFSET(E2658,0,0,-参数!B$11,1)),"")</f>
        <v>3291.299580246915</v>
      </c>
      <c r="V2658" s="10">
        <f t="shared" ca="1" si="817"/>
        <v>402.56891975308417</v>
      </c>
      <c r="W2658" s="10">
        <f ca="1">IFERROR(AVERAGE(OFFSET(V2658,0,0,-参数!B$12,1)),"")</f>
        <v>450.3050690235678</v>
      </c>
      <c r="X2658" s="11" t="str">
        <f t="shared" ca="1" si="815"/>
        <v>卖</v>
      </c>
      <c r="Y2658" s="12" t="str">
        <f ca="1">IF(X2657="买",$E2658/$E2657-1-IF(X2656="卖",参数!$B$3-IF(X2658="卖",参数!$B$3+参数!$B$4,0)),"")</f>
        <v/>
      </c>
      <c r="Z2658" s="10">
        <f t="shared" ca="1" si="827"/>
        <v>13749.429602643633</v>
      </c>
      <c r="AA2658" s="3">
        <f ca="1">Z2658/MAX(Z$2:Z2658)-1</f>
        <v>-5.168442728393452E-2</v>
      </c>
      <c r="AB2658" s="8">
        <f ca="1">IFERROR(AVERAGE(OFFSET(E2658,0,0,-参数!B$14,1)),"")</f>
        <v>3665.8187499999999</v>
      </c>
      <c r="AC2658" s="8">
        <f ca="1">IFERROR(AVERAGE(OFFSET(E2658,0,0,-参数!B$15,1)),"")</f>
        <v>3707.5703448275858</v>
      </c>
      <c r="AD2658" s="9" t="str">
        <f ca="1">IFERROR(IF(OR(AND(AB2658/AC2658-1&lt;参数!B$16,AB2658/AC2658-1&gt;参数!B$17),AB2658/AC2658-1&lt;参数!B$18),"买","卖"),"买")</f>
        <v>卖</v>
      </c>
      <c r="AE2658" s="7" t="str">
        <f ca="1">IF(AD2657="买",$E2658/$E2657-1-IF(AD2656="卖",参数!$B$3-IF(AD2658="卖",参数!$B$3+参数!$B$4,0)),"")</f>
        <v/>
      </c>
      <c r="AF2658" s="8">
        <f t="shared" ca="1" si="828"/>
        <v>16001.867955259004</v>
      </c>
      <c r="AG2658" s="3">
        <f ca="1">AF2658/MAX(AF$2:AF2658)-1</f>
        <v>-2.3708776543804877E-2</v>
      </c>
      <c r="AH2658">
        <f t="shared" ca="1" si="818"/>
        <v>0</v>
      </c>
      <c r="AI2658">
        <f t="shared" si="819"/>
        <v>0</v>
      </c>
      <c r="AJ2658">
        <f t="shared" ca="1" si="820"/>
        <v>0</v>
      </c>
      <c r="AK2658">
        <f t="shared" ca="1" si="821"/>
        <v>0</v>
      </c>
      <c r="AL2658">
        <f t="shared" ca="1" si="822"/>
        <v>0</v>
      </c>
      <c r="AM2658">
        <f t="shared" ca="1" si="823"/>
        <v>0</v>
      </c>
      <c r="AO2658" s="9">
        <f t="shared" si="829"/>
        <v>15.019999999999982</v>
      </c>
      <c r="AP2658" s="15">
        <f ca="1">IFERROR(ABS(E2658-OFFSET(E2658,-参数!B$20,0,1,1))/SUM(OFFSET(AO2658,0,0,-参数!B$20,1)),0)</f>
        <v>0.15982499653556484</v>
      </c>
      <c r="AQ2658" s="16">
        <f ca="1">(参数!B$21+参数!B$22*'000300'!AP2658)^(参数!B$23)</f>
        <v>0.13223112165682008</v>
      </c>
      <c r="AR2658" s="17">
        <f t="shared" ca="1" si="830"/>
        <v>3580.0277840618728</v>
      </c>
      <c r="AS2658" s="9" t="str">
        <f ca="1">IF(E2658+参数!B$24&gt;=AR2658,"买","卖")</f>
        <v>买</v>
      </c>
      <c r="AT2658" s="7">
        <f ca="1">IF(AS2657="买",$E2658/$E2657-1-IF(AS2656="卖",参数!$B$3-IF(AS2658="卖",参数!$B$3+参数!$B$4,0)),"")</f>
        <v>-4.1456440376695936E-3</v>
      </c>
      <c r="AU2658" s="8">
        <f t="shared" ca="1" si="831"/>
        <v>9729.4631761479595</v>
      </c>
      <c r="AV2658" s="7">
        <f ca="1">AU2658/MAX(AU$2:AU2658)-1</f>
        <v>-6.0486674391657003E-2</v>
      </c>
      <c r="AW2658" s="3">
        <f t="shared" ca="1" si="834"/>
        <v>1.1945907255135335E-3</v>
      </c>
      <c r="AX2658" s="11" t="str">
        <f ca="1">IFERROR(IF(E2658&gt;MAX(OFFSET(C2658,-1,0,-参数!B$27,1)),"买",IF(E2658&lt;MIN(OFFSET(D2658,-1,0,-参数!B$26,1)),"卖",AX2657)),"卖")</f>
        <v>卖</v>
      </c>
      <c r="AY2658" s="12" t="str">
        <f ca="1">IF(AX2657="买",$E2658/$E2657-1-IF(AX2656="卖",参数!$B$3-IF(AX2658="卖",参数!$B$3+参数!$B$4,0)),"")</f>
        <v/>
      </c>
      <c r="AZ2658" s="10">
        <f t="shared" ca="1" si="832"/>
        <v>12330.011843284088</v>
      </c>
      <c r="BA2658" s="12">
        <f ca="1">AZ2658/MAX(AZ$2:AZ2658)-1</f>
        <v>-0.19006490777492413</v>
      </c>
    </row>
    <row r="2659" spans="1:53" x14ac:dyDescent="0.15">
      <c r="A2659" s="1">
        <v>42352</v>
      </c>
      <c r="B2659" s="6">
        <v>3573.88</v>
      </c>
      <c r="C2659" s="6">
        <v>3712.5</v>
      </c>
      <c r="D2659" s="6">
        <v>3571</v>
      </c>
      <c r="E2659" s="2">
        <v>3711.32</v>
      </c>
      <c r="F2659" s="3">
        <f>E2659/MAX(E$2:E2659)-1</f>
        <v>-0.36852242564486482</v>
      </c>
      <c r="G2659" s="2">
        <f ca="1">IFERROR(AVERAGE(OFFSET(E2659,0,0,-参数!B$2,1)),"")</f>
        <v>3574.4696428571428</v>
      </c>
      <c r="H2659" t="str">
        <f t="shared" ca="1" si="833"/>
        <v>买</v>
      </c>
      <c r="I2659" s="3">
        <f ca="1">IF(H2658="买",$E2659/$E2658-1-IF(H2657="卖",参数!$B$3-IF(H2659="卖",参数!$B$3+参数!$B$4,0)),"")</f>
        <v>2.8619257994600966E-2</v>
      </c>
      <c r="J2659" s="2">
        <f t="shared" ca="1" si="824"/>
        <v>13023.7926576137</v>
      </c>
      <c r="K2659" s="3">
        <f ca="1">J2659/MAX(J$2:J2659)-1</f>
        <v>-0.16568115516309945</v>
      </c>
      <c r="L2659" s="8">
        <f>L2658*(参数!$B$6-1)/(参数!$B$6+1)+E2659*2/(参数!$B$6+1)</f>
        <v>3669.8478199620122</v>
      </c>
      <c r="M2659" s="8">
        <f>M2658*(参数!$B$7-1)/(参数!$B$7+1)+E2659*2/(参数!$B$7+1)</f>
        <v>3682.905225801846</v>
      </c>
      <c r="N2659" s="8">
        <f t="shared" si="816"/>
        <v>-13.057405839833791</v>
      </c>
      <c r="O2659" s="8">
        <f>O2658*(参数!$B$8-1)/(参数!$B$8+1)+N2659*2/(参数!$B$8+1)</f>
        <v>-9.3135545684592884</v>
      </c>
      <c r="P2659" s="9" t="str">
        <f t="shared" si="825"/>
        <v>卖</v>
      </c>
      <c r="Q2659" s="7" t="str">
        <f>IF(P2658="买",$E2659/$E2658-1-IF(P2657="卖",参数!$B$3-IF(P2659="卖",参数!$B$3+参数!$B$4,0)),"")</f>
        <v/>
      </c>
      <c r="R2659" s="8">
        <f t="shared" si="826"/>
        <v>9423.621357847851</v>
      </c>
      <c r="S2659" s="3">
        <f>R2659/MAX(R$2:R2659)-1</f>
        <v>-0.2974176978753208</v>
      </c>
      <c r="T2659" s="10">
        <f ca="1">IFERROR(AVERAGE(OFFSET(E2659,0,0,-参数!B$10,1)),"")</f>
        <v>3691.2280000000001</v>
      </c>
      <c r="U2659" s="10">
        <f ca="1">IFERROR(AVERAGE(OFFSET(E2659,0,0,-参数!B$11,1)),"")</f>
        <v>3294.9707901234588</v>
      </c>
      <c r="V2659" s="10">
        <f t="shared" ca="1" si="817"/>
        <v>396.25720987654131</v>
      </c>
      <c r="W2659" s="10">
        <f ca="1">IFERROR(AVERAGE(OFFSET(V2659,0,0,-参数!B$12,1)),"")</f>
        <v>443.67377384960588</v>
      </c>
      <c r="X2659" s="11" t="str">
        <f t="shared" ca="1" si="815"/>
        <v>卖</v>
      </c>
      <c r="Y2659" s="12" t="str">
        <f ca="1">IF(X2658="买",$E2659/$E2658-1-IF(X2657="卖",参数!$B$3-IF(X2659="卖",参数!$B$3+参数!$B$4,0)),"")</f>
        <v/>
      </c>
      <c r="Z2659" s="10">
        <f t="shared" ca="1" si="827"/>
        <v>13749.429602643633</v>
      </c>
      <c r="AA2659" s="3">
        <f ca="1">Z2659/MAX(Z$2:Z2659)-1</f>
        <v>-5.168442728393452E-2</v>
      </c>
      <c r="AB2659" s="8">
        <f ca="1">IFERROR(AVERAGE(OFFSET(E2659,0,0,-参数!B$14,1)),"")</f>
        <v>3664.4900000000002</v>
      </c>
      <c r="AC2659" s="8">
        <f ca="1">IFERROR(AVERAGE(OFFSET(E2659,0,0,-参数!B$15,1)),"")</f>
        <v>3716.0472413793109</v>
      </c>
      <c r="AD2659" s="9" t="str">
        <f ca="1">IFERROR(IF(OR(AND(AB2659/AC2659-1&lt;参数!B$16,AB2659/AC2659-1&gt;参数!B$17),AB2659/AC2659-1&lt;参数!B$18),"买","卖"),"买")</f>
        <v>卖</v>
      </c>
      <c r="AE2659" s="7" t="str">
        <f ca="1">IF(AD2658="买",$E2659/$E2658-1-IF(AD2657="卖",参数!$B$3-IF(AD2659="卖",参数!$B$3+参数!$B$4,0)),"")</f>
        <v/>
      </c>
      <c r="AF2659" s="8">
        <f t="shared" ca="1" si="828"/>
        <v>16001.867955259004</v>
      </c>
      <c r="AG2659" s="3">
        <f ca="1">AF2659/MAX(AF$2:AF2659)-1</f>
        <v>-2.3708776543804877E-2</v>
      </c>
      <c r="AH2659">
        <f t="shared" ca="1" si="818"/>
        <v>0</v>
      </c>
      <c r="AI2659">
        <f t="shared" si="819"/>
        <v>0</v>
      </c>
      <c r="AJ2659">
        <f t="shared" ca="1" si="820"/>
        <v>0</v>
      </c>
      <c r="AK2659">
        <f t="shared" ca="1" si="821"/>
        <v>0</v>
      </c>
      <c r="AL2659">
        <f t="shared" ca="1" si="822"/>
        <v>0</v>
      </c>
      <c r="AM2659">
        <f t="shared" ca="1" si="823"/>
        <v>0</v>
      </c>
      <c r="AO2659" s="9">
        <f t="shared" si="829"/>
        <v>103.26000000000022</v>
      </c>
      <c r="AP2659" s="15">
        <f ca="1">IFERROR(ABS(E2659-OFFSET(E2659,-参数!B$20,0,1,1))/SUM(OFFSET(AO2659,0,0,-参数!B$20,1)),0)</f>
        <v>0.18929858225541479</v>
      </c>
      <c r="AQ2659" s="16">
        <f ca="1">(参数!B$21+参数!B$22*'000300'!AP2659)^(参数!B$23)</f>
        <v>0.16067313187647528</v>
      </c>
      <c r="AR2659" s="17">
        <f t="shared" ca="1" si="830"/>
        <v>3601.1229155876545</v>
      </c>
      <c r="AS2659" s="9" t="str">
        <f ca="1">IF(E2659+参数!B$24&gt;=AR2659,"买","卖")</f>
        <v>买</v>
      </c>
      <c r="AT2659" s="7">
        <f ca="1">IF(AS2658="买",$E2659/$E2658-1-IF(AS2657="卖",参数!$B$3-IF(AS2659="卖",参数!$B$3+参数!$B$4,0)),"")</f>
        <v>2.8619257994600966E-2</v>
      </c>
      <c r="AU2659" s="8">
        <f t="shared" ca="1" si="831"/>
        <v>10007.913192935108</v>
      </c>
      <c r="AV2659" s="7">
        <f ca="1">AU2659/MAX(AU$2:AU2659)-1</f>
        <v>-3.3598500136706289E-2</v>
      </c>
      <c r="AW2659" s="3">
        <f t="shared" ca="1" si="834"/>
        <v>5.8924491088299114E-3</v>
      </c>
      <c r="AX2659" s="11" t="str">
        <f ca="1">IFERROR(IF(E2659&gt;MAX(OFFSET(C2659,-1,0,-参数!B$27,1)),"买",IF(E2659&lt;MIN(OFFSET(D2659,-1,0,-参数!B$26,1)),"卖",AX2658)),"卖")</f>
        <v>卖</v>
      </c>
      <c r="AY2659" s="12" t="str">
        <f ca="1">IF(AX2658="买",$E2659/$E2658-1-IF(AX2657="卖",参数!$B$3-IF(AX2659="卖",参数!$B$3+参数!$B$4,0)),"")</f>
        <v/>
      </c>
      <c r="AZ2659" s="10">
        <f t="shared" ca="1" si="832"/>
        <v>12330.011843284088</v>
      </c>
      <c r="BA2659" s="12">
        <f ca="1">AZ2659/MAX(AZ$2:AZ2659)-1</f>
        <v>-0.19006490777492413</v>
      </c>
    </row>
    <row r="2660" spans="1:53" x14ac:dyDescent="0.15">
      <c r="A2660" s="1">
        <v>42353</v>
      </c>
      <c r="B2660" s="6">
        <v>3707.73</v>
      </c>
      <c r="C2660" s="6">
        <v>3717.36</v>
      </c>
      <c r="D2660" s="6">
        <v>3679.23</v>
      </c>
      <c r="E2660" s="2">
        <v>3694.39</v>
      </c>
      <c r="F2660" s="3">
        <f>E2660/MAX(E$2:E2660)-1</f>
        <v>-0.3714030490709862</v>
      </c>
      <c r="G2660" s="2">
        <f ca="1">IFERROR(AVERAGE(OFFSET(E2660,0,0,-参数!B$2,1)),"")</f>
        <v>3581.3650000000002</v>
      </c>
      <c r="H2660" t="str">
        <f t="shared" ca="1" si="833"/>
        <v>买</v>
      </c>
      <c r="I2660" s="3">
        <f ca="1">IF(H2659="买",$E2660/$E2659-1-IF(H2658="卖",参数!$B$3-IF(H2660="卖",参数!$B$3+参数!$B$4,0)),"")</f>
        <v>-4.5617192804716655E-3</v>
      </c>
      <c r="J2660" s="2">
        <f t="shared" ca="1" si="824"/>
        <v>12964.381771542598</v>
      </c>
      <c r="K2660" s="3">
        <f ca="1">J2660/MAX(J$2:J2660)-1</f>
        <v>-0.16948708352365283</v>
      </c>
      <c r="L2660" s="8">
        <f>L2659*(参数!$B$6-1)/(参数!$B$6+1)+E2660*2/(参数!$B$6+1)</f>
        <v>3672.1851704418204</v>
      </c>
      <c r="M2660" s="8">
        <f>M2659*(参数!$B$7-1)/(参数!$B$7+1)+E2660*2/(参数!$B$7+1)</f>
        <v>3683.1819673487894</v>
      </c>
      <c r="N2660" s="8">
        <f t="shared" si="816"/>
        <v>-10.996796906968939</v>
      </c>
      <c r="O2660" s="8">
        <f>O2659*(参数!$B$8-1)/(参数!$B$8+1)+N2660*2/(参数!$B$8+1)</f>
        <v>-9.6502030361612192</v>
      </c>
      <c r="P2660" s="9" t="str">
        <f t="shared" si="825"/>
        <v>卖</v>
      </c>
      <c r="Q2660" s="7" t="str">
        <f>IF(P2659="买",$E2660/$E2659-1-IF(P2658="卖",参数!$B$3-IF(P2660="卖",参数!$B$3+参数!$B$4,0)),"")</f>
        <v/>
      </c>
      <c r="R2660" s="8">
        <f t="shared" si="826"/>
        <v>9423.621357847851</v>
      </c>
      <c r="S2660" s="3">
        <f>R2660/MAX(R$2:R2660)-1</f>
        <v>-0.2974176978753208</v>
      </c>
      <c r="T2660" s="10">
        <f ca="1">IFERROR(AVERAGE(OFFSET(E2660,0,0,-参数!B$10,1)),"")</f>
        <v>3688.0280000000007</v>
      </c>
      <c r="U2660" s="10">
        <f ca="1">IFERROR(AVERAGE(OFFSET(E2660,0,0,-参数!B$11,1)),"")</f>
        <v>3298.6921234567922</v>
      </c>
      <c r="V2660" s="10">
        <f t="shared" ca="1" si="817"/>
        <v>389.33587654320854</v>
      </c>
      <c r="W2660" s="10">
        <f ca="1">IFERROR(AVERAGE(OFFSET(V2660,0,0,-参数!B$12,1)),"")</f>
        <v>436.31669809203009</v>
      </c>
      <c r="X2660" s="11" t="str">
        <f t="shared" ca="1" si="815"/>
        <v>卖</v>
      </c>
      <c r="Y2660" s="12" t="str">
        <f ca="1">IF(X2659="买",$E2660/$E2659-1-IF(X2658="卖",参数!$B$3-IF(X2660="卖",参数!$B$3+参数!$B$4,0)),"")</f>
        <v/>
      </c>
      <c r="Z2660" s="10">
        <f t="shared" ca="1" si="827"/>
        <v>13749.429602643633</v>
      </c>
      <c r="AA2660" s="3">
        <f ca="1">Z2660/MAX(Z$2:Z2660)-1</f>
        <v>-5.168442728393452E-2</v>
      </c>
      <c r="AB2660" s="8">
        <f ca="1">IFERROR(AVERAGE(OFFSET(E2660,0,0,-参数!B$14,1)),"")</f>
        <v>3657.6262500000003</v>
      </c>
      <c r="AC2660" s="8">
        <f ca="1">IFERROR(AVERAGE(OFFSET(E2660,0,0,-参数!B$15,1)),"")</f>
        <v>3718.3179310344831</v>
      </c>
      <c r="AD2660" s="9" t="str">
        <f ca="1">IFERROR(IF(OR(AND(AB2660/AC2660-1&lt;参数!B$16,AB2660/AC2660-1&gt;参数!B$17),AB2660/AC2660-1&lt;参数!B$18),"买","卖"),"买")</f>
        <v>卖</v>
      </c>
      <c r="AE2660" s="7" t="str">
        <f ca="1">IF(AD2659="买",$E2660/$E2659-1-IF(AD2658="卖",参数!$B$3-IF(AD2660="卖",参数!$B$3+参数!$B$4,0)),"")</f>
        <v/>
      </c>
      <c r="AF2660" s="8">
        <f t="shared" ca="1" si="828"/>
        <v>16001.867955259004</v>
      </c>
      <c r="AG2660" s="3">
        <f ca="1">AF2660/MAX(AF$2:AF2660)-1</f>
        <v>-2.3708776543804877E-2</v>
      </c>
      <c r="AH2660">
        <f t="shared" ca="1" si="818"/>
        <v>0</v>
      </c>
      <c r="AI2660">
        <f t="shared" si="819"/>
        <v>0</v>
      </c>
      <c r="AJ2660">
        <f t="shared" ca="1" si="820"/>
        <v>0</v>
      </c>
      <c r="AK2660">
        <f t="shared" ca="1" si="821"/>
        <v>0</v>
      </c>
      <c r="AL2660">
        <f t="shared" ca="1" si="822"/>
        <v>0</v>
      </c>
      <c r="AM2660">
        <f t="shared" ca="1" si="823"/>
        <v>0</v>
      </c>
      <c r="AO2660" s="9">
        <f t="shared" si="829"/>
        <v>16.930000000000291</v>
      </c>
      <c r="AP2660" s="15">
        <f ca="1">IFERROR(ABS(E2660-OFFSET(E2660,-参数!B$20,0,1,1))/SUM(OFFSET(AO2660,0,0,-参数!B$20,1)),0)</f>
        <v>0.14130092253962917</v>
      </c>
      <c r="AQ2660" s="16">
        <f ca="1">(参数!B$21+参数!B$22*'000300'!AP2660)^(参数!B$23)</f>
        <v>0.11435539025074215</v>
      </c>
      <c r="AR2660" s="17">
        <f t="shared" ca="1" si="830"/>
        <v>3611.7885094231769</v>
      </c>
      <c r="AS2660" s="9" t="str">
        <f ca="1">IF(E2660+参数!B$24&gt;=AR2660,"买","卖")</f>
        <v>买</v>
      </c>
      <c r="AT2660" s="7">
        <f ca="1">IF(AS2659="买",$E2660/$E2659-1-IF(AS2658="卖",参数!$B$3-IF(AS2660="卖",参数!$B$3+参数!$B$4,0)),"")</f>
        <v>-4.5617192804716655E-3</v>
      </c>
      <c r="AU2660" s="8">
        <f t="shared" ca="1" si="831"/>
        <v>9962.2599023656094</v>
      </c>
      <c r="AV2660" s="7">
        <f ca="1">AU2660/MAX(AU$2:AU2660)-1</f>
        <v>-3.8006952491309365E-2</v>
      </c>
      <c r="AW2660" s="3">
        <f t="shared" ca="1" si="834"/>
        <v>2.9617411250684178E-3</v>
      </c>
      <c r="AX2660" s="11" t="str">
        <f ca="1">IFERROR(IF(E2660&gt;MAX(OFFSET(C2660,-1,0,-参数!B$27,1)),"买",IF(E2660&lt;MIN(OFFSET(D2660,-1,0,-参数!B$26,1)),"卖",AX2659)),"卖")</f>
        <v>卖</v>
      </c>
      <c r="AY2660" s="12" t="str">
        <f ca="1">IF(AX2659="买",$E2660/$E2659-1-IF(AX2658="卖",参数!$B$3-IF(AX2660="卖",参数!$B$3+参数!$B$4,0)),"")</f>
        <v/>
      </c>
      <c r="AZ2660" s="10">
        <f t="shared" ca="1" si="832"/>
        <v>12330.011843284088</v>
      </c>
      <c r="BA2660" s="12">
        <f ca="1">AZ2660/MAX(AZ$2:AZ2660)-1</f>
        <v>-0.19006490777492413</v>
      </c>
    </row>
    <row r="2661" spans="1:53" x14ac:dyDescent="0.15">
      <c r="A2661" s="1">
        <v>42354</v>
      </c>
      <c r="B2661" s="6">
        <v>3703.95</v>
      </c>
      <c r="C2661" s="6">
        <v>3713.09</v>
      </c>
      <c r="D2661" s="6">
        <v>3677.45</v>
      </c>
      <c r="E2661" s="2">
        <v>3685.44</v>
      </c>
      <c r="F2661" s="3">
        <f>E2661/MAX(E$2:E2661)-1</f>
        <v>-0.37292588307357244</v>
      </c>
      <c r="G2661" s="2">
        <f ca="1">IFERROR(AVERAGE(OFFSET(E2661,0,0,-参数!B$2,1)),"")</f>
        <v>3587.5508928571426</v>
      </c>
      <c r="H2661" t="str">
        <f t="shared" ca="1" si="833"/>
        <v>买</v>
      </c>
      <c r="I2661" s="3">
        <f ca="1">IF(H2660="买",$E2661/$E2660-1-IF(H2659="卖",参数!$B$3-IF(H2661="卖",参数!$B$3+参数!$B$4,0)),"")</f>
        <v>-2.4225920923345301E-3</v>
      </c>
      <c r="J2661" s="2">
        <f t="shared" ca="1" si="824"/>
        <v>12932.974362780853</v>
      </c>
      <c r="K2661" s="3">
        <f ca="1">J2661/MAX(J$2:J2661)-1</f>
        <v>-0.17149907754769012</v>
      </c>
      <c r="L2661" s="8">
        <f>L2660*(参数!$B$6-1)/(参数!$B$6+1)+E2661*2/(参数!$B$6+1)</f>
        <v>3673.447535161647</v>
      </c>
      <c r="M2661" s="8">
        <f>M2660*(参数!$B$7-1)/(参数!$B$7+1)+E2661*2/(参数!$B$7+1)</f>
        <v>3683.2363777741198</v>
      </c>
      <c r="N2661" s="8">
        <f t="shared" si="816"/>
        <v>-9.788842612472763</v>
      </c>
      <c r="O2661" s="8">
        <f>O2660*(参数!$B$8-1)/(参数!$B$8+1)+N2661*2/(参数!$B$8+1)</f>
        <v>-9.6779309514235283</v>
      </c>
      <c r="P2661" s="9" t="str">
        <f t="shared" si="825"/>
        <v>卖</v>
      </c>
      <c r="Q2661" s="7" t="str">
        <f>IF(P2660="买",$E2661/$E2660-1-IF(P2659="卖",参数!$B$3-IF(P2661="卖",参数!$B$3+参数!$B$4,0)),"")</f>
        <v/>
      </c>
      <c r="R2661" s="8">
        <f t="shared" si="826"/>
        <v>9423.621357847851</v>
      </c>
      <c r="S2661" s="3">
        <f>R2661/MAX(R$2:R2661)-1</f>
        <v>-0.2974176978753208</v>
      </c>
      <c r="T2661" s="10">
        <f ca="1">IFERROR(AVERAGE(OFFSET(E2661,0,0,-参数!B$10,1)),"")</f>
        <v>3686.5209999999997</v>
      </c>
      <c r="U2661" s="10">
        <f ca="1">IFERROR(AVERAGE(OFFSET(E2661,0,0,-参数!B$11,1)),"")</f>
        <v>3302.3677777777789</v>
      </c>
      <c r="V2661" s="10">
        <f t="shared" ca="1" si="817"/>
        <v>384.15322222222085</v>
      </c>
      <c r="W2661" s="10">
        <f ca="1">IFERROR(AVERAGE(OFFSET(V2661,0,0,-参数!B$12,1)),"")</f>
        <v>428.23044219977419</v>
      </c>
      <c r="X2661" s="11" t="str">
        <f t="shared" ca="1" si="815"/>
        <v>卖</v>
      </c>
      <c r="Y2661" s="12" t="str">
        <f ca="1">IF(X2660="买",$E2661/$E2660-1-IF(X2659="卖",参数!$B$3-IF(X2661="卖",参数!$B$3+参数!$B$4,0)),"")</f>
        <v/>
      </c>
      <c r="Z2661" s="10">
        <f t="shared" ca="1" si="827"/>
        <v>13749.429602643633</v>
      </c>
      <c r="AA2661" s="3">
        <f ca="1">Z2661/MAX(Z$2:Z2661)-1</f>
        <v>-5.168442728393452E-2</v>
      </c>
      <c r="AB2661" s="8">
        <f ca="1">IFERROR(AVERAGE(OFFSET(E2661,0,0,-参数!B$14,1)),"")</f>
        <v>3658.6074999999996</v>
      </c>
      <c r="AC2661" s="8">
        <f ca="1">IFERROR(AVERAGE(OFFSET(E2661,0,0,-参数!B$15,1)),"")</f>
        <v>3717.61</v>
      </c>
      <c r="AD2661" s="9" t="str">
        <f ca="1">IFERROR(IF(OR(AND(AB2661/AC2661-1&lt;参数!B$16,AB2661/AC2661-1&gt;参数!B$17),AB2661/AC2661-1&lt;参数!B$18),"买","卖"),"买")</f>
        <v>卖</v>
      </c>
      <c r="AE2661" s="7" t="str">
        <f ca="1">IF(AD2660="买",$E2661/$E2660-1-IF(AD2659="卖",参数!$B$3-IF(AD2661="卖",参数!$B$3+参数!$B$4,0)),"")</f>
        <v/>
      </c>
      <c r="AF2661" s="8">
        <f t="shared" ca="1" si="828"/>
        <v>16001.867955259004</v>
      </c>
      <c r="AG2661" s="3">
        <f ca="1">AF2661/MAX(AF$2:AF2661)-1</f>
        <v>-2.3708776543804877E-2</v>
      </c>
      <c r="AH2661">
        <f t="shared" ca="1" si="818"/>
        <v>0</v>
      </c>
      <c r="AI2661">
        <f t="shared" si="819"/>
        <v>0</v>
      </c>
      <c r="AJ2661">
        <f t="shared" ca="1" si="820"/>
        <v>0</v>
      </c>
      <c r="AK2661">
        <f t="shared" ca="1" si="821"/>
        <v>0</v>
      </c>
      <c r="AL2661">
        <f t="shared" ca="1" si="822"/>
        <v>0</v>
      </c>
      <c r="AM2661">
        <f t="shared" ca="1" si="823"/>
        <v>0</v>
      </c>
      <c r="AO2661" s="9">
        <f t="shared" si="829"/>
        <v>8.9499999999998181</v>
      </c>
      <c r="AP2661" s="15">
        <f ca="1">IFERROR(ABS(E2661-OFFSET(E2661,-参数!B$20,0,1,1))/SUM(OFFSET(AO2661,0,0,-参数!B$20,1)),0)</f>
        <v>0.10300999930956428</v>
      </c>
      <c r="AQ2661" s="16">
        <f ca="1">(参数!B$21+参数!B$22*'000300'!AP2661)^(参数!B$23)</f>
        <v>7.7404649333729536E-2</v>
      </c>
      <c r="AR2661" s="17">
        <f t="shared" ca="1" si="830"/>
        <v>3617.4894772241828</v>
      </c>
      <c r="AS2661" s="9" t="str">
        <f ca="1">IF(E2661+参数!B$24&gt;=AR2661,"买","卖")</f>
        <v>买</v>
      </c>
      <c r="AT2661" s="7">
        <f ca="1">IF(AS2660="买",$E2661/$E2660-1-IF(AS2659="卖",参数!$B$3-IF(AS2661="卖",参数!$B$3+参数!$B$4,0)),"")</f>
        <v>-2.4225920923345301E-3</v>
      </c>
      <c r="AU2661" s="8">
        <f t="shared" ca="1" si="831"/>
        <v>9938.1254103043575</v>
      </c>
      <c r="AV2661" s="7">
        <f ca="1">AU2661/MAX(AU$2:AU2661)-1</f>
        <v>-4.0337469241084722E-2</v>
      </c>
      <c r="AW2661" s="3">
        <f t="shared" ca="1" si="834"/>
        <v>1.5784334509432174E-3</v>
      </c>
      <c r="AX2661" s="11" t="str">
        <f ca="1">IFERROR(IF(E2661&gt;MAX(OFFSET(C2661,-1,0,-参数!B$27,1)),"买",IF(E2661&lt;MIN(OFFSET(D2661,-1,0,-参数!B$26,1)),"卖",AX2660)),"卖")</f>
        <v>卖</v>
      </c>
      <c r="AY2661" s="12" t="str">
        <f ca="1">IF(AX2660="买",$E2661/$E2660-1-IF(AX2659="卖",参数!$B$3-IF(AX2661="卖",参数!$B$3+参数!$B$4,0)),"")</f>
        <v/>
      </c>
      <c r="AZ2661" s="10">
        <f t="shared" ca="1" si="832"/>
        <v>12330.011843284088</v>
      </c>
      <c r="BA2661" s="12">
        <f ca="1">AZ2661/MAX(AZ$2:AZ2661)-1</f>
        <v>-0.19006490777492413</v>
      </c>
    </row>
    <row r="2662" spans="1:53" x14ac:dyDescent="0.15">
      <c r="A2662" s="1">
        <v>42355</v>
      </c>
      <c r="B2662" s="6">
        <v>3712.78</v>
      </c>
      <c r="C2662" s="6">
        <v>3768.84</v>
      </c>
      <c r="D2662" s="6">
        <v>3709.85</v>
      </c>
      <c r="E2662" s="2">
        <v>3755.89</v>
      </c>
      <c r="F2662" s="3">
        <f>E2662/MAX(E$2:E2662)-1</f>
        <v>-0.36093888246103589</v>
      </c>
      <c r="G2662" s="2">
        <f ca="1">IFERROR(AVERAGE(OFFSET(E2662,0,0,-参数!B$2,1)),"")</f>
        <v>3596.3519642857141</v>
      </c>
      <c r="H2662" t="str">
        <f t="shared" ca="1" si="833"/>
        <v>买</v>
      </c>
      <c r="I2662" s="3">
        <f ca="1">IF(H2661="买",$E2662/$E2661-1-IF(H2660="卖",参数!$B$3-IF(H2662="卖",参数!$B$3+参数!$B$4,0)),"")</f>
        <v>1.9115763653729134E-2</v>
      </c>
      <c r="J2662" s="2">
        <f t="shared" ca="1" si="824"/>
        <v>13180.198044039509</v>
      </c>
      <c r="K2662" s="3">
        <f ca="1">J2662/MAX(J$2:J2662)-1</f>
        <v>-0.15566164972719521</v>
      </c>
      <c r="L2662" s="8">
        <f>L2661*(参数!$B$6-1)/(参数!$B$6+1)+E2662*2/(参数!$B$6+1)</f>
        <v>3681.2991984795858</v>
      </c>
      <c r="M2662" s="8">
        <f>M2661*(参数!$B$7-1)/(参数!$B$7+1)+E2662*2/(参数!$B$7+1)</f>
        <v>3684.9870674663093</v>
      </c>
      <c r="N2662" s="8">
        <f t="shared" si="816"/>
        <v>-3.6878689867235153</v>
      </c>
      <c r="O2662" s="8">
        <f>O2661*(参数!$B$8-1)/(参数!$B$8+1)+N2662*2/(参数!$B$8+1)</f>
        <v>-8.4799185584835257</v>
      </c>
      <c r="P2662" s="9" t="str">
        <f t="shared" si="825"/>
        <v>卖</v>
      </c>
      <c r="Q2662" s="7" t="str">
        <f>IF(P2661="买",$E2662/$E2661-1-IF(P2660="卖",参数!$B$3-IF(P2662="卖",参数!$B$3+参数!$B$4,0)),"")</f>
        <v/>
      </c>
      <c r="R2662" s="8">
        <f t="shared" si="826"/>
        <v>9423.621357847851</v>
      </c>
      <c r="S2662" s="3">
        <f>R2662/MAX(R$2:R2662)-1</f>
        <v>-0.2974176978753208</v>
      </c>
      <c r="T2662" s="10">
        <f ca="1">IFERROR(AVERAGE(OFFSET(E2662,0,0,-参数!B$10,1)),"")</f>
        <v>3685.567</v>
      </c>
      <c r="U2662" s="10">
        <f ca="1">IFERROR(AVERAGE(OFFSET(E2662,0,0,-参数!B$11,1)),"")</f>
        <v>3306.2226419753097</v>
      </c>
      <c r="V2662" s="10">
        <f t="shared" ca="1" si="817"/>
        <v>379.34435802469034</v>
      </c>
      <c r="W2662" s="10">
        <f ca="1">IFERROR(AVERAGE(OFFSET(V2662,0,0,-参数!B$12,1)),"")</f>
        <v>419.61567620650817</v>
      </c>
      <c r="X2662" s="11" t="str">
        <f t="shared" ca="1" si="815"/>
        <v>卖</v>
      </c>
      <c r="Y2662" s="12" t="str">
        <f ca="1">IF(X2661="买",$E2662/$E2661-1-IF(X2660="卖",参数!$B$3-IF(X2662="卖",参数!$B$3+参数!$B$4,0)),"")</f>
        <v/>
      </c>
      <c r="Z2662" s="10">
        <f t="shared" ca="1" si="827"/>
        <v>13749.429602643633</v>
      </c>
      <c r="AA2662" s="3">
        <f ca="1">Z2662/MAX(Z$2:Z2662)-1</f>
        <v>-5.168442728393452E-2</v>
      </c>
      <c r="AB2662" s="8">
        <f ca="1">IFERROR(AVERAGE(OFFSET(E2662,0,0,-参数!B$14,1)),"")</f>
        <v>3667.1424999999999</v>
      </c>
      <c r="AC2662" s="8">
        <f ca="1">IFERROR(AVERAGE(OFFSET(E2662,0,0,-参数!B$15,1)),"")</f>
        <v>3716.317586206897</v>
      </c>
      <c r="AD2662" s="9" t="str">
        <f ca="1">IFERROR(IF(OR(AND(AB2662/AC2662-1&lt;参数!B$16,AB2662/AC2662-1&gt;参数!B$17),AB2662/AC2662-1&lt;参数!B$18),"买","卖"),"买")</f>
        <v>卖</v>
      </c>
      <c r="AE2662" s="7" t="str">
        <f ca="1">IF(AD2661="买",$E2662/$E2661-1-IF(AD2660="卖",参数!$B$3-IF(AD2662="卖",参数!$B$3+参数!$B$4,0)),"")</f>
        <v/>
      </c>
      <c r="AF2662" s="8">
        <f t="shared" ca="1" si="828"/>
        <v>16001.867955259004</v>
      </c>
      <c r="AG2662" s="3">
        <f ca="1">AF2662/MAX(AF$2:AF2662)-1</f>
        <v>-2.3708776543804877E-2</v>
      </c>
      <c r="AH2662">
        <f t="shared" ca="1" si="818"/>
        <v>0</v>
      </c>
      <c r="AI2662">
        <f t="shared" si="819"/>
        <v>0</v>
      </c>
      <c r="AJ2662">
        <f t="shared" ca="1" si="820"/>
        <v>0</v>
      </c>
      <c r="AK2662">
        <f t="shared" ca="1" si="821"/>
        <v>0</v>
      </c>
      <c r="AL2662">
        <f t="shared" ca="1" si="822"/>
        <v>0</v>
      </c>
      <c r="AM2662">
        <f t="shared" ca="1" si="823"/>
        <v>0</v>
      </c>
      <c r="AO2662" s="9">
        <f t="shared" si="829"/>
        <v>70.449999999999818</v>
      </c>
      <c r="AP2662" s="15">
        <f ca="1">IFERROR(ABS(E2662-OFFSET(E2662,-参数!B$20,0,1,1))/SUM(OFFSET(AO2662,0,0,-参数!B$20,1)),0)</f>
        <v>0.11527996139076151</v>
      </c>
      <c r="AQ2662" s="16">
        <f ca="1">(参数!B$21+参数!B$22*'000300'!AP2662)^(参数!B$23)</f>
        <v>8.9245162742084855E-2</v>
      </c>
      <c r="AR2662" s="17">
        <f t="shared" ca="1" si="830"/>
        <v>3629.8410544029007</v>
      </c>
      <c r="AS2662" s="9" t="str">
        <f ca="1">IF(E2662+参数!B$24&gt;=AR2662,"买","卖")</f>
        <v>买</v>
      </c>
      <c r="AT2662" s="7">
        <f ca="1">IF(AS2661="买",$E2662/$E2661-1-IF(AS2660="卖",参数!$B$3-IF(AS2662="卖",参数!$B$3+参数!$B$4,0)),"")</f>
        <v>1.9115763653729134E-2</v>
      </c>
      <c r="AU2662" s="8">
        <f t="shared" ca="1" si="831"/>
        <v>10128.100266808855</v>
      </c>
      <c r="AV2662" s="7">
        <f ca="1">AU2662/MAX(AU$2:AU2662)-1</f>
        <v>-2.1992787115757806E-2</v>
      </c>
      <c r="AW2662" s="3">
        <f t="shared" ca="1" si="834"/>
        <v>3.4144058348983819E-3</v>
      </c>
      <c r="AX2662" s="11" t="str">
        <f ca="1">IFERROR(IF(E2662&gt;MAX(OFFSET(C2662,-1,0,-参数!B$27,1)),"买",IF(E2662&lt;MIN(OFFSET(D2662,-1,0,-参数!B$26,1)),"卖",AX2661)),"卖")</f>
        <v>卖</v>
      </c>
      <c r="AY2662" s="12" t="str">
        <f ca="1">IF(AX2661="买",$E2662/$E2661-1-IF(AX2660="卖",参数!$B$3-IF(AX2662="卖",参数!$B$3+参数!$B$4,0)),"")</f>
        <v/>
      </c>
      <c r="AZ2662" s="10">
        <f t="shared" ca="1" si="832"/>
        <v>12330.011843284088</v>
      </c>
      <c r="BA2662" s="12">
        <f ca="1">AZ2662/MAX(AZ$2:AZ2662)-1</f>
        <v>-0.19006490777492413</v>
      </c>
    </row>
    <row r="2663" spans="1:53" x14ac:dyDescent="0.15">
      <c r="A2663" s="1">
        <v>42356</v>
      </c>
      <c r="B2663" s="6">
        <v>3754.96</v>
      </c>
      <c r="C2663" s="6">
        <v>3810.22</v>
      </c>
      <c r="D2663" s="6">
        <v>3750.93</v>
      </c>
      <c r="E2663" s="2">
        <v>3767.91</v>
      </c>
      <c r="F2663" s="3">
        <f>E2663/MAX(E$2:E2663)-1</f>
        <v>-0.35889369087320488</v>
      </c>
      <c r="G2663" s="2">
        <f ca="1">IFERROR(AVERAGE(OFFSET(E2663,0,0,-参数!B$2,1)),"")</f>
        <v>3604.9753571428578</v>
      </c>
      <c r="H2663" t="str">
        <f t="shared" ca="1" si="833"/>
        <v>买</v>
      </c>
      <c r="I2663" s="3">
        <f ca="1">IF(H2662="买",$E2663/$E2662-1-IF(H2661="卖",参数!$B$3-IF(H2663="卖",参数!$B$3+参数!$B$4,0)),"")</f>
        <v>3.2003067182477807E-3</v>
      </c>
      <c r="J2663" s="2">
        <f t="shared" ca="1" si="824"/>
        <v>13222.378720387685</v>
      </c>
      <c r="K2663" s="3">
        <f ca="1">J2663/MAX(J$2:J2663)-1</f>
        <v>-0.15295950803234293</v>
      </c>
      <c r="L2663" s="8">
        <f>L2662*(参数!$B$6-1)/(参数!$B$6+1)+E2663*2/(参数!$B$6+1)</f>
        <v>3689.5478462434348</v>
      </c>
      <c r="M2663" s="8">
        <f>M2662*(参数!$B$7-1)/(参数!$B$7+1)+E2663*2/(参数!$B$7+1)</f>
        <v>3686.9852104189285</v>
      </c>
      <c r="N2663" s="8">
        <f t="shared" si="816"/>
        <v>2.5626358245062875</v>
      </c>
      <c r="O2663" s="8">
        <f>O2662*(参数!$B$8-1)/(参数!$B$8+1)+N2663*2/(参数!$B$8+1)</f>
        <v>-6.2714076818855631</v>
      </c>
      <c r="P2663" s="9" t="str">
        <f t="shared" si="825"/>
        <v>卖</v>
      </c>
      <c r="Q2663" s="7" t="str">
        <f>IF(P2662="买",$E2663/$E2662-1-IF(P2661="卖",参数!$B$3-IF(P2663="卖",参数!$B$3+参数!$B$4,0)),"")</f>
        <v/>
      </c>
      <c r="R2663" s="8">
        <f t="shared" si="826"/>
        <v>9423.621357847851</v>
      </c>
      <c r="S2663" s="3">
        <f>R2663/MAX(R$2:R2663)-1</f>
        <v>-0.2974176978753208</v>
      </c>
      <c r="T2663" s="10">
        <f ca="1">IFERROR(AVERAGE(OFFSET(E2663,0,0,-参数!B$10,1)),"")</f>
        <v>3685.2435000000005</v>
      </c>
      <c r="U2663" s="10">
        <f ca="1">IFERROR(AVERAGE(OFFSET(E2663,0,0,-参数!B$11,1)),"")</f>
        <v>3310.1175555555565</v>
      </c>
      <c r="V2663" s="10">
        <f t="shared" ca="1" si="817"/>
        <v>375.12594444444403</v>
      </c>
      <c r="W2663" s="10">
        <f ca="1">IFERROR(AVERAGE(OFFSET(V2663,0,0,-参数!B$12,1)),"")</f>
        <v>410.75956116722659</v>
      </c>
      <c r="X2663" s="11" t="str">
        <f t="shared" ca="1" si="815"/>
        <v>卖</v>
      </c>
      <c r="Y2663" s="12" t="str">
        <f ca="1">IF(X2662="买",$E2663/$E2662-1-IF(X2661="卖",参数!$B$3-IF(X2663="卖",参数!$B$3+参数!$B$4,0)),"")</f>
        <v/>
      </c>
      <c r="Z2663" s="10">
        <f t="shared" ca="1" si="827"/>
        <v>13749.429602643633</v>
      </c>
      <c r="AA2663" s="3">
        <f ca="1">Z2663/MAX(Z$2:Z2663)-1</f>
        <v>-5.168442728393452E-2</v>
      </c>
      <c r="AB2663" s="8">
        <f ca="1">IFERROR(AVERAGE(OFFSET(E2663,0,0,-参数!B$14,1)),"")</f>
        <v>3685.2537499999999</v>
      </c>
      <c r="AC2663" s="8">
        <f ca="1">IFERROR(AVERAGE(OFFSET(E2663,0,0,-参数!B$15,1)),"")</f>
        <v>3713.8196551724141</v>
      </c>
      <c r="AD2663" s="9" t="str">
        <f ca="1">IFERROR(IF(OR(AND(AB2663/AC2663-1&lt;参数!B$16,AB2663/AC2663-1&gt;参数!B$17),AB2663/AC2663-1&lt;参数!B$18),"买","卖"),"买")</f>
        <v>卖</v>
      </c>
      <c r="AE2663" s="7" t="str">
        <f ca="1">IF(AD2662="买",$E2663/$E2662-1-IF(AD2661="卖",参数!$B$3-IF(AD2663="卖",参数!$B$3+参数!$B$4,0)),"")</f>
        <v/>
      </c>
      <c r="AF2663" s="8">
        <f t="shared" ca="1" si="828"/>
        <v>16001.867955259004</v>
      </c>
      <c r="AG2663" s="3">
        <f ca="1">AF2663/MAX(AF$2:AF2663)-1</f>
        <v>-2.3708776543804877E-2</v>
      </c>
      <c r="AH2663">
        <f t="shared" ca="1" si="818"/>
        <v>0</v>
      </c>
      <c r="AI2663">
        <f t="shared" si="819"/>
        <v>0</v>
      </c>
      <c r="AJ2663">
        <f t="shared" ca="1" si="820"/>
        <v>0</v>
      </c>
      <c r="AK2663">
        <f t="shared" ca="1" si="821"/>
        <v>0</v>
      </c>
      <c r="AL2663">
        <f t="shared" ca="1" si="822"/>
        <v>0</v>
      </c>
      <c r="AM2663">
        <f t="shared" ca="1" si="823"/>
        <v>0</v>
      </c>
      <c r="AO2663" s="9">
        <f t="shared" si="829"/>
        <v>12.019999999999982</v>
      </c>
      <c r="AP2663" s="15">
        <f ca="1">IFERROR(ABS(E2663-OFFSET(E2663,-参数!B$20,0,1,1))/SUM(OFFSET(AO2663,0,0,-参数!B$20,1)),0)</f>
        <v>0.11989104842259493</v>
      </c>
      <c r="AQ2663" s="16">
        <f ca="1">(参数!B$21+参数!B$22*'000300'!AP2663)^(参数!B$23)</f>
        <v>9.3694861727804113E-2</v>
      </c>
      <c r="AR2663" s="17">
        <f t="shared" ca="1" si="830"/>
        <v>3642.7774051695246</v>
      </c>
      <c r="AS2663" s="9" t="str">
        <f ca="1">IF(E2663+参数!B$24&gt;=AR2663,"买","卖")</f>
        <v>买</v>
      </c>
      <c r="AT2663" s="7">
        <f ca="1">IF(AS2662="买",$E2663/$E2662-1-IF(AS2661="卖",参数!$B$3-IF(AS2663="卖",参数!$B$3+参数!$B$4,0)),"")</f>
        <v>3.2003067182477807E-3</v>
      </c>
      <c r="AU2663" s="8">
        <f t="shared" ca="1" si="831"/>
        <v>10160.51329413581</v>
      </c>
      <c r="AV2663" s="7">
        <f ca="1">AU2663/MAX(AU$2:AU2663)-1</f>
        <v>-1.8862864061869655E-2</v>
      </c>
      <c r="AW2663" s="3">
        <f t="shared" ca="1" si="834"/>
        <v>3.5638890443789872E-3</v>
      </c>
      <c r="AX2663" s="11" t="str">
        <f ca="1">IFERROR(IF(E2663&gt;MAX(OFFSET(C2663,-1,0,-参数!B$27,1)),"买",IF(E2663&lt;MIN(OFFSET(D2663,-1,0,-参数!B$26,1)),"卖",AX2662)),"卖")</f>
        <v>卖</v>
      </c>
      <c r="AY2663" s="12" t="str">
        <f ca="1">IF(AX2662="买",$E2663/$E2662-1-IF(AX2661="卖",参数!$B$3-IF(AX2663="卖",参数!$B$3+参数!$B$4,0)),"")</f>
        <v/>
      </c>
      <c r="AZ2663" s="10">
        <f t="shared" ca="1" si="832"/>
        <v>12330.011843284088</v>
      </c>
      <c r="BA2663" s="12">
        <f ca="1">AZ2663/MAX(AZ$2:AZ2663)-1</f>
        <v>-0.19006490777492413</v>
      </c>
    </row>
    <row r="2664" spans="1:53" x14ac:dyDescent="0.15">
      <c r="A2664" s="1">
        <v>42359</v>
      </c>
      <c r="B2664" s="6">
        <v>3762.1</v>
      </c>
      <c r="C2664" s="6">
        <v>3877.82</v>
      </c>
      <c r="D2664" s="6">
        <v>3759.99</v>
      </c>
      <c r="E2664" s="2">
        <v>3865.96</v>
      </c>
      <c r="F2664" s="3">
        <f>E2664/MAX(E$2:E2664)-1</f>
        <v>-0.34221057646498332</v>
      </c>
      <c r="G2664" s="2">
        <f ca="1">IFERROR(AVERAGE(OFFSET(E2664,0,0,-参数!B$2,1)),"")</f>
        <v>3616.2969642857142</v>
      </c>
      <c r="H2664" t="str">
        <f t="shared" ca="1" si="833"/>
        <v>买</v>
      </c>
      <c r="I2664" s="3">
        <f ca="1">IF(H2663="买",$E2664/$E2663-1-IF(H2662="卖",参数!$B$3-IF(H2664="卖",参数!$B$3+参数!$B$4,0)),"")</f>
        <v>2.6022383761820311E-2</v>
      </c>
      <c r="J2664" s="2">
        <f t="shared" ca="1" si="824"/>
        <v>13566.456533693741</v>
      </c>
      <c r="K2664" s="3">
        <f ca="1">J2664/MAX(J$2:J2664)-1</f>
        <v>-0.13091749528855934</v>
      </c>
      <c r="L2664" s="8">
        <f>L2663*(参数!$B$6-1)/(参数!$B$6+1)+E2664*2/(参数!$B$6+1)</f>
        <v>3706.3490037440602</v>
      </c>
      <c r="M2664" s="8">
        <f>M2663*(参数!$B$7-1)/(参数!$B$7+1)+E2664*2/(参数!$B$7+1)</f>
        <v>3691.2978559510025</v>
      </c>
      <c r="N2664" s="8">
        <f t="shared" si="816"/>
        <v>15.05114779305768</v>
      </c>
      <c r="O2664" s="8">
        <f>O2663*(参数!$B$8-1)/(参数!$B$8+1)+N2664*2/(参数!$B$8+1)</f>
        <v>-2.0068965868969149</v>
      </c>
      <c r="P2664" s="9" t="str">
        <f t="shared" si="825"/>
        <v>卖</v>
      </c>
      <c r="Q2664" s="7" t="str">
        <f>IF(P2663="买",$E2664/$E2663-1-IF(P2662="卖",参数!$B$3-IF(P2664="卖",参数!$B$3+参数!$B$4,0)),"")</f>
        <v/>
      </c>
      <c r="R2664" s="8">
        <f t="shared" si="826"/>
        <v>9423.621357847851</v>
      </c>
      <c r="S2664" s="3">
        <f>R2664/MAX(R$2:R2664)-1</f>
        <v>-0.2974176978753208</v>
      </c>
      <c r="T2664" s="10">
        <f ca="1">IFERROR(AVERAGE(OFFSET(E2664,0,0,-参数!B$10,1)),"")</f>
        <v>3690.8745000000008</v>
      </c>
      <c r="U2664" s="10">
        <f ca="1">IFERROR(AVERAGE(OFFSET(E2664,0,0,-参数!B$11,1)),"")</f>
        <v>3314.310469135803</v>
      </c>
      <c r="V2664" s="10">
        <f t="shared" ca="1" si="817"/>
        <v>376.56403086419778</v>
      </c>
      <c r="W2664" s="10">
        <f ca="1">IFERROR(AVERAGE(OFFSET(V2664,0,0,-参数!B$12,1)),"")</f>
        <v>402.87556734006614</v>
      </c>
      <c r="X2664" s="11" t="str">
        <f t="shared" ca="1" si="815"/>
        <v>卖</v>
      </c>
      <c r="Y2664" s="12" t="str">
        <f ca="1">IF(X2663="买",$E2664/$E2663-1-IF(X2662="卖",参数!$B$3-IF(X2664="卖",参数!$B$3+参数!$B$4,0)),"")</f>
        <v/>
      </c>
      <c r="Z2664" s="10">
        <f t="shared" ca="1" si="827"/>
        <v>13749.429602643633</v>
      </c>
      <c r="AA2664" s="3">
        <f ca="1">Z2664/MAX(Z$2:Z2664)-1</f>
        <v>-5.168442728393452E-2</v>
      </c>
      <c r="AB2664" s="8">
        <f ca="1">IFERROR(AVERAGE(OFFSET(E2664,0,0,-参数!B$14,1)),"")</f>
        <v>3714.0062499999995</v>
      </c>
      <c r="AC2664" s="8">
        <f ca="1">IFERROR(AVERAGE(OFFSET(E2664,0,0,-参数!B$15,1)),"")</f>
        <v>3714.9479310344836</v>
      </c>
      <c r="AD2664" s="9" t="str">
        <f ca="1">IFERROR(IF(OR(AND(AB2664/AC2664-1&lt;参数!B$16,AB2664/AC2664-1&gt;参数!B$17),AB2664/AC2664-1&lt;参数!B$18),"买","卖"),"买")</f>
        <v>卖</v>
      </c>
      <c r="AE2664" s="7" t="str">
        <f ca="1">IF(AD2663="买",$E2664/$E2663-1-IF(AD2662="卖",参数!$B$3-IF(AD2664="卖",参数!$B$3+参数!$B$4,0)),"")</f>
        <v/>
      </c>
      <c r="AF2664" s="8">
        <f t="shared" ca="1" si="828"/>
        <v>16001.867955259004</v>
      </c>
      <c r="AG2664" s="3">
        <f ca="1">AF2664/MAX(AF$2:AF2664)-1</f>
        <v>-2.3708776543804877E-2</v>
      </c>
      <c r="AH2664">
        <f t="shared" ca="1" si="818"/>
        <v>0</v>
      </c>
      <c r="AI2664">
        <f t="shared" si="819"/>
        <v>0</v>
      </c>
      <c r="AJ2664">
        <f t="shared" ca="1" si="820"/>
        <v>0</v>
      </c>
      <c r="AK2664">
        <f t="shared" ca="1" si="821"/>
        <v>1</v>
      </c>
      <c r="AL2664">
        <f t="shared" ca="1" si="822"/>
        <v>0</v>
      </c>
      <c r="AM2664">
        <f t="shared" ca="1" si="823"/>
        <v>0</v>
      </c>
      <c r="AO2664" s="9">
        <f t="shared" si="829"/>
        <v>98.050000000000182</v>
      </c>
      <c r="AP2664" s="15">
        <f ca="1">IFERROR(ABS(E2664-OFFSET(E2664,-参数!B$20,0,1,1))/SUM(OFFSET(AO2664,0,0,-参数!B$20,1)),0)</f>
        <v>0.14374484449413522</v>
      </c>
      <c r="AQ2664" s="16">
        <f ca="1">(参数!B$21+参数!B$22*'000300'!AP2664)^(参数!B$23)</f>
        <v>0.11671377493684049</v>
      </c>
      <c r="AR2664" s="17">
        <f t="shared" ca="1" si="830"/>
        <v>3668.8258883123885</v>
      </c>
      <c r="AS2664" s="9" t="str">
        <f ca="1">IF(E2664+参数!B$24&gt;=AR2664,"买","卖")</f>
        <v>买</v>
      </c>
      <c r="AT2664" s="7">
        <f ca="1">IF(AS2663="买",$E2664/$E2663-1-IF(AS2662="卖",参数!$B$3-IF(AS2664="卖",参数!$B$3+参数!$B$4,0)),"")</f>
        <v>2.6022383761820311E-2</v>
      </c>
      <c r="AU2664" s="8">
        <f t="shared" ca="1" si="831"/>
        <v>10424.914070292889</v>
      </c>
      <c r="AV2664" s="7">
        <f ca="1">AU2664/MAX(AU$2:AU2664)-1</f>
        <v>0</v>
      </c>
      <c r="AW2664" s="3">
        <f t="shared" ca="1" si="834"/>
        <v>7.150720520528564E-3</v>
      </c>
      <c r="AX2664" s="11" t="str">
        <f ca="1">IFERROR(IF(E2664&gt;MAX(OFFSET(C2664,-1,0,-参数!B$27,1)),"买",IF(E2664&lt;MIN(OFFSET(D2664,-1,0,-参数!B$26,1)),"卖",AX2663)),"卖")</f>
        <v>卖</v>
      </c>
      <c r="AY2664" s="12" t="str">
        <f ca="1">IF(AX2663="买",$E2664/$E2663-1-IF(AX2662="卖",参数!$B$3-IF(AX2664="卖",参数!$B$3+参数!$B$4,0)),"")</f>
        <v/>
      </c>
      <c r="AZ2664" s="10">
        <f t="shared" ca="1" si="832"/>
        <v>12330.011843284088</v>
      </c>
      <c r="BA2664" s="12">
        <f ca="1">AZ2664/MAX(AZ$2:AZ2664)-1</f>
        <v>-0.19006490777492413</v>
      </c>
    </row>
    <row r="2665" spans="1:53" x14ac:dyDescent="0.15">
      <c r="A2665" s="1">
        <v>42360</v>
      </c>
      <c r="B2665" s="6">
        <v>3872.1</v>
      </c>
      <c r="C2665" s="6">
        <v>3880.47</v>
      </c>
      <c r="D2665" s="6">
        <v>3841.59</v>
      </c>
      <c r="E2665" s="2">
        <v>3876.73</v>
      </c>
      <c r="F2665" s="3">
        <f>E2665/MAX(E$2:E2665)-1</f>
        <v>-0.34037807119036279</v>
      </c>
      <c r="G2665" s="2">
        <f ca="1">IFERROR(AVERAGE(OFFSET(E2665,0,0,-参数!B$2,1)),"")</f>
        <v>3627.6180357142862</v>
      </c>
      <c r="H2665" t="str">
        <f t="shared" ca="1" si="833"/>
        <v>买</v>
      </c>
      <c r="I2665" s="3">
        <f ca="1">IF(H2664="买",$E2665/$E2664-1-IF(H2663="卖",参数!$B$3-IF(H2665="卖",参数!$B$3+参数!$B$4,0)),"")</f>
        <v>2.7858539664145088E-3</v>
      </c>
      <c r="J2665" s="2">
        <f t="shared" ca="1" si="824"/>
        <v>13604.250700438322</v>
      </c>
      <c r="K2665" s="3">
        <f ca="1">J2665/MAX(J$2:J2665)-1</f>
        <v>-0.12849635834566753</v>
      </c>
      <c r="L2665" s="8">
        <f>L2664*(参数!$B$6-1)/(参数!$B$6+1)+E2665*2/(参数!$B$6+1)</f>
        <v>3722.5757652922453</v>
      </c>
      <c r="M2665" s="8">
        <f>M2664*(参数!$B$7-1)/(参数!$B$7+1)+E2665*2/(参数!$B$7+1)</f>
        <v>3695.766100385918</v>
      </c>
      <c r="N2665" s="8">
        <f t="shared" si="816"/>
        <v>26.809664906327271</v>
      </c>
      <c r="O2665" s="8">
        <f>O2664*(参数!$B$8-1)/(参数!$B$8+1)+N2665*2/(参数!$B$8+1)</f>
        <v>3.7564157117479224</v>
      </c>
      <c r="P2665" s="9" t="str">
        <f t="shared" si="825"/>
        <v>卖</v>
      </c>
      <c r="Q2665" s="7" t="str">
        <f>IF(P2664="买",$E2665/$E2664-1-IF(P2663="卖",参数!$B$3-IF(P2665="卖",参数!$B$3+参数!$B$4,0)),"")</f>
        <v/>
      </c>
      <c r="R2665" s="8">
        <f t="shared" si="826"/>
        <v>9423.621357847851</v>
      </c>
      <c r="S2665" s="3">
        <f>R2665/MAX(R$2:R2665)-1</f>
        <v>-0.2974176978753208</v>
      </c>
      <c r="T2665" s="10">
        <f ca="1">IFERROR(AVERAGE(OFFSET(E2665,0,0,-参数!B$10,1)),"")</f>
        <v>3697.0165000000002</v>
      </c>
      <c r="U2665" s="10">
        <f ca="1">IFERROR(AVERAGE(OFFSET(E2665,0,0,-参数!B$11,1)),"")</f>
        <v>3318.6111111111122</v>
      </c>
      <c r="V2665" s="10">
        <f t="shared" ca="1" si="817"/>
        <v>378.40538888888796</v>
      </c>
      <c r="W2665" s="10">
        <f ca="1">IFERROR(AVERAGE(OFFSET(V2665,0,0,-参数!B$12,1)),"")</f>
        <v>396.17129854096407</v>
      </c>
      <c r="X2665" s="11" t="str">
        <f t="shared" ca="1" si="815"/>
        <v>卖</v>
      </c>
      <c r="Y2665" s="12" t="str">
        <f ca="1">IF(X2664="买",$E2665/$E2664-1-IF(X2663="卖",参数!$B$3-IF(X2665="卖",参数!$B$3+参数!$B$4,0)),"")</f>
        <v/>
      </c>
      <c r="Z2665" s="10">
        <f t="shared" ca="1" si="827"/>
        <v>13749.429602643633</v>
      </c>
      <c r="AA2665" s="3">
        <f ca="1">Z2665/MAX(Z$2:Z2665)-1</f>
        <v>-5.168442728393452E-2</v>
      </c>
      <c r="AB2665" s="8">
        <f ca="1">IFERROR(AVERAGE(OFFSET(E2665,0,0,-参数!B$14,1)),"")</f>
        <v>3745.7125000000001</v>
      </c>
      <c r="AC2665" s="8">
        <f ca="1">IFERROR(AVERAGE(OFFSET(E2665,0,0,-参数!B$15,1)),"")</f>
        <v>3716.4334482758622</v>
      </c>
      <c r="AD2665" s="9" t="str">
        <f ca="1">IFERROR(IF(OR(AND(AB2665/AC2665-1&lt;参数!B$16,AB2665/AC2665-1&gt;参数!B$17),AB2665/AC2665-1&lt;参数!B$18),"买","卖"),"买")</f>
        <v>买</v>
      </c>
      <c r="AE2665" s="7" t="str">
        <f ca="1">IF(AD2664="买",$E2665/$E2664-1-IF(AD2663="卖",参数!$B$3-IF(AD2665="卖",参数!$B$3+参数!$B$4,0)),"")</f>
        <v/>
      </c>
      <c r="AF2665" s="8">
        <f t="shared" ca="1" si="828"/>
        <v>16001.867955259004</v>
      </c>
      <c r="AG2665" s="3">
        <f ca="1">AF2665/MAX(AF$2:AF2665)-1</f>
        <v>-2.3708776543804877E-2</v>
      </c>
      <c r="AH2665">
        <f t="shared" ca="1" si="818"/>
        <v>0</v>
      </c>
      <c r="AI2665">
        <f t="shared" si="819"/>
        <v>0</v>
      </c>
      <c r="AJ2665">
        <f t="shared" ca="1" si="820"/>
        <v>0</v>
      </c>
      <c r="AK2665">
        <f t="shared" ca="1" si="821"/>
        <v>0</v>
      </c>
      <c r="AL2665">
        <f t="shared" ca="1" si="822"/>
        <v>0</v>
      </c>
      <c r="AM2665">
        <f t="shared" ca="1" si="823"/>
        <v>0</v>
      </c>
      <c r="AO2665" s="9">
        <f t="shared" si="829"/>
        <v>10.769999999999982</v>
      </c>
      <c r="AP2665" s="15">
        <f ca="1">IFERROR(ABS(E2665-OFFSET(E2665,-参数!B$20,0,1,1))/SUM(OFFSET(AO2665,0,0,-参数!B$20,1)),0)</f>
        <v>0.18556798786269668</v>
      </c>
      <c r="AQ2665" s="16">
        <f ca="1">(参数!B$21+参数!B$22*'000300'!AP2665)^(参数!B$23)</f>
        <v>0.15707310828750229</v>
      </c>
      <c r="AR2665" s="17">
        <f t="shared" ca="1" si="830"/>
        <v>3701.4820333609136</v>
      </c>
      <c r="AS2665" s="9" t="str">
        <f ca="1">IF(E2665+参数!B$24&gt;=AR2665,"买","卖")</f>
        <v>买</v>
      </c>
      <c r="AT2665" s="7">
        <f ca="1">IF(AS2664="买",$E2665/$E2664-1-IF(AS2663="卖",参数!$B$3-IF(AS2665="卖",参数!$B$3+参数!$B$4,0)),"")</f>
        <v>2.7858539664145088E-3</v>
      </c>
      <c r="AU2665" s="8">
        <f t="shared" ca="1" si="831"/>
        <v>10453.956358505146</v>
      </c>
      <c r="AV2665" s="7">
        <f ca="1">AU2665/MAX(AU$2:AU2665)-1</f>
        <v>0</v>
      </c>
      <c r="AW2665" s="3">
        <f t="shared" ca="1" si="834"/>
        <v>8.9009797800860824E-3</v>
      </c>
      <c r="AX2665" s="11" t="str">
        <f ca="1">IFERROR(IF(E2665&gt;MAX(OFFSET(C2665,-1,0,-参数!B$27,1)),"买",IF(E2665&lt;MIN(OFFSET(D2665,-1,0,-参数!B$26,1)),"卖",AX2664)),"卖")</f>
        <v>卖</v>
      </c>
      <c r="AY2665" s="12" t="str">
        <f ca="1">IF(AX2664="买",$E2665/$E2664-1-IF(AX2663="卖",参数!$B$3-IF(AX2665="卖",参数!$B$3+参数!$B$4,0)),"")</f>
        <v/>
      </c>
      <c r="AZ2665" s="10">
        <f t="shared" ca="1" si="832"/>
        <v>12330.011843284088</v>
      </c>
      <c r="BA2665" s="12">
        <f ca="1">AZ2665/MAX(AZ$2:AZ2665)-1</f>
        <v>-0.19006490777492413</v>
      </c>
    </row>
    <row r="2666" spans="1:53" x14ac:dyDescent="0.15">
      <c r="A2666" s="1">
        <v>42361</v>
      </c>
      <c r="B2666" s="6">
        <v>3877.87</v>
      </c>
      <c r="C2666" s="6">
        <v>3926.69</v>
      </c>
      <c r="D2666" s="6">
        <v>3862.96</v>
      </c>
      <c r="E2666" s="2">
        <v>3866.38</v>
      </c>
      <c r="F2666" s="3">
        <f>E2666/MAX(E$2:E2666)-1</f>
        <v>-0.34213911386374463</v>
      </c>
      <c r="G2666" s="2">
        <f ca="1">IFERROR(AVERAGE(OFFSET(E2666,0,0,-参数!B$2,1)),"")</f>
        <v>3639.8953571428578</v>
      </c>
      <c r="H2666" t="str">
        <f t="shared" ca="1" si="833"/>
        <v>买</v>
      </c>
      <c r="I2666" s="3">
        <f ca="1">IF(H2665="买",$E2666/$E2665-1-IF(H2664="卖",参数!$B$3-IF(H2666="卖",参数!$B$3+参数!$B$4,0)),"")</f>
        <v>-2.6697758162161911E-3</v>
      </c>
      <c r="J2666" s="2">
        <f t="shared" ca="1" si="824"/>
        <v>13567.93040092055</v>
      </c>
      <c r="K2666" s="3">
        <f ca="1">J2666/MAX(J$2:J2666)-1</f>
        <v>-0.1308230776919006</v>
      </c>
      <c r="L2666" s="8">
        <f>L2665*(参数!$B$6-1)/(参数!$B$6+1)+E2666*2/(参数!$B$6+1)</f>
        <v>3736.2714066929839</v>
      </c>
      <c r="M2666" s="8">
        <f>M2665*(参数!$B$7-1)/(参数!$B$7+1)+E2666*2/(参数!$B$7+1)</f>
        <v>3699.8772786898721</v>
      </c>
      <c r="N2666" s="8">
        <f t="shared" si="816"/>
        <v>36.394128003111746</v>
      </c>
      <c r="O2666" s="8">
        <f>O2665*(参数!$B$8-1)/(参数!$B$8+1)+N2666*2/(参数!$B$8+1)</f>
        <v>10.283958170020687</v>
      </c>
      <c r="P2666" s="9" t="str">
        <f t="shared" si="825"/>
        <v>卖</v>
      </c>
      <c r="Q2666" s="7" t="str">
        <f>IF(P2665="买",$E2666/$E2665-1-IF(P2664="卖",参数!$B$3-IF(P2666="卖",参数!$B$3+参数!$B$4,0)),"")</f>
        <v/>
      </c>
      <c r="R2666" s="8">
        <f t="shared" si="826"/>
        <v>9423.621357847851</v>
      </c>
      <c r="S2666" s="3">
        <f>R2666/MAX(R$2:R2666)-1</f>
        <v>-0.2974176978753208</v>
      </c>
      <c r="T2666" s="10">
        <f ca="1">IFERROR(AVERAGE(OFFSET(E2666,0,0,-参数!B$10,1)),"")</f>
        <v>3701.2550000000001</v>
      </c>
      <c r="U2666" s="10">
        <f ca="1">IFERROR(AVERAGE(OFFSET(E2666,0,0,-参数!B$11,1)),"")</f>
        <v>3322.8281728395064</v>
      </c>
      <c r="V2666" s="10">
        <f t="shared" ca="1" si="817"/>
        <v>378.42682716049376</v>
      </c>
      <c r="W2666" s="10">
        <f ca="1">IFERROR(AVERAGE(OFFSET(V2666,0,0,-参数!B$12,1)),"")</f>
        <v>390.72854433221005</v>
      </c>
      <c r="X2666" s="11" t="str">
        <f t="shared" ca="1" si="815"/>
        <v>卖</v>
      </c>
      <c r="Y2666" s="12" t="str">
        <f ca="1">IF(X2665="买",$E2666/$E2665-1-IF(X2664="卖",参数!$B$3-IF(X2666="卖",参数!$B$3+参数!$B$4,0)),"")</f>
        <v/>
      </c>
      <c r="Z2666" s="10">
        <f t="shared" ca="1" si="827"/>
        <v>13749.429602643633</v>
      </c>
      <c r="AA2666" s="3">
        <f ca="1">Z2666/MAX(Z$2:Z2666)-1</f>
        <v>-5.168442728393452E-2</v>
      </c>
      <c r="AB2666" s="8">
        <f ca="1">IFERROR(AVERAGE(OFFSET(E2666,0,0,-参数!B$14,1)),"")</f>
        <v>3778.0024999999996</v>
      </c>
      <c r="AC2666" s="8">
        <f ca="1">IFERROR(AVERAGE(OFFSET(E2666,0,0,-参数!B$15,1)),"")</f>
        <v>3718.8837931034491</v>
      </c>
      <c r="AD2666" s="9" t="str">
        <f ca="1">IFERROR(IF(OR(AND(AB2666/AC2666-1&lt;参数!B$16,AB2666/AC2666-1&gt;参数!B$17),AB2666/AC2666-1&lt;参数!B$18),"买","卖"),"买")</f>
        <v>买</v>
      </c>
      <c r="AE2666" s="7">
        <f ca="1">IF(AD2665="买",$E2666/$E2665-1-IF(AD2664="卖",参数!$B$3-IF(AD2666="卖",参数!$B$3+参数!$B$4,0)),"")</f>
        <v>-2.9197758162161913E-3</v>
      </c>
      <c r="AF2666" s="8">
        <f t="shared" ca="1" si="828"/>
        <v>15955.146088188954</v>
      </c>
      <c r="AG2666" s="3">
        <f ca="1">AF2666/MAX(AF$2:AF2666)-1</f>
        <v>-2.6559328047636388E-2</v>
      </c>
      <c r="AH2666">
        <f t="shared" ca="1" si="818"/>
        <v>0</v>
      </c>
      <c r="AI2666">
        <f t="shared" si="819"/>
        <v>0</v>
      </c>
      <c r="AJ2666">
        <f t="shared" ca="1" si="820"/>
        <v>0</v>
      </c>
      <c r="AK2666">
        <f t="shared" ca="1" si="821"/>
        <v>0</v>
      </c>
      <c r="AL2666">
        <f t="shared" ca="1" si="822"/>
        <v>0</v>
      </c>
      <c r="AM2666">
        <f t="shared" ca="1" si="823"/>
        <v>0</v>
      </c>
      <c r="AO2666" s="9">
        <f t="shared" si="829"/>
        <v>10.349999999999909</v>
      </c>
      <c r="AP2666" s="15">
        <f ca="1">IFERROR(ABS(E2666-OFFSET(E2666,-参数!B$20,0,1,1))/SUM(OFFSET(AO2666,0,0,-参数!B$20,1)),0)</f>
        <v>0.16124596400467653</v>
      </c>
      <c r="AQ2666" s="16">
        <f ca="1">(参数!B$21+参数!B$22*'000300'!AP2666)^(参数!B$23)</f>
        <v>0.13360235526451286</v>
      </c>
      <c r="AR2666" s="17">
        <f t="shared" ca="1" si="830"/>
        <v>3723.5127900822245</v>
      </c>
      <c r="AS2666" s="9" t="str">
        <f ca="1">IF(E2666+参数!B$24&gt;=AR2666,"买","卖")</f>
        <v>买</v>
      </c>
      <c r="AT2666" s="7">
        <f ca="1">IF(AS2665="买",$E2666/$E2665-1-IF(AS2664="卖",参数!$B$3-IF(AS2666="卖",参数!$B$3+参数!$B$4,0)),"")</f>
        <v>-2.6697758162161911E-3</v>
      </c>
      <c r="AU2666" s="8">
        <f t="shared" ca="1" si="831"/>
        <v>10426.046638635429</v>
      </c>
      <c r="AV2666" s="7">
        <f ca="1">AU2666/MAX(AU$2:AU2666)-1</f>
        <v>-2.6697758162161911E-3</v>
      </c>
      <c r="AW2666" s="3">
        <f t="shared" ca="1" si="834"/>
        <v>5.9518745526119243E-3</v>
      </c>
      <c r="AX2666" s="11" t="str">
        <f ca="1">IFERROR(IF(E2666&gt;MAX(OFFSET(C2666,-1,0,-参数!B$27,1)),"买",IF(E2666&lt;MIN(OFFSET(D2666,-1,0,-参数!B$26,1)),"卖",AX2665)),"卖")</f>
        <v>卖</v>
      </c>
      <c r="AY2666" s="12" t="str">
        <f ca="1">IF(AX2665="买",$E2666/$E2665-1-IF(AX2664="卖",参数!$B$3-IF(AX2666="卖",参数!$B$3+参数!$B$4,0)),"")</f>
        <v/>
      </c>
      <c r="AZ2666" s="10">
        <f t="shared" ca="1" si="832"/>
        <v>12330.011843284088</v>
      </c>
      <c r="BA2666" s="12">
        <f ca="1">AZ2666/MAX(AZ$2:AZ2666)-1</f>
        <v>-0.19006490777492413</v>
      </c>
    </row>
    <row r="2667" spans="1:53" x14ac:dyDescent="0.15">
      <c r="A2667" s="1">
        <v>42362</v>
      </c>
      <c r="B2667" s="6">
        <v>3858.13</v>
      </c>
      <c r="C2667" s="6">
        <v>3867.68</v>
      </c>
      <c r="D2667" s="6">
        <v>3787.08</v>
      </c>
      <c r="E2667" s="2">
        <v>3829.4</v>
      </c>
      <c r="F2667" s="3">
        <f>E2667/MAX(E$2:E2667)-1</f>
        <v>-0.34843122575376029</v>
      </c>
      <c r="G2667" s="2">
        <f ca="1">IFERROR(AVERAGE(OFFSET(E2667,0,0,-参数!B$2,1)),"")</f>
        <v>3651.0819642857145</v>
      </c>
      <c r="H2667" t="str">
        <f t="shared" ca="1" si="833"/>
        <v>买</v>
      </c>
      <c r="I2667" s="3">
        <f ca="1">IF(H2666="买",$E2667/$E2666-1-IF(H2665="卖",参数!$B$3-IF(H2667="卖",参数!$B$3+参数!$B$4,0)),"")</f>
        <v>-9.5645021958524756E-3</v>
      </c>
      <c r="J2667" s="2">
        <f t="shared" ca="1" si="824"/>
        <v>13438.159900807772</v>
      </c>
      <c r="K2667" s="3">
        <f ca="1">J2667/MAX(J$2:J2667)-1</f>
        <v>-0.13913632227390071</v>
      </c>
      <c r="L2667" s="8">
        <f>L2666*(参数!$B$6-1)/(参数!$B$6+1)+E2667*2/(参数!$B$6+1)</f>
        <v>3745.140796531748</v>
      </c>
      <c r="M2667" s="8">
        <f>M2666*(参数!$B$7-1)/(参数!$B$7+1)+E2667*2/(参数!$B$7+1)</f>
        <v>3702.9983081190321</v>
      </c>
      <c r="N2667" s="8">
        <f t="shared" si="816"/>
        <v>42.14248841271592</v>
      </c>
      <c r="O2667" s="8">
        <f>O2666*(参数!$B$8-1)/(参数!$B$8+1)+N2667*2/(参数!$B$8+1)</f>
        <v>16.655664218559735</v>
      </c>
      <c r="P2667" s="9" t="str">
        <f t="shared" si="825"/>
        <v>卖</v>
      </c>
      <c r="Q2667" s="7" t="str">
        <f>IF(P2666="买",$E2667/$E2666-1-IF(P2665="卖",参数!$B$3-IF(P2667="卖",参数!$B$3+参数!$B$4,0)),"")</f>
        <v/>
      </c>
      <c r="R2667" s="8">
        <f t="shared" si="826"/>
        <v>9423.621357847851</v>
      </c>
      <c r="S2667" s="3">
        <f>R2667/MAX(R$2:R2667)-1</f>
        <v>-0.2974176978753208</v>
      </c>
      <c r="T2667" s="10">
        <f ca="1">IFERROR(AVERAGE(OFFSET(E2667,0,0,-参数!B$10,1)),"")</f>
        <v>3704.7535000000003</v>
      </c>
      <c r="U2667" s="10">
        <f ca="1">IFERROR(AVERAGE(OFFSET(E2667,0,0,-参数!B$11,1)),"")</f>
        <v>3326.9534567901237</v>
      </c>
      <c r="V2667" s="10">
        <f t="shared" ca="1" si="817"/>
        <v>377.80004320987655</v>
      </c>
      <c r="W2667" s="10">
        <f ca="1">IFERROR(AVERAGE(OFFSET(V2667,0,0,-参数!B$12,1)),"")</f>
        <v>386.44319977553221</v>
      </c>
      <c r="X2667" s="11" t="str">
        <f t="shared" ca="1" si="815"/>
        <v>卖</v>
      </c>
      <c r="Y2667" s="12" t="str">
        <f ca="1">IF(X2666="买",$E2667/$E2666-1-IF(X2665="卖",参数!$B$3-IF(X2667="卖",参数!$B$3+参数!$B$4,0)),"")</f>
        <v/>
      </c>
      <c r="Z2667" s="10">
        <f t="shared" ca="1" si="827"/>
        <v>13749.429602643633</v>
      </c>
      <c r="AA2667" s="3">
        <f ca="1">Z2667/MAX(Z$2:Z2667)-1</f>
        <v>-5.168442728393452E-2</v>
      </c>
      <c r="AB2667" s="8">
        <f ca="1">IFERROR(AVERAGE(OFFSET(E2667,0,0,-参数!B$14,1)),"")</f>
        <v>3792.7625000000003</v>
      </c>
      <c r="AC2667" s="8">
        <f ca="1">IFERROR(AVERAGE(OFFSET(E2667,0,0,-参数!B$15,1)),"")</f>
        <v>3721.7513793103444</v>
      </c>
      <c r="AD2667" s="9" t="str">
        <f ca="1">IFERROR(IF(OR(AND(AB2667/AC2667-1&lt;参数!B$16,AB2667/AC2667-1&gt;参数!B$17),AB2667/AC2667-1&lt;参数!B$18),"买","卖"),"买")</f>
        <v>买</v>
      </c>
      <c r="AE2667" s="7">
        <f ca="1">IF(AD2666="买",$E2667/$E2666-1-IF(AD2665="卖",参数!$B$3-IF(AD2667="卖",参数!$B$3+参数!$B$4,0)),"")</f>
        <v>-9.5645021958524756E-3</v>
      </c>
      <c r="AF2667" s="8">
        <f t="shared" ca="1" si="828"/>
        <v>15802.543058393325</v>
      </c>
      <c r="AG2667" s="3">
        <f ca="1">AF2667/MAX(AF$2:AF2667)-1</f>
        <v>-3.5869803492056818E-2</v>
      </c>
      <c r="AH2667">
        <f t="shared" ca="1" si="818"/>
        <v>0</v>
      </c>
      <c r="AI2667">
        <f t="shared" si="819"/>
        <v>0</v>
      </c>
      <c r="AJ2667">
        <f t="shared" ca="1" si="820"/>
        <v>1</v>
      </c>
      <c r="AK2667">
        <f t="shared" ca="1" si="821"/>
        <v>0</v>
      </c>
      <c r="AL2667">
        <f t="shared" ca="1" si="822"/>
        <v>0</v>
      </c>
      <c r="AM2667">
        <f t="shared" ca="1" si="823"/>
        <v>0</v>
      </c>
      <c r="AO2667" s="9">
        <f t="shared" si="829"/>
        <v>36.980000000000018</v>
      </c>
      <c r="AP2667" s="15">
        <f ca="1">IFERROR(ABS(E2667-OFFSET(E2667,-参数!B$20,0,1,1))/SUM(OFFSET(AO2667,0,0,-参数!B$20,1)),0)</f>
        <v>0.13139620497184734</v>
      </c>
      <c r="AQ2667" s="16">
        <f ca="1">(参数!B$21+参数!B$22*'000300'!AP2667)^(参数!B$23)</f>
        <v>0.10479733779783268</v>
      </c>
      <c r="AR2667" s="17">
        <f t="shared" ca="1" si="830"/>
        <v>3734.609487788448</v>
      </c>
      <c r="AS2667" s="9" t="str">
        <f ca="1">IF(E2667+参数!B$24&gt;=AR2667,"买","卖")</f>
        <v>买</v>
      </c>
      <c r="AT2667" s="7">
        <f ca="1">IF(AS2666="买",$E2667/$E2666-1-IF(AS2665="卖",参数!$B$3-IF(AS2667="卖",参数!$B$3+参数!$B$4,0)),"")</f>
        <v>-9.5645021958524756E-3</v>
      </c>
      <c r="AU2667" s="8">
        <f t="shared" ca="1" si="831"/>
        <v>10326.32669266614</v>
      </c>
      <c r="AV2667" s="7">
        <f ca="1">AU2667/MAX(AU$2:AU2667)-1</f>
        <v>-1.2208742935412076E-2</v>
      </c>
      <c r="AW2667" s="3">
        <f t="shared" ca="1" si="834"/>
        <v>2.9801690854345253E-3</v>
      </c>
      <c r="AX2667" s="11" t="str">
        <f ca="1">IFERROR(IF(E2667&gt;MAX(OFFSET(C2667,-1,0,-参数!B$27,1)),"买",IF(E2667&lt;MIN(OFFSET(D2667,-1,0,-参数!B$26,1)),"卖",AX2666)),"卖")</f>
        <v>卖</v>
      </c>
      <c r="AY2667" s="12" t="str">
        <f ca="1">IF(AX2666="买",$E2667/$E2666-1-IF(AX2665="卖",参数!$B$3-IF(AX2667="卖",参数!$B$3+参数!$B$4,0)),"")</f>
        <v/>
      </c>
      <c r="AZ2667" s="10">
        <f t="shared" ca="1" si="832"/>
        <v>12330.011843284088</v>
      </c>
      <c r="BA2667" s="12">
        <f ca="1">AZ2667/MAX(AZ$2:AZ2667)-1</f>
        <v>-0.19006490777492413</v>
      </c>
    </row>
    <row r="2668" spans="1:53" x14ac:dyDescent="0.15">
      <c r="A2668" s="1">
        <v>42363</v>
      </c>
      <c r="B2668" s="6">
        <v>3832.08</v>
      </c>
      <c r="C2668" s="6">
        <v>3848.02</v>
      </c>
      <c r="D2668" s="6">
        <v>3813.2</v>
      </c>
      <c r="E2668" s="2">
        <v>3838.2</v>
      </c>
      <c r="F2668" s="3">
        <f>E2668/MAX(E$2:E2668)-1</f>
        <v>-0.34693391410875929</v>
      </c>
      <c r="G2668" s="2">
        <f ca="1">IFERROR(AVERAGE(OFFSET(E2668,0,0,-参数!B$2,1)),"")</f>
        <v>3660.755535714286</v>
      </c>
      <c r="H2668" t="str">
        <f t="shared" ca="1" si="833"/>
        <v>买</v>
      </c>
      <c r="I2668" s="3">
        <f ca="1">IF(H2667="买",$E2668/$E2667-1-IF(H2666="卖",参数!$B$3-IF(H2668="卖",参数!$B$3+参数!$B$4,0)),"")</f>
        <v>2.2980101321354862E-3</v>
      </c>
      <c r="J2668" s="2">
        <f t="shared" ca="1" si="824"/>
        <v>13469.040928417086</v>
      </c>
      <c r="K2668" s="3">
        <f ca="1">J2668/MAX(J$2:J2668)-1</f>
        <v>-0.13715804882009874</v>
      </c>
      <c r="L2668" s="8">
        <f>L2667*(参数!$B$6-1)/(参数!$B$6+1)+E2668*2/(参数!$B$6+1)</f>
        <v>3754.0035778144384</v>
      </c>
      <c r="M2668" s="8">
        <f>M2667*(参数!$B$7-1)/(参数!$B$7+1)+E2668*2/(参数!$B$7+1)</f>
        <v>3706.2561802125492</v>
      </c>
      <c r="N2668" s="8">
        <f t="shared" si="816"/>
        <v>47.747397601889134</v>
      </c>
      <c r="O2668" s="8">
        <f>O2667*(参数!$B$8-1)/(参数!$B$8+1)+N2668*2/(参数!$B$8+1)</f>
        <v>22.874010895225616</v>
      </c>
      <c r="P2668" s="9" t="str">
        <f t="shared" si="825"/>
        <v>卖</v>
      </c>
      <c r="Q2668" s="7" t="str">
        <f>IF(P2667="买",$E2668/$E2667-1-IF(P2666="卖",参数!$B$3-IF(P2668="卖",参数!$B$3+参数!$B$4,0)),"")</f>
        <v/>
      </c>
      <c r="R2668" s="8">
        <f t="shared" si="826"/>
        <v>9423.621357847851</v>
      </c>
      <c r="S2668" s="3">
        <f>R2668/MAX(R$2:R2668)-1</f>
        <v>-0.2974176978753208</v>
      </c>
      <c r="T2668" s="10">
        <f ca="1">IFERROR(AVERAGE(OFFSET(E2668,0,0,-参数!B$10,1)),"")</f>
        <v>3718.8139999999999</v>
      </c>
      <c r="U2668" s="10">
        <f ca="1">IFERROR(AVERAGE(OFFSET(E2668,0,0,-参数!B$11,1)),"")</f>
        <v>3331.1058765432103</v>
      </c>
      <c r="V2668" s="10">
        <f t="shared" ca="1" si="817"/>
        <v>387.70812345678951</v>
      </c>
      <c r="W2668" s="10">
        <f ca="1">IFERROR(AVERAGE(OFFSET(V2668,0,0,-参数!B$12,1)),"")</f>
        <v>384.15363131313046</v>
      </c>
      <c r="X2668" s="11" t="str">
        <f t="shared" ca="1" si="815"/>
        <v>买</v>
      </c>
      <c r="Y2668" s="12" t="str">
        <f ca="1">IF(X2667="买",$E2668/$E2667-1-IF(X2666="卖",参数!$B$3-IF(X2668="卖",参数!$B$3+参数!$B$4,0)),"")</f>
        <v/>
      </c>
      <c r="Z2668" s="10">
        <f t="shared" ca="1" si="827"/>
        <v>13749.429602643633</v>
      </c>
      <c r="AA2668" s="3">
        <f ca="1">Z2668/MAX(Z$2:Z2668)-1</f>
        <v>-5.168442728393452E-2</v>
      </c>
      <c r="AB2668" s="8">
        <f ca="1">IFERROR(AVERAGE(OFFSET(E2668,0,0,-参数!B$14,1)),"")</f>
        <v>3810.7387500000004</v>
      </c>
      <c r="AC2668" s="8">
        <f ca="1">IFERROR(AVERAGE(OFFSET(E2668,0,0,-参数!B$15,1)),"")</f>
        <v>3724.3055172413792</v>
      </c>
      <c r="AD2668" s="9" t="str">
        <f ca="1">IFERROR(IF(OR(AND(AB2668/AC2668-1&lt;参数!B$16,AB2668/AC2668-1&gt;参数!B$17),AB2668/AC2668-1&lt;参数!B$18),"买","卖"),"买")</f>
        <v>买</v>
      </c>
      <c r="AE2668" s="7">
        <f ca="1">IF(AD2667="买",$E2668/$E2667-1-IF(AD2666="卖",参数!$B$3-IF(AD2668="卖",参数!$B$3+参数!$B$4,0)),"")</f>
        <v>2.2980101321354862E-3</v>
      </c>
      <c r="AF2668" s="8">
        <f t="shared" ca="1" si="828"/>
        <v>15838.85746245502</v>
      </c>
      <c r="AG2668" s="3">
        <f ca="1">AF2668/MAX(AF$2:AF2668)-1</f>
        <v>-3.3654222531783851E-2</v>
      </c>
      <c r="AH2668">
        <f t="shared" ca="1" si="818"/>
        <v>0</v>
      </c>
      <c r="AI2668">
        <f t="shared" si="819"/>
        <v>0</v>
      </c>
      <c r="AJ2668">
        <f t="shared" ca="1" si="820"/>
        <v>0</v>
      </c>
      <c r="AK2668">
        <f t="shared" ca="1" si="821"/>
        <v>0</v>
      </c>
      <c r="AL2668">
        <f t="shared" ca="1" si="822"/>
        <v>1</v>
      </c>
      <c r="AM2668">
        <f t="shared" ca="1" si="823"/>
        <v>0</v>
      </c>
      <c r="AO2668" s="9">
        <f t="shared" si="829"/>
        <v>8.7999999999997272</v>
      </c>
      <c r="AP2668" s="15">
        <f ca="1">IFERROR(ABS(E2668-OFFSET(E2668,-参数!B$20,0,1,1))/SUM(OFFSET(AO2668,0,0,-参数!B$20,1)),0)</f>
        <v>0.1483328601231991</v>
      </c>
      <c r="AQ2668" s="16">
        <f ca="1">(参数!B$21+参数!B$22*'000300'!AP2668)^(参数!B$23)</f>
        <v>0.12114121001888714</v>
      </c>
      <c r="AR2668" s="17">
        <f t="shared" ca="1" si="830"/>
        <v>3747.1585677842318</v>
      </c>
      <c r="AS2668" s="9" t="str">
        <f ca="1">IF(E2668+参数!B$24&gt;=AR2668,"买","卖")</f>
        <v>买</v>
      </c>
      <c r="AT2668" s="7">
        <f ca="1">IF(AS2667="买",$E2668/$E2667-1-IF(AS2666="卖",参数!$B$3-IF(AS2668="卖",参数!$B$3+参数!$B$4,0)),"")</f>
        <v>2.2980101321354862E-3</v>
      </c>
      <c r="AU2668" s="8">
        <f t="shared" ca="1" si="831"/>
        <v>10350.056696033627</v>
      </c>
      <c r="AV2668" s="7">
        <f ca="1">AU2668/MAX(AU$2:AU2668)-1</f>
        <v>-9.938788618242822E-3</v>
      </c>
      <c r="AW2668" s="3">
        <f t="shared" ca="1" si="834"/>
        <v>3.3602121016447217E-3</v>
      </c>
      <c r="AX2668" s="11" t="str">
        <f ca="1">IFERROR(IF(E2668&gt;MAX(OFFSET(C2668,-1,0,-参数!B$27,1)),"买",IF(E2668&lt;MIN(OFFSET(D2668,-1,0,-参数!B$26,1)),"卖",AX2667)),"卖")</f>
        <v>卖</v>
      </c>
      <c r="AY2668" s="12" t="str">
        <f ca="1">IF(AX2667="买",$E2668/$E2667-1-IF(AX2666="卖",参数!$B$3-IF(AX2668="卖",参数!$B$3+参数!$B$4,0)),"")</f>
        <v/>
      </c>
      <c r="AZ2668" s="10">
        <f t="shared" ca="1" si="832"/>
        <v>12330.011843284088</v>
      </c>
      <c r="BA2668" s="12">
        <f ca="1">AZ2668/MAX(AZ$2:AZ2668)-1</f>
        <v>-0.19006490777492413</v>
      </c>
    </row>
    <row r="2669" spans="1:53" x14ac:dyDescent="0.15">
      <c r="A2669" s="1">
        <v>42366</v>
      </c>
      <c r="B2669" s="6">
        <v>3847.53</v>
      </c>
      <c r="C2669" s="6">
        <v>3853.39</v>
      </c>
      <c r="D2669" s="6">
        <v>3727.63</v>
      </c>
      <c r="E2669" s="2">
        <v>3727.63</v>
      </c>
      <c r="F2669" s="3">
        <f>E2669/MAX(E$2:E2669)-1</f>
        <v>-0.36574729463009592</v>
      </c>
      <c r="G2669" s="2">
        <f ca="1">IFERROR(AVERAGE(OFFSET(E2669,0,0,-参数!B$2,1)),"")</f>
        <v>3667.6753571428576</v>
      </c>
      <c r="H2669" t="str">
        <f t="shared" ca="1" si="833"/>
        <v>买</v>
      </c>
      <c r="I2669" s="3">
        <f ca="1">IF(H2668="买",$E2669/$E2668-1-IF(H2667="卖",参数!$B$3-IF(H2669="卖",参数!$B$3+参数!$B$4,0)),"")</f>
        <v>-2.8807774477619619E-2</v>
      </c>
      <c r="J2669" s="2">
        <f t="shared" ca="1" si="824"/>
        <v>13081.027834921419</v>
      </c>
      <c r="K2669" s="3">
        <f ca="1">J2669/MAX(J$2:J2669)-1</f>
        <v>-0.16201460515951849</v>
      </c>
      <c r="L2669" s="8">
        <f>L2668*(参数!$B$6-1)/(参数!$B$6+1)+E2669*2/(参数!$B$6+1)</f>
        <v>3751.4918084987776</v>
      </c>
      <c r="M2669" s="8">
        <f>M2668*(参数!$B$7-1)/(参数!$B$7+1)+E2669*2/(参数!$B$7+1)</f>
        <v>3706.7712120146566</v>
      </c>
      <c r="N2669" s="8">
        <f t="shared" si="816"/>
        <v>44.720596484120961</v>
      </c>
      <c r="O2669" s="8">
        <f>O2668*(参数!$B$8-1)/(参数!$B$8+1)+N2669*2/(参数!$B$8+1)</f>
        <v>27.243328013004685</v>
      </c>
      <c r="P2669" s="9" t="str">
        <f t="shared" si="825"/>
        <v>卖</v>
      </c>
      <c r="Q2669" s="7" t="str">
        <f>IF(P2668="买",$E2669/$E2668-1-IF(P2667="卖",参数!$B$3-IF(P2669="卖",参数!$B$3+参数!$B$4,0)),"")</f>
        <v/>
      </c>
      <c r="R2669" s="8">
        <f t="shared" si="826"/>
        <v>9423.621357847851</v>
      </c>
      <c r="S2669" s="3">
        <f>R2669/MAX(R$2:R2669)-1</f>
        <v>-0.2974176978753208</v>
      </c>
      <c r="T2669" s="10">
        <f ca="1">IFERROR(AVERAGE(OFFSET(E2669,0,0,-参数!B$10,1)),"")</f>
        <v>3726.875</v>
      </c>
      <c r="U2669" s="10">
        <f ca="1">IFERROR(AVERAGE(OFFSET(E2669,0,0,-参数!B$11,1)),"")</f>
        <v>3334.9831604938277</v>
      </c>
      <c r="V2669" s="10">
        <f t="shared" ca="1" si="817"/>
        <v>391.89183950617235</v>
      </c>
      <c r="W2669" s="10">
        <f ca="1">IFERROR(AVERAGE(OFFSET(V2669,0,0,-参数!B$12,1)),"")</f>
        <v>383.18298765432024</v>
      </c>
      <c r="X2669" s="11" t="str">
        <f t="shared" ca="1" si="815"/>
        <v>买</v>
      </c>
      <c r="Y2669" s="12">
        <f ca="1">IF(X2668="买",$E2669/$E2668-1-IF(X2667="卖",参数!$B$3-IF(X2669="卖",参数!$B$3+参数!$B$4,0)),"")</f>
        <v>-2.9057774477619619E-2</v>
      </c>
      <c r="Z2669" s="10">
        <f t="shared" ca="1" si="827"/>
        <v>13349.901778054107</v>
      </c>
      <c r="AA2669" s="3">
        <f ca="1">Z2669/MAX(Z$2:Z2669)-1</f>
        <v>-7.9240367329532657E-2</v>
      </c>
      <c r="AB2669" s="8">
        <f ca="1">IFERROR(AVERAGE(OFFSET(E2669,0,0,-参数!B$14,1)),"")</f>
        <v>3816.0125000000003</v>
      </c>
      <c r="AC2669" s="8">
        <f ca="1">IFERROR(AVERAGE(OFFSET(E2669,0,0,-参数!B$15,1)),"")</f>
        <v>3723.2448275862075</v>
      </c>
      <c r="AD2669" s="9" t="str">
        <f ca="1">IFERROR(IF(OR(AND(AB2669/AC2669-1&lt;参数!B$16,AB2669/AC2669-1&gt;参数!B$17),AB2669/AC2669-1&lt;参数!B$18),"买","卖"),"买")</f>
        <v>买</v>
      </c>
      <c r="AE2669" s="7">
        <f ca="1">IF(AD2668="买",$E2669/$E2668-1-IF(AD2667="卖",参数!$B$3-IF(AD2669="卖",参数!$B$3+参数!$B$4,0)),"")</f>
        <v>-2.8807774477619619E-2</v>
      </c>
      <c r="AF2669" s="8">
        <f t="shared" ca="1" si="828"/>
        <v>15382.575228693453</v>
      </c>
      <c r="AG2669" s="3">
        <f ca="1">AF2669/MAX(AF$2:AF2669)-1</f>
        <v>-6.1492493756488131E-2</v>
      </c>
      <c r="AH2669">
        <f t="shared" ca="1" si="818"/>
        <v>0</v>
      </c>
      <c r="AI2669">
        <f t="shared" si="819"/>
        <v>0</v>
      </c>
      <c r="AJ2669">
        <f t="shared" ca="1" si="820"/>
        <v>0</v>
      </c>
      <c r="AK2669">
        <f t="shared" ca="1" si="821"/>
        <v>0</v>
      </c>
      <c r="AL2669">
        <f t="shared" ca="1" si="822"/>
        <v>1</v>
      </c>
      <c r="AM2669">
        <f t="shared" ca="1" si="823"/>
        <v>0</v>
      </c>
      <c r="AO2669" s="9">
        <f t="shared" si="829"/>
        <v>110.56999999999971</v>
      </c>
      <c r="AP2669" s="15">
        <f ca="1">IFERROR(ABS(E2669-OFFSET(E2669,-参数!B$20,0,1,1))/SUM(OFFSET(AO2669,0,0,-参数!B$20,1)),0)</f>
        <v>0.11388782450426281</v>
      </c>
      <c r="AQ2669" s="16">
        <f ca="1">(参数!B$21+参数!B$22*'000300'!AP2669)^(参数!B$23)</f>
        <v>8.7901750646613597E-2</v>
      </c>
      <c r="AR2669" s="17">
        <f t="shared" ca="1" si="830"/>
        <v>3745.4419724883769</v>
      </c>
      <c r="AS2669" s="9" t="str">
        <f ca="1">IF(E2669+参数!B$24&gt;=AR2669,"买","卖")</f>
        <v>卖</v>
      </c>
      <c r="AT2669" s="7">
        <f ca="1">IF(AS2668="买",$E2669/$E2668-1-IF(AS2667="卖",参数!$B$3-IF(AS2669="卖",参数!$B$3+参数!$B$4,0)),"")</f>
        <v>-2.8807774477619619E-2</v>
      </c>
      <c r="AU2669" s="8">
        <f t="shared" ca="1" si="831"/>
        <v>10051.894596903714</v>
      </c>
      <c r="AV2669" s="7">
        <f ca="1">AU2669/MAX(AU$2:AU2669)-1</f>
        <v>-3.8460248714767387E-2</v>
      </c>
      <c r="AW2669" s="3">
        <f t="shared" ca="1" si="834"/>
        <v>-4.5810585936045811E-4</v>
      </c>
      <c r="AX2669" s="11" t="str">
        <f ca="1">IFERROR(IF(E2669&gt;MAX(OFFSET(C2669,-1,0,-参数!B$27,1)),"买",IF(E2669&lt;MIN(OFFSET(D2669,-1,0,-参数!B$26,1)),"卖",AX2668)),"卖")</f>
        <v>卖</v>
      </c>
      <c r="AY2669" s="12" t="str">
        <f ca="1">IF(AX2668="买",$E2669/$E2668-1-IF(AX2667="卖",参数!$B$3-IF(AX2669="卖",参数!$B$3+参数!$B$4,0)),"")</f>
        <v/>
      </c>
      <c r="AZ2669" s="10">
        <f t="shared" ca="1" si="832"/>
        <v>12330.011843284088</v>
      </c>
      <c r="BA2669" s="12">
        <f ca="1">AZ2669/MAX(AZ$2:AZ2669)-1</f>
        <v>-0.19006490777492413</v>
      </c>
    </row>
    <row r="2670" spans="1:53" x14ac:dyDescent="0.15">
      <c r="A2670" s="1">
        <v>42367</v>
      </c>
      <c r="B2670" s="6">
        <v>3723.05</v>
      </c>
      <c r="C2670" s="6">
        <v>3762.05</v>
      </c>
      <c r="D2670" s="6">
        <v>3710.48</v>
      </c>
      <c r="E2670" s="2">
        <v>3761.87</v>
      </c>
      <c r="F2670" s="3">
        <f>E2670/MAX(E$2:E2670)-1</f>
        <v>-0.35992139113863741</v>
      </c>
      <c r="G2670" s="2">
        <f ca="1">IFERROR(AVERAGE(OFFSET(E2670,0,0,-参数!B$2,1)),"")</f>
        <v>3673.2857142857147</v>
      </c>
      <c r="H2670" t="str">
        <f t="shared" ca="1" si="833"/>
        <v>买</v>
      </c>
      <c r="I2670" s="3">
        <f ca="1">IF(H2669="买",$E2670/$E2669-1-IF(H2668="卖",参数!$B$3-IF(H2670="卖",参数!$B$3+参数!$B$4,0)),"")</f>
        <v>9.1854610033721418E-3</v>
      </c>
      <c r="J2670" s="2">
        <f t="shared" ca="1" si="824"/>
        <v>13201.183105983115</v>
      </c>
      <c r="K2670" s="3">
        <f ca="1">J2670/MAX(J$2:J2670)-1</f>
        <v>-0.15431732299381584</v>
      </c>
      <c r="L2670" s="8">
        <f>L2669*(参数!$B$6-1)/(参数!$B$6+1)+E2670*2/(参数!$B$6+1)</f>
        <v>3752.4802076893702</v>
      </c>
      <c r="M2670" s="8">
        <f>M2669*(参数!$B$7-1)/(参数!$B$7+1)+E2670*2/(参数!$B$7+1)</f>
        <v>3708.0988936528574</v>
      </c>
      <c r="N2670" s="8">
        <f t="shared" si="816"/>
        <v>44.381314036512777</v>
      </c>
      <c r="O2670" s="8">
        <f>O2669*(参数!$B$8-1)/(参数!$B$8+1)+N2670*2/(参数!$B$8+1)</f>
        <v>30.670925217706305</v>
      </c>
      <c r="P2670" s="9" t="str">
        <f t="shared" si="825"/>
        <v>卖</v>
      </c>
      <c r="Q2670" s="7" t="str">
        <f>IF(P2669="买",$E2670/$E2669-1-IF(P2668="卖",参数!$B$3-IF(P2670="卖",参数!$B$3+参数!$B$4,0)),"")</f>
        <v/>
      </c>
      <c r="R2670" s="8">
        <f t="shared" si="826"/>
        <v>9423.621357847851</v>
      </c>
      <c r="S2670" s="3">
        <f>R2670/MAX(R$2:R2670)-1</f>
        <v>-0.2974176978753208</v>
      </c>
      <c r="T2670" s="10">
        <f ca="1">IFERROR(AVERAGE(OFFSET(E2670,0,0,-参数!B$10,1)),"")</f>
        <v>3735.3834999999999</v>
      </c>
      <c r="U2670" s="10">
        <f ca="1">IFERROR(AVERAGE(OFFSET(E2670,0,0,-参数!B$11,1)),"")</f>
        <v>3338.9943950617285</v>
      </c>
      <c r="V2670" s="10">
        <f t="shared" ca="1" si="817"/>
        <v>396.38910493827143</v>
      </c>
      <c r="W2670" s="10">
        <f ca="1">IFERROR(AVERAGE(OFFSET(V2670,0,0,-参数!B$12,1)),"")</f>
        <v>383.19497811447758</v>
      </c>
      <c r="X2670" s="11" t="str">
        <f t="shared" ca="1" si="815"/>
        <v>买</v>
      </c>
      <c r="Y2670" s="12">
        <f ca="1">IF(X2669="买",$E2670/$E2669-1-IF(X2668="卖",参数!$B$3-IF(X2670="卖",参数!$B$3+参数!$B$4,0)),"")</f>
        <v>9.1854610033721418E-3</v>
      </c>
      <c r="Z2670" s="10">
        <f t="shared" ca="1" si="827"/>
        <v>13472.526780235272</v>
      </c>
      <c r="AA2670" s="3">
        <f ca="1">Z2670/MAX(Z$2:Z2670)-1</f>
        <v>-7.0782765630158839E-2</v>
      </c>
      <c r="AB2670" s="8">
        <f ca="1">IFERROR(AVERAGE(OFFSET(E2670,0,0,-参数!B$14,1)),"")</f>
        <v>3816.76</v>
      </c>
      <c r="AC2670" s="8">
        <f ca="1">IFERROR(AVERAGE(OFFSET(E2670,0,0,-参数!B$15,1)),"")</f>
        <v>3724.8410344827585</v>
      </c>
      <c r="AD2670" s="9" t="str">
        <f ca="1">IFERROR(IF(OR(AND(AB2670/AC2670-1&lt;参数!B$16,AB2670/AC2670-1&gt;参数!B$17),AB2670/AC2670-1&lt;参数!B$18),"买","卖"),"买")</f>
        <v>买</v>
      </c>
      <c r="AE2670" s="7">
        <f ca="1">IF(AD2669="买",$E2670/$E2669-1-IF(AD2668="卖",参数!$B$3-IF(AD2670="卖",参数!$B$3+参数!$B$4,0)),"")</f>
        <v>9.1854610033721418E-3</v>
      </c>
      <c r="AF2670" s="8">
        <f t="shared" ca="1" si="828"/>
        <v>15523.871273588054</v>
      </c>
      <c r="AG2670" s="3">
        <f ca="1">AF2670/MAX(AF$2:AF2670)-1</f>
        <v>-5.2871869656516357E-2</v>
      </c>
      <c r="AH2670">
        <f t="shared" ca="1" si="818"/>
        <v>0</v>
      </c>
      <c r="AI2670">
        <f t="shared" si="819"/>
        <v>0</v>
      </c>
      <c r="AJ2670">
        <f t="shared" ca="1" si="820"/>
        <v>0</v>
      </c>
      <c r="AK2670">
        <f t="shared" ca="1" si="821"/>
        <v>0</v>
      </c>
      <c r="AL2670">
        <f t="shared" ca="1" si="822"/>
        <v>0</v>
      </c>
      <c r="AM2670">
        <f t="shared" ca="1" si="823"/>
        <v>0</v>
      </c>
      <c r="AO2670" s="9">
        <f t="shared" si="829"/>
        <v>34.239999999999782</v>
      </c>
      <c r="AP2670" s="15">
        <f ca="1">IFERROR(ABS(E2670-OFFSET(E2670,-参数!B$20,0,1,1))/SUM(OFFSET(AO2670,0,0,-参数!B$20,1)),0)</f>
        <v>0.14529749203605072</v>
      </c>
      <c r="AQ2670" s="16">
        <f ca="1">(参数!B$21+参数!B$22*'000300'!AP2670)^(参数!B$23)</f>
        <v>0.11821207981478896</v>
      </c>
      <c r="AR2670" s="17">
        <f t="shared" ca="1" si="830"/>
        <v>3747.38396378778</v>
      </c>
      <c r="AS2670" s="9" t="str">
        <f ca="1">IF(E2670+参数!B$24&gt;=AR2670,"买","卖")</f>
        <v>买</v>
      </c>
      <c r="AT2670" s="7" t="str">
        <f ca="1">IF(AS2669="买",$E2670/$E2669-1-IF(AS2668="卖",参数!$B$3-IF(AS2670="卖",参数!$B$3+参数!$B$4,0)),"")</f>
        <v/>
      </c>
      <c r="AU2670" s="8">
        <f t="shared" ca="1" si="831"/>
        <v>10051.894596903714</v>
      </c>
      <c r="AV2670" s="7">
        <f ca="1">AU2670/MAX(AU$2:AU2670)-1</f>
        <v>-3.8460248714767387E-2</v>
      </c>
      <c r="AW2670" s="3">
        <f t="shared" ca="1" si="834"/>
        <v>5.1849456316976905E-4</v>
      </c>
      <c r="AX2670" s="11" t="str">
        <f ca="1">IFERROR(IF(E2670&gt;MAX(OFFSET(C2670,-1,0,-参数!B$27,1)),"买",IF(E2670&lt;MIN(OFFSET(D2670,-1,0,-参数!B$26,1)),"卖",AX2669)),"卖")</f>
        <v>卖</v>
      </c>
      <c r="AY2670" s="12" t="str">
        <f ca="1">IF(AX2669="买",$E2670/$E2669-1-IF(AX2668="卖",参数!$B$3-IF(AX2670="卖",参数!$B$3+参数!$B$4,0)),"")</f>
        <v/>
      </c>
      <c r="AZ2670" s="10">
        <f t="shared" ca="1" si="832"/>
        <v>12330.011843284088</v>
      </c>
      <c r="BA2670" s="12">
        <f ca="1">AZ2670/MAX(AZ$2:AZ2670)-1</f>
        <v>-0.19006490777492413</v>
      </c>
    </row>
    <row r="2671" spans="1:53" x14ac:dyDescent="0.15">
      <c r="A2671" s="1">
        <v>42368</v>
      </c>
      <c r="B2671" s="6">
        <v>3762.91</v>
      </c>
      <c r="C2671" s="6">
        <v>3765.66</v>
      </c>
      <c r="D2671" s="6">
        <v>3726.28</v>
      </c>
      <c r="E2671" s="2">
        <v>3765.18</v>
      </c>
      <c r="F2671" s="3">
        <f>E2671/MAX(E$2:E2671)-1</f>
        <v>-0.35935819778125644</v>
      </c>
      <c r="G2671" s="2">
        <f ca="1">IFERROR(AVERAGE(OFFSET(E2671,0,0,-参数!B$2,1)),"")</f>
        <v>3679.0025000000001</v>
      </c>
      <c r="H2671" t="str">
        <f t="shared" ca="1" si="833"/>
        <v>买</v>
      </c>
      <c r="I2671" s="3">
        <f ca="1">IF(H2670="买",$E2671/$E2670-1-IF(H2669="卖",参数!$B$3-IF(H2671="卖",参数!$B$3+参数!$B$4,0)),"")</f>
        <v>8.7988154827245424E-4</v>
      </c>
      <c r="J2671" s="2">
        <f t="shared" ca="1" si="824"/>
        <v>13212.798583413436</v>
      </c>
      <c r="K2671" s="3">
        <f ca="1">J2671/MAX(J$2:J2671)-1</f>
        <v>-0.15357322241062443</v>
      </c>
      <c r="L2671" s="8">
        <f>L2670*(参数!$B$6-1)/(参数!$B$6+1)+E2671*2/(参数!$B$6+1)</f>
        <v>3753.6897117189537</v>
      </c>
      <c r="M2671" s="8">
        <f>M2670*(参数!$B$7-1)/(参数!$B$7+1)+E2671*2/(参数!$B$7+1)</f>
        <v>3709.4743419985721</v>
      </c>
      <c r="N2671" s="8">
        <f t="shared" si="816"/>
        <v>44.215369720381659</v>
      </c>
      <c r="O2671" s="8">
        <f>O2670*(参数!$B$8-1)/(参数!$B$8+1)+N2671*2/(参数!$B$8+1)</f>
        <v>33.379814118241377</v>
      </c>
      <c r="P2671" s="9" t="str">
        <f t="shared" si="825"/>
        <v>卖</v>
      </c>
      <c r="Q2671" s="7" t="str">
        <f>IF(P2670="买",$E2671/$E2670-1-IF(P2669="卖",参数!$B$3-IF(P2671="卖",参数!$B$3+参数!$B$4,0)),"")</f>
        <v/>
      </c>
      <c r="R2671" s="8">
        <f t="shared" si="826"/>
        <v>9423.621357847851</v>
      </c>
      <c r="S2671" s="3">
        <f>R2671/MAX(R$2:R2671)-1</f>
        <v>-0.2974176978753208</v>
      </c>
      <c r="T2671" s="10">
        <f ca="1">IFERROR(AVERAGE(OFFSET(E2671,0,0,-参数!B$10,1)),"")</f>
        <v>3737.5449999999996</v>
      </c>
      <c r="U2671" s="10">
        <f ca="1">IFERROR(AVERAGE(OFFSET(E2671,0,0,-参数!B$11,1)),"")</f>
        <v>3343.0182962962963</v>
      </c>
      <c r="V2671" s="10">
        <f t="shared" ca="1" si="817"/>
        <v>394.52670370370333</v>
      </c>
      <c r="W2671" s="10">
        <f ca="1">IFERROR(AVERAGE(OFFSET(V2671,0,0,-参数!B$12,1)),"")</f>
        <v>383.66687149270433</v>
      </c>
      <c r="X2671" s="11" t="str">
        <f t="shared" ca="1" si="815"/>
        <v>买</v>
      </c>
      <c r="Y2671" s="12">
        <f ca="1">IF(X2670="买",$E2671/$E2670-1-IF(X2669="卖",参数!$B$3-IF(X2671="卖",参数!$B$3+参数!$B$4,0)),"")</f>
        <v>8.7988154827245424E-4</v>
      </c>
      <c r="Z2671" s="10">
        <f t="shared" ca="1" si="827"/>
        <v>13484.381007957807</v>
      </c>
      <c r="AA2671" s="3">
        <f ca="1">Z2671/MAX(Z$2:Z2671)-1</f>
        <v>-6.9965164531300084E-2</v>
      </c>
      <c r="AB2671" s="8">
        <f ca="1">IFERROR(AVERAGE(OFFSET(E2671,0,0,-参数!B$14,1)),"")</f>
        <v>3816.4187499999998</v>
      </c>
      <c r="AC2671" s="8">
        <f ca="1">IFERROR(AVERAGE(OFFSET(E2671,0,0,-参数!B$15,1)),"")</f>
        <v>3724.503448275862</v>
      </c>
      <c r="AD2671" s="9" t="str">
        <f ca="1">IFERROR(IF(OR(AND(AB2671/AC2671-1&lt;参数!B$16,AB2671/AC2671-1&gt;参数!B$17),AB2671/AC2671-1&lt;参数!B$18),"买","卖"),"买")</f>
        <v>买</v>
      </c>
      <c r="AE2671" s="7">
        <f ca="1">IF(AD2670="买",$E2671/$E2670-1-IF(AD2669="卖",参数!$B$3-IF(AD2671="卖",参数!$B$3+参数!$B$4,0)),"")</f>
        <v>8.7988154827245424E-4</v>
      </c>
      <c r="AF2671" s="8">
        <f t="shared" ca="1" si="828"/>
        <v>15537.530441479441</v>
      </c>
      <c r="AG2671" s="3">
        <f ca="1">AF2671/MAX(AF$2:AF2671)-1</f>
        <v>-5.2038509090777452E-2</v>
      </c>
      <c r="AH2671">
        <f t="shared" ca="1" si="818"/>
        <v>0</v>
      </c>
      <c r="AI2671">
        <f t="shared" si="819"/>
        <v>0</v>
      </c>
      <c r="AJ2671">
        <f t="shared" ca="1" si="820"/>
        <v>0</v>
      </c>
      <c r="AK2671">
        <f t="shared" ca="1" si="821"/>
        <v>0</v>
      </c>
      <c r="AL2671">
        <f t="shared" ca="1" si="822"/>
        <v>1</v>
      </c>
      <c r="AM2671">
        <f t="shared" ca="1" si="823"/>
        <v>0</v>
      </c>
      <c r="AO2671" s="9">
        <f t="shared" si="829"/>
        <v>3.3099999999999454</v>
      </c>
      <c r="AP2671" s="15">
        <f ca="1">IFERROR(ABS(E2671-OFFSET(E2671,-参数!B$20,0,1,1))/SUM(OFFSET(AO2671,0,0,-参数!B$20,1)),0)</f>
        <v>0.19256566773586492</v>
      </c>
      <c r="AQ2671" s="16">
        <f ca="1">(参数!B$21+参数!B$22*'000300'!AP2671)^(参数!B$23)</f>
        <v>0.16382586936510965</v>
      </c>
      <c r="AR2671" s="17">
        <f t="shared" ca="1" si="830"/>
        <v>3750.2994148915</v>
      </c>
      <c r="AS2671" s="9" t="str">
        <f ca="1">IF(E2671+参数!B$24&gt;=AR2671,"买","卖")</f>
        <v>买</v>
      </c>
      <c r="AT2671" s="7">
        <f ca="1">IF(AS2670="买",$E2671/$E2670-1-IF(AS2669="卖",参数!$B$3-IF(AS2671="卖",参数!$B$3+参数!$B$4,0)),"")</f>
        <v>6.2988154827245423E-4</v>
      </c>
      <c r="AU2671" s="8">
        <f t="shared" ca="1" si="831"/>
        <v>10058.226099835483</v>
      </c>
      <c r="AV2671" s="7">
        <f ca="1">AU2671/MAX(AU$2:AU2671)-1</f>
        <v>-3.7854592567502343E-2</v>
      </c>
      <c r="AW2671" s="3">
        <f t="shared" ca="1" si="834"/>
        <v>7.7799636543596229E-4</v>
      </c>
      <c r="AX2671" s="11" t="str">
        <f ca="1">IFERROR(IF(E2671&gt;MAX(OFFSET(C2671,-1,0,-参数!B$27,1)),"买",IF(E2671&lt;MIN(OFFSET(D2671,-1,0,-参数!B$26,1)),"卖",AX2670)),"卖")</f>
        <v>卖</v>
      </c>
      <c r="AY2671" s="12" t="str">
        <f ca="1">IF(AX2670="买",$E2671/$E2670-1-IF(AX2669="卖",参数!$B$3-IF(AX2671="卖",参数!$B$3+参数!$B$4,0)),"")</f>
        <v/>
      </c>
      <c r="AZ2671" s="10">
        <f t="shared" ca="1" si="832"/>
        <v>12330.011843284088</v>
      </c>
      <c r="BA2671" s="12">
        <f ca="1">AZ2671/MAX(AZ$2:AZ2671)-1</f>
        <v>-0.19006490777492413</v>
      </c>
    </row>
    <row r="2672" spans="1:53" x14ac:dyDescent="0.15">
      <c r="A2672" s="1">
        <v>42369</v>
      </c>
      <c r="B2672" s="6">
        <v>3760.9</v>
      </c>
      <c r="C2672" s="6">
        <v>3772.62</v>
      </c>
      <c r="D2672" s="6">
        <v>3727.32</v>
      </c>
      <c r="E2672" s="2">
        <v>3731</v>
      </c>
      <c r="F2672" s="3">
        <f>E2672/MAX(E$2:E2672)-1</f>
        <v>-0.36517389232968078</v>
      </c>
      <c r="G2672" s="2">
        <f ca="1">IFERROR(AVERAGE(OFFSET(E2672,0,0,-参数!B$2,1)),"")</f>
        <v>3684.8041071428574</v>
      </c>
      <c r="H2672" t="str">
        <f t="shared" ca="1" si="833"/>
        <v>买</v>
      </c>
      <c r="I2672" s="3">
        <f ca="1">IF(H2671="买",$E2672/$E2671-1-IF(H2670="卖",参数!$B$3-IF(H2672="卖",参数!$B$3+参数!$B$4,0)),"")</f>
        <v>-9.077919249544486E-3</v>
      </c>
      <c r="J2672" s="2">
        <f t="shared" ca="1" si="824"/>
        <v>13092.853864812712</v>
      </c>
      <c r="K2672" s="3">
        <f ca="1">J2672/MAX(J$2:J2672)-1</f>
        <v>-0.16125701634823297</v>
      </c>
      <c r="L2672" s="8">
        <f>L2671*(参数!$B$6-1)/(参数!$B$6+1)+E2672*2/(参数!$B$6+1)</f>
        <v>3751.5287867933393</v>
      </c>
      <c r="M2672" s="8">
        <f>M2671*(参数!$B$7-1)/(参数!$B$7+1)+E2672*2/(参数!$B$7+1)</f>
        <v>3709.9930325528235</v>
      </c>
      <c r="N2672" s="8">
        <f t="shared" si="816"/>
        <v>41.535754240515871</v>
      </c>
      <c r="O2672" s="8">
        <f>O2671*(参数!$B$8-1)/(参数!$B$8+1)+N2672*2/(参数!$B$8+1)</f>
        <v>35.01100214269627</v>
      </c>
      <c r="P2672" s="9" t="str">
        <f t="shared" si="825"/>
        <v>卖</v>
      </c>
      <c r="Q2672" s="7" t="str">
        <f>IF(P2671="买",$E2672/$E2671-1-IF(P2670="卖",参数!$B$3-IF(P2672="卖",参数!$B$3+参数!$B$4,0)),"")</f>
        <v/>
      </c>
      <c r="R2672" s="8">
        <f t="shared" si="826"/>
        <v>9423.621357847851</v>
      </c>
      <c r="S2672" s="3">
        <f>R2672/MAX(R$2:R2672)-1</f>
        <v>-0.2974176978753208</v>
      </c>
      <c r="T2672" s="10">
        <f ca="1">IFERROR(AVERAGE(OFFSET(E2672,0,0,-参数!B$10,1)),"")</f>
        <v>3736.6299999999997</v>
      </c>
      <c r="U2672" s="10">
        <f ca="1">IFERROR(AVERAGE(OFFSET(E2672,0,0,-参数!B$11,1)),"")</f>
        <v>3346.9617283950615</v>
      </c>
      <c r="V2672" s="10">
        <f t="shared" ca="1" si="817"/>
        <v>389.66827160493813</v>
      </c>
      <c r="W2672" s="10">
        <f ca="1">IFERROR(AVERAGE(OFFSET(V2672,0,0,-参数!B$12,1)),"")</f>
        <v>384.16823961840595</v>
      </c>
      <c r="X2672" s="11" t="str">
        <f t="shared" ca="1" si="815"/>
        <v>买</v>
      </c>
      <c r="Y2672" s="12">
        <f ca="1">IF(X2671="买",$E2672/$E2671-1-IF(X2670="卖",参数!$B$3-IF(X2672="卖",参数!$B$3+参数!$B$4,0)),"")</f>
        <v>-9.077919249544486E-3</v>
      </c>
      <c r="Z2672" s="10">
        <f t="shared" ca="1" si="827"/>
        <v>13361.970886037474</v>
      </c>
      <c r="AA2672" s="3">
        <f ca="1">Z2672/MAX(Z$2:Z2672)-1</f>
        <v>-7.840794566694842E-2</v>
      </c>
      <c r="AB2672" s="8">
        <f ca="1">IFERROR(AVERAGE(OFFSET(E2672,0,0,-参数!B$14,1)),"")</f>
        <v>3799.5487499999999</v>
      </c>
      <c r="AC2672" s="8">
        <f ca="1">IFERROR(AVERAGE(OFFSET(E2672,0,0,-参数!B$15,1)),"")</f>
        <v>3723.0075862068966</v>
      </c>
      <c r="AD2672" s="9" t="str">
        <f ca="1">IFERROR(IF(OR(AND(AB2672/AC2672-1&lt;参数!B$16,AB2672/AC2672-1&gt;参数!B$17),AB2672/AC2672-1&lt;参数!B$18),"买","卖"),"买")</f>
        <v>买</v>
      </c>
      <c r="AE2672" s="7">
        <f ca="1">IF(AD2671="买",$E2672/$E2671-1-IF(AD2670="卖",参数!$B$3-IF(AD2672="卖",参数!$B$3+参数!$B$4,0)),"")</f>
        <v>-9.077919249544486E-3</v>
      </c>
      <c r="AF2672" s="8">
        <f t="shared" ca="1" si="828"/>
        <v>15396.481994794351</v>
      </c>
      <c r="AG2672" s="3">
        <f ca="1">AF2672/MAX(AF$2:AF2672)-1</f>
        <v>-6.0644026956929165E-2</v>
      </c>
      <c r="AH2672">
        <f t="shared" ca="1" si="818"/>
        <v>1</v>
      </c>
      <c r="AI2672">
        <f t="shared" si="819"/>
        <v>0</v>
      </c>
      <c r="AJ2672">
        <f t="shared" ca="1" si="820"/>
        <v>1</v>
      </c>
      <c r="AK2672">
        <f t="shared" ca="1" si="821"/>
        <v>0</v>
      </c>
      <c r="AL2672">
        <f t="shared" ca="1" si="822"/>
        <v>0</v>
      </c>
      <c r="AM2672">
        <f t="shared" ca="1" si="823"/>
        <v>0</v>
      </c>
      <c r="AO2672" s="9">
        <f t="shared" si="829"/>
        <v>34.179999999999836</v>
      </c>
      <c r="AP2672" s="15">
        <f ca="1">IFERROR(ABS(E2672-OFFSET(E2672,-参数!B$20,0,1,1))/SUM(OFFSET(AO2672,0,0,-参数!B$20,1)),0)</f>
        <v>0.13781643863369741</v>
      </c>
      <c r="AQ2672" s="16">
        <f ca="1">(参数!B$21+参数!B$22*'000300'!AP2672)^(参数!B$23)</f>
        <v>0.110992863281518</v>
      </c>
      <c r="AR2672" s="17">
        <f t="shared" ca="1" si="830"/>
        <v>3748.1573175730346</v>
      </c>
      <c r="AS2672" s="9" t="str">
        <f ca="1">IF(E2672+参数!B$24&gt;=AR2672,"买","卖")</f>
        <v>卖</v>
      </c>
      <c r="AT2672" s="7">
        <f ca="1">IF(AS2671="买",$E2672/$E2671-1-IF(AS2670="卖",参数!$B$3-IF(AS2672="卖",参数!$B$3+参数!$B$4,0)),"")</f>
        <v>-9.077919249544486E-3</v>
      </c>
      <c r="AU2672" s="8">
        <f t="shared" ca="1" si="831"/>
        <v>9966.9183355075165</v>
      </c>
      <c r="AV2672" s="7">
        <f ca="1">AU2672/MAX(AU$2:AU2672)-1</f>
        <v>-4.6588870882494526E-2</v>
      </c>
      <c r="AW2672" s="3">
        <f t="shared" ca="1" si="834"/>
        <v>-5.7118034628378389E-4</v>
      </c>
      <c r="AX2672" s="11" t="str">
        <f ca="1">IFERROR(IF(E2672&gt;MAX(OFFSET(C2672,-1,0,-参数!B$27,1)),"买",IF(E2672&lt;MIN(OFFSET(D2672,-1,0,-参数!B$26,1)),"卖",AX2671)),"卖")</f>
        <v>卖</v>
      </c>
      <c r="AY2672" s="12" t="str">
        <f ca="1">IF(AX2671="买",$E2672/$E2671-1-IF(AX2670="卖",参数!$B$3-IF(AX2672="卖",参数!$B$3+参数!$B$4,0)),"")</f>
        <v/>
      </c>
      <c r="AZ2672" s="10">
        <f t="shared" ca="1" si="832"/>
        <v>12330.011843284088</v>
      </c>
      <c r="BA2672" s="12">
        <f ca="1">AZ2672/MAX(AZ$2:AZ2672)-1</f>
        <v>-0.19006490777492413</v>
      </c>
    </row>
    <row r="2673" spans="1:53" x14ac:dyDescent="0.15">
      <c r="A2673" s="1">
        <v>42373</v>
      </c>
      <c r="B2673" s="6">
        <v>3725.86</v>
      </c>
      <c r="C2673" s="6">
        <v>3726.24</v>
      </c>
      <c r="D2673" s="6">
        <v>3468.95</v>
      </c>
      <c r="E2673" s="2">
        <v>3469.07</v>
      </c>
      <c r="F2673" s="3">
        <f>E2673/MAX(E$2:E2673)-1</f>
        <v>-0.40974103314503496</v>
      </c>
      <c r="G2673" s="2">
        <f ca="1">IFERROR(AVERAGE(OFFSET(E2673,0,0,-参数!B$2,1)),"")</f>
        <v>3684.4873214285722</v>
      </c>
      <c r="H2673" t="str">
        <f t="shared" ca="1" si="833"/>
        <v>卖</v>
      </c>
      <c r="I2673" s="3">
        <f ca="1">IF(H2672="买",$E2673/$E2672-1-IF(H2671="卖",参数!$B$3-IF(H2673="卖",参数!$B$3+参数!$B$4,0)),"")</f>
        <v>-7.0203698740284093E-2</v>
      </c>
      <c r="J2673" s="2">
        <f t="shared" ca="1" si="824"/>
        <v>12173.687096436837</v>
      </c>
      <c r="K2673" s="3">
        <f ca="1">J2673/MAX(J$2:J2673)-1</f>
        <v>-0.22013987609304864</v>
      </c>
      <c r="L2673" s="8">
        <f>L2672*(参数!$B$6-1)/(参数!$B$6+1)+E2673*2/(参数!$B$6+1)</f>
        <v>3724.6279499558786</v>
      </c>
      <c r="M2673" s="8">
        <f>M2672*(参数!$B$7-1)/(参数!$B$7+1)+E2673*2/(参数!$B$7+1)</f>
        <v>3704.1876582744421</v>
      </c>
      <c r="N2673" s="8">
        <f t="shared" si="816"/>
        <v>20.44029168143652</v>
      </c>
      <c r="O2673" s="8">
        <f>O2672*(参数!$B$8-1)/(参数!$B$8+1)+N2673*2/(参数!$B$8+1)</f>
        <v>32.09686005044432</v>
      </c>
      <c r="P2673" s="9" t="str">
        <f t="shared" si="825"/>
        <v>卖</v>
      </c>
      <c r="Q2673" s="7" t="str">
        <f>IF(P2672="买",$E2673/$E2672-1-IF(P2671="卖",参数!$B$3-IF(P2673="卖",参数!$B$3+参数!$B$4,0)),"")</f>
        <v/>
      </c>
      <c r="R2673" s="8">
        <f t="shared" si="826"/>
        <v>9423.621357847851</v>
      </c>
      <c r="S2673" s="3">
        <f>R2673/MAX(R$2:R2673)-1</f>
        <v>-0.2974176978753208</v>
      </c>
      <c r="T2673" s="10">
        <f ca="1">IFERROR(AVERAGE(OFFSET(E2673,0,0,-参数!B$10,1)),"")</f>
        <v>3726.2040000000002</v>
      </c>
      <c r="U2673" s="10">
        <f ca="1">IFERROR(AVERAGE(OFFSET(E2673,0,0,-参数!B$11,1)),"")</f>
        <v>3350.1444938271611</v>
      </c>
      <c r="V2673" s="10">
        <f t="shared" ca="1" si="817"/>
        <v>376.05950617283906</v>
      </c>
      <c r="W2673" s="10">
        <f ca="1">IFERROR(AVERAGE(OFFSET(V2673,0,0,-参数!B$12,1)),"")</f>
        <v>383.86961672278306</v>
      </c>
      <c r="X2673" s="11" t="str">
        <f t="shared" ca="1" si="815"/>
        <v>卖</v>
      </c>
      <c r="Y2673" s="12">
        <f ca="1">IF(X2672="买",$E2673/$E2672-1-IF(X2671="卖",参数!$B$3-IF(X2673="卖",参数!$B$3+参数!$B$4,0)),"")</f>
        <v>-7.0203698740284093E-2</v>
      </c>
      <c r="Z2673" s="10">
        <f t="shared" ca="1" si="827"/>
        <v>12423.911107377653</v>
      </c>
      <c r="AA2673" s="3">
        <f ca="1">Z2673/MAX(Z$2:Z2673)-1</f>
        <v>-0.14310711661078546</v>
      </c>
      <c r="AB2673" s="8">
        <f ca="1">IFERROR(AVERAGE(OFFSET(E2673,0,0,-参数!B$14,1)),"")</f>
        <v>3748.5912499999999</v>
      </c>
      <c r="AC2673" s="8">
        <f ca="1">IFERROR(AVERAGE(OFFSET(E2673,0,0,-参数!B$15,1)),"")</f>
        <v>3713.2051724137937</v>
      </c>
      <c r="AD2673" s="9" t="str">
        <f ca="1">IFERROR(IF(OR(AND(AB2673/AC2673-1&lt;参数!B$16,AB2673/AC2673-1&gt;参数!B$17),AB2673/AC2673-1&lt;参数!B$18),"买","卖"),"买")</f>
        <v>买</v>
      </c>
      <c r="AE2673" s="7">
        <f ca="1">IF(AD2672="买",$E2673/$E2672-1-IF(AD2671="卖",参数!$B$3-IF(AD2673="卖",参数!$B$3+参数!$B$4,0)),"")</f>
        <v>-7.0203698740284093E-2</v>
      </c>
      <c r="AF2673" s="8">
        <f t="shared" ca="1" si="828"/>
        <v>14315.5920111716</v>
      </c>
      <c r="AG2673" s="3">
        <f ca="1">AF2673/MAX(AF$2:AF2673)-1</f>
        <v>-0.12659029069833128</v>
      </c>
      <c r="AH2673">
        <f t="shared" ca="1" si="818"/>
        <v>0</v>
      </c>
      <c r="AI2673">
        <f t="shared" si="819"/>
        <v>0</v>
      </c>
      <c r="AJ2673">
        <f t="shared" ca="1" si="820"/>
        <v>0</v>
      </c>
      <c r="AK2673">
        <f t="shared" ca="1" si="821"/>
        <v>1</v>
      </c>
      <c r="AL2673">
        <f t="shared" ca="1" si="822"/>
        <v>0</v>
      </c>
      <c r="AM2673">
        <f t="shared" ca="1" si="823"/>
        <v>0</v>
      </c>
      <c r="AO2673" s="9">
        <f t="shared" si="829"/>
        <v>261.92999999999984</v>
      </c>
      <c r="AP2673" s="15">
        <f ca="1">IFERROR(ABS(E2673-OFFSET(E2673,-参数!B$20,0,1,1))/SUM(OFFSET(AO2673,0,0,-参数!B$20,1)),0)</f>
        <v>7.1408131302097624E-2</v>
      </c>
      <c r="AQ2673" s="16">
        <f ca="1">(参数!B$21+参数!B$22*'000300'!AP2673)^(参数!B$23)</f>
        <v>4.6908846706524211E-2</v>
      </c>
      <c r="AR2673" s="17">
        <f t="shared" ca="1" si="830"/>
        <v>3735.0656533752663</v>
      </c>
      <c r="AS2673" s="9" t="str">
        <f ca="1">IF(E2673+参数!B$24&gt;=AR2673,"买","卖")</f>
        <v>卖</v>
      </c>
      <c r="AT2673" s="7" t="str">
        <f ca="1">IF(AS2672="买",$E2673/$E2672-1-IF(AS2671="卖",参数!$B$3-IF(AS2673="卖",参数!$B$3+参数!$B$4,0)),"")</f>
        <v/>
      </c>
      <c r="AU2673" s="8">
        <f t="shared" ca="1" si="831"/>
        <v>9966.9183355075165</v>
      </c>
      <c r="AV2673" s="7">
        <f ca="1">AU2673/MAX(AU$2:AU2673)-1</f>
        <v>-4.6588870882494526E-2</v>
      </c>
      <c r="AW2673" s="3">
        <f t="shared" ca="1" si="834"/>
        <v>-3.4928267648716149E-3</v>
      </c>
      <c r="AX2673" s="11" t="str">
        <f ca="1">IFERROR(IF(E2673&gt;MAX(OFFSET(C2673,-1,0,-参数!B$27,1)),"买",IF(E2673&lt;MIN(OFFSET(D2673,-1,0,-参数!B$26,1)),"卖",AX2672)),"卖")</f>
        <v>卖</v>
      </c>
      <c r="AY2673" s="12" t="str">
        <f ca="1">IF(AX2672="买",$E2673/$E2672-1-IF(AX2671="卖",参数!$B$3-IF(AX2673="卖",参数!$B$3+参数!$B$4,0)),"")</f>
        <v/>
      </c>
      <c r="AZ2673" s="10">
        <f t="shared" ca="1" si="832"/>
        <v>12330.011843284088</v>
      </c>
      <c r="BA2673" s="12">
        <f ca="1">AZ2673/MAX(AZ$2:AZ2673)-1</f>
        <v>-0.19006490777492413</v>
      </c>
    </row>
    <row r="2674" spans="1:53" x14ac:dyDescent="0.15">
      <c r="A2674" s="1">
        <v>42374</v>
      </c>
      <c r="B2674" s="6">
        <v>3382.18</v>
      </c>
      <c r="C2674" s="6">
        <v>3518.22</v>
      </c>
      <c r="D2674" s="6">
        <v>3377.28</v>
      </c>
      <c r="E2674" s="2">
        <v>3478.78</v>
      </c>
      <c r="F2674" s="3">
        <f>E2674/MAX(E$2:E2674)-1</f>
        <v>-0.40808888586401681</v>
      </c>
      <c r="G2674" s="2">
        <f ca="1">IFERROR(AVERAGE(OFFSET(E2674,0,0,-参数!B$2,1)),"")</f>
        <v>3683.5000000000005</v>
      </c>
      <c r="H2674" t="str">
        <f t="shared" ca="1" si="833"/>
        <v>卖</v>
      </c>
      <c r="I2674" s="3" t="str">
        <f ca="1">IF(H2673="买",$E2674/$E2673-1-IF(H2672="卖",参数!$B$3-IF(H2674="卖",参数!$B$3+参数!$B$4,0)),"")</f>
        <v/>
      </c>
      <c r="J2674" s="2">
        <f t="shared" ca="1" si="824"/>
        <v>12173.687096436837</v>
      </c>
      <c r="K2674" s="3">
        <f ca="1">J2674/MAX(J$2:J2674)-1</f>
        <v>-0.22013987609304864</v>
      </c>
      <c r="L2674" s="8">
        <f>L2673*(参数!$B$6-1)/(参数!$B$6+1)+E2674*2/(参数!$B$6+1)</f>
        <v>3701.2138594838902</v>
      </c>
      <c r="M2674" s="8">
        <f>M2673*(参数!$B$7-1)/(参数!$B$7+1)+E2674*2/(参数!$B$7+1)</f>
        <v>3698.7561484365037</v>
      </c>
      <c r="N2674" s="8">
        <f t="shared" si="816"/>
        <v>2.4577110473865105</v>
      </c>
      <c r="O2674" s="8">
        <f>O2673*(参数!$B$8-1)/(参数!$B$8+1)+N2674*2/(参数!$B$8+1)</f>
        <v>26.169030249832758</v>
      </c>
      <c r="P2674" s="9" t="str">
        <f t="shared" si="825"/>
        <v>卖</v>
      </c>
      <c r="Q2674" s="7" t="str">
        <f>IF(P2673="买",$E2674/$E2673-1-IF(P2672="卖",参数!$B$3-IF(P2674="卖",参数!$B$3+参数!$B$4,0)),"")</f>
        <v/>
      </c>
      <c r="R2674" s="8">
        <f t="shared" si="826"/>
        <v>9423.621357847851</v>
      </c>
      <c r="S2674" s="3">
        <f>R2674/MAX(R$2:R2674)-1</f>
        <v>-0.2974176978753208</v>
      </c>
      <c r="T2674" s="10">
        <f ca="1">IFERROR(AVERAGE(OFFSET(E2674,0,0,-参数!B$10,1)),"")</f>
        <v>3715.7624999999998</v>
      </c>
      <c r="U2674" s="10">
        <f ca="1">IFERROR(AVERAGE(OFFSET(E2674,0,0,-参数!B$11,1)),"")</f>
        <v>3353.3640740740743</v>
      </c>
      <c r="V2674" s="10">
        <f t="shared" ca="1" si="817"/>
        <v>362.39842592592549</v>
      </c>
      <c r="W2674" s="10">
        <f ca="1">IFERROR(AVERAGE(OFFSET(V2674,0,0,-参数!B$12,1)),"")</f>
        <v>382.712569584736</v>
      </c>
      <c r="X2674" s="11" t="str">
        <f t="shared" ca="1" si="815"/>
        <v>卖</v>
      </c>
      <c r="Y2674" s="12" t="str">
        <f ca="1">IF(X2673="买",$E2674/$E2673-1-IF(X2672="卖",参数!$B$3-IF(X2674="卖",参数!$B$3+参数!$B$4,0)),"")</f>
        <v/>
      </c>
      <c r="Z2674" s="10">
        <f t="shared" ca="1" si="827"/>
        <v>12423.911107377653</v>
      </c>
      <c r="AA2674" s="3">
        <f ca="1">Z2674/MAX(Z$2:Z2674)-1</f>
        <v>-0.14310711661078546</v>
      </c>
      <c r="AB2674" s="8">
        <f ca="1">IFERROR(AVERAGE(OFFSET(E2674,0,0,-参数!B$14,1)),"")</f>
        <v>3700.1412499999997</v>
      </c>
      <c r="AC2674" s="8">
        <f ca="1">IFERROR(AVERAGE(OFFSET(E2674,0,0,-参数!B$15,1)),"")</f>
        <v>3703.7186206896549</v>
      </c>
      <c r="AD2674" s="9" t="str">
        <f ca="1">IFERROR(IF(OR(AND(AB2674/AC2674-1&lt;参数!B$16,AB2674/AC2674-1&gt;参数!B$17),AB2674/AC2674-1&lt;参数!B$18),"买","卖"),"买")</f>
        <v>卖</v>
      </c>
      <c r="AE2674" s="7">
        <f ca="1">IF(AD2673="买",$E2674/$E2673-1-IF(AD2672="卖",参数!$B$3-IF(AD2674="卖",参数!$B$3+参数!$B$4,0)),"")</f>
        <v>2.7990210632820034E-3</v>
      </c>
      <c r="AF2674" s="8">
        <f t="shared" ca="1" si="828"/>
        <v>14355.661654744221</v>
      </c>
      <c r="AG2674" s="3">
        <f ca="1">AF2674/MAX(AF$2:AF2674)-1</f>
        <v>-0.12414559852512097</v>
      </c>
      <c r="AH2674">
        <f t="shared" ca="1" si="818"/>
        <v>0</v>
      </c>
      <c r="AI2674">
        <f t="shared" si="819"/>
        <v>0</v>
      </c>
      <c r="AJ2674">
        <f t="shared" ca="1" si="820"/>
        <v>0</v>
      </c>
      <c r="AK2674">
        <f t="shared" ca="1" si="821"/>
        <v>0</v>
      </c>
      <c r="AL2674">
        <f t="shared" ca="1" si="822"/>
        <v>0</v>
      </c>
      <c r="AM2674">
        <f t="shared" ca="1" si="823"/>
        <v>0</v>
      </c>
      <c r="AO2674" s="9">
        <f t="shared" si="829"/>
        <v>9.7100000000000364</v>
      </c>
      <c r="AP2674" s="15">
        <f ca="1">IFERROR(ABS(E2674-OFFSET(E2674,-参数!B$20,0,1,1))/SUM(OFFSET(AO2674,0,0,-参数!B$20,1)),0)</f>
        <v>7.0103378680265657E-2</v>
      </c>
      <c r="AQ2674" s="16">
        <f ca="1">(参数!B$21+参数!B$22*'000300'!AP2674)^(参数!B$23)</f>
        <v>4.5649760426456361E-2</v>
      </c>
      <c r="AR2674" s="17">
        <f t="shared" ca="1" si="830"/>
        <v>3723.3662746979476</v>
      </c>
      <c r="AS2674" s="9" t="str">
        <f ca="1">IF(E2674+参数!B$24&gt;=AR2674,"买","卖")</f>
        <v>卖</v>
      </c>
      <c r="AT2674" s="7" t="str">
        <f ca="1">IF(AS2673="买",$E2674/$E2673-1-IF(AS2672="卖",参数!$B$3-IF(AS2674="卖",参数!$B$3+参数!$B$4,0)),"")</f>
        <v/>
      </c>
      <c r="AU2674" s="8">
        <f t="shared" ca="1" si="831"/>
        <v>9966.9183355075165</v>
      </c>
      <c r="AV2674" s="7">
        <f ca="1">AU2674/MAX(AU$2:AU2674)-1</f>
        <v>-4.6588870882494526E-2</v>
      </c>
      <c r="AW2674" s="3">
        <f t="shared" ca="1" si="834"/>
        <v>-3.1323087096866153E-3</v>
      </c>
      <c r="AX2674" s="11" t="str">
        <f ca="1">IFERROR(IF(E2674&gt;MAX(OFFSET(C2674,-1,0,-参数!B$27,1)),"买",IF(E2674&lt;MIN(OFFSET(D2674,-1,0,-参数!B$26,1)),"卖",AX2673)),"卖")</f>
        <v>卖</v>
      </c>
      <c r="AY2674" s="12" t="str">
        <f ca="1">IF(AX2673="买",$E2674/$E2673-1-IF(AX2672="卖",参数!$B$3-IF(AX2674="卖",参数!$B$3+参数!$B$4,0)),"")</f>
        <v/>
      </c>
      <c r="AZ2674" s="10">
        <f t="shared" ca="1" si="832"/>
        <v>12330.011843284088</v>
      </c>
      <c r="BA2674" s="12">
        <f ca="1">AZ2674/MAX(AZ$2:AZ2674)-1</f>
        <v>-0.19006490777492413</v>
      </c>
    </row>
    <row r="2675" spans="1:53" x14ac:dyDescent="0.15">
      <c r="A2675" s="1">
        <v>42375</v>
      </c>
      <c r="B2675" s="6">
        <v>3482.41</v>
      </c>
      <c r="C2675" s="6">
        <v>3543.74</v>
      </c>
      <c r="D2675" s="6">
        <v>3468.47</v>
      </c>
      <c r="E2675" s="2">
        <v>3539.81</v>
      </c>
      <c r="F2675" s="3">
        <f>E2675/MAX(E$2:E2675)-1</f>
        <v>-0.39770468930783365</v>
      </c>
      <c r="G2675" s="2">
        <f ca="1">IFERROR(AVERAGE(OFFSET(E2675,0,0,-参数!B$2,1)),"")</f>
        <v>3683.6005357142863</v>
      </c>
      <c r="H2675" t="str">
        <f t="shared" ca="1" si="833"/>
        <v>卖</v>
      </c>
      <c r="I2675" s="3" t="str">
        <f ca="1">IF(H2674="买",$E2675/$E2674-1-IF(H2673="卖",参数!$B$3-IF(H2675="卖",参数!$B$3+参数!$B$4,0)),"")</f>
        <v/>
      </c>
      <c r="J2675" s="2">
        <f t="shared" ca="1" si="824"/>
        <v>12173.687096436837</v>
      </c>
      <c r="K2675" s="3">
        <f ca="1">J2675/MAX(J$2:J2675)-1</f>
        <v>-0.22013987609304864</v>
      </c>
      <c r="L2675" s="8">
        <f>L2674*(参数!$B$6-1)/(参数!$B$6+1)+E2675*2/(参数!$B$6+1)</f>
        <v>3685.8420633425667</v>
      </c>
      <c r="M2675" s="8">
        <f>M2674*(参数!$B$7-1)/(参数!$B$7+1)+E2675*2/(参数!$B$7+1)</f>
        <v>3694.9261207633344</v>
      </c>
      <c r="N2675" s="8">
        <f t="shared" si="816"/>
        <v>-9.0840574207677491</v>
      </c>
      <c r="O2675" s="8">
        <f>O2674*(参数!$B$8-1)/(参数!$B$8+1)+N2675*2/(参数!$B$8+1)</f>
        <v>19.118412715712655</v>
      </c>
      <c r="P2675" s="9" t="str">
        <f t="shared" si="825"/>
        <v>卖</v>
      </c>
      <c r="Q2675" s="7" t="str">
        <f>IF(P2674="买",$E2675/$E2674-1-IF(P2673="卖",参数!$B$3-IF(P2675="卖",参数!$B$3+参数!$B$4,0)),"")</f>
        <v/>
      </c>
      <c r="R2675" s="8">
        <f t="shared" si="826"/>
        <v>9423.621357847851</v>
      </c>
      <c r="S2675" s="3">
        <f>R2675/MAX(R$2:R2675)-1</f>
        <v>-0.2974176978753208</v>
      </c>
      <c r="T2675" s="10">
        <f ca="1">IFERROR(AVERAGE(OFFSET(E2675,0,0,-参数!B$10,1)),"")</f>
        <v>3711.6019999999999</v>
      </c>
      <c r="U2675" s="10">
        <f ca="1">IFERROR(AVERAGE(OFFSET(E2675,0,0,-参数!B$11,1)),"")</f>
        <v>3356.7404691358033</v>
      </c>
      <c r="V2675" s="10">
        <f t="shared" ca="1" si="817"/>
        <v>354.86153086419654</v>
      </c>
      <c r="W2675" s="10">
        <f ca="1">IFERROR(AVERAGE(OFFSET(V2675,0,0,-参数!B$12,1)),"")</f>
        <v>380.73961503928132</v>
      </c>
      <c r="X2675" s="11" t="str">
        <f t="shared" ca="1" si="815"/>
        <v>卖</v>
      </c>
      <c r="Y2675" s="12" t="str">
        <f ca="1">IF(X2674="买",$E2675/$E2674-1-IF(X2673="卖",参数!$B$3-IF(X2675="卖",参数!$B$3+参数!$B$4,0)),"")</f>
        <v/>
      </c>
      <c r="Z2675" s="10">
        <f t="shared" ca="1" si="827"/>
        <v>12423.911107377653</v>
      </c>
      <c r="AA2675" s="3">
        <f ca="1">Z2675/MAX(Z$2:Z2675)-1</f>
        <v>-0.14310711661078546</v>
      </c>
      <c r="AB2675" s="8">
        <f ca="1">IFERROR(AVERAGE(OFFSET(E2675,0,0,-参数!B$14,1)),"")</f>
        <v>3663.9425000000001</v>
      </c>
      <c r="AC2675" s="8">
        <f ca="1">IFERROR(AVERAGE(OFFSET(E2675,0,0,-参数!B$15,1)),"")</f>
        <v>3695.3806896551723</v>
      </c>
      <c r="AD2675" s="9" t="str">
        <f ca="1">IFERROR(IF(OR(AND(AB2675/AC2675-1&lt;参数!B$16,AB2675/AC2675-1&gt;参数!B$17),AB2675/AC2675-1&lt;参数!B$18),"买","卖"),"买")</f>
        <v>卖</v>
      </c>
      <c r="AE2675" s="7" t="str">
        <f ca="1">IF(AD2674="买",$E2675/$E2674-1-IF(AD2673="卖",参数!$B$3-IF(AD2675="卖",参数!$B$3+参数!$B$4,0)),"")</f>
        <v/>
      </c>
      <c r="AF2675" s="8">
        <f t="shared" ca="1" si="828"/>
        <v>14355.661654744221</v>
      </c>
      <c r="AG2675" s="3">
        <f ca="1">AF2675/MAX(AF$2:AF2675)-1</f>
        <v>-0.12414559852512097</v>
      </c>
      <c r="AH2675">
        <f t="shared" ca="1" si="818"/>
        <v>0</v>
      </c>
      <c r="AI2675">
        <f t="shared" si="819"/>
        <v>0</v>
      </c>
      <c r="AJ2675">
        <f t="shared" ca="1" si="820"/>
        <v>0</v>
      </c>
      <c r="AK2675">
        <f t="shared" ca="1" si="821"/>
        <v>0</v>
      </c>
      <c r="AL2675">
        <f t="shared" ca="1" si="822"/>
        <v>0</v>
      </c>
      <c r="AM2675">
        <f t="shared" ca="1" si="823"/>
        <v>0</v>
      </c>
      <c r="AO2675" s="9">
        <f t="shared" si="829"/>
        <v>61.029999999999745</v>
      </c>
      <c r="AP2675" s="15">
        <f ca="1">IFERROR(ABS(E2675-OFFSET(E2675,-参数!B$20,0,1,1))/SUM(OFFSET(AO2675,0,0,-参数!B$20,1)),0)</f>
        <v>7.1262386902197286E-2</v>
      </c>
      <c r="AQ2675" s="16">
        <f ca="1">(参数!B$21+参数!B$22*'000300'!AP2675)^(参数!B$23)</f>
        <v>4.6768203360620382E-2</v>
      </c>
      <c r="AR2675" s="17">
        <f t="shared" ca="1" si="830"/>
        <v>3714.7816775147562</v>
      </c>
      <c r="AS2675" s="9" t="str">
        <f ca="1">IF(E2675+参数!B$24&gt;=AR2675,"买","卖")</f>
        <v>卖</v>
      </c>
      <c r="AT2675" s="7" t="str">
        <f ca="1">IF(AS2674="买",$E2675/$E2674-1-IF(AS2673="卖",参数!$B$3-IF(AS2675="卖",参数!$B$3+参数!$B$4,0)),"")</f>
        <v/>
      </c>
      <c r="AU2675" s="8">
        <f t="shared" ca="1" si="831"/>
        <v>9966.9183355075165</v>
      </c>
      <c r="AV2675" s="7">
        <f ca="1">AU2675/MAX(AU$2:AU2675)-1</f>
        <v>-4.6588870882494526E-2</v>
      </c>
      <c r="AW2675" s="3">
        <f t="shared" ca="1" si="834"/>
        <v>-2.3056010475057676E-3</v>
      </c>
      <c r="AX2675" s="11" t="str">
        <f ca="1">IFERROR(IF(E2675&gt;MAX(OFFSET(C2675,-1,0,-参数!B$27,1)),"买",IF(E2675&lt;MIN(OFFSET(D2675,-1,0,-参数!B$26,1)),"卖",AX2674)),"卖")</f>
        <v>卖</v>
      </c>
      <c r="AY2675" s="12" t="str">
        <f ca="1">IF(AX2674="买",$E2675/$E2674-1-IF(AX2673="卖",参数!$B$3-IF(AX2675="卖",参数!$B$3+参数!$B$4,0)),"")</f>
        <v/>
      </c>
      <c r="AZ2675" s="10">
        <f t="shared" ca="1" si="832"/>
        <v>12330.011843284088</v>
      </c>
      <c r="BA2675" s="12">
        <f ca="1">AZ2675/MAX(AZ$2:AZ2675)-1</f>
        <v>-0.19006490777492413</v>
      </c>
    </row>
    <row r="2676" spans="1:53" x14ac:dyDescent="0.15">
      <c r="A2676" s="1">
        <v>42376</v>
      </c>
      <c r="B2676" s="6">
        <v>3481.15</v>
      </c>
      <c r="C2676" s="6">
        <v>3481.15</v>
      </c>
      <c r="D2676" s="6">
        <v>3284.74</v>
      </c>
      <c r="E2676" s="2">
        <v>3294.38</v>
      </c>
      <c r="F2676" s="3">
        <f>E2676/MAX(E$2:E2676)-1</f>
        <v>-0.43946437078881095</v>
      </c>
      <c r="G2676" s="2">
        <f ca="1">IFERROR(AVERAGE(OFFSET(E2676,0,0,-参数!B$2,1)),"")</f>
        <v>3678.5412500000007</v>
      </c>
      <c r="H2676" t="str">
        <f t="shared" ca="1" si="833"/>
        <v>卖</v>
      </c>
      <c r="I2676" s="3" t="str">
        <f ca="1">IF(H2675="买",$E2676/$E2675-1-IF(H2674="卖",参数!$B$3-IF(H2676="卖",参数!$B$3+参数!$B$4,0)),"")</f>
        <v/>
      </c>
      <c r="J2676" s="2">
        <f t="shared" ca="1" si="824"/>
        <v>12173.687096436837</v>
      </c>
      <c r="K2676" s="3">
        <f ca="1">J2676/MAX(J$2:J2676)-1</f>
        <v>-0.22013987609304864</v>
      </c>
      <c r="L2676" s="8">
        <f>L2675*(参数!$B$6-1)/(参数!$B$6+1)+E2676*2/(参数!$B$6+1)</f>
        <v>3648.5599620718458</v>
      </c>
      <c r="M2676" s="8">
        <f>M2675*(参数!$B$7-1)/(参数!$B$7+1)+E2676*2/(参数!$B$7+1)</f>
        <v>3685.2744070100007</v>
      </c>
      <c r="N2676" s="8">
        <f t="shared" si="816"/>
        <v>-36.714444938154884</v>
      </c>
      <c r="O2676" s="8">
        <f>O2675*(参数!$B$8-1)/(参数!$B$8+1)+N2676*2/(参数!$B$8+1)</f>
        <v>7.9518411849391466</v>
      </c>
      <c r="P2676" s="9" t="str">
        <f t="shared" si="825"/>
        <v>卖</v>
      </c>
      <c r="Q2676" s="7" t="str">
        <f>IF(P2675="买",$E2676/$E2675-1-IF(P2674="卖",参数!$B$3-IF(P2676="卖",参数!$B$3+参数!$B$4,0)),"")</f>
        <v/>
      </c>
      <c r="R2676" s="8">
        <f t="shared" si="826"/>
        <v>9423.621357847851</v>
      </c>
      <c r="S2676" s="3">
        <f>R2676/MAX(R$2:R2676)-1</f>
        <v>-0.2974176978753208</v>
      </c>
      <c r="T2676" s="10">
        <f ca="1">IFERROR(AVERAGE(OFFSET(E2676,0,0,-参数!B$10,1)),"")</f>
        <v>3694.5239999999999</v>
      </c>
      <c r="U2676" s="10">
        <f ca="1">IFERROR(AVERAGE(OFFSET(E2676,0,0,-参数!B$11,1)),"")</f>
        <v>3359.5807160493837</v>
      </c>
      <c r="V2676" s="10">
        <f t="shared" ca="1" si="817"/>
        <v>334.94328395061621</v>
      </c>
      <c r="W2676" s="10">
        <f ca="1">IFERROR(AVERAGE(OFFSET(V2676,0,0,-参数!B$12,1)),"")</f>
        <v>376.78851459034746</v>
      </c>
      <c r="X2676" s="11" t="str">
        <f t="shared" ref="X2676:X2739" ca="1" si="835">IF(AND(V2676&gt;V2675,V2676&gt;W2676,V2675&lt;W2675),"买",IF(AND(V2676&lt;V2675,V2676&lt;W2676,V2675&gt;W2675),"卖",X2675))</f>
        <v>卖</v>
      </c>
      <c r="Y2676" s="12" t="str">
        <f ca="1">IF(X2675="买",$E2676/$E2675-1-IF(X2674="卖",参数!$B$3-IF(X2676="卖",参数!$B$3+参数!$B$4,0)),"")</f>
        <v/>
      </c>
      <c r="Z2676" s="10">
        <f t="shared" ca="1" si="827"/>
        <v>12423.911107377653</v>
      </c>
      <c r="AA2676" s="3">
        <f ca="1">Z2676/MAX(Z$2:Z2676)-1</f>
        <v>-0.14310711661078546</v>
      </c>
      <c r="AB2676" s="8">
        <f ca="1">IFERROR(AVERAGE(OFFSET(E2676,0,0,-参数!B$14,1)),"")</f>
        <v>3595.9650000000001</v>
      </c>
      <c r="AC2676" s="8">
        <f ca="1">IFERROR(AVERAGE(OFFSET(E2676,0,0,-参数!B$15,1)),"")</f>
        <v>3679.3444827586209</v>
      </c>
      <c r="AD2676" s="9" t="str">
        <f ca="1">IFERROR(IF(OR(AND(AB2676/AC2676-1&lt;参数!B$16,AB2676/AC2676-1&gt;参数!B$17),AB2676/AC2676-1&lt;参数!B$18),"买","卖"),"买")</f>
        <v>卖</v>
      </c>
      <c r="AE2676" s="7" t="str">
        <f ca="1">IF(AD2675="买",$E2676/$E2675-1-IF(AD2674="卖",参数!$B$3-IF(AD2676="卖",参数!$B$3+参数!$B$4,0)),"")</f>
        <v/>
      </c>
      <c r="AF2676" s="8">
        <f t="shared" ca="1" si="828"/>
        <v>14355.661654744221</v>
      </c>
      <c r="AG2676" s="3">
        <f ca="1">AF2676/MAX(AF$2:AF2676)-1</f>
        <v>-0.12414559852512097</v>
      </c>
      <c r="AH2676">
        <f t="shared" ca="1" si="818"/>
        <v>0</v>
      </c>
      <c r="AI2676">
        <f t="shared" si="819"/>
        <v>0</v>
      </c>
      <c r="AJ2676">
        <f t="shared" ca="1" si="820"/>
        <v>0</v>
      </c>
      <c r="AK2676">
        <f t="shared" ca="1" si="821"/>
        <v>0</v>
      </c>
      <c r="AL2676">
        <f t="shared" ca="1" si="822"/>
        <v>0</v>
      </c>
      <c r="AM2676">
        <f t="shared" ca="1" si="823"/>
        <v>0</v>
      </c>
      <c r="AO2676" s="9">
        <f t="shared" si="829"/>
        <v>245.42999999999984</v>
      </c>
      <c r="AP2676" s="15">
        <f ca="1">IFERROR(ABS(E2676-OFFSET(E2676,-参数!B$20,0,1,1))/SUM(OFFSET(AO2676,0,0,-参数!B$20,1)),0)</f>
        <v>1.288953681384509E-2</v>
      </c>
      <c r="AQ2676" s="16">
        <f ca="1">(参数!B$21+参数!B$22*'000300'!AP2676)^(参数!B$23)</f>
        <v>-9.5615969746394875E-3</v>
      </c>
      <c r="AR2676" s="17">
        <f t="shared" ca="1" si="830"/>
        <v>3718.8013889226145</v>
      </c>
      <c r="AS2676" s="9" t="str">
        <f ca="1">IF(E2676+参数!B$24&gt;=AR2676,"买","卖")</f>
        <v>卖</v>
      </c>
      <c r="AT2676" s="7" t="str">
        <f ca="1">IF(AS2675="买",$E2676/$E2675-1-IF(AS2674="卖",参数!$B$3-IF(AS2676="卖",参数!$B$3+参数!$B$4,0)),"")</f>
        <v/>
      </c>
      <c r="AU2676" s="8">
        <f t="shared" ca="1" si="831"/>
        <v>9966.9183355075165</v>
      </c>
      <c r="AV2676" s="7">
        <f ca="1">AU2676/MAX(AU$2:AU2676)-1</f>
        <v>-4.6588870882494526E-2</v>
      </c>
      <c r="AW2676" s="3">
        <f t="shared" ca="1" si="834"/>
        <v>1.0820855051023592E-3</v>
      </c>
      <c r="AX2676" s="11" t="str">
        <f ca="1">IFERROR(IF(E2676&gt;MAX(OFFSET(C2676,-1,0,-参数!B$27,1)),"买",IF(E2676&lt;MIN(OFFSET(D2676,-1,0,-参数!B$26,1)),"卖",AX2675)),"卖")</f>
        <v>卖</v>
      </c>
      <c r="AY2676" s="12" t="str">
        <f ca="1">IF(AX2675="买",$E2676/$E2675-1-IF(AX2674="卖",参数!$B$3-IF(AX2676="卖",参数!$B$3+参数!$B$4,0)),"")</f>
        <v/>
      </c>
      <c r="AZ2676" s="10">
        <f t="shared" ca="1" si="832"/>
        <v>12330.011843284088</v>
      </c>
      <c r="BA2676" s="12">
        <f ca="1">AZ2676/MAX(AZ$2:AZ2676)-1</f>
        <v>-0.19006490777492413</v>
      </c>
    </row>
    <row r="2677" spans="1:53" x14ac:dyDescent="0.15">
      <c r="A2677" s="1">
        <v>42377</v>
      </c>
      <c r="B2677" s="6">
        <v>3371.87</v>
      </c>
      <c r="C2677" s="6">
        <v>3418.85</v>
      </c>
      <c r="D2677" s="6">
        <v>3237.93</v>
      </c>
      <c r="E2677" s="2">
        <v>3361.56</v>
      </c>
      <c r="F2677" s="3">
        <f>E2677/MAX(E$2:E2677)-1</f>
        <v>-0.42803375757163276</v>
      </c>
      <c r="G2677" s="2">
        <f ca="1">IFERROR(AVERAGE(OFFSET(E2677,0,0,-参数!B$2,1)),"")</f>
        <v>3676.5467857142867</v>
      </c>
      <c r="H2677" t="str">
        <f t="shared" ca="1" si="833"/>
        <v>卖</v>
      </c>
      <c r="I2677" s="3" t="str">
        <f ca="1">IF(H2676="买",$E2677/$E2676-1-IF(H2675="卖",参数!$B$3-IF(H2677="卖",参数!$B$3+参数!$B$4,0)),"")</f>
        <v/>
      </c>
      <c r="J2677" s="2">
        <f t="shared" ca="1" si="824"/>
        <v>12173.687096436837</v>
      </c>
      <c r="K2677" s="3">
        <f ca="1">J2677/MAX(J$2:J2677)-1</f>
        <v>-0.22013987609304864</v>
      </c>
      <c r="L2677" s="8">
        <f>L2676*(参数!$B$6-1)/(参数!$B$6+1)+E2677*2/(参数!$B$6+1)</f>
        <v>3621.2266323507179</v>
      </c>
      <c r="M2677" s="8">
        <f>M2676*(参数!$B$7-1)/(参数!$B$7+1)+E2677*2/(参数!$B$7+1)</f>
        <v>3677.4740598531334</v>
      </c>
      <c r="N2677" s="8">
        <f t="shared" si="816"/>
        <v>-56.247427502415576</v>
      </c>
      <c r="O2677" s="8">
        <f>O2676*(参数!$B$8-1)/(参数!$B$8+1)+N2677*2/(参数!$B$8+1)</f>
        <v>-4.888012552531797</v>
      </c>
      <c r="P2677" s="9" t="str">
        <f t="shared" si="825"/>
        <v>卖</v>
      </c>
      <c r="Q2677" s="7" t="str">
        <f>IF(P2676="买",$E2677/$E2676-1-IF(P2675="卖",参数!$B$3-IF(P2677="卖",参数!$B$3+参数!$B$4,0)),"")</f>
        <v/>
      </c>
      <c r="R2677" s="8">
        <f t="shared" si="826"/>
        <v>9423.621357847851</v>
      </c>
      <c r="S2677" s="3">
        <f>R2677/MAX(R$2:R2677)-1</f>
        <v>-0.2974176978753208</v>
      </c>
      <c r="T2677" s="10">
        <f ca="1">IFERROR(AVERAGE(OFFSET(E2677,0,0,-参数!B$10,1)),"")</f>
        <v>3681.4480000000003</v>
      </c>
      <c r="U2677" s="10">
        <f ca="1">IFERROR(AVERAGE(OFFSET(E2677,0,0,-参数!B$11,1)),"")</f>
        <v>3362.5822222222237</v>
      </c>
      <c r="V2677" s="10">
        <f t="shared" ca="1" si="817"/>
        <v>318.86577777777666</v>
      </c>
      <c r="W2677" s="10">
        <f ca="1">IFERROR(AVERAGE(OFFSET(V2677,0,0,-参数!B$12,1)),"")</f>
        <v>371.37387373737323</v>
      </c>
      <c r="X2677" s="11" t="str">
        <f t="shared" ca="1" si="835"/>
        <v>卖</v>
      </c>
      <c r="Y2677" s="12" t="str">
        <f ca="1">IF(X2676="买",$E2677/$E2676-1-IF(X2675="卖",参数!$B$3-IF(X2677="卖",参数!$B$3+参数!$B$4,0)),"")</f>
        <v/>
      </c>
      <c r="Z2677" s="10">
        <f t="shared" ca="1" si="827"/>
        <v>12423.911107377653</v>
      </c>
      <c r="AA2677" s="3">
        <f ca="1">Z2677/MAX(Z$2:Z2677)-1</f>
        <v>-0.14310711661078546</v>
      </c>
      <c r="AB2677" s="8">
        <f ca="1">IFERROR(AVERAGE(OFFSET(E2677,0,0,-参数!B$14,1)),"")</f>
        <v>3550.2062500000002</v>
      </c>
      <c r="AC2677" s="8">
        <f ca="1">IFERROR(AVERAGE(OFFSET(E2677,0,0,-参数!B$15,1)),"")</f>
        <v>3672.6055172413794</v>
      </c>
      <c r="AD2677" s="9" t="str">
        <f ca="1">IFERROR(IF(OR(AND(AB2677/AC2677-1&lt;参数!B$16,AB2677/AC2677-1&gt;参数!B$17),AB2677/AC2677-1&lt;参数!B$18),"买","卖"),"买")</f>
        <v>卖</v>
      </c>
      <c r="AE2677" s="7" t="str">
        <f ca="1">IF(AD2676="买",$E2677/$E2676-1-IF(AD2675="卖",参数!$B$3-IF(AD2677="卖",参数!$B$3+参数!$B$4,0)),"")</f>
        <v/>
      </c>
      <c r="AF2677" s="8">
        <f t="shared" ca="1" si="828"/>
        <v>14355.661654744221</v>
      </c>
      <c r="AG2677" s="3">
        <f ca="1">AF2677/MAX(AF$2:AF2677)-1</f>
        <v>-0.12414559852512097</v>
      </c>
      <c r="AH2677">
        <f t="shared" ca="1" si="818"/>
        <v>0</v>
      </c>
      <c r="AI2677">
        <f t="shared" si="819"/>
        <v>0</v>
      </c>
      <c r="AJ2677">
        <f t="shared" ca="1" si="820"/>
        <v>0</v>
      </c>
      <c r="AK2677">
        <f t="shared" ca="1" si="821"/>
        <v>0</v>
      </c>
      <c r="AL2677">
        <f t="shared" ca="1" si="822"/>
        <v>0</v>
      </c>
      <c r="AM2677">
        <f t="shared" ca="1" si="823"/>
        <v>0</v>
      </c>
      <c r="AO2677" s="9">
        <f t="shared" si="829"/>
        <v>67.179999999999836</v>
      </c>
      <c r="AP2677" s="15">
        <f ca="1">IFERROR(ABS(E2677-OFFSET(E2677,-参数!B$20,0,1,1))/SUM(OFFSET(AO2677,0,0,-参数!B$20,1)),0)</f>
        <v>2.8516191396809977E-2</v>
      </c>
      <c r="AQ2677" s="16">
        <f ca="1">(参数!B$21+参数!B$22*'000300'!AP2677)^(参数!B$23)</f>
        <v>5.5181246979216295E-3</v>
      </c>
      <c r="AR2677" s="17">
        <f t="shared" ca="1" si="830"/>
        <v>3716.8300863912805</v>
      </c>
      <c r="AS2677" s="9" t="str">
        <f ca="1">IF(E2677+参数!B$24&gt;=AR2677,"买","卖")</f>
        <v>卖</v>
      </c>
      <c r="AT2677" s="7" t="str">
        <f ca="1">IF(AS2676="买",$E2677/$E2676-1-IF(AS2675="卖",参数!$B$3-IF(AS2677="卖",参数!$B$3+参数!$B$4,0)),"")</f>
        <v/>
      </c>
      <c r="AU2677" s="8">
        <f t="shared" ca="1" si="831"/>
        <v>9966.9183355075165</v>
      </c>
      <c r="AV2677" s="7">
        <f ca="1">AU2677/MAX(AU$2:AU2677)-1</f>
        <v>-4.6588870882494526E-2</v>
      </c>
      <c r="AW2677" s="3">
        <f t="shared" ca="1" si="834"/>
        <v>-5.3009083443011917E-4</v>
      </c>
      <c r="AX2677" s="11" t="str">
        <f ca="1">IFERROR(IF(E2677&gt;MAX(OFFSET(C2677,-1,0,-参数!B$27,1)),"买",IF(E2677&lt;MIN(OFFSET(D2677,-1,0,-参数!B$26,1)),"卖",AX2676)),"卖")</f>
        <v>卖</v>
      </c>
      <c r="AY2677" s="12" t="str">
        <f ca="1">IF(AX2676="买",$E2677/$E2676-1-IF(AX2675="卖",参数!$B$3-IF(AX2677="卖",参数!$B$3+参数!$B$4,0)),"")</f>
        <v/>
      </c>
      <c r="AZ2677" s="10">
        <f t="shared" ca="1" si="832"/>
        <v>12330.011843284088</v>
      </c>
      <c r="BA2677" s="12">
        <f ca="1">AZ2677/MAX(AZ$2:AZ2677)-1</f>
        <v>-0.19006490777492413</v>
      </c>
    </row>
    <row r="2678" spans="1:53" x14ac:dyDescent="0.15">
      <c r="A2678" s="1">
        <v>42380</v>
      </c>
      <c r="B2678" s="6">
        <v>3303.12</v>
      </c>
      <c r="C2678" s="6">
        <v>3342.48</v>
      </c>
      <c r="D2678" s="6">
        <v>3192.45</v>
      </c>
      <c r="E2678" s="2">
        <v>3192.45</v>
      </c>
      <c r="F2678" s="3">
        <f>E2678/MAX(E$2:E2678)-1</f>
        <v>-0.45680766351323765</v>
      </c>
      <c r="G2678" s="2">
        <f ca="1">IFERROR(AVERAGE(OFFSET(E2678,0,0,-参数!B$2,1)),"")</f>
        <v>3670.6167857142868</v>
      </c>
      <c r="H2678" t="str">
        <f t="shared" ca="1" si="833"/>
        <v>卖</v>
      </c>
      <c r="I2678" s="3" t="str">
        <f ca="1">IF(H2677="买",$E2678/$E2677-1-IF(H2676="卖",参数!$B$3-IF(H2678="卖",参数!$B$3+参数!$B$4,0)),"")</f>
        <v/>
      </c>
      <c r="J2678" s="2">
        <f t="shared" ca="1" si="824"/>
        <v>12173.687096436837</v>
      </c>
      <c r="K2678" s="3">
        <f ca="1">J2678/MAX(J$2:J2678)-1</f>
        <v>-0.22013987609304864</v>
      </c>
      <c r="L2678" s="8">
        <f>L2677*(参数!$B$6-1)/(参数!$B$6+1)+E2678*2/(参数!$B$6+1)</f>
        <v>3580.3907626030305</v>
      </c>
      <c r="M2678" s="8">
        <f>M2677*(参数!$B$7-1)/(参数!$B$7+1)+E2678*2/(参数!$B$7+1)</f>
        <v>3665.7867331096845</v>
      </c>
      <c r="N2678" s="8">
        <f t="shared" si="816"/>
        <v>-85.395970506654066</v>
      </c>
      <c r="O2678" s="8">
        <f>O2677*(参数!$B$8-1)/(参数!$B$8+1)+N2678*2/(参数!$B$8+1)</f>
        <v>-20.989604143356249</v>
      </c>
      <c r="P2678" s="9" t="str">
        <f t="shared" si="825"/>
        <v>卖</v>
      </c>
      <c r="Q2678" s="7" t="str">
        <f>IF(P2677="买",$E2678/$E2677-1-IF(P2676="卖",参数!$B$3-IF(P2678="卖",参数!$B$3+参数!$B$4,0)),"")</f>
        <v/>
      </c>
      <c r="R2678" s="8">
        <f t="shared" si="826"/>
        <v>9423.621357847851</v>
      </c>
      <c r="S2678" s="3">
        <f>R2678/MAX(R$2:R2678)-1</f>
        <v>-0.2974176978753208</v>
      </c>
      <c r="T2678" s="10">
        <f ca="1">IFERROR(AVERAGE(OFFSET(E2678,0,0,-参数!B$10,1)),"")</f>
        <v>3660.6674999999996</v>
      </c>
      <c r="U2678" s="10">
        <f ca="1">IFERROR(AVERAGE(OFFSET(E2678,0,0,-参数!B$11,1)),"")</f>
        <v>3365.2422469135818</v>
      </c>
      <c r="V2678" s="10">
        <f t="shared" ca="1" si="817"/>
        <v>295.4252530864178</v>
      </c>
      <c r="W2678" s="10">
        <f ca="1">IFERROR(AVERAGE(OFFSET(V2678,0,0,-参数!B$12,1)),"")</f>
        <v>363.88525645342241</v>
      </c>
      <c r="X2678" s="11" t="str">
        <f t="shared" ca="1" si="835"/>
        <v>卖</v>
      </c>
      <c r="Y2678" s="12" t="str">
        <f ca="1">IF(X2677="买",$E2678/$E2677-1-IF(X2676="卖",参数!$B$3-IF(X2678="卖",参数!$B$3+参数!$B$4,0)),"")</f>
        <v/>
      </c>
      <c r="Z2678" s="10">
        <f t="shared" ca="1" si="827"/>
        <v>12423.911107377653</v>
      </c>
      <c r="AA2678" s="3">
        <f ca="1">Z2678/MAX(Z$2:Z2678)-1</f>
        <v>-0.14310711661078546</v>
      </c>
      <c r="AB2678" s="8">
        <f ca="1">IFERROR(AVERAGE(OFFSET(E2678,0,0,-参数!B$14,1)),"")</f>
        <v>3479.0287500000004</v>
      </c>
      <c r="AC2678" s="8">
        <f ca="1">IFERROR(AVERAGE(OFFSET(E2678,0,0,-参数!B$15,1)),"")</f>
        <v>3659.7103448275857</v>
      </c>
      <c r="AD2678" s="9" t="str">
        <f ca="1">IFERROR(IF(OR(AND(AB2678/AC2678-1&lt;参数!B$16,AB2678/AC2678-1&gt;参数!B$17),AB2678/AC2678-1&lt;参数!B$18),"买","卖"),"买")</f>
        <v>卖</v>
      </c>
      <c r="AE2678" s="7" t="str">
        <f ca="1">IF(AD2677="买",$E2678/$E2677-1-IF(AD2676="卖",参数!$B$3-IF(AD2678="卖",参数!$B$3+参数!$B$4,0)),"")</f>
        <v/>
      </c>
      <c r="AF2678" s="8">
        <f t="shared" ca="1" si="828"/>
        <v>14355.661654744221</v>
      </c>
      <c r="AG2678" s="3">
        <f ca="1">AF2678/MAX(AF$2:AF2678)-1</f>
        <v>-0.12414559852512097</v>
      </c>
      <c r="AH2678">
        <f t="shared" ca="1" si="818"/>
        <v>0</v>
      </c>
      <c r="AI2678">
        <f t="shared" si="819"/>
        <v>0</v>
      </c>
      <c r="AJ2678">
        <f t="shared" ca="1" si="820"/>
        <v>0</v>
      </c>
      <c r="AK2678">
        <f t="shared" ca="1" si="821"/>
        <v>0</v>
      </c>
      <c r="AL2678">
        <f t="shared" ca="1" si="822"/>
        <v>0</v>
      </c>
      <c r="AM2678">
        <f t="shared" ca="1" si="823"/>
        <v>0</v>
      </c>
      <c r="AO2678" s="9">
        <f t="shared" si="829"/>
        <v>169.11000000000013</v>
      </c>
      <c r="AP2678" s="15">
        <f ca="1">IFERROR(ABS(E2678-OFFSET(E2678,-参数!B$20,0,1,1))/SUM(OFFSET(AO2678,0,0,-参数!B$20,1)),0)</f>
        <v>2.5691419815288313E-2</v>
      </c>
      <c r="AQ2678" s="16">
        <f ca="1">(参数!B$21+参数!B$22*'000300'!AP2678)^(参数!B$23)</f>
        <v>2.7922201217532236E-3</v>
      </c>
      <c r="AR2678" s="17">
        <f t="shared" ca="1" si="830"/>
        <v>3715.3659017626123</v>
      </c>
      <c r="AS2678" s="9" t="str">
        <f ca="1">IF(E2678+参数!B$24&gt;=AR2678,"买","卖")</f>
        <v>卖</v>
      </c>
      <c r="AT2678" s="7" t="str">
        <f ca="1">IF(AS2677="买",$E2678/$E2677-1-IF(AS2676="卖",参数!$B$3-IF(AS2678="卖",参数!$B$3+参数!$B$4,0)),"")</f>
        <v/>
      </c>
      <c r="AU2678" s="8">
        <f t="shared" ca="1" si="831"/>
        <v>9966.9183355075165</v>
      </c>
      <c r="AV2678" s="7">
        <f ca="1">AU2678/MAX(AU$2:AU2678)-1</f>
        <v>-4.6588870882494526E-2</v>
      </c>
      <c r="AW2678" s="3">
        <f t="shared" ca="1" si="834"/>
        <v>-3.9393370012497098E-4</v>
      </c>
      <c r="AX2678" s="11" t="str">
        <f ca="1">IFERROR(IF(E2678&gt;MAX(OFFSET(C2678,-1,0,-参数!B$27,1)),"买",IF(E2678&lt;MIN(OFFSET(D2678,-1,0,-参数!B$26,1)),"卖",AX2677)),"卖")</f>
        <v>卖</v>
      </c>
      <c r="AY2678" s="12" t="str">
        <f ca="1">IF(AX2677="买",$E2678/$E2677-1-IF(AX2676="卖",参数!$B$3-IF(AX2678="卖",参数!$B$3+参数!$B$4,0)),"")</f>
        <v/>
      </c>
      <c r="AZ2678" s="10">
        <f t="shared" ca="1" si="832"/>
        <v>12330.011843284088</v>
      </c>
      <c r="BA2678" s="12">
        <f ca="1">AZ2678/MAX(AZ$2:AZ2678)-1</f>
        <v>-0.19006490777492413</v>
      </c>
    </row>
    <row r="2679" spans="1:53" x14ac:dyDescent="0.15">
      <c r="A2679" s="1">
        <v>42381</v>
      </c>
      <c r="B2679" s="6">
        <v>3214.82</v>
      </c>
      <c r="C2679" s="6">
        <v>3242.25</v>
      </c>
      <c r="D2679" s="6">
        <v>3174.55</v>
      </c>
      <c r="E2679" s="2">
        <v>3215.71</v>
      </c>
      <c r="F2679" s="3">
        <f>E2679/MAX(E$2:E2679)-1</f>
        <v>-0.45284999659701897</v>
      </c>
      <c r="G2679" s="2">
        <f ca="1">IFERROR(AVERAGE(OFFSET(E2679,0,0,-参数!B$2,1)),"")</f>
        <v>3664.2680357142863</v>
      </c>
      <c r="H2679" t="str">
        <f t="shared" ca="1" si="833"/>
        <v>卖</v>
      </c>
      <c r="I2679" s="3" t="str">
        <f ca="1">IF(H2678="买",$E2679/$E2678-1-IF(H2677="卖",参数!$B$3-IF(H2679="卖",参数!$B$3+参数!$B$4,0)),"")</f>
        <v/>
      </c>
      <c r="J2679" s="2">
        <f t="shared" ca="1" si="824"/>
        <v>12173.687096436837</v>
      </c>
      <c r="K2679" s="3">
        <f ca="1">J2679/MAX(J$2:J2679)-1</f>
        <v>-0.22013987609304864</v>
      </c>
      <c r="L2679" s="8">
        <f>L2678*(参数!$B$6-1)/(参数!$B$6+1)+E2679*2/(参数!$B$6+1)</f>
        <v>3545.6592614027422</v>
      </c>
      <c r="M2679" s="8">
        <f>M2678*(参数!$B$7-1)/(参数!$B$7+1)+E2679*2/(参数!$B$7+1)</f>
        <v>3654.9415106251136</v>
      </c>
      <c r="N2679" s="8">
        <f t="shared" si="816"/>
        <v>-109.28224922237132</v>
      </c>
      <c r="O2679" s="8">
        <f>O2678*(参数!$B$8-1)/(参数!$B$8+1)+N2679*2/(参数!$B$8+1)</f>
        <v>-38.648133159159258</v>
      </c>
      <c r="P2679" s="9" t="str">
        <f t="shared" si="825"/>
        <v>卖</v>
      </c>
      <c r="Q2679" s="7" t="str">
        <f>IF(P2678="买",$E2679/$E2678-1-IF(P2677="卖",参数!$B$3-IF(P2679="卖",参数!$B$3+参数!$B$4,0)),"")</f>
        <v/>
      </c>
      <c r="R2679" s="8">
        <f t="shared" si="826"/>
        <v>9423.621357847851</v>
      </c>
      <c r="S2679" s="3">
        <f>R2679/MAX(R$2:R2679)-1</f>
        <v>-0.2974176978753208</v>
      </c>
      <c r="T2679" s="10">
        <f ca="1">IFERROR(AVERAGE(OFFSET(E2679,0,0,-参数!B$10,1)),"")</f>
        <v>3635.8870000000002</v>
      </c>
      <c r="U2679" s="10">
        <f ca="1">IFERROR(AVERAGE(OFFSET(E2679,0,0,-参数!B$11,1)),"")</f>
        <v>3367.9581481481496</v>
      </c>
      <c r="V2679" s="10">
        <f t="shared" ca="1" si="817"/>
        <v>267.9288518518506</v>
      </c>
      <c r="W2679" s="10">
        <f ca="1">IFERROR(AVERAGE(OFFSET(V2679,0,0,-参数!B$12,1)),"")</f>
        <v>352.99623176206433</v>
      </c>
      <c r="X2679" s="11" t="str">
        <f t="shared" ca="1" si="835"/>
        <v>卖</v>
      </c>
      <c r="Y2679" s="12" t="str">
        <f ca="1">IF(X2678="买",$E2679/$E2678-1-IF(X2677="卖",参数!$B$3-IF(X2679="卖",参数!$B$3+参数!$B$4,0)),"")</f>
        <v/>
      </c>
      <c r="Z2679" s="10">
        <f t="shared" ca="1" si="827"/>
        <v>12423.911107377653</v>
      </c>
      <c r="AA2679" s="3">
        <f ca="1">Z2679/MAX(Z$2:Z2679)-1</f>
        <v>-0.14310711661078546</v>
      </c>
      <c r="AB2679" s="8">
        <f ca="1">IFERROR(AVERAGE(OFFSET(E2679,0,0,-参数!B$14,1)),"")</f>
        <v>3410.3450000000003</v>
      </c>
      <c r="AC2679" s="8">
        <f ca="1">IFERROR(AVERAGE(OFFSET(E2679,0,0,-参数!B$15,1)),"")</f>
        <v>3646.7451724137932</v>
      </c>
      <c r="AD2679" s="9" t="str">
        <f ca="1">IFERROR(IF(OR(AND(AB2679/AC2679-1&lt;参数!B$16,AB2679/AC2679-1&gt;参数!B$17),AB2679/AC2679-1&lt;参数!B$18),"买","卖"),"买")</f>
        <v>卖</v>
      </c>
      <c r="AE2679" s="7" t="str">
        <f ca="1">IF(AD2678="买",$E2679/$E2678-1-IF(AD2677="卖",参数!$B$3-IF(AD2679="卖",参数!$B$3+参数!$B$4,0)),"")</f>
        <v/>
      </c>
      <c r="AF2679" s="8">
        <f t="shared" ca="1" si="828"/>
        <v>14355.661654744221</v>
      </c>
      <c r="AG2679" s="3">
        <f ca="1">AF2679/MAX(AF$2:AF2679)-1</f>
        <v>-0.12414559852512097</v>
      </c>
      <c r="AH2679">
        <f t="shared" ca="1" si="818"/>
        <v>0</v>
      </c>
      <c r="AI2679">
        <f t="shared" si="819"/>
        <v>0</v>
      </c>
      <c r="AJ2679">
        <f t="shared" ca="1" si="820"/>
        <v>0</v>
      </c>
      <c r="AK2679">
        <f t="shared" ca="1" si="821"/>
        <v>0</v>
      </c>
      <c r="AL2679">
        <f t="shared" ca="1" si="822"/>
        <v>0</v>
      </c>
      <c r="AM2679">
        <f t="shared" ca="1" si="823"/>
        <v>0</v>
      </c>
      <c r="AO2679" s="9">
        <f t="shared" si="829"/>
        <v>23.260000000000218</v>
      </c>
      <c r="AP2679" s="15">
        <f ca="1">IFERROR(ABS(E2679-OFFSET(E2679,-参数!B$20,0,1,1))/SUM(OFFSET(AO2679,0,0,-参数!B$20,1)),0)</f>
        <v>4.5457344552115777E-3</v>
      </c>
      <c r="AQ2679" s="16">
        <f ca="1">(参数!B$21+参数!B$22*'000300'!AP2679)^(参数!B$23)</f>
        <v>-1.7613366250720824E-2</v>
      </c>
      <c r="AR2679" s="17">
        <f t="shared" ca="1" si="830"/>
        <v>3724.1665241596911</v>
      </c>
      <c r="AS2679" s="9" t="str">
        <f ca="1">IF(E2679+参数!B$24&gt;=AR2679,"买","卖")</f>
        <v>卖</v>
      </c>
      <c r="AT2679" s="7" t="str">
        <f ca="1">IF(AS2678="买",$E2679/$E2678-1-IF(AS2677="卖",参数!$B$3-IF(AS2679="卖",参数!$B$3+参数!$B$4,0)),"")</f>
        <v/>
      </c>
      <c r="AU2679" s="8">
        <f t="shared" ca="1" si="831"/>
        <v>9966.9183355075165</v>
      </c>
      <c r="AV2679" s="7">
        <f ca="1">AU2679/MAX(AU$2:AU2679)-1</f>
        <v>-4.6588870882494526E-2</v>
      </c>
      <c r="AW2679" s="3">
        <f t="shared" ca="1" si="834"/>
        <v>2.368709470284891E-3</v>
      </c>
      <c r="AX2679" s="11" t="str">
        <f ca="1">IFERROR(IF(E2679&gt;MAX(OFFSET(C2679,-1,0,-参数!B$27,1)),"买",IF(E2679&lt;MIN(OFFSET(D2679,-1,0,-参数!B$26,1)),"卖",AX2678)),"卖")</f>
        <v>卖</v>
      </c>
      <c r="AY2679" s="12" t="str">
        <f ca="1">IF(AX2678="买",$E2679/$E2678-1-IF(AX2677="卖",参数!$B$3-IF(AX2679="卖",参数!$B$3+参数!$B$4,0)),"")</f>
        <v/>
      </c>
      <c r="AZ2679" s="10">
        <f t="shared" ca="1" si="832"/>
        <v>12330.011843284088</v>
      </c>
      <c r="BA2679" s="12">
        <f ca="1">AZ2679/MAX(AZ$2:AZ2679)-1</f>
        <v>-0.19006490777492413</v>
      </c>
    </row>
    <row r="2680" spans="1:53" x14ac:dyDescent="0.15">
      <c r="A2680" s="1">
        <v>42382</v>
      </c>
      <c r="B2680" s="6">
        <v>3240.48</v>
      </c>
      <c r="C2680" s="6">
        <v>3257.3</v>
      </c>
      <c r="D2680" s="6">
        <v>3155.88</v>
      </c>
      <c r="E2680" s="2">
        <v>3155.88</v>
      </c>
      <c r="F2680" s="3">
        <f>E2680/MAX(E$2:E2680)-1</f>
        <v>-0.46303001429252022</v>
      </c>
      <c r="G2680" s="2">
        <f ca="1">IFERROR(AVERAGE(OFFSET(E2680,0,0,-参数!B$2,1)),"")</f>
        <v>3656.5291071428583</v>
      </c>
      <c r="H2680" t="str">
        <f t="shared" ca="1" si="833"/>
        <v>卖</v>
      </c>
      <c r="I2680" s="3" t="str">
        <f ca="1">IF(H2679="买",$E2680/$E2679-1-IF(H2678="卖",参数!$B$3-IF(H2680="卖",参数!$B$3+参数!$B$4,0)),"")</f>
        <v/>
      </c>
      <c r="J2680" s="2">
        <f t="shared" ca="1" si="824"/>
        <v>12173.687096436837</v>
      </c>
      <c r="K2680" s="3">
        <f ca="1">J2680/MAX(J$2:J2680)-1</f>
        <v>-0.22013987609304864</v>
      </c>
      <c r="L2680" s="8">
        <f>L2679*(参数!$B$6-1)/(参数!$B$6+1)+E2680*2/(参数!$B$6+1)</f>
        <v>3508.5374269834333</v>
      </c>
      <c r="M2680" s="8">
        <f>M2679*(参数!$B$7-1)/(参数!$B$7+1)+E2680*2/(参数!$B$7+1)</f>
        <v>3642.9159320558338</v>
      </c>
      <c r="N2680" s="8">
        <f t="shared" si="816"/>
        <v>-134.37850507240046</v>
      </c>
      <c r="O2680" s="8">
        <f>O2679*(参数!$B$8-1)/(参数!$B$8+1)+N2680*2/(参数!$B$8+1)</f>
        <v>-57.794207541807495</v>
      </c>
      <c r="P2680" s="9" t="str">
        <f t="shared" si="825"/>
        <v>卖</v>
      </c>
      <c r="Q2680" s="7" t="str">
        <f>IF(P2679="买",$E2680/$E2679-1-IF(P2678="卖",参数!$B$3-IF(P2680="卖",参数!$B$3+参数!$B$4,0)),"")</f>
        <v/>
      </c>
      <c r="R2680" s="8">
        <f t="shared" si="826"/>
        <v>9423.621357847851</v>
      </c>
      <c r="S2680" s="3">
        <f>R2680/MAX(R$2:R2680)-1</f>
        <v>-0.2974176978753208</v>
      </c>
      <c r="T2680" s="10">
        <f ca="1">IFERROR(AVERAGE(OFFSET(E2680,0,0,-参数!B$10,1)),"")</f>
        <v>3608.9615000000003</v>
      </c>
      <c r="U2680" s="10">
        <f ca="1">IFERROR(AVERAGE(OFFSET(E2680,0,0,-参数!B$11,1)),"")</f>
        <v>3370.4766172839513</v>
      </c>
      <c r="V2680" s="10">
        <f t="shared" ca="1" si="817"/>
        <v>238.48488271604901</v>
      </c>
      <c r="W2680" s="10">
        <f ca="1">IFERROR(AVERAGE(OFFSET(V2680,0,0,-参数!B$12,1)),"")</f>
        <v>339.05014478114401</v>
      </c>
      <c r="X2680" s="11" t="str">
        <f t="shared" ca="1" si="835"/>
        <v>卖</v>
      </c>
      <c r="Y2680" s="12" t="str">
        <f ca="1">IF(X2679="买",$E2680/$E2679-1-IF(X2678="卖",参数!$B$3-IF(X2680="卖",参数!$B$3+参数!$B$4,0)),"")</f>
        <v/>
      </c>
      <c r="Z2680" s="10">
        <f t="shared" ca="1" si="827"/>
        <v>12423.911107377653</v>
      </c>
      <c r="AA2680" s="3">
        <f ca="1">Z2680/MAX(Z$2:Z2680)-1</f>
        <v>-0.14310711661078546</v>
      </c>
      <c r="AB2680" s="8">
        <f ca="1">IFERROR(AVERAGE(OFFSET(E2680,0,0,-参数!B$14,1)),"")</f>
        <v>3338.4550000000004</v>
      </c>
      <c r="AC2680" s="8">
        <f ca="1">IFERROR(AVERAGE(OFFSET(E2680,0,0,-参数!B$15,1)),"")</f>
        <v>3627.2255172413797</v>
      </c>
      <c r="AD2680" s="9" t="str">
        <f ca="1">IFERROR(IF(OR(AND(AB2680/AC2680-1&lt;参数!B$16,AB2680/AC2680-1&gt;参数!B$17),AB2680/AC2680-1&lt;参数!B$18),"买","卖"),"买")</f>
        <v>卖</v>
      </c>
      <c r="AE2680" s="7" t="str">
        <f ca="1">IF(AD2679="买",$E2680/$E2679-1-IF(AD2678="卖",参数!$B$3-IF(AD2680="卖",参数!$B$3+参数!$B$4,0)),"")</f>
        <v/>
      </c>
      <c r="AF2680" s="8">
        <f t="shared" ca="1" si="828"/>
        <v>14355.661654744221</v>
      </c>
      <c r="AG2680" s="3">
        <f ca="1">AF2680/MAX(AF$2:AF2680)-1</f>
        <v>-0.12414559852512097</v>
      </c>
      <c r="AH2680">
        <f t="shared" ca="1" si="818"/>
        <v>0</v>
      </c>
      <c r="AI2680">
        <f t="shared" si="819"/>
        <v>0</v>
      </c>
      <c r="AJ2680">
        <f t="shared" ca="1" si="820"/>
        <v>0</v>
      </c>
      <c r="AK2680">
        <f t="shared" ca="1" si="821"/>
        <v>0</v>
      </c>
      <c r="AL2680">
        <f t="shared" ca="1" si="822"/>
        <v>0</v>
      </c>
      <c r="AM2680">
        <f t="shared" ca="1" si="823"/>
        <v>0</v>
      </c>
      <c r="AO2680" s="9">
        <f t="shared" si="829"/>
        <v>59.829999999999927</v>
      </c>
      <c r="AP2680" s="15">
        <f ca="1">IFERROR(ABS(E2680-OFFSET(E2680,-参数!B$20,0,1,1))/SUM(OFFSET(AO2680,0,0,-参数!B$20,1)),0)</f>
        <v>2.3986569509140927E-2</v>
      </c>
      <c r="AQ2680" s="16">
        <f ca="1">(参数!B$21+参数!B$22*'000300'!AP2680)^(参数!B$23)</f>
        <v>1.1470395763209934E-3</v>
      </c>
      <c r="AR2680" s="17">
        <f t="shared" ca="1" si="830"/>
        <v>3723.5146770257898</v>
      </c>
      <c r="AS2680" s="9" t="str">
        <f ca="1">IF(E2680+参数!B$24&gt;=AR2680,"买","卖")</f>
        <v>卖</v>
      </c>
      <c r="AT2680" s="7" t="str">
        <f ca="1">IF(AS2679="买",$E2680/$E2679-1-IF(AS2678="卖",参数!$B$3-IF(AS2680="卖",参数!$B$3+参数!$B$4,0)),"")</f>
        <v/>
      </c>
      <c r="AU2680" s="8">
        <f t="shared" ca="1" si="831"/>
        <v>9966.9183355075165</v>
      </c>
      <c r="AV2680" s="7">
        <f ca="1">AU2680/MAX(AU$2:AU2680)-1</f>
        <v>-4.6588870882494526E-2</v>
      </c>
      <c r="AW2680" s="3">
        <f t="shared" ca="1" si="834"/>
        <v>-1.750316828403875E-4</v>
      </c>
      <c r="AX2680" s="11" t="str">
        <f ca="1">IFERROR(IF(E2680&gt;MAX(OFFSET(C2680,-1,0,-参数!B$27,1)),"买",IF(E2680&lt;MIN(OFFSET(D2680,-1,0,-参数!B$26,1)),"卖",AX2679)),"卖")</f>
        <v>卖</v>
      </c>
      <c r="AY2680" s="12" t="str">
        <f ca="1">IF(AX2679="买",$E2680/$E2679-1-IF(AX2678="卖",参数!$B$3-IF(AX2680="卖",参数!$B$3+参数!$B$4,0)),"")</f>
        <v/>
      </c>
      <c r="AZ2680" s="10">
        <f t="shared" ca="1" si="832"/>
        <v>12330.011843284088</v>
      </c>
      <c r="BA2680" s="12">
        <f ca="1">AZ2680/MAX(AZ$2:AZ2680)-1</f>
        <v>-0.19006490777492413</v>
      </c>
    </row>
    <row r="2681" spans="1:53" x14ac:dyDescent="0.15">
      <c r="A2681" s="1">
        <v>42383</v>
      </c>
      <c r="B2681" s="6">
        <v>3076.64</v>
      </c>
      <c r="C2681" s="6">
        <v>3226.66</v>
      </c>
      <c r="D2681" s="6">
        <v>3072.04</v>
      </c>
      <c r="E2681" s="2">
        <v>3221.57</v>
      </c>
      <c r="F2681" s="3">
        <f>E2681/MAX(E$2:E2681)-1</f>
        <v>-0.4518529231606887</v>
      </c>
      <c r="G2681" s="2">
        <f ca="1">IFERROR(AVERAGE(OFFSET(E2681,0,0,-参数!B$2,1)),"")</f>
        <v>3649.8985714285723</v>
      </c>
      <c r="H2681" t="str">
        <f t="shared" ca="1" si="833"/>
        <v>卖</v>
      </c>
      <c r="I2681" s="3" t="str">
        <f ca="1">IF(H2680="买",$E2681/$E2680-1-IF(H2679="卖",参数!$B$3-IF(H2681="卖",参数!$B$3+参数!$B$4,0)),"")</f>
        <v/>
      </c>
      <c r="J2681" s="2">
        <f t="shared" ca="1" si="824"/>
        <v>12173.687096436837</v>
      </c>
      <c r="K2681" s="3">
        <f ca="1">J2681/MAX(J$2:J2681)-1</f>
        <v>-0.22013987609304864</v>
      </c>
      <c r="L2681" s="8">
        <f>L2680*(参数!$B$6-1)/(参数!$B$6+1)+E2681*2/(参数!$B$6+1)</f>
        <v>3481.2071958421543</v>
      </c>
      <c r="M2681" s="8">
        <f>M2680*(参数!$B$7-1)/(参数!$B$7+1)+E2681*2/(参数!$B$7+1)</f>
        <v>3632.7630180303918</v>
      </c>
      <c r="N2681" s="8">
        <f t="shared" si="816"/>
        <v>-151.55582218823747</v>
      </c>
      <c r="O2681" s="8">
        <f>O2680*(参数!$B$8-1)/(参数!$B$8+1)+N2681*2/(参数!$B$8+1)</f>
        <v>-76.54653047109349</v>
      </c>
      <c r="P2681" s="9" t="str">
        <f t="shared" si="825"/>
        <v>卖</v>
      </c>
      <c r="Q2681" s="7" t="str">
        <f>IF(P2680="买",$E2681/$E2680-1-IF(P2679="卖",参数!$B$3-IF(P2681="卖",参数!$B$3+参数!$B$4,0)),"")</f>
        <v/>
      </c>
      <c r="R2681" s="8">
        <f t="shared" si="826"/>
        <v>9423.621357847851</v>
      </c>
      <c r="S2681" s="3">
        <f>R2681/MAX(R$2:R2681)-1</f>
        <v>-0.2974176978753208</v>
      </c>
      <c r="T2681" s="10">
        <f ca="1">IFERROR(AVERAGE(OFFSET(E2681,0,0,-参数!B$10,1)),"")</f>
        <v>3585.768</v>
      </c>
      <c r="U2681" s="10">
        <f ca="1">IFERROR(AVERAGE(OFFSET(E2681,0,0,-参数!B$11,1)),"")</f>
        <v>3373.1697037037047</v>
      </c>
      <c r="V2681" s="10">
        <f t="shared" ca="1" si="817"/>
        <v>212.5982962962953</v>
      </c>
      <c r="W2681" s="10">
        <f ca="1">IFERROR(AVERAGE(OFFSET(V2681,0,0,-参数!B$12,1)),"")</f>
        <v>322.34188945005531</v>
      </c>
      <c r="X2681" s="11" t="str">
        <f t="shared" ca="1" si="835"/>
        <v>卖</v>
      </c>
      <c r="Y2681" s="12" t="str">
        <f ca="1">IF(X2680="买",$E2681/$E2680-1-IF(X2679="卖",参数!$B$3-IF(X2681="卖",参数!$B$3+参数!$B$4,0)),"")</f>
        <v/>
      </c>
      <c r="Z2681" s="10">
        <f t="shared" ca="1" si="827"/>
        <v>12423.911107377653</v>
      </c>
      <c r="AA2681" s="3">
        <f ca="1">Z2681/MAX(Z$2:Z2681)-1</f>
        <v>-0.14310711661078546</v>
      </c>
      <c r="AB2681" s="8">
        <f ca="1">IFERROR(AVERAGE(OFFSET(E2681,0,0,-参数!B$14,1)),"")</f>
        <v>3307.5174999999999</v>
      </c>
      <c r="AC2681" s="8">
        <f ca="1">IFERROR(AVERAGE(OFFSET(E2681,0,0,-参数!B$15,1)),"")</f>
        <v>3609.0279310344831</v>
      </c>
      <c r="AD2681" s="9" t="str">
        <f ca="1">IFERROR(IF(OR(AND(AB2681/AC2681-1&lt;参数!B$16,AB2681/AC2681-1&gt;参数!B$17),AB2681/AC2681-1&lt;参数!B$18),"买","卖"),"买")</f>
        <v>卖</v>
      </c>
      <c r="AE2681" s="7" t="str">
        <f ca="1">IF(AD2680="买",$E2681/$E2680-1-IF(AD2679="卖",参数!$B$3-IF(AD2681="卖",参数!$B$3+参数!$B$4,0)),"")</f>
        <v/>
      </c>
      <c r="AF2681" s="8">
        <f t="shared" ca="1" si="828"/>
        <v>14355.661654744221</v>
      </c>
      <c r="AG2681" s="3">
        <f ca="1">AF2681/MAX(AF$2:AF2681)-1</f>
        <v>-0.12414559852512097</v>
      </c>
      <c r="AH2681">
        <f t="shared" ca="1" si="818"/>
        <v>0</v>
      </c>
      <c r="AI2681">
        <f t="shared" si="819"/>
        <v>0</v>
      </c>
      <c r="AJ2681">
        <f t="shared" ca="1" si="820"/>
        <v>0</v>
      </c>
      <c r="AK2681">
        <f t="shared" ca="1" si="821"/>
        <v>0</v>
      </c>
      <c r="AL2681">
        <f t="shared" ca="1" si="822"/>
        <v>0</v>
      </c>
      <c r="AM2681">
        <f t="shared" ca="1" si="823"/>
        <v>0</v>
      </c>
      <c r="AO2681" s="9">
        <f t="shared" si="829"/>
        <v>65.690000000000055</v>
      </c>
      <c r="AP2681" s="15">
        <f ca="1">IFERROR(ABS(E2681-OFFSET(E2681,-参数!B$20,0,1,1))/SUM(OFFSET(AO2681,0,0,-参数!B$20,1)),0)</f>
        <v>1.1790031462162677E-2</v>
      </c>
      <c r="AQ2681" s="16">
        <f ca="1">(参数!B$21+参数!B$22*'000300'!AP2681)^(参数!B$23)</f>
        <v>-1.0622619639013016E-2</v>
      </c>
      <c r="AR2681" s="17">
        <f t="shared" ca="1" si="830"/>
        <v>3728.8466444096625</v>
      </c>
      <c r="AS2681" s="9" t="str">
        <f ca="1">IF(E2681+参数!B$24&gt;=AR2681,"买","卖")</f>
        <v>卖</v>
      </c>
      <c r="AT2681" s="7" t="str">
        <f ca="1">IF(AS2680="买",$E2681/$E2680-1-IF(AS2679="卖",参数!$B$3-IF(AS2681="卖",参数!$B$3+参数!$B$4,0)),"")</f>
        <v/>
      </c>
      <c r="AU2681" s="8">
        <f t="shared" ca="1" si="831"/>
        <v>9966.9183355075165</v>
      </c>
      <c r="AV2681" s="7">
        <f ca="1">AU2681/MAX(AU$2:AU2681)-1</f>
        <v>-4.6588870882494526E-2</v>
      </c>
      <c r="AW2681" s="3">
        <f t="shared" ca="1" si="834"/>
        <v>1.431971630666995E-3</v>
      </c>
      <c r="AX2681" s="11" t="str">
        <f ca="1">IFERROR(IF(E2681&gt;MAX(OFFSET(C2681,-1,0,-参数!B$27,1)),"买",IF(E2681&lt;MIN(OFFSET(D2681,-1,0,-参数!B$26,1)),"卖",AX2680)),"卖")</f>
        <v>卖</v>
      </c>
      <c r="AY2681" s="12" t="str">
        <f ca="1">IF(AX2680="买",$E2681/$E2680-1-IF(AX2679="卖",参数!$B$3-IF(AX2681="卖",参数!$B$3+参数!$B$4,0)),"")</f>
        <v/>
      </c>
      <c r="AZ2681" s="10">
        <f t="shared" ca="1" si="832"/>
        <v>12330.011843284088</v>
      </c>
      <c r="BA2681" s="12">
        <f ca="1">AZ2681/MAX(AZ$2:AZ2681)-1</f>
        <v>-0.19006490777492413</v>
      </c>
    </row>
    <row r="2682" spans="1:53" x14ac:dyDescent="0.15">
      <c r="A2682" s="1">
        <v>42384</v>
      </c>
      <c r="B2682" s="6">
        <v>3200.89</v>
      </c>
      <c r="C2682" s="6">
        <v>3216.8</v>
      </c>
      <c r="D2682" s="6">
        <v>3101.05</v>
      </c>
      <c r="E2682" s="2">
        <v>3118.73</v>
      </c>
      <c r="F2682" s="3">
        <f>E2682/MAX(E$2:E2682)-1</f>
        <v>-0.46935105152113255</v>
      </c>
      <c r="G2682" s="2">
        <f ca="1">IFERROR(AVERAGE(OFFSET(E2682,0,0,-参数!B$2,1)),"")</f>
        <v>3642.6451785714298</v>
      </c>
      <c r="H2682" t="str">
        <f t="shared" ca="1" si="833"/>
        <v>卖</v>
      </c>
      <c r="I2682" s="3" t="str">
        <f ca="1">IF(H2681="买",$E2682/$E2681-1-IF(H2680="卖",参数!$B$3-IF(H2682="卖",参数!$B$3+参数!$B$4,0)),"")</f>
        <v/>
      </c>
      <c r="J2682" s="2">
        <f t="shared" ca="1" si="824"/>
        <v>12173.687096436837</v>
      </c>
      <c r="K2682" s="3">
        <f ca="1">J2682/MAX(J$2:J2682)-1</f>
        <v>-0.22013987609304864</v>
      </c>
      <c r="L2682" s="8">
        <f>L2681*(参数!$B$6-1)/(参数!$B$6+1)+E2682*2/(参数!$B$6+1)</f>
        <v>3446.6855581429018</v>
      </c>
      <c r="M2682" s="8">
        <f>M2681*(参数!$B$7-1)/(参数!$B$7+1)+E2682*2/(参数!$B$7+1)</f>
        <v>3620.376680246527</v>
      </c>
      <c r="N2682" s="8">
        <f t="shared" si="816"/>
        <v>-173.69112210362528</v>
      </c>
      <c r="O2682" s="8">
        <f>O2681*(参数!$B$8-1)/(参数!$B$8+1)+N2682*2/(参数!$B$8+1)</f>
        <v>-95.975448797599853</v>
      </c>
      <c r="P2682" s="9" t="str">
        <f t="shared" si="825"/>
        <v>卖</v>
      </c>
      <c r="Q2682" s="7" t="str">
        <f>IF(P2681="买",$E2682/$E2681-1-IF(P2680="卖",参数!$B$3-IF(P2682="卖",参数!$B$3+参数!$B$4,0)),"")</f>
        <v/>
      </c>
      <c r="R2682" s="8">
        <f t="shared" si="826"/>
        <v>9423.621357847851</v>
      </c>
      <c r="S2682" s="3">
        <f>R2682/MAX(R$2:R2682)-1</f>
        <v>-0.2974176978753208</v>
      </c>
      <c r="T2682" s="10">
        <f ca="1">IFERROR(AVERAGE(OFFSET(E2682,0,0,-参数!B$10,1)),"")</f>
        <v>3553.9099999999989</v>
      </c>
      <c r="U2682" s="10">
        <f ca="1">IFERROR(AVERAGE(OFFSET(E2682,0,0,-参数!B$11,1)),"")</f>
        <v>3375.5655555555563</v>
      </c>
      <c r="V2682" s="10">
        <f t="shared" ca="1" si="817"/>
        <v>178.34444444444262</v>
      </c>
      <c r="W2682" s="10">
        <f ca="1">IFERROR(AVERAGE(OFFSET(V2682,0,0,-参数!B$12,1)),"")</f>
        <v>302.68895679012252</v>
      </c>
      <c r="X2682" s="11" t="str">
        <f t="shared" ca="1" si="835"/>
        <v>卖</v>
      </c>
      <c r="Y2682" s="12" t="str">
        <f ca="1">IF(X2681="买",$E2682/$E2681-1-IF(X2680="卖",参数!$B$3-IF(X2682="卖",参数!$B$3+参数!$B$4,0)),"")</f>
        <v/>
      </c>
      <c r="Z2682" s="10">
        <f t="shared" ca="1" si="827"/>
        <v>12423.911107377653</v>
      </c>
      <c r="AA2682" s="3">
        <f ca="1">Z2682/MAX(Z$2:Z2682)-1</f>
        <v>-0.14310711661078546</v>
      </c>
      <c r="AB2682" s="8">
        <f ca="1">IFERROR(AVERAGE(OFFSET(E2682,0,0,-参数!B$14,1)),"")</f>
        <v>3262.51125</v>
      </c>
      <c r="AC2682" s="8">
        <f ca="1">IFERROR(AVERAGE(OFFSET(E2682,0,0,-参数!B$15,1)),"")</f>
        <v>3589.7568965517244</v>
      </c>
      <c r="AD2682" s="9" t="str">
        <f ca="1">IFERROR(IF(OR(AND(AB2682/AC2682-1&lt;参数!B$16,AB2682/AC2682-1&gt;参数!B$17),AB2682/AC2682-1&lt;参数!B$18),"买","卖"),"买")</f>
        <v>卖</v>
      </c>
      <c r="AE2682" s="7" t="str">
        <f ca="1">IF(AD2681="买",$E2682/$E2681-1-IF(AD2680="卖",参数!$B$3-IF(AD2682="卖",参数!$B$3+参数!$B$4,0)),"")</f>
        <v/>
      </c>
      <c r="AF2682" s="8">
        <f t="shared" ca="1" si="828"/>
        <v>14355.661654744221</v>
      </c>
      <c r="AG2682" s="3">
        <f ca="1">AF2682/MAX(AF$2:AF2682)-1</f>
        <v>-0.12414559852512097</v>
      </c>
      <c r="AH2682">
        <f t="shared" ca="1" si="818"/>
        <v>0</v>
      </c>
      <c r="AI2682">
        <f t="shared" si="819"/>
        <v>0</v>
      </c>
      <c r="AJ2682">
        <f t="shared" ca="1" si="820"/>
        <v>0</v>
      </c>
      <c r="AK2682">
        <f t="shared" ca="1" si="821"/>
        <v>1</v>
      </c>
      <c r="AL2682">
        <f t="shared" ca="1" si="822"/>
        <v>0</v>
      </c>
      <c r="AM2682">
        <f t="shared" ca="1" si="823"/>
        <v>0</v>
      </c>
      <c r="AO2682" s="9">
        <f t="shared" si="829"/>
        <v>102.84000000000015</v>
      </c>
      <c r="AP2682" s="15">
        <f ca="1">IFERROR(ABS(E2682-OFFSET(E2682,-参数!B$20,0,1,1))/SUM(OFFSET(AO2682,0,0,-参数!B$20,1)),0)</f>
        <v>2.2749004629754623E-2</v>
      </c>
      <c r="AQ2682" s="16">
        <f ca="1">(参数!B$21+参数!B$22*'000300'!AP2682)^(参数!B$23)</f>
        <v>-4.7210532286786483E-5</v>
      </c>
      <c r="AR2682" s="17">
        <f t="shared" ca="1" si="830"/>
        <v>3728.8754483412026</v>
      </c>
      <c r="AS2682" s="9" t="str">
        <f ca="1">IF(E2682+参数!B$24&gt;=AR2682,"买","卖")</f>
        <v>卖</v>
      </c>
      <c r="AT2682" s="7" t="str">
        <f ca="1">IF(AS2681="买",$E2682/$E2681-1-IF(AS2680="卖",参数!$B$3-IF(AS2682="卖",参数!$B$3+参数!$B$4,0)),"")</f>
        <v/>
      </c>
      <c r="AU2682" s="8">
        <f t="shared" ca="1" si="831"/>
        <v>9966.9183355075165</v>
      </c>
      <c r="AV2682" s="7">
        <f ca="1">AU2682/MAX(AU$2:AU2682)-1</f>
        <v>-4.6588870882494526E-2</v>
      </c>
      <c r="AW2682" s="3">
        <f t="shared" ca="1" si="834"/>
        <v>7.7246221921178915E-6</v>
      </c>
      <c r="AX2682" s="11" t="str">
        <f ca="1">IFERROR(IF(E2682&gt;MAX(OFFSET(C2682,-1,0,-参数!B$27,1)),"买",IF(E2682&lt;MIN(OFFSET(D2682,-1,0,-参数!B$26,1)),"卖",AX2681)),"卖")</f>
        <v>卖</v>
      </c>
      <c r="AY2682" s="12" t="str">
        <f ca="1">IF(AX2681="买",$E2682/$E2681-1-IF(AX2680="卖",参数!$B$3-IF(AX2682="卖",参数!$B$3+参数!$B$4,0)),"")</f>
        <v/>
      </c>
      <c r="AZ2682" s="10">
        <f t="shared" ca="1" si="832"/>
        <v>12330.011843284088</v>
      </c>
      <c r="BA2682" s="12">
        <f ca="1">AZ2682/MAX(AZ$2:AZ2682)-1</f>
        <v>-0.19006490777492413</v>
      </c>
    </row>
    <row r="2683" spans="1:53" x14ac:dyDescent="0.15">
      <c r="A2683" s="1">
        <v>42387</v>
      </c>
      <c r="B2683" s="6">
        <v>3068.23</v>
      </c>
      <c r="C2683" s="6">
        <v>3165.62</v>
      </c>
      <c r="D2683" s="6">
        <v>3066.73</v>
      </c>
      <c r="E2683" s="2">
        <v>3130.73</v>
      </c>
      <c r="F2683" s="3">
        <f>E2683/MAX(E$2:E2683)-1</f>
        <v>-0.46730926291431296</v>
      </c>
      <c r="G2683" s="2">
        <f ca="1">IFERROR(AVERAGE(OFFSET(E2683,0,0,-参数!B$2,1)),"")</f>
        <v>3635.4562500000006</v>
      </c>
      <c r="H2683" t="str">
        <f t="shared" ca="1" si="833"/>
        <v>卖</v>
      </c>
      <c r="I2683" s="3" t="str">
        <f ca="1">IF(H2682="买",$E2683/$E2682-1-IF(H2681="卖",参数!$B$3-IF(H2683="卖",参数!$B$3+参数!$B$4,0)),"")</f>
        <v/>
      </c>
      <c r="J2683" s="2">
        <f t="shared" ca="1" si="824"/>
        <v>12173.687096436837</v>
      </c>
      <c r="K2683" s="3">
        <f ca="1">J2683/MAX(J$2:J2683)-1</f>
        <v>-0.22013987609304864</v>
      </c>
      <c r="L2683" s="8">
        <f>L2682*(参数!$B$6-1)/(参数!$B$6+1)+E2683*2/(参数!$B$6+1)</f>
        <v>3416.5945526054829</v>
      </c>
      <c r="M2683" s="8">
        <f>M2682*(参数!$B$7-1)/(参数!$B$7+1)+E2683*2/(参数!$B$7+1)</f>
        <v>3608.5779650598633</v>
      </c>
      <c r="N2683" s="8">
        <f t="shared" si="816"/>
        <v>-191.98341245438041</v>
      </c>
      <c r="O2683" s="8">
        <f>O2682*(参数!$B$8-1)/(参数!$B$8+1)+N2683*2/(参数!$B$8+1)</f>
        <v>-115.17704152895595</v>
      </c>
      <c r="P2683" s="9" t="str">
        <f t="shared" si="825"/>
        <v>卖</v>
      </c>
      <c r="Q2683" s="7" t="str">
        <f>IF(P2682="买",$E2683/$E2682-1-IF(P2681="卖",参数!$B$3-IF(P2683="卖",参数!$B$3+参数!$B$4,0)),"")</f>
        <v/>
      </c>
      <c r="R2683" s="8">
        <f t="shared" si="826"/>
        <v>9423.621357847851</v>
      </c>
      <c r="S2683" s="3">
        <f>R2683/MAX(R$2:R2683)-1</f>
        <v>-0.2974176978753208</v>
      </c>
      <c r="T2683" s="10">
        <f ca="1">IFERROR(AVERAGE(OFFSET(E2683,0,0,-参数!B$10,1)),"")</f>
        <v>3522.0509999999986</v>
      </c>
      <c r="U2683" s="10">
        <f ca="1">IFERROR(AVERAGE(OFFSET(E2683,0,0,-参数!B$11,1)),"")</f>
        <v>3377.972345679013</v>
      </c>
      <c r="V2683" s="10">
        <f t="shared" ca="1" si="817"/>
        <v>144.07865432098561</v>
      </c>
      <c r="W2683" s="10">
        <f ca="1">IFERROR(AVERAGE(OFFSET(V2683,0,0,-参数!B$12,1)),"")</f>
        <v>280.36262794612679</v>
      </c>
      <c r="X2683" s="11" t="str">
        <f t="shared" ca="1" si="835"/>
        <v>卖</v>
      </c>
      <c r="Y2683" s="12" t="str">
        <f ca="1">IF(X2682="买",$E2683/$E2682-1-IF(X2681="卖",参数!$B$3-IF(X2683="卖",参数!$B$3+参数!$B$4,0)),"")</f>
        <v/>
      </c>
      <c r="Z2683" s="10">
        <f t="shared" ca="1" si="827"/>
        <v>12423.911107377653</v>
      </c>
      <c r="AA2683" s="3">
        <f ca="1">Z2683/MAX(Z$2:Z2683)-1</f>
        <v>-0.14310711661078546</v>
      </c>
      <c r="AB2683" s="8">
        <f ca="1">IFERROR(AVERAGE(OFFSET(E2683,0,0,-参数!B$14,1)),"")</f>
        <v>3211.3762499999998</v>
      </c>
      <c r="AC2683" s="8">
        <f ca="1">IFERROR(AVERAGE(OFFSET(E2683,0,0,-参数!B$15,1)),"")</f>
        <v>3570.5541379310348</v>
      </c>
      <c r="AD2683" s="9" t="str">
        <f ca="1">IFERROR(IF(OR(AND(AB2683/AC2683-1&lt;参数!B$16,AB2683/AC2683-1&gt;参数!B$17),AB2683/AC2683-1&lt;参数!B$18),"买","卖"),"买")</f>
        <v>买</v>
      </c>
      <c r="AE2683" s="7" t="str">
        <f ca="1">IF(AD2682="买",$E2683/$E2682-1-IF(AD2681="卖",参数!$B$3-IF(AD2683="卖",参数!$B$3+参数!$B$4,0)),"")</f>
        <v/>
      </c>
      <c r="AF2683" s="8">
        <f t="shared" ca="1" si="828"/>
        <v>14355.661654744221</v>
      </c>
      <c r="AG2683" s="3">
        <f ca="1">AF2683/MAX(AF$2:AF2683)-1</f>
        <v>-0.12414559852512097</v>
      </c>
      <c r="AH2683">
        <f t="shared" ca="1" si="818"/>
        <v>0</v>
      </c>
      <c r="AI2683">
        <f t="shared" si="819"/>
        <v>0</v>
      </c>
      <c r="AJ2683">
        <f t="shared" ca="1" si="820"/>
        <v>0</v>
      </c>
      <c r="AK2683">
        <f t="shared" ca="1" si="821"/>
        <v>1</v>
      </c>
      <c r="AL2683">
        <f t="shared" ca="1" si="822"/>
        <v>0</v>
      </c>
      <c r="AM2683">
        <f t="shared" ca="1" si="823"/>
        <v>0</v>
      </c>
      <c r="AO2683" s="9">
        <f t="shared" si="829"/>
        <v>12</v>
      </c>
      <c r="AP2683" s="15">
        <f ca="1">IFERROR(ABS(E2683-OFFSET(E2683,-参数!B$20,0,1,1))/SUM(OFFSET(AO2683,0,0,-参数!B$20,1)),0)</f>
        <v>4.5779578579300165E-2</v>
      </c>
      <c r="AQ2683" s="16">
        <f ca="1">(参数!B$21+参数!B$22*'000300'!AP2683)^(参数!B$23)</f>
        <v>2.2177293329024655E-2</v>
      </c>
      <c r="AR2683" s="17">
        <f t="shared" ca="1" si="830"/>
        <v>3715.6102012799192</v>
      </c>
      <c r="AS2683" s="9" t="str">
        <f ca="1">IF(E2683+参数!B$24&gt;=AR2683,"买","卖")</f>
        <v>卖</v>
      </c>
      <c r="AT2683" s="7" t="str">
        <f ca="1">IF(AS2682="买",$E2683/$E2682-1-IF(AS2681="卖",参数!$B$3-IF(AS2683="卖",参数!$B$3+参数!$B$4,0)),"")</f>
        <v/>
      </c>
      <c r="AU2683" s="8">
        <f t="shared" ca="1" si="831"/>
        <v>9966.9183355075165</v>
      </c>
      <c r="AV2683" s="7">
        <f ca="1">AU2683/MAX(AU$2:AU2683)-1</f>
        <v>-4.6588870882494526E-2</v>
      </c>
      <c r="AW2683" s="3">
        <f t="shared" ca="1" si="834"/>
        <v>-3.5574390308972248E-3</v>
      </c>
      <c r="AX2683" s="11" t="str">
        <f ca="1">IFERROR(IF(E2683&gt;MAX(OFFSET(C2683,-1,0,-参数!B$27,1)),"买",IF(E2683&lt;MIN(OFFSET(D2683,-1,0,-参数!B$26,1)),"卖",AX2682)),"卖")</f>
        <v>卖</v>
      </c>
      <c r="AY2683" s="12" t="str">
        <f ca="1">IF(AX2682="买",$E2683/$E2682-1-IF(AX2681="卖",参数!$B$3-IF(AX2683="卖",参数!$B$3+参数!$B$4,0)),"")</f>
        <v/>
      </c>
      <c r="AZ2683" s="10">
        <f t="shared" ca="1" si="832"/>
        <v>12330.011843284088</v>
      </c>
      <c r="BA2683" s="12">
        <f ca="1">AZ2683/MAX(AZ$2:AZ2683)-1</f>
        <v>-0.19006490777492413</v>
      </c>
    </row>
    <row r="2684" spans="1:53" x14ac:dyDescent="0.15">
      <c r="A2684" s="1">
        <v>42388</v>
      </c>
      <c r="B2684" s="6">
        <v>3132.7</v>
      </c>
      <c r="C2684" s="6">
        <v>3227.91</v>
      </c>
      <c r="D2684" s="6">
        <v>3119.22</v>
      </c>
      <c r="E2684" s="2">
        <v>3223.13</v>
      </c>
      <c r="F2684" s="3">
        <f>E2684/MAX(E$2:E2684)-1</f>
        <v>-0.45158749064180215</v>
      </c>
      <c r="G2684" s="2">
        <f ca="1">IFERROR(AVERAGE(OFFSET(E2684,0,0,-参数!B$2,1)),"")</f>
        <v>3629.9035714285724</v>
      </c>
      <c r="H2684" t="str">
        <f t="shared" ca="1" si="833"/>
        <v>卖</v>
      </c>
      <c r="I2684" s="3" t="str">
        <f ca="1">IF(H2683="买",$E2684/$E2683-1-IF(H2682="卖",参数!$B$3-IF(H2684="卖",参数!$B$3+参数!$B$4,0)),"")</f>
        <v/>
      </c>
      <c r="J2684" s="2">
        <f t="shared" ca="1" si="824"/>
        <v>12173.687096436837</v>
      </c>
      <c r="K2684" s="3">
        <f ca="1">J2684/MAX(J$2:J2684)-1</f>
        <v>-0.22013987609304864</v>
      </c>
      <c r="L2684" s="8">
        <f>L2683*(参数!$B$6-1)/(参数!$B$6+1)+E2684*2/(参数!$B$6+1)</f>
        <v>3398.1693571192463</v>
      </c>
      <c r="M2684" s="8">
        <f>M2683*(参数!$B$7-1)/(参数!$B$7+1)+E2684*2/(参数!$B$7+1)</f>
        <v>3599.2900622873362</v>
      </c>
      <c r="N2684" s="8">
        <f t="shared" si="816"/>
        <v>-201.1207051680899</v>
      </c>
      <c r="O2684" s="8">
        <f>O2683*(参数!$B$8-1)/(参数!$B$8+1)+N2684*2/(参数!$B$8+1)</f>
        <v>-132.36577425678274</v>
      </c>
      <c r="P2684" s="9" t="str">
        <f t="shared" si="825"/>
        <v>卖</v>
      </c>
      <c r="Q2684" s="7" t="str">
        <f>IF(P2683="买",$E2684/$E2683-1-IF(P2682="卖",参数!$B$3-IF(P2684="卖",参数!$B$3+参数!$B$4,0)),"")</f>
        <v/>
      </c>
      <c r="R2684" s="8">
        <f t="shared" si="826"/>
        <v>9423.621357847851</v>
      </c>
      <c r="S2684" s="3">
        <f>R2684/MAX(R$2:R2684)-1</f>
        <v>-0.2974176978753208</v>
      </c>
      <c r="T2684" s="10">
        <f ca="1">IFERROR(AVERAGE(OFFSET(E2684,0,0,-参数!B$10,1)),"")</f>
        <v>3489.9094999999993</v>
      </c>
      <c r="U2684" s="10">
        <f ca="1">IFERROR(AVERAGE(OFFSET(E2684,0,0,-参数!B$11,1)),"")</f>
        <v>3380.628765432099</v>
      </c>
      <c r="V2684" s="10">
        <f t="shared" ca="1" si="817"/>
        <v>109.28073456790025</v>
      </c>
      <c r="W2684" s="10">
        <f ca="1">IFERROR(AVERAGE(OFFSET(V2684,0,0,-参数!B$12,1)),"")</f>
        <v>256.11001234567783</v>
      </c>
      <c r="X2684" s="11" t="str">
        <f t="shared" ca="1" si="835"/>
        <v>卖</v>
      </c>
      <c r="Y2684" s="12" t="str">
        <f ca="1">IF(X2683="买",$E2684/$E2683-1-IF(X2682="卖",参数!$B$3-IF(X2684="卖",参数!$B$3+参数!$B$4,0)),"")</f>
        <v/>
      </c>
      <c r="Z2684" s="10">
        <f t="shared" ca="1" si="827"/>
        <v>12423.911107377653</v>
      </c>
      <c r="AA2684" s="3">
        <f ca="1">Z2684/MAX(Z$2:Z2684)-1</f>
        <v>-0.14310711661078546</v>
      </c>
      <c r="AB2684" s="8">
        <f ca="1">IFERROR(AVERAGE(OFFSET(E2684,0,0,-参数!B$14,1)),"")</f>
        <v>3202.4700000000003</v>
      </c>
      <c r="AC2684" s="8">
        <f ca="1">IFERROR(AVERAGE(OFFSET(E2684,0,0,-参数!B$15,1)),"")</f>
        <v>3556.764827586207</v>
      </c>
      <c r="AD2684" s="9" t="str">
        <f ca="1">IFERROR(IF(OR(AND(AB2684/AC2684-1&lt;参数!B$16,AB2684/AC2684-1&gt;参数!B$17),AB2684/AC2684-1&lt;参数!B$18),"买","卖"),"买")</f>
        <v>卖</v>
      </c>
      <c r="AE2684" s="7">
        <f ca="1">IF(AD2683="买",$E2684/$E2683-1-IF(AD2682="卖",参数!$B$3-IF(AD2684="卖",参数!$B$3+参数!$B$4,0)),"")</f>
        <v>3.0513883343501358E-2</v>
      </c>
      <c r="AF2684" s="8">
        <f t="shared" ca="1" si="828"/>
        <v>14793.708639795863</v>
      </c>
      <c r="AG2684" s="3">
        <f ca="1">AF2684/MAX(AF$2:AF2684)-1</f>
        <v>-9.7419879492624206E-2</v>
      </c>
      <c r="AH2684">
        <f t="shared" ca="1" si="818"/>
        <v>0</v>
      </c>
      <c r="AI2684">
        <f t="shared" si="819"/>
        <v>0</v>
      </c>
      <c r="AJ2684">
        <f t="shared" ca="1" si="820"/>
        <v>0</v>
      </c>
      <c r="AK2684">
        <f t="shared" ca="1" si="821"/>
        <v>1</v>
      </c>
      <c r="AL2684">
        <f t="shared" ca="1" si="822"/>
        <v>0</v>
      </c>
      <c r="AM2684">
        <f t="shared" ca="1" si="823"/>
        <v>0</v>
      </c>
      <c r="AO2684" s="9">
        <f t="shared" si="829"/>
        <v>92.400000000000091</v>
      </c>
      <c r="AP2684" s="15">
        <f ca="1">IFERROR(ABS(E2684-OFFSET(E2684,-参数!B$20,0,1,1))/SUM(OFFSET(AO2684,0,0,-参数!B$20,1)),0)</f>
        <v>3.1882857275227015E-2</v>
      </c>
      <c r="AQ2684" s="16">
        <f ca="1">(参数!B$21+参数!B$22*'000300'!AP2684)^(参数!B$23)</f>
        <v>8.7669572705940703E-3</v>
      </c>
      <c r="AR2684" s="17">
        <f t="shared" ca="1" si="830"/>
        <v>3711.2926483986848</v>
      </c>
      <c r="AS2684" s="9" t="str">
        <f ca="1">IF(E2684+参数!B$24&gt;=AR2684,"买","卖")</f>
        <v>卖</v>
      </c>
      <c r="AT2684" s="7" t="str">
        <f ca="1">IF(AS2683="买",$E2684/$E2683-1-IF(AS2682="卖",参数!$B$3-IF(AS2684="卖",参数!$B$3+参数!$B$4,0)),"")</f>
        <v/>
      </c>
      <c r="AU2684" s="8">
        <f t="shared" ca="1" si="831"/>
        <v>9966.9183355075165</v>
      </c>
      <c r="AV2684" s="7">
        <f ca="1">AU2684/MAX(AU$2:AU2684)-1</f>
        <v>-4.6588870882494526E-2</v>
      </c>
      <c r="AW2684" s="3">
        <f t="shared" ca="1" si="834"/>
        <v>-1.1620037214202794E-3</v>
      </c>
      <c r="AX2684" s="11" t="str">
        <f ca="1">IFERROR(IF(E2684&gt;MAX(OFFSET(C2684,-1,0,-参数!B$27,1)),"买",IF(E2684&lt;MIN(OFFSET(D2684,-1,0,-参数!B$26,1)),"卖",AX2683)),"卖")</f>
        <v>卖</v>
      </c>
      <c r="AY2684" s="12" t="str">
        <f ca="1">IF(AX2683="买",$E2684/$E2683-1-IF(AX2682="卖",参数!$B$3-IF(AX2684="卖",参数!$B$3+参数!$B$4,0)),"")</f>
        <v/>
      </c>
      <c r="AZ2684" s="10">
        <f t="shared" ca="1" si="832"/>
        <v>12330.011843284088</v>
      </c>
      <c r="BA2684" s="12">
        <f ca="1">AZ2684/MAX(AZ$2:AZ2684)-1</f>
        <v>-0.19006490777492413</v>
      </c>
    </row>
    <row r="2685" spans="1:53" x14ac:dyDescent="0.15">
      <c r="A2685" s="1">
        <v>42389</v>
      </c>
      <c r="B2685" s="6">
        <v>3204.22</v>
      </c>
      <c r="C2685" s="6">
        <v>3225.95</v>
      </c>
      <c r="D2685" s="6">
        <v>3154.43</v>
      </c>
      <c r="E2685" s="2">
        <v>3174.38</v>
      </c>
      <c r="F2685" s="3">
        <f>E2685/MAX(E$2:E2685)-1</f>
        <v>-0.45988225685700668</v>
      </c>
      <c r="G2685" s="2">
        <f ca="1">IFERROR(AVERAGE(OFFSET(E2685,0,0,-参数!B$2,1)),"")</f>
        <v>3624.5182142857157</v>
      </c>
      <c r="H2685" t="str">
        <f t="shared" ca="1" si="833"/>
        <v>卖</v>
      </c>
      <c r="I2685" s="3" t="str">
        <f ca="1">IF(H2684="买",$E2685/$E2684-1-IF(H2683="卖",参数!$B$3-IF(H2685="卖",参数!$B$3+参数!$B$4,0)),"")</f>
        <v/>
      </c>
      <c r="J2685" s="2">
        <f t="shared" ca="1" si="824"/>
        <v>12173.687096436837</v>
      </c>
      <c r="K2685" s="3">
        <f ca="1">J2685/MAX(J$2:J2685)-1</f>
        <v>-0.22013987609304864</v>
      </c>
      <c r="L2685" s="8">
        <f>L2684*(参数!$B$6-1)/(参数!$B$6+1)+E2685*2/(参数!$B$6+1)</f>
        <v>3376.8560850126514</v>
      </c>
      <c r="M2685" s="8">
        <f>M2684*(参数!$B$7-1)/(参数!$B$7+1)+E2685*2/(参数!$B$7+1)</f>
        <v>3589.051265605714</v>
      </c>
      <c r="N2685" s="8">
        <f t="shared" si="816"/>
        <v>-212.19518059306256</v>
      </c>
      <c r="O2685" s="8">
        <f>O2684*(参数!$B$8-1)/(参数!$B$8+1)+N2685*2/(参数!$B$8+1)</f>
        <v>-148.33165552403869</v>
      </c>
      <c r="P2685" s="9" t="str">
        <f t="shared" si="825"/>
        <v>卖</v>
      </c>
      <c r="Q2685" s="7" t="str">
        <f>IF(P2684="买",$E2685/$E2684-1-IF(P2683="卖",参数!$B$3-IF(P2685="卖",参数!$B$3+参数!$B$4,0)),"")</f>
        <v/>
      </c>
      <c r="R2685" s="8">
        <f t="shared" si="826"/>
        <v>9423.621357847851</v>
      </c>
      <c r="S2685" s="3">
        <f>R2685/MAX(R$2:R2685)-1</f>
        <v>-0.2974176978753208</v>
      </c>
      <c r="T2685" s="10">
        <f ca="1">IFERROR(AVERAGE(OFFSET(E2685,0,0,-参数!B$10,1)),"")</f>
        <v>3454.7919999999999</v>
      </c>
      <c r="U2685" s="10">
        <f ca="1">IFERROR(AVERAGE(OFFSET(E2685,0,0,-参数!B$11,1)),"")</f>
        <v>3383.1103209876542</v>
      </c>
      <c r="V2685" s="10">
        <f t="shared" ca="1" si="817"/>
        <v>71.681679012345739</v>
      </c>
      <c r="W2685" s="10">
        <f ca="1">IFERROR(AVERAGE(OFFSET(V2685,0,0,-参数!B$12,1)),"")</f>
        <v>229.68121717171604</v>
      </c>
      <c r="X2685" s="11" t="str">
        <f t="shared" ca="1" si="835"/>
        <v>卖</v>
      </c>
      <c r="Y2685" s="12" t="str">
        <f ca="1">IF(X2684="买",$E2685/$E2684-1-IF(X2683="卖",参数!$B$3-IF(X2685="卖",参数!$B$3+参数!$B$4,0)),"")</f>
        <v/>
      </c>
      <c r="Z2685" s="10">
        <f t="shared" ca="1" si="827"/>
        <v>12423.911107377653</v>
      </c>
      <c r="AA2685" s="3">
        <f ca="1">Z2685/MAX(Z$2:Z2685)-1</f>
        <v>-0.14310711661078546</v>
      </c>
      <c r="AB2685" s="8">
        <f ca="1">IFERROR(AVERAGE(OFFSET(E2685,0,0,-参数!B$14,1)),"")</f>
        <v>3179.0725000000002</v>
      </c>
      <c r="AC2685" s="8">
        <f ca="1">IFERROR(AVERAGE(OFFSET(E2685,0,0,-参数!B$15,1)),"")</f>
        <v>3540.8489655172416</v>
      </c>
      <c r="AD2685" s="9" t="str">
        <f ca="1">IFERROR(IF(OR(AND(AB2685/AC2685-1&lt;参数!B$16,AB2685/AC2685-1&gt;参数!B$17),AB2685/AC2685-1&lt;参数!B$18),"买","卖"),"买")</f>
        <v>买</v>
      </c>
      <c r="AE2685" s="7" t="str">
        <f ca="1">IF(AD2684="买",$E2685/$E2684-1-IF(AD2683="卖",参数!$B$3-IF(AD2685="卖",参数!$B$3+参数!$B$4,0)),"")</f>
        <v/>
      </c>
      <c r="AF2685" s="8">
        <f t="shared" ca="1" si="828"/>
        <v>14793.708639795863</v>
      </c>
      <c r="AG2685" s="3">
        <f ca="1">AF2685/MAX(AF$2:AF2685)-1</f>
        <v>-9.7419879492624206E-2</v>
      </c>
      <c r="AH2685">
        <f t="shared" ca="1" si="818"/>
        <v>0</v>
      </c>
      <c r="AI2685">
        <f t="shared" si="819"/>
        <v>0</v>
      </c>
      <c r="AJ2685">
        <f t="shared" ca="1" si="820"/>
        <v>0</v>
      </c>
      <c r="AK2685">
        <f t="shared" ca="1" si="821"/>
        <v>0</v>
      </c>
      <c r="AL2685">
        <f t="shared" ca="1" si="822"/>
        <v>0</v>
      </c>
      <c r="AM2685">
        <f t="shared" ca="1" si="823"/>
        <v>0</v>
      </c>
      <c r="AO2685" s="9">
        <f t="shared" si="829"/>
        <v>48.75</v>
      </c>
      <c r="AP2685" s="15">
        <f ca="1">IFERROR(ABS(E2685-OFFSET(E2685,-参数!B$20,0,1,1))/SUM(OFFSET(AO2685,0,0,-参数!B$20,1)),0)</f>
        <v>7.5697608397612526E-2</v>
      </c>
      <c r="AQ2685" s="16">
        <f ca="1">(参数!B$21+参数!B$22*'000300'!AP2685)^(参数!B$23)</f>
        <v>5.1048192103696093E-2</v>
      </c>
      <c r="AR2685" s="17">
        <f t="shared" ca="1" si="830"/>
        <v>3683.8842283803247</v>
      </c>
      <c r="AS2685" s="9" t="str">
        <f ca="1">IF(E2685+参数!B$24&gt;=AR2685,"买","卖")</f>
        <v>卖</v>
      </c>
      <c r="AT2685" s="7" t="str">
        <f ca="1">IF(AS2684="买",$E2685/$E2684-1-IF(AS2683="卖",参数!$B$3-IF(AS2685="卖",参数!$B$3+参数!$B$4,0)),"")</f>
        <v/>
      </c>
      <c r="AU2685" s="8">
        <f t="shared" ca="1" si="831"/>
        <v>9966.9183355075165</v>
      </c>
      <c r="AV2685" s="7">
        <f ca="1">AU2685/MAX(AU$2:AU2685)-1</f>
        <v>-4.6588870882494526E-2</v>
      </c>
      <c r="AW2685" s="3">
        <f t="shared" ca="1" si="834"/>
        <v>-7.3851411394857402E-3</v>
      </c>
      <c r="AX2685" s="11" t="str">
        <f ca="1">IFERROR(IF(E2685&gt;MAX(OFFSET(C2685,-1,0,-参数!B$27,1)),"买",IF(E2685&lt;MIN(OFFSET(D2685,-1,0,-参数!B$26,1)),"卖",AX2684)),"卖")</f>
        <v>卖</v>
      </c>
      <c r="AY2685" s="12" t="str">
        <f ca="1">IF(AX2684="买",$E2685/$E2684-1-IF(AX2683="卖",参数!$B$3-IF(AX2685="卖",参数!$B$3+参数!$B$4,0)),"")</f>
        <v/>
      </c>
      <c r="AZ2685" s="10">
        <f t="shared" ca="1" si="832"/>
        <v>12330.011843284088</v>
      </c>
      <c r="BA2685" s="12">
        <f ca="1">AZ2685/MAX(AZ$2:AZ2685)-1</f>
        <v>-0.19006490777492413</v>
      </c>
    </row>
    <row r="2686" spans="1:53" x14ac:dyDescent="0.15">
      <c r="A2686" s="1">
        <v>42390</v>
      </c>
      <c r="B2686" s="6">
        <v>3136.38</v>
      </c>
      <c r="C2686" s="6">
        <v>3202.54</v>
      </c>
      <c r="D2686" s="6">
        <v>3081.35</v>
      </c>
      <c r="E2686" s="2">
        <v>3081.35</v>
      </c>
      <c r="F2686" s="3">
        <f>E2686/MAX(E$2:E2686)-1</f>
        <v>-0.47571122303137547</v>
      </c>
      <c r="G2686" s="2">
        <f ca="1">IFERROR(AVERAGE(OFFSET(E2686,0,0,-参数!B$2,1)),"")</f>
        <v>3617.6585714285725</v>
      </c>
      <c r="H2686" t="str">
        <f t="shared" ca="1" si="833"/>
        <v>卖</v>
      </c>
      <c r="I2686" s="3" t="str">
        <f ca="1">IF(H2685="买",$E2686/$E2685-1-IF(H2684="卖",参数!$B$3-IF(H2686="卖",参数!$B$3+参数!$B$4,0)),"")</f>
        <v/>
      </c>
      <c r="J2686" s="2">
        <f t="shared" ca="1" si="824"/>
        <v>12173.687096436837</v>
      </c>
      <c r="K2686" s="3">
        <f ca="1">J2686/MAX(J$2:J2686)-1</f>
        <v>-0.22013987609304864</v>
      </c>
      <c r="L2686" s="8">
        <f>L2685*(参数!$B$6-1)/(参数!$B$6+1)+E2686*2/(参数!$B$6+1)</f>
        <v>3348.7126483447801</v>
      </c>
      <c r="M2686" s="8">
        <f>M2685*(参数!$B$7-1)/(参数!$B$7+1)+E2686*2/(参数!$B$7+1)</f>
        <v>3576.8175001694312</v>
      </c>
      <c r="N2686" s="8">
        <f t="shared" si="816"/>
        <v>-228.10485182465118</v>
      </c>
      <c r="O2686" s="8">
        <f>O2685*(参数!$B$8-1)/(参数!$B$8+1)+N2686*2/(参数!$B$8+1)</f>
        <v>-164.28629478416119</v>
      </c>
      <c r="P2686" s="9" t="str">
        <f t="shared" si="825"/>
        <v>卖</v>
      </c>
      <c r="Q2686" s="7" t="str">
        <f>IF(P2685="买",$E2686/$E2685-1-IF(P2684="卖",参数!$B$3-IF(P2686="卖",参数!$B$3+参数!$B$4,0)),"")</f>
        <v/>
      </c>
      <c r="R2686" s="8">
        <f t="shared" si="826"/>
        <v>9423.621357847851</v>
      </c>
      <c r="S2686" s="3">
        <f>R2686/MAX(R$2:R2686)-1</f>
        <v>-0.2974176978753208</v>
      </c>
      <c r="T2686" s="10">
        <f ca="1">IFERROR(AVERAGE(OFFSET(E2686,0,0,-参数!B$10,1)),"")</f>
        <v>3415.5404999999992</v>
      </c>
      <c r="U2686" s="10">
        <f ca="1">IFERROR(AVERAGE(OFFSET(E2686,0,0,-参数!B$11,1)),"")</f>
        <v>3385.397209876543</v>
      </c>
      <c r="V2686" s="10">
        <f t="shared" ca="1" si="817"/>
        <v>30.143290123456154</v>
      </c>
      <c r="W2686" s="10">
        <f ca="1">IFERROR(AVERAGE(OFFSET(V2686,0,0,-参数!B$12,1)),"")</f>
        <v>200.16137710437599</v>
      </c>
      <c r="X2686" s="11" t="str">
        <f t="shared" ca="1" si="835"/>
        <v>卖</v>
      </c>
      <c r="Y2686" s="12" t="str">
        <f ca="1">IF(X2685="买",$E2686/$E2685-1-IF(X2684="卖",参数!$B$3-IF(X2686="卖",参数!$B$3+参数!$B$4,0)),"")</f>
        <v/>
      </c>
      <c r="Z2686" s="10">
        <f t="shared" ca="1" si="827"/>
        <v>12423.911107377653</v>
      </c>
      <c r="AA2686" s="3">
        <f ca="1">Z2686/MAX(Z$2:Z2686)-1</f>
        <v>-0.14310711661078546</v>
      </c>
      <c r="AB2686" s="8">
        <f ca="1">IFERROR(AVERAGE(OFFSET(E2686,0,0,-参数!B$14,1)),"")</f>
        <v>3165.1849999999999</v>
      </c>
      <c r="AC2686" s="8">
        <f ca="1">IFERROR(AVERAGE(OFFSET(E2686,0,0,-参数!B$15,1)),"")</f>
        <v>3522.1686206896561</v>
      </c>
      <c r="AD2686" s="9" t="str">
        <f ca="1">IFERROR(IF(OR(AND(AB2686/AC2686-1&lt;参数!B$16,AB2686/AC2686-1&gt;参数!B$17),AB2686/AC2686-1&lt;参数!B$18),"买","卖"),"买")</f>
        <v>买</v>
      </c>
      <c r="AE2686" s="7">
        <f ca="1">IF(AD2685="买",$E2686/$E2685-1-IF(AD2684="卖",参数!$B$3-IF(AD2686="卖",参数!$B$3+参数!$B$4,0)),"")</f>
        <v>-2.9556510247670503E-2</v>
      </c>
      <c r="AF2686" s="8">
        <f t="shared" ca="1" si="828"/>
        <v>14356.458238782685</v>
      </c>
      <c r="AG2686" s="3">
        <f ca="1">AF2686/MAX(AF$2:AF2686)-1</f>
        <v>-0.12409699807374419</v>
      </c>
      <c r="AH2686">
        <f t="shared" ca="1" si="818"/>
        <v>0</v>
      </c>
      <c r="AI2686">
        <f t="shared" si="819"/>
        <v>0</v>
      </c>
      <c r="AJ2686">
        <f t="shared" ca="1" si="820"/>
        <v>0</v>
      </c>
      <c r="AK2686">
        <f t="shared" ca="1" si="821"/>
        <v>0</v>
      </c>
      <c r="AL2686">
        <f t="shared" ca="1" si="822"/>
        <v>0</v>
      </c>
      <c r="AM2686">
        <f t="shared" ca="1" si="823"/>
        <v>0</v>
      </c>
      <c r="AO2686" s="9">
        <f t="shared" si="829"/>
        <v>93.0300000000002</v>
      </c>
      <c r="AP2686" s="15">
        <f ca="1">IFERROR(ABS(E2686-OFFSET(E2686,-参数!B$20,0,1,1))/SUM(OFFSET(AO2686,0,0,-参数!B$20,1)),0)</f>
        <v>9.826989432385913E-2</v>
      </c>
      <c r="AQ2686" s="16">
        <f ca="1">(参数!B$21+参数!B$22*'000300'!AP2686)^(参数!B$23)</f>
        <v>7.2830448022524058E-2</v>
      </c>
      <c r="AR2686" s="17">
        <f t="shared" ca="1" si="830"/>
        <v>3640.0013905784795</v>
      </c>
      <c r="AS2686" s="9" t="str">
        <f ca="1">IF(E2686+参数!B$24&gt;=AR2686,"买","卖")</f>
        <v>卖</v>
      </c>
      <c r="AT2686" s="7" t="str">
        <f ca="1">IF(AS2685="买",$E2686/$E2685-1-IF(AS2684="卖",参数!$B$3-IF(AS2686="卖",参数!$B$3+参数!$B$4,0)),"")</f>
        <v/>
      </c>
      <c r="AU2686" s="8">
        <f t="shared" ca="1" si="831"/>
        <v>9966.9183355075165</v>
      </c>
      <c r="AV2686" s="7">
        <f ca="1">AU2686/MAX(AU$2:AU2686)-1</f>
        <v>-4.6588870882494526E-2</v>
      </c>
      <c r="AW2686" s="3">
        <f t="shared" ca="1" si="834"/>
        <v>-1.1912110989747093E-2</v>
      </c>
      <c r="AX2686" s="11" t="str">
        <f ca="1">IFERROR(IF(E2686&gt;MAX(OFFSET(C2686,-1,0,-参数!B$27,1)),"买",IF(E2686&lt;MIN(OFFSET(D2686,-1,0,-参数!B$26,1)),"卖",AX2685)),"卖")</f>
        <v>卖</v>
      </c>
      <c r="AY2686" s="12" t="str">
        <f ca="1">IF(AX2685="买",$E2686/$E2685-1-IF(AX2684="卖",参数!$B$3-IF(AX2686="卖",参数!$B$3+参数!$B$4,0)),"")</f>
        <v/>
      </c>
      <c r="AZ2686" s="10">
        <f t="shared" ca="1" si="832"/>
        <v>12330.011843284088</v>
      </c>
      <c r="BA2686" s="12">
        <f ca="1">AZ2686/MAX(AZ$2:AZ2686)-1</f>
        <v>-0.19006490777492413</v>
      </c>
    </row>
    <row r="2687" spans="1:53" x14ac:dyDescent="0.15">
      <c r="A2687" s="1">
        <v>42391</v>
      </c>
      <c r="B2687" s="6">
        <v>3114.9</v>
      </c>
      <c r="C2687" s="6">
        <v>3132.17</v>
      </c>
      <c r="D2687" s="6">
        <v>3053.96</v>
      </c>
      <c r="E2687" s="2">
        <v>3113.46</v>
      </c>
      <c r="F2687" s="3">
        <f>E2687/MAX(E$2:E2687)-1</f>
        <v>-0.47024773701762745</v>
      </c>
      <c r="G2687" s="2">
        <f ca="1">IFERROR(AVERAGE(OFFSET(E2687,0,0,-参数!B$2,1)),"")</f>
        <v>3608.4607142857158</v>
      </c>
      <c r="H2687" t="str">
        <f t="shared" ca="1" si="833"/>
        <v>卖</v>
      </c>
      <c r="I2687" s="3" t="str">
        <f ca="1">IF(H2686="买",$E2687/$E2686-1-IF(H2685="卖",参数!$B$3-IF(H2687="卖",参数!$B$3+参数!$B$4,0)),"")</f>
        <v/>
      </c>
      <c r="J2687" s="2">
        <f t="shared" ca="1" si="824"/>
        <v>12173.687096436837</v>
      </c>
      <c r="K2687" s="3">
        <f ca="1">J2687/MAX(J$2:J2687)-1</f>
        <v>-0.22013987609304864</v>
      </c>
      <c r="L2687" s="8">
        <f>L2686*(参数!$B$6-1)/(参数!$B$6+1)+E2687*2/(参数!$B$6+1)</f>
        <v>3326.3076342167055</v>
      </c>
      <c r="M2687" s="8">
        <f>M2686*(参数!$B$7-1)/(参数!$B$7+1)+E2687*2/(参数!$B$7+1)</f>
        <v>3565.6522592014935</v>
      </c>
      <c r="N2687" s="8">
        <f t="shared" si="816"/>
        <v>-239.34462498478797</v>
      </c>
      <c r="O2687" s="8">
        <f>O2686*(参数!$B$8-1)/(参数!$B$8+1)+N2687*2/(参数!$B$8+1)</f>
        <v>-179.29796082428655</v>
      </c>
      <c r="P2687" s="9" t="str">
        <f t="shared" si="825"/>
        <v>卖</v>
      </c>
      <c r="Q2687" s="7" t="str">
        <f>IF(P2686="买",$E2687/$E2686-1-IF(P2685="卖",参数!$B$3-IF(P2687="卖",参数!$B$3+参数!$B$4,0)),"")</f>
        <v/>
      </c>
      <c r="R2687" s="8">
        <f t="shared" si="826"/>
        <v>9423.621357847851</v>
      </c>
      <c r="S2687" s="3">
        <f>R2687/MAX(R$2:R2687)-1</f>
        <v>-0.2974176978753208</v>
      </c>
      <c r="T2687" s="10">
        <f ca="1">IFERROR(AVERAGE(OFFSET(E2687,0,0,-参数!B$10,1)),"")</f>
        <v>3379.7434999999996</v>
      </c>
      <c r="U2687" s="10">
        <f ca="1">IFERROR(AVERAGE(OFFSET(E2687,0,0,-参数!B$11,1)),"")</f>
        <v>3387.7601728395057</v>
      </c>
      <c r="V2687" s="10">
        <f t="shared" ca="1" si="817"/>
        <v>-8.0166728395061</v>
      </c>
      <c r="W2687" s="10">
        <f ca="1">IFERROR(AVERAGE(OFFSET(V2687,0,0,-参数!B$12,1)),"")</f>
        <v>168.98319921436487</v>
      </c>
      <c r="X2687" s="11" t="str">
        <f t="shared" ca="1" si="835"/>
        <v>卖</v>
      </c>
      <c r="Y2687" s="12" t="str">
        <f ca="1">IF(X2686="买",$E2687/$E2686-1-IF(X2685="卖",参数!$B$3-IF(X2687="卖",参数!$B$3+参数!$B$4,0)),"")</f>
        <v/>
      </c>
      <c r="Z2687" s="10">
        <f t="shared" ca="1" si="827"/>
        <v>12423.911107377653</v>
      </c>
      <c r="AA2687" s="3">
        <f ca="1">Z2687/MAX(Z$2:Z2687)-1</f>
        <v>-0.14310711661078546</v>
      </c>
      <c r="AB2687" s="8">
        <f ca="1">IFERROR(AVERAGE(OFFSET(E2687,0,0,-参数!B$14,1)),"")</f>
        <v>3152.4037499999999</v>
      </c>
      <c r="AC2687" s="8">
        <f ca="1">IFERROR(AVERAGE(OFFSET(E2687,0,0,-参数!B$15,1)),"")</f>
        <v>3505.113448275863</v>
      </c>
      <c r="AD2687" s="9" t="str">
        <f ca="1">IFERROR(IF(OR(AND(AB2687/AC2687-1&lt;参数!B$16,AB2687/AC2687-1&gt;参数!B$17),AB2687/AC2687-1&lt;参数!B$18),"买","卖"),"买")</f>
        <v>买</v>
      </c>
      <c r="AE2687" s="7">
        <f ca="1">IF(AD2686="买",$E2687/$E2686-1-IF(AD2685="卖",参数!$B$3-IF(AD2687="卖",参数!$B$3+参数!$B$4,0)),"")</f>
        <v>1.0420757135671144E-2</v>
      </c>
      <c r="AF2687" s="8">
        <f t="shared" ca="1" si="828"/>
        <v>14506.063403417444</v>
      </c>
      <c r="AG2687" s="3">
        <f ca="1">AF2687/MAX(AF$2:AF2687)-1</f>
        <v>-0.11496942561626533</v>
      </c>
      <c r="AH2687">
        <f t="shared" ca="1" si="818"/>
        <v>0</v>
      </c>
      <c r="AI2687">
        <f t="shared" si="819"/>
        <v>0</v>
      </c>
      <c r="AJ2687">
        <f t="shared" ca="1" si="820"/>
        <v>0</v>
      </c>
      <c r="AK2687">
        <f t="shared" ca="1" si="821"/>
        <v>1</v>
      </c>
      <c r="AL2687">
        <f t="shared" ca="1" si="822"/>
        <v>0</v>
      </c>
      <c r="AM2687">
        <f t="shared" ca="1" si="823"/>
        <v>0</v>
      </c>
      <c r="AO2687" s="9">
        <f t="shared" si="829"/>
        <v>32.110000000000127</v>
      </c>
      <c r="AP2687" s="15">
        <f ca="1">IFERROR(ABS(E2687-OFFSET(E2687,-参数!B$20,0,1,1))/SUM(OFFSET(AO2687,0,0,-参数!B$20,1)),0)</f>
        <v>7.9220705393179963E-2</v>
      </c>
      <c r="AQ2687" s="16">
        <f ca="1">(参数!B$21+参数!B$22*'000300'!AP2687)^(参数!B$23)</f>
        <v>5.4447980704418662E-2</v>
      </c>
      <c r="AR2687" s="17">
        <f t="shared" ca="1" si="830"/>
        <v>3611.3322751041846</v>
      </c>
      <c r="AS2687" s="9" t="str">
        <f ca="1">IF(E2687+参数!B$24&gt;=AR2687,"买","卖")</f>
        <v>卖</v>
      </c>
      <c r="AT2687" s="7" t="str">
        <f ca="1">IF(AS2686="买",$E2687/$E2686-1-IF(AS2685="卖",参数!$B$3-IF(AS2687="卖",参数!$B$3+参数!$B$4,0)),"")</f>
        <v/>
      </c>
      <c r="AU2687" s="8">
        <f t="shared" ca="1" si="831"/>
        <v>9966.9183355075165</v>
      </c>
      <c r="AV2687" s="7">
        <f ca="1">AU2687/MAX(AU$2:AU2687)-1</f>
        <v>-4.6588870882494526E-2</v>
      </c>
      <c r="AW2687" s="3">
        <f t="shared" ca="1" si="834"/>
        <v>-7.8761276159123872E-3</v>
      </c>
      <c r="AX2687" s="11" t="str">
        <f ca="1">IFERROR(IF(E2687&gt;MAX(OFFSET(C2687,-1,0,-参数!B$27,1)),"买",IF(E2687&lt;MIN(OFFSET(D2687,-1,0,-参数!B$26,1)),"卖",AX2686)),"卖")</f>
        <v>卖</v>
      </c>
      <c r="AY2687" s="12" t="str">
        <f ca="1">IF(AX2686="买",$E2687/$E2686-1-IF(AX2685="卖",参数!$B$3-IF(AX2687="卖",参数!$B$3+参数!$B$4,0)),"")</f>
        <v/>
      </c>
      <c r="AZ2687" s="10">
        <f t="shared" ca="1" si="832"/>
        <v>12330.011843284088</v>
      </c>
      <c r="BA2687" s="12">
        <f ca="1">AZ2687/MAX(AZ$2:AZ2687)-1</f>
        <v>-0.19006490777492413</v>
      </c>
    </row>
    <row r="2688" spans="1:53" x14ac:dyDescent="0.15">
      <c r="A2688" s="1">
        <v>42394</v>
      </c>
      <c r="B2688" s="6">
        <v>3129.03</v>
      </c>
      <c r="C2688" s="6">
        <v>3149.33</v>
      </c>
      <c r="D2688" s="6">
        <v>3105.1</v>
      </c>
      <c r="E2688" s="2">
        <v>3128.89</v>
      </c>
      <c r="F2688" s="3">
        <f>E2688/MAX(E$2:E2688)-1</f>
        <v>-0.46762233716735857</v>
      </c>
      <c r="G2688" s="2">
        <f ca="1">IFERROR(AVERAGE(OFFSET(E2688,0,0,-参数!B$2,1)),"")</f>
        <v>3598.1557142857155</v>
      </c>
      <c r="H2688" t="str">
        <f t="shared" ca="1" si="833"/>
        <v>卖</v>
      </c>
      <c r="I2688" s="3" t="str">
        <f ca="1">IF(H2687="买",$E2688/$E2687-1-IF(H2686="卖",参数!$B$3-IF(H2688="卖",参数!$B$3+参数!$B$4,0)),"")</f>
        <v/>
      </c>
      <c r="J2688" s="2">
        <f t="shared" ca="1" si="824"/>
        <v>12173.687096436837</v>
      </c>
      <c r="K2688" s="3">
        <f ca="1">J2688/MAX(J$2:J2688)-1</f>
        <v>-0.22013987609304864</v>
      </c>
      <c r="L2688" s="8">
        <f>L2687*(参数!$B$6-1)/(参数!$B$6+1)+E2688*2/(参数!$B$6+1)</f>
        <v>3307.5059547674955</v>
      </c>
      <c r="M2688" s="8">
        <f>M2687*(参数!$B$7-1)/(参数!$B$7+1)+E2688*2/(参数!$B$7+1)</f>
        <v>3555.1278674135056</v>
      </c>
      <c r="N2688" s="8">
        <f t="shared" si="816"/>
        <v>-247.62191264601006</v>
      </c>
      <c r="O2688" s="8">
        <f>O2687*(参数!$B$8-1)/(参数!$B$8+1)+N2688*2/(参数!$B$8+1)</f>
        <v>-192.96275118863127</v>
      </c>
      <c r="P2688" s="9" t="str">
        <f t="shared" si="825"/>
        <v>卖</v>
      </c>
      <c r="Q2688" s="7" t="str">
        <f>IF(P2687="买",$E2688/$E2687-1-IF(P2686="卖",参数!$B$3-IF(P2688="卖",参数!$B$3+参数!$B$4,0)),"")</f>
        <v/>
      </c>
      <c r="R2688" s="8">
        <f t="shared" si="826"/>
        <v>9423.621357847851</v>
      </c>
      <c r="S2688" s="3">
        <f>R2688/MAX(R$2:R2688)-1</f>
        <v>-0.2974176978753208</v>
      </c>
      <c r="T2688" s="10">
        <f ca="1">IFERROR(AVERAGE(OFFSET(E2688,0,0,-参数!B$10,1)),"")</f>
        <v>3344.2779999999998</v>
      </c>
      <c r="U2688" s="10">
        <f ca="1">IFERROR(AVERAGE(OFFSET(E2688,0,0,-参数!B$11,1)),"")</f>
        <v>3390.1773827160491</v>
      </c>
      <c r="V2688" s="10">
        <f t="shared" ca="1" si="817"/>
        <v>-45.899382716049331</v>
      </c>
      <c r="W2688" s="10">
        <f ca="1">IFERROR(AVERAGE(OFFSET(V2688,0,0,-参数!B$12,1)),"")</f>
        <v>135.8227300785625</v>
      </c>
      <c r="X2688" s="11" t="str">
        <f t="shared" ca="1" si="835"/>
        <v>卖</v>
      </c>
      <c r="Y2688" s="12" t="str">
        <f ca="1">IF(X2687="买",$E2688/$E2687-1-IF(X2686="卖",参数!$B$3-IF(X2688="卖",参数!$B$3+参数!$B$4,0)),"")</f>
        <v/>
      </c>
      <c r="Z2688" s="10">
        <f t="shared" ca="1" si="827"/>
        <v>12423.911107377653</v>
      </c>
      <c r="AA2688" s="3">
        <f ca="1">Z2688/MAX(Z$2:Z2688)-1</f>
        <v>-0.14310711661078546</v>
      </c>
      <c r="AB2688" s="8">
        <f ca="1">IFERROR(AVERAGE(OFFSET(E2688,0,0,-参数!B$14,1)),"")</f>
        <v>3149.0299999999997</v>
      </c>
      <c r="AC2688" s="8">
        <f ca="1">IFERROR(AVERAGE(OFFSET(E2688,0,0,-参数!B$15,1)),"")</f>
        <v>3485.029655172415</v>
      </c>
      <c r="AD2688" s="9" t="str">
        <f ca="1">IFERROR(IF(OR(AND(AB2688/AC2688-1&lt;参数!B$16,AB2688/AC2688-1&gt;参数!B$17),AB2688/AC2688-1&lt;参数!B$18),"买","卖"),"买")</f>
        <v>卖</v>
      </c>
      <c r="AE2688" s="7">
        <f ca="1">IF(AD2687="买",$E2688/$E2687-1-IF(AD2686="卖",参数!$B$3-IF(AD2688="卖",参数!$B$3+参数!$B$4,0)),"")</f>
        <v>4.9559011517732454E-3</v>
      </c>
      <c r="AF2688" s="8">
        <f t="shared" ca="1" si="828"/>
        <v>14577.954019746136</v>
      </c>
      <c r="AG2688" s="3">
        <f ca="1">AF2688/MAX(AF$2:AF2688)-1</f>
        <v>-0.11058330157332252</v>
      </c>
      <c r="AH2688">
        <f t="shared" ca="1" si="818"/>
        <v>0</v>
      </c>
      <c r="AI2688">
        <f t="shared" si="819"/>
        <v>0</v>
      </c>
      <c r="AJ2688">
        <f t="shared" ca="1" si="820"/>
        <v>0</v>
      </c>
      <c r="AK2688">
        <f t="shared" ca="1" si="821"/>
        <v>0</v>
      </c>
      <c r="AL2688">
        <f t="shared" ca="1" si="822"/>
        <v>0</v>
      </c>
      <c r="AM2688">
        <f t="shared" ca="1" si="823"/>
        <v>0</v>
      </c>
      <c r="AO2688" s="9">
        <f t="shared" si="829"/>
        <v>15.429999999999836</v>
      </c>
      <c r="AP2688" s="15">
        <f ca="1">IFERROR(ABS(E2688-OFFSET(E2688,-参数!B$20,0,1,1))/SUM(OFFSET(AO2688,0,0,-参数!B$20,1)),0)</f>
        <v>9.863206975231753E-2</v>
      </c>
      <c r="AQ2688" s="16">
        <f ca="1">(参数!B$21+参数!B$22*'000300'!AP2688)^(参数!B$23)</f>
        <v>7.3179947310986426E-2</v>
      </c>
      <c r="AR2688" s="17">
        <f t="shared" ca="1" si="830"/>
        <v>3576.0271748314681</v>
      </c>
      <c r="AS2688" s="9" t="str">
        <f ca="1">IF(E2688+参数!B$24&gt;=AR2688,"买","卖")</f>
        <v>卖</v>
      </c>
      <c r="AT2688" s="7" t="str">
        <f ca="1">IF(AS2687="买",$E2688/$E2687-1-IF(AS2686="卖",参数!$B$3-IF(AS2688="卖",参数!$B$3+参数!$B$4,0)),"")</f>
        <v/>
      </c>
      <c r="AU2688" s="8">
        <f t="shared" ca="1" si="831"/>
        <v>9966.9183355075165</v>
      </c>
      <c r="AV2688" s="7">
        <f ca="1">AU2688/MAX(AU$2:AU2688)-1</f>
        <v>-4.6588870882494526E-2</v>
      </c>
      <c r="AW2688" s="3">
        <f t="shared" ca="1" si="834"/>
        <v>-9.7761982512943879E-3</v>
      </c>
      <c r="AX2688" s="11" t="str">
        <f ca="1">IFERROR(IF(E2688&gt;MAX(OFFSET(C2688,-1,0,-参数!B$27,1)),"买",IF(E2688&lt;MIN(OFFSET(D2688,-1,0,-参数!B$26,1)),"卖",AX2687)),"卖")</f>
        <v>卖</v>
      </c>
      <c r="AY2688" s="12" t="str">
        <f ca="1">IF(AX2687="买",$E2688/$E2687-1-IF(AX2686="卖",参数!$B$3-IF(AX2688="卖",参数!$B$3+参数!$B$4,0)),"")</f>
        <v/>
      </c>
      <c r="AZ2688" s="10">
        <f t="shared" ca="1" si="832"/>
        <v>12330.011843284088</v>
      </c>
      <c r="BA2688" s="12">
        <f ca="1">AZ2688/MAX(AZ$2:AZ2688)-1</f>
        <v>-0.19006490777492413</v>
      </c>
    </row>
    <row r="2689" spans="1:53" x14ac:dyDescent="0.15">
      <c r="A2689" s="1">
        <v>42395</v>
      </c>
      <c r="B2689" s="6">
        <v>3099.6</v>
      </c>
      <c r="C2689" s="6">
        <v>3106.53</v>
      </c>
      <c r="D2689" s="6">
        <v>2934.65</v>
      </c>
      <c r="E2689" s="2">
        <v>2940.51</v>
      </c>
      <c r="F2689" s="3">
        <f>E2689/MAX(E$2:E2689)-1</f>
        <v>-0.49967501531341452</v>
      </c>
      <c r="G2689" s="2">
        <f ca="1">IFERROR(AVERAGE(OFFSET(E2689,0,0,-参数!B$2,1)),"")</f>
        <v>3582.9260714285729</v>
      </c>
      <c r="H2689" t="str">
        <f t="shared" ca="1" si="833"/>
        <v>卖</v>
      </c>
      <c r="I2689" s="3" t="str">
        <f ca="1">IF(H2688="买",$E2689/$E2688-1-IF(H2687="卖",参数!$B$3-IF(H2689="卖",参数!$B$3+参数!$B$4,0)),"")</f>
        <v/>
      </c>
      <c r="J2689" s="2">
        <f t="shared" ca="1" si="824"/>
        <v>12173.687096436837</v>
      </c>
      <c r="K2689" s="3">
        <f ca="1">J2689/MAX(J$2:J2689)-1</f>
        <v>-0.22013987609304864</v>
      </c>
      <c r="L2689" s="8">
        <f>L2688*(参数!$B$6-1)/(参数!$B$6+1)+E2689*2/(参数!$B$6+1)</f>
        <v>3272.5539590753529</v>
      </c>
      <c r="M2689" s="8">
        <f>M2688*(参数!$B$7-1)/(参数!$B$7+1)+E2689*2/(参数!$B$7+1)</f>
        <v>3540.3177983192045</v>
      </c>
      <c r="N2689" s="8">
        <f t="shared" si="816"/>
        <v>-267.76383924385163</v>
      </c>
      <c r="O2689" s="8">
        <f>O2688*(参数!$B$8-1)/(参数!$B$8+1)+N2689*2/(参数!$B$8+1)</f>
        <v>-207.92296879967535</v>
      </c>
      <c r="P2689" s="9" t="str">
        <f t="shared" si="825"/>
        <v>卖</v>
      </c>
      <c r="Q2689" s="7" t="str">
        <f>IF(P2688="买",$E2689/$E2688-1-IF(P2687="卖",参数!$B$3-IF(P2689="卖",参数!$B$3+参数!$B$4,0)),"")</f>
        <v/>
      </c>
      <c r="R2689" s="8">
        <f t="shared" si="826"/>
        <v>9423.621357847851</v>
      </c>
      <c r="S2689" s="3">
        <f>R2689/MAX(R$2:R2689)-1</f>
        <v>-0.2974176978753208</v>
      </c>
      <c r="T2689" s="10">
        <f ca="1">IFERROR(AVERAGE(OFFSET(E2689,0,0,-参数!B$10,1)),"")</f>
        <v>3304.922</v>
      </c>
      <c r="U2689" s="10">
        <f ca="1">IFERROR(AVERAGE(OFFSET(E2689,0,0,-参数!B$11,1)),"")</f>
        <v>3392.1829135802463</v>
      </c>
      <c r="V2689" s="10">
        <f t="shared" ca="1" si="817"/>
        <v>-87.260913580246324</v>
      </c>
      <c r="W2689" s="10">
        <f ca="1">IFERROR(AVERAGE(OFFSET(V2689,0,0,-参数!B$12,1)),"")</f>
        <v>101.03307856341122</v>
      </c>
      <c r="X2689" s="11" t="str">
        <f t="shared" ca="1" si="835"/>
        <v>卖</v>
      </c>
      <c r="Y2689" s="12" t="str">
        <f ca="1">IF(X2688="买",$E2689/$E2688-1-IF(X2687="卖",参数!$B$3-IF(X2689="卖",参数!$B$3+参数!$B$4,0)),"")</f>
        <v/>
      </c>
      <c r="Z2689" s="10">
        <f t="shared" ca="1" si="827"/>
        <v>12423.911107377653</v>
      </c>
      <c r="AA2689" s="3">
        <f ca="1">Z2689/MAX(Z$2:Z2689)-1</f>
        <v>-0.14310711661078546</v>
      </c>
      <c r="AB2689" s="8">
        <f ca="1">IFERROR(AVERAGE(OFFSET(E2689,0,0,-参数!B$14,1)),"")</f>
        <v>3113.8975</v>
      </c>
      <c r="AC2689" s="8">
        <f ca="1">IFERROR(AVERAGE(OFFSET(E2689,0,0,-参数!B$15,1)),"")</f>
        <v>3459.0337931034492</v>
      </c>
      <c r="AD2689" s="9" t="str">
        <f ca="1">IFERROR(IF(OR(AND(AB2689/AC2689-1&lt;参数!B$16,AB2689/AC2689-1&gt;参数!B$17),AB2689/AC2689-1&lt;参数!B$18),"买","卖"),"买")</f>
        <v>卖</v>
      </c>
      <c r="AE2689" s="7" t="str">
        <f ca="1">IF(AD2688="买",$E2689/$E2688-1-IF(AD2687="卖",参数!$B$3-IF(AD2689="卖",参数!$B$3+参数!$B$4,0)),"")</f>
        <v/>
      </c>
      <c r="AF2689" s="8">
        <f t="shared" ca="1" si="828"/>
        <v>14577.954019746136</v>
      </c>
      <c r="AG2689" s="3">
        <f ca="1">AF2689/MAX(AF$2:AF2689)-1</f>
        <v>-0.11058330157332252</v>
      </c>
      <c r="AH2689">
        <f t="shared" ca="1" si="818"/>
        <v>0</v>
      </c>
      <c r="AI2689">
        <f t="shared" si="819"/>
        <v>0</v>
      </c>
      <c r="AJ2689">
        <f t="shared" ca="1" si="820"/>
        <v>0</v>
      </c>
      <c r="AK2689">
        <f t="shared" ca="1" si="821"/>
        <v>0</v>
      </c>
      <c r="AL2689">
        <f t="shared" ca="1" si="822"/>
        <v>0</v>
      </c>
      <c r="AM2689">
        <f t="shared" ca="1" si="823"/>
        <v>0</v>
      </c>
      <c r="AO2689" s="9">
        <f t="shared" si="829"/>
        <v>188.37999999999965</v>
      </c>
      <c r="AP2689" s="15">
        <f ca="1">IFERROR(ABS(E2689-OFFSET(E2689,-参数!B$20,0,1,1))/SUM(OFFSET(AO2689,0,0,-参数!B$20,1)),0)</f>
        <v>0.15744464132245431</v>
      </c>
      <c r="AQ2689" s="16">
        <f ca="1">(参数!B$21+参数!B$22*'000300'!AP2689)^(参数!B$23)</f>
        <v>0.12993407887616842</v>
      </c>
      <c r="AR2689" s="17">
        <f t="shared" ca="1" si="830"/>
        <v>3493.4518361097562</v>
      </c>
      <c r="AS2689" s="9" t="str">
        <f ca="1">IF(E2689+参数!B$24&gt;=AR2689,"买","卖")</f>
        <v>卖</v>
      </c>
      <c r="AT2689" s="7" t="str">
        <f ca="1">IF(AS2688="买",$E2689/$E2688-1-IF(AS2687="卖",参数!$B$3-IF(AS2689="卖",参数!$B$3+参数!$B$4,0)),"")</f>
        <v/>
      </c>
      <c r="AU2689" s="8">
        <f t="shared" ca="1" si="831"/>
        <v>9966.9183355075165</v>
      </c>
      <c r="AV2689" s="7">
        <f ca="1">AU2689/MAX(AU$2:AU2689)-1</f>
        <v>-4.6588870882494526E-2</v>
      </c>
      <c r="AW2689" s="3">
        <f t="shared" ca="1" si="834"/>
        <v>-2.3091362197381393E-2</v>
      </c>
      <c r="AX2689" s="11" t="str">
        <f ca="1">IFERROR(IF(E2689&gt;MAX(OFFSET(C2689,-1,0,-参数!B$27,1)),"买",IF(E2689&lt;MIN(OFFSET(D2689,-1,0,-参数!B$26,1)),"卖",AX2688)),"卖")</f>
        <v>卖</v>
      </c>
      <c r="AY2689" s="12" t="str">
        <f ca="1">IF(AX2688="买",$E2689/$E2688-1-IF(AX2687="卖",参数!$B$3-IF(AX2689="卖",参数!$B$3+参数!$B$4,0)),"")</f>
        <v/>
      </c>
      <c r="AZ2689" s="10">
        <f t="shared" ca="1" si="832"/>
        <v>12330.011843284088</v>
      </c>
      <c r="BA2689" s="12">
        <f ca="1">AZ2689/MAX(AZ$2:AZ2689)-1</f>
        <v>-0.19006490777492413</v>
      </c>
    </row>
    <row r="2690" spans="1:53" x14ac:dyDescent="0.15">
      <c r="A2690" s="1">
        <v>42396</v>
      </c>
      <c r="B2690" s="6">
        <v>2953.18</v>
      </c>
      <c r="C2690" s="6">
        <v>2963.54</v>
      </c>
      <c r="D2690" s="6">
        <v>2839.29</v>
      </c>
      <c r="E2690" s="2">
        <v>2930.35</v>
      </c>
      <c r="F2690" s="3">
        <f>E2690/MAX(E$2:E2690)-1</f>
        <v>-0.50140372966718849</v>
      </c>
      <c r="G2690" s="2">
        <f ca="1">IFERROR(AVERAGE(OFFSET(E2690,0,0,-参数!B$2,1)),"")</f>
        <v>3566.6760714285729</v>
      </c>
      <c r="H2690" t="str">
        <f t="shared" ca="1" si="833"/>
        <v>卖</v>
      </c>
      <c r="I2690" s="3" t="str">
        <f ca="1">IF(H2689="买",$E2690/$E2689-1-IF(H2688="卖",参数!$B$3-IF(H2690="卖",参数!$B$3+参数!$B$4,0)),"")</f>
        <v/>
      </c>
      <c r="J2690" s="2">
        <f t="shared" ca="1" si="824"/>
        <v>12173.687096436837</v>
      </c>
      <c r="K2690" s="3">
        <f ca="1">J2690/MAX(J$2:J2690)-1</f>
        <v>-0.22013987609304864</v>
      </c>
      <c r="L2690" s="8">
        <f>L2689*(参数!$B$6-1)/(参数!$B$6+1)+E2690*2/(参数!$B$6+1)</f>
        <v>3239.9631058300811</v>
      </c>
      <c r="M2690" s="8">
        <f>M2689*(参数!$B$7-1)/(参数!$B$7+1)+E2690*2/(参数!$B$7+1)</f>
        <v>3525.6197790825972</v>
      </c>
      <c r="N2690" s="8">
        <f t="shared" si="816"/>
        <v>-285.65667325251616</v>
      </c>
      <c r="O2690" s="8">
        <f>O2689*(参数!$B$8-1)/(参数!$B$8+1)+N2690*2/(参数!$B$8+1)</f>
        <v>-223.46970969024352</v>
      </c>
      <c r="P2690" s="9" t="str">
        <f t="shared" si="825"/>
        <v>卖</v>
      </c>
      <c r="Q2690" s="7" t="str">
        <f>IF(P2689="买",$E2690/$E2689-1-IF(P2688="卖",参数!$B$3-IF(P2690="卖",参数!$B$3+参数!$B$4,0)),"")</f>
        <v/>
      </c>
      <c r="R2690" s="8">
        <f t="shared" si="826"/>
        <v>9423.621357847851</v>
      </c>
      <c r="S2690" s="3">
        <f>R2690/MAX(R$2:R2690)-1</f>
        <v>-0.2974176978753208</v>
      </c>
      <c r="T2690" s="10">
        <f ca="1">IFERROR(AVERAGE(OFFSET(E2690,0,0,-参数!B$10,1)),"")</f>
        <v>3263.346</v>
      </c>
      <c r="U2690" s="10">
        <f ca="1">IFERROR(AVERAGE(OFFSET(E2690,0,0,-参数!B$11,1)),"")</f>
        <v>3394.1082222222226</v>
      </c>
      <c r="V2690" s="10">
        <f t="shared" ca="1" si="817"/>
        <v>-130.76222222222259</v>
      </c>
      <c r="W2690" s="10">
        <f ca="1">IFERROR(AVERAGE(OFFSET(V2690,0,0,-参数!B$12,1)),"")</f>
        <v>64.788435465768217</v>
      </c>
      <c r="X2690" s="11" t="str">
        <f t="shared" ca="1" si="835"/>
        <v>卖</v>
      </c>
      <c r="Y2690" s="12" t="str">
        <f ca="1">IF(X2689="买",$E2690/$E2689-1-IF(X2688="卖",参数!$B$3-IF(X2690="卖",参数!$B$3+参数!$B$4,0)),"")</f>
        <v/>
      </c>
      <c r="Z2690" s="10">
        <f t="shared" ca="1" si="827"/>
        <v>12423.911107377653</v>
      </c>
      <c r="AA2690" s="3">
        <f ca="1">Z2690/MAX(Z$2:Z2690)-1</f>
        <v>-0.14310711661078546</v>
      </c>
      <c r="AB2690" s="8">
        <f ca="1">IFERROR(AVERAGE(OFFSET(E2690,0,0,-参数!B$14,1)),"")</f>
        <v>3090.3500000000004</v>
      </c>
      <c r="AC2690" s="8">
        <f ca="1">IFERROR(AVERAGE(OFFSET(E2690,0,0,-参数!B$15,1)),"")</f>
        <v>3432.9962068965524</v>
      </c>
      <c r="AD2690" s="9" t="str">
        <f ca="1">IFERROR(IF(OR(AND(AB2690/AC2690-1&lt;参数!B$16,AB2690/AC2690-1&gt;参数!B$17),AB2690/AC2690-1&lt;参数!B$18),"买","卖"),"买")</f>
        <v>卖</v>
      </c>
      <c r="AE2690" s="7" t="str">
        <f ca="1">IF(AD2689="买",$E2690/$E2689-1-IF(AD2688="卖",参数!$B$3-IF(AD2690="卖",参数!$B$3+参数!$B$4,0)),"")</f>
        <v/>
      </c>
      <c r="AF2690" s="8">
        <f t="shared" ca="1" si="828"/>
        <v>14577.954019746136</v>
      </c>
      <c r="AG2690" s="3">
        <f ca="1">AF2690/MAX(AF$2:AF2690)-1</f>
        <v>-0.11058330157332252</v>
      </c>
      <c r="AH2690">
        <f t="shared" ca="1" si="818"/>
        <v>0</v>
      </c>
      <c r="AI2690">
        <f t="shared" si="819"/>
        <v>0</v>
      </c>
      <c r="AJ2690">
        <f t="shared" ca="1" si="820"/>
        <v>0</v>
      </c>
      <c r="AK2690">
        <f t="shared" ca="1" si="821"/>
        <v>1</v>
      </c>
      <c r="AL2690">
        <f t="shared" ca="1" si="822"/>
        <v>0</v>
      </c>
      <c r="AM2690">
        <f t="shared" ca="1" si="823"/>
        <v>0</v>
      </c>
      <c r="AO2690" s="9">
        <f t="shared" si="829"/>
        <v>10.160000000000309</v>
      </c>
      <c r="AP2690" s="15">
        <f ca="1">IFERROR(ABS(E2690-OFFSET(E2690,-参数!B$20,0,1,1))/SUM(OFFSET(AO2690,0,0,-参数!B$20,1)),0)</f>
        <v>0.15974296364295326</v>
      </c>
      <c r="AQ2690" s="16">
        <f ca="1">(参数!B$21+参数!B$22*'000300'!AP2690)^(参数!B$23)</f>
        <v>0.1321519599154499</v>
      </c>
      <c r="AR2690" s="17">
        <f t="shared" ca="1" si="830"/>
        <v>3419.0368248358632</v>
      </c>
      <c r="AS2690" s="9" t="str">
        <f ca="1">IF(E2690+参数!B$24&gt;=AR2690,"买","卖")</f>
        <v>卖</v>
      </c>
      <c r="AT2690" s="7" t="str">
        <f ca="1">IF(AS2689="买",$E2690/$E2689-1-IF(AS2688="卖",参数!$B$3-IF(AS2690="卖",参数!$B$3+参数!$B$4,0)),"")</f>
        <v/>
      </c>
      <c r="AU2690" s="8">
        <f t="shared" ca="1" si="831"/>
        <v>9966.9183355075165</v>
      </c>
      <c r="AV2690" s="7">
        <f ca="1">AU2690/MAX(AU$2:AU2690)-1</f>
        <v>-4.6588870882494526E-2</v>
      </c>
      <c r="AW2690" s="3">
        <f t="shared" ca="1" si="834"/>
        <v>-2.1301284450155777E-2</v>
      </c>
      <c r="AX2690" s="11" t="str">
        <f ca="1">IFERROR(IF(E2690&gt;MAX(OFFSET(C2690,-1,0,-参数!B$27,1)),"买",IF(E2690&lt;MIN(OFFSET(D2690,-1,0,-参数!B$26,1)),"卖",AX2689)),"卖")</f>
        <v>卖</v>
      </c>
      <c r="AY2690" s="12" t="str">
        <f ca="1">IF(AX2689="买",$E2690/$E2689-1-IF(AX2688="卖",参数!$B$3-IF(AX2690="卖",参数!$B$3+参数!$B$4,0)),"")</f>
        <v/>
      </c>
      <c r="AZ2690" s="10">
        <f t="shared" ca="1" si="832"/>
        <v>12330.011843284088</v>
      </c>
      <c r="BA2690" s="12">
        <f ca="1">AZ2690/MAX(AZ$2:AZ2690)-1</f>
        <v>-0.19006490777492413</v>
      </c>
    </row>
    <row r="2691" spans="1:53" x14ac:dyDescent="0.15">
      <c r="A2691" s="1">
        <v>42397</v>
      </c>
      <c r="B2691" s="6">
        <v>2909.33</v>
      </c>
      <c r="C2691" s="6">
        <v>2941.89</v>
      </c>
      <c r="D2691" s="6">
        <v>2841.84</v>
      </c>
      <c r="E2691" s="2">
        <v>2853.76</v>
      </c>
      <c r="F2691" s="3">
        <f>E2691/MAX(E$2:E2691)-1</f>
        <v>-0.51443544545021436</v>
      </c>
      <c r="G2691" s="2">
        <f ca="1">IFERROR(AVERAGE(OFFSET(E2691,0,0,-参数!B$2,1)),"")</f>
        <v>3549.1853571428587</v>
      </c>
      <c r="H2691" t="str">
        <f t="shared" ca="1" si="833"/>
        <v>卖</v>
      </c>
      <c r="I2691" s="3" t="str">
        <f ca="1">IF(H2690="买",$E2691/$E2690-1-IF(H2689="卖",参数!$B$3-IF(H2691="卖",参数!$B$3+参数!$B$4,0)),"")</f>
        <v/>
      </c>
      <c r="J2691" s="2">
        <f t="shared" ca="1" si="824"/>
        <v>12173.687096436837</v>
      </c>
      <c r="K2691" s="3">
        <f ca="1">J2691/MAX(J$2:J2691)-1</f>
        <v>-0.22013987609304864</v>
      </c>
      <c r="L2691" s="8">
        <f>L2690*(参数!$B$6-1)/(参数!$B$6+1)+E2691*2/(参数!$B$6+1)</f>
        <v>3203.1818576557876</v>
      </c>
      <c r="M2691" s="8">
        <f>M2690*(参数!$B$7-1)/(参数!$B$7+1)+E2691*2/(参数!$B$7+1)</f>
        <v>3509.4303868155471</v>
      </c>
      <c r="N2691" s="8">
        <f t="shared" ref="N2691:N2754" si="836">L2691-M2691</f>
        <v>-306.24852915975953</v>
      </c>
      <c r="O2691" s="8">
        <f>O2690*(参数!$B$8-1)/(参数!$B$8+1)+N2691*2/(参数!$B$8+1)</f>
        <v>-240.02547358414671</v>
      </c>
      <c r="P2691" s="9" t="str">
        <f t="shared" si="825"/>
        <v>卖</v>
      </c>
      <c r="Q2691" s="7" t="str">
        <f>IF(P2690="买",$E2691/$E2690-1-IF(P2689="卖",参数!$B$3-IF(P2691="卖",参数!$B$3+参数!$B$4,0)),"")</f>
        <v/>
      </c>
      <c r="R2691" s="8">
        <f t="shared" si="826"/>
        <v>9423.621357847851</v>
      </c>
      <c r="S2691" s="3">
        <f>R2691/MAX(R$2:R2691)-1</f>
        <v>-0.2974176978753208</v>
      </c>
      <c r="T2691" s="10">
        <f ca="1">IFERROR(AVERAGE(OFFSET(E2691,0,0,-参数!B$10,1)),"")</f>
        <v>3217.7750000000005</v>
      </c>
      <c r="U2691" s="10">
        <f ca="1">IFERROR(AVERAGE(OFFSET(E2691,0,0,-参数!B$11,1)),"")</f>
        <v>3395.8836296296299</v>
      </c>
      <c r="V2691" s="10">
        <f t="shared" ref="V2691:V2754" ca="1" si="837">IFERROR(T2691-U2691,"")</f>
        <v>-178.10862962962938</v>
      </c>
      <c r="W2691" s="10">
        <f ca="1">IFERROR(AVERAGE(OFFSET(V2691,0,0,-参数!B$12,1)),"")</f>
        <v>26.916297979797449</v>
      </c>
      <c r="X2691" s="11" t="str">
        <f t="shared" ca="1" si="835"/>
        <v>卖</v>
      </c>
      <c r="Y2691" s="12" t="str">
        <f ca="1">IF(X2690="买",$E2691/$E2690-1-IF(X2689="卖",参数!$B$3-IF(X2691="卖",参数!$B$3+参数!$B$4,0)),"")</f>
        <v/>
      </c>
      <c r="Z2691" s="10">
        <f t="shared" ca="1" si="827"/>
        <v>12423.911107377653</v>
      </c>
      <c r="AA2691" s="3">
        <f ca="1">Z2691/MAX(Z$2:Z2691)-1</f>
        <v>-0.14310711661078546</v>
      </c>
      <c r="AB2691" s="8">
        <f ca="1">IFERROR(AVERAGE(OFFSET(E2691,0,0,-参数!B$14,1)),"")</f>
        <v>3055.7287500000002</v>
      </c>
      <c r="AC2691" s="8">
        <f ca="1">IFERROR(AVERAGE(OFFSET(E2691,0,0,-参数!B$15,1)),"")</f>
        <v>3401.8882758620689</v>
      </c>
      <c r="AD2691" s="9" t="str">
        <f ca="1">IFERROR(IF(OR(AND(AB2691/AC2691-1&lt;参数!B$16,AB2691/AC2691-1&gt;参数!B$17),AB2691/AC2691-1&lt;参数!B$18),"买","卖"),"买")</f>
        <v>买</v>
      </c>
      <c r="AE2691" s="7" t="str">
        <f ca="1">IF(AD2690="买",$E2691/$E2690-1-IF(AD2689="卖",参数!$B$3-IF(AD2691="卖",参数!$B$3+参数!$B$4,0)),"")</f>
        <v/>
      </c>
      <c r="AF2691" s="8">
        <f t="shared" ca="1" si="828"/>
        <v>14577.954019746136</v>
      </c>
      <c r="AG2691" s="3">
        <f ca="1">AF2691/MAX(AF$2:AF2691)-1</f>
        <v>-0.11058330157332252</v>
      </c>
      <c r="AH2691">
        <f t="shared" ref="AH2691:AH2754" ca="1" si="838">IF(H2691&lt;&gt;H2692,1,0)</f>
        <v>0</v>
      </c>
      <c r="AI2691">
        <f t="shared" ref="AI2691:AI2754" si="839">IF(P2691&lt;&gt;P2692,1,0)</f>
        <v>0</v>
      </c>
      <c r="AJ2691">
        <f t="shared" ref="AJ2691:AJ2754" ca="1" si="840">IF(X2691&lt;&gt;X2692,1,0)</f>
        <v>0</v>
      </c>
      <c r="AK2691">
        <f t="shared" ref="AK2691:AK2754" ca="1" si="841">IF(AD2691&lt;&gt;AD2692,1,0)</f>
        <v>0</v>
      </c>
      <c r="AL2691">
        <f t="shared" ref="AL2691:AL2754" ca="1" si="842">IF(AS2691&lt;&gt;AS2692,1,0)</f>
        <v>0</v>
      </c>
      <c r="AM2691">
        <f t="shared" ref="AM2691:AM2754" ca="1" si="843">IF(AX2691&lt;&gt;AX2692,1,0)</f>
        <v>0</v>
      </c>
      <c r="AO2691" s="9">
        <f t="shared" si="829"/>
        <v>76.589999999999691</v>
      </c>
      <c r="AP2691" s="15">
        <f ca="1">IFERROR(ABS(E2691-OFFSET(E2691,-参数!B$20,0,1,1))/SUM(OFFSET(AO2691,0,0,-参数!B$20,1)),0)</f>
        <v>0.18985701847325506</v>
      </c>
      <c r="AQ2691" s="16">
        <f ca="1">(参数!B$21+参数!B$22*'000300'!AP2691)^(参数!B$23)</f>
        <v>0.16121202282669114</v>
      </c>
      <c r="AR2691" s="17">
        <f t="shared" ca="1" si="830"/>
        <v>3327.9074044470244</v>
      </c>
      <c r="AS2691" s="9" t="str">
        <f ca="1">IF(E2691+参数!B$24&gt;=AR2691,"买","卖")</f>
        <v>卖</v>
      </c>
      <c r="AT2691" s="7" t="str">
        <f ca="1">IF(AS2690="买",$E2691/$E2690-1-IF(AS2689="卖",参数!$B$3-IF(AS2691="卖",参数!$B$3+参数!$B$4,0)),"")</f>
        <v/>
      </c>
      <c r="AU2691" s="8">
        <f t="shared" ca="1" si="831"/>
        <v>9966.9183355075165</v>
      </c>
      <c r="AV2691" s="7">
        <f ca="1">AU2691/MAX(AU$2:AU2691)-1</f>
        <v>-4.6588870882494526E-2</v>
      </c>
      <c r="AW2691" s="3">
        <f t="shared" ca="1" si="834"/>
        <v>-2.6653535793143557E-2</v>
      </c>
      <c r="AX2691" s="11" t="str">
        <f ca="1">IFERROR(IF(E2691&gt;MAX(OFFSET(C2691,-1,0,-参数!B$27,1)),"买",IF(E2691&lt;MIN(OFFSET(D2691,-1,0,-参数!B$26,1)),"卖",AX2690)),"卖")</f>
        <v>卖</v>
      </c>
      <c r="AY2691" s="12" t="str">
        <f ca="1">IF(AX2690="买",$E2691/$E2690-1-IF(AX2689="卖",参数!$B$3-IF(AX2691="卖",参数!$B$3+参数!$B$4,0)),"")</f>
        <v/>
      </c>
      <c r="AZ2691" s="10">
        <f t="shared" ca="1" si="832"/>
        <v>12330.011843284088</v>
      </c>
      <c r="BA2691" s="12">
        <f ca="1">AZ2691/MAX(AZ$2:AZ2691)-1</f>
        <v>-0.19006490777492413</v>
      </c>
    </row>
    <row r="2692" spans="1:53" x14ac:dyDescent="0.15">
      <c r="A2692" s="1">
        <v>42398</v>
      </c>
      <c r="B2692" s="6">
        <v>2855.6</v>
      </c>
      <c r="C2692" s="6">
        <v>2965.31</v>
      </c>
      <c r="D2692" s="6">
        <v>2854.37</v>
      </c>
      <c r="E2692" s="2">
        <v>2946.09</v>
      </c>
      <c r="F2692" s="3">
        <f>E2692/MAX(E$2:E2692)-1</f>
        <v>-0.49872558361124342</v>
      </c>
      <c r="G2692" s="2">
        <f ca="1">IFERROR(AVERAGE(OFFSET(E2692,0,0,-参数!B$2,1)),"")</f>
        <v>3533.3360714285727</v>
      </c>
      <c r="H2692" t="str">
        <f t="shared" ca="1" si="833"/>
        <v>卖</v>
      </c>
      <c r="I2692" s="3" t="str">
        <f ca="1">IF(H2691="买",$E2692/$E2691-1-IF(H2690="卖",参数!$B$3-IF(H2692="卖",参数!$B$3+参数!$B$4,0)),"")</f>
        <v/>
      </c>
      <c r="J2692" s="2">
        <f t="shared" ref="J2692:J2755" ca="1" si="844">IFERROR(J2691*(1+I2692),J2691)</f>
        <v>12173.687096436837</v>
      </c>
      <c r="K2692" s="3">
        <f ca="1">J2692/MAX(J$2:J2692)-1</f>
        <v>-0.22013987609304864</v>
      </c>
      <c r="L2692" s="8">
        <f>L2691*(参数!$B$6-1)/(参数!$B$6+1)+E2692*2/(参数!$B$6+1)</f>
        <v>3178.696918831427</v>
      </c>
      <c r="M2692" s="8">
        <f>M2691*(参数!$B$7-1)/(参数!$B$7+1)+E2692*2/(参数!$B$7+1)</f>
        <v>3495.8559196633651</v>
      </c>
      <c r="N2692" s="8">
        <f t="shared" si="836"/>
        <v>-317.1590008319381</v>
      </c>
      <c r="O2692" s="8">
        <f>O2691*(参数!$B$8-1)/(参数!$B$8+1)+N2692*2/(参数!$B$8+1)</f>
        <v>-255.45217903370497</v>
      </c>
      <c r="P2692" s="9" t="str">
        <f t="shared" ref="P2692:P2755" si="845">IF(AND(N2692&gt;N2691,N2692&gt;O2692,N2691&lt;O2691,N2692&gt;0),"买",IF(AND(N2692&lt;N2691,N2692&lt;O2692,N2691&gt;O2691,N2692&lt;0),"卖",P2691))</f>
        <v>卖</v>
      </c>
      <c r="Q2692" s="7" t="str">
        <f>IF(P2691="买",$E2692/$E2691-1-IF(P2690="卖",参数!$B$3-IF(P2692="卖",参数!$B$3+参数!$B$4,0)),"")</f>
        <v/>
      </c>
      <c r="R2692" s="8">
        <f t="shared" ref="R2692:R2755" si="846">IFERROR(R2691*(1+Q2692),R2691)</f>
        <v>9423.621357847851</v>
      </c>
      <c r="S2692" s="3">
        <f>R2692/MAX(R$2:R2692)-1</f>
        <v>-0.2974176978753208</v>
      </c>
      <c r="T2692" s="10">
        <f ca="1">IFERROR(AVERAGE(OFFSET(E2692,0,0,-参数!B$10,1)),"")</f>
        <v>3178.5294999999996</v>
      </c>
      <c r="U2692" s="10">
        <f ca="1">IFERROR(AVERAGE(OFFSET(E2692,0,0,-参数!B$11,1)),"")</f>
        <v>3397.8880987654325</v>
      </c>
      <c r="V2692" s="10">
        <f t="shared" ca="1" si="837"/>
        <v>-219.35859876543282</v>
      </c>
      <c r="W2692" s="10">
        <f ca="1">IFERROR(AVERAGE(OFFSET(V2692,0,0,-参数!B$12,1)),"")</f>
        <v>-12.352510662177833</v>
      </c>
      <c r="X2692" s="11" t="str">
        <f t="shared" ca="1" si="835"/>
        <v>卖</v>
      </c>
      <c r="Y2692" s="12" t="str">
        <f ca="1">IF(X2691="买",$E2692/$E2691-1-IF(X2690="卖",参数!$B$3-IF(X2692="卖",参数!$B$3+参数!$B$4,0)),"")</f>
        <v/>
      </c>
      <c r="Z2692" s="10">
        <f t="shared" ref="Z2692:Z2755" ca="1" si="847">IFERROR(Z2691*(1+Y2692),Z2691)</f>
        <v>12423.911107377653</v>
      </c>
      <c r="AA2692" s="3">
        <f ca="1">Z2692/MAX(Z$2:Z2692)-1</f>
        <v>-0.14310711661078546</v>
      </c>
      <c r="AB2692" s="8">
        <f ca="1">IFERROR(AVERAGE(OFFSET(E2692,0,0,-参数!B$14,1)),"")</f>
        <v>3021.0987499999997</v>
      </c>
      <c r="AC2692" s="8">
        <f ca="1">IFERROR(AVERAGE(OFFSET(E2692,0,0,-参数!B$15,1)),"")</f>
        <v>3373.5496551724132</v>
      </c>
      <c r="AD2692" s="9" t="str">
        <f ca="1">IFERROR(IF(OR(AND(AB2692/AC2692-1&lt;参数!B$16,AB2692/AC2692-1&gt;参数!B$17),AB2692/AC2692-1&lt;参数!B$18),"买","卖"),"买")</f>
        <v>买</v>
      </c>
      <c r="AE2692" s="7">
        <f ca="1">IF(AD2691="买",$E2692/$E2691-1-IF(AD2690="卖",参数!$B$3-IF(AD2692="卖",参数!$B$3+参数!$B$4,0)),"")</f>
        <v>3.2103806907378324E-2</v>
      </c>
      <c r="AF2692" s="8">
        <f t="shared" ref="AF2692:AF2755" ca="1" si="848">IFERROR(AF2691*(1+AE2692),AF2691)</f>
        <v>15045.961840700704</v>
      </c>
      <c r="AG2692" s="3">
        <f ca="1">AF2692/MAX(AF$2:AF2692)-1</f>
        <v>-8.2029639626834627E-2</v>
      </c>
      <c r="AH2692">
        <f t="shared" ca="1" si="838"/>
        <v>0</v>
      </c>
      <c r="AI2692">
        <f t="shared" si="839"/>
        <v>0</v>
      </c>
      <c r="AJ2692">
        <f t="shared" ca="1" si="840"/>
        <v>0</v>
      </c>
      <c r="AK2692">
        <f t="shared" ca="1" si="841"/>
        <v>0</v>
      </c>
      <c r="AL2692">
        <f t="shared" ca="1" si="842"/>
        <v>0</v>
      </c>
      <c r="AM2692">
        <f t="shared" ca="1" si="843"/>
        <v>0</v>
      </c>
      <c r="AO2692" s="9">
        <f t="shared" ref="AO2692:AO2755" si="849">ABS(E2692-E2691)</f>
        <v>92.329999999999927</v>
      </c>
      <c r="AP2692" s="15">
        <f ca="1">IFERROR(ABS(E2692-OFFSET(E2692,-参数!B$20,0,1,1))/SUM(OFFSET(AO2692,0,0,-参数!B$20,1)),0)</f>
        <v>0.13869127799292802</v>
      </c>
      <c r="AQ2692" s="16">
        <f ca="1">(参数!B$21+参数!B$22*'000300'!AP2692)^(参数!B$23)</f>
        <v>0.11183708326317554</v>
      </c>
      <c r="AR2692" s="17">
        <f t="shared" ref="AR2692:AR2755" ca="1" si="850">AQ2692*E2692+(1-AQ2692)*AR2691</f>
        <v>3285.2060595945532</v>
      </c>
      <c r="AS2692" s="9" t="str">
        <f ca="1">IF(E2692+参数!B$24&gt;=AR2692,"买","卖")</f>
        <v>卖</v>
      </c>
      <c r="AT2692" s="7" t="str">
        <f ca="1">IF(AS2691="买",$E2692/$E2691-1-IF(AS2690="卖",参数!$B$3-IF(AS2692="卖",参数!$B$3+参数!$B$4,0)),"")</f>
        <v/>
      </c>
      <c r="AU2692" s="8">
        <f t="shared" ref="AU2692:AU2755" ca="1" si="851">IFERROR(AU2691*(1+AT2692),AU2691)</f>
        <v>9966.9183355075165</v>
      </c>
      <c r="AV2692" s="7">
        <f ca="1">AU2692/MAX(AU$2:AU2692)-1</f>
        <v>-4.6588870882494526E-2</v>
      </c>
      <c r="AW2692" s="3">
        <f t="shared" ca="1" si="834"/>
        <v>-1.2831289955787306E-2</v>
      </c>
      <c r="AX2692" s="11" t="str">
        <f ca="1">IFERROR(IF(E2692&gt;MAX(OFFSET(C2692,-1,0,-参数!B$27,1)),"买",IF(E2692&lt;MIN(OFFSET(D2692,-1,0,-参数!B$26,1)),"卖",AX2691)),"卖")</f>
        <v>卖</v>
      </c>
      <c r="AY2692" s="12" t="str">
        <f ca="1">IF(AX2691="买",$E2692/$E2691-1-IF(AX2690="卖",参数!$B$3-IF(AX2692="卖",参数!$B$3+参数!$B$4,0)),"")</f>
        <v/>
      </c>
      <c r="AZ2692" s="10">
        <f t="shared" ref="AZ2692:AZ2755" ca="1" si="852">IFERROR(AZ2691*(1+AY2692),AZ2691)</f>
        <v>12330.011843284088</v>
      </c>
      <c r="BA2692" s="12">
        <f ca="1">AZ2692/MAX(AZ$2:AZ2692)-1</f>
        <v>-0.19006490777492413</v>
      </c>
    </row>
    <row r="2693" spans="1:53" x14ac:dyDescent="0.15">
      <c r="A2693" s="1">
        <v>42401</v>
      </c>
      <c r="B2693" s="6">
        <v>2939.04</v>
      </c>
      <c r="C2693" s="6">
        <v>2944.52</v>
      </c>
      <c r="D2693" s="6">
        <v>2869.56</v>
      </c>
      <c r="E2693" s="2">
        <v>2901.05</v>
      </c>
      <c r="F2693" s="3">
        <f>E2693/MAX(E$2:E2693)-1</f>
        <v>-0.50638909684883959</v>
      </c>
      <c r="G2693" s="2">
        <f ca="1">IFERROR(AVERAGE(OFFSET(E2693,0,0,-参数!B$2,1)),"")</f>
        <v>3517.3669642857158</v>
      </c>
      <c r="H2693" t="str">
        <f t="shared" ca="1" si="833"/>
        <v>卖</v>
      </c>
      <c r="I2693" s="3" t="str">
        <f ca="1">IF(H2692="买",$E2693/$E2692-1-IF(H2691="卖",参数!$B$3-IF(H2693="卖",参数!$B$3+参数!$B$4,0)),"")</f>
        <v/>
      </c>
      <c r="J2693" s="2">
        <f t="shared" ca="1" si="844"/>
        <v>12173.687096436837</v>
      </c>
      <c r="K2693" s="3">
        <f ca="1">J2693/MAX(J$2:J2693)-1</f>
        <v>-0.22013987609304864</v>
      </c>
      <c r="L2693" s="8">
        <f>L2692*(参数!$B$6-1)/(参数!$B$6+1)+E2693*2/(参数!$B$6+1)</f>
        <v>3152.254355133196</v>
      </c>
      <c r="M2693" s="8">
        <f>M2692*(参数!$B$7-1)/(参数!$B$7+1)+E2693*2/(参数!$B$7+1)</f>
        <v>3481.5232469003927</v>
      </c>
      <c r="N2693" s="8">
        <f t="shared" si="836"/>
        <v>-329.26889176719669</v>
      </c>
      <c r="O2693" s="8">
        <f>O2692*(参数!$B$8-1)/(参数!$B$8+1)+N2693*2/(参数!$B$8+1)</f>
        <v>-270.21552158040333</v>
      </c>
      <c r="P2693" s="9" t="str">
        <f t="shared" si="845"/>
        <v>卖</v>
      </c>
      <c r="Q2693" s="7" t="str">
        <f>IF(P2692="买",$E2693/$E2692-1-IF(P2691="卖",参数!$B$3-IF(P2693="卖",参数!$B$3+参数!$B$4,0)),"")</f>
        <v/>
      </c>
      <c r="R2693" s="8">
        <f t="shared" si="846"/>
        <v>9423.621357847851</v>
      </c>
      <c r="S2693" s="3">
        <f>R2693/MAX(R$2:R2693)-1</f>
        <v>-0.2974176978753208</v>
      </c>
      <c r="T2693" s="10">
        <f ca="1">IFERROR(AVERAGE(OFFSET(E2693,0,0,-参数!B$10,1)),"")</f>
        <v>3150.1284999999998</v>
      </c>
      <c r="U2693" s="10">
        <f ca="1">IFERROR(AVERAGE(OFFSET(E2693,0,0,-参数!B$11,1)),"")</f>
        <v>3399.7147160493832</v>
      </c>
      <c r="V2693" s="10">
        <f t="shared" ca="1" si="837"/>
        <v>-249.58621604938344</v>
      </c>
      <c r="W2693" s="10">
        <f ca="1">IFERROR(AVERAGE(OFFSET(V2693,0,0,-参数!B$12,1)),"")</f>
        <v>-51.255297979798385</v>
      </c>
      <c r="X2693" s="11" t="str">
        <f t="shared" ca="1" si="835"/>
        <v>卖</v>
      </c>
      <c r="Y2693" s="12" t="str">
        <f ca="1">IF(X2692="买",$E2693/$E2692-1-IF(X2691="卖",参数!$B$3-IF(X2693="卖",参数!$B$3+参数!$B$4,0)),"")</f>
        <v/>
      </c>
      <c r="Z2693" s="10">
        <f t="shared" ca="1" si="847"/>
        <v>12423.911107377653</v>
      </c>
      <c r="AA2693" s="3">
        <f ca="1">Z2693/MAX(Z$2:Z2693)-1</f>
        <v>-0.14310711661078546</v>
      </c>
      <c r="AB2693" s="8">
        <f ca="1">IFERROR(AVERAGE(OFFSET(E2693,0,0,-参数!B$14,1)),"")</f>
        <v>2986.9324999999999</v>
      </c>
      <c r="AC2693" s="8">
        <f ca="1">IFERROR(AVERAGE(OFFSET(E2693,0,0,-参数!B$15,1)),"")</f>
        <v>3340.2768965517239</v>
      </c>
      <c r="AD2693" s="9" t="str">
        <f ca="1">IFERROR(IF(OR(AND(AB2693/AC2693-1&lt;参数!B$16,AB2693/AC2693-1&gt;参数!B$17),AB2693/AC2693-1&lt;参数!B$18),"买","卖"),"买")</f>
        <v>买</v>
      </c>
      <c r="AE2693" s="7">
        <f ca="1">IF(AD2692="买",$E2693/$E2692-1-IF(AD2691="卖",参数!$B$3-IF(AD2693="卖",参数!$B$3+参数!$B$4,0)),"")</f>
        <v>-1.5288059767352702E-2</v>
      </c>
      <c r="AF2693" s="8">
        <f t="shared" ca="1" si="848"/>
        <v>14815.938276822764</v>
      </c>
      <c r="AG2693" s="3">
        <f ca="1">AF2693/MAX(AF$2:AF2693)-1</f>
        <v>-9.6063625360877758E-2</v>
      </c>
      <c r="AH2693">
        <f t="shared" ca="1" si="838"/>
        <v>0</v>
      </c>
      <c r="AI2693">
        <f t="shared" si="839"/>
        <v>0</v>
      </c>
      <c r="AJ2693">
        <f t="shared" ca="1" si="840"/>
        <v>0</v>
      </c>
      <c r="AK2693">
        <f t="shared" ca="1" si="841"/>
        <v>0</v>
      </c>
      <c r="AL2693">
        <f t="shared" ca="1" si="842"/>
        <v>0</v>
      </c>
      <c r="AM2693">
        <f t="shared" ca="1" si="843"/>
        <v>0</v>
      </c>
      <c r="AO2693" s="9">
        <f t="shared" si="849"/>
        <v>45.039999999999964</v>
      </c>
      <c r="AP2693" s="15">
        <f ca="1">IFERROR(ABS(E2693-OFFSET(E2693,-参数!B$20,0,1,1))/SUM(OFFSET(AO2693,0,0,-参数!B$20,1)),0)</f>
        <v>0.16430197748450476</v>
      </c>
      <c r="AQ2693" s="16">
        <f ca="1">(参数!B$21+参数!B$22*'000300'!AP2693)^(参数!B$23)</f>
        <v>0.13655140827254708</v>
      </c>
      <c r="AR2693" s="17">
        <f t="shared" ca="1" si="850"/>
        <v>3232.7490086604844</v>
      </c>
      <c r="AS2693" s="9" t="str">
        <f ca="1">IF(E2693+参数!B$24&gt;=AR2693,"买","卖")</f>
        <v>卖</v>
      </c>
      <c r="AT2693" s="7" t="str">
        <f ca="1">IF(AS2692="买",$E2693/$E2692-1-IF(AS2691="卖",参数!$B$3-IF(AS2693="卖",参数!$B$3+参数!$B$4,0)),"")</f>
        <v/>
      </c>
      <c r="AU2693" s="8">
        <f t="shared" ca="1" si="851"/>
        <v>9966.9183355075165</v>
      </c>
      <c r="AV2693" s="7">
        <f ca="1">AU2693/MAX(AU$2:AU2693)-1</f>
        <v>-4.6588870882494526E-2</v>
      </c>
      <c r="AW2693" s="3">
        <f t="shared" ca="1" si="834"/>
        <v>-1.596765925256538E-2</v>
      </c>
      <c r="AX2693" s="11" t="str">
        <f ca="1">IFERROR(IF(E2693&gt;MAX(OFFSET(C2693,-1,0,-参数!B$27,1)),"买",IF(E2693&lt;MIN(OFFSET(D2693,-1,0,-参数!B$26,1)),"卖",AX2692)),"卖")</f>
        <v>卖</v>
      </c>
      <c r="AY2693" s="12" t="str">
        <f ca="1">IF(AX2692="买",$E2693/$E2692-1-IF(AX2691="卖",参数!$B$3-IF(AX2693="卖",参数!$B$3+参数!$B$4,0)),"")</f>
        <v/>
      </c>
      <c r="AZ2693" s="10">
        <f t="shared" ca="1" si="852"/>
        <v>12330.011843284088</v>
      </c>
      <c r="BA2693" s="12">
        <f ca="1">AZ2693/MAX(AZ$2:AZ2693)-1</f>
        <v>-0.19006490777492413</v>
      </c>
    </row>
    <row r="2694" spans="1:53" x14ac:dyDescent="0.15">
      <c r="A2694" s="1">
        <v>42402</v>
      </c>
      <c r="B2694" s="6">
        <v>2901.53</v>
      </c>
      <c r="C2694" s="6">
        <v>2972.43</v>
      </c>
      <c r="D2694" s="6">
        <v>2901.51</v>
      </c>
      <c r="E2694" s="2">
        <v>2961.33</v>
      </c>
      <c r="F2694" s="3">
        <f>E2694/MAX(E$2:E2694)-1</f>
        <v>-0.49613251208058262</v>
      </c>
      <c r="G2694" s="2">
        <f ca="1">IFERROR(AVERAGE(OFFSET(E2694,0,0,-参数!B$2,1)),"")</f>
        <v>3503.3507142857152</v>
      </c>
      <c r="H2694" t="str">
        <f t="shared" ca="1" si="833"/>
        <v>卖</v>
      </c>
      <c r="I2694" s="3" t="str">
        <f ca="1">IF(H2693="买",$E2694/$E2693-1-IF(H2692="卖",参数!$B$3-IF(H2694="卖",参数!$B$3+参数!$B$4,0)),"")</f>
        <v/>
      </c>
      <c r="J2694" s="2">
        <f t="shared" ca="1" si="844"/>
        <v>12173.687096436837</v>
      </c>
      <c r="K2694" s="3">
        <f ca="1">J2694/MAX(J$2:J2694)-1</f>
        <v>-0.22013987609304864</v>
      </c>
      <c r="L2694" s="8">
        <f>L2693*(参数!$B$6-1)/(参数!$B$6+1)+E2694*2/(参数!$B$6+1)</f>
        <v>3134.0710832157488</v>
      </c>
      <c r="M2694" s="8">
        <f>M2693*(参数!$B$7-1)/(参数!$B$7+1)+E2694*2/(参数!$B$7+1)</f>
        <v>3468.9884698666483</v>
      </c>
      <c r="N2694" s="8">
        <f t="shared" si="836"/>
        <v>-334.91738665089952</v>
      </c>
      <c r="O2694" s="8">
        <f>O2693*(参数!$B$8-1)/(参数!$B$8+1)+N2694*2/(参数!$B$8+1)</f>
        <v>-283.15589459450257</v>
      </c>
      <c r="P2694" s="9" t="str">
        <f t="shared" si="845"/>
        <v>卖</v>
      </c>
      <c r="Q2694" s="7" t="str">
        <f>IF(P2693="买",$E2694/$E2693-1-IF(P2692="卖",参数!$B$3-IF(P2694="卖",参数!$B$3+参数!$B$4,0)),"")</f>
        <v/>
      </c>
      <c r="R2694" s="8">
        <f t="shared" si="846"/>
        <v>9423.621357847851</v>
      </c>
      <c r="S2694" s="3">
        <f>R2694/MAX(R$2:R2694)-1</f>
        <v>-0.2974176978753208</v>
      </c>
      <c r="T2694" s="10">
        <f ca="1">IFERROR(AVERAGE(OFFSET(E2694,0,0,-参数!B$10,1)),"")</f>
        <v>3124.2560000000003</v>
      </c>
      <c r="U2694" s="10">
        <f ca="1">IFERROR(AVERAGE(OFFSET(E2694,0,0,-参数!B$11,1)),"")</f>
        <v>3401.691407407408</v>
      </c>
      <c r="V2694" s="10">
        <f t="shared" ca="1" si="837"/>
        <v>-277.43540740740764</v>
      </c>
      <c r="W2694" s="10">
        <f ca="1">IFERROR(AVERAGE(OFFSET(V2694,0,0,-参数!B$12,1)),"")</f>
        <v>-89.574758136925041</v>
      </c>
      <c r="X2694" s="11" t="str">
        <f t="shared" ca="1" si="835"/>
        <v>卖</v>
      </c>
      <c r="Y2694" s="12" t="str">
        <f ca="1">IF(X2693="买",$E2694/$E2693-1-IF(X2692="卖",参数!$B$3-IF(X2694="卖",参数!$B$3+参数!$B$4,0)),"")</f>
        <v/>
      </c>
      <c r="Z2694" s="10">
        <f t="shared" ca="1" si="847"/>
        <v>12423.911107377653</v>
      </c>
      <c r="AA2694" s="3">
        <f ca="1">Z2694/MAX(Z$2:Z2694)-1</f>
        <v>-0.14310711661078546</v>
      </c>
      <c r="AB2694" s="8">
        <f ca="1">IFERROR(AVERAGE(OFFSET(E2694,0,0,-参数!B$14,1)),"")</f>
        <v>2971.9300000000003</v>
      </c>
      <c r="AC2694" s="8">
        <f ca="1">IFERROR(AVERAGE(OFFSET(E2694,0,0,-参数!B$15,1)),"")</f>
        <v>3308.7113793103449</v>
      </c>
      <c r="AD2694" s="9" t="str">
        <f ca="1">IFERROR(IF(OR(AND(AB2694/AC2694-1&lt;参数!B$16,AB2694/AC2694-1&gt;参数!B$17),AB2694/AC2694-1&lt;参数!B$18),"买","卖"),"买")</f>
        <v>买</v>
      </c>
      <c r="AE2694" s="7">
        <f ca="1">IF(AD2693="买",$E2694/$E2693-1-IF(AD2692="卖",参数!$B$3-IF(AD2694="卖",参数!$B$3+参数!$B$4,0)),"")</f>
        <v>2.0778683580082946E-2</v>
      </c>
      <c r="AF2694" s="8">
        <f t="shared" ca="1" si="848"/>
        <v>15123.793970218903</v>
      </c>
      <c r="AG2694" s="3">
        <f ca="1">AF2694/MAX(AF$2:AF2694)-1</f>
        <v>-7.7281017455724244E-2</v>
      </c>
      <c r="AH2694">
        <f t="shared" ca="1" si="838"/>
        <v>0</v>
      </c>
      <c r="AI2694">
        <f t="shared" si="839"/>
        <v>0</v>
      </c>
      <c r="AJ2694">
        <f t="shared" ca="1" si="840"/>
        <v>0</v>
      </c>
      <c r="AK2694">
        <f t="shared" ca="1" si="841"/>
        <v>1</v>
      </c>
      <c r="AL2694">
        <f t="shared" ca="1" si="842"/>
        <v>0</v>
      </c>
      <c r="AM2694">
        <f t="shared" ca="1" si="843"/>
        <v>0</v>
      </c>
      <c r="AO2694" s="9">
        <f t="shared" si="849"/>
        <v>60.279999999999745</v>
      </c>
      <c r="AP2694" s="15">
        <f ca="1">IFERROR(ABS(E2694-OFFSET(E2694,-参数!B$20,0,1,1))/SUM(OFFSET(AO2694,0,0,-参数!B$20,1)),0)</f>
        <v>0.16015324463210515</v>
      </c>
      <c r="AQ2694" s="16">
        <f ca="1">(参数!B$21+参数!B$22*'000300'!AP2694)^(参数!B$23)</f>
        <v>0.13254788106998147</v>
      </c>
      <c r="AR2694" s="17">
        <f t="shared" ca="1" si="850"/>
        <v>3196.7729941804218</v>
      </c>
      <c r="AS2694" s="9" t="str">
        <f ca="1">IF(E2694+参数!B$24&gt;=AR2694,"买","卖")</f>
        <v>卖</v>
      </c>
      <c r="AT2694" s="7" t="str">
        <f ca="1">IF(AS2693="买",$E2694/$E2693-1-IF(AS2692="卖",参数!$B$3-IF(AS2694="卖",参数!$B$3+参数!$B$4,0)),"")</f>
        <v/>
      </c>
      <c r="AU2694" s="8">
        <f t="shared" ca="1" si="851"/>
        <v>9966.9183355075165</v>
      </c>
      <c r="AV2694" s="7">
        <f ca="1">AU2694/MAX(AU$2:AU2694)-1</f>
        <v>-4.6588870882494526E-2</v>
      </c>
      <c r="AW2694" s="3">
        <f t="shared" ca="1" si="834"/>
        <v>-1.1128613568106682E-2</v>
      </c>
      <c r="AX2694" s="11" t="str">
        <f ca="1">IFERROR(IF(E2694&gt;MAX(OFFSET(C2694,-1,0,-参数!B$27,1)),"买",IF(E2694&lt;MIN(OFFSET(D2694,-1,0,-参数!B$26,1)),"卖",AX2693)),"卖")</f>
        <v>卖</v>
      </c>
      <c r="AY2694" s="12" t="str">
        <f ca="1">IF(AX2693="买",$E2694/$E2693-1-IF(AX2692="卖",参数!$B$3-IF(AX2694="卖",参数!$B$3+参数!$B$4,0)),"")</f>
        <v/>
      </c>
      <c r="AZ2694" s="10">
        <f t="shared" ca="1" si="852"/>
        <v>12330.011843284088</v>
      </c>
      <c r="BA2694" s="12">
        <f ca="1">AZ2694/MAX(AZ$2:AZ2694)-1</f>
        <v>-0.19006490777492413</v>
      </c>
    </row>
    <row r="2695" spans="1:53" x14ac:dyDescent="0.15">
      <c r="A2695" s="1">
        <v>42403</v>
      </c>
      <c r="B2695" s="6">
        <v>2931.29</v>
      </c>
      <c r="C2695" s="6">
        <v>2954.71</v>
      </c>
      <c r="D2695" s="6">
        <v>2909.9</v>
      </c>
      <c r="E2695" s="2">
        <v>2948.64</v>
      </c>
      <c r="F2695" s="3">
        <f>E2695/MAX(E$2:E2695)-1</f>
        <v>-0.49829170353229435</v>
      </c>
      <c r="G2695" s="2">
        <f ca="1">IFERROR(AVERAGE(OFFSET(E2695,0,0,-参数!B$2,1)),"")</f>
        <v>3488.7883928571441</v>
      </c>
      <c r="H2695" t="str">
        <f t="shared" ca="1" si="833"/>
        <v>卖</v>
      </c>
      <c r="I2695" s="3" t="str">
        <f ca="1">IF(H2694="买",$E2695/$E2694-1-IF(H2693="卖",参数!$B$3-IF(H2695="卖",参数!$B$3+参数!$B$4,0)),"")</f>
        <v/>
      </c>
      <c r="J2695" s="2">
        <f t="shared" ca="1" si="844"/>
        <v>12173.687096436837</v>
      </c>
      <c r="K2695" s="3">
        <f ca="1">J2695/MAX(J$2:J2695)-1</f>
        <v>-0.22013987609304864</v>
      </c>
      <c r="L2695" s="8">
        <f>L2694*(参数!$B$6-1)/(参数!$B$6+1)+E2695*2/(参数!$B$6+1)</f>
        <v>3116.4109800523443</v>
      </c>
      <c r="M2695" s="8">
        <f>M2694*(参数!$B$7-1)/(参数!$B$7+1)+E2695*2/(参数!$B$7+1)</f>
        <v>3456.4499525204637</v>
      </c>
      <c r="N2695" s="8">
        <f t="shared" si="836"/>
        <v>-340.03897246811948</v>
      </c>
      <c r="O2695" s="8">
        <f>O2694*(参数!$B$8-1)/(参数!$B$8+1)+N2695*2/(参数!$B$8+1)</f>
        <v>-294.53251016922593</v>
      </c>
      <c r="P2695" s="9" t="str">
        <f t="shared" si="845"/>
        <v>卖</v>
      </c>
      <c r="Q2695" s="7" t="str">
        <f>IF(P2694="买",$E2695/$E2694-1-IF(P2693="卖",参数!$B$3-IF(P2695="卖",参数!$B$3+参数!$B$4,0)),"")</f>
        <v/>
      </c>
      <c r="R2695" s="8">
        <f t="shared" si="846"/>
        <v>9423.621357847851</v>
      </c>
      <c r="S2695" s="3">
        <f>R2695/MAX(R$2:R2695)-1</f>
        <v>-0.2974176978753208</v>
      </c>
      <c r="T2695" s="10">
        <f ca="1">IFERROR(AVERAGE(OFFSET(E2695,0,0,-参数!B$10,1)),"")</f>
        <v>3094.6975000000007</v>
      </c>
      <c r="U2695" s="10">
        <f ca="1">IFERROR(AVERAGE(OFFSET(E2695,0,0,-参数!B$11,1)),"")</f>
        <v>3403.6549382716057</v>
      </c>
      <c r="V2695" s="10">
        <f t="shared" ca="1" si="837"/>
        <v>-308.95743827160504</v>
      </c>
      <c r="W2695" s="10">
        <f ca="1">IFERROR(AVERAGE(OFFSET(V2695,0,0,-参数!B$12,1)),"")</f>
        <v>-127.5964102132437</v>
      </c>
      <c r="X2695" s="11" t="str">
        <f t="shared" ca="1" si="835"/>
        <v>卖</v>
      </c>
      <c r="Y2695" s="12" t="str">
        <f ca="1">IF(X2694="买",$E2695/$E2694-1-IF(X2693="卖",参数!$B$3-IF(X2695="卖",参数!$B$3+参数!$B$4,0)),"")</f>
        <v/>
      </c>
      <c r="Z2695" s="10">
        <f t="shared" ca="1" si="847"/>
        <v>12423.911107377653</v>
      </c>
      <c r="AA2695" s="3">
        <f ca="1">Z2695/MAX(Z$2:Z2695)-1</f>
        <v>-0.14310711661078546</v>
      </c>
      <c r="AB2695" s="8">
        <f ca="1">IFERROR(AVERAGE(OFFSET(E2695,0,0,-参数!B$14,1)),"")</f>
        <v>2951.3275000000003</v>
      </c>
      <c r="AC2695" s="8">
        <f ca="1">IFERROR(AVERAGE(OFFSET(E2695,0,0,-参数!B$15,1)),"")</f>
        <v>3277.0651724137924</v>
      </c>
      <c r="AD2695" s="9" t="str">
        <f ca="1">IFERROR(IF(OR(AND(AB2695/AC2695-1&lt;参数!B$16,AB2695/AC2695-1&gt;参数!B$17),AB2695/AC2695-1&lt;参数!B$18),"买","卖"),"买")</f>
        <v>卖</v>
      </c>
      <c r="AE2695" s="7">
        <f ca="1">IF(AD2694="买",$E2695/$E2694-1-IF(AD2693="卖",参数!$B$3-IF(AD2695="卖",参数!$B$3+参数!$B$4,0)),"")</f>
        <v>-4.2852367010769443E-3</v>
      </c>
      <c r="AF2695" s="8">
        <f t="shared" ca="1" si="848"/>
        <v>15058.984933238195</v>
      </c>
      <c r="AG2695" s="3">
        <f ca="1">AF2695/MAX(AF$2:AF2695)-1</f>
        <v>-8.1235086704503301E-2</v>
      </c>
      <c r="AH2695">
        <f t="shared" ca="1" si="838"/>
        <v>0</v>
      </c>
      <c r="AI2695">
        <f t="shared" si="839"/>
        <v>0</v>
      </c>
      <c r="AJ2695">
        <f t="shared" ca="1" si="840"/>
        <v>0</v>
      </c>
      <c r="AK2695">
        <f t="shared" ca="1" si="841"/>
        <v>0</v>
      </c>
      <c r="AL2695">
        <f t="shared" ca="1" si="842"/>
        <v>0</v>
      </c>
      <c r="AM2695">
        <f t="shared" ca="1" si="843"/>
        <v>0</v>
      </c>
      <c r="AO2695" s="9">
        <f t="shared" si="849"/>
        <v>12.690000000000055</v>
      </c>
      <c r="AP2695" s="15">
        <f ca="1">IFERROR(ABS(E2695-OFFSET(E2695,-参数!B$20,0,1,1))/SUM(OFFSET(AO2695,0,0,-参数!B$20,1)),0)</f>
        <v>0.16845299450954002</v>
      </c>
      <c r="AQ2695" s="16">
        <f ca="1">(参数!B$21+参数!B$22*'000300'!AP2695)^(参数!B$23)</f>
        <v>0.14055713970170611</v>
      </c>
      <c r="AR2695" s="17">
        <f t="shared" ca="1" si="850"/>
        <v>3161.8961302528014</v>
      </c>
      <c r="AS2695" s="9" t="str">
        <f ca="1">IF(E2695+参数!B$24&gt;=AR2695,"买","卖")</f>
        <v>卖</v>
      </c>
      <c r="AT2695" s="7" t="str">
        <f ca="1">IF(AS2694="买",$E2695/$E2694-1-IF(AS2693="卖",参数!$B$3-IF(AS2695="卖",参数!$B$3+参数!$B$4,0)),"")</f>
        <v/>
      </c>
      <c r="AU2695" s="8">
        <f t="shared" ca="1" si="851"/>
        <v>9966.9183355075165</v>
      </c>
      <c r="AV2695" s="7">
        <f ca="1">AU2695/MAX(AU$2:AU2695)-1</f>
        <v>-4.6588870882494526E-2</v>
      </c>
      <c r="AW2695" s="3">
        <f t="shared" ca="1" si="834"/>
        <v>-1.0910022072606385E-2</v>
      </c>
      <c r="AX2695" s="11" t="str">
        <f ca="1">IFERROR(IF(E2695&gt;MAX(OFFSET(C2695,-1,0,-参数!B$27,1)),"买",IF(E2695&lt;MIN(OFFSET(D2695,-1,0,-参数!B$26,1)),"卖",AX2694)),"卖")</f>
        <v>卖</v>
      </c>
      <c r="AY2695" s="12" t="str">
        <f ca="1">IF(AX2694="买",$E2695/$E2694-1-IF(AX2693="卖",参数!$B$3-IF(AX2695="卖",参数!$B$3+参数!$B$4,0)),"")</f>
        <v/>
      </c>
      <c r="AZ2695" s="10">
        <f t="shared" ca="1" si="852"/>
        <v>12330.011843284088</v>
      </c>
      <c r="BA2695" s="12">
        <f ca="1">AZ2695/MAX(AZ$2:AZ2695)-1</f>
        <v>-0.19006490777492413</v>
      </c>
    </row>
    <row r="2696" spans="1:53" x14ac:dyDescent="0.15">
      <c r="A2696" s="1">
        <v>42404</v>
      </c>
      <c r="B2696" s="6">
        <v>2960.33</v>
      </c>
      <c r="C2696" s="6">
        <v>2999.21</v>
      </c>
      <c r="D2696" s="6">
        <v>2960.21</v>
      </c>
      <c r="E2696" s="2">
        <v>2984.76</v>
      </c>
      <c r="F2696" s="3">
        <f>E2696/MAX(E$2:E2696)-1</f>
        <v>-0.49214591982576728</v>
      </c>
      <c r="G2696" s="2">
        <f ca="1">IFERROR(AVERAGE(OFFSET(E2696,0,0,-参数!B$2,1)),"")</f>
        <v>3474.973571428573</v>
      </c>
      <c r="H2696" t="str">
        <f t="shared" ca="1" si="833"/>
        <v>卖</v>
      </c>
      <c r="I2696" s="3" t="str">
        <f ca="1">IF(H2695="买",$E2696/$E2695-1-IF(H2694="卖",参数!$B$3-IF(H2696="卖",参数!$B$3+参数!$B$4,0)),"")</f>
        <v/>
      </c>
      <c r="J2696" s="2">
        <f t="shared" ca="1" si="844"/>
        <v>12173.687096436837</v>
      </c>
      <c r="K2696" s="3">
        <f ca="1">J2696/MAX(J$2:J2696)-1</f>
        <v>-0.22013987609304864</v>
      </c>
      <c r="L2696" s="8">
        <f>L2695*(参数!$B$6-1)/(参数!$B$6+1)+E2696*2/(参数!$B$6+1)</f>
        <v>3103.8727914759306</v>
      </c>
      <c r="M2696" s="8">
        <f>M2695*(参数!$B$7-1)/(参数!$B$7+1)+E2696*2/(参数!$B$7+1)</f>
        <v>3445.0839295681635</v>
      </c>
      <c r="N2696" s="8">
        <f t="shared" si="836"/>
        <v>-341.21113809223289</v>
      </c>
      <c r="O2696" s="8">
        <f>O2695*(参数!$B$8-1)/(参数!$B$8+1)+N2696*2/(参数!$B$8+1)</f>
        <v>-303.86823575382732</v>
      </c>
      <c r="P2696" s="9" t="str">
        <f t="shared" si="845"/>
        <v>卖</v>
      </c>
      <c r="Q2696" s="7" t="str">
        <f>IF(P2695="买",$E2696/$E2695-1-IF(P2694="卖",参数!$B$3-IF(P2696="卖",参数!$B$3+参数!$B$4,0)),"")</f>
        <v/>
      </c>
      <c r="R2696" s="8">
        <f t="shared" si="846"/>
        <v>9423.621357847851</v>
      </c>
      <c r="S2696" s="3">
        <f>R2696/MAX(R$2:R2696)-1</f>
        <v>-0.2974176978753208</v>
      </c>
      <c r="T2696" s="10">
        <f ca="1">IFERROR(AVERAGE(OFFSET(E2696,0,0,-参数!B$10,1)),"")</f>
        <v>3079.2165000000005</v>
      </c>
      <c r="U2696" s="10">
        <f ca="1">IFERROR(AVERAGE(OFFSET(E2696,0,0,-参数!B$11,1)),"")</f>
        <v>3405.6512839506181</v>
      </c>
      <c r="V2696" s="10">
        <f t="shared" ca="1" si="837"/>
        <v>-326.43478395061766</v>
      </c>
      <c r="W2696" s="10">
        <f ca="1">IFERROR(AVERAGE(OFFSET(V2696,0,0,-参数!B$12,1)),"")</f>
        <v>-163.78881593714948</v>
      </c>
      <c r="X2696" s="11" t="str">
        <f t="shared" ca="1" si="835"/>
        <v>卖</v>
      </c>
      <c r="Y2696" s="12" t="str">
        <f ca="1">IF(X2695="买",$E2696/$E2695-1-IF(X2694="卖",参数!$B$3-IF(X2696="卖",参数!$B$3+参数!$B$4,0)),"")</f>
        <v/>
      </c>
      <c r="Z2696" s="10">
        <f t="shared" ca="1" si="847"/>
        <v>12423.911107377653</v>
      </c>
      <c r="AA2696" s="3">
        <f ca="1">Z2696/MAX(Z$2:Z2696)-1</f>
        <v>-0.14310711661078546</v>
      </c>
      <c r="AB2696" s="8">
        <f ca="1">IFERROR(AVERAGE(OFFSET(E2696,0,0,-参数!B$14,1)),"")</f>
        <v>2933.3112500000007</v>
      </c>
      <c r="AC2696" s="8">
        <f ca="1">IFERROR(AVERAGE(OFFSET(E2696,0,0,-参数!B$15,1)),"")</f>
        <v>3247.9396551724135</v>
      </c>
      <c r="AD2696" s="9" t="str">
        <f ca="1">IFERROR(IF(OR(AND(AB2696/AC2696-1&lt;参数!B$16,AB2696/AC2696-1&gt;参数!B$17),AB2696/AC2696-1&lt;参数!B$18),"买","卖"),"买")</f>
        <v>卖</v>
      </c>
      <c r="AE2696" s="7" t="str">
        <f ca="1">IF(AD2695="买",$E2696/$E2695-1-IF(AD2694="卖",参数!$B$3-IF(AD2696="卖",参数!$B$3+参数!$B$4,0)),"")</f>
        <v/>
      </c>
      <c r="AF2696" s="8">
        <f t="shared" ca="1" si="848"/>
        <v>15058.984933238195</v>
      </c>
      <c r="AG2696" s="3">
        <f ca="1">AF2696/MAX(AF$2:AF2696)-1</f>
        <v>-8.1235086704503301E-2</v>
      </c>
      <c r="AH2696">
        <f t="shared" ca="1" si="838"/>
        <v>0</v>
      </c>
      <c r="AI2696">
        <f t="shared" si="839"/>
        <v>0</v>
      </c>
      <c r="AJ2696">
        <f t="shared" ca="1" si="840"/>
        <v>0</v>
      </c>
      <c r="AK2696">
        <f t="shared" ca="1" si="841"/>
        <v>0</v>
      </c>
      <c r="AL2696">
        <f t="shared" ca="1" si="842"/>
        <v>0</v>
      </c>
      <c r="AM2696">
        <f t="shared" ca="1" si="843"/>
        <v>0</v>
      </c>
      <c r="AO2696" s="9">
        <f t="shared" si="849"/>
        <v>36.120000000000346</v>
      </c>
      <c r="AP2696" s="15">
        <f ca="1">IFERROR(ABS(E2696-OFFSET(E2696,-参数!B$20,0,1,1))/SUM(OFFSET(AO2696,0,0,-参数!B$20,1)),0)</f>
        <v>0.15855203808669618</v>
      </c>
      <c r="AQ2696" s="16">
        <f ca="1">(参数!B$21+参数!B$22*'000300'!AP2696)^(参数!B$23)</f>
        <v>0.13100271675366182</v>
      </c>
      <c r="AR2696" s="17">
        <f t="shared" ca="1" si="850"/>
        <v>3138.6908159544537</v>
      </c>
      <c r="AS2696" s="9" t="str">
        <f ca="1">IF(E2696+参数!B$24&gt;=AR2696,"买","卖")</f>
        <v>卖</v>
      </c>
      <c r="AT2696" s="7" t="str">
        <f ca="1">IF(AS2695="买",$E2696/$E2695-1-IF(AS2694="卖",参数!$B$3-IF(AS2696="卖",参数!$B$3+参数!$B$4,0)),"")</f>
        <v/>
      </c>
      <c r="AU2696" s="8">
        <f t="shared" ca="1" si="851"/>
        <v>9966.9183355075165</v>
      </c>
      <c r="AV2696" s="7">
        <f ca="1">AU2696/MAX(AU$2:AU2696)-1</f>
        <v>-4.6588870882494526E-2</v>
      </c>
      <c r="AW2696" s="3">
        <f t="shared" ca="1" si="834"/>
        <v>-7.3390501592766055E-3</v>
      </c>
      <c r="AX2696" s="11" t="str">
        <f ca="1">IFERROR(IF(E2696&gt;MAX(OFFSET(C2696,-1,0,-参数!B$27,1)),"买",IF(E2696&lt;MIN(OFFSET(D2696,-1,0,-参数!B$26,1)),"卖",AX2695)),"卖")</f>
        <v>卖</v>
      </c>
      <c r="AY2696" s="12" t="str">
        <f ca="1">IF(AX2695="买",$E2696/$E2695-1-IF(AX2694="卖",参数!$B$3-IF(AX2696="卖",参数!$B$3+参数!$B$4,0)),"")</f>
        <v/>
      </c>
      <c r="AZ2696" s="10">
        <f t="shared" ca="1" si="852"/>
        <v>12330.011843284088</v>
      </c>
      <c r="BA2696" s="12">
        <f ca="1">AZ2696/MAX(AZ$2:AZ2696)-1</f>
        <v>-0.19006490777492413</v>
      </c>
    </row>
    <row r="2697" spans="1:53" x14ac:dyDescent="0.15">
      <c r="A2697" s="1">
        <v>42405</v>
      </c>
      <c r="B2697" s="6">
        <v>2982.06</v>
      </c>
      <c r="C2697" s="6">
        <v>2988.36</v>
      </c>
      <c r="D2697" s="6">
        <v>2962.85</v>
      </c>
      <c r="E2697" s="2">
        <v>2963.79</v>
      </c>
      <c r="F2697" s="3">
        <f>E2697/MAX(E$2:E2697)-1</f>
        <v>-0.49571394541618452</v>
      </c>
      <c r="G2697" s="2">
        <f ca="1">IFERROR(AVERAGE(OFFSET(E2697,0,0,-参数!B$2,1)),"")</f>
        <v>3461.5487500000017</v>
      </c>
      <c r="H2697" t="str">
        <f t="shared" ca="1" si="833"/>
        <v>卖</v>
      </c>
      <c r="I2697" s="3" t="str">
        <f ca="1">IF(H2696="买",$E2697/$E2696-1-IF(H2695="卖",参数!$B$3-IF(H2697="卖",参数!$B$3+参数!$B$4,0)),"")</f>
        <v/>
      </c>
      <c r="J2697" s="2">
        <f t="shared" ca="1" si="844"/>
        <v>12173.687096436837</v>
      </c>
      <c r="K2697" s="3">
        <f ca="1">J2697/MAX(J$2:J2697)-1</f>
        <v>-0.22013987609304864</v>
      </c>
      <c r="L2697" s="8">
        <f>L2696*(参数!$B$6-1)/(参数!$B$6+1)+E2697*2/(参数!$B$6+1)</f>
        <v>3090.5315732401277</v>
      </c>
      <c r="M2697" s="8">
        <f>M2696*(参数!$B$7-1)/(参数!$B$7+1)+E2697*2/(参数!$B$7+1)</f>
        <v>3433.4864854821835</v>
      </c>
      <c r="N2697" s="8">
        <f t="shared" si="836"/>
        <v>-342.9549122420558</v>
      </c>
      <c r="O2697" s="8">
        <f>O2696*(参数!$B$8-1)/(参数!$B$8+1)+N2697*2/(参数!$B$8+1)</f>
        <v>-311.685571051473</v>
      </c>
      <c r="P2697" s="9" t="str">
        <f t="shared" si="845"/>
        <v>卖</v>
      </c>
      <c r="Q2697" s="7" t="str">
        <f>IF(P2696="买",$E2697/$E2696-1-IF(P2695="卖",参数!$B$3-IF(P2697="卖",参数!$B$3+参数!$B$4,0)),"")</f>
        <v/>
      </c>
      <c r="R2697" s="8">
        <f t="shared" si="846"/>
        <v>9423.621357847851</v>
      </c>
      <c r="S2697" s="3">
        <f>R2697/MAX(R$2:R2697)-1</f>
        <v>-0.2974176978753208</v>
      </c>
      <c r="T2697" s="10">
        <f ca="1">IFERROR(AVERAGE(OFFSET(E2697,0,0,-参数!B$10,1)),"")</f>
        <v>3059.3280000000004</v>
      </c>
      <c r="U2697" s="10">
        <f ca="1">IFERROR(AVERAGE(OFFSET(E2697,0,0,-参数!B$11,1)),"")</f>
        <v>3407.5572839506176</v>
      </c>
      <c r="V2697" s="10">
        <f t="shared" ca="1" si="837"/>
        <v>-348.22928395061717</v>
      </c>
      <c r="W2697" s="10">
        <f ca="1">IFERROR(AVERAGE(OFFSET(V2697,0,0,-参数!B$12,1)),"")</f>
        <v>-198.18632267115615</v>
      </c>
      <c r="X2697" s="11" t="str">
        <f t="shared" ca="1" si="835"/>
        <v>卖</v>
      </c>
      <c r="Y2697" s="12" t="str">
        <f ca="1">IF(X2696="买",$E2697/$E2696-1-IF(X2695="卖",参数!$B$3-IF(X2697="卖",参数!$B$3+参数!$B$4,0)),"")</f>
        <v/>
      </c>
      <c r="Z2697" s="10">
        <f t="shared" ca="1" si="847"/>
        <v>12423.911107377653</v>
      </c>
      <c r="AA2697" s="3">
        <f ca="1">Z2697/MAX(Z$2:Z2697)-1</f>
        <v>-0.14310711661078546</v>
      </c>
      <c r="AB2697" s="8">
        <f ca="1">IFERROR(AVERAGE(OFFSET(E2697,0,0,-参数!B$14,1)),"")</f>
        <v>2936.2212500000005</v>
      </c>
      <c r="AC2697" s="8">
        <f ca="1">IFERROR(AVERAGE(OFFSET(E2697,0,0,-参数!B$15,1)),"")</f>
        <v>3217.7875862068959</v>
      </c>
      <c r="AD2697" s="9" t="str">
        <f ca="1">IFERROR(IF(OR(AND(AB2697/AC2697-1&lt;参数!B$16,AB2697/AC2697-1&gt;参数!B$17),AB2697/AC2697-1&lt;参数!B$18),"买","卖"),"买")</f>
        <v>卖</v>
      </c>
      <c r="AE2697" s="7" t="str">
        <f ca="1">IF(AD2696="买",$E2697/$E2696-1-IF(AD2695="卖",参数!$B$3-IF(AD2697="卖",参数!$B$3+参数!$B$4,0)),"")</f>
        <v/>
      </c>
      <c r="AF2697" s="8">
        <f t="shared" ca="1" si="848"/>
        <v>15058.984933238195</v>
      </c>
      <c r="AG2697" s="3">
        <f ca="1">AF2697/MAX(AF$2:AF2697)-1</f>
        <v>-8.1235086704503301E-2</v>
      </c>
      <c r="AH2697">
        <f t="shared" ca="1" si="838"/>
        <v>0</v>
      </c>
      <c r="AI2697">
        <f t="shared" si="839"/>
        <v>0</v>
      </c>
      <c r="AJ2697">
        <f t="shared" ca="1" si="840"/>
        <v>0</v>
      </c>
      <c r="AK2697">
        <f t="shared" ca="1" si="841"/>
        <v>0</v>
      </c>
      <c r="AL2697">
        <f t="shared" ca="1" si="842"/>
        <v>0</v>
      </c>
      <c r="AM2697">
        <f t="shared" ca="1" si="843"/>
        <v>0</v>
      </c>
      <c r="AO2697" s="9">
        <f t="shared" si="849"/>
        <v>20.970000000000255</v>
      </c>
      <c r="AP2697" s="15">
        <f ca="1">IFERROR(ABS(E2697-OFFSET(E2697,-参数!B$20,0,1,1))/SUM(OFFSET(AO2697,0,0,-参数!B$20,1)),0)</f>
        <v>0.14811520217924384</v>
      </c>
      <c r="AQ2697" s="16">
        <f ca="1">(参数!B$21+参数!B$22*'000300'!AP2697)^(参数!B$23)</f>
        <v>0.1209311701029703</v>
      </c>
      <c r="AR2697" s="17">
        <f t="shared" ca="1" si="850"/>
        <v>3117.539855629117</v>
      </c>
      <c r="AS2697" s="9" t="str">
        <f ca="1">IF(E2697+参数!B$24&gt;=AR2697,"买","卖")</f>
        <v>卖</v>
      </c>
      <c r="AT2697" s="7" t="str">
        <f ca="1">IF(AS2696="买",$E2697/$E2696-1-IF(AS2695="卖",参数!$B$3-IF(AS2697="卖",参数!$B$3+参数!$B$4,0)),"")</f>
        <v/>
      </c>
      <c r="AU2697" s="8">
        <f t="shared" ca="1" si="851"/>
        <v>9966.9183355075165</v>
      </c>
      <c r="AV2697" s="7">
        <f ca="1">AU2697/MAX(AU$2:AU2697)-1</f>
        <v>-4.6588870882494526E-2</v>
      </c>
      <c r="AW2697" s="3">
        <f t="shared" ca="1" si="834"/>
        <v>-6.7387842784077945E-3</v>
      </c>
      <c r="AX2697" s="11" t="str">
        <f ca="1">IFERROR(IF(E2697&gt;MAX(OFFSET(C2697,-1,0,-参数!B$27,1)),"买",IF(E2697&lt;MIN(OFFSET(D2697,-1,0,-参数!B$26,1)),"卖",AX2696)),"卖")</f>
        <v>卖</v>
      </c>
      <c r="AY2697" s="12" t="str">
        <f ca="1">IF(AX2696="买",$E2697/$E2696-1-IF(AX2695="卖",参数!$B$3-IF(AX2697="卖",参数!$B$3+参数!$B$4,0)),"")</f>
        <v/>
      </c>
      <c r="AZ2697" s="10">
        <f t="shared" ca="1" si="852"/>
        <v>12330.011843284088</v>
      </c>
      <c r="BA2697" s="12">
        <f ca="1">AZ2697/MAX(AZ$2:AZ2697)-1</f>
        <v>-0.19006490777492413</v>
      </c>
    </row>
    <row r="2698" spans="1:53" x14ac:dyDescent="0.15">
      <c r="A2698" s="1">
        <v>42415</v>
      </c>
      <c r="B2698" s="6">
        <v>2888.43</v>
      </c>
      <c r="C2698" s="6">
        <v>2961.49</v>
      </c>
      <c r="D2698" s="6">
        <v>2886.02</v>
      </c>
      <c r="E2698" s="2">
        <v>2946.71</v>
      </c>
      <c r="F2698" s="3">
        <f>E2698/MAX(E$2:E2698)-1</f>
        <v>-0.49862009119989104</v>
      </c>
      <c r="G2698" s="2">
        <f ca="1">IFERROR(AVERAGE(OFFSET(E2698,0,0,-参数!B$2,1)),"")</f>
        <v>3446.7583928571439</v>
      </c>
      <c r="H2698" t="str">
        <f t="shared" ca="1" si="833"/>
        <v>卖</v>
      </c>
      <c r="I2698" s="3" t="str">
        <f ca="1">IF(H2697="买",$E2698/$E2697-1-IF(H2696="卖",参数!$B$3-IF(H2698="卖",参数!$B$3+参数!$B$4,0)),"")</f>
        <v/>
      </c>
      <c r="J2698" s="2">
        <f t="shared" ca="1" si="844"/>
        <v>12173.687096436837</v>
      </c>
      <c r="K2698" s="3">
        <f ca="1">J2698/MAX(J$2:J2698)-1</f>
        <v>-0.22013987609304864</v>
      </c>
      <c r="L2698" s="8">
        <f>L2697*(参数!$B$6-1)/(参数!$B$6+1)+E2698*2/(参数!$B$6+1)</f>
        <v>3076.8342805505918</v>
      </c>
      <c r="M2698" s="8">
        <f>M2697*(参数!$B$7-1)/(参数!$B$7+1)+E2698*2/(参数!$B$7+1)</f>
        <v>3421.756931615143</v>
      </c>
      <c r="N2698" s="8">
        <f t="shared" si="836"/>
        <v>-344.92265106455125</v>
      </c>
      <c r="O2698" s="8">
        <f>O2697*(参数!$B$8-1)/(参数!$B$8+1)+N2698*2/(参数!$B$8+1)</f>
        <v>-318.33298705408868</v>
      </c>
      <c r="P2698" s="9" t="str">
        <f t="shared" si="845"/>
        <v>卖</v>
      </c>
      <c r="Q2698" s="7" t="str">
        <f>IF(P2697="买",$E2698/$E2697-1-IF(P2696="卖",参数!$B$3-IF(P2698="卖",参数!$B$3+参数!$B$4,0)),"")</f>
        <v/>
      </c>
      <c r="R2698" s="8">
        <f t="shared" si="846"/>
        <v>9423.621357847851</v>
      </c>
      <c r="S2698" s="3">
        <f>R2698/MAX(R$2:R2698)-1</f>
        <v>-0.2974176978753208</v>
      </c>
      <c r="T2698" s="10">
        <f ca="1">IFERROR(AVERAGE(OFFSET(E2698,0,0,-参数!B$10,1)),"")</f>
        <v>3047.0410000000002</v>
      </c>
      <c r="U2698" s="10">
        <f ca="1">IFERROR(AVERAGE(OFFSET(E2698,0,0,-参数!B$11,1)),"")</f>
        <v>3409.4759012345685</v>
      </c>
      <c r="V2698" s="10">
        <f t="shared" ca="1" si="837"/>
        <v>-362.43490123456831</v>
      </c>
      <c r="W2698" s="10">
        <f ca="1">IFERROR(AVERAGE(OFFSET(V2698,0,0,-参数!B$12,1)),"")</f>
        <v>-230.4061616161618</v>
      </c>
      <c r="X2698" s="11" t="str">
        <f t="shared" ca="1" si="835"/>
        <v>卖</v>
      </c>
      <c r="Y2698" s="12" t="str">
        <f ca="1">IF(X2697="买",$E2698/$E2697-1-IF(X2696="卖",参数!$B$3-IF(X2698="卖",参数!$B$3+参数!$B$4,0)),"")</f>
        <v/>
      </c>
      <c r="Z2698" s="10">
        <f t="shared" ca="1" si="847"/>
        <v>12423.911107377653</v>
      </c>
      <c r="AA2698" s="3">
        <f ca="1">Z2698/MAX(Z$2:Z2698)-1</f>
        <v>-0.14310711661078546</v>
      </c>
      <c r="AB2698" s="8">
        <f ca="1">IFERROR(AVERAGE(OFFSET(E2698,0,0,-参数!B$14,1)),"")</f>
        <v>2938.2662500000001</v>
      </c>
      <c r="AC2698" s="8">
        <f ca="1">IFERROR(AVERAGE(OFFSET(E2698,0,0,-参数!B$15,1)),"")</f>
        <v>3190.8593103448275</v>
      </c>
      <c r="AD2698" s="9" t="str">
        <f ca="1">IFERROR(IF(OR(AND(AB2698/AC2698-1&lt;参数!B$16,AB2698/AC2698-1&gt;参数!B$17),AB2698/AC2698-1&lt;参数!B$18),"买","卖"),"买")</f>
        <v>卖</v>
      </c>
      <c r="AE2698" s="7" t="str">
        <f ca="1">IF(AD2697="买",$E2698/$E2697-1-IF(AD2696="卖",参数!$B$3-IF(AD2698="卖",参数!$B$3+参数!$B$4,0)),"")</f>
        <v/>
      </c>
      <c r="AF2698" s="8">
        <f t="shared" ca="1" si="848"/>
        <v>15058.984933238195</v>
      </c>
      <c r="AG2698" s="3">
        <f ca="1">AF2698/MAX(AF$2:AF2698)-1</f>
        <v>-8.1235086704503301E-2</v>
      </c>
      <c r="AH2698">
        <f t="shared" ca="1" si="838"/>
        <v>0</v>
      </c>
      <c r="AI2698">
        <f t="shared" si="839"/>
        <v>0</v>
      </c>
      <c r="AJ2698">
        <f t="shared" ca="1" si="840"/>
        <v>0</v>
      </c>
      <c r="AK2698">
        <f t="shared" ca="1" si="841"/>
        <v>0</v>
      </c>
      <c r="AL2698">
        <f t="shared" ca="1" si="842"/>
        <v>0</v>
      </c>
      <c r="AM2698">
        <f t="shared" ca="1" si="843"/>
        <v>0</v>
      </c>
      <c r="AO2698" s="9">
        <f t="shared" si="849"/>
        <v>17.079999999999927</v>
      </c>
      <c r="AP2698" s="15">
        <f ca="1">IFERROR(ABS(E2698-OFFSET(E2698,-参数!B$20,0,1,1))/SUM(OFFSET(AO2698,0,0,-参数!B$20,1)),0)</f>
        <v>0.1544838774241801</v>
      </c>
      <c r="AQ2698" s="16">
        <f ca="1">(参数!B$21+参数!B$22*'000300'!AP2698)^(参数!B$23)</f>
        <v>0.12707694171433381</v>
      </c>
      <c r="AR2698" s="17">
        <f t="shared" ca="1" si="850"/>
        <v>3095.8313200222678</v>
      </c>
      <c r="AS2698" s="9" t="str">
        <f ca="1">IF(E2698+参数!B$24&gt;=AR2698,"买","卖")</f>
        <v>卖</v>
      </c>
      <c r="AT2698" s="7" t="str">
        <f ca="1">IF(AS2697="买",$E2698/$E2697-1-IF(AS2696="卖",参数!$B$3-IF(AS2698="卖",参数!$B$3+参数!$B$4,0)),"")</f>
        <v/>
      </c>
      <c r="AU2698" s="8">
        <f t="shared" ca="1" si="851"/>
        <v>9966.9183355075165</v>
      </c>
      <c r="AV2698" s="7">
        <f ca="1">AU2698/MAX(AU$2:AU2698)-1</f>
        <v>-4.6588870882494526E-2</v>
      </c>
      <c r="AW2698" s="3">
        <f t="shared" ca="1" si="834"/>
        <v>-6.9633546360767795E-3</v>
      </c>
      <c r="AX2698" s="11" t="str">
        <f ca="1">IFERROR(IF(E2698&gt;MAX(OFFSET(C2698,-1,0,-参数!B$27,1)),"买",IF(E2698&lt;MIN(OFFSET(D2698,-1,0,-参数!B$26,1)),"卖",AX2697)),"卖")</f>
        <v>卖</v>
      </c>
      <c r="AY2698" s="12" t="str">
        <f ca="1">IF(AX2697="买",$E2698/$E2697-1-IF(AX2696="卖",参数!$B$3-IF(AX2698="卖",参数!$B$3+参数!$B$4,0)),"")</f>
        <v/>
      </c>
      <c r="AZ2698" s="10">
        <f t="shared" ca="1" si="852"/>
        <v>12330.011843284088</v>
      </c>
      <c r="BA2698" s="12">
        <f ca="1">AZ2698/MAX(AZ$2:AZ2698)-1</f>
        <v>-0.19006490777492413</v>
      </c>
    </row>
    <row r="2699" spans="1:53" x14ac:dyDescent="0.15">
      <c r="A2699" s="1">
        <v>42416</v>
      </c>
      <c r="B2699" s="6">
        <v>2962.19</v>
      </c>
      <c r="C2699" s="6">
        <v>3042.09</v>
      </c>
      <c r="D2699" s="6">
        <v>2962.19</v>
      </c>
      <c r="E2699" s="2">
        <v>3037.04</v>
      </c>
      <c r="F2699" s="3">
        <f>E2699/MAX(E$2:E2699)-1</f>
        <v>-0.48325052746205677</v>
      </c>
      <c r="G2699" s="2">
        <f ca="1">IFERROR(AVERAGE(OFFSET(E2699,0,0,-参数!B$2,1)),"")</f>
        <v>3433.5916071428587</v>
      </c>
      <c r="H2699" t="str">
        <f t="shared" ca="1" si="833"/>
        <v>卖</v>
      </c>
      <c r="I2699" s="3" t="str">
        <f ca="1">IF(H2698="买",$E2699/$E2698-1-IF(H2697="卖",参数!$B$3-IF(H2699="卖",参数!$B$3+参数!$B$4,0)),"")</f>
        <v/>
      </c>
      <c r="J2699" s="2">
        <f t="shared" ca="1" si="844"/>
        <v>12173.687096436837</v>
      </c>
      <c r="K2699" s="3">
        <f ca="1">J2699/MAX(J$2:J2699)-1</f>
        <v>-0.22013987609304864</v>
      </c>
      <c r="L2699" s="8">
        <f>L2698*(参数!$B$6-1)/(参数!$B$6+1)+E2699*2/(参数!$B$6+1)</f>
        <v>3073.0443490695829</v>
      </c>
      <c r="M2699" s="8">
        <f>M2698*(参数!$B$7-1)/(参数!$B$7+1)+E2699*2/(参数!$B$7+1)</f>
        <v>3412.4866441063446</v>
      </c>
      <c r="N2699" s="8">
        <f t="shared" si="836"/>
        <v>-339.44229503676161</v>
      </c>
      <c r="O2699" s="8">
        <f>O2698*(参数!$B$8-1)/(参数!$B$8+1)+N2699*2/(参数!$B$8+1)</f>
        <v>-322.55484865062328</v>
      </c>
      <c r="P2699" s="9" t="str">
        <f t="shared" si="845"/>
        <v>卖</v>
      </c>
      <c r="Q2699" s="7" t="str">
        <f>IF(P2698="买",$E2699/$E2698-1-IF(P2697="卖",参数!$B$3-IF(P2699="卖",参数!$B$3+参数!$B$4,0)),"")</f>
        <v/>
      </c>
      <c r="R2699" s="8">
        <f t="shared" si="846"/>
        <v>9423.621357847851</v>
      </c>
      <c r="S2699" s="3">
        <f>R2699/MAX(R$2:R2699)-1</f>
        <v>-0.2974176978753208</v>
      </c>
      <c r="T2699" s="10">
        <f ca="1">IFERROR(AVERAGE(OFFSET(E2699,0,0,-参数!B$10,1)),"")</f>
        <v>3038.1075000000005</v>
      </c>
      <c r="U2699" s="10">
        <f ca="1">IFERROR(AVERAGE(OFFSET(E2699,0,0,-参数!B$11,1)),"")</f>
        <v>3411.6408395061731</v>
      </c>
      <c r="V2699" s="10">
        <f t="shared" ca="1" si="837"/>
        <v>-373.53333950617252</v>
      </c>
      <c r="W2699" s="10">
        <f ca="1">IFERROR(AVERAGE(OFFSET(V2699,0,0,-参数!B$12,1)),"")</f>
        <v>-260.19106677890028</v>
      </c>
      <c r="X2699" s="11" t="str">
        <f t="shared" ca="1" si="835"/>
        <v>卖</v>
      </c>
      <c r="Y2699" s="12" t="str">
        <f ca="1">IF(X2698="买",$E2699/$E2698-1-IF(X2697="卖",参数!$B$3-IF(X2699="卖",参数!$B$3+参数!$B$4,0)),"")</f>
        <v/>
      </c>
      <c r="Z2699" s="10">
        <f t="shared" ca="1" si="847"/>
        <v>12423.911107377653</v>
      </c>
      <c r="AA2699" s="3">
        <f ca="1">Z2699/MAX(Z$2:Z2699)-1</f>
        <v>-0.14310711661078546</v>
      </c>
      <c r="AB2699" s="8">
        <f ca="1">IFERROR(AVERAGE(OFFSET(E2699,0,0,-参数!B$14,1)),"")</f>
        <v>2961.17625</v>
      </c>
      <c r="AC2699" s="8">
        <f ca="1">IFERROR(AVERAGE(OFFSET(E2699,0,0,-参数!B$15,1)),"")</f>
        <v>3165.8651724137926</v>
      </c>
      <c r="AD2699" s="9" t="str">
        <f ca="1">IFERROR(IF(OR(AND(AB2699/AC2699-1&lt;参数!B$16,AB2699/AC2699-1&gt;参数!B$17),AB2699/AC2699-1&lt;参数!B$18),"买","卖"),"买")</f>
        <v>卖</v>
      </c>
      <c r="AE2699" s="7" t="str">
        <f ca="1">IF(AD2698="买",$E2699/$E2698-1-IF(AD2697="卖",参数!$B$3-IF(AD2699="卖",参数!$B$3+参数!$B$4,0)),"")</f>
        <v/>
      </c>
      <c r="AF2699" s="8">
        <f t="shared" ca="1" si="848"/>
        <v>15058.984933238195</v>
      </c>
      <c r="AG2699" s="3">
        <f ca="1">AF2699/MAX(AF$2:AF2699)-1</f>
        <v>-8.1235086704503301E-2</v>
      </c>
      <c r="AH2699">
        <f t="shared" ca="1" si="838"/>
        <v>0</v>
      </c>
      <c r="AI2699">
        <f t="shared" si="839"/>
        <v>0</v>
      </c>
      <c r="AJ2699">
        <f t="shared" ca="1" si="840"/>
        <v>0</v>
      </c>
      <c r="AK2699">
        <f t="shared" ca="1" si="841"/>
        <v>0</v>
      </c>
      <c r="AL2699">
        <f t="shared" ca="1" si="842"/>
        <v>0</v>
      </c>
      <c r="AM2699">
        <f t="shared" ca="1" si="843"/>
        <v>0</v>
      </c>
      <c r="AO2699" s="9">
        <f t="shared" si="849"/>
        <v>90.329999999999927</v>
      </c>
      <c r="AP2699" s="15">
        <f ca="1">IFERROR(ABS(E2699-OFFSET(E2699,-参数!B$20,0,1,1))/SUM(OFFSET(AO2699,0,0,-参数!B$20,1)),0)</f>
        <v>0.12788160711345295</v>
      </c>
      <c r="AQ2699" s="16">
        <f ca="1">(参数!B$21+参数!B$22*'000300'!AP2699)^(参数!B$23)</f>
        <v>0.10140575086448209</v>
      </c>
      <c r="AR2699" s="17">
        <f t="shared" ca="1" si="850"/>
        <v>3089.8695420710956</v>
      </c>
      <c r="AS2699" s="9" t="str">
        <f ca="1">IF(E2699+参数!B$24&gt;=AR2699,"买","卖")</f>
        <v>卖</v>
      </c>
      <c r="AT2699" s="7" t="str">
        <f ca="1">IF(AS2698="买",$E2699/$E2698-1-IF(AS2697="卖",参数!$B$3-IF(AS2699="卖",参数!$B$3+参数!$B$4,0)),"")</f>
        <v/>
      </c>
      <c r="AU2699" s="8">
        <f t="shared" ca="1" si="851"/>
        <v>9966.9183355075165</v>
      </c>
      <c r="AV2699" s="7">
        <f ca="1">AU2699/MAX(AU$2:AU2699)-1</f>
        <v>-4.6588870882494526E-2</v>
      </c>
      <c r="AW2699" s="3">
        <f t="shared" ca="1" si="834"/>
        <v>-1.9257437937960642E-3</v>
      </c>
      <c r="AX2699" s="11" t="str">
        <f ca="1">IFERROR(IF(E2699&gt;MAX(OFFSET(C2699,-1,0,-参数!B$27,1)),"买",IF(E2699&lt;MIN(OFFSET(D2699,-1,0,-参数!B$26,1)),"卖",AX2698)),"卖")</f>
        <v>卖</v>
      </c>
      <c r="AY2699" s="12" t="str">
        <f ca="1">IF(AX2698="买",$E2699/$E2698-1-IF(AX2697="卖",参数!$B$3-IF(AX2699="卖",参数!$B$3+参数!$B$4,0)),"")</f>
        <v/>
      </c>
      <c r="AZ2699" s="10">
        <f t="shared" ca="1" si="852"/>
        <v>12330.011843284088</v>
      </c>
      <c r="BA2699" s="12">
        <f ca="1">AZ2699/MAX(AZ$2:AZ2699)-1</f>
        <v>-0.19006490777492413</v>
      </c>
    </row>
    <row r="2700" spans="1:53" x14ac:dyDescent="0.15">
      <c r="A2700" s="1">
        <v>42417</v>
      </c>
      <c r="B2700" s="6">
        <v>3034.09</v>
      </c>
      <c r="C2700" s="6">
        <v>3065.78</v>
      </c>
      <c r="D2700" s="6">
        <v>3027.05</v>
      </c>
      <c r="E2700" s="2">
        <v>3063.32</v>
      </c>
      <c r="F2700" s="3">
        <f>E2700/MAX(E$2:E2700)-1</f>
        <v>-0.47877901041312187</v>
      </c>
      <c r="G2700" s="2">
        <f ca="1">IFERROR(AVERAGE(OFFSET(E2700,0,0,-参数!B$2,1)),"")</f>
        <v>3421.2698214285733</v>
      </c>
      <c r="H2700" t="str">
        <f t="shared" ref="H2700:H2763" ca="1" si="853">IF(E2700&gt;G2700,"买","卖")</f>
        <v>卖</v>
      </c>
      <c r="I2700" s="3" t="str">
        <f ca="1">IF(H2699="买",$E2700/$E2699-1-IF(H2698="卖",参数!$B$3-IF(H2700="卖",参数!$B$3+参数!$B$4,0)),"")</f>
        <v/>
      </c>
      <c r="J2700" s="2">
        <f t="shared" ca="1" si="844"/>
        <v>12173.687096436837</v>
      </c>
      <c r="K2700" s="3">
        <f ca="1">J2700/MAX(J$2:J2700)-1</f>
        <v>-0.22013987609304864</v>
      </c>
      <c r="L2700" s="8">
        <f>L2699*(参数!$B$6-1)/(参数!$B$6+1)+E2700*2/(参数!$B$6+1)</f>
        <v>3072.1182205867658</v>
      </c>
      <c r="M2700" s="8">
        <f>M2699*(参数!$B$7-1)/(参数!$B$7+1)+E2700*2/(参数!$B$7+1)</f>
        <v>3404.0729900314923</v>
      </c>
      <c r="N2700" s="8">
        <f t="shared" si="836"/>
        <v>-331.95476944472648</v>
      </c>
      <c r="O2700" s="8">
        <f>O2699*(参数!$B$8-1)/(参数!$B$8+1)+N2700*2/(参数!$B$8+1)</f>
        <v>-324.43483280944395</v>
      </c>
      <c r="P2700" s="9" t="str">
        <f t="shared" si="845"/>
        <v>卖</v>
      </c>
      <c r="Q2700" s="7" t="str">
        <f>IF(P2699="买",$E2700/$E2699-1-IF(P2698="卖",参数!$B$3-IF(P2700="卖",参数!$B$3+参数!$B$4,0)),"")</f>
        <v/>
      </c>
      <c r="R2700" s="8">
        <f t="shared" si="846"/>
        <v>9423.621357847851</v>
      </c>
      <c r="S2700" s="3">
        <f>R2700/MAX(R$2:R2700)-1</f>
        <v>-0.2974176978753208</v>
      </c>
      <c r="T2700" s="10">
        <f ca="1">IFERROR(AVERAGE(OFFSET(E2700,0,0,-参数!B$10,1)),"")</f>
        <v>3033.4795000000004</v>
      </c>
      <c r="U2700" s="10">
        <f ca="1">IFERROR(AVERAGE(OFFSET(E2700,0,0,-参数!B$11,1)),"")</f>
        <v>3413.9529629629633</v>
      </c>
      <c r="V2700" s="10">
        <f t="shared" ca="1" si="837"/>
        <v>-380.47346296296291</v>
      </c>
      <c r="W2700" s="10">
        <f ca="1">IFERROR(AVERAGE(OFFSET(V2700,0,0,-参数!B$12,1)),"")</f>
        <v>-286.84675308641994</v>
      </c>
      <c r="X2700" s="11" t="str">
        <f t="shared" ca="1" si="835"/>
        <v>卖</v>
      </c>
      <c r="Y2700" s="12" t="str">
        <f ca="1">IF(X2699="买",$E2700/$E2699-1-IF(X2698="卖",参数!$B$3-IF(X2700="卖",参数!$B$3+参数!$B$4,0)),"")</f>
        <v/>
      </c>
      <c r="Z2700" s="10">
        <f t="shared" ca="1" si="847"/>
        <v>12423.911107377653</v>
      </c>
      <c r="AA2700" s="3">
        <f ca="1">Z2700/MAX(Z$2:Z2700)-1</f>
        <v>-0.14310711661078546</v>
      </c>
      <c r="AB2700" s="8">
        <f ca="1">IFERROR(AVERAGE(OFFSET(E2700,0,0,-参数!B$14,1)),"")</f>
        <v>2975.83</v>
      </c>
      <c r="AC2700" s="8">
        <f ca="1">IFERROR(AVERAGE(OFFSET(E2700,0,0,-参数!B$15,1)),"")</f>
        <v>3141.6631034482762</v>
      </c>
      <c r="AD2700" s="9" t="str">
        <f ca="1">IFERROR(IF(OR(AND(AB2700/AC2700-1&lt;参数!B$16,AB2700/AC2700-1&gt;参数!B$17),AB2700/AC2700-1&lt;参数!B$18),"买","卖"),"买")</f>
        <v>卖</v>
      </c>
      <c r="AE2700" s="7" t="str">
        <f ca="1">IF(AD2699="买",$E2700/$E2699-1-IF(AD2698="卖",参数!$B$3-IF(AD2700="卖",参数!$B$3+参数!$B$4,0)),"")</f>
        <v/>
      </c>
      <c r="AF2700" s="8">
        <f t="shared" ca="1" si="848"/>
        <v>15058.984933238195</v>
      </c>
      <c r="AG2700" s="3">
        <f ca="1">AF2700/MAX(AF$2:AF2700)-1</f>
        <v>-8.1235086704503301E-2</v>
      </c>
      <c r="AH2700">
        <f t="shared" ca="1" si="838"/>
        <v>0</v>
      </c>
      <c r="AI2700">
        <f t="shared" si="839"/>
        <v>0</v>
      </c>
      <c r="AJ2700">
        <f t="shared" ca="1" si="840"/>
        <v>0</v>
      </c>
      <c r="AK2700">
        <f t="shared" ca="1" si="841"/>
        <v>0</v>
      </c>
      <c r="AL2700">
        <f t="shared" ca="1" si="842"/>
        <v>0</v>
      </c>
      <c r="AM2700">
        <f t="shared" ca="1" si="843"/>
        <v>0</v>
      </c>
      <c r="AO2700" s="9">
        <f t="shared" si="849"/>
        <v>26.2800000000002</v>
      </c>
      <c r="AP2700" s="15">
        <f ca="1">IFERROR(ABS(E2700-OFFSET(E2700,-参数!B$20,0,1,1))/SUM(OFFSET(AO2700,0,0,-参数!B$20,1)),0)</f>
        <v>0.10704353961731616</v>
      </c>
      <c r="AQ2700" s="16">
        <f ca="1">(参数!B$21+参数!B$22*'000300'!AP2700)^(参数!B$23)</f>
        <v>8.1297015730710104E-2</v>
      </c>
      <c r="AR2700" s="17">
        <f t="shared" ca="1" si="850"/>
        <v>3087.7111435316983</v>
      </c>
      <c r="AS2700" s="9" t="str">
        <f ca="1">IF(E2700+参数!B$24&gt;=AR2700,"买","卖")</f>
        <v>卖</v>
      </c>
      <c r="AT2700" s="7" t="str">
        <f ca="1">IF(AS2699="买",$E2700/$E2699-1-IF(AS2698="卖",参数!$B$3-IF(AS2700="卖",参数!$B$3+参数!$B$4,0)),"")</f>
        <v/>
      </c>
      <c r="AU2700" s="8">
        <f t="shared" ca="1" si="851"/>
        <v>9966.9183355075165</v>
      </c>
      <c r="AV2700" s="7">
        <f ca="1">AU2700/MAX(AU$2:AU2700)-1</f>
        <v>-4.6588870882494526E-2</v>
      </c>
      <c r="AW2700" s="3">
        <f t="shared" ca="1" si="834"/>
        <v>-6.9854034612426563E-4</v>
      </c>
      <c r="AX2700" s="11" t="str">
        <f ca="1">IFERROR(IF(E2700&gt;MAX(OFFSET(C2700,-1,0,-参数!B$27,1)),"买",IF(E2700&lt;MIN(OFFSET(D2700,-1,0,-参数!B$26,1)),"卖",AX2699)),"卖")</f>
        <v>卖</v>
      </c>
      <c r="AY2700" s="12" t="str">
        <f ca="1">IF(AX2699="买",$E2700/$E2699-1-IF(AX2698="卖",参数!$B$3-IF(AX2700="卖",参数!$B$3+参数!$B$4,0)),"")</f>
        <v/>
      </c>
      <c r="AZ2700" s="10">
        <f t="shared" ca="1" si="852"/>
        <v>12330.011843284088</v>
      </c>
      <c r="BA2700" s="12">
        <f ca="1">AZ2700/MAX(AZ$2:AZ2700)-1</f>
        <v>-0.19006490777492413</v>
      </c>
    </row>
    <row r="2701" spans="1:53" x14ac:dyDescent="0.15">
      <c r="A2701" s="1">
        <v>42418</v>
      </c>
      <c r="B2701" s="6">
        <v>3079.53</v>
      </c>
      <c r="C2701" s="6">
        <v>3093.51</v>
      </c>
      <c r="D2701" s="6">
        <v>3049.84</v>
      </c>
      <c r="E2701" s="2">
        <v>3053.7</v>
      </c>
      <c r="F2701" s="3">
        <f>E2701/MAX(E$2:E2701)-1</f>
        <v>-0.48041584427958894</v>
      </c>
      <c r="G2701" s="2">
        <f ca="1">IFERROR(AVERAGE(OFFSET(E2701,0,0,-参数!B$2,1)),"")</f>
        <v>3408.7664285714304</v>
      </c>
      <c r="H2701" t="str">
        <f t="shared" ca="1" si="853"/>
        <v>卖</v>
      </c>
      <c r="I2701" s="3" t="str">
        <f ca="1">IF(H2700="买",$E2701/$E2700-1-IF(H2699="卖",参数!$B$3-IF(H2701="卖",参数!$B$3+参数!$B$4,0)),"")</f>
        <v/>
      </c>
      <c r="J2701" s="2">
        <f t="shared" ca="1" si="844"/>
        <v>12173.687096436837</v>
      </c>
      <c r="K2701" s="3">
        <f ca="1">J2701/MAX(J$2:J2701)-1</f>
        <v>-0.22013987609304864</v>
      </c>
      <c r="L2701" s="8">
        <f>L2700*(参数!$B$6-1)/(参数!$B$6+1)+E2701*2/(参数!$B$6+1)</f>
        <v>3070.3641043404068</v>
      </c>
      <c r="M2701" s="8">
        <f>M2700*(参数!$B$7-1)/(参数!$B$7+1)+E2701*2/(参数!$B$7+1)</f>
        <v>3395.6302673801315</v>
      </c>
      <c r="N2701" s="8">
        <f t="shared" si="836"/>
        <v>-325.26616303972469</v>
      </c>
      <c r="O2701" s="8">
        <f>O2700*(参数!$B$8-1)/(参数!$B$8+1)+N2701*2/(参数!$B$8+1)</f>
        <v>-324.60109885550008</v>
      </c>
      <c r="P2701" s="9" t="str">
        <f t="shared" si="845"/>
        <v>卖</v>
      </c>
      <c r="Q2701" s="7" t="str">
        <f>IF(P2700="买",$E2701/$E2700-1-IF(P2699="卖",参数!$B$3-IF(P2701="卖",参数!$B$3+参数!$B$4,0)),"")</f>
        <v/>
      </c>
      <c r="R2701" s="8">
        <f t="shared" si="846"/>
        <v>9423.621357847851</v>
      </c>
      <c r="S2701" s="3">
        <f>R2701/MAX(R$2:R2701)-1</f>
        <v>-0.2974176978753208</v>
      </c>
      <c r="T2701" s="10">
        <f ca="1">IFERROR(AVERAGE(OFFSET(E2701,0,0,-参数!B$10,1)),"")</f>
        <v>3025.0860000000002</v>
      </c>
      <c r="U2701" s="10">
        <f ca="1">IFERROR(AVERAGE(OFFSET(E2701,0,0,-参数!B$11,1)),"")</f>
        <v>3416.2170864197533</v>
      </c>
      <c r="V2701" s="10">
        <f t="shared" ca="1" si="837"/>
        <v>-391.13108641975305</v>
      </c>
      <c r="W2701" s="10">
        <f ca="1">IFERROR(AVERAGE(OFFSET(V2701,0,0,-参数!B$12,1)),"")</f>
        <v>-310.51664983165</v>
      </c>
      <c r="X2701" s="11" t="str">
        <f t="shared" ca="1" si="835"/>
        <v>卖</v>
      </c>
      <c r="Y2701" s="12" t="str">
        <f ca="1">IF(X2700="买",$E2701/$E2700-1-IF(X2699="卖",参数!$B$3-IF(X2701="卖",参数!$B$3+参数!$B$4,0)),"")</f>
        <v/>
      </c>
      <c r="Z2701" s="10">
        <f t="shared" ca="1" si="847"/>
        <v>12423.911107377653</v>
      </c>
      <c r="AA2701" s="3">
        <f ca="1">Z2701/MAX(Z$2:Z2701)-1</f>
        <v>-0.14310711661078546</v>
      </c>
      <c r="AB2701" s="8">
        <f ca="1">IFERROR(AVERAGE(OFFSET(E2701,0,0,-参数!B$14,1)),"")</f>
        <v>2994.9112500000001</v>
      </c>
      <c r="AC2701" s="8">
        <f ca="1">IFERROR(AVERAGE(OFFSET(E2701,0,0,-参数!B$15,1)),"")</f>
        <v>3118.3079310344824</v>
      </c>
      <c r="AD2701" s="9" t="str">
        <f ca="1">IFERROR(IF(OR(AND(AB2701/AC2701-1&lt;参数!B$16,AB2701/AC2701-1&gt;参数!B$17),AB2701/AC2701-1&lt;参数!B$18),"买","卖"),"买")</f>
        <v>卖</v>
      </c>
      <c r="AE2701" s="7" t="str">
        <f ca="1">IF(AD2700="买",$E2701/$E2700-1-IF(AD2699="卖",参数!$B$3-IF(AD2701="卖",参数!$B$3+参数!$B$4,0)),"")</f>
        <v/>
      </c>
      <c r="AF2701" s="8">
        <f t="shared" ca="1" si="848"/>
        <v>15058.984933238195</v>
      </c>
      <c r="AG2701" s="3">
        <f ca="1">AF2701/MAX(AF$2:AF2701)-1</f>
        <v>-8.1235086704503301E-2</v>
      </c>
      <c r="AH2701">
        <f t="shared" ca="1" si="838"/>
        <v>0</v>
      </c>
      <c r="AI2701">
        <f t="shared" si="839"/>
        <v>0</v>
      </c>
      <c r="AJ2701">
        <f t="shared" ca="1" si="840"/>
        <v>0</v>
      </c>
      <c r="AK2701">
        <f t="shared" ca="1" si="841"/>
        <v>0</v>
      </c>
      <c r="AL2701">
        <f t="shared" ca="1" si="842"/>
        <v>0</v>
      </c>
      <c r="AM2701">
        <f t="shared" ca="1" si="843"/>
        <v>0</v>
      </c>
      <c r="AO2701" s="9">
        <f t="shared" si="849"/>
        <v>9.6200000000003456</v>
      </c>
      <c r="AP2701" s="15">
        <f ca="1">IFERROR(ABS(E2701-OFFSET(E2701,-参数!B$20,0,1,1))/SUM(OFFSET(AO2701,0,0,-参数!B$20,1)),0)</f>
        <v>0.10684659953347529</v>
      </c>
      <c r="AQ2701" s="16">
        <f ca="1">(参数!B$21+参数!B$22*'000300'!AP2701)^(参数!B$23)</f>
        <v>8.1106968549803649E-2</v>
      </c>
      <c r="AR2701" s="17">
        <f t="shared" ca="1" si="850"/>
        <v>3084.9526027829302</v>
      </c>
      <c r="AS2701" s="9" t="str">
        <f ca="1">IF(E2701+参数!B$24&gt;=AR2701,"买","卖")</f>
        <v>卖</v>
      </c>
      <c r="AT2701" s="7" t="str">
        <f ca="1">IF(AS2700="买",$E2701/$E2700-1-IF(AS2699="卖",参数!$B$3-IF(AS2701="卖",参数!$B$3+参数!$B$4,0)),"")</f>
        <v/>
      </c>
      <c r="AU2701" s="8">
        <f t="shared" ca="1" si="851"/>
        <v>9966.9183355075165</v>
      </c>
      <c r="AV2701" s="7">
        <f ca="1">AU2701/MAX(AU$2:AU2701)-1</f>
        <v>-4.6588870882494526E-2</v>
      </c>
      <c r="AW2701" s="3">
        <f t="shared" ca="1" si="834"/>
        <v>-8.933933974190067E-4</v>
      </c>
      <c r="AX2701" s="11" t="str">
        <f ca="1">IFERROR(IF(E2701&gt;MAX(OFFSET(C2701,-1,0,-参数!B$27,1)),"买",IF(E2701&lt;MIN(OFFSET(D2701,-1,0,-参数!B$26,1)),"卖",AX2700)),"卖")</f>
        <v>卖</v>
      </c>
      <c r="AY2701" s="12" t="str">
        <f ca="1">IF(AX2700="买",$E2701/$E2700-1-IF(AX2699="卖",参数!$B$3-IF(AX2701="卖",参数!$B$3+参数!$B$4,0)),"")</f>
        <v/>
      </c>
      <c r="AZ2701" s="10">
        <f t="shared" ca="1" si="852"/>
        <v>12330.011843284088</v>
      </c>
      <c r="BA2701" s="12">
        <f ca="1">AZ2701/MAX(AZ$2:AZ2701)-1</f>
        <v>-0.19006490777492413</v>
      </c>
    </row>
    <row r="2702" spans="1:53" x14ac:dyDescent="0.15">
      <c r="A2702" s="1">
        <v>42419</v>
      </c>
      <c r="B2702" s="6">
        <v>3047.94</v>
      </c>
      <c r="C2702" s="6">
        <v>3065.97</v>
      </c>
      <c r="D2702" s="6">
        <v>3032.63</v>
      </c>
      <c r="E2702" s="2">
        <v>3051.58</v>
      </c>
      <c r="F2702" s="3">
        <f>E2702/MAX(E$2:E2702)-1</f>
        <v>-0.48077656026679372</v>
      </c>
      <c r="G2702" s="2">
        <f ca="1">IFERROR(AVERAGE(OFFSET(E2702,0,0,-参数!B$2,1)),"")</f>
        <v>3395.7301785714299</v>
      </c>
      <c r="H2702" t="str">
        <f t="shared" ca="1" si="853"/>
        <v>卖</v>
      </c>
      <c r="I2702" s="3" t="str">
        <f ca="1">IF(H2701="买",$E2702/$E2701-1-IF(H2700="卖",参数!$B$3-IF(H2702="卖",参数!$B$3+参数!$B$4,0)),"")</f>
        <v/>
      </c>
      <c r="J2702" s="2">
        <f t="shared" ca="1" si="844"/>
        <v>12173.687096436837</v>
      </c>
      <c r="K2702" s="3">
        <f ca="1">J2702/MAX(J$2:J2702)-1</f>
        <v>-0.22013987609304864</v>
      </c>
      <c r="L2702" s="8">
        <f>L2701*(参数!$B$6-1)/(参数!$B$6+1)+E2702*2/(参数!$B$6+1)</f>
        <v>3068.5751420222728</v>
      </c>
      <c r="M2702" s="8">
        <f>M2701*(参数!$B$7-1)/(参数!$B$7+1)+E2702*2/(参数!$B$7+1)</f>
        <v>3387.3398994914537</v>
      </c>
      <c r="N2702" s="8">
        <f t="shared" si="836"/>
        <v>-318.76475746918095</v>
      </c>
      <c r="O2702" s="8">
        <f>O2701*(参数!$B$8-1)/(参数!$B$8+1)+N2702*2/(参数!$B$8+1)</f>
        <v>-323.43383057823627</v>
      </c>
      <c r="P2702" s="9" t="str">
        <f t="shared" si="845"/>
        <v>卖</v>
      </c>
      <c r="Q2702" s="7" t="str">
        <f>IF(P2701="买",$E2702/$E2701-1-IF(P2700="卖",参数!$B$3-IF(P2702="卖",参数!$B$3+参数!$B$4,0)),"")</f>
        <v/>
      </c>
      <c r="R2702" s="8">
        <f t="shared" si="846"/>
        <v>9423.621357847851</v>
      </c>
      <c r="S2702" s="3">
        <f>R2702/MAX(R$2:R2702)-1</f>
        <v>-0.2974176978753208</v>
      </c>
      <c r="T2702" s="10">
        <f ca="1">IFERROR(AVERAGE(OFFSET(E2702,0,0,-参数!B$10,1)),"")</f>
        <v>3021.7285000000002</v>
      </c>
      <c r="U2702" s="10">
        <f ca="1">IFERROR(AVERAGE(OFFSET(E2702,0,0,-参数!B$11,1)),"")</f>
        <v>3418.4824444444448</v>
      </c>
      <c r="V2702" s="10">
        <f t="shared" ca="1" si="837"/>
        <v>-396.75394444444464</v>
      </c>
      <c r="W2702" s="10">
        <f ca="1">IFERROR(AVERAGE(OFFSET(V2702,0,0,-参数!B$12,1)),"")</f>
        <v>-330.39349663299686</v>
      </c>
      <c r="X2702" s="11" t="str">
        <f t="shared" ca="1" si="835"/>
        <v>卖</v>
      </c>
      <c r="Y2702" s="12" t="str">
        <f ca="1">IF(X2701="买",$E2702/$E2701-1-IF(X2700="卖",参数!$B$3-IF(X2702="卖",参数!$B$3+参数!$B$4,0)),"")</f>
        <v/>
      </c>
      <c r="Z2702" s="10">
        <f t="shared" ca="1" si="847"/>
        <v>12423.911107377653</v>
      </c>
      <c r="AA2702" s="3">
        <f ca="1">Z2702/MAX(Z$2:Z2702)-1</f>
        <v>-0.14310711661078546</v>
      </c>
      <c r="AB2702" s="8">
        <f ca="1">IFERROR(AVERAGE(OFFSET(E2702,0,0,-参数!B$14,1)),"")</f>
        <v>3006.1925000000001</v>
      </c>
      <c r="AC2702" s="8">
        <f ca="1">IFERROR(AVERAGE(OFFSET(E2702,0,0,-参数!B$15,1)),"")</f>
        <v>3103.9117241379308</v>
      </c>
      <c r="AD2702" s="9" t="str">
        <f ca="1">IFERROR(IF(OR(AND(AB2702/AC2702-1&lt;参数!B$16,AB2702/AC2702-1&gt;参数!B$17),AB2702/AC2702-1&lt;参数!B$18),"买","卖"),"买")</f>
        <v>卖</v>
      </c>
      <c r="AE2702" s="7" t="str">
        <f ca="1">IF(AD2701="买",$E2702/$E2701-1-IF(AD2700="卖",参数!$B$3-IF(AD2702="卖",参数!$B$3+参数!$B$4,0)),"")</f>
        <v/>
      </c>
      <c r="AF2702" s="8">
        <f t="shared" ca="1" si="848"/>
        <v>15058.984933238195</v>
      </c>
      <c r="AG2702" s="3">
        <f ca="1">AF2702/MAX(AF$2:AF2702)-1</f>
        <v>-8.1235086704503301E-2</v>
      </c>
      <c r="AH2702">
        <f t="shared" ca="1" si="838"/>
        <v>0</v>
      </c>
      <c r="AI2702">
        <f t="shared" si="839"/>
        <v>0</v>
      </c>
      <c r="AJ2702">
        <f t="shared" ca="1" si="840"/>
        <v>0</v>
      </c>
      <c r="AK2702">
        <f t="shared" ca="1" si="841"/>
        <v>0</v>
      </c>
      <c r="AL2702">
        <f t="shared" ca="1" si="842"/>
        <v>1</v>
      </c>
      <c r="AM2702">
        <f t="shared" ca="1" si="843"/>
        <v>0</v>
      </c>
      <c r="AO2702" s="9">
        <f t="shared" si="849"/>
        <v>2.1199999999998909</v>
      </c>
      <c r="AP2702" s="15">
        <f ca="1">IFERROR(ABS(E2702-OFFSET(E2702,-参数!B$20,0,1,1))/SUM(OFFSET(AO2702,0,0,-参数!B$20,1)),0)</f>
        <v>0.15622647640193871</v>
      </c>
      <c r="AQ2702" s="16">
        <f ca="1">(参数!B$21+参数!B$22*'000300'!AP2702)^(参数!B$23)</f>
        <v>0.12875854972787085</v>
      </c>
      <c r="AR2702" s="17">
        <f t="shared" ca="1" si="850"/>
        <v>3080.6555948479559</v>
      </c>
      <c r="AS2702" s="9" t="str">
        <f ca="1">IF(E2702+参数!B$24&gt;=AR2702,"买","卖")</f>
        <v>卖</v>
      </c>
      <c r="AT2702" s="7" t="str">
        <f ca="1">IF(AS2701="买",$E2702/$E2701-1-IF(AS2700="卖",参数!$B$3-IF(AS2702="卖",参数!$B$3+参数!$B$4,0)),"")</f>
        <v/>
      </c>
      <c r="AU2702" s="8">
        <f t="shared" ca="1" si="851"/>
        <v>9966.9183355075165</v>
      </c>
      <c r="AV2702" s="7">
        <f ca="1">AU2702/MAX(AU$2:AU2702)-1</f>
        <v>-4.6588870882494526E-2</v>
      </c>
      <c r="AW2702" s="3">
        <f t="shared" ca="1" si="834"/>
        <v>-1.3928926918027607E-3</v>
      </c>
      <c r="AX2702" s="11" t="str">
        <f ca="1">IFERROR(IF(E2702&gt;MAX(OFFSET(C2702,-1,0,-参数!B$27,1)),"买",IF(E2702&lt;MIN(OFFSET(D2702,-1,0,-参数!B$26,1)),"卖",AX2701)),"卖")</f>
        <v>卖</v>
      </c>
      <c r="AY2702" s="12" t="str">
        <f ca="1">IF(AX2701="买",$E2702/$E2701-1-IF(AX2700="卖",参数!$B$3-IF(AX2702="卖",参数!$B$3+参数!$B$4,0)),"")</f>
        <v/>
      </c>
      <c r="AZ2702" s="10">
        <f t="shared" ca="1" si="852"/>
        <v>12330.011843284088</v>
      </c>
      <c r="BA2702" s="12">
        <f ca="1">AZ2702/MAX(AZ$2:AZ2702)-1</f>
        <v>-0.19006490777492413</v>
      </c>
    </row>
    <row r="2703" spans="1:53" x14ac:dyDescent="0.15">
      <c r="A2703" s="1">
        <v>42422</v>
      </c>
      <c r="B2703" s="6">
        <v>3083.93</v>
      </c>
      <c r="C2703" s="6">
        <v>3128.21</v>
      </c>
      <c r="D2703" s="6">
        <v>3071.33</v>
      </c>
      <c r="E2703" s="2">
        <v>3118.87</v>
      </c>
      <c r="F2703" s="3">
        <f>E2703/MAX(E$2:E2703)-1</f>
        <v>-0.46932723065405291</v>
      </c>
      <c r="G2703" s="2">
        <f ca="1">IFERROR(AVERAGE(OFFSET(E2703,0,0,-参数!B$2,1)),"")</f>
        <v>3384.2916071428581</v>
      </c>
      <c r="H2703" t="str">
        <f t="shared" ca="1" si="853"/>
        <v>卖</v>
      </c>
      <c r="I2703" s="3" t="str">
        <f ca="1">IF(H2702="买",$E2703/$E2702-1-IF(H2701="卖",参数!$B$3-IF(H2703="卖",参数!$B$3+参数!$B$4,0)),"")</f>
        <v/>
      </c>
      <c r="J2703" s="2">
        <f t="shared" ca="1" si="844"/>
        <v>12173.687096436837</v>
      </c>
      <c r="K2703" s="3">
        <f ca="1">J2703/MAX(J$2:J2703)-1</f>
        <v>-0.22013987609304864</v>
      </c>
      <c r="L2703" s="8">
        <f>L2702*(参数!$B$6-1)/(参数!$B$6+1)+E2703*2/(参数!$B$6+1)</f>
        <v>3073.3651284963421</v>
      </c>
      <c r="M2703" s="8">
        <f>M2702*(参数!$B$7-1)/(参数!$B$7+1)+E2703*2/(参数!$B$7+1)</f>
        <v>3380.8707452868407</v>
      </c>
      <c r="N2703" s="8">
        <f t="shared" si="836"/>
        <v>-307.50561679049861</v>
      </c>
      <c r="O2703" s="8">
        <f>O2702*(参数!$B$8-1)/(参数!$B$8+1)+N2703*2/(参数!$B$8+1)</f>
        <v>-320.24818782068877</v>
      </c>
      <c r="P2703" s="9" t="str">
        <f t="shared" si="845"/>
        <v>卖</v>
      </c>
      <c r="Q2703" s="7" t="str">
        <f>IF(P2702="买",$E2703/$E2702-1-IF(P2701="卖",参数!$B$3-IF(P2703="卖",参数!$B$3+参数!$B$4,0)),"")</f>
        <v/>
      </c>
      <c r="R2703" s="8">
        <f t="shared" si="846"/>
        <v>9423.621357847851</v>
      </c>
      <c r="S2703" s="3">
        <f>R2703/MAX(R$2:R2703)-1</f>
        <v>-0.2974176978753208</v>
      </c>
      <c r="T2703" s="10">
        <f ca="1">IFERROR(AVERAGE(OFFSET(E2703,0,0,-参数!B$10,1)),"")</f>
        <v>3021.1355000000003</v>
      </c>
      <c r="U2703" s="10">
        <f ca="1">IFERROR(AVERAGE(OFFSET(E2703,0,0,-参数!B$11,1)),"")</f>
        <v>3420.8875061728399</v>
      </c>
      <c r="V2703" s="10">
        <f t="shared" ca="1" si="837"/>
        <v>-399.75200617283963</v>
      </c>
      <c r="W2703" s="10">
        <f ca="1">IFERROR(AVERAGE(OFFSET(V2703,0,0,-参数!B$12,1)),"")</f>
        <v>-346.79289730639744</v>
      </c>
      <c r="X2703" s="11" t="str">
        <f t="shared" ca="1" si="835"/>
        <v>卖</v>
      </c>
      <c r="Y2703" s="12" t="str">
        <f ca="1">IF(X2702="买",$E2703/$E2702-1-IF(X2701="卖",参数!$B$3-IF(X2703="卖",参数!$B$3+参数!$B$4,0)),"")</f>
        <v/>
      </c>
      <c r="Z2703" s="10">
        <f t="shared" ca="1" si="847"/>
        <v>12423.911107377653</v>
      </c>
      <c r="AA2703" s="3">
        <f ca="1">Z2703/MAX(Z$2:Z2703)-1</f>
        <v>-0.14310711661078546</v>
      </c>
      <c r="AB2703" s="8">
        <f ca="1">IFERROR(AVERAGE(OFFSET(E2703,0,0,-参数!B$14,1)),"")</f>
        <v>3027.4712500000001</v>
      </c>
      <c r="AC2703" s="8">
        <f ca="1">IFERROR(AVERAGE(OFFSET(E2703,0,0,-参数!B$15,1)),"")</f>
        <v>3091.5010344827588</v>
      </c>
      <c r="AD2703" s="9" t="str">
        <f ca="1">IFERROR(IF(OR(AND(AB2703/AC2703-1&lt;参数!B$16,AB2703/AC2703-1&gt;参数!B$17),AB2703/AC2703-1&lt;参数!B$18),"买","卖"),"买")</f>
        <v>卖</v>
      </c>
      <c r="AE2703" s="7" t="str">
        <f ca="1">IF(AD2702="买",$E2703/$E2702-1-IF(AD2701="卖",参数!$B$3-IF(AD2703="卖",参数!$B$3+参数!$B$4,0)),"")</f>
        <v/>
      </c>
      <c r="AF2703" s="8">
        <f t="shared" ca="1" si="848"/>
        <v>15058.984933238195</v>
      </c>
      <c r="AG2703" s="3">
        <f ca="1">AF2703/MAX(AF$2:AF2703)-1</f>
        <v>-8.1235086704503301E-2</v>
      </c>
      <c r="AH2703">
        <f t="shared" ca="1" si="838"/>
        <v>0</v>
      </c>
      <c r="AI2703">
        <f t="shared" si="839"/>
        <v>0</v>
      </c>
      <c r="AJ2703">
        <f t="shared" ca="1" si="840"/>
        <v>0</v>
      </c>
      <c r="AK2703">
        <f t="shared" ca="1" si="841"/>
        <v>0</v>
      </c>
      <c r="AL2703">
        <f t="shared" ca="1" si="842"/>
        <v>0</v>
      </c>
      <c r="AM2703">
        <f t="shared" ca="1" si="843"/>
        <v>0</v>
      </c>
      <c r="AO2703" s="9">
        <f t="shared" si="849"/>
        <v>67.289999999999964</v>
      </c>
      <c r="AP2703" s="15">
        <f ca="1">IFERROR(ABS(E2703-OFFSET(E2703,-参数!B$20,0,1,1))/SUM(OFFSET(AO2703,0,0,-参数!B$20,1)),0)</f>
        <v>0.15940982253404862</v>
      </c>
      <c r="AQ2703" s="16">
        <f ca="1">(参数!B$21+参数!B$22*'000300'!AP2703)^(参数!B$23)</f>
        <v>0.13183047874535692</v>
      </c>
      <c r="AR2703" s="17">
        <f t="shared" ca="1" si="850"/>
        <v>3085.6934181741185</v>
      </c>
      <c r="AS2703" s="9" t="str">
        <f ca="1">IF(E2703+参数!B$24&gt;=AR2703,"买","卖")</f>
        <v>买</v>
      </c>
      <c r="AT2703" s="7" t="str">
        <f ca="1">IF(AS2702="买",$E2703/$E2702-1-IF(AS2701="卖",参数!$B$3-IF(AS2703="卖",参数!$B$3+参数!$B$4,0)),"")</f>
        <v/>
      </c>
      <c r="AU2703" s="8">
        <f t="shared" ca="1" si="851"/>
        <v>9966.9183355075165</v>
      </c>
      <c r="AV2703" s="7">
        <f ca="1">AU2703/MAX(AU$2:AU2703)-1</f>
        <v>-4.6588870882494526E-2</v>
      </c>
      <c r="AW2703" s="3">
        <f t="shared" ca="1" si="834"/>
        <v>1.6353088396470206E-3</v>
      </c>
      <c r="AX2703" s="11" t="str">
        <f ca="1">IFERROR(IF(E2703&gt;MAX(OFFSET(C2703,-1,0,-参数!B$27,1)),"买",IF(E2703&lt;MIN(OFFSET(D2703,-1,0,-参数!B$26,1)),"卖",AX2702)),"卖")</f>
        <v>卖</v>
      </c>
      <c r="AY2703" s="12" t="str">
        <f ca="1">IF(AX2702="买",$E2703/$E2702-1-IF(AX2701="卖",参数!$B$3-IF(AX2703="卖",参数!$B$3+参数!$B$4,0)),"")</f>
        <v/>
      </c>
      <c r="AZ2703" s="10">
        <f t="shared" ca="1" si="852"/>
        <v>12330.011843284088</v>
      </c>
      <c r="BA2703" s="12">
        <f ca="1">AZ2703/MAX(AZ$2:AZ2703)-1</f>
        <v>-0.19006490777492413</v>
      </c>
    </row>
    <row r="2704" spans="1:53" x14ac:dyDescent="0.15">
      <c r="A2704" s="1">
        <v>42423</v>
      </c>
      <c r="B2704" s="6">
        <v>3117.2</v>
      </c>
      <c r="C2704" s="6">
        <v>3119.22</v>
      </c>
      <c r="D2704" s="6">
        <v>3061.43</v>
      </c>
      <c r="E2704" s="2">
        <v>3089.36</v>
      </c>
      <c r="F2704" s="3">
        <f>E2704/MAX(E$2:E2704)-1</f>
        <v>-0.47434832913632341</v>
      </c>
      <c r="G2704" s="2">
        <f ca="1">IFERROR(AVERAGE(OFFSET(E2704,0,0,-参数!B$2,1)),"")</f>
        <v>3375.9410714285723</v>
      </c>
      <c r="H2704" t="str">
        <f t="shared" ca="1" si="853"/>
        <v>卖</v>
      </c>
      <c r="I2704" s="3" t="str">
        <f ca="1">IF(H2703="买",$E2704/$E2703-1-IF(H2702="卖",参数!$B$3-IF(H2704="卖",参数!$B$3+参数!$B$4,0)),"")</f>
        <v/>
      </c>
      <c r="J2704" s="2">
        <f t="shared" ca="1" si="844"/>
        <v>12173.687096436837</v>
      </c>
      <c r="K2704" s="3">
        <f ca="1">J2704/MAX(J$2:J2704)-1</f>
        <v>-0.22013987609304864</v>
      </c>
      <c r="L2704" s="8">
        <f>L2703*(参数!$B$6-1)/(参数!$B$6+1)+E2704*2/(参数!$B$6+1)</f>
        <v>3074.8884495919287</v>
      </c>
      <c r="M2704" s="8">
        <f>M2703*(参数!$B$7-1)/(参数!$B$7+1)+E2704*2/(参数!$B$7+1)</f>
        <v>3373.8463899787239</v>
      </c>
      <c r="N2704" s="8">
        <f t="shared" si="836"/>
        <v>-298.95794038679514</v>
      </c>
      <c r="O2704" s="8">
        <f>O2703*(参数!$B$8-1)/(参数!$B$8+1)+N2704*2/(参数!$B$8+1)</f>
        <v>-315.99013833391007</v>
      </c>
      <c r="P2704" s="9" t="str">
        <f t="shared" si="845"/>
        <v>卖</v>
      </c>
      <c r="Q2704" s="7" t="str">
        <f>IF(P2703="买",$E2704/$E2703-1-IF(P2702="卖",参数!$B$3-IF(P2704="卖",参数!$B$3+参数!$B$4,0)),"")</f>
        <v/>
      </c>
      <c r="R2704" s="8">
        <f t="shared" si="846"/>
        <v>9423.621357847851</v>
      </c>
      <c r="S2704" s="3">
        <f>R2704/MAX(R$2:R2704)-1</f>
        <v>-0.2974176978753208</v>
      </c>
      <c r="T2704" s="10">
        <f ca="1">IFERROR(AVERAGE(OFFSET(E2704,0,0,-参数!B$10,1)),"")</f>
        <v>3014.4470000000001</v>
      </c>
      <c r="U2704" s="10">
        <f ca="1">IFERROR(AVERAGE(OFFSET(E2704,0,0,-参数!B$11,1)),"")</f>
        <v>3423.2479753086432</v>
      </c>
      <c r="V2704" s="10">
        <f t="shared" ca="1" si="837"/>
        <v>-408.80097530864305</v>
      </c>
      <c r="W2704" s="10">
        <f ca="1">IFERROR(AVERAGE(OFFSET(V2704,0,0,-参数!B$12,1)),"")</f>
        <v>-361.26696632996652</v>
      </c>
      <c r="X2704" s="11" t="str">
        <f t="shared" ca="1" si="835"/>
        <v>卖</v>
      </c>
      <c r="Y2704" s="12" t="str">
        <f ca="1">IF(X2703="买",$E2704/$E2703-1-IF(X2702="卖",参数!$B$3-IF(X2704="卖",参数!$B$3+参数!$B$4,0)),"")</f>
        <v/>
      </c>
      <c r="Z2704" s="10">
        <f t="shared" ca="1" si="847"/>
        <v>12423.911107377653</v>
      </c>
      <c r="AA2704" s="3">
        <f ca="1">Z2704/MAX(Z$2:Z2704)-1</f>
        <v>-0.14310711661078546</v>
      </c>
      <c r="AB2704" s="8">
        <f ca="1">IFERROR(AVERAGE(OFFSET(E2704,0,0,-参数!B$14,1)),"")</f>
        <v>3040.5462499999999</v>
      </c>
      <c r="AC2704" s="8">
        <f ca="1">IFERROR(AVERAGE(OFFSET(E2704,0,0,-参数!B$15,1)),"")</f>
        <v>3075.9682758620697</v>
      </c>
      <c r="AD2704" s="9" t="str">
        <f ca="1">IFERROR(IF(OR(AND(AB2704/AC2704-1&lt;参数!B$16,AB2704/AC2704-1&gt;参数!B$17),AB2704/AC2704-1&lt;参数!B$18),"买","卖"),"买")</f>
        <v>卖</v>
      </c>
      <c r="AE2704" s="7" t="str">
        <f ca="1">IF(AD2703="买",$E2704/$E2703-1-IF(AD2702="卖",参数!$B$3-IF(AD2704="卖",参数!$B$3+参数!$B$4,0)),"")</f>
        <v/>
      </c>
      <c r="AF2704" s="8">
        <f t="shared" ca="1" si="848"/>
        <v>15058.984933238195</v>
      </c>
      <c r="AG2704" s="3">
        <f ca="1">AF2704/MAX(AF$2:AF2704)-1</f>
        <v>-8.1235086704503301E-2</v>
      </c>
      <c r="AH2704">
        <f t="shared" ca="1" si="838"/>
        <v>0</v>
      </c>
      <c r="AI2704">
        <f t="shared" si="839"/>
        <v>0</v>
      </c>
      <c r="AJ2704">
        <f t="shared" ca="1" si="840"/>
        <v>0</v>
      </c>
      <c r="AK2704">
        <f t="shared" ca="1" si="841"/>
        <v>0</v>
      </c>
      <c r="AL2704">
        <f t="shared" ca="1" si="842"/>
        <v>0</v>
      </c>
      <c r="AM2704">
        <f t="shared" ca="1" si="843"/>
        <v>0</v>
      </c>
      <c r="AO2704" s="9">
        <f t="shared" si="849"/>
        <v>29.509999999999764</v>
      </c>
      <c r="AP2704" s="15">
        <f ca="1">IFERROR(ABS(E2704-OFFSET(E2704,-参数!B$20,0,1,1))/SUM(OFFSET(AO2704,0,0,-参数!B$20,1)),0)</f>
        <v>0.19420590498942078</v>
      </c>
      <c r="AQ2704" s="16">
        <f ca="1">(参数!B$21+参数!B$22*'000300'!AP2704)^(参数!B$23)</f>
        <v>0.16540869831479105</v>
      </c>
      <c r="AR2704" s="17">
        <f t="shared" ca="1" si="850"/>
        <v>3086.299902701202</v>
      </c>
      <c r="AS2704" s="9" t="str">
        <f ca="1">IF(E2704+参数!B$24&gt;=AR2704,"买","卖")</f>
        <v>买</v>
      </c>
      <c r="AT2704" s="7">
        <f ca="1">IF(AS2703="买",$E2704/$E2703-1-IF(AS2702="卖",参数!$B$3-IF(AS2704="卖",参数!$B$3+参数!$B$4,0)),"")</f>
        <v>-9.7117601887861948E-3</v>
      </c>
      <c r="AU2704" s="8">
        <f t="shared" ca="1" si="851"/>
        <v>9870.1220148118518</v>
      </c>
      <c r="AV2704" s="7">
        <f ca="1">AU2704/MAX(AU$2:AU2704)-1</f>
        <v>-5.5848171129803559E-2</v>
      </c>
      <c r="AW2704" s="3">
        <f t="shared" ca="1" si="834"/>
        <v>1.9654724073081553E-4</v>
      </c>
      <c r="AX2704" s="11" t="str">
        <f ca="1">IFERROR(IF(E2704&gt;MAX(OFFSET(C2704,-1,0,-参数!B$27,1)),"买",IF(E2704&lt;MIN(OFFSET(D2704,-1,0,-参数!B$26,1)),"卖",AX2703)),"卖")</f>
        <v>卖</v>
      </c>
      <c r="AY2704" s="12" t="str">
        <f ca="1">IF(AX2703="买",$E2704/$E2703-1-IF(AX2702="卖",参数!$B$3-IF(AX2704="卖",参数!$B$3+参数!$B$4,0)),"")</f>
        <v/>
      </c>
      <c r="AZ2704" s="10">
        <f t="shared" ca="1" si="852"/>
        <v>12330.011843284088</v>
      </c>
      <c r="BA2704" s="12">
        <f ca="1">AZ2704/MAX(AZ$2:AZ2704)-1</f>
        <v>-0.19006490777492413</v>
      </c>
    </row>
    <row r="2705" spans="1:53" x14ac:dyDescent="0.15">
      <c r="A2705" s="1">
        <v>42424</v>
      </c>
      <c r="B2705" s="6">
        <v>3077.61</v>
      </c>
      <c r="C2705" s="6">
        <v>3109.55</v>
      </c>
      <c r="D2705" s="6">
        <v>3055.25</v>
      </c>
      <c r="E2705" s="2">
        <v>3109.55</v>
      </c>
      <c r="F2705" s="3">
        <f>E2705/MAX(E$2:E2705)-1</f>
        <v>-0.47091301980534939</v>
      </c>
      <c r="G2705" s="2">
        <f ca="1">IFERROR(AVERAGE(OFFSET(E2705,0,0,-参数!B$2,1)),"")</f>
        <v>3367.7828571428577</v>
      </c>
      <c r="H2705" t="str">
        <f t="shared" ca="1" si="853"/>
        <v>卖</v>
      </c>
      <c r="I2705" s="3" t="str">
        <f ca="1">IF(H2704="买",$E2705/$E2704-1-IF(H2703="卖",参数!$B$3-IF(H2705="卖",参数!$B$3+参数!$B$4,0)),"")</f>
        <v/>
      </c>
      <c r="J2705" s="2">
        <f t="shared" ca="1" si="844"/>
        <v>12173.687096436837</v>
      </c>
      <c r="K2705" s="3">
        <f ca="1">J2705/MAX(J$2:J2705)-1</f>
        <v>-0.22013987609304864</v>
      </c>
      <c r="L2705" s="8">
        <f>L2704*(参数!$B$6-1)/(参数!$B$6+1)+E2705*2/(参数!$B$6+1)</f>
        <v>3078.189549630793</v>
      </c>
      <c r="M2705" s="8">
        <f>M2704*(参数!$B$7-1)/(参数!$B$7+1)+E2705*2/(参数!$B$7+1)</f>
        <v>3367.4778022683931</v>
      </c>
      <c r="N2705" s="8">
        <f t="shared" si="836"/>
        <v>-289.28825263760018</v>
      </c>
      <c r="O2705" s="8">
        <f>O2704*(参数!$B$8-1)/(参数!$B$8+1)+N2705*2/(参数!$B$8+1)</f>
        <v>-310.64976119464808</v>
      </c>
      <c r="P2705" s="9" t="str">
        <f t="shared" si="845"/>
        <v>卖</v>
      </c>
      <c r="Q2705" s="7" t="str">
        <f>IF(P2704="买",$E2705/$E2704-1-IF(P2703="卖",参数!$B$3-IF(P2705="卖",参数!$B$3+参数!$B$4,0)),"")</f>
        <v/>
      </c>
      <c r="R2705" s="8">
        <f t="shared" si="846"/>
        <v>9423.621357847851</v>
      </c>
      <c r="S2705" s="3">
        <f>R2705/MAX(R$2:R2705)-1</f>
        <v>-0.2974176978753208</v>
      </c>
      <c r="T2705" s="10">
        <f ca="1">IFERROR(AVERAGE(OFFSET(E2705,0,0,-参数!B$10,1)),"")</f>
        <v>3011.2055000000005</v>
      </c>
      <c r="U2705" s="10">
        <f ca="1">IFERROR(AVERAGE(OFFSET(E2705,0,0,-参数!B$11,1)),"")</f>
        <v>3425.6195061728408</v>
      </c>
      <c r="V2705" s="10">
        <f t="shared" ca="1" si="837"/>
        <v>-414.41400617284035</v>
      </c>
      <c r="W2705" s="10">
        <f ca="1">IFERROR(AVERAGE(OFFSET(V2705,0,0,-参数!B$12,1)),"")</f>
        <v>-373.71956621773313</v>
      </c>
      <c r="X2705" s="11" t="str">
        <f t="shared" ca="1" si="835"/>
        <v>卖</v>
      </c>
      <c r="Y2705" s="12" t="str">
        <f ca="1">IF(X2704="买",$E2705/$E2704-1-IF(X2703="卖",参数!$B$3-IF(X2705="卖",参数!$B$3+参数!$B$4,0)),"")</f>
        <v/>
      </c>
      <c r="Z2705" s="10">
        <f t="shared" ca="1" si="847"/>
        <v>12423.911107377653</v>
      </c>
      <c r="AA2705" s="3">
        <f ca="1">Z2705/MAX(Z$2:Z2705)-1</f>
        <v>-0.14310711661078546</v>
      </c>
      <c r="AB2705" s="8">
        <f ca="1">IFERROR(AVERAGE(OFFSET(E2705,0,0,-参数!B$14,1)),"")</f>
        <v>3058.7662500000001</v>
      </c>
      <c r="AC2705" s="8">
        <f ca="1">IFERROR(AVERAGE(OFFSET(E2705,0,0,-参数!B$15,1)),"")</f>
        <v>3069.5948275862074</v>
      </c>
      <c r="AD2705" s="9" t="str">
        <f ca="1">IFERROR(IF(OR(AND(AB2705/AC2705-1&lt;参数!B$16,AB2705/AC2705-1&gt;参数!B$17),AB2705/AC2705-1&lt;参数!B$18),"买","卖"),"买")</f>
        <v>卖</v>
      </c>
      <c r="AE2705" s="7" t="str">
        <f ca="1">IF(AD2704="买",$E2705/$E2704-1-IF(AD2703="卖",参数!$B$3-IF(AD2705="卖",参数!$B$3+参数!$B$4,0)),"")</f>
        <v/>
      </c>
      <c r="AF2705" s="8">
        <f t="shared" ca="1" si="848"/>
        <v>15058.984933238195</v>
      </c>
      <c r="AG2705" s="3">
        <f ca="1">AF2705/MAX(AF$2:AF2705)-1</f>
        <v>-8.1235086704503301E-2</v>
      </c>
      <c r="AH2705">
        <f t="shared" ca="1" si="838"/>
        <v>0</v>
      </c>
      <c r="AI2705">
        <f t="shared" si="839"/>
        <v>0</v>
      </c>
      <c r="AJ2705">
        <f t="shared" ca="1" si="840"/>
        <v>0</v>
      </c>
      <c r="AK2705">
        <f t="shared" ca="1" si="841"/>
        <v>1</v>
      </c>
      <c r="AL2705">
        <f t="shared" ca="1" si="842"/>
        <v>1</v>
      </c>
      <c r="AM2705">
        <f t="shared" ca="1" si="843"/>
        <v>0</v>
      </c>
      <c r="AO2705" s="9">
        <f t="shared" si="849"/>
        <v>20.190000000000055</v>
      </c>
      <c r="AP2705" s="15">
        <f ca="1">IFERROR(ABS(E2705-OFFSET(E2705,-参数!B$20,0,1,1))/SUM(OFFSET(AO2705,0,0,-参数!B$20,1)),0)</f>
        <v>0.20309703525017495</v>
      </c>
      <c r="AQ2705" s="16">
        <f ca="1">(参数!B$21+参数!B$22*'000300'!AP2705)^(参数!B$23)</f>
        <v>0.17398863901641881</v>
      </c>
      <c r="AR2705" s="17">
        <f t="shared" ca="1" si="850"/>
        <v>3090.3451554872195</v>
      </c>
      <c r="AS2705" s="9" t="str">
        <f ca="1">IF(E2705+参数!B$24&gt;=AR2705,"买","卖")</f>
        <v>买</v>
      </c>
      <c r="AT2705" s="7">
        <f ca="1">IF(AS2704="买",$E2705/$E2704-1-IF(AS2703="卖",参数!$B$3-IF(AS2705="卖",参数!$B$3+参数!$B$4,0)),"")</f>
        <v>6.535334179247565E-3</v>
      </c>
      <c r="AU2705" s="8">
        <f t="shared" ca="1" si="851"/>
        <v>9934.6265605685949</v>
      </c>
      <c r="AV2705" s="7">
        <f ca="1">AU2705/MAX(AU$2:AU2705)-1</f>
        <v>-4.9677823412189182E-2</v>
      </c>
      <c r="AW2705" s="3">
        <f t="shared" ca="1" si="834"/>
        <v>1.3107127996463408E-3</v>
      </c>
      <c r="AX2705" s="11" t="str">
        <f ca="1">IFERROR(IF(E2705&gt;MAX(OFFSET(C2705,-1,0,-参数!B$27,1)),"买",IF(E2705&lt;MIN(OFFSET(D2705,-1,0,-参数!B$26,1)),"卖",AX2704)),"卖")</f>
        <v>卖</v>
      </c>
      <c r="AY2705" s="12" t="str">
        <f ca="1">IF(AX2704="买",$E2705/$E2704-1-IF(AX2703="卖",参数!$B$3-IF(AX2705="卖",参数!$B$3+参数!$B$4,0)),"")</f>
        <v/>
      </c>
      <c r="AZ2705" s="10">
        <f t="shared" ca="1" si="852"/>
        <v>12330.011843284088</v>
      </c>
      <c r="BA2705" s="12">
        <f ca="1">AZ2705/MAX(AZ$2:AZ2705)-1</f>
        <v>-0.19006490777492413</v>
      </c>
    </row>
    <row r="2706" spans="1:53" x14ac:dyDescent="0.15">
      <c r="A2706" s="1">
        <v>42425</v>
      </c>
      <c r="B2706" s="6">
        <v>3104.41</v>
      </c>
      <c r="C2706" s="6">
        <v>3104.44</v>
      </c>
      <c r="D2706" s="6">
        <v>2905.46</v>
      </c>
      <c r="E2706" s="2">
        <v>2918.75</v>
      </c>
      <c r="F2706" s="3">
        <f>E2706/MAX(E$2:E2706)-1</f>
        <v>-0.5033774586537807</v>
      </c>
      <c r="G2706" s="2">
        <f ca="1">IFERROR(AVERAGE(OFFSET(E2706,0,0,-参数!B$2,1)),"")</f>
        <v>3355.7658928571436</v>
      </c>
      <c r="H2706" t="str">
        <f t="shared" ca="1" si="853"/>
        <v>卖</v>
      </c>
      <c r="I2706" s="3" t="str">
        <f ca="1">IF(H2705="买",$E2706/$E2705-1-IF(H2704="卖",参数!$B$3-IF(H2706="卖",参数!$B$3+参数!$B$4,0)),"")</f>
        <v/>
      </c>
      <c r="J2706" s="2">
        <f t="shared" ca="1" si="844"/>
        <v>12173.687096436837</v>
      </c>
      <c r="K2706" s="3">
        <f ca="1">J2706/MAX(J$2:J2706)-1</f>
        <v>-0.22013987609304864</v>
      </c>
      <c r="L2706" s="8">
        <f>L2705*(参数!$B$6-1)/(参数!$B$6+1)+E2706*2/(参数!$B$6+1)</f>
        <v>3063.0048306183367</v>
      </c>
      <c r="M2706" s="8">
        <f>M2705*(参数!$B$7-1)/(参数!$B$7+1)+E2706*2/(参数!$B$7+1)</f>
        <v>3356.6650841414439</v>
      </c>
      <c r="N2706" s="8">
        <f t="shared" si="836"/>
        <v>-293.66025352310726</v>
      </c>
      <c r="O2706" s="8">
        <f>O2705*(参数!$B$8-1)/(参数!$B$8+1)+N2706*2/(参数!$B$8+1)</f>
        <v>-307.2518596603399</v>
      </c>
      <c r="P2706" s="9" t="str">
        <f t="shared" si="845"/>
        <v>卖</v>
      </c>
      <c r="Q2706" s="7" t="str">
        <f>IF(P2705="买",$E2706/$E2705-1-IF(P2704="卖",参数!$B$3-IF(P2706="卖",参数!$B$3+参数!$B$4,0)),"")</f>
        <v/>
      </c>
      <c r="R2706" s="8">
        <f t="shared" si="846"/>
        <v>9423.621357847851</v>
      </c>
      <c r="S2706" s="3">
        <f>R2706/MAX(R$2:R2706)-1</f>
        <v>-0.2974176978753208</v>
      </c>
      <c r="T2706" s="10">
        <f ca="1">IFERROR(AVERAGE(OFFSET(E2706,0,0,-参数!B$10,1)),"")</f>
        <v>3003.0755000000004</v>
      </c>
      <c r="U2706" s="10">
        <f ca="1">IFERROR(AVERAGE(OFFSET(E2706,0,0,-参数!B$11,1)),"")</f>
        <v>3427.5170123456805</v>
      </c>
      <c r="V2706" s="10">
        <f t="shared" ca="1" si="837"/>
        <v>-424.44151234568017</v>
      </c>
      <c r="W2706" s="10">
        <f ca="1">IFERROR(AVERAGE(OFFSET(V2706,0,0,-参数!B$12,1)),"")</f>
        <v>-384.21811840628538</v>
      </c>
      <c r="X2706" s="11" t="str">
        <f t="shared" ca="1" si="835"/>
        <v>卖</v>
      </c>
      <c r="Y2706" s="12" t="str">
        <f ca="1">IF(X2705="买",$E2706/$E2705-1-IF(X2704="卖",参数!$B$3-IF(X2706="卖",参数!$B$3+参数!$B$4,0)),"")</f>
        <v/>
      </c>
      <c r="Z2706" s="10">
        <f t="shared" ca="1" si="847"/>
        <v>12423.911107377653</v>
      </c>
      <c r="AA2706" s="3">
        <f ca="1">Z2706/MAX(Z$2:Z2706)-1</f>
        <v>-0.14310711661078546</v>
      </c>
      <c r="AB2706" s="8">
        <f ca="1">IFERROR(AVERAGE(OFFSET(E2706,0,0,-参数!B$14,1)),"")</f>
        <v>3055.2712500000002</v>
      </c>
      <c r="AC2706" s="8">
        <f ca="1">IFERROR(AVERAGE(OFFSET(E2706,0,0,-参数!B$15,1)),"")</f>
        <v>3054.3255172413801</v>
      </c>
      <c r="AD2706" s="9" t="str">
        <f ca="1">IFERROR(IF(OR(AND(AB2706/AC2706-1&lt;参数!B$16,AB2706/AC2706-1&gt;参数!B$17),AB2706/AC2706-1&lt;参数!B$18),"买","卖"),"买")</f>
        <v>买</v>
      </c>
      <c r="AE2706" s="7" t="str">
        <f ca="1">IF(AD2705="买",$E2706/$E2705-1-IF(AD2704="卖",参数!$B$3-IF(AD2706="卖",参数!$B$3+参数!$B$4,0)),"")</f>
        <v/>
      </c>
      <c r="AF2706" s="8">
        <f t="shared" ca="1" si="848"/>
        <v>15058.984933238195</v>
      </c>
      <c r="AG2706" s="3">
        <f ca="1">AF2706/MAX(AF$2:AF2706)-1</f>
        <v>-8.1235086704503301E-2</v>
      </c>
      <c r="AH2706">
        <f t="shared" ca="1" si="838"/>
        <v>0</v>
      </c>
      <c r="AI2706">
        <f t="shared" si="839"/>
        <v>0</v>
      </c>
      <c r="AJ2706">
        <f t="shared" ca="1" si="840"/>
        <v>0</v>
      </c>
      <c r="AK2706">
        <f t="shared" ca="1" si="841"/>
        <v>1</v>
      </c>
      <c r="AL2706">
        <f t="shared" ca="1" si="842"/>
        <v>0</v>
      </c>
      <c r="AM2706">
        <f t="shared" ca="1" si="843"/>
        <v>0</v>
      </c>
      <c r="AO2706" s="9">
        <f t="shared" si="849"/>
        <v>190.80000000000018</v>
      </c>
      <c r="AP2706" s="15">
        <f ca="1">IFERROR(ABS(E2706-OFFSET(E2706,-参数!B$20,0,1,1))/SUM(OFFSET(AO2706,0,0,-参数!B$20,1)),0)</f>
        <v>0.24180255263791081</v>
      </c>
      <c r="AQ2706" s="16">
        <f ca="1">(参数!B$21+参数!B$22*'000300'!AP2706)^(参数!B$23)</f>
        <v>0.21133946329558392</v>
      </c>
      <c r="AR2706" s="17">
        <f t="shared" ca="1" si="850"/>
        <v>3054.0803274224281</v>
      </c>
      <c r="AS2706" s="9" t="str">
        <f ca="1">IF(E2706+参数!B$24&gt;=AR2706,"买","卖")</f>
        <v>卖</v>
      </c>
      <c r="AT2706" s="7">
        <f ca="1">IF(AS2705="买",$E2706/$E2705-1-IF(AS2704="卖",参数!$B$3-IF(AS2706="卖",参数!$B$3+参数!$B$4,0)),"")</f>
        <v>-6.1359360679198005E-2</v>
      </c>
      <c r="AU2706" s="8">
        <f t="shared" ca="1" si="851"/>
        <v>9325.0442262255256</v>
      </c>
      <c r="AV2706" s="7">
        <f ca="1">AU2706/MAX(AU$2:AU2706)-1</f>
        <v>-0.10798898460688122</v>
      </c>
      <c r="AW2706" s="3">
        <f t="shared" ca="1" si="834"/>
        <v>-1.1734879516742458E-2</v>
      </c>
      <c r="AX2706" s="11" t="str">
        <f ca="1">IFERROR(IF(E2706&gt;MAX(OFFSET(C2706,-1,0,-参数!B$27,1)),"买",IF(E2706&lt;MIN(OFFSET(D2706,-1,0,-参数!B$26,1)),"卖",AX2705)),"卖")</f>
        <v>卖</v>
      </c>
      <c r="AY2706" s="12" t="str">
        <f ca="1">IF(AX2705="买",$E2706/$E2705-1-IF(AX2704="卖",参数!$B$3-IF(AX2706="卖",参数!$B$3+参数!$B$4,0)),"")</f>
        <v/>
      </c>
      <c r="AZ2706" s="10">
        <f t="shared" ca="1" si="852"/>
        <v>12330.011843284088</v>
      </c>
      <c r="BA2706" s="12">
        <f ca="1">AZ2706/MAX(AZ$2:AZ2706)-1</f>
        <v>-0.19006490777492413</v>
      </c>
    </row>
    <row r="2707" spans="1:53" x14ac:dyDescent="0.15">
      <c r="A2707" s="1">
        <v>42426</v>
      </c>
      <c r="B2707" s="6">
        <v>2942.1</v>
      </c>
      <c r="C2707" s="6">
        <v>2964.39</v>
      </c>
      <c r="D2707" s="6">
        <v>2902.95</v>
      </c>
      <c r="E2707" s="2">
        <v>2948.03</v>
      </c>
      <c r="F2707" s="3">
        <f>E2707/MAX(E$2:E2707)-1</f>
        <v>-0.49839549445314091</v>
      </c>
      <c r="G2707" s="2">
        <f ca="1">IFERROR(AVERAGE(OFFSET(E2707,0,0,-参数!B$2,1)),"")</f>
        <v>3341.9458928571435</v>
      </c>
      <c r="H2707" t="str">
        <f t="shared" ca="1" si="853"/>
        <v>卖</v>
      </c>
      <c r="I2707" s="3" t="str">
        <f ca="1">IF(H2706="买",$E2707/$E2706-1-IF(H2705="卖",参数!$B$3-IF(H2707="卖",参数!$B$3+参数!$B$4,0)),"")</f>
        <v/>
      </c>
      <c r="J2707" s="2">
        <f t="shared" ca="1" si="844"/>
        <v>12173.687096436837</v>
      </c>
      <c r="K2707" s="3">
        <f ca="1">J2707/MAX(J$2:J2707)-1</f>
        <v>-0.22013987609304864</v>
      </c>
      <c r="L2707" s="8">
        <f>L2706*(参数!$B$6-1)/(参数!$B$6+1)+E2707*2/(参数!$B$6+1)</f>
        <v>3052.0548467499239</v>
      </c>
      <c r="M2707" s="8">
        <f>M2706*(参数!$B$7-1)/(参数!$B$7+1)+E2707*2/(参数!$B$7+1)</f>
        <v>3346.818455607915</v>
      </c>
      <c r="N2707" s="8">
        <f t="shared" si="836"/>
        <v>-294.76360885799113</v>
      </c>
      <c r="O2707" s="8">
        <f>O2706*(参数!$B$8-1)/(参数!$B$8+1)+N2707*2/(参数!$B$8+1)</f>
        <v>-304.75420949987017</v>
      </c>
      <c r="P2707" s="9" t="str">
        <f t="shared" si="845"/>
        <v>卖</v>
      </c>
      <c r="Q2707" s="7" t="str">
        <f>IF(P2706="买",$E2707/$E2706-1-IF(P2705="卖",参数!$B$3-IF(P2707="卖",参数!$B$3+参数!$B$4,0)),"")</f>
        <v/>
      </c>
      <c r="R2707" s="8">
        <f t="shared" si="846"/>
        <v>9423.621357847851</v>
      </c>
      <c r="S2707" s="3">
        <f>R2707/MAX(R$2:R2707)-1</f>
        <v>-0.2974176978753208</v>
      </c>
      <c r="T2707" s="10">
        <f ca="1">IFERROR(AVERAGE(OFFSET(E2707,0,0,-参数!B$10,1)),"")</f>
        <v>2994.8040000000005</v>
      </c>
      <c r="U2707" s="10">
        <f ca="1">IFERROR(AVERAGE(OFFSET(E2707,0,0,-参数!B$11,1)),"")</f>
        <v>3429.4501234567915</v>
      </c>
      <c r="V2707" s="10">
        <f t="shared" ca="1" si="837"/>
        <v>-434.64612345679097</v>
      </c>
      <c r="W2707" s="10">
        <f ca="1">IFERROR(AVERAGE(OFFSET(V2707,0,0,-参数!B$12,1)),"")</f>
        <v>-394.05551290684656</v>
      </c>
      <c r="X2707" s="11" t="str">
        <f t="shared" ca="1" si="835"/>
        <v>卖</v>
      </c>
      <c r="Y2707" s="12" t="str">
        <f ca="1">IF(X2706="买",$E2707/$E2706-1-IF(X2705="卖",参数!$B$3-IF(X2707="卖",参数!$B$3+参数!$B$4,0)),"")</f>
        <v/>
      </c>
      <c r="Z2707" s="10">
        <f t="shared" ca="1" si="847"/>
        <v>12423.911107377653</v>
      </c>
      <c r="AA2707" s="3">
        <f ca="1">Z2707/MAX(Z$2:Z2707)-1</f>
        <v>-0.14310711661078546</v>
      </c>
      <c r="AB2707" s="8">
        <f ca="1">IFERROR(AVERAGE(OFFSET(E2707,0,0,-参数!B$14,1)),"")</f>
        <v>3044.145</v>
      </c>
      <c r="AC2707" s="8">
        <f ca="1">IFERROR(AVERAGE(OFFSET(E2707,0,0,-参数!B$15,1)),"")</f>
        <v>3045.8972413793103</v>
      </c>
      <c r="AD2707" s="9" t="str">
        <f ca="1">IFERROR(IF(OR(AND(AB2707/AC2707-1&lt;参数!B$16,AB2707/AC2707-1&gt;参数!B$17),AB2707/AC2707-1&lt;参数!B$18),"买","卖"),"买")</f>
        <v>卖</v>
      </c>
      <c r="AE2707" s="7">
        <f ca="1">IF(AD2706="买",$E2707/$E2706-1-IF(AD2705="卖",参数!$B$3-IF(AD2707="卖",参数!$B$3+参数!$B$4,0)),"")</f>
        <v>1.1031691648822339E-2</v>
      </c>
      <c r="AF2707" s="8">
        <f t="shared" ca="1" si="848"/>
        <v>15225.111011565938</v>
      </c>
      <c r="AG2707" s="3">
        <f ca="1">AF2707/MAX(AF$2:AF2707)-1</f>
        <v>-7.1099555483270516E-2</v>
      </c>
      <c r="AH2707">
        <f t="shared" ca="1" si="838"/>
        <v>0</v>
      </c>
      <c r="AI2707">
        <f t="shared" si="839"/>
        <v>0</v>
      </c>
      <c r="AJ2707">
        <f t="shared" ca="1" si="840"/>
        <v>0</v>
      </c>
      <c r="AK2707">
        <f t="shared" ca="1" si="841"/>
        <v>0</v>
      </c>
      <c r="AL2707">
        <f t="shared" ca="1" si="842"/>
        <v>0</v>
      </c>
      <c r="AM2707">
        <f t="shared" ca="1" si="843"/>
        <v>0</v>
      </c>
      <c r="AO2707" s="9">
        <f t="shared" si="849"/>
        <v>29.2800000000002</v>
      </c>
      <c r="AP2707" s="15">
        <f ca="1">IFERROR(ABS(E2707-OFFSET(E2707,-参数!B$20,0,1,1))/SUM(OFFSET(AO2707,0,0,-参数!B$20,1)),0)</f>
        <v>0.2323949575421691</v>
      </c>
      <c r="AQ2707" s="16">
        <f ca="1">(参数!B$21+参数!B$22*'000300'!AP2707)^(参数!B$23)</f>
        <v>0.20226113402819318</v>
      </c>
      <c r="AR2707" s="17">
        <f t="shared" ca="1" si="850"/>
        <v>3032.6304679339064</v>
      </c>
      <c r="AS2707" s="9" t="str">
        <f ca="1">IF(E2707+参数!B$24&gt;=AR2707,"买","卖")</f>
        <v>卖</v>
      </c>
      <c r="AT2707" s="7" t="str">
        <f ca="1">IF(AS2706="买",$E2707/$E2706-1-IF(AS2705="卖",参数!$B$3-IF(AS2707="卖",参数!$B$3+参数!$B$4,0)),"")</f>
        <v/>
      </c>
      <c r="AU2707" s="8">
        <f t="shared" ca="1" si="851"/>
        <v>9325.0442262255256</v>
      </c>
      <c r="AV2707" s="7">
        <f ca="1">AU2707/MAX(AU$2:AU2707)-1</f>
        <v>-0.10798898460688122</v>
      </c>
      <c r="AW2707" s="3">
        <f t="shared" ref="AW2707:AW2770" ca="1" si="854">AR2707/AR2706-1</f>
        <v>-7.0233448989289737E-3</v>
      </c>
      <c r="AX2707" s="11" t="str">
        <f ca="1">IFERROR(IF(E2707&gt;MAX(OFFSET(C2707,-1,0,-参数!B$27,1)),"买",IF(E2707&lt;MIN(OFFSET(D2707,-1,0,-参数!B$26,1)),"卖",AX2706)),"卖")</f>
        <v>卖</v>
      </c>
      <c r="AY2707" s="12" t="str">
        <f ca="1">IF(AX2706="买",$E2707/$E2706-1-IF(AX2705="卖",参数!$B$3-IF(AX2707="卖",参数!$B$3+参数!$B$4,0)),"")</f>
        <v/>
      </c>
      <c r="AZ2707" s="10">
        <f t="shared" ca="1" si="852"/>
        <v>12330.011843284088</v>
      </c>
      <c r="BA2707" s="12">
        <f ca="1">AZ2707/MAX(AZ$2:AZ2707)-1</f>
        <v>-0.19006490777492413</v>
      </c>
    </row>
    <row r="2708" spans="1:53" x14ac:dyDescent="0.15">
      <c r="A2708" s="1">
        <v>42429</v>
      </c>
      <c r="B2708" s="6">
        <v>2939.58</v>
      </c>
      <c r="C2708" s="6">
        <v>2939.87</v>
      </c>
      <c r="D2708" s="6">
        <v>2821.21</v>
      </c>
      <c r="E2708" s="2">
        <v>2877.47</v>
      </c>
      <c r="F2708" s="3">
        <f>E2708/MAX(E$2:E2708)-1</f>
        <v>-0.51040121146124007</v>
      </c>
      <c r="G2708" s="2">
        <f ca="1">IFERROR(AVERAGE(OFFSET(E2708,0,0,-参数!B$2,1)),"")</f>
        <v>3326.3775000000001</v>
      </c>
      <c r="H2708" t="str">
        <f t="shared" ca="1" si="853"/>
        <v>卖</v>
      </c>
      <c r="I2708" s="3" t="str">
        <f ca="1">IF(H2707="买",$E2708/$E2707-1-IF(H2706="卖",参数!$B$3-IF(H2708="卖",参数!$B$3+参数!$B$4,0)),"")</f>
        <v/>
      </c>
      <c r="J2708" s="2">
        <f t="shared" ca="1" si="844"/>
        <v>12173.687096436837</v>
      </c>
      <c r="K2708" s="3">
        <f ca="1">J2708/MAX(J$2:J2708)-1</f>
        <v>-0.22013987609304864</v>
      </c>
      <c r="L2708" s="8">
        <f>L2707*(参数!$B$6-1)/(参数!$B$6+1)+E2708*2/(参数!$B$6+1)</f>
        <v>3035.4277184880266</v>
      </c>
      <c r="M2708" s="8">
        <f>M2707*(参数!$B$7-1)/(参数!$B$7+1)+E2708*2/(参数!$B$7+1)</f>
        <v>3335.508854267965</v>
      </c>
      <c r="N2708" s="8">
        <f t="shared" si="836"/>
        <v>-300.08113577993845</v>
      </c>
      <c r="O2708" s="8">
        <f>O2707*(参数!$B$8-1)/(参数!$B$8+1)+N2708*2/(参数!$B$8+1)</f>
        <v>-303.81959475588383</v>
      </c>
      <c r="P2708" s="9" t="str">
        <f t="shared" si="845"/>
        <v>卖</v>
      </c>
      <c r="Q2708" s="7" t="str">
        <f>IF(P2707="买",$E2708/$E2707-1-IF(P2706="卖",参数!$B$3-IF(P2708="卖",参数!$B$3+参数!$B$4,0)),"")</f>
        <v/>
      </c>
      <c r="R2708" s="8">
        <f t="shared" si="846"/>
        <v>9423.621357847851</v>
      </c>
      <c r="S2708" s="3">
        <f>R2708/MAX(R$2:R2708)-1</f>
        <v>-0.2974176978753208</v>
      </c>
      <c r="T2708" s="10">
        <f ca="1">IFERROR(AVERAGE(OFFSET(E2708,0,0,-参数!B$10,1)),"")</f>
        <v>2982.2330000000006</v>
      </c>
      <c r="U2708" s="10">
        <f ca="1">IFERROR(AVERAGE(OFFSET(E2708,0,0,-参数!B$11,1)),"")</f>
        <v>3431.2103950617293</v>
      </c>
      <c r="V2708" s="10">
        <f t="shared" ca="1" si="837"/>
        <v>-448.97739506172866</v>
      </c>
      <c r="W2708" s="10">
        <f ca="1">IFERROR(AVERAGE(OFFSET(V2708,0,0,-参数!B$12,1)),"")</f>
        <v>-403.21443209876583</v>
      </c>
      <c r="X2708" s="11" t="str">
        <f t="shared" ca="1" si="835"/>
        <v>卖</v>
      </c>
      <c r="Y2708" s="12" t="str">
        <f ca="1">IF(X2707="买",$E2708/$E2707-1-IF(X2706="卖",参数!$B$3-IF(X2708="卖",参数!$B$3+参数!$B$4,0)),"")</f>
        <v/>
      </c>
      <c r="Z2708" s="10">
        <f t="shared" ca="1" si="847"/>
        <v>12423.911107377653</v>
      </c>
      <c r="AA2708" s="3">
        <f ca="1">Z2708/MAX(Z$2:Z2708)-1</f>
        <v>-0.14310711661078546</v>
      </c>
      <c r="AB2708" s="8">
        <f ca="1">IFERROR(AVERAGE(OFFSET(E2708,0,0,-参数!B$14,1)),"")</f>
        <v>3020.9137500000002</v>
      </c>
      <c r="AC2708" s="8">
        <f ca="1">IFERROR(AVERAGE(OFFSET(E2708,0,0,-参数!B$15,1)),"")</f>
        <v>3034.2337931034485</v>
      </c>
      <c r="AD2708" s="9" t="str">
        <f ca="1">IFERROR(IF(OR(AND(AB2708/AC2708-1&lt;参数!B$16,AB2708/AC2708-1&gt;参数!B$17),AB2708/AC2708-1&lt;参数!B$18),"买","卖"),"买")</f>
        <v>卖</v>
      </c>
      <c r="AE2708" s="7" t="str">
        <f ca="1">IF(AD2707="买",$E2708/$E2707-1-IF(AD2706="卖",参数!$B$3-IF(AD2708="卖",参数!$B$3+参数!$B$4,0)),"")</f>
        <v/>
      </c>
      <c r="AF2708" s="8">
        <f t="shared" ca="1" si="848"/>
        <v>15225.111011565938</v>
      </c>
      <c r="AG2708" s="3">
        <f ca="1">AF2708/MAX(AF$2:AF2708)-1</f>
        <v>-7.1099555483270516E-2</v>
      </c>
      <c r="AH2708">
        <f t="shared" ca="1" si="838"/>
        <v>0</v>
      </c>
      <c r="AI2708">
        <f t="shared" si="839"/>
        <v>0</v>
      </c>
      <c r="AJ2708">
        <f t="shared" ca="1" si="840"/>
        <v>0</v>
      </c>
      <c r="AK2708">
        <f t="shared" ca="1" si="841"/>
        <v>0</v>
      </c>
      <c r="AL2708">
        <f t="shared" ca="1" si="842"/>
        <v>0</v>
      </c>
      <c r="AM2708">
        <f t="shared" ca="1" si="843"/>
        <v>0</v>
      </c>
      <c r="AO2708" s="9">
        <f t="shared" si="849"/>
        <v>70.5600000000004</v>
      </c>
      <c r="AP2708" s="15">
        <f ca="1">IFERROR(ABS(E2708-OFFSET(E2708,-参数!B$20,0,1,1))/SUM(OFFSET(AO2708,0,0,-参数!B$20,1)),0)</f>
        <v>0.23883249589520877</v>
      </c>
      <c r="AQ2708" s="16">
        <f ca="1">(参数!B$21+参数!B$22*'000300'!AP2708)^(参数!B$23)</f>
        <v>0.20847335853887647</v>
      </c>
      <c r="AR2708" s="17">
        <f t="shared" ca="1" si="850"/>
        <v>3000.2836440712613</v>
      </c>
      <c r="AS2708" s="9" t="str">
        <f ca="1">IF(E2708+参数!B$24&gt;=AR2708,"买","卖")</f>
        <v>卖</v>
      </c>
      <c r="AT2708" s="7" t="str">
        <f ca="1">IF(AS2707="买",$E2708/$E2707-1-IF(AS2706="卖",参数!$B$3-IF(AS2708="卖",参数!$B$3+参数!$B$4,0)),"")</f>
        <v/>
      </c>
      <c r="AU2708" s="8">
        <f t="shared" ca="1" si="851"/>
        <v>9325.0442262255256</v>
      </c>
      <c r="AV2708" s="7">
        <f ca="1">AU2708/MAX(AU$2:AU2708)-1</f>
        <v>-0.10798898460688122</v>
      </c>
      <c r="AW2708" s="3">
        <f t="shared" ca="1" si="854"/>
        <v>-1.0666259606856299E-2</v>
      </c>
      <c r="AX2708" s="11" t="str">
        <f ca="1">IFERROR(IF(E2708&gt;MAX(OFFSET(C2708,-1,0,-参数!B$27,1)),"买",IF(E2708&lt;MIN(OFFSET(D2708,-1,0,-参数!B$26,1)),"卖",AX2707)),"卖")</f>
        <v>卖</v>
      </c>
      <c r="AY2708" s="12" t="str">
        <f ca="1">IF(AX2707="买",$E2708/$E2707-1-IF(AX2706="卖",参数!$B$3-IF(AX2708="卖",参数!$B$3+参数!$B$4,0)),"")</f>
        <v/>
      </c>
      <c r="AZ2708" s="10">
        <f t="shared" ca="1" si="852"/>
        <v>12330.011843284088</v>
      </c>
      <c r="BA2708" s="12">
        <f ca="1">AZ2708/MAX(AZ$2:AZ2708)-1</f>
        <v>-0.19006490777492413</v>
      </c>
    </row>
    <row r="2709" spans="1:53" x14ac:dyDescent="0.15">
      <c r="A2709" s="1">
        <v>42430</v>
      </c>
      <c r="B2709" s="6">
        <v>2881.34</v>
      </c>
      <c r="C2709" s="6">
        <v>2950.44</v>
      </c>
      <c r="D2709" s="6">
        <v>2863.32</v>
      </c>
      <c r="E2709" s="2">
        <v>2930.69</v>
      </c>
      <c r="F2709" s="3">
        <f>E2709/MAX(E$2:E2709)-1</f>
        <v>-0.50134587898999516</v>
      </c>
      <c r="G2709" s="2">
        <f ca="1">IFERROR(AVERAGE(OFFSET(E2709,0,0,-参数!B$2,1)),"")</f>
        <v>3313.0400000000004</v>
      </c>
      <c r="H2709" t="str">
        <f t="shared" ca="1" si="853"/>
        <v>卖</v>
      </c>
      <c r="I2709" s="3" t="str">
        <f ca="1">IF(H2708="买",$E2709/$E2708-1-IF(H2707="卖",参数!$B$3-IF(H2709="卖",参数!$B$3+参数!$B$4,0)),"")</f>
        <v/>
      </c>
      <c r="J2709" s="2">
        <f t="shared" ca="1" si="844"/>
        <v>12173.687096436837</v>
      </c>
      <c r="K2709" s="3">
        <f ca="1">J2709/MAX(J$2:J2709)-1</f>
        <v>-0.22013987609304864</v>
      </c>
      <c r="L2709" s="8">
        <f>L2708*(参数!$B$6-1)/(参数!$B$6+1)+E2709*2/(参数!$B$6+1)</f>
        <v>3025.4526976796428</v>
      </c>
      <c r="M2709" s="8">
        <f>M2708*(参数!$B$7-1)/(参数!$B$7+1)+E2709*2/(参数!$B$7+1)</f>
        <v>3325.754183080785</v>
      </c>
      <c r="N2709" s="8">
        <f t="shared" si="836"/>
        <v>-300.30148540114214</v>
      </c>
      <c r="O2709" s="8">
        <f>O2708*(参数!$B$8-1)/(参数!$B$8+1)+N2709*2/(参数!$B$8+1)</f>
        <v>-303.1159728849355</v>
      </c>
      <c r="P2709" s="9" t="str">
        <f t="shared" si="845"/>
        <v>卖</v>
      </c>
      <c r="Q2709" s="7" t="str">
        <f>IF(P2708="买",$E2709/$E2708-1-IF(P2707="卖",参数!$B$3-IF(P2709="卖",参数!$B$3+参数!$B$4,0)),"")</f>
        <v/>
      </c>
      <c r="R2709" s="8">
        <f t="shared" si="846"/>
        <v>9423.621357847851</v>
      </c>
      <c r="S2709" s="3">
        <f>R2709/MAX(R$2:R2709)-1</f>
        <v>-0.2974176978753208</v>
      </c>
      <c r="T2709" s="10">
        <f ca="1">IFERROR(AVERAGE(OFFSET(E2709,0,0,-参数!B$10,1)),"")</f>
        <v>2981.7420000000006</v>
      </c>
      <c r="U2709" s="10">
        <f ca="1">IFERROR(AVERAGE(OFFSET(E2709,0,0,-参数!B$11,1)),"")</f>
        <v>3433.0864938271616</v>
      </c>
      <c r="V2709" s="10">
        <f t="shared" ca="1" si="837"/>
        <v>-451.34449382716093</v>
      </c>
      <c r="W2709" s="10">
        <f ca="1">IFERROR(AVERAGE(OFFSET(V2709,0,0,-参数!B$12,1)),"")</f>
        <v>-411.29712233445605</v>
      </c>
      <c r="X2709" s="11" t="str">
        <f t="shared" ca="1" si="835"/>
        <v>卖</v>
      </c>
      <c r="Y2709" s="12" t="str">
        <f ca="1">IF(X2708="买",$E2709/$E2708-1-IF(X2707="卖",参数!$B$3-IF(X2709="卖",参数!$B$3+参数!$B$4,0)),"")</f>
        <v/>
      </c>
      <c r="Z2709" s="10">
        <f t="shared" ca="1" si="847"/>
        <v>12423.911107377653</v>
      </c>
      <c r="AA2709" s="3">
        <f ca="1">Z2709/MAX(Z$2:Z2709)-1</f>
        <v>-0.14310711661078546</v>
      </c>
      <c r="AB2709" s="8">
        <f ca="1">IFERROR(AVERAGE(OFFSET(E2709,0,0,-参数!B$14,1)),"")</f>
        <v>3005.5374999999999</v>
      </c>
      <c r="AC2709" s="8">
        <f ca="1">IFERROR(AVERAGE(OFFSET(E2709,0,0,-参数!B$15,1)),"")</f>
        <v>3026.4686206896549</v>
      </c>
      <c r="AD2709" s="9" t="str">
        <f ca="1">IFERROR(IF(OR(AND(AB2709/AC2709-1&lt;参数!B$16,AB2709/AC2709-1&gt;参数!B$17),AB2709/AC2709-1&lt;参数!B$18),"买","卖"),"买")</f>
        <v>卖</v>
      </c>
      <c r="AE2709" s="7" t="str">
        <f ca="1">IF(AD2708="买",$E2709/$E2708-1-IF(AD2707="卖",参数!$B$3-IF(AD2709="卖",参数!$B$3+参数!$B$4,0)),"")</f>
        <v/>
      </c>
      <c r="AF2709" s="8">
        <f t="shared" ca="1" si="848"/>
        <v>15225.111011565938</v>
      </c>
      <c r="AG2709" s="3">
        <f ca="1">AF2709/MAX(AF$2:AF2709)-1</f>
        <v>-7.1099555483270516E-2</v>
      </c>
      <c r="AH2709">
        <f t="shared" ca="1" si="838"/>
        <v>0</v>
      </c>
      <c r="AI2709">
        <f t="shared" si="839"/>
        <v>0</v>
      </c>
      <c r="AJ2709">
        <f t="shared" ca="1" si="840"/>
        <v>0</v>
      </c>
      <c r="AK2709">
        <f t="shared" ca="1" si="841"/>
        <v>0</v>
      </c>
      <c r="AL2709">
        <f t="shared" ca="1" si="842"/>
        <v>1</v>
      </c>
      <c r="AM2709">
        <f t="shared" ca="1" si="843"/>
        <v>0</v>
      </c>
      <c r="AO2709" s="9">
        <f t="shared" si="849"/>
        <v>53.220000000000255</v>
      </c>
      <c r="AP2709" s="15">
        <f ca="1">IFERROR(ABS(E2709-OFFSET(E2709,-参数!B$20,0,1,1))/SUM(OFFSET(AO2709,0,0,-参数!B$20,1)),0)</f>
        <v>0.21198478897694678</v>
      </c>
      <c r="AQ2709" s="16">
        <f ca="1">(参数!B$21+参数!B$22*'000300'!AP2709)^(参数!B$23)</f>
        <v>0.18256532136275364</v>
      </c>
      <c r="AR2709" s="17">
        <f t="shared" ca="1" si="850"/>
        <v>2987.5782580765863</v>
      </c>
      <c r="AS2709" s="9" t="str">
        <f ca="1">IF(E2709+参数!B$24&gt;=AR2709,"买","卖")</f>
        <v>卖</v>
      </c>
      <c r="AT2709" s="7" t="str">
        <f ca="1">IF(AS2708="买",$E2709/$E2708-1-IF(AS2707="卖",参数!$B$3-IF(AS2709="卖",参数!$B$3+参数!$B$4,0)),"")</f>
        <v/>
      </c>
      <c r="AU2709" s="8">
        <f t="shared" ca="1" si="851"/>
        <v>9325.0442262255256</v>
      </c>
      <c r="AV2709" s="7">
        <f ca="1">AU2709/MAX(AU$2:AU2709)-1</f>
        <v>-0.10798898460688122</v>
      </c>
      <c r="AW2709" s="3">
        <f t="shared" ca="1" si="854"/>
        <v>-4.2347282797017272E-3</v>
      </c>
      <c r="AX2709" s="11" t="str">
        <f ca="1">IFERROR(IF(E2709&gt;MAX(OFFSET(C2709,-1,0,-参数!B$27,1)),"买",IF(E2709&lt;MIN(OFFSET(D2709,-1,0,-参数!B$26,1)),"卖",AX2708)),"卖")</f>
        <v>卖</v>
      </c>
      <c r="AY2709" s="12" t="str">
        <f ca="1">IF(AX2708="买",$E2709/$E2708-1-IF(AX2707="卖",参数!$B$3-IF(AX2709="卖",参数!$B$3+参数!$B$4,0)),"")</f>
        <v/>
      </c>
      <c r="AZ2709" s="10">
        <f t="shared" ca="1" si="852"/>
        <v>12330.011843284088</v>
      </c>
      <c r="BA2709" s="12">
        <f ca="1">AZ2709/MAX(AZ$2:AZ2709)-1</f>
        <v>-0.19006490777492413</v>
      </c>
    </row>
    <row r="2710" spans="1:53" x14ac:dyDescent="0.15">
      <c r="A2710" s="1">
        <v>42431</v>
      </c>
      <c r="B2710" s="6">
        <v>2933.92</v>
      </c>
      <c r="C2710" s="6">
        <v>3054.72</v>
      </c>
      <c r="D2710" s="6">
        <v>2933.12</v>
      </c>
      <c r="E2710" s="2">
        <v>3051.33</v>
      </c>
      <c r="F2710" s="3">
        <f>E2710/MAX(E$2:E2710)-1</f>
        <v>-0.48081909752943575</v>
      </c>
      <c r="G2710" s="2">
        <f ca="1">IFERROR(AVERAGE(OFFSET(E2710,0,0,-参数!B$2,1)),"")</f>
        <v>3301.6778571428572</v>
      </c>
      <c r="H2710" t="str">
        <f t="shared" ca="1" si="853"/>
        <v>卖</v>
      </c>
      <c r="I2710" s="3" t="str">
        <f ca="1">IF(H2709="买",$E2710/$E2709-1-IF(H2708="卖",参数!$B$3-IF(H2710="卖",参数!$B$3+参数!$B$4,0)),"")</f>
        <v/>
      </c>
      <c r="J2710" s="2">
        <f t="shared" ca="1" si="844"/>
        <v>12173.687096436837</v>
      </c>
      <c r="K2710" s="3">
        <f ca="1">J2710/MAX(J$2:J2710)-1</f>
        <v>-0.22013987609304864</v>
      </c>
      <c r="L2710" s="8">
        <f>L2709*(参数!$B$6-1)/(参数!$B$6+1)+E2710*2/(参数!$B$6+1)</f>
        <v>3027.9172026625338</v>
      </c>
      <c r="M2710" s="8">
        <f>M2709*(参数!$B$7-1)/(参数!$B$7+1)+E2710*2/(参数!$B$7+1)</f>
        <v>3319.1415521631757</v>
      </c>
      <c r="N2710" s="8">
        <f t="shared" si="836"/>
        <v>-291.22434950064189</v>
      </c>
      <c r="O2710" s="8">
        <f>O2709*(参数!$B$8-1)/(参数!$B$8+1)+N2710*2/(参数!$B$8+1)</f>
        <v>-300.73764820807679</v>
      </c>
      <c r="P2710" s="9" t="str">
        <f t="shared" si="845"/>
        <v>卖</v>
      </c>
      <c r="Q2710" s="7" t="str">
        <f>IF(P2709="买",$E2710/$E2709-1-IF(P2708="卖",参数!$B$3-IF(P2710="卖",参数!$B$3+参数!$B$4,0)),"")</f>
        <v/>
      </c>
      <c r="R2710" s="8">
        <f t="shared" si="846"/>
        <v>9423.621357847851</v>
      </c>
      <c r="S2710" s="3">
        <f>R2710/MAX(R$2:R2710)-1</f>
        <v>-0.2974176978753208</v>
      </c>
      <c r="T2710" s="10">
        <f ca="1">IFERROR(AVERAGE(OFFSET(E2710,0,0,-参数!B$10,1)),"")</f>
        <v>2987.7910000000006</v>
      </c>
      <c r="U2710" s="10">
        <f ca="1">IFERROR(AVERAGE(OFFSET(E2710,0,0,-参数!B$11,1)),"")</f>
        <v>3435.2374567901252</v>
      </c>
      <c r="V2710" s="10">
        <f t="shared" ca="1" si="837"/>
        <v>-447.44645679012456</v>
      </c>
      <c r="W2710" s="10">
        <f ca="1">IFERROR(AVERAGE(OFFSET(V2710,0,0,-参数!B$12,1)),"")</f>
        <v>-418.01649663299725</v>
      </c>
      <c r="X2710" s="11" t="str">
        <f t="shared" ca="1" si="835"/>
        <v>卖</v>
      </c>
      <c r="Y2710" s="12" t="str">
        <f ca="1">IF(X2709="买",$E2710/$E2709-1-IF(X2708="卖",参数!$B$3-IF(X2710="卖",参数!$B$3+参数!$B$4,0)),"")</f>
        <v/>
      </c>
      <c r="Z2710" s="10">
        <f t="shared" ca="1" si="847"/>
        <v>12423.911107377653</v>
      </c>
      <c r="AA2710" s="3">
        <f ca="1">Z2710/MAX(Z$2:Z2710)-1</f>
        <v>-0.14310711661078546</v>
      </c>
      <c r="AB2710" s="8">
        <f ca="1">IFERROR(AVERAGE(OFFSET(E2710,0,0,-参数!B$14,1)),"")</f>
        <v>3005.5062499999995</v>
      </c>
      <c r="AC2710" s="8">
        <f ca="1">IFERROR(AVERAGE(OFFSET(E2710,0,0,-参数!B$15,1)),"")</f>
        <v>3020.5982758620698</v>
      </c>
      <c r="AD2710" s="9" t="str">
        <f ca="1">IFERROR(IF(OR(AND(AB2710/AC2710-1&lt;参数!B$16,AB2710/AC2710-1&gt;参数!B$17),AB2710/AC2710-1&lt;参数!B$18),"买","卖"),"买")</f>
        <v>卖</v>
      </c>
      <c r="AE2710" s="7" t="str">
        <f ca="1">IF(AD2709="买",$E2710/$E2709-1-IF(AD2708="卖",参数!$B$3-IF(AD2710="卖",参数!$B$3+参数!$B$4,0)),"")</f>
        <v/>
      </c>
      <c r="AF2710" s="8">
        <f t="shared" ca="1" si="848"/>
        <v>15225.111011565938</v>
      </c>
      <c r="AG2710" s="3">
        <f ca="1">AF2710/MAX(AF$2:AF2710)-1</f>
        <v>-7.1099555483270516E-2</v>
      </c>
      <c r="AH2710">
        <f t="shared" ca="1" si="838"/>
        <v>0</v>
      </c>
      <c r="AI2710">
        <f t="shared" si="839"/>
        <v>0</v>
      </c>
      <c r="AJ2710">
        <f t="shared" ca="1" si="840"/>
        <v>0</v>
      </c>
      <c r="AK2710">
        <f t="shared" ca="1" si="841"/>
        <v>0</v>
      </c>
      <c r="AL2710">
        <f t="shared" ca="1" si="842"/>
        <v>0</v>
      </c>
      <c r="AM2710">
        <f t="shared" ca="1" si="843"/>
        <v>0</v>
      </c>
      <c r="AO2710" s="9">
        <f t="shared" si="849"/>
        <v>120.63999999999987</v>
      </c>
      <c r="AP2710" s="15">
        <f ca="1">IFERROR(ABS(E2710-OFFSET(E2710,-参数!B$20,0,1,1))/SUM(OFFSET(AO2710,0,0,-参数!B$20,1)),0)</f>
        <v>0.18045752362049236</v>
      </c>
      <c r="AQ2710" s="16">
        <f ca="1">(参数!B$21+参数!B$22*'000300'!AP2710)^(参数!B$23)</f>
        <v>0.15214151029377512</v>
      </c>
      <c r="AR2710" s="17">
        <f t="shared" ca="1" si="850"/>
        <v>2997.2775443766732</v>
      </c>
      <c r="AS2710" s="9" t="str">
        <f ca="1">IF(E2710+参数!B$24&gt;=AR2710,"买","卖")</f>
        <v>买</v>
      </c>
      <c r="AT2710" s="7" t="str">
        <f ca="1">IF(AS2709="买",$E2710/$E2709-1-IF(AS2708="卖",参数!$B$3-IF(AS2710="卖",参数!$B$3+参数!$B$4,0)),"")</f>
        <v/>
      </c>
      <c r="AU2710" s="8">
        <f t="shared" ca="1" si="851"/>
        <v>9325.0442262255256</v>
      </c>
      <c r="AV2710" s="7">
        <f ca="1">AU2710/MAX(AU$2:AU2710)-1</f>
        <v>-0.10798898460688122</v>
      </c>
      <c r="AW2710" s="3">
        <f t="shared" ca="1" si="854"/>
        <v>3.2465379856965182E-3</v>
      </c>
      <c r="AX2710" s="11" t="str">
        <f ca="1">IFERROR(IF(E2710&gt;MAX(OFFSET(C2710,-1,0,-参数!B$27,1)),"买",IF(E2710&lt;MIN(OFFSET(D2710,-1,0,-参数!B$26,1)),"卖",AX2709)),"卖")</f>
        <v>卖</v>
      </c>
      <c r="AY2710" s="12" t="str">
        <f ca="1">IF(AX2709="买",$E2710/$E2709-1-IF(AX2708="卖",参数!$B$3-IF(AX2710="卖",参数!$B$3+参数!$B$4,0)),"")</f>
        <v/>
      </c>
      <c r="AZ2710" s="10">
        <f t="shared" ca="1" si="852"/>
        <v>12330.011843284088</v>
      </c>
      <c r="BA2710" s="12">
        <f ca="1">AZ2710/MAX(AZ$2:AZ2710)-1</f>
        <v>-0.19006490777492413</v>
      </c>
    </row>
    <row r="2711" spans="1:53" x14ac:dyDescent="0.15">
      <c r="A2711" s="1">
        <v>42432</v>
      </c>
      <c r="B2711" s="6">
        <v>3050.39</v>
      </c>
      <c r="C2711" s="6">
        <v>3078.44</v>
      </c>
      <c r="D2711" s="6">
        <v>3040.25</v>
      </c>
      <c r="E2711" s="2">
        <v>3058.42</v>
      </c>
      <c r="F2711" s="3">
        <f>E2711/MAX(E$2:E2711)-1</f>
        <v>-0.47961274076090654</v>
      </c>
      <c r="G2711" s="2">
        <f ca="1">IFERROR(AVERAGE(OFFSET(E2711,0,0,-参数!B$2,1)),"")</f>
        <v>3291.5957142857146</v>
      </c>
      <c r="H2711" t="str">
        <f t="shared" ca="1" si="853"/>
        <v>卖</v>
      </c>
      <c r="I2711" s="3" t="str">
        <f ca="1">IF(H2710="买",$E2711/$E2710-1-IF(H2709="卖",参数!$B$3-IF(H2711="卖",参数!$B$3+参数!$B$4,0)),"")</f>
        <v/>
      </c>
      <c r="J2711" s="2">
        <f t="shared" ca="1" si="844"/>
        <v>12173.687096436837</v>
      </c>
      <c r="K2711" s="3">
        <f ca="1">J2711/MAX(J$2:J2711)-1</f>
        <v>-0.22013987609304864</v>
      </c>
      <c r="L2711" s="8">
        <f>L2710*(参数!$B$6-1)/(参数!$B$6+1)+E2711*2/(参数!$B$6+1)</f>
        <v>3030.8222309803878</v>
      </c>
      <c r="M2711" s="8">
        <f>M2710*(参数!$B$7-1)/(参数!$B$7+1)+E2711*2/(参数!$B$7+1)</f>
        <v>3312.8591051230997</v>
      </c>
      <c r="N2711" s="8">
        <f t="shared" si="836"/>
        <v>-282.03687414271189</v>
      </c>
      <c r="O2711" s="8">
        <f>O2710*(参数!$B$8-1)/(参数!$B$8+1)+N2711*2/(参数!$B$8+1)</f>
        <v>-296.9974933950038</v>
      </c>
      <c r="P2711" s="9" t="str">
        <f t="shared" si="845"/>
        <v>卖</v>
      </c>
      <c r="Q2711" s="7" t="str">
        <f>IF(P2710="买",$E2711/$E2710-1-IF(P2709="卖",参数!$B$3-IF(P2711="卖",参数!$B$3+参数!$B$4,0)),"")</f>
        <v/>
      </c>
      <c r="R2711" s="8">
        <f t="shared" si="846"/>
        <v>9423.621357847851</v>
      </c>
      <c r="S2711" s="3">
        <f>R2711/MAX(R$2:R2711)-1</f>
        <v>-0.2974176978753208</v>
      </c>
      <c r="T2711" s="10">
        <f ca="1">IFERROR(AVERAGE(OFFSET(E2711,0,0,-参数!B$10,1)),"")</f>
        <v>2998.0240000000003</v>
      </c>
      <c r="U2711" s="10">
        <f ca="1">IFERROR(AVERAGE(OFFSET(E2711,0,0,-参数!B$11,1)),"")</f>
        <v>3437.4096296296307</v>
      </c>
      <c r="V2711" s="10">
        <f t="shared" ca="1" si="837"/>
        <v>-439.38562962963033</v>
      </c>
      <c r="W2711" s="10">
        <f ca="1">IFERROR(AVERAGE(OFFSET(V2711,0,0,-参数!B$12,1)),"")</f>
        <v>-423.37214814814882</v>
      </c>
      <c r="X2711" s="11" t="str">
        <f t="shared" ca="1" si="835"/>
        <v>卖</v>
      </c>
      <c r="Y2711" s="12" t="str">
        <f ca="1">IF(X2710="买",$E2711/$E2710-1-IF(X2709="卖",参数!$B$3-IF(X2711="卖",参数!$B$3+参数!$B$4,0)),"")</f>
        <v/>
      </c>
      <c r="Z2711" s="10">
        <f t="shared" ca="1" si="847"/>
        <v>12423.911107377653</v>
      </c>
      <c r="AA2711" s="3">
        <f ca="1">Z2711/MAX(Z$2:Z2711)-1</f>
        <v>-0.14310711661078546</v>
      </c>
      <c r="AB2711" s="8">
        <f ca="1">IFERROR(AVERAGE(OFFSET(E2711,0,0,-参数!B$14,1)),"")</f>
        <v>2997.95</v>
      </c>
      <c r="AC2711" s="8">
        <f ca="1">IFERROR(AVERAGE(OFFSET(E2711,0,0,-参数!B$15,1)),"")</f>
        <v>3018.5186206896556</v>
      </c>
      <c r="AD2711" s="9" t="str">
        <f ca="1">IFERROR(IF(OR(AND(AB2711/AC2711-1&lt;参数!B$16,AB2711/AC2711-1&gt;参数!B$17),AB2711/AC2711-1&lt;参数!B$18),"买","卖"),"买")</f>
        <v>卖</v>
      </c>
      <c r="AE2711" s="7" t="str">
        <f ca="1">IF(AD2710="买",$E2711/$E2710-1-IF(AD2709="卖",参数!$B$3-IF(AD2711="卖",参数!$B$3+参数!$B$4,0)),"")</f>
        <v/>
      </c>
      <c r="AF2711" s="8">
        <f t="shared" ca="1" si="848"/>
        <v>15225.111011565938</v>
      </c>
      <c r="AG2711" s="3">
        <f ca="1">AF2711/MAX(AF$2:AF2711)-1</f>
        <v>-7.1099555483270516E-2</v>
      </c>
      <c r="AH2711">
        <f t="shared" ca="1" si="838"/>
        <v>0</v>
      </c>
      <c r="AI2711">
        <f t="shared" si="839"/>
        <v>0</v>
      </c>
      <c r="AJ2711">
        <f t="shared" ca="1" si="840"/>
        <v>0</v>
      </c>
      <c r="AK2711">
        <f t="shared" ca="1" si="841"/>
        <v>0</v>
      </c>
      <c r="AL2711">
        <f t="shared" ca="1" si="842"/>
        <v>0</v>
      </c>
      <c r="AM2711">
        <f t="shared" ca="1" si="843"/>
        <v>0</v>
      </c>
      <c r="AO2711" s="9">
        <f t="shared" si="849"/>
        <v>7.0900000000001455</v>
      </c>
      <c r="AP2711" s="15">
        <f ca="1">IFERROR(ABS(E2711-OFFSET(E2711,-参数!B$20,0,1,1))/SUM(OFFSET(AO2711,0,0,-参数!B$20,1)),0)</f>
        <v>0.17714884430733091</v>
      </c>
      <c r="AQ2711" s="16">
        <f ca="1">(参数!B$21+参数!B$22*'000300'!AP2711)^(参数!B$23)</f>
        <v>0.14894863475657433</v>
      </c>
      <c r="AR2711" s="17">
        <f t="shared" ca="1" si="850"/>
        <v>3006.3846296674324</v>
      </c>
      <c r="AS2711" s="9" t="str">
        <f ca="1">IF(E2711+参数!B$24&gt;=AR2711,"买","卖")</f>
        <v>买</v>
      </c>
      <c r="AT2711" s="7">
        <f ca="1">IF(AS2710="买",$E2711/$E2710-1-IF(AS2709="卖",参数!$B$3-IF(AS2711="卖",参数!$B$3+参数!$B$4,0)),"")</f>
        <v>2.0735769320264497E-3</v>
      </c>
      <c r="AU2711" s="8">
        <f t="shared" ca="1" si="851"/>
        <v>9344.3804228231529</v>
      </c>
      <c r="AV2711" s="7">
        <f ca="1">AU2711/MAX(AU$2:AU2711)-1</f>
        <v>-0.10613933114224861</v>
      </c>
      <c r="AW2711" s="3">
        <f t="shared" ca="1" si="854"/>
        <v>3.0384524475703945E-3</v>
      </c>
      <c r="AX2711" s="11" t="str">
        <f ca="1">IFERROR(IF(E2711&gt;MAX(OFFSET(C2711,-1,0,-参数!B$27,1)),"买",IF(E2711&lt;MIN(OFFSET(D2711,-1,0,-参数!B$26,1)),"卖",AX2710)),"卖")</f>
        <v>卖</v>
      </c>
      <c r="AY2711" s="12" t="str">
        <f ca="1">IF(AX2710="买",$E2711/$E2710-1-IF(AX2709="卖",参数!$B$3-IF(AX2711="卖",参数!$B$3+参数!$B$4,0)),"")</f>
        <v/>
      </c>
      <c r="AZ2711" s="10">
        <f t="shared" ca="1" si="852"/>
        <v>12330.011843284088</v>
      </c>
      <c r="BA2711" s="12">
        <f ca="1">AZ2711/MAX(AZ$2:AZ2711)-1</f>
        <v>-0.19006490777492413</v>
      </c>
    </row>
    <row r="2712" spans="1:53" x14ac:dyDescent="0.15">
      <c r="A2712" s="1">
        <v>42433</v>
      </c>
      <c r="B2712" s="6">
        <v>3047.54</v>
      </c>
      <c r="C2712" s="6">
        <v>3101.66</v>
      </c>
      <c r="D2712" s="6">
        <v>3032.42</v>
      </c>
      <c r="E2712" s="2">
        <v>3093.89</v>
      </c>
      <c r="F2712" s="3">
        <f>E2712/MAX(E$2:E2712)-1</f>
        <v>-0.47357755393724899</v>
      </c>
      <c r="G2712" s="2">
        <f ca="1">IFERROR(AVERAGE(OFFSET(E2712,0,0,-参数!B$2,1)),"")</f>
        <v>3281.9162500000007</v>
      </c>
      <c r="H2712" t="str">
        <f t="shared" ca="1" si="853"/>
        <v>卖</v>
      </c>
      <c r="I2712" s="3" t="str">
        <f ca="1">IF(H2711="买",$E2712/$E2711-1-IF(H2710="卖",参数!$B$3-IF(H2712="卖",参数!$B$3+参数!$B$4,0)),"")</f>
        <v/>
      </c>
      <c r="J2712" s="2">
        <f t="shared" ca="1" si="844"/>
        <v>12173.687096436837</v>
      </c>
      <c r="K2712" s="3">
        <f ca="1">J2712/MAX(J$2:J2712)-1</f>
        <v>-0.22013987609304864</v>
      </c>
      <c r="L2712" s="8">
        <f>L2711*(参数!$B$6-1)/(参数!$B$6+1)+E2712*2/(参数!$B$6+1)</f>
        <v>3036.8286851727321</v>
      </c>
      <c r="M2712" s="8">
        <f>M2711*(参数!$B$7-1)/(参数!$B$7+1)+E2712*2/(参数!$B$7+1)</f>
        <v>3307.5827411442297</v>
      </c>
      <c r="N2712" s="8">
        <f t="shared" si="836"/>
        <v>-270.75405597149756</v>
      </c>
      <c r="O2712" s="8">
        <f>O2711*(参数!$B$8-1)/(参数!$B$8+1)+N2712*2/(参数!$B$8+1)</f>
        <v>-291.74880591030256</v>
      </c>
      <c r="P2712" s="9" t="str">
        <f t="shared" si="845"/>
        <v>卖</v>
      </c>
      <c r="Q2712" s="7" t="str">
        <f>IF(P2711="买",$E2712/$E2711-1-IF(P2710="卖",参数!$B$3-IF(P2712="卖",参数!$B$3+参数!$B$4,0)),"")</f>
        <v/>
      </c>
      <c r="R2712" s="8">
        <f t="shared" si="846"/>
        <v>9423.621357847851</v>
      </c>
      <c r="S2712" s="3">
        <f>R2712/MAX(R$2:R2712)-1</f>
        <v>-0.2974176978753208</v>
      </c>
      <c r="T2712" s="10">
        <f ca="1">IFERROR(AVERAGE(OFFSET(E2712,0,0,-参数!B$10,1)),"")</f>
        <v>3005.4140000000002</v>
      </c>
      <c r="U2712" s="10">
        <f ca="1">IFERROR(AVERAGE(OFFSET(E2712,0,0,-参数!B$11,1)),"")</f>
        <v>3439.6753086419758</v>
      </c>
      <c r="V2712" s="10">
        <f t="shared" ca="1" si="837"/>
        <v>-434.26130864197557</v>
      </c>
      <c r="W2712" s="10">
        <f ca="1">IFERROR(AVERAGE(OFFSET(V2712,0,0,-参数!B$12,1)),"")</f>
        <v>-427.29307744107808</v>
      </c>
      <c r="X2712" s="11" t="str">
        <f t="shared" ca="1" si="835"/>
        <v>卖</v>
      </c>
      <c r="Y2712" s="12" t="str">
        <f ca="1">IF(X2711="买",$E2712/$E2711-1-IF(X2710="卖",参数!$B$3-IF(X2712="卖",参数!$B$3+参数!$B$4,0)),"")</f>
        <v/>
      </c>
      <c r="Z2712" s="10">
        <f t="shared" ca="1" si="847"/>
        <v>12423.911107377653</v>
      </c>
      <c r="AA2712" s="3">
        <f ca="1">Z2712/MAX(Z$2:Z2712)-1</f>
        <v>-0.14310711661078546</v>
      </c>
      <c r="AB2712" s="8">
        <f ca="1">IFERROR(AVERAGE(OFFSET(E2712,0,0,-参数!B$14,1)),"")</f>
        <v>2998.5162499999997</v>
      </c>
      <c r="AC2712" s="8">
        <f ca="1">IFERROR(AVERAGE(OFFSET(E2712,0,0,-参数!B$15,1)),"")</f>
        <v>3017.2482758620695</v>
      </c>
      <c r="AD2712" s="9" t="str">
        <f ca="1">IFERROR(IF(OR(AND(AB2712/AC2712-1&lt;参数!B$16,AB2712/AC2712-1&gt;参数!B$17),AB2712/AC2712-1&lt;参数!B$18),"买","卖"),"买")</f>
        <v>卖</v>
      </c>
      <c r="AE2712" s="7" t="str">
        <f ca="1">IF(AD2711="买",$E2712/$E2711-1-IF(AD2710="卖",参数!$B$3-IF(AD2712="卖",参数!$B$3+参数!$B$4,0)),"")</f>
        <v/>
      </c>
      <c r="AF2712" s="8">
        <f t="shared" ca="1" si="848"/>
        <v>15225.111011565938</v>
      </c>
      <c r="AG2712" s="3">
        <f ca="1">AF2712/MAX(AF$2:AF2712)-1</f>
        <v>-7.1099555483270516E-2</v>
      </c>
      <c r="AH2712">
        <f t="shared" ca="1" si="838"/>
        <v>0</v>
      </c>
      <c r="AI2712">
        <f t="shared" si="839"/>
        <v>0</v>
      </c>
      <c r="AJ2712">
        <f t="shared" ca="1" si="840"/>
        <v>1</v>
      </c>
      <c r="AK2712">
        <f t="shared" ca="1" si="841"/>
        <v>0</v>
      </c>
      <c r="AL2712">
        <f t="shared" ca="1" si="842"/>
        <v>0</v>
      </c>
      <c r="AM2712">
        <f t="shared" ca="1" si="843"/>
        <v>0</v>
      </c>
      <c r="AO2712" s="9">
        <f t="shared" si="849"/>
        <v>35.4699999999998</v>
      </c>
      <c r="AP2712" s="15">
        <f ca="1">IFERROR(ABS(E2712-OFFSET(E2712,-参数!B$20,0,1,1))/SUM(OFFSET(AO2712,0,0,-参数!B$20,1)),0)</f>
        <v>0.1576305093598582</v>
      </c>
      <c r="AQ2712" s="16">
        <f ca="1">(参数!B$21+参数!B$22*'000300'!AP2712)^(参数!B$23)</f>
        <v>0.13011344153226317</v>
      </c>
      <c r="AR2712" s="17">
        <f t="shared" ca="1" si="850"/>
        <v>3017.7702545539582</v>
      </c>
      <c r="AS2712" s="9" t="str">
        <f ca="1">IF(E2712+参数!B$24&gt;=AR2712,"买","卖")</f>
        <v>买</v>
      </c>
      <c r="AT2712" s="7">
        <f ca="1">IF(AS2711="买",$E2712/$E2711-1-IF(AS2710="卖",参数!$B$3-IF(AS2712="卖",参数!$B$3+参数!$B$4,0)),"")</f>
        <v>1.1597491515226821E-2</v>
      </c>
      <c r="AU2712" s="8">
        <f t="shared" ca="1" si="851"/>
        <v>9452.7517954918967</v>
      </c>
      <c r="AV2712" s="7">
        <f ca="1">AU2712/MAX(AU$2:AU2712)-1</f>
        <v>-9.5772789619375742E-2</v>
      </c>
      <c r="AW2712" s="3">
        <f t="shared" ca="1" si="854"/>
        <v>3.7871484487284057E-3</v>
      </c>
      <c r="AX2712" s="11" t="str">
        <f ca="1">IFERROR(IF(E2712&gt;MAX(OFFSET(C2712,-1,0,-参数!B$27,1)),"买",IF(E2712&lt;MIN(OFFSET(D2712,-1,0,-参数!B$26,1)),"卖",AX2711)),"卖")</f>
        <v>卖</v>
      </c>
      <c r="AY2712" s="12" t="str">
        <f ca="1">IF(AX2711="买",$E2712/$E2711-1-IF(AX2710="卖",参数!$B$3-IF(AX2712="卖",参数!$B$3+参数!$B$4,0)),"")</f>
        <v/>
      </c>
      <c r="AZ2712" s="10">
        <f t="shared" ca="1" si="852"/>
        <v>12330.011843284088</v>
      </c>
      <c r="BA2712" s="12">
        <f ca="1">AZ2712/MAX(AZ$2:AZ2712)-1</f>
        <v>-0.19006490777492413</v>
      </c>
    </row>
    <row r="2713" spans="1:53" x14ac:dyDescent="0.15">
      <c r="A2713" s="1">
        <v>42436</v>
      </c>
      <c r="B2713" s="6">
        <v>3109</v>
      </c>
      <c r="C2713" s="6">
        <v>3130.9</v>
      </c>
      <c r="D2713" s="6">
        <v>3083.58</v>
      </c>
      <c r="E2713" s="2">
        <v>3104.84</v>
      </c>
      <c r="F2713" s="3">
        <f>E2713/MAX(E$2:E2713)-1</f>
        <v>-0.47171442183352608</v>
      </c>
      <c r="G2713" s="2">
        <f ca="1">IFERROR(AVERAGE(OFFSET(E2713,0,0,-参数!B$2,1)),"")</f>
        <v>3272.6619642857149</v>
      </c>
      <c r="H2713" t="str">
        <f t="shared" ca="1" si="853"/>
        <v>卖</v>
      </c>
      <c r="I2713" s="3" t="str">
        <f ca="1">IF(H2712="买",$E2713/$E2712-1-IF(H2711="卖",参数!$B$3-IF(H2713="卖",参数!$B$3+参数!$B$4,0)),"")</f>
        <v/>
      </c>
      <c r="J2713" s="2">
        <f t="shared" ca="1" si="844"/>
        <v>12173.687096436837</v>
      </c>
      <c r="K2713" s="3">
        <f ca="1">J2713/MAX(J$2:J2713)-1</f>
        <v>-0.22013987609304864</v>
      </c>
      <c r="L2713" s="8">
        <f>L2712*(参数!$B$6-1)/(参数!$B$6+1)+E2713*2/(参数!$B$6+1)</f>
        <v>3043.3059532515194</v>
      </c>
      <c r="M2713" s="8">
        <f>M2712*(参数!$B$7-1)/(参数!$B$7+1)+E2713*2/(参数!$B$7+1)</f>
        <v>3302.6973738877423</v>
      </c>
      <c r="N2713" s="8">
        <f t="shared" si="836"/>
        <v>-259.39142063622285</v>
      </c>
      <c r="O2713" s="8">
        <f>O2712*(参数!$B$8-1)/(参数!$B$8+1)+N2713*2/(参数!$B$8+1)</f>
        <v>-285.27732885548664</v>
      </c>
      <c r="P2713" s="9" t="str">
        <f t="shared" si="845"/>
        <v>卖</v>
      </c>
      <c r="Q2713" s="7" t="str">
        <f>IF(P2712="买",$E2713/$E2712-1-IF(P2711="卖",参数!$B$3-IF(P2713="卖",参数!$B$3+参数!$B$4,0)),"")</f>
        <v/>
      </c>
      <c r="R2713" s="8">
        <f t="shared" si="846"/>
        <v>9423.621357847851</v>
      </c>
      <c r="S2713" s="3">
        <f>R2713/MAX(R$2:R2713)-1</f>
        <v>-0.2974176978753208</v>
      </c>
      <c r="T2713" s="10">
        <f ca="1">IFERROR(AVERAGE(OFFSET(E2713,0,0,-参数!B$10,1)),"")</f>
        <v>3015.6035000000002</v>
      </c>
      <c r="U2713" s="10">
        <f ca="1">IFERROR(AVERAGE(OFFSET(E2713,0,0,-参数!B$11,1)),"")</f>
        <v>3441.9577037037047</v>
      </c>
      <c r="V2713" s="10">
        <f t="shared" ca="1" si="837"/>
        <v>-426.35420370370457</v>
      </c>
      <c r="W2713" s="10">
        <f ca="1">IFERROR(AVERAGE(OFFSET(V2713,0,0,-参数!B$12,1)),"")</f>
        <v>-429.98401010101077</v>
      </c>
      <c r="X2713" s="11" t="str">
        <f t="shared" ca="1" si="835"/>
        <v>买</v>
      </c>
      <c r="Y2713" s="12" t="str">
        <f ca="1">IF(X2712="买",$E2713/$E2712-1-IF(X2711="卖",参数!$B$3-IF(X2713="卖",参数!$B$3+参数!$B$4,0)),"")</f>
        <v/>
      </c>
      <c r="Z2713" s="10">
        <f t="shared" ca="1" si="847"/>
        <v>12423.911107377653</v>
      </c>
      <c r="AA2713" s="3">
        <f ca="1">Z2713/MAX(Z$2:Z2713)-1</f>
        <v>-0.14310711661078546</v>
      </c>
      <c r="AB2713" s="8">
        <f ca="1">IFERROR(AVERAGE(OFFSET(E2713,0,0,-参数!B$14,1)),"")</f>
        <v>2997.9275000000002</v>
      </c>
      <c r="AC2713" s="8">
        <f ca="1">IFERROR(AVERAGE(OFFSET(E2713,0,0,-参数!B$15,1)),"")</f>
        <v>3013.1693103448279</v>
      </c>
      <c r="AD2713" s="9" t="str">
        <f ca="1">IFERROR(IF(OR(AND(AB2713/AC2713-1&lt;参数!B$16,AB2713/AC2713-1&gt;参数!B$17),AB2713/AC2713-1&lt;参数!B$18),"买","卖"),"买")</f>
        <v>卖</v>
      </c>
      <c r="AE2713" s="7" t="str">
        <f ca="1">IF(AD2712="买",$E2713/$E2712-1-IF(AD2711="卖",参数!$B$3-IF(AD2713="卖",参数!$B$3+参数!$B$4,0)),"")</f>
        <v/>
      </c>
      <c r="AF2713" s="8">
        <f t="shared" ca="1" si="848"/>
        <v>15225.111011565938</v>
      </c>
      <c r="AG2713" s="3">
        <f ca="1">AF2713/MAX(AF$2:AF2713)-1</f>
        <v>-7.1099555483270516E-2</v>
      </c>
      <c r="AH2713">
        <f t="shared" ca="1" si="838"/>
        <v>0</v>
      </c>
      <c r="AI2713">
        <f t="shared" si="839"/>
        <v>0</v>
      </c>
      <c r="AJ2713">
        <f t="shared" ca="1" si="840"/>
        <v>0</v>
      </c>
      <c r="AK2713">
        <f t="shared" ca="1" si="841"/>
        <v>1</v>
      </c>
      <c r="AL2713">
        <f t="shared" ca="1" si="842"/>
        <v>0</v>
      </c>
      <c r="AM2713">
        <f t="shared" ca="1" si="843"/>
        <v>0</v>
      </c>
      <c r="AO2713" s="9">
        <f t="shared" si="849"/>
        <v>10.950000000000273</v>
      </c>
      <c r="AP2713" s="15">
        <f ca="1">IFERROR(ABS(E2713-OFFSET(E2713,-参数!B$20,0,1,1))/SUM(OFFSET(AO2713,0,0,-参数!B$20,1)),0)</f>
        <v>0.17202537267072759</v>
      </c>
      <c r="AQ2713" s="16">
        <f ca="1">(参数!B$21+参数!B$22*'000300'!AP2713)^(参数!B$23)</f>
        <v>0.14400448462725213</v>
      </c>
      <c r="AR2713" s="17">
        <f t="shared" ca="1" si="850"/>
        <v>3030.3086883735414</v>
      </c>
      <c r="AS2713" s="9" t="str">
        <f ca="1">IF(E2713+参数!B$24&gt;=AR2713,"买","卖")</f>
        <v>买</v>
      </c>
      <c r="AT2713" s="7">
        <f ca="1">IF(AS2712="买",$E2713/$E2712-1-IF(AS2711="卖",参数!$B$3-IF(AS2713="卖",参数!$B$3+参数!$B$4,0)),"")</f>
        <v>3.5392337801281037E-3</v>
      </c>
      <c r="AU2713" s="8">
        <f t="shared" ca="1" si="851"/>
        <v>9486.2072939616683</v>
      </c>
      <c r="AV2713" s="7">
        <f ca="1">AU2713/MAX(AU$2:AU2713)-1</f>
        <v>-9.2572518131485704E-2</v>
      </c>
      <c r="AW2713" s="3">
        <f t="shared" ca="1" si="854"/>
        <v>4.1548669255593307E-3</v>
      </c>
      <c r="AX2713" s="11" t="str">
        <f ca="1">IFERROR(IF(E2713&gt;MAX(OFFSET(C2713,-1,0,-参数!B$27,1)),"买",IF(E2713&lt;MIN(OFFSET(D2713,-1,0,-参数!B$26,1)),"卖",AX2712)),"卖")</f>
        <v>卖</v>
      </c>
      <c r="AY2713" s="12" t="str">
        <f ca="1">IF(AX2712="买",$E2713/$E2712-1-IF(AX2711="卖",参数!$B$3-IF(AX2713="卖",参数!$B$3+参数!$B$4,0)),"")</f>
        <v/>
      </c>
      <c r="AZ2713" s="10">
        <f t="shared" ca="1" si="852"/>
        <v>12330.011843284088</v>
      </c>
      <c r="BA2713" s="12">
        <f ca="1">AZ2713/MAX(AZ$2:AZ2713)-1</f>
        <v>-0.19006490777492413</v>
      </c>
    </row>
    <row r="2714" spans="1:53" x14ac:dyDescent="0.15">
      <c r="A2714" s="1">
        <v>42437</v>
      </c>
      <c r="B2714" s="6">
        <v>3100.15</v>
      </c>
      <c r="C2714" s="6">
        <v>3109.25</v>
      </c>
      <c r="D2714" s="6">
        <v>3001.83</v>
      </c>
      <c r="E2714" s="2">
        <v>3107.67</v>
      </c>
      <c r="F2714" s="3">
        <f>E2714/MAX(E$2:E2714)-1</f>
        <v>-0.47123290002041784</v>
      </c>
      <c r="G2714" s="2">
        <f ca="1">IFERROR(AVERAGE(OFFSET(E2714,0,0,-参数!B$2,1)),"")</f>
        <v>3263.7264285714291</v>
      </c>
      <c r="H2714" t="str">
        <f t="shared" ca="1" si="853"/>
        <v>卖</v>
      </c>
      <c r="I2714" s="3" t="str">
        <f ca="1">IF(H2713="买",$E2714/$E2713-1-IF(H2712="卖",参数!$B$3-IF(H2714="卖",参数!$B$3+参数!$B$4,0)),"")</f>
        <v/>
      </c>
      <c r="J2714" s="2">
        <f t="shared" ca="1" si="844"/>
        <v>12173.687096436837</v>
      </c>
      <c r="K2714" s="3">
        <f ca="1">J2714/MAX(J$2:J2714)-1</f>
        <v>-0.22013987609304864</v>
      </c>
      <c r="L2714" s="8">
        <f>L2713*(参数!$B$6-1)/(参数!$B$6+1)+E2714*2/(参数!$B$6+1)</f>
        <v>3049.4358624656606</v>
      </c>
      <c r="M2714" s="8">
        <f>M2713*(参数!$B$7-1)/(参数!$B$7+1)+E2714*2/(参数!$B$7+1)</f>
        <v>3297.9979190952668</v>
      </c>
      <c r="N2714" s="8">
        <f t="shared" si="836"/>
        <v>-248.5620566296061</v>
      </c>
      <c r="O2714" s="8">
        <f>O2713*(参数!$B$8-1)/(参数!$B$8+1)+N2714*2/(参数!$B$8+1)</f>
        <v>-277.93427441031054</v>
      </c>
      <c r="P2714" s="9" t="str">
        <f t="shared" si="845"/>
        <v>卖</v>
      </c>
      <c r="Q2714" s="7" t="str">
        <f>IF(P2713="买",$E2714/$E2713-1-IF(P2712="卖",参数!$B$3-IF(P2714="卖",参数!$B$3+参数!$B$4,0)),"")</f>
        <v/>
      </c>
      <c r="R2714" s="8">
        <f t="shared" si="846"/>
        <v>9423.621357847851</v>
      </c>
      <c r="S2714" s="3">
        <f>R2714/MAX(R$2:R2714)-1</f>
        <v>-0.2974176978753208</v>
      </c>
      <c r="T2714" s="10">
        <f ca="1">IFERROR(AVERAGE(OFFSET(E2714,0,0,-参数!B$10,1)),"")</f>
        <v>3022.9205000000002</v>
      </c>
      <c r="U2714" s="10">
        <f ca="1">IFERROR(AVERAGE(OFFSET(E2714,0,0,-参数!B$11,1)),"")</f>
        <v>3444.3255061728396</v>
      </c>
      <c r="V2714" s="10">
        <f t="shared" ca="1" si="837"/>
        <v>-421.40500617283942</v>
      </c>
      <c r="W2714" s="10">
        <f ca="1">IFERROR(AVERAGE(OFFSET(V2714,0,0,-参数!B$12,1)),"")</f>
        <v>-431.95246464646533</v>
      </c>
      <c r="X2714" s="11" t="str">
        <f t="shared" ca="1" si="835"/>
        <v>买</v>
      </c>
      <c r="Y2714" s="12">
        <f ca="1">IF(X2713="买",$E2714/$E2713-1-IF(X2712="卖",参数!$B$3-IF(X2714="卖",参数!$B$3+参数!$B$4,0)),"")</f>
        <v>6.6148014068354044E-4</v>
      </c>
      <c r="Z2714" s="10">
        <f t="shared" ca="1" si="847"/>
        <v>12432.129277844801</v>
      </c>
      <c r="AA2714" s="3">
        <f ca="1">Z2714/MAX(Z$2:Z2714)-1</f>
        <v>-0.1425402989857304</v>
      </c>
      <c r="AB2714" s="8">
        <f ca="1">IFERROR(AVERAGE(OFFSET(E2714,0,0,-参数!B$14,1)),"")</f>
        <v>3021.5425000000005</v>
      </c>
      <c r="AC2714" s="8">
        <f ca="1">IFERROR(AVERAGE(OFFSET(E2714,0,0,-参数!B$15,1)),"")</f>
        <v>3010.8689655172416</v>
      </c>
      <c r="AD2714" s="9" t="str">
        <f ca="1">IFERROR(IF(OR(AND(AB2714/AC2714-1&lt;参数!B$16,AB2714/AC2714-1&gt;参数!B$17),AB2714/AC2714-1&lt;参数!B$18),"买","卖"),"买")</f>
        <v>买</v>
      </c>
      <c r="AE2714" s="7" t="str">
        <f ca="1">IF(AD2713="买",$E2714/$E2713-1-IF(AD2712="卖",参数!$B$3-IF(AD2714="卖",参数!$B$3+参数!$B$4,0)),"")</f>
        <v/>
      </c>
      <c r="AF2714" s="8">
        <f t="shared" ca="1" si="848"/>
        <v>15225.111011565938</v>
      </c>
      <c r="AG2714" s="3">
        <f ca="1">AF2714/MAX(AF$2:AF2714)-1</f>
        <v>-7.1099555483270516E-2</v>
      </c>
      <c r="AH2714">
        <f t="shared" ca="1" si="838"/>
        <v>0</v>
      </c>
      <c r="AI2714">
        <f t="shared" si="839"/>
        <v>0</v>
      </c>
      <c r="AJ2714">
        <f t="shared" ca="1" si="840"/>
        <v>0</v>
      </c>
      <c r="AK2714">
        <f t="shared" ca="1" si="841"/>
        <v>0</v>
      </c>
      <c r="AL2714">
        <f t="shared" ca="1" si="842"/>
        <v>0</v>
      </c>
      <c r="AM2714">
        <f t="shared" ca="1" si="843"/>
        <v>0</v>
      </c>
      <c r="AO2714" s="9">
        <f t="shared" si="849"/>
        <v>2.8299999999999272</v>
      </c>
      <c r="AP2714" s="15">
        <f ca="1">IFERROR(ABS(E2714-OFFSET(E2714,-参数!B$20,0,1,1))/SUM(OFFSET(AO2714,0,0,-参数!B$20,1)),0)</f>
        <v>0.17104908704207786</v>
      </c>
      <c r="AQ2714" s="16">
        <f ca="1">(参数!B$21+参数!B$22*'000300'!AP2714)^(参数!B$23)</f>
        <v>0.14306236899560515</v>
      </c>
      <c r="AR2714" s="17">
        <f t="shared" ca="1" si="850"/>
        <v>3041.3761808834297</v>
      </c>
      <c r="AS2714" s="9" t="str">
        <f ca="1">IF(E2714+参数!B$24&gt;=AR2714,"买","卖")</f>
        <v>买</v>
      </c>
      <c r="AT2714" s="7">
        <f ca="1">IF(AS2713="买",$E2714/$E2713-1-IF(AS2712="卖",参数!$B$3-IF(AS2714="卖",参数!$B$3+参数!$B$4,0)),"")</f>
        <v>9.1148014068354044E-4</v>
      </c>
      <c r="AU2714" s="8">
        <f t="shared" ca="1" si="851"/>
        <v>9494.8537835205225</v>
      </c>
      <c r="AV2714" s="7">
        <f ca="1">AU2714/MAX(AU$2:AU2714)-1</f>
        <v>-9.1745416002651958E-2</v>
      </c>
      <c r="AW2714" s="3">
        <f t="shared" ca="1" si="854"/>
        <v>3.6522657088866595E-3</v>
      </c>
      <c r="AX2714" s="11" t="str">
        <f ca="1">IFERROR(IF(E2714&gt;MAX(OFFSET(C2714,-1,0,-参数!B$27,1)),"买",IF(E2714&lt;MIN(OFFSET(D2714,-1,0,-参数!B$26,1)),"卖",AX2713)),"卖")</f>
        <v>卖</v>
      </c>
      <c r="AY2714" s="12" t="str">
        <f ca="1">IF(AX2713="买",$E2714/$E2713-1-IF(AX2712="卖",参数!$B$3-IF(AX2714="卖",参数!$B$3+参数!$B$4,0)),"")</f>
        <v/>
      </c>
      <c r="AZ2714" s="10">
        <f t="shared" ca="1" si="852"/>
        <v>12330.011843284088</v>
      </c>
      <c r="BA2714" s="12">
        <f ca="1">AZ2714/MAX(AZ$2:AZ2714)-1</f>
        <v>-0.19006490777492413</v>
      </c>
    </row>
    <row r="2715" spans="1:53" x14ac:dyDescent="0.15">
      <c r="A2715" s="1">
        <v>42438</v>
      </c>
      <c r="B2715" s="6">
        <v>3045.92</v>
      </c>
      <c r="C2715" s="6">
        <v>3072.92</v>
      </c>
      <c r="D2715" s="6">
        <v>3020.13</v>
      </c>
      <c r="E2715" s="2">
        <v>3071.91</v>
      </c>
      <c r="F2715" s="3">
        <f>E2715/MAX(E$2:E2715)-1</f>
        <v>-0.47731743006874028</v>
      </c>
      <c r="G2715" s="2">
        <f ca="1">IFERROR(AVERAGE(OFFSET(E2715,0,0,-参数!B$2,1)),"")</f>
        <v>3252.3083928571432</v>
      </c>
      <c r="H2715" t="str">
        <f t="shared" ca="1" si="853"/>
        <v>卖</v>
      </c>
      <c r="I2715" s="3" t="str">
        <f ca="1">IF(H2714="买",$E2715/$E2714-1-IF(H2713="卖",参数!$B$3-IF(H2715="卖",参数!$B$3+参数!$B$4,0)),"")</f>
        <v/>
      </c>
      <c r="J2715" s="2">
        <f t="shared" ca="1" si="844"/>
        <v>12173.687096436837</v>
      </c>
      <c r="K2715" s="3">
        <f ca="1">J2715/MAX(J$2:J2715)-1</f>
        <v>-0.22013987609304864</v>
      </c>
      <c r="L2715" s="8">
        <f>L2714*(参数!$B$6-1)/(参数!$B$6+1)+E2715*2/(参数!$B$6+1)</f>
        <v>3051.5762565165496</v>
      </c>
      <c r="M2715" s="8">
        <f>M2714*(参数!$B$7-1)/(参数!$B$7+1)+E2715*2/(参数!$B$7+1)</f>
        <v>3292.5500174303211</v>
      </c>
      <c r="N2715" s="8">
        <f t="shared" si="836"/>
        <v>-240.97376091377146</v>
      </c>
      <c r="O2715" s="8">
        <f>O2714*(参数!$B$8-1)/(参数!$B$8+1)+N2715*2/(参数!$B$8+1)</f>
        <v>-270.54217171100271</v>
      </c>
      <c r="P2715" s="9" t="str">
        <f t="shared" si="845"/>
        <v>卖</v>
      </c>
      <c r="Q2715" s="7" t="str">
        <f>IF(P2714="买",$E2715/$E2714-1-IF(P2713="卖",参数!$B$3-IF(P2715="卖",参数!$B$3+参数!$B$4,0)),"")</f>
        <v/>
      </c>
      <c r="R2715" s="8">
        <f t="shared" si="846"/>
        <v>9423.621357847851</v>
      </c>
      <c r="S2715" s="3">
        <f>R2715/MAX(R$2:R2715)-1</f>
        <v>-0.2974176978753208</v>
      </c>
      <c r="T2715" s="10">
        <f ca="1">IFERROR(AVERAGE(OFFSET(E2715,0,0,-参数!B$10,1)),"")</f>
        <v>3029.0840000000003</v>
      </c>
      <c r="U2715" s="10">
        <f ca="1">IFERROR(AVERAGE(OFFSET(E2715,0,0,-参数!B$11,1)),"")</f>
        <v>3446.6194814814817</v>
      </c>
      <c r="V2715" s="10">
        <f t="shared" ca="1" si="837"/>
        <v>-417.53548148148138</v>
      </c>
      <c r="W2715" s="10">
        <f ca="1">IFERROR(AVERAGE(OFFSET(V2715,0,0,-参数!B$12,1)),"")</f>
        <v>-432.74651066217797</v>
      </c>
      <c r="X2715" s="11" t="str">
        <f t="shared" ca="1" si="835"/>
        <v>买</v>
      </c>
      <c r="Y2715" s="12">
        <f ca="1">IF(X2714="买",$E2715/$E2714-1-IF(X2713="卖",参数!$B$3-IF(X2715="卖",参数!$B$3+参数!$B$4,0)),"")</f>
        <v>-1.1507013292917256E-2</v>
      </c>
      <c r="Z2715" s="10">
        <f t="shared" ca="1" si="847"/>
        <v>12289.072600985375</v>
      </c>
      <c r="AA2715" s="3">
        <f ca="1">Z2715/MAX(Z$2:Z2715)-1</f>
        <v>-0.15240709916344242</v>
      </c>
      <c r="AB2715" s="8">
        <f ca="1">IFERROR(AVERAGE(OFFSET(E2715,0,0,-参数!B$14,1)),"")</f>
        <v>3037.0274999999997</v>
      </c>
      <c r="AC2715" s="8">
        <f ca="1">IFERROR(AVERAGE(OFFSET(E2715,0,0,-参数!B$15,1)),"")</f>
        <v>3010.5434482758624</v>
      </c>
      <c r="AD2715" s="9" t="str">
        <f ca="1">IFERROR(IF(OR(AND(AB2715/AC2715-1&lt;参数!B$16,AB2715/AC2715-1&gt;参数!B$17),AB2715/AC2715-1&lt;参数!B$18),"买","卖"),"买")</f>
        <v>买</v>
      </c>
      <c r="AE2715" s="7">
        <f ca="1">IF(AD2714="买",$E2715/$E2714-1-IF(AD2713="卖",参数!$B$3-IF(AD2715="卖",参数!$B$3+参数!$B$4,0)),"")</f>
        <v>-1.1757013292917257E-2</v>
      </c>
      <c r="AF2715" s="8">
        <f t="shared" ca="1" si="848"/>
        <v>15046.109179016816</v>
      </c>
      <c r="AG2715" s="3">
        <f ca="1">AF2715/MAX(AF$2:AF2715)-1</f>
        <v>-8.202065035725048E-2</v>
      </c>
      <c r="AH2715">
        <f t="shared" ca="1" si="838"/>
        <v>0</v>
      </c>
      <c r="AI2715">
        <f t="shared" si="839"/>
        <v>0</v>
      </c>
      <c r="AJ2715">
        <f t="shared" ca="1" si="840"/>
        <v>0</v>
      </c>
      <c r="AK2715">
        <f t="shared" ca="1" si="841"/>
        <v>0</v>
      </c>
      <c r="AL2715">
        <f t="shared" ca="1" si="842"/>
        <v>1</v>
      </c>
      <c r="AM2715">
        <f t="shared" ca="1" si="843"/>
        <v>0</v>
      </c>
      <c r="AO2715" s="9">
        <f t="shared" si="849"/>
        <v>35.760000000000218</v>
      </c>
      <c r="AP2715" s="15">
        <f ca="1">IFERROR(ABS(E2715-OFFSET(E2715,-参数!B$20,0,1,1))/SUM(OFFSET(AO2715,0,0,-参数!B$20,1)),0)</f>
        <v>0.17416785729803783</v>
      </c>
      <c r="AQ2715" s="16">
        <f ca="1">(参数!B$21+参数!B$22*'000300'!AP2715)^(参数!B$23)</f>
        <v>0.14607198229260651</v>
      </c>
      <c r="AR2715" s="17">
        <f t="shared" ca="1" si="850"/>
        <v>3045.8363163687509</v>
      </c>
      <c r="AS2715" s="9" t="str">
        <f ca="1">IF(E2715+参数!B$24&gt;=AR2715,"买","卖")</f>
        <v>买</v>
      </c>
      <c r="AT2715" s="7">
        <f ca="1">IF(AS2714="买",$E2715/$E2714-1-IF(AS2713="卖",参数!$B$3-IF(AS2715="卖",参数!$B$3+参数!$B$4,0)),"")</f>
        <v>-1.1507013292917256E-2</v>
      </c>
      <c r="AU2715" s="8">
        <f t="shared" ca="1" si="851"/>
        <v>9385.5963748192462</v>
      </c>
      <c r="AV2715" s="7">
        <f ca="1">AU2715/MAX(AU$2:AU2715)-1</f>
        <v>-0.10219671357406246</v>
      </c>
      <c r="AW2715" s="3">
        <f t="shared" ca="1" si="854"/>
        <v>1.4664859655821871E-3</v>
      </c>
      <c r="AX2715" s="11" t="str">
        <f ca="1">IFERROR(IF(E2715&gt;MAX(OFFSET(C2715,-1,0,-参数!B$27,1)),"买",IF(E2715&lt;MIN(OFFSET(D2715,-1,0,-参数!B$26,1)),"卖",AX2714)),"卖")</f>
        <v>卖</v>
      </c>
      <c r="AY2715" s="12" t="str">
        <f ca="1">IF(AX2714="买",$E2715/$E2714-1-IF(AX2713="卖",参数!$B$3-IF(AX2715="卖",参数!$B$3+参数!$B$4,0)),"")</f>
        <v/>
      </c>
      <c r="AZ2715" s="10">
        <f t="shared" ca="1" si="852"/>
        <v>12330.011843284088</v>
      </c>
      <c r="BA2715" s="12">
        <f ca="1">AZ2715/MAX(AZ$2:AZ2715)-1</f>
        <v>-0.19006490777492413</v>
      </c>
    </row>
    <row r="2716" spans="1:53" x14ac:dyDescent="0.15">
      <c r="A2716" s="1">
        <v>42439</v>
      </c>
      <c r="B2716" s="6">
        <v>3056.21</v>
      </c>
      <c r="C2716" s="6">
        <v>3074.16</v>
      </c>
      <c r="D2716" s="6">
        <v>3012.69</v>
      </c>
      <c r="E2716" s="2">
        <v>3013.15</v>
      </c>
      <c r="F2716" s="3">
        <f>E2716/MAX(E$2:E2716)-1</f>
        <v>-0.48731538828013332</v>
      </c>
      <c r="G2716" s="2">
        <f ca="1">IFERROR(AVERAGE(OFFSET(E2716,0,0,-参数!B$2,1)),"")</f>
        <v>3240.1433928571428</v>
      </c>
      <c r="H2716" t="str">
        <f t="shared" ca="1" si="853"/>
        <v>卖</v>
      </c>
      <c r="I2716" s="3" t="str">
        <f ca="1">IF(H2715="买",$E2716/$E2715-1-IF(H2714="卖",参数!$B$3-IF(H2716="卖",参数!$B$3+参数!$B$4,0)),"")</f>
        <v/>
      </c>
      <c r="J2716" s="2">
        <f t="shared" ca="1" si="844"/>
        <v>12173.687096436837</v>
      </c>
      <c r="K2716" s="3">
        <f ca="1">J2716/MAX(J$2:J2716)-1</f>
        <v>-0.22013987609304864</v>
      </c>
      <c r="L2716" s="8">
        <f>L2715*(参数!$B$6-1)/(参数!$B$6+1)+E2716*2/(参数!$B$6+1)</f>
        <v>3047.916613038783</v>
      </c>
      <c r="M2716" s="8">
        <f>M2715*(参数!$B$7-1)/(参数!$B$7+1)+E2716*2/(参数!$B$7+1)</f>
        <v>3285.8174868898318</v>
      </c>
      <c r="N2716" s="8">
        <f t="shared" si="836"/>
        <v>-237.9008738510488</v>
      </c>
      <c r="O2716" s="8">
        <f>O2715*(参数!$B$8-1)/(参数!$B$8+1)+N2716*2/(参数!$B$8+1)</f>
        <v>-264.01391213901189</v>
      </c>
      <c r="P2716" s="9" t="str">
        <f t="shared" si="845"/>
        <v>卖</v>
      </c>
      <c r="Q2716" s="7" t="str">
        <f>IF(P2715="买",$E2716/$E2715-1-IF(P2714="卖",参数!$B$3-IF(P2716="卖",参数!$B$3+参数!$B$4,0)),"")</f>
        <v/>
      </c>
      <c r="R2716" s="8">
        <f t="shared" si="846"/>
        <v>9423.621357847851</v>
      </c>
      <c r="S2716" s="3">
        <f>R2716/MAX(R$2:R2716)-1</f>
        <v>-0.2974176978753208</v>
      </c>
      <c r="T2716" s="10">
        <f ca="1">IFERROR(AVERAGE(OFFSET(E2716,0,0,-参数!B$10,1)),"")</f>
        <v>3030.5034999999998</v>
      </c>
      <c r="U2716" s="10">
        <f ca="1">IFERROR(AVERAGE(OFFSET(E2716,0,0,-参数!B$11,1)),"")</f>
        <v>3448.7556296296293</v>
      </c>
      <c r="V2716" s="10">
        <f t="shared" ca="1" si="837"/>
        <v>-418.25212962962951</v>
      </c>
      <c r="W2716" s="10">
        <f ca="1">IFERROR(AVERAGE(OFFSET(V2716,0,0,-参数!B$12,1)),"")</f>
        <v>-433.09543097643143</v>
      </c>
      <c r="X2716" s="11" t="str">
        <f t="shared" ca="1" si="835"/>
        <v>买</v>
      </c>
      <c r="Y2716" s="12">
        <f ca="1">IF(X2715="买",$E2716/$E2715-1-IF(X2714="卖",参数!$B$3-IF(X2716="卖",参数!$B$3+参数!$B$4,0)),"")</f>
        <v>-1.9128164562112748E-2</v>
      </c>
      <c r="Z2716" s="10">
        <f t="shared" ca="1" si="847"/>
        <v>12054.005197957977</v>
      </c>
      <c r="AA2716" s="3">
        <f ca="1">Z2716/MAX(Z$2:Z2716)-1</f>
        <v>-0.16861999565232255</v>
      </c>
      <c r="AB2716" s="8">
        <f ca="1">IFERROR(AVERAGE(OFFSET(E2716,0,0,-参数!B$14,1)),"")</f>
        <v>3053.9875000000002</v>
      </c>
      <c r="AC2716" s="8">
        <f ca="1">IFERROR(AVERAGE(OFFSET(E2716,0,0,-参数!B$15,1)),"")</f>
        <v>3007.0844827586207</v>
      </c>
      <c r="AD2716" s="9" t="str">
        <f ca="1">IFERROR(IF(OR(AND(AB2716/AC2716-1&lt;参数!B$16,AB2716/AC2716-1&gt;参数!B$17),AB2716/AC2716-1&lt;参数!B$18),"买","卖"),"买")</f>
        <v>买</v>
      </c>
      <c r="AE2716" s="7">
        <f ca="1">IF(AD2715="买",$E2716/$E2715-1-IF(AD2714="卖",参数!$B$3-IF(AD2716="卖",参数!$B$3+参数!$B$4,0)),"")</f>
        <v>-1.9128164562112748E-2</v>
      </c>
      <c r="AF2716" s="8">
        <f t="shared" ca="1" si="848"/>
        <v>14758.304726621067</v>
      </c>
      <c r="AG2716" s="3">
        <f ca="1">AF2716/MAX(AF$2:AF2716)-1</f>
        <v>-9.9579910421838225E-2</v>
      </c>
      <c r="AH2716">
        <f t="shared" ca="1" si="838"/>
        <v>0</v>
      </c>
      <c r="AI2716">
        <f t="shared" si="839"/>
        <v>0</v>
      </c>
      <c r="AJ2716">
        <f t="shared" ca="1" si="840"/>
        <v>0</v>
      </c>
      <c r="AK2716">
        <f t="shared" ca="1" si="841"/>
        <v>0</v>
      </c>
      <c r="AL2716">
        <f t="shared" ca="1" si="842"/>
        <v>0</v>
      </c>
      <c r="AM2716">
        <f t="shared" ca="1" si="843"/>
        <v>0</v>
      </c>
      <c r="AO2716" s="9">
        <f t="shared" si="849"/>
        <v>58.759999999999764</v>
      </c>
      <c r="AP2716" s="15">
        <f ca="1">IFERROR(ABS(E2716-OFFSET(E2716,-参数!B$20,0,1,1))/SUM(OFFSET(AO2716,0,0,-参数!B$20,1)),0)</f>
        <v>0.18655148966177235</v>
      </c>
      <c r="AQ2716" s="16">
        <f ca="1">(参数!B$21+参数!B$22*'000300'!AP2716)^(参数!B$23)</f>
        <v>0.15802218752361033</v>
      </c>
      <c r="AR2716" s="17">
        <f t="shared" ca="1" si="850"/>
        <v>3040.6711531540718</v>
      </c>
      <c r="AS2716" s="9" t="str">
        <f ca="1">IF(E2716+参数!B$24&gt;=AR2716,"买","卖")</f>
        <v>卖</v>
      </c>
      <c r="AT2716" s="7">
        <f ca="1">IF(AS2715="买",$E2716/$E2715-1-IF(AS2714="卖",参数!$B$3-IF(AS2716="卖",参数!$B$3+参数!$B$4,0)),"")</f>
        <v>-1.9128164562112748E-2</v>
      </c>
      <c r="AU2716" s="8">
        <f t="shared" ca="1" si="851"/>
        <v>9206.0671428481346</v>
      </c>
      <c r="AV2716" s="7">
        <f ca="1">AU2716/MAX(AU$2:AU2716)-1</f>
        <v>-0.11937004258122341</v>
      </c>
      <c r="AW2716" s="3">
        <f t="shared" ca="1" si="854"/>
        <v>-1.6958111592932923E-3</v>
      </c>
      <c r="AX2716" s="11" t="str">
        <f ca="1">IFERROR(IF(E2716&gt;MAX(OFFSET(C2716,-1,0,-参数!B$27,1)),"买",IF(E2716&lt;MIN(OFFSET(D2716,-1,0,-参数!B$26,1)),"卖",AX2715)),"卖")</f>
        <v>卖</v>
      </c>
      <c r="AY2716" s="12" t="str">
        <f ca="1">IF(AX2715="买",$E2716/$E2715-1-IF(AX2714="卖",参数!$B$3-IF(AX2716="卖",参数!$B$3+参数!$B$4,0)),"")</f>
        <v/>
      </c>
      <c r="AZ2716" s="10">
        <f t="shared" ca="1" si="852"/>
        <v>12330.011843284088</v>
      </c>
      <c r="BA2716" s="12">
        <f ca="1">AZ2716/MAX(AZ$2:AZ2716)-1</f>
        <v>-0.19006490777492413</v>
      </c>
    </row>
    <row r="2717" spans="1:53" x14ac:dyDescent="0.15">
      <c r="A2717" s="1">
        <v>42440</v>
      </c>
      <c r="B2717" s="6">
        <v>2990.21</v>
      </c>
      <c r="C2717" s="6">
        <v>3026.44</v>
      </c>
      <c r="D2717" s="6">
        <v>2982.17</v>
      </c>
      <c r="E2717" s="2">
        <v>3018.28</v>
      </c>
      <c r="F2717" s="3">
        <f>E2717/MAX(E$2:E2717)-1</f>
        <v>-0.48644252365071794</v>
      </c>
      <c r="G2717" s="2">
        <f ca="1">IFERROR(AVERAGE(OFFSET(E2717,0,0,-参数!B$2,1)),"")</f>
        <v>3228.2298214285715</v>
      </c>
      <c r="H2717" t="str">
        <f t="shared" ca="1" si="853"/>
        <v>卖</v>
      </c>
      <c r="I2717" s="3" t="str">
        <f ca="1">IF(H2716="买",$E2717/$E2716-1-IF(H2715="卖",参数!$B$3-IF(H2717="卖",参数!$B$3+参数!$B$4,0)),"")</f>
        <v/>
      </c>
      <c r="J2717" s="2">
        <f t="shared" ca="1" si="844"/>
        <v>12173.687096436837</v>
      </c>
      <c r="K2717" s="3">
        <f ca="1">J2717/MAX(J$2:J2717)-1</f>
        <v>-0.22013987609304864</v>
      </c>
      <c r="L2717" s="8">
        <f>L2716*(参数!$B$6-1)/(参数!$B$6+1)+E2717*2/(参数!$B$6+1)</f>
        <v>3045.0940784636609</v>
      </c>
      <c r="M2717" s="8">
        <f>M2716*(参数!$B$7-1)/(参数!$B$7+1)+E2717*2/(参数!$B$7+1)</f>
        <v>3279.3708004587515</v>
      </c>
      <c r="N2717" s="8">
        <f t="shared" si="836"/>
        <v>-234.27672199509061</v>
      </c>
      <c r="O2717" s="8">
        <f>O2716*(参数!$B$8-1)/(参数!$B$8+1)+N2717*2/(参数!$B$8+1)</f>
        <v>-258.06647411022766</v>
      </c>
      <c r="P2717" s="9" t="str">
        <f t="shared" si="845"/>
        <v>卖</v>
      </c>
      <c r="Q2717" s="7" t="str">
        <f>IF(P2716="买",$E2717/$E2716-1-IF(P2715="卖",参数!$B$3-IF(P2717="卖",参数!$B$3+参数!$B$4,0)),"")</f>
        <v/>
      </c>
      <c r="R2717" s="8">
        <f t="shared" si="846"/>
        <v>9423.621357847851</v>
      </c>
      <c r="S2717" s="3">
        <f>R2717/MAX(R$2:R2717)-1</f>
        <v>-0.2974176978753208</v>
      </c>
      <c r="T2717" s="10">
        <f ca="1">IFERROR(AVERAGE(OFFSET(E2717,0,0,-参数!B$10,1)),"")</f>
        <v>3033.2280000000001</v>
      </c>
      <c r="U2717" s="10">
        <f ca="1">IFERROR(AVERAGE(OFFSET(E2717,0,0,-参数!B$11,1)),"")</f>
        <v>3450.8458024691354</v>
      </c>
      <c r="V2717" s="10">
        <f t="shared" ca="1" si="837"/>
        <v>-417.61780246913531</v>
      </c>
      <c r="W2717" s="10">
        <f ca="1">IFERROR(AVERAGE(OFFSET(V2717,0,0,-参数!B$12,1)),"")</f>
        <v>-432.47509371492737</v>
      </c>
      <c r="X2717" s="11" t="str">
        <f t="shared" ca="1" si="835"/>
        <v>买</v>
      </c>
      <c r="Y2717" s="12">
        <f ca="1">IF(X2716="买",$E2717/$E2716-1-IF(X2715="卖",参数!$B$3-IF(X2717="卖",参数!$B$3+参数!$B$4,0)),"")</f>
        <v>1.7025372118879556E-3</v>
      </c>
      <c r="Z2717" s="10">
        <f t="shared" ca="1" si="847"/>
        <v>12074.52759035979</v>
      </c>
      <c r="AA2717" s="3">
        <f ca="1">Z2717/MAX(Z$2:Z2717)-1</f>
        <v>-0.16720454025770115</v>
      </c>
      <c r="AB2717" s="8">
        <f ca="1">IFERROR(AVERAGE(OFFSET(E2717,0,0,-参数!B$14,1)),"")</f>
        <v>3064.9362499999997</v>
      </c>
      <c r="AC2717" s="8">
        <f ca="1">IFERROR(AVERAGE(OFFSET(E2717,0,0,-参数!B$15,1)),"")</f>
        <v>3003.2703448275861</v>
      </c>
      <c r="AD2717" s="9" t="str">
        <f ca="1">IFERROR(IF(OR(AND(AB2717/AC2717-1&lt;参数!B$16,AB2717/AC2717-1&gt;参数!B$17),AB2717/AC2717-1&lt;参数!B$18),"买","卖"),"买")</f>
        <v>买</v>
      </c>
      <c r="AE2717" s="7">
        <f ca="1">IF(AD2716="买",$E2717/$E2716-1-IF(AD2715="卖",参数!$B$3-IF(AD2717="卖",参数!$B$3+参数!$B$4,0)),"")</f>
        <v>1.7025372118879556E-3</v>
      </c>
      <c r="AF2717" s="8">
        <f t="shared" ca="1" si="848"/>
        <v>14783.43128960252</v>
      </c>
      <c r="AG2717" s="3">
        <f ca="1">AF2717/MAX(AF$2:AF2717)-1</f>
        <v>-9.8046911712999951E-2</v>
      </c>
      <c r="AH2717">
        <f t="shared" ca="1" si="838"/>
        <v>0</v>
      </c>
      <c r="AI2717">
        <f t="shared" si="839"/>
        <v>0</v>
      </c>
      <c r="AJ2717">
        <f t="shared" ca="1" si="840"/>
        <v>0</v>
      </c>
      <c r="AK2717">
        <f t="shared" ca="1" si="841"/>
        <v>0</v>
      </c>
      <c r="AL2717">
        <f t="shared" ca="1" si="842"/>
        <v>1</v>
      </c>
      <c r="AM2717">
        <f t="shared" ca="1" si="843"/>
        <v>0</v>
      </c>
      <c r="AO2717" s="9">
        <f t="shared" si="849"/>
        <v>5.1300000000001091</v>
      </c>
      <c r="AP2717" s="15">
        <f ca="1">IFERROR(ABS(E2717-OFFSET(E2717,-参数!B$20,0,1,1))/SUM(OFFSET(AO2717,0,0,-参数!B$20,1)),0)</f>
        <v>0.19334061107719888</v>
      </c>
      <c r="AQ2717" s="16">
        <f ca="1">(参数!B$21+参数!B$22*'000300'!AP2717)^(参数!B$23)</f>
        <v>0.16457368968949693</v>
      </c>
      <c r="AR2717" s="17">
        <f t="shared" ca="1" si="850"/>
        <v>3036.9861584631035</v>
      </c>
      <c r="AS2717" s="9" t="str">
        <f ca="1">IF(E2717+参数!B$24&gt;=AR2717,"买","卖")</f>
        <v>卖</v>
      </c>
      <c r="AT2717" s="7" t="str">
        <f ca="1">IF(AS2716="买",$E2717/$E2716-1-IF(AS2715="卖",参数!$B$3-IF(AS2717="卖",参数!$B$3+参数!$B$4,0)),"")</f>
        <v/>
      </c>
      <c r="AU2717" s="8">
        <f t="shared" ca="1" si="851"/>
        <v>9206.0671428481346</v>
      </c>
      <c r="AV2717" s="7">
        <f ca="1">AU2717/MAX(AU$2:AU2717)-1</f>
        <v>-0.11937004258122341</v>
      </c>
      <c r="AW2717" s="3">
        <f t="shared" ca="1" si="854"/>
        <v>-1.2119017497652651E-3</v>
      </c>
      <c r="AX2717" s="11" t="str">
        <f ca="1">IFERROR(IF(E2717&gt;MAX(OFFSET(C2717,-1,0,-参数!B$27,1)),"买",IF(E2717&lt;MIN(OFFSET(D2717,-1,0,-参数!B$26,1)),"卖",AX2716)),"卖")</f>
        <v>卖</v>
      </c>
      <c r="AY2717" s="12" t="str">
        <f ca="1">IF(AX2716="买",$E2717/$E2716-1-IF(AX2715="卖",参数!$B$3-IF(AX2717="卖",参数!$B$3+参数!$B$4,0)),"")</f>
        <v/>
      </c>
      <c r="AZ2717" s="10">
        <f t="shared" ca="1" si="852"/>
        <v>12330.011843284088</v>
      </c>
      <c r="BA2717" s="12">
        <f ca="1">AZ2717/MAX(AZ$2:AZ2717)-1</f>
        <v>-0.19006490777492413</v>
      </c>
    </row>
    <row r="2718" spans="1:53" x14ac:dyDescent="0.15">
      <c r="A2718" s="1">
        <v>42443</v>
      </c>
      <c r="B2718" s="6">
        <v>3039.57</v>
      </c>
      <c r="C2718" s="6">
        <v>3106.8</v>
      </c>
      <c r="D2718" s="6">
        <v>3034</v>
      </c>
      <c r="E2718" s="2">
        <v>3065.69</v>
      </c>
      <c r="F2718" s="3">
        <f>E2718/MAX(E$2:E2718)-1</f>
        <v>-0.47837575716327496</v>
      </c>
      <c r="G2718" s="2">
        <f ca="1">IFERROR(AVERAGE(OFFSET(E2718,0,0,-参数!B$2,1)),"")</f>
        <v>3215.9048214285713</v>
      </c>
      <c r="H2718" t="str">
        <f t="shared" ca="1" si="853"/>
        <v>卖</v>
      </c>
      <c r="I2718" s="3" t="str">
        <f ca="1">IF(H2717="买",$E2718/$E2717-1-IF(H2716="卖",参数!$B$3-IF(H2718="卖",参数!$B$3+参数!$B$4,0)),"")</f>
        <v/>
      </c>
      <c r="J2718" s="2">
        <f t="shared" ca="1" si="844"/>
        <v>12173.687096436837</v>
      </c>
      <c r="K2718" s="3">
        <f ca="1">J2718/MAX(J$2:J2718)-1</f>
        <v>-0.22013987609304864</v>
      </c>
      <c r="L2718" s="8">
        <f>L2717*(参数!$B$6-1)/(参数!$B$6+1)+E2718*2/(参数!$B$6+1)</f>
        <v>3047.0555948004553</v>
      </c>
      <c r="M2718" s="8">
        <f>M2717*(参数!$B$7-1)/(参数!$B$7+1)+E2718*2/(参数!$B$7+1)</f>
        <v>3274.2218655079382</v>
      </c>
      <c r="N2718" s="8">
        <f t="shared" si="836"/>
        <v>-227.16627070748291</v>
      </c>
      <c r="O2718" s="8">
        <f>O2717*(参数!$B$8-1)/(参数!$B$8+1)+N2718*2/(参数!$B$8+1)</f>
        <v>-251.8864334296787</v>
      </c>
      <c r="P2718" s="9" t="str">
        <f t="shared" si="845"/>
        <v>卖</v>
      </c>
      <c r="Q2718" s="7" t="str">
        <f>IF(P2717="买",$E2718/$E2717-1-IF(P2716="卖",参数!$B$3-IF(P2718="卖",参数!$B$3+参数!$B$4,0)),"")</f>
        <v/>
      </c>
      <c r="R2718" s="8">
        <f t="shared" si="846"/>
        <v>9423.621357847851</v>
      </c>
      <c r="S2718" s="3">
        <f>R2718/MAX(R$2:R2718)-1</f>
        <v>-0.2974176978753208</v>
      </c>
      <c r="T2718" s="10">
        <f ca="1">IFERROR(AVERAGE(OFFSET(E2718,0,0,-参数!B$10,1)),"")</f>
        <v>3039.1770000000001</v>
      </c>
      <c r="U2718" s="10">
        <f ca="1">IFERROR(AVERAGE(OFFSET(E2718,0,0,-参数!B$11,1)),"")</f>
        <v>3453.0450864197524</v>
      </c>
      <c r="V2718" s="10">
        <f t="shared" ca="1" si="837"/>
        <v>-413.86808641975222</v>
      </c>
      <c r="W2718" s="10">
        <f ca="1">IFERROR(AVERAGE(OFFSET(V2718,0,0,-参数!B$12,1)),"")</f>
        <v>-430.58618125701474</v>
      </c>
      <c r="X2718" s="11" t="str">
        <f t="shared" ca="1" si="835"/>
        <v>买</v>
      </c>
      <c r="Y2718" s="12">
        <f ca="1">IF(X2717="买",$E2718/$E2717-1-IF(X2716="卖",参数!$B$3-IF(X2718="卖",参数!$B$3+参数!$B$4,0)),"")</f>
        <v>1.5707621559298612E-2</v>
      </c>
      <c r="Z2718" s="10">
        <f t="shared" ca="1" si="847"/>
        <v>12264.189700256471</v>
      </c>
      <c r="AA2718" s="3">
        <f ca="1">Z2718/MAX(Z$2:Z2718)-1</f>
        <v>-0.15412330433976706</v>
      </c>
      <c r="AB2718" s="8">
        <f ca="1">IFERROR(AVERAGE(OFFSET(E2718,0,0,-参数!B$14,1)),"")</f>
        <v>3066.7312499999998</v>
      </c>
      <c r="AC2718" s="8">
        <f ca="1">IFERROR(AVERAGE(OFFSET(E2718,0,0,-参数!B$15,1)),"")</f>
        <v>3007.5868965517243</v>
      </c>
      <c r="AD2718" s="9" t="str">
        <f ca="1">IFERROR(IF(OR(AND(AB2718/AC2718-1&lt;参数!B$16,AB2718/AC2718-1&gt;参数!B$17),AB2718/AC2718-1&lt;参数!B$18),"买","卖"),"买")</f>
        <v>买</v>
      </c>
      <c r="AE2718" s="7">
        <f ca="1">IF(AD2717="买",$E2718/$E2717-1-IF(AD2716="卖",参数!$B$3-IF(AD2718="卖",参数!$B$3+参数!$B$4,0)),"")</f>
        <v>1.5707621559298612E-2</v>
      </c>
      <c r="AF2718" s="8">
        <f t="shared" ca="1" si="848"/>
        <v>15015.643833647491</v>
      </c>
      <c r="AG2718" s="3">
        <f ca="1">AF2718/MAX(AF$2:AF2718)-1</f>
        <v>-8.3879373937947088E-2</v>
      </c>
      <c r="AH2718">
        <f t="shared" ca="1" si="838"/>
        <v>0</v>
      </c>
      <c r="AI2718">
        <f t="shared" si="839"/>
        <v>0</v>
      </c>
      <c r="AJ2718">
        <f t="shared" ca="1" si="840"/>
        <v>0</v>
      </c>
      <c r="AK2718">
        <f t="shared" ca="1" si="841"/>
        <v>0</v>
      </c>
      <c r="AL2718">
        <f t="shared" ca="1" si="842"/>
        <v>0</v>
      </c>
      <c r="AM2718">
        <f t="shared" ca="1" si="843"/>
        <v>0</v>
      </c>
      <c r="AO2718" s="9">
        <f t="shared" si="849"/>
        <v>47.409999999999854</v>
      </c>
      <c r="AP2718" s="15">
        <f ca="1">IFERROR(ABS(E2718-OFFSET(E2718,-参数!B$20,0,1,1))/SUM(OFFSET(AO2718,0,0,-参数!B$20,1)),0)</f>
        <v>0.17459870033775102</v>
      </c>
      <c r="AQ2718" s="16">
        <f ca="1">(参数!B$21+参数!B$22*'000300'!AP2718)^(参数!B$23)</f>
        <v>0.14648774582592974</v>
      </c>
      <c r="AR2718" s="17">
        <f t="shared" ca="1" si="850"/>
        <v>3041.1909195063881</v>
      </c>
      <c r="AS2718" s="9" t="str">
        <f ca="1">IF(E2718+参数!B$24&gt;=AR2718,"买","卖")</f>
        <v>买</v>
      </c>
      <c r="AT2718" s="7" t="str">
        <f ca="1">IF(AS2717="买",$E2718/$E2717-1-IF(AS2716="卖",参数!$B$3-IF(AS2718="卖",参数!$B$3+参数!$B$4,0)),"")</f>
        <v/>
      </c>
      <c r="AU2718" s="8">
        <f t="shared" ca="1" si="851"/>
        <v>9206.0671428481346</v>
      </c>
      <c r="AV2718" s="7">
        <f ca="1">AU2718/MAX(AU$2:AU2718)-1</f>
        <v>-0.11937004258122341</v>
      </c>
      <c r="AW2718" s="3">
        <f t="shared" ca="1" si="854"/>
        <v>1.3845176842730567E-3</v>
      </c>
      <c r="AX2718" s="11" t="str">
        <f ca="1">IFERROR(IF(E2718&gt;MAX(OFFSET(C2718,-1,0,-参数!B$27,1)),"买",IF(E2718&lt;MIN(OFFSET(D2718,-1,0,-参数!B$26,1)),"卖",AX2717)),"卖")</f>
        <v>卖</v>
      </c>
      <c r="AY2718" s="12" t="str">
        <f ca="1">IF(AX2717="买",$E2718/$E2717-1-IF(AX2716="卖",参数!$B$3-IF(AX2718="卖",参数!$B$3+参数!$B$4,0)),"")</f>
        <v/>
      </c>
      <c r="AZ2718" s="10">
        <f t="shared" ca="1" si="852"/>
        <v>12330.011843284088</v>
      </c>
      <c r="BA2718" s="12">
        <f ca="1">AZ2718/MAX(AZ$2:AZ2718)-1</f>
        <v>-0.19006490777492413</v>
      </c>
    </row>
    <row r="2719" spans="1:53" x14ac:dyDescent="0.15">
      <c r="A2719" s="1">
        <v>42444</v>
      </c>
      <c r="B2719" s="6">
        <v>3061.34</v>
      </c>
      <c r="C2719" s="6">
        <v>3077.08</v>
      </c>
      <c r="D2719" s="6">
        <v>3028.58</v>
      </c>
      <c r="E2719" s="2">
        <v>3074.78</v>
      </c>
      <c r="F2719" s="3">
        <f>E2719/MAX(E$2:E2719)-1</f>
        <v>-0.4768291022936092</v>
      </c>
      <c r="G2719" s="2">
        <f ca="1">IFERROR(AVERAGE(OFFSET(E2719,0,0,-参数!B$2,1)),"")</f>
        <v>3203.5274999999997</v>
      </c>
      <c r="H2719" t="str">
        <f t="shared" ca="1" si="853"/>
        <v>卖</v>
      </c>
      <c r="I2719" s="3" t="str">
        <f ca="1">IF(H2718="买",$E2719/$E2718-1-IF(H2717="卖",参数!$B$3-IF(H2719="卖",参数!$B$3+参数!$B$4,0)),"")</f>
        <v/>
      </c>
      <c r="J2719" s="2">
        <f t="shared" ca="1" si="844"/>
        <v>12173.687096436837</v>
      </c>
      <c r="K2719" s="3">
        <f ca="1">J2719/MAX(J$2:J2719)-1</f>
        <v>-0.22013987609304864</v>
      </c>
      <c r="L2719" s="8">
        <f>L2718*(参数!$B$6-1)/(参数!$B$6+1)+E2719*2/(参数!$B$6+1)</f>
        <v>3049.6960143432689</v>
      </c>
      <c r="M2719" s="8">
        <f>M2718*(参数!$B$7-1)/(参数!$B$7+1)+E2719*2/(参数!$B$7+1)</f>
        <v>3269.4160374234093</v>
      </c>
      <c r="N2719" s="8">
        <f t="shared" si="836"/>
        <v>-219.72002308014044</v>
      </c>
      <c r="O2719" s="8">
        <f>O2718*(参数!$B$8-1)/(参数!$B$8+1)+N2719*2/(参数!$B$8+1)</f>
        <v>-245.45315135977106</v>
      </c>
      <c r="P2719" s="9" t="str">
        <f t="shared" si="845"/>
        <v>卖</v>
      </c>
      <c r="Q2719" s="7" t="str">
        <f>IF(P2718="买",$E2719/$E2718-1-IF(P2717="卖",参数!$B$3-IF(P2719="卖",参数!$B$3+参数!$B$4,0)),"")</f>
        <v/>
      </c>
      <c r="R2719" s="8">
        <f t="shared" si="846"/>
        <v>9423.621357847851</v>
      </c>
      <c r="S2719" s="3">
        <f>R2719/MAX(R$2:R2719)-1</f>
        <v>-0.2974176978753208</v>
      </c>
      <c r="T2719" s="10">
        <f ca="1">IFERROR(AVERAGE(OFFSET(E2719,0,0,-参数!B$10,1)),"")</f>
        <v>3041.0640000000003</v>
      </c>
      <c r="U2719" s="10">
        <f ca="1">IFERROR(AVERAGE(OFFSET(E2719,0,0,-参数!B$11,1)),"")</f>
        <v>3455.276962962962</v>
      </c>
      <c r="V2719" s="10">
        <f t="shared" ca="1" si="837"/>
        <v>-414.21296296296168</v>
      </c>
      <c r="W2719" s="10">
        <f ca="1">IFERROR(AVERAGE(OFFSET(V2719,0,0,-参数!B$12,1)),"")</f>
        <v>-427.42577833894507</v>
      </c>
      <c r="X2719" s="11" t="str">
        <f t="shared" ca="1" si="835"/>
        <v>买</v>
      </c>
      <c r="Y2719" s="12">
        <f ca="1">IF(X2718="买",$E2719/$E2718-1-IF(X2717="卖",参数!$B$3-IF(X2719="卖",参数!$B$3+参数!$B$4,0)),"")</f>
        <v>2.9650747466312133E-3</v>
      </c>
      <c r="Z2719" s="10">
        <f t="shared" ca="1" si="847"/>
        <v>12300.553939424595</v>
      </c>
      <c r="AA2719" s="3">
        <f ca="1">Z2719/MAX(Z$2:Z2719)-1</f>
        <v>-0.15161521671070111</v>
      </c>
      <c r="AB2719" s="8">
        <f ca="1">IFERROR(AVERAGE(OFFSET(E2719,0,0,-参数!B$14,1)),"")</f>
        <v>3068.7762499999994</v>
      </c>
      <c r="AC2719" s="8">
        <f ca="1">IFERROR(AVERAGE(OFFSET(E2719,0,0,-参数!B$15,1)),"")</f>
        <v>3012.5672413793109</v>
      </c>
      <c r="AD2719" s="9" t="str">
        <f ca="1">IFERROR(IF(OR(AND(AB2719/AC2719-1&lt;参数!B$16,AB2719/AC2719-1&gt;参数!B$17),AB2719/AC2719-1&lt;参数!B$18),"买","卖"),"买")</f>
        <v>买</v>
      </c>
      <c r="AE2719" s="7">
        <f ca="1">IF(AD2718="买",$E2719/$E2718-1-IF(AD2717="卖",参数!$B$3-IF(AD2719="卖",参数!$B$3+参数!$B$4,0)),"")</f>
        <v>2.9650747466312133E-3</v>
      </c>
      <c r="AF2719" s="8">
        <f t="shared" ca="1" si="848"/>
        <v>15060.166339983049</v>
      </c>
      <c r="AG2719" s="3">
        <f ca="1">AF2719/MAX(AF$2:AF2719)-1</f>
        <v>-8.1163007804742504E-2</v>
      </c>
      <c r="AH2719">
        <f t="shared" ca="1" si="838"/>
        <v>0</v>
      </c>
      <c r="AI2719">
        <f t="shared" si="839"/>
        <v>0</v>
      </c>
      <c r="AJ2719">
        <f t="shared" ca="1" si="840"/>
        <v>0</v>
      </c>
      <c r="AK2719">
        <f t="shared" ca="1" si="841"/>
        <v>0</v>
      </c>
      <c r="AL2719">
        <f t="shared" ca="1" si="842"/>
        <v>0</v>
      </c>
      <c r="AM2719">
        <f t="shared" ca="1" si="843"/>
        <v>0</v>
      </c>
      <c r="AO2719" s="9">
        <f t="shared" si="849"/>
        <v>9.0900000000001455</v>
      </c>
      <c r="AP2719" s="15">
        <f ca="1">IFERROR(ABS(E2719-OFFSET(E2719,-参数!B$20,0,1,1))/SUM(OFFSET(AO2719,0,0,-参数!B$20,1)),0)</f>
        <v>0.12756912055322883</v>
      </c>
      <c r="AQ2719" s="16">
        <f ca="1">(参数!B$21+参数!B$22*'000300'!AP2719)^(参数!B$23)</f>
        <v>0.10110420133386583</v>
      </c>
      <c r="AR2719" s="17">
        <f t="shared" ca="1" si="850"/>
        <v>3044.5869166632333</v>
      </c>
      <c r="AS2719" s="9" t="str">
        <f ca="1">IF(E2719+参数!B$24&gt;=AR2719,"买","卖")</f>
        <v>买</v>
      </c>
      <c r="AT2719" s="7">
        <f ca="1">IF(AS2718="买",$E2719/$E2718-1-IF(AS2717="卖",参数!$B$3-IF(AS2719="卖",参数!$B$3+参数!$B$4,0)),"")</f>
        <v>2.7150747466312131E-3</v>
      </c>
      <c r="AU2719" s="8">
        <f t="shared" ca="1" si="851"/>
        <v>9231.0623032634721</v>
      </c>
      <c r="AV2719" s="7">
        <f ca="1">AU2719/MAX(AU$2:AU2719)-1</f>
        <v>-0.11697906642270894</v>
      </c>
      <c r="AW2719" s="3">
        <f t="shared" ca="1" si="854"/>
        <v>1.1166668738431529E-3</v>
      </c>
      <c r="AX2719" s="11" t="str">
        <f ca="1">IFERROR(IF(E2719&gt;MAX(OFFSET(C2719,-1,0,-参数!B$27,1)),"买",IF(E2719&lt;MIN(OFFSET(D2719,-1,0,-参数!B$26,1)),"卖",AX2718)),"卖")</f>
        <v>卖</v>
      </c>
      <c r="AY2719" s="12" t="str">
        <f ca="1">IF(AX2718="买",$E2719/$E2718-1-IF(AX2717="卖",参数!$B$3-IF(AX2719="卖",参数!$B$3+参数!$B$4,0)),"")</f>
        <v/>
      </c>
      <c r="AZ2719" s="10">
        <f t="shared" ca="1" si="852"/>
        <v>12330.011843284088</v>
      </c>
      <c r="BA2719" s="12">
        <f ca="1">AZ2719/MAX(AZ$2:AZ2719)-1</f>
        <v>-0.19006490777492413</v>
      </c>
    </row>
    <row r="2720" spans="1:53" x14ac:dyDescent="0.15">
      <c r="A2720" s="1">
        <v>42445</v>
      </c>
      <c r="B2720" s="6">
        <v>3068.87</v>
      </c>
      <c r="C2720" s="6">
        <v>3100.35</v>
      </c>
      <c r="D2720" s="6">
        <v>3064.52</v>
      </c>
      <c r="E2720" s="2">
        <v>3090.03</v>
      </c>
      <c r="F2720" s="3">
        <f>E2720/MAX(E$2:E2720)-1</f>
        <v>-0.47423432927244258</v>
      </c>
      <c r="G2720" s="2">
        <f ca="1">IFERROR(AVERAGE(OFFSET(E2720,0,0,-参数!B$2,1)),"")</f>
        <v>3189.6716071428573</v>
      </c>
      <c r="H2720" t="str">
        <f t="shared" ca="1" si="853"/>
        <v>卖</v>
      </c>
      <c r="I2720" s="3" t="str">
        <f ca="1">IF(H2719="买",$E2720/$E2719-1-IF(H2718="卖",参数!$B$3-IF(H2720="卖",参数!$B$3+参数!$B$4,0)),"")</f>
        <v/>
      </c>
      <c r="J2720" s="2">
        <f t="shared" ca="1" si="844"/>
        <v>12173.687096436837</v>
      </c>
      <c r="K2720" s="3">
        <f ca="1">J2720/MAX(J$2:J2720)-1</f>
        <v>-0.22013987609304864</v>
      </c>
      <c r="L2720" s="8">
        <f>L2719*(参数!$B$6-1)/(参数!$B$6+1)+E2720*2/(参数!$B$6+1)</f>
        <v>3053.5373463105761</v>
      </c>
      <c r="M2720" s="8">
        <f>M2719*(参数!$B$7-1)/(参数!$B$7+1)+E2720*2/(参数!$B$7+1)</f>
        <v>3265.0934823047728</v>
      </c>
      <c r="N2720" s="8">
        <f t="shared" si="836"/>
        <v>-211.55613599419667</v>
      </c>
      <c r="O2720" s="8">
        <f>O2719*(参数!$B$8-1)/(参数!$B$8+1)+N2720*2/(参数!$B$8+1)</f>
        <v>-238.67374828665618</v>
      </c>
      <c r="P2720" s="9" t="str">
        <f t="shared" si="845"/>
        <v>卖</v>
      </c>
      <c r="Q2720" s="7" t="str">
        <f>IF(P2719="买",$E2720/$E2719-1-IF(P2718="卖",参数!$B$3-IF(P2720="卖",参数!$B$3+参数!$B$4,0)),"")</f>
        <v/>
      </c>
      <c r="R2720" s="8">
        <f t="shared" si="846"/>
        <v>9423.621357847851</v>
      </c>
      <c r="S2720" s="3">
        <f>R2720/MAX(R$2:R2720)-1</f>
        <v>-0.2974176978753208</v>
      </c>
      <c r="T2720" s="10">
        <f ca="1">IFERROR(AVERAGE(OFFSET(E2720,0,0,-参数!B$10,1)),"")</f>
        <v>3042.3995</v>
      </c>
      <c r="U2720" s="10">
        <f ca="1">IFERROR(AVERAGE(OFFSET(E2720,0,0,-参数!B$11,1)),"")</f>
        <v>3457.5805679012337</v>
      </c>
      <c r="V2720" s="10">
        <f t="shared" ca="1" si="837"/>
        <v>-415.18106790123375</v>
      </c>
      <c r="W2720" s="10">
        <f ca="1">IFERROR(AVERAGE(OFFSET(V2720,0,0,-参数!B$12,1)),"")</f>
        <v>-424.1381941638607</v>
      </c>
      <c r="X2720" s="11" t="str">
        <f t="shared" ca="1" si="835"/>
        <v>买</v>
      </c>
      <c r="Y2720" s="12">
        <f ca="1">IF(X2719="买",$E2720/$E2719-1-IF(X2718="卖",参数!$B$3-IF(X2720="卖",参数!$B$3+参数!$B$4,0)),"")</f>
        <v>4.9597044341382901E-3</v>
      </c>
      <c r="Z2720" s="10">
        <f t="shared" ca="1" si="847"/>
        <v>12361.561051340317</v>
      </c>
      <c r="AA2720" s="3">
        <f ca="1">Z2720/MAX(Z$2:Z2720)-1</f>
        <v>-0.14740747893916561</v>
      </c>
      <c r="AB2720" s="8">
        <f ca="1">IFERROR(AVERAGE(OFFSET(E2720,0,0,-参数!B$14,1)),"")</f>
        <v>3068.2937499999998</v>
      </c>
      <c r="AC2720" s="8">
        <f ca="1">IFERROR(AVERAGE(OFFSET(E2720,0,0,-参数!B$15,1)),"")</f>
        <v>3020.7144827586208</v>
      </c>
      <c r="AD2720" s="9" t="str">
        <f ca="1">IFERROR(IF(OR(AND(AB2720/AC2720-1&lt;参数!B$16,AB2720/AC2720-1&gt;参数!B$17),AB2720/AC2720-1&lt;参数!B$18),"买","卖"),"买")</f>
        <v>买</v>
      </c>
      <c r="AE2720" s="7">
        <f ca="1">IF(AD2719="买",$E2720/$E2719-1-IF(AD2718="卖",参数!$B$3-IF(AD2720="卖",参数!$B$3+参数!$B$4,0)),"")</f>
        <v>4.9597044341382901E-3</v>
      </c>
      <c r="AF2720" s="8">
        <f t="shared" ca="1" si="848"/>
        <v>15134.860313758323</v>
      </c>
      <c r="AG2720" s="3">
        <f ca="1">AF2720/MAX(AF$2:AF2720)-1</f>
        <v>-7.6605847900301338E-2</v>
      </c>
      <c r="AH2720">
        <f t="shared" ca="1" si="838"/>
        <v>0</v>
      </c>
      <c r="AI2720">
        <f t="shared" si="839"/>
        <v>0</v>
      </c>
      <c r="AJ2720">
        <f t="shared" ca="1" si="840"/>
        <v>0</v>
      </c>
      <c r="AK2720">
        <f t="shared" ca="1" si="841"/>
        <v>0</v>
      </c>
      <c r="AL2720">
        <f t="shared" ca="1" si="842"/>
        <v>0</v>
      </c>
      <c r="AM2720">
        <f t="shared" ca="1" si="843"/>
        <v>0</v>
      </c>
      <c r="AO2720" s="9">
        <f t="shared" si="849"/>
        <v>15.25</v>
      </c>
      <c r="AP2720" s="15">
        <f ca="1">IFERROR(ABS(E2720-OFFSET(E2720,-参数!B$20,0,1,1))/SUM(OFFSET(AO2720,0,0,-参数!B$20,1)),0)</f>
        <v>0.12583271259595002</v>
      </c>
      <c r="AQ2720" s="16">
        <f ca="1">(参数!B$21+参数!B$22*'000300'!AP2720)^(参数!B$23)</f>
        <v>9.9428567655091782E-2</v>
      </c>
      <c r="AR2720" s="17">
        <f t="shared" ca="1" si="850"/>
        <v>3049.1052573492389</v>
      </c>
      <c r="AS2720" s="9" t="str">
        <f ca="1">IF(E2720+参数!B$24&gt;=AR2720,"买","卖")</f>
        <v>买</v>
      </c>
      <c r="AT2720" s="7">
        <f ca="1">IF(AS2719="买",$E2720/$E2719-1-IF(AS2718="卖",参数!$B$3-IF(AS2720="卖",参数!$B$3+参数!$B$4,0)),"")</f>
        <v>4.9597044341382901E-3</v>
      </c>
      <c r="AU2720" s="8">
        <f t="shared" ca="1" si="851"/>
        <v>9276.845643900775</v>
      </c>
      <c r="AV2720" s="7">
        <f ca="1">AU2720/MAX(AU$2:AU2720)-1</f>
        <v>-0.11259954358300861</v>
      </c>
      <c r="AW2720" s="3">
        <f t="shared" ca="1" si="854"/>
        <v>1.4840570526255537E-3</v>
      </c>
      <c r="AX2720" s="11" t="str">
        <f ca="1">IFERROR(IF(E2720&gt;MAX(OFFSET(C2720,-1,0,-参数!B$27,1)),"买",IF(E2720&lt;MIN(OFFSET(D2720,-1,0,-参数!B$26,1)),"卖",AX2719)),"卖")</f>
        <v>卖</v>
      </c>
      <c r="AY2720" s="12" t="str">
        <f ca="1">IF(AX2719="买",$E2720/$E2719-1-IF(AX2718="卖",参数!$B$3-IF(AX2720="卖",参数!$B$3+参数!$B$4,0)),"")</f>
        <v/>
      </c>
      <c r="AZ2720" s="10">
        <f t="shared" ca="1" si="852"/>
        <v>12330.011843284088</v>
      </c>
      <c r="BA2720" s="12">
        <f ca="1">AZ2720/MAX(AZ$2:AZ2720)-1</f>
        <v>-0.19006490777492413</v>
      </c>
    </row>
    <row r="2721" spans="1:53" x14ac:dyDescent="0.15">
      <c r="A2721" s="1">
        <v>42446</v>
      </c>
      <c r="B2721" s="6">
        <v>3096.81</v>
      </c>
      <c r="C2721" s="6">
        <v>3147.84</v>
      </c>
      <c r="D2721" s="6">
        <v>3077.57</v>
      </c>
      <c r="E2721" s="2">
        <v>3124.2</v>
      </c>
      <c r="F2721" s="3">
        <f>E2721/MAX(E$2:E2721)-1</f>
        <v>-0.46842033621452395</v>
      </c>
      <c r="G2721" s="2">
        <f ca="1">IFERROR(AVERAGE(OFFSET(E2721,0,0,-参数!B$2,1)),"")</f>
        <v>3176.2335714285723</v>
      </c>
      <c r="H2721" t="str">
        <f t="shared" ca="1" si="853"/>
        <v>卖</v>
      </c>
      <c r="I2721" s="3" t="str">
        <f ca="1">IF(H2720="买",$E2721/$E2720-1-IF(H2719="卖",参数!$B$3-IF(H2721="卖",参数!$B$3+参数!$B$4,0)),"")</f>
        <v/>
      </c>
      <c r="J2721" s="2">
        <f t="shared" ca="1" si="844"/>
        <v>12173.687096436837</v>
      </c>
      <c r="K2721" s="3">
        <f ca="1">J2721/MAX(J$2:J2721)-1</f>
        <v>-0.22013987609304864</v>
      </c>
      <c r="L2721" s="8">
        <f>L2720*(参数!$B$6-1)/(参数!$B$6+1)+E2721*2/(参数!$B$6+1)</f>
        <v>3060.2671228524259</v>
      </c>
      <c r="M2721" s="8">
        <f>M2720*(参数!$B$7-1)/(参数!$B$7+1)+E2721*2/(参数!$B$7+1)</f>
        <v>3261.698458634778</v>
      </c>
      <c r="N2721" s="8">
        <f t="shared" si="836"/>
        <v>-201.43133578235211</v>
      </c>
      <c r="O2721" s="8">
        <f>O2720*(参数!$B$8-1)/(参数!$B$8+1)+N2721*2/(参数!$B$8+1)</f>
        <v>-231.22526578579536</v>
      </c>
      <c r="P2721" s="9" t="str">
        <f t="shared" si="845"/>
        <v>卖</v>
      </c>
      <c r="Q2721" s="7" t="str">
        <f>IF(P2720="买",$E2721/$E2720-1-IF(P2719="卖",参数!$B$3-IF(P2721="卖",参数!$B$3+参数!$B$4,0)),"")</f>
        <v/>
      </c>
      <c r="R2721" s="8">
        <f t="shared" si="846"/>
        <v>9423.621357847851</v>
      </c>
      <c r="S2721" s="3">
        <f>R2721/MAX(R$2:R2721)-1</f>
        <v>-0.2974176978753208</v>
      </c>
      <c r="T2721" s="10">
        <f ca="1">IFERROR(AVERAGE(OFFSET(E2721,0,0,-参数!B$10,1)),"")</f>
        <v>3045.9245000000001</v>
      </c>
      <c r="U2721" s="10">
        <f ca="1">IFERROR(AVERAGE(OFFSET(E2721,0,0,-参数!B$11,1)),"")</f>
        <v>3459.9510864197523</v>
      </c>
      <c r="V2721" s="10">
        <f t="shared" ca="1" si="837"/>
        <v>-414.02658641975222</v>
      </c>
      <c r="W2721" s="10">
        <f ca="1">IFERROR(AVERAGE(OFFSET(V2721,0,0,-参数!B$12,1)),"")</f>
        <v>-421.1000241301906</v>
      </c>
      <c r="X2721" s="11" t="str">
        <f t="shared" ca="1" si="835"/>
        <v>买</v>
      </c>
      <c r="Y2721" s="12">
        <f ca="1">IF(X2720="买",$E2721/$E2720-1-IF(X2719="卖",参数!$B$3-IF(X2721="卖",参数!$B$3+参数!$B$4,0)),"")</f>
        <v>1.105814506655256E-2</v>
      </c>
      <c r="Z2721" s="10">
        <f t="shared" ca="1" si="847"/>
        <v>12498.256986695083</v>
      </c>
      <c r="AA2721" s="3">
        <f ca="1">Z2721/MAX(Z$2:Z2721)-1</f>
        <v>-0.13797938715861724</v>
      </c>
      <c r="AB2721" s="8">
        <f ca="1">IFERROR(AVERAGE(OFFSET(E2721,0,0,-参数!B$14,1)),"")</f>
        <v>3070.7137499999999</v>
      </c>
      <c r="AC2721" s="8">
        <f ca="1">IFERROR(AVERAGE(OFFSET(E2721,0,0,-参数!B$15,1)),"")</f>
        <v>3026.8562068965516</v>
      </c>
      <c r="AD2721" s="9" t="str">
        <f ca="1">IFERROR(IF(OR(AND(AB2721/AC2721-1&lt;参数!B$16,AB2721/AC2721-1&gt;参数!B$17),AB2721/AC2721-1&lt;参数!B$18),"买","卖"),"买")</f>
        <v>买</v>
      </c>
      <c r="AE2721" s="7">
        <f ca="1">IF(AD2720="买",$E2721/$E2720-1-IF(AD2719="卖",参数!$B$3-IF(AD2721="卖",参数!$B$3+参数!$B$4,0)),"")</f>
        <v>1.105814506655256E-2</v>
      </c>
      <c r="AF2721" s="8">
        <f t="shared" ca="1" si="848"/>
        <v>15302.223794669871</v>
      </c>
      <c r="AG2721" s="3">
        <f ca="1">AF2721/MAX(AF$2:AF2721)-1</f>
        <v>-6.6394821412776639E-2</v>
      </c>
      <c r="AH2721">
        <f t="shared" ca="1" si="838"/>
        <v>1</v>
      </c>
      <c r="AI2721">
        <f t="shared" si="839"/>
        <v>0</v>
      </c>
      <c r="AJ2721">
        <f t="shared" ca="1" si="840"/>
        <v>0</v>
      </c>
      <c r="AK2721">
        <f t="shared" ca="1" si="841"/>
        <v>0</v>
      </c>
      <c r="AL2721">
        <f t="shared" ca="1" si="842"/>
        <v>0</v>
      </c>
      <c r="AM2721">
        <f t="shared" ca="1" si="843"/>
        <v>0</v>
      </c>
      <c r="AO2721" s="9">
        <f t="shared" si="849"/>
        <v>34.169999999999618</v>
      </c>
      <c r="AP2721" s="15">
        <f ca="1">IFERROR(ABS(E2721-OFFSET(E2721,-参数!B$20,0,1,1))/SUM(OFFSET(AO2721,0,0,-参数!B$20,1)),0)</f>
        <v>0.12319814478087857</v>
      </c>
      <c r="AQ2721" s="16">
        <f ca="1">(参数!B$21+参数!B$22*'000300'!AP2721)^(参数!B$23)</f>
        <v>9.6886209713547805E-2</v>
      </c>
      <c r="AR2721" s="17">
        <f t="shared" ca="1" si="850"/>
        <v>3056.3809023340855</v>
      </c>
      <c r="AS2721" s="9" t="str">
        <f ca="1">IF(E2721+参数!B$24&gt;=AR2721,"买","卖")</f>
        <v>买</v>
      </c>
      <c r="AT2721" s="7">
        <f ca="1">IF(AS2720="买",$E2721/$E2720-1-IF(AS2719="卖",参数!$B$3-IF(AS2721="卖",参数!$B$3+参数!$B$4,0)),"")</f>
        <v>1.105814506655256E-2</v>
      </c>
      <c r="AU2721" s="8">
        <f t="shared" ca="1" si="851"/>
        <v>9379.4303487910456</v>
      </c>
      <c r="AV2721" s="7">
        <f ca="1">AU2721/MAX(AU$2:AU2721)-1</f>
        <v>-0.10278654060382464</v>
      </c>
      <c r="AW2721" s="3">
        <f t="shared" ca="1" si="854"/>
        <v>2.3861573710222128E-3</v>
      </c>
      <c r="AX2721" s="11" t="str">
        <f ca="1">IFERROR(IF(E2721&gt;MAX(OFFSET(C2721,-1,0,-参数!B$27,1)),"买",IF(E2721&lt;MIN(OFFSET(D2721,-1,0,-参数!B$26,1)),"卖",AX2720)),"卖")</f>
        <v>卖</v>
      </c>
      <c r="AY2721" s="12" t="str">
        <f ca="1">IF(AX2720="买",$E2721/$E2720-1-IF(AX2719="卖",参数!$B$3-IF(AX2721="卖",参数!$B$3+参数!$B$4,0)),"")</f>
        <v/>
      </c>
      <c r="AZ2721" s="10">
        <f t="shared" ca="1" si="852"/>
        <v>12330.011843284088</v>
      </c>
      <c r="BA2721" s="12">
        <f ca="1">AZ2721/MAX(AZ$2:AZ2721)-1</f>
        <v>-0.19006490777492413</v>
      </c>
    </row>
    <row r="2722" spans="1:53" x14ac:dyDescent="0.15">
      <c r="A2722" s="1">
        <v>42447</v>
      </c>
      <c r="B2722" s="6">
        <v>3136.22</v>
      </c>
      <c r="C2722" s="6">
        <v>3197.67</v>
      </c>
      <c r="D2722" s="6">
        <v>3130.1</v>
      </c>
      <c r="E2722" s="2">
        <v>3171.96</v>
      </c>
      <c r="F2722" s="3">
        <f>E2722/MAX(E$2:E2722)-1</f>
        <v>-0.46029401755938204</v>
      </c>
      <c r="G2722" s="2">
        <f ca="1">IFERROR(AVERAGE(OFFSET(E2722,0,0,-参数!B$2,1)),"")</f>
        <v>3163.8332142857143</v>
      </c>
      <c r="H2722" t="str">
        <f t="shared" ca="1" si="853"/>
        <v>买</v>
      </c>
      <c r="I2722" s="3" t="str">
        <f ca="1">IF(H2721="买",$E2722/$E2721-1-IF(H2720="卖",参数!$B$3-IF(H2722="卖",参数!$B$3+参数!$B$4,0)),"")</f>
        <v/>
      </c>
      <c r="J2722" s="2">
        <f t="shared" ca="1" si="844"/>
        <v>12173.687096436837</v>
      </c>
      <c r="K2722" s="3">
        <f ca="1">J2722/MAX(J$2:J2722)-1</f>
        <v>-0.22013987609304864</v>
      </c>
      <c r="L2722" s="8">
        <f>L2721*(参数!$B$6-1)/(参数!$B$6+1)+E2722*2/(参数!$B$6+1)</f>
        <v>3070.9045397236237</v>
      </c>
      <c r="M2722" s="8">
        <f>M2721*(参数!$B$7-1)/(参数!$B$7+1)+E2722*2/(参数!$B$7+1)</f>
        <v>3259.5360861375548</v>
      </c>
      <c r="N2722" s="8">
        <f t="shared" si="836"/>
        <v>-188.63154641393112</v>
      </c>
      <c r="O2722" s="8">
        <f>O2721*(参数!$B$8-1)/(参数!$B$8+1)+N2722*2/(参数!$B$8+1)</f>
        <v>-222.7065219114225</v>
      </c>
      <c r="P2722" s="9" t="str">
        <f t="shared" si="845"/>
        <v>卖</v>
      </c>
      <c r="Q2722" s="7" t="str">
        <f>IF(P2721="买",$E2722/$E2721-1-IF(P2720="卖",参数!$B$3-IF(P2722="卖",参数!$B$3+参数!$B$4,0)),"")</f>
        <v/>
      </c>
      <c r="R2722" s="8">
        <f t="shared" si="846"/>
        <v>9423.621357847851</v>
      </c>
      <c r="S2722" s="3">
        <f>R2722/MAX(R$2:R2722)-1</f>
        <v>-0.2974176978753208</v>
      </c>
      <c r="T2722" s="10">
        <f ca="1">IFERROR(AVERAGE(OFFSET(E2722,0,0,-参数!B$10,1)),"")</f>
        <v>3051.9434999999999</v>
      </c>
      <c r="U2722" s="10">
        <f ca="1">IFERROR(AVERAGE(OFFSET(E2722,0,0,-参数!B$11,1)),"")</f>
        <v>3462.4341975308635</v>
      </c>
      <c r="V2722" s="10">
        <f t="shared" ca="1" si="837"/>
        <v>-410.4906975308636</v>
      </c>
      <c r="W2722" s="10">
        <f ca="1">IFERROR(AVERAGE(OFFSET(V2722,0,0,-参数!B$12,1)),"")</f>
        <v>-418.47321212121182</v>
      </c>
      <c r="X2722" s="11" t="str">
        <f t="shared" ca="1" si="835"/>
        <v>买</v>
      </c>
      <c r="Y2722" s="12">
        <f ca="1">IF(X2721="买",$E2722/$E2721-1-IF(X2720="卖",参数!$B$3-IF(X2722="卖",参数!$B$3+参数!$B$4,0)),"")</f>
        <v>1.5287113501056382E-2</v>
      </c>
      <c r="Z2722" s="10">
        <f t="shared" ca="1" si="847"/>
        <v>12689.319259816062</v>
      </c>
      <c r="AA2722" s="3">
        <f ca="1">Z2722/MAX(Z$2:Z2722)-1</f>
        <v>-0.12480158020986087</v>
      </c>
      <c r="AB2722" s="8">
        <f ca="1">IFERROR(AVERAGE(OFFSET(E2722,0,0,-参数!B$14,1)),"")</f>
        <v>3078.75</v>
      </c>
      <c r="AC2722" s="8">
        <f ca="1">IFERROR(AVERAGE(OFFSET(E2722,0,0,-参数!B$15,1)),"")</f>
        <v>3036.1979310344827</v>
      </c>
      <c r="AD2722" s="9" t="str">
        <f ca="1">IFERROR(IF(OR(AND(AB2722/AC2722-1&lt;参数!B$16,AB2722/AC2722-1&gt;参数!B$17),AB2722/AC2722-1&lt;参数!B$18),"买","卖"),"买")</f>
        <v>买</v>
      </c>
      <c r="AE2722" s="7">
        <f ca="1">IF(AD2721="买",$E2722/$E2721-1-IF(AD2720="卖",参数!$B$3-IF(AD2722="卖",参数!$B$3+参数!$B$4,0)),"")</f>
        <v>1.5287113501056382E-2</v>
      </c>
      <c r="AF2722" s="8">
        <f t="shared" ca="1" si="848"/>
        <v>15536.150626637556</v>
      </c>
      <c r="AG2722" s="3">
        <f ca="1">AF2722/MAX(AF$2:AF2722)-1</f>
        <v>-5.2122693082539695E-2</v>
      </c>
      <c r="AH2722">
        <f t="shared" ca="1" si="838"/>
        <v>0</v>
      </c>
      <c r="AI2722">
        <f t="shared" si="839"/>
        <v>0</v>
      </c>
      <c r="AJ2722">
        <f t="shared" ca="1" si="840"/>
        <v>0</v>
      </c>
      <c r="AK2722">
        <f t="shared" ca="1" si="841"/>
        <v>0</v>
      </c>
      <c r="AL2722">
        <f t="shared" ca="1" si="842"/>
        <v>0</v>
      </c>
      <c r="AM2722">
        <f t="shared" ca="1" si="843"/>
        <v>0</v>
      </c>
      <c r="AO2722" s="9">
        <f t="shared" si="849"/>
        <v>47.760000000000218</v>
      </c>
      <c r="AP2722" s="15">
        <f ca="1">IFERROR(ABS(E2722-OFFSET(E2722,-参数!B$20,0,1,1))/SUM(OFFSET(AO2722,0,0,-参数!B$20,1)),0)</f>
        <v>0.14815702775435646</v>
      </c>
      <c r="AQ2722" s="16">
        <f ca="1">(参数!B$21+参数!B$22*'000300'!AP2722)^(参数!B$23)</f>
        <v>0.120971531782954</v>
      </c>
      <c r="AR2722" s="17">
        <f t="shared" ca="1" si="850"/>
        <v>3070.3626828208226</v>
      </c>
      <c r="AS2722" s="9" t="str">
        <f ca="1">IF(E2722+参数!B$24&gt;=AR2722,"买","卖")</f>
        <v>买</v>
      </c>
      <c r="AT2722" s="7">
        <f ca="1">IF(AS2721="买",$E2722/$E2721-1-IF(AS2720="卖",参数!$B$3-IF(AS2722="卖",参数!$B$3+参数!$B$4,0)),"")</f>
        <v>1.5287113501056382E-2</v>
      </c>
      <c r="AU2722" s="8">
        <f t="shared" ca="1" si="851"/>
        <v>9522.8147651082672</v>
      </c>
      <c r="AV2722" s="7">
        <f ca="1">AU2722/MAX(AU$2:AU2722)-1</f>
        <v>-8.9070736615359913E-2</v>
      </c>
      <c r="AW2722" s="3">
        <f t="shared" ca="1" si="854"/>
        <v>4.5746197655074372E-3</v>
      </c>
      <c r="AX2722" s="11" t="str">
        <f ca="1">IFERROR(IF(E2722&gt;MAX(OFFSET(C2722,-1,0,-参数!B$27,1)),"买",IF(E2722&lt;MIN(OFFSET(D2722,-1,0,-参数!B$26,1)),"卖",AX2721)),"卖")</f>
        <v>卖</v>
      </c>
      <c r="AY2722" s="12" t="str">
        <f ca="1">IF(AX2721="买",$E2722/$E2721-1-IF(AX2720="卖",参数!$B$3-IF(AX2722="卖",参数!$B$3+参数!$B$4,0)),"")</f>
        <v/>
      </c>
      <c r="AZ2722" s="10">
        <f t="shared" ca="1" si="852"/>
        <v>12330.011843284088</v>
      </c>
      <c r="BA2722" s="12">
        <f ca="1">AZ2722/MAX(AZ$2:AZ2722)-1</f>
        <v>-0.19006490777492413</v>
      </c>
    </row>
    <row r="2723" spans="1:53" x14ac:dyDescent="0.15">
      <c r="A2723" s="1">
        <v>42450</v>
      </c>
      <c r="B2723" s="6">
        <v>3203.29</v>
      </c>
      <c r="C2723" s="6">
        <v>3267.78</v>
      </c>
      <c r="D2723" s="6">
        <v>3198.36</v>
      </c>
      <c r="E2723" s="2">
        <v>3249.44</v>
      </c>
      <c r="F2723" s="3">
        <f>E2723/MAX(E$2:E2723)-1</f>
        <v>-0.44711086912135023</v>
      </c>
      <c r="G2723" s="2">
        <f ca="1">IFERROR(AVERAGE(OFFSET(E2723,0,0,-参数!B$2,1)),"")</f>
        <v>3153.4767857142861</v>
      </c>
      <c r="H2723" t="str">
        <f t="shared" ca="1" si="853"/>
        <v>买</v>
      </c>
      <c r="I2723" s="3">
        <f ca="1">IF(H2722="买",$E2723/$E2722-1-IF(H2721="卖",参数!$B$3-IF(H2723="卖",参数!$B$3+参数!$B$4,0)),"")</f>
        <v>2.4176537535151782E-2</v>
      </c>
      <c r="J2723" s="2">
        <f t="shared" ca="1" si="844"/>
        <v>12468.004699465035</v>
      </c>
      <c r="K2723" s="3">
        <f ca="1">J2723/MAX(J$2:J2723)-1</f>
        <v>-0.2012855585352441</v>
      </c>
      <c r="L2723" s="8">
        <f>L2722*(参数!$B$6-1)/(参数!$B$6+1)+E2723*2/(参数!$B$6+1)</f>
        <v>3087.9079168928024</v>
      </c>
      <c r="M2723" s="8">
        <f>M2722*(参数!$B$7-1)/(参数!$B$7+1)+E2723*2/(参数!$B$7+1)</f>
        <v>3259.2928069535174</v>
      </c>
      <c r="N2723" s="8">
        <f t="shared" si="836"/>
        <v>-171.38489006071495</v>
      </c>
      <c r="O2723" s="8">
        <f>O2722*(参数!$B$8-1)/(参数!$B$8+1)+N2723*2/(参数!$B$8+1)</f>
        <v>-212.442195541281</v>
      </c>
      <c r="P2723" s="9" t="str">
        <f t="shared" si="845"/>
        <v>卖</v>
      </c>
      <c r="Q2723" s="7" t="str">
        <f>IF(P2722="买",$E2723/$E2722-1-IF(P2721="卖",参数!$B$3-IF(P2723="卖",参数!$B$3+参数!$B$4,0)),"")</f>
        <v/>
      </c>
      <c r="R2723" s="8">
        <f t="shared" si="846"/>
        <v>9423.621357847851</v>
      </c>
      <c r="S2723" s="3">
        <f>R2723/MAX(R$2:R2723)-1</f>
        <v>-0.2974176978753208</v>
      </c>
      <c r="T2723" s="10">
        <f ca="1">IFERROR(AVERAGE(OFFSET(E2723,0,0,-参数!B$10,1)),"")</f>
        <v>3058.4720000000002</v>
      </c>
      <c r="U2723" s="10">
        <f ca="1">IFERROR(AVERAGE(OFFSET(E2723,0,0,-参数!B$11,1)),"")</f>
        <v>3465.0434320987647</v>
      </c>
      <c r="V2723" s="10">
        <f t="shared" ca="1" si="837"/>
        <v>-406.57143209876449</v>
      </c>
      <c r="W2723" s="10">
        <f ca="1">IFERROR(AVERAGE(OFFSET(V2723,0,0,-参数!B$12,1)),"")</f>
        <v>-415.95595061728346</v>
      </c>
      <c r="X2723" s="11" t="str">
        <f t="shared" ca="1" si="835"/>
        <v>买</v>
      </c>
      <c r="Y2723" s="12">
        <f ca="1">IF(X2722="买",$E2723/$E2722-1-IF(X2721="卖",参数!$B$3-IF(X2723="卖",参数!$B$3+参数!$B$4,0)),"")</f>
        <v>2.4426537535151782E-2</v>
      </c>
      <c r="Z2723" s="10">
        <f t="shared" ca="1" si="847"/>
        <v>12999.275393011483</v>
      </c>
      <c r="AA2723" s="3">
        <f ca="1">Z2723/MAX(Z$2:Z2723)-1</f>
        <v>-0.10342351315815157</v>
      </c>
      <c r="AB2723" s="8">
        <f ca="1">IFERROR(AVERAGE(OFFSET(E2723,0,0,-参数!B$14,1)),"")</f>
        <v>3100.9412499999999</v>
      </c>
      <c r="AC2723" s="8">
        <f ca="1">IFERROR(AVERAGE(OFFSET(E2723,0,0,-参数!B$15,1)),"")</f>
        <v>3046.1327586206899</v>
      </c>
      <c r="AD2723" s="9" t="str">
        <f ca="1">IFERROR(IF(OR(AND(AB2723/AC2723-1&lt;参数!B$16,AB2723/AC2723-1&gt;参数!B$17),AB2723/AC2723-1&lt;参数!B$18),"买","卖"),"买")</f>
        <v>买</v>
      </c>
      <c r="AE2723" s="7">
        <f ca="1">IF(AD2722="买",$E2723/$E2722-1-IF(AD2721="卖",参数!$B$3-IF(AD2723="卖",参数!$B$3+参数!$B$4,0)),"")</f>
        <v>2.4426537535151782E-2</v>
      </c>
      <c r="AF2723" s="8">
        <f t="shared" ca="1" si="848"/>
        <v>15915.644993070891</v>
      </c>
      <c r="AG2723" s="3">
        <f ca="1">AF2723/MAX(AF$2:AF2723)-1</f>
        <v>-2.8969332466401654E-2</v>
      </c>
      <c r="AH2723">
        <f t="shared" ca="1" si="838"/>
        <v>0</v>
      </c>
      <c r="AI2723">
        <f t="shared" si="839"/>
        <v>0</v>
      </c>
      <c r="AJ2723">
        <f t="shared" ca="1" si="840"/>
        <v>0</v>
      </c>
      <c r="AK2723">
        <f t="shared" ca="1" si="841"/>
        <v>0</v>
      </c>
      <c r="AL2723">
        <f t="shared" ca="1" si="842"/>
        <v>0</v>
      </c>
      <c r="AM2723">
        <f t="shared" ca="1" si="843"/>
        <v>0</v>
      </c>
      <c r="AO2723" s="9">
        <f t="shared" si="849"/>
        <v>77.480000000000018</v>
      </c>
      <c r="AP2723" s="15">
        <f ca="1">IFERROR(ABS(E2723-OFFSET(E2723,-参数!B$20,0,1,1))/SUM(OFFSET(AO2723,0,0,-参数!B$20,1)),0)</f>
        <v>0.13285880595586791</v>
      </c>
      <c r="AQ2723" s="16">
        <f ca="1">(参数!B$21+参数!B$22*'000300'!AP2723)^(参数!B$23)</f>
        <v>0.10620874774741254</v>
      </c>
      <c r="AR2723" s="17">
        <f t="shared" ca="1" si="850"/>
        <v>3089.3822604283896</v>
      </c>
      <c r="AS2723" s="9" t="str">
        <f ca="1">IF(E2723+参数!B$24&gt;=AR2723,"买","卖")</f>
        <v>买</v>
      </c>
      <c r="AT2723" s="7">
        <f ca="1">IF(AS2722="买",$E2723/$E2722-1-IF(AS2721="卖",参数!$B$3-IF(AS2723="卖",参数!$B$3+参数!$B$4,0)),"")</f>
        <v>2.4426537535151782E-2</v>
      </c>
      <c r="AU2723" s="8">
        <f t="shared" ca="1" si="851"/>
        <v>9755.4241574084826</v>
      </c>
      <c r="AV2723" s="7">
        <f ca="1">AU2723/MAX(AU$2:AU2723)-1</f>
        <v>-6.681988877142675E-2</v>
      </c>
      <c r="AW2723" s="3">
        <f t="shared" ca="1" si="854"/>
        <v>6.1945703398444962E-3</v>
      </c>
      <c r="AX2723" s="11" t="str">
        <f ca="1">IFERROR(IF(E2723&gt;MAX(OFFSET(C2723,-1,0,-参数!B$27,1)),"买",IF(E2723&lt;MIN(OFFSET(D2723,-1,0,-参数!B$26,1)),"卖",AX2722)),"卖")</f>
        <v>卖</v>
      </c>
      <c r="AY2723" s="12" t="str">
        <f ca="1">IF(AX2722="买",$E2723/$E2722-1-IF(AX2721="卖",参数!$B$3-IF(AX2723="卖",参数!$B$3+参数!$B$4,0)),"")</f>
        <v/>
      </c>
      <c r="AZ2723" s="10">
        <f t="shared" ca="1" si="852"/>
        <v>12330.011843284088</v>
      </c>
      <c r="BA2723" s="12">
        <f ca="1">AZ2723/MAX(AZ$2:AZ2723)-1</f>
        <v>-0.19006490777492413</v>
      </c>
    </row>
    <row r="2724" spans="1:53" x14ac:dyDescent="0.15">
      <c r="A2724" s="1">
        <v>42451</v>
      </c>
      <c r="B2724" s="6">
        <v>3231.61</v>
      </c>
      <c r="C2724" s="6">
        <v>3249.68</v>
      </c>
      <c r="D2724" s="6">
        <v>3218.73</v>
      </c>
      <c r="E2724" s="2">
        <v>3225.79</v>
      </c>
      <c r="F2724" s="3">
        <f>E2724/MAX(E$2:E2724)-1</f>
        <v>-0.45113489416729058</v>
      </c>
      <c r="G2724" s="2">
        <f ca="1">IFERROR(AVERAGE(OFFSET(E2724,0,0,-参数!B$2,1)),"")</f>
        <v>3142.5408928571437</v>
      </c>
      <c r="H2724" t="str">
        <f t="shared" ca="1" si="853"/>
        <v>买</v>
      </c>
      <c r="I2724" s="3">
        <f ca="1">IF(H2723="买",$E2724/$E2723-1-IF(H2722="卖",参数!$B$3-IF(H2724="卖",参数!$B$3+参数!$B$4,0)),"")</f>
        <v>-7.2781771628341874E-3</v>
      </c>
      <c r="J2724" s="2">
        <f t="shared" ca="1" si="844"/>
        <v>12377.260352395278</v>
      </c>
      <c r="K2724" s="3">
        <f ca="1">J2724/MAX(J$2:J2724)-1</f>
        <v>-0.20709874374273884</v>
      </c>
      <c r="L2724" s="8">
        <f>L2723*(参数!$B$6-1)/(参数!$B$6+1)+E2724*2/(参数!$B$6+1)</f>
        <v>3101.0395438553928</v>
      </c>
      <c r="M2724" s="8">
        <f>M2723*(参数!$B$7-1)/(参数!$B$7+1)+E2724*2/(参数!$B$7+1)</f>
        <v>3258.4855104004205</v>
      </c>
      <c r="N2724" s="8">
        <f t="shared" si="836"/>
        <v>-157.44596654502766</v>
      </c>
      <c r="O2724" s="8">
        <f>O2723*(参数!$B$8-1)/(参数!$B$8+1)+N2724*2/(参数!$B$8+1)</f>
        <v>-201.44294974203035</v>
      </c>
      <c r="P2724" s="9" t="str">
        <f t="shared" si="845"/>
        <v>卖</v>
      </c>
      <c r="Q2724" s="7" t="str">
        <f>IF(P2723="买",$E2724/$E2723-1-IF(P2722="卖",参数!$B$3-IF(P2724="卖",参数!$B$3+参数!$B$4,0)),"")</f>
        <v/>
      </c>
      <c r="R2724" s="8">
        <f t="shared" si="846"/>
        <v>9423.621357847851</v>
      </c>
      <c r="S2724" s="3">
        <f>R2724/MAX(R$2:R2724)-1</f>
        <v>-0.2974176978753208</v>
      </c>
      <c r="T2724" s="10">
        <f ca="1">IFERROR(AVERAGE(OFFSET(E2724,0,0,-参数!B$10,1)),"")</f>
        <v>3065.2935000000002</v>
      </c>
      <c r="U2724" s="10">
        <f ca="1">IFERROR(AVERAGE(OFFSET(E2724,0,0,-参数!B$11,1)),"")</f>
        <v>3467.5816049382711</v>
      </c>
      <c r="V2724" s="10">
        <f t="shared" ca="1" si="837"/>
        <v>-402.28810493827086</v>
      </c>
      <c r="W2724" s="10">
        <f ca="1">IFERROR(AVERAGE(OFFSET(V2724,0,0,-参数!B$12,1)),"")</f>
        <v>-413.7681234567894</v>
      </c>
      <c r="X2724" s="11" t="str">
        <f t="shared" ca="1" si="835"/>
        <v>买</v>
      </c>
      <c r="Y2724" s="12">
        <f ca="1">IF(X2723="买",$E2724/$E2723-1-IF(X2722="卖",参数!$B$3-IF(X2724="卖",参数!$B$3+参数!$B$4,0)),"")</f>
        <v>-7.2781771628341874E-3</v>
      </c>
      <c r="Z2724" s="10">
        <f t="shared" ca="1" si="847"/>
        <v>12904.664363712674</v>
      </c>
      <c r="AA2724" s="3">
        <f ca="1">Z2724/MAX(Z$2:Z2724)-1</f>
        <v>-0.10994895566941798</v>
      </c>
      <c r="AB2724" s="8">
        <f ca="1">IFERROR(AVERAGE(OFFSET(E2724,0,0,-参数!B$14,1)),"")</f>
        <v>3127.5212499999998</v>
      </c>
      <c r="AC2724" s="8">
        <f ca="1">IFERROR(AVERAGE(OFFSET(E2724,0,0,-参数!B$15,1)),"")</f>
        <v>3055.6896551724144</v>
      </c>
      <c r="AD2724" s="9" t="str">
        <f ca="1">IFERROR(IF(OR(AND(AB2724/AC2724-1&lt;参数!B$16,AB2724/AC2724-1&gt;参数!B$17),AB2724/AC2724-1&lt;参数!B$18),"买","卖"),"买")</f>
        <v>买</v>
      </c>
      <c r="AE2724" s="7">
        <f ca="1">IF(AD2723="买",$E2724/$E2723-1-IF(AD2722="卖",参数!$B$3-IF(AD2724="卖",参数!$B$3+参数!$B$4,0)),"")</f>
        <v>-7.2781771628341874E-3</v>
      </c>
      <c r="AF2724" s="8">
        <f t="shared" ca="1" si="848"/>
        <v>15799.808109150546</v>
      </c>
      <c r="AG2724" s="3">
        <f ca="1">AF2724/MAX(AF$2:AF2724)-1</f>
        <v>-3.6036665695256431E-2</v>
      </c>
      <c r="AH2724">
        <f t="shared" ca="1" si="838"/>
        <v>0</v>
      </c>
      <c r="AI2724">
        <f t="shared" si="839"/>
        <v>0</v>
      </c>
      <c r="AJ2724">
        <f t="shared" ca="1" si="840"/>
        <v>0</v>
      </c>
      <c r="AK2724">
        <f t="shared" ca="1" si="841"/>
        <v>0</v>
      </c>
      <c r="AL2724">
        <f t="shared" ca="1" si="842"/>
        <v>0</v>
      </c>
      <c r="AM2724">
        <f t="shared" ca="1" si="843"/>
        <v>0</v>
      </c>
      <c r="AO2724" s="9">
        <f t="shared" si="849"/>
        <v>23.650000000000091</v>
      </c>
      <c r="AP2724" s="15">
        <f ca="1">IFERROR(ABS(E2724-OFFSET(E2724,-参数!B$20,0,1,1))/SUM(OFFSET(AO2724,0,0,-参数!B$20,1)),0)</f>
        <v>0.12163864867484414</v>
      </c>
      <c r="AQ2724" s="16">
        <f ca="1">(参数!B$21+参数!B$22*'000300'!AP2724)^(参数!B$23)</f>
        <v>9.5381295971224606E-2</v>
      </c>
      <c r="AR2724" s="17">
        <f t="shared" ca="1" si="850"/>
        <v>3102.3930074092355</v>
      </c>
      <c r="AS2724" s="9" t="str">
        <f ca="1">IF(E2724+参数!B$24&gt;=AR2724,"买","卖")</f>
        <v>买</v>
      </c>
      <c r="AT2724" s="7">
        <f ca="1">IF(AS2723="买",$E2724/$E2723-1-IF(AS2722="卖",参数!$B$3-IF(AS2724="卖",参数!$B$3+参数!$B$4,0)),"")</f>
        <v>-7.2781771628341874E-3</v>
      </c>
      <c r="AU2724" s="8">
        <f t="shared" ca="1" si="851"/>
        <v>9684.4224520922708</v>
      </c>
      <c r="AV2724" s="7">
        <f ca="1">AU2724/MAX(AU$2:AU2724)-1</f>
        <v>-7.3611738945781657E-2</v>
      </c>
      <c r="AW2724" s="3">
        <f t="shared" ca="1" si="854"/>
        <v>4.2114396614167937E-3</v>
      </c>
      <c r="AX2724" s="11" t="str">
        <f ca="1">IFERROR(IF(E2724&gt;MAX(OFFSET(C2724,-1,0,-参数!B$27,1)),"买",IF(E2724&lt;MIN(OFFSET(D2724,-1,0,-参数!B$26,1)),"卖",AX2723)),"卖")</f>
        <v>卖</v>
      </c>
      <c r="AY2724" s="12" t="str">
        <f ca="1">IF(AX2723="买",$E2724/$E2723-1-IF(AX2722="卖",参数!$B$3-IF(AX2724="卖",参数!$B$3+参数!$B$4,0)),"")</f>
        <v/>
      </c>
      <c r="AZ2724" s="10">
        <f t="shared" ca="1" si="852"/>
        <v>12330.011843284088</v>
      </c>
      <c r="BA2724" s="12">
        <f ca="1">AZ2724/MAX(AZ$2:AZ2724)-1</f>
        <v>-0.19006490777492413</v>
      </c>
    </row>
    <row r="2725" spans="1:53" x14ac:dyDescent="0.15">
      <c r="A2725" s="1">
        <v>42452</v>
      </c>
      <c r="B2725" s="6">
        <v>3217.73</v>
      </c>
      <c r="C2725" s="6">
        <v>3242.25</v>
      </c>
      <c r="D2725" s="6">
        <v>3202.98</v>
      </c>
      <c r="E2725" s="2">
        <v>3236.09</v>
      </c>
      <c r="F2725" s="3">
        <f>E2725/MAX(E$2:E2725)-1</f>
        <v>-0.44938235894643708</v>
      </c>
      <c r="G2725" s="2">
        <f ca="1">IFERROR(AVERAGE(OFFSET(E2725,0,0,-参数!B$2,1)),"")</f>
        <v>3133.7633928571436</v>
      </c>
      <c r="H2725" t="str">
        <f t="shared" ca="1" si="853"/>
        <v>买</v>
      </c>
      <c r="I2725" s="3">
        <f ca="1">IF(H2724="买",$E2725/$E2724-1-IF(H2723="卖",参数!$B$3-IF(H2725="卖",参数!$B$3+参数!$B$4,0)),"")</f>
        <v>3.1930162843831766E-3</v>
      </c>
      <c r="J2725" s="2">
        <f t="shared" ca="1" si="844"/>
        <v>12416.781146256526</v>
      </c>
      <c r="K2725" s="3">
        <f ca="1">J2725/MAX(J$2:J2725)-1</f>
        <v>-0.20456699711960158</v>
      </c>
      <c r="L2725" s="8">
        <f>L2724*(参数!$B$6-1)/(参数!$B$6+1)+E2725*2/(参数!$B$6+1)</f>
        <v>3113.901492059641</v>
      </c>
      <c r="M2725" s="8">
        <f>M2724*(参数!$B$7-1)/(参数!$B$7+1)+E2725*2/(参数!$B$7+1)</f>
        <v>3257.945859547398</v>
      </c>
      <c r="N2725" s="8">
        <f t="shared" si="836"/>
        <v>-144.04436748775697</v>
      </c>
      <c r="O2725" s="8">
        <f>O2724*(参数!$B$8-1)/(参数!$B$8+1)+N2725*2/(参数!$B$8+1)</f>
        <v>-189.96323329117567</v>
      </c>
      <c r="P2725" s="9" t="str">
        <f t="shared" si="845"/>
        <v>卖</v>
      </c>
      <c r="Q2725" s="7" t="str">
        <f>IF(P2724="买",$E2725/$E2724-1-IF(P2723="卖",参数!$B$3-IF(P2725="卖",参数!$B$3+参数!$B$4,0)),"")</f>
        <v/>
      </c>
      <c r="R2725" s="8">
        <f t="shared" si="846"/>
        <v>9423.621357847851</v>
      </c>
      <c r="S2725" s="3">
        <f>R2725/MAX(R$2:R2725)-1</f>
        <v>-0.2974176978753208</v>
      </c>
      <c r="T2725" s="10">
        <f ca="1">IFERROR(AVERAGE(OFFSET(E2725,0,0,-参数!B$10,1)),"")</f>
        <v>3071.6205</v>
      </c>
      <c r="U2725" s="10">
        <f ca="1">IFERROR(AVERAGE(OFFSET(E2725,0,0,-参数!B$11,1)),"")</f>
        <v>3470.0484691358024</v>
      </c>
      <c r="V2725" s="10">
        <f t="shared" ca="1" si="837"/>
        <v>-398.42796913580241</v>
      </c>
      <c r="W2725" s="10">
        <f ca="1">IFERROR(AVERAGE(OFFSET(V2725,0,0,-参数!B$12,1)),"")</f>
        <v>-411.67930190796795</v>
      </c>
      <c r="X2725" s="11" t="str">
        <f t="shared" ca="1" si="835"/>
        <v>买</v>
      </c>
      <c r="Y2725" s="12">
        <f ca="1">IF(X2724="买",$E2725/$E2724-1-IF(X2723="卖",参数!$B$3-IF(X2725="卖",参数!$B$3+参数!$B$4,0)),"")</f>
        <v>3.1930162843831766E-3</v>
      </c>
      <c r="Z2725" s="10">
        <f t="shared" ca="1" si="847"/>
        <v>12945.869167170509</v>
      </c>
      <c r="AA2725" s="3">
        <f ca="1">Z2725/MAX(Z$2:Z2725)-1</f>
        <v>-0.1071070081909381</v>
      </c>
      <c r="AB2725" s="8">
        <f ca="1">IFERROR(AVERAGE(OFFSET(E2725,0,0,-参数!B$14,1)),"")</f>
        <v>3154.7474999999999</v>
      </c>
      <c r="AC2725" s="8">
        <f ca="1">IFERROR(AVERAGE(OFFSET(E2725,0,0,-参数!B$15,1)),"")</f>
        <v>3064.3562068965512</v>
      </c>
      <c r="AD2725" s="9" t="str">
        <f ca="1">IFERROR(IF(OR(AND(AB2725/AC2725-1&lt;参数!B$16,AB2725/AC2725-1&gt;参数!B$17),AB2725/AC2725-1&lt;参数!B$18),"买","卖"),"买")</f>
        <v>买</v>
      </c>
      <c r="AE2725" s="7">
        <f ca="1">IF(AD2724="买",$E2725/$E2724-1-IF(AD2723="卖",参数!$B$3-IF(AD2725="卖",参数!$B$3+参数!$B$4,0)),"")</f>
        <v>3.1930162843831766E-3</v>
      </c>
      <c r="AF2725" s="8">
        <f t="shared" ca="1" si="848"/>
        <v>15850.257153733193</v>
      </c>
      <c r="AG2725" s="3">
        <f ca="1">AF2725/MAX(AF$2:AF2725)-1</f>
        <v>-3.2958715071273015E-2</v>
      </c>
      <c r="AH2725">
        <f t="shared" ca="1" si="838"/>
        <v>0</v>
      </c>
      <c r="AI2725">
        <f t="shared" si="839"/>
        <v>0</v>
      </c>
      <c r="AJ2725">
        <f t="shared" ca="1" si="840"/>
        <v>0</v>
      </c>
      <c r="AK2725">
        <f t="shared" ca="1" si="841"/>
        <v>0</v>
      </c>
      <c r="AL2725">
        <f t="shared" ca="1" si="842"/>
        <v>0</v>
      </c>
      <c r="AM2725">
        <f t="shared" ca="1" si="843"/>
        <v>0</v>
      </c>
      <c r="AO2725" s="9">
        <f t="shared" si="849"/>
        <v>10.300000000000182</v>
      </c>
      <c r="AP2725" s="15">
        <f ca="1">IFERROR(ABS(E2725-OFFSET(E2725,-参数!B$20,0,1,1))/SUM(OFFSET(AO2725,0,0,-参数!B$20,1)),0)</f>
        <v>0.12155410062026185</v>
      </c>
      <c r="AQ2725" s="16">
        <f ca="1">(参数!B$21+参数!B$22*'000300'!AP2725)^(参数!B$23)</f>
        <v>9.5299707098552677E-2</v>
      </c>
      <c r="AR2725" s="17">
        <f t="shared" ca="1" si="850"/>
        <v>3115.1342916430931</v>
      </c>
      <c r="AS2725" s="9" t="str">
        <f ca="1">IF(E2725+参数!B$24&gt;=AR2725,"买","卖")</f>
        <v>买</v>
      </c>
      <c r="AT2725" s="7">
        <f ca="1">IF(AS2724="买",$E2725/$E2724-1-IF(AS2723="卖",参数!$B$3-IF(AS2725="卖",参数!$B$3+参数!$B$4,0)),"")</f>
        <v>3.1930162843831766E-3</v>
      </c>
      <c r="AU2725" s="8">
        <f t="shared" ca="1" si="851"/>
        <v>9715.3449706866468</v>
      </c>
      <c r="AV2725" s="7">
        <f ca="1">AU2725/MAX(AU$2:AU2725)-1</f>
        <v>-7.0653766142574126E-2</v>
      </c>
      <c r="AW2725" s="3">
        <f t="shared" ca="1" si="854"/>
        <v>4.1069214001669962E-3</v>
      </c>
      <c r="AX2725" s="11" t="str">
        <f ca="1">IFERROR(IF(E2725&gt;MAX(OFFSET(C2725,-1,0,-参数!B$27,1)),"买",IF(E2725&lt;MIN(OFFSET(D2725,-1,0,-参数!B$26,1)),"卖",AX2724)),"卖")</f>
        <v>卖</v>
      </c>
      <c r="AY2725" s="12" t="str">
        <f ca="1">IF(AX2724="买",$E2725/$E2724-1-IF(AX2723="卖",参数!$B$3-IF(AX2725="卖",参数!$B$3+参数!$B$4,0)),"")</f>
        <v/>
      </c>
      <c r="AZ2725" s="10">
        <f t="shared" ca="1" si="852"/>
        <v>12330.011843284088</v>
      </c>
      <c r="BA2725" s="12">
        <f ca="1">AZ2725/MAX(AZ$2:AZ2725)-1</f>
        <v>-0.19006490777492413</v>
      </c>
    </row>
    <row r="2726" spans="1:53" x14ac:dyDescent="0.15">
      <c r="A2726" s="1">
        <v>42453</v>
      </c>
      <c r="B2726" s="6">
        <v>3211.5</v>
      </c>
      <c r="C2726" s="6">
        <v>3221.91</v>
      </c>
      <c r="D2726" s="6">
        <v>3181.81</v>
      </c>
      <c r="E2726" s="2">
        <v>3181.85</v>
      </c>
      <c r="F2726" s="3">
        <f>E2726/MAX(E$2:E2726)-1</f>
        <v>-0.45861124344926152</v>
      </c>
      <c r="G2726" s="2">
        <f ca="1">IFERROR(AVERAGE(OFFSET(E2726,0,0,-参数!B$2,1)),"")</f>
        <v>3123.405892857143</v>
      </c>
      <c r="H2726" t="str">
        <f t="shared" ca="1" si="853"/>
        <v>买</v>
      </c>
      <c r="I2726" s="3">
        <f ca="1">IF(H2725="买",$E2726/$E2725-1-IF(H2724="卖",参数!$B$3-IF(H2726="卖",参数!$B$3+参数!$B$4,0)),"")</f>
        <v>-1.676096771103408E-2</v>
      </c>
      <c r="J2726" s="2">
        <f t="shared" ca="1" si="844"/>
        <v>12208.663878389143</v>
      </c>
      <c r="K2726" s="3">
        <f ca="1">J2726/MAX(J$2:J2726)-1</f>
        <v>-0.21789922399717077</v>
      </c>
      <c r="L2726" s="8">
        <f>L2725*(参数!$B$6-1)/(参数!$B$6+1)+E2726*2/(参数!$B$6+1)</f>
        <v>3120.3727785301512</v>
      </c>
      <c r="M2726" s="8">
        <f>M2725*(参数!$B$7-1)/(参数!$B$7+1)+E2726*2/(参数!$B$7+1)</f>
        <v>3256.1122243775808</v>
      </c>
      <c r="N2726" s="8">
        <f t="shared" si="836"/>
        <v>-135.73944584742958</v>
      </c>
      <c r="O2726" s="8">
        <f>O2725*(参数!$B$8-1)/(参数!$B$8+1)+N2726*2/(参数!$B$8+1)</f>
        <v>-179.11847580242645</v>
      </c>
      <c r="P2726" s="9" t="str">
        <f t="shared" si="845"/>
        <v>卖</v>
      </c>
      <c r="Q2726" s="7" t="str">
        <f>IF(P2725="买",$E2726/$E2725-1-IF(P2724="卖",参数!$B$3-IF(P2726="卖",参数!$B$3+参数!$B$4,0)),"")</f>
        <v/>
      </c>
      <c r="R2726" s="8">
        <f t="shared" si="846"/>
        <v>9423.621357847851</v>
      </c>
      <c r="S2726" s="3">
        <f>R2726/MAX(R$2:R2726)-1</f>
        <v>-0.2974176978753208</v>
      </c>
      <c r="T2726" s="10">
        <f ca="1">IFERROR(AVERAGE(OFFSET(E2726,0,0,-参数!B$10,1)),"")</f>
        <v>3084.7755000000002</v>
      </c>
      <c r="U2726" s="10">
        <f ca="1">IFERROR(AVERAGE(OFFSET(E2726,0,0,-参数!B$11,1)),"")</f>
        <v>3472.323530864197</v>
      </c>
      <c r="V2726" s="10">
        <f t="shared" ca="1" si="837"/>
        <v>-387.54803086419679</v>
      </c>
      <c r="W2726" s="10">
        <f ca="1">IFERROR(AVERAGE(OFFSET(V2726,0,0,-参数!B$12,1)),"")</f>
        <v>-408.95317003366932</v>
      </c>
      <c r="X2726" s="11" t="str">
        <f t="shared" ca="1" si="835"/>
        <v>买</v>
      </c>
      <c r="Y2726" s="12">
        <f ca="1">IF(X2725="买",$E2726/$E2725-1-IF(X2724="卖",参数!$B$3-IF(X2726="卖",参数!$B$3+参数!$B$4,0)),"")</f>
        <v>-1.676096771103408E-2</v>
      </c>
      <c r="Z2726" s="10">
        <f t="shared" ca="1" si="847"/>
        <v>12728.883872068292</v>
      </c>
      <c r="AA2726" s="3">
        <f ca="1">Z2726/MAX(Z$2:Z2726)-1</f>
        <v>-0.12207275879605839</v>
      </c>
      <c r="AB2726" s="8">
        <f ca="1">IFERROR(AVERAGE(OFFSET(E2726,0,0,-参数!B$14,1)),"")</f>
        <v>3169.2674999999999</v>
      </c>
      <c r="AC2726" s="8">
        <f ca="1">IFERROR(AVERAGE(OFFSET(E2726,0,0,-参数!B$15,1)),"")</f>
        <v>3071.8755172413798</v>
      </c>
      <c r="AD2726" s="9" t="str">
        <f ca="1">IFERROR(IF(OR(AND(AB2726/AC2726-1&lt;参数!B$16,AB2726/AC2726-1&gt;参数!B$17),AB2726/AC2726-1&lt;参数!B$18),"买","卖"),"买")</f>
        <v>买</v>
      </c>
      <c r="AE2726" s="7">
        <f ca="1">IF(AD2725="买",$E2726/$E2725-1-IF(AD2724="卖",参数!$B$3-IF(AD2726="卖",参数!$B$3+参数!$B$4,0)),"")</f>
        <v>-1.676096771103408E-2</v>
      </c>
      <c r="AF2726" s="8">
        <f t="shared" ca="1" si="848"/>
        <v>15584.591505367884</v>
      </c>
      <c r="AG2726" s="3">
        <f ca="1">AF2726/MAX(AF$2:AF2726)-1</f>
        <v>-4.9167262823200386E-2</v>
      </c>
      <c r="AH2726">
        <f t="shared" ca="1" si="838"/>
        <v>0</v>
      </c>
      <c r="AI2726">
        <f t="shared" si="839"/>
        <v>0</v>
      </c>
      <c r="AJ2726">
        <f t="shared" ca="1" si="840"/>
        <v>0</v>
      </c>
      <c r="AK2726">
        <f t="shared" ca="1" si="841"/>
        <v>0</v>
      </c>
      <c r="AL2726">
        <f t="shared" ca="1" si="842"/>
        <v>0</v>
      </c>
      <c r="AM2726">
        <f t="shared" ca="1" si="843"/>
        <v>0</v>
      </c>
      <c r="AO2726" s="9">
        <f t="shared" si="849"/>
        <v>54.240000000000236</v>
      </c>
      <c r="AP2726" s="15">
        <f ca="1">IFERROR(ABS(E2726-OFFSET(E2726,-参数!B$20,0,1,1))/SUM(OFFSET(AO2726,0,0,-参数!B$20,1)),0)</f>
        <v>0.11909961908207146</v>
      </c>
      <c r="AQ2726" s="16">
        <f ca="1">(参数!B$21+参数!B$22*'000300'!AP2726)^(参数!B$23)</f>
        <v>9.2931132414198953E-2</v>
      </c>
      <c r="AR2726" s="17">
        <f t="shared" ca="1" si="850"/>
        <v>3121.3342579705159</v>
      </c>
      <c r="AS2726" s="9" t="str">
        <f ca="1">IF(E2726+参数!B$24&gt;=AR2726,"买","卖")</f>
        <v>买</v>
      </c>
      <c r="AT2726" s="7">
        <f ca="1">IF(AS2725="买",$E2726/$E2725-1-IF(AS2724="卖",参数!$B$3-IF(AS2726="卖",参数!$B$3+参数!$B$4,0)),"")</f>
        <v>-1.676096771103408E-2</v>
      </c>
      <c r="AU2726" s="8">
        <f t="shared" ca="1" si="851"/>
        <v>9552.5063873314102</v>
      </c>
      <c r="AV2726" s="7">
        <f ca="1">AU2726/MAX(AU$2:AU2726)-1</f>
        <v>-8.6230508360629621E-2</v>
      </c>
      <c r="AW2726" s="3">
        <f t="shared" ca="1" si="854"/>
        <v>1.9902725683624833E-3</v>
      </c>
      <c r="AX2726" s="11" t="str">
        <f ca="1">IFERROR(IF(E2726&gt;MAX(OFFSET(C2726,-1,0,-参数!B$27,1)),"买",IF(E2726&lt;MIN(OFFSET(D2726,-1,0,-参数!B$26,1)),"卖",AX2725)),"卖")</f>
        <v>卖</v>
      </c>
      <c r="AY2726" s="12" t="str">
        <f ca="1">IF(AX2725="买",$E2726/$E2725-1-IF(AX2724="卖",参数!$B$3-IF(AX2726="卖",参数!$B$3+参数!$B$4,0)),"")</f>
        <v/>
      </c>
      <c r="AZ2726" s="10">
        <f t="shared" ca="1" si="852"/>
        <v>12330.011843284088</v>
      </c>
      <c r="BA2726" s="12">
        <f ca="1">AZ2726/MAX(AZ$2:AZ2726)-1</f>
        <v>-0.19006490777492413</v>
      </c>
    </row>
    <row r="2727" spans="1:53" x14ac:dyDescent="0.15">
      <c r="A2727" s="1">
        <v>42454</v>
      </c>
      <c r="B2727" s="6">
        <v>3176.81</v>
      </c>
      <c r="C2727" s="6">
        <v>3204.44</v>
      </c>
      <c r="D2727" s="6">
        <v>3174.32</v>
      </c>
      <c r="E2727" s="2">
        <v>3197.82</v>
      </c>
      <c r="F2727" s="3">
        <f>E2727/MAX(E$2:E2727)-1</f>
        <v>-0.45589396311168584</v>
      </c>
      <c r="G2727" s="2">
        <f ca="1">IFERROR(AVERAGE(OFFSET(E2727,0,0,-参数!B$2,1)),"")</f>
        <v>3113.2744642857147</v>
      </c>
      <c r="H2727" t="str">
        <f t="shared" ca="1" si="853"/>
        <v>买</v>
      </c>
      <c r="I2727" s="3">
        <f ca="1">IF(H2726="买",$E2727/$E2726-1-IF(H2725="卖",参数!$B$3-IF(H2727="卖",参数!$B$3+参数!$B$4,0)),"")</f>
        <v>5.0190926662163626E-3</v>
      </c>
      <c r="J2727" s="2">
        <f t="shared" ca="1" si="844"/>
        <v>12269.940293725467</v>
      </c>
      <c r="K2727" s="3">
        <f ca="1">J2727/MAX(J$2:J2727)-1</f>
        <v>-0.21397378772809283</v>
      </c>
      <c r="L2727" s="8">
        <f>L2726*(参数!$B$6-1)/(参数!$B$6+1)+E2727*2/(参数!$B$6+1)</f>
        <v>3127.7487043844226</v>
      </c>
      <c r="M2727" s="8">
        <f>M2726*(参数!$B$7-1)/(参数!$B$7+1)+E2727*2/(参数!$B$7+1)</f>
        <v>3254.7075924648684</v>
      </c>
      <c r="N2727" s="8">
        <f t="shared" si="836"/>
        <v>-126.95888808044583</v>
      </c>
      <c r="O2727" s="8">
        <f>O2726*(参数!$B$8-1)/(参数!$B$8+1)+N2727*2/(参数!$B$8+1)</f>
        <v>-168.68655825803032</v>
      </c>
      <c r="P2727" s="9" t="str">
        <f t="shared" si="845"/>
        <v>卖</v>
      </c>
      <c r="Q2727" s="7" t="str">
        <f>IF(P2726="买",$E2727/$E2726-1-IF(P2725="卖",参数!$B$3-IF(P2727="卖",参数!$B$3+参数!$B$4,0)),"")</f>
        <v/>
      </c>
      <c r="R2727" s="8">
        <f t="shared" si="846"/>
        <v>9423.621357847851</v>
      </c>
      <c r="S2727" s="3">
        <f>R2727/MAX(R$2:R2727)-1</f>
        <v>-0.2974176978753208</v>
      </c>
      <c r="T2727" s="10">
        <f ca="1">IFERROR(AVERAGE(OFFSET(E2727,0,0,-参数!B$10,1)),"")</f>
        <v>3097.2649999999994</v>
      </c>
      <c r="U2727" s="10">
        <f ca="1">IFERROR(AVERAGE(OFFSET(E2727,0,0,-参数!B$11,1)),"")</f>
        <v>3474.4813580246905</v>
      </c>
      <c r="V2727" s="10">
        <f t="shared" ca="1" si="837"/>
        <v>-377.21635802469109</v>
      </c>
      <c r="W2727" s="10">
        <f ca="1">IFERROR(AVERAGE(OFFSET(V2727,0,0,-参数!B$12,1)),"")</f>
        <v>-405.2226453423113</v>
      </c>
      <c r="X2727" s="11" t="str">
        <f t="shared" ca="1" si="835"/>
        <v>买</v>
      </c>
      <c r="Y2727" s="12">
        <f ca="1">IF(X2726="买",$E2727/$E2726-1-IF(X2725="卖",参数!$B$3-IF(X2727="卖",参数!$B$3+参数!$B$4,0)),"")</f>
        <v>5.0190926662163626E-3</v>
      </c>
      <c r="Z2727" s="10">
        <f t="shared" ca="1" si="847"/>
        <v>12792.77131975971</v>
      </c>
      <c r="AA2727" s="3">
        <f ca="1">Z2727/MAX(Z$2:Z2727)-1</f>
        <v>-0.11766636061826019</v>
      </c>
      <c r="AB2727" s="8">
        <f ca="1">IFERROR(AVERAGE(OFFSET(E2727,0,0,-参数!B$14,1)),"")</f>
        <v>3184.6474999999996</v>
      </c>
      <c r="AC2727" s="8">
        <f ca="1">IFERROR(AVERAGE(OFFSET(E2727,0,0,-参数!B$15,1)),"")</f>
        <v>3080.5344827586214</v>
      </c>
      <c r="AD2727" s="9" t="str">
        <f ca="1">IFERROR(IF(OR(AND(AB2727/AC2727-1&lt;参数!B$16,AB2727/AC2727-1&gt;参数!B$17),AB2727/AC2727-1&lt;参数!B$18),"买","卖"),"买")</f>
        <v>买</v>
      </c>
      <c r="AE2727" s="7">
        <f ca="1">IF(AD2726="买",$E2727/$E2726-1-IF(AD2725="卖",参数!$B$3-IF(AD2727="卖",参数!$B$3+参数!$B$4,0)),"")</f>
        <v>5.0190926662163626E-3</v>
      </c>
      <c r="AF2727" s="8">
        <f t="shared" ca="1" si="848"/>
        <v>15662.812014298454</v>
      </c>
      <c r="AG2727" s="3">
        <f ca="1">AF2727/MAX(AF$2:AF2727)-1</f>
        <v>-4.4394945205237901E-2</v>
      </c>
      <c r="AH2727">
        <f t="shared" ca="1" si="838"/>
        <v>0</v>
      </c>
      <c r="AI2727">
        <f t="shared" si="839"/>
        <v>0</v>
      </c>
      <c r="AJ2727">
        <f t="shared" ca="1" si="840"/>
        <v>0</v>
      </c>
      <c r="AK2727">
        <f t="shared" ca="1" si="841"/>
        <v>0</v>
      </c>
      <c r="AL2727">
        <f t="shared" ca="1" si="842"/>
        <v>0</v>
      </c>
      <c r="AM2727">
        <f t="shared" ca="1" si="843"/>
        <v>0</v>
      </c>
      <c r="AO2727" s="9">
        <f t="shared" si="849"/>
        <v>15.970000000000255</v>
      </c>
      <c r="AP2727" s="15">
        <f ca="1">IFERROR(ABS(E2727-OFFSET(E2727,-参数!B$20,0,1,1))/SUM(OFFSET(AO2727,0,0,-参数!B$20,1)),0)</f>
        <v>0.11817892459660227</v>
      </c>
      <c r="AQ2727" s="16">
        <f ca="1">(参数!B$21+参数!B$22*'000300'!AP2727)^(参数!B$23)</f>
        <v>9.204266223572119E-2</v>
      </c>
      <c r="AR2727" s="17">
        <f t="shared" ca="1" si="850"/>
        <v>3128.3742092899843</v>
      </c>
      <c r="AS2727" s="9" t="str">
        <f ca="1">IF(E2727+参数!B$24&gt;=AR2727,"买","卖")</f>
        <v>买</v>
      </c>
      <c r="AT2727" s="7">
        <f ca="1">IF(AS2726="买",$E2727/$E2726-1-IF(AS2725="卖",参数!$B$3-IF(AS2727="卖",参数!$B$3+参数!$B$4,0)),"")</f>
        <v>5.0190926662163626E-3</v>
      </c>
      <c r="AU2727" s="8">
        <f t="shared" ca="1" si="851"/>
        <v>9600.4513020840495</v>
      </c>
      <c r="AV2727" s="7">
        <f ca="1">AU2727/MAX(AU$2:AU2727)-1</f>
        <v>-8.1644214606530263E-2</v>
      </c>
      <c r="AW2727" s="3">
        <f t="shared" ca="1" si="854"/>
        <v>2.2554301262325271E-3</v>
      </c>
      <c r="AX2727" s="11" t="str">
        <f ca="1">IFERROR(IF(E2727&gt;MAX(OFFSET(C2727,-1,0,-参数!B$27,1)),"买",IF(E2727&lt;MIN(OFFSET(D2727,-1,0,-参数!B$26,1)),"卖",AX2726)),"卖")</f>
        <v>卖</v>
      </c>
      <c r="AY2727" s="12" t="str">
        <f ca="1">IF(AX2726="买",$E2727/$E2726-1-IF(AX2725="卖",参数!$B$3-IF(AX2727="卖",参数!$B$3+参数!$B$4,0)),"")</f>
        <v/>
      </c>
      <c r="AZ2727" s="10">
        <f t="shared" ca="1" si="852"/>
        <v>12330.011843284088</v>
      </c>
      <c r="BA2727" s="12">
        <f ca="1">AZ2727/MAX(AZ$2:AZ2727)-1</f>
        <v>-0.19006490777492413</v>
      </c>
    </row>
    <row r="2728" spans="1:53" x14ac:dyDescent="0.15">
      <c r="A2728" s="1">
        <v>42457</v>
      </c>
      <c r="B2728" s="6">
        <v>3206.95</v>
      </c>
      <c r="C2728" s="6">
        <v>3229.62</v>
      </c>
      <c r="D2728" s="6">
        <v>3161.88</v>
      </c>
      <c r="E2728" s="2">
        <v>3169.73</v>
      </c>
      <c r="F2728" s="3">
        <f>E2728/MAX(E$2:E2728)-1</f>
        <v>-0.46067344994214932</v>
      </c>
      <c r="G2728" s="2">
        <f ca="1">IFERROR(AVERAGE(OFFSET(E2728,0,0,-参数!B$2,1)),"")</f>
        <v>3103.2517857142857</v>
      </c>
      <c r="H2728" t="str">
        <f t="shared" ca="1" si="853"/>
        <v>买</v>
      </c>
      <c r="I2728" s="3">
        <f ca="1">IF(H2727="买",$E2728/$E2727-1-IF(H2726="卖",参数!$B$3-IF(H2728="卖",参数!$B$3+参数!$B$4,0)),"")</f>
        <v>-8.7841091743751099E-3</v>
      </c>
      <c r="J2728" s="2">
        <f t="shared" ca="1" si="844"/>
        <v>12162.159798622319</v>
      </c>
      <c r="K2728" s="3">
        <f ca="1">J2728/MAX(J$2:J2728)-1</f>
        <v>-0.22087832779060979</v>
      </c>
      <c r="L2728" s="8">
        <f>L2727*(参数!$B$6-1)/(参数!$B$6+1)+E2728*2/(参数!$B$6+1)</f>
        <v>3131.7469230144775</v>
      </c>
      <c r="M2728" s="8">
        <f>M2727*(参数!$B$7-1)/(参数!$B$7+1)+E2728*2/(参数!$B$7+1)</f>
        <v>3252.6599396343895</v>
      </c>
      <c r="N2728" s="8">
        <f t="shared" si="836"/>
        <v>-120.91301661991201</v>
      </c>
      <c r="O2728" s="8">
        <f>O2727*(参数!$B$8-1)/(参数!$B$8+1)+N2728*2/(参数!$B$8+1)</f>
        <v>-159.13184993040664</v>
      </c>
      <c r="P2728" s="9" t="str">
        <f t="shared" si="845"/>
        <v>卖</v>
      </c>
      <c r="Q2728" s="7" t="str">
        <f>IF(P2727="买",$E2728/$E2727-1-IF(P2726="卖",参数!$B$3-IF(P2728="卖",参数!$B$3+参数!$B$4,0)),"")</f>
        <v/>
      </c>
      <c r="R2728" s="8">
        <f t="shared" si="846"/>
        <v>9423.621357847851</v>
      </c>
      <c r="S2728" s="3">
        <f>R2728/MAX(R$2:R2728)-1</f>
        <v>-0.2974176978753208</v>
      </c>
      <c r="T2728" s="10">
        <f ca="1">IFERROR(AVERAGE(OFFSET(E2728,0,0,-参数!B$10,1)),"")</f>
        <v>3111.8780000000002</v>
      </c>
      <c r="U2728" s="10">
        <f ca="1">IFERROR(AVERAGE(OFFSET(E2728,0,0,-参数!B$11,1)),"")</f>
        <v>3476.5513827160489</v>
      </c>
      <c r="V2728" s="10">
        <f t="shared" ca="1" si="837"/>
        <v>-364.67338271604876</v>
      </c>
      <c r="W2728" s="10">
        <f ca="1">IFERROR(AVERAGE(OFFSET(V2728,0,0,-参数!B$12,1)),"")</f>
        <v>-400.40951627384891</v>
      </c>
      <c r="X2728" s="11" t="str">
        <f t="shared" ca="1" si="835"/>
        <v>买</v>
      </c>
      <c r="Y2728" s="12">
        <f ca="1">IF(X2727="买",$E2728/$E2727-1-IF(X2726="卖",参数!$B$3-IF(X2728="卖",参数!$B$3+参数!$B$4,0)),"")</f>
        <v>-8.7841091743751099E-3</v>
      </c>
      <c r="Z2728" s="10">
        <f t="shared" ca="1" si="847"/>
        <v>12680.398219844126</v>
      </c>
      <c r="AA2728" s="3">
        <f ca="1">Z2728/MAX(Z$2:Z2728)-1</f>
        <v>-0.12541687563481307</v>
      </c>
      <c r="AB2728" s="8">
        <f ca="1">IFERROR(AVERAGE(OFFSET(E2728,0,0,-参数!B$14,1)),"")</f>
        <v>3194.6099999999997</v>
      </c>
      <c r="AC2728" s="8">
        <f ca="1">IFERROR(AVERAGE(OFFSET(E2728,0,0,-参数!B$15,1)),"")</f>
        <v>3085.1100000000006</v>
      </c>
      <c r="AD2728" s="9" t="str">
        <f ca="1">IFERROR(IF(OR(AND(AB2728/AC2728-1&lt;参数!B$16,AB2728/AC2728-1&gt;参数!B$17),AB2728/AC2728-1&lt;参数!B$18),"买","卖"),"买")</f>
        <v>买</v>
      </c>
      <c r="AE2728" s="7">
        <f ca="1">IF(AD2727="买",$E2728/$E2727-1-IF(AD2726="卖",参数!$B$3-IF(AD2728="卖",参数!$B$3+参数!$B$4,0)),"")</f>
        <v>-8.7841091743751099E-3</v>
      </c>
      <c r="AF2728" s="8">
        <f t="shared" ca="1" si="848"/>
        <v>15525.228163587142</v>
      </c>
      <c r="AG2728" s="3">
        <f ca="1">AF2728/MAX(AF$2:AF2728)-1</f>
        <v>-5.2789084334139758E-2</v>
      </c>
      <c r="AH2728">
        <f t="shared" ca="1" si="838"/>
        <v>0</v>
      </c>
      <c r="AI2728">
        <f t="shared" si="839"/>
        <v>0</v>
      </c>
      <c r="AJ2728">
        <f t="shared" ca="1" si="840"/>
        <v>0</v>
      </c>
      <c r="AK2728">
        <f t="shared" ca="1" si="841"/>
        <v>0</v>
      </c>
      <c r="AL2728">
        <f t="shared" ca="1" si="842"/>
        <v>0</v>
      </c>
      <c r="AM2728">
        <f t="shared" ca="1" si="843"/>
        <v>0</v>
      </c>
      <c r="AO2728" s="9">
        <f t="shared" si="849"/>
        <v>28.090000000000146</v>
      </c>
      <c r="AP2728" s="15">
        <f ca="1">IFERROR(ABS(E2728-OFFSET(E2728,-参数!B$20,0,1,1))/SUM(OFFSET(AO2728,0,0,-参数!B$20,1)),0)</f>
        <v>0.12178676101211817</v>
      </c>
      <c r="AQ2728" s="16">
        <f ca="1">(参数!B$21+参数!B$22*'000300'!AP2728)^(参数!B$23)</f>
        <v>9.5524224376694028E-2</v>
      </c>
      <c r="AR2728" s="17">
        <f t="shared" ca="1" si="850"/>
        <v>3132.3246891210429</v>
      </c>
      <c r="AS2728" s="9" t="str">
        <f ca="1">IF(E2728+参数!B$24&gt;=AR2728,"买","卖")</f>
        <v>买</v>
      </c>
      <c r="AT2728" s="7">
        <f ca="1">IF(AS2727="买",$E2728/$E2727-1-IF(AS2726="卖",参数!$B$3-IF(AS2728="卖",参数!$B$3+参数!$B$4,0)),"")</f>
        <v>-8.7841091743751099E-3</v>
      </c>
      <c r="AU2728" s="8">
        <f t="shared" ca="1" si="851"/>
        <v>9516.1198897232716</v>
      </c>
      <c r="AV2728" s="7">
        <f ca="1">AU2728/MAX(AU$2:AU2728)-1</f>
        <v>-8.9711152086345503E-2</v>
      </c>
      <c r="AW2728" s="3">
        <f t="shared" ca="1" si="854"/>
        <v>1.2627900522026447E-3</v>
      </c>
      <c r="AX2728" s="11" t="str">
        <f ca="1">IFERROR(IF(E2728&gt;MAX(OFFSET(C2728,-1,0,-参数!B$27,1)),"买",IF(E2728&lt;MIN(OFFSET(D2728,-1,0,-参数!B$26,1)),"卖",AX2727)),"卖")</f>
        <v>卖</v>
      </c>
      <c r="AY2728" s="12" t="str">
        <f ca="1">IF(AX2727="买",$E2728/$E2727-1-IF(AX2726="卖",参数!$B$3-IF(AX2728="卖",参数!$B$3+参数!$B$4,0)),"")</f>
        <v/>
      </c>
      <c r="AZ2728" s="10">
        <f t="shared" ca="1" si="852"/>
        <v>12330.011843284088</v>
      </c>
      <c r="BA2728" s="12">
        <f ca="1">AZ2728/MAX(AZ$2:AZ2728)-1</f>
        <v>-0.19006490777492413</v>
      </c>
    </row>
    <row r="2729" spans="1:53" x14ac:dyDescent="0.15">
      <c r="A2729" s="1">
        <v>42458</v>
      </c>
      <c r="B2729" s="6">
        <v>3171.31</v>
      </c>
      <c r="C2729" s="6">
        <v>3178.07</v>
      </c>
      <c r="D2729" s="6">
        <v>3122.76</v>
      </c>
      <c r="E2729" s="2">
        <v>3135.41</v>
      </c>
      <c r="F2729" s="3">
        <f>E2729/MAX(E$2:E2729)-1</f>
        <v>-0.4665129653576533</v>
      </c>
      <c r="G2729" s="2">
        <f ca="1">IFERROR(AVERAGE(OFFSET(E2729,0,0,-参数!B$2,1)),"")</f>
        <v>3097.2935714285718</v>
      </c>
      <c r="H2729" t="str">
        <f t="shared" ca="1" si="853"/>
        <v>买</v>
      </c>
      <c r="I2729" s="3">
        <f ca="1">IF(H2728="买",$E2729/$E2728-1-IF(H2727="卖",参数!$B$3-IF(H2729="卖",参数!$B$3+参数!$B$4,0)),"")</f>
        <v>-1.0827420632041229E-2</v>
      </c>
      <c r="J2729" s="2">
        <f t="shared" ca="1" si="844"/>
        <v>12030.474978688533</v>
      </c>
      <c r="K2729" s="3">
        <f ca="1">J2729/MAX(J$2:J2729)-1</f>
        <v>-0.22931420585916018</v>
      </c>
      <c r="L2729" s="8">
        <f>L2728*(参数!$B$6-1)/(参数!$B$6+1)+E2729*2/(参数!$B$6+1)</f>
        <v>3132.0957874892893</v>
      </c>
      <c r="M2729" s="8">
        <f>M2728*(参数!$B$7-1)/(参数!$B$7+1)+E2729*2/(参数!$B$7+1)</f>
        <v>3249.8346398841632</v>
      </c>
      <c r="N2729" s="8">
        <f t="shared" si="836"/>
        <v>-117.7388523948739</v>
      </c>
      <c r="O2729" s="8">
        <f>O2728*(参数!$B$8-1)/(参数!$B$8+1)+N2729*2/(参数!$B$8+1)</f>
        <v>-150.8532504233001</v>
      </c>
      <c r="P2729" s="9" t="str">
        <f t="shared" si="845"/>
        <v>卖</v>
      </c>
      <c r="Q2729" s="7" t="str">
        <f>IF(P2728="买",$E2729/$E2728-1-IF(P2727="卖",参数!$B$3-IF(P2729="卖",参数!$B$3+参数!$B$4,0)),"")</f>
        <v/>
      </c>
      <c r="R2729" s="8">
        <f t="shared" si="846"/>
        <v>9423.621357847851</v>
      </c>
      <c r="S2729" s="3">
        <f>R2729/MAX(R$2:R2729)-1</f>
        <v>-0.2974176978753208</v>
      </c>
      <c r="T2729" s="10">
        <f ca="1">IFERROR(AVERAGE(OFFSET(E2729,0,0,-参数!B$10,1)),"")</f>
        <v>3122.114</v>
      </c>
      <c r="U2729" s="10">
        <f ca="1">IFERROR(AVERAGE(OFFSET(E2729,0,0,-参数!B$11,1)),"")</f>
        <v>3478.5597777777771</v>
      </c>
      <c r="V2729" s="10">
        <f t="shared" ca="1" si="837"/>
        <v>-356.44577777777704</v>
      </c>
      <c r="W2729" s="10">
        <f ca="1">IFERROR(AVERAGE(OFFSET(V2729,0,0,-参数!B$12,1)),"")</f>
        <v>-395.1893063973057</v>
      </c>
      <c r="X2729" s="11" t="str">
        <f t="shared" ca="1" si="835"/>
        <v>买</v>
      </c>
      <c r="Y2729" s="12">
        <f ca="1">IF(X2728="买",$E2729/$E2728-1-IF(X2727="卖",参数!$B$3-IF(X2729="卖",参数!$B$3+参数!$B$4,0)),"")</f>
        <v>-1.0827420632041229E-2</v>
      </c>
      <c r="Z2729" s="10">
        <f t="shared" ca="1" si="847"/>
        <v>12543.102214536088</v>
      </c>
      <c r="AA2729" s="3">
        <f ca="1">Z2729/MAX(Z$2:Z2729)-1</f>
        <v>-0.13488635499999979</v>
      </c>
      <c r="AB2729" s="8">
        <f ca="1">IFERROR(AVERAGE(OFFSET(E2729,0,0,-参数!B$14,1)),"")</f>
        <v>3196.01125</v>
      </c>
      <c r="AC2729" s="8">
        <f ca="1">IFERROR(AVERAGE(OFFSET(E2729,0,0,-参数!B$15,1)),"")</f>
        <v>3087.5958620689653</v>
      </c>
      <c r="AD2729" s="9" t="str">
        <f ca="1">IFERROR(IF(OR(AND(AB2729/AC2729-1&lt;参数!B$16,AB2729/AC2729-1&gt;参数!B$17),AB2729/AC2729-1&lt;参数!B$18),"买","卖"),"买")</f>
        <v>买</v>
      </c>
      <c r="AE2729" s="7">
        <f ca="1">IF(AD2728="买",$E2729/$E2728-1-IF(AD2727="卖",参数!$B$3-IF(AD2729="卖",参数!$B$3+参数!$B$4,0)),"")</f>
        <v>-1.0827420632041229E-2</v>
      </c>
      <c r="AF2729" s="8">
        <f t="shared" ca="1" si="848"/>
        <v>15357.129987851571</v>
      </c>
      <c r="AG2729" s="3">
        <f ca="1">AF2729/MAX(AF$2:AF2729)-1</f>
        <v>-6.3044935345314967E-2</v>
      </c>
      <c r="AH2729">
        <f t="shared" ca="1" si="838"/>
        <v>0</v>
      </c>
      <c r="AI2729">
        <f t="shared" si="839"/>
        <v>0</v>
      </c>
      <c r="AJ2729">
        <f t="shared" ca="1" si="840"/>
        <v>0</v>
      </c>
      <c r="AK2729">
        <f t="shared" ca="1" si="841"/>
        <v>0</v>
      </c>
      <c r="AL2729">
        <f t="shared" ca="1" si="842"/>
        <v>0</v>
      </c>
      <c r="AM2729">
        <f t="shared" ca="1" si="843"/>
        <v>0</v>
      </c>
      <c r="AO2729" s="9">
        <f t="shared" si="849"/>
        <v>34.320000000000164</v>
      </c>
      <c r="AP2729" s="15">
        <f ca="1">IFERROR(ABS(E2729-OFFSET(E2729,-参数!B$20,0,1,1))/SUM(OFFSET(AO2729,0,0,-参数!B$20,1)),0)</f>
        <v>0.12631654903134593</v>
      </c>
      <c r="AQ2729" s="16">
        <f ca="1">(参数!B$21+参数!B$22*'000300'!AP2729)^(参数!B$23)</f>
        <v>9.9895469815248827E-2</v>
      </c>
      <c r="AR2729" s="17">
        <f t="shared" ca="1" si="850"/>
        <v>3132.6328977008225</v>
      </c>
      <c r="AS2729" s="9" t="str">
        <f ca="1">IF(E2729+参数!B$24&gt;=AR2729,"买","卖")</f>
        <v>买</v>
      </c>
      <c r="AT2729" s="7">
        <f ca="1">IF(AS2728="买",$E2729/$E2728-1-IF(AS2727="卖",参数!$B$3-IF(AS2729="卖",参数!$B$3+参数!$B$4,0)),"")</f>
        <v>-1.0827420632041229E-2</v>
      </c>
      <c r="AU2729" s="8">
        <f t="shared" ca="1" si="851"/>
        <v>9413.0848568923047</v>
      </c>
      <c r="AV2729" s="7">
        <f ca="1">AU2729/MAX(AU$2:AU2729)-1</f>
        <v>-9.9567232339362821E-2</v>
      </c>
      <c r="AW2729" s="3">
        <f t="shared" ca="1" si="854"/>
        <v>9.8396114824872427E-5</v>
      </c>
      <c r="AX2729" s="11" t="str">
        <f ca="1">IFERROR(IF(E2729&gt;MAX(OFFSET(C2729,-1,0,-参数!B$27,1)),"买",IF(E2729&lt;MIN(OFFSET(D2729,-1,0,-参数!B$26,1)),"卖",AX2728)),"卖")</f>
        <v>卖</v>
      </c>
      <c r="AY2729" s="12" t="str">
        <f ca="1">IF(AX2728="买",$E2729/$E2728-1-IF(AX2727="卖",参数!$B$3-IF(AX2729="卖",参数!$B$3+参数!$B$4,0)),"")</f>
        <v/>
      </c>
      <c r="AZ2729" s="10">
        <f t="shared" ca="1" si="852"/>
        <v>12330.011843284088</v>
      </c>
      <c r="BA2729" s="12">
        <f ca="1">AZ2729/MAX(AZ$2:AZ2729)-1</f>
        <v>-0.19006490777492413</v>
      </c>
    </row>
    <row r="2730" spans="1:53" x14ac:dyDescent="0.15">
      <c r="A2730" s="1">
        <v>42459</v>
      </c>
      <c r="B2730" s="6">
        <v>3161.29</v>
      </c>
      <c r="C2730" s="6">
        <v>3216.68</v>
      </c>
      <c r="D2730" s="6">
        <v>3161.29</v>
      </c>
      <c r="E2730" s="2">
        <v>3216.28</v>
      </c>
      <c r="F2730" s="3">
        <f>E2730/MAX(E$2:E2730)-1</f>
        <v>-0.45275301163819504</v>
      </c>
      <c r="G2730" s="2">
        <f ca="1">IFERROR(AVERAGE(OFFSET(E2730,0,0,-参数!B$2,1)),"")</f>
        <v>3092.6060714285718</v>
      </c>
      <c r="H2730" t="str">
        <f t="shared" ca="1" si="853"/>
        <v>买</v>
      </c>
      <c r="I2730" s="3">
        <f ca="1">IF(H2729="买",$E2730/$E2729-1-IF(H2728="卖",参数!$B$3-IF(H2730="卖",参数!$B$3+参数!$B$4,0)),"")</f>
        <v>2.5792480090323311E-2</v>
      </c>
      <c r="J2730" s="2">
        <f t="shared" ca="1" si="844"/>
        <v>12340.77076505349</v>
      </c>
      <c r="K2730" s="3">
        <f ca="1">J2730/MAX(J$2:J2730)-1</f>
        <v>-0.20943630785788758</v>
      </c>
      <c r="L2730" s="8">
        <f>L2729*(参数!$B$6-1)/(参数!$B$6+1)+E2730*2/(参数!$B$6+1)</f>
        <v>3140.1133315379284</v>
      </c>
      <c r="M2730" s="8">
        <f>M2729*(参数!$B$7-1)/(参数!$B$7+1)+E2730*2/(参数!$B$7+1)</f>
        <v>3249.0260943447852</v>
      </c>
      <c r="N2730" s="8">
        <f t="shared" si="836"/>
        <v>-108.91276280685679</v>
      </c>
      <c r="O2730" s="8">
        <f>O2729*(参数!$B$8-1)/(参数!$B$8+1)+N2730*2/(参数!$B$8+1)</f>
        <v>-142.46515290001142</v>
      </c>
      <c r="P2730" s="9" t="str">
        <f t="shared" si="845"/>
        <v>卖</v>
      </c>
      <c r="Q2730" s="7" t="str">
        <f>IF(P2729="买",$E2730/$E2729-1-IF(P2728="卖",参数!$B$3-IF(P2730="卖",参数!$B$3+参数!$B$4,0)),"")</f>
        <v/>
      </c>
      <c r="R2730" s="8">
        <f t="shared" si="846"/>
        <v>9423.621357847851</v>
      </c>
      <c r="S2730" s="3">
        <f>R2730/MAX(R$2:R2730)-1</f>
        <v>-0.2974176978753208</v>
      </c>
      <c r="T2730" s="10">
        <f ca="1">IFERROR(AVERAGE(OFFSET(E2730,0,0,-参数!B$10,1)),"")</f>
        <v>3130.3615</v>
      </c>
      <c r="U2730" s="10">
        <f ca="1">IFERROR(AVERAGE(OFFSET(E2730,0,0,-参数!B$11,1)),"")</f>
        <v>3480.6981234567897</v>
      </c>
      <c r="V2730" s="10">
        <f t="shared" ca="1" si="837"/>
        <v>-350.33662345678977</v>
      </c>
      <c r="W2730" s="10">
        <f ca="1">IFERROR(AVERAGE(OFFSET(V2730,0,0,-参数!B$12,1)),"")</f>
        <v>-389.3823664421991</v>
      </c>
      <c r="X2730" s="11" t="str">
        <f t="shared" ca="1" si="835"/>
        <v>买</v>
      </c>
      <c r="Y2730" s="12">
        <f ca="1">IF(X2729="买",$E2730/$E2729-1-IF(X2728="卖",参数!$B$3-IF(X2730="卖",参数!$B$3+参数!$B$4,0)),"")</f>
        <v>2.5792480090323311E-2</v>
      </c>
      <c r="Z2730" s="10">
        <f t="shared" ca="1" si="847"/>
        <v>12866.6199286754</v>
      </c>
      <c r="AA2730" s="3">
        <f ca="1">Z2730/MAX(Z$2:Z2730)-1</f>
        <v>-0.11257292853547018</v>
      </c>
      <c r="AB2730" s="8">
        <f ca="1">IFERROR(AVERAGE(OFFSET(E2730,0,0,-参数!B$14,1)),"")</f>
        <v>3201.55125</v>
      </c>
      <c r="AC2730" s="8">
        <f ca="1">IFERROR(AVERAGE(OFFSET(E2730,0,0,-参数!B$15,1)),"")</f>
        <v>3093.2020689655174</v>
      </c>
      <c r="AD2730" s="9" t="str">
        <f ca="1">IFERROR(IF(OR(AND(AB2730/AC2730-1&lt;参数!B$16,AB2730/AC2730-1&gt;参数!B$17),AB2730/AC2730-1&lt;参数!B$18),"买","卖"),"买")</f>
        <v>买</v>
      </c>
      <c r="AE2730" s="7">
        <f ca="1">IF(AD2729="买",$E2730/$E2729-1-IF(AD2728="卖",参数!$B$3-IF(AD2730="卖",参数!$B$3+参数!$B$4,0)),"")</f>
        <v>2.5792480090323311E-2</v>
      </c>
      <c r="AF2730" s="8">
        <f t="shared" ca="1" si="848"/>
        <v>15753.22845730774</v>
      </c>
      <c r="AG2730" s="3">
        <f ca="1">AF2730/MAX(AF$2:AF2730)-1</f>
        <v>-3.8878540494681424E-2</v>
      </c>
      <c r="AH2730">
        <f t="shared" ca="1" si="838"/>
        <v>0</v>
      </c>
      <c r="AI2730">
        <f t="shared" si="839"/>
        <v>0</v>
      </c>
      <c r="AJ2730">
        <f t="shared" ca="1" si="840"/>
        <v>0</v>
      </c>
      <c r="AK2730">
        <f t="shared" ca="1" si="841"/>
        <v>0</v>
      </c>
      <c r="AL2730">
        <f t="shared" ca="1" si="842"/>
        <v>0</v>
      </c>
      <c r="AM2730">
        <f t="shared" ca="1" si="843"/>
        <v>0</v>
      </c>
      <c r="AO2730" s="9">
        <f t="shared" si="849"/>
        <v>80.870000000000346</v>
      </c>
      <c r="AP2730" s="15">
        <f ca="1">IFERROR(ABS(E2730-OFFSET(E2730,-参数!B$20,0,1,1))/SUM(OFFSET(AO2730,0,0,-参数!B$20,1)),0)</f>
        <v>0.1330967360326934</v>
      </c>
      <c r="AQ2730" s="16">
        <f ca="1">(参数!B$21+参数!B$22*'000300'!AP2730)^(参数!B$23)</f>
        <v>0.10643835027154913</v>
      </c>
      <c r="AR2730" s="17">
        <f t="shared" ca="1" si="850"/>
        <v>3141.5361572745423</v>
      </c>
      <c r="AS2730" s="9" t="str">
        <f ca="1">IF(E2730+参数!B$24&gt;=AR2730,"买","卖")</f>
        <v>买</v>
      </c>
      <c r="AT2730" s="7">
        <f ca="1">IF(AS2729="买",$E2730/$E2729-1-IF(AS2728="卖",参数!$B$3-IF(AS2730="卖",参数!$B$3+参数!$B$4,0)),"")</f>
        <v>2.5792480090323311E-2</v>
      </c>
      <c r="AU2730" s="8">
        <f t="shared" ca="1" si="851"/>
        <v>9655.871660652223</v>
      </c>
      <c r="AV2730" s="7">
        <f ca="1">AU2730/MAX(AU$2:AU2730)-1</f>
        <v>-7.6342838106801092E-2</v>
      </c>
      <c r="AW2730" s="3">
        <f t="shared" ca="1" si="854"/>
        <v>2.842101154033827E-3</v>
      </c>
      <c r="AX2730" s="11" t="str">
        <f ca="1">IFERROR(IF(E2730&gt;MAX(OFFSET(C2730,-1,0,-参数!B$27,1)),"买",IF(E2730&lt;MIN(OFFSET(D2730,-1,0,-参数!B$26,1)),"卖",AX2729)),"卖")</f>
        <v>卖</v>
      </c>
      <c r="AY2730" s="12" t="str">
        <f ca="1">IF(AX2729="买",$E2730/$E2729-1-IF(AX2728="卖",参数!$B$3-IF(AX2730="卖",参数!$B$3+参数!$B$4,0)),"")</f>
        <v/>
      </c>
      <c r="AZ2730" s="10">
        <f t="shared" ca="1" si="852"/>
        <v>12330.011843284088</v>
      </c>
      <c r="BA2730" s="12">
        <f ca="1">AZ2730/MAX(AZ$2:AZ2730)-1</f>
        <v>-0.19006490777492413</v>
      </c>
    </row>
    <row r="2731" spans="1:53" x14ac:dyDescent="0.15">
      <c r="A2731" s="1">
        <v>42460</v>
      </c>
      <c r="B2731" s="6">
        <v>3229.2</v>
      </c>
      <c r="C2731" s="6">
        <v>3241.93</v>
      </c>
      <c r="D2731" s="6">
        <v>3208.66</v>
      </c>
      <c r="E2731" s="2">
        <v>3218.09</v>
      </c>
      <c r="F2731" s="3">
        <f>E2731/MAX(E$2:E2731)-1</f>
        <v>-0.45244504185666645</v>
      </c>
      <c r="G2731" s="2">
        <f ca="1">IFERROR(AVERAGE(OFFSET(E2731,0,0,-参数!B$2,1)),"")</f>
        <v>3086.8610714285719</v>
      </c>
      <c r="H2731" t="str">
        <f t="shared" ca="1" si="853"/>
        <v>买</v>
      </c>
      <c r="I2731" s="3">
        <f ca="1">IF(H2730="买",$E2731/$E2730-1-IF(H2729="卖",参数!$B$3-IF(H2731="卖",参数!$B$3+参数!$B$4,0)),"")</f>
        <v>5.6276194858662087E-4</v>
      </c>
      <c r="J2731" s="2">
        <f t="shared" ca="1" si="844"/>
        <v>12347.715681256293</v>
      </c>
      <c r="K2731" s="3">
        <f ca="1">J2731/MAX(J$2:J2731)-1</f>
        <v>-0.20899140869401578</v>
      </c>
      <c r="L2731" s="8">
        <f>L2730*(参数!$B$6-1)/(参数!$B$6+1)+E2731*2/(参数!$B$6+1)</f>
        <v>3147.5396809152685</v>
      </c>
      <c r="M2731" s="8">
        <f>M2730*(参数!$B$7-1)/(参数!$B$7+1)+E2731*2/(参数!$B$7+1)</f>
        <v>3248.2806462882845</v>
      </c>
      <c r="N2731" s="8">
        <f t="shared" si="836"/>
        <v>-100.74096537301602</v>
      </c>
      <c r="O2731" s="8">
        <f>O2730*(参数!$B$8-1)/(参数!$B$8+1)+N2731*2/(参数!$B$8+1)</f>
        <v>-134.12031539461233</v>
      </c>
      <c r="P2731" s="9" t="str">
        <f t="shared" si="845"/>
        <v>卖</v>
      </c>
      <c r="Q2731" s="7" t="str">
        <f>IF(P2730="买",$E2731/$E2730-1-IF(P2729="卖",参数!$B$3-IF(P2731="卖",参数!$B$3+参数!$B$4,0)),"")</f>
        <v/>
      </c>
      <c r="R2731" s="8">
        <f t="shared" si="846"/>
        <v>9423.621357847851</v>
      </c>
      <c r="S2731" s="3">
        <f>R2731/MAX(R$2:R2731)-1</f>
        <v>-0.2974176978753208</v>
      </c>
      <c r="T2731" s="10">
        <f ca="1">IFERROR(AVERAGE(OFFSET(E2731,0,0,-参数!B$10,1)),"")</f>
        <v>3138.3449999999998</v>
      </c>
      <c r="U2731" s="10">
        <f ca="1">IFERROR(AVERAGE(OFFSET(E2731,0,0,-参数!B$11,1)),"")</f>
        <v>3482.8924197530855</v>
      </c>
      <c r="V2731" s="10">
        <f t="shared" ca="1" si="837"/>
        <v>-344.54741975308571</v>
      </c>
      <c r="W2731" s="10">
        <f ca="1">IFERROR(AVERAGE(OFFSET(V2731,0,0,-参数!B$12,1)),"")</f>
        <v>-382.96112570145846</v>
      </c>
      <c r="X2731" s="11" t="str">
        <f t="shared" ca="1" si="835"/>
        <v>买</v>
      </c>
      <c r="Y2731" s="12">
        <f ca="1">IF(X2730="买",$E2731/$E2730-1-IF(X2729="卖",参数!$B$3-IF(X2731="卖",参数!$B$3+参数!$B$4,0)),"")</f>
        <v>5.6276194858662087E-4</v>
      </c>
      <c r="Z2731" s="10">
        <f t="shared" ca="1" si="847"/>
        <v>12873.860772778185</v>
      </c>
      <c r="AA2731" s="3">
        <f ca="1">Z2731/MAX(Z$2:Z2731)-1</f>
        <v>-0.11207351834750423</v>
      </c>
      <c r="AB2731" s="8">
        <f ca="1">IFERROR(AVERAGE(OFFSET(E2731,0,0,-参数!B$14,1)),"")</f>
        <v>3197.6324999999997</v>
      </c>
      <c r="AC2731" s="8">
        <f ca="1">IFERROR(AVERAGE(OFFSET(E2731,0,0,-参数!B$15,1)),"")</f>
        <v>3098.9437931034481</v>
      </c>
      <c r="AD2731" s="9" t="str">
        <f ca="1">IFERROR(IF(OR(AND(AB2731/AC2731-1&lt;参数!B$16,AB2731/AC2731-1&gt;参数!B$17),AB2731/AC2731-1&lt;参数!B$18),"买","卖"),"买")</f>
        <v>买</v>
      </c>
      <c r="AE2731" s="7">
        <f ca="1">IF(AD2730="买",$E2731/$E2730-1-IF(AD2729="卖",参数!$B$3-IF(AD2731="卖",参数!$B$3+参数!$B$4,0)),"")</f>
        <v>5.6276194858662087E-4</v>
      </c>
      <c r="AF2731" s="8">
        <f t="shared" ca="1" si="848"/>
        <v>15762.093774850904</v>
      </c>
      <c r="AG2731" s="3">
        <f ca="1">AF2731/MAX(AF$2:AF2731)-1</f>
        <v>-3.833765790930177E-2</v>
      </c>
      <c r="AH2731">
        <f t="shared" ca="1" si="838"/>
        <v>0</v>
      </c>
      <c r="AI2731">
        <f t="shared" si="839"/>
        <v>0</v>
      </c>
      <c r="AJ2731">
        <f t="shared" ca="1" si="840"/>
        <v>0</v>
      </c>
      <c r="AK2731">
        <f t="shared" ca="1" si="841"/>
        <v>0</v>
      </c>
      <c r="AL2731">
        <f t="shared" ca="1" si="842"/>
        <v>0</v>
      </c>
      <c r="AM2731">
        <f t="shared" ca="1" si="843"/>
        <v>0</v>
      </c>
      <c r="AO2731" s="9">
        <f t="shared" si="849"/>
        <v>1.8099999999999454</v>
      </c>
      <c r="AP2731" s="15">
        <f ca="1">IFERROR(ABS(E2731-OFFSET(E2731,-参数!B$20,0,1,1))/SUM(OFFSET(AO2731,0,0,-参数!B$20,1)),0)</f>
        <v>0.12858099279752058</v>
      </c>
      <c r="AQ2731" s="16">
        <f ca="1">(参数!B$21+参数!B$22*'000300'!AP2731)^(参数!B$23)</f>
        <v>0.10208065804960736</v>
      </c>
      <c r="AR2731" s="17">
        <f t="shared" ca="1" si="850"/>
        <v>3149.3508239161833</v>
      </c>
      <c r="AS2731" s="9" t="str">
        <f ca="1">IF(E2731+参数!B$24&gt;=AR2731,"买","卖")</f>
        <v>买</v>
      </c>
      <c r="AT2731" s="7">
        <f ca="1">IF(AS2730="买",$E2731/$E2730-1-IF(AS2729="卖",参数!$B$3-IF(AS2731="卖",参数!$B$3+参数!$B$4,0)),"")</f>
        <v>5.6276194858662087E-4</v>
      </c>
      <c r="AU2731" s="8">
        <f t="shared" ca="1" si="851"/>
        <v>9661.3056178032748</v>
      </c>
      <c r="AV2731" s="7">
        <f ca="1">AU2731/MAX(AU$2:AU2731)-1</f>
        <v>-7.5823039002548054E-2</v>
      </c>
      <c r="AW2731" s="3">
        <f t="shared" ca="1" si="854"/>
        <v>2.4875303833589157E-3</v>
      </c>
      <c r="AX2731" s="11" t="str">
        <f ca="1">IFERROR(IF(E2731&gt;MAX(OFFSET(C2731,-1,0,-参数!B$27,1)),"买",IF(E2731&lt;MIN(OFFSET(D2731,-1,0,-参数!B$26,1)),"卖",AX2730)),"卖")</f>
        <v>卖</v>
      </c>
      <c r="AY2731" s="12" t="str">
        <f ca="1">IF(AX2730="买",$E2731/$E2730-1-IF(AX2729="卖",参数!$B$3-IF(AX2731="卖",参数!$B$3+参数!$B$4,0)),"")</f>
        <v/>
      </c>
      <c r="AZ2731" s="10">
        <f t="shared" ca="1" si="852"/>
        <v>12330.011843284088</v>
      </c>
      <c r="BA2731" s="12">
        <f ca="1">AZ2731/MAX(AZ$2:AZ2731)-1</f>
        <v>-0.19006490777492413</v>
      </c>
    </row>
    <row r="2732" spans="1:53" x14ac:dyDescent="0.15">
      <c r="A2732" s="1">
        <v>42461</v>
      </c>
      <c r="B2732" s="6">
        <v>3213.67</v>
      </c>
      <c r="C2732" s="6">
        <v>3222.61</v>
      </c>
      <c r="D2732" s="6">
        <v>3165.86</v>
      </c>
      <c r="E2732" s="2">
        <v>3221.89</v>
      </c>
      <c r="F2732" s="3">
        <f>E2732/MAX(E$2:E2732)-1</f>
        <v>-0.45179847546450691</v>
      </c>
      <c r="G2732" s="2">
        <f ca="1">IFERROR(AVERAGE(OFFSET(E2732,0,0,-参数!B$2,1)),"")</f>
        <v>3085.5666071428582</v>
      </c>
      <c r="H2732" t="str">
        <f t="shared" ca="1" si="853"/>
        <v>买</v>
      </c>
      <c r="I2732" s="3">
        <f ca="1">IF(H2731="买",$E2732/$E2731-1-IF(H2730="卖",参数!$B$3-IF(H2732="卖",参数!$B$3+参数!$B$4,0)),"")</f>
        <v>1.1808246506466169E-3</v>
      </c>
      <c r="J2732" s="2">
        <f t="shared" ca="1" si="844"/>
        <v>12362.296168311897</v>
      </c>
      <c r="K2732" s="3">
        <f ca="1">J2732/MAX(J$2:J2732)-1</f>
        <v>-0.2080573662505284</v>
      </c>
      <c r="L2732" s="8">
        <f>L2731*(参数!$B$6-1)/(参数!$B$6+1)+E2732*2/(参数!$B$6+1)</f>
        <v>3154.620663685243</v>
      </c>
      <c r="M2732" s="8">
        <f>M2731*(参数!$B$7-1)/(参数!$B$7+1)+E2732*2/(参数!$B$7+1)</f>
        <v>3247.644727100615</v>
      </c>
      <c r="N2732" s="8">
        <f t="shared" si="836"/>
        <v>-93.024063415371984</v>
      </c>
      <c r="O2732" s="8">
        <f>O2731*(参数!$B$8-1)/(参数!$B$8+1)+N2732*2/(参数!$B$8+1)</f>
        <v>-125.90106499876427</v>
      </c>
      <c r="P2732" s="9" t="str">
        <f t="shared" si="845"/>
        <v>卖</v>
      </c>
      <c r="Q2732" s="7" t="str">
        <f>IF(P2731="买",$E2732/$E2731-1-IF(P2730="卖",参数!$B$3-IF(P2732="卖",参数!$B$3+参数!$B$4,0)),"")</f>
        <v/>
      </c>
      <c r="R2732" s="8">
        <f t="shared" si="846"/>
        <v>9423.621357847851</v>
      </c>
      <c r="S2732" s="3">
        <f>R2732/MAX(R$2:R2732)-1</f>
        <v>-0.2974176978753208</v>
      </c>
      <c r="T2732" s="10">
        <f ca="1">IFERROR(AVERAGE(OFFSET(E2732,0,0,-参数!B$10,1)),"")</f>
        <v>3144.7449999999999</v>
      </c>
      <c r="U2732" s="10">
        <f ca="1">IFERROR(AVERAGE(OFFSET(E2732,0,0,-参数!B$11,1)),"")</f>
        <v>3484.9819753086413</v>
      </c>
      <c r="V2732" s="10">
        <f t="shared" ca="1" si="837"/>
        <v>-340.23697530864138</v>
      </c>
      <c r="W2732" s="10">
        <f ca="1">IFERROR(AVERAGE(OFFSET(V2732,0,0,-参数!B$12,1)),"")</f>
        <v>-376.25297923681205</v>
      </c>
      <c r="X2732" s="11" t="str">
        <f t="shared" ca="1" si="835"/>
        <v>买</v>
      </c>
      <c r="Y2732" s="12">
        <f ca="1">IF(X2731="买",$E2732/$E2731-1-IF(X2730="卖",参数!$B$3-IF(X2732="卖",参数!$B$3+参数!$B$4,0)),"")</f>
        <v>1.1808246506466169E-3</v>
      </c>
      <c r="Z2732" s="10">
        <f t="shared" ca="1" si="847"/>
        <v>12889.062544927674</v>
      </c>
      <c r="AA2732" s="3">
        <f ca="1">Z2732/MAX(Z$2:Z2732)-1</f>
        <v>-0.11102503287000709</v>
      </c>
      <c r="AB2732" s="8">
        <f ca="1">IFERROR(AVERAGE(OFFSET(E2732,0,0,-参数!B$14,1)),"")</f>
        <v>3197.145</v>
      </c>
      <c r="AC2732" s="8">
        <f ca="1">IFERROR(AVERAGE(OFFSET(E2732,0,0,-参数!B$15,1)),"")</f>
        <v>3102.4962068965524</v>
      </c>
      <c r="AD2732" s="9" t="str">
        <f ca="1">IFERROR(IF(OR(AND(AB2732/AC2732-1&lt;参数!B$16,AB2732/AC2732-1&gt;参数!B$17),AB2732/AC2732-1&lt;参数!B$18),"买","卖"),"买")</f>
        <v>买</v>
      </c>
      <c r="AE2732" s="7">
        <f ca="1">IF(AD2731="买",$E2732/$E2731-1-IF(AD2730="卖",参数!$B$3-IF(AD2732="卖",参数!$B$3+参数!$B$4,0)),"")</f>
        <v>1.1808246506466169E-3</v>
      </c>
      <c r="AF2732" s="8">
        <f t="shared" ca="1" si="848"/>
        <v>15780.706043726052</v>
      </c>
      <c r="AG2732" s="3">
        <f ca="1">AF2732/MAX(AF$2:AF2732)-1</f>
        <v>-3.7202103310162493E-2</v>
      </c>
      <c r="AH2732">
        <f t="shared" ca="1" si="838"/>
        <v>0</v>
      </c>
      <c r="AI2732">
        <f t="shared" si="839"/>
        <v>0</v>
      </c>
      <c r="AJ2732">
        <f t="shared" ca="1" si="840"/>
        <v>0</v>
      </c>
      <c r="AK2732">
        <f t="shared" ca="1" si="841"/>
        <v>0</v>
      </c>
      <c r="AL2732">
        <f t="shared" ca="1" si="842"/>
        <v>0</v>
      </c>
      <c r="AM2732">
        <f t="shared" ca="1" si="843"/>
        <v>0</v>
      </c>
      <c r="AO2732" s="9">
        <f t="shared" si="849"/>
        <v>3.7999999999997272</v>
      </c>
      <c r="AP2732" s="15">
        <f ca="1">IFERROR(ABS(E2732-OFFSET(E2732,-参数!B$20,0,1,1))/SUM(OFFSET(AO2732,0,0,-参数!B$20,1)),0)</f>
        <v>0.1253132493315996</v>
      </c>
      <c r="AQ2732" s="16">
        <f ca="1">(参数!B$21+参数!B$22*'000300'!AP2732)^(参数!B$23)</f>
        <v>9.8927285604993614E-2</v>
      </c>
      <c r="AR2732" s="17">
        <f t="shared" ca="1" si="850"/>
        <v>3156.526927706178</v>
      </c>
      <c r="AS2732" s="9" t="str">
        <f ca="1">IF(E2732+参数!B$24&gt;=AR2732,"买","卖")</f>
        <v>买</v>
      </c>
      <c r="AT2732" s="7">
        <f ca="1">IF(AS2731="买",$E2732/$E2731-1-IF(AS2730="卖",参数!$B$3-IF(AS2732="卖",参数!$B$3+参数!$B$4,0)),"")</f>
        <v>1.1808246506466169E-3</v>
      </c>
      <c r="AU2732" s="8">
        <f t="shared" ca="1" si="851"/>
        <v>9672.713925634207</v>
      </c>
      <c r="AV2732" s="7">
        <f ca="1">AU2732/MAX(AU$2:AU2732)-1</f>
        <v>-7.4731748065442583E-2</v>
      </c>
      <c r="AW2732" s="3">
        <f t="shared" ca="1" si="854"/>
        <v>2.2785977781514255E-3</v>
      </c>
      <c r="AX2732" s="11" t="str">
        <f ca="1">IFERROR(IF(E2732&gt;MAX(OFFSET(C2732,-1,0,-参数!B$27,1)),"买",IF(E2732&lt;MIN(OFFSET(D2732,-1,0,-参数!B$26,1)),"卖",AX2731)),"卖")</f>
        <v>卖</v>
      </c>
      <c r="AY2732" s="12" t="str">
        <f ca="1">IF(AX2731="买",$E2732/$E2731-1-IF(AX2730="卖",参数!$B$3-IF(AX2732="卖",参数!$B$3+参数!$B$4,0)),"")</f>
        <v/>
      </c>
      <c r="AZ2732" s="10">
        <f t="shared" ca="1" si="852"/>
        <v>12330.011843284088</v>
      </c>
      <c r="BA2732" s="12">
        <f ca="1">AZ2732/MAX(AZ$2:AZ2732)-1</f>
        <v>-0.19006490777492413</v>
      </c>
    </row>
    <row r="2733" spans="1:53" x14ac:dyDescent="0.15">
      <c r="A2733" s="1">
        <v>42465</v>
      </c>
      <c r="B2733" s="6">
        <v>3211.3</v>
      </c>
      <c r="C2733" s="6">
        <v>3271.93</v>
      </c>
      <c r="D2733" s="6">
        <v>3205.21</v>
      </c>
      <c r="E2733" s="2">
        <v>3264.49</v>
      </c>
      <c r="F2733" s="3">
        <f>E2733/MAX(E$2:E2733)-1</f>
        <v>-0.44455012591029741</v>
      </c>
      <c r="G2733" s="2">
        <f ca="1">IFERROR(AVERAGE(OFFSET(E2733,0,0,-参数!B$2,1)),"")</f>
        <v>3083.8332142857153</v>
      </c>
      <c r="H2733" t="str">
        <f t="shared" ca="1" si="853"/>
        <v>买</v>
      </c>
      <c r="I2733" s="3">
        <f ca="1">IF(H2732="买",$E2733/$E2732-1-IF(H2731="卖",参数!$B$3-IF(H2733="卖",参数!$B$3+参数!$B$4,0)),"")</f>
        <v>1.3222052894419134E-2</v>
      </c>
      <c r="J2733" s="2">
        <f t="shared" ca="1" si="844"/>
        <v>12525.751102145792</v>
      </c>
      <c r="K2733" s="3">
        <f ca="1">J2733/MAX(J$2:J2733)-1</f>
        <v>-0.19758625885774728</v>
      </c>
      <c r="L2733" s="8">
        <f>L2732*(参数!$B$6-1)/(参数!$B$6+1)+E2733*2/(参数!$B$6+1)</f>
        <v>3165.0844100009344</v>
      </c>
      <c r="M2733" s="8">
        <f>M2732*(参数!$B$7-1)/(参数!$B$7+1)+E2733*2/(参数!$B$7+1)</f>
        <v>3248.0506372909622</v>
      </c>
      <c r="N2733" s="8">
        <f t="shared" si="836"/>
        <v>-82.966227290027746</v>
      </c>
      <c r="O2733" s="8">
        <f>O2732*(参数!$B$8-1)/(参数!$B$8+1)+N2733*2/(参数!$B$8+1)</f>
        <v>-117.31409745701697</v>
      </c>
      <c r="P2733" s="9" t="str">
        <f t="shared" si="845"/>
        <v>卖</v>
      </c>
      <c r="Q2733" s="7" t="str">
        <f>IF(P2732="买",$E2733/$E2732-1-IF(P2731="卖",参数!$B$3-IF(P2733="卖",参数!$B$3+参数!$B$4,0)),"")</f>
        <v/>
      </c>
      <c r="R2733" s="8">
        <f t="shared" si="846"/>
        <v>9423.621357847851</v>
      </c>
      <c r="S2733" s="3">
        <f>R2733/MAX(R$2:R2733)-1</f>
        <v>-0.2974176978753208</v>
      </c>
      <c r="T2733" s="10">
        <f ca="1">IFERROR(AVERAGE(OFFSET(E2733,0,0,-参数!B$10,1)),"")</f>
        <v>3152.7274999999991</v>
      </c>
      <c r="U2733" s="10">
        <f ca="1">IFERROR(AVERAGE(OFFSET(E2733,0,0,-参数!B$11,1)),"")</f>
        <v>3487.1921975308637</v>
      </c>
      <c r="V2733" s="10">
        <f t="shared" ca="1" si="837"/>
        <v>-334.46469753086467</v>
      </c>
      <c r="W2733" s="10">
        <f ca="1">IFERROR(AVERAGE(OFFSET(V2733,0,0,-参数!B$12,1)),"")</f>
        <v>-369.34152469135756</v>
      </c>
      <c r="X2733" s="11" t="str">
        <f t="shared" ca="1" si="835"/>
        <v>买</v>
      </c>
      <c r="Y2733" s="12">
        <f ca="1">IF(X2732="买",$E2733/$E2732-1-IF(X2731="卖",参数!$B$3-IF(X2733="卖",参数!$B$3+参数!$B$4,0)),"")</f>
        <v>1.3222052894419134E-2</v>
      </c>
      <c r="Z2733" s="10">
        <f t="shared" ca="1" si="847"/>
        <v>13059.482411656185</v>
      </c>
      <c r="AA2733" s="3">
        <f ca="1">Z2733/MAX(Z$2:Z2733)-1</f>
        <v>-9.9270958832799794E-2</v>
      </c>
      <c r="AB2733" s="8">
        <f ca="1">IFERROR(AVERAGE(OFFSET(E2733,0,0,-参数!B$14,1)),"")</f>
        <v>3200.6949999999997</v>
      </c>
      <c r="AC2733" s="8">
        <f ca="1">IFERROR(AVERAGE(OFFSET(E2733,0,0,-参数!B$15,1)),"")</f>
        <v>3108.5351724137936</v>
      </c>
      <c r="AD2733" s="9" t="str">
        <f ca="1">IFERROR(IF(OR(AND(AB2733/AC2733-1&lt;参数!B$16,AB2733/AC2733-1&gt;参数!B$17),AB2733/AC2733-1&lt;参数!B$18),"买","卖"),"买")</f>
        <v>买</v>
      </c>
      <c r="AE2733" s="7">
        <f ca="1">IF(AD2732="买",$E2733/$E2732-1-IF(AD2731="卖",参数!$B$3-IF(AD2733="卖",参数!$B$3+参数!$B$4,0)),"")</f>
        <v>1.3222052894419134E-2</v>
      </c>
      <c r="AF2733" s="8">
        <f t="shared" ca="1" si="848"/>
        <v>15989.359373747477</v>
      </c>
      <c r="AG2733" s="3">
        <f ca="1">AF2733/MAX(AF$2:AF2733)-1</f>
        <v>-2.4471938593494058E-2</v>
      </c>
      <c r="AH2733">
        <f t="shared" ca="1" si="838"/>
        <v>0</v>
      </c>
      <c r="AI2733">
        <f t="shared" si="839"/>
        <v>0</v>
      </c>
      <c r="AJ2733">
        <f t="shared" ca="1" si="840"/>
        <v>0</v>
      </c>
      <c r="AK2733">
        <f t="shared" ca="1" si="841"/>
        <v>0</v>
      </c>
      <c r="AL2733">
        <f t="shared" ca="1" si="842"/>
        <v>0</v>
      </c>
      <c r="AM2733">
        <f t="shared" ca="1" si="843"/>
        <v>0</v>
      </c>
      <c r="AO2733" s="9">
        <f t="shared" si="849"/>
        <v>42.599999999999909</v>
      </c>
      <c r="AP2733" s="15">
        <f ca="1">IFERROR(ABS(E2733-OFFSET(E2733,-参数!B$20,0,1,1))/SUM(OFFSET(AO2733,0,0,-参数!B$20,1)),0)</f>
        <v>0.13384977446558147</v>
      </c>
      <c r="AQ2733" s="16">
        <f ca="1">(参数!B$21+参数!B$22*'000300'!AP2733)^(参数!B$23)</f>
        <v>0.10716503235928612</v>
      </c>
      <c r="AR2733" s="17">
        <f t="shared" ca="1" si="850"/>
        <v>3168.0967938421536</v>
      </c>
      <c r="AS2733" s="9" t="str">
        <f ca="1">IF(E2733+参数!B$24&gt;=AR2733,"买","卖")</f>
        <v>买</v>
      </c>
      <c r="AT2733" s="7">
        <f ca="1">IF(AS2732="买",$E2733/$E2732-1-IF(AS2731="卖",参数!$B$3-IF(AS2733="卖",参数!$B$3+参数!$B$4,0)),"")</f>
        <v>1.3222052894419134E-2</v>
      </c>
      <c r="AU2733" s="8">
        <f t="shared" ca="1" si="851"/>
        <v>9800.6070607915262</v>
      </c>
      <c r="AV2733" s="7">
        <f ca="1">AU2733/MAX(AU$2:AU2733)-1</f>
        <v>-6.2497802296837213E-2</v>
      </c>
      <c r="AW2733" s="3">
        <f t="shared" ca="1" si="854"/>
        <v>3.6653785635161196E-3</v>
      </c>
      <c r="AX2733" s="11" t="str">
        <f ca="1">IFERROR(IF(E2733&gt;MAX(OFFSET(C2733,-1,0,-参数!B$27,1)),"买",IF(E2733&lt;MIN(OFFSET(D2733,-1,0,-参数!B$26,1)),"卖",AX2732)),"卖")</f>
        <v>卖</v>
      </c>
      <c r="AY2733" s="12" t="str">
        <f ca="1">IF(AX2732="买",$E2733/$E2732-1-IF(AX2731="卖",参数!$B$3-IF(AX2733="卖",参数!$B$3+参数!$B$4,0)),"")</f>
        <v/>
      </c>
      <c r="AZ2733" s="10">
        <f t="shared" ca="1" si="852"/>
        <v>12330.011843284088</v>
      </c>
      <c r="BA2733" s="12">
        <f ca="1">AZ2733/MAX(AZ$2:AZ2733)-1</f>
        <v>-0.19006490777492413</v>
      </c>
    </row>
    <row r="2734" spans="1:53" x14ac:dyDescent="0.15">
      <c r="A2734" s="1">
        <v>42466</v>
      </c>
      <c r="B2734" s="6">
        <v>3250.52</v>
      </c>
      <c r="C2734" s="6">
        <v>3267.64</v>
      </c>
      <c r="D2734" s="6">
        <v>3236.2</v>
      </c>
      <c r="E2734" s="2">
        <v>3257.53</v>
      </c>
      <c r="F2734" s="3">
        <f>E2734/MAX(E$2:E2734)-1</f>
        <v>-0.44573436330225269</v>
      </c>
      <c r="G2734" s="2">
        <f ca="1">IFERROR(AVERAGE(OFFSET(E2734,0,0,-参数!B$2,1)),"")</f>
        <v>3084.9953571428573</v>
      </c>
      <c r="H2734" t="str">
        <f t="shared" ca="1" si="853"/>
        <v>买</v>
      </c>
      <c r="I2734" s="3">
        <f ca="1">IF(H2733="买",$E2734/$E2733-1-IF(H2732="卖",参数!$B$3-IF(H2734="卖",参数!$B$3+参数!$B$4,0)),"")</f>
        <v>-2.1320328749665496E-3</v>
      </c>
      <c r="J2734" s="2">
        <f t="shared" ca="1" si="844"/>
        <v>12499.045789012369</v>
      </c>
      <c r="K2734" s="3">
        <f ca="1">J2734/MAX(J$2:J2734)-1</f>
        <v>-0.19929703133318744</v>
      </c>
      <c r="L2734" s="8">
        <f>L2733*(参数!$B$6-1)/(参数!$B$6+1)+E2734*2/(参数!$B$6+1)</f>
        <v>3173.8887519056075</v>
      </c>
      <c r="M2734" s="8">
        <f>M2733*(参数!$B$7-1)/(参数!$B$7+1)+E2734*2/(参数!$B$7+1)</f>
        <v>3248.2790556694936</v>
      </c>
      <c r="N2734" s="8">
        <f t="shared" si="836"/>
        <v>-74.390303763886095</v>
      </c>
      <c r="O2734" s="8">
        <f>O2733*(参数!$B$8-1)/(参数!$B$8+1)+N2734*2/(参数!$B$8+1)</f>
        <v>-108.72933871839079</v>
      </c>
      <c r="P2734" s="9" t="str">
        <f t="shared" si="845"/>
        <v>卖</v>
      </c>
      <c r="Q2734" s="7" t="str">
        <f>IF(P2733="买",$E2734/$E2733-1-IF(P2732="卖",参数!$B$3-IF(P2734="卖",参数!$B$3+参数!$B$4,0)),"")</f>
        <v/>
      </c>
      <c r="R2734" s="8">
        <f t="shared" si="846"/>
        <v>9423.621357847851</v>
      </c>
      <c r="S2734" s="3">
        <f>R2734/MAX(R$2:R2734)-1</f>
        <v>-0.2974176978753208</v>
      </c>
      <c r="T2734" s="10">
        <f ca="1">IFERROR(AVERAGE(OFFSET(E2734,0,0,-参数!B$10,1)),"")</f>
        <v>3160.2204999999999</v>
      </c>
      <c r="U2734" s="10">
        <f ca="1">IFERROR(AVERAGE(OFFSET(E2734,0,0,-参数!B$11,1)),"")</f>
        <v>3489.4003703703702</v>
      </c>
      <c r="V2734" s="10">
        <f t="shared" ca="1" si="837"/>
        <v>-329.17987037037028</v>
      </c>
      <c r="W2734" s="10">
        <f ca="1">IFERROR(AVERAGE(OFFSET(V2734,0,0,-参数!B$12,1)),"")</f>
        <v>-362.30592817059443</v>
      </c>
      <c r="X2734" s="11" t="str">
        <f t="shared" ca="1" si="835"/>
        <v>买</v>
      </c>
      <c r="Y2734" s="12">
        <f ca="1">IF(X2733="买",$E2734/$E2733-1-IF(X2732="卖",参数!$B$3-IF(X2734="卖",参数!$B$3+参数!$B$4,0)),"")</f>
        <v>-2.1320328749665496E-3</v>
      </c>
      <c r="Z2734" s="10">
        <f t="shared" ca="1" si="847"/>
        <v>13031.639165824487</v>
      </c>
      <c r="AA2734" s="3">
        <f ca="1">Z2734/MAX(Z$2:Z2734)-1</f>
        <v>-0.1011913427600053</v>
      </c>
      <c r="AB2734" s="8">
        <f ca="1">IFERROR(AVERAGE(OFFSET(E2734,0,0,-参数!B$14,1)),"")</f>
        <v>3210.1549999999997</v>
      </c>
      <c r="AC2734" s="8">
        <f ca="1">IFERROR(AVERAGE(OFFSET(E2734,0,0,-参数!B$15,1)),"")</f>
        <v>3113.6379310344828</v>
      </c>
      <c r="AD2734" s="9" t="str">
        <f ca="1">IFERROR(IF(OR(AND(AB2734/AC2734-1&lt;参数!B$16,AB2734/AC2734-1&gt;参数!B$17),AB2734/AC2734-1&lt;参数!B$18),"买","卖"),"买")</f>
        <v>买</v>
      </c>
      <c r="AE2734" s="7">
        <f ca="1">IF(AD2733="买",$E2734/$E2733-1-IF(AD2732="卖",参数!$B$3-IF(AD2734="卖",参数!$B$3+参数!$B$4,0)),"")</f>
        <v>-2.1320328749665496E-3</v>
      </c>
      <c r="AF2734" s="8">
        <f t="shared" ca="1" si="848"/>
        <v>15955.269533912993</v>
      </c>
      <c r="AG2734" s="3">
        <f ca="1">AF2734/MAX(AF$2:AF2734)-1</f>
        <v>-2.6551796490865032E-2</v>
      </c>
      <c r="AH2734">
        <f t="shared" ca="1" si="838"/>
        <v>0</v>
      </c>
      <c r="AI2734">
        <f t="shared" si="839"/>
        <v>0</v>
      </c>
      <c r="AJ2734">
        <f t="shared" ca="1" si="840"/>
        <v>0</v>
      </c>
      <c r="AK2734">
        <f t="shared" ca="1" si="841"/>
        <v>0</v>
      </c>
      <c r="AL2734">
        <f t="shared" ca="1" si="842"/>
        <v>0</v>
      </c>
      <c r="AM2734">
        <f t="shared" ca="1" si="843"/>
        <v>0</v>
      </c>
      <c r="AO2734" s="9">
        <f t="shared" si="849"/>
        <v>6.9599999999995816</v>
      </c>
      <c r="AP2734" s="15">
        <f ca="1">IFERROR(ABS(E2734-OFFSET(E2734,-参数!B$20,0,1,1))/SUM(OFFSET(AO2734,0,0,-参数!B$20,1)),0)</f>
        <v>0.13921150394684431</v>
      </c>
      <c r="AQ2734" s="16">
        <f ca="1">(参数!B$21+参数!B$22*'000300'!AP2734)^(参数!B$23)</f>
        <v>0.11233910130870475</v>
      </c>
      <c r="AR2734" s="17">
        <f t="shared" ca="1" si="850"/>
        <v>3178.1436398490823</v>
      </c>
      <c r="AS2734" s="9" t="str">
        <f ca="1">IF(E2734+参数!B$24&gt;=AR2734,"买","卖")</f>
        <v>买</v>
      </c>
      <c r="AT2734" s="7">
        <f ca="1">IF(AS2733="买",$E2734/$E2733-1-IF(AS2732="卖",参数!$B$3-IF(AS2734="卖",参数!$B$3+参数!$B$4,0)),"")</f>
        <v>-2.1320328749665496E-3</v>
      </c>
      <c r="AU2734" s="8">
        <f t="shared" ca="1" si="851"/>
        <v>9779.7118443432901</v>
      </c>
      <c r="AV2734" s="7">
        <f ca="1">AU2734/MAX(AU$2:AU2734)-1</f>
        <v>-6.4496587802693739E-2</v>
      </c>
      <c r="AW2734" s="3">
        <f t="shared" ca="1" si="854"/>
        <v>3.1712560129024681E-3</v>
      </c>
      <c r="AX2734" s="11" t="str">
        <f ca="1">IFERROR(IF(E2734&gt;MAX(OFFSET(C2734,-1,0,-参数!B$27,1)),"买",IF(E2734&lt;MIN(OFFSET(D2734,-1,0,-参数!B$26,1)),"卖",AX2733)),"卖")</f>
        <v>卖</v>
      </c>
      <c r="AY2734" s="12" t="str">
        <f ca="1">IF(AX2733="买",$E2734/$E2733-1-IF(AX2732="卖",参数!$B$3-IF(AX2734="卖",参数!$B$3+参数!$B$4,0)),"")</f>
        <v/>
      </c>
      <c r="AZ2734" s="10">
        <f t="shared" ca="1" si="852"/>
        <v>12330.011843284088</v>
      </c>
      <c r="BA2734" s="12">
        <f ca="1">AZ2734/MAX(AZ$2:AZ2734)-1</f>
        <v>-0.19006490777492413</v>
      </c>
    </row>
    <row r="2735" spans="1:53" x14ac:dyDescent="0.15">
      <c r="A2735" s="1">
        <v>42467</v>
      </c>
      <c r="B2735" s="6">
        <v>3266.29</v>
      </c>
      <c r="C2735" s="6">
        <v>3270.82</v>
      </c>
      <c r="D2735" s="6">
        <v>3208.64</v>
      </c>
      <c r="E2735" s="2">
        <v>3209.29</v>
      </c>
      <c r="F2735" s="3">
        <f>E2735/MAX(E$2:E2735)-1</f>
        <v>-0.45394235350166745</v>
      </c>
      <c r="G2735" s="2">
        <f ca="1">IFERROR(AVERAGE(OFFSET(E2735,0,0,-参数!B$2,1)),"")</f>
        <v>3084.8807142857149</v>
      </c>
      <c r="H2735" t="str">
        <f t="shared" ca="1" si="853"/>
        <v>买</v>
      </c>
      <c r="I2735" s="3">
        <f ca="1">IF(H2734="买",$E2735/$E2734-1-IF(H2733="卖",参数!$B$3-IF(H2735="卖",参数!$B$3+参数!$B$4,0)),"")</f>
        <v>-1.4808766151040875E-2</v>
      </c>
      <c r="J2735" s="2">
        <f t="shared" ca="1" si="844"/>
        <v>12313.950342811733</v>
      </c>
      <c r="K2735" s="3">
        <f ca="1">J2735/MAX(J$2:J2735)-1</f>
        <v>-0.21115445435261848</v>
      </c>
      <c r="L2735" s="8">
        <f>L2734*(参数!$B$6-1)/(参数!$B$6+1)+E2735*2/(参数!$B$6+1)</f>
        <v>3177.2602993431688</v>
      </c>
      <c r="M2735" s="8">
        <f>M2734*(参数!$B$7-1)/(参数!$B$7+1)+E2735*2/(参数!$B$7+1)</f>
        <v>3247.3395603521562</v>
      </c>
      <c r="N2735" s="8">
        <f t="shared" si="836"/>
        <v>-70.079261008987487</v>
      </c>
      <c r="O2735" s="8">
        <f>O2734*(参数!$B$8-1)/(参数!$B$8+1)+N2735*2/(参数!$B$8+1)</f>
        <v>-100.99932317651013</v>
      </c>
      <c r="P2735" s="9" t="str">
        <f t="shared" si="845"/>
        <v>卖</v>
      </c>
      <c r="Q2735" s="7" t="str">
        <f>IF(P2734="买",$E2735/$E2734-1-IF(P2733="卖",参数!$B$3-IF(P2735="卖",参数!$B$3+参数!$B$4,0)),"")</f>
        <v/>
      </c>
      <c r="R2735" s="8">
        <f t="shared" si="846"/>
        <v>9423.621357847851</v>
      </c>
      <c r="S2735" s="3">
        <f>R2735/MAX(R$2:R2735)-1</f>
        <v>-0.2974176978753208</v>
      </c>
      <c r="T2735" s="10">
        <f ca="1">IFERROR(AVERAGE(OFFSET(E2735,0,0,-参数!B$10,1)),"")</f>
        <v>3167.0894999999996</v>
      </c>
      <c r="U2735" s="10">
        <f ca="1">IFERROR(AVERAGE(OFFSET(E2735,0,0,-参数!B$11,1)),"")</f>
        <v>3491.5777283950615</v>
      </c>
      <c r="V2735" s="10">
        <f t="shared" ca="1" si="837"/>
        <v>-324.48822839506192</v>
      </c>
      <c r="W2735" s="10">
        <f ca="1">IFERROR(AVERAGE(OFFSET(V2735,0,0,-参数!B$12,1)),"")</f>
        <v>-355.23321212121181</v>
      </c>
      <c r="X2735" s="11" t="str">
        <f t="shared" ca="1" si="835"/>
        <v>买</v>
      </c>
      <c r="Y2735" s="12">
        <f ca="1">IF(X2734="买",$E2735/$E2734-1-IF(X2733="卖",参数!$B$3-IF(X2735="卖",参数!$B$3+参数!$B$4,0)),"")</f>
        <v>-1.4808766151040875E-2</v>
      </c>
      <c r="Z2735" s="10">
        <f t="shared" ca="1" si="847"/>
        <v>12838.656668853046</v>
      </c>
      <c r="AA2735" s="3">
        <f ca="1">Z2735/MAX(Z$2:Z2735)-1</f>
        <v>-0.11450158997960358</v>
      </c>
      <c r="AB2735" s="8">
        <f ca="1">IFERROR(AVERAGE(OFFSET(E2735,0,0,-参数!B$14,1)),"")</f>
        <v>3211.5887499999999</v>
      </c>
      <c r="AC2735" s="8">
        <f ca="1">IFERROR(AVERAGE(OFFSET(E2735,0,0,-参数!B$15,1)),"")</f>
        <v>3123.6565517241379</v>
      </c>
      <c r="AD2735" s="9" t="str">
        <f ca="1">IFERROR(IF(OR(AND(AB2735/AC2735-1&lt;参数!B$16,AB2735/AC2735-1&gt;参数!B$17),AB2735/AC2735-1&lt;参数!B$18),"买","卖"),"买")</f>
        <v>买</v>
      </c>
      <c r="AE2735" s="7">
        <f ca="1">IF(AD2734="买",$E2735/$E2734-1-IF(AD2733="卖",参数!$B$3-IF(AD2735="卖",参数!$B$3+参数!$B$4,0)),"")</f>
        <v>-1.4808766151040875E-2</v>
      </c>
      <c r="AF2735" s="8">
        <f t="shared" ca="1" si="848"/>
        <v>15718.991678508448</v>
      </c>
      <c r="AG2735" s="3">
        <f ca="1">AF2735/MAX(AF$2:AF2735)-1</f>
        <v>-4.0967363296782744E-2</v>
      </c>
      <c r="AH2735">
        <f t="shared" ca="1" si="838"/>
        <v>0</v>
      </c>
      <c r="AI2735">
        <f t="shared" si="839"/>
        <v>0</v>
      </c>
      <c r="AJ2735">
        <f t="shared" ca="1" si="840"/>
        <v>0</v>
      </c>
      <c r="AK2735">
        <f t="shared" ca="1" si="841"/>
        <v>0</v>
      </c>
      <c r="AL2735">
        <f t="shared" ca="1" si="842"/>
        <v>0</v>
      </c>
      <c r="AM2735">
        <f t="shared" ca="1" si="843"/>
        <v>0</v>
      </c>
      <c r="AO2735" s="9">
        <f t="shared" si="849"/>
        <v>48.240000000000236</v>
      </c>
      <c r="AP2735" s="15">
        <f ca="1">IFERROR(ABS(E2735-OFFSET(E2735,-参数!B$20,0,1,1))/SUM(OFFSET(AO2735,0,0,-参数!B$20,1)),0)</f>
        <v>0.18158062830265373</v>
      </c>
      <c r="AQ2735" s="16">
        <f ca="1">(参数!B$21+参数!B$22*'000300'!AP2735)^(参数!B$23)</f>
        <v>0.15322530631206085</v>
      </c>
      <c r="AR2735" s="17">
        <f t="shared" ca="1" si="850"/>
        <v>3182.9160504237125</v>
      </c>
      <c r="AS2735" s="9" t="str">
        <f ca="1">IF(E2735+参数!B$24&gt;=AR2735,"买","卖")</f>
        <v>买</v>
      </c>
      <c r="AT2735" s="7">
        <f ca="1">IF(AS2734="买",$E2735/$E2734-1-IF(AS2733="卖",参数!$B$3-IF(AS2735="卖",参数!$B$3+参数!$B$4,0)),"")</f>
        <v>-1.4808766151040875E-2</v>
      </c>
      <c r="AU2735" s="8">
        <f t="shared" ca="1" si="851"/>
        <v>9634.8863786158454</v>
      </c>
      <c r="AV2735" s="7">
        <f ca="1">AU2735/MAX(AU$2:AU2735)-1</f>
        <v>-7.8350239067424443E-2</v>
      </c>
      <c r="AW2735" s="3">
        <f t="shared" ca="1" si="854"/>
        <v>1.5016346381553358E-3</v>
      </c>
      <c r="AX2735" s="11" t="str">
        <f ca="1">IFERROR(IF(E2735&gt;MAX(OFFSET(C2735,-1,0,-参数!B$27,1)),"买",IF(E2735&lt;MIN(OFFSET(D2735,-1,0,-参数!B$26,1)),"卖",AX2734)),"卖")</f>
        <v>卖</v>
      </c>
      <c r="AY2735" s="12" t="str">
        <f ca="1">IF(AX2734="买",$E2735/$E2734-1-IF(AX2733="卖",参数!$B$3-IF(AX2735="卖",参数!$B$3+参数!$B$4,0)),"")</f>
        <v/>
      </c>
      <c r="AZ2735" s="10">
        <f t="shared" ca="1" si="852"/>
        <v>12330.011843284088</v>
      </c>
      <c r="BA2735" s="12">
        <f ca="1">AZ2735/MAX(AZ$2:AZ2735)-1</f>
        <v>-0.19006490777492413</v>
      </c>
    </row>
    <row r="2736" spans="1:53" x14ac:dyDescent="0.15">
      <c r="A2736" s="1">
        <v>42468</v>
      </c>
      <c r="B2736" s="6">
        <v>3189.85</v>
      </c>
      <c r="C2736" s="6">
        <v>3197.77</v>
      </c>
      <c r="D2736" s="6">
        <v>3163.3</v>
      </c>
      <c r="E2736" s="2">
        <v>3185.73</v>
      </c>
      <c r="F2736" s="3">
        <f>E2736/MAX(E$2:E2736)-1</f>
        <v>-0.4579510651330565</v>
      </c>
      <c r="G2736" s="2">
        <f ca="1">IFERROR(AVERAGE(OFFSET(E2736,0,0,-参数!B$2,1)),"")</f>
        <v>3085.4137500000006</v>
      </c>
      <c r="H2736" t="str">
        <f t="shared" ca="1" si="853"/>
        <v>买</v>
      </c>
      <c r="I2736" s="3">
        <f ca="1">IF(H2735="买",$E2736/$E2735-1-IF(H2734="卖",参数!$B$3-IF(H2736="卖",参数!$B$3+参数!$B$4,0)),"")</f>
        <v>-7.3411876147060351E-3</v>
      </c>
      <c r="J2736" s="2">
        <f t="shared" ca="1" si="844"/>
        <v>12223.551323066979</v>
      </c>
      <c r="K2736" s="3">
        <f ca="1">J2736/MAX(J$2:J2736)-1</f>
        <v>-0.216945517502241</v>
      </c>
      <c r="L2736" s="8">
        <f>L2735*(参数!$B$6-1)/(参数!$B$6+1)+E2736*2/(参数!$B$6+1)</f>
        <v>3178.0669375009625</v>
      </c>
      <c r="M2736" s="8">
        <f>M2735*(参数!$B$7-1)/(参数!$B$7+1)+E2736*2/(参数!$B$7+1)</f>
        <v>3245.8549926328269</v>
      </c>
      <c r="N2736" s="8">
        <f t="shared" si="836"/>
        <v>-67.788055131864439</v>
      </c>
      <c r="O2736" s="8">
        <f>O2735*(参数!$B$8-1)/(参数!$B$8+1)+N2736*2/(参数!$B$8+1)</f>
        <v>-94.357069567580993</v>
      </c>
      <c r="P2736" s="9" t="str">
        <f t="shared" si="845"/>
        <v>卖</v>
      </c>
      <c r="Q2736" s="7" t="str">
        <f>IF(P2735="买",$E2736/$E2735-1-IF(P2734="卖",参数!$B$3-IF(P2736="卖",参数!$B$3+参数!$B$4,0)),"")</f>
        <v/>
      </c>
      <c r="R2736" s="8">
        <f t="shared" si="846"/>
        <v>9423.621357847851</v>
      </c>
      <c r="S2736" s="3">
        <f>R2736/MAX(R$2:R2736)-1</f>
        <v>-0.2974176978753208</v>
      </c>
      <c r="T2736" s="10">
        <f ca="1">IFERROR(AVERAGE(OFFSET(E2736,0,0,-参数!B$10,1)),"")</f>
        <v>3175.7184999999999</v>
      </c>
      <c r="U2736" s="10">
        <f ca="1">IFERROR(AVERAGE(OFFSET(E2736,0,0,-参数!B$11,1)),"")</f>
        <v>3493.6878518518515</v>
      </c>
      <c r="V2736" s="10">
        <f t="shared" ca="1" si="837"/>
        <v>-317.96935185185157</v>
      </c>
      <c r="W2736" s="10">
        <f ca="1">IFERROR(AVERAGE(OFFSET(V2736,0,0,-参数!B$12,1)),"")</f>
        <v>-347.91879236812537</v>
      </c>
      <c r="X2736" s="11" t="str">
        <f t="shared" ca="1" si="835"/>
        <v>买</v>
      </c>
      <c r="Y2736" s="12">
        <f ca="1">IF(X2735="买",$E2736/$E2735-1-IF(X2734="卖",参数!$B$3-IF(X2736="卖",参数!$B$3+参数!$B$4,0)),"")</f>
        <v>-7.3411876147060351E-3</v>
      </c>
      <c r="Z2736" s="10">
        <f t="shared" ca="1" si="847"/>
        <v>12744.405681526199</v>
      </c>
      <c r="AA2736" s="3">
        <f ca="1">Z2736/MAX(Z$2:Z2736)-1</f>
        <v>-0.1210021999400871</v>
      </c>
      <c r="AB2736" s="8">
        <f ca="1">IFERROR(AVERAGE(OFFSET(E2736,0,0,-参数!B$14,1)),"")</f>
        <v>3213.5887499999999</v>
      </c>
      <c r="AC2736" s="8">
        <f ca="1">IFERROR(AVERAGE(OFFSET(E2736,0,0,-参数!B$15,1)),"")</f>
        <v>3131.8531034482749</v>
      </c>
      <c r="AD2736" s="9" t="str">
        <f ca="1">IFERROR(IF(OR(AND(AB2736/AC2736-1&lt;参数!B$16,AB2736/AC2736-1&gt;参数!B$17),AB2736/AC2736-1&lt;参数!B$18),"买","卖"),"买")</f>
        <v>买</v>
      </c>
      <c r="AE2736" s="7">
        <f ca="1">IF(AD2735="买",$E2736/$E2735-1-IF(AD2734="卖",参数!$B$3-IF(AD2736="卖",参数!$B$3+参数!$B$4,0)),"")</f>
        <v>-7.3411876147060351E-3</v>
      </c>
      <c r="AF2736" s="8">
        <f t="shared" ca="1" si="848"/>
        <v>15603.595611482515</v>
      </c>
      <c r="AG2736" s="3">
        <f ca="1">AF2736/MAX(AF$2:AF2736)-1</f>
        <v>-4.8007801811447259E-2</v>
      </c>
      <c r="AH2736">
        <f t="shared" ca="1" si="838"/>
        <v>0</v>
      </c>
      <c r="AI2736">
        <f t="shared" si="839"/>
        <v>0</v>
      </c>
      <c r="AJ2736">
        <f t="shared" ca="1" si="840"/>
        <v>0</v>
      </c>
      <c r="AK2736">
        <f t="shared" ca="1" si="841"/>
        <v>0</v>
      </c>
      <c r="AL2736">
        <f t="shared" ca="1" si="842"/>
        <v>0</v>
      </c>
      <c r="AM2736">
        <f t="shared" ca="1" si="843"/>
        <v>0</v>
      </c>
      <c r="AO2736" s="9">
        <f t="shared" si="849"/>
        <v>23.559999999999945</v>
      </c>
      <c r="AP2736" s="15">
        <f ca="1">IFERROR(ABS(E2736-OFFSET(E2736,-参数!B$20,0,1,1))/SUM(OFFSET(AO2736,0,0,-参数!B$20,1)),0)</f>
        <v>0.19040008817370216</v>
      </c>
      <c r="AQ2736" s="16">
        <f ca="1">(参数!B$21+参数!B$22*'000300'!AP2736)^(参数!B$23)</f>
        <v>0.16173608508762258</v>
      </c>
      <c r="AR2736" s="17">
        <f t="shared" ca="1" si="850"/>
        <v>3183.3711676118155</v>
      </c>
      <c r="AS2736" s="9" t="str">
        <f ca="1">IF(E2736+参数!B$24&gt;=AR2736,"买","卖")</f>
        <v>买</v>
      </c>
      <c r="AT2736" s="7">
        <f ca="1">IF(AS2735="买",$E2736/$E2735-1-IF(AS2734="卖",参数!$B$3-IF(AS2736="卖",参数!$B$3+参数!$B$4,0)),"")</f>
        <v>-7.3411876147060351E-3</v>
      </c>
      <c r="AU2736" s="8">
        <f t="shared" ca="1" si="851"/>
        <v>9564.1548700640506</v>
      </c>
      <c r="AV2736" s="7">
        <f ca="1">AU2736/MAX(AU$2:AU2736)-1</f>
        <v>-8.5116242877479542E-2</v>
      </c>
      <c r="AW2736" s="3">
        <f t="shared" ca="1" si="854"/>
        <v>1.4298749351016049E-4</v>
      </c>
      <c r="AX2736" s="11" t="str">
        <f ca="1">IFERROR(IF(E2736&gt;MAX(OFFSET(C2736,-1,0,-参数!B$27,1)),"买",IF(E2736&lt;MIN(OFFSET(D2736,-1,0,-参数!B$26,1)),"卖",AX2735)),"卖")</f>
        <v>卖</v>
      </c>
      <c r="AY2736" s="12" t="str">
        <f ca="1">IF(AX2735="买",$E2736/$E2735-1-IF(AX2734="卖",参数!$B$3-IF(AX2736="卖",参数!$B$3+参数!$B$4,0)),"")</f>
        <v/>
      </c>
      <c r="AZ2736" s="10">
        <f t="shared" ca="1" si="852"/>
        <v>12330.011843284088</v>
      </c>
      <c r="BA2736" s="12">
        <f ca="1">AZ2736/MAX(AZ$2:AZ2736)-1</f>
        <v>-0.19006490777492413</v>
      </c>
    </row>
    <row r="2737" spans="1:53" x14ac:dyDescent="0.15">
      <c r="A2737" s="1">
        <v>42471</v>
      </c>
      <c r="B2737" s="6">
        <v>3213.51</v>
      </c>
      <c r="C2737" s="6">
        <v>3251.57</v>
      </c>
      <c r="D2737" s="6">
        <v>3213.51</v>
      </c>
      <c r="E2737" s="2">
        <v>3230.1</v>
      </c>
      <c r="F2737" s="3">
        <f>E2737/MAX(E$2:E2737)-1</f>
        <v>-0.45040155175934116</v>
      </c>
      <c r="G2737" s="2">
        <f ca="1">IFERROR(AVERAGE(OFFSET(E2737,0,0,-参数!B$2,1)),"")</f>
        <v>3085.5660714285727</v>
      </c>
      <c r="H2737" t="str">
        <f t="shared" ca="1" si="853"/>
        <v>买</v>
      </c>
      <c r="I2737" s="3">
        <f ca="1">IF(H2736="买",$E2737/$E2736-1-IF(H2735="卖",参数!$B$3-IF(H2737="卖",参数!$B$3+参数!$B$4,0)),"")</f>
        <v>1.3927733988756019E-2</v>
      </c>
      <c r="J2737" s="2">
        <f t="shared" ca="1" si="844"/>
        <v>12393.797694292562</v>
      </c>
      <c r="K2737" s="3">
        <f ca="1">J2737/MAX(J$2:J2737)-1</f>
        <v>-0.20603934297130932</v>
      </c>
      <c r="L2737" s="8">
        <f>L2736*(参数!$B$6-1)/(参数!$B$6+1)+E2737*2/(参数!$B$6+1)</f>
        <v>3183.0224672627755</v>
      </c>
      <c r="M2737" s="8">
        <f>M2736*(参数!$B$7-1)/(参数!$B$7+1)+E2737*2/(参数!$B$7+1)</f>
        <v>3245.4753542561321</v>
      </c>
      <c r="N2737" s="8">
        <f t="shared" si="836"/>
        <v>-62.452886993356515</v>
      </c>
      <c r="O2737" s="8">
        <f>O2736*(参数!$B$8-1)/(参数!$B$8+1)+N2737*2/(参数!$B$8+1)</f>
        <v>-87.976233052736106</v>
      </c>
      <c r="P2737" s="9" t="str">
        <f t="shared" si="845"/>
        <v>卖</v>
      </c>
      <c r="Q2737" s="7" t="str">
        <f>IF(P2736="买",$E2737/$E2736-1-IF(P2735="卖",参数!$B$3-IF(P2737="卖",参数!$B$3+参数!$B$4,0)),"")</f>
        <v/>
      </c>
      <c r="R2737" s="8">
        <f t="shared" si="846"/>
        <v>9423.621357847851</v>
      </c>
      <c r="S2737" s="3">
        <f>R2737/MAX(R$2:R2737)-1</f>
        <v>-0.2974176978753208</v>
      </c>
      <c r="T2737" s="10">
        <f ca="1">IFERROR(AVERAGE(OFFSET(E2737,0,0,-参数!B$10,1)),"")</f>
        <v>3186.3094999999994</v>
      </c>
      <c r="U2737" s="10">
        <f ca="1">IFERROR(AVERAGE(OFFSET(E2737,0,0,-参数!B$11,1)),"")</f>
        <v>3495.8230370370366</v>
      </c>
      <c r="V2737" s="10">
        <f t="shared" ca="1" si="837"/>
        <v>-309.51353703703717</v>
      </c>
      <c r="W2737" s="10">
        <f ca="1">IFERROR(AVERAGE(OFFSET(V2737,0,0,-参数!B$12,1)),"")</f>
        <v>-340.8247474747472</v>
      </c>
      <c r="X2737" s="11" t="str">
        <f t="shared" ca="1" si="835"/>
        <v>买</v>
      </c>
      <c r="Y2737" s="12">
        <f ca="1">IF(X2736="买",$E2737/$E2736-1-IF(X2735="卖",参数!$B$3-IF(X2737="卖",参数!$B$3+参数!$B$4,0)),"")</f>
        <v>1.3927733988756019E-2</v>
      </c>
      <c r="Z2737" s="10">
        <f t="shared" ca="1" si="847"/>
        <v>12921.906373703287</v>
      </c>
      <c r="AA2737" s="3">
        <f ca="1">Z2737/MAX(Z$2:Z2737)-1</f>
        <v>-0.10875975240415092</v>
      </c>
      <c r="AB2737" s="8">
        <f ca="1">IFERROR(AVERAGE(OFFSET(E2737,0,0,-参数!B$14,1)),"")</f>
        <v>3225.4249999999997</v>
      </c>
      <c r="AC2737" s="8">
        <f ca="1">IFERROR(AVERAGE(OFFSET(E2737,0,0,-参数!B$15,1)),"")</f>
        <v>3144.0127586206895</v>
      </c>
      <c r="AD2737" s="9" t="str">
        <f ca="1">IFERROR(IF(OR(AND(AB2737/AC2737-1&lt;参数!B$16,AB2737/AC2737-1&gt;参数!B$17),AB2737/AC2737-1&lt;参数!B$18),"买","卖"),"买")</f>
        <v>买</v>
      </c>
      <c r="AE2737" s="7">
        <f ca="1">IF(AD2736="买",$E2737/$E2736-1-IF(AD2735="卖",参数!$B$3-IF(AD2737="卖",参数!$B$3+参数!$B$4,0)),"")</f>
        <v>1.3927733988756019E-2</v>
      </c>
      <c r="AF2737" s="8">
        <f t="shared" ca="1" si="848"/>
        <v>15820.918340427364</v>
      </c>
      <c r="AG2737" s="3">
        <f ca="1">AF2737/MAX(AF$2:AF2737)-1</f>
        <v>-3.4748707715705929E-2</v>
      </c>
      <c r="AH2737">
        <f t="shared" ca="1" si="838"/>
        <v>0</v>
      </c>
      <c r="AI2737">
        <f t="shared" si="839"/>
        <v>0</v>
      </c>
      <c r="AJ2737">
        <f t="shared" ca="1" si="840"/>
        <v>0</v>
      </c>
      <c r="AK2737">
        <f t="shared" ca="1" si="841"/>
        <v>0</v>
      </c>
      <c r="AL2737">
        <f t="shared" ca="1" si="842"/>
        <v>0</v>
      </c>
      <c r="AM2737">
        <f t="shared" ca="1" si="843"/>
        <v>0</v>
      </c>
      <c r="AO2737" s="9">
        <f t="shared" si="849"/>
        <v>44.369999999999891</v>
      </c>
      <c r="AP2737" s="15">
        <f ca="1">IFERROR(ABS(E2737-OFFSET(E2737,-参数!B$20,0,1,1))/SUM(OFFSET(AO2737,0,0,-参数!B$20,1)),0)</f>
        <v>0.17369418162163344</v>
      </c>
      <c r="AQ2737" s="16">
        <f ca="1">(参数!B$21+参数!B$22*'000300'!AP2737)^(参数!B$23)</f>
        <v>0.14561488526487629</v>
      </c>
      <c r="AR2737" s="17">
        <f t="shared" ca="1" si="850"/>
        <v>3190.1755811785829</v>
      </c>
      <c r="AS2737" s="9" t="str">
        <f ca="1">IF(E2737+参数!B$24&gt;=AR2737,"买","卖")</f>
        <v>买</v>
      </c>
      <c r="AT2737" s="7">
        <f ca="1">IF(AS2736="买",$E2737/$E2736-1-IF(AS2735="卖",参数!$B$3-IF(AS2737="卖",参数!$B$3+参数!$B$4,0)),"")</f>
        <v>1.3927733988756019E-2</v>
      </c>
      <c r="AU2737" s="8">
        <f t="shared" ca="1" si="851"/>
        <v>9697.3618749215675</v>
      </c>
      <c r="AV2737" s="7">
        <f ca="1">AU2737/MAX(AU$2:AU2737)-1</f>
        <v>-7.2373985277643382E-2</v>
      </c>
      <c r="AW2737" s="3">
        <f t="shared" ca="1" si="854"/>
        <v>2.1374867109422713E-3</v>
      </c>
      <c r="AX2737" s="11" t="str">
        <f ca="1">IFERROR(IF(E2737&gt;MAX(OFFSET(C2737,-1,0,-参数!B$27,1)),"买",IF(E2737&lt;MIN(OFFSET(D2737,-1,0,-参数!B$26,1)),"卖",AX2736)),"卖")</f>
        <v>卖</v>
      </c>
      <c r="AY2737" s="12" t="str">
        <f ca="1">IF(AX2736="买",$E2737/$E2736-1-IF(AX2735="卖",参数!$B$3-IF(AX2737="卖",参数!$B$3+参数!$B$4,0)),"")</f>
        <v/>
      </c>
      <c r="AZ2737" s="10">
        <f t="shared" ca="1" si="852"/>
        <v>12330.011843284088</v>
      </c>
      <c r="BA2737" s="12">
        <f ca="1">AZ2737/MAX(AZ$2:AZ2737)-1</f>
        <v>-0.19006490777492413</v>
      </c>
    </row>
    <row r="2738" spans="1:53" x14ac:dyDescent="0.15">
      <c r="A2738" s="1">
        <v>42472</v>
      </c>
      <c r="B2738" s="6">
        <v>3227.37</v>
      </c>
      <c r="C2738" s="6">
        <v>3232.26</v>
      </c>
      <c r="D2738" s="6">
        <v>3198.9</v>
      </c>
      <c r="E2738" s="2">
        <v>3218.45</v>
      </c>
      <c r="F2738" s="3">
        <f>E2738/MAX(E$2:E2738)-1</f>
        <v>-0.45238378819846181</v>
      </c>
      <c r="G2738" s="2">
        <f ca="1">IFERROR(AVERAGE(OFFSET(E2738,0,0,-参数!B$2,1)),"")</f>
        <v>3087.3467857142869</v>
      </c>
      <c r="H2738" t="str">
        <f t="shared" ca="1" si="853"/>
        <v>买</v>
      </c>
      <c r="I2738" s="3">
        <f ca="1">IF(H2737="买",$E2738/$E2737-1-IF(H2736="卖",参数!$B$3-IF(H2738="卖",参数!$B$3+参数!$B$4,0)),"")</f>
        <v>-3.606699482988196E-3</v>
      </c>
      <c r="J2738" s="2">
        <f t="shared" ca="1" si="844"/>
        <v>12349.096990556296</v>
      </c>
      <c r="K2738" s="3">
        <f ca="1">J2738/MAX(J$2:J2738)-1</f>
        <v>-0.20890292046252767</v>
      </c>
      <c r="L2738" s="8">
        <f>L2737*(参数!$B$6-1)/(参数!$B$6+1)+E2738*2/(参数!$B$6+1)</f>
        <v>3186.3965179996544</v>
      </c>
      <c r="M2738" s="8">
        <f>M2737*(参数!$B$7-1)/(参数!$B$7+1)+E2738*2/(参数!$B$7+1)</f>
        <v>3244.8241409005627</v>
      </c>
      <c r="N2738" s="8">
        <f t="shared" si="836"/>
        <v>-58.427622900908318</v>
      </c>
      <c r="O2738" s="8">
        <f>O2737*(参数!$B$8-1)/(参数!$B$8+1)+N2738*2/(参数!$B$8+1)</f>
        <v>-82.066511022370548</v>
      </c>
      <c r="P2738" s="9" t="str">
        <f t="shared" si="845"/>
        <v>卖</v>
      </c>
      <c r="Q2738" s="7" t="str">
        <f>IF(P2737="买",$E2738/$E2737-1-IF(P2736="卖",参数!$B$3-IF(P2738="卖",参数!$B$3+参数!$B$4,0)),"")</f>
        <v/>
      </c>
      <c r="R2738" s="8">
        <f t="shared" si="846"/>
        <v>9423.621357847851</v>
      </c>
      <c r="S2738" s="3">
        <f>R2738/MAX(R$2:R2738)-1</f>
        <v>-0.2974176978753208</v>
      </c>
      <c r="T2738" s="10">
        <f ca="1">IFERROR(AVERAGE(OFFSET(E2738,0,0,-参数!B$10,1)),"")</f>
        <v>3193.9474999999998</v>
      </c>
      <c r="U2738" s="10">
        <f ca="1">IFERROR(AVERAGE(OFFSET(E2738,0,0,-参数!B$11,1)),"")</f>
        <v>3497.9499506172833</v>
      </c>
      <c r="V2738" s="10">
        <f t="shared" ca="1" si="837"/>
        <v>-304.00245061728356</v>
      </c>
      <c r="W2738" s="10">
        <f ca="1">IFERROR(AVERAGE(OFFSET(V2738,0,0,-参数!B$12,1)),"")</f>
        <v>-334.16893771043743</v>
      </c>
      <c r="X2738" s="11" t="str">
        <f t="shared" ca="1" si="835"/>
        <v>买</v>
      </c>
      <c r="Y2738" s="12">
        <f ca="1">IF(X2737="买",$E2738/$E2737-1-IF(X2736="卖",参数!$B$3-IF(X2738="卖",参数!$B$3+参数!$B$4,0)),"")</f>
        <v>-3.606699482988196E-3</v>
      </c>
      <c r="Z2738" s="10">
        <f t="shared" ca="1" si="847"/>
        <v>12875.300940666029</v>
      </c>
      <c r="AA2738" s="3">
        <f ca="1">Z2738/MAX(Z$2:Z2738)-1</f>
        <v>-0.1119741881443731</v>
      </c>
      <c r="AB2738" s="8">
        <f ca="1">IFERROR(AVERAGE(OFFSET(E2738,0,0,-参数!B$14,1)),"")</f>
        <v>3225.69625</v>
      </c>
      <c r="AC2738" s="8">
        <f ca="1">IFERROR(AVERAGE(OFFSET(E2738,0,0,-参数!B$15,1)),"")</f>
        <v>3153.9355172413789</v>
      </c>
      <c r="AD2738" s="9" t="str">
        <f ca="1">IFERROR(IF(OR(AND(AB2738/AC2738-1&lt;参数!B$16,AB2738/AC2738-1&gt;参数!B$17),AB2738/AC2738-1&lt;参数!B$18),"买","卖"),"买")</f>
        <v>买</v>
      </c>
      <c r="AE2738" s="7">
        <f ca="1">IF(AD2737="买",$E2738/$E2737-1-IF(AD2736="卖",参数!$B$3-IF(AD2738="卖",参数!$B$3+参数!$B$4,0)),"")</f>
        <v>-3.606699482988196E-3</v>
      </c>
      <c r="AF2738" s="8">
        <f t="shared" ca="1" si="848"/>
        <v>15763.857042428546</v>
      </c>
      <c r="AG2738" s="3">
        <f ca="1">AF2738/MAX(AF$2:AF2738)-1</f>
        <v>-3.8230079052541388E-2</v>
      </c>
      <c r="AH2738">
        <f t="shared" ca="1" si="838"/>
        <v>0</v>
      </c>
      <c r="AI2738">
        <f t="shared" si="839"/>
        <v>0</v>
      </c>
      <c r="AJ2738">
        <f t="shared" ca="1" si="840"/>
        <v>0</v>
      </c>
      <c r="AK2738">
        <f t="shared" ca="1" si="841"/>
        <v>0</v>
      </c>
      <c r="AL2738">
        <f t="shared" ca="1" si="842"/>
        <v>0</v>
      </c>
      <c r="AM2738">
        <f t="shared" ca="1" si="843"/>
        <v>0</v>
      </c>
      <c r="AO2738" s="9">
        <f t="shared" si="849"/>
        <v>11.650000000000091</v>
      </c>
      <c r="AP2738" s="15">
        <f ca="1">IFERROR(ABS(E2738-OFFSET(E2738,-参数!B$20,0,1,1))/SUM(OFFSET(AO2738,0,0,-参数!B$20,1)),0)</f>
        <v>0.16794075686730497</v>
      </c>
      <c r="AQ2738" s="16">
        <f ca="1">(参数!B$21+参数!B$22*'000300'!AP2738)^(参数!B$23)</f>
        <v>0.1400628303769493</v>
      </c>
      <c r="AR2738" s="17">
        <f t="shared" ca="1" si="850"/>
        <v>3194.1357763059736</v>
      </c>
      <c r="AS2738" s="9" t="str">
        <f ca="1">IF(E2738+参数!B$24&gt;=AR2738,"买","卖")</f>
        <v>买</v>
      </c>
      <c r="AT2738" s="7">
        <f ca="1">IF(AS2737="买",$E2738/$E2737-1-IF(AS2736="卖",参数!$B$3-IF(AS2738="卖",参数!$B$3+参数!$B$4,0)),"")</f>
        <v>-3.606699482988196E-3</v>
      </c>
      <c r="AU2738" s="8">
        <f t="shared" ca="1" si="851"/>
        <v>9662.3864048609375</v>
      </c>
      <c r="AV2738" s="7">
        <f ca="1">AU2738/MAX(AU$2:AU2738)-1</f>
        <v>-7.5719653545349042E-2</v>
      </c>
      <c r="AW2738" s="3">
        <f t="shared" ca="1" si="854"/>
        <v>1.2413721522899213E-3</v>
      </c>
      <c r="AX2738" s="11" t="str">
        <f ca="1">IFERROR(IF(E2738&gt;MAX(OFFSET(C2738,-1,0,-参数!B$27,1)),"买",IF(E2738&lt;MIN(OFFSET(D2738,-1,0,-参数!B$26,1)),"卖",AX2737)),"卖")</f>
        <v>卖</v>
      </c>
      <c r="AY2738" s="12" t="str">
        <f ca="1">IF(AX2737="买",$E2738/$E2737-1-IF(AX2736="卖",参数!$B$3-IF(AX2738="卖",参数!$B$3+参数!$B$4,0)),"")</f>
        <v/>
      </c>
      <c r="AZ2738" s="10">
        <f t="shared" ca="1" si="852"/>
        <v>12330.011843284088</v>
      </c>
      <c r="BA2738" s="12">
        <f ca="1">AZ2738/MAX(AZ$2:AZ2738)-1</f>
        <v>-0.19006490777492413</v>
      </c>
    </row>
    <row r="2739" spans="1:53" x14ac:dyDescent="0.15">
      <c r="A2739" s="1">
        <v>42473</v>
      </c>
      <c r="B2739" s="6">
        <v>3237.86</v>
      </c>
      <c r="C2739" s="6">
        <v>3296.52</v>
      </c>
      <c r="D2739" s="6">
        <v>3237.86</v>
      </c>
      <c r="E2739" s="2">
        <v>3261.38</v>
      </c>
      <c r="F2739" s="3">
        <f>E2739/MAX(E$2:E2739)-1</f>
        <v>-0.44507928945756481</v>
      </c>
      <c r="G2739" s="2">
        <f ca="1">IFERROR(AVERAGE(OFFSET(E2739,0,0,-参数!B$2,1)),"")</f>
        <v>3089.6798214285727</v>
      </c>
      <c r="H2739" t="str">
        <f t="shared" ca="1" si="853"/>
        <v>买</v>
      </c>
      <c r="I2739" s="3">
        <f ca="1">IF(H2738="买",$E2739/$E2738-1-IF(H2737="卖",参数!$B$3-IF(H2739="卖",参数!$B$3+参数!$B$4,0)),"")</f>
        <v>1.3338718948562311E-2</v>
      </c>
      <c r="J2739" s="2">
        <f t="shared" ca="1" si="844"/>
        <v>12513.818124581863</v>
      </c>
      <c r="K2739" s="3">
        <f ca="1">J2739/MAX(J$2:J2739)-1</f>
        <v>-0.19835069885754886</v>
      </c>
      <c r="L2739" s="8">
        <f>L2738*(参数!$B$6-1)/(参数!$B$6+1)+E2739*2/(参数!$B$6+1)</f>
        <v>3193.5378019996874</v>
      </c>
      <c r="M2739" s="8">
        <f>M2738*(参数!$B$7-1)/(参数!$B$7+1)+E2739*2/(参数!$B$7+1)</f>
        <v>3245.2230772644048</v>
      </c>
      <c r="N2739" s="8">
        <f t="shared" si="836"/>
        <v>-51.685275264717347</v>
      </c>
      <c r="O2739" s="8">
        <f>O2738*(参数!$B$8-1)/(参数!$B$8+1)+N2739*2/(参数!$B$8+1)</f>
        <v>-75.990263870839911</v>
      </c>
      <c r="P2739" s="9" t="str">
        <f t="shared" si="845"/>
        <v>卖</v>
      </c>
      <c r="Q2739" s="7" t="str">
        <f>IF(P2738="买",$E2739/$E2738-1-IF(P2737="卖",参数!$B$3-IF(P2739="卖",参数!$B$3+参数!$B$4,0)),"")</f>
        <v/>
      </c>
      <c r="R2739" s="8">
        <f t="shared" si="846"/>
        <v>9423.621357847851</v>
      </c>
      <c r="S2739" s="3">
        <f>R2739/MAX(R$2:R2739)-1</f>
        <v>-0.2974176978753208</v>
      </c>
      <c r="T2739" s="10">
        <f ca="1">IFERROR(AVERAGE(OFFSET(E2739,0,0,-参数!B$10,1)),"")</f>
        <v>3203.2774999999997</v>
      </c>
      <c r="U2739" s="10">
        <f ca="1">IFERROR(AVERAGE(OFFSET(E2739,0,0,-参数!B$11,1)),"")</f>
        <v>3500.1782962962957</v>
      </c>
      <c r="V2739" s="10">
        <f t="shared" ca="1" si="837"/>
        <v>-296.90079629629599</v>
      </c>
      <c r="W2739" s="10">
        <f ca="1">IFERROR(AVERAGE(OFFSET(V2739,0,0,-参数!B$12,1)),"")</f>
        <v>-328.0077934904599</v>
      </c>
      <c r="X2739" s="11" t="str">
        <f t="shared" ca="1" si="835"/>
        <v>买</v>
      </c>
      <c r="Y2739" s="12">
        <f ca="1">IF(X2738="买",$E2739/$E2738-1-IF(X2737="卖",参数!$B$3-IF(X2739="卖",参数!$B$3+参数!$B$4,0)),"")</f>
        <v>1.3338718948562311E-2</v>
      </c>
      <c r="Z2739" s="10">
        <f t="shared" ca="1" si="847"/>
        <v>13047.040961291734</v>
      </c>
      <c r="AA2739" s="3">
        <f ca="1">Z2739/MAX(Z$2:Z2739)-1</f>
        <v>-0.10012906142096201</v>
      </c>
      <c r="AB2739" s="8">
        <f ca="1">IFERROR(AVERAGE(OFFSET(E2739,0,0,-参数!B$14,1)),"")</f>
        <v>3231.1075000000001</v>
      </c>
      <c r="AC2739" s="8">
        <f ca="1">IFERROR(AVERAGE(OFFSET(E2739,0,0,-参数!B$15,1)),"")</f>
        <v>3161.178620689655</v>
      </c>
      <c r="AD2739" s="9" t="str">
        <f ca="1">IFERROR(IF(OR(AND(AB2739/AC2739-1&lt;参数!B$16,AB2739/AC2739-1&gt;参数!B$17),AB2739/AC2739-1&lt;参数!B$18),"买","卖"),"买")</f>
        <v>买</v>
      </c>
      <c r="AE2739" s="7">
        <f ca="1">IF(AD2738="买",$E2739/$E2738-1-IF(AD2737="卖",参数!$B$3-IF(AD2739="卖",参数!$B$3+参数!$B$4,0)),"")</f>
        <v>1.3338718948562311E-2</v>
      </c>
      <c r="AF2739" s="8">
        <f t="shared" ca="1" si="848"/>
        <v>15974.126701062816</v>
      </c>
      <c r="AG2739" s="3">
        <f ca="1">AF2739/MAX(AF$2:AF2739)-1</f>
        <v>-2.5401300383842251E-2</v>
      </c>
      <c r="AH2739">
        <f t="shared" ca="1" si="838"/>
        <v>0</v>
      </c>
      <c r="AI2739">
        <f t="shared" si="839"/>
        <v>0</v>
      </c>
      <c r="AJ2739">
        <f t="shared" ca="1" si="840"/>
        <v>0</v>
      </c>
      <c r="AK2739">
        <f t="shared" ca="1" si="841"/>
        <v>0</v>
      </c>
      <c r="AL2739">
        <f t="shared" ca="1" si="842"/>
        <v>0</v>
      </c>
      <c r="AM2739">
        <f t="shared" ca="1" si="843"/>
        <v>0</v>
      </c>
      <c r="AO2739" s="9">
        <f t="shared" si="849"/>
        <v>42.930000000000291</v>
      </c>
      <c r="AP2739" s="15">
        <f ca="1">IFERROR(ABS(E2739-OFFSET(E2739,-参数!B$20,0,1,1))/SUM(OFFSET(AO2739,0,0,-参数!B$20,1)),0)</f>
        <v>0.15708520106099627</v>
      </c>
      <c r="AQ2739" s="16">
        <f ca="1">(参数!B$21+参数!B$22*'000300'!AP2739)^(参数!B$23)</f>
        <v>0.12958721902386142</v>
      </c>
      <c r="AR2739" s="17">
        <f t="shared" ca="1" si="850"/>
        <v>3202.8497682499014</v>
      </c>
      <c r="AS2739" s="9" t="str">
        <f ca="1">IF(E2739+参数!B$24&gt;=AR2739,"买","卖")</f>
        <v>买</v>
      </c>
      <c r="AT2739" s="7">
        <f ca="1">IF(AS2738="买",$E2739/$E2738-1-IF(AS2737="卖",参数!$B$3-IF(AS2739="卖",参数!$B$3+参数!$B$4,0)),"")</f>
        <v>1.3338718948562311E-2</v>
      </c>
      <c r="AU2739" s="8">
        <f t="shared" ca="1" si="851"/>
        <v>9791.2702614877871</v>
      </c>
      <c r="AV2739" s="7">
        <f ca="1">AU2739/MAX(AU$2:AU2739)-1</f>
        <v>-6.3390937774310596E-2</v>
      </c>
      <c r="AW2739" s="3">
        <f t="shared" ca="1" si="854"/>
        <v>2.7281219566708259E-3</v>
      </c>
      <c r="AX2739" s="11" t="str">
        <f ca="1">IFERROR(IF(E2739&gt;MAX(OFFSET(C2739,-1,0,-参数!B$27,1)),"买",IF(E2739&lt;MIN(OFFSET(D2739,-1,0,-参数!B$26,1)),"卖",AX2738)),"卖")</f>
        <v>卖</v>
      </c>
      <c r="AY2739" s="12" t="str">
        <f ca="1">IF(AX2738="买",$E2739/$E2738-1-IF(AX2737="卖",参数!$B$3-IF(AX2739="卖",参数!$B$3+参数!$B$4,0)),"")</f>
        <v/>
      </c>
      <c r="AZ2739" s="10">
        <f t="shared" ca="1" si="852"/>
        <v>12330.011843284088</v>
      </c>
      <c r="BA2739" s="12">
        <f ca="1">AZ2739/MAX(AZ$2:AZ2739)-1</f>
        <v>-0.19006490777492413</v>
      </c>
    </row>
    <row r="2740" spans="1:53" x14ac:dyDescent="0.15">
      <c r="A2740" s="1">
        <v>42474</v>
      </c>
      <c r="B2740" s="6">
        <v>3277.1</v>
      </c>
      <c r="C2740" s="6">
        <v>3286.07</v>
      </c>
      <c r="D2740" s="6">
        <v>3252.05</v>
      </c>
      <c r="E2740" s="2">
        <v>3275.83</v>
      </c>
      <c r="F2740" s="3">
        <f>E2740/MAX(E$2:E2740)-1</f>
        <v>-0.44262063567685295</v>
      </c>
      <c r="G2740" s="2">
        <f ca="1">IFERROR(AVERAGE(OFFSET(E2740,0,0,-参数!B$2,1)),"")</f>
        <v>3090.6208928571436</v>
      </c>
      <c r="H2740" t="str">
        <f t="shared" ca="1" si="853"/>
        <v>买</v>
      </c>
      <c r="I2740" s="3">
        <f ca="1">IF(H2739="买",$E2740/$E2739-1-IF(H2738="卖",参数!$B$3-IF(H2740="卖",参数!$B$3+参数!$B$4,0)),"")</f>
        <v>4.4306397905180539E-3</v>
      </c>
      <c r="J2740" s="2">
        <f t="shared" ca="1" si="844"/>
        <v>12569.262345095942</v>
      </c>
      <c r="K2740" s="3">
        <f ca="1">J2740/MAX(J$2:J2740)-1</f>
        <v>-0.19479887956586606</v>
      </c>
      <c r="L2740" s="8">
        <f>L2739*(参数!$B$6-1)/(参数!$B$6+1)+E2740*2/(参数!$B$6+1)</f>
        <v>3201.3751541901938</v>
      </c>
      <c r="M2740" s="8">
        <f>M2739*(参数!$B$7-1)/(参数!$B$7+1)+E2740*2/(参数!$B$7+1)</f>
        <v>3245.9605934749006</v>
      </c>
      <c r="N2740" s="8">
        <f t="shared" si="836"/>
        <v>-44.585439284706808</v>
      </c>
      <c r="O2740" s="8">
        <f>O2739*(参数!$B$8-1)/(参数!$B$8+1)+N2740*2/(参数!$B$8+1)</f>
        <v>-69.709298953613285</v>
      </c>
      <c r="P2740" s="9" t="str">
        <f t="shared" si="845"/>
        <v>卖</v>
      </c>
      <c r="Q2740" s="7" t="str">
        <f>IF(P2739="买",$E2740/$E2739-1-IF(P2738="卖",参数!$B$3-IF(P2740="卖",参数!$B$3+参数!$B$4,0)),"")</f>
        <v/>
      </c>
      <c r="R2740" s="8">
        <f t="shared" si="846"/>
        <v>9423.621357847851</v>
      </c>
      <c r="S2740" s="3">
        <f>R2740/MAX(R$2:R2740)-1</f>
        <v>-0.2974176978753208</v>
      </c>
      <c r="T2740" s="10">
        <f ca="1">IFERROR(AVERAGE(OFFSET(E2740,0,0,-参数!B$10,1)),"")</f>
        <v>3212.5674999999997</v>
      </c>
      <c r="U2740" s="10">
        <f ca="1">IFERROR(AVERAGE(OFFSET(E2740,0,0,-参数!B$11,1)),"")</f>
        <v>3502.4989876543204</v>
      </c>
      <c r="V2740" s="10">
        <f t="shared" ca="1" si="837"/>
        <v>-289.93148765432079</v>
      </c>
      <c r="W2740" s="10">
        <f ca="1">IFERROR(AVERAGE(OFFSET(V2740,0,0,-参数!B$12,1)),"")</f>
        <v>-321.96103984287299</v>
      </c>
      <c r="X2740" s="11" t="str">
        <f t="shared" ref="X2740:X2803" ca="1" si="855">IF(AND(V2740&gt;V2739,V2740&gt;W2740,V2739&lt;W2739),"买",IF(AND(V2740&lt;V2739,V2740&lt;W2740,V2739&gt;W2739),"卖",X2739))</f>
        <v>买</v>
      </c>
      <c r="Y2740" s="12">
        <f ca="1">IF(X2739="买",$E2740/$E2739-1-IF(X2738="卖",参数!$B$3-IF(X2740="卖",参数!$B$3+参数!$B$4,0)),"")</f>
        <v>4.4306397905180539E-3</v>
      </c>
      <c r="Z2740" s="10">
        <f t="shared" ca="1" si="847"/>
        <v>13104.847700123351</v>
      </c>
      <c r="AA2740" s="3">
        <f ca="1">Z2740/MAX(Z$2:Z2740)-1</f>
        <v>-9.6142057434162931E-2</v>
      </c>
      <c r="AB2740" s="8">
        <f ca="1">IFERROR(AVERAGE(OFFSET(E2740,0,0,-参数!B$14,1)),"")</f>
        <v>3237.8500000000004</v>
      </c>
      <c r="AC2740" s="8">
        <f ca="1">IFERROR(AVERAGE(OFFSET(E2740,0,0,-参数!B$15,1)),"")</f>
        <v>3168.6755172413791</v>
      </c>
      <c r="AD2740" s="9" t="str">
        <f ca="1">IFERROR(IF(OR(AND(AB2740/AC2740-1&lt;参数!B$16,AB2740/AC2740-1&gt;参数!B$17),AB2740/AC2740-1&lt;参数!B$18),"买","卖"),"买")</f>
        <v>买</v>
      </c>
      <c r="AE2740" s="7">
        <f ca="1">IF(AD2739="买",$E2740/$E2739-1-IF(AD2738="卖",参数!$B$3-IF(AD2740="卖",参数!$B$3+参数!$B$4,0)),"")</f>
        <v>4.4306397905180539E-3</v>
      </c>
      <c r="AF2740" s="8">
        <f t="shared" ca="1" si="848"/>
        <v>16044.902302443323</v>
      </c>
      <c r="AG2740" s="3">
        <f ca="1">AF2740/MAX(AF$2:AF2740)-1</f>
        <v>-2.1083204605535699E-2</v>
      </c>
      <c r="AH2740">
        <f t="shared" ca="1" si="838"/>
        <v>0</v>
      </c>
      <c r="AI2740">
        <f t="shared" si="839"/>
        <v>0</v>
      </c>
      <c r="AJ2740">
        <f t="shared" ca="1" si="840"/>
        <v>0</v>
      </c>
      <c r="AK2740">
        <f t="shared" ca="1" si="841"/>
        <v>0</v>
      </c>
      <c r="AL2740">
        <f t="shared" ca="1" si="842"/>
        <v>0</v>
      </c>
      <c r="AM2740">
        <f t="shared" ca="1" si="843"/>
        <v>0</v>
      </c>
      <c r="AO2740" s="9">
        <f t="shared" si="849"/>
        <v>14.449999999999818</v>
      </c>
      <c r="AP2740" s="15">
        <f ca="1">IFERROR(ABS(E2740-OFFSET(E2740,-参数!B$20,0,1,1))/SUM(OFFSET(AO2740,0,0,-参数!B$20,1)),0)</f>
        <v>0.12634581503957046</v>
      </c>
      <c r="AQ2740" s="16">
        <f ca="1">(参数!B$21+参数!B$22*'000300'!AP2740)^(参数!B$23)</f>
        <v>9.9923711513185492E-2</v>
      </c>
      <c r="AR2740" s="17">
        <f t="shared" ca="1" si="850"/>
        <v>3210.142223873464</v>
      </c>
      <c r="AS2740" s="9" t="str">
        <f ca="1">IF(E2740+参数!B$24&gt;=AR2740,"买","卖")</f>
        <v>买</v>
      </c>
      <c r="AT2740" s="7">
        <f ca="1">IF(AS2739="买",$E2740/$E2739-1-IF(AS2738="卖",参数!$B$3-IF(AS2740="卖",参数!$B$3+参数!$B$4,0)),"")</f>
        <v>4.4306397905180539E-3</v>
      </c>
      <c r="AU2740" s="8">
        <f t="shared" ca="1" si="851"/>
        <v>9834.651853108051</v>
      </c>
      <c r="AV2740" s="7">
        <f ca="1">AU2740/MAX(AU$2:AU2740)-1</f>
        <v>-5.9241160395053671E-2</v>
      </c>
      <c r="AW2740" s="3">
        <f t="shared" ca="1" si="854"/>
        <v>2.2768647146216292E-3</v>
      </c>
      <c r="AX2740" s="11" t="str">
        <f ca="1">IFERROR(IF(E2740&gt;MAX(OFFSET(C2740,-1,0,-参数!B$27,1)),"买",IF(E2740&lt;MIN(OFFSET(D2740,-1,0,-参数!B$26,1)),"卖",AX2739)),"卖")</f>
        <v>卖</v>
      </c>
      <c r="AY2740" s="12" t="str">
        <f ca="1">IF(AX2739="买",$E2740/$E2739-1-IF(AX2738="卖",参数!$B$3-IF(AX2740="卖",参数!$B$3+参数!$B$4,0)),"")</f>
        <v/>
      </c>
      <c r="AZ2740" s="10">
        <f t="shared" ca="1" si="852"/>
        <v>12330.011843284088</v>
      </c>
      <c r="BA2740" s="12">
        <f ca="1">AZ2740/MAX(AZ$2:AZ2740)-1</f>
        <v>-0.19006490777492413</v>
      </c>
    </row>
    <row r="2741" spans="1:53" x14ac:dyDescent="0.15">
      <c r="A2741" s="1">
        <v>42475</v>
      </c>
      <c r="B2741" s="6">
        <v>3279.86</v>
      </c>
      <c r="C2741" s="6">
        <v>3282.98</v>
      </c>
      <c r="D2741" s="6">
        <v>3261.73</v>
      </c>
      <c r="E2741" s="2">
        <v>3272.21</v>
      </c>
      <c r="F2741" s="3">
        <f>E2741/MAX(E$2:E2741)-1</f>
        <v>-0.44323657523991011</v>
      </c>
      <c r="G2741" s="2">
        <f ca="1">IFERROR(AVERAGE(OFFSET(E2741,0,0,-参数!B$2,1)),"")</f>
        <v>3092.3678571428577</v>
      </c>
      <c r="H2741" t="str">
        <f t="shared" ca="1" si="853"/>
        <v>买</v>
      </c>
      <c r="I2741" s="3">
        <f ca="1">IF(H2740="买",$E2741/$E2740-1-IF(H2739="卖",参数!$B$3-IF(H2741="卖",参数!$B$3+参数!$B$4,0)),"")</f>
        <v>-1.1050634495685108E-3</v>
      </c>
      <c r="J2741" s="2">
        <f t="shared" ca="1" si="844"/>
        <v>12555.372512690339</v>
      </c>
      <c r="K2741" s="3">
        <f ca="1">J2741/MAX(J$2:J2741)-1</f>
        <v>-0.19568867789360944</v>
      </c>
      <c r="L2741" s="8">
        <f>L2740*(参数!$B$6-1)/(参数!$B$6+1)+E2741*2/(参数!$B$6+1)</f>
        <v>3208.121329981604</v>
      </c>
      <c r="M2741" s="8">
        <f>M2740*(参数!$B$7-1)/(参数!$B$7+1)+E2741*2/(参数!$B$7+1)</f>
        <v>3246.5931092947826</v>
      </c>
      <c r="N2741" s="8">
        <f t="shared" si="836"/>
        <v>-38.471779313178558</v>
      </c>
      <c r="O2741" s="8">
        <f>O2740*(参数!$B$8-1)/(参数!$B$8+1)+N2741*2/(参数!$B$8+1)</f>
        <v>-63.461795025526335</v>
      </c>
      <c r="P2741" s="9" t="str">
        <f t="shared" si="845"/>
        <v>卖</v>
      </c>
      <c r="Q2741" s="7" t="str">
        <f>IF(P2740="买",$E2741/$E2740-1-IF(P2739="卖",参数!$B$3-IF(P2741="卖",参数!$B$3+参数!$B$4,0)),"")</f>
        <v/>
      </c>
      <c r="R2741" s="8">
        <f t="shared" si="846"/>
        <v>9423.621357847851</v>
      </c>
      <c r="S2741" s="3">
        <f>R2741/MAX(R$2:R2741)-1</f>
        <v>-0.2974176978753208</v>
      </c>
      <c r="T2741" s="10">
        <f ca="1">IFERROR(AVERAGE(OFFSET(E2741,0,0,-参数!B$10,1)),"")</f>
        <v>3219.9679999999998</v>
      </c>
      <c r="U2741" s="10">
        <f ca="1">IFERROR(AVERAGE(OFFSET(E2741,0,0,-参数!B$11,1)),"")</f>
        <v>3504.7498024691349</v>
      </c>
      <c r="V2741" s="10">
        <f t="shared" ca="1" si="837"/>
        <v>-284.78180246913507</v>
      </c>
      <c r="W2741" s="10">
        <f ca="1">IFERROR(AVERAGE(OFFSET(V2741,0,0,-参数!B$12,1)),"")</f>
        <v>-316.00151066217711</v>
      </c>
      <c r="X2741" s="11" t="str">
        <f t="shared" ca="1" si="855"/>
        <v>买</v>
      </c>
      <c r="Y2741" s="12">
        <f ca="1">IF(X2740="买",$E2741/$E2740-1-IF(X2739="卖",参数!$B$3-IF(X2741="卖",参数!$B$3+参数!$B$4,0)),"")</f>
        <v>-1.1050634495685108E-3</v>
      </c>
      <c r="Z2741" s="10">
        <f t="shared" ca="1" si="847"/>
        <v>13090.366011917784</v>
      </c>
      <c r="AA2741" s="3">
        <f ca="1">Z2741/MAX(Z$2:Z2741)-1</f>
        <v>-9.7140877810094617E-2</v>
      </c>
      <c r="AB2741" s="8">
        <f ca="1">IFERROR(AVERAGE(OFFSET(E2741,0,0,-参数!B$14,1)),"")</f>
        <v>3238.8149999999996</v>
      </c>
      <c r="AC2741" s="8">
        <f ca="1">IFERROR(AVERAGE(OFFSET(E2741,0,0,-参数!B$15,1)),"")</f>
        <v>3174.8244827586209</v>
      </c>
      <c r="AD2741" s="9" t="str">
        <f ca="1">IFERROR(IF(OR(AND(AB2741/AC2741-1&lt;参数!B$16,AB2741/AC2741-1&gt;参数!B$17),AB2741/AC2741-1&lt;参数!B$18),"买","卖"),"买")</f>
        <v>买</v>
      </c>
      <c r="AE2741" s="7">
        <f ca="1">IF(AD2740="买",$E2741/$E2740-1-IF(AD2739="卖",参数!$B$3-IF(AD2741="卖",参数!$B$3+参数!$B$4,0)),"")</f>
        <v>-1.1050634495685108E-3</v>
      </c>
      <c r="AF2741" s="8">
        <f t="shared" ca="1" si="848"/>
        <v>16027.171667356995</v>
      </c>
      <c r="AG2741" s="3">
        <f ca="1">AF2741/MAX(AF$2:AF2741)-1</f>
        <v>-2.2164969776294785E-2</v>
      </c>
      <c r="AH2741">
        <f t="shared" ca="1" si="838"/>
        <v>0</v>
      </c>
      <c r="AI2741">
        <f t="shared" si="839"/>
        <v>0</v>
      </c>
      <c r="AJ2741">
        <f t="shared" ca="1" si="840"/>
        <v>0</v>
      </c>
      <c r="AK2741">
        <f t="shared" ca="1" si="841"/>
        <v>0</v>
      </c>
      <c r="AL2741">
        <f t="shared" ca="1" si="842"/>
        <v>0</v>
      </c>
      <c r="AM2741">
        <f t="shared" ca="1" si="843"/>
        <v>0</v>
      </c>
      <c r="AO2741" s="9">
        <f t="shared" si="849"/>
        <v>3.6199999999998909</v>
      </c>
      <c r="AP2741" s="15">
        <f ca="1">IFERROR(ABS(E2741-OFFSET(E2741,-参数!B$20,0,1,1))/SUM(OFFSET(AO2741,0,0,-参数!B$20,1)),0)</f>
        <v>0.1381160303276468</v>
      </c>
      <c r="AQ2741" s="16">
        <f ca="1">(参数!B$21+参数!B$22*'000300'!AP2741)^(参数!B$23)</f>
        <v>0.11128196926617917</v>
      </c>
      <c r="AR2741" s="17">
        <f t="shared" ca="1" si="850"/>
        <v>3217.0492482287973</v>
      </c>
      <c r="AS2741" s="9" t="str">
        <f ca="1">IF(E2741+参数!B$24&gt;=AR2741,"买","卖")</f>
        <v>买</v>
      </c>
      <c r="AT2741" s="7">
        <f ca="1">IF(AS2740="买",$E2741/$E2740-1-IF(AS2739="卖",参数!$B$3-IF(AS2741="卖",参数!$B$3+参数!$B$4,0)),"")</f>
        <v>-1.1050634495685108E-3</v>
      </c>
      <c r="AU2741" s="8">
        <f t="shared" ca="1" si="851"/>
        <v>9823.7839388059492</v>
      </c>
      <c r="AV2741" s="7">
        <f ca="1">AU2741/MAX(AU$2:AU2741)-1</f>
        <v>-6.0280758603559637E-2</v>
      </c>
      <c r="AW2741" s="3">
        <f t="shared" ca="1" si="854"/>
        <v>2.1516256519622523E-3</v>
      </c>
      <c r="AX2741" s="11" t="str">
        <f ca="1">IFERROR(IF(E2741&gt;MAX(OFFSET(C2741,-1,0,-参数!B$27,1)),"买",IF(E2741&lt;MIN(OFFSET(D2741,-1,0,-参数!B$26,1)),"卖",AX2740)),"卖")</f>
        <v>卖</v>
      </c>
      <c r="AY2741" s="12" t="str">
        <f ca="1">IF(AX2740="买",$E2741/$E2740-1-IF(AX2739="卖",参数!$B$3-IF(AX2741="卖",参数!$B$3+参数!$B$4,0)),"")</f>
        <v/>
      </c>
      <c r="AZ2741" s="10">
        <f t="shared" ca="1" si="852"/>
        <v>12330.011843284088</v>
      </c>
      <c r="BA2741" s="12">
        <f ca="1">AZ2741/MAX(AZ$2:AZ2741)-1</f>
        <v>-0.19006490777492413</v>
      </c>
    </row>
    <row r="2742" spans="1:53" x14ac:dyDescent="0.15">
      <c r="A2742" s="1">
        <v>42478</v>
      </c>
      <c r="B2742" s="6">
        <v>3252.67</v>
      </c>
      <c r="C2742" s="6">
        <v>3252.67</v>
      </c>
      <c r="D2742" s="6">
        <v>3221.66</v>
      </c>
      <c r="E2742" s="2">
        <v>3228.45</v>
      </c>
      <c r="F2742" s="3">
        <f>E2742/MAX(E$2:E2742)-1</f>
        <v>-0.4506822976927789</v>
      </c>
      <c r="G2742" s="2">
        <f ca="1">IFERROR(AVERAGE(OFFSET(E2742,0,0,-参数!B$2,1)),"")</f>
        <v>3094.9946428571434</v>
      </c>
      <c r="H2742" t="str">
        <f t="shared" ca="1" si="853"/>
        <v>买</v>
      </c>
      <c r="I2742" s="3">
        <f ca="1">IF(H2741="买",$E2742/$E2741-1-IF(H2740="卖",参数!$B$3-IF(H2742="卖",参数!$B$3+参数!$B$4,0)),"")</f>
        <v>-1.3373224823590268E-2</v>
      </c>
      <c r="J2742" s="2">
        <f t="shared" ca="1" si="844"/>
        <v>12387.466693334205</v>
      </c>
      <c r="K2742" s="3">
        <f ca="1">J2742/MAX(J$2:J2742)-1</f>
        <v>-0.20644491403229737</v>
      </c>
      <c r="L2742" s="8">
        <f>L2741*(参数!$B$6-1)/(参数!$B$6+1)+E2742*2/(参数!$B$6+1)</f>
        <v>3210.0573937928798</v>
      </c>
      <c r="M2742" s="8">
        <f>M2741*(参数!$B$7-1)/(参数!$B$7+1)+E2742*2/(参数!$B$7+1)</f>
        <v>3246.1559259382821</v>
      </c>
      <c r="N2742" s="8">
        <f t="shared" si="836"/>
        <v>-36.09853214540226</v>
      </c>
      <c r="O2742" s="8">
        <f>O2741*(参数!$B$8-1)/(参数!$B$8+1)+N2742*2/(参数!$B$8+1)</f>
        <v>-57.989142449501522</v>
      </c>
      <c r="P2742" s="9" t="str">
        <f t="shared" si="845"/>
        <v>卖</v>
      </c>
      <c r="Q2742" s="7" t="str">
        <f>IF(P2741="买",$E2742/$E2741-1-IF(P2740="卖",参数!$B$3-IF(P2742="卖",参数!$B$3+参数!$B$4,0)),"")</f>
        <v/>
      </c>
      <c r="R2742" s="8">
        <f t="shared" si="846"/>
        <v>9423.621357847851</v>
      </c>
      <c r="S2742" s="3">
        <f>R2742/MAX(R$2:R2742)-1</f>
        <v>-0.2974176978753208</v>
      </c>
      <c r="T2742" s="10">
        <f ca="1">IFERROR(AVERAGE(OFFSET(E2742,0,0,-参数!B$10,1)),"")</f>
        <v>3222.7924999999996</v>
      </c>
      <c r="U2742" s="10">
        <f ca="1">IFERROR(AVERAGE(OFFSET(E2742,0,0,-参数!B$11,1)),"")</f>
        <v>3506.8581728395056</v>
      </c>
      <c r="V2742" s="10">
        <f t="shared" ca="1" si="837"/>
        <v>-284.06567283950608</v>
      </c>
      <c r="W2742" s="10">
        <f ca="1">IFERROR(AVERAGE(OFFSET(V2742,0,0,-参数!B$12,1)),"")</f>
        <v>-310.50317003366985</v>
      </c>
      <c r="X2742" s="11" t="str">
        <f t="shared" ca="1" si="855"/>
        <v>买</v>
      </c>
      <c r="Y2742" s="12">
        <f ca="1">IF(X2741="买",$E2742/$E2741-1-IF(X2740="卖",参数!$B$3-IF(X2742="卖",参数!$B$3+参数!$B$4,0)),"")</f>
        <v>-1.3373224823590268E-2</v>
      </c>
      <c r="Z2742" s="10">
        <f t="shared" ca="1" si="847"/>
        <v>12915.305604217323</v>
      </c>
      <c r="AA2742" s="3">
        <f ca="1">Z2742/MAX(Z$2:Z2742)-1</f>
        <v>-0.10921501583516957</v>
      </c>
      <c r="AB2742" s="8">
        <f ca="1">IFERROR(AVERAGE(OFFSET(E2742,0,0,-参数!B$14,1)),"")</f>
        <v>3235.18</v>
      </c>
      <c r="AC2742" s="8">
        <f ca="1">IFERROR(AVERAGE(OFFSET(E2742,0,0,-参数!B$15,1)),"")</f>
        <v>3179.0868965517238</v>
      </c>
      <c r="AD2742" s="9" t="str">
        <f ca="1">IFERROR(IF(OR(AND(AB2742/AC2742-1&lt;参数!B$16,AB2742/AC2742-1&gt;参数!B$17),AB2742/AC2742-1&lt;参数!B$18),"买","卖"),"买")</f>
        <v>买</v>
      </c>
      <c r="AE2742" s="7">
        <f ca="1">IF(AD2741="买",$E2742/$E2741-1-IF(AD2740="卖",参数!$B$3-IF(AD2742="卖",参数!$B$3+参数!$B$4,0)),"")</f>
        <v>-1.3373224823590268E-2</v>
      </c>
      <c r="AF2742" s="8">
        <f t="shared" ca="1" si="848"/>
        <v>15812.836697363155</v>
      </c>
      <c r="AG2742" s="3">
        <f ca="1">AF2742/MAX(AF$2:AF2742)-1</f>
        <v>-3.524177747585866E-2</v>
      </c>
      <c r="AH2742">
        <f t="shared" ca="1" si="838"/>
        <v>0</v>
      </c>
      <c r="AI2742">
        <f t="shared" si="839"/>
        <v>0</v>
      </c>
      <c r="AJ2742">
        <f t="shared" ca="1" si="840"/>
        <v>0</v>
      </c>
      <c r="AK2742">
        <f t="shared" ca="1" si="841"/>
        <v>0</v>
      </c>
      <c r="AL2742">
        <f t="shared" ca="1" si="842"/>
        <v>0</v>
      </c>
      <c r="AM2742">
        <f t="shared" ca="1" si="843"/>
        <v>0</v>
      </c>
      <c r="AO2742" s="9">
        <f t="shared" si="849"/>
        <v>43.760000000000218</v>
      </c>
      <c r="AP2742" s="15">
        <f ca="1">IFERROR(ABS(E2742-OFFSET(E2742,-参数!B$20,0,1,1))/SUM(OFFSET(AO2742,0,0,-参数!B$20,1)),0)</f>
        <v>0.14968500138047197</v>
      </c>
      <c r="AQ2742" s="16">
        <f ca="1">(参数!B$21+参数!B$22*'000300'!AP2742)^(参数!B$23)</f>
        <v>0.12244602633215546</v>
      </c>
      <c r="AR2742" s="17">
        <f t="shared" ca="1" si="850"/>
        <v>3218.4452249803808</v>
      </c>
      <c r="AS2742" s="9" t="str">
        <f ca="1">IF(E2742+参数!B$24&gt;=AR2742,"买","卖")</f>
        <v>买</v>
      </c>
      <c r="AT2742" s="7">
        <f ca="1">IF(AS2741="买",$E2742/$E2741-1-IF(AS2740="卖",参数!$B$3-IF(AS2742="卖",参数!$B$3+参数!$B$4,0)),"")</f>
        <v>-1.3373224823590268E-2</v>
      </c>
      <c r="AU2742" s="8">
        <f t="shared" ca="1" si="851"/>
        <v>9692.4082675739228</v>
      </c>
      <c r="AV2742" s="7">
        <f ca="1">AU2742/MAX(AU$2:AU2742)-1</f>
        <v>-7.2847835289807872E-2</v>
      </c>
      <c r="AW2742" s="3">
        <f t="shared" ca="1" si="854"/>
        <v>4.3393079927267486E-4</v>
      </c>
      <c r="AX2742" s="11" t="str">
        <f ca="1">IFERROR(IF(E2742&gt;MAX(OFFSET(C2742,-1,0,-参数!B$27,1)),"买",IF(E2742&lt;MIN(OFFSET(D2742,-1,0,-参数!B$26,1)),"卖",AX2741)),"卖")</f>
        <v>卖</v>
      </c>
      <c r="AY2742" s="12" t="str">
        <f ca="1">IF(AX2741="买",$E2742/$E2741-1-IF(AX2740="卖",参数!$B$3-IF(AX2742="卖",参数!$B$3+参数!$B$4,0)),"")</f>
        <v/>
      </c>
      <c r="AZ2742" s="10">
        <f t="shared" ca="1" si="852"/>
        <v>12330.011843284088</v>
      </c>
      <c r="BA2742" s="12">
        <f ca="1">AZ2742/MAX(AZ$2:AZ2742)-1</f>
        <v>-0.19006490777492413</v>
      </c>
    </row>
    <row r="2743" spans="1:53" x14ac:dyDescent="0.15">
      <c r="A2743" s="1">
        <v>42479</v>
      </c>
      <c r="B2743" s="6">
        <v>3243.97</v>
      </c>
      <c r="C2743" s="6">
        <v>3250.73</v>
      </c>
      <c r="D2743" s="6">
        <v>3221.58</v>
      </c>
      <c r="E2743" s="2">
        <v>3238.3</v>
      </c>
      <c r="F2743" s="3">
        <f>E2743/MAX(E$2:E2743)-1</f>
        <v>-0.44900632954468112</v>
      </c>
      <c r="G2743" s="2">
        <f ca="1">IFERROR(AVERAGE(OFFSET(E2743,0,0,-参数!B$2,1)),"")</f>
        <v>3097.223928571429</v>
      </c>
      <c r="H2743" t="str">
        <f t="shared" ca="1" si="853"/>
        <v>买</v>
      </c>
      <c r="I2743" s="3">
        <f ca="1">IF(H2742="买",$E2743/$E2742-1-IF(H2741="卖",参数!$B$3-IF(H2743="卖",参数!$B$3+参数!$B$4,0)),"")</f>
        <v>3.0509997057412974E-3</v>
      </c>
      <c r="J2743" s="2">
        <f t="shared" ca="1" si="844"/>
        <v>12425.260850570448</v>
      </c>
      <c r="K2743" s="3">
        <f ca="1">J2743/MAX(J$2:J2743)-1</f>
        <v>-0.20402377769852031</v>
      </c>
      <c r="L2743" s="8">
        <f>L2742*(参数!$B$6-1)/(参数!$B$6+1)+E2743*2/(参数!$B$6+1)</f>
        <v>3212.7471658126055</v>
      </c>
      <c r="M2743" s="8">
        <f>M2742*(参数!$B$7-1)/(参数!$B$7+1)+E2743*2/(参数!$B$7+1)</f>
        <v>3245.9666265180826</v>
      </c>
      <c r="N2743" s="8">
        <f t="shared" si="836"/>
        <v>-33.219460705477104</v>
      </c>
      <c r="O2743" s="8">
        <f>O2742*(参数!$B$8-1)/(参数!$B$8+1)+N2743*2/(参数!$B$8+1)</f>
        <v>-53.035206100696641</v>
      </c>
      <c r="P2743" s="9" t="str">
        <f t="shared" si="845"/>
        <v>卖</v>
      </c>
      <c r="Q2743" s="7" t="str">
        <f>IF(P2742="买",$E2743/$E2742-1-IF(P2741="卖",参数!$B$3-IF(P2743="卖",参数!$B$3+参数!$B$4,0)),"")</f>
        <v/>
      </c>
      <c r="R2743" s="8">
        <f t="shared" si="846"/>
        <v>9423.621357847851</v>
      </c>
      <c r="S2743" s="3">
        <f>R2743/MAX(R$2:R2743)-1</f>
        <v>-0.2974176978753208</v>
      </c>
      <c r="T2743" s="10">
        <f ca="1">IFERROR(AVERAGE(OFFSET(E2743,0,0,-参数!B$10,1)),"")</f>
        <v>3222.2354999999998</v>
      </c>
      <c r="U2743" s="10">
        <f ca="1">IFERROR(AVERAGE(OFFSET(E2743,0,0,-参数!B$11,1)),"")</f>
        <v>3508.9903456790121</v>
      </c>
      <c r="V2743" s="10">
        <f t="shared" ca="1" si="837"/>
        <v>-286.75484567901231</v>
      </c>
      <c r="W2743" s="10">
        <f ca="1">IFERROR(AVERAGE(OFFSET(V2743,0,0,-参数!B$12,1)),"")</f>
        <v>-305.64115824915814</v>
      </c>
      <c r="X2743" s="11" t="str">
        <f t="shared" ca="1" si="855"/>
        <v>买</v>
      </c>
      <c r="Y2743" s="12">
        <f ca="1">IF(X2742="买",$E2743/$E2742-1-IF(X2741="卖",参数!$B$3-IF(X2743="卖",参数!$B$3+参数!$B$4,0)),"")</f>
        <v>3.0509997057412974E-3</v>
      </c>
      <c r="Z2743" s="10">
        <f t="shared" ca="1" si="847"/>
        <v>12954.71019781535</v>
      </c>
      <c r="AA2743" s="3">
        <f ca="1">Z2743/MAX(Z$2:Z2743)-1</f>
        <v>-0.10649723111060383</v>
      </c>
      <c r="AB2743" s="8">
        <f ca="1">IFERROR(AVERAGE(OFFSET(E2743,0,0,-参数!B$14,1)),"")</f>
        <v>3238.8062500000001</v>
      </c>
      <c r="AC2743" s="8">
        <f ca="1">IFERROR(AVERAGE(OFFSET(E2743,0,0,-参数!B$15,1)),"")</f>
        <v>3183.591379310345</v>
      </c>
      <c r="AD2743" s="9" t="str">
        <f ca="1">IFERROR(IF(OR(AND(AB2743/AC2743-1&lt;参数!B$16,AB2743/AC2743-1&gt;参数!B$17),AB2743/AC2743-1&lt;参数!B$18),"买","卖"),"买")</f>
        <v>买</v>
      </c>
      <c r="AE2743" s="7">
        <f ca="1">IF(AD2742="买",$E2743/$E2742-1-IF(AD2741="卖",参数!$B$3-IF(AD2743="卖",参数!$B$3+参数!$B$4,0)),"")</f>
        <v>3.0509997057412974E-3</v>
      </c>
      <c r="AF2743" s="8">
        <f t="shared" ca="1" si="848"/>
        <v>15861.081657473746</v>
      </c>
      <c r="AG2743" s="3">
        <f ca="1">AF2743/MAX(AF$2:AF2743)-1</f>
        <v>-3.2298300422825887E-2</v>
      </c>
      <c r="AH2743">
        <f t="shared" ca="1" si="838"/>
        <v>0</v>
      </c>
      <c r="AI2743">
        <f t="shared" si="839"/>
        <v>0</v>
      </c>
      <c r="AJ2743">
        <f t="shared" ca="1" si="840"/>
        <v>0</v>
      </c>
      <c r="AK2743">
        <f t="shared" ca="1" si="841"/>
        <v>0</v>
      </c>
      <c r="AL2743">
        <f t="shared" ca="1" si="842"/>
        <v>1</v>
      </c>
      <c r="AM2743">
        <f t="shared" ca="1" si="843"/>
        <v>0</v>
      </c>
      <c r="AO2743" s="9">
        <f t="shared" si="849"/>
        <v>9.8500000000003638</v>
      </c>
      <c r="AP2743" s="15">
        <f ca="1">IFERROR(ABS(E2743-OFFSET(E2743,-参数!B$20,0,1,1))/SUM(OFFSET(AO2743,0,0,-参数!B$20,1)),0)</f>
        <v>0.13834447127534102</v>
      </c>
      <c r="AQ2743" s="16">
        <f ca="1">(参数!B$21+参数!B$22*'000300'!AP2743)^(参数!B$23)</f>
        <v>0.11150241478070408</v>
      </c>
      <c r="AR2743" s="17">
        <f t="shared" ca="1" si="850"/>
        <v>3220.6590803399959</v>
      </c>
      <c r="AS2743" s="9" t="str">
        <f ca="1">IF(E2743+参数!B$24&gt;=AR2743,"买","卖")</f>
        <v>买</v>
      </c>
      <c r="AT2743" s="7">
        <f ca="1">IF(AS2742="买",$E2743/$E2742-1-IF(AS2741="卖",参数!$B$3-IF(AS2743="卖",参数!$B$3+参数!$B$4,0)),"")</f>
        <v>3.0509997057412974E-3</v>
      </c>
      <c r="AU2743" s="8">
        <f t="shared" ca="1" si="851"/>
        <v>9721.9798023462154</v>
      </c>
      <c r="AV2743" s="7">
        <f ca="1">AU2743/MAX(AU$2:AU2743)-1</f>
        <v>-7.0019094308099716E-2</v>
      </c>
      <c r="AW2743" s="3">
        <f t="shared" ca="1" si="854"/>
        <v>6.8786485549976462E-4</v>
      </c>
      <c r="AX2743" s="11" t="str">
        <f ca="1">IFERROR(IF(E2743&gt;MAX(OFFSET(C2743,-1,0,-参数!B$27,1)),"买",IF(E2743&lt;MIN(OFFSET(D2743,-1,0,-参数!B$26,1)),"卖",AX2742)),"卖")</f>
        <v>卖</v>
      </c>
      <c r="AY2743" s="12" t="str">
        <f ca="1">IF(AX2742="买",$E2743/$E2742-1-IF(AX2741="卖",参数!$B$3-IF(AX2743="卖",参数!$B$3+参数!$B$4,0)),"")</f>
        <v/>
      </c>
      <c r="AZ2743" s="10">
        <f t="shared" ca="1" si="852"/>
        <v>12330.011843284088</v>
      </c>
      <c r="BA2743" s="12">
        <f ca="1">AZ2743/MAX(AZ$2:AZ2743)-1</f>
        <v>-0.19006490777492413</v>
      </c>
    </row>
    <row r="2744" spans="1:53" x14ac:dyDescent="0.15">
      <c r="A2744" s="1">
        <v>42480</v>
      </c>
      <c r="B2744" s="6">
        <v>3244.14</v>
      </c>
      <c r="C2744" s="6">
        <v>3248.42</v>
      </c>
      <c r="D2744" s="6">
        <v>3107.37</v>
      </c>
      <c r="E2744" s="2">
        <v>3181.03</v>
      </c>
      <c r="F2744" s="3">
        <f>E2744/MAX(E$2:E2744)-1</f>
        <v>-0.45875076567072748</v>
      </c>
      <c r="G2744" s="2">
        <f ca="1">IFERROR(AVERAGE(OFFSET(E2744,0,0,-参数!B$2,1)),"")</f>
        <v>3098.1550000000002</v>
      </c>
      <c r="H2744" t="str">
        <f t="shared" ca="1" si="853"/>
        <v>买</v>
      </c>
      <c r="I2744" s="3">
        <f ca="1">IF(H2743="买",$E2744/$E2743-1-IF(H2742="卖",参数!$B$3-IF(H2744="卖",参数!$B$3+参数!$B$4,0)),"")</f>
        <v>-1.7685205200259402E-2</v>
      </c>
      <c r="J2744" s="2">
        <f t="shared" ca="1" si="844"/>
        <v>12205.517562761361</v>
      </c>
      <c r="K2744" s="3">
        <f ca="1">J2744/MAX(J$2:J2744)-1</f>
        <v>-0.21810078052444926</v>
      </c>
      <c r="L2744" s="8">
        <f>L2743*(参数!$B$6-1)/(参数!$B$6+1)+E2744*2/(参数!$B$6+1)</f>
        <v>3209.7264833542622</v>
      </c>
      <c r="M2744" s="8">
        <f>M2743*(参数!$B$7-1)/(参数!$B$7+1)+E2744*2/(参数!$B$7+1)</f>
        <v>3244.401888529695</v>
      </c>
      <c r="N2744" s="8">
        <f t="shared" si="836"/>
        <v>-34.675405175432843</v>
      </c>
      <c r="O2744" s="8">
        <f>O2743*(参数!$B$8-1)/(参数!$B$8+1)+N2744*2/(参数!$B$8+1)</f>
        <v>-49.36324591564388</v>
      </c>
      <c r="P2744" s="9" t="str">
        <f t="shared" si="845"/>
        <v>卖</v>
      </c>
      <c r="Q2744" s="7" t="str">
        <f>IF(P2743="买",$E2744/$E2743-1-IF(P2742="卖",参数!$B$3-IF(P2744="卖",参数!$B$3+参数!$B$4,0)),"")</f>
        <v/>
      </c>
      <c r="R2744" s="8">
        <f t="shared" si="846"/>
        <v>9423.621357847851</v>
      </c>
      <c r="S2744" s="3">
        <f>R2744/MAX(R$2:R2744)-1</f>
        <v>-0.2974176978753208</v>
      </c>
      <c r="T2744" s="10">
        <f ca="1">IFERROR(AVERAGE(OFFSET(E2744,0,0,-参数!B$10,1)),"")</f>
        <v>3219.9974999999999</v>
      </c>
      <c r="U2744" s="10">
        <f ca="1">IFERROR(AVERAGE(OFFSET(E2744,0,0,-参数!B$11,1)),"")</f>
        <v>3511.0024197530856</v>
      </c>
      <c r="V2744" s="10">
        <f t="shared" ca="1" si="837"/>
        <v>-291.00491975308569</v>
      </c>
      <c r="W2744" s="10">
        <f ca="1">IFERROR(AVERAGE(OFFSET(V2744,0,0,-参数!B$12,1)),"")</f>
        <v>-301.69026936026916</v>
      </c>
      <c r="X2744" s="11" t="str">
        <f t="shared" ca="1" si="855"/>
        <v>买</v>
      </c>
      <c r="Y2744" s="12">
        <f ca="1">IF(X2743="买",$E2744/$E2743-1-IF(X2742="卖",参数!$B$3-IF(X2744="卖",参数!$B$3+参数!$B$4,0)),"")</f>
        <v>-1.7685205200259402E-2</v>
      </c>
      <c r="Z2744" s="10">
        <f t="shared" ca="1" si="847"/>
        <v>12725.603489657093</v>
      </c>
      <c r="AA2744" s="3">
        <f ca="1">Z2744/MAX(Z$2:Z2744)-1</f>
        <v>-0.12229901092541273</v>
      </c>
      <c r="AB2744" s="8">
        <f ca="1">IFERROR(AVERAGE(OFFSET(E2744,0,0,-参数!B$14,1)),"")</f>
        <v>3238.21875</v>
      </c>
      <c r="AC2744" s="8">
        <f ca="1">IFERROR(AVERAGE(OFFSET(E2744,0,0,-参数!B$15,1)),"")</f>
        <v>3187.3541379310345</v>
      </c>
      <c r="AD2744" s="9" t="str">
        <f ca="1">IFERROR(IF(OR(AND(AB2744/AC2744-1&lt;参数!B$16,AB2744/AC2744-1&gt;参数!B$17),AB2744/AC2744-1&lt;参数!B$18),"买","卖"),"买")</f>
        <v>买</v>
      </c>
      <c r="AE2744" s="7">
        <f ca="1">IF(AD2743="买",$E2744/$E2743-1-IF(AD2742="卖",参数!$B$3-IF(AD2744="卖",参数!$B$3+参数!$B$4,0)),"")</f>
        <v>-1.7685205200259402E-2</v>
      </c>
      <c r="AF2744" s="8">
        <f t="shared" ca="1" si="848"/>
        <v>15580.575173663252</v>
      </c>
      <c r="AG2744" s="3">
        <f ca="1">AF2744/MAX(AF$2:AF2744)-1</f>
        <v>-4.9412303552488046E-2</v>
      </c>
      <c r="AH2744">
        <f t="shared" ca="1" si="838"/>
        <v>0</v>
      </c>
      <c r="AI2744">
        <f t="shared" si="839"/>
        <v>0</v>
      </c>
      <c r="AJ2744">
        <f t="shared" ca="1" si="840"/>
        <v>0</v>
      </c>
      <c r="AK2744">
        <f t="shared" ca="1" si="841"/>
        <v>0</v>
      </c>
      <c r="AL2744">
        <f t="shared" ca="1" si="842"/>
        <v>0</v>
      </c>
      <c r="AM2744">
        <f t="shared" ca="1" si="843"/>
        <v>0</v>
      </c>
      <c r="AO2744" s="9">
        <f t="shared" si="849"/>
        <v>57.269999999999982</v>
      </c>
      <c r="AP2744" s="15">
        <f ca="1">IFERROR(ABS(E2744-OFFSET(E2744,-参数!B$20,0,1,1))/SUM(OFFSET(AO2744,0,0,-参数!B$20,1)),0)</f>
        <v>8.5809446069698508E-2</v>
      </c>
      <c r="AQ2744" s="16">
        <f ca="1">(参数!B$21+参数!B$22*'000300'!AP2744)^(参数!B$23)</f>
        <v>6.0806115457259065E-2</v>
      </c>
      <c r="AR2744" s="17">
        <f t="shared" ca="1" si="850"/>
        <v>3218.249389905377</v>
      </c>
      <c r="AS2744" s="9" t="str">
        <f ca="1">IF(E2744+参数!B$24&gt;=AR2744,"买","卖")</f>
        <v>卖</v>
      </c>
      <c r="AT2744" s="7">
        <f ca="1">IF(AS2743="买",$E2744/$E2743-1-IF(AS2742="卖",参数!$B$3-IF(AS2744="卖",参数!$B$3+参数!$B$4,0)),"")</f>
        <v>-1.7685205200259402E-2</v>
      </c>
      <c r="AU2744" s="8">
        <f t="shared" ca="1" si="851"/>
        <v>9550.044594588946</v>
      </c>
      <c r="AV2744" s="7">
        <f ca="1">AU2744/MAX(AU$2:AU2744)-1</f>
        <v>-8.6465997457583987E-2</v>
      </c>
      <c r="AW2744" s="3">
        <f t="shared" ca="1" si="854"/>
        <v>-7.4819792300540033E-4</v>
      </c>
      <c r="AX2744" s="11" t="str">
        <f ca="1">IFERROR(IF(E2744&gt;MAX(OFFSET(C2744,-1,0,-参数!B$27,1)),"买",IF(E2744&lt;MIN(OFFSET(D2744,-1,0,-参数!B$26,1)),"卖",AX2743)),"卖")</f>
        <v>卖</v>
      </c>
      <c r="AY2744" s="12" t="str">
        <f ca="1">IF(AX2743="买",$E2744/$E2743-1-IF(AX2742="卖",参数!$B$3-IF(AX2744="卖",参数!$B$3+参数!$B$4,0)),"")</f>
        <v/>
      </c>
      <c r="AZ2744" s="10">
        <f t="shared" ca="1" si="852"/>
        <v>12330.011843284088</v>
      </c>
      <c r="BA2744" s="12">
        <f ca="1">AZ2744/MAX(AZ$2:AZ2744)-1</f>
        <v>-0.19006490777492413</v>
      </c>
    </row>
    <row r="2745" spans="1:53" x14ac:dyDescent="0.15">
      <c r="A2745" s="1">
        <v>42481</v>
      </c>
      <c r="B2745" s="6">
        <v>3160.8</v>
      </c>
      <c r="C2745" s="6">
        <v>3198.56</v>
      </c>
      <c r="D2745" s="6">
        <v>3150.94</v>
      </c>
      <c r="E2745" s="2">
        <v>3160.6</v>
      </c>
      <c r="F2745" s="3">
        <f>E2745/MAX(E$2:E2745)-1</f>
        <v>-0.46222691077383793</v>
      </c>
      <c r="G2745" s="2">
        <f ca="1">IFERROR(AVERAGE(OFFSET(E2745,0,0,-参数!B$2,1)),"")</f>
        <v>3102.085178571429</v>
      </c>
      <c r="H2745" t="str">
        <f t="shared" ca="1" si="853"/>
        <v>买</v>
      </c>
      <c r="I2745" s="3">
        <f ca="1">IF(H2744="买",$E2745/$E2744-1-IF(H2743="卖",参数!$B$3-IF(H2745="卖",参数!$B$3+参数!$B$4,0)),"")</f>
        <v>-6.4224480749947022E-3</v>
      </c>
      <c r="J2745" s="2">
        <f t="shared" ca="1" si="844"/>
        <v>12127.12825998609</v>
      </c>
      <c r="K2745" s="3">
        <f ca="1">J2745/MAX(J$2:J2745)-1</f>
        <v>-0.22312248766140996</v>
      </c>
      <c r="L2745" s="8">
        <f>L2744*(参数!$B$6-1)/(参数!$B$6+1)+E2745*2/(参数!$B$6+1)</f>
        <v>3205.0477706538563</v>
      </c>
      <c r="M2745" s="8">
        <f>M2744*(参数!$B$7-1)/(参数!$B$7+1)+E2745*2/(参数!$B$7+1)</f>
        <v>3242.3825659145218</v>
      </c>
      <c r="N2745" s="8">
        <f t="shared" si="836"/>
        <v>-37.334795260665487</v>
      </c>
      <c r="O2745" s="8">
        <f>O2744*(参数!$B$8-1)/(参数!$B$8+1)+N2745*2/(参数!$B$8+1)</f>
        <v>-46.9575557846482</v>
      </c>
      <c r="P2745" s="9" t="str">
        <f t="shared" si="845"/>
        <v>卖</v>
      </c>
      <c r="Q2745" s="7" t="str">
        <f>IF(P2744="买",$E2745/$E2744-1-IF(P2743="卖",参数!$B$3-IF(P2745="卖",参数!$B$3+参数!$B$4,0)),"")</f>
        <v/>
      </c>
      <c r="R2745" s="8">
        <f t="shared" si="846"/>
        <v>9423.621357847851</v>
      </c>
      <c r="S2745" s="3">
        <f>R2745/MAX(R$2:R2745)-1</f>
        <v>-0.2974176978753208</v>
      </c>
      <c r="T2745" s="10">
        <f ca="1">IFERROR(AVERAGE(OFFSET(E2745,0,0,-参数!B$10,1)),"")</f>
        <v>3216.2229999999995</v>
      </c>
      <c r="U2745" s="10">
        <f ca="1">IFERROR(AVERAGE(OFFSET(E2745,0,0,-参数!B$11,1)),"")</f>
        <v>3512.993432098765</v>
      </c>
      <c r="V2745" s="10">
        <f t="shared" ca="1" si="837"/>
        <v>-296.77043209876547</v>
      </c>
      <c r="W2745" s="10">
        <f ca="1">IFERROR(AVERAGE(OFFSET(V2745,0,0,-参数!B$12,1)),"")</f>
        <v>-298.74395679012326</v>
      </c>
      <c r="X2745" s="11" t="str">
        <f t="shared" ca="1" si="855"/>
        <v>买</v>
      </c>
      <c r="Y2745" s="12">
        <f ca="1">IF(X2744="买",$E2745/$E2744-1-IF(X2743="卖",参数!$B$3-IF(X2745="卖",参数!$B$3+参数!$B$4,0)),"")</f>
        <v>-6.4224480749947022E-3</v>
      </c>
      <c r="Z2745" s="10">
        <f t="shared" ca="1" si="847"/>
        <v>12643.873962021798</v>
      </c>
      <c r="AA2745" s="3">
        <f ca="1">Z2745/MAX(Z$2:Z2745)-1</f>
        <v>-0.12793599995311578</v>
      </c>
      <c r="AB2745" s="8">
        <f ca="1">IFERROR(AVERAGE(OFFSET(E2745,0,0,-参数!B$14,1)),"")</f>
        <v>3229.5312499999995</v>
      </c>
      <c r="AC2745" s="8">
        <f ca="1">IFERROR(AVERAGE(OFFSET(E2745,0,0,-参数!B$15,1)),"")</f>
        <v>3192.4386206896556</v>
      </c>
      <c r="AD2745" s="9" t="str">
        <f ca="1">IFERROR(IF(OR(AND(AB2745/AC2745-1&lt;参数!B$16,AB2745/AC2745-1&gt;参数!B$17),AB2745/AC2745-1&lt;参数!B$18),"买","卖"),"买")</f>
        <v>买</v>
      </c>
      <c r="AE2745" s="7">
        <f ca="1">IF(AD2744="买",$E2745/$E2744-1-IF(AD2743="卖",参数!$B$3-IF(AD2745="卖",参数!$B$3+参数!$B$4,0)),"")</f>
        <v>-6.4224480749947022E-3</v>
      </c>
      <c r="AF2745" s="8">
        <f t="shared" ca="1" si="848"/>
        <v>15480.509738631848</v>
      </c>
      <c r="AG2745" s="3">
        <f ca="1">AF2745/MAX(AF$2:AF2745)-1</f>
        <v>-5.5517403673650989E-2</v>
      </c>
      <c r="AH2745">
        <f t="shared" ca="1" si="838"/>
        <v>0</v>
      </c>
      <c r="AI2745">
        <f t="shared" si="839"/>
        <v>0</v>
      </c>
      <c r="AJ2745">
        <f t="shared" ca="1" si="840"/>
        <v>1</v>
      </c>
      <c r="AK2745">
        <f t="shared" ca="1" si="841"/>
        <v>0</v>
      </c>
      <c r="AL2745">
        <f t="shared" ca="1" si="842"/>
        <v>0</v>
      </c>
      <c r="AM2745">
        <f t="shared" ca="1" si="843"/>
        <v>0</v>
      </c>
      <c r="AO2745" s="9">
        <f t="shared" si="849"/>
        <v>20.430000000000291</v>
      </c>
      <c r="AP2745" s="15">
        <f ca="1">IFERROR(ABS(E2745-OFFSET(E2745,-参数!B$20,0,1,1))/SUM(OFFSET(AO2745,0,0,-参数!B$20,1)),0)</f>
        <v>9.4486645721107307E-2</v>
      </c>
      <c r="AQ2745" s="16">
        <f ca="1">(参数!B$21+参数!B$22*'000300'!AP2745)^(参数!B$23)</f>
        <v>6.9179613120868538E-2</v>
      </c>
      <c r="AR2745" s="17">
        <f t="shared" ca="1" si="850"/>
        <v>3214.2612274150688</v>
      </c>
      <c r="AS2745" s="9" t="str">
        <f ca="1">IF(E2745+参数!B$24&gt;=AR2745,"买","卖")</f>
        <v>卖</v>
      </c>
      <c r="AT2745" s="7" t="str">
        <f ca="1">IF(AS2744="买",$E2745/$E2744-1-IF(AS2743="卖",参数!$B$3-IF(AS2745="卖",参数!$B$3+参数!$B$4,0)),"")</f>
        <v/>
      </c>
      <c r="AU2745" s="8">
        <f t="shared" ca="1" si="851"/>
        <v>9550.044594588946</v>
      </c>
      <c r="AV2745" s="7">
        <f ca="1">AU2745/MAX(AU$2:AU2745)-1</f>
        <v>-8.6465997457583987E-2</v>
      </c>
      <c r="AW2745" s="3">
        <f t="shared" ca="1" si="854"/>
        <v>-1.2392335108701857E-3</v>
      </c>
      <c r="AX2745" s="11" t="str">
        <f ca="1">IFERROR(IF(E2745&gt;MAX(OFFSET(C2745,-1,0,-参数!B$27,1)),"买",IF(E2745&lt;MIN(OFFSET(D2745,-1,0,-参数!B$26,1)),"卖",AX2744)),"卖")</f>
        <v>卖</v>
      </c>
      <c r="AY2745" s="12" t="str">
        <f ca="1">IF(AX2744="买",$E2745/$E2744-1-IF(AX2743="卖",参数!$B$3-IF(AX2745="卖",参数!$B$3+参数!$B$4,0)),"")</f>
        <v/>
      </c>
      <c r="AZ2745" s="10">
        <f t="shared" ca="1" si="852"/>
        <v>12330.011843284088</v>
      </c>
      <c r="BA2745" s="12">
        <f ca="1">AZ2745/MAX(AZ$2:AZ2745)-1</f>
        <v>-0.19006490777492413</v>
      </c>
    </row>
    <row r="2746" spans="1:53" x14ac:dyDescent="0.15">
      <c r="A2746" s="1">
        <v>42482</v>
      </c>
      <c r="B2746" s="6">
        <v>3142.56</v>
      </c>
      <c r="C2746" s="6">
        <v>3175.38</v>
      </c>
      <c r="D2746" s="6">
        <v>3137.99</v>
      </c>
      <c r="E2746" s="2">
        <v>3174.9</v>
      </c>
      <c r="F2746" s="3">
        <f>E2746/MAX(E$2:E2746)-1</f>
        <v>-0.4597937793507112</v>
      </c>
      <c r="G2746" s="2">
        <f ca="1">IFERROR(AVERAGE(OFFSET(E2746,0,0,-参数!B$2,1)),"")</f>
        <v>3106.4521428571434</v>
      </c>
      <c r="H2746" t="str">
        <f t="shared" ca="1" si="853"/>
        <v>买</v>
      </c>
      <c r="I2746" s="3">
        <f ca="1">IF(H2745="买",$E2746/$E2745-1-IF(H2744="卖",参数!$B$3-IF(H2746="卖",参数!$B$3+参数!$B$4,0)),"")</f>
        <v>4.524457381509972E-3</v>
      </c>
      <c r="J2746" s="2">
        <f t="shared" ca="1" si="844"/>
        <v>12181.996934958503</v>
      </c>
      <c r="K2746" s="3">
        <f ca="1">J2746/MAX(J$2:J2746)-1</f>
        <v>-0.21960753846618042</v>
      </c>
      <c r="L2746" s="8">
        <f>L2745*(参数!$B$6-1)/(参数!$B$6+1)+E2746*2/(参数!$B$6+1)</f>
        <v>3202.1765544011082</v>
      </c>
      <c r="M2746" s="8">
        <f>M2745*(参数!$B$7-1)/(参数!$B$7+1)+E2746*2/(参数!$B$7+1)</f>
        <v>3240.7564799888705</v>
      </c>
      <c r="N2746" s="8">
        <f t="shared" si="836"/>
        <v>-38.579925587762318</v>
      </c>
      <c r="O2746" s="8">
        <f>O2745*(参数!$B$8-1)/(参数!$B$8+1)+N2746*2/(参数!$B$8+1)</f>
        <v>-45.282029745271025</v>
      </c>
      <c r="P2746" s="9" t="str">
        <f t="shared" si="845"/>
        <v>卖</v>
      </c>
      <c r="Q2746" s="7" t="str">
        <f>IF(P2745="买",$E2746/$E2745-1-IF(P2744="卖",参数!$B$3-IF(P2746="卖",参数!$B$3+参数!$B$4,0)),"")</f>
        <v/>
      </c>
      <c r="R2746" s="8">
        <f t="shared" si="846"/>
        <v>9423.621357847851</v>
      </c>
      <c r="S2746" s="3">
        <f>R2746/MAX(R$2:R2746)-1</f>
        <v>-0.2974176978753208</v>
      </c>
      <c r="T2746" s="10">
        <f ca="1">IFERROR(AVERAGE(OFFSET(E2746,0,0,-参数!B$10,1)),"")</f>
        <v>3215.8754999999996</v>
      </c>
      <c r="U2746" s="10">
        <f ca="1">IFERROR(AVERAGE(OFFSET(E2746,0,0,-参数!B$11,1)),"")</f>
        <v>3514.9922962962955</v>
      </c>
      <c r="V2746" s="10">
        <f t="shared" ca="1" si="837"/>
        <v>-299.11679629629589</v>
      </c>
      <c r="W2746" s="10">
        <f ca="1">IFERROR(AVERAGE(OFFSET(V2746,0,0,-参数!B$12,1)),"")</f>
        <v>-296.43746296296268</v>
      </c>
      <c r="X2746" s="11" t="str">
        <f t="shared" ca="1" si="855"/>
        <v>卖</v>
      </c>
      <c r="Y2746" s="12">
        <f ca="1">IF(X2745="买",$E2746/$E2745-1-IF(X2744="卖",参数!$B$3-IF(X2746="卖",参数!$B$3+参数!$B$4,0)),"")</f>
        <v>4.524457381509972E-3</v>
      </c>
      <c r="Z2746" s="10">
        <f t="shared" ca="1" si="847"/>
        <v>12701.080630900149</v>
      </c>
      <c r="AA2746" s="3">
        <f ca="1">Z2746/MAX(Z$2:Z2746)-1</f>
        <v>-0.12399038355095449</v>
      </c>
      <c r="AB2746" s="8">
        <f ca="1">IFERROR(AVERAGE(OFFSET(E2746,0,0,-参数!B$14,1)),"")</f>
        <v>3224.0874999999996</v>
      </c>
      <c r="AC2746" s="8">
        <f ca="1">IFERROR(AVERAGE(OFFSET(E2746,0,0,-参数!B$15,1)),"")</f>
        <v>3197.8393103448275</v>
      </c>
      <c r="AD2746" s="9" t="str">
        <f ca="1">IFERROR(IF(OR(AND(AB2746/AC2746-1&lt;参数!B$16,AB2746/AC2746-1&gt;参数!B$17),AB2746/AC2746-1&lt;参数!B$18),"买","卖"),"买")</f>
        <v>买</v>
      </c>
      <c r="AE2746" s="7">
        <f ca="1">IF(AD2745="买",$E2746/$E2745-1-IF(AD2744="卖",参数!$B$3-IF(AD2746="卖",参数!$B$3+参数!$B$4,0)),"")</f>
        <v>4.524457381509972E-3</v>
      </c>
      <c r="AF2746" s="8">
        <f t="shared" ca="1" si="848"/>
        <v>15550.550645188338</v>
      </c>
      <c r="AG2746" s="3">
        <f ca="1">AF2746/MAX(AF$2:AF2746)-1</f>
        <v>-5.1244132418994504E-2</v>
      </c>
      <c r="AH2746">
        <f t="shared" ca="1" si="838"/>
        <v>0</v>
      </c>
      <c r="AI2746">
        <f t="shared" si="839"/>
        <v>0</v>
      </c>
      <c r="AJ2746">
        <f t="shared" ca="1" si="840"/>
        <v>0</v>
      </c>
      <c r="AK2746">
        <f t="shared" ca="1" si="841"/>
        <v>0</v>
      </c>
      <c r="AL2746">
        <f t="shared" ca="1" si="842"/>
        <v>0</v>
      </c>
      <c r="AM2746">
        <f t="shared" ca="1" si="843"/>
        <v>0</v>
      </c>
      <c r="AO2746" s="9">
        <f t="shared" si="849"/>
        <v>14.300000000000182</v>
      </c>
      <c r="AP2746" s="15">
        <f ca="1">IFERROR(ABS(E2746-OFFSET(E2746,-参数!B$20,0,1,1))/SUM(OFFSET(AO2746,0,0,-参数!B$20,1)),0)</f>
        <v>0.109888488374544</v>
      </c>
      <c r="AQ2746" s="16">
        <f ca="1">(参数!B$21+参数!B$22*'000300'!AP2746)^(参数!B$23)</f>
        <v>8.4042391281434953E-2</v>
      </c>
      <c r="AR2746" s="17">
        <f t="shared" ca="1" si="850"/>
        <v>3210.9532157393342</v>
      </c>
      <c r="AS2746" s="9" t="str">
        <f ca="1">IF(E2746+参数!B$24&gt;=AR2746,"买","卖")</f>
        <v>卖</v>
      </c>
      <c r="AT2746" s="7" t="str">
        <f ca="1">IF(AS2745="买",$E2746/$E2745-1-IF(AS2744="卖",参数!$B$3-IF(AS2746="卖",参数!$B$3+参数!$B$4,0)),"")</f>
        <v/>
      </c>
      <c r="AU2746" s="8">
        <f t="shared" ca="1" si="851"/>
        <v>9550.044594588946</v>
      </c>
      <c r="AV2746" s="7">
        <f ca="1">AU2746/MAX(AU$2:AU2746)-1</f>
        <v>-8.6465997457583987E-2</v>
      </c>
      <c r="AW2746" s="3">
        <f t="shared" ca="1" si="854"/>
        <v>-1.029167028342326E-3</v>
      </c>
      <c r="AX2746" s="11" t="str">
        <f ca="1">IFERROR(IF(E2746&gt;MAX(OFFSET(C2746,-1,0,-参数!B$27,1)),"买",IF(E2746&lt;MIN(OFFSET(D2746,-1,0,-参数!B$26,1)),"卖",AX2745)),"卖")</f>
        <v>卖</v>
      </c>
      <c r="AY2746" s="12" t="str">
        <f ca="1">IF(AX2745="买",$E2746/$E2745-1-IF(AX2744="卖",参数!$B$3-IF(AX2746="卖",参数!$B$3+参数!$B$4,0)),"")</f>
        <v/>
      </c>
      <c r="AZ2746" s="10">
        <f t="shared" ca="1" si="852"/>
        <v>12330.011843284088</v>
      </c>
      <c r="BA2746" s="12">
        <f ca="1">AZ2746/MAX(AZ$2:AZ2746)-1</f>
        <v>-0.19006490777492413</v>
      </c>
    </row>
    <row r="2747" spans="1:53" x14ac:dyDescent="0.15">
      <c r="A2747" s="1">
        <v>42485</v>
      </c>
      <c r="B2747" s="6">
        <v>3164.74</v>
      </c>
      <c r="C2747" s="6">
        <v>3172.27</v>
      </c>
      <c r="D2747" s="6">
        <v>3137.11</v>
      </c>
      <c r="E2747" s="2">
        <v>3162.03</v>
      </c>
      <c r="F2747" s="3">
        <f>E2747/MAX(E$2:E2747)-1</f>
        <v>-0.46198359763152519</v>
      </c>
      <c r="G2747" s="2">
        <f ca="1">IFERROR(AVERAGE(OFFSET(E2747,0,0,-参数!B$2,1)),"")</f>
        <v>3111.9569642857145</v>
      </c>
      <c r="H2747" t="str">
        <f t="shared" ca="1" si="853"/>
        <v>买</v>
      </c>
      <c r="I2747" s="3">
        <f ca="1">IF(H2746="买",$E2747/$E2746-1-IF(H2745="卖",参数!$B$3-IF(H2747="卖",参数!$B$3+参数!$B$4,0)),"")</f>
        <v>-4.0536709817631245E-3</v>
      </c>
      <c r="J2747" s="2">
        <f t="shared" ca="1" si="844"/>
        <v>12132.615127483334</v>
      </c>
      <c r="K2747" s="3">
        <f ca="1">J2747/MAX(J$2:J2747)-1</f>
        <v>-0.22277099274188683</v>
      </c>
      <c r="L2747" s="8">
        <f>L2746*(参数!$B$6-1)/(参数!$B$6+1)+E2747*2/(参数!$B$6+1)</f>
        <v>3198.3530730295743</v>
      </c>
      <c r="M2747" s="8">
        <f>M2746*(参数!$B$7-1)/(参数!$B$7+1)+E2747*2/(参数!$B$7+1)</f>
        <v>3238.859456374681</v>
      </c>
      <c r="N2747" s="8">
        <f t="shared" si="836"/>
        <v>-40.506383345106769</v>
      </c>
      <c r="O2747" s="8">
        <f>O2746*(参数!$B$8-1)/(参数!$B$8+1)+N2747*2/(参数!$B$8+1)</f>
        <v>-44.326900465238175</v>
      </c>
      <c r="P2747" s="9" t="str">
        <f t="shared" si="845"/>
        <v>卖</v>
      </c>
      <c r="Q2747" s="7" t="str">
        <f>IF(P2746="买",$E2747/$E2746-1-IF(P2745="卖",参数!$B$3-IF(P2747="卖",参数!$B$3+参数!$B$4,0)),"")</f>
        <v/>
      </c>
      <c r="R2747" s="8">
        <f t="shared" si="846"/>
        <v>9423.621357847851</v>
      </c>
      <c r="S2747" s="3">
        <f>R2747/MAX(R$2:R2747)-1</f>
        <v>-0.2974176978753208</v>
      </c>
      <c r="T2747" s="10">
        <f ca="1">IFERROR(AVERAGE(OFFSET(E2747,0,0,-参数!B$10,1)),"")</f>
        <v>3214.0859999999998</v>
      </c>
      <c r="U2747" s="10">
        <f ca="1">IFERROR(AVERAGE(OFFSET(E2747,0,0,-参数!B$11,1)),"")</f>
        <v>3517.0149382716045</v>
      </c>
      <c r="V2747" s="10">
        <f t="shared" ca="1" si="837"/>
        <v>-302.92893827160469</v>
      </c>
      <c r="W2747" s="10">
        <f ca="1">IFERROR(AVERAGE(OFFSET(V2747,0,0,-参数!B$12,1)),"")</f>
        <v>-295.07015263748571</v>
      </c>
      <c r="X2747" s="11" t="str">
        <f t="shared" ca="1" si="855"/>
        <v>卖</v>
      </c>
      <c r="Y2747" s="12" t="str">
        <f ca="1">IF(X2746="买",$E2747/$E2746-1-IF(X2745="卖",参数!$B$3-IF(X2747="卖",参数!$B$3+参数!$B$4,0)),"")</f>
        <v/>
      </c>
      <c r="Z2747" s="10">
        <f t="shared" ca="1" si="847"/>
        <v>12701.080630900149</v>
      </c>
      <c r="AA2747" s="3">
        <f ca="1">Z2747/MAX(Z$2:Z2747)-1</f>
        <v>-0.12399038355095449</v>
      </c>
      <c r="AB2747" s="8">
        <f ca="1">IFERROR(AVERAGE(OFFSET(E2747,0,0,-参数!B$14,1)),"")</f>
        <v>3211.6687500000003</v>
      </c>
      <c r="AC2747" s="8">
        <f ca="1">IFERROR(AVERAGE(OFFSET(E2747,0,0,-参数!B$15,1)),"")</f>
        <v>3201.1613793103452</v>
      </c>
      <c r="AD2747" s="9" t="str">
        <f ca="1">IFERROR(IF(OR(AND(AB2747/AC2747-1&lt;参数!B$16,AB2747/AC2747-1&gt;参数!B$17),AB2747/AC2747-1&lt;参数!B$18),"买","卖"),"买")</f>
        <v>买</v>
      </c>
      <c r="AE2747" s="7">
        <f ca="1">IF(AD2746="买",$E2747/$E2746-1-IF(AD2745="卖",参数!$B$3-IF(AD2747="卖",参数!$B$3+参数!$B$4,0)),"")</f>
        <v>-4.0536709817631245E-3</v>
      </c>
      <c r="AF2747" s="8">
        <f t="shared" ca="1" si="848"/>
        <v>15487.5138292875</v>
      </c>
      <c r="AG2747" s="3">
        <f ca="1">AF2747/MAX(AF$2:AF2747)-1</f>
        <v>-5.5090076548185207E-2</v>
      </c>
      <c r="AH2747">
        <f t="shared" ca="1" si="838"/>
        <v>0</v>
      </c>
      <c r="AI2747">
        <f t="shared" si="839"/>
        <v>0</v>
      </c>
      <c r="AJ2747">
        <f t="shared" ca="1" si="840"/>
        <v>0</v>
      </c>
      <c r="AK2747">
        <f t="shared" ca="1" si="841"/>
        <v>1</v>
      </c>
      <c r="AL2747">
        <f t="shared" ca="1" si="842"/>
        <v>0</v>
      </c>
      <c r="AM2747">
        <f t="shared" ca="1" si="843"/>
        <v>0</v>
      </c>
      <c r="AO2747" s="9">
        <f t="shared" si="849"/>
        <v>12.869999999999891</v>
      </c>
      <c r="AP2747" s="15">
        <f ca="1">IFERROR(ABS(E2747-OFFSET(E2747,-参数!B$20,0,1,1))/SUM(OFFSET(AO2747,0,0,-参数!B$20,1)),0)</f>
        <v>4.2857096597661321E-2</v>
      </c>
      <c r="AQ2747" s="16">
        <f ca="1">(参数!B$21+参数!B$22*'000300'!AP2747)^(参数!B$23)</f>
        <v>1.9357098216743175E-2</v>
      </c>
      <c r="AR2747" s="17">
        <f t="shared" ca="1" si="850"/>
        <v>3210.0062042471891</v>
      </c>
      <c r="AS2747" s="9" t="str">
        <f ca="1">IF(E2747+参数!B$24&gt;=AR2747,"买","卖")</f>
        <v>卖</v>
      </c>
      <c r="AT2747" s="7" t="str">
        <f ca="1">IF(AS2746="买",$E2747/$E2746-1-IF(AS2745="卖",参数!$B$3-IF(AS2747="卖",参数!$B$3+参数!$B$4,0)),"")</f>
        <v/>
      </c>
      <c r="AU2747" s="8">
        <f t="shared" ca="1" si="851"/>
        <v>9550.044594588946</v>
      </c>
      <c r="AV2747" s="7">
        <f ca="1">AU2747/MAX(AU$2:AU2747)-1</f>
        <v>-8.6465997457583987E-2</v>
      </c>
      <c r="AW2747" s="3">
        <f t="shared" ca="1" si="854"/>
        <v>-2.9493157592674901E-4</v>
      </c>
      <c r="AX2747" s="11" t="str">
        <f ca="1">IFERROR(IF(E2747&gt;MAX(OFFSET(C2747,-1,0,-参数!B$27,1)),"买",IF(E2747&lt;MIN(OFFSET(D2747,-1,0,-参数!B$26,1)),"卖",AX2746)),"卖")</f>
        <v>卖</v>
      </c>
      <c r="AY2747" s="12" t="str">
        <f ca="1">IF(AX2746="买",$E2747/$E2746-1-IF(AX2745="卖",参数!$B$3-IF(AX2747="卖",参数!$B$3+参数!$B$4,0)),"")</f>
        <v/>
      </c>
      <c r="AZ2747" s="10">
        <f t="shared" ca="1" si="852"/>
        <v>12330.011843284088</v>
      </c>
      <c r="BA2747" s="12">
        <f ca="1">AZ2747/MAX(AZ$2:AZ2747)-1</f>
        <v>-0.19006490777492413</v>
      </c>
    </row>
    <row r="2748" spans="1:53" x14ac:dyDescent="0.15">
      <c r="A2748" s="1">
        <v>42486</v>
      </c>
      <c r="B2748" s="6">
        <v>3159.77</v>
      </c>
      <c r="C2748" s="6">
        <v>3181.1</v>
      </c>
      <c r="D2748" s="6">
        <v>3150.4</v>
      </c>
      <c r="E2748" s="2">
        <v>3179.16</v>
      </c>
      <c r="F2748" s="3">
        <f>E2748/MAX(E$2:E2748)-1</f>
        <v>-0.45906894439529033</v>
      </c>
      <c r="G2748" s="2">
        <f ca="1">IFERROR(AVERAGE(OFFSET(E2748,0,0,-参数!B$2,1)),"")</f>
        <v>3116.118928571429</v>
      </c>
      <c r="H2748" t="str">
        <f t="shared" ca="1" si="853"/>
        <v>买</v>
      </c>
      <c r="I2748" s="3">
        <f ca="1">IF(H2747="买",$E2748/$E2747-1-IF(H2746="卖",参数!$B$3-IF(H2748="卖",参数!$B$3+参数!$B$4,0)),"")</f>
        <v>5.4174059069647118E-3</v>
      </c>
      <c r="J2748" s="2">
        <f t="shared" ca="1" si="844"/>
        <v>12198.342428341892</v>
      </c>
      <c r="K2748" s="3">
        <f ca="1">J2748/MAX(J$2:J2748)-1</f>
        <v>-0.21856042772690232</v>
      </c>
      <c r="L2748" s="8">
        <f>L2747*(参数!$B$6-1)/(参数!$B$6+1)+E2748*2/(参数!$B$6+1)</f>
        <v>3196.5251613124719</v>
      </c>
      <c r="M2748" s="8">
        <f>M2747*(参数!$B$7-1)/(参数!$B$7+1)+E2748*2/(参数!$B$7+1)</f>
        <v>3237.4209152572184</v>
      </c>
      <c r="N2748" s="8">
        <f t="shared" si="836"/>
        <v>-40.895753944746502</v>
      </c>
      <c r="O2748" s="8">
        <f>O2747*(参数!$B$8-1)/(参数!$B$8+1)+N2748*2/(参数!$B$8+1)</f>
        <v>-43.640671161139842</v>
      </c>
      <c r="P2748" s="9" t="str">
        <f t="shared" si="845"/>
        <v>卖</v>
      </c>
      <c r="Q2748" s="7" t="str">
        <f>IF(P2747="买",$E2748/$E2747-1-IF(P2746="卖",参数!$B$3-IF(P2748="卖",参数!$B$3+参数!$B$4,0)),"")</f>
        <v/>
      </c>
      <c r="R2748" s="8">
        <f t="shared" si="846"/>
        <v>9423.621357847851</v>
      </c>
      <c r="S2748" s="3">
        <f>R2748/MAX(R$2:R2748)-1</f>
        <v>-0.2974176978753208</v>
      </c>
      <c r="T2748" s="10">
        <f ca="1">IFERROR(AVERAGE(OFFSET(E2748,0,0,-参数!B$10,1)),"")</f>
        <v>3214.5574999999999</v>
      </c>
      <c r="U2748" s="10">
        <f ca="1">IFERROR(AVERAGE(OFFSET(E2748,0,0,-参数!B$11,1)),"")</f>
        <v>3519.1262222222213</v>
      </c>
      <c r="V2748" s="10">
        <f t="shared" ca="1" si="837"/>
        <v>-304.56872222222137</v>
      </c>
      <c r="W2748" s="10">
        <f ca="1">IFERROR(AVERAGE(OFFSET(V2748,0,0,-参数!B$12,1)),"")</f>
        <v>-294.62062401795697</v>
      </c>
      <c r="X2748" s="11" t="str">
        <f t="shared" ca="1" si="855"/>
        <v>卖</v>
      </c>
      <c r="Y2748" s="12" t="str">
        <f ca="1">IF(X2747="买",$E2748/$E2747-1-IF(X2746="卖",参数!$B$3-IF(X2748="卖",参数!$B$3+参数!$B$4,0)),"")</f>
        <v/>
      </c>
      <c r="Z2748" s="10">
        <f t="shared" ca="1" si="847"/>
        <v>12701.080630900149</v>
      </c>
      <c r="AA2748" s="3">
        <f ca="1">Z2748/MAX(Z$2:Z2748)-1</f>
        <v>-0.12399038355095449</v>
      </c>
      <c r="AB2748" s="8">
        <f ca="1">IFERROR(AVERAGE(OFFSET(E2748,0,0,-参数!B$14,1)),"")</f>
        <v>3199.585</v>
      </c>
      <c r="AC2748" s="8">
        <f ca="1">IFERROR(AVERAGE(OFFSET(E2748,0,0,-参数!B$15,1)),"")</f>
        <v>3204.7606896551724</v>
      </c>
      <c r="AD2748" s="9" t="str">
        <f ca="1">IFERROR(IF(OR(AND(AB2748/AC2748-1&lt;参数!B$16,AB2748/AC2748-1&gt;参数!B$17),AB2748/AC2748-1&lt;参数!B$18),"买","卖"),"买")</f>
        <v>卖</v>
      </c>
      <c r="AE2748" s="7">
        <f ca="1">IF(AD2747="买",$E2748/$E2747-1-IF(AD2746="卖",参数!$B$3-IF(AD2748="卖",参数!$B$3+参数!$B$4,0)),"")</f>
        <v>5.4174059069647118E-3</v>
      </c>
      <c r="AF2748" s="8">
        <f t="shared" ca="1" si="848"/>
        <v>15571.41597819048</v>
      </c>
      <c r="AG2748" s="3">
        <f ca="1">AF2748/MAX(AF$2:AF2748)-1</f>
        <v>-4.9971115947327727E-2</v>
      </c>
      <c r="AH2748">
        <f t="shared" ca="1" si="838"/>
        <v>0</v>
      </c>
      <c r="AI2748">
        <f t="shared" si="839"/>
        <v>0</v>
      </c>
      <c r="AJ2748">
        <f t="shared" ca="1" si="840"/>
        <v>0</v>
      </c>
      <c r="AK2748">
        <f t="shared" ca="1" si="841"/>
        <v>0</v>
      </c>
      <c r="AL2748">
        <f t="shared" ca="1" si="842"/>
        <v>0</v>
      </c>
      <c r="AM2748">
        <f t="shared" ca="1" si="843"/>
        <v>0</v>
      </c>
      <c r="AO2748" s="9">
        <f t="shared" si="849"/>
        <v>17.129999999999654</v>
      </c>
      <c r="AP2748" s="15">
        <f ca="1">IFERROR(ABS(E2748-OFFSET(E2748,-参数!B$20,0,1,1))/SUM(OFFSET(AO2748,0,0,-参数!B$20,1)),0)</f>
        <v>6.0037128224033252E-2</v>
      </c>
      <c r="AQ2748" s="16">
        <f ca="1">(参数!B$21+参数!B$22*'000300'!AP2748)^(参数!B$23)</f>
        <v>3.5935828736192089E-2</v>
      </c>
      <c r="AR2748" s="17">
        <f t="shared" ca="1" si="850"/>
        <v>3208.8977203342006</v>
      </c>
      <c r="AS2748" s="9" t="str">
        <f ca="1">IF(E2748+参数!B$24&gt;=AR2748,"买","卖")</f>
        <v>卖</v>
      </c>
      <c r="AT2748" s="7" t="str">
        <f ca="1">IF(AS2747="买",$E2748/$E2747-1-IF(AS2746="卖",参数!$B$3-IF(AS2748="卖",参数!$B$3+参数!$B$4,0)),"")</f>
        <v/>
      </c>
      <c r="AU2748" s="8">
        <f t="shared" ca="1" si="851"/>
        <v>9550.044594588946</v>
      </c>
      <c r="AV2748" s="7">
        <f ca="1">AU2748/MAX(AU$2:AU2748)-1</f>
        <v>-8.6465997457583987E-2</v>
      </c>
      <c r="AW2748" s="3">
        <f t="shared" ca="1" si="854"/>
        <v>-3.4532142384080533E-4</v>
      </c>
      <c r="AX2748" s="11" t="str">
        <f ca="1">IFERROR(IF(E2748&gt;MAX(OFFSET(C2748,-1,0,-参数!B$27,1)),"买",IF(E2748&lt;MIN(OFFSET(D2748,-1,0,-参数!B$26,1)),"卖",AX2747)),"卖")</f>
        <v>卖</v>
      </c>
      <c r="AY2748" s="12" t="str">
        <f ca="1">IF(AX2747="买",$E2748/$E2747-1-IF(AX2746="卖",参数!$B$3-IF(AX2748="卖",参数!$B$3+参数!$B$4,0)),"")</f>
        <v/>
      </c>
      <c r="AZ2748" s="10">
        <f t="shared" ca="1" si="852"/>
        <v>12330.011843284088</v>
      </c>
      <c r="BA2748" s="12">
        <f ca="1">AZ2748/MAX(AZ$2:AZ2748)-1</f>
        <v>-0.19006490777492413</v>
      </c>
    </row>
    <row r="2749" spans="1:53" x14ac:dyDescent="0.15">
      <c r="A2749" s="1">
        <v>42487</v>
      </c>
      <c r="B2749" s="6">
        <v>3181.93</v>
      </c>
      <c r="C2749" s="6">
        <v>3188.83</v>
      </c>
      <c r="D2749" s="6">
        <v>3162.69</v>
      </c>
      <c r="E2749" s="2">
        <v>3165.92</v>
      </c>
      <c r="F2749" s="3">
        <f>E2749/MAX(E$2:E2749)-1</f>
        <v>-0.46132171782481446</v>
      </c>
      <c r="G2749" s="2">
        <f ca="1">IFERROR(AVERAGE(OFFSET(E2749,0,0,-参数!B$2,1)),"")</f>
        <v>3120.8487500000006</v>
      </c>
      <c r="H2749" t="str">
        <f t="shared" ca="1" si="853"/>
        <v>买</v>
      </c>
      <c r="I2749" s="3">
        <f ca="1">IF(H2748="买",$E2749/$E2748-1-IF(H2747="卖",参数!$B$3-IF(H2749="卖",参数!$B$3+参数!$B$4,0)),"")</f>
        <v>-4.1646221014355334E-3</v>
      </c>
      <c r="J2749" s="2">
        <f t="shared" ca="1" si="844"/>
        <v>12147.540941863941</v>
      </c>
      <c r="K2749" s="3">
        <f ca="1">J2749/MAX(J$2:J2749)-1</f>
        <v>-0.22181482824052723</v>
      </c>
      <c r="L2749" s="8">
        <f>L2748*(参数!$B$6-1)/(参数!$B$6+1)+E2749*2/(参数!$B$6+1)</f>
        <v>3193.6103840446171</v>
      </c>
      <c r="M2749" s="8">
        <f>M2748*(参数!$B$7-1)/(参数!$B$7+1)+E2749*2/(参数!$B$7+1)</f>
        <v>3235.6980016365628</v>
      </c>
      <c r="N2749" s="8">
        <f t="shared" si="836"/>
        <v>-42.087617591945673</v>
      </c>
      <c r="O2749" s="8">
        <f>O2748*(参数!$B$8-1)/(参数!$B$8+1)+N2749*2/(参数!$B$8+1)</f>
        <v>-43.330060447301008</v>
      </c>
      <c r="P2749" s="9" t="str">
        <f t="shared" si="845"/>
        <v>卖</v>
      </c>
      <c r="Q2749" s="7" t="str">
        <f>IF(P2748="买",$E2749/$E2748-1-IF(P2747="卖",参数!$B$3-IF(P2749="卖",参数!$B$3+参数!$B$4,0)),"")</f>
        <v/>
      </c>
      <c r="R2749" s="8">
        <f t="shared" si="846"/>
        <v>9423.621357847851</v>
      </c>
      <c r="S2749" s="3">
        <f>R2749/MAX(R$2:R2749)-1</f>
        <v>-0.2974176978753208</v>
      </c>
      <c r="T2749" s="10">
        <f ca="1">IFERROR(AVERAGE(OFFSET(E2749,0,0,-参数!B$10,1)),"")</f>
        <v>3216.0829999999996</v>
      </c>
      <c r="U2749" s="10">
        <f ca="1">IFERROR(AVERAGE(OFFSET(E2749,0,0,-参数!B$11,1)),"")</f>
        <v>3521.1961481481467</v>
      </c>
      <c r="V2749" s="10">
        <f t="shared" ca="1" si="837"/>
        <v>-305.11314814814705</v>
      </c>
      <c r="W2749" s="10">
        <f ca="1">IFERROR(AVERAGE(OFFSET(V2749,0,0,-参数!B$12,1)),"")</f>
        <v>-294.72159652076277</v>
      </c>
      <c r="X2749" s="11" t="str">
        <f t="shared" ca="1" si="855"/>
        <v>卖</v>
      </c>
      <c r="Y2749" s="12" t="str">
        <f ca="1">IF(X2748="买",$E2749/$E2748-1-IF(X2747="卖",参数!$B$3-IF(X2749="卖",参数!$B$3+参数!$B$4,0)),"")</f>
        <v/>
      </c>
      <c r="Z2749" s="10">
        <f t="shared" ca="1" si="847"/>
        <v>12701.080630900149</v>
      </c>
      <c r="AA2749" s="3">
        <f ca="1">Z2749/MAX(Z$2:Z2749)-1</f>
        <v>-0.12399038355095449</v>
      </c>
      <c r="AB2749" s="8">
        <f ca="1">IFERROR(AVERAGE(OFFSET(E2749,0,0,-参数!B$14,1)),"")</f>
        <v>3186.2987499999999</v>
      </c>
      <c r="AC2749" s="8">
        <f ca="1">IFERROR(AVERAGE(OFFSET(E2749,0,0,-参数!B$15,1)),"")</f>
        <v>3207.3775862068965</v>
      </c>
      <c r="AD2749" s="9" t="str">
        <f ca="1">IFERROR(IF(OR(AND(AB2749/AC2749-1&lt;参数!B$16,AB2749/AC2749-1&gt;参数!B$17),AB2749/AC2749-1&lt;参数!B$18),"买","卖"),"买")</f>
        <v>卖</v>
      </c>
      <c r="AE2749" s="7" t="str">
        <f ca="1">IF(AD2748="买",$E2749/$E2748-1-IF(AD2747="卖",参数!$B$3-IF(AD2749="卖",参数!$B$3+参数!$B$4,0)),"")</f>
        <v/>
      </c>
      <c r="AF2749" s="8">
        <f t="shared" ca="1" si="848"/>
        <v>15571.41597819048</v>
      </c>
      <c r="AG2749" s="3">
        <f ca="1">AF2749/MAX(AF$2:AF2749)-1</f>
        <v>-4.9971115947327727E-2</v>
      </c>
      <c r="AH2749">
        <f t="shared" ca="1" si="838"/>
        <v>0</v>
      </c>
      <c r="AI2749">
        <f t="shared" si="839"/>
        <v>0</v>
      </c>
      <c r="AJ2749">
        <f t="shared" ca="1" si="840"/>
        <v>0</v>
      </c>
      <c r="AK2749">
        <f t="shared" ca="1" si="841"/>
        <v>0</v>
      </c>
      <c r="AL2749">
        <f t="shared" ca="1" si="842"/>
        <v>0</v>
      </c>
      <c r="AM2749">
        <f t="shared" ca="1" si="843"/>
        <v>0</v>
      </c>
      <c r="AO2749" s="9">
        <f t="shared" si="849"/>
        <v>13.239999999999782</v>
      </c>
      <c r="AP2749" s="15">
        <f ca="1">IFERROR(ABS(E2749-OFFSET(E2749,-参数!B$20,0,1,1))/SUM(OFFSET(AO2749,0,0,-参数!B$20,1)),0)</f>
        <v>9.2046144505159924E-3</v>
      </c>
      <c r="AQ2749" s="16">
        <f ca="1">(参数!B$21+参数!B$22*'000300'!AP2749)^(参数!B$23)</f>
        <v>-1.3117547055252067E-2</v>
      </c>
      <c r="AR2749" s="17">
        <f t="shared" ca="1" si="850"/>
        <v>3209.4614826030115</v>
      </c>
      <c r="AS2749" s="9" t="str">
        <f ca="1">IF(E2749+参数!B$24&gt;=AR2749,"买","卖")</f>
        <v>卖</v>
      </c>
      <c r="AT2749" s="7" t="str">
        <f ca="1">IF(AS2748="买",$E2749/$E2748-1-IF(AS2747="卖",参数!$B$3-IF(AS2749="卖",参数!$B$3+参数!$B$4,0)),"")</f>
        <v/>
      </c>
      <c r="AU2749" s="8">
        <f t="shared" ca="1" si="851"/>
        <v>9550.044594588946</v>
      </c>
      <c r="AV2749" s="7">
        <f ca="1">AU2749/MAX(AU$2:AU2749)-1</f>
        <v>-8.6465997457583987E-2</v>
      </c>
      <c r="AW2749" s="3">
        <f t="shared" ca="1" si="854"/>
        <v>1.7568720412564076E-4</v>
      </c>
      <c r="AX2749" s="11" t="str">
        <f ca="1">IFERROR(IF(E2749&gt;MAX(OFFSET(C2749,-1,0,-参数!B$27,1)),"买",IF(E2749&lt;MIN(OFFSET(D2749,-1,0,-参数!B$26,1)),"卖",AX2748)),"卖")</f>
        <v>卖</v>
      </c>
      <c r="AY2749" s="12" t="str">
        <f ca="1">IF(AX2748="买",$E2749/$E2748-1-IF(AX2747="卖",参数!$B$3-IF(AX2749="卖",参数!$B$3+参数!$B$4,0)),"")</f>
        <v/>
      </c>
      <c r="AZ2749" s="10">
        <f t="shared" ca="1" si="852"/>
        <v>12330.011843284088</v>
      </c>
      <c r="BA2749" s="12">
        <f ca="1">AZ2749/MAX(AZ$2:AZ2749)-1</f>
        <v>-0.19006490777492413</v>
      </c>
    </row>
    <row r="2750" spans="1:53" x14ac:dyDescent="0.15">
      <c r="A2750" s="1">
        <v>42488</v>
      </c>
      <c r="B2750" s="6">
        <v>3169.33</v>
      </c>
      <c r="C2750" s="6">
        <v>3174.77</v>
      </c>
      <c r="D2750" s="6">
        <v>3135.64</v>
      </c>
      <c r="E2750" s="2">
        <v>3160.58</v>
      </c>
      <c r="F2750" s="3">
        <f>E2750/MAX(E$2:E2750)-1</f>
        <v>-0.46223031375484924</v>
      </c>
      <c r="G2750" s="2">
        <f ca="1">IFERROR(AVERAGE(OFFSET(E2750,0,0,-参数!B$2,1)),"")</f>
        <v>3124.4067857142859</v>
      </c>
      <c r="H2750" t="str">
        <f t="shared" ca="1" si="853"/>
        <v>买</v>
      </c>
      <c r="I2750" s="3">
        <f ca="1">IF(H2749="买",$E2750/$E2749-1-IF(H2748="卖",参数!$B$3-IF(H2750="卖",参数!$B$3+参数!$B$4,0)),"")</f>
        <v>-1.686713498761816E-3</v>
      </c>
      <c r="J2750" s="2">
        <f t="shared" ca="1" si="844"/>
        <v>12127.051520580537</v>
      </c>
      <c r="K2750" s="3">
        <f ca="1">J2750/MAX(J$2:J2750)-1</f>
        <v>-0.2231274036742702</v>
      </c>
      <c r="L2750" s="8">
        <f>L2749*(参数!$B$6-1)/(参数!$B$6+1)+E2750*2/(参数!$B$6+1)</f>
        <v>3190.464633183225</v>
      </c>
      <c r="M2750" s="8">
        <f>M2749*(参数!$B$7-1)/(参数!$B$7+1)+E2750*2/(参数!$B$7+1)</f>
        <v>3233.8879293079708</v>
      </c>
      <c r="N2750" s="8">
        <f t="shared" si="836"/>
        <v>-43.423296124745775</v>
      </c>
      <c r="O2750" s="8">
        <f>O2749*(参数!$B$8-1)/(参数!$B$8+1)+N2750*2/(参数!$B$8+1)</f>
        <v>-43.348707582789956</v>
      </c>
      <c r="P2750" s="9" t="str">
        <f t="shared" si="845"/>
        <v>卖</v>
      </c>
      <c r="Q2750" s="7" t="str">
        <f>IF(P2749="买",$E2750/$E2749-1-IF(P2748="卖",参数!$B$3-IF(P2750="卖",参数!$B$3+参数!$B$4,0)),"")</f>
        <v/>
      </c>
      <c r="R2750" s="8">
        <f t="shared" si="846"/>
        <v>9423.621357847851</v>
      </c>
      <c r="S2750" s="3">
        <f>R2750/MAX(R$2:R2750)-1</f>
        <v>-0.2974176978753208</v>
      </c>
      <c r="T2750" s="10">
        <f ca="1">IFERROR(AVERAGE(OFFSET(E2750,0,0,-参数!B$10,1)),"")</f>
        <v>3213.2979999999998</v>
      </c>
      <c r="U2750" s="10">
        <f ca="1">IFERROR(AVERAGE(OFFSET(E2750,0,0,-参数!B$11,1)),"")</f>
        <v>3523.2931851851845</v>
      </c>
      <c r="V2750" s="10">
        <f t="shared" ca="1" si="837"/>
        <v>-309.99518518518471</v>
      </c>
      <c r="W2750" s="10">
        <f ca="1">IFERROR(AVERAGE(OFFSET(V2750,0,0,-参数!B$12,1)),"")</f>
        <v>-295.91199551066171</v>
      </c>
      <c r="X2750" s="11" t="str">
        <f t="shared" ca="1" si="855"/>
        <v>卖</v>
      </c>
      <c r="Y2750" s="12" t="str">
        <f ca="1">IF(X2749="买",$E2750/$E2749-1-IF(X2748="卖",参数!$B$3-IF(X2750="卖",参数!$B$3+参数!$B$4,0)),"")</f>
        <v/>
      </c>
      <c r="Z2750" s="10">
        <f t="shared" ca="1" si="847"/>
        <v>12701.080630900149</v>
      </c>
      <c r="AA2750" s="3">
        <f ca="1">Z2750/MAX(Z$2:Z2750)-1</f>
        <v>-0.12399038355095449</v>
      </c>
      <c r="AB2750" s="8">
        <f ca="1">IFERROR(AVERAGE(OFFSET(E2750,0,0,-参数!B$14,1)),"")</f>
        <v>3177.8150000000005</v>
      </c>
      <c r="AC2750" s="8">
        <f ca="1">IFERROR(AVERAGE(OFFSET(E2750,0,0,-参数!B$15,1)),"")</f>
        <v>3208.6320689655172</v>
      </c>
      <c r="AD2750" s="9" t="str">
        <f ca="1">IFERROR(IF(OR(AND(AB2750/AC2750-1&lt;参数!B$16,AB2750/AC2750-1&gt;参数!B$17),AB2750/AC2750-1&lt;参数!B$18),"买","卖"),"买")</f>
        <v>卖</v>
      </c>
      <c r="AE2750" s="7" t="str">
        <f ca="1">IF(AD2749="买",$E2750/$E2749-1-IF(AD2748="卖",参数!$B$3-IF(AD2750="卖",参数!$B$3+参数!$B$4,0)),"")</f>
        <v/>
      </c>
      <c r="AF2750" s="8">
        <f t="shared" ca="1" si="848"/>
        <v>15571.41597819048</v>
      </c>
      <c r="AG2750" s="3">
        <f ca="1">AF2750/MAX(AF$2:AF2750)-1</f>
        <v>-4.9971115947327727E-2</v>
      </c>
      <c r="AH2750">
        <f t="shared" ca="1" si="838"/>
        <v>0</v>
      </c>
      <c r="AI2750">
        <f t="shared" si="839"/>
        <v>0</v>
      </c>
      <c r="AJ2750">
        <f t="shared" ca="1" si="840"/>
        <v>0</v>
      </c>
      <c r="AK2750">
        <f t="shared" ca="1" si="841"/>
        <v>0</v>
      </c>
      <c r="AL2750">
        <f t="shared" ca="1" si="842"/>
        <v>0</v>
      </c>
      <c r="AM2750">
        <f t="shared" ca="1" si="843"/>
        <v>0</v>
      </c>
      <c r="AO2750" s="9">
        <f t="shared" si="849"/>
        <v>5.3400000000001455</v>
      </c>
      <c r="AP2750" s="15">
        <f ca="1">IFERROR(ABS(E2750-OFFSET(E2750,-参数!B$20,0,1,1))/SUM(OFFSET(AO2750,0,0,-参数!B$20,1)),0)</f>
        <v>1.9247083960297891E-2</v>
      </c>
      <c r="AQ2750" s="16">
        <f ca="1">(参数!B$21+参数!B$22*'000300'!AP2750)^(参数!B$23)</f>
        <v>-3.4265639783125357E-3</v>
      </c>
      <c r="AR2750" s="17">
        <f t="shared" ca="1" si="850"/>
        <v>3209.6289781305059</v>
      </c>
      <c r="AS2750" s="9" t="str">
        <f ca="1">IF(E2750+参数!B$24&gt;=AR2750,"买","卖")</f>
        <v>卖</v>
      </c>
      <c r="AT2750" s="7" t="str">
        <f ca="1">IF(AS2749="买",$E2750/$E2749-1-IF(AS2748="卖",参数!$B$3-IF(AS2750="卖",参数!$B$3+参数!$B$4,0)),"")</f>
        <v/>
      </c>
      <c r="AU2750" s="8">
        <f t="shared" ca="1" si="851"/>
        <v>9550.044594588946</v>
      </c>
      <c r="AV2750" s="7">
        <f ca="1">AU2750/MAX(AU$2:AU2750)-1</f>
        <v>-8.6465997457583987E-2</v>
      </c>
      <c r="AW2750" s="3">
        <f t="shared" ca="1" si="854"/>
        <v>5.2188047247936353E-5</v>
      </c>
      <c r="AX2750" s="11" t="str">
        <f ca="1">IFERROR(IF(E2750&gt;MAX(OFFSET(C2750,-1,0,-参数!B$27,1)),"买",IF(E2750&lt;MIN(OFFSET(D2750,-1,0,-参数!B$26,1)),"卖",AX2749)),"卖")</f>
        <v>卖</v>
      </c>
      <c r="AY2750" s="12" t="str">
        <f ca="1">IF(AX2749="买",$E2750/$E2749-1-IF(AX2748="卖",参数!$B$3-IF(AX2750="卖",参数!$B$3+参数!$B$4,0)),"")</f>
        <v/>
      </c>
      <c r="AZ2750" s="10">
        <f t="shared" ca="1" si="852"/>
        <v>12330.011843284088</v>
      </c>
      <c r="BA2750" s="12">
        <f ca="1">AZ2750/MAX(AZ$2:AZ2750)-1</f>
        <v>-0.19006490777492413</v>
      </c>
    </row>
    <row r="2751" spans="1:53" x14ac:dyDescent="0.15">
      <c r="A2751" s="1">
        <v>42489</v>
      </c>
      <c r="B2751" s="6">
        <v>3153.54</v>
      </c>
      <c r="C2751" s="6">
        <v>3171.29</v>
      </c>
      <c r="D2751" s="6">
        <v>3149.4</v>
      </c>
      <c r="E2751" s="2">
        <v>3156.75</v>
      </c>
      <c r="F2751" s="3">
        <f>E2751/MAX(E$2:E2751)-1</f>
        <v>-0.46288198461852581</v>
      </c>
      <c r="G2751" s="2">
        <f ca="1">IFERROR(AVERAGE(OFFSET(E2751,0,0,-参数!B$2,1)),"")</f>
        <v>3128.1230357142858</v>
      </c>
      <c r="H2751" t="str">
        <f t="shared" ca="1" si="853"/>
        <v>买</v>
      </c>
      <c r="I2751" s="3">
        <f ca="1">IF(H2750="买",$E2751/$E2750-1-IF(H2749="卖",参数!$B$3-IF(H2751="卖",参数!$B$3+参数!$B$4,0)),"")</f>
        <v>-1.2118028969365646E-3</v>
      </c>
      <c r="J2751" s="2">
        <f t="shared" ca="1" si="844"/>
        <v>12112.355924416599</v>
      </c>
      <c r="K2751" s="3">
        <f ca="1">J2751/MAX(J$2:J2751)-1</f>
        <v>-0.22406882013704832</v>
      </c>
      <c r="L2751" s="8">
        <f>L2750*(参数!$B$6-1)/(参数!$B$6+1)+E2751*2/(参数!$B$6+1)</f>
        <v>3187.2537157372035</v>
      </c>
      <c r="M2751" s="8">
        <f>M2750*(参数!$B$7-1)/(参数!$B$7+1)+E2751*2/(参数!$B$7+1)</f>
        <v>3232.0291840234413</v>
      </c>
      <c r="N2751" s="8">
        <f t="shared" si="836"/>
        <v>-44.77546828623781</v>
      </c>
      <c r="O2751" s="8">
        <f>O2750*(参数!$B$8-1)/(参数!$B$8+1)+N2751*2/(参数!$B$8+1)</f>
        <v>-43.634059723479524</v>
      </c>
      <c r="P2751" s="9" t="str">
        <f t="shared" si="845"/>
        <v>卖</v>
      </c>
      <c r="Q2751" s="7" t="str">
        <f>IF(P2750="买",$E2751/$E2750-1-IF(P2749="卖",参数!$B$3-IF(P2751="卖",参数!$B$3+参数!$B$4,0)),"")</f>
        <v/>
      </c>
      <c r="R2751" s="8">
        <f t="shared" si="846"/>
        <v>9423.621357847851</v>
      </c>
      <c r="S2751" s="3">
        <f>R2751/MAX(R$2:R2751)-1</f>
        <v>-0.2974176978753208</v>
      </c>
      <c r="T2751" s="10">
        <f ca="1">IFERROR(AVERAGE(OFFSET(E2751,0,0,-参数!B$10,1)),"")</f>
        <v>3210.2309999999998</v>
      </c>
      <c r="U2751" s="10">
        <f ca="1">IFERROR(AVERAGE(OFFSET(E2751,0,0,-参数!B$11,1)),"")</f>
        <v>3525.3140740740732</v>
      </c>
      <c r="V2751" s="10">
        <f t="shared" ca="1" si="837"/>
        <v>-315.08307407407347</v>
      </c>
      <c r="W2751" s="10">
        <f ca="1">IFERROR(AVERAGE(OFFSET(V2751,0,0,-参数!B$12,1)),"")</f>
        <v>-298.1985033670029</v>
      </c>
      <c r="X2751" s="11" t="str">
        <f t="shared" ca="1" si="855"/>
        <v>卖</v>
      </c>
      <c r="Y2751" s="12" t="str">
        <f ca="1">IF(X2750="买",$E2751/$E2750-1-IF(X2749="卖",参数!$B$3-IF(X2751="卖",参数!$B$3+参数!$B$4,0)),"")</f>
        <v/>
      </c>
      <c r="Z2751" s="10">
        <f t="shared" ca="1" si="847"/>
        <v>12701.080630900149</v>
      </c>
      <c r="AA2751" s="3">
        <f ca="1">Z2751/MAX(Z$2:Z2751)-1</f>
        <v>-0.12399038355095449</v>
      </c>
      <c r="AB2751" s="8">
        <f ca="1">IFERROR(AVERAGE(OFFSET(E2751,0,0,-参数!B$14,1)),"")</f>
        <v>3167.6212500000001</v>
      </c>
      <c r="AC2751" s="8">
        <f ca="1">IFERROR(AVERAGE(OFFSET(E2751,0,0,-参数!B$15,1)),"")</f>
        <v>3208.1075862068965</v>
      </c>
      <c r="AD2751" s="9" t="str">
        <f ca="1">IFERROR(IF(OR(AND(AB2751/AC2751-1&lt;参数!B$16,AB2751/AC2751-1&gt;参数!B$17),AB2751/AC2751-1&lt;参数!B$18),"买","卖"),"买")</f>
        <v>卖</v>
      </c>
      <c r="AE2751" s="7" t="str">
        <f ca="1">IF(AD2750="买",$E2751/$E2750-1-IF(AD2749="卖",参数!$B$3-IF(AD2751="卖",参数!$B$3+参数!$B$4,0)),"")</f>
        <v/>
      </c>
      <c r="AF2751" s="8">
        <f t="shared" ca="1" si="848"/>
        <v>15571.41597819048</v>
      </c>
      <c r="AG2751" s="3">
        <f ca="1">AF2751/MAX(AF$2:AF2751)-1</f>
        <v>-4.9971115947327727E-2</v>
      </c>
      <c r="AH2751">
        <f t="shared" ca="1" si="838"/>
        <v>0</v>
      </c>
      <c r="AI2751">
        <f t="shared" si="839"/>
        <v>0</v>
      </c>
      <c r="AJ2751">
        <f t="shared" ca="1" si="840"/>
        <v>0</v>
      </c>
      <c r="AK2751">
        <f t="shared" ca="1" si="841"/>
        <v>0</v>
      </c>
      <c r="AL2751">
        <f t="shared" ca="1" si="842"/>
        <v>1</v>
      </c>
      <c r="AM2751">
        <f t="shared" ca="1" si="843"/>
        <v>0</v>
      </c>
      <c r="AO2751" s="9">
        <f t="shared" si="849"/>
        <v>3.8299999999999272</v>
      </c>
      <c r="AP2751" s="15">
        <f ca="1">IFERROR(ABS(E2751-OFFSET(E2751,-参数!B$20,0,1,1))/SUM(OFFSET(AO2751,0,0,-参数!B$20,1)),0)</f>
        <v>3.0979265257284226E-4</v>
      </c>
      <c r="AQ2751" s="16">
        <f ca="1">(参数!B$21+参数!B$22*'000300'!AP2751)^(参数!B$23)</f>
        <v>-2.1701050090267206E-2</v>
      </c>
      <c r="AR2751" s="17">
        <f t="shared" ca="1" si="850"/>
        <v>3210.7765074836379</v>
      </c>
      <c r="AS2751" s="9" t="str">
        <f ca="1">IF(E2751+参数!B$24&gt;=AR2751,"买","卖")</f>
        <v>卖</v>
      </c>
      <c r="AT2751" s="7" t="str">
        <f ca="1">IF(AS2750="买",$E2751/$E2750-1-IF(AS2749="卖",参数!$B$3-IF(AS2751="卖",参数!$B$3+参数!$B$4,0)),"")</f>
        <v/>
      </c>
      <c r="AU2751" s="8">
        <f t="shared" ca="1" si="851"/>
        <v>9550.044594588946</v>
      </c>
      <c r="AV2751" s="7">
        <f ca="1">AU2751/MAX(AU$2:AU2751)-1</f>
        <v>-8.6465997457583987E-2</v>
      </c>
      <c r="AW2751" s="3">
        <f t="shared" ca="1" si="854"/>
        <v>3.5752710389602704E-4</v>
      </c>
      <c r="AX2751" s="11" t="str">
        <f ca="1">IFERROR(IF(E2751&gt;MAX(OFFSET(C2751,-1,0,-参数!B$27,1)),"买",IF(E2751&lt;MIN(OFFSET(D2751,-1,0,-参数!B$26,1)),"卖",AX2750)),"卖")</f>
        <v>卖</v>
      </c>
      <c r="AY2751" s="12" t="str">
        <f ca="1">IF(AX2750="买",$E2751/$E2750-1-IF(AX2749="卖",参数!$B$3-IF(AX2751="卖",参数!$B$3+参数!$B$4,0)),"")</f>
        <v/>
      </c>
      <c r="AZ2751" s="10">
        <f t="shared" ca="1" si="852"/>
        <v>12330.011843284088</v>
      </c>
      <c r="BA2751" s="12">
        <f ca="1">AZ2751/MAX(AZ$2:AZ2751)-1</f>
        <v>-0.19006490777492413</v>
      </c>
    </row>
    <row r="2752" spans="1:53" x14ac:dyDescent="0.15">
      <c r="A2752" s="1">
        <v>42493</v>
      </c>
      <c r="B2752" s="6">
        <v>3159.82</v>
      </c>
      <c r="C2752" s="6">
        <v>3218.49</v>
      </c>
      <c r="D2752" s="6">
        <v>3151.4</v>
      </c>
      <c r="E2752" s="2">
        <v>3213.54</v>
      </c>
      <c r="F2752" s="3">
        <f>E2752/MAX(E$2:E2752)-1</f>
        <v>-0.45321922003675219</v>
      </c>
      <c r="G2752" s="2">
        <f ca="1">IFERROR(AVERAGE(OFFSET(E2752,0,0,-参数!B$2,1)),"")</f>
        <v>3132.2083928571424</v>
      </c>
      <c r="H2752" t="str">
        <f t="shared" ca="1" si="853"/>
        <v>买</v>
      </c>
      <c r="I2752" s="3">
        <f ca="1">IF(H2751="买",$E2752/$E2751-1-IF(H2750="卖",参数!$B$3-IF(H2752="卖",参数!$B$3+参数!$B$4,0)),"")</f>
        <v>1.7990021382751298E-2</v>
      </c>
      <c r="J2752" s="2">
        <f t="shared" ca="1" si="844"/>
        <v>12330.257466492349</v>
      </c>
      <c r="K2752" s="3">
        <f ca="1">J2752/MAX(J$2:J2752)-1</f>
        <v>-0.21010980161977033</v>
      </c>
      <c r="L2752" s="8">
        <f>L2751*(参数!$B$6-1)/(参数!$B$6+1)+E2752*2/(参数!$B$6+1)</f>
        <v>3189.7571713812795</v>
      </c>
      <c r="M2752" s="8">
        <f>M2751*(参数!$B$7-1)/(参数!$B$7+1)+E2752*2/(参数!$B$7+1)</f>
        <v>3231.5836615168523</v>
      </c>
      <c r="N2752" s="8">
        <f t="shared" si="836"/>
        <v>-41.82649013557284</v>
      </c>
      <c r="O2752" s="8">
        <f>O2751*(参数!$B$8-1)/(参数!$B$8+1)+N2752*2/(参数!$B$8+1)</f>
        <v>-43.27254580589819</v>
      </c>
      <c r="P2752" s="9" t="str">
        <f t="shared" si="845"/>
        <v>卖</v>
      </c>
      <c r="Q2752" s="7" t="str">
        <f>IF(P2751="买",$E2752/$E2751-1-IF(P2750="卖",参数!$B$3-IF(P2752="卖",参数!$B$3+参数!$B$4,0)),"")</f>
        <v/>
      </c>
      <c r="R2752" s="8">
        <f t="shared" si="846"/>
        <v>9423.621357847851</v>
      </c>
      <c r="S2752" s="3">
        <f>R2752/MAX(R$2:R2752)-1</f>
        <v>-0.2974176978753208</v>
      </c>
      <c r="T2752" s="10">
        <f ca="1">IFERROR(AVERAGE(OFFSET(E2752,0,0,-参数!B$10,1)),"")</f>
        <v>3209.8134999999997</v>
      </c>
      <c r="U2752" s="10">
        <f ca="1">IFERROR(AVERAGE(OFFSET(E2752,0,0,-参数!B$11,1)),"")</f>
        <v>3527.4331358024683</v>
      </c>
      <c r="V2752" s="10">
        <f t="shared" ca="1" si="837"/>
        <v>-317.61963580246857</v>
      </c>
      <c r="W2752" s="10">
        <f ca="1">IFERROR(AVERAGE(OFFSET(V2752,0,0,-参数!B$12,1)),"")</f>
        <v>-301.1837609427605</v>
      </c>
      <c r="X2752" s="11" t="str">
        <f t="shared" ca="1" si="855"/>
        <v>卖</v>
      </c>
      <c r="Y2752" s="12" t="str">
        <f ca="1">IF(X2751="买",$E2752/$E2751-1-IF(X2750="卖",参数!$B$3-IF(X2752="卖",参数!$B$3+参数!$B$4,0)),"")</f>
        <v/>
      </c>
      <c r="Z2752" s="10">
        <f t="shared" ca="1" si="847"/>
        <v>12701.080630900149</v>
      </c>
      <c r="AA2752" s="3">
        <f ca="1">Z2752/MAX(Z$2:Z2752)-1</f>
        <v>-0.12399038355095449</v>
      </c>
      <c r="AB2752" s="8">
        <f ca="1">IFERROR(AVERAGE(OFFSET(E2752,0,0,-参数!B$14,1)),"")</f>
        <v>3171.6850000000004</v>
      </c>
      <c r="AC2752" s="8">
        <f ca="1">IFERROR(AVERAGE(OFFSET(E2752,0,0,-参数!B$15,1)),"")</f>
        <v>3206.8696551724133</v>
      </c>
      <c r="AD2752" s="9" t="str">
        <f ca="1">IFERROR(IF(OR(AND(AB2752/AC2752-1&lt;参数!B$16,AB2752/AC2752-1&gt;参数!B$17),AB2752/AC2752-1&lt;参数!B$18),"买","卖"),"买")</f>
        <v>卖</v>
      </c>
      <c r="AE2752" s="7" t="str">
        <f ca="1">IF(AD2751="买",$E2752/$E2751-1-IF(AD2750="卖",参数!$B$3-IF(AD2752="卖",参数!$B$3+参数!$B$4,0)),"")</f>
        <v/>
      </c>
      <c r="AF2752" s="8">
        <f t="shared" ca="1" si="848"/>
        <v>15571.41597819048</v>
      </c>
      <c r="AG2752" s="3">
        <f ca="1">AF2752/MAX(AF$2:AF2752)-1</f>
        <v>-4.9971115947327727E-2</v>
      </c>
      <c r="AH2752">
        <f t="shared" ca="1" si="838"/>
        <v>0</v>
      </c>
      <c r="AI2752">
        <f t="shared" si="839"/>
        <v>0</v>
      </c>
      <c r="AJ2752">
        <f t="shared" ca="1" si="840"/>
        <v>0</v>
      </c>
      <c r="AK2752">
        <f t="shared" ca="1" si="841"/>
        <v>0</v>
      </c>
      <c r="AL2752">
        <f t="shared" ca="1" si="842"/>
        <v>0</v>
      </c>
      <c r="AM2752">
        <f t="shared" ca="1" si="843"/>
        <v>0</v>
      </c>
      <c r="AO2752" s="9">
        <f t="shared" si="849"/>
        <v>56.789999999999964</v>
      </c>
      <c r="AP2752" s="15">
        <f ca="1">IFERROR(ABS(E2752-OFFSET(E2752,-参数!B$20,0,1,1))/SUM(OFFSET(AO2752,0,0,-参数!B$20,1)),0)</f>
        <v>2.8684410755047251E-3</v>
      </c>
      <c r="AQ2752" s="16">
        <f ca="1">(参数!B$21+参数!B$22*'000300'!AP2752)^(参数!B$23)</f>
        <v>-1.923195436213794E-2</v>
      </c>
      <c r="AR2752" s="17">
        <f t="shared" ca="1" si="850"/>
        <v>3210.7233601216831</v>
      </c>
      <c r="AS2752" s="9" t="str">
        <f ca="1">IF(E2752+参数!B$24&gt;=AR2752,"买","卖")</f>
        <v>买</v>
      </c>
      <c r="AT2752" s="7" t="str">
        <f ca="1">IF(AS2751="买",$E2752/$E2751-1-IF(AS2750="卖",参数!$B$3-IF(AS2752="卖",参数!$B$3+参数!$B$4,0)),"")</f>
        <v/>
      </c>
      <c r="AU2752" s="8">
        <f t="shared" ca="1" si="851"/>
        <v>9550.044594588946</v>
      </c>
      <c r="AV2752" s="7">
        <f ca="1">AU2752/MAX(AU$2:AU2752)-1</f>
        <v>-8.6465997457583987E-2</v>
      </c>
      <c r="AW2752" s="3">
        <f t="shared" ca="1" si="854"/>
        <v>-1.6552806410219389E-5</v>
      </c>
      <c r="AX2752" s="11" t="str">
        <f ca="1">IFERROR(IF(E2752&gt;MAX(OFFSET(C2752,-1,0,-参数!B$27,1)),"买",IF(E2752&lt;MIN(OFFSET(D2752,-1,0,-参数!B$26,1)),"卖",AX2751)),"卖")</f>
        <v>卖</v>
      </c>
      <c r="AY2752" s="12" t="str">
        <f ca="1">IF(AX2751="买",$E2752/$E2751-1-IF(AX2750="卖",参数!$B$3-IF(AX2752="卖",参数!$B$3+参数!$B$4,0)),"")</f>
        <v/>
      </c>
      <c r="AZ2752" s="10">
        <f t="shared" ca="1" si="852"/>
        <v>12330.011843284088</v>
      </c>
      <c r="BA2752" s="12">
        <f ca="1">AZ2752/MAX(AZ$2:AZ2752)-1</f>
        <v>-0.19006490777492413</v>
      </c>
    </row>
    <row r="2753" spans="1:53" x14ac:dyDescent="0.15">
      <c r="A2753" s="1">
        <v>42494</v>
      </c>
      <c r="B2753" s="6">
        <v>3203.47</v>
      </c>
      <c r="C2753" s="6">
        <v>3222.88</v>
      </c>
      <c r="D2753" s="6">
        <v>3198.29</v>
      </c>
      <c r="E2753" s="2">
        <v>3209.46</v>
      </c>
      <c r="F2753" s="3">
        <f>E2753/MAX(E$2:E2753)-1</f>
        <v>-0.45391342816307079</v>
      </c>
      <c r="G2753" s="2">
        <f ca="1">IFERROR(AVERAGE(OFFSET(E2753,0,0,-参数!B$2,1)),"")</f>
        <v>3136.5953571428572</v>
      </c>
      <c r="H2753" t="str">
        <f t="shared" ca="1" si="853"/>
        <v>买</v>
      </c>
      <c r="I2753" s="3">
        <f ca="1">IF(H2752="买",$E2753/$E2752-1-IF(H2751="卖",参数!$B$3-IF(H2753="卖",参数!$B$3+参数!$B$4,0)),"")</f>
        <v>-1.269627887003133E-3</v>
      </c>
      <c r="J2753" s="2">
        <f t="shared" ca="1" si="844"/>
        <v>12314.602627758961</v>
      </c>
      <c r="K2753" s="3">
        <f ca="1">J2753/MAX(J$2:J2753)-1</f>
        <v>-0.21111266824330432</v>
      </c>
      <c r="L2753" s="8">
        <f>L2752*(参数!$B$6-1)/(参数!$B$6+1)+E2753*2/(参数!$B$6+1)</f>
        <v>3191.6336312497292</v>
      </c>
      <c r="M2753" s="8">
        <f>M2752*(参数!$B$7-1)/(参数!$B$7+1)+E2753*2/(参数!$B$7+1)</f>
        <v>3231.0505612393376</v>
      </c>
      <c r="N2753" s="8">
        <f t="shared" si="836"/>
        <v>-39.416929989608434</v>
      </c>
      <c r="O2753" s="8">
        <f>O2752*(参数!$B$8-1)/(参数!$B$8+1)+N2753*2/(参数!$B$8+1)</f>
        <v>-42.501422642640236</v>
      </c>
      <c r="P2753" s="9" t="str">
        <f t="shared" si="845"/>
        <v>卖</v>
      </c>
      <c r="Q2753" s="7" t="str">
        <f>IF(P2752="买",$E2753/$E2752-1-IF(P2751="卖",参数!$B$3-IF(P2753="卖",参数!$B$3+参数!$B$4,0)),"")</f>
        <v/>
      </c>
      <c r="R2753" s="8">
        <f t="shared" si="846"/>
        <v>9423.621357847851</v>
      </c>
      <c r="S2753" s="3">
        <f>R2753/MAX(R$2:R2753)-1</f>
        <v>-0.2974176978753208</v>
      </c>
      <c r="T2753" s="10">
        <f ca="1">IFERROR(AVERAGE(OFFSET(E2753,0,0,-参数!B$10,1)),"")</f>
        <v>3207.0619999999994</v>
      </c>
      <c r="U2753" s="10">
        <f ca="1">IFERROR(AVERAGE(OFFSET(E2753,0,0,-参数!B$11,1)),"")</f>
        <v>3529.4652345679006</v>
      </c>
      <c r="V2753" s="10">
        <f t="shared" ca="1" si="837"/>
        <v>-322.40323456790111</v>
      </c>
      <c r="W2753" s="10">
        <f ca="1">IFERROR(AVERAGE(OFFSET(V2753,0,0,-参数!B$12,1)),"")</f>
        <v>-304.66899382716002</v>
      </c>
      <c r="X2753" s="11" t="str">
        <f t="shared" ca="1" si="855"/>
        <v>卖</v>
      </c>
      <c r="Y2753" s="12" t="str">
        <f ca="1">IF(X2752="买",$E2753/$E2752-1-IF(X2751="卖",参数!$B$3-IF(X2753="卖",参数!$B$3+参数!$B$4,0)),"")</f>
        <v/>
      </c>
      <c r="Z2753" s="10">
        <f t="shared" ca="1" si="847"/>
        <v>12701.080630900149</v>
      </c>
      <c r="AA2753" s="3">
        <f ca="1">Z2753/MAX(Z$2:Z2753)-1</f>
        <v>-0.12399038355095449</v>
      </c>
      <c r="AB2753" s="8">
        <f ca="1">IFERROR(AVERAGE(OFFSET(E2753,0,0,-参数!B$14,1)),"")</f>
        <v>3177.7925</v>
      </c>
      <c r="AC2753" s="8">
        <f ca="1">IFERROR(AVERAGE(OFFSET(E2753,0,0,-参数!B$15,1)),"")</f>
        <v>3206.306551724138</v>
      </c>
      <c r="AD2753" s="9" t="str">
        <f ca="1">IFERROR(IF(OR(AND(AB2753/AC2753-1&lt;参数!B$16,AB2753/AC2753-1&gt;参数!B$17),AB2753/AC2753-1&lt;参数!B$18),"买","卖"),"买")</f>
        <v>卖</v>
      </c>
      <c r="AE2753" s="7" t="str">
        <f ca="1">IF(AD2752="买",$E2753/$E2752-1-IF(AD2751="卖",参数!$B$3-IF(AD2753="卖",参数!$B$3+参数!$B$4,0)),"")</f>
        <v/>
      </c>
      <c r="AF2753" s="8">
        <f t="shared" ca="1" si="848"/>
        <v>15571.41597819048</v>
      </c>
      <c r="AG2753" s="3">
        <f ca="1">AF2753/MAX(AF$2:AF2753)-1</f>
        <v>-4.9971115947327727E-2</v>
      </c>
      <c r="AH2753">
        <f t="shared" ca="1" si="838"/>
        <v>0</v>
      </c>
      <c r="AI2753">
        <f t="shared" si="839"/>
        <v>0</v>
      </c>
      <c r="AJ2753">
        <f t="shared" ca="1" si="840"/>
        <v>0</v>
      </c>
      <c r="AK2753">
        <f t="shared" ca="1" si="841"/>
        <v>0</v>
      </c>
      <c r="AL2753">
        <f t="shared" ca="1" si="842"/>
        <v>0</v>
      </c>
      <c r="AM2753">
        <f t="shared" ca="1" si="843"/>
        <v>0</v>
      </c>
      <c r="AO2753" s="9">
        <f t="shared" si="849"/>
        <v>4.0799999999999272</v>
      </c>
      <c r="AP2753" s="15">
        <f ca="1">IFERROR(ABS(E2753-OFFSET(E2753,-参数!B$20,0,1,1))/SUM(OFFSET(AO2753,0,0,-参数!B$20,1)),0)</f>
        <v>3.3595367075577517E-2</v>
      </c>
      <c r="AQ2753" s="16">
        <f ca="1">(参数!B$21+参数!B$22*'000300'!AP2753)^(参数!B$23)</f>
        <v>1.0419529227932302E-2</v>
      </c>
      <c r="AR2753" s="17">
        <f t="shared" ca="1" si="850"/>
        <v>3210.7101965039697</v>
      </c>
      <c r="AS2753" s="9" t="str">
        <f ca="1">IF(E2753+参数!B$24&gt;=AR2753,"买","卖")</f>
        <v>买</v>
      </c>
      <c r="AT2753" s="7">
        <f ca="1">IF(AS2752="买",$E2753/$E2752-1-IF(AS2751="卖",参数!$B$3-IF(AS2753="卖",参数!$B$3+参数!$B$4,0)),"")</f>
        <v>-1.519627887003133E-3</v>
      </c>
      <c r="AU2753" s="8">
        <f t="shared" ca="1" si="851"/>
        <v>9535.5320805008851</v>
      </c>
      <c r="AV2753" s="7">
        <f ca="1">AU2753/MAX(AU$2:AU2753)-1</f>
        <v>-8.7854229203572998E-2</v>
      </c>
      <c r="AW2753" s="3">
        <f t="shared" ca="1" si="854"/>
        <v>-4.0998915935563929E-6</v>
      </c>
      <c r="AX2753" s="11" t="str">
        <f ca="1">IFERROR(IF(E2753&gt;MAX(OFFSET(C2753,-1,0,-参数!B$27,1)),"买",IF(E2753&lt;MIN(OFFSET(D2753,-1,0,-参数!B$26,1)),"卖",AX2752)),"卖")</f>
        <v>卖</v>
      </c>
      <c r="AY2753" s="12" t="str">
        <f ca="1">IF(AX2752="买",$E2753/$E2752-1-IF(AX2751="卖",参数!$B$3-IF(AX2753="卖",参数!$B$3+参数!$B$4,0)),"")</f>
        <v/>
      </c>
      <c r="AZ2753" s="10">
        <f t="shared" ca="1" si="852"/>
        <v>12330.011843284088</v>
      </c>
      <c r="BA2753" s="12">
        <f ca="1">AZ2753/MAX(AZ$2:AZ2753)-1</f>
        <v>-0.19006490777492413</v>
      </c>
    </row>
    <row r="2754" spans="1:53" x14ac:dyDescent="0.15">
      <c r="A2754" s="1">
        <v>42495</v>
      </c>
      <c r="B2754" s="6">
        <v>3204.17</v>
      </c>
      <c r="C2754" s="6">
        <v>3217.28</v>
      </c>
      <c r="D2754" s="6">
        <v>3196.57</v>
      </c>
      <c r="E2754" s="2">
        <v>3213.92</v>
      </c>
      <c r="F2754" s="3">
        <f>E2754/MAX(E$2:E2754)-1</f>
        <v>-0.45315456339753624</v>
      </c>
      <c r="G2754" s="2">
        <f ca="1">IFERROR(AVERAGE(OFFSET(E2754,0,0,-参数!B$2,1)),"")</f>
        <v>3141.3669642857144</v>
      </c>
      <c r="H2754" t="str">
        <f t="shared" ca="1" si="853"/>
        <v>买</v>
      </c>
      <c r="I2754" s="3">
        <f ca="1">IF(H2753="买",$E2754/$E2753-1-IF(H2752="卖",参数!$B$3-IF(H2754="卖",参数!$B$3+参数!$B$4,0)),"")</f>
        <v>1.3896418712182612E-3</v>
      </c>
      <c r="J2754" s="2">
        <f t="shared" ca="1" si="844"/>
        <v>12331.71551519791</v>
      </c>
      <c r="K2754" s="3">
        <f ca="1">J2754/MAX(J$2:J2754)-1</f>
        <v>-0.21001639737542155</v>
      </c>
      <c r="L2754" s="8">
        <f>L2753*(参数!$B$6-1)/(参数!$B$6+1)+E2754*2/(参数!$B$6+1)</f>
        <v>3193.7561425592789</v>
      </c>
      <c r="M2754" s="8">
        <f>M2753*(参数!$B$7-1)/(参数!$B$7+1)+E2754*2/(参数!$B$7+1)</f>
        <v>3230.6377766311607</v>
      </c>
      <c r="N2754" s="8">
        <f t="shared" si="836"/>
        <v>-36.881634071881763</v>
      </c>
      <c r="O2754" s="8">
        <f>O2753*(参数!$B$8-1)/(参数!$B$8+1)+N2754*2/(参数!$B$8+1)</f>
        <v>-41.377464928488543</v>
      </c>
      <c r="P2754" s="9" t="str">
        <f t="shared" si="845"/>
        <v>卖</v>
      </c>
      <c r="Q2754" s="7" t="str">
        <f>IF(P2753="买",$E2754/$E2753-1-IF(P2752="卖",参数!$B$3-IF(P2754="卖",参数!$B$3+参数!$B$4,0)),"")</f>
        <v/>
      </c>
      <c r="R2754" s="8">
        <f t="shared" si="846"/>
        <v>9423.621357847851</v>
      </c>
      <c r="S2754" s="3">
        <f>R2754/MAX(R$2:R2754)-1</f>
        <v>-0.2974176978753208</v>
      </c>
      <c r="T2754" s="10">
        <f ca="1">IFERROR(AVERAGE(OFFSET(E2754,0,0,-参数!B$10,1)),"")</f>
        <v>3204.8814999999995</v>
      </c>
      <c r="U2754" s="10">
        <f ca="1">IFERROR(AVERAGE(OFFSET(E2754,0,0,-参数!B$11,1)),"")</f>
        <v>3531.4530864197527</v>
      </c>
      <c r="V2754" s="10">
        <f t="shared" ca="1" si="837"/>
        <v>-326.5715864197532</v>
      </c>
      <c r="W2754" s="10">
        <f ca="1">IFERROR(AVERAGE(OFFSET(V2754,0,0,-参数!B$12,1)),"")</f>
        <v>-308.28869753086377</v>
      </c>
      <c r="X2754" s="11" t="str">
        <f t="shared" ca="1" si="855"/>
        <v>卖</v>
      </c>
      <c r="Y2754" s="12" t="str">
        <f ca="1">IF(X2753="买",$E2754/$E2753-1-IF(X2752="卖",参数!$B$3-IF(X2754="卖",参数!$B$3+参数!$B$4,0)),"")</f>
        <v/>
      </c>
      <c r="Z2754" s="10">
        <f t="shared" ca="1" si="847"/>
        <v>12701.080630900149</v>
      </c>
      <c r="AA2754" s="3">
        <f ca="1">Z2754/MAX(Z$2:Z2754)-1</f>
        <v>-0.12399038355095449</v>
      </c>
      <c r="AB2754" s="8">
        <f ca="1">IFERROR(AVERAGE(OFFSET(E2754,0,0,-参数!B$14,1)),"")</f>
        <v>3182.67</v>
      </c>
      <c r="AC2754" s="8">
        <f ca="1">IFERROR(AVERAGE(OFFSET(E2754,0,0,-参数!B$15,1)),"")</f>
        <v>3205.5420689655166</v>
      </c>
      <c r="AD2754" s="9" t="str">
        <f ca="1">IFERROR(IF(OR(AND(AB2754/AC2754-1&lt;参数!B$16,AB2754/AC2754-1&gt;参数!B$17),AB2754/AC2754-1&lt;参数!B$18),"买","卖"),"买")</f>
        <v>卖</v>
      </c>
      <c r="AE2754" s="7" t="str">
        <f ca="1">IF(AD2753="买",$E2754/$E2753-1-IF(AD2752="卖",参数!$B$3-IF(AD2754="卖",参数!$B$3+参数!$B$4,0)),"")</f>
        <v/>
      </c>
      <c r="AF2754" s="8">
        <f t="shared" ca="1" si="848"/>
        <v>15571.41597819048</v>
      </c>
      <c r="AG2754" s="3">
        <f ca="1">AF2754/MAX(AF$2:AF2754)-1</f>
        <v>-4.9971115947327727E-2</v>
      </c>
      <c r="AH2754">
        <f t="shared" ca="1" si="838"/>
        <v>1</v>
      </c>
      <c r="AI2754">
        <f t="shared" si="839"/>
        <v>0</v>
      </c>
      <c r="AJ2754">
        <f t="shared" ca="1" si="840"/>
        <v>0</v>
      </c>
      <c r="AK2754">
        <f t="shared" ca="1" si="841"/>
        <v>0</v>
      </c>
      <c r="AL2754">
        <f t="shared" ca="1" si="842"/>
        <v>1</v>
      </c>
      <c r="AM2754">
        <f t="shared" ca="1" si="843"/>
        <v>0</v>
      </c>
      <c r="AO2754" s="9">
        <f t="shared" si="849"/>
        <v>4.4600000000000364</v>
      </c>
      <c r="AP2754" s="15">
        <f ca="1">IFERROR(ABS(E2754-OFFSET(E2754,-参数!B$20,0,1,1))/SUM(OFFSET(AO2754,0,0,-参数!B$20,1)),0)</f>
        <v>3.0889708257677864E-2</v>
      </c>
      <c r="AQ2754" s="16">
        <f ca="1">(参数!B$21+参数!B$22*'000300'!AP2754)^(参数!B$23)</f>
        <v>7.8085684686591376E-3</v>
      </c>
      <c r="AR2754" s="17">
        <f t="shared" ca="1" si="850"/>
        <v>3210.7352604743396</v>
      </c>
      <c r="AS2754" s="9" t="str">
        <f ca="1">IF(E2754+参数!B$24&gt;=AR2754,"买","卖")</f>
        <v>买</v>
      </c>
      <c r="AT2754" s="7">
        <f ca="1">IF(AS2753="买",$E2754/$E2753-1-IF(AS2752="卖",参数!$B$3-IF(AS2754="卖",参数!$B$3+参数!$B$4,0)),"")</f>
        <v>1.3896418712182612E-3</v>
      </c>
      <c r="AU2754" s="8">
        <f t="shared" ca="1" si="851"/>
        <v>9548.7830551442948</v>
      </c>
      <c r="AV2754" s="7">
        <f ca="1">AU2754/MAX(AU$2:AU2754)-1</f>
        <v>-8.6586673247819546E-2</v>
      </c>
      <c r="AW2754" s="3">
        <f t="shared" ca="1" si="854"/>
        <v>7.8063633388580911E-6</v>
      </c>
      <c r="AX2754" s="11" t="str">
        <f ca="1">IFERROR(IF(E2754&gt;MAX(OFFSET(C2754,-1,0,-参数!B$27,1)),"买",IF(E2754&lt;MIN(OFFSET(D2754,-1,0,-参数!B$26,1)),"卖",AX2753)),"卖")</f>
        <v>卖</v>
      </c>
      <c r="AY2754" s="12" t="str">
        <f ca="1">IF(AX2753="买",$E2754/$E2753-1-IF(AX2752="卖",参数!$B$3-IF(AX2754="卖",参数!$B$3+参数!$B$4,0)),"")</f>
        <v/>
      </c>
      <c r="AZ2754" s="10">
        <f t="shared" ca="1" si="852"/>
        <v>12330.011843284088</v>
      </c>
      <c r="BA2754" s="12">
        <f ca="1">AZ2754/MAX(AZ$2:AZ2754)-1</f>
        <v>-0.19006490777492413</v>
      </c>
    </row>
    <row r="2755" spans="1:53" x14ac:dyDescent="0.15">
      <c r="A2755" s="1">
        <v>42496</v>
      </c>
      <c r="B2755" s="6">
        <v>3213.14</v>
      </c>
      <c r="C2755" s="6">
        <v>3216.89</v>
      </c>
      <c r="D2755" s="6">
        <v>3130.15</v>
      </c>
      <c r="E2755" s="2">
        <v>3130.35</v>
      </c>
      <c r="F2755" s="3">
        <f>E2755/MAX(E$2:E2755)-1</f>
        <v>-0.46737391955352892</v>
      </c>
      <c r="G2755" s="2">
        <f ca="1">IFERROR(AVERAGE(OFFSET(E2755,0,0,-参数!B$2,1)),"")</f>
        <v>3143.0332142857151</v>
      </c>
      <c r="H2755" t="str">
        <f t="shared" ca="1" si="853"/>
        <v>卖</v>
      </c>
      <c r="I2755" s="3">
        <f ca="1">IF(H2754="买",$E2755/$E2754-1-IF(H2753="卖",参数!$B$3-IF(H2755="卖",参数!$B$3+参数!$B$4,0)),"")</f>
        <v>-2.6002514063822368E-2</v>
      </c>
      <c r="J2755" s="2">
        <f t="shared" ca="1" si="844"/>
        <v>12011.05990908292</v>
      </c>
      <c r="K2755" s="3">
        <f ca="1">J2755/MAX(J$2:J2755)-1</f>
        <v>-0.2305579571128562</v>
      </c>
      <c r="L2755" s="8">
        <f>L2754*(参数!$B$6-1)/(参数!$B$6+1)+E2755*2/(参数!$B$6+1)</f>
        <v>3187.7174623155379</v>
      </c>
      <c r="M2755" s="8">
        <f>M2754*(参数!$B$7-1)/(参数!$B$7+1)+E2755*2/(参数!$B$7+1)</f>
        <v>3228.2212037002892</v>
      </c>
      <c r="N2755" s="8">
        <f t="shared" ref="N2755:N2818" si="856">L2755-M2755</f>
        <v>-40.503741384751265</v>
      </c>
      <c r="O2755" s="8">
        <f>O2754*(参数!$B$8-1)/(参数!$B$8+1)+N2755*2/(参数!$B$8+1)</f>
        <v>-41.202720219741082</v>
      </c>
      <c r="P2755" s="9" t="str">
        <f t="shared" si="845"/>
        <v>卖</v>
      </c>
      <c r="Q2755" s="7" t="str">
        <f>IF(P2754="买",$E2755/$E2754-1-IF(P2753="卖",参数!$B$3-IF(P2755="卖",参数!$B$3+参数!$B$4,0)),"")</f>
        <v/>
      </c>
      <c r="R2755" s="8">
        <f t="shared" si="846"/>
        <v>9423.621357847851</v>
      </c>
      <c r="S2755" s="3">
        <f>R2755/MAX(R$2:R2755)-1</f>
        <v>-0.2974176978753208</v>
      </c>
      <c r="T2755" s="10">
        <f ca="1">IFERROR(AVERAGE(OFFSET(E2755,0,0,-参数!B$10,1)),"")</f>
        <v>3200.9344999999998</v>
      </c>
      <c r="U2755" s="10">
        <f ca="1">IFERROR(AVERAGE(OFFSET(E2755,0,0,-参数!B$11,1)),"")</f>
        <v>3533.1916790123455</v>
      </c>
      <c r="V2755" s="10">
        <f t="shared" ref="V2755:V2818" ca="1" si="857">IFERROR(T2755-U2755,"")</f>
        <v>-332.25717901234566</v>
      </c>
      <c r="W2755" s="10">
        <f ca="1">IFERROR(AVERAGE(OFFSET(V2755,0,0,-参数!B$12,1)),"")</f>
        <v>-312.0389029180692</v>
      </c>
      <c r="X2755" s="11" t="str">
        <f t="shared" ca="1" si="855"/>
        <v>卖</v>
      </c>
      <c r="Y2755" s="12" t="str">
        <f ca="1">IF(X2754="买",$E2755/$E2754-1-IF(X2753="卖",参数!$B$3-IF(X2755="卖",参数!$B$3+参数!$B$4,0)),"")</f>
        <v/>
      </c>
      <c r="Z2755" s="10">
        <f t="shared" ca="1" si="847"/>
        <v>12701.080630900149</v>
      </c>
      <c r="AA2755" s="3">
        <f ca="1">Z2755/MAX(Z$2:Z2755)-1</f>
        <v>-0.12399038355095449</v>
      </c>
      <c r="AB2755" s="8">
        <f ca="1">IFERROR(AVERAGE(OFFSET(E2755,0,0,-参数!B$14,1)),"")</f>
        <v>3178.71</v>
      </c>
      <c r="AC2755" s="8">
        <f ca="1">IFERROR(AVERAGE(OFFSET(E2755,0,0,-参数!B$15,1)),"")</f>
        <v>3203.7662068965519</v>
      </c>
      <c r="AD2755" s="9" t="str">
        <f ca="1">IFERROR(IF(OR(AND(AB2755/AC2755-1&lt;参数!B$16,AB2755/AC2755-1&gt;参数!B$17),AB2755/AC2755-1&lt;参数!B$18),"买","卖"),"买")</f>
        <v>卖</v>
      </c>
      <c r="AE2755" s="7" t="str">
        <f ca="1">IF(AD2754="买",$E2755/$E2754-1-IF(AD2753="卖",参数!$B$3-IF(AD2755="卖",参数!$B$3+参数!$B$4,0)),"")</f>
        <v/>
      </c>
      <c r="AF2755" s="8">
        <f t="shared" ca="1" si="848"/>
        <v>15571.41597819048</v>
      </c>
      <c r="AG2755" s="3">
        <f ca="1">AF2755/MAX(AF$2:AF2755)-1</f>
        <v>-4.9971115947327727E-2</v>
      </c>
      <c r="AH2755">
        <f t="shared" ref="AH2755:AH2818" ca="1" si="858">IF(H2755&lt;&gt;H2756,1,0)</f>
        <v>0</v>
      </c>
      <c r="AI2755">
        <f t="shared" ref="AI2755:AI2818" si="859">IF(P2755&lt;&gt;P2756,1,0)</f>
        <v>0</v>
      </c>
      <c r="AJ2755">
        <f t="shared" ref="AJ2755:AJ2818" ca="1" si="860">IF(X2755&lt;&gt;X2756,1,0)</f>
        <v>0</v>
      </c>
      <c r="AK2755">
        <f t="shared" ref="AK2755:AK2818" ca="1" si="861">IF(AD2755&lt;&gt;AD2756,1,0)</f>
        <v>0</v>
      </c>
      <c r="AL2755">
        <f t="shared" ref="AL2755:AL2818" ca="1" si="862">IF(AS2755&lt;&gt;AS2756,1,0)</f>
        <v>0</v>
      </c>
      <c r="AM2755">
        <f t="shared" ref="AM2755:AM2818" ca="1" si="863">IF(AX2755&lt;&gt;AX2756,1,0)</f>
        <v>0</v>
      </c>
      <c r="AO2755" s="9">
        <f t="shared" si="849"/>
        <v>83.570000000000164</v>
      </c>
      <c r="AP2755" s="15">
        <f ca="1">IFERROR(ABS(E2755-OFFSET(E2755,-参数!B$20,0,1,1))/SUM(OFFSET(AO2755,0,0,-参数!B$20,1)),0)</f>
        <v>3.4563945907685474E-2</v>
      </c>
      <c r="AQ2755" s="16">
        <f ca="1">(参数!B$21+参数!B$22*'000300'!AP2755)^(参数!B$23)</f>
        <v>1.1354207800916484E-2</v>
      </c>
      <c r="AR2755" s="17">
        <f t="shared" ca="1" si="850"/>
        <v>3209.8225495227834</v>
      </c>
      <c r="AS2755" s="9" t="str">
        <f ca="1">IF(E2755+参数!B$24&gt;=AR2755,"买","卖")</f>
        <v>卖</v>
      </c>
      <c r="AT2755" s="7">
        <f ca="1">IF(AS2754="买",$E2755/$E2754-1-IF(AS2753="卖",参数!$B$3-IF(AS2755="卖",参数!$B$3+参数!$B$4,0)),"")</f>
        <v>-2.6002514063822368E-2</v>
      </c>
      <c r="AU2755" s="8">
        <f t="shared" ca="1" si="851"/>
        <v>9300.4906894605174</v>
      </c>
      <c r="AV2755" s="7">
        <f ca="1">AU2755/MAX(AU$2:AU2755)-1</f>
        <v>-0.11033771612277588</v>
      </c>
      <c r="AW2755" s="3">
        <f t="shared" ca="1" si="854"/>
        <v>-2.8426851718110768E-4</v>
      </c>
      <c r="AX2755" s="11" t="str">
        <f ca="1">IFERROR(IF(E2755&gt;MAX(OFFSET(C2755,-1,0,-参数!B$27,1)),"买",IF(E2755&lt;MIN(OFFSET(D2755,-1,0,-参数!B$26,1)),"卖",AX2754)),"卖")</f>
        <v>卖</v>
      </c>
      <c r="AY2755" s="12" t="str">
        <f ca="1">IF(AX2754="买",$E2755/$E2754-1-IF(AX2753="卖",参数!$B$3-IF(AX2755="卖",参数!$B$3+参数!$B$4,0)),"")</f>
        <v/>
      </c>
      <c r="AZ2755" s="10">
        <f t="shared" ca="1" si="852"/>
        <v>12330.011843284088</v>
      </c>
      <c r="BA2755" s="12">
        <f ca="1">AZ2755/MAX(AZ$2:AZ2755)-1</f>
        <v>-0.19006490777492413</v>
      </c>
    </row>
    <row r="2756" spans="1:53" x14ac:dyDescent="0.15">
      <c r="A2756" s="1">
        <v>42499</v>
      </c>
      <c r="B2756" s="6">
        <v>3115.43</v>
      </c>
      <c r="C2756" s="6">
        <v>3115.43</v>
      </c>
      <c r="D2756" s="6">
        <v>3055.01</v>
      </c>
      <c r="E2756" s="2">
        <v>3065.62</v>
      </c>
      <c r="F2756" s="3">
        <f>E2756/MAX(E$2:E2756)-1</f>
        <v>-0.47838766759681484</v>
      </c>
      <c r="G2756" s="2">
        <f ca="1">IFERROR(AVERAGE(OFFSET(E2756,0,0,-参数!B$2,1)),"")</f>
        <v>3143.0742857142859</v>
      </c>
      <c r="H2756" t="str">
        <f t="shared" ca="1" si="853"/>
        <v>卖</v>
      </c>
      <c r="I2756" s="3" t="str">
        <f ca="1">IF(H2755="买",$E2756/$E2755-1-IF(H2754="卖",参数!$B$3-IF(H2756="卖",参数!$B$3+参数!$B$4,0)),"")</f>
        <v/>
      </c>
      <c r="J2756" s="2">
        <f t="shared" ref="J2756:J2819" ca="1" si="864">IFERROR(J2755*(1+I2756),J2755)</f>
        <v>12011.05990908292</v>
      </c>
      <c r="K2756" s="3">
        <f ca="1">J2756/MAX(J$2:J2756)-1</f>
        <v>-0.2305579571128562</v>
      </c>
      <c r="L2756" s="8">
        <f>L2755*(参数!$B$6-1)/(参数!$B$6+1)+E2756*2/(参数!$B$6+1)</f>
        <v>3176.0891325712009</v>
      </c>
      <c r="M2756" s="8">
        <f>M2755*(参数!$B$7-1)/(参数!$B$7+1)+E2756*2/(参数!$B$7+1)</f>
        <v>3224.3031024063062</v>
      </c>
      <c r="N2756" s="8">
        <f t="shared" si="856"/>
        <v>-48.213969835105217</v>
      </c>
      <c r="O2756" s="8">
        <f>O2755*(参数!$B$8-1)/(参数!$B$8+1)+N2756*2/(参数!$B$8+1)</f>
        <v>-42.604970142813904</v>
      </c>
      <c r="P2756" s="9" t="str">
        <f t="shared" ref="P2756:P2819" si="865">IF(AND(N2756&gt;N2755,N2756&gt;O2756,N2755&lt;O2755,N2756&gt;0),"买",IF(AND(N2756&lt;N2755,N2756&lt;O2756,N2755&gt;O2755,N2756&lt;0),"卖",P2755))</f>
        <v>卖</v>
      </c>
      <c r="Q2756" s="7" t="str">
        <f>IF(P2755="买",$E2756/$E2755-1-IF(P2754="卖",参数!$B$3-IF(P2756="卖",参数!$B$3+参数!$B$4,0)),"")</f>
        <v/>
      </c>
      <c r="R2756" s="8">
        <f t="shared" ref="R2756:R2819" si="866">IFERROR(R2755*(1+Q2756),R2755)</f>
        <v>9423.621357847851</v>
      </c>
      <c r="S2756" s="3">
        <f>R2756/MAX(R$2:R2756)-1</f>
        <v>-0.2974176978753208</v>
      </c>
      <c r="T2756" s="10">
        <f ca="1">IFERROR(AVERAGE(OFFSET(E2756,0,0,-参数!B$10,1)),"")</f>
        <v>3194.9290000000001</v>
      </c>
      <c r="U2756" s="10">
        <f ca="1">IFERROR(AVERAGE(OFFSET(E2756,0,0,-参数!B$11,1)),"")</f>
        <v>3534.713555555556</v>
      </c>
      <c r="V2756" s="10">
        <f t="shared" ca="1" si="857"/>
        <v>-339.78455555555593</v>
      </c>
      <c r="W2756" s="10">
        <f ca="1">IFERROR(AVERAGE(OFFSET(V2756,0,0,-参数!B$12,1)),"")</f>
        <v>-315.94927777777741</v>
      </c>
      <c r="X2756" s="11" t="str">
        <f t="shared" ca="1" si="855"/>
        <v>卖</v>
      </c>
      <c r="Y2756" s="12" t="str">
        <f ca="1">IF(X2755="买",$E2756/$E2755-1-IF(X2754="卖",参数!$B$3-IF(X2756="卖",参数!$B$3+参数!$B$4,0)),"")</f>
        <v/>
      </c>
      <c r="Z2756" s="10">
        <f t="shared" ref="Z2756:Z2819" ca="1" si="867">IFERROR(Z2755*(1+Y2756),Z2755)</f>
        <v>12701.080630900149</v>
      </c>
      <c r="AA2756" s="3">
        <f ca="1">Z2756/MAX(Z$2:Z2756)-1</f>
        <v>-0.12399038355095449</v>
      </c>
      <c r="AB2756" s="8">
        <f ca="1">IFERROR(AVERAGE(OFFSET(E2756,0,0,-参数!B$14,1)),"")</f>
        <v>3164.5174999999995</v>
      </c>
      <c r="AC2756" s="8">
        <f ca="1">IFERROR(AVERAGE(OFFSET(E2756,0,0,-参数!B$15,1)),"")</f>
        <v>3199.2075862068964</v>
      </c>
      <c r="AD2756" s="9" t="str">
        <f ca="1">IFERROR(IF(OR(AND(AB2756/AC2756-1&lt;参数!B$16,AB2756/AC2756-1&gt;参数!B$17),AB2756/AC2756-1&lt;参数!B$18),"买","卖"),"买")</f>
        <v>卖</v>
      </c>
      <c r="AE2756" s="7" t="str">
        <f ca="1">IF(AD2755="买",$E2756/$E2755-1-IF(AD2754="卖",参数!$B$3-IF(AD2756="卖",参数!$B$3+参数!$B$4,0)),"")</f>
        <v/>
      </c>
      <c r="AF2756" s="8">
        <f t="shared" ref="AF2756:AF2819" ca="1" si="868">IFERROR(AF2755*(1+AE2756),AF2755)</f>
        <v>15571.41597819048</v>
      </c>
      <c r="AG2756" s="3">
        <f ca="1">AF2756/MAX(AF$2:AF2756)-1</f>
        <v>-4.9971115947327727E-2</v>
      </c>
      <c r="AH2756">
        <f t="shared" ca="1" si="858"/>
        <v>0</v>
      </c>
      <c r="AI2756">
        <f t="shared" si="859"/>
        <v>0</v>
      </c>
      <c r="AJ2756">
        <f t="shared" ca="1" si="860"/>
        <v>0</v>
      </c>
      <c r="AK2756">
        <f t="shared" ca="1" si="861"/>
        <v>0</v>
      </c>
      <c r="AL2756">
        <f t="shared" ca="1" si="862"/>
        <v>0</v>
      </c>
      <c r="AM2756">
        <f t="shared" ca="1" si="863"/>
        <v>0</v>
      </c>
      <c r="AO2756" s="9">
        <f t="shared" ref="AO2756:AO2819" si="869">ABS(E2756-E2755)</f>
        <v>64.730000000000018</v>
      </c>
      <c r="AP2756" s="15">
        <f ca="1">IFERROR(ABS(E2756-OFFSET(E2756,-参数!B$20,0,1,1))/SUM(OFFSET(AO2756,0,0,-参数!B$20,1)),0)</f>
        <v>4.0277304575821814E-2</v>
      </c>
      <c r="AQ2756" s="16">
        <f ca="1">(参数!B$21+参数!B$22*'000300'!AP2756)^(参数!B$23)</f>
        <v>1.6867598915668053E-2</v>
      </c>
      <c r="AR2756" s="17">
        <f t="shared" ref="AR2756:AR2819" ca="1" si="870">AQ2756*E2756+(1-AQ2756)*AR2755</f>
        <v>3207.3901987548161</v>
      </c>
      <c r="AS2756" s="9" t="str">
        <f ca="1">IF(E2756+参数!B$24&gt;=AR2756,"买","卖")</f>
        <v>卖</v>
      </c>
      <c r="AT2756" s="7" t="str">
        <f ca="1">IF(AS2755="买",$E2756/$E2755-1-IF(AS2754="卖",参数!$B$3-IF(AS2756="卖",参数!$B$3+参数!$B$4,0)),"")</f>
        <v/>
      </c>
      <c r="AU2756" s="8">
        <f t="shared" ref="AU2756:AU2819" ca="1" si="871">IFERROR(AU2755*(1+AT2756),AU2755)</f>
        <v>9300.4906894605174</v>
      </c>
      <c r="AV2756" s="7">
        <f ca="1">AU2756/MAX(AU$2:AU2756)-1</f>
        <v>-0.11033771612277588</v>
      </c>
      <c r="AW2756" s="3">
        <f t="shared" ca="1" si="854"/>
        <v>-7.5778356293532134E-4</v>
      </c>
      <c r="AX2756" s="11" t="str">
        <f ca="1">IFERROR(IF(E2756&gt;MAX(OFFSET(C2756,-1,0,-参数!B$27,1)),"买",IF(E2756&lt;MIN(OFFSET(D2756,-1,0,-参数!B$26,1)),"卖",AX2755)),"卖")</f>
        <v>卖</v>
      </c>
      <c r="AY2756" s="12" t="str">
        <f ca="1">IF(AX2755="买",$E2756/$E2755-1-IF(AX2754="卖",参数!$B$3-IF(AX2756="卖",参数!$B$3+参数!$B$4,0)),"")</f>
        <v/>
      </c>
      <c r="AZ2756" s="10">
        <f t="shared" ref="AZ2756:AZ2819" ca="1" si="872">IFERROR(AZ2755*(1+AY2756),AZ2755)</f>
        <v>12330.011843284088</v>
      </c>
      <c r="BA2756" s="12">
        <f ca="1">AZ2756/MAX(AZ$2:AZ2756)-1</f>
        <v>-0.19006490777492413</v>
      </c>
    </row>
    <row r="2757" spans="1:53" x14ac:dyDescent="0.15">
      <c r="A2757" s="1">
        <v>42500</v>
      </c>
      <c r="B2757" s="6">
        <v>3055.21</v>
      </c>
      <c r="C2757" s="6">
        <v>3084.72</v>
      </c>
      <c r="D2757" s="6">
        <v>3055.18</v>
      </c>
      <c r="E2757" s="2">
        <v>3069.11</v>
      </c>
      <c r="F2757" s="3">
        <f>E2757/MAX(E$2:E2757)-1</f>
        <v>-0.47779384741033137</v>
      </c>
      <c r="G2757" s="2">
        <f ca="1">IFERROR(AVERAGE(OFFSET(E2757,0,0,-参数!B$2,1)),"")</f>
        <v>3143.3494642857145</v>
      </c>
      <c r="H2757" t="str">
        <f t="shared" ca="1" si="853"/>
        <v>卖</v>
      </c>
      <c r="I2757" s="3" t="str">
        <f ca="1">IF(H2756="买",$E2757/$E2756-1-IF(H2755="卖",参数!$B$3-IF(H2757="卖",参数!$B$3+参数!$B$4,0)),"")</f>
        <v/>
      </c>
      <c r="J2757" s="2">
        <f t="shared" ca="1" si="864"/>
        <v>12011.05990908292</v>
      </c>
      <c r="K2757" s="3">
        <f ca="1">J2757/MAX(J$2:J2757)-1</f>
        <v>-0.2305579571128562</v>
      </c>
      <c r="L2757" s="8">
        <f>L2756*(参数!$B$6-1)/(参数!$B$6+1)+E2757*2/(参数!$B$6+1)</f>
        <v>3165.900643754896</v>
      </c>
      <c r="M2757" s="8">
        <f>M2756*(参数!$B$7-1)/(参数!$B$7+1)+E2757*2/(参数!$B$7+1)</f>
        <v>3220.5635095772386</v>
      </c>
      <c r="N2757" s="8">
        <f t="shared" si="856"/>
        <v>-54.66286582234261</v>
      </c>
      <c r="O2757" s="8">
        <f>O2756*(参数!$B$8-1)/(参数!$B$8+1)+N2757*2/(参数!$B$8+1)</f>
        <v>-45.016549278719644</v>
      </c>
      <c r="P2757" s="9" t="str">
        <f t="shared" si="865"/>
        <v>卖</v>
      </c>
      <c r="Q2757" s="7" t="str">
        <f>IF(P2756="买",$E2757/$E2756-1-IF(P2755="卖",参数!$B$3-IF(P2757="卖",参数!$B$3+参数!$B$4,0)),"")</f>
        <v/>
      </c>
      <c r="R2757" s="8">
        <f t="shared" si="866"/>
        <v>9423.621357847851</v>
      </c>
      <c r="S2757" s="3">
        <f>R2757/MAX(R$2:R2757)-1</f>
        <v>-0.2974176978753208</v>
      </c>
      <c r="T2757" s="10">
        <f ca="1">IFERROR(AVERAGE(OFFSET(E2757,0,0,-参数!B$10,1)),"")</f>
        <v>3186.8795</v>
      </c>
      <c r="U2757" s="10">
        <f ca="1">IFERROR(AVERAGE(OFFSET(E2757,0,0,-参数!B$11,1)),"")</f>
        <v>3536.2540246913591</v>
      </c>
      <c r="V2757" s="10">
        <f t="shared" ca="1" si="857"/>
        <v>-349.37452469135906</v>
      </c>
      <c r="W2757" s="10">
        <f ca="1">IFERROR(AVERAGE(OFFSET(V2757,0,0,-参数!B$12,1)),"")</f>
        <v>-320.51816217732863</v>
      </c>
      <c r="X2757" s="11" t="str">
        <f t="shared" ca="1" si="855"/>
        <v>卖</v>
      </c>
      <c r="Y2757" s="12" t="str">
        <f ca="1">IF(X2756="买",$E2757/$E2756-1-IF(X2755="卖",参数!$B$3-IF(X2757="卖",参数!$B$3+参数!$B$4,0)),"")</f>
        <v/>
      </c>
      <c r="Z2757" s="10">
        <f t="shared" ca="1" si="867"/>
        <v>12701.080630900149</v>
      </c>
      <c r="AA2757" s="3">
        <f ca="1">Z2757/MAX(Z$2:Z2757)-1</f>
        <v>-0.12399038355095449</v>
      </c>
      <c r="AB2757" s="8">
        <f ca="1">IFERROR(AVERAGE(OFFSET(E2757,0,0,-参数!B$14,1)),"")</f>
        <v>3152.4162499999998</v>
      </c>
      <c r="AC2757" s="8">
        <f ca="1">IFERROR(AVERAGE(OFFSET(E2757,0,0,-参数!B$15,1)),"")</f>
        <v>3195.7379310344827</v>
      </c>
      <c r="AD2757" s="9" t="str">
        <f ca="1">IFERROR(IF(OR(AND(AB2757/AC2757-1&lt;参数!B$16,AB2757/AC2757-1&gt;参数!B$17),AB2757/AC2757-1&lt;参数!B$18),"买","卖"),"买")</f>
        <v>卖</v>
      </c>
      <c r="AE2757" s="7" t="str">
        <f ca="1">IF(AD2756="买",$E2757/$E2756-1-IF(AD2755="卖",参数!$B$3-IF(AD2757="卖",参数!$B$3+参数!$B$4,0)),"")</f>
        <v/>
      </c>
      <c r="AF2757" s="8">
        <f t="shared" ca="1" si="868"/>
        <v>15571.41597819048</v>
      </c>
      <c r="AG2757" s="3">
        <f ca="1">AF2757/MAX(AF$2:AF2757)-1</f>
        <v>-4.9971115947327727E-2</v>
      </c>
      <c r="AH2757">
        <f t="shared" ca="1" si="858"/>
        <v>0</v>
      </c>
      <c r="AI2757">
        <f t="shared" si="859"/>
        <v>0</v>
      </c>
      <c r="AJ2757">
        <f t="shared" ca="1" si="860"/>
        <v>0</v>
      </c>
      <c r="AK2757">
        <f t="shared" ca="1" si="861"/>
        <v>0</v>
      </c>
      <c r="AL2757">
        <f t="shared" ca="1" si="862"/>
        <v>0</v>
      </c>
      <c r="AM2757">
        <f t="shared" ca="1" si="863"/>
        <v>0</v>
      </c>
      <c r="AO2757" s="9">
        <f t="shared" si="869"/>
        <v>3.4900000000002365</v>
      </c>
      <c r="AP2757" s="15">
        <f ca="1">IFERROR(ABS(E2757-OFFSET(E2757,-参数!B$20,0,1,1))/SUM(OFFSET(AO2757,0,0,-参数!B$20,1)),0)</f>
        <v>4.6883259152576545E-3</v>
      </c>
      <c r="AQ2757" s="16">
        <f ca="1">(参数!B$21+参数!B$22*'000300'!AP2757)^(参数!B$23)</f>
        <v>-1.7475765491776363E-2</v>
      </c>
      <c r="AR2757" s="17">
        <f t="shared" ca="1" si="870"/>
        <v>3209.8067510804112</v>
      </c>
      <c r="AS2757" s="9" t="str">
        <f ca="1">IF(E2757+参数!B$24&gt;=AR2757,"买","卖")</f>
        <v>卖</v>
      </c>
      <c r="AT2757" s="7" t="str">
        <f ca="1">IF(AS2756="买",$E2757/$E2756-1-IF(AS2755="卖",参数!$B$3-IF(AS2757="卖",参数!$B$3+参数!$B$4,0)),"")</f>
        <v/>
      </c>
      <c r="AU2757" s="8">
        <f t="shared" ca="1" si="871"/>
        <v>9300.4906894605174</v>
      </c>
      <c r="AV2757" s="7">
        <f ca="1">AU2757/MAX(AU$2:AU2757)-1</f>
        <v>-0.11033771612277588</v>
      </c>
      <c r="AW2757" s="3">
        <f t="shared" ca="1" si="854"/>
        <v>7.5343259654947481E-4</v>
      </c>
      <c r="AX2757" s="11" t="str">
        <f ca="1">IFERROR(IF(E2757&gt;MAX(OFFSET(C2757,-1,0,-参数!B$27,1)),"买",IF(E2757&lt;MIN(OFFSET(D2757,-1,0,-参数!B$26,1)),"卖",AX2756)),"卖")</f>
        <v>卖</v>
      </c>
      <c r="AY2757" s="12" t="str">
        <f ca="1">IF(AX2756="买",$E2757/$E2756-1-IF(AX2755="卖",参数!$B$3-IF(AX2757="卖",参数!$B$3+参数!$B$4,0)),"")</f>
        <v/>
      </c>
      <c r="AZ2757" s="10">
        <f t="shared" ca="1" si="872"/>
        <v>12330.011843284088</v>
      </c>
      <c r="BA2757" s="12">
        <f ca="1">AZ2757/MAX(AZ$2:AZ2757)-1</f>
        <v>-0.19006490777492413</v>
      </c>
    </row>
    <row r="2758" spans="1:53" x14ac:dyDescent="0.15">
      <c r="A2758" s="1">
        <v>42501</v>
      </c>
      <c r="B2758" s="6">
        <v>3080.64</v>
      </c>
      <c r="C2758" s="6">
        <v>3102.88</v>
      </c>
      <c r="D2758" s="6">
        <v>3063.09</v>
      </c>
      <c r="E2758" s="2">
        <v>3082.81</v>
      </c>
      <c r="F2758" s="3">
        <f>E2758/MAX(E$2:E2758)-1</f>
        <v>-0.47546280541754571</v>
      </c>
      <c r="G2758" s="2">
        <f ca="1">IFERROR(AVERAGE(OFFSET(E2758,0,0,-参数!B$2,1)),"")</f>
        <v>3143.9071428571433</v>
      </c>
      <c r="H2758" t="str">
        <f t="shared" ca="1" si="853"/>
        <v>卖</v>
      </c>
      <c r="I2758" s="3" t="str">
        <f ca="1">IF(H2757="买",$E2758/$E2757-1-IF(H2756="卖",参数!$B$3-IF(H2758="卖",参数!$B$3+参数!$B$4,0)),"")</f>
        <v/>
      </c>
      <c r="J2758" s="2">
        <f t="shared" ca="1" si="864"/>
        <v>12011.05990908292</v>
      </c>
      <c r="K2758" s="3">
        <f ca="1">J2758/MAX(J$2:J2758)-1</f>
        <v>-0.2305579571128562</v>
      </c>
      <c r="L2758" s="8">
        <f>L2757*(参数!$B$6-1)/(参数!$B$6+1)+E2758*2/(参数!$B$6+1)</f>
        <v>3157.987249111573</v>
      </c>
      <c r="M2758" s="8">
        <f>M2757*(参数!$B$7-1)/(参数!$B$7+1)+E2758*2/(参数!$B$7+1)</f>
        <v>3217.2441479006784</v>
      </c>
      <c r="N2758" s="8">
        <f t="shared" si="856"/>
        <v>-59.256898789105435</v>
      </c>
      <c r="O2758" s="8">
        <f>O2757*(参数!$B$8-1)/(参数!$B$8+1)+N2758*2/(参数!$B$8+1)</f>
        <v>-47.864619180796801</v>
      </c>
      <c r="P2758" s="9" t="str">
        <f t="shared" si="865"/>
        <v>卖</v>
      </c>
      <c r="Q2758" s="7" t="str">
        <f>IF(P2757="买",$E2758/$E2757-1-IF(P2756="卖",参数!$B$3-IF(P2758="卖",参数!$B$3+参数!$B$4,0)),"")</f>
        <v/>
      </c>
      <c r="R2758" s="8">
        <f t="shared" si="866"/>
        <v>9423.621357847851</v>
      </c>
      <c r="S2758" s="3">
        <f>R2758/MAX(R$2:R2758)-1</f>
        <v>-0.2974176978753208</v>
      </c>
      <c r="T2758" s="10">
        <f ca="1">IFERROR(AVERAGE(OFFSET(E2758,0,0,-参数!B$10,1)),"")</f>
        <v>3180.0974999999999</v>
      </c>
      <c r="U2758" s="10">
        <f ca="1">IFERROR(AVERAGE(OFFSET(E2758,0,0,-参数!B$11,1)),"")</f>
        <v>3537.859901234569</v>
      </c>
      <c r="V2758" s="10">
        <f t="shared" ca="1" si="857"/>
        <v>-357.7624012345691</v>
      </c>
      <c r="W2758" s="10">
        <f ca="1">IFERROR(AVERAGE(OFFSET(V2758,0,0,-参数!B$12,1)),"")</f>
        <v>-325.50302244668904</v>
      </c>
      <c r="X2758" s="11" t="str">
        <f t="shared" ca="1" si="855"/>
        <v>卖</v>
      </c>
      <c r="Y2758" s="12" t="str">
        <f ca="1">IF(X2757="买",$E2758/$E2757-1-IF(X2756="卖",参数!$B$3-IF(X2758="卖",参数!$B$3+参数!$B$4,0)),"")</f>
        <v/>
      </c>
      <c r="Z2758" s="10">
        <f t="shared" ca="1" si="867"/>
        <v>12701.080630900149</v>
      </c>
      <c r="AA2758" s="3">
        <f ca="1">Z2758/MAX(Z$2:Z2758)-1</f>
        <v>-0.12399038355095449</v>
      </c>
      <c r="AB2758" s="8">
        <f ca="1">IFERROR(AVERAGE(OFFSET(E2758,0,0,-参数!B$14,1)),"")</f>
        <v>3142.6950000000002</v>
      </c>
      <c r="AC2758" s="8">
        <f ca="1">IFERROR(AVERAGE(OFFSET(E2758,0,0,-参数!B$15,1)),"")</f>
        <v>3193.9241379310342</v>
      </c>
      <c r="AD2758" s="9" t="str">
        <f ca="1">IFERROR(IF(OR(AND(AB2758/AC2758-1&lt;参数!B$16,AB2758/AC2758-1&gt;参数!B$17),AB2758/AC2758-1&lt;参数!B$18),"买","卖"),"买")</f>
        <v>卖</v>
      </c>
      <c r="AE2758" s="7" t="str">
        <f ca="1">IF(AD2757="买",$E2758/$E2757-1-IF(AD2756="卖",参数!$B$3-IF(AD2758="卖",参数!$B$3+参数!$B$4,0)),"")</f>
        <v/>
      </c>
      <c r="AF2758" s="8">
        <f t="shared" ca="1" si="868"/>
        <v>15571.41597819048</v>
      </c>
      <c r="AG2758" s="3">
        <f ca="1">AF2758/MAX(AF$2:AF2758)-1</f>
        <v>-4.9971115947327727E-2</v>
      </c>
      <c r="AH2758">
        <f t="shared" ca="1" si="858"/>
        <v>0</v>
      </c>
      <c r="AI2758">
        <f t="shared" si="859"/>
        <v>0</v>
      </c>
      <c r="AJ2758">
        <f t="shared" ca="1" si="860"/>
        <v>0</v>
      </c>
      <c r="AK2758">
        <f t="shared" ca="1" si="861"/>
        <v>0</v>
      </c>
      <c r="AL2758">
        <f t="shared" ca="1" si="862"/>
        <v>0</v>
      </c>
      <c r="AM2758">
        <f t="shared" ca="1" si="863"/>
        <v>0</v>
      </c>
      <c r="AO2758" s="9">
        <f t="shared" si="869"/>
        <v>13.699999999999818</v>
      </c>
      <c r="AP2758" s="15">
        <f ca="1">IFERROR(ABS(E2758-OFFSET(E2758,-参数!B$20,0,1,1))/SUM(OFFSET(AO2758,0,0,-参数!B$20,1)),0)</f>
        <v>1.1823340392619792E-2</v>
      </c>
      <c r="AQ2758" s="16">
        <f ca="1">(参数!B$21+参数!B$22*'000300'!AP2758)^(参数!B$23)</f>
        <v>-1.0590476521121899E-2</v>
      </c>
      <c r="AR2758" s="17">
        <f t="shared" ca="1" si="870"/>
        <v>3211.1517071909871</v>
      </c>
      <c r="AS2758" s="9" t="str">
        <f ca="1">IF(E2758+参数!B$24&gt;=AR2758,"买","卖")</f>
        <v>卖</v>
      </c>
      <c r="AT2758" s="7" t="str">
        <f ca="1">IF(AS2757="买",$E2758/$E2757-1-IF(AS2756="卖",参数!$B$3-IF(AS2758="卖",参数!$B$3+参数!$B$4,0)),"")</f>
        <v/>
      </c>
      <c r="AU2758" s="8">
        <f t="shared" ca="1" si="871"/>
        <v>9300.4906894605174</v>
      </c>
      <c r="AV2758" s="7">
        <f ca="1">AU2758/MAX(AU$2:AU2758)-1</f>
        <v>-0.11033771612277588</v>
      </c>
      <c r="AW2758" s="3">
        <f t="shared" ca="1" si="854"/>
        <v>4.1901466813332178E-4</v>
      </c>
      <c r="AX2758" s="11" t="str">
        <f ca="1">IFERROR(IF(E2758&gt;MAX(OFFSET(C2758,-1,0,-参数!B$27,1)),"买",IF(E2758&lt;MIN(OFFSET(D2758,-1,0,-参数!B$26,1)),"卖",AX2757)),"卖")</f>
        <v>卖</v>
      </c>
      <c r="AY2758" s="12" t="str">
        <f ca="1">IF(AX2757="买",$E2758/$E2757-1-IF(AX2756="卖",参数!$B$3-IF(AX2758="卖",参数!$B$3+参数!$B$4,0)),"")</f>
        <v/>
      </c>
      <c r="AZ2758" s="10">
        <f t="shared" ca="1" si="872"/>
        <v>12330.011843284088</v>
      </c>
      <c r="BA2758" s="12">
        <f ca="1">AZ2758/MAX(AZ$2:AZ2758)-1</f>
        <v>-0.19006490777492413</v>
      </c>
    </row>
    <row r="2759" spans="1:53" x14ac:dyDescent="0.15">
      <c r="A2759" s="1">
        <v>42502</v>
      </c>
      <c r="B2759" s="6">
        <v>3059.38</v>
      </c>
      <c r="C2759" s="6">
        <v>3095.35</v>
      </c>
      <c r="D2759" s="6">
        <v>3035.02</v>
      </c>
      <c r="E2759" s="2">
        <v>3090.14</v>
      </c>
      <c r="F2759" s="3">
        <f>E2759/MAX(E$2:E2759)-1</f>
        <v>-0.47421561287688019</v>
      </c>
      <c r="G2759" s="2">
        <f ca="1">IFERROR(AVERAGE(OFFSET(E2759,0,0,-参数!B$2,1)),"")</f>
        <v>3143.3941071428576</v>
      </c>
      <c r="H2759" t="str">
        <f t="shared" ca="1" si="853"/>
        <v>卖</v>
      </c>
      <c r="I2759" s="3" t="str">
        <f ca="1">IF(H2758="买",$E2759/$E2758-1-IF(H2757="卖",参数!$B$3-IF(H2759="卖",参数!$B$3+参数!$B$4,0)),"")</f>
        <v/>
      </c>
      <c r="J2759" s="2">
        <f t="shared" ca="1" si="864"/>
        <v>12011.05990908292</v>
      </c>
      <c r="K2759" s="3">
        <f ca="1">J2759/MAX(J$2:J2759)-1</f>
        <v>-0.2305579571128562</v>
      </c>
      <c r="L2759" s="8">
        <f>L2758*(参数!$B$6-1)/(参数!$B$6+1)+E2759*2/(参数!$B$6+1)</f>
        <v>3151.525606339042</v>
      </c>
      <c r="M2759" s="8">
        <f>M2758*(参数!$B$7-1)/(参数!$B$7+1)+E2759*2/(参数!$B$7+1)</f>
        <v>3214.1813973488547</v>
      </c>
      <c r="N2759" s="8">
        <f t="shared" si="856"/>
        <v>-62.655791009812674</v>
      </c>
      <c r="O2759" s="8">
        <f>O2758*(参数!$B$8-1)/(参数!$B$8+1)+N2759*2/(参数!$B$8+1)</f>
        <v>-50.822853546599973</v>
      </c>
      <c r="P2759" s="9" t="str">
        <f t="shared" si="865"/>
        <v>卖</v>
      </c>
      <c r="Q2759" s="7" t="str">
        <f>IF(P2758="买",$E2759/$E2758-1-IF(P2757="卖",参数!$B$3-IF(P2759="卖",参数!$B$3+参数!$B$4,0)),"")</f>
        <v/>
      </c>
      <c r="R2759" s="8">
        <f t="shared" si="866"/>
        <v>9423.621357847851</v>
      </c>
      <c r="S2759" s="3">
        <f>R2759/MAX(R$2:R2759)-1</f>
        <v>-0.2974176978753208</v>
      </c>
      <c r="T2759" s="10">
        <f ca="1">IFERROR(AVERAGE(OFFSET(E2759,0,0,-参数!B$10,1)),"")</f>
        <v>3171.5355</v>
      </c>
      <c r="U2759" s="10">
        <f ca="1">IFERROR(AVERAGE(OFFSET(E2759,0,0,-参数!B$11,1)),"")</f>
        <v>3539.5060493827164</v>
      </c>
      <c r="V2759" s="10">
        <f t="shared" ca="1" si="857"/>
        <v>-367.9705493827164</v>
      </c>
      <c r="W2759" s="10">
        <f ca="1">IFERROR(AVERAGE(OFFSET(V2759,0,0,-参数!B$12,1)),"")</f>
        <v>-331.26682491582494</v>
      </c>
      <c r="X2759" s="11" t="str">
        <f t="shared" ca="1" si="855"/>
        <v>卖</v>
      </c>
      <c r="Y2759" s="12" t="str">
        <f ca="1">IF(X2758="买",$E2759/$E2758-1-IF(X2757="卖",参数!$B$3-IF(X2759="卖",参数!$B$3+参数!$B$4,0)),"")</f>
        <v/>
      </c>
      <c r="Z2759" s="10">
        <f t="shared" ca="1" si="867"/>
        <v>12701.080630900149</v>
      </c>
      <c r="AA2759" s="3">
        <f ca="1">Z2759/MAX(Z$2:Z2759)-1</f>
        <v>-0.12399038355095449</v>
      </c>
      <c r="AB2759" s="8">
        <f ca="1">IFERROR(AVERAGE(OFFSET(E2759,0,0,-参数!B$14,1)),"")</f>
        <v>3134.3687500000001</v>
      </c>
      <c r="AC2759" s="8">
        <f ca="1">IFERROR(AVERAGE(OFFSET(E2759,0,0,-参数!B$15,1)),"")</f>
        <v>3189.5744827586204</v>
      </c>
      <c r="AD2759" s="9" t="str">
        <f ca="1">IFERROR(IF(OR(AND(AB2759/AC2759-1&lt;参数!B$16,AB2759/AC2759-1&gt;参数!B$17),AB2759/AC2759-1&lt;参数!B$18),"买","卖"),"买")</f>
        <v>卖</v>
      </c>
      <c r="AE2759" s="7" t="str">
        <f ca="1">IF(AD2758="买",$E2759/$E2758-1-IF(AD2757="卖",参数!$B$3-IF(AD2759="卖",参数!$B$3+参数!$B$4,0)),"")</f>
        <v/>
      </c>
      <c r="AF2759" s="8">
        <f t="shared" ca="1" si="868"/>
        <v>15571.41597819048</v>
      </c>
      <c r="AG2759" s="3">
        <f ca="1">AF2759/MAX(AF$2:AF2759)-1</f>
        <v>-4.9971115947327727E-2</v>
      </c>
      <c r="AH2759">
        <f t="shared" ca="1" si="858"/>
        <v>0</v>
      </c>
      <c r="AI2759">
        <f t="shared" si="859"/>
        <v>0</v>
      </c>
      <c r="AJ2759">
        <f t="shared" ca="1" si="860"/>
        <v>0</v>
      </c>
      <c r="AK2759">
        <f t="shared" ca="1" si="861"/>
        <v>0</v>
      </c>
      <c r="AL2759">
        <f t="shared" ca="1" si="862"/>
        <v>0</v>
      </c>
      <c r="AM2759">
        <f t="shared" ca="1" si="863"/>
        <v>0</v>
      </c>
      <c r="AO2759" s="9">
        <f t="shared" si="869"/>
        <v>7.3299999999999272</v>
      </c>
      <c r="AP2759" s="15">
        <f ca="1">IFERROR(ABS(E2759-OFFSET(E2759,-参数!B$20,0,1,1))/SUM(OFFSET(AO2759,0,0,-参数!B$20,1)),0)</f>
        <v>1.4994795354902607E-2</v>
      </c>
      <c r="AQ2759" s="16">
        <f ca="1">(参数!B$21+参数!B$22*'000300'!AP2759)^(参数!B$23)</f>
        <v>-7.5300224825189839E-3</v>
      </c>
      <c r="AR2759" s="17">
        <f t="shared" ca="1" si="870"/>
        <v>3212.0629280667836</v>
      </c>
      <c r="AS2759" s="9" t="str">
        <f ca="1">IF(E2759+参数!B$24&gt;=AR2759,"买","卖")</f>
        <v>卖</v>
      </c>
      <c r="AT2759" s="7" t="str">
        <f ca="1">IF(AS2758="买",$E2759/$E2758-1-IF(AS2757="卖",参数!$B$3-IF(AS2759="卖",参数!$B$3+参数!$B$4,0)),"")</f>
        <v/>
      </c>
      <c r="AU2759" s="8">
        <f t="shared" ca="1" si="871"/>
        <v>9300.4906894605174</v>
      </c>
      <c r="AV2759" s="7">
        <f ca="1">AU2759/MAX(AU$2:AU2759)-1</f>
        <v>-0.11033771612277588</v>
      </c>
      <c r="AW2759" s="3">
        <f t="shared" ca="1" si="854"/>
        <v>2.8376761949799878E-4</v>
      </c>
      <c r="AX2759" s="11" t="str">
        <f ca="1">IFERROR(IF(E2759&gt;MAX(OFFSET(C2759,-1,0,-参数!B$27,1)),"买",IF(E2759&lt;MIN(OFFSET(D2759,-1,0,-参数!B$26,1)),"卖",AX2758)),"卖")</f>
        <v>卖</v>
      </c>
      <c r="AY2759" s="12" t="str">
        <f ca="1">IF(AX2758="买",$E2759/$E2758-1-IF(AX2757="卖",参数!$B$3-IF(AX2759="卖",参数!$B$3+参数!$B$4,0)),"")</f>
        <v/>
      </c>
      <c r="AZ2759" s="10">
        <f t="shared" ca="1" si="872"/>
        <v>12330.011843284088</v>
      </c>
      <c r="BA2759" s="12">
        <f ca="1">AZ2759/MAX(AZ$2:AZ2759)-1</f>
        <v>-0.19006490777492413</v>
      </c>
    </row>
    <row r="2760" spans="1:53" x14ac:dyDescent="0.15">
      <c r="A2760" s="1">
        <v>42503</v>
      </c>
      <c r="B2760" s="6">
        <v>3081.68</v>
      </c>
      <c r="C2760" s="6">
        <v>3103.1</v>
      </c>
      <c r="D2760" s="6">
        <v>3064.69</v>
      </c>
      <c r="E2760" s="2">
        <v>3074.94</v>
      </c>
      <c r="F2760" s="3">
        <f>E2760/MAX(E$2:E2760)-1</f>
        <v>-0.47680187844551825</v>
      </c>
      <c r="G2760" s="2">
        <f ca="1">IFERROR(AVERAGE(OFFSET(E2760,0,0,-参数!B$2,1)),"")</f>
        <v>3143.1366071428579</v>
      </c>
      <c r="H2760" t="str">
        <f t="shared" ca="1" si="853"/>
        <v>卖</v>
      </c>
      <c r="I2760" s="3" t="str">
        <f ca="1">IF(H2759="买",$E2760/$E2759-1-IF(H2758="卖",参数!$B$3-IF(H2760="卖",参数!$B$3+参数!$B$4,0)),"")</f>
        <v/>
      </c>
      <c r="J2760" s="2">
        <f t="shared" ca="1" si="864"/>
        <v>12011.05990908292</v>
      </c>
      <c r="K2760" s="3">
        <f ca="1">J2760/MAX(J$2:J2760)-1</f>
        <v>-0.2305579571128562</v>
      </c>
      <c r="L2760" s="8">
        <f>L2759*(参数!$B$6-1)/(参数!$B$6+1)+E2760*2/(参数!$B$6+1)</f>
        <v>3144.2317390686571</v>
      </c>
      <c r="M2760" s="8">
        <f>M2759*(参数!$B$7-1)/(参数!$B$7+1)+E2760*2/(参数!$B$7+1)</f>
        <v>3210.8261829549065</v>
      </c>
      <c r="N2760" s="8">
        <f t="shared" si="856"/>
        <v>-66.594443886249337</v>
      </c>
      <c r="O2760" s="8">
        <f>O2759*(参数!$B$8-1)/(参数!$B$8+1)+N2760*2/(参数!$B$8+1)</f>
        <v>-53.977171614529844</v>
      </c>
      <c r="P2760" s="9" t="str">
        <f t="shared" si="865"/>
        <v>卖</v>
      </c>
      <c r="Q2760" s="7" t="str">
        <f>IF(P2759="买",$E2760/$E2759-1-IF(P2758="卖",参数!$B$3-IF(P2760="卖",参数!$B$3+参数!$B$4,0)),"")</f>
        <v/>
      </c>
      <c r="R2760" s="8">
        <f t="shared" si="866"/>
        <v>9423.621357847851</v>
      </c>
      <c r="S2760" s="3">
        <f>R2760/MAX(R$2:R2760)-1</f>
        <v>-0.2974176978753208</v>
      </c>
      <c r="T2760" s="10">
        <f ca="1">IFERROR(AVERAGE(OFFSET(E2760,0,0,-参数!B$10,1)),"")</f>
        <v>3161.491</v>
      </c>
      <c r="U2760" s="10">
        <f ca="1">IFERROR(AVERAGE(OFFSET(E2760,0,0,-参数!B$11,1)),"")</f>
        <v>3541.0778518518523</v>
      </c>
      <c r="V2760" s="10">
        <f t="shared" ca="1" si="857"/>
        <v>-379.58685185185232</v>
      </c>
      <c r="W2760" s="10">
        <f ca="1">IFERROR(AVERAGE(OFFSET(V2760,0,0,-参数!B$12,1)),"")</f>
        <v>-338.03716161616177</v>
      </c>
      <c r="X2760" s="11" t="str">
        <f t="shared" ca="1" si="855"/>
        <v>卖</v>
      </c>
      <c r="Y2760" s="12" t="str">
        <f ca="1">IF(X2759="买",$E2760/$E2759-1-IF(X2758="卖",参数!$B$3-IF(X2760="卖",参数!$B$3+参数!$B$4,0)),"")</f>
        <v/>
      </c>
      <c r="Z2760" s="10">
        <f t="shared" ca="1" si="867"/>
        <v>12701.080630900149</v>
      </c>
      <c r="AA2760" s="3">
        <f ca="1">Z2760/MAX(Z$2:Z2760)-1</f>
        <v>-0.12399038355095449</v>
      </c>
      <c r="AB2760" s="8">
        <f ca="1">IFERROR(AVERAGE(OFFSET(E2760,0,0,-参数!B$14,1)),"")</f>
        <v>3117.0437499999998</v>
      </c>
      <c r="AC2760" s="8">
        <f ca="1">IFERROR(AVERAGE(OFFSET(E2760,0,0,-参数!B$15,1)),"")</f>
        <v>3184.6382758620689</v>
      </c>
      <c r="AD2760" s="9" t="str">
        <f ca="1">IFERROR(IF(OR(AND(AB2760/AC2760-1&lt;参数!B$16,AB2760/AC2760-1&gt;参数!B$17),AB2760/AC2760-1&lt;参数!B$18),"买","卖"),"买")</f>
        <v>卖</v>
      </c>
      <c r="AE2760" s="7" t="str">
        <f ca="1">IF(AD2759="买",$E2760/$E2759-1-IF(AD2758="卖",参数!$B$3-IF(AD2760="卖",参数!$B$3+参数!$B$4,0)),"")</f>
        <v/>
      </c>
      <c r="AF2760" s="8">
        <f t="shared" ca="1" si="868"/>
        <v>15571.41597819048</v>
      </c>
      <c r="AG2760" s="3">
        <f ca="1">AF2760/MAX(AF$2:AF2760)-1</f>
        <v>-4.9971115947327727E-2</v>
      </c>
      <c r="AH2760">
        <f t="shared" ca="1" si="858"/>
        <v>0</v>
      </c>
      <c r="AI2760">
        <f t="shared" si="859"/>
        <v>0</v>
      </c>
      <c r="AJ2760">
        <f t="shared" ca="1" si="860"/>
        <v>0</v>
      </c>
      <c r="AK2760">
        <f t="shared" ca="1" si="861"/>
        <v>0</v>
      </c>
      <c r="AL2760">
        <f t="shared" ca="1" si="862"/>
        <v>0</v>
      </c>
      <c r="AM2760">
        <f t="shared" ca="1" si="863"/>
        <v>0</v>
      </c>
      <c r="AO2760" s="9">
        <f t="shared" si="869"/>
        <v>15.199999999999818</v>
      </c>
      <c r="AP2760" s="15">
        <f ca="1">IFERROR(ABS(E2760-OFFSET(E2760,-参数!B$20,0,1,1))/SUM(OFFSET(AO2760,0,0,-参数!B$20,1)),0)</f>
        <v>5.5755791045395034E-2</v>
      </c>
      <c r="AQ2760" s="16">
        <f ca="1">(参数!B$21+参数!B$22*'000300'!AP2760)^(参数!B$23)</f>
        <v>3.1804338358806208E-2</v>
      </c>
      <c r="AR2760" s="17">
        <f t="shared" ca="1" si="870"/>
        <v>3207.7018240657972</v>
      </c>
      <c r="AS2760" s="9" t="str">
        <f ca="1">IF(E2760+参数!B$24&gt;=AR2760,"买","卖")</f>
        <v>卖</v>
      </c>
      <c r="AT2760" s="7" t="str">
        <f ca="1">IF(AS2759="买",$E2760/$E2759-1-IF(AS2758="卖",参数!$B$3-IF(AS2760="卖",参数!$B$3+参数!$B$4,0)),"")</f>
        <v/>
      </c>
      <c r="AU2760" s="8">
        <f t="shared" ca="1" si="871"/>
        <v>9300.4906894605174</v>
      </c>
      <c r="AV2760" s="7">
        <f ca="1">AU2760/MAX(AU$2:AU2760)-1</f>
        <v>-0.11033771612277588</v>
      </c>
      <c r="AW2760" s="3">
        <f t="shared" ca="1" si="854"/>
        <v>-1.3577268249882479E-3</v>
      </c>
      <c r="AX2760" s="11" t="str">
        <f ca="1">IFERROR(IF(E2760&gt;MAX(OFFSET(C2760,-1,0,-参数!B$27,1)),"买",IF(E2760&lt;MIN(OFFSET(D2760,-1,0,-参数!B$26,1)),"卖",AX2759)),"卖")</f>
        <v>卖</v>
      </c>
      <c r="AY2760" s="12" t="str">
        <f ca="1">IF(AX2759="买",$E2760/$E2759-1-IF(AX2758="卖",参数!$B$3-IF(AX2760="卖",参数!$B$3+参数!$B$4,0)),"")</f>
        <v/>
      </c>
      <c r="AZ2760" s="10">
        <f t="shared" ca="1" si="872"/>
        <v>12330.011843284088</v>
      </c>
      <c r="BA2760" s="12">
        <f ca="1">AZ2760/MAX(AZ$2:AZ2760)-1</f>
        <v>-0.19006490777492413</v>
      </c>
    </row>
    <row r="2761" spans="1:53" x14ac:dyDescent="0.15">
      <c r="A2761" s="1">
        <v>42506</v>
      </c>
      <c r="B2761" s="6">
        <v>3064.53</v>
      </c>
      <c r="C2761" s="6">
        <v>3095.56</v>
      </c>
      <c r="D2761" s="6">
        <v>3053.66</v>
      </c>
      <c r="E2761" s="2">
        <v>3095.31</v>
      </c>
      <c r="F2761" s="3">
        <f>E2761/MAX(E$2:E2761)-1</f>
        <v>-0.47333594228544207</v>
      </c>
      <c r="G2761" s="2">
        <f ca="1">IFERROR(AVERAGE(OFFSET(E2761,0,0,-参数!B$2,1)),"")</f>
        <v>3142.8823214285721</v>
      </c>
      <c r="H2761" t="str">
        <f t="shared" ca="1" si="853"/>
        <v>卖</v>
      </c>
      <c r="I2761" s="3" t="str">
        <f ca="1">IF(H2760="买",$E2761/$E2760-1-IF(H2759="卖",参数!$B$3-IF(H2761="卖",参数!$B$3+参数!$B$4,0)),"")</f>
        <v/>
      </c>
      <c r="J2761" s="2">
        <f t="shared" ca="1" si="864"/>
        <v>12011.05990908292</v>
      </c>
      <c r="K2761" s="3">
        <f ca="1">J2761/MAX(J$2:J2761)-1</f>
        <v>-0.2305579571128562</v>
      </c>
      <c r="L2761" s="8">
        <f>L2760*(参数!$B$6-1)/(参数!$B$6+1)+E2761*2/(参数!$B$6+1)</f>
        <v>3139.5725258240232</v>
      </c>
      <c r="M2761" s="8">
        <f>M2760*(参数!$B$7-1)/(参数!$B$7+1)+E2761*2/(参数!$B$7+1)</f>
        <v>3208.0426604740655</v>
      </c>
      <c r="N2761" s="8">
        <f t="shared" si="856"/>
        <v>-68.470134650042382</v>
      </c>
      <c r="O2761" s="8">
        <f>O2760*(参数!$B$8-1)/(参数!$B$8+1)+N2761*2/(参数!$B$8+1)</f>
        <v>-56.875764221632352</v>
      </c>
      <c r="P2761" s="9" t="str">
        <f t="shared" si="865"/>
        <v>卖</v>
      </c>
      <c r="Q2761" s="7" t="str">
        <f>IF(P2760="买",$E2761/$E2760-1-IF(P2759="卖",参数!$B$3-IF(P2761="卖",参数!$B$3+参数!$B$4,0)),"")</f>
        <v/>
      </c>
      <c r="R2761" s="8">
        <f t="shared" si="866"/>
        <v>9423.621357847851</v>
      </c>
      <c r="S2761" s="3">
        <f>R2761/MAX(R$2:R2761)-1</f>
        <v>-0.2974176978753208</v>
      </c>
      <c r="T2761" s="10">
        <f ca="1">IFERROR(AVERAGE(OFFSET(E2761,0,0,-参数!B$10,1)),"")</f>
        <v>3152.6459999999997</v>
      </c>
      <c r="U2761" s="10">
        <f ca="1">IFERROR(AVERAGE(OFFSET(E2761,0,0,-参数!B$11,1)),"")</f>
        <v>3542.7028395061739</v>
      </c>
      <c r="V2761" s="10">
        <f t="shared" ca="1" si="857"/>
        <v>-390.05683950617413</v>
      </c>
      <c r="W2761" s="10">
        <f ca="1">IFERROR(AVERAGE(OFFSET(V2761,0,0,-参数!B$12,1)),"")</f>
        <v>-345.31549382716082</v>
      </c>
      <c r="X2761" s="11" t="str">
        <f t="shared" ca="1" si="855"/>
        <v>卖</v>
      </c>
      <c r="Y2761" s="12" t="str">
        <f ca="1">IF(X2760="买",$E2761/$E2760-1-IF(X2759="卖",参数!$B$3-IF(X2761="卖",参数!$B$3+参数!$B$4,0)),"")</f>
        <v/>
      </c>
      <c r="Z2761" s="10">
        <f t="shared" ca="1" si="867"/>
        <v>12701.080630900149</v>
      </c>
      <c r="AA2761" s="3">
        <f ca="1">Z2761/MAX(Z$2:Z2761)-1</f>
        <v>-0.12399038355095449</v>
      </c>
      <c r="AB2761" s="8">
        <f ca="1">IFERROR(AVERAGE(OFFSET(E2761,0,0,-参数!B$14,1)),"")</f>
        <v>3102.7750000000001</v>
      </c>
      <c r="AC2761" s="8">
        <f ca="1">IFERROR(AVERAGE(OFFSET(E2761,0,0,-参数!B$15,1)),"")</f>
        <v>3180.2734482758619</v>
      </c>
      <c r="AD2761" s="9" t="str">
        <f ca="1">IFERROR(IF(OR(AND(AB2761/AC2761-1&lt;参数!B$16,AB2761/AC2761-1&gt;参数!B$17),AB2761/AC2761-1&lt;参数!B$18),"买","卖"),"买")</f>
        <v>卖</v>
      </c>
      <c r="AE2761" s="7" t="str">
        <f ca="1">IF(AD2760="买",$E2761/$E2760-1-IF(AD2759="卖",参数!$B$3-IF(AD2761="卖",参数!$B$3+参数!$B$4,0)),"")</f>
        <v/>
      </c>
      <c r="AF2761" s="8">
        <f t="shared" ca="1" si="868"/>
        <v>15571.41597819048</v>
      </c>
      <c r="AG2761" s="3">
        <f ca="1">AF2761/MAX(AF$2:AF2761)-1</f>
        <v>-4.9971115947327727E-2</v>
      </c>
      <c r="AH2761">
        <f t="shared" ca="1" si="858"/>
        <v>0</v>
      </c>
      <c r="AI2761">
        <f t="shared" si="859"/>
        <v>0</v>
      </c>
      <c r="AJ2761">
        <f t="shared" ca="1" si="860"/>
        <v>0</v>
      </c>
      <c r="AK2761">
        <f t="shared" ca="1" si="861"/>
        <v>0</v>
      </c>
      <c r="AL2761">
        <f t="shared" ca="1" si="862"/>
        <v>0</v>
      </c>
      <c r="AM2761">
        <f t="shared" ca="1" si="863"/>
        <v>0</v>
      </c>
      <c r="AO2761" s="9">
        <f t="shared" si="869"/>
        <v>20.369999999999891</v>
      </c>
      <c r="AP2761" s="15">
        <f ca="1">IFERROR(ABS(E2761-OFFSET(E2761,-参数!B$20,0,1,1))/SUM(OFFSET(AO2761,0,0,-参数!B$20,1)),0)</f>
        <v>6.8129816707003743E-2</v>
      </c>
      <c r="AQ2761" s="16">
        <f ca="1">(参数!B$21+参数!B$22*'000300'!AP2761)^(参数!B$23)</f>
        <v>4.3745273122258614E-2</v>
      </c>
      <c r="AR2761" s="17">
        <f t="shared" ca="1" si="870"/>
        <v>3202.78521302533</v>
      </c>
      <c r="AS2761" s="9" t="str">
        <f ca="1">IF(E2761+参数!B$24&gt;=AR2761,"买","卖")</f>
        <v>卖</v>
      </c>
      <c r="AT2761" s="7" t="str">
        <f ca="1">IF(AS2760="买",$E2761/$E2760-1-IF(AS2759="卖",参数!$B$3-IF(AS2761="卖",参数!$B$3+参数!$B$4,0)),"")</f>
        <v/>
      </c>
      <c r="AU2761" s="8">
        <f t="shared" ca="1" si="871"/>
        <v>9300.4906894605174</v>
      </c>
      <c r="AV2761" s="7">
        <f ca="1">AU2761/MAX(AU$2:AU2761)-1</f>
        <v>-0.11033771612277588</v>
      </c>
      <c r="AW2761" s="3">
        <f t="shared" ca="1" si="854"/>
        <v>-1.532751892205253E-3</v>
      </c>
      <c r="AX2761" s="11" t="str">
        <f ca="1">IFERROR(IF(E2761&gt;MAX(OFFSET(C2761,-1,0,-参数!B$27,1)),"买",IF(E2761&lt;MIN(OFFSET(D2761,-1,0,-参数!B$26,1)),"卖",AX2760)),"卖")</f>
        <v>卖</v>
      </c>
      <c r="AY2761" s="12" t="str">
        <f ca="1">IF(AX2760="买",$E2761/$E2760-1-IF(AX2759="卖",参数!$B$3-IF(AX2761="卖",参数!$B$3+参数!$B$4,0)),"")</f>
        <v/>
      </c>
      <c r="AZ2761" s="10">
        <f t="shared" ca="1" si="872"/>
        <v>12330.011843284088</v>
      </c>
      <c r="BA2761" s="12">
        <f ca="1">AZ2761/MAX(AZ$2:AZ2761)-1</f>
        <v>-0.19006490777492413</v>
      </c>
    </row>
    <row r="2762" spans="1:53" x14ac:dyDescent="0.15">
      <c r="A2762" s="1">
        <v>42507</v>
      </c>
      <c r="B2762" s="6">
        <v>3095.52</v>
      </c>
      <c r="C2762" s="6">
        <v>3105.2</v>
      </c>
      <c r="D2762" s="6">
        <v>3073.46</v>
      </c>
      <c r="E2762" s="2">
        <v>3086.02</v>
      </c>
      <c r="F2762" s="3">
        <f>E2762/MAX(E$2:E2762)-1</f>
        <v>-0.47491662696522152</v>
      </c>
      <c r="G2762" s="2">
        <f ca="1">IFERROR(AVERAGE(OFFSET(E2762,0,0,-参数!B$2,1)),"")</f>
        <v>3145.8692857142855</v>
      </c>
      <c r="H2762" t="str">
        <f t="shared" ca="1" si="853"/>
        <v>卖</v>
      </c>
      <c r="I2762" s="3" t="str">
        <f ca="1">IF(H2761="买",$E2762/$E2761-1-IF(H2760="卖",参数!$B$3-IF(H2762="卖",参数!$B$3+参数!$B$4,0)),"")</f>
        <v/>
      </c>
      <c r="J2762" s="2">
        <f t="shared" ca="1" si="864"/>
        <v>12011.05990908292</v>
      </c>
      <c r="K2762" s="3">
        <f ca="1">J2762/MAX(J$2:J2762)-1</f>
        <v>-0.2305579571128562</v>
      </c>
      <c r="L2762" s="8">
        <f>L2761*(参数!$B$6-1)/(参数!$B$6+1)+E2762*2/(参数!$B$6+1)</f>
        <v>3134.4722852693544</v>
      </c>
      <c r="M2762" s="8">
        <f>M2761*(参数!$B$7-1)/(参数!$B$7+1)+E2762*2/(参数!$B$7+1)</f>
        <v>3205.1023554024009</v>
      </c>
      <c r="N2762" s="8">
        <f t="shared" si="856"/>
        <v>-70.630070133046502</v>
      </c>
      <c r="O2762" s="8">
        <f>O2761*(参数!$B$8-1)/(参数!$B$8+1)+N2762*2/(参数!$B$8+1)</f>
        <v>-59.626625403915185</v>
      </c>
      <c r="P2762" s="9" t="str">
        <f t="shared" si="865"/>
        <v>卖</v>
      </c>
      <c r="Q2762" s="7" t="str">
        <f>IF(P2761="买",$E2762/$E2761-1-IF(P2760="卖",参数!$B$3-IF(P2762="卖",参数!$B$3+参数!$B$4,0)),"")</f>
        <v/>
      </c>
      <c r="R2762" s="8">
        <f t="shared" si="866"/>
        <v>9423.621357847851</v>
      </c>
      <c r="S2762" s="3">
        <f>R2762/MAX(R$2:R2762)-1</f>
        <v>-0.2974176978753208</v>
      </c>
      <c r="T2762" s="10">
        <f ca="1">IFERROR(AVERAGE(OFFSET(E2762,0,0,-参数!B$10,1)),"")</f>
        <v>3145.5245</v>
      </c>
      <c r="U2762" s="10">
        <f ca="1">IFERROR(AVERAGE(OFFSET(E2762,0,0,-参数!B$11,1)),"")</f>
        <v>3544.4244691358026</v>
      </c>
      <c r="V2762" s="10">
        <f t="shared" ca="1" si="857"/>
        <v>-398.89996913580262</v>
      </c>
      <c r="W2762" s="10">
        <f ca="1">IFERROR(AVERAGE(OFFSET(V2762,0,0,-参数!B$12,1)),"")</f>
        <v>-352.93521156004527</v>
      </c>
      <c r="X2762" s="11" t="str">
        <f t="shared" ca="1" si="855"/>
        <v>卖</v>
      </c>
      <c r="Y2762" s="12" t="str">
        <f ca="1">IF(X2761="买",$E2762/$E2761-1-IF(X2760="卖",参数!$B$3-IF(X2762="卖",参数!$B$3+参数!$B$4,0)),"")</f>
        <v/>
      </c>
      <c r="Z2762" s="10">
        <f t="shared" ca="1" si="867"/>
        <v>12701.080630900149</v>
      </c>
      <c r="AA2762" s="3">
        <f ca="1">Z2762/MAX(Z$2:Z2762)-1</f>
        <v>-0.12399038355095449</v>
      </c>
      <c r="AB2762" s="8">
        <f ca="1">IFERROR(AVERAGE(OFFSET(E2762,0,0,-参数!B$14,1)),"")</f>
        <v>3086.7874999999999</v>
      </c>
      <c r="AC2762" s="8">
        <f ca="1">IFERROR(AVERAGE(OFFSET(E2762,0,0,-参数!B$15,1)),"")</f>
        <v>3174.1193103448272</v>
      </c>
      <c r="AD2762" s="9" t="str">
        <f ca="1">IFERROR(IF(OR(AND(AB2762/AC2762-1&lt;参数!B$16,AB2762/AC2762-1&gt;参数!B$17),AB2762/AC2762-1&lt;参数!B$18),"买","卖"),"买")</f>
        <v>卖</v>
      </c>
      <c r="AE2762" s="7" t="str">
        <f ca="1">IF(AD2761="买",$E2762/$E2761-1-IF(AD2760="卖",参数!$B$3-IF(AD2762="卖",参数!$B$3+参数!$B$4,0)),"")</f>
        <v/>
      </c>
      <c r="AF2762" s="8">
        <f t="shared" ca="1" si="868"/>
        <v>15571.41597819048</v>
      </c>
      <c r="AG2762" s="3">
        <f ca="1">AF2762/MAX(AF$2:AF2762)-1</f>
        <v>-4.9971115947327727E-2</v>
      </c>
      <c r="AH2762">
        <f t="shared" ca="1" si="858"/>
        <v>0</v>
      </c>
      <c r="AI2762">
        <f t="shared" si="859"/>
        <v>0</v>
      </c>
      <c r="AJ2762">
        <f t="shared" ca="1" si="860"/>
        <v>0</v>
      </c>
      <c r="AK2762">
        <f t="shared" ca="1" si="861"/>
        <v>0</v>
      </c>
      <c r="AL2762">
        <f t="shared" ca="1" si="862"/>
        <v>0</v>
      </c>
      <c r="AM2762">
        <f t="shared" ca="1" si="863"/>
        <v>0</v>
      </c>
      <c r="AO2762" s="9">
        <f t="shared" si="869"/>
        <v>9.2899999999999636</v>
      </c>
      <c r="AP2762" s="15">
        <f ca="1">IFERROR(ABS(E2762-OFFSET(E2762,-参数!B$20,0,1,1))/SUM(OFFSET(AO2762,0,0,-参数!B$20,1)),0)</f>
        <v>9.866777685262261E-2</v>
      </c>
      <c r="AQ2762" s="16">
        <f ca="1">(参数!B$21+参数!B$22*'000300'!AP2762)^(参数!B$23)</f>
        <v>7.3214404662780813E-2</v>
      </c>
      <c r="AR2762" s="17">
        <f t="shared" ca="1" si="870"/>
        <v>3194.2363174683574</v>
      </c>
      <c r="AS2762" s="9" t="str">
        <f ca="1">IF(E2762+参数!B$24&gt;=AR2762,"买","卖")</f>
        <v>卖</v>
      </c>
      <c r="AT2762" s="7" t="str">
        <f ca="1">IF(AS2761="买",$E2762/$E2761-1-IF(AS2760="卖",参数!$B$3-IF(AS2762="卖",参数!$B$3+参数!$B$4,0)),"")</f>
        <v/>
      </c>
      <c r="AU2762" s="8">
        <f t="shared" ca="1" si="871"/>
        <v>9300.4906894605174</v>
      </c>
      <c r="AV2762" s="7">
        <f ca="1">AU2762/MAX(AU$2:AU2762)-1</f>
        <v>-0.11033771612277588</v>
      </c>
      <c r="AW2762" s="3">
        <f t="shared" ca="1" si="854"/>
        <v>-2.6692066399599534E-3</v>
      </c>
      <c r="AX2762" s="11" t="str">
        <f ca="1">IFERROR(IF(E2762&gt;MAX(OFFSET(C2762,-1,0,-参数!B$27,1)),"买",IF(E2762&lt;MIN(OFFSET(D2762,-1,0,-参数!B$26,1)),"卖",AX2761)),"卖")</f>
        <v>卖</v>
      </c>
      <c r="AY2762" s="12" t="str">
        <f ca="1">IF(AX2761="买",$E2762/$E2761-1-IF(AX2760="卖",参数!$B$3-IF(AX2762="卖",参数!$B$3+参数!$B$4,0)),"")</f>
        <v/>
      </c>
      <c r="AZ2762" s="10">
        <f t="shared" ca="1" si="872"/>
        <v>12330.011843284088</v>
      </c>
      <c r="BA2762" s="12">
        <f ca="1">AZ2762/MAX(AZ$2:AZ2762)-1</f>
        <v>-0.19006490777492413</v>
      </c>
    </row>
    <row r="2763" spans="1:53" x14ac:dyDescent="0.15">
      <c r="A2763" s="1">
        <v>42508</v>
      </c>
      <c r="B2763" s="6">
        <v>3071.53</v>
      </c>
      <c r="C2763" s="6">
        <v>3072.61</v>
      </c>
      <c r="D2763" s="6">
        <v>3039.46</v>
      </c>
      <c r="E2763" s="2">
        <v>3068.04</v>
      </c>
      <c r="F2763" s="3">
        <f>E2763/MAX(E$2:E2763)-1</f>
        <v>-0.47797590689443947</v>
      </c>
      <c r="G2763" s="2">
        <f ca="1">IFERROR(AVERAGE(OFFSET(E2763,0,0,-参数!B$2,1)),"")</f>
        <v>3148.0123214285713</v>
      </c>
      <c r="H2763" t="str">
        <f t="shared" ca="1" si="853"/>
        <v>卖</v>
      </c>
      <c r="I2763" s="3" t="str">
        <f ca="1">IF(H2762="买",$E2763/$E2762-1-IF(H2761="卖",参数!$B$3-IF(H2763="卖",参数!$B$3+参数!$B$4,0)),"")</f>
        <v/>
      </c>
      <c r="J2763" s="2">
        <f t="shared" ca="1" si="864"/>
        <v>12011.05990908292</v>
      </c>
      <c r="K2763" s="3">
        <f ca="1">J2763/MAX(J$2:J2763)-1</f>
        <v>-0.2305579571128562</v>
      </c>
      <c r="L2763" s="8">
        <f>L2762*(参数!$B$6-1)/(参数!$B$6+1)+E2763*2/(参数!$B$6+1)</f>
        <v>3128.1454009579875</v>
      </c>
      <c r="M2763" s="8">
        <f>M2762*(参数!$B$7-1)/(参数!$B$7+1)+E2763*2/(参数!$B$7+1)</f>
        <v>3201.7996480433067</v>
      </c>
      <c r="N2763" s="8">
        <f t="shared" si="856"/>
        <v>-73.654247085319184</v>
      </c>
      <c r="O2763" s="8">
        <f>O2762*(参数!$B$8-1)/(参数!$B$8+1)+N2763*2/(参数!$B$8+1)</f>
        <v>-62.432149740195982</v>
      </c>
      <c r="P2763" s="9" t="str">
        <f t="shared" si="865"/>
        <v>卖</v>
      </c>
      <c r="Q2763" s="7" t="str">
        <f>IF(P2762="买",$E2763/$E2762-1-IF(P2761="卖",参数!$B$3-IF(P2763="卖",参数!$B$3+参数!$B$4,0)),"")</f>
        <v/>
      </c>
      <c r="R2763" s="8">
        <f t="shared" si="866"/>
        <v>9423.621357847851</v>
      </c>
      <c r="S2763" s="3">
        <f>R2763/MAX(R$2:R2763)-1</f>
        <v>-0.2974176978753208</v>
      </c>
      <c r="T2763" s="10">
        <f ca="1">IFERROR(AVERAGE(OFFSET(E2763,0,0,-参数!B$10,1)),"")</f>
        <v>3137.0114999999996</v>
      </c>
      <c r="U2763" s="10">
        <f ca="1">IFERROR(AVERAGE(OFFSET(E2763,0,0,-参数!B$11,1)),"")</f>
        <v>3546.0706666666674</v>
      </c>
      <c r="V2763" s="10">
        <f t="shared" ca="1" si="857"/>
        <v>-409.05916666666781</v>
      </c>
      <c r="W2763" s="10">
        <f ca="1">IFERROR(AVERAGE(OFFSET(V2763,0,0,-参数!B$12,1)),"")</f>
        <v>-361.24789618406339</v>
      </c>
      <c r="X2763" s="11" t="str">
        <f t="shared" ca="1" si="855"/>
        <v>卖</v>
      </c>
      <c r="Y2763" s="12" t="str">
        <f ca="1">IF(X2762="买",$E2763/$E2762-1-IF(X2761="卖",参数!$B$3-IF(X2763="卖",参数!$B$3+参数!$B$4,0)),"")</f>
        <v/>
      </c>
      <c r="Z2763" s="10">
        <f t="shared" ca="1" si="867"/>
        <v>12701.080630900149</v>
      </c>
      <c r="AA2763" s="3">
        <f ca="1">Z2763/MAX(Z$2:Z2763)-1</f>
        <v>-0.12399038355095449</v>
      </c>
      <c r="AB2763" s="8">
        <f ca="1">IFERROR(AVERAGE(OFFSET(E2763,0,0,-参数!B$14,1)),"")</f>
        <v>3078.9987500000002</v>
      </c>
      <c r="AC2763" s="8">
        <f ca="1">IFERROR(AVERAGE(OFFSET(E2763,0,0,-参数!B$15,1)),"")</f>
        <v>3167.5851724137929</v>
      </c>
      <c r="AD2763" s="9" t="str">
        <f ca="1">IFERROR(IF(OR(AND(AB2763/AC2763-1&lt;参数!B$16,AB2763/AC2763-1&gt;参数!B$17),AB2763/AC2763-1&lt;参数!B$18),"买","卖"),"买")</f>
        <v>卖</v>
      </c>
      <c r="AE2763" s="7" t="str">
        <f ca="1">IF(AD2762="买",$E2763/$E2762-1-IF(AD2761="卖",参数!$B$3-IF(AD2763="卖",参数!$B$3+参数!$B$4,0)),"")</f>
        <v/>
      </c>
      <c r="AF2763" s="8">
        <f t="shared" ca="1" si="868"/>
        <v>15571.41597819048</v>
      </c>
      <c r="AG2763" s="3">
        <f ca="1">AF2763/MAX(AF$2:AF2763)-1</f>
        <v>-4.9971115947327727E-2</v>
      </c>
      <c r="AH2763">
        <f t="shared" ca="1" si="858"/>
        <v>0</v>
      </c>
      <c r="AI2763">
        <f t="shared" si="859"/>
        <v>0</v>
      </c>
      <c r="AJ2763">
        <f t="shared" ca="1" si="860"/>
        <v>0</v>
      </c>
      <c r="AK2763">
        <f t="shared" ca="1" si="861"/>
        <v>0</v>
      </c>
      <c r="AL2763">
        <f t="shared" ca="1" si="862"/>
        <v>0</v>
      </c>
      <c r="AM2763">
        <f t="shared" ca="1" si="863"/>
        <v>0</v>
      </c>
      <c r="AO2763" s="9">
        <f t="shared" si="869"/>
        <v>17.980000000000018</v>
      </c>
      <c r="AP2763" s="15">
        <f ca="1">IFERROR(ABS(E2763-OFFSET(E2763,-参数!B$20,0,1,1))/SUM(OFFSET(AO2763,0,0,-参数!B$20,1)),0)</f>
        <v>5.3495992735599372E-2</v>
      </c>
      <c r="AQ2763" s="16">
        <f ca="1">(参数!B$21+参数!B$22*'000300'!AP2763)^(参数!B$23)</f>
        <v>2.9623632989853391E-2</v>
      </c>
      <c r="AR2763" s="17">
        <f t="shared" ca="1" si="870"/>
        <v>3190.497924075004</v>
      </c>
      <c r="AS2763" s="9" t="str">
        <f ca="1">IF(E2763+参数!B$24&gt;=AR2763,"买","卖")</f>
        <v>卖</v>
      </c>
      <c r="AT2763" s="7" t="str">
        <f ca="1">IF(AS2762="买",$E2763/$E2762-1-IF(AS2761="卖",参数!$B$3-IF(AS2763="卖",参数!$B$3+参数!$B$4,0)),"")</f>
        <v/>
      </c>
      <c r="AU2763" s="8">
        <f t="shared" ca="1" si="871"/>
        <v>9300.4906894605174</v>
      </c>
      <c r="AV2763" s="7">
        <f ca="1">AU2763/MAX(AU$2:AU2763)-1</f>
        <v>-0.11033771612277588</v>
      </c>
      <c r="AW2763" s="3">
        <f t="shared" ca="1" si="854"/>
        <v>-1.1703559229193639E-3</v>
      </c>
      <c r="AX2763" s="11" t="str">
        <f ca="1">IFERROR(IF(E2763&gt;MAX(OFFSET(C2763,-1,0,-参数!B$27,1)),"买",IF(E2763&lt;MIN(OFFSET(D2763,-1,0,-参数!B$26,1)),"卖",AX2762)),"卖")</f>
        <v>卖</v>
      </c>
      <c r="AY2763" s="12" t="str">
        <f ca="1">IF(AX2762="买",$E2763/$E2762-1-IF(AX2761="卖",参数!$B$3-IF(AX2763="卖",参数!$B$3+参数!$B$4,0)),"")</f>
        <v/>
      </c>
      <c r="AZ2763" s="10">
        <f t="shared" ca="1" si="872"/>
        <v>12330.011843284088</v>
      </c>
      <c r="BA2763" s="12">
        <f ca="1">AZ2763/MAX(AZ$2:AZ2763)-1</f>
        <v>-0.19006490777492413</v>
      </c>
    </row>
    <row r="2764" spans="1:53" x14ac:dyDescent="0.15">
      <c r="A2764" s="1">
        <v>42509</v>
      </c>
      <c r="B2764" s="6">
        <v>3060.34</v>
      </c>
      <c r="C2764" s="6">
        <v>3086.98</v>
      </c>
      <c r="D2764" s="6">
        <v>3058.15</v>
      </c>
      <c r="E2764" s="2">
        <v>3062.5</v>
      </c>
      <c r="F2764" s="3">
        <f>E2764/MAX(E$2:E2764)-1</f>
        <v>-0.47891853263458783</v>
      </c>
      <c r="G2764" s="2">
        <f ca="1">IFERROR(AVERAGE(OFFSET(E2764,0,0,-参数!B$2,1)),"")</f>
        <v>3151.3164285714288</v>
      </c>
      <c r="H2764" t="str">
        <f t="shared" ref="H2764:H2827" ca="1" si="873">IF(E2764&gt;G2764,"买","卖")</f>
        <v>卖</v>
      </c>
      <c r="I2764" s="3" t="str">
        <f ca="1">IF(H2763="买",$E2764/$E2763-1-IF(H2762="卖",参数!$B$3-IF(H2764="卖",参数!$B$3+参数!$B$4,0)),"")</f>
        <v/>
      </c>
      <c r="J2764" s="2">
        <f t="shared" ca="1" si="864"/>
        <v>12011.05990908292</v>
      </c>
      <c r="K2764" s="3">
        <f ca="1">J2764/MAX(J$2:J2764)-1</f>
        <v>-0.2305579571128562</v>
      </c>
      <c r="L2764" s="8">
        <f>L2763*(参数!$B$6-1)/(参数!$B$6+1)+E2764*2/(参数!$B$6+1)</f>
        <v>3121.8934580096075</v>
      </c>
      <c r="M2764" s="8">
        <f>M2763*(参数!$B$7-1)/(参数!$B$7+1)+E2764*2/(参数!$B$7+1)</f>
        <v>3198.4430300181666</v>
      </c>
      <c r="N2764" s="8">
        <f t="shared" si="856"/>
        <v>-76.549572008559153</v>
      </c>
      <c r="O2764" s="8">
        <f>O2763*(参数!$B$8-1)/(参数!$B$8+1)+N2764*2/(参数!$B$8+1)</f>
        <v>-65.255634193868616</v>
      </c>
      <c r="P2764" s="9" t="str">
        <f t="shared" si="865"/>
        <v>卖</v>
      </c>
      <c r="Q2764" s="7" t="str">
        <f>IF(P2763="买",$E2764/$E2763-1-IF(P2762="卖",参数!$B$3-IF(P2764="卖",参数!$B$3+参数!$B$4,0)),"")</f>
        <v/>
      </c>
      <c r="R2764" s="8">
        <f t="shared" si="866"/>
        <v>9423.621357847851</v>
      </c>
      <c r="S2764" s="3">
        <f>R2764/MAX(R$2:R2764)-1</f>
        <v>-0.2974176978753208</v>
      </c>
      <c r="T2764" s="10">
        <f ca="1">IFERROR(AVERAGE(OFFSET(E2764,0,0,-参数!B$10,1)),"")</f>
        <v>3131.085</v>
      </c>
      <c r="U2764" s="10">
        <f ca="1">IFERROR(AVERAGE(OFFSET(E2764,0,0,-参数!B$11,1)),"")</f>
        <v>3547.6850864197536</v>
      </c>
      <c r="V2764" s="10">
        <f t="shared" ca="1" si="857"/>
        <v>-416.60008641975355</v>
      </c>
      <c r="W2764" s="10">
        <f ca="1">IFERROR(AVERAGE(OFFSET(V2764,0,0,-参数!B$12,1)),"")</f>
        <v>-369.8112463524136</v>
      </c>
      <c r="X2764" s="11" t="str">
        <f t="shared" ca="1" si="855"/>
        <v>卖</v>
      </c>
      <c r="Y2764" s="12" t="str">
        <f ca="1">IF(X2763="买",$E2764/$E2763-1-IF(X2762="卖",参数!$B$3-IF(X2764="卖",参数!$B$3+参数!$B$4,0)),"")</f>
        <v/>
      </c>
      <c r="Z2764" s="10">
        <f t="shared" ca="1" si="867"/>
        <v>12701.080630900149</v>
      </c>
      <c r="AA2764" s="3">
        <f ca="1">Z2764/MAX(Z$2:Z2764)-1</f>
        <v>-0.12399038355095449</v>
      </c>
      <c r="AB2764" s="8">
        <f ca="1">IFERROR(AVERAGE(OFFSET(E2764,0,0,-参数!B$14,1)),"")</f>
        <v>3078.6087499999999</v>
      </c>
      <c r="AC2764" s="8">
        <f ca="1">IFERROR(AVERAGE(OFFSET(E2764,0,0,-参数!B$15,1)),"")</f>
        <v>3162.5234482758619</v>
      </c>
      <c r="AD2764" s="9" t="str">
        <f ca="1">IFERROR(IF(OR(AND(AB2764/AC2764-1&lt;参数!B$16,AB2764/AC2764-1&gt;参数!B$17),AB2764/AC2764-1&lt;参数!B$18),"买","卖"),"买")</f>
        <v>卖</v>
      </c>
      <c r="AE2764" s="7" t="str">
        <f ca="1">IF(AD2763="买",$E2764/$E2763-1-IF(AD2762="卖",参数!$B$3-IF(AD2764="卖",参数!$B$3+参数!$B$4,0)),"")</f>
        <v/>
      </c>
      <c r="AF2764" s="8">
        <f t="shared" ca="1" si="868"/>
        <v>15571.41597819048</v>
      </c>
      <c r="AG2764" s="3">
        <f ca="1">AF2764/MAX(AF$2:AF2764)-1</f>
        <v>-4.9971115947327727E-2</v>
      </c>
      <c r="AH2764">
        <f t="shared" ca="1" si="858"/>
        <v>0</v>
      </c>
      <c r="AI2764">
        <f t="shared" si="859"/>
        <v>0</v>
      </c>
      <c r="AJ2764">
        <f t="shared" ca="1" si="860"/>
        <v>0</v>
      </c>
      <c r="AK2764">
        <f t="shared" ca="1" si="861"/>
        <v>0</v>
      </c>
      <c r="AL2764">
        <f t="shared" ca="1" si="862"/>
        <v>0</v>
      </c>
      <c r="AM2764">
        <f t="shared" ca="1" si="863"/>
        <v>0</v>
      </c>
      <c r="AO2764" s="9">
        <f t="shared" si="869"/>
        <v>5.5399999999999636</v>
      </c>
      <c r="AP2764" s="15">
        <f ca="1">IFERROR(ABS(E2764-OFFSET(E2764,-参数!B$20,0,1,1))/SUM(OFFSET(AO2764,0,0,-参数!B$20,1)),0)</f>
        <v>7.2072353589778912E-2</v>
      </c>
      <c r="AQ2764" s="16">
        <f ca="1">(参数!B$21+参数!B$22*'000300'!AP2764)^(参数!B$23)</f>
        <v>4.7549821214136652E-2</v>
      </c>
      <c r="AR2764" s="17">
        <f t="shared" ca="1" si="870"/>
        <v>3184.4116456694569</v>
      </c>
      <c r="AS2764" s="9" t="str">
        <f ca="1">IF(E2764+参数!B$24&gt;=AR2764,"买","卖")</f>
        <v>卖</v>
      </c>
      <c r="AT2764" s="7" t="str">
        <f ca="1">IF(AS2763="买",$E2764/$E2763-1-IF(AS2762="卖",参数!$B$3-IF(AS2764="卖",参数!$B$3+参数!$B$4,0)),"")</f>
        <v/>
      </c>
      <c r="AU2764" s="8">
        <f t="shared" ca="1" si="871"/>
        <v>9300.4906894605174</v>
      </c>
      <c r="AV2764" s="7">
        <f ca="1">AU2764/MAX(AU$2:AU2764)-1</f>
        <v>-0.11033771612277588</v>
      </c>
      <c r="AW2764" s="3">
        <f t="shared" ca="1" si="854"/>
        <v>-1.9076265054495112E-3</v>
      </c>
      <c r="AX2764" s="11" t="str">
        <f ca="1">IFERROR(IF(E2764&gt;MAX(OFFSET(C2764,-1,0,-参数!B$27,1)),"买",IF(E2764&lt;MIN(OFFSET(D2764,-1,0,-参数!B$26,1)),"卖",AX2763)),"卖")</f>
        <v>卖</v>
      </c>
      <c r="AY2764" s="12" t="str">
        <f ca="1">IF(AX2763="买",$E2764/$E2763-1-IF(AX2762="卖",参数!$B$3-IF(AX2764="卖",参数!$B$3+参数!$B$4,0)),"")</f>
        <v/>
      </c>
      <c r="AZ2764" s="10">
        <f t="shared" ca="1" si="872"/>
        <v>12330.011843284088</v>
      </c>
      <c r="BA2764" s="12">
        <f ca="1">AZ2764/MAX(AZ$2:AZ2764)-1</f>
        <v>-0.19006490777492413</v>
      </c>
    </row>
    <row r="2765" spans="1:53" x14ac:dyDescent="0.15">
      <c r="A2765" s="1">
        <v>42510</v>
      </c>
      <c r="B2765" s="6">
        <v>3047.78</v>
      </c>
      <c r="C2765" s="6">
        <v>3078.53</v>
      </c>
      <c r="D2765" s="6">
        <v>3041.52</v>
      </c>
      <c r="E2765" s="2">
        <v>3078.22</v>
      </c>
      <c r="F2765" s="3">
        <f>E2765/MAX(E$2:E2765)-1</f>
        <v>-0.4762437895596543</v>
      </c>
      <c r="G2765" s="2">
        <f ca="1">IFERROR(AVERAGE(OFFSET(E2765,0,0,-参数!B$2,1)),"")</f>
        <v>3153.9508928571436</v>
      </c>
      <c r="H2765" t="str">
        <f t="shared" ca="1" si="873"/>
        <v>卖</v>
      </c>
      <c r="I2765" s="3" t="str">
        <f ca="1">IF(H2764="买",$E2765/$E2764-1-IF(H2763="卖",参数!$B$3-IF(H2765="卖",参数!$B$3+参数!$B$4,0)),"")</f>
        <v/>
      </c>
      <c r="J2765" s="2">
        <f t="shared" ca="1" si="864"/>
        <v>12011.05990908292</v>
      </c>
      <c r="K2765" s="3">
        <f ca="1">J2765/MAX(J$2:J2765)-1</f>
        <v>-0.2305579571128562</v>
      </c>
      <c r="L2765" s="8">
        <f>L2764*(参数!$B$6-1)/(参数!$B$6+1)+E2765*2/(参数!$B$6+1)</f>
        <v>3117.7340810563114</v>
      </c>
      <c r="M2765" s="8">
        <f>M2764*(参数!$B$7-1)/(参数!$B$7+1)+E2765*2/(参数!$B$7+1)</f>
        <v>3195.546089535801</v>
      </c>
      <c r="N2765" s="8">
        <f t="shared" si="856"/>
        <v>-77.812008479489577</v>
      </c>
      <c r="O2765" s="8">
        <f>O2764*(参数!$B$8-1)/(参数!$B$8+1)+N2765*2/(参数!$B$8+1)</f>
        <v>-67.766909050992808</v>
      </c>
      <c r="P2765" s="9" t="str">
        <f t="shared" si="865"/>
        <v>卖</v>
      </c>
      <c r="Q2765" s="7" t="str">
        <f>IF(P2764="买",$E2765/$E2764-1-IF(P2763="卖",参数!$B$3-IF(P2765="卖",参数!$B$3+参数!$B$4,0)),"")</f>
        <v/>
      </c>
      <c r="R2765" s="8">
        <f t="shared" si="866"/>
        <v>9423.621357847851</v>
      </c>
      <c r="S2765" s="3">
        <f>R2765/MAX(R$2:R2765)-1</f>
        <v>-0.2974176978753208</v>
      </c>
      <c r="T2765" s="10">
        <f ca="1">IFERROR(AVERAGE(OFFSET(E2765,0,0,-参数!B$10,1)),"")</f>
        <v>3126.9659999999999</v>
      </c>
      <c r="U2765" s="10">
        <f ca="1">IFERROR(AVERAGE(OFFSET(E2765,0,0,-参数!B$11,1)),"")</f>
        <v>3549.2974567901238</v>
      </c>
      <c r="V2765" s="10">
        <f t="shared" ca="1" si="857"/>
        <v>-422.33145679012387</v>
      </c>
      <c r="W2765" s="10">
        <f ca="1">IFERROR(AVERAGE(OFFSET(V2765,0,0,-参数!B$12,1)),"")</f>
        <v>-378.51668911335639</v>
      </c>
      <c r="X2765" s="11" t="str">
        <f t="shared" ca="1" si="855"/>
        <v>卖</v>
      </c>
      <c r="Y2765" s="12" t="str">
        <f ca="1">IF(X2764="买",$E2765/$E2764-1-IF(X2763="卖",参数!$B$3-IF(X2765="卖",参数!$B$3+参数!$B$4,0)),"")</f>
        <v/>
      </c>
      <c r="Z2765" s="10">
        <f t="shared" ca="1" si="867"/>
        <v>12701.080630900149</v>
      </c>
      <c r="AA2765" s="3">
        <f ca="1">Z2765/MAX(Z$2:Z2765)-1</f>
        <v>-0.12399038355095449</v>
      </c>
      <c r="AB2765" s="8">
        <f ca="1">IFERROR(AVERAGE(OFFSET(E2765,0,0,-参数!B$14,1)),"")</f>
        <v>3079.7474999999999</v>
      </c>
      <c r="AC2765" s="8">
        <f ca="1">IFERROR(AVERAGE(OFFSET(E2765,0,0,-参数!B$15,1)),"")</f>
        <v>3158.8162068965516</v>
      </c>
      <c r="AD2765" s="9" t="str">
        <f ca="1">IFERROR(IF(OR(AND(AB2765/AC2765-1&lt;参数!B$16,AB2765/AC2765-1&gt;参数!B$17),AB2765/AC2765-1&lt;参数!B$18),"买","卖"),"买")</f>
        <v>卖</v>
      </c>
      <c r="AE2765" s="7" t="str">
        <f ca="1">IF(AD2764="买",$E2765/$E2764-1-IF(AD2763="卖",参数!$B$3-IF(AD2765="卖",参数!$B$3+参数!$B$4,0)),"")</f>
        <v/>
      </c>
      <c r="AF2765" s="8">
        <f t="shared" ca="1" si="868"/>
        <v>15571.41597819048</v>
      </c>
      <c r="AG2765" s="3">
        <f ca="1">AF2765/MAX(AF$2:AF2765)-1</f>
        <v>-4.9971115947327727E-2</v>
      </c>
      <c r="AH2765">
        <f t="shared" ca="1" si="858"/>
        <v>0</v>
      </c>
      <c r="AI2765">
        <f t="shared" si="859"/>
        <v>0</v>
      </c>
      <c r="AJ2765">
        <f t="shared" ca="1" si="860"/>
        <v>0</v>
      </c>
      <c r="AK2765">
        <f t="shared" ca="1" si="861"/>
        <v>0</v>
      </c>
      <c r="AL2765">
        <f t="shared" ca="1" si="862"/>
        <v>0</v>
      </c>
      <c r="AM2765">
        <f t="shared" ca="1" si="863"/>
        <v>0</v>
      </c>
      <c r="AO2765" s="9">
        <f t="shared" si="869"/>
        <v>15.7199999999998</v>
      </c>
      <c r="AP2765" s="15">
        <f ca="1">IFERROR(ABS(E2765-OFFSET(E2765,-参数!B$20,0,1,1))/SUM(OFFSET(AO2765,0,0,-参数!B$20,1)),0)</f>
        <v>5.3239507184987697E-2</v>
      </c>
      <c r="AQ2765" s="16">
        <f ca="1">(参数!B$21+参数!B$22*'000300'!AP2765)^(参数!B$23)</f>
        <v>2.9376124433513125E-2</v>
      </c>
      <c r="AR2765" s="17">
        <f t="shared" ca="1" si="870"/>
        <v>3181.2921466724711</v>
      </c>
      <c r="AS2765" s="9" t="str">
        <f ca="1">IF(E2765+参数!B$24&gt;=AR2765,"买","卖")</f>
        <v>卖</v>
      </c>
      <c r="AT2765" s="7" t="str">
        <f ca="1">IF(AS2764="买",$E2765/$E2764-1-IF(AS2763="卖",参数!$B$3-IF(AS2765="卖",参数!$B$3+参数!$B$4,0)),"")</f>
        <v/>
      </c>
      <c r="AU2765" s="8">
        <f t="shared" ca="1" si="871"/>
        <v>9300.4906894605174</v>
      </c>
      <c r="AV2765" s="7">
        <f ca="1">AU2765/MAX(AU$2:AU2765)-1</f>
        <v>-0.11033771612277588</v>
      </c>
      <c r="AW2765" s="3">
        <f t="shared" ca="1" si="854"/>
        <v>-9.7961549701908179E-4</v>
      </c>
      <c r="AX2765" s="11" t="str">
        <f ca="1">IFERROR(IF(E2765&gt;MAX(OFFSET(C2765,-1,0,-参数!B$27,1)),"买",IF(E2765&lt;MIN(OFFSET(D2765,-1,0,-参数!B$26,1)),"卖",AX2764)),"卖")</f>
        <v>卖</v>
      </c>
      <c r="AY2765" s="12" t="str">
        <f ca="1">IF(AX2764="买",$E2765/$E2764-1-IF(AX2763="卖",参数!$B$3-IF(AX2765="卖",参数!$B$3+参数!$B$4,0)),"")</f>
        <v/>
      </c>
      <c r="AZ2765" s="10">
        <f t="shared" ca="1" si="872"/>
        <v>12330.011843284088</v>
      </c>
      <c r="BA2765" s="12">
        <f ca="1">AZ2765/MAX(AZ$2:AZ2765)-1</f>
        <v>-0.19006490777492413</v>
      </c>
    </row>
    <row r="2766" spans="1:53" x14ac:dyDescent="0.15">
      <c r="A2766" s="1">
        <v>42513</v>
      </c>
      <c r="B2766" s="6">
        <v>3078.51</v>
      </c>
      <c r="C2766" s="6">
        <v>3098.48</v>
      </c>
      <c r="D2766" s="6">
        <v>3076.5</v>
      </c>
      <c r="E2766" s="2">
        <v>3087.22</v>
      </c>
      <c r="F2766" s="3">
        <f>E2766/MAX(E$2:E2766)-1</f>
        <v>-0.47471244810453961</v>
      </c>
      <c r="G2766" s="2">
        <f ca="1">IFERROR(AVERAGE(OFFSET(E2766,0,0,-参数!B$2,1)),"")</f>
        <v>3154.5917857142858</v>
      </c>
      <c r="H2766" t="str">
        <f t="shared" ca="1" si="873"/>
        <v>卖</v>
      </c>
      <c r="I2766" s="3" t="str">
        <f ca="1">IF(H2765="买",$E2766/$E2765-1-IF(H2764="卖",参数!$B$3-IF(H2766="卖",参数!$B$3+参数!$B$4,0)),"")</f>
        <v/>
      </c>
      <c r="J2766" s="2">
        <f t="shared" ca="1" si="864"/>
        <v>12011.05990908292</v>
      </c>
      <c r="K2766" s="3">
        <f ca="1">J2766/MAX(J$2:J2766)-1</f>
        <v>-0.2305579571128562</v>
      </c>
      <c r="L2766" s="8">
        <f>L2765*(参数!$B$6-1)/(参数!$B$6+1)+E2766*2/(参数!$B$6+1)</f>
        <v>3114.8279780985672</v>
      </c>
      <c r="M2766" s="8">
        <f>M2765*(参数!$B$7-1)/(参数!$B$7+1)+E2766*2/(参数!$B$7+1)</f>
        <v>3192.9358223180711</v>
      </c>
      <c r="N2766" s="8">
        <f t="shared" si="856"/>
        <v>-78.107844219503932</v>
      </c>
      <c r="O2766" s="8">
        <f>O2765*(参数!$B$8-1)/(参数!$B$8+1)+N2766*2/(参数!$B$8+1)</f>
        <v>-69.835096084695039</v>
      </c>
      <c r="P2766" s="9" t="str">
        <f t="shared" si="865"/>
        <v>卖</v>
      </c>
      <c r="Q2766" s="7" t="str">
        <f>IF(P2765="买",$E2766/$E2765-1-IF(P2764="卖",参数!$B$3-IF(P2766="卖",参数!$B$3+参数!$B$4,0)),"")</f>
        <v/>
      </c>
      <c r="R2766" s="8">
        <f t="shared" si="866"/>
        <v>9423.621357847851</v>
      </c>
      <c r="S2766" s="3">
        <f>R2766/MAX(R$2:R2766)-1</f>
        <v>-0.2974176978753208</v>
      </c>
      <c r="T2766" s="10">
        <f ca="1">IFERROR(AVERAGE(OFFSET(E2766,0,0,-参数!B$10,1)),"")</f>
        <v>3122.5819999999994</v>
      </c>
      <c r="U2766" s="10">
        <f ca="1">IFERROR(AVERAGE(OFFSET(E2766,0,0,-参数!B$11,1)),"")</f>
        <v>3551.046345679013</v>
      </c>
      <c r="V2766" s="10">
        <f t="shared" ca="1" si="857"/>
        <v>-428.4643456790136</v>
      </c>
      <c r="W2766" s="10">
        <f ca="1">IFERROR(AVERAGE(OFFSET(V2766,0,0,-参数!B$12,1)),"")</f>
        <v>-387.26279517396256</v>
      </c>
      <c r="X2766" s="11" t="str">
        <f t="shared" ca="1" si="855"/>
        <v>卖</v>
      </c>
      <c r="Y2766" s="12" t="str">
        <f ca="1">IF(X2765="买",$E2766/$E2765-1-IF(X2764="卖",参数!$B$3-IF(X2766="卖",参数!$B$3+参数!$B$4,0)),"")</f>
        <v/>
      </c>
      <c r="Z2766" s="10">
        <f t="shared" ca="1" si="867"/>
        <v>12701.080630900149</v>
      </c>
      <c r="AA2766" s="3">
        <f ca="1">Z2766/MAX(Z$2:Z2766)-1</f>
        <v>-0.12399038355095449</v>
      </c>
      <c r="AB2766" s="8">
        <f ca="1">IFERROR(AVERAGE(OFFSET(E2766,0,0,-参数!B$14,1)),"")</f>
        <v>3080.2987500000004</v>
      </c>
      <c r="AC2766" s="8">
        <f ca="1">IFERROR(AVERAGE(OFFSET(E2766,0,0,-参数!B$15,1)),"")</f>
        <v>3153.8893103448272</v>
      </c>
      <c r="AD2766" s="9" t="str">
        <f ca="1">IFERROR(IF(OR(AND(AB2766/AC2766-1&lt;参数!B$16,AB2766/AC2766-1&gt;参数!B$17),AB2766/AC2766-1&lt;参数!B$18),"买","卖"),"买")</f>
        <v>卖</v>
      </c>
      <c r="AE2766" s="7" t="str">
        <f ca="1">IF(AD2765="买",$E2766/$E2765-1-IF(AD2764="卖",参数!$B$3-IF(AD2766="卖",参数!$B$3+参数!$B$4,0)),"")</f>
        <v/>
      </c>
      <c r="AF2766" s="8">
        <f t="shared" ca="1" si="868"/>
        <v>15571.41597819048</v>
      </c>
      <c r="AG2766" s="3">
        <f ca="1">AF2766/MAX(AF$2:AF2766)-1</f>
        <v>-4.9971115947327727E-2</v>
      </c>
      <c r="AH2766">
        <f t="shared" ca="1" si="858"/>
        <v>0</v>
      </c>
      <c r="AI2766">
        <f t="shared" si="859"/>
        <v>0</v>
      </c>
      <c r="AJ2766">
        <f t="shared" ca="1" si="860"/>
        <v>0</v>
      </c>
      <c r="AK2766">
        <f t="shared" ca="1" si="861"/>
        <v>0</v>
      </c>
      <c r="AL2766">
        <f t="shared" ca="1" si="862"/>
        <v>0</v>
      </c>
      <c r="AM2766">
        <f t="shared" ca="1" si="863"/>
        <v>0</v>
      </c>
      <c r="AO2766" s="9">
        <f t="shared" si="869"/>
        <v>9</v>
      </c>
      <c r="AP2766" s="15">
        <f ca="1">IFERROR(ABS(E2766-OFFSET(E2766,-参数!B$20,0,1,1))/SUM(OFFSET(AO2766,0,0,-参数!B$20,1)),0)</f>
        <v>6.3224841002618673E-2</v>
      </c>
      <c r="AQ2766" s="16">
        <f ca="1">(参数!B$21+参数!B$22*'000300'!AP2766)^(参数!B$23)</f>
        <v>3.9011971567527018E-2</v>
      </c>
      <c r="AR2766" s="17">
        <f t="shared" ca="1" si="870"/>
        <v>3177.6222067611884</v>
      </c>
      <c r="AS2766" s="9" t="str">
        <f ca="1">IF(E2766+参数!B$24&gt;=AR2766,"买","卖")</f>
        <v>卖</v>
      </c>
      <c r="AT2766" s="7" t="str">
        <f ca="1">IF(AS2765="买",$E2766/$E2765-1-IF(AS2764="卖",参数!$B$3-IF(AS2766="卖",参数!$B$3+参数!$B$4,0)),"")</f>
        <v/>
      </c>
      <c r="AU2766" s="8">
        <f t="shared" ca="1" si="871"/>
        <v>9300.4906894605174</v>
      </c>
      <c r="AV2766" s="7">
        <f ca="1">AU2766/MAX(AU$2:AU2766)-1</f>
        <v>-0.11033771612277588</v>
      </c>
      <c r="AW2766" s="3">
        <f t="shared" ca="1" si="854"/>
        <v>-1.1536004057726146E-3</v>
      </c>
      <c r="AX2766" s="11" t="str">
        <f ca="1">IFERROR(IF(E2766&gt;MAX(OFFSET(C2766,-1,0,-参数!B$27,1)),"买",IF(E2766&lt;MIN(OFFSET(D2766,-1,0,-参数!B$26,1)),"卖",AX2765)),"卖")</f>
        <v>卖</v>
      </c>
      <c r="AY2766" s="12" t="str">
        <f ca="1">IF(AX2765="买",$E2766/$E2765-1-IF(AX2764="卖",参数!$B$3-IF(AX2766="卖",参数!$B$3+参数!$B$4,0)),"")</f>
        <v/>
      </c>
      <c r="AZ2766" s="10">
        <f t="shared" ca="1" si="872"/>
        <v>12330.011843284088</v>
      </c>
      <c r="BA2766" s="12">
        <f ca="1">AZ2766/MAX(AZ$2:AZ2766)-1</f>
        <v>-0.19006490777492413</v>
      </c>
    </row>
    <row r="2767" spans="1:53" x14ac:dyDescent="0.15">
      <c r="A2767" s="1">
        <v>42514</v>
      </c>
      <c r="B2767" s="6">
        <v>3083.24</v>
      </c>
      <c r="C2767" s="6">
        <v>3083.26</v>
      </c>
      <c r="D2767" s="6">
        <v>3052.59</v>
      </c>
      <c r="E2767" s="2">
        <v>3063.56</v>
      </c>
      <c r="F2767" s="3">
        <f>E2767/MAX(E$2:E2767)-1</f>
        <v>-0.47873817464098545</v>
      </c>
      <c r="G2767" s="2">
        <f ca="1">IFERROR(AVERAGE(OFFSET(E2767,0,0,-参数!B$2,1)),"")</f>
        <v>3154.6835714285712</v>
      </c>
      <c r="H2767" t="str">
        <f t="shared" ca="1" si="873"/>
        <v>卖</v>
      </c>
      <c r="I2767" s="3" t="str">
        <f ca="1">IF(H2766="买",$E2767/$E2766-1-IF(H2765="卖",参数!$B$3-IF(H2767="卖",参数!$B$3+参数!$B$4,0)),"")</f>
        <v/>
      </c>
      <c r="J2767" s="2">
        <f t="shared" ca="1" si="864"/>
        <v>12011.05990908292</v>
      </c>
      <c r="K2767" s="3">
        <f ca="1">J2767/MAX(J$2:J2767)-1</f>
        <v>-0.2305579571128562</v>
      </c>
      <c r="L2767" s="8">
        <f>L2766*(参数!$B$6-1)/(参数!$B$6+1)+E2767*2/(参数!$B$6+1)</f>
        <v>3109.9453135177509</v>
      </c>
      <c r="M2767" s="8">
        <f>M2766*(参数!$B$7-1)/(参数!$B$7+1)+E2767*2/(参数!$B$7+1)</f>
        <v>3189.8183326236599</v>
      </c>
      <c r="N2767" s="8">
        <f t="shared" si="856"/>
        <v>-79.873019105908952</v>
      </c>
      <c r="O2767" s="8">
        <f>O2766*(参数!$B$8-1)/(参数!$B$8+1)+N2767*2/(参数!$B$8+1)</f>
        <v>-71.842680688937818</v>
      </c>
      <c r="P2767" s="9" t="str">
        <f t="shared" si="865"/>
        <v>卖</v>
      </c>
      <c r="Q2767" s="7" t="str">
        <f>IF(P2766="买",$E2767/$E2766-1-IF(P2765="卖",参数!$B$3-IF(P2767="卖",参数!$B$3+参数!$B$4,0)),"")</f>
        <v/>
      </c>
      <c r="R2767" s="8">
        <f t="shared" si="866"/>
        <v>9423.621357847851</v>
      </c>
      <c r="S2767" s="3">
        <f>R2767/MAX(R$2:R2767)-1</f>
        <v>-0.2974176978753208</v>
      </c>
      <c r="T2767" s="10">
        <f ca="1">IFERROR(AVERAGE(OFFSET(E2767,0,0,-参数!B$10,1)),"")</f>
        <v>3117.6585</v>
      </c>
      <c r="U2767" s="10">
        <f ca="1">IFERROR(AVERAGE(OFFSET(E2767,0,0,-参数!B$11,1)),"")</f>
        <v>3552.6860987654331</v>
      </c>
      <c r="V2767" s="10">
        <f t="shared" ca="1" si="857"/>
        <v>-435.02759876543314</v>
      </c>
      <c r="W2767" s="10">
        <f ca="1">IFERROR(AVERAGE(OFFSET(V2767,0,0,-参数!B$12,1)),"")</f>
        <v>-395.92125364758778</v>
      </c>
      <c r="X2767" s="11" t="str">
        <f t="shared" ca="1" si="855"/>
        <v>卖</v>
      </c>
      <c r="Y2767" s="12" t="str">
        <f ca="1">IF(X2766="买",$E2767/$E2766-1-IF(X2765="卖",参数!$B$3-IF(X2767="卖",参数!$B$3+参数!$B$4,0)),"")</f>
        <v/>
      </c>
      <c r="Z2767" s="10">
        <f t="shared" ca="1" si="867"/>
        <v>12701.080630900149</v>
      </c>
      <c r="AA2767" s="3">
        <f ca="1">Z2767/MAX(Z$2:Z2767)-1</f>
        <v>-0.12399038355095449</v>
      </c>
      <c r="AB2767" s="8">
        <f ca="1">IFERROR(AVERAGE(OFFSET(E2767,0,0,-参数!B$14,1)),"")</f>
        <v>3076.9762500000006</v>
      </c>
      <c r="AC2767" s="8">
        <f ca="1">IFERROR(AVERAGE(OFFSET(E2767,0,0,-参数!B$15,1)),"")</f>
        <v>3148.5482758620687</v>
      </c>
      <c r="AD2767" s="9" t="str">
        <f ca="1">IFERROR(IF(OR(AND(AB2767/AC2767-1&lt;参数!B$16,AB2767/AC2767-1&gt;参数!B$17),AB2767/AC2767-1&lt;参数!B$18),"买","卖"),"买")</f>
        <v>卖</v>
      </c>
      <c r="AE2767" s="7" t="str">
        <f ca="1">IF(AD2766="买",$E2767/$E2766-1-IF(AD2765="卖",参数!$B$3-IF(AD2767="卖",参数!$B$3+参数!$B$4,0)),"")</f>
        <v/>
      </c>
      <c r="AF2767" s="8">
        <f t="shared" ca="1" si="868"/>
        <v>15571.41597819048</v>
      </c>
      <c r="AG2767" s="3">
        <f ca="1">AF2767/MAX(AF$2:AF2767)-1</f>
        <v>-4.9971115947327727E-2</v>
      </c>
      <c r="AH2767">
        <f t="shared" ca="1" si="858"/>
        <v>0</v>
      </c>
      <c r="AI2767">
        <f t="shared" si="859"/>
        <v>0</v>
      </c>
      <c r="AJ2767">
        <f t="shared" ca="1" si="860"/>
        <v>0</v>
      </c>
      <c r="AK2767">
        <f t="shared" ca="1" si="861"/>
        <v>0</v>
      </c>
      <c r="AL2767">
        <f t="shared" ca="1" si="862"/>
        <v>0</v>
      </c>
      <c r="AM2767">
        <f t="shared" ca="1" si="863"/>
        <v>0</v>
      </c>
      <c r="AO2767" s="9">
        <f t="shared" si="869"/>
        <v>23.659999999999854</v>
      </c>
      <c r="AP2767" s="15">
        <f ca="1">IFERROR(ABS(E2767-OFFSET(E2767,-参数!B$20,0,1,1))/SUM(OFFSET(AO2767,0,0,-参数!B$20,1)),0)</f>
        <v>3.6156740387262395E-2</v>
      </c>
      <c r="AQ2767" s="16">
        <f ca="1">(参数!B$21+参数!B$22*'000300'!AP2767)^(参数!B$23)</f>
        <v>1.2891254473708209E-2</v>
      </c>
      <c r="AR2767" s="17">
        <f t="shared" ca="1" si="870"/>
        <v>3176.1518018279971</v>
      </c>
      <c r="AS2767" s="9" t="str">
        <f ca="1">IF(E2767+参数!B$24&gt;=AR2767,"买","卖")</f>
        <v>卖</v>
      </c>
      <c r="AT2767" s="7" t="str">
        <f ca="1">IF(AS2766="买",$E2767/$E2766-1-IF(AS2765="卖",参数!$B$3-IF(AS2767="卖",参数!$B$3+参数!$B$4,0)),"")</f>
        <v/>
      </c>
      <c r="AU2767" s="8">
        <f t="shared" ca="1" si="871"/>
        <v>9300.4906894605174</v>
      </c>
      <c r="AV2767" s="7">
        <f ca="1">AU2767/MAX(AU$2:AU2767)-1</f>
        <v>-0.11033771612277588</v>
      </c>
      <c r="AW2767" s="3">
        <f t="shared" ca="1" si="854"/>
        <v>-4.6273749285319354E-4</v>
      </c>
      <c r="AX2767" s="11" t="str">
        <f ca="1">IFERROR(IF(E2767&gt;MAX(OFFSET(C2767,-1,0,-参数!B$27,1)),"买",IF(E2767&lt;MIN(OFFSET(D2767,-1,0,-参数!B$26,1)),"卖",AX2766)),"卖")</f>
        <v>卖</v>
      </c>
      <c r="AY2767" s="12" t="str">
        <f ca="1">IF(AX2766="买",$E2767/$E2766-1-IF(AX2765="卖",参数!$B$3-IF(AX2767="卖",参数!$B$3+参数!$B$4,0)),"")</f>
        <v/>
      </c>
      <c r="AZ2767" s="10">
        <f t="shared" ca="1" si="872"/>
        <v>12330.011843284088</v>
      </c>
      <c r="BA2767" s="12">
        <f ca="1">AZ2767/MAX(AZ$2:AZ2767)-1</f>
        <v>-0.19006490777492413</v>
      </c>
    </row>
    <row r="2768" spans="1:53" x14ac:dyDescent="0.15">
      <c r="A2768" s="1">
        <v>42515</v>
      </c>
      <c r="B2768" s="6">
        <v>3079.75</v>
      </c>
      <c r="C2768" s="6">
        <v>3089.1</v>
      </c>
      <c r="D2768" s="6">
        <v>3054.87</v>
      </c>
      <c r="E2768" s="2">
        <v>3059.23</v>
      </c>
      <c r="F2768" s="3">
        <f>E2768/MAX(E$2:E2768)-1</f>
        <v>-0.47947492002994618</v>
      </c>
      <c r="G2768" s="2">
        <f ca="1">IFERROR(AVERAGE(OFFSET(E2768,0,0,-参数!B$2,1)),"")</f>
        <v>3154.0646428571431</v>
      </c>
      <c r="H2768" t="str">
        <f t="shared" ca="1" si="873"/>
        <v>卖</v>
      </c>
      <c r="I2768" s="3" t="str">
        <f ca="1">IF(H2767="买",$E2768/$E2767-1-IF(H2766="卖",参数!$B$3-IF(H2768="卖",参数!$B$3+参数!$B$4,0)),"")</f>
        <v/>
      </c>
      <c r="J2768" s="2">
        <f t="shared" ca="1" si="864"/>
        <v>12011.05990908292</v>
      </c>
      <c r="K2768" s="3">
        <f ca="1">J2768/MAX(J$2:J2768)-1</f>
        <v>-0.2305579571128562</v>
      </c>
      <c r="L2768" s="8">
        <f>L2767*(参数!$B$6-1)/(参数!$B$6+1)+E2768*2/(参数!$B$6+1)</f>
        <v>3105.1152836589176</v>
      </c>
      <c r="M2768" s="8">
        <f>M2767*(参数!$B$7-1)/(参数!$B$7+1)+E2768*2/(参数!$B$7+1)</f>
        <v>3186.6716258134511</v>
      </c>
      <c r="N2768" s="8">
        <f t="shared" si="856"/>
        <v>-81.556342154533468</v>
      </c>
      <c r="O2768" s="8">
        <f>O2767*(参数!$B$8-1)/(参数!$B$8+1)+N2768*2/(参数!$B$8+1)</f>
        <v>-73.785412982056954</v>
      </c>
      <c r="P2768" s="9" t="str">
        <f t="shared" si="865"/>
        <v>卖</v>
      </c>
      <c r="Q2768" s="7" t="str">
        <f>IF(P2767="买",$E2768/$E2767-1-IF(P2766="卖",参数!$B$3-IF(P2768="卖",参数!$B$3+参数!$B$4,0)),"")</f>
        <v/>
      </c>
      <c r="R2768" s="8">
        <f t="shared" si="866"/>
        <v>9423.621357847851</v>
      </c>
      <c r="S2768" s="3">
        <f>R2768/MAX(R$2:R2768)-1</f>
        <v>-0.2974176978753208</v>
      </c>
      <c r="T2768" s="10">
        <f ca="1">IFERROR(AVERAGE(OFFSET(E2768,0,0,-参数!B$10,1)),"")</f>
        <v>3111.6619999999998</v>
      </c>
      <c r="U2768" s="10">
        <f ca="1">IFERROR(AVERAGE(OFFSET(E2768,0,0,-参数!B$11,1)),"")</f>
        <v>3554.2104691358036</v>
      </c>
      <c r="V2768" s="10">
        <f t="shared" ca="1" si="857"/>
        <v>-442.54846913580377</v>
      </c>
      <c r="W2768" s="10">
        <f ca="1">IFERROR(AVERAGE(OFFSET(V2768,0,0,-参数!B$12,1)),"")</f>
        <v>-404.39161223344638</v>
      </c>
      <c r="X2768" s="11" t="str">
        <f t="shared" ca="1" si="855"/>
        <v>卖</v>
      </c>
      <c r="Y2768" s="12" t="str">
        <f ca="1">IF(X2767="买",$E2768/$E2767-1-IF(X2766="卖",参数!$B$3-IF(X2768="卖",参数!$B$3+参数!$B$4,0)),"")</f>
        <v/>
      </c>
      <c r="Z2768" s="10">
        <f t="shared" ca="1" si="867"/>
        <v>12701.080630900149</v>
      </c>
      <c r="AA2768" s="3">
        <f ca="1">Z2768/MAX(Z$2:Z2768)-1</f>
        <v>-0.12399038355095449</v>
      </c>
      <c r="AB2768" s="8">
        <f ca="1">IFERROR(AVERAGE(OFFSET(E2768,0,0,-参数!B$14,1)),"")</f>
        <v>3075.0124999999998</v>
      </c>
      <c r="AC2768" s="8">
        <f ca="1">IFERROR(AVERAGE(OFFSET(E2768,0,0,-参数!B$15,1)),"")</f>
        <v>3141.5775862068958</v>
      </c>
      <c r="AD2768" s="9" t="str">
        <f ca="1">IFERROR(IF(OR(AND(AB2768/AC2768-1&lt;参数!B$16,AB2768/AC2768-1&gt;参数!B$17),AB2768/AC2768-1&lt;参数!B$18),"买","卖"),"买")</f>
        <v>卖</v>
      </c>
      <c r="AE2768" s="7" t="str">
        <f ca="1">IF(AD2767="买",$E2768/$E2767-1-IF(AD2766="卖",参数!$B$3-IF(AD2768="卖",参数!$B$3+参数!$B$4,0)),"")</f>
        <v/>
      </c>
      <c r="AF2768" s="8">
        <f t="shared" ca="1" si="868"/>
        <v>15571.41597819048</v>
      </c>
      <c r="AG2768" s="3">
        <f ca="1">AF2768/MAX(AF$2:AF2768)-1</f>
        <v>-4.9971115947327727E-2</v>
      </c>
      <c r="AH2768">
        <f t="shared" ca="1" si="858"/>
        <v>0</v>
      </c>
      <c r="AI2768">
        <f t="shared" si="859"/>
        <v>0</v>
      </c>
      <c r="AJ2768">
        <f t="shared" ca="1" si="860"/>
        <v>0</v>
      </c>
      <c r="AK2768">
        <f t="shared" ca="1" si="861"/>
        <v>0</v>
      </c>
      <c r="AL2768">
        <f t="shared" ca="1" si="862"/>
        <v>0</v>
      </c>
      <c r="AM2768">
        <f t="shared" ca="1" si="863"/>
        <v>0</v>
      </c>
      <c r="AO2768" s="9">
        <f t="shared" si="869"/>
        <v>4.3299999999999272</v>
      </c>
      <c r="AP2768" s="15">
        <f ca="1">IFERROR(ABS(E2768-OFFSET(E2768,-参数!B$20,0,1,1))/SUM(OFFSET(AO2768,0,0,-参数!B$20,1)),0)</f>
        <v>4.412879838724592E-2</v>
      </c>
      <c r="AQ2768" s="16">
        <f ca="1">(参数!B$21+参数!B$22*'000300'!AP2768)^(参数!B$23)</f>
        <v>2.058429044369231E-2</v>
      </c>
      <c r="AR2768" s="17">
        <f t="shared" ca="1" si="870"/>
        <v>3173.7450494999694</v>
      </c>
      <c r="AS2768" s="9" t="str">
        <f ca="1">IF(E2768+参数!B$24&gt;=AR2768,"买","卖")</f>
        <v>卖</v>
      </c>
      <c r="AT2768" s="7" t="str">
        <f ca="1">IF(AS2767="买",$E2768/$E2767-1-IF(AS2766="卖",参数!$B$3-IF(AS2768="卖",参数!$B$3+参数!$B$4,0)),"")</f>
        <v/>
      </c>
      <c r="AU2768" s="8">
        <f t="shared" ca="1" si="871"/>
        <v>9300.4906894605174</v>
      </c>
      <c r="AV2768" s="7">
        <f ca="1">AU2768/MAX(AU$2:AU2768)-1</f>
        <v>-0.11033771612277588</v>
      </c>
      <c r="AW2768" s="3">
        <f t="shared" ca="1" si="854"/>
        <v>-7.5775733598204553E-4</v>
      </c>
      <c r="AX2768" s="11" t="str">
        <f ca="1">IFERROR(IF(E2768&gt;MAX(OFFSET(C2768,-1,0,-参数!B$27,1)),"买",IF(E2768&lt;MIN(OFFSET(D2768,-1,0,-参数!B$26,1)),"卖",AX2767)),"卖")</f>
        <v>卖</v>
      </c>
      <c r="AY2768" s="12" t="str">
        <f ca="1">IF(AX2767="买",$E2768/$E2767-1-IF(AX2766="卖",参数!$B$3-IF(AX2768="卖",参数!$B$3+参数!$B$4,0)),"")</f>
        <v/>
      </c>
      <c r="AZ2768" s="10">
        <f t="shared" ca="1" si="872"/>
        <v>12330.011843284088</v>
      </c>
      <c r="BA2768" s="12">
        <f ca="1">AZ2768/MAX(AZ$2:AZ2768)-1</f>
        <v>-0.19006490777492413</v>
      </c>
    </row>
    <row r="2769" spans="1:53" x14ac:dyDescent="0.15">
      <c r="A2769" s="1">
        <v>42516</v>
      </c>
      <c r="B2769" s="6">
        <v>3056.6</v>
      </c>
      <c r="C2769" s="6">
        <v>3072.52</v>
      </c>
      <c r="D2769" s="6">
        <v>3027.44</v>
      </c>
      <c r="E2769" s="2">
        <v>3064.21</v>
      </c>
      <c r="F2769" s="3">
        <f>E2769/MAX(E$2:E2769)-1</f>
        <v>-0.47862757775811604</v>
      </c>
      <c r="G2769" s="2">
        <f ca="1">IFERROR(AVERAGE(OFFSET(E2769,0,0,-参数!B$2,1)),"")</f>
        <v>3153.3391071428568</v>
      </c>
      <c r="H2769" t="str">
        <f t="shared" ca="1" si="873"/>
        <v>卖</v>
      </c>
      <c r="I2769" s="3" t="str">
        <f ca="1">IF(H2768="买",$E2769/$E2768-1-IF(H2767="卖",参数!$B$3-IF(H2769="卖",参数!$B$3+参数!$B$4,0)),"")</f>
        <v/>
      </c>
      <c r="J2769" s="2">
        <f t="shared" ca="1" si="864"/>
        <v>12011.05990908292</v>
      </c>
      <c r="K2769" s="3">
        <f ca="1">J2769/MAX(J$2:J2769)-1</f>
        <v>-0.2305579571128562</v>
      </c>
      <c r="L2769" s="8">
        <f>L2768*(参数!$B$6-1)/(参数!$B$6+1)+E2769*2/(参数!$B$6+1)</f>
        <v>3101.2195423580683</v>
      </c>
      <c r="M2769" s="8">
        <f>M2768*(参数!$B$7-1)/(参数!$B$7+1)+E2769*2/(参数!$B$7+1)</f>
        <v>3183.7207432637292</v>
      </c>
      <c r="N2769" s="8">
        <f t="shared" si="856"/>
        <v>-82.50120090566088</v>
      </c>
      <c r="O2769" s="8">
        <f>O2768*(参数!$B$8-1)/(参数!$B$8+1)+N2769*2/(参数!$B$8+1)</f>
        <v>-75.528570566777745</v>
      </c>
      <c r="P2769" s="9" t="str">
        <f t="shared" si="865"/>
        <v>卖</v>
      </c>
      <c r="Q2769" s="7" t="str">
        <f>IF(P2768="买",$E2769/$E2768-1-IF(P2767="卖",参数!$B$3-IF(P2769="卖",参数!$B$3+参数!$B$4,0)),"")</f>
        <v/>
      </c>
      <c r="R2769" s="8">
        <f t="shared" si="866"/>
        <v>9423.621357847851</v>
      </c>
      <c r="S2769" s="3">
        <f>R2769/MAX(R$2:R2769)-1</f>
        <v>-0.2974176978753208</v>
      </c>
      <c r="T2769" s="10">
        <f ca="1">IFERROR(AVERAGE(OFFSET(E2769,0,0,-参数!B$10,1)),"")</f>
        <v>3106.5765000000001</v>
      </c>
      <c r="U2769" s="10">
        <f ca="1">IFERROR(AVERAGE(OFFSET(E2769,0,0,-参数!B$11,1)),"")</f>
        <v>3555.7592098765435</v>
      </c>
      <c r="V2769" s="10">
        <f t="shared" ca="1" si="857"/>
        <v>-449.18270987654341</v>
      </c>
      <c r="W2769" s="10">
        <f ca="1">IFERROR(AVERAGE(OFFSET(V2769,0,0,-参数!B$12,1)),"")</f>
        <v>-412.70254938271682</v>
      </c>
      <c r="X2769" s="11" t="str">
        <f t="shared" ca="1" si="855"/>
        <v>卖</v>
      </c>
      <c r="Y2769" s="12" t="str">
        <f ca="1">IF(X2768="买",$E2769/$E2768-1-IF(X2767="卖",参数!$B$3-IF(X2769="卖",参数!$B$3+参数!$B$4,0)),"")</f>
        <v/>
      </c>
      <c r="Z2769" s="10">
        <f t="shared" ca="1" si="867"/>
        <v>12701.080630900149</v>
      </c>
      <c r="AA2769" s="3">
        <f ca="1">Z2769/MAX(Z$2:Z2769)-1</f>
        <v>-0.12399038355095449</v>
      </c>
      <c r="AB2769" s="8">
        <f ca="1">IFERROR(AVERAGE(OFFSET(E2769,0,0,-参数!B$14,1)),"")</f>
        <v>3071.1249999999995</v>
      </c>
      <c r="AC2769" s="8">
        <f ca="1">IFERROR(AVERAGE(OFFSET(E2769,0,0,-参数!B$15,1)),"")</f>
        <v>3134.2803448275863</v>
      </c>
      <c r="AD2769" s="9" t="str">
        <f ca="1">IFERROR(IF(OR(AND(AB2769/AC2769-1&lt;参数!B$16,AB2769/AC2769-1&gt;参数!B$17),AB2769/AC2769-1&lt;参数!B$18),"买","卖"),"买")</f>
        <v>卖</v>
      </c>
      <c r="AE2769" s="7" t="str">
        <f ca="1">IF(AD2768="买",$E2769/$E2768-1-IF(AD2767="卖",参数!$B$3-IF(AD2769="卖",参数!$B$3+参数!$B$4,0)),"")</f>
        <v/>
      </c>
      <c r="AF2769" s="8">
        <f t="shared" ca="1" si="868"/>
        <v>15571.41597819048</v>
      </c>
      <c r="AG2769" s="3">
        <f ca="1">AF2769/MAX(AF$2:AF2769)-1</f>
        <v>-4.9971115947327727E-2</v>
      </c>
      <c r="AH2769">
        <f t="shared" ca="1" si="858"/>
        <v>0</v>
      </c>
      <c r="AI2769">
        <f t="shared" si="859"/>
        <v>0</v>
      </c>
      <c r="AJ2769">
        <f t="shared" ca="1" si="860"/>
        <v>0</v>
      </c>
      <c r="AK2769">
        <f t="shared" ca="1" si="861"/>
        <v>0</v>
      </c>
      <c r="AL2769">
        <f t="shared" ca="1" si="862"/>
        <v>0</v>
      </c>
      <c r="AM2769">
        <f t="shared" ca="1" si="863"/>
        <v>0</v>
      </c>
      <c r="AO2769" s="9">
        <f t="shared" si="869"/>
        <v>4.9800000000000182</v>
      </c>
      <c r="AP2769" s="15">
        <f ca="1">IFERROR(ABS(E2769-OFFSET(E2769,-参数!B$20,0,1,1))/SUM(OFFSET(AO2769,0,0,-参数!B$20,1)),0)</f>
        <v>5.4634391303134806E-2</v>
      </c>
      <c r="AQ2769" s="16">
        <f ca="1">(参数!B$21+参数!B$22*'000300'!AP2769)^(参数!B$23)</f>
        <v>3.0722187607525091E-2</v>
      </c>
      <c r="AR2769" s="17">
        <f t="shared" ca="1" si="870"/>
        <v>3170.3798931596316</v>
      </c>
      <c r="AS2769" s="9" t="str">
        <f ca="1">IF(E2769+参数!B$24&gt;=AR2769,"买","卖")</f>
        <v>卖</v>
      </c>
      <c r="AT2769" s="7" t="str">
        <f ca="1">IF(AS2768="买",$E2769/$E2768-1-IF(AS2767="卖",参数!$B$3-IF(AS2769="卖",参数!$B$3+参数!$B$4,0)),"")</f>
        <v/>
      </c>
      <c r="AU2769" s="8">
        <f t="shared" ca="1" si="871"/>
        <v>9300.4906894605174</v>
      </c>
      <c r="AV2769" s="7">
        <f ca="1">AU2769/MAX(AU$2:AU2769)-1</f>
        <v>-0.11033771612277588</v>
      </c>
      <c r="AW2769" s="3">
        <f t="shared" ca="1" si="854"/>
        <v>-1.060310859206548E-3</v>
      </c>
      <c r="AX2769" s="11" t="str">
        <f ca="1">IFERROR(IF(E2769&gt;MAX(OFFSET(C2769,-1,0,-参数!B$27,1)),"买",IF(E2769&lt;MIN(OFFSET(D2769,-1,0,-参数!B$26,1)),"卖",AX2768)),"卖")</f>
        <v>卖</v>
      </c>
      <c r="AY2769" s="12" t="str">
        <f ca="1">IF(AX2768="买",$E2769/$E2768-1-IF(AX2767="卖",参数!$B$3-IF(AX2769="卖",参数!$B$3+参数!$B$4,0)),"")</f>
        <v/>
      </c>
      <c r="AZ2769" s="10">
        <f t="shared" ca="1" si="872"/>
        <v>12330.011843284088</v>
      </c>
      <c r="BA2769" s="12">
        <f ca="1">AZ2769/MAX(AZ$2:AZ2769)-1</f>
        <v>-0.19006490777492413</v>
      </c>
    </row>
    <row r="2770" spans="1:53" x14ac:dyDescent="0.15">
      <c r="A2770" s="1">
        <v>42517</v>
      </c>
      <c r="B2770" s="6">
        <v>3059.73</v>
      </c>
      <c r="C2770" s="6">
        <v>3073.76</v>
      </c>
      <c r="D2770" s="6">
        <v>3052.18</v>
      </c>
      <c r="E2770" s="2">
        <v>3062.5</v>
      </c>
      <c r="F2770" s="3">
        <f>E2770/MAX(E$2:E2770)-1</f>
        <v>-0.47891853263458783</v>
      </c>
      <c r="G2770" s="2">
        <f ca="1">IFERROR(AVERAGE(OFFSET(E2770,0,0,-参数!B$2,1)),"")</f>
        <v>3152.5325000000003</v>
      </c>
      <c r="H2770" t="str">
        <f t="shared" ca="1" si="873"/>
        <v>卖</v>
      </c>
      <c r="I2770" s="3" t="str">
        <f ca="1">IF(H2769="买",$E2770/$E2769-1-IF(H2768="卖",参数!$B$3-IF(H2770="卖",参数!$B$3+参数!$B$4,0)),"")</f>
        <v/>
      </c>
      <c r="J2770" s="2">
        <f t="shared" ca="1" si="864"/>
        <v>12011.05990908292</v>
      </c>
      <c r="K2770" s="3">
        <f ca="1">J2770/MAX(J$2:J2770)-1</f>
        <v>-0.2305579571128562</v>
      </c>
      <c r="L2770" s="8">
        <f>L2769*(参数!$B$6-1)/(参数!$B$6+1)+E2770*2/(参数!$B$6+1)</f>
        <v>3097.5319668953948</v>
      </c>
      <c r="M2770" s="8">
        <f>M2769*(参数!$B$7-1)/(参数!$B$7+1)+E2770*2/(参数!$B$7+1)</f>
        <v>3180.7997614983383</v>
      </c>
      <c r="N2770" s="8">
        <f t="shared" si="856"/>
        <v>-83.267794602943468</v>
      </c>
      <c r="O2770" s="8">
        <f>O2769*(参数!$B$8-1)/(参数!$B$8+1)+N2770*2/(参数!$B$8+1)</f>
        <v>-77.076415374010892</v>
      </c>
      <c r="P2770" s="9" t="str">
        <f t="shared" si="865"/>
        <v>卖</v>
      </c>
      <c r="Q2770" s="7" t="str">
        <f>IF(P2769="买",$E2770/$E2769-1-IF(P2768="卖",参数!$B$3-IF(P2770="卖",参数!$B$3+参数!$B$4,0)),"")</f>
        <v/>
      </c>
      <c r="R2770" s="8">
        <f t="shared" si="866"/>
        <v>9423.621357847851</v>
      </c>
      <c r="S2770" s="3">
        <f>R2770/MAX(R$2:R2770)-1</f>
        <v>-0.2974176978753208</v>
      </c>
      <c r="T2770" s="10">
        <f ca="1">IFERROR(AVERAGE(OFFSET(E2770,0,0,-参数!B$10,1)),"")</f>
        <v>3101.6724999999997</v>
      </c>
      <c r="U2770" s="10">
        <f ca="1">IFERROR(AVERAGE(OFFSET(E2770,0,0,-参数!B$11,1)),"")</f>
        <v>3557.3031604938283</v>
      </c>
      <c r="V2770" s="10">
        <f t="shared" ca="1" si="857"/>
        <v>-455.6306604938286</v>
      </c>
      <c r="W2770" s="10">
        <f ca="1">IFERROR(AVERAGE(OFFSET(V2770,0,0,-参数!B$12,1)),"")</f>
        <v>-420.67165039281792</v>
      </c>
      <c r="X2770" s="11" t="str">
        <f t="shared" ca="1" si="855"/>
        <v>卖</v>
      </c>
      <c r="Y2770" s="12" t="str">
        <f ca="1">IF(X2769="买",$E2770/$E2769-1-IF(X2768="卖",参数!$B$3-IF(X2770="卖",参数!$B$3+参数!$B$4,0)),"")</f>
        <v/>
      </c>
      <c r="Z2770" s="10">
        <f t="shared" ca="1" si="867"/>
        <v>12701.080630900149</v>
      </c>
      <c r="AA2770" s="3">
        <f ca="1">Z2770/MAX(Z$2:Z2770)-1</f>
        <v>-0.12399038355095449</v>
      </c>
      <c r="AB2770" s="8">
        <f ca="1">IFERROR(AVERAGE(OFFSET(E2770,0,0,-参数!B$14,1)),"")</f>
        <v>3068.1849999999999</v>
      </c>
      <c r="AC2770" s="8">
        <f ca="1">IFERROR(AVERAGE(OFFSET(E2770,0,0,-参数!B$15,1)),"")</f>
        <v>3127.0489655172414</v>
      </c>
      <c r="AD2770" s="9" t="str">
        <f ca="1">IFERROR(IF(OR(AND(AB2770/AC2770-1&lt;参数!B$16,AB2770/AC2770-1&gt;参数!B$17),AB2770/AC2770-1&lt;参数!B$18),"买","卖"),"买")</f>
        <v>卖</v>
      </c>
      <c r="AE2770" s="7" t="str">
        <f ca="1">IF(AD2769="买",$E2770/$E2769-1-IF(AD2768="卖",参数!$B$3-IF(AD2770="卖",参数!$B$3+参数!$B$4,0)),"")</f>
        <v/>
      </c>
      <c r="AF2770" s="8">
        <f t="shared" ca="1" si="868"/>
        <v>15571.41597819048</v>
      </c>
      <c r="AG2770" s="3">
        <f ca="1">AF2770/MAX(AF$2:AF2770)-1</f>
        <v>-4.9971115947327727E-2</v>
      </c>
      <c r="AH2770">
        <f t="shared" ca="1" si="858"/>
        <v>0</v>
      </c>
      <c r="AI2770">
        <f t="shared" si="859"/>
        <v>0</v>
      </c>
      <c r="AJ2770">
        <f t="shared" ca="1" si="860"/>
        <v>0</v>
      </c>
      <c r="AK2770">
        <f t="shared" ca="1" si="861"/>
        <v>0</v>
      </c>
      <c r="AL2770">
        <f t="shared" ca="1" si="862"/>
        <v>0</v>
      </c>
      <c r="AM2770">
        <f t="shared" ca="1" si="863"/>
        <v>0</v>
      </c>
      <c r="AO2770" s="9">
        <f t="shared" si="869"/>
        <v>1.7100000000000364</v>
      </c>
      <c r="AP2770" s="15">
        <f ca="1">IFERROR(ABS(E2770-OFFSET(E2770,-参数!B$20,0,1,1))/SUM(OFFSET(AO2770,0,0,-参数!B$20,1)),0)</f>
        <v>1.2346996178541646E-2</v>
      </c>
      <c r="AQ2770" s="16">
        <f ca="1">(参数!B$21+参数!B$22*'000300'!AP2770)^(参数!B$23)</f>
        <v>-1.0085148687707312E-2</v>
      </c>
      <c r="AR2770" s="17">
        <f t="shared" ca="1" si="870"/>
        <v>3171.467877922561</v>
      </c>
      <c r="AS2770" s="9" t="str">
        <f ca="1">IF(E2770+参数!B$24&gt;=AR2770,"买","卖")</f>
        <v>卖</v>
      </c>
      <c r="AT2770" s="7" t="str">
        <f ca="1">IF(AS2769="买",$E2770/$E2769-1-IF(AS2768="卖",参数!$B$3-IF(AS2770="卖",参数!$B$3+参数!$B$4,0)),"")</f>
        <v/>
      </c>
      <c r="AU2770" s="8">
        <f t="shared" ca="1" si="871"/>
        <v>9300.4906894605174</v>
      </c>
      <c r="AV2770" s="7">
        <f ca="1">AU2770/MAX(AU$2:AU2770)-1</f>
        <v>-0.11033771612277588</v>
      </c>
      <c r="AW2770" s="3">
        <f t="shared" ca="1" si="854"/>
        <v>3.4317173322873096E-4</v>
      </c>
      <c r="AX2770" s="11" t="str">
        <f ca="1">IFERROR(IF(E2770&gt;MAX(OFFSET(C2770,-1,0,-参数!B$27,1)),"买",IF(E2770&lt;MIN(OFFSET(D2770,-1,0,-参数!B$26,1)),"卖",AX2769)),"卖")</f>
        <v>卖</v>
      </c>
      <c r="AY2770" s="12" t="str">
        <f ca="1">IF(AX2769="买",$E2770/$E2769-1-IF(AX2768="卖",参数!$B$3-IF(AX2770="卖",参数!$B$3+参数!$B$4,0)),"")</f>
        <v/>
      </c>
      <c r="AZ2770" s="10">
        <f t="shared" ca="1" si="872"/>
        <v>12330.011843284088</v>
      </c>
      <c r="BA2770" s="12">
        <f ca="1">AZ2770/MAX(AZ$2:AZ2770)-1</f>
        <v>-0.19006490777492413</v>
      </c>
    </row>
    <row r="2771" spans="1:53" x14ac:dyDescent="0.15">
      <c r="A2771" s="1">
        <v>42520</v>
      </c>
      <c r="B2771" s="6">
        <v>3056.31</v>
      </c>
      <c r="C2771" s="6">
        <v>3075.26</v>
      </c>
      <c r="D2771" s="6">
        <v>3037.66</v>
      </c>
      <c r="E2771" s="2">
        <v>3066.71</v>
      </c>
      <c r="F2771" s="3">
        <f>E2771/MAX(E$2:E2771)-1</f>
        <v>-0.47820220513169531</v>
      </c>
      <c r="G2771" s="2">
        <f ca="1">IFERROR(AVERAGE(OFFSET(E2771,0,0,-参数!B$2,1)),"")</f>
        <v>3152.4396428571426</v>
      </c>
      <c r="H2771" t="str">
        <f t="shared" ca="1" si="873"/>
        <v>卖</v>
      </c>
      <c r="I2771" s="3" t="str">
        <f ca="1">IF(H2770="买",$E2771/$E2770-1-IF(H2769="卖",参数!$B$3-IF(H2771="卖",参数!$B$3+参数!$B$4,0)),"")</f>
        <v/>
      </c>
      <c r="J2771" s="2">
        <f t="shared" ca="1" si="864"/>
        <v>12011.05990908292</v>
      </c>
      <c r="K2771" s="3">
        <f ca="1">J2771/MAX(J$2:J2771)-1</f>
        <v>-0.2305579571128562</v>
      </c>
      <c r="L2771" s="8">
        <f>L2770*(参数!$B$6-1)/(参数!$B$6+1)+E2771*2/(参数!$B$6+1)</f>
        <v>3094.5965414767857</v>
      </c>
      <c r="M2771" s="8">
        <f>M2770*(参数!$B$7-1)/(参数!$B$7+1)+E2771*2/(参数!$B$7+1)</f>
        <v>3178.05061061886</v>
      </c>
      <c r="N2771" s="8">
        <f t="shared" si="856"/>
        <v>-83.454069142074331</v>
      </c>
      <c r="O2771" s="8">
        <f>O2770*(参数!$B$8-1)/(参数!$B$8+1)+N2771*2/(参数!$B$8+1)</f>
        <v>-78.351946127623592</v>
      </c>
      <c r="P2771" s="9" t="str">
        <f t="shared" si="865"/>
        <v>卖</v>
      </c>
      <c r="Q2771" s="7" t="str">
        <f>IF(P2770="买",$E2771/$E2770-1-IF(P2769="卖",参数!$B$3-IF(P2771="卖",参数!$B$3+参数!$B$4,0)),"")</f>
        <v/>
      </c>
      <c r="R2771" s="8">
        <f t="shared" si="866"/>
        <v>9423.621357847851</v>
      </c>
      <c r="S2771" s="3">
        <f>R2771/MAX(R$2:R2771)-1</f>
        <v>-0.2974176978753208</v>
      </c>
      <c r="T2771" s="10">
        <f ca="1">IFERROR(AVERAGE(OFFSET(E2771,0,0,-参数!B$10,1)),"")</f>
        <v>3097.1705000000002</v>
      </c>
      <c r="U2771" s="10">
        <f ca="1">IFERROR(AVERAGE(OFFSET(E2771,0,0,-参数!B$11,1)),"")</f>
        <v>3558.8313333333344</v>
      </c>
      <c r="V2771" s="10">
        <f t="shared" ca="1" si="857"/>
        <v>-461.66083333333427</v>
      </c>
      <c r="W2771" s="10">
        <f ca="1">IFERROR(AVERAGE(OFFSET(V2771,0,0,-参数!B$12,1)),"")</f>
        <v>-428.13292143658896</v>
      </c>
      <c r="X2771" s="11" t="str">
        <f t="shared" ca="1" si="855"/>
        <v>卖</v>
      </c>
      <c r="Y2771" s="12" t="str">
        <f ca="1">IF(X2770="买",$E2771/$E2770-1-IF(X2769="卖",参数!$B$3-IF(X2771="卖",参数!$B$3+参数!$B$4,0)),"")</f>
        <v/>
      </c>
      <c r="Z2771" s="10">
        <f t="shared" ca="1" si="867"/>
        <v>12701.080630900149</v>
      </c>
      <c r="AA2771" s="3">
        <f ca="1">Z2771/MAX(Z$2:Z2771)-1</f>
        <v>-0.12399038355095449</v>
      </c>
      <c r="AB2771" s="8">
        <f ca="1">IFERROR(AVERAGE(OFFSET(E2771,0,0,-参数!B$14,1)),"")</f>
        <v>3068.0187499999997</v>
      </c>
      <c r="AC2771" s="8">
        <f ca="1">IFERROR(AVERAGE(OFFSET(E2771,0,0,-参数!B$15,1)),"")</f>
        <v>3121.4717241379312</v>
      </c>
      <c r="AD2771" s="9" t="str">
        <f ca="1">IFERROR(IF(OR(AND(AB2771/AC2771-1&lt;参数!B$16,AB2771/AC2771-1&gt;参数!B$17),AB2771/AC2771-1&lt;参数!B$18),"买","卖"),"买")</f>
        <v>卖</v>
      </c>
      <c r="AE2771" s="7" t="str">
        <f ca="1">IF(AD2770="买",$E2771/$E2770-1-IF(AD2769="卖",参数!$B$3-IF(AD2771="卖",参数!$B$3+参数!$B$4,0)),"")</f>
        <v/>
      </c>
      <c r="AF2771" s="8">
        <f t="shared" ca="1" si="868"/>
        <v>15571.41597819048</v>
      </c>
      <c r="AG2771" s="3">
        <f ca="1">AF2771/MAX(AF$2:AF2771)-1</f>
        <v>-4.9971115947327727E-2</v>
      </c>
      <c r="AH2771">
        <f t="shared" ca="1" si="858"/>
        <v>1</v>
      </c>
      <c r="AI2771">
        <f t="shared" si="859"/>
        <v>0</v>
      </c>
      <c r="AJ2771">
        <f t="shared" ca="1" si="860"/>
        <v>0</v>
      </c>
      <c r="AK2771">
        <f t="shared" ca="1" si="861"/>
        <v>0</v>
      </c>
      <c r="AL2771">
        <f t="shared" ca="1" si="862"/>
        <v>1</v>
      </c>
      <c r="AM2771">
        <f t="shared" ca="1" si="863"/>
        <v>0</v>
      </c>
      <c r="AO2771" s="9">
        <f t="shared" si="869"/>
        <v>4.2100000000000364</v>
      </c>
      <c r="AP2771" s="15">
        <f ca="1">IFERROR(ABS(E2771-OFFSET(E2771,-参数!B$20,0,1,1))/SUM(OFFSET(AO2771,0,0,-参数!B$20,1)),0)</f>
        <v>1.6617891439579357E-3</v>
      </c>
      <c r="AQ2771" s="16">
        <f ca="1">(参数!B$21+参数!B$22*'000300'!AP2771)^(参数!B$23)</f>
        <v>-2.0396373476080591E-2</v>
      </c>
      <c r="AR2771" s="17">
        <f t="shared" ca="1" si="870"/>
        <v>3173.6045587252311</v>
      </c>
      <c r="AS2771" s="9" t="str">
        <f ca="1">IF(E2771+参数!B$24&gt;=AR2771,"买","卖")</f>
        <v>卖</v>
      </c>
      <c r="AT2771" s="7" t="str">
        <f ca="1">IF(AS2770="买",$E2771/$E2770-1-IF(AS2769="卖",参数!$B$3-IF(AS2771="卖",参数!$B$3+参数!$B$4,0)),"")</f>
        <v/>
      </c>
      <c r="AU2771" s="8">
        <f t="shared" ca="1" si="871"/>
        <v>9300.4906894605174</v>
      </c>
      <c r="AV2771" s="7">
        <f ca="1">AU2771/MAX(AU$2:AU2771)-1</f>
        <v>-0.11033771612277588</v>
      </c>
      <c r="AW2771" s="3">
        <f t="shared" ref="AW2771:AW2834" ca="1" si="874">AR2771/AR2770-1</f>
        <v>6.7371983097919141E-4</v>
      </c>
      <c r="AX2771" s="11" t="str">
        <f ca="1">IFERROR(IF(E2771&gt;MAX(OFFSET(C2771,-1,0,-参数!B$27,1)),"买",IF(E2771&lt;MIN(OFFSET(D2771,-1,0,-参数!B$26,1)),"卖",AX2770)),"卖")</f>
        <v>卖</v>
      </c>
      <c r="AY2771" s="12" t="str">
        <f ca="1">IF(AX2770="买",$E2771/$E2770-1-IF(AX2769="卖",参数!$B$3-IF(AX2771="卖",参数!$B$3+参数!$B$4,0)),"")</f>
        <v/>
      </c>
      <c r="AZ2771" s="10">
        <f t="shared" ca="1" si="872"/>
        <v>12330.011843284088</v>
      </c>
      <c r="BA2771" s="12">
        <f ca="1">AZ2771/MAX(AZ$2:AZ2771)-1</f>
        <v>-0.19006490777492413</v>
      </c>
    </row>
    <row r="2772" spans="1:53" x14ac:dyDescent="0.15">
      <c r="A2772" s="1">
        <v>42521</v>
      </c>
      <c r="B2772" s="6">
        <v>3068.6</v>
      </c>
      <c r="C2772" s="6">
        <v>3170.93</v>
      </c>
      <c r="D2772" s="6">
        <v>3068.6</v>
      </c>
      <c r="E2772" s="2">
        <v>3169.56</v>
      </c>
      <c r="F2772" s="3">
        <f>E2772/MAX(E$2:E2772)-1</f>
        <v>-0.46070237528074598</v>
      </c>
      <c r="G2772" s="2">
        <f ca="1">IFERROR(AVERAGE(OFFSET(E2772,0,0,-参数!B$2,1)),"")</f>
        <v>3155.232678571429</v>
      </c>
      <c r="H2772" t="str">
        <f t="shared" ca="1" si="873"/>
        <v>买</v>
      </c>
      <c r="I2772" s="3" t="str">
        <f ca="1">IF(H2771="买",$E2772/$E2771-1-IF(H2770="卖",参数!$B$3-IF(H2772="卖",参数!$B$3+参数!$B$4,0)),"")</f>
        <v/>
      </c>
      <c r="J2772" s="2">
        <f t="shared" ca="1" si="864"/>
        <v>12011.05990908292</v>
      </c>
      <c r="K2772" s="3">
        <f ca="1">J2772/MAX(J$2:J2772)-1</f>
        <v>-0.2305579571128562</v>
      </c>
      <c r="L2772" s="8">
        <f>L2771*(参数!$B$6-1)/(参数!$B$6+1)+E2772*2/(参数!$B$6+1)</f>
        <v>3101.7359184789966</v>
      </c>
      <c r="M2772" s="8">
        <f>M2771*(参数!$B$7-1)/(参数!$B$7+1)+E2772*2/(参数!$B$7+1)</f>
        <v>3177.8460175918995</v>
      </c>
      <c r="N2772" s="8">
        <f t="shared" si="856"/>
        <v>-76.110099112902844</v>
      </c>
      <c r="O2772" s="8">
        <f>O2771*(参数!$B$8-1)/(参数!$B$8+1)+N2772*2/(参数!$B$8+1)</f>
        <v>-77.903576724679439</v>
      </c>
      <c r="P2772" s="9" t="str">
        <f t="shared" si="865"/>
        <v>卖</v>
      </c>
      <c r="Q2772" s="7" t="str">
        <f>IF(P2771="买",$E2772/$E2771-1-IF(P2770="卖",参数!$B$3-IF(P2772="卖",参数!$B$3+参数!$B$4,0)),"")</f>
        <v/>
      </c>
      <c r="R2772" s="8">
        <f t="shared" si="866"/>
        <v>9423.621357847851</v>
      </c>
      <c r="S2772" s="3">
        <f>R2772/MAX(R$2:R2772)-1</f>
        <v>-0.2974176978753208</v>
      </c>
      <c r="T2772" s="10">
        <f ca="1">IFERROR(AVERAGE(OFFSET(E2772,0,0,-参数!B$10,1)),"")</f>
        <v>3094.9715000000001</v>
      </c>
      <c r="U2772" s="10">
        <f ca="1">IFERROR(AVERAGE(OFFSET(E2772,0,0,-参数!B$11,1)),"")</f>
        <v>3560.6055802469145</v>
      </c>
      <c r="V2772" s="10">
        <f t="shared" ca="1" si="857"/>
        <v>-465.63408024691444</v>
      </c>
      <c r="W2772" s="10">
        <f ca="1">IFERROR(AVERAGE(OFFSET(V2772,0,0,-参数!B$12,1)),"")</f>
        <v>-435.0035796857473</v>
      </c>
      <c r="X2772" s="11" t="str">
        <f t="shared" ca="1" si="855"/>
        <v>卖</v>
      </c>
      <c r="Y2772" s="12" t="str">
        <f ca="1">IF(X2771="买",$E2772/$E2771-1-IF(X2770="卖",参数!$B$3-IF(X2772="卖",参数!$B$3+参数!$B$4,0)),"")</f>
        <v/>
      </c>
      <c r="Z2772" s="10">
        <f t="shared" ca="1" si="867"/>
        <v>12701.080630900149</v>
      </c>
      <c r="AA2772" s="3">
        <f ca="1">Z2772/MAX(Z$2:Z2772)-1</f>
        <v>-0.12399038355095449</v>
      </c>
      <c r="AB2772" s="8">
        <f ca="1">IFERROR(AVERAGE(OFFSET(E2772,0,0,-参数!B$14,1)),"")</f>
        <v>3081.4012499999999</v>
      </c>
      <c r="AC2772" s="8">
        <f ca="1">IFERROR(AVERAGE(OFFSET(E2772,0,0,-参数!B$15,1)),"")</f>
        <v>3119.1013793103448</v>
      </c>
      <c r="AD2772" s="9" t="str">
        <f ca="1">IFERROR(IF(OR(AND(AB2772/AC2772-1&lt;参数!B$16,AB2772/AC2772-1&gt;参数!B$17),AB2772/AC2772-1&lt;参数!B$18),"买","卖"),"买")</f>
        <v>卖</v>
      </c>
      <c r="AE2772" s="7" t="str">
        <f ca="1">IF(AD2771="买",$E2772/$E2771-1-IF(AD2770="卖",参数!$B$3-IF(AD2772="卖",参数!$B$3+参数!$B$4,0)),"")</f>
        <v/>
      </c>
      <c r="AF2772" s="8">
        <f t="shared" ca="1" si="868"/>
        <v>15571.41597819048</v>
      </c>
      <c r="AG2772" s="3">
        <f ca="1">AF2772/MAX(AF$2:AF2772)-1</f>
        <v>-4.9971115947327727E-2</v>
      </c>
      <c r="AH2772">
        <f t="shared" ca="1" si="858"/>
        <v>0</v>
      </c>
      <c r="AI2772">
        <f t="shared" si="859"/>
        <v>0</v>
      </c>
      <c r="AJ2772">
        <f t="shared" ca="1" si="860"/>
        <v>0</v>
      </c>
      <c r="AK2772">
        <f t="shared" ca="1" si="861"/>
        <v>0</v>
      </c>
      <c r="AL2772">
        <f t="shared" ca="1" si="862"/>
        <v>1</v>
      </c>
      <c r="AM2772">
        <f t="shared" ca="1" si="863"/>
        <v>0</v>
      </c>
      <c r="AO2772" s="9">
        <f t="shared" si="869"/>
        <v>102.84999999999991</v>
      </c>
      <c r="AP2772" s="15">
        <f ca="1">IFERROR(ABS(E2772-OFFSET(E2772,-参数!B$20,0,1,1))/SUM(OFFSET(AO2772,0,0,-参数!B$20,1)),0)</f>
        <v>5.4312769548096787E-2</v>
      </c>
      <c r="AQ2772" s="16">
        <f ca="1">(参数!B$21+参数!B$22*'000300'!AP2772)^(参数!B$23)</f>
        <v>3.0411822613913397E-2</v>
      </c>
      <c r="AR2772" s="17">
        <f t="shared" ca="1" si="870"/>
        <v>3173.481556322728</v>
      </c>
      <c r="AS2772" s="9" t="str">
        <f ca="1">IF(E2772+参数!B$24&gt;=AR2772,"买","卖")</f>
        <v>买</v>
      </c>
      <c r="AT2772" s="7" t="str">
        <f ca="1">IF(AS2771="买",$E2772/$E2771-1-IF(AS2770="卖",参数!$B$3-IF(AS2772="卖",参数!$B$3+参数!$B$4,0)),"")</f>
        <v/>
      </c>
      <c r="AU2772" s="8">
        <f t="shared" ca="1" si="871"/>
        <v>9300.4906894605174</v>
      </c>
      <c r="AV2772" s="7">
        <f ca="1">AU2772/MAX(AU$2:AU2772)-1</f>
        <v>-0.11033771612277588</v>
      </c>
      <c r="AW2772" s="3">
        <f t="shared" ca="1" si="874"/>
        <v>-3.8757948643830531E-5</v>
      </c>
      <c r="AX2772" s="11" t="str">
        <f ca="1">IFERROR(IF(E2772&gt;MAX(OFFSET(C2772,-1,0,-参数!B$27,1)),"买",IF(E2772&lt;MIN(OFFSET(D2772,-1,0,-参数!B$26,1)),"卖",AX2771)),"卖")</f>
        <v>卖</v>
      </c>
      <c r="AY2772" s="12" t="str">
        <f ca="1">IF(AX2771="买",$E2772/$E2771-1-IF(AX2770="卖",参数!$B$3-IF(AX2772="卖",参数!$B$3+参数!$B$4,0)),"")</f>
        <v/>
      </c>
      <c r="AZ2772" s="10">
        <f t="shared" ca="1" si="872"/>
        <v>12330.011843284088</v>
      </c>
      <c r="BA2772" s="12">
        <f ca="1">AZ2772/MAX(AZ$2:AZ2772)-1</f>
        <v>-0.19006490777492413</v>
      </c>
    </row>
    <row r="2773" spans="1:53" x14ac:dyDescent="0.15">
      <c r="A2773" s="1">
        <v>42522</v>
      </c>
      <c r="B2773" s="6">
        <v>3172.96</v>
      </c>
      <c r="C2773" s="6">
        <v>3181.79</v>
      </c>
      <c r="D2773" s="6">
        <v>3159.82</v>
      </c>
      <c r="E2773" s="2">
        <v>3160.55</v>
      </c>
      <c r="F2773" s="3">
        <f>E2773/MAX(E$2:E2773)-1</f>
        <v>-0.46223541822636627</v>
      </c>
      <c r="G2773" s="2">
        <f ca="1">IFERROR(AVERAGE(OFFSET(E2773,0,0,-参数!B$2,1)),"")</f>
        <v>3157.7732142857139</v>
      </c>
      <c r="H2773" t="str">
        <f t="shared" ca="1" si="873"/>
        <v>买</v>
      </c>
      <c r="I2773" s="3">
        <f ca="1">IF(H2772="买",$E2773/$E2772-1-IF(H2771="卖",参数!$B$3-IF(H2773="卖",参数!$B$3+参数!$B$4,0)),"")</f>
        <v>-3.0926658589835176E-3</v>
      </c>
      <c r="J2773" s="2">
        <f t="shared" ca="1" si="864"/>
        <v>11973.913714171895</v>
      </c>
      <c r="K2773" s="3">
        <f ca="1">J2773/MAX(J$2:J2773)-1</f>
        <v>-0.23293758424935973</v>
      </c>
      <c r="L2773" s="8">
        <f>L2772*(参数!$B$6-1)/(参数!$B$6+1)+E2773*2/(参数!$B$6+1)</f>
        <v>3107.3372595762348</v>
      </c>
      <c r="M2773" s="8">
        <f>M2772*(参数!$B$7-1)/(参数!$B$7+1)+E2773*2/(参数!$B$7+1)</f>
        <v>3177.4292460836609</v>
      </c>
      <c r="N2773" s="8">
        <f t="shared" si="856"/>
        <v>-70.0919865074261</v>
      </c>
      <c r="O2773" s="8">
        <f>O2772*(参数!$B$8-1)/(参数!$B$8+1)+N2773*2/(参数!$B$8+1)</f>
        <v>-76.341258681228766</v>
      </c>
      <c r="P2773" s="9" t="str">
        <f t="shared" si="865"/>
        <v>卖</v>
      </c>
      <c r="Q2773" s="7" t="str">
        <f>IF(P2772="买",$E2773/$E2772-1-IF(P2771="卖",参数!$B$3-IF(P2773="卖",参数!$B$3+参数!$B$4,0)),"")</f>
        <v/>
      </c>
      <c r="R2773" s="8">
        <f t="shared" si="866"/>
        <v>9423.621357847851</v>
      </c>
      <c r="S2773" s="3">
        <f>R2773/MAX(R$2:R2773)-1</f>
        <v>-0.2974176978753208</v>
      </c>
      <c r="T2773" s="10">
        <f ca="1">IFERROR(AVERAGE(OFFSET(E2773,0,0,-参数!B$10,1)),"")</f>
        <v>3092.5260000000003</v>
      </c>
      <c r="U2773" s="10">
        <f ca="1">IFERROR(AVERAGE(OFFSET(E2773,0,0,-参数!B$11,1)),"")</f>
        <v>3562.2899506172848</v>
      </c>
      <c r="V2773" s="10">
        <f t="shared" ca="1" si="857"/>
        <v>-469.76395061728454</v>
      </c>
      <c r="W2773" s="10">
        <f ca="1">IFERROR(AVERAGE(OFFSET(V2773,0,0,-参数!B$12,1)),"")</f>
        <v>-441.44575982042733</v>
      </c>
      <c r="X2773" s="11" t="str">
        <f t="shared" ca="1" si="855"/>
        <v>卖</v>
      </c>
      <c r="Y2773" s="12" t="str">
        <f ca="1">IF(X2772="买",$E2773/$E2772-1-IF(X2771="卖",参数!$B$3-IF(X2773="卖",参数!$B$3+参数!$B$4,0)),"")</f>
        <v/>
      </c>
      <c r="Z2773" s="10">
        <f t="shared" ca="1" si="867"/>
        <v>12701.080630900149</v>
      </c>
      <c r="AA2773" s="3">
        <f ca="1">Z2773/MAX(Z$2:Z2773)-1</f>
        <v>-0.12399038355095449</v>
      </c>
      <c r="AB2773" s="8">
        <f ca="1">IFERROR(AVERAGE(OFFSET(E2773,0,0,-参数!B$14,1)),"")</f>
        <v>3091.6925000000001</v>
      </c>
      <c r="AC2773" s="8">
        <f ca="1">IFERROR(AVERAGE(OFFSET(E2773,0,0,-参数!B$15,1)),"")</f>
        <v>3118.3951724137933</v>
      </c>
      <c r="AD2773" s="9" t="str">
        <f ca="1">IFERROR(IF(OR(AND(AB2773/AC2773-1&lt;参数!B$16,AB2773/AC2773-1&gt;参数!B$17),AB2773/AC2773-1&lt;参数!B$18),"买","卖"),"买")</f>
        <v>卖</v>
      </c>
      <c r="AE2773" s="7" t="str">
        <f ca="1">IF(AD2772="买",$E2773/$E2772-1-IF(AD2771="卖",参数!$B$3-IF(AD2773="卖",参数!$B$3+参数!$B$4,0)),"")</f>
        <v/>
      </c>
      <c r="AF2773" s="8">
        <f t="shared" ca="1" si="868"/>
        <v>15571.41597819048</v>
      </c>
      <c r="AG2773" s="3">
        <f ca="1">AF2773/MAX(AF$2:AF2773)-1</f>
        <v>-4.9971115947327727E-2</v>
      </c>
      <c r="AH2773">
        <f t="shared" ca="1" si="858"/>
        <v>0</v>
      </c>
      <c r="AI2773">
        <f t="shared" si="859"/>
        <v>0</v>
      </c>
      <c r="AJ2773">
        <f t="shared" ca="1" si="860"/>
        <v>0</v>
      </c>
      <c r="AK2773">
        <f t="shared" ca="1" si="861"/>
        <v>0</v>
      </c>
      <c r="AL2773">
        <f t="shared" ca="1" si="862"/>
        <v>1</v>
      </c>
      <c r="AM2773">
        <f t="shared" ca="1" si="863"/>
        <v>0</v>
      </c>
      <c r="AO2773" s="9">
        <f t="shared" si="869"/>
        <v>9.0099999999997635</v>
      </c>
      <c r="AP2773" s="15">
        <f ca="1">IFERROR(ABS(E2773-OFFSET(E2773,-参数!B$20,0,1,1))/SUM(OFFSET(AO2773,0,0,-参数!B$20,1)),0)</f>
        <v>5.0918419318813787E-2</v>
      </c>
      <c r="AQ2773" s="16">
        <f ca="1">(参数!B$21+参数!B$22*'000300'!AP2773)^(参数!B$23)</f>
        <v>2.7136274642655306E-2</v>
      </c>
      <c r="AR2773" s="17">
        <f t="shared" ca="1" si="870"/>
        <v>3173.1306420587975</v>
      </c>
      <c r="AS2773" s="9" t="str">
        <f ca="1">IF(E2773+参数!B$24&gt;=AR2773,"买","卖")</f>
        <v>卖</v>
      </c>
      <c r="AT2773" s="7">
        <f ca="1">IF(AS2772="买",$E2773/$E2772-1-IF(AS2771="卖",参数!$B$3-IF(AS2773="卖",参数!$B$3+参数!$B$4,0)),"")</f>
        <v>-1.8426658589835174E-3</v>
      </c>
      <c r="AU2773" s="8">
        <f t="shared" ca="1" si="871"/>
        <v>9283.352992795255</v>
      </c>
      <c r="AV2773" s="7">
        <f ca="1">AU2773/MAX(AU$2:AU2773)-1</f>
        <v>-0.11197706643930161</v>
      </c>
      <c r="AW2773" s="3">
        <f t="shared" ca="1" si="874"/>
        <v>-1.1057706109285359E-4</v>
      </c>
      <c r="AX2773" s="11" t="str">
        <f ca="1">IFERROR(IF(E2773&gt;MAX(OFFSET(C2773,-1,0,-参数!B$27,1)),"买",IF(E2773&lt;MIN(OFFSET(D2773,-1,0,-参数!B$26,1)),"卖",AX2772)),"卖")</f>
        <v>卖</v>
      </c>
      <c r="AY2773" s="12" t="str">
        <f ca="1">IF(AX2772="买",$E2773/$E2772-1-IF(AX2771="卖",参数!$B$3-IF(AX2773="卖",参数!$B$3+参数!$B$4,0)),"")</f>
        <v/>
      </c>
      <c r="AZ2773" s="10">
        <f t="shared" ca="1" si="872"/>
        <v>12330.011843284088</v>
      </c>
      <c r="BA2773" s="12">
        <f ca="1">AZ2773/MAX(AZ$2:AZ2773)-1</f>
        <v>-0.19006490777492413</v>
      </c>
    </row>
    <row r="2774" spans="1:53" x14ac:dyDescent="0.15">
      <c r="A2774" s="1">
        <v>42523</v>
      </c>
      <c r="B2774" s="6">
        <v>3158.03</v>
      </c>
      <c r="C2774" s="6">
        <v>3168.82</v>
      </c>
      <c r="D2774" s="6">
        <v>3151.07</v>
      </c>
      <c r="E2774" s="2">
        <v>3167.1</v>
      </c>
      <c r="F2774" s="3">
        <f>E2774/MAX(E$2:E2774)-1</f>
        <v>-0.46112094194514397</v>
      </c>
      <c r="G2774" s="2">
        <f ca="1">IFERROR(AVERAGE(OFFSET(E2774,0,0,-参数!B$2,1)),"")</f>
        <v>3159.5841071428572</v>
      </c>
      <c r="H2774" t="str">
        <f t="shared" ca="1" si="873"/>
        <v>买</v>
      </c>
      <c r="I2774" s="3">
        <f ca="1">IF(H2773="买",$E2774/$E2773-1-IF(H2772="卖",参数!$B$3-IF(H2774="卖",参数!$B$3+参数!$B$4,0)),"")</f>
        <v>2.0724241033995838E-3</v>
      </c>
      <c r="J2774" s="2">
        <f t="shared" ca="1" si="864"/>
        <v>11998.728741565172</v>
      </c>
      <c r="K2774" s="3">
        <f ca="1">J2774/MAX(J$2:J2774)-1</f>
        <v>-0.23134790561014618</v>
      </c>
      <c r="L2774" s="8">
        <f>L2773*(参数!$B$6-1)/(参数!$B$6+1)+E2774*2/(参数!$B$6+1)</f>
        <v>3113.0289491404028</v>
      </c>
      <c r="M2774" s="8">
        <f>M2773*(参数!$B$7-1)/(参数!$B$7+1)+E2774*2/(参数!$B$7+1)</f>
        <v>3177.180348587669</v>
      </c>
      <c r="N2774" s="8">
        <f t="shared" si="856"/>
        <v>-64.151399447266158</v>
      </c>
      <c r="O2774" s="8">
        <f>O2773*(参数!$B$8-1)/(参数!$B$8+1)+N2774*2/(参数!$B$8+1)</f>
        <v>-73.903286834436244</v>
      </c>
      <c r="P2774" s="9" t="str">
        <f t="shared" si="865"/>
        <v>卖</v>
      </c>
      <c r="Q2774" s="7" t="str">
        <f>IF(P2773="买",$E2774/$E2773-1-IF(P2772="卖",参数!$B$3-IF(P2774="卖",参数!$B$3+参数!$B$4,0)),"")</f>
        <v/>
      </c>
      <c r="R2774" s="8">
        <f t="shared" si="866"/>
        <v>9423.621357847851</v>
      </c>
      <c r="S2774" s="3">
        <f>R2774/MAX(R$2:R2774)-1</f>
        <v>-0.2974176978753208</v>
      </c>
      <c r="T2774" s="10">
        <f ca="1">IFERROR(AVERAGE(OFFSET(E2774,0,0,-参数!B$10,1)),"")</f>
        <v>3090.1849999999999</v>
      </c>
      <c r="U2774" s="10">
        <f ca="1">IFERROR(AVERAGE(OFFSET(E2774,0,0,-参数!B$11,1)),"")</f>
        <v>3563.9816790123468</v>
      </c>
      <c r="V2774" s="10">
        <f t="shared" ca="1" si="857"/>
        <v>-473.79667901234689</v>
      </c>
      <c r="W2774" s="10">
        <f ca="1">IFERROR(AVERAGE(OFFSET(V2774,0,0,-参数!B$12,1)),"")</f>
        <v>-447.33098821548907</v>
      </c>
      <c r="X2774" s="11" t="str">
        <f t="shared" ca="1" si="855"/>
        <v>卖</v>
      </c>
      <c r="Y2774" s="12" t="str">
        <f ca="1">IF(X2773="买",$E2774/$E2773-1-IF(X2772="卖",参数!$B$3-IF(X2774="卖",参数!$B$3+参数!$B$4,0)),"")</f>
        <v/>
      </c>
      <c r="Z2774" s="10">
        <f t="shared" ca="1" si="867"/>
        <v>12701.080630900149</v>
      </c>
      <c r="AA2774" s="3">
        <f ca="1">Z2774/MAX(Z$2:Z2774)-1</f>
        <v>-0.12399038355095449</v>
      </c>
      <c r="AB2774" s="8">
        <f ca="1">IFERROR(AVERAGE(OFFSET(E2774,0,0,-参数!B$14,1)),"")</f>
        <v>3101.6774999999998</v>
      </c>
      <c r="AC2774" s="8">
        <f ca="1">IFERROR(AVERAGE(OFFSET(E2774,0,0,-参数!B$15,1)),"")</f>
        <v>3118.6193103448277</v>
      </c>
      <c r="AD2774" s="9" t="str">
        <f ca="1">IFERROR(IF(OR(AND(AB2774/AC2774-1&lt;参数!B$16,AB2774/AC2774-1&gt;参数!B$17),AB2774/AC2774-1&lt;参数!B$18),"买","卖"),"买")</f>
        <v>卖</v>
      </c>
      <c r="AE2774" s="7" t="str">
        <f ca="1">IF(AD2773="买",$E2774/$E2773-1-IF(AD2772="卖",参数!$B$3-IF(AD2774="卖",参数!$B$3+参数!$B$4,0)),"")</f>
        <v/>
      </c>
      <c r="AF2774" s="8">
        <f t="shared" ca="1" si="868"/>
        <v>15571.41597819048</v>
      </c>
      <c r="AG2774" s="3">
        <f ca="1">AF2774/MAX(AF$2:AF2774)-1</f>
        <v>-4.9971115947327727E-2</v>
      </c>
      <c r="AH2774">
        <f t="shared" ca="1" si="858"/>
        <v>0</v>
      </c>
      <c r="AI2774">
        <f t="shared" si="859"/>
        <v>0</v>
      </c>
      <c r="AJ2774">
        <f t="shared" ca="1" si="860"/>
        <v>0</v>
      </c>
      <c r="AK2774">
        <f t="shared" ca="1" si="861"/>
        <v>0</v>
      </c>
      <c r="AL2774">
        <f t="shared" ca="1" si="862"/>
        <v>0</v>
      </c>
      <c r="AM2774">
        <f t="shared" ca="1" si="863"/>
        <v>0</v>
      </c>
      <c r="AO2774" s="9">
        <f t="shared" si="869"/>
        <v>6.5499999999997272</v>
      </c>
      <c r="AP2774" s="15">
        <f ca="1">IFERROR(ABS(E2774-OFFSET(E2774,-参数!B$20,0,1,1))/SUM(OFFSET(AO2774,0,0,-参数!B$20,1)),0)</f>
        <v>2.3194748358862143E-2</v>
      </c>
      <c r="AQ2774" s="16">
        <f ca="1">(参数!B$21+参数!B$22*'000300'!AP2774)^(参数!B$23)</f>
        <v>3.8293216630196775E-4</v>
      </c>
      <c r="AR2774" s="17">
        <f t="shared" ca="1" si="870"/>
        <v>3173.1283327319697</v>
      </c>
      <c r="AS2774" s="9" t="str">
        <f ca="1">IF(E2774+参数!B$24&gt;=AR2774,"买","卖")</f>
        <v>买</v>
      </c>
      <c r="AT2774" s="7" t="str">
        <f ca="1">IF(AS2773="买",$E2774/$E2773-1-IF(AS2772="卖",参数!$B$3-IF(AS2774="卖",参数!$B$3+参数!$B$4,0)),"")</f>
        <v/>
      </c>
      <c r="AU2774" s="8">
        <f t="shared" ca="1" si="871"/>
        <v>9283.352992795255</v>
      </c>
      <c r="AV2774" s="7">
        <f ca="1">AU2774/MAX(AU$2:AU2774)-1</f>
        <v>-0.11197706643930161</v>
      </c>
      <c r="AW2774" s="3">
        <f t="shared" ca="1" si="874"/>
        <v>-7.2777552784231148E-7</v>
      </c>
      <c r="AX2774" s="11" t="str">
        <f ca="1">IFERROR(IF(E2774&gt;MAX(OFFSET(C2774,-1,0,-参数!B$27,1)),"买",IF(E2774&lt;MIN(OFFSET(D2774,-1,0,-参数!B$26,1)),"卖",AX2773)),"卖")</f>
        <v>卖</v>
      </c>
      <c r="AY2774" s="12" t="str">
        <f ca="1">IF(AX2773="买",$E2774/$E2773-1-IF(AX2772="卖",参数!$B$3-IF(AX2774="卖",参数!$B$3+参数!$B$4,0)),"")</f>
        <v/>
      </c>
      <c r="AZ2774" s="10">
        <f t="shared" ca="1" si="872"/>
        <v>12330.011843284088</v>
      </c>
      <c r="BA2774" s="12">
        <f ca="1">AZ2774/MAX(AZ$2:AZ2774)-1</f>
        <v>-0.19006490777492413</v>
      </c>
    </row>
    <row r="2775" spans="1:53" x14ac:dyDescent="0.15">
      <c r="A2775" s="1">
        <v>42524</v>
      </c>
      <c r="B2775" s="6">
        <v>3172.95</v>
      </c>
      <c r="C2775" s="6">
        <v>3201.75</v>
      </c>
      <c r="D2775" s="6">
        <v>3162.09</v>
      </c>
      <c r="E2775" s="2">
        <v>3189.33</v>
      </c>
      <c r="F2775" s="3">
        <f>E2775/MAX(E$2:E2775)-1</f>
        <v>-0.45733852855101065</v>
      </c>
      <c r="G2775" s="2">
        <f ca="1">IFERROR(AVERAGE(OFFSET(E2775,0,0,-参数!B$2,1)),"")</f>
        <v>3161.6296428571427</v>
      </c>
      <c r="H2775" t="str">
        <f t="shared" ca="1" si="873"/>
        <v>买</v>
      </c>
      <c r="I2775" s="3">
        <f ca="1">IF(H2774="买",$E2775/$E2774-1-IF(H2773="卖",参数!$B$3-IF(H2775="卖",参数!$B$3+参数!$B$4,0)),"")</f>
        <v>7.0190394998579375E-3</v>
      </c>
      <c r="J2775" s="2">
        <f t="shared" ca="1" si="864"/>
        <v>12082.948292550298</v>
      </c>
      <c r="K2775" s="3">
        <f ca="1">J2775/MAX(J$2:J2775)-1</f>
        <v>-0.22595270619797525</v>
      </c>
      <c r="L2775" s="8">
        <f>L2774*(参数!$B$6-1)/(参数!$B$6+1)+E2775*2/(参数!$B$6+1)</f>
        <v>3120.2957158889358</v>
      </c>
      <c r="M2775" s="8">
        <f>M2774*(参数!$B$7-1)/(参数!$B$7+1)+E2775*2/(参数!$B$7+1)</f>
        <v>3177.4731112723034</v>
      </c>
      <c r="N2775" s="8">
        <f t="shared" si="856"/>
        <v>-57.177395383367639</v>
      </c>
      <c r="O2775" s="8">
        <f>O2774*(参数!$B$8-1)/(参数!$B$8+1)+N2775*2/(参数!$B$8+1)</f>
        <v>-70.55810854422252</v>
      </c>
      <c r="P2775" s="9" t="str">
        <f t="shared" si="865"/>
        <v>卖</v>
      </c>
      <c r="Q2775" s="7" t="str">
        <f>IF(P2774="买",$E2775/$E2774-1-IF(P2773="卖",参数!$B$3-IF(P2775="卖",参数!$B$3+参数!$B$4,0)),"")</f>
        <v/>
      </c>
      <c r="R2775" s="8">
        <f t="shared" si="866"/>
        <v>9423.621357847851</v>
      </c>
      <c r="S2775" s="3">
        <f>R2775/MAX(R$2:R2775)-1</f>
        <v>-0.2974176978753208</v>
      </c>
      <c r="T2775" s="10">
        <f ca="1">IFERROR(AVERAGE(OFFSET(E2775,0,0,-参数!B$10,1)),"")</f>
        <v>3093.134</v>
      </c>
      <c r="U2775" s="10">
        <f ca="1">IFERROR(AVERAGE(OFFSET(E2775,0,0,-参数!B$11,1)),"")</f>
        <v>3565.765728395063</v>
      </c>
      <c r="V2775" s="10">
        <f t="shared" ca="1" si="857"/>
        <v>-472.63172839506296</v>
      </c>
      <c r="W2775" s="10">
        <f ca="1">IFERROR(AVERAGE(OFFSET(V2775,0,0,-参数!B$12,1)),"")</f>
        <v>-452.42477384960807</v>
      </c>
      <c r="X2775" s="11" t="str">
        <f t="shared" ca="1" si="855"/>
        <v>卖</v>
      </c>
      <c r="Y2775" s="12" t="str">
        <f ca="1">IF(X2774="买",$E2775/$E2774-1-IF(X2773="卖",参数!$B$3-IF(X2775="卖",参数!$B$3+参数!$B$4,0)),"")</f>
        <v/>
      </c>
      <c r="Z2775" s="10">
        <f t="shared" ca="1" si="867"/>
        <v>12701.080630900149</v>
      </c>
      <c r="AA2775" s="3">
        <f ca="1">Z2775/MAX(Z$2:Z2775)-1</f>
        <v>-0.12399038355095449</v>
      </c>
      <c r="AB2775" s="8">
        <f ca="1">IFERROR(AVERAGE(OFFSET(E2775,0,0,-参数!B$14,1)),"")</f>
        <v>3117.3987500000003</v>
      </c>
      <c r="AC2775" s="8">
        <f ca="1">IFERROR(AVERAGE(OFFSET(E2775,0,0,-参数!B$15,1)),"")</f>
        <v>3119.1168965517245</v>
      </c>
      <c r="AD2775" s="9" t="str">
        <f ca="1">IFERROR(IF(OR(AND(AB2775/AC2775-1&lt;参数!B$16,AB2775/AC2775-1&gt;参数!B$17),AB2775/AC2775-1&lt;参数!B$18),"买","卖"),"买")</f>
        <v>卖</v>
      </c>
      <c r="AE2775" s="7" t="str">
        <f ca="1">IF(AD2774="买",$E2775/$E2774-1-IF(AD2773="卖",参数!$B$3-IF(AD2775="卖",参数!$B$3+参数!$B$4,0)),"")</f>
        <v/>
      </c>
      <c r="AF2775" s="8">
        <f t="shared" ca="1" si="868"/>
        <v>15571.41597819048</v>
      </c>
      <c r="AG2775" s="3">
        <f ca="1">AF2775/MAX(AF$2:AF2775)-1</f>
        <v>-4.9971115947327727E-2</v>
      </c>
      <c r="AH2775">
        <f t="shared" ca="1" si="858"/>
        <v>0</v>
      </c>
      <c r="AI2775">
        <f t="shared" si="859"/>
        <v>0</v>
      </c>
      <c r="AJ2775">
        <f t="shared" ca="1" si="860"/>
        <v>0</v>
      </c>
      <c r="AK2775">
        <f t="shared" ca="1" si="861"/>
        <v>1</v>
      </c>
      <c r="AL2775">
        <f t="shared" ca="1" si="862"/>
        <v>0</v>
      </c>
      <c r="AM2775">
        <f t="shared" ca="1" si="863"/>
        <v>0</v>
      </c>
      <c r="AO2775" s="9">
        <f t="shared" si="869"/>
        <v>22.230000000000018</v>
      </c>
      <c r="AP2775" s="15">
        <f ca="1">IFERROR(ABS(E2775-OFFSET(E2775,-参数!B$20,0,1,1))/SUM(OFFSET(AO2775,0,0,-参数!B$20,1)),0)</f>
        <v>4.8246439550787258E-2</v>
      </c>
      <c r="AQ2775" s="16">
        <f ca="1">(参数!B$21+参数!B$22*'000300'!AP2775)^(参数!B$23)</f>
        <v>2.4557814166509706E-2</v>
      </c>
      <c r="AR2775" s="17">
        <f t="shared" ca="1" si="870"/>
        <v>3173.5262102659258</v>
      </c>
      <c r="AS2775" s="9" t="str">
        <f ca="1">IF(E2775+参数!B$24&gt;=AR2775,"买","卖")</f>
        <v>买</v>
      </c>
      <c r="AT2775" s="7">
        <f ca="1">IF(AS2774="买",$E2775/$E2774-1-IF(AS2773="卖",参数!$B$3-IF(AS2775="卖",参数!$B$3+参数!$B$4,0)),"")</f>
        <v>6.7690394998579373E-3</v>
      </c>
      <c r="AU2775" s="8">
        <f t="shared" ca="1" si="871"/>
        <v>9346.1923758946104</v>
      </c>
      <c r="AV2775" s="7">
        <f ca="1">AU2775/MAX(AU$2:AU2775)-1</f>
        <v>-0.10596600412524959</v>
      </c>
      <c r="AW2775" s="3">
        <f t="shared" ca="1" si="874"/>
        <v>1.2538967612862884E-4</v>
      </c>
      <c r="AX2775" s="11" t="str">
        <f ca="1">IFERROR(IF(E2775&gt;MAX(OFFSET(C2775,-1,0,-参数!B$27,1)),"买",IF(E2775&lt;MIN(OFFSET(D2775,-1,0,-参数!B$26,1)),"卖",AX2774)),"卖")</f>
        <v>卖</v>
      </c>
      <c r="AY2775" s="12" t="str">
        <f ca="1">IF(AX2774="买",$E2775/$E2774-1-IF(AX2773="卖",参数!$B$3-IF(AX2775="卖",参数!$B$3+参数!$B$4,0)),"")</f>
        <v/>
      </c>
      <c r="AZ2775" s="10">
        <f t="shared" ca="1" si="872"/>
        <v>12330.011843284088</v>
      </c>
      <c r="BA2775" s="12">
        <f ca="1">AZ2775/MAX(AZ$2:AZ2775)-1</f>
        <v>-0.19006490777492413</v>
      </c>
    </row>
    <row r="2776" spans="1:53" x14ac:dyDescent="0.15">
      <c r="A2776" s="1">
        <v>42527</v>
      </c>
      <c r="B2776" s="6">
        <v>3192.78</v>
      </c>
      <c r="C2776" s="6">
        <v>3197.22</v>
      </c>
      <c r="D2776" s="6">
        <v>3168.55</v>
      </c>
      <c r="E2776" s="2">
        <v>3178.79</v>
      </c>
      <c r="F2776" s="3">
        <f>E2776/MAX(E$2:E2776)-1</f>
        <v>-0.45913189954400058</v>
      </c>
      <c r="G2776" s="2">
        <f ca="1">IFERROR(AVERAGE(OFFSET(E2776,0,0,-参数!B$2,1)),"")</f>
        <v>3163.2146428571427</v>
      </c>
      <c r="H2776" t="str">
        <f t="shared" ca="1" si="873"/>
        <v>买</v>
      </c>
      <c r="I2776" s="3">
        <f ca="1">IF(H2775="买",$E2776/$E2775-1-IF(H2774="卖",参数!$B$3-IF(H2776="卖",参数!$B$3+参数!$B$4,0)),"")</f>
        <v>-3.3047693402689093E-3</v>
      </c>
      <c r="J2776" s="2">
        <f t="shared" ca="1" si="864"/>
        <v>12043.016935493024</v>
      </c>
      <c r="K2776" s="3">
        <f ca="1">J2776/MAX(J$2:J2776)-1</f>
        <v>-0.22851075396245024</v>
      </c>
      <c r="L2776" s="8">
        <f>L2775*(参数!$B$6-1)/(参数!$B$6+1)+E2776*2/(参数!$B$6+1)</f>
        <v>3125.8666000899893</v>
      </c>
      <c r="M2776" s="8">
        <f>M2775*(参数!$B$7-1)/(参数!$B$7+1)+E2776*2/(参数!$B$7+1)</f>
        <v>3177.5048435308022</v>
      </c>
      <c r="N2776" s="8">
        <f t="shared" si="856"/>
        <v>-51.638243440812857</v>
      </c>
      <c r="O2776" s="8">
        <f>O2775*(参数!$B$8-1)/(参数!$B$8+1)+N2776*2/(参数!$B$8+1)</f>
        <v>-66.774135523540593</v>
      </c>
      <c r="P2776" s="9" t="str">
        <f t="shared" si="865"/>
        <v>卖</v>
      </c>
      <c r="Q2776" s="7" t="str">
        <f>IF(P2775="买",$E2776/$E2775-1-IF(P2774="卖",参数!$B$3-IF(P2776="卖",参数!$B$3+参数!$B$4,0)),"")</f>
        <v/>
      </c>
      <c r="R2776" s="8">
        <f t="shared" si="866"/>
        <v>9423.621357847851</v>
      </c>
      <c r="S2776" s="3">
        <f>R2776/MAX(R$2:R2776)-1</f>
        <v>-0.2974176978753208</v>
      </c>
      <c r="T2776" s="10">
        <f ca="1">IFERROR(AVERAGE(OFFSET(E2776,0,0,-参数!B$10,1)),"")</f>
        <v>3098.7925000000005</v>
      </c>
      <c r="U2776" s="10">
        <f ca="1">IFERROR(AVERAGE(OFFSET(E2776,0,0,-参数!B$11,1)),"")</f>
        <v>3567.5529876543219</v>
      </c>
      <c r="V2776" s="10">
        <f t="shared" ca="1" si="857"/>
        <v>-468.76048765432142</v>
      </c>
      <c r="W2776" s="10">
        <f ca="1">IFERROR(AVERAGE(OFFSET(V2776,0,0,-参数!B$12,1)),"")</f>
        <v>-456.64559483726242</v>
      </c>
      <c r="X2776" s="11" t="str">
        <f t="shared" ca="1" si="855"/>
        <v>卖</v>
      </c>
      <c r="Y2776" s="12" t="str">
        <f ca="1">IF(X2775="买",$E2776/$E2775-1-IF(X2774="卖",参数!$B$3-IF(X2776="卖",参数!$B$3+参数!$B$4,0)),"")</f>
        <v/>
      </c>
      <c r="Z2776" s="10">
        <f t="shared" ca="1" si="867"/>
        <v>12701.080630900149</v>
      </c>
      <c r="AA2776" s="3">
        <f ca="1">Z2776/MAX(Z$2:Z2776)-1</f>
        <v>-0.12399038355095449</v>
      </c>
      <c r="AB2776" s="8">
        <f ca="1">IFERROR(AVERAGE(OFFSET(E2776,0,0,-参数!B$14,1)),"")</f>
        <v>3132.34375</v>
      </c>
      <c r="AC2776" s="8">
        <f ca="1">IFERROR(AVERAGE(OFFSET(E2776,0,0,-参数!B$15,1)),"")</f>
        <v>3119.6948275862073</v>
      </c>
      <c r="AD2776" s="9" t="str">
        <f ca="1">IFERROR(IF(OR(AND(AB2776/AC2776-1&lt;参数!B$16,AB2776/AC2776-1&gt;参数!B$17),AB2776/AC2776-1&lt;参数!B$18),"买","卖"),"买")</f>
        <v>买</v>
      </c>
      <c r="AE2776" s="7" t="str">
        <f ca="1">IF(AD2775="买",$E2776/$E2775-1-IF(AD2774="卖",参数!$B$3-IF(AD2776="卖",参数!$B$3+参数!$B$4,0)),"")</f>
        <v/>
      </c>
      <c r="AF2776" s="8">
        <f t="shared" ca="1" si="868"/>
        <v>15571.41597819048</v>
      </c>
      <c r="AG2776" s="3">
        <f ca="1">AF2776/MAX(AF$2:AF2776)-1</f>
        <v>-4.9971115947327727E-2</v>
      </c>
      <c r="AH2776">
        <f t="shared" ca="1" si="858"/>
        <v>0</v>
      </c>
      <c r="AI2776">
        <f t="shared" si="859"/>
        <v>0</v>
      </c>
      <c r="AJ2776">
        <f t="shared" ca="1" si="860"/>
        <v>0</v>
      </c>
      <c r="AK2776">
        <f t="shared" ca="1" si="861"/>
        <v>0</v>
      </c>
      <c r="AL2776">
        <f t="shared" ca="1" si="862"/>
        <v>0</v>
      </c>
      <c r="AM2776">
        <f t="shared" ca="1" si="863"/>
        <v>0</v>
      </c>
      <c r="AO2776" s="9">
        <f t="shared" si="869"/>
        <v>10.539999999999964</v>
      </c>
      <c r="AP2776" s="15">
        <f ca="1">IFERROR(ABS(E2776-OFFSET(E2776,-参数!B$20,0,1,1))/SUM(OFFSET(AO2776,0,0,-参数!B$20,1)),0)</f>
        <v>3.357221128577096E-2</v>
      </c>
      <c r="AQ2776" s="16">
        <f ca="1">(参数!B$21+参数!B$22*'000300'!AP2776)^(参数!B$23)</f>
        <v>1.0397183890768977E-2</v>
      </c>
      <c r="AR2776" s="17">
        <f t="shared" ca="1" si="870"/>
        <v>3173.5809388557536</v>
      </c>
      <c r="AS2776" s="9" t="str">
        <f ca="1">IF(E2776+参数!B$24&gt;=AR2776,"买","卖")</f>
        <v>买</v>
      </c>
      <c r="AT2776" s="7">
        <f ca="1">IF(AS2775="买",$E2776/$E2775-1-IF(AS2774="卖",参数!$B$3-IF(AS2776="卖",参数!$B$3+参数!$B$4,0)),"")</f>
        <v>-3.3047693402689093E-3</v>
      </c>
      <c r="AU2776" s="8">
        <f t="shared" ca="1" si="871"/>
        <v>9315.3053658824992</v>
      </c>
      <c r="AV2776" s="7">
        <f ca="1">AU2776/MAX(AU$2:AU2776)-1</f>
        <v>-0.10892058026397455</v>
      </c>
      <c r="AW2776" s="3">
        <f t="shared" ca="1" si="874"/>
        <v>1.7245356175310533E-5</v>
      </c>
      <c r="AX2776" s="11" t="str">
        <f ca="1">IFERROR(IF(E2776&gt;MAX(OFFSET(C2776,-1,0,-参数!B$27,1)),"买",IF(E2776&lt;MIN(OFFSET(D2776,-1,0,-参数!B$26,1)),"卖",AX2775)),"卖")</f>
        <v>卖</v>
      </c>
      <c r="AY2776" s="12" t="str">
        <f ca="1">IF(AX2775="买",$E2776/$E2775-1-IF(AX2774="卖",参数!$B$3-IF(AX2776="卖",参数!$B$3+参数!$B$4,0)),"")</f>
        <v/>
      </c>
      <c r="AZ2776" s="10">
        <f t="shared" ca="1" si="872"/>
        <v>12330.011843284088</v>
      </c>
      <c r="BA2776" s="12">
        <f ca="1">AZ2776/MAX(AZ$2:AZ2776)-1</f>
        <v>-0.19006490777492413</v>
      </c>
    </row>
    <row r="2777" spans="1:53" x14ac:dyDescent="0.15">
      <c r="A2777" s="1">
        <v>42528</v>
      </c>
      <c r="B2777" s="6">
        <v>3182.44</v>
      </c>
      <c r="C2777" s="6">
        <v>3186.62</v>
      </c>
      <c r="D2777" s="6">
        <v>3168.18</v>
      </c>
      <c r="E2777" s="2">
        <v>3177.05</v>
      </c>
      <c r="F2777" s="3">
        <f>E2777/MAX(E$2:E2777)-1</f>
        <v>-0.45942795889198929</v>
      </c>
      <c r="G2777" s="2">
        <f ca="1">IFERROR(AVERAGE(OFFSET(E2777,0,0,-参数!B$2,1)),"")</f>
        <v>3164.1583928571422</v>
      </c>
      <c r="H2777" t="str">
        <f t="shared" ca="1" si="873"/>
        <v>买</v>
      </c>
      <c r="I2777" s="3">
        <f ca="1">IF(H2776="买",$E2777/$E2776-1-IF(H2775="卖",参数!$B$3-IF(H2777="卖",参数!$B$3+参数!$B$4,0)),"")</f>
        <v>-5.4737809040539265E-4</v>
      </c>
      <c r="J2777" s="2">
        <f t="shared" ca="1" si="864"/>
        <v>12036.424851880154</v>
      </c>
      <c r="K2777" s="3">
        <f ca="1">J2777/MAX(J$2:J2777)-1</f>
        <v>-0.2289330502727146</v>
      </c>
      <c r="L2777" s="8">
        <f>L2776*(参数!$B$6-1)/(参数!$B$6+1)+E2777*2/(参数!$B$6+1)</f>
        <v>3130.7412096052285</v>
      </c>
      <c r="M2777" s="8">
        <f>M2776*(参数!$B$7-1)/(参数!$B$7+1)+E2777*2/(参数!$B$7+1)</f>
        <v>3177.4938834457225</v>
      </c>
      <c r="N2777" s="8">
        <f t="shared" si="856"/>
        <v>-46.752673840494026</v>
      </c>
      <c r="O2777" s="8">
        <f>O2776*(参数!$B$8-1)/(参数!$B$8+1)+N2777*2/(参数!$B$8+1)</f>
        <v>-62.769843186931276</v>
      </c>
      <c r="P2777" s="9" t="str">
        <f t="shared" si="865"/>
        <v>卖</v>
      </c>
      <c r="Q2777" s="7" t="str">
        <f>IF(P2776="买",$E2777/$E2776-1-IF(P2775="卖",参数!$B$3-IF(P2777="卖",参数!$B$3+参数!$B$4,0)),"")</f>
        <v/>
      </c>
      <c r="R2777" s="8">
        <f t="shared" si="866"/>
        <v>9423.621357847851</v>
      </c>
      <c r="S2777" s="3">
        <f>R2777/MAX(R$2:R2777)-1</f>
        <v>-0.2974176978753208</v>
      </c>
      <c r="T2777" s="10">
        <f ca="1">IFERROR(AVERAGE(OFFSET(E2777,0,0,-参数!B$10,1)),"")</f>
        <v>3104.1895000000004</v>
      </c>
      <c r="U2777" s="10">
        <f ca="1">IFERROR(AVERAGE(OFFSET(E2777,0,0,-参数!B$11,1)),"")</f>
        <v>3569.3566666666675</v>
      </c>
      <c r="V2777" s="10">
        <f t="shared" ca="1" si="857"/>
        <v>-465.16716666666707</v>
      </c>
      <c r="W2777" s="10">
        <f ca="1">IFERROR(AVERAGE(OFFSET(V2777,0,0,-参数!B$12,1)),"")</f>
        <v>-459.9822149270492</v>
      </c>
      <c r="X2777" s="11" t="str">
        <f t="shared" ca="1" si="855"/>
        <v>卖</v>
      </c>
      <c r="Y2777" s="12" t="str">
        <f ca="1">IF(X2776="买",$E2777/$E2776-1-IF(X2775="卖",参数!$B$3-IF(X2777="卖",参数!$B$3+参数!$B$4,0)),"")</f>
        <v/>
      </c>
      <c r="Z2777" s="10">
        <f t="shared" ca="1" si="867"/>
        <v>12701.080630900149</v>
      </c>
      <c r="AA2777" s="3">
        <f ca="1">Z2777/MAX(Z$2:Z2777)-1</f>
        <v>-0.12399038355095449</v>
      </c>
      <c r="AB2777" s="8">
        <f ca="1">IFERROR(AVERAGE(OFFSET(E2777,0,0,-参数!B$14,1)),"")</f>
        <v>3146.44875</v>
      </c>
      <c r="AC2777" s="8">
        <f ca="1">IFERROR(AVERAGE(OFFSET(E2777,0,0,-参数!B$15,1)),"")</f>
        <v>3119.6220689655174</v>
      </c>
      <c r="AD2777" s="9" t="str">
        <f ca="1">IFERROR(IF(OR(AND(AB2777/AC2777-1&lt;参数!B$16,AB2777/AC2777-1&gt;参数!B$17),AB2777/AC2777-1&lt;参数!B$18),"买","卖"),"买")</f>
        <v>买</v>
      </c>
      <c r="AE2777" s="7">
        <f ca="1">IF(AD2776="买",$E2777/$E2776-1-IF(AD2775="卖",参数!$B$3-IF(AD2777="卖",参数!$B$3+参数!$B$4,0)),"")</f>
        <v>-7.9737809040539265E-4</v>
      </c>
      <c r="AF2777" s="8">
        <f t="shared" ca="1" si="868"/>
        <v>15558.999672252883</v>
      </c>
      <c r="AG2777" s="3">
        <f ca="1">AF2777/MAX(AF$2:AF2777)-1</f>
        <v>-5.0728648164723555E-2</v>
      </c>
      <c r="AH2777">
        <f t="shared" ca="1" si="858"/>
        <v>1</v>
      </c>
      <c r="AI2777">
        <f t="shared" si="859"/>
        <v>0</v>
      </c>
      <c r="AJ2777">
        <f t="shared" ca="1" si="860"/>
        <v>0</v>
      </c>
      <c r="AK2777">
        <f t="shared" ca="1" si="861"/>
        <v>0</v>
      </c>
      <c r="AL2777">
        <f t="shared" ca="1" si="862"/>
        <v>0</v>
      </c>
      <c r="AM2777">
        <f t="shared" ca="1" si="863"/>
        <v>0</v>
      </c>
      <c r="AO2777" s="9">
        <f t="shared" si="869"/>
        <v>1.7399999999997817</v>
      </c>
      <c r="AP2777" s="15">
        <f ca="1">IFERROR(ABS(E2777-OFFSET(E2777,-参数!B$20,0,1,1))/SUM(OFFSET(AO2777,0,0,-参数!B$20,1)),0)</f>
        <v>0.13788059956441906</v>
      </c>
      <c r="AQ2777" s="16">
        <f ca="1">(参数!B$21+参数!B$22*'000300'!AP2777)^(参数!B$23)</f>
        <v>0.11105477857966439</v>
      </c>
      <c r="AR2777" s="17">
        <f t="shared" ca="1" si="870"/>
        <v>3173.9661946730075</v>
      </c>
      <c r="AS2777" s="9" t="str">
        <f ca="1">IF(E2777+参数!B$24&gt;=AR2777,"买","卖")</f>
        <v>买</v>
      </c>
      <c r="AT2777" s="7">
        <f ca="1">IF(AS2776="买",$E2777/$E2776-1-IF(AS2775="卖",参数!$B$3-IF(AS2777="卖",参数!$B$3+参数!$B$4,0)),"")</f>
        <v>-5.4737809040539265E-4</v>
      </c>
      <c r="AU2777" s="8">
        <f t="shared" ca="1" si="871"/>
        <v>9310.2063718197787</v>
      </c>
      <c r="AV2777" s="7">
        <f ca="1">AU2777/MAX(AU$2:AU2777)-1</f>
        <v>-0.10940833761514923</v>
      </c>
      <c r="AW2777" s="3">
        <f t="shared" ca="1" si="874"/>
        <v>1.2139467203664545E-4</v>
      </c>
      <c r="AX2777" s="11" t="str">
        <f ca="1">IFERROR(IF(E2777&gt;MAX(OFFSET(C2777,-1,0,-参数!B$27,1)),"买",IF(E2777&lt;MIN(OFFSET(D2777,-1,0,-参数!B$26,1)),"卖",AX2776)),"卖")</f>
        <v>卖</v>
      </c>
      <c r="AY2777" s="12" t="str">
        <f ca="1">IF(AX2776="买",$E2777/$E2776-1-IF(AX2775="卖",参数!$B$3-IF(AX2777="卖",参数!$B$3+参数!$B$4,0)),"")</f>
        <v/>
      </c>
      <c r="AZ2777" s="10">
        <f t="shared" ca="1" si="872"/>
        <v>12330.011843284088</v>
      </c>
      <c r="BA2777" s="12">
        <f ca="1">AZ2777/MAX(AZ$2:AZ2777)-1</f>
        <v>-0.19006490777492413</v>
      </c>
    </row>
    <row r="2778" spans="1:53" x14ac:dyDescent="0.15">
      <c r="A2778" s="1">
        <v>42529</v>
      </c>
      <c r="B2778" s="6">
        <v>3171.81</v>
      </c>
      <c r="C2778" s="6">
        <v>3174.97</v>
      </c>
      <c r="D2778" s="6">
        <v>3148.35</v>
      </c>
      <c r="E2778" s="2">
        <v>3163.99</v>
      </c>
      <c r="F2778" s="3">
        <f>E2778/MAX(E$2:E2778)-1</f>
        <v>-0.46165010549241137</v>
      </c>
      <c r="G2778" s="2">
        <f ca="1">IFERROR(AVERAGE(OFFSET(E2778,0,0,-参数!B$2,1)),"")</f>
        <v>3164.0160714285707</v>
      </c>
      <c r="H2778" t="str">
        <f t="shared" ca="1" si="873"/>
        <v>卖</v>
      </c>
      <c r="I2778" s="3">
        <f ca="1">IF(H2777="买",$E2778/$E2777-1-IF(H2776="卖",参数!$B$3-IF(H2778="卖",参数!$B$3+参数!$B$4,0)),"")</f>
        <v>-4.1107316535781147E-3</v>
      </c>
      <c r="J2778" s="2">
        <f t="shared" ca="1" si="864"/>
        <v>11986.946339245616</v>
      </c>
      <c r="K2778" s="3">
        <f ca="1">J2778/MAX(J$2:J2778)-1</f>
        <v>-0.23210269958998642</v>
      </c>
      <c r="L2778" s="8">
        <f>L2777*(参数!$B$6-1)/(参数!$B$6+1)+E2778*2/(参数!$B$6+1)</f>
        <v>3133.9077610713971</v>
      </c>
      <c r="M2778" s="8">
        <f>M2777*(参数!$B$7-1)/(参数!$B$7+1)+E2778*2/(参数!$B$7+1)</f>
        <v>3177.1684886638977</v>
      </c>
      <c r="N2778" s="8">
        <f t="shared" si="856"/>
        <v>-43.260727592500643</v>
      </c>
      <c r="O2778" s="8">
        <f>O2777*(参数!$B$8-1)/(参数!$B$8+1)+N2778*2/(参数!$B$8+1)</f>
        <v>-58.868020068045148</v>
      </c>
      <c r="P2778" s="9" t="str">
        <f t="shared" si="865"/>
        <v>卖</v>
      </c>
      <c r="Q2778" s="7" t="str">
        <f>IF(P2777="买",$E2778/$E2777-1-IF(P2776="卖",参数!$B$3-IF(P2778="卖",参数!$B$3+参数!$B$4,0)),"")</f>
        <v/>
      </c>
      <c r="R2778" s="8">
        <f t="shared" si="866"/>
        <v>9423.621357847851</v>
      </c>
      <c r="S2778" s="3">
        <f>R2778/MAX(R$2:R2778)-1</f>
        <v>-0.2974176978753208</v>
      </c>
      <c r="T2778" s="10">
        <f ca="1">IFERROR(AVERAGE(OFFSET(E2778,0,0,-参数!B$10,1)),"")</f>
        <v>3108.2485000000006</v>
      </c>
      <c r="U2778" s="10">
        <f ca="1">IFERROR(AVERAGE(OFFSET(E2778,0,0,-参数!B$11,1)),"")</f>
        <v>3571.0853580246921</v>
      </c>
      <c r="V2778" s="10">
        <f t="shared" ca="1" si="857"/>
        <v>-462.83685802469154</v>
      </c>
      <c r="W2778" s="10">
        <f ca="1">IFERROR(AVERAGE(OFFSET(V2778,0,0,-参数!B$12,1)),"")</f>
        <v>-462.51032940516359</v>
      </c>
      <c r="X2778" s="11" t="str">
        <f t="shared" ca="1" si="855"/>
        <v>卖</v>
      </c>
      <c r="Y2778" s="12" t="str">
        <f ca="1">IF(X2777="买",$E2778/$E2777-1-IF(X2776="卖",参数!$B$3-IF(X2778="卖",参数!$B$3+参数!$B$4,0)),"")</f>
        <v/>
      </c>
      <c r="Z2778" s="10">
        <f t="shared" ca="1" si="867"/>
        <v>12701.080630900149</v>
      </c>
      <c r="AA2778" s="3">
        <f ca="1">Z2778/MAX(Z$2:Z2778)-1</f>
        <v>-0.12399038355095449</v>
      </c>
      <c r="AB2778" s="8">
        <f ca="1">IFERROR(AVERAGE(OFFSET(E2778,0,0,-参数!B$14,1)),"")</f>
        <v>3159.1350000000002</v>
      </c>
      <c r="AC2778" s="8">
        <f ca="1">IFERROR(AVERAGE(OFFSET(E2778,0,0,-参数!B$15,1)),"")</f>
        <v>3119.5555172413797</v>
      </c>
      <c r="AD2778" s="9" t="str">
        <f ca="1">IFERROR(IF(OR(AND(AB2778/AC2778-1&lt;参数!B$16,AB2778/AC2778-1&gt;参数!B$17),AB2778/AC2778-1&lt;参数!B$18),"买","卖"),"买")</f>
        <v>买</v>
      </c>
      <c r="AE2778" s="7">
        <f ca="1">IF(AD2777="买",$E2778/$E2777-1-IF(AD2776="卖",参数!$B$3-IF(AD2778="卖",参数!$B$3+参数!$B$4,0)),"")</f>
        <v>-4.1107316535781147E-3</v>
      </c>
      <c r="AF2778" s="8">
        <f t="shared" ca="1" si="868"/>
        <v>15495.040799802142</v>
      </c>
      <c r="AG2778" s="3">
        <f ca="1">AF2778/MAX(AF$2:AF2778)-1</f>
        <v>-5.4630847958547668E-2</v>
      </c>
      <c r="AH2778">
        <f t="shared" ca="1" si="858"/>
        <v>0</v>
      </c>
      <c r="AI2778">
        <f t="shared" si="859"/>
        <v>0</v>
      </c>
      <c r="AJ2778">
        <f t="shared" ca="1" si="860"/>
        <v>0</v>
      </c>
      <c r="AK2778">
        <f t="shared" ca="1" si="861"/>
        <v>0</v>
      </c>
      <c r="AL2778">
        <f t="shared" ca="1" si="862"/>
        <v>1</v>
      </c>
      <c r="AM2778">
        <f t="shared" ca="1" si="863"/>
        <v>0</v>
      </c>
      <c r="AO2778" s="9">
        <f t="shared" si="869"/>
        <v>13.0600000000004</v>
      </c>
      <c r="AP2778" s="15">
        <f ca="1">IFERROR(ABS(E2778-OFFSET(E2778,-参数!B$20,0,1,1))/SUM(OFFSET(AO2778,0,0,-参数!B$20,1)),0)</f>
        <v>0.11628633274820395</v>
      </c>
      <c r="AQ2778" s="16">
        <f ca="1">(参数!B$21+参数!B$22*'000300'!AP2778)^(参数!B$23)</f>
        <v>9.0216311102016805E-2</v>
      </c>
      <c r="AR2778" s="17">
        <f t="shared" ca="1" si="870"/>
        <v>3173.0661791907733</v>
      </c>
      <c r="AS2778" s="9" t="str">
        <f ca="1">IF(E2778+参数!B$24&gt;=AR2778,"买","卖")</f>
        <v>买</v>
      </c>
      <c r="AT2778" s="7">
        <f ca="1">IF(AS2777="买",$E2778/$E2777-1-IF(AS2776="卖",参数!$B$3-IF(AS2778="卖",参数!$B$3+参数!$B$4,0)),"")</f>
        <v>-4.1107316535781147E-3</v>
      </c>
      <c r="AU2778" s="8">
        <f t="shared" ca="1" si="871"/>
        <v>9271.9346117857949</v>
      </c>
      <c r="AV2778" s="7">
        <f ca="1">AU2778/MAX(AU$2:AU2778)-1</f>
        <v>-0.11306932095212729</v>
      </c>
      <c r="AW2778" s="3">
        <f t="shared" ca="1" si="874"/>
        <v>-2.8356177319877052E-4</v>
      </c>
      <c r="AX2778" s="11" t="str">
        <f ca="1">IFERROR(IF(E2778&gt;MAX(OFFSET(C2778,-1,0,-参数!B$27,1)),"买",IF(E2778&lt;MIN(OFFSET(D2778,-1,0,-参数!B$26,1)),"卖",AX2777)),"卖")</f>
        <v>卖</v>
      </c>
      <c r="AY2778" s="12" t="str">
        <f ca="1">IF(AX2777="买",$E2778/$E2777-1-IF(AX2776="卖",参数!$B$3-IF(AX2778="卖",参数!$B$3+参数!$B$4,0)),"")</f>
        <v/>
      </c>
      <c r="AZ2778" s="10">
        <f t="shared" ca="1" si="872"/>
        <v>12330.011843284088</v>
      </c>
      <c r="BA2778" s="12">
        <f ca="1">AZ2778/MAX(AZ$2:AZ2778)-1</f>
        <v>-0.19006490777492413</v>
      </c>
    </row>
    <row r="2779" spans="1:53" x14ac:dyDescent="0.15">
      <c r="A2779" s="1">
        <v>42534</v>
      </c>
      <c r="B2779" s="6">
        <v>3134.05</v>
      </c>
      <c r="C2779" s="6">
        <v>3145.61</v>
      </c>
      <c r="D2779" s="6">
        <v>3065.77</v>
      </c>
      <c r="E2779" s="2">
        <v>3066.34</v>
      </c>
      <c r="F2779" s="3">
        <f>E2779/MAX(E$2:E2779)-1</f>
        <v>-0.47826516028040555</v>
      </c>
      <c r="G2779" s="2">
        <f ca="1">IFERROR(AVERAGE(OFFSET(E2779,0,0,-参数!B$2,1)),"")</f>
        <v>3160.7464285714273</v>
      </c>
      <c r="H2779" t="str">
        <f t="shared" ca="1" si="873"/>
        <v>卖</v>
      </c>
      <c r="I2779" s="3" t="str">
        <f ca="1">IF(H2778="买",$E2779/$E2778-1-IF(H2777="卖",参数!$B$3-IF(H2779="卖",参数!$B$3+参数!$B$4,0)),"")</f>
        <v/>
      </c>
      <c r="J2779" s="2">
        <f t="shared" ca="1" si="864"/>
        <v>11986.946339245616</v>
      </c>
      <c r="K2779" s="3">
        <f ca="1">J2779/MAX(J$2:J2779)-1</f>
        <v>-0.23210269958998642</v>
      </c>
      <c r="L2779" s="8">
        <f>L2778*(参数!$B$6-1)/(参数!$B$6+1)+E2779*2/(参数!$B$6+1)</f>
        <v>3127.4727362074545</v>
      </c>
      <c r="M2779" s="8">
        <f>M2778*(参数!$B$7-1)/(参数!$B$7+1)+E2779*2/(参数!$B$7+1)</f>
        <v>3174.4979226719965</v>
      </c>
      <c r="N2779" s="8">
        <f t="shared" si="856"/>
        <v>-47.025186464542003</v>
      </c>
      <c r="O2779" s="8">
        <f>O2778*(参数!$B$8-1)/(参数!$B$8+1)+N2779*2/(参数!$B$8+1)</f>
        <v>-56.499453347344513</v>
      </c>
      <c r="P2779" s="9" t="str">
        <f t="shared" si="865"/>
        <v>卖</v>
      </c>
      <c r="Q2779" s="7" t="str">
        <f>IF(P2778="买",$E2779/$E2778-1-IF(P2777="卖",参数!$B$3-IF(P2779="卖",参数!$B$3+参数!$B$4,0)),"")</f>
        <v/>
      </c>
      <c r="R2779" s="8">
        <f t="shared" si="866"/>
        <v>9423.621357847851</v>
      </c>
      <c r="S2779" s="3">
        <f>R2779/MAX(R$2:R2779)-1</f>
        <v>-0.2974176978753208</v>
      </c>
      <c r="T2779" s="10">
        <f ca="1">IFERROR(AVERAGE(OFFSET(E2779,0,0,-参数!B$10,1)),"")</f>
        <v>3107.0585000000001</v>
      </c>
      <c r="U2779" s="10">
        <f ca="1">IFERROR(AVERAGE(OFFSET(E2779,0,0,-参数!B$11,1)),"")</f>
        <v>3572.6210370370386</v>
      </c>
      <c r="V2779" s="10">
        <f t="shared" ca="1" si="857"/>
        <v>-465.56253703703851</v>
      </c>
      <c r="W2779" s="10">
        <f ca="1">IFERROR(AVERAGE(OFFSET(V2779,0,0,-参数!B$12,1)),"")</f>
        <v>-464.60251739618485</v>
      </c>
      <c r="X2779" s="11" t="str">
        <f t="shared" ca="1" si="855"/>
        <v>卖</v>
      </c>
      <c r="Y2779" s="12" t="str">
        <f ca="1">IF(X2778="买",$E2779/$E2778-1-IF(X2777="卖",参数!$B$3-IF(X2779="卖",参数!$B$3+参数!$B$4,0)),"")</f>
        <v/>
      </c>
      <c r="Z2779" s="10">
        <f t="shared" ca="1" si="867"/>
        <v>12701.080630900149</v>
      </c>
      <c r="AA2779" s="3">
        <f ca="1">Z2779/MAX(Z$2:Z2779)-1</f>
        <v>-0.12399038355095449</v>
      </c>
      <c r="AB2779" s="8">
        <f ca="1">IFERROR(AVERAGE(OFFSET(E2779,0,0,-参数!B$14,1)),"")</f>
        <v>3159.0887500000003</v>
      </c>
      <c r="AC2779" s="8">
        <f ca="1">IFERROR(AVERAGE(OFFSET(E2779,0,0,-参数!B$15,1)),"")</f>
        <v>3116.3058620689658</v>
      </c>
      <c r="AD2779" s="9" t="str">
        <f ca="1">IFERROR(IF(OR(AND(AB2779/AC2779-1&lt;参数!B$16,AB2779/AC2779-1&gt;参数!B$17),AB2779/AC2779-1&lt;参数!B$18),"买","卖"),"买")</f>
        <v>买</v>
      </c>
      <c r="AE2779" s="7">
        <f ca="1">IF(AD2778="买",$E2779/$E2778-1-IF(AD2777="卖",参数!$B$3-IF(AD2779="卖",参数!$B$3+参数!$B$4,0)),"")</f>
        <v>-3.0862929402431627E-2</v>
      </c>
      <c r="AF2779" s="8">
        <f t="shared" ca="1" si="868"/>
        <v>15016.81844951005</v>
      </c>
      <c r="AG2779" s="3">
        <f ca="1">AF2779/MAX(AF$2:AF2779)-1</f>
        <v>-8.380770935723969E-2</v>
      </c>
      <c r="AH2779">
        <f t="shared" ca="1" si="858"/>
        <v>0</v>
      </c>
      <c r="AI2779">
        <f t="shared" si="859"/>
        <v>0</v>
      </c>
      <c r="AJ2779">
        <f t="shared" ca="1" si="860"/>
        <v>0</v>
      </c>
      <c r="AK2779">
        <f t="shared" ca="1" si="861"/>
        <v>0</v>
      </c>
      <c r="AL2779">
        <f t="shared" ca="1" si="862"/>
        <v>0</v>
      </c>
      <c r="AM2779">
        <f t="shared" ca="1" si="863"/>
        <v>0</v>
      </c>
      <c r="AO2779" s="9">
        <f t="shared" si="869"/>
        <v>97.649999999999636</v>
      </c>
      <c r="AP2779" s="15">
        <f ca="1">IFERROR(ABS(E2779-OFFSET(E2779,-参数!B$20,0,1,1))/SUM(OFFSET(AO2779,0,0,-参数!B$20,1)),0)</f>
        <v>0.10023723218503067</v>
      </c>
      <c r="AQ2779" s="16">
        <f ca="1">(参数!B$21+参数!B$22*'000300'!AP2779)^(参数!B$23)</f>
        <v>7.4728929058554605E-2</v>
      </c>
      <c r="AR2779" s="17">
        <f t="shared" ca="1" si="870"/>
        <v>3165.0906461173354</v>
      </c>
      <c r="AS2779" s="9" t="str">
        <f ca="1">IF(E2779+参数!B$24&gt;=AR2779,"买","卖")</f>
        <v>卖</v>
      </c>
      <c r="AT2779" s="7">
        <f ca="1">IF(AS2778="买",$E2779/$E2778-1-IF(AS2777="卖",参数!$B$3-IF(AS2779="卖",参数!$B$3+参数!$B$4,0)),"")</f>
        <v>-3.0862929402431627E-2</v>
      </c>
      <c r="AU2779" s="8">
        <f t="shared" ca="1" si="871"/>
        <v>8985.7755484382869</v>
      </c>
      <c r="AV2779" s="7">
        <f ca="1">AU2779/MAX(AU$2:AU2779)-1</f>
        <v>-0.14044259988443264</v>
      </c>
      <c r="AW2779" s="3">
        <f t="shared" ca="1" si="874"/>
        <v>-2.5135098428586966E-3</v>
      </c>
      <c r="AX2779" s="11" t="str">
        <f ca="1">IFERROR(IF(E2779&gt;MAX(OFFSET(C2779,-1,0,-参数!B$27,1)),"买",IF(E2779&lt;MIN(OFFSET(D2779,-1,0,-参数!B$26,1)),"卖",AX2778)),"卖")</f>
        <v>卖</v>
      </c>
      <c r="AY2779" s="12" t="str">
        <f ca="1">IF(AX2778="买",$E2779/$E2778-1-IF(AX2777="卖",参数!$B$3-IF(AX2779="卖",参数!$B$3+参数!$B$4,0)),"")</f>
        <v/>
      </c>
      <c r="AZ2779" s="10">
        <f t="shared" ca="1" si="872"/>
        <v>12330.011843284088</v>
      </c>
      <c r="BA2779" s="12">
        <f ca="1">AZ2779/MAX(AZ$2:AZ2779)-1</f>
        <v>-0.19006490777492413</v>
      </c>
    </row>
    <row r="2780" spans="1:53" x14ac:dyDescent="0.15">
      <c r="A2780" s="1">
        <v>42535</v>
      </c>
      <c r="B2780" s="6">
        <v>3058.44</v>
      </c>
      <c r="C2780" s="6">
        <v>3078.75</v>
      </c>
      <c r="D2780" s="6">
        <v>3055.66</v>
      </c>
      <c r="E2780" s="2">
        <v>3075.98</v>
      </c>
      <c r="F2780" s="3">
        <f>E2780/MAX(E$2:E2780)-1</f>
        <v>-0.47662492343292717</v>
      </c>
      <c r="G2780" s="2">
        <f ca="1">IFERROR(AVERAGE(OFFSET(E2780,0,0,-参数!B$2,1)),"")</f>
        <v>3158.0712499999995</v>
      </c>
      <c r="H2780" t="str">
        <f t="shared" ca="1" si="873"/>
        <v>卖</v>
      </c>
      <c r="I2780" s="3" t="str">
        <f ca="1">IF(H2779="买",$E2780/$E2779-1-IF(H2778="卖",参数!$B$3-IF(H2780="卖",参数!$B$3+参数!$B$4,0)),"")</f>
        <v/>
      </c>
      <c r="J2780" s="2">
        <f t="shared" ca="1" si="864"/>
        <v>11986.946339245616</v>
      </c>
      <c r="K2780" s="3">
        <f ca="1">J2780/MAX(J$2:J2780)-1</f>
        <v>-0.23210269958998642</v>
      </c>
      <c r="L2780" s="8">
        <f>L2779*(参数!$B$6-1)/(参数!$B$6+1)+E2780*2/(参数!$B$6+1)</f>
        <v>3122.5686660924594</v>
      </c>
      <c r="M2780" s="8">
        <f>M2779*(参数!$B$7-1)/(参数!$B$7+1)+E2780*2/(参数!$B$7+1)</f>
        <v>3172.1239968244786</v>
      </c>
      <c r="N2780" s="8">
        <f t="shared" si="856"/>
        <v>-49.555330732019229</v>
      </c>
      <c r="O2780" s="8">
        <f>O2779*(参数!$B$8-1)/(参数!$B$8+1)+N2780*2/(参数!$B$8+1)</f>
        <v>-55.110628824279459</v>
      </c>
      <c r="P2780" s="9" t="str">
        <f t="shared" si="865"/>
        <v>卖</v>
      </c>
      <c r="Q2780" s="7" t="str">
        <f>IF(P2779="买",$E2780/$E2779-1-IF(P2778="卖",参数!$B$3-IF(P2780="卖",参数!$B$3+参数!$B$4,0)),"")</f>
        <v/>
      </c>
      <c r="R2780" s="8">
        <f t="shared" si="866"/>
        <v>9423.621357847851</v>
      </c>
      <c r="S2780" s="3">
        <f>R2780/MAX(R$2:R2780)-1</f>
        <v>-0.2974176978753208</v>
      </c>
      <c r="T2780" s="10">
        <f ca="1">IFERROR(AVERAGE(OFFSET(E2780,0,0,-参数!B$10,1)),"")</f>
        <v>3107.1104999999998</v>
      </c>
      <c r="U2780" s="10">
        <f ca="1">IFERROR(AVERAGE(OFFSET(E2780,0,0,-参数!B$11,1)),"")</f>
        <v>3574.1870864197545</v>
      </c>
      <c r="V2780" s="10">
        <f t="shared" ca="1" si="857"/>
        <v>-467.07658641975468</v>
      </c>
      <c r="W2780" s="10">
        <f ca="1">IFERROR(AVERAGE(OFFSET(V2780,0,0,-参数!B$12,1)),"")</f>
        <v>-466.22923344556779</v>
      </c>
      <c r="X2780" s="11" t="str">
        <f t="shared" ca="1" si="855"/>
        <v>卖</v>
      </c>
      <c r="Y2780" s="12" t="str">
        <f ca="1">IF(X2779="买",$E2780/$E2779-1-IF(X2778="卖",参数!$B$3-IF(X2780="卖",参数!$B$3+参数!$B$4,0)),"")</f>
        <v/>
      </c>
      <c r="Z2780" s="10">
        <f t="shared" ca="1" si="867"/>
        <v>12701.080630900149</v>
      </c>
      <c r="AA2780" s="3">
        <f ca="1">Z2780/MAX(Z$2:Z2780)-1</f>
        <v>-0.12399038355095449</v>
      </c>
      <c r="AB2780" s="8">
        <f ca="1">IFERROR(AVERAGE(OFFSET(E2780,0,0,-参数!B$14,1)),"")</f>
        <v>3147.3912499999997</v>
      </c>
      <c r="AC2780" s="8">
        <f ca="1">IFERROR(AVERAGE(OFFSET(E2780,0,0,-参数!B$15,1)),"")</f>
        <v>3113.5206896551726</v>
      </c>
      <c r="AD2780" s="9" t="str">
        <f ca="1">IFERROR(IF(OR(AND(AB2780/AC2780-1&lt;参数!B$16,AB2780/AC2780-1&gt;参数!B$17),AB2780/AC2780-1&lt;参数!B$18),"买","卖"),"买")</f>
        <v>买</v>
      </c>
      <c r="AE2780" s="7">
        <f ca="1">IF(AD2779="买",$E2780/$E2779-1-IF(AD2778="卖",参数!$B$3-IF(AD2780="卖",参数!$B$3+参数!$B$4,0)),"")</f>
        <v>3.1438131453132012E-3</v>
      </c>
      <c r="AF2780" s="8">
        <f t="shared" ca="1" si="868"/>
        <v>15064.028520752401</v>
      </c>
      <c r="AG2780" s="3">
        <f ca="1">AF2780/MAX(AF$2:AF2780)-1</f>
        <v>-8.0927371990282437E-2</v>
      </c>
      <c r="AH2780">
        <f t="shared" ca="1" si="858"/>
        <v>0</v>
      </c>
      <c r="AI2780">
        <f t="shared" si="859"/>
        <v>0</v>
      </c>
      <c r="AJ2780">
        <f t="shared" ca="1" si="860"/>
        <v>0</v>
      </c>
      <c r="AK2780">
        <f t="shared" ca="1" si="861"/>
        <v>0</v>
      </c>
      <c r="AL2780">
        <f t="shared" ca="1" si="862"/>
        <v>0</v>
      </c>
      <c r="AM2780">
        <f t="shared" ca="1" si="863"/>
        <v>0</v>
      </c>
      <c r="AO2780" s="9">
        <f t="shared" si="869"/>
        <v>9.6399999999998727</v>
      </c>
      <c r="AP2780" s="15">
        <f ca="1">IFERROR(ABS(E2780-OFFSET(E2780,-参数!B$20,0,1,1))/SUM(OFFSET(AO2780,0,0,-参数!B$20,1)),0)</f>
        <v>7.893407220275446E-2</v>
      </c>
      <c r="AQ2780" s="16">
        <f ca="1">(参数!B$21+参数!B$22*'000300'!AP2780)^(参数!B$23)</f>
        <v>5.4171379675658056E-2</v>
      </c>
      <c r="AR2780" s="17">
        <f t="shared" ca="1" si="870"/>
        <v>3160.2633994733696</v>
      </c>
      <c r="AS2780" s="9" t="str">
        <f ca="1">IF(E2780+参数!B$24&gt;=AR2780,"买","卖")</f>
        <v>卖</v>
      </c>
      <c r="AT2780" s="7" t="str">
        <f ca="1">IF(AS2779="买",$E2780/$E2779-1-IF(AS2778="卖",参数!$B$3-IF(AS2780="卖",参数!$B$3+参数!$B$4,0)),"")</f>
        <v/>
      </c>
      <c r="AU2780" s="8">
        <f t="shared" ca="1" si="871"/>
        <v>8985.7755484382869</v>
      </c>
      <c r="AV2780" s="7">
        <f ca="1">AU2780/MAX(AU$2:AU2780)-1</f>
        <v>-0.14044259988443264</v>
      </c>
      <c r="AW2780" s="3">
        <f t="shared" ca="1" si="874"/>
        <v>-1.5251527313719926E-3</v>
      </c>
      <c r="AX2780" s="11" t="str">
        <f ca="1">IFERROR(IF(E2780&gt;MAX(OFFSET(C2780,-1,0,-参数!B$27,1)),"买",IF(E2780&lt;MIN(OFFSET(D2780,-1,0,-参数!B$26,1)),"卖",AX2779)),"卖")</f>
        <v>卖</v>
      </c>
      <c r="AY2780" s="12" t="str">
        <f ca="1">IF(AX2779="买",$E2780/$E2779-1-IF(AX2778="卖",参数!$B$3-IF(AX2780="卖",参数!$B$3+参数!$B$4,0)),"")</f>
        <v/>
      </c>
      <c r="AZ2780" s="10">
        <f t="shared" ca="1" si="872"/>
        <v>12330.011843284088</v>
      </c>
      <c r="BA2780" s="12">
        <f ca="1">AZ2780/MAX(AZ$2:AZ2780)-1</f>
        <v>-0.19006490777492413</v>
      </c>
    </row>
    <row r="2781" spans="1:53" x14ac:dyDescent="0.15">
      <c r="A2781" s="1">
        <v>42536</v>
      </c>
      <c r="B2781" s="6">
        <v>3043.96</v>
      </c>
      <c r="C2781" s="6">
        <v>3128.67</v>
      </c>
      <c r="D2781" s="6">
        <v>3042.23</v>
      </c>
      <c r="E2781" s="2">
        <v>3116.37</v>
      </c>
      <c r="F2781" s="3">
        <f>E2781/MAX(E$2:E2781)-1</f>
        <v>-0.46975260328047375</v>
      </c>
      <c r="G2781" s="2">
        <f ca="1">IFERROR(AVERAGE(OFFSET(E2781,0,0,-参数!B$2,1)),"")</f>
        <v>3155.9333928571423</v>
      </c>
      <c r="H2781" t="str">
        <f t="shared" ca="1" si="873"/>
        <v>卖</v>
      </c>
      <c r="I2781" s="3" t="str">
        <f ca="1">IF(H2780="买",$E2781/$E2780-1-IF(H2779="卖",参数!$B$3-IF(H2781="卖",参数!$B$3+参数!$B$4,0)),"")</f>
        <v/>
      </c>
      <c r="J2781" s="2">
        <f t="shared" ca="1" si="864"/>
        <v>11986.946339245616</v>
      </c>
      <c r="K2781" s="3">
        <f ca="1">J2781/MAX(J$2:J2781)-1</f>
        <v>-0.23210269958998642</v>
      </c>
      <c r="L2781" s="8">
        <f>L2780*(参数!$B$6-1)/(参数!$B$6+1)+E2781*2/(参数!$B$6+1)</f>
        <v>3121.9783169407965</v>
      </c>
      <c r="M2781" s="8">
        <f>M2780*(参数!$B$7-1)/(参数!$B$7+1)+E2781*2/(参数!$B$7+1)</f>
        <v>3170.780527021479</v>
      </c>
      <c r="N2781" s="8">
        <f t="shared" si="856"/>
        <v>-48.802210080682471</v>
      </c>
      <c r="O2781" s="8">
        <f>O2780*(参数!$B$8-1)/(参数!$B$8+1)+N2781*2/(参数!$B$8+1)</f>
        <v>-53.84894507556006</v>
      </c>
      <c r="P2781" s="9" t="str">
        <f t="shared" si="865"/>
        <v>卖</v>
      </c>
      <c r="Q2781" s="7" t="str">
        <f>IF(P2780="买",$E2781/$E2780-1-IF(P2779="卖",参数!$B$3-IF(P2781="卖",参数!$B$3+参数!$B$4,0)),"")</f>
        <v/>
      </c>
      <c r="R2781" s="8">
        <f t="shared" si="866"/>
        <v>9423.621357847851</v>
      </c>
      <c r="S2781" s="3">
        <f>R2781/MAX(R$2:R2781)-1</f>
        <v>-0.2974176978753208</v>
      </c>
      <c r="T2781" s="10">
        <f ca="1">IFERROR(AVERAGE(OFFSET(E2781,0,0,-参数!B$10,1)),"")</f>
        <v>3108.1635000000001</v>
      </c>
      <c r="U2781" s="10">
        <f ca="1">IFERROR(AVERAGE(OFFSET(E2781,0,0,-参数!B$11,1)),"")</f>
        <v>3575.8208148148165</v>
      </c>
      <c r="V2781" s="10">
        <f t="shared" ca="1" si="857"/>
        <v>-467.65731481481635</v>
      </c>
      <c r="W2781" s="10">
        <f ca="1">IFERROR(AVERAGE(OFFSET(V2781,0,0,-参数!B$12,1)),"")</f>
        <v>-467.32256565656661</v>
      </c>
      <c r="X2781" s="11" t="str">
        <f t="shared" ca="1" si="855"/>
        <v>卖</v>
      </c>
      <c r="Y2781" s="12" t="str">
        <f ca="1">IF(X2780="买",$E2781/$E2780-1-IF(X2779="卖",参数!$B$3-IF(X2781="卖",参数!$B$3+参数!$B$4,0)),"")</f>
        <v/>
      </c>
      <c r="Z2781" s="10">
        <f t="shared" ca="1" si="867"/>
        <v>12701.080630900149</v>
      </c>
      <c r="AA2781" s="3">
        <f ca="1">Z2781/MAX(Z$2:Z2781)-1</f>
        <v>-0.12399038355095449</v>
      </c>
      <c r="AB2781" s="8">
        <f ca="1">IFERROR(AVERAGE(OFFSET(E2781,0,0,-参数!B$14,1)),"")</f>
        <v>3141.8687499999996</v>
      </c>
      <c r="AC2781" s="8">
        <f ca="1">IFERROR(AVERAGE(OFFSET(E2781,0,0,-参数!B$15,1)),"")</f>
        <v>3110.1699999999996</v>
      </c>
      <c r="AD2781" s="9" t="str">
        <f ca="1">IFERROR(IF(OR(AND(AB2781/AC2781-1&lt;参数!B$16,AB2781/AC2781-1&gt;参数!B$17),AB2781/AC2781-1&lt;参数!B$18),"买","卖"),"买")</f>
        <v>买</v>
      </c>
      <c r="AE2781" s="7">
        <f ca="1">IF(AD2780="买",$E2781/$E2780-1-IF(AD2779="卖",参数!$B$3-IF(AD2781="卖",参数!$B$3+参数!$B$4,0)),"")</f>
        <v>1.313077458240941E-2</v>
      </c>
      <c r="AF2781" s="8">
        <f t="shared" ca="1" si="868"/>
        <v>15261.830883561388</v>
      </c>
      <c r="AG2781" s="3">
        <f ca="1">AF2781/MAX(AF$2:AF2781)-1</f>
        <v>-6.8859236487024189E-2</v>
      </c>
      <c r="AH2781">
        <f t="shared" ca="1" si="858"/>
        <v>0</v>
      </c>
      <c r="AI2781">
        <f t="shared" si="859"/>
        <v>0</v>
      </c>
      <c r="AJ2781">
        <f t="shared" ca="1" si="860"/>
        <v>0</v>
      </c>
      <c r="AK2781">
        <f t="shared" ca="1" si="861"/>
        <v>0</v>
      </c>
      <c r="AL2781">
        <f t="shared" ca="1" si="862"/>
        <v>0</v>
      </c>
      <c r="AM2781">
        <f t="shared" ca="1" si="863"/>
        <v>0</v>
      </c>
      <c r="AO2781" s="9">
        <f t="shared" si="869"/>
        <v>40.389999999999873</v>
      </c>
      <c r="AP2781" s="15">
        <f ca="1">IFERROR(ABS(E2781-OFFSET(E2781,-参数!B$20,0,1,1))/SUM(OFFSET(AO2781,0,0,-参数!B$20,1)),0)</f>
        <v>3.6946148602590309E-2</v>
      </c>
      <c r="AQ2781" s="16">
        <f ca="1">(参数!B$21+参数!B$22*'000300'!AP2781)^(参数!B$23)</f>
        <v>1.3653033401499648E-2</v>
      </c>
      <c r="AR2781" s="17">
        <f t="shared" ca="1" si="870"/>
        <v>3159.6641214242541</v>
      </c>
      <c r="AS2781" s="9" t="str">
        <f ca="1">IF(E2781+参数!B$24&gt;=AR2781,"买","卖")</f>
        <v>卖</v>
      </c>
      <c r="AT2781" s="7" t="str">
        <f ca="1">IF(AS2780="买",$E2781/$E2780-1-IF(AS2779="卖",参数!$B$3-IF(AS2781="卖",参数!$B$3+参数!$B$4,0)),"")</f>
        <v/>
      </c>
      <c r="AU2781" s="8">
        <f t="shared" ca="1" si="871"/>
        <v>8985.7755484382869</v>
      </c>
      <c r="AV2781" s="7">
        <f ca="1">AU2781/MAX(AU$2:AU2781)-1</f>
        <v>-0.14044259988443264</v>
      </c>
      <c r="AW2781" s="3">
        <f t="shared" ca="1" si="874"/>
        <v>-1.8962914585396451E-4</v>
      </c>
      <c r="AX2781" s="11" t="str">
        <f ca="1">IFERROR(IF(E2781&gt;MAX(OFFSET(C2781,-1,0,-参数!B$27,1)),"买",IF(E2781&lt;MIN(OFFSET(D2781,-1,0,-参数!B$26,1)),"卖",AX2780)),"卖")</f>
        <v>卖</v>
      </c>
      <c r="AY2781" s="12" t="str">
        <f ca="1">IF(AX2780="买",$E2781/$E2780-1-IF(AX2779="卖",参数!$B$3-IF(AX2781="卖",参数!$B$3+参数!$B$4,0)),"")</f>
        <v/>
      </c>
      <c r="AZ2781" s="10">
        <f t="shared" ca="1" si="872"/>
        <v>12330.011843284088</v>
      </c>
      <c r="BA2781" s="12">
        <f ca="1">AZ2781/MAX(AZ$2:AZ2781)-1</f>
        <v>-0.19006490777492413</v>
      </c>
    </row>
    <row r="2782" spans="1:53" x14ac:dyDescent="0.15">
      <c r="A2782" s="1">
        <v>42537</v>
      </c>
      <c r="B2782" s="6">
        <v>3104.36</v>
      </c>
      <c r="C2782" s="6">
        <v>3112.48</v>
      </c>
      <c r="D2782" s="6">
        <v>3089.48</v>
      </c>
      <c r="E2782" s="2">
        <v>3094.67</v>
      </c>
      <c r="F2782" s="3">
        <f>E2782/MAX(E$2:E2782)-1</f>
        <v>-0.47344483767780576</v>
      </c>
      <c r="G2782" s="2">
        <f ca="1">IFERROR(AVERAGE(OFFSET(E2782,0,0,-参数!B$2,1)),"")</f>
        <v>3154.3766071428568</v>
      </c>
      <c r="H2782" t="str">
        <f t="shared" ca="1" si="873"/>
        <v>卖</v>
      </c>
      <c r="I2782" s="3" t="str">
        <f ca="1">IF(H2781="买",$E2782/$E2781-1-IF(H2780="卖",参数!$B$3-IF(H2782="卖",参数!$B$3+参数!$B$4,0)),"")</f>
        <v/>
      </c>
      <c r="J2782" s="2">
        <f t="shared" ca="1" si="864"/>
        <v>11986.946339245616</v>
      </c>
      <c r="K2782" s="3">
        <f ca="1">J2782/MAX(J$2:J2782)-1</f>
        <v>-0.23210269958998642</v>
      </c>
      <c r="L2782" s="8">
        <f>L2781*(参数!$B$6-1)/(参数!$B$6+1)+E2782*2/(参数!$B$6+1)</f>
        <v>3119.3775248511965</v>
      </c>
      <c r="M2782" s="8">
        <f>M2781*(参数!$B$7-1)/(参数!$B$7+1)+E2782*2/(参数!$B$7+1)</f>
        <v>3168.9465384185514</v>
      </c>
      <c r="N2782" s="8">
        <f t="shared" si="856"/>
        <v>-49.569013567354887</v>
      </c>
      <c r="O2782" s="8">
        <f>O2781*(参数!$B$8-1)/(参数!$B$8+1)+N2782*2/(参数!$B$8+1)</f>
        <v>-52.992958773919028</v>
      </c>
      <c r="P2782" s="9" t="str">
        <f t="shared" si="865"/>
        <v>卖</v>
      </c>
      <c r="Q2782" s="7" t="str">
        <f>IF(P2781="买",$E2782/$E2781-1-IF(P2780="卖",参数!$B$3-IF(P2782="卖",参数!$B$3+参数!$B$4,0)),"")</f>
        <v/>
      </c>
      <c r="R2782" s="8">
        <f t="shared" si="866"/>
        <v>9423.621357847851</v>
      </c>
      <c r="S2782" s="3">
        <f>R2782/MAX(R$2:R2782)-1</f>
        <v>-0.2974176978753208</v>
      </c>
      <c r="T2782" s="10">
        <f ca="1">IFERROR(AVERAGE(OFFSET(E2782,0,0,-参数!B$10,1)),"")</f>
        <v>3108.5960000000005</v>
      </c>
      <c r="U2782" s="10">
        <f ca="1">IFERROR(AVERAGE(OFFSET(E2782,0,0,-参数!B$11,1)),"")</f>
        <v>3577.4536049382727</v>
      </c>
      <c r="V2782" s="10">
        <f t="shared" ca="1" si="857"/>
        <v>-468.85760493827229</v>
      </c>
      <c r="W2782" s="10">
        <f ca="1">IFERROR(AVERAGE(OFFSET(V2782,0,0,-参数!B$12,1)),"")</f>
        <v>-467.9768176206519</v>
      </c>
      <c r="X2782" s="11" t="str">
        <f t="shared" ca="1" si="855"/>
        <v>卖</v>
      </c>
      <c r="Y2782" s="12" t="str">
        <f ca="1">IF(X2781="买",$E2782/$E2781-1-IF(X2780="卖",参数!$B$3-IF(X2782="卖",参数!$B$3+参数!$B$4,0)),"")</f>
        <v/>
      </c>
      <c r="Z2782" s="10">
        <f t="shared" ca="1" si="867"/>
        <v>12701.080630900149</v>
      </c>
      <c r="AA2782" s="3">
        <f ca="1">Z2782/MAX(Z$2:Z2782)-1</f>
        <v>-0.12399038355095449</v>
      </c>
      <c r="AB2782" s="8">
        <f ca="1">IFERROR(AVERAGE(OFFSET(E2782,0,0,-参数!B$14,1)),"")</f>
        <v>3132.8149999999996</v>
      </c>
      <c r="AC2782" s="8">
        <f ca="1">IFERROR(AVERAGE(OFFSET(E2782,0,0,-参数!B$15,1)),"")</f>
        <v>3106.2117241379306</v>
      </c>
      <c r="AD2782" s="9" t="str">
        <f ca="1">IFERROR(IF(OR(AND(AB2782/AC2782-1&lt;参数!B$16,AB2782/AC2782-1&gt;参数!B$17),AB2782/AC2782-1&lt;参数!B$18),"买","卖"),"买")</f>
        <v>买</v>
      </c>
      <c r="AE2782" s="7">
        <f ca="1">IF(AD2781="买",$E2782/$E2781-1-IF(AD2780="卖",参数!$B$3-IF(AD2782="卖",参数!$B$3+参数!$B$4,0)),"")</f>
        <v>-6.9632296550152795E-3</v>
      </c>
      <c r="AF2782" s="8">
        <f t="shared" ca="1" si="868"/>
        <v>15155.559250163145</v>
      </c>
      <c r="AG2782" s="3">
        <f ca="1">AF2782/MAX(AF$2:AF2782)-1</f>
        <v>-7.5342983464511293E-2</v>
      </c>
      <c r="AH2782">
        <f t="shared" ca="1" si="858"/>
        <v>0</v>
      </c>
      <c r="AI2782">
        <f t="shared" si="859"/>
        <v>0</v>
      </c>
      <c r="AJ2782">
        <f t="shared" ca="1" si="860"/>
        <v>0</v>
      </c>
      <c r="AK2782">
        <f t="shared" ca="1" si="861"/>
        <v>0</v>
      </c>
      <c r="AL2782">
        <f t="shared" ca="1" si="862"/>
        <v>0</v>
      </c>
      <c r="AM2782">
        <f t="shared" ca="1" si="863"/>
        <v>0</v>
      </c>
      <c r="AO2782" s="9">
        <f t="shared" si="869"/>
        <v>21.699999999999818</v>
      </c>
      <c r="AP2782" s="15">
        <f ca="1">IFERROR(ABS(E2782-OFFSET(E2782,-参数!B$20,0,1,1))/SUM(OFFSET(AO2782,0,0,-参数!B$20,1)),0)</f>
        <v>2.0422420155379414E-2</v>
      </c>
      <c r="AQ2782" s="16">
        <f ca="1">(参数!B$21+参数!B$22*'000300'!AP2782)^(参数!B$23)</f>
        <v>-2.2923645500588646E-3</v>
      </c>
      <c r="AR2782" s="17">
        <f t="shared" ca="1" si="870"/>
        <v>3159.8131116441691</v>
      </c>
      <c r="AS2782" s="9" t="str">
        <f ca="1">IF(E2782+参数!B$24&gt;=AR2782,"买","卖")</f>
        <v>卖</v>
      </c>
      <c r="AT2782" s="7" t="str">
        <f ca="1">IF(AS2781="买",$E2782/$E2781-1-IF(AS2780="卖",参数!$B$3-IF(AS2782="卖",参数!$B$3+参数!$B$4,0)),"")</f>
        <v/>
      </c>
      <c r="AU2782" s="8">
        <f t="shared" ca="1" si="871"/>
        <v>8985.7755484382869</v>
      </c>
      <c r="AV2782" s="7">
        <f ca="1">AU2782/MAX(AU$2:AU2782)-1</f>
        <v>-0.14044259988443264</v>
      </c>
      <c r="AW2782" s="3">
        <f t="shared" ca="1" si="874"/>
        <v>4.7153815782241537E-5</v>
      </c>
      <c r="AX2782" s="11" t="str">
        <f ca="1">IFERROR(IF(E2782&gt;MAX(OFFSET(C2782,-1,0,-参数!B$27,1)),"买",IF(E2782&lt;MIN(OFFSET(D2782,-1,0,-参数!B$26,1)),"卖",AX2781)),"卖")</f>
        <v>卖</v>
      </c>
      <c r="AY2782" s="12" t="str">
        <f ca="1">IF(AX2781="买",$E2782/$E2781-1-IF(AX2780="卖",参数!$B$3-IF(AX2782="卖",参数!$B$3+参数!$B$4,0)),"")</f>
        <v/>
      </c>
      <c r="AZ2782" s="10">
        <f t="shared" ca="1" si="872"/>
        <v>12330.011843284088</v>
      </c>
      <c r="BA2782" s="12">
        <f ca="1">AZ2782/MAX(AZ$2:AZ2782)-1</f>
        <v>-0.19006490777492413</v>
      </c>
    </row>
    <row r="2783" spans="1:53" x14ac:dyDescent="0.15">
      <c r="A2783" s="1">
        <v>42538</v>
      </c>
      <c r="B2783" s="6">
        <v>3096.09</v>
      </c>
      <c r="C2783" s="6">
        <v>3131.05</v>
      </c>
      <c r="D2783" s="6">
        <v>3096.09</v>
      </c>
      <c r="E2783" s="2">
        <v>3110.36</v>
      </c>
      <c r="F2783" s="3">
        <f>E2783/MAX(E$2:E2783)-1</f>
        <v>-0.47077519907438914</v>
      </c>
      <c r="G2783" s="2">
        <f ca="1">IFERROR(AVERAGE(OFFSET(E2783,0,0,-参数!B$2,1)),"")</f>
        <v>3152.8148214285707</v>
      </c>
      <c r="H2783" t="str">
        <f t="shared" ca="1" si="873"/>
        <v>卖</v>
      </c>
      <c r="I2783" s="3" t="str">
        <f ca="1">IF(H2782="买",$E2783/$E2782-1-IF(H2781="卖",参数!$B$3-IF(H2783="卖",参数!$B$3+参数!$B$4,0)),"")</f>
        <v/>
      </c>
      <c r="J2783" s="2">
        <f t="shared" ca="1" si="864"/>
        <v>11986.946339245616</v>
      </c>
      <c r="K2783" s="3">
        <f ca="1">J2783/MAX(J$2:J2783)-1</f>
        <v>-0.23210269958998642</v>
      </c>
      <c r="L2783" s="8">
        <f>L2782*(参数!$B$6-1)/(参数!$B$6+1)+E2783*2/(参数!$B$6+1)</f>
        <v>3118.5187129606065</v>
      </c>
      <c r="M2783" s="8">
        <f>M2782*(参数!$B$7-1)/(参数!$B$7+1)+E2783*2/(参数!$B$7+1)</f>
        <v>3167.534814601237</v>
      </c>
      <c r="N2783" s="8">
        <f t="shared" si="856"/>
        <v>-49.016101640630495</v>
      </c>
      <c r="O2783" s="8">
        <f>O2782*(参数!$B$8-1)/(参数!$B$8+1)+N2783*2/(参数!$B$8+1)</f>
        <v>-52.197587347261319</v>
      </c>
      <c r="P2783" s="9" t="str">
        <f t="shared" si="865"/>
        <v>卖</v>
      </c>
      <c r="Q2783" s="7" t="str">
        <f>IF(P2782="买",$E2783/$E2782-1-IF(P2781="卖",参数!$B$3-IF(P2783="卖",参数!$B$3+参数!$B$4,0)),"")</f>
        <v/>
      </c>
      <c r="R2783" s="8">
        <f t="shared" si="866"/>
        <v>9423.621357847851</v>
      </c>
      <c r="S2783" s="3">
        <f>R2783/MAX(R$2:R2783)-1</f>
        <v>-0.2974176978753208</v>
      </c>
      <c r="T2783" s="10">
        <f ca="1">IFERROR(AVERAGE(OFFSET(E2783,0,0,-参数!B$10,1)),"")</f>
        <v>3110.7120000000004</v>
      </c>
      <c r="U2783" s="10">
        <f ca="1">IFERROR(AVERAGE(OFFSET(E2783,0,0,-参数!B$11,1)),"")</f>
        <v>3579.1615555555563</v>
      </c>
      <c r="V2783" s="10">
        <f t="shared" ca="1" si="857"/>
        <v>-468.44955555555589</v>
      </c>
      <c r="W2783" s="10">
        <f ca="1">IFERROR(AVERAGE(OFFSET(V2783,0,0,-参数!B$12,1)),"")</f>
        <v>-468.23276992143747</v>
      </c>
      <c r="X2783" s="11" t="str">
        <f t="shared" ca="1" si="855"/>
        <v>卖</v>
      </c>
      <c r="Y2783" s="12" t="str">
        <f ca="1">IF(X2782="买",$E2783/$E2782-1-IF(X2781="卖",参数!$B$3-IF(X2783="卖",参数!$B$3+参数!$B$4,0)),"")</f>
        <v/>
      </c>
      <c r="Z2783" s="10">
        <f t="shared" ca="1" si="867"/>
        <v>12701.080630900149</v>
      </c>
      <c r="AA2783" s="3">
        <f ca="1">Z2783/MAX(Z$2:Z2783)-1</f>
        <v>-0.12399038355095449</v>
      </c>
      <c r="AB2783" s="8">
        <f ca="1">IFERROR(AVERAGE(OFFSET(E2783,0,0,-参数!B$14,1)),"")</f>
        <v>3122.9437500000004</v>
      </c>
      <c r="AC2783" s="8">
        <f ca="1">IFERROR(AVERAGE(OFFSET(E2783,0,0,-参数!B$15,1)),"")</f>
        <v>3102.6406896551721</v>
      </c>
      <c r="AD2783" s="9" t="str">
        <f ca="1">IFERROR(IF(OR(AND(AB2783/AC2783-1&lt;参数!B$16,AB2783/AC2783-1&gt;参数!B$17),AB2783/AC2783-1&lt;参数!B$18),"买","卖"),"买")</f>
        <v>买</v>
      </c>
      <c r="AE2783" s="7">
        <f ca="1">IF(AD2782="买",$E2783/$E2782-1-IF(AD2781="卖",参数!$B$3-IF(AD2783="卖",参数!$B$3+参数!$B$4,0)),"")</f>
        <v>5.0700074644469684E-3</v>
      </c>
      <c r="AF2783" s="8">
        <f t="shared" ca="1" si="868"/>
        <v>15232.398048689342</v>
      </c>
      <c r="AG2783" s="3">
        <f ca="1">AF2783/MAX(AF$2:AF2783)-1</f>
        <v>-7.0654965488623045E-2</v>
      </c>
      <c r="AH2783">
        <f t="shared" ca="1" si="858"/>
        <v>0</v>
      </c>
      <c r="AI2783">
        <f t="shared" si="859"/>
        <v>0</v>
      </c>
      <c r="AJ2783">
        <f t="shared" ca="1" si="860"/>
        <v>1</v>
      </c>
      <c r="AK2783">
        <f t="shared" ca="1" si="861"/>
        <v>0</v>
      </c>
      <c r="AL2783">
        <f t="shared" ca="1" si="862"/>
        <v>0</v>
      </c>
      <c r="AM2783">
        <f t="shared" ca="1" si="863"/>
        <v>0</v>
      </c>
      <c r="AO2783" s="9">
        <f t="shared" si="869"/>
        <v>15.690000000000055</v>
      </c>
      <c r="AP2783" s="15">
        <f ca="1">IFERROR(ABS(E2783-OFFSET(E2783,-参数!B$20,0,1,1))/SUM(OFFSET(AO2783,0,0,-参数!B$20,1)),0)</f>
        <v>9.3833856531624106E-3</v>
      </c>
      <c r="AQ2783" s="16">
        <f ca="1">(参数!B$21+参数!B$22*'000300'!AP2783)^(参数!B$23)</f>
        <v>-1.2945032844698274E-2</v>
      </c>
      <c r="AR2783" s="17">
        <f t="shared" ca="1" si="870"/>
        <v>3160.4532837986753</v>
      </c>
      <c r="AS2783" s="9" t="str">
        <f ca="1">IF(E2783+参数!B$24&gt;=AR2783,"买","卖")</f>
        <v>卖</v>
      </c>
      <c r="AT2783" s="7" t="str">
        <f ca="1">IF(AS2782="买",$E2783/$E2782-1-IF(AS2781="卖",参数!$B$3-IF(AS2783="卖",参数!$B$3+参数!$B$4,0)),"")</f>
        <v/>
      </c>
      <c r="AU2783" s="8">
        <f t="shared" ca="1" si="871"/>
        <v>8985.7755484382869</v>
      </c>
      <c r="AV2783" s="7">
        <f ca="1">AU2783/MAX(AU$2:AU2783)-1</f>
        <v>-0.14044259988443264</v>
      </c>
      <c r="AW2783" s="3">
        <f t="shared" ca="1" si="874"/>
        <v>2.0259810687761615E-4</v>
      </c>
      <c r="AX2783" s="11" t="str">
        <f ca="1">IFERROR(IF(E2783&gt;MAX(OFFSET(C2783,-1,0,-参数!B$27,1)),"买",IF(E2783&lt;MIN(OFFSET(D2783,-1,0,-参数!B$26,1)),"卖",AX2782)),"卖")</f>
        <v>卖</v>
      </c>
      <c r="AY2783" s="12" t="str">
        <f ca="1">IF(AX2782="买",$E2783/$E2782-1-IF(AX2781="卖",参数!$B$3-IF(AX2783="卖",参数!$B$3+参数!$B$4,0)),"")</f>
        <v/>
      </c>
      <c r="AZ2783" s="10">
        <f t="shared" ca="1" si="872"/>
        <v>12330.011843284088</v>
      </c>
      <c r="BA2783" s="12">
        <f ca="1">AZ2783/MAX(AZ$2:AZ2783)-1</f>
        <v>-0.19006490777492413</v>
      </c>
    </row>
    <row r="2784" spans="1:53" x14ac:dyDescent="0.15">
      <c r="A2784" s="1">
        <v>42541</v>
      </c>
      <c r="B2784" s="6">
        <v>3114.91</v>
      </c>
      <c r="C2784" s="6">
        <v>3118.73</v>
      </c>
      <c r="D2784" s="6">
        <v>3089.71</v>
      </c>
      <c r="E2784" s="2">
        <v>3112.67</v>
      </c>
      <c r="F2784" s="3">
        <f>E2784/MAX(E$2:E2784)-1</f>
        <v>-0.47038215476757639</v>
      </c>
      <c r="G2784" s="2">
        <f ca="1">IFERROR(AVERAGE(OFFSET(E2784,0,0,-参数!B$2,1)),"")</f>
        <v>3151.795892857142</v>
      </c>
      <c r="H2784" t="str">
        <f t="shared" ca="1" si="873"/>
        <v>卖</v>
      </c>
      <c r="I2784" s="3" t="str">
        <f ca="1">IF(H2783="买",$E2784/$E2783-1-IF(H2782="卖",参数!$B$3-IF(H2784="卖",参数!$B$3+参数!$B$4,0)),"")</f>
        <v/>
      </c>
      <c r="J2784" s="2">
        <f t="shared" ca="1" si="864"/>
        <v>11986.946339245616</v>
      </c>
      <c r="K2784" s="3">
        <f ca="1">J2784/MAX(J$2:J2784)-1</f>
        <v>-0.23210269958998642</v>
      </c>
      <c r="L2784" s="8">
        <f>L2783*(参数!$B$6-1)/(参数!$B$6+1)+E2784*2/(参数!$B$6+1)</f>
        <v>3117.9616926786439</v>
      </c>
      <c r="M2784" s="8">
        <f>M2783*(参数!$B$7-1)/(参数!$B$7+1)+E2784*2/(参数!$B$7+1)</f>
        <v>3166.2127708759058</v>
      </c>
      <c r="N2784" s="8">
        <f t="shared" si="856"/>
        <v>-48.251078197261904</v>
      </c>
      <c r="O2784" s="8">
        <f>O2783*(参数!$B$8-1)/(参数!$B$8+1)+N2784*2/(参数!$B$8+1)</f>
        <v>-51.408285517261433</v>
      </c>
      <c r="P2784" s="9" t="str">
        <f t="shared" si="865"/>
        <v>卖</v>
      </c>
      <c r="Q2784" s="7" t="str">
        <f>IF(P2783="买",$E2784/$E2783-1-IF(P2782="卖",参数!$B$3-IF(P2784="卖",参数!$B$3+参数!$B$4,0)),"")</f>
        <v/>
      </c>
      <c r="R2784" s="8">
        <f t="shared" si="866"/>
        <v>9423.621357847851</v>
      </c>
      <c r="S2784" s="3">
        <f>R2784/MAX(R$2:R2784)-1</f>
        <v>-0.2974176978753208</v>
      </c>
      <c r="T2784" s="10">
        <f ca="1">IFERROR(AVERAGE(OFFSET(E2784,0,0,-参数!B$10,1)),"")</f>
        <v>3113.2205000000004</v>
      </c>
      <c r="U2784" s="10">
        <f ca="1">IFERROR(AVERAGE(OFFSET(E2784,0,0,-参数!B$11,1)),"")</f>
        <v>3580.9312592592601</v>
      </c>
      <c r="V2784" s="10">
        <f t="shared" ca="1" si="857"/>
        <v>-467.7107592592597</v>
      </c>
      <c r="W2784" s="10">
        <f ca="1">IFERROR(AVERAGE(OFFSET(V2784,0,0,-参数!B$12,1)),"")</f>
        <v>-468.04611616161708</v>
      </c>
      <c r="X2784" s="11" t="str">
        <f t="shared" ca="1" si="855"/>
        <v>买</v>
      </c>
      <c r="Y2784" s="12" t="str">
        <f ca="1">IF(X2783="买",$E2784/$E2783-1-IF(X2782="卖",参数!$B$3-IF(X2784="卖",参数!$B$3+参数!$B$4,0)),"")</f>
        <v/>
      </c>
      <c r="Z2784" s="10">
        <f t="shared" ca="1" si="867"/>
        <v>12701.080630900149</v>
      </c>
      <c r="AA2784" s="3">
        <f ca="1">Z2784/MAX(Z$2:Z2784)-1</f>
        <v>-0.12399038355095449</v>
      </c>
      <c r="AB2784" s="8">
        <f ca="1">IFERROR(AVERAGE(OFFSET(E2784,0,0,-参数!B$14,1)),"")</f>
        <v>3114.67875</v>
      </c>
      <c r="AC2784" s="8">
        <f ca="1">IFERROR(AVERAGE(OFFSET(E2784,0,0,-参数!B$15,1)),"")</f>
        <v>3102.0310344827585</v>
      </c>
      <c r="AD2784" s="9" t="str">
        <f ca="1">IFERROR(IF(OR(AND(AB2784/AC2784-1&lt;参数!B$16,AB2784/AC2784-1&gt;参数!B$17),AB2784/AC2784-1&lt;参数!B$18),"买","卖"),"买")</f>
        <v>买</v>
      </c>
      <c r="AE2784" s="7">
        <f ca="1">IF(AD2783="买",$E2784/$E2783-1-IF(AD2782="卖",参数!$B$3-IF(AD2784="卖",参数!$B$3+参数!$B$4,0)),"")</f>
        <v>7.4267930400329085E-4</v>
      </c>
      <c r="AF2784" s="8">
        <f t="shared" ca="1" si="868"/>
        <v>15243.710835470443</v>
      </c>
      <c r="AG2784" s="3">
        <f ca="1">AF2784/MAX(AF$2:AF2784)-1</f>
        <v>-6.9964760165213247E-2</v>
      </c>
      <c r="AH2784">
        <f t="shared" ca="1" si="858"/>
        <v>0</v>
      </c>
      <c r="AI2784">
        <f t="shared" si="859"/>
        <v>0</v>
      </c>
      <c r="AJ2784">
        <f t="shared" ca="1" si="860"/>
        <v>1</v>
      </c>
      <c r="AK2784">
        <f t="shared" ca="1" si="861"/>
        <v>0</v>
      </c>
      <c r="AL2784">
        <f t="shared" ca="1" si="862"/>
        <v>0</v>
      </c>
      <c r="AM2784">
        <f t="shared" ca="1" si="863"/>
        <v>0</v>
      </c>
      <c r="AO2784" s="9">
        <f t="shared" si="869"/>
        <v>2.3099999999999454</v>
      </c>
      <c r="AP2784" s="15">
        <f ca="1">IFERROR(ABS(E2784-OFFSET(E2784,-参数!B$20,0,1,1))/SUM(OFFSET(AO2784,0,0,-参数!B$20,1)),0)</f>
        <v>4.4830212013122319E-3</v>
      </c>
      <c r="AQ2784" s="16">
        <f ca="1">(参数!B$21+参数!B$22*'000300'!AP2784)^(参数!B$23)</f>
        <v>-1.7673884540733695E-2</v>
      </c>
      <c r="AR2784" s="17">
        <f t="shared" ca="1" si="870"/>
        <v>3161.2978000395096</v>
      </c>
      <c r="AS2784" s="9" t="str">
        <f ca="1">IF(E2784+参数!B$24&gt;=AR2784,"买","卖")</f>
        <v>卖</v>
      </c>
      <c r="AT2784" s="7" t="str">
        <f ca="1">IF(AS2783="买",$E2784/$E2783-1-IF(AS2782="卖",参数!$B$3-IF(AS2784="卖",参数!$B$3+参数!$B$4,0)),"")</f>
        <v/>
      </c>
      <c r="AU2784" s="8">
        <f t="shared" ca="1" si="871"/>
        <v>8985.7755484382869</v>
      </c>
      <c r="AV2784" s="7">
        <f ca="1">AU2784/MAX(AU$2:AU2784)-1</f>
        <v>-0.14044259988443264</v>
      </c>
      <c r="AW2784" s="3">
        <f t="shared" ca="1" si="874"/>
        <v>2.6721364468929032E-4</v>
      </c>
      <c r="AX2784" s="11" t="str">
        <f ca="1">IFERROR(IF(E2784&gt;MAX(OFFSET(C2784,-1,0,-参数!B$27,1)),"买",IF(E2784&lt;MIN(OFFSET(D2784,-1,0,-参数!B$26,1)),"卖",AX2783)),"卖")</f>
        <v>卖</v>
      </c>
      <c r="AY2784" s="12" t="str">
        <f ca="1">IF(AX2783="买",$E2784/$E2783-1-IF(AX2782="卖",参数!$B$3-IF(AX2784="卖",参数!$B$3+参数!$B$4,0)),"")</f>
        <v/>
      </c>
      <c r="AZ2784" s="10">
        <f t="shared" ca="1" si="872"/>
        <v>12330.011843284088</v>
      </c>
      <c r="BA2784" s="12">
        <f ca="1">AZ2784/MAX(AZ$2:AZ2784)-1</f>
        <v>-0.19006490777492413</v>
      </c>
    </row>
    <row r="2785" spans="1:53" x14ac:dyDescent="0.15">
      <c r="A2785" s="1">
        <v>42542</v>
      </c>
      <c r="B2785" s="6">
        <v>3124.9</v>
      </c>
      <c r="C2785" s="6">
        <v>3155.49</v>
      </c>
      <c r="D2785" s="6">
        <v>3097.94</v>
      </c>
      <c r="E2785" s="2">
        <v>3106.32</v>
      </c>
      <c r="F2785" s="3">
        <f>E2785/MAX(E$2:E2785)-1</f>
        <v>-0.471462601238685</v>
      </c>
      <c r="G2785" s="2">
        <f ca="1">IFERROR(AVERAGE(OFFSET(E2785,0,0,-参数!B$2,1)),"")</f>
        <v>3151.2764285714284</v>
      </c>
      <c r="H2785" t="str">
        <f t="shared" ca="1" si="873"/>
        <v>卖</v>
      </c>
      <c r="I2785" s="3" t="str">
        <f ca="1">IF(H2784="买",$E2785/$E2784-1-IF(H2783="卖",参数!$B$3-IF(H2785="卖",参数!$B$3+参数!$B$4,0)),"")</f>
        <v/>
      </c>
      <c r="J2785" s="2">
        <f t="shared" ca="1" si="864"/>
        <v>11986.946339245616</v>
      </c>
      <c r="K2785" s="3">
        <f ca="1">J2785/MAX(J$2:J2785)-1</f>
        <v>-0.23210269958998642</v>
      </c>
      <c r="L2785" s="8">
        <f>L2784*(参数!$B$6-1)/(参数!$B$6+1)+E2785*2/(参数!$B$6+1)</f>
        <v>3116.8529600425827</v>
      </c>
      <c r="M2785" s="8">
        <f>M2784*(参数!$B$7-1)/(参数!$B$7+1)+E2785*2/(参数!$B$7+1)</f>
        <v>3164.7695715776913</v>
      </c>
      <c r="N2785" s="8">
        <f t="shared" si="856"/>
        <v>-47.916611535108586</v>
      </c>
      <c r="O2785" s="8">
        <f>O2784*(参数!$B$8-1)/(参数!$B$8+1)+N2785*2/(参数!$B$8+1)</f>
        <v>-50.709950720830861</v>
      </c>
      <c r="P2785" s="9" t="str">
        <f t="shared" si="865"/>
        <v>卖</v>
      </c>
      <c r="Q2785" s="7" t="str">
        <f>IF(P2784="买",$E2785/$E2784-1-IF(P2783="卖",参数!$B$3-IF(P2785="卖",参数!$B$3+参数!$B$4,0)),"")</f>
        <v/>
      </c>
      <c r="R2785" s="8">
        <f t="shared" si="866"/>
        <v>9423.621357847851</v>
      </c>
      <c r="S2785" s="3">
        <f>R2785/MAX(R$2:R2785)-1</f>
        <v>-0.2974176978753208</v>
      </c>
      <c r="T2785" s="10">
        <f ca="1">IFERROR(AVERAGE(OFFSET(E2785,0,0,-参数!B$10,1)),"")</f>
        <v>3114.6255000000001</v>
      </c>
      <c r="U2785" s="10">
        <f ca="1">IFERROR(AVERAGE(OFFSET(E2785,0,0,-参数!B$11,1)),"")</f>
        <v>3582.6981975308649</v>
      </c>
      <c r="V2785" s="10">
        <f t="shared" ca="1" si="857"/>
        <v>-468.07269753086484</v>
      </c>
      <c r="W2785" s="10">
        <f ca="1">IFERROR(AVERAGE(OFFSET(V2785,0,0,-参数!B$12,1)),"")</f>
        <v>-467.52575420875507</v>
      </c>
      <c r="X2785" s="11" t="str">
        <f t="shared" ca="1" si="855"/>
        <v>卖</v>
      </c>
      <c r="Y2785" s="12">
        <f ca="1">IF(X2784="买",$E2785/$E2784-1-IF(X2783="卖",参数!$B$3-IF(X2785="卖",参数!$B$3+参数!$B$4,0)),"")</f>
        <v>-1.0400492181952279E-3</v>
      </c>
      <c r="Z2785" s="10">
        <f t="shared" ca="1" si="867"/>
        <v>12687.870881919747</v>
      </c>
      <c r="AA2785" s="3">
        <f ca="1">Z2785/MAX(Z$2:Z2785)-1</f>
        <v>-0.12490147666767382</v>
      </c>
      <c r="AB2785" s="8">
        <f ca="1">IFERROR(AVERAGE(OFFSET(E2785,0,0,-参数!B$14,1)),"")</f>
        <v>3105.8374999999996</v>
      </c>
      <c r="AC2785" s="8">
        <f ca="1">IFERROR(AVERAGE(OFFSET(E2785,0,0,-参数!B$15,1)),"")</f>
        <v>3103.434482758621</v>
      </c>
      <c r="AD2785" s="9" t="str">
        <f ca="1">IFERROR(IF(OR(AND(AB2785/AC2785-1&lt;参数!B$16,AB2785/AC2785-1&gt;参数!B$17),AB2785/AC2785-1&lt;参数!B$18),"买","卖"),"买")</f>
        <v>买</v>
      </c>
      <c r="AE2785" s="7">
        <f ca="1">IF(AD2784="买",$E2785/$E2784-1-IF(AD2783="卖",参数!$B$3-IF(AD2785="卖",参数!$B$3+参数!$B$4,0)),"")</f>
        <v>-2.0400492181952279E-3</v>
      </c>
      <c r="AF2785" s="8">
        <f t="shared" ca="1" si="868"/>
        <v>15212.612915098147</v>
      </c>
      <c r="AG2785" s="3">
        <f ca="1">AF2785/MAX(AF$2:AF2785)-1</f>
        <v>-7.1862077829132232E-2</v>
      </c>
      <c r="AH2785">
        <f t="shared" ca="1" si="858"/>
        <v>0</v>
      </c>
      <c r="AI2785">
        <f t="shared" si="859"/>
        <v>0</v>
      </c>
      <c r="AJ2785">
        <f t="shared" ca="1" si="860"/>
        <v>0</v>
      </c>
      <c r="AK2785">
        <f t="shared" ca="1" si="861"/>
        <v>1</v>
      </c>
      <c r="AL2785">
        <f t="shared" ca="1" si="862"/>
        <v>0</v>
      </c>
      <c r="AM2785">
        <f t="shared" ca="1" si="863"/>
        <v>0</v>
      </c>
      <c r="AO2785" s="9">
        <f t="shared" si="869"/>
        <v>6.3499999999999091</v>
      </c>
      <c r="AP2785" s="15">
        <f ca="1">IFERROR(ABS(E2785-OFFSET(E2785,-参数!B$20,0,1,1))/SUM(OFFSET(AO2785,0,0,-参数!B$20,1)),0)</f>
        <v>7.7138008468033989E-4</v>
      </c>
      <c r="AQ2785" s="16">
        <f ca="1">(参数!B$21+参数!B$22*'000300'!AP2785)^(参数!B$23)</f>
        <v>-2.1255618218283472E-2</v>
      </c>
      <c r="AR2785" s="17">
        <f t="shared" ca="1" si="870"/>
        <v>3162.4663871676303</v>
      </c>
      <c r="AS2785" s="9" t="str">
        <f ca="1">IF(E2785+参数!B$24&gt;=AR2785,"买","卖")</f>
        <v>卖</v>
      </c>
      <c r="AT2785" s="7" t="str">
        <f ca="1">IF(AS2784="买",$E2785/$E2784-1-IF(AS2783="卖",参数!$B$3-IF(AS2785="卖",参数!$B$3+参数!$B$4,0)),"")</f>
        <v/>
      </c>
      <c r="AU2785" s="8">
        <f t="shared" ca="1" si="871"/>
        <v>8985.7755484382869</v>
      </c>
      <c r="AV2785" s="7">
        <f ca="1">AU2785/MAX(AU$2:AU2785)-1</f>
        <v>-0.14044259988443264</v>
      </c>
      <c r="AW2785" s="3">
        <f t="shared" ca="1" si="874"/>
        <v>3.6965423760637606E-4</v>
      </c>
      <c r="AX2785" s="11" t="str">
        <f ca="1">IFERROR(IF(E2785&gt;MAX(OFFSET(C2785,-1,0,-参数!B$27,1)),"买",IF(E2785&lt;MIN(OFFSET(D2785,-1,0,-参数!B$26,1)),"卖",AX2784)),"卖")</f>
        <v>卖</v>
      </c>
      <c r="AY2785" s="12" t="str">
        <f ca="1">IF(AX2784="买",$E2785/$E2784-1-IF(AX2783="卖",参数!$B$3-IF(AX2785="卖",参数!$B$3+参数!$B$4,0)),"")</f>
        <v/>
      </c>
      <c r="AZ2785" s="10">
        <f t="shared" ca="1" si="872"/>
        <v>12330.011843284088</v>
      </c>
      <c r="BA2785" s="12">
        <f ca="1">AZ2785/MAX(AZ$2:AZ2785)-1</f>
        <v>-0.19006490777492413</v>
      </c>
    </row>
    <row r="2786" spans="1:53" x14ac:dyDescent="0.15">
      <c r="A2786" s="1">
        <v>42543</v>
      </c>
      <c r="B2786" s="6">
        <v>3100.45</v>
      </c>
      <c r="C2786" s="6">
        <v>3134.06</v>
      </c>
      <c r="D2786" s="6">
        <v>3096.99</v>
      </c>
      <c r="E2786" s="2">
        <v>3133.96</v>
      </c>
      <c r="F2786" s="3">
        <f>E2786/MAX(E$2:E2786)-1</f>
        <v>-0.46675968148097735</v>
      </c>
      <c r="G2786" s="2">
        <f ca="1">IFERROR(AVERAGE(OFFSET(E2786,0,0,-参数!B$2,1)),"")</f>
        <v>3149.8064285714281</v>
      </c>
      <c r="H2786" t="str">
        <f t="shared" ca="1" si="873"/>
        <v>卖</v>
      </c>
      <c r="I2786" s="3" t="str">
        <f ca="1">IF(H2785="买",$E2786/$E2785-1-IF(H2784="卖",参数!$B$3-IF(H2786="卖",参数!$B$3+参数!$B$4,0)),"")</f>
        <v/>
      </c>
      <c r="J2786" s="2">
        <f t="shared" ca="1" si="864"/>
        <v>11986.946339245616</v>
      </c>
      <c r="K2786" s="3">
        <f ca="1">J2786/MAX(J$2:J2786)-1</f>
        <v>-0.23210269958998642</v>
      </c>
      <c r="L2786" s="8">
        <f>L2785*(参数!$B$6-1)/(参数!$B$6+1)+E2786*2/(参数!$B$6+1)</f>
        <v>3118.4822019432895</v>
      </c>
      <c r="M2786" s="8">
        <f>M2785*(参数!$B$7-1)/(参数!$B$7+1)+E2786*2/(参数!$B$7+1)</f>
        <v>3164.0271722625662</v>
      </c>
      <c r="N2786" s="8">
        <f t="shared" si="856"/>
        <v>-45.544970319276672</v>
      </c>
      <c r="O2786" s="8">
        <f>O2785*(参数!$B$8-1)/(参数!$B$8+1)+N2786*2/(参数!$B$8+1)</f>
        <v>-49.676954640520023</v>
      </c>
      <c r="P2786" s="9" t="str">
        <f t="shared" si="865"/>
        <v>卖</v>
      </c>
      <c r="Q2786" s="7" t="str">
        <f>IF(P2785="买",$E2786/$E2785-1-IF(P2784="卖",参数!$B$3-IF(P2786="卖",参数!$B$3+参数!$B$4,0)),"")</f>
        <v/>
      </c>
      <c r="R2786" s="8">
        <f t="shared" si="866"/>
        <v>9423.621357847851</v>
      </c>
      <c r="S2786" s="3">
        <f>R2786/MAX(R$2:R2786)-1</f>
        <v>-0.2974176978753208</v>
      </c>
      <c r="T2786" s="10">
        <f ca="1">IFERROR(AVERAGE(OFFSET(E2786,0,0,-参数!B$10,1)),"")</f>
        <v>3116.9625000000001</v>
      </c>
      <c r="U2786" s="10">
        <f ca="1">IFERROR(AVERAGE(OFFSET(E2786,0,0,-参数!B$11,1)),"")</f>
        <v>3584.5874074074081</v>
      </c>
      <c r="V2786" s="10">
        <f t="shared" ca="1" si="857"/>
        <v>-467.62490740740805</v>
      </c>
      <c r="W2786" s="10">
        <f ca="1">IFERROR(AVERAGE(OFFSET(V2786,0,0,-参数!B$12,1)),"")</f>
        <v>-467.07058866442276</v>
      </c>
      <c r="X2786" s="11" t="str">
        <f t="shared" ca="1" si="855"/>
        <v>卖</v>
      </c>
      <c r="Y2786" s="12" t="str">
        <f ca="1">IF(X2785="买",$E2786/$E2785-1-IF(X2784="卖",参数!$B$3-IF(X2786="卖",参数!$B$3+参数!$B$4,0)),"")</f>
        <v/>
      </c>
      <c r="Z2786" s="10">
        <f t="shared" ca="1" si="867"/>
        <v>12687.870881919747</v>
      </c>
      <c r="AA2786" s="3">
        <f ca="1">Z2786/MAX(Z$2:Z2786)-1</f>
        <v>-0.12490147666767382</v>
      </c>
      <c r="AB2786" s="8">
        <f ca="1">IFERROR(AVERAGE(OFFSET(E2786,0,0,-参数!B$14,1)),"")</f>
        <v>3102.0837499999998</v>
      </c>
      <c r="AC2786" s="8">
        <f ca="1">IFERROR(AVERAGE(OFFSET(E2786,0,0,-参数!B$15,1)),"")</f>
        <v>3105.6706896551727</v>
      </c>
      <c r="AD2786" s="9" t="str">
        <f ca="1">IFERROR(IF(OR(AND(AB2786/AC2786-1&lt;参数!B$16,AB2786/AC2786-1&gt;参数!B$17),AB2786/AC2786-1&lt;参数!B$18),"买","卖"),"买")</f>
        <v>卖</v>
      </c>
      <c r="AE2786" s="7">
        <f ca="1">IF(AD2785="买",$E2786/$E2785-1-IF(AD2784="卖",参数!$B$3-IF(AD2786="卖",参数!$B$3+参数!$B$4,0)),"")</f>
        <v>8.8979886167555033E-3</v>
      </c>
      <c r="AF2786" s="8">
        <f t="shared" ca="1" si="868"/>
        <v>15347.974571647797</v>
      </c>
      <c r="AG2786" s="3">
        <f ca="1">AF2786/MAX(AF$2:AF2786)-1</f>
        <v>-6.3603517162876821E-2</v>
      </c>
      <c r="AH2786">
        <f t="shared" ca="1" si="858"/>
        <v>0</v>
      </c>
      <c r="AI2786">
        <f t="shared" si="859"/>
        <v>0</v>
      </c>
      <c r="AJ2786">
        <f t="shared" ca="1" si="860"/>
        <v>1</v>
      </c>
      <c r="AK2786">
        <f t="shared" ca="1" si="861"/>
        <v>1</v>
      </c>
      <c r="AL2786">
        <f t="shared" ca="1" si="862"/>
        <v>0</v>
      </c>
      <c r="AM2786">
        <f t="shared" ca="1" si="863"/>
        <v>0</v>
      </c>
      <c r="AO2786" s="9">
        <f t="shared" si="869"/>
        <v>27.639999999999873</v>
      </c>
      <c r="AP2786" s="15">
        <f ca="1">IFERROR(ABS(E2786-OFFSET(E2786,-参数!B$20,0,1,1))/SUM(OFFSET(AO2786,0,0,-参数!B$20,1)),0)</f>
        <v>3.5620181516541553E-2</v>
      </c>
      <c r="AQ2786" s="16">
        <f ca="1">(参数!B$21+参数!B$22*'000300'!AP2786)^(参数!B$23)</f>
        <v>1.2373475163462599E-2</v>
      </c>
      <c r="AR2786" s="17">
        <f t="shared" ca="1" si="870"/>
        <v>3162.1136640940117</v>
      </c>
      <c r="AS2786" s="9" t="str">
        <f ca="1">IF(E2786+参数!B$24&gt;=AR2786,"买","卖")</f>
        <v>卖</v>
      </c>
      <c r="AT2786" s="7" t="str">
        <f ca="1">IF(AS2785="买",$E2786/$E2785-1-IF(AS2784="卖",参数!$B$3-IF(AS2786="卖",参数!$B$3+参数!$B$4,0)),"")</f>
        <v/>
      </c>
      <c r="AU2786" s="8">
        <f t="shared" ca="1" si="871"/>
        <v>8985.7755484382869</v>
      </c>
      <c r="AV2786" s="7">
        <f ca="1">AU2786/MAX(AU$2:AU2786)-1</f>
        <v>-0.14044259988443264</v>
      </c>
      <c r="AW2786" s="3">
        <f t="shared" ca="1" si="874"/>
        <v>-1.1153417315357128E-4</v>
      </c>
      <c r="AX2786" s="11" t="str">
        <f ca="1">IFERROR(IF(E2786&gt;MAX(OFFSET(C2786,-1,0,-参数!B$27,1)),"买",IF(E2786&lt;MIN(OFFSET(D2786,-1,0,-参数!B$26,1)),"卖",AX2785)),"卖")</f>
        <v>卖</v>
      </c>
      <c r="AY2786" s="12" t="str">
        <f ca="1">IF(AX2785="买",$E2786/$E2785-1-IF(AX2784="卖",参数!$B$3-IF(AX2786="卖",参数!$B$3+参数!$B$4,0)),"")</f>
        <v/>
      </c>
      <c r="AZ2786" s="10">
        <f t="shared" ca="1" si="872"/>
        <v>12330.011843284088</v>
      </c>
      <c r="BA2786" s="12">
        <f ca="1">AZ2786/MAX(AZ$2:AZ2786)-1</f>
        <v>-0.19006490777492413</v>
      </c>
    </row>
    <row r="2787" spans="1:53" x14ac:dyDescent="0.15">
      <c r="A2787" s="1">
        <v>42544</v>
      </c>
      <c r="B2787" s="6">
        <v>3129.72</v>
      </c>
      <c r="C2787" s="6">
        <v>3129.72</v>
      </c>
      <c r="D2787" s="6">
        <v>3102.48</v>
      </c>
      <c r="E2787" s="2">
        <v>3117.32</v>
      </c>
      <c r="F2787" s="3">
        <f>E2787/MAX(E$2:E2787)-1</f>
        <v>-0.46959096168243375</v>
      </c>
      <c r="G2787" s="2">
        <f ca="1">IFERROR(AVERAGE(OFFSET(E2787,0,0,-参数!B$2,1)),"")</f>
        <v>3148.0069642857138</v>
      </c>
      <c r="H2787" t="str">
        <f t="shared" ca="1" si="873"/>
        <v>卖</v>
      </c>
      <c r="I2787" s="3" t="str">
        <f ca="1">IF(H2786="买",$E2787/$E2786-1-IF(H2785="卖",参数!$B$3-IF(H2787="卖",参数!$B$3+参数!$B$4,0)),"")</f>
        <v/>
      </c>
      <c r="J2787" s="2">
        <f t="shared" ca="1" si="864"/>
        <v>11986.946339245616</v>
      </c>
      <c r="K2787" s="3">
        <f ca="1">J2787/MAX(J$2:J2787)-1</f>
        <v>-0.23210269958998642</v>
      </c>
      <c r="L2787" s="8">
        <f>L2786*(参数!$B$6-1)/(参数!$B$6+1)+E2787*2/(参数!$B$6+1)</f>
        <v>3118.3715160439288</v>
      </c>
      <c r="M2787" s="8">
        <f>M2786*(参数!$B$7-1)/(参数!$B$7+1)+E2787*2/(参数!$B$7+1)</f>
        <v>3162.9016982321427</v>
      </c>
      <c r="N2787" s="8">
        <f t="shared" si="856"/>
        <v>-44.530182188213985</v>
      </c>
      <c r="O2787" s="8">
        <f>O2786*(参数!$B$8-1)/(参数!$B$8+1)+N2787*2/(参数!$B$8+1)</f>
        <v>-48.647600150058814</v>
      </c>
      <c r="P2787" s="9" t="str">
        <f t="shared" si="865"/>
        <v>卖</v>
      </c>
      <c r="Q2787" s="7" t="str">
        <f>IF(P2786="买",$E2787/$E2786-1-IF(P2785="卖",参数!$B$3-IF(P2787="卖",参数!$B$3+参数!$B$4,0)),"")</f>
        <v/>
      </c>
      <c r="R2787" s="8">
        <f t="shared" si="866"/>
        <v>9423.621357847851</v>
      </c>
      <c r="S2787" s="3">
        <f>R2787/MAX(R$2:R2787)-1</f>
        <v>-0.2974176978753208</v>
      </c>
      <c r="T2787" s="10">
        <f ca="1">IFERROR(AVERAGE(OFFSET(E2787,0,0,-参数!B$10,1)),"")</f>
        <v>3119.6505000000002</v>
      </c>
      <c r="U2787" s="10">
        <f ca="1">IFERROR(AVERAGE(OFFSET(E2787,0,0,-参数!B$11,1)),"")</f>
        <v>3586.3174567901247</v>
      </c>
      <c r="V2787" s="10">
        <f t="shared" ca="1" si="857"/>
        <v>-466.66695679012446</v>
      </c>
      <c r="W2787" s="10">
        <f ca="1">IFERROR(AVERAGE(OFFSET(V2787,0,0,-参数!B$12,1)),"")</f>
        <v>-466.88026767676854</v>
      </c>
      <c r="X2787" s="11" t="str">
        <f t="shared" ca="1" si="855"/>
        <v>买</v>
      </c>
      <c r="Y2787" s="12" t="str">
        <f ca="1">IF(X2786="买",$E2787/$E2786-1-IF(X2785="卖",参数!$B$3-IF(X2787="卖",参数!$B$3+参数!$B$4,0)),"")</f>
        <v/>
      </c>
      <c r="Z2787" s="10">
        <f t="shared" ca="1" si="867"/>
        <v>12687.870881919747</v>
      </c>
      <c r="AA2787" s="3">
        <f ca="1">Z2787/MAX(Z$2:Z2787)-1</f>
        <v>-0.12490147666767382</v>
      </c>
      <c r="AB2787" s="8">
        <f ca="1">IFERROR(AVERAGE(OFFSET(E2787,0,0,-参数!B$14,1)),"")</f>
        <v>3108.4562500000002</v>
      </c>
      <c r="AC2787" s="8">
        <f ca="1">IFERROR(AVERAGE(OFFSET(E2787,0,0,-参数!B$15,1)),"")</f>
        <v>3106.8606896551732</v>
      </c>
      <c r="AD2787" s="9" t="str">
        <f ca="1">IFERROR(IF(OR(AND(AB2787/AC2787-1&lt;参数!B$16,AB2787/AC2787-1&gt;参数!B$17),AB2787/AC2787-1&lt;参数!B$18),"买","卖"),"买")</f>
        <v>买</v>
      </c>
      <c r="AE2787" s="7" t="str">
        <f ca="1">IF(AD2786="买",$E2787/$E2786-1-IF(AD2785="卖",参数!$B$3-IF(AD2787="卖",参数!$B$3+参数!$B$4,0)),"")</f>
        <v/>
      </c>
      <c r="AF2787" s="8">
        <f t="shared" ca="1" si="868"/>
        <v>15347.974571647797</v>
      </c>
      <c r="AG2787" s="3">
        <f ca="1">AF2787/MAX(AF$2:AF2787)-1</f>
        <v>-6.3603517162876821E-2</v>
      </c>
      <c r="AH2787">
        <f t="shared" ca="1" si="858"/>
        <v>0</v>
      </c>
      <c r="AI2787">
        <f t="shared" si="859"/>
        <v>0</v>
      </c>
      <c r="AJ2787">
        <f t="shared" ca="1" si="860"/>
        <v>1</v>
      </c>
      <c r="AK2787">
        <f t="shared" ca="1" si="861"/>
        <v>0</v>
      </c>
      <c r="AL2787">
        <f t="shared" ca="1" si="862"/>
        <v>0</v>
      </c>
      <c r="AM2787">
        <f t="shared" ca="1" si="863"/>
        <v>0</v>
      </c>
      <c r="AO2787" s="9">
        <f t="shared" si="869"/>
        <v>16.639999999999873</v>
      </c>
      <c r="AP2787" s="15">
        <f ca="1">IFERROR(ABS(E2787-OFFSET(E2787,-参数!B$20,0,1,1))/SUM(OFFSET(AO2787,0,0,-参数!B$20,1)),0)</f>
        <v>6.1281156794343178E-2</v>
      </c>
      <c r="AQ2787" s="16">
        <f ca="1">(参数!B$21+参数!B$22*'000300'!AP2787)^(参数!B$23)</f>
        <v>3.7136316306541163E-2</v>
      </c>
      <c r="AR2787" s="17">
        <f t="shared" ca="1" si="870"/>
        <v>3160.4501924156875</v>
      </c>
      <c r="AS2787" s="9" t="str">
        <f ca="1">IF(E2787+参数!B$24&gt;=AR2787,"买","卖")</f>
        <v>卖</v>
      </c>
      <c r="AT2787" s="7" t="str">
        <f ca="1">IF(AS2786="买",$E2787/$E2786-1-IF(AS2785="卖",参数!$B$3-IF(AS2787="卖",参数!$B$3+参数!$B$4,0)),"")</f>
        <v/>
      </c>
      <c r="AU2787" s="8">
        <f t="shared" ca="1" si="871"/>
        <v>8985.7755484382869</v>
      </c>
      <c r="AV2787" s="7">
        <f ca="1">AU2787/MAX(AU$2:AU2787)-1</f>
        <v>-0.14044259988443264</v>
      </c>
      <c r="AW2787" s="3">
        <f t="shared" ca="1" si="874"/>
        <v>-5.2606321436610148E-4</v>
      </c>
      <c r="AX2787" s="11" t="str">
        <f ca="1">IFERROR(IF(E2787&gt;MAX(OFFSET(C2787,-1,0,-参数!B$27,1)),"买",IF(E2787&lt;MIN(OFFSET(D2787,-1,0,-参数!B$26,1)),"卖",AX2786)),"卖")</f>
        <v>卖</v>
      </c>
      <c r="AY2787" s="12" t="str">
        <f ca="1">IF(AX2786="买",$E2787/$E2786-1-IF(AX2785="卖",参数!$B$3-IF(AX2787="卖",参数!$B$3+参数!$B$4,0)),"")</f>
        <v/>
      </c>
      <c r="AZ2787" s="10">
        <f t="shared" ca="1" si="872"/>
        <v>12330.011843284088</v>
      </c>
      <c r="BA2787" s="12">
        <f ca="1">AZ2787/MAX(AZ$2:AZ2787)-1</f>
        <v>-0.19006490777492413</v>
      </c>
    </row>
    <row r="2788" spans="1:53" x14ac:dyDescent="0.15">
      <c r="A2788" s="1">
        <v>42545</v>
      </c>
      <c r="B2788" s="6">
        <v>3110.65</v>
      </c>
      <c r="C2788" s="6">
        <v>3130.54</v>
      </c>
      <c r="D2788" s="6">
        <v>3033.97</v>
      </c>
      <c r="E2788" s="2">
        <v>3077.16</v>
      </c>
      <c r="F2788" s="3">
        <f>E2788/MAX(E$2:E2788)-1</f>
        <v>-0.47642414755325668</v>
      </c>
      <c r="G2788" s="2">
        <f ca="1">IFERROR(AVERAGE(OFFSET(E2788,0,0,-参数!B$2,1)),"")</f>
        <v>3145.4225000000001</v>
      </c>
      <c r="H2788" t="str">
        <f t="shared" ca="1" si="873"/>
        <v>卖</v>
      </c>
      <c r="I2788" s="3" t="str">
        <f ca="1">IF(H2787="买",$E2788/$E2787-1-IF(H2786="卖",参数!$B$3-IF(H2788="卖",参数!$B$3+参数!$B$4,0)),"")</f>
        <v/>
      </c>
      <c r="J2788" s="2">
        <f t="shared" ca="1" si="864"/>
        <v>11986.946339245616</v>
      </c>
      <c r="K2788" s="3">
        <f ca="1">J2788/MAX(J$2:J2788)-1</f>
        <v>-0.23210269958998642</v>
      </c>
      <c r="L2788" s="8">
        <f>L2787*(参数!$B$6-1)/(参数!$B$6+1)+E2788*2/(参数!$B$6+1)</f>
        <v>3114.4466097540308</v>
      </c>
      <c r="M2788" s="8">
        <f>M2787*(参数!$B$7-1)/(参数!$B$7+1)+E2788*2/(参数!$B$7+1)</f>
        <v>3160.8356332145008</v>
      </c>
      <c r="N2788" s="8">
        <f t="shared" si="856"/>
        <v>-46.389023460470071</v>
      </c>
      <c r="O2788" s="8">
        <f>O2787*(参数!$B$8-1)/(参数!$B$8+1)+N2788*2/(参数!$B$8+1)</f>
        <v>-48.195884812141067</v>
      </c>
      <c r="P2788" s="9" t="str">
        <f t="shared" si="865"/>
        <v>卖</v>
      </c>
      <c r="Q2788" s="7" t="str">
        <f>IF(P2787="买",$E2788/$E2787-1-IF(P2786="卖",参数!$B$3-IF(P2788="卖",参数!$B$3+参数!$B$4,0)),"")</f>
        <v/>
      </c>
      <c r="R2788" s="8">
        <f t="shared" si="866"/>
        <v>9423.621357847851</v>
      </c>
      <c r="S2788" s="3">
        <f>R2788/MAX(R$2:R2788)-1</f>
        <v>-0.2974176978753208</v>
      </c>
      <c r="T2788" s="10">
        <f ca="1">IFERROR(AVERAGE(OFFSET(E2788,0,0,-参数!B$10,1)),"")</f>
        <v>3120.547</v>
      </c>
      <c r="U2788" s="10">
        <f ca="1">IFERROR(AVERAGE(OFFSET(E2788,0,0,-参数!B$11,1)),"")</f>
        <v>3587.8625925925935</v>
      </c>
      <c r="V2788" s="10">
        <f t="shared" ca="1" si="857"/>
        <v>-467.31559259259348</v>
      </c>
      <c r="W2788" s="10">
        <f ca="1">IFERROR(AVERAGE(OFFSET(V2788,0,0,-参数!B$12,1)),"")</f>
        <v>-467.07557912457992</v>
      </c>
      <c r="X2788" s="11" t="str">
        <f t="shared" ca="1" si="855"/>
        <v>卖</v>
      </c>
      <c r="Y2788" s="12">
        <f ca="1">IF(X2787="买",$E2788/$E2787-1-IF(X2786="卖",参数!$B$3-IF(X2788="卖",参数!$B$3+参数!$B$4,0)),"")</f>
        <v>-1.1882860918994598E-2</v>
      </c>
      <c r="Z2788" s="10">
        <f t="shared" ca="1" si="867"/>
        <v>12537.102676871733</v>
      </c>
      <c r="AA2788" s="3">
        <f ca="1">Z2788/MAX(Z$2:Z2788)-1</f>
        <v>-0.13530015071084944</v>
      </c>
      <c r="AB2788" s="8">
        <f ca="1">IFERROR(AVERAGE(OFFSET(E2788,0,0,-参数!B$14,1)),"")</f>
        <v>3108.6037499999998</v>
      </c>
      <c r="AC2788" s="8">
        <f ca="1">IFERROR(AVERAGE(OFFSET(E2788,0,0,-参数!B$15,1)),"")</f>
        <v>3106.4131034482766</v>
      </c>
      <c r="AD2788" s="9" t="str">
        <f ca="1">IFERROR(IF(OR(AND(AB2788/AC2788-1&lt;参数!B$16,AB2788/AC2788-1&gt;参数!B$17),AB2788/AC2788-1&lt;参数!B$18),"买","卖"),"买")</f>
        <v>买</v>
      </c>
      <c r="AE2788" s="7">
        <f ca="1">IF(AD2787="买",$E2788/$E2787-1-IF(AD2786="卖",参数!$B$3-IF(AD2788="卖",参数!$B$3+参数!$B$4,0)),"")</f>
        <v>-1.3132860918994599E-2</v>
      </c>
      <c r="AF2788" s="8">
        <f t="shared" ca="1" si="868"/>
        <v>15146.411756210082</v>
      </c>
      <c r="AG2788" s="3">
        <f ca="1">AF2788/MAX(AF$2:AF2788)-1</f>
        <v>-7.5901081937012393E-2</v>
      </c>
      <c r="AH2788">
        <f t="shared" ca="1" si="858"/>
        <v>0</v>
      </c>
      <c r="AI2788">
        <f t="shared" si="859"/>
        <v>0</v>
      </c>
      <c r="AJ2788">
        <f t="shared" ca="1" si="860"/>
        <v>1</v>
      </c>
      <c r="AK2788">
        <f t="shared" ca="1" si="861"/>
        <v>0</v>
      </c>
      <c r="AL2788">
        <f t="shared" ca="1" si="862"/>
        <v>0</v>
      </c>
      <c r="AM2788">
        <f t="shared" ca="1" si="863"/>
        <v>0</v>
      </c>
      <c r="AO2788" s="9">
        <f t="shared" si="869"/>
        <v>40.160000000000309</v>
      </c>
      <c r="AP2788" s="15">
        <f ca="1">IFERROR(ABS(E2788-OFFSET(E2788,-参数!B$20,0,1,1))/SUM(OFFSET(AO2788,0,0,-参数!B$20,1)),0)</f>
        <v>3.3938555536341966E-2</v>
      </c>
      <c r="AQ2788" s="16">
        <f ca="1">(参数!B$21+参数!B$22*'000300'!AP2788)^(参数!B$23)</f>
        <v>1.0750706092569999E-2</v>
      </c>
      <c r="AR2788" s="17">
        <f t="shared" ca="1" si="870"/>
        <v>3159.5547640366331</v>
      </c>
      <c r="AS2788" s="9" t="str">
        <f ca="1">IF(E2788+参数!B$24&gt;=AR2788,"买","卖")</f>
        <v>卖</v>
      </c>
      <c r="AT2788" s="7" t="str">
        <f ca="1">IF(AS2787="买",$E2788/$E2787-1-IF(AS2786="卖",参数!$B$3-IF(AS2788="卖",参数!$B$3+参数!$B$4,0)),"")</f>
        <v/>
      </c>
      <c r="AU2788" s="8">
        <f t="shared" ca="1" si="871"/>
        <v>8985.7755484382869</v>
      </c>
      <c r="AV2788" s="7">
        <f ca="1">AU2788/MAX(AU$2:AU2788)-1</f>
        <v>-0.14044259988443264</v>
      </c>
      <c r="AW2788" s="3">
        <f t="shared" ca="1" si="874"/>
        <v>-2.8332304720490864E-4</v>
      </c>
      <c r="AX2788" s="11" t="str">
        <f ca="1">IFERROR(IF(E2788&gt;MAX(OFFSET(C2788,-1,0,-参数!B$27,1)),"买",IF(E2788&lt;MIN(OFFSET(D2788,-1,0,-参数!B$26,1)),"卖",AX2787)),"卖")</f>
        <v>卖</v>
      </c>
      <c r="AY2788" s="12" t="str">
        <f ca="1">IF(AX2787="买",$E2788/$E2787-1-IF(AX2786="卖",参数!$B$3-IF(AX2788="卖",参数!$B$3+参数!$B$4,0)),"")</f>
        <v/>
      </c>
      <c r="AZ2788" s="10">
        <f t="shared" ca="1" si="872"/>
        <v>12330.011843284088</v>
      </c>
      <c r="BA2788" s="12">
        <f ca="1">AZ2788/MAX(AZ$2:AZ2788)-1</f>
        <v>-0.19006490777492413</v>
      </c>
    </row>
    <row r="2789" spans="1:53" x14ac:dyDescent="0.15">
      <c r="A2789" s="1">
        <v>42548</v>
      </c>
      <c r="B2789" s="6">
        <v>3065.13</v>
      </c>
      <c r="C2789" s="6">
        <v>3120.64</v>
      </c>
      <c r="D2789" s="6">
        <v>3064.97</v>
      </c>
      <c r="E2789" s="2">
        <v>3120.54</v>
      </c>
      <c r="F2789" s="3">
        <f>E2789/MAX(E$2:E2789)-1</f>
        <v>-0.46904308173960385</v>
      </c>
      <c r="G2789" s="2">
        <f ca="1">IFERROR(AVERAGE(OFFSET(E2789,0,0,-参数!B$2,1)),"")</f>
        <v>3142.8519642857145</v>
      </c>
      <c r="H2789" t="str">
        <f t="shared" ca="1" si="873"/>
        <v>卖</v>
      </c>
      <c r="I2789" s="3" t="str">
        <f ca="1">IF(H2788="买",$E2789/$E2788-1-IF(H2787="卖",参数!$B$3-IF(H2789="卖",参数!$B$3+参数!$B$4,0)),"")</f>
        <v/>
      </c>
      <c r="J2789" s="2">
        <f t="shared" ca="1" si="864"/>
        <v>11986.946339245616</v>
      </c>
      <c r="K2789" s="3">
        <f ca="1">J2789/MAX(J$2:J2789)-1</f>
        <v>-0.23210269958998642</v>
      </c>
      <c r="L2789" s="8">
        <f>L2788*(参数!$B$6-1)/(参数!$B$6+1)+E2789*2/(参数!$B$6+1)</f>
        <v>3115.0269326345992</v>
      </c>
      <c r="M2789" s="8">
        <f>M2788*(参数!$B$7-1)/(参数!$B$7+1)+E2789*2/(参数!$B$7+1)</f>
        <v>3159.8646541008984</v>
      </c>
      <c r="N2789" s="8">
        <f t="shared" si="856"/>
        <v>-44.837721466299172</v>
      </c>
      <c r="O2789" s="8">
        <f>O2788*(参数!$B$8-1)/(参数!$B$8+1)+N2789*2/(参数!$B$8+1)</f>
        <v>-47.524252142972685</v>
      </c>
      <c r="P2789" s="9" t="str">
        <f t="shared" si="865"/>
        <v>卖</v>
      </c>
      <c r="Q2789" s="7" t="str">
        <f>IF(P2788="买",$E2789/$E2788-1-IF(P2787="卖",参数!$B$3-IF(P2789="卖",参数!$B$3+参数!$B$4,0)),"")</f>
        <v/>
      </c>
      <c r="R2789" s="8">
        <f t="shared" si="866"/>
        <v>9423.621357847851</v>
      </c>
      <c r="S2789" s="3">
        <f>R2789/MAX(R$2:R2789)-1</f>
        <v>-0.2974176978753208</v>
      </c>
      <c r="T2789" s="10">
        <f ca="1">IFERROR(AVERAGE(OFFSET(E2789,0,0,-参数!B$10,1)),"")</f>
        <v>3123.3634999999999</v>
      </c>
      <c r="U2789" s="10">
        <f ca="1">IFERROR(AVERAGE(OFFSET(E2789,0,0,-参数!B$11,1)),"")</f>
        <v>3589.4715061728407</v>
      </c>
      <c r="V2789" s="10">
        <f t="shared" ca="1" si="857"/>
        <v>-466.10800617284076</v>
      </c>
      <c r="W2789" s="10">
        <f ca="1">IFERROR(AVERAGE(OFFSET(V2789,0,0,-参数!B$12,1)),"")</f>
        <v>-467.37295622895709</v>
      </c>
      <c r="X2789" s="11" t="str">
        <f t="shared" ca="1" si="855"/>
        <v>买</v>
      </c>
      <c r="Y2789" s="12" t="str">
        <f ca="1">IF(X2788="买",$E2789/$E2788-1-IF(X2787="卖",参数!$B$3-IF(X2789="卖",参数!$B$3+参数!$B$4,0)),"")</f>
        <v/>
      </c>
      <c r="Z2789" s="10">
        <f t="shared" ca="1" si="867"/>
        <v>12537.102676871733</v>
      </c>
      <c r="AA2789" s="3">
        <f ca="1">Z2789/MAX(Z$2:Z2789)-1</f>
        <v>-0.13530015071084944</v>
      </c>
      <c r="AB2789" s="8">
        <f ca="1">IFERROR(AVERAGE(OFFSET(E2789,0,0,-参数!B$14,1)),"")</f>
        <v>3109.125</v>
      </c>
      <c r="AC2789" s="8">
        <f ca="1">IFERROR(AVERAGE(OFFSET(E2789,0,0,-参数!B$15,1)),"")</f>
        <v>3107.98551724138</v>
      </c>
      <c r="AD2789" s="9" t="str">
        <f ca="1">IFERROR(IF(OR(AND(AB2789/AC2789-1&lt;参数!B$16,AB2789/AC2789-1&gt;参数!B$17),AB2789/AC2789-1&lt;参数!B$18),"买","卖"),"买")</f>
        <v>买</v>
      </c>
      <c r="AE2789" s="7">
        <f ca="1">IF(AD2788="买",$E2789/$E2788-1-IF(AD2787="卖",参数!$B$3-IF(AD2789="卖",参数!$B$3+参数!$B$4,0)),"")</f>
        <v>1.4097414499083527E-2</v>
      </c>
      <c r="AF2789" s="8">
        <f t="shared" ca="1" si="868"/>
        <v>15359.937000911166</v>
      </c>
      <c r="AG2789" s="3">
        <f ca="1">AF2789/MAX(AF$2:AF2789)-1</f>
        <v>-6.2873676450923899E-2</v>
      </c>
      <c r="AH2789">
        <f t="shared" ca="1" si="858"/>
        <v>0</v>
      </c>
      <c r="AI2789">
        <f t="shared" si="859"/>
        <v>0</v>
      </c>
      <c r="AJ2789">
        <f t="shared" ca="1" si="860"/>
        <v>0</v>
      </c>
      <c r="AK2789">
        <f t="shared" ca="1" si="861"/>
        <v>0</v>
      </c>
      <c r="AL2789">
        <f t="shared" ca="1" si="862"/>
        <v>0</v>
      </c>
      <c r="AM2789">
        <f t="shared" ca="1" si="863"/>
        <v>0</v>
      </c>
      <c r="AO2789" s="9">
        <f t="shared" si="869"/>
        <v>43.380000000000109</v>
      </c>
      <c r="AP2789" s="15">
        <f ca="1">IFERROR(ABS(E2789-OFFSET(E2789,-参数!B$20,0,1,1))/SUM(OFFSET(AO2789,0,0,-参数!B$20,1)),0)</f>
        <v>3.1689266091618623E-2</v>
      </c>
      <c r="AQ2789" s="16">
        <f ca="1">(参数!B$21+参数!B$22*'000300'!AP2789)^(参数!B$23)</f>
        <v>8.5801417784119732E-3</v>
      </c>
      <c r="AR2789" s="17">
        <f t="shared" ca="1" si="870"/>
        <v>3159.2200118297478</v>
      </c>
      <c r="AS2789" s="9" t="str">
        <f ca="1">IF(E2789+参数!B$24&gt;=AR2789,"买","卖")</f>
        <v>卖</v>
      </c>
      <c r="AT2789" s="7" t="str">
        <f ca="1">IF(AS2788="买",$E2789/$E2788-1-IF(AS2787="卖",参数!$B$3-IF(AS2789="卖",参数!$B$3+参数!$B$4,0)),"")</f>
        <v/>
      </c>
      <c r="AU2789" s="8">
        <f t="shared" ca="1" si="871"/>
        <v>8985.7755484382869</v>
      </c>
      <c r="AV2789" s="7">
        <f ca="1">AU2789/MAX(AU$2:AU2789)-1</f>
        <v>-0.14044259988443264</v>
      </c>
      <c r="AW2789" s="3">
        <f t="shared" ca="1" si="874"/>
        <v>-1.0594917065387399E-4</v>
      </c>
      <c r="AX2789" s="11" t="str">
        <f ca="1">IFERROR(IF(E2789&gt;MAX(OFFSET(C2789,-1,0,-参数!B$27,1)),"买",IF(E2789&lt;MIN(OFFSET(D2789,-1,0,-参数!B$26,1)),"卖",AX2788)),"卖")</f>
        <v>卖</v>
      </c>
      <c r="AY2789" s="12" t="str">
        <f ca="1">IF(AX2788="买",$E2789/$E2788-1-IF(AX2787="卖",参数!$B$3-IF(AX2789="卖",参数!$B$3+参数!$B$4,0)),"")</f>
        <v/>
      </c>
      <c r="AZ2789" s="10">
        <f t="shared" ca="1" si="872"/>
        <v>12330.011843284088</v>
      </c>
      <c r="BA2789" s="12">
        <f ca="1">AZ2789/MAX(AZ$2:AZ2789)-1</f>
        <v>-0.19006490777492413</v>
      </c>
    </row>
    <row r="2790" spans="1:53" x14ac:dyDescent="0.15">
      <c r="A2790" s="1">
        <v>42549</v>
      </c>
      <c r="B2790" s="6">
        <v>3107.4</v>
      </c>
      <c r="C2790" s="6">
        <v>3139.43</v>
      </c>
      <c r="D2790" s="6">
        <v>3099.7</v>
      </c>
      <c r="E2790" s="2">
        <v>3136.4</v>
      </c>
      <c r="F2790" s="3">
        <f>E2790/MAX(E$2:E2790)-1</f>
        <v>-0.46634451779759067</v>
      </c>
      <c r="G2790" s="2">
        <f ca="1">IFERROR(AVERAGE(OFFSET(E2790,0,0,-参数!B$2,1)),"")</f>
        <v>3140.6889285714287</v>
      </c>
      <c r="H2790" t="str">
        <f t="shared" ca="1" si="873"/>
        <v>卖</v>
      </c>
      <c r="I2790" s="3" t="str">
        <f ca="1">IF(H2789="买",$E2790/$E2789-1-IF(H2788="卖",参数!$B$3-IF(H2790="卖",参数!$B$3+参数!$B$4,0)),"")</f>
        <v/>
      </c>
      <c r="J2790" s="2">
        <f t="shared" ca="1" si="864"/>
        <v>11986.946339245616</v>
      </c>
      <c r="K2790" s="3">
        <f ca="1">J2790/MAX(J$2:J2790)-1</f>
        <v>-0.23210269958998642</v>
      </c>
      <c r="L2790" s="8">
        <f>L2789*(参数!$B$6-1)/(参数!$B$6+1)+E2790*2/(参数!$B$6+1)</f>
        <v>3117.0624628598757</v>
      </c>
      <c r="M2790" s="8">
        <f>M2789*(参数!$B$7-1)/(参数!$B$7+1)+E2790*2/(参数!$B$7+1)</f>
        <v>3159.2992407490697</v>
      </c>
      <c r="N2790" s="8">
        <f t="shared" si="856"/>
        <v>-42.236777889193945</v>
      </c>
      <c r="O2790" s="8">
        <f>O2789*(参数!$B$8-1)/(参数!$B$8+1)+N2790*2/(参数!$B$8+1)</f>
        <v>-46.46675729221694</v>
      </c>
      <c r="P2790" s="9" t="str">
        <f t="shared" si="865"/>
        <v>卖</v>
      </c>
      <c r="Q2790" s="7" t="str">
        <f>IF(P2789="买",$E2790/$E2789-1-IF(P2788="卖",参数!$B$3-IF(P2790="卖",参数!$B$3+参数!$B$4,0)),"")</f>
        <v/>
      </c>
      <c r="R2790" s="8">
        <f t="shared" si="866"/>
        <v>9423.621357847851</v>
      </c>
      <c r="S2790" s="3">
        <f>R2790/MAX(R$2:R2790)-1</f>
        <v>-0.2974176978753208</v>
      </c>
      <c r="T2790" s="10">
        <f ca="1">IFERROR(AVERAGE(OFFSET(E2790,0,0,-参数!B$10,1)),"")</f>
        <v>3127.0585000000001</v>
      </c>
      <c r="U2790" s="10">
        <f ca="1">IFERROR(AVERAGE(OFFSET(E2790,0,0,-参数!B$11,1)),"")</f>
        <v>3591.0222962962976</v>
      </c>
      <c r="V2790" s="10">
        <f t="shared" ca="1" si="857"/>
        <v>-463.96379629629746</v>
      </c>
      <c r="W2790" s="10">
        <f ca="1">IFERROR(AVERAGE(OFFSET(V2790,0,0,-参数!B$12,1)),"")</f>
        <v>-467.22761616161699</v>
      </c>
      <c r="X2790" s="11" t="str">
        <f t="shared" ca="1" si="855"/>
        <v>买</v>
      </c>
      <c r="Y2790" s="12">
        <f ca="1">IF(X2789="买",$E2790/$E2789-1-IF(X2788="卖",参数!$B$3-IF(X2790="卖",参数!$B$3+参数!$B$4,0)),"")</f>
        <v>4.8324536778890648E-3</v>
      </c>
      <c r="Z2790" s="10">
        <f t="shared" ca="1" si="867"/>
        <v>12597.687644812653</v>
      </c>
      <c r="AA2790" s="3">
        <f ca="1">Z2790/MAX(Z$2:Z2790)-1</f>
        <v>-0.13112152874388205</v>
      </c>
      <c r="AB2790" s="8">
        <f ca="1">IFERROR(AVERAGE(OFFSET(E2790,0,0,-参数!B$14,1)),"")</f>
        <v>3114.3412500000004</v>
      </c>
      <c r="AC2790" s="8">
        <f ca="1">IFERROR(AVERAGE(OFFSET(E2790,0,0,-参数!B$15,1)),"")</f>
        <v>3109.4024137931037</v>
      </c>
      <c r="AD2790" s="9" t="str">
        <f ca="1">IFERROR(IF(OR(AND(AB2790/AC2790-1&lt;参数!B$16,AB2790/AC2790-1&gt;参数!B$17),AB2790/AC2790-1&lt;参数!B$18),"买","卖"),"买")</f>
        <v>买</v>
      </c>
      <c r="AE2790" s="7">
        <f ca="1">IF(AD2789="买",$E2790/$E2789-1-IF(AD2788="卖",参数!$B$3-IF(AD2790="卖",参数!$B$3+参数!$B$4,0)),"")</f>
        <v>5.082453677889065E-3</v>
      </c>
      <c r="AF2790" s="8">
        <f t="shared" ca="1" si="868"/>
        <v>15438.003169213591</v>
      </c>
      <c r="AG2790" s="3">
        <f ca="1">AF2790/MAX(AF$2:AF2790)-1</f>
        <v>-5.8110775321155272E-2</v>
      </c>
      <c r="AH2790">
        <f t="shared" ca="1" si="858"/>
        <v>1</v>
      </c>
      <c r="AI2790">
        <f t="shared" si="859"/>
        <v>0</v>
      </c>
      <c r="AJ2790">
        <f t="shared" ca="1" si="860"/>
        <v>0</v>
      </c>
      <c r="AK2790">
        <f t="shared" ca="1" si="861"/>
        <v>0</v>
      </c>
      <c r="AL2790">
        <f t="shared" ca="1" si="862"/>
        <v>1</v>
      </c>
      <c r="AM2790">
        <f t="shared" ca="1" si="863"/>
        <v>0</v>
      </c>
      <c r="AO2790" s="9">
        <f t="shared" si="869"/>
        <v>15.860000000000127</v>
      </c>
      <c r="AP2790" s="15">
        <f ca="1">IFERROR(ABS(E2790-OFFSET(E2790,-参数!B$20,0,1,1))/SUM(OFFSET(AO2790,0,0,-参数!B$20,1)),0)</f>
        <v>3.5461890840450212E-2</v>
      </c>
      <c r="AQ2790" s="16">
        <f ca="1">(参数!B$21+参数!B$22*'000300'!AP2790)^(参数!B$23)</f>
        <v>1.2220724661034452E-2</v>
      </c>
      <c r="AR2790" s="17">
        <f t="shared" ca="1" si="870"/>
        <v>3158.9411347484152</v>
      </c>
      <c r="AS2790" s="9" t="str">
        <f ca="1">IF(E2790+参数!B$24&gt;=AR2790,"买","卖")</f>
        <v>卖</v>
      </c>
      <c r="AT2790" s="7" t="str">
        <f ca="1">IF(AS2789="买",$E2790/$E2789-1-IF(AS2788="卖",参数!$B$3-IF(AS2790="卖",参数!$B$3+参数!$B$4,0)),"")</f>
        <v/>
      </c>
      <c r="AU2790" s="8">
        <f t="shared" ca="1" si="871"/>
        <v>8985.7755484382869</v>
      </c>
      <c r="AV2790" s="7">
        <f ca="1">AU2790/MAX(AU$2:AU2790)-1</f>
        <v>-0.14044259988443264</v>
      </c>
      <c r="AW2790" s="3">
        <f t="shared" ca="1" si="874"/>
        <v>-8.8274029756862937E-5</v>
      </c>
      <c r="AX2790" s="11" t="str">
        <f ca="1">IFERROR(IF(E2790&gt;MAX(OFFSET(C2790,-1,0,-参数!B$27,1)),"买",IF(E2790&lt;MIN(OFFSET(D2790,-1,0,-参数!B$26,1)),"卖",AX2789)),"卖")</f>
        <v>卖</v>
      </c>
      <c r="AY2790" s="12" t="str">
        <f ca="1">IF(AX2789="买",$E2790/$E2789-1-IF(AX2788="卖",参数!$B$3-IF(AX2790="卖",参数!$B$3+参数!$B$4,0)),"")</f>
        <v/>
      </c>
      <c r="AZ2790" s="10">
        <f t="shared" ca="1" si="872"/>
        <v>12330.011843284088</v>
      </c>
      <c r="BA2790" s="12">
        <f ca="1">AZ2790/MAX(AZ$2:AZ2790)-1</f>
        <v>-0.19006490777492413</v>
      </c>
    </row>
    <row r="2791" spans="1:53" x14ac:dyDescent="0.15">
      <c r="A2791" s="1">
        <v>42550</v>
      </c>
      <c r="B2791" s="6">
        <v>3142.48</v>
      </c>
      <c r="C2791" s="6">
        <v>3158.08</v>
      </c>
      <c r="D2791" s="6">
        <v>3139.13</v>
      </c>
      <c r="E2791" s="2">
        <v>3151.39</v>
      </c>
      <c r="F2791" s="3">
        <f>E2791/MAX(E$2:E2791)-1</f>
        <v>-0.46379398352957191</v>
      </c>
      <c r="G2791" s="2">
        <f ca="1">IFERROR(AVERAGE(OFFSET(E2791,0,0,-参数!B$2,1)),"")</f>
        <v>3139.6550000000002</v>
      </c>
      <c r="H2791" t="str">
        <f t="shared" ca="1" si="873"/>
        <v>买</v>
      </c>
      <c r="I2791" s="3" t="str">
        <f ca="1">IF(H2790="买",$E2791/$E2790-1-IF(H2789="卖",参数!$B$3-IF(H2791="卖",参数!$B$3+参数!$B$4,0)),"")</f>
        <v/>
      </c>
      <c r="J2791" s="2">
        <f t="shared" ca="1" si="864"/>
        <v>11986.946339245616</v>
      </c>
      <c r="K2791" s="3">
        <f ca="1">J2791/MAX(J$2:J2791)-1</f>
        <v>-0.23210269958998642</v>
      </c>
      <c r="L2791" s="8">
        <f>L2790*(参数!$B$6-1)/(参数!$B$6+1)+E2791*2/(参数!$B$6+1)</f>
        <v>3120.3317521113163</v>
      </c>
      <c r="M2791" s="8">
        <f>M2790*(参数!$B$7-1)/(参数!$B$7+1)+E2791*2/(参数!$B$7+1)</f>
        <v>3159.1086566346339</v>
      </c>
      <c r="N2791" s="8">
        <f t="shared" si="856"/>
        <v>-38.776904523317626</v>
      </c>
      <c r="O2791" s="8">
        <f>O2790*(参数!$B$8-1)/(参数!$B$8+1)+N2791*2/(参数!$B$8+1)</f>
        <v>-44.928786738437076</v>
      </c>
      <c r="P2791" s="9" t="str">
        <f t="shared" si="865"/>
        <v>卖</v>
      </c>
      <c r="Q2791" s="7" t="str">
        <f>IF(P2790="买",$E2791/$E2790-1-IF(P2789="卖",参数!$B$3-IF(P2791="卖",参数!$B$3+参数!$B$4,0)),"")</f>
        <v/>
      </c>
      <c r="R2791" s="8">
        <f t="shared" si="866"/>
        <v>9423.621357847851</v>
      </c>
      <c r="S2791" s="3">
        <f>R2791/MAX(R$2:R2791)-1</f>
        <v>-0.2974176978753208</v>
      </c>
      <c r="T2791" s="10">
        <f ca="1">IFERROR(AVERAGE(OFFSET(E2791,0,0,-参数!B$10,1)),"")</f>
        <v>3131.2925000000005</v>
      </c>
      <c r="U2791" s="10">
        <f ca="1">IFERROR(AVERAGE(OFFSET(E2791,0,0,-参数!B$11,1)),"")</f>
        <v>3592.5996790123463</v>
      </c>
      <c r="V2791" s="10">
        <f t="shared" ca="1" si="857"/>
        <v>-461.30717901234584</v>
      </c>
      <c r="W2791" s="10">
        <f ca="1">IFERROR(AVERAGE(OFFSET(V2791,0,0,-参数!B$12,1)),"")</f>
        <v>-466.7031245791253</v>
      </c>
      <c r="X2791" s="11" t="str">
        <f t="shared" ca="1" si="855"/>
        <v>买</v>
      </c>
      <c r="Y2791" s="12">
        <f ca="1">IF(X2790="买",$E2791/$E2790-1-IF(X2789="卖",参数!$B$3-IF(X2791="卖",参数!$B$3+参数!$B$4,0)),"")</f>
        <v>4.779364876928982E-3</v>
      </c>
      <c r="Z2791" s="10">
        <f t="shared" ca="1" si="867"/>
        <v>12657.896590672794</v>
      </c>
      <c r="AA2791" s="3">
        <f ca="1">Z2791/MAX(Z$2:Z2791)-1</f>
        <v>-0.12696884149604082</v>
      </c>
      <c r="AB2791" s="8">
        <f ca="1">IFERROR(AVERAGE(OFFSET(E2791,0,0,-参数!B$14,1)),"")</f>
        <v>3119.4700000000003</v>
      </c>
      <c r="AC2791" s="8">
        <f ca="1">IFERROR(AVERAGE(OFFSET(E2791,0,0,-参数!B$15,1)),"")</f>
        <v>3111.6565517241388</v>
      </c>
      <c r="AD2791" s="9" t="str">
        <f ca="1">IFERROR(IF(OR(AND(AB2791/AC2791-1&lt;参数!B$16,AB2791/AC2791-1&gt;参数!B$17),AB2791/AC2791-1&lt;参数!B$18),"买","卖"),"买")</f>
        <v>买</v>
      </c>
      <c r="AE2791" s="7">
        <f ca="1">IF(AD2790="买",$E2791/$E2790-1-IF(AD2789="卖",参数!$B$3-IF(AD2791="卖",参数!$B$3+参数!$B$4,0)),"")</f>
        <v>4.779364876928982E-3</v>
      </c>
      <c r="AF2791" s="8">
        <f t="shared" ca="1" si="868"/>
        <v>15511.787019330448</v>
      </c>
      <c r="AG2791" s="3">
        <f ca="1">AF2791/MAX(AF$2:AF2791)-1</f>
        <v>-5.3609143042767315E-2</v>
      </c>
      <c r="AH2791">
        <f t="shared" ca="1" si="858"/>
        <v>0</v>
      </c>
      <c r="AI2791">
        <f t="shared" si="859"/>
        <v>0</v>
      </c>
      <c r="AJ2791">
        <f t="shared" ca="1" si="860"/>
        <v>0</v>
      </c>
      <c r="AK2791">
        <f t="shared" ca="1" si="861"/>
        <v>0</v>
      </c>
      <c r="AL2791">
        <f t="shared" ca="1" si="862"/>
        <v>0</v>
      </c>
      <c r="AM2791">
        <f t="shared" ca="1" si="863"/>
        <v>0</v>
      </c>
      <c r="AO2791" s="9">
        <f t="shared" si="869"/>
        <v>14.989999999999782</v>
      </c>
      <c r="AP2791" s="15">
        <f ca="1">IFERROR(ABS(E2791-OFFSET(E2791,-参数!B$20,0,1,1))/SUM(OFFSET(AO2791,0,0,-参数!B$20,1)),0)</f>
        <v>3.5317547111167219E-2</v>
      </c>
      <c r="AQ2791" s="16">
        <f ca="1">(参数!B$21+参数!B$22*'000300'!AP2791)^(参数!B$23)</f>
        <v>1.2081432962276366E-2</v>
      </c>
      <c r="AR2791" s="17">
        <f t="shared" ca="1" si="870"/>
        <v>3158.8499062201631</v>
      </c>
      <c r="AS2791" s="9" t="str">
        <f ca="1">IF(E2791+参数!B$24&gt;=AR2791,"买","卖")</f>
        <v>买</v>
      </c>
      <c r="AT2791" s="7" t="str">
        <f ca="1">IF(AS2790="买",$E2791/$E2790-1-IF(AS2789="卖",参数!$B$3-IF(AS2791="卖",参数!$B$3+参数!$B$4,0)),"")</f>
        <v/>
      </c>
      <c r="AU2791" s="8">
        <f t="shared" ca="1" si="871"/>
        <v>8985.7755484382869</v>
      </c>
      <c r="AV2791" s="7">
        <f ca="1">AU2791/MAX(AU$2:AU2791)-1</f>
        <v>-0.14044259988443264</v>
      </c>
      <c r="AW2791" s="3">
        <f t="shared" ca="1" si="874"/>
        <v>-2.8879464466280425E-5</v>
      </c>
      <c r="AX2791" s="11" t="str">
        <f ca="1">IFERROR(IF(E2791&gt;MAX(OFFSET(C2791,-1,0,-参数!B$27,1)),"买",IF(E2791&lt;MIN(OFFSET(D2791,-1,0,-参数!B$26,1)),"卖",AX2790)),"卖")</f>
        <v>卖</v>
      </c>
      <c r="AY2791" s="12" t="str">
        <f ca="1">IF(AX2790="买",$E2791/$E2790-1-IF(AX2789="卖",参数!$B$3-IF(AX2791="卖",参数!$B$3+参数!$B$4,0)),"")</f>
        <v/>
      </c>
      <c r="AZ2791" s="10">
        <f t="shared" ca="1" si="872"/>
        <v>12330.011843284088</v>
      </c>
      <c r="BA2791" s="12">
        <f ca="1">AZ2791/MAX(AZ$2:AZ2791)-1</f>
        <v>-0.19006490777492413</v>
      </c>
    </row>
    <row r="2792" spans="1:53" x14ac:dyDescent="0.15">
      <c r="A2792" s="1">
        <v>42551</v>
      </c>
      <c r="B2792" s="6">
        <v>3152.83</v>
      </c>
      <c r="C2792" s="6">
        <v>3163.72</v>
      </c>
      <c r="D2792" s="6">
        <v>3148.2</v>
      </c>
      <c r="E2792" s="2">
        <v>3153.92</v>
      </c>
      <c r="F2792" s="3">
        <f>E2792/MAX(E$2:E2792)-1</f>
        <v>-0.46336350643163404</v>
      </c>
      <c r="G2792" s="2">
        <f ca="1">IFERROR(AVERAGE(OFFSET(E2792,0,0,-参数!B$2,1)),"")</f>
        <v>3139.0869642857151</v>
      </c>
      <c r="H2792" t="str">
        <f t="shared" ca="1" si="873"/>
        <v>买</v>
      </c>
      <c r="I2792" s="3">
        <f ca="1">IF(H2791="买",$E2792/$E2791-1-IF(H2790="卖",参数!$B$3-IF(H2792="卖",参数!$B$3+参数!$B$4,0)),"")</f>
        <v>5.5282034276946134E-4</v>
      </c>
      <c r="J2792" s="2">
        <f t="shared" ca="1" si="864"/>
        <v>11993.572967029637</v>
      </c>
      <c r="K2792" s="3">
        <f ca="1">J2792/MAX(J$2:J2792)-1</f>
        <v>-0.23167819034116199</v>
      </c>
      <c r="L2792" s="8">
        <f>L2791*(参数!$B$6-1)/(参数!$B$6+1)+E2792*2/(参数!$B$6+1)</f>
        <v>3123.5306328626193</v>
      </c>
      <c r="M2792" s="8">
        <f>M2791*(参数!$B$7-1)/(参数!$B$7+1)+E2792*2/(参数!$B$7+1)</f>
        <v>3158.9836287639196</v>
      </c>
      <c r="N2792" s="8">
        <f t="shared" si="856"/>
        <v>-35.452995901300255</v>
      </c>
      <c r="O2792" s="8">
        <f>O2791*(参数!$B$8-1)/(参数!$B$8+1)+N2792*2/(参数!$B$8+1)</f>
        <v>-43.033628571009707</v>
      </c>
      <c r="P2792" s="9" t="str">
        <f t="shared" si="865"/>
        <v>卖</v>
      </c>
      <c r="Q2792" s="7" t="str">
        <f>IF(P2791="买",$E2792/$E2791-1-IF(P2790="卖",参数!$B$3-IF(P2792="卖",参数!$B$3+参数!$B$4,0)),"")</f>
        <v/>
      </c>
      <c r="R2792" s="8">
        <f t="shared" si="866"/>
        <v>9423.621357847851</v>
      </c>
      <c r="S2792" s="3">
        <f>R2792/MAX(R$2:R2792)-1</f>
        <v>-0.2974176978753208</v>
      </c>
      <c r="T2792" s="10">
        <f ca="1">IFERROR(AVERAGE(OFFSET(E2792,0,0,-参数!B$10,1)),"")</f>
        <v>3130.5104999999994</v>
      </c>
      <c r="U2792" s="10">
        <f ca="1">IFERROR(AVERAGE(OFFSET(E2792,0,0,-参数!B$11,1)),"")</f>
        <v>3594.1817777777787</v>
      </c>
      <c r="V2792" s="10">
        <f t="shared" ca="1" si="857"/>
        <v>-463.67127777777932</v>
      </c>
      <c r="W2792" s="10">
        <f ca="1">IFERROR(AVERAGE(OFFSET(V2792,0,0,-参数!B$12,1)),"")</f>
        <v>-466.34075757575835</v>
      </c>
      <c r="X2792" s="11" t="str">
        <f t="shared" ca="1" si="855"/>
        <v>买</v>
      </c>
      <c r="Y2792" s="12">
        <f ca="1">IF(X2791="买",$E2792/$E2791-1-IF(X2790="卖",参数!$B$3-IF(X2792="卖",参数!$B$3+参数!$B$4,0)),"")</f>
        <v>8.0282034276946135E-4</v>
      </c>
      <c r="Z2792" s="10">
        <f t="shared" ca="1" si="867"/>
        <v>12668.058607552457</v>
      </c>
      <c r="AA2792" s="3">
        <f ca="1">Z2792/MAX(Z$2:Z2792)-1</f>
        <v>-0.12626795432212234</v>
      </c>
      <c r="AB2792" s="8">
        <f ca="1">IFERROR(AVERAGE(OFFSET(E2792,0,0,-参数!B$14,1)),"")</f>
        <v>3124.6262500000003</v>
      </c>
      <c r="AC2792" s="8">
        <f ca="1">IFERROR(AVERAGE(OFFSET(E2792,0,0,-参数!B$15,1)),"")</f>
        <v>3114.6179310344833</v>
      </c>
      <c r="AD2792" s="9" t="str">
        <f ca="1">IFERROR(IF(OR(AND(AB2792/AC2792-1&lt;参数!B$16,AB2792/AC2792-1&gt;参数!B$17),AB2792/AC2792-1&lt;参数!B$18),"买","卖"),"买")</f>
        <v>买</v>
      </c>
      <c r="AE2792" s="7">
        <f ca="1">IF(AD2791="买",$E2792/$E2791-1-IF(AD2790="卖",参数!$B$3-IF(AD2792="卖",参数!$B$3+参数!$B$4,0)),"")</f>
        <v>8.0282034276946135E-4</v>
      </c>
      <c r="AF2792" s="8">
        <f t="shared" ca="1" si="868"/>
        <v>15524.240197502273</v>
      </c>
      <c r="AG2792" s="3">
        <f ca="1">AF2792/MAX(AF$2:AF2792)-1</f>
        <v>-5.2849361210591139E-2</v>
      </c>
      <c r="AH2792">
        <f t="shared" ca="1" si="858"/>
        <v>0</v>
      </c>
      <c r="AI2792">
        <f t="shared" si="859"/>
        <v>0</v>
      </c>
      <c r="AJ2792">
        <f t="shared" ca="1" si="860"/>
        <v>0</v>
      </c>
      <c r="AK2792">
        <f t="shared" ca="1" si="861"/>
        <v>0</v>
      </c>
      <c r="AL2792">
        <f t="shared" ca="1" si="862"/>
        <v>0</v>
      </c>
      <c r="AM2792">
        <f t="shared" ca="1" si="863"/>
        <v>0</v>
      </c>
      <c r="AO2792" s="9">
        <f t="shared" si="869"/>
        <v>2.5300000000002001</v>
      </c>
      <c r="AP2792" s="15">
        <f ca="1">IFERROR(ABS(E2792-OFFSET(E2792,-参数!B$20,0,1,1))/SUM(OFFSET(AO2792,0,0,-参数!B$20,1)),0)</f>
        <v>1.7423522928465218E-2</v>
      </c>
      <c r="AQ2792" s="16">
        <f ca="1">(参数!B$21+参数!B$22*'000300'!AP2792)^(参数!B$23)</f>
        <v>-5.1863003740310644E-3</v>
      </c>
      <c r="AR2792" s="17">
        <f t="shared" ca="1" si="870"/>
        <v>3158.8754741946368</v>
      </c>
      <c r="AS2792" s="9" t="str">
        <f ca="1">IF(E2792+参数!B$24&gt;=AR2792,"买","卖")</f>
        <v>买</v>
      </c>
      <c r="AT2792" s="7">
        <f ca="1">IF(AS2791="买",$E2792/$E2791-1-IF(AS2790="卖",参数!$B$3-IF(AS2792="卖",参数!$B$3+参数!$B$4,0)),"")</f>
        <v>5.5282034276946134E-4</v>
      </c>
      <c r="AU2792" s="8">
        <f t="shared" ca="1" si="871"/>
        <v>8990.7430679570225</v>
      </c>
      <c r="AV2792" s="7">
        <f ca="1">AU2792/MAX(AU$2:AU2792)-1</f>
        <v>-0.13996741906787091</v>
      </c>
      <c r="AW2792" s="3">
        <f t="shared" ca="1" si="874"/>
        <v>8.0940770321724642E-6</v>
      </c>
      <c r="AX2792" s="11" t="str">
        <f ca="1">IFERROR(IF(E2792&gt;MAX(OFFSET(C2792,-1,0,-参数!B$27,1)),"买",IF(E2792&lt;MIN(OFFSET(D2792,-1,0,-参数!B$26,1)),"卖",AX2791)),"卖")</f>
        <v>卖</v>
      </c>
      <c r="AY2792" s="12" t="str">
        <f ca="1">IF(AX2791="买",$E2792/$E2791-1-IF(AX2790="卖",参数!$B$3-IF(AX2792="卖",参数!$B$3+参数!$B$4,0)),"")</f>
        <v/>
      </c>
      <c r="AZ2792" s="10">
        <f t="shared" ca="1" si="872"/>
        <v>12330.011843284088</v>
      </c>
      <c r="BA2792" s="12">
        <f ca="1">AZ2792/MAX(AZ$2:AZ2792)-1</f>
        <v>-0.19006490777492413</v>
      </c>
    </row>
    <row r="2793" spans="1:53" x14ac:dyDescent="0.15">
      <c r="A2793" s="1">
        <v>42552</v>
      </c>
      <c r="B2793" s="6">
        <v>3156.93</v>
      </c>
      <c r="C2793" s="6">
        <v>3170.26</v>
      </c>
      <c r="D2793" s="6">
        <v>3148.29</v>
      </c>
      <c r="E2793" s="2">
        <v>3154.2</v>
      </c>
      <c r="F2793" s="3">
        <f>E2793/MAX(E$2:E2793)-1</f>
        <v>-0.46331586469747499</v>
      </c>
      <c r="G2793" s="2">
        <f ca="1">IFERROR(AVERAGE(OFFSET(E2793,0,0,-参数!B$2,1)),"")</f>
        <v>3137.7316071428586</v>
      </c>
      <c r="H2793" t="str">
        <f t="shared" ca="1" si="873"/>
        <v>买</v>
      </c>
      <c r="I2793" s="3">
        <f ca="1">IF(H2792="买",$E2793/$E2792-1-IF(H2791="卖",参数!$B$3-IF(H2793="卖",参数!$B$3+参数!$B$4,0)),"")</f>
        <v>8.8778409090828347E-5</v>
      </c>
      <c r="J2793" s="2">
        <f t="shared" ca="1" si="864"/>
        <v>11994.637737356965</v>
      </c>
      <c r="K2793" s="3">
        <f ca="1">J2793/MAX(J$2:J2793)-1</f>
        <v>-0.23160997995323074</v>
      </c>
      <c r="L2793" s="8">
        <f>L2792*(参数!$B$6-1)/(参数!$B$6+1)+E2793*2/(参数!$B$6+1)</f>
        <v>3126.4515249709416</v>
      </c>
      <c r="M2793" s="8">
        <f>M2792*(参数!$B$7-1)/(参数!$B$7+1)+E2793*2/(参数!$B$7+1)</f>
        <v>3158.8683606009336</v>
      </c>
      <c r="N2793" s="8">
        <f t="shared" si="856"/>
        <v>-32.416835629991965</v>
      </c>
      <c r="O2793" s="8">
        <f>O2792*(参数!$B$8-1)/(参数!$B$8+1)+N2793*2/(参数!$B$8+1)</f>
        <v>-40.910269982806156</v>
      </c>
      <c r="P2793" s="9" t="str">
        <f t="shared" si="865"/>
        <v>卖</v>
      </c>
      <c r="Q2793" s="7" t="str">
        <f>IF(P2792="买",$E2793/$E2792-1-IF(P2791="卖",参数!$B$3-IF(P2793="卖",参数!$B$3+参数!$B$4,0)),"")</f>
        <v/>
      </c>
      <c r="R2793" s="8">
        <f t="shared" si="866"/>
        <v>9423.621357847851</v>
      </c>
      <c r="S2793" s="3">
        <f>R2793/MAX(R$2:R2793)-1</f>
        <v>-0.2974176978753208</v>
      </c>
      <c r="T2793" s="10">
        <f ca="1">IFERROR(AVERAGE(OFFSET(E2793,0,0,-参数!B$10,1)),"")</f>
        <v>3130.1929999999993</v>
      </c>
      <c r="U2793" s="10">
        <f ca="1">IFERROR(AVERAGE(OFFSET(E2793,0,0,-参数!B$11,1)),"")</f>
        <v>3595.7885679012356</v>
      </c>
      <c r="V2793" s="10">
        <f t="shared" ca="1" si="857"/>
        <v>-465.59556790123634</v>
      </c>
      <c r="W2793" s="10">
        <f ca="1">IFERROR(AVERAGE(OFFSET(V2793,0,0,-参数!B$12,1)),"")</f>
        <v>-466.04420875420971</v>
      </c>
      <c r="X2793" s="11" t="str">
        <f t="shared" ca="1" si="855"/>
        <v>买</v>
      </c>
      <c r="Y2793" s="12">
        <f ca="1">IF(X2792="买",$E2793/$E2792-1-IF(X2791="卖",参数!$B$3-IF(X2793="卖",参数!$B$3+参数!$B$4,0)),"")</f>
        <v>8.8778409090828347E-5</v>
      </c>
      <c r="Z2793" s="10">
        <f t="shared" ca="1" si="867"/>
        <v>12669.183257641906</v>
      </c>
      <c r="AA2793" s="3">
        <f ca="1">Z2793/MAX(Z$2:Z2793)-1</f>
        <v>-0.12619038578113528</v>
      </c>
      <c r="AB2793" s="8">
        <f ca="1">IFERROR(AVERAGE(OFFSET(E2793,0,0,-参数!B$14,1)),"")</f>
        <v>3130.6112500000004</v>
      </c>
      <c r="AC2793" s="8">
        <f ca="1">IFERROR(AVERAGE(OFFSET(E2793,0,0,-参数!B$15,1)),"")</f>
        <v>3117.7799999999997</v>
      </c>
      <c r="AD2793" s="9" t="str">
        <f ca="1">IFERROR(IF(OR(AND(AB2793/AC2793-1&lt;参数!B$16,AB2793/AC2793-1&gt;参数!B$17),AB2793/AC2793-1&lt;参数!B$18),"买","卖"),"买")</f>
        <v>买</v>
      </c>
      <c r="AE2793" s="7">
        <f ca="1">IF(AD2792="买",$E2793/$E2792-1-IF(AD2791="卖",参数!$B$3-IF(AD2793="卖",参数!$B$3+参数!$B$4,0)),"")</f>
        <v>8.8778409090828347E-5</v>
      </c>
      <c r="AF2793" s="8">
        <f t="shared" ca="1" si="868"/>
        <v>15525.618414849352</v>
      </c>
      <c r="AG2793" s="3">
        <f ca="1">AF2793/MAX(AF$2:AF2793)-1</f>
        <v>-5.2765274683709951E-2</v>
      </c>
      <c r="AH2793">
        <f t="shared" ca="1" si="858"/>
        <v>0</v>
      </c>
      <c r="AI2793">
        <f t="shared" si="859"/>
        <v>0</v>
      </c>
      <c r="AJ2793">
        <f t="shared" ca="1" si="860"/>
        <v>0</v>
      </c>
      <c r="AK2793">
        <f t="shared" ca="1" si="861"/>
        <v>0</v>
      </c>
      <c r="AL2793">
        <f t="shared" ca="1" si="862"/>
        <v>0</v>
      </c>
      <c r="AM2793">
        <f t="shared" ca="1" si="863"/>
        <v>0</v>
      </c>
      <c r="AO2793" s="9">
        <f t="shared" si="869"/>
        <v>0.27999999999974534</v>
      </c>
      <c r="AP2793" s="15">
        <f ca="1">IFERROR(ABS(E2793-OFFSET(E2793,-参数!B$20,0,1,1))/SUM(OFFSET(AO2793,0,0,-参数!B$20,1)),0)</f>
        <v>1.0710021347677822E-2</v>
      </c>
      <c r="AQ2793" s="16">
        <f ca="1">(参数!B$21+参数!B$22*'000300'!AP2793)^(参数!B$23)</f>
        <v>-1.16648293994909E-2</v>
      </c>
      <c r="AR2793" s="17">
        <f t="shared" ca="1" si="870"/>
        <v>3158.9300128034793</v>
      </c>
      <c r="AS2793" s="9" t="str">
        <f ca="1">IF(E2793+参数!B$24&gt;=AR2793,"买","卖")</f>
        <v>买</v>
      </c>
      <c r="AT2793" s="7">
        <f ca="1">IF(AS2792="买",$E2793/$E2792-1-IF(AS2791="卖",参数!$B$3-IF(AS2793="卖",参数!$B$3+参数!$B$4,0)),"")</f>
        <v>8.8778409090828347E-5</v>
      </c>
      <c r="AU2793" s="8">
        <f t="shared" ca="1" si="871"/>
        <v>8991.5412518231406</v>
      </c>
      <c r="AV2793" s="7">
        <f ca="1">AU2793/MAX(AU$2:AU2793)-1</f>
        <v>-0.13989106674356944</v>
      </c>
      <c r="AW2793" s="3">
        <f t="shared" ca="1" si="874"/>
        <v>1.7265197469251703E-5</v>
      </c>
      <c r="AX2793" s="11" t="str">
        <f ca="1">IFERROR(IF(E2793&gt;MAX(OFFSET(C2793,-1,0,-参数!B$27,1)),"买",IF(E2793&lt;MIN(OFFSET(D2793,-1,0,-参数!B$26,1)),"卖",AX2792)),"卖")</f>
        <v>卖</v>
      </c>
      <c r="AY2793" s="12" t="str">
        <f ca="1">IF(AX2792="买",$E2793/$E2792-1-IF(AX2791="卖",参数!$B$3-IF(AX2793="卖",参数!$B$3+参数!$B$4,0)),"")</f>
        <v/>
      </c>
      <c r="AZ2793" s="10">
        <f t="shared" ca="1" si="872"/>
        <v>12330.011843284088</v>
      </c>
      <c r="BA2793" s="12">
        <f ca="1">AZ2793/MAX(AZ$2:AZ2793)-1</f>
        <v>-0.19006490777492413</v>
      </c>
    </row>
    <row r="2794" spans="1:53" x14ac:dyDescent="0.15">
      <c r="A2794" s="1">
        <v>42555</v>
      </c>
      <c r="B2794" s="6">
        <v>3136.39</v>
      </c>
      <c r="C2794" s="6">
        <v>3210.6</v>
      </c>
      <c r="D2794" s="6">
        <v>3134.02</v>
      </c>
      <c r="E2794" s="2">
        <v>3204.7</v>
      </c>
      <c r="F2794" s="3">
        <f>E2794/MAX(E$2:E2794)-1</f>
        <v>-0.45472333764377593</v>
      </c>
      <c r="G2794" s="2">
        <f ca="1">IFERROR(AVERAGE(OFFSET(E2794,0,0,-参数!B$2,1)),"")</f>
        <v>3137.4860714285728</v>
      </c>
      <c r="H2794" t="str">
        <f t="shared" ca="1" si="873"/>
        <v>买</v>
      </c>
      <c r="I2794" s="3">
        <f ca="1">IF(H2793="买",$E2794/$E2793-1-IF(H2792="卖",参数!$B$3-IF(H2794="卖",参数!$B$3+参数!$B$4,0)),"")</f>
        <v>1.6010398833301576E-2</v>
      </c>
      <c r="J2794" s="2">
        <f t="shared" ca="1" si="864"/>
        <v>12186.676671393019</v>
      </c>
      <c r="K2794" s="3">
        <f ca="1">J2794/MAX(J$2:J2794)-1</f>
        <v>-0.21930774927275343</v>
      </c>
      <c r="L2794" s="8">
        <f>L2793*(参数!$B$6-1)/(参数!$B$6+1)+E2794*2/(参数!$B$6+1)</f>
        <v>3133.9037606879947</v>
      </c>
      <c r="M2794" s="8">
        <f>M2793*(参数!$B$7-1)/(参数!$B$7+1)+E2794*2/(参数!$B$7+1)</f>
        <v>3159.9727374539229</v>
      </c>
      <c r="N2794" s="8">
        <f t="shared" si="856"/>
        <v>-26.068976765928255</v>
      </c>
      <c r="O2794" s="8">
        <f>O2793*(参数!$B$8-1)/(参数!$B$8+1)+N2794*2/(参数!$B$8+1)</f>
        <v>-37.942011339430579</v>
      </c>
      <c r="P2794" s="9" t="str">
        <f t="shared" si="865"/>
        <v>卖</v>
      </c>
      <c r="Q2794" s="7" t="str">
        <f>IF(P2793="买",$E2794/$E2793-1-IF(P2792="卖",参数!$B$3-IF(P2794="卖",参数!$B$3+参数!$B$4,0)),"")</f>
        <v/>
      </c>
      <c r="R2794" s="8">
        <f t="shared" si="866"/>
        <v>9423.621357847851</v>
      </c>
      <c r="S2794" s="3">
        <f>R2794/MAX(R$2:R2794)-1</f>
        <v>-0.2974176978753208</v>
      </c>
      <c r="T2794" s="10">
        <f ca="1">IFERROR(AVERAGE(OFFSET(E2794,0,0,-参数!B$10,1)),"")</f>
        <v>3132.0729999999994</v>
      </c>
      <c r="U2794" s="10">
        <f ca="1">IFERROR(AVERAGE(OFFSET(E2794,0,0,-参数!B$11,1)),"")</f>
        <v>3597.513580246914</v>
      </c>
      <c r="V2794" s="10">
        <f t="shared" ca="1" si="857"/>
        <v>-465.44058024691458</v>
      </c>
      <c r="W2794" s="10">
        <f ca="1">IFERROR(AVERAGE(OFFSET(V2794,0,0,-参数!B$12,1)),"")</f>
        <v>-465.77066554433316</v>
      </c>
      <c r="X2794" s="11" t="str">
        <f t="shared" ca="1" si="855"/>
        <v>买</v>
      </c>
      <c r="Y2794" s="12">
        <f ca="1">IF(X2793="买",$E2794/$E2793-1-IF(X2792="卖",参数!$B$3-IF(X2794="卖",参数!$B$3+参数!$B$4,0)),"")</f>
        <v>1.6010398833301576E-2</v>
      </c>
      <c r="Z2794" s="10">
        <f t="shared" ca="1" si="867"/>
        <v>12872.021934488939</v>
      </c>
      <c r="AA2794" s="3">
        <f ca="1">Z2794/MAX(Z$2:Z2794)-1</f>
        <v>-0.11220034535311785</v>
      </c>
      <c r="AB2794" s="8">
        <f ca="1">IFERROR(AVERAGE(OFFSET(E2794,0,0,-参数!B$14,1)),"")</f>
        <v>3139.4537500000001</v>
      </c>
      <c r="AC2794" s="8">
        <f ca="1">IFERROR(AVERAGE(OFFSET(E2794,0,0,-参数!B$15,1)),"")</f>
        <v>3122.1413793103447</v>
      </c>
      <c r="AD2794" s="9" t="str">
        <f ca="1">IFERROR(IF(OR(AND(AB2794/AC2794-1&lt;参数!B$16,AB2794/AC2794-1&gt;参数!B$17),AB2794/AC2794-1&lt;参数!B$18),"买","卖"),"买")</f>
        <v>买</v>
      </c>
      <c r="AE2794" s="7">
        <f ca="1">IF(AD2793="买",$E2794/$E2793-1-IF(AD2792="卖",参数!$B$3-IF(AD2794="卖",参数!$B$3+参数!$B$4,0)),"")</f>
        <v>1.6010398833301576E-2</v>
      </c>
      <c r="AF2794" s="8">
        <f t="shared" ca="1" si="868"/>
        <v>15774.189757804741</v>
      </c>
      <c r="AG2794" s="3">
        <f ca="1">AF2794/MAX(AF$2:AF2794)-1</f>
        <v>-3.7599668942643327E-2</v>
      </c>
      <c r="AH2794">
        <f t="shared" ca="1" si="858"/>
        <v>0</v>
      </c>
      <c r="AI2794">
        <f t="shared" si="859"/>
        <v>0</v>
      </c>
      <c r="AJ2794">
        <f t="shared" ca="1" si="860"/>
        <v>1</v>
      </c>
      <c r="AK2794">
        <f t="shared" ca="1" si="861"/>
        <v>0</v>
      </c>
      <c r="AL2794">
        <f t="shared" ca="1" si="862"/>
        <v>0</v>
      </c>
      <c r="AM2794">
        <f t="shared" ca="1" si="863"/>
        <v>0</v>
      </c>
      <c r="AO2794" s="9">
        <f t="shared" si="869"/>
        <v>50.5</v>
      </c>
      <c r="AP2794" s="15">
        <f ca="1">IFERROR(ABS(E2794-OFFSET(E2794,-参数!B$20,0,1,1))/SUM(OFFSET(AO2794,0,0,-参数!B$20,1)),0)</f>
        <v>2.7426315531362034E-2</v>
      </c>
      <c r="AQ2794" s="16">
        <f ca="1">(参数!B$21+参数!B$22*'000300'!AP2794)^(参数!B$23)</f>
        <v>4.4663944877643622E-3</v>
      </c>
      <c r="AR2794" s="17">
        <f t="shared" ca="1" si="870"/>
        <v>3159.1344396219988</v>
      </c>
      <c r="AS2794" s="9" t="str">
        <f ca="1">IF(E2794+参数!B$24&gt;=AR2794,"买","卖")</f>
        <v>买</v>
      </c>
      <c r="AT2794" s="7">
        <f ca="1">IF(AS2793="买",$E2794/$E2793-1-IF(AS2792="卖",参数!$B$3-IF(AS2794="卖",参数!$B$3+参数!$B$4,0)),"")</f>
        <v>1.6010398833301576E-2</v>
      </c>
      <c r="AU2794" s="8">
        <f t="shared" ca="1" si="871"/>
        <v>9135.4994133909131</v>
      </c>
      <c r="AV2794" s="7">
        <f ca="1">AU2794/MAX(AU$2:AU2794)-1</f>
        <v>-0.12612037968204837</v>
      </c>
      <c r="AW2794" s="3">
        <f t="shared" ca="1" si="874"/>
        <v>6.4713943547678454E-5</v>
      </c>
      <c r="AX2794" s="11" t="str">
        <f ca="1">IFERROR(IF(E2794&gt;MAX(OFFSET(C2794,-1,0,-参数!B$27,1)),"买",IF(E2794&lt;MIN(OFFSET(D2794,-1,0,-参数!B$26,1)),"卖",AX2793)),"卖")</f>
        <v>卖</v>
      </c>
      <c r="AY2794" s="12" t="str">
        <f ca="1">IF(AX2793="买",$E2794/$E2793-1-IF(AX2792="卖",参数!$B$3-IF(AX2794="卖",参数!$B$3+参数!$B$4,0)),"")</f>
        <v/>
      </c>
      <c r="AZ2794" s="10">
        <f t="shared" ca="1" si="872"/>
        <v>12330.011843284088</v>
      </c>
      <c r="BA2794" s="12">
        <f ca="1">AZ2794/MAX(AZ$2:AZ2794)-1</f>
        <v>-0.19006490777492413</v>
      </c>
    </row>
    <row r="2795" spans="1:53" x14ac:dyDescent="0.15">
      <c r="A2795" s="1">
        <v>42556</v>
      </c>
      <c r="B2795" s="6">
        <v>3199.16</v>
      </c>
      <c r="C2795" s="6">
        <v>3216.7</v>
      </c>
      <c r="D2795" s="6">
        <v>3198</v>
      </c>
      <c r="E2795" s="2">
        <v>3207.38</v>
      </c>
      <c r="F2795" s="3">
        <f>E2795/MAX(E$2:E2795)-1</f>
        <v>-0.45426733818825282</v>
      </c>
      <c r="G2795" s="2">
        <f ca="1">IFERROR(AVERAGE(OFFSET(E2795,0,0,-参数!B$2,1)),"")</f>
        <v>3136.5217857142875</v>
      </c>
      <c r="H2795" t="str">
        <f t="shared" ca="1" si="873"/>
        <v>买</v>
      </c>
      <c r="I2795" s="3">
        <f ca="1">IF(H2794="买",$E2795/$E2794-1-IF(H2793="卖",参数!$B$3-IF(H2795="卖",参数!$B$3+参数!$B$4,0)),"")</f>
        <v>8.3627172590272636E-4</v>
      </c>
      <c r="J2795" s="2">
        <f t="shared" ca="1" si="864"/>
        <v>12196.868044526023</v>
      </c>
      <c r="K2795" s="3">
        <f ca="1">J2795/MAX(J$2:J2795)-1</f>
        <v>-0.21865487841683884</v>
      </c>
      <c r="L2795" s="8">
        <f>L2794*(参数!$B$6-1)/(参数!$B$6+1)+E2795*2/(参数!$B$6+1)</f>
        <v>3140.9014977653283</v>
      </c>
      <c r="M2795" s="8">
        <f>M2794*(参数!$B$7-1)/(参数!$B$7+1)+E2795*2/(参数!$B$7+1)</f>
        <v>3161.1150811297321</v>
      </c>
      <c r="N2795" s="8">
        <f t="shared" si="856"/>
        <v>-20.213583364403803</v>
      </c>
      <c r="O2795" s="8">
        <f>O2794*(参数!$B$8-1)/(参数!$B$8+1)+N2795*2/(参数!$B$8+1)</f>
        <v>-34.396325744425219</v>
      </c>
      <c r="P2795" s="9" t="str">
        <f t="shared" si="865"/>
        <v>卖</v>
      </c>
      <c r="Q2795" s="7" t="str">
        <f>IF(P2794="买",$E2795/$E2794-1-IF(P2793="卖",参数!$B$3-IF(P2795="卖",参数!$B$3+参数!$B$4,0)),"")</f>
        <v/>
      </c>
      <c r="R2795" s="8">
        <f t="shared" si="866"/>
        <v>9423.621357847851</v>
      </c>
      <c r="S2795" s="3">
        <f>R2795/MAX(R$2:R2795)-1</f>
        <v>-0.2974176978753208</v>
      </c>
      <c r="T2795" s="10">
        <f ca="1">IFERROR(AVERAGE(OFFSET(E2795,0,0,-参数!B$10,1)),"")</f>
        <v>3132.9754999999996</v>
      </c>
      <c r="U2795" s="10">
        <f ca="1">IFERROR(AVERAGE(OFFSET(E2795,0,0,-参数!B$11,1)),"")</f>
        <v>3599.2548888888887</v>
      </c>
      <c r="V2795" s="10">
        <f t="shared" ca="1" si="857"/>
        <v>-466.27938888888912</v>
      </c>
      <c r="W2795" s="10">
        <f ca="1">IFERROR(AVERAGE(OFFSET(V2795,0,0,-参数!B$12,1)),"")</f>
        <v>-465.64054096520852</v>
      </c>
      <c r="X2795" s="11" t="str">
        <f t="shared" ca="1" si="855"/>
        <v>卖</v>
      </c>
      <c r="Y2795" s="12">
        <f ca="1">IF(X2794="买",$E2795/$E2794-1-IF(X2793="卖",参数!$B$3-IF(X2795="卖",参数!$B$3+参数!$B$4,0)),"")</f>
        <v>8.3627172590272636E-4</v>
      </c>
      <c r="Z2795" s="10">
        <f t="shared" ca="1" si="867"/>
        <v>12882.786442487952</v>
      </c>
      <c r="AA2795" s="3">
        <f ca="1">Z2795/MAX(Z$2:Z2795)-1</f>
        <v>-0.11145790360367058</v>
      </c>
      <c r="AB2795" s="8">
        <f ca="1">IFERROR(AVERAGE(OFFSET(E2795,0,0,-参数!B$14,1)),"")</f>
        <v>3150.7112500000003</v>
      </c>
      <c r="AC2795" s="8">
        <f ca="1">IFERROR(AVERAGE(OFFSET(E2795,0,0,-参数!B$15,1)),"")</f>
        <v>3126.2848275862061</v>
      </c>
      <c r="AD2795" s="9" t="str">
        <f ca="1">IFERROR(IF(OR(AND(AB2795/AC2795-1&lt;参数!B$16,AB2795/AC2795-1&gt;参数!B$17),AB2795/AC2795-1&lt;参数!B$18),"买","卖"),"买")</f>
        <v>买</v>
      </c>
      <c r="AE2795" s="7">
        <f ca="1">IF(AD2794="买",$E2795/$E2794-1-IF(AD2793="卖",参数!$B$3-IF(AD2795="卖",参数!$B$3+参数!$B$4,0)),"")</f>
        <v>8.3627172590272636E-4</v>
      </c>
      <c r="AF2795" s="8">
        <f t="shared" ca="1" si="868"/>
        <v>15787.381266698218</v>
      </c>
      <c r="AG2795" s="3">
        <f ca="1">AF2795/MAX(AF$2:AF2795)-1</f>
        <v>-3.6794840756780633E-2</v>
      </c>
      <c r="AH2795">
        <f t="shared" ca="1" si="858"/>
        <v>0</v>
      </c>
      <c r="AI2795">
        <f t="shared" si="859"/>
        <v>0</v>
      </c>
      <c r="AJ2795">
        <f t="shared" ca="1" si="860"/>
        <v>0</v>
      </c>
      <c r="AK2795">
        <f t="shared" ca="1" si="861"/>
        <v>0</v>
      </c>
      <c r="AL2795">
        <f t="shared" ca="1" si="862"/>
        <v>0</v>
      </c>
      <c r="AM2795">
        <f t="shared" ca="1" si="863"/>
        <v>0</v>
      </c>
      <c r="AO2795" s="9">
        <f t="shared" si="869"/>
        <v>2.680000000000291</v>
      </c>
      <c r="AP2795" s="15">
        <f ca="1">IFERROR(ABS(E2795-OFFSET(E2795,-参数!B$20,0,1,1))/SUM(OFFSET(AO2795,0,0,-参数!B$20,1)),0)</f>
        <v>1.143258130422084E-2</v>
      </c>
      <c r="AQ2795" s="16">
        <f ca="1">(参数!B$21+参数!B$22*'000300'!AP2795)^(参数!B$23)</f>
        <v>-1.0967559041426888E-2</v>
      </c>
      <c r="AR2795" s="17">
        <f t="shared" ca="1" si="870"/>
        <v>3158.6053035900663</v>
      </c>
      <c r="AS2795" s="9" t="str">
        <f ca="1">IF(E2795+参数!B$24&gt;=AR2795,"买","卖")</f>
        <v>买</v>
      </c>
      <c r="AT2795" s="7">
        <f ca="1">IF(AS2794="买",$E2795/$E2794-1-IF(AS2793="卖",参数!$B$3-IF(AS2795="卖",参数!$B$3+参数!$B$4,0)),"")</f>
        <v>8.3627172590272636E-4</v>
      </c>
      <c r="AU2795" s="8">
        <f t="shared" ca="1" si="871"/>
        <v>9143.1391732523334</v>
      </c>
      <c r="AV2795" s="7">
        <f ca="1">AU2795/MAX(AU$2:AU2795)-1</f>
        <v>-0.12538957886373381</v>
      </c>
      <c r="AW2795" s="3">
        <f t="shared" ca="1" si="874"/>
        <v>-1.6749398990301145E-4</v>
      </c>
      <c r="AX2795" s="11" t="str">
        <f ca="1">IFERROR(IF(E2795&gt;MAX(OFFSET(C2795,-1,0,-参数!B$27,1)),"买",IF(E2795&lt;MIN(OFFSET(D2795,-1,0,-参数!B$26,1)),"卖",AX2794)),"卖")</f>
        <v>卖</v>
      </c>
      <c r="AY2795" s="12" t="str">
        <f ca="1">IF(AX2794="买",$E2795/$E2794-1-IF(AX2793="卖",参数!$B$3-IF(AX2795="卖",参数!$B$3+参数!$B$4,0)),"")</f>
        <v/>
      </c>
      <c r="AZ2795" s="10">
        <f t="shared" ca="1" si="872"/>
        <v>12330.011843284088</v>
      </c>
      <c r="BA2795" s="12">
        <f ca="1">AZ2795/MAX(AZ$2:AZ2795)-1</f>
        <v>-0.19006490777492413</v>
      </c>
    </row>
    <row r="2796" spans="1:53" x14ac:dyDescent="0.15">
      <c r="A2796" s="1">
        <v>42557</v>
      </c>
      <c r="B2796" s="6">
        <v>3197.63</v>
      </c>
      <c r="C2796" s="6">
        <v>3217.52</v>
      </c>
      <c r="D2796" s="6">
        <v>3183.45</v>
      </c>
      <c r="E2796" s="2">
        <v>3216.8</v>
      </c>
      <c r="F2796" s="3">
        <f>E2796/MAX(E$2:E2796)-1</f>
        <v>-0.45266453413189944</v>
      </c>
      <c r="G2796" s="2">
        <f ca="1">IFERROR(AVERAGE(OFFSET(E2796,0,0,-参数!B$2,1)),"")</f>
        <v>3135.4676785714296</v>
      </c>
      <c r="H2796" t="str">
        <f t="shared" ca="1" si="873"/>
        <v>买</v>
      </c>
      <c r="I2796" s="3">
        <f ca="1">IF(H2795="买",$E2796/$E2795-1-IF(H2794="卖",参数!$B$3-IF(H2796="卖",参数!$B$3+参数!$B$4,0)),"")</f>
        <v>2.93697659772163E-3</v>
      </c>
      <c r="J2796" s="2">
        <f t="shared" ca="1" si="864"/>
        <v>12232.689960538295</v>
      </c>
      <c r="K2796" s="3">
        <f ca="1">J2796/MAX(J$2:J2796)-1</f>
        <v>-0.21636008608000512</v>
      </c>
      <c r="L2796" s="8">
        <f>L2795*(参数!$B$6-1)/(参数!$B$6+1)+E2796*2/(参数!$B$6+1)</f>
        <v>3148.1299265495827</v>
      </c>
      <c r="M2796" s="8">
        <f>M2795*(参数!$B$7-1)/(参数!$B$7+1)+E2796*2/(参数!$B$7+1)</f>
        <v>3162.4568864037146</v>
      </c>
      <c r="N2796" s="8">
        <f t="shared" si="856"/>
        <v>-14.326959854131928</v>
      </c>
      <c r="O2796" s="8">
        <f>O2795*(参数!$B$8-1)/(参数!$B$8+1)+N2796*2/(参数!$B$8+1)</f>
        <v>-30.382452566366563</v>
      </c>
      <c r="P2796" s="9" t="str">
        <f t="shared" si="865"/>
        <v>卖</v>
      </c>
      <c r="Q2796" s="7" t="str">
        <f>IF(P2795="买",$E2796/$E2795-1-IF(P2794="卖",参数!$B$3-IF(P2796="卖",参数!$B$3+参数!$B$4,0)),"")</f>
        <v/>
      </c>
      <c r="R2796" s="8">
        <f t="shared" si="866"/>
        <v>9423.621357847851</v>
      </c>
      <c r="S2796" s="3">
        <f>R2796/MAX(R$2:R2796)-1</f>
        <v>-0.2974176978753208</v>
      </c>
      <c r="T2796" s="10">
        <f ca="1">IFERROR(AVERAGE(OFFSET(E2796,0,0,-参数!B$10,1)),"")</f>
        <v>3134.8759999999997</v>
      </c>
      <c r="U2796" s="10">
        <f ca="1">IFERROR(AVERAGE(OFFSET(E2796,0,0,-参数!B$11,1)),"")</f>
        <v>3600.8624691358032</v>
      </c>
      <c r="V2796" s="10">
        <f t="shared" ca="1" si="857"/>
        <v>-465.98646913580342</v>
      </c>
      <c r="W2796" s="10">
        <f ca="1">IFERROR(AVERAGE(OFFSET(V2796,0,0,-参数!B$12,1)),"")</f>
        <v>-465.45088383838481</v>
      </c>
      <c r="X2796" s="11" t="str">
        <f t="shared" ca="1" si="855"/>
        <v>卖</v>
      </c>
      <c r="Y2796" s="12" t="str">
        <f ca="1">IF(X2795="买",$E2796/$E2795-1-IF(X2794="卖",参数!$B$3-IF(X2796="卖",参数!$B$3+参数!$B$4,0)),"")</f>
        <v/>
      </c>
      <c r="Z2796" s="10">
        <f t="shared" ca="1" si="867"/>
        <v>12882.786442487952</v>
      </c>
      <c r="AA2796" s="3">
        <f ca="1">Z2796/MAX(Z$2:Z2796)-1</f>
        <v>-0.11145790360367058</v>
      </c>
      <c r="AB2796" s="8">
        <f ca="1">IFERROR(AVERAGE(OFFSET(E2796,0,0,-参数!B$14,1)),"")</f>
        <v>3168.1662500000002</v>
      </c>
      <c r="AC2796" s="8">
        <f ca="1">IFERROR(AVERAGE(OFFSET(E2796,0,0,-参数!B$15,1)),"")</f>
        <v>3131.5689655172409</v>
      </c>
      <c r="AD2796" s="9" t="str">
        <f ca="1">IFERROR(IF(OR(AND(AB2796/AC2796-1&lt;参数!B$16,AB2796/AC2796-1&gt;参数!B$17),AB2796/AC2796-1&lt;参数!B$18),"买","卖"),"买")</f>
        <v>买</v>
      </c>
      <c r="AE2796" s="7">
        <f ca="1">IF(AD2795="买",$E2796/$E2795-1-IF(AD2794="卖",参数!$B$3-IF(AD2796="卖",参数!$B$3+参数!$B$4,0)),"")</f>
        <v>2.93697659772163E-3</v>
      </c>
      <c r="AF2796" s="8">
        <f t="shared" ca="1" si="868"/>
        <v>15833.748436017819</v>
      </c>
      <c r="AG2796" s="3">
        <f ca="1">AF2796/MAX(AF$2:AF2796)-1</f>
        <v>-3.3965929745278567E-2</v>
      </c>
      <c r="AH2796">
        <f t="shared" ca="1" si="858"/>
        <v>0</v>
      </c>
      <c r="AI2796">
        <f t="shared" si="859"/>
        <v>0</v>
      </c>
      <c r="AJ2796">
        <f t="shared" ca="1" si="860"/>
        <v>0</v>
      </c>
      <c r="AK2796">
        <f t="shared" ca="1" si="861"/>
        <v>0</v>
      </c>
      <c r="AL2796">
        <f t="shared" ca="1" si="862"/>
        <v>0</v>
      </c>
      <c r="AM2796">
        <f t="shared" ca="1" si="863"/>
        <v>0</v>
      </c>
      <c r="AO2796" s="9">
        <f t="shared" si="869"/>
        <v>9.4200000000000728</v>
      </c>
      <c r="AP2796" s="15">
        <f ca="1">IFERROR(ABS(E2796-OFFSET(E2796,-参数!B$20,0,1,1))/SUM(OFFSET(AO2796,0,0,-参数!B$20,1)),0)</f>
        <v>1.1985609812169508E-2</v>
      </c>
      <c r="AQ2796" s="16">
        <f ca="1">(参数!B$21+参数!B$22*'000300'!AP2796)^(参数!B$23)</f>
        <v>-1.0433886531256424E-2</v>
      </c>
      <c r="AR2796" s="17">
        <f t="shared" ca="1" si="870"/>
        <v>3157.9981067310036</v>
      </c>
      <c r="AS2796" s="9" t="str">
        <f ca="1">IF(E2796+参数!B$24&gt;=AR2796,"买","卖")</f>
        <v>买</v>
      </c>
      <c r="AT2796" s="7">
        <f ca="1">IF(AS2795="买",$E2796/$E2795-1-IF(AS2794="卖",参数!$B$3-IF(AS2796="卖",参数!$B$3+参数!$B$4,0)),"")</f>
        <v>2.93697659772163E-3</v>
      </c>
      <c r="AU2796" s="8">
        <f t="shared" ca="1" si="871"/>
        <v>9169.9923590338876</v>
      </c>
      <c r="AV2796" s="7">
        <f ca="1">AU2796/MAX(AU$2:AU2796)-1</f>
        <v>-0.12282086852473306</v>
      </c>
      <c r="AW2796" s="3">
        <f t="shared" ca="1" si="874"/>
        <v>-1.9223574986482195E-4</v>
      </c>
      <c r="AX2796" s="11" t="str">
        <f ca="1">IFERROR(IF(E2796&gt;MAX(OFFSET(C2796,-1,0,-参数!B$27,1)),"买",IF(E2796&lt;MIN(OFFSET(D2796,-1,0,-参数!B$26,1)),"卖",AX2795)),"卖")</f>
        <v>卖</v>
      </c>
      <c r="AY2796" s="12" t="str">
        <f ca="1">IF(AX2795="买",$E2796/$E2795-1-IF(AX2794="卖",参数!$B$3-IF(AX2796="卖",参数!$B$3+参数!$B$4,0)),"")</f>
        <v/>
      </c>
      <c r="AZ2796" s="10">
        <f t="shared" ca="1" si="872"/>
        <v>12330.011843284088</v>
      </c>
      <c r="BA2796" s="12">
        <f ca="1">AZ2796/MAX(AZ$2:AZ2796)-1</f>
        <v>-0.19006490777492413</v>
      </c>
    </row>
    <row r="2797" spans="1:53" x14ac:dyDescent="0.15">
      <c r="A2797" s="1">
        <v>42558</v>
      </c>
      <c r="B2797" s="6">
        <v>3206.55</v>
      </c>
      <c r="C2797" s="6">
        <v>3220.54</v>
      </c>
      <c r="D2797" s="6">
        <v>3190.12</v>
      </c>
      <c r="E2797" s="2">
        <v>3209.95</v>
      </c>
      <c r="F2797" s="3">
        <f>E2797/MAX(E$2:E2797)-1</f>
        <v>-0.45383005512829244</v>
      </c>
      <c r="G2797" s="2">
        <f ca="1">IFERROR(AVERAGE(OFFSET(E2797,0,0,-参数!B$2,1)),"")</f>
        <v>3134.3558928571442</v>
      </c>
      <c r="H2797" t="str">
        <f t="shared" ca="1" si="873"/>
        <v>买</v>
      </c>
      <c r="I2797" s="3">
        <f ca="1">IF(H2796="买",$E2797/$E2796-1-IF(H2795="卖",参数!$B$3-IF(H2797="卖",参数!$B$3+参数!$B$4,0)),"")</f>
        <v>-2.1294454115892147E-3</v>
      </c>
      <c r="J2797" s="2">
        <f t="shared" ca="1" si="864"/>
        <v>12206.641115030434</v>
      </c>
      <c r="K2797" s="3">
        <f ca="1">J2797/MAX(J$2:J2797)-1</f>
        <v>-0.21802880449904016</v>
      </c>
      <c r="L2797" s="8">
        <f>L2796*(参数!$B$6-1)/(参数!$B$6+1)+E2797*2/(参数!$B$6+1)</f>
        <v>3154.0175525924797</v>
      </c>
      <c r="M2797" s="8">
        <f>M2796*(参数!$B$7-1)/(参数!$B$7+1)+E2797*2/(参数!$B$7+1)</f>
        <v>3163.6012987795289</v>
      </c>
      <c r="N2797" s="8">
        <f t="shared" si="856"/>
        <v>-9.5837461870492007</v>
      </c>
      <c r="O2797" s="8">
        <f>O2796*(参数!$B$8-1)/(参数!$B$8+1)+N2797*2/(参数!$B$8+1)</f>
        <v>-26.222711290503089</v>
      </c>
      <c r="P2797" s="9" t="str">
        <f t="shared" si="865"/>
        <v>卖</v>
      </c>
      <c r="Q2797" s="7" t="str">
        <f>IF(P2796="买",$E2797/$E2796-1-IF(P2795="卖",参数!$B$3-IF(P2797="卖",参数!$B$3+参数!$B$4,0)),"")</f>
        <v/>
      </c>
      <c r="R2797" s="8">
        <f t="shared" si="866"/>
        <v>9423.621357847851</v>
      </c>
      <c r="S2797" s="3">
        <f>R2797/MAX(R$2:R2797)-1</f>
        <v>-0.2974176978753208</v>
      </c>
      <c r="T2797" s="10">
        <f ca="1">IFERROR(AVERAGE(OFFSET(E2797,0,0,-参数!B$10,1)),"")</f>
        <v>3136.5209999999997</v>
      </c>
      <c r="U2797" s="10">
        <f ca="1">IFERROR(AVERAGE(OFFSET(E2797,0,0,-参数!B$11,1)),"")</f>
        <v>3602.4707160493831</v>
      </c>
      <c r="V2797" s="10">
        <f t="shared" ca="1" si="857"/>
        <v>-465.94971604938337</v>
      </c>
      <c r="W2797" s="10">
        <f ca="1">IFERROR(AVERAGE(OFFSET(V2797,0,0,-参数!B$12,1)),"")</f>
        <v>-465.29859371492802</v>
      </c>
      <c r="X2797" s="11" t="str">
        <f t="shared" ca="1" si="855"/>
        <v>卖</v>
      </c>
      <c r="Y2797" s="12" t="str">
        <f ca="1">IF(X2796="买",$E2797/$E2796-1-IF(X2795="卖",参数!$B$3-IF(X2797="卖",参数!$B$3+参数!$B$4,0)),"")</f>
        <v/>
      </c>
      <c r="Z2797" s="10">
        <f t="shared" ca="1" si="867"/>
        <v>12882.786442487952</v>
      </c>
      <c r="AA2797" s="3">
        <f ca="1">Z2797/MAX(Z$2:Z2797)-1</f>
        <v>-0.11145790360367058</v>
      </c>
      <c r="AB2797" s="8">
        <f ca="1">IFERROR(AVERAGE(OFFSET(E2797,0,0,-参数!B$14,1)),"")</f>
        <v>3179.3425000000002</v>
      </c>
      <c r="AC2797" s="8">
        <f ca="1">IFERROR(AVERAGE(OFFSET(E2797,0,0,-参数!B$15,1)),"")</f>
        <v>3136.7662068965519</v>
      </c>
      <c r="AD2797" s="9" t="str">
        <f ca="1">IFERROR(IF(OR(AND(AB2797/AC2797-1&lt;参数!B$16,AB2797/AC2797-1&gt;参数!B$17),AB2797/AC2797-1&lt;参数!B$18),"买","卖"),"买")</f>
        <v>买</v>
      </c>
      <c r="AE2797" s="7">
        <f ca="1">IF(AD2796="买",$E2797/$E2796-1-IF(AD2795="卖",参数!$B$3-IF(AD2797="卖",参数!$B$3+参数!$B$4,0)),"")</f>
        <v>-2.1294454115892147E-3</v>
      </c>
      <c r="AF2797" s="8">
        <f t="shared" ca="1" si="868"/>
        <v>15800.031333062483</v>
      </c>
      <c r="AG2797" s="3">
        <f ca="1">AF2797/MAX(AF$2:AF2797)-1</f>
        <v>-3.6023046563621319E-2</v>
      </c>
      <c r="AH2797">
        <f t="shared" ca="1" si="858"/>
        <v>0</v>
      </c>
      <c r="AI2797">
        <f t="shared" si="859"/>
        <v>0</v>
      </c>
      <c r="AJ2797">
        <f t="shared" ca="1" si="860"/>
        <v>0</v>
      </c>
      <c r="AK2797">
        <f t="shared" ca="1" si="861"/>
        <v>0</v>
      </c>
      <c r="AL2797">
        <f t="shared" ca="1" si="862"/>
        <v>0</v>
      </c>
      <c r="AM2797">
        <f t="shared" ca="1" si="863"/>
        <v>0</v>
      </c>
      <c r="AO2797" s="9">
        <f t="shared" si="869"/>
        <v>6.8500000000003638</v>
      </c>
      <c r="AP2797" s="15">
        <f ca="1">IFERROR(ABS(E2797-OFFSET(E2797,-参数!B$20,0,1,1))/SUM(OFFSET(AO2797,0,0,-参数!B$20,1)),0)</f>
        <v>1.7989296048756702E-2</v>
      </c>
      <c r="AQ2797" s="16">
        <f ca="1">(参数!B$21+参数!B$22*'000300'!AP2797)^(参数!B$23)</f>
        <v>-4.6403293129497827E-3</v>
      </c>
      <c r="AR2797" s="17">
        <f t="shared" ca="1" si="870"/>
        <v>3157.7570328378042</v>
      </c>
      <c r="AS2797" s="9" t="str">
        <f ca="1">IF(E2797+参数!B$24&gt;=AR2797,"买","卖")</f>
        <v>买</v>
      </c>
      <c r="AT2797" s="7">
        <f ca="1">IF(AS2796="买",$E2797/$E2796-1-IF(AS2795="卖",参数!$B$3-IF(AS2797="卖",参数!$B$3+参数!$B$4,0)),"")</f>
        <v>-2.1294454115892147E-3</v>
      </c>
      <c r="AU2797" s="8">
        <f t="shared" ca="1" si="871"/>
        <v>9150.4653608806348</v>
      </c>
      <c r="AV2797" s="7">
        <f ca="1">AU2797/MAX(AU$2:AU2797)-1</f>
        <v>-0.12468877360139485</v>
      </c>
      <c r="AW2797" s="3">
        <f t="shared" ca="1" si="874"/>
        <v>-7.6337567361250969E-5</v>
      </c>
      <c r="AX2797" s="11" t="str">
        <f ca="1">IFERROR(IF(E2797&gt;MAX(OFFSET(C2797,-1,0,-参数!B$27,1)),"买",IF(E2797&lt;MIN(OFFSET(D2797,-1,0,-参数!B$26,1)),"卖",AX2796)),"卖")</f>
        <v>卖</v>
      </c>
      <c r="AY2797" s="12" t="str">
        <f ca="1">IF(AX2796="买",$E2797/$E2796-1-IF(AX2795="卖",参数!$B$3-IF(AX2797="卖",参数!$B$3+参数!$B$4,0)),"")</f>
        <v/>
      </c>
      <c r="AZ2797" s="10">
        <f t="shared" ca="1" si="872"/>
        <v>12330.011843284088</v>
      </c>
      <c r="BA2797" s="12">
        <f ca="1">AZ2797/MAX(AZ$2:AZ2797)-1</f>
        <v>-0.19006490777492413</v>
      </c>
    </row>
    <row r="2798" spans="1:53" x14ac:dyDescent="0.15">
      <c r="A2798" s="1">
        <v>42559</v>
      </c>
      <c r="B2798" s="6">
        <v>3199.75</v>
      </c>
      <c r="C2798" s="6">
        <v>3204.93</v>
      </c>
      <c r="D2798" s="6">
        <v>3183.96</v>
      </c>
      <c r="E2798" s="2">
        <v>3192.28</v>
      </c>
      <c r="F2798" s="3">
        <f>E2798/MAX(E$2:E2798)-1</f>
        <v>-0.4568365888518342</v>
      </c>
      <c r="G2798" s="2">
        <f ca="1">IFERROR(AVERAGE(OFFSET(E2798,0,0,-参数!B$2,1)),"")</f>
        <v>3133.7100000000014</v>
      </c>
      <c r="H2798" t="str">
        <f t="shared" ca="1" si="873"/>
        <v>买</v>
      </c>
      <c r="I2798" s="3">
        <f ca="1">IF(H2797="买",$E2798/$E2797-1-IF(H2796="卖",参数!$B$3-IF(H2798="卖",参数!$B$3+参数!$B$4,0)),"")</f>
        <v>-5.5047586411002269E-3</v>
      </c>
      <c r="J2798" s="2">
        <f t="shared" ca="1" si="864"/>
        <v>12139.446501873661</v>
      </c>
      <c r="K2798" s="3">
        <f ca="1">J2798/MAX(J$2:J2798)-1</f>
        <v>-0.22233336719456553</v>
      </c>
      <c r="L2798" s="8">
        <f>L2797*(参数!$B$6-1)/(参数!$B$6+1)+E2798*2/(参数!$B$6+1)</f>
        <v>3157.6615952027196</v>
      </c>
      <c r="M2798" s="8">
        <f>M2797*(参数!$B$7-1)/(参数!$B$7+1)+E2798*2/(参数!$B$7+1)</f>
        <v>3164.2923518209859</v>
      </c>
      <c r="N2798" s="8">
        <f t="shared" si="856"/>
        <v>-6.6307566182663322</v>
      </c>
      <c r="O2798" s="8">
        <f>O2797*(参数!$B$8-1)/(参数!$B$8+1)+N2798*2/(参数!$B$8+1)</f>
        <v>-22.304320356055737</v>
      </c>
      <c r="P2798" s="9" t="str">
        <f t="shared" si="865"/>
        <v>卖</v>
      </c>
      <c r="Q2798" s="7" t="str">
        <f>IF(P2797="买",$E2798/$E2797-1-IF(P2796="卖",参数!$B$3-IF(P2798="卖",参数!$B$3+参数!$B$4,0)),"")</f>
        <v/>
      </c>
      <c r="R2798" s="8">
        <f t="shared" si="866"/>
        <v>9423.621357847851</v>
      </c>
      <c r="S2798" s="3">
        <f>R2798/MAX(R$2:R2798)-1</f>
        <v>-0.2974176978753208</v>
      </c>
      <c r="T2798" s="10">
        <f ca="1">IFERROR(AVERAGE(OFFSET(E2798,0,0,-参数!B$10,1)),"")</f>
        <v>3137.9354999999991</v>
      </c>
      <c r="U2798" s="10">
        <f ca="1">IFERROR(AVERAGE(OFFSET(E2798,0,0,-参数!B$11,1)),"")</f>
        <v>3603.9471604938281</v>
      </c>
      <c r="V2798" s="10">
        <f t="shared" ca="1" si="857"/>
        <v>-466.01166049382891</v>
      </c>
      <c r="W2798" s="10">
        <f ca="1">IFERROR(AVERAGE(OFFSET(V2798,0,0,-参数!B$12,1)),"")</f>
        <v>-465.23902132435563</v>
      </c>
      <c r="X2798" s="11" t="str">
        <f t="shared" ca="1" si="855"/>
        <v>卖</v>
      </c>
      <c r="Y2798" s="12" t="str">
        <f ca="1">IF(X2797="买",$E2798/$E2797-1-IF(X2796="卖",参数!$B$3-IF(X2798="卖",参数!$B$3+参数!$B$4,0)),"")</f>
        <v/>
      </c>
      <c r="Z2798" s="10">
        <f t="shared" ca="1" si="867"/>
        <v>12882.786442487952</v>
      </c>
      <c r="AA2798" s="3">
        <f ca="1">Z2798/MAX(Z$2:Z2798)-1</f>
        <v>-0.11145790360367058</v>
      </c>
      <c r="AB2798" s="8">
        <f ca="1">IFERROR(AVERAGE(OFFSET(E2798,0,0,-参数!B$14,1)),"")</f>
        <v>3186.3274999999999</v>
      </c>
      <c r="AC2798" s="8">
        <f ca="1">IFERROR(AVERAGE(OFFSET(E2798,0,0,-参数!B$15,1)),"")</f>
        <v>3141.182413793103</v>
      </c>
      <c r="AD2798" s="9" t="str">
        <f ca="1">IFERROR(IF(OR(AND(AB2798/AC2798-1&lt;参数!B$16,AB2798/AC2798-1&gt;参数!B$17),AB2798/AC2798-1&lt;参数!B$18),"买","卖"),"买")</f>
        <v>买</v>
      </c>
      <c r="AE2798" s="7">
        <f ca="1">IF(AD2797="买",$E2798/$E2797-1-IF(AD2796="卖",参数!$B$3-IF(AD2798="卖",参数!$B$3+参数!$B$4,0)),"")</f>
        <v>-5.5047586411002269E-3</v>
      </c>
      <c r="AF2798" s="8">
        <f t="shared" ca="1" si="868"/>
        <v>15713.055974052153</v>
      </c>
      <c r="AG2798" s="3">
        <f ca="1">AF2798/MAX(AF$2:AF2798)-1</f>
        <v>-4.1329507027871748E-2</v>
      </c>
      <c r="AH2798">
        <f t="shared" ca="1" si="858"/>
        <v>0</v>
      </c>
      <c r="AI2798">
        <f t="shared" si="859"/>
        <v>0</v>
      </c>
      <c r="AJ2798">
        <f t="shared" ca="1" si="860"/>
        <v>1</v>
      </c>
      <c r="AK2798">
        <f t="shared" ca="1" si="861"/>
        <v>0</v>
      </c>
      <c r="AL2798">
        <f t="shared" ca="1" si="862"/>
        <v>0</v>
      </c>
      <c r="AM2798">
        <f t="shared" ca="1" si="863"/>
        <v>0</v>
      </c>
      <c r="AO2798" s="9">
        <f t="shared" si="869"/>
        <v>17.669999999999618</v>
      </c>
      <c r="AP2798" s="15">
        <f ca="1">IFERROR(ABS(E2798-OFFSET(E2798,-参数!B$20,0,1,1))/SUM(OFFSET(AO2798,0,0,-参数!B$20,1)),0)</f>
        <v>3.542788443091542E-3</v>
      </c>
      <c r="AQ2798" s="16">
        <f ca="1">(参数!B$21+参数!B$22*'000300'!AP2798)^(参数!B$23)</f>
        <v>-1.858120915241666E-2</v>
      </c>
      <c r="AR2798" s="17">
        <f t="shared" ca="1" si="870"/>
        <v>3157.1155543644013</v>
      </c>
      <c r="AS2798" s="9" t="str">
        <f ca="1">IF(E2798+参数!B$24&gt;=AR2798,"买","卖")</f>
        <v>买</v>
      </c>
      <c r="AT2798" s="7">
        <f ca="1">IF(AS2797="买",$E2798/$E2797-1-IF(AS2796="卖",参数!$B$3-IF(AS2798="卖",参数!$B$3+参数!$B$4,0)),"")</f>
        <v>-5.5047586411002269E-3</v>
      </c>
      <c r="AU2798" s="8">
        <f t="shared" ca="1" si="871"/>
        <v>9100.0942576152393</v>
      </c>
      <c r="AV2798" s="7">
        <f ca="1">AU2798/MAX(AU$2:AU2798)-1</f>
        <v>-0.12950715063856466</v>
      </c>
      <c r="AW2798" s="3">
        <f t="shared" ca="1" si="874"/>
        <v>-2.031437082499199E-4</v>
      </c>
      <c r="AX2798" s="11" t="str">
        <f ca="1">IFERROR(IF(E2798&gt;MAX(OFFSET(C2798,-1,0,-参数!B$27,1)),"买",IF(E2798&lt;MIN(OFFSET(D2798,-1,0,-参数!B$26,1)),"卖",AX2797)),"卖")</f>
        <v>卖</v>
      </c>
      <c r="AY2798" s="12" t="str">
        <f ca="1">IF(AX2797="买",$E2798/$E2797-1-IF(AX2796="卖",参数!$B$3-IF(AX2798="卖",参数!$B$3+参数!$B$4,0)),"")</f>
        <v/>
      </c>
      <c r="AZ2798" s="10">
        <f t="shared" ca="1" si="872"/>
        <v>12330.011843284088</v>
      </c>
      <c r="BA2798" s="12">
        <f ca="1">AZ2798/MAX(AZ$2:AZ2798)-1</f>
        <v>-0.19006490777492413</v>
      </c>
    </row>
    <row r="2799" spans="1:53" x14ac:dyDescent="0.15">
      <c r="A2799" s="1">
        <v>42562</v>
      </c>
      <c r="B2799" s="6">
        <v>3199.04</v>
      </c>
      <c r="C2799" s="6">
        <v>3235.96</v>
      </c>
      <c r="D2799" s="6">
        <v>3197.63</v>
      </c>
      <c r="E2799" s="2">
        <v>3203.33</v>
      </c>
      <c r="F2799" s="3">
        <f>E2799/MAX(E$2:E2799)-1</f>
        <v>-0.4549564418430545</v>
      </c>
      <c r="G2799" s="2">
        <f ca="1">IFERROR(AVERAGE(OFFSET(E2799,0,0,-参数!B$2,1)),"")</f>
        <v>3133.0855357142864</v>
      </c>
      <c r="H2799" t="str">
        <f t="shared" ca="1" si="873"/>
        <v>买</v>
      </c>
      <c r="I2799" s="3">
        <f ca="1">IF(H2798="买",$E2799/$E2798-1-IF(H2797="卖",参数!$B$3-IF(H2799="卖",参数!$B$3+参数!$B$4,0)),"")</f>
        <v>3.461475810392578E-3</v>
      </c>
      <c r="J2799" s="2">
        <f t="shared" ca="1" si="864"/>
        <v>12181.466902291451</v>
      </c>
      <c r="K2799" s="3">
        <f ca="1">J2799/MAX(J$2:J2799)-1</f>
        <v>-0.2196414929565601</v>
      </c>
      <c r="L2799" s="8">
        <f>L2798*(参数!$B$6-1)/(参数!$B$6+1)+E2799*2/(参数!$B$6+1)</f>
        <v>3162.0109670881752</v>
      </c>
      <c r="M2799" s="8">
        <f>M2798*(参数!$B$7-1)/(参数!$B$7+1)+E2799*2/(参数!$B$7+1)</f>
        <v>3165.2330180421668</v>
      </c>
      <c r="N2799" s="8">
        <f t="shared" si="856"/>
        <v>-3.2220509539915838</v>
      </c>
      <c r="O2799" s="8">
        <f>O2798*(参数!$B$8-1)/(参数!$B$8+1)+N2799*2/(参数!$B$8+1)</f>
        <v>-18.487866475642907</v>
      </c>
      <c r="P2799" s="9" t="str">
        <f t="shared" si="865"/>
        <v>卖</v>
      </c>
      <c r="Q2799" s="7" t="str">
        <f>IF(P2798="买",$E2799/$E2798-1-IF(P2797="卖",参数!$B$3-IF(P2799="卖",参数!$B$3+参数!$B$4,0)),"")</f>
        <v/>
      </c>
      <c r="R2799" s="8">
        <f t="shared" si="866"/>
        <v>9423.621357847851</v>
      </c>
      <c r="S2799" s="3">
        <f>R2799/MAX(R$2:R2799)-1</f>
        <v>-0.2974176978753208</v>
      </c>
      <c r="T2799" s="10">
        <f ca="1">IFERROR(AVERAGE(OFFSET(E2799,0,0,-参数!B$10,1)),"")</f>
        <v>3144.7849999999994</v>
      </c>
      <c r="U2799" s="10">
        <f ca="1">IFERROR(AVERAGE(OFFSET(E2799,0,0,-参数!B$11,1)),"")</f>
        <v>3605.4868641975318</v>
      </c>
      <c r="V2799" s="10">
        <f t="shared" ca="1" si="857"/>
        <v>-460.70186419753236</v>
      </c>
      <c r="W2799" s="10">
        <f ca="1">IFERROR(AVERAGE(OFFSET(V2799,0,0,-参数!B$12,1)),"")</f>
        <v>-464.637773288441</v>
      </c>
      <c r="X2799" s="11" t="str">
        <f t="shared" ca="1" si="855"/>
        <v>买</v>
      </c>
      <c r="Y2799" s="12" t="str">
        <f ca="1">IF(X2798="买",$E2799/$E2798-1-IF(X2797="卖",参数!$B$3-IF(X2799="卖",参数!$B$3+参数!$B$4,0)),"")</f>
        <v/>
      </c>
      <c r="Z2799" s="10">
        <f t="shared" ca="1" si="867"/>
        <v>12882.786442487952</v>
      </c>
      <c r="AA2799" s="3">
        <f ca="1">Z2799/MAX(Z$2:Z2799)-1</f>
        <v>-0.11145790360367058</v>
      </c>
      <c r="AB2799" s="8">
        <f ca="1">IFERROR(AVERAGE(OFFSET(E2799,0,0,-参数!B$14,1)),"")</f>
        <v>3192.8199999999997</v>
      </c>
      <c r="AC2799" s="8">
        <f ca="1">IFERROR(AVERAGE(OFFSET(E2799,0,0,-参数!B$15,1)),"")</f>
        <v>3146.0386206896551</v>
      </c>
      <c r="AD2799" s="9" t="str">
        <f ca="1">IFERROR(IF(OR(AND(AB2799/AC2799-1&lt;参数!B$16,AB2799/AC2799-1&gt;参数!B$17),AB2799/AC2799-1&lt;参数!B$18),"买","卖"),"买")</f>
        <v>买</v>
      </c>
      <c r="AE2799" s="7">
        <f ca="1">IF(AD2798="买",$E2799/$E2798-1-IF(AD2797="卖",参数!$B$3-IF(AD2799="卖",参数!$B$3+参数!$B$4,0)),"")</f>
        <v>3.461475810392578E-3</v>
      </c>
      <c r="AF2799" s="8">
        <f t="shared" ca="1" si="868"/>
        <v>15767.44633721368</v>
      </c>
      <c r="AG2799" s="3">
        <f ca="1">AF2799/MAX(AF$2:AF2799)-1</f>
        <v>-3.80110923063115E-2</v>
      </c>
      <c r="AH2799">
        <f t="shared" ca="1" si="858"/>
        <v>0</v>
      </c>
      <c r="AI2799">
        <f t="shared" si="859"/>
        <v>0</v>
      </c>
      <c r="AJ2799">
        <f t="shared" ca="1" si="860"/>
        <v>0</v>
      </c>
      <c r="AK2799">
        <f t="shared" ca="1" si="861"/>
        <v>0</v>
      </c>
      <c r="AL2799">
        <f t="shared" ca="1" si="862"/>
        <v>0</v>
      </c>
      <c r="AM2799">
        <f t="shared" ca="1" si="863"/>
        <v>0</v>
      </c>
      <c r="AO2799" s="9">
        <f t="shared" si="869"/>
        <v>11.049999999999727</v>
      </c>
      <c r="AP2799" s="15">
        <f ca="1">IFERROR(ABS(E2799-OFFSET(E2799,-参数!B$20,0,1,1))/SUM(OFFSET(AO2799,0,0,-参数!B$20,1)),0)</f>
        <v>2.1723669748496762E-2</v>
      </c>
      <c r="AQ2799" s="16">
        <f ca="1">(参数!B$21+参数!B$22*'000300'!AP2799)^(参数!B$23)</f>
        <v>-1.0366586927006254E-3</v>
      </c>
      <c r="AR2799" s="17">
        <f t="shared" ca="1" si="870"/>
        <v>3157.0676457576051</v>
      </c>
      <c r="AS2799" s="9" t="str">
        <f ca="1">IF(E2799+参数!B$24&gt;=AR2799,"买","卖")</f>
        <v>买</v>
      </c>
      <c r="AT2799" s="7">
        <f ca="1">IF(AS2798="买",$E2799/$E2798-1-IF(AS2797="卖",参数!$B$3-IF(AS2799="卖",参数!$B$3+参数!$B$4,0)),"")</f>
        <v>3.461475810392578E-3</v>
      </c>
      <c r="AU2799" s="8">
        <f t="shared" ca="1" si="871"/>
        <v>9131.5940137602665</v>
      </c>
      <c r="AV2799" s="7">
        <f ca="1">AU2799/MAX(AU$2:AU2799)-1</f>
        <v>-0.12649396069738028</v>
      </c>
      <c r="AW2799" s="3">
        <f t="shared" ca="1" si="874"/>
        <v>-1.5174803066675402E-5</v>
      </c>
      <c r="AX2799" s="11" t="str">
        <f ca="1">IFERROR(IF(E2799&gt;MAX(OFFSET(C2799,-1,0,-参数!B$27,1)),"买",IF(E2799&lt;MIN(OFFSET(D2799,-1,0,-参数!B$26,1)),"卖",AX2798)),"卖")</f>
        <v>卖</v>
      </c>
      <c r="AY2799" s="12" t="str">
        <f ca="1">IF(AX2798="买",$E2799/$E2798-1-IF(AX2797="卖",参数!$B$3-IF(AX2799="卖",参数!$B$3+参数!$B$4,0)),"")</f>
        <v/>
      </c>
      <c r="AZ2799" s="10">
        <f t="shared" ca="1" si="872"/>
        <v>12330.011843284088</v>
      </c>
      <c r="BA2799" s="12">
        <f ca="1">AZ2799/MAX(AZ$2:AZ2799)-1</f>
        <v>-0.19006490777492413</v>
      </c>
    </row>
    <row r="2800" spans="1:53" x14ac:dyDescent="0.15">
      <c r="A2800" s="1">
        <v>42563</v>
      </c>
      <c r="B2800" s="6">
        <v>3201.91</v>
      </c>
      <c r="C2800" s="6">
        <v>3273.47</v>
      </c>
      <c r="D2800" s="6">
        <v>3200.3</v>
      </c>
      <c r="E2800" s="2">
        <v>3273.18</v>
      </c>
      <c r="F2800" s="3">
        <f>E2800/MAX(E$2:E2800)-1</f>
        <v>-0.44307153066085891</v>
      </c>
      <c r="G2800" s="2">
        <f ca="1">IFERROR(AVERAGE(OFFSET(E2800,0,0,-参数!B$2,1)),"")</f>
        <v>3134.7310714285727</v>
      </c>
      <c r="H2800" t="str">
        <f t="shared" ca="1" si="873"/>
        <v>买</v>
      </c>
      <c r="I2800" s="3">
        <f ca="1">IF(H2799="买",$E2800/$E2799-1-IF(H2798="卖",参数!$B$3-IF(H2800="卖",参数!$B$3+参数!$B$4,0)),"")</f>
        <v>2.1805433720534451E-2</v>
      </c>
      <c r="J2800" s="2">
        <f t="shared" ca="1" si="864"/>
        <v>12447.089071448252</v>
      </c>
      <c r="K2800" s="3">
        <f ca="1">J2800/MAX(J$2:J2800)-1</f>
        <v>-0.20262543725296922</v>
      </c>
      <c r="L2800" s="8">
        <f>L2799*(参数!$B$6-1)/(参数!$B$6+1)+E2800*2/(参数!$B$6+1)</f>
        <v>3172.5984940321587</v>
      </c>
      <c r="M2800" s="8">
        <f>M2799*(参数!$B$7-1)/(参数!$B$7+1)+E2800*2/(参数!$B$7+1)</f>
        <v>3167.8341501375362</v>
      </c>
      <c r="N2800" s="8">
        <f t="shared" si="856"/>
        <v>4.7643438946224705</v>
      </c>
      <c r="O2800" s="8">
        <f>O2799*(参数!$B$8-1)/(参数!$B$8+1)+N2800*2/(参数!$B$8+1)</f>
        <v>-13.837424401589832</v>
      </c>
      <c r="P2800" s="9" t="str">
        <f t="shared" si="865"/>
        <v>卖</v>
      </c>
      <c r="Q2800" s="7" t="str">
        <f>IF(P2799="买",$E2800/$E2799-1-IF(P2798="卖",参数!$B$3-IF(P2800="卖",参数!$B$3+参数!$B$4,0)),"")</f>
        <v/>
      </c>
      <c r="R2800" s="8">
        <f t="shared" si="866"/>
        <v>9423.621357847851</v>
      </c>
      <c r="S2800" s="3">
        <f>R2800/MAX(R$2:R2800)-1</f>
        <v>-0.2974176978753208</v>
      </c>
      <c r="T2800" s="10">
        <f ca="1">IFERROR(AVERAGE(OFFSET(E2800,0,0,-参数!B$10,1)),"")</f>
        <v>3154.6449999999995</v>
      </c>
      <c r="U2800" s="10">
        <f ca="1">IFERROR(AVERAGE(OFFSET(E2800,0,0,-参数!B$11,1)),"")</f>
        <v>3607.1957283950624</v>
      </c>
      <c r="V2800" s="10">
        <f t="shared" ca="1" si="857"/>
        <v>-452.55072839506283</v>
      </c>
      <c r="W2800" s="10">
        <f ca="1">IFERROR(AVERAGE(OFFSET(V2800,0,0,-参数!B$12,1)),"")</f>
        <v>-463.40529349046119</v>
      </c>
      <c r="X2800" s="11" t="str">
        <f t="shared" ca="1" si="855"/>
        <v>买</v>
      </c>
      <c r="Y2800" s="12">
        <f ca="1">IF(X2799="买",$E2800/$E2799-1-IF(X2798="卖",参数!$B$3-IF(X2800="卖",参数!$B$3+参数!$B$4,0)),"")</f>
        <v>2.155543372053445E-2</v>
      </c>
      <c r="Z2800" s="10">
        <f t="shared" ca="1" si="867"/>
        <v>13160.4804917848</v>
      </c>
      <c r="AA2800" s="3">
        <f ca="1">Z2800/MAX(Z$2:Z2800)-1</f>
        <v>-9.2304993336894792E-2</v>
      </c>
      <c r="AB2800" s="8">
        <f ca="1">IFERROR(AVERAGE(OFFSET(E2800,0,0,-参数!B$14,1)),"")</f>
        <v>3207.7275</v>
      </c>
      <c r="AC2800" s="8">
        <f ca="1">IFERROR(AVERAGE(OFFSET(E2800,0,0,-参数!B$15,1)),"")</f>
        <v>3153.1582758620689</v>
      </c>
      <c r="AD2800" s="9" t="str">
        <f ca="1">IFERROR(IF(OR(AND(AB2800/AC2800-1&lt;参数!B$16,AB2800/AC2800-1&gt;参数!B$17),AB2800/AC2800-1&lt;参数!B$18),"买","卖"),"买")</f>
        <v>买</v>
      </c>
      <c r="AE2800" s="7">
        <f ca="1">IF(AD2799="买",$E2800/$E2799-1-IF(AD2798="卖",参数!$B$3-IF(AD2800="卖",参数!$B$3+参数!$B$4,0)),"")</f>
        <v>2.1805433720534451E-2</v>
      </c>
      <c r="AF2800" s="8">
        <f t="shared" ca="1" si="868"/>
        <v>16111.262343261877</v>
      </c>
      <c r="AG2800" s="3">
        <f ca="1">AF2800/MAX(AF$2:AF2800)-1</f>
        <v>-1.7034506939707428E-2</v>
      </c>
      <c r="AH2800">
        <f t="shared" ca="1" si="858"/>
        <v>0</v>
      </c>
      <c r="AI2800">
        <f t="shared" si="859"/>
        <v>0</v>
      </c>
      <c r="AJ2800">
        <f t="shared" ca="1" si="860"/>
        <v>0</v>
      </c>
      <c r="AK2800">
        <f t="shared" ca="1" si="861"/>
        <v>0</v>
      </c>
      <c r="AL2800">
        <f t="shared" ca="1" si="862"/>
        <v>0</v>
      </c>
      <c r="AM2800">
        <f t="shared" ca="1" si="863"/>
        <v>0</v>
      </c>
      <c r="AO2800" s="9">
        <f t="shared" si="869"/>
        <v>69.849999999999909</v>
      </c>
      <c r="AP2800" s="15">
        <f ca="1">IFERROR(ABS(E2800-OFFSET(E2800,-参数!B$20,0,1,1))/SUM(OFFSET(AO2800,0,0,-参数!B$20,1)),0)</f>
        <v>8.7073307926154947E-2</v>
      </c>
      <c r="AQ2800" s="16">
        <f ca="1">(参数!B$21+参数!B$22*'000300'!AP2800)^(参数!B$23)</f>
        <v>6.2025742148739522E-2</v>
      </c>
      <c r="AR2800" s="17">
        <f t="shared" ca="1" si="870"/>
        <v>3164.2696007021268</v>
      </c>
      <c r="AS2800" s="9" t="str">
        <f ca="1">IF(E2800+参数!B$24&gt;=AR2800,"买","卖")</f>
        <v>买</v>
      </c>
      <c r="AT2800" s="7">
        <f ca="1">IF(AS2799="买",$E2800/$E2799-1-IF(AS2798="卖",参数!$B$3-IF(AS2800="卖",参数!$B$3+参数!$B$4,0)),"")</f>
        <v>2.1805433720534451E-2</v>
      </c>
      <c r="AU2800" s="8">
        <f t="shared" ca="1" si="871"/>
        <v>9330.7123817901447</v>
      </c>
      <c r="AV2800" s="7">
        <f ca="1">AU2800/MAX(AU$2:AU2800)-1</f>
        <v>-0.10744678265288055</v>
      </c>
      <c r="AW2800" s="3">
        <f t="shared" ca="1" si="874"/>
        <v>2.2812165441559173E-3</v>
      </c>
      <c r="AX2800" s="11" t="str">
        <f ca="1">IFERROR(IF(E2800&gt;MAX(OFFSET(C2800,-1,0,-参数!B$27,1)),"买",IF(E2800&lt;MIN(OFFSET(D2800,-1,0,-参数!B$26,1)),"卖",AX2799)),"卖")</f>
        <v>卖</v>
      </c>
      <c r="AY2800" s="12" t="str">
        <f ca="1">IF(AX2799="买",$E2800/$E2799-1-IF(AX2798="卖",参数!$B$3-IF(AX2800="卖",参数!$B$3+参数!$B$4,0)),"")</f>
        <v/>
      </c>
      <c r="AZ2800" s="10">
        <f t="shared" ca="1" si="872"/>
        <v>12330.011843284088</v>
      </c>
      <c r="BA2800" s="12">
        <f ca="1">AZ2800/MAX(AZ$2:AZ2800)-1</f>
        <v>-0.19006490777492413</v>
      </c>
    </row>
    <row r="2801" spans="1:53" x14ac:dyDescent="0.15">
      <c r="A2801" s="1">
        <v>42564</v>
      </c>
      <c r="B2801" s="6">
        <v>3274.02</v>
      </c>
      <c r="C2801" s="6">
        <v>3300.99</v>
      </c>
      <c r="D2801" s="6">
        <v>3271.78</v>
      </c>
      <c r="E2801" s="2">
        <v>3282.87</v>
      </c>
      <c r="F2801" s="3">
        <f>E2801/MAX(E$2:E2801)-1</f>
        <v>-0.44142278636085208</v>
      </c>
      <c r="G2801" s="2">
        <f ca="1">IFERROR(AVERAGE(OFFSET(E2801,0,0,-参数!B$2,1)),"")</f>
        <v>3136.914464285715</v>
      </c>
      <c r="H2801" t="str">
        <f t="shared" ca="1" si="873"/>
        <v>买</v>
      </c>
      <c r="I2801" s="3">
        <f ca="1">IF(H2800="买",$E2801/$E2800-1-IF(H2799="卖",参数!$B$3-IF(H2801="卖",参数!$B$3+参数!$B$4,0)),"")</f>
        <v>2.9604238080398471E-3</v>
      </c>
      <c r="J2801" s="2">
        <f t="shared" ca="1" si="864"/>
        <v>12483.93773027616</v>
      </c>
      <c r="K2801" s="3">
        <f ca="1">J2801/MAX(J$2:J2801)-1</f>
        <v>-0.20026487061348752</v>
      </c>
      <c r="L2801" s="8">
        <f>L2800*(参数!$B$6-1)/(参数!$B$6+1)+E2801*2/(参数!$B$6+1)</f>
        <v>3183.1005422195722</v>
      </c>
      <c r="M2801" s="8">
        <f>M2800*(参数!$B$7-1)/(参数!$B$7+1)+E2801*2/(参数!$B$7+1)</f>
        <v>3170.6060983269931</v>
      </c>
      <c r="N2801" s="8">
        <f t="shared" si="856"/>
        <v>12.494443892579056</v>
      </c>
      <c r="O2801" s="8">
        <f>O2800*(参数!$B$8-1)/(参数!$B$8+1)+N2801*2/(参数!$B$8+1)</f>
        <v>-8.5710507427560554</v>
      </c>
      <c r="P2801" s="9" t="str">
        <f t="shared" si="865"/>
        <v>卖</v>
      </c>
      <c r="Q2801" s="7" t="str">
        <f>IF(P2800="买",$E2801/$E2800-1-IF(P2799="卖",参数!$B$3-IF(P2801="卖",参数!$B$3+参数!$B$4,0)),"")</f>
        <v/>
      </c>
      <c r="R2801" s="8">
        <f t="shared" si="866"/>
        <v>9423.621357847851</v>
      </c>
      <c r="S2801" s="3">
        <f>R2801/MAX(R$2:R2801)-1</f>
        <v>-0.2974176978753208</v>
      </c>
      <c r="T2801" s="10">
        <f ca="1">IFERROR(AVERAGE(OFFSET(E2801,0,0,-参数!B$10,1)),"")</f>
        <v>3162.97</v>
      </c>
      <c r="U2801" s="10">
        <f ca="1">IFERROR(AVERAGE(OFFSET(E2801,0,0,-参数!B$11,1)),"")</f>
        <v>3608.9630617283965</v>
      </c>
      <c r="V2801" s="10">
        <f t="shared" ca="1" si="857"/>
        <v>-445.9930617283967</v>
      </c>
      <c r="W2801" s="10">
        <f ca="1">IFERROR(AVERAGE(OFFSET(V2801,0,0,-参数!B$12,1)),"")</f>
        <v>-461.77159034792481</v>
      </c>
      <c r="X2801" s="11" t="str">
        <f t="shared" ca="1" si="855"/>
        <v>买</v>
      </c>
      <c r="Y2801" s="12">
        <f ca="1">IF(X2800="买",$E2801/$E2800-1-IF(X2799="卖",参数!$B$3-IF(X2801="卖",参数!$B$3+参数!$B$4,0)),"")</f>
        <v>2.9604238080398471E-3</v>
      </c>
      <c r="Z2801" s="10">
        <f t="shared" ca="1" si="867"/>
        <v>13199.441091557923</v>
      </c>
      <c r="AA2801" s="3">
        <f ca="1">Z2801/MAX(Z$2:Z2801)-1</f>
        <v>-8.9617831428730477E-2</v>
      </c>
      <c r="AB2801" s="8">
        <f ca="1">IFERROR(AVERAGE(OFFSET(E2801,0,0,-参数!B$14,1)),"")</f>
        <v>3223.8112500000002</v>
      </c>
      <c r="AC2801" s="8">
        <f ca="1">IFERROR(AVERAGE(OFFSET(E2801,0,0,-参数!B$15,1)),"")</f>
        <v>3157.0655172413785</v>
      </c>
      <c r="AD2801" s="9" t="str">
        <f ca="1">IFERROR(IF(OR(AND(AB2801/AC2801-1&lt;参数!B$16,AB2801/AC2801-1&gt;参数!B$17),AB2801/AC2801-1&lt;参数!B$18),"买","卖"),"买")</f>
        <v>买</v>
      </c>
      <c r="AE2801" s="7">
        <f ca="1">IF(AD2800="买",$E2801/$E2800-1-IF(AD2799="卖",参数!$B$3-IF(AD2801="卖",参数!$B$3+参数!$B$4,0)),"")</f>
        <v>2.9604238080398471E-3</v>
      </c>
      <c r="AF2801" s="8">
        <f t="shared" ca="1" si="868"/>
        <v>16158.958507880445</v>
      </c>
      <c r="AG2801" s="3">
        <f ca="1">AF2801/MAX(AF$2:AF2801)-1</f>
        <v>-1.4124512491570096E-2</v>
      </c>
      <c r="AH2801">
        <f t="shared" ca="1" si="858"/>
        <v>0</v>
      </c>
      <c r="AI2801">
        <f t="shared" si="859"/>
        <v>0</v>
      </c>
      <c r="AJ2801">
        <f t="shared" ca="1" si="860"/>
        <v>0</v>
      </c>
      <c r="AK2801">
        <f t="shared" ca="1" si="861"/>
        <v>0</v>
      </c>
      <c r="AL2801">
        <f t="shared" ca="1" si="862"/>
        <v>0</v>
      </c>
      <c r="AM2801">
        <f t="shared" ca="1" si="863"/>
        <v>0</v>
      </c>
      <c r="AO2801" s="9">
        <f t="shared" si="869"/>
        <v>9.6900000000000546</v>
      </c>
      <c r="AP2801" s="15">
        <f ca="1">IFERROR(ABS(E2801-OFFSET(E2801,-参数!B$20,0,1,1))/SUM(OFFSET(AO2801,0,0,-参数!B$20,1)),0)</f>
        <v>4.4068693954534784E-2</v>
      </c>
      <c r="AQ2801" s="16">
        <f ca="1">(参数!B$21+参数!B$22*'000300'!AP2801)^(参数!B$23)</f>
        <v>2.0526289666126067E-2</v>
      </c>
      <c r="AR2801" s="17">
        <f t="shared" ca="1" si="870"/>
        <v>3166.7040268526334</v>
      </c>
      <c r="AS2801" s="9" t="str">
        <f ca="1">IF(E2801+参数!B$24&gt;=AR2801,"买","卖")</f>
        <v>买</v>
      </c>
      <c r="AT2801" s="7">
        <f ca="1">IF(AS2800="买",$E2801/$E2800-1-IF(AS2799="卖",参数!$B$3-IF(AS2801="卖",参数!$B$3+参数!$B$4,0)),"")</f>
        <v>2.9604238080398471E-3</v>
      </c>
      <c r="AU2801" s="8">
        <f t="shared" ca="1" si="871"/>
        <v>9358.3352448711685</v>
      </c>
      <c r="AV2801" s="7">
        <f ca="1">AU2801/MAX(AU$2:AU2801)-1</f>
        <v>-0.10480444685830359</v>
      </c>
      <c r="AW2801" s="3">
        <f t="shared" ca="1" si="874"/>
        <v>7.6934852515941898E-4</v>
      </c>
      <c r="AX2801" s="11" t="str">
        <f ca="1">IFERROR(IF(E2801&gt;MAX(OFFSET(C2801,-1,0,-参数!B$27,1)),"买",IF(E2801&lt;MIN(OFFSET(D2801,-1,0,-参数!B$26,1)),"卖",AX2800)),"卖")</f>
        <v>卖</v>
      </c>
      <c r="AY2801" s="12" t="str">
        <f ca="1">IF(AX2800="买",$E2801/$E2800-1-IF(AX2799="卖",参数!$B$3-IF(AX2801="卖",参数!$B$3+参数!$B$4,0)),"")</f>
        <v/>
      </c>
      <c r="AZ2801" s="10">
        <f t="shared" ca="1" si="872"/>
        <v>12330.011843284088</v>
      </c>
      <c r="BA2801" s="12">
        <f ca="1">AZ2801/MAX(AZ$2:AZ2801)-1</f>
        <v>-0.19006490777492413</v>
      </c>
    </row>
    <row r="2802" spans="1:53" x14ac:dyDescent="0.15">
      <c r="A2802" s="1">
        <v>42565</v>
      </c>
      <c r="B2802" s="6">
        <v>3277.48</v>
      </c>
      <c r="C2802" s="6">
        <v>3281.95</v>
      </c>
      <c r="D2802" s="6">
        <v>3259.07</v>
      </c>
      <c r="E2802" s="2">
        <v>3276.76</v>
      </c>
      <c r="F2802" s="3">
        <f>E2802/MAX(E$2:E2802)-1</f>
        <v>-0.44246239705982437</v>
      </c>
      <c r="G2802" s="2">
        <f ca="1">IFERROR(AVERAGE(OFFSET(E2802,0,0,-参数!B$2,1)),"")</f>
        <v>3138.7333928571438</v>
      </c>
      <c r="H2802" t="str">
        <f t="shared" ca="1" si="873"/>
        <v>买</v>
      </c>
      <c r="I2802" s="3">
        <f ca="1">IF(H2801="买",$E2802/$E2801-1-IF(H2800="卖",参数!$B$3-IF(H2802="卖",参数!$B$3+参数!$B$4,0)),"")</f>
        <v>-1.8611763487434985E-3</v>
      </c>
      <c r="J2802" s="2">
        <f t="shared" ca="1" si="864"/>
        <v>12460.702920633385</v>
      </c>
      <c r="K2802" s="3">
        <f ca="1">J2802/MAX(J$2:J2802)-1</f>
        <v>-0.20175331872156088</v>
      </c>
      <c r="L2802" s="8">
        <f>L2801*(参数!$B$6-1)/(参数!$B$6+1)+E2802*2/(参数!$B$6+1)</f>
        <v>3192.0204905796131</v>
      </c>
      <c r="M2802" s="8">
        <f>M2801*(参数!$B$7-1)/(参数!$B$7+1)+E2802*2/(参数!$B$7+1)</f>
        <v>3173.1640236685112</v>
      </c>
      <c r="N2802" s="8">
        <f t="shared" si="856"/>
        <v>18.856466911101961</v>
      </c>
      <c r="O2802" s="8">
        <f>O2801*(参数!$B$8-1)/(参数!$B$8+1)+N2802*2/(参数!$B$8+1)</f>
        <v>-3.0855472119844523</v>
      </c>
      <c r="P2802" s="9" t="str">
        <f t="shared" si="865"/>
        <v>卖</v>
      </c>
      <c r="Q2802" s="7" t="str">
        <f>IF(P2801="买",$E2802/$E2801-1-IF(P2800="卖",参数!$B$3-IF(P2802="卖",参数!$B$3+参数!$B$4,0)),"")</f>
        <v/>
      </c>
      <c r="R2802" s="8">
        <f t="shared" si="866"/>
        <v>9423.621357847851</v>
      </c>
      <c r="S2802" s="3">
        <f>R2802/MAX(R$2:R2802)-1</f>
        <v>-0.2974176978753208</v>
      </c>
      <c r="T2802" s="10">
        <f ca="1">IFERROR(AVERAGE(OFFSET(E2802,0,0,-参数!B$10,1)),"")</f>
        <v>3172.0744999999997</v>
      </c>
      <c r="U2802" s="10">
        <f ca="1">IFERROR(AVERAGE(OFFSET(E2802,0,0,-参数!B$11,1)),"")</f>
        <v>3610.7787160493835</v>
      </c>
      <c r="V2802" s="10">
        <f t="shared" ca="1" si="857"/>
        <v>-438.70421604938383</v>
      </c>
      <c r="W2802" s="10">
        <f ca="1">IFERROR(AVERAGE(OFFSET(V2802,0,0,-参数!B$12,1)),"")</f>
        <v>-459.71677553311002</v>
      </c>
      <c r="X2802" s="11" t="str">
        <f t="shared" ca="1" si="855"/>
        <v>买</v>
      </c>
      <c r="Y2802" s="12">
        <f ca="1">IF(X2801="买",$E2802/$E2801-1-IF(X2800="卖",参数!$B$3-IF(X2802="卖",参数!$B$3+参数!$B$4,0)),"")</f>
        <v>-1.8611763487434985E-3</v>
      </c>
      <c r="Z2802" s="10">
        <f t="shared" ca="1" si="867"/>
        <v>13174.874603981682</v>
      </c>
      <c r="AA2802" s="3">
        <f ca="1">Z2802/MAX(Z$2:Z2802)-1</f>
        <v>-9.1312213189193137E-2</v>
      </c>
      <c r="AB2802" s="8">
        <f ca="1">IFERROR(AVERAGE(OFFSET(E2802,0,0,-参数!B$14,1)),"")</f>
        <v>3232.8187500000004</v>
      </c>
      <c r="AC2802" s="8">
        <f ca="1">IFERROR(AVERAGE(OFFSET(E2802,0,0,-参数!B$15,1)),"")</f>
        <v>3161.0727586206885</v>
      </c>
      <c r="AD2802" s="9" t="str">
        <f ca="1">IFERROR(IF(OR(AND(AB2802/AC2802-1&lt;参数!B$16,AB2802/AC2802-1&gt;参数!B$17),AB2802/AC2802-1&lt;参数!B$18),"买","卖"),"买")</f>
        <v>买</v>
      </c>
      <c r="AE2802" s="7">
        <f ca="1">IF(AD2801="买",$E2802/$E2801-1-IF(AD2800="卖",参数!$B$3-IF(AD2802="卖",参数!$B$3+参数!$B$4,0)),"")</f>
        <v>-1.8611763487434985E-3</v>
      </c>
      <c r="AF2802" s="8">
        <f t="shared" ca="1" si="868"/>
        <v>16128.883836485251</v>
      </c>
      <c r="AG2802" s="3">
        <f ca="1">AF2802/MAX(AF$2:AF2802)-1</f>
        <v>-1.5959400631726739E-2</v>
      </c>
      <c r="AH2802">
        <f t="shared" ca="1" si="858"/>
        <v>0</v>
      </c>
      <c r="AI2802">
        <f t="shared" si="859"/>
        <v>0</v>
      </c>
      <c r="AJ2802">
        <f t="shared" ca="1" si="860"/>
        <v>0</v>
      </c>
      <c r="AK2802">
        <f t="shared" ca="1" si="861"/>
        <v>0</v>
      </c>
      <c r="AL2802">
        <f t="shared" ca="1" si="862"/>
        <v>0</v>
      </c>
      <c r="AM2802">
        <f t="shared" ca="1" si="863"/>
        <v>0</v>
      </c>
      <c r="AO2802" s="9">
        <f t="shared" si="869"/>
        <v>6.1099999999996726</v>
      </c>
      <c r="AP2802" s="15">
        <f ca="1">IFERROR(ABS(E2802-OFFSET(E2802,-参数!B$20,0,1,1))/SUM(OFFSET(AO2802,0,0,-参数!B$20,1)),0)</f>
        <v>3.8717128056224744E-2</v>
      </c>
      <c r="AQ2802" s="16">
        <f ca="1">(参数!B$21+参数!B$22*'000300'!AP2802)^(参数!B$23)</f>
        <v>1.5362028574256878E-2</v>
      </c>
      <c r="AR2802" s="17">
        <f t="shared" ca="1" si="870"/>
        <v>3168.394709856891</v>
      </c>
      <c r="AS2802" s="9" t="str">
        <f ca="1">IF(E2802+参数!B$24&gt;=AR2802,"买","卖")</f>
        <v>买</v>
      </c>
      <c r="AT2802" s="7">
        <f ca="1">IF(AS2801="买",$E2802/$E2801-1-IF(AS2800="卖",参数!$B$3-IF(AS2802="卖",参数!$B$3+参数!$B$4,0)),"")</f>
        <v>-1.8611763487434985E-3</v>
      </c>
      <c r="AU2802" s="8">
        <f t="shared" ca="1" si="871"/>
        <v>9340.9177326498011</v>
      </c>
      <c r="AV2802" s="7">
        <f ca="1">AU2802/MAX(AU$2:AU2802)-1</f>
        <v>-0.10647056364931129</v>
      </c>
      <c r="AW2802" s="3">
        <f t="shared" ca="1" si="874"/>
        <v>5.3389359722944008E-4</v>
      </c>
      <c r="AX2802" s="11" t="str">
        <f ca="1">IFERROR(IF(E2802&gt;MAX(OFFSET(C2802,-1,0,-参数!B$27,1)),"买",IF(E2802&lt;MIN(OFFSET(D2802,-1,0,-参数!B$26,1)),"卖",AX2801)),"卖")</f>
        <v>卖</v>
      </c>
      <c r="AY2802" s="12" t="str">
        <f ca="1">IF(AX2801="买",$E2802/$E2801-1-IF(AX2800="卖",参数!$B$3-IF(AX2802="卖",参数!$B$3+参数!$B$4,0)),"")</f>
        <v/>
      </c>
      <c r="AZ2802" s="10">
        <f t="shared" ca="1" si="872"/>
        <v>12330.011843284088</v>
      </c>
      <c r="BA2802" s="12">
        <f ca="1">AZ2802/MAX(AZ$2:AZ2802)-1</f>
        <v>-0.19006490777492413</v>
      </c>
    </row>
    <row r="2803" spans="1:53" x14ac:dyDescent="0.15">
      <c r="A2803" s="1">
        <v>42566</v>
      </c>
      <c r="B2803" s="6">
        <v>3278.84</v>
      </c>
      <c r="C2803" s="6">
        <v>3285.03</v>
      </c>
      <c r="D2803" s="6">
        <v>3265.29</v>
      </c>
      <c r="E2803" s="2">
        <v>3276.28</v>
      </c>
      <c r="F2803" s="3">
        <f>E2803/MAX(E$2:E2803)-1</f>
        <v>-0.44254406860409712</v>
      </c>
      <c r="G2803" s="2">
        <f ca="1">IFERROR(AVERAGE(OFFSET(E2803,0,0,-参数!B$2,1)),"")</f>
        <v>3140.7735714285727</v>
      </c>
      <c r="H2803" t="str">
        <f t="shared" ca="1" si="873"/>
        <v>买</v>
      </c>
      <c r="I2803" s="3">
        <f ca="1">IF(H2802="买",$E2803/$E2802-1-IF(H2801="卖",参数!$B$3-IF(H2803="卖",参数!$B$3+参数!$B$4,0)),"")</f>
        <v>-1.4648616316115248E-4</v>
      </c>
      <c r="J2803" s="2">
        <f t="shared" ca="1" si="864"/>
        <v>12458.87760007225</v>
      </c>
      <c r="K2803" s="3">
        <f ca="1">J2803/MAX(J$2:J2803)-1</f>
        <v>-0.20187025081515753</v>
      </c>
      <c r="L2803" s="8">
        <f>L2802*(参数!$B$6-1)/(参数!$B$6+1)+E2803*2/(参数!$B$6+1)</f>
        <v>3200.0452057625071</v>
      </c>
      <c r="M2803" s="8">
        <f>M2802*(参数!$B$7-1)/(参数!$B$7+1)+E2803*2/(参数!$B$7+1)</f>
        <v>3175.6487459897517</v>
      </c>
      <c r="N2803" s="8">
        <f t="shared" si="856"/>
        <v>24.396459772755406</v>
      </c>
      <c r="O2803" s="8">
        <f>O2802*(参数!$B$8-1)/(参数!$B$8+1)+N2803*2/(参数!$B$8+1)</f>
        <v>2.4108541849635192</v>
      </c>
      <c r="P2803" s="9" t="str">
        <f t="shared" si="865"/>
        <v>卖</v>
      </c>
      <c r="Q2803" s="7" t="str">
        <f>IF(P2802="买",$E2803/$E2802-1-IF(P2801="卖",参数!$B$3-IF(P2803="卖",参数!$B$3+参数!$B$4,0)),"")</f>
        <v/>
      </c>
      <c r="R2803" s="8">
        <f t="shared" si="866"/>
        <v>9423.621357847851</v>
      </c>
      <c r="S2803" s="3">
        <f>R2803/MAX(R$2:R2803)-1</f>
        <v>-0.2974176978753208</v>
      </c>
      <c r="T2803" s="10">
        <f ca="1">IFERROR(AVERAGE(OFFSET(E2803,0,0,-参数!B$10,1)),"")</f>
        <v>3180.3705</v>
      </c>
      <c r="U2803" s="10">
        <f ca="1">IFERROR(AVERAGE(OFFSET(E2803,0,0,-参数!B$11,1)),"")</f>
        <v>3612.6035555555563</v>
      </c>
      <c r="V2803" s="10">
        <f t="shared" ca="1" si="857"/>
        <v>-432.23305555555635</v>
      </c>
      <c r="W2803" s="10">
        <f ca="1">IFERROR(AVERAGE(OFFSET(V2803,0,0,-参数!B$12,1)),"")</f>
        <v>-456.85875533108975</v>
      </c>
      <c r="X2803" s="11" t="str">
        <f t="shared" ca="1" si="855"/>
        <v>买</v>
      </c>
      <c r="Y2803" s="12">
        <f ca="1">IF(X2802="买",$E2803/$E2802-1-IF(X2801="卖",参数!$B$3-IF(X2803="卖",参数!$B$3+参数!$B$4,0)),"")</f>
        <v>-1.4648616316115248E-4</v>
      </c>
      <c r="Z2803" s="10">
        <f t="shared" ca="1" si="867"/>
        <v>13172.944667150816</v>
      </c>
      <c r="AA2803" s="3">
        <f ca="1">Z2803/MAX(Z$2:Z2803)-1</f>
        <v>-9.144532337659439E-2</v>
      </c>
      <c r="AB2803" s="8">
        <f ca="1">IFERROR(AVERAGE(OFFSET(E2803,0,0,-参数!B$14,1)),"")</f>
        <v>3241.4312499999996</v>
      </c>
      <c r="AC2803" s="8">
        <f ca="1">IFERROR(AVERAGE(OFFSET(E2803,0,0,-参数!B$15,1)),"")</f>
        <v>3164.837586206896</v>
      </c>
      <c r="AD2803" s="9" t="str">
        <f ca="1">IFERROR(IF(OR(AND(AB2803/AC2803-1&lt;参数!B$16,AB2803/AC2803-1&gt;参数!B$17),AB2803/AC2803-1&lt;参数!B$18),"买","卖"),"买")</f>
        <v>买</v>
      </c>
      <c r="AE2803" s="7">
        <f ca="1">IF(AD2802="买",$E2803/$E2802-1-IF(AD2801="卖",参数!$B$3-IF(AD2803="卖",参数!$B$3+参数!$B$4,0)),"")</f>
        <v>-1.4648616316115248E-4</v>
      </c>
      <c r="AF2803" s="8">
        <f t="shared" ca="1" si="868"/>
        <v>16126.521178175972</v>
      </c>
      <c r="AG2803" s="3">
        <f ca="1">AF2803/MAX(AF$2:AF2803)-1</f>
        <v>-1.6103548963523062E-2</v>
      </c>
      <c r="AH2803">
        <f t="shared" ca="1" si="858"/>
        <v>0</v>
      </c>
      <c r="AI2803">
        <f t="shared" si="859"/>
        <v>0</v>
      </c>
      <c r="AJ2803">
        <f t="shared" ca="1" si="860"/>
        <v>0</v>
      </c>
      <c r="AK2803">
        <f t="shared" ca="1" si="861"/>
        <v>0</v>
      </c>
      <c r="AL2803">
        <f t="shared" ca="1" si="862"/>
        <v>0</v>
      </c>
      <c r="AM2803">
        <f t="shared" ca="1" si="863"/>
        <v>0</v>
      </c>
      <c r="AO2803" s="9">
        <f t="shared" si="869"/>
        <v>0.48000000000001819</v>
      </c>
      <c r="AP2803" s="15">
        <f ca="1">IFERROR(ABS(E2803-OFFSET(E2803,-参数!B$20,0,1,1))/SUM(OFFSET(AO2803,0,0,-参数!B$20,1)),0)</f>
        <v>3.5971508501815706E-2</v>
      </c>
      <c r="AQ2803" s="16">
        <f ca="1">(参数!B$21+参数!B$22*'000300'!AP2803)^(参数!B$23)</f>
        <v>1.2712505704252156E-2</v>
      </c>
      <c r="AR2803" s="17">
        <f t="shared" ca="1" si="870"/>
        <v>3169.7662022232403</v>
      </c>
      <c r="AS2803" s="9" t="str">
        <f ca="1">IF(E2803+参数!B$24&gt;=AR2803,"买","卖")</f>
        <v>买</v>
      </c>
      <c r="AT2803" s="7">
        <f ca="1">IF(AS2802="买",$E2803/$E2802-1-IF(AS2801="卖",参数!$B$3-IF(AS2803="卖",参数!$B$3+参数!$B$4,0)),"")</f>
        <v>-1.4648616316115248E-4</v>
      </c>
      <c r="AU2803" s="8">
        <f t="shared" ca="1" si="871"/>
        <v>9339.5494174507421</v>
      </c>
      <c r="AV2803" s="7">
        <f ca="1">AU2803/MAX(AU$2:AU2803)-1</f>
        <v>-0.10660145334811377</v>
      </c>
      <c r="AW2803" s="3">
        <f t="shared" ca="1" si="874"/>
        <v>4.3286663813768556E-4</v>
      </c>
      <c r="AX2803" s="11" t="str">
        <f ca="1">IFERROR(IF(E2803&gt;MAX(OFFSET(C2803,-1,0,-参数!B$27,1)),"买",IF(E2803&lt;MIN(OFFSET(D2803,-1,0,-参数!B$26,1)),"卖",AX2802)),"卖")</f>
        <v>卖</v>
      </c>
      <c r="AY2803" s="12" t="str">
        <f ca="1">IF(AX2802="买",$E2803/$E2802-1-IF(AX2801="卖",参数!$B$3-IF(AX2803="卖",参数!$B$3+参数!$B$4,0)),"")</f>
        <v/>
      </c>
      <c r="AZ2803" s="10">
        <f t="shared" ca="1" si="872"/>
        <v>12330.011843284088</v>
      </c>
      <c r="BA2803" s="12">
        <f ca="1">AZ2803/MAX(AZ$2:AZ2803)-1</f>
        <v>-0.19006490777492413</v>
      </c>
    </row>
    <row r="2804" spans="1:53" x14ac:dyDescent="0.15">
      <c r="A2804" s="1">
        <v>42569</v>
      </c>
      <c r="B2804" s="6">
        <v>3269.71</v>
      </c>
      <c r="C2804" s="6">
        <v>3281.64</v>
      </c>
      <c r="D2804" s="6">
        <v>3251.77</v>
      </c>
      <c r="E2804" s="2">
        <v>3262.02</v>
      </c>
      <c r="F2804" s="3">
        <f>E2804/MAX(E$2:E2804)-1</f>
        <v>-0.44497039406520111</v>
      </c>
      <c r="G2804" s="2">
        <f ca="1">IFERROR(AVERAGE(OFFSET(E2804,0,0,-参数!B$2,1)),"")</f>
        <v>3142.2532142857149</v>
      </c>
      <c r="H2804" t="str">
        <f t="shared" ca="1" si="873"/>
        <v>买</v>
      </c>
      <c r="I2804" s="3">
        <f ca="1">IF(H2803="买",$E2804/$E2803-1-IF(H2802="卖",参数!$B$3-IF(H2804="卖",参数!$B$3+参数!$B$4,0)),"")</f>
        <v>-4.3524973445493442E-3</v>
      </c>
      <c r="J2804" s="2">
        <f t="shared" ca="1" si="864"/>
        <v>12404.65036840187</v>
      </c>
      <c r="K2804" s="3">
        <f ca="1">J2804/MAX(J$2:J2804)-1</f>
        <v>-0.20534410842909046</v>
      </c>
      <c r="L2804" s="8">
        <f>L2803*(参数!$B$6-1)/(参数!$B$6+1)+E2804*2/(参数!$B$6+1)</f>
        <v>3205.9475671184587</v>
      </c>
      <c r="M2804" s="8">
        <f>M2803*(参数!$B$7-1)/(参数!$B$7+1)+E2804*2/(参数!$B$7+1)</f>
        <v>3177.7299810261434</v>
      </c>
      <c r="N2804" s="8">
        <f t="shared" si="856"/>
        <v>28.217586092315287</v>
      </c>
      <c r="O2804" s="8">
        <f>O2803*(参数!$B$8-1)/(参数!$B$8+1)+N2804*2/(参数!$B$8+1)</f>
        <v>7.5722005664338727</v>
      </c>
      <c r="P2804" s="9" t="str">
        <f t="shared" si="865"/>
        <v>卖</v>
      </c>
      <c r="Q2804" s="7" t="str">
        <f>IF(P2803="买",$E2804/$E2803-1-IF(P2802="卖",参数!$B$3-IF(P2804="卖",参数!$B$3+参数!$B$4,0)),"")</f>
        <v/>
      </c>
      <c r="R2804" s="8">
        <f t="shared" si="866"/>
        <v>9423.621357847851</v>
      </c>
      <c r="S2804" s="3">
        <f>R2804/MAX(R$2:R2804)-1</f>
        <v>-0.2974176978753208</v>
      </c>
      <c r="T2804" s="10">
        <f ca="1">IFERROR(AVERAGE(OFFSET(E2804,0,0,-参数!B$10,1)),"")</f>
        <v>3187.8380000000002</v>
      </c>
      <c r="U2804" s="10">
        <f ca="1">IFERROR(AVERAGE(OFFSET(E2804,0,0,-参数!B$11,1)),"")</f>
        <v>3614.3934814814829</v>
      </c>
      <c r="V2804" s="10">
        <f t="shared" ca="1" si="857"/>
        <v>-426.55548148148273</v>
      </c>
      <c r="W2804" s="10">
        <f ca="1">IFERROR(AVERAGE(OFFSET(V2804,0,0,-参数!B$12,1)),"")</f>
        <v>-453.30965656565769</v>
      </c>
      <c r="X2804" s="11" t="str">
        <f t="shared" ref="X2804:X2856" ca="1" si="875">IF(AND(V2804&gt;V2803,V2804&gt;W2804,V2803&lt;W2803),"买",IF(AND(V2804&lt;V2803,V2804&lt;W2804,V2803&gt;W2803),"卖",X2803))</f>
        <v>买</v>
      </c>
      <c r="Y2804" s="12">
        <f ca="1">IF(X2803="买",$E2804/$E2803-1-IF(X2802="卖",参数!$B$3-IF(X2804="卖",参数!$B$3+参数!$B$4,0)),"")</f>
        <v>-4.3524973445493442E-3</v>
      </c>
      <c r="Z2804" s="10">
        <f t="shared" ca="1" si="867"/>
        <v>13115.609460467147</v>
      </c>
      <c r="AA2804" s="3">
        <f ca="1">Z2804/MAX(Z$2:Z2804)-1</f>
        <v>-9.5399805193975618E-2</v>
      </c>
      <c r="AB2804" s="8">
        <f ca="1">IFERROR(AVERAGE(OFFSET(E2804,0,0,-参数!B$14,1)),"")</f>
        <v>3247.0837500000002</v>
      </c>
      <c r="AC2804" s="8">
        <f ca="1">IFERROR(AVERAGE(OFFSET(E2804,0,0,-参数!B$15,1)),"")</f>
        <v>3167.3441379310334</v>
      </c>
      <c r="AD2804" s="9" t="str">
        <f ca="1">IFERROR(IF(OR(AND(AB2804/AC2804-1&lt;参数!B$16,AB2804/AC2804-1&gt;参数!B$17),AB2804/AC2804-1&lt;参数!B$18),"买","卖"),"买")</f>
        <v>买</v>
      </c>
      <c r="AE2804" s="7">
        <f ca="1">IF(AD2803="买",$E2804/$E2803-1-IF(AD2802="卖",参数!$B$3-IF(AD2804="卖",参数!$B$3+参数!$B$4,0)),"")</f>
        <v>-4.3524973445493442E-3</v>
      </c>
      <c r="AF2804" s="8">
        <f t="shared" ca="1" si="868"/>
        <v>16056.330537571142</v>
      </c>
      <c r="AG2804" s="3">
        <f ca="1">AF2804/MAX(AF$2:AF2804)-1</f>
        <v>-2.0385955653970833E-2</v>
      </c>
      <c r="AH2804">
        <f t="shared" ca="1" si="858"/>
        <v>0</v>
      </c>
      <c r="AI2804">
        <f t="shared" si="859"/>
        <v>0</v>
      </c>
      <c r="AJ2804">
        <f t="shared" ca="1" si="860"/>
        <v>0</v>
      </c>
      <c r="AK2804">
        <f t="shared" ca="1" si="861"/>
        <v>0</v>
      </c>
      <c r="AL2804">
        <f t="shared" ca="1" si="862"/>
        <v>0</v>
      </c>
      <c r="AM2804">
        <f t="shared" ca="1" si="863"/>
        <v>0</v>
      </c>
      <c r="AO2804" s="9">
        <f t="shared" si="869"/>
        <v>14.260000000000218</v>
      </c>
      <c r="AP2804" s="15">
        <f ca="1">IFERROR(ABS(E2804-OFFSET(E2804,-参数!B$20,0,1,1))/SUM(OFFSET(AO2804,0,0,-参数!B$20,1)),0)</f>
        <v>1.6647682467360451E-3</v>
      </c>
      <c r="AQ2804" s="16">
        <f ca="1">(参数!B$21+参数!B$22*'000300'!AP2804)^(参数!B$23)</f>
        <v>-2.0393498641899717E-2</v>
      </c>
      <c r="AR2804" s="17">
        <f t="shared" ca="1" si="870"/>
        <v>3167.8848245235695</v>
      </c>
      <c r="AS2804" s="9" t="str">
        <f ca="1">IF(E2804+参数!B$24&gt;=AR2804,"买","卖")</f>
        <v>买</v>
      </c>
      <c r="AT2804" s="7">
        <f ca="1">IF(AS2803="买",$E2804/$E2803-1-IF(AS2802="卖",参数!$B$3-IF(AS2804="卖",参数!$B$3+参数!$B$4,0)),"")</f>
        <v>-4.3524973445493442E-3</v>
      </c>
      <c r="AU2804" s="8">
        <f t="shared" ca="1" si="871"/>
        <v>9298.8990534120003</v>
      </c>
      <c r="AV2804" s="7">
        <f ca="1">AU2804/MAX(AU$2:AU2804)-1</f>
        <v>-0.11048996815004031</v>
      </c>
      <c r="AW2804" s="3">
        <f t="shared" ca="1" si="874"/>
        <v>-5.9353831785802225E-4</v>
      </c>
      <c r="AX2804" s="11" t="str">
        <f ca="1">IFERROR(IF(E2804&gt;MAX(OFFSET(C2804,-1,0,-参数!B$27,1)),"买",IF(E2804&lt;MIN(OFFSET(D2804,-1,0,-参数!B$26,1)),"卖",AX2803)),"卖")</f>
        <v>卖</v>
      </c>
      <c r="AY2804" s="12" t="str">
        <f ca="1">IF(AX2803="买",$E2804/$E2803-1-IF(AX2802="卖",参数!$B$3-IF(AX2804="卖",参数!$B$3+参数!$B$4,0)),"")</f>
        <v/>
      </c>
      <c r="AZ2804" s="10">
        <f t="shared" ca="1" si="872"/>
        <v>12330.011843284088</v>
      </c>
      <c r="BA2804" s="12">
        <f ca="1">AZ2804/MAX(AZ$2:AZ2804)-1</f>
        <v>-0.19006490777492413</v>
      </c>
    </row>
    <row r="2805" spans="1:53" x14ac:dyDescent="0.15">
      <c r="A2805" s="1">
        <v>42570</v>
      </c>
      <c r="B2805" s="6">
        <v>3260.43</v>
      </c>
      <c r="C2805" s="6">
        <v>3264.73</v>
      </c>
      <c r="D2805" s="6">
        <v>3226.2</v>
      </c>
      <c r="E2805" s="2">
        <v>3248.23</v>
      </c>
      <c r="F2805" s="3">
        <f>E2805/MAX(E$2:E2805)-1</f>
        <v>-0.44731674947253797</v>
      </c>
      <c r="G2805" s="2">
        <f ca="1">IFERROR(AVERAGE(OFFSET(E2805,0,0,-参数!B$2,1)),"")</f>
        <v>3143.7230357142862</v>
      </c>
      <c r="H2805" t="str">
        <f t="shared" ca="1" si="873"/>
        <v>买</v>
      </c>
      <c r="I2805" s="3">
        <f ca="1">IF(H2804="买",$E2805/$E2804-1-IF(H2803="卖",参数!$B$3-IF(H2805="卖",参数!$B$3+参数!$B$4,0)),"")</f>
        <v>-4.227441891833883E-3</v>
      </c>
      <c r="J2805" s="2">
        <f t="shared" ca="1" si="864"/>
        <v>12352.210429780935</v>
      </c>
      <c r="K2805" s="3">
        <f ca="1">J2805/MAX(J$2:J2805)-1</f>
        <v>-0.2087034700347099</v>
      </c>
      <c r="L2805" s="8">
        <f>L2804*(参数!$B$6-1)/(参数!$B$6+1)+E2805*2/(参数!$B$6+1)</f>
        <v>3209.9744654881292</v>
      </c>
      <c r="M2805" s="8">
        <f>M2804*(参数!$B$7-1)/(参数!$B$7+1)+E2805*2/(参数!$B$7+1)</f>
        <v>3179.4287766640678</v>
      </c>
      <c r="N2805" s="8">
        <f t="shared" si="856"/>
        <v>30.545688824061472</v>
      </c>
      <c r="O2805" s="8">
        <f>O2804*(参数!$B$8-1)/(参数!$B$8+1)+N2805*2/(参数!$B$8+1)</f>
        <v>12.166898217959393</v>
      </c>
      <c r="P2805" s="9" t="str">
        <f t="shared" si="865"/>
        <v>卖</v>
      </c>
      <c r="Q2805" s="7" t="str">
        <f>IF(P2804="买",$E2805/$E2804-1-IF(P2803="卖",参数!$B$3-IF(P2805="卖",参数!$B$3+参数!$B$4,0)),"")</f>
        <v/>
      </c>
      <c r="R2805" s="8">
        <f t="shared" si="866"/>
        <v>9423.621357847851</v>
      </c>
      <c r="S2805" s="3">
        <f>R2805/MAX(R$2:R2805)-1</f>
        <v>-0.2974176978753208</v>
      </c>
      <c r="T2805" s="10">
        <f ca="1">IFERROR(AVERAGE(OFFSET(E2805,0,0,-参数!B$10,1)),"")</f>
        <v>3194.9335000000001</v>
      </c>
      <c r="U2805" s="10">
        <f ca="1">IFERROR(AVERAGE(OFFSET(E2805,0,0,-参数!B$11,1)),"")</f>
        <v>3616.0348888888902</v>
      </c>
      <c r="V2805" s="10">
        <f t="shared" ca="1" si="857"/>
        <v>-421.10138888889014</v>
      </c>
      <c r="W2805" s="10">
        <f ca="1">IFERROR(AVERAGE(OFFSET(V2805,0,0,-参数!B$12,1)),"")</f>
        <v>-449.27882098765537</v>
      </c>
      <c r="X2805" s="11" t="str">
        <f t="shared" ca="1" si="875"/>
        <v>买</v>
      </c>
      <c r="Y2805" s="12">
        <f ca="1">IF(X2804="买",$E2805/$E2804-1-IF(X2803="卖",参数!$B$3-IF(X2805="卖",参数!$B$3+参数!$B$4,0)),"")</f>
        <v>-4.227441891833883E-3</v>
      </c>
      <c r="Z2805" s="10">
        <f t="shared" ca="1" si="867"/>
        <v>13060.163983597036</v>
      </c>
      <c r="AA2805" s="3">
        <f ca="1">Z2805/MAX(Z$2:Z2805)-1</f>
        <v>-9.9223949952859658E-2</v>
      </c>
      <c r="AB2805" s="8">
        <f ca="1">IFERROR(AVERAGE(OFFSET(E2805,0,0,-参数!B$14,1)),"")</f>
        <v>3251.8687500000001</v>
      </c>
      <c r="AC2805" s="8">
        <f ca="1">IFERROR(AVERAGE(OFFSET(E2805,0,0,-参数!B$15,1)),"")</f>
        <v>3169.7386206896545</v>
      </c>
      <c r="AD2805" s="9" t="str">
        <f ca="1">IFERROR(IF(OR(AND(AB2805/AC2805-1&lt;参数!B$16,AB2805/AC2805-1&gt;参数!B$17),AB2805/AC2805-1&lt;参数!B$18),"买","卖"),"买")</f>
        <v>买</v>
      </c>
      <c r="AE2805" s="7">
        <f ca="1">IF(AD2804="买",$E2805/$E2804-1-IF(AD2803="卖",参数!$B$3-IF(AD2805="卖",参数!$B$3+参数!$B$4,0)),"")</f>
        <v>-4.227441891833883E-3</v>
      </c>
      <c r="AF2805" s="8">
        <f t="shared" ca="1" si="868"/>
        <v>15988.453333227482</v>
      </c>
      <c r="AG2805" s="3">
        <f ca="1">AF2805/MAX(AF$2:AF2805)-1</f>
        <v>-2.4527217102868093E-2</v>
      </c>
      <c r="AH2805">
        <f t="shared" ca="1" si="858"/>
        <v>0</v>
      </c>
      <c r="AI2805">
        <f t="shared" si="859"/>
        <v>0</v>
      </c>
      <c r="AJ2805">
        <f t="shared" ca="1" si="860"/>
        <v>0</v>
      </c>
      <c r="AK2805">
        <f t="shared" ca="1" si="861"/>
        <v>0</v>
      </c>
      <c r="AL2805">
        <f t="shared" ca="1" si="862"/>
        <v>0</v>
      </c>
      <c r="AM2805">
        <f t="shared" ca="1" si="863"/>
        <v>0</v>
      </c>
      <c r="AO2805" s="9">
        <f t="shared" si="869"/>
        <v>13.789999999999964</v>
      </c>
      <c r="AP2805" s="15">
        <f ca="1">IFERROR(ABS(E2805-OFFSET(E2805,-参数!B$20,0,1,1))/SUM(OFFSET(AO2805,0,0,-参数!B$20,1)),0)</f>
        <v>6.2394332179374918E-3</v>
      </c>
      <c r="AQ2805" s="16">
        <f ca="1">(参数!B$21+参数!B$22*'000300'!AP2805)^(参数!B$23)</f>
        <v>-1.597894694469032E-2</v>
      </c>
      <c r="AR2805" s="17">
        <f t="shared" ca="1" si="870"/>
        <v>3166.6009932273696</v>
      </c>
      <c r="AS2805" s="9" t="str">
        <f ca="1">IF(E2805+参数!B$24&gt;=AR2805,"买","卖")</f>
        <v>买</v>
      </c>
      <c r="AT2805" s="7">
        <f ca="1">IF(AS2804="买",$E2805/$E2804-1-IF(AS2803="卖",参数!$B$3-IF(AS2805="卖",参数!$B$3+参数!$B$4,0)),"")</f>
        <v>-4.227441891833883E-3</v>
      </c>
      <c r="AU2805" s="8">
        <f t="shared" ca="1" si="871"/>
        <v>9259.5884980056726</v>
      </c>
      <c r="AV2805" s="7">
        <f ca="1">AU2805/MAX(AU$2:AU2805)-1</f>
        <v>-0.11425032012188929</v>
      </c>
      <c r="AW2805" s="3">
        <f t="shared" ca="1" si="874"/>
        <v>-4.0526451159506038E-4</v>
      </c>
      <c r="AX2805" s="11" t="str">
        <f ca="1">IFERROR(IF(E2805&gt;MAX(OFFSET(C2805,-1,0,-参数!B$27,1)),"买",IF(E2805&lt;MIN(OFFSET(D2805,-1,0,-参数!B$26,1)),"卖",AX2804)),"卖")</f>
        <v>卖</v>
      </c>
      <c r="AY2805" s="12" t="str">
        <f ca="1">IF(AX2804="买",$E2805/$E2804-1-IF(AX2803="卖",参数!$B$3-IF(AX2805="卖",参数!$B$3+参数!$B$4,0)),"")</f>
        <v/>
      </c>
      <c r="AZ2805" s="10">
        <f t="shared" ca="1" si="872"/>
        <v>12330.011843284088</v>
      </c>
      <c r="BA2805" s="12">
        <f ca="1">AZ2805/MAX(AZ$2:AZ2805)-1</f>
        <v>-0.19006490777492413</v>
      </c>
    </row>
    <row r="2806" spans="1:53" x14ac:dyDescent="0.15">
      <c r="A2806" s="1">
        <v>42571</v>
      </c>
      <c r="B2806" s="6">
        <v>3246.86</v>
      </c>
      <c r="C2806" s="6">
        <v>3254.51</v>
      </c>
      <c r="D2806" s="6">
        <v>3232.26</v>
      </c>
      <c r="E2806" s="2">
        <v>3237.61</v>
      </c>
      <c r="F2806" s="3">
        <f>E2806/MAX(E$2:E2806)-1</f>
        <v>-0.44912373238957326</v>
      </c>
      <c r="G2806" s="2">
        <f ca="1">IFERROR(AVERAGE(OFFSET(E2806,0,0,-参数!B$2,1)),"")</f>
        <v>3145.0985714285712</v>
      </c>
      <c r="H2806" t="str">
        <f t="shared" ca="1" si="873"/>
        <v>买</v>
      </c>
      <c r="I2806" s="3">
        <f ca="1">IF(H2805="买",$E2806/$E2805-1-IF(H2804="卖",参数!$B$3-IF(H2806="卖",参数!$B$3+参数!$B$4,0)),"")</f>
        <v>-3.2694729129402189E-3</v>
      </c>
      <c r="J2806" s="2">
        <f t="shared" ca="1" si="864"/>
        <v>12311.825212365828</v>
      </c>
      <c r="K2806" s="3">
        <f ca="1">J2806/MAX(J$2:J2806)-1</f>
        <v>-0.21129059260553507</v>
      </c>
      <c r="L2806" s="8">
        <f>L2805*(参数!$B$6-1)/(参数!$B$6+1)+E2806*2/(参数!$B$6+1)</f>
        <v>3212.606421155926</v>
      </c>
      <c r="M2806" s="8">
        <f>M2805*(参数!$B$7-1)/(参数!$B$7+1)+E2806*2/(参数!$B$7+1)</f>
        <v>3180.8307338528853</v>
      </c>
      <c r="N2806" s="8">
        <f t="shared" si="856"/>
        <v>31.775687303040741</v>
      </c>
      <c r="O2806" s="8">
        <f>O2805*(参数!$B$8-1)/(参数!$B$8+1)+N2806*2/(参数!$B$8+1)</f>
        <v>16.088656034975664</v>
      </c>
      <c r="P2806" s="9" t="str">
        <f t="shared" si="865"/>
        <v>卖</v>
      </c>
      <c r="Q2806" s="7" t="str">
        <f>IF(P2805="买",$E2806/$E2805-1-IF(P2804="卖",参数!$B$3-IF(P2806="卖",参数!$B$3+参数!$B$4,0)),"")</f>
        <v/>
      </c>
      <c r="R2806" s="8">
        <f t="shared" si="866"/>
        <v>9423.621357847851</v>
      </c>
      <c r="S2806" s="3">
        <f>R2806/MAX(R$2:R2806)-1</f>
        <v>-0.2974176978753208</v>
      </c>
      <c r="T2806" s="10">
        <f ca="1">IFERROR(AVERAGE(OFFSET(E2806,0,0,-参数!B$10,1)),"")</f>
        <v>3200.1160000000004</v>
      </c>
      <c r="U2806" s="10">
        <f ca="1">IFERROR(AVERAGE(OFFSET(E2806,0,0,-参数!B$11,1)),"")</f>
        <v>3617.4876049382729</v>
      </c>
      <c r="V2806" s="10">
        <f t="shared" ca="1" si="857"/>
        <v>-417.37160493827241</v>
      </c>
      <c r="W2806" s="10">
        <f ca="1">IFERROR(AVERAGE(OFFSET(V2806,0,0,-参数!B$12,1)),"")</f>
        <v>-444.83265881032673</v>
      </c>
      <c r="X2806" s="11" t="str">
        <f t="shared" ca="1" si="875"/>
        <v>买</v>
      </c>
      <c r="Y2806" s="12">
        <f ca="1">IF(X2805="买",$E2806/$E2805-1-IF(X2804="卖",参数!$B$3-IF(X2806="卖",参数!$B$3+参数!$B$4,0)),"")</f>
        <v>-3.2694729129402189E-3</v>
      </c>
      <c r="Z2806" s="10">
        <f t="shared" ca="1" si="867"/>
        <v>13017.464131214108</v>
      </c>
      <c r="AA2806" s="3">
        <f ca="1">Z2806/MAX(Z$2:Z2806)-1</f>
        <v>-0.10216901284911406</v>
      </c>
      <c r="AB2806" s="8">
        <f ca="1">IFERROR(AVERAGE(OFFSET(E2806,0,0,-参数!B$14,1)),"")</f>
        <v>3257.5350000000003</v>
      </c>
      <c r="AC2806" s="8">
        <f ca="1">IFERROR(AVERAGE(OFFSET(E2806,0,0,-参数!B$15,1)),"")</f>
        <v>3171.8268965517236</v>
      </c>
      <c r="AD2806" s="9" t="str">
        <f ca="1">IFERROR(IF(OR(AND(AB2806/AC2806-1&lt;参数!B$16,AB2806/AC2806-1&gt;参数!B$17),AB2806/AC2806-1&lt;参数!B$18),"买","卖"),"买")</f>
        <v>买</v>
      </c>
      <c r="AE2806" s="7">
        <f ca="1">IF(AD2805="买",$E2806/$E2805-1-IF(AD2804="卖",参数!$B$3-IF(AD2806="卖",参数!$B$3+参数!$B$4,0)),"")</f>
        <v>-3.2694729129402189E-3</v>
      </c>
      <c r="AF2806" s="8">
        <f t="shared" ca="1" si="868"/>
        <v>15936.179518134686</v>
      </c>
      <c r="AG2806" s="3">
        <f ca="1">AF2806/MAX(AF$2:AF2806)-1</f>
        <v>-2.7716498943860635E-2</v>
      </c>
      <c r="AH2806">
        <f t="shared" ca="1" si="858"/>
        <v>0</v>
      </c>
      <c r="AI2806">
        <f t="shared" si="859"/>
        <v>0</v>
      </c>
      <c r="AJ2806">
        <f t="shared" ca="1" si="860"/>
        <v>0</v>
      </c>
      <c r="AK2806">
        <f t="shared" ca="1" si="861"/>
        <v>0</v>
      </c>
      <c r="AL2806">
        <f t="shared" ca="1" si="862"/>
        <v>0</v>
      </c>
      <c r="AM2806">
        <f t="shared" ca="1" si="863"/>
        <v>0</v>
      </c>
      <c r="AO2806" s="9">
        <f t="shared" si="869"/>
        <v>10.619999999999891</v>
      </c>
      <c r="AP2806" s="15">
        <f ca="1">IFERROR(ABS(E2806-OFFSET(E2806,-参数!B$20,0,1,1))/SUM(OFFSET(AO2806,0,0,-参数!B$20,1)),0)</f>
        <v>1.9492050381994766E-2</v>
      </c>
      <c r="AQ2806" s="16">
        <f ca="1">(参数!B$21+参数!B$22*'000300'!AP2806)^(参数!B$23)</f>
        <v>-3.1901713813750517E-3</v>
      </c>
      <c r="AR2806" s="17">
        <f t="shared" ca="1" si="870"/>
        <v>3166.3744623261441</v>
      </c>
      <c r="AS2806" s="9" t="str">
        <f ca="1">IF(E2806+参数!B$24&gt;=AR2806,"买","卖")</f>
        <v>买</v>
      </c>
      <c r="AT2806" s="7">
        <f ca="1">IF(AS2805="买",$E2806/$E2805-1-IF(AS2804="卖",参数!$B$3-IF(AS2806="卖",参数!$B$3+参数!$B$4,0)),"")</f>
        <v>-3.2694729129402189E-3</v>
      </c>
      <c r="AU2806" s="8">
        <f t="shared" ca="1" si="871"/>
        <v>9229.3145242264709</v>
      </c>
      <c r="AV2806" s="7">
        <f ca="1">AU2806/MAX(AU$2:AU2806)-1</f>
        <v>-0.11714625470789619</v>
      </c>
      <c r="AW2806" s="3">
        <f t="shared" ca="1" si="874"/>
        <v>-7.1537557687295639E-5</v>
      </c>
      <c r="AX2806" s="11" t="str">
        <f ca="1">IFERROR(IF(E2806&gt;MAX(OFFSET(C2806,-1,0,-参数!B$27,1)),"买",IF(E2806&lt;MIN(OFFSET(D2806,-1,0,-参数!B$26,1)),"卖",AX2805)),"卖")</f>
        <v>卖</v>
      </c>
      <c r="AY2806" s="12" t="str">
        <f ca="1">IF(AX2805="买",$E2806/$E2805-1-IF(AX2804="卖",参数!$B$3-IF(AX2806="卖",参数!$B$3+参数!$B$4,0)),"")</f>
        <v/>
      </c>
      <c r="AZ2806" s="10">
        <f t="shared" ca="1" si="872"/>
        <v>12330.011843284088</v>
      </c>
      <c r="BA2806" s="12">
        <f ca="1">AZ2806/MAX(AZ$2:AZ2806)-1</f>
        <v>-0.19006490777492413</v>
      </c>
    </row>
    <row r="2807" spans="1:53" x14ac:dyDescent="0.15">
      <c r="A2807" s="1">
        <v>42572</v>
      </c>
      <c r="B2807" s="6">
        <v>3238.34</v>
      </c>
      <c r="C2807" s="6">
        <v>3271.37</v>
      </c>
      <c r="D2807" s="6">
        <v>3238.3</v>
      </c>
      <c r="E2807" s="2">
        <v>3252.52</v>
      </c>
      <c r="F2807" s="3">
        <f>E2807/MAX(E$2:E2807)-1</f>
        <v>-0.44658681004559997</v>
      </c>
      <c r="G2807" s="2">
        <f ca="1">IFERROR(AVERAGE(OFFSET(E2807,0,0,-参数!B$2,1)),"")</f>
        <v>3146.8087499999997</v>
      </c>
      <c r="H2807" t="str">
        <f t="shared" ca="1" si="873"/>
        <v>买</v>
      </c>
      <c r="I2807" s="3">
        <f ca="1">IF(H2806="买",$E2807/$E2806-1-IF(H2805="卖",参数!$B$3-IF(H2807="卖",参数!$B$3+参数!$B$4,0)),"")</f>
        <v>4.6052489336270153E-3</v>
      </c>
      <c r="J2807" s="2">
        <f t="shared" ca="1" si="864"/>
        <v>12368.524232296077</v>
      </c>
      <c r="K2807" s="3">
        <f ca="1">J2807/MAX(J$2:J2807)-1</f>
        <v>-0.20765838944819015</v>
      </c>
      <c r="L2807" s="8">
        <f>L2806*(参数!$B$6-1)/(参数!$B$6+1)+E2807*2/(参数!$B$6+1)</f>
        <v>3216.407714379171</v>
      </c>
      <c r="M2807" s="8">
        <f>M2806*(参数!$B$7-1)/(参数!$B$7+1)+E2807*2/(参数!$B$7+1)</f>
        <v>3182.5581860492011</v>
      </c>
      <c r="N2807" s="8">
        <f t="shared" si="856"/>
        <v>33.849528329969871</v>
      </c>
      <c r="O2807" s="8">
        <f>O2806*(参数!$B$8-1)/(参数!$B$8+1)+N2807*2/(参数!$B$8+1)</f>
        <v>19.640830493974505</v>
      </c>
      <c r="P2807" s="9" t="str">
        <f t="shared" si="865"/>
        <v>卖</v>
      </c>
      <c r="Q2807" s="7" t="str">
        <f>IF(P2806="买",$E2807/$E2806-1-IF(P2805="卖",参数!$B$3-IF(P2807="卖",参数!$B$3+参数!$B$4,0)),"")</f>
        <v/>
      </c>
      <c r="R2807" s="8">
        <f t="shared" si="866"/>
        <v>9423.621357847851</v>
      </c>
      <c r="S2807" s="3">
        <f>R2807/MAX(R$2:R2807)-1</f>
        <v>-0.2974176978753208</v>
      </c>
      <c r="T2807" s="10">
        <f ca="1">IFERROR(AVERAGE(OFFSET(E2807,0,0,-参数!B$10,1)),"")</f>
        <v>3206.8760000000002</v>
      </c>
      <c r="U2807" s="10">
        <f ca="1">IFERROR(AVERAGE(OFFSET(E2807,0,0,-参数!B$11,1)),"")</f>
        <v>3618.8875061728413</v>
      </c>
      <c r="V2807" s="10">
        <f t="shared" ca="1" si="857"/>
        <v>-412.01150617284111</v>
      </c>
      <c r="W2807" s="10">
        <f ca="1">IFERROR(AVERAGE(OFFSET(V2807,0,0,-参数!B$12,1)),"")</f>
        <v>-439.92584399551191</v>
      </c>
      <c r="X2807" s="11" t="str">
        <f t="shared" ca="1" si="875"/>
        <v>买</v>
      </c>
      <c r="Y2807" s="12">
        <f ca="1">IF(X2806="买",$E2807/$E2806-1-IF(X2805="卖",参数!$B$3-IF(X2807="卖",参数!$B$3+参数!$B$4,0)),"")</f>
        <v>4.6052489336270153E-3</v>
      </c>
      <c r="Z2807" s="10">
        <f t="shared" ca="1" si="867"/>
        <v>13077.41279402291</v>
      </c>
      <c r="AA2807" s="3">
        <f ca="1">Z2807/MAX(Z$2:Z2807)-1</f>
        <v>-9.8034277652960133E-2</v>
      </c>
      <c r="AB2807" s="8">
        <f ca="1">IFERROR(AVERAGE(OFFSET(E2807,0,0,-参数!B$14,1)),"")</f>
        <v>3263.6837500000001</v>
      </c>
      <c r="AC2807" s="8">
        <f ca="1">IFERROR(AVERAGE(OFFSET(E2807,0,0,-参数!B$15,1)),"")</f>
        <v>3174.8796551724126</v>
      </c>
      <c r="AD2807" s="9" t="str">
        <f ca="1">IFERROR(IF(OR(AND(AB2807/AC2807-1&lt;参数!B$16,AB2807/AC2807-1&gt;参数!B$17),AB2807/AC2807-1&lt;参数!B$18),"买","卖"),"买")</f>
        <v>买</v>
      </c>
      <c r="AE2807" s="7">
        <f ca="1">IF(AD2806="买",$E2807/$E2806-1-IF(AD2805="卖",参数!$B$3-IF(AD2807="卖",参数!$B$3+参数!$B$4,0)),"")</f>
        <v>4.6052489336270153E-3</v>
      </c>
      <c r="AF2807" s="8">
        <f t="shared" ca="1" si="868"/>
        <v>16009.569591866664</v>
      </c>
      <c r="AG2807" s="3">
        <f ca="1">AF2807/MAX(AF$2:AF2807)-1</f>
        <v>-2.3238891387438732E-2</v>
      </c>
      <c r="AH2807">
        <f t="shared" ca="1" si="858"/>
        <v>0</v>
      </c>
      <c r="AI2807">
        <f t="shared" si="859"/>
        <v>0</v>
      </c>
      <c r="AJ2807">
        <f t="shared" ca="1" si="860"/>
        <v>0</v>
      </c>
      <c r="AK2807">
        <f t="shared" ca="1" si="861"/>
        <v>0</v>
      </c>
      <c r="AL2807">
        <f t="shared" ca="1" si="862"/>
        <v>0</v>
      </c>
      <c r="AM2807">
        <f t="shared" ca="1" si="863"/>
        <v>0</v>
      </c>
      <c r="AO2807" s="9">
        <f t="shared" si="869"/>
        <v>14.909999999999854</v>
      </c>
      <c r="AP2807" s="15">
        <f ca="1">IFERROR(ABS(E2807-OFFSET(E2807,-参数!B$20,0,1,1))/SUM(OFFSET(AO2807,0,0,-参数!B$20,1)),0)</f>
        <v>4.624545611909299E-2</v>
      </c>
      <c r="AQ2807" s="16">
        <f ca="1">(参数!B$21+参数!B$22*'000300'!AP2807)^(参数!B$23)</f>
        <v>2.2626865154924736E-2</v>
      </c>
      <c r="AR2807" s="17">
        <f t="shared" ca="1" si="870"/>
        <v>3168.3236657907887</v>
      </c>
      <c r="AS2807" s="9" t="str">
        <f ca="1">IF(E2807+参数!B$24&gt;=AR2807,"买","卖")</f>
        <v>买</v>
      </c>
      <c r="AT2807" s="7">
        <f ca="1">IF(AS2806="买",$E2807/$E2806-1-IF(AS2805="卖",参数!$B$3-IF(AS2807="卖",参数!$B$3+参数!$B$4,0)),"")</f>
        <v>4.6052489336270153E-3</v>
      </c>
      <c r="AU2807" s="8">
        <f t="shared" ca="1" si="871"/>
        <v>9271.8178150972726</v>
      </c>
      <c r="AV2807" s="7">
        <f ca="1">AU2807/MAX(AU$2:AU2807)-1</f>
        <v>-0.11308049343884119</v>
      </c>
      <c r="AW2807" s="3">
        <f t="shared" ca="1" si="874"/>
        <v>6.1559474024197591E-4</v>
      </c>
      <c r="AX2807" s="11" t="str">
        <f ca="1">IFERROR(IF(E2807&gt;MAX(OFFSET(C2807,-1,0,-参数!B$27,1)),"买",IF(E2807&lt;MIN(OFFSET(D2807,-1,0,-参数!B$26,1)),"卖",AX2806)),"卖")</f>
        <v>卖</v>
      </c>
      <c r="AY2807" s="12" t="str">
        <f ca="1">IF(AX2806="买",$E2807/$E2806-1-IF(AX2805="卖",参数!$B$3-IF(AX2807="卖",参数!$B$3+参数!$B$4,0)),"")</f>
        <v/>
      </c>
      <c r="AZ2807" s="10">
        <f t="shared" ca="1" si="872"/>
        <v>12330.011843284088</v>
      </c>
      <c r="BA2807" s="12">
        <f ca="1">AZ2807/MAX(AZ$2:AZ2807)-1</f>
        <v>-0.19006490777492413</v>
      </c>
    </row>
    <row r="2808" spans="1:53" x14ac:dyDescent="0.15">
      <c r="A2808" s="1">
        <v>42573</v>
      </c>
      <c r="B2808" s="6">
        <v>3251.24</v>
      </c>
      <c r="C2808" s="6">
        <v>3253.77</v>
      </c>
      <c r="D2808" s="6">
        <v>3220.89</v>
      </c>
      <c r="E2808" s="2">
        <v>3225.16</v>
      </c>
      <c r="F2808" s="3">
        <f>E2808/MAX(E$2:E2808)-1</f>
        <v>-0.45124208806914856</v>
      </c>
      <c r="G2808" s="2">
        <f ca="1">IFERROR(AVERAGE(OFFSET(E2808,0,0,-参数!B$2,1)),"")</f>
        <v>3147.0162499999992</v>
      </c>
      <c r="H2808" t="str">
        <f t="shared" ca="1" si="873"/>
        <v>买</v>
      </c>
      <c r="I2808" s="3">
        <f ca="1">IF(H2807="买",$E2808/$E2807-1-IF(H2806="卖",参数!$B$3-IF(H2808="卖",参数!$B$3+参数!$B$4,0)),"")</f>
        <v>-8.4119390503364366E-3</v>
      </c>
      <c r="J2808" s="2">
        <f t="shared" ca="1" si="864"/>
        <v>12264.480960311394</v>
      </c>
      <c r="K2808" s="3">
        <f ca="1">J2808/MAX(J$2:J2808)-1</f>
        <v>-0.21432351878319733</v>
      </c>
      <c r="L2808" s="8">
        <f>L2807*(参数!$B$6-1)/(参数!$B$6+1)+E2808*2/(参数!$B$6+1)</f>
        <v>3217.2412653906781</v>
      </c>
      <c r="M2808" s="8">
        <f>M2807*(参数!$B$7-1)/(参数!$B$7+1)+E2808*2/(参数!$B$7+1)</f>
        <v>3183.5847357829552</v>
      </c>
      <c r="N2808" s="8">
        <f t="shared" si="856"/>
        <v>33.65652960772286</v>
      </c>
      <c r="O2808" s="8">
        <f>O2807*(参数!$B$8-1)/(参数!$B$8+1)+N2808*2/(参数!$B$8+1)</f>
        <v>22.443970316724176</v>
      </c>
      <c r="P2808" s="9" t="str">
        <f t="shared" si="865"/>
        <v>卖</v>
      </c>
      <c r="Q2808" s="7" t="str">
        <f>IF(P2807="买",$E2808/$E2807-1-IF(P2806="卖",参数!$B$3-IF(P2808="卖",参数!$B$3+参数!$B$4,0)),"")</f>
        <v/>
      </c>
      <c r="R2808" s="8">
        <f t="shared" si="866"/>
        <v>9423.621357847851</v>
      </c>
      <c r="S2808" s="3">
        <f>R2808/MAX(R$2:R2808)-1</f>
        <v>-0.2974176978753208</v>
      </c>
      <c r="T2808" s="10">
        <f ca="1">IFERROR(AVERAGE(OFFSET(E2808,0,0,-参数!B$10,1)),"")</f>
        <v>3214.2760000000003</v>
      </c>
      <c r="U2808" s="10">
        <f ca="1">IFERROR(AVERAGE(OFFSET(E2808,0,0,-参数!B$11,1)),"")</f>
        <v>3620.1273580246925</v>
      </c>
      <c r="V2808" s="10">
        <f t="shared" ca="1" si="857"/>
        <v>-405.85135802469222</v>
      </c>
      <c r="W2808" s="10">
        <f ca="1">IFERROR(AVERAGE(OFFSET(V2808,0,0,-参数!B$12,1)),"")</f>
        <v>-434.46235690235812</v>
      </c>
      <c r="X2808" s="11" t="str">
        <f t="shared" ca="1" si="875"/>
        <v>买</v>
      </c>
      <c r="Y2808" s="12">
        <f ca="1">IF(X2807="买",$E2808/$E2807-1-IF(X2806="卖",参数!$B$3-IF(X2808="卖",参数!$B$3+参数!$B$4,0)),"")</f>
        <v>-8.4119390503364366E-3</v>
      </c>
      <c r="Z2808" s="10">
        <f t="shared" ca="1" si="867"/>
        <v>12967.4063946635</v>
      </c>
      <c r="AA2808" s="3">
        <f ca="1">Z2808/MAX(Z$2:Z2808)-1</f>
        <v>-0.10562155833483611</v>
      </c>
      <c r="AB2808" s="8">
        <f ca="1">IFERROR(AVERAGE(OFFSET(E2808,0,0,-参数!B$14,1)),"")</f>
        <v>3257.6812500000001</v>
      </c>
      <c r="AC2808" s="8">
        <f ca="1">IFERROR(AVERAGE(OFFSET(E2808,0,0,-参数!B$15,1)),"")</f>
        <v>3180.3562068965512</v>
      </c>
      <c r="AD2808" s="9" t="str">
        <f ca="1">IFERROR(IF(OR(AND(AB2808/AC2808-1&lt;参数!B$16,AB2808/AC2808-1&gt;参数!B$17),AB2808/AC2808-1&lt;参数!B$18),"买","卖"),"买")</f>
        <v>买</v>
      </c>
      <c r="AE2808" s="7">
        <f ca="1">IF(AD2807="买",$E2808/$E2807-1-IF(AD2806="卖",参数!$B$3-IF(AD2808="卖",参数!$B$3+参数!$B$4,0)),"")</f>
        <v>-8.4119390503364366E-3</v>
      </c>
      <c r="AF2808" s="8">
        <f t="shared" ca="1" si="868"/>
        <v>15874.898068237762</v>
      </c>
      <c r="AG2808" s="3">
        <f ca="1">AF2808/MAX(AF$2:AF2808)-1</f>
        <v>-3.1455346299826603E-2</v>
      </c>
      <c r="AH2808">
        <f t="shared" ca="1" si="858"/>
        <v>0</v>
      </c>
      <c r="AI2808">
        <f t="shared" si="859"/>
        <v>0</v>
      </c>
      <c r="AJ2808">
        <f t="shared" ca="1" si="860"/>
        <v>0</v>
      </c>
      <c r="AK2808">
        <f t="shared" ca="1" si="861"/>
        <v>0</v>
      </c>
      <c r="AL2808">
        <f t="shared" ca="1" si="862"/>
        <v>0</v>
      </c>
      <c r="AM2808">
        <f t="shared" ca="1" si="863"/>
        <v>0</v>
      </c>
      <c r="AO2808" s="9">
        <f t="shared" si="869"/>
        <v>27.360000000000127</v>
      </c>
      <c r="AP2808" s="15">
        <f ca="1">IFERROR(ABS(E2808-OFFSET(E2808,-参数!B$20,0,1,1))/SUM(OFFSET(AO2808,0,0,-参数!B$20,1)),0)</f>
        <v>3.4612258625038956E-3</v>
      </c>
      <c r="AQ2808" s="16">
        <f ca="1">(参数!B$21+参数!B$22*'000300'!AP2808)^(参数!B$23)</f>
        <v>-1.865991704268374E-2</v>
      </c>
      <c r="AR2808" s="17">
        <f t="shared" ca="1" si="870"/>
        <v>3167.2631045094345</v>
      </c>
      <c r="AS2808" s="9" t="str">
        <f ca="1">IF(E2808+参数!B$24&gt;=AR2808,"买","卖")</f>
        <v>买</v>
      </c>
      <c r="AT2808" s="7">
        <f ca="1">IF(AS2807="买",$E2808/$E2807-1-IF(AS2806="卖",参数!$B$3-IF(AS2808="卖",参数!$B$3+参数!$B$4,0)),"")</f>
        <v>-8.4119390503364366E-3</v>
      </c>
      <c r="AU2808" s="8">
        <f t="shared" ca="1" si="871"/>
        <v>9193.8238487508515</v>
      </c>
      <c r="AV2808" s="7">
        <f ca="1">AU2808/MAX(AU$2:AU2808)-1</f>
        <v>-0.12054120627058806</v>
      </c>
      <c r="AW2808" s="3">
        <f t="shared" ca="1" si="874"/>
        <v>-3.3473893239044372E-4</v>
      </c>
      <c r="AX2808" s="11" t="str">
        <f ca="1">IFERROR(IF(E2808&gt;MAX(OFFSET(C2808,-1,0,-参数!B$27,1)),"买",IF(E2808&lt;MIN(OFFSET(D2808,-1,0,-参数!B$26,1)),"卖",AX2807)),"卖")</f>
        <v>卖</v>
      </c>
      <c r="AY2808" s="12" t="str">
        <f ca="1">IF(AX2807="买",$E2808/$E2807-1-IF(AX2806="卖",参数!$B$3-IF(AX2808="卖",参数!$B$3+参数!$B$4,0)),"")</f>
        <v/>
      </c>
      <c r="AZ2808" s="10">
        <f t="shared" ca="1" si="872"/>
        <v>12330.011843284088</v>
      </c>
      <c r="BA2808" s="12">
        <f ca="1">AZ2808/MAX(AZ$2:AZ2808)-1</f>
        <v>-0.19006490777492413</v>
      </c>
    </row>
    <row r="2809" spans="1:53" x14ac:dyDescent="0.15">
      <c r="A2809" s="1">
        <v>42576</v>
      </c>
      <c r="B2809" s="6">
        <v>3220.17</v>
      </c>
      <c r="C2809" s="6">
        <v>3243.79</v>
      </c>
      <c r="D2809" s="6">
        <v>3218.14</v>
      </c>
      <c r="E2809" s="2">
        <v>3230.89</v>
      </c>
      <c r="F2809" s="3">
        <f>E2809/MAX(E$2:E2809)-1</f>
        <v>-0.45026713400939222</v>
      </c>
      <c r="G2809" s="2">
        <f ca="1">IFERROR(AVERAGE(OFFSET(E2809,0,0,-参数!B$2,1)),"")</f>
        <v>3147.3989285714279</v>
      </c>
      <c r="H2809" t="str">
        <f t="shared" ca="1" si="873"/>
        <v>买</v>
      </c>
      <c r="I2809" s="3">
        <f ca="1">IF(H2808="买",$E2809/$E2808-1-IF(H2807="卖",参数!$B$3-IF(H2809="卖",参数!$B$3+参数!$B$4,0)),"")</f>
        <v>1.7766560418708277E-3</v>
      </c>
      <c r="J2809" s="2">
        <f t="shared" ca="1" si="864"/>
        <v>12286.270724509941</v>
      </c>
      <c r="K2809" s="3">
        <f ca="1">J2809/MAX(J$2:J2809)-1</f>
        <v>-0.21292764191588764</v>
      </c>
      <c r="L2809" s="8">
        <f>L2808*(参数!$B$6-1)/(参数!$B$6+1)+E2809*2/(参数!$B$6+1)</f>
        <v>3218.5411448772802</v>
      </c>
      <c r="M2809" s="8">
        <f>M2808*(参数!$B$7-1)/(参数!$B$7+1)+E2809*2/(参数!$B$7+1)</f>
        <v>3184.7246216677036</v>
      </c>
      <c r="N2809" s="8">
        <f t="shared" si="856"/>
        <v>33.816523209576644</v>
      </c>
      <c r="O2809" s="8">
        <f>O2808*(参数!$B$8-1)/(参数!$B$8+1)+N2809*2/(参数!$B$8+1)</f>
        <v>24.718480895294672</v>
      </c>
      <c r="P2809" s="9" t="str">
        <f t="shared" si="865"/>
        <v>卖</v>
      </c>
      <c r="Q2809" s="7" t="str">
        <f>IF(P2808="买",$E2809/$E2808-1-IF(P2807="卖",参数!$B$3-IF(P2809="卖",参数!$B$3+参数!$B$4,0)),"")</f>
        <v/>
      </c>
      <c r="R2809" s="8">
        <f t="shared" si="866"/>
        <v>9423.621357847851</v>
      </c>
      <c r="S2809" s="3">
        <f>R2809/MAX(R$2:R2809)-1</f>
        <v>-0.2974176978753208</v>
      </c>
      <c r="T2809" s="10">
        <f ca="1">IFERROR(AVERAGE(OFFSET(E2809,0,0,-参数!B$10,1)),"")</f>
        <v>3219.7934999999998</v>
      </c>
      <c r="U2809" s="10">
        <f ca="1">IFERROR(AVERAGE(OFFSET(E2809,0,0,-参数!B$11,1)),"")</f>
        <v>3621.3036543209887</v>
      </c>
      <c r="V2809" s="10">
        <f t="shared" ca="1" si="857"/>
        <v>-401.51015432098893</v>
      </c>
      <c r="W2809" s="10">
        <f ca="1">IFERROR(AVERAGE(OFFSET(V2809,0,0,-参数!B$12,1)),"")</f>
        <v>-428.59858361391821</v>
      </c>
      <c r="X2809" s="11" t="str">
        <f t="shared" ca="1" si="875"/>
        <v>买</v>
      </c>
      <c r="Y2809" s="12">
        <f ca="1">IF(X2808="买",$E2809/$E2808-1-IF(X2807="卖",参数!$B$3-IF(X2809="卖",参数!$B$3+参数!$B$4,0)),"")</f>
        <v>1.7766560418708277E-3</v>
      </c>
      <c r="Z2809" s="10">
        <f t="shared" ca="1" si="867"/>
        <v>12990.445015581972</v>
      </c>
      <c r="AA2809" s="3">
        <f ca="1">Z2809/MAX(Z$2:Z2809)-1</f>
        <v>-0.10403255547273271</v>
      </c>
      <c r="AB2809" s="8">
        <f ca="1">IFERROR(AVERAGE(OFFSET(E2809,0,0,-参数!B$14,1)),"")</f>
        <v>3251.1837500000001</v>
      </c>
      <c r="AC2809" s="8">
        <f ca="1">IFERROR(AVERAGE(OFFSET(E2809,0,0,-参数!B$15,1)),"")</f>
        <v>3185.6979310344823</v>
      </c>
      <c r="AD2809" s="9" t="str">
        <f ca="1">IFERROR(IF(OR(AND(AB2809/AC2809-1&lt;参数!B$16,AB2809/AC2809-1&gt;参数!B$17),AB2809/AC2809-1&lt;参数!B$18),"买","卖"),"买")</f>
        <v>买</v>
      </c>
      <c r="AE2809" s="7">
        <f ca="1">IF(AD2808="买",$E2809/$E2808-1-IF(AD2807="卖",参数!$B$3-IF(AD2809="卖",参数!$B$3+参数!$B$4,0)),"")</f>
        <v>1.7766560418708277E-3</v>
      </c>
      <c r="AF2809" s="8">
        <f t="shared" ca="1" si="868"/>
        <v>15903.10230180478</v>
      </c>
      <c r="AG2809" s="3">
        <f ca="1">AF2809/MAX(AF$2:AF2809)-1</f>
        <v>-2.9734575589008605E-2</v>
      </c>
      <c r="AH2809">
        <f t="shared" ca="1" si="858"/>
        <v>0</v>
      </c>
      <c r="AI2809">
        <f t="shared" si="859"/>
        <v>0</v>
      </c>
      <c r="AJ2809">
        <f t="shared" ca="1" si="860"/>
        <v>0</v>
      </c>
      <c r="AK2809">
        <f t="shared" ca="1" si="861"/>
        <v>0</v>
      </c>
      <c r="AL2809">
        <f t="shared" ca="1" si="862"/>
        <v>0</v>
      </c>
      <c r="AM2809">
        <f t="shared" ca="1" si="863"/>
        <v>0</v>
      </c>
      <c r="AO2809" s="9">
        <f t="shared" si="869"/>
        <v>5.7300000000000182</v>
      </c>
      <c r="AP2809" s="15">
        <f ca="1">IFERROR(ABS(E2809-OFFSET(E2809,-参数!B$20,0,1,1))/SUM(OFFSET(AO2809,0,0,-参数!B$20,1)),0)</f>
        <v>8.7524273210818591E-3</v>
      </c>
      <c r="AQ2809" s="16">
        <f ca="1">(参数!B$21+参数!B$22*'000300'!AP2809)^(参数!B$23)</f>
        <v>-1.3553907635156005E-2</v>
      </c>
      <c r="AR2809" s="17">
        <f t="shared" ca="1" si="870"/>
        <v>3166.4007114448441</v>
      </c>
      <c r="AS2809" s="9" t="str">
        <f ca="1">IF(E2809+参数!B$24&gt;=AR2809,"买","卖")</f>
        <v>买</v>
      </c>
      <c r="AT2809" s="7">
        <f ca="1">IF(AS2808="买",$E2809/$E2808-1-IF(AS2807="卖",参数!$B$3-IF(AS2809="卖",参数!$B$3+参数!$B$4,0)),"")</f>
        <v>1.7766560418708277E-3</v>
      </c>
      <c r="AU2809" s="8">
        <f t="shared" ca="1" si="871"/>
        <v>9210.1581114396304</v>
      </c>
      <c r="AV2809" s="7">
        <f ca="1">AU2809/MAX(AU$2:AU2809)-1</f>
        <v>-0.11897871049113229</v>
      </c>
      <c r="AW2809" s="3">
        <f t="shared" ca="1" si="874"/>
        <v>-2.7228336773243988E-4</v>
      </c>
      <c r="AX2809" s="11" t="str">
        <f ca="1">IFERROR(IF(E2809&gt;MAX(OFFSET(C2809,-1,0,-参数!B$27,1)),"买",IF(E2809&lt;MIN(OFFSET(D2809,-1,0,-参数!B$26,1)),"卖",AX2808)),"卖")</f>
        <v>卖</v>
      </c>
      <c r="AY2809" s="12" t="str">
        <f ca="1">IF(AX2808="买",$E2809/$E2808-1-IF(AX2807="卖",参数!$B$3-IF(AX2809="卖",参数!$B$3+参数!$B$4,0)),"")</f>
        <v/>
      </c>
      <c r="AZ2809" s="10">
        <f t="shared" ca="1" si="872"/>
        <v>12330.011843284088</v>
      </c>
      <c r="BA2809" s="12">
        <f ca="1">AZ2809/MAX(AZ$2:AZ2809)-1</f>
        <v>-0.19006490777492413</v>
      </c>
    </row>
    <row r="2810" spans="1:53" x14ac:dyDescent="0.15">
      <c r="A2810" s="1">
        <v>42577</v>
      </c>
      <c r="B2810" s="6">
        <v>3228.23</v>
      </c>
      <c r="C2810" s="6">
        <v>3269.75</v>
      </c>
      <c r="D2810" s="6">
        <v>3228.01</v>
      </c>
      <c r="E2810" s="2">
        <v>3269.59</v>
      </c>
      <c r="F2810" s="3">
        <f>E2810/MAX(E$2:E2810)-1</f>
        <v>-0.44368236575239905</v>
      </c>
      <c r="G2810" s="2">
        <f ca="1">IFERROR(AVERAGE(OFFSET(E2810,0,0,-参数!B$2,1)),"")</f>
        <v>3148.3930357142854</v>
      </c>
      <c r="H2810" t="str">
        <f t="shared" ca="1" si="873"/>
        <v>买</v>
      </c>
      <c r="I2810" s="3">
        <f ca="1">IF(H2809="买",$E2810/$E2809-1-IF(H2808="卖",参数!$B$3-IF(H2810="卖",参数!$B$3+参数!$B$4,0)),"")</f>
        <v>1.1978123674900809E-2</v>
      </c>
      <c r="J2810" s="2">
        <f t="shared" ca="1" si="864"/>
        <v>12433.437194751434</v>
      </c>
      <c r="K2810" s="3">
        <f ca="1">J2810/MAX(J$2:J2810)-1</f>
        <v>-0.20349999186966039</v>
      </c>
      <c r="L2810" s="8">
        <f>L2809*(参数!$B$6-1)/(参数!$B$6+1)+E2810*2/(参数!$B$6+1)</f>
        <v>3223.4029406032532</v>
      </c>
      <c r="M2810" s="8">
        <f>M2809*(参数!$B$7-1)/(参数!$B$7+1)+E2810*2/(参数!$B$7+1)</f>
        <v>3186.7695705431806</v>
      </c>
      <c r="N2810" s="8">
        <f t="shared" si="856"/>
        <v>36.633370060072593</v>
      </c>
      <c r="O2810" s="8">
        <f>O2809*(参数!$B$8-1)/(参数!$B$8+1)+N2810*2/(参数!$B$8+1)</f>
        <v>27.101458728250254</v>
      </c>
      <c r="P2810" s="9" t="str">
        <f t="shared" si="865"/>
        <v>卖</v>
      </c>
      <c r="Q2810" s="7" t="str">
        <f>IF(P2809="买",$E2810/$E2809-1-IF(P2808="卖",参数!$B$3-IF(P2810="卖",参数!$B$3+参数!$B$4,0)),"")</f>
        <v/>
      </c>
      <c r="R2810" s="8">
        <f t="shared" si="866"/>
        <v>9423.621357847851</v>
      </c>
      <c r="S2810" s="3">
        <f>R2810/MAX(R$2:R2810)-1</f>
        <v>-0.2974176978753208</v>
      </c>
      <c r="T2810" s="10">
        <f ca="1">IFERROR(AVERAGE(OFFSET(E2810,0,0,-参数!B$10,1)),"")</f>
        <v>3226.453</v>
      </c>
      <c r="U2810" s="10">
        <f ca="1">IFERROR(AVERAGE(OFFSET(E2810,0,0,-参数!B$11,1)),"")</f>
        <v>3622.4413580246924</v>
      </c>
      <c r="V2810" s="10">
        <f t="shared" ca="1" si="857"/>
        <v>-395.98835802469239</v>
      </c>
      <c r="W2810" s="10">
        <f ca="1">IFERROR(AVERAGE(OFFSET(V2810,0,0,-参数!B$12,1)),"")</f>
        <v>-422.7155375982054</v>
      </c>
      <c r="X2810" s="11" t="str">
        <f t="shared" ca="1" si="875"/>
        <v>买</v>
      </c>
      <c r="Y2810" s="12">
        <f ca="1">IF(X2809="买",$E2810/$E2809-1-IF(X2808="卖",参数!$B$3-IF(X2810="卖",参数!$B$3+参数!$B$4,0)),"")</f>
        <v>1.1978123674900809E-2</v>
      </c>
      <c r="Z2810" s="10">
        <f t="shared" ca="1" si="867"/>
        <v>13146.046172570612</v>
      </c>
      <c r="AA2810" s="3">
        <f ca="1">Z2810/MAX(Z$2:Z2810)-1</f>
        <v>-9.330054661350029E-2</v>
      </c>
      <c r="AB2810" s="8">
        <f ca="1">IFERROR(AVERAGE(OFFSET(E2810,0,0,-参数!B$14,1)),"")</f>
        <v>3250.2874999999999</v>
      </c>
      <c r="AC2810" s="8">
        <f ca="1">IFERROR(AVERAGE(OFFSET(E2810,0,0,-参数!B$15,1)),"")</f>
        <v>3190.9813793103444</v>
      </c>
      <c r="AD2810" s="9" t="str">
        <f ca="1">IFERROR(IF(OR(AND(AB2810/AC2810-1&lt;参数!B$16,AB2810/AC2810-1&gt;参数!B$17),AB2810/AC2810-1&lt;参数!B$18),"买","卖"),"买")</f>
        <v>买</v>
      </c>
      <c r="AE2810" s="7">
        <f ca="1">IF(AD2809="买",$E2810/$E2809-1-IF(AD2808="卖",参数!$B$3-IF(AD2810="卖",参数!$B$3+参数!$B$4,0)),"")</f>
        <v>1.1978123674900809E-2</v>
      </c>
      <c r="AF2810" s="8">
        <f t="shared" ca="1" si="868"/>
        <v>16093.591627990398</v>
      </c>
      <c r="AG2810" s="3">
        <f ca="1">AF2810/MAX(AF$2:AF2810)-1</f>
        <v>-1.8112616337933596E-2</v>
      </c>
      <c r="AH2810">
        <f t="shared" ca="1" si="858"/>
        <v>0</v>
      </c>
      <c r="AI2810">
        <f t="shared" si="859"/>
        <v>0</v>
      </c>
      <c r="AJ2810">
        <f t="shared" ca="1" si="860"/>
        <v>0</v>
      </c>
      <c r="AK2810">
        <f t="shared" ca="1" si="861"/>
        <v>0</v>
      </c>
      <c r="AL2810">
        <f t="shared" ca="1" si="862"/>
        <v>0</v>
      </c>
      <c r="AM2810">
        <f t="shared" ca="1" si="863"/>
        <v>0</v>
      </c>
      <c r="AO2810" s="9">
        <f t="shared" si="869"/>
        <v>38.700000000000273</v>
      </c>
      <c r="AP2810" s="15">
        <f ca="1">IFERROR(ABS(E2810-OFFSET(E2810,-参数!B$20,0,1,1))/SUM(OFFSET(AO2810,0,0,-参数!B$20,1)),0)</f>
        <v>5.7935628647439799E-3</v>
      </c>
      <c r="AQ2810" s="16">
        <f ca="1">(参数!B$21+参数!B$22*'000300'!AP2810)^(参数!B$23)</f>
        <v>-1.6409211835522058E-2</v>
      </c>
      <c r="AR2810" s="17">
        <f t="shared" ca="1" si="870"/>
        <v>3164.707456549786</v>
      </c>
      <c r="AS2810" s="9" t="str">
        <f ca="1">IF(E2810+参数!B$24&gt;=AR2810,"买","卖")</f>
        <v>买</v>
      </c>
      <c r="AT2810" s="7">
        <f ca="1">IF(AS2809="买",$E2810/$E2809-1-IF(AS2808="卖",参数!$B$3-IF(AS2810="卖",参数!$B$3+参数!$B$4,0)),"")</f>
        <v>1.1978123674900809E-2</v>
      </c>
      <c r="AU2810" s="8">
        <f t="shared" ca="1" si="871"/>
        <v>9320.4785243638453</v>
      </c>
      <c r="AV2810" s="7">
        <f ca="1">AU2810/MAX(AU$2:AU2810)-1</f>
        <v>-0.1084257285251744</v>
      </c>
      <c r="AW2810" s="3">
        <f t="shared" ca="1" si="874"/>
        <v>-5.3475698414851003E-4</v>
      </c>
      <c r="AX2810" s="11" t="str">
        <f ca="1">IFERROR(IF(E2810&gt;MAX(OFFSET(C2810,-1,0,-参数!B$27,1)),"买",IF(E2810&lt;MIN(OFFSET(D2810,-1,0,-参数!B$26,1)),"卖",AX2809)),"卖")</f>
        <v>卖</v>
      </c>
      <c r="AY2810" s="12" t="str">
        <f ca="1">IF(AX2809="买",$E2810/$E2809-1-IF(AX2808="卖",参数!$B$3-IF(AX2810="卖",参数!$B$3+参数!$B$4,0)),"")</f>
        <v/>
      </c>
      <c r="AZ2810" s="10">
        <f t="shared" ca="1" si="872"/>
        <v>12330.011843284088</v>
      </c>
      <c r="BA2810" s="12">
        <f ca="1">AZ2810/MAX(AZ$2:AZ2810)-1</f>
        <v>-0.19006490777492413</v>
      </c>
    </row>
    <row r="2811" spans="1:53" x14ac:dyDescent="0.15">
      <c r="A2811" s="1">
        <v>42578</v>
      </c>
      <c r="B2811" s="6">
        <v>3270.08</v>
      </c>
      <c r="C2811" s="6">
        <v>3276.51</v>
      </c>
      <c r="D2811" s="6">
        <v>3157.41</v>
      </c>
      <c r="E2811" s="2">
        <v>3218.24</v>
      </c>
      <c r="F2811" s="3">
        <f>E2811/MAX(E$2:E2811)-1</f>
        <v>-0.45241951949908121</v>
      </c>
      <c r="G2811" s="2">
        <f ca="1">IFERROR(AVERAGE(OFFSET(E2811,0,0,-参数!B$2,1)),"")</f>
        <v>3149.9624999999992</v>
      </c>
      <c r="H2811" t="str">
        <f t="shared" ca="1" si="873"/>
        <v>买</v>
      </c>
      <c r="I2811" s="3">
        <f ca="1">IF(H2810="买",$E2811/$E2810-1-IF(H2809="卖",参数!$B$3-IF(H2811="卖",参数!$B$3+参数!$B$4,0)),"")</f>
        <v>-1.5705333084576445E-2</v>
      </c>
      <c r="J2811" s="2">
        <f t="shared" ca="1" si="864"/>
        <v>12238.1659222217</v>
      </c>
      <c r="K2811" s="3">
        <f ca="1">J2811/MAX(J$2:J2811)-1</f>
        <v>-0.21600928979921519</v>
      </c>
      <c r="L2811" s="8">
        <f>L2810*(参数!$B$6-1)/(参数!$B$6+1)+E2811*2/(参数!$B$6+1)</f>
        <v>3222.9112319743717</v>
      </c>
      <c r="M2811" s="8">
        <f>M2810*(参数!$B$7-1)/(参数!$B$7+1)+E2811*2/(参数!$B$7+1)</f>
        <v>3187.5278941445499</v>
      </c>
      <c r="N2811" s="8">
        <f t="shared" si="856"/>
        <v>35.383337829821812</v>
      </c>
      <c r="O2811" s="8">
        <f>O2810*(参数!$B$8-1)/(参数!$B$8+1)+N2811*2/(参数!$B$8+1)</f>
        <v>28.757834548564567</v>
      </c>
      <c r="P2811" s="9" t="str">
        <f t="shared" si="865"/>
        <v>卖</v>
      </c>
      <c r="Q2811" s="7" t="str">
        <f>IF(P2810="买",$E2811/$E2810-1-IF(P2809="卖",参数!$B$3-IF(P2811="卖",参数!$B$3+参数!$B$4,0)),"")</f>
        <v/>
      </c>
      <c r="R2811" s="8">
        <f t="shared" si="866"/>
        <v>9423.621357847851</v>
      </c>
      <c r="S2811" s="3">
        <f>R2811/MAX(R$2:R2811)-1</f>
        <v>-0.2974176978753208</v>
      </c>
      <c r="T2811" s="10">
        <f ca="1">IFERROR(AVERAGE(OFFSET(E2811,0,0,-参数!B$10,1)),"")</f>
        <v>3229.7954999999993</v>
      </c>
      <c r="U2811" s="10">
        <f ca="1">IFERROR(AVERAGE(OFFSET(E2811,0,0,-参数!B$11,1)),"")</f>
        <v>3623.4251358024708</v>
      </c>
      <c r="V2811" s="10">
        <f t="shared" ca="1" si="857"/>
        <v>-393.62963580247151</v>
      </c>
      <c r="W2811" s="10">
        <f ca="1">IFERROR(AVERAGE(OFFSET(V2811,0,0,-参数!B$12,1)),"")</f>
        <v>-417.35907463524268</v>
      </c>
      <c r="X2811" s="11" t="str">
        <f t="shared" ca="1" si="875"/>
        <v>买</v>
      </c>
      <c r="Y2811" s="12">
        <f ca="1">IF(X2810="买",$E2811/$E2810-1-IF(X2809="卖",参数!$B$3-IF(X2811="卖",参数!$B$3+参数!$B$4,0)),"")</f>
        <v>-1.5705333084576445E-2</v>
      </c>
      <c r="Z2811" s="10">
        <f t="shared" ca="1" si="867"/>
        <v>12939.58313868517</v>
      </c>
      <c r="AA2811" s="3">
        <f ca="1">Z2811/MAX(Z$2:Z2811)-1</f>
        <v>-0.10754056353653862</v>
      </c>
      <c r="AB2811" s="8">
        <f ca="1">IFERROR(AVERAGE(OFFSET(E2811,0,0,-参数!B$14,1)),"")</f>
        <v>3243.0325000000003</v>
      </c>
      <c r="AC2811" s="8">
        <f ca="1">IFERROR(AVERAGE(OFFSET(E2811,0,0,-参数!B$15,1)),"")</f>
        <v>3195.2424137931039</v>
      </c>
      <c r="AD2811" s="9" t="str">
        <f ca="1">IFERROR(IF(OR(AND(AB2811/AC2811-1&lt;参数!B$16,AB2811/AC2811-1&gt;参数!B$17),AB2811/AC2811-1&lt;参数!B$18),"买","卖"),"买")</f>
        <v>买</v>
      </c>
      <c r="AE2811" s="7">
        <f ca="1">IF(AD2810="买",$E2811/$E2810-1-IF(AD2809="卖",参数!$B$3-IF(AD2811="卖",参数!$B$3+参数!$B$4,0)),"")</f>
        <v>-1.5705333084576445E-2</v>
      </c>
      <c r="AF2811" s="8">
        <f t="shared" ca="1" si="868"/>
        <v>15840.836410945658</v>
      </c>
      <c r="AG2811" s="3">
        <f ca="1">AF2811/MAX(AF$2:AF2811)-1</f>
        <v>-3.3533484749889597E-2</v>
      </c>
      <c r="AH2811">
        <f t="shared" ca="1" si="858"/>
        <v>0</v>
      </c>
      <c r="AI2811">
        <f t="shared" si="859"/>
        <v>0</v>
      </c>
      <c r="AJ2811">
        <f t="shared" ca="1" si="860"/>
        <v>0</v>
      </c>
      <c r="AK2811">
        <f t="shared" ca="1" si="861"/>
        <v>0</v>
      </c>
      <c r="AL2811">
        <f t="shared" ca="1" si="862"/>
        <v>0</v>
      </c>
      <c r="AM2811">
        <f t="shared" ca="1" si="863"/>
        <v>0</v>
      </c>
      <c r="AO2811" s="9">
        <f t="shared" si="869"/>
        <v>51.350000000000364</v>
      </c>
      <c r="AP2811" s="15">
        <f ca="1">IFERROR(ABS(E2811-OFFSET(E2811,-参数!B$20,0,1,1))/SUM(OFFSET(AO2811,0,0,-参数!B$20,1)),0)</f>
        <v>3.9608250400621867E-2</v>
      </c>
      <c r="AQ2811" s="16">
        <f ca="1">(参数!B$21+参数!B$22*'000300'!AP2811)^(参数!B$23)</f>
        <v>1.6221961636600099E-2</v>
      </c>
      <c r="AR2811" s="17">
        <f t="shared" ca="1" si="870"/>
        <v>3165.5758594159452</v>
      </c>
      <c r="AS2811" s="9" t="str">
        <f ca="1">IF(E2811+参数!B$24&gt;=AR2811,"买","卖")</f>
        <v>买</v>
      </c>
      <c r="AT2811" s="7">
        <f ca="1">IF(AS2810="买",$E2811/$E2810-1-IF(AS2809="卖",参数!$B$3-IF(AS2811="卖",参数!$B$3+参数!$B$4,0)),"")</f>
        <v>-1.5705333084576445E-2</v>
      </c>
      <c r="AU2811" s="8">
        <f t="shared" ca="1" si="871"/>
        <v>9174.0973046310701</v>
      </c>
      <c r="AV2811" s="7">
        <f ca="1">AU2811/MAX(AU$2:AU2811)-1</f>
        <v>-0.12242819942832517</v>
      </c>
      <c r="AW2811" s="3">
        <f t="shared" ca="1" si="874"/>
        <v>2.7440225615849023E-4</v>
      </c>
      <c r="AX2811" s="11" t="str">
        <f ca="1">IFERROR(IF(E2811&gt;MAX(OFFSET(C2811,-1,0,-参数!B$27,1)),"买",IF(E2811&lt;MIN(OFFSET(D2811,-1,0,-参数!B$26,1)),"卖",AX2810)),"卖")</f>
        <v>卖</v>
      </c>
      <c r="AY2811" s="12" t="str">
        <f ca="1">IF(AX2810="买",$E2811/$E2810-1-IF(AX2809="卖",参数!$B$3-IF(AX2811="卖",参数!$B$3+参数!$B$4,0)),"")</f>
        <v/>
      </c>
      <c r="AZ2811" s="10">
        <f t="shared" ca="1" si="872"/>
        <v>12330.011843284088</v>
      </c>
      <c r="BA2811" s="12">
        <f ca="1">AZ2811/MAX(AZ$2:AZ2811)-1</f>
        <v>-0.19006490777492413</v>
      </c>
    </row>
    <row r="2812" spans="1:53" x14ac:dyDescent="0.15">
      <c r="A2812" s="1">
        <v>42579</v>
      </c>
      <c r="B2812" s="6">
        <v>3204.46</v>
      </c>
      <c r="C2812" s="6">
        <v>3235.78</v>
      </c>
      <c r="D2812" s="6">
        <v>3195.27</v>
      </c>
      <c r="E2812" s="2">
        <v>3221.14</v>
      </c>
      <c r="F2812" s="3">
        <f>E2812/MAX(E$2:E2812)-1</f>
        <v>-0.45192608725243311</v>
      </c>
      <c r="G2812" s="2">
        <f ca="1">IFERROR(AVERAGE(OFFSET(E2812,0,0,-参数!B$2,1)),"")</f>
        <v>3152.7396428571424</v>
      </c>
      <c r="H2812" t="str">
        <f t="shared" ca="1" si="873"/>
        <v>买</v>
      </c>
      <c r="I2812" s="3">
        <f ca="1">IF(H2811="买",$E2812/$E2811-1-IF(H2810="卖",参数!$B$3-IF(H2812="卖",参数!$B$3+参数!$B$4,0)),"")</f>
        <v>9.0111365218259465E-4</v>
      </c>
      <c r="J2812" s="2">
        <f t="shared" ca="1" si="864"/>
        <v>12249.19390061189</v>
      </c>
      <c r="K2812" s="3">
        <f ca="1">J2812/MAX(J$2:J2812)-1</f>
        <v>-0.21530282506706899</v>
      </c>
      <c r="L2812" s="8">
        <f>L2811*(参数!$B$6-1)/(参数!$B$6+1)+E2812*2/(参数!$B$6+1)</f>
        <v>3222.7425432149075</v>
      </c>
      <c r="M2812" s="8">
        <f>M2811*(参数!$B$7-1)/(参数!$B$7+1)+E2812*2/(参数!$B$7+1)</f>
        <v>3188.3378244061269</v>
      </c>
      <c r="N2812" s="8">
        <f t="shared" si="856"/>
        <v>34.404718808780672</v>
      </c>
      <c r="O2812" s="8">
        <f>O2811*(参数!$B$8-1)/(参数!$B$8+1)+N2812*2/(参数!$B$8+1)</f>
        <v>29.887211400607789</v>
      </c>
      <c r="P2812" s="9" t="str">
        <f t="shared" si="865"/>
        <v>卖</v>
      </c>
      <c r="Q2812" s="7" t="str">
        <f>IF(P2811="买",$E2812/$E2811-1-IF(P2810="卖",参数!$B$3-IF(P2812="卖",参数!$B$3+参数!$B$4,0)),"")</f>
        <v/>
      </c>
      <c r="R2812" s="8">
        <f t="shared" si="866"/>
        <v>9423.621357847851</v>
      </c>
      <c r="S2812" s="3">
        <f>R2812/MAX(R$2:R2812)-1</f>
        <v>-0.2974176978753208</v>
      </c>
      <c r="T2812" s="10">
        <f ca="1">IFERROR(AVERAGE(OFFSET(E2812,0,0,-参数!B$10,1)),"")</f>
        <v>3233.1564999999991</v>
      </c>
      <c r="U2812" s="10">
        <f ca="1">IFERROR(AVERAGE(OFFSET(E2812,0,0,-参数!B$11,1)),"")</f>
        <v>3624.1589629629643</v>
      </c>
      <c r="V2812" s="10">
        <f t="shared" ca="1" si="857"/>
        <v>-391.00246296296518</v>
      </c>
      <c r="W2812" s="10">
        <f ca="1">IFERROR(AVERAGE(OFFSET(V2812,0,0,-参数!B$12,1)),"")</f>
        <v>-412.35992929293064</v>
      </c>
      <c r="X2812" s="11" t="str">
        <f t="shared" ca="1" si="875"/>
        <v>买</v>
      </c>
      <c r="Y2812" s="12">
        <f ca="1">IF(X2811="买",$E2812/$E2811-1-IF(X2810="卖",参数!$B$3-IF(X2812="卖",参数!$B$3+参数!$B$4,0)),"")</f>
        <v>9.0111365218259465E-4</v>
      </c>
      <c r="Z2812" s="10">
        <f t="shared" ca="1" si="867"/>
        <v>12951.24317370499</v>
      </c>
      <c r="AA2812" s="3">
        <f ca="1">Z2812/MAX(Z$2:Z2812)-1</f>
        <v>-0.10673635615432231</v>
      </c>
      <c r="AB2812" s="8">
        <f ca="1">IFERROR(AVERAGE(OFFSET(E2812,0,0,-参数!B$14,1)),"")</f>
        <v>3237.9224999999997</v>
      </c>
      <c r="AC2812" s="8">
        <f ca="1">IFERROR(AVERAGE(OFFSET(E2812,0,0,-参数!B$15,1)),"")</f>
        <v>3199.062413793104</v>
      </c>
      <c r="AD2812" s="9" t="str">
        <f ca="1">IFERROR(IF(OR(AND(AB2812/AC2812-1&lt;参数!B$16,AB2812/AC2812-1&gt;参数!B$17),AB2812/AC2812-1&lt;参数!B$18),"买","卖"),"买")</f>
        <v>买</v>
      </c>
      <c r="AE2812" s="7">
        <f ca="1">IF(AD2811="买",$E2812/$E2811-1-IF(AD2810="卖",参数!$B$3-IF(AD2812="卖",参数!$B$3+参数!$B$4,0)),"")</f>
        <v>9.0111365218259465E-4</v>
      </c>
      <c r="AF2812" s="8">
        <f t="shared" ca="1" si="868"/>
        <v>15855.110804897553</v>
      </c>
      <c r="AG2812" s="3">
        <f ca="1">AF2812/MAX(AF$2:AF2812)-1</f>
        <v>-3.2662588578620366E-2</v>
      </c>
      <c r="AH2812">
        <f t="shared" ca="1" si="858"/>
        <v>0</v>
      </c>
      <c r="AI2812">
        <f t="shared" si="859"/>
        <v>0</v>
      </c>
      <c r="AJ2812">
        <f t="shared" ca="1" si="860"/>
        <v>0</v>
      </c>
      <c r="AK2812">
        <f t="shared" ca="1" si="861"/>
        <v>0</v>
      </c>
      <c r="AL2812">
        <f t="shared" ca="1" si="862"/>
        <v>0</v>
      </c>
      <c r="AM2812">
        <f t="shared" ca="1" si="863"/>
        <v>0</v>
      </c>
      <c r="AO2812" s="9">
        <f t="shared" si="869"/>
        <v>2.9000000000000909</v>
      </c>
      <c r="AP2812" s="15">
        <f ca="1">IFERROR(ABS(E2812-OFFSET(E2812,-参数!B$20,0,1,1))/SUM(OFFSET(AO2812,0,0,-参数!B$20,1)),0)</f>
        <v>3.5141439649893136E-2</v>
      </c>
      <c r="AQ2812" s="16">
        <f ca="1">(参数!B$21+参数!B$22*'000300'!AP2812)^(参数!B$23)</f>
        <v>1.1911489262146878E-2</v>
      </c>
      <c r="AR2812" s="17">
        <f t="shared" ca="1" si="870"/>
        <v>3166.2377110798725</v>
      </c>
      <c r="AS2812" s="9" t="str">
        <f ca="1">IF(E2812+参数!B$24&gt;=AR2812,"买","卖")</f>
        <v>买</v>
      </c>
      <c r="AT2812" s="7">
        <f ca="1">IF(AS2811="买",$E2812/$E2811-1-IF(AS2810="卖",参数!$B$3-IF(AS2812="卖",参数!$B$3+参数!$B$4,0)),"")</f>
        <v>9.0111365218259465E-4</v>
      </c>
      <c r="AU2812" s="8">
        <f t="shared" ca="1" si="871"/>
        <v>9182.3642089587247</v>
      </c>
      <c r="AV2812" s="7">
        <f ca="1">AU2812/MAX(AU$2:AU2812)-1</f>
        <v>-0.12163740749805951</v>
      </c>
      <c r="AW2812" s="3">
        <f t="shared" ca="1" si="874"/>
        <v>2.0907780868961723E-4</v>
      </c>
      <c r="AX2812" s="11" t="str">
        <f ca="1">IFERROR(IF(E2812&gt;MAX(OFFSET(C2812,-1,0,-参数!B$27,1)),"买",IF(E2812&lt;MIN(OFFSET(D2812,-1,0,-参数!B$26,1)),"卖",AX2811)),"卖")</f>
        <v>卖</v>
      </c>
      <c r="AY2812" s="12" t="str">
        <f ca="1">IF(AX2811="买",$E2812/$E2811-1-IF(AX2810="卖",参数!$B$3-IF(AX2812="卖",参数!$B$3+参数!$B$4,0)),"")</f>
        <v/>
      </c>
      <c r="AZ2812" s="10">
        <f t="shared" ca="1" si="872"/>
        <v>12330.011843284088</v>
      </c>
      <c r="BA2812" s="12">
        <f ca="1">AZ2812/MAX(AZ$2:AZ2812)-1</f>
        <v>-0.19006490777492413</v>
      </c>
    </row>
    <row r="2813" spans="1:53" x14ac:dyDescent="0.15">
      <c r="A2813" s="1">
        <v>42580</v>
      </c>
      <c r="B2813" s="6">
        <v>3217.19</v>
      </c>
      <c r="C2813" s="6">
        <v>3225.42</v>
      </c>
      <c r="D2813" s="6">
        <v>3198.68</v>
      </c>
      <c r="E2813" s="2">
        <v>3203.93</v>
      </c>
      <c r="F2813" s="3">
        <f>E2813/MAX(E$2:E2813)-1</f>
        <v>-0.45485435241271355</v>
      </c>
      <c r="G2813" s="2">
        <f ca="1">IFERROR(AVERAGE(OFFSET(E2813,0,0,-参数!B$2,1)),"")</f>
        <v>3155.1471428571426</v>
      </c>
      <c r="H2813" t="str">
        <f t="shared" ca="1" si="873"/>
        <v>买</v>
      </c>
      <c r="I2813" s="3">
        <f ca="1">IF(H2812="买",$E2813/$E2812-1-IF(H2811="卖",参数!$B$3-IF(H2813="卖",参数!$B$3+参数!$B$4,0)),"")</f>
        <v>-5.3428289363393056E-3</v>
      </c>
      <c r="J2813" s="2">
        <f t="shared" ca="1" si="864"/>
        <v>12183.748552992871</v>
      </c>
      <c r="K2813" s="3">
        <f ca="1">J2813/MAX(J$2:J2813)-1</f>
        <v>-0.21949532783956427</v>
      </c>
      <c r="L2813" s="8">
        <f>L2812*(参数!$B$6-1)/(参数!$B$6+1)+E2813*2/(参数!$B$6+1)</f>
        <v>3220.9508724325351</v>
      </c>
      <c r="M2813" s="8">
        <f>M2812*(参数!$B$7-1)/(参数!$B$7+1)+E2813*2/(参数!$B$7+1)</f>
        <v>3188.7135394806778</v>
      </c>
      <c r="N2813" s="8">
        <f t="shared" si="856"/>
        <v>32.237332951857297</v>
      </c>
      <c r="O2813" s="8">
        <f>O2812*(参数!$B$8-1)/(参数!$B$8+1)+N2813*2/(参数!$B$8+1)</f>
        <v>30.35723571085769</v>
      </c>
      <c r="P2813" s="9" t="str">
        <f t="shared" si="865"/>
        <v>卖</v>
      </c>
      <c r="Q2813" s="7" t="str">
        <f>IF(P2812="买",$E2813/$E2812-1-IF(P2811="卖",参数!$B$3-IF(P2813="卖",参数!$B$3+参数!$B$4,0)),"")</f>
        <v/>
      </c>
      <c r="R2813" s="8">
        <f t="shared" si="866"/>
        <v>9423.621357847851</v>
      </c>
      <c r="S2813" s="3">
        <f>R2813/MAX(R$2:R2813)-1</f>
        <v>-0.2974176978753208</v>
      </c>
      <c r="T2813" s="10">
        <f ca="1">IFERROR(AVERAGE(OFFSET(E2813,0,0,-参数!B$10,1)),"")</f>
        <v>3235.6429999999991</v>
      </c>
      <c r="U2813" s="10">
        <f ca="1">IFERROR(AVERAGE(OFFSET(E2813,0,0,-参数!B$11,1)),"")</f>
        <v>3624.7426172839519</v>
      </c>
      <c r="V2813" s="10">
        <f t="shared" ca="1" si="857"/>
        <v>-389.09961728395274</v>
      </c>
      <c r="W2813" s="10">
        <f ca="1">IFERROR(AVERAGE(OFFSET(V2813,0,0,-参数!B$12,1)),"")</f>
        <v>-407.85042031425508</v>
      </c>
      <c r="X2813" s="11" t="str">
        <f t="shared" ca="1" si="875"/>
        <v>买</v>
      </c>
      <c r="Y2813" s="12">
        <f ca="1">IF(X2812="买",$E2813/$E2812-1-IF(X2811="卖",参数!$B$3-IF(X2813="卖",参数!$B$3+参数!$B$4,0)),"")</f>
        <v>-5.3428289363393056E-3</v>
      </c>
      <c r="Z2813" s="10">
        <f t="shared" ca="1" si="867"/>
        <v>12882.046896914952</v>
      </c>
      <c r="AA2813" s="3">
        <f ca="1">Z2813/MAX(Z$2:Z2813)-1</f>
        <v>-0.11150891099844085</v>
      </c>
      <c r="AB2813" s="8">
        <f ca="1">IFERROR(AVERAGE(OFFSET(E2813,0,0,-参数!B$14,1)),"")</f>
        <v>3232.3850000000002</v>
      </c>
      <c r="AC2813" s="8">
        <f ca="1">IFERROR(AVERAGE(OFFSET(E2813,0,0,-参数!B$15,1)),"")</f>
        <v>3202.2093103448278</v>
      </c>
      <c r="AD2813" s="9" t="str">
        <f ca="1">IFERROR(IF(OR(AND(AB2813/AC2813-1&lt;参数!B$16,AB2813/AC2813-1&gt;参数!B$17),AB2813/AC2813-1&lt;参数!B$18),"买","卖"),"买")</f>
        <v>买</v>
      </c>
      <c r="AE2813" s="7">
        <f ca="1">IF(AD2812="买",$E2813/$E2812-1-IF(AD2811="卖",参数!$B$3-IF(AD2813="卖",参数!$B$3+参数!$B$4,0)),"")</f>
        <v>-5.3428289363393056E-3</v>
      </c>
      <c r="AF2813" s="8">
        <f t="shared" ca="1" si="868"/>
        <v>15770.39966010028</v>
      </c>
      <c r="AG2813" s="3">
        <f ca="1">AF2813/MAX(AF$2:AF2813)-1</f>
        <v>-3.7830906891566096E-2</v>
      </c>
      <c r="AH2813">
        <f t="shared" ca="1" si="858"/>
        <v>0</v>
      </c>
      <c r="AI2813">
        <f t="shared" si="859"/>
        <v>0</v>
      </c>
      <c r="AJ2813">
        <f t="shared" ca="1" si="860"/>
        <v>0</v>
      </c>
      <c r="AK2813">
        <f t="shared" ca="1" si="861"/>
        <v>0</v>
      </c>
      <c r="AL2813">
        <f t="shared" ca="1" si="862"/>
        <v>0</v>
      </c>
      <c r="AM2813">
        <f t="shared" ca="1" si="863"/>
        <v>0</v>
      </c>
      <c r="AO2813" s="9">
        <f t="shared" si="869"/>
        <v>17.210000000000036</v>
      </c>
      <c r="AP2813" s="15">
        <f ca="1">IFERROR(ABS(E2813-OFFSET(E2813,-参数!B$20,0,1,1))/SUM(OFFSET(AO2813,0,0,-参数!B$20,1)),0)</f>
        <v>1.7186273410339802E-2</v>
      </c>
      <c r="AQ2813" s="16">
        <f ca="1">(参数!B$21+参数!B$22*'000300'!AP2813)^(参数!B$23)</f>
        <v>-5.4152461590220892E-3</v>
      </c>
      <c r="AR2813" s="17">
        <f t="shared" ca="1" si="870"/>
        <v>3166.0335980570726</v>
      </c>
      <c r="AS2813" s="9" t="str">
        <f ca="1">IF(E2813+参数!B$24&gt;=AR2813,"买","卖")</f>
        <v>买</v>
      </c>
      <c r="AT2813" s="7">
        <f ca="1">IF(AS2812="买",$E2813/$E2812-1-IF(AS2811="卖",参数!$B$3-IF(AS2813="卖",参数!$B$3+参数!$B$4,0)),"")</f>
        <v>-5.3428289363393056E-3</v>
      </c>
      <c r="AU2813" s="8">
        <f t="shared" ca="1" si="871"/>
        <v>9133.304407759093</v>
      </c>
      <c r="AV2813" s="7">
        <f ca="1">AU2813/MAX(AU$2:AU2813)-1</f>
        <v>-0.12633034857387693</v>
      </c>
      <c r="AW2813" s="3">
        <f t="shared" ca="1" si="874"/>
        <v>-6.4465476513508868E-5</v>
      </c>
      <c r="AX2813" s="11" t="str">
        <f ca="1">IFERROR(IF(E2813&gt;MAX(OFFSET(C2813,-1,0,-参数!B$27,1)),"买",IF(E2813&lt;MIN(OFFSET(D2813,-1,0,-参数!B$26,1)),"卖",AX2812)),"卖")</f>
        <v>卖</v>
      </c>
      <c r="AY2813" s="12" t="str">
        <f ca="1">IF(AX2812="买",$E2813/$E2812-1-IF(AX2811="卖",参数!$B$3-IF(AX2813="卖",参数!$B$3+参数!$B$4,0)),"")</f>
        <v/>
      </c>
      <c r="AZ2813" s="10">
        <f t="shared" ca="1" si="872"/>
        <v>12330.011843284088</v>
      </c>
      <c r="BA2813" s="12">
        <f ca="1">AZ2813/MAX(AZ$2:AZ2813)-1</f>
        <v>-0.19006490777492413</v>
      </c>
    </row>
    <row r="2814" spans="1:53" x14ac:dyDescent="0.15">
      <c r="A2814" s="1">
        <v>42583</v>
      </c>
      <c r="B2814" s="6">
        <v>3196.43</v>
      </c>
      <c r="C2814" s="6">
        <v>3199.98</v>
      </c>
      <c r="D2814" s="6">
        <v>3156.75</v>
      </c>
      <c r="E2814" s="2">
        <v>3176.81</v>
      </c>
      <c r="F2814" s="3">
        <f>E2814/MAX(E$2:E2814)-1</f>
        <v>-0.45946879466412571</v>
      </c>
      <c r="G2814" s="2">
        <f ca="1">IFERROR(AVERAGE(OFFSET(E2814,0,0,-参数!B$2,1)),"")</f>
        <v>3156.8257142857142</v>
      </c>
      <c r="H2814" t="str">
        <f t="shared" ca="1" si="873"/>
        <v>买</v>
      </c>
      <c r="I2814" s="3">
        <f ca="1">IF(H2813="买",$E2814/$E2813-1-IF(H2812="卖",参数!$B$3-IF(H2814="卖",参数!$B$3+参数!$B$4,0)),"")</f>
        <v>-8.4646044077117955E-3</v>
      </c>
      <c r="J2814" s="2">
        <f t="shared" ca="1" si="864"/>
        <v>12080.617941288756</v>
      </c>
      <c r="K2814" s="3">
        <f ca="1">J2814/MAX(J$2:J2814)-1</f>
        <v>-0.22610199112777307</v>
      </c>
      <c r="L2814" s="8">
        <f>L2813*(参数!$B$6-1)/(参数!$B$6+1)+E2814*2/(参数!$B$6+1)</f>
        <v>3216.7469798199127</v>
      </c>
      <c r="M2814" s="8">
        <f>M2813*(参数!$B$7-1)/(参数!$B$7+1)+E2814*2/(参数!$B$7+1)</f>
        <v>3188.4267072040352</v>
      </c>
      <c r="N2814" s="8">
        <f t="shared" si="856"/>
        <v>28.320272615877457</v>
      </c>
      <c r="O2814" s="8">
        <f>O2813*(参数!$B$8-1)/(参数!$B$8+1)+N2814*2/(参数!$B$8+1)</f>
        <v>29.949843091861641</v>
      </c>
      <c r="P2814" s="9" t="str">
        <f t="shared" si="865"/>
        <v>卖</v>
      </c>
      <c r="Q2814" s="7" t="str">
        <f>IF(P2813="买",$E2814/$E2813-1-IF(P2812="卖",参数!$B$3-IF(P2814="卖",参数!$B$3+参数!$B$4,0)),"")</f>
        <v/>
      </c>
      <c r="R2814" s="8">
        <f t="shared" si="866"/>
        <v>9423.621357847851</v>
      </c>
      <c r="S2814" s="3">
        <f>R2814/MAX(R$2:R2814)-1</f>
        <v>-0.2974176978753208</v>
      </c>
      <c r="T2814" s="10">
        <f ca="1">IFERROR(AVERAGE(OFFSET(E2814,0,0,-参数!B$10,1)),"")</f>
        <v>3234.2484999999992</v>
      </c>
      <c r="U2814" s="10">
        <f ca="1">IFERROR(AVERAGE(OFFSET(E2814,0,0,-参数!B$11,1)),"")</f>
        <v>3624.9215308641992</v>
      </c>
      <c r="V2814" s="10">
        <f t="shared" ca="1" si="857"/>
        <v>-390.67303086419997</v>
      </c>
      <c r="W2814" s="10">
        <f ca="1">IFERROR(AVERAGE(OFFSET(V2814,0,0,-参数!B$12,1)),"")</f>
        <v>-404.07223625140449</v>
      </c>
      <c r="X2814" s="11" t="str">
        <f t="shared" ca="1" si="875"/>
        <v>买</v>
      </c>
      <c r="Y2814" s="12">
        <f ca="1">IF(X2813="买",$E2814/$E2813-1-IF(X2812="卖",参数!$B$3-IF(X2814="卖",参数!$B$3+参数!$B$4,0)),"")</f>
        <v>-8.4646044077117955E-3</v>
      </c>
      <c r="Z2814" s="10">
        <f t="shared" ca="1" si="867"/>
        <v>12773.005465970975</v>
      </c>
      <c r="AA2814" s="3">
        <f ca="1">Z2814/MAX(Z$2:Z2814)-1</f>
        <v>-0.11902963658661614</v>
      </c>
      <c r="AB2814" s="8">
        <f ca="1">IFERROR(AVERAGE(OFFSET(E2814,0,0,-参数!B$14,1)),"")</f>
        <v>3224.7850000000003</v>
      </c>
      <c r="AC2814" s="8">
        <f ca="1">IFERROR(AVERAGE(OFFSET(E2814,0,0,-参数!B$15,1)),"")</f>
        <v>3204.64</v>
      </c>
      <c r="AD2814" s="9" t="str">
        <f ca="1">IFERROR(IF(OR(AND(AB2814/AC2814-1&lt;参数!B$16,AB2814/AC2814-1&gt;参数!B$17),AB2814/AC2814-1&lt;参数!B$18),"买","卖"),"买")</f>
        <v>买</v>
      </c>
      <c r="AE2814" s="7">
        <f ca="1">IF(AD2813="买",$E2814/$E2813-1-IF(AD2812="卖",参数!$B$3-IF(AD2814="卖",参数!$B$3+参数!$B$4,0)),"")</f>
        <v>-8.4646044077117955E-3</v>
      </c>
      <c r="AF2814" s="8">
        <f t="shared" ca="1" si="868"/>
        <v>15636.909465626019</v>
      </c>
      <c r="AG2814" s="3">
        <f ca="1">AF2814/MAX(AF$2:AF2814)-1</f>
        <v>-4.5975287638055806E-2</v>
      </c>
      <c r="AH2814">
        <f t="shared" ca="1" si="858"/>
        <v>0</v>
      </c>
      <c r="AI2814">
        <f t="shared" si="859"/>
        <v>0</v>
      </c>
      <c r="AJ2814">
        <f t="shared" ca="1" si="860"/>
        <v>0</v>
      </c>
      <c r="AK2814">
        <f t="shared" ca="1" si="861"/>
        <v>0</v>
      </c>
      <c r="AL2814">
        <f t="shared" ca="1" si="862"/>
        <v>0</v>
      </c>
      <c r="AM2814">
        <f t="shared" ca="1" si="863"/>
        <v>0</v>
      </c>
      <c r="AO2814" s="9">
        <f t="shared" si="869"/>
        <v>27.119999999999891</v>
      </c>
      <c r="AP2814" s="15">
        <f ca="1">IFERROR(ABS(E2814-OFFSET(E2814,-参数!B$20,0,1,1))/SUM(OFFSET(AO2814,0,0,-参数!B$20,1)),0)</f>
        <v>4.2583397391948906E-2</v>
      </c>
      <c r="AQ2814" s="16">
        <f ca="1">(参数!B$21+参数!B$22*'000300'!AP2814)^(参数!B$23)</f>
        <v>1.9092978483230695E-2</v>
      </c>
      <c r="AR2814" s="17">
        <f t="shared" ca="1" si="870"/>
        <v>3166.2393516674956</v>
      </c>
      <c r="AS2814" s="9" t="str">
        <f ca="1">IF(E2814+参数!B$24&gt;=AR2814,"买","卖")</f>
        <v>买</v>
      </c>
      <c r="AT2814" s="7">
        <f ca="1">IF(AS2813="买",$E2814/$E2813-1-IF(AS2812="卖",参数!$B$3-IF(AS2814="卖",参数!$B$3+参数!$B$4,0)),"")</f>
        <v>-8.4646044077117955E-3</v>
      </c>
      <c r="AU2814" s="8">
        <f t="shared" ca="1" si="871"/>
        <v>9055.9945990122014</v>
      </c>
      <c r="AV2814" s="7">
        <f ca="1">AU2814/MAX(AU$2:AU2814)-1</f>
        <v>-0.13372561655622262</v>
      </c>
      <c r="AW2814" s="3">
        <f t="shared" ca="1" si="874"/>
        <v>6.4987816474681992E-5</v>
      </c>
      <c r="AX2814" s="11" t="str">
        <f ca="1">IFERROR(IF(E2814&gt;MAX(OFFSET(C2814,-1,0,-参数!B$27,1)),"买",IF(E2814&lt;MIN(OFFSET(D2814,-1,0,-参数!B$26,1)),"卖",AX2813)),"卖")</f>
        <v>卖</v>
      </c>
      <c r="AY2814" s="12" t="str">
        <f ca="1">IF(AX2813="买",$E2814/$E2813-1-IF(AX2812="卖",参数!$B$3-IF(AX2814="卖",参数!$B$3+参数!$B$4,0)),"")</f>
        <v/>
      </c>
      <c r="AZ2814" s="10">
        <f t="shared" ca="1" si="872"/>
        <v>12330.011843284088</v>
      </c>
      <c r="BA2814" s="12">
        <f ca="1">AZ2814/MAX(AZ$2:AZ2814)-1</f>
        <v>-0.19006490777492413</v>
      </c>
    </row>
    <row r="2815" spans="1:53" x14ac:dyDescent="0.15">
      <c r="A2815" s="1">
        <v>42584</v>
      </c>
      <c r="B2815" s="6">
        <v>3173.76</v>
      </c>
      <c r="C2815" s="6">
        <v>3189.05</v>
      </c>
      <c r="D2815" s="6">
        <v>3165.54</v>
      </c>
      <c r="E2815" s="2">
        <v>3189.05</v>
      </c>
      <c r="F2815" s="3">
        <f>E2815/MAX(E$2:E2815)-1</f>
        <v>-0.45738617028516981</v>
      </c>
      <c r="G2815" s="2">
        <f ca="1">IFERROR(AVERAGE(OFFSET(E2815,0,0,-参数!B$2,1)),"")</f>
        <v>3158.5919642857143</v>
      </c>
      <c r="H2815" t="str">
        <f t="shared" ca="1" si="873"/>
        <v>买</v>
      </c>
      <c r="I2815" s="3">
        <f ca="1">IF(H2814="买",$E2815/$E2814-1-IF(H2813="卖",参数!$B$3-IF(H2815="卖",参数!$B$3+参数!$B$4,0)),"")</f>
        <v>3.8529216415210676E-3</v>
      </c>
      <c r="J2815" s="2">
        <f t="shared" ca="1" si="864"/>
        <v>12127.163615597696</v>
      </c>
      <c r="K2815" s="3">
        <f ca="1">J2815/MAX(J$2:J2815)-1</f>
        <v>-0.22312022274105925</v>
      </c>
      <c r="L2815" s="8">
        <f>L2814*(参数!$B$6-1)/(参数!$B$6+1)+E2815*2/(参数!$B$6+1)</f>
        <v>3214.1091722180158</v>
      </c>
      <c r="M2815" s="8">
        <f>M2814*(参数!$B$7-1)/(参数!$B$7+1)+E2815*2/(参数!$B$7+1)</f>
        <v>3188.4417263075525</v>
      </c>
      <c r="N2815" s="8">
        <f t="shared" si="856"/>
        <v>25.667445910463357</v>
      </c>
      <c r="O2815" s="8">
        <f>O2814*(参数!$B$8-1)/(参数!$B$8+1)+N2815*2/(参数!$B$8+1)</f>
        <v>29.093363655581985</v>
      </c>
      <c r="P2815" s="9" t="str">
        <f t="shared" si="865"/>
        <v>卖</v>
      </c>
      <c r="Q2815" s="7" t="str">
        <f>IF(P2814="买",$E2815/$E2814-1-IF(P2813="卖",参数!$B$3-IF(P2815="卖",参数!$B$3+参数!$B$4,0)),"")</f>
        <v/>
      </c>
      <c r="R2815" s="8">
        <f t="shared" si="866"/>
        <v>9423.621357847851</v>
      </c>
      <c r="S2815" s="3">
        <f>R2815/MAX(R$2:R2815)-1</f>
        <v>-0.2974176978753208</v>
      </c>
      <c r="T2815" s="10">
        <f ca="1">IFERROR(AVERAGE(OFFSET(E2815,0,0,-参数!B$10,1)),"")</f>
        <v>3233.3319999999994</v>
      </c>
      <c r="U2815" s="10">
        <f ca="1">IFERROR(AVERAGE(OFFSET(E2815,0,0,-参数!B$11,1)),"")</f>
        <v>3625.0799753086435</v>
      </c>
      <c r="V2815" s="10">
        <f t="shared" ca="1" si="857"/>
        <v>-391.74797530864407</v>
      </c>
      <c r="W2815" s="10">
        <f ca="1">IFERROR(AVERAGE(OFFSET(V2815,0,0,-参数!B$12,1)),"")</f>
        <v>-400.90791750841913</v>
      </c>
      <c r="X2815" s="11" t="str">
        <f t="shared" ca="1" si="875"/>
        <v>买</v>
      </c>
      <c r="Y2815" s="12">
        <f ca="1">IF(X2814="买",$E2815/$E2814-1-IF(X2813="卖",参数!$B$3-IF(X2815="卖",参数!$B$3+参数!$B$4,0)),"")</f>
        <v>3.8529216415210676E-3</v>
      </c>
      <c r="Z2815" s="10">
        <f t="shared" ca="1" si="867"/>
        <v>12822.218855158082</v>
      </c>
      <c r="AA2815" s="3">
        <f ca="1">Z2815/MAX(Z$2:Z2815)-1</f>
        <v>-0.11563532680788202</v>
      </c>
      <c r="AB2815" s="8">
        <f ca="1">IFERROR(AVERAGE(OFFSET(E2815,0,0,-参数!B$14,1)),"")</f>
        <v>3216.8512499999997</v>
      </c>
      <c r="AC2815" s="8">
        <f ca="1">IFERROR(AVERAGE(OFFSET(E2815,0,0,-参数!B$15,1)),"")</f>
        <v>3206.5396551724143</v>
      </c>
      <c r="AD2815" s="9" t="str">
        <f ca="1">IFERROR(IF(OR(AND(AB2815/AC2815-1&lt;参数!B$16,AB2815/AC2815-1&gt;参数!B$17),AB2815/AC2815-1&lt;参数!B$18),"买","卖"),"买")</f>
        <v>买</v>
      </c>
      <c r="AE2815" s="7">
        <f ca="1">IF(AD2814="买",$E2815/$E2814-1-IF(AD2813="卖",参数!$B$3-IF(AD2815="卖",参数!$B$3+参数!$B$4,0)),"")</f>
        <v>3.8529216415210676E-3</v>
      </c>
      <c r="AF2815" s="8">
        <f t="shared" ca="1" si="868"/>
        <v>15697.157252512634</v>
      </c>
      <c r="AG2815" s="3">
        <f ca="1">AF2815/MAX(AF$2:AF2815)-1</f>
        <v>-4.2299505177250563E-2</v>
      </c>
      <c r="AH2815">
        <f t="shared" ca="1" si="858"/>
        <v>0</v>
      </c>
      <c r="AI2815">
        <f t="shared" si="859"/>
        <v>0</v>
      </c>
      <c r="AJ2815">
        <f t="shared" ca="1" si="860"/>
        <v>0</v>
      </c>
      <c r="AK2815">
        <f t="shared" ca="1" si="861"/>
        <v>0</v>
      </c>
      <c r="AL2815">
        <f t="shared" ca="1" si="862"/>
        <v>0</v>
      </c>
      <c r="AM2815">
        <f t="shared" ca="1" si="863"/>
        <v>0</v>
      </c>
      <c r="AO2815" s="9">
        <f t="shared" si="869"/>
        <v>12.240000000000236</v>
      </c>
      <c r="AP2815" s="15">
        <f ca="1">IFERROR(ABS(E2815-OFFSET(E2815,-参数!B$20,0,1,1))/SUM(OFFSET(AO2815,0,0,-参数!B$20,1)),0)</f>
        <v>5.7328301023617471E-3</v>
      </c>
      <c r="AQ2815" s="16">
        <f ca="1">(参数!B$21+参数!B$22*'000300'!AP2815)^(参数!B$23)</f>
        <v>-1.6467818951220913E-2</v>
      </c>
      <c r="AR2815" s="17">
        <f t="shared" ca="1" si="870"/>
        <v>3165.8637100405958</v>
      </c>
      <c r="AS2815" s="9" t="str">
        <f ca="1">IF(E2815+参数!B$24&gt;=AR2815,"买","卖")</f>
        <v>买</v>
      </c>
      <c r="AT2815" s="7">
        <f ca="1">IF(AS2814="买",$E2815/$E2814-1-IF(AS2813="卖",参数!$B$3-IF(AS2815="卖",参数!$B$3+参数!$B$4,0)),"")</f>
        <v>3.8529216415210676E-3</v>
      </c>
      <c r="AU2815" s="8">
        <f t="shared" ca="1" si="871"/>
        <v>9090.8866365882332</v>
      </c>
      <c r="AV2815" s="7">
        <f ca="1">AU2815/MAX(AU$2:AU2815)-1</f>
        <v>-0.13038792923675679</v>
      </c>
      <c r="AW2815" s="3">
        <f t="shared" ca="1" si="874"/>
        <v>-1.1863968107839185E-4</v>
      </c>
      <c r="AX2815" s="11" t="str">
        <f ca="1">IFERROR(IF(E2815&gt;MAX(OFFSET(C2815,-1,0,-参数!B$27,1)),"买",IF(E2815&lt;MIN(OFFSET(D2815,-1,0,-参数!B$26,1)),"卖",AX2814)),"卖")</f>
        <v>卖</v>
      </c>
      <c r="AY2815" s="12" t="str">
        <f ca="1">IF(AX2814="买",$E2815/$E2814-1-IF(AX2813="卖",参数!$B$3-IF(AX2815="卖",参数!$B$3+参数!$B$4,0)),"")</f>
        <v/>
      </c>
      <c r="AZ2815" s="10">
        <f t="shared" ca="1" si="872"/>
        <v>12330.011843284088</v>
      </c>
      <c r="BA2815" s="12">
        <f ca="1">AZ2815/MAX(AZ$2:AZ2815)-1</f>
        <v>-0.19006490777492413</v>
      </c>
    </row>
    <row r="2816" spans="1:53" x14ac:dyDescent="0.15">
      <c r="A2816" s="1">
        <v>42585</v>
      </c>
      <c r="B2816" s="6">
        <v>3179.68</v>
      </c>
      <c r="C2816" s="6">
        <v>3197.16</v>
      </c>
      <c r="D2816" s="6">
        <v>3173.54</v>
      </c>
      <c r="E2816" s="2">
        <v>3193.51</v>
      </c>
      <c r="F2816" s="3">
        <f>E2816/MAX(E$2:E2816)-1</f>
        <v>-0.45662730551963515</v>
      </c>
      <c r="G2816" s="2">
        <f ca="1">IFERROR(AVERAGE(OFFSET(E2816,0,0,-参数!B$2,1)),"")</f>
        <v>3160.7092857142852</v>
      </c>
      <c r="H2816" t="str">
        <f t="shared" ca="1" si="873"/>
        <v>买</v>
      </c>
      <c r="I2816" s="3">
        <f ca="1">IF(H2815="买",$E2816/$E2815-1-IF(H2814="卖",参数!$B$3-IF(H2816="卖",参数!$B$3+参数!$B$4,0)),"")</f>
        <v>1.3985356140544525E-3</v>
      </c>
      <c r="J2816" s="2">
        <f t="shared" ca="1" si="864"/>
        <v>12144.123885811574</v>
      </c>
      <c r="K2816" s="3">
        <f ca="1">J2816/MAX(J$2:J2816)-1</f>
        <v>-0.22203372870472393</v>
      </c>
      <c r="L2816" s="8">
        <f>L2815*(参数!$B$6-1)/(参数!$B$6+1)+E2816*2/(参数!$B$6+1)</f>
        <v>3212.1473462924905</v>
      </c>
      <c r="M2816" s="8">
        <f>M2815*(参数!$B$7-1)/(参数!$B$7+1)+E2816*2/(参数!$B$7+1)</f>
        <v>3188.563853384479</v>
      </c>
      <c r="N2816" s="8">
        <f t="shared" si="856"/>
        <v>23.583492908011522</v>
      </c>
      <c r="O2816" s="8">
        <f>O2815*(参数!$B$8-1)/(参数!$B$8+1)+N2816*2/(参数!$B$8+1)</f>
        <v>27.991389506067893</v>
      </c>
      <c r="P2816" s="9" t="str">
        <f t="shared" si="865"/>
        <v>卖</v>
      </c>
      <c r="Q2816" s="7" t="str">
        <f>IF(P2815="买",$E2816/$E2815-1-IF(P2814="卖",参数!$B$3-IF(P2816="卖",参数!$B$3+参数!$B$4,0)),"")</f>
        <v/>
      </c>
      <c r="R2816" s="8">
        <f t="shared" si="866"/>
        <v>9423.621357847851</v>
      </c>
      <c r="S2816" s="3">
        <f>R2816/MAX(R$2:R2816)-1</f>
        <v>-0.2974176978753208</v>
      </c>
      <c r="T2816" s="10">
        <f ca="1">IFERROR(AVERAGE(OFFSET(E2816,0,0,-参数!B$10,1)),"")</f>
        <v>3232.1675</v>
      </c>
      <c r="U2816" s="10">
        <f ca="1">IFERROR(AVERAGE(OFFSET(E2816,0,0,-参数!B$11,1)),"")</f>
        <v>3624.9333827160513</v>
      </c>
      <c r="V2816" s="10">
        <f t="shared" ca="1" si="857"/>
        <v>-392.76588271605124</v>
      </c>
      <c r="W2816" s="10">
        <f ca="1">IFERROR(AVERAGE(OFFSET(V2816,0,0,-参数!B$12,1)),"")</f>
        <v>-398.33196240179745</v>
      </c>
      <c r="X2816" s="11" t="str">
        <f t="shared" ca="1" si="875"/>
        <v>买</v>
      </c>
      <c r="Y2816" s="12">
        <f ca="1">IF(X2815="买",$E2816/$E2815-1-IF(X2814="卖",参数!$B$3-IF(X2816="卖",参数!$B$3+参数!$B$4,0)),"")</f>
        <v>1.3985356140544525E-3</v>
      </c>
      <c r="Z2816" s="10">
        <f t="shared" ca="1" si="867"/>
        <v>12840.151184878221</v>
      </c>
      <c r="AA2816" s="3">
        <f ca="1">Z2816/MAX(Z$2:Z2816)-1</f>
        <v>-0.11439851131661116</v>
      </c>
      <c r="AB2816" s="8">
        <f ca="1">IFERROR(AVERAGE(OFFSET(E2816,0,0,-参数!B$14,1)),"")</f>
        <v>3212.8949999999995</v>
      </c>
      <c r="AC2816" s="8">
        <f ca="1">IFERROR(AVERAGE(OFFSET(E2816,0,0,-参数!B$15,1)),"")</f>
        <v>3209.1668965517242</v>
      </c>
      <c r="AD2816" s="9" t="str">
        <f ca="1">IFERROR(IF(OR(AND(AB2816/AC2816-1&lt;参数!B$16,AB2816/AC2816-1&gt;参数!B$17),AB2816/AC2816-1&lt;参数!B$18),"买","卖"),"买")</f>
        <v>买</v>
      </c>
      <c r="AE2816" s="7">
        <f ca="1">IF(AD2815="买",$E2816/$E2815-1-IF(AD2814="卖",参数!$B$3-IF(AD2816="卖",参数!$B$3+参数!$B$4,0)),"")</f>
        <v>1.3985356140544525E-3</v>
      </c>
      <c r="AF2816" s="8">
        <f t="shared" ca="1" si="868"/>
        <v>15719.110285969686</v>
      </c>
      <c r="AG2816" s="3">
        <f ca="1">AF2816/MAX(AF$2:AF2816)-1</f>
        <v>-4.0960126927643392E-2</v>
      </c>
      <c r="AH2816">
        <f t="shared" ca="1" si="858"/>
        <v>0</v>
      </c>
      <c r="AI2816">
        <f t="shared" si="859"/>
        <v>0</v>
      </c>
      <c r="AJ2816">
        <f t="shared" ca="1" si="860"/>
        <v>0</v>
      </c>
      <c r="AK2816">
        <f t="shared" ca="1" si="861"/>
        <v>1</v>
      </c>
      <c r="AL2816">
        <f t="shared" ca="1" si="862"/>
        <v>0</v>
      </c>
      <c r="AM2816">
        <f t="shared" ca="1" si="863"/>
        <v>0</v>
      </c>
      <c r="AO2816" s="9">
        <f t="shared" si="869"/>
        <v>4.4600000000000364</v>
      </c>
      <c r="AP2816" s="15">
        <f ca="1">IFERROR(ABS(E2816-OFFSET(E2816,-参数!B$20,0,1,1))/SUM(OFFSET(AO2816,0,0,-参数!B$20,1)),0)</f>
        <v>2.3796267507357499E-2</v>
      </c>
      <c r="AQ2816" s="16">
        <f ca="1">(参数!B$21+参数!B$22*'000300'!AP2816)^(参数!B$23)</f>
        <v>9.6339814459998896E-4</v>
      </c>
      <c r="AR2816" s="17">
        <f t="shared" ca="1" si="870"/>
        <v>3165.8903444250477</v>
      </c>
      <c r="AS2816" s="9" t="str">
        <f ca="1">IF(E2816+参数!B$24&gt;=AR2816,"买","卖")</f>
        <v>买</v>
      </c>
      <c r="AT2816" s="7">
        <f ca="1">IF(AS2815="买",$E2816/$E2815-1-IF(AS2814="卖",参数!$B$3-IF(AS2816="卖",参数!$B$3+参数!$B$4,0)),"")</f>
        <v>1.3985356140544525E-3</v>
      </c>
      <c r="AU2816" s="8">
        <f t="shared" ca="1" si="871"/>
        <v>9103.6005653128341</v>
      </c>
      <c r="AV2816" s="7">
        <f ca="1">AU2816/MAX(AU$2:AU2816)-1</f>
        <v>-0.12917174578538271</v>
      </c>
      <c r="AW2816" s="3">
        <f t="shared" ca="1" si="874"/>
        <v>8.4129914903474656E-6</v>
      </c>
      <c r="AX2816" s="11" t="str">
        <f ca="1">IFERROR(IF(E2816&gt;MAX(OFFSET(C2816,-1,0,-参数!B$27,1)),"买",IF(E2816&lt;MIN(OFFSET(D2816,-1,0,-参数!B$26,1)),"卖",AX2815)),"卖")</f>
        <v>卖</v>
      </c>
      <c r="AY2816" s="12" t="str">
        <f ca="1">IF(AX2815="买",$E2816/$E2815-1-IF(AX2814="卖",参数!$B$3-IF(AX2816="卖",参数!$B$3+参数!$B$4,0)),"")</f>
        <v/>
      </c>
      <c r="AZ2816" s="10">
        <f t="shared" ca="1" si="872"/>
        <v>12330.011843284088</v>
      </c>
      <c r="BA2816" s="12">
        <f ca="1">AZ2816/MAX(AZ$2:AZ2816)-1</f>
        <v>-0.19006490777492413</v>
      </c>
    </row>
    <row r="2817" spans="1:53" x14ac:dyDescent="0.15">
      <c r="A2817" s="1">
        <v>42586</v>
      </c>
      <c r="B2817" s="6">
        <v>3190.55</v>
      </c>
      <c r="C2817" s="6">
        <v>3201.55</v>
      </c>
      <c r="D2817" s="6">
        <v>3170.42</v>
      </c>
      <c r="E2817" s="2">
        <v>3201.29</v>
      </c>
      <c r="F2817" s="3">
        <f>E2817/MAX(E$2:E2817)-1</f>
        <v>-0.4553035459062138</v>
      </c>
      <c r="G2817" s="2">
        <f ca="1">IFERROR(AVERAGE(OFFSET(E2817,0,0,-参数!B$2,1)),"")</f>
        <v>3162.6017857142856</v>
      </c>
      <c r="H2817" t="str">
        <f t="shared" ca="1" si="873"/>
        <v>买</v>
      </c>
      <c r="I2817" s="3">
        <f ca="1">IF(H2816="买",$E2817/$E2816-1-IF(H2815="卖",参数!$B$3-IF(H2817="卖",参数!$B$3+参数!$B$4,0)),"")</f>
        <v>2.4361908996684001E-3</v>
      </c>
      <c r="J2817" s="2">
        <f t="shared" ca="1" si="864"/>
        <v>12173.709289906634</v>
      </c>
      <c r="K2817" s="3">
        <f ca="1">J2817/MAX(J$2:J2817)-1</f>
        <v>-0.22013845435434543</v>
      </c>
      <c r="L2817" s="8">
        <f>L2816*(参数!$B$6-1)/(参数!$B$6+1)+E2817*2/(参数!$B$6+1)</f>
        <v>3211.1133133122535</v>
      </c>
      <c r="M2817" s="8">
        <f>M2816*(参数!$B$7-1)/(参数!$B$7+1)+E2817*2/(参数!$B$7+1)</f>
        <v>3188.8705075197927</v>
      </c>
      <c r="N2817" s="8">
        <f t="shared" si="856"/>
        <v>22.242805792460786</v>
      </c>
      <c r="O2817" s="8">
        <f>O2816*(参数!$B$8-1)/(参数!$B$8+1)+N2817*2/(参数!$B$8+1)</f>
        <v>26.841672763346473</v>
      </c>
      <c r="P2817" s="9" t="str">
        <f t="shared" si="865"/>
        <v>卖</v>
      </c>
      <c r="Q2817" s="7" t="str">
        <f>IF(P2816="买",$E2817/$E2816-1-IF(P2815="卖",参数!$B$3-IF(P2817="卖",参数!$B$3+参数!$B$4,0)),"")</f>
        <v/>
      </c>
      <c r="R2817" s="8">
        <f t="shared" si="866"/>
        <v>9423.621357847851</v>
      </c>
      <c r="S2817" s="3">
        <f>R2817/MAX(R$2:R2817)-1</f>
        <v>-0.2974176978753208</v>
      </c>
      <c r="T2817" s="10">
        <f ca="1">IFERROR(AVERAGE(OFFSET(E2817,0,0,-参数!B$10,1)),"")</f>
        <v>3231.7345</v>
      </c>
      <c r="U2817" s="10">
        <f ca="1">IFERROR(AVERAGE(OFFSET(E2817,0,0,-参数!B$11,1)),"")</f>
        <v>3625.1664197530881</v>
      </c>
      <c r="V2817" s="10">
        <f t="shared" ca="1" si="857"/>
        <v>-393.4319197530881</v>
      </c>
      <c r="W2817" s="10">
        <f ca="1">IFERROR(AVERAGE(OFFSET(V2817,0,0,-参数!B$12,1)),"")</f>
        <v>-396.15562738496249</v>
      </c>
      <c r="X2817" s="11" t="str">
        <f t="shared" ca="1" si="875"/>
        <v>买</v>
      </c>
      <c r="Y2817" s="12">
        <f ca="1">IF(X2816="买",$E2817/$E2816-1-IF(X2815="卖",参数!$B$3-IF(X2817="卖",参数!$B$3+参数!$B$4,0)),"")</f>
        <v>2.4361908996684001E-3</v>
      </c>
      <c r="Z2817" s="10">
        <f t="shared" ca="1" si="867"/>
        <v>12871.432244345187</v>
      </c>
      <c r="AA2817" s="3">
        <f ca="1">Z2817/MAX(Z$2:Z2817)-1</f>
        <v>-0.11224101702914802</v>
      </c>
      <c r="AB2817" s="8">
        <f ca="1">IFERROR(AVERAGE(OFFSET(E2817,0,0,-参数!B$14,1)),"")</f>
        <v>3209.1949999999997</v>
      </c>
      <c r="AC2817" s="8">
        <f ca="1">IFERROR(AVERAGE(OFFSET(E2817,0,0,-参数!B$15,1)),"")</f>
        <v>3213.4472413793101</v>
      </c>
      <c r="AD2817" s="9" t="str">
        <f ca="1">IFERROR(IF(OR(AND(AB2817/AC2817-1&lt;参数!B$16,AB2817/AC2817-1&gt;参数!B$17),AB2817/AC2817-1&lt;参数!B$18),"买","卖"),"买")</f>
        <v>卖</v>
      </c>
      <c r="AE2817" s="7">
        <f ca="1">IF(AD2816="买",$E2817/$E2816-1-IF(AD2815="卖",参数!$B$3-IF(AD2817="卖",参数!$B$3+参数!$B$4,0)),"")</f>
        <v>2.4361908996684001E-3</v>
      </c>
      <c r="AF2817" s="8">
        <f t="shared" ca="1" si="868"/>
        <v>15757.405039399249</v>
      </c>
      <c r="AG2817" s="3">
        <f ca="1">AF2817/MAX(AF$2:AF2817)-1</f>
        <v>-3.862372271644543E-2</v>
      </c>
      <c r="AH2817">
        <f t="shared" ca="1" si="858"/>
        <v>0</v>
      </c>
      <c r="AI2817">
        <f t="shared" si="859"/>
        <v>0</v>
      </c>
      <c r="AJ2817">
        <f t="shared" ca="1" si="860"/>
        <v>0</v>
      </c>
      <c r="AK2817">
        <f t="shared" ca="1" si="861"/>
        <v>0</v>
      </c>
      <c r="AL2817">
        <f t="shared" ca="1" si="862"/>
        <v>0</v>
      </c>
      <c r="AM2817">
        <f t="shared" ca="1" si="863"/>
        <v>0</v>
      </c>
      <c r="AO2817" s="9">
        <f t="shared" si="869"/>
        <v>7.7799999999997453</v>
      </c>
      <c r="AP2817" s="15">
        <f ca="1">IFERROR(ABS(E2817-OFFSET(E2817,-参数!B$20,0,1,1))/SUM(OFFSET(AO2817,0,0,-参数!B$20,1)),0)</f>
        <v>1.9172230415483018E-2</v>
      </c>
      <c r="AQ2817" s="16">
        <f ca="1">(参数!B$21+参数!B$22*'000300'!AP2817)^(参数!B$23)</f>
        <v>-3.4987976490588879E-3</v>
      </c>
      <c r="AR2817" s="17">
        <f t="shared" ca="1" si="870"/>
        <v>3165.7664881933442</v>
      </c>
      <c r="AS2817" s="9" t="str">
        <f ca="1">IF(E2817+参数!B$24&gt;=AR2817,"买","卖")</f>
        <v>买</v>
      </c>
      <c r="AT2817" s="7">
        <f ca="1">IF(AS2816="买",$E2817/$E2816-1-IF(AS2815="卖",参数!$B$3-IF(AS2817="卖",参数!$B$3+参数!$B$4,0)),"")</f>
        <v>2.4361908996684001E-3</v>
      </c>
      <c r="AU2817" s="8">
        <f t="shared" ca="1" si="871"/>
        <v>9125.7786741642649</v>
      </c>
      <c r="AV2817" s="7">
        <f ca="1">AU2817/MAX(AU$2:AU2817)-1</f>
        <v>-0.12705024191729097</v>
      </c>
      <c r="AW2817" s="3">
        <f t="shared" ca="1" si="874"/>
        <v>-3.9122085173204368E-5</v>
      </c>
      <c r="AX2817" s="11" t="str">
        <f ca="1">IFERROR(IF(E2817&gt;MAX(OFFSET(C2817,-1,0,-参数!B$27,1)),"买",IF(E2817&lt;MIN(OFFSET(D2817,-1,0,-参数!B$26,1)),"卖",AX2816)),"卖")</f>
        <v>卖</v>
      </c>
      <c r="AY2817" s="12" t="str">
        <f ca="1">IF(AX2816="买",$E2817/$E2816-1-IF(AX2815="卖",参数!$B$3-IF(AX2817="卖",参数!$B$3+参数!$B$4,0)),"")</f>
        <v/>
      </c>
      <c r="AZ2817" s="10">
        <f t="shared" ca="1" si="872"/>
        <v>12330.011843284088</v>
      </c>
      <c r="BA2817" s="12">
        <f ca="1">AZ2817/MAX(AZ$2:AZ2817)-1</f>
        <v>-0.19006490777492413</v>
      </c>
    </row>
    <row r="2818" spans="1:53" x14ac:dyDescent="0.15">
      <c r="A2818" s="1">
        <v>42587</v>
      </c>
      <c r="B2818" s="6">
        <v>3201.35</v>
      </c>
      <c r="C2818" s="6">
        <v>3224.87</v>
      </c>
      <c r="D2818" s="6">
        <v>3192.86</v>
      </c>
      <c r="E2818" s="2">
        <v>3205.11</v>
      </c>
      <c r="F2818" s="3">
        <f>E2818/MAX(E$2:E2818)-1</f>
        <v>-0.45465357653304295</v>
      </c>
      <c r="G2818" s="2">
        <f ca="1">IFERROR(AVERAGE(OFFSET(E2818,0,0,-参数!B$2,1)),"")</f>
        <v>3164.7283928571424</v>
      </c>
      <c r="H2818" t="str">
        <f t="shared" ca="1" si="873"/>
        <v>买</v>
      </c>
      <c r="I2818" s="3">
        <f ca="1">IF(H2817="买",$E2818/$E2817-1-IF(H2816="卖",参数!$B$3-IF(H2818="卖",参数!$B$3+参数!$B$4,0)),"")</f>
        <v>1.1932689634490679E-3</v>
      </c>
      <c r="J2818" s="2">
        <f t="shared" ca="1" si="864"/>
        <v>12188.235799372331</v>
      </c>
      <c r="K2818" s="3">
        <f ca="1">J2818/MAX(J$2:J2818)-1</f>
        <v>-0.21920786977613904</v>
      </c>
      <c r="L2818" s="8">
        <f>L2817*(参数!$B$6-1)/(参数!$B$6+1)+E2818*2/(参数!$B$6+1)</f>
        <v>3210.5415691872768</v>
      </c>
      <c r="M2818" s="8">
        <f>M2817*(参数!$B$7-1)/(参数!$B$7+1)+E2818*2/(参数!$B$7+1)</f>
        <v>3189.2618205916051</v>
      </c>
      <c r="N2818" s="8">
        <f t="shared" si="856"/>
        <v>21.279748595671663</v>
      </c>
      <c r="O2818" s="8">
        <f>O2817*(参数!$B$8-1)/(参数!$B$8+1)+N2818*2/(参数!$B$8+1)</f>
        <v>25.729287929811509</v>
      </c>
      <c r="P2818" s="9" t="str">
        <f t="shared" si="865"/>
        <v>卖</v>
      </c>
      <c r="Q2818" s="7" t="str">
        <f>IF(P2817="买",$E2818/$E2817-1-IF(P2816="卖",参数!$B$3-IF(P2818="卖",参数!$B$3+参数!$B$4,0)),"")</f>
        <v/>
      </c>
      <c r="R2818" s="8">
        <f t="shared" si="866"/>
        <v>9423.621357847851</v>
      </c>
      <c r="S2818" s="3">
        <f>R2818/MAX(R$2:R2818)-1</f>
        <v>-0.2974176978753208</v>
      </c>
      <c r="T2818" s="10">
        <f ca="1">IFERROR(AVERAGE(OFFSET(E2818,0,0,-参数!B$10,1)),"")</f>
        <v>3232.3760000000002</v>
      </c>
      <c r="U2818" s="10">
        <f ca="1">IFERROR(AVERAGE(OFFSET(E2818,0,0,-参数!B$11,1)),"")</f>
        <v>3625.1258271604961</v>
      </c>
      <c r="V2818" s="10">
        <f t="shared" ca="1" si="857"/>
        <v>-392.7498271604959</v>
      </c>
      <c r="W2818" s="10">
        <f ca="1">IFERROR(AVERAGE(OFFSET(V2818,0,0,-参数!B$12,1)),"")</f>
        <v>-394.40456565656746</v>
      </c>
      <c r="X2818" s="11" t="str">
        <f t="shared" ca="1" si="875"/>
        <v>买</v>
      </c>
      <c r="Y2818" s="12">
        <f ca="1">IF(X2817="买",$E2818/$E2817-1-IF(X2816="卖",参数!$B$3-IF(X2818="卖",参数!$B$3+参数!$B$4,0)),"")</f>
        <v>1.1932689634490679E-3</v>
      </c>
      <c r="Z2818" s="10">
        <f t="shared" ca="1" si="867"/>
        <v>12886.791324957501</v>
      </c>
      <c r="AA2818" s="3">
        <f ca="1">Z2818/MAX(Z$2:Z2818)-1</f>
        <v>-0.11118168178774579</v>
      </c>
      <c r="AB2818" s="8">
        <f ca="1">IFERROR(AVERAGE(OFFSET(E2818,0,0,-参数!B$14,1)),"")</f>
        <v>3201.1350000000002</v>
      </c>
      <c r="AC2818" s="8">
        <f ca="1">IFERROR(AVERAGE(OFFSET(E2818,0,0,-参数!B$15,1)),"")</f>
        <v>3216.3634482758612</v>
      </c>
      <c r="AD2818" s="9" t="str">
        <f ca="1">IFERROR(IF(OR(AND(AB2818/AC2818-1&lt;参数!B$16,AB2818/AC2818-1&gt;参数!B$17),AB2818/AC2818-1&lt;参数!B$18),"买","卖"),"买")</f>
        <v>卖</v>
      </c>
      <c r="AE2818" s="7" t="str">
        <f ca="1">IF(AD2817="买",$E2818/$E2817-1-IF(AD2816="卖",参数!$B$3-IF(AD2818="卖",参数!$B$3+参数!$B$4,0)),"")</f>
        <v/>
      </c>
      <c r="AF2818" s="8">
        <f t="shared" ca="1" si="868"/>
        <v>15757.405039399249</v>
      </c>
      <c r="AG2818" s="3">
        <f ca="1">AF2818/MAX(AF$2:AF2818)-1</f>
        <v>-3.862372271644543E-2</v>
      </c>
      <c r="AH2818">
        <f t="shared" ca="1" si="858"/>
        <v>0</v>
      </c>
      <c r="AI2818">
        <f t="shared" si="859"/>
        <v>0</v>
      </c>
      <c r="AJ2818">
        <f t="shared" ca="1" si="860"/>
        <v>0</v>
      </c>
      <c r="AK2818">
        <f t="shared" ca="1" si="861"/>
        <v>0</v>
      </c>
      <c r="AL2818">
        <f t="shared" ca="1" si="862"/>
        <v>0</v>
      </c>
      <c r="AM2818">
        <f t="shared" ca="1" si="863"/>
        <v>0</v>
      </c>
      <c r="AO2818" s="9">
        <f t="shared" si="869"/>
        <v>3.8200000000001637</v>
      </c>
      <c r="AP2818" s="15">
        <f ca="1">IFERROR(ABS(E2818-OFFSET(E2818,-参数!B$20,0,1,1))/SUM(OFFSET(AO2818,0,0,-参数!B$20,1)),0)</f>
        <v>3.1504585277383673E-2</v>
      </c>
      <c r="AQ2818" s="16">
        <f ca="1">(参数!B$21+参数!B$22*'000300'!AP2818)^(参数!B$23)</f>
        <v>8.4019247926752465E-3</v>
      </c>
      <c r="AR2818" s="17">
        <f t="shared" ca="1" si="870"/>
        <v>3166.0970494206235</v>
      </c>
      <c r="AS2818" s="9" t="str">
        <f ca="1">IF(E2818+参数!B$24&gt;=AR2818,"买","卖")</f>
        <v>买</v>
      </c>
      <c r="AT2818" s="7">
        <f ca="1">IF(AS2817="买",$E2818/$E2817-1-IF(AS2816="卖",参数!$B$3-IF(AS2818="卖",参数!$B$3+参数!$B$4,0)),"")</f>
        <v>1.1932689634490679E-3</v>
      </c>
      <c r="AU2818" s="8">
        <f t="shared" ca="1" si="871"/>
        <v>9136.6681826234508</v>
      </c>
      <c r="AV2818" s="7">
        <f ca="1">AU2818/MAX(AU$2:AU2818)-1</f>
        <v>-0.12600857806432042</v>
      </c>
      <c r="AW2818" s="3">
        <f t="shared" ca="1" si="874"/>
        <v>1.0441743840305939E-4</v>
      </c>
      <c r="AX2818" s="11" t="str">
        <f ca="1">IFERROR(IF(E2818&gt;MAX(OFFSET(C2818,-1,0,-参数!B$27,1)),"买",IF(E2818&lt;MIN(OFFSET(D2818,-1,0,-参数!B$26,1)),"卖",AX2817)),"卖")</f>
        <v>卖</v>
      </c>
      <c r="AY2818" s="12" t="str">
        <f ca="1">IF(AX2817="买",$E2818/$E2817-1-IF(AX2816="卖",参数!$B$3-IF(AX2818="卖",参数!$B$3+参数!$B$4,0)),"")</f>
        <v/>
      </c>
      <c r="AZ2818" s="10">
        <f t="shared" ca="1" si="872"/>
        <v>12330.011843284088</v>
      </c>
      <c r="BA2818" s="12">
        <f ca="1">AZ2818/MAX(AZ$2:AZ2818)-1</f>
        <v>-0.19006490777492413</v>
      </c>
    </row>
    <row r="2819" spans="1:53" x14ac:dyDescent="0.15">
      <c r="A2819" s="1">
        <v>42590</v>
      </c>
      <c r="B2819" s="6">
        <v>3199.57</v>
      </c>
      <c r="C2819" s="6">
        <v>3234.48</v>
      </c>
      <c r="D2819" s="6">
        <v>3187.25</v>
      </c>
      <c r="E2819" s="2">
        <v>3234.18</v>
      </c>
      <c r="F2819" s="3">
        <f>E2819/MAX(E$2:E2819)-1</f>
        <v>-0.44970734363302256</v>
      </c>
      <c r="G2819" s="2">
        <f ca="1">IFERROR(AVERAGE(OFFSET(E2819,0,0,-参数!B$2,1)),"")</f>
        <v>3167.6951785714277</v>
      </c>
      <c r="H2819" t="str">
        <f t="shared" ca="1" si="873"/>
        <v>买</v>
      </c>
      <c r="I2819" s="3">
        <f ca="1">IF(H2818="买",$E2819/$E2818-1-IF(H2817="卖",参数!$B$3-IF(H2819="卖",参数!$B$3+参数!$B$4,0)),"")</f>
        <v>9.0698915169837857E-3</v>
      </c>
      <c r="J2819" s="2">
        <f t="shared" ca="1" si="864"/>
        <v>12298.781775856056</v>
      </c>
      <c r="K2819" s="3">
        <f ca="1">J2819/MAX(J$2:J2819)-1</f>
        <v>-0.21212616985769395</v>
      </c>
      <c r="L2819" s="8">
        <f>L2818*(参数!$B$6-1)/(参数!$B$6+1)+E2819*2/(参数!$B$6+1)</f>
        <v>3212.7928483122982</v>
      </c>
      <c r="M2819" s="8">
        <f>M2818*(参数!$B$7-1)/(参数!$B$7+1)+E2819*2/(参数!$B$7+1)</f>
        <v>3190.3441863604821</v>
      </c>
      <c r="N2819" s="8">
        <f t="shared" ref="N2819:N2856" si="876">L2819-M2819</f>
        <v>22.448661951816121</v>
      </c>
      <c r="O2819" s="8">
        <f>O2818*(参数!$B$8-1)/(参数!$B$8+1)+N2819*2/(参数!$B$8+1)</f>
        <v>25.073162734212431</v>
      </c>
      <c r="P2819" s="9" t="str">
        <f t="shared" si="865"/>
        <v>卖</v>
      </c>
      <c r="Q2819" s="7" t="str">
        <f>IF(P2818="买",$E2819/$E2818-1-IF(P2817="卖",参数!$B$3-IF(P2819="卖",参数!$B$3+参数!$B$4,0)),"")</f>
        <v/>
      </c>
      <c r="R2819" s="8">
        <f t="shared" si="866"/>
        <v>9423.621357847851</v>
      </c>
      <c r="S2819" s="3">
        <f>R2819/MAX(R$2:R2819)-1</f>
        <v>-0.2974176978753208</v>
      </c>
      <c r="T2819" s="10">
        <f ca="1">IFERROR(AVERAGE(OFFSET(E2819,0,0,-参数!B$10,1)),"")</f>
        <v>3233.9185000000002</v>
      </c>
      <c r="U2819" s="10">
        <f ca="1">IFERROR(AVERAGE(OFFSET(E2819,0,0,-参数!B$11,1)),"")</f>
        <v>3625.2521728395081</v>
      </c>
      <c r="V2819" s="10">
        <f t="shared" ref="V2819:V2856" ca="1" si="877">IFERROR(T2819-U2819,"")</f>
        <v>-391.33367283950793</v>
      </c>
      <c r="W2819" s="10">
        <f ca="1">IFERROR(AVERAGE(OFFSET(V2819,0,0,-参数!B$12,1)),"")</f>
        <v>-393.08477609427797</v>
      </c>
      <c r="X2819" s="11" t="str">
        <f t="shared" ca="1" si="875"/>
        <v>买</v>
      </c>
      <c r="Y2819" s="12">
        <f ca="1">IF(X2818="买",$E2819/$E2818-1-IF(X2817="卖",参数!$B$3-IF(X2819="卖",参数!$B$3+参数!$B$4,0)),"")</f>
        <v>9.0698915169837857E-3</v>
      </c>
      <c r="Z2819" s="10">
        <f t="shared" ca="1" si="867"/>
        <v>13003.673124276873</v>
      </c>
      <c r="AA2819" s="3">
        <f ca="1">Z2819/MAX(Z$2:Z2819)-1</f>
        <v>-0.10312019606325273</v>
      </c>
      <c r="AB2819" s="8">
        <f ca="1">IFERROR(AVERAGE(OFFSET(E2819,0,0,-参数!B$14,1)),"")</f>
        <v>3203.1275000000001</v>
      </c>
      <c r="AC2819" s="8">
        <f ca="1">IFERROR(AVERAGE(OFFSET(E2819,0,0,-参数!B$15,1)),"")</f>
        <v>3219.7351724137925</v>
      </c>
      <c r="AD2819" s="9" t="str">
        <f ca="1">IFERROR(IF(OR(AND(AB2819/AC2819-1&lt;参数!B$16,AB2819/AC2819-1&gt;参数!B$17),AB2819/AC2819-1&lt;参数!B$18),"买","卖"),"买")</f>
        <v>卖</v>
      </c>
      <c r="AE2819" s="7" t="str">
        <f ca="1">IF(AD2818="买",$E2819/$E2818-1-IF(AD2817="卖",参数!$B$3-IF(AD2819="卖",参数!$B$3+参数!$B$4,0)),"")</f>
        <v/>
      </c>
      <c r="AF2819" s="8">
        <f t="shared" ca="1" si="868"/>
        <v>15757.405039399249</v>
      </c>
      <c r="AG2819" s="3">
        <f ca="1">AF2819/MAX(AF$2:AF2819)-1</f>
        <v>-3.862372271644543E-2</v>
      </c>
      <c r="AH2819">
        <f t="shared" ref="AH2819:AH2856" ca="1" si="878">IF(H2819&lt;&gt;H2820,1,0)</f>
        <v>0</v>
      </c>
      <c r="AI2819">
        <f t="shared" ref="AI2819:AI2856" si="879">IF(P2819&lt;&gt;P2820,1,0)</f>
        <v>0</v>
      </c>
      <c r="AJ2819">
        <f t="shared" ref="AJ2819:AJ2856" ca="1" si="880">IF(X2819&lt;&gt;X2820,1,0)</f>
        <v>1</v>
      </c>
      <c r="AK2819">
        <f t="shared" ref="AK2819:AK2856" ca="1" si="881">IF(AD2819&lt;&gt;AD2820,1,0)</f>
        <v>0</v>
      </c>
      <c r="AL2819">
        <f t="shared" ref="AL2819:AL2856" ca="1" si="882">IF(AS2819&lt;&gt;AS2820,1,0)</f>
        <v>0</v>
      </c>
      <c r="AM2819">
        <f t="shared" ref="AM2819:AM2858" ca="1" si="883">IF(AX2819&lt;&gt;AX2820,1,0)</f>
        <v>0</v>
      </c>
      <c r="AO2819" s="9">
        <f t="shared" si="869"/>
        <v>29.069999999999709</v>
      </c>
      <c r="AP2819" s="15">
        <f ca="1">IFERROR(ABS(E2819-OFFSET(E2819,-参数!B$20,0,1,1))/SUM(OFFSET(AO2819,0,0,-参数!B$20,1)),0)</f>
        <v>3.988806402969497E-2</v>
      </c>
      <c r="AQ2819" s="16">
        <f ca="1">(参数!B$21+参数!B$22*'000300'!AP2819)^(参数!B$23)</f>
        <v>1.6491981788655644E-2</v>
      </c>
      <c r="AR2819" s="17">
        <f t="shared" ca="1" si="870"/>
        <v>3167.2198722016969</v>
      </c>
      <c r="AS2819" s="9" t="str">
        <f ca="1">IF(E2819+参数!B$24&gt;=AR2819,"买","卖")</f>
        <v>买</v>
      </c>
      <c r="AT2819" s="7">
        <f ca="1">IF(AS2818="买",$E2819/$E2818-1-IF(AS2817="卖",参数!$B$3-IF(AS2819="卖",参数!$B$3+参数!$B$4,0)),"")</f>
        <v>9.0698915169837857E-3</v>
      </c>
      <c r="AU2819" s="8">
        <f t="shared" ca="1" si="871"/>
        <v>9219.536771866522</v>
      </c>
      <c r="AV2819" s="7">
        <f ca="1">AU2819/MAX(AU$2:AU2819)-1</f>
        <v>-0.11808157068058955</v>
      </c>
      <c r="AW2819" s="3">
        <f t="shared" ca="1" si="874"/>
        <v>3.5463940730395827E-4</v>
      </c>
      <c r="AX2819" s="11" t="str">
        <f ca="1">IFERROR(IF(E2819&gt;MAX(OFFSET(C2819,-1,0,-参数!B$27,1)),"买",IF(E2819&lt;MIN(OFFSET(D2819,-1,0,-参数!B$26,1)),"卖",AX2818)),"卖")</f>
        <v>卖</v>
      </c>
      <c r="AY2819" s="12" t="str">
        <f ca="1">IF(AX2818="买",$E2819/$E2818-1-IF(AX2817="卖",参数!$B$3-IF(AX2819="卖",参数!$B$3+参数!$B$4,0)),"")</f>
        <v/>
      </c>
      <c r="AZ2819" s="10">
        <f t="shared" ca="1" si="872"/>
        <v>12330.011843284088</v>
      </c>
      <c r="BA2819" s="12">
        <f ca="1">AZ2819/MAX(AZ$2:AZ2819)-1</f>
        <v>-0.19006490777492413</v>
      </c>
    </row>
    <row r="2820" spans="1:53" x14ac:dyDescent="0.15">
      <c r="A2820" s="1">
        <v>42591</v>
      </c>
      <c r="B2820" s="6">
        <v>3232.6</v>
      </c>
      <c r="C2820" s="6">
        <v>3257.33</v>
      </c>
      <c r="D2820" s="6">
        <v>3229.17</v>
      </c>
      <c r="E2820" s="2">
        <v>3256.98</v>
      </c>
      <c r="F2820" s="3">
        <f>E2820/MAX(E$2:E2820)-1</f>
        <v>-0.44582794528006531</v>
      </c>
      <c r="G2820" s="2">
        <f ca="1">IFERROR(AVERAGE(OFFSET(E2820,0,0,-参数!B$2,1)),"")</f>
        <v>3171.1680357142855</v>
      </c>
      <c r="H2820" t="str">
        <f t="shared" ca="1" si="873"/>
        <v>买</v>
      </c>
      <c r="I2820" s="3">
        <f ca="1">IF(H2819="买",$E2820/$E2819-1-IF(H2818="卖",参数!$B$3-IF(H2820="卖",参数!$B$3+参数!$B$4,0)),"")</f>
        <v>7.0497003877336706E-3</v>
      </c>
      <c r="J2820" s="2">
        <f t="shared" ref="J2820:J2856" ca="1" si="884">IFERROR(J2819*(1+I2820),J2819)</f>
        <v>12385.48450250996</v>
      </c>
      <c r="K2820" s="3">
        <f ca="1">J2820/MAX(J$2:J2820)-1</f>
        <v>-0.2065718954118545</v>
      </c>
      <c r="L2820" s="8">
        <f>L2819*(参数!$B$6-1)/(参数!$B$6+1)+E2820*2/(参数!$B$6+1)</f>
        <v>3217.0011484730317</v>
      </c>
      <c r="M2820" s="8">
        <f>M2819*(参数!$B$7-1)/(参数!$B$7+1)+E2820*2/(参数!$B$7+1)</f>
        <v>3191.9498686168563</v>
      </c>
      <c r="N2820" s="8">
        <f t="shared" si="876"/>
        <v>25.05127985617537</v>
      </c>
      <c r="O2820" s="8">
        <f>O2819*(参数!$B$8-1)/(参数!$B$8+1)+N2820*2/(参数!$B$8+1)</f>
        <v>25.068786158605022</v>
      </c>
      <c r="P2820" s="9" t="str">
        <f t="shared" ref="P2820:P2856" si="885">IF(AND(N2820&gt;N2819,N2820&gt;O2820,N2819&lt;O2819,N2820&gt;0),"买",IF(AND(N2820&lt;N2819,N2820&lt;O2820,N2819&gt;O2819,N2820&lt;0),"卖",P2819))</f>
        <v>卖</v>
      </c>
      <c r="Q2820" s="7" t="str">
        <f>IF(P2819="买",$E2820/$E2819-1-IF(P2818="卖",参数!$B$3-IF(P2820="卖",参数!$B$3+参数!$B$4,0)),"")</f>
        <v/>
      </c>
      <c r="R2820" s="8">
        <f t="shared" ref="R2820:R2856" si="886">IFERROR(R2819*(1+Q2820),R2819)</f>
        <v>9423.621357847851</v>
      </c>
      <c r="S2820" s="3">
        <f>R2820/MAX(R$2:R2820)-1</f>
        <v>-0.2974176978753208</v>
      </c>
      <c r="T2820" s="10">
        <f ca="1">IFERROR(AVERAGE(OFFSET(E2820,0,0,-参数!B$10,1)),"")</f>
        <v>3233.1085000000003</v>
      </c>
      <c r="U2820" s="10">
        <f ca="1">IFERROR(AVERAGE(OFFSET(E2820,0,0,-参数!B$11,1)),"")</f>
        <v>3625.4095802469155</v>
      </c>
      <c r="V2820" s="10">
        <f t="shared" ca="1" si="877"/>
        <v>-392.30108024691526</v>
      </c>
      <c r="W2820" s="10">
        <f ca="1">IFERROR(AVERAGE(OFFSET(V2820,0,0,-参数!B$12,1)),"")</f>
        <v>-392.24758754208943</v>
      </c>
      <c r="X2820" s="11" t="str">
        <f t="shared" ca="1" si="875"/>
        <v>卖</v>
      </c>
      <c r="Y2820" s="12">
        <f ca="1">IF(X2819="买",$E2820/$E2819-1-IF(X2818="卖",参数!$B$3-IF(X2820="卖",参数!$B$3+参数!$B$4,0)),"")</f>
        <v>7.0497003877336706E-3</v>
      </c>
      <c r="Z2820" s="10">
        <f t="shared" ref="Z2820:Z2856" ca="1" si="887">IFERROR(Z2819*(1+Y2820),Z2819)</f>
        <v>13095.345123743049</v>
      </c>
      <c r="AA2820" s="3">
        <f ca="1">Z2820/MAX(Z$2:Z2820)-1</f>
        <v>-9.6797462161689385E-2</v>
      </c>
      <c r="AB2820" s="8">
        <f ca="1">IFERROR(AVERAGE(OFFSET(E2820,0,0,-参数!B$14,1)),"")</f>
        <v>3207.6075000000001</v>
      </c>
      <c r="AC2820" s="8">
        <f ca="1">IFERROR(AVERAGE(OFFSET(E2820,0,0,-参数!B$15,1)),"")</f>
        <v>3223.3762068965502</v>
      </c>
      <c r="AD2820" s="9" t="str">
        <f ca="1">IFERROR(IF(OR(AND(AB2820/AC2820-1&lt;参数!B$16,AB2820/AC2820-1&gt;参数!B$17),AB2820/AC2820-1&lt;参数!B$18),"买","卖"),"买")</f>
        <v>卖</v>
      </c>
      <c r="AE2820" s="7" t="str">
        <f ca="1">IF(AD2819="买",$E2820/$E2819-1-IF(AD2818="卖",参数!$B$3-IF(AD2820="卖",参数!$B$3+参数!$B$4,0)),"")</f>
        <v/>
      </c>
      <c r="AF2820" s="8">
        <f t="shared" ref="AF2820:AF2856" ca="1" si="888">IFERROR(AF2819*(1+AE2820),AF2819)</f>
        <v>15757.405039399249</v>
      </c>
      <c r="AG2820" s="3">
        <f ca="1">AF2820/MAX(AF$2:AF2820)-1</f>
        <v>-3.862372271644543E-2</v>
      </c>
      <c r="AH2820">
        <f t="shared" ca="1" si="878"/>
        <v>0</v>
      </c>
      <c r="AI2820">
        <f t="shared" si="879"/>
        <v>1</v>
      </c>
      <c r="AJ2820">
        <f t="shared" ca="1" si="880"/>
        <v>0</v>
      </c>
      <c r="AK2820">
        <f t="shared" ca="1" si="881"/>
        <v>0</v>
      </c>
      <c r="AL2820">
        <f t="shared" ca="1" si="882"/>
        <v>0</v>
      </c>
      <c r="AM2820">
        <f t="shared" ca="1" si="883"/>
        <v>0</v>
      </c>
      <c r="AO2820" s="9">
        <f t="shared" ref="AO2820:AO2856" si="889">ABS(E2820-E2819)</f>
        <v>22.800000000000182</v>
      </c>
      <c r="AP2820" s="15">
        <f ca="1">IFERROR(ABS(E2820-OFFSET(E2820,-参数!B$20,0,1,1))/SUM(OFFSET(AO2820,0,0,-参数!B$20,1)),0)</f>
        <v>6.5561731417216274E-2</v>
      </c>
      <c r="AQ2820" s="16">
        <f ca="1">(参数!B$21+参数!B$22*'000300'!AP2820)^(参数!B$23)</f>
        <v>4.1267070817613709E-2</v>
      </c>
      <c r="AR2820" s="17">
        <f t="shared" ref="AR2820:AR2856" ca="1" si="890">AQ2820*E2820+(1-AQ2820)*AR2819</f>
        <v>3170.9240097521474</v>
      </c>
      <c r="AS2820" s="9" t="str">
        <f ca="1">IF(E2820+参数!B$24&gt;=AR2820,"买","卖")</f>
        <v>买</v>
      </c>
      <c r="AT2820" s="7">
        <f ca="1">IF(AS2819="买",$E2820/$E2819-1-IF(AS2818="卖",参数!$B$3-IF(AS2820="卖",参数!$B$3+参数!$B$4,0)),"")</f>
        <v>7.0497003877336706E-3</v>
      </c>
      <c r="AU2820" s="8">
        <f t="shared" ref="AU2820:AU2856" ca="1" si="891">IFERROR(AU2819*(1+AT2820),AU2819)</f>
        <v>9284.5317438218735</v>
      </c>
      <c r="AV2820" s="7">
        <f ca="1">AU2820/MAX(AU$2:AU2820)-1</f>
        <v>-0.1118643099874671</v>
      </c>
      <c r="AW2820" s="3">
        <f t="shared" ca="1" si="874"/>
        <v>1.1695233358950397E-3</v>
      </c>
      <c r="AX2820" s="11" t="str">
        <f ca="1">IFERROR(IF(E2820&gt;MAX(OFFSET(C2820,-1,0,-参数!B$27,1)),"买",IF(E2820&lt;MIN(OFFSET(D2820,-1,0,-参数!B$26,1)),"卖",AX2819)),"卖")</f>
        <v>卖</v>
      </c>
      <c r="AY2820" s="12" t="str">
        <f ca="1">IF(AX2819="买",$E2820/$E2819-1-IF(AX2818="卖",参数!$B$3-IF(AX2820="卖",参数!$B$3+参数!$B$4,0)),"")</f>
        <v/>
      </c>
      <c r="AZ2820" s="10">
        <f t="shared" ref="AZ2820:AZ2856" ca="1" si="892">IFERROR(AZ2819*(1+AY2820),AZ2819)</f>
        <v>12330.011843284088</v>
      </c>
      <c r="BA2820" s="12">
        <f ca="1">AZ2820/MAX(AZ$2:AZ2820)-1</f>
        <v>-0.19006490777492413</v>
      </c>
    </row>
    <row r="2821" spans="1:53" x14ac:dyDescent="0.15">
      <c r="A2821" s="1">
        <v>42592</v>
      </c>
      <c r="B2821" s="6">
        <v>3255.18</v>
      </c>
      <c r="C2821" s="6">
        <v>3261.86</v>
      </c>
      <c r="D2821" s="6">
        <v>3242.75</v>
      </c>
      <c r="E2821" s="2">
        <v>3243.34</v>
      </c>
      <c r="F2821" s="3">
        <f>E2821/MAX(E$2:E2821)-1</f>
        <v>-0.44814877832981692</v>
      </c>
      <c r="G2821" s="2">
        <f ca="1">IFERROR(AVERAGE(OFFSET(E2821,0,0,-参数!B$2,1)),"")</f>
        <v>3174.1166071428565</v>
      </c>
      <c r="H2821" t="str">
        <f t="shared" ca="1" si="873"/>
        <v>买</v>
      </c>
      <c r="I2821" s="3">
        <f ca="1">IF(H2820="买",$E2821/$E2820-1-IF(H2819="卖",参数!$B$3-IF(H2821="卖",参数!$B$3+参数!$B$4,0)),"")</f>
        <v>-4.1879286946803207E-3</v>
      </c>
      <c r="J2821" s="2">
        <f t="shared" ca="1" si="884"/>
        <v>12333.61497656438</v>
      </c>
      <c r="K2821" s="3">
        <f ca="1">J2821/MAX(J$2:J2821)-1</f>
        <v>-0.20989471573822505</v>
      </c>
      <c r="L2821" s="8">
        <f>L2820*(参数!$B$6-1)/(参数!$B$6+1)+E2821*2/(参数!$B$6+1)</f>
        <v>3219.5096105232192</v>
      </c>
      <c r="M2821" s="8">
        <f>M2820*(参数!$B$7-1)/(参数!$B$7+1)+E2821*2/(参数!$B$7+1)</f>
        <v>3193.1881850357277</v>
      </c>
      <c r="N2821" s="8">
        <f t="shared" si="876"/>
        <v>26.321425487491524</v>
      </c>
      <c r="O2821" s="8">
        <f>O2820*(参数!$B$8-1)/(参数!$B$8+1)+N2821*2/(参数!$B$8+1)</f>
        <v>25.319314024382322</v>
      </c>
      <c r="P2821" s="9" t="str">
        <f t="shared" si="885"/>
        <v>买</v>
      </c>
      <c r="Q2821" s="7" t="str">
        <f>IF(P2820="买",$E2821/$E2820-1-IF(P2819="卖",参数!$B$3-IF(P2821="卖",参数!$B$3+参数!$B$4,0)),"")</f>
        <v/>
      </c>
      <c r="R2821" s="8">
        <f t="shared" si="886"/>
        <v>9423.621357847851</v>
      </c>
      <c r="S2821" s="3">
        <f>R2821/MAX(R$2:R2821)-1</f>
        <v>-0.2974176978753208</v>
      </c>
      <c r="T2821" s="10">
        <f ca="1">IFERROR(AVERAGE(OFFSET(E2821,0,0,-参数!B$10,1)),"")</f>
        <v>3231.1320000000005</v>
      </c>
      <c r="U2821" s="10">
        <f ca="1">IFERROR(AVERAGE(OFFSET(E2821,0,0,-参数!B$11,1)),"")</f>
        <v>3625.4740493827185</v>
      </c>
      <c r="V2821" s="10">
        <f t="shared" ca="1" si="877"/>
        <v>-394.34204938271796</v>
      </c>
      <c r="W2821" s="10">
        <f ca="1">IFERROR(AVERAGE(OFFSET(V2821,0,0,-参数!B$12,1)),"")</f>
        <v>-392.09792312009182</v>
      </c>
      <c r="X2821" s="11" t="str">
        <f t="shared" ca="1" si="875"/>
        <v>卖</v>
      </c>
      <c r="Y2821" s="12" t="str">
        <f ca="1">IF(X2820="买",$E2821/$E2820-1-IF(X2819="卖",参数!$B$3-IF(X2821="卖",参数!$B$3+参数!$B$4,0)),"")</f>
        <v/>
      </c>
      <c r="Z2821" s="10">
        <f t="shared" ca="1" si="887"/>
        <v>13095.345123743049</v>
      </c>
      <c r="AA2821" s="3">
        <f ca="1">Z2821/MAX(Z$2:Z2821)-1</f>
        <v>-9.6797462161689385E-2</v>
      </c>
      <c r="AB2821" s="8">
        <f ca="1">IFERROR(AVERAGE(OFFSET(E2821,0,0,-参数!B$14,1)),"")</f>
        <v>3212.5337500000001</v>
      </c>
      <c r="AC2821" s="8">
        <f ca="1">IFERROR(AVERAGE(OFFSET(E2821,0,0,-参数!B$15,1)),"")</f>
        <v>3226.4596551724126</v>
      </c>
      <c r="AD2821" s="9" t="str">
        <f ca="1">IFERROR(IF(OR(AND(AB2821/AC2821-1&lt;参数!B$16,AB2821/AC2821-1&gt;参数!B$17),AB2821/AC2821-1&lt;参数!B$18),"买","卖"),"买")</f>
        <v>卖</v>
      </c>
      <c r="AE2821" s="7" t="str">
        <f ca="1">IF(AD2820="买",$E2821/$E2820-1-IF(AD2819="卖",参数!$B$3-IF(AD2821="卖",参数!$B$3+参数!$B$4,0)),"")</f>
        <v/>
      </c>
      <c r="AF2821" s="8">
        <f t="shared" ca="1" si="888"/>
        <v>15757.405039399249</v>
      </c>
      <c r="AG2821" s="3">
        <f ca="1">AF2821/MAX(AF$2:AF2821)-1</f>
        <v>-3.862372271644543E-2</v>
      </c>
      <c r="AH2821">
        <f t="shared" ca="1" si="878"/>
        <v>0</v>
      </c>
      <c r="AI2821">
        <f t="shared" si="879"/>
        <v>0</v>
      </c>
      <c r="AJ2821">
        <f t="shared" ca="1" si="880"/>
        <v>0</v>
      </c>
      <c r="AK2821">
        <f t="shared" ca="1" si="881"/>
        <v>0</v>
      </c>
      <c r="AL2821">
        <f t="shared" ca="1" si="882"/>
        <v>0</v>
      </c>
      <c r="AM2821">
        <f t="shared" ca="1" si="883"/>
        <v>0</v>
      </c>
      <c r="AO2821" s="9">
        <f t="shared" si="889"/>
        <v>13.639999999999873</v>
      </c>
      <c r="AP2821" s="15">
        <f ca="1">IFERROR(ABS(E2821-OFFSET(E2821,-参数!B$20,0,1,1))/SUM(OFFSET(AO2821,0,0,-参数!B$20,1)),0)</f>
        <v>5.9231903350939946E-2</v>
      </c>
      <c r="AQ2821" s="16">
        <f ca="1">(参数!B$21+参数!B$22*'000300'!AP2821)^(参数!B$23)</f>
        <v>3.5158786733657049E-2</v>
      </c>
      <c r="AR2821" s="17">
        <f t="shared" ca="1" si="890"/>
        <v>3173.4700681093782</v>
      </c>
      <c r="AS2821" s="9" t="str">
        <f ca="1">IF(E2821+参数!B$24&gt;=AR2821,"买","卖")</f>
        <v>买</v>
      </c>
      <c r="AT2821" s="7">
        <f ca="1">IF(AS2820="买",$E2821/$E2820-1-IF(AS2819="卖",参数!$B$3-IF(AS2821="卖",参数!$B$3+参数!$B$4,0)),"")</f>
        <v>-4.1879286946803207E-3</v>
      </c>
      <c r="AU2821" s="8">
        <f t="shared" ca="1" si="891"/>
        <v>9245.6487869152515</v>
      </c>
      <c r="AV2821" s="7">
        <f ca="1">AU2821/MAX(AU$2:AU2821)-1</f>
        <v>-0.11558375892844031</v>
      </c>
      <c r="AW2821" s="3">
        <f t="shared" ca="1" si="874"/>
        <v>8.0293893811411721E-4</v>
      </c>
      <c r="AX2821" s="11" t="str">
        <f ca="1">IFERROR(IF(E2821&gt;MAX(OFFSET(C2821,-1,0,-参数!B$27,1)),"买",IF(E2821&lt;MIN(OFFSET(D2821,-1,0,-参数!B$26,1)),"卖",AX2820)),"卖")</f>
        <v>卖</v>
      </c>
      <c r="AY2821" s="12" t="str">
        <f ca="1">IF(AX2820="买",$E2821/$E2820-1-IF(AX2819="卖",参数!$B$3-IF(AX2821="卖",参数!$B$3+参数!$B$4,0)),"")</f>
        <v/>
      </c>
      <c r="AZ2821" s="10">
        <f t="shared" ca="1" si="892"/>
        <v>12330.011843284088</v>
      </c>
      <c r="BA2821" s="12">
        <f ca="1">AZ2821/MAX(AZ$2:AZ2821)-1</f>
        <v>-0.19006490777492413</v>
      </c>
    </row>
    <row r="2822" spans="1:53" x14ac:dyDescent="0.15">
      <c r="A2822" s="1">
        <v>42593</v>
      </c>
      <c r="B2822" s="6">
        <v>3239.56</v>
      </c>
      <c r="C2822" s="6">
        <v>3274.03</v>
      </c>
      <c r="D2822" s="6">
        <v>3232.61</v>
      </c>
      <c r="E2822" s="2">
        <v>3233.36</v>
      </c>
      <c r="F2822" s="3">
        <f>E2822/MAX(E$2:E2822)-1</f>
        <v>-0.44984686585448852</v>
      </c>
      <c r="G2822" s="2">
        <f ca="1">IFERROR(AVERAGE(OFFSET(E2822,0,0,-参数!B$2,1)),"")</f>
        <v>3176.7262499999993</v>
      </c>
      <c r="H2822" t="str">
        <f t="shared" ca="1" si="873"/>
        <v>买</v>
      </c>
      <c r="I2822" s="3">
        <f ca="1">IF(H2821="买",$E2822/$E2821-1-IF(H2820="卖",参数!$B$3-IF(H2822="卖",参数!$B$3+参数!$B$4,0)),"")</f>
        <v>-3.0770748672664938E-3</v>
      </c>
      <c r="J2822" s="2">
        <f t="shared" ca="1" si="884"/>
        <v>12295.663519897453</v>
      </c>
      <c r="K2822" s="3">
        <f ca="1">J2822/MAX(J$2:J2822)-1</f>
        <v>-0.21232592885092139</v>
      </c>
      <c r="L2822" s="8">
        <f>L2821*(参数!$B$6-1)/(参数!$B$6+1)+E2822*2/(参数!$B$6+1)</f>
        <v>3220.8286952352937</v>
      </c>
      <c r="M2822" s="8">
        <f>M2821*(参数!$B$7-1)/(参数!$B$7+1)+E2822*2/(参数!$B$7+1)</f>
        <v>3194.1561805770357</v>
      </c>
      <c r="N2822" s="8">
        <f t="shared" si="876"/>
        <v>26.672514658258024</v>
      </c>
      <c r="O2822" s="8">
        <f>O2821*(参数!$B$8-1)/(参数!$B$8+1)+N2822*2/(参数!$B$8+1)</f>
        <v>25.589954151157464</v>
      </c>
      <c r="P2822" s="9" t="str">
        <f t="shared" si="885"/>
        <v>买</v>
      </c>
      <c r="Q2822" s="7">
        <f>IF(P2821="买",$E2822/$E2821-1-IF(P2820="卖",参数!$B$3-IF(P2822="卖",参数!$B$3+参数!$B$4,0)),"")</f>
        <v>-3.327074867266494E-3</v>
      </c>
      <c r="R2822" s="8">
        <f t="shared" si="886"/>
        <v>9392.2682640695202</v>
      </c>
      <c r="S2822" s="3">
        <f>R2822/MAX(R$2:R2822)-1</f>
        <v>-0.29975524179490598</v>
      </c>
      <c r="T2822" s="10">
        <f ca="1">IFERROR(AVERAGE(OFFSET(E2822,0,0,-参数!B$10,1)),"")</f>
        <v>3228.9620000000004</v>
      </c>
      <c r="U2822" s="10">
        <f ca="1">IFERROR(AVERAGE(OFFSET(E2822,0,0,-参数!B$11,1)),"")</f>
        <v>3625.3011111111141</v>
      </c>
      <c r="V2822" s="10">
        <f t="shared" ca="1" si="877"/>
        <v>-396.33911111111365</v>
      </c>
      <c r="W2822" s="10">
        <f ca="1">IFERROR(AVERAGE(OFFSET(V2822,0,0,-参数!B$12,1)),"")</f>
        <v>-392.34423905724111</v>
      </c>
      <c r="X2822" s="11" t="str">
        <f t="shared" ca="1" si="875"/>
        <v>卖</v>
      </c>
      <c r="Y2822" s="12" t="str">
        <f ca="1">IF(X2821="买",$E2822/$E2821-1-IF(X2820="卖",参数!$B$3-IF(X2822="卖",参数!$B$3+参数!$B$4,0)),"")</f>
        <v/>
      </c>
      <c r="Z2822" s="10">
        <f t="shared" ca="1" si="887"/>
        <v>13095.345123743049</v>
      </c>
      <c r="AA2822" s="3">
        <f ca="1">Z2822/MAX(Z$2:Z2822)-1</f>
        <v>-9.6797462161689385E-2</v>
      </c>
      <c r="AB2822" s="8">
        <f ca="1">IFERROR(AVERAGE(OFFSET(E2822,0,0,-参数!B$14,1)),"")</f>
        <v>3219.6025000000004</v>
      </c>
      <c r="AC2822" s="8">
        <f ca="1">IFERROR(AVERAGE(OFFSET(E2822,0,0,-参数!B$15,1)),"")</f>
        <v>3229.1893103448265</v>
      </c>
      <c r="AD2822" s="9" t="str">
        <f ca="1">IFERROR(IF(OR(AND(AB2822/AC2822-1&lt;参数!B$16,AB2822/AC2822-1&gt;参数!B$17),AB2822/AC2822-1&lt;参数!B$18),"买","卖"),"买")</f>
        <v>卖</v>
      </c>
      <c r="AE2822" s="7" t="str">
        <f ca="1">IF(AD2821="买",$E2822/$E2821-1-IF(AD2820="卖",参数!$B$3-IF(AD2822="卖",参数!$B$3+参数!$B$4,0)),"")</f>
        <v/>
      </c>
      <c r="AF2822" s="8">
        <f t="shared" ca="1" si="888"/>
        <v>15757.405039399249</v>
      </c>
      <c r="AG2822" s="3">
        <f ca="1">AF2822/MAX(AF$2:AF2822)-1</f>
        <v>-3.862372271644543E-2</v>
      </c>
      <c r="AH2822">
        <f t="shared" ca="1" si="878"/>
        <v>0</v>
      </c>
      <c r="AI2822">
        <f t="shared" si="879"/>
        <v>0</v>
      </c>
      <c r="AJ2822">
        <f t="shared" ca="1" si="880"/>
        <v>0</v>
      </c>
      <c r="AK2822">
        <f t="shared" ca="1" si="881"/>
        <v>1</v>
      </c>
      <c r="AL2822">
        <f t="shared" ca="1" si="882"/>
        <v>0</v>
      </c>
      <c r="AM2822">
        <f t="shared" ca="1" si="883"/>
        <v>0</v>
      </c>
      <c r="AO2822" s="9">
        <f t="shared" si="889"/>
        <v>9.9800000000000182</v>
      </c>
      <c r="AP2822" s="15">
        <f ca="1">IFERROR(ABS(E2822-OFFSET(E2822,-参数!B$20,0,1,1))/SUM(OFFSET(AO2822,0,0,-参数!B$20,1)),0)</f>
        <v>5.4590022588483583E-2</v>
      </c>
      <c r="AQ2822" s="16">
        <f ca="1">(参数!B$21+参数!B$22*'000300'!AP2822)^(参数!B$23)</f>
        <v>3.0679371797886656E-2</v>
      </c>
      <c r="AR2822" s="17">
        <f t="shared" ca="1" si="890"/>
        <v>3175.3074535968012</v>
      </c>
      <c r="AS2822" s="9" t="str">
        <f ca="1">IF(E2822+参数!B$24&gt;=AR2822,"买","卖")</f>
        <v>买</v>
      </c>
      <c r="AT2822" s="7">
        <f ca="1">IF(AS2821="买",$E2822/$E2821-1-IF(AS2820="卖",参数!$B$3-IF(AS2822="卖",参数!$B$3+参数!$B$4,0)),"")</f>
        <v>-3.0770748672664938E-3</v>
      </c>
      <c r="AU2822" s="8">
        <f t="shared" ca="1" si="891"/>
        <v>9217.1992334014612</v>
      </c>
      <c r="AV2822" s="7">
        <f ca="1">AU2822/MAX(AU$2:AU2822)-1</f>
        <v>-0.11830517391604389</v>
      </c>
      <c r="AW2822" s="3">
        <f t="shared" ca="1" si="874"/>
        <v>5.789830841282928E-4</v>
      </c>
      <c r="AX2822" s="11" t="str">
        <f ca="1">IFERROR(IF(E2822&gt;MAX(OFFSET(C2822,-1,0,-参数!B$27,1)),"买",IF(E2822&lt;MIN(OFFSET(D2822,-1,0,-参数!B$26,1)),"卖",AX2821)),"卖")</f>
        <v>卖</v>
      </c>
      <c r="AY2822" s="12" t="str">
        <f ca="1">IF(AX2821="买",$E2822/$E2821-1-IF(AX2820="卖",参数!$B$3-IF(AX2822="卖",参数!$B$3+参数!$B$4,0)),"")</f>
        <v/>
      </c>
      <c r="AZ2822" s="10">
        <f t="shared" ca="1" si="892"/>
        <v>12330.011843284088</v>
      </c>
      <c r="BA2822" s="12">
        <f ca="1">AZ2822/MAX(AZ$2:AZ2822)-1</f>
        <v>-0.19006490777492413</v>
      </c>
    </row>
    <row r="2823" spans="1:53" x14ac:dyDescent="0.15">
      <c r="A2823" s="1">
        <v>42594</v>
      </c>
      <c r="B2823" s="6">
        <v>3231.81</v>
      </c>
      <c r="C2823" s="6">
        <v>3294.23</v>
      </c>
      <c r="D2823" s="6">
        <v>3231.14</v>
      </c>
      <c r="E2823" s="2">
        <v>3294.23</v>
      </c>
      <c r="F2823" s="3">
        <f>E2823/MAX(E$2:E2823)-1</f>
        <v>-0.43948989314639619</v>
      </c>
      <c r="G2823" s="2">
        <f ca="1">IFERROR(AVERAGE(OFFSET(E2823,0,0,-参数!B$2,1)),"")</f>
        <v>3180.8453571428568</v>
      </c>
      <c r="H2823" t="str">
        <f t="shared" ca="1" si="873"/>
        <v>买</v>
      </c>
      <c r="I2823" s="3">
        <f ca="1">IF(H2822="买",$E2823/$E2822-1-IF(H2821="卖",参数!$B$3-IF(H2823="卖",参数!$B$3+参数!$B$4,0)),"")</f>
        <v>1.8825617933047933E-2</v>
      </c>
      <c r="J2823" s="2">
        <f t="shared" ca="1" si="884"/>
        <v>12527.136983556358</v>
      </c>
      <c r="K2823" s="3">
        <f ca="1">J2823/MAX(J$2:J2823)-1</f>
        <v>-0.19749747773170034</v>
      </c>
      <c r="L2823" s="8">
        <f>L2822*(参数!$B$6-1)/(参数!$B$6+1)+E2823*2/(参数!$B$6+1)</f>
        <v>3227.8192956890753</v>
      </c>
      <c r="M2823" s="8">
        <f>M2822*(参数!$B$7-1)/(参数!$B$7+1)+E2823*2/(参数!$B$7+1)</f>
        <v>3196.5675979125285</v>
      </c>
      <c r="N2823" s="8">
        <f t="shared" si="876"/>
        <v>31.251697776546735</v>
      </c>
      <c r="O2823" s="8">
        <f>O2822*(参数!$B$8-1)/(参数!$B$8+1)+N2823*2/(参数!$B$8+1)</f>
        <v>26.722302876235318</v>
      </c>
      <c r="P2823" s="9" t="str">
        <f t="shared" si="885"/>
        <v>买</v>
      </c>
      <c r="Q2823" s="7">
        <f>IF(P2822="买",$E2823/$E2822-1-IF(P2821="卖",参数!$B$3-IF(P2823="卖",参数!$B$3+参数!$B$4,0)),"")</f>
        <v>1.8825617933047933E-2</v>
      </c>
      <c r="R2823" s="8">
        <f t="shared" si="886"/>
        <v>9569.0835179335845</v>
      </c>
      <c r="S2823" s="3">
        <f>R2823/MAX(R$2:R2823)-1</f>
        <v>-0.2865727015173174</v>
      </c>
      <c r="T2823" s="10">
        <f ca="1">IFERROR(AVERAGE(OFFSET(E2823,0,0,-参数!B$10,1)),"")</f>
        <v>3229.8595000000005</v>
      </c>
      <c r="U2823" s="10">
        <f ca="1">IFERROR(AVERAGE(OFFSET(E2823,0,0,-参数!B$11,1)),"")</f>
        <v>3625.1372345679038</v>
      </c>
      <c r="V2823" s="10">
        <f t="shared" ca="1" si="877"/>
        <v>-395.27773456790328</v>
      </c>
      <c r="W2823" s="10">
        <f ca="1">IFERROR(AVERAGE(OFFSET(V2823,0,0,-参数!B$12,1)),"")</f>
        <v>-392.73290011223548</v>
      </c>
      <c r="X2823" s="11" t="str">
        <f t="shared" ca="1" si="875"/>
        <v>卖</v>
      </c>
      <c r="Y2823" s="12" t="str">
        <f ca="1">IF(X2822="买",$E2823/$E2822-1-IF(X2821="卖",参数!$B$3-IF(X2823="卖",参数!$B$3+参数!$B$4,0)),"")</f>
        <v/>
      </c>
      <c r="Z2823" s="10">
        <f t="shared" ca="1" si="887"/>
        <v>13095.345123743049</v>
      </c>
      <c r="AA2823" s="3">
        <f ca="1">Z2823/MAX(Z$2:Z2823)-1</f>
        <v>-9.6797462161689385E-2</v>
      </c>
      <c r="AB2823" s="8">
        <f ca="1">IFERROR(AVERAGE(OFFSET(E2823,0,0,-参数!B$14,1)),"")</f>
        <v>3232.75</v>
      </c>
      <c r="AC2823" s="8">
        <f ca="1">IFERROR(AVERAGE(OFFSET(E2823,0,0,-参数!B$15,1)),"")</f>
        <v>3232.2765517241364</v>
      </c>
      <c r="AD2823" s="9" t="str">
        <f ca="1">IFERROR(IF(OR(AND(AB2823/AC2823-1&lt;参数!B$16,AB2823/AC2823-1&gt;参数!B$17),AB2823/AC2823-1&lt;参数!B$18),"买","卖"),"买")</f>
        <v>买</v>
      </c>
      <c r="AE2823" s="7" t="str">
        <f ca="1">IF(AD2822="买",$E2823/$E2822-1-IF(AD2821="卖",参数!$B$3-IF(AD2823="卖",参数!$B$3+参数!$B$4,0)),"")</f>
        <v/>
      </c>
      <c r="AF2823" s="8">
        <f t="shared" ca="1" si="888"/>
        <v>15757.405039399249</v>
      </c>
      <c r="AG2823" s="3">
        <f ca="1">AF2823/MAX(AF$2:AF2823)-1</f>
        <v>-3.862372271644543E-2</v>
      </c>
      <c r="AH2823">
        <f t="shared" ca="1" si="878"/>
        <v>0</v>
      </c>
      <c r="AI2823">
        <f t="shared" si="879"/>
        <v>0</v>
      </c>
      <c r="AJ2823">
        <f t="shared" ca="1" si="880"/>
        <v>1</v>
      </c>
      <c r="AK2823">
        <f t="shared" ca="1" si="881"/>
        <v>0</v>
      </c>
      <c r="AL2823">
        <f t="shared" ca="1" si="882"/>
        <v>0</v>
      </c>
      <c r="AM2823">
        <f t="shared" ca="1" si="883"/>
        <v>1</v>
      </c>
      <c r="AO2823" s="9">
        <f t="shared" si="889"/>
        <v>60.869999999999891</v>
      </c>
      <c r="AP2823" s="15">
        <f ca="1">IFERROR(ABS(E2823-OFFSET(E2823,-参数!B$20,0,1,1))/SUM(OFFSET(AO2823,0,0,-参数!B$20,1)),0)</f>
        <v>5.7330633415041486E-2</v>
      </c>
      <c r="AQ2823" s="16">
        <f ca="1">(参数!B$21+参数!B$22*'000300'!AP2823)^(参数!B$23)</f>
        <v>3.3324061245515034E-2</v>
      </c>
      <c r="AR2823" s="17">
        <f t="shared" ca="1" si="890"/>
        <v>3179.2704358166138</v>
      </c>
      <c r="AS2823" s="9" t="str">
        <f ca="1">IF(E2823+参数!B$24&gt;=AR2823,"买","卖")</f>
        <v>买</v>
      </c>
      <c r="AT2823" s="7">
        <f ca="1">IF(AS2822="买",$E2823/$E2822-1-IF(AS2821="卖",参数!$B$3-IF(AS2823="卖",参数!$B$3+参数!$B$4,0)),"")</f>
        <v>1.8825617933047933E-2</v>
      </c>
      <c r="AU2823" s="8">
        <f t="shared" ca="1" si="891"/>
        <v>9390.7187045822593</v>
      </c>
      <c r="AV2823" s="7">
        <f ca="1">AU2823/MAX(AU$2:AU2823)-1</f>
        <v>-0.10170672398664227</v>
      </c>
      <c r="AW2823" s="3">
        <f t="shared" ca="1" si="874"/>
        <v>1.2480625192132777E-3</v>
      </c>
      <c r="AX2823" s="11" t="str">
        <f ca="1">IFERROR(IF(E2823&gt;MAX(OFFSET(C2823,-1,0,-参数!B$27,1)),"买",IF(E2823&lt;MIN(OFFSET(D2823,-1,0,-参数!B$26,1)),"卖",AX2822)),"卖")</f>
        <v>卖</v>
      </c>
      <c r="AY2823" s="12" t="str">
        <f ca="1">IF(AX2822="买",$E2823/$E2822-1-IF(AX2821="卖",参数!$B$3-IF(AX2823="卖",参数!$B$3+参数!$B$4,0)),"")</f>
        <v/>
      </c>
      <c r="AZ2823" s="10">
        <f t="shared" ca="1" si="892"/>
        <v>12330.011843284088</v>
      </c>
      <c r="BA2823" s="12">
        <f ca="1">AZ2823/MAX(AZ$2:AZ2823)-1</f>
        <v>-0.19006490777492413</v>
      </c>
    </row>
    <row r="2824" spans="1:53" x14ac:dyDescent="0.15">
      <c r="A2824" s="1">
        <v>42597</v>
      </c>
      <c r="B2824" s="6">
        <v>3303.47</v>
      </c>
      <c r="C2824" s="6">
        <v>3417.91</v>
      </c>
      <c r="D2824" s="6">
        <v>3302.38</v>
      </c>
      <c r="E2824" s="2">
        <v>3393.42</v>
      </c>
      <c r="F2824" s="3">
        <f>E2824/MAX(E$2:E2824)-1</f>
        <v>-0.42261280882052676</v>
      </c>
      <c r="G2824" s="2">
        <f ca="1">IFERROR(AVERAGE(OFFSET(E2824,0,0,-参数!B$2,1)),"")</f>
        <v>3186.8130357142859</v>
      </c>
      <c r="H2824" t="str">
        <f t="shared" ca="1" si="873"/>
        <v>买</v>
      </c>
      <c r="I2824" s="3">
        <f ca="1">IF(H2823="买",$E2824/$E2823-1-IF(H2822="卖",参数!$B$3-IF(H2824="卖",参数!$B$3+参数!$B$4,0)),"")</f>
        <v>3.0110223026321714E-2</v>
      </c>
      <c r="J2824" s="2">
        <f t="shared" ca="1" si="884"/>
        <v>12904.331872012523</v>
      </c>
      <c r="K2824" s="3">
        <f ca="1">J2824/MAX(J$2:J2824)-1</f>
        <v>-0.17333394780701616</v>
      </c>
      <c r="L2824" s="8">
        <f>L2823*(参数!$B$6-1)/(参数!$B$6+1)+E2824*2/(参数!$B$6+1)</f>
        <v>3243.590791337735</v>
      </c>
      <c r="M2824" s="8">
        <f>M2823*(参数!$B$7-1)/(参数!$B$7+1)+E2824*2/(参数!$B$7+1)</f>
        <v>3201.3110292881306</v>
      </c>
      <c r="N2824" s="8">
        <f t="shared" si="876"/>
        <v>42.279762049604415</v>
      </c>
      <c r="O2824" s="8">
        <f>O2823*(参数!$B$8-1)/(参数!$B$8+1)+N2824*2/(参数!$B$8+1)</f>
        <v>29.833794710909139</v>
      </c>
      <c r="P2824" s="9" t="str">
        <f t="shared" si="885"/>
        <v>买</v>
      </c>
      <c r="Q2824" s="7">
        <f>IF(P2823="买",$E2824/$E2823-1-IF(P2822="卖",参数!$B$3-IF(P2824="卖",参数!$B$3+参数!$B$4,0)),"")</f>
        <v>3.0110223026321714E-2</v>
      </c>
      <c r="R2824" s="8">
        <f t="shared" si="886"/>
        <v>9857.2107568160645</v>
      </c>
      <c r="S2824" s="3">
        <f>R2824/MAX(R$2:R2824)-1</f>
        <v>-0.26509124644693749</v>
      </c>
      <c r="T2824" s="10">
        <f ca="1">IFERROR(AVERAGE(OFFSET(E2824,0,0,-参数!B$10,1)),"")</f>
        <v>3236.4295000000002</v>
      </c>
      <c r="U2824" s="10">
        <f ca="1">IFERROR(AVERAGE(OFFSET(E2824,0,0,-参数!B$11,1)),"")</f>
        <v>3625.2544938271626</v>
      </c>
      <c r="V2824" s="10">
        <f t="shared" ca="1" si="877"/>
        <v>-388.82499382716242</v>
      </c>
      <c r="W2824" s="10">
        <f ca="1">IFERROR(AVERAGE(OFFSET(V2824,0,0,-参数!B$12,1)),"")</f>
        <v>-392.70793434343631</v>
      </c>
      <c r="X2824" s="11" t="str">
        <f t="shared" ca="1" si="875"/>
        <v>买</v>
      </c>
      <c r="Y2824" s="12" t="str">
        <f ca="1">IF(X2823="买",$E2824/$E2823-1-IF(X2822="卖",参数!$B$3-IF(X2824="卖",参数!$B$3+参数!$B$4,0)),"")</f>
        <v/>
      </c>
      <c r="Z2824" s="10">
        <f t="shared" ca="1" si="887"/>
        <v>13095.345123743049</v>
      </c>
      <c r="AA2824" s="3">
        <f ca="1">Z2824/MAX(Z$2:Z2824)-1</f>
        <v>-9.6797462161689385E-2</v>
      </c>
      <c r="AB2824" s="8">
        <f ca="1">IFERROR(AVERAGE(OFFSET(E2824,0,0,-参数!B$14,1)),"")</f>
        <v>3257.7387499999995</v>
      </c>
      <c r="AC2824" s="8">
        <f ca="1">IFERROR(AVERAGE(OFFSET(E2824,0,0,-参数!B$15,1)),"")</f>
        <v>3238.6917241379297</v>
      </c>
      <c r="AD2824" s="9" t="str">
        <f ca="1">IFERROR(IF(OR(AND(AB2824/AC2824-1&lt;参数!B$16,AB2824/AC2824-1&gt;参数!B$17),AB2824/AC2824-1&lt;参数!B$18),"买","卖"),"买")</f>
        <v>买</v>
      </c>
      <c r="AE2824" s="7">
        <f ca="1">IF(AD2823="买",$E2824/$E2823-1-IF(AD2822="卖",参数!$B$3-IF(AD2824="卖",参数!$B$3+参数!$B$4,0)),"")</f>
        <v>2.9860223026321714E-2</v>
      </c>
      <c r="AF2824" s="8">
        <f t="shared" ca="1" si="888"/>
        <v>16227.924668191796</v>
      </c>
      <c r="AG2824" s="3">
        <f ca="1">AF2824/MAX(AF$2:AF2824)-1</f>
        <v>-9.9168126645435839E-3</v>
      </c>
      <c r="AH2824">
        <f t="shared" ca="1" si="878"/>
        <v>0</v>
      </c>
      <c r="AI2824">
        <f t="shared" si="879"/>
        <v>0</v>
      </c>
      <c r="AJ2824">
        <f t="shared" ca="1" si="880"/>
        <v>0</v>
      </c>
      <c r="AK2824">
        <f t="shared" ca="1" si="881"/>
        <v>0</v>
      </c>
      <c r="AL2824">
        <f t="shared" ca="1" si="882"/>
        <v>0</v>
      </c>
      <c r="AM2824">
        <f t="shared" ca="1" si="883"/>
        <v>0</v>
      </c>
      <c r="AO2824" s="9">
        <f t="shared" si="889"/>
        <v>99.190000000000055</v>
      </c>
      <c r="AP2824" s="15">
        <f ca="1">IFERROR(ABS(E2824-OFFSET(E2824,-参数!B$20,0,1,1))/SUM(OFFSET(AO2824,0,0,-参数!B$20,1)),0)</f>
        <v>0.12243105100628275</v>
      </c>
      <c r="AQ2824" s="16">
        <f ca="1">(参数!B$21+参数!B$22*'000300'!AP2824)^(参数!B$23)</f>
        <v>9.6145964221062863E-2</v>
      </c>
      <c r="AR2824" s="17">
        <f t="shared" ca="1" si="890"/>
        <v>3199.8600521525454</v>
      </c>
      <c r="AS2824" s="9" t="str">
        <f ca="1">IF(E2824+参数!B$24&gt;=AR2824,"买","卖")</f>
        <v>买</v>
      </c>
      <c r="AT2824" s="7">
        <f ca="1">IF(AS2823="买",$E2824/$E2823-1-IF(AS2822="卖",参数!$B$3-IF(AS2824="卖",参数!$B$3+参数!$B$4,0)),"")</f>
        <v>3.0110223026321714E-2</v>
      </c>
      <c r="AU2824" s="8">
        <f t="shared" ca="1" si="891"/>
        <v>9673.4753391546819</v>
      </c>
      <c r="AV2824" s="7">
        <f ca="1">AU2824/MAX(AU$2:AU2824)-1</f>
        <v>-7.4658913102834901E-2</v>
      </c>
      <c r="AW2824" s="3">
        <f t="shared" ca="1" si="874"/>
        <v>6.4762079073159562E-3</v>
      </c>
      <c r="AX2824" s="11" t="str">
        <f ca="1">IFERROR(IF(E2824&gt;MAX(OFFSET(C2824,-1,0,-参数!B$27,1)),"买",IF(E2824&lt;MIN(OFFSET(D2824,-1,0,-参数!B$26,1)),"卖",AX2823)),"卖")</f>
        <v>买</v>
      </c>
      <c r="AY2824" s="12" t="str">
        <f ca="1">IF(AX2823="买",$E2824/$E2823-1-IF(AX2822="卖",参数!$B$3-IF(AX2824="卖",参数!$B$3+参数!$B$4,0)),"")</f>
        <v/>
      </c>
      <c r="AZ2824" s="10">
        <f t="shared" ca="1" si="892"/>
        <v>12330.011843284088</v>
      </c>
      <c r="BA2824" s="12">
        <f ca="1">AZ2824/MAX(AZ$2:AZ2824)-1</f>
        <v>-0.19006490777492413</v>
      </c>
    </row>
    <row r="2825" spans="1:53" x14ac:dyDescent="0.15">
      <c r="A2825" s="1">
        <v>42598</v>
      </c>
      <c r="B2825" s="6">
        <v>3403.38</v>
      </c>
      <c r="C2825" s="6">
        <v>3418.69</v>
      </c>
      <c r="D2825" s="6">
        <v>3372.02</v>
      </c>
      <c r="E2825" s="2">
        <v>3378.25</v>
      </c>
      <c r="F2825" s="3">
        <f>E2825/MAX(E$2:E2825)-1</f>
        <v>-0.4251939699176478</v>
      </c>
      <c r="G2825" s="2">
        <f ca="1">IFERROR(AVERAGE(OFFSET(E2825,0,0,-参数!B$2,1)),"")</f>
        <v>3192.4208928571425</v>
      </c>
      <c r="H2825" t="str">
        <f t="shared" ca="1" si="873"/>
        <v>买</v>
      </c>
      <c r="I2825" s="3">
        <f ca="1">IF(H2824="买",$E2825/$E2824-1-IF(H2823="卖",参数!$B$3-IF(H2825="卖",参数!$B$3+参数!$B$4,0)),"")</f>
        <v>-4.4704162762051469E-3</v>
      </c>
      <c r="J2825" s="2">
        <f t="shared" ca="1" si="884"/>
        <v>12846.644136778325</v>
      </c>
      <c r="K2825" s="3">
        <f ca="1">J2825/MAX(J$2:J2825)-1</f>
        <v>-0.17702948918172601</v>
      </c>
      <c r="L2825" s="8">
        <f>L2824*(参数!$B$6-1)/(参数!$B$6+1)+E2825*2/(参数!$B$6+1)</f>
        <v>3256.4154778769985</v>
      </c>
      <c r="M2825" s="8">
        <f>M2824*(参数!$B$7-1)/(参数!$B$7+1)+E2825*2/(参数!$B$7+1)</f>
        <v>3205.5746189438382</v>
      </c>
      <c r="N2825" s="8">
        <f t="shared" si="876"/>
        <v>50.840858933160234</v>
      </c>
      <c r="O2825" s="8">
        <f>O2824*(参数!$B$8-1)/(参数!$B$8+1)+N2825*2/(参数!$B$8+1)</f>
        <v>34.035207555359364</v>
      </c>
      <c r="P2825" s="9" t="str">
        <f t="shared" si="885"/>
        <v>买</v>
      </c>
      <c r="Q2825" s="7">
        <f>IF(P2824="买",$E2825/$E2824-1-IF(P2823="卖",参数!$B$3-IF(P2825="卖",参数!$B$3+参数!$B$4,0)),"")</f>
        <v>-4.4704162762051469E-3</v>
      </c>
      <c r="R2825" s="8">
        <f t="shared" si="886"/>
        <v>9813.1449214108088</v>
      </c>
      <c r="S2825" s="3">
        <f>R2825/MAX(R$2:R2825)-1</f>
        <v>-0.2683765945003469</v>
      </c>
      <c r="T2825" s="10">
        <f ca="1">IFERROR(AVERAGE(OFFSET(E2825,0,0,-参数!B$10,1)),"")</f>
        <v>3242.9305000000004</v>
      </c>
      <c r="U2825" s="10">
        <f ca="1">IFERROR(AVERAGE(OFFSET(E2825,0,0,-参数!B$11,1)),"")</f>
        <v>3625.2423456790143</v>
      </c>
      <c r="V2825" s="10">
        <f t="shared" ca="1" si="877"/>
        <v>-382.31184567901391</v>
      </c>
      <c r="W2825" s="10">
        <f ca="1">IFERROR(AVERAGE(OFFSET(V2825,0,0,-参数!B$12,1)),"")</f>
        <v>-391.94782659932849</v>
      </c>
      <c r="X2825" s="11" t="str">
        <f t="shared" ca="1" si="875"/>
        <v>买</v>
      </c>
      <c r="Y2825" s="12">
        <f ca="1">IF(X2824="买",$E2825/$E2824-1-IF(X2823="卖",参数!$B$3-IF(X2825="卖",参数!$B$3+参数!$B$4,0)),"")</f>
        <v>-4.7204162762051471E-3</v>
      </c>
      <c r="Z2825" s="10">
        <f t="shared" ca="1" si="887"/>
        <v>13033.529643478409</v>
      </c>
      <c r="AA2825" s="3">
        <f ca="1">Z2825/MAX(Z$2:Z2825)-1</f>
        <v>-0.1010609541220111</v>
      </c>
      <c r="AB2825" s="8">
        <f ca="1">IFERROR(AVERAGE(OFFSET(E2825,0,0,-参数!B$14,1)),"")</f>
        <v>3279.8587500000003</v>
      </c>
      <c r="AC2825" s="8">
        <f ca="1">IFERROR(AVERAGE(OFFSET(E2825,0,0,-参数!B$15,1)),"")</f>
        <v>3244.2589655172405</v>
      </c>
      <c r="AD2825" s="9" t="str">
        <f ca="1">IFERROR(IF(OR(AND(AB2825/AC2825-1&lt;参数!B$16,AB2825/AC2825-1&gt;参数!B$17),AB2825/AC2825-1&lt;参数!B$18),"买","卖"),"买")</f>
        <v>买</v>
      </c>
      <c r="AE2825" s="7">
        <f ca="1">IF(AD2824="买",$E2825/$E2824-1-IF(AD2823="卖",参数!$B$3-IF(AD2825="卖",参数!$B$3+参数!$B$4,0)),"")</f>
        <v>-4.4704162762051469E-3</v>
      </c>
      <c r="AF2825" s="8">
        <f t="shared" ca="1" si="888"/>
        <v>16155.37908962608</v>
      </c>
      <c r="AG2825" s="3">
        <f ca="1">AF2825/MAX(AF$2:AF2825)-1</f>
        <v>-1.43428966600051E-2</v>
      </c>
      <c r="AH2825">
        <f t="shared" ca="1" si="878"/>
        <v>0</v>
      </c>
      <c r="AI2825">
        <f t="shared" si="879"/>
        <v>0</v>
      </c>
      <c r="AJ2825">
        <f t="shared" ca="1" si="880"/>
        <v>0</v>
      </c>
      <c r="AK2825">
        <f t="shared" ca="1" si="881"/>
        <v>0</v>
      </c>
      <c r="AL2825">
        <f t="shared" ca="1" si="882"/>
        <v>0</v>
      </c>
      <c r="AM2825">
        <f t="shared" ca="1" si="883"/>
        <v>0</v>
      </c>
      <c r="AO2825" s="9">
        <f t="shared" si="889"/>
        <v>15.170000000000073</v>
      </c>
      <c r="AP2825" s="15">
        <f ca="1">IFERROR(ABS(E2825-OFFSET(E2825,-参数!B$20,0,1,1))/SUM(OFFSET(AO2825,0,0,-参数!B$20,1)),0)</f>
        <v>0.10859265035320867</v>
      </c>
      <c r="AQ2825" s="16">
        <f ca="1">(参数!B$21+参数!B$22*'000300'!AP2825)^(参数!B$23)</f>
        <v>8.279190759084637E-2</v>
      </c>
      <c r="AR2825" s="17">
        <f t="shared" ca="1" si="890"/>
        <v>3214.629296229868</v>
      </c>
      <c r="AS2825" s="9" t="str">
        <f ca="1">IF(E2825+参数!B$24&gt;=AR2825,"买","卖")</f>
        <v>买</v>
      </c>
      <c r="AT2825" s="7">
        <f ca="1">IF(AS2824="买",$E2825/$E2824-1-IF(AS2823="卖",参数!$B$3-IF(AS2825="卖",参数!$B$3+参数!$B$4,0)),"")</f>
        <v>-4.4704162762051469E-3</v>
      </c>
      <c r="AU2825" s="8">
        <f t="shared" ca="1" si="891"/>
        <v>9630.2308775510555</v>
      </c>
      <c r="AV2825" s="7">
        <f ca="1">AU2825/MAX(AU$2:AU2825)-1</f>
        <v>-7.8795572958741289E-2</v>
      </c>
      <c r="AW2825" s="3">
        <f t="shared" ca="1" si="874"/>
        <v>4.6155906310301198E-3</v>
      </c>
      <c r="AX2825" s="11" t="str">
        <f ca="1">IFERROR(IF(E2825&gt;MAX(OFFSET(C2825,-1,0,-参数!B$27,1)),"买",IF(E2825&lt;MIN(OFFSET(D2825,-1,0,-参数!B$26,1)),"卖",AX2824)),"卖")</f>
        <v>买</v>
      </c>
      <c r="AY2825" s="12">
        <f ca="1">IF(AX2824="买",$E2825/$E2824-1-IF(AX2823="卖",参数!$B$3-IF(AX2825="卖",参数!$B$3+参数!$B$4,0)),"")</f>
        <v>-4.7204162762051471E-3</v>
      </c>
      <c r="AZ2825" s="10">
        <f t="shared" ca="1" si="892"/>
        <v>12271.809054693249</v>
      </c>
      <c r="BA2825" s="12">
        <f ca="1">AZ2825/MAX(AZ$2:AZ2825)-1</f>
        <v>-0.1938881385669331</v>
      </c>
    </row>
    <row r="2826" spans="1:53" x14ac:dyDescent="0.15">
      <c r="A2826" s="1">
        <v>42599</v>
      </c>
      <c r="B2826" s="6">
        <v>3377.77</v>
      </c>
      <c r="C2826" s="6">
        <v>3394.39</v>
      </c>
      <c r="D2826" s="6">
        <v>3356.92</v>
      </c>
      <c r="E2826" s="2">
        <v>3373.05</v>
      </c>
      <c r="F2826" s="3">
        <f>E2826/MAX(E$2:E2826)-1</f>
        <v>-0.42607874498060294</v>
      </c>
      <c r="G2826" s="2">
        <f ca="1">IFERROR(AVERAGE(OFFSET(E2826,0,0,-参数!B$2,1)),"")</f>
        <v>3197.966428571428</v>
      </c>
      <c r="H2826" t="str">
        <f t="shared" ca="1" si="873"/>
        <v>买</v>
      </c>
      <c r="I2826" s="3">
        <f ca="1">IF(H2825="买",$E2826/$E2825-1-IF(H2824="卖",参数!$B$3-IF(H2826="卖",参数!$B$3+参数!$B$4,0)),"")</f>
        <v>-1.5392584918226815E-3</v>
      </c>
      <c r="J2826" s="2">
        <f t="shared" ca="1" si="884"/>
        <v>12826.869830699365</v>
      </c>
      <c r="K2826" s="3">
        <f ca="1">J2826/MAX(J$2:J2826)-1</f>
        <v>-0.17829625352902267</v>
      </c>
      <c r="L2826" s="8">
        <f>L2825*(参数!$B$6-1)/(参数!$B$6+1)+E2826*2/(参数!$B$6+1)</f>
        <v>3267.5235276029985</v>
      </c>
      <c r="M2826" s="8">
        <f>M2825*(参数!$B$7-1)/(参数!$B$7+1)+E2826*2/(参数!$B$7+1)</f>
        <v>3209.6101702945894</v>
      </c>
      <c r="N2826" s="8">
        <f t="shared" si="876"/>
        <v>57.913357308409104</v>
      </c>
      <c r="O2826" s="8">
        <f>O2825*(参数!$B$8-1)/(参数!$B$8+1)+N2826*2/(参数!$B$8+1)</f>
        <v>38.81083750596931</v>
      </c>
      <c r="P2826" s="9" t="str">
        <f t="shared" si="885"/>
        <v>买</v>
      </c>
      <c r="Q2826" s="7">
        <f>IF(P2825="买",$E2826/$E2825-1-IF(P2824="卖",参数!$B$3-IF(P2826="卖",参数!$B$3+参数!$B$4,0)),"")</f>
        <v>-1.5392584918226815E-3</v>
      </c>
      <c r="R2826" s="8">
        <f t="shared" si="886"/>
        <v>9798.0399547590405</v>
      </c>
      <c r="S2826" s="3">
        <f>R2826/MAX(R$2:R2826)-1</f>
        <v>-0.26950275204007845</v>
      </c>
      <c r="T2826" s="10">
        <f ca="1">IFERROR(AVERAGE(OFFSET(E2826,0,0,-参数!B$10,1)),"")</f>
        <v>3249.7025000000003</v>
      </c>
      <c r="U2826" s="10">
        <f ca="1">IFERROR(AVERAGE(OFFSET(E2826,0,0,-参数!B$11,1)),"")</f>
        <v>3625.1894320987672</v>
      </c>
      <c r="V2826" s="10">
        <f t="shared" ca="1" si="877"/>
        <v>-375.48693209876683</v>
      </c>
      <c r="W2826" s="10">
        <f ca="1">IFERROR(AVERAGE(OFFSET(V2826,0,0,-参数!B$12,1)),"")</f>
        <v>-390.46954994388511</v>
      </c>
      <c r="X2826" s="11" t="str">
        <f t="shared" ca="1" si="875"/>
        <v>买</v>
      </c>
      <c r="Y2826" s="12">
        <f ca="1">IF(X2825="买",$E2826/$E2825-1-IF(X2824="卖",参数!$B$3-IF(X2826="卖",参数!$B$3+参数!$B$4,0)),"")</f>
        <v>-1.5392584918226815E-3</v>
      </c>
      <c r="Z2826" s="10">
        <f t="shared" ca="1" si="887"/>
        <v>13013.467672296261</v>
      </c>
      <c r="AA2826" s="3">
        <f ca="1">Z2826/MAX(Z$2:Z2826)-1</f>
        <v>-0.10244465368200983</v>
      </c>
      <c r="AB2826" s="8">
        <f ca="1">IFERROR(AVERAGE(OFFSET(E2826,0,0,-参数!B$14,1)),"")</f>
        <v>3300.8512500000002</v>
      </c>
      <c r="AC2826" s="8">
        <f ca="1">IFERROR(AVERAGE(OFFSET(E2826,0,0,-参数!B$15,1)),"")</f>
        <v>3249.8831034482755</v>
      </c>
      <c r="AD2826" s="9" t="str">
        <f ca="1">IFERROR(IF(OR(AND(AB2826/AC2826-1&lt;参数!B$16,AB2826/AC2826-1&gt;参数!B$17),AB2826/AC2826-1&lt;参数!B$18),"买","卖"),"买")</f>
        <v>买</v>
      </c>
      <c r="AE2826" s="7">
        <f ca="1">IF(AD2825="买",$E2826/$E2825-1-IF(AD2824="卖",参数!$B$3-IF(AD2826="卖",参数!$B$3+参数!$B$4,0)),"")</f>
        <v>-1.5392584918226815E-3</v>
      </c>
      <c r="AF2826" s="8">
        <f t="shared" ca="1" si="888"/>
        <v>16130.511785173758</v>
      </c>
      <c r="AG2826" s="3">
        <f ca="1">AF2826/MAX(AF$2:AF2826)-1</f>
        <v>-1.5860077726346566E-2</v>
      </c>
      <c r="AH2826">
        <f t="shared" ca="1" si="878"/>
        <v>0</v>
      </c>
      <c r="AI2826">
        <f t="shared" si="879"/>
        <v>0</v>
      </c>
      <c r="AJ2826">
        <f t="shared" ca="1" si="880"/>
        <v>0</v>
      </c>
      <c r="AK2826">
        <f t="shared" ca="1" si="881"/>
        <v>0</v>
      </c>
      <c r="AL2826">
        <f t="shared" ca="1" si="882"/>
        <v>0</v>
      </c>
      <c r="AM2826">
        <f t="shared" ca="1" si="883"/>
        <v>0</v>
      </c>
      <c r="AO2826" s="9">
        <f t="shared" si="889"/>
        <v>5.1999999999998181</v>
      </c>
      <c r="AP2826" s="15">
        <f ca="1">IFERROR(ABS(E2826-OFFSET(E2826,-参数!B$20,0,1,1))/SUM(OFFSET(AO2826,0,0,-参数!B$20,1)),0)</f>
        <v>0.16914070666945472</v>
      </c>
      <c r="AQ2826" s="16">
        <f ca="1">(参数!B$21+参数!B$22*'000300'!AP2826)^(参数!B$23)</f>
        <v>0.1412207819360238</v>
      </c>
      <c r="AR2826" s="17">
        <f t="shared" ca="1" si="890"/>
        <v>3237.0015918911408</v>
      </c>
      <c r="AS2826" s="9" t="str">
        <f ca="1">IF(E2826+参数!B$24&gt;=AR2826,"买","卖")</f>
        <v>买</v>
      </c>
      <c r="AT2826" s="7">
        <f ca="1">IF(AS2825="买",$E2826/$E2825-1-IF(AS2824="卖",参数!$B$3-IF(AS2826="卖",参数!$B$3+参数!$B$4,0)),"")</f>
        <v>-1.5392584918226815E-3</v>
      </c>
      <c r="AU2826" s="8">
        <f t="shared" ca="1" si="891"/>
        <v>9615.4074628945727</v>
      </c>
      <c r="AV2826" s="7">
        <f ca="1">AU2826/MAX(AU$2:AU2826)-1</f>
        <v>-8.0213544695769134E-2</v>
      </c>
      <c r="AW2826" s="3">
        <f t="shared" ca="1" si="874"/>
        <v>6.9595258425321216E-3</v>
      </c>
      <c r="AX2826" s="11" t="str">
        <f ca="1">IFERROR(IF(E2826&gt;MAX(OFFSET(C2826,-1,0,-参数!B$27,1)),"买",IF(E2826&lt;MIN(OFFSET(D2826,-1,0,-参数!B$26,1)),"卖",AX2825)),"卖")</f>
        <v>买</v>
      </c>
      <c r="AY2826" s="12">
        <f ca="1">IF(AX2825="买",$E2826/$E2825-1-IF(AX2824="卖",参数!$B$3-IF(AX2826="卖",参数!$B$3+参数!$B$4,0)),"")</f>
        <v>-1.5392584918226815E-3</v>
      </c>
      <c r="AZ2826" s="10">
        <f t="shared" ca="1" si="892"/>
        <v>12252.919568395786</v>
      </c>
      <c r="BA2826" s="12">
        <f ca="1">AZ2826/MAX(AZ$2:AZ2826)-1</f>
        <v>-0.19512895309500289</v>
      </c>
    </row>
    <row r="2827" spans="1:53" x14ac:dyDescent="0.15">
      <c r="A2827" s="1">
        <v>42600</v>
      </c>
      <c r="B2827" s="6">
        <v>3369.95</v>
      </c>
      <c r="C2827" s="6">
        <v>3394.79</v>
      </c>
      <c r="D2827" s="6">
        <v>3349.69</v>
      </c>
      <c r="E2827" s="2">
        <v>3364.49</v>
      </c>
      <c r="F2827" s="3">
        <f>E2827/MAX(E$2:E2827)-1</f>
        <v>-0.42753522085346762</v>
      </c>
      <c r="G2827" s="2">
        <f ca="1">IFERROR(AVERAGE(OFFSET(E2827,0,0,-参数!B$2,1)),"")</f>
        <v>3203.2839285714281</v>
      </c>
      <c r="H2827" t="str">
        <f t="shared" ca="1" si="873"/>
        <v>买</v>
      </c>
      <c r="I2827" s="3">
        <f ca="1">IF(H2826="买",$E2827/$E2826-1-IF(H2825="卖",参数!$B$3-IF(H2827="卖",参数!$B$3+参数!$B$4,0)),"")</f>
        <v>-2.5377625591083142E-3</v>
      </c>
      <c r="J2827" s="2">
        <f t="shared" ca="1" si="884"/>
        <v>12794.31828069246</v>
      </c>
      <c r="K2827" s="3">
        <f ca="1">J2827/MAX(J$2:J2827)-1</f>
        <v>-0.18038154253149574</v>
      </c>
      <c r="L2827" s="8">
        <f>L2826*(参数!$B$6-1)/(参数!$B$6+1)+E2827*2/(参数!$B$6+1)</f>
        <v>3276.7584297360459</v>
      </c>
      <c r="M2827" s="8">
        <f>M2826*(参数!$B$7-1)/(参数!$B$7+1)+E2827*2/(参数!$B$7+1)</f>
        <v>3213.3422143838761</v>
      </c>
      <c r="N2827" s="8">
        <f t="shared" si="876"/>
        <v>63.416215352169729</v>
      </c>
      <c r="O2827" s="8">
        <f>O2826*(参数!$B$8-1)/(参数!$B$8+1)+N2827*2/(参数!$B$8+1)</f>
        <v>43.731913075209391</v>
      </c>
      <c r="P2827" s="9" t="str">
        <f t="shared" si="885"/>
        <v>买</v>
      </c>
      <c r="Q2827" s="7">
        <f>IF(P2826="买",$E2827/$E2826-1-IF(P2825="卖",参数!$B$3-IF(P2827="卖",参数!$B$3+参数!$B$4,0)),"")</f>
        <v>-2.5377625591083142E-3</v>
      </c>
      <c r="R2827" s="8">
        <f t="shared" si="886"/>
        <v>9773.1748558092058</v>
      </c>
      <c r="S2827" s="3">
        <f>R2827/MAX(R$2:R2827)-1</f>
        <v>-0.27135658060548273</v>
      </c>
      <c r="T2827" s="10">
        <f ca="1">IFERROR(AVERAGE(OFFSET(E2827,0,0,-参数!B$10,1)),"")</f>
        <v>3255.3010000000004</v>
      </c>
      <c r="U2827" s="10">
        <f ca="1">IFERROR(AVERAGE(OFFSET(E2827,0,0,-参数!B$11,1)),"")</f>
        <v>3625.2871358024709</v>
      </c>
      <c r="V2827" s="10">
        <f t="shared" ca="1" si="877"/>
        <v>-369.98613580247047</v>
      </c>
      <c r="W2827" s="10">
        <f ca="1">IFERROR(AVERAGE(OFFSET(V2827,0,0,-参数!B$12,1)),"")</f>
        <v>-388.39866386083236</v>
      </c>
      <c r="X2827" s="11" t="str">
        <f t="shared" ca="1" si="875"/>
        <v>买</v>
      </c>
      <c r="Y2827" s="12">
        <f ca="1">IF(X2826="买",$E2827/$E2826-1-IF(X2825="卖",参数!$B$3-IF(X2827="卖",参数!$B$3+参数!$B$4,0)),"")</f>
        <v>-2.5377625591083142E-3</v>
      </c>
      <c r="Z2827" s="10">
        <f t="shared" ca="1" si="887"/>
        <v>12980.442581273341</v>
      </c>
      <c r="AA2827" s="3">
        <f ca="1">Z2827/MAX(Z$2:Z2827)-1</f>
        <v>-0.10472243603462317</v>
      </c>
      <c r="AB2827" s="8">
        <f ca="1">IFERROR(AVERAGE(OFFSET(E2827,0,0,-参数!B$14,1)),"")</f>
        <v>3317.1400000000003</v>
      </c>
      <c r="AC2827" s="8">
        <f ca="1">IFERROR(AVERAGE(OFFSET(E2827,0,0,-参数!B$15,1)),"")</f>
        <v>3255.8213793103446</v>
      </c>
      <c r="AD2827" s="9" t="str">
        <f ca="1">IFERROR(IF(OR(AND(AB2827/AC2827-1&lt;参数!B$16,AB2827/AC2827-1&gt;参数!B$17),AB2827/AC2827-1&lt;参数!B$18),"买","卖"),"买")</f>
        <v>买</v>
      </c>
      <c r="AE2827" s="7">
        <f ca="1">IF(AD2826="买",$E2827/$E2826-1-IF(AD2825="卖",参数!$B$3-IF(AD2827="卖",参数!$B$3+参数!$B$4,0)),"")</f>
        <v>-2.5377625591083142E-3</v>
      </c>
      <c r="AF2827" s="8">
        <f t="shared" ca="1" si="888"/>
        <v>16089.576376306088</v>
      </c>
      <c r="AG2827" s="3">
        <f ca="1">AF2827/MAX(AF$2:AF2827)-1</f>
        <v>-1.8357591174016474E-2</v>
      </c>
      <c r="AH2827">
        <f t="shared" ca="1" si="878"/>
        <v>0</v>
      </c>
      <c r="AI2827">
        <f t="shared" si="879"/>
        <v>0</v>
      </c>
      <c r="AJ2827">
        <f t="shared" ca="1" si="880"/>
        <v>0</v>
      </c>
      <c r="AK2827">
        <f t="shared" ca="1" si="881"/>
        <v>0</v>
      </c>
      <c r="AL2827">
        <f t="shared" ca="1" si="882"/>
        <v>0</v>
      </c>
      <c r="AM2827">
        <f t="shared" ca="1" si="883"/>
        <v>0</v>
      </c>
      <c r="AO2827" s="9">
        <f t="shared" si="889"/>
        <v>8.5600000000004002</v>
      </c>
      <c r="AP2827" s="15">
        <f ca="1">IFERROR(ABS(E2827-OFFSET(E2827,-参数!B$20,0,1,1))/SUM(OFFSET(AO2827,0,0,-参数!B$20,1)),0)</f>
        <v>0.21677195680082409</v>
      </c>
      <c r="AQ2827" s="16">
        <f ca="1">(参数!B$21+参数!B$22*'000300'!AP2827)^(参数!B$23)</f>
        <v>0.18718493831279526</v>
      </c>
      <c r="AR2827" s="17">
        <f t="shared" ca="1" si="890"/>
        <v>3260.865501698594</v>
      </c>
      <c r="AS2827" s="9" t="str">
        <f ca="1">IF(E2827+参数!B$24&gt;=AR2827,"买","卖")</f>
        <v>买</v>
      </c>
      <c r="AT2827" s="7">
        <f ca="1">IF(AS2826="买",$E2827/$E2826-1-IF(AS2825="卖",参数!$B$3-IF(AS2827="卖",参数!$B$3+参数!$B$4,0)),"")</f>
        <v>-2.5377625591083142E-3</v>
      </c>
      <c r="AU2827" s="8">
        <f t="shared" ca="1" si="891"/>
        <v>9591.0058418446679</v>
      </c>
      <c r="AV2827" s="7">
        <f ca="1">AU2827/MAX(AU$2:AU2827)-1</f>
        <v>-8.2547744324415251E-2</v>
      </c>
      <c r="AW2827" s="3">
        <f t="shared" ca="1" si="874"/>
        <v>7.3722267753075776E-3</v>
      </c>
      <c r="AX2827" s="11" t="str">
        <f ca="1">IFERROR(IF(E2827&gt;MAX(OFFSET(C2827,-1,0,-参数!B$27,1)),"买",IF(E2827&lt;MIN(OFFSET(D2827,-1,0,-参数!B$26,1)),"卖",AX2826)),"卖")</f>
        <v>买</v>
      </c>
      <c r="AY2827" s="12">
        <f ca="1">IF(AX2826="买",$E2827/$E2826-1-IF(AX2825="卖",参数!$B$3-IF(AX2827="卖",参数!$B$3+参数!$B$4,0)),"")</f>
        <v>-2.5377625591083142E-3</v>
      </c>
      <c r="AZ2827" s="10">
        <f t="shared" ca="1" si="892"/>
        <v>12221.824567875345</v>
      </c>
      <c r="BA2827" s="12">
        <f ca="1">AZ2827/MAX(AZ$2:AZ2827)-1</f>
        <v>-0.19717152470274879</v>
      </c>
    </row>
    <row r="2828" spans="1:53" x14ac:dyDescent="0.15">
      <c r="A2828" s="1">
        <v>42601</v>
      </c>
      <c r="B2828" s="6">
        <v>3358.55</v>
      </c>
      <c r="C2828" s="6">
        <v>3374.04</v>
      </c>
      <c r="D2828" s="6">
        <v>3341.19</v>
      </c>
      <c r="E2828" s="2">
        <v>3365.02</v>
      </c>
      <c r="F2828" s="3">
        <f>E2828/MAX(E$2:E2828)-1</f>
        <v>-0.42744504185666643</v>
      </c>
      <c r="G2828" s="2">
        <f ca="1">IFERROR(AVERAGE(OFFSET(E2828,0,0,-参数!B$2,1)),"")</f>
        <v>3206.7742857142848</v>
      </c>
      <c r="H2828" t="str">
        <f t="shared" ref="H2828:H2856" ca="1" si="893">IF(E2828&gt;G2828,"买","卖")</f>
        <v>买</v>
      </c>
      <c r="I2828" s="3">
        <f ca="1">IF(H2827="买",$E2828/$E2827-1-IF(H2826="卖",参数!$B$3-IF(H2828="卖",参数!$B$3+参数!$B$4,0)),"")</f>
        <v>1.5752758961995461E-4</v>
      </c>
      <c r="J2828" s="2">
        <f t="shared" ca="1" si="884"/>
        <v>12796.333738812047</v>
      </c>
      <c r="K2828" s="3">
        <f ca="1">J2828/MAX(J$2:J2828)-1</f>
        <v>-0.18025243001148272</v>
      </c>
      <c r="L2828" s="8">
        <f>L2827*(参数!$B$6-1)/(参数!$B$6+1)+E2828*2/(参数!$B$6+1)</f>
        <v>3285.1642935707082</v>
      </c>
      <c r="M2828" s="8">
        <f>M2827*(参数!$B$7-1)/(参数!$B$7+1)+E2828*2/(参数!$B$7+1)</f>
        <v>3216.9971007842651</v>
      </c>
      <c r="N2828" s="8">
        <f t="shared" si="876"/>
        <v>68.167192786443138</v>
      </c>
      <c r="O2828" s="8">
        <f>O2827*(参数!$B$8-1)/(参数!$B$8+1)+N2828*2/(参数!$B$8+1)</f>
        <v>48.618969017456138</v>
      </c>
      <c r="P2828" s="9" t="str">
        <f t="shared" si="885"/>
        <v>买</v>
      </c>
      <c r="Q2828" s="7">
        <f>IF(P2827="买",$E2828/$E2827-1-IF(P2826="卖",参数!$B$3-IF(P2828="卖",参数!$B$3+参数!$B$4,0)),"")</f>
        <v>1.5752758961995461E-4</v>
      </c>
      <c r="R2828" s="8">
        <f t="shared" si="886"/>
        <v>9774.7144004871752</v>
      </c>
      <c r="S2828" s="3">
        <f>R2828/MAX(R$2:R2828)-1</f>
        <v>-0.27124179916393309</v>
      </c>
      <c r="T2828" s="10">
        <f ca="1">IFERROR(AVERAGE(OFFSET(E2828,0,0,-参数!B$10,1)),"")</f>
        <v>3262.2939999999999</v>
      </c>
      <c r="U2828" s="10">
        <f ca="1">IFERROR(AVERAGE(OFFSET(E2828,0,0,-参数!B$11,1)),"")</f>
        <v>3625.6195555555578</v>
      </c>
      <c r="V2828" s="10">
        <f t="shared" ca="1" si="877"/>
        <v>-363.32555555555791</v>
      </c>
      <c r="W2828" s="10">
        <f ca="1">IFERROR(AVERAGE(OFFSET(V2828,0,0,-参数!B$12,1)),"")</f>
        <v>-385.66172166105684</v>
      </c>
      <c r="X2828" s="11" t="str">
        <f t="shared" ca="1" si="875"/>
        <v>买</v>
      </c>
      <c r="Y2828" s="12">
        <f ca="1">IF(X2827="买",$E2828/$E2827-1-IF(X2826="卖",参数!$B$3-IF(X2828="卖",参数!$B$3+参数!$B$4,0)),"")</f>
        <v>1.5752758961995461E-4</v>
      </c>
      <c r="Z2828" s="10">
        <f t="shared" ca="1" si="887"/>
        <v>12982.487359105369</v>
      </c>
      <c r="AA2828" s="3">
        <f ca="1">Z2828/MAX(Z$2:Z2828)-1</f>
        <v>-0.1045814051179309</v>
      </c>
      <c r="AB2828" s="8">
        <f ca="1">IFERROR(AVERAGE(OFFSET(E2828,0,0,-参数!B$14,1)),"")</f>
        <v>3330.645</v>
      </c>
      <c r="AC2828" s="8">
        <f ca="1">IFERROR(AVERAGE(OFFSET(E2828,0,0,-参数!B$15,1)),"")</f>
        <v>3261.3968965517242</v>
      </c>
      <c r="AD2828" s="9" t="str">
        <f ca="1">IFERROR(IF(OR(AND(AB2828/AC2828-1&lt;参数!B$16,AB2828/AC2828-1&gt;参数!B$17),AB2828/AC2828-1&lt;参数!B$18),"买","卖"),"买")</f>
        <v>买</v>
      </c>
      <c r="AE2828" s="7">
        <f ca="1">IF(AD2827="买",$E2828/$E2827-1-IF(AD2826="卖",参数!$B$3-IF(AD2828="卖",参数!$B$3+参数!$B$4,0)),"")</f>
        <v>1.5752758961995461E-4</v>
      </c>
      <c r="AF2828" s="8">
        <f t="shared" ca="1" si="888"/>
        <v>16092.110928490654</v>
      </c>
      <c r="AG2828" s="3">
        <f ca="1">AF2828/MAX(AF$2:AF2828)-1</f>
        <v>-1.8202955411485311E-2</v>
      </c>
      <c r="AH2828">
        <f t="shared" ca="1" si="878"/>
        <v>0</v>
      </c>
      <c r="AI2828">
        <f t="shared" si="879"/>
        <v>0</v>
      </c>
      <c r="AJ2828">
        <f t="shared" ca="1" si="880"/>
        <v>0</v>
      </c>
      <c r="AK2828">
        <f t="shared" ca="1" si="881"/>
        <v>0</v>
      </c>
      <c r="AL2828">
        <f t="shared" ca="1" si="882"/>
        <v>0</v>
      </c>
      <c r="AM2828">
        <f t="shared" ca="1" si="883"/>
        <v>0</v>
      </c>
      <c r="AO2828" s="9">
        <f t="shared" si="889"/>
        <v>0.53000000000020009</v>
      </c>
      <c r="AP2828" s="15">
        <f ca="1">IFERROR(ABS(E2828-OFFSET(E2828,-参数!B$20,0,1,1))/SUM(OFFSET(AO2828,0,0,-参数!B$20,1)),0)</f>
        <v>0.21508682410577359</v>
      </c>
      <c r="AQ2828" s="16">
        <f ca="1">(参数!B$21+参数!B$22*'000300'!AP2828)^(参数!B$23)</f>
        <v>0.18555878526207151</v>
      </c>
      <c r="AR2828" s="17">
        <f t="shared" ca="1" si="890"/>
        <v>3280.1922838829832</v>
      </c>
      <c r="AS2828" s="9" t="str">
        <f ca="1">IF(E2828+参数!B$24&gt;=AR2828,"买","卖")</f>
        <v>买</v>
      </c>
      <c r="AT2828" s="7">
        <f ca="1">IF(AS2827="买",$E2828/$E2827-1-IF(AS2826="卖",参数!$B$3-IF(AS2828="卖",参数!$B$3+参数!$B$4,0)),"")</f>
        <v>1.5752758961995461E-4</v>
      </c>
      <c r="AU2828" s="8">
        <f t="shared" ca="1" si="891"/>
        <v>9592.5166898769639</v>
      </c>
      <c r="AV2828" s="7">
        <f ca="1">AU2828/MAX(AU$2:AU2828)-1</f>
        <v>-8.2403220281987322E-2</v>
      </c>
      <c r="AW2828" s="3">
        <f t="shared" ca="1" si="874"/>
        <v>5.9268872556448304E-3</v>
      </c>
      <c r="AX2828" s="11" t="str">
        <f ca="1">IFERROR(IF(E2828&gt;MAX(OFFSET(C2828,-1,0,-参数!B$27,1)),"买",IF(E2828&lt;MIN(OFFSET(D2828,-1,0,-参数!B$26,1)),"卖",AX2827)),"卖")</f>
        <v>买</v>
      </c>
      <c r="AY2828" s="12">
        <f ca="1">IF(AX2827="买",$E2828/$E2827-1-IF(AX2826="卖",参数!$B$3-IF(AX2828="卖",参数!$B$3+参数!$B$4,0)),"")</f>
        <v>1.5752758961995461E-4</v>
      </c>
      <c r="AZ2828" s="10">
        <f t="shared" ca="1" si="892"/>
        <v>12223.74984244028</v>
      </c>
      <c r="BA2828" s="12">
        <f ca="1">AZ2828/MAX(AZ$2:AZ2828)-1</f>
        <v>-0.19704505706815689</v>
      </c>
    </row>
    <row r="2829" spans="1:53" x14ac:dyDescent="0.15">
      <c r="A2829" s="1">
        <v>42604</v>
      </c>
      <c r="B2829" s="6">
        <v>3364.68</v>
      </c>
      <c r="C2829" s="6">
        <v>3372.83</v>
      </c>
      <c r="D2829" s="6">
        <v>3335.47</v>
      </c>
      <c r="E2829" s="2">
        <v>3336.79</v>
      </c>
      <c r="F2829" s="3">
        <f>E2829/MAX(E$2:E2829)-1</f>
        <v>-0.43224834955420943</v>
      </c>
      <c r="G2829" s="2">
        <f ca="1">IFERROR(AVERAGE(OFFSET(E2829,0,0,-参数!B$2,1)),"")</f>
        <v>3209.9214285714274</v>
      </c>
      <c r="H2829" t="str">
        <f t="shared" ca="1" si="893"/>
        <v>买</v>
      </c>
      <c r="I2829" s="3">
        <f ca="1">IF(H2828="买",$E2829/$E2828-1-IF(H2827="卖",参数!$B$3-IF(H2829="卖",参数!$B$3+参数!$B$4,0)),"")</f>
        <v>-8.3892517726491533E-3</v>
      </c>
      <c r="J2829" s="2">
        <f t="shared" ca="1" si="884"/>
        <v>12688.982073310308</v>
      </c>
      <c r="K2829" s="3">
        <f ca="1">J2829/MAX(J$2:J2829)-1</f>
        <v>-0.18712949876613372</v>
      </c>
      <c r="L2829" s="8">
        <f>L2828*(参数!$B$6-1)/(参数!$B$6+1)+E2829*2/(参数!$B$6+1)</f>
        <v>3290.0810275163553</v>
      </c>
      <c r="M2829" s="8">
        <f>M2828*(参数!$B$7-1)/(参数!$B$7+1)+E2829*2/(参数!$B$7+1)</f>
        <v>3219.8836766689815</v>
      </c>
      <c r="N2829" s="8">
        <f t="shared" si="876"/>
        <v>70.197350847373855</v>
      </c>
      <c r="O2829" s="8">
        <f>O2828*(参数!$B$8-1)/(参数!$B$8+1)+N2829*2/(参数!$B$8+1)</f>
        <v>52.934645383439687</v>
      </c>
      <c r="P2829" s="9" t="str">
        <f t="shared" si="885"/>
        <v>买</v>
      </c>
      <c r="Q2829" s="7">
        <f>IF(P2828="买",$E2829/$E2828-1-IF(P2827="卖",参数!$B$3-IF(P2829="卖",参数!$B$3+参数!$B$4,0)),"")</f>
        <v>-8.3892517726491533E-3</v>
      </c>
      <c r="R2829" s="8">
        <f t="shared" si="886"/>
        <v>9692.7118603757499</v>
      </c>
      <c r="S2829" s="3">
        <f>R2829/MAX(R$2:R2829)-1</f>
        <v>-0.27735553519212963</v>
      </c>
      <c r="T2829" s="10">
        <f ca="1">IFERROR(AVERAGE(OFFSET(E2829,0,0,-参数!B$10,1)),"")</f>
        <v>3267.5889999999999</v>
      </c>
      <c r="U2829" s="10">
        <f ca="1">IFERROR(AVERAGE(OFFSET(E2829,0,0,-参数!B$11,1)),"")</f>
        <v>3625.6229382716069</v>
      </c>
      <c r="V2829" s="10">
        <f t="shared" ca="1" si="877"/>
        <v>-358.03393827160698</v>
      </c>
      <c r="W2829" s="10">
        <f ca="1">IFERROR(AVERAGE(OFFSET(V2829,0,0,-参数!B$12,1)),"")</f>
        <v>-382.50573176206694</v>
      </c>
      <c r="X2829" s="11" t="str">
        <f t="shared" ca="1" si="875"/>
        <v>买</v>
      </c>
      <c r="Y2829" s="12">
        <f ca="1">IF(X2828="买",$E2829/$E2828-1-IF(X2827="卖",参数!$B$3-IF(X2829="卖",参数!$B$3+参数!$B$4,0)),"")</f>
        <v>-8.3892517726491533E-3</v>
      </c>
      <c r="Z2829" s="10">
        <f t="shared" ca="1" si="887"/>
        <v>12873.574004014599</v>
      </c>
      <c r="AA2829" s="3">
        <f ca="1">Z2829/MAX(Z$2:Z2829)-1</f>
        <v>-0.11209329715230831</v>
      </c>
      <c r="AB2829" s="8">
        <f ca="1">IFERROR(AVERAGE(OFFSET(E2829,0,0,-参数!B$14,1)),"")</f>
        <v>3342.3262500000005</v>
      </c>
      <c r="AC2829" s="8">
        <f ca="1">IFERROR(AVERAGE(OFFSET(E2829,0,0,-参数!B$15,1)),"")</f>
        <v>3263.5903448275867</v>
      </c>
      <c r="AD2829" s="9" t="str">
        <f ca="1">IFERROR(IF(OR(AND(AB2829/AC2829-1&lt;参数!B$16,AB2829/AC2829-1&gt;参数!B$17),AB2829/AC2829-1&lt;参数!B$18),"买","卖"),"买")</f>
        <v>买</v>
      </c>
      <c r="AE2829" s="7">
        <f ca="1">IF(AD2828="买",$E2829/$E2828-1-IF(AD2827="卖",参数!$B$3-IF(AD2829="卖",参数!$B$3+参数!$B$4,0)),"")</f>
        <v>-8.3892517726491533E-3</v>
      </c>
      <c r="AF2829" s="8">
        <f t="shared" ca="1" si="888"/>
        <v>15957.110158358148</v>
      </c>
      <c r="AG2829" s="3">
        <f ca="1">AF2829/MAX(AF$2:AF2829)-1</f>
        <v>-2.6439498008181239E-2</v>
      </c>
      <c r="AH2829">
        <f t="shared" ca="1" si="878"/>
        <v>0</v>
      </c>
      <c r="AI2829">
        <f t="shared" si="879"/>
        <v>0</v>
      </c>
      <c r="AJ2829">
        <f t="shared" ca="1" si="880"/>
        <v>0</v>
      </c>
      <c r="AK2829">
        <f t="shared" ca="1" si="881"/>
        <v>0</v>
      </c>
      <c r="AL2829">
        <f t="shared" ca="1" si="882"/>
        <v>0</v>
      </c>
      <c r="AM2829">
        <f t="shared" ca="1" si="883"/>
        <v>0</v>
      </c>
      <c r="AO2829" s="9">
        <f t="shared" si="889"/>
        <v>28.230000000000018</v>
      </c>
      <c r="AP2829" s="15">
        <f ca="1">IFERROR(ABS(E2829-OFFSET(E2829,-参数!B$20,0,1,1))/SUM(OFFSET(AO2829,0,0,-参数!B$20,1)),0)</f>
        <v>0.18267999712292327</v>
      </c>
      <c r="AQ2829" s="16">
        <f ca="1">(参数!B$21+参数!B$22*'000300'!AP2829)^(参数!B$23)</f>
        <v>0.15428619722362094</v>
      </c>
      <c r="AR2829" s="17">
        <f t="shared" ca="1" si="890"/>
        <v>3288.9245302742202</v>
      </c>
      <c r="AS2829" s="9" t="str">
        <f ca="1">IF(E2829+参数!B$24&gt;=AR2829,"买","卖")</f>
        <v>买</v>
      </c>
      <c r="AT2829" s="7">
        <f ca="1">IF(AS2828="买",$E2829/$E2828-1-IF(AS2827="卖",参数!$B$3-IF(AS2829="卖",参数!$B$3+参数!$B$4,0)),"")</f>
        <v>-8.3892517726491533E-3</v>
      </c>
      <c r="AU2829" s="8">
        <f t="shared" ca="1" si="891"/>
        <v>9512.0426522322468</v>
      </c>
      <c r="AV2829" s="7">
        <f ca="1">AU2829/MAX(AU$2:AU2829)-1</f>
        <v>-9.010117069281387E-2</v>
      </c>
      <c r="AW2829" s="3">
        <f t="shared" ca="1" si="874"/>
        <v>2.6621141797515957E-3</v>
      </c>
      <c r="AX2829" s="11" t="str">
        <f ca="1">IFERROR(IF(E2829&gt;MAX(OFFSET(C2829,-1,0,-参数!B$27,1)),"买",IF(E2829&lt;MIN(OFFSET(D2829,-1,0,-参数!B$26,1)),"卖",AX2828)),"卖")</f>
        <v>买</v>
      </c>
      <c r="AY2829" s="12">
        <f ca="1">IF(AX2828="买",$E2829/$E2828-1-IF(AX2827="卖",参数!$B$3-IF(AX2829="卖",参数!$B$3+参数!$B$4,0)),"")</f>
        <v>-8.3892517726491533E-3</v>
      </c>
      <c r="AZ2829" s="10">
        <f t="shared" ca="1" si="892"/>
        <v>12121.201727406169</v>
      </c>
      <c r="BA2829" s="12">
        <f ca="1">AZ2829/MAX(AZ$2:AZ2829)-1</f>
        <v>-0.20378124824650523</v>
      </c>
    </row>
    <row r="2830" spans="1:53" x14ac:dyDescent="0.15">
      <c r="A2830" s="1">
        <v>42605</v>
      </c>
      <c r="B2830" s="6">
        <v>3332.62</v>
      </c>
      <c r="C2830" s="6">
        <v>3359.65</v>
      </c>
      <c r="D2830" s="6">
        <v>3324.96</v>
      </c>
      <c r="E2830" s="2">
        <v>3341.83</v>
      </c>
      <c r="F2830" s="3">
        <f>E2830/MAX(E$2:E2830)-1</f>
        <v>-0.43139079833934524</v>
      </c>
      <c r="G2830" s="2">
        <f ca="1">IFERROR(AVERAGE(OFFSET(E2830,0,0,-参数!B$2,1)),"")</f>
        <v>3213.0416071428563</v>
      </c>
      <c r="H2830" t="str">
        <f t="shared" ca="1" si="893"/>
        <v>买</v>
      </c>
      <c r="I2830" s="3">
        <f ca="1">IF(H2829="买",$E2830/$E2829-1-IF(H2828="卖",参数!$B$3-IF(H2830="卖",参数!$B$3+参数!$B$4,0)),"")</f>
        <v>1.5104336802735929E-3</v>
      </c>
      <c r="J2830" s="2">
        <f t="shared" ca="1" si="884"/>
        <v>12708.147939202223</v>
      </c>
      <c r="K2830" s="3">
        <f ca="1">J2830/MAX(J$2:J2830)-1</f>
        <v>-0.18590171178336934</v>
      </c>
      <c r="L2830" s="8">
        <f>L2829*(参数!$B$6-1)/(参数!$B$6+1)+E2830*2/(参数!$B$6+1)</f>
        <v>3295.0095010862265</v>
      </c>
      <c r="M2830" s="8">
        <f>M2829*(参数!$B$7-1)/(参数!$B$7+1)+E2830*2/(参数!$B$7+1)</f>
        <v>3222.8221422914157</v>
      </c>
      <c r="N2830" s="8">
        <f t="shared" si="876"/>
        <v>72.187358794810734</v>
      </c>
      <c r="O2830" s="8">
        <f>O2829*(参数!$B$8-1)/(参数!$B$8+1)+N2830*2/(参数!$B$8+1)</f>
        <v>56.785188065713896</v>
      </c>
      <c r="P2830" s="9" t="str">
        <f t="shared" si="885"/>
        <v>买</v>
      </c>
      <c r="Q2830" s="7">
        <f>IF(P2829="买",$E2830/$E2829-1-IF(P2828="卖",参数!$B$3-IF(P2830="卖",参数!$B$3+参数!$B$4,0)),"")</f>
        <v>1.5104336802735929E-3</v>
      </c>
      <c r="R2830" s="8">
        <f t="shared" si="886"/>
        <v>9707.3520588228494</v>
      </c>
      <c r="S2830" s="3">
        <f>R2830/MAX(R$2:R2830)-1</f>
        <v>-0.27626402865362054</v>
      </c>
      <c r="T2830" s="10">
        <f ca="1">IFERROR(AVERAGE(OFFSET(E2830,0,0,-参数!B$10,1)),"")</f>
        <v>3271.201</v>
      </c>
      <c r="U2830" s="10">
        <f ca="1">IFERROR(AVERAGE(OFFSET(E2830,0,0,-参数!B$11,1)),"")</f>
        <v>3625.3661234567926</v>
      </c>
      <c r="V2830" s="10">
        <f t="shared" ca="1" si="877"/>
        <v>-354.16512345679257</v>
      </c>
      <c r="W2830" s="10">
        <f ca="1">IFERROR(AVERAGE(OFFSET(V2830,0,0,-参数!B$12,1)),"")</f>
        <v>-379.12677272727467</v>
      </c>
      <c r="X2830" s="11" t="str">
        <f t="shared" ca="1" si="875"/>
        <v>买</v>
      </c>
      <c r="Y2830" s="12">
        <f ca="1">IF(X2829="买",$E2830/$E2829-1-IF(X2828="卖",参数!$B$3-IF(X2830="卖",参数!$B$3+参数!$B$4,0)),"")</f>
        <v>1.5104336802735929E-3</v>
      </c>
      <c r="Z2830" s="10">
        <f t="shared" ca="1" si="887"/>
        <v>12893.018683775757</v>
      </c>
      <c r="AA2830" s="3">
        <f ca="1">Z2830/MAX(Z$2:Z2830)-1</f>
        <v>-0.11075217296338646</v>
      </c>
      <c r="AB2830" s="8">
        <f ca="1">IFERROR(AVERAGE(OFFSET(E2830,0,0,-参数!B$14,1)),"")</f>
        <v>3355.8850000000002</v>
      </c>
      <c r="AC2830" s="8">
        <f ca="1">IFERROR(AVERAGE(OFFSET(E2830,0,0,-参数!B$15,1)),"")</f>
        <v>3265.6234482758628</v>
      </c>
      <c r="AD2830" s="9" t="str">
        <f ca="1">IFERROR(IF(OR(AND(AB2830/AC2830-1&lt;参数!B$16,AB2830/AC2830-1&gt;参数!B$17),AB2830/AC2830-1&lt;参数!B$18),"买","卖"),"买")</f>
        <v>买</v>
      </c>
      <c r="AE2830" s="7">
        <f ca="1">IF(AD2829="买",$E2830/$E2829-1-IF(AD2828="卖",参数!$B$3-IF(AD2830="卖",参数!$B$3+参数!$B$4,0)),"")</f>
        <v>1.5104336802735929E-3</v>
      </c>
      <c r="AF2830" s="8">
        <f t="shared" ca="1" si="888"/>
        <v>15981.212314981167</v>
      </c>
      <c r="AG2830" s="3">
        <f ca="1">AF2830/MAX(AF$2:AF2830)-1</f>
        <v>-2.4968999436188688E-2</v>
      </c>
      <c r="AH2830">
        <f t="shared" ca="1" si="878"/>
        <v>0</v>
      </c>
      <c r="AI2830">
        <f t="shared" si="879"/>
        <v>0</v>
      </c>
      <c r="AJ2830">
        <f t="shared" ca="1" si="880"/>
        <v>0</v>
      </c>
      <c r="AK2830">
        <f t="shared" ca="1" si="881"/>
        <v>0</v>
      </c>
      <c r="AL2830">
        <f t="shared" ca="1" si="882"/>
        <v>0</v>
      </c>
      <c r="AM2830">
        <f t="shared" ca="1" si="883"/>
        <v>0</v>
      </c>
      <c r="AO2830" s="9">
        <f t="shared" si="889"/>
        <v>5.0399999999999636</v>
      </c>
      <c r="AP2830" s="15">
        <f ca="1">IFERROR(ABS(E2830-OFFSET(E2830,-参数!B$20,0,1,1))/SUM(OFFSET(AO2830,0,0,-参数!B$20,1)),0)</f>
        <v>0.18133154660269038</v>
      </c>
      <c r="AQ2830" s="16">
        <f ca="1">(参数!B$21+参数!B$22*'000300'!AP2830)^(参数!B$23)</f>
        <v>0.15298494247159622</v>
      </c>
      <c r="AR2830" s="17">
        <f t="shared" ca="1" si="890"/>
        <v>3297.0182705166512</v>
      </c>
      <c r="AS2830" s="9" t="str">
        <f ca="1">IF(E2830+参数!B$24&gt;=AR2830,"买","卖")</f>
        <v>买</v>
      </c>
      <c r="AT2830" s="7">
        <f ca="1">IF(AS2829="买",$E2830/$E2829-1-IF(AS2828="卖",参数!$B$3-IF(AS2830="卖",参数!$B$3+参数!$B$4,0)),"")</f>
        <v>1.5104336802735929E-3</v>
      </c>
      <c r="AU2830" s="8">
        <f t="shared" ca="1" si="891"/>
        <v>9526.4099618223772</v>
      </c>
      <c r="AV2830" s="7">
        <f ca="1">AU2830/MAX(AU$2:AU2830)-1</f>
        <v>-8.8726828855386741E-2</v>
      </c>
      <c r="AW2830" s="3">
        <f t="shared" ca="1" si="874"/>
        <v>2.4609078645401183E-3</v>
      </c>
      <c r="AX2830" s="11" t="str">
        <f ca="1">IFERROR(IF(E2830&gt;MAX(OFFSET(C2830,-1,0,-参数!B$27,1)),"买",IF(E2830&lt;MIN(OFFSET(D2830,-1,0,-参数!B$26,1)),"卖",AX2829)),"卖")</f>
        <v>买</v>
      </c>
      <c r="AY2830" s="12">
        <f ca="1">IF(AX2829="买",$E2830/$E2829-1-IF(AX2828="卖",参数!$B$3-IF(AX2830="卖",参数!$B$3+参数!$B$4,0)),"")</f>
        <v>1.5104336802735929E-3</v>
      </c>
      <c r="AZ2830" s="10">
        <f t="shared" ca="1" si="892"/>
        <v>12139.509998740634</v>
      </c>
      <c r="BA2830" s="12">
        <f ca="1">AZ2830/MAX(AZ$2:AZ2830)-1</f>
        <v>-0.20257861262699128</v>
      </c>
    </row>
    <row r="2831" spans="1:53" x14ac:dyDescent="0.15">
      <c r="A2831" s="1">
        <v>42606</v>
      </c>
      <c r="B2831" s="6">
        <v>3341.93</v>
      </c>
      <c r="C2831" s="6">
        <v>3348.13</v>
      </c>
      <c r="D2831" s="6">
        <v>3323.73</v>
      </c>
      <c r="E2831" s="2">
        <v>3329.86</v>
      </c>
      <c r="F2831" s="3">
        <f>E2831/MAX(E$2:E2831)-1</f>
        <v>-0.4334274824746478</v>
      </c>
      <c r="G2831" s="2">
        <f ca="1">IFERROR(AVERAGE(OFFSET(E2831,0,0,-参数!B$2,1)),"")</f>
        <v>3215.5510714285697</v>
      </c>
      <c r="H2831" t="str">
        <f t="shared" ca="1" si="893"/>
        <v>买</v>
      </c>
      <c r="I2831" s="3">
        <f ca="1">IF(H2830="买",$E2831/$E2830-1-IF(H2829="卖",参数!$B$3-IF(H2831="卖",参数!$B$3+参数!$B$4,0)),"")</f>
        <v>-3.5818698138444516E-3</v>
      </c>
      <c r="J2831" s="2">
        <f t="shared" ca="1" si="884"/>
        <v>12662.629007708925</v>
      </c>
      <c r="K2831" s="3">
        <f ca="1">J2831/MAX(J$2:J2831)-1</f>
        <v>-0.18881770586743485</v>
      </c>
      <c r="L2831" s="8">
        <f>L2830*(参数!$B$6-1)/(参数!$B$6+1)+E2831*2/(参数!$B$6+1)</f>
        <v>3298.3285962208715</v>
      </c>
      <c r="M2831" s="8">
        <f>M2830*(参数!$B$7-1)/(参数!$B$7+1)+E2831*2/(参数!$B$7+1)</f>
        <v>3225.4013677783691</v>
      </c>
      <c r="N2831" s="8">
        <f t="shared" si="876"/>
        <v>72.927228442502383</v>
      </c>
      <c r="O2831" s="8">
        <f>O2830*(参数!$B$8-1)/(参数!$B$8+1)+N2831*2/(参数!$B$8+1)</f>
        <v>60.013596141071595</v>
      </c>
      <c r="P2831" s="9" t="str">
        <f t="shared" si="885"/>
        <v>买</v>
      </c>
      <c r="Q2831" s="7">
        <f>IF(P2830="买",$E2831/$E2830-1-IF(P2829="卖",参数!$B$3-IF(P2831="卖",参数!$B$3+参数!$B$4,0)),"")</f>
        <v>-3.5818698138444516E-3</v>
      </c>
      <c r="R2831" s="8">
        <f t="shared" si="886"/>
        <v>9672.5815875109911</v>
      </c>
      <c r="S2831" s="3">
        <f>R2831/MAX(R$2:R2831)-1</f>
        <v>-0.27885635668257946</v>
      </c>
      <c r="T2831" s="10">
        <f ca="1">IFERROR(AVERAGE(OFFSET(E2831,0,0,-参数!B$10,1)),"")</f>
        <v>3276.7820000000002</v>
      </c>
      <c r="U2831" s="10">
        <f ca="1">IFERROR(AVERAGE(OFFSET(E2831,0,0,-参数!B$11,1)),"")</f>
        <v>3625.0560000000023</v>
      </c>
      <c r="V2831" s="10">
        <f t="shared" ca="1" si="877"/>
        <v>-348.27400000000216</v>
      </c>
      <c r="W2831" s="10">
        <f ca="1">IFERROR(AVERAGE(OFFSET(V2831,0,0,-参数!B$12,1)),"")</f>
        <v>-375.12431088664619</v>
      </c>
      <c r="X2831" s="11" t="str">
        <f t="shared" ca="1" si="875"/>
        <v>买</v>
      </c>
      <c r="Y2831" s="12">
        <f ca="1">IF(X2830="买",$E2831/$E2830-1-IF(X2829="卖",参数!$B$3-IF(X2831="卖",参数!$B$3+参数!$B$4,0)),"")</f>
        <v>-3.5818698138444516E-3</v>
      </c>
      <c r="Z2831" s="10">
        <f t="shared" ca="1" si="887"/>
        <v>12846.837569343008</v>
      </c>
      <c r="AA2831" s="3">
        <f ca="1">Z2831/MAX(Z$2:Z2831)-1</f>
        <v>-0.11393734291207569</v>
      </c>
      <c r="AB2831" s="8">
        <f ca="1">IFERROR(AVERAGE(OFFSET(E2831,0,0,-参数!B$14,1)),"")</f>
        <v>3360.3387499999999</v>
      </c>
      <c r="AC2831" s="8">
        <f ca="1">IFERROR(AVERAGE(OFFSET(E2831,0,0,-参数!B$15,1)),"")</f>
        <v>3267.454482758621</v>
      </c>
      <c r="AD2831" s="9" t="str">
        <f ca="1">IFERROR(IF(OR(AND(AB2831/AC2831-1&lt;参数!B$16,AB2831/AC2831-1&gt;参数!B$17),AB2831/AC2831-1&lt;参数!B$18),"买","卖"),"买")</f>
        <v>买</v>
      </c>
      <c r="AE2831" s="7">
        <f ca="1">IF(AD2830="买",$E2831/$E2830-1-IF(AD2829="卖",参数!$B$3-IF(AD2831="卖",参数!$B$3+参数!$B$4,0)),"")</f>
        <v>-3.5818698138444516E-3</v>
      </c>
      <c r="AF2831" s="8">
        <f t="shared" ca="1" si="888"/>
        <v>15923.969693001496</v>
      </c>
      <c r="AG2831" s="3">
        <f ca="1">AF2831/MAX(AF$2:AF2831)-1</f>
        <v>-2.8461433544670789E-2</v>
      </c>
      <c r="AH2831">
        <f t="shared" ca="1" si="878"/>
        <v>0</v>
      </c>
      <c r="AI2831">
        <f t="shared" si="879"/>
        <v>0</v>
      </c>
      <c r="AJ2831">
        <f t="shared" ca="1" si="880"/>
        <v>0</v>
      </c>
      <c r="AK2831">
        <f t="shared" ca="1" si="881"/>
        <v>0</v>
      </c>
      <c r="AL2831">
        <f t="shared" ca="1" si="882"/>
        <v>0</v>
      </c>
      <c r="AM2831">
        <f t="shared" ca="1" si="883"/>
        <v>0</v>
      </c>
      <c r="AO2831" s="9">
        <f t="shared" si="889"/>
        <v>11.9699999999998</v>
      </c>
      <c r="AP2831" s="15">
        <f ca="1">IFERROR(ABS(E2831-OFFSET(E2831,-参数!B$20,0,1,1))/SUM(OFFSET(AO2831,0,0,-参数!B$20,1)),0)</f>
        <v>0.18408700298964478</v>
      </c>
      <c r="AQ2831" s="16">
        <f ca="1">(参数!B$21+参数!B$22*'000300'!AP2831)^(参数!B$23)</f>
        <v>0.15564395788500721</v>
      </c>
      <c r="AR2831" s="17">
        <f t="shared" ca="1" si="890"/>
        <v>3302.1298872772286</v>
      </c>
      <c r="AS2831" s="9" t="str">
        <f ca="1">IF(E2831+参数!B$24&gt;=AR2831,"买","卖")</f>
        <v>买</v>
      </c>
      <c r="AT2831" s="7">
        <f ca="1">IF(AS2830="买",$E2831/$E2830-1-IF(AS2829="卖",参数!$B$3-IF(AS2831="卖",参数!$B$3+参数!$B$4,0)),"")</f>
        <v>-3.5818698138444516E-3</v>
      </c>
      <c r="AU2831" s="8">
        <f t="shared" ca="1" si="891"/>
        <v>9492.2876015458187</v>
      </c>
      <c r="AV2831" s="7">
        <f ca="1">AU2831/MAX(AU$2:AU2831)-1</f>
        <v>-9.1990890719275908E-2</v>
      </c>
      <c r="AW2831" s="3">
        <f t="shared" ca="1" si="874"/>
        <v>1.5503756246326716E-3</v>
      </c>
      <c r="AX2831" s="11" t="str">
        <f ca="1">IFERROR(IF(E2831&gt;MAX(OFFSET(C2831,-1,0,-参数!B$27,1)),"买",IF(E2831&lt;MIN(OFFSET(D2831,-1,0,-参数!B$26,1)),"卖",AX2830)),"卖")</f>
        <v>买</v>
      </c>
      <c r="AY2831" s="12">
        <f ca="1">IF(AX2830="买",$E2831/$E2830-1-IF(AX2829="卖",参数!$B$3-IF(AX2831="卖",参数!$B$3+参数!$B$4,0)),"")</f>
        <v>-3.5818698138444516E-3</v>
      </c>
      <c r="AZ2831" s="10">
        <f t="shared" ca="1" si="892"/>
        <v>12096.027854321283</v>
      </c>
      <c r="BA2831" s="12">
        <f ca="1">AZ2831/MAX(AZ$2:AZ2831)-1</f>
        <v>-0.20543487222333667</v>
      </c>
    </row>
    <row r="2832" spans="1:53" x14ac:dyDescent="0.15">
      <c r="A2832" s="1">
        <v>42607</v>
      </c>
      <c r="B2832" s="6">
        <v>3314.08</v>
      </c>
      <c r="C2832" s="6">
        <v>3315.08</v>
      </c>
      <c r="D2832" s="6">
        <v>3279.81</v>
      </c>
      <c r="E2832" s="2">
        <v>3308.97</v>
      </c>
      <c r="F2832" s="3">
        <f>E2832/MAX(E$2:E2832)-1</f>
        <v>-0.43698189614101957</v>
      </c>
      <c r="G2832" s="2">
        <f ca="1">IFERROR(AVERAGE(OFFSET(E2832,0,0,-参数!B$2,1)),"")</f>
        <v>3217.875714285713</v>
      </c>
      <c r="H2832" t="str">
        <f t="shared" ca="1" si="893"/>
        <v>买</v>
      </c>
      <c r="I2832" s="3">
        <f ca="1">IF(H2831="买",$E2832/$E2831-1-IF(H2830="卖",参数!$B$3-IF(H2832="卖",参数!$B$3+参数!$B$4,0)),"")</f>
        <v>-6.2735370255807554E-3</v>
      </c>
      <c r="J2832" s="2">
        <f t="shared" ca="1" si="884"/>
        <v>12583.189535787871</v>
      </c>
      <c r="K2832" s="3">
        <f ca="1">J2832/MAX(J$2:J2832)-1</f>
        <v>-0.19390668802417099</v>
      </c>
      <c r="L2832" s="8">
        <f>L2831*(参数!$B$6-1)/(参数!$B$6+1)+E2832*2/(参数!$B$6+1)</f>
        <v>3299.3420632474549</v>
      </c>
      <c r="M2832" s="8">
        <f>M2831*(参数!$B$7-1)/(参数!$B$7+1)+E2832*2/(参数!$B$7+1)</f>
        <v>3227.4150697596133</v>
      </c>
      <c r="N2832" s="8">
        <f t="shared" si="876"/>
        <v>71.926993487841628</v>
      </c>
      <c r="O2832" s="8">
        <f>O2831*(参数!$B$8-1)/(参数!$B$8+1)+N2832*2/(参数!$B$8+1)</f>
        <v>62.396275610425604</v>
      </c>
      <c r="P2832" s="9" t="str">
        <f t="shared" si="885"/>
        <v>买</v>
      </c>
      <c r="Q2832" s="7">
        <f>IF(P2831="买",$E2832/$E2831-1-IF(P2830="卖",参数!$B$3-IF(P2832="卖",参数!$B$3+参数!$B$4,0)),"")</f>
        <v>-6.2735370255807554E-3</v>
      </c>
      <c r="R2832" s="8">
        <f t="shared" si="886"/>
        <v>9611.9002887887909</v>
      </c>
      <c r="S2832" s="3">
        <f>R2832/MAX(R$2:R2832)-1</f>
        <v>-0.28338047802969346</v>
      </c>
      <c r="T2832" s="10">
        <f ca="1">IFERROR(AVERAGE(OFFSET(E2832,0,0,-参数!B$10,1)),"")</f>
        <v>3281.1734999999999</v>
      </c>
      <c r="U2832" s="10">
        <f ca="1">IFERROR(AVERAGE(OFFSET(E2832,0,0,-参数!B$11,1)),"")</f>
        <v>3624.6891358024709</v>
      </c>
      <c r="V2832" s="10">
        <f t="shared" ca="1" si="877"/>
        <v>-343.51563580247102</v>
      </c>
      <c r="W2832" s="10">
        <f ca="1">IFERROR(AVERAGE(OFFSET(V2832,0,0,-参数!B$12,1)),"")</f>
        <v>-370.50372783389645</v>
      </c>
      <c r="X2832" s="11" t="str">
        <f t="shared" ca="1" si="875"/>
        <v>买</v>
      </c>
      <c r="Y2832" s="12">
        <f ca="1">IF(X2831="买",$E2832/$E2831-1-IF(X2830="卖",参数!$B$3-IF(X2832="卖",参数!$B$3+参数!$B$4,0)),"")</f>
        <v>-6.2735370255807554E-3</v>
      </c>
      <c r="Z2832" s="10">
        <f t="shared" ca="1" si="887"/>
        <v>12766.242458190112</v>
      </c>
      <c r="AA2832" s="3">
        <f ca="1">Z2832/MAX(Z$2:Z2832)-1</f>
        <v>-0.11949608979830129</v>
      </c>
      <c r="AB2832" s="8">
        <f ca="1">IFERROR(AVERAGE(OFFSET(E2832,0,0,-参数!B$14,1)),"")</f>
        <v>3349.7825000000003</v>
      </c>
      <c r="AC2832" s="8">
        <f ca="1">IFERROR(AVERAGE(OFFSET(E2832,0,0,-参数!B$15,1)),"")</f>
        <v>3268.5817241379318</v>
      </c>
      <c r="AD2832" s="9" t="str">
        <f ca="1">IFERROR(IF(OR(AND(AB2832/AC2832-1&lt;参数!B$16,AB2832/AC2832-1&gt;参数!B$17),AB2832/AC2832-1&lt;参数!B$18),"买","卖"),"买")</f>
        <v>买</v>
      </c>
      <c r="AE2832" s="7">
        <f ca="1">IF(AD2831="买",$E2832/$E2831-1-IF(AD2830="卖",参数!$B$3-IF(AD2832="卖",参数!$B$3+参数!$B$4,0)),"")</f>
        <v>-6.2735370255807554E-3</v>
      </c>
      <c r="AF2832" s="8">
        <f t="shared" ca="1" si="888"/>
        <v>15824.070079538225</v>
      </c>
      <c r="AG2832" s="3">
        <f ca="1">AF2832/MAX(AF$2:AF2832)-1</f>
        <v>-3.455641671310794E-2</v>
      </c>
      <c r="AH2832">
        <f t="shared" ca="1" si="878"/>
        <v>0</v>
      </c>
      <c r="AI2832">
        <f t="shared" si="879"/>
        <v>0</v>
      </c>
      <c r="AJ2832">
        <f t="shared" ca="1" si="880"/>
        <v>0</v>
      </c>
      <c r="AK2832">
        <f t="shared" ca="1" si="881"/>
        <v>0</v>
      </c>
      <c r="AL2832">
        <f t="shared" ca="1" si="882"/>
        <v>0</v>
      </c>
      <c r="AM2832">
        <f t="shared" ca="1" si="883"/>
        <v>0</v>
      </c>
      <c r="AO2832" s="9">
        <f t="shared" si="889"/>
        <v>20.890000000000327</v>
      </c>
      <c r="AP2832" s="15">
        <f ca="1">IFERROR(ABS(E2832-OFFSET(E2832,-参数!B$20,0,1,1))/SUM(OFFSET(AO2832,0,0,-参数!B$20,1)),0)</f>
        <v>0.15423373998411893</v>
      </c>
      <c r="AQ2832" s="16">
        <f ca="1">(参数!B$21+参数!B$22*'000300'!AP2832)^(参数!B$23)</f>
        <v>0.12683555908467478</v>
      </c>
      <c r="AR2832" s="17">
        <f t="shared" ca="1" si="890"/>
        <v>3302.9974567986233</v>
      </c>
      <c r="AS2832" s="9" t="str">
        <f ca="1">IF(E2832+参数!B$24&gt;=AR2832,"买","卖")</f>
        <v>买</v>
      </c>
      <c r="AT2832" s="7">
        <f ca="1">IF(AS2831="买",$E2832/$E2831-1-IF(AS2830="卖",参数!$B$3-IF(AS2832="卖",参数!$B$3+参数!$B$4,0)),"")</f>
        <v>-6.2735370255807554E-3</v>
      </c>
      <c r="AU2832" s="8">
        <f t="shared" ca="1" si="891"/>
        <v>9432.7373838200601</v>
      </c>
      <c r="AV2832" s="7">
        <f ca="1">AU2832/MAX(AU$2:AU2832)-1</f>
        <v>-9.7687319485913138E-2</v>
      </c>
      <c r="AW2832" s="3">
        <f t="shared" ca="1" si="874"/>
        <v>2.627302834867784E-4</v>
      </c>
      <c r="AX2832" s="11" t="str">
        <f ca="1">IFERROR(IF(E2832&gt;MAX(OFFSET(C2832,-1,0,-参数!B$27,1)),"买",IF(E2832&lt;MIN(OFFSET(D2832,-1,0,-参数!B$26,1)),"卖",AX2831)),"卖")</f>
        <v>买</v>
      </c>
      <c r="AY2832" s="12">
        <f ca="1">IF(AX2831="买",$E2832/$E2831-1-IF(AX2830="卖",参数!$B$3-IF(AX2832="卖",参数!$B$3+参数!$B$4,0)),"")</f>
        <v>-6.2735370255807554E-3</v>
      </c>
      <c r="AZ2832" s="10">
        <f t="shared" ca="1" si="892"/>
        <v>12020.142975714742</v>
      </c>
      <c r="BA2832" s="12">
        <f ca="1">AZ2832/MAX(AZ$2:AZ2832)-1</f>
        <v>-0.21041960597167886</v>
      </c>
    </row>
    <row r="2833" spans="1:53" x14ac:dyDescent="0.15">
      <c r="A2833" s="1">
        <v>42608</v>
      </c>
      <c r="B2833" s="6">
        <v>3312.5</v>
      </c>
      <c r="C2833" s="6">
        <v>3328.95</v>
      </c>
      <c r="D2833" s="6">
        <v>3301.74</v>
      </c>
      <c r="E2833" s="2">
        <v>3307.09</v>
      </c>
      <c r="F2833" s="3">
        <f>E2833/MAX(E$2:E2833)-1</f>
        <v>-0.43730177635608791</v>
      </c>
      <c r="G2833" s="2">
        <f ca="1">IFERROR(AVERAGE(OFFSET(E2833,0,0,-参数!B$2,1)),"")</f>
        <v>3220.1978571428558</v>
      </c>
      <c r="H2833" t="str">
        <f t="shared" ca="1" si="893"/>
        <v>买</v>
      </c>
      <c r="I2833" s="3">
        <f ca="1">IF(H2832="买",$E2833/$E2832-1-IF(H2831="卖",参数!$B$3-IF(H2833="卖",参数!$B$3+参数!$B$4,0)),"")</f>
        <v>-5.6815262755471885E-4</v>
      </c>
      <c r="J2833" s="2">
        <f t="shared" ca="1" si="884"/>
        <v>12576.040363590095</v>
      </c>
      <c r="K2833" s="3">
        <f ca="1">J2833/MAX(J$2:J2833)-1</f>
        <v>-0.19436467205742436</v>
      </c>
      <c r="L2833" s="8">
        <f>L2832*(参数!$B$6-1)/(参数!$B$6+1)+E2833*2/(参数!$B$6+1)</f>
        <v>3300.0799619857921</v>
      </c>
      <c r="M2833" s="8">
        <f>M2832*(参数!$B$7-1)/(参数!$B$7+1)+E2833*2/(参数!$B$7+1)</f>
        <v>3229.3349475967311</v>
      </c>
      <c r="N2833" s="8">
        <f t="shared" si="876"/>
        <v>70.745014389060998</v>
      </c>
      <c r="O2833" s="8">
        <f>O2832*(参数!$B$8-1)/(参数!$B$8+1)+N2833*2/(参数!$B$8+1)</f>
        <v>64.066023366152677</v>
      </c>
      <c r="P2833" s="9" t="str">
        <f t="shared" si="885"/>
        <v>买</v>
      </c>
      <c r="Q2833" s="7">
        <f>IF(P2832="买",$E2833/$E2832-1-IF(P2831="卖",参数!$B$3-IF(P2833="卖",参数!$B$3+参数!$B$4,0)),"")</f>
        <v>-5.6815262755471885E-4</v>
      </c>
      <c r="R2833" s="8">
        <f t="shared" si="886"/>
        <v>9606.4392623839212</v>
      </c>
      <c r="S2833" s="3">
        <f>R2833/MAX(R$2:R2833)-1</f>
        <v>-0.28378762729405793</v>
      </c>
      <c r="T2833" s="10">
        <f ca="1">IFERROR(AVERAGE(OFFSET(E2833,0,0,-参数!B$10,1)),"")</f>
        <v>3286.3315000000002</v>
      </c>
      <c r="U2833" s="10">
        <f ca="1">IFERROR(AVERAGE(OFFSET(E2833,0,0,-参数!B$11,1)),"")</f>
        <v>3624.1295802469158</v>
      </c>
      <c r="V2833" s="10">
        <f t="shared" ca="1" si="877"/>
        <v>-337.79808024691556</v>
      </c>
      <c r="W2833" s="10">
        <f ca="1">IFERROR(AVERAGE(OFFSET(V2833,0,0,-参数!B$12,1)),"")</f>
        <v>-365.18181593715121</v>
      </c>
      <c r="X2833" s="11" t="str">
        <f t="shared" ca="1" si="875"/>
        <v>买</v>
      </c>
      <c r="Y2833" s="12">
        <f ca="1">IF(X2832="买",$E2833/$E2832-1-IF(X2831="卖",参数!$B$3-IF(X2833="卖",参数!$B$3+参数!$B$4,0)),"")</f>
        <v>-5.6815262755471885E-4</v>
      </c>
      <c r="Z2833" s="10">
        <f t="shared" ca="1" si="887"/>
        <v>12758.989283993491</v>
      </c>
      <c r="AA2833" s="3">
        <f ca="1">Z2833/MAX(Z$2:Z2833)-1</f>
        <v>-0.11999635040845458</v>
      </c>
      <c r="AB2833" s="8">
        <f ca="1">IFERROR(AVERAGE(OFFSET(E2833,0,0,-参数!B$14,1)),"")</f>
        <v>3340.8875000000003</v>
      </c>
      <c r="AC2833" s="8">
        <f ca="1">IFERROR(AVERAGE(OFFSET(E2833,0,0,-参数!B$15,1)),"")</f>
        <v>3270.1358620689657</v>
      </c>
      <c r="AD2833" s="9" t="str">
        <f ca="1">IFERROR(IF(OR(AND(AB2833/AC2833-1&lt;参数!B$16,AB2833/AC2833-1&gt;参数!B$17),AB2833/AC2833-1&lt;参数!B$18),"买","卖"),"买")</f>
        <v>买</v>
      </c>
      <c r="AE2833" s="7">
        <f ca="1">IF(AD2832="买",$E2833/$E2832-1-IF(AD2831="卖",参数!$B$3-IF(AD2833="卖",参数!$B$3+参数!$B$4,0)),"")</f>
        <v>-5.6815262755471885E-4</v>
      </c>
      <c r="AF2833" s="8">
        <f t="shared" ca="1" si="888"/>
        <v>15815.079592543925</v>
      </c>
      <c r="AG2833" s="3">
        <f ca="1">AF2833/MAX(AF$2:AF2833)-1</f>
        <v>-3.5104936021708277E-2</v>
      </c>
      <c r="AH2833">
        <f t="shared" ca="1" si="878"/>
        <v>0</v>
      </c>
      <c r="AI2833">
        <f t="shared" si="879"/>
        <v>0</v>
      </c>
      <c r="AJ2833">
        <f t="shared" ca="1" si="880"/>
        <v>0</v>
      </c>
      <c r="AK2833">
        <f t="shared" ca="1" si="881"/>
        <v>0</v>
      </c>
      <c r="AL2833">
        <f t="shared" ca="1" si="882"/>
        <v>0</v>
      </c>
      <c r="AM2833">
        <f t="shared" ca="1" si="883"/>
        <v>0</v>
      </c>
      <c r="AO2833" s="9">
        <f t="shared" si="889"/>
        <v>1.8799999999996544</v>
      </c>
      <c r="AP2833" s="15">
        <f ca="1">IFERROR(ABS(E2833-OFFSET(E2833,-参数!B$20,0,1,1))/SUM(OFFSET(AO2833,0,0,-参数!B$20,1)),0)</f>
        <v>0.16044096408276445</v>
      </c>
      <c r="AQ2833" s="16">
        <f ca="1">(参数!B$21+参数!B$22*'000300'!AP2833)^(参数!B$23)</f>
        <v>0.13282553033986771</v>
      </c>
      <c r="AR2833" s="17">
        <f t="shared" ca="1" si="890"/>
        <v>3303.5410510197848</v>
      </c>
      <c r="AS2833" s="9" t="str">
        <f ca="1">IF(E2833+参数!B$24&gt;=AR2833,"买","卖")</f>
        <v>买</v>
      </c>
      <c r="AT2833" s="7">
        <f ca="1">IF(AS2832="买",$E2833/$E2832-1-IF(AS2831="卖",参数!$B$3-IF(AS2833="卖",参数!$B$3+参数!$B$4,0)),"")</f>
        <v>-5.6815262755471885E-4</v>
      </c>
      <c r="AU2833" s="8">
        <f t="shared" ca="1" si="891"/>
        <v>9427.3781492904091</v>
      </c>
      <c r="AV2833" s="7">
        <f ca="1">AU2833/MAX(AU$2:AU2833)-1</f>
        <v>-9.8199970806223225E-2</v>
      </c>
      <c r="AW2833" s="3">
        <f t="shared" ca="1" si="874"/>
        <v>1.6457603382113994E-4</v>
      </c>
      <c r="AX2833" s="11" t="str">
        <f ca="1">IFERROR(IF(E2833&gt;MAX(OFFSET(C2833,-1,0,-参数!B$27,1)),"买",IF(E2833&lt;MIN(OFFSET(D2833,-1,0,-参数!B$26,1)),"卖",AX2832)),"卖")</f>
        <v>买</v>
      </c>
      <c r="AY2833" s="12">
        <f ca="1">IF(AX2832="买",$E2833/$E2832-1-IF(AX2831="卖",参数!$B$3-IF(AX2833="卖",参数!$B$3+参数!$B$4,0)),"")</f>
        <v>-5.6815262755471885E-4</v>
      </c>
      <c r="AZ2833" s="10">
        <f t="shared" ca="1" si="892"/>
        <v>12013.313699899505</v>
      </c>
      <c r="BA2833" s="12">
        <f ca="1">AZ2833/MAX(AZ$2:AZ2833)-1</f>
        <v>-0.21086820814721174</v>
      </c>
    </row>
    <row r="2834" spans="1:53" x14ac:dyDescent="0.15">
      <c r="A2834" s="1">
        <v>42611</v>
      </c>
      <c r="B2834" s="6">
        <v>3306.57</v>
      </c>
      <c r="C2834" s="6">
        <v>3315.08</v>
      </c>
      <c r="D2834" s="6">
        <v>3297.07</v>
      </c>
      <c r="E2834" s="2">
        <v>3307.78</v>
      </c>
      <c r="F2834" s="3">
        <f>E2834/MAX(E$2:E2834)-1</f>
        <v>-0.43718437351119577</v>
      </c>
      <c r="G2834" s="2">
        <f ca="1">IFERROR(AVERAGE(OFFSET(E2834,0,0,-参数!B$2,1)),"")</f>
        <v>3222.7655357142839</v>
      </c>
      <c r="H2834" t="str">
        <f t="shared" ca="1" si="893"/>
        <v>买</v>
      </c>
      <c r="I2834" s="3">
        <f ca="1">IF(H2833="买",$E2834/$E2833-1-IF(H2832="卖",参数!$B$3-IF(H2834="卖",参数!$B$3+参数!$B$4,0)),"")</f>
        <v>2.0864264353259721E-4</v>
      </c>
      <c r="J2834" s="2">
        <f t="shared" ca="1" si="884"/>
        <v>12578.664261896727</v>
      </c>
      <c r="K2834" s="3">
        <f ca="1">J2834/MAX(J$2:J2834)-1</f>
        <v>-0.19419658217287905</v>
      </c>
      <c r="L2834" s="8">
        <f>L2833*(参数!$B$6-1)/(参数!$B$6+1)+E2834*2/(参数!$B$6+1)</f>
        <v>3300.8132989395262</v>
      </c>
      <c r="M2834" s="8">
        <f>M2833*(参数!$B$7-1)/(参数!$B$7+1)+E2834*2/(参数!$B$7+1)</f>
        <v>3231.2251898233158</v>
      </c>
      <c r="N2834" s="8">
        <f t="shared" si="876"/>
        <v>69.588109116210489</v>
      </c>
      <c r="O2834" s="8">
        <f>O2833*(参数!$B$8-1)/(参数!$B$8+1)+N2834*2/(参数!$B$8+1)</f>
        <v>65.170440516164234</v>
      </c>
      <c r="P2834" s="9" t="str">
        <f t="shared" si="885"/>
        <v>买</v>
      </c>
      <c r="Q2834" s="7">
        <f>IF(P2833="买",$E2834/$E2833-1-IF(P2832="卖",参数!$B$3-IF(P2834="卖",参数!$B$3+参数!$B$4,0)),"")</f>
        <v>2.0864264353259721E-4</v>
      </c>
      <c r="R2834" s="8">
        <f t="shared" si="886"/>
        <v>9608.4435752665595</v>
      </c>
      <c r="S2834" s="3">
        <f>R2834/MAX(R$2:R2834)-1</f>
        <v>-0.28363819485128594</v>
      </c>
      <c r="T2834" s="10">
        <f ca="1">IFERROR(AVERAGE(OFFSET(E2834,0,0,-参数!B$10,1)),"")</f>
        <v>3292.88</v>
      </c>
      <c r="U2834" s="10">
        <f ca="1">IFERROR(AVERAGE(OFFSET(E2834,0,0,-参数!B$11,1)),"")</f>
        <v>3623.3054814814832</v>
      </c>
      <c r="V2834" s="10">
        <f t="shared" ca="1" si="877"/>
        <v>-330.42548148148308</v>
      </c>
      <c r="W2834" s="10">
        <f ca="1">IFERROR(AVERAGE(OFFSET(V2834,0,0,-参数!B$12,1)),"")</f>
        <v>-359.28615656565847</v>
      </c>
      <c r="X2834" s="11" t="str">
        <f t="shared" ca="1" si="875"/>
        <v>买</v>
      </c>
      <c r="Y2834" s="12">
        <f ca="1">IF(X2833="买",$E2834/$E2833-1-IF(X2832="卖",参数!$B$3-IF(X2834="卖",参数!$B$3+参数!$B$4,0)),"")</f>
        <v>2.0864264353259721E-4</v>
      </c>
      <c r="Z2834" s="10">
        <f t="shared" ca="1" si="887"/>
        <v>12761.651353246507</v>
      </c>
      <c r="AA2834" s="3">
        <f ca="1">Z2834/MAX(Z$2:Z2834)-1</f>
        <v>-0.11981274412068554</v>
      </c>
      <c r="AB2834" s="8">
        <f ca="1">IFERROR(AVERAGE(OFFSET(E2834,0,0,-参数!B$14,1)),"")</f>
        <v>3332.7287499999998</v>
      </c>
      <c r="AC2834" s="8">
        <f ca="1">IFERROR(AVERAGE(OFFSET(E2834,0,0,-参数!B$15,1)),"")</f>
        <v>3272.1893103448278</v>
      </c>
      <c r="AD2834" s="9" t="str">
        <f ca="1">IFERROR(IF(OR(AND(AB2834/AC2834-1&lt;参数!B$16,AB2834/AC2834-1&gt;参数!B$17),AB2834/AC2834-1&lt;参数!B$18),"买","卖"),"买")</f>
        <v>买</v>
      </c>
      <c r="AE2834" s="7">
        <f ca="1">IF(AD2833="买",$E2834/$E2833-1-IF(AD2832="卖",参数!$B$3-IF(AD2834="卖",参数!$B$3+参数!$B$4,0)),"")</f>
        <v>2.0864264353259721E-4</v>
      </c>
      <c r="AF2834" s="8">
        <f t="shared" ca="1" si="888"/>
        <v>15818.379292557793</v>
      </c>
      <c r="AG2834" s="3">
        <f ca="1">AF2834/MAX(AF$2:AF2834)-1</f>
        <v>-3.490361776482831E-2</v>
      </c>
      <c r="AH2834">
        <f t="shared" ca="1" si="878"/>
        <v>0</v>
      </c>
      <c r="AI2834">
        <f t="shared" si="879"/>
        <v>0</v>
      </c>
      <c r="AJ2834">
        <f t="shared" ca="1" si="880"/>
        <v>0</v>
      </c>
      <c r="AK2834">
        <f t="shared" ca="1" si="881"/>
        <v>0</v>
      </c>
      <c r="AL2834">
        <f t="shared" ca="1" si="882"/>
        <v>0</v>
      </c>
      <c r="AM2834">
        <f t="shared" ca="1" si="883"/>
        <v>0</v>
      </c>
      <c r="AO2834" s="9">
        <f t="shared" si="889"/>
        <v>0.69000000000005457</v>
      </c>
      <c r="AP2834" s="15">
        <f ca="1">IFERROR(ABS(E2834-OFFSET(E2834,-参数!B$20,0,1,1))/SUM(OFFSET(AO2834,0,0,-参数!B$20,1)),0)</f>
        <v>0.17620167573129533</v>
      </c>
      <c r="AQ2834" s="16">
        <f ca="1">(参数!B$21+参数!B$22*'000300'!AP2834)^(参数!B$23)</f>
        <v>0.14803461708070001</v>
      </c>
      <c r="AR2834" s="17">
        <f t="shared" ca="1" si="890"/>
        <v>3304.1685622088958</v>
      </c>
      <c r="AS2834" s="9" t="str">
        <f ca="1">IF(E2834+参数!B$24&gt;=AR2834,"买","卖")</f>
        <v>买</v>
      </c>
      <c r="AT2834" s="7">
        <f ca="1">IF(AS2833="买",$E2834/$E2833-1-IF(AS2832="卖",参数!$B$3-IF(AS2834="卖",参数!$B$3+参数!$B$4,0)),"")</f>
        <v>2.0864264353259721E-4</v>
      </c>
      <c r="AU2834" s="8">
        <f t="shared" ca="1" si="891"/>
        <v>9429.3451023890593</v>
      </c>
      <c r="AV2834" s="7">
        <f ca="1">AU2834/MAX(AU$2:AU2834)-1</f>
        <v>-9.8011816864194357E-2</v>
      </c>
      <c r="AW2834" s="3">
        <f t="shared" ca="1" si="874"/>
        <v>1.8995107958996726E-4</v>
      </c>
      <c r="AX2834" s="11" t="str">
        <f ca="1">IFERROR(IF(E2834&gt;MAX(OFFSET(C2834,-1,0,-参数!B$27,1)),"买",IF(E2834&lt;MIN(OFFSET(D2834,-1,0,-参数!B$26,1)),"卖",AX2833)),"卖")</f>
        <v>买</v>
      </c>
      <c r="AY2834" s="12">
        <f ca="1">IF(AX2833="买",$E2834/$E2833-1-IF(AX2832="卖",参数!$B$3-IF(AX2834="卖",参数!$B$3+参数!$B$4,0)),"")</f>
        <v>2.0864264353259721E-4</v>
      </c>
      <c r="AZ2834" s="10">
        <f t="shared" ca="1" si="892"/>
        <v>12015.820189427439</v>
      </c>
      <c r="BA2834" s="12">
        <f ca="1">AZ2834/MAX(AZ$2:AZ2834)-1</f>
        <v>-0.210703561604064</v>
      </c>
    </row>
    <row r="2835" spans="1:53" x14ac:dyDescent="0.15">
      <c r="A2835" s="1">
        <v>42612</v>
      </c>
      <c r="B2835" s="6">
        <v>3310.32</v>
      </c>
      <c r="C2835" s="6">
        <v>3325.12</v>
      </c>
      <c r="D2835" s="6">
        <v>3304.6</v>
      </c>
      <c r="E2835" s="2">
        <v>3311.99</v>
      </c>
      <c r="F2835" s="3">
        <f>E2835/MAX(E$2:E2835)-1</f>
        <v>-0.43646804600830325</v>
      </c>
      <c r="G2835" s="2">
        <f ca="1">IFERROR(AVERAGE(OFFSET(E2835,0,0,-参数!B$2,1)),"")</f>
        <v>3227.1521428571409</v>
      </c>
      <c r="H2835" t="str">
        <f t="shared" ca="1" si="893"/>
        <v>买</v>
      </c>
      <c r="I2835" s="3">
        <f ca="1">IF(H2834="买",$E2835/$E2834-1-IF(H2833="卖",参数!$B$3-IF(H2835="卖",参数!$B$3+参数!$B$4,0)),"")</f>
        <v>1.2727569548154349E-3</v>
      </c>
      <c r="J2835" s="2">
        <f t="shared" ca="1" si="884"/>
        <v>12594.673844318344</v>
      </c>
      <c r="K2835" s="3">
        <f ca="1">J2835/MAX(J$2:J2835)-1</f>
        <v>-0.19317099026862561</v>
      </c>
      <c r="L2835" s="8">
        <f>L2834*(参数!$B$6-1)/(参数!$B$6+1)+E2835*2/(参数!$B$6+1)</f>
        <v>3301.8777466595711</v>
      </c>
      <c r="M2835" s="8">
        <f>M2834*(参数!$B$7-1)/(参数!$B$7+1)+E2835*2/(参数!$B$7+1)</f>
        <v>3233.1713298275731</v>
      </c>
      <c r="N2835" s="8">
        <f t="shared" si="876"/>
        <v>68.706416831998013</v>
      </c>
      <c r="O2835" s="8">
        <f>O2834*(参数!$B$8-1)/(参数!$B$8+1)+N2835*2/(参数!$B$8+1)</f>
        <v>65.877635779330987</v>
      </c>
      <c r="P2835" s="9" t="str">
        <f t="shared" si="885"/>
        <v>买</v>
      </c>
      <c r="Q2835" s="7">
        <f>IF(P2834="买",$E2835/$E2834-1-IF(P2833="卖",参数!$B$3-IF(P2835="卖",参数!$B$3+参数!$B$4,0)),"")</f>
        <v>1.2727569548154349E-3</v>
      </c>
      <c r="R2835" s="8">
        <f t="shared" si="886"/>
        <v>9620.6727886519311</v>
      </c>
      <c r="S2835" s="3">
        <f>R2835/MAX(R$2:R2835)-1</f>
        <v>-0.28272644038161876</v>
      </c>
      <c r="T2835" s="10">
        <f ca="1">IFERROR(AVERAGE(OFFSET(E2835,0,0,-参数!B$10,1)),"")</f>
        <v>3299.0270000000005</v>
      </c>
      <c r="U2835" s="10">
        <f ca="1">IFERROR(AVERAGE(OFFSET(E2835,0,0,-参数!B$11,1)),"")</f>
        <v>3622.4929629629646</v>
      </c>
      <c r="V2835" s="10">
        <f t="shared" ca="1" si="877"/>
        <v>-323.46596296296411</v>
      </c>
      <c r="W2835" s="10">
        <f ca="1">IFERROR(AVERAGE(OFFSET(V2835,0,0,-参数!B$12,1)),"")</f>
        <v>-353.34442648709495</v>
      </c>
      <c r="X2835" s="11" t="str">
        <f t="shared" ca="1" si="875"/>
        <v>买</v>
      </c>
      <c r="Y2835" s="12">
        <f ca="1">IF(X2834="买",$E2835/$E2834-1-IF(X2833="卖",参数!$B$3-IF(X2835="卖",参数!$B$3+参数!$B$4,0)),"")</f>
        <v>1.2727569548154349E-3</v>
      </c>
      <c r="Z2835" s="10">
        <f t="shared" ca="1" si="887"/>
        <v>12777.893833761282</v>
      </c>
      <c r="AA2835" s="3">
        <f ca="1">Z2835/MAX(Z$2:Z2835)-1</f>
        <v>-0.11869247966922514</v>
      </c>
      <c r="AB2835" s="8">
        <f ca="1">IFERROR(AVERAGE(OFFSET(E2835,0,0,-参数!B$14,1)),"")</f>
        <v>3326.1662500000002</v>
      </c>
      <c r="AC2835" s="8">
        <f ca="1">IFERROR(AVERAGE(OFFSET(E2835,0,0,-参数!B$15,1)),"")</f>
        <v>3274.7541379310346</v>
      </c>
      <c r="AD2835" s="9" t="str">
        <f ca="1">IFERROR(IF(OR(AND(AB2835/AC2835-1&lt;参数!B$16,AB2835/AC2835-1&gt;参数!B$17),AB2835/AC2835-1&lt;参数!B$18),"买","卖"),"买")</f>
        <v>买</v>
      </c>
      <c r="AE2835" s="7">
        <f ca="1">IF(AD2834="买",$E2835/$E2834-1-IF(AD2833="卖",参数!$B$3-IF(AD2835="卖",参数!$B$3+参数!$B$4,0)),"")</f>
        <v>1.2727569548154349E-3</v>
      </c>
      <c r="AF2835" s="8">
        <f t="shared" ca="1" si="888"/>
        <v>15838.512244816304</v>
      </c>
      <c r="AG2835" s="3">
        <f ca="1">AF2835/MAX(AF$2:AF2835)-1</f>
        <v>-3.3675284632271318E-2</v>
      </c>
      <c r="AH2835">
        <f t="shared" ca="1" si="878"/>
        <v>0</v>
      </c>
      <c r="AI2835">
        <f t="shared" si="879"/>
        <v>0</v>
      </c>
      <c r="AJ2835">
        <f t="shared" ca="1" si="880"/>
        <v>0</v>
      </c>
      <c r="AK2835">
        <f t="shared" ca="1" si="881"/>
        <v>0</v>
      </c>
      <c r="AL2835">
        <f t="shared" ca="1" si="882"/>
        <v>0</v>
      </c>
      <c r="AM2835">
        <f t="shared" ca="1" si="883"/>
        <v>0</v>
      </c>
      <c r="AO2835" s="9">
        <f t="shared" si="889"/>
        <v>4.2099999999995816</v>
      </c>
      <c r="AP2835" s="15">
        <f ca="1">IFERROR(ABS(E2835-OFFSET(E2835,-参数!B$20,0,1,1))/SUM(OFFSET(AO2835,0,0,-参数!B$20,1)),0)</f>
        <v>0.18354705099060528</v>
      </c>
      <c r="AQ2835" s="16">
        <f ca="1">(参数!B$21+参数!B$22*'000300'!AP2835)^(参数!B$23)</f>
        <v>0.15512290420593411</v>
      </c>
      <c r="AR2835" s="17">
        <f t="shared" ca="1" si="890"/>
        <v>3305.3818463541179</v>
      </c>
      <c r="AS2835" s="9" t="str">
        <f ca="1">IF(E2835+参数!B$24&gt;=AR2835,"买","卖")</f>
        <v>买</v>
      </c>
      <c r="AT2835" s="7">
        <f ca="1">IF(AS2834="买",$E2835/$E2834-1-IF(AS2833="卖",参数!$B$3-IF(AS2835="卖",参数!$B$3+参数!$B$4,0)),"")</f>
        <v>1.2727569548154349E-3</v>
      </c>
      <c r="AU2835" s="8">
        <f t="shared" ca="1" si="891"/>
        <v>9441.3463669474804</v>
      </c>
      <c r="AV2835" s="7">
        <f ca="1">AU2835/MAX(AU$2:AU2835)-1</f>
        <v>-9.6863805130946834E-2</v>
      </c>
      <c r="AW2835" s="3">
        <f t="shared" ref="AW2835:AW2856" ca="1" si="894">AR2835/AR2834-1</f>
        <v>3.6719801740714431E-4</v>
      </c>
      <c r="AX2835" s="11" t="str">
        <f ca="1">IFERROR(IF(E2835&gt;MAX(OFFSET(C2835,-1,0,-参数!B$27,1)),"买",IF(E2835&lt;MIN(OFFSET(D2835,-1,0,-参数!B$26,1)),"卖",AX2834)),"卖")</f>
        <v>买</v>
      </c>
      <c r="AY2835" s="12">
        <f ca="1">IF(AX2834="买",$E2835/$E2834-1-IF(AX2833="卖",参数!$B$3-IF(AX2835="卖",参数!$B$3+参数!$B$4,0)),"")</f>
        <v>1.2727569548154349E-3</v>
      </c>
      <c r="AZ2835" s="10">
        <f t="shared" ca="1" si="892"/>
        <v>12031.113408141344</v>
      </c>
      <c r="BA2835" s="12">
        <f ca="1">AZ2835/MAX(AZ$2:AZ2835)-1</f>
        <v>-0.20969897907268453</v>
      </c>
    </row>
    <row r="2836" spans="1:53" x14ac:dyDescent="0.15">
      <c r="A2836" s="1">
        <v>42613</v>
      </c>
      <c r="B2836" s="6">
        <v>3310.57</v>
      </c>
      <c r="C2836" s="6">
        <v>3333.97</v>
      </c>
      <c r="D2836" s="6">
        <v>3304.66</v>
      </c>
      <c r="E2836" s="2">
        <v>3327.79</v>
      </c>
      <c r="F2836" s="3">
        <f>E2836/MAX(E$2:E2836)-1</f>
        <v>-0.43377969100932412</v>
      </c>
      <c r="G2836" s="2">
        <f ca="1">IFERROR(AVERAGE(OFFSET(E2836,0,0,-参数!B$2,1)),"")</f>
        <v>3231.6487499999989</v>
      </c>
      <c r="H2836" t="str">
        <f t="shared" ca="1" si="893"/>
        <v>买</v>
      </c>
      <c r="I2836" s="3">
        <f ca="1">IF(H2835="买",$E2836/$E2835-1-IF(H2834="卖",参数!$B$3-IF(H2836="卖",参数!$B$3+参数!$B$4,0)),"")</f>
        <v>4.7705458047881955E-3</v>
      </c>
      <c r="J2836" s="2">
        <f t="shared" ca="1" si="884"/>
        <v>12654.757312789032</v>
      </c>
      <c r="K2836" s="3">
        <f ca="1">J2836/MAX(J$2:J2836)-1</f>
        <v>-0.18932197552107022</v>
      </c>
      <c r="L2836" s="8">
        <f>L2835*(参数!$B$6-1)/(参数!$B$6+1)+E2836*2/(参数!$B$6+1)</f>
        <v>3304.3455803110405</v>
      </c>
      <c r="M2836" s="8">
        <f>M2835*(参数!$B$7-1)/(参数!$B$7+1)+E2836*2/(参数!$B$7+1)</f>
        <v>3235.4512977835357</v>
      </c>
      <c r="N2836" s="8">
        <f t="shared" si="876"/>
        <v>68.894282527504856</v>
      </c>
      <c r="O2836" s="8">
        <f>O2835*(参数!$B$8-1)/(参数!$B$8+1)+N2836*2/(参数!$B$8+1)</f>
        <v>66.480965128965764</v>
      </c>
      <c r="P2836" s="9" t="str">
        <f t="shared" si="885"/>
        <v>买</v>
      </c>
      <c r="Q2836" s="7">
        <f>IF(P2835="买",$E2836/$E2835-1-IF(P2834="卖",参数!$B$3-IF(P2836="卖",参数!$B$3+参数!$B$4,0)),"")</f>
        <v>4.7705458047881955E-3</v>
      </c>
      <c r="R2836" s="8">
        <f t="shared" si="886"/>
        <v>9666.5686488630745</v>
      </c>
      <c r="S2836" s="3">
        <f>R2836/MAX(R$2:R2836)-1</f>
        <v>-0.27930465401089577</v>
      </c>
      <c r="T2836" s="10">
        <f ca="1">IFERROR(AVERAGE(OFFSET(E2836,0,0,-参数!B$10,1)),"")</f>
        <v>3305.7409999999995</v>
      </c>
      <c r="U2836" s="10">
        <f ca="1">IFERROR(AVERAGE(OFFSET(E2836,0,0,-参数!B$11,1)),"")</f>
        <v>3621.7127160493837</v>
      </c>
      <c r="V2836" s="10">
        <f t="shared" ca="1" si="877"/>
        <v>-315.97171604938421</v>
      </c>
      <c r="W2836" s="10">
        <f ca="1">IFERROR(AVERAGE(OFFSET(V2836,0,0,-参数!B$12,1)),"")</f>
        <v>-347.31350561167409</v>
      </c>
      <c r="X2836" s="11" t="str">
        <f t="shared" ca="1" si="875"/>
        <v>买</v>
      </c>
      <c r="Y2836" s="12">
        <f ca="1">IF(X2835="买",$E2836/$E2835-1-IF(X2834="卖",参数!$B$3-IF(X2836="卖",参数!$B$3+参数!$B$4,0)),"")</f>
        <v>4.7705458047881955E-3</v>
      </c>
      <c r="Z2836" s="10">
        <f t="shared" ca="1" si="887"/>
        <v>12838.85136158396</v>
      </c>
      <c r="AA2836" s="3">
        <f ca="1">Z2836/MAX(Z$2:Z2836)-1</f>
        <v>-0.1144881617753829</v>
      </c>
      <c r="AB2836" s="8">
        <f ca="1">IFERROR(AVERAGE(OFFSET(E2836,0,0,-参数!B$14,1)),"")</f>
        <v>3321.5124999999998</v>
      </c>
      <c r="AC2836" s="8">
        <f ca="1">IFERROR(AVERAGE(OFFSET(E2836,0,0,-参数!B$15,1)),"")</f>
        <v>3277.3496551724138</v>
      </c>
      <c r="AD2836" s="9" t="str">
        <f ca="1">IFERROR(IF(OR(AND(AB2836/AC2836-1&lt;参数!B$16,AB2836/AC2836-1&gt;参数!B$17),AB2836/AC2836-1&lt;参数!B$18),"买","卖"),"买")</f>
        <v>买</v>
      </c>
      <c r="AE2836" s="7">
        <f ca="1">IF(AD2835="买",$E2836/$E2835-1-IF(AD2834="卖",参数!$B$3-IF(AD2836="卖",参数!$B$3+参数!$B$4,0)),"")</f>
        <v>4.7705458047881955E-3</v>
      </c>
      <c r="AF2836" s="8">
        <f t="shared" ca="1" si="888"/>
        <v>15914.070592959899</v>
      </c>
      <c r="AG2836" s="3">
        <f ca="1">AF2836/MAX(AF$2:AF2836)-1</f>
        <v>-2.9065388315310581E-2</v>
      </c>
      <c r="AH2836">
        <f t="shared" ca="1" si="878"/>
        <v>0</v>
      </c>
      <c r="AI2836">
        <f t="shared" si="879"/>
        <v>0</v>
      </c>
      <c r="AJ2836">
        <f t="shared" ca="1" si="880"/>
        <v>0</v>
      </c>
      <c r="AK2836">
        <f t="shared" ca="1" si="881"/>
        <v>0</v>
      </c>
      <c r="AL2836">
        <f t="shared" ca="1" si="882"/>
        <v>0</v>
      </c>
      <c r="AM2836">
        <f t="shared" ca="1" si="883"/>
        <v>0</v>
      </c>
      <c r="AO2836" s="9">
        <f t="shared" si="889"/>
        <v>15.800000000000182</v>
      </c>
      <c r="AP2836" s="15">
        <f ca="1">IFERROR(ABS(E2836-OFFSET(E2836,-参数!B$20,0,1,1))/SUM(OFFSET(AO2836,0,0,-参数!B$20,1)),0)</f>
        <v>0.1835951005995515</v>
      </c>
      <c r="AQ2836" s="16">
        <f ca="1">(参数!B$21+参数!B$22*'000300'!AP2836)^(参数!B$23)</f>
        <v>0.15516927207856721</v>
      </c>
      <c r="AR2836" s="17">
        <f t="shared" ca="1" si="890"/>
        <v>3308.8589032439741</v>
      </c>
      <c r="AS2836" s="9" t="str">
        <f ca="1">IF(E2836+参数!B$24&gt;=AR2836,"买","卖")</f>
        <v>买</v>
      </c>
      <c r="AT2836" s="7">
        <f ca="1">IF(AS2835="买",$E2836/$E2835-1-IF(AS2834="卖",参数!$B$3-IF(AS2836="卖",参数!$B$3+参数!$B$4,0)),"")</f>
        <v>4.7705458047881955E-3</v>
      </c>
      <c r="AU2836" s="8">
        <f t="shared" ca="1" si="891"/>
        <v>9486.3867422498734</v>
      </c>
      <c r="AV2836" s="7">
        <f ca="1">AU2836/MAX(AU$2:AU2836)-1</f>
        <v>-9.2555352545361957E-2</v>
      </c>
      <c r="AW2836" s="3">
        <f t="shared" ca="1" si="894"/>
        <v>1.0519380366571518E-3</v>
      </c>
      <c r="AX2836" s="11" t="str">
        <f ca="1">IFERROR(IF(E2836&gt;MAX(OFFSET(C2836,-1,0,-参数!B$27,1)),"买",IF(E2836&lt;MIN(OFFSET(D2836,-1,0,-参数!B$26,1)),"卖",AX2835)),"卖")</f>
        <v>买</v>
      </c>
      <c r="AY2836" s="12">
        <f ca="1">IF(AX2835="买",$E2836/$E2835-1-IF(AX2834="卖",参数!$B$3-IF(AX2836="卖",参数!$B$3+参数!$B$4,0)),"")</f>
        <v>4.7705458047881955E-3</v>
      </c>
      <c r="AZ2836" s="10">
        <f t="shared" ca="1" si="892"/>
        <v>12088.508385737483</v>
      </c>
      <c r="BA2836" s="12">
        <f ca="1">AZ2836/MAX(AZ$2:AZ2836)-1</f>
        <v>-0.20592881185277989</v>
      </c>
    </row>
    <row r="2837" spans="1:53" x14ac:dyDescent="0.15">
      <c r="A2837" s="1">
        <v>42614</v>
      </c>
      <c r="B2837" s="6">
        <v>3326.74</v>
      </c>
      <c r="C2837" s="6">
        <v>3329.35</v>
      </c>
      <c r="D2837" s="6">
        <v>3301.21</v>
      </c>
      <c r="E2837" s="2">
        <v>3301.58</v>
      </c>
      <c r="F2837" s="3">
        <f>E2837/MAX(E$2:E2837)-1</f>
        <v>-0.43823929762471925</v>
      </c>
      <c r="G2837" s="2">
        <f ca="1">IFERROR(AVERAGE(OFFSET(E2837,0,0,-参数!B$2,1)),"")</f>
        <v>3234.9560714285699</v>
      </c>
      <c r="H2837" t="str">
        <f t="shared" ca="1" si="893"/>
        <v>买</v>
      </c>
      <c r="I2837" s="3">
        <f ca="1">IF(H2836="买",$E2837/$E2836-1-IF(H2835="卖",参数!$B$3-IF(H2837="卖",参数!$B$3+参数!$B$4,0)),"")</f>
        <v>-7.8760979508923912E-3</v>
      </c>
      <c r="J2837" s="2">
        <f t="shared" ca="1" si="884"/>
        <v>12555.087204648733</v>
      </c>
      <c r="K2837" s="3">
        <f ca="1">J2837/MAX(J$2:J2837)-1</f>
        <v>-0.19570695504850233</v>
      </c>
      <c r="L2837" s="8">
        <f>L2836*(参数!$B$6-1)/(参数!$B$6+1)+E2837*2/(参数!$B$6+1)</f>
        <v>3304.0821917099888</v>
      </c>
      <c r="M2837" s="8">
        <f>M2836*(参数!$B$7-1)/(参数!$B$7+1)+E2837*2/(参数!$B$7+1)</f>
        <v>3237.0447604875467</v>
      </c>
      <c r="N2837" s="8">
        <f t="shared" si="876"/>
        <v>67.037431222442137</v>
      </c>
      <c r="O2837" s="8">
        <f>O2836*(参数!$B$8-1)/(参数!$B$8+1)+N2837*2/(参数!$B$8+1)</f>
        <v>66.592258347661044</v>
      </c>
      <c r="P2837" s="9" t="str">
        <f t="shared" si="885"/>
        <v>买</v>
      </c>
      <c r="Q2837" s="7">
        <f>IF(P2836="买",$E2837/$E2836-1-IF(P2835="卖",参数!$B$3-IF(P2837="卖",参数!$B$3+参数!$B$4,0)),"")</f>
        <v>-7.8760979508923912E-3</v>
      </c>
      <c r="R2837" s="8">
        <f t="shared" si="886"/>
        <v>9590.433807335603</v>
      </c>
      <c r="S2837" s="3">
        <f>R2837/MAX(R$2:R2837)-1</f>
        <v>-0.28498092114865836</v>
      </c>
      <c r="T2837" s="10">
        <f ca="1">IFERROR(AVERAGE(OFFSET(E2837,0,0,-参数!B$10,1)),"")</f>
        <v>3310.7555000000002</v>
      </c>
      <c r="U2837" s="10">
        <f ca="1">IFERROR(AVERAGE(OFFSET(E2837,0,0,-参数!B$11,1)),"")</f>
        <v>3621.0764691358036</v>
      </c>
      <c r="V2837" s="10">
        <f t="shared" ca="1" si="877"/>
        <v>-310.32096913580335</v>
      </c>
      <c r="W2837" s="10">
        <f ca="1">IFERROR(AVERAGE(OFFSET(V2837,0,0,-参数!B$12,1)),"")</f>
        <v>-341.38932716049561</v>
      </c>
      <c r="X2837" s="11" t="str">
        <f t="shared" ca="1" si="875"/>
        <v>买</v>
      </c>
      <c r="Y2837" s="12">
        <f ca="1">IF(X2836="买",$E2837/$E2836-1-IF(X2835="卖",参数!$B$3-IF(X2837="卖",参数!$B$3+参数!$B$4,0)),"")</f>
        <v>-7.8760979508923912E-3</v>
      </c>
      <c r="Z2837" s="10">
        <f t="shared" ca="1" si="887"/>
        <v>12737.731310683177</v>
      </c>
      <c r="AA2837" s="3">
        <f ca="1">Z2837/MAX(Z$2:Z2837)-1</f>
        <v>-0.12146253974991483</v>
      </c>
      <c r="AB2837" s="8">
        <f ca="1">IFERROR(AVERAGE(OFFSET(E2837,0,0,-参数!B$14,1)),"")</f>
        <v>3317.1112499999999</v>
      </c>
      <c r="AC2837" s="8">
        <f ca="1">IFERROR(AVERAGE(OFFSET(E2837,0,0,-参数!B$15,1)),"")</f>
        <v>3279.9848275862068</v>
      </c>
      <c r="AD2837" s="9" t="str">
        <f ca="1">IFERROR(IF(OR(AND(AB2837/AC2837-1&lt;参数!B$16,AB2837/AC2837-1&gt;参数!B$17),AB2837/AC2837-1&lt;参数!B$18),"买","卖"),"买")</f>
        <v>买</v>
      </c>
      <c r="AE2837" s="7">
        <f ca="1">IF(AD2836="买",$E2837/$E2836-1-IF(AD2835="卖",参数!$B$3-IF(AD2837="卖",参数!$B$3+参数!$B$4,0)),"")</f>
        <v>-7.8760979508923912E-3</v>
      </c>
      <c r="AF2837" s="8">
        <f t="shared" ca="1" si="888"/>
        <v>15788.729814172331</v>
      </c>
      <c r="AG2837" s="3">
        <f ca="1">AF2837/MAX(AF$2:AF2837)-1</f>
        <v>-3.6712564420850802E-2</v>
      </c>
      <c r="AH2837">
        <f t="shared" ca="1" si="878"/>
        <v>0</v>
      </c>
      <c r="AI2837">
        <f t="shared" si="879"/>
        <v>0</v>
      </c>
      <c r="AJ2837">
        <f t="shared" ca="1" si="880"/>
        <v>0</v>
      </c>
      <c r="AK2837">
        <f t="shared" ca="1" si="881"/>
        <v>0</v>
      </c>
      <c r="AL2837">
        <f t="shared" ca="1" si="882"/>
        <v>0</v>
      </c>
      <c r="AM2837">
        <f t="shared" ca="1" si="883"/>
        <v>0</v>
      </c>
      <c r="AO2837" s="9">
        <f t="shared" si="889"/>
        <v>26.210000000000036</v>
      </c>
      <c r="AP2837" s="15">
        <f ca="1">IFERROR(ABS(E2837-OFFSET(E2837,-参数!B$20,0,1,1))/SUM(OFFSET(AO2837,0,0,-参数!B$20,1)),0)</f>
        <v>0.15572150868832471</v>
      </c>
      <c r="AQ2837" s="16">
        <f ca="1">(参数!B$21+参数!B$22*'000300'!AP2837)^(参数!B$23)</f>
        <v>0.12827125588423335</v>
      </c>
      <c r="AR2837" s="17">
        <f t="shared" ca="1" si="890"/>
        <v>3307.9252291834096</v>
      </c>
      <c r="AS2837" s="9" t="str">
        <f ca="1">IF(E2837+参数!B$24&gt;=AR2837,"买","卖")</f>
        <v>买</v>
      </c>
      <c r="AT2837" s="7">
        <f ca="1">IF(AS2836="买",$E2837/$E2836-1-IF(AS2835="卖",参数!$B$3-IF(AS2837="卖",参数!$B$3+参数!$B$4,0)),"")</f>
        <v>-7.8760979508923912E-3</v>
      </c>
      <c r="AU2837" s="8">
        <f t="shared" ca="1" si="891"/>
        <v>9411.6710310678664</v>
      </c>
      <c r="AV2837" s="7">
        <f ca="1">AU2837/MAX(AU$2:AU2837)-1</f>
        <v>-9.9702475473727681E-2</v>
      </c>
      <c r="AW2837" s="3">
        <f t="shared" ca="1" si="894"/>
        <v>-2.8217403276065145E-4</v>
      </c>
      <c r="AX2837" s="11" t="str">
        <f ca="1">IFERROR(IF(E2837&gt;MAX(OFFSET(C2837,-1,0,-参数!B$27,1)),"买",IF(E2837&lt;MIN(OFFSET(D2837,-1,0,-参数!B$26,1)),"卖",AX2836)),"卖")</f>
        <v>买</v>
      </c>
      <c r="AY2837" s="12">
        <f ca="1">IF(AX2836="买",$E2837/$E2836-1-IF(AX2835="卖",参数!$B$3-IF(AX2837="卖",参数!$B$3+参数!$B$4,0)),"")</f>
        <v>-7.8760979508923912E-3</v>
      </c>
      <c r="AZ2837" s="10">
        <f t="shared" ca="1" si="892"/>
        <v>11993.298109611231</v>
      </c>
      <c r="BA2837" s="12">
        <f ca="1">AZ2837/MAX(AZ$2:AZ2837)-1</f>
        <v>-0.21218299431060894</v>
      </c>
    </row>
    <row r="2838" spans="1:53" x14ac:dyDescent="0.15">
      <c r="A2838" s="1">
        <v>42615</v>
      </c>
      <c r="B2838" s="6">
        <v>3298.72</v>
      </c>
      <c r="C2838" s="6">
        <v>3320.43</v>
      </c>
      <c r="D2838" s="6">
        <v>3295.76</v>
      </c>
      <c r="E2838" s="2">
        <v>3314.11</v>
      </c>
      <c r="F2838" s="3">
        <f>E2838/MAX(E$2:E2838)-1</f>
        <v>-0.43610733002109847</v>
      </c>
      <c r="G2838" s="2">
        <f ca="1">IFERROR(AVERAGE(OFFSET(E2838,0,0,-参数!B$2,1)),"")</f>
        <v>3238.8746428571417</v>
      </c>
      <c r="H2838" t="str">
        <f t="shared" ca="1" si="893"/>
        <v>买</v>
      </c>
      <c r="I2838" s="3">
        <f ca="1">IF(H2837="买",$E2838/$E2837-1-IF(H2836="卖",参数!$B$3-IF(H2838="卖",参数!$B$3+参数!$B$4,0)),"")</f>
        <v>3.7951526238952926E-3</v>
      </c>
      <c r="J2838" s="2">
        <f t="shared" ca="1" si="884"/>
        <v>12602.73567679669</v>
      </c>
      <c r="K2838" s="3">
        <f ca="1">J2838/MAX(J$2:J2838)-1</f>
        <v>-0.19265454018857386</v>
      </c>
      <c r="L2838" s="8">
        <f>L2837*(参数!$B$6-1)/(参数!$B$6+1)+E2838*2/(参数!$B$6+1)</f>
        <v>3305.0372210709425</v>
      </c>
      <c r="M2838" s="8">
        <f>M2837*(参数!$B$7-1)/(参数!$B$7+1)+E2838*2/(参数!$B$7+1)</f>
        <v>3238.9017542107385</v>
      </c>
      <c r="N2838" s="8">
        <f t="shared" si="876"/>
        <v>66.135466860203906</v>
      </c>
      <c r="O2838" s="8">
        <f>O2837*(参数!$B$8-1)/(参数!$B$8+1)+N2838*2/(参数!$B$8+1)</f>
        <v>66.500900050169619</v>
      </c>
      <c r="P2838" s="9" t="str">
        <f t="shared" si="885"/>
        <v>买</v>
      </c>
      <c r="Q2838" s="7">
        <f>IF(P2837="买",$E2838/$E2837-1-IF(P2836="卖",参数!$B$3-IF(P2838="卖",参数!$B$3+参数!$B$4,0)),"")</f>
        <v>3.7951526238952926E-3</v>
      </c>
      <c r="R2838" s="8">
        <f t="shared" si="886"/>
        <v>9626.8309673638068</v>
      </c>
      <c r="S2838" s="3">
        <f>R2838/MAX(R$2:R2838)-1</f>
        <v>-0.28226731461542043</v>
      </c>
      <c r="T2838" s="10">
        <f ca="1">IFERROR(AVERAGE(OFFSET(E2838,0,0,-参数!B$10,1)),"")</f>
        <v>3316.2055</v>
      </c>
      <c r="U2838" s="10">
        <f ca="1">IFERROR(AVERAGE(OFFSET(E2838,0,0,-参数!B$11,1)),"")</f>
        <v>3620.5021234567917</v>
      </c>
      <c r="V2838" s="10">
        <f t="shared" ca="1" si="877"/>
        <v>-304.29662345679162</v>
      </c>
      <c r="W2838" s="10">
        <f ca="1">IFERROR(AVERAGE(OFFSET(V2838,0,0,-参数!B$12,1)),"")</f>
        <v>-335.41755331088842</v>
      </c>
      <c r="X2838" s="11" t="str">
        <f t="shared" ca="1" si="875"/>
        <v>买</v>
      </c>
      <c r="Y2838" s="12">
        <f ca="1">IF(X2837="买",$E2838/$E2837-1-IF(X2836="卖",参数!$B$3-IF(X2838="卖",参数!$B$3+参数!$B$4,0)),"")</f>
        <v>3.7951526238952926E-3</v>
      </c>
      <c r="Z2838" s="10">
        <f t="shared" ca="1" si="887"/>
        <v>12786.072945089389</v>
      </c>
      <c r="AA2838" s="3">
        <f ca="1">Z2838/MAX(Z$2:Z2838)-1</f>
        <v>-0.11812835600245641</v>
      </c>
      <c r="AB2838" s="8">
        <f ca="1">IFERROR(AVERAGE(OFFSET(E2838,0,0,-参数!B$14,1)),"")</f>
        <v>3313.6462500000007</v>
      </c>
      <c r="AC2838" s="8">
        <f ca="1">IFERROR(AVERAGE(OFFSET(E2838,0,0,-参数!B$15,1)),"")</f>
        <v>3282.8544827586206</v>
      </c>
      <c r="AD2838" s="9" t="str">
        <f ca="1">IFERROR(IF(OR(AND(AB2838/AC2838-1&lt;参数!B$16,AB2838/AC2838-1&gt;参数!B$17),AB2838/AC2838-1&lt;参数!B$18),"买","卖"),"买")</f>
        <v>买</v>
      </c>
      <c r="AE2838" s="7">
        <f ca="1">IF(AD2837="买",$E2838/$E2837-1-IF(AD2836="卖",参数!$B$3-IF(AD2838="卖",参数!$B$3+参数!$B$4,0)),"")</f>
        <v>3.7951526238952926E-3</v>
      </c>
      <c r="AF2838" s="8">
        <f t="shared" ca="1" si="888"/>
        <v>15848.650453554561</v>
      </c>
      <c r="AG2838" s="3">
        <f ca="1">AF2838/MAX(AF$2:AF2838)-1</f>
        <v>-3.3056741582147331E-2</v>
      </c>
      <c r="AH2838">
        <f t="shared" ca="1" si="878"/>
        <v>0</v>
      </c>
      <c r="AI2838">
        <f t="shared" si="879"/>
        <v>0</v>
      </c>
      <c r="AJ2838">
        <f t="shared" ca="1" si="880"/>
        <v>0</v>
      </c>
      <c r="AK2838">
        <f t="shared" ca="1" si="881"/>
        <v>0</v>
      </c>
      <c r="AL2838">
        <f t="shared" ca="1" si="882"/>
        <v>0</v>
      </c>
      <c r="AM2838">
        <f t="shared" ca="1" si="883"/>
        <v>0</v>
      </c>
      <c r="AO2838" s="9">
        <f t="shared" si="889"/>
        <v>12.5300000000002</v>
      </c>
      <c r="AP2838" s="15">
        <f ca="1">IFERROR(ABS(E2838-OFFSET(E2838,-参数!B$20,0,1,1))/SUM(OFFSET(AO2838,0,0,-参数!B$20,1)),0)</f>
        <v>0.18349530917000528</v>
      </c>
      <c r="AQ2838" s="16">
        <f ca="1">(参数!B$21+参数!B$22*'000300'!AP2838)^(参数!B$23)</f>
        <v>0.15507297334905509</v>
      </c>
      <c r="AR2838" s="17">
        <f t="shared" ca="1" si="890"/>
        <v>3308.8843199834205</v>
      </c>
      <c r="AS2838" s="9" t="str">
        <f ca="1">IF(E2838+参数!B$24&gt;=AR2838,"买","卖")</f>
        <v>买</v>
      </c>
      <c r="AT2838" s="7">
        <f ca="1">IF(AS2837="买",$E2838/$E2837-1-IF(AS2836="卖",参数!$B$3-IF(AS2838="卖",参数!$B$3+参数!$B$4,0)),"")</f>
        <v>3.7951526238952926E-3</v>
      </c>
      <c r="AU2838" s="8">
        <f t="shared" ca="1" si="891"/>
        <v>9447.3897590766628</v>
      </c>
      <c r="AV2838" s="7">
        <f ca="1">AU2838/MAX(AU$2:AU2838)-1</f>
        <v>-9.628570896123545E-2</v>
      </c>
      <c r="AW2838" s="3">
        <f t="shared" ca="1" si="894"/>
        <v>2.8993726688542054E-4</v>
      </c>
      <c r="AX2838" s="11" t="str">
        <f ca="1">IFERROR(IF(E2838&gt;MAX(OFFSET(C2838,-1,0,-参数!B$27,1)),"买",IF(E2838&lt;MIN(OFFSET(D2838,-1,0,-参数!B$26,1)),"卖",AX2837)),"卖")</f>
        <v>买</v>
      </c>
      <c r="AY2838" s="12">
        <f ca="1">IF(AX2837="买",$E2838/$E2837-1-IF(AX2836="卖",参数!$B$3-IF(AX2838="卖",参数!$B$3+参数!$B$4,0)),"")</f>
        <v>3.7951526238952926E-3</v>
      </c>
      <c r="AZ2838" s="10">
        <f t="shared" ca="1" si="892"/>
        <v>12038.814506401081</v>
      </c>
      <c r="BA2838" s="12">
        <f ca="1">AZ2838/MAX(AZ$2:AZ2838)-1</f>
        <v>-0.2091931085343175</v>
      </c>
    </row>
    <row r="2839" spans="1:53" x14ac:dyDescent="0.15">
      <c r="A2839" s="1">
        <v>42618</v>
      </c>
      <c r="B2839" s="6">
        <v>3321.01</v>
      </c>
      <c r="C2839" s="6">
        <v>3338.42</v>
      </c>
      <c r="D2839" s="6">
        <v>3314.63</v>
      </c>
      <c r="E2839" s="2">
        <v>3319.68</v>
      </c>
      <c r="F2839" s="3">
        <f>E2839/MAX(E$2:E2839)-1</f>
        <v>-0.43515959980943308</v>
      </c>
      <c r="G2839" s="2">
        <f ca="1">IFERROR(AVERAGE(OFFSET(E2839,0,0,-参数!B$2,1)),"")</f>
        <v>3242.6124999999984</v>
      </c>
      <c r="H2839" t="str">
        <f t="shared" ca="1" si="893"/>
        <v>买</v>
      </c>
      <c r="I2839" s="3">
        <f ca="1">IF(H2838="买",$E2839/$E2838-1-IF(H2837="卖",参数!$B$3-IF(H2839="卖",参数!$B$3+参数!$B$4,0)),"")</f>
        <v>1.6806925539585293E-3</v>
      </c>
      <c r="J2839" s="2">
        <f t="shared" ca="1" si="884"/>
        <v>12623.917000808189</v>
      </c>
      <c r="K2839" s="3">
        <f ca="1">J2839/MAX(J$2:J2839)-1</f>
        <v>-0.19129764068579658</v>
      </c>
      <c r="L2839" s="8">
        <f>L2838*(参数!$B$6-1)/(参数!$B$6+1)+E2839*2/(参数!$B$6+1)</f>
        <v>3306.4317714451381</v>
      </c>
      <c r="M2839" s="8">
        <f>M2838*(参数!$B$7-1)/(参数!$B$7+1)+E2839*2/(参数!$B$7+1)</f>
        <v>3240.8482179646967</v>
      </c>
      <c r="N2839" s="8">
        <f t="shared" si="876"/>
        <v>65.583553480441424</v>
      </c>
      <c r="O2839" s="8">
        <f>O2838*(参数!$B$8-1)/(参数!$B$8+1)+N2839*2/(参数!$B$8+1)</f>
        <v>66.317430736223983</v>
      </c>
      <c r="P2839" s="9" t="str">
        <f t="shared" si="885"/>
        <v>买</v>
      </c>
      <c r="Q2839" s="7">
        <f>IF(P2838="买",$E2839/$E2838-1-IF(P2837="卖",参数!$B$3-IF(P2839="卖",参数!$B$3+参数!$B$4,0)),"")</f>
        <v>1.6806925539585293E-3</v>
      </c>
      <c r="R2839" s="8">
        <f t="shared" si="886"/>
        <v>9643.0107104888721</v>
      </c>
      <c r="S2839" s="3">
        <f>R2839/MAX(R$2:R2839)-1</f>
        <v>-0.28106102663536192</v>
      </c>
      <c r="T2839" s="10">
        <f ca="1">IFERROR(AVERAGE(OFFSET(E2839,0,0,-参数!B$10,1)),"")</f>
        <v>3320.4805000000001</v>
      </c>
      <c r="U2839" s="10">
        <f ca="1">IFERROR(AVERAGE(OFFSET(E2839,0,0,-参数!B$11,1)),"")</f>
        <v>3620.0233580246932</v>
      </c>
      <c r="V2839" s="10">
        <f t="shared" ca="1" si="877"/>
        <v>-299.54285802469303</v>
      </c>
      <c r="W2839" s="10">
        <f ca="1">IFERROR(AVERAGE(OFFSET(V2839,0,0,-参数!B$12,1)),"")</f>
        <v>-329.61912626262796</v>
      </c>
      <c r="X2839" s="11" t="str">
        <f t="shared" ca="1" si="875"/>
        <v>买</v>
      </c>
      <c r="Y2839" s="12">
        <f ca="1">IF(X2838="买",$E2839/$E2838-1-IF(X2837="卖",参数!$B$3-IF(X2839="卖",参数!$B$3+参数!$B$4,0)),"")</f>
        <v>1.6806925539585293E-3</v>
      </c>
      <c r="Z2839" s="10">
        <f t="shared" ca="1" si="887"/>
        <v>12807.562402682572</v>
      </c>
      <c r="AA2839" s="3">
        <f ca="1">Z2839/MAX(Z$2:Z2839)-1</f>
        <v>-0.11664620089684252</v>
      </c>
      <c r="AB2839" s="8">
        <f ca="1">IFERROR(AVERAGE(OFFSET(E2839,0,0,-参数!B$14,1)),"")</f>
        <v>3312.3737499999997</v>
      </c>
      <c r="AC2839" s="8">
        <f ca="1">IFERROR(AVERAGE(OFFSET(E2839,0,0,-参数!B$15,1)),"")</f>
        <v>3284.5817241379309</v>
      </c>
      <c r="AD2839" s="9" t="str">
        <f ca="1">IFERROR(IF(OR(AND(AB2839/AC2839-1&lt;参数!B$16,AB2839/AC2839-1&gt;参数!B$17),AB2839/AC2839-1&lt;参数!B$18),"买","卖"),"买")</f>
        <v>买</v>
      </c>
      <c r="AE2839" s="7">
        <f ca="1">IF(AD2838="买",$E2839/$E2838-1-IF(AD2837="卖",参数!$B$3-IF(AD2839="卖",参数!$B$3+参数!$B$4,0)),"")</f>
        <v>1.6806925539585293E-3</v>
      </c>
      <c r="AF2839" s="8">
        <f t="shared" ca="1" si="888"/>
        <v>15875.287162362141</v>
      </c>
      <c r="AG2839" s="3">
        <f ca="1">AF2839/MAX(AF$2:AF2839)-1</f>
        <v>-3.143160724762406E-2</v>
      </c>
      <c r="AH2839">
        <f t="shared" ca="1" si="878"/>
        <v>0</v>
      </c>
      <c r="AI2839">
        <f t="shared" si="879"/>
        <v>0</v>
      </c>
      <c r="AJ2839">
        <f t="shared" ca="1" si="880"/>
        <v>0</v>
      </c>
      <c r="AK2839">
        <f t="shared" ca="1" si="881"/>
        <v>0</v>
      </c>
      <c r="AL2839">
        <f t="shared" ca="1" si="882"/>
        <v>0</v>
      </c>
      <c r="AM2839">
        <f t="shared" ca="1" si="883"/>
        <v>0</v>
      </c>
      <c r="AO2839" s="9">
        <f t="shared" si="889"/>
        <v>5.569999999999709</v>
      </c>
      <c r="AP2839" s="15">
        <f ca="1">IFERROR(ABS(E2839-OFFSET(E2839,-参数!B$20,0,1,1))/SUM(OFFSET(AO2839,0,0,-参数!B$20,1)),0)</f>
        <v>0.19057270592022946</v>
      </c>
      <c r="AQ2839" s="16">
        <f ca="1">(参数!B$21+参数!B$22*'000300'!AP2839)^(参数!B$23)</f>
        <v>0.16190266121302144</v>
      </c>
      <c r="AR2839" s="17">
        <f t="shared" ca="1" si="890"/>
        <v>3310.6321693077089</v>
      </c>
      <c r="AS2839" s="9" t="str">
        <f ca="1">IF(E2839+参数!B$24&gt;=AR2839,"买","卖")</f>
        <v>买</v>
      </c>
      <c r="AT2839" s="7">
        <f ca="1">IF(AS2838="买",$E2839/$E2838-1-IF(AS2837="卖",参数!$B$3-IF(AS2839="卖",参数!$B$3+参数!$B$4,0)),"")</f>
        <v>1.6806925539585293E-3</v>
      </c>
      <c r="AU2839" s="8">
        <f t="shared" ca="1" si="891"/>
        <v>9463.2679166990874</v>
      </c>
      <c r="AV2839" s="7">
        <f ca="1">AU2839/MAX(AU$2:AU2839)-1</f>
        <v>-9.4766843081380614E-2</v>
      </c>
      <c r="AW2839" s="3">
        <f t="shared" ca="1" si="894"/>
        <v>5.2822920213091429E-4</v>
      </c>
      <c r="AX2839" s="11" t="str">
        <f ca="1">IFERROR(IF(E2839&gt;MAX(OFFSET(C2839,-1,0,-参数!B$27,1)),"买",IF(E2839&lt;MIN(OFFSET(D2839,-1,0,-参数!B$26,1)),"卖",AX2838)),"卖")</f>
        <v>买</v>
      </c>
      <c r="AY2839" s="12">
        <f ca="1">IF(AX2838="买",$E2839/$E2838-1-IF(AX2837="卖",参数!$B$3-IF(AX2839="卖",参数!$B$3+参数!$B$4,0)),"")</f>
        <v>1.6806925539585293E-3</v>
      </c>
      <c r="AZ2839" s="10">
        <f t="shared" ca="1" si="892"/>
        <v>12059.048052300477</v>
      </c>
      <c r="BA2839" s="12">
        <f ca="1">AZ2839/MAX(AZ$2:AZ2839)-1</f>
        <v>-0.20786400528021198</v>
      </c>
    </row>
    <row r="2840" spans="1:53" x14ac:dyDescent="0.15">
      <c r="A2840" s="1">
        <v>42619</v>
      </c>
      <c r="B2840" s="6">
        <v>3322.02</v>
      </c>
      <c r="C2840" s="6">
        <v>3347.95</v>
      </c>
      <c r="D2840" s="6">
        <v>3300.13</v>
      </c>
      <c r="E2840" s="2">
        <v>3342.63</v>
      </c>
      <c r="F2840" s="3">
        <f>E2840/MAX(E$2:E2840)-1</f>
        <v>-0.43125467909889059</v>
      </c>
      <c r="G2840" s="2">
        <f ca="1">IFERROR(AVERAGE(OFFSET(E2840,0,0,-参数!B$2,1)),"")</f>
        <v>3246.7189285714267</v>
      </c>
      <c r="H2840" t="str">
        <f t="shared" ca="1" si="893"/>
        <v>买</v>
      </c>
      <c r="I2840" s="3">
        <f ca="1">IF(H2839="买",$E2840/$E2839-1-IF(H2838="卖",参数!$B$3-IF(H2840="卖",参数!$B$3+参数!$B$4,0)),"")</f>
        <v>6.9133169462116673E-3</v>
      </c>
      <c r="J2840" s="2">
        <f t="shared" ca="1" si="884"/>
        <v>12711.190140137445</v>
      </c>
      <c r="K2840" s="3">
        <f ca="1">J2840/MAX(J$2:J2840)-1</f>
        <v>-0.18570682496070845</v>
      </c>
      <c r="L2840" s="8">
        <f>L2839*(参数!$B$6-1)/(参数!$B$6+1)+E2840*2/(参数!$B$6+1)</f>
        <v>3309.8792217836963</v>
      </c>
      <c r="M2840" s="8">
        <f>M2839*(参数!$B$7-1)/(参数!$B$7+1)+E2840*2/(参数!$B$7+1)</f>
        <v>3243.3007910257884</v>
      </c>
      <c r="N2840" s="8">
        <f t="shared" si="876"/>
        <v>66.578430757907881</v>
      </c>
      <c r="O2840" s="8">
        <f>O2839*(参数!$B$8-1)/(参数!$B$8+1)+N2840*2/(参数!$B$8+1)</f>
        <v>66.369630740560766</v>
      </c>
      <c r="P2840" s="9" t="str">
        <f t="shared" si="885"/>
        <v>买</v>
      </c>
      <c r="Q2840" s="7">
        <f>IF(P2839="买",$E2840/$E2839-1-IF(P2838="卖",参数!$B$3-IF(P2840="卖",参数!$B$3+参数!$B$4,0)),"")</f>
        <v>6.9133169462116673E-3</v>
      </c>
      <c r="R2840" s="8">
        <f t="shared" si="886"/>
        <v>9709.6758998461955</v>
      </c>
      <c r="S2840" s="3">
        <f>R2840/MAX(R$2:R2840)-1</f>
        <v>-0.27609077364750823</v>
      </c>
      <c r="T2840" s="10">
        <f ca="1">IFERROR(AVERAGE(OFFSET(E2840,0,0,-参数!B$10,1)),"")</f>
        <v>3324.7629999999999</v>
      </c>
      <c r="U2840" s="10">
        <f ca="1">IFERROR(AVERAGE(OFFSET(E2840,0,0,-参数!B$11,1)),"")</f>
        <v>3619.6001234567907</v>
      </c>
      <c r="V2840" s="10">
        <f t="shared" ca="1" si="877"/>
        <v>-294.83712345679078</v>
      </c>
      <c r="W2840" s="10">
        <f ca="1">IFERROR(AVERAGE(OFFSET(V2840,0,0,-参数!B$12,1)),"")</f>
        <v>-323.87396127946289</v>
      </c>
      <c r="X2840" s="11" t="str">
        <f t="shared" ca="1" si="875"/>
        <v>买</v>
      </c>
      <c r="Y2840" s="12">
        <f ca="1">IF(X2839="买",$E2840/$E2839-1-IF(X2838="卖",参数!$B$3-IF(X2840="卖",参数!$B$3+参数!$B$4,0)),"")</f>
        <v>6.9133169462116673E-3</v>
      </c>
      <c r="Z2840" s="10">
        <f t="shared" ca="1" si="887"/>
        <v>12896.1051408807</v>
      </c>
      <c r="AA2840" s="3">
        <f ca="1">Z2840/MAX(Z$2:Z2840)-1</f>
        <v>-0.11053929610800228</v>
      </c>
      <c r="AB2840" s="8">
        <f ca="1">IFERROR(AVERAGE(OFFSET(E2840,0,0,-参数!B$14,1)),"")</f>
        <v>3316.5812500000006</v>
      </c>
      <c r="AC2840" s="8">
        <f ca="1">IFERROR(AVERAGE(OFFSET(E2840,0,0,-参数!B$15,1)),"")</f>
        <v>3288.8710344827587</v>
      </c>
      <c r="AD2840" s="9" t="str">
        <f ca="1">IFERROR(IF(OR(AND(AB2840/AC2840-1&lt;参数!B$16,AB2840/AC2840-1&gt;参数!B$17),AB2840/AC2840-1&lt;参数!B$18),"买","卖"),"买")</f>
        <v>买</v>
      </c>
      <c r="AE2840" s="7">
        <f ca="1">IF(AD2839="买",$E2840/$E2839-1-IF(AD2838="卖",参数!$B$3-IF(AD2840="卖",参数!$B$3+参数!$B$4,0)),"")</f>
        <v>6.9133169462116673E-3</v>
      </c>
      <c r="AF2840" s="8">
        <f t="shared" ca="1" si="888"/>
        <v>15985.038054127675</v>
      </c>
      <c r="AG2840" s="3">
        <f ca="1">AF2840/MAX(AF$2:AF2840)-1</f>
        <v>-2.4735586964444001E-2</v>
      </c>
      <c r="AH2840">
        <f t="shared" ca="1" si="878"/>
        <v>0</v>
      </c>
      <c r="AI2840">
        <f t="shared" si="879"/>
        <v>0</v>
      </c>
      <c r="AJ2840">
        <f t="shared" ca="1" si="880"/>
        <v>0</v>
      </c>
      <c r="AK2840">
        <f t="shared" ca="1" si="881"/>
        <v>0</v>
      </c>
      <c r="AL2840">
        <f t="shared" ca="1" si="882"/>
        <v>0</v>
      </c>
      <c r="AM2840">
        <f t="shared" ca="1" si="883"/>
        <v>0</v>
      </c>
      <c r="AO2840" s="9">
        <f t="shared" si="889"/>
        <v>22.950000000000273</v>
      </c>
      <c r="AP2840" s="15">
        <f ca="1">IFERROR(ABS(E2840-OFFSET(E2840,-参数!B$20,0,1,1))/SUM(OFFSET(AO2840,0,0,-参数!B$20,1)),0)</f>
        <v>0.20107753639935302</v>
      </c>
      <c r="AQ2840" s="16">
        <f ca="1">(参数!B$21+参数!B$22*'000300'!AP2840)^(参数!B$23)</f>
        <v>0.17203982262537568</v>
      </c>
      <c r="AR2840" s="17">
        <f t="shared" ca="1" si="890"/>
        <v>3316.1370704244073</v>
      </c>
      <c r="AS2840" s="9" t="str">
        <f ca="1">IF(E2840+参数!B$24&gt;=AR2840,"买","卖")</f>
        <v>买</v>
      </c>
      <c r="AT2840" s="7">
        <f ca="1">IF(AS2839="买",$E2840/$E2839-1-IF(AS2838="卖",参数!$B$3-IF(AS2840="卖",参数!$B$3+参数!$B$4,0)),"")</f>
        <v>6.9133169462116673E-3</v>
      </c>
      <c r="AU2840" s="8">
        <f t="shared" ca="1" si="891"/>
        <v>9528.6904871541446</v>
      </c>
      <c r="AV2840" s="7">
        <f ca="1">AU2840/MAX(AU$2:AU2840)-1</f>
        <v>-8.850867935738238E-2</v>
      </c>
      <c r="AW2840" s="3">
        <f t="shared" ca="1" si="894"/>
        <v>1.6627945465319538E-3</v>
      </c>
      <c r="AX2840" s="11" t="str">
        <f ca="1">IFERROR(IF(E2840&gt;MAX(OFFSET(C2840,-1,0,-参数!B$27,1)),"买",IF(E2840&lt;MIN(OFFSET(D2840,-1,0,-参数!B$26,1)),"卖",AX2839)),"卖")</f>
        <v>买</v>
      </c>
      <c r="AY2840" s="12">
        <f ca="1">IF(AX2839="买",$E2840/$E2839-1-IF(AX2838="卖",参数!$B$3-IF(AX2840="卖",参数!$B$3+参数!$B$4,0)),"")</f>
        <v>6.9133169462116673E-3</v>
      </c>
      <c r="AZ2840" s="10">
        <f t="shared" ca="1" si="892"/>
        <v>12142.416073555627</v>
      </c>
      <c r="BA2840" s="12">
        <f ca="1">AZ2840/MAX(AZ$2:AZ2840)-1</f>
        <v>-0.20238771808421141</v>
      </c>
    </row>
    <row r="2841" spans="1:53" x14ac:dyDescent="0.15">
      <c r="A2841" s="1">
        <v>42620</v>
      </c>
      <c r="B2841" s="6">
        <v>3344.07</v>
      </c>
      <c r="C2841" s="6">
        <v>3357.36</v>
      </c>
      <c r="D2841" s="6">
        <v>3337.75</v>
      </c>
      <c r="E2841" s="2">
        <v>3340.82</v>
      </c>
      <c r="F2841" s="3">
        <f>E2841/MAX(E$2:E2841)-1</f>
        <v>-0.43156264888041918</v>
      </c>
      <c r="G2841" s="2">
        <f ca="1">IFERROR(AVERAGE(OFFSET(E2841,0,0,-参数!B$2,1)),"")</f>
        <v>3250.9064285714267</v>
      </c>
      <c r="H2841" t="str">
        <f t="shared" ca="1" si="893"/>
        <v>买</v>
      </c>
      <c r="I2841" s="3">
        <f ca="1">IF(H2840="买",$E2841/$E2840-1-IF(H2839="卖",参数!$B$3-IF(H2841="卖",参数!$B$3+参数!$B$4,0)),"")</f>
        <v>-5.4148978498969047E-4</v>
      </c>
      <c r="J2841" s="2">
        <f t="shared" ca="1" si="884"/>
        <v>12704.307160521499</v>
      </c>
      <c r="K2841" s="3">
        <f ca="1">J2841/MAX(J$2:J2841)-1</f>
        <v>-0.186147756396979</v>
      </c>
      <c r="L2841" s="8">
        <f>L2840*(参数!$B$6-1)/(参数!$B$6+1)+E2841*2/(参数!$B$6+1)</f>
        <v>3312.8259625662013</v>
      </c>
      <c r="M2841" s="8">
        <f>M2840*(参数!$B$7-1)/(参数!$B$7+1)+E2841*2/(参数!$B$7+1)</f>
        <v>3245.6506514829985</v>
      </c>
      <c r="N2841" s="8">
        <f t="shared" si="876"/>
        <v>67.175311083202814</v>
      </c>
      <c r="O2841" s="8">
        <f>O2840*(参数!$B$8-1)/(参数!$B$8+1)+N2841*2/(参数!$B$8+1)</f>
        <v>66.530766809089172</v>
      </c>
      <c r="P2841" s="9" t="str">
        <f t="shared" si="885"/>
        <v>买</v>
      </c>
      <c r="Q2841" s="7">
        <f>IF(P2840="买",$E2841/$E2840-1-IF(P2839="卖",参数!$B$3-IF(P2841="卖",参数!$B$3+参数!$B$4,0)),"")</f>
        <v>-5.4148978498969047E-4</v>
      </c>
      <c r="R2841" s="8">
        <f t="shared" si="886"/>
        <v>9704.4182095308679</v>
      </c>
      <c r="S2841" s="3">
        <f>R2841/MAX(R$2:R2841)-1</f>
        <v>-0.2764827630988379</v>
      </c>
      <c r="T2841" s="10">
        <f ca="1">IFERROR(AVERAGE(OFFSET(E2841,0,0,-参数!B$10,1)),"")</f>
        <v>3329.6370000000002</v>
      </c>
      <c r="U2841" s="10">
        <f ca="1">IFERROR(AVERAGE(OFFSET(E2841,0,0,-参数!B$11,1)),"")</f>
        <v>3619.2011111111124</v>
      </c>
      <c r="V2841" s="10">
        <f t="shared" ca="1" si="877"/>
        <v>-289.5641111111122</v>
      </c>
      <c r="W2841" s="10">
        <f ca="1">IFERROR(AVERAGE(OFFSET(V2841,0,0,-参数!B$12,1)),"")</f>
        <v>-318.00114197531008</v>
      </c>
      <c r="X2841" s="11" t="str">
        <f t="shared" ca="1" si="875"/>
        <v>买</v>
      </c>
      <c r="Y2841" s="12">
        <f ca="1">IF(X2840="买",$E2841/$E2840-1-IF(X2839="卖",参数!$B$3-IF(X2841="卖",参数!$B$3+参数!$B$4,0)),"")</f>
        <v>-5.4148978498969047E-4</v>
      </c>
      <c r="Z2841" s="10">
        <f t="shared" ca="1" si="887"/>
        <v>12889.122031680759</v>
      </c>
      <c r="AA2841" s="3">
        <f ca="1">Z2841/MAX(Z$2:Z2841)-1</f>
        <v>-0.11102092999330959</v>
      </c>
      <c r="AB2841" s="8">
        <f ca="1">IFERROR(AVERAGE(OFFSET(E2841,0,0,-参数!B$14,1)),"")</f>
        <v>3320.7975000000001</v>
      </c>
      <c r="AC2841" s="8">
        <f ca="1">IFERROR(AVERAGE(OFFSET(E2841,0,0,-参数!B$15,1)),"")</f>
        <v>3292.9979310344829</v>
      </c>
      <c r="AD2841" s="9" t="str">
        <f ca="1">IFERROR(IF(OR(AND(AB2841/AC2841-1&lt;参数!B$16,AB2841/AC2841-1&gt;参数!B$17),AB2841/AC2841-1&lt;参数!B$18),"买","卖"),"买")</f>
        <v>买</v>
      </c>
      <c r="AE2841" s="7">
        <f ca="1">IF(AD2840="买",$E2841/$E2840-1-IF(AD2839="卖",参数!$B$3-IF(AD2841="卖",参数!$B$3+参数!$B$4,0)),"")</f>
        <v>-5.4148978498969047E-4</v>
      </c>
      <c r="AF2841" s="8">
        <f t="shared" ca="1" si="888"/>
        <v>15976.382319308694</v>
      </c>
      <c r="AG2841" s="3">
        <f ca="1">AF2841/MAX(AF$2:AF2841)-1</f>
        <v>-2.5263682681766819E-2</v>
      </c>
      <c r="AH2841">
        <f t="shared" ca="1" si="878"/>
        <v>0</v>
      </c>
      <c r="AI2841">
        <f t="shared" si="879"/>
        <v>0</v>
      </c>
      <c r="AJ2841">
        <f t="shared" ca="1" si="880"/>
        <v>0</v>
      </c>
      <c r="AK2841">
        <f t="shared" ca="1" si="881"/>
        <v>0</v>
      </c>
      <c r="AL2841">
        <f t="shared" ca="1" si="882"/>
        <v>0</v>
      </c>
      <c r="AM2841">
        <f t="shared" ca="1" si="883"/>
        <v>0</v>
      </c>
      <c r="AO2841" s="9">
        <f t="shared" si="889"/>
        <v>1.8099999999999454</v>
      </c>
      <c r="AP2841" s="15">
        <f ca="1">IFERROR(ABS(E2841-OFFSET(E2841,-参数!B$20,0,1,1))/SUM(OFFSET(AO2841,0,0,-参数!B$20,1)),0)</f>
        <v>0.20099079971691458</v>
      </c>
      <c r="AQ2841" s="16">
        <f ca="1">(参数!B$21+参数!B$22*'000300'!AP2841)^(参数!B$23)</f>
        <v>0.17195612172682256</v>
      </c>
      <c r="AR2841" s="17">
        <f t="shared" ca="1" si="890"/>
        <v>3320.381451267082</v>
      </c>
      <c r="AS2841" s="9" t="str">
        <f ca="1">IF(E2841+参数!B$24&gt;=AR2841,"买","卖")</f>
        <v>买</v>
      </c>
      <c r="AT2841" s="7">
        <f ca="1">IF(AS2840="买",$E2841/$E2840-1-IF(AS2839="卖",参数!$B$3-IF(AS2841="卖",参数!$B$3+参数!$B$4,0)),"")</f>
        <v>-5.4148978498969047E-4</v>
      </c>
      <c r="AU2841" s="8">
        <f t="shared" ca="1" si="891"/>
        <v>9523.5307985910222</v>
      </c>
      <c r="AV2841" s="7">
        <f ca="1">AU2841/MAX(AU$2:AU2841)-1</f>
        <v>-8.9002242596617154E-2</v>
      </c>
      <c r="AW2841" s="3">
        <f t="shared" ca="1" si="894"/>
        <v>1.2799171905555351E-3</v>
      </c>
      <c r="AX2841" s="11" t="str">
        <f ca="1">IFERROR(IF(E2841&gt;MAX(OFFSET(C2841,-1,0,-参数!B$27,1)),"买",IF(E2841&lt;MIN(OFFSET(D2841,-1,0,-参数!B$26,1)),"卖",AX2840)),"卖")</f>
        <v>买</v>
      </c>
      <c r="AY2841" s="12">
        <f ca="1">IF(AX2840="买",$E2841/$E2840-1-IF(AX2839="卖",参数!$B$3-IF(AX2841="卖",参数!$B$3+参数!$B$4,0)),"")</f>
        <v>-5.4148978498969047E-4</v>
      </c>
      <c r="AZ2841" s="10">
        <f t="shared" ca="1" si="892"/>
        <v>12135.841079286702</v>
      </c>
      <c r="BA2841" s="12">
        <f ca="1">AZ2841/MAX(AZ$2:AZ2841)-1</f>
        <v>-0.20281961698725115</v>
      </c>
    </row>
    <row r="2842" spans="1:53" x14ac:dyDescent="0.15">
      <c r="A2842" s="1">
        <v>42621</v>
      </c>
      <c r="B2842" s="6">
        <v>3338.01</v>
      </c>
      <c r="C2842" s="6">
        <v>3343.4</v>
      </c>
      <c r="D2842" s="6">
        <v>3328.23</v>
      </c>
      <c r="E2842" s="2">
        <v>3339.56</v>
      </c>
      <c r="F2842" s="3">
        <f>E2842/MAX(E$2:E2842)-1</f>
        <v>-0.43177703668413525</v>
      </c>
      <c r="G2842" s="2">
        <f ca="1">IFERROR(AVERAGE(OFFSET(E2842,0,0,-参数!B$2,1)),"")</f>
        <v>3254.5778571428559</v>
      </c>
      <c r="H2842" t="str">
        <f t="shared" ca="1" si="893"/>
        <v>买</v>
      </c>
      <c r="I2842" s="3">
        <f ca="1">IF(H2841="买",$E2842/$E2841-1-IF(H2840="卖",参数!$B$3-IF(H2842="卖",参数!$B$3+参数!$B$4,0)),"")</f>
        <v>-3.7715291455397981E-4</v>
      </c>
      <c r="J2842" s="2">
        <f t="shared" ca="1" si="884"/>
        <v>12699.515694048519</v>
      </c>
      <c r="K2842" s="3">
        <f ca="1">J2842/MAX(J$2:J2842)-1</f>
        <v>-0.18645470314267021</v>
      </c>
      <c r="L2842" s="8">
        <f>L2841*(参数!$B$6-1)/(参数!$B$6+1)+E2842*2/(参数!$B$6+1)</f>
        <v>3315.37206136942</v>
      </c>
      <c r="M2842" s="8">
        <f>M2841*(参数!$B$7-1)/(参数!$B$7+1)+E2842*2/(参数!$B$7+1)</f>
        <v>3247.9135273508773</v>
      </c>
      <c r="N2842" s="8">
        <f t="shared" si="876"/>
        <v>67.45853401854265</v>
      </c>
      <c r="O2842" s="8">
        <f>O2841*(参数!$B$8-1)/(参数!$B$8+1)+N2842*2/(参数!$B$8+1)</f>
        <v>66.716320250979862</v>
      </c>
      <c r="P2842" s="9" t="str">
        <f t="shared" si="885"/>
        <v>买</v>
      </c>
      <c r="Q2842" s="7">
        <f>IF(P2841="买",$E2842/$E2841-1-IF(P2840="卖",参数!$B$3-IF(P2842="卖",参数!$B$3+参数!$B$4,0)),"")</f>
        <v>-3.7715291455397981E-4</v>
      </c>
      <c r="R2842" s="8">
        <f t="shared" si="886"/>
        <v>9700.7581599190926</v>
      </c>
      <c r="S2842" s="3">
        <f>R2842/MAX(R$2:R2842)-1</f>
        <v>-0.27675563973346518</v>
      </c>
      <c r="T2842" s="10">
        <f ca="1">IFERROR(AVERAGE(OFFSET(E2842,0,0,-参数!B$10,1)),"")</f>
        <v>3334.9470000000001</v>
      </c>
      <c r="U2842" s="10">
        <f ca="1">IFERROR(AVERAGE(OFFSET(E2842,0,0,-参数!B$11,1)),"")</f>
        <v>3618.5478765432113</v>
      </c>
      <c r="V2842" s="10">
        <f t="shared" ca="1" si="877"/>
        <v>-283.60087654321114</v>
      </c>
      <c r="W2842" s="10">
        <f ca="1">IFERROR(AVERAGE(OFFSET(V2842,0,0,-参数!B$12,1)),"")</f>
        <v>-312.12176711560181</v>
      </c>
      <c r="X2842" s="11" t="str">
        <f t="shared" ca="1" si="875"/>
        <v>买</v>
      </c>
      <c r="Y2842" s="12">
        <f ca="1">IF(X2841="买",$E2842/$E2841-1-IF(X2840="卖",参数!$B$3-IF(X2842="卖",参数!$B$3+参数!$B$4,0)),"")</f>
        <v>-3.7715291455397981E-4</v>
      </c>
      <c r="Z2842" s="10">
        <f t="shared" ca="1" si="887"/>
        <v>12884.260861740469</v>
      </c>
      <c r="AA2842" s="3">
        <f ca="1">Z2842/MAX(Z$2:Z2842)-1</f>
        <v>-0.11135621104054005</v>
      </c>
      <c r="AB2842" s="8">
        <f ca="1">IFERROR(AVERAGE(OFFSET(E2842,0,0,-参数!B$14,1)),"")</f>
        <v>3324.7700000000004</v>
      </c>
      <c r="AC2842" s="8">
        <f ca="1">IFERROR(AVERAGE(OFFSET(E2842,0,0,-参数!B$15,1)),"")</f>
        <v>3297.6748275862074</v>
      </c>
      <c r="AD2842" s="9" t="str">
        <f ca="1">IFERROR(IF(OR(AND(AB2842/AC2842-1&lt;参数!B$16,AB2842/AC2842-1&gt;参数!B$17),AB2842/AC2842-1&lt;参数!B$18),"买","卖"),"买")</f>
        <v>买</v>
      </c>
      <c r="AE2842" s="7">
        <f ca="1">IF(AD2841="买",$E2842/$E2841-1-IF(AD2840="卖",参数!$B$3-IF(AD2842="卖",参数!$B$3+参数!$B$4,0)),"")</f>
        <v>-3.7715291455397981E-4</v>
      </c>
      <c r="AF2842" s="8">
        <f t="shared" ca="1" si="888"/>
        <v>15970.356780152937</v>
      </c>
      <c r="AG2842" s="3">
        <f ca="1">AF2842/MAX(AF$2:AF2842)-1</f>
        <v>-2.563130732476504E-2</v>
      </c>
      <c r="AH2842">
        <f t="shared" ca="1" si="878"/>
        <v>0</v>
      </c>
      <c r="AI2842">
        <f t="shared" si="879"/>
        <v>0</v>
      </c>
      <c r="AJ2842">
        <f t="shared" ca="1" si="880"/>
        <v>0</v>
      </c>
      <c r="AK2842">
        <f t="shared" ca="1" si="881"/>
        <v>0</v>
      </c>
      <c r="AL2842">
        <f t="shared" ca="1" si="882"/>
        <v>0</v>
      </c>
      <c r="AM2842">
        <f t="shared" ca="1" si="883"/>
        <v>0</v>
      </c>
      <c r="AO2842" s="9">
        <f t="shared" si="889"/>
        <v>1.2600000000002183</v>
      </c>
      <c r="AP2842" s="15">
        <f ca="1">IFERROR(ABS(E2842-OFFSET(E2842,-参数!B$20,0,1,1))/SUM(OFFSET(AO2842,0,0,-参数!B$20,1)),0)</f>
        <v>0.19746126401262132</v>
      </c>
      <c r="AQ2842" s="16">
        <f ca="1">(参数!B$21+参数!B$22*'000300'!AP2842)^(参数!B$23)</f>
        <v>0.16855011977217957</v>
      </c>
      <c r="AR2842" s="17">
        <f t="shared" ca="1" si="890"/>
        <v>3323.6139979530717</v>
      </c>
      <c r="AS2842" s="9" t="str">
        <f ca="1">IF(E2842+参数!B$24&gt;=AR2842,"买","卖")</f>
        <v>买</v>
      </c>
      <c r="AT2842" s="7">
        <f ca="1">IF(AS2841="买",$E2842/$E2841-1-IF(AS2840="卖",参数!$B$3-IF(AS2842="卖",参数!$B$3+参数!$B$4,0)),"")</f>
        <v>-3.7715291455397981E-4</v>
      </c>
      <c r="AU2842" s="8">
        <f t="shared" ca="1" si="891"/>
        <v>9519.9389711934891</v>
      </c>
      <c r="AV2842" s="7">
        <f ca="1">AU2842/MAX(AU$2:AU2842)-1</f>
        <v>-8.9345828055973908E-2</v>
      </c>
      <c r="AW2842" s="3">
        <f t="shared" ca="1" si="894"/>
        <v>9.7354678473959844E-4</v>
      </c>
      <c r="AX2842" s="11" t="str">
        <f ca="1">IFERROR(IF(E2842&gt;MAX(OFFSET(C2842,-1,0,-参数!B$27,1)),"买",IF(E2842&lt;MIN(OFFSET(D2842,-1,0,-参数!B$26,1)),"卖",AX2841)),"卖")</f>
        <v>买</v>
      </c>
      <c r="AY2842" s="12">
        <f ca="1">IF(AX2841="买",$E2842/$E2841-1-IF(AX2840="卖",参数!$B$3-IF(AX2842="卖",参数!$B$3+参数!$B$4,0)),"")</f>
        <v>-3.7715291455397981E-4</v>
      </c>
      <c r="AZ2842" s="10">
        <f t="shared" ca="1" si="892"/>
        <v>12131.264011453084</v>
      </c>
      <c r="BA2842" s="12">
        <f ca="1">AZ2842/MAX(AZ$2:AZ2842)-1</f>
        <v>-0.20312027589212978</v>
      </c>
    </row>
    <row r="2843" spans="1:53" x14ac:dyDescent="0.15">
      <c r="A2843" s="1">
        <v>42622</v>
      </c>
      <c r="B2843" s="6">
        <v>3339.37</v>
      </c>
      <c r="C2843" s="6">
        <v>3344.95</v>
      </c>
      <c r="D2843" s="6">
        <v>3318.04</v>
      </c>
      <c r="E2843" s="2">
        <v>3318.04</v>
      </c>
      <c r="F2843" s="3">
        <f>E2843/MAX(E$2:E2843)-1</f>
        <v>-0.43543864425236511</v>
      </c>
      <c r="G2843" s="2">
        <f ca="1">IFERROR(AVERAGE(OFFSET(E2843,0,0,-参数!B$2,1)),"")</f>
        <v>3258.1621428571416</v>
      </c>
      <c r="H2843" t="str">
        <f t="shared" ca="1" si="893"/>
        <v>买</v>
      </c>
      <c r="I2843" s="3">
        <f ca="1">IF(H2842="买",$E2843/$E2842-1-IF(H2841="卖",参数!$B$3-IF(H2843="卖",参数!$B$3+参数!$B$4,0)),"")</f>
        <v>-6.4439626777179626E-3</v>
      </c>
      <c r="J2843" s="2">
        <f t="shared" ca="1" si="884"/>
        <v>12617.680488890977</v>
      </c>
      <c r="K2843" s="3">
        <f ca="1">J2843/MAX(J$2:J2843)-1</f>
        <v>-0.19169715867225179</v>
      </c>
      <c r="L2843" s="8">
        <f>L2842*(参数!$B$6-1)/(参数!$B$6+1)+E2843*2/(参数!$B$6+1)</f>
        <v>3315.6261507628087</v>
      </c>
      <c r="M2843" s="8">
        <f>M2842*(参数!$B$7-1)/(参数!$B$7+1)+E2843*2/(参数!$B$7+1)</f>
        <v>3249.6033218725424</v>
      </c>
      <c r="N2843" s="8">
        <f t="shared" si="876"/>
        <v>66.022828890266283</v>
      </c>
      <c r="O2843" s="8">
        <f>O2842*(参数!$B$8-1)/(参数!$B$8+1)+N2843*2/(参数!$B$8+1)</f>
        <v>66.577621978837144</v>
      </c>
      <c r="P2843" s="9" t="str">
        <f t="shared" si="885"/>
        <v>买</v>
      </c>
      <c r="Q2843" s="7">
        <f>IF(P2842="买",$E2843/$E2842-1-IF(P2841="卖",参数!$B$3-IF(P2843="卖",参数!$B$3+参数!$B$4,0)),"")</f>
        <v>-6.4439626777179626E-3</v>
      </c>
      <c r="R2843" s="8">
        <f t="shared" si="886"/>
        <v>9638.2468363910066</v>
      </c>
      <c r="S2843" s="3">
        <f>R2843/MAX(R$2:R2843)-1</f>
        <v>-0.28141619939789264</v>
      </c>
      <c r="T2843" s="10">
        <f ca="1">IFERROR(AVERAGE(OFFSET(E2843,0,0,-参数!B$10,1)),"")</f>
        <v>3336.1374999999998</v>
      </c>
      <c r="U2843" s="10">
        <f ca="1">IFERROR(AVERAGE(OFFSET(E2843,0,0,-参数!B$11,1)),"")</f>
        <v>3617.7648888888903</v>
      </c>
      <c r="V2843" s="10">
        <f t="shared" ca="1" si="877"/>
        <v>-281.62738888889044</v>
      </c>
      <c r="W2843" s="10">
        <f ca="1">IFERROR(AVERAGE(OFFSET(V2843,0,0,-参数!B$12,1)),"")</f>
        <v>-306.49556285073089</v>
      </c>
      <c r="X2843" s="11" t="str">
        <f t="shared" ca="1" si="875"/>
        <v>买</v>
      </c>
      <c r="Y2843" s="12">
        <f ca="1">IF(X2842="买",$E2843/$E2842-1-IF(X2841="卖",参数!$B$3-IF(X2843="卖",参数!$B$3+参数!$B$4,0)),"")</f>
        <v>-6.4439626777179626E-3</v>
      </c>
      <c r="Z2843" s="10">
        <f t="shared" ca="1" si="887"/>
        <v>12801.235165617432</v>
      </c>
      <c r="AA2843" s="3">
        <f ca="1">Z2843/MAX(Z$2:Z2843)-1</f>
        <v>-0.1170825984503806</v>
      </c>
      <c r="AB2843" s="8">
        <f ca="1">IFERROR(AVERAGE(OFFSET(E2843,0,0,-参数!B$14,1)),"")</f>
        <v>3325.5262500000003</v>
      </c>
      <c r="AC2843" s="8">
        <f ca="1">IFERROR(AVERAGE(OFFSET(E2843,0,0,-参数!B$15,1)),"")</f>
        <v>3302.5448275862068</v>
      </c>
      <c r="AD2843" s="9" t="str">
        <f ca="1">IFERROR(IF(OR(AND(AB2843/AC2843-1&lt;参数!B$16,AB2843/AC2843-1&gt;参数!B$17),AB2843/AC2843-1&lt;参数!B$18),"买","卖"),"买")</f>
        <v>买</v>
      </c>
      <c r="AE2843" s="7">
        <f ca="1">IF(AD2842="买",$E2843/$E2842-1-IF(AD2841="卖",参数!$B$3-IF(AD2843="卖",参数!$B$3+参数!$B$4,0)),"")</f>
        <v>-6.4439626777179626E-3</v>
      </c>
      <c r="AF2843" s="8">
        <f t="shared" ca="1" si="888"/>
        <v>15867.444397111791</v>
      </c>
      <c r="AG2843" s="3">
        <f ca="1">AF2843/MAX(AF$2:AF2843)-1</f>
        <v>-3.191010281470108E-2</v>
      </c>
      <c r="AH2843">
        <f t="shared" ca="1" si="878"/>
        <v>0</v>
      </c>
      <c r="AI2843">
        <f t="shared" si="879"/>
        <v>0</v>
      </c>
      <c r="AJ2843">
        <f t="shared" ca="1" si="880"/>
        <v>0</v>
      </c>
      <c r="AK2843">
        <f t="shared" ca="1" si="881"/>
        <v>0</v>
      </c>
      <c r="AL2843">
        <f t="shared" ca="1" si="882"/>
        <v>1</v>
      </c>
      <c r="AM2843">
        <f t="shared" ca="1" si="883"/>
        <v>0</v>
      </c>
      <c r="AO2843" s="9">
        <f t="shared" si="889"/>
        <v>21.519999999999982</v>
      </c>
      <c r="AP2843" s="15">
        <f ca="1">IFERROR(ABS(E2843-OFFSET(E2843,-参数!B$20,0,1,1))/SUM(OFFSET(AO2843,0,0,-参数!B$20,1)),0)</f>
        <v>0.11417498423634719</v>
      </c>
      <c r="AQ2843" s="16">
        <f ca="1">(参数!B$21+参数!B$22*'000300'!AP2843)^(参数!B$23)</f>
        <v>8.817885978807502E-2</v>
      </c>
      <c r="AR2843" s="17">
        <f t="shared" ca="1" si="890"/>
        <v>3323.122489169109</v>
      </c>
      <c r="AS2843" s="9" t="str">
        <f ca="1">IF(E2843+参数!B$24&gt;=AR2843,"买","卖")</f>
        <v>买</v>
      </c>
      <c r="AT2843" s="7">
        <f ca="1">IF(AS2842="买",$E2843/$E2842-1-IF(AS2841="卖",参数!$B$3-IF(AS2843="卖",参数!$B$3+参数!$B$4,0)),"")</f>
        <v>-6.4439626777179626E-3</v>
      </c>
      <c r="AU2843" s="8">
        <f t="shared" ca="1" si="891"/>
        <v>9458.5928397689659</v>
      </c>
      <c r="AV2843" s="7">
        <f ca="1">AU2843/MAX(AU$2:AU2843)-1</f>
        <v>-9.5214049552289404E-2</v>
      </c>
      <c r="AW2843" s="3">
        <f t="shared" ca="1" si="894"/>
        <v>-1.4788383496555646E-4</v>
      </c>
      <c r="AX2843" s="11" t="str">
        <f ca="1">IFERROR(IF(E2843&gt;MAX(OFFSET(C2843,-1,0,-参数!B$27,1)),"买",IF(E2843&lt;MIN(OFFSET(D2843,-1,0,-参数!B$26,1)),"卖",AX2842)),"卖")</f>
        <v>买</v>
      </c>
      <c r="AY2843" s="12">
        <f ca="1">IF(AX2842="买",$E2843/$E2842-1-IF(AX2841="卖",参数!$B$3-IF(AX2843="卖",参数!$B$3+参数!$B$4,0)),"")</f>
        <v>-6.4439626777179626E-3</v>
      </c>
      <c r="AZ2843" s="10">
        <f t="shared" ca="1" si="892"/>
        <v>12053.090598929737</v>
      </c>
      <c r="BA2843" s="12">
        <f ca="1">AZ2843/MAX(AZ$2:AZ2843)-1</f>
        <v>-0.20825533909291105</v>
      </c>
    </row>
    <row r="2844" spans="1:53" x14ac:dyDescent="0.15">
      <c r="A2844" s="1">
        <v>42625</v>
      </c>
      <c r="B2844" s="6">
        <v>3271.87</v>
      </c>
      <c r="C2844" s="6">
        <v>3276.72</v>
      </c>
      <c r="D2844" s="6">
        <v>3234.57</v>
      </c>
      <c r="E2844" s="2">
        <v>3262.6</v>
      </c>
      <c r="F2844" s="3">
        <f>E2844/MAX(E$2:E2844)-1</f>
        <v>-0.44487170761587147</v>
      </c>
      <c r="G2844" s="2">
        <f ca="1">IFERROR(AVERAGE(OFFSET(E2844,0,0,-参数!B$2,1)),"")</f>
        <v>3261.4735714285703</v>
      </c>
      <c r="H2844" t="str">
        <f t="shared" ca="1" si="893"/>
        <v>买</v>
      </c>
      <c r="I2844" s="3">
        <f ca="1">IF(H2843="买",$E2844/$E2843-1-IF(H2842="卖",参数!$B$3-IF(H2844="卖",参数!$B$3+参数!$B$4,0)),"")</f>
        <v>-1.6708659329001452E-2</v>
      </c>
      <c r="J2844" s="2">
        <f t="shared" ca="1" si="884"/>
        <v>12406.85596407991</v>
      </c>
      <c r="K2844" s="3">
        <f ca="1">J2844/MAX(J$2:J2844)-1</f>
        <v>-0.20520281548266095</v>
      </c>
      <c r="L2844" s="8">
        <f>L2843*(参数!$B$6-1)/(参数!$B$6+1)+E2844*2/(参数!$B$6+1)</f>
        <v>3310.5760411663505</v>
      </c>
      <c r="M2844" s="8">
        <f>M2843*(参数!$B$7-1)/(参数!$B$7+1)+E2844*2/(参数!$B$7+1)</f>
        <v>3249.9164948394691</v>
      </c>
      <c r="N2844" s="8">
        <f t="shared" si="876"/>
        <v>60.659546326881355</v>
      </c>
      <c r="O2844" s="8">
        <f>O2843*(参数!$B$8-1)/(参数!$B$8+1)+N2844*2/(参数!$B$8+1)</f>
        <v>65.394006848445983</v>
      </c>
      <c r="P2844" s="9" t="str">
        <f t="shared" si="885"/>
        <v>买</v>
      </c>
      <c r="Q2844" s="7">
        <f>IF(P2843="买",$E2844/$E2843-1-IF(P2842="卖",参数!$B$3-IF(P2844="卖",参数!$B$3+参数!$B$4,0)),"")</f>
        <v>-1.6708659329001452E-2</v>
      </c>
      <c r="R2844" s="8">
        <f t="shared" si="886"/>
        <v>9477.2046534729234</v>
      </c>
      <c r="S2844" s="3">
        <f>R2844/MAX(R$2:R2844)-1</f>
        <v>-0.29342277132149241</v>
      </c>
      <c r="T2844" s="10">
        <f ca="1">IFERROR(AVERAGE(OFFSET(E2844,0,0,-参数!B$10,1)),"")</f>
        <v>3329.5965000000006</v>
      </c>
      <c r="U2844" s="10">
        <f ca="1">IFERROR(AVERAGE(OFFSET(E2844,0,0,-参数!B$11,1)),"")</f>
        <v>3617.5363456790142</v>
      </c>
      <c r="V2844" s="10">
        <f t="shared" ca="1" si="877"/>
        <v>-287.93984567901362</v>
      </c>
      <c r="W2844" s="10">
        <f ca="1">IFERROR(AVERAGE(OFFSET(V2844,0,0,-参数!B$12,1)),"")</f>
        <v>-301.96299607183067</v>
      </c>
      <c r="X2844" s="11" t="str">
        <f t="shared" ca="1" si="875"/>
        <v>买</v>
      </c>
      <c r="Y2844" s="12">
        <f ca="1">IF(X2843="买",$E2844/$E2843-1-IF(X2842="卖",参数!$B$3-IF(X2844="卖",参数!$B$3+参数!$B$4,0)),"")</f>
        <v>-1.6708659329001452E-2</v>
      </c>
      <c r="Z2844" s="10">
        <f t="shared" ca="1" si="887"/>
        <v>12587.343688244697</v>
      </c>
      <c r="AA2844" s="3">
        <f ca="1">Z2844/MAX(Z$2:Z2844)-1</f>
        <v>-0.13183496452852039</v>
      </c>
      <c r="AB2844" s="8">
        <f ca="1">IFERROR(AVERAGE(OFFSET(E2844,0,0,-参数!B$14,1)),"")</f>
        <v>3317.3775000000001</v>
      </c>
      <c r="AC2844" s="8">
        <f ca="1">IFERROR(AVERAGE(OFFSET(E2844,0,0,-参数!B$15,1)),"")</f>
        <v>3305.0810344827587</v>
      </c>
      <c r="AD2844" s="9" t="str">
        <f ca="1">IFERROR(IF(OR(AND(AB2844/AC2844-1&lt;参数!B$16,AB2844/AC2844-1&gt;参数!B$17),AB2844/AC2844-1&lt;参数!B$18),"买","卖"),"买")</f>
        <v>买</v>
      </c>
      <c r="AE2844" s="7">
        <f ca="1">IF(AD2843="买",$E2844/$E2843-1-IF(AD2842="卖",参数!$B$3-IF(AD2844="卖",参数!$B$3+参数!$B$4,0)),"")</f>
        <v>-1.6708659329001452E-2</v>
      </c>
      <c r="AF2844" s="8">
        <f t="shared" ca="1" si="888"/>
        <v>15602.320674258577</v>
      </c>
      <c r="AG2844" s="3">
        <f ca="1">AF2844/MAX(AF$2:AF2844)-1</f>
        <v>-4.8085587106618255E-2</v>
      </c>
      <c r="AH2844">
        <f t="shared" ca="1" si="878"/>
        <v>1</v>
      </c>
      <c r="AI2844">
        <f t="shared" si="879"/>
        <v>0</v>
      </c>
      <c r="AJ2844">
        <f t="shared" ca="1" si="880"/>
        <v>0</v>
      </c>
      <c r="AK2844">
        <f t="shared" ca="1" si="881"/>
        <v>0</v>
      </c>
      <c r="AL2844">
        <f t="shared" ca="1" si="882"/>
        <v>0</v>
      </c>
      <c r="AM2844">
        <f t="shared" ca="1" si="883"/>
        <v>0</v>
      </c>
      <c r="AO2844" s="9">
        <f t="shared" si="889"/>
        <v>55.440000000000055</v>
      </c>
      <c r="AP2844" s="15">
        <f ca="1">IFERROR(ABS(E2844-OFFSET(E2844,-参数!B$20,0,1,1))/SUM(OFFSET(AO2844,0,0,-参数!B$20,1)),0)</f>
        <v>7.5767137628165435E-2</v>
      </c>
      <c r="AQ2844" s="16">
        <f ca="1">(参数!B$21+参数!B$22*'000300'!AP2844)^(参数!B$23)</f>
        <v>5.111528781117964E-2</v>
      </c>
      <c r="AR2844" s="17">
        <f t="shared" ca="1" si="890"/>
        <v>3320.0288647161806</v>
      </c>
      <c r="AS2844" s="9" t="str">
        <f ca="1">IF(E2844+参数!B$24&gt;=AR2844,"买","卖")</f>
        <v>卖</v>
      </c>
      <c r="AT2844" s="7">
        <f ca="1">IF(AS2843="买",$E2844/$E2843-1-IF(AS2842="卖",参数!$B$3-IF(AS2844="卖",参数!$B$3+参数!$B$4,0)),"")</f>
        <v>-1.6708659329001452E-2</v>
      </c>
      <c r="AU2844" s="8">
        <f t="shared" ca="1" si="891"/>
        <v>9300.5524342775334</v>
      </c>
      <c r="AV2844" s="7">
        <f ca="1">AU2844/MAX(AU$2:AU2844)-1</f>
        <v>-0.11033180976398704</v>
      </c>
      <c r="AW2844" s="3">
        <f t="shared" ca="1" si="894"/>
        <v>-9.3093903791130472E-4</v>
      </c>
      <c r="AX2844" s="11" t="str">
        <f ca="1">IFERROR(IF(E2844&gt;MAX(OFFSET(C2844,-1,0,-参数!B$27,1)),"买",IF(E2844&lt;MIN(OFFSET(D2844,-1,0,-参数!B$26,1)),"卖",AX2843)),"卖")</f>
        <v>买</v>
      </c>
      <c r="AY2844" s="12">
        <f ca="1">IF(AX2843="买",$E2844/$E2843-1-IF(AX2842="卖",参数!$B$3-IF(AX2844="卖",参数!$B$3+参数!$B$4,0)),"")</f>
        <v>-1.6708659329001452E-2</v>
      </c>
      <c r="AZ2844" s="10">
        <f t="shared" ca="1" si="892"/>
        <v>11851.69961425063</v>
      </c>
      <c r="BA2844" s="12">
        <f ca="1">AZ2844/MAX(AZ$2:AZ2844)-1</f>
        <v>-0.22148433090756336</v>
      </c>
    </row>
    <row r="2845" spans="1:53" x14ac:dyDescent="0.15">
      <c r="A2845" s="1">
        <v>42626</v>
      </c>
      <c r="B2845" s="6">
        <v>3265.34</v>
      </c>
      <c r="C2845" s="6">
        <v>3269.22</v>
      </c>
      <c r="D2845" s="6">
        <v>3246.39</v>
      </c>
      <c r="E2845" s="2">
        <v>3260.33</v>
      </c>
      <c r="F2845" s="3">
        <f>E2845/MAX(E$2:E2845)-1</f>
        <v>-0.44525794596066148</v>
      </c>
      <c r="G2845" s="2">
        <f ca="1">IFERROR(AVERAGE(OFFSET(E2845,0,0,-参数!B$2,1)),"")</f>
        <v>3263.96982142857</v>
      </c>
      <c r="H2845" t="str">
        <f t="shared" ca="1" si="893"/>
        <v>卖</v>
      </c>
      <c r="I2845" s="3">
        <f ca="1">IF(H2844="买",$E2845/$E2844-1-IF(H2843="卖",参数!$B$3-IF(H2845="卖",参数!$B$3+参数!$B$4,0)),"")</f>
        <v>-6.9576411450988918E-4</v>
      </c>
      <c r="J2845" s="2">
        <f t="shared" ca="1" si="884"/>
        <v>12398.22371892621</v>
      </c>
      <c r="K2845" s="3">
        <f ca="1">J2845/MAX(J$2:J2845)-1</f>
        <v>-0.20575580684196171</v>
      </c>
      <c r="L2845" s="8">
        <f>L2844*(参数!$B$6-1)/(参数!$B$6+1)+E2845*2/(参数!$B$6+1)</f>
        <v>3305.790703912412</v>
      </c>
      <c r="M2845" s="8">
        <f>M2844*(参数!$B$7-1)/(参数!$B$7+1)+E2845*2/(参数!$B$7+1)</f>
        <v>3250.1674226746627</v>
      </c>
      <c r="N2845" s="8">
        <f t="shared" si="876"/>
        <v>55.623281237749325</v>
      </c>
      <c r="O2845" s="8">
        <f>O2844*(参数!$B$8-1)/(参数!$B$8+1)+N2845*2/(参数!$B$8+1)</f>
        <v>63.439861726306653</v>
      </c>
      <c r="P2845" s="9" t="str">
        <f t="shared" si="885"/>
        <v>买</v>
      </c>
      <c r="Q2845" s="7">
        <f>IF(P2844="买",$E2845/$E2844-1-IF(P2843="卖",参数!$B$3-IF(P2845="卖",参数!$B$3+参数!$B$4,0)),"")</f>
        <v>-6.9576411450988918E-4</v>
      </c>
      <c r="R2845" s="8">
        <f t="shared" si="886"/>
        <v>9470.6107545691702</v>
      </c>
      <c r="S2845" s="3">
        <f>R2845/MAX(R$2:R2845)-1</f>
        <v>-0.29391438240133683</v>
      </c>
      <c r="T2845" s="10">
        <f ca="1">IFERROR(AVERAGE(OFFSET(E2845,0,0,-参数!B$10,1)),"")</f>
        <v>3323.7004999999999</v>
      </c>
      <c r="U2845" s="10">
        <f ca="1">IFERROR(AVERAGE(OFFSET(E2845,0,0,-参数!B$11,1)),"")</f>
        <v>3617.2008148148166</v>
      </c>
      <c r="V2845" s="10">
        <f t="shared" ca="1" si="877"/>
        <v>-293.50031481481665</v>
      </c>
      <c r="W2845" s="10">
        <f ca="1">IFERROR(AVERAGE(OFFSET(V2845,0,0,-参数!B$12,1)),"")</f>
        <v>-298.6061627384974</v>
      </c>
      <c r="X2845" s="11" t="str">
        <f t="shared" ca="1" si="875"/>
        <v>买</v>
      </c>
      <c r="Y2845" s="12">
        <f ca="1">IF(X2844="买",$E2845/$E2844-1-IF(X2843="卖",参数!$B$3-IF(X2845="卖",参数!$B$3+参数!$B$4,0)),"")</f>
        <v>-6.9576411450988918E-4</v>
      </c>
      <c r="Z2845" s="10">
        <f t="shared" ca="1" si="887"/>
        <v>12578.585866209414</v>
      </c>
      <c r="AA2845" s="3">
        <f ca="1">Z2845/MAX(Z$2:Z2845)-1</f>
        <v>-0.13243900260567365</v>
      </c>
      <c r="AB2845" s="8">
        <f ca="1">IFERROR(AVERAGE(OFFSET(E2845,0,0,-参数!B$14,1)),"")</f>
        <v>3312.2212499999996</v>
      </c>
      <c r="AC2845" s="8">
        <f ca="1">IFERROR(AVERAGE(OFFSET(E2845,0,0,-参数!B$15,1)),"")</f>
        <v>3307.385172413793</v>
      </c>
      <c r="AD2845" s="9" t="str">
        <f ca="1">IFERROR(IF(OR(AND(AB2845/AC2845-1&lt;参数!B$16,AB2845/AC2845-1&gt;参数!B$17),AB2845/AC2845-1&lt;参数!B$18),"买","卖"),"买")</f>
        <v>买</v>
      </c>
      <c r="AE2845" s="7">
        <f ca="1">IF(AD2844="买",$E2845/$E2844-1-IF(AD2843="卖",参数!$B$3-IF(AD2845="卖",参数!$B$3+参数!$B$4,0)),"")</f>
        <v>-6.9576411450988918E-4</v>
      </c>
      <c r="AF2845" s="8">
        <f t="shared" ca="1" si="888"/>
        <v>15591.465139430353</v>
      </c>
      <c r="AG2845" s="3">
        <f ca="1">AF2845/MAX(AF$2:AF2845)-1</f>
        <v>-4.8747894995194274E-2</v>
      </c>
      <c r="AH2845">
        <f t="shared" ca="1" si="878"/>
        <v>0</v>
      </c>
      <c r="AI2845">
        <f t="shared" si="879"/>
        <v>0</v>
      </c>
      <c r="AJ2845">
        <f t="shared" ca="1" si="880"/>
        <v>1</v>
      </c>
      <c r="AK2845">
        <f t="shared" ca="1" si="881"/>
        <v>1</v>
      </c>
      <c r="AL2845">
        <f t="shared" ca="1" si="882"/>
        <v>0</v>
      </c>
      <c r="AM2845">
        <f t="shared" ca="1" si="883"/>
        <v>0</v>
      </c>
      <c r="AO2845" s="9">
        <f t="shared" si="889"/>
        <v>2.2699999999999818</v>
      </c>
      <c r="AP2845" s="15">
        <f ca="1">IFERROR(ABS(E2845-OFFSET(E2845,-参数!B$20,0,1,1))/SUM(OFFSET(AO2845,0,0,-参数!B$20,1)),0)</f>
        <v>6.9439375544648116E-2</v>
      </c>
      <c r="AQ2845" s="16">
        <f ca="1">(参数!B$21+参数!B$22*'000300'!AP2845)^(参数!B$23)</f>
        <v>4.5008997400585428E-2</v>
      </c>
      <c r="AR2845" s="17">
        <f t="shared" ca="1" si="890"/>
        <v>3317.3418786693524</v>
      </c>
      <c r="AS2845" s="9" t="str">
        <f ca="1">IF(E2845+参数!B$24&gt;=AR2845,"买","卖")</f>
        <v>卖</v>
      </c>
      <c r="AT2845" s="7" t="str">
        <f ca="1">IF(AS2844="买",$E2845/$E2844-1-IF(AS2843="卖",参数!$B$3-IF(AS2845="卖",参数!$B$3+参数!$B$4,0)),"")</f>
        <v/>
      </c>
      <c r="AU2845" s="8">
        <f t="shared" ca="1" si="891"/>
        <v>9300.5524342775334</v>
      </c>
      <c r="AV2845" s="7">
        <f ca="1">AU2845/MAX(AU$2:AU2845)-1</f>
        <v>-0.11033180976398704</v>
      </c>
      <c r="AW2845" s="3">
        <f t="shared" ca="1" si="894"/>
        <v>-8.0932611019868261E-4</v>
      </c>
      <c r="AX2845" s="11" t="str">
        <f ca="1">IFERROR(IF(E2845&gt;MAX(OFFSET(C2845,-1,0,-参数!B$27,1)),"买",IF(E2845&lt;MIN(OFFSET(D2845,-1,0,-参数!B$26,1)),"卖",AX2844)),"卖")</f>
        <v>买</v>
      </c>
      <c r="AY2845" s="12">
        <f ca="1">IF(AX2844="买",$E2845/$E2844-1-IF(AX2843="卖",参数!$B$3-IF(AX2845="卖",参数!$B$3+参数!$B$4,0)),"")</f>
        <v>-6.9576411450988918E-4</v>
      </c>
      <c r="AZ2845" s="10">
        <f t="shared" ca="1" si="892"/>
        <v>11843.453626963084</v>
      </c>
      <c r="BA2845" s="12">
        <f ca="1">AZ2845/MAX(AZ$2:AZ2845)-1</f>
        <v>-0.22202599417270152</v>
      </c>
    </row>
    <row r="2846" spans="1:53" x14ac:dyDescent="0.15">
      <c r="A2846" s="1">
        <v>42627</v>
      </c>
      <c r="B2846" s="6">
        <v>3245.74</v>
      </c>
      <c r="C2846" s="6">
        <v>3255</v>
      </c>
      <c r="D2846" s="6">
        <v>3231.34</v>
      </c>
      <c r="E2846" s="2">
        <v>3238.73</v>
      </c>
      <c r="F2846" s="3">
        <f>E2846/MAX(E$2:E2846)-1</f>
        <v>-0.44893316545293671</v>
      </c>
      <c r="G2846" s="2">
        <f ca="1">IFERROR(AVERAGE(OFFSET(E2846,0,0,-参数!B$2,1)),"")</f>
        <v>3265.7971428571423</v>
      </c>
      <c r="H2846" t="str">
        <f t="shared" ca="1" si="893"/>
        <v>卖</v>
      </c>
      <c r="I2846" s="3" t="str">
        <f ca="1">IF(H2845="买",$E2846/$E2845-1-IF(H2844="卖",参数!$B$3-IF(H2846="卖",参数!$B$3+参数!$B$4,0)),"")</f>
        <v/>
      </c>
      <c r="J2846" s="2">
        <f t="shared" ca="1" si="884"/>
        <v>12398.22371892621</v>
      </c>
      <c r="K2846" s="3">
        <f ca="1">J2846/MAX(J$2:J2846)-1</f>
        <v>-0.20575580684196171</v>
      </c>
      <c r="L2846" s="8">
        <f>L2845*(参数!$B$6-1)/(参数!$B$6+1)+E2846*2/(参数!$B$6+1)</f>
        <v>3299.4039702064679</v>
      </c>
      <c r="M2846" s="8">
        <f>M2845*(参数!$B$7-1)/(参数!$B$7+1)+E2846*2/(参数!$B$7+1)</f>
        <v>3249.8918221282852</v>
      </c>
      <c r="N2846" s="8">
        <f t="shared" si="876"/>
        <v>49.51214807818269</v>
      </c>
      <c r="O2846" s="8">
        <f>O2845*(参数!$B$8-1)/(参数!$B$8+1)+N2846*2/(参数!$B$8+1)</f>
        <v>60.654318996681866</v>
      </c>
      <c r="P2846" s="9" t="str">
        <f t="shared" si="885"/>
        <v>买</v>
      </c>
      <c r="Q2846" s="7">
        <f>IF(P2845="买",$E2846/$E2845-1-IF(P2844="卖",参数!$B$3-IF(P2846="卖",参数!$B$3+参数!$B$4,0)),"")</f>
        <v>-6.6250962325898888E-3</v>
      </c>
      <c r="R2846" s="8">
        <f t="shared" si="886"/>
        <v>9407.8670469387489</v>
      </c>
      <c r="S2846" s="3">
        <f>R2846/MAX(R$2:R2846)-1</f>
        <v>-0.29859226756637558</v>
      </c>
      <c r="T2846" s="10">
        <f ca="1">IFERROR(AVERAGE(OFFSET(E2846,0,0,-参数!B$10,1)),"")</f>
        <v>3316.9845</v>
      </c>
      <c r="U2846" s="10">
        <f ca="1">IFERROR(AVERAGE(OFFSET(E2846,0,0,-参数!B$11,1)),"")</f>
        <v>3616.4350123456811</v>
      </c>
      <c r="V2846" s="10">
        <f t="shared" ca="1" si="877"/>
        <v>-299.45051234568109</v>
      </c>
      <c r="W2846" s="10">
        <f ca="1">IFERROR(AVERAGE(OFFSET(V2846,0,0,-参数!B$12,1)),"")</f>
        <v>-296.42293995510801</v>
      </c>
      <c r="X2846" s="11" t="str">
        <f t="shared" ca="1" si="875"/>
        <v>卖</v>
      </c>
      <c r="Y2846" s="12">
        <f ca="1">IF(X2845="买",$E2846/$E2845-1-IF(X2844="卖",参数!$B$3-IF(X2846="卖",参数!$B$3+参数!$B$4,0)),"")</f>
        <v>-6.6250962325898888E-3</v>
      </c>
      <c r="Z2846" s="10">
        <f t="shared" ca="1" si="887"/>
        <v>12495.251524375883</v>
      </c>
      <c r="AA2846" s="3">
        <f ca="1">Z2846/MAX(Z$2:Z2846)-1</f>
        <v>-0.13818667770105264</v>
      </c>
      <c r="AB2846" s="8">
        <f ca="1">IFERROR(AVERAGE(OFFSET(E2846,0,0,-参数!B$14,1)),"")</f>
        <v>3302.7987499999995</v>
      </c>
      <c r="AC2846" s="8">
        <f ca="1">IFERROR(AVERAGE(OFFSET(E2846,0,0,-参数!B$15,1)),"")</f>
        <v>3308.6762068965518</v>
      </c>
      <c r="AD2846" s="9" t="str">
        <f ca="1">IFERROR(IF(OR(AND(AB2846/AC2846-1&lt;参数!B$16,AB2846/AC2846-1&gt;参数!B$17),AB2846/AC2846-1&lt;参数!B$18),"买","卖"),"买")</f>
        <v>卖</v>
      </c>
      <c r="AE2846" s="7">
        <f ca="1">IF(AD2845="买",$E2846/$E2845-1-IF(AD2844="卖",参数!$B$3-IF(AD2846="卖",参数!$B$3+参数!$B$4,0)),"")</f>
        <v>-6.6250962325898888E-3</v>
      </c>
      <c r="AF2846" s="8">
        <f t="shared" ca="1" si="888"/>
        <v>15488.170182474556</v>
      </c>
      <c r="AG2846" s="3">
        <f ca="1">AF2846/MAX(AF$2:AF2846)-1</f>
        <v>-5.5050031732304827E-2</v>
      </c>
      <c r="AH2846">
        <f t="shared" ca="1" si="878"/>
        <v>0</v>
      </c>
      <c r="AI2846">
        <f t="shared" si="879"/>
        <v>0</v>
      </c>
      <c r="AJ2846">
        <f t="shared" ca="1" si="880"/>
        <v>0</v>
      </c>
      <c r="AK2846">
        <f t="shared" ca="1" si="881"/>
        <v>0</v>
      </c>
      <c r="AL2846">
        <f t="shared" ca="1" si="882"/>
        <v>0</v>
      </c>
      <c r="AM2846">
        <f t="shared" ca="1" si="883"/>
        <v>0</v>
      </c>
      <c r="AO2846" s="9">
        <f t="shared" si="889"/>
        <v>21.599999999999909</v>
      </c>
      <c r="AP2846" s="15">
        <f ca="1">IFERROR(ABS(E2846-OFFSET(E2846,-参数!B$20,0,1,1))/SUM(OFFSET(AO2846,0,0,-参数!B$20,1)),0)</f>
        <v>3.6811278856614921E-2</v>
      </c>
      <c r="AQ2846" s="16">
        <f ca="1">(参数!B$21+参数!B$22*'000300'!AP2846)^(参数!B$23)</f>
        <v>1.3522884096633402E-2</v>
      </c>
      <c r="AR2846" s="17">
        <f t="shared" ca="1" si="890"/>
        <v>3316.278819345488</v>
      </c>
      <c r="AS2846" s="9" t="str">
        <f ca="1">IF(E2846+参数!B$24&gt;=AR2846,"买","卖")</f>
        <v>卖</v>
      </c>
      <c r="AT2846" s="7" t="str">
        <f ca="1">IF(AS2845="买",$E2846/$E2845-1-IF(AS2844="卖",参数!$B$3-IF(AS2846="卖",参数!$B$3+参数!$B$4,0)),"")</f>
        <v/>
      </c>
      <c r="AU2846" s="8">
        <f t="shared" ca="1" si="891"/>
        <v>9300.5524342775334</v>
      </c>
      <c r="AV2846" s="7">
        <f ca="1">AU2846/MAX(AU$2:AU2846)-1</f>
        <v>-0.11033180976398704</v>
      </c>
      <c r="AW2846" s="3">
        <f t="shared" ca="1" si="894"/>
        <v>-3.2045516041012689E-4</v>
      </c>
      <c r="AX2846" s="11" t="str">
        <f ca="1">IFERROR(IF(E2846&gt;MAX(OFFSET(C2846,-1,0,-参数!B$27,1)),"买",IF(E2846&lt;MIN(OFFSET(D2846,-1,0,-参数!B$26,1)),"卖",AX2845)),"卖")</f>
        <v>买</v>
      </c>
      <c r="AY2846" s="12">
        <f ca="1">IF(AX2845="买",$E2846/$E2845-1-IF(AX2844="卖",参数!$B$3-IF(AX2846="卖",参数!$B$3+参数!$B$4,0)),"")</f>
        <v>-6.6250962325898888E-3</v>
      </c>
      <c r="AZ2846" s="10">
        <f t="shared" ca="1" si="892"/>
        <v>11764.989606958237</v>
      </c>
      <c r="BA2846" s="12">
        <f ca="1">AZ2846/MAX(AZ$2:AZ2846)-1</f>
        <v>-0.22718014682776089</v>
      </c>
    </row>
    <row r="2847" spans="1:53" x14ac:dyDescent="0.15">
      <c r="A2847" s="1">
        <v>42632</v>
      </c>
      <c r="B2847" s="6">
        <v>3242.74</v>
      </c>
      <c r="C2847" s="6">
        <v>3264.9</v>
      </c>
      <c r="D2847" s="6">
        <v>3242.74</v>
      </c>
      <c r="E2847" s="2">
        <v>3263.12</v>
      </c>
      <c r="F2847" s="3">
        <f>E2847/MAX(E$2:E2847)-1</f>
        <v>-0.44478323010957599</v>
      </c>
      <c r="G2847" s="2">
        <f ca="1">IFERROR(AVERAGE(OFFSET(E2847,0,0,-参数!B$2,1)),"")</f>
        <v>3267.7923214285702</v>
      </c>
      <c r="H2847" t="str">
        <f t="shared" ca="1" si="893"/>
        <v>卖</v>
      </c>
      <c r="I2847" s="3" t="str">
        <f ca="1">IF(H2846="买",$E2847/$E2846-1-IF(H2845="卖",参数!$B$3-IF(H2847="卖",参数!$B$3+参数!$B$4,0)),"")</f>
        <v/>
      </c>
      <c r="J2847" s="2">
        <f t="shared" ca="1" si="884"/>
        <v>12398.22371892621</v>
      </c>
      <c r="K2847" s="3">
        <f ca="1">J2847/MAX(J$2:J2847)-1</f>
        <v>-0.20575580684196171</v>
      </c>
      <c r="L2847" s="8">
        <f>L2846*(参数!$B$6-1)/(参数!$B$6+1)+E2847*2/(参数!$B$6+1)</f>
        <v>3295.9483539963276</v>
      </c>
      <c r="M2847" s="8">
        <f>M2846*(参数!$B$7-1)/(参数!$B$7+1)+E2847*2/(参数!$B$7+1)</f>
        <v>3250.2105734023021</v>
      </c>
      <c r="N2847" s="8">
        <f t="shared" si="876"/>
        <v>45.73778059402548</v>
      </c>
      <c r="O2847" s="8">
        <f>O2846*(参数!$B$8-1)/(参数!$B$8+1)+N2847*2/(参数!$B$8+1)</f>
        <v>57.671011316150583</v>
      </c>
      <c r="P2847" s="9" t="str">
        <f t="shared" si="885"/>
        <v>买</v>
      </c>
      <c r="Q2847" s="7">
        <f>IF(P2846="买",$E2847/$E2846-1-IF(P2845="卖",参数!$B$3-IF(P2847="卖",参数!$B$3+参数!$B$4,0)),"")</f>
        <v>7.5307296378517297E-3</v>
      </c>
      <c r="R2847" s="8">
        <f t="shared" si="886"/>
        <v>9478.7151501380995</v>
      </c>
      <c r="S2847" s="3">
        <f>R2847/MAX(R$2:R2847)-1</f>
        <v>-0.29331015556751927</v>
      </c>
      <c r="T2847" s="10">
        <f ca="1">IFERROR(AVERAGE(OFFSET(E2847,0,0,-参数!B$10,1)),"")</f>
        <v>3311.9160000000002</v>
      </c>
      <c r="U2847" s="10">
        <f ca="1">IFERROR(AVERAGE(OFFSET(E2847,0,0,-参数!B$11,1)),"")</f>
        <v>3615.683185185188</v>
      </c>
      <c r="V2847" s="10">
        <f t="shared" ca="1" si="877"/>
        <v>-303.76718518518783</v>
      </c>
      <c r="W2847" s="10">
        <f ca="1">IFERROR(AVERAGE(OFFSET(V2847,0,0,-参数!B$12,1)),"")</f>
        <v>-295.31343714927198</v>
      </c>
      <c r="X2847" s="11" t="str">
        <f t="shared" ca="1" si="875"/>
        <v>卖</v>
      </c>
      <c r="Y2847" s="12" t="str">
        <f ca="1">IF(X2846="买",$E2847/$E2846-1-IF(X2845="卖",参数!$B$3-IF(X2847="卖",参数!$B$3+参数!$B$4,0)),"")</f>
        <v/>
      </c>
      <c r="Z2847" s="10">
        <f t="shared" ca="1" si="887"/>
        <v>12495.251524375883</v>
      </c>
      <c r="AA2847" s="3">
        <f ca="1">Z2847/MAX(Z$2:Z2847)-1</f>
        <v>-0.13818667770105264</v>
      </c>
      <c r="AB2847" s="8">
        <f ca="1">IFERROR(AVERAGE(OFFSET(E2847,0,0,-参数!B$14,1)),"")</f>
        <v>3295.7287499999993</v>
      </c>
      <c r="AC2847" s="8">
        <f ca="1">IFERROR(AVERAGE(OFFSET(E2847,0,0,-参数!B$15,1)),"")</f>
        <v>3310.6765517241379</v>
      </c>
      <c r="AD2847" s="9" t="str">
        <f ca="1">IFERROR(IF(OR(AND(AB2847/AC2847-1&lt;参数!B$16,AB2847/AC2847-1&gt;参数!B$17),AB2847/AC2847-1&lt;参数!B$18),"买","卖"),"买")</f>
        <v>卖</v>
      </c>
      <c r="AE2847" s="7" t="str">
        <f ca="1">IF(AD2846="买",$E2847/$E2846-1-IF(AD2845="卖",参数!$B$3-IF(AD2847="卖",参数!$B$3+参数!$B$4,0)),"")</f>
        <v/>
      </c>
      <c r="AF2847" s="8">
        <f t="shared" ca="1" si="888"/>
        <v>15488.170182474556</v>
      </c>
      <c r="AG2847" s="3">
        <f ca="1">AF2847/MAX(AF$2:AF2847)-1</f>
        <v>-5.5050031732304827E-2</v>
      </c>
      <c r="AH2847">
        <f t="shared" ca="1" si="878"/>
        <v>0</v>
      </c>
      <c r="AI2847">
        <f t="shared" si="879"/>
        <v>0</v>
      </c>
      <c r="AJ2847">
        <f t="shared" ca="1" si="880"/>
        <v>0</v>
      </c>
      <c r="AK2847">
        <f t="shared" ca="1" si="881"/>
        <v>0</v>
      </c>
      <c r="AL2847">
        <f t="shared" ca="1" si="882"/>
        <v>0</v>
      </c>
      <c r="AM2847">
        <f t="shared" ca="1" si="883"/>
        <v>0</v>
      </c>
      <c r="AO2847" s="9">
        <f t="shared" si="889"/>
        <v>24.389999999999873</v>
      </c>
      <c r="AP2847" s="15">
        <f ca="1">IFERROR(ABS(E2847-OFFSET(E2847,-参数!B$20,0,1,1))/SUM(OFFSET(AO2847,0,0,-参数!B$20,1)),0)</f>
        <v>6.2198063179012067E-2</v>
      </c>
      <c r="AQ2847" s="16">
        <f ca="1">(参数!B$21+参数!B$22*'000300'!AP2847)^(参数!B$23)</f>
        <v>3.8021130967746647E-2</v>
      </c>
      <c r="AR2847" s="17">
        <f t="shared" ca="1" si="890"/>
        <v>3314.2576609130624</v>
      </c>
      <c r="AS2847" s="9" t="str">
        <f ca="1">IF(E2847+参数!B$24&gt;=AR2847,"买","卖")</f>
        <v>卖</v>
      </c>
      <c r="AT2847" s="7" t="str">
        <f ca="1">IF(AS2846="买",$E2847/$E2846-1-IF(AS2845="卖",参数!$B$3-IF(AS2847="卖",参数!$B$3+参数!$B$4,0)),"")</f>
        <v/>
      </c>
      <c r="AU2847" s="8">
        <f t="shared" ca="1" si="891"/>
        <v>9300.5524342775334</v>
      </c>
      <c r="AV2847" s="7">
        <f ca="1">AU2847/MAX(AU$2:AU2847)-1</f>
        <v>-0.11033180976398704</v>
      </c>
      <c r="AW2847" s="3">
        <f t="shared" ca="1" si="894"/>
        <v>-6.0946577249032519E-4</v>
      </c>
      <c r="AX2847" s="11" t="str">
        <f ca="1">IFERROR(IF(E2847&gt;MAX(OFFSET(C2847,-1,0,-参数!B$27,1)),"买",IF(E2847&lt;MIN(OFFSET(D2847,-1,0,-参数!B$26,1)),"卖",AX2846)),"卖")</f>
        <v>买</v>
      </c>
      <c r="AY2847" s="12">
        <f ca="1">IF(AX2846="买",$E2847/$E2846-1-IF(AX2845="卖",参数!$B$3-IF(AX2847="卖",参数!$B$3+参数!$B$4,0)),"")</f>
        <v>7.5307296378517297E-3</v>
      </c>
      <c r="AZ2847" s="10">
        <f t="shared" ca="1" si="892"/>
        <v>11853.588562880375</v>
      </c>
      <c r="BA2847" s="12">
        <f ca="1">AZ2847/MAX(AZ$2:AZ2847)-1</f>
        <v>-0.22136024945475641</v>
      </c>
    </row>
    <row r="2848" spans="1:53" x14ac:dyDescent="0.15">
      <c r="A2848" s="1">
        <v>42633</v>
      </c>
      <c r="B2848" s="6">
        <v>3264.66</v>
      </c>
      <c r="C2848" s="6">
        <v>3265.04</v>
      </c>
      <c r="D2848" s="6">
        <v>3252.39</v>
      </c>
      <c r="E2848" s="2">
        <v>3257.4</v>
      </c>
      <c r="F2848" s="3">
        <f>E2848/MAX(E$2:E2848)-1</f>
        <v>-0.44575648267882662</v>
      </c>
      <c r="G2848" s="2">
        <f ca="1">IFERROR(AVERAGE(OFFSET(E2848,0,0,-参数!B$2,1)),"")</f>
        <v>3269.6401785714274</v>
      </c>
      <c r="H2848" t="str">
        <f t="shared" ca="1" si="893"/>
        <v>卖</v>
      </c>
      <c r="I2848" s="3" t="str">
        <f ca="1">IF(H2847="买",$E2848/$E2847-1-IF(H2846="卖",参数!$B$3-IF(H2848="卖",参数!$B$3+参数!$B$4,0)),"")</f>
        <v/>
      </c>
      <c r="J2848" s="2">
        <f t="shared" ca="1" si="884"/>
        <v>12398.22371892621</v>
      </c>
      <c r="K2848" s="3">
        <f ca="1">J2848/MAX(J$2:J2848)-1</f>
        <v>-0.20575580684196171</v>
      </c>
      <c r="L2848" s="8">
        <f>L2847*(参数!$B$6-1)/(参数!$B$6+1)+E2848*2/(参数!$B$6+1)</f>
        <v>3292.2770821871536</v>
      </c>
      <c r="M2848" s="8">
        <f>M2847*(参数!$B$7-1)/(参数!$B$7+1)+E2848*2/(参数!$B$7+1)</f>
        <v>3250.3838125974275</v>
      </c>
      <c r="N2848" s="8">
        <f t="shared" si="876"/>
        <v>41.89326958972606</v>
      </c>
      <c r="O2848" s="8">
        <f>O2847*(参数!$B$8-1)/(参数!$B$8+1)+N2848*2/(参数!$B$8+1)</f>
        <v>54.515462970865684</v>
      </c>
      <c r="P2848" s="9" t="str">
        <f t="shared" si="885"/>
        <v>买</v>
      </c>
      <c r="Q2848" s="7">
        <f>IF(P2847="买",$E2848/$E2847-1-IF(P2846="卖",参数!$B$3-IF(P2848="卖",参数!$B$3+参数!$B$4,0)),"")</f>
        <v>-1.7529235823383615E-3</v>
      </c>
      <c r="R2848" s="8">
        <f t="shared" si="886"/>
        <v>9462.099686821155</v>
      </c>
      <c r="S2848" s="3">
        <f>R2848/MAX(R$2:R2848)-1</f>
        <v>-0.29454892886122397</v>
      </c>
      <c r="T2848" s="10">
        <f ca="1">IFERROR(AVERAGE(OFFSET(E2848,0,0,-参数!B$10,1)),"")</f>
        <v>3306.5349999999999</v>
      </c>
      <c r="U2848" s="10">
        <f ca="1">IFERROR(AVERAGE(OFFSET(E2848,0,0,-参数!B$11,1)),"")</f>
        <v>3614.9070617283969</v>
      </c>
      <c r="V2848" s="10">
        <f t="shared" ca="1" si="877"/>
        <v>-308.37206172839706</v>
      </c>
      <c r="W2848" s="10">
        <f ca="1">IFERROR(AVERAGE(OFFSET(V2848,0,0,-参数!B$12,1)),"")</f>
        <v>-295.13626374859865</v>
      </c>
      <c r="X2848" s="11" t="str">
        <f t="shared" ca="1" si="875"/>
        <v>卖</v>
      </c>
      <c r="Y2848" s="12" t="str">
        <f ca="1">IF(X2847="买",$E2848/$E2847-1-IF(X2846="卖",参数!$B$3-IF(X2848="卖",参数!$B$3+参数!$B$4,0)),"")</f>
        <v/>
      </c>
      <c r="Z2848" s="10">
        <f t="shared" ca="1" si="887"/>
        <v>12495.251524375883</v>
      </c>
      <c r="AA2848" s="3">
        <f ca="1">Z2848/MAX(Z$2:Z2848)-1</f>
        <v>-0.13818667770105264</v>
      </c>
      <c r="AB2848" s="8">
        <f ca="1">IFERROR(AVERAGE(OFFSET(E2848,0,0,-参数!B$14,1)),"")</f>
        <v>3285.0749999999998</v>
      </c>
      <c r="AC2848" s="8">
        <f ca="1">IFERROR(AVERAGE(OFFSET(E2848,0,0,-参数!B$15,1)),"")</f>
        <v>3311.4772413793103</v>
      </c>
      <c r="AD2848" s="9" t="str">
        <f ca="1">IFERROR(IF(OR(AND(AB2848/AC2848-1&lt;参数!B$16,AB2848/AC2848-1&gt;参数!B$17),AB2848/AC2848-1&lt;参数!B$18),"买","卖"),"买")</f>
        <v>卖</v>
      </c>
      <c r="AE2848" s="7" t="str">
        <f ca="1">IF(AD2847="买",$E2848/$E2847-1-IF(AD2846="卖",参数!$B$3-IF(AD2848="卖",参数!$B$3+参数!$B$4,0)),"")</f>
        <v/>
      </c>
      <c r="AF2848" s="8">
        <f t="shared" ca="1" si="888"/>
        <v>15488.170182474556</v>
      </c>
      <c r="AG2848" s="3">
        <f ca="1">AF2848/MAX(AF$2:AF2848)-1</f>
        <v>-5.5050031732304827E-2</v>
      </c>
      <c r="AH2848">
        <f t="shared" ca="1" si="878"/>
        <v>0</v>
      </c>
      <c r="AI2848">
        <f t="shared" si="879"/>
        <v>0</v>
      </c>
      <c r="AJ2848">
        <f t="shared" ca="1" si="880"/>
        <v>0</v>
      </c>
      <c r="AK2848">
        <f t="shared" ca="1" si="881"/>
        <v>0</v>
      </c>
      <c r="AL2848">
        <f t="shared" ca="1" si="882"/>
        <v>0</v>
      </c>
      <c r="AM2848">
        <f t="shared" ca="1" si="883"/>
        <v>0</v>
      </c>
      <c r="AO2848" s="9">
        <f t="shared" si="889"/>
        <v>5.7199999999997999</v>
      </c>
      <c r="AP2848" s="15">
        <f ca="1">IFERROR(ABS(E2848-OFFSET(E2848,-参数!B$20,0,1,1))/SUM(OFFSET(AO2848,0,0,-参数!B$20,1)),0)</f>
        <v>5.9089137453026463E-2</v>
      </c>
      <c r="AQ2848" s="16">
        <f ca="1">(参数!B$21+参数!B$22*'000300'!AP2848)^(参数!B$23)</f>
        <v>3.5021017642170534E-2</v>
      </c>
      <c r="AR2848" s="17">
        <f t="shared" ca="1" si="890"/>
        <v>3312.2664477671333</v>
      </c>
      <c r="AS2848" s="9" t="str">
        <f ca="1">IF(E2848+参数!B$24&gt;=AR2848,"买","卖")</f>
        <v>卖</v>
      </c>
      <c r="AT2848" s="7" t="str">
        <f ca="1">IF(AS2847="买",$E2848/$E2847-1-IF(AS2846="卖",参数!$B$3-IF(AS2848="卖",参数!$B$3+参数!$B$4,0)),"")</f>
        <v/>
      </c>
      <c r="AU2848" s="8">
        <f t="shared" ca="1" si="891"/>
        <v>9300.5524342775334</v>
      </c>
      <c r="AV2848" s="7">
        <f ca="1">AU2848/MAX(AU$2:AU2848)-1</f>
        <v>-0.11033180976398704</v>
      </c>
      <c r="AW2848" s="3">
        <f t="shared" ca="1" si="894"/>
        <v>-6.0080215530999848E-4</v>
      </c>
      <c r="AX2848" s="11" t="str">
        <f ca="1">IFERROR(IF(E2848&gt;MAX(OFFSET(C2848,-1,0,-参数!B$27,1)),"买",IF(E2848&lt;MIN(OFFSET(D2848,-1,0,-参数!B$26,1)),"卖",AX2847)),"卖")</f>
        <v>买</v>
      </c>
      <c r="AY2848" s="12">
        <f ca="1">IF(AX2847="买",$E2848/$E2847-1-IF(AX2846="卖",参数!$B$3-IF(AX2848="卖",参数!$B$3+参数!$B$4,0)),"")</f>
        <v>-1.7529235823383615E-3</v>
      </c>
      <c r="AZ2848" s="10">
        <f t="shared" ca="1" si="892"/>
        <v>11832.810127953166</v>
      </c>
      <c r="BA2848" s="12">
        <f ca="1">AZ2848/MAX(AZ$2:AZ2848)-1</f>
        <v>-0.22272514543563326</v>
      </c>
    </row>
    <row r="2849" spans="1:53" x14ac:dyDescent="0.15">
      <c r="A2849" s="1">
        <v>42634</v>
      </c>
      <c r="B2849" s="6">
        <v>3257.71</v>
      </c>
      <c r="C2849" s="6">
        <v>3270.9</v>
      </c>
      <c r="D2849" s="6">
        <v>3254.32</v>
      </c>
      <c r="E2849" s="2">
        <v>3266.64</v>
      </c>
      <c r="F2849" s="3">
        <f>E2849/MAX(E$2:E2849)-1</f>
        <v>-0.44418430545157561</v>
      </c>
      <c r="G2849" s="2">
        <f ca="1">IFERROR(AVERAGE(OFFSET(E2849,0,0,-参数!B$2,1)),"")</f>
        <v>3271.648035714285</v>
      </c>
      <c r="H2849" t="str">
        <f t="shared" ca="1" si="893"/>
        <v>卖</v>
      </c>
      <c r="I2849" s="3" t="str">
        <f ca="1">IF(H2848="买",$E2849/$E2848-1-IF(H2847="卖",参数!$B$3-IF(H2849="卖",参数!$B$3+参数!$B$4,0)),"")</f>
        <v/>
      </c>
      <c r="J2849" s="2">
        <f t="shared" ca="1" si="884"/>
        <v>12398.22371892621</v>
      </c>
      <c r="K2849" s="3">
        <f ca="1">J2849/MAX(J$2:J2849)-1</f>
        <v>-0.20575580684196171</v>
      </c>
      <c r="L2849" s="8">
        <f>L2848*(参数!$B$6-1)/(参数!$B$6+1)+E2849*2/(参数!$B$6+1)</f>
        <v>3289.8354553121862</v>
      </c>
      <c r="M2849" s="8">
        <f>M2848*(参数!$B$7-1)/(参数!$B$7+1)+E2849*2/(参数!$B$7+1)</f>
        <v>3250.7755279565258</v>
      </c>
      <c r="N2849" s="8">
        <f t="shared" si="876"/>
        <v>39.05992735566042</v>
      </c>
      <c r="O2849" s="8">
        <f>O2848*(参数!$B$8-1)/(参数!$B$8+1)+N2849*2/(参数!$B$8+1)</f>
        <v>51.424355847824629</v>
      </c>
      <c r="P2849" s="9" t="str">
        <f t="shared" si="885"/>
        <v>买</v>
      </c>
      <c r="Q2849" s="7">
        <f>IF(P2848="买",$E2849/$E2848-1-IF(P2847="卖",参数!$B$3-IF(P2849="卖",参数!$B$3+参数!$B$4,0)),"")</f>
        <v>2.8366181617240915E-3</v>
      </c>
      <c r="R2849" s="8">
        <f t="shared" si="886"/>
        <v>9488.9400506408365</v>
      </c>
      <c r="S2849" s="3">
        <f>R2849/MAX(R$2:R2849)-1</f>
        <v>-0.29254783354062397</v>
      </c>
      <c r="T2849" s="10">
        <f ca="1">IFERROR(AVERAGE(OFFSET(E2849,0,0,-参数!B$10,1)),"")</f>
        <v>3303.0275000000001</v>
      </c>
      <c r="U2849" s="10">
        <f ca="1">IFERROR(AVERAGE(OFFSET(E2849,0,0,-参数!B$11,1)),"")</f>
        <v>3614.0642469135819</v>
      </c>
      <c r="V2849" s="10">
        <f t="shared" ca="1" si="877"/>
        <v>-311.03674691358174</v>
      </c>
      <c r="W2849" s="10">
        <f ca="1">IFERROR(AVERAGE(OFFSET(V2849,0,0,-参数!B$12,1)),"")</f>
        <v>-295.74900224467052</v>
      </c>
      <c r="X2849" s="11" t="str">
        <f t="shared" ca="1" si="875"/>
        <v>卖</v>
      </c>
      <c r="Y2849" s="12" t="str">
        <f ca="1">IF(X2848="买",$E2849/$E2848-1-IF(X2847="卖",参数!$B$3-IF(X2849="卖",参数!$B$3+参数!$B$4,0)),"")</f>
        <v/>
      </c>
      <c r="Z2849" s="10">
        <f t="shared" ca="1" si="887"/>
        <v>12495.251524375883</v>
      </c>
      <c r="AA2849" s="3">
        <f ca="1">Z2849/MAX(Z$2:Z2849)-1</f>
        <v>-0.13818667770105264</v>
      </c>
      <c r="AB2849" s="8">
        <f ca="1">IFERROR(AVERAGE(OFFSET(E2849,0,0,-参数!B$14,1)),"")</f>
        <v>3275.8025000000002</v>
      </c>
      <c r="AC2849" s="8">
        <f ca="1">IFERROR(AVERAGE(OFFSET(E2849,0,0,-参数!B$15,1)),"")</f>
        <v>3311.8103448275856</v>
      </c>
      <c r="AD2849" s="9" t="str">
        <f ca="1">IFERROR(IF(OR(AND(AB2849/AC2849-1&lt;参数!B$16,AB2849/AC2849-1&gt;参数!B$17),AB2849/AC2849-1&lt;参数!B$18),"买","卖"),"买")</f>
        <v>卖</v>
      </c>
      <c r="AE2849" s="7" t="str">
        <f ca="1">IF(AD2848="买",$E2849/$E2848-1-IF(AD2847="卖",参数!$B$3-IF(AD2849="卖",参数!$B$3+参数!$B$4,0)),"")</f>
        <v/>
      </c>
      <c r="AF2849" s="8">
        <f t="shared" ca="1" si="888"/>
        <v>15488.170182474556</v>
      </c>
      <c r="AG2849" s="3">
        <f ca="1">AF2849/MAX(AF$2:AF2849)-1</f>
        <v>-5.5050031732304827E-2</v>
      </c>
      <c r="AH2849">
        <f t="shared" ca="1" si="878"/>
        <v>1</v>
      </c>
      <c r="AI2849">
        <f t="shared" si="879"/>
        <v>0</v>
      </c>
      <c r="AJ2849">
        <f t="shared" ca="1" si="880"/>
        <v>0</v>
      </c>
      <c r="AK2849">
        <f t="shared" ca="1" si="881"/>
        <v>0</v>
      </c>
      <c r="AL2849">
        <f t="shared" ca="1" si="882"/>
        <v>0</v>
      </c>
      <c r="AM2849">
        <f t="shared" ca="1" si="883"/>
        <v>0</v>
      </c>
      <c r="AO2849" s="9">
        <f t="shared" si="889"/>
        <v>9.2399999999997817</v>
      </c>
      <c r="AP2849" s="15">
        <f ca="1">IFERROR(ABS(E2849-OFFSET(E2849,-参数!B$20,0,1,1))/SUM(OFFSET(AO2849,0,0,-参数!B$20,1)),0)</f>
        <v>7.5701148238556434E-2</v>
      </c>
      <c r="AQ2849" s="16">
        <f ca="1">(参数!B$21+参数!B$22*'000300'!AP2849)^(参数!B$23)</f>
        <v>5.1051608050206955E-2</v>
      </c>
      <c r="AR2849" s="17">
        <f t="shared" ca="1" si="890"/>
        <v>3309.9371442390025</v>
      </c>
      <c r="AS2849" s="9" t="str">
        <f ca="1">IF(E2849+参数!B$24&gt;=AR2849,"买","卖")</f>
        <v>卖</v>
      </c>
      <c r="AT2849" s="7" t="str">
        <f ca="1">IF(AS2848="买",$E2849/$E2848-1-IF(AS2847="卖",参数!$B$3-IF(AS2849="卖",参数!$B$3+参数!$B$4,0)),"")</f>
        <v/>
      </c>
      <c r="AU2849" s="8">
        <f t="shared" ca="1" si="891"/>
        <v>9300.5524342775334</v>
      </c>
      <c r="AV2849" s="7">
        <f ca="1">AU2849/MAX(AU$2:AU2849)-1</f>
        <v>-0.11033180976398704</v>
      </c>
      <c r="AW2849" s="3">
        <f t="shared" ca="1" si="894"/>
        <v>-7.0323555331763821E-4</v>
      </c>
      <c r="AX2849" s="11" t="str">
        <f ca="1">IFERROR(IF(E2849&gt;MAX(OFFSET(C2849,-1,0,-参数!B$27,1)),"买",IF(E2849&lt;MIN(OFFSET(D2849,-1,0,-参数!B$26,1)),"卖",AX2848)),"卖")</f>
        <v>买</v>
      </c>
      <c r="AY2849" s="12">
        <f ca="1">IF(AX2848="买",$E2849/$E2848-1-IF(AX2847="卖",参数!$B$3-IF(AX2849="卖",参数!$B$3+参数!$B$4,0)),"")</f>
        <v>2.8366181617240915E-3</v>
      </c>
      <c r="AZ2849" s="10">
        <f t="shared" ca="1" si="892"/>
        <v>11866.37529206635</v>
      </c>
      <c r="BA2849" s="12">
        <f ca="1">AZ2849/MAX(AZ$2:AZ2849)-1</f>
        <v>-0.22052031346652456</v>
      </c>
    </row>
    <row r="2850" spans="1:53" x14ac:dyDescent="0.15">
      <c r="A2850" s="1">
        <v>42635</v>
      </c>
      <c r="B2850" s="6">
        <v>3281.47</v>
      </c>
      <c r="C2850" s="6">
        <v>3303.2</v>
      </c>
      <c r="D2850" s="6">
        <v>3277.98</v>
      </c>
      <c r="E2850" s="2">
        <v>3291.12</v>
      </c>
      <c r="F2850" s="3">
        <f>E2850/MAX(E$2:E2850)-1</f>
        <v>-0.4400190566936637</v>
      </c>
      <c r="G2850" s="2">
        <f ca="1">IFERROR(AVERAGE(OFFSET(E2850,0,0,-参数!B$2,1)),"")</f>
        <v>3273.1912499999994</v>
      </c>
      <c r="H2850" t="str">
        <f t="shared" ca="1" si="893"/>
        <v>买</v>
      </c>
      <c r="I2850" s="3" t="str">
        <f ca="1">IF(H2849="买",$E2850/$E2849-1-IF(H2848="卖",参数!$B$3-IF(H2850="卖",参数!$B$3+参数!$B$4,0)),"")</f>
        <v/>
      </c>
      <c r="J2850" s="2">
        <f t="shared" ca="1" si="884"/>
        <v>12398.22371892621</v>
      </c>
      <c r="K2850" s="3">
        <f ca="1">J2850/MAX(J$2:J2850)-1</f>
        <v>-0.20575580684196171</v>
      </c>
      <c r="L2850" s="8">
        <f>L2849*(参数!$B$6-1)/(参数!$B$6+1)+E2850*2/(参数!$B$6+1)</f>
        <v>3289.9577929015018</v>
      </c>
      <c r="M2850" s="8">
        <f>M2849*(参数!$B$7-1)/(参数!$B$7+1)+E2850*2/(参数!$B$7+1)</f>
        <v>3251.7476839093811</v>
      </c>
      <c r="N2850" s="8">
        <f t="shared" si="876"/>
        <v>38.210108992120695</v>
      </c>
      <c r="O2850" s="8">
        <f>O2849*(参数!$B$8-1)/(参数!$B$8+1)+N2850*2/(参数!$B$8+1)</f>
        <v>48.781506476683845</v>
      </c>
      <c r="P2850" s="9" t="str">
        <f t="shared" si="885"/>
        <v>买</v>
      </c>
      <c r="Q2850" s="7">
        <f>IF(P2849="买",$E2850/$E2849-1-IF(P2848="卖",参数!$B$3-IF(P2850="卖",参数!$B$3+参数!$B$4,0)),"")</f>
        <v>7.4939387260304358E-3</v>
      </c>
      <c r="R2850" s="8">
        <f t="shared" si="886"/>
        <v>9560.0495859553157</v>
      </c>
      <c r="S2850" s="3">
        <f>R2850/MAX(R$2:R2850)-1</f>
        <v>-0.28724623035357988</v>
      </c>
      <c r="T2850" s="10">
        <f ca="1">IFERROR(AVERAGE(OFFSET(E2850,0,0,-参数!B$10,1)),"")</f>
        <v>3300.4920000000006</v>
      </c>
      <c r="U2850" s="10">
        <f ca="1">IFERROR(AVERAGE(OFFSET(E2850,0,0,-参数!B$11,1)),"")</f>
        <v>3613.3634814814836</v>
      </c>
      <c r="V2850" s="10">
        <f t="shared" ca="1" si="877"/>
        <v>-312.87148148148299</v>
      </c>
      <c r="W2850" s="10">
        <f ca="1">IFERROR(AVERAGE(OFFSET(V2850,0,0,-参数!B$12,1)),"")</f>
        <v>-296.96069528619688</v>
      </c>
      <c r="X2850" s="11" t="str">
        <f t="shared" ca="1" si="875"/>
        <v>卖</v>
      </c>
      <c r="Y2850" s="12" t="str">
        <f ca="1">IF(X2849="买",$E2850/$E2849-1-IF(X2848="卖",参数!$B$3-IF(X2850="卖",参数!$B$3+参数!$B$4,0)),"")</f>
        <v/>
      </c>
      <c r="Z2850" s="10">
        <f t="shared" ca="1" si="887"/>
        <v>12495.251524375883</v>
      </c>
      <c r="AA2850" s="3">
        <f ca="1">Z2850/MAX(Z$2:Z2850)-1</f>
        <v>-0.13818667770105264</v>
      </c>
      <c r="AB2850" s="8">
        <f ca="1">IFERROR(AVERAGE(OFFSET(E2850,0,0,-参数!B$14,1)),"")</f>
        <v>3269.7474999999999</v>
      </c>
      <c r="AC2850" s="8">
        <f ca="1">IFERROR(AVERAGE(OFFSET(E2850,0,0,-参数!B$15,1)),"")</f>
        <v>3313.457931034482</v>
      </c>
      <c r="AD2850" s="9" t="str">
        <f ca="1">IFERROR(IF(OR(AND(AB2850/AC2850-1&lt;参数!B$16,AB2850/AC2850-1&gt;参数!B$17),AB2850/AC2850-1&lt;参数!B$18),"买","卖"),"买")</f>
        <v>卖</v>
      </c>
      <c r="AE2850" s="7" t="str">
        <f ca="1">IF(AD2849="买",$E2850/$E2849-1-IF(AD2848="卖",参数!$B$3-IF(AD2850="卖",参数!$B$3+参数!$B$4,0)),"")</f>
        <v/>
      </c>
      <c r="AF2850" s="8">
        <f t="shared" ca="1" si="888"/>
        <v>15488.170182474556</v>
      </c>
      <c r="AG2850" s="3">
        <f ca="1">AF2850/MAX(AF$2:AF2850)-1</f>
        <v>-5.5050031732304827E-2</v>
      </c>
      <c r="AH2850">
        <f t="shared" ca="1" si="878"/>
        <v>0</v>
      </c>
      <c r="AI2850">
        <f t="shared" si="879"/>
        <v>0</v>
      </c>
      <c r="AJ2850">
        <f t="shared" ca="1" si="880"/>
        <v>0</v>
      </c>
      <c r="AK2850">
        <f t="shared" ca="1" si="881"/>
        <v>0</v>
      </c>
      <c r="AL2850">
        <f t="shared" ca="1" si="882"/>
        <v>0</v>
      </c>
      <c r="AM2850">
        <f t="shared" ca="1" si="883"/>
        <v>0</v>
      </c>
      <c r="AO2850" s="9">
        <f t="shared" si="889"/>
        <v>24.480000000000018</v>
      </c>
      <c r="AP2850" s="15">
        <f ca="1">IFERROR(ABS(E2850-OFFSET(E2850,-参数!B$20,0,1,1))/SUM(OFFSET(AO2850,0,0,-参数!B$20,1)),0)</f>
        <v>0.17522333608768167</v>
      </c>
      <c r="AQ2850" s="16">
        <f ca="1">(参数!B$21+参数!B$22*'000300'!AP2850)^(参数!B$23)</f>
        <v>0.14709051932461281</v>
      </c>
      <c r="AR2850" s="17">
        <f t="shared" ca="1" si="890"/>
        <v>3307.1693207206813</v>
      </c>
      <c r="AS2850" s="9" t="str">
        <f ca="1">IF(E2850+参数!B$24&gt;=AR2850,"买","卖")</f>
        <v>卖</v>
      </c>
      <c r="AT2850" s="7" t="str">
        <f ca="1">IF(AS2849="买",$E2850/$E2849-1-IF(AS2848="卖",参数!$B$3-IF(AS2850="卖",参数!$B$3+参数!$B$4,0)),"")</f>
        <v/>
      </c>
      <c r="AU2850" s="8">
        <f t="shared" ca="1" si="891"/>
        <v>9300.5524342775334</v>
      </c>
      <c r="AV2850" s="7">
        <f ca="1">AU2850/MAX(AU$2:AU2850)-1</f>
        <v>-0.11033180976398704</v>
      </c>
      <c r="AW2850" s="3">
        <f t="shared" ca="1" si="894"/>
        <v>-8.362163381677723E-4</v>
      </c>
      <c r="AX2850" s="11" t="str">
        <f ca="1">IFERROR(IF(E2850&gt;MAX(OFFSET(C2850,-1,0,-参数!B$27,1)),"买",IF(E2850&lt;MIN(OFFSET(D2850,-1,0,-参数!B$26,1)),"卖",AX2849)),"卖")</f>
        <v>买</v>
      </c>
      <c r="AY2850" s="12">
        <f ca="1">IF(AX2849="买",$E2850/$E2849-1-IF(AX2848="卖",参数!$B$3-IF(AX2850="卖",参数!$B$3+参数!$B$4,0)),"")</f>
        <v>7.4939387260304358E-3</v>
      </c>
      <c r="AZ2850" s="10">
        <f t="shared" ca="1" si="892"/>
        <v>11955.301181405177</v>
      </c>
      <c r="BA2850" s="12">
        <f ca="1">AZ2850/MAX(AZ$2:AZ2850)-1</f>
        <v>-0.21467894045745728</v>
      </c>
    </row>
    <row r="2851" spans="1:53" x14ac:dyDescent="0.15">
      <c r="A2851" s="1">
        <v>42636</v>
      </c>
      <c r="B2851" s="6">
        <v>3292.28</v>
      </c>
      <c r="C2851" s="6">
        <v>3293.92</v>
      </c>
      <c r="D2851" s="6">
        <v>3275.02</v>
      </c>
      <c r="E2851" s="2">
        <v>3275.67</v>
      </c>
      <c r="F2851" s="3">
        <f>E2851/MAX(E$2:E2851)-1</f>
        <v>-0.44264785952494379</v>
      </c>
      <c r="G2851" s="2">
        <f ca="1">IFERROR(AVERAGE(OFFSET(E2851,0,0,-参数!B$2,1)),"")</f>
        <v>3274.4107142857138</v>
      </c>
      <c r="H2851" t="str">
        <f t="shared" ca="1" si="893"/>
        <v>买</v>
      </c>
      <c r="I2851" s="3">
        <f ca="1">IF(H2850="买",$E2851/$E2850-1-IF(H2849="卖",参数!$B$3-IF(H2851="卖",参数!$B$3+参数!$B$4,0)),"")</f>
        <v>-4.9444505214030487E-3</v>
      </c>
      <c r="J2851" s="2">
        <f t="shared" ca="1" si="884"/>
        <v>12336.921315194695</v>
      </c>
      <c r="K2851" s="3">
        <f ca="1">J2851/MAX(J$2:J2851)-1</f>
        <v>-0.20968290795694322</v>
      </c>
      <c r="L2851" s="8">
        <f>L2850*(参数!$B$6-1)/(参数!$B$6+1)+E2851*2/(参数!$B$6+1)</f>
        <v>3288.5970507204065</v>
      </c>
      <c r="M2851" s="8">
        <f>M2850*(参数!$B$7-1)/(参数!$B$7+1)+E2851*2/(参数!$B$7+1)</f>
        <v>3252.3241252609623</v>
      </c>
      <c r="N2851" s="8">
        <f t="shared" si="876"/>
        <v>36.272925459444195</v>
      </c>
      <c r="O2851" s="8">
        <f>O2850*(参数!$B$8-1)/(参数!$B$8+1)+N2851*2/(参数!$B$8+1)</f>
        <v>46.279790273235918</v>
      </c>
      <c r="P2851" s="9" t="str">
        <f t="shared" si="885"/>
        <v>买</v>
      </c>
      <c r="Q2851" s="7">
        <f>IF(P2850="买",$E2851/$E2850-1-IF(P2849="卖",参数!$B$3-IF(P2851="卖",参数!$B$3+参数!$B$4,0)),"")</f>
        <v>-4.6944505214030485E-3</v>
      </c>
      <c r="R2851" s="8">
        <f t="shared" si="886"/>
        <v>9515.1704061918881</v>
      </c>
      <c r="S2851" s="3">
        <f>R2851/MAX(R$2:R2851)-1</f>
        <v>-0.29059221765912857</v>
      </c>
      <c r="T2851" s="10">
        <f ca="1">IFERROR(AVERAGE(OFFSET(E2851,0,0,-参数!B$10,1)),"")</f>
        <v>3297.7825000000003</v>
      </c>
      <c r="U2851" s="10">
        <f ca="1">IFERROR(AVERAGE(OFFSET(E2851,0,0,-参数!B$11,1)),"")</f>
        <v>3612.7470617283975</v>
      </c>
      <c r="V2851" s="10">
        <f t="shared" ca="1" si="877"/>
        <v>-314.96456172839726</v>
      </c>
      <c r="W2851" s="10">
        <f ca="1">IFERROR(AVERAGE(OFFSET(V2851,0,0,-参数!B$12,1)),"")</f>
        <v>-298.79046240179747</v>
      </c>
      <c r="X2851" s="11" t="str">
        <f t="shared" ca="1" si="875"/>
        <v>卖</v>
      </c>
      <c r="Y2851" s="12" t="str">
        <f ca="1">IF(X2850="买",$E2851/$E2850-1-IF(X2849="卖",参数!$B$3-IF(X2851="卖",参数!$B$3+参数!$B$4,0)),"")</f>
        <v/>
      </c>
      <c r="Z2851" s="10">
        <f t="shared" ca="1" si="887"/>
        <v>12495.251524375883</v>
      </c>
      <c r="AA2851" s="3">
        <f ca="1">Z2851/MAX(Z$2:Z2851)-1</f>
        <v>-0.13818667770105264</v>
      </c>
      <c r="AB2851" s="8">
        <f ca="1">IFERROR(AVERAGE(OFFSET(E2851,0,0,-参数!B$14,1)),"")</f>
        <v>3264.4512500000001</v>
      </c>
      <c r="AC2851" s="8">
        <f ca="1">IFERROR(AVERAGE(OFFSET(E2851,0,0,-参数!B$15,1)),"")</f>
        <v>3314.9168965517233</v>
      </c>
      <c r="AD2851" s="9" t="str">
        <f ca="1">IFERROR(IF(OR(AND(AB2851/AC2851-1&lt;参数!B$16,AB2851/AC2851-1&gt;参数!B$17),AB2851/AC2851-1&lt;参数!B$18),"买","卖"),"买")</f>
        <v>卖</v>
      </c>
      <c r="AE2851" s="7" t="str">
        <f ca="1">IF(AD2850="买",$E2851/$E2850-1-IF(AD2849="卖",参数!$B$3-IF(AD2851="卖",参数!$B$3+参数!$B$4,0)),"")</f>
        <v/>
      </c>
      <c r="AF2851" s="8">
        <f t="shared" ca="1" si="888"/>
        <v>15488.170182474556</v>
      </c>
      <c r="AG2851" s="3">
        <f ca="1">AF2851/MAX(AF$2:AF2851)-1</f>
        <v>-5.5050031732304827E-2</v>
      </c>
      <c r="AH2851">
        <f t="shared" ca="1" si="878"/>
        <v>1</v>
      </c>
      <c r="AI2851">
        <f t="shared" si="879"/>
        <v>0</v>
      </c>
      <c r="AJ2851">
        <f t="shared" ca="1" si="880"/>
        <v>0</v>
      </c>
      <c r="AK2851">
        <f t="shared" ca="1" si="881"/>
        <v>0</v>
      </c>
      <c r="AL2851">
        <f t="shared" ca="1" si="882"/>
        <v>0</v>
      </c>
      <c r="AM2851">
        <f t="shared" ca="1" si="883"/>
        <v>0</v>
      </c>
      <c r="AO2851" s="9">
        <f t="shared" si="889"/>
        <v>15.449999999999818</v>
      </c>
      <c r="AP2851" s="15">
        <f ca="1">IFERROR(ABS(E2851-OFFSET(E2851,-参数!B$20,0,1,1))/SUM(OFFSET(AO2851,0,0,-参数!B$20,1)),0)</f>
        <v>0.15496302274508594</v>
      </c>
      <c r="AQ2851" s="16">
        <f ca="1">(参数!B$21+参数!B$22*'000300'!AP2851)^(参数!B$23)</f>
        <v>0.12753931694900794</v>
      </c>
      <c r="AR2851" s="17">
        <f t="shared" ca="1" si="890"/>
        <v>3303.1519188716079</v>
      </c>
      <c r="AS2851" s="9" t="str">
        <f ca="1">IF(E2851+参数!B$24&gt;=AR2851,"买","卖")</f>
        <v>卖</v>
      </c>
      <c r="AT2851" s="7" t="str">
        <f ca="1">IF(AS2850="买",$E2851/$E2850-1-IF(AS2849="卖",参数!$B$3-IF(AS2851="卖",参数!$B$3+参数!$B$4,0)),"")</f>
        <v/>
      </c>
      <c r="AU2851" s="8">
        <f t="shared" ca="1" si="891"/>
        <v>9300.5524342775334</v>
      </c>
      <c r="AV2851" s="7">
        <f ca="1">AU2851/MAX(AU$2:AU2851)-1</f>
        <v>-0.11033180976398704</v>
      </c>
      <c r="AW2851" s="3">
        <f t="shared" ca="1" si="894"/>
        <v>-1.2147554175417907E-3</v>
      </c>
      <c r="AX2851" s="11" t="str">
        <f ca="1">IFERROR(IF(E2851&gt;MAX(OFFSET(C2851,-1,0,-参数!B$27,1)),"买",IF(E2851&lt;MIN(OFFSET(D2851,-1,0,-参数!B$26,1)),"卖",AX2850)),"卖")</f>
        <v>买</v>
      </c>
      <c r="AY2851" s="12">
        <f ca="1">IF(AX2850="买",$E2851/$E2850-1-IF(AX2849="卖",参数!$B$3-IF(AX2851="卖",参数!$B$3+参数!$B$4,0)),"")</f>
        <v>-4.6944505214030485E-3</v>
      </c>
      <c r="AZ2851" s="10">
        <f t="shared" ca="1" si="892"/>
        <v>11899.177611540599</v>
      </c>
      <c r="BA2851" s="12">
        <f ca="1">AZ2851/MAX(AZ$2:AZ2851)-1</f>
        <v>-0.21836559131489552</v>
      </c>
    </row>
    <row r="2852" spans="1:53" x14ac:dyDescent="0.15">
      <c r="A2852" s="1">
        <v>42639</v>
      </c>
      <c r="B2852" s="6">
        <v>3267.69</v>
      </c>
      <c r="C2852" s="6">
        <v>3267.69</v>
      </c>
      <c r="D2852" s="6">
        <v>3220.28</v>
      </c>
      <c r="E2852" s="2">
        <v>3220.28</v>
      </c>
      <c r="F2852" s="3">
        <f>E2852/MAX(E$2:E2852)-1</f>
        <v>-0.4520724154359218</v>
      </c>
      <c r="G2852" s="2">
        <f ca="1">IFERROR(AVERAGE(OFFSET(E2852,0,0,-参数!B$2,1)),"")</f>
        <v>3274.4728571428568</v>
      </c>
      <c r="H2852" t="str">
        <f t="shared" ca="1" si="893"/>
        <v>卖</v>
      </c>
      <c r="I2852" s="3">
        <f ca="1">IF(H2851="买",$E2852/$E2851-1-IF(H2850="卖",参数!$B$3-IF(H2852="卖",参数!$B$3+参数!$B$4,0)),"")</f>
        <v>-1.6909517747514258E-2</v>
      </c>
      <c r="J2852" s="2">
        <f t="shared" ca="1" si="884"/>
        <v>12128.309925265723</v>
      </c>
      <c r="K2852" s="3">
        <f ca="1">J2852/MAX(J$2:J2852)-1</f>
        <v>-0.22304678885100915</v>
      </c>
      <c r="L2852" s="8">
        <f>L2851*(参数!$B$6-1)/(参数!$B$6+1)+E2852*2/(参数!$B$6+1)</f>
        <v>3282.0906649375106</v>
      </c>
      <c r="M2852" s="8">
        <f>M2851*(参数!$B$7-1)/(参数!$B$7+1)+E2852*2/(参数!$B$7+1)</f>
        <v>3251.5519776643127</v>
      </c>
      <c r="N2852" s="8">
        <f t="shared" si="876"/>
        <v>30.538687273197866</v>
      </c>
      <c r="O2852" s="8">
        <f>O2851*(参数!$B$8-1)/(参数!$B$8+1)+N2852*2/(参数!$B$8+1)</f>
        <v>43.131569673228313</v>
      </c>
      <c r="P2852" s="9" t="str">
        <f t="shared" si="885"/>
        <v>买</v>
      </c>
      <c r="Q2852" s="7">
        <f>IF(P2851="买",$E2852/$E2851-1-IF(P2850="卖",参数!$B$3-IF(P2852="卖",参数!$B$3+参数!$B$4,0)),"")</f>
        <v>-1.6909517747514258E-2</v>
      </c>
      <c r="R2852" s="8">
        <f t="shared" si="886"/>
        <v>9354.273463337764</v>
      </c>
      <c r="S2852" s="3">
        <f>R2852/MAX(R$2:R2852)-1</f>
        <v>-0.30258796114484621</v>
      </c>
      <c r="T2852" s="10">
        <f ca="1">IFERROR(AVERAGE(OFFSET(E2852,0,0,-参数!B$10,1)),"")</f>
        <v>3293.3480000000009</v>
      </c>
      <c r="U2852" s="10">
        <f ca="1">IFERROR(AVERAGE(OFFSET(E2852,0,0,-参数!B$11,1)),"")</f>
        <v>3612.1013333333358</v>
      </c>
      <c r="V2852" s="10">
        <f t="shared" ca="1" si="877"/>
        <v>-318.75333333333492</v>
      </c>
      <c r="W2852" s="10">
        <f ca="1">IFERROR(AVERAGE(OFFSET(V2852,0,0,-参数!B$12,1)),"")</f>
        <v>-301.44402805836313</v>
      </c>
      <c r="X2852" s="11" t="str">
        <f t="shared" ca="1" si="875"/>
        <v>卖</v>
      </c>
      <c r="Y2852" s="12" t="str">
        <f ca="1">IF(X2851="买",$E2852/$E2851-1-IF(X2850="卖",参数!$B$3-IF(X2852="卖",参数!$B$3+参数!$B$4,0)),"")</f>
        <v/>
      </c>
      <c r="Z2852" s="10">
        <f t="shared" ca="1" si="887"/>
        <v>12495.251524375883</v>
      </c>
      <c r="AA2852" s="3">
        <f ca="1">Z2852/MAX(Z$2:Z2852)-1</f>
        <v>-0.13818667770105264</v>
      </c>
      <c r="AB2852" s="8">
        <f ca="1">IFERROR(AVERAGE(OFFSET(E2852,0,0,-参数!B$14,1)),"")</f>
        <v>3259.1612500000001</v>
      </c>
      <c r="AC2852" s="8">
        <f ca="1">IFERROR(AVERAGE(OFFSET(E2852,0,0,-参数!B$15,1)),"")</f>
        <v>3312.3668965517236</v>
      </c>
      <c r="AD2852" s="9" t="str">
        <f ca="1">IFERROR(IF(OR(AND(AB2852/AC2852-1&lt;参数!B$16,AB2852/AC2852-1&gt;参数!B$17),AB2852/AC2852-1&lt;参数!B$18),"买","卖"),"买")</f>
        <v>卖</v>
      </c>
      <c r="AE2852" s="7" t="str">
        <f ca="1">IF(AD2851="买",$E2852/$E2851-1-IF(AD2850="卖",参数!$B$3-IF(AD2852="卖",参数!$B$3+参数!$B$4,0)),"")</f>
        <v/>
      </c>
      <c r="AF2852" s="8">
        <f t="shared" ca="1" si="888"/>
        <v>15488.170182474556</v>
      </c>
      <c r="AG2852" s="3">
        <f ca="1">AF2852/MAX(AF$2:AF2852)-1</f>
        <v>-5.5050031732304827E-2</v>
      </c>
      <c r="AH2852">
        <f t="shared" ca="1" si="878"/>
        <v>0</v>
      </c>
      <c r="AI2852">
        <f t="shared" si="879"/>
        <v>0</v>
      </c>
      <c r="AJ2852">
        <f t="shared" ca="1" si="880"/>
        <v>0</v>
      </c>
      <c r="AK2852">
        <f t="shared" ca="1" si="881"/>
        <v>0</v>
      </c>
      <c r="AL2852">
        <f t="shared" ca="1" si="882"/>
        <v>0</v>
      </c>
      <c r="AM2852">
        <f t="shared" ca="1" si="883"/>
        <v>0</v>
      </c>
      <c r="AO2852" s="9">
        <f t="shared" si="889"/>
        <v>55.389999999999873</v>
      </c>
      <c r="AP2852" s="15">
        <f ca="1">IFERROR(ABS(E2852-OFFSET(E2852,-参数!B$20,0,1,1))/SUM(OFFSET(AO2852,0,0,-参数!B$20,1)),0)</f>
        <v>7.9708199412410224E-2</v>
      </c>
      <c r="AQ2852" s="16">
        <f ca="1">(参数!B$21+参数!B$22*'000300'!AP2852)^(参数!B$23)</f>
        <v>5.491841243297587E-2</v>
      </c>
      <c r="AR2852" s="17">
        <f t="shared" ca="1" si="890"/>
        <v>3298.6007246519048</v>
      </c>
      <c r="AS2852" s="9" t="str">
        <f ca="1">IF(E2852+参数!B$24&gt;=AR2852,"买","卖")</f>
        <v>卖</v>
      </c>
      <c r="AT2852" s="7" t="str">
        <f ca="1">IF(AS2851="买",$E2852/$E2851-1-IF(AS2850="卖",参数!$B$3-IF(AS2852="卖",参数!$B$3+参数!$B$4,0)),"")</f>
        <v/>
      </c>
      <c r="AU2852" s="8">
        <f t="shared" ca="1" si="891"/>
        <v>9300.5524342775334</v>
      </c>
      <c r="AV2852" s="7">
        <f ca="1">AU2852/MAX(AU$2:AU2852)-1</f>
        <v>-0.11033180976398704</v>
      </c>
      <c r="AW2852" s="3">
        <f t="shared" ca="1" si="894"/>
        <v>-1.3778337574185118E-3</v>
      </c>
      <c r="AX2852" s="11" t="str">
        <f ca="1">IFERROR(IF(E2852&gt;MAX(OFFSET(C2852,-1,0,-参数!B$27,1)),"买",IF(E2852&lt;MIN(OFFSET(D2852,-1,0,-参数!B$26,1)),"卖",AX2851)),"卖")</f>
        <v>买</v>
      </c>
      <c r="AY2852" s="12">
        <f ca="1">IF(AX2851="买",$E2852/$E2851-1-IF(AX2850="卖",参数!$B$3-IF(AX2852="卖",参数!$B$3+参数!$B$4,0)),"")</f>
        <v>-1.6909517747514258E-2</v>
      </c>
      <c r="AZ2852" s="10">
        <f t="shared" ca="1" si="892"/>
        <v>11697.96825653743</v>
      </c>
      <c r="BA2852" s="12">
        <f ca="1">AZ2852/MAX(AZ$2:AZ2852)-1</f>
        <v>-0.23158265222062413</v>
      </c>
    </row>
    <row r="2853" spans="1:53" x14ac:dyDescent="0.15">
      <c r="A2853" s="1">
        <v>42640</v>
      </c>
      <c r="B2853" s="6">
        <v>3214.87</v>
      </c>
      <c r="C2853" s="6">
        <v>3240.78</v>
      </c>
      <c r="D2853" s="6">
        <v>3214.44</v>
      </c>
      <c r="E2853" s="2">
        <v>3240.75</v>
      </c>
      <c r="F2853" s="3">
        <f>E2853/MAX(E$2:E2853)-1</f>
        <v>-0.44858946437078884</v>
      </c>
      <c r="G2853" s="2">
        <f ca="1">IFERROR(AVERAGE(OFFSET(E2853,0,0,-参数!B$2,1)),"")</f>
        <v>3275.022857142857</v>
      </c>
      <c r="H2853" t="str">
        <f t="shared" ca="1" si="893"/>
        <v>卖</v>
      </c>
      <c r="I2853" s="3" t="str">
        <f ca="1">IF(H2852="买",$E2853/$E2852-1-IF(H2851="卖",参数!$B$3-IF(H2853="卖",参数!$B$3+参数!$B$4,0)),"")</f>
        <v/>
      </c>
      <c r="J2853" s="2">
        <f t="shared" ca="1" si="884"/>
        <v>12128.309925265723</v>
      </c>
      <c r="K2853" s="3">
        <f ca="1">J2853/MAX(J$2:J2853)-1</f>
        <v>-0.22304678885100915</v>
      </c>
      <c r="L2853" s="8">
        <f>L2852*(参数!$B$6-1)/(参数!$B$6+1)+E2853*2/(参数!$B$6+1)</f>
        <v>3278.1534587529859</v>
      </c>
      <c r="M2853" s="8">
        <f>M2852*(参数!$B$7-1)/(参数!$B$7+1)+E2853*2/(参数!$B$7+1)</f>
        <v>3251.2916890458955</v>
      </c>
      <c r="N2853" s="8">
        <f t="shared" si="876"/>
        <v>26.861769707090389</v>
      </c>
      <c r="O2853" s="8">
        <f>O2852*(参数!$B$8-1)/(参数!$B$8+1)+N2853*2/(参数!$B$8+1)</f>
        <v>39.877609680000724</v>
      </c>
      <c r="P2853" s="9" t="str">
        <f t="shared" si="885"/>
        <v>买</v>
      </c>
      <c r="Q2853" s="7">
        <f>IF(P2852="买",$E2853/$E2852-1-IF(P2851="卖",参数!$B$3-IF(P2853="卖",参数!$B$3+参数!$B$4,0)),"")</f>
        <v>6.3565901101767519E-3</v>
      </c>
      <c r="R2853" s="8">
        <f t="shared" si="886"/>
        <v>9413.7347455227064</v>
      </c>
      <c r="S2853" s="3">
        <f>R2853/MAX(R$2:R2853)-1</f>
        <v>-0.2981547986759413</v>
      </c>
      <c r="T2853" s="10">
        <f ca="1">IFERROR(AVERAGE(OFFSET(E2853,0,0,-参数!B$10,1)),"")</f>
        <v>3290.0310000000004</v>
      </c>
      <c r="U2853" s="10">
        <f ca="1">IFERROR(AVERAGE(OFFSET(E2853,0,0,-参数!B$11,1)),"")</f>
        <v>3611.6232098765454</v>
      </c>
      <c r="V2853" s="10">
        <f t="shared" ca="1" si="877"/>
        <v>-321.59220987654498</v>
      </c>
      <c r="W2853" s="10">
        <f ca="1">IFERROR(AVERAGE(OFFSET(V2853,0,0,-参数!B$12,1)),"")</f>
        <v>-304.89778563412079</v>
      </c>
      <c r="X2853" s="11" t="str">
        <f t="shared" ca="1" si="875"/>
        <v>卖</v>
      </c>
      <c r="Y2853" s="12" t="str">
        <f ca="1">IF(X2852="买",$E2853/$E2852-1-IF(X2851="卖",参数!$B$3-IF(X2853="卖",参数!$B$3+参数!$B$4,0)),"")</f>
        <v/>
      </c>
      <c r="Z2853" s="10">
        <f t="shared" ca="1" si="887"/>
        <v>12495.251524375883</v>
      </c>
      <c r="AA2853" s="3">
        <f ca="1">Z2853/MAX(Z$2:Z2853)-1</f>
        <v>-0.13818667770105264</v>
      </c>
      <c r="AB2853" s="8">
        <f ca="1">IFERROR(AVERAGE(OFFSET(E2853,0,0,-参数!B$14,1)),"")</f>
        <v>3256.7137499999999</v>
      </c>
      <c r="AC2853" s="8">
        <f ca="1">IFERROR(AVERAGE(OFFSET(E2853,0,0,-参数!B$15,1)),"")</f>
        <v>3307.1024137931031</v>
      </c>
      <c r="AD2853" s="9" t="str">
        <f ca="1">IFERROR(IF(OR(AND(AB2853/AC2853-1&lt;参数!B$16,AB2853/AC2853-1&gt;参数!B$17),AB2853/AC2853-1&lt;参数!B$18),"买","卖"),"买")</f>
        <v>卖</v>
      </c>
      <c r="AE2853" s="7" t="str">
        <f ca="1">IF(AD2852="买",$E2853/$E2852-1-IF(AD2851="卖",参数!$B$3-IF(AD2853="卖",参数!$B$3+参数!$B$4,0)),"")</f>
        <v/>
      </c>
      <c r="AF2853" s="8">
        <f t="shared" ca="1" si="888"/>
        <v>15488.170182474556</v>
      </c>
      <c r="AG2853" s="3">
        <f ca="1">AF2853/MAX(AF$2:AF2853)-1</f>
        <v>-5.5050031732304827E-2</v>
      </c>
      <c r="AH2853">
        <f t="shared" ca="1" si="878"/>
        <v>0</v>
      </c>
      <c r="AI2853">
        <f t="shared" si="879"/>
        <v>0</v>
      </c>
      <c r="AJ2853">
        <f t="shared" ca="1" si="880"/>
        <v>0</v>
      </c>
      <c r="AK2853">
        <f t="shared" ca="1" si="881"/>
        <v>0</v>
      </c>
      <c r="AL2853">
        <f t="shared" ca="1" si="882"/>
        <v>0</v>
      </c>
      <c r="AM2853">
        <f t="shared" ca="1" si="883"/>
        <v>0</v>
      </c>
      <c r="AO2853" s="9">
        <f t="shared" si="889"/>
        <v>20.4699999999998</v>
      </c>
      <c r="AP2853" s="15">
        <f ca="1">IFERROR(ABS(E2853-OFFSET(E2853,-参数!B$20,0,1,1))/SUM(OFFSET(AO2853,0,0,-参数!B$20,1)),0)</f>
        <v>0.11216216216216214</v>
      </c>
      <c r="AQ2853" s="16">
        <f ca="1">(参数!B$21+参数!B$22*'000300'!AP2853)^(参数!B$23)</f>
        <v>8.6236486486486463E-2</v>
      </c>
      <c r="AR2853" s="17">
        <f t="shared" ca="1" si="890"/>
        <v>3293.6118814172273</v>
      </c>
      <c r="AS2853" s="9" t="str">
        <f ca="1">IF(E2853+参数!B$24&gt;=AR2853,"买","卖")</f>
        <v>卖</v>
      </c>
      <c r="AT2853" s="7" t="str">
        <f ca="1">IF(AS2852="买",$E2853/$E2852-1-IF(AS2851="卖",参数!$B$3-IF(AS2853="卖",参数!$B$3+参数!$B$4,0)),"")</f>
        <v/>
      </c>
      <c r="AU2853" s="8">
        <f t="shared" ca="1" si="891"/>
        <v>9300.5524342775334</v>
      </c>
      <c r="AV2853" s="7">
        <f ca="1">AU2853/MAX(AU$2:AU2853)-1</f>
        <v>-0.11033180976398704</v>
      </c>
      <c r="AW2853" s="3">
        <f t="shared" ca="1" si="894"/>
        <v>-1.5124119743846753E-3</v>
      </c>
      <c r="AX2853" s="11" t="str">
        <f ca="1">IFERROR(IF(E2853&gt;MAX(OFFSET(C2853,-1,0,-参数!B$27,1)),"买",IF(E2853&lt;MIN(OFFSET(D2853,-1,0,-参数!B$26,1)),"卖",AX2852)),"卖")</f>
        <v>买</v>
      </c>
      <c r="AY2853" s="12">
        <f ca="1">IF(AX2852="买",$E2853/$E2852-1-IF(AX2851="卖",参数!$B$3-IF(AX2853="卖",参数!$B$3+参数!$B$4,0)),"")</f>
        <v>6.3565901101767519E-3</v>
      </c>
      <c r="AZ2853" s="10">
        <f t="shared" ca="1" si="892"/>
        <v>11772.327445866096</v>
      </c>
      <c r="BA2853" s="12">
        <f ca="1">AZ2853/MAX(AZ$2:AZ2853)-1</f>
        <v>-0.22669813810724149</v>
      </c>
    </row>
    <row r="2854" spans="1:53" x14ac:dyDescent="0.15">
      <c r="A2854" s="1">
        <v>42641</v>
      </c>
      <c r="B2854" s="6">
        <v>3243.65</v>
      </c>
      <c r="C2854" s="6">
        <v>3243.65</v>
      </c>
      <c r="D2854" s="6">
        <v>3228</v>
      </c>
      <c r="E2854" s="2">
        <v>3230.89</v>
      </c>
      <c r="F2854" s="3">
        <f>E2854/MAX(E$2:E2854)-1</f>
        <v>-0.45026713400939222</v>
      </c>
      <c r="G2854" s="2">
        <f ca="1">IFERROR(AVERAGE(OFFSET(E2854,0,0,-参数!B$2,1)),"")</f>
        <v>3275.7123214285721</v>
      </c>
      <c r="H2854" t="str">
        <f t="shared" ca="1" si="893"/>
        <v>卖</v>
      </c>
      <c r="I2854" s="3" t="str">
        <f ca="1">IF(H2853="买",$E2854/$E2853-1-IF(H2852="卖",参数!$B$3-IF(H2854="卖",参数!$B$3+参数!$B$4,0)),"")</f>
        <v/>
      </c>
      <c r="J2854" s="2">
        <f t="shared" ca="1" si="884"/>
        <v>12128.309925265723</v>
      </c>
      <c r="K2854" s="3">
        <f ca="1">J2854/MAX(J$2:J2854)-1</f>
        <v>-0.22304678885100915</v>
      </c>
      <c r="L2854" s="8">
        <f>L2853*(参数!$B$6-1)/(参数!$B$6+1)+E2854*2/(参数!$B$6+1)</f>
        <v>3273.6521769669871</v>
      </c>
      <c r="M2854" s="8">
        <f>M2853*(参数!$B$7-1)/(参数!$B$7+1)+E2854*2/(参数!$B$7+1)</f>
        <v>3250.8000820809339</v>
      </c>
      <c r="N2854" s="8">
        <f t="shared" si="876"/>
        <v>22.852094886053237</v>
      </c>
      <c r="O2854" s="8">
        <f>O2853*(参数!$B$8-1)/(参数!$B$8+1)+N2854*2/(参数!$B$8+1)</f>
        <v>36.472506721211225</v>
      </c>
      <c r="P2854" s="9" t="str">
        <f t="shared" si="885"/>
        <v>买</v>
      </c>
      <c r="Q2854" s="7">
        <f>IF(P2853="买",$E2854/$E2853-1-IF(P2852="卖",参数!$B$3-IF(P2854="卖",参数!$B$3+参数!$B$4,0)),"")</f>
        <v>-3.0425055928412492E-3</v>
      </c>
      <c r="R2854" s="8">
        <f t="shared" si="886"/>
        <v>9385.0934049099287</v>
      </c>
      <c r="S2854" s="3">
        <f>R2854/MAX(R$2:R2854)-1</f>
        <v>-0.30029016662627861</v>
      </c>
      <c r="T2854" s="10">
        <f ca="1">IFERROR(AVERAGE(OFFSET(E2854,0,0,-参数!B$10,1)),"")</f>
        <v>3286.1865000000007</v>
      </c>
      <c r="U2854" s="10">
        <f ca="1">IFERROR(AVERAGE(OFFSET(E2854,0,0,-参数!B$11,1)),"")</f>
        <v>3611.3193333333352</v>
      </c>
      <c r="V2854" s="10">
        <f t="shared" ca="1" si="877"/>
        <v>-325.13283333333447</v>
      </c>
      <c r="W2854" s="10">
        <f ca="1">IFERROR(AVERAGE(OFFSET(V2854,0,0,-参数!B$12,1)),"")</f>
        <v>-308.85282603816114</v>
      </c>
      <c r="X2854" s="11" t="str">
        <f t="shared" ca="1" si="875"/>
        <v>卖</v>
      </c>
      <c r="Y2854" s="12" t="str">
        <f ca="1">IF(X2853="买",$E2854/$E2853-1-IF(X2852="卖",参数!$B$3-IF(X2854="卖",参数!$B$3+参数!$B$4,0)),"")</f>
        <v/>
      </c>
      <c r="Z2854" s="10">
        <f t="shared" ca="1" si="887"/>
        <v>12495.251524375883</v>
      </c>
      <c r="AA2854" s="3">
        <f ca="1">Z2854/MAX(Z$2:Z2854)-1</f>
        <v>-0.13818667770105264</v>
      </c>
      <c r="AB2854" s="8">
        <f ca="1">IFERROR(AVERAGE(OFFSET(E2854,0,0,-参数!B$14,1)),"")</f>
        <v>3255.7337499999999</v>
      </c>
      <c r="AC2854" s="8">
        <f ca="1">IFERROR(AVERAGE(OFFSET(E2854,0,0,-参数!B$15,1)),"")</f>
        <v>3302.0210344827578</v>
      </c>
      <c r="AD2854" s="9" t="str">
        <f ca="1">IFERROR(IF(OR(AND(AB2854/AC2854-1&lt;参数!B$16,AB2854/AC2854-1&gt;参数!B$17),AB2854/AC2854-1&lt;参数!B$18),"买","卖"),"买")</f>
        <v>卖</v>
      </c>
      <c r="AE2854" s="7" t="str">
        <f ca="1">IF(AD2853="买",$E2854/$E2853-1-IF(AD2852="卖",参数!$B$3-IF(AD2854="卖",参数!$B$3+参数!$B$4,0)),"")</f>
        <v/>
      </c>
      <c r="AF2854" s="8">
        <f t="shared" ca="1" si="888"/>
        <v>15488.170182474556</v>
      </c>
      <c r="AG2854" s="3">
        <f ca="1">AF2854/MAX(AF$2:AF2854)-1</f>
        <v>-5.5050031732304827E-2</v>
      </c>
      <c r="AH2854">
        <f t="shared" ca="1" si="878"/>
        <v>0</v>
      </c>
      <c r="AI2854">
        <f t="shared" si="879"/>
        <v>0</v>
      </c>
      <c r="AJ2854">
        <f t="shared" ca="1" si="880"/>
        <v>0</v>
      </c>
      <c r="AK2854">
        <f t="shared" ca="1" si="881"/>
        <v>0</v>
      </c>
      <c r="AL2854">
        <f t="shared" ca="1" si="882"/>
        <v>0</v>
      </c>
      <c r="AM2854">
        <f t="shared" ca="1" si="883"/>
        <v>0</v>
      </c>
      <c r="AO2854" s="9">
        <f t="shared" si="889"/>
        <v>9.8600000000001273</v>
      </c>
      <c r="AP2854" s="15">
        <f ca="1">IFERROR(ABS(E2854-OFFSET(E2854,-参数!B$20,0,1,1))/SUM(OFFSET(AO2854,0,0,-参数!B$20,1)),0)</f>
        <v>9.2960657735409402E-2</v>
      </c>
      <c r="AQ2854" s="16">
        <f ca="1">(参数!B$21+参数!B$22*'000300'!AP2854)^(参数!B$23)</f>
        <v>6.7707034714670072E-2</v>
      </c>
      <c r="AR2854" s="17">
        <f t="shared" ca="1" si="890"/>
        <v>3289.3651688147415</v>
      </c>
      <c r="AS2854" s="9" t="str">
        <f ca="1">IF(E2854+参数!B$24&gt;=AR2854,"买","卖")</f>
        <v>卖</v>
      </c>
      <c r="AT2854" s="7" t="str">
        <f ca="1">IF(AS2853="买",$E2854/$E2853-1-IF(AS2852="卖",参数!$B$3-IF(AS2854="卖",参数!$B$3+参数!$B$4,0)),"")</f>
        <v/>
      </c>
      <c r="AU2854" s="8">
        <f t="shared" ca="1" si="891"/>
        <v>9300.5524342775334</v>
      </c>
      <c r="AV2854" s="7">
        <f ca="1">AU2854/MAX(AU$2:AU2854)-1</f>
        <v>-0.11033180976398704</v>
      </c>
      <c r="AW2854" s="3">
        <f t="shared" ca="1" si="894"/>
        <v>-1.2893785774960032E-3</v>
      </c>
      <c r="AX2854" s="11" t="str">
        <f ca="1">IFERROR(IF(E2854&gt;MAX(OFFSET(C2854,-1,0,-参数!B$27,1)),"买",IF(E2854&lt;MIN(OFFSET(D2854,-1,0,-参数!B$26,1)),"卖",AX2853)),"卖")</f>
        <v>买</v>
      </c>
      <c r="AY2854" s="12">
        <f ca="1">IF(AX2853="买",$E2854/$E2853-1-IF(AX2852="卖",参数!$B$3-IF(AX2854="卖",参数!$B$3+参数!$B$4,0)),"")</f>
        <v>-3.0425055928412492E-3</v>
      </c>
      <c r="AZ2854" s="10">
        <f t="shared" ca="1" si="892"/>
        <v>11736.510073771291</v>
      </c>
      <c r="BA2854" s="12">
        <f ca="1">AZ2854/MAX(AZ$2:AZ2854)-1</f>
        <v>-0.22905091334700478</v>
      </c>
    </row>
    <row r="2855" spans="1:53" x14ac:dyDescent="0.15">
      <c r="A2855" s="1">
        <v>42642</v>
      </c>
      <c r="B2855" s="6">
        <v>3234.86</v>
      </c>
      <c r="C2855" s="6">
        <v>3257.77</v>
      </c>
      <c r="D2855" s="6">
        <v>3234.8</v>
      </c>
      <c r="E2855" s="2">
        <v>3244.39</v>
      </c>
      <c r="F2855" s="3">
        <f>E2855/MAX(E$2:E2855)-1</f>
        <v>-0.44797012182672025</v>
      </c>
      <c r="G2855" s="2">
        <f ca="1">IFERROR(AVERAGE(OFFSET(E2855,0,0,-参数!B$2,1)),"")</f>
        <v>3276.445535714287</v>
      </c>
      <c r="H2855" t="str">
        <f t="shared" ca="1" si="893"/>
        <v>卖</v>
      </c>
      <c r="I2855" s="3" t="str">
        <f ca="1">IF(H2854="买",$E2855/$E2854-1-IF(H2853="卖",参数!$B$3-IF(H2855="卖",参数!$B$3+参数!$B$4,0)),"")</f>
        <v/>
      </c>
      <c r="J2855" s="2">
        <f t="shared" ca="1" si="884"/>
        <v>12128.309925265723</v>
      </c>
      <c r="K2855" s="3">
        <f ca="1">J2855/MAX(J$2:J2855)-1</f>
        <v>-0.22304678885100915</v>
      </c>
      <c r="L2855" s="8">
        <f>L2854*(参数!$B$6-1)/(参数!$B$6+1)+E2855*2/(参数!$B$6+1)</f>
        <v>3270.8653029701313</v>
      </c>
      <c r="M2855" s="8">
        <f>M2854*(参数!$B$7-1)/(参数!$B$7+1)+E2855*2/(参数!$B$7+1)</f>
        <v>3250.6456222717547</v>
      </c>
      <c r="N2855" s="8">
        <f t="shared" si="876"/>
        <v>20.219680698376578</v>
      </c>
      <c r="O2855" s="8">
        <f>O2854*(参数!$B$8-1)/(参数!$B$8+1)+N2855*2/(参数!$B$8+1)</f>
        <v>33.221941516644293</v>
      </c>
      <c r="P2855" s="9" t="str">
        <f t="shared" si="885"/>
        <v>买</v>
      </c>
      <c r="Q2855" s="7">
        <f>IF(P2854="买",$E2855/$E2854-1-IF(P2853="卖",参数!$B$3-IF(P2855="卖",参数!$B$3+参数!$B$4,0)),"")</f>
        <v>4.1784152354304993E-3</v>
      </c>
      <c r="R2855" s="8">
        <f t="shared" si="886"/>
        <v>9424.3082221789427</v>
      </c>
      <c r="S2855" s="3">
        <f>R2855/MAX(R$2:R2855)-1</f>
        <v>-0.29736648839812929</v>
      </c>
      <c r="T2855" s="10">
        <f ca="1">IFERROR(AVERAGE(OFFSET(E2855,0,0,-参数!B$10,1)),"")</f>
        <v>3282.8065000000001</v>
      </c>
      <c r="U2855" s="10">
        <f ca="1">IFERROR(AVERAGE(OFFSET(E2855,0,0,-参数!B$11,1)),"")</f>
        <v>3610.84264197531</v>
      </c>
      <c r="V2855" s="10">
        <f t="shared" ca="1" si="877"/>
        <v>-328.03614197530987</v>
      </c>
      <c r="W2855" s="10">
        <f ca="1">IFERROR(AVERAGE(OFFSET(V2855,0,0,-参数!B$12,1)),"")</f>
        <v>-312.49794388327899</v>
      </c>
      <c r="X2855" s="11" t="str">
        <f t="shared" ca="1" si="875"/>
        <v>卖</v>
      </c>
      <c r="Y2855" s="12" t="str">
        <f ca="1">IF(X2854="买",$E2855/$E2854-1-IF(X2853="卖",参数!$B$3-IF(X2855="卖",参数!$B$3+参数!$B$4,0)),"")</f>
        <v/>
      </c>
      <c r="Z2855" s="10">
        <f t="shared" ca="1" si="887"/>
        <v>12495.251524375883</v>
      </c>
      <c r="AA2855" s="3">
        <f ca="1">Z2855/MAX(Z$2:Z2855)-1</f>
        <v>-0.13818667770105264</v>
      </c>
      <c r="AB2855" s="8">
        <f ca="1">IFERROR(AVERAGE(OFFSET(E2855,0,0,-参数!B$14,1)),"")</f>
        <v>3253.3924999999999</v>
      </c>
      <c r="AC2855" s="8">
        <f ca="1">IFERROR(AVERAGE(OFFSET(E2855,0,0,-参数!B$15,1)),"")</f>
        <v>3297.5844827586202</v>
      </c>
      <c r="AD2855" s="9" t="str">
        <f ca="1">IFERROR(IF(OR(AND(AB2855/AC2855-1&lt;参数!B$16,AB2855/AC2855-1&gt;参数!B$17),AB2855/AC2855-1&lt;参数!B$18),"买","卖"),"买")</f>
        <v>卖</v>
      </c>
      <c r="AE2855" s="7" t="str">
        <f ca="1">IF(AD2854="买",$E2855/$E2854-1-IF(AD2853="卖",参数!$B$3-IF(AD2855="卖",参数!$B$3+参数!$B$4,0)),"")</f>
        <v/>
      </c>
      <c r="AF2855" s="8">
        <f t="shared" ca="1" si="888"/>
        <v>15488.170182474556</v>
      </c>
      <c r="AG2855" s="3">
        <f ca="1">AF2855/MAX(AF$2:AF2855)-1</f>
        <v>-5.5050031732304827E-2</v>
      </c>
      <c r="AH2855">
        <f t="shared" ca="1" si="878"/>
        <v>0</v>
      </c>
      <c r="AI2855">
        <f t="shared" si="879"/>
        <v>0</v>
      </c>
      <c r="AJ2855">
        <f t="shared" ca="1" si="880"/>
        <v>0</v>
      </c>
      <c r="AK2855">
        <f t="shared" ca="1" si="881"/>
        <v>0</v>
      </c>
      <c r="AL2855">
        <f t="shared" ca="1" si="882"/>
        <v>0</v>
      </c>
      <c r="AM2855">
        <f t="shared" ca="1" si="883"/>
        <v>0</v>
      </c>
      <c r="AO2855" s="9">
        <f t="shared" si="889"/>
        <v>13.5</v>
      </c>
      <c r="AP2855" s="15">
        <f ca="1">IFERROR(ABS(E2855-OFFSET(E2855,-参数!B$20,0,1,1))/SUM(OFFSET(AO2855,0,0,-参数!B$20,1)),0)</f>
        <v>0.10072184498684761</v>
      </c>
      <c r="AQ2855" s="16">
        <f ca="1">(参数!B$21+参数!B$22*'000300'!AP2855)^(参数!B$23)</f>
        <v>7.5196580412307951E-2</v>
      </c>
      <c r="AR2855" s="17">
        <f t="shared" ca="1" si="890"/>
        <v>3285.9831899164069</v>
      </c>
      <c r="AS2855" s="9" t="str">
        <f ca="1">IF(E2855+参数!B$24&gt;=AR2855,"买","卖")</f>
        <v>卖</v>
      </c>
      <c r="AT2855" s="7" t="str">
        <f ca="1">IF(AS2854="买",$E2855/$E2854-1-IF(AS2853="卖",参数!$B$3-IF(AS2855="卖",参数!$B$3+参数!$B$4,0)),"")</f>
        <v/>
      </c>
      <c r="AU2855" s="8">
        <f t="shared" ca="1" si="891"/>
        <v>9300.5524342775334</v>
      </c>
      <c r="AV2855" s="7">
        <f ca="1">AU2855/MAX(AU$2:AU2855)-1</f>
        <v>-0.11033180976398704</v>
      </c>
      <c r="AW2855" s="3">
        <f t="shared" ca="1" si="894"/>
        <v>-1.0281555025869471E-3</v>
      </c>
      <c r="AX2855" s="11" t="str">
        <f ca="1">IFERROR(IF(E2855&gt;MAX(OFFSET(C2855,-1,0,-参数!B$27,1)),"买",IF(E2855&lt;MIN(OFFSET(D2855,-1,0,-参数!B$26,1)),"卖",AX2854)),"卖")</f>
        <v>买</v>
      </c>
      <c r="AY2855" s="12">
        <f ca="1">IF(AX2854="买",$E2855/$E2854-1-IF(AX2853="卖",参数!$B$3-IF(AX2855="卖",参数!$B$3+参数!$B$4,0)),"")</f>
        <v>4.1784152354304993E-3</v>
      </c>
      <c r="AZ2855" s="10">
        <f t="shared" ca="1" si="892"/>
        <v>11785.550086274321</v>
      </c>
      <c r="BA2855" s="12">
        <f ca="1">AZ2855/MAX(AZ$2:AZ2855)-1</f>
        <v>-0.22582956793759257</v>
      </c>
    </row>
    <row r="2856" spans="1:53" x14ac:dyDescent="0.15">
      <c r="A2856" s="1">
        <v>42643</v>
      </c>
      <c r="B2856" s="6">
        <v>3240.18</v>
      </c>
      <c r="C2856" s="6">
        <v>3260.94</v>
      </c>
      <c r="D2856" s="6">
        <v>3239.04</v>
      </c>
      <c r="E2856" s="2">
        <v>3253.28</v>
      </c>
      <c r="F2856" s="3">
        <f>E2856/MAX(E$2:E2856)-1</f>
        <v>-0.44645749676716795</v>
      </c>
      <c r="G2856" s="2">
        <f ca="1">IFERROR(AVERAGE(OFFSET(E2856,0,0,-参数!B$2,1)),"")</f>
        <v>3276.0901785714295</v>
      </c>
      <c r="H2856" t="str">
        <f t="shared" ca="1" si="893"/>
        <v>卖</v>
      </c>
      <c r="I2856" s="3" t="str">
        <f ca="1">IF(H2855="买",$E2856/$E2855-1-IF(H2854="卖",参数!$B$3-IF(H2856="卖",参数!$B$3+参数!$B$4,0)),"")</f>
        <v/>
      </c>
      <c r="J2856" s="2">
        <f t="shared" ca="1" si="884"/>
        <v>12128.309925265723</v>
      </c>
      <c r="K2856" s="3">
        <f ca="1">J2856/MAX(J$2:J2856)-1</f>
        <v>-0.22304678885100915</v>
      </c>
      <c r="L2856" s="8">
        <f>L2855*(参数!$B$6-1)/(参数!$B$6+1)+E2856*2/(参数!$B$6+1)</f>
        <v>3269.1905122110711</v>
      </c>
      <c r="M2856" s="8">
        <f>M2855*(参数!$B$7-1)/(参数!$B$7+1)+E2856*2/(参数!$B$7+1)</f>
        <v>3250.7091012531587</v>
      </c>
      <c r="N2856" s="8">
        <f t="shared" si="876"/>
        <v>18.481410957912431</v>
      </c>
      <c r="O2856" s="8">
        <f>O2855*(参数!$B$8-1)/(参数!$B$8+1)+N2856*2/(参数!$B$8+1)</f>
        <v>30.27383540489792</v>
      </c>
      <c r="P2856" s="9" t="str">
        <f t="shared" si="885"/>
        <v>买</v>
      </c>
      <c r="Q2856" s="7">
        <f>IF(P2855="买",$E2856/$E2855-1-IF(P2854="卖",参数!$B$3-IF(P2856="卖",参数!$B$3+参数!$B$4,0)),"")</f>
        <v>2.7401144745238248E-3</v>
      </c>
      <c r="R2856" s="8">
        <f t="shared" si="886"/>
        <v>9450.1319055509084</v>
      </c>
      <c r="S2856" s="3">
        <f>R2856/MAX(R$2:R2856)-1</f>
        <v>-0.29544119214270359</v>
      </c>
      <c r="T2856" s="10">
        <f ca="1">IFERROR(AVERAGE(OFFSET(E2856,0,0,-参数!B$10,1)),"")</f>
        <v>3279.0810000000006</v>
      </c>
      <c r="U2856" s="10">
        <f ca="1">IFERROR(AVERAGE(OFFSET(E2856,0,0,-参数!B$11,1)),"")</f>
        <v>3610.4760000000006</v>
      </c>
      <c r="V2856" s="10">
        <f t="shared" ca="1" si="877"/>
        <v>-331.39499999999998</v>
      </c>
      <c r="W2856" s="10">
        <f ca="1">IFERROR(AVERAGE(OFFSET(V2856,0,0,-参数!B$12,1)),"")</f>
        <v>-315.94291526375019</v>
      </c>
      <c r="X2856" s="11" t="str">
        <f t="shared" ca="1" si="875"/>
        <v>卖</v>
      </c>
      <c r="Y2856" s="12" t="str">
        <f ca="1">IF(X2855="买",$E2856/$E2855-1-IF(X2854="卖",参数!$B$3-IF(X2856="卖",参数!$B$3+参数!$B$4,0)),"")</f>
        <v/>
      </c>
      <c r="Z2856" s="10">
        <f t="shared" ca="1" si="887"/>
        <v>12495.251524375883</v>
      </c>
      <c r="AA2856" s="3">
        <f ca="1">Z2856/MAX(Z$2:Z2856)-1</f>
        <v>-0.13818667770105264</v>
      </c>
      <c r="AB2856" s="8">
        <f ca="1">IFERROR(AVERAGE(OFFSET(E2856,0,0,-参数!B$14,1)),"")</f>
        <v>3252.8775000000001</v>
      </c>
      <c r="AC2856" s="8">
        <f ca="1">IFERROR(AVERAGE(OFFSET(E2856,0,0,-参数!B$15,1)),"")</f>
        <v>3293.7496551724134</v>
      </c>
      <c r="AD2856" s="9" t="str">
        <f ca="1">IFERROR(IF(OR(AND(AB2856/AC2856-1&lt;参数!B$16,AB2856/AC2856-1&gt;参数!B$17),AB2856/AC2856-1&lt;参数!B$18),"买","卖"),"买")</f>
        <v>卖</v>
      </c>
      <c r="AE2856" s="7" t="str">
        <f ca="1">IF(AD2855="买",$E2856/$E2855-1-IF(AD2854="卖",参数!$B$3-IF(AD2856="卖",参数!$B$3+参数!$B$4,0)),"")</f>
        <v/>
      </c>
      <c r="AF2856" s="8">
        <f t="shared" ca="1" si="888"/>
        <v>15488.170182474556</v>
      </c>
      <c r="AG2856" s="3">
        <f ca="1">AF2856/MAX(AF$2:AF2856)-1</f>
        <v>-5.5050031732304827E-2</v>
      </c>
      <c r="AH2856">
        <f t="shared" ca="1" si="878"/>
        <v>1</v>
      </c>
      <c r="AI2856">
        <f t="shared" si="879"/>
        <v>1</v>
      </c>
      <c r="AJ2856">
        <f t="shared" ca="1" si="880"/>
        <v>1</v>
      </c>
      <c r="AK2856">
        <f t="shared" ca="1" si="881"/>
        <v>1</v>
      </c>
      <c r="AL2856">
        <f t="shared" ca="1" si="882"/>
        <v>1</v>
      </c>
      <c r="AM2856">
        <f t="shared" ca="1" si="883"/>
        <v>1</v>
      </c>
      <c r="AO2856" s="9">
        <f t="shared" si="889"/>
        <v>8.8900000000003274</v>
      </c>
      <c r="AP2856" s="15">
        <f ca="1">IFERROR(ABS(E2856-OFFSET(E2856,-参数!B$20,0,1,1))/SUM(OFFSET(AO2856,0,0,-参数!B$20,1)),0)</f>
        <v>0.11215752117835612</v>
      </c>
      <c r="AQ2856" s="16">
        <f ca="1">(参数!B$21+参数!B$22*'000300'!AP2856)^(参数!B$23)</f>
        <v>8.6232007937113664E-2</v>
      </c>
      <c r="AR2856" s="17">
        <f t="shared" ca="1" si="890"/>
        <v>3283.1631281839664</v>
      </c>
      <c r="AS2856" s="9" t="str">
        <f ca="1">IF(E2856+参数!B$24&gt;=AR2856,"买","卖")</f>
        <v>卖</v>
      </c>
      <c r="AT2856" s="7" t="str">
        <f ca="1">IF(AS2855="买",$E2856/$E2855-1-IF(AS2854="卖",参数!$B$3-IF(AS2856="卖",参数!$B$3+参数!$B$4,0)),"")</f>
        <v/>
      </c>
      <c r="AU2856" s="8">
        <f t="shared" ca="1" si="891"/>
        <v>9300.5524342775334</v>
      </c>
      <c r="AV2856" s="7">
        <f ca="1">AU2856/MAX(AU$2:AU2856)-1</f>
        <v>-0.11033180976398704</v>
      </c>
      <c r="AW2856" s="3">
        <f t="shared" ca="1" si="894"/>
        <v>-8.5820942148895352E-4</v>
      </c>
      <c r="AX2856" s="11" t="str">
        <f ca="1">IFERROR(IF(E2856&gt;MAX(OFFSET(C2856,-1,0,-参数!B$27,1)),"买",IF(E2856&lt;MIN(OFFSET(D2856,-1,0,-参数!B$26,1)),"卖",AX2855)),"卖")</f>
        <v>买</v>
      </c>
      <c r="AY2856" s="12">
        <f ca="1">IF(AX2855="买",$E2856/$E2855-1-IF(AX2854="卖",参数!$B$3-IF(AX2856="卖",参数!$B$3+参数!$B$4,0)),"")</f>
        <v>2.7401144745238248E-3</v>
      </c>
      <c r="AZ2856" s="10">
        <f t="shared" ca="1" si="892"/>
        <v>11817.843842655946</v>
      </c>
      <c r="BA2856" s="12">
        <f ca="1">AZ2856/MAX(AZ$2:AZ2856)-1</f>
        <v>-0.22370825233095015</v>
      </c>
    </row>
    <row r="2857" spans="1:53" x14ac:dyDescent="0.15">
      <c r="AM2857">
        <f t="shared" ca="1" si="883"/>
        <v>0</v>
      </c>
      <c r="AX2857" s="11" t="str">
        <f ca="1">IFERROR(IF(E2857&gt;MAX(OFFSET(C2857,-1,0,-参数!B$27,1)),"买",IF(E2857&lt;MIN(OFFSET(D2857,-1,0,-参数!B$26,1)),"卖",AX2856)),"卖")</f>
        <v>卖</v>
      </c>
    </row>
    <row r="2858" spans="1:53" x14ac:dyDescent="0.15">
      <c r="AM2858">
        <f t="shared" ca="1" si="883"/>
        <v>1</v>
      </c>
      <c r="AX2858" s="11" t="str">
        <f ca="1">IFERROR(IF(E2858&gt;MAX(OFFSET(C2858,-1,0,-参数!B$27,1)),"买",IF(E2858&lt;MIN(OFFSET(D2858,-1,0,-参数!B$26,1)),"卖",AX2857)),"卖")</f>
        <v>卖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tabSelected="1" topLeftCell="B1" workbookViewId="0">
      <selection activeCell="G14" sqref="G14"/>
    </sheetView>
  </sheetViews>
  <sheetFormatPr defaultRowHeight="13.5" x14ac:dyDescent="0.15"/>
  <cols>
    <col min="1" max="1" width="11.625" style="1" bestFit="1" customWidth="1"/>
    <col min="2" max="2" width="9.5" bestFit="1" customWidth="1"/>
    <col min="3" max="8" width="10.5" customWidth="1"/>
    <col min="9" max="9" width="15.875" customWidth="1"/>
    <col min="11" max="11" width="10.5" bestFit="1" customWidth="1"/>
  </cols>
  <sheetData>
    <row r="1" spans="1:16" x14ac:dyDescent="0.15">
      <c r="A1" s="1" t="s">
        <v>0</v>
      </c>
      <c r="B1" t="s">
        <v>9</v>
      </c>
      <c r="C1" t="s">
        <v>10</v>
      </c>
      <c r="D1" t="s">
        <v>12</v>
      </c>
      <c r="E1" t="s">
        <v>22</v>
      </c>
      <c r="F1" t="s">
        <v>31</v>
      </c>
      <c r="G1" t="s">
        <v>52</v>
      </c>
      <c r="H1" t="s">
        <v>55</v>
      </c>
    </row>
    <row r="2" spans="1:16" x14ac:dyDescent="0.15">
      <c r="A2" s="1">
        <v>38356</v>
      </c>
      <c r="B2" s="2">
        <f>VLOOKUP(A2,'000300'!A:E,2,FALSE)</f>
        <v>994.76</v>
      </c>
      <c r="C2" s="2">
        <f>VLOOKUP(A2,'000300'!A:J,10,FALSE)</f>
        <v>1000</v>
      </c>
      <c r="D2" s="2">
        <f>VLOOKUP(A2,'000300'!A:R,18,FALSE)</f>
        <v>1000</v>
      </c>
      <c r="E2" s="2">
        <f>VLOOKUP(A2,'000300'!A:Z,26,FALSE)</f>
        <v>1000</v>
      </c>
      <c r="F2" s="2">
        <f>VLOOKUP(A2,'000300'!A:AF,32,FALSE)</f>
        <v>1000</v>
      </c>
      <c r="G2" s="2">
        <f>VLOOKUP(A2,'000300'!A:AU,47,FALSE)</f>
        <v>1000</v>
      </c>
      <c r="H2" s="2">
        <f>VLOOKUP(A2,'000300'!A:AZ,52,FALSE)</f>
        <v>1000</v>
      </c>
      <c r="I2" s="18" t="s">
        <v>16</v>
      </c>
      <c r="J2" s="19" t="str">
        <f t="shared" ref="J2:P2" si="0">B1</f>
        <v>指数</v>
      </c>
      <c r="K2" s="19" t="str">
        <f t="shared" si="0"/>
        <v>MA</v>
      </c>
      <c r="L2" s="19" t="str">
        <f t="shared" si="0"/>
        <v>MACD</v>
      </c>
      <c r="M2" s="19" t="str">
        <f t="shared" si="0"/>
        <v>DMA</v>
      </c>
      <c r="N2" s="19" t="str">
        <f t="shared" si="0"/>
        <v>BIAS</v>
      </c>
      <c r="O2" s="19" t="str">
        <f t="shared" si="0"/>
        <v>自适应</v>
      </c>
      <c r="P2" s="19" t="str">
        <f t="shared" si="0"/>
        <v>海龟</v>
      </c>
    </row>
    <row r="3" spans="1:16" x14ac:dyDescent="0.15">
      <c r="A3" s="1">
        <v>38716</v>
      </c>
      <c r="B3" s="2">
        <f>VLOOKUP(A3,'000300'!A:E,2,FALSE)</f>
        <v>933.45</v>
      </c>
      <c r="C3" s="2">
        <f ca="1">VLOOKUP(A3,'000300'!A:J,10,FALSE)</f>
        <v>1036.6621298957746</v>
      </c>
      <c r="D3" s="2">
        <f>VLOOKUP(A3,'000300'!A:R,18,FALSE)</f>
        <v>980.64693372948398</v>
      </c>
      <c r="E3" s="2">
        <f ca="1">VLOOKUP(A3,'000300'!A:Z,26,FALSE)</f>
        <v>939.62087526328162</v>
      </c>
      <c r="F3" s="2">
        <f ca="1">VLOOKUP(A3,'000300'!A:AF,32,FALSE)</f>
        <v>995.06038670418218</v>
      </c>
      <c r="G3" s="2">
        <f ca="1">VLOOKUP(A3,'000300'!A:AU,47,FALSE)</f>
        <v>1014.376937254575</v>
      </c>
      <c r="H3" s="2">
        <f ca="1">VLOOKUP(A3,'000300'!A:AZ,52,FALSE)</f>
        <v>937.96802489005393</v>
      </c>
      <c r="I3" s="20">
        <f>A3</f>
        <v>38716</v>
      </c>
      <c r="J3" s="21">
        <f t="shared" ref="J3:J14" si="1">B3/B2-1</f>
        <v>-6.1632956693071672E-2</v>
      </c>
      <c r="K3" s="21">
        <f t="shared" ref="K3:K14" ca="1" si="2">C3/C2-1</f>
        <v>3.6662129895774553E-2</v>
      </c>
      <c r="L3" s="21">
        <f t="shared" ref="L3:L14" si="3">D3/D2-1</f>
        <v>-1.9353066270516028E-2</v>
      </c>
      <c r="M3" s="21">
        <f t="shared" ref="M3:M14" ca="1" si="4">E3/E2-1</f>
        <v>-6.0379124736718359E-2</v>
      </c>
      <c r="N3" s="21">
        <f t="shared" ref="N3:N14" ca="1" si="5">F3/F2-1</f>
        <v>-4.939613295817824E-3</v>
      </c>
      <c r="O3" s="21">
        <f t="shared" ref="O3:P14" ca="1" si="6">G3/G2-1</f>
        <v>1.4376937254575006E-2</v>
      </c>
      <c r="P3" s="21">
        <f t="shared" ca="1" si="6"/>
        <v>-6.2031975109946069E-2</v>
      </c>
    </row>
    <row r="4" spans="1:16" x14ac:dyDescent="0.15">
      <c r="A4" s="1">
        <v>39080</v>
      </c>
      <c r="B4" s="2">
        <f>VLOOKUP(A4,'000300'!A:E,2,FALSE)</f>
        <v>1991.88</v>
      </c>
      <c r="C4" s="2">
        <f ca="1">VLOOKUP(A4,'000300'!A:J,10,FALSE)</f>
        <v>2254.4229527388607</v>
      </c>
      <c r="D4" s="2">
        <f>VLOOKUP(A4,'000300'!A:R,18,FALSE)</f>
        <v>1878.40349362248</v>
      </c>
      <c r="E4" s="2">
        <f ca="1">VLOOKUP(A4,'000300'!A:Z,26,FALSE)</f>
        <v>2076.7915831459409</v>
      </c>
      <c r="F4" s="2">
        <f ca="1">VLOOKUP(A4,'000300'!A:AF,32,FALSE)</f>
        <v>2027.8849577688434</v>
      </c>
      <c r="G4" s="2">
        <f ca="1">VLOOKUP(A4,'000300'!A:AU,47,FALSE)</f>
        <v>2090.8091726250823</v>
      </c>
      <c r="H4" s="2">
        <f ca="1">VLOOKUP(A4,'000300'!A:AZ,52,FALSE)</f>
        <v>1736.9360990751536</v>
      </c>
      <c r="I4" s="20">
        <f t="shared" ref="I4:I14" si="7">A4</f>
        <v>39080</v>
      </c>
      <c r="J4" s="21">
        <f t="shared" si="1"/>
        <v>1.1338904065563233</v>
      </c>
      <c r="K4" s="21">
        <f t="shared" ca="1" si="2"/>
        <v>1.1746940374541501</v>
      </c>
      <c r="L4" s="21">
        <f t="shared" si="3"/>
        <v>0.91547378471755492</v>
      </c>
      <c r="M4" s="21">
        <f t="shared" ca="1" si="4"/>
        <v>1.2102441929720049</v>
      </c>
      <c r="N4" s="21">
        <f t="shared" ca="1" si="5"/>
        <v>1.0379516508395645</v>
      </c>
      <c r="O4" s="21">
        <f t="shared" ca="1" si="6"/>
        <v>1.0611757777970445</v>
      </c>
      <c r="P4" s="21">
        <f t="shared" ca="1" si="6"/>
        <v>0.85180736761122811</v>
      </c>
    </row>
    <row r="5" spans="1:16" x14ac:dyDescent="0.15">
      <c r="A5" s="1">
        <v>39444</v>
      </c>
      <c r="B5" s="2">
        <f>VLOOKUP(A5,'000300'!A:E,2,FALSE)</f>
        <v>5379.52</v>
      </c>
      <c r="C5" s="2">
        <f ca="1">VLOOKUP(A5,'000300'!A:J,10,FALSE)</f>
        <v>5467.70563520821</v>
      </c>
      <c r="D5" s="2">
        <f>VLOOKUP(A5,'000300'!A:R,18,FALSE)</f>
        <v>4495.0815432744303</v>
      </c>
      <c r="E5" s="2">
        <f ca="1">VLOOKUP(A5,'000300'!A:Z,26,FALSE)</f>
        <v>4754.1197929575965</v>
      </c>
      <c r="F5" s="2">
        <f ca="1">VLOOKUP(A5,'000300'!A:AF,32,FALSE)</f>
        <v>4995.6033198028472</v>
      </c>
      <c r="G5" s="2">
        <f ca="1">VLOOKUP(A5,'000300'!A:AU,47,FALSE)</f>
        <v>4280.6122161982876</v>
      </c>
      <c r="H5" s="2">
        <f ca="1">VLOOKUP(A5,'000300'!A:AZ,52,FALSE)</f>
        <v>4334.7195315039417</v>
      </c>
      <c r="I5" s="20">
        <f t="shared" si="7"/>
        <v>39444</v>
      </c>
      <c r="J5" s="21">
        <f t="shared" si="1"/>
        <v>1.7007249432696749</v>
      </c>
      <c r="K5" s="21">
        <f t="shared" ca="1" si="2"/>
        <v>1.425323796746119</v>
      </c>
      <c r="L5" s="21">
        <f t="shared" si="3"/>
        <v>1.3930329977217601</v>
      </c>
      <c r="M5" s="21">
        <f t="shared" ca="1" si="4"/>
        <v>1.2891655722891637</v>
      </c>
      <c r="N5" s="21">
        <f t="shared" ca="1" si="5"/>
        <v>1.4634549907107162</v>
      </c>
      <c r="O5" s="21">
        <f t="shared" ca="1" si="6"/>
        <v>1.0473471573801416</v>
      </c>
      <c r="P5" s="21">
        <f t="shared" ca="1" si="6"/>
        <v>1.4956125523627497</v>
      </c>
    </row>
    <row r="6" spans="1:16" x14ac:dyDescent="0.15">
      <c r="A6" s="1">
        <v>39813</v>
      </c>
      <c r="B6" s="2">
        <f>VLOOKUP(A6,'000300'!A:E,2,FALSE)</f>
        <v>1835.1</v>
      </c>
      <c r="C6" s="2">
        <f ca="1">VLOOKUP(A6,'000300'!A:J,10,FALSE)</f>
        <v>5048.1958710364825</v>
      </c>
      <c r="D6" s="2">
        <f>VLOOKUP(A6,'000300'!A:R,18,FALSE)</f>
        <v>4495.0815432744303</v>
      </c>
      <c r="E6" s="2">
        <f ca="1">VLOOKUP(A6,'000300'!A:Z,26,FALSE)</f>
        <v>4112.9665557258186</v>
      </c>
      <c r="F6" s="2">
        <f ca="1">VLOOKUP(A6,'000300'!A:AF,32,FALSE)</f>
        <v>4764.3362827943656</v>
      </c>
      <c r="G6" s="2">
        <f ca="1">VLOOKUP(A6,'000300'!A:AU,47,FALSE)</f>
        <v>3538.8123789310721</v>
      </c>
      <c r="H6" s="2">
        <f ca="1">VLOOKUP(A6,'000300'!A:AZ,52,FALSE)</f>
        <v>4334.7195315039417</v>
      </c>
      <c r="I6" s="20">
        <f t="shared" si="7"/>
        <v>39813</v>
      </c>
      <c r="J6" s="21">
        <f t="shared" si="1"/>
        <v>-0.65887291059425379</v>
      </c>
      <c r="K6" s="21">
        <f t="shared" ca="1" si="2"/>
        <v>-7.6725009018477008E-2</v>
      </c>
      <c r="L6" s="21">
        <f t="shared" si="3"/>
        <v>0</v>
      </c>
      <c r="M6" s="21">
        <f t="shared" ca="1" si="4"/>
        <v>-0.13486265915754481</v>
      </c>
      <c r="N6" s="21">
        <f t="shared" ca="1" si="5"/>
        <v>-4.6294115485856602E-2</v>
      </c>
      <c r="O6" s="21">
        <f t="shared" ca="1" si="6"/>
        <v>-0.17329293096444631</v>
      </c>
      <c r="P6" s="21">
        <f t="shared" ca="1" si="6"/>
        <v>0</v>
      </c>
    </row>
    <row r="7" spans="1:16" x14ac:dyDescent="0.15">
      <c r="A7" s="1">
        <v>40178</v>
      </c>
      <c r="B7" s="2">
        <f>VLOOKUP(A7,'000300'!A:E,2,FALSE)</f>
        <v>3561.37</v>
      </c>
      <c r="C7" s="2">
        <f ca="1">VLOOKUP(A7,'000300'!A:J,10,FALSE)</f>
        <v>8810.5939767667987</v>
      </c>
      <c r="D7" s="2">
        <f>VLOOKUP(A7,'000300'!A:R,18,FALSE)</f>
        <v>6888.7484636560921</v>
      </c>
      <c r="E7" s="2">
        <f ca="1">VLOOKUP(A7,'000300'!A:Z,26,FALSE)</f>
        <v>6960.6689158978079</v>
      </c>
      <c r="F7" s="2">
        <f ca="1">VLOOKUP(A7,'000300'!A:AF,32,FALSE)</f>
        <v>8014.9057035643309</v>
      </c>
      <c r="G7" s="2">
        <f ca="1">VLOOKUP(A7,'000300'!A:AU,47,FALSE)</f>
        <v>5820.5172236411818</v>
      </c>
      <c r="H7" s="2">
        <f ca="1">VLOOKUP(A7,'000300'!A:AZ,52,FALSE)</f>
        <v>6453.038289027525</v>
      </c>
      <c r="I7" s="20">
        <f t="shared" si="7"/>
        <v>40178</v>
      </c>
      <c r="J7" s="21">
        <f t="shared" si="1"/>
        <v>0.9406953299547709</v>
      </c>
      <c r="K7" s="21">
        <f t="shared" ca="1" si="2"/>
        <v>0.74529558714563704</v>
      </c>
      <c r="L7" s="21">
        <f t="shared" si="3"/>
        <v>0.53250800843937562</v>
      </c>
      <c r="M7" s="21">
        <f t="shared" ca="1" si="4"/>
        <v>0.69237187358297225</v>
      </c>
      <c r="N7" s="21">
        <f t="shared" ca="1" si="5"/>
        <v>0.68227119746120235</v>
      </c>
      <c r="O7" s="21">
        <f t="shared" ca="1" si="6"/>
        <v>0.64476570114161236</v>
      </c>
      <c r="P7" s="21">
        <f t="shared" ca="1" si="6"/>
        <v>0.48868646336355415</v>
      </c>
    </row>
    <row r="8" spans="1:16" x14ac:dyDescent="0.15">
      <c r="A8" s="1">
        <v>40543</v>
      </c>
      <c r="B8" s="2">
        <f>VLOOKUP(A8,'000300'!A:E,2,FALSE)</f>
        <v>3069.05</v>
      </c>
      <c r="C8" s="2">
        <f ca="1">VLOOKUP(A8,'000300'!A:J,10,FALSE)</f>
        <v>8434.7238387331399</v>
      </c>
      <c r="D8" s="2">
        <f>VLOOKUP(A8,'000300'!A:R,18,FALSE)</f>
        <v>6341.4706877519038</v>
      </c>
      <c r="E8" s="2">
        <f ca="1">VLOOKUP(A8,'000300'!A:Z,26,FALSE)</f>
        <v>6026.9732229687816</v>
      </c>
      <c r="F8" s="2">
        <f ca="1">VLOOKUP(A8,'000300'!A:AF,32,FALSE)</f>
        <v>7431.0788441013674</v>
      </c>
      <c r="G8" s="2">
        <f ca="1">VLOOKUP(A8,'000300'!A:AU,47,FALSE)</f>
        <v>5374.1689695437481</v>
      </c>
      <c r="H8" s="2">
        <f ca="1">VLOOKUP(A8,'000300'!A:AZ,52,FALSE)</f>
        <v>6585.1189156582268</v>
      </c>
      <c r="I8" s="20">
        <f t="shared" si="7"/>
        <v>40543</v>
      </c>
      <c r="J8" s="21">
        <f t="shared" si="1"/>
        <v>-0.13823893613974392</v>
      </c>
      <c r="K8" s="21">
        <f t="shared" ca="1" si="2"/>
        <v>-4.2661157581976195E-2</v>
      </c>
      <c r="L8" s="21">
        <f t="shared" si="3"/>
        <v>-7.9445167549887508E-2</v>
      </c>
      <c r="M8" s="21">
        <f t="shared" ca="1" si="4"/>
        <v>-0.13413878812659996</v>
      </c>
      <c r="N8" s="21">
        <f t="shared" ca="1" si="5"/>
        <v>-7.2842636090319601E-2</v>
      </c>
      <c r="O8" s="21">
        <f t="shared" ca="1" si="6"/>
        <v>-7.6685324851286762E-2</v>
      </c>
      <c r="P8" s="21">
        <f t="shared" ca="1" si="6"/>
        <v>2.0467975039802022E-2</v>
      </c>
    </row>
    <row r="9" spans="1:16" x14ac:dyDescent="0.15">
      <c r="A9" s="1">
        <v>40907</v>
      </c>
      <c r="B9" s="2">
        <f>VLOOKUP(A9,'000300'!A:E,2,FALSE)</f>
        <v>2318.67</v>
      </c>
      <c r="C9" s="2">
        <f ca="1">VLOOKUP(A9,'000300'!A:J,10,FALSE)</f>
        <v>7560.9673159449057</v>
      </c>
      <c r="D9" s="2">
        <f>VLOOKUP(A9,'000300'!A:R,18,FALSE)</f>
        <v>6036.4039977070324</v>
      </c>
      <c r="E9" s="2">
        <f ca="1">VLOOKUP(A9,'000300'!A:Z,26,FALSE)</f>
        <v>5549.9239005135014</v>
      </c>
      <c r="F9" s="2">
        <f ca="1">VLOOKUP(A9,'000300'!A:AF,32,FALSE)</f>
        <v>6868.4034380883713</v>
      </c>
      <c r="G9" s="2">
        <f ca="1">VLOOKUP(A9,'000300'!A:AU,47,FALSE)</f>
        <v>5263.5362210258045</v>
      </c>
      <c r="H9" s="2">
        <f ca="1">VLOOKUP(A9,'000300'!A:AZ,52,FALSE)</f>
        <v>6585.1189156582268</v>
      </c>
      <c r="I9" s="20">
        <f t="shared" si="7"/>
        <v>40907</v>
      </c>
      <c r="J9" s="21">
        <f t="shared" si="1"/>
        <v>-0.24449911210309383</v>
      </c>
      <c r="K9" s="21">
        <f t="shared" ca="1" si="2"/>
        <v>-0.10359041261977686</v>
      </c>
      <c r="L9" s="21">
        <f t="shared" si="3"/>
        <v>-4.8106615179044465E-2</v>
      </c>
      <c r="M9" s="21">
        <f t="shared" ca="1" si="4"/>
        <v>-7.9152387907954536E-2</v>
      </c>
      <c r="N9" s="21">
        <f t="shared" ca="1" si="5"/>
        <v>-7.5719208181949993E-2</v>
      </c>
      <c r="O9" s="21">
        <f t="shared" ca="1" si="6"/>
        <v>-2.0586019744618489E-2</v>
      </c>
      <c r="P9" s="21">
        <f t="shared" ca="1" si="6"/>
        <v>0</v>
      </c>
    </row>
    <row r="10" spans="1:16" x14ac:dyDescent="0.15">
      <c r="A10" s="1">
        <v>41274</v>
      </c>
      <c r="B10" s="2">
        <f>VLOOKUP(A10,'000300'!A:E,2,FALSE)</f>
        <v>2485.56</v>
      </c>
      <c r="C10" s="2">
        <f ca="1">VLOOKUP(A10,'000300'!A:J,10,FALSE)</f>
        <v>7230.5270946363325</v>
      </c>
      <c r="D10" s="2">
        <f>VLOOKUP(A10,'000300'!A:R,18,FALSE)</f>
        <v>6036.4039977070324</v>
      </c>
      <c r="E10" s="2">
        <f ca="1">VLOOKUP(A10,'000300'!A:Z,26,FALSE)</f>
        <v>6518.6402873938459</v>
      </c>
      <c r="F10" s="2">
        <f ca="1">VLOOKUP(A10,'000300'!A:AF,32,FALSE)</f>
        <v>7525.3249825878183</v>
      </c>
      <c r="G10" s="2">
        <f ca="1">VLOOKUP(A10,'000300'!A:AU,47,FALSE)</f>
        <v>5901.4742113223547</v>
      </c>
      <c r="H10" s="2">
        <f ca="1">VLOOKUP(A10,'000300'!A:AZ,52,FALSE)</f>
        <v>6597.813923961181</v>
      </c>
      <c r="I10" s="20">
        <f t="shared" si="7"/>
        <v>41274</v>
      </c>
      <c r="J10" s="21">
        <f t="shared" si="1"/>
        <v>7.1976607279172988E-2</v>
      </c>
      <c r="K10" s="21">
        <f t="shared" ca="1" si="2"/>
        <v>-4.3703432047871194E-2</v>
      </c>
      <c r="L10" s="21">
        <f t="shared" si="3"/>
        <v>0</v>
      </c>
      <c r="M10" s="21">
        <f t="shared" ca="1" si="4"/>
        <v>0.17454588643831936</v>
      </c>
      <c r="N10" s="21">
        <f t="shared" ca="1" si="5"/>
        <v>9.5643995059539355E-2</v>
      </c>
      <c r="O10" s="21">
        <f t="shared" ca="1" si="6"/>
        <v>0.12119950609406516</v>
      </c>
      <c r="P10" s="21">
        <f t="shared" ca="1" si="6"/>
        <v>1.9278328099388009E-3</v>
      </c>
    </row>
    <row r="11" spans="1:16" x14ac:dyDescent="0.15">
      <c r="A11" s="1">
        <v>41639</v>
      </c>
      <c r="B11" s="2">
        <f>VLOOKUP(A11,'000300'!A:E,2,FALSE)</f>
        <v>2289.0100000000002</v>
      </c>
      <c r="C11" s="2">
        <f ca="1">VLOOKUP(A11,'000300'!A:J,10,FALSE)</f>
        <v>6809.3579193933556</v>
      </c>
      <c r="D11" s="2">
        <f>VLOOKUP(A11,'000300'!A:R,18,FALSE)</f>
        <v>6036.4039977070324</v>
      </c>
      <c r="E11" s="2">
        <f ca="1">VLOOKUP(A11,'000300'!A:Z,26,FALSE)</f>
        <v>6634.5382703419773</v>
      </c>
      <c r="F11" s="2">
        <f ca="1">VLOOKUP(A11,'000300'!A:AF,32,FALSE)</f>
        <v>7529.3569438819468</v>
      </c>
      <c r="G11" s="2">
        <f ca="1">VLOOKUP(A11,'000300'!A:AU,47,FALSE)</f>
        <v>5245.3903836650406</v>
      </c>
      <c r="H11" s="2">
        <f ca="1">VLOOKUP(A11,'000300'!A:AZ,52,FALSE)</f>
        <v>6609.6865632187128</v>
      </c>
      <c r="I11" s="20">
        <f t="shared" si="7"/>
        <v>41639</v>
      </c>
      <c r="J11" s="21">
        <f t="shared" si="1"/>
        <v>-7.9076747292360583E-2</v>
      </c>
      <c r="K11" s="21">
        <f t="shared" ca="1" si="2"/>
        <v>-5.8248751402287691E-2</v>
      </c>
      <c r="L11" s="21">
        <f t="shared" si="3"/>
        <v>0</v>
      </c>
      <c r="M11" s="21">
        <f t="shared" ca="1" si="4"/>
        <v>1.7779472073687241E-2</v>
      </c>
      <c r="N11" s="21">
        <f t="shared" ca="1" si="5"/>
        <v>5.3578567084588968E-4</v>
      </c>
      <c r="O11" s="21">
        <f t="shared" ca="1" si="6"/>
        <v>-0.11117287039881918</v>
      </c>
      <c r="P11" s="21">
        <f t="shared" ca="1" si="6"/>
        <v>1.7994807665633328E-3</v>
      </c>
    </row>
    <row r="12" spans="1:16" x14ac:dyDescent="0.15">
      <c r="A12" s="1">
        <v>42004</v>
      </c>
      <c r="B12" s="2">
        <f>VLOOKUP(A12,'000300'!A:E,2,FALSE)</f>
        <v>3462.39</v>
      </c>
      <c r="C12" s="2">
        <f ca="1">VLOOKUP(A12,'000300'!A:J,10,FALSE)</f>
        <v>10303.344913821233</v>
      </c>
      <c r="D12" s="2">
        <f>VLOOKUP(A12,'000300'!A:R,18,FALSE)</f>
        <v>8853.0606623617186</v>
      </c>
      <c r="E12" s="2">
        <f ca="1">VLOOKUP(A12,'000300'!A:Z,26,FALSE)</f>
        <v>10253.979810054019</v>
      </c>
      <c r="F12" s="2">
        <f ca="1">VLOOKUP(A12,'000300'!A:AF,32,FALSE)</f>
        <v>10698.861677584542</v>
      </c>
      <c r="G12" s="2">
        <f ca="1">VLOOKUP(A12,'000300'!A:AU,47,FALSE)</f>
        <v>7329.866334725918</v>
      </c>
      <c r="H12" s="2">
        <f ca="1">VLOOKUP(A12,'000300'!A:AZ,52,FALSE)</f>
        <v>10048.149677650519</v>
      </c>
      <c r="I12" s="20">
        <f t="shared" si="7"/>
        <v>42004</v>
      </c>
      <c r="J12" s="21">
        <f t="shared" si="1"/>
        <v>0.51261462378932365</v>
      </c>
      <c r="K12" s="21">
        <f t="shared" ca="1" si="2"/>
        <v>0.51311548545228414</v>
      </c>
      <c r="L12" s="21">
        <f t="shared" si="3"/>
        <v>0.46661168896657879</v>
      </c>
      <c r="M12" s="21">
        <f t="shared" ca="1" si="4"/>
        <v>0.54554535556631545</v>
      </c>
      <c r="N12" s="21">
        <f t="shared" ca="1" si="5"/>
        <v>0.42095291235701171</v>
      </c>
      <c r="O12" s="21">
        <f t="shared" ca="1" si="6"/>
        <v>0.39739195724159226</v>
      </c>
      <c r="P12" s="21">
        <f t="shared" ca="1" si="6"/>
        <v>0.52021575933207065</v>
      </c>
    </row>
    <row r="13" spans="1:16" x14ac:dyDescent="0.15">
      <c r="A13" s="1">
        <v>42369</v>
      </c>
      <c r="B13" s="2">
        <f>VLOOKUP(A13,'000300'!A:E,2,FALSE)</f>
        <v>3760.9</v>
      </c>
      <c r="C13" s="2">
        <f ca="1">VLOOKUP(A13,'000300'!A:J,10,FALSE)</f>
        <v>13092.853864812712</v>
      </c>
      <c r="D13" s="2">
        <f>VLOOKUP(A13,'000300'!A:R,18,FALSE)</f>
        <v>9423.621357847851</v>
      </c>
      <c r="E13" s="2">
        <f ca="1">VLOOKUP(A13,'000300'!A:Z,26,FALSE)</f>
        <v>13361.970886037474</v>
      </c>
      <c r="F13" s="2">
        <f ca="1">VLOOKUP(A13,'000300'!A:AF,32,FALSE)</f>
        <v>15396.481994794351</v>
      </c>
      <c r="G13" s="2">
        <f ca="1">VLOOKUP(A13,'000300'!A:AU,47,FALSE)</f>
        <v>9966.9183355075165</v>
      </c>
      <c r="H13" s="2">
        <f ca="1">VLOOKUP(A13,'000300'!A:AZ,52,FALSE)</f>
        <v>12330.011843284088</v>
      </c>
      <c r="I13" s="20">
        <f t="shared" si="7"/>
        <v>42369</v>
      </c>
      <c r="J13" s="21">
        <f t="shared" si="1"/>
        <v>8.6215013328943435E-2</v>
      </c>
      <c r="K13" s="21">
        <f t="shared" ca="1" si="2"/>
        <v>0.27073818981344044</v>
      </c>
      <c r="L13" s="21">
        <f t="shared" si="3"/>
        <v>6.4447846597486702E-2</v>
      </c>
      <c r="M13" s="21">
        <f t="shared" ca="1" si="4"/>
        <v>0.30310095529309233</v>
      </c>
      <c r="N13" s="21">
        <f t="shared" ca="1" si="5"/>
        <v>0.43907664747661079</v>
      </c>
      <c r="O13" s="21">
        <f t="shared" ca="1" si="6"/>
        <v>0.35976808857868536</v>
      </c>
      <c r="P13" s="21">
        <f t="shared" ca="1" si="6"/>
        <v>0.22709277218560686</v>
      </c>
    </row>
    <row r="14" spans="1:16" x14ac:dyDescent="0.15">
      <c r="A14" s="1">
        <v>42643</v>
      </c>
      <c r="B14" s="2">
        <f>VLOOKUP(A14,'000300'!A:E,2,FALSE)</f>
        <v>3240.18</v>
      </c>
      <c r="C14" s="2">
        <f ca="1">VLOOKUP(A14,'000300'!A:J,10,FALSE)</f>
        <v>12128.309925265723</v>
      </c>
      <c r="D14" s="2">
        <f>VLOOKUP(A14,'000300'!A:R,18,FALSE)</f>
        <v>9450.1319055509084</v>
      </c>
      <c r="E14" s="2">
        <f ca="1">VLOOKUP(A14,'000300'!A:Z,26,FALSE)</f>
        <v>12495.251524375883</v>
      </c>
      <c r="F14" s="2">
        <f ca="1">VLOOKUP(A14,'000300'!A:AF,32,FALSE)</f>
        <v>15488.170182474556</v>
      </c>
      <c r="G14" s="2">
        <f ca="1">VLOOKUP(A14,'000300'!A:AU,47,FALSE)</f>
        <v>9300.5524342775334</v>
      </c>
      <c r="H14" s="2">
        <f ca="1">VLOOKUP(A14,'000300'!A:AZ,52,FALSE)</f>
        <v>11817.843842655946</v>
      </c>
      <c r="I14" s="20">
        <f t="shared" si="7"/>
        <v>42643</v>
      </c>
      <c r="J14" s="21">
        <f t="shared" si="1"/>
        <v>-0.13845622058549822</v>
      </c>
      <c r="K14" s="21">
        <f t="shared" ca="1" si="2"/>
        <v>-7.3669495551250241E-2</v>
      </c>
      <c r="L14" s="21">
        <f t="shared" si="3"/>
        <v>2.8132017083835059E-3</v>
      </c>
      <c r="M14" s="21">
        <f t="shared" ca="1" si="4"/>
        <v>-6.4864634794801534E-2</v>
      </c>
      <c r="N14" s="21">
        <f t="shared" ca="1" si="5"/>
        <v>5.9551388239993397E-3</v>
      </c>
      <c r="O14" s="21">
        <f t="shared" ca="1" si="6"/>
        <v>-6.6857766743811831E-2</v>
      </c>
      <c r="P14" s="21">
        <f t="shared" ca="1" si="6"/>
        <v>-4.1538321871694706E-2</v>
      </c>
    </row>
    <row r="15" spans="1:16" x14ac:dyDescent="0.15">
      <c r="A15" s="6">
        <f>(A14-A2)/365.25</f>
        <v>11.737166324435318</v>
      </c>
      <c r="E15" s="2"/>
      <c r="F15" s="2"/>
      <c r="G15" s="2"/>
      <c r="H15" s="2"/>
      <c r="I15" s="19" t="s">
        <v>17</v>
      </c>
      <c r="J15" s="21">
        <f t="shared" ref="J15:P15" si="8">B14/B2-1</f>
        <v>2.2572479794121194</v>
      </c>
      <c r="K15" s="21">
        <f t="shared" ca="1" si="8"/>
        <v>11.128309925265723</v>
      </c>
      <c r="L15" s="21">
        <f t="shared" si="8"/>
        <v>8.4501319055509079</v>
      </c>
      <c r="M15" s="21">
        <f t="shared" ca="1" si="8"/>
        <v>11.495251524375883</v>
      </c>
      <c r="N15" s="21">
        <f t="shared" ca="1" si="8"/>
        <v>14.488170182474557</v>
      </c>
      <c r="O15" s="21">
        <f t="shared" ca="1" si="8"/>
        <v>8.3005524342775328</v>
      </c>
      <c r="P15" s="21">
        <f t="shared" ca="1" si="8"/>
        <v>10.817843842655947</v>
      </c>
    </row>
    <row r="16" spans="1:16" x14ac:dyDescent="0.15">
      <c r="E16" s="2"/>
      <c r="F16" s="2"/>
      <c r="G16" s="2"/>
      <c r="H16" s="2"/>
      <c r="I16" s="19" t="s">
        <v>18</v>
      </c>
      <c r="J16" s="21">
        <f>(1+J15)^(1/$A15)-1</f>
        <v>0.10584587692186642</v>
      </c>
      <c r="K16" s="21">
        <f t="shared" ref="K16:N16" ca="1" si="9">(1+K15)^(1/$A15)-1</f>
        <v>0.23691306736891304</v>
      </c>
      <c r="L16" s="21">
        <f t="shared" si="9"/>
        <v>0.21089576553205314</v>
      </c>
      <c r="M16" s="21">
        <f t="shared" ca="1" si="9"/>
        <v>0.24005817639628746</v>
      </c>
      <c r="N16" s="21">
        <f t="shared" ca="1" si="9"/>
        <v>0.26295344923518726</v>
      </c>
      <c r="O16" s="21">
        <f t="shared" ref="O16:P16" ca="1" si="10">(1+O15)^(1/$A15)-1</f>
        <v>0.20925085441561464</v>
      </c>
      <c r="P16" s="21">
        <f t="shared" ca="1" si="10"/>
        <v>0.23418327903098213</v>
      </c>
    </row>
    <row r="17" spans="5:16" x14ac:dyDescent="0.15">
      <c r="E17" s="2"/>
      <c r="F17" s="2"/>
      <c r="G17" s="2"/>
      <c r="H17" s="2"/>
      <c r="I17" s="19" t="s">
        <v>37</v>
      </c>
      <c r="J17" s="21">
        <f>-MIN('000300'!F:F)</f>
        <v>0.72303818144694754</v>
      </c>
      <c r="K17" s="21">
        <f ca="1">-MIN('000300'!K:K)</f>
        <v>0.37487361074134129</v>
      </c>
      <c r="L17" s="21">
        <f>-MIN('000300'!S:S)</f>
        <v>0.31579920616390378</v>
      </c>
      <c r="M17" s="21">
        <f ca="1">-MIN('000300'!AA:AA)</f>
        <v>0.28778403949755771</v>
      </c>
      <c r="N17" s="21">
        <f ca="1">-MIN('000300'!AG:AG)</f>
        <v>0.2732762529220375</v>
      </c>
      <c r="O17" s="21">
        <f ca="1">-MIN('000300'!AV:AV)</f>
        <v>0.303681984158369</v>
      </c>
      <c r="P17" s="21">
        <f ca="1">-MIN('000300'!BA:BA)</f>
        <v>0.23158265222062413</v>
      </c>
    </row>
    <row r="18" spans="5:16" x14ac:dyDescent="0.15">
      <c r="E18" s="2"/>
      <c r="F18" s="2"/>
      <c r="G18" s="2"/>
      <c r="H18" s="2"/>
      <c r="I18" s="19" t="s">
        <v>38</v>
      </c>
      <c r="J18" s="21"/>
      <c r="K18" s="22">
        <f ca="1">SUM('000300'!AH:AH)</f>
        <v>129</v>
      </c>
      <c r="L18" s="22">
        <f>SUM('000300'!AI:AI)</f>
        <v>11</v>
      </c>
      <c r="M18" s="22">
        <f ca="1">SUM('000300'!AJ:AJ)</f>
        <v>76</v>
      </c>
      <c r="N18" s="22">
        <f ca="1">SUM('000300'!AK:AK)</f>
        <v>140</v>
      </c>
      <c r="O18" s="22">
        <f ca="1">SUM('000300'!AL:AL)</f>
        <v>304</v>
      </c>
      <c r="P18" s="22">
        <f ca="1">SUM('000300'!AM:AM)</f>
        <v>19</v>
      </c>
    </row>
    <row r="19" spans="5:16" x14ac:dyDescent="0.15">
      <c r="E19" s="2"/>
      <c r="F19" s="2"/>
      <c r="G19" s="2"/>
      <c r="H19" s="2"/>
      <c r="I19" s="19" t="s">
        <v>39</v>
      </c>
      <c r="J19" s="21"/>
      <c r="K19" s="23">
        <f ca="1">K18/$A15</f>
        <v>10.9907277816655</v>
      </c>
      <c r="L19" s="23">
        <f t="shared" ref="L19:N19" si="11">L18/$A15</f>
        <v>0.93719384184744581</v>
      </c>
      <c r="M19" s="23">
        <f t="shared" ca="1" si="11"/>
        <v>6.4751574527641713</v>
      </c>
      <c r="N19" s="23">
        <f t="shared" ca="1" si="11"/>
        <v>11.927921623512946</v>
      </c>
      <c r="O19" s="23">
        <f t="shared" ref="O19:P19" ca="1" si="12">O18/$A15</f>
        <v>25.900629811056685</v>
      </c>
      <c r="P19" s="23">
        <f t="shared" ca="1" si="12"/>
        <v>1.6187893631910428</v>
      </c>
    </row>
    <row r="20" spans="5:16" x14ac:dyDescent="0.15">
      <c r="E20" s="2"/>
      <c r="F20" s="2"/>
      <c r="G20" s="2"/>
      <c r="H20" s="2"/>
      <c r="I20" s="19" t="s">
        <v>40</v>
      </c>
      <c r="J20" s="21"/>
      <c r="K20" s="23">
        <f ca="1">COUNTIF('000300'!H:H,"买")</f>
        <v>1494</v>
      </c>
      <c r="L20" s="23">
        <f>COUNTIF('000300'!P:P,"买")</f>
        <v>1196</v>
      </c>
      <c r="M20" s="23">
        <f ca="1">COUNTIF('000300'!X:X,"买")</f>
        <v>1734</v>
      </c>
      <c r="N20" s="23">
        <f ca="1">COUNTIF('000300'!AD:AD,"买")</f>
        <v>1626</v>
      </c>
      <c r="O20" s="23">
        <f ca="1">COUNTIF('000300'!AS:AS,"买")</f>
        <v>1704</v>
      </c>
      <c r="P20" s="23">
        <f ca="1">COUNTIF('000300'!AX:AX,"买")</f>
        <v>951</v>
      </c>
    </row>
    <row r="21" spans="5:16" x14ac:dyDescent="0.15">
      <c r="E21" s="2"/>
      <c r="F21" s="2"/>
      <c r="G21" s="2"/>
      <c r="H21" s="2"/>
      <c r="I21" s="19" t="s">
        <v>41</v>
      </c>
      <c r="J21" s="21"/>
      <c r="K21" s="23">
        <f ca="1">COUNTIF('000300'!H:H,"卖")</f>
        <v>1361</v>
      </c>
      <c r="L21" s="23">
        <f>COUNTIF('000300'!P:P,"卖")</f>
        <v>1659</v>
      </c>
      <c r="M21" s="23">
        <f ca="1">COUNTIF('000300'!X:X,"卖")</f>
        <v>1121</v>
      </c>
      <c r="N21" s="23">
        <f ca="1">COUNTIF('000300'!AD:AD,"卖")</f>
        <v>1229</v>
      </c>
      <c r="O21" s="23">
        <f ca="1">COUNTIF('000300'!AS:AS,"卖")</f>
        <v>1151</v>
      </c>
      <c r="P21" s="23">
        <f ca="1">COUNTIF('000300'!AX:AX,"卖")</f>
        <v>1906</v>
      </c>
    </row>
    <row r="22" spans="5:16" x14ac:dyDescent="0.15">
      <c r="E22" s="2"/>
      <c r="F22" s="2"/>
      <c r="G22" s="2"/>
      <c r="H22" s="2"/>
      <c r="I22" s="19" t="s">
        <v>42</v>
      </c>
      <c r="J22" s="21"/>
      <c r="K22" s="24">
        <f ca="1">K20/(K20+K21)</f>
        <v>0.52329246935201401</v>
      </c>
      <c r="L22" s="24">
        <f t="shared" ref="L22:N22" si="13">L20/(L20+L21)</f>
        <v>0.41891418563922944</v>
      </c>
      <c r="M22" s="24">
        <f t="shared" ca="1" si="13"/>
        <v>0.60735551663747811</v>
      </c>
      <c r="N22" s="24">
        <f t="shared" ca="1" si="13"/>
        <v>0.56952714535901927</v>
      </c>
      <c r="O22" s="24">
        <f t="shared" ref="O22:P22" ca="1" si="14">O20/(O20+O21)</f>
        <v>0.59684763572679511</v>
      </c>
      <c r="P22" s="24">
        <f t="shared" ca="1" si="14"/>
        <v>0.33286664333216659</v>
      </c>
    </row>
    <row r="23" spans="5:16" x14ac:dyDescent="0.15">
      <c r="G23" s="2"/>
      <c r="H23" s="2"/>
      <c r="I23" s="19" t="s">
        <v>35</v>
      </c>
      <c r="J23" s="21">
        <f t="shared" ref="J23:P23" si="15">B13/B2-1</f>
        <v>2.7807109252483011</v>
      </c>
      <c r="K23" s="21">
        <f t="shared" ca="1" si="15"/>
        <v>12.092853864812712</v>
      </c>
      <c r="L23" s="21">
        <f t="shared" si="15"/>
        <v>8.4236213578478516</v>
      </c>
      <c r="M23" s="21">
        <f t="shared" ca="1" si="15"/>
        <v>12.361970886037474</v>
      </c>
      <c r="N23" s="21">
        <f t="shared" ca="1" si="15"/>
        <v>14.396481994794351</v>
      </c>
      <c r="O23" s="21">
        <f t="shared" ca="1" si="15"/>
        <v>8.9669183355075166</v>
      </c>
      <c r="P23" s="21">
        <f t="shared" ca="1" si="15"/>
        <v>11.330011843284089</v>
      </c>
    </row>
    <row r="24" spans="5:16" x14ac:dyDescent="0.15">
      <c r="G24" s="2"/>
      <c r="H24" s="2"/>
      <c r="I24" s="19" t="s">
        <v>36</v>
      </c>
      <c r="J24" s="21">
        <f>(1+J23)^(1/11)-1</f>
        <v>0.12851329353951413</v>
      </c>
      <c r="K24" s="21">
        <f t="shared" ref="K24:N24" ca="1" si="16">(1+K23)^(1/11)-1</f>
        <v>0.26342240608707912</v>
      </c>
      <c r="L24" s="21">
        <f t="shared" si="16"/>
        <v>0.2262111392743773</v>
      </c>
      <c r="M24" s="21">
        <f t="shared" ca="1" si="16"/>
        <v>0.26576145256834938</v>
      </c>
      <c r="N24" s="21">
        <f t="shared" ca="1" si="16"/>
        <v>0.28217530776363442</v>
      </c>
      <c r="O24" s="21">
        <f t="shared" ref="O24:P24" ca="1" si="17">(1+O23)^(1/11)-1</f>
        <v>0.23247541144250938</v>
      </c>
      <c r="P24" s="21">
        <f t="shared" ca="1" si="17"/>
        <v>0.25654631083835322</v>
      </c>
    </row>
  </sheetData>
  <sortState ref="A2:B2857">
    <sortCondition ref="B2:B2857"/>
  </sortState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"/>
  <sheetViews>
    <sheetView topLeftCell="A28" workbookViewId="0">
      <selection activeCell="B26" sqref="B26"/>
    </sheetView>
  </sheetViews>
  <sheetFormatPr defaultRowHeight="13.5" x14ac:dyDescent="0.15"/>
  <cols>
    <col min="4" max="4" width="12.25" customWidth="1"/>
    <col min="5" max="5" width="9.5" bestFit="1" customWidth="1"/>
  </cols>
  <sheetData>
    <row r="1" spans="1:16" x14ac:dyDescent="0.15">
      <c r="A1" t="s">
        <v>2</v>
      </c>
    </row>
    <row r="2" spans="1:16" x14ac:dyDescent="0.15">
      <c r="A2" t="s">
        <v>3</v>
      </c>
      <c r="B2">
        <v>56</v>
      </c>
    </row>
    <row r="3" spans="1:16" x14ac:dyDescent="0.15">
      <c r="A3" t="s">
        <v>5</v>
      </c>
      <c r="B3" s="5">
        <v>2.5000000000000001E-4</v>
      </c>
    </row>
    <row r="4" spans="1:16" x14ac:dyDescent="0.15">
      <c r="A4" t="s">
        <v>6</v>
      </c>
      <c r="B4" s="5">
        <v>1E-3</v>
      </c>
    </row>
    <row r="5" spans="1:16" x14ac:dyDescent="0.15">
      <c r="A5" t="s">
        <v>12</v>
      </c>
    </row>
    <row r="6" spans="1:16" x14ac:dyDescent="0.15">
      <c r="A6" t="s">
        <v>19</v>
      </c>
      <c r="B6">
        <v>20</v>
      </c>
      <c r="C6">
        <v>20</v>
      </c>
    </row>
    <row r="7" spans="1:16" x14ac:dyDescent="0.15">
      <c r="A7" t="s">
        <v>20</v>
      </c>
      <c r="B7">
        <v>82</v>
      </c>
      <c r="C7">
        <v>82</v>
      </c>
    </row>
    <row r="8" spans="1:16" x14ac:dyDescent="0.15">
      <c r="A8" t="s">
        <v>21</v>
      </c>
      <c r="B8">
        <v>9</v>
      </c>
      <c r="C8">
        <v>9</v>
      </c>
    </row>
    <row r="9" spans="1:16" x14ac:dyDescent="0.15">
      <c r="A9" t="s">
        <v>22</v>
      </c>
    </row>
    <row r="10" spans="1:16" x14ac:dyDescent="0.15">
      <c r="A10" t="s">
        <v>19</v>
      </c>
      <c r="B10">
        <v>20</v>
      </c>
      <c r="C10">
        <v>20</v>
      </c>
    </row>
    <row r="11" spans="1:16" x14ac:dyDescent="0.15">
      <c r="A11" t="s">
        <v>20</v>
      </c>
      <c r="B11">
        <v>405</v>
      </c>
      <c r="C11">
        <v>405</v>
      </c>
    </row>
    <row r="12" spans="1:16" x14ac:dyDescent="0.15">
      <c r="A12" t="s">
        <v>23</v>
      </c>
      <c r="B12">
        <v>11</v>
      </c>
      <c r="C12">
        <v>11</v>
      </c>
    </row>
    <row r="13" spans="1:16" x14ac:dyDescent="0.15">
      <c r="A13" t="s">
        <v>31</v>
      </c>
    </row>
    <row r="14" spans="1:16" x14ac:dyDescent="0.15">
      <c r="A14" t="s">
        <v>19</v>
      </c>
      <c r="B14">
        <v>8</v>
      </c>
      <c r="D14" t="s">
        <v>62</v>
      </c>
      <c r="E14" s="4">
        <v>-4.1538321871694706E-2</v>
      </c>
      <c r="F14" s="4">
        <v>-4.1538321871694706E-2</v>
      </c>
      <c r="G14" s="4">
        <f ca="1">年收益率!$P14</f>
        <v>-4.1538321871694706E-2</v>
      </c>
      <c r="H14" s="4">
        <f ca="1">年收益率!$P14</f>
        <v>-4.1538321871694706E-2</v>
      </c>
      <c r="I14" s="4">
        <f ca="1">年收益率!$P14</f>
        <v>-4.1538321871694706E-2</v>
      </c>
      <c r="J14" s="4">
        <f ca="1">年收益率!$P14</f>
        <v>-4.1538321871694706E-2</v>
      </c>
      <c r="K14" s="4">
        <f ca="1">年收益率!$P14</f>
        <v>-4.1538321871694706E-2</v>
      </c>
      <c r="L14" s="4">
        <f ca="1">年收益率!$P14</f>
        <v>-4.1538321871694706E-2</v>
      </c>
      <c r="M14" s="4">
        <f ca="1">年收益率!$P14</f>
        <v>-4.1538321871694706E-2</v>
      </c>
      <c r="N14" s="4">
        <f ca="1">年收益率!$P14</f>
        <v>-4.1538321871694706E-2</v>
      </c>
      <c r="O14" s="4">
        <f ca="1">年收益率!$P14</f>
        <v>-4.1538321871694706E-2</v>
      </c>
      <c r="P14" s="4">
        <f ca="1">年收益率!$P14</f>
        <v>-4.1538321871694706E-2</v>
      </c>
    </row>
    <row r="15" spans="1:16" x14ac:dyDescent="0.15">
      <c r="A15" t="s">
        <v>20</v>
      </c>
      <c r="B15">
        <v>29</v>
      </c>
      <c r="D15" s="19" t="s">
        <v>17</v>
      </c>
      <c r="E15" s="4">
        <v>10.817843842655947</v>
      </c>
      <c r="F15" s="4">
        <v>8.7096570225141114</v>
      </c>
      <c r="G15" s="4">
        <f ca="1">年收益率!$P15</f>
        <v>10.817843842655947</v>
      </c>
      <c r="H15" s="4">
        <f ca="1">年收益率!$P15</f>
        <v>10.817843842655947</v>
      </c>
      <c r="I15" s="4">
        <f ca="1">年收益率!$P15</f>
        <v>10.817843842655947</v>
      </c>
      <c r="J15" s="4">
        <f ca="1">年收益率!$P15</f>
        <v>10.817843842655947</v>
      </c>
      <c r="K15" s="4">
        <f ca="1">年收益率!$P15</f>
        <v>10.817843842655947</v>
      </c>
      <c r="L15" s="4">
        <f ca="1">年收益率!$P15</f>
        <v>10.817843842655947</v>
      </c>
      <c r="M15" s="4">
        <f ca="1">年收益率!$P15</f>
        <v>10.817843842655947</v>
      </c>
      <c r="N15" s="4">
        <f ca="1">年收益率!$P15</f>
        <v>10.817843842655947</v>
      </c>
      <c r="O15" s="4">
        <f ca="1">年收益率!$P15</f>
        <v>10.817843842655947</v>
      </c>
      <c r="P15" s="4">
        <f ca="1">年收益率!$P15</f>
        <v>10.817843842655947</v>
      </c>
    </row>
    <row r="16" spans="1:16" x14ac:dyDescent="0.15">
      <c r="A16" t="s">
        <v>32</v>
      </c>
      <c r="B16" s="13">
        <v>0.12</v>
      </c>
      <c r="D16" s="19" t="s">
        <v>18</v>
      </c>
      <c r="E16" s="4">
        <v>0.23418327903098213</v>
      </c>
      <c r="F16" s="4">
        <v>0.21369403839420475</v>
      </c>
      <c r="G16" s="4">
        <f ca="1">年收益率!$P16</f>
        <v>0.23418327903098213</v>
      </c>
      <c r="H16" s="4">
        <f ca="1">年收益率!$P16</f>
        <v>0.23418327903098213</v>
      </c>
      <c r="I16" s="4">
        <f ca="1">年收益率!$P16</f>
        <v>0.23418327903098213</v>
      </c>
      <c r="J16" s="4">
        <f ca="1">年收益率!$P16</f>
        <v>0.23418327903098213</v>
      </c>
      <c r="K16" s="4">
        <f ca="1">年收益率!$P16</f>
        <v>0.23418327903098213</v>
      </c>
      <c r="L16" s="4">
        <f ca="1">年收益率!$P16</f>
        <v>0.23418327903098213</v>
      </c>
      <c r="M16" s="4">
        <f ca="1">年收益率!$P16</f>
        <v>0.23418327903098213</v>
      </c>
      <c r="N16" s="4">
        <f ca="1">年收益率!$P16</f>
        <v>0.23418327903098213</v>
      </c>
      <c r="O16" s="4">
        <f ca="1">年收益率!$P16</f>
        <v>0.23418327903098213</v>
      </c>
      <c r="P16" s="4">
        <f ca="1">年收益率!$P16</f>
        <v>0.23418327903098213</v>
      </c>
    </row>
    <row r="17" spans="1:16" x14ac:dyDescent="0.15">
      <c r="A17" t="s">
        <v>33</v>
      </c>
      <c r="B17" s="13">
        <v>0</v>
      </c>
      <c r="D17" s="19" t="s">
        <v>37</v>
      </c>
      <c r="E17" s="4">
        <v>0.23158265222062413</v>
      </c>
      <c r="F17" s="4">
        <v>0.2467670649694409</v>
      </c>
      <c r="G17" s="4">
        <f ca="1">年收益率!$P17</f>
        <v>0.23158265222062413</v>
      </c>
      <c r="H17" s="4">
        <f ca="1">年收益率!$P17</f>
        <v>0.23158265222062413</v>
      </c>
      <c r="I17" s="4">
        <f ca="1">年收益率!$P17</f>
        <v>0.23158265222062413</v>
      </c>
      <c r="J17" s="4">
        <f ca="1">年收益率!$P17</f>
        <v>0.23158265222062413</v>
      </c>
      <c r="K17" s="4">
        <f ca="1">年收益率!$P17</f>
        <v>0.23158265222062413</v>
      </c>
      <c r="L17" s="4">
        <f ca="1">年收益率!$P17</f>
        <v>0.23158265222062413</v>
      </c>
      <c r="M17" s="4">
        <f ca="1">年收益率!$P17</f>
        <v>0.23158265222062413</v>
      </c>
      <c r="N17" s="4">
        <f ca="1">年收益率!$P17</f>
        <v>0.23158265222062413</v>
      </c>
      <c r="O17" s="4">
        <f ca="1">年收益率!$P17</f>
        <v>0.23158265222062413</v>
      </c>
      <c r="P17" s="4">
        <f ca="1">年收益率!$P17</f>
        <v>0.23158265222062413</v>
      </c>
    </row>
    <row r="18" spans="1:16" x14ac:dyDescent="0.15">
      <c r="A18" t="s">
        <v>34</v>
      </c>
      <c r="B18" s="13">
        <v>-0.1</v>
      </c>
      <c r="D18" s="19" t="s">
        <v>38</v>
      </c>
      <c r="E18" s="4">
        <v>19</v>
      </c>
      <c r="F18" s="4">
        <v>15</v>
      </c>
      <c r="G18" s="4">
        <f ca="1">年收益率!$P18</f>
        <v>19</v>
      </c>
      <c r="H18" s="4">
        <f ca="1">年收益率!$P18</f>
        <v>19</v>
      </c>
      <c r="I18" s="4">
        <f ca="1">年收益率!$P18</f>
        <v>19</v>
      </c>
      <c r="J18" s="4">
        <f ca="1">年收益率!$P18</f>
        <v>19</v>
      </c>
      <c r="K18" s="4">
        <f ca="1">年收益率!$P18</f>
        <v>19</v>
      </c>
      <c r="L18" s="4">
        <f ca="1">年收益率!$P18</f>
        <v>19</v>
      </c>
      <c r="M18" s="4">
        <f ca="1">年收益率!$P18</f>
        <v>19</v>
      </c>
      <c r="N18" s="4">
        <f ca="1">年收益率!$P18</f>
        <v>19</v>
      </c>
      <c r="O18" s="4">
        <f ca="1">年收益率!$P18</f>
        <v>19</v>
      </c>
      <c r="P18" s="4">
        <f ca="1">年收益率!$P18</f>
        <v>19</v>
      </c>
    </row>
    <row r="19" spans="1:16" x14ac:dyDescent="0.15">
      <c r="A19" t="s">
        <v>46</v>
      </c>
      <c r="D19" s="19" t="s">
        <v>39</v>
      </c>
      <c r="E19" s="4">
        <v>1.6187893631910428</v>
      </c>
      <c r="F19" s="4">
        <v>1.2779916025192444</v>
      </c>
      <c r="G19" s="4">
        <f ca="1">年收益率!$P19</f>
        <v>1.6187893631910428</v>
      </c>
      <c r="H19" s="4">
        <f ca="1">年收益率!$P19</f>
        <v>1.6187893631910428</v>
      </c>
      <c r="I19" s="4">
        <f ca="1">年收益率!$P19</f>
        <v>1.6187893631910428</v>
      </c>
      <c r="J19" s="4">
        <f ca="1">年收益率!$P19</f>
        <v>1.6187893631910428</v>
      </c>
      <c r="K19" s="4">
        <f ca="1">年收益率!$P19</f>
        <v>1.6187893631910428</v>
      </c>
      <c r="L19" s="4">
        <f ca="1">年收益率!$P19</f>
        <v>1.6187893631910428</v>
      </c>
      <c r="M19" s="4">
        <f ca="1">年收益率!$P19</f>
        <v>1.6187893631910428</v>
      </c>
      <c r="N19" s="4">
        <f ca="1">年收益率!$P19</f>
        <v>1.6187893631910428</v>
      </c>
      <c r="O19" s="4">
        <f ca="1">年收益率!$P19</f>
        <v>1.6187893631910428</v>
      </c>
      <c r="P19" s="4">
        <f ca="1">年收益率!$P19</f>
        <v>1.6187893631910428</v>
      </c>
    </row>
    <row r="20" spans="1:16" x14ac:dyDescent="0.15">
      <c r="A20" t="s">
        <v>47</v>
      </c>
      <c r="B20" s="14">
        <v>71</v>
      </c>
      <c r="C20" s="14">
        <v>71</v>
      </c>
      <c r="D20" s="19" t="s">
        <v>40</v>
      </c>
      <c r="E20" s="14">
        <v>951</v>
      </c>
      <c r="F20" s="14">
        <v>875</v>
      </c>
      <c r="G20" s="14">
        <f ca="1">年收益率!$P20</f>
        <v>951</v>
      </c>
      <c r="H20" s="14">
        <f ca="1">年收益率!$P20</f>
        <v>951</v>
      </c>
      <c r="I20" s="14">
        <f ca="1">年收益率!$P20</f>
        <v>951</v>
      </c>
      <c r="J20" s="14">
        <f ca="1">年收益率!$P20</f>
        <v>951</v>
      </c>
      <c r="K20" s="14">
        <f ca="1">年收益率!$P20</f>
        <v>951</v>
      </c>
      <c r="L20" s="14">
        <f ca="1">年收益率!$P20</f>
        <v>951</v>
      </c>
      <c r="M20" s="14">
        <f ca="1">年收益率!$P20</f>
        <v>951</v>
      </c>
      <c r="N20" s="14">
        <f ca="1">年收益率!$P20</f>
        <v>951</v>
      </c>
      <c r="O20" s="14">
        <f ca="1">年收益率!$P20</f>
        <v>951</v>
      </c>
      <c r="P20" s="14">
        <f ca="1">年收益率!$P20</f>
        <v>951</v>
      </c>
    </row>
    <row r="21" spans="1:16" x14ac:dyDescent="0.15">
      <c r="A21" t="s">
        <v>48</v>
      </c>
      <c r="B21" s="14">
        <v>-2.1999999999999999E-2</v>
      </c>
      <c r="C21" s="14">
        <v>-2.1999999999999999E-2</v>
      </c>
      <c r="D21" s="19" t="s">
        <v>41</v>
      </c>
      <c r="E21" s="14">
        <v>1906</v>
      </c>
      <c r="F21" s="14">
        <v>1982</v>
      </c>
      <c r="G21" s="14">
        <f ca="1">年收益率!$P21</f>
        <v>1906</v>
      </c>
      <c r="H21" s="14">
        <f ca="1">年收益率!$P21</f>
        <v>1906</v>
      </c>
      <c r="I21" s="14">
        <f ca="1">年收益率!$P21</f>
        <v>1906</v>
      </c>
      <c r="J21" s="14">
        <f ca="1">年收益率!$P21</f>
        <v>1906</v>
      </c>
      <c r="K21" s="14">
        <f ca="1">年收益率!$P21</f>
        <v>1906</v>
      </c>
      <c r="L21" s="14">
        <f ca="1">年收益率!$P21</f>
        <v>1906</v>
      </c>
      <c r="M21" s="14">
        <f ca="1">年收益率!$P21</f>
        <v>1906</v>
      </c>
      <c r="N21" s="14">
        <f ca="1">年收益率!$P21</f>
        <v>1906</v>
      </c>
      <c r="O21" s="14">
        <f ca="1">年收益率!$P21</f>
        <v>1906</v>
      </c>
      <c r="P21" s="14">
        <f ca="1">年收益率!$P21</f>
        <v>1906</v>
      </c>
    </row>
    <row r="22" spans="1:16" x14ac:dyDescent="0.15">
      <c r="A22" t="s">
        <v>49</v>
      </c>
      <c r="B22" s="14">
        <v>0.96499999999999997</v>
      </c>
      <c r="C22" s="14">
        <v>0.96499999999999997</v>
      </c>
      <c r="D22" s="19" t="s">
        <v>42</v>
      </c>
      <c r="E22" s="4">
        <v>0.33286664333216659</v>
      </c>
      <c r="F22" s="4">
        <v>0.30626531326566331</v>
      </c>
      <c r="G22" s="4">
        <f ca="1">年收益率!$P22</f>
        <v>0.33286664333216659</v>
      </c>
      <c r="H22" s="4">
        <f ca="1">年收益率!$P22</f>
        <v>0.33286664333216659</v>
      </c>
      <c r="I22" s="4">
        <f ca="1">年收益率!$P22</f>
        <v>0.33286664333216659</v>
      </c>
      <c r="J22" s="4">
        <f ca="1">年收益率!$P22</f>
        <v>0.33286664333216659</v>
      </c>
      <c r="K22" s="4">
        <f ca="1">年收益率!$P22</f>
        <v>0.33286664333216659</v>
      </c>
      <c r="L22" s="4">
        <f ca="1">年收益率!$P22</f>
        <v>0.33286664333216659</v>
      </c>
      <c r="M22" s="4">
        <f ca="1">年收益率!$P22</f>
        <v>0.33286664333216659</v>
      </c>
      <c r="N22" s="4">
        <f ca="1">年收益率!$P22</f>
        <v>0.33286664333216659</v>
      </c>
      <c r="O22" s="4">
        <f ca="1">年收益率!$P22</f>
        <v>0.33286664333216659</v>
      </c>
      <c r="P22" s="4">
        <f ca="1">年收益率!$P22</f>
        <v>0.33286664333216659</v>
      </c>
    </row>
    <row r="23" spans="1:16" x14ac:dyDescent="0.15">
      <c r="A23" t="s">
        <v>54</v>
      </c>
      <c r="B23" s="14">
        <v>1</v>
      </c>
      <c r="C23" s="14">
        <v>1</v>
      </c>
      <c r="D23" s="19" t="s">
        <v>35</v>
      </c>
      <c r="E23" s="4">
        <v>11.330011843284089</v>
      </c>
      <c r="F23" s="4">
        <v>9.1304593016960656</v>
      </c>
      <c r="G23" s="4">
        <f ca="1">年收益率!$P23</f>
        <v>11.330011843284089</v>
      </c>
      <c r="H23" s="4">
        <f ca="1">年收益率!$P23</f>
        <v>11.330011843284089</v>
      </c>
      <c r="I23" s="4">
        <f ca="1">年收益率!$P23</f>
        <v>11.330011843284089</v>
      </c>
      <c r="J23" s="4">
        <f ca="1">年收益率!$P23</f>
        <v>11.330011843284089</v>
      </c>
      <c r="K23" s="4">
        <f ca="1">年收益率!$P23</f>
        <v>11.330011843284089</v>
      </c>
      <c r="L23" s="4">
        <f ca="1">年收益率!$P23</f>
        <v>11.330011843284089</v>
      </c>
      <c r="M23" s="4">
        <f ca="1">年收益率!$P23</f>
        <v>11.330011843284089</v>
      </c>
      <c r="N23" s="4">
        <f ca="1">年收益率!$P23</f>
        <v>11.330011843284089</v>
      </c>
      <c r="O23" s="4">
        <f ca="1">年收益率!$P23</f>
        <v>11.330011843284089</v>
      </c>
      <c r="P23" s="4">
        <f ca="1">年收益率!$P23</f>
        <v>11.330011843284089</v>
      </c>
    </row>
    <row r="24" spans="1:16" x14ac:dyDescent="0.15">
      <c r="A24" t="s">
        <v>53</v>
      </c>
      <c r="B24" s="14">
        <v>12.1</v>
      </c>
      <c r="C24" s="14">
        <v>12.1</v>
      </c>
      <c r="D24" s="19" t="s">
        <v>36</v>
      </c>
      <c r="E24" s="4">
        <v>0.25654631083835322</v>
      </c>
      <c r="F24" s="4">
        <v>0.23430028866100727</v>
      </c>
      <c r="G24" s="4">
        <f ca="1">年收益率!$P24</f>
        <v>0.25654631083835322</v>
      </c>
      <c r="H24" s="4">
        <f ca="1">年收益率!$P24</f>
        <v>0.25654631083835322</v>
      </c>
      <c r="I24" s="4">
        <f ca="1">年收益率!$P24</f>
        <v>0.25654631083835322</v>
      </c>
      <c r="J24" s="4">
        <f ca="1">年收益率!$P24</f>
        <v>0.25654631083835322</v>
      </c>
      <c r="K24" s="4">
        <f ca="1">年收益率!$P24</f>
        <v>0.25654631083835322</v>
      </c>
      <c r="L24" s="4">
        <f ca="1">年收益率!$P24</f>
        <v>0.25654631083835322</v>
      </c>
      <c r="M24" s="4">
        <f ca="1">年收益率!$P24</f>
        <v>0.25654631083835322</v>
      </c>
      <c r="N24" s="4">
        <f ca="1">年收益率!$P24</f>
        <v>0.25654631083835322</v>
      </c>
      <c r="O24" s="4">
        <f ca="1">年收益率!$P24</f>
        <v>0.25654631083835322</v>
      </c>
      <c r="P24" s="4">
        <f ca="1">年收益率!$P24</f>
        <v>0.25654631083835322</v>
      </c>
    </row>
    <row r="25" spans="1:16" x14ac:dyDescent="0.15">
      <c r="A25" t="s">
        <v>55</v>
      </c>
    </row>
    <row r="26" spans="1:16" x14ac:dyDescent="0.15">
      <c r="A26" t="s">
        <v>56</v>
      </c>
      <c r="B26">
        <v>33</v>
      </c>
      <c r="E26">
        <v>33</v>
      </c>
      <c r="F26">
        <v>33</v>
      </c>
      <c r="G26">
        <f t="shared" ref="G26:P27" si="0">$B26</f>
        <v>33</v>
      </c>
      <c r="H26">
        <f t="shared" si="0"/>
        <v>33</v>
      </c>
      <c r="I26">
        <f t="shared" si="0"/>
        <v>33</v>
      </c>
      <c r="J26">
        <f t="shared" si="0"/>
        <v>33</v>
      </c>
      <c r="K26">
        <f t="shared" si="0"/>
        <v>33</v>
      </c>
      <c r="L26">
        <f t="shared" si="0"/>
        <v>33</v>
      </c>
      <c r="M26">
        <f t="shared" si="0"/>
        <v>33</v>
      </c>
      <c r="N26">
        <f t="shared" si="0"/>
        <v>33</v>
      </c>
      <c r="O26">
        <f t="shared" si="0"/>
        <v>33</v>
      </c>
      <c r="P26">
        <f t="shared" si="0"/>
        <v>33</v>
      </c>
    </row>
    <row r="27" spans="1:16" x14ac:dyDescent="0.15">
      <c r="A27" t="s">
        <v>57</v>
      </c>
      <c r="B27">
        <v>76</v>
      </c>
      <c r="E27">
        <v>76</v>
      </c>
      <c r="F27">
        <v>113</v>
      </c>
      <c r="G27">
        <f t="shared" si="0"/>
        <v>76</v>
      </c>
      <c r="H27">
        <f t="shared" si="0"/>
        <v>76</v>
      </c>
      <c r="I27">
        <f t="shared" si="0"/>
        <v>76</v>
      </c>
      <c r="J27">
        <f t="shared" si="0"/>
        <v>76</v>
      </c>
      <c r="K27">
        <f t="shared" si="0"/>
        <v>76</v>
      </c>
      <c r="L27">
        <f t="shared" si="0"/>
        <v>76</v>
      </c>
      <c r="M27">
        <f t="shared" si="0"/>
        <v>76</v>
      </c>
      <c r="N27">
        <f t="shared" si="0"/>
        <v>76</v>
      </c>
      <c r="O27">
        <f t="shared" si="0"/>
        <v>76</v>
      </c>
      <c r="P27">
        <f t="shared" si="0"/>
        <v>76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000300</vt:lpstr>
      <vt:lpstr>年收益率</vt:lpstr>
      <vt:lpstr>参数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2016-10-08T01:07:47Z</dcterms:created>
  <dcterms:modified xsi:type="dcterms:W3CDTF">2017-02-13T01:08:20Z</dcterms:modified>
</cp:coreProperties>
</file>